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erverfiles\SGC\CONTROLADO\Apoyo\NEW DOCS\OSPs\HPs Corregidos Sept\"/>
    </mc:Choice>
  </mc:AlternateContent>
  <xr:revisionPtr revIDLastSave="0" documentId="13_ncr:1_{3F629E7C-9125-4DB8-9B4E-D7BE32BA0119}" xr6:coauthVersionLast="47" xr6:coauthVersionMax="47" xr10:uidLastSave="{00000000-0000-0000-0000-000000000000}"/>
  <bookViews>
    <workbookView xWindow="-108" yWindow="-108" windowWidth="23256" windowHeight="12456" autoFilterDateGrouping="0" xr2:uid="{00000000-000D-0000-FFFF-FFFF00000000}"/>
  </bookViews>
  <sheets>
    <sheet name="INTRODUCCIÓN - INTRODUCTION" sheetId="3" r:id="rId1"/>
    <sheet name="HP-Api, V2-Sep24" sheetId="2" r:id="rId2"/>
    <sheet name="DATA" sheetId="5" state="veryHidden" r:id="rId3"/>
    <sheet name="Risk_CAL" sheetId="9" state="veryHidden" r:id="rId4"/>
    <sheet name="Risk(dist, colmena)" sheetId="10" state="veryHidden" r:id="rId5"/>
  </sheets>
  <definedNames>
    <definedName name="_xlnm._FilterDatabase" localSheetId="1" hidden="1">'HP-Api, V2-Sep24'!$B$3:$AZ$1657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1656" i="9" l="1"/>
  <c r="T1656" i="9" s="1"/>
  <c r="S1657" i="9"/>
  <c r="T1657" i="9" s="1"/>
  <c r="S1658" i="9"/>
  <c r="T1658" i="9" s="1"/>
  <c r="S1659" i="9"/>
  <c r="T1659" i="9" s="1"/>
  <c r="S1660" i="9"/>
  <c r="T1660" i="9" s="1"/>
  <c r="S1661" i="9"/>
  <c r="T1661" i="9" s="1"/>
  <c r="S1662" i="9"/>
  <c r="T1662" i="9" s="1"/>
  <c r="S1663" i="9"/>
  <c r="T1663" i="9" s="1"/>
  <c r="S1664" i="9"/>
  <c r="T1664" i="9" s="1"/>
  <c r="S1665" i="9"/>
  <c r="T1665" i="9" s="1"/>
  <c r="S1666" i="9"/>
  <c r="T1666" i="9" s="1"/>
  <c r="S1667" i="9"/>
  <c r="T1667" i="9" s="1"/>
  <c r="S1668" i="9"/>
  <c r="T1668" i="9" s="1"/>
  <c r="S1669" i="9"/>
  <c r="T1669" i="9" s="1"/>
  <c r="S1670" i="9"/>
  <c r="T1670" i="9" s="1"/>
  <c r="S1671" i="9"/>
  <c r="T1671" i="9" s="1"/>
  <c r="S1672" i="9"/>
  <c r="T1672" i="9" s="1"/>
  <c r="S1673" i="9"/>
  <c r="T1673" i="9" s="1"/>
  <c r="S1674" i="9"/>
  <c r="T1674" i="9" s="1"/>
  <c r="S1675" i="9"/>
  <c r="T1675" i="9" s="1"/>
  <c r="S1676" i="9"/>
  <c r="T1676" i="9" s="1"/>
  <c r="S1677" i="9"/>
  <c r="T1677" i="9" s="1"/>
  <c r="S1678" i="9"/>
  <c r="T1678" i="9" s="1"/>
  <c r="S1679" i="9"/>
  <c r="T1679" i="9" s="1"/>
  <c r="S1680" i="9"/>
  <c r="T1680" i="9" s="1"/>
  <c r="S1681" i="9"/>
  <c r="T1681" i="9" s="1"/>
  <c r="S1682" i="9"/>
  <c r="T1682" i="9" s="1"/>
  <c r="S1683" i="9"/>
  <c r="T1683" i="9" s="1"/>
  <c r="S1684" i="9"/>
  <c r="T1684" i="9" s="1"/>
  <c r="S1685" i="9"/>
  <c r="T1685" i="9" s="1"/>
  <c r="S1686" i="9"/>
  <c r="T1686" i="9" s="1"/>
  <c r="S1687" i="9"/>
  <c r="T1687" i="9" s="1"/>
  <c r="S1688" i="9"/>
  <c r="T1688" i="9" s="1"/>
  <c r="S1689" i="9"/>
  <c r="T1689" i="9" s="1"/>
  <c r="S1690" i="9"/>
  <c r="T1690" i="9" s="1"/>
  <c r="S1691" i="9"/>
  <c r="T1691" i="9" s="1"/>
  <c r="S1692" i="9"/>
  <c r="T1692" i="9" s="1"/>
  <c r="S1693" i="9"/>
  <c r="T1693" i="9" s="1"/>
  <c r="S1694" i="9"/>
  <c r="T1694" i="9" s="1"/>
  <c r="S1695" i="9"/>
  <c r="T1695" i="9" s="1"/>
  <c r="S1696" i="9"/>
  <c r="T1696" i="9" s="1"/>
  <c r="S1697" i="9"/>
  <c r="T1697" i="9" s="1"/>
  <c r="S1698" i="9"/>
  <c r="T1698" i="9" s="1"/>
  <c r="S1699" i="9"/>
  <c r="T1699" i="9" s="1"/>
  <c r="S1700" i="9"/>
  <c r="T1700" i="9" s="1"/>
  <c r="S1701" i="9"/>
  <c r="T1701" i="9" s="1"/>
  <c r="S1702" i="9"/>
  <c r="T1702" i="9" s="1"/>
  <c r="S1703" i="9"/>
  <c r="T1703" i="9" s="1"/>
  <c r="S1704" i="9"/>
  <c r="T1704" i="9" s="1"/>
  <c r="S1705" i="9"/>
  <c r="T1705" i="9" s="1"/>
  <c r="S1706" i="9"/>
  <c r="T1706" i="9" s="1"/>
  <c r="S1707" i="9"/>
  <c r="T1707" i="9" s="1"/>
  <c r="S1708" i="9"/>
  <c r="T1708" i="9" s="1"/>
  <c r="S1709" i="9"/>
  <c r="T1709" i="9" s="1"/>
  <c r="S1710" i="9"/>
  <c r="T1710" i="9" s="1"/>
  <c r="S1711" i="9"/>
  <c r="T1711" i="9" s="1"/>
  <c r="S1712" i="9"/>
  <c r="T1712" i="9" s="1"/>
  <c r="S1713" i="9"/>
  <c r="T1713" i="9" s="1"/>
  <c r="S1714" i="9"/>
  <c r="T1714" i="9" s="1"/>
  <c r="S1715" i="9"/>
  <c r="T1715" i="9" s="1"/>
  <c r="S1716" i="9"/>
  <c r="T1716" i="9" s="1"/>
  <c r="S1717" i="9"/>
  <c r="T1717" i="9" s="1"/>
  <c r="S1718" i="9"/>
  <c r="T1718" i="9" s="1"/>
  <c r="S1719" i="9"/>
  <c r="T1719" i="9" s="1"/>
  <c r="S1720" i="9"/>
  <c r="T1720" i="9" s="1"/>
  <c r="S1721" i="9"/>
  <c r="T1721" i="9" s="1"/>
  <c r="S1722" i="9"/>
  <c r="T1722" i="9" s="1"/>
  <c r="S1723" i="9"/>
  <c r="T1723" i="9" s="1"/>
  <c r="S1724" i="9"/>
  <c r="T1724" i="9" s="1"/>
  <c r="S1725" i="9"/>
  <c r="T1725" i="9" s="1"/>
  <c r="S1726" i="9"/>
  <c r="T1726" i="9" s="1"/>
  <c r="S1727" i="9"/>
  <c r="T1727" i="9" s="1"/>
  <c r="S1728" i="9"/>
  <c r="T1728" i="9" s="1"/>
  <c r="S1729" i="9"/>
  <c r="T1729" i="9" s="1"/>
  <c r="S1730" i="9"/>
  <c r="T1730" i="9" s="1"/>
  <c r="S1731" i="9"/>
  <c r="T1731" i="9" s="1"/>
  <c r="S1732" i="9"/>
  <c r="T1732" i="9" s="1"/>
  <c r="S1733" i="9"/>
  <c r="T1733" i="9" s="1"/>
  <c r="S1734" i="9"/>
  <c r="T1734" i="9" s="1"/>
  <c r="S1735" i="9"/>
  <c r="T1735" i="9" s="1"/>
  <c r="S1736" i="9"/>
  <c r="T1736" i="9" s="1"/>
  <c r="S1737" i="9"/>
  <c r="T1737" i="9" s="1"/>
  <c r="S1738" i="9"/>
  <c r="T1738" i="9" s="1"/>
  <c r="S1739" i="9"/>
  <c r="T1739" i="9" s="1"/>
  <c r="S1740" i="9"/>
  <c r="T1740" i="9" s="1"/>
  <c r="S1741" i="9"/>
  <c r="T1741" i="9" s="1"/>
  <c r="S1742" i="9"/>
  <c r="T1742" i="9" s="1"/>
  <c r="S1743" i="9"/>
  <c r="T1743" i="9" s="1"/>
  <c r="S1744" i="9"/>
  <c r="T1744" i="9" s="1"/>
  <c r="S1745" i="9"/>
  <c r="T1745" i="9" s="1"/>
  <c r="S1746" i="9"/>
  <c r="T1746" i="9" s="1"/>
  <c r="S1747" i="9"/>
  <c r="T1747" i="9" s="1"/>
  <c r="S1748" i="9"/>
  <c r="T1748" i="9" s="1"/>
  <c r="S1749" i="9"/>
  <c r="T1749" i="9" s="1"/>
  <c r="S1750" i="9"/>
  <c r="T1750" i="9" s="1"/>
  <c r="S1751" i="9"/>
  <c r="T1751" i="9" s="1"/>
  <c r="S1752" i="9"/>
  <c r="T1752" i="9" s="1"/>
  <c r="S1753" i="9"/>
  <c r="T1753" i="9" s="1"/>
  <c r="S1754" i="9"/>
  <c r="T1754" i="9" s="1"/>
  <c r="S1755" i="9"/>
  <c r="T1755" i="9" s="1"/>
  <c r="S1756" i="9"/>
  <c r="T1756" i="9" s="1"/>
  <c r="S1757" i="9"/>
  <c r="T1757" i="9" s="1"/>
  <c r="S1758" i="9"/>
  <c r="T1758" i="9" s="1"/>
  <c r="S1759" i="9"/>
  <c r="T1759" i="9" s="1"/>
  <c r="S1760" i="9"/>
  <c r="T1760" i="9" s="1"/>
  <c r="S1761" i="9"/>
  <c r="T1761" i="9" s="1"/>
  <c r="S1762" i="9"/>
  <c r="T1762" i="9" s="1"/>
  <c r="S1763" i="9"/>
  <c r="T1763" i="9" s="1"/>
  <c r="S1764" i="9"/>
  <c r="T1764" i="9" s="1"/>
  <c r="S1765" i="9"/>
  <c r="T1765" i="9" s="1"/>
  <c r="S1766" i="9"/>
  <c r="T1766" i="9" s="1"/>
  <c r="S1767" i="9"/>
  <c r="T1767" i="9" s="1"/>
  <c r="S1768" i="9"/>
  <c r="T1768" i="9" s="1"/>
  <c r="S1769" i="9"/>
  <c r="T1769" i="9" s="1"/>
  <c r="S1770" i="9"/>
  <c r="T1770" i="9" s="1"/>
  <c r="S1771" i="9"/>
  <c r="T1771" i="9" s="1"/>
  <c r="S1772" i="9"/>
  <c r="T1772" i="9" s="1"/>
  <c r="S1773" i="9"/>
  <c r="T1773" i="9" s="1"/>
  <c r="S1774" i="9"/>
  <c r="T1774" i="9" s="1"/>
  <c r="S1775" i="9"/>
  <c r="T1775" i="9" s="1"/>
  <c r="S1776" i="9"/>
  <c r="T1776" i="9" s="1"/>
  <c r="S1777" i="9"/>
  <c r="T1777" i="9" s="1"/>
  <c r="S1778" i="9"/>
  <c r="T1778" i="9" s="1"/>
  <c r="S1779" i="9"/>
  <c r="T1779" i="9" s="1"/>
  <c r="S1780" i="9"/>
  <c r="T1780" i="9" s="1"/>
  <c r="S1781" i="9"/>
  <c r="T1781" i="9" s="1"/>
  <c r="S1782" i="9"/>
  <c r="T1782" i="9" s="1"/>
  <c r="S1783" i="9"/>
  <c r="T1783" i="9" s="1"/>
  <c r="S1784" i="9"/>
  <c r="T1784" i="9" s="1"/>
  <c r="S1785" i="9"/>
  <c r="T1785" i="9" s="1"/>
  <c r="S1786" i="9"/>
  <c r="T1786" i="9" s="1"/>
  <c r="S1787" i="9"/>
  <c r="T1787" i="9" s="1"/>
  <c r="S1788" i="9"/>
  <c r="T1788" i="9" s="1"/>
  <c r="S1789" i="9"/>
  <c r="T1789" i="9" s="1"/>
  <c r="S1790" i="9"/>
  <c r="T1790" i="9" s="1"/>
  <c r="S1791" i="9"/>
  <c r="T1791" i="9" s="1"/>
  <c r="S1792" i="9"/>
  <c r="T1792" i="9" s="1"/>
  <c r="S1793" i="9"/>
  <c r="T1793" i="9" s="1"/>
  <c r="S1794" i="9"/>
  <c r="T1794" i="9" s="1"/>
  <c r="S1795" i="9"/>
  <c r="T1795" i="9" s="1"/>
  <c r="S1796" i="9"/>
  <c r="T1796" i="9" s="1"/>
  <c r="S1797" i="9"/>
  <c r="T1797" i="9" s="1"/>
  <c r="S1798" i="9"/>
  <c r="T1798" i="9" s="1"/>
  <c r="S1799" i="9"/>
  <c r="T1799" i="9" s="1"/>
  <c r="S1800" i="9"/>
  <c r="T1800" i="9" s="1"/>
  <c r="S1801" i="9"/>
  <c r="T1801" i="9" s="1"/>
  <c r="S1802" i="9"/>
  <c r="T1802" i="9" s="1"/>
  <c r="S1803" i="9"/>
  <c r="T1803" i="9" s="1"/>
  <c r="S1804" i="9"/>
  <c r="T1804" i="9" s="1"/>
  <c r="S1805" i="9"/>
  <c r="T1805" i="9" s="1"/>
  <c r="S1806" i="9"/>
  <c r="T1806" i="9" s="1"/>
  <c r="S1807" i="9"/>
  <c r="T1807" i="9" s="1"/>
  <c r="S1808" i="9"/>
  <c r="T1808" i="9" s="1"/>
  <c r="S1809" i="9"/>
  <c r="T1809" i="9" s="1"/>
  <c r="S1810" i="9"/>
  <c r="T1810" i="9" s="1"/>
  <c r="S1811" i="9"/>
  <c r="T1811" i="9" s="1"/>
  <c r="S1812" i="9"/>
  <c r="T1812" i="9" s="1"/>
  <c r="S1813" i="9"/>
  <c r="T1813" i="9" s="1"/>
  <c r="S1814" i="9"/>
  <c r="T1814" i="9" s="1"/>
  <c r="S1815" i="9"/>
  <c r="T1815" i="9" s="1"/>
  <c r="S1816" i="9"/>
  <c r="T1816" i="9" s="1"/>
  <c r="S1817" i="9"/>
  <c r="T1817" i="9" s="1"/>
  <c r="S1818" i="9"/>
  <c r="T1818" i="9" s="1"/>
  <c r="S1819" i="9"/>
  <c r="T1819" i="9" s="1"/>
  <c r="S1820" i="9"/>
  <c r="T1820" i="9" s="1"/>
  <c r="S1821" i="9"/>
  <c r="T1821" i="9" s="1"/>
  <c r="S1822" i="9"/>
  <c r="T1822" i="9" s="1"/>
  <c r="S1823" i="9"/>
  <c r="T1823" i="9" s="1"/>
  <c r="S1824" i="9"/>
  <c r="T1824" i="9" s="1"/>
  <c r="S1825" i="9"/>
  <c r="T1825" i="9" s="1"/>
  <c r="S1826" i="9"/>
  <c r="T1826" i="9" s="1"/>
  <c r="S1827" i="9"/>
  <c r="T1827" i="9" s="1"/>
  <c r="S1828" i="9"/>
  <c r="T1828" i="9" s="1"/>
  <c r="S1829" i="9"/>
  <c r="T1829" i="9" s="1"/>
  <c r="S1830" i="9"/>
  <c r="T1830" i="9" s="1"/>
  <c r="S1831" i="9"/>
  <c r="T1831" i="9" s="1"/>
  <c r="S1832" i="9"/>
  <c r="T1832" i="9" s="1"/>
  <c r="S1833" i="9"/>
  <c r="T1833" i="9" s="1"/>
  <c r="S1834" i="9"/>
  <c r="T1834" i="9" s="1"/>
  <c r="S1835" i="9"/>
  <c r="T1835" i="9" s="1"/>
  <c r="S1836" i="9"/>
  <c r="T1836" i="9" s="1"/>
  <c r="S1837" i="9"/>
  <c r="T1837" i="9" s="1"/>
  <c r="S1838" i="9"/>
  <c r="T1838" i="9" s="1"/>
  <c r="S1839" i="9"/>
  <c r="T1839" i="9" s="1"/>
  <c r="S1840" i="9"/>
  <c r="T1840" i="9" s="1"/>
  <c r="S1841" i="9"/>
  <c r="T1841" i="9" s="1"/>
  <c r="S1842" i="9"/>
  <c r="T1842" i="9" s="1"/>
  <c r="S1843" i="9"/>
  <c r="T1843" i="9" s="1"/>
  <c r="S1844" i="9"/>
  <c r="T1844" i="9" s="1"/>
  <c r="S1845" i="9"/>
  <c r="T1845" i="9" s="1"/>
  <c r="S1846" i="9"/>
  <c r="T1846" i="9" s="1"/>
  <c r="S1847" i="9"/>
  <c r="T1847" i="9" s="1"/>
  <c r="S1848" i="9"/>
  <c r="T1848" i="9" s="1"/>
  <c r="S1849" i="9"/>
  <c r="T1849" i="9" s="1"/>
  <c r="S1850" i="9"/>
  <c r="T1850" i="9" s="1"/>
  <c r="S1851" i="9"/>
  <c r="T1851" i="9" s="1"/>
  <c r="S1852" i="9"/>
  <c r="T1852" i="9" s="1"/>
  <c r="S1853" i="9"/>
  <c r="T1853" i="9" s="1"/>
  <c r="S1854" i="9"/>
  <c r="T1854" i="9" s="1"/>
  <c r="S1855" i="9"/>
  <c r="T1855" i="9" s="1"/>
  <c r="S1856" i="9"/>
  <c r="T1856" i="9" s="1"/>
  <c r="S1857" i="9"/>
  <c r="T1857" i="9" s="1"/>
  <c r="S1858" i="9"/>
  <c r="T1858" i="9" s="1"/>
  <c r="S1859" i="9"/>
  <c r="T1859" i="9" s="1"/>
  <c r="S1860" i="9"/>
  <c r="T1860" i="9" s="1"/>
  <c r="S1861" i="9"/>
  <c r="T1861" i="9" s="1"/>
  <c r="S1862" i="9"/>
  <c r="T1862" i="9" s="1"/>
  <c r="S1863" i="9"/>
  <c r="T1863" i="9" s="1"/>
  <c r="S1864" i="9"/>
  <c r="T1864" i="9" s="1"/>
  <c r="S1865" i="9"/>
  <c r="T1865" i="9" s="1"/>
  <c r="S1866" i="9"/>
  <c r="T1866" i="9" s="1"/>
  <c r="S1867" i="9"/>
  <c r="T1867" i="9" s="1"/>
  <c r="S1868" i="9"/>
  <c r="T1868" i="9" s="1"/>
  <c r="S1869" i="9"/>
  <c r="T1869" i="9" s="1"/>
  <c r="S1870" i="9"/>
  <c r="T1870" i="9" s="1"/>
  <c r="S1871" i="9"/>
  <c r="T1871" i="9" s="1"/>
  <c r="S1872" i="9"/>
  <c r="T1872" i="9" s="1"/>
  <c r="S1873" i="9"/>
  <c r="T1873" i="9" s="1"/>
  <c r="S1874" i="9"/>
  <c r="T1874" i="9" s="1"/>
  <c r="S1875" i="9"/>
  <c r="T1875" i="9" s="1"/>
  <c r="S1876" i="9"/>
  <c r="T1876" i="9" s="1"/>
  <c r="S1877" i="9"/>
  <c r="T1877" i="9" s="1"/>
  <c r="S1878" i="9"/>
  <c r="T1878" i="9" s="1"/>
  <c r="S1879" i="9"/>
  <c r="T1879" i="9" s="1"/>
  <c r="S1880" i="9"/>
  <c r="T1880" i="9" s="1"/>
  <c r="S1881" i="9"/>
  <c r="T1881" i="9" s="1"/>
  <c r="S1882" i="9"/>
  <c r="T1882" i="9" s="1"/>
  <c r="S1883" i="9"/>
  <c r="T1883" i="9" s="1"/>
  <c r="S1884" i="9"/>
  <c r="T1884" i="9" s="1"/>
  <c r="S1885" i="9"/>
  <c r="T1885" i="9" s="1"/>
  <c r="S1886" i="9"/>
  <c r="T1886" i="9" s="1"/>
  <c r="S1887" i="9"/>
  <c r="T1887" i="9" s="1"/>
  <c r="S1888" i="9"/>
  <c r="T1888" i="9" s="1"/>
  <c r="S1889" i="9"/>
  <c r="T1889" i="9" s="1"/>
  <c r="S1890" i="9"/>
  <c r="T1890" i="9" s="1"/>
  <c r="S1891" i="9"/>
  <c r="T1891" i="9" s="1"/>
  <c r="S1892" i="9"/>
  <c r="T1892" i="9" s="1"/>
  <c r="S1893" i="9"/>
  <c r="T1893" i="9" s="1"/>
  <c r="S1894" i="9"/>
  <c r="T1894" i="9" s="1"/>
  <c r="S1895" i="9"/>
  <c r="T1895" i="9" s="1"/>
  <c r="S1896" i="9"/>
  <c r="T1896" i="9" s="1"/>
  <c r="S1897" i="9"/>
  <c r="T1897" i="9" s="1"/>
  <c r="S1898" i="9"/>
  <c r="T1898" i="9" s="1"/>
  <c r="S1899" i="9"/>
  <c r="T1899" i="9" s="1"/>
  <c r="S1900" i="9"/>
  <c r="T1900" i="9" s="1"/>
  <c r="S1901" i="9"/>
  <c r="T1901" i="9" s="1"/>
  <c r="S1902" i="9"/>
  <c r="T1902" i="9" s="1"/>
  <c r="S1903" i="9"/>
  <c r="T1903" i="9" s="1"/>
  <c r="S1904" i="9"/>
  <c r="T1904" i="9" s="1"/>
  <c r="S1905" i="9"/>
  <c r="T1905" i="9" s="1"/>
  <c r="S1906" i="9"/>
  <c r="T1906" i="9" s="1"/>
  <c r="S1907" i="9"/>
  <c r="T1907" i="9" s="1"/>
  <c r="S1908" i="9"/>
  <c r="T1908" i="9" s="1"/>
  <c r="S1909" i="9"/>
  <c r="T1909" i="9" s="1"/>
  <c r="S1910" i="9"/>
  <c r="T1910" i="9" s="1"/>
  <c r="S1911" i="9"/>
  <c r="T1911" i="9" s="1"/>
  <c r="S1912" i="9"/>
  <c r="T1912" i="9" s="1"/>
  <c r="S1913" i="9"/>
  <c r="T1913" i="9" s="1"/>
  <c r="S1914" i="9"/>
  <c r="T1914" i="9" s="1"/>
  <c r="S1915" i="9"/>
  <c r="T1915" i="9" s="1"/>
  <c r="S1916" i="9"/>
  <c r="T1916" i="9" s="1"/>
  <c r="S1917" i="9"/>
  <c r="T1917" i="9" s="1"/>
  <c r="S1918" i="9"/>
  <c r="T1918" i="9" s="1"/>
  <c r="S1919" i="9"/>
  <c r="T1919" i="9" s="1"/>
  <c r="S1920" i="9"/>
  <c r="T1920" i="9" s="1"/>
  <c r="S1921" i="9"/>
  <c r="T1921" i="9" s="1"/>
  <c r="S1922" i="9"/>
  <c r="T1922" i="9" s="1"/>
  <c r="S1923" i="9"/>
  <c r="T1923" i="9" s="1"/>
  <c r="S1924" i="9"/>
  <c r="T1924" i="9" s="1"/>
  <c r="S1925" i="9"/>
  <c r="T1925" i="9" s="1"/>
  <c r="S1926" i="9"/>
  <c r="T1926" i="9" s="1"/>
  <c r="S1927" i="9"/>
  <c r="T1927" i="9" s="1"/>
  <c r="S1928" i="9"/>
  <c r="T1928" i="9" s="1"/>
  <c r="S1929" i="9"/>
  <c r="T1929" i="9" s="1"/>
  <c r="S1930" i="9"/>
  <c r="T1930" i="9" s="1"/>
  <c r="S1931" i="9"/>
  <c r="T1931" i="9" s="1"/>
  <c r="S1932" i="9"/>
  <c r="T1932" i="9" s="1"/>
  <c r="S1933" i="9"/>
  <c r="T1933" i="9" s="1"/>
  <c r="S1934" i="9"/>
  <c r="T1934" i="9" s="1"/>
  <c r="S1935" i="9"/>
  <c r="T1935" i="9" s="1"/>
  <c r="S1936" i="9"/>
  <c r="T1936" i="9" s="1"/>
  <c r="S1937" i="9"/>
  <c r="T1937" i="9" s="1"/>
  <c r="S1938" i="9"/>
  <c r="T1938" i="9" s="1"/>
  <c r="S1939" i="9"/>
  <c r="T1939" i="9" s="1"/>
  <c r="S1940" i="9"/>
  <c r="T1940" i="9" s="1"/>
  <c r="S1941" i="9"/>
  <c r="T1941" i="9" s="1"/>
  <c r="S1942" i="9"/>
  <c r="T1942" i="9" s="1"/>
  <c r="S1943" i="9"/>
  <c r="T1943" i="9" s="1"/>
  <c r="S1944" i="9"/>
  <c r="T1944" i="9" s="1"/>
  <c r="S1945" i="9"/>
  <c r="T1945" i="9" s="1"/>
  <c r="S1946" i="9"/>
  <c r="T1946" i="9" s="1"/>
  <c r="S1947" i="9"/>
  <c r="T1947" i="9" s="1"/>
  <c r="S1948" i="9"/>
  <c r="T1948" i="9" s="1"/>
  <c r="S1949" i="9"/>
  <c r="T1949" i="9" s="1"/>
  <c r="S1950" i="9"/>
  <c r="T1950" i="9" s="1"/>
  <c r="S1951" i="9"/>
  <c r="T1951" i="9" s="1"/>
  <c r="S1952" i="9"/>
  <c r="T1952" i="9" s="1"/>
  <c r="S1953" i="9"/>
  <c r="T1953" i="9" s="1"/>
  <c r="S1954" i="9"/>
  <c r="T1954" i="9" s="1"/>
  <c r="S1955" i="9"/>
  <c r="T1955" i="9" s="1"/>
  <c r="S1956" i="9"/>
  <c r="T1956" i="9" s="1"/>
  <c r="S1957" i="9"/>
  <c r="T1957" i="9" s="1"/>
  <c r="S1958" i="9"/>
  <c r="T1958" i="9" s="1"/>
  <c r="S1959" i="9"/>
  <c r="T1959" i="9" s="1"/>
  <c r="S1960" i="9"/>
  <c r="T1960" i="9" s="1"/>
  <c r="S1961" i="9"/>
  <c r="T1961" i="9" s="1"/>
  <c r="S1962" i="9"/>
  <c r="T1962" i="9" s="1"/>
  <c r="S1963" i="9"/>
  <c r="T1963" i="9" s="1"/>
  <c r="S1964" i="9"/>
  <c r="T1964" i="9" s="1"/>
  <c r="S1965" i="9"/>
  <c r="T1965" i="9" s="1"/>
  <c r="S1966" i="9"/>
  <c r="T1966" i="9" s="1"/>
  <c r="S1967" i="9"/>
  <c r="T1967" i="9" s="1"/>
  <c r="S1968" i="9"/>
  <c r="T1968" i="9" s="1"/>
  <c r="S1969" i="9"/>
  <c r="T1969" i="9" s="1"/>
  <c r="S1970" i="9"/>
  <c r="T1970" i="9" s="1"/>
  <c r="S1971" i="9"/>
  <c r="T1971" i="9" s="1"/>
  <c r="S1972" i="9"/>
  <c r="T1972" i="9" s="1"/>
  <c r="S1973" i="9"/>
  <c r="T1973" i="9" s="1"/>
  <c r="S1974" i="9"/>
  <c r="T1974" i="9" s="1"/>
  <c r="S1975" i="9"/>
  <c r="T1975" i="9" s="1"/>
  <c r="S1976" i="9"/>
  <c r="T1976" i="9" s="1"/>
  <c r="S1977" i="9"/>
  <c r="T1977" i="9" s="1"/>
  <c r="S1978" i="9"/>
  <c r="T1978" i="9" s="1"/>
  <c r="S1979" i="9"/>
  <c r="T1979" i="9" s="1"/>
  <c r="S1980" i="9"/>
  <c r="T1980" i="9" s="1"/>
  <c r="S1981" i="9"/>
  <c r="T1981" i="9" s="1"/>
  <c r="S1982" i="9"/>
  <c r="T1982" i="9" s="1"/>
  <c r="S1983" i="9"/>
  <c r="T1983" i="9" s="1"/>
  <c r="S1984" i="9"/>
  <c r="T1984" i="9" s="1"/>
  <c r="S1985" i="9"/>
  <c r="T1985" i="9" s="1"/>
  <c r="S1986" i="9"/>
  <c r="T1986" i="9" s="1"/>
  <c r="S1987" i="9"/>
  <c r="T1987" i="9" s="1"/>
  <c r="S1988" i="9"/>
  <c r="T1988" i="9" s="1"/>
  <c r="S1989" i="9"/>
  <c r="T1989" i="9" s="1"/>
  <c r="S1990" i="9"/>
  <c r="T1990" i="9" s="1"/>
  <c r="S1991" i="9"/>
  <c r="T1991" i="9" s="1"/>
  <c r="S1992" i="9"/>
  <c r="T1992" i="9" s="1"/>
  <c r="S1993" i="9"/>
  <c r="T1993" i="9" s="1"/>
  <c r="S1994" i="9"/>
  <c r="T1994" i="9" s="1"/>
  <c r="S1995" i="9"/>
  <c r="T1995" i="9" s="1"/>
  <c r="S1996" i="9"/>
  <c r="T1996" i="9" s="1"/>
  <c r="S1997" i="9"/>
  <c r="T1997" i="9" s="1"/>
  <c r="S1998" i="9"/>
  <c r="T1998" i="9" s="1"/>
  <c r="S1999" i="9"/>
  <c r="T1999" i="9" s="1"/>
  <c r="S2000" i="9"/>
  <c r="T2000" i="9" s="1"/>
  <c r="S2001" i="9"/>
  <c r="T2001" i="9" s="1"/>
  <c r="S2002" i="9"/>
  <c r="T2002" i="9" s="1"/>
  <c r="S2003" i="9"/>
  <c r="T2003" i="9" s="1"/>
  <c r="S2004" i="9"/>
  <c r="T2004" i="9" s="1"/>
  <c r="S2005" i="9"/>
  <c r="T2005" i="9" s="1"/>
  <c r="S2006" i="9"/>
  <c r="T2006" i="9" s="1"/>
  <c r="S2007" i="9"/>
  <c r="T2007" i="9" s="1"/>
  <c r="S2008" i="9"/>
  <c r="T2008" i="9" s="1"/>
  <c r="S2009" i="9"/>
  <c r="T2009" i="9" s="1"/>
  <c r="S2010" i="9"/>
  <c r="T2010" i="9" s="1"/>
  <c r="S2011" i="9"/>
  <c r="T2011" i="9" s="1"/>
  <c r="S2012" i="9"/>
  <c r="T2012" i="9" s="1"/>
  <c r="S2013" i="9"/>
  <c r="T2013" i="9" s="1"/>
  <c r="S2014" i="9"/>
  <c r="T2014" i="9" s="1"/>
  <c r="S2015" i="9"/>
  <c r="T2015" i="9" s="1"/>
  <c r="S2016" i="9"/>
  <c r="T2016" i="9" s="1"/>
  <c r="S2017" i="9"/>
  <c r="T2017" i="9" s="1"/>
  <c r="S2018" i="9"/>
  <c r="T2018" i="9" s="1"/>
  <c r="S2019" i="9"/>
  <c r="T2019" i="9" s="1"/>
  <c r="S2020" i="9"/>
  <c r="T2020" i="9" s="1"/>
  <c r="S2021" i="9"/>
  <c r="T2021" i="9" s="1"/>
  <c r="S2022" i="9"/>
  <c r="T2022" i="9" s="1"/>
  <c r="S2023" i="9"/>
  <c r="T2023" i="9" s="1"/>
  <c r="S2024" i="9"/>
  <c r="T2024" i="9" s="1"/>
  <c r="S2025" i="9"/>
  <c r="T2025" i="9" s="1"/>
  <c r="S2026" i="9"/>
  <c r="T2026" i="9" s="1"/>
  <c r="S2027" i="9"/>
  <c r="T2027" i="9" s="1"/>
  <c r="S2028" i="9"/>
  <c r="T2028" i="9" s="1"/>
  <c r="S2029" i="9"/>
  <c r="T2029" i="9" s="1"/>
  <c r="S2030" i="9"/>
  <c r="T2030" i="9" s="1"/>
  <c r="S2031" i="9"/>
  <c r="T2031" i="9" s="1"/>
  <c r="S2032" i="9"/>
  <c r="T2032" i="9" s="1"/>
  <c r="S2033" i="9"/>
  <c r="T2033" i="9" s="1"/>
  <c r="S2034" i="9"/>
  <c r="T2034" i="9" s="1"/>
  <c r="S2035" i="9"/>
  <c r="T2035" i="9" s="1"/>
  <c r="S2036" i="9"/>
  <c r="T2036" i="9" s="1"/>
  <c r="S2037" i="9"/>
  <c r="T2037" i="9" s="1"/>
  <c r="S2038" i="9"/>
  <c r="T2038" i="9" s="1"/>
  <c r="S2039" i="9"/>
  <c r="T2039" i="9" s="1"/>
  <c r="S2040" i="9"/>
  <c r="T2040" i="9" s="1"/>
  <c r="S2041" i="9"/>
  <c r="T2041" i="9" s="1"/>
  <c r="S2042" i="9"/>
  <c r="T2042" i="9" s="1"/>
  <c r="S2043" i="9"/>
  <c r="T2043" i="9" s="1"/>
  <c r="S2044" i="9"/>
  <c r="T2044" i="9" s="1"/>
  <c r="S2045" i="9"/>
  <c r="T2045" i="9" s="1"/>
  <c r="S2046" i="9"/>
  <c r="T2046" i="9" s="1"/>
  <c r="S2047" i="9"/>
  <c r="T2047" i="9" s="1"/>
  <c r="S2048" i="9"/>
  <c r="T2048" i="9" s="1"/>
  <c r="S2049" i="9"/>
  <c r="T2049" i="9" s="1"/>
  <c r="S2050" i="9"/>
  <c r="T2050" i="9" s="1"/>
  <c r="S2051" i="9"/>
  <c r="T2051" i="9" s="1"/>
  <c r="S2052" i="9"/>
  <c r="T2052" i="9" s="1"/>
  <c r="S2053" i="9"/>
  <c r="T2053" i="9" s="1"/>
  <c r="S2054" i="9"/>
  <c r="T2054" i="9" s="1"/>
  <c r="S2055" i="9"/>
  <c r="T2055" i="9" s="1"/>
  <c r="S2056" i="9"/>
  <c r="T2056" i="9" s="1"/>
  <c r="S2057" i="9"/>
  <c r="T2057" i="9" s="1"/>
  <c r="S2058" i="9"/>
  <c r="T2058" i="9" s="1"/>
  <c r="S2059" i="9"/>
  <c r="T2059" i="9" s="1"/>
  <c r="S2060" i="9"/>
  <c r="T2060" i="9" s="1"/>
  <c r="S2061" i="9"/>
  <c r="T2061" i="9" s="1"/>
  <c r="S2062" i="9"/>
  <c r="T2062" i="9" s="1"/>
  <c r="S2063" i="9"/>
  <c r="T2063" i="9" s="1"/>
  <c r="S2064" i="9"/>
  <c r="T2064" i="9" s="1"/>
  <c r="S2065" i="9"/>
  <c r="T2065" i="9" s="1"/>
  <c r="S2066" i="9"/>
  <c r="T2066" i="9" s="1"/>
  <c r="S2067" i="9"/>
  <c r="T2067" i="9" s="1"/>
  <c r="S2068" i="9"/>
  <c r="T2068" i="9" s="1"/>
  <c r="S2069" i="9"/>
  <c r="T2069" i="9" s="1"/>
  <c r="S2070" i="9"/>
  <c r="T2070" i="9" s="1"/>
  <c r="S2071" i="9"/>
  <c r="T2071" i="9" s="1"/>
  <c r="S2072" i="9"/>
  <c r="T2072" i="9" s="1"/>
  <c r="S2073" i="9"/>
  <c r="T2073" i="9" s="1"/>
  <c r="S2074" i="9"/>
  <c r="T2074" i="9" s="1"/>
  <c r="S2075" i="9"/>
  <c r="T2075" i="9" s="1"/>
  <c r="S2076" i="9"/>
  <c r="T2076" i="9" s="1"/>
  <c r="S2077" i="9"/>
  <c r="T2077" i="9" s="1"/>
  <c r="S2078" i="9"/>
  <c r="T2078" i="9" s="1"/>
  <c r="S2079" i="9"/>
  <c r="T2079" i="9" s="1"/>
  <c r="S2080" i="9"/>
  <c r="T2080" i="9" s="1"/>
  <c r="S2081" i="9"/>
  <c r="T2081" i="9" s="1"/>
  <c r="S2082" i="9"/>
  <c r="T2082" i="9" s="1"/>
  <c r="S2083" i="9"/>
  <c r="T2083" i="9" s="1"/>
  <c r="S2084" i="9"/>
  <c r="T2084" i="9" s="1"/>
  <c r="S2085" i="9"/>
  <c r="T2085" i="9" s="1"/>
  <c r="S2086" i="9"/>
  <c r="T2086" i="9" s="1"/>
  <c r="S2087" i="9"/>
  <c r="T2087" i="9" s="1"/>
  <c r="S2088" i="9"/>
  <c r="T2088" i="9" s="1"/>
  <c r="S2089" i="9"/>
  <c r="T2089" i="9" s="1"/>
  <c r="S2090" i="9"/>
  <c r="T2090" i="9" s="1"/>
  <c r="S2091" i="9"/>
  <c r="T2091" i="9" s="1"/>
  <c r="S2092" i="9"/>
  <c r="T2092" i="9" s="1"/>
  <c r="S2093" i="9"/>
  <c r="T2093" i="9" s="1"/>
  <c r="S2094" i="9"/>
  <c r="T2094" i="9" s="1"/>
  <c r="S2095" i="9"/>
  <c r="T2095" i="9" s="1"/>
  <c r="S2096" i="9"/>
  <c r="T2096" i="9" s="1"/>
  <c r="S2097" i="9"/>
  <c r="T2097" i="9" s="1"/>
  <c r="S2098" i="9"/>
  <c r="T2098" i="9" s="1"/>
  <c r="S2099" i="9"/>
  <c r="T2099" i="9" s="1"/>
  <c r="S2100" i="9"/>
  <c r="T2100" i="9" s="1"/>
  <c r="S2101" i="9"/>
  <c r="T2101" i="9" s="1"/>
  <c r="S2102" i="9"/>
  <c r="T2102" i="9" s="1"/>
  <c r="S2103" i="9"/>
  <c r="T2103" i="9" s="1"/>
  <c r="S2104" i="9"/>
  <c r="T2104" i="9" s="1"/>
  <c r="S2105" i="9"/>
  <c r="T2105" i="9" s="1"/>
  <c r="S2106" i="9"/>
  <c r="T2106" i="9" s="1"/>
  <c r="S2107" i="9"/>
  <c r="T2107" i="9" s="1"/>
  <c r="S2108" i="9"/>
  <c r="T2108" i="9" s="1"/>
  <c r="S2109" i="9"/>
  <c r="T2109" i="9" s="1"/>
  <c r="S2110" i="9"/>
  <c r="T2110" i="9" s="1"/>
  <c r="S2111" i="9"/>
  <c r="T2111" i="9" s="1"/>
  <c r="S2112" i="9"/>
  <c r="T2112" i="9" s="1"/>
  <c r="S2113" i="9"/>
  <c r="T2113" i="9" s="1"/>
  <c r="S2114" i="9"/>
  <c r="T2114" i="9" s="1"/>
  <c r="S2115" i="9"/>
  <c r="T2115" i="9" s="1"/>
  <c r="S2116" i="9"/>
  <c r="T2116" i="9" s="1"/>
  <c r="S2117" i="9"/>
  <c r="T2117" i="9" s="1"/>
  <c r="S2118" i="9"/>
  <c r="T2118" i="9" s="1"/>
  <c r="S2119" i="9"/>
  <c r="T2119" i="9" s="1"/>
  <c r="S2120" i="9"/>
  <c r="T2120" i="9" s="1"/>
  <c r="S2121" i="9"/>
  <c r="T2121" i="9" s="1"/>
  <c r="S2122" i="9"/>
  <c r="T2122" i="9" s="1"/>
  <c r="S2123" i="9"/>
  <c r="T2123" i="9" s="1"/>
  <c r="S2124" i="9"/>
  <c r="T2124" i="9" s="1"/>
  <c r="S2125" i="9"/>
  <c r="T2125" i="9" s="1"/>
  <c r="S2126" i="9"/>
  <c r="T2126" i="9" s="1"/>
  <c r="S2127" i="9"/>
  <c r="T2127" i="9" s="1"/>
  <c r="S2128" i="9"/>
  <c r="T2128" i="9" s="1"/>
  <c r="S2129" i="9"/>
  <c r="T2129" i="9" s="1"/>
  <c r="S2130" i="9"/>
  <c r="T2130" i="9" s="1"/>
  <c r="S2131" i="9"/>
  <c r="T2131" i="9" s="1"/>
  <c r="S2132" i="9"/>
  <c r="T2132" i="9" s="1"/>
  <c r="S2133" i="9"/>
  <c r="T2133" i="9" s="1"/>
  <c r="S2134" i="9"/>
  <c r="T2134" i="9" s="1"/>
  <c r="S2135" i="9"/>
  <c r="T2135" i="9" s="1"/>
  <c r="S2136" i="9"/>
  <c r="T2136" i="9" s="1"/>
  <c r="S2137" i="9"/>
  <c r="T2137" i="9" s="1"/>
  <c r="S2138" i="9"/>
  <c r="T2138" i="9" s="1"/>
  <c r="S2139" i="9"/>
  <c r="T2139" i="9" s="1"/>
  <c r="S2140" i="9"/>
  <c r="T2140" i="9" s="1"/>
  <c r="S2141" i="9"/>
  <c r="T2141" i="9" s="1"/>
  <c r="S2142" i="9"/>
  <c r="T2142" i="9" s="1"/>
  <c r="S2143" i="9"/>
  <c r="T2143" i="9" s="1"/>
  <c r="S2144" i="9"/>
  <c r="T2144" i="9" s="1"/>
  <c r="S2145" i="9"/>
  <c r="T2145" i="9" s="1"/>
  <c r="S2146" i="9"/>
  <c r="T2146" i="9" s="1"/>
  <c r="S2147" i="9"/>
  <c r="T2147" i="9" s="1"/>
  <c r="S2148" i="9"/>
  <c r="T2148" i="9" s="1"/>
  <c r="S2149" i="9"/>
  <c r="T2149" i="9" s="1"/>
  <c r="S2150" i="9"/>
  <c r="T2150" i="9" s="1"/>
  <c r="S2151" i="9"/>
  <c r="T2151" i="9" s="1"/>
  <c r="S2152" i="9"/>
  <c r="T2152" i="9" s="1"/>
  <c r="S2153" i="9"/>
  <c r="T2153" i="9" s="1"/>
  <c r="S2154" i="9"/>
  <c r="T2154" i="9" s="1"/>
  <c r="S2155" i="9"/>
  <c r="T2155" i="9" s="1"/>
  <c r="S2156" i="9"/>
  <c r="T2156" i="9" s="1"/>
  <c r="S2157" i="9"/>
  <c r="T2157" i="9" s="1"/>
  <c r="S2158" i="9"/>
  <c r="T2158" i="9" s="1"/>
  <c r="S2159" i="9"/>
  <c r="T2159" i="9" s="1"/>
  <c r="S2160" i="9"/>
  <c r="T2160" i="9" s="1"/>
  <c r="S2161" i="9"/>
  <c r="T2161" i="9" s="1"/>
  <c r="S2162" i="9"/>
  <c r="T2162" i="9" s="1"/>
  <c r="S2163" i="9"/>
  <c r="T2163" i="9" s="1"/>
  <c r="S2164" i="9"/>
  <c r="T2164" i="9" s="1"/>
  <c r="S2165" i="9"/>
  <c r="T2165" i="9" s="1"/>
  <c r="S2166" i="9"/>
  <c r="T2166" i="9" s="1"/>
  <c r="S2167" i="9"/>
  <c r="T2167" i="9" s="1"/>
  <c r="S2168" i="9"/>
  <c r="T2168" i="9" s="1"/>
  <c r="S2169" i="9"/>
  <c r="T2169" i="9" s="1"/>
  <c r="S2170" i="9"/>
  <c r="T2170" i="9" s="1"/>
  <c r="S2171" i="9"/>
  <c r="T2171" i="9" s="1"/>
  <c r="S2172" i="9"/>
  <c r="T2172" i="9" s="1"/>
  <c r="S2173" i="9"/>
  <c r="T2173" i="9" s="1"/>
  <c r="S2174" i="9"/>
  <c r="T2174" i="9" s="1"/>
  <c r="S2175" i="9"/>
  <c r="T2175" i="9" s="1"/>
  <c r="S2176" i="9"/>
  <c r="T2176" i="9" s="1"/>
  <c r="S2177" i="9"/>
  <c r="T2177" i="9" s="1"/>
  <c r="S2178" i="9"/>
  <c r="T2178" i="9" s="1"/>
  <c r="S2179" i="9"/>
  <c r="T2179" i="9" s="1"/>
  <c r="S2180" i="9"/>
  <c r="T2180" i="9" s="1"/>
  <c r="S2181" i="9"/>
  <c r="T2181" i="9" s="1"/>
  <c r="S2182" i="9"/>
  <c r="T2182" i="9" s="1"/>
  <c r="S2183" i="9"/>
  <c r="T2183" i="9" s="1"/>
  <c r="S2184" i="9"/>
  <c r="T2184" i="9" s="1"/>
  <c r="S2185" i="9"/>
  <c r="T2185" i="9" s="1"/>
  <c r="S2186" i="9"/>
  <c r="T2186" i="9" s="1"/>
  <c r="S2187" i="9"/>
  <c r="T2187" i="9" s="1"/>
  <c r="S2188" i="9"/>
  <c r="T2188" i="9" s="1"/>
  <c r="S2189" i="9"/>
  <c r="T2189" i="9" s="1"/>
  <c r="S2190" i="9"/>
  <c r="T2190" i="9" s="1"/>
  <c r="S2191" i="9"/>
  <c r="T2191" i="9" s="1"/>
  <c r="S2192" i="9"/>
  <c r="T2192" i="9" s="1"/>
  <c r="S2193" i="9"/>
  <c r="T2193" i="9" s="1"/>
  <c r="S2194" i="9"/>
  <c r="T2194" i="9" s="1"/>
  <c r="S2195" i="9"/>
  <c r="T2195" i="9" s="1"/>
  <c r="S2196" i="9"/>
  <c r="T2196" i="9" s="1"/>
  <c r="S2197" i="9"/>
  <c r="T2197" i="9" s="1"/>
  <c r="S2198" i="9"/>
  <c r="T2198" i="9" s="1"/>
  <c r="S2199" i="9"/>
  <c r="T2199" i="9" s="1"/>
  <c r="S2200" i="9"/>
  <c r="T2200" i="9" s="1"/>
  <c r="S2201" i="9"/>
  <c r="T2201" i="9" s="1"/>
  <c r="S2202" i="9"/>
  <c r="T2202" i="9" s="1"/>
  <c r="S2203" i="9"/>
  <c r="T2203" i="9" s="1"/>
  <c r="S2204" i="9"/>
  <c r="T2204" i="9" s="1"/>
  <c r="S2205" i="9"/>
  <c r="T2205" i="9" s="1"/>
  <c r="S2206" i="9"/>
  <c r="T2206" i="9" s="1"/>
  <c r="S2207" i="9"/>
  <c r="T2207" i="9" s="1"/>
  <c r="S2208" i="9"/>
  <c r="T2208" i="9" s="1"/>
  <c r="S2209" i="9"/>
  <c r="T2209" i="9" s="1"/>
  <c r="S2210" i="9"/>
  <c r="T2210" i="9" s="1"/>
  <c r="S2211" i="9"/>
  <c r="T2211" i="9" s="1"/>
  <c r="S2212" i="9"/>
  <c r="T2212" i="9" s="1"/>
  <c r="S2213" i="9"/>
  <c r="T2213" i="9" s="1"/>
  <c r="S2214" i="9"/>
  <c r="T2214" i="9" s="1"/>
  <c r="S2215" i="9"/>
  <c r="T2215" i="9" s="1"/>
  <c r="S2216" i="9"/>
  <c r="T2216" i="9" s="1"/>
  <c r="S2217" i="9"/>
  <c r="T2217" i="9" s="1"/>
  <c r="S2218" i="9"/>
  <c r="T2218" i="9" s="1"/>
  <c r="S2219" i="9"/>
  <c r="T2219" i="9" s="1"/>
  <c r="S2220" i="9"/>
  <c r="T2220" i="9" s="1"/>
  <c r="S2221" i="9"/>
  <c r="T2221" i="9" s="1"/>
  <c r="S2222" i="9"/>
  <c r="T2222" i="9" s="1"/>
  <c r="S2223" i="9"/>
  <c r="T2223" i="9" s="1"/>
  <c r="S2224" i="9"/>
  <c r="T2224" i="9" s="1"/>
  <c r="S2225" i="9"/>
  <c r="T2225" i="9" s="1"/>
  <c r="S2226" i="9"/>
  <c r="T2226" i="9" s="1"/>
  <c r="S2227" i="9"/>
  <c r="T2227" i="9" s="1"/>
  <c r="S2228" i="9"/>
  <c r="T2228" i="9" s="1"/>
  <c r="S2229" i="9"/>
  <c r="T2229" i="9" s="1"/>
  <c r="S2230" i="9"/>
  <c r="T2230" i="9" s="1"/>
  <c r="S2231" i="9"/>
  <c r="T2231" i="9" s="1"/>
  <c r="S2232" i="9"/>
  <c r="T2232" i="9" s="1"/>
  <c r="S2233" i="9"/>
  <c r="T2233" i="9" s="1"/>
  <c r="S2234" i="9"/>
  <c r="T2234" i="9" s="1"/>
  <c r="S2235" i="9"/>
  <c r="T2235" i="9" s="1"/>
  <c r="S2236" i="9"/>
  <c r="T2236" i="9" s="1"/>
  <c r="S2237" i="9"/>
  <c r="T2237" i="9" s="1"/>
  <c r="S2238" i="9"/>
  <c r="T2238" i="9" s="1"/>
  <c r="S2239" i="9"/>
  <c r="T2239" i="9" s="1"/>
  <c r="S2240" i="9"/>
  <c r="T2240" i="9" s="1"/>
  <c r="S2241" i="9"/>
  <c r="T2241" i="9" s="1"/>
  <c r="S2242" i="9"/>
  <c r="T2242" i="9" s="1"/>
  <c r="S2243" i="9"/>
  <c r="T2243" i="9" s="1"/>
  <c r="S2244" i="9"/>
  <c r="T2244" i="9" s="1"/>
  <c r="S2245" i="9"/>
  <c r="T2245" i="9" s="1"/>
  <c r="S2246" i="9"/>
  <c r="T2246" i="9" s="1"/>
  <c r="S2247" i="9"/>
  <c r="T2247" i="9" s="1"/>
  <c r="S2248" i="9"/>
  <c r="T2248" i="9" s="1"/>
  <c r="S2249" i="9"/>
  <c r="T2249" i="9" s="1"/>
  <c r="S2250" i="9"/>
  <c r="T2250" i="9" s="1"/>
  <c r="S2251" i="9"/>
  <c r="T2251" i="9" s="1"/>
  <c r="S2252" i="9"/>
  <c r="T2252" i="9" s="1"/>
  <c r="S2253" i="9"/>
  <c r="T2253" i="9" s="1"/>
  <c r="S2254" i="9"/>
  <c r="T2254" i="9" s="1"/>
  <c r="S2255" i="9"/>
  <c r="T2255" i="9" s="1"/>
  <c r="S2256" i="9"/>
  <c r="T2256" i="9" s="1"/>
  <c r="S2257" i="9"/>
  <c r="T2257" i="9" s="1"/>
  <c r="S2258" i="9"/>
  <c r="T2258" i="9" s="1"/>
  <c r="S2259" i="9"/>
  <c r="T2259" i="9" s="1"/>
  <c r="S2260" i="9"/>
  <c r="T2260" i="9" s="1"/>
  <c r="S2261" i="9"/>
  <c r="T2261" i="9" s="1"/>
  <c r="S2262" i="9"/>
  <c r="T2262" i="9" s="1"/>
  <c r="S2263" i="9"/>
  <c r="T2263" i="9" s="1"/>
  <c r="S2264" i="9"/>
  <c r="T2264" i="9" s="1"/>
  <c r="S2265" i="9"/>
  <c r="T2265" i="9" s="1"/>
  <c r="S2266" i="9"/>
  <c r="T2266" i="9" s="1"/>
  <c r="S2267" i="9"/>
  <c r="T2267" i="9" s="1"/>
  <c r="S2268" i="9"/>
  <c r="T2268" i="9" s="1"/>
  <c r="S2269" i="9"/>
  <c r="T2269" i="9" s="1"/>
  <c r="S2270" i="9"/>
  <c r="T2270" i="9" s="1"/>
  <c r="S2271" i="9"/>
  <c r="T2271" i="9" s="1"/>
  <c r="S2272" i="9"/>
  <c r="T2272" i="9" s="1"/>
  <c r="S2273" i="9"/>
  <c r="T2273" i="9" s="1"/>
  <c r="S2274" i="9"/>
  <c r="T2274" i="9" s="1"/>
  <c r="S2275" i="9"/>
  <c r="T2275" i="9" s="1"/>
  <c r="S2276" i="9"/>
  <c r="T2276" i="9" s="1"/>
  <c r="S2277" i="9"/>
  <c r="T2277" i="9" s="1"/>
  <c r="S2278" i="9"/>
  <c r="T2278" i="9" s="1"/>
  <c r="S2279" i="9"/>
  <c r="T2279" i="9" s="1"/>
  <c r="S2280" i="9"/>
  <c r="T2280" i="9" s="1"/>
  <c r="S2281" i="9"/>
  <c r="T2281" i="9" s="1"/>
  <c r="S2282" i="9"/>
  <c r="T2282" i="9" s="1"/>
  <c r="S2283" i="9"/>
  <c r="T2283" i="9" s="1"/>
  <c r="S2284" i="9"/>
  <c r="T2284" i="9" s="1"/>
  <c r="S2285" i="9"/>
  <c r="T2285" i="9" s="1"/>
  <c r="S2286" i="9"/>
  <c r="T2286" i="9" s="1"/>
  <c r="S2287" i="9"/>
  <c r="T2287" i="9" s="1"/>
  <c r="S2288" i="9"/>
  <c r="T2288" i="9" s="1"/>
  <c r="S2289" i="9"/>
  <c r="T2289" i="9" s="1"/>
  <c r="S2290" i="9"/>
  <c r="T2290" i="9" s="1"/>
  <c r="S2291" i="9"/>
  <c r="T2291" i="9" s="1"/>
  <c r="S2292" i="9"/>
  <c r="T2292" i="9" s="1"/>
  <c r="S2293" i="9"/>
  <c r="T2293" i="9" s="1"/>
  <c r="S2294" i="9"/>
  <c r="T2294" i="9" s="1"/>
  <c r="S2295" i="9"/>
  <c r="T2295" i="9" s="1"/>
  <c r="S2296" i="9"/>
  <c r="T2296" i="9" s="1"/>
  <c r="S2297" i="9"/>
  <c r="T2297" i="9" s="1"/>
  <c r="S2298" i="9"/>
  <c r="T2298" i="9" s="1"/>
  <c r="S2299" i="9"/>
  <c r="T2299" i="9" s="1"/>
  <c r="S2300" i="9"/>
  <c r="T2300" i="9" s="1"/>
  <c r="S2301" i="9"/>
  <c r="T2301" i="9" s="1"/>
  <c r="S2302" i="9"/>
  <c r="T2302" i="9" s="1"/>
  <c r="S2303" i="9"/>
  <c r="T2303" i="9" s="1"/>
  <c r="S2304" i="9"/>
  <c r="T2304" i="9" s="1"/>
  <c r="S2305" i="9"/>
  <c r="T2305" i="9" s="1"/>
  <c r="S2306" i="9"/>
  <c r="T2306" i="9" s="1"/>
  <c r="S2307" i="9"/>
  <c r="T2307" i="9" s="1"/>
  <c r="S2308" i="9"/>
  <c r="T2308" i="9" s="1"/>
  <c r="S2309" i="9"/>
  <c r="T2309" i="9" s="1"/>
  <c r="S2310" i="9"/>
  <c r="T2310" i="9" s="1"/>
  <c r="S2311" i="9"/>
  <c r="T2311" i="9" s="1"/>
  <c r="S2312" i="9"/>
  <c r="T2312" i="9" s="1"/>
  <c r="S2313" i="9"/>
  <c r="T2313" i="9" s="1"/>
  <c r="S2314" i="9"/>
  <c r="T2314" i="9" s="1"/>
  <c r="S2315" i="9"/>
  <c r="T2315" i="9" s="1"/>
  <c r="S2316" i="9"/>
  <c r="T2316" i="9" s="1"/>
  <c r="S2317" i="9"/>
  <c r="T2317" i="9" s="1"/>
  <c r="S2318" i="9"/>
  <c r="T2318" i="9" s="1"/>
  <c r="S2319" i="9"/>
  <c r="T2319" i="9" s="1"/>
  <c r="S2320" i="9"/>
  <c r="T2320" i="9" s="1"/>
  <c r="S2321" i="9"/>
  <c r="T2321" i="9" s="1"/>
  <c r="S2322" i="9"/>
  <c r="T2322" i="9" s="1"/>
  <c r="S2323" i="9"/>
  <c r="T2323" i="9" s="1"/>
  <c r="S2324" i="9"/>
  <c r="T2324" i="9" s="1"/>
  <c r="S2325" i="9"/>
  <c r="T2325" i="9" s="1"/>
  <c r="S2326" i="9"/>
  <c r="T2326" i="9" s="1"/>
  <c r="S2327" i="9"/>
  <c r="T2327" i="9" s="1"/>
  <c r="S2328" i="9"/>
  <c r="T2328" i="9" s="1"/>
  <c r="S2329" i="9"/>
  <c r="T2329" i="9" s="1"/>
  <c r="S2330" i="9"/>
  <c r="T2330" i="9" s="1"/>
  <c r="S2331" i="9"/>
  <c r="T2331" i="9" s="1"/>
  <c r="S2332" i="9"/>
  <c r="T2332" i="9" s="1"/>
  <c r="S2333" i="9"/>
  <c r="T2333" i="9" s="1"/>
  <c r="S2334" i="9"/>
  <c r="T2334" i="9" s="1"/>
  <c r="S2335" i="9"/>
  <c r="T2335" i="9" s="1"/>
  <c r="S2336" i="9"/>
  <c r="T2336" i="9" s="1"/>
  <c r="S2337" i="9"/>
  <c r="T2337" i="9" s="1"/>
  <c r="S2338" i="9"/>
  <c r="T2338" i="9" s="1"/>
  <c r="S2339" i="9"/>
  <c r="T2339" i="9" s="1"/>
  <c r="S2340" i="9"/>
  <c r="T2340" i="9" s="1"/>
  <c r="S2341" i="9"/>
  <c r="T2341" i="9" s="1"/>
  <c r="S2342" i="9"/>
  <c r="T2342" i="9" s="1"/>
  <c r="S2343" i="9"/>
  <c r="T2343" i="9" s="1"/>
  <c r="S2344" i="9"/>
  <c r="T2344" i="9" s="1"/>
  <c r="S2345" i="9"/>
  <c r="T2345" i="9" s="1"/>
  <c r="S2346" i="9"/>
  <c r="T2346" i="9" s="1"/>
  <c r="S2347" i="9"/>
  <c r="T2347" i="9" s="1"/>
  <c r="S2348" i="9"/>
  <c r="T2348" i="9" s="1"/>
  <c r="S2349" i="9"/>
  <c r="T2349" i="9" s="1"/>
  <c r="S2350" i="9"/>
  <c r="T2350" i="9" s="1"/>
  <c r="S2351" i="9"/>
  <c r="T2351" i="9" s="1"/>
  <c r="S2352" i="9"/>
  <c r="T2352" i="9" s="1"/>
  <c r="S2353" i="9"/>
  <c r="T2353" i="9" s="1"/>
  <c r="S2354" i="9"/>
  <c r="T2354" i="9" s="1"/>
  <c r="S2355" i="9"/>
  <c r="T2355" i="9" s="1"/>
  <c r="S2356" i="9"/>
  <c r="T2356" i="9" s="1"/>
  <c r="S2357" i="9"/>
  <c r="T2357" i="9" s="1"/>
  <c r="S2358" i="9"/>
  <c r="T2358" i="9" s="1"/>
  <c r="S2359" i="9"/>
  <c r="T2359" i="9" s="1"/>
  <c r="S2360" i="9"/>
  <c r="T2360" i="9" s="1"/>
  <c r="S2361" i="9"/>
  <c r="T2361" i="9" s="1"/>
  <c r="S2362" i="9"/>
  <c r="T2362" i="9" s="1"/>
  <c r="S2363" i="9"/>
  <c r="T2363" i="9" s="1"/>
  <c r="S2364" i="9"/>
  <c r="T2364" i="9" s="1"/>
  <c r="S2365" i="9"/>
  <c r="T2365" i="9" s="1"/>
  <c r="S2366" i="9"/>
  <c r="T2366" i="9" s="1"/>
  <c r="S2367" i="9"/>
  <c r="T2367" i="9" s="1"/>
  <c r="S2368" i="9"/>
  <c r="T2368" i="9" s="1"/>
  <c r="S2369" i="9"/>
  <c r="T2369" i="9" s="1"/>
  <c r="S2370" i="9"/>
  <c r="T2370" i="9" s="1"/>
  <c r="S2371" i="9"/>
  <c r="T2371" i="9" s="1"/>
  <c r="S2372" i="9"/>
  <c r="T2372" i="9" s="1"/>
  <c r="S2373" i="9"/>
  <c r="T2373" i="9" s="1"/>
  <c r="S2374" i="9"/>
  <c r="T2374" i="9" s="1"/>
  <c r="S2375" i="9"/>
  <c r="T2375" i="9" s="1"/>
  <c r="S2376" i="9"/>
  <c r="T2376" i="9" s="1"/>
  <c r="S2377" i="9"/>
  <c r="T2377" i="9" s="1"/>
  <c r="S2378" i="9"/>
  <c r="T2378" i="9" s="1"/>
  <c r="S2379" i="9"/>
  <c r="T2379" i="9" s="1"/>
  <c r="S2380" i="9"/>
  <c r="T2380" i="9" s="1"/>
  <c r="S2381" i="9"/>
  <c r="T2381" i="9" s="1"/>
  <c r="S2382" i="9"/>
  <c r="T2382" i="9" s="1"/>
  <c r="S2383" i="9"/>
  <c r="T2383" i="9" s="1"/>
  <c r="S2384" i="9"/>
  <c r="T2384" i="9" s="1"/>
  <c r="S2385" i="9"/>
  <c r="T2385" i="9" s="1"/>
  <c r="S2386" i="9"/>
  <c r="T2386" i="9" s="1"/>
  <c r="S2387" i="9"/>
  <c r="T2387" i="9" s="1"/>
  <c r="S2388" i="9"/>
  <c r="T2388" i="9" s="1"/>
  <c r="S2389" i="9"/>
  <c r="T2389" i="9" s="1"/>
  <c r="S2390" i="9"/>
  <c r="T2390" i="9" s="1"/>
  <c r="S2391" i="9"/>
  <c r="T2391" i="9" s="1"/>
  <c r="S2392" i="9"/>
  <c r="T2392" i="9" s="1"/>
  <c r="S2393" i="9"/>
  <c r="T2393" i="9" s="1"/>
  <c r="S2394" i="9"/>
  <c r="T2394" i="9" s="1"/>
  <c r="S2395" i="9"/>
  <c r="T2395" i="9" s="1"/>
  <c r="S2396" i="9"/>
  <c r="T2396" i="9" s="1"/>
  <c r="S2397" i="9"/>
  <c r="T2397" i="9" s="1"/>
  <c r="S2398" i="9"/>
  <c r="T2398" i="9" s="1"/>
  <c r="S2399" i="9"/>
  <c r="T2399" i="9" s="1"/>
  <c r="S2400" i="9"/>
  <c r="T2400" i="9" s="1"/>
  <c r="S2401" i="9"/>
  <c r="T2401" i="9" s="1"/>
  <c r="S2402" i="9"/>
  <c r="T2402" i="9" s="1"/>
  <c r="S2403" i="9"/>
  <c r="T2403" i="9" s="1"/>
  <c r="S2404" i="9"/>
  <c r="T2404" i="9" s="1"/>
  <c r="S2405" i="9"/>
  <c r="T2405" i="9" s="1"/>
  <c r="S2406" i="9"/>
  <c r="T2406" i="9" s="1"/>
  <c r="S2407" i="9"/>
  <c r="T2407" i="9" s="1"/>
  <c r="S2408" i="9"/>
  <c r="T2408" i="9" s="1"/>
  <c r="S2409" i="9"/>
  <c r="T2409" i="9" s="1"/>
  <c r="S2410" i="9"/>
  <c r="T2410" i="9" s="1"/>
  <c r="S2411" i="9"/>
  <c r="T2411" i="9" s="1"/>
  <c r="S2412" i="9"/>
  <c r="T2412" i="9" s="1"/>
  <c r="S2413" i="9"/>
  <c r="T2413" i="9" s="1"/>
  <c r="S2414" i="9"/>
  <c r="T2414" i="9" s="1"/>
  <c r="S2415" i="9"/>
  <c r="T2415" i="9" s="1"/>
  <c r="S2416" i="9"/>
  <c r="T2416" i="9" s="1"/>
  <c r="S2417" i="9"/>
  <c r="T2417" i="9" s="1"/>
  <c r="S2418" i="9"/>
  <c r="T2418" i="9" s="1"/>
  <c r="S2419" i="9"/>
  <c r="T2419" i="9" s="1"/>
  <c r="S2420" i="9"/>
  <c r="T2420" i="9" s="1"/>
  <c r="S2421" i="9"/>
  <c r="T2421" i="9" s="1"/>
  <c r="S2422" i="9"/>
  <c r="T2422" i="9" s="1"/>
  <c r="S2423" i="9"/>
  <c r="T2423" i="9" s="1"/>
  <c r="S2424" i="9"/>
  <c r="T2424" i="9" s="1"/>
  <c r="S2425" i="9"/>
  <c r="T2425" i="9" s="1"/>
  <c r="S2426" i="9"/>
  <c r="T2426" i="9" s="1"/>
  <c r="S2427" i="9"/>
  <c r="T2427" i="9" s="1"/>
  <c r="S2428" i="9"/>
  <c r="T2428" i="9" s="1"/>
  <c r="S2429" i="9"/>
  <c r="T2429" i="9" s="1"/>
  <c r="S2430" i="9"/>
  <c r="T2430" i="9" s="1"/>
  <c r="S2431" i="9"/>
  <c r="T2431" i="9" s="1"/>
  <c r="S2432" i="9"/>
  <c r="T2432" i="9" s="1"/>
  <c r="S2433" i="9"/>
  <c r="T2433" i="9" s="1"/>
  <c r="S2434" i="9"/>
  <c r="T2434" i="9" s="1"/>
  <c r="S2435" i="9"/>
  <c r="T2435" i="9" s="1"/>
  <c r="S2436" i="9"/>
  <c r="T2436" i="9" s="1"/>
  <c r="S2437" i="9"/>
  <c r="T2437" i="9" s="1"/>
  <c r="S2438" i="9"/>
  <c r="T2438" i="9" s="1"/>
  <c r="S2439" i="9"/>
  <c r="T2439" i="9" s="1"/>
  <c r="S2440" i="9"/>
  <c r="T2440" i="9" s="1"/>
  <c r="S2441" i="9"/>
  <c r="T2441" i="9" s="1"/>
  <c r="S2442" i="9"/>
  <c r="T2442" i="9" s="1"/>
  <c r="S2443" i="9"/>
  <c r="T2443" i="9" s="1"/>
  <c r="S2444" i="9"/>
  <c r="T2444" i="9" s="1"/>
  <c r="S2445" i="9"/>
  <c r="T2445" i="9" s="1"/>
  <c r="S2446" i="9"/>
  <c r="T2446" i="9" s="1"/>
  <c r="S2447" i="9"/>
  <c r="T2447" i="9" s="1"/>
  <c r="S2448" i="9"/>
  <c r="T2448" i="9" s="1"/>
  <c r="S2449" i="9"/>
  <c r="T2449" i="9" s="1"/>
  <c r="S2450" i="9"/>
  <c r="T2450" i="9" s="1"/>
  <c r="S2451" i="9"/>
  <c r="T2451" i="9" s="1"/>
  <c r="S2452" i="9"/>
  <c r="T2452" i="9" s="1"/>
  <c r="S2453" i="9"/>
  <c r="T2453" i="9" s="1"/>
  <c r="S2454" i="9"/>
  <c r="T2454" i="9" s="1"/>
  <c r="S2455" i="9"/>
  <c r="T2455" i="9" s="1"/>
  <c r="S2456" i="9"/>
  <c r="T2456" i="9" s="1"/>
  <c r="S2457" i="9"/>
  <c r="T2457" i="9" s="1"/>
  <c r="S2458" i="9"/>
  <c r="T2458" i="9" s="1"/>
  <c r="S2459" i="9"/>
  <c r="T2459" i="9" s="1"/>
  <c r="S2460" i="9"/>
  <c r="T2460" i="9" s="1"/>
  <c r="S2461" i="9"/>
  <c r="T2461" i="9" s="1"/>
  <c r="S2462" i="9"/>
  <c r="T2462" i="9" s="1"/>
  <c r="S2463" i="9"/>
  <c r="T2463" i="9" s="1"/>
  <c r="S2464" i="9"/>
  <c r="T2464" i="9" s="1"/>
  <c r="S2465" i="9"/>
  <c r="T2465" i="9" s="1"/>
  <c r="S2466" i="9"/>
  <c r="T2466" i="9" s="1"/>
  <c r="S2467" i="9"/>
  <c r="T2467" i="9" s="1"/>
  <c r="S2468" i="9"/>
  <c r="T2468" i="9" s="1"/>
  <c r="S2469" i="9"/>
  <c r="T2469" i="9" s="1"/>
  <c r="S2470" i="9"/>
  <c r="T2470" i="9" s="1"/>
  <c r="S2471" i="9"/>
  <c r="T2471" i="9" s="1"/>
  <c r="S2472" i="9"/>
  <c r="T2472" i="9" s="1"/>
  <c r="S2473" i="9"/>
  <c r="T2473" i="9" s="1"/>
  <c r="S2474" i="9"/>
  <c r="T2474" i="9" s="1"/>
  <c r="S2475" i="9"/>
  <c r="T2475" i="9" s="1"/>
  <c r="S2476" i="9"/>
  <c r="T2476" i="9" s="1"/>
  <c r="S2477" i="9"/>
  <c r="T2477" i="9" s="1"/>
  <c r="S2478" i="9"/>
  <c r="T2478" i="9" s="1"/>
  <c r="S2479" i="9"/>
  <c r="T2479" i="9" s="1"/>
  <c r="S2480" i="9"/>
  <c r="T2480" i="9" s="1"/>
  <c r="S2481" i="9"/>
  <c r="T2481" i="9" s="1"/>
  <c r="S2482" i="9"/>
  <c r="T2482" i="9" s="1"/>
  <c r="S2483" i="9"/>
  <c r="T2483" i="9" s="1"/>
  <c r="S2484" i="9"/>
  <c r="T2484" i="9" s="1"/>
  <c r="S2485" i="9"/>
  <c r="T2485" i="9" s="1"/>
  <c r="S2486" i="9"/>
  <c r="T2486" i="9" s="1"/>
  <c r="S2487" i="9"/>
  <c r="T2487" i="9" s="1"/>
  <c r="S2488" i="9"/>
  <c r="T2488" i="9" s="1"/>
  <c r="S2489" i="9"/>
  <c r="T2489" i="9" s="1"/>
  <c r="S2490" i="9"/>
  <c r="T2490" i="9" s="1"/>
  <c r="S2491" i="9"/>
  <c r="T2491" i="9" s="1"/>
  <c r="S2492" i="9"/>
  <c r="T2492" i="9" s="1"/>
  <c r="S2493" i="9"/>
  <c r="T2493" i="9" s="1"/>
  <c r="S2494" i="9"/>
  <c r="T2494" i="9" s="1"/>
  <c r="S2495" i="9"/>
  <c r="T2495" i="9" s="1"/>
  <c r="S2496" i="9"/>
  <c r="T2496" i="9" s="1"/>
  <c r="S2497" i="9"/>
  <c r="T2497" i="9" s="1"/>
  <c r="S2498" i="9"/>
  <c r="T2498" i="9" s="1"/>
  <c r="S2499" i="9"/>
  <c r="T2499" i="9" s="1"/>
  <c r="S2500" i="9"/>
  <c r="T2500" i="9" s="1"/>
  <c r="S2501" i="9"/>
  <c r="T2501" i="9" s="1"/>
  <c r="S2502" i="9"/>
  <c r="T2502" i="9" s="1"/>
  <c r="S2503" i="9"/>
  <c r="T2503" i="9" s="1"/>
  <c r="S2504" i="9"/>
  <c r="T2504" i="9" s="1"/>
  <c r="S2505" i="9"/>
  <c r="T2505" i="9" s="1"/>
  <c r="S2506" i="9"/>
  <c r="T2506" i="9" s="1"/>
  <c r="S2507" i="9"/>
  <c r="T2507" i="9" s="1"/>
  <c r="S2508" i="9"/>
  <c r="T2508" i="9" s="1"/>
  <c r="S2509" i="9"/>
  <c r="T2509" i="9" s="1"/>
  <c r="S2510" i="9"/>
  <c r="T2510" i="9" s="1"/>
  <c r="S2511" i="9"/>
  <c r="T2511" i="9" s="1"/>
  <c r="S2512" i="9"/>
  <c r="T2512" i="9" s="1"/>
  <c r="S2513" i="9"/>
  <c r="T2513" i="9" s="1"/>
  <c r="S2514" i="9"/>
  <c r="T2514" i="9" s="1"/>
  <c r="S2515" i="9"/>
  <c r="T2515" i="9" s="1"/>
  <c r="S2516" i="9"/>
  <c r="T2516" i="9" s="1"/>
  <c r="S2517" i="9"/>
  <c r="T2517" i="9" s="1"/>
  <c r="S2518" i="9"/>
  <c r="T2518" i="9" s="1"/>
  <c r="S2519" i="9"/>
  <c r="T2519" i="9" s="1"/>
  <c r="S2520" i="9"/>
  <c r="T2520" i="9" s="1"/>
  <c r="S2521" i="9"/>
  <c r="T2521" i="9" s="1"/>
  <c r="S2522" i="9"/>
  <c r="T2522" i="9" s="1"/>
  <c r="S2523" i="9"/>
  <c r="T2523" i="9" s="1"/>
  <c r="S2524" i="9"/>
  <c r="T2524" i="9" s="1"/>
  <c r="S2525" i="9"/>
  <c r="T2525" i="9" s="1"/>
  <c r="S2526" i="9"/>
  <c r="T2526" i="9" s="1"/>
  <c r="S2527" i="9"/>
  <c r="T2527" i="9" s="1"/>
  <c r="S2528" i="9"/>
  <c r="T2528" i="9" s="1"/>
  <c r="S2529" i="9"/>
  <c r="T2529" i="9" s="1"/>
  <c r="S2530" i="9"/>
  <c r="T2530" i="9" s="1"/>
  <c r="S2531" i="9"/>
  <c r="T2531" i="9" s="1"/>
  <c r="S2532" i="9"/>
  <c r="T2532" i="9" s="1"/>
  <c r="S2533" i="9"/>
  <c r="T2533" i="9" s="1"/>
  <c r="S2534" i="9"/>
  <c r="T2534" i="9" s="1"/>
  <c r="S2535" i="9"/>
  <c r="T2535" i="9" s="1"/>
  <c r="S2536" i="9"/>
  <c r="T2536" i="9" s="1"/>
  <c r="S2537" i="9"/>
  <c r="T2537" i="9" s="1"/>
  <c r="S2538" i="9"/>
  <c r="T2538" i="9" s="1"/>
  <c r="S2539" i="9"/>
  <c r="T2539" i="9" s="1"/>
  <c r="S2540" i="9"/>
  <c r="T2540" i="9" s="1"/>
  <c r="S2541" i="9"/>
  <c r="T2541" i="9" s="1"/>
  <c r="S2542" i="9"/>
  <c r="T2542" i="9" s="1"/>
  <c r="S2543" i="9"/>
  <c r="T2543" i="9" s="1"/>
  <c r="S2544" i="9"/>
  <c r="T2544" i="9" s="1"/>
  <c r="S2545" i="9"/>
  <c r="T2545" i="9" s="1"/>
  <c r="S2546" i="9"/>
  <c r="T2546" i="9" s="1"/>
  <c r="S2547" i="9"/>
  <c r="T2547" i="9" s="1"/>
  <c r="S2548" i="9"/>
  <c r="T2548" i="9" s="1"/>
  <c r="S2549" i="9"/>
  <c r="T2549" i="9" s="1"/>
  <c r="S2550" i="9"/>
  <c r="T2550" i="9" s="1"/>
  <c r="S2551" i="9"/>
  <c r="T2551" i="9" s="1"/>
  <c r="S2552" i="9"/>
  <c r="T2552" i="9" s="1"/>
  <c r="S2553" i="9"/>
  <c r="T2553" i="9" s="1"/>
  <c r="S2554" i="9"/>
  <c r="T2554" i="9" s="1"/>
  <c r="S2555" i="9"/>
  <c r="T2555" i="9" s="1"/>
  <c r="S2556" i="9"/>
  <c r="T2556" i="9" s="1"/>
  <c r="S2557" i="9"/>
  <c r="T2557" i="9" s="1"/>
  <c r="S2558" i="9"/>
  <c r="T2558" i="9" s="1"/>
  <c r="S2559" i="9"/>
  <c r="T2559" i="9" s="1"/>
  <c r="S2560" i="9"/>
  <c r="T2560" i="9" s="1"/>
  <c r="S2561" i="9"/>
  <c r="T2561" i="9" s="1"/>
  <c r="S2562" i="9"/>
  <c r="T2562" i="9" s="1"/>
  <c r="S2563" i="9"/>
  <c r="T2563" i="9" s="1"/>
  <c r="S2564" i="9"/>
  <c r="T2564" i="9" s="1"/>
  <c r="S2565" i="9"/>
  <c r="T2565" i="9" s="1"/>
  <c r="S2566" i="9"/>
  <c r="T2566" i="9" s="1"/>
  <c r="S2567" i="9"/>
  <c r="T2567" i="9" s="1"/>
  <c r="S2568" i="9"/>
  <c r="T2568" i="9" s="1"/>
  <c r="S2569" i="9"/>
  <c r="T2569" i="9" s="1"/>
  <c r="S2570" i="9"/>
  <c r="T2570" i="9" s="1"/>
  <c r="S2571" i="9"/>
  <c r="T2571" i="9" s="1"/>
  <c r="S2572" i="9"/>
  <c r="T2572" i="9" s="1"/>
  <c r="S2573" i="9"/>
  <c r="T2573" i="9" s="1"/>
  <c r="S2574" i="9"/>
  <c r="T2574" i="9" s="1"/>
  <c r="S2575" i="9"/>
  <c r="T2575" i="9" s="1"/>
  <c r="S2576" i="9"/>
  <c r="T2576" i="9" s="1"/>
  <c r="S2577" i="9"/>
  <c r="T2577" i="9" s="1"/>
  <c r="S2578" i="9"/>
  <c r="T2578" i="9" s="1"/>
  <c r="S2579" i="9"/>
  <c r="T2579" i="9" s="1"/>
  <c r="S2580" i="9"/>
  <c r="T2580" i="9" s="1"/>
  <c r="S2581" i="9"/>
  <c r="T2581" i="9" s="1"/>
  <c r="S2582" i="9"/>
  <c r="T2582" i="9" s="1"/>
  <c r="S2583" i="9"/>
  <c r="T2583" i="9" s="1"/>
  <c r="S2584" i="9"/>
  <c r="T2584" i="9" s="1"/>
  <c r="S2585" i="9"/>
  <c r="T2585" i="9" s="1"/>
  <c r="S2586" i="9"/>
  <c r="T2586" i="9" s="1"/>
  <c r="S2587" i="9"/>
  <c r="T2587" i="9" s="1"/>
  <c r="S2588" i="9"/>
  <c r="T2588" i="9" s="1"/>
  <c r="S2589" i="9"/>
  <c r="T2589" i="9" s="1"/>
  <c r="S2590" i="9"/>
  <c r="T2590" i="9" s="1"/>
  <c r="S2591" i="9"/>
  <c r="T2591" i="9" s="1"/>
  <c r="S2592" i="9"/>
  <c r="T2592" i="9" s="1"/>
  <c r="S2593" i="9"/>
  <c r="T2593" i="9" s="1"/>
  <c r="S2594" i="9"/>
  <c r="T2594" i="9" s="1"/>
  <c r="S2595" i="9"/>
  <c r="T2595" i="9" s="1"/>
  <c r="S2596" i="9"/>
  <c r="T2596" i="9" s="1"/>
  <c r="S2597" i="9"/>
  <c r="T2597" i="9" s="1"/>
  <c r="S2598" i="9"/>
  <c r="T2598" i="9" s="1"/>
  <c r="S2599" i="9"/>
  <c r="T2599" i="9" s="1"/>
  <c r="S2600" i="9"/>
  <c r="T2600" i="9" s="1"/>
  <c r="S2601" i="9"/>
  <c r="T2601" i="9" s="1"/>
  <c r="S2602" i="9"/>
  <c r="T2602" i="9" s="1"/>
  <c r="S2603" i="9"/>
  <c r="T2603" i="9" s="1"/>
  <c r="S2604" i="9"/>
  <c r="T2604" i="9" s="1"/>
  <c r="S2605" i="9"/>
  <c r="T2605" i="9" s="1"/>
  <c r="S2606" i="9"/>
  <c r="T2606" i="9" s="1"/>
  <c r="S2607" i="9"/>
  <c r="T2607" i="9" s="1"/>
  <c r="S2608" i="9"/>
  <c r="T2608" i="9" s="1"/>
  <c r="S2609" i="9"/>
  <c r="T2609" i="9" s="1"/>
  <c r="S2610" i="9"/>
  <c r="T2610" i="9" s="1"/>
  <c r="S2611" i="9"/>
  <c r="T2611" i="9" s="1"/>
  <c r="S2612" i="9"/>
  <c r="T2612" i="9" s="1"/>
  <c r="S2613" i="9"/>
  <c r="T2613" i="9" s="1"/>
  <c r="S2614" i="9"/>
  <c r="T2614" i="9" s="1"/>
  <c r="S2615" i="9"/>
  <c r="T2615" i="9" s="1"/>
  <c r="S2616" i="9"/>
  <c r="T2616" i="9" s="1"/>
  <c r="S2617" i="9"/>
  <c r="T2617" i="9" s="1"/>
  <c r="S2618" i="9"/>
  <c r="T2618" i="9" s="1"/>
  <c r="S2619" i="9"/>
  <c r="T2619" i="9" s="1"/>
  <c r="S2620" i="9"/>
  <c r="T2620" i="9" s="1"/>
  <c r="S2621" i="9"/>
  <c r="T2621" i="9" s="1"/>
  <c r="S2622" i="9"/>
  <c r="T2622" i="9" s="1"/>
  <c r="S2623" i="9"/>
  <c r="T2623" i="9" s="1"/>
  <c r="S2624" i="9"/>
  <c r="T2624" i="9" s="1"/>
  <c r="S2625" i="9"/>
  <c r="T2625" i="9" s="1"/>
  <c r="S2626" i="9"/>
  <c r="T2626" i="9" s="1"/>
  <c r="S2627" i="9"/>
  <c r="T2627" i="9" s="1"/>
  <c r="S2628" i="9"/>
  <c r="T2628" i="9" s="1"/>
  <c r="S2629" i="9"/>
  <c r="T2629" i="9" s="1"/>
  <c r="S2630" i="9"/>
  <c r="T2630" i="9" s="1"/>
  <c r="S2631" i="9"/>
  <c r="T2631" i="9" s="1"/>
  <c r="S2632" i="9"/>
  <c r="T2632" i="9" s="1"/>
  <c r="S2633" i="9"/>
  <c r="T2633" i="9" s="1"/>
  <c r="S2634" i="9"/>
  <c r="T2634" i="9" s="1"/>
  <c r="S2635" i="9"/>
  <c r="T2635" i="9" s="1"/>
  <c r="S2636" i="9"/>
  <c r="T2636" i="9" s="1"/>
  <c r="S2637" i="9"/>
  <c r="T2637" i="9" s="1"/>
  <c r="S2638" i="9"/>
  <c r="T2638" i="9" s="1"/>
  <c r="S2639" i="9"/>
  <c r="T2639" i="9" s="1"/>
  <c r="S2640" i="9"/>
  <c r="T2640" i="9" s="1"/>
  <c r="S2641" i="9"/>
  <c r="T2641" i="9" s="1"/>
  <c r="S2642" i="9"/>
  <c r="T2642" i="9" s="1"/>
  <c r="S2643" i="9"/>
  <c r="T2643" i="9" s="1"/>
  <c r="S2644" i="9"/>
  <c r="T2644" i="9" s="1"/>
  <c r="S2645" i="9"/>
  <c r="T2645" i="9" s="1"/>
  <c r="S2646" i="9"/>
  <c r="T2646" i="9" s="1"/>
  <c r="S2647" i="9"/>
  <c r="T2647" i="9" s="1"/>
  <c r="S2648" i="9"/>
  <c r="T2648" i="9" s="1"/>
  <c r="S2649" i="9"/>
  <c r="T2649" i="9" s="1"/>
  <c r="S2650" i="9"/>
  <c r="T2650" i="9" s="1"/>
  <c r="S2651" i="9"/>
  <c r="T2651" i="9" s="1"/>
  <c r="S2652" i="9"/>
  <c r="T2652" i="9" s="1"/>
  <c r="S2653" i="9"/>
  <c r="T2653" i="9" s="1"/>
  <c r="S2654" i="9"/>
  <c r="T2654" i="9" s="1"/>
  <c r="S2655" i="9"/>
  <c r="T2655" i="9" s="1"/>
  <c r="S2656" i="9"/>
  <c r="T2656" i="9" s="1"/>
  <c r="S2657" i="9"/>
  <c r="T2657" i="9" s="1"/>
  <c r="S2658" i="9"/>
  <c r="T2658" i="9" s="1"/>
  <c r="S2659" i="9"/>
  <c r="T2659" i="9" s="1"/>
  <c r="S2660" i="9"/>
  <c r="T2660" i="9" s="1"/>
  <c r="S2661" i="9"/>
  <c r="T2661" i="9" s="1"/>
  <c r="S2662" i="9"/>
  <c r="T2662" i="9" s="1"/>
  <c r="S2663" i="9"/>
  <c r="T2663" i="9" s="1"/>
  <c r="S2664" i="9"/>
  <c r="T2664" i="9" s="1"/>
  <c r="S2665" i="9"/>
  <c r="T2665" i="9" s="1"/>
  <c r="S2666" i="9"/>
  <c r="T2666" i="9" s="1"/>
  <c r="S2667" i="9"/>
  <c r="T2667" i="9" s="1"/>
  <c r="S2668" i="9"/>
  <c r="T2668" i="9" s="1"/>
  <c r="S2669" i="9"/>
  <c r="T2669" i="9" s="1"/>
  <c r="S2670" i="9"/>
  <c r="T2670" i="9" s="1"/>
  <c r="S2671" i="9"/>
  <c r="T2671" i="9" s="1"/>
  <c r="S2672" i="9"/>
  <c r="T2672" i="9" s="1"/>
  <c r="S2673" i="9"/>
  <c r="T2673" i="9" s="1"/>
  <c r="S2674" i="9"/>
  <c r="T2674" i="9" s="1"/>
  <c r="S2675" i="9"/>
  <c r="T2675" i="9" s="1"/>
  <c r="S2676" i="9"/>
  <c r="T2676" i="9" s="1"/>
  <c r="S2677" i="9"/>
  <c r="T2677" i="9" s="1"/>
  <c r="S2678" i="9"/>
  <c r="T2678" i="9" s="1"/>
  <c r="S2679" i="9"/>
  <c r="T2679" i="9" s="1"/>
  <c r="S2680" i="9"/>
  <c r="T2680" i="9" s="1"/>
  <c r="S2681" i="9"/>
  <c r="T2681" i="9" s="1"/>
  <c r="S2682" i="9"/>
  <c r="T2682" i="9" s="1"/>
  <c r="S2683" i="9"/>
  <c r="T2683" i="9" s="1"/>
  <c r="S2684" i="9"/>
  <c r="T2684" i="9" s="1"/>
  <c r="S2685" i="9"/>
  <c r="T2685" i="9" s="1"/>
  <c r="S2686" i="9"/>
  <c r="T2686" i="9" s="1"/>
  <c r="S2687" i="9"/>
  <c r="T2687" i="9" s="1"/>
  <c r="S2688" i="9"/>
  <c r="T2688" i="9" s="1"/>
  <c r="S2689" i="9"/>
  <c r="T2689" i="9" s="1"/>
  <c r="S2690" i="9"/>
  <c r="T2690" i="9" s="1"/>
  <c r="S2691" i="9"/>
  <c r="T2691" i="9" s="1"/>
  <c r="S2692" i="9"/>
  <c r="T2692" i="9" s="1"/>
  <c r="S2693" i="9"/>
  <c r="T2693" i="9" s="1"/>
  <c r="S2694" i="9"/>
  <c r="T2694" i="9" s="1"/>
  <c r="S2695" i="9"/>
  <c r="T2695" i="9" s="1"/>
  <c r="S2696" i="9"/>
  <c r="T2696" i="9" s="1"/>
  <c r="S2697" i="9"/>
  <c r="T2697" i="9" s="1"/>
  <c r="S2698" i="9"/>
  <c r="T2698" i="9" s="1"/>
  <c r="S2699" i="9"/>
  <c r="T2699" i="9" s="1"/>
  <c r="S2700" i="9"/>
  <c r="T2700" i="9" s="1"/>
  <c r="S2701" i="9"/>
  <c r="T2701" i="9" s="1"/>
  <c r="S2702" i="9"/>
  <c r="T2702" i="9" s="1"/>
  <c r="S2703" i="9"/>
  <c r="T2703" i="9" s="1"/>
  <c r="S2704" i="9"/>
  <c r="T2704" i="9" s="1"/>
  <c r="S2705" i="9"/>
  <c r="T2705" i="9" s="1"/>
  <c r="S2706" i="9"/>
  <c r="T2706" i="9" s="1"/>
  <c r="S2707" i="9"/>
  <c r="T2707" i="9" s="1"/>
  <c r="S2708" i="9"/>
  <c r="T2708" i="9" s="1"/>
  <c r="S2709" i="9"/>
  <c r="T2709" i="9" s="1"/>
  <c r="S2710" i="9"/>
  <c r="T2710" i="9" s="1"/>
  <c r="S2711" i="9"/>
  <c r="T2711" i="9" s="1"/>
  <c r="S2712" i="9"/>
  <c r="T2712" i="9" s="1"/>
  <c r="S2713" i="9"/>
  <c r="T2713" i="9" s="1"/>
  <c r="S2714" i="9"/>
  <c r="T2714" i="9" s="1"/>
  <c r="S2715" i="9"/>
  <c r="T2715" i="9" s="1"/>
  <c r="S2716" i="9"/>
  <c r="T2716" i="9" s="1"/>
  <c r="S2717" i="9"/>
  <c r="T2717" i="9" s="1"/>
  <c r="S2718" i="9"/>
  <c r="T2718" i="9" s="1"/>
  <c r="S2719" i="9"/>
  <c r="T2719" i="9" s="1"/>
  <c r="S2720" i="9"/>
  <c r="T2720" i="9" s="1"/>
  <c r="S2721" i="9"/>
  <c r="T2721" i="9" s="1"/>
  <c r="S2722" i="9"/>
  <c r="T2722" i="9" s="1"/>
  <c r="S2723" i="9"/>
  <c r="T2723" i="9" s="1"/>
  <c r="S2724" i="9"/>
  <c r="T2724" i="9" s="1"/>
  <c r="S2725" i="9"/>
  <c r="T2725" i="9" s="1"/>
  <c r="S2726" i="9"/>
  <c r="T2726" i="9" s="1"/>
  <c r="S2727" i="9"/>
  <c r="T2727" i="9" s="1"/>
  <c r="S2728" i="9"/>
  <c r="T2728" i="9" s="1"/>
  <c r="S2729" i="9"/>
  <c r="T2729" i="9" s="1"/>
  <c r="S2730" i="9"/>
  <c r="T2730" i="9" s="1"/>
  <c r="S2731" i="9"/>
  <c r="T2731" i="9" s="1"/>
  <c r="S2732" i="9"/>
  <c r="T2732" i="9" s="1"/>
  <c r="S2733" i="9"/>
  <c r="T2733" i="9" s="1"/>
  <c r="S2734" i="9"/>
  <c r="T2734" i="9" s="1"/>
  <c r="S2735" i="9"/>
  <c r="T2735" i="9" s="1"/>
  <c r="S2736" i="9"/>
  <c r="T2736" i="9" s="1"/>
  <c r="S2737" i="9"/>
  <c r="T2737" i="9" s="1"/>
  <c r="S2738" i="9"/>
  <c r="T2738" i="9" s="1"/>
  <c r="S2739" i="9"/>
  <c r="T2739" i="9" s="1"/>
  <c r="S2740" i="9"/>
  <c r="T2740" i="9" s="1"/>
  <c r="S2741" i="9"/>
  <c r="T2741" i="9" s="1"/>
  <c r="S2742" i="9"/>
  <c r="T2742" i="9" s="1"/>
  <c r="S2743" i="9"/>
  <c r="T2743" i="9" s="1"/>
  <c r="S2744" i="9"/>
  <c r="T2744" i="9" s="1"/>
  <c r="S2745" i="9"/>
  <c r="T2745" i="9" s="1"/>
  <c r="S2746" i="9"/>
  <c r="T2746" i="9" s="1"/>
  <c r="S2747" i="9"/>
  <c r="T2747" i="9" s="1"/>
  <c r="S2748" i="9"/>
  <c r="T2748" i="9" s="1"/>
  <c r="S2749" i="9"/>
  <c r="T2749" i="9" s="1"/>
  <c r="S2750" i="9"/>
  <c r="T2750" i="9" s="1"/>
  <c r="S2751" i="9"/>
  <c r="T2751" i="9" s="1"/>
  <c r="S2752" i="9"/>
  <c r="T2752" i="9" s="1"/>
  <c r="S2753" i="9"/>
  <c r="T2753" i="9" s="1"/>
  <c r="S2754" i="9"/>
  <c r="T2754" i="9" s="1"/>
  <c r="S2755" i="9"/>
  <c r="T2755" i="9" s="1"/>
  <c r="S2756" i="9"/>
  <c r="T2756" i="9" s="1"/>
  <c r="S2757" i="9"/>
  <c r="T2757" i="9" s="1"/>
  <c r="S2758" i="9"/>
  <c r="T2758" i="9" s="1"/>
  <c r="S2759" i="9"/>
  <c r="T2759" i="9" s="1"/>
  <c r="S2760" i="9"/>
  <c r="T2760" i="9" s="1"/>
  <c r="S2761" i="9"/>
  <c r="T2761" i="9" s="1"/>
  <c r="S2762" i="9"/>
  <c r="T2762" i="9" s="1"/>
  <c r="S2763" i="9"/>
  <c r="T2763" i="9" s="1"/>
  <c r="S2764" i="9"/>
  <c r="T2764" i="9" s="1"/>
  <c r="S2765" i="9"/>
  <c r="T2765" i="9" s="1"/>
  <c r="S2766" i="9"/>
  <c r="T2766" i="9" s="1"/>
  <c r="S2767" i="9"/>
  <c r="T2767" i="9" s="1"/>
  <c r="S2768" i="9"/>
  <c r="T2768" i="9" s="1"/>
  <c r="S2769" i="9"/>
  <c r="T2769" i="9" s="1"/>
  <c r="S2770" i="9"/>
  <c r="T2770" i="9" s="1"/>
  <c r="S2771" i="9"/>
  <c r="T2771" i="9" s="1"/>
  <c r="S2772" i="9"/>
  <c r="T2772" i="9" s="1"/>
  <c r="S2773" i="9"/>
  <c r="T2773" i="9" s="1"/>
  <c r="S2774" i="9"/>
  <c r="T2774" i="9" s="1"/>
  <c r="S2775" i="9"/>
  <c r="T2775" i="9" s="1"/>
  <c r="S2776" i="9"/>
  <c r="T2776" i="9" s="1"/>
  <c r="S2777" i="9"/>
  <c r="T2777" i="9" s="1"/>
  <c r="S2778" i="9"/>
  <c r="T2778" i="9" s="1"/>
  <c r="S2779" i="9"/>
  <c r="T2779" i="9" s="1"/>
  <c r="S2780" i="9"/>
  <c r="T2780" i="9" s="1"/>
  <c r="S2781" i="9"/>
  <c r="T2781" i="9" s="1"/>
  <c r="S2782" i="9"/>
  <c r="T2782" i="9" s="1"/>
  <c r="S2783" i="9"/>
  <c r="T2783" i="9" s="1"/>
  <c r="S2784" i="9"/>
  <c r="T2784" i="9" s="1"/>
  <c r="S2785" i="9"/>
  <c r="T2785" i="9" s="1"/>
  <c r="S2786" i="9"/>
  <c r="T2786" i="9" s="1"/>
  <c r="S2787" i="9"/>
  <c r="T2787" i="9" s="1"/>
  <c r="S2788" i="9"/>
  <c r="T2788" i="9" s="1"/>
  <c r="S2789" i="9"/>
  <c r="T2789" i="9" s="1"/>
  <c r="S2790" i="9"/>
  <c r="T2790" i="9" s="1"/>
  <c r="S2791" i="9"/>
  <c r="T2791" i="9" s="1"/>
  <c r="S2792" i="9"/>
  <c r="T2792" i="9" s="1"/>
  <c r="S2793" i="9"/>
  <c r="T2793" i="9" s="1"/>
  <c r="S2794" i="9"/>
  <c r="T2794" i="9" s="1"/>
  <c r="S2795" i="9"/>
  <c r="T2795" i="9" s="1"/>
  <c r="S2796" i="9"/>
  <c r="T2796" i="9" s="1"/>
  <c r="S2797" i="9"/>
  <c r="T2797" i="9" s="1"/>
  <c r="S2798" i="9"/>
  <c r="T2798" i="9" s="1"/>
  <c r="S2799" i="9"/>
  <c r="T2799" i="9" s="1"/>
  <c r="S2800" i="9"/>
  <c r="T2800" i="9" s="1"/>
  <c r="S2801" i="9"/>
  <c r="T2801" i="9" s="1"/>
  <c r="S2802" i="9"/>
  <c r="T2802" i="9" s="1"/>
  <c r="S2803" i="9"/>
  <c r="T2803" i="9" s="1"/>
  <c r="S2804" i="9"/>
  <c r="T2804" i="9" s="1"/>
  <c r="S2805" i="9"/>
  <c r="T2805" i="9" s="1"/>
  <c r="S2806" i="9"/>
  <c r="T2806" i="9" s="1"/>
  <c r="S2807" i="9"/>
  <c r="T2807" i="9" s="1"/>
  <c r="S2808" i="9"/>
  <c r="T2808" i="9" s="1"/>
  <c r="S2809" i="9"/>
  <c r="T2809" i="9" s="1"/>
  <c r="S2810" i="9"/>
  <c r="T2810" i="9" s="1"/>
  <c r="S2811" i="9"/>
  <c r="T2811" i="9" s="1"/>
  <c r="S2812" i="9"/>
  <c r="T2812" i="9" s="1"/>
  <c r="S2813" i="9"/>
  <c r="T2813" i="9" s="1"/>
  <c r="S2814" i="9"/>
  <c r="T2814" i="9" s="1"/>
  <c r="S2815" i="9"/>
  <c r="T2815" i="9" s="1"/>
  <c r="S2816" i="9"/>
  <c r="T2816" i="9" s="1"/>
  <c r="S2817" i="9"/>
  <c r="T2817" i="9" s="1"/>
  <c r="S2818" i="9"/>
  <c r="T2818" i="9" s="1"/>
  <c r="S2819" i="9"/>
  <c r="T2819" i="9" s="1"/>
  <c r="S2820" i="9"/>
  <c r="T2820" i="9" s="1"/>
  <c r="S2821" i="9"/>
  <c r="T2821" i="9" s="1"/>
  <c r="S2822" i="9"/>
  <c r="T2822" i="9" s="1"/>
  <c r="S2823" i="9"/>
  <c r="T2823" i="9" s="1"/>
  <c r="S2824" i="9"/>
  <c r="T2824" i="9" s="1"/>
  <c r="S2825" i="9"/>
  <c r="T2825" i="9" s="1"/>
  <c r="S2826" i="9"/>
  <c r="T2826" i="9" s="1"/>
  <c r="S2827" i="9"/>
  <c r="T2827" i="9" s="1"/>
  <c r="S2828" i="9"/>
  <c r="T2828" i="9" s="1"/>
  <c r="S2829" i="9"/>
  <c r="T2829" i="9" s="1"/>
  <c r="S2830" i="9"/>
  <c r="T2830" i="9" s="1"/>
  <c r="S2831" i="9"/>
  <c r="T2831" i="9" s="1"/>
  <c r="S2832" i="9"/>
  <c r="T2832" i="9" s="1"/>
  <c r="S2833" i="9"/>
  <c r="T2833" i="9" s="1"/>
  <c r="S2834" i="9"/>
  <c r="T2834" i="9" s="1"/>
  <c r="S2835" i="9"/>
  <c r="T2835" i="9" s="1"/>
  <c r="S2836" i="9"/>
  <c r="T2836" i="9" s="1"/>
  <c r="S2837" i="9"/>
  <c r="T2837" i="9" s="1"/>
  <c r="S2838" i="9"/>
  <c r="T2838" i="9" s="1"/>
  <c r="S2839" i="9"/>
  <c r="T2839" i="9" s="1"/>
  <c r="S2840" i="9"/>
  <c r="T2840" i="9" s="1"/>
  <c r="S2841" i="9"/>
  <c r="T2841" i="9" s="1"/>
  <c r="S2842" i="9"/>
  <c r="T2842" i="9" s="1"/>
  <c r="S2843" i="9"/>
  <c r="T2843" i="9" s="1"/>
  <c r="S2844" i="9"/>
  <c r="T2844" i="9" s="1"/>
  <c r="S2845" i="9"/>
  <c r="T2845" i="9" s="1"/>
  <c r="S2846" i="9"/>
  <c r="T2846" i="9" s="1"/>
  <c r="S2847" i="9"/>
  <c r="T2847" i="9" s="1"/>
  <c r="S2848" i="9"/>
  <c r="T2848" i="9" s="1"/>
  <c r="S2849" i="9"/>
  <c r="T2849" i="9" s="1"/>
  <c r="S2850" i="9"/>
  <c r="T2850" i="9" s="1"/>
  <c r="S2851" i="9"/>
  <c r="T2851" i="9" s="1"/>
  <c r="S2852" i="9"/>
  <c r="T2852" i="9" s="1"/>
  <c r="S2853" i="9"/>
  <c r="T2853" i="9" s="1"/>
  <c r="S2854" i="9"/>
  <c r="T2854" i="9" s="1"/>
  <c r="S2855" i="9"/>
  <c r="T2855" i="9" s="1"/>
  <c r="S2856" i="9"/>
  <c r="T2856" i="9" s="1"/>
  <c r="S2857" i="9"/>
  <c r="T2857" i="9" s="1"/>
  <c r="S2858" i="9"/>
  <c r="T2858" i="9" s="1"/>
  <c r="S2859" i="9"/>
  <c r="T2859" i="9" s="1"/>
  <c r="S2860" i="9"/>
  <c r="T2860" i="9" s="1"/>
  <c r="S2861" i="9"/>
  <c r="T2861" i="9" s="1"/>
  <c r="S2862" i="9"/>
  <c r="T2862" i="9" s="1"/>
  <c r="S2863" i="9"/>
  <c r="T2863" i="9" s="1"/>
  <c r="S2864" i="9"/>
  <c r="T2864" i="9" s="1"/>
  <c r="S2865" i="9"/>
  <c r="T2865" i="9" s="1"/>
  <c r="S2866" i="9"/>
  <c r="T2866" i="9" s="1"/>
  <c r="S2867" i="9"/>
  <c r="T2867" i="9" s="1"/>
  <c r="S2868" i="9"/>
  <c r="T2868" i="9" s="1"/>
  <c r="S2869" i="9"/>
  <c r="T2869" i="9" s="1"/>
  <c r="S2870" i="9"/>
  <c r="T2870" i="9" s="1"/>
  <c r="S2871" i="9"/>
  <c r="T2871" i="9" s="1"/>
  <c r="S2872" i="9"/>
  <c r="T2872" i="9" s="1"/>
  <c r="S2873" i="9"/>
  <c r="T2873" i="9" s="1"/>
  <c r="S2874" i="9"/>
  <c r="T2874" i="9" s="1"/>
  <c r="S2875" i="9"/>
  <c r="T2875" i="9" s="1"/>
  <c r="S2876" i="9"/>
  <c r="T2876" i="9" s="1"/>
  <c r="S2877" i="9"/>
  <c r="T2877" i="9" s="1"/>
  <c r="S2878" i="9"/>
  <c r="T2878" i="9" s="1"/>
  <c r="S2879" i="9"/>
  <c r="T2879" i="9" s="1"/>
  <c r="S2880" i="9"/>
  <c r="T2880" i="9" s="1"/>
  <c r="S2881" i="9"/>
  <c r="T2881" i="9" s="1"/>
  <c r="S2882" i="9"/>
  <c r="T2882" i="9" s="1"/>
  <c r="S2883" i="9"/>
  <c r="T2883" i="9" s="1"/>
  <c r="S2884" i="9"/>
  <c r="T2884" i="9" s="1"/>
  <c r="S2885" i="9"/>
  <c r="T2885" i="9" s="1"/>
  <c r="S2886" i="9"/>
  <c r="T2886" i="9" s="1"/>
  <c r="S2887" i="9"/>
  <c r="T2887" i="9" s="1"/>
  <c r="S2888" i="9"/>
  <c r="T2888" i="9" s="1"/>
  <c r="S2889" i="9"/>
  <c r="T2889" i="9" s="1"/>
  <c r="S2890" i="9"/>
  <c r="T2890" i="9" s="1"/>
  <c r="S2891" i="9"/>
  <c r="T2891" i="9" s="1"/>
  <c r="S2892" i="9"/>
  <c r="T2892" i="9" s="1"/>
  <c r="S2893" i="9"/>
  <c r="T2893" i="9" s="1"/>
  <c r="S2894" i="9"/>
  <c r="T2894" i="9" s="1"/>
  <c r="S2895" i="9"/>
  <c r="T2895" i="9" s="1"/>
  <c r="S2896" i="9"/>
  <c r="T2896" i="9" s="1"/>
  <c r="S2897" i="9"/>
  <c r="T2897" i="9" s="1"/>
  <c r="S2898" i="9"/>
  <c r="T2898" i="9" s="1"/>
  <c r="S2899" i="9"/>
  <c r="T2899" i="9" s="1"/>
  <c r="S2900" i="9"/>
  <c r="T2900" i="9" s="1"/>
  <c r="S2901" i="9"/>
  <c r="T2901" i="9" s="1"/>
  <c r="S2902" i="9"/>
  <c r="T2902" i="9" s="1"/>
  <c r="S2903" i="9"/>
  <c r="T2903" i="9" s="1"/>
  <c r="S2904" i="9"/>
  <c r="T2904" i="9" s="1"/>
  <c r="S2905" i="9"/>
  <c r="T2905" i="9" s="1"/>
  <c r="S2906" i="9"/>
  <c r="T2906" i="9" s="1"/>
  <c r="S2907" i="9"/>
  <c r="T2907" i="9" s="1"/>
  <c r="S2908" i="9"/>
  <c r="T2908" i="9" s="1"/>
  <c r="S2909" i="9"/>
  <c r="T2909" i="9" s="1"/>
  <c r="S2910" i="9"/>
  <c r="T2910" i="9" s="1"/>
  <c r="S2911" i="9"/>
  <c r="T2911" i="9" s="1"/>
  <c r="S2912" i="9"/>
  <c r="T2912" i="9" s="1"/>
  <c r="S2913" i="9"/>
  <c r="T2913" i="9" s="1"/>
  <c r="S2914" i="9"/>
  <c r="T2914" i="9" s="1"/>
  <c r="S2915" i="9"/>
  <c r="T2915" i="9" s="1"/>
  <c r="S2916" i="9"/>
  <c r="T2916" i="9" s="1"/>
  <c r="S2917" i="9"/>
  <c r="T2917" i="9" s="1"/>
  <c r="S2918" i="9"/>
  <c r="T2918" i="9" s="1"/>
  <c r="S2919" i="9"/>
  <c r="T2919" i="9" s="1"/>
  <c r="S2920" i="9"/>
  <c r="T2920" i="9" s="1"/>
  <c r="S2921" i="9"/>
  <c r="T2921" i="9" s="1"/>
  <c r="S2922" i="9"/>
  <c r="T2922" i="9" s="1"/>
  <c r="S2923" i="9"/>
  <c r="T2923" i="9" s="1"/>
  <c r="S2924" i="9"/>
  <c r="T2924" i="9" s="1"/>
  <c r="S2925" i="9"/>
  <c r="T2925" i="9" s="1"/>
  <c r="S2926" i="9"/>
  <c r="T2926" i="9" s="1"/>
  <c r="S2927" i="9"/>
  <c r="T2927" i="9" s="1"/>
  <c r="S2928" i="9"/>
  <c r="T2928" i="9" s="1"/>
  <c r="S2929" i="9"/>
  <c r="T2929" i="9" s="1"/>
  <c r="S2930" i="9"/>
  <c r="T2930" i="9" s="1"/>
  <c r="S2931" i="9"/>
  <c r="T2931" i="9" s="1"/>
  <c r="S2932" i="9"/>
  <c r="T2932" i="9" s="1"/>
  <c r="S2933" i="9"/>
  <c r="T2933" i="9" s="1"/>
  <c r="S2934" i="9"/>
  <c r="T2934" i="9" s="1"/>
  <c r="S2935" i="9"/>
  <c r="T2935" i="9" s="1"/>
  <c r="S2936" i="9"/>
  <c r="T2936" i="9" s="1"/>
  <c r="S2937" i="9"/>
  <c r="T2937" i="9" s="1"/>
  <c r="S2938" i="9"/>
  <c r="T2938" i="9" s="1"/>
  <c r="S2939" i="9"/>
  <c r="T2939" i="9" s="1"/>
  <c r="S2940" i="9"/>
  <c r="T2940" i="9" s="1"/>
  <c r="S2941" i="9"/>
  <c r="T2941" i="9" s="1"/>
  <c r="S2942" i="9"/>
  <c r="T2942" i="9" s="1"/>
  <c r="S2943" i="9"/>
  <c r="T2943" i="9" s="1"/>
  <c r="S2944" i="9"/>
  <c r="T2944" i="9" s="1"/>
  <c r="S2945" i="9"/>
  <c r="T2945" i="9" s="1"/>
  <c r="S2946" i="9"/>
  <c r="T2946" i="9" s="1"/>
  <c r="S2947" i="9"/>
  <c r="T2947" i="9" s="1"/>
  <c r="S2948" i="9"/>
  <c r="T2948" i="9" s="1"/>
  <c r="S2949" i="9"/>
  <c r="T2949" i="9" s="1"/>
  <c r="S2950" i="9"/>
  <c r="T2950" i="9" s="1"/>
  <c r="S2951" i="9"/>
  <c r="T2951" i="9" s="1"/>
  <c r="S2952" i="9"/>
  <c r="T2952" i="9" s="1"/>
  <c r="S2953" i="9"/>
  <c r="T2953" i="9" s="1"/>
  <c r="S2954" i="9"/>
  <c r="T2954" i="9" s="1"/>
  <c r="S2955" i="9"/>
  <c r="T2955" i="9" s="1"/>
  <c r="S2956" i="9"/>
  <c r="T2956" i="9" s="1"/>
  <c r="S2957" i="9"/>
  <c r="T2957" i="9" s="1"/>
  <c r="S2958" i="9"/>
  <c r="T2958" i="9" s="1"/>
  <c r="S2959" i="9"/>
  <c r="T2959" i="9" s="1"/>
  <c r="S2960" i="9"/>
  <c r="T2960" i="9" s="1"/>
  <c r="S2961" i="9"/>
  <c r="T2961" i="9" s="1"/>
  <c r="S2962" i="9"/>
  <c r="T2962" i="9" s="1"/>
  <c r="S2963" i="9"/>
  <c r="T2963" i="9" s="1"/>
  <c r="S2964" i="9"/>
  <c r="T2964" i="9" s="1"/>
  <c r="S2965" i="9"/>
  <c r="T2965" i="9" s="1"/>
  <c r="S2966" i="9"/>
  <c r="T2966" i="9" s="1"/>
  <c r="S2967" i="9"/>
  <c r="T2967" i="9" s="1"/>
  <c r="S2968" i="9"/>
  <c r="T2968" i="9" s="1"/>
  <c r="S2969" i="9"/>
  <c r="T2969" i="9" s="1"/>
  <c r="S2970" i="9"/>
  <c r="T2970" i="9" s="1"/>
  <c r="S2971" i="9"/>
  <c r="T2971" i="9" s="1"/>
  <c r="S2972" i="9"/>
  <c r="T2972" i="9" s="1"/>
  <c r="S2973" i="9"/>
  <c r="T2973" i="9" s="1"/>
  <c r="S2974" i="9"/>
  <c r="T2974" i="9" s="1"/>
  <c r="S2975" i="9"/>
  <c r="T2975" i="9" s="1"/>
  <c r="S2976" i="9"/>
  <c r="T2976" i="9" s="1"/>
  <c r="S2977" i="9"/>
  <c r="T2977" i="9" s="1"/>
  <c r="S2978" i="9"/>
  <c r="T2978" i="9" s="1"/>
  <c r="S2979" i="9"/>
  <c r="T2979" i="9" s="1"/>
  <c r="S2980" i="9"/>
  <c r="T2980" i="9" s="1"/>
  <c r="S2981" i="9"/>
  <c r="T2981" i="9" s="1"/>
  <c r="S2982" i="9"/>
  <c r="T2982" i="9" s="1"/>
  <c r="S2983" i="9"/>
  <c r="T2983" i="9" s="1"/>
  <c r="S2984" i="9"/>
  <c r="T2984" i="9" s="1"/>
  <c r="S2985" i="9"/>
  <c r="T2985" i="9" s="1"/>
  <c r="S2986" i="9"/>
  <c r="T2986" i="9" s="1"/>
  <c r="S2987" i="9"/>
  <c r="T2987" i="9" s="1"/>
  <c r="S2988" i="9"/>
  <c r="T2988" i="9" s="1"/>
  <c r="S2989" i="9"/>
  <c r="T2989" i="9" s="1"/>
  <c r="S2990" i="9"/>
  <c r="T2990" i="9" s="1"/>
  <c r="S2991" i="9"/>
  <c r="T2991" i="9" s="1"/>
  <c r="S2992" i="9"/>
  <c r="T2992" i="9" s="1"/>
  <c r="S2993" i="9"/>
  <c r="T2993" i="9" s="1"/>
  <c r="S2994" i="9"/>
  <c r="T2994" i="9" s="1"/>
  <c r="S2995" i="9"/>
  <c r="T2995" i="9" s="1"/>
  <c r="S2996" i="9"/>
  <c r="T2996" i="9" s="1"/>
  <c r="S2997" i="9"/>
  <c r="T2997" i="9" s="1"/>
  <c r="S2998" i="9"/>
  <c r="T2998" i="9" s="1"/>
  <c r="S2999" i="9"/>
  <c r="T2999" i="9" s="1"/>
  <c r="S3000" i="9"/>
  <c r="T3000" i="9" s="1"/>
  <c r="S3001" i="9"/>
  <c r="T3001" i="9" s="1"/>
  <c r="S3002" i="9"/>
  <c r="T3002" i="9" s="1"/>
  <c r="S3003" i="9"/>
  <c r="T3003" i="9" s="1"/>
  <c r="S3004" i="9"/>
  <c r="T3004" i="9" s="1"/>
  <c r="S3005" i="9"/>
  <c r="T3005" i="9" s="1"/>
  <c r="S3006" i="9"/>
  <c r="T3006" i="9" s="1"/>
  <c r="S3007" i="9"/>
  <c r="T3007" i="9" s="1"/>
  <c r="S3008" i="9"/>
  <c r="T3008" i="9" s="1"/>
  <c r="S3009" i="9"/>
  <c r="T3009" i="9" s="1"/>
  <c r="S3010" i="9"/>
  <c r="T3010" i="9" s="1"/>
  <c r="S3011" i="9"/>
  <c r="T3011" i="9" s="1"/>
  <c r="S3012" i="9"/>
  <c r="T3012" i="9" s="1"/>
  <c r="S3013" i="9"/>
  <c r="T3013" i="9" s="1"/>
  <c r="S3014" i="9"/>
  <c r="T3014" i="9" s="1"/>
  <c r="S3015" i="9"/>
  <c r="T3015" i="9" s="1"/>
  <c r="S3016" i="9"/>
  <c r="T3016" i="9" s="1"/>
  <c r="S3017" i="9"/>
  <c r="T3017" i="9" s="1"/>
  <c r="S3018" i="9"/>
  <c r="T3018" i="9" s="1"/>
  <c r="S3019" i="9"/>
  <c r="T3019" i="9" s="1"/>
  <c r="S3020" i="9"/>
  <c r="T3020" i="9" s="1"/>
  <c r="S3021" i="9"/>
  <c r="T3021" i="9" s="1"/>
  <c r="S3022" i="9"/>
  <c r="T3022" i="9" s="1"/>
  <c r="S3023" i="9"/>
  <c r="T3023" i="9" s="1"/>
  <c r="S3024" i="9"/>
  <c r="T3024" i="9" s="1"/>
  <c r="S3025" i="9"/>
  <c r="T3025" i="9" s="1"/>
  <c r="S3026" i="9"/>
  <c r="T3026" i="9" s="1"/>
  <c r="S3027" i="9"/>
  <c r="T3027" i="9" s="1"/>
  <c r="S3028" i="9"/>
  <c r="T3028" i="9" s="1"/>
  <c r="S3029" i="9"/>
  <c r="T3029" i="9" s="1"/>
  <c r="S3030" i="9"/>
  <c r="T3030" i="9" s="1"/>
  <c r="S3031" i="9"/>
  <c r="T3031" i="9" s="1"/>
  <c r="S3032" i="9"/>
  <c r="T3032" i="9" s="1"/>
  <c r="S3033" i="9"/>
  <c r="T3033" i="9" s="1"/>
  <c r="S3034" i="9"/>
  <c r="T3034" i="9" s="1"/>
  <c r="S3035" i="9"/>
  <c r="T3035" i="9" s="1"/>
  <c r="S3036" i="9"/>
  <c r="T3036" i="9" s="1"/>
  <c r="S3037" i="9"/>
  <c r="T3037" i="9" s="1"/>
  <c r="S3038" i="9"/>
  <c r="T3038" i="9" s="1"/>
  <c r="S3039" i="9"/>
  <c r="T3039" i="9" s="1"/>
  <c r="S3040" i="9"/>
  <c r="T3040" i="9" s="1"/>
  <c r="S3041" i="9"/>
  <c r="T3041" i="9" s="1"/>
  <c r="S3042" i="9"/>
  <c r="T3042" i="9" s="1"/>
  <c r="S3043" i="9"/>
  <c r="T3043" i="9" s="1"/>
  <c r="S3044" i="9"/>
  <c r="T3044" i="9" s="1"/>
  <c r="S3045" i="9"/>
  <c r="T3045" i="9" s="1"/>
  <c r="S3046" i="9"/>
  <c r="T3046" i="9" s="1"/>
  <c r="S3047" i="9"/>
  <c r="T3047" i="9" s="1"/>
  <c r="S3048" i="9"/>
  <c r="T3048" i="9" s="1"/>
  <c r="S3049" i="9"/>
  <c r="T3049" i="9" s="1"/>
  <c r="S3050" i="9"/>
  <c r="T3050" i="9" s="1"/>
  <c r="S3051" i="9"/>
  <c r="T3051" i="9" s="1"/>
  <c r="S3052" i="9"/>
  <c r="T3052" i="9" s="1"/>
  <c r="S3053" i="9"/>
  <c r="T3053" i="9" s="1"/>
  <c r="S3054" i="9"/>
  <c r="T3054" i="9" s="1"/>
  <c r="S3055" i="9"/>
  <c r="T3055" i="9" s="1"/>
  <c r="S3056" i="9"/>
  <c r="T3056" i="9" s="1"/>
  <c r="S3057" i="9"/>
  <c r="T3057" i="9" s="1"/>
  <c r="S3058" i="9"/>
  <c r="T3058" i="9" s="1"/>
  <c r="S3059" i="9"/>
  <c r="T3059" i="9" s="1"/>
  <c r="S3060" i="9"/>
  <c r="T3060" i="9" s="1"/>
  <c r="S3061" i="9"/>
  <c r="T3061" i="9" s="1"/>
  <c r="S3062" i="9"/>
  <c r="T3062" i="9" s="1"/>
  <c r="S3063" i="9"/>
  <c r="T3063" i="9" s="1"/>
  <c r="S3064" i="9"/>
  <c r="T3064" i="9" s="1"/>
  <c r="S3065" i="9"/>
  <c r="T3065" i="9" s="1"/>
  <c r="S3066" i="9"/>
  <c r="T3066" i="9" s="1"/>
  <c r="S3067" i="9"/>
  <c r="T3067" i="9" s="1"/>
  <c r="S3068" i="9"/>
  <c r="T3068" i="9" s="1"/>
  <c r="S3069" i="9"/>
  <c r="T3069" i="9" s="1"/>
  <c r="S3070" i="9"/>
  <c r="T3070" i="9" s="1"/>
  <c r="S3071" i="9"/>
  <c r="T3071" i="9" s="1"/>
  <c r="S3072" i="9"/>
  <c r="T3072" i="9" s="1"/>
  <c r="S3073" i="9"/>
  <c r="T3073" i="9" s="1"/>
  <c r="S3074" i="9"/>
  <c r="T3074" i="9" s="1"/>
  <c r="S3075" i="9"/>
  <c r="T3075" i="9" s="1"/>
  <c r="S3076" i="9"/>
  <c r="T3076" i="9" s="1"/>
  <c r="S3077" i="9"/>
  <c r="T3077" i="9" s="1"/>
  <c r="S3078" i="9"/>
  <c r="T3078" i="9" s="1"/>
  <c r="S3079" i="9"/>
  <c r="T3079" i="9" s="1"/>
  <c r="S3080" i="9"/>
  <c r="T3080" i="9" s="1"/>
  <c r="S3081" i="9"/>
  <c r="T3081" i="9" s="1"/>
  <c r="S3082" i="9"/>
  <c r="T3082" i="9" s="1"/>
  <c r="S3083" i="9"/>
  <c r="T3083" i="9" s="1"/>
  <c r="S3084" i="9"/>
  <c r="T3084" i="9" s="1"/>
  <c r="S3085" i="9"/>
  <c r="T3085" i="9" s="1"/>
  <c r="S3086" i="9"/>
  <c r="T3086" i="9" s="1"/>
  <c r="S3087" i="9"/>
  <c r="T3087" i="9" s="1"/>
  <c r="S3088" i="9"/>
  <c r="T3088" i="9" s="1"/>
  <c r="S3089" i="9"/>
  <c r="T3089" i="9" s="1"/>
  <c r="S3090" i="9"/>
  <c r="T3090" i="9" s="1"/>
  <c r="S3091" i="9"/>
  <c r="T3091" i="9" s="1"/>
  <c r="S3092" i="9"/>
  <c r="T3092" i="9" s="1"/>
  <c r="S3093" i="9"/>
  <c r="T3093" i="9" s="1"/>
  <c r="S3094" i="9"/>
  <c r="T3094" i="9" s="1"/>
  <c r="S3095" i="9"/>
  <c r="T3095" i="9" s="1"/>
  <c r="S3096" i="9"/>
  <c r="T3096" i="9" s="1"/>
  <c r="S3097" i="9"/>
  <c r="T3097" i="9" s="1"/>
  <c r="S3098" i="9"/>
  <c r="T3098" i="9" s="1"/>
  <c r="S3099" i="9"/>
  <c r="T3099" i="9" s="1"/>
  <c r="S3100" i="9"/>
  <c r="T3100" i="9" s="1"/>
  <c r="S3101" i="9"/>
  <c r="T3101" i="9" s="1"/>
  <c r="S3102" i="9"/>
  <c r="T3102" i="9" s="1"/>
  <c r="S3103" i="9"/>
  <c r="T3103" i="9" s="1"/>
  <c r="S3104" i="9"/>
  <c r="T3104" i="9" s="1"/>
  <c r="S3105" i="9"/>
  <c r="T3105" i="9" s="1"/>
  <c r="S3106" i="9"/>
  <c r="T3106" i="9" s="1"/>
  <c r="S3107" i="9"/>
  <c r="T3107" i="9" s="1"/>
  <c r="S3108" i="9"/>
  <c r="T3108" i="9" s="1"/>
  <c r="S3109" i="9"/>
  <c r="T3109" i="9" s="1"/>
  <c r="S3110" i="9"/>
  <c r="T3110" i="9" s="1"/>
  <c r="S3111" i="9"/>
  <c r="T3111" i="9" s="1"/>
  <c r="S3112" i="9"/>
  <c r="T3112" i="9" s="1"/>
  <c r="S3113" i="9"/>
  <c r="T3113" i="9" s="1"/>
  <c r="S3114" i="9"/>
  <c r="T3114" i="9" s="1"/>
  <c r="S3115" i="9"/>
  <c r="T3115" i="9" s="1"/>
  <c r="S3116" i="9"/>
  <c r="T3116" i="9" s="1"/>
  <c r="S3117" i="9"/>
  <c r="T3117" i="9" s="1"/>
  <c r="S3118" i="9"/>
  <c r="T3118" i="9" s="1"/>
  <c r="S3119" i="9"/>
  <c r="T3119" i="9" s="1"/>
  <c r="S3120" i="9"/>
  <c r="T3120" i="9" s="1"/>
  <c r="S3121" i="9"/>
  <c r="T3121" i="9" s="1"/>
  <c r="S3122" i="9"/>
  <c r="T3122" i="9" s="1"/>
  <c r="S3123" i="9"/>
  <c r="T3123" i="9" s="1"/>
  <c r="S3124" i="9"/>
  <c r="T3124" i="9" s="1"/>
  <c r="S3125" i="9"/>
  <c r="T3125" i="9" s="1"/>
  <c r="S3126" i="9"/>
  <c r="T3126" i="9" s="1"/>
  <c r="S3127" i="9"/>
  <c r="T3127" i="9" s="1"/>
  <c r="S3128" i="9"/>
  <c r="T3128" i="9" s="1"/>
  <c r="S3129" i="9"/>
  <c r="T3129" i="9" s="1"/>
  <c r="S3130" i="9"/>
  <c r="T3130" i="9" s="1"/>
  <c r="S3131" i="9"/>
  <c r="T3131" i="9" s="1"/>
  <c r="S3132" i="9"/>
  <c r="T3132" i="9" s="1"/>
  <c r="S3133" i="9"/>
  <c r="T3133" i="9" s="1"/>
  <c r="S3134" i="9"/>
  <c r="T3134" i="9" s="1"/>
  <c r="S3135" i="9"/>
  <c r="T3135" i="9" s="1"/>
  <c r="S3136" i="9"/>
  <c r="T3136" i="9" s="1"/>
  <c r="S3137" i="9"/>
  <c r="T3137" i="9" s="1"/>
  <c r="S3138" i="9"/>
  <c r="T3138" i="9" s="1"/>
  <c r="S3139" i="9"/>
  <c r="T3139" i="9" s="1"/>
  <c r="S3140" i="9"/>
  <c r="T3140" i="9" s="1"/>
  <c r="S3141" i="9"/>
  <c r="T3141" i="9" s="1"/>
  <c r="S3142" i="9"/>
  <c r="T3142" i="9" s="1"/>
  <c r="S3143" i="9"/>
  <c r="T3143" i="9" s="1"/>
  <c r="S3144" i="9"/>
  <c r="T3144" i="9" s="1"/>
  <c r="S3145" i="9"/>
  <c r="T3145" i="9" s="1"/>
  <c r="S3146" i="9"/>
  <c r="T3146" i="9" s="1"/>
  <c r="S3147" i="9"/>
  <c r="T3147" i="9" s="1"/>
  <c r="S3148" i="9"/>
  <c r="T3148" i="9" s="1"/>
  <c r="S3149" i="9"/>
  <c r="T3149" i="9" s="1"/>
  <c r="S3150" i="9"/>
  <c r="T3150" i="9" s="1"/>
  <c r="S3151" i="9"/>
  <c r="T3151" i="9" s="1"/>
  <c r="S3152" i="9"/>
  <c r="T3152" i="9" s="1"/>
  <c r="S3153" i="9"/>
  <c r="T3153" i="9" s="1"/>
  <c r="S3154" i="9"/>
  <c r="T3154" i="9" s="1"/>
  <c r="S3155" i="9"/>
  <c r="T3155" i="9" s="1"/>
  <c r="S3156" i="9"/>
  <c r="T3156" i="9" s="1"/>
  <c r="S3157" i="9"/>
  <c r="T3157" i="9" s="1"/>
  <c r="S3158" i="9"/>
  <c r="T3158" i="9" s="1"/>
  <c r="S3159" i="9"/>
  <c r="T3159" i="9" s="1"/>
  <c r="S3160" i="9"/>
  <c r="T3160" i="9" s="1"/>
  <c r="S3161" i="9"/>
  <c r="T3161" i="9" s="1"/>
  <c r="S3162" i="9"/>
  <c r="T3162" i="9" s="1"/>
  <c r="S3163" i="9"/>
  <c r="T3163" i="9" s="1"/>
  <c r="S3164" i="9"/>
  <c r="T3164" i="9" s="1"/>
  <c r="S3165" i="9"/>
  <c r="T3165" i="9" s="1"/>
  <c r="S3166" i="9"/>
  <c r="T3166" i="9" s="1"/>
  <c r="S3167" i="9"/>
  <c r="T3167" i="9" s="1"/>
  <c r="S3168" i="9"/>
  <c r="T3168" i="9" s="1"/>
  <c r="S3169" i="9"/>
  <c r="T3169" i="9" s="1"/>
  <c r="S3170" i="9"/>
  <c r="T3170" i="9" s="1"/>
  <c r="S3171" i="9"/>
  <c r="T3171" i="9" s="1"/>
  <c r="S3172" i="9"/>
  <c r="T3172" i="9" s="1"/>
  <c r="S3173" i="9"/>
  <c r="T3173" i="9" s="1"/>
  <c r="S3174" i="9"/>
  <c r="T3174" i="9" s="1"/>
  <c r="S3175" i="9"/>
  <c r="T3175" i="9" s="1"/>
  <c r="S3176" i="9"/>
  <c r="T3176" i="9" s="1"/>
  <c r="S3177" i="9"/>
  <c r="T3177" i="9" s="1"/>
  <c r="S3178" i="9"/>
  <c r="T3178" i="9" s="1"/>
  <c r="S3179" i="9"/>
  <c r="T3179" i="9" s="1"/>
  <c r="S3180" i="9"/>
  <c r="T3180" i="9" s="1"/>
  <c r="S3181" i="9"/>
  <c r="T3181" i="9" s="1"/>
  <c r="S3182" i="9"/>
  <c r="T3182" i="9" s="1"/>
  <c r="S3183" i="9"/>
  <c r="T3183" i="9" s="1"/>
  <c r="S3184" i="9"/>
  <c r="T3184" i="9" s="1"/>
  <c r="S3185" i="9"/>
  <c r="T3185" i="9" s="1"/>
  <c r="S3186" i="9"/>
  <c r="T3186" i="9" s="1"/>
  <c r="S3187" i="9"/>
  <c r="T3187" i="9" s="1"/>
  <c r="S3188" i="9"/>
  <c r="T3188" i="9" s="1"/>
  <c r="S3189" i="9"/>
  <c r="T3189" i="9" s="1"/>
  <c r="S3190" i="9"/>
  <c r="T3190" i="9" s="1"/>
  <c r="S3191" i="9"/>
  <c r="T3191" i="9" s="1"/>
  <c r="S3192" i="9"/>
  <c r="T3192" i="9" s="1"/>
  <c r="S3193" i="9"/>
  <c r="T3193" i="9" s="1"/>
  <c r="S3194" i="9"/>
  <c r="T3194" i="9" s="1"/>
  <c r="S3195" i="9"/>
  <c r="T3195" i="9" s="1"/>
  <c r="S3196" i="9"/>
  <c r="T3196" i="9" s="1"/>
  <c r="S3197" i="9"/>
  <c r="T3197" i="9" s="1"/>
  <c r="S3198" i="9"/>
  <c r="T3198" i="9" s="1"/>
  <c r="S3199" i="9"/>
  <c r="T3199" i="9" s="1"/>
  <c r="S3200" i="9"/>
  <c r="T3200" i="9" s="1"/>
  <c r="S3201" i="9"/>
  <c r="T3201" i="9" s="1"/>
  <c r="S3202" i="9"/>
  <c r="T3202" i="9" s="1"/>
  <c r="S3203" i="9"/>
  <c r="T3203" i="9" s="1"/>
  <c r="S3204" i="9"/>
  <c r="T3204" i="9" s="1"/>
  <c r="S3205" i="9"/>
  <c r="T3205" i="9" s="1"/>
  <c r="S3206" i="9"/>
  <c r="T3206" i="9" s="1"/>
  <c r="S3207" i="9"/>
  <c r="T3207" i="9" s="1"/>
  <c r="S3208" i="9"/>
  <c r="T3208" i="9" s="1"/>
  <c r="S3209" i="9"/>
  <c r="T3209" i="9" s="1"/>
  <c r="S3210" i="9"/>
  <c r="T3210" i="9" s="1"/>
  <c r="S3211" i="9"/>
  <c r="T3211" i="9" s="1"/>
  <c r="S3212" i="9"/>
  <c r="T3212" i="9" s="1"/>
  <c r="S3213" i="9"/>
  <c r="T3213" i="9" s="1"/>
  <c r="S3214" i="9"/>
  <c r="T3214" i="9" s="1"/>
  <c r="S3215" i="9"/>
  <c r="T3215" i="9" s="1"/>
  <c r="S3216" i="9"/>
  <c r="T3216" i="9" s="1"/>
  <c r="S3217" i="9"/>
  <c r="T3217" i="9" s="1"/>
  <c r="S3218" i="9"/>
  <c r="T3218" i="9" s="1"/>
  <c r="S3219" i="9"/>
  <c r="T3219" i="9" s="1"/>
  <c r="S3220" i="9"/>
  <c r="T3220" i="9" s="1"/>
  <c r="S3221" i="9"/>
  <c r="T3221" i="9" s="1"/>
  <c r="S3222" i="9"/>
  <c r="T3222" i="9" s="1"/>
  <c r="S3223" i="9"/>
  <c r="T3223" i="9" s="1"/>
  <c r="S3224" i="9"/>
  <c r="T3224" i="9" s="1"/>
  <c r="S3225" i="9"/>
  <c r="T3225" i="9" s="1"/>
  <c r="S3226" i="9"/>
  <c r="T3226" i="9" s="1"/>
  <c r="S3227" i="9"/>
  <c r="T3227" i="9" s="1"/>
  <c r="S3228" i="9"/>
  <c r="T3228" i="9" s="1"/>
  <c r="S3229" i="9"/>
  <c r="T3229" i="9" s="1"/>
  <c r="S3230" i="9"/>
  <c r="T3230" i="9" s="1"/>
  <c r="S3231" i="9"/>
  <c r="T3231" i="9" s="1"/>
  <c r="S3232" i="9"/>
  <c r="T3232" i="9" s="1"/>
  <c r="S3233" i="9"/>
  <c r="T3233" i="9" s="1"/>
  <c r="S3234" i="9"/>
  <c r="T3234" i="9" s="1"/>
  <c r="S3235" i="9"/>
  <c r="T3235" i="9" s="1"/>
  <c r="S3236" i="9"/>
  <c r="T3236" i="9" s="1"/>
  <c r="S3237" i="9"/>
  <c r="T3237" i="9" s="1"/>
  <c r="S3238" i="9"/>
  <c r="T3238" i="9" s="1"/>
  <c r="S3239" i="9"/>
  <c r="T3239" i="9" s="1"/>
  <c r="S3240" i="9"/>
  <c r="T3240" i="9" s="1"/>
  <c r="S3241" i="9"/>
  <c r="T3241" i="9" s="1"/>
  <c r="S3242" i="9"/>
  <c r="T3242" i="9" s="1"/>
  <c r="S3243" i="9"/>
  <c r="T3243" i="9" s="1"/>
  <c r="S3244" i="9"/>
  <c r="T3244" i="9" s="1"/>
  <c r="S3245" i="9"/>
  <c r="T3245" i="9" s="1"/>
  <c r="S3246" i="9"/>
  <c r="T3246" i="9" s="1"/>
  <c r="S3247" i="9"/>
  <c r="T3247" i="9" s="1"/>
  <c r="S3248" i="9"/>
  <c r="T3248" i="9" s="1"/>
  <c r="S3249" i="9"/>
  <c r="T3249" i="9" s="1"/>
  <c r="S3250" i="9"/>
  <c r="T3250" i="9" s="1"/>
  <c r="S3251" i="9"/>
  <c r="T3251" i="9" s="1"/>
  <c r="S3252" i="9"/>
  <c r="T3252" i="9" s="1"/>
  <c r="S3253" i="9"/>
  <c r="T3253" i="9" s="1"/>
  <c r="S3254" i="9"/>
  <c r="T3254" i="9" s="1"/>
  <c r="S3255" i="9"/>
  <c r="T3255" i="9" s="1"/>
  <c r="S3256" i="9"/>
  <c r="T3256" i="9" s="1"/>
  <c r="S3257" i="9"/>
  <c r="T3257" i="9" s="1"/>
  <c r="S3258" i="9"/>
  <c r="T3258" i="9" s="1"/>
  <c r="S3259" i="9"/>
  <c r="T3259" i="9" s="1"/>
  <c r="S3260" i="9"/>
  <c r="T3260" i="9" s="1"/>
  <c r="S3261" i="9"/>
  <c r="T3261" i="9" s="1"/>
  <c r="S3262" i="9"/>
  <c r="T3262" i="9" s="1"/>
  <c r="S3263" i="9"/>
  <c r="T3263" i="9" s="1"/>
  <c r="S3264" i="9"/>
  <c r="T3264" i="9" s="1"/>
  <c r="S3265" i="9"/>
  <c r="T3265" i="9" s="1"/>
  <c r="S3266" i="9"/>
  <c r="T3266" i="9" s="1"/>
  <c r="S3267" i="9"/>
  <c r="T3267" i="9" s="1"/>
  <c r="S3268" i="9"/>
  <c r="T3268" i="9" s="1"/>
  <c r="S3269" i="9"/>
  <c r="T3269" i="9" s="1"/>
  <c r="S3270" i="9"/>
  <c r="T3270" i="9" s="1"/>
  <c r="S3271" i="9"/>
  <c r="T3271" i="9" s="1"/>
  <c r="S3272" i="9"/>
  <c r="T3272" i="9" s="1"/>
  <c r="S3273" i="9"/>
  <c r="T3273" i="9" s="1"/>
  <c r="S3274" i="9"/>
  <c r="T3274" i="9" s="1"/>
  <c r="S3275" i="9"/>
  <c r="T3275" i="9" s="1"/>
  <c r="S3276" i="9"/>
  <c r="T3276" i="9" s="1"/>
  <c r="S3277" i="9"/>
  <c r="T3277" i="9" s="1"/>
  <c r="S3278" i="9"/>
  <c r="T3278" i="9" s="1"/>
  <c r="S3279" i="9"/>
  <c r="T3279" i="9" s="1"/>
  <c r="S3280" i="9"/>
  <c r="T3280" i="9" s="1"/>
  <c r="S3281" i="9"/>
  <c r="T3281" i="9" s="1"/>
  <c r="S3282" i="9"/>
  <c r="T3282" i="9" s="1"/>
  <c r="S3283" i="9"/>
  <c r="T3283" i="9" s="1"/>
  <c r="S3284" i="9"/>
  <c r="T3284" i="9" s="1"/>
  <c r="S3285" i="9"/>
  <c r="T3285" i="9" s="1"/>
  <c r="S3286" i="9"/>
  <c r="T3286" i="9" s="1"/>
  <c r="S3287" i="9"/>
  <c r="T3287" i="9" s="1"/>
  <c r="S3288" i="9"/>
  <c r="T3288" i="9" s="1"/>
  <c r="S3289" i="9"/>
  <c r="T3289" i="9" s="1"/>
  <c r="S3290" i="9"/>
  <c r="T3290" i="9" s="1"/>
  <c r="S3291" i="9"/>
  <c r="T3291" i="9" s="1"/>
  <c r="S3292" i="9"/>
  <c r="T3292" i="9" s="1"/>
  <c r="S3293" i="9"/>
  <c r="T3293" i="9" s="1"/>
  <c r="S3294" i="9"/>
  <c r="T3294" i="9" s="1"/>
  <c r="S3295" i="9"/>
  <c r="T3295" i="9" s="1"/>
  <c r="S3296" i="9"/>
  <c r="T3296" i="9" s="1"/>
  <c r="S3297" i="9"/>
  <c r="T3297" i="9" s="1"/>
  <c r="S3298" i="9"/>
  <c r="T3298" i="9" s="1"/>
  <c r="S3299" i="9"/>
  <c r="T3299" i="9" s="1"/>
  <c r="S3300" i="9"/>
  <c r="T3300" i="9" s="1"/>
  <c r="S3301" i="9"/>
  <c r="T3301" i="9" s="1"/>
  <c r="S3302" i="9"/>
  <c r="T3302" i="9" s="1"/>
  <c r="S3303" i="9"/>
  <c r="T3303" i="9" s="1"/>
  <c r="S3304" i="9"/>
  <c r="T3304" i="9" s="1"/>
  <c r="S3305" i="9"/>
  <c r="T3305" i="9" s="1"/>
  <c r="S3306" i="9"/>
  <c r="T3306" i="9" s="1"/>
  <c r="S3307" i="9"/>
  <c r="T3307" i="9" s="1"/>
  <c r="S3308" i="9"/>
  <c r="T3308" i="9" s="1"/>
  <c r="S3309" i="9"/>
  <c r="T3309" i="9" s="1"/>
  <c r="S3310" i="9"/>
  <c r="T3310" i="9" s="1"/>
  <c r="S3311" i="9"/>
  <c r="T3311" i="9" s="1"/>
  <c r="S3312" i="9"/>
  <c r="T3312" i="9" s="1"/>
  <c r="S3313" i="9"/>
  <c r="T3313" i="9" s="1"/>
  <c r="S3314" i="9"/>
  <c r="T3314" i="9" s="1"/>
  <c r="S3315" i="9"/>
  <c r="T3315" i="9" s="1"/>
  <c r="S3316" i="9"/>
  <c r="T3316" i="9" s="1"/>
  <c r="S3317" i="9"/>
  <c r="T3317" i="9" s="1"/>
  <c r="S3318" i="9"/>
  <c r="T3318" i="9" s="1"/>
  <c r="S3319" i="9"/>
  <c r="T3319" i="9" s="1"/>
  <c r="S3320" i="9"/>
  <c r="T3320" i="9" s="1"/>
  <c r="S3321" i="9"/>
  <c r="T3321" i="9" s="1"/>
  <c r="S3322" i="9"/>
  <c r="T3322" i="9" s="1"/>
  <c r="S3323" i="9"/>
  <c r="T3323" i="9" s="1"/>
  <c r="S3324" i="9"/>
  <c r="T3324" i="9" s="1"/>
  <c r="S3325" i="9"/>
  <c r="T3325" i="9" s="1"/>
  <c r="S3326" i="9"/>
  <c r="T3326" i="9" s="1"/>
  <c r="S3327" i="9"/>
  <c r="T3327" i="9" s="1"/>
  <c r="S3328" i="9"/>
  <c r="T3328" i="9" s="1"/>
  <c r="S3329" i="9"/>
  <c r="T3329" i="9" s="1"/>
  <c r="S3330" i="9"/>
  <c r="T3330" i="9" s="1"/>
  <c r="S3331" i="9"/>
  <c r="T3331" i="9" s="1"/>
  <c r="S3332" i="9"/>
  <c r="T3332" i="9" s="1"/>
  <c r="S3333" i="9"/>
  <c r="T3333" i="9" s="1"/>
  <c r="S3334" i="9"/>
  <c r="T3334" i="9" s="1"/>
  <c r="S3335" i="9"/>
  <c r="T3335" i="9" s="1"/>
  <c r="S3336" i="9"/>
  <c r="T3336" i="9" s="1"/>
  <c r="S3337" i="9"/>
  <c r="T3337" i="9" s="1"/>
  <c r="S3338" i="9"/>
  <c r="T3338" i="9" s="1"/>
  <c r="S3339" i="9"/>
  <c r="T3339" i="9" s="1"/>
  <c r="S3340" i="9"/>
  <c r="T3340" i="9" s="1"/>
  <c r="S3341" i="9"/>
  <c r="T3341" i="9" s="1"/>
  <c r="S3342" i="9"/>
  <c r="T3342" i="9" s="1"/>
  <c r="S3343" i="9"/>
  <c r="T3343" i="9" s="1"/>
  <c r="S3344" i="9"/>
  <c r="T3344" i="9" s="1"/>
  <c r="S3345" i="9"/>
  <c r="T3345" i="9" s="1"/>
  <c r="S3346" i="9"/>
  <c r="T3346" i="9" s="1"/>
  <c r="S3347" i="9"/>
  <c r="T3347" i="9" s="1"/>
  <c r="S3348" i="9"/>
  <c r="T3348" i="9" s="1"/>
  <c r="S3349" i="9"/>
  <c r="T3349" i="9" s="1"/>
  <c r="S3350" i="9"/>
  <c r="T3350" i="9" s="1"/>
  <c r="S3351" i="9"/>
  <c r="T3351" i="9" s="1"/>
  <c r="S3352" i="9"/>
  <c r="T3352" i="9" s="1"/>
  <c r="S3353" i="9"/>
  <c r="T3353" i="9" s="1"/>
  <c r="S3354" i="9"/>
  <c r="T3354" i="9" s="1"/>
  <c r="S3355" i="9"/>
  <c r="T3355" i="9" s="1"/>
  <c r="S3356" i="9"/>
  <c r="T3356" i="9" s="1"/>
  <c r="S3357" i="9"/>
  <c r="T3357" i="9" s="1"/>
  <c r="S3358" i="9"/>
  <c r="T3358" i="9" s="1"/>
  <c r="S3359" i="9"/>
  <c r="T3359" i="9" s="1"/>
  <c r="S3360" i="9"/>
  <c r="T3360" i="9" s="1"/>
  <c r="S3361" i="9"/>
  <c r="T3361" i="9" s="1"/>
  <c r="S3362" i="9"/>
  <c r="T3362" i="9" s="1"/>
  <c r="S3363" i="9"/>
  <c r="T3363" i="9" s="1"/>
  <c r="S3364" i="9"/>
  <c r="T3364" i="9" s="1"/>
  <c r="S3365" i="9"/>
  <c r="T3365" i="9" s="1"/>
  <c r="S3366" i="9"/>
  <c r="T3366" i="9" s="1"/>
  <c r="S3367" i="9"/>
  <c r="T3367" i="9" s="1"/>
  <c r="S3368" i="9"/>
  <c r="T3368" i="9" s="1"/>
  <c r="S3369" i="9"/>
  <c r="T3369" i="9" s="1"/>
  <c r="S3370" i="9"/>
  <c r="T3370" i="9" s="1"/>
  <c r="S3371" i="9"/>
  <c r="T3371" i="9" s="1"/>
  <c r="S3372" i="9"/>
  <c r="T3372" i="9" s="1"/>
  <c r="S3373" i="9"/>
  <c r="T3373" i="9" s="1"/>
  <c r="S3374" i="9"/>
  <c r="T3374" i="9" s="1"/>
  <c r="S3375" i="9"/>
  <c r="T3375" i="9" s="1"/>
  <c r="S3376" i="9"/>
  <c r="T3376" i="9" s="1"/>
  <c r="S3377" i="9"/>
  <c r="T3377" i="9" s="1"/>
  <c r="S3378" i="9"/>
  <c r="T3378" i="9" s="1"/>
  <c r="S3379" i="9"/>
  <c r="T3379" i="9" s="1"/>
  <c r="S3380" i="9"/>
  <c r="T3380" i="9" s="1"/>
  <c r="S3381" i="9"/>
  <c r="T3381" i="9" s="1"/>
  <c r="S3382" i="9"/>
  <c r="T3382" i="9" s="1"/>
  <c r="S3383" i="9"/>
  <c r="T3383" i="9" s="1"/>
  <c r="S3384" i="9"/>
  <c r="T3384" i="9" s="1"/>
  <c r="S3385" i="9"/>
  <c r="T3385" i="9" s="1"/>
  <c r="S3386" i="9"/>
  <c r="T3386" i="9" s="1"/>
  <c r="S3387" i="9"/>
  <c r="T3387" i="9" s="1"/>
  <c r="S3388" i="9"/>
  <c r="T3388" i="9" s="1"/>
  <c r="S3389" i="9"/>
  <c r="T3389" i="9" s="1"/>
  <c r="S3390" i="9"/>
  <c r="T3390" i="9" s="1"/>
  <c r="S3391" i="9"/>
  <c r="T3391" i="9" s="1"/>
  <c r="S3392" i="9"/>
  <c r="T3392" i="9" s="1"/>
  <c r="S3393" i="9"/>
  <c r="T3393" i="9" s="1"/>
  <c r="S3394" i="9"/>
  <c r="T3394" i="9" s="1"/>
  <c r="S3395" i="9"/>
  <c r="T3395" i="9" s="1"/>
  <c r="S3396" i="9"/>
  <c r="T3396" i="9" s="1"/>
  <c r="S3397" i="9"/>
  <c r="T3397" i="9" s="1"/>
  <c r="S3398" i="9"/>
  <c r="T3398" i="9" s="1"/>
  <c r="S3399" i="9"/>
  <c r="T3399" i="9" s="1"/>
  <c r="S3400" i="9"/>
  <c r="T3400" i="9" s="1"/>
  <c r="S3401" i="9"/>
  <c r="T3401" i="9" s="1"/>
  <c r="S3402" i="9"/>
  <c r="T3402" i="9" s="1"/>
  <c r="S3403" i="9"/>
  <c r="T3403" i="9" s="1"/>
  <c r="S3404" i="9"/>
  <c r="T3404" i="9" s="1"/>
  <c r="S3405" i="9"/>
  <c r="T3405" i="9" s="1"/>
  <c r="S3406" i="9"/>
  <c r="T3406" i="9" s="1"/>
  <c r="S3407" i="9"/>
  <c r="T3407" i="9" s="1"/>
  <c r="S3408" i="9"/>
  <c r="T3408" i="9" s="1"/>
  <c r="S3409" i="9"/>
  <c r="T3409" i="9" s="1"/>
  <c r="S3410" i="9"/>
  <c r="T3410" i="9" s="1"/>
  <c r="S3411" i="9"/>
  <c r="T3411" i="9" s="1"/>
  <c r="S3412" i="9"/>
  <c r="T3412" i="9" s="1"/>
  <c r="S3413" i="9"/>
  <c r="T3413" i="9" s="1"/>
  <c r="S3414" i="9"/>
  <c r="T3414" i="9" s="1"/>
  <c r="S3415" i="9"/>
  <c r="T3415" i="9" s="1"/>
  <c r="S3416" i="9"/>
  <c r="T3416" i="9" s="1"/>
  <c r="S3417" i="9"/>
  <c r="T3417" i="9" s="1"/>
  <c r="S3418" i="9"/>
  <c r="T3418" i="9" s="1"/>
  <c r="S3419" i="9"/>
  <c r="T3419" i="9" s="1"/>
  <c r="S3420" i="9"/>
  <c r="T3420" i="9" s="1"/>
  <c r="S3421" i="9"/>
  <c r="T3421" i="9" s="1"/>
  <c r="S3422" i="9"/>
  <c r="T3422" i="9" s="1"/>
  <c r="S3423" i="9"/>
  <c r="T3423" i="9" s="1"/>
  <c r="S3424" i="9"/>
  <c r="T3424" i="9" s="1"/>
  <c r="S3425" i="9"/>
  <c r="T3425" i="9" s="1"/>
  <c r="S3426" i="9"/>
  <c r="T3426" i="9" s="1"/>
  <c r="S3427" i="9"/>
  <c r="T3427" i="9" s="1"/>
  <c r="S3428" i="9"/>
  <c r="T3428" i="9" s="1"/>
  <c r="S3429" i="9"/>
  <c r="T3429" i="9" s="1"/>
  <c r="S3430" i="9"/>
  <c r="T3430" i="9" s="1"/>
  <c r="S3431" i="9"/>
  <c r="T3431" i="9" s="1"/>
  <c r="S3432" i="9"/>
  <c r="T3432" i="9" s="1"/>
  <c r="S3433" i="9"/>
  <c r="T3433" i="9" s="1"/>
  <c r="S3434" i="9"/>
  <c r="T3434" i="9" s="1"/>
  <c r="S3435" i="9"/>
  <c r="T3435" i="9" s="1"/>
  <c r="S3436" i="9"/>
  <c r="T3436" i="9" s="1"/>
  <c r="S3437" i="9"/>
  <c r="T3437" i="9" s="1"/>
  <c r="S3438" i="9"/>
  <c r="T3438" i="9" s="1"/>
  <c r="S3439" i="9"/>
  <c r="T3439" i="9" s="1"/>
  <c r="S3440" i="9"/>
  <c r="T3440" i="9" s="1"/>
  <c r="S3441" i="9"/>
  <c r="T3441" i="9" s="1"/>
  <c r="S3442" i="9"/>
  <c r="T3442" i="9" s="1"/>
  <c r="S3443" i="9"/>
  <c r="T3443" i="9" s="1"/>
  <c r="S3444" i="9"/>
  <c r="T3444" i="9" s="1"/>
  <c r="S3445" i="9"/>
  <c r="T3445" i="9" s="1"/>
  <c r="S3446" i="9"/>
  <c r="T3446" i="9" s="1"/>
  <c r="S3447" i="9"/>
  <c r="T3447" i="9" s="1"/>
  <c r="S3448" i="9"/>
  <c r="T3448" i="9" s="1"/>
  <c r="S3449" i="9"/>
  <c r="T3449" i="9" s="1"/>
  <c r="S3450" i="9"/>
  <c r="T3450" i="9" s="1"/>
  <c r="S3451" i="9"/>
  <c r="T3451" i="9" s="1"/>
  <c r="S3452" i="9"/>
  <c r="T3452" i="9" s="1"/>
  <c r="S3453" i="9"/>
  <c r="T3453" i="9" s="1"/>
  <c r="S3454" i="9"/>
  <c r="T3454" i="9" s="1"/>
  <c r="S3455" i="9"/>
  <c r="T3455" i="9" s="1"/>
  <c r="S3456" i="9"/>
  <c r="T3456" i="9" s="1"/>
  <c r="S3457" i="9"/>
  <c r="T3457" i="9" s="1"/>
  <c r="S3458" i="9"/>
  <c r="T3458" i="9" s="1"/>
  <c r="S3459" i="9"/>
  <c r="T3459" i="9" s="1"/>
  <c r="S3460" i="9"/>
  <c r="T3460" i="9" s="1"/>
  <c r="S3461" i="9"/>
  <c r="T3461" i="9" s="1"/>
  <c r="S3462" i="9"/>
  <c r="T3462" i="9" s="1"/>
  <c r="S3463" i="9"/>
  <c r="T3463" i="9" s="1"/>
  <c r="S3464" i="9"/>
  <c r="T3464" i="9" s="1"/>
  <c r="S3465" i="9"/>
  <c r="T3465" i="9" s="1"/>
  <c r="S3466" i="9"/>
  <c r="T3466" i="9" s="1"/>
  <c r="S3467" i="9"/>
  <c r="T3467" i="9" s="1"/>
  <c r="S3468" i="9"/>
  <c r="T3468" i="9" s="1"/>
  <c r="S3469" i="9"/>
  <c r="T3469" i="9" s="1"/>
  <c r="S3470" i="9"/>
  <c r="T3470" i="9" s="1"/>
  <c r="S3471" i="9"/>
  <c r="T3471" i="9" s="1"/>
  <c r="S3472" i="9"/>
  <c r="T3472" i="9" s="1"/>
  <c r="S3473" i="9"/>
  <c r="T3473" i="9" s="1"/>
  <c r="S3474" i="9"/>
  <c r="T3474" i="9" s="1"/>
  <c r="S3475" i="9"/>
  <c r="T3475" i="9" s="1"/>
  <c r="S3476" i="9"/>
  <c r="T3476" i="9" s="1"/>
  <c r="S3477" i="9"/>
  <c r="T3477" i="9" s="1"/>
  <c r="S3478" i="9"/>
  <c r="T3478" i="9" s="1"/>
  <c r="S3479" i="9"/>
  <c r="T3479" i="9" s="1"/>
  <c r="S3480" i="9"/>
  <c r="T3480" i="9" s="1"/>
  <c r="S3481" i="9"/>
  <c r="T3481" i="9" s="1"/>
  <c r="S3482" i="9"/>
  <c r="T3482" i="9" s="1"/>
  <c r="S3483" i="9"/>
  <c r="T3483" i="9" s="1"/>
  <c r="S3484" i="9"/>
  <c r="T3484" i="9" s="1"/>
  <c r="S3485" i="9"/>
  <c r="T3485" i="9" s="1"/>
  <c r="S3486" i="9"/>
  <c r="T3486" i="9" s="1"/>
  <c r="S3487" i="9"/>
  <c r="T3487" i="9" s="1"/>
  <c r="S3488" i="9"/>
  <c r="T3488" i="9" s="1"/>
  <c r="S3489" i="9"/>
  <c r="T3489" i="9" s="1"/>
  <c r="S3490" i="9"/>
  <c r="T3490" i="9" s="1"/>
  <c r="S3491" i="9"/>
  <c r="T3491" i="9" s="1"/>
  <c r="S3492" i="9"/>
  <c r="T3492" i="9" s="1"/>
  <c r="S3493" i="9"/>
  <c r="T3493" i="9" s="1"/>
  <c r="S3494" i="9"/>
  <c r="T3494" i="9" s="1"/>
  <c r="S3495" i="9"/>
  <c r="T3495" i="9" s="1"/>
  <c r="S3496" i="9"/>
  <c r="T3496" i="9" s="1"/>
  <c r="S3497" i="9"/>
  <c r="T3497" i="9" s="1"/>
  <c r="S3498" i="9"/>
  <c r="T3498" i="9" s="1"/>
  <c r="S3499" i="9"/>
  <c r="T3499" i="9" s="1"/>
  <c r="S3500" i="9"/>
  <c r="T3500" i="9" s="1"/>
  <c r="S3501" i="9"/>
  <c r="T3501" i="9" s="1"/>
  <c r="S3502" i="9"/>
  <c r="T3502" i="9" s="1"/>
  <c r="S3503" i="9"/>
  <c r="T3503" i="9" s="1"/>
  <c r="S3504" i="9"/>
  <c r="T3504" i="9" s="1"/>
  <c r="S3505" i="9"/>
  <c r="T3505" i="9" s="1"/>
  <c r="S3506" i="9"/>
  <c r="T3506" i="9" s="1"/>
  <c r="S3507" i="9"/>
  <c r="T3507" i="9" s="1"/>
  <c r="S3508" i="9"/>
  <c r="T3508" i="9" s="1"/>
  <c r="S3509" i="9"/>
  <c r="T3509" i="9" s="1"/>
  <c r="S3510" i="9"/>
  <c r="T3510" i="9" s="1"/>
  <c r="S3511" i="9"/>
  <c r="T3511" i="9" s="1"/>
  <c r="S3512" i="9"/>
  <c r="T3512" i="9" s="1"/>
  <c r="S3513" i="9"/>
  <c r="T3513" i="9" s="1"/>
  <c r="S3514" i="9"/>
  <c r="T3514" i="9" s="1"/>
  <c r="S3515" i="9"/>
  <c r="T3515" i="9" s="1"/>
  <c r="S3516" i="9"/>
  <c r="T3516" i="9" s="1"/>
  <c r="S3517" i="9"/>
  <c r="T3517" i="9" s="1"/>
  <c r="S3518" i="9"/>
  <c r="T3518" i="9" s="1"/>
  <c r="S3519" i="9"/>
  <c r="T3519" i="9" s="1"/>
  <c r="S3520" i="9"/>
  <c r="T3520" i="9" s="1"/>
  <c r="S3521" i="9"/>
  <c r="T3521" i="9" s="1"/>
  <c r="S3522" i="9"/>
  <c r="T3522" i="9" s="1"/>
  <c r="S3523" i="9"/>
  <c r="T3523" i="9" s="1"/>
  <c r="S3524" i="9"/>
  <c r="T3524" i="9" s="1"/>
  <c r="S3525" i="9"/>
  <c r="T3525" i="9" s="1"/>
  <c r="S3526" i="9"/>
  <c r="T3526" i="9" s="1"/>
  <c r="S3527" i="9"/>
  <c r="T3527" i="9" s="1"/>
  <c r="S3528" i="9"/>
  <c r="T3528" i="9" s="1"/>
  <c r="S3529" i="9"/>
  <c r="T3529" i="9" s="1"/>
  <c r="S3530" i="9"/>
  <c r="T3530" i="9" s="1"/>
  <c r="S3531" i="9"/>
  <c r="T3531" i="9" s="1"/>
  <c r="S3532" i="9"/>
  <c r="T3532" i="9" s="1"/>
  <c r="S3533" i="9"/>
  <c r="T3533" i="9" s="1"/>
  <c r="S3534" i="9"/>
  <c r="T3534" i="9" s="1"/>
  <c r="S3535" i="9"/>
  <c r="T3535" i="9" s="1"/>
  <c r="S3536" i="9"/>
  <c r="T3536" i="9" s="1"/>
  <c r="S3537" i="9"/>
  <c r="T3537" i="9" s="1"/>
  <c r="S3538" i="9"/>
  <c r="T3538" i="9" s="1"/>
  <c r="S3539" i="9"/>
  <c r="T3539" i="9" s="1"/>
  <c r="S3540" i="9"/>
  <c r="T3540" i="9" s="1"/>
  <c r="S3541" i="9"/>
  <c r="T3541" i="9" s="1"/>
  <c r="S3542" i="9"/>
  <c r="T3542" i="9" s="1"/>
  <c r="S3543" i="9"/>
  <c r="T3543" i="9" s="1"/>
  <c r="S3544" i="9"/>
  <c r="T3544" i="9" s="1"/>
  <c r="S3545" i="9"/>
  <c r="T3545" i="9" s="1"/>
  <c r="S3546" i="9"/>
  <c r="T3546" i="9" s="1"/>
  <c r="S3547" i="9"/>
  <c r="T3547" i="9" s="1"/>
  <c r="S3548" i="9"/>
  <c r="T3548" i="9" s="1"/>
  <c r="S3549" i="9"/>
  <c r="T3549" i="9" s="1"/>
  <c r="S3550" i="9"/>
  <c r="T3550" i="9" s="1"/>
  <c r="S3551" i="9"/>
  <c r="T3551" i="9" s="1"/>
  <c r="S3552" i="9"/>
  <c r="T3552" i="9" s="1"/>
  <c r="S3553" i="9"/>
  <c r="T3553" i="9" s="1"/>
  <c r="S3554" i="9"/>
  <c r="T3554" i="9" s="1"/>
  <c r="S3555" i="9"/>
  <c r="T3555" i="9" s="1"/>
  <c r="S3556" i="9"/>
  <c r="T3556" i="9" s="1"/>
  <c r="S3557" i="9"/>
  <c r="T3557" i="9" s="1"/>
  <c r="S3558" i="9"/>
  <c r="T3558" i="9" s="1"/>
  <c r="S3559" i="9"/>
  <c r="T3559" i="9" s="1"/>
  <c r="S3560" i="9"/>
  <c r="T3560" i="9" s="1"/>
  <c r="S3561" i="9"/>
  <c r="T3561" i="9" s="1"/>
  <c r="S3562" i="9"/>
  <c r="T3562" i="9" s="1"/>
  <c r="S3563" i="9"/>
  <c r="T3563" i="9" s="1"/>
  <c r="S3564" i="9"/>
  <c r="T3564" i="9" s="1"/>
  <c r="S3565" i="9"/>
  <c r="T3565" i="9" s="1"/>
  <c r="S3566" i="9"/>
  <c r="T3566" i="9" s="1"/>
  <c r="S3567" i="9"/>
  <c r="T3567" i="9" s="1"/>
  <c r="S3568" i="9"/>
  <c r="T3568" i="9" s="1"/>
  <c r="S3569" i="9"/>
  <c r="T3569" i="9" s="1"/>
  <c r="S3570" i="9"/>
  <c r="T3570" i="9" s="1"/>
  <c r="S3571" i="9"/>
  <c r="T3571" i="9" s="1"/>
  <c r="S3572" i="9"/>
  <c r="T3572" i="9" s="1"/>
  <c r="S3573" i="9"/>
  <c r="T3573" i="9" s="1"/>
  <c r="S3574" i="9"/>
  <c r="T3574" i="9" s="1"/>
  <c r="S3575" i="9"/>
  <c r="T3575" i="9" s="1"/>
  <c r="S3576" i="9"/>
  <c r="T3576" i="9" s="1"/>
  <c r="S3577" i="9"/>
  <c r="T3577" i="9" s="1"/>
  <c r="S3578" i="9"/>
  <c r="T3578" i="9" s="1"/>
  <c r="S3579" i="9"/>
  <c r="T3579" i="9" s="1"/>
  <c r="S3580" i="9"/>
  <c r="T3580" i="9" s="1"/>
  <c r="S3581" i="9"/>
  <c r="T3581" i="9" s="1"/>
  <c r="S3582" i="9"/>
  <c r="T3582" i="9" s="1"/>
  <c r="S3583" i="9"/>
  <c r="T3583" i="9" s="1"/>
  <c r="S3584" i="9"/>
  <c r="T3584" i="9" s="1"/>
  <c r="S3585" i="9"/>
  <c r="T3585" i="9" s="1"/>
  <c r="S3586" i="9"/>
  <c r="T3586" i="9" s="1"/>
  <c r="S3587" i="9"/>
  <c r="T3587" i="9" s="1"/>
  <c r="S3588" i="9"/>
  <c r="T3588" i="9" s="1"/>
  <c r="S3589" i="9"/>
  <c r="T3589" i="9" s="1"/>
  <c r="S3590" i="9"/>
  <c r="T3590" i="9" s="1"/>
  <c r="S3591" i="9"/>
  <c r="T3591" i="9" s="1"/>
  <c r="S3592" i="9"/>
  <c r="T3592" i="9" s="1"/>
  <c r="S3593" i="9"/>
  <c r="T3593" i="9" s="1"/>
  <c r="S3594" i="9"/>
  <c r="T3594" i="9" s="1"/>
  <c r="S3595" i="9"/>
  <c r="T3595" i="9" s="1"/>
  <c r="S3596" i="9"/>
  <c r="T3596" i="9" s="1"/>
  <c r="S3597" i="9"/>
  <c r="T3597" i="9" s="1"/>
  <c r="S3598" i="9"/>
  <c r="T3598" i="9" s="1"/>
  <c r="S3599" i="9"/>
  <c r="T3599" i="9" s="1"/>
  <c r="S3600" i="9"/>
  <c r="T3600" i="9" s="1"/>
  <c r="S3601" i="9"/>
  <c r="T3601" i="9" s="1"/>
  <c r="S3602" i="9"/>
  <c r="T3602" i="9" s="1"/>
  <c r="S3603" i="9"/>
  <c r="T3603" i="9" s="1"/>
  <c r="S3604" i="9"/>
  <c r="T3604" i="9" s="1"/>
  <c r="S3605" i="9"/>
  <c r="T3605" i="9" s="1"/>
  <c r="S3606" i="9"/>
  <c r="T3606" i="9" s="1"/>
  <c r="S3607" i="9"/>
  <c r="T3607" i="9" s="1"/>
  <c r="S3608" i="9"/>
  <c r="T3608" i="9" s="1"/>
  <c r="S3609" i="9"/>
  <c r="T3609" i="9" s="1"/>
  <c r="S3610" i="9"/>
  <c r="T3610" i="9" s="1"/>
  <c r="S3611" i="9"/>
  <c r="T3611" i="9" s="1"/>
  <c r="S3612" i="9"/>
  <c r="T3612" i="9" s="1"/>
  <c r="S3613" i="9"/>
  <c r="T3613" i="9" s="1"/>
  <c r="S3614" i="9"/>
  <c r="T3614" i="9" s="1"/>
  <c r="S3615" i="9"/>
  <c r="T3615" i="9" s="1"/>
  <c r="S3616" i="9"/>
  <c r="T3616" i="9" s="1"/>
  <c r="S3617" i="9"/>
  <c r="T3617" i="9" s="1"/>
  <c r="S3618" i="9"/>
  <c r="T3618" i="9" s="1"/>
  <c r="S3619" i="9"/>
  <c r="T3619" i="9" s="1"/>
  <c r="S3620" i="9"/>
  <c r="T3620" i="9" s="1"/>
  <c r="S3621" i="9"/>
  <c r="T3621" i="9" s="1"/>
  <c r="S3622" i="9"/>
  <c r="T3622" i="9" s="1"/>
  <c r="S3623" i="9"/>
  <c r="T3623" i="9" s="1"/>
  <c r="S3624" i="9"/>
  <c r="T3624" i="9" s="1"/>
  <c r="S3625" i="9"/>
  <c r="T3625" i="9" s="1"/>
  <c r="S3626" i="9"/>
  <c r="T3626" i="9" s="1"/>
  <c r="S3627" i="9"/>
  <c r="T3627" i="9" s="1"/>
  <c r="S3628" i="9"/>
  <c r="T3628" i="9" s="1"/>
  <c r="S3629" i="9"/>
  <c r="T3629" i="9" s="1"/>
  <c r="S3630" i="9"/>
  <c r="T3630" i="9" s="1"/>
  <c r="S3631" i="9"/>
  <c r="T3631" i="9" s="1"/>
  <c r="S3632" i="9"/>
  <c r="T3632" i="9" s="1"/>
  <c r="S3633" i="9"/>
  <c r="T3633" i="9" s="1"/>
  <c r="S3634" i="9"/>
  <c r="T3634" i="9" s="1"/>
  <c r="S3635" i="9"/>
  <c r="T3635" i="9" s="1"/>
  <c r="S3636" i="9"/>
  <c r="T3636" i="9" s="1"/>
  <c r="S3637" i="9"/>
  <c r="T3637" i="9" s="1"/>
  <c r="S3638" i="9"/>
  <c r="T3638" i="9" s="1"/>
  <c r="S3639" i="9"/>
  <c r="T3639" i="9" s="1"/>
  <c r="S3640" i="9"/>
  <c r="T3640" i="9" s="1"/>
  <c r="S3641" i="9"/>
  <c r="T3641" i="9" s="1"/>
  <c r="S3642" i="9"/>
  <c r="T3642" i="9" s="1"/>
  <c r="S3643" i="9"/>
  <c r="T3643" i="9" s="1"/>
  <c r="S3644" i="9"/>
  <c r="T3644" i="9" s="1"/>
  <c r="S3645" i="9"/>
  <c r="T3645" i="9" s="1"/>
  <c r="S3646" i="9"/>
  <c r="T3646" i="9" s="1"/>
  <c r="S3647" i="9"/>
  <c r="T3647" i="9" s="1"/>
  <c r="S3648" i="9"/>
  <c r="T3648" i="9" s="1"/>
  <c r="S3649" i="9"/>
  <c r="T3649" i="9" s="1"/>
  <c r="S3650" i="9"/>
  <c r="T3650" i="9" s="1"/>
  <c r="S3651" i="9"/>
  <c r="T3651" i="9" s="1"/>
  <c r="S3652" i="9"/>
  <c r="T3652" i="9" s="1"/>
  <c r="S3653" i="9"/>
  <c r="T3653" i="9" s="1"/>
  <c r="S3654" i="9"/>
  <c r="T3654" i="9" s="1"/>
  <c r="S3655" i="9"/>
  <c r="T3655" i="9" s="1"/>
  <c r="S3656" i="9"/>
  <c r="T3656" i="9" s="1"/>
  <c r="S3657" i="9"/>
  <c r="T3657" i="9" s="1"/>
  <c r="S3658" i="9"/>
  <c r="T3658" i="9" s="1"/>
  <c r="S3659" i="9"/>
  <c r="T3659" i="9" s="1"/>
  <c r="S3660" i="9"/>
  <c r="T3660" i="9" s="1"/>
  <c r="S3661" i="9"/>
  <c r="T3661" i="9" s="1"/>
  <c r="S3662" i="9"/>
  <c r="T3662" i="9" s="1"/>
  <c r="S3663" i="9"/>
  <c r="T3663" i="9" s="1"/>
  <c r="S3664" i="9"/>
  <c r="T3664" i="9" s="1"/>
  <c r="S3665" i="9"/>
  <c r="T3665" i="9" s="1"/>
  <c r="S3666" i="9"/>
  <c r="T3666" i="9" s="1"/>
  <c r="S3667" i="9"/>
  <c r="T3667" i="9" s="1"/>
  <c r="S3668" i="9"/>
  <c r="T3668" i="9" s="1"/>
  <c r="S3669" i="9"/>
  <c r="T3669" i="9" s="1"/>
  <c r="S3670" i="9"/>
  <c r="T3670" i="9" s="1"/>
  <c r="S3671" i="9"/>
  <c r="T3671" i="9" s="1"/>
  <c r="S3672" i="9"/>
  <c r="T3672" i="9" s="1"/>
  <c r="S3673" i="9"/>
  <c r="T3673" i="9" s="1"/>
  <c r="S3674" i="9"/>
  <c r="T3674" i="9" s="1"/>
  <c r="S3675" i="9"/>
  <c r="T3675" i="9" s="1"/>
  <c r="S3676" i="9"/>
  <c r="T3676" i="9" s="1"/>
  <c r="S3677" i="9"/>
  <c r="T3677" i="9" s="1"/>
  <c r="S3678" i="9"/>
  <c r="T3678" i="9" s="1"/>
  <c r="S3679" i="9"/>
  <c r="T3679" i="9" s="1"/>
  <c r="S3680" i="9"/>
  <c r="T3680" i="9" s="1"/>
  <c r="S3681" i="9"/>
  <c r="T3681" i="9" s="1"/>
  <c r="S3682" i="9"/>
  <c r="T3682" i="9" s="1"/>
  <c r="S3683" i="9"/>
  <c r="T3683" i="9" s="1"/>
  <c r="S3684" i="9"/>
  <c r="T3684" i="9" s="1"/>
  <c r="S3685" i="9"/>
  <c r="T3685" i="9" s="1"/>
  <c r="S3686" i="9"/>
  <c r="T3686" i="9" s="1"/>
  <c r="S3687" i="9"/>
  <c r="T3687" i="9" s="1"/>
  <c r="S3688" i="9"/>
  <c r="T3688" i="9" s="1"/>
  <c r="S3689" i="9"/>
  <c r="T3689" i="9" s="1"/>
  <c r="S3690" i="9"/>
  <c r="T3690" i="9" s="1"/>
  <c r="S3691" i="9"/>
  <c r="T3691" i="9" s="1"/>
  <c r="S3692" i="9"/>
  <c r="T3692" i="9" s="1"/>
  <c r="S3693" i="9"/>
  <c r="T3693" i="9" s="1"/>
  <c r="S3694" i="9"/>
  <c r="T3694" i="9" s="1"/>
  <c r="S3695" i="9"/>
  <c r="T3695" i="9" s="1"/>
  <c r="S3696" i="9"/>
  <c r="T3696" i="9" s="1"/>
  <c r="S3697" i="9"/>
  <c r="T3697" i="9" s="1"/>
  <c r="S3698" i="9"/>
  <c r="T3698" i="9" s="1"/>
  <c r="S3699" i="9"/>
  <c r="T3699" i="9" s="1"/>
  <c r="S3700" i="9"/>
  <c r="T3700" i="9" s="1"/>
  <c r="S3701" i="9"/>
  <c r="T3701" i="9" s="1"/>
  <c r="S3702" i="9"/>
  <c r="T3702" i="9" s="1"/>
  <c r="S3703" i="9"/>
  <c r="T3703" i="9" s="1"/>
  <c r="S3704" i="9"/>
  <c r="T3704" i="9" s="1"/>
  <c r="S3705" i="9"/>
  <c r="T3705" i="9" s="1"/>
  <c r="S3706" i="9"/>
  <c r="T3706" i="9" s="1"/>
  <c r="S3707" i="9"/>
  <c r="T3707" i="9" s="1"/>
  <c r="S3708" i="9"/>
  <c r="T3708" i="9" s="1"/>
  <c r="S3709" i="9"/>
  <c r="T3709" i="9" s="1"/>
  <c r="S3710" i="9"/>
  <c r="T3710" i="9" s="1"/>
  <c r="S3711" i="9"/>
  <c r="T3711" i="9" s="1"/>
  <c r="S3712" i="9"/>
  <c r="T3712" i="9" s="1"/>
  <c r="S3713" i="9"/>
  <c r="T3713" i="9" s="1"/>
  <c r="S3714" i="9"/>
  <c r="T3714" i="9" s="1"/>
  <c r="S3715" i="9"/>
  <c r="T3715" i="9" s="1"/>
  <c r="S3716" i="9"/>
  <c r="T3716" i="9" s="1"/>
  <c r="S3717" i="9"/>
  <c r="T3717" i="9" s="1"/>
  <c r="S3718" i="9"/>
  <c r="T3718" i="9" s="1"/>
  <c r="S3719" i="9"/>
  <c r="T3719" i="9" s="1"/>
  <c r="S3720" i="9"/>
  <c r="T3720" i="9" s="1"/>
  <c r="S3721" i="9"/>
  <c r="T3721" i="9" s="1"/>
  <c r="S3722" i="9"/>
  <c r="T3722" i="9" s="1"/>
  <c r="S3723" i="9"/>
  <c r="T3723" i="9" s="1"/>
  <c r="S3724" i="9"/>
  <c r="T3724" i="9" s="1"/>
  <c r="S3725" i="9"/>
  <c r="T3725" i="9" s="1"/>
  <c r="S3726" i="9"/>
  <c r="T3726" i="9" s="1"/>
  <c r="S3727" i="9"/>
  <c r="T3727" i="9" s="1"/>
  <c r="S3728" i="9"/>
  <c r="T3728" i="9" s="1"/>
  <c r="S3729" i="9"/>
  <c r="T3729" i="9" s="1"/>
  <c r="S3730" i="9"/>
  <c r="T3730" i="9" s="1"/>
  <c r="S3731" i="9"/>
  <c r="T3731" i="9" s="1"/>
  <c r="S3732" i="9"/>
  <c r="T3732" i="9" s="1"/>
  <c r="S3733" i="9"/>
  <c r="T3733" i="9" s="1"/>
  <c r="S3734" i="9"/>
  <c r="T3734" i="9" s="1"/>
  <c r="S3735" i="9"/>
  <c r="T3735" i="9" s="1"/>
  <c r="S3736" i="9"/>
  <c r="T3736" i="9" s="1"/>
  <c r="S3737" i="9"/>
  <c r="T3737" i="9" s="1"/>
  <c r="S3738" i="9"/>
  <c r="T3738" i="9" s="1"/>
  <c r="S3739" i="9"/>
  <c r="T3739" i="9" s="1"/>
  <c r="S3740" i="9"/>
  <c r="T3740" i="9" s="1"/>
  <c r="S3741" i="9"/>
  <c r="T3741" i="9" s="1"/>
  <c r="S3742" i="9"/>
  <c r="T3742" i="9" s="1"/>
  <c r="S3743" i="9"/>
  <c r="T3743" i="9" s="1"/>
  <c r="S3744" i="9"/>
  <c r="T3744" i="9" s="1"/>
  <c r="S3745" i="9"/>
  <c r="T3745" i="9" s="1"/>
  <c r="S3746" i="9"/>
  <c r="T3746" i="9" s="1"/>
  <c r="S3747" i="9"/>
  <c r="T3747" i="9" s="1"/>
  <c r="S3748" i="9"/>
  <c r="T3748" i="9" s="1"/>
  <c r="S3749" i="9"/>
  <c r="T3749" i="9" s="1"/>
  <c r="S3750" i="9"/>
  <c r="T3750" i="9" s="1"/>
  <c r="S3751" i="9"/>
  <c r="T3751" i="9" s="1"/>
  <c r="S3752" i="9"/>
  <c r="T3752" i="9" s="1"/>
  <c r="S3753" i="9"/>
  <c r="T3753" i="9" s="1"/>
  <c r="S3754" i="9"/>
  <c r="T3754" i="9" s="1"/>
  <c r="S3755" i="9"/>
  <c r="T3755" i="9" s="1"/>
  <c r="S3756" i="9"/>
  <c r="T3756" i="9" s="1"/>
  <c r="S3757" i="9"/>
  <c r="T3757" i="9" s="1"/>
  <c r="S3758" i="9"/>
  <c r="T3758" i="9" s="1"/>
  <c r="S3759" i="9"/>
  <c r="T3759" i="9" s="1"/>
  <c r="S3760" i="9"/>
  <c r="T3760" i="9" s="1"/>
  <c r="S3761" i="9"/>
  <c r="T3761" i="9" s="1"/>
  <c r="S3762" i="9"/>
  <c r="T3762" i="9" s="1"/>
  <c r="S3763" i="9"/>
  <c r="T3763" i="9" s="1"/>
  <c r="S3764" i="9"/>
  <c r="T3764" i="9" s="1"/>
  <c r="S3765" i="9"/>
  <c r="T3765" i="9" s="1"/>
  <c r="S3766" i="9"/>
  <c r="T3766" i="9" s="1"/>
  <c r="S3767" i="9"/>
  <c r="T3767" i="9" s="1"/>
  <c r="S3768" i="9"/>
  <c r="T3768" i="9" s="1"/>
  <c r="S3769" i="9"/>
  <c r="T3769" i="9" s="1"/>
  <c r="S3770" i="9"/>
  <c r="T3770" i="9" s="1"/>
  <c r="S3771" i="9"/>
  <c r="T3771" i="9" s="1"/>
  <c r="S3772" i="9"/>
  <c r="T3772" i="9" s="1"/>
  <c r="S3773" i="9"/>
  <c r="T3773" i="9" s="1"/>
  <c r="S3774" i="9"/>
  <c r="T3774" i="9" s="1"/>
  <c r="S3775" i="9"/>
  <c r="T3775" i="9" s="1"/>
  <c r="S3776" i="9"/>
  <c r="T3776" i="9" s="1"/>
  <c r="S3777" i="9"/>
  <c r="T3777" i="9" s="1"/>
  <c r="S3778" i="9"/>
  <c r="T3778" i="9" s="1"/>
  <c r="S3779" i="9"/>
  <c r="T3779" i="9" s="1"/>
  <c r="S3780" i="9"/>
  <c r="T3780" i="9" s="1"/>
  <c r="S3781" i="9"/>
  <c r="T3781" i="9" s="1"/>
  <c r="S3782" i="9"/>
  <c r="T3782" i="9" s="1"/>
  <c r="S3783" i="9"/>
  <c r="T3783" i="9" s="1"/>
  <c r="S3784" i="9"/>
  <c r="T3784" i="9" s="1"/>
  <c r="S3785" i="9"/>
  <c r="T3785" i="9" s="1"/>
  <c r="S3786" i="9"/>
  <c r="T3786" i="9" s="1"/>
  <c r="S3787" i="9"/>
  <c r="T3787" i="9" s="1"/>
  <c r="S3788" i="9"/>
  <c r="T3788" i="9" s="1"/>
  <c r="S3789" i="9"/>
  <c r="T3789" i="9" s="1"/>
  <c r="S3790" i="9"/>
  <c r="T3790" i="9" s="1"/>
  <c r="S3791" i="9"/>
  <c r="T3791" i="9" s="1"/>
  <c r="S3792" i="9"/>
  <c r="T3792" i="9" s="1"/>
  <c r="S3793" i="9"/>
  <c r="T3793" i="9" s="1"/>
  <c r="S3794" i="9"/>
  <c r="T3794" i="9" s="1"/>
  <c r="S3795" i="9"/>
  <c r="T3795" i="9" s="1"/>
  <c r="S3796" i="9"/>
  <c r="T3796" i="9" s="1"/>
  <c r="S3797" i="9"/>
  <c r="T3797" i="9" s="1"/>
  <c r="S3798" i="9"/>
  <c r="T3798" i="9" s="1"/>
  <c r="S3799" i="9"/>
  <c r="T3799" i="9" s="1"/>
  <c r="S3800" i="9"/>
  <c r="T3800" i="9" s="1"/>
  <c r="S3801" i="9"/>
  <c r="T3801" i="9" s="1"/>
  <c r="S3802" i="9"/>
  <c r="T3802" i="9" s="1"/>
  <c r="S3803" i="9"/>
  <c r="T3803" i="9" s="1"/>
  <c r="S3804" i="9"/>
  <c r="T3804" i="9" s="1"/>
  <c r="S3805" i="9"/>
  <c r="T3805" i="9" s="1"/>
  <c r="S3806" i="9"/>
  <c r="T3806" i="9" s="1"/>
  <c r="S3807" i="9"/>
  <c r="T3807" i="9" s="1"/>
  <c r="S3808" i="9"/>
  <c r="T3808" i="9" s="1"/>
  <c r="S3809" i="9"/>
  <c r="T3809" i="9" s="1"/>
  <c r="S3810" i="9"/>
  <c r="T3810" i="9" s="1"/>
  <c r="S3811" i="9"/>
  <c r="T3811" i="9" s="1"/>
  <c r="S3812" i="9"/>
  <c r="T3812" i="9" s="1"/>
  <c r="S3813" i="9"/>
  <c r="T3813" i="9" s="1"/>
  <c r="S3814" i="9"/>
  <c r="T3814" i="9" s="1"/>
  <c r="S3815" i="9"/>
  <c r="T3815" i="9" s="1"/>
  <c r="S3816" i="9"/>
  <c r="T3816" i="9" s="1"/>
  <c r="S3817" i="9"/>
  <c r="T3817" i="9" s="1"/>
  <c r="S3818" i="9"/>
  <c r="T3818" i="9" s="1"/>
  <c r="S3819" i="9"/>
  <c r="T3819" i="9" s="1"/>
  <c r="S3820" i="9"/>
  <c r="T3820" i="9" s="1"/>
  <c r="S3821" i="9"/>
  <c r="T3821" i="9" s="1"/>
  <c r="S3822" i="9"/>
  <c r="T3822" i="9" s="1"/>
  <c r="S3823" i="9"/>
  <c r="T3823" i="9" s="1"/>
  <c r="S3824" i="9"/>
  <c r="T3824" i="9" s="1"/>
  <c r="S3825" i="9"/>
  <c r="T3825" i="9" s="1"/>
  <c r="S3826" i="9"/>
  <c r="T3826" i="9" s="1"/>
  <c r="S3827" i="9"/>
  <c r="T3827" i="9" s="1"/>
  <c r="S3828" i="9"/>
  <c r="T3828" i="9" s="1"/>
  <c r="S3829" i="9"/>
  <c r="T3829" i="9" s="1"/>
  <c r="S3830" i="9"/>
  <c r="T3830" i="9" s="1"/>
  <c r="S3831" i="9"/>
  <c r="T3831" i="9" s="1"/>
  <c r="S3832" i="9"/>
  <c r="T3832" i="9" s="1"/>
  <c r="S3833" i="9"/>
  <c r="T3833" i="9" s="1"/>
  <c r="S3834" i="9"/>
  <c r="T3834" i="9" s="1"/>
  <c r="S3835" i="9"/>
  <c r="T3835" i="9" s="1"/>
  <c r="S3836" i="9"/>
  <c r="T3836" i="9" s="1"/>
  <c r="S3837" i="9"/>
  <c r="T3837" i="9" s="1"/>
  <c r="S3838" i="9"/>
  <c r="T3838" i="9" s="1"/>
  <c r="S3839" i="9"/>
  <c r="T3839" i="9" s="1"/>
  <c r="S3840" i="9"/>
  <c r="T3840" i="9" s="1"/>
  <c r="S3841" i="9"/>
  <c r="T3841" i="9" s="1"/>
  <c r="S3842" i="9"/>
  <c r="T3842" i="9" s="1"/>
  <c r="S3843" i="9"/>
  <c r="T3843" i="9" s="1"/>
  <c r="S3844" i="9"/>
  <c r="T3844" i="9" s="1"/>
  <c r="S3845" i="9"/>
  <c r="T3845" i="9" s="1"/>
  <c r="S3846" i="9"/>
  <c r="T3846" i="9" s="1"/>
  <c r="S3847" i="9"/>
  <c r="T3847" i="9" s="1"/>
  <c r="S3848" i="9"/>
  <c r="T3848" i="9" s="1"/>
  <c r="S3849" i="9"/>
  <c r="T3849" i="9" s="1"/>
  <c r="S3850" i="9"/>
  <c r="T3850" i="9" s="1"/>
  <c r="S3851" i="9"/>
  <c r="T3851" i="9" s="1"/>
  <c r="S3852" i="9"/>
  <c r="T3852" i="9" s="1"/>
  <c r="S3853" i="9"/>
  <c r="T3853" i="9" s="1"/>
  <c r="S3854" i="9"/>
  <c r="T3854" i="9" s="1"/>
  <c r="S3855" i="9"/>
  <c r="T3855" i="9" s="1"/>
  <c r="S3856" i="9"/>
  <c r="T3856" i="9" s="1"/>
  <c r="S3857" i="9"/>
  <c r="T3857" i="9" s="1"/>
  <c r="S3858" i="9"/>
  <c r="T3858" i="9" s="1"/>
  <c r="S3859" i="9"/>
  <c r="T3859" i="9" s="1"/>
  <c r="S3860" i="9"/>
  <c r="T3860" i="9" s="1"/>
  <c r="S3861" i="9"/>
  <c r="T3861" i="9" s="1"/>
  <c r="S3862" i="9"/>
  <c r="T3862" i="9" s="1"/>
  <c r="S3863" i="9"/>
  <c r="T3863" i="9" s="1"/>
  <c r="S3864" i="9"/>
  <c r="T3864" i="9" s="1"/>
  <c r="S3865" i="9"/>
  <c r="T3865" i="9" s="1"/>
  <c r="S3866" i="9"/>
  <c r="T3866" i="9" s="1"/>
  <c r="S3867" i="9"/>
  <c r="T3867" i="9" s="1"/>
  <c r="S3868" i="9"/>
  <c r="T3868" i="9" s="1"/>
  <c r="S3869" i="9"/>
  <c r="T3869" i="9" s="1"/>
  <c r="S3870" i="9"/>
  <c r="T3870" i="9" s="1"/>
  <c r="S3871" i="9"/>
  <c r="T3871" i="9" s="1"/>
  <c r="S3872" i="9"/>
  <c r="T3872" i="9" s="1"/>
  <c r="S3873" i="9"/>
  <c r="T3873" i="9" s="1"/>
  <c r="S3874" i="9"/>
  <c r="T3874" i="9" s="1"/>
  <c r="S3875" i="9"/>
  <c r="T3875" i="9" s="1"/>
  <c r="S3876" i="9"/>
  <c r="T3876" i="9" s="1"/>
  <c r="S3877" i="9"/>
  <c r="T3877" i="9" s="1"/>
  <c r="S3878" i="9"/>
  <c r="T3878" i="9" s="1"/>
  <c r="S3879" i="9"/>
  <c r="T3879" i="9" s="1"/>
  <c r="S3880" i="9"/>
  <c r="T3880" i="9" s="1"/>
  <c r="S3881" i="9"/>
  <c r="T3881" i="9" s="1"/>
  <c r="S3882" i="9"/>
  <c r="T3882" i="9" s="1"/>
  <c r="S3883" i="9"/>
  <c r="T3883" i="9" s="1"/>
  <c r="S3884" i="9"/>
  <c r="T3884" i="9" s="1"/>
  <c r="S3885" i="9"/>
  <c r="T3885" i="9" s="1"/>
  <c r="S3886" i="9"/>
  <c r="T3886" i="9" s="1"/>
  <c r="S3887" i="9"/>
  <c r="T3887" i="9" s="1"/>
  <c r="S3888" i="9"/>
  <c r="T3888" i="9" s="1"/>
  <c r="S3889" i="9"/>
  <c r="T3889" i="9" s="1"/>
  <c r="S3890" i="9"/>
  <c r="T3890" i="9" s="1"/>
  <c r="S3891" i="9"/>
  <c r="T3891" i="9" s="1"/>
  <c r="S3892" i="9"/>
  <c r="T3892" i="9" s="1"/>
  <c r="S3893" i="9"/>
  <c r="T3893" i="9" s="1"/>
  <c r="S3894" i="9"/>
  <c r="T3894" i="9" s="1"/>
  <c r="S3895" i="9"/>
  <c r="T3895" i="9" s="1"/>
  <c r="S3896" i="9"/>
  <c r="T3896" i="9" s="1"/>
  <c r="S3897" i="9"/>
  <c r="T3897" i="9" s="1"/>
  <c r="S3898" i="9"/>
  <c r="T3898" i="9" s="1"/>
  <c r="S3899" i="9"/>
  <c r="T3899" i="9" s="1"/>
  <c r="S3900" i="9"/>
  <c r="T3900" i="9" s="1"/>
  <c r="S3901" i="9"/>
  <c r="T3901" i="9" s="1"/>
  <c r="S3902" i="9"/>
  <c r="T3902" i="9" s="1"/>
  <c r="S3903" i="9"/>
  <c r="T3903" i="9" s="1"/>
  <c r="S3904" i="9"/>
  <c r="T3904" i="9" s="1"/>
  <c r="S3905" i="9"/>
  <c r="T3905" i="9" s="1"/>
  <c r="S3906" i="9"/>
  <c r="T3906" i="9" s="1"/>
  <c r="S3907" i="9"/>
  <c r="T3907" i="9" s="1"/>
  <c r="S3908" i="9"/>
  <c r="T3908" i="9" s="1"/>
  <c r="S3909" i="9"/>
  <c r="T3909" i="9" s="1"/>
  <c r="S3910" i="9"/>
  <c r="T3910" i="9" s="1"/>
  <c r="S3911" i="9"/>
  <c r="T3911" i="9" s="1"/>
  <c r="S3912" i="9"/>
  <c r="T3912" i="9" s="1"/>
  <c r="S3913" i="9"/>
  <c r="T3913" i="9" s="1"/>
  <c r="S3914" i="9"/>
  <c r="T3914" i="9" s="1"/>
  <c r="S3915" i="9"/>
  <c r="T3915" i="9" s="1"/>
  <c r="S3916" i="9"/>
  <c r="T3916" i="9" s="1"/>
  <c r="S3917" i="9"/>
  <c r="T3917" i="9" s="1"/>
  <c r="S3918" i="9"/>
  <c r="T3918" i="9" s="1"/>
  <c r="S3919" i="9"/>
  <c r="T3919" i="9" s="1"/>
  <c r="S3920" i="9"/>
  <c r="T3920" i="9" s="1"/>
  <c r="S3921" i="9"/>
  <c r="T3921" i="9" s="1"/>
  <c r="S3922" i="9"/>
  <c r="T3922" i="9" s="1"/>
  <c r="S3923" i="9"/>
  <c r="T3923" i="9" s="1"/>
  <c r="S3924" i="9"/>
  <c r="T3924" i="9" s="1"/>
  <c r="S3925" i="9"/>
  <c r="T3925" i="9" s="1"/>
  <c r="S3926" i="9"/>
  <c r="T3926" i="9" s="1"/>
  <c r="S3927" i="9"/>
  <c r="T3927" i="9" s="1"/>
  <c r="S3928" i="9"/>
  <c r="T3928" i="9" s="1"/>
  <c r="S3929" i="9"/>
  <c r="T3929" i="9" s="1"/>
  <c r="S3930" i="9"/>
  <c r="T3930" i="9" s="1"/>
  <c r="S3931" i="9"/>
  <c r="T3931" i="9" s="1"/>
  <c r="S3932" i="9"/>
  <c r="T3932" i="9" s="1"/>
  <c r="S3933" i="9"/>
  <c r="T3933" i="9" s="1"/>
  <c r="S3934" i="9"/>
  <c r="T3934" i="9" s="1"/>
  <c r="S3935" i="9"/>
  <c r="T3935" i="9" s="1"/>
  <c r="S3936" i="9"/>
  <c r="T3936" i="9" s="1"/>
  <c r="S3937" i="9"/>
  <c r="T3937" i="9" s="1"/>
  <c r="S3938" i="9"/>
  <c r="T3938" i="9" s="1"/>
  <c r="S3939" i="9"/>
  <c r="T3939" i="9" s="1"/>
  <c r="S3940" i="9"/>
  <c r="T3940" i="9" s="1"/>
  <c r="S3941" i="9"/>
  <c r="T3941" i="9" s="1"/>
  <c r="S3942" i="9"/>
  <c r="T3942" i="9" s="1"/>
  <c r="S3943" i="9"/>
  <c r="T3943" i="9" s="1"/>
  <c r="S3944" i="9"/>
  <c r="T3944" i="9" s="1"/>
  <c r="S3945" i="9"/>
  <c r="T3945" i="9" s="1"/>
  <c r="S3946" i="9"/>
  <c r="T3946" i="9" s="1"/>
  <c r="S3947" i="9"/>
  <c r="T3947" i="9" s="1"/>
  <c r="S3948" i="9"/>
  <c r="T3948" i="9" s="1"/>
  <c r="S3949" i="9"/>
  <c r="T3949" i="9" s="1"/>
  <c r="S3950" i="9"/>
  <c r="T3950" i="9" s="1"/>
  <c r="S3951" i="9"/>
  <c r="T3951" i="9" s="1"/>
  <c r="S3952" i="9"/>
  <c r="T3952" i="9" s="1"/>
  <c r="S3953" i="9"/>
  <c r="T3953" i="9" s="1"/>
  <c r="S3954" i="9"/>
  <c r="T3954" i="9" s="1"/>
  <c r="S3955" i="9"/>
  <c r="T3955" i="9" s="1"/>
  <c r="S3956" i="9"/>
  <c r="T3956" i="9" s="1"/>
  <c r="S3957" i="9"/>
  <c r="T3957" i="9" s="1"/>
  <c r="S3958" i="9"/>
  <c r="T3958" i="9" s="1"/>
  <c r="S3959" i="9"/>
  <c r="T3959" i="9" s="1"/>
  <c r="S3960" i="9"/>
  <c r="T3960" i="9" s="1"/>
  <c r="S3961" i="9"/>
  <c r="T3961" i="9" s="1"/>
  <c r="S3962" i="9"/>
  <c r="T3962" i="9" s="1"/>
  <c r="S3963" i="9"/>
  <c r="T3963" i="9" s="1"/>
  <c r="S3964" i="9"/>
  <c r="T3964" i="9" s="1"/>
  <c r="S3965" i="9"/>
  <c r="T3965" i="9" s="1"/>
  <c r="S3966" i="9"/>
  <c r="T3966" i="9" s="1"/>
  <c r="S3967" i="9"/>
  <c r="T3967" i="9" s="1"/>
  <c r="S3968" i="9"/>
  <c r="T3968" i="9" s="1"/>
  <c r="S3969" i="9"/>
  <c r="T3969" i="9" s="1"/>
  <c r="S3970" i="9"/>
  <c r="T3970" i="9" s="1"/>
  <c r="S3971" i="9"/>
  <c r="T3971" i="9" s="1"/>
  <c r="S3972" i="9"/>
  <c r="T3972" i="9" s="1"/>
  <c r="S3973" i="9"/>
  <c r="T3973" i="9" s="1"/>
  <c r="S3974" i="9"/>
  <c r="T3974" i="9" s="1"/>
  <c r="S3975" i="9"/>
  <c r="T3975" i="9" s="1"/>
  <c r="S3976" i="9"/>
  <c r="T3976" i="9" s="1"/>
  <c r="S3977" i="9"/>
  <c r="T3977" i="9" s="1"/>
  <c r="S3978" i="9"/>
  <c r="T3978" i="9" s="1"/>
  <c r="S3979" i="9"/>
  <c r="T3979" i="9" s="1"/>
  <c r="S3980" i="9"/>
  <c r="T3980" i="9" s="1"/>
  <c r="S3981" i="9"/>
  <c r="T3981" i="9" s="1"/>
  <c r="S3982" i="9"/>
  <c r="T3982" i="9" s="1"/>
  <c r="S3983" i="9"/>
  <c r="T3983" i="9" s="1"/>
  <c r="S3984" i="9"/>
  <c r="T3984" i="9" s="1"/>
  <c r="S3985" i="9"/>
  <c r="T3985" i="9" s="1"/>
  <c r="S3986" i="9"/>
  <c r="T3986" i="9" s="1"/>
  <c r="S3987" i="9"/>
  <c r="T3987" i="9" s="1"/>
  <c r="S3988" i="9"/>
  <c r="T3988" i="9" s="1"/>
  <c r="S3989" i="9"/>
  <c r="T3989" i="9" s="1"/>
  <c r="S3990" i="9"/>
  <c r="T3990" i="9" s="1"/>
  <c r="S3991" i="9"/>
  <c r="T3991" i="9" s="1"/>
  <c r="S3992" i="9"/>
  <c r="T3992" i="9" s="1"/>
  <c r="S3993" i="9"/>
  <c r="T3993" i="9" s="1"/>
  <c r="S3994" i="9"/>
  <c r="T3994" i="9" s="1"/>
  <c r="S3995" i="9"/>
  <c r="T3995" i="9" s="1"/>
  <c r="S3996" i="9"/>
  <c r="T3996" i="9" s="1"/>
  <c r="S3997" i="9"/>
  <c r="T3997" i="9" s="1"/>
  <c r="S3998" i="9"/>
  <c r="T3998" i="9" s="1"/>
  <c r="S3999" i="9"/>
  <c r="T3999" i="9" s="1"/>
  <c r="S4000" i="9"/>
  <c r="T4000" i="9" s="1"/>
  <c r="S4001" i="9"/>
  <c r="T4001" i="9" s="1"/>
  <c r="S4002" i="9"/>
  <c r="T4002" i="9" s="1"/>
  <c r="S4003" i="9"/>
  <c r="T4003" i="9" s="1"/>
  <c r="S4004" i="9"/>
  <c r="T4004" i="9" s="1"/>
  <c r="S4005" i="9"/>
  <c r="T4005" i="9" s="1"/>
  <c r="S4006" i="9"/>
  <c r="T4006" i="9" s="1"/>
  <c r="S4007" i="9"/>
  <c r="T4007" i="9" s="1"/>
  <c r="S4008" i="9"/>
  <c r="T4008" i="9" s="1"/>
  <c r="S4009" i="9"/>
  <c r="T4009" i="9" s="1"/>
  <c r="S4010" i="9"/>
  <c r="T4010" i="9" s="1"/>
  <c r="S4011" i="9"/>
  <c r="T4011" i="9" s="1"/>
  <c r="S4012" i="9"/>
  <c r="T4012" i="9" s="1"/>
  <c r="S4013" i="9"/>
  <c r="T4013" i="9" s="1"/>
  <c r="S4014" i="9"/>
  <c r="T4014" i="9" s="1"/>
  <c r="S4015" i="9"/>
  <c r="T4015" i="9" s="1"/>
  <c r="S4016" i="9"/>
  <c r="T4016" i="9" s="1"/>
  <c r="S4017" i="9"/>
  <c r="T4017" i="9" s="1"/>
  <c r="S4018" i="9"/>
  <c r="T4018" i="9" s="1"/>
  <c r="S4019" i="9"/>
  <c r="T4019" i="9" s="1"/>
  <c r="S4020" i="9"/>
  <c r="T4020" i="9" s="1"/>
  <c r="S4021" i="9"/>
  <c r="T4021" i="9" s="1"/>
  <c r="S4022" i="9"/>
  <c r="T4022" i="9" s="1"/>
  <c r="S4023" i="9"/>
  <c r="T4023" i="9" s="1"/>
  <c r="S4024" i="9"/>
  <c r="T4024" i="9" s="1"/>
  <c r="S4025" i="9"/>
  <c r="T4025" i="9" s="1"/>
  <c r="S4026" i="9"/>
  <c r="T4026" i="9" s="1"/>
  <c r="S4027" i="9"/>
  <c r="T4027" i="9" s="1"/>
  <c r="S4028" i="9"/>
  <c r="T4028" i="9" s="1"/>
  <c r="S4029" i="9"/>
  <c r="T4029" i="9" s="1"/>
  <c r="S4030" i="9"/>
  <c r="T4030" i="9" s="1"/>
  <c r="S4031" i="9"/>
  <c r="T4031" i="9" s="1"/>
  <c r="S4032" i="9"/>
  <c r="T4032" i="9" s="1"/>
  <c r="S4033" i="9"/>
  <c r="T4033" i="9" s="1"/>
  <c r="S4034" i="9"/>
  <c r="T4034" i="9" s="1"/>
  <c r="S4035" i="9"/>
  <c r="T4035" i="9" s="1"/>
  <c r="S4036" i="9"/>
  <c r="T4036" i="9" s="1"/>
  <c r="S4037" i="9"/>
  <c r="T4037" i="9" s="1"/>
  <c r="S4038" i="9"/>
  <c r="T4038" i="9" s="1"/>
  <c r="S4039" i="9"/>
  <c r="T4039" i="9" s="1"/>
  <c r="S4040" i="9"/>
  <c r="T4040" i="9" s="1"/>
  <c r="S4041" i="9"/>
  <c r="T4041" i="9" s="1"/>
  <c r="S4042" i="9"/>
  <c r="T4042" i="9" s="1"/>
  <c r="S4043" i="9"/>
  <c r="T4043" i="9" s="1"/>
  <c r="S4044" i="9"/>
  <c r="T4044" i="9" s="1"/>
  <c r="S4045" i="9"/>
  <c r="T4045" i="9" s="1"/>
  <c r="S4046" i="9"/>
  <c r="T4046" i="9" s="1"/>
  <c r="S4047" i="9"/>
  <c r="T4047" i="9" s="1"/>
  <c r="S4048" i="9"/>
  <c r="T4048" i="9" s="1"/>
  <c r="S4049" i="9"/>
  <c r="T4049" i="9" s="1"/>
  <c r="S4050" i="9"/>
  <c r="T4050" i="9" s="1"/>
  <c r="S4051" i="9"/>
  <c r="T4051" i="9" s="1"/>
  <c r="S4052" i="9"/>
  <c r="T4052" i="9" s="1"/>
  <c r="S4053" i="9"/>
  <c r="T4053" i="9" s="1"/>
  <c r="S4054" i="9"/>
  <c r="T4054" i="9" s="1"/>
  <c r="S4055" i="9"/>
  <c r="T4055" i="9" s="1"/>
  <c r="S4056" i="9"/>
  <c r="T4056" i="9" s="1"/>
  <c r="S4057" i="9"/>
  <c r="T4057" i="9" s="1"/>
  <c r="S4058" i="9"/>
  <c r="T4058" i="9" s="1"/>
  <c r="S4059" i="9"/>
  <c r="T4059" i="9" s="1"/>
  <c r="S4060" i="9"/>
  <c r="T4060" i="9" s="1"/>
  <c r="S4061" i="9"/>
  <c r="T4061" i="9" s="1"/>
  <c r="S4062" i="9"/>
  <c r="T4062" i="9" s="1"/>
  <c r="S4063" i="9"/>
  <c r="T4063" i="9" s="1"/>
  <c r="S4064" i="9"/>
  <c r="T4064" i="9" s="1"/>
  <c r="S4065" i="9"/>
  <c r="T4065" i="9" s="1"/>
  <c r="S4066" i="9"/>
  <c r="T4066" i="9" s="1"/>
  <c r="S4067" i="9"/>
  <c r="T4067" i="9" s="1"/>
  <c r="S4068" i="9"/>
  <c r="T4068" i="9" s="1"/>
  <c r="S4069" i="9"/>
  <c r="T4069" i="9" s="1"/>
  <c r="S4070" i="9"/>
  <c r="T4070" i="9" s="1"/>
  <c r="S4071" i="9"/>
  <c r="T4071" i="9" s="1"/>
  <c r="S4072" i="9"/>
  <c r="T4072" i="9" s="1"/>
  <c r="S4073" i="9"/>
  <c r="T4073" i="9" s="1"/>
  <c r="S4074" i="9"/>
  <c r="T4074" i="9" s="1"/>
  <c r="S4075" i="9"/>
  <c r="T4075" i="9" s="1"/>
  <c r="S4076" i="9"/>
  <c r="T4076" i="9" s="1"/>
  <c r="S4077" i="9"/>
  <c r="T4077" i="9" s="1"/>
  <c r="S4078" i="9"/>
  <c r="T4078" i="9" s="1"/>
  <c r="S4079" i="9"/>
  <c r="T4079" i="9" s="1"/>
  <c r="S4080" i="9"/>
  <c r="T4080" i="9" s="1"/>
  <c r="S4081" i="9"/>
  <c r="T4081" i="9" s="1"/>
  <c r="S4082" i="9"/>
  <c r="T4082" i="9" s="1"/>
  <c r="S4083" i="9"/>
  <c r="T4083" i="9" s="1"/>
  <c r="S4084" i="9"/>
  <c r="T4084" i="9" s="1"/>
  <c r="S4085" i="9"/>
  <c r="T4085" i="9" s="1"/>
  <c r="S4086" i="9"/>
  <c r="T4086" i="9" s="1"/>
  <c r="S4087" i="9"/>
  <c r="T4087" i="9" s="1"/>
  <c r="S4088" i="9"/>
  <c r="T4088" i="9" s="1"/>
  <c r="S4089" i="9"/>
  <c r="T4089" i="9" s="1"/>
  <c r="S4090" i="9"/>
  <c r="T4090" i="9" s="1"/>
  <c r="S4091" i="9"/>
  <c r="T4091" i="9" s="1"/>
  <c r="S4092" i="9"/>
  <c r="T4092" i="9" s="1"/>
  <c r="S4093" i="9"/>
  <c r="T4093" i="9" s="1"/>
  <c r="S4094" i="9"/>
  <c r="T4094" i="9" s="1"/>
  <c r="S4095" i="9"/>
  <c r="T4095" i="9" s="1"/>
  <c r="S4096" i="9"/>
  <c r="T4096" i="9" s="1"/>
  <c r="S4097" i="9"/>
  <c r="T4097" i="9" s="1"/>
  <c r="S4098" i="9"/>
  <c r="T4098" i="9" s="1"/>
  <c r="S4099" i="9"/>
  <c r="T4099" i="9" s="1"/>
  <c r="S4100" i="9"/>
  <c r="T4100" i="9" s="1"/>
  <c r="S4101" i="9"/>
  <c r="T4101" i="9" s="1"/>
  <c r="S4102" i="9"/>
  <c r="T4102" i="9" s="1"/>
  <c r="S4103" i="9"/>
  <c r="T4103" i="9" s="1"/>
  <c r="S4104" i="9"/>
  <c r="T4104" i="9" s="1"/>
  <c r="S4105" i="9"/>
  <c r="T4105" i="9" s="1"/>
  <c r="S4106" i="9"/>
  <c r="T4106" i="9" s="1"/>
  <c r="S4107" i="9"/>
  <c r="T4107" i="9" s="1"/>
  <c r="S4108" i="9"/>
  <c r="T4108" i="9" s="1"/>
  <c r="S4109" i="9"/>
  <c r="T4109" i="9" s="1"/>
  <c r="S4110" i="9"/>
  <c r="T4110" i="9" s="1"/>
  <c r="S4111" i="9"/>
  <c r="T4111" i="9" s="1"/>
  <c r="S4112" i="9"/>
  <c r="T4112" i="9" s="1"/>
  <c r="S4113" i="9"/>
  <c r="T4113" i="9" s="1"/>
  <c r="S4114" i="9"/>
  <c r="T4114" i="9" s="1"/>
  <c r="S4115" i="9"/>
  <c r="T4115" i="9" s="1"/>
  <c r="S4116" i="9"/>
  <c r="T4116" i="9" s="1"/>
  <c r="S4117" i="9"/>
  <c r="T4117" i="9" s="1"/>
  <c r="S4118" i="9"/>
  <c r="T4118" i="9" s="1"/>
  <c r="S4119" i="9"/>
  <c r="T4119" i="9" s="1"/>
  <c r="S4120" i="9"/>
  <c r="T4120" i="9" s="1"/>
  <c r="S4121" i="9"/>
  <c r="T4121" i="9" s="1"/>
  <c r="S4122" i="9"/>
  <c r="T4122" i="9" s="1"/>
  <c r="S4123" i="9"/>
  <c r="T4123" i="9" s="1"/>
  <c r="S4124" i="9"/>
  <c r="T4124" i="9" s="1"/>
  <c r="S4125" i="9"/>
  <c r="T4125" i="9" s="1"/>
  <c r="S4126" i="9"/>
  <c r="T4126" i="9" s="1"/>
  <c r="S4127" i="9"/>
  <c r="T4127" i="9" s="1"/>
  <c r="S4128" i="9"/>
  <c r="T4128" i="9" s="1"/>
  <c r="S4129" i="9"/>
  <c r="T4129" i="9" s="1"/>
  <c r="S4130" i="9"/>
  <c r="T4130" i="9" s="1"/>
  <c r="S4131" i="9"/>
  <c r="T4131" i="9" s="1"/>
  <c r="S4132" i="9"/>
  <c r="T4132" i="9" s="1"/>
  <c r="S4133" i="9"/>
  <c r="T4133" i="9" s="1"/>
  <c r="S4134" i="9"/>
  <c r="T4134" i="9" s="1"/>
  <c r="S4135" i="9"/>
  <c r="T4135" i="9" s="1"/>
  <c r="S4136" i="9"/>
  <c r="T4136" i="9" s="1"/>
  <c r="S4137" i="9"/>
  <c r="T4137" i="9" s="1"/>
  <c r="S4138" i="9"/>
  <c r="T4138" i="9" s="1"/>
  <c r="S4139" i="9"/>
  <c r="T4139" i="9" s="1"/>
  <c r="S4140" i="9"/>
  <c r="T4140" i="9" s="1"/>
  <c r="S4141" i="9"/>
  <c r="T4141" i="9" s="1"/>
  <c r="S4142" i="9"/>
  <c r="T4142" i="9" s="1"/>
  <c r="S4143" i="9"/>
  <c r="T4143" i="9" s="1"/>
  <c r="S4144" i="9"/>
  <c r="T4144" i="9" s="1"/>
  <c r="S4145" i="9"/>
  <c r="T4145" i="9" s="1"/>
  <c r="S4146" i="9"/>
  <c r="T4146" i="9" s="1"/>
  <c r="S4147" i="9"/>
  <c r="T4147" i="9" s="1"/>
  <c r="S4148" i="9"/>
  <c r="T4148" i="9" s="1"/>
  <c r="S4149" i="9"/>
  <c r="T4149" i="9" s="1"/>
  <c r="S4150" i="9"/>
  <c r="T4150" i="9" s="1"/>
  <c r="S4151" i="9"/>
  <c r="T4151" i="9" s="1"/>
  <c r="S4152" i="9"/>
  <c r="T4152" i="9" s="1"/>
  <c r="S4153" i="9"/>
  <c r="T4153" i="9" s="1"/>
  <c r="S4154" i="9"/>
  <c r="T4154" i="9" s="1"/>
  <c r="S4155" i="9"/>
  <c r="T4155" i="9" s="1"/>
  <c r="S4156" i="9"/>
  <c r="T4156" i="9" s="1"/>
  <c r="S4157" i="9"/>
  <c r="T4157" i="9" s="1"/>
  <c r="S4158" i="9"/>
  <c r="T4158" i="9" s="1"/>
  <c r="S4159" i="9"/>
  <c r="T4159" i="9" s="1"/>
  <c r="S4160" i="9"/>
  <c r="T4160" i="9" s="1"/>
  <c r="S4161" i="9"/>
  <c r="T4161" i="9" s="1"/>
  <c r="S4162" i="9"/>
  <c r="T4162" i="9" s="1"/>
  <c r="S4163" i="9"/>
  <c r="T4163" i="9" s="1"/>
  <c r="S4164" i="9"/>
  <c r="T4164" i="9" s="1"/>
  <c r="S4165" i="9"/>
  <c r="T4165" i="9" s="1"/>
  <c r="S4166" i="9"/>
  <c r="T4166" i="9" s="1"/>
  <c r="S4167" i="9"/>
  <c r="T4167" i="9" s="1"/>
  <c r="S4168" i="9"/>
  <c r="T4168" i="9" s="1"/>
  <c r="S4169" i="9"/>
  <c r="T4169" i="9" s="1"/>
  <c r="S4170" i="9"/>
  <c r="T4170" i="9" s="1"/>
  <c r="S4171" i="9"/>
  <c r="T4171" i="9" s="1"/>
  <c r="S4172" i="9"/>
  <c r="T4172" i="9" s="1"/>
  <c r="S4173" i="9"/>
  <c r="T4173" i="9" s="1"/>
  <c r="S4174" i="9"/>
  <c r="T4174" i="9" s="1"/>
  <c r="S4175" i="9"/>
  <c r="T4175" i="9" s="1"/>
  <c r="S4176" i="9"/>
  <c r="T4176" i="9" s="1"/>
  <c r="S4177" i="9"/>
  <c r="T4177" i="9" s="1"/>
  <c r="S4178" i="9"/>
  <c r="T4178" i="9" s="1"/>
  <c r="S4179" i="9"/>
  <c r="T4179" i="9" s="1"/>
  <c r="S4180" i="9"/>
  <c r="T4180" i="9" s="1"/>
  <c r="S4181" i="9"/>
  <c r="T4181" i="9" s="1"/>
  <c r="S4182" i="9"/>
  <c r="T4182" i="9" s="1"/>
  <c r="S4183" i="9"/>
  <c r="T4183" i="9" s="1"/>
  <c r="S4184" i="9"/>
  <c r="T4184" i="9" s="1"/>
  <c r="S4185" i="9"/>
  <c r="T4185" i="9" s="1"/>
  <c r="S4186" i="9"/>
  <c r="T4186" i="9" s="1"/>
  <c r="S4187" i="9"/>
  <c r="T4187" i="9" s="1"/>
  <c r="S4188" i="9"/>
  <c r="T4188" i="9" s="1"/>
  <c r="S4189" i="9"/>
  <c r="T4189" i="9" s="1"/>
  <c r="S4190" i="9"/>
  <c r="T4190" i="9" s="1"/>
  <c r="S4191" i="9"/>
  <c r="T4191" i="9" s="1"/>
  <c r="S4192" i="9"/>
  <c r="T4192" i="9" s="1"/>
  <c r="S4193" i="9"/>
  <c r="T4193" i="9" s="1"/>
  <c r="S4194" i="9"/>
  <c r="T4194" i="9" s="1"/>
  <c r="S4195" i="9"/>
  <c r="T4195" i="9" s="1"/>
  <c r="S4196" i="9"/>
  <c r="T4196" i="9" s="1"/>
  <c r="S4197" i="9"/>
  <c r="T4197" i="9" s="1"/>
  <c r="S4198" i="9"/>
  <c r="T4198" i="9" s="1"/>
  <c r="S4199" i="9"/>
  <c r="T4199" i="9" s="1"/>
  <c r="S4200" i="9"/>
  <c r="T4200" i="9" s="1"/>
  <c r="S4201" i="9"/>
  <c r="T4201" i="9" s="1"/>
  <c r="S4202" i="9"/>
  <c r="T4202" i="9" s="1"/>
  <c r="S4203" i="9"/>
  <c r="T4203" i="9" s="1"/>
  <c r="S4204" i="9"/>
  <c r="T4204" i="9" s="1"/>
  <c r="S4205" i="9"/>
  <c r="T4205" i="9" s="1"/>
  <c r="S4206" i="9"/>
  <c r="T4206" i="9" s="1"/>
  <c r="S4207" i="9"/>
  <c r="T4207" i="9" s="1"/>
  <c r="S4208" i="9"/>
  <c r="T4208" i="9" s="1"/>
  <c r="S4209" i="9"/>
  <c r="T4209" i="9" s="1"/>
  <c r="S4210" i="9"/>
  <c r="T4210" i="9" s="1"/>
  <c r="S4211" i="9"/>
  <c r="T4211" i="9" s="1"/>
  <c r="S4212" i="9"/>
  <c r="T4212" i="9" s="1"/>
  <c r="S4213" i="9"/>
  <c r="T4213" i="9" s="1"/>
  <c r="S4214" i="9"/>
  <c r="T4214" i="9" s="1"/>
  <c r="S4215" i="9"/>
  <c r="T4215" i="9" s="1"/>
  <c r="S4216" i="9"/>
  <c r="T4216" i="9" s="1"/>
  <c r="S4217" i="9"/>
  <c r="T4217" i="9" s="1"/>
  <c r="S4218" i="9"/>
  <c r="T4218" i="9" s="1"/>
  <c r="S4219" i="9"/>
  <c r="T4219" i="9" s="1"/>
  <c r="S4220" i="9"/>
  <c r="T4220" i="9" s="1"/>
  <c r="S4221" i="9"/>
  <c r="T4221" i="9" s="1"/>
  <c r="S4222" i="9"/>
  <c r="T4222" i="9" s="1"/>
  <c r="S4223" i="9"/>
  <c r="T4223" i="9" s="1"/>
  <c r="S4224" i="9"/>
  <c r="T4224" i="9" s="1"/>
  <c r="S4225" i="9"/>
  <c r="T4225" i="9" s="1"/>
  <c r="S4226" i="9"/>
  <c r="T4226" i="9" s="1"/>
  <c r="S4227" i="9"/>
  <c r="T4227" i="9" s="1"/>
  <c r="S4228" i="9"/>
  <c r="T4228" i="9" s="1"/>
  <c r="S4229" i="9"/>
  <c r="T4229" i="9" s="1"/>
  <c r="S4230" i="9"/>
  <c r="T4230" i="9" s="1"/>
  <c r="S4231" i="9"/>
  <c r="T4231" i="9" s="1"/>
  <c r="S4232" i="9"/>
  <c r="T4232" i="9" s="1"/>
  <c r="S4233" i="9"/>
  <c r="T4233" i="9" s="1"/>
  <c r="S4234" i="9"/>
  <c r="T4234" i="9" s="1"/>
  <c r="S4235" i="9"/>
  <c r="T4235" i="9" s="1"/>
  <c r="S4236" i="9"/>
  <c r="T4236" i="9" s="1"/>
  <c r="S4237" i="9"/>
  <c r="T4237" i="9" s="1"/>
  <c r="S4238" i="9"/>
  <c r="T4238" i="9" s="1"/>
  <c r="S4239" i="9"/>
  <c r="T4239" i="9" s="1"/>
  <c r="S4240" i="9"/>
  <c r="T4240" i="9" s="1"/>
  <c r="S4241" i="9"/>
  <c r="T4241" i="9" s="1"/>
  <c r="S4242" i="9"/>
  <c r="T4242" i="9" s="1"/>
  <c r="S4243" i="9"/>
  <c r="T4243" i="9" s="1"/>
  <c r="S4244" i="9"/>
  <c r="T4244" i="9" s="1"/>
  <c r="S4245" i="9"/>
  <c r="T4245" i="9" s="1"/>
  <c r="S4246" i="9"/>
  <c r="T4246" i="9" s="1"/>
  <c r="S4247" i="9"/>
  <c r="T4247" i="9" s="1"/>
  <c r="S4248" i="9"/>
  <c r="T4248" i="9" s="1"/>
  <c r="S4249" i="9"/>
  <c r="T4249" i="9" s="1"/>
  <c r="S4250" i="9"/>
  <c r="T4250" i="9" s="1"/>
  <c r="S4251" i="9"/>
  <c r="T4251" i="9" s="1"/>
  <c r="S4252" i="9"/>
  <c r="T4252" i="9" s="1"/>
  <c r="S4253" i="9"/>
  <c r="T4253" i="9" s="1"/>
  <c r="S4254" i="9"/>
  <c r="T4254" i="9" s="1"/>
  <c r="S4255" i="9"/>
  <c r="T4255" i="9" s="1"/>
  <c r="S4256" i="9"/>
  <c r="T4256" i="9" s="1"/>
  <c r="S4257" i="9"/>
  <c r="T4257" i="9" s="1"/>
  <c r="S4258" i="9"/>
  <c r="T4258" i="9" s="1"/>
  <c r="S4259" i="9"/>
  <c r="T4259" i="9" s="1"/>
  <c r="S4260" i="9"/>
  <c r="T4260" i="9" s="1"/>
  <c r="S4261" i="9"/>
  <c r="T4261" i="9" s="1"/>
  <c r="S4262" i="9"/>
  <c r="T4262" i="9" s="1"/>
  <c r="S4263" i="9"/>
  <c r="T4263" i="9" s="1"/>
  <c r="S4264" i="9"/>
  <c r="T4264" i="9" s="1"/>
  <c r="S4265" i="9"/>
  <c r="T4265" i="9" s="1"/>
  <c r="S4266" i="9"/>
  <c r="T4266" i="9" s="1"/>
  <c r="S4267" i="9"/>
  <c r="T4267" i="9" s="1"/>
  <c r="S4268" i="9"/>
  <c r="T4268" i="9" s="1"/>
  <c r="S4269" i="9"/>
  <c r="T4269" i="9" s="1"/>
  <c r="S4270" i="9"/>
  <c r="T4270" i="9" s="1"/>
  <c r="S4271" i="9"/>
  <c r="T4271" i="9" s="1"/>
  <c r="S4272" i="9"/>
  <c r="T4272" i="9" s="1"/>
  <c r="S4273" i="9"/>
  <c r="T4273" i="9" s="1"/>
  <c r="S4274" i="9"/>
  <c r="T4274" i="9" s="1"/>
  <c r="S4275" i="9"/>
  <c r="T4275" i="9" s="1"/>
  <c r="S4276" i="9"/>
  <c r="T4276" i="9" s="1"/>
  <c r="S4277" i="9"/>
  <c r="T4277" i="9" s="1"/>
  <c r="S4278" i="9"/>
  <c r="T4278" i="9" s="1"/>
  <c r="S4279" i="9"/>
  <c r="T4279" i="9" s="1"/>
  <c r="S4280" i="9"/>
  <c r="T4280" i="9" s="1"/>
  <c r="S4281" i="9"/>
  <c r="T4281" i="9" s="1"/>
  <c r="S4282" i="9"/>
  <c r="T4282" i="9" s="1"/>
  <c r="S4283" i="9"/>
  <c r="T4283" i="9" s="1"/>
  <c r="S4284" i="9"/>
  <c r="T4284" i="9" s="1"/>
  <c r="S4285" i="9"/>
  <c r="T4285" i="9" s="1"/>
  <c r="S4286" i="9"/>
  <c r="T4286" i="9" s="1"/>
  <c r="S4287" i="9"/>
  <c r="T4287" i="9" s="1"/>
  <c r="S4288" i="9"/>
  <c r="T4288" i="9" s="1"/>
  <c r="S4289" i="9"/>
  <c r="T4289" i="9" s="1"/>
  <c r="S4290" i="9"/>
  <c r="T4290" i="9" s="1"/>
  <c r="S4291" i="9"/>
  <c r="T4291" i="9" s="1"/>
  <c r="S4292" i="9"/>
  <c r="T4292" i="9" s="1"/>
  <c r="S4293" i="9"/>
  <c r="T4293" i="9" s="1"/>
  <c r="S4294" i="9"/>
  <c r="T4294" i="9" s="1"/>
  <c r="S4295" i="9"/>
  <c r="T4295" i="9" s="1"/>
  <c r="S4296" i="9"/>
  <c r="T4296" i="9" s="1"/>
  <c r="S4297" i="9"/>
  <c r="T4297" i="9" s="1"/>
  <c r="S4298" i="9"/>
  <c r="T4298" i="9" s="1"/>
  <c r="S4299" i="9"/>
  <c r="T4299" i="9" s="1"/>
  <c r="S4300" i="9"/>
  <c r="T4300" i="9" s="1"/>
  <c r="S4301" i="9"/>
  <c r="T4301" i="9" s="1"/>
  <c r="S4302" i="9"/>
  <c r="T4302" i="9" s="1"/>
  <c r="S4303" i="9"/>
  <c r="T4303" i="9" s="1"/>
  <c r="S4304" i="9"/>
  <c r="T4304" i="9" s="1"/>
  <c r="S4305" i="9"/>
  <c r="T4305" i="9" s="1"/>
  <c r="S4306" i="9"/>
  <c r="T4306" i="9" s="1"/>
  <c r="S4307" i="9"/>
  <c r="T4307" i="9" s="1"/>
  <c r="S4308" i="9"/>
  <c r="T4308" i="9" s="1"/>
  <c r="S4309" i="9"/>
  <c r="T4309" i="9" s="1"/>
  <c r="S4310" i="9"/>
  <c r="T4310" i="9" s="1"/>
  <c r="S4311" i="9"/>
  <c r="T4311" i="9" s="1"/>
  <c r="S4312" i="9"/>
  <c r="T4312" i="9" s="1"/>
  <c r="S4313" i="9"/>
  <c r="T4313" i="9" s="1"/>
  <c r="S4314" i="9"/>
  <c r="T4314" i="9" s="1"/>
  <c r="S4315" i="9"/>
  <c r="T4315" i="9" s="1"/>
  <c r="S4316" i="9"/>
  <c r="T4316" i="9" s="1"/>
  <c r="S4317" i="9"/>
  <c r="T4317" i="9" s="1"/>
  <c r="S4318" i="9"/>
  <c r="T4318" i="9" s="1"/>
  <c r="S4319" i="9"/>
  <c r="T4319" i="9" s="1"/>
  <c r="S4320" i="9"/>
  <c r="T4320" i="9" s="1"/>
  <c r="S4321" i="9"/>
  <c r="T4321" i="9" s="1"/>
  <c r="S4322" i="9"/>
  <c r="T4322" i="9" s="1"/>
  <c r="S4323" i="9"/>
  <c r="T4323" i="9" s="1"/>
  <c r="S4324" i="9"/>
  <c r="T4324" i="9" s="1"/>
  <c r="S4325" i="9"/>
  <c r="T4325" i="9" s="1"/>
  <c r="S4326" i="9"/>
  <c r="T4326" i="9" s="1"/>
  <c r="S4327" i="9"/>
  <c r="T4327" i="9" s="1"/>
  <c r="S4328" i="9"/>
  <c r="T4328" i="9" s="1"/>
  <c r="S4329" i="9"/>
  <c r="T4329" i="9" s="1"/>
  <c r="S4330" i="9"/>
  <c r="T4330" i="9" s="1"/>
  <c r="S4331" i="9"/>
  <c r="T4331" i="9" s="1"/>
  <c r="S4332" i="9"/>
  <c r="T4332" i="9" s="1"/>
  <c r="S4333" i="9"/>
  <c r="T4333" i="9" s="1"/>
  <c r="S4334" i="9"/>
  <c r="T4334" i="9" s="1"/>
  <c r="S4335" i="9"/>
  <c r="T4335" i="9" s="1"/>
  <c r="S4336" i="9"/>
  <c r="T4336" i="9" s="1"/>
  <c r="S4337" i="9"/>
  <c r="T4337" i="9" s="1"/>
  <c r="S4338" i="9"/>
  <c r="T4338" i="9" s="1"/>
  <c r="S4339" i="9"/>
  <c r="T4339" i="9" s="1"/>
  <c r="S4340" i="9"/>
  <c r="T4340" i="9" s="1"/>
  <c r="S4341" i="9"/>
  <c r="T4341" i="9" s="1"/>
  <c r="S4342" i="9"/>
  <c r="T4342" i="9" s="1"/>
  <c r="S4343" i="9"/>
  <c r="T4343" i="9" s="1"/>
  <c r="S4344" i="9"/>
  <c r="T4344" i="9" s="1"/>
  <c r="S4345" i="9"/>
  <c r="T4345" i="9" s="1"/>
  <c r="S4346" i="9"/>
  <c r="T4346" i="9" s="1"/>
  <c r="S4347" i="9"/>
  <c r="T4347" i="9" s="1"/>
  <c r="S4348" i="9"/>
  <c r="T4348" i="9" s="1"/>
  <c r="S4349" i="9"/>
  <c r="T4349" i="9" s="1"/>
  <c r="S4350" i="9"/>
  <c r="T4350" i="9" s="1"/>
  <c r="S4351" i="9"/>
  <c r="T4351" i="9" s="1"/>
  <c r="S4352" i="9"/>
  <c r="T4352" i="9" s="1"/>
  <c r="S4353" i="9"/>
  <c r="T4353" i="9" s="1"/>
  <c r="S4354" i="9"/>
  <c r="T4354" i="9" s="1"/>
  <c r="S4355" i="9"/>
  <c r="T4355" i="9" s="1"/>
  <c r="S4356" i="9"/>
  <c r="T4356" i="9" s="1"/>
  <c r="S4357" i="9"/>
  <c r="T4357" i="9" s="1"/>
  <c r="S4358" i="9"/>
  <c r="T4358" i="9" s="1"/>
  <c r="S4359" i="9"/>
  <c r="T4359" i="9" s="1"/>
  <c r="S4360" i="9"/>
  <c r="T4360" i="9" s="1"/>
  <c r="S4361" i="9"/>
  <c r="T4361" i="9" s="1"/>
  <c r="S4362" i="9"/>
  <c r="T4362" i="9" s="1"/>
  <c r="S4363" i="9"/>
  <c r="T4363" i="9" s="1"/>
  <c r="S4364" i="9"/>
  <c r="T4364" i="9" s="1"/>
  <c r="S4365" i="9"/>
  <c r="T4365" i="9" s="1"/>
  <c r="S4366" i="9"/>
  <c r="T4366" i="9" s="1"/>
  <c r="S4367" i="9"/>
  <c r="T4367" i="9" s="1"/>
  <c r="S4368" i="9"/>
  <c r="T4368" i="9" s="1"/>
  <c r="S4369" i="9"/>
  <c r="T4369" i="9" s="1"/>
  <c r="S4370" i="9"/>
  <c r="T4370" i="9" s="1"/>
  <c r="S4371" i="9"/>
  <c r="T4371" i="9" s="1"/>
  <c r="S4372" i="9"/>
  <c r="T4372" i="9" s="1"/>
  <c r="S4373" i="9"/>
  <c r="T4373" i="9" s="1"/>
  <c r="S4374" i="9"/>
  <c r="T4374" i="9" s="1"/>
  <c r="S4375" i="9"/>
  <c r="T4375" i="9" s="1"/>
  <c r="S4376" i="9"/>
  <c r="T4376" i="9" s="1"/>
  <c r="S4377" i="9"/>
  <c r="T4377" i="9" s="1"/>
  <c r="S4378" i="9"/>
  <c r="T4378" i="9" s="1"/>
  <c r="S4379" i="9"/>
  <c r="T4379" i="9" s="1"/>
  <c r="S4380" i="9"/>
  <c r="T4380" i="9" s="1"/>
  <c r="S4381" i="9"/>
  <c r="T4381" i="9" s="1"/>
  <c r="S4382" i="9"/>
  <c r="T4382" i="9" s="1"/>
  <c r="S4383" i="9"/>
  <c r="T4383" i="9" s="1"/>
  <c r="S4384" i="9"/>
  <c r="T4384" i="9" s="1"/>
  <c r="S4385" i="9"/>
  <c r="T4385" i="9" s="1"/>
  <c r="S4386" i="9"/>
  <c r="T4386" i="9" s="1"/>
  <c r="S4387" i="9"/>
  <c r="T4387" i="9" s="1"/>
  <c r="S4388" i="9"/>
  <c r="T4388" i="9" s="1"/>
  <c r="S4389" i="9"/>
  <c r="T4389" i="9" s="1"/>
  <c r="S4390" i="9"/>
  <c r="T4390" i="9" s="1"/>
  <c r="S4391" i="9"/>
  <c r="T4391" i="9" s="1"/>
  <c r="S4392" i="9"/>
  <c r="T4392" i="9" s="1"/>
  <c r="S4393" i="9"/>
  <c r="T4393" i="9" s="1"/>
  <c r="S4394" i="9"/>
  <c r="T4394" i="9" s="1"/>
  <c r="S4395" i="9"/>
  <c r="T4395" i="9" s="1"/>
  <c r="S4396" i="9"/>
  <c r="T4396" i="9" s="1"/>
  <c r="S4397" i="9"/>
  <c r="T4397" i="9" s="1"/>
  <c r="S4398" i="9"/>
  <c r="T4398" i="9" s="1"/>
  <c r="S4399" i="9"/>
  <c r="T4399" i="9" s="1"/>
  <c r="S4400" i="9"/>
  <c r="T4400" i="9" s="1"/>
  <c r="S4401" i="9"/>
  <c r="T4401" i="9" s="1"/>
  <c r="S4402" i="9"/>
  <c r="T4402" i="9" s="1"/>
  <c r="S4403" i="9"/>
  <c r="T4403" i="9" s="1"/>
  <c r="S4404" i="9"/>
  <c r="T4404" i="9" s="1"/>
  <c r="S4405" i="9"/>
  <c r="T4405" i="9" s="1"/>
  <c r="S4406" i="9"/>
  <c r="T4406" i="9" s="1"/>
  <c r="S4407" i="9"/>
  <c r="T4407" i="9" s="1"/>
  <c r="S4408" i="9"/>
  <c r="T4408" i="9" s="1"/>
  <c r="S4409" i="9"/>
  <c r="T4409" i="9" s="1"/>
  <c r="S4410" i="9"/>
  <c r="T4410" i="9" s="1"/>
  <c r="S4411" i="9"/>
  <c r="T4411" i="9" s="1"/>
  <c r="S4412" i="9"/>
  <c r="T4412" i="9" s="1"/>
  <c r="S4413" i="9"/>
  <c r="T4413" i="9" s="1"/>
  <c r="S4414" i="9"/>
  <c r="T4414" i="9" s="1"/>
  <c r="S4415" i="9"/>
  <c r="T4415" i="9" s="1"/>
  <c r="S4416" i="9"/>
  <c r="T4416" i="9" s="1"/>
  <c r="S4417" i="9"/>
  <c r="T4417" i="9" s="1"/>
  <c r="S4418" i="9"/>
  <c r="T4418" i="9" s="1"/>
  <c r="S4419" i="9"/>
  <c r="T4419" i="9" s="1"/>
  <c r="S4420" i="9"/>
  <c r="T4420" i="9" s="1"/>
  <c r="S4421" i="9"/>
  <c r="T4421" i="9" s="1"/>
  <c r="S4422" i="9"/>
  <c r="T4422" i="9" s="1"/>
  <c r="S4423" i="9"/>
  <c r="T4423" i="9" s="1"/>
  <c r="S4424" i="9"/>
  <c r="T4424" i="9" s="1"/>
  <c r="S4425" i="9"/>
  <c r="T4425" i="9" s="1"/>
  <c r="S4426" i="9"/>
  <c r="T4426" i="9" s="1"/>
  <c r="S4427" i="9"/>
  <c r="T4427" i="9" s="1"/>
  <c r="S4428" i="9"/>
  <c r="T4428" i="9" s="1"/>
  <c r="S4429" i="9"/>
  <c r="T4429" i="9" s="1"/>
  <c r="S4430" i="9"/>
  <c r="T4430" i="9" s="1"/>
  <c r="S4431" i="9"/>
  <c r="T4431" i="9" s="1"/>
  <c r="S4432" i="9"/>
  <c r="T4432" i="9" s="1"/>
  <c r="S4433" i="9"/>
  <c r="T4433" i="9" s="1"/>
  <c r="S4434" i="9"/>
  <c r="T4434" i="9" s="1"/>
  <c r="S4435" i="9"/>
  <c r="T4435" i="9" s="1"/>
  <c r="S4436" i="9"/>
  <c r="T4436" i="9" s="1"/>
  <c r="S4437" i="9"/>
  <c r="T4437" i="9" s="1"/>
  <c r="S4438" i="9"/>
  <c r="T4438" i="9" s="1"/>
  <c r="S4439" i="9"/>
  <c r="T4439" i="9" s="1"/>
  <c r="S4440" i="9"/>
  <c r="T4440" i="9" s="1"/>
  <c r="S4441" i="9"/>
  <c r="T4441" i="9" s="1"/>
  <c r="S4442" i="9"/>
  <c r="T4442" i="9" s="1"/>
  <c r="S4443" i="9"/>
  <c r="T4443" i="9" s="1"/>
  <c r="S4444" i="9"/>
  <c r="T4444" i="9" s="1"/>
  <c r="S4445" i="9"/>
  <c r="T4445" i="9" s="1"/>
  <c r="S4446" i="9"/>
  <c r="T4446" i="9" s="1"/>
  <c r="S4447" i="9"/>
  <c r="T4447" i="9" s="1"/>
  <c r="S4448" i="9"/>
  <c r="T4448" i="9" s="1"/>
  <c r="S4449" i="9"/>
  <c r="T4449" i="9" s="1"/>
  <c r="S4450" i="9"/>
  <c r="T4450" i="9" s="1"/>
  <c r="S4451" i="9"/>
  <c r="T4451" i="9" s="1"/>
  <c r="S4452" i="9"/>
  <c r="T4452" i="9" s="1"/>
  <c r="S4453" i="9"/>
  <c r="T4453" i="9" s="1"/>
  <c r="S4454" i="9"/>
  <c r="T4454" i="9" s="1"/>
  <c r="S4455" i="9"/>
  <c r="T4455" i="9" s="1"/>
  <c r="S4456" i="9"/>
  <c r="T4456" i="9" s="1"/>
  <c r="S4457" i="9"/>
  <c r="T4457" i="9" s="1"/>
  <c r="S4458" i="9"/>
  <c r="T4458" i="9" s="1"/>
  <c r="S4459" i="9"/>
  <c r="T4459" i="9" s="1"/>
  <c r="S4460" i="9"/>
  <c r="T4460" i="9" s="1"/>
  <c r="S4461" i="9"/>
  <c r="T4461" i="9" s="1"/>
  <c r="S4462" i="9"/>
  <c r="T4462" i="9" s="1"/>
  <c r="S4463" i="9"/>
  <c r="T4463" i="9" s="1"/>
  <c r="S4464" i="9"/>
  <c r="T4464" i="9" s="1"/>
  <c r="S4465" i="9"/>
  <c r="T4465" i="9" s="1"/>
  <c r="S4466" i="9"/>
  <c r="T4466" i="9" s="1"/>
  <c r="S4467" i="9"/>
  <c r="T4467" i="9" s="1"/>
  <c r="S4468" i="9"/>
  <c r="T4468" i="9" s="1"/>
  <c r="S4469" i="9"/>
  <c r="T4469" i="9" s="1"/>
  <c r="S4470" i="9"/>
  <c r="T4470" i="9" s="1"/>
  <c r="S4471" i="9"/>
  <c r="T4471" i="9" s="1"/>
  <c r="S4472" i="9"/>
  <c r="T4472" i="9" s="1"/>
  <c r="S4473" i="9"/>
  <c r="T4473" i="9" s="1"/>
  <c r="S4474" i="9"/>
  <c r="T4474" i="9" s="1"/>
  <c r="S4475" i="9"/>
  <c r="T4475" i="9" s="1"/>
  <c r="S4476" i="9"/>
  <c r="T4476" i="9" s="1"/>
  <c r="S4477" i="9"/>
  <c r="T4477" i="9" s="1"/>
  <c r="S4478" i="9"/>
  <c r="T4478" i="9" s="1"/>
  <c r="S4479" i="9"/>
  <c r="T4479" i="9" s="1"/>
  <c r="S4480" i="9"/>
  <c r="T4480" i="9" s="1"/>
  <c r="S4481" i="9"/>
  <c r="T4481" i="9" s="1"/>
  <c r="S4482" i="9"/>
  <c r="T4482" i="9" s="1"/>
  <c r="S4483" i="9"/>
  <c r="T4483" i="9" s="1"/>
  <c r="S4484" i="9"/>
  <c r="T4484" i="9" s="1"/>
  <c r="S4485" i="9"/>
  <c r="T4485" i="9" s="1"/>
  <c r="S4486" i="9"/>
  <c r="T4486" i="9" s="1"/>
  <c r="S4487" i="9"/>
  <c r="T4487" i="9" s="1"/>
  <c r="S4488" i="9"/>
  <c r="T4488" i="9" s="1"/>
  <c r="S4489" i="9"/>
  <c r="T4489" i="9" s="1"/>
  <c r="S4490" i="9"/>
  <c r="T4490" i="9" s="1"/>
  <c r="S4491" i="9"/>
  <c r="T4491" i="9" s="1"/>
  <c r="S4492" i="9"/>
  <c r="T4492" i="9" s="1"/>
  <c r="S4493" i="9"/>
  <c r="T4493" i="9" s="1"/>
  <c r="S4494" i="9"/>
  <c r="T4494" i="9" s="1"/>
  <c r="S4495" i="9"/>
  <c r="T4495" i="9" s="1"/>
  <c r="S4496" i="9"/>
  <c r="T4496" i="9" s="1"/>
  <c r="S4497" i="9"/>
  <c r="T4497" i="9" s="1"/>
  <c r="S4498" i="9"/>
  <c r="T4498" i="9" s="1"/>
  <c r="S4499" i="9"/>
  <c r="T4499" i="9" s="1"/>
  <c r="S4500" i="9"/>
  <c r="T4500" i="9" s="1"/>
  <c r="S4501" i="9"/>
  <c r="T4501" i="9" s="1"/>
  <c r="S4502" i="9"/>
  <c r="T4502" i="9" s="1"/>
  <c r="S4503" i="9"/>
  <c r="T4503" i="9" s="1"/>
  <c r="S4504" i="9"/>
  <c r="T4504" i="9" s="1"/>
  <c r="S4505" i="9"/>
  <c r="T4505" i="9" s="1"/>
  <c r="S4506" i="9"/>
  <c r="T4506" i="9" s="1"/>
  <c r="S4507" i="9"/>
  <c r="T4507" i="9" s="1"/>
  <c r="S4508" i="9"/>
  <c r="T4508" i="9" s="1"/>
  <c r="S4509" i="9"/>
  <c r="T4509" i="9" s="1"/>
  <c r="S4510" i="9"/>
  <c r="T4510" i="9" s="1"/>
  <c r="S4511" i="9"/>
  <c r="T4511" i="9" s="1"/>
  <c r="S4512" i="9"/>
  <c r="T4512" i="9" s="1"/>
  <c r="S4513" i="9"/>
  <c r="T4513" i="9" s="1"/>
  <c r="S4514" i="9"/>
  <c r="T4514" i="9" s="1"/>
  <c r="S4515" i="9"/>
  <c r="T4515" i="9" s="1"/>
  <c r="S4516" i="9"/>
  <c r="T4516" i="9" s="1"/>
  <c r="S4517" i="9"/>
  <c r="T4517" i="9" s="1"/>
  <c r="S4518" i="9"/>
  <c r="T4518" i="9" s="1"/>
  <c r="S4519" i="9"/>
  <c r="T4519" i="9" s="1"/>
  <c r="S4520" i="9"/>
  <c r="T4520" i="9" s="1"/>
  <c r="S4521" i="9"/>
  <c r="T4521" i="9" s="1"/>
  <c r="S4522" i="9"/>
  <c r="T4522" i="9" s="1"/>
  <c r="S4523" i="9"/>
  <c r="T4523" i="9" s="1"/>
  <c r="S4524" i="9"/>
  <c r="T4524" i="9" s="1"/>
  <c r="S4525" i="9"/>
  <c r="T4525" i="9" s="1"/>
  <c r="S4526" i="9"/>
  <c r="T4526" i="9" s="1"/>
  <c r="S4527" i="9"/>
  <c r="T4527" i="9" s="1"/>
  <c r="S4528" i="9"/>
  <c r="T4528" i="9" s="1"/>
  <c r="S4529" i="9"/>
  <c r="T4529" i="9" s="1"/>
  <c r="S4530" i="9"/>
  <c r="T4530" i="9" s="1"/>
  <c r="S4531" i="9"/>
  <c r="T4531" i="9" s="1"/>
  <c r="S4532" i="9"/>
  <c r="T4532" i="9" s="1"/>
  <c r="S4533" i="9"/>
  <c r="T4533" i="9" s="1"/>
  <c r="S4534" i="9"/>
  <c r="T4534" i="9" s="1"/>
  <c r="S4535" i="9"/>
  <c r="T4535" i="9" s="1"/>
  <c r="S4536" i="9"/>
  <c r="T4536" i="9" s="1"/>
  <c r="S4537" i="9"/>
  <c r="T4537" i="9" s="1"/>
  <c r="S4538" i="9"/>
  <c r="T4538" i="9" s="1"/>
  <c r="S4539" i="9"/>
  <c r="T4539" i="9" s="1"/>
  <c r="S4540" i="9"/>
  <c r="T4540" i="9" s="1"/>
  <c r="S4541" i="9"/>
  <c r="T4541" i="9" s="1"/>
  <c r="S4542" i="9"/>
  <c r="T4542" i="9" s="1"/>
  <c r="S4543" i="9"/>
  <c r="T4543" i="9" s="1"/>
  <c r="S4544" i="9"/>
  <c r="T4544" i="9" s="1"/>
  <c r="S4545" i="9"/>
  <c r="T4545" i="9" s="1"/>
  <c r="S4546" i="9"/>
  <c r="T4546" i="9" s="1"/>
  <c r="S4547" i="9"/>
  <c r="T4547" i="9" s="1"/>
  <c r="S4548" i="9"/>
  <c r="T4548" i="9" s="1"/>
  <c r="S4549" i="9"/>
  <c r="T4549" i="9" s="1"/>
  <c r="S4550" i="9"/>
  <c r="T4550" i="9" s="1"/>
  <c r="S4551" i="9"/>
  <c r="T4551" i="9" s="1"/>
  <c r="S4552" i="9"/>
  <c r="T4552" i="9" s="1"/>
  <c r="S4553" i="9"/>
  <c r="T4553" i="9" s="1"/>
  <c r="S4554" i="9"/>
  <c r="T4554" i="9" s="1"/>
  <c r="S4555" i="9"/>
  <c r="T4555" i="9" s="1"/>
  <c r="S4556" i="9"/>
  <c r="T4556" i="9" s="1"/>
  <c r="S4557" i="9"/>
  <c r="T4557" i="9" s="1"/>
  <c r="S4558" i="9"/>
  <c r="T4558" i="9" s="1"/>
  <c r="S4559" i="9"/>
  <c r="T4559" i="9" s="1"/>
  <c r="S4560" i="9"/>
  <c r="T4560" i="9" s="1"/>
  <c r="S4561" i="9"/>
  <c r="T4561" i="9" s="1"/>
  <c r="S4562" i="9"/>
  <c r="T4562" i="9" s="1"/>
  <c r="S4563" i="9"/>
  <c r="T4563" i="9" s="1"/>
  <c r="S4564" i="9"/>
  <c r="T4564" i="9" s="1"/>
  <c r="S4565" i="9"/>
  <c r="T4565" i="9" s="1"/>
  <c r="S4566" i="9"/>
  <c r="T4566" i="9" s="1"/>
  <c r="S4567" i="9"/>
  <c r="T4567" i="9" s="1"/>
  <c r="S4568" i="9"/>
  <c r="T4568" i="9" s="1"/>
  <c r="S4569" i="9"/>
  <c r="T4569" i="9" s="1"/>
  <c r="S4570" i="9"/>
  <c r="T4570" i="9" s="1"/>
  <c r="S4571" i="9"/>
  <c r="T4571" i="9" s="1"/>
  <c r="S4572" i="9"/>
  <c r="T4572" i="9" s="1"/>
  <c r="S4573" i="9"/>
  <c r="T4573" i="9" s="1"/>
  <c r="S4574" i="9"/>
  <c r="T4574" i="9" s="1"/>
  <c r="S4575" i="9"/>
  <c r="T4575" i="9" s="1"/>
  <c r="S4576" i="9"/>
  <c r="T4576" i="9" s="1"/>
  <c r="S4577" i="9"/>
  <c r="T4577" i="9" s="1"/>
  <c r="S4578" i="9"/>
  <c r="T4578" i="9" s="1"/>
  <c r="S4579" i="9"/>
  <c r="T4579" i="9" s="1"/>
  <c r="S4580" i="9"/>
  <c r="T4580" i="9" s="1"/>
  <c r="S4581" i="9"/>
  <c r="T4581" i="9" s="1"/>
  <c r="S4582" i="9"/>
  <c r="T4582" i="9" s="1"/>
  <c r="S4583" i="9"/>
  <c r="T4583" i="9" s="1"/>
  <c r="S4584" i="9"/>
  <c r="T4584" i="9" s="1"/>
  <c r="S4585" i="9"/>
  <c r="T4585" i="9" s="1"/>
  <c r="S4586" i="9"/>
  <c r="T4586" i="9" s="1"/>
  <c r="S4587" i="9"/>
  <c r="T4587" i="9" s="1"/>
  <c r="S4588" i="9"/>
  <c r="T4588" i="9" s="1"/>
  <c r="S4589" i="9"/>
  <c r="T4589" i="9" s="1"/>
  <c r="S4590" i="9"/>
  <c r="T4590" i="9" s="1"/>
  <c r="S4591" i="9"/>
  <c r="T4591" i="9" s="1"/>
  <c r="S4592" i="9"/>
  <c r="T4592" i="9" s="1"/>
  <c r="S4593" i="9"/>
  <c r="T4593" i="9" s="1"/>
  <c r="S4594" i="9"/>
  <c r="T4594" i="9" s="1"/>
  <c r="S4595" i="9"/>
  <c r="T4595" i="9" s="1"/>
  <c r="S4596" i="9"/>
  <c r="T4596" i="9" s="1"/>
  <c r="S4597" i="9"/>
  <c r="T4597" i="9" s="1"/>
  <c r="S4598" i="9"/>
  <c r="T4598" i="9" s="1"/>
  <c r="S4599" i="9"/>
  <c r="T4599" i="9" s="1"/>
  <c r="S4600" i="9"/>
  <c r="T4600" i="9" s="1"/>
  <c r="S4601" i="9"/>
  <c r="T4601" i="9" s="1"/>
  <c r="S4602" i="9"/>
  <c r="T4602" i="9" s="1"/>
  <c r="S4603" i="9"/>
  <c r="T4603" i="9" s="1"/>
  <c r="S4604" i="9"/>
  <c r="T4604" i="9" s="1"/>
  <c r="S4605" i="9"/>
  <c r="T4605" i="9" s="1"/>
  <c r="S4606" i="9"/>
  <c r="T4606" i="9" s="1"/>
  <c r="S4607" i="9"/>
  <c r="T4607" i="9" s="1"/>
  <c r="S4608" i="9"/>
  <c r="T4608" i="9" s="1"/>
  <c r="S4609" i="9"/>
  <c r="T4609" i="9" s="1"/>
  <c r="S4610" i="9"/>
  <c r="T4610" i="9" s="1"/>
  <c r="S4611" i="9"/>
  <c r="T4611" i="9" s="1"/>
  <c r="S4612" i="9"/>
  <c r="T4612" i="9" s="1"/>
  <c r="S4613" i="9"/>
  <c r="T4613" i="9" s="1"/>
  <c r="S4614" i="9"/>
  <c r="T4614" i="9" s="1"/>
  <c r="S4615" i="9"/>
  <c r="T4615" i="9" s="1"/>
  <c r="S4616" i="9"/>
  <c r="T4616" i="9" s="1"/>
  <c r="S4617" i="9"/>
  <c r="T4617" i="9" s="1"/>
  <c r="S4618" i="9"/>
  <c r="T4618" i="9" s="1"/>
  <c r="S4619" i="9"/>
  <c r="T4619" i="9" s="1"/>
  <c r="S4620" i="9"/>
  <c r="T4620" i="9" s="1"/>
  <c r="S4621" i="9"/>
  <c r="T4621" i="9" s="1"/>
  <c r="S4622" i="9"/>
  <c r="T4622" i="9" s="1"/>
  <c r="S4623" i="9"/>
  <c r="T4623" i="9" s="1"/>
  <c r="S4624" i="9"/>
  <c r="T4624" i="9" s="1"/>
  <c r="S4625" i="9"/>
  <c r="T4625" i="9" s="1"/>
  <c r="S4626" i="9"/>
  <c r="T4626" i="9" s="1"/>
  <c r="S4627" i="9"/>
  <c r="T4627" i="9" s="1"/>
  <c r="S4628" i="9"/>
  <c r="T4628" i="9" s="1"/>
  <c r="S4629" i="9"/>
  <c r="T4629" i="9" s="1"/>
  <c r="S4630" i="9"/>
  <c r="T4630" i="9" s="1"/>
  <c r="S4631" i="9"/>
  <c r="T4631" i="9" s="1"/>
  <c r="S4632" i="9"/>
  <c r="T4632" i="9" s="1"/>
  <c r="S4633" i="9"/>
  <c r="T4633" i="9" s="1"/>
  <c r="S4634" i="9"/>
  <c r="T4634" i="9" s="1"/>
  <c r="S4635" i="9"/>
  <c r="T4635" i="9" s="1"/>
  <c r="S4636" i="9"/>
  <c r="T4636" i="9" s="1"/>
  <c r="S4637" i="9"/>
  <c r="T4637" i="9" s="1"/>
  <c r="S4638" i="9"/>
  <c r="T4638" i="9" s="1"/>
  <c r="S4639" i="9"/>
  <c r="T4639" i="9" s="1"/>
  <c r="S4640" i="9"/>
  <c r="T4640" i="9" s="1"/>
  <c r="S4641" i="9"/>
  <c r="T4641" i="9" s="1"/>
  <c r="S4642" i="9"/>
  <c r="T4642" i="9" s="1"/>
  <c r="S4643" i="9"/>
  <c r="T4643" i="9" s="1"/>
  <c r="S4644" i="9"/>
  <c r="T4644" i="9" s="1"/>
  <c r="S4645" i="9"/>
  <c r="T4645" i="9" s="1"/>
  <c r="S4646" i="9"/>
  <c r="T4646" i="9" s="1"/>
  <c r="S4647" i="9"/>
  <c r="T4647" i="9" s="1"/>
  <c r="S4648" i="9"/>
  <c r="T4648" i="9" s="1"/>
  <c r="S4649" i="9"/>
  <c r="T4649" i="9" s="1"/>
  <c r="S4650" i="9"/>
  <c r="T4650" i="9" s="1"/>
  <c r="S4651" i="9"/>
  <c r="T4651" i="9" s="1"/>
  <c r="S4652" i="9"/>
  <c r="T4652" i="9" s="1"/>
  <c r="S4653" i="9"/>
  <c r="T4653" i="9" s="1"/>
  <c r="S4654" i="9"/>
  <c r="T4654" i="9" s="1"/>
  <c r="S4655" i="9"/>
  <c r="T4655" i="9" s="1"/>
  <c r="S4656" i="9"/>
  <c r="T4656" i="9" s="1"/>
  <c r="S4657" i="9"/>
  <c r="T4657" i="9" s="1"/>
  <c r="S4658" i="9"/>
  <c r="T4658" i="9" s="1"/>
  <c r="S4659" i="9"/>
  <c r="T4659" i="9" s="1"/>
  <c r="S4660" i="9"/>
  <c r="T4660" i="9" s="1"/>
  <c r="S4661" i="9"/>
  <c r="T4661" i="9" s="1"/>
  <c r="S4662" i="9"/>
  <c r="T4662" i="9" s="1"/>
  <c r="S4663" i="9"/>
  <c r="T4663" i="9" s="1"/>
  <c r="S4664" i="9"/>
  <c r="T4664" i="9" s="1"/>
  <c r="S4665" i="9"/>
  <c r="T4665" i="9" s="1"/>
  <c r="S4666" i="9"/>
  <c r="T4666" i="9" s="1"/>
  <c r="S4667" i="9"/>
  <c r="T4667" i="9" s="1"/>
  <c r="S4668" i="9"/>
  <c r="T4668" i="9" s="1"/>
  <c r="S4669" i="9"/>
  <c r="T4669" i="9" s="1"/>
  <c r="S4670" i="9"/>
  <c r="T4670" i="9" s="1"/>
  <c r="S4671" i="9"/>
  <c r="T4671" i="9" s="1"/>
  <c r="S4672" i="9"/>
  <c r="T4672" i="9" s="1"/>
  <c r="S4673" i="9"/>
  <c r="T4673" i="9" s="1"/>
  <c r="S4674" i="9"/>
  <c r="T4674" i="9" s="1"/>
  <c r="S4675" i="9"/>
  <c r="T4675" i="9" s="1"/>
  <c r="S4676" i="9"/>
  <c r="T4676" i="9" s="1"/>
  <c r="S4677" i="9"/>
  <c r="T4677" i="9" s="1"/>
  <c r="S4678" i="9"/>
  <c r="T4678" i="9" s="1"/>
  <c r="S4679" i="9"/>
  <c r="T4679" i="9" s="1"/>
  <c r="S4680" i="9"/>
  <c r="T4680" i="9" s="1"/>
  <c r="S4681" i="9"/>
  <c r="T4681" i="9" s="1"/>
  <c r="S4682" i="9"/>
  <c r="T4682" i="9" s="1"/>
  <c r="S4683" i="9"/>
  <c r="T4683" i="9" s="1"/>
  <c r="S4684" i="9"/>
  <c r="T4684" i="9" s="1"/>
  <c r="S4685" i="9"/>
  <c r="T4685" i="9" s="1"/>
  <c r="S4686" i="9"/>
  <c r="T4686" i="9" s="1"/>
  <c r="S4687" i="9"/>
  <c r="T4687" i="9" s="1"/>
  <c r="S4688" i="9"/>
  <c r="T4688" i="9" s="1"/>
  <c r="S4689" i="9"/>
  <c r="T4689" i="9" s="1"/>
  <c r="S4690" i="9"/>
  <c r="T4690" i="9" s="1"/>
  <c r="S4691" i="9"/>
  <c r="T4691" i="9" s="1"/>
  <c r="S4692" i="9"/>
  <c r="T4692" i="9" s="1"/>
  <c r="S4693" i="9"/>
  <c r="T4693" i="9" s="1"/>
  <c r="S4694" i="9"/>
  <c r="T4694" i="9" s="1"/>
  <c r="S4695" i="9"/>
  <c r="T4695" i="9" s="1"/>
  <c r="S4696" i="9"/>
  <c r="T4696" i="9" s="1"/>
  <c r="S4697" i="9"/>
  <c r="T4697" i="9" s="1"/>
  <c r="S4698" i="9"/>
  <c r="T4698" i="9" s="1"/>
  <c r="S4699" i="9"/>
  <c r="T4699" i="9" s="1"/>
  <c r="S4700" i="9"/>
  <c r="T4700" i="9" s="1"/>
  <c r="S4701" i="9"/>
  <c r="T4701" i="9" s="1"/>
  <c r="S4702" i="9"/>
  <c r="T4702" i="9" s="1"/>
  <c r="S4703" i="9"/>
  <c r="T4703" i="9" s="1"/>
  <c r="S4704" i="9"/>
  <c r="T4704" i="9" s="1"/>
  <c r="S4705" i="9"/>
  <c r="T4705" i="9" s="1"/>
  <c r="S4706" i="9"/>
  <c r="T4706" i="9" s="1"/>
  <c r="S4707" i="9"/>
  <c r="T4707" i="9" s="1"/>
  <c r="S4708" i="9"/>
  <c r="T4708" i="9" s="1"/>
  <c r="S4709" i="9"/>
  <c r="T4709" i="9" s="1"/>
  <c r="S4710" i="9"/>
  <c r="T4710" i="9" s="1"/>
  <c r="S4711" i="9"/>
  <c r="T4711" i="9" s="1"/>
  <c r="S4712" i="9"/>
  <c r="T4712" i="9" s="1"/>
  <c r="S4713" i="9"/>
  <c r="T4713" i="9" s="1"/>
  <c r="S4714" i="9"/>
  <c r="T4714" i="9" s="1"/>
  <c r="S4715" i="9"/>
  <c r="T4715" i="9" s="1"/>
  <c r="S4716" i="9"/>
  <c r="T4716" i="9" s="1"/>
  <c r="S4717" i="9"/>
  <c r="T4717" i="9" s="1"/>
  <c r="S4718" i="9"/>
  <c r="T4718" i="9" s="1"/>
  <c r="S4719" i="9"/>
  <c r="T4719" i="9" s="1"/>
  <c r="S4720" i="9"/>
  <c r="T4720" i="9" s="1"/>
  <c r="S4721" i="9"/>
  <c r="T4721" i="9" s="1"/>
  <c r="S4722" i="9"/>
  <c r="T4722" i="9" s="1"/>
  <c r="S4723" i="9"/>
  <c r="T4723" i="9" s="1"/>
  <c r="S4724" i="9"/>
  <c r="T4724" i="9" s="1"/>
  <c r="S4725" i="9"/>
  <c r="T4725" i="9" s="1"/>
  <c r="S4726" i="9"/>
  <c r="T4726" i="9" s="1"/>
  <c r="S4727" i="9"/>
  <c r="T4727" i="9" s="1"/>
  <c r="S4728" i="9"/>
  <c r="T4728" i="9" s="1"/>
  <c r="S4729" i="9"/>
  <c r="T4729" i="9" s="1"/>
  <c r="S4730" i="9"/>
  <c r="T4730" i="9" s="1"/>
  <c r="S4731" i="9"/>
  <c r="T4731" i="9" s="1"/>
  <c r="S4732" i="9"/>
  <c r="T4732" i="9" s="1"/>
  <c r="S4733" i="9"/>
  <c r="T4733" i="9" s="1"/>
  <c r="S4734" i="9"/>
  <c r="T4734" i="9" s="1"/>
  <c r="S4735" i="9"/>
  <c r="T4735" i="9" s="1"/>
  <c r="S4736" i="9"/>
  <c r="T4736" i="9" s="1"/>
  <c r="S4737" i="9"/>
  <c r="T4737" i="9" s="1"/>
  <c r="S4738" i="9"/>
  <c r="T4738" i="9" s="1"/>
  <c r="S4739" i="9"/>
  <c r="T4739" i="9" s="1"/>
  <c r="S4740" i="9"/>
  <c r="T4740" i="9" s="1"/>
  <c r="S4741" i="9"/>
  <c r="T4741" i="9" s="1"/>
  <c r="S4742" i="9"/>
  <c r="T4742" i="9" s="1"/>
  <c r="S4743" i="9"/>
  <c r="T4743" i="9" s="1"/>
  <c r="S4744" i="9"/>
  <c r="T4744" i="9" s="1"/>
  <c r="S4745" i="9"/>
  <c r="T4745" i="9" s="1"/>
  <c r="S4746" i="9"/>
  <c r="T4746" i="9" s="1"/>
  <c r="S4747" i="9"/>
  <c r="T4747" i="9" s="1"/>
  <c r="S4748" i="9"/>
  <c r="T4748" i="9" s="1"/>
  <c r="S4749" i="9"/>
  <c r="T4749" i="9" s="1"/>
  <c r="S4750" i="9"/>
  <c r="T4750" i="9" s="1"/>
  <c r="S4751" i="9"/>
  <c r="T4751" i="9" s="1"/>
  <c r="S4752" i="9"/>
  <c r="T4752" i="9" s="1"/>
  <c r="S4753" i="9"/>
  <c r="T4753" i="9" s="1"/>
  <c r="S4754" i="9"/>
  <c r="T4754" i="9" s="1"/>
  <c r="S4755" i="9"/>
  <c r="T4755" i="9" s="1"/>
  <c r="S4756" i="9"/>
  <c r="T4756" i="9" s="1"/>
  <c r="S4757" i="9"/>
  <c r="T4757" i="9" s="1"/>
  <c r="S4758" i="9"/>
  <c r="T4758" i="9" s="1"/>
  <c r="S4759" i="9"/>
  <c r="T4759" i="9" s="1"/>
  <c r="S4760" i="9"/>
  <c r="T4760" i="9" s="1"/>
  <c r="S4761" i="9"/>
  <c r="T4761" i="9" s="1"/>
  <c r="S4762" i="9"/>
  <c r="T4762" i="9" s="1"/>
  <c r="S4763" i="9"/>
  <c r="T4763" i="9" s="1"/>
  <c r="S4764" i="9"/>
  <c r="T4764" i="9" s="1"/>
  <c r="S4765" i="9"/>
  <c r="T4765" i="9" s="1"/>
  <c r="S4766" i="9"/>
  <c r="T4766" i="9" s="1"/>
  <c r="S4767" i="9"/>
  <c r="T4767" i="9" s="1"/>
  <c r="S4768" i="9"/>
  <c r="T4768" i="9" s="1"/>
  <c r="S4769" i="9"/>
  <c r="T4769" i="9" s="1"/>
  <c r="S4770" i="9"/>
  <c r="T4770" i="9" s="1"/>
  <c r="S4771" i="9"/>
  <c r="T4771" i="9" s="1"/>
  <c r="S4772" i="9"/>
  <c r="T4772" i="9" s="1"/>
  <c r="S4773" i="9"/>
  <c r="T4773" i="9" s="1"/>
  <c r="S4774" i="9"/>
  <c r="T4774" i="9" s="1"/>
  <c r="S4775" i="9"/>
  <c r="T4775" i="9" s="1"/>
  <c r="S4776" i="9"/>
  <c r="T4776" i="9" s="1"/>
  <c r="S4777" i="9"/>
  <c r="T4777" i="9" s="1"/>
  <c r="S4778" i="9"/>
  <c r="T4778" i="9" s="1"/>
  <c r="S4779" i="9"/>
  <c r="T4779" i="9" s="1"/>
  <c r="S4780" i="9"/>
  <c r="T4780" i="9" s="1"/>
  <c r="S4781" i="9"/>
  <c r="T4781" i="9" s="1"/>
  <c r="S4782" i="9"/>
  <c r="T4782" i="9" s="1"/>
  <c r="S4783" i="9"/>
  <c r="T4783" i="9" s="1"/>
  <c r="S4784" i="9"/>
  <c r="T4784" i="9" s="1"/>
  <c r="S4785" i="9"/>
  <c r="T4785" i="9" s="1"/>
  <c r="S4786" i="9"/>
  <c r="T4786" i="9" s="1"/>
  <c r="S4787" i="9"/>
  <c r="T4787" i="9" s="1"/>
  <c r="S4788" i="9"/>
  <c r="T4788" i="9" s="1"/>
  <c r="S4789" i="9"/>
  <c r="T4789" i="9" s="1"/>
  <c r="S4790" i="9"/>
  <c r="T4790" i="9" s="1"/>
  <c r="S4791" i="9"/>
  <c r="T4791" i="9" s="1"/>
  <c r="S4792" i="9"/>
  <c r="T4792" i="9" s="1"/>
  <c r="S4793" i="9"/>
  <c r="T4793" i="9" s="1"/>
  <c r="S4794" i="9"/>
  <c r="T4794" i="9" s="1"/>
  <c r="S4795" i="9"/>
  <c r="T4795" i="9" s="1"/>
  <c r="S4796" i="9"/>
  <c r="T4796" i="9" s="1"/>
  <c r="S4797" i="9"/>
  <c r="T4797" i="9" s="1"/>
  <c r="S4798" i="9"/>
  <c r="T4798" i="9" s="1"/>
  <c r="S4799" i="9"/>
  <c r="T4799" i="9" s="1"/>
  <c r="S4800" i="9"/>
  <c r="T4800" i="9" s="1"/>
  <c r="S4801" i="9"/>
  <c r="T4801" i="9" s="1"/>
  <c r="S4802" i="9"/>
  <c r="T4802" i="9" s="1"/>
  <c r="S4803" i="9"/>
  <c r="T4803" i="9" s="1"/>
  <c r="S4804" i="9"/>
  <c r="T4804" i="9" s="1"/>
  <c r="S4805" i="9"/>
  <c r="T4805" i="9" s="1"/>
  <c r="S4806" i="9"/>
  <c r="T4806" i="9" s="1"/>
  <c r="S4807" i="9"/>
  <c r="T4807" i="9" s="1"/>
  <c r="S4808" i="9"/>
  <c r="T4808" i="9" s="1"/>
  <c r="S4809" i="9"/>
  <c r="T4809" i="9" s="1"/>
  <c r="S4810" i="9"/>
  <c r="T4810" i="9" s="1"/>
  <c r="S4811" i="9"/>
  <c r="T4811" i="9" s="1"/>
  <c r="S4812" i="9"/>
  <c r="T4812" i="9" s="1"/>
  <c r="S4813" i="9"/>
  <c r="T4813" i="9" s="1"/>
  <c r="S4814" i="9"/>
  <c r="T4814" i="9" s="1"/>
  <c r="S4815" i="9"/>
  <c r="T4815" i="9" s="1"/>
  <c r="S4816" i="9"/>
  <c r="T4816" i="9" s="1"/>
  <c r="S4817" i="9"/>
  <c r="T4817" i="9" s="1"/>
  <c r="S4818" i="9"/>
  <c r="T4818" i="9" s="1"/>
  <c r="S4819" i="9"/>
  <c r="T4819" i="9" s="1"/>
  <c r="S4820" i="9"/>
  <c r="T4820" i="9" s="1"/>
  <c r="S4821" i="9"/>
  <c r="T4821" i="9" s="1"/>
  <c r="S4822" i="9"/>
  <c r="T4822" i="9" s="1"/>
  <c r="S4823" i="9"/>
  <c r="T4823" i="9" s="1"/>
  <c r="S4824" i="9"/>
  <c r="T4824" i="9" s="1"/>
  <c r="S4825" i="9"/>
  <c r="T4825" i="9" s="1"/>
  <c r="S4826" i="9"/>
  <c r="T4826" i="9" s="1"/>
  <c r="S4827" i="9"/>
  <c r="T4827" i="9" s="1"/>
  <c r="S4828" i="9"/>
  <c r="T4828" i="9" s="1"/>
  <c r="S4829" i="9"/>
  <c r="T4829" i="9" s="1"/>
  <c r="S4830" i="9"/>
  <c r="T4830" i="9" s="1"/>
  <c r="S4831" i="9"/>
  <c r="T4831" i="9" s="1"/>
  <c r="S4832" i="9"/>
  <c r="T4832" i="9" s="1"/>
  <c r="S4833" i="9"/>
  <c r="T4833" i="9" s="1"/>
  <c r="S4834" i="9"/>
  <c r="T4834" i="9" s="1"/>
  <c r="S4835" i="9"/>
  <c r="T4835" i="9" s="1"/>
  <c r="S4836" i="9"/>
  <c r="T4836" i="9" s="1"/>
  <c r="S4837" i="9"/>
  <c r="T4837" i="9" s="1"/>
  <c r="S4838" i="9"/>
  <c r="T4838" i="9" s="1"/>
  <c r="S4839" i="9"/>
  <c r="T4839" i="9" s="1"/>
  <c r="S4840" i="9"/>
  <c r="T4840" i="9" s="1"/>
  <c r="S4841" i="9"/>
  <c r="T4841" i="9" s="1"/>
  <c r="S4842" i="9"/>
  <c r="T4842" i="9" s="1"/>
  <c r="S4843" i="9"/>
  <c r="T4843" i="9" s="1"/>
  <c r="S4844" i="9"/>
  <c r="T4844" i="9" s="1"/>
  <c r="S4845" i="9"/>
  <c r="T4845" i="9" s="1"/>
  <c r="S4846" i="9"/>
  <c r="T4846" i="9" s="1"/>
  <c r="S4847" i="9"/>
  <c r="T4847" i="9" s="1"/>
  <c r="S4848" i="9"/>
  <c r="T4848" i="9" s="1"/>
  <c r="S4849" i="9"/>
  <c r="T4849" i="9" s="1"/>
  <c r="S4850" i="9"/>
  <c r="T4850" i="9" s="1"/>
  <c r="S4851" i="9"/>
  <c r="T4851" i="9" s="1"/>
  <c r="S4852" i="9"/>
  <c r="T4852" i="9" s="1"/>
  <c r="S4853" i="9"/>
  <c r="T4853" i="9" s="1"/>
  <c r="S4854" i="9"/>
  <c r="T4854" i="9" s="1"/>
  <c r="S4855" i="9"/>
  <c r="T4855" i="9" s="1"/>
  <c r="S4856" i="9"/>
  <c r="T4856" i="9" s="1"/>
  <c r="S4857" i="9"/>
  <c r="T4857" i="9" s="1"/>
  <c r="S4858" i="9"/>
  <c r="T4858" i="9" s="1"/>
  <c r="S4859" i="9"/>
  <c r="T4859" i="9" s="1"/>
  <c r="S4860" i="9"/>
  <c r="T4860" i="9" s="1"/>
  <c r="S4861" i="9"/>
  <c r="T4861" i="9" s="1"/>
  <c r="S4862" i="9"/>
  <c r="T4862" i="9" s="1"/>
  <c r="S4863" i="9"/>
  <c r="T4863" i="9" s="1"/>
  <c r="S4864" i="9"/>
  <c r="T4864" i="9" s="1"/>
  <c r="S4865" i="9"/>
  <c r="T4865" i="9" s="1"/>
  <c r="S4866" i="9"/>
  <c r="T4866" i="9" s="1"/>
  <c r="S4867" i="9"/>
  <c r="T4867" i="9" s="1"/>
  <c r="S4868" i="9"/>
  <c r="T4868" i="9" s="1"/>
  <c r="S4869" i="9"/>
  <c r="T4869" i="9" s="1"/>
  <c r="S4870" i="9"/>
  <c r="T4870" i="9" s="1"/>
  <c r="S4871" i="9"/>
  <c r="T4871" i="9" s="1"/>
  <c r="S4872" i="9"/>
  <c r="T4872" i="9" s="1"/>
  <c r="S4873" i="9"/>
  <c r="T4873" i="9" s="1"/>
  <c r="S4874" i="9"/>
  <c r="T4874" i="9" s="1"/>
  <c r="S4875" i="9"/>
  <c r="T4875" i="9" s="1"/>
  <c r="S4876" i="9"/>
  <c r="T4876" i="9" s="1"/>
  <c r="S4877" i="9"/>
  <c r="T4877" i="9" s="1"/>
  <c r="S4878" i="9"/>
  <c r="T4878" i="9" s="1"/>
  <c r="S4879" i="9"/>
  <c r="T4879" i="9" s="1"/>
  <c r="S4880" i="9"/>
  <c r="T4880" i="9" s="1"/>
  <c r="S4881" i="9"/>
  <c r="T4881" i="9" s="1"/>
  <c r="S4882" i="9"/>
  <c r="T4882" i="9" s="1"/>
  <c r="S4883" i="9"/>
  <c r="T4883" i="9" s="1"/>
  <c r="S4884" i="9"/>
  <c r="T4884" i="9" s="1"/>
  <c r="S4885" i="9"/>
  <c r="T4885" i="9" s="1"/>
  <c r="S4886" i="9"/>
  <c r="T4886" i="9" s="1"/>
  <c r="S4887" i="9"/>
  <c r="T4887" i="9" s="1"/>
  <c r="S4888" i="9"/>
  <c r="T4888" i="9" s="1"/>
  <c r="S4889" i="9"/>
  <c r="T4889" i="9" s="1"/>
  <c r="S4890" i="9"/>
  <c r="T4890" i="9" s="1"/>
  <c r="S4891" i="9"/>
  <c r="T4891" i="9" s="1"/>
  <c r="S4892" i="9"/>
  <c r="T4892" i="9" s="1"/>
  <c r="S4893" i="9"/>
  <c r="T4893" i="9" s="1"/>
  <c r="S4894" i="9"/>
  <c r="T4894" i="9" s="1"/>
  <c r="S4895" i="9"/>
  <c r="T4895" i="9" s="1"/>
  <c r="S4896" i="9"/>
  <c r="T4896" i="9" s="1"/>
  <c r="S4897" i="9"/>
  <c r="T4897" i="9" s="1"/>
  <c r="S4898" i="9"/>
  <c r="T4898" i="9" s="1"/>
  <c r="S4899" i="9"/>
  <c r="T4899" i="9" s="1"/>
  <c r="S4900" i="9"/>
  <c r="T4900" i="9" s="1"/>
  <c r="S4901" i="9"/>
  <c r="T4901" i="9" s="1"/>
  <c r="S4902" i="9"/>
  <c r="T4902" i="9" s="1"/>
  <c r="S4903" i="9"/>
  <c r="T4903" i="9" s="1"/>
  <c r="S4904" i="9"/>
  <c r="T4904" i="9" s="1"/>
  <c r="S4905" i="9"/>
  <c r="T4905" i="9" s="1"/>
  <c r="S4906" i="9"/>
  <c r="T4906" i="9" s="1"/>
  <c r="S4907" i="9"/>
  <c r="T4907" i="9" s="1"/>
  <c r="S4908" i="9"/>
  <c r="T4908" i="9" s="1"/>
  <c r="S4909" i="9"/>
  <c r="T4909" i="9" s="1"/>
  <c r="S4910" i="9"/>
  <c r="T4910" i="9" s="1"/>
  <c r="S4911" i="9"/>
  <c r="T4911" i="9" s="1"/>
  <c r="S4912" i="9"/>
  <c r="T4912" i="9" s="1"/>
  <c r="S4913" i="9"/>
  <c r="T4913" i="9" s="1"/>
  <c r="S4914" i="9"/>
  <c r="T4914" i="9" s="1"/>
  <c r="S4915" i="9"/>
  <c r="T4915" i="9" s="1"/>
  <c r="S4916" i="9"/>
  <c r="T4916" i="9" s="1"/>
  <c r="S4917" i="9"/>
  <c r="T4917" i="9" s="1"/>
  <c r="S4918" i="9"/>
  <c r="T4918" i="9" s="1"/>
  <c r="S4919" i="9"/>
  <c r="T4919" i="9" s="1"/>
  <c r="S4920" i="9"/>
  <c r="T4920" i="9" s="1"/>
  <c r="S4921" i="9"/>
  <c r="T4921" i="9" s="1"/>
  <c r="S4922" i="9"/>
  <c r="T4922" i="9" s="1"/>
  <c r="S4923" i="9"/>
  <c r="T4923" i="9" s="1"/>
  <c r="S4924" i="9"/>
  <c r="T4924" i="9" s="1"/>
  <c r="S4925" i="9"/>
  <c r="T4925" i="9" s="1"/>
  <c r="S4926" i="9"/>
  <c r="T4926" i="9" s="1"/>
  <c r="S4927" i="9"/>
  <c r="T4927" i="9" s="1"/>
  <c r="S4928" i="9"/>
  <c r="T4928" i="9" s="1"/>
  <c r="S4929" i="9"/>
  <c r="T4929" i="9" s="1"/>
  <c r="S4930" i="9"/>
  <c r="T4930" i="9" s="1"/>
  <c r="S4931" i="9"/>
  <c r="T4931" i="9" s="1"/>
  <c r="S4932" i="9"/>
  <c r="T4932" i="9" s="1"/>
  <c r="S4933" i="9"/>
  <c r="T4933" i="9" s="1"/>
  <c r="S4934" i="9"/>
  <c r="T4934" i="9" s="1"/>
  <c r="S4935" i="9"/>
  <c r="T4935" i="9" s="1"/>
  <c r="S4936" i="9"/>
  <c r="T4936" i="9" s="1"/>
  <c r="S4937" i="9"/>
  <c r="T4937" i="9" s="1"/>
  <c r="S4938" i="9"/>
  <c r="T4938" i="9" s="1"/>
  <c r="S4939" i="9"/>
  <c r="T4939" i="9" s="1"/>
  <c r="S4940" i="9"/>
  <c r="T4940" i="9" s="1"/>
  <c r="S4941" i="9"/>
  <c r="T4941" i="9" s="1"/>
  <c r="S4942" i="9"/>
  <c r="T4942" i="9" s="1"/>
  <c r="S4943" i="9"/>
  <c r="T4943" i="9" s="1"/>
  <c r="S4944" i="9"/>
  <c r="T4944" i="9" s="1"/>
  <c r="S4945" i="9"/>
  <c r="T4945" i="9" s="1"/>
  <c r="S4946" i="9"/>
  <c r="T4946" i="9" s="1"/>
  <c r="S4947" i="9"/>
  <c r="T4947" i="9" s="1"/>
  <c r="S4948" i="9"/>
  <c r="T4948" i="9" s="1"/>
  <c r="S4949" i="9"/>
  <c r="T4949" i="9" s="1"/>
  <c r="S4950" i="9"/>
  <c r="T4950" i="9" s="1"/>
  <c r="S4951" i="9"/>
  <c r="T4951" i="9" s="1"/>
  <c r="S4952" i="9"/>
  <c r="T4952" i="9" s="1"/>
  <c r="S4953" i="9"/>
  <c r="T4953" i="9" s="1"/>
  <c r="S4954" i="9"/>
  <c r="T4954" i="9" s="1"/>
  <c r="S4955" i="9"/>
  <c r="T4955" i="9" s="1"/>
  <c r="S4956" i="9"/>
  <c r="T4956" i="9" s="1"/>
  <c r="S4957" i="9"/>
  <c r="T4957" i="9" s="1"/>
  <c r="S4958" i="9"/>
  <c r="T4958" i="9" s="1"/>
  <c r="S4959" i="9"/>
  <c r="T4959" i="9" s="1"/>
  <c r="S4960" i="9"/>
  <c r="T4960" i="9" s="1"/>
  <c r="S4961" i="9"/>
  <c r="T4961" i="9" s="1"/>
  <c r="S4962" i="9"/>
  <c r="T4962" i="9" s="1"/>
  <c r="S4963" i="9"/>
  <c r="T4963" i="9" s="1"/>
  <c r="S4964" i="9"/>
  <c r="T4964" i="9" s="1"/>
  <c r="S4965" i="9"/>
  <c r="T4965" i="9" s="1"/>
  <c r="S4966" i="9"/>
  <c r="T4966" i="9" s="1"/>
  <c r="S4967" i="9"/>
  <c r="T4967" i="9" s="1"/>
  <c r="S4968" i="9"/>
  <c r="T4968" i="9" s="1"/>
  <c r="S4969" i="9"/>
  <c r="T4969" i="9" s="1"/>
  <c r="S4970" i="9"/>
  <c r="T4970" i="9" s="1"/>
  <c r="S4971" i="9"/>
  <c r="T4971" i="9" s="1"/>
  <c r="S4972" i="9"/>
  <c r="T4972" i="9" s="1"/>
  <c r="S4973" i="9"/>
  <c r="T4973" i="9" s="1"/>
  <c r="S4974" i="9"/>
  <c r="T4974" i="9" s="1"/>
  <c r="S4975" i="9"/>
  <c r="T4975" i="9" s="1"/>
  <c r="S4976" i="9"/>
  <c r="T4976" i="9" s="1"/>
  <c r="S4977" i="9"/>
  <c r="T4977" i="9" s="1"/>
  <c r="S4978" i="9"/>
  <c r="T4978" i="9" s="1"/>
  <c r="S4979" i="9"/>
  <c r="T4979" i="9" s="1"/>
  <c r="S4980" i="9"/>
  <c r="T4980" i="9" s="1"/>
  <c r="S4981" i="9"/>
  <c r="T4981" i="9" s="1"/>
  <c r="S4982" i="9"/>
  <c r="T4982" i="9" s="1"/>
  <c r="S4983" i="9"/>
  <c r="T4983" i="9" s="1"/>
  <c r="S4984" i="9"/>
  <c r="T4984" i="9" s="1"/>
  <c r="S4985" i="9"/>
  <c r="T4985" i="9" s="1"/>
  <c r="S4986" i="9"/>
  <c r="T4986" i="9" s="1"/>
  <c r="S4987" i="9"/>
  <c r="T4987" i="9" s="1"/>
  <c r="S4988" i="9"/>
  <c r="T4988" i="9" s="1"/>
  <c r="S4989" i="9"/>
  <c r="T4989" i="9" s="1"/>
  <c r="S4990" i="9"/>
  <c r="T4990" i="9" s="1"/>
  <c r="S4991" i="9"/>
  <c r="T4991" i="9" s="1"/>
  <c r="S4992" i="9"/>
  <c r="T4992" i="9" s="1"/>
  <c r="S4993" i="9"/>
  <c r="T4993" i="9" s="1"/>
  <c r="S4994" i="9"/>
  <c r="T4994" i="9" s="1"/>
  <c r="S4995" i="9"/>
  <c r="T4995" i="9" s="1"/>
  <c r="S4996" i="9"/>
  <c r="T4996" i="9" s="1"/>
  <c r="S4997" i="9"/>
  <c r="T4997" i="9" s="1"/>
  <c r="S4998" i="9"/>
  <c r="T4998" i="9" s="1"/>
  <c r="S4999" i="9"/>
  <c r="T4999" i="9" s="1"/>
  <c r="S5000" i="9"/>
  <c r="T5000" i="9" s="1"/>
  <c r="S5001" i="9"/>
  <c r="T5001" i="9" s="1"/>
  <c r="S5002" i="9"/>
  <c r="T5002" i="9" s="1"/>
  <c r="S5003" i="9"/>
  <c r="T5003" i="9" s="1"/>
  <c r="S5004" i="9"/>
  <c r="T5004" i="9" s="1"/>
  <c r="S5005" i="9"/>
  <c r="T5005" i="9" s="1"/>
  <c r="S5006" i="9"/>
  <c r="T5006" i="9" s="1"/>
  <c r="S5007" i="9"/>
  <c r="T5007" i="9" s="1"/>
  <c r="S5008" i="9"/>
  <c r="T5008" i="9" s="1"/>
  <c r="S5009" i="9"/>
  <c r="T5009" i="9" s="1"/>
  <c r="S5010" i="9"/>
  <c r="T5010" i="9" s="1"/>
  <c r="S5011" i="9"/>
  <c r="T5011" i="9" s="1"/>
  <c r="S5012" i="9"/>
  <c r="T5012" i="9" s="1"/>
  <c r="S5013" i="9"/>
  <c r="T5013" i="9" s="1"/>
  <c r="S5014" i="9"/>
  <c r="T5014" i="9" s="1"/>
  <c r="S5015" i="9"/>
  <c r="T5015" i="9" s="1"/>
  <c r="S5016" i="9"/>
  <c r="T5016" i="9" s="1"/>
  <c r="S5017" i="9"/>
  <c r="T5017" i="9" s="1"/>
  <c r="S5018" i="9"/>
  <c r="T5018" i="9" s="1"/>
  <c r="S5019" i="9"/>
  <c r="T5019" i="9" s="1"/>
  <c r="S5020" i="9"/>
  <c r="T5020" i="9" s="1"/>
  <c r="S5021" i="9"/>
  <c r="T5021" i="9" s="1"/>
  <c r="S5022" i="9"/>
  <c r="T5022" i="9" s="1"/>
  <c r="S5023" i="9"/>
  <c r="T5023" i="9" s="1"/>
  <c r="S5024" i="9"/>
  <c r="T5024" i="9" s="1"/>
  <c r="S5025" i="9"/>
  <c r="T5025" i="9" s="1"/>
  <c r="S5026" i="9"/>
  <c r="T5026" i="9" s="1"/>
  <c r="S5027" i="9"/>
  <c r="T5027" i="9" s="1"/>
  <c r="S5028" i="9"/>
  <c r="T5028" i="9" s="1"/>
  <c r="S5029" i="9"/>
  <c r="T5029" i="9" s="1"/>
  <c r="S5030" i="9"/>
  <c r="T5030" i="9" s="1"/>
  <c r="S5031" i="9"/>
  <c r="T5031" i="9" s="1"/>
  <c r="S5032" i="9"/>
  <c r="T5032" i="9" s="1"/>
  <c r="S5033" i="9"/>
  <c r="T5033" i="9" s="1"/>
  <c r="S5034" i="9"/>
  <c r="T5034" i="9" s="1"/>
  <c r="S5035" i="9"/>
  <c r="T5035" i="9" s="1"/>
  <c r="S5036" i="9"/>
  <c r="T5036" i="9" s="1"/>
  <c r="S5037" i="9"/>
  <c r="T5037" i="9" s="1"/>
  <c r="S5038" i="9"/>
  <c r="T5038" i="9" s="1"/>
  <c r="S5039" i="9"/>
  <c r="T5039" i="9" s="1"/>
  <c r="S5040" i="9"/>
  <c r="T5040" i="9" s="1"/>
  <c r="S5041" i="9"/>
  <c r="T5041" i="9" s="1"/>
  <c r="S5042" i="9"/>
  <c r="T5042" i="9" s="1"/>
  <c r="S5043" i="9"/>
  <c r="T5043" i="9" s="1"/>
  <c r="S5044" i="9"/>
  <c r="T5044" i="9" s="1"/>
  <c r="S5045" i="9"/>
  <c r="T5045" i="9" s="1"/>
  <c r="S5046" i="9"/>
  <c r="T5046" i="9" s="1"/>
  <c r="S5047" i="9"/>
  <c r="T5047" i="9" s="1"/>
  <c r="S5048" i="9"/>
  <c r="T5048" i="9" s="1"/>
  <c r="S5049" i="9"/>
  <c r="T5049" i="9" s="1"/>
  <c r="S5050" i="9"/>
  <c r="T5050" i="9" s="1"/>
  <c r="S5051" i="9"/>
  <c r="T5051" i="9" s="1"/>
  <c r="S5052" i="9"/>
  <c r="T5052" i="9" s="1"/>
  <c r="S5053" i="9"/>
  <c r="T5053" i="9" s="1"/>
  <c r="S5054" i="9"/>
  <c r="T5054" i="9" s="1"/>
  <c r="S5055" i="9"/>
  <c r="T5055" i="9" s="1"/>
  <c r="S5056" i="9"/>
  <c r="T5056" i="9" s="1"/>
  <c r="S5057" i="9"/>
  <c r="T5057" i="9" s="1"/>
  <c r="S5058" i="9"/>
  <c r="T5058" i="9" s="1"/>
  <c r="S5059" i="9"/>
  <c r="T5059" i="9" s="1"/>
  <c r="S5060" i="9"/>
  <c r="T5060" i="9" s="1"/>
  <c r="S5061" i="9"/>
  <c r="T5061" i="9" s="1"/>
  <c r="S5062" i="9"/>
  <c r="T5062" i="9" s="1"/>
  <c r="S5063" i="9"/>
  <c r="T5063" i="9" s="1"/>
  <c r="S5064" i="9"/>
  <c r="T5064" i="9" s="1"/>
  <c r="S5065" i="9"/>
  <c r="T5065" i="9" s="1"/>
  <c r="S5066" i="9"/>
  <c r="T5066" i="9" s="1"/>
  <c r="S5067" i="9"/>
  <c r="T5067" i="9" s="1"/>
  <c r="S5068" i="9"/>
  <c r="T5068" i="9" s="1"/>
  <c r="S5069" i="9"/>
  <c r="T5069" i="9" s="1"/>
  <c r="S5070" i="9"/>
  <c r="T5070" i="9" s="1"/>
  <c r="S5071" i="9"/>
  <c r="T5071" i="9" s="1"/>
  <c r="S5072" i="9"/>
  <c r="T5072" i="9" s="1"/>
  <c r="S5073" i="9"/>
  <c r="T5073" i="9" s="1"/>
  <c r="S5074" i="9"/>
  <c r="T5074" i="9" s="1"/>
  <c r="S5075" i="9"/>
  <c r="T5075" i="9" s="1"/>
  <c r="S5076" i="9"/>
  <c r="T5076" i="9" s="1"/>
  <c r="S5077" i="9"/>
  <c r="T5077" i="9" s="1"/>
  <c r="S5078" i="9"/>
  <c r="T5078" i="9" s="1"/>
  <c r="S5079" i="9"/>
  <c r="T5079" i="9" s="1"/>
  <c r="S5080" i="9"/>
  <c r="T5080" i="9" s="1"/>
  <c r="S5081" i="9"/>
  <c r="T5081" i="9" s="1"/>
  <c r="S5082" i="9"/>
  <c r="T5082" i="9" s="1"/>
  <c r="S5083" i="9"/>
  <c r="T5083" i="9" s="1"/>
  <c r="S5084" i="9"/>
  <c r="T5084" i="9" s="1"/>
  <c r="S5085" i="9"/>
  <c r="T5085" i="9" s="1"/>
  <c r="S5086" i="9"/>
  <c r="T5086" i="9" s="1"/>
  <c r="S5087" i="9"/>
  <c r="T5087" i="9" s="1"/>
  <c r="S5088" i="9"/>
  <c r="T5088" i="9" s="1"/>
  <c r="S5089" i="9"/>
  <c r="T5089" i="9" s="1"/>
  <c r="S5090" i="9"/>
  <c r="T5090" i="9" s="1"/>
  <c r="S5091" i="9"/>
  <c r="T5091" i="9" s="1"/>
  <c r="S5092" i="9"/>
  <c r="T5092" i="9" s="1"/>
  <c r="S5093" i="9"/>
  <c r="T5093" i="9" s="1"/>
  <c r="S5094" i="9"/>
  <c r="T5094" i="9" s="1"/>
  <c r="S5095" i="9"/>
  <c r="T5095" i="9" s="1"/>
  <c r="S5096" i="9"/>
  <c r="T5096" i="9" s="1"/>
  <c r="S5097" i="9"/>
  <c r="T5097" i="9" s="1"/>
  <c r="S5098" i="9"/>
  <c r="T5098" i="9" s="1"/>
  <c r="S5099" i="9"/>
  <c r="T5099" i="9" s="1"/>
  <c r="S5100" i="9"/>
  <c r="T5100" i="9" s="1"/>
  <c r="S5101" i="9"/>
  <c r="T5101" i="9" s="1"/>
  <c r="S5102" i="9"/>
  <c r="T5102" i="9" s="1"/>
  <c r="S5103" i="9"/>
  <c r="T5103" i="9" s="1"/>
  <c r="S5104" i="9"/>
  <c r="T5104" i="9" s="1"/>
  <c r="S5105" i="9"/>
  <c r="T5105" i="9" s="1"/>
  <c r="S5106" i="9"/>
  <c r="T5106" i="9" s="1"/>
  <c r="S5107" i="9"/>
  <c r="T5107" i="9" s="1"/>
  <c r="S5108" i="9"/>
  <c r="T5108" i="9" s="1"/>
  <c r="S5109" i="9"/>
  <c r="T5109" i="9" s="1"/>
  <c r="S5110" i="9"/>
  <c r="T5110" i="9" s="1"/>
  <c r="S5111" i="9"/>
  <c r="T5111" i="9" s="1"/>
  <c r="S5112" i="9"/>
  <c r="T5112" i="9" s="1"/>
  <c r="S5113" i="9"/>
  <c r="T5113" i="9" s="1"/>
  <c r="S5114" i="9"/>
  <c r="T5114" i="9" s="1"/>
  <c r="S5115" i="9"/>
  <c r="T5115" i="9" s="1"/>
  <c r="S5116" i="9"/>
  <c r="T5116" i="9" s="1"/>
  <c r="S5117" i="9"/>
  <c r="T5117" i="9" s="1"/>
  <c r="S5118" i="9"/>
  <c r="T5118" i="9" s="1"/>
  <c r="S5119" i="9"/>
  <c r="T5119" i="9" s="1"/>
  <c r="S5120" i="9"/>
  <c r="T5120" i="9" s="1"/>
  <c r="S5121" i="9"/>
  <c r="T5121" i="9" s="1"/>
  <c r="S5122" i="9"/>
  <c r="T5122" i="9" s="1"/>
  <c r="S5123" i="9"/>
  <c r="T5123" i="9" s="1"/>
  <c r="S5124" i="9"/>
  <c r="T5124" i="9" s="1"/>
  <c r="S5125" i="9"/>
  <c r="T5125" i="9" s="1"/>
  <c r="S5126" i="9"/>
  <c r="T5126" i="9" s="1"/>
  <c r="S5127" i="9"/>
  <c r="T5127" i="9" s="1"/>
  <c r="S5128" i="9"/>
  <c r="T5128" i="9" s="1"/>
  <c r="S5129" i="9"/>
  <c r="T5129" i="9" s="1"/>
  <c r="S5130" i="9"/>
  <c r="T5130" i="9" s="1"/>
  <c r="S5131" i="9"/>
  <c r="T5131" i="9" s="1"/>
  <c r="S5132" i="9"/>
  <c r="T5132" i="9" s="1"/>
  <c r="S5133" i="9"/>
  <c r="T5133" i="9" s="1"/>
  <c r="S5134" i="9"/>
  <c r="T5134" i="9" s="1"/>
  <c r="S5135" i="9"/>
  <c r="T5135" i="9" s="1"/>
  <c r="S5136" i="9"/>
  <c r="T5136" i="9" s="1"/>
  <c r="S5137" i="9"/>
  <c r="T5137" i="9" s="1"/>
  <c r="S5138" i="9"/>
  <c r="T5138" i="9" s="1"/>
  <c r="S5139" i="9"/>
  <c r="T5139" i="9" s="1"/>
  <c r="S5140" i="9"/>
  <c r="T5140" i="9" s="1"/>
  <c r="S5141" i="9"/>
  <c r="T5141" i="9" s="1"/>
  <c r="S5142" i="9"/>
  <c r="T5142" i="9" s="1"/>
  <c r="S5143" i="9"/>
  <c r="T5143" i="9" s="1"/>
  <c r="S5144" i="9"/>
  <c r="T5144" i="9" s="1"/>
  <c r="S5145" i="9"/>
  <c r="T5145" i="9" s="1"/>
  <c r="S5146" i="9"/>
  <c r="T5146" i="9" s="1"/>
  <c r="S5147" i="9"/>
  <c r="T5147" i="9" s="1"/>
  <c r="S5148" i="9"/>
  <c r="T5148" i="9" s="1"/>
  <c r="S5149" i="9"/>
  <c r="T5149" i="9" s="1"/>
  <c r="S5150" i="9"/>
  <c r="T5150" i="9" s="1"/>
  <c r="S5151" i="9"/>
  <c r="T5151" i="9" s="1"/>
  <c r="S5152" i="9"/>
  <c r="T5152" i="9" s="1"/>
  <c r="S5153" i="9"/>
  <c r="T5153" i="9" s="1"/>
  <c r="S5154" i="9"/>
  <c r="T5154" i="9" s="1"/>
  <c r="S5155" i="9"/>
  <c r="T5155" i="9" s="1"/>
  <c r="S5156" i="9"/>
  <c r="T5156" i="9" s="1"/>
  <c r="S5157" i="9"/>
  <c r="T5157" i="9" s="1"/>
  <c r="S5158" i="9"/>
  <c r="T5158" i="9" s="1"/>
  <c r="S5159" i="9"/>
  <c r="T5159" i="9" s="1"/>
  <c r="S5160" i="9"/>
  <c r="T5160" i="9" s="1"/>
  <c r="S5161" i="9"/>
  <c r="T5161" i="9" s="1"/>
  <c r="S5162" i="9"/>
  <c r="T5162" i="9" s="1"/>
  <c r="S5163" i="9"/>
  <c r="T5163" i="9" s="1"/>
  <c r="S5164" i="9"/>
  <c r="T5164" i="9" s="1"/>
  <c r="S5165" i="9"/>
  <c r="T5165" i="9" s="1"/>
  <c r="S5166" i="9"/>
  <c r="T5166" i="9" s="1"/>
  <c r="S5167" i="9"/>
  <c r="T5167" i="9" s="1"/>
  <c r="S5168" i="9"/>
  <c r="T5168" i="9" s="1"/>
  <c r="S5169" i="9"/>
  <c r="T5169" i="9" s="1"/>
  <c r="S5170" i="9"/>
  <c r="T5170" i="9" s="1"/>
  <c r="S5171" i="9"/>
  <c r="T5171" i="9" s="1"/>
  <c r="S5172" i="9"/>
  <c r="T5172" i="9" s="1"/>
  <c r="S5173" i="9"/>
  <c r="T5173" i="9" s="1"/>
  <c r="S5174" i="9"/>
  <c r="T5174" i="9" s="1"/>
  <c r="S5175" i="9"/>
  <c r="T5175" i="9" s="1"/>
  <c r="S5176" i="9"/>
  <c r="T5176" i="9" s="1"/>
  <c r="S5177" i="9"/>
  <c r="T5177" i="9" s="1"/>
  <c r="S5178" i="9"/>
  <c r="T5178" i="9" s="1"/>
  <c r="S5179" i="9"/>
  <c r="T5179" i="9" s="1"/>
  <c r="S5180" i="9"/>
  <c r="T5180" i="9" s="1"/>
  <c r="S5181" i="9"/>
  <c r="T5181" i="9" s="1"/>
  <c r="S5182" i="9"/>
  <c r="T5182" i="9" s="1"/>
  <c r="S5183" i="9"/>
  <c r="T5183" i="9" s="1"/>
  <c r="S5184" i="9"/>
  <c r="T5184" i="9" s="1"/>
  <c r="S5185" i="9"/>
  <c r="T5185" i="9" s="1"/>
  <c r="S5186" i="9"/>
  <c r="T5186" i="9" s="1"/>
  <c r="S5187" i="9"/>
  <c r="T5187" i="9" s="1"/>
  <c r="S5188" i="9"/>
  <c r="T5188" i="9" s="1"/>
  <c r="S5189" i="9"/>
  <c r="T5189" i="9" s="1"/>
  <c r="S5190" i="9"/>
  <c r="T5190" i="9" s="1"/>
  <c r="S5191" i="9"/>
  <c r="T5191" i="9" s="1"/>
  <c r="S5192" i="9"/>
  <c r="T5192" i="9" s="1"/>
  <c r="S5193" i="9"/>
  <c r="T5193" i="9" s="1"/>
  <c r="S5194" i="9"/>
  <c r="T5194" i="9" s="1"/>
  <c r="S5195" i="9"/>
  <c r="T5195" i="9" s="1"/>
  <c r="S5196" i="9"/>
  <c r="T5196" i="9" s="1"/>
  <c r="S5197" i="9"/>
  <c r="T5197" i="9" s="1"/>
  <c r="S5198" i="9"/>
  <c r="T5198" i="9" s="1"/>
  <c r="S5199" i="9"/>
  <c r="T5199" i="9" s="1"/>
  <c r="S5200" i="9"/>
  <c r="T5200" i="9" s="1"/>
  <c r="S5201" i="9"/>
  <c r="T5201" i="9" s="1"/>
  <c r="S5202" i="9"/>
  <c r="T5202" i="9" s="1"/>
  <c r="S5203" i="9"/>
  <c r="T5203" i="9" s="1"/>
  <c r="S5204" i="9"/>
  <c r="T5204" i="9" s="1"/>
  <c r="S5205" i="9"/>
  <c r="T5205" i="9" s="1"/>
  <c r="S5206" i="9"/>
  <c r="T5206" i="9" s="1"/>
  <c r="S5207" i="9"/>
  <c r="T5207" i="9" s="1"/>
  <c r="S5208" i="9"/>
  <c r="T5208" i="9" s="1"/>
  <c r="S5209" i="9"/>
  <c r="T5209" i="9" s="1"/>
  <c r="S5210" i="9"/>
  <c r="T5210" i="9" s="1"/>
  <c r="S5211" i="9"/>
  <c r="T5211" i="9" s="1"/>
  <c r="S5212" i="9"/>
  <c r="T5212" i="9" s="1"/>
  <c r="S5213" i="9"/>
  <c r="T5213" i="9" s="1"/>
  <c r="S5214" i="9"/>
  <c r="T5214" i="9" s="1"/>
  <c r="S5215" i="9"/>
  <c r="T5215" i="9" s="1"/>
  <c r="S5216" i="9"/>
  <c r="T5216" i="9" s="1"/>
  <c r="S5217" i="9"/>
  <c r="T5217" i="9" s="1"/>
  <c r="S5218" i="9"/>
  <c r="T5218" i="9" s="1"/>
  <c r="S5219" i="9"/>
  <c r="T5219" i="9" s="1"/>
  <c r="S5220" i="9"/>
  <c r="T5220" i="9" s="1"/>
  <c r="S5221" i="9"/>
  <c r="T5221" i="9" s="1"/>
  <c r="S5222" i="9"/>
  <c r="T5222" i="9" s="1"/>
  <c r="S5223" i="9"/>
  <c r="T5223" i="9" s="1"/>
  <c r="S5224" i="9"/>
  <c r="T5224" i="9" s="1"/>
  <c r="S5225" i="9"/>
  <c r="T5225" i="9" s="1"/>
  <c r="S5226" i="9"/>
  <c r="T5226" i="9" s="1"/>
  <c r="S5227" i="9"/>
  <c r="T5227" i="9" s="1"/>
  <c r="S5228" i="9"/>
  <c r="T5228" i="9" s="1"/>
  <c r="S5229" i="9"/>
  <c r="T5229" i="9" s="1"/>
  <c r="S5230" i="9"/>
  <c r="T5230" i="9" s="1"/>
  <c r="S5231" i="9"/>
  <c r="T5231" i="9" s="1"/>
  <c r="S5232" i="9"/>
  <c r="T5232" i="9" s="1"/>
  <c r="S5233" i="9"/>
  <c r="T5233" i="9" s="1"/>
  <c r="S5234" i="9"/>
  <c r="T5234" i="9" s="1"/>
  <c r="S5235" i="9"/>
  <c r="T5235" i="9" s="1"/>
  <c r="S5236" i="9"/>
  <c r="T5236" i="9" s="1"/>
  <c r="S5237" i="9"/>
  <c r="T5237" i="9" s="1"/>
  <c r="S5238" i="9"/>
  <c r="T5238" i="9" s="1"/>
  <c r="S5239" i="9"/>
  <c r="T5239" i="9" s="1"/>
  <c r="S5240" i="9"/>
  <c r="T5240" i="9" s="1"/>
  <c r="S5241" i="9"/>
  <c r="T5241" i="9" s="1"/>
  <c r="S5242" i="9"/>
  <c r="T5242" i="9" s="1"/>
  <c r="S5243" i="9"/>
  <c r="T5243" i="9" s="1"/>
  <c r="S5244" i="9"/>
  <c r="T5244" i="9" s="1"/>
  <c r="S5245" i="9"/>
  <c r="T5245" i="9" s="1"/>
  <c r="S5246" i="9"/>
  <c r="T5246" i="9" s="1"/>
  <c r="S5247" i="9"/>
  <c r="T5247" i="9" s="1"/>
  <c r="S5248" i="9"/>
  <c r="T5248" i="9" s="1"/>
  <c r="S5249" i="9"/>
  <c r="T5249" i="9" s="1"/>
  <c r="S5250" i="9"/>
  <c r="T5250" i="9" s="1"/>
  <c r="S5251" i="9"/>
  <c r="T5251" i="9" s="1"/>
  <c r="S5252" i="9"/>
  <c r="T5252" i="9" s="1"/>
  <c r="S5253" i="9"/>
  <c r="T5253" i="9" s="1"/>
  <c r="S5254" i="9"/>
  <c r="T5254" i="9" s="1"/>
  <c r="S5255" i="9"/>
  <c r="T5255" i="9" s="1"/>
  <c r="S5256" i="9"/>
  <c r="T5256" i="9" s="1"/>
  <c r="S5257" i="9"/>
  <c r="T5257" i="9" s="1"/>
  <c r="S5258" i="9"/>
  <c r="T5258" i="9" s="1"/>
  <c r="S5259" i="9"/>
  <c r="T5259" i="9" s="1"/>
  <c r="S5260" i="9"/>
  <c r="T5260" i="9" s="1"/>
  <c r="S5261" i="9"/>
  <c r="T5261" i="9" s="1"/>
  <c r="S5262" i="9"/>
  <c r="T5262" i="9" s="1"/>
  <c r="S5263" i="9"/>
  <c r="T5263" i="9" s="1"/>
  <c r="S5264" i="9"/>
  <c r="T5264" i="9" s="1"/>
  <c r="S5265" i="9"/>
  <c r="T5265" i="9" s="1"/>
  <c r="S5266" i="9"/>
  <c r="T5266" i="9" s="1"/>
  <c r="S5267" i="9"/>
  <c r="T5267" i="9" s="1"/>
  <c r="S5268" i="9"/>
  <c r="T5268" i="9" s="1"/>
  <c r="S5269" i="9"/>
  <c r="T5269" i="9" s="1"/>
  <c r="S5270" i="9"/>
  <c r="T5270" i="9" s="1"/>
  <c r="S5271" i="9"/>
  <c r="T5271" i="9" s="1"/>
  <c r="S5272" i="9"/>
  <c r="T5272" i="9" s="1"/>
  <c r="S5273" i="9"/>
  <c r="T5273" i="9" s="1"/>
  <c r="S5274" i="9"/>
  <c r="T5274" i="9" s="1"/>
  <c r="S5275" i="9"/>
  <c r="T5275" i="9" s="1"/>
  <c r="S5276" i="9"/>
  <c r="T5276" i="9" s="1"/>
  <c r="S5277" i="9"/>
  <c r="T5277" i="9" s="1"/>
  <c r="S5278" i="9"/>
  <c r="T5278" i="9" s="1"/>
  <c r="S5279" i="9"/>
  <c r="T5279" i="9" s="1"/>
  <c r="S5280" i="9"/>
  <c r="T5280" i="9" s="1"/>
  <c r="S5281" i="9"/>
  <c r="T5281" i="9" s="1"/>
  <c r="S5282" i="9"/>
  <c r="T5282" i="9" s="1"/>
  <c r="S5283" i="9"/>
  <c r="T5283" i="9" s="1"/>
  <c r="S5284" i="9"/>
  <c r="T5284" i="9" s="1"/>
  <c r="S5285" i="9"/>
  <c r="T5285" i="9" s="1"/>
  <c r="S5286" i="9"/>
  <c r="T5286" i="9" s="1"/>
  <c r="S5287" i="9"/>
  <c r="T5287" i="9" s="1"/>
  <c r="S5288" i="9"/>
  <c r="T5288" i="9" s="1"/>
  <c r="S5289" i="9"/>
  <c r="T5289" i="9" s="1"/>
  <c r="S5290" i="9"/>
  <c r="T5290" i="9" s="1"/>
  <c r="S5291" i="9"/>
  <c r="T5291" i="9" s="1"/>
  <c r="S5292" i="9"/>
  <c r="T5292" i="9" s="1"/>
  <c r="S5293" i="9"/>
  <c r="T5293" i="9" s="1"/>
  <c r="S5294" i="9"/>
  <c r="T5294" i="9" s="1"/>
  <c r="S5295" i="9"/>
  <c r="T5295" i="9" s="1"/>
  <c r="S5296" i="9"/>
  <c r="T5296" i="9" s="1"/>
  <c r="S5297" i="9"/>
  <c r="T5297" i="9" s="1"/>
  <c r="S5298" i="9"/>
  <c r="T5298" i="9" s="1"/>
  <c r="S5299" i="9"/>
  <c r="T5299" i="9" s="1"/>
  <c r="S5300" i="9"/>
  <c r="T5300" i="9" s="1"/>
  <c r="S5301" i="9"/>
  <c r="T5301" i="9" s="1"/>
  <c r="S5302" i="9"/>
  <c r="T5302" i="9" s="1"/>
  <c r="S5303" i="9"/>
  <c r="T5303" i="9" s="1"/>
  <c r="S5304" i="9"/>
  <c r="T5304" i="9" s="1"/>
  <c r="S5305" i="9"/>
  <c r="T5305" i="9" s="1"/>
  <c r="S5306" i="9"/>
  <c r="T5306" i="9" s="1"/>
  <c r="S5307" i="9"/>
  <c r="T5307" i="9" s="1"/>
  <c r="S5308" i="9"/>
  <c r="T5308" i="9" s="1"/>
  <c r="S5309" i="9"/>
  <c r="T5309" i="9" s="1"/>
  <c r="S5310" i="9"/>
  <c r="T5310" i="9" s="1"/>
  <c r="S5311" i="9"/>
  <c r="T5311" i="9" s="1"/>
  <c r="S5312" i="9"/>
  <c r="T5312" i="9" s="1"/>
  <c r="S5313" i="9"/>
  <c r="T5313" i="9" s="1"/>
  <c r="S5314" i="9"/>
  <c r="T5314" i="9" s="1"/>
  <c r="S5315" i="9"/>
  <c r="T5315" i="9" s="1"/>
  <c r="S5316" i="9"/>
  <c r="T5316" i="9" s="1"/>
  <c r="S5317" i="9"/>
  <c r="T5317" i="9" s="1"/>
  <c r="S5318" i="9"/>
  <c r="T5318" i="9" s="1"/>
  <c r="S5319" i="9"/>
  <c r="T5319" i="9" s="1"/>
  <c r="S5320" i="9"/>
  <c r="T5320" i="9" s="1"/>
  <c r="S5321" i="9"/>
  <c r="T5321" i="9" s="1"/>
  <c r="S5322" i="9"/>
  <c r="T5322" i="9" s="1"/>
  <c r="S5323" i="9"/>
  <c r="T5323" i="9" s="1"/>
  <c r="S5324" i="9"/>
  <c r="T5324" i="9" s="1"/>
  <c r="S5325" i="9"/>
  <c r="T5325" i="9" s="1"/>
  <c r="S5326" i="9"/>
  <c r="T5326" i="9" s="1"/>
  <c r="S5327" i="9"/>
  <c r="T5327" i="9" s="1"/>
  <c r="S5328" i="9"/>
  <c r="T5328" i="9" s="1"/>
  <c r="S5329" i="9"/>
  <c r="T5329" i="9" s="1"/>
  <c r="S5330" i="9"/>
  <c r="T5330" i="9" s="1"/>
  <c r="S5331" i="9"/>
  <c r="T5331" i="9" s="1"/>
  <c r="S5332" i="9"/>
  <c r="T5332" i="9" s="1"/>
  <c r="S5333" i="9"/>
  <c r="T5333" i="9" s="1"/>
  <c r="S5334" i="9"/>
  <c r="T5334" i="9" s="1"/>
  <c r="S5335" i="9"/>
  <c r="T5335" i="9" s="1"/>
  <c r="S5336" i="9"/>
  <c r="T5336" i="9" s="1"/>
  <c r="S5337" i="9"/>
  <c r="T5337" i="9" s="1"/>
  <c r="S5338" i="9"/>
  <c r="T5338" i="9" s="1"/>
  <c r="S5339" i="9"/>
  <c r="T5339" i="9" s="1"/>
  <c r="S5340" i="9"/>
  <c r="T5340" i="9" s="1"/>
  <c r="S5341" i="9"/>
  <c r="T5341" i="9" s="1"/>
  <c r="S5342" i="9"/>
  <c r="T5342" i="9" s="1"/>
  <c r="S5343" i="9"/>
  <c r="T5343" i="9" s="1"/>
  <c r="S5344" i="9"/>
  <c r="T5344" i="9" s="1"/>
  <c r="S5345" i="9"/>
  <c r="T5345" i="9" s="1"/>
  <c r="S5346" i="9"/>
  <c r="T5346" i="9" s="1"/>
  <c r="S5347" i="9"/>
  <c r="T5347" i="9" s="1"/>
  <c r="S5348" i="9"/>
  <c r="T5348" i="9" s="1"/>
  <c r="S5349" i="9"/>
  <c r="T5349" i="9" s="1"/>
  <c r="S5350" i="9"/>
  <c r="T5350" i="9" s="1"/>
  <c r="S5351" i="9"/>
  <c r="T5351" i="9" s="1"/>
  <c r="S5352" i="9"/>
  <c r="T5352" i="9" s="1"/>
  <c r="S5353" i="9"/>
  <c r="T5353" i="9" s="1"/>
  <c r="S5354" i="9"/>
  <c r="T5354" i="9" s="1"/>
  <c r="S5355" i="9"/>
  <c r="T5355" i="9" s="1"/>
  <c r="S5356" i="9"/>
  <c r="T5356" i="9" s="1"/>
  <c r="S5357" i="9"/>
  <c r="T5357" i="9" s="1"/>
  <c r="S5358" i="9"/>
  <c r="T5358" i="9" s="1"/>
  <c r="S5359" i="9"/>
  <c r="T5359" i="9" s="1"/>
  <c r="S5360" i="9"/>
  <c r="T5360" i="9" s="1"/>
  <c r="S5361" i="9"/>
  <c r="T5361" i="9" s="1"/>
  <c r="S5362" i="9"/>
  <c r="T5362" i="9" s="1"/>
  <c r="S5363" i="9"/>
  <c r="T5363" i="9" s="1"/>
  <c r="S5364" i="9"/>
  <c r="T5364" i="9" s="1"/>
  <c r="S5365" i="9"/>
  <c r="T5365" i="9" s="1"/>
  <c r="S5366" i="9"/>
  <c r="T5366" i="9" s="1"/>
  <c r="S5367" i="9"/>
  <c r="T5367" i="9" s="1"/>
  <c r="S5368" i="9"/>
  <c r="T5368" i="9" s="1"/>
  <c r="S5369" i="9"/>
  <c r="T5369" i="9" s="1"/>
  <c r="S5370" i="9"/>
  <c r="T5370" i="9" s="1"/>
  <c r="S5371" i="9"/>
  <c r="T5371" i="9" s="1"/>
  <c r="S5372" i="9"/>
  <c r="T5372" i="9" s="1"/>
  <c r="S5373" i="9"/>
  <c r="T5373" i="9" s="1"/>
  <c r="S5374" i="9"/>
  <c r="T5374" i="9" s="1"/>
  <c r="S5375" i="9"/>
  <c r="T5375" i="9" s="1"/>
  <c r="S5376" i="9"/>
  <c r="T5376" i="9" s="1"/>
  <c r="S5377" i="9"/>
  <c r="T5377" i="9" s="1"/>
  <c r="S5378" i="9"/>
  <c r="T5378" i="9" s="1"/>
  <c r="S5379" i="9"/>
  <c r="T5379" i="9" s="1"/>
  <c r="S5380" i="9"/>
  <c r="T5380" i="9" s="1"/>
  <c r="S5381" i="9"/>
  <c r="T5381" i="9" s="1"/>
  <c r="S5382" i="9"/>
  <c r="T5382" i="9" s="1"/>
  <c r="S5383" i="9"/>
  <c r="T5383" i="9" s="1"/>
  <c r="S5384" i="9"/>
  <c r="T5384" i="9" s="1"/>
  <c r="S5385" i="9"/>
  <c r="T5385" i="9" s="1"/>
  <c r="S5386" i="9"/>
  <c r="T5386" i="9" s="1"/>
  <c r="S5387" i="9"/>
  <c r="T5387" i="9" s="1"/>
  <c r="S5388" i="9"/>
  <c r="T5388" i="9" s="1"/>
  <c r="S5389" i="9"/>
  <c r="T5389" i="9" s="1"/>
  <c r="S5390" i="9"/>
  <c r="T5390" i="9" s="1"/>
  <c r="S5391" i="9"/>
  <c r="T5391" i="9" s="1"/>
  <c r="S5392" i="9"/>
  <c r="T5392" i="9" s="1"/>
  <c r="S5393" i="9"/>
  <c r="T5393" i="9" s="1"/>
  <c r="S5394" i="9"/>
  <c r="T5394" i="9" s="1"/>
  <c r="S5395" i="9"/>
  <c r="T5395" i="9" s="1"/>
  <c r="S5396" i="9"/>
  <c r="T5396" i="9" s="1"/>
  <c r="S5397" i="9"/>
  <c r="T5397" i="9" s="1"/>
  <c r="S5398" i="9"/>
  <c r="T5398" i="9" s="1"/>
  <c r="S5399" i="9"/>
  <c r="T5399" i="9" s="1"/>
  <c r="S5400" i="9"/>
  <c r="T5400" i="9" s="1"/>
  <c r="S5401" i="9"/>
  <c r="T5401" i="9" s="1"/>
  <c r="S5402" i="9"/>
  <c r="T5402" i="9" s="1"/>
  <c r="S5403" i="9"/>
  <c r="T5403" i="9" s="1"/>
  <c r="S5404" i="9"/>
  <c r="T5404" i="9" s="1"/>
  <c r="S5405" i="9"/>
  <c r="T5405" i="9" s="1"/>
  <c r="S5406" i="9"/>
  <c r="T5406" i="9" s="1"/>
  <c r="S5407" i="9"/>
  <c r="T5407" i="9" s="1"/>
  <c r="S5408" i="9"/>
  <c r="T5408" i="9" s="1"/>
  <c r="S5409" i="9"/>
  <c r="T5409" i="9" s="1"/>
  <c r="S5410" i="9"/>
  <c r="T5410" i="9" s="1"/>
  <c r="S5411" i="9"/>
  <c r="T5411" i="9" s="1"/>
  <c r="S5412" i="9"/>
  <c r="T5412" i="9" s="1"/>
  <c r="S5413" i="9"/>
  <c r="T5413" i="9" s="1"/>
  <c r="S5414" i="9"/>
  <c r="T5414" i="9" s="1"/>
  <c r="S5415" i="9"/>
  <c r="T5415" i="9" s="1"/>
  <c r="S5416" i="9"/>
  <c r="T5416" i="9" s="1"/>
  <c r="S5417" i="9"/>
  <c r="T5417" i="9" s="1"/>
  <c r="S5418" i="9"/>
  <c r="T5418" i="9" s="1"/>
  <c r="S5419" i="9"/>
  <c r="T5419" i="9" s="1"/>
  <c r="S5420" i="9"/>
  <c r="T5420" i="9" s="1"/>
  <c r="S5421" i="9"/>
  <c r="T5421" i="9" s="1"/>
  <c r="S5422" i="9"/>
  <c r="T5422" i="9" s="1"/>
  <c r="S5423" i="9"/>
  <c r="T5423" i="9" s="1"/>
  <c r="S5424" i="9"/>
  <c r="T5424" i="9" s="1"/>
  <c r="S5425" i="9"/>
  <c r="T5425" i="9" s="1"/>
  <c r="S5426" i="9"/>
  <c r="T5426" i="9" s="1"/>
  <c r="S5427" i="9"/>
  <c r="T5427" i="9" s="1"/>
  <c r="S5428" i="9"/>
  <c r="T5428" i="9" s="1"/>
  <c r="S5429" i="9"/>
  <c r="T5429" i="9" s="1"/>
  <c r="S5430" i="9"/>
  <c r="T5430" i="9" s="1"/>
  <c r="S5431" i="9"/>
  <c r="T5431" i="9" s="1"/>
  <c r="S5432" i="9"/>
  <c r="T5432" i="9" s="1"/>
  <c r="S5433" i="9"/>
  <c r="T5433" i="9" s="1"/>
  <c r="S5434" i="9"/>
  <c r="T5434" i="9" s="1"/>
  <c r="S5435" i="9"/>
  <c r="T5435" i="9" s="1"/>
  <c r="S5436" i="9"/>
  <c r="T5436" i="9" s="1"/>
  <c r="S5437" i="9"/>
  <c r="T5437" i="9" s="1"/>
  <c r="S5438" i="9"/>
  <c r="T5438" i="9" s="1"/>
  <c r="S5439" i="9"/>
  <c r="T5439" i="9" s="1"/>
  <c r="S5440" i="9"/>
  <c r="T5440" i="9" s="1"/>
  <c r="S5441" i="9"/>
  <c r="T5441" i="9" s="1"/>
  <c r="S5442" i="9"/>
  <c r="T5442" i="9" s="1"/>
  <c r="S5443" i="9"/>
  <c r="T5443" i="9" s="1"/>
  <c r="S5444" i="9"/>
  <c r="T5444" i="9" s="1"/>
  <c r="S5445" i="9"/>
  <c r="T5445" i="9" s="1"/>
  <c r="S5446" i="9"/>
  <c r="T5446" i="9" s="1"/>
  <c r="S5447" i="9"/>
  <c r="T5447" i="9" s="1"/>
  <c r="S5448" i="9"/>
  <c r="T5448" i="9" s="1"/>
  <c r="S5449" i="9"/>
  <c r="T5449" i="9" s="1"/>
  <c r="S5450" i="9"/>
  <c r="T5450" i="9" s="1"/>
  <c r="S5451" i="9"/>
  <c r="T5451" i="9" s="1"/>
  <c r="S5452" i="9"/>
  <c r="T5452" i="9" s="1"/>
  <c r="S5453" i="9"/>
  <c r="T5453" i="9" s="1"/>
  <c r="S5454" i="9"/>
  <c r="T5454" i="9" s="1"/>
  <c r="S5455" i="9"/>
  <c r="T5455" i="9" s="1"/>
  <c r="S5456" i="9"/>
  <c r="T5456" i="9" s="1"/>
  <c r="S5457" i="9"/>
  <c r="T5457" i="9" s="1"/>
  <c r="S5458" i="9"/>
  <c r="T5458" i="9" s="1"/>
  <c r="S5459" i="9"/>
  <c r="T5459" i="9" s="1"/>
  <c r="S5460" i="9"/>
  <c r="T5460" i="9" s="1"/>
  <c r="S5461" i="9"/>
  <c r="T5461" i="9" s="1"/>
  <c r="S5462" i="9"/>
  <c r="T5462" i="9" s="1"/>
  <c r="S5463" i="9"/>
  <c r="T5463" i="9" s="1"/>
  <c r="S5464" i="9"/>
  <c r="T5464" i="9" s="1"/>
  <c r="S5465" i="9"/>
  <c r="T5465" i="9" s="1"/>
  <c r="S5466" i="9"/>
  <c r="T5466" i="9" s="1"/>
  <c r="S5467" i="9"/>
  <c r="T5467" i="9" s="1"/>
  <c r="S5468" i="9"/>
  <c r="T5468" i="9" s="1"/>
  <c r="S5469" i="9"/>
  <c r="T5469" i="9" s="1"/>
  <c r="S5470" i="9"/>
  <c r="T5470" i="9" s="1"/>
  <c r="S5471" i="9"/>
  <c r="T5471" i="9" s="1"/>
  <c r="S5472" i="9"/>
  <c r="T5472" i="9" s="1"/>
  <c r="S5473" i="9"/>
  <c r="T5473" i="9" s="1"/>
  <c r="S5474" i="9"/>
  <c r="T5474" i="9" s="1"/>
  <c r="S5475" i="9"/>
  <c r="T5475" i="9" s="1"/>
  <c r="S5476" i="9"/>
  <c r="T5476" i="9" s="1"/>
  <c r="S5477" i="9"/>
  <c r="T5477" i="9" s="1"/>
  <c r="S5478" i="9"/>
  <c r="T5478" i="9" s="1"/>
  <c r="S5479" i="9"/>
  <c r="T5479" i="9" s="1"/>
  <c r="S5480" i="9"/>
  <c r="T5480" i="9" s="1"/>
  <c r="S5481" i="9"/>
  <c r="T5481" i="9" s="1"/>
  <c r="S5482" i="9"/>
  <c r="T5482" i="9" s="1"/>
  <c r="S5483" i="9"/>
  <c r="T5483" i="9" s="1"/>
  <c r="S5484" i="9"/>
  <c r="T5484" i="9" s="1"/>
  <c r="S5485" i="9"/>
  <c r="T5485" i="9" s="1"/>
  <c r="S5486" i="9"/>
  <c r="T5486" i="9" s="1"/>
  <c r="S5487" i="9"/>
  <c r="T5487" i="9" s="1"/>
  <c r="S5488" i="9"/>
  <c r="T5488" i="9" s="1"/>
  <c r="S5489" i="9"/>
  <c r="T5489" i="9" s="1"/>
  <c r="S5490" i="9"/>
  <c r="T5490" i="9" s="1"/>
  <c r="S5491" i="9"/>
  <c r="T5491" i="9" s="1"/>
  <c r="S5492" i="9"/>
  <c r="T5492" i="9" s="1"/>
  <c r="S5493" i="9"/>
  <c r="T5493" i="9" s="1"/>
  <c r="S5494" i="9"/>
  <c r="T5494" i="9" s="1"/>
  <c r="S5495" i="9"/>
  <c r="T5495" i="9" s="1"/>
  <c r="S5496" i="9"/>
  <c r="T5496" i="9" s="1"/>
  <c r="S5497" i="9"/>
  <c r="T5497" i="9" s="1"/>
  <c r="S5498" i="9"/>
  <c r="T5498" i="9" s="1"/>
  <c r="S5499" i="9"/>
  <c r="T5499" i="9" s="1"/>
  <c r="S5500" i="9"/>
  <c r="T5500" i="9" s="1"/>
  <c r="S5501" i="9"/>
  <c r="T5501" i="9" s="1"/>
  <c r="S5502" i="9"/>
  <c r="T5502" i="9" s="1"/>
  <c r="S5503" i="9"/>
  <c r="T5503" i="9" s="1"/>
  <c r="S5504" i="9"/>
  <c r="T5504" i="9" s="1"/>
  <c r="S5505" i="9"/>
  <c r="T5505" i="9" s="1"/>
  <c r="S5506" i="9"/>
  <c r="T5506" i="9" s="1"/>
  <c r="S5507" i="9"/>
  <c r="T5507" i="9" s="1"/>
  <c r="S5508" i="9"/>
  <c r="T5508" i="9" s="1"/>
  <c r="S5509" i="9"/>
  <c r="T5509" i="9" s="1"/>
  <c r="S5510" i="9"/>
  <c r="T5510" i="9" s="1"/>
  <c r="S5511" i="9"/>
  <c r="T5511" i="9" s="1"/>
  <c r="S5512" i="9"/>
  <c r="T5512" i="9" s="1"/>
  <c r="S5513" i="9"/>
  <c r="T5513" i="9" s="1"/>
  <c r="S5514" i="9"/>
  <c r="T5514" i="9" s="1"/>
  <c r="S5515" i="9"/>
  <c r="T5515" i="9" s="1"/>
  <c r="S5516" i="9"/>
  <c r="T5516" i="9" s="1"/>
  <c r="S5517" i="9"/>
  <c r="T5517" i="9" s="1"/>
  <c r="S5518" i="9"/>
  <c r="T5518" i="9" s="1"/>
  <c r="S5519" i="9"/>
  <c r="T5519" i="9" s="1"/>
  <c r="S5520" i="9"/>
  <c r="T5520" i="9" s="1"/>
  <c r="S5521" i="9"/>
  <c r="T5521" i="9" s="1"/>
  <c r="S5522" i="9"/>
  <c r="T5522" i="9" s="1"/>
  <c r="S5523" i="9"/>
  <c r="T5523" i="9" s="1"/>
  <c r="S5524" i="9"/>
  <c r="T5524" i="9" s="1"/>
  <c r="S5525" i="9"/>
  <c r="T5525" i="9" s="1"/>
  <c r="S5526" i="9"/>
  <c r="T5526" i="9" s="1"/>
  <c r="S5527" i="9"/>
  <c r="T5527" i="9" s="1"/>
  <c r="S5528" i="9"/>
  <c r="T5528" i="9" s="1"/>
  <c r="S5529" i="9"/>
  <c r="T5529" i="9" s="1"/>
  <c r="S5530" i="9"/>
  <c r="T5530" i="9" s="1"/>
  <c r="S5531" i="9"/>
  <c r="T5531" i="9" s="1"/>
  <c r="S5532" i="9"/>
  <c r="T5532" i="9" s="1"/>
  <c r="S5533" i="9"/>
  <c r="T5533" i="9" s="1"/>
  <c r="S5534" i="9"/>
  <c r="T5534" i="9" s="1"/>
  <c r="S5535" i="9"/>
  <c r="T5535" i="9" s="1"/>
  <c r="S5536" i="9"/>
  <c r="T5536" i="9" s="1"/>
  <c r="S5537" i="9"/>
  <c r="T5537" i="9" s="1"/>
  <c r="S5538" i="9"/>
  <c r="T5538" i="9" s="1"/>
  <c r="S5539" i="9"/>
  <c r="T5539" i="9" s="1"/>
  <c r="S5540" i="9"/>
  <c r="T5540" i="9" s="1"/>
  <c r="S5541" i="9"/>
  <c r="T5541" i="9" s="1"/>
  <c r="S5542" i="9"/>
  <c r="T5542" i="9" s="1"/>
  <c r="S5543" i="9"/>
  <c r="T5543" i="9" s="1"/>
  <c r="S5544" i="9"/>
  <c r="T5544" i="9" s="1"/>
  <c r="S5545" i="9"/>
  <c r="T5545" i="9" s="1"/>
  <c r="S5546" i="9"/>
  <c r="T5546" i="9" s="1"/>
  <c r="S5547" i="9"/>
  <c r="T5547" i="9" s="1"/>
  <c r="S5548" i="9"/>
  <c r="T5548" i="9" s="1"/>
  <c r="S5549" i="9"/>
  <c r="T5549" i="9" s="1"/>
  <c r="S5550" i="9"/>
  <c r="T5550" i="9" s="1"/>
  <c r="S5551" i="9"/>
  <c r="T5551" i="9" s="1"/>
  <c r="S5552" i="9"/>
  <c r="T5552" i="9" s="1"/>
  <c r="S5553" i="9"/>
  <c r="T5553" i="9" s="1"/>
  <c r="S5554" i="9"/>
  <c r="T5554" i="9" s="1"/>
  <c r="S5555" i="9"/>
  <c r="T5555" i="9" s="1"/>
  <c r="T1" i="9"/>
  <c r="M3" i="9"/>
  <c r="N3" i="9" s="1"/>
  <c r="M4" i="9"/>
  <c r="N4" i="9" s="1"/>
  <c r="M5" i="9"/>
  <c r="N5" i="9" s="1"/>
  <c r="M6" i="9"/>
  <c r="N6" i="9" s="1"/>
  <c r="M7" i="9"/>
  <c r="N7" i="9" s="1"/>
  <c r="M8" i="9"/>
  <c r="N8" i="9" s="1"/>
  <c r="M9" i="9"/>
  <c r="N9" i="9" s="1"/>
  <c r="M10" i="9"/>
  <c r="N10" i="9" s="1"/>
  <c r="M11" i="9"/>
  <c r="N11" i="9" s="1"/>
  <c r="M12" i="9"/>
  <c r="N12" i="9" s="1"/>
  <c r="M13" i="9"/>
  <c r="N13" i="9" s="1"/>
  <c r="M14" i="9"/>
  <c r="N14" i="9" s="1"/>
  <c r="M15" i="9"/>
  <c r="N15" i="9" s="1"/>
  <c r="M16" i="9"/>
  <c r="N16" i="9" s="1"/>
  <c r="M17" i="9"/>
  <c r="N17" i="9" s="1"/>
  <c r="M18" i="9"/>
  <c r="N18" i="9" s="1"/>
  <c r="M19" i="9"/>
  <c r="N19" i="9" s="1"/>
  <c r="M20" i="9"/>
  <c r="N20" i="9" s="1"/>
  <c r="M21" i="9"/>
  <c r="N21" i="9" s="1"/>
  <c r="M22" i="9"/>
  <c r="N22" i="9" s="1"/>
  <c r="M23" i="9"/>
  <c r="N23" i="9" s="1"/>
  <c r="M24" i="9"/>
  <c r="N24" i="9" s="1"/>
  <c r="M25" i="9"/>
  <c r="N25" i="9" s="1"/>
  <c r="M26" i="9"/>
  <c r="N26" i="9" s="1"/>
  <c r="M27" i="9"/>
  <c r="N27" i="9" s="1"/>
  <c r="M28" i="9"/>
  <c r="N28" i="9" s="1"/>
  <c r="M29" i="9"/>
  <c r="N29" i="9" s="1"/>
  <c r="M30" i="9"/>
  <c r="N30" i="9" s="1"/>
  <c r="M31" i="9"/>
  <c r="N31" i="9" s="1"/>
  <c r="M32" i="9"/>
  <c r="N32" i="9" s="1"/>
  <c r="M33" i="9"/>
  <c r="N33" i="9" s="1"/>
  <c r="M34" i="9"/>
  <c r="N34" i="9" s="1"/>
  <c r="M35" i="9"/>
  <c r="N35" i="9" s="1"/>
  <c r="M36" i="9"/>
  <c r="N36" i="9" s="1"/>
  <c r="M37" i="9"/>
  <c r="N37" i="9" s="1"/>
  <c r="M38" i="9"/>
  <c r="N38" i="9" s="1"/>
  <c r="M39" i="9"/>
  <c r="N39" i="9" s="1"/>
  <c r="M40" i="9"/>
  <c r="N40" i="9" s="1"/>
  <c r="M41" i="9"/>
  <c r="N41" i="9" s="1"/>
  <c r="M42" i="9"/>
  <c r="N42" i="9" s="1"/>
  <c r="M43" i="9"/>
  <c r="N43" i="9" s="1"/>
  <c r="M44" i="9"/>
  <c r="N44" i="9" s="1"/>
  <c r="M45" i="9"/>
  <c r="N45" i="9" s="1"/>
  <c r="M46" i="9"/>
  <c r="N46" i="9" s="1"/>
  <c r="M47" i="9"/>
  <c r="N47" i="9" s="1"/>
  <c r="M48" i="9"/>
  <c r="N48" i="9" s="1"/>
  <c r="M49" i="9"/>
  <c r="N49" i="9" s="1"/>
  <c r="M50" i="9"/>
  <c r="N50" i="9" s="1"/>
  <c r="M51" i="9"/>
  <c r="N51" i="9" s="1"/>
  <c r="M52" i="9"/>
  <c r="N52" i="9" s="1"/>
  <c r="M53" i="9"/>
  <c r="N53" i="9" s="1"/>
  <c r="M54" i="9"/>
  <c r="N54" i="9" s="1"/>
  <c r="M55" i="9"/>
  <c r="N55" i="9" s="1"/>
  <c r="M56" i="9"/>
  <c r="N56" i="9" s="1"/>
  <c r="M57" i="9"/>
  <c r="N57" i="9" s="1"/>
  <c r="M58" i="9"/>
  <c r="N58" i="9" s="1"/>
  <c r="M59" i="9"/>
  <c r="N59" i="9" s="1"/>
  <c r="M60" i="9"/>
  <c r="N60" i="9" s="1"/>
  <c r="M61" i="9"/>
  <c r="N61" i="9" s="1"/>
  <c r="M62" i="9"/>
  <c r="N62" i="9" s="1"/>
  <c r="M63" i="9"/>
  <c r="N63" i="9" s="1"/>
  <c r="M64" i="9"/>
  <c r="N64" i="9" s="1"/>
  <c r="M65" i="9"/>
  <c r="N65" i="9" s="1"/>
  <c r="M66" i="9"/>
  <c r="N66" i="9" s="1"/>
  <c r="M67" i="9"/>
  <c r="N67" i="9" s="1"/>
  <c r="M68" i="9"/>
  <c r="N68" i="9" s="1"/>
  <c r="M69" i="9"/>
  <c r="N69" i="9" s="1"/>
  <c r="M70" i="9"/>
  <c r="N70" i="9" s="1"/>
  <c r="M71" i="9"/>
  <c r="N71" i="9" s="1"/>
  <c r="M72" i="9"/>
  <c r="N72" i="9" s="1"/>
  <c r="M73" i="9"/>
  <c r="N73" i="9" s="1"/>
  <c r="M74" i="9"/>
  <c r="N74" i="9" s="1"/>
  <c r="M75" i="9"/>
  <c r="N75" i="9" s="1"/>
  <c r="M76" i="9"/>
  <c r="N76" i="9" s="1"/>
  <c r="M77" i="9"/>
  <c r="N77" i="9" s="1"/>
  <c r="M78" i="9"/>
  <c r="N78" i="9" s="1"/>
  <c r="M79" i="9"/>
  <c r="N79" i="9" s="1"/>
  <c r="M80" i="9"/>
  <c r="N80" i="9" s="1"/>
  <c r="M81" i="9"/>
  <c r="N81" i="9" s="1"/>
  <c r="M82" i="9"/>
  <c r="N82" i="9" s="1"/>
  <c r="M83" i="9"/>
  <c r="N83" i="9" s="1"/>
  <c r="M84" i="9"/>
  <c r="N84" i="9" s="1"/>
  <c r="M85" i="9"/>
  <c r="N85" i="9" s="1"/>
  <c r="M86" i="9"/>
  <c r="N86" i="9" s="1"/>
  <c r="M87" i="9"/>
  <c r="N87" i="9" s="1"/>
  <c r="M88" i="9"/>
  <c r="N88" i="9" s="1"/>
  <c r="M89" i="9"/>
  <c r="N89" i="9" s="1"/>
  <c r="M90" i="9"/>
  <c r="N90" i="9" s="1"/>
  <c r="M91" i="9"/>
  <c r="N91" i="9" s="1"/>
  <c r="M92" i="9"/>
  <c r="N92" i="9" s="1"/>
  <c r="M93" i="9"/>
  <c r="N93" i="9" s="1"/>
  <c r="M94" i="9"/>
  <c r="N94" i="9" s="1"/>
  <c r="M95" i="9"/>
  <c r="N95" i="9" s="1"/>
  <c r="M96" i="9"/>
  <c r="N96" i="9" s="1"/>
  <c r="M97" i="9"/>
  <c r="N97" i="9" s="1"/>
  <c r="M98" i="9"/>
  <c r="N98" i="9" s="1"/>
  <c r="M99" i="9"/>
  <c r="N99" i="9" s="1"/>
  <c r="M100" i="9"/>
  <c r="N100" i="9" s="1"/>
  <c r="M101" i="9"/>
  <c r="N101" i="9" s="1"/>
  <c r="M102" i="9"/>
  <c r="N102" i="9" s="1"/>
  <c r="M103" i="9"/>
  <c r="N103" i="9" s="1"/>
  <c r="M104" i="9"/>
  <c r="N104" i="9" s="1"/>
  <c r="M105" i="9"/>
  <c r="N105" i="9" s="1"/>
  <c r="M106" i="9"/>
  <c r="N106" i="9" s="1"/>
  <c r="M107" i="9"/>
  <c r="N107" i="9" s="1"/>
  <c r="M108" i="9"/>
  <c r="N108" i="9" s="1"/>
  <c r="M109" i="9"/>
  <c r="N109" i="9" s="1"/>
  <c r="M110" i="9"/>
  <c r="N110" i="9" s="1"/>
  <c r="M111" i="9"/>
  <c r="N111" i="9" s="1"/>
  <c r="M112" i="9"/>
  <c r="N112" i="9" s="1"/>
  <c r="M113" i="9"/>
  <c r="N113" i="9" s="1"/>
  <c r="M114" i="9"/>
  <c r="N114" i="9" s="1"/>
  <c r="M115" i="9"/>
  <c r="N115" i="9" s="1"/>
  <c r="M116" i="9"/>
  <c r="N116" i="9" s="1"/>
  <c r="M117" i="9"/>
  <c r="N117" i="9" s="1"/>
  <c r="M118" i="9"/>
  <c r="N118" i="9" s="1"/>
  <c r="M119" i="9"/>
  <c r="N119" i="9" s="1"/>
  <c r="M120" i="9"/>
  <c r="N120" i="9" s="1"/>
  <c r="M121" i="9"/>
  <c r="N121" i="9" s="1"/>
  <c r="M122" i="9"/>
  <c r="N122" i="9" s="1"/>
  <c r="M123" i="9"/>
  <c r="N123" i="9" s="1"/>
  <c r="M124" i="9"/>
  <c r="N124" i="9" s="1"/>
  <c r="M125" i="9"/>
  <c r="N125" i="9" s="1"/>
  <c r="M126" i="9"/>
  <c r="N126" i="9" s="1"/>
  <c r="M127" i="9"/>
  <c r="N127" i="9" s="1"/>
  <c r="M128" i="9"/>
  <c r="N128" i="9" s="1"/>
  <c r="M129" i="9"/>
  <c r="N129" i="9" s="1"/>
  <c r="M130" i="9"/>
  <c r="N130" i="9" s="1"/>
  <c r="M131" i="9"/>
  <c r="N131" i="9" s="1"/>
  <c r="M132" i="9"/>
  <c r="N132" i="9" s="1"/>
  <c r="M133" i="9"/>
  <c r="N133" i="9" s="1"/>
  <c r="M134" i="9"/>
  <c r="N134" i="9" s="1"/>
  <c r="M135" i="9"/>
  <c r="N135" i="9" s="1"/>
  <c r="M136" i="9"/>
  <c r="N136" i="9" s="1"/>
  <c r="M137" i="9"/>
  <c r="N137" i="9" s="1"/>
  <c r="M138" i="9"/>
  <c r="N138" i="9" s="1"/>
  <c r="M139" i="9"/>
  <c r="N139" i="9" s="1"/>
  <c r="M140" i="9"/>
  <c r="N140" i="9" s="1"/>
  <c r="M141" i="9"/>
  <c r="N141" i="9" s="1"/>
  <c r="M142" i="9"/>
  <c r="N142" i="9" s="1"/>
  <c r="M143" i="9"/>
  <c r="N143" i="9" s="1"/>
  <c r="M144" i="9"/>
  <c r="N144" i="9" s="1"/>
  <c r="M145" i="9"/>
  <c r="N145" i="9" s="1"/>
  <c r="M146" i="9"/>
  <c r="N146" i="9" s="1"/>
  <c r="M147" i="9"/>
  <c r="N147" i="9" s="1"/>
  <c r="M148" i="9"/>
  <c r="N148" i="9" s="1"/>
  <c r="M149" i="9"/>
  <c r="N149" i="9" s="1"/>
  <c r="M150" i="9"/>
  <c r="N150" i="9" s="1"/>
  <c r="M151" i="9"/>
  <c r="N151" i="9" s="1"/>
  <c r="M152" i="9"/>
  <c r="N152" i="9" s="1"/>
  <c r="M153" i="9"/>
  <c r="N153" i="9" s="1"/>
  <c r="M154" i="9"/>
  <c r="N154" i="9" s="1"/>
  <c r="M155" i="9"/>
  <c r="N155" i="9" s="1"/>
  <c r="M156" i="9"/>
  <c r="N156" i="9" s="1"/>
  <c r="M157" i="9"/>
  <c r="N157" i="9" s="1"/>
  <c r="M158" i="9"/>
  <c r="N158" i="9" s="1"/>
  <c r="M159" i="9"/>
  <c r="N159" i="9" s="1"/>
  <c r="M160" i="9"/>
  <c r="N160" i="9" s="1"/>
  <c r="M161" i="9"/>
  <c r="N161" i="9" s="1"/>
  <c r="M162" i="9"/>
  <c r="N162" i="9" s="1"/>
  <c r="M163" i="9"/>
  <c r="N163" i="9" s="1"/>
  <c r="M164" i="9"/>
  <c r="N164" i="9" s="1"/>
  <c r="M165" i="9"/>
  <c r="N165" i="9" s="1"/>
  <c r="M166" i="9"/>
  <c r="N166" i="9" s="1"/>
  <c r="M167" i="9"/>
  <c r="N167" i="9" s="1"/>
  <c r="M168" i="9"/>
  <c r="N168" i="9" s="1"/>
  <c r="M169" i="9"/>
  <c r="N169" i="9" s="1"/>
  <c r="M170" i="9"/>
  <c r="N170" i="9" s="1"/>
  <c r="M171" i="9"/>
  <c r="N171" i="9" s="1"/>
  <c r="M172" i="9"/>
  <c r="N172" i="9" s="1"/>
  <c r="M173" i="9"/>
  <c r="N173" i="9" s="1"/>
  <c r="M174" i="9"/>
  <c r="N174" i="9" s="1"/>
  <c r="M175" i="9"/>
  <c r="N175" i="9" s="1"/>
  <c r="M176" i="9"/>
  <c r="N176" i="9" s="1"/>
  <c r="M177" i="9"/>
  <c r="N177" i="9" s="1"/>
  <c r="M178" i="9"/>
  <c r="N178" i="9" s="1"/>
  <c r="M179" i="9"/>
  <c r="N179" i="9" s="1"/>
  <c r="M180" i="9"/>
  <c r="N180" i="9" s="1"/>
  <c r="M181" i="9"/>
  <c r="N181" i="9" s="1"/>
  <c r="M182" i="9"/>
  <c r="N182" i="9" s="1"/>
  <c r="M183" i="9"/>
  <c r="N183" i="9" s="1"/>
  <c r="M184" i="9"/>
  <c r="N184" i="9" s="1"/>
  <c r="M185" i="9"/>
  <c r="N185" i="9" s="1"/>
  <c r="M186" i="9"/>
  <c r="N186" i="9" s="1"/>
  <c r="M187" i="9"/>
  <c r="N187" i="9" s="1"/>
  <c r="M188" i="9"/>
  <c r="N188" i="9" s="1"/>
  <c r="M189" i="9"/>
  <c r="N189" i="9" s="1"/>
  <c r="M190" i="9"/>
  <c r="N190" i="9" s="1"/>
  <c r="M191" i="9"/>
  <c r="N191" i="9" s="1"/>
  <c r="M192" i="9"/>
  <c r="N192" i="9" s="1"/>
  <c r="M193" i="9"/>
  <c r="N193" i="9" s="1"/>
  <c r="M194" i="9"/>
  <c r="N194" i="9" s="1"/>
  <c r="M195" i="9"/>
  <c r="N195" i="9" s="1"/>
  <c r="M196" i="9"/>
  <c r="N196" i="9" s="1"/>
  <c r="M197" i="9"/>
  <c r="N197" i="9" s="1"/>
  <c r="M198" i="9"/>
  <c r="N198" i="9" s="1"/>
  <c r="M199" i="9"/>
  <c r="N199" i="9" s="1"/>
  <c r="M200" i="9"/>
  <c r="N200" i="9" s="1"/>
  <c r="M201" i="9"/>
  <c r="N201" i="9" s="1"/>
  <c r="M202" i="9"/>
  <c r="N202" i="9" s="1"/>
  <c r="M203" i="9"/>
  <c r="N203" i="9" s="1"/>
  <c r="M204" i="9"/>
  <c r="N204" i="9" s="1"/>
  <c r="M205" i="9"/>
  <c r="N205" i="9" s="1"/>
  <c r="M206" i="9"/>
  <c r="N206" i="9" s="1"/>
  <c r="M207" i="9"/>
  <c r="N207" i="9" s="1"/>
  <c r="M208" i="9"/>
  <c r="N208" i="9" s="1"/>
  <c r="M209" i="9"/>
  <c r="N209" i="9" s="1"/>
  <c r="M210" i="9"/>
  <c r="N210" i="9" s="1"/>
  <c r="M211" i="9"/>
  <c r="N211" i="9" s="1"/>
  <c r="M212" i="9"/>
  <c r="N212" i="9" s="1"/>
  <c r="M213" i="9"/>
  <c r="N213" i="9" s="1"/>
  <c r="M214" i="9"/>
  <c r="N214" i="9" s="1"/>
  <c r="M215" i="9"/>
  <c r="N215" i="9" s="1"/>
  <c r="M216" i="9"/>
  <c r="N216" i="9" s="1"/>
  <c r="M217" i="9"/>
  <c r="N217" i="9" s="1"/>
  <c r="M218" i="9"/>
  <c r="N218" i="9" s="1"/>
  <c r="M219" i="9"/>
  <c r="N219" i="9" s="1"/>
  <c r="M220" i="9"/>
  <c r="N220" i="9" s="1"/>
  <c r="M221" i="9"/>
  <c r="N221" i="9" s="1"/>
  <c r="M222" i="9"/>
  <c r="N222" i="9" s="1"/>
  <c r="M223" i="9"/>
  <c r="N223" i="9" s="1"/>
  <c r="M224" i="9"/>
  <c r="N224" i="9" s="1"/>
  <c r="M225" i="9"/>
  <c r="N225" i="9" s="1"/>
  <c r="M226" i="9"/>
  <c r="N226" i="9" s="1"/>
  <c r="M227" i="9"/>
  <c r="N227" i="9" s="1"/>
  <c r="M228" i="9"/>
  <c r="N228" i="9" s="1"/>
  <c r="M229" i="9"/>
  <c r="N229" i="9" s="1"/>
  <c r="M230" i="9"/>
  <c r="N230" i="9" s="1"/>
  <c r="M231" i="9"/>
  <c r="N231" i="9" s="1"/>
  <c r="M232" i="9"/>
  <c r="N232" i="9" s="1"/>
  <c r="M233" i="9"/>
  <c r="N233" i="9" s="1"/>
  <c r="M234" i="9"/>
  <c r="N234" i="9" s="1"/>
  <c r="M235" i="9"/>
  <c r="N235" i="9" s="1"/>
  <c r="M236" i="9"/>
  <c r="N236" i="9" s="1"/>
  <c r="M237" i="9"/>
  <c r="N237" i="9" s="1"/>
  <c r="M238" i="9"/>
  <c r="N238" i="9" s="1"/>
  <c r="M239" i="9"/>
  <c r="N239" i="9" s="1"/>
  <c r="M240" i="9"/>
  <c r="N240" i="9" s="1"/>
  <c r="M241" i="9"/>
  <c r="N241" i="9" s="1"/>
  <c r="M242" i="9"/>
  <c r="N242" i="9" s="1"/>
  <c r="M243" i="9"/>
  <c r="N243" i="9" s="1"/>
  <c r="M244" i="9"/>
  <c r="N244" i="9" s="1"/>
  <c r="M245" i="9"/>
  <c r="N245" i="9" s="1"/>
  <c r="M246" i="9"/>
  <c r="N246" i="9" s="1"/>
  <c r="M247" i="9"/>
  <c r="N247" i="9" s="1"/>
  <c r="M248" i="9"/>
  <c r="N248" i="9" s="1"/>
  <c r="M249" i="9"/>
  <c r="N249" i="9" s="1"/>
  <c r="M250" i="9"/>
  <c r="N250" i="9" s="1"/>
  <c r="M251" i="9"/>
  <c r="N251" i="9" s="1"/>
  <c r="M252" i="9"/>
  <c r="N252" i="9" s="1"/>
  <c r="M253" i="9"/>
  <c r="N253" i="9" s="1"/>
  <c r="M254" i="9"/>
  <c r="N254" i="9" s="1"/>
  <c r="M255" i="9"/>
  <c r="N255" i="9" s="1"/>
  <c r="M256" i="9"/>
  <c r="N256" i="9" s="1"/>
  <c r="M257" i="9"/>
  <c r="N257" i="9" s="1"/>
  <c r="M258" i="9"/>
  <c r="N258" i="9" s="1"/>
  <c r="M259" i="9"/>
  <c r="N259" i="9" s="1"/>
  <c r="M260" i="9"/>
  <c r="N260" i="9" s="1"/>
  <c r="M261" i="9"/>
  <c r="N261" i="9" s="1"/>
  <c r="M262" i="9"/>
  <c r="N262" i="9" s="1"/>
  <c r="M263" i="9"/>
  <c r="N263" i="9" s="1"/>
  <c r="M264" i="9"/>
  <c r="N264" i="9" s="1"/>
  <c r="M265" i="9"/>
  <c r="N265" i="9" s="1"/>
  <c r="M266" i="9"/>
  <c r="N266" i="9" s="1"/>
  <c r="M267" i="9"/>
  <c r="N267" i="9" s="1"/>
  <c r="M268" i="9"/>
  <c r="N268" i="9" s="1"/>
  <c r="M269" i="9"/>
  <c r="N269" i="9" s="1"/>
  <c r="M270" i="9"/>
  <c r="N270" i="9" s="1"/>
  <c r="M271" i="9"/>
  <c r="N271" i="9" s="1"/>
  <c r="M272" i="9"/>
  <c r="N272" i="9" s="1"/>
  <c r="M273" i="9"/>
  <c r="N273" i="9" s="1"/>
  <c r="M274" i="9"/>
  <c r="N274" i="9" s="1"/>
  <c r="M275" i="9"/>
  <c r="N275" i="9" s="1"/>
  <c r="M276" i="9"/>
  <c r="N276" i="9" s="1"/>
  <c r="M277" i="9"/>
  <c r="N277" i="9" s="1"/>
  <c r="M278" i="9"/>
  <c r="N278" i="9" s="1"/>
  <c r="M279" i="9"/>
  <c r="N279" i="9" s="1"/>
  <c r="M280" i="9"/>
  <c r="N280" i="9" s="1"/>
  <c r="M281" i="9"/>
  <c r="N281" i="9" s="1"/>
  <c r="M282" i="9"/>
  <c r="N282" i="9" s="1"/>
  <c r="M283" i="9"/>
  <c r="N283" i="9" s="1"/>
  <c r="M284" i="9"/>
  <c r="N284" i="9" s="1"/>
  <c r="M285" i="9"/>
  <c r="N285" i="9" s="1"/>
  <c r="M286" i="9"/>
  <c r="N286" i="9" s="1"/>
  <c r="M287" i="9"/>
  <c r="N287" i="9" s="1"/>
  <c r="M288" i="9"/>
  <c r="N288" i="9" s="1"/>
  <c r="M289" i="9"/>
  <c r="N289" i="9" s="1"/>
  <c r="M290" i="9"/>
  <c r="N290" i="9" s="1"/>
  <c r="M291" i="9"/>
  <c r="N291" i="9" s="1"/>
  <c r="M292" i="9"/>
  <c r="N292" i="9" s="1"/>
  <c r="M293" i="9"/>
  <c r="N293" i="9" s="1"/>
  <c r="M294" i="9"/>
  <c r="N294" i="9" s="1"/>
  <c r="M295" i="9"/>
  <c r="N295" i="9" s="1"/>
  <c r="M296" i="9"/>
  <c r="N296" i="9" s="1"/>
  <c r="M297" i="9"/>
  <c r="N297" i="9" s="1"/>
  <c r="M298" i="9"/>
  <c r="N298" i="9" s="1"/>
  <c r="M299" i="9"/>
  <c r="N299" i="9" s="1"/>
  <c r="M300" i="9"/>
  <c r="N300" i="9" s="1"/>
  <c r="M301" i="9"/>
  <c r="N301" i="9" s="1"/>
  <c r="M302" i="9"/>
  <c r="N302" i="9" s="1"/>
  <c r="M303" i="9"/>
  <c r="N303" i="9" s="1"/>
  <c r="M304" i="9"/>
  <c r="N304" i="9" s="1"/>
  <c r="M305" i="9"/>
  <c r="N305" i="9" s="1"/>
  <c r="M306" i="9"/>
  <c r="N306" i="9" s="1"/>
  <c r="M307" i="9"/>
  <c r="N307" i="9" s="1"/>
  <c r="M308" i="9"/>
  <c r="N308" i="9" s="1"/>
  <c r="M309" i="9"/>
  <c r="N309" i="9" s="1"/>
  <c r="M310" i="9"/>
  <c r="N310" i="9" s="1"/>
  <c r="M311" i="9"/>
  <c r="N311" i="9" s="1"/>
  <c r="M312" i="9"/>
  <c r="N312" i="9" s="1"/>
  <c r="M313" i="9"/>
  <c r="N313" i="9" s="1"/>
  <c r="M314" i="9"/>
  <c r="N314" i="9" s="1"/>
  <c r="M315" i="9"/>
  <c r="N315" i="9" s="1"/>
  <c r="M316" i="9"/>
  <c r="N316" i="9" s="1"/>
  <c r="M317" i="9"/>
  <c r="N317" i="9" s="1"/>
  <c r="M318" i="9"/>
  <c r="N318" i="9" s="1"/>
  <c r="M319" i="9"/>
  <c r="N319" i="9" s="1"/>
  <c r="M320" i="9"/>
  <c r="N320" i="9" s="1"/>
  <c r="M321" i="9"/>
  <c r="N321" i="9" s="1"/>
  <c r="M322" i="9"/>
  <c r="N322" i="9" s="1"/>
  <c r="M323" i="9"/>
  <c r="N323" i="9" s="1"/>
  <c r="M324" i="9"/>
  <c r="N324" i="9" s="1"/>
  <c r="M325" i="9"/>
  <c r="N325" i="9" s="1"/>
  <c r="M326" i="9"/>
  <c r="N326" i="9" s="1"/>
  <c r="M327" i="9"/>
  <c r="N327" i="9" s="1"/>
  <c r="M328" i="9"/>
  <c r="N328" i="9" s="1"/>
  <c r="M329" i="9"/>
  <c r="N329" i="9" s="1"/>
  <c r="M330" i="9"/>
  <c r="N330" i="9" s="1"/>
  <c r="M331" i="9"/>
  <c r="N331" i="9" s="1"/>
  <c r="M332" i="9"/>
  <c r="N332" i="9" s="1"/>
  <c r="M333" i="9"/>
  <c r="N333" i="9" s="1"/>
  <c r="M334" i="9"/>
  <c r="N334" i="9" s="1"/>
  <c r="M335" i="9"/>
  <c r="N335" i="9" s="1"/>
  <c r="M336" i="9"/>
  <c r="N336" i="9" s="1"/>
  <c r="M337" i="9"/>
  <c r="N337" i="9" s="1"/>
  <c r="M338" i="9"/>
  <c r="N338" i="9" s="1"/>
  <c r="M339" i="9"/>
  <c r="N339" i="9" s="1"/>
  <c r="M340" i="9"/>
  <c r="N340" i="9" s="1"/>
  <c r="M341" i="9"/>
  <c r="N341" i="9" s="1"/>
  <c r="M342" i="9"/>
  <c r="N342" i="9" s="1"/>
  <c r="M343" i="9"/>
  <c r="N343" i="9" s="1"/>
  <c r="M344" i="9"/>
  <c r="N344" i="9" s="1"/>
  <c r="M345" i="9"/>
  <c r="N345" i="9" s="1"/>
  <c r="M346" i="9"/>
  <c r="N346" i="9" s="1"/>
  <c r="M347" i="9"/>
  <c r="N347" i="9" s="1"/>
  <c r="M348" i="9"/>
  <c r="N348" i="9" s="1"/>
  <c r="M349" i="9"/>
  <c r="N349" i="9" s="1"/>
  <c r="M350" i="9"/>
  <c r="N350" i="9" s="1"/>
  <c r="M351" i="9"/>
  <c r="N351" i="9" s="1"/>
  <c r="M352" i="9"/>
  <c r="N352" i="9" s="1"/>
  <c r="M353" i="9"/>
  <c r="N353" i="9" s="1"/>
  <c r="M354" i="9"/>
  <c r="N354" i="9" s="1"/>
  <c r="M355" i="9"/>
  <c r="N355" i="9" s="1"/>
  <c r="M356" i="9"/>
  <c r="N356" i="9" s="1"/>
  <c r="M357" i="9"/>
  <c r="N357" i="9" s="1"/>
  <c r="M358" i="9"/>
  <c r="N358" i="9" s="1"/>
  <c r="M359" i="9"/>
  <c r="N359" i="9" s="1"/>
  <c r="M360" i="9"/>
  <c r="N360" i="9" s="1"/>
  <c r="M361" i="9"/>
  <c r="N361" i="9" s="1"/>
  <c r="M362" i="9"/>
  <c r="N362" i="9" s="1"/>
  <c r="M363" i="9"/>
  <c r="N363" i="9" s="1"/>
  <c r="M364" i="9"/>
  <c r="N364" i="9" s="1"/>
  <c r="M365" i="9"/>
  <c r="N365" i="9" s="1"/>
  <c r="M366" i="9"/>
  <c r="N366" i="9" s="1"/>
  <c r="M367" i="9"/>
  <c r="N367" i="9" s="1"/>
  <c r="M368" i="9"/>
  <c r="N368" i="9" s="1"/>
  <c r="M369" i="9"/>
  <c r="N369" i="9" s="1"/>
  <c r="M370" i="9"/>
  <c r="N370" i="9" s="1"/>
  <c r="M371" i="9"/>
  <c r="N371" i="9" s="1"/>
  <c r="M372" i="9"/>
  <c r="N372" i="9" s="1"/>
  <c r="M373" i="9"/>
  <c r="N373" i="9" s="1"/>
  <c r="M374" i="9"/>
  <c r="N374" i="9" s="1"/>
  <c r="M375" i="9"/>
  <c r="N375" i="9" s="1"/>
  <c r="M376" i="9"/>
  <c r="N376" i="9" s="1"/>
  <c r="M377" i="9"/>
  <c r="N377" i="9" s="1"/>
  <c r="M378" i="9"/>
  <c r="N378" i="9" s="1"/>
  <c r="M379" i="9"/>
  <c r="N379" i="9" s="1"/>
  <c r="M380" i="9"/>
  <c r="N380" i="9" s="1"/>
  <c r="M381" i="9"/>
  <c r="N381" i="9" s="1"/>
  <c r="M382" i="9"/>
  <c r="N382" i="9" s="1"/>
  <c r="M383" i="9"/>
  <c r="N383" i="9" s="1"/>
  <c r="M384" i="9"/>
  <c r="N384" i="9" s="1"/>
  <c r="M385" i="9"/>
  <c r="N385" i="9" s="1"/>
  <c r="M386" i="9"/>
  <c r="N386" i="9" s="1"/>
  <c r="M387" i="9"/>
  <c r="N387" i="9" s="1"/>
  <c r="M388" i="9"/>
  <c r="N388" i="9" s="1"/>
  <c r="M389" i="9"/>
  <c r="N389" i="9" s="1"/>
  <c r="M390" i="9"/>
  <c r="N390" i="9" s="1"/>
  <c r="M391" i="9"/>
  <c r="N391" i="9" s="1"/>
  <c r="M392" i="9"/>
  <c r="N392" i="9" s="1"/>
  <c r="M393" i="9"/>
  <c r="N393" i="9" s="1"/>
  <c r="M394" i="9"/>
  <c r="N394" i="9" s="1"/>
  <c r="M395" i="9"/>
  <c r="N395" i="9" s="1"/>
  <c r="M396" i="9"/>
  <c r="N396" i="9" s="1"/>
  <c r="M397" i="9"/>
  <c r="N397" i="9" s="1"/>
  <c r="M398" i="9"/>
  <c r="N398" i="9" s="1"/>
  <c r="M399" i="9"/>
  <c r="N399" i="9" s="1"/>
  <c r="M400" i="9"/>
  <c r="N400" i="9" s="1"/>
  <c r="M401" i="9"/>
  <c r="N401" i="9" s="1"/>
  <c r="M402" i="9"/>
  <c r="N402" i="9" s="1"/>
  <c r="M403" i="9"/>
  <c r="N403" i="9" s="1"/>
  <c r="M404" i="9"/>
  <c r="N404" i="9" s="1"/>
  <c r="M405" i="9"/>
  <c r="N405" i="9" s="1"/>
  <c r="M406" i="9"/>
  <c r="N406" i="9" s="1"/>
  <c r="M407" i="9"/>
  <c r="N407" i="9" s="1"/>
  <c r="M408" i="9"/>
  <c r="N408" i="9" s="1"/>
  <c r="M409" i="9"/>
  <c r="N409" i="9" s="1"/>
  <c r="M410" i="9"/>
  <c r="N410" i="9" s="1"/>
  <c r="M411" i="9"/>
  <c r="N411" i="9" s="1"/>
  <c r="M412" i="9"/>
  <c r="N412" i="9" s="1"/>
  <c r="M413" i="9"/>
  <c r="N413" i="9" s="1"/>
  <c r="M414" i="9"/>
  <c r="N414" i="9" s="1"/>
  <c r="M415" i="9"/>
  <c r="N415" i="9" s="1"/>
  <c r="M416" i="9"/>
  <c r="N416" i="9" s="1"/>
  <c r="M417" i="9"/>
  <c r="N417" i="9" s="1"/>
  <c r="M418" i="9"/>
  <c r="N418" i="9" s="1"/>
  <c r="M419" i="9"/>
  <c r="N419" i="9" s="1"/>
  <c r="M420" i="9"/>
  <c r="N420" i="9" s="1"/>
  <c r="M421" i="9"/>
  <c r="N421" i="9" s="1"/>
  <c r="M422" i="9"/>
  <c r="N422" i="9" s="1"/>
  <c r="M423" i="9"/>
  <c r="N423" i="9" s="1"/>
  <c r="M424" i="9"/>
  <c r="N424" i="9" s="1"/>
  <c r="M425" i="9"/>
  <c r="N425" i="9" s="1"/>
  <c r="M426" i="9"/>
  <c r="N426" i="9" s="1"/>
  <c r="M427" i="9"/>
  <c r="N427" i="9" s="1"/>
  <c r="M428" i="9"/>
  <c r="N428" i="9" s="1"/>
  <c r="M429" i="9"/>
  <c r="N429" i="9" s="1"/>
  <c r="M430" i="9"/>
  <c r="N430" i="9" s="1"/>
  <c r="M431" i="9"/>
  <c r="N431" i="9" s="1"/>
  <c r="M432" i="9"/>
  <c r="N432" i="9" s="1"/>
  <c r="M433" i="9"/>
  <c r="N433" i="9" s="1"/>
  <c r="M434" i="9"/>
  <c r="N434" i="9" s="1"/>
  <c r="M435" i="9"/>
  <c r="N435" i="9" s="1"/>
  <c r="M436" i="9"/>
  <c r="N436" i="9" s="1"/>
  <c r="M437" i="9"/>
  <c r="N437" i="9" s="1"/>
  <c r="M438" i="9"/>
  <c r="N438" i="9" s="1"/>
  <c r="M439" i="9"/>
  <c r="N439" i="9" s="1"/>
  <c r="M440" i="9"/>
  <c r="N440" i="9" s="1"/>
  <c r="M441" i="9"/>
  <c r="N441" i="9" s="1"/>
  <c r="M442" i="9"/>
  <c r="N442" i="9" s="1"/>
  <c r="M443" i="9"/>
  <c r="N443" i="9" s="1"/>
  <c r="M444" i="9"/>
  <c r="N444" i="9" s="1"/>
  <c r="M445" i="9"/>
  <c r="N445" i="9" s="1"/>
  <c r="M446" i="9"/>
  <c r="N446" i="9" s="1"/>
  <c r="M447" i="9"/>
  <c r="N447" i="9" s="1"/>
  <c r="M448" i="9"/>
  <c r="N448" i="9" s="1"/>
  <c r="M449" i="9"/>
  <c r="N449" i="9" s="1"/>
  <c r="M450" i="9"/>
  <c r="N450" i="9" s="1"/>
  <c r="M451" i="9"/>
  <c r="N451" i="9" s="1"/>
  <c r="M452" i="9"/>
  <c r="N452" i="9" s="1"/>
  <c r="M453" i="9"/>
  <c r="N453" i="9" s="1"/>
  <c r="M454" i="9"/>
  <c r="N454" i="9" s="1"/>
  <c r="M455" i="9"/>
  <c r="N455" i="9" s="1"/>
  <c r="M456" i="9"/>
  <c r="N456" i="9" s="1"/>
  <c r="M457" i="9"/>
  <c r="N457" i="9" s="1"/>
  <c r="M458" i="9"/>
  <c r="N458" i="9" s="1"/>
  <c r="M459" i="9"/>
  <c r="N459" i="9" s="1"/>
  <c r="M460" i="9"/>
  <c r="N460" i="9" s="1"/>
  <c r="M461" i="9"/>
  <c r="N461" i="9" s="1"/>
  <c r="M462" i="9"/>
  <c r="N462" i="9" s="1"/>
  <c r="M463" i="9"/>
  <c r="N463" i="9" s="1"/>
  <c r="M464" i="9"/>
  <c r="N464" i="9" s="1"/>
  <c r="M465" i="9"/>
  <c r="N465" i="9" s="1"/>
  <c r="M466" i="9"/>
  <c r="N466" i="9" s="1"/>
  <c r="M467" i="9"/>
  <c r="N467" i="9" s="1"/>
  <c r="M468" i="9"/>
  <c r="N468" i="9" s="1"/>
  <c r="M469" i="9"/>
  <c r="N469" i="9" s="1"/>
  <c r="M470" i="9"/>
  <c r="N470" i="9" s="1"/>
  <c r="M471" i="9"/>
  <c r="N471" i="9" s="1"/>
  <c r="M472" i="9"/>
  <c r="N472" i="9" s="1"/>
  <c r="M473" i="9"/>
  <c r="N473" i="9" s="1"/>
  <c r="M474" i="9"/>
  <c r="N474" i="9" s="1"/>
  <c r="M475" i="9"/>
  <c r="N475" i="9" s="1"/>
  <c r="M476" i="9"/>
  <c r="N476" i="9" s="1"/>
  <c r="M477" i="9"/>
  <c r="N477" i="9" s="1"/>
  <c r="M478" i="9"/>
  <c r="N478" i="9" s="1"/>
  <c r="M479" i="9"/>
  <c r="N479" i="9" s="1"/>
  <c r="M480" i="9"/>
  <c r="N480" i="9" s="1"/>
  <c r="M481" i="9"/>
  <c r="N481" i="9" s="1"/>
  <c r="M482" i="9"/>
  <c r="N482" i="9" s="1"/>
  <c r="M483" i="9"/>
  <c r="N483" i="9" s="1"/>
  <c r="M484" i="9"/>
  <c r="N484" i="9" s="1"/>
  <c r="M485" i="9"/>
  <c r="N485" i="9" s="1"/>
  <c r="M486" i="9"/>
  <c r="N486" i="9" s="1"/>
  <c r="M487" i="9"/>
  <c r="N487" i="9" s="1"/>
  <c r="M488" i="9"/>
  <c r="N488" i="9" s="1"/>
  <c r="M489" i="9"/>
  <c r="N489" i="9" s="1"/>
  <c r="M490" i="9"/>
  <c r="N490" i="9" s="1"/>
  <c r="M491" i="9"/>
  <c r="N491" i="9" s="1"/>
  <c r="M492" i="9"/>
  <c r="N492" i="9" s="1"/>
  <c r="M493" i="9"/>
  <c r="N493" i="9" s="1"/>
  <c r="M494" i="9"/>
  <c r="N494" i="9" s="1"/>
  <c r="M495" i="9"/>
  <c r="N495" i="9" s="1"/>
  <c r="M496" i="9"/>
  <c r="N496" i="9" s="1"/>
  <c r="M497" i="9"/>
  <c r="N497" i="9" s="1"/>
  <c r="M498" i="9"/>
  <c r="N498" i="9" s="1"/>
  <c r="M499" i="9"/>
  <c r="N499" i="9" s="1"/>
  <c r="M500" i="9"/>
  <c r="N500" i="9" s="1"/>
  <c r="M501" i="9"/>
  <c r="N501" i="9" s="1"/>
  <c r="M502" i="9"/>
  <c r="N502" i="9" s="1"/>
  <c r="M503" i="9"/>
  <c r="N503" i="9" s="1"/>
  <c r="M504" i="9"/>
  <c r="N504" i="9" s="1"/>
  <c r="M505" i="9"/>
  <c r="N505" i="9" s="1"/>
  <c r="M506" i="9"/>
  <c r="N506" i="9" s="1"/>
  <c r="M507" i="9"/>
  <c r="N507" i="9" s="1"/>
  <c r="M508" i="9"/>
  <c r="N508" i="9" s="1"/>
  <c r="M509" i="9"/>
  <c r="N509" i="9" s="1"/>
  <c r="M510" i="9"/>
  <c r="N510" i="9" s="1"/>
  <c r="M511" i="9"/>
  <c r="N511" i="9" s="1"/>
  <c r="M512" i="9"/>
  <c r="N512" i="9" s="1"/>
  <c r="M513" i="9"/>
  <c r="N513" i="9" s="1"/>
  <c r="M514" i="9"/>
  <c r="N514" i="9" s="1"/>
  <c r="M515" i="9"/>
  <c r="N515" i="9" s="1"/>
  <c r="M516" i="9"/>
  <c r="N516" i="9" s="1"/>
  <c r="M517" i="9"/>
  <c r="N517" i="9" s="1"/>
  <c r="M518" i="9"/>
  <c r="N518" i="9" s="1"/>
  <c r="M519" i="9"/>
  <c r="N519" i="9" s="1"/>
  <c r="M520" i="9"/>
  <c r="N520" i="9" s="1"/>
  <c r="M521" i="9"/>
  <c r="N521" i="9" s="1"/>
  <c r="M522" i="9"/>
  <c r="N522" i="9" s="1"/>
  <c r="M523" i="9"/>
  <c r="N523" i="9" s="1"/>
  <c r="M524" i="9"/>
  <c r="N524" i="9" s="1"/>
  <c r="M525" i="9"/>
  <c r="N525" i="9" s="1"/>
  <c r="M526" i="9"/>
  <c r="N526" i="9" s="1"/>
  <c r="M527" i="9"/>
  <c r="N527" i="9" s="1"/>
  <c r="M528" i="9"/>
  <c r="N528" i="9" s="1"/>
  <c r="M529" i="9"/>
  <c r="N529" i="9" s="1"/>
  <c r="M530" i="9"/>
  <c r="N530" i="9" s="1"/>
  <c r="M531" i="9"/>
  <c r="N531" i="9" s="1"/>
  <c r="M532" i="9"/>
  <c r="N532" i="9" s="1"/>
  <c r="M533" i="9"/>
  <c r="N533" i="9" s="1"/>
  <c r="M534" i="9"/>
  <c r="N534" i="9" s="1"/>
  <c r="M535" i="9"/>
  <c r="N535" i="9" s="1"/>
  <c r="M536" i="9"/>
  <c r="N536" i="9" s="1"/>
  <c r="M537" i="9"/>
  <c r="N537" i="9" s="1"/>
  <c r="M538" i="9"/>
  <c r="N538" i="9" s="1"/>
  <c r="M539" i="9"/>
  <c r="N539" i="9" s="1"/>
  <c r="M540" i="9"/>
  <c r="N540" i="9" s="1"/>
  <c r="M541" i="9"/>
  <c r="N541" i="9" s="1"/>
  <c r="M542" i="9"/>
  <c r="N542" i="9" s="1"/>
  <c r="M543" i="9"/>
  <c r="N543" i="9" s="1"/>
  <c r="M544" i="9"/>
  <c r="N544" i="9" s="1"/>
  <c r="M545" i="9"/>
  <c r="N545" i="9" s="1"/>
  <c r="M546" i="9"/>
  <c r="N546" i="9" s="1"/>
  <c r="M547" i="9"/>
  <c r="N547" i="9" s="1"/>
  <c r="M548" i="9"/>
  <c r="N548" i="9" s="1"/>
  <c r="M549" i="9"/>
  <c r="N549" i="9" s="1"/>
  <c r="M550" i="9"/>
  <c r="N550" i="9" s="1"/>
  <c r="M551" i="9"/>
  <c r="N551" i="9" s="1"/>
  <c r="M552" i="9"/>
  <c r="N552" i="9" s="1"/>
  <c r="M553" i="9"/>
  <c r="N553" i="9" s="1"/>
  <c r="M554" i="9"/>
  <c r="N554" i="9" s="1"/>
  <c r="M555" i="9"/>
  <c r="N555" i="9" s="1"/>
  <c r="M556" i="9"/>
  <c r="N556" i="9" s="1"/>
  <c r="M557" i="9"/>
  <c r="N557" i="9" s="1"/>
  <c r="M558" i="9"/>
  <c r="N558" i="9" s="1"/>
  <c r="M559" i="9"/>
  <c r="N559" i="9" s="1"/>
  <c r="M560" i="9"/>
  <c r="N560" i="9" s="1"/>
  <c r="M561" i="9"/>
  <c r="N561" i="9" s="1"/>
  <c r="M562" i="9"/>
  <c r="N562" i="9" s="1"/>
  <c r="M563" i="9"/>
  <c r="N563" i="9" s="1"/>
  <c r="M564" i="9"/>
  <c r="N564" i="9" s="1"/>
  <c r="M565" i="9"/>
  <c r="N565" i="9" s="1"/>
  <c r="M566" i="9"/>
  <c r="N566" i="9" s="1"/>
  <c r="M567" i="9"/>
  <c r="N567" i="9" s="1"/>
  <c r="M568" i="9"/>
  <c r="N568" i="9" s="1"/>
  <c r="M569" i="9"/>
  <c r="N569" i="9" s="1"/>
  <c r="M570" i="9"/>
  <c r="N570" i="9" s="1"/>
  <c r="M571" i="9"/>
  <c r="N571" i="9" s="1"/>
  <c r="M572" i="9"/>
  <c r="N572" i="9" s="1"/>
  <c r="M573" i="9"/>
  <c r="N573" i="9" s="1"/>
  <c r="M574" i="9"/>
  <c r="N574" i="9" s="1"/>
  <c r="M575" i="9"/>
  <c r="N575" i="9" s="1"/>
  <c r="M576" i="9"/>
  <c r="N576" i="9" s="1"/>
  <c r="M577" i="9"/>
  <c r="N577" i="9" s="1"/>
  <c r="M578" i="9"/>
  <c r="N578" i="9" s="1"/>
  <c r="M579" i="9"/>
  <c r="N579" i="9" s="1"/>
  <c r="M580" i="9"/>
  <c r="N580" i="9" s="1"/>
  <c r="M581" i="9"/>
  <c r="N581" i="9" s="1"/>
  <c r="M582" i="9"/>
  <c r="N582" i="9" s="1"/>
  <c r="M583" i="9"/>
  <c r="N583" i="9" s="1"/>
  <c r="M584" i="9"/>
  <c r="N584" i="9" s="1"/>
  <c r="M585" i="9"/>
  <c r="N585" i="9" s="1"/>
  <c r="M586" i="9"/>
  <c r="N586" i="9" s="1"/>
  <c r="M587" i="9"/>
  <c r="N587" i="9" s="1"/>
  <c r="M588" i="9"/>
  <c r="N588" i="9" s="1"/>
  <c r="M589" i="9"/>
  <c r="N589" i="9" s="1"/>
  <c r="M590" i="9"/>
  <c r="N590" i="9" s="1"/>
  <c r="M591" i="9"/>
  <c r="N591" i="9" s="1"/>
  <c r="M592" i="9"/>
  <c r="N592" i="9" s="1"/>
  <c r="M593" i="9"/>
  <c r="N593" i="9" s="1"/>
  <c r="M594" i="9"/>
  <c r="N594" i="9" s="1"/>
  <c r="M595" i="9"/>
  <c r="N595" i="9" s="1"/>
  <c r="M596" i="9"/>
  <c r="N596" i="9" s="1"/>
  <c r="M597" i="9"/>
  <c r="N597" i="9" s="1"/>
  <c r="M598" i="9"/>
  <c r="N598" i="9" s="1"/>
  <c r="M599" i="9"/>
  <c r="N599" i="9" s="1"/>
  <c r="M600" i="9"/>
  <c r="N600" i="9" s="1"/>
  <c r="M601" i="9"/>
  <c r="N601" i="9" s="1"/>
  <c r="M602" i="9"/>
  <c r="N602" i="9" s="1"/>
  <c r="M603" i="9"/>
  <c r="N603" i="9" s="1"/>
  <c r="M604" i="9"/>
  <c r="N604" i="9" s="1"/>
  <c r="M605" i="9"/>
  <c r="N605" i="9" s="1"/>
  <c r="M606" i="9"/>
  <c r="N606" i="9" s="1"/>
  <c r="M607" i="9"/>
  <c r="N607" i="9" s="1"/>
  <c r="M608" i="9"/>
  <c r="N608" i="9" s="1"/>
  <c r="M609" i="9"/>
  <c r="N609" i="9" s="1"/>
  <c r="M610" i="9"/>
  <c r="N610" i="9" s="1"/>
  <c r="M611" i="9"/>
  <c r="N611" i="9" s="1"/>
  <c r="M612" i="9"/>
  <c r="N612" i="9" s="1"/>
  <c r="M613" i="9"/>
  <c r="N613" i="9" s="1"/>
  <c r="M614" i="9"/>
  <c r="N614" i="9" s="1"/>
  <c r="M615" i="9"/>
  <c r="N615" i="9" s="1"/>
  <c r="M616" i="9"/>
  <c r="N616" i="9" s="1"/>
  <c r="M617" i="9"/>
  <c r="N617" i="9" s="1"/>
  <c r="M618" i="9"/>
  <c r="N618" i="9" s="1"/>
  <c r="M619" i="9"/>
  <c r="N619" i="9" s="1"/>
  <c r="M620" i="9"/>
  <c r="N620" i="9" s="1"/>
  <c r="M621" i="9"/>
  <c r="N621" i="9" s="1"/>
  <c r="M622" i="9"/>
  <c r="N622" i="9" s="1"/>
  <c r="M623" i="9"/>
  <c r="N623" i="9" s="1"/>
  <c r="M624" i="9"/>
  <c r="N624" i="9" s="1"/>
  <c r="M625" i="9"/>
  <c r="N625" i="9" s="1"/>
  <c r="M626" i="9"/>
  <c r="N626" i="9" s="1"/>
  <c r="M627" i="9"/>
  <c r="N627" i="9" s="1"/>
  <c r="M628" i="9"/>
  <c r="N628" i="9" s="1"/>
  <c r="M629" i="9"/>
  <c r="N629" i="9" s="1"/>
  <c r="M630" i="9"/>
  <c r="N630" i="9" s="1"/>
  <c r="M631" i="9"/>
  <c r="N631" i="9" s="1"/>
  <c r="M632" i="9"/>
  <c r="N632" i="9" s="1"/>
  <c r="M633" i="9"/>
  <c r="N633" i="9" s="1"/>
  <c r="M634" i="9"/>
  <c r="N634" i="9" s="1"/>
  <c r="M635" i="9"/>
  <c r="N635" i="9" s="1"/>
  <c r="M636" i="9"/>
  <c r="N636" i="9" s="1"/>
  <c r="M637" i="9"/>
  <c r="N637" i="9" s="1"/>
  <c r="M638" i="9"/>
  <c r="N638" i="9" s="1"/>
  <c r="M639" i="9"/>
  <c r="N639" i="9" s="1"/>
  <c r="M640" i="9"/>
  <c r="N640" i="9" s="1"/>
  <c r="M641" i="9"/>
  <c r="N641" i="9" s="1"/>
  <c r="M642" i="9"/>
  <c r="N642" i="9" s="1"/>
  <c r="M643" i="9"/>
  <c r="N643" i="9" s="1"/>
  <c r="M644" i="9"/>
  <c r="N644" i="9" s="1"/>
  <c r="M645" i="9"/>
  <c r="N645" i="9" s="1"/>
  <c r="M646" i="9"/>
  <c r="N646" i="9" s="1"/>
  <c r="M647" i="9"/>
  <c r="N647" i="9" s="1"/>
  <c r="M648" i="9"/>
  <c r="N648" i="9" s="1"/>
  <c r="M649" i="9"/>
  <c r="N649" i="9" s="1"/>
  <c r="M650" i="9"/>
  <c r="N650" i="9" s="1"/>
  <c r="M651" i="9"/>
  <c r="N651" i="9" s="1"/>
  <c r="M652" i="9"/>
  <c r="N652" i="9" s="1"/>
  <c r="M653" i="9"/>
  <c r="N653" i="9" s="1"/>
  <c r="M654" i="9"/>
  <c r="N654" i="9" s="1"/>
  <c r="M655" i="9"/>
  <c r="N655" i="9" s="1"/>
  <c r="M656" i="9"/>
  <c r="N656" i="9" s="1"/>
  <c r="M657" i="9"/>
  <c r="N657" i="9" s="1"/>
  <c r="M658" i="9"/>
  <c r="N658" i="9" s="1"/>
  <c r="M659" i="9"/>
  <c r="N659" i="9" s="1"/>
  <c r="M660" i="9"/>
  <c r="N660" i="9" s="1"/>
  <c r="M661" i="9"/>
  <c r="N661" i="9" s="1"/>
  <c r="M662" i="9"/>
  <c r="N662" i="9" s="1"/>
  <c r="M663" i="9"/>
  <c r="N663" i="9" s="1"/>
  <c r="M664" i="9"/>
  <c r="N664" i="9" s="1"/>
  <c r="M665" i="9"/>
  <c r="N665" i="9" s="1"/>
  <c r="M666" i="9"/>
  <c r="N666" i="9" s="1"/>
  <c r="M667" i="9"/>
  <c r="N667" i="9" s="1"/>
  <c r="M668" i="9"/>
  <c r="N668" i="9" s="1"/>
  <c r="M669" i="9"/>
  <c r="N669" i="9" s="1"/>
  <c r="M670" i="9"/>
  <c r="N670" i="9" s="1"/>
  <c r="M671" i="9"/>
  <c r="N671" i="9" s="1"/>
  <c r="M672" i="9"/>
  <c r="N672" i="9" s="1"/>
  <c r="M673" i="9"/>
  <c r="N673" i="9" s="1"/>
  <c r="M674" i="9"/>
  <c r="N674" i="9" s="1"/>
  <c r="M675" i="9"/>
  <c r="N675" i="9" s="1"/>
  <c r="M676" i="9"/>
  <c r="N676" i="9" s="1"/>
  <c r="M677" i="9"/>
  <c r="N677" i="9" s="1"/>
  <c r="M678" i="9"/>
  <c r="N678" i="9" s="1"/>
  <c r="M679" i="9"/>
  <c r="N679" i="9" s="1"/>
  <c r="M680" i="9"/>
  <c r="N680" i="9" s="1"/>
  <c r="M681" i="9"/>
  <c r="N681" i="9" s="1"/>
  <c r="M682" i="9"/>
  <c r="N682" i="9" s="1"/>
  <c r="M683" i="9"/>
  <c r="N683" i="9" s="1"/>
  <c r="M684" i="9"/>
  <c r="N684" i="9" s="1"/>
  <c r="M685" i="9"/>
  <c r="N685" i="9" s="1"/>
  <c r="M686" i="9"/>
  <c r="N686" i="9" s="1"/>
  <c r="M687" i="9"/>
  <c r="N687" i="9" s="1"/>
  <c r="M688" i="9"/>
  <c r="N688" i="9" s="1"/>
  <c r="M689" i="9"/>
  <c r="N689" i="9" s="1"/>
  <c r="M690" i="9"/>
  <c r="N690" i="9" s="1"/>
  <c r="M691" i="9"/>
  <c r="N691" i="9" s="1"/>
  <c r="M692" i="9"/>
  <c r="N692" i="9" s="1"/>
  <c r="M693" i="9"/>
  <c r="N693" i="9" s="1"/>
  <c r="M694" i="9"/>
  <c r="N694" i="9" s="1"/>
  <c r="M695" i="9"/>
  <c r="N695" i="9" s="1"/>
  <c r="M696" i="9"/>
  <c r="N696" i="9" s="1"/>
  <c r="M697" i="9"/>
  <c r="N697" i="9" s="1"/>
  <c r="M698" i="9"/>
  <c r="N698" i="9" s="1"/>
  <c r="M699" i="9"/>
  <c r="N699" i="9" s="1"/>
  <c r="M700" i="9"/>
  <c r="N700" i="9" s="1"/>
  <c r="M701" i="9"/>
  <c r="N701" i="9" s="1"/>
  <c r="M702" i="9"/>
  <c r="N702" i="9" s="1"/>
  <c r="M703" i="9"/>
  <c r="N703" i="9" s="1"/>
  <c r="M704" i="9"/>
  <c r="N704" i="9" s="1"/>
  <c r="M705" i="9"/>
  <c r="N705" i="9" s="1"/>
  <c r="M706" i="9"/>
  <c r="N706" i="9" s="1"/>
  <c r="M707" i="9"/>
  <c r="N707" i="9" s="1"/>
  <c r="M708" i="9"/>
  <c r="N708" i="9" s="1"/>
  <c r="M709" i="9"/>
  <c r="N709" i="9" s="1"/>
  <c r="M710" i="9"/>
  <c r="N710" i="9" s="1"/>
  <c r="M711" i="9"/>
  <c r="N711" i="9" s="1"/>
  <c r="M712" i="9"/>
  <c r="N712" i="9" s="1"/>
  <c r="M713" i="9"/>
  <c r="N713" i="9" s="1"/>
  <c r="M714" i="9"/>
  <c r="N714" i="9" s="1"/>
  <c r="M715" i="9"/>
  <c r="N715" i="9" s="1"/>
  <c r="M716" i="9"/>
  <c r="N716" i="9" s="1"/>
  <c r="M717" i="9"/>
  <c r="N717" i="9" s="1"/>
  <c r="M718" i="9"/>
  <c r="N718" i="9" s="1"/>
  <c r="M719" i="9"/>
  <c r="N719" i="9" s="1"/>
  <c r="M720" i="9"/>
  <c r="N720" i="9" s="1"/>
  <c r="M721" i="9"/>
  <c r="N721" i="9" s="1"/>
  <c r="M722" i="9"/>
  <c r="N722" i="9" s="1"/>
  <c r="M723" i="9"/>
  <c r="N723" i="9" s="1"/>
  <c r="M724" i="9"/>
  <c r="N724" i="9" s="1"/>
  <c r="M725" i="9"/>
  <c r="N725" i="9" s="1"/>
  <c r="M726" i="9"/>
  <c r="N726" i="9" s="1"/>
  <c r="M727" i="9"/>
  <c r="N727" i="9" s="1"/>
  <c r="M728" i="9"/>
  <c r="N728" i="9" s="1"/>
  <c r="M729" i="9"/>
  <c r="N729" i="9" s="1"/>
  <c r="M730" i="9"/>
  <c r="N730" i="9" s="1"/>
  <c r="M731" i="9"/>
  <c r="N731" i="9" s="1"/>
  <c r="M732" i="9"/>
  <c r="N732" i="9" s="1"/>
  <c r="M733" i="9"/>
  <c r="N733" i="9" s="1"/>
  <c r="M734" i="9"/>
  <c r="N734" i="9" s="1"/>
  <c r="M735" i="9"/>
  <c r="N735" i="9" s="1"/>
  <c r="M736" i="9"/>
  <c r="N736" i="9" s="1"/>
  <c r="M737" i="9"/>
  <c r="N737" i="9" s="1"/>
  <c r="M738" i="9"/>
  <c r="N738" i="9" s="1"/>
  <c r="M739" i="9"/>
  <c r="N739" i="9" s="1"/>
  <c r="M740" i="9"/>
  <c r="N740" i="9" s="1"/>
  <c r="M741" i="9"/>
  <c r="N741" i="9" s="1"/>
  <c r="M742" i="9"/>
  <c r="N742" i="9" s="1"/>
  <c r="M743" i="9"/>
  <c r="N743" i="9" s="1"/>
  <c r="M744" i="9"/>
  <c r="N744" i="9" s="1"/>
  <c r="M745" i="9"/>
  <c r="N745" i="9" s="1"/>
  <c r="M746" i="9"/>
  <c r="N746" i="9" s="1"/>
  <c r="M747" i="9"/>
  <c r="N747" i="9" s="1"/>
  <c r="M748" i="9"/>
  <c r="N748" i="9" s="1"/>
  <c r="M749" i="9"/>
  <c r="N749" i="9" s="1"/>
  <c r="M750" i="9"/>
  <c r="N750" i="9" s="1"/>
  <c r="M751" i="9"/>
  <c r="N751" i="9" s="1"/>
  <c r="M752" i="9"/>
  <c r="N752" i="9" s="1"/>
  <c r="M753" i="9"/>
  <c r="N753" i="9" s="1"/>
  <c r="M754" i="9"/>
  <c r="N754" i="9" s="1"/>
  <c r="M755" i="9"/>
  <c r="N755" i="9" s="1"/>
  <c r="M756" i="9"/>
  <c r="N756" i="9" s="1"/>
  <c r="M757" i="9"/>
  <c r="N757" i="9" s="1"/>
  <c r="M758" i="9"/>
  <c r="N758" i="9" s="1"/>
  <c r="M759" i="9"/>
  <c r="N759" i="9" s="1"/>
  <c r="M760" i="9"/>
  <c r="N760" i="9" s="1"/>
  <c r="M761" i="9"/>
  <c r="N761" i="9" s="1"/>
  <c r="M762" i="9"/>
  <c r="N762" i="9" s="1"/>
  <c r="M763" i="9"/>
  <c r="N763" i="9" s="1"/>
  <c r="M764" i="9"/>
  <c r="N764" i="9" s="1"/>
  <c r="M765" i="9"/>
  <c r="N765" i="9" s="1"/>
  <c r="M766" i="9"/>
  <c r="N766" i="9" s="1"/>
  <c r="M767" i="9"/>
  <c r="N767" i="9" s="1"/>
  <c r="M768" i="9"/>
  <c r="N768" i="9" s="1"/>
  <c r="M769" i="9"/>
  <c r="N769" i="9" s="1"/>
  <c r="M770" i="9"/>
  <c r="N770" i="9" s="1"/>
  <c r="M771" i="9"/>
  <c r="N771" i="9" s="1"/>
  <c r="M772" i="9"/>
  <c r="N772" i="9" s="1"/>
  <c r="M773" i="9"/>
  <c r="N773" i="9" s="1"/>
  <c r="M774" i="9"/>
  <c r="N774" i="9" s="1"/>
  <c r="M775" i="9"/>
  <c r="N775" i="9" s="1"/>
  <c r="M776" i="9"/>
  <c r="N776" i="9" s="1"/>
  <c r="M777" i="9"/>
  <c r="N777" i="9" s="1"/>
  <c r="M778" i="9"/>
  <c r="N778" i="9" s="1"/>
  <c r="M779" i="9"/>
  <c r="N779" i="9" s="1"/>
  <c r="M780" i="9"/>
  <c r="N780" i="9" s="1"/>
  <c r="M781" i="9"/>
  <c r="N781" i="9" s="1"/>
  <c r="M782" i="9"/>
  <c r="N782" i="9" s="1"/>
  <c r="M783" i="9"/>
  <c r="N783" i="9" s="1"/>
  <c r="M784" i="9"/>
  <c r="N784" i="9" s="1"/>
  <c r="M785" i="9"/>
  <c r="N785" i="9" s="1"/>
  <c r="M786" i="9"/>
  <c r="N786" i="9" s="1"/>
  <c r="M787" i="9"/>
  <c r="N787" i="9" s="1"/>
  <c r="M788" i="9"/>
  <c r="N788" i="9" s="1"/>
  <c r="M789" i="9"/>
  <c r="N789" i="9" s="1"/>
  <c r="M790" i="9"/>
  <c r="N790" i="9" s="1"/>
  <c r="M791" i="9"/>
  <c r="N791" i="9" s="1"/>
  <c r="M792" i="9"/>
  <c r="N792" i="9" s="1"/>
  <c r="M793" i="9"/>
  <c r="N793" i="9" s="1"/>
  <c r="M794" i="9"/>
  <c r="N794" i="9" s="1"/>
  <c r="M795" i="9"/>
  <c r="N795" i="9" s="1"/>
  <c r="M796" i="9"/>
  <c r="N796" i="9" s="1"/>
  <c r="M797" i="9"/>
  <c r="N797" i="9" s="1"/>
  <c r="M798" i="9"/>
  <c r="N798" i="9" s="1"/>
  <c r="M799" i="9"/>
  <c r="N799" i="9" s="1"/>
  <c r="M800" i="9"/>
  <c r="N800" i="9" s="1"/>
  <c r="M801" i="9"/>
  <c r="N801" i="9" s="1"/>
  <c r="M802" i="9"/>
  <c r="N802" i="9" s="1"/>
  <c r="M803" i="9"/>
  <c r="N803" i="9" s="1"/>
  <c r="M804" i="9"/>
  <c r="N804" i="9" s="1"/>
  <c r="M805" i="9"/>
  <c r="N805" i="9" s="1"/>
  <c r="M806" i="9"/>
  <c r="N806" i="9" s="1"/>
  <c r="M807" i="9"/>
  <c r="N807" i="9" s="1"/>
  <c r="M808" i="9"/>
  <c r="N808" i="9" s="1"/>
  <c r="M809" i="9"/>
  <c r="N809" i="9" s="1"/>
  <c r="M810" i="9"/>
  <c r="N810" i="9" s="1"/>
  <c r="M811" i="9"/>
  <c r="N811" i="9" s="1"/>
  <c r="M812" i="9"/>
  <c r="N812" i="9" s="1"/>
  <c r="M813" i="9"/>
  <c r="N813" i="9" s="1"/>
  <c r="M814" i="9"/>
  <c r="N814" i="9" s="1"/>
  <c r="M815" i="9"/>
  <c r="N815" i="9" s="1"/>
  <c r="M816" i="9"/>
  <c r="N816" i="9" s="1"/>
  <c r="M817" i="9"/>
  <c r="N817" i="9" s="1"/>
  <c r="M818" i="9"/>
  <c r="N818" i="9" s="1"/>
  <c r="M819" i="9"/>
  <c r="N819" i="9" s="1"/>
  <c r="M820" i="9"/>
  <c r="N820" i="9" s="1"/>
  <c r="M821" i="9"/>
  <c r="N821" i="9" s="1"/>
  <c r="M822" i="9"/>
  <c r="N822" i="9" s="1"/>
  <c r="M823" i="9"/>
  <c r="N823" i="9" s="1"/>
  <c r="M824" i="9"/>
  <c r="N824" i="9" s="1"/>
  <c r="M825" i="9"/>
  <c r="N825" i="9" s="1"/>
  <c r="M826" i="9"/>
  <c r="N826" i="9" s="1"/>
  <c r="M827" i="9"/>
  <c r="N827" i="9" s="1"/>
  <c r="M828" i="9"/>
  <c r="N828" i="9" s="1"/>
  <c r="M829" i="9"/>
  <c r="N829" i="9" s="1"/>
  <c r="M830" i="9"/>
  <c r="N830" i="9" s="1"/>
  <c r="M831" i="9"/>
  <c r="N831" i="9" s="1"/>
  <c r="M832" i="9"/>
  <c r="N832" i="9" s="1"/>
  <c r="M833" i="9"/>
  <c r="N833" i="9" s="1"/>
  <c r="M834" i="9"/>
  <c r="N834" i="9" s="1"/>
  <c r="M835" i="9"/>
  <c r="N835" i="9" s="1"/>
  <c r="M836" i="9"/>
  <c r="N836" i="9" s="1"/>
  <c r="M837" i="9"/>
  <c r="N837" i="9" s="1"/>
  <c r="M838" i="9"/>
  <c r="N838" i="9" s="1"/>
  <c r="M839" i="9"/>
  <c r="N839" i="9" s="1"/>
  <c r="M840" i="9"/>
  <c r="N840" i="9" s="1"/>
  <c r="M841" i="9"/>
  <c r="N841" i="9" s="1"/>
  <c r="M842" i="9"/>
  <c r="N842" i="9" s="1"/>
  <c r="M843" i="9"/>
  <c r="N843" i="9" s="1"/>
  <c r="M844" i="9"/>
  <c r="N844" i="9" s="1"/>
  <c r="M845" i="9"/>
  <c r="N845" i="9" s="1"/>
  <c r="M846" i="9"/>
  <c r="N846" i="9" s="1"/>
  <c r="M847" i="9"/>
  <c r="N847" i="9" s="1"/>
  <c r="M848" i="9"/>
  <c r="N848" i="9" s="1"/>
  <c r="M849" i="9"/>
  <c r="N849" i="9" s="1"/>
  <c r="M850" i="9"/>
  <c r="N850" i="9" s="1"/>
  <c r="M851" i="9"/>
  <c r="N851" i="9" s="1"/>
  <c r="M852" i="9"/>
  <c r="N852" i="9" s="1"/>
  <c r="M853" i="9"/>
  <c r="N853" i="9" s="1"/>
  <c r="M854" i="9"/>
  <c r="N854" i="9" s="1"/>
  <c r="M855" i="9"/>
  <c r="N855" i="9" s="1"/>
  <c r="M856" i="9"/>
  <c r="N856" i="9" s="1"/>
  <c r="M857" i="9"/>
  <c r="N857" i="9" s="1"/>
  <c r="M858" i="9"/>
  <c r="N858" i="9" s="1"/>
  <c r="M859" i="9"/>
  <c r="N859" i="9" s="1"/>
  <c r="M860" i="9"/>
  <c r="N860" i="9" s="1"/>
  <c r="M861" i="9"/>
  <c r="N861" i="9" s="1"/>
  <c r="M862" i="9"/>
  <c r="N862" i="9" s="1"/>
  <c r="M863" i="9"/>
  <c r="N863" i="9" s="1"/>
  <c r="M864" i="9"/>
  <c r="N864" i="9" s="1"/>
  <c r="M865" i="9"/>
  <c r="N865" i="9" s="1"/>
  <c r="M866" i="9"/>
  <c r="N866" i="9" s="1"/>
  <c r="M867" i="9"/>
  <c r="N867" i="9" s="1"/>
  <c r="M868" i="9"/>
  <c r="N868" i="9" s="1"/>
  <c r="M869" i="9"/>
  <c r="N869" i="9" s="1"/>
  <c r="M870" i="9"/>
  <c r="N870" i="9" s="1"/>
  <c r="M871" i="9"/>
  <c r="N871" i="9" s="1"/>
  <c r="M872" i="9"/>
  <c r="N872" i="9" s="1"/>
  <c r="M873" i="9"/>
  <c r="N873" i="9" s="1"/>
  <c r="M874" i="9"/>
  <c r="N874" i="9" s="1"/>
  <c r="M875" i="9"/>
  <c r="N875" i="9" s="1"/>
  <c r="M876" i="9"/>
  <c r="N876" i="9" s="1"/>
  <c r="M877" i="9"/>
  <c r="N877" i="9" s="1"/>
  <c r="M878" i="9"/>
  <c r="N878" i="9" s="1"/>
  <c r="M879" i="9"/>
  <c r="N879" i="9" s="1"/>
  <c r="M880" i="9"/>
  <c r="N880" i="9" s="1"/>
  <c r="M881" i="9"/>
  <c r="N881" i="9" s="1"/>
  <c r="M882" i="9"/>
  <c r="N882" i="9" s="1"/>
  <c r="M883" i="9"/>
  <c r="N883" i="9" s="1"/>
  <c r="M884" i="9"/>
  <c r="N884" i="9" s="1"/>
  <c r="M885" i="9"/>
  <c r="N885" i="9" s="1"/>
  <c r="M886" i="9"/>
  <c r="N886" i="9" s="1"/>
  <c r="M887" i="9"/>
  <c r="N887" i="9" s="1"/>
  <c r="M888" i="9"/>
  <c r="N888" i="9" s="1"/>
  <c r="M889" i="9"/>
  <c r="N889" i="9" s="1"/>
  <c r="M890" i="9"/>
  <c r="N890" i="9" s="1"/>
  <c r="M891" i="9"/>
  <c r="N891" i="9" s="1"/>
  <c r="M892" i="9"/>
  <c r="N892" i="9" s="1"/>
  <c r="M893" i="9"/>
  <c r="N893" i="9" s="1"/>
  <c r="M894" i="9"/>
  <c r="N894" i="9" s="1"/>
  <c r="M895" i="9"/>
  <c r="N895" i="9" s="1"/>
  <c r="M896" i="9"/>
  <c r="N896" i="9" s="1"/>
  <c r="M897" i="9"/>
  <c r="N897" i="9" s="1"/>
  <c r="M898" i="9"/>
  <c r="N898" i="9" s="1"/>
  <c r="M899" i="9"/>
  <c r="N899" i="9" s="1"/>
  <c r="M900" i="9"/>
  <c r="N900" i="9" s="1"/>
  <c r="M901" i="9"/>
  <c r="N901" i="9" s="1"/>
  <c r="M902" i="9"/>
  <c r="N902" i="9" s="1"/>
  <c r="M903" i="9"/>
  <c r="N903" i="9" s="1"/>
  <c r="M904" i="9"/>
  <c r="N904" i="9" s="1"/>
  <c r="M905" i="9"/>
  <c r="N905" i="9" s="1"/>
  <c r="M906" i="9"/>
  <c r="N906" i="9" s="1"/>
  <c r="M907" i="9"/>
  <c r="N907" i="9" s="1"/>
  <c r="M908" i="9"/>
  <c r="N908" i="9" s="1"/>
  <c r="M909" i="9"/>
  <c r="N909" i="9" s="1"/>
  <c r="M910" i="9"/>
  <c r="N910" i="9" s="1"/>
  <c r="M911" i="9"/>
  <c r="N911" i="9" s="1"/>
  <c r="M912" i="9"/>
  <c r="N912" i="9" s="1"/>
  <c r="M913" i="9"/>
  <c r="N913" i="9" s="1"/>
  <c r="M914" i="9"/>
  <c r="N914" i="9" s="1"/>
  <c r="M915" i="9"/>
  <c r="N915" i="9" s="1"/>
  <c r="M916" i="9"/>
  <c r="N916" i="9" s="1"/>
  <c r="M917" i="9"/>
  <c r="N917" i="9" s="1"/>
  <c r="M918" i="9"/>
  <c r="N918" i="9" s="1"/>
  <c r="M919" i="9"/>
  <c r="N919" i="9" s="1"/>
  <c r="M920" i="9"/>
  <c r="N920" i="9" s="1"/>
  <c r="M921" i="9"/>
  <c r="N921" i="9" s="1"/>
  <c r="M922" i="9"/>
  <c r="N922" i="9" s="1"/>
  <c r="M923" i="9"/>
  <c r="N923" i="9" s="1"/>
  <c r="M924" i="9"/>
  <c r="N924" i="9" s="1"/>
  <c r="M925" i="9"/>
  <c r="N925" i="9" s="1"/>
  <c r="M926" i="9"/>
  <c r="N926" i="9" s="1"/>
  <c r="M927" i="9"/>
  <c r="N927" i="9" s="1"/>
  <c r="M928" i="9"/>
  <c r="N928" i="9" s="1"/>
  <c r="M929" i="9"/>
  <c r="N929" i="9" s="1"/>
  <c r="M930" i="9"/>
  <c r="N930" i="9" s="1"/>
  <c r="M931" i="9"/>
  <c r="N931" i="9" s="1"/>
  <c r="M932" i="9"/>
  <c r="N932" i="9" s="1"/>
  <c r="M933" i="9"/>
  <c r="N933" i="9" s="1"/>
  <c r="M934" i="9"/>
  <c r="N934" i="9" s="1"/>
  <c r="M935" i="9"/>
  <c r="N935" i="9" s="1"/>
  <c r="M936" i="9"/>
  <c r="N936" i="9" s="1"/>
  <c r="M937" i="9"/>
  <c r="N937" i="9" s="1"/>
  <c r="M938" i="9"/>
  <c r="N938" i="9" s="1"/>
  <c r="M939" i="9"/>
  <c r="N939" i="9" s="1"/>
  <c r="M940" i="9"/>
  <c r="N940" i="9" s="1"/>
  <c r="M941" i="9"/>
  <c r="N941" i="9" s="1"/>
  <c r="M942" i="9"/>
  <c r="N942" i="9" s="1"/>
  <c r="M943" i="9"/>
  <c r="N943" i="9" s="1"/>
  <c r="M944" i="9"/>
  <c r="N944" i="9" s="1"/>
  <c r="M945" i="9"/>
  <c r="N945" i="9" s="1"/>
  <c r="M946" i="9"/>
  <c r="N946" i="9" s="1"/>
  <c r="M947" i="9"/>
  <c r="N947" i="9" s="1"/>
  <c r="M948" i="9"/>
  <c r="N948" i="9" s="1"/>
  <c r="M949" i="9"/>
  <c r="N949" i="9" s="1"/>
  <c r="M950" i="9"/>
  <c r="N950" i="9" s="1"/>
  <c r="M951" i="9"/>
  <c r="N951" i="9" s="1"/>
  <c r="M952" i="9"/>
  <c r="N952" i="9" s="1"/>
  <c r="M953" i="9"/>
  <c r="N953" i="9" s="1"/>
  <c r="M954" i="9"/>
  <c r="N954" i="9" s="1"/>
  <c r="M955" i="9"/>
  <c r="N955" i="9" s="1"/>
  <c r="M956" i="9"/>
  <c r="N956" i="9" s="1"/>
  <c r="M957" i="9"/>
  <c r="N957" i="9" s="1"/>
  <c r="M958" i="9"/>
  <c r="N958" i="9" s="1"/>
  <c r="M959" i="9"/>
  <c r="N959" i="9" s="1"/>
  <c r="M960" i="9"/>
  <c r="N960" i="9" s="1"/>
  <c r="M961" i="9"/>
  <c r="N961" i="9" s="1"/>
  <c r="M962" i="9"/>
  <c r="N962" i="9" s="1"/>
  <c r="M963" i="9"/>
  <c r="N963" i="9" s="1"/>
  <c r="M964" i="9"/>
  <c r="N964" i="9" s="1"/>
  <c r="M965" i="9"/>
  <c r="N965" i="9" s="1"/>
  <c r="M966" i="9"/>
  <c r="N966" i="9" s="1"/>
  <c r="M967" i="9"/>
  <c r="N967" i="9" s="1"/>
  <c r="M968" i="9"/>
  <c r="N968" i="9" s="1"/>
  <c r="M969" i="9"/>
  <c r="N969" i="9" s="1"/>
  <c r="M970" i="9"/>
  <c r="N970" i="9" s="1"/>
  <c r="M971" i="9"/>
  <c r="N971" i="9" s="1"/>
  <c r="M972" i="9"/>
  <c r="N972" i="9" s="1"/>
  <c r="M973" i="9"/>
  <c r="N973" i="9" s="1"/>
  <c r="M974" i="9"/>
  <c r="N974" i="9" s="1"/>
  <c r="M975" i="9"/>
  <c r="N975" i="9" s="1"/>
  <c r="M976" i="9"/>
  <c r="N976" i="9" s="1"/>
  <c r="M977" i="9"/>
  <c r="N977" i="9" s="1"/>
  <c r="M978" i="9"/>
  <c r="N978" i="9" s="1"/>
  <c r="M979" i="9"/>
  <c r="N979" i="9" s="1"/>
  <c r="M980" i="9"/>
  <c r="N980" i="9" s="1"/>
  <c r="M981" i="9"/>
  <c r="N981" i="9" s="1"/>
  <c r="M982" i="9"/>
  <c r="N982" i="9" s="1"/>
  <c r="M983" i="9"/>
  <c r="N983" i="9" s="1"/>
  <c r="M984" i="9"/>
  <c r="N984" i="9" s="1"/>
  <c r="M985" i="9"/>
  <c r="N985" i="9" s="1"/>
  <c r="M986" i="9"/>
  <c r="N986" i="9" s="1"/>
  <c r="M987" i="9"/>
  <c r="N987" i="9" s="1"/>
  <c r="M988" i="9"/>
  <c r="N988" i="9" s="1"/>
  <c r="M989" i="9"/>
  <c r="N989" i="9" s="1"/>
  <c r="M990" i="9"/>
  <c r="N990" i="9" s="1"/>
  <c r="M991" i="9"/>
  <c r="N991" i="9" s="1"/>
  <c r="M992" i="9"/>
  <c r="N992" i="9" s="1"/>
  <c r="M993" i="9"/>
  <c r="N993" i="9" s="1"/>
  <c r="M994" i="9"/>
  <c r="N994" i="9" s="1"/>
  <c r="M995" i="9"/>
  <c r="N995" i="9" s="1"/>
  <c r="M996" i="9"/>
  <c r="N996" i="9" s="1"/>
  <c r="M997" i="9"/>
  <c r="N997" i="9" s="1"/>
  <c r="M998" i="9"/>
  <c r="N998" i="9" s="1"/>
  <c r="M999" i="9"/>
  <c r="N999" i="9" s="1"/>
  <c r="M1000" i="9"/>
  <c r="N1000" i="9" s="1"/>
  <c r="M1001" i="9"/>
  <c r="N1001" i="9" s="1"/>
  <c r="M1002" i="9"/>
  <c r="N1002" i="9" s="1"/>
  <c r="M1003" i="9"/>
  <c r="N1003" i="9" s="1"/>
  <c r="M1004" i="9"/>
  <c r="N1004" i="9" s="1"/>
  <c r="M1005" i="9"/>
  <c r="N1005" i="9" s="1"/>
  <c r="M1006" i="9"/>
  <c r="N1006" i="9" s="1"/>
  <c r="M1007" i="9"/>
  <c r="N1007" i="9" s="1"/>
  <c r="M1008" i="9"/>
  <c r="N1008" i="9" s="1"/>
  <c r="M1009" i="9"/>
  <c r="N1009" i="9" s="1"/>
  <c r="M1010" i="9"/>
  <c r="N1010" i="9" s="1"/>
  <c r="M1011" i="9"/>
  <c r="N1011" i="9" s="1"/>
  <c r="M1012" i="9"/>
  <c r="N1012" i="9" s="1"/>
  <c r="M1013" i="9"/>
  <c r="N1013" i="9" s="1"/>
  <c r="M1014" i="9"/>
  <c r="N1014" i="9" s="1"/>
  <c r="M1015" i="9"/>
  <c r="N1015" i="9" s="1"/>
  <c r="M1016" i="9"/>
  <c r="N1016" i="9" s="1"/>
  <c r="M1017" i="9"/>
  <c r="N1017" i="9" s="1"/>
  <c r="M1018" i="9"/>
  <c r="N1018" i="9" s="1"/>
  <c r="M1019" i="9"/>
  <c r="N1019" i="9" s="1"/>
  <c r="M1020" i="9"/>
  <c r="N1020" i="9" s="1"/>
  <c r="M1021" i="9"/>
  <c r="N1021" i="9" s="1"/>
  <c r="M1022" i="9"/>
  <c r="N1022" i="9" s="1"/>
  <c r="M1023" i="9"/>
  <c r="N1023" i="9" s="1"/>
  <c r="M1024" i="9"/>
  <c r="N1024" i="9" s="1"/>
  <c r="M1025" i="9"/>
  <c r="N1025" i="9" s="1"/>
  <c r="M1026" i="9"/>
  <c r="N1026" i="9" s="1"/>
  <c r="M1027" i="9"/>
  <c r="N1027" i="9" s="1"/>
  <c r="M1028" i="9"/>
  <c r="N1028" i="9" s="1"/>
  <c r="M1029" i="9"/>
  <c r="N1029" i="9" s="1"/>
  <c r="M1030" i="9"/>
  <c r="N1030" i="9" s="1"/>
  <c r="M1031" i="9"/>
  <c r="N1031" i="9" s="1"/>
  <c r="M1032" i="9"/>
  <c r="N1032" i="9" s="1"/>
  <c r="M1033" i="9"/>
  <c r="N1033" i="9" s="1"/>
  <c r="M1034" i="9"/>
  <c r="N1034" i="9" s="1"/>
  <c r="M1035" i="9"/>
  <c r="N1035" i="9" s="1"/>
  <c r="M1036" i="9"/>
  <c r="N1036" i="9" s="1"/>
  <c r="M1037" i="9"/>
  <c r="N1037" i="9" s="1"/>
  <c r="M1038" i="9"/>
  <c r="N1038" i="9" s="1"/>
  <c r="M1039" i="9"/>
  <c r="N1039" i="9" s="1"/>
  <c r="M1040" i="9"/>
  <c r="N1040" i="9" s="1"/>
  <c r="M1041" i="9"/>
  <c r="N1041" i="9" s="1"/>
  <c r="M1042" i="9"/>
  <c r="N1042" i="9" s="1"/>
  <c r="M1043" i="9"/>
  <c r="N1043" i="9" s="1"/>
  <c r="M1044" i="9"/>
  <c r="N1044" i="9" s="1"/>
  <c r="M1045" i="9"/>
  <c r="N1045" i="9" s="1"/>
  <c r="M1046" i="9"/>
  <c r="N1046" i="9" s="1"/>
  <c r="M1047" i="9"/>
  <c r="N1047" i="9" s="1"/>
  <c r="M1048" i="9"/>
  <c r="N1048" i="9" s="1"/>
  <c r="M1049" i="9"/>
  <c r="N1049" i="9" s="1"/>
  <c r="M1050" i="9"/>
  <c r="N1050" i="9" s="1"/>
  <c r="M1051" i="9"/>
  <c r="N1051" i="9" s="1"/>
  <c r="M1052" i="9"/>
  <c r="N1052" i="9" s="1"/>
  <c r="M1053" i="9"/>
  <c r="N1053" i="9" s="1"/>
  <c r="M1054" i="9"/>
  <c r="N1054" i="9" s="1"/>
  <c r="M1055" i="9"/>
  <c r="N1055" i="9" s="1"/>
  <c r="M1056" i="9"/>
  <c r="N1056" i="9" s="1"/>
  <c r="M1057" i="9"/>
  <c r="N1057" i="9" s="1"/>
  <c r="M1058" i="9"/>
  <c r="N1058" i="9" s="1"/>
  <c r="M1059" i="9"/>
  <c r="N1059" i="9" s="1"/>
  <c r="M1060" i="9"/>
  <c r="N1060" i="9" s="1"/>
  <c r="M1061" i="9"/>
  <c r="N1061" i="9" s="1"/>
  <c r="M1062" i="9"/>
  <c r="N1062" i="9" s="1"/>
  <c r="M1063" i="9"/>
  <c r="N1063" i="9" s="1"/>
  <c r="M1064" i="9"/>
  <c r="N1064" i="9" s="1"/>
  <c r="M1065" i="9"/>
  <c r="N1065" i="9" s="1"/>
  <c r="M1066" i="9"/>
  <c r="N1066" i="9" s="1"/>
  <c r="M1067" i="9"/>
  <c r="N1067" i="9" s="1"/>
  <c r="M1068" i="9"/>
  <c r="N1068" i="9" s="1"/>
  <c r="M1069" i="9"/>
  <c r="N1069" i="9" s="1"/>
  <c r="M1070" i="9"/>
  <c r="N1070" i="9" s="1"/>
  <c r="M1071" i="9"/>
  <c r="N1071" i="9" s="1"/>
  <c r="M1072" i="9"/>
  <c r="N1072" i="9" s="1"/>
  <c r="M1073" i="9"/>
  <c r="N1073" i="9" s="1"/>
  <c r="M1074" i="9"/>
  <c r="N1074" i="9" s="1"/>
  <c r="M1075" i="9"/>
  <c r="N1075" i="9" s="1"/>
  <c r="M1076" i="9"/>
  <c r="N1076" i="9" s="1"/>
  <c r="M1077" i="9"/>
  <c r="N1077" i="9" s="1"/>
  <c r="M1078" i="9"/>
  <c r="N1078" i="9" s="1"/>
  <c r="M1079" i="9"/>
  <c r="N1079" i="9" s="1"/>
  <c r="M1080" i="9"/>
  <c r="N1080" i="9" s="1"/>
  <c r="M1081" i="9"/>
  <c r="N1081" i="9" s="1"/>
  <c r="M1082" i="9"/>
  <c r="N1082" i="9" s="1"/>
  <c r="M1083" i="9"/>
  <c r="N1083" i="9" s="1"/>
  <c r="M1084" i="9"/>
  <c r="N1084" i="9" s="1"/>
  <c r="M1085" i="9"/>
  <c r="N1085" i="9" s="1"/>
  <c r="M1086" i="9"/>
  <c r="N1086" i="9" s="1"/>
  <c r="M1087" i="9"/>
  <c r="N1087" i="9" s="1"/>
  <c r="M1088" i="9"/>
  <c r="N1088" i="9" s="1"/>
  <c r="M1089" i="9"/>
  <c r="N1089" i="9" s="1"/>
  <c r="M1090" i="9"/>
  <c r="N1090" i="9" s="1"/>
  <c r="M1091" i="9"/>
  <c r="N1091" i="9" s="1"/>
  <c r="M1092" i="9"/>
  <c r="N1092" i="9" s="1"/>
  <c r="M1093" i="9"/>
  <c r="N1093" i="9" s="1"/>
  <c r="M1094" i="9"/>
  <c r="N1094" i="9" s="1"/>
  <c r="M1095" i="9"/>
  <c r="N1095" i="9" s="1"/>
  <c r="M1096" i="9"/>
  <c r="N1096" i="9" s="1"/>
  <c r="M1097" i="9"/>
  <c r="N1097" i="9" s="1"/>
  <c r="M1098" i="9"/>
  <c r="N1098" i="9" s="1"/>
  <c r="M1099" i="9"/>
  <c r="N1099" i="9" s="1"/>
  <c r="M1100" i="9"/>
  <c r="N1100" i="9" s="1"/>
  <c r="M1101" i="9"/>
  <c r="N1101" i="9" s="1"/>
  <c r="M1102" i="9"/>
  <c r="N1102" i="9" s="1"/>
  <c r="M1103" i="9"/>
  <c r="N1103" i="9" s="1"/>
  <c r="M1104" i="9"/>
  <c r="N1104" i="9" s="1"/>
  <c r="M1105" i="9"/>
  <c r="N1105" i="9" s="1"/>
  <c r="M1106" i="9"/>
  <c r="N1106" i="9" s="1"/>
  <c r="M1107" i="9"/>
  <c r="N1107" i="9" s="1"/>
  <c r="M1108" i="9"/>
  <c r="N1108" i="9" s="1"/>
  <c r="M1109" i="9"/>
  <c r="N1109" i="9" s="1"/>
  <c r="M1110" i="9"/>
  <c r="N1110" i="9" s="1"/>
  <c r="M1111" i="9"/>
  <c r="N1111" i="9" s="1"/>
  <c r="M1112" i="9"/>
  <c r="N1112" i="9" s="1"/>
  <c r="M1113" i="9"/>
  <c r="N1113" i="9" s="1"/>
  <c r="M1114" i="9"/>
  <c r="N1114" i="9" s="1"/>
  <c r="M1115" i="9"/>
  <c r="N1115" i="9" s="1"/>
  <c r="M1116" i="9"/>
  <c r="N1116" i="9" s="1"/>
  <c r="M1117" i="9"/>
  <c r="N1117" i="9" s="1"/>
  <c r="M1118" i="9"/>
  <c r="N1118" i="9" s="1"/>
  <c r="M1119" i="9"/>
  <c r="N1119" i="9" s="1"/>
  <c r="M1120" i="9"/>
  <c r="N1120" i="9" s="1"/>
  <c r="M1121" i="9"/>
  <c r="N1121" i="9" s="1"/>
  <c r="M1122" i="9"/>
  <c r="N1122" i="9" s="1"/>
  <c r="M1123" i="9"/>
  <c r="N1123" i="9" s="1"/>
  <c r="M1124" i="9"/>
  <c r="N1124" i="9" s="1"/>
  <c r="M1125" i="9"/>
  <c r="N1125" i="9" s="1"/>
  <c r="M1126" i="9"/>
  <c r="N1126" i="9" s="1"/>
  <c r="M1127" i="9"/>
  <c r="N1127" i="9" s="1"/>
  <c r="M1128" i="9"/>
  <c r="N1128" i="9" s="1"/>
  <c r="M1129" i="9"/>
  <c r="N1129" i="9" s="1"/>
  <c r="M1130" i="9"/>
  <c r="N1130" i="9" s="1"/>
  <c r="M1131" i="9"/>
  <c r="N1131" i="9" s="1"/>
  <c r="M1132" i="9"/>
  <c r="N1132" i="9" s="1"/>
  <c r="M1133" i="9"/>
  <c r="N1133" i="9" s="1"/>
  <c r="M1134" i="9"/>
  <c r="N1134" i="9" s="1"/>
  <c r="M1135" i="9"/>
  <c r="N1135" i="9" s="1"/>
  <c r="M1136" i="9"/>
  <c r="N1136" i="9" s="1"/>
  <c r="M1137" i="9"/>
  <c r="N1137" i="9" s="1"/>
  <c r="M1138" i="9"/>
  <c r="N1138" i="9" s="1"/>
  <c r="M1139" i="9"/>
  <c r="N1139" i="9" s="1"/>
  <c r="M1140" i="9"/>
  <c r="N1140" i="9" s="1"/>
  <c r="M1141" i="9"/>
  <c r="N1141" i="9" s="1"/>
  <c r="M1142" i="9"/>
  <c r="N1142" i="9" s="1"/>
  <c r="M1143" i="9"/>
  <c r="N1143" i="9" s="1"/>
  <c r="M1144" i="9"/>
  <c r="N1144" i="9" s="1"/>
  <c r="M1145" i="9"/>
  <c r="N1145" i="9" s="1"/>
  <c r="M1146" i="9"/>
  <c r="N1146" i="9" s="1"/>
  <c r="M1147" i="9"/>
  <c r="N1147" i="9" s="1"/>
  <c r="M1148" i="9"/>
  <c r="N1148" i="9" s="1"/>
  <c r="M1149" i="9"/>
  <c r="N1149" i="9" s="1"/>
  <c r="M1150" i="9"/>
  <c r="N1150" i="9" s="1"/>
  <c r="M1151" i="9"/>
  <c r="N1151" i="9" s="1"/>
  <c r="M1152" i="9"/>
  <c r="N1152" i="9" s="1"/>
  <c r="M1153" i="9"/>
  <c r="N1153" i="9" s="1"/>
  <c r="M1154" i="9"/>
  <c r="N1154" i="9" s="1"/>
  <c r="M1155" i="9"/>
  <c r="N1155" i="9" s="1"/>
  <c r="M1156" i="9"/>
  <c r="N1156" i="9" s="1"/>
  <c r="M1157" i="9"/>
  <c r="N1157" i="9" s="1"/>
  <c r="M1158" i="9"/>
  <c r="N1158" i="9" s="1"/>
  <c r="M1159" i="9"/>
  <c r="N1159" i="9" s="1"/>
  <c r="M1160" i="9"/>
  <c r="N1160" i="9" s="1"/>
  <c r="M1161" i="9"/>
  <c r="N1161" i="9" s="1"/>
  <c r="M1162" i="9"/>
  <c r="N1162" i="9" s="1"/>
  <c r="M1163" i="9"/>
  <c r="N1163" i="9" s="1"/>
  <c r="M1164" i="9"/>
  <c r="N1164" i="9" s="1"/>
  <c r="M1165" i="9"/>
  <c r="N1165" i="9" s="1"/>
  <c r="M1166" i="9"/>
  <c r="N1166" i="9" s="1"/>
  <c r="M1167" i="9"/>
  <c r="N1167" i="9" s="1"/>
  <c r="M1168" i="9"/>
  <c r="N1168" i="9" s="1"/>
  <c r="M1169" i="9"/>
  <c r="N1169" i="9" s="1"/>
  <c r="M1170" i="9"/>
  <c r="N1170" i="9" s="1"/>
  <c r="M1171" i="9"/>
  <c r="N1171" i="9" s="1"/>
  <c r="M1172" i="9"/>
  <c r="N1172" i="9" s="1"/>
  <c r="M1173" i="9"/>
  <c r="N1173" i="9" s="1"/>
  <c r="M1174" i="9"/>
  <c r="N1174" i="9" s="1"/>
  <c r="M1175" i="9"/>
  <c r="N1175" i="9" s="1"/>
  <c r="M1176" i="9"/>
  <c r="N1176" i="9" s="1"/>
  <c r="M1177" i="9"/>
  <c r="N1177" i="9" s="1"/>
  <c r="M1178" i="9"/>
  <c r="N1178" i="9" s="1"/>
  <c r="M1179" i="9"/>
  <c r="N1179" i="9" s="1"/>
  <c r="M1180" i="9"/>
  <c r="N1180" i="9" s="1"/>
  <c r="M1181" i="9"/>
  <c r="N1181" i="9" s="1"/>
  <c r="M1182" i="9"/>
  <c r="N1182" i="9" s="1"/>
  <c r="M1183" i="9"/>
  <c r="N1183" i="9" s="1"/>
  <c r="M1184" i="9"/>
  <c r="N1184" i="9" s="1"/>
  <c r="M1185" i="9"/>
  <c r="N1185" i="9" s="1"/>
  <c r="M1186" i="9"/>
  <c r="N1186" i="9" s="1"/>
  <c r="M1187" i="9"/>
  <c r="N1187" i="9" s="1"/>
  <c r="M1188" i="9"/>
  <c r="N1188" i="9" s="1"/>
  <c r="M1189" i="9"/>
  <c r="N1189" i="9" s="1"/>
  <c r="M1190" i="9"/>
  <c r="N1190" i="9" s="1"/>
  <c r="M1191" i="9"/>
  <c r="N1191" i="9" s="1"/>
  <c r="M1192" i="9"/>
  <c r="N1192" i="9" s="1"/>
  <c r="M1193" i="9"/>
  <c r="N1193" i="9" s="1"/>
  <c r="M1194" i="9"/>
  <c r="N1194" i="9" s="1"/>
  <c r="M1195" i="9"/>
  <c r="N1195" i="9" s="1"/>
  <c r="M1196" i="9"/>
  <c r="N1196" i="9" s="1"/>
  <c r="M1197" i="9"/>
  <c r="N1197" i="9" s="1"/>
  <c r="M1198" i="9"/>
  <c r="N1198" i="9" s="1"/>
  <c r="M1199" i="9"/>
  <c r="N1199" i="9" s="1"/>
  <c r="M1200" i="9"/>
  <c r="N1200" i="9" s="1"/>
  <c r="M1201" i="9"/>
  <c r="N1201" i="9" s="1"/>
  <c r="M1202" i="9"/>
  <c r="N1202" i="9" s="1"/>
  <c r="M1203" i="9"/>
  <c r="N1203" i="9" s="1"/>
  <c r="M1204" i="9"/>
  <c r="N1204" i="9" s="1"/>
  <c r="M1205" i="9"/>
  <c r="N1205" i="9" s="1"/>
  <c r="M1206" i="9"/>
  <c r="N1206" i="9" s="1"/>
  <c r="M1207" i="9"/>
  <c r="N1207" i="9" s="1"/>
  <c r="M1208" i="9"/>
  <c r="N1208" i="9" s="1"/>
  <c r="M1209" i="9"/>
  <c r="N1209" i="9" s="1"/>
  <c r="M1210" i="9"/>
  <c r="N1210" i="9" s="1"/>
  <c r="M1211" i="9"/>
  <c r="N1211" i="9" s="1"/>
  <c r="M1212" i="9"/>
  <c r="N1212" i="9" s="1"/>
  <c r="M1213" i="9"/>
  <c r="N1213" i="9" s="1"/>
  <c r="M1214" i="9"/>
  <c r="N1214" i="9" s="1"/>
  <c r="M1215" i="9"/>
  <c r="N1215" i="9" s="1"/>
  <c r="M1216" i="9"/>
  <c r="N1216" i="9" s="1"/>
  <c r="M1217" i="9"/>
  <c r="N1217" i="9" s="1"/>
  <c r="M1218" i="9"/>
  <c r="N1218" i="9" s="1"/>
  <c r="M1219" i="9"/>
  <c r="N1219" i="9" s="1"/>
  <c r="M1220" i="9"/>
  <c r="N1220" i="9" s="1"/>
  <c r="M1221" i="9"/>
  <c r="N1221" i="9" s="1"/>
  <c r="M1222" i="9"/>
  <c r="N1222" i="9" s="1"/>
  <c r="M1223" i="9"/>
  <c r="N1223" i="9" s="1"/>
  <c r="M1224" i="9"/>
  <c r="N1224" i="9" s="1"/>
  <c r="M1225" i="9"/>
  <c r="N1225" i="9" s="1"/>
  <c r="M1226" i="9"/>
  <c r="N1226" i="9" s="1"/>
  <c r="M1227" i="9"/>
  <c r="N1227" i="9" s="1"/>
  <c r="M1228" i="9"/>
  <c r="N1228" i="9" s="1"/>
  <c r="M1229" i="9"/>
  <c r="N1229" i="9" s="1"/>
  <c r="M1230" i="9"/>
  <c r="N1230" i="9" s="1"/>
  <c r="M1231" i="9"/>
  <c r="N1231" i="9" s="1"/>
  <c r="M1232" i="9"/>
  <c r="N1232" i="9" s="1"/>
  <c r="M1233" i="9"/>
  <c r="N1233" i="9" s="1"/>
  <c r="M1234" i="9"/>
  <c r="N1234" i="9" s="1"/>
  <c r="M1235" i="9"/>
  <c r="N1235" i="9" s="1"/>
  <c r="M1236" i="9"/>
  <c r="N1236" i="9" s="1"/>
  <c r="M1237" i="9"/>
  <c r="N1237" i="9" s="1"/>
  <c r="M1238" i="9"/>
  <c r="N1238" i="9" s="1"/>
  <c r="M1239" i="9"/>
  <c r="N1239" i="9" s="1"/>
  <c r="M1240" i="9"/>
  <c r="N1240" i="9" s="1"/>
  <c r="M1241" i="9"/>
  <c r="N1241" i="9" s="1"/>
  <c r="M1242" i="9"/>
  <c r="N1242" i="9" s="1"/>
  <c r="M1243" i="9"/>
  <c r="N1243" i="9" s="1"/>
  <c r="M1244" i="9"/>
  <c r="N1244" i="9" s="1"/>
  <c r="M1245" i="9"/>
  <c r="N1245" i="9" s="1"/>
  <c r="M1246" i="9"/>
  <c r="N1246" i="9" s="1"/>
  <c r="M1247" i="9"/>
  <c r="N1247" i="9" s="1"/>
  <c r="M1248" i="9"/>
  <c r="N1248" i="9" s="1"/>
  <c r="M1249" i="9"/>
  <c r="N1249" i="9" s="1"/>
  <c r="M1250" i="9"/>
  <c r="N1250" i="9" s="1"/>
  <c r="M1251" i="9"/>
  <c r="N1251" i="9" s="1"/>
  <c r="M1252" i="9"/>
  <c r="N1252" i="9" s="1"/>
  <c r="M1253" i="9"/>
  <c r="N1253" i="9" s="1"/>
  <c r="M1254" i="9"/>
  <c r="N1254" i="9" s="1"/>
  <c r="M1255" i="9"/>
  <c r="N1255" i="9" s="1"/>
  <c r="M1256" i="9"/>
  <c r="N1256" i="9" s="1"/>
  <c r="M1257" i="9"/>
  <c r="N1257" i="9" s="1"/>
  <c r="M1258" i="9"/>
  <c r="N1258" i="9" s="1"/>
  <c r="M1259" i="9"/>
  <c r="N1259" i="9" s="1"/>
  <c r="M1260" i="9"/>
  <c r="N1260" i="9" s="1"/>
  <c r="M1261" i="9"/>
  <c r="N1261" i="9" s="1"/>
  <c r="M1262" i="9"/>
  <c r="N1262" i="9" s="1"/>
  <c r="M1263" i="9"/>
  <c r="N1263" i="9" s="1"/>
  <c r="M1264" i="9"/>
  <c r="N1264" i="9" s="1"/>
  <c r="M1265" i="9"/>
  <c r="N1265" i="9" s="1"/>
  <c r="M1266" i="9"/>
  <c r="N1266" i="9" s="1"/>
  <c r="M1267" i="9"/>
  <c r="N1267" i="9" s="1"/>
  <c r="M1268" i="9"/>
  <c r="N1268" i="9" s="1"/>
  <c r="M1269" i="9"/>
  <c r="N1269" i="9" s="1"/>
  <c r="M1270" i="9"/>
  <c r="N1270" i="9" s="1"/>
  <c r="M1271" i="9"/>
  <c r="N1271" i="9" s="1"/>
  <c r="M1272" i="9"/>
  <c r="N1272" i="9" s="1"/>
  <c r="M1273" i="9"/>
  <c r="N1273" i="9" s="1"/>
  <c r="M1274" i="9"/>
  <c r="N1274" i="9" s="1"/>
  <c r="M1275" i="9"/>
  <c r="N1275" i="9" s="1"/>
  <c r="M1276" i="9"/>
  <c r="N1276" i="9" s="1"/>
  <c r="M1277" i="9"/>
  <c r="N1277" i="9" s="1"/>
  <c r="M1278" i="9"/>
  <c r="N1278" i="9" s="1"/>
  <c r="M1279" i="9"/>
  <c r="N1279" i="9" s="1"/>
  <c r="M1280" i="9"/>
  <c r="N1280" i="9" s="1"/>
  <c r="M1281" i="9"/>
  <c r="N1281" i="9" s="1"/>
  <c r="M1282" i="9"/>
  <c r="N1282" i="9" s="1"/>
  <c r="M1283" i="9"/>
  <c r="N1283" i="9" s="1"/>
  <c r="M1284" i="9"/>
  <c r="N1284" i="9" s="1"/>
  <c r="M1285" i="9"/>
  <c r="N1285" i="9" s="1"/>
  <c r="M1286" i="9"/>
  <c r="N1286" i="9" s="1"/>
  <c r="M1287" i="9"/>
  <c r="N1287" i="9" s="1"/>
  <c r="M1288" i="9"/>
  <c r="N1288" i="9" s="1"/>
  <c r="M1289" i="9"/>
  <c r="N1289" i="9" s="1"/>
  <c r="M1290" i="9"/>
  <c r="N1290" i="9" s="1"/>
  <c r="M1291" i="9"/>
  <c r="N1291" i="9" s="1"/>
  <c r="M1292" i="9"/>
  <c r="N1292" i="9" s="1"/>
  <c r="M1293" i="9"/>
  <c r="N1293" i="9" s="1"/>
  <c r="M1294" i="9"/>
  <c r="N1294" i="9" s="1"/>
  <c r="M1295" i="9"/>
  <c r="N1295" i="9" s="1"/>
  <c r="M1296" i="9"/>
  <c r="N1296" i="9" s="1"/>
  <c r="M1297" i="9"/>
  <c r="N1297" i="9" s="1"/>
  <c r="M1298" i="9"/>
  <c r="N1298" i="9" s="1"/>
  <c r="M1299" i="9"/>
  <c r="N1299" i="9" s="1"/>
  <c r="M1300" i="9"/>
  <c r="N1300" i="9" s="1"/>
  <c r="M1301" i="9"/>
  <c r="N1301" i="9" s="1"/>
  <c r="M1302" i="9"/>
  <c r="N1302" i="9" s="1"/>
  <c r="M1303" i="9"/>
  <c r="N1303" i="9" s="1"/>
  <c r="M1304" i="9"/>
  <c r="N1304" i="9" s="1"/>
  <c r="M1305" i="9"/>
  <c r="N1305" i="9" s="1"/>
  <c r="M1306" i="9"/>
  <c r="N1306" i="9" s="1"/>
  <c r="M1307" i="9"/>
  <c r="N1307" i="9" s="1"/>
  <c r="M1308" i="9"/>
  <c r="N1308" i="9" s="1"/>
  <c r="M1309" i="9"/>
  <c r="N1309" i="9" s="1"/>
  <c r="M1310" i="9"/>
  <c r="N1310" i="9" s="1"/>
  <c r="M1311" i="9"/>
  <c r="N1311" i="9" s="1"/>
  <c r="M1312" i="9"/>
  <c r="N1312" i="9" s="1"/>
  <c r="M1313" i="9"/>
  <c r="N1313" i="9" s="1"/>
  <c r="M1314" i="9"/>
  <c r="N1314" i="9" s="1"/>
  <c r="M1315" i="9"/>
  <c r="N1315" i="9" s="1"/>
  <c r="M1316" i="9"/>
  <c r="N1316" i="9" s="1"/>
  <c r="M1317" i="9"/>
  <c r="N1317" i="9" s="1"/>
  <c r="M1318" i="9"/>
  <c r="N1318" i="9" s="1"/>
  <c r="M1319" i="9"/>
  <c r="N1319" i="9" s="1"/>
  <c r="M1320" i="9"/>
  <c r="N1320" i="9" s="1"/>
  <c r="M1321" i="9"/>
  <c r="N1321" i="9" s="1"/>
  <c r="M1322" i="9"/>
  <c r="N1322" i="9" s="1"/>
  <c r="M1323" i="9"/>
  <c r="N1323" i="9" s="1"/>
  <c r="M1324" i="9"/>
  <c r="N1324" i="9" s="1"/>
  <c r="M1325" i="9"/>
  <c r="N1325" i="9" s="1"/>
  <c r="M1326" i="9"/>
  <c r="N1326" i="9" s="1"/>
  <c r="M1327" i="9"/>
  <c r="N1327" i="9" s="1"/>
  <c r="M1328" i="9"/>
  <c r="N1328" i="9" s="1"/>
  <c r="M1329" i="9"/>
  <c r="N1329" i="9" s="1"/>
  <c r="M1330" i="9"/>
  <c r="N1330" i="9" s="1"/>
  <c r="M1331" i="9"/>
  <c r="N1331" i="9" s="1"/>
  <c r="M1332" i="9"/>
  <c r="N1332" i="9" s="1"/>
  <c r="M1333" i="9"/>
  <c r="N1333" i="9" s="1"/>
  <c r="M1334" i="9"/>
  <c r="N1334" i="9" s="1"/>
  <c r="M1335" i="9"/>
  <c r="N1335" i="9" s="1"/>
  <c r="M1336" i="9"/>
  <c r="N1336" i="9" s="1"/>
  <c r="M1337" i="9"/>
  <c r="N1337" i="9" s="1"/>
  <c r="M1338" i="9"/>
  <c r="N1338" i="9" s="1"/>
  <c r="M1339" i="9"/>
  <c r="N1339" i="9" s="1"/>
  <c r="M1340" i="9"/>
  <c r="N1340" i="9" s="1"/>
  <c r="M1341" i="9"/>
  <c r="N1341" i="9" s="1"/>
  <c r="M1342" i="9"/>
  <c r="N1342" i="9" s="1"/>
  <c r="M1343" i="9"/>
  <c r="N1343" i="9" s="1"/>
  <c r="M1344" i="9"/>
  <c r="N1344" i="9" s="1"/>
  <c r="M1345" i="9"/>
  <c r="N1345" i="9" s="1"/>
  <c r="M1346" i="9"/>
  <c r="N1346" i="9" s="1"/>
  <c r="M1347" i="9"/>
  <c r="N1347" i="9" s="1"/>
  <c r="M1348" i="9"/>
  <c r="N1348" i="9" s="1"/>
  <c r="M1349" i="9"/>
  <c r="N1349" i="9" s="1"/>
  <c r="M1350" i="9"/>
  <c r="N1350" i="9" s="1"/>
  <c r="M1351" i="9"/>
  <c r="N1351" i="9" s="1"/>
  <c r="M1352" i="9"/>
  <c r="N1352" i="9" s="1"/>
  <c r="M1353" i="9"/>
  <c r="N1353" i="9" s="1"/>
  <c r="M1354" i="9"/>
  <c r="N1354" i="9" s="1"/>
  <c r="M1355" i="9"/>
  <c r="N1355" i="9" s="1"/>
  <c r="M1356" i="9"/>
  <c r="N1356" i="9" s="1"/>
  <c r="M1357" i="9"/>
  <c r="N1357" i="9" s="1"/>
  <c r="M1358" i="9"/>
  <c r="N1358" i="9" s="1"/>
  <c r="M1359" i="9"/>
  <c r="N1359" i="9" s="1"/>
  <c r="M1360" i="9"/>
  <c r="N1360" i="9" s="1"/>
  <c r="M1361" i="9"/>
  <c r="N1361" i="9" s="1"/>
  <c r="M1362" i="9"/>
  <c r="N1362" i="9" s="1"/>
  <c r="M1363" i="9"/>
  <c r="N1363" i="9" s="1"/>
  <c r="M1364" i="9"/>
  <c r="N1364" i="9" s="1"/>
  <c r="M1365" i="9"/>
  <c r="N1365" i="9" s="1"/>
  <c r="M1366" i="9"/>
  <c r="N1366" i="9" s="1"/>
  <c r="M1367" i="9"/>
  <c r="N1367" i="9" s="1"/>
  <c r="M1368" i="9"/>
  <c r="N1368" i="9" s="1"/>
  <c r="M1369" i="9"/>
  <c r="N1369" i="9" s="1"/>
  <c r="M1370" i="9"/>
  <c r="N1370" i="9" s="1"/>
  <c r="M1371" i="9"/>
  <c r="N1371" i="9" s="1"/>
  <c r="M1372" i="9"/>
  <c r="N1372" i="9" s="1"/>
  <c r="M1373" i="9"/>
  <c r="N1373" i="9" s="1"/>
  <c r="M1374" i="9"/>
  <c r="N1374" i="9" s="1"/>
  <c r="M1375" i="9"/>
  <c r="N1375" i="9" s="1"/>
  <c r="M1376" i="9"/>
  <c r="N1376" i="9" s="1"/>
  <c r="M1377" i="9"/>
  <c r="N1377" i="9" s="1"/>
  <c r="M1378" i="9"/>
  <c r="N1378" i="9" s="1"/>
  <c r="M1379" i="9"/>
  <c r="N1379" i="9" s="1"/>
  <c r="M1380" i="9"/>
  <c r="N1380" i="9" s="1"/>
  <c r="M1381" i="9"/>
  <c r="N1381" i="9" s="1"/>
  <c r="M1382" i="9"/>
  <c r="N1382" i="9" s="1"/>
  <c r="M1383" i="9"/>
  <c r="N1383" i="9" s="1"/>
  <c r="M1384" i="9"/>
  <c r="N1384" i="9" s="1"/>
  <c r="M1385" i="9"/>
  <c r="N1385" i="9" s="1"/>
  <c r="M1386" i="9"/>
  <c r="N1386" i="9" s="1"/>
  <c r="M1387" i="9"/>
  <c r="N1387" i="9" s="1"/>
  <c r="M1388" i="9"/>
  <c r="N1388" i="9" s="1"/>
  <c r="M1389" i="9"/>
  <c r="N1389" i="9" s="1"/>
  <c r="M1390" i="9"/>
  <c r="N1390" i="9" s="1"/>
  <c r="M1391" i="9"/>
  <c r="N1391" i="9" s="1"/>
  <c r="M1392" i="9"/>
  <c r="N1392" i="9" s="1"/>
  <c r="M1393" i="9"/>
  <c r="N1393" i="9" s="1"/>
  <c r="M1394" i="9"/>
  <c r="N1394" i="9" s="1"/>
  <c r="M1395" i="9"/>
  <c r="N1395" i="9" s="1"/>
  <c r="M1396" i="9"/>
  <c r="N1396" i="9" s="1"/>
  <c r="M1397" i="9"/>
  <c r="N1397" i="9" s="1"/>
  <c r="M1398" i="9"/>
  <c r="N1398" i="9" s="1"/>
  <c r="M1399" i="9"/>
  <c r="N1399" i="9" s="1"/>
  <c r="M1400" i="9"/>
  <c r="N1400" i="9" s="1"/>
  <c r="M1401" i="9"/>
  <c r="N1401" i="9" s="1"/>
  <c r="M1402" i="9"/>
  <c r="N1402" i="9" s="1"/>
  <c r="M1403" i="9"/>
  <c r="N1403" i="9" s="1"/>
  <c r="M1404" i="9"/>
  <c r="N1404" i="9" s="1"/>
  <c r="M1405" i="9"/>
  <c r="N1405" i="9" s="1"/>
  <c r="M1406" i="9"/>
  <c r="N1406" i="9" s="1"/>
  <c r="M1407" i="9"/>
  <c r="N1407" i="9" s="1"/>
  <c r="M1408" i="9"/>
  <c r="N1408" i="9" s="1"/>
  <c r="M1409" i="9"/>
  <c r="N1409" i="9" s="1"/>
  <c r="M1410" i="9"/>
  <c r="N1410" i="9" s="1"/>
  <c r="M1411" i="9"/>
  <c r="N1411" i="9" s="1"/>
  <c r="M1412" i="9"/>
  <c r="N1412" i="9" s="1"/>
  <c r="M1413" i="9"/>
  <c r="N1413" i="9" s="1"/>
  <c r="M1414" i="9"/>
  <c r="N1414" i="9" s="1"/>
  <c r="M1415" i="9"/>
  <c r="N1415" i="9" s="1"/>
  <c r="M1416" i="9"/>
  <c r="N1416" i="9" s="1"/>
  <c r="M1417" i="9"/>
  <c r="N1417" i="9" s="1"/>
  <c r="M1418" i="9"/>
  <c r="N1418" i="9" s="1"/>
  <c r="M1419" i="9"/>
  <c r="N1419" i="9" s="1"/>
  <c r="M1420" i="9"/>
  <c r="N1420" i="9" s="1"/>
  <c r="M1421" i="9"/>
  <c r="N1421" i="9" s="1"/>
  <c r="M1422" i="9"/>
  <c r="N1422" i="9" s="1"/>
  <c r="M1423" i="9"/>
  <c r="N1423" i="9" s="1"/>
  <c r="M1424" i="9"/>
  <c r="N1424" i="9" s="1"/>
  <c r="M1425" i="9"/>
  <c r="N1425" i="9" s="1"/>
  <c r="M1426" i="9"/>
  <c r="N1426" i="9" s="1"/>
  <c r="M1427" i="9"/>
  <c r="N1427" i="9" s="1"/>
  <c r="M1428" i="9"/>
  <c r="N1428" i="9" s="1"/>
  <c r="M1429" i="9"/>
  <c r="N1429" i="9" s="1"/>
  <c r="M1430" i="9"/>
  <c r="N1430" i="9" s="1"/>
  <c r="M1431" i="9"/>
  <c r="N1431" i="9" s="1"/>
  <c r="M1432" i="9"/>
  <c r="N1432" i="9" s="1"/>
  <c r="M1433" i="9"/>
  <c r="N1433" i="9" s="1"/>
  <c r="M1434" i="9"/>
  <c r="N1434" i="9" s="1"/>
  <c r="M1435" i="9"/>
  <c r="N1435" i="9" s="1"/>
  <c r="M1436" i="9"/>
  <c r="N1436" i="9" s="1"/>
  <c r="M1437" i="9"/>
  <c r="N1437" i="9" s="1"/>
  <c r="M1438" i="9"/>
  <c r="N1438" i="9" s="1"/>
  <c r="M1439" i="9"/>
  <c r="N1439" i="9" s="1"/>
  <c r="M1440" i="9"/>
  <c r="N1440" i="9" s="1"/>
  <c r="M1441" i="9"/>
  <c r="N1441" i="9" s="1"/>
  <c r="M1442" i="9"/>
  <c r="N1442" i="9" s="1"/>
  <c r="M1443" i="9"/>
  <c r="N1443" i="9" s="1"/>
  <c r="M1444" i="9"/>
  <c r="N1444" i="9" s="1"/>
  <c r="M1445" i="9"/>
  <c r="N1445" i="9" s="1"/>
  <c r="M1446" i="9"/>
  <c r="N1446" i="9" s="1"/>
  <c r="M1447" i="9"/>
  <c r="N1447" i="9" s="1"/>
  <c r="M1448" i="9"/>
  <c r="N1448" i="9" s="1"/>
  <c r="M1449" i="9"/>
  <c r="N1449" i="9" s="1"/>
  <c r="M1450" i="9"/>
  <c r="N1450" i="9" s="1"/>
  <c r="M1451" i="9"/>
  <c r="N1451" i="9" s="1"/>
  <c r="M1452" i="9"/>
  <c r="N1452" i="9" s="1"/>
  <c r="M1453" i="9"/>
  <c r="N1453" i="9" s="1"/>
  <c r="M1454" i="9"/>
  <c r="N1454" i="9" s="1"/>
  <c r="M1455" i="9"/>
  <c r="N1455" i="9" s="1"/>
  <c r="M1456" i="9"/>
  <c r="N1456" i="9" s="1"/>
  <c r="M1457" i="9"/>
  <c r="N1457" i="9" s="1"/>
  <c r="M1458" i="9"/>
  <c r="N1458" i="9" s="1"/>
  <c r="M1459" i="9"/>
  <c r="N1459" i="9" s="1"/>
  <c r="M1460" i="9"/>
  <c r="N1460" i="9" s="1"/>
  <c r="M1461" i="9"/>
  <c r="N1461" i="9" s="1"/>
  <c r="M1462" i="9"/>
  <c r="N1462" i="9" s="1"/>
  <c r="M1463" i="9"/>
  <c r="N1463" i="9" s="1"/>
  <c r="M1464" i="9"/>
  <c r="N1464" i="9" s="1"/>
  <c r="M1465" i="9"/>
  <c r="N1465" i="9" s="1"/>
  <c r="M1466" i="9"/>
  <c r="N1466" i="9" s="1"/>
  <c r="M1467" i="9"/>
  <c r="N1467" i="9" s="1"/>
  <c r="M1468" i="9"/>
  <c r="N1468" i="9" s="1"/>
  <c r="M1469" i="9"/>
  <c r="N1469" i="9" s="1"/>
  <c r="M1470" i="9"/>
  <c r="N1470" i="9" s="1"/>
  <c r="M1471" i="9"/>
  <c r="N1471" i="9" s="1"/>
  <c r="M1472" i="9"/>
  <c r="N1472" i="9" s="1"/>
  <c r="M1473" i="9"/>
  <c r="N1473" i="9" s="1"/>
  <c r="M1474" i="9"/>
  <c r="N1474" i="9" s="1"/>
  <c r="M1475" i="9"/>
  <c r="N1475" i="9" s="1"/>
  <c r="M1476" i="9"/>
  <c r="N1476" i="9" s="1"/>
  <c r="M1477" i="9"/>
  <c r="N1477" i="9" s="1"/>
  <c r="M1478" i="9"/>
  <c r="N1478" i="9" s="1"/>
  <c r="M1479" i="9"/>
  <c r="N1479" i="9" s="1"/>
  <c r="M1480" i="9"/>
  <c r="N1480" i="9" s="1"/>
  <c r="M1481" i="9"/>
  <c r="N1481" i="9" s="1"/>
  <c r="M1482" i="9"/>
  <c r="N1482" i="9" s="1"/>
  <c r="M1483" i="9"/>
  <c r="N1483" i="9" s="1"/>
  <c r="M1484" i="9"/>
  <c r="N1484" i="9" s="1"/>
  <c r="M1485" i="9"/>
  <c r="N1485" i="9" s="1"/>
  <c r="M1486" i="9"/>
  <c r="N1486" i="9" s="1"/>
  <c r="M1487" i="9"/>
  <c r="N1487" i="9" s="1"/>
  <c r="M1488" i="9"/>
  <c r="N1488" i="9" s="1"/>
  <c r="M1489" i="9"/>
  <c r="N1489" i="9" s="1"/>
  <c r="M1490" i="9"/>
  <c r="N1490" i="9" s="1"/>
  <c r="M1491" i="9"/>
  <c r="N1491" i="9" s="1"/>
  <c r="M1492" i="9"/>
  <c r="N1492" i="9" s="1"/>
  <c r="M1493" i="9"/>
  <c r="N1493" i="9" s="1"/>
  <c r="M1494" i="9"/>
  <c r="N1494" i="9" s="1"/>
  <c r="M1495" i="9"/>
  <c r="N1495" i="9" s="1"/>
  <c r="M1496" i="9"/>
  <c r="N1496" i="9" s="1"/>
  <c r="M1497" i="9"/>
  <c r="N1497" i="9" s="1"/>
  <c r="M1498" i="9"/>
  <c r="N1498" i="9" s="1"/>
  <c r="M1499" i="9"/>
  <c r="N1499" i="9" s="1"/>
  <c r="M1500" i="9"/>
  <c r="N1500" i="9" s="1"/>
  <c r="M1501" i="9"/>
  <c r="N1501" i="9" s="1"/>
  <c r="M1502" i="9"/>
  <c r="N1502" i="9" s="1"/>
  <c r="M1503" i="9"/>
  <c r="N1503" i="9" s="1"/>
  <c r="M1504" i="9"/>
  <c r="N1504" i="9" s="1"/>
  <c r="M1505" i="9"/>
  <c r="N1505" i="9" s="1"/>
  <c r="M1506" i="9"/>
  <c r="N1506" i="9" s="1"/>
  <c r="M1507" i="9"/>
  <c r="N1507" i="9" s="1"/>
  <c r="M1508" i="9"/>
  <c r="N1508" i="9" s="1"/>
  <c r="M1509" i="9"/>
  <c r="N1509" i="9" s="1"/>
  <c r="M1510" i="9"/>
  <c r="N1510" i="9" s="1"/>
  <c r="M1511" i="9"/>
  <c r="N1511" i="9" s="1"/>
  <c r="M1512" i="9"/>
  <c r="N1512" i="9" s="1"/>
  <c r="M1513" i="9"/>
  <c r="N1513" i="9" s="1"/>
  <c r="M1514" i="9"/>
  <c r="N1514" i="9" s="1"/>
  <c r="M1515" i="9"/>
  <c r="N1515" i="9" s="1"/>
  <c r="M1516" i="9"/>
  <c r="N1516" i="9" s="1"/>
  <c r="M1517" i="9"/>
  <c r="N1517" i="9" s="1"/>
  <c r="M1518" i="9"/>
  <c r="N1518" i="9" s="1"/>
  <c r="M1519" i="9"/>
  <c r="N1519" i="9" s="1"/>
  <c r="M1520" i="9"/>
  <c r="N1520" i="9" s="1"/>
  <c r="M1521" i="9"/>
  <c r="N1521" i="9" s="1"/>
  <c r="M1522" i="9"/>
  <c r="N1522" i="9" s="1"/>
  <c r="M1523" i="9"/>
  <c r="N1523" i="9" s="1"/>
  <c r="M1524" i="9"/>
  <c r="N1524" i="9" s="1"/>
  <c r="M1525" i="9"/>
  <c r="N1525" i="9" s="1"/>
  <c r="M1526" i="9"/>
  <c r="N1526" i="9" s="1"/>
  <c r="M1527" i="9"/>
  <c r="N1527" i="9" s="1"/>
  <c r="M1528" i="9"/>
  <c r="N1528" i="9" s="1"/>
  <c r="M1529" i="9"/>
  <c r="N1529" i="9" s="1"/>
  <c r="M1530" i="9"/>
  <c r="N1530" i="9" s="1"/>
  <c r="M1531" i="9"/>
  <c r="N1531" i="9" s="1"/>
  <c r="M1532" i="9"/>
  <c r="N1532" i="9" s="1"/>
  <c r="M1533" i="9"/>
  <c r="N1533" i="9" s="1"/>
  <c r="M1534" i="9"/>
  <c r="N1534" i="9" s="1"/>
  <c r="M1535" i="9"/>
  <c r="N1535" i="9" s="1"/>
  <c r="M1536" i="9"/>
  <c r="N1536" i="9" s="1"/>
  <c r="M1537" i="9"/>
  <c r="N1537" i="9" s="1"/>
  <c r="M1538" i="9"/>
  <c r="N1538" i="9" s="1"/>
  <c r="M1539" i="9"/>
  <c r="N1539" i="9" s="1"/>
  <c r="M1540" i="9"/>
  <c r="N1540" i="9" s="1"/>
  <c r="M1541" i="9"/>
  <c r="N1541" i="9" s="1"/>
  <c r="M1542" i="9"/>
  <c r="N1542" i="9" s="1"/>
  <c r="M1543" i="9"/>
  <c r="N1543" i="9" s="1"/>
  <c r="M1544" i="9"/>
  <c r="N1544" i="9" s="1"/>
  <c r="M1545" i="9"/>
  <c r="N1545" i="9" s="1"/>
  <c r="M1546" i="9"/>
  <c r="N1546" i="9" s="1"/>
  <c r="M1547" i="9"/>
  <c r="N1547" i="9" s="1"/>
  <c r="M1548" i="9"/>
  <c r="N1548" i="9" s="1"/>
  <c r="M1549" i="9"/>
  <c r="N1549" i="9" s="1"/>
  <c r="M1550" i="9"/>
  <c r="N1550" i="9" s="1"/>
  <c r="M1551" i="9"/>
  <c r="N1551" i="9" s="1"/>
  <c r="M1552" i="9"/>
  <c r="N1552" i="9" s="1"/>
  <c r="M1553" i="9"/>
  <c r="N1553" i="9" s="1"/>
  <c r="M1554" i="9"/>
  <c r="N1554" i="9" s="1"/>
  <c r="M1555" i="9"/>
  <c r="N1555" i="9" s="1"/>
  <c r="M1556" i="9"/>
  <c r="N1556" i="9" s="1"/>
  <c r="M1557" i="9"/>
  <c r="N1557" i="9" s="1"/>
  <c r="M1558" i="9"/>
  <c r="N1558" i="9" s="1"/>
  <c r="M1559" i="9"/>
  <c r="N1559" i="9" s="1"/>
  <c r="M1560" i="9"/>
  <c r="N1560" i="9" s="1"/>
  <c r="M1561" i="9"/>
  <c r="N1561" i="9" s="1"/>
  <c r="M1562" i="9"/>
  <c r="N1562" i="9" s="1"/>
  <c r="M1563" i="9"/>
  <c r="N1563" i="9" s="1"/>
  <c r="M1564" i="9"/>
  <c r="N1564" i="9" s="1"/>
  <c r="M1565" i="9"/>
  <c r="N1565" i="9" s="1"/>
  <c r="M1566" i="9"/>
  <c r="N1566" i="9" s="1"/>
  <c r="M1567" i="9"/>
  <c r="N1567" i="9" s="1"/>
  <c r="M1568" i="9"/>
  <c r="N1568" i="9" s="1"/>
  <c r="M1569" i="9"/>
  <c r="N1569" i="9" s="1"/>
  <c r="M1570" i="9"/>
  <c r="N1570" i="9" s="1"/>
  <c r="M1571" i="9"/>
  <c r="N1571" i="9" s="1"/>
  <c r="M1572" i="9"/>
  <c r="N1572" i="9" s="1"/>
  <c r="M1573" i="9"/>
  <c r="N1573" i="9" s="1"/>
  <c r="M1574" i="9"/>
  <c r="N1574" i="9" s="1"/>
  <c r="M1575" i="9"/>
  <c r="N1575" i="9" s="1"/>
  <c r="M1576" i="9"/>
  <c r="N1576" i="9" s="1"/>
  <c r="M1577" i="9"/>
  <c r="N1577" i="9" s="1"/>
  <c r="M1578" i="9"/>
  <c r="N1578" i="9" s="1"/>
  <c r="M1579" i="9"/>
  <c r="N1579" i="9" s="1"/>
  <c r="M1580" i="9"/>
  <c r="N1580" i="9" s="1"/>
  <c r="M1581" i="9"/>
  <c r="N1581" i="9" s="1"/>
  <c r="M1582" i="9"/>
  <c r="N1582" i="9" s="1"/>
  <c r="M1583" i="9"/>
  <c r="N1583" i="9" s="1"/>
  <c r="M1584" i="9"/>
  <c r="N1584" i="9" s="1"/>
  <c r="M1585" i="9"/>
  <c r="N1585" i="9" s="1"/>
  <c r="M1586" i="9"/>
  <c r="N1586" i="9" s="1"/>
  <c r="M1587" i="9"/>
  <c r="N1587" i="9" s="1"/>
  <c r="M1588" i="9"/>
  <c r="N1588" i="9" s="1"/>
  <c r="M1589" i="9"/>
  <c r="N1589" i="9" s="1"/>
  <c r="M1590" i="9"/>
  <c r="N1590" i="9" s="1"/>
  <c r="M1591" i="9"/>
  <c r="N1591" i="9" s="1"/>
  <c r="M1592" i="9"/>
  <c r="N1592" i="9" s="1"/>
  <c r="M1593" i="9"/>
  <c r="N1593" i="9" s="1"/>
  <c r="M1594" i="9"/>
  <c r="N1594" i="9" s="1"/>
  <c r="M1595" i="9"/>
  <c r="N1595" i="9" s="1"/>
  <c r="M1596" i="9"/>
  <c r="N1596" i="9" s="1"/>
  <c r="M1597" i="9"/>
  <c r="N1597" i="9" s="1"/>
  <c r="M1598" i="9"/>
  <c r="N1598" i="9" s="1"/>
  <c r="M1599" i="9"/>
  <c r="N1599" i="9" s="1"/>
  <c r="M1600" i="9"/>
  <c r="N1600" i="9" s="1"/>
  <c r="M1601" i="9"/>
  <c r="N1601" i="9" s="1"/>
  <c r="M1602" i="9"/>
  <c r="N1602" i="9" s="1"/>
  <c r="M1603" i="9"/>
  <c r="N1603" i="9" s="1"/>
  <c r="M1604" i="9"/>
  <c r="N1604" i="9" s="1"/>
  <c r="M1605" i="9"/>
  <c r="N1605" i="9" s="1"/>
  <c r="M1606" i="9"/>
  <c r="N1606" i="9" s="1"/>
  <c r="M1607" i="9"/>
  <c r="N1607" i="9" s="1"/>
  <c r="M1608" i="9"/>
  <c r="N1608" i="9" s="1"/>
  <c r="M1609" i="9"/>
  <c r="N1609" i="9" s="1"/>
  <c r="M1610" i="9"/>
  <c r="N1610" i="9" s="1"/>
  <c r="M1611" i="9"/>
  <c r="N1611" i="9" s="1"/>
  <c r="M1612" i="9"/>
  <c r="N1612" i="9" s="1"/>
  <c r="M1613" i="9"/>
  <c r="N1613" i="9" s="1"/>
  <c r="M1614" i="9"/>
  <c r="N1614" i="9" s="1"/>
  <c r="M1615" i="9"/>
  <c r="N1615" i="9" s="1"/>
  <c r="M1616" i="9"/>
  <c r="N1616" i="9" s="1"/>
  <c r="M1617" i="9"/>
  <c r="N1617" i="9" s="1"/>
  <c r="M1618" i="9"/>
  <c r="N1618" i="9" s="1"/>
  <c r="M1619" i="9"/>
  <c r="N1619" i="9" s="1"/>
  <c r="M1620" i="9"/>
  <c r="N1620" i="9" s="1"/>
  <c r="M1621" i="9"/>
  <c r="N1621" i="9" s="1"/>
  <c r="M1622" i="9"/>
  <c r="N1622" i="9" s="1"/>
  <c r="M1623" i="9"/>
  <c r="N1623" i="9" s="1"/>
  <c r="M1624" i="9"/>
  <c r="N1624" i="9" s="1"/>
  <c r="M1625" i="9"/>
  <c r="N1625" i="9" s="1"/>
  <c r="M1626" i="9"/>
  <c r="N1626" i="9" s="1"/>
  <c r="M1627" i="9"/>
  <c r="N1627" i="9" s="1"/>
  <c r="M1628" i="9"/>
  <c r="N1628" i="9" s="1"/>
  <c r="M1629" i="9"/>
  <c r="N1629" i="9" s="1"/>
  <c r="M1630" i="9"/>
  <c r="N1630" i="9" s="1"/>
  <c r="M1631" i="9"/>
  <c r="N1631" i="9" s="1"/>
  <c r="M1632" i="9"/>
  <c r="N1632" i="9" s="1"/>
  <c r="M1633" i="9"/>
  <c r="N1633" i="9" s="1"/>
  <c r="M1634" i="9"/>
  <c r="N1634" i="9" s="1"/>
  <c r="M1635" i="9"/>
  <c r="N1635" i="9" s="1"/>
  <c r="M1636" i="9"/>
  <c r="N1636" i="9" s="1"/>
  <c r="M1637" i="9"/>
  <c r="N1637" i="9" s="1"/>
  <c r="M1638" i="9"/>
  <c r="N1638" i="9" s="1"/>
  <c r="M1639" i="9"/>
  <c r="N1639" i="9" s="1"/>
  <c r="M1640" i="9"/>
  <c r="N1640" i="9" s="1"/>
  <c r="M1641" i="9"/>
  <c r="N1641" i="9" s="1"/>
  <c r="M1642" i="9"/>
  <c r="N1642" i="9" s="1"/>
  <c r="M1643" i="9"/>
  <c r="N1643" i="9" s="1"/>
  <c r="M1644" i="9"/>
  <c r="N1644" i="9" s="1"/>
  <c r="M1645" i="9"/>
  <c r="N1645" i="9" s="1"/>
  <c r="M1646" i="9"/>
  <c r="N1646" i="9" s="1"/>
  <c r="M1647" i="9"/>
  <c r="N1647" i="9" s="1"/>
  <c r="M1648" i="9"/>
  <c r="N1648" i="9" s="1"/>
  <c r="M1649" i="9"/>
  <c r="N1649" i="9" s="1"/>
  <c r="M1650" i="9"/>
  <c r="N1650" i="9" s="1"/>
  <c r="M1651" i="9"/>
  <c r="N1651" i="9" s="1"/>
  <c r="M1652" i="9"/>
  <c r="N1652" i="9" s="1"/>
  <c r="M1653" i="9"/>
  <c r="N1653" i="9" s="1"/>
  <c r="M1654" i="9"/>
  <c r="N1654" i="9" s="1"/>
  <c r="M1655" i="9"/>
  <c r="N1655" i="9" s="1"/>
  <c r="M1656" i="9"/>
  <c r="N1656" i="9" s="1"/>
  <c r="M1657" i="9"/>
  <c r="N1657" i="9" s="1"/>
  <c r="M1658" i="9"/>
  <c r="N1658" i="9" s="1"/>
  <c r="M1659" i="9"/>
  <c r="N1659" i="9" s="1"/>
  <c r="M1660" i="9"/>
  <c r="N1660" i="9" s="1"/>
  <c r="M1661" i="9"/>
  <c r="N1661" i="9" s="1"/>
  <c r="M1662" i="9"/>
  <c r="N1662" i="9" s="1"/>
  <c r="M1663" i="9"/>
  <c r="N1663" i="9" s="1"/>
  <c r="M1664" i="9"/>
  <c r="N1664" i="9" s="1"/>
  <c r="M1665" i="9"/>
  <c r="N1665" i="9" s="1"/>
  <c r="M1666" i="9"/>
  <c r="N1666" i="9" s="1"/>
  <c r="M1667" i="9"/>
  <c r="N1667" i="9" s="1"/>
  <c r="M1668" i="9"/>
  <c r="N1668" i="9" s="1"/>
  <c r="M1669" i="9"/>
  <c r="N1669" i="9" s="1"/>
  <c r="M1670" i="9"/>
  <c r="N1670" i="9" s="1"/>
  <c r="M1671" i="9"/>
  <c r="N1671" i="9" s="1"/>
  <c r="M1672" i="9"/>
  <c r="N1672" i="9" s="1"/>
  <c r="M1673" i="9"/>
  <c r="N1673" i="9" s="1"/>
  <c r="M1674" i="9"/>
  <c r="N1674" i="9" s="1"/>
  <c r="M1675" i="9"/>
  <c r="N1675" i="9" s="1"/>
  <c r="M1676" i="9"/>
  <c r="N1676" i="9" s="1"/>
  <c r="M1677" i="9"/>
  <c r="N1677" i="9" s="1"/>
  <c r="M1678" i="9"/>
  <c r="N1678" i="9" s="1"/>
  <c r="M1679" i="9"/>
  <c r="N1679" i="9" s="1"/>
  <c r="M1680" i="9"/>
  <c r="N1680" i="9" s="1"/>
  <c r="M1681" i="9"/>
  <c r="N1681" i="9" s="1"/>
  <c r="M1682" i="9"/>
  <c r="N1682" i="9" s="1"/>
  <c r="M1683" i="9"/>
  <c r="N1683" i="9" s="1"/>
  <c r="M1684" i="9"/>
  <c r="N1684" i="9" s="1"/>
  <c r="M1685" i="9"/>
  <c r="N1685" i="9" s="1"/>
  <c r="M1686" i="9"/>
  <c r="N1686" i="9" s="1"/>
  <c r="M1687" i="9"/>
  <c r="N1687" i="9" s="1"/>
  <c r="M1688" i="9"/>
  <c r="N1688" i="9" s="1"/>
  <c r="M1689" i="9"/>
  <c r="N1689" i="9" s="1"/>
  <c r="M1690" i="9"/>
  <c r="N1690" i="9" s="1"/>
  <c r="M1691" i="9"/>
  <c r="N1691" i="9" s="1"/>
  <c r="M1692" i="9"/>
  <c r="N1692" i="9" s="1"/>
  <c r="M1693" i="9"/>
  <c r="N1693" i="9" s="1"/>
  <c r="M1694" i="9"/>
  <c r="N1694" i="9" s="1"/>
  <c r="M1695" i="9"/>
  <c r="N1695" i="9" s="1"/>
  <c r="M1696" i="9"/>
  <c r="N1696" i="9" s="1"/>
  <c r="M1697" i="9"/>
  <c r="N1697" i="9" s="1"/>
  <c r="M1698" i="9"/>
  <c r="N1698" i="9" s="1"/>
  <c r="M1699" i="9"/>
  <c r="N1699" i="9" s="1"/>
  <c r="M1700" i="9"/>
  <c r="N1700" i="9" s="1"/>
  <c r="M1701" i="9"/>
  <c r="N1701" i="9" s="1"/>
  <c r="M1702" i="9"/>
  <c r="N1702" i="9" s="1"/>
  <c r="M1703" i="9"/>
  <c r="N1703" i="9" s="1"/>
  <c r="M1704" i="9"/>
  <c r="N1704" i="9" s="1"/>
  <c r="M1705" i="9"/>
  <c r="N1705" i="9" s="1"/>
  <c r="M1706" i="9"/>
  <c r="N1706" i="9" s="1"/>
  <c r="M1707" i="9"/>
  <c r="N1707" i="9" s="1"/>
  <c r="M1708" i="9"/>
  <c r="N1708" i="9" s="1"/>
  <c r="M1709" i="9"/>
  <c r="N1709" i="9" s="1"/>
  <c r="M1710" i="9"/>
  <c r="N1710" i="9" s="1"/>
  <c r="M1711" i="9"/>
  <c r="N1711" i="9" s="1"/>
  <c r="M1712" i="9"/>
  <c r="N1712" i="9" s="1"/>
  <c r="M1713" i="9"/>
  <c r="N1713" i="9" s="1"/>
  <c r="M1714" i="9"/>
  <c r="N1714" i="9" s="1"/>
  <c r="M1715" i="9"/>
  <c r="N1715" i="9" s="1"/>
  <c r="M1716" i="9"/>
  <c r="N1716" i="9" s="1"/>
  <c r="M1717" i="9"/>
  <c r="N1717" i="9" s="1"/>
  <c r="M1718" i="9"/>
  <c r="N1718" i="9" s="1"/>
  <c r="M1719" i="9"/>
  <c r="N1719" i="9" s="1"/>
  <c r="M1720" i="9"/>
  <c r="N1720" i="9" s="1"/>
  <c r="M1721" i="9"/>
  <c r="N1721" i="9" s="1"/>
  <c r="M1722" i="9"/>
  <c r="N1722" i="9" s="1"/>
  <c r="M1723" i="9"/>
  <c r="N1723" i="9" s="1"/>
  <c r="M1724" i="9"/>
  <c r="N1724" i="9" s="1"/>
  <c r="M1725" i="9"/>
  <c r="N1725" i="9" s="1"/>
  <c r="M1726" i="9"/>
  <c r="N1726" i="9" s="1"/>
  <c r="M1727" i="9"/>
  <c r="N1727" i="9" s="1"/>
  <c r="M1728" i="9"/>
  <c r="N1728" i="9" s="1"/>
  <c r="M1729" i="9"/>
  <c r="N1729" i="9" s="1"/>
  <c r="M1730" i="9"/>
  <c r="N1730" i="9" s="1"/>
  <c r="M1731" i="9"/>
  <c r="N1731" i="9" s="1"/>
  <c r="M1732" i="9"/>
  <c r="N1732" i="9" s="1"/>
  <c r="M1733" i="9"/>
  <c r="N1733" i="9" s="1"/>
  <c r="M1734" i="9"/>
  <c r="N1734" i="9" s="1"/>
  <c r="M1735" i="9"/>
  <c r="N1735" i="9" s="1"/>
  <c r="M1736" i="9"/>
  <c r="N1736" i="9" s="1"/>
  <c r="M1737" i="9"/>
  <c r="N1737" i="9" s="1"/>
  <c r="M1738" i="9"/>
  <c r="N1738" i="9" s="1"/>
  <c r="M1739" i="9"/>
  <c r="N1739" i="9" s="1"/>
  <c r="M1740" i="9"/>
  <c r="N1740" i="9" s="1"/>
  <c r="M1741" i="9"/>
  <c r="N1741" i="9" s="1"/>
  <c r="M1742" i="9"/>
  <c r="N1742" i="9" s="1"/>
  <c r="M1743" i="9"/>
  <c r="N1743" i="9" s="1"/>
  <c r="M1744" i="9"/>
  <c r="N1744" i="9" s="1"/>
  <c r="M1745" i="9"/>
  <c r="N1745" i="9" s="1"/>
  <c r="M1746" i="9"/>
  <c r="N1746" i="9" s="1"/>
  <c r="M1747" i="9"/>
  <c r="N1747" i="9" s="1"/>
  <c r="M1748" i="9"/>
  <c r="N1748" i="9" s="1"/>
  <c r="M1749" i="9"/>
  <c r="N1749" i="9" s="1"/>
  <c r="M1750" i="9"/>
  <c r="N1750" i="9" s="1"/>
  <c r="M1751" i="9"/>
  <c r="N1751" i="9" s="1"/>
  <c r="M1752" i="9"/>
  <c r="N1752" i="9" s="1"/>
  <c r="M1753" i="9"/>
  <c r="N1753" i="9" s="1"/>
  <c r="M1754" i="9"/>
  <c r="N1754" i="9" s="1"/>
  <c r="M1755" i="9"/>
  <c r="N1755" i="9" s="1"/>
  <c r="M1756" i="9"/>
  <c r="N1756" i="9" s="1"/>
  <c r="M1757" i="9"/>
  <c r="N1757" i="9" s="1"/>
  <c r="M1758" i="9"/>
  <c r="N1758" i="9" s="1"/>
  <c r="M1759" i="9"/>
  <c r="N1759" i="9" s="1"/>
  <c r="M1760" i="9"/>
  <c r="N1760" i="9" s="1"/>
  <c r="M1761" i="9"/>
  <c r="N1761" i="9" s="1"/>
  <c r="M1762" i="9"/>
  <c r="N1762" i="9" s="1"/>
  <c r="M1763" i="9"/>
  <c r="N1763" i="9" s="1"/>
  <c r="M1764" i="9"/>
  <c r="N1764" i="9" s="1"/>
  <c r="M1765" i="9"/>
  <c r="N1765" i="9" s="1"/>
  <c r="M1766" i="9"/>
  <c r="N1766" i="9" s="1"/>
  <c r="M1767" i="9"/>
  <c r="N1767" i="9" s="1"/>
  <c r="M1768" i="9"/>
  <c r="N1768" i="9" s="1"/>
  <c r="M1769" i="9"/>
  <c r="N1769" i="9" s="1"/>
  <c r="M1770" i="9"/>
  <c r="N1770" i="9" s="1"/>
  <c r="M1771" i="9"/>
  <c r="N1771" i="9" s="1"/>
  <c r="M1772" i="9"/>
  <c r="N1772" i="9" s="1"/>
  <c r="M1773" i="9"/>
  <c r="N1773" i="9" s="1"/>
  <c r="M1774" i="9"/>
  <c r="N1774" i="9" s="1"/>
  <c r="M1775" i="9"/>
  <c r="N1775" i="9" s="1"/>
  <c r="M1776" i="9"/>
  <c r="N1776" i="9" s="1"/>
  <c r="M1777" i="9"/>
  <c r="N1777" i="9" s="1"/>
  <c r="M1778" i="9"/>
  <c r="N1778" i="9" s="1"/>
  <c r="M1779" i="9"/>
  <c r="N1779" i="9" s="1"/>
  <c r="M1780" i="9"/>
  <c r="N1780" i="9" s="1"/>
  <c r="M1781" i="9"/>
  <c r="N1781" i="9" s="1"/>
  <c r="M1782" i="9"/>
  <c r="N1782" i="9" s="1"/>
  <c r="M1783" i="9"/>
  <c r="N1783" i="9" s="1"/>
  <c r="M1784" i="9"/>
  <c r="N1784" i="9" s="1"/>
  <c r="M1785" i="9"/>
  <c r="N1785" i="9" s="1"/>
  <c r="M1786" i="9"/>
  <c r="N1786" i="9" s="1"/>
  <c r="M1787" i="9"/>
  <c r="N1787" i="9" s="1"/>
  <c r="M1788" i="9"/>
  <c r="N1788" i="9" s="1"/>
  <c r="M1789" i="9"/>
  <c r="N1789" i="9" s="1"/>
  <c r="M1790" i="9"/>
  <c r="N1790" i="9" s="1"/>
  <c r="M1791" i="9"/>
  <c r="N1791" i="9" s="1"/>
  <c r="M1792" i="9"/>
  <c r="N1792" i="9" s="1"/>
  <c r="M1793" i="9"/>
  <c r="N1793" i="9" s="1"/>
  <c r="M1794" i="9"/>
  <c r="N1794" i="9" s="1"/>
  <c r="M1795" i="9"/>
  <c r="N1795" i="9" s="1"/>
  <c r="M1796" i="9"/>
  <c r="N1796" i="9" s="1"/>
  <c r="M1797" i="9"/>
  <c r="N1797" i="9" s="1"/>
  <c r="M1798" i="9"/>
  <c r="N1798" i="9" s="1"/>
  <c r="M1799" i="9"/>
  <c r="N1799" i="9" s="1"/>
  <c r="M1800" i="9"/>
  <c r="N1800" i="9" s="1"/>
  <c r="M1801" i="9"/>
  <c r="N1801" i="9" s="1"/>
  <c r="M1802" i="9"/>
  <c r="N1802" i="9" s="1"/>
  <c r="M1803" i="9"/>
  <c r="N1803" i="9" s="1"/>
  <c r="M1804" i="9"/>
  <c r="N1804" i="9" s="1"/>
  <c r="M1805" i="9"/>
  <c r="N1805" i="9" s="1"/>
  <c r="M1806" i="9"/>
  <c r="N1806" i="9" s="1"/>
  <c r="M1807" i="9"/>
  <c r="N1807" i="9" s="1"/>
  <c r="M1808" i="9"/>
  <c r="N1808" i="9" s="1"/>
  <c r="M1809" i="9"/>
  <c r="N1809" i="9" s="1"/>
  <c r="M1810" i="9"/>
  <c r="N1810" i="9" s="1"/>
  <c r="M1811" i="9"/>
  <c r="N1811" i="9" s="1"/>
  <c r="M1812" i="9"/>
  <c r="N1812" i="9" s="1"/>
  <c r="M1813" i="9"/>
  <c r="N1813" i="9" s="1"/>
  <c r="M1814" i="9"/>
  <c r="N1814" i="9" s="1"/>
  <c r="M1815" i="9"/>
  <c r="N1815" i="9" s="1"/>
  <c r="M1816" i="9"/>
  <c r="N1816" i="9" s="1"/>
  <c r="M1817" i="9"/>
  <c r="N1817" i="9" s="1"/>
  <c r="M1818" i="9"/>
  <c r="N1818" i="9" s="1"/>
  <c r="M1819" i="9"/>
  <c r="N1819" i="9" s="1"/>
  <c r="M1820" i="9"/>
  <c r="N1820" i="9" s="1"/>
  <c r="M1821" i="9"/>
  <c r="N1821" i="9" s="1"/>
  <c r="M1822" i="9"/>
  <c r="N1822" i="9" s="1"/>
  <c r="M1823" i="9"/>
  <c r="N1823" i="9" s="1"/>
  <c r="M1824" i="9"/>
  <c r="N1824" i="9" s="1"/>
  <c r="M1825" i="9"/>
  <c r="N1825" i="9" s="1"/>
  <c r="M1826" i="9"/>
  <c r="N1826" i="9" s="1"/>
  <c r="M1827" i="9"/>
  <c r="N1827" i="9" s="1"/>
  <c r="M1828" i="9"/>
  <c r="N1828" i="9" s="1"/>
  <c r="M1829" i="9"/>
  <c r="N1829" i="9" s="1"/>
  <c r="M1830" i="9"/>
  <c r="N1830" i="9" s="1"/>
  <c r="M1831" i="9"/>
  <c r="N1831" i="9" s="1"/>
  <c r="M1832" i="9"/>
  <c r="N1832" i="9" s="1"/>
  <c r="M1833" i="9"/>
  <c r="N1833" i="9" s="1"/>
  <c r="M1834" i="9"/>
  <c r="N1834" i="9" s="1"/>
  <c r="M1835" i="9"/>
  <c r="N1835" i="9" s="1"/>
  <c r="M1836" i="9"/>
  <c r="N1836" i="9" s="1"/>
  <c r="M1837" i="9"/>
  <c r="N1837" i="9" s="1"/>
  <c r="M1838" i="9"/>
  <c r="N1838" i="9" s="1"/>
  <c r="M1839" i="9"/>
  <c r="N1839" i="9" s="1"/>
  <c r="M1840" i="9"/>
  <c r="N1840" i="9" s="1"/>
  <c r="M1841" i="9"/>
  <c r="N1841" i="9" s="1"/>
  <c r="M1842" i="9"/>
  <c r="N1842" i="9" s="1"/>
  <c r="M1843" i="9"/>
  <c r="N1843" i="9" s="1"/>
  <c r="M1844" i="9"/>
  <c r="N1844" i="9" s="1"/>
  <c r="M1845" i="9"/>
  <c r="N1845" i="9" s="1"/>
  <c r="M1846" i="9"/>
  <c r="N1846" i="9" s="1"/>
  <c r="M1847" i="9"/>
  <c r="N1847" i="9" s="1"/>
  <c r="M1848" i="9"/>
  <c r="N1848" i="9" s="1"/>
  <c r="M1849" i="9"/>
  <c r="N1849" i="9" s="1"/>
  <c r="M1850" i="9"/>
  <c r="N1850" i="9" s="1"/>
  <c r="M1851" i="9"/>
  <c r="N1851" i="9" s="1"/>
  <c r="M1852" i="9"/>
  <c r="N1852" i="9" s="1"/>
  <c r="M1853" i="9"/>
  <c r="N1853" i="9" s="1"/>
  <c r="M1854" i="9"/>
  <c r="N1854" i="9" s="1"/>
  <c r="M1855" i="9"/>
  <c r="N1855" i="9" s="1"/>
  <c r="M1856" i="9"/>
  <c r="N1856" i="9" s="1"/>
  <c r="M1857" i="9"/>
  <c r="N1857" i="9" s="1"/>
  <c r="M1858" i="9"/>
  <c r="N1858" i="9" s="1"/>
  <c r="M1859" i="9"/>
  <c r="N1859" i="9" s="1"/>
  <c r="M1860" i="9"/>
  <c r="N1860" i="9" s="1"/>
  <c r="M1861" i="9"/>
  <c r="N1861" i="9" s="1"/>
  <c r="M1862" i="9"/>
  <c r="N1862" i="9" s="1"/>
  <c r="M1863" i="9"/>
  <c r="N1863" i="9" s="1"/>
  <c r="M1864" i="9"/>
  <c r="N1864" i="9" s="1"/>
  <c r="M1865" i="9"/>
  <c r="N1865" i="9" s="1"/>
  <c r="M1866" i="9"/>
  <c r="N1866" i="9" s="1"/>
  <c r="M1867" i="9"/>
  <c r="N1867" i="9" s="1"/>
  <c r="M1868" i="9"/>
  <c r="N1868" i="9" s="1"/>
  <c r="M1869" i="9"/>
  <c r="N1869" i="9" s="1"/>
  <c r="M1870" i="9"/>
  <c r="N1870" i="9" s="1"/>
  <c r="M1871" i="9"/>
  <c r="N1871" i="9" s="1"/>
  <c r="M1872" i="9"/>
  <c r="N1872" i="9" s="1"/>
  <c r="M1873" i="9"/>
  <c r="N1873" i="9" s="1"/>
  <c r="M1874" i="9"/>
  <c r="N1874" i="9" s="1"/>
  <c r="M1875" i="9"/>
  <c r="N1875" i="9" s="1"/>
  <c r="M1876" i="9"/>
  <c r="N1876" i="9" s="1"/>
  <c r="M1877" i="9"/>
  <c r="N1877" i="9" s="1"/>
  <c r="M1878" i="9"/>
  <c r="N1878" i="9" s="1"/>
  <c r="M1879" i="9"/>
  <c r="N1879" i="9" s="1"/>
  <c r="M1880" i="9"/>
  <c r="N1880" i="9" s="1"/>
  <c r="M1881" i="9"/>
  <c r="N1881" i="9" s="1"/>
  <c r="M1882" i="9"/>
  <c r="N1882" i="9" s="1"/>
  <c r="M1883" i="9"/>
  <c r="N1883" i="9" s="1"/>
  <c r="M1884" i="9"/>
  <c r="N1884" i="9" s="1"/>
  <c r="M1885" i="9"/>
  <c r="N1885" i="9" s="1"/>
  <c r="M1886" i="9"/>
  <c r="N1886" i="9" s="1"/>
  <c r="M1887" i="9"/>
  <c r="N1887" i="9" s="1"/>
  <c r="M1888" i="9"/>
  <c r="N1888" i="9" s="1"/>
  <c r="M1889" i="9"/>
  <c r="N1889" i="9" s="1"/>
  <c r="M1890" i="9"/>
  <c r="N1890" i="9" s="1"/>
  <c r="M1891" i="9"/>
  <c r="N1891" i="9" s="1"/>
  <c r="M1892" i="9"/>
  <c r="N1892" i="9" s="1"/>
  <c r="M1893" i="9"/>
  <c r="N1893" i="9" s="1"/>
  <c r="M1894" i="9"/>
  <c r="N1894" i="9" s="1"/>
  <c r="M1895" i="9"/>
  <c r="N1895" i="9" s="1"/>
  <c r="M1896" i="9"/>
  <c r="N1896" i="9" s="1"/>
  <c r="M1897" i="9"/>
  <c r="N1897" i="9" s="1"/>
  <c r="M1898" i="9"/>
  <c r="N1898" i="9" s="1"/>
  <c r="M1899" i="9"/>
  <c r="N1899" i="9" s="1"/>
  <c r="M1900" i="9"/>
  <c r="N1900" i="9" s="1"/>
  <c r="M1901" i="9"/>
  <c r="N1901" i="9" s="1"/>
  <c r="M1902" i="9"/>
  <c r="N1902" i="9" s="1"/>
  <c r="M1903" i="9"/>
  <c r="N1903" i="9" s="1"/>
  <c r="M1904" i="9"/>
  <c r="N1904" i="9" s="1"/>
  <c r="M1905" i="9"/>
  <c r="N1905" i="9" s="1"/>
  <c r="M1906" i="9"/>
  <c r="N1906" i="9" s="1"/>
  <c r="M1907" i="9"/>
  <c r="N1907" i="9" s="1"/>
  <c r="M1908" i="9"/>
  <c r="N1908" i="9" s="1"/>
  <c r="M1909" i="9"/>
  <c r="N1909" i="9" s="1"/>
  <c r="M1910" i="9"/>
  <c r="N1910" i="9" s="1"/>
  <c r="M1911" i="9"/>
  <c r="N1911" i="9" s="1"/>
  <c r="M1912" i="9"/>
  <c r="N1912" i="9" s="1"/>
  <c r="M1913" i="9"/>
  <c r="N1913" i="9" s="1"/>
  <c r="M1914" i="9"/>
  <c r="N1914" i="9" s="1"/>
  <c r="M1915" i="9"/>
  <c r="N1915" i="9" s="1"/>
  <c r="M1916" i="9"/>
  <c r="N1916" i="9" s="1"/>
  <c r="M1917" i="9"/>
  <c r="N1917" i="9" s="1"/>
  <c r="M1918" i="9"/>
  <c r="N1918" i="9" s="1"/>
  <c r="M1919" i="9"/>
  <c r="N1919" i="9" s="1"/>
  <c r="M1920" i="9"/>
  <c r="N1920" i="9" s="1"/>
  <c r="M1921" i="9"/>
  <c r="N1921" i="9" s="1"/>
  <c r="M1922" i="9"/>
  <c r="N1922" i="9" s="1"/>
  <c r="M1923" i="9"/>
  <c r="N1923" i="9" s="1"/>
  <c r="M1924" i="9"/>
  <c r="N1924" i="9" s="1"/>
  <c r="M1925" i="9"/>
  <c r="N1925" i="9" s="1"/>
  <c r="M1926" i="9"/>
  <c r="N1926" i="9" s="1"/>
  <c r="M1927" i="9"/>
  <c r="N1927" i="9" s="1"/>
  <c r="M1928" i="9"/>
  <c r="N1928" i="9" s="1"/>
  <c r="M1929" i="9"/>
  <c r="N1929" i="9" s="1"/>
  <c r="M1930" i="9"/>
  <c r="N1930" i="9" s="1"/>
  <c r="M1931" i="9"/>
  <c r="N1931" i="9" s="1"/>
  <c r="M1932" i="9"/>
  <c r="N1932" i="9" s="1"/>
  <c r="M1933" i="9"/>
  <c r="N1933" i="9" s="1"/>
  <c r="M1934" i="9"/>
  <c r="N1934" i="9" s="1"/>
  <c r="M1935" i="9"/>
  <c r="N1935" i="9" s="1"/>
  <c r="M1936" i="9"/>
  <c r="N1936" i="9" s="1"/>
  <c r="M1937" i="9"/>
  <c r="N1937" i="9" s="1"/>
  <c r="M1938" i="9"/>
  <c r="N1938" i="9" s="1"/>
  <c r="M1939" i="9"/>
  <c r="N1939" i="9" s="1"/>
  <c r="M1940" i="9"/>
  <c r="N1940" i="9" s="1"/>
  <c r="M1941" i="9"/>
  <c r="N1941" i="9" s="1"/>
  <c r="M1942" i="9"/>
  <c r="N1942" i="9" s="1"/>
  <c r="M1943" i="9"/>
  <c r="N1943" i="9" s="1"/>
  <c r="M1944" i="9"/>
  <c r="N1944" i="9" s="1"/>
  <c r="M1945" i="9"/>
  <c r="N1945" i="9" s="1"/>
  <c r="M1946" i="9"/>
  <c r="N1946" i="9" s="1"/>
  <c r="M1947" i="9"/>
  <c r="N1947" i="9" s="1"/>
  <c r="M1948" i="9"/>
  <c r="N1948" i="9" s="1"/>
  <c r="M1949" i="9"/>
  <c r="N1949" i="9" s="1"/>
  <c r="M1950" i="9"/>
  <c r="N1950" i="9" s="1"/>
  <c r="M1951" i="9"/>
  <c r="N1951" i="9" s="1"/>
  <c r="M1952" i="9"/>
  <c r="N1952" i="9" s="1"/>
  <c r="M1953" i="9"/>
  <c r="N1953" i="9" s="1"/>
  <c r="M1954" i="9"/>
  <c r="N1954" i="9" s="1"/>
  <c r="M1955" i="9"/>
  <c r="N1955" i="9" s="1"/>
  <c r="M1956" i="9"/>
  <c r="N1956" i="9" s="1"/>
  <c r="M1957" i="9"/>
  <c r="N1957" i="9" s="1"/>
  <c r="M1958" i="9"/>
  <c r="N1958" i="9" s="1"/>
  <c r="M1959" i="9"/>
  <c r="N1959" i="9" s="1"/>
  <c r="M1960" i="9"/>
  <c r="N1960" i="9" s="1"/>
  <c r="M1961" i="9"/>
  <c r="N1961" i="9" s="1"/>
  <c r="M1962" i="9"/>
  <c r="N1962" i="9" s="1"/>
  <c r="M1963" i="9"/>
  <c r="N1963" i="9" s="1"/>
  <c r="M1964" i="9"/>
  <c r="N1964" i="9" s="1"/>
  <c r="M1965" i="9"/>
  <c r="N1965" i="9" s="1"/>
  <c r="M1966" i="9"/>
  <c r="N1966" i="9" s="1"/>
  <c r="M1967" i="9"/>
  <c r="N1967" i="9" s="1"/>
  <c r="M1968" i="9"/>
  <c r="N1968" i="9" s="1"/>
  <c r="M1969" i="9"/>
  <c r="N1969" i="9" s="1"/>
  <c r="M1970" i="9"/>
  <c r="N1970" i="9" s="1"/>
  <c r="M1971" i="9"/>
  <c r="N1971" i="9" s="1"/>
  <c r="M1972" i="9"/>
  <c r="N1972" i="9" s="1"/>
  <c r="M1973" i="9"/>
  <c r="N1973" i="9" s="1"/>
  <c r="M1974" i="9"/>
  <c r="N1974" i="9" s="1"/>
  <c r="M1975" i="9"/>
  <c r="N1975" i="9" s="1"/>
  <c r="M1976" i="9"/>
  <c r="N1976" i="9" s="1"/>
  <c r="M1977" i="9"/>
  <c r="N1977" i="9" s="1"/>
  <c r="M1978" i="9"/>
  <c r="N1978" i="9" s="1"/>
  <c r="M1979" i="9"/>
  <c r="N1979" i="9" s="1"/>
  <c r="M1980" i="9"/>
  <c r="N1980" i="9" s="1"/>
  <c r="M1981" i="9"/>
  <c r="N1981" i="9" s="1"/>
  <c r="M1982" i="9"/>
  <c r="N1982" i="9" s="1"/>
  <c r="M1983" i="9"/>
  <c r="N1983" i="9" s="1"/>
  <c r="M1984" i="9"/>
  <c r="N1984" i="9" s="1"/>
  <c r="M1985" i="9"/>
  <c r="N1985" i="9" s="1"/>
  <c r="M1986" i="9"/>
  <c r="N1986" i="9" s="1"/>
  <c r="M1987" i="9"/>
  <c r="N1987" i="9" s="1"/>
  <c r="M1988" i="9"/>
  <c r="N1988" i="9" s="1"/>
  <c r="M1989" i="9"/>
  <c r="N1989" i="9" s="1"/>
  <c r="M1990" i="9"/>
  <c r="N1990" i="9" s="1"/>
  <c r="M1991" i="9"/>
  <c r="N1991" i="9" s="1"/>
  <c r="M1992" i="9"/>
  <c r="N1992" i="9" s="1"/>
  <c r="M1993" i="9"/>
  <c r="N1993" i="9" s="1"/>
  <c r="M1994" i="9"/>
  <c r="N1994" i="9" s="1"/>
  <c r="M1995" i="9"/>
  <c r="N1995" i="9" s="1"/>
  <c r="M1996" i="9"/>
  <c r="N1996" i="9" s="1"/>
  <c r="M1997" i="9"/>
  <c r="N1997" i="9" s="1"/>
  <c r="M1998" i="9"/>
  <c r="N1998" i="9" s="1"/>
  <c r="M1999" i="9"/>
  <c r="N1999" i="9" s="1"/>
  <c r="M2000" i="9"/>
  <c r="N2000" i="9" s="1"/>
  <c r="M2001" i="9"/>
  <c r="N2001" i="9" s="1"/>
  <c r="M2002" i="9"/>
  <c r="N2002" i="9" s="1"/>
  <c r="M2003" i="9"/>
  <c r="N2003" i="9" s="1"/>
  <c r="M2004" i="9"/>
  <c r="N2004" i="9" s="1"/>
  <c r="M2005" i="9"/>
  <c r="N2005" i="9" s="1"/>
  <c r="M2006" i="9"/>
  <c r="N2006" i="9" s="1"/>
  <c r="M2007" i="9"/>
  <c r="N2007" i="9" s="1"/>
  <c r="M2008" i="9"/>
  <c r="N2008" i="9" s="1"/>
  <c r="M2009" i="9"/>
  <c r="N2009" i="9" s="1"/>
  <c r="M2010" i="9"/>
  <c r="N2010" i="9" s="1"/>
  <c r="M2011" i="9"/>
  <c r="N2011" i="9" s="1"/>
  <c r="M2012" i="9"/>
  <c r="N2012" i="9" s="1"/>
  <c r="M2013" i="9"/>
  <c r="N2013" i="9" s="1"/>
  <c r="M2014" i="9"/>
  <c r="N2014" i="9" s="1"/>
  <c r="M2015" i="9"/>
  <c r="N2015" i="9" s="1"/>
  <c r="M2016" i="9"/>
  <c r="N2016" i="9" s="1"/>
  <c r="M2017" i="9"/>
  <c r="N2017" i="9" s="1"/>
  <c r="M2018" i="9"/>
  <c r="N2018" i="9" s="1"/>
  <c r="M2019" i="9"/>
  <c r="N2019" i="9" s="1"/>
  <c r="M2020" i="9"/>
  <c r="N2020" i="9" s="1"/>
  <c r="M2021" i="9"/>
  <c r="N2021" i="9" s="1"/>
  <c r="M2022" i="9"/>
  <c r="N2022" i="9" s="1"/>
  <c r="M2023" i="9"/>
  <c r="N2023" i="9" s="1"/>
  <c r="M2024" i="9"/>
  <c r="N2024" i="9" s="1"/>
  <c r="M2025" i="9"/>
  <c r="N2025" i="9" s="1"/>
  <c r="M2026" i="9"/>
  <c r="N2026" i="9" s="1"/>
  <c r="M2027" i="9"/>
  <c r="N2027" i="9" s="1"/>
  <c r="M2028" i="9"/>
  <c r="N2028" i="9" s="1"/>
  <c r="M2029" i="9"/>
  <c r="N2029" i="9" s="1"/>
  <c r="M2030" i="9"/>
  <c r="N2030" i="9" s="1"/>
  <c r="M2031" i="9"/>
  <c r="N2031" i="9" s="1"/>
  <c r="M2032" i="9"/>
  <c r="N2032" i="9" s="1"/>
  <c r="M2033" i="9"/>
  <c r="N2033" i="9" s="1"/>
  <c r="M2034" i="9"/>
  <c r="N2034" i="9" s="1"/>
  <c r="M2035" i="9"/>
  <c r="N2035" i="9" s="1"/>
  <c r="M2036" i="9"/>
  <c r="N2036" i="9" s="1"/>
  <c r="M2037" i="9"/>
  <c r="N2037" i="9" s="1"/>
  <c r="M2038" i="9"/>
  <c r="N2038" i="9" s="1"/>
  <c r="M2039" i="9"/>
  <c r="N2039" i="9" s="1"/>
  <c r="M2040" i="9"/>
  <c r="N2040" i="9" s="1"/>
  <c r="M2041" i="9"/>
  <c r="N2041" i="9" s="1"/>
  <c r="M2042" i="9"/>
  <c r="N2042" i="9" s="1"/>
  <c r="M2043" i="9"/>
  <c r="N2043" i="9" s="1"/>
  <c r="M2044" i="9"/>
  <c r="N2044" i="9" s="1"/>
  <c r="M2045" i="9"/>
  <c r="N2045" i="9" s="1"/>
  <c r="M2046" i="9"/>
  <c r="N2046" i="9" s="1"/>
  <c r="M2047" i="9"/>
  <c r="N2047" i="9" s="1"/>
  <c r="M2048" i="9"/>
  <c r="N2048" i="9" s="1"/>
  <c r="M2049" i="9"/>
  <c r="N2049" i="9" s="1"/>
  <c r="M2050" i="9"/>
  <c r="N2050" i="9" s="1"/>
  <c r="M2051" i="9"/>
  <c r="N2051" i="9" s="1"/>
  <c r="M2052" i="9"/>
  <c r="N2052" i="9" s="1"/>
  <c r="M2053" i="9"/>
  <c r="N2053" i="9" s="1"/>
  <c r="M2054" i="9"/>
  <c r="N2054" i="9" s="1"/>
  <c r="M2055" i="9"/>
  <c r="N2055" i="9" s="1"/>
  <c r="M2056" i="9"/>
  <c r="N2056" i="9" s="1"/>
  <c r="M2057" i="9"/>
  <c r="N2057" i="9" s="1"/>
  <c r="M2058" i="9"/>
  <c r="N2058" i="9" s="1"/>
  <c r="M2059" i="9"/>
  <c r="N2059" i="9" s="1"/>
  <c r="M2060" i="9"/>
  <c r="N2060" i="9" s="1"/>
  <c r="M2061" i="9"/>
  <c r="N2061" i="9" s="1"/>
  <c r="M2062" i="9"/>
  <c r="N2062" i="9" s="1"/>
  <c r="M2063" i="9"/>
  <c r="N2063" i="9" s="1"/>
  <c r="M2064" i="9"/>
  <c r="N2064" i="9" s="1"/>
  <c r="M2065" i="9"/>
  <c r="N2065" i="9" s="1"/>
  <c r="M2066" i="9"/>
  <c r="N2066" i="9" s="1"/>
  <c r="M2067" i="9"/>
  <c r="N2067" i="9" s="1"/>
  <c r="M2068" i="9"/>
  <c r="N2068" i="9" s="1"/>
  <c r="M2069" i="9"/>
  <c r="N2069" i="9" s="1"/>
  <c r="M2070" i="9"/>
  <c r="N2070" i="9" s="1"/>
  <c r="M2071" i="9"/>
  <c r="N2071" i="9" s="1"/>
  <c r="M2072" i="9"/>
  <c r="N2072" i="9" s="1"/>
  <c r="M2073" i="9"/>
  <c r="N2073" i="9" s="1"/>
  <c r="M2074" i="9"/>
  <c r="N2074" i="9" s="1"/>
  <c r="M2075" i="9"/>
  <c r="N2075" i="9" s="1"/>
  <c r="M2076" i="9"/>
  <c r="N2076" i="9" s="1"/>
  <c r="M2077" i="9"/>
  <c r="N2077" i="9" s="1"/>
  <c r="M2078" i="9"/>
  <c r="N2078" i="9" s="1"/>
  <c r="M2079" i="9"/>
  <c r="N2079" i="9" s="1"/>
  <c r="M2080" i="9"/>
  <c r="N2080" i="9" s="1"/>
  <c r="M2081" i="9"/>
  <c r="N2081" i="9" s="1"/>
  <c r="M2082" i="9"/>
  <c r="N2082" i="9" s="1"/>
  <c r="M2083" i="9"/>
  <c r="N2083" i="9" s="1"/>
  <c r="M2084" i="9"/>
  <c r="N2084" i="9" s="1"/>
  <c r="M2085" i="9"/>
  <c r="N2085" i="9" s="1"/>
  <c r="M2086" i="9"/>
  <c r="N2086" i="9" s="1"/>
  <c r="M2087" i="9"/>
  <c r="N2087" i="9" s="1"/>
  <c r="M2088" i="9"/>
  <c r="N2088" i="9" s="1"/>
  <c r="M2089" i="9"/>
  <c r="N2089" i="9" s="1"/>
  <c r="M2090" i="9"/>
  <c r="N2090" i="9" s="1"/>
  <c r="M2091" i="9"/>
  <c r="N2091" i="9" s="1"/>
  <c r="M2092" i="9"/>
  <c r="N2092" i="9" s="1"/>
  <c r="M2093" i="9"/>
  <c r="N2093" i="9" s="1"/>
  <c r="M2094" i="9"/>
  <c r="N2094" i="9" s="1"/>
  <c r="M2095" i="9"/>
  <c r="N2095" i="9" s="1"/>
  <c r="M2096" i="9"/>
  <c r="N2096" i="9" s="1"/>
  <c r="M2097" i="9"/>
  <c r="N2097" i="9" s="1"/>
  <c r="M2098" i="9"/>
  <c r="N2098" i="9" s="1"/>
  <c r="M2099" i="9"/>
  <c r="N2099" i="9" s="1"/>
  <c r="M2100" i="9"/>
  <c r="N2100" i="9" s="1"/>
  <c r="M2101" i="9"/>
  <c r="N2101" i="9" s="1"/>
  <c r="M2102" i="9"/>
  <c r="N2102" i="9" s="1"/>
  <c r="M2103" i="9"/>
  <c r="N2103" i="9" s="1"/>
  <c r="M2104" i="9"/>
  <c r="N2104" i="9" s="1"/>
  <c r="M2105" i="9"/>
  <c r="N2105" i="9" s="1"/>
  <c r="M2106" i="9"/>
  <c r="N2106" i="9" s="1"/>
  <c r="M2107" i="9"/>
  <c r="N2107" i="9" s="1"/>
  <c r="M2108" i="9"/>
  <c r="N2108" i="9" s="1"/>
  <c r="M2109" i="9"/>
  <c r="N2109" i="9" s="1"/>
  <c r="M2110" i="9"/>
  <c r="N2110" i="9" s="1"/>
  <c r="M2111" i="9"/>
  <c r="N2111" i="9" s="1"/>
  <c r="M2112" i="9"/>
  <c r="N2112" i="9" s="1"/>
  <c r="M2113" i="9"/>
  <c r="N2113" i="9" s="1"/>
  <c r="M2114" i="9"/>
  <c r="N2114" i="9" s="1"/>
  <c r="M2115" i="9"/>
  <c r="N2115" i="9" s="1"/>
  <c r="M2116" i="9"/>
  <c r="N2116" i="9" s="1"/>
  <c r="M2117" i="9"/>
  <c r="N2117" i="9" s="1"/>
  <c r="M2118" i="9"/>
  <c r="N2118" i="9" s="1"/>
  <c r="M2119" i="9"/>
  <c r="N2119" i="9" s="1"/>
  <c r="M2120" i="9"/>
  <c r="N2120" i="9" s="1"/>
  <c r="M2121" i="9"/>
  <c r="N2121" i="9" s="1"/>
  <c r="M2122" i="9"/>
  <c r="N2122" i="9" s="1"/>
  <c r="M2123" i="9"/>
  <c r="N2123" i="9" s="1"/>
  <c r="M2124" i="9"/>
  <c r="N2124" i="9" s="1"/>
  <c r="M2125" i="9"/>
  <c r="N2125" i="9" s="1"/>
  <c r="M2126" i="9"/>
  <c r="N2126" i="9" s="1"/>
  <c r="M2127" i="9"/>
  <c r="N2127" i="9" s="1"/>
  <c r="M2128" i="9"/>
  <c r="N2128" i="9" s="1"/>
  <c r="M2129" i="9"/>
  <c r="N2129" i="9" s="1"/>
  <c r="M2130" i="9"/>
  <c r="N2130" i="9" s="1"/>
  <c r="M2131" i="9"/>
  <c r="N2131" i="9" s="1"/>
  <c r="M2132" i="9"/>
  <c r="N2132" i="9" s="1"/>
  <c r="M2133" i="9"/>
  <c r="N2133" i="9" s="1"/>
  <c r="M2134" i="9"/>
  <c r="N2134" i="9" s="1"/>
  <c r="M2135" i="9"/>
  <c r="N2135" i="9" s="1"/>
  <c r="M2136" i="9"/>
  <c r="N2136" i="9" s="1"/>
  <c r="M2137" i="9"/>
  <c r="N2137" i="9" s="1"/>
  <c r="M2138" i="9"/>
  <c r="N2138" i="9" s="1"/>
  <c r="M2139" i="9"/>
  <c r="N2139" i="9" s="1"/>
  <c r="M2140" i="9"/>
  <c r="N2140" i="9" s="1"/>
  <c r="M2141" i="9"/>
  <c r="N2141" i="9" s="1"/>
  <c r="M2142" i="9"/>
  <c r="N2142" i="9" s="1"/>
  <c r="M2143" i="9"/>
  <c r="N2143" i="9" s="1"/>
  <c r="M2144" i="9"/>
  <c r="N2144" i="9" s="1"/>
  <c r="M2145" i="9"/>
  <c r="N2145" i="9" s="1"/>
  <c r="M2146" i="9"/>
  <c r="N2146" i="9" s="1"/>
  <c r="M2147" i="9"/>
  <c r="N2147" i="9" s="1"/>
  <c r="M2148" i="9"/>
  <c r="N2148" i="9" s="1"/>
  <c r="M2149" i="9"/>
  <c r="N2149" i="9" s="1"/>
  <c r="M2150" i="9"/>
  <c r="N2150" i="9" s="1"/>
  <c r="M2151" i="9"/>
  <c r="N2151" i="9" s="1"/>
  <c r="M2152" i="9"/>
  <c r="N2152" i="9" s="1"/>
  <c r="M2153" i="9"/>
  <c r="N2153" i="9" s="1"/>
  <c r="M2154" i="9"/>
  <c r="N2154" i="9" s="1"/>
  <c r="M2155" i="9"/>
  <c r="N2155" i="9" s="1"/>
  <c r="M2156" i="9"/>
  <c r="N2156" i="9" s="1"/>
  <c r="M2157" i="9"/>
  <c r="N2157" i="9" s="1"/>
  <c r="M2158" i="9"/>
  <c r="N2158" i="9" s="1"/>
  <c r="M2159" i="9"/>
  <c r="N2159" i="9" s="1"/>
  <c r="M2160" i="9"/>
  <c r="N2160" i="9" s="1"/>
  <c r="M2161" i="9"/>
  <c r="N2161" i="9" s="1"/>
  <c r="M2162" i="9"/>
  <c r="N2162" i="9" s="1"/>
  <c r="M2163" i="9"/>
  <c r="N2163" i="9" s="1"/>
  <c r="M2164" i="9"/>
  <c r="N2164" i="9" s="1"/>
  <c r="M2165" i="9"/>
  <c r="N2165" i="9" s="1"/>
  <c r="M2166" i="9"/>
  <c r="N2166" i="9" s="1"/>
  <c r="M2167" i="9"/>
  <c r="N2167" i="9" s="1"/>
  <c r="M2168" i="9"/>
  <c r="N2168" i="9" s="1"/>
  <c r="M2169" i="9"/>
  <c r="N2169" i="9" s="1"/>
  <c r="M2170" i="9"/>
  <c r="N2170" i="9" s="1"/>
  <c r="M2171" i="9"/>
  <c r="N2171" i="9" s="1"/>
  <c r="M2172" i="9"/>
  <c r="N2172" i="9" s="1"/>
  <c r="M2173" i="9"/>
  <c r="N2173" i="9" s="1"/>
  <c r="M2174" i="9"/>
  <c r="N2174" i="9" s="1"/>
  <c r="M2175" i="9"/>
  <c r="N2175" i="9" s="1"/>
  <c r="M2176" i="9"/>
  <c r="N2176" i="9" s="1"/>
  <c r="M2177" i="9"/>
  <c r="N2177" i="9" s="1"/>
  <c r="M2178" i="9"/>
  <c r="N2178" i="9" s="1"/>
  <c r="M2179" i="9"/>
  <c r="N2179" i="9" s="1"/>
  <c r="M2180" i="9"/>
  <c r="N2180" i="9" s="1"/>
  <c r="M2181" i="9"/>
  <c r="N2181" i="9" s="1"/>
  <c r="M2182" i="9"/>
  <c r="N2182" i="9" s="1"/>
  <c r="M2183" i="9"/>
  <c r="N2183" i="9" s="1"/>
  <c r="M2184" i="9"/>
  <c r="N2184" i="9" s="1"/>
  <c r="M2185" i="9"/>
  <c r="N2185" i="9" s="1"/>
  <c r="M2186" i="9"/>
  <c r="N2186" i="9" s="1"/>
  <c r="M2187" i="9"/>
  <c r="N2187" i="9" s="1"/>
  <c r="M2188" i="9"/>
  <c r="N2188" i="9" s="1"/>
  <c r="M2189" i="9"/>
  <c r="N2189" i="9" s="1"/>
  <c r="M2190" i="9"/>
  <c r="N2190" i="9" s="1"/>
  <c r="M2191" i="9"/>
  <c r="N2191" i="9" s="1"/>
  <c r="M2192" i="9"/>
  <c r="N2192" i="9" s="1"/>
  <c r="M2193" i="9"/>
  <c r="N2193" i="9" s="1"/>
  <c r="M2194" i="9"/>
  <c r="N2194" i="9" s="1"/>
  <c r="M2195" i="9"/>
  <c r="N2195" i="9" s="1"/>
  <c r="M2196" i="9"/>
  <c r="N2196" i="9" s="1"/>
  <c r="M2197" i="9"/>
  <c r="N2197" i="9" s="1"/>
  <c r="M2198" i="9"/>
  <c r="N2198" i="9" s="1"/>
  <c r="M2199" i="9"/>
  <c r="N2199" i="9" s="1"/>
  <c r="M2200" i="9"/>
  <c r="N2200" i="9" s="1"/>
  <c r="M2201" i="9"/>
  <c r="N2201" i="9" s="1"/>
  <c r="M2202" i="9"/>
  <c r="N2202" i="9" s="1"/>
  <c r="M2203" i="9"/>
  <c r="N2203" i="9" s="1"/>
  <c r="M2204" i="9"/>
  <c r="N2204" i="9" s="1"/>
  <c r="M2205" i="9"/>
  <c r="N2205" i="9" s="1"/>
  <c r="M2206" i="9"/>
  <c r="N2206" i="9" s="1"/>
  <c r="M2207" i="9"/>
  <c r="N2207" i="9" s="1"/>
  <c r="M2208" i="9"/>
  <c r="N2208" i="9" s="1"/>
  <c r="M2209" i="9"/>
  <c r="N2209" i="9" s="1"/>
  <c r="M2210" i="9"/>
  <c r="N2210" i="9" s="1"/>
  <c r="M2211" i="9"/>
  <c r="N2211" i="9" s="1"/>
  <c r="M2212" i="9"/>
  <c r="N2212" i="9" s="1"/>
  <c r="M2213" i="9"/>
  <c r="N2213" i="9" s="1"/>
  <c r="M2214" i="9"/>
  <c r="N2214" i="9" s="1"/>
  <c r="M2215" i="9"/>
  <c r="N2215" i="9" s="1"/>
  <c r="M2216" i="9"/>
  <c r="N2216" i="9" s="1"/>
  <c r="M2217" i="9"/>
  <c r="N2217" i="9" s="1"/>
  <c r="M2218" i="9"/>
  <c r="N2218" i="9" s="1"/>
  <c r="M2219" i="9"/>
  <c r="N2219" i="9" s="1"/>
  <c r="M2220" i="9"/>
  <c r="N2220" i="9" s="1"/>
  <c r="M2221" i="9"/>
  <c r="N2221" i="9" s="1"/>
  <c r="M2222" i="9"/>
  <c r="N2222" i="9" s="1"/>
  <c r="M2223" i="9"/>
  <c r="N2223" i="9" s="1"/>
  <c r="M2224" i="9"/>
  <c r="N2224" i="9" s="1"/>
  <c r="M2225" i="9"/>
  <c r="N2225" i="9" s="1"/>
  <c r="M2226" i="9"/>
  <c r="N2226" i="9" s="1"/>
  <c r="M2227" i="9"/>
  <c r="N2227" i="9" s="1"/>
  <c r="M2228" i="9"/>
  <c r="N2228" i="9" s="1"/>
  <c r="M2229" i="9"/>
  <c r="N2229" i="9" s="1"/>
  <c r="M2230" i="9"/>
  <c r="N2230" i="9" s="1"/>
  <c r="M2231" i="9"/>
  <c r="N2231" i="9" s="1"/>
  <c r="M2232" i="9"/>
  <c r="N2232" i="9" s="1"/>
  <c r="M2233" i="9"/>
  <c r="N2233" i="9" s="1"/>
  <c r="M2234" i="9"/>
  <c r="N2234" i="9" s="1"/>
  <c r="M2235" i="9"/>
  <c r="N2235" i="9" s="1"/>
  <c r="M2236" i="9"/>
  <c r="N2236" i="9" s="1"/>
  <c r="M2237" i="9"/>
  <c r="N2237" i="9" s="1"/>
  <c r="M2238" i="9"/>
  <c r="N2238" i="9" s="1"/>
  <c r="M2239" i="9"/>
  <c r="N2239" i="9" s="1"/>
  <c r="M2240" i="9"/>
  <c r="N2240" i="9" s="1"/>
  <c r="M2241" i="9"/>
  <c r="N2241" i="9" s="1"/>
  <c r="M2242" i="9"/>
  <c r="N2242" i="9" s="1"/>
  <c r="M2243" i="9"/>
  <c r="N2243" i="9" s="1"/>
  <c r="M2244" i="9"/>
  <c r="N2244" i="9" s="1"/>
  <c r="M2245" i="9"/>
  <c r="N2245" i="9" s="1"/>
  <c r="M2246" i="9"/>
  <c r="N2246" i="9" s="1"/>
  <c r="M2247" i="9"/>
  <c r="N2247" i="9" s="1"/>
  <c r="M2248" i="9"/>
  <c r="N2248" i="9" s="1"/>
  <c r="M2249" i="9"/>
  <c r="N2249" i="9" s="1"/>
  <c r="M2250" i="9"/>
  <c r="N2250" i="9" s="1"/>
  <c r="M2251" i="9"/>
  <c r="N2251" i="9" s="1"/>
  <c r="M2252" i="9"/>
  <c r="N2252" i="9" s="1"/>
  <c r="M2253" i="9"/>
  <c r="N2253" i="9" s="1"/>
  <c r="M2254" i="9"/>
  <c r="N2254" i="9" s="1"/>
  <c r="M2255" i="9"/>
  <c r="N2255" i="9" s="1"/>
  <c r="M2256" i="9"/>
  <c r="N2256" i="9" s="1"/>
  <c r="M2257" i="9"/>
  <c r="N2257" i="9" s="1"/>
  <c r="M2258" i="9"/>
  <c r="N2258" i="9" s="1"/>
  <c r="M2259" i="9"/>
  <c r="N2259" i="9" s="1"/>
  <c r="M2260" i="9"/>
  <c r="N2260" i="9" s="1"/>
  <c r="M2261" i="9"/>
  <c r="N2261" i="9" s="1"/>
  <c r="M2262" i="9"/>
  <c r="N2262" i="9" s="1"/>
  <c r="M2263" i="9"/>
  <c r="N2263" i="9" s="1"/>
  <c r="M2264" i="9"/>
  <c r="N2264" i="9" s="1"/>
  <c r="M2265" i="9"/>
  <c r="N2265" i="9" s="1"/>
  <c r="M2266" i="9"/>
  <c r="N2266" i="9" s="1"/>
  <c r="M2267" i="9"/>
  <c r="N2267" i="9" s="1"/>
  <c r="M2268" i="9"/>
  <c r="N2268" i="9" s="1"/>
  <c r="M2269" i="9"/>
  <c r="N2269" i="9" s="1"/>
  <c r="M2270" i="9"/>
  <c r="N2270" i="9" s="1"/>
  <c r="M2271" i="9"/>
  <c r="N2271" i="9" s="1"/>
  <c r="M2272" i="9"/>
  <c r="N2272" i="9" s="1"/>
  <c r="M2273" i="9"/>
  <c r="N2273" i="9" s="1"/>
  <c r="M2274" i="9"/>
  <c r="N2274" i="9" s="1"/>
  <c r="M2275" i="9"/>
  <c r="N2275" i="9" s="1"/>
  <c r="M2276" i="9"/>
  <c r="N2276" i="9" s="1"/>
  <c r="M2277" i="9"/>
  <c r="N2277" i="9" s="1"/>
  <c r="M2278" i="9"/>
  <c r="N2278" i="9" s="1"/>
  <c r="M2279" i="9"/>
  <c r="N2279" i="9" s="1"/>
  <c r="M2280" i="9"/>
  <c r="N2280" i="9" s="1"/>
  <c r="M2281" i="9"/>
  <c r="N2281" i="9" s="1"/>
  <c r="M2282" i="9"/>
  <c r="N2282" i="9" s="1"/>
  <c r="M2283" i="9"/>
  <c r="N2283" i="9" s="1"/>
  <c r="M2284" i="9"/>
  <c r="N2284" i="9" s="1"/>
  <c r="M2285" i="9"/>
  <c r="N2285" i="9" s="1"/>
  <c r="M2286" i="9"/>
  <c r="N2286" i="9" s="1"/>
  <c r="M2287" i="9"/>
  <c r="N2287" i="9" s="1"/>
  <c r="M2288" i="9"/>
  <c r="N2288" i="9" s="1"/>
  <c r="M2289" i="9"/>
  <c r="N2289" i="9" s="1"/>
  <c r="M2290" i="9"/>
  <c r="N2290" i="9" s="1"/>
  <c r="M2291" i="9"/>
  <c r="N2291" i="9" s="1"/>
  <c r="M2292" i="9"/>
  <c r="N2292" i="9" s="1"/>
  <c r="M2293" i="9"/>
  <c r="N2293" i="9" s="1"/>
  <c r="M2294" i="9"/>
  <c r="N2294" i="9" s="1"/>
  <c r="M2295" i="9"/>
  <c r="N2295" i="9" s="1"/>
  <c r="M2296" i="9"/>
  <c r="N2296" i="9" s="1"/>
  <c r="M2297" i="9"/>
  <c r="N2297" i="9" s="1"/>
  <c r="M2298" i="9"/>
  <c r="N2298" i="9" s="1"/>
  <c r="M2299" i="9"/>
  <c r="N2299" i="9" s="1"/>
  <c r="M2300" i="9"/>
  <c r="N2300" i="9" s="1"/>
  <c r="M2301" i="9"/>
  <c r="N2301" i="9" s="1"/>
  <c r="M2302" i="9"/>
  <c r="N2302" i="9" s="1"/>
  <c r="M2303" i="9"/>
  <c r="N2303" i="9" s="1"/>
  <c r="M2304" i="9"/>
  <c r="N2304" i="9" s="1"/>
  <c r="M2305" i="9"/>
  <c r="N2305" i="9" s="1"/>
  <c r="M2306" i="9"/>
  <c r="N2306" i="9" s="1"/>
  <c r="M2307" i="9"/>
  <c r="N2307" i="9" s="1"/>
  <c r="M2308" i="9"/>
  <c r="N2308" i="9" s="1"/>
  <c r="M2309" i="9"/>
  <c r="N2309" i="9" s="1"/>
  <c r="M2310" i="9"/>
  <c r="N2310" i="9" s="1"/>
  <c r="M2311" i="9"/>
  <c r="N2311" i="9" s="1"/>
  <c r="M2312" i="9"/>
  <c r="N2312" i="9" s="1"/>
  <c r="M2313" i="9"/>
  <c r="N2313" i="9" s="1"/>
  <c r="M2314" i="9"/>
  <c r="N2314" i="9" s="1"/>
  <c r="M2315" i="9"/>
  <c r="N2315" i="9" s="1"/>
  <c r="M2316" i="9"/>
  <c r="N2316" i="9" s="1"/>
  <c r="M2317" i="9"/>
  <c r="N2317" i="9" s="1"/>
  <c r="M2318" i="9"/>
  <c r="N2318" i="9" s="1"/>
  <c r="M2319" i="9"/>
  <c r="N2319" i="9" s="1"/>
  <c r="M2320" i="9"/>
  <c r="N2320" i="9" s="1"/>
  <c r="M2321" i="9"/>
  <c r="N2321" i="9" s="1"/>
  <c r="M2322" i="9"/>
  <c r="N2322" i="9" s="1"/>
  <c r="M2323" i="9"/>
  <c r="N2323" i="9" s="1"/>
  <c r="M2324" i="9"/>
  <c r="N2324" i="9" s="1"/>
  <c r="M2325" i="9"/>
  <c r="N2325" i="9" s="1"/>
  <c r="M2326" i="9"/>
  <c r="N2326" i="9" s="1"/>
  <c r="M2327" i="9"/>
  <c r="N2327" i="9" s="1"/>
  <c r="M2328" i="9"/>
  <c r="N2328" i="9" s="1"/>
  <c r="M2329" i="9"/>
  <c r="N2329" i="9" s="1"/>
  <c r="M2330" i="9"/>
  <c r="N2330" i="9" s="1"/>
  <c r="M2331" i="9"/>
  <c r="N2331" i="9" s="1"/>
  <c r="M2332" i="9"/>
  <c r="N2332" i="9" s="1"/>
  <c r="M2333" i="9"/>
  <c r="N2333" i="9" s="1"/>
  <c r="M2334" i="9"/>
  <c r="N2334" i="9" s="1"/>
  <c r="M2335" i="9"/>
  <c r="N2335" i="9" s="1"/>
  <c r="M2336" i="9"/>
  <c r="N2336" i="9" s="1"/>
  <c r="M2337" i="9"/>
  <c r="N2337" i="9" s="1"/>
  <c r="M2338" i="9"/>
  <c r="N2338" i="9" s="1"/>
  <c r="M2339" i="9"/>
  <c r="N2339" i="9" s="1"/>
  <c r="M2340" i="9"/>
  <c r="N2340" i="9" s="1"/>
  <c r="M2341" i="9"/>
  <c r="N2341" i="9" s="1"/>
  <c r="M2342" i="9"/>
  <c r="N2342" i="9" s="1"/>
  <c r="M2343" i="9"/>
  <c r="N2343" i="9" s="1"/>
  <c r="M2344" i="9"/>
  <c r="N2344" i="9" s="1"/>
  <c r="M2345" i="9"/>
  <c r="N2345" i="9" s="1"/>
  <c r="M2346" i="9"/>
  <c r="N2346" i="9" s="1"/>
  <c r="M2347" i="9"/>
  <c r="N2347" i="9" s="1"/>
  <c r="M2348" i="9"/>
  <c r="N2348" i="9" s="1"/>
  <c r="M2349" i="9"/>
  <c r="N2349" i="9" s="1"/>
  <c r="M2350" i="9"/>
  <c r="N2350" i="9" s="1"/>
  <c r="M2351" i="9"/>
  <c r="N2351" i="9" s="1"/>
  <c r="M2352" i="9"/>
  <c r="N2352" i="9" s="1"/>
  <c r="M2353" i="9"/>
  <c r="N2353" i="9" s="1"/>
  <c r="M2354" i="9"/>
  <c r="N2354" i="9" s="1"/>
  <c r="M2355" i="9"/>
  <c r="N2355" i="9" s="1"/>
  <c r="M2356" i="9"/>
  <c r="N2356" i="9" s="1"/>
  <c r="M2357" i="9"/>
  <c r="N2357" i="9" s="1"/>
  <c r="M2358" i="9"/>
  <c r="N2358" i="9" s="1"/>
  <c r="M2359" i="9"/>
  <c r="N2359" i="9" s="1"/>
  <c r="M2360" i="9"/>
  <c r="N2360" i="9" s="1"/>
  <c r="M2361" i="9"/>
  <c r="N2361" i="9" s="1"/>
  <c r="M2362" i="9"/>
  <c r="N2362" i="9" s="1"/>
  <c r="M2363" i="9"/>
  <c r="N2363" i="9" s="1"/>
  <c r="M2364" i="9"/>
  <c r="N2364" i="9" s="1"/>
  <c r="M2365" i="9"/>
  <c r="N2365" i="9" s="1"/>
  <c r="M2366" i="9"/>
  <c r="N2366" i="9" s="1"/>
  <c r="M2367" i="9"/>
  <c r="N2367" i="9" s="1"/>
  <c r="M2368" i="9"/>
  <c r="N2368" i="9" s="1"/>
  <c r="M2369" i="9"/>
  <c r="N2369" i="9" s="1"/>
  <c r="M2370" i="9"/>
  <c r="N2370" i="9" s="1"/>
  <c r="M2371" i="9"/>
  <c r="N2371" i="9" s="1"/>
  <c r="M2372" i="9"/>
  <c r="N2372" i="9" s="1"/>
  <c r="M2373" i="9"/>
  <c r="N2373" i="9" s="1"/>
  <c r="M2374" i="9"/>
  <c r="N2374" i="9" s="1"/>
  <c r="M2375" i="9"/>
  <c r="N2375" i="9" s="1"/>
  <c r="M2376" i="9"/>
  <c r="N2376" i="9" s="1"/>
  <c r="M2377" i="9"/>
  <c r="N2377" i="9" s="1"/>
  <c r="M2378" i="9"/>
  <c r="N2378" i="9" s="1"/>
  <c r="M2379" i="9"/>
  <c r="N2379" i="9" s="1"/>
  <c r="M2380" i="9"/>
  <c r="N2380" i="9" s="1"/>
  <c r="M2381" i="9"/>
  <c r="N2381" i="9" s="1"/>
  <c r="M2382" i="9"/>
  <c r="N2382" i="9" s="1"/>
  <c r="M2383" i="9"/>
  <c r="N2383" i="9" s="1"/>
  <c r="M2384" i="9"/>
  <c r="N2384" i="9" s="1"/>
  <c r="M2385" i="9"/>
  <c r="N2385" i="9" s="1"/>
  <c r="M2386" i="9"/>
  <c r="N2386" i="9" s="1"/>
  <c r="M2387" i="9"/>
  <c r="N2387" i="9" s="1"/>
  <c r="M2388" i="9"/>
  <c r="N2388" i="9" s="1"/>
  <c r="M2389" i="9"/>
  <c r="N2389" i="9" s="1"/>
  <c r="M2390" i="9"/>
  <c r="N2390" i="9" s="1"/>
  <c r="M2391" i="9"/>
  <c r="N2391" i="9" s="1"/>
  <c r="M2392" i="9"/>
  <c r="N2392" i="9" s="1"/>
  <c r="M2393" i="9"/>
  <c r="N2393" i="9" s="1"/>
  <c r="M2394" i="9"/>
  <c r="N2394" i="9" s="1"/>
  <c r="M2395" i="9"/>
  <c r="N2395" i="9" s="1"/>
  <c r="M2396" i="9"/>
  <c r="N2396" i="9" s="1"/>
  <c r="M2397" i="9"/>
  <c r="N2397" i="9" s="1"/>
  <c r="M2398" i="9"/>
  <c r="N2398" i="9" s="1"/>
  <c r="M2399" i="9"/>
  <c r="N2399" i="9" s="1"/>
  <c r="M2400" i="9"/>
  <c r="N2400" i="9" s="1"/>
  <c r="M2401" i="9"/>
  <c r="N2401" i="9" s="1"/>
  <c r="M2402" i="9"/>
  <c r="N2402" i="9" s="1"/>
  <c r="M2403" i="9"/>
  <c r="N2403" i="9" s="1"/>
  <c r="M2404" i="9"/>
  <c r="N2404" i="9" s="1"/>
  <c r="M2405" i="9"/>
  <c r="N2405" i="9" s="1"/>
  <c r="M2406" i="9"/>
  <c r="N2406" i="9" s="1"/>
  <c r="M2407" i="9"/>
  <c r="N2407" i="9" s="1"/>
  <c r="M2408" i="9"/>
  <c r="N2408" i="9" s="1"/>
  <c r="M2409" i="9"/>
  <c r="N2409" i="9" s="1"/>
  <c r="M2410" i="9"/>
  <c r="N2410" i="9" s="1"/>
  <c r="M2411" i="9"/>
  <c r="N2411" i="9" s="1"/>
  <c r="M2412" i="9"/>
  <c r="N2412" i="9" s="1"/>
  <c r="M2413" i="9"/>
  <c r="N2413" i="9" s="1"/>
  <c r="M2414" i="9"/>
  <c r="N2414" i="9" s="1"/>
  <c r="M2415" i="9"/>
  <c r="N2415" i="9" s="1"/>
  <c r="M2416" i="9"/>
  <c r="N2416" i="9" s="1"/>
  <c r="M2417" i="9"/>
  <c r="N2417" i="9" s="1"/>
  <c r="M2418" i="9"/>
  <c r="N2418" i="9" s="1"/>
  <c r="M2419" i="9"/>
  <c r="N2419" i="9" s="1"/>
  <c r="M2420" i="9"/>
  <c r="N2420" i="9" s="1"/>
  <c r="M2421" i="9"/>
  <c r="N2421" i="9" s="1"/>
  <c r="M2422" i="9"/>
  <c r="N2422" i="9" s="1"/>
  <c r="M2423" i="9"/>
  <c r="N2423" i="9" s="1"/>
  <c r="M2424" i="9"/>
  <c r="N2424" i="9" s="1"/>
  <c r="M2425" i="9"/>
  <c r="N2425" i="9" s="1"/>
  <c r="M2426" i="9"/>
  <c r="N2426" i="9" s="1"/>
  <c r="M2427" i="9"/>
  <c r="N2427" i="9" s="1"/>
  <c r="M2428" i="9"/>
  <c r="N2428" i="9" s="1"/>
  <c r="M2429" i="9"/>
  <c r="N2429" i="9" s="1"/>
  <c r="M2430" i="9"/>
  <c r="N2430" i="9" s="1"/>
  <c r="M2431" i="9"/>
  <c r="N2431" i="9" s="1"/>
  <c r="M2432" i="9"/>
  <c r="N2432" i="9" s="1"/>
  <c r="M2433" i="9"/>
  <c r="N2433" i="9" s="1"/>
  <c r="M2434" i="9"/>
  <c r="N2434" i="9" s="1"/>
  <c r="M2435" i="9"/>
  <c r="N2435" i="9" s="1"/>
  <c r="M2436" i="9"/>
  <c r="N2436" i="9" s="1"/>
  <c r="M2437" i="9"/>
  <c r="N2437" i="9" s="1"/>
  <c r="M2438" i="9"/>
  <c r="N2438" i="9" s="1"/>
  <c r="M2439" i="9"/>
  <c r="N2439" i="9" s="1"/>
  <c r="M2440" i="9"/>
  <c r="N2440" i="9" s="1"/>
  <c r="M2441" i="9"/>
  <c r="N2441" i="9" s="1"/>
  <c r="M2442" i="9"/>
  <c r="N2442" i="9" s="1"/>
  <c r="M2443" i="9"/>
  <c r="N2443" i="9" s="1"/>
  <c r="M2444" i="9"/>
  <c r="N2444" i="9" s="1"/>
  <c r="M2445" i="9"/>
  <c r="N2445" i="9" s="1"/>
  <c r="M2446" i="9"/>
  <c r="N2446" i="9" s="1"/>
  <c r="M2447" i="9"/>
  <c r="N2447" i="9" s="1"/>
  <c r="M2448" i="9"/>
  <c r="N2448" i="9" s="1"/>
  <c r="M2449" i="9"/>
  <c r="N2449" i="9" s="1"/>
  <c r="M2450" i="9"/>
  <c r="N2450" i="9" s="1"/>
  <c r="M2451" i="9"/>
  <c r="N2451" i="9" s="1"/>
  <c r="M2452" i="9"/>
  <c r="N2452" i="9" s="1"/>
  <c r="M2453" i="9"/>
  <c r="N2453" i="9" s="1"/>
  <c r="M2454" i="9"/>
  <c r="N2454" i="9" s="1"/>
  <c r="M2455" i="9"/>
  <c r="N2455" i="9" s="1"/>
  <c r="M2456" i="9"/>
  <c r="N2456" i="9" s="1"/>
  <c r="M2457" i="9"/>
  <c r="N2457" i="9" s="1"/>
  <c r="M2458" i="9"/>
  <c r="N2458" i="9" s="1"/>
  <c r="M2459" i="9"/>
  <c r="N2459" i="9" s="1"/>
  <c r="M2460" i="9"/>
  <c r="N2460" i="9" s="1"/>
  <c r="M2461" i="9"/>
  <c r="N2461" i="9" s="1"/>
  <c r="M2462" i="9"/>
  <c r="N2462" i="9" s="1"/>
  <c r="M2463" i="9"/>
  <c r="N2463" i="9" s="1"/>
  <c r="M2464" i="9"/>
  <c r="N2464" i="9" s="1"/>
  <c r="M2465" i="9"/>
  <c r="N2465" i="9" s="1"/>
  <c r="M2466" i="9"/>
  <c r="N2466" i="9" s="1"/>
  <c r="M2467" i="9"/>
  <c r="N2467" i="9" s="1"/>
  <c r="M2468" i="9"/>
  <c r="N2468" i="9" s="1"/>
  <c r="M2469" i="9"/>
  <c r="N2469" i="9" s="1"/>
  <c r="M2470" i="9"/>
  <c r="N2470" i="9" s="1"/>
  <c r="M2471" i="9"/>
  <c r="N2471" i="9" s="1"/>
  <c r="M2472" i="9"/>
  <c r="N2472" i="9" s="1"/>
  <c r="M2473" i="9"/>
  <c r="N2473" i="9" s="1"/>
  <c r="M2474" i="9"/>
  <c r="N2474" i="9" s="1"/>
  <c r="M2475" i="9"/>
  <c r="N2475" i="9" s="1"/>
  <c r="M2476" i="9"/>
  <c r="N2476" i="9" s="1"/>
  <c r="M2477" i="9"/>
  <c r="N2477" i="9" s="1"/>
  <c r="M2478" i="9"/>
  <c r="N2478" i="9" s="1"/>
  <c r="M2479" i="9"/>
  <c r="N2479" i="9" s="1"/>
  <c r="M2480" i="9"/>
  <c r="N2480" i="9" s="1"/>
  <c r="M2481" i="9"/>
  <c r="N2481" i="9" s="1"/>
  <c r="M2482" i="9"/>
  <c r="N2482" i="9" s="1"/>
  <c r="M2483" i="9"/>
  <c r="N2483" i="9" s="1"/>
  <c r="M2484" i="9"/>
  <c r="N2484" i="9" s="1"/>
  <c r="M2485" i="9"/>
  <c r="N2485" i="9" s="1"/>
  <c r="M2486" i="9"/>
  <c r="N2486" i="9" s="1"/>
  <c r="M2487" i="9"/>
  <c r="N2487" i="9" s="1"/>
  <c r="M2488" i="9"/>
  <c r="N2488" i="9" s="1"/>
  <c r="M2489" i="9"/>
  <c r="N2489" i="9" s="1"/>
  <c r="M2490" i="9"/>
  <c r="N2490" i="9" s="1"/>
  <c r="M2491" i="9"/>
  <c r="N2491" i="9" s="1"/>
  <c r="M2492" i="9"/>
  <c r="N2492" i="9" s="1"/>
  <c r="M2493" i="9"/>
  <c r="N2493" i="9" s="1"/>
  <c r="M2494" i="9"/>
  <c r="N2494" i="9" s="1"/>
  <c r="M2495" i="9"/>
  <c r="N2495" i="9" s="1"/>
  <c r="M2496" i="9"/>
  <c r="N2496" i="9" s="1"/>
  <c r="M2497" i="9"/>
  <c r="N2497" i="9" s="1"/>
  <c r="M2498" i="9"/>
  <c r="N2498" i="9" s="1"/>
  <c r="M2499" i="9"/>
  <c r="N2499" i="9" s="1"/>
  <c r="M2500" i="9"/>
  <c r="N2500" i="9" s="1"/>
  <c r="M2501" i="9"/>
  <c r="N2501" i="9" s="1"/>
  <c r="M2502" i="9"/>
  <c r="N2502" i="9" s="1"/>
  <c r="M2503" i="9"/>
  <c r="N2503" i="9" s="1"/>
  <c r="M2504" i="9"/>
  <c r="N2504" i="9" s="1"/>
  <c r="M2505" i="9"/>
  <c r="N2505" i="9" s="1"/>
  <c r="M2506" i="9"/>
  <c r="N2506" i="9" s="1"/>
  <c r="M2507" i="9"/>
  <c r="N2507" i="9" s="1"/>
  <c r="M2508" i="9"/>
  <c r="N2508" i="9" s="1"/>
  <c r="M2509" i="9"/>
  <c r="N2509" i="9" s="1"/>
  <c r="M2510" i="9"/>
  <c r="N2510" i="9" s="1"/>
  <c r="M2511" i="9"/>
  <c r="N2511" i="9" s="1"/>
  <c r="M2512" i="9"/>
  <c r="N2512" i="9" s="1"/>
  <c r="M2513" i="9"/>
  <c r="N2513" i="9" s="1"/>
  <c r="M2514" i="9"/>
  <c r="N2514" i="9" s="1"/>
  <c r="M2515" i="9"/>
  <c r="N2515" i="9" s="1"/>
  <c r="M2516" i="9"/>
  <c r="N2516" i="9" s="1"/>
  <c r="M2517" i="9"/>
  <c r="N2517" i="9" s="1"/>
  <c r="M2518" i="9"/>
  <c r="N2518" i="9" s="1"/>
  <c r="M2519" i="9"/>
  <c r="N2519" i="9" s="1"/>
  <c r="M2520" i="9"/>
  <c r="N2520" i="9" s="1"/>
  <c r="M2521" i="9"/>
  <c r="N2521" i="9" s="1"/>
  <c r="M2522" i="9"/>
  <c r="N2522" i="9" s="1"/>
  <c r="M2523" i="9"/>
  <c r="N2523" i="9" s="1"/>
  <c r="M2524" i="9"/>
  <c r="N2524" i="9" s="1"/>
  <c r="M2525" i="9"/>
  <c r="N2525" i="9" s="1"/>
  <c r="M2526" i="9"/>
  <c r="N2526" i="9" s="1"/>
  <c r="M2527" i="9"/>
  <c r="N2527" i="9" s="1"/>
  <c r="M2528" i="9"/>
  <c r="N2528" i="9" s="1"/>
  <c r="M2529" i="9"/>
  <c r="N2529" i="9" s="1"/>
  <c r="M2530" i="9"/>
  <c r="N2530" i="9" s="1"/>
  <c r="M2531" i="9"/>
  <c r="N2531" i="9" s="1"/>
  <c r="M2532" i="9"/>
  <c r="N2532" i="9" s="1"/>
  <c r="M2533" i="9"/>
  <c r="N2533" i="9" s="1"/>
  <c r="M2534" i="9"/>
  <c r="N2534" i="9" s="1"/>
  <c r="M2535" i="9"/>
  <c r="N2535" i="9" s="1"/>
  <c r="M2536" i="9"/>
  <c r="N2536" i="9" s="1"/>
  <c r="M2537" i="9"/>
  <c r="N2537" i="9" s="1"/>
  <c r="M2538" i="9"/>
  <c r="N2538" i="9" s="1"/>
  <c r="M2539" i="9"/>
  <c r="N2539" i="9" s="1"/>
  <c r="M2540" i="9"/>
  <c r="N2540" i="9" s="1"/>
  <c r="M2541" i="9"/>
  <c r="N2541" i="9" s="1"/>
  <c r="M2542" i="9"/>
  <c r="N2542" i="9" s="1"/>
  <c r="M2543" i="9"/>
  <c r="N2543" i="9" s="1"/>
  <c r="M2544" i="9"/>
  <c r="N2544" i="9" s="1"/>
  <c r="M2545" i="9"/>
  <c r="N2545" i="9" s="1"/>
  <c r="M2546" i="9"/>
  <c r="N2546" i="9" s="1"/>
  <c r="M2547" i="9"/>
  <c r="N2547" i="9" s="1"/>
  <c r="M2548" i="9"/>
  <c r="N2548" i="9" s="1"/>
  <c r="M2549" i="9"/>
  <c r="N2549" i="9" s="1"/>
  <c r="M2550" i="9"/>
  <c r="N2550" i="9" s="1"/>
  <c r="M2551" i="9"/>
  <c r="N2551" i="9" s="1"/>
  <c r="M2552" i="9"/>
  <c r="N2552" i="9" s="1"/>
  <c r="M2553" i="9"/>
  <c r="N2553" i="9" s="1"/>
  <c r="M2554" i="9"/>
  <c r="N2554" i="9" s="1"/>
  <c r="M2555" i="9"/>
  <c r="N2555" i="9" s="1"/>
  <c r="M2556" i="9"/>
  <c r="N2556" i="9" s="1"/>
  <c r="M2557" i="9"/>
  <c r="N2557" i="9" s="1"/>
  <c r="M2558" i="9"/>
  <c r="N2558" i="9" s="1"/>
  <c r="M2559" i="9"/>
  <c r="N2559" i="9" s="1"/>
  <c r="M2560" i="9"/>
  <c r="N2560" i="9" s="1"/>
  <c r="M2561" i="9"/>
  <c r="N2561" i="9" s="1"/>
  <c r="M2562" i="9"/>
  <c r="N2562" i="9" s="1"/>
  <c r="M2563" i="9"/>
  <c r="N2563" i="9" s="1"/>
  <c r="M2564" i="9"/>
  <c r="N2564" i="9" s="1"/>
  <c r="M2565" i="9"/>
  <c r="N2565" i="9" s="1"/>
  <c r="M2566" i="9"/>
  <c r="N2566" i="9" s="1"/>
  <c r="M2567" i="9"/>
  <c r="N2567" i="9" s="1"/>
  <c r="M2568" i="9"/>
  <c r="N2568" i="9" s="1"/>
  <c r="M2569" i="9"/>
  <c r="N2569" i="9" s="1"/>
  <c r="M2570" i="9"/>
  <c r="N2570" i="9" s="1"/>
  <c r="M2571" i="9"/>
  <c r="N2571" i="9" s="1"/>
  <c r="M2572" i="9"/>
  <c r="N2572" i="9" s="1"/>
  <c r="M2573" i="9"/>
  <c r="N2573" i="9" s="1"/>
  <c r="M2574" i="9"/>
  <c r="N2574" i="9" s="1"/>
  <c r="M2575" i="9"/>
  <c r="N2575" i="9" s="1"/>
  <c r="M2576" i="9"/>
  <c r="N2576" i="9" s="1"/>
  <c r="M2577" i="9"/>
  <c r="N2577" i="9" s="1"/>
  <c r="M2578" i="9"/>
  <c r="N2578" i="9" s="1"/>
  <c r="M2579" i="9"/>
  <c r="N2579" i="9" s="1"/>
  <c r="M2580" i="9"/>
  <c r="N2580" i="9" s="1"/>
  <c r="M2581" i="9"/>
  <c r="N2581" i="9" s="1"/>
  <c r="M2582" i="9"/>
  <c r="N2582" i="9" s="1"/>
  <c r="M2583" i="9"/>
  <c r="N2583" i="9" s="1"/>
  <c r="M2584" i="9"/>
  <c r="N2584" i="9" s="1"/>
  <c r="M2585" i="9"/>
  <c r="N2585" i="9" s="1"/>
  <c r="M2586" i="9"/>
  <c r="N2586" i="9" s="1"/>
  <c r="M2587" i="9"/>
  <c r="N2587" i="9" s="1"/>
  <c r="M2588" i="9"/>
  <c r="N2588" i="9" s="1"/>
  <c r="M2589" i="9"/>
  <c r="N2589" i="9" s="1"/>
  <c r="M2590" i="9"/>
  <c r="N2590" i="9" s="1"/>
  <c r="M2591" i="9"/>
  <c r="N2591" i="9" s="1"/>
  <c r="M2592" i="9"/>
  <c r="N2592" i="9" s="1"/>
  <c r="M2593" i="9"/>
  <c r="N2593" i="9" s="1"/>
  <c r="M2594" i="9"/>
  <c r="N2594" i="9" s="1"/>
  <c r="M2595" i="9"/>
  <c r="N2595" i="9" s="1"/>
  <c r="M2596" i="9"/>
  <c r="N2596" i="9" s="1"/>
  <c r="M2597" i="9"/>
  <c r="N2597" i="9" s="1"/>
  <c r="M2598" i="9"/>
  <c r="N2598" i="9" s="1"/>
  <c r="M2599" i="9"/>
  <c r="N2599" i="9" s="1"/>
  <c r="M2600" i="9"/>
  <c r="N2600" i="9" s="1"/>
  <c r="M2601" i="9"/>
  <c r="N2601" i="9" s="1"/>
  <c r="M2602" i="9"/>
  <c r="N2602" i="9" s="1"/>
  <c r="M2603" i="9"/>
  <c r="N2603" i="9" s="1"/>
  <c r="M2604" i="9"/>
  <c r="N2604" i="9" s="1"/>
  <c r="M2605" i="9"/>
  <c r="N2605" i="9" s="1"/>
  <c r="M2606" i="9"/>
  <c r="N2606" i="9" s="1"/>
  <c r="M2607" i="9"/>
  <c r="N2607" i="9" s="1"/>
  <c r="M2608" i="9"/>
  <c r="N2608" i="9" s="1"/>
  <c r="M2609" i="9"/>
  <c r="N2609" i="9" s="1"/>
  <c r="M2610" i="9"/>
  <c r="N2610" i="9" s="1"/>
  <c r="M2611" i="9"/>
  <c r="N2611" i="9" s="1"/>
  <c r="M2612" i="9"/>
  <c r="N2612" i="9" s="1"/>
  <c r="M2613" i="9"/>
  <c r="N2613" i="9" s="1"/>
  <c r="M2614" i="9"/>
  <c r="N2614" i="9" s="1"/>
  <c r="M2615" i="9"/>
  <c r="N2615" i="9" s="1"/>
  <c r="M2616" i="9"/>
  <c r="N2616" i="9" s="1"/>
  <c r="M2617" i="9"/>
  <c r="N2617" i="9" s="1"/>
  <c r="M2618" i="9"/>
  <c r="N2618" i="9" s="1"/>
  <c r="M2619" i="9"/>
  <c r="N2619" i="9" s="1"/>
  <c r="M2620" i="9"/>
  <c r="N2620" i="9" s="1"/>
  <c r="M2621" i="9"/>
  <c r="N2621" i="9" s="1"/>
  <c r="M2622" i="9"/>
  <c r="N2622" i="9" s="1"/>
  <c r="M2623" i="9"/>
  <c r="N2623" i="9" s="1"/>
  <c r="M2624" i="9"/>
  <c r="N2624" i="9" s="1"/>
  <c r="M2625" i="9"/>
  <c r="N2625" i="9" s="1"/>
  <c r="M2626" i="9"/>
  <c r="N2626" i="9" s="1"/>
  <c r="M2627" i="9"/>
  <c r="N2627" i="9" s="1"/>
  <c r="M2628" i="9"/>
  <c r="N2628" i="9" s="1"/>
  <c r="M2629" i="9"/>
  <c r="N2629" i="9" s="1"/>
  <c r="M2630" i="9"/>
  <c r="N2630" i="9" s="1"/>
  <c r="M2631" i="9"/>
  <c r="N2631" i="9" s="1"/>
  <c r="M2632" i="9"/>
  <c r="N2632" i="9" s="1"/>
  <c r="M2633" i="9"/>
  <c r="N2633" i="9" s="1"/>
  <c r="M2634" i="9"/>
  <c r="N2634" i="9" s="1"/>
  <c r="M2635" i="9"/>
  <c r="N2635" i="9" s="1"/>
  <c r="M2636" i="9"/>
  <c r="N2636" i="9" s="1"/>
  <c r="M2637" i="9"/>
  <c r="N2637" i="9" s="1"/>
  <c r="M2638" i="9"/>
  <c r="N2638" i="9" s="1"/>
  <c r="M2639" i="9"/>
  <c r="N2639" i="9" s="1"/>
  <c r="M2640" i="9"/>
  <c r="N2640" i="9" s="1"/>
  <c r="M2641" i="9"/>
  <c r="N2641" i="9" s="1"/>
  <c r="M2642" i="9"/>
  <c r="N2642" i="9" s="1"/>
  <c r="M2643" i="9"/>
  <c r="N2643" i="9" s="1"/>
  <c r="M2644" i="9"/>
  <c r="N2644" i="9" s="1"/>
  <c r="M2645" i="9"/>
  <c r="N2645" i="9" s="1"/>
  <c r="M2646" i="9"/>
  <c r="N2646" i="9" s="1"/>
  <c r="M2647" i="9"/>
  <c r="N2647" i="9" s="1"/>
  <c r="M2648" i="9"/>
  <c r="N2648" i="9" s="1"/>
  <c r="M2649" i="9"/>
  <c r="N2649" i="9" s="1"/>
  <c r="M2650" i="9"/>
  <c r="N2650" i="9" s="1"/>
  <c r="M2651" i="9"/>
  <c r="N2651" i="9" s="1"/>
  <c r="M2652" i="9"/>
  <c r="N2652" i="9" s="1"/>
  <c r="M2653" i="9"/>
  <c r="N2653" i="9" s="1"/>
  <c r="M2654" i="9"/>
  <c r="N2654" i="9" s="1"/>
  <c r="M2655" i="9"/>
  <c r="N2655" i="9" s="1"/>
  <c r="M2656" i="9"/>
  <c r="N2656" i="9" s="1"/>
  <c r="M2657" i="9"/>
  <c r="N2657" i="9" s="1"/>
  <c r="M2658" i="9"/>
  <c r="N2658" i="9" s="1"/>
  <c r="M2659" i="9"/>
  <c r="N2659" i="9" s="1"/>
  <c r="M2660" i="9"/>
  <c r="N2660" i="9" s="1"/>
  <c r="M2661" i="9"/>
  <c r="N2661" i="9" s="1"/>
  <c r="M2662" i="9"/>
  <c r="N2662" i="9" s="1"/>
  <c r="M2663" i="9"/>
  <c r="N2663" i="9" s="1"/>
  <c r="M2664" i="9"/>
  <c r="N2664" i="9" s="1"/>
  <c r="M2665" i="9"/>
  <c r="N2665" i="9" s="1"/>
  <c r="M2666" i="9"/>
  <c r="N2666" i="9" s="1"/>
  <c r="M2667" i="9"/>
  <c r="N2667" i="9" s="1"/>
  <c r="M2668" i="9"/>
  <c r="N2668" i="9" s="1"/>
  <c r="M2669" i="9"/>
  <c r="N2669" i="9" s="1"/>
  <c r="M2670" i="9"/>
  <c r="N2670" i="9" s="1"/>
  <c r="M2671" i="9"/>
  <c r="N2671" i="9" s="1"/>
  <c r="M2672" i="9"/>
  <c r="N2672" i="9" s="1"/>
  <c r="M2673" i="9"/>
  <c r="N2673" i="9" s="1"/>
  <c r="M2674" i="9"/>
  <c r="N2674" i="9" s="1"/>
  <c r="M2675" i="9"/>
  <c r="N2675" i="9" s="1"/>
  <c r="M2676" i="9"/>
  <c r="N2676" i="9" s="1"/>
  <c r="M2677" i="9"/>
  <c r="N2677" i="9" s="1"/>
  <c r="M2678" i="9"/>
  <c r="N2678" i="9" s="1"/>
  <c r="M2679" i="9"/>
  <c r="N2679" i="9" s="1"/>
  <c r="M2680" i="9"/>
  <c r="N2680" i="9" s="1"/>
  <c r="M2681" i="9"/>
  <c r="N2681" i="9" s="1"/>
  <c r="M2682" i="9"/>
  <c r="N2682" i="9" s="1"/>
  <c r="M2683" i="9"/>
  <c r="N2683" i="9" s="1"/>
  <c r="M2684" i="9"/>
  <c r="N2684" i="9" s="1"/>
  <c r="M2685" i="9"/>
  <c r="N2685" i="9" s="1"/>
  <c r="M2686" i="9"/>
  <c r="N2686" i="9" s="1"/>
  <c r="M2687" i="9"/>
  <c r="N2687" i="9" s="1"/>
  <c r="M2688" i="9"/>
  <c r="N2688" i="9" s="1"/>
  <c r="M2689" i="9"/>
  <c r="N2689" i="9" s="1"/>
  <c r="M2690" i="9"/>
  <c r="N2690" i="9" s="1"/>
  <c r="M2691" i="9"/>
  <c r="N2691" i="9" s="1"/>
  <c r="M2692" i="9"/>
  <c r="N2692" i="9" s="1"/>
  <c r="M2693" i="9"/>
  <c r="N2693" i="9" s="1"/>
  <c r="M2694" i="9"/>
  <c r="N2694" i="9" s="1"/>
  <c r="M2695" i="9"/>
  <c r="N2695" i="9" s="1"/>
  <c r="M2696" i="9"/>
  <c r="N2696" i="9" s="1"/>
  <c r="M2697" i="9"/>
  <c r="N2697" i="9" s="1"/>
  <c r="M2698" i="9"/>
  <c r="N2698" i="9" s="1"/>
  <c r="M2699" i="9"/>
  <c r="N2699" i="9" s="1"/>
  <c r="M2700" i="9"/>
  <c r="N2700" i="9" s="1"/>
  <c r="M2701" i="9"/>
  <c r="N2701" i="9" s="1"/>
  <c r="M2702" i="9"/>
  <c r="N2702" i="9" s="1"/>
  <c r="M2703" i="9"/>
  <c r="N2703" i="9" s="1"/>
  <c r="M2704" i="9"/>
  <c r="N2704" i="9" s="1"/>
  <c r="M2705" i="9"/>
  <c r="N2705" i="9" s="1"/>
  <c r="M2706" i="9"/>
  <c r="N2706" i="9" s="1"/>
  <c r="M2707" i="9"/>
  <c r="N2707" i="9" s="1"/>
  <c r="M2708" i="9"/>
  <c r="N2708" i="9" s="1"/>
  <c r="M2709" i="9"/>
  <c r="N2709" i="9" s="1"/>
  <c r="M2710" i="9"/>
  <c r="N2710" i="9" s="1"/>
  <c r="M2711" i="9"/>
  <c r="N2711" i="9" s="1"/>
  <c r="M2712" i="9"/>
  <c r="N2712" i="9" s="1"/>
  <c r="M2713" i="9"/>
  <c r="N2713" i="9" s="1"/>
  <c r="M2714" i="9"/>
  <c r="N2714" i="9" s="1"/>
  <c r="M2715" i="9"/>
  <c r="N2715" i="9" s="1"/>
  <c r="M2716" i="9"/>
  <c r="N2716" i="9" s="1"/>
  <c r="M2717" i="9"/>
  <c r="N2717" i="9" s="1"/>
  <c r="M2718" i="9"/>
  <c r="N2718" i="9" s="1"/>
  <c r="M2719" i="9"/>
  <c r="N2719" i="9" s="1"/>
  <c r="M2720" i="9"/>
  <c r="N2720" i="9" s="1"/>
  <c r="M2721" i="9"/>
  <c r="N2721" i="9" s="1"/>
  <c r="M2722" i="9"/>
  <c r="N2722" i="9" s="1"/>
  <c r="M2723" i="9"/>
  <c r="N2723" i="9" s="1"/>
  <c r="M2724" i="9"/>
  <c r="N2724" i="9" s="1"/>
  <c r="M2725" i="9"/>
  <c r="N2725" i="9" s="1"/>
  <c r="M2726" i="9"/>
  <c r="N2726" i="9" s="1"/>
  <c r="M2727" i="9"/>
  <c r="N2727" i="9" s="1"/>
  <c r="M2728" i="9"/>
  <c r="N2728" i="9" s="1"/>
  <c r="M2729" i="9"/>
  <c r="N2729" i="9" s="1"/>
  <c r="M2730" i="9"/>
  <c r="N2730" i="9" s="1"/>
  <c r="M2731" i="9"/>
  <c r="N2731" i="9" s="1"/>
  <c r="M2732" i="9"/>
  <c r="N2732" i="9" s="1"/>
  <c r="M2733" i="9"/>
  <c r="N2733" i="9" s="1"/>
  <c r="M2734" i="9"/>
  <c r="N2734" i="9" s="1"/>
  <c r="M2735" i="9"/>
  <c r="N2735" i="9" s="1"/>
  <c r="M2736" i="9"/>
  <c r="N2736" i="9" s="1"/>
  <c r="M2737" i="9"/>
  <c r="N2737" i="9" s="1"/>
  <c r="M2738" i="9"/>
  <c r="N2738" i="9" s="1"/>
  <c r="M2739" i="9"/>
  <c r="N2739" i="9" s="1"/>
  <c r="M2740" i="9"/>
  <c r="N2740" i="9" s="1"/>
  <c r="M2741" i="9"/>
  <c r="N2741" i="9" s="1"/>
  <c r="M2742" i="9"/>
  <c r="N2742" i="9" s="1"/>
  <c r="M2743" i="9"/>
  <c r="N2743" i="9" s="1"/>
  <c r="M2744" i="9"/>
  <c r="N2744" i="9" s="1"/>
  <c r="M2745" i="9"/>
  <c r="N2745" i="9" s="1"/>
  <c r="M2746" i="9"/>
  <c r="N2746" i="9" s="1"/>
  <c r="M2747" i="9"/>
  <c r="N2747" i="9" s="1"/>
  <c r="M2748" i="9"/>
  <c r="N2748" i="9" s="1"/>
  <c r="M2749" i="9"/>
  <c r="N2749" i="9" s="1"/>
  <c r="M2750" i="9"/>
  <c r="N2750" i="9" s="1"/>
  <c r="M2751" i="9"/>
  <c r="N2751" i="9" s="1"/>
  <c r="M2752" i="9"/>
  <c r="N2752" i="9" s="1"/>
  <c r="M2753" i="9"/>
  <c r="N2753" i="9" s="1"/>
  <c r="M2754" i="9"/>
  <c r="N2754" i="9" s="1"/>
  <c r="M2755" i="9"/>
  <c r="N2755" i="9" s="1"/>
  <c r="M2756" i="9"/>
  <c r="N2756" i="9" s="1"/>
  <c r="M2757" i="9"/>
  <c r="N2757" i="9" s="1"/>
  <c r="M2758" i="9"/>
  <c r="N2758" i="9" s="1"/>
  <c r="M2759" i="9"/>
  <c r="N2759" i="9" s="1"/>
  <c r="M2760" i="9"/>
  <c r="N2760" i="9" s="1"/>
  <c r="M2761" i="9"/>
  <c r="N2761" i="9" s="1"/>
  <c r="M2762" i="9"/>
  <c r="N2762" i="9" s="1"/>
  <c r="M2763" i="9"/>
  <c r="N2763" i="9" s="1"/>
  <c r="M2764" i="9"/>
  <c r="N2764" i="9" s="1"/>
  <c r="M2765" i="9"/>
  <c r="N2765" i="9" s="1"/>
  <c r="M2766" i="9"/>
  <c r="N2766" i="9" s="1"/>
  <c r="M2767" i="9"/>
  <c r="N2767" i="9" s="1"/>
  <c r="M2768" i="9"/>
  <c r="N2768" i="9" s="1"/>
  <c r="M2769" i="9"/>
  <c r="N2769" i="9" s="1"/>
  <c r="M2770" i="9"/>
  <c r="N2770" i="9" s="1"/>
  <c r="M2771" i="9"/>
  <c r="N2771" i="9" s="1"/>
  <c r="M2772" i="9"/>
  <c r="N2772" i="9" s="1"/>
  <c r="M2773" i="9"/>
  <c r="N2773" i="9" s="1"/>
  <c r="M2774" i="9"/>
  <c r="N2774" i="9" s="1"/>
  <c r="M2775" i="9"/>
  <c r="N2775" i="9" s="1"/>
  <c r="M2776" i="9"/>
  <c r="N2776" i="9" s="1"/>
  <c r="M2777" i="9"/>
  <c r="N2777" i="9" s="1"/>
  <c r="M2778" i="9"/>
  <c r="N2778" i="9" s="1"/>
  <c r="M2779" i="9"/>
  <c r="N2779" i="9" s="1"/>
  <c r="M2780" i="9"/>
  <c r="N2780" i="9" s="1"/>
  <c r="M2781" i="9"/>
  <c r="N2781" i="9" s="1"/>
  <c r="M2782" i="9"/>
  <c r="N2782" i="9" s="1"/>
  <c r="M2783" i="9"/>
  <c r="N2783" i="9" s="1"/>
  <c r="M2784" i="9"/>
  <c r="N2784" i="9" s="1"/>
  <c r="M2785" i="9"/>
  <c r="N2785" i="9" s="1"/>
  <c r="M2786" i="9"/>
  <c r="N2786" i="9" s="1"/>
  <c r="M2787" i="9"/>
  <c r="N2787" i="9" s="1"/>
  <c r="M2788" i="9"/>
  <c r="N2788" i="9" s="1"/>
  <c r="M2789" i="9"/>
  <c r="N2789" i="9" s="1"/>
  <c r="M2790" i="9"/>
  <c r="N2790" i="9" s="1"/>
  <c r="M2791" i="9"/>
  <c r="N2791" i="9" s="1"/>
  <c r="M2792" i="9"/>
  <c r="N2792" i="9" s="1"/>
  <c r="M2793" i="9"/>
  <c r="N2793" i="9" s="1"/>
  <c r="M2794" i="9"/>
  <c r="N2794" i="9" s="1"/>
  <c r="M2795" i="9"/>
  <c r="N2795" i="9" s="1"/>
  <c r="M2796" i="9"/>
  <c r="N2796" i="9" s="1"/>
  <c r="M2797" i="9"/>
  <c r="N2797" i="9" s="1"/>
  <c r="M2798" i="9"/>
  <c r="N2798" i="9" s="1"/>
  <c r="M2799" i="9"/>
  <c r="N2799" i="9" s="1"/>
  <c r="M2800" i="9"/>
  <c r="N2800" i="9" s="1"/>
  <c r="M2801" i="9"/>
  <c r="N2801" i="9" s="1"/>
  <c r="M2802" i="9"/>
  <c r="N2802" i="9" s="1"/>
  <c r="M2803" i="9"/>
  <c r="N2803" i="9" s="1"/>
  <c r="M2804" i="9"/>
  <c r="N2804" i="9" s="1"/>
  <c r="M2805" i="9"/>
  <c r="N2805" i="9" s="1"/>
  <c r="M2806" i="9"/>
  <c r="N2806" i="9" s="1"/>
  <c r="M2807" i="9"/>
  <c r="N2807" i="9" s="1"/>
  <c r="M2808" i="9"/>
  <c r="N2808" i="9" s="1"/>
  <c r="M2809" i="9"/>
  <c r="N2809" i="9" s="1"/>
  <c r="M2810" i="9"/>
  <c r="N2810" i="9" s="1"/>
  <c r="M2811" i="9"/>
  <c r="N2811" i="9" s="1"/>
  <c r="M2812" i="9"/>
  <c r="N2812" i="9" s="1"/>
  <c r="M2813" i="9"/>
  <c r="N2813" i="9" s="1"/>
  <c r="M2814" i="9"/>
  <c r="N2814" i="9" s="1"/>
  <c r="M2815" i="9"/>
  <c r="N2815" i="9" s="1"/>
  <c r="M2816" i="9"/>
  <c r="N2816" i="9" s="1"/>
  <c r="M2817" i="9"/>
  <c r="N2817" i="9" s="1"/>
  <c r="M2818" i="9"/>
  <c r="N2818" i="9" s="1"/>
  <c r="M2819" i="9"/>
  <c r="N2819" i="9" s="1"/>
  <c r="M2820" i="9"/>
  <c r="N2820" i="9" s="1"/>
  <c r="M2821" i="9"/>
  <c r="N2821" i="9" s="1"/>
  <c r="M2822" i="9"/>
  <c r="N2822" i="9" s="1"/>
  <c r="M2823" i="9"/>
  <c r="N2823" i="9" s="1"/>
  <c r="M2824" i="9"/>
  <c r="N2824" i="9" s="1"/>
  <c r="M2825" i="9"/>
  <c r="N2825" i="9" s="1"/>
  <c r="M2826" i="9"/>
  <c r="N2826" i="9" s="1"/>
  <c r="M2827" i="9"/>
  <c r="N2827" i="9" s="1"/>
  <c r="M2828" i="9"/>
  <c r="N2828" i="9" s="1"/>
  <c r="M2829" i="9"/>
  <c r="N2829" i="9" s="1"/>
  <c r="M2830" i="9"/>
  <c r="N2830" i="9" s="1"/>
  <c r="M2831" i="9"/>
  <c r="N2831" i="9" s="1"/>
  <c r="M2832" i="9"/>
  <c r="N2832" i="9" s="1"/>
  <c r="M2833" i="9"/>
  <c r="N2833" i="9" s="1"/>
  <c r="M2834" i="9"/>
  <c r="N2834" i="9" s="1"/>
  <c r="M2835" i="9"/>
  <c r="N2835" i="9" s="1"/>
  <c r="M2836" i="9"/>
  <c r="N2836" i="9" s="1"/>
  <c r="M2837" i="9"/>
  <c r="N2837" i="9" s="1"/>
  <c r="M2838" i="9"/>
  <c r="N2838" i="9" s="1"/>
  <c r="M2839" i="9"/>
  <c r="N2839" i="9" s="1"/>
  <c r="M2840" i="9"/>
  <c r="N2840" i="9" s="1"/>
  <c r="M2841" i="9"/>
  <c r="N2841" i="9" s="1"/>
  <c r="M2842" i="9"/>
  <c r="N2842" i="9" s="1"/>
  <c r="M2843" i="9"/>
  <c r="N2843" i="9" s="1"/>
  <c r="M2844" i="9"/>
  <c r="N2844" i="9" s="1"/>
  <c r="M2845" i="9"/>
  <c r="N2845" i="9" s="1"/>
  <c r="M2846" i="9"/>
  <c r="N2846" i="9" s="1"/>
  <c r="M2847" i="9"/>
  <c r="N2847" i="9" s="1"/>
  <c r="M2848" i="9"/>
  <c r="N2848" i="9" s="1"/>
  <c r="M2849" i="9"/>
  <c r="N2849" i="9" s="1"/>
  <c r="M2850" i="9"/>
  <c r="N2850" i="9" s="1"/>
  <c r="M2851" i="9"/>
  <c r="N2851" i="9" s="1"/>
  <c r="M2852" i="9"/>
  <c r="N2852" i="9" s="1"/>
  <c r="M2853" i="9"/>
  <c r="N2853" i="9" s="1"/>
  <c r="M2854" i="9"/>
  <c r="N2854" i="9" s="1"/>
  <c r="M2855" i="9"/>
  <c r="N2855" i="9" s="1"/>
  <c r="M2856" i="9"/>
  <c r="N2856" i="9" s="1"/>
  <c r="M2857" i="9"/>
  <c r="N2857" i="9" s="1"/>
  <c r="M2858" i="9"/>
  <c r="N2858" i="9" s="1"/>
  <c r="M2859" i="9"/>
  <c r="N2859" i="9" s="1"/>
  <c r="M2860" i="9"/>
  <c r="N2860" i="9" s="1"/>
  <c r="M2861" i="9"/>
  <c r="N2861" i="9" s="1"/>
  <c r="M2862" i="9"/>
  <c r="N2862" i="9" s="1"/>
  <c r="M2863" i="9"/>
  <c r="N2863" i="9" s="1"/>
  <c r="M2864" i="9"/>
  <c r="N2864" i="9" s="1"/>
  <c r="M2865" i="9"/>
  <c r="N2865" i="9" s="1"/>
  <c r="M2866" i="9"/>
  <c r="N2866" i="9" s="1"/>
  <c r="M2867" i="9"/>
  <c r="N2867" i="9" s="1"/>
  <c r="M2868" i="9"/>
  <c r="N2868" i="9" s="1"/>
  <c r="M2869" i="9"/>
  <c r="N2869" i="9" s="1"/>
  <c r="M2870" i="9"/>
  <c r="N2870" i="9" s="1"/>
  <c r="M2871" i="9"/>
  <c r="N2871" i="9" s="1"/>
  <c r="M2872" i="9"/>
  <c r="N2872" i="9" s="1"/>
  <c r="M2873" i="9"/>
  <c r="N2873" i="9" s="1"/>
  <c r="M2874" i="9"/>
  <c r="N2874" i="9" s="1"/>
  <c r="M2875" i="9"/>
  <c r="N2875" i="9" s="1"/>
  <c r="M2876" i="9"/>
  <c r="N2876" i="9" s="1"/>
  <c r="M2877" i="9"/>
  <c r="N2877" i="9" s="1"/>
  <c r="M2878" i="9"/>
  <c r="N2878" i="9" s="1"/>
  <c r="M2879" i="9"/>
  <c r="N2879" i="9" s="1"/>
  <c r="M2880" i="9"/>
  <c r="N2880" i="9" s="1"/>
  <c r="M2881" i="9"/>
  <c r="N2881" i="9" s="1"/>
  <c r="M2882" i="9"/>
  <c r="N2882" i="9" s="1"/>
  <c r="M2883" i="9"/>
  <c r="N2883" i="9" s="1"/>
  <c r="M2884" i="9"/>
  <c r="N2884" i="9" s="1"/>
  <c r="M2885" i="9"/>
  <c r="N2885" i="9" s="1"/>
  <c r="M2886" i="9"/>
  <c r="N2886" i="9" s="1"/>
  <c r="M2887" i="9"/>
  <c r="N2887" i="9" s="1"/>
  <c r="M2888" i="9"/>
  <c r="N2888" i="9" s="1"/>
  <c r="M2889" i="9"/>
  <c r="N2889" i="9" s="1"/>
  <c r="M2890" i="9"/>
  <c r="N2890" i="9" s="1"/>
  <c r="M2891" i="9"/>
  <c r="N2891" i="9" s="1"/>
  <c r="M2892" i="9"/>
  <c r="N2892" i="9" s="1"/>
  <c r="M2893" i="9"/>
  <c r="N2893" i="9" s="1"/>
  <c r="M2894" i="9"/>
  <c r="N2894" i="9" s="1"/>
  <c r="M2895" i="9"/>
  <c r="N2895" i="9" s="1"/>
  <c r="M2896" i="9"/>
  <c r="N2896" i="9" s="1"/>
  <c r="M2897" i="9"/>
  <c r="N2897" i="9" s="1"/>
  <c r="M2898" i="9"/>
  <c r="N2898" i="9" s="1"/>
  <c r="M2899" i="9"/>
  <c r="N2899" i="9" s="1"/>
  <c r="M2900" i="9"/>
  <c r="N2900" i="9" s="1"/>
  <c r="M2901" i="9"/>
  <c r="N2901" i="9" s="1"/>
  <c r="M2902" i="9"/>
  <c r="N2902" i="9" s="1"/>
  <c r="M2903" i="9"/>
  <c r="N2903" i="9" s="1"/>
  <c r="M2904" i="9"/>
  <c r="N2904" i="9" s="1"/>
  <c r="M2905" i="9"/>
  <c r="N2905" i="9" s="1"/>
  <c r="M2906" i="9"/>
  <c r="N2906" i="9" s="1"/>
  <c r="M2907" i="9"/>
  <c r="N2907" i="9" s="1"/>
  <c r="M2908" i="9"/>
  <c r="N2908" i="9" s="1"/>
  <c r="M2909" i="9"/>
  <c r="N2909" i="9" s="1"/>
  <c r="M2910" i="9"/>
  <c r="N2910" i="9" s="1"/>
  <c r="M2911" i="9"/>
  <c r="N2911" i="9" s="1"/>
  <c r="M2912" i="9"/>
  <c r="N2912" i="9" s="1"/>
  <c r="M2913" i="9"/>
  <c r="N2913" i="9" s="1"/>
  <c r="M2914" i="9"/>
  <c r="N2914" i="9" s="1"/>
  <c r="M2915" i="9"/>
  <c r="N2915" i="9" s="1"/>
  <c r="M2916" i="9"/>
  <c r="N2916" i="9" s="1"/>
  <c r="M2917" i="9"/>
  <c r="N2917" i="9" s="1"/>
  <c r="M2918" i="9"/>
  <c r="N2918" i="9" s="1"/>
  <c r="M2919" i="9"/>
  <c r="N2919" i="9" s="1"/>
  <c r="M2920" i="9"/>
  <c r="N2920" i="9" s="1"/>
  <c r="M2921" i="9"/>
  <c r="N2921" i="9" s="1"/>
  <c r="M2922" i="9"/>
  <c r="N2922" i="9" s="1"/>
  <c r="M2923" i="9"/>
  <c r="N2923" i="9" s="1"/>
  <c r="M2924" i="9"/>
  <c r="N2924" i="9" s="1"/>
  <c r="M2925" i="9"/>
  <c r="N2925" i="9" s="1"/>
  <c r="M2926" i="9"/>
  <c r="N2926" i="9" s="1"/>
  <c r="M2927" i="9"/>
  <c r="N2927" i="9" s="1"/>
  <c r="M2928" i="9"/>
  <c r="N2928" i="9" s="1"/>
  <c r="M2929" i="9"/>
  <c r="N2929" i="9" s="1"/>
  <c r="M2930" i="9"/>
  <c r="N2930" i="9" s="1"/>
  <c r="M2931" i="9"/>
  <c r="N2931" i="9" s="1"/>
  <c r="M2932" i="9"/>
  <c r="N2932" i="9" s="1"/>
  <c r="M2933" i="9"/>
  <c r="N2933" i="9" s="1"/>
  <c r="M2934" i="9"/>
  <c r="N2934" i="9" s="1"/>
  <c r="M2935" i="9"/>
  <c r="N2935" i="9" s="1"/>
  <c r="M2936" i="9"/>
  <c r="N2936" i="9" s="1"/>
  <c r="M2937" i="9"/>
  <c r="N2937" i="9" s="1"/>
  <c r="M2938" i="9"/>
  <c r="N2938" i="9" s="1"/>
  <c r="M2939" i="9"/>
  <c r="N2939" i="9" s="1"/>
  <c r="M2940" i="9"/>
  <c r="N2940" i="9" s="1"/>
  <c r="M2941" i="9"/>
  <c r="N2941" i="9" s="1"/>
  <c r="M2942" i="9"/>
  <c r="N2942" i="9" s="1"/>
  <c r="M2943" i="9"/>
  <c r="N2943" i="9" s="1"/>
  <c r="M2944" i="9"/>
  <c r="N2944" i="9" s="1"/>
  <c r="M2945" i="9"/>
  <c r="N2945" i="9" s="1"/>
  <c r="M2946" i="9"/>
  <c r="N2946" i="9" s="1"/>
  <c r="M2947" i="9"/>
  <c r="N2947" i="9" s="1"/>
  <c r="M2948" i="9"/>
  <c r="N2948" i="9" s="1"/>
  <c r="M2949" i="9"/>
  <c r="N2949" i="9" s="1"/>
  <c r="M2950" i="9"/>
  <c r="N2950" i="9" s="1"/>
  <c r="M2951" i="9"/>
  <c r="N2951" i="9" s="1"/>
  <c r="M2952" i="9"/>
  <c r="N2952" i="9" s="1"/>
  <c r="M2953" i="9"/>
  <c r="N2953" i="9" s="1"/>
  <c r="M2954" i="9"/>
  <c r="N2954" i="9" s="1"/>
  <c r="M2955" i="9"/>
  <c r="N2955" i="9" s="1"/>
  <c r="M2956" i="9"/>
  <c r="N2956" i="9" s="1"/>
  <c r="M2957" i="9"/>
  <c r="N2957" i="9" s="1"/>
  <c r="M2958" i="9"/>
  <c r="N2958" i="9" s="1"/>
  <c r="M2959" i="9"/>
  <c r="N2959" i="9" s="1"/>
  <c r="M2960" i="9"/>
  <c r="N2960" i="9" s="1"/>
  <c r="M2961" i="9"/>
  <c r="N2961" i="9" s="1"/>
  <c r="M2962" i="9"/>
  <c r="N2962" i="9" s="1"/>
  <c r="M2963" i="9"/>
  <c r="N2963" i="9" s="1"/>
  <c r="M2964" i="9"/>
  <c r="N2964" i="9" s="1"/>
  <c r="M2965" i="9"/>
  <c r="N2965" i="9" s="1"/>
  <c r="M2966" i="9"/>
  <c r="N2966" i="9" s="1"/>
  <c r="M2967" i="9"/>
  <c r="N2967" i="9" s="1"/>
  <c r="M2968" i="9"/>
  <c r="N2968" i="9" s="1"/>
  <c r="M2969" i="9"/>
  <c r="N2969" i="9" s="1"/>
  <c r="M2970" i="9"/>
  <c r="N2970" i="9" s="1"/>
  <c r="M2971" i="9"/>
  <c r="N2971" i="9" s="1"/>
  <c r="M2972" i="9"/>
  <c r="N2972" i="9" s="1"/>
  <c r="M2973" i="9"/>
  <c r="N2973" i="9" s="1"/>
  <c r="M2974" i="9"/>
  <c r="N2974" i="9" s="1"/>
  <c r="M2975" i="9"/>
  <c r="N2975" i="9" s="1"/>
  <c r="M2976" i="9"/>
  <c r="N2976" i="9" s="1"/>
  <c r="M2977" i="9"/>
  <c r="N2977" i="9" s="1"/>
  <c r="M2978" i="9"/>
  <c r="N2978" i="9" s="1"/>
  <c r="M2979" i="9"/>
  <c r="N2979" i="9" s="1"/>
  <c r="M2980" i="9"/>
  <c r="N2980" i="9" s="1"/>
  <c r="M2981" i="9"/>
  <c r="N2981" i="9" s="1"/>
  <c r="M2982" i="9"/>
  <c r="N2982" i="9" s="1"/>
  <c r="M2983" i="9"/>
  <c r="N2983" i="9" s="1"/>
  <c r="M2984" i="9"/>
  <c r="N2984" i="9" s="1"/>
  <c r="M2985" i="9"/>
  <c r="N2985" i="9" s="1"/>
  <c r="M2986" i="9"/>
  <c r="N2986" i="9" s="1"/>
  <c r="M2987" i="9"/>
  <c r="N2987" i="9" s="1"/>
  <c r="M2988" i="9"/>
  <c r="N2988" i="9" s="1"/>
  <c r="M2989" i="9"/>
  <c r="N2989" i="9" s="1"/>
  <c r="M2990" i="9"/>
  <c r="N2990" i="9" s="1"/>
  <c r="M2991" i="9"/>
  <c r="N2991" i="9" s="1"/>
  <c r="M2992" i="9"/>
  <c r="N2992" i="9" s="1"/>
  <c r="M2993" i="9"/>
  <c r="N2993" i="9" s="1"/>
  <c r="M2994" i="9"/>
  <c r="N2994" i="9" s="1"/>
  <c r="M2995" i="9"/>
  <c r="N2995" i="9" s="1"/>
  <c r="M2996" i="9"/>
  <c r="N2996" i="9" s="1"/>
  <c r="M2997" i="9"/>
  <c r="N2997" i="9" s="1"/>
  <c r="M2998" i="9"/>
  <c r="N2998" i="9" s="1"/>
  <c r="M2999" i="9"/>
  <c r="N2999" i="9" s="1"/>
  <c r="M3000" i="9"/>
  <c r="N3000" i="9" s="1"/>
  <c r="M3001" i="9"/>
  <c r="N3001" i="9" s="1"/>
  <c r="M3002" i="9"/>
  <c r="N3002" i="9" s="1"/>
  <c r="M3003" i="9"/>
  <c r="N3003" i="9" s="1"/>
  <c r="M3004" i="9"/>
  <c r="N3004" i="9" s="1"/>
  <c r="M3005" i="9"/>
  <c r="N3005" i="9" s="1"/>
  <c r="M3006" i="9"/>
  <c r="N3006" i="9" s="1"/>
  <c r="M3007" i="9"/>
  <c r="N3007" i="9" s="1"/>
  <c r="M3008" i="9"/>
  <c r="N3008" i="9" s="1"/>
  <c r="M3009" i="9"/>
  <c r="N3009" i="9" s="1"/>
  <c r="M3010" i="9"/>
  <c r="N3010" i="9" s="1"/>
  <c r="M3011" i="9"/>
  <c r="N3011" i="9" s="1"/>
  <c r="M3012" i="9"/>
  <c r="N3012" i="9" s="1"/>
  <c r="M3013" i="9"/>
  <c r="N3013" i="9" s="1"/>
  <c r="M3014" i="9"/>
  <c r="N3014" i="9" s="1"/>
  <c r="M3015" i="9"/>
  <c r="N3015" i="9" s="1"/>
  <c r="M3016" i="9"/>
  <c r="N3016" i="9" s="1"/>
  <c r="M3017" i="9"/>
  <c r="N3017" i="9" s="1"/>
  <c r="M3018" i="9"/>
  <c r="N3018" i="9" s="1"/>
  <c r="M3019" i="9"/>
  <c r="N3019" i="9" s="1"/>
  <c r="M3020" i="9"/>
  <c r="N3020" i="9" s="1"/>
  <c r="M3021" i="9"/>
  <c r="N3021" i="9" s="1"/>
  <c r="M3022" i="9"/>
  <c r="N3022" i="9" s="1"/>
  <c r="M3023" i="9"/>
  <c r="N3023" i="9" s="1"/>
  <c r="M3024" i="9"/>
  <c r="N3024" i="9" s="1"/>
  <c r="M3025" i="9"/>
  <c r="N3025" i="9" s="1"/>
  <c r="M3026" i="9"/>
  <c r="N3026" i="9" s="1"/>
  <c r="M3027" i="9"/>
  <c r="N3027" i="9" s="1"/>
  <c r="M3028" i="9"/>
  <c r="N3028" i="9" s="1"/>
  <c r="M3029" i="9"/>
  <c r="N3029" i="9" s="1"/>
  <c r="M3030" i="9"/>
  <c r="N3030" i="9" s="1"/>
  <c r="M3031" i="9"/>
  <c r="N3031" i="9" s="1"/>
  <c r="M3032" i="9"/>
  <c r="N3032" i="9" s="1"/>
  <c r="M3033" i="9"/>
  <c r="N3033" i="9" s="1"/>
  <c r="M3034" i="9"/>
  <c r="N3034" i="9" s="1"/>
  <c r="M3035" i="9"/>
  <c r="N3035" i="9" s="1"/>
  <c r="M3036" i="9"/>
  <c r="N3036" i="9" s="1"/>
  <c r="M3037" i="9"/>
  <c r="N3037" i="9" s="1"/>
  <c r="M3038" i="9"/>
  <c r="N3038" i="9" s="1"/>
  <c r="M3039" i="9"/>
  <c r="N3039" i="9" s="1"/>
  <c r="M3040" i="9"/>
  <c r="N3040" i="9" s="1"/>
  <c r="M3041" i="9"/>
  <c r="N3041" i="9" s="1"/>
  <c r="M3042" i="9"/>
  <c r="N3042" i="9" s="1"/>
  <c r="M3043" i="9"/>
  <c r="N3043" i="9" s="1"/>
  <c r="M3044" i="9"/>
  <c r="N3044" i="9" s="1"/>
  <c r="M3045" i="9"/>
  <c r="N3045" i="9" s="1"/>
  <c r="M3046" i="9"/>
  <c r="N3046" i="9" s="1"/>
  <c r="M3047" i="9"/>
  <c r="N3047" i="9" s="1"/>
  <c r="M3048" i="9"/>
  <c r="N3048" i="9" s="1"/>
  <c r="M3049" i="9"/>
  <c r="N3049" i="9" s="1"/>
  <c r="M3050" i="9"/>
  <c r="N3050" i="9" s="1"/>
  <c r="M3051" i="9"/>
  <c r="N3051" i="9" s="1"/>
  <c r="M3052" i="9"/>
  <c r="N3052" i="9" s="1"/>
  <c r="M3053" i="9"/>
  <c r="N3053" i="9" s="1"/>
  <c r="M3054" i="9"/>
  <c r="N3054" i="9" s="1"/>
  <c r="M3055" i="9"/>
  <c r="N3055" i="9" s="1"/>
  <c r="M3056" i="9"/>
  <c r="N3056" i="9" s="1"/>
  <c r="M3057" i="9"/>
  <c r="N3057" i="9" s="1"/>
  <c r="M3058" i="9"/>
  <c r="N3058" i="9" s="1"/>
  <c r="M3059" i="9"/>
  <c r="N3059" i="9" s="1"/>
  <c r="M3060" i="9"/>
  <c r="N3060" i="9" s="1"/>
  <c r="M3061" i="9"/>
  <c r="N3061" i="9" s="1"/>
  <c r="M3062" i="9"/>
  <c r="N3062" i="9" s="1"/>
  <c r="M3063" i="9"/>
  <c r="N3063" i="9" s="1"/>
  <c r="M3064" i="9"/>
  <c r="N3064" i="9" s="1"/>
  <c r="M3065" i="9"/>
  <c r="N3065" i="9" s="1"/>
  <c r="M3066" i="9"/>
  <c r="N3066" i="9" s="1"/>
  <c r="M3067" i="9"/>
  <c r="N3067" i="9" s="1"/>
  <c r="M3068" i="9"/>
  <c r="N3068" i="9" s="1"/>
  <c r="M3069" i="9"/>
  <c r="N3069" i="9" s="1"/>
  <c r="M3070" i="9"/>
  <c r="N3070" i="9" s="1"/>
  <c r="M3071" i="9"/>
  <c r="N3071" i="9" s="1"/>
  <c r="M3072" i="9"/>
  <c r="N3072" i="9" s="1"/>
  <c r="M3073" i="9"/>
  <c r="N3073" i="9" s="1"/>
  <c r="M3074" i="9"/>
  <c r="N3074" i="9" s="1"/>
  <c r="M3075" i="9"/>
  <c r="N3075" i="9" s="1"/>
  <c r="M3076" i="9"/>
  <c r="N3076" i="9" s="1"/>
  <c r="M3077" i="9"/>
  <c r="N3077" i="9" s="1"/>
  <c r="M3078" i="9"/>
  <c r="N3078" i="9" s="1"/>
  <c r="M3079" i="9"/>
  <c r="N3079" i="9" s="1"/>
  <c r="M3080" i="9"/>
  <c r="N3080" i="9" s="1"/>
  <c r="M3081" i="9"/>
  <c r="N3081" i="9" s="1"/>
  <c r="M3082" i="9"/>
  <c r="N3082" i="9" s="1"/>
  <c r="M3083" i="9"/>
  <c r="N3083" i="9" s="1"/>
  <c r="M3084" i="9"/>
  <c r="N3084" i="9" s="1"/>
  <c r="M3085" i="9"/>
  <c r="N3085" i="9" s="1"/>
  <c r="M3086" i="9"/>
  <c r="N3086" i="9" s="1"/>
  <c r="M3087" i="9"/>
  <c r="N3087" i="9" s="1"/>
  <c r="M3088" i="9"/>
  <c r="N3088" i="9" s="1"/>
  <c r="M3089" i="9"/>
  <c r="N3089" i="9" s="1"/>
  <c r="M3090" i="9"/>
  <c r="N3090" i="9" s="1"/>
  <c r="M3091" i="9"/>
  <c r="N3091" i="9" s="1"/>
  <c r="M3092" i="9"/>
  <c r="N3092" i="9" s="1"/>
  <c r="M3093" i="9"/>
  <c r="N3093" i="9" s="1"/>
  <c r="M3094" i="9"/>
  <c r="N3094" i="9" s="1"/>
  <c r="M3095" i="9"/>
  <c r="N3095" i="9" s="1"/>
  <c r="M3096" i="9"/>
  <c r="N3096" i="9" s="1"/>
  <c r="M3097" i="9"/>
  <c r="N3097" i="9" s="1"/>
  <c r="M3098" i="9"/>
  <c r="N3098" i="9" s="1"/>
  <c r="M3099" i="9"/>
  <c r="N3099" i="9" s="1"/>
  <c r="M3100" i="9"/>
  <c r="N3100" i="9" s="1"/>
  <c r="M3101" i="9"/>
  <c r="N3101" i="9" s="1"/>
  <c r="M3102" i="9"/>
  <c r="N3102" i="9" s="1"/>
  <c r="M3103" i="9"/>
  <c r="N3103" i="9" s="1"/>
  <c r="M3104" i="9"/>
  <c r="N3104" i="9" s="1"/>
  <c r="M3105" i="9"/>
  <c r="N3105" i="9" s="1"/>
  <c r="M3106" i="9"/>
  <c r="N3106" i="9" s="1"/>
  <c r="M3107" i="9"/>
  <c r="N3107" i="9" s="1"/>
  <c r="M3108" i="9"/>
  <c r="N3108" i="9" s="1"/>
  <c r="M3109" i="9"/>
  <c r="N3109" i="9" s="1"/>
  <c r="M3110" i="9"/>
  <c r="N3110" i="9" s="1"/>
  <c r="M3111" i="9"/>
  <c r="N3111" i="9" s="1"/>
  <c r="M3112" i="9"/>
  <c r="N3112" i="9" s="1"/>
  <c r="M3113" i="9"/>
  <c r="N3113" i="9" s="1"/>
  <c r="M3114" i="9"/>
  <c r="N3114" i="9" s="1"/>
  <c r="M3115" i="9"/>
  <c r="N3115" i="9" s="1"/>
  <c r="M3116" i="9"/>
  <c r="N3116" i="9" s="1"/>
  <c r="M3117" i="9"/>
  <c r="N3117" i="9" s="1"/>
  <c r="M3118" i="9"/>
  <c r="N3118" i="9" s="1"/>
  <c r="M3119" i="9"/>
  <c r="N3119" i="9" s="1"/>
  <c r="M3120" i="9"/>
  <c r="N3120" i="9" s="1"/>
  <c r="M3121" i="9"/>
  <c r="N3121" i="9" s="1"/>
  <c r="M3122" i="9"/>
  <c r="N3122" i="9" s="1"/>
  <c r="M3123" i="9"/>
  <c r="N3123" i="9" s="1"/>
  <c r="M3124" i="9"/>
  <c r="N3124" i="9" s="1"/>
  <c r="M3125" i="9"/>
  <c r="N3125" i="9" s="1"/>
  <c r="M3126" i="9"/>
  <c r="N3126" i="9" s="1"/>
  <c r="M3127" i="9"/>
  <c r="N3127" i="9" s="1"/>
  <c r="M3128" i="9"/>
  <c r="N3128" i="9" s="1"/>
  <c r="M3129" i="9"/>
  <c r="N3129" i="9" s="1"/>
  <c r="M3130" i="9"/>
  <c r="N3130" i="9" s="1"/>
  <c r="M3131" i="9"/>
  <c r="N3131" i="9" s="1"/>
  <c r="M3132" i="9"/>
  <c r="N3132" i="9" s="1"/>
  <c r="M3133" i="9"/>
  <c r="N3133" i="9" s="1"/>
  <c r="M3134" i="9"/>
  <c r="N3134" i="9" s="1"/>
  <c r="M3135" i="9"/>
  <c r="N3135" i="9" s="1"/>
  <c r="M3136" i="9"/>
  <c r="N3136" i="9" s="1"/>
  <c r="M3137" i="9"/>
  <c r="N3137" i="9" s="1"/>
  <c r="M3138" i="9"/>
  <c r="N3138" i="9" s="1"/>
  <c r="M3139" i="9"/>
  <c r="N3139" i="9" s="1"/>
  <c r="M3140" i="9"/>
  <c r="N3140" i="9" s="1"/>
  <c r="M3141" i="9"/>
  <c r="N3141" i="9" s="1"/>
  <c r="M3142" i="9"/>
  <c r="N3142" i="9" s="1"/>
  <c r="M3143" i="9"/>
  <c r="N3143" i="9" s="1"/>
  <c r="M3144" i="9"/>
  <c r="N3144" i="9" s="1"/>
  <c r="M3145" i="9"/>
  <c r="N3145" i="9" s="1"/>
  <c r="M3146" i="9"/>
  <c r="N3146" i="9" s="1"/>
  <c r="M3147" i="9"/>
  <c r="N3147" i="9" s="1"/>
  <c r="M3148" i="9"/>
  <c r="N3148" i="9" s="1"/>
  <c r="M3149" i="9"/>
  <c r="N3149" i="9" s="1"/>
  <c r="M3150" i="9"/>
  <c r="N3150" i="9" s="1"/>
  <c r="M3151" i="9"/>
  <c r="N3151" i="9" s="1"/>
  <c r="M3152" i="9"/>
  <c r="N3152" i="9" s="1"/>
  <c r="M3153" i="9"/>
  <c r="N3153" i="9" s="1"/>
  <c r="M3154" i="9"/>
  <c r="N3154" i="9" s="1"/>
  <c r="M3155" i="9"/>
  <c r="N3155" i="9" s="1"/>
  <c r="M3156" i="9"/>
  <c r="N3156" i="9" s="1"/>
  <c r="M3157" i="9"/>
  <c r="N3157" i="9" s="1"/>
  <c r="M3158" i="9"/>
  <c r="N3158" i="9" s="1"/>
  <c r="M3159" i="9"/>
  <c r="N3159" i="9" s="1"/>
  <c r="M3160" i="9"/>
  <c r="N3160" i="9" s="1"/>
  <c r="M3161" i="9"/>
  <c r="N3161" i="9" s="1"/>
  <c r="M3162" i="9"/>
  <c r="N3162" i="9" s="1"/>
  <c r="M3163" i="9"/>
  <c r="N3163" i="9" s="1"/>
  <c r="M3164" i="9"/>
  <c r="N3164" i="9" s="1"/>
  <c r="M3165" i="9"/>
  <c r="N3165" i="9" s="1"/>
  <c r="M3166" i="9"/>
  <c r="N3166" i="9" s="1"/>
  <c r="M3167" i="9"/>
  <c r="N3167" i="9" s="1"/>
  <c r="M3168" i="9"/>
  <c r="N3168" i="9" s="1"/>
  <c r="M3169" i="9"/>
  <c r="N3169" i="9" s="1"/>
  <c r="M3170" i="9"/>
  <c r="N3170" i="9" s="1"/>
  <c r="M3171" i="9"/>
  <c r="N3171" i="9" s="1"/>
  <c r="M3172" i="9"/>
  <c r="N3172" i="9" s="1"/>
  <c r="M3173" i="9"/>
  <c r="N3173" i="9" s="1"/>
  <c r="M3174" i="9"/>
  <c r="N3174" i="9" s="1"/>
  <c r="M3175" i="9"/>
  <c r="N3175" i="9" s="1"/>
  <c r="M3176" i="9"/>
  <c r="N3176" i="9" s="1"/>
  <c r="M3177" i="9"/>
  <c r="N3177" i="9" s="1"/>
  <c r="M3178" i="9"/>
  <c r="N3178" i="9" s="1"/>
  <c r="M3179" i="9"/>
  <c r="N3179" i="9" s="1"/>
  <c r="M3180" i="9"/>
  <c r="N3180" i="9" s="1"/>
  <c r="M3181" i="9"/>
  <c r="N3181" i="9" s="1"/>
  <c r="M3182" i="9"/>
  <c r="N3182" i="9" s="1"/>
  <c r="M3183" i="9"/>
  <c r="N3183" i="9" s="1"/>
  <c r="M3184" i="9"/>
  <c r="N3184" i="9" s="1"/>
  <c r="M3185" i="9"/>
  <c r="N3185" i="9" s="1"/>
  <c r="M3186" i="9"/>
  <c r="N3186" i="9" s="1"/>
  <c r="M3187" i="9"/>
  <c r="N3187" i="9" s="1"/>
  <c r="M3188" i="9"/>
  <c r="N3188" i="9" s="1"/>
  <c r="M3189" i="9"/>
  <c r="N3189" i="9" s="1"/>
  <c r="M3190" i="9"/>
  <c r="N3190" i="9" s="1"/>
  <c r="M3191" i="9"/>
  <c r="N3191" i="9" s="1"/>
  <c r="M3192" i="9"/>
  <c r="N3192" i="9" s="1"/>
  <c r="M3193" i="9"/>
  <c r="N3193" i="9" s="1"/>
  <c r="M3194" i="9"/>
  <c r="N3194" i="9" s="1"/>
  <c r="M3195" i="9"/>
  <c r="N3195" i="9" s="1"/>
  <c r="M3196" i="9"/>
  <c r="N3196" i="9" s="1"/>
  <c r="M3197" i="9"/>
  <c r="N3197" i="9" s="1"/>
  <c r="M3198" i="9"/>
  <c r="N3198" i="9" s="1"/>
  <c r="M3199" i="9"/>
  <c r="N3199" i="9" s="1"/>
  <c r="M3200" i="9"/>
  <c r="N3200" i="9" s="1"/>
  <c r="M3201" i="9"/>
  <c r="N3201" i="9" s="1"/>
  <c r="M3202" i="9"/>
  <c r="N3202" i="9" s="1"/>
  <c r="M3203" i="9"/>
  <c r="N3203" i="9" s="1"/>
  <c r="M3204" i="9"/>
  <c r="N3204" i="9" s="1"/>
  <c r="M3205" i="9"/>
  <c r="N3205" i="9" s="1"/>
  <c r="M3206" i="9"/>
  <c r="N3206" i="9" s="1"/>
  <c r="M3207" i="9"/>
  <c r="N3207" i="9" s="1"/>
  <c r="M3208" i="9"/>
  <c r="N3208" i="9" s="1"/>
  <c r="M3209" i="9"/>
  <c r="N3209" i="9" s="1"/>
  <c r="M3210" i="9"/>
  <c r="N3210" i="9" s="1"/>
  <c r="M3211" i="9"/>
  <c r="N3211" i="9" s="1"/>
  <c r="M3212" i="9"/>
  <c r="N3212" i="9" s="1"/>
  <c r="M3213" i="9"/>
  <c r="N3213" i="9" s="1"/>
  <c r="M3214" i="9"/>
  <c r="N3214" i="9" s="1"/>
  <c r="M3215" i="9"/>
  <c r="N3215" i="9" s="1"/>
  <c r="M3216" i="9"/>
  <c r="N3216" i="9" s="1"/>
  <c r="M3217" i="9"/>
  <c r="N3217" i="9" s="1"/>
  <c r="M3218" i="9"/>
  <c r="N3218" i="9" s="1"/>
  <c r="M3219" i="9"/>
  <c r="N3219" i="9" s="1"/>
  <c r="M3220" i="9"/>
  <c r="N3220" i="9" s="1"/>
  <c r="M3221" i="9"/>
  <c r="N3221" i="9" s="1"/>
  <c r="M3222" i="9"/>
  <c r="N3222" i="9" s="1"/>
  <c r="M3223" i="9"/>
  <c r="N3223" i="9" s="1"/>
  <c r="M3224" i="9"/>
  <c r="N3224" i="9" s="1"/>
  <c r="M3225" i="9"/>
  <c r="N3225" i="9" s="1"/>
  <c r="M3226" i="9"/>
  <c r="N3226" i="9" s="1"/>
  <c r="M3227" i="9"/>
  <c r="N3227" i="9" s="1"/>
  <c r="M3228" i="9"/>
  <c r="N3228" i="9" s="1"/>
  <c r="M3229" i="9"/>
  <c r="N3229" i="9" s="1"/>
  <c r="M3230" i="9"/>
  <c r="N3230" i="9" s="1"/>
  <c r="M3231" i="9"/>
  <c r="N3231" i="9" s="1"/>
  <c r="M3232" i="9"/>
  <c r="N3232" i="9" s="1"/>
  <c r="M3233" i="9"/>
  <c r="N3233" i="9" s="1"/>
  <c r="M3234" i="9"/>
  <c r="N3234" i="9" s="1"/>
  <c r="M3235" i="9"/>
  <c r="N3235" i="9" s="1"/>
  <c r="M3236" i="9"/>
  <c r="N3236" i="9" s="1"/>
  <c r="M3237" i="9"/>
  <c r="N3237" i="9" s="1"/>
  <c r="M3238" i="9"/>
  <c r="N3238" i="9" s="1"/>
  <c r="M3239" i="9"/>
  <c r="N3239" i="9" s="1"/>
  <c r="M3240" i="9"/>
  <c r="N3240" i="9" s="1"/>
  <c r="M3241" i="9"/>
  <c r="N3241" i="9" s="1"/>
  <c r="M3242" i="9"/>
  <c r="N3242" i="9" s="1"/>
  <c r="M3243" i="9"/>
  <c r="N3243" i="9" s="1"/>
  <c r="M3244" i="9"/>
  <c r="N3244" i="9" s="1"/>
  <c r="M3245" i="9"/>
  <c r="N3245" i="9" s="1"/>
  <c r="M3246" i="9"/>
  <c r="N3246" i="9" s="1"/>
  <c r="M3247" i="9"/>
  <c r="N3247" i="9" s="1"/>
  <c r="M3248" i="9"/>
  <c r="N3248" i="9" s="1"/>
  <c r="M3249" i="9"/>
  <c r="N3249" i="9" s="1"/>
  <c r="M3250" i="9"/>
  <c r="N3250" i="9" s="1"/>
  <c r="M3251" i="9"/>
  <c r="N3251" i="9" s="1"/>
  <c r="M3252" i="9"/>
  <c r="N3252" i="9" s="1"/>
  <c r="M3253" i="9"/>
  <c r="N3253" i="9" s="1"/>
  <c r="M3254" i="9"/>
  <c r="N3254" i="9" s="1"/>
  <c r="M3255" i="9"/>
  <c r="N3255" i="9" s="1"/>
  <c r="M3256" i="9"/>
  <c r="N3256" i="9" s="1"/>
  <c r="M3257" i="9"/>
  <c r="N3257" i="9" s="1"/>
  <c r="M3258" i="9"/>
  <c r="N3258" i="9" s="1"/>
  <c r="M3259" i="9"/>
  <c r="N3259" i="9" s="1"/>
  <c r="M3260" i="9"/>
  <c r="N3260" i="9" s="1"/>
  <c r="M3261" i="9"/>
  <c r="N3261" i="9" s="1"/>
  <c r="M3262" i="9"/>
  <c r="N3262" i="9" s="1"/>
  <c r="M3263" i="9"/>
  <c r="N3263" i="9" s="1"/>
  <c r="M3264" i="9"/>
  <c r="N3264" i="9" s="1"/>
  <c r="M3265" i="9"/>
  <c r="N3265" i="9" s="1"/>
  <c r="M3266" i="9"/>
  <c r="N3266" i="9" s="1"/>
  <c r="M3267" i="9"/>
  <c r="N3267" i="9" s="1"/>
  <c r="M3268" i="9"/>
  <c r="N3268" i="9" s="1"/>
  <c r="M3269" i="9"/>
  <c r="N3269" i="9" s="1"/>
  <c r="M3270" i="9"/>
  <c r="N3270" i="9" s="1"/>
  <c r="M3271" i="9"/>
  <c r="N3271" i="9" s="1"/>
  <c r="M3272" i="9"/>
  <c r="N3272" i="9" s="1"/>
  <c r="M3273" i="9"/>
  <c r="N3273" i="9" s="1"/>
  <c r="M3274" i="9"/>
  <c r="N3274" i="9" s="1"/>
  <c r="M3275" i="9"/>
  <c r="N3275" i="9" s="1"/>
  <c r="M3276" i="9"/>
  <c r="N3276" i="9" s="1"/>
  <c r="M3277" i="9"/>
  <c r="N3277" i="9" s="1"/>
  <c r="M3278" i="9"/>
  <c r="N3278" i="9" s="1"/>
  <c r="M3279" i="9"/>
  <c r="N3279" i="9" s="1"/>
  <c r="M3280" i="9"/>
  <c r="N3280" i="9" s="1"/>
  <c r="M3281" i="9"/>
  <c r="N3281" i="9" s="1"/>
  <c r="M3282" i="9"/>
  <c r="N3282" i="9" s="1"/>
  <c r="M3283" i="9"/>
  <c r="N3283" i="9" s="1"/>
  <c r="M3284" i="9"/>
  <c r="N3284" i="9" s="1"/>
  <c r="M3285" i="9"/>
  <c r="N3285" i="9" s="1"/>
  <c r="M3286" i="9"/>
  <c r="N3286" i="9" s="1"/>
  <c r="M3287" i="9"/>
  <c r="N3287" i="9" s="1"/>
  <c r="M3288" i="9"/>
  <c r="N3288" i="9" s="1"/>
  <c r="M3289" i="9"/>
  <c r="N3289" i="9" s="1"/>
  <c r="M3290" i="9"/>
  <c r="N3290" i="9" s="1"/>
  <c r="M3291" i="9"/>
  <c r="N3291" i="9" s="1"/>
  <c r="M3292" i="9"/>
  <c r="N3292" i="9" s="1"/>
  <c r="M3293" i="9"/>
  <c r="N3293" i="9" s="1"/>
  <c r="M3294" i="9"/>
  <c r="N3294" i="9" s="1"/>
  <c r="M3295" i="9"/>
  <c r="N3295" i="9" s="1"/>
  <c r="M3296" i="9"/>
  <c r="N3296" i="9" s="1"/>
  <c r="M3297" i="9"/>
  <c r="N3297" i="9" s="1"/>
  <c r="M3298" i="9"/>
  <c r="N3298" i="9" s="1"/>
  <c r="M3299" i="9"/>
  <c r="N3299" i="9" s="1"/>
  <c r="M3300" i="9"/>
  <c r="N3300" i="9" s="1"/>
  <c r="M3301" i="9"/>
  <c r="N3301" i="9" s="1"/>
  <c r="M3302" i="9"/>
  <c r="N3302" i="9" s="1"/>
  <c r="M3303" i="9"/>
  <c r="N3303" i="9" s="1"/>
  <c r="M3304" i="9"/>
  <c r="N3304" i="9" s="1"/>
  <c r="M3305" i="9"/>
  <c r="N3305" i="9" s="1"/>
  <c r="M3306" i="9"/>
  <c r="N3306" i="9" s="1"/>
  <c r="M3307" i="9"/>
  <c r="N3307" i="9" s="1"/>
  <c r="M3308" i="9"/>
  <c r="N3308" i="9" s="1"/>
  <c r="M3309" i="9"/>
  <c r="N3309" i="9" s="1"/>
  <c r="M3310" i="9"/>
  <c r="N3310" i="9" s="1"/>
  <c r="M3311" i="9"/>
  <c r="N3311" i="9" s="1"/>
  <c r="M3312" i="9"/>
  <c r="N3312" i="9" s="1"/>
  <c r="M3313" i="9"/>
  <c r="N3313" i="9" s="1"/>
  <c r="M3314" i="9"/>
  <c r="N3314" i="9" s="1"/>
  <c r="M3315" i="9"/>
  <c r="N3315" i="9" s="1"/>
  <c r="M3316" i="9"/>
  <c r="N3316" i="9" s="1"/>
  <c r="M3317" i="9"/>
  <c r="N3317" i="9" s="1"/>
  <c r="M3318" i="9"/>
  <c r="N3318" i="9" s="1"/>
  <c r="M3319" i="9"/>
  <c r="N3319" i="9" s="1"/>
  <c r="M3320" i="9"/>
  <c r="N3320" i="9" s="1"/>
  <c r="M3321" i="9"/>
  <c r="N3321" i="9" s="1"/>
  <c r="M3322" i="9"/>
  <c r="N3322" i="9" s="1"/>
  <c r="M3323" i="9"/>
  <c r="N3323" i="9" s="1"/>
  <c r="M3324" i="9"/>
  <c r="N3324" i="9" s="1"/>
  <c r="M3325" i="9"/>
  <c r="N3325" i="9" s="1"/>
  <c r="M3326" i="9"/>
  <c r="N3326" i="9" s="1"/>
  <c r="M3327" i="9"/>
  <c r="N3327" i="9" s="1"/>
  <c r="M3328" i="9"/>
  <c r="N3328" i="9" s="1"/>
  <c r="M3329" i="9"/>
  <c r="N3329" i="9" s="1"/>
  <c r="M3330" i="9"/>
  <c r="N3330" i="9" s="1"/>
  <c r="M3331" i="9"/>
  <c r="N3331" i="9" s="1"/>
  <c r="M3332" i="9"/>
  <c r="N3332" i="9" s="1"/>
  <c r="M3333" i="9"/>
  <c r="N3333" i="9" s="1"/>
  <c r="M3334" i="9"/>
  <c r="N3334" i="9" s="1"/>
  <c r="M3335" i="9"/>
  <c r="N3335" i="9" s="1"/>
  <c r="M3336" i="9"/>
  <c r="N3336" i="9" s="1"/>
  <c r="M3337" i="9"/>
  <c r="N3337" i="9" s="1"/>
  <c r="M3338" i="9"/>
  <c r="N3338" i="9" s="1"/>
  <c r="M3339" i="9"/>
  <c r="N3339" i="9" s="1"/>
  <c r="M3340" i="9"/>
  <c r="N3340" i="9" s="1"/>
  <c r="M3341" i="9"/>
  <c r="N3341" i="9" s="1"/>
  <c r="M3342" i="9"/>
  <c r="N3342" i="9" s="1"/>
  <c r="M3343" i="9"/>
  <c r="N3343" i="9" s="1"/>
  <c r="M3344" i="9"/>
  <c r="N3344" i="9" s="1"/>
  <c r="M3345" i="9"/>
  <c r="N3345" i="9" s="1"/>
  <c r="M3346" i="9"/>
  <c r="N3346" i="9" s="1"/>
  <c r="M3347" i="9"/>
  <c r="N3347" i="9" s="1"/>
  <c r="M3348" i="9"/>
  <c r="N3348" i="9" s="1"/>
  <c r="M3349" i="9"/>
  <c r="N3349" i="9" s="1"/>
  <c r="M3350" i="9"/>
  <c r="N3350" i="9" s="1"/>
  <c r="M3351" i="9"/>
  <c r="N3351" i="9" s="1"/>
  <c r="M3352" i="9"/>
  <c r="N3352" i="9" s="1"/>
  <c r="M3353" i="9"/>
  <c r="N3353" i="9" s="1"/>
  <c r="M3354" i="9"/>
  <c r="N3354" i="9" s="1"/>
  <c r="M3355" i="9"/>
  <c r="N3355" i="9" s="1"/>
  <c r="M3356" i="9"/>
  <c r="N3356" i="9" s="1"/>
  <c r="M3357" i="9"/>
  <c r="N3357" i="9" s="1"/>
  <c r="M3358" i="9"/>
  <c r="N3358" i="9" s="1"/>
  <c r="M3359" i="9"/>
  <c r="N3359" i="9" s="1"/>
  <c r="M3360" i="9"/>
  <c r="N3360" i="9" s="1"/>
  <c r="M3361" i="9"/>
  <c r="N3361" i="9" s="1"/>
  <c r="M3362" i="9"/>
  <c r="N3362" i="9" s="1"/>
  <c r="M3363" i="9"/>
  <c r="N3363" i="9" s="1"/>
  <c r="M3364" i="9"/>
  <c r="N3364" i="9" s="1"/>
  <c r="M3365" i="9"/>
  <c r="N3365" i="9" s="1"/>
  <c r="M3366" i="9"/>
  <c r="N3366" i="9" s="1"/>
  <c r="M3367" i="9"/>
  <c r="N3367" i="9" s="1"/>
  <c r="M3368" i="9"/>
  <c r="N3368" i="9" s="1"/>
  <c r="M3369" i="9"/>
  <c r="N3369" i="9" s="1"/>
  <c r="M3370" i="9"/>
  <c r="N3370" i="9" s="1"/>
  <c r="M3371" i="9"/>
  <c r="N3371" i="9" s="1"/>
  <c r="M3372" i="9"/>
  <c r="N3372" i="9" s="1"/>
  <c r="M3373" i="9"/>
  <c r="N3373" i="9" s="1"/>
  <c r="M3374" i="9"/>
  <c r="N3374" i="9" s="1"/>
  <c r="M3375" i="9"/>
  <c r="N3375" i="9" s="1"/>
  <c r="M3376" i="9"/>
  <c r="N3376" i="9" s="1"/>
  <c r="M3377" i="9"/>
  <c r="N3377" i="9" s="1"/>
  <c r="M3378" i="9"/>
  <c r="N3378" i="9" s="1"/>
  <c r="M3379" i="9"/>
  <c r="N3379" i="9" s="1"/>
  <c r="M3380" i="9"/>
  <c r="N3380" i="9" s="1"/>
  <c r="M3381" i="9"/>
  <c r="N3381" i="9" s="1"/>
  <c r="M3382" i="9"/>
  <c r="N3382" i="9" s="1"/>
  <c r="M3383" i="9"/>
  <c r="N3383" i="9" s="1"/>
  <c r="M3384" i="9"/>
  <c r="N3384" i="9" s="1"/>
  <c r="M3385" i="9"/>
  <c r="N3385" i="9" s="1"/>
  <c r="M3386" i="9"/>
  <c r="N3386" i="9" s="1"/>
  <c r="M3387" i="9"/>
  <c r="N3387" i="9" s="1"/>
  <c r="M3388" i="9"/>
  <c r="N3388" i="9" s="1"/>
  <c r="M3389" i="9"/>
  <c r="N3389" i="9" s="1"/>
  <c r="M3390" i="9"/>
  <c r="N3390" i="9" s="1"/>
  <c r="M3391" i="9"/>
  <c r="N3391" i="9" s="1"/>
  <c r="M3392" i="9"/>
  <c r="N3392" i="9" s="1"/>
  <c r="M3393" i="9"/>
  <c r="N3393" i="9" s="1"/>
  <c r="M3394" i="9"/>
  <c r="N3394" i="9" s="1"/>
  <c r="M3395" i="9"/>
  <c r="N3395" i="9" s="1"/>
  <c r="M3396" i="9"/>
  <c r="N3396" i="9" s="1"/>
  <c r="M3397" i="9"/>
  <c r="N3397" i="9" s="1"/>
  <c r="M3398" i="9"/>
  <c r="N3398" i="9" s="1"/>
  <c r="M3399" i="9"/>
  <c r="N3399" i="9" s="1"/>
  <c r="M3400" i="9"/>
  <c r="N3400" i="9" s="1"/>
  <c r="M3401" i="9"/>
  <c r="N3401" i="9" s="1"/>
  <c r="M3402" i="9"/>
  <c r="N3402" i="9" s="1"/>
  <c r="M3403" i="9"/>
  <c r="N3403" i="9" s="1"/>
  <c r="M3404" i="9"/>
  <c r="N3404" i="9" s="1"/>
  <c r="M3405" i="9"/>
  <c r="N3405" i="9" s="1"/>
  <c r="M3406" i="9"/>
  <c r="N3406" i="9" s="1"/>
  <c r="M3407" i="9"/>
  <c r="N3407" i="9" s="1"/>
  <c r="M3408" i="9"/>
  <c r="N3408" i="9" s="1"/>
  <c r="M3409" i="9"/>
  <c r="N3409" i="9" s="1"/>
  <c r="M3410" i="9"/>
  <c r="N3410" i="9" s="1"/>
  <c r="M3411" i="9"/>
  <c r="N3411" i="9" s="1"/>
  <c r="M3412" i="9"/>
  <c r="N3412" i="9" s="1"/>
  <c r="M3413" i="9"/>
  <c r="N3413" i="9" s="1"/>
  <c r="M3414" i="9"/>
  <c r="N3414" i="9" s="1"/>
  <c r="M3415" i="9"/>
  <c r="N3415" i="9" s="1"/>
  <c r="M3416" i="9"/>
  <c r="N3416" i="9" s="1"/>
  <c r="M3417" i="9"/>
  <c r="N3417" i="9" s="1"/>
  <c r="M3418" i="9"/>
  <c r="N3418" i="9" s="1"/>
  <c r="M3419" i="9"/>
  <c r="N3419" i="9" s="1"/>
  <c r="M3420" i="9"/>
  <c r="N3420" i="9" s="1"/>
  <c r="M3421" i="9"/>
  <c r="N3421" i="9" s="1"/>
  <c r="M3422" i="9"/>
  <c r="N3422" i="9" s="1"/>
  <c r="M3423" i="9"/>
  <c r="N3423" i="9" s="1"/>
  <c r="M3424" i="9"/>
  <c r="N3424" i="9" s="1"/>
  <c r="M3425" i="9"/>
  <c r="N3425" i="9" s="1"/>
  <c r="M3426" i="9"/>
  <c r="N3426" i="9" s="1"/>
  <c r="M3427" i="9"/>
  <c r="N3427" i="9" s="1"/>
  <c r="M3428" i="9"/>
  <c r="N3428" i="9" s="1"/>
  <c r="M3429" i="9"/>
  <c r="N3429" i="9" s="1"/>
  <c r="M3430" i="9"/>
  <c r="N3430" i="9" s="1"/>
  <c r="M3431" i="9"/>
  <c r="N3431" i="9" s="1"/>
  <c r="M3432" i="9"/>
  <c r="N3432" i="9" s="1"/>
  <c r="M3433" i="9"/>
  <c r="N3433" i="9" s="1"/>
  <c r="M3434" i="9"/>
  <c r="N3434" i="9" s="1"/>
  <c r="M3435" i="9"/>
  <c r="N3435" i="9" s="1"/>
  <c r="M3436" i="9"/>
  <c r="N3436" i="9" s="1"/>
  <c r="M3437" i="9"/>
  <c r="N3437" i="9" s="1"/>
  <c r="M3438" i="9"/>
  <c r="N3438" i="9" s="1"/>
  <c r="M3439" i="9"/>
  <c r="N3439" i="9" s="1"/>
  <c r="M3440" i="9"/>
  <c r="N3440" i="9" s="1"/>
  <c r="M3441" i="9"/>
  <c r="N3441" i="9" s="1"/>
  <c r="M3442" i="9"/>
  <c r="N3442" i="9" s="1"/>
  <c r="M3443" i="9"/>
  <c r="N3443" i="9" s="1"/>
  <c r="M3444" i="9"/>
  <c r="N3444" i="9" s="1"/>
  <c r="M3445" i="9"/>
  <c r="N3445" i="9" s="1"/>
  <c r="M3446" i="9"/>
  <c r="N3446" i="9" s="1"/>
  <c r="M3447" i="9"/>
  <c r="N3447" i="9" s="1"/>
  <c r="M3448" i="9"/>
  <c r="N3448" i="9" s="1"/>
  <c r="M3449" i="9"/>
  <c r="N3449" i="9" s="1"/>
  <c r="M3450" i="9"/>
  <c r="N3450" i="9" s="1"/>
  <c r="M3451" i="9"/>
  <c r="N3451" i="9" s="1"/>
  <c r="M3452" i="9"/>
  <c r="N3452" i="9" s="1"/>
  <c r="M3453" i="9"/>
  <c r="N3453" i="9" s="1"/>
  <c r="M3454" i="9"/>
  <c r="N3454" i="9" s="1"/>
  <c r="M3455" i="9"/>
  <c r="N3455" i="9" s="1"/>
  <c r="M3456" i="9"/>
  <c r="N3456" i="9" s="1"/>
  <c r="M3457" i="9"/>
  <c r="N3457" i="9" s="1"/>
  <c r="M3458" i="9"/>
  <c r="N3458" i="9" s="1"/>
  <c r="M3459" i="9"/>
  <c r="N3459" i="9" s="1"/>
  <c r="M3460" i="9"/>
  <c r="N3460" i="9" s="1"/>
  <c r="M3461" i="9"/>
  <c r="N3461" i="9" s="1"/>
  <c r="M3462" i="9"/>
  <c r="N3462" i="9" s="1"/>
  <c r="M3463" i="9"/>
  <c r="N3463" i="9" s="1"/>
  <c r="M3464" i="9"/>
  <c r="N3464" i="9" s="1"/>
  <c r="M3465" i="9"/>
  <c r="N3465" i="9" s="1"/>
  <c r="M3466" i="9"/>
  <c r="N3466" i="9" s="1"/>
  <c r="M3467" i="9"/>
  <c r="N3467" i="9" s="1"/>
  <c r="M3468" i="9"/>
  <c r="N3468" i="9" s="1"/>
  <c r="M3469" i="9"/>
  <c r="N3469" i="9" s="1"/>
  <c r="M3470" i="9"/>
  <c r="N3470" i="9" s="1"/>
  <c r="M3471" i="9"/>
  <c r="N3471" i="9" s="1"/>
  <c r="M3472" i="9"/>
  <c r="N3472" i="9" s="1"/>
  <c r="M3473" i="9"/>
  <c r="N3473" i="9" s="1"/>
  <c r="M3474" i="9"/>
  <c r="N3474" i="9" s="1"/>
  <c r="M3475" i="9"/>
  <c r="N3475" i="9" s="1"/>
  <c r="M3476" i="9"/>
  <c r="N3476" i="9" s="1"/>
  <c r="M3477" i="9"/>
  <c r="N3477" i="9" s="1"/>
  <c r="M3478" i="9"/>
  <c r="N3478" i="9" s="1"/>
  <c r="M3479" i="9"/>
  <c r="N3479" i="9" s="1"/>
  <c r="M3480" i="9"/>
  <c r="N3480" i="9" s="1"/>
  <c r="M3481" i="9"/>
  <c r="N3481" i="9" s="1"/>
  <c r="M3482" i="9"/>
  <c r="N3482" i="9" s="1"/>
  <c r="M3483" i="9"/>
  <c r="N3483" i="9" s="1"/>
  <c r="M3484" i="9"/>
  <c r="N3484" i="9" s="1"/>
  <c r="M3485" i="9"/>
  <c r="N3485" i="9" s="1"/>
  <c r="M3486" i="9"/>
  <c r="N3486" i="9" s="1"/>
  <c r="M3487" i="9"/>
  <c r="N3487" i="9" s="1"/>
  <c r="M3488" i="9"/>
  <c r="N3488" i="9" s="1"/>
  <c r="M3489" i="9"/>
  <c r="N3489" i="9" s="1"/>
  <c r="M3490" i="9"/>
  <c r="N3490" i="9" s="1"/>
  <c r="M3491" i="9"/>
  <c r="N3491" i="9" s="1"/>
  <c r="M3492" i="9"/>
  <c r="N3492" i="9" s="1"/>
  <c r="M3493" i="9"/>
  <c r="N3493" i="9" s="1"/>
  <c r="M3494" i="9"/>
  <c r="N3494" i="9" s="1"/>
  <c r="M3495" i="9"/>
  <c r="N3495" i="9" s="1"/>
  <c r="M3496" i="9"/>
  <c r="N3496" i="9" s="1"/>
  <c r="M3497" i="9"/>
  <c r="N3497" i="9" s="1"/>
  <c r="M3498" i="9"/>
  <c r="N3498" i="9" s="1"/>
  <c r="M3499" i="9"/>
  <c r="N3499" i="9" s="1"/>
  <c r="M3500" i="9"/>
  <c r="N3500" i="9" s="1"/>
  <c r="M3501" i="9"/>
  <c r="N3501" i="9" s="1"/>
  <c r="M3502" i="9"/>
  <c r="N3502" i="9" s="1"/>
  <c r="M3503" i="9"/>
  <c r="N3503" i="9" s="1"/>
  <c r="M3504" i="9"/>
  <c r="N3504" i="9" s="1"/>
  <c r="M3505" i="9"/>
  <c r="N3505" i="9" s="1"/>
  <c r="M3506" i="9"/>
  <c r="N3506" i="9" s="1"/>
  <c r="M3507" i="9"/>
  <c r="N3507" i="9" s="1"/>
  <c r="M3508" i="9"/>
  <c r="N3508" i="9" s="1"/>
  <c r="M3509" i="9"/>
  <c r="N3509" i="9" s="1"/>
  <c r="M3510" i="9"/>
  <c r="N3510" i="9" s="1"/>
  <c r="M3511" i="9"/>
  <c r="N3511" i="9" s="1"/>
  <c r="M3512" i="9"/>
  <c r="N3512" i="9" s="1"/>
  <c r="M3513" i="9"/>
  <c r="N3513" i="9" s="1"/>
  <c r="M3514" i="9"/>
  <c r="N3514" i="9" s="1"/>
  <c r="M3515" i="9"/>
  <c r="N3515" i="9" s="1"/>
  <c r="M3516" i="9"/>
  <c r="N3516" i="9" s="1"/>
  <c r="M3517" i="9"/>
  <c r="N3517" i="9" s="1"/>
  <c r="M3518" i="9"/>
  <c r="N3518" i="9" s="1"/>
  <c r="M3519" i="9"/>
  <c r="N3519" i="9" s="1"/>
  <c r="M3520" i="9"/>
  <c r="N3520" i="9" s="1"/>
  <c r="M3521" i="9"/>
  <c r="N3521" i="9" s="1"/>
  <c r="M3522" i="9"/>
  <c r="N3522" i="9" s="1"/>
  <c r="M3523" i="9"/>
  <c r="N3523" i="9" s="1"/>
  <c r="M3524" i="9"/>
  <c r="N3524" i="9" s="1"/>
  <c r="M3525" i="9"/>
  <c r="N3525" i="9" s="1"/>
  <c r="M3526" i="9"/>
  <c r="N3526" i="9" s="1"/>
  <c r="M3527" i="9"/>
  <c r="N3527" i="9" s="1"/>
  <c r="M3528" i="9"/>
  <c r="N3528" i="9" s="1"/>
  <c r="M3529" i="9"/>
  <c r="N3529" i="9" s="1"/>
  <c r="M3530" i="9"/>
  <c r="N3530" i="9" s="1"/>
  <c r="M3531" i="9"/>
  <c r="N3531" i="9" s="1"/>
  <c r="M3532" i="9"/>
  <c r="N3532" i="9" s="1"/>
  <c r="M3533" i="9"/>
  <c r="N3533" i="9" s="1"/>
  <c r="M3534" i="9"/>
  <c r="N3534" i="9" s="1"/>
  <c r="M3535" i="9"/>
  <c r="N3535" i="9" s="1"/>
  <c r="M3536" i="9"/>
  <c r="N3536" i="9" s="1"/>
  <c r="M3537" i="9"/>
  <c r="N3537" i="9" s="1"/>
  <c r="M3538" i="9"/>
  <c r="N3538" i="9" s="1"/>
  <c r="M3539" i="9"/>
  <c r="N3539" i="9" s="1"/>
  <c r="M3540" i="9"/>
  <c r="N3540" i="9" s="1"/>
  <c r="M3541" i="9"/>
  <c r="N3541" i="9" s="1"/>
  <c r="M3542" i="9"/>
  <c r="N3542" i="9" s="1"/>
  <c r="M3543" i="9"/>
  <c r="N3543" i="9" s="1"/>
  <c r="M3544" i="9"/>
  <c r="N3544" i="9" s="1"/>
  <c r="M3545" i="9"/>
  <c r="N3545" i="9" s="1"/>
  <c r="M3546" i="9"/>
  <c r="N3546" i="9" s="1"/>
  <c r="M3547" i="9"/>
  <c r="N3547" i="9" s="1"/>
  <c r="M3548" i="9"/>
  <c r="N3548" i="9" s="1"/>
  <c r="M3549" i="9"/>
  <c r="N3549" i="9" s="1"/>
  <c r="M3550" i="9"/>
  <c r="N3550" i="9" s="1"/>
  <c r="M3551" i="9"/>
  <c r="N3551" i="9" s="1"/>
  <c r="M3552" i="9"/>
  <c r="N3552" i="9" s="1"/>
  <c r="M3553" i="9"/>
  <c r="N3553" i="9" s="1"/>
  <c r="M3554" i="9"/>
  <c r="N3554" i="9" s="1"/>
  <c r="M3555" i="9"/>
  <c r="N3555" i="9" s="1"/>
  <c r="M3556" i="9"/>
  <c r="N3556" i="9" s="1"/>
  <c r="M3557" i="9"/>
  <c r="N3557" i="9" s="1"/>
  <c r="M3558" i="9"/>
  <c r="N3558" i="9" s="1"/>
  <c r="M3559" i="9"/>
  <c r="N3559" i="9" s="1"/>
  <c r="M3560" i="9"/>
  <c r="N3560" i="9" s="1"/>
  <c r="M3561" i="9"/>
  <c r="N3561" i="9" s="1"/>
  <c r="M3562" i="9"/>
  <c r="N3562" i="9" s="1"/>
  <c r="M3563" i="9"/>
  <c r="N3563" i="9" s="1"/>
  <c r="M3564" i="9"/>
  <c r="N3564" i="9" s="1"/>
  <c r="M3565" i="9"/>
  <c r="N3565" i="9" s="1"/>
  <c r="M3566" i="9"/>
  <c r="N3566" i="9" s="1"/>
  <c r="M3567" i="9"/>
  <c r="N3567" i="9" s="1"/>
  <c r="M3568" i="9"/>
  <c r="N3568" i="9" s="1"/>
  <c r="M3569" i="9"/>
  <c r="N3569" i="9" s="1"/>
  <c r="M3570" i="9"/>
  <c r="N3570" i="9" s="1"/>
  <c r="M3571" i="9"/>
  <c r="N3571" i="9" s="1"/>
  <c r="M3572" i="9"/>
  <c r="N3572" i="9" s="1"/>
  <c r="M3573" i="9"/>
  <c r="N3573" i="9" s="1"/>
  <c r="M3574" i="9"/>
  <c r="N3574" i="9" s="1"/>
  <c r="M3575" i="9"/>
  <c r="N3575" i="9" s="1"/>
  <c r="M3576" i="9"/>
  <c r="N3576" i="9" s="1"/>
  <c r="M3577" i="9"/>
  <c r="N3577" i="9" s="1"/>
  <c r="M3578" i="9"/>
  <c r="N3578" i="9" s="1"/>
  <c r="M3579" i="9"/>
  <c r="N3579" i="9" s="1"/>
  <c r="M3580" i="9"/>
  <c r="N3580" i="9" s="1"/>
  <c r="M3581" i="9"/>
  <c r="N3581" i="9" s="1"/>
  <c r="M3582" i="9"/>
  <c r="N3582" i="9" s="1"/>
  <c r="M3583" i="9"/>
  <c r="N3583" i="9" s="1"/>
  <c r="M3584" i="9"/>
  <c r="N3584" i="9" s="1"/>
  <c r="M3585" i="9"/>
  <c r="N3585" i="9" s="1"/>
  <c r="M3586" i="9"/>
  <c r="N3586" i="9" s="1"/>
  <c r="M3587" i="9"/>
  <c r="N3587" i="9" s="1"/>
  <c r="M3588" i="9"/>
  <c r="N3588" i="9" s="1"/>
  <c r="M3589" i="9"/>
  <c r="N3589" i="9" s="1"/>
  <c r="M3590" i="9"/>
  <c r="N3590" i="9" s="1"/>
  <c r="M3591" i="9"/>
  <c r="N3591" i="9" s="1"/>
  <c r="M3592" i="9"/>
  <c r="N3592" i="9" s="1"/>
  <c r="M3593" i="9"/>
  <c r="N3593" i="9" s="1"/>
  <c r="M3594" i="9"/>
  <c r="N3594" i="9" s="1"/>
  <c r="M3595" i="9"/>
  <c r="N3595" i="9" s="1"/>
  <c r="M3596" i="9"/>
  <c r="N3596" i="9" s="1"/>
  <c r="M3597" i="9"/>
  <c r="N3597" i="9" s="1"/>
  <c r="M3598" i="9"/>
  <c r="N3598" i="9" s="1"/>
  <c r="M3599" i="9"/>
  <c r="N3599" i="9" s="1"/>
  <c r="M3600" i="9"/>
  <c r="N3600" i="9" s="1"/>
  <c r="M3601" i="9"/>
  <c r="N3601" i="9" s="1"/>
  <c r="M3602" i="9"/>
  <c r="N3602" i="9" s="1"/>
  <c r="M3603" i="9"/>
  <c r="N3603" i="9" s="1"/>
  <c r="M3604" i="9"/>
  <c r="N3604" i="9" s="1"/>
  <c r="M3605" i="9"/>
  <c r="N3605" i="9" s="1"/>
  <c r="M3606" i="9"/>
  <c r="N3606" i="9" s="1"/>
  <c r="M3607" i="9"/>
  <c r="N3607" i="9" s="1"/>
  <c r="M3608" i="9"/>
  <c r="N3608" i="9" s="1"/>
  <c r="M3609" i="9"/>
  <c r="N3609" i="9" s="1"/>
  <c r="M3610" i="9"/>
  <c r="N3610" i="9" s="1"/>
  <c r="M3611" i="9"/>
  <c r="N3611" i="9" s="1"/>
  <c r="M3612" i="9"/>
  <c r="N3612" i="9" s="1"/>
  <c r="M3613" i="9"/>
  <c r="N3613" i="9" s="1"/>
  <c r="M3614" i="9"/>
  <c r="N3614" i="9" s="1"/>
  <c r="M3615" i="9"/>
  <c r="N3615" i="9" s="1"/>
  <c r="M3616" i="9"/>
  <c r="N3616" i="9" s="1"/>
  <c r="M3617" i="9"/>
  <c r="N3617" i="9" s="1"/>
  <c r="M3618" i="9"/>
  <c r="N3618" i="9" s="1"/>
  <c r="M3619" i="9"/>
  <c r="N3619" i="9" s="1"/>
  <c r="M3620" i="9"/>
  <c r="N3620" i="9" s="1"/>
  <c r="M3621" i="9"/>
  <c r="N3621" i="9" s="1"/>
  <c r="M3622" i="9"/>
  <c r="N3622" i="9" s="1"/>
  <c r="M3623" i="9"/>
  <c r="N3623" i="9" s="1"/>
  <c r="M3624" i="9"/>
  <c r="N3624" i="9" s="1"/>
  <c r="M3625" i="9"/>
  <c r="N3625" i="9" s="1"/>
  <c r="M3626" i="9"/>
  <c r="N3626" i="9" s="1"/>
  <c r="M3627" i="9"/>
  <c r="N3627" i="9" s="1"/>
  <c r="M3628" i="9"/>
  <c r="N3628" i="9" s="1"/>
  <c r="M3629" i="9"/>
  <c r="N3629" i="9" s="1"/>
  <c r="M3630" i="9"/>
  <c r="N3630" i="9" s="1"/>
  <c r="M3631" i="9"/>
  <c r="N3631" i="9" s="1"/>
  <c r="M3632" i="9"/>
  <c r="N3632" i="9" s="1"/>
  <c r="M3633" i="9"/>
  <c r="N3633" i="9" s="1"/>
  <c r="M3634" i="9"/>
  <c r="N3634" i="9" s="1"/>
  <c r="M3635" i="9"/>
  <c r="N3635" i="9" s="1"/>
  <c r="M3636" i="9"/>
  <c r="N3636" i="9" s="1"/>
  <c r="M3637" i="9"/>
  <c r="N3637" i="9" s="1"/>
  <c r="M3638" i="9"/>
  <c r="N3638" i="9" s="1"/>
  <c r="M3639" i="9"/>
  <c r="N3639" i="9" s="1"/>
  <c r="M3640" i="9"/>
  <c r="N3640" i="9" s="1"/>
  <c r="M3641" i="9"/>
  <c r="N3641" i="9" s="1"/>
  <c r="M3642" i="9"/>
  <c r="N3642" i="9" s="1"/>
  <c r="M3643" i="9"/>
  <c r="N3643" i="9" s="1"/>
  <c r="M3644" i="9"/>
  <c r="N3644" i="9" s="1"/>
  <c r="M3645" i="9"/>
  <c r="N3645" i="9" s="1"/>
  <c r="M3646" i="9"/>
  <c r="N3646" i="9" s="1"/>
  <c r="M3647" i="9"/>
  <c r="N3647" i="9" s="1"/>
  <c r="M3648" i="9"/>
  <c r="N3648" i="9" s="1"/>
  <c r="M3649" i="9"/>
  <c r="N3649" i="9" s="1"/>
  <c r="M3650" i="9"/>
  <c r="N3650" i="9" s="1"/>
  <c r="M3651" i="9"/>
  <c r="N3651" i="9" s="1"/>
  <c r="M3652" i="9"/>
  <c r="N3652" i="9" s="1"/>
  <c r="M3653" i="9"/>
  <c r="N3653" i="9" s="1"/>
  <c r="M3654" i="9"/>
  <c r="N3654" i="9" s="1"/>
  <c r="M3655" i="9"/>
  <c r="N3655" i="9" s="1"/>
  <c r="M3656" i="9"/>
  <c r="N3656" i="9" s="1"/>
  <c r="M3657" i="9"/>
  <c r="N3657" i="9" s="1"/>
  <c r="M3658" i="9"/>
  <c r="N3658" i="9" s="1"/>
  <c r="M3659" i="9"/>
  <c r="N3659" i="9" s="1"/>
  <c r="M3660" i="9"/>
  <c r="N3660" i="9" s="1"/>
  <c r="M3661" i="9"/>
  <c r="N3661" i="9" s="1"/>
  <c r="M3662" i="9"/>
  <c r="N3662" i="9" s="1"/>
  <c r="M3663" i="9"/>
  <c r="N3663" i="9" s="1"/>
  <c r="M3664" i="9"/>
  <c r="N3664" i="9" s="1"/>
  <c r="M3665" i="9"/>
  <c r="N3665" i="9" s="1"/>
  <c r="M3666" i="9"/>
  <c r="N3666" i="9" s="1"/>
  <c r="M3667" i="9"/>
  <c r="N3667" i="9" s="1"/>
  <c r="M3668" i="9"/>
  <c r="N3668" i="9" s="1"/>
  <c r="M3669" i="9"/>
  <c r="N3669" i="9" s="1"/>
  <c r="M3670" i="9"/>
  <c r="N3670" i="9" s="1"/>
  <c r="M3671" i="9"/>
  <c r="N3671" i="9" s="1"/>
  <c r="M3672" i="9"/>
  <c r="N3672" i="9" s="1"/>
  <c r="M3673" i="9"/>
  <c r="N3673" i="9" s="1"/>
  <c r="M3674" i="9"/>
  <c r="N3674" i="9" s="1"/>
  <c r="M3675" i="9"/>
  <c r="N3675" i="9" s="1"/>
  <c r="M3676" i="9"/>
  <c r="N3676" i="9" s="1"/>
  <c r="M3677" i="9"/>
  <c r="N3677" i="9" s="1"/>
  <c r="M3678" i="9"/>
  <c r="N3678" i="9" s="1"/>
  <c r="M3679" i="9"/>
  <c r="N3679" i="9" s="1"/>
  <c r="M3680" i="9"/>
  <c r="N3680" i="9" s="1"/>
  <c r="M3681" i="9"/>
  <c r="N3681" i="9" s="1"/>
  <c r="M3682" i="9"/>
  <c r="N3682" i="9" s="1"/>
  <c r="M3683" i="9"/>
  <c r="N3683" i="9" s="1"/>
  <c r="M3684" i="9"/>
  <c r="N3684" i="9" s="1"/>
  <c r="M3685" i="9"/>
  <c r="N3685" i="9" s="1"/>
  <c r="M3686" i="9"/>
  <c r="N3686" i="9" s="1"/>
  <c r="M3687" i="9"/>
  <c r="N3687" i="9" s="1"/>
  <c r="M3688" i="9"/>
  <c r="N3688" i="9" s="1"/>
  <c r="M3689" i="9"/>
  <c r="N3689" i="9" s="1"/>
  <c r="M3690" i="9"/>
  <c r="N3690" i="9" s="1"/>
  <c r="M3691" i="9"/>
  <c r="N3691" i="9" s="1"/>
  <c r="M3692" i="9"/>
  <c r="N3692" i="9" s="1"/>
  <c r="M3693" i="9"/>
  <c r="N3693" i="9" s="1"/>
  <c r="M3694" i="9"/>
  <c r="N3694" i="9" s="1"/>
  <c r="M3695" i="9"/>
  <c r="N3695" i="9" s="1"/>
  <c r="M3696" i="9"/>
  <c r="N3696" i="9" s="1"/>
  <c r="M3697" i="9"/>
  <c r="N3697" i="9" s="1"/>
  <c r="M3698" i="9"/>
  <c r="N3698" i="9" s="1"/>
  <c r="M3699" i="9"/>
  <c r="N3699" i="9" s="1"/>
  <c r="M3700" i="9"/>
  <c r="N3700" i="9" s="1"/>
  <c r="M3701" i="9"/>
  <c r="N3701" i="9" s="1"/>
  <c r="M3702" i="9"/>
  <c r="N3702" i="9" s="1"/>
  <c r="M3703" i="9"/>
  <c r="N3703" i="9" s="1"/>
  <c r="M3704" i="9"/>
  <c r="N3704" i="9" s="1"/>
  <c r="M3705" i="9"/>
  <c r="N3705" i="9" s="1"/>
  <c r="M3706" i="9"/>
  <c r="N3706" i="9" s="1"/>
  <c r="M3707" i="9"/>
  <c r="N3707" i="9" s="1"/>
  <c r="M3708" i="9"/>
  <c r="N3708" i="9" s="1"/>
  <c r="M3709" i="9"/>
  <c r="N3709" i="9" s="1"/>
  <c r="M3710" i="9"/>
  <c r="N3710" i="9" s="1"/>
  <c r="M3711" i="9"/>
  <c r="N3711" i="9" s="1"/>
  <c r="M3712" i="9"/>
  <c r="N3712" i="9" s="1"/>
  <c r="M3713" i="9"/>
  <c r="N3713" i="9" s="1"/>
  <c r="M3714" i="9"/>
  <c r="N3714" i="9" s="1"/>
  <c r="M3715" i="9"/>
  <c r="N3715" i="9" s="1"/>
  <c r="M3716" i="9"/>
  <c r="N3716" i="9" s="1"/>
  <c r="M3717" i="9"/>
  <c r="N3717" i="9" s="1"/>
  <c r="M3718" i="9"/>
  <c r="N3718" i="9" s="1"/>
  <c r="M3719" i="9"/>
  <c r="N3719" i="9" s="1"/>
  <c r="M3720" i="9"/>
  <c r="N3720" i="9" s="1"/>
  <c r="M3721" i="9"/>
  <c r="N3721" i="9" s="1"/>
  <c r="M3722" i="9"/>
  <c r="N3722" i="9" s="1"/>
  <c r="M3723" i="9"/>
  <c r="N3723" i="9" s="1"/>
  <c r="M3724" i="9"/>
  <c r="N3724" i="9" s="1"/>
  <c r="M3725" i="9"/>
  <c r="N3725" i="9" s="1"/>
  <c r="M3726" i="9"/>
  <c r="N3726" i="9" s="1"/>
  <c r="M3727" i="9"/>
  <c r="N3727" i="9" s="1"/>
  <c r="M3728" i="9"/>
  <c r="N3728" i="9" s="1"/>
  <c r="M3729" i="9"/>
  <c r="N3729" i="9" s="1"/>
  <c r="M3730" i="9"/>
  <c r="N3730" i="9" s="1"/>
  <c r="M3731" i="9"/>
  <c r="N3731" i="9" s="1"/>
  <c r="M3732" i="9"/>
  <c r="N3732" i="9" s="1"/>
  <c r="M3733" i="9"/>
  <c r="N3733" i="9" s="1"/>
  <c r="M3734" i="9"/>
  <c r="N3734" i="9" s="1"/>
  <c r="M3735" i="9"/>
  <c r="N3735" i="9" s="1"/>
  <c r="M3736" i="9"/>
  <c r="N3736" i="9" s="1"/>
  <c r="M3737" i="9"/>
  <c r="N3737" i="9" s="1"/>
  <c r="M3738" i="9"/>
  <c r="N3738" i="9" s="1"/>
  <c r="M3739" i="9"/>
  <c r="N3739" i="9" s="1"/>
  <c r="M3740" i="9"/>
  <c r="N3740" i="9" s="1"/>
  <c r="M3741" i="9"/>
  <c r="N3741" i="9" s="1"/>
  <c r="M3742" i="9"/>
  <c r="N3742" i="9" s="1"/>
  <c r="M3743" i="9"/>
  <c r="N3743" i="9" s="1"/>
  <c r="M3744" i="9"/>
  <c r="N3744" i="9" s="1"/>
  <c r="M3745" i="9"/>
  <c r="N3745" i="9" s="1"/>
  <c r="M3746" i="9"/>
  <c r="N3746" i="9" s="1"/>
  <c r="M3747" i="9"/>
  <c r="N3747" i="9" s="1"/>
  <c r="M3748" i="9"/>
  <c r="N3748" i="9" s="1"/>
  <c r="M3749" i="9"/>
  <c r="N3749" i="9" s="1"/>
  <c r="M3750" i="9"/>
  <c r="N3750" i="9" s="1"/>
  <c r="M3751" i="9"/>
  <c r="N3751" i="9" s="1"/>
  <c r="M3752" i="9"/>
  <c r="N3752" i="9" s="1"/>
  <c r="M3753" i="9"/>
  <c r="N3753" i="9" s="1"/>
  <c r="M3754" i="9"/>
  <c r="N3754" i="9" s="1"/>
  <c r="M3755" i="9"/>
  <c r="N3755" i="9" s="1"/>
  <c r="M3756" i="9"/>
  <c r="N3756" i="9" s="1"/>
  <c r="M3757" i="9"/>
  <c r="N3757" i="9" s="1"/>
  <c r="M3758" i="9"/>
  <c r="N3758" i="9" s="1"/>
  <c r="M3759" i="9"/>
  <c r="N3759" i="9" s="1"/>
  <c r="M3760" i="9"/>
  <c r="N3760" i="9" s="1"/>
  <c r="M3761" i="9"/>
  <c r="N3761" i="9" s="1"/>
  <c r="M3762" i="9"/>
  <c r="N3762" i="9" s="1"/>
  <c r="M3763" i="9"/>
  <c r="N3763" i="9" s="1"/>
  <c r="M3764" i="9"/>
  <c r="N3764" i="9" s="1"/>
  <c r="M3765" i="9"/>
  <c r="N3765" i="9" s="1"/>
  <c r="M3766" i="9"/>
  <c r="N3766" i="9" s="1"/>
  <c r="M3767" i="9"/>
  <c r="N3767" i="9" s="1"/>
  <c r="M3768" i="9"/>
  <c r="N3768" i="9" s="1"/>
  <c r="M3769" i="9"/>
  <c r="N3769" i="9" s="1"/>
  <c r="M3770" i="9"/>
  <c r="N3770" i="9" s="1"/>
  <c r="M3771" i="9"/>
  <c r="N3771" i="9" s="1"/>
  <c r="M3772" i="9"/>
  <c r="N3772" i="9" s="1"/>
  <c r="M3773" i="9"/>
  <c r="N3773" i="9" s="1"/>
  <c r="M3774" i="9"/>
  <c r="N3774" i="9" s="1"/>
  <c r="M3775" i="9"/>
  <c r="N3775" i="9" s="1"/>
  <c r="M3776" i="9"/>
  <c r="N3776" i="9" s="1"/>
  <c r="M3777" i="9"/>
  <c r="N3777" i="9" s="1"/>
  <c r="M3778" i="9"/>
  <c r="N3778" i="9" s="1"/>
  <c r="M3779" i="9"/>
  <c r="N3779" i="9" s="1"/>
  <c r="M3780" i="9"/>
  <c r="N3780" i="9" s="1"/>
  <c r="M3781" i="9"/>
  <c r="N3781" i="9" s="1"/>
  <c r="M3782" i="9"/>
  <c r="N3782" i="9" s="1"/>
  <c r="M3783" i="9"/>
  <c r="N3783" i="9" s="1"/>
  <c r="M3784" i="9"/>
  <c r="N3784" i="9" s="1"/>
  <c r="M3785" i="9"/>
  <c r="N3785" i="9" s="1"/>
  <c r="M3786" i="9"/>
  <c r="N3786" i="9" s="1"/>
  <c r="M3787" i="9"/>
  <c r="N3787" i="9" s="1"/>
  <c r="M3788" i="9"/>
  <c r="N3788" i="9" s="1"/>
  <c r="M3789" i="9"/>
  <c r="N3789" i="9" s="1"/>
  <c r="M3790" i="9"/>
  <c r="N3790" i="9" s="1"/>
  <c r="M3791" i="9"/>
  <c r="N3791" i="9" s="1"/>
  <c r="M3792" i="9"/>
  <c r="N3792" i="9" s="1"/>
  <c r="M3793" i="9"/>
  <c r="N3793" i="9" s="1"/>
  <c r="M3794" i="9"/>
  <c r="N3794" i="9" s="1"/>
  <c r="M3795" i="9"/>
  <c r="N3795" i="9" s="1"/>
  <c r="M3796" i="9"/>
  <c r="N3796" i="9" s="1"/>
  <c r="M3797" i="9"/>
  <c r="N3797" i="9" s="1"/>
  <c r="M3798" i="9"/>
  <c r="N3798" i="9" s="1"/>
  <c r="M3799" i="9"/>
  <c r="N3799" i="9" s="1"/>
  <c r="M3800" i="9"/>
  <c r="N3800" i="9" s="1"/>
  <c r="M3801" i="9"/>
  <c r="N3801" i="9" s="1"/>
  <c r="M3802" i="9"/>
  <c r="N3802" i="9" s="1"/>
  <c r="M3803" i="9"/>
  <c r="N3803" i="9" s="1"/>
  <c r="M3804" i="9"/>
  <c r="N3804" i="9" s="1"/>
  <c r="M3805" i="9"/>
  <c r="N3805" i="9" s="1"/>
  <c r="M3806" i="9"/>
  <c r="N3806" i="9" s="1"/>
  <c r="M3807" i="9"/>
  <c r="N3807" i="9" s="1"/>
  <c r="M3808" i="9"/>
  <c r="N3808" i="9" s="1"/>
  <c r="M3809" i="9"/>
  <c r="N3809" i="9" s="1"/>
  <c r="M3810" i="9"/>
  <c r="N3810" i="9" s="1"/>
  <c r="M3811" i="9"/>
  <c r="N3811" i="9" s="1"/>
  <c r="M3812" i="9"/>
  <c r="N3812" i="9" s="1"/>
  <c r="M3813" i="9"/>
  <c r="N3813" i="9" s="1"/>
  <c r="M3814" i="9"/>
  <c r="N3814" i="9" s="1"/>
  <c r="M3815" i="9"/>
  <c r="N3815" i="9" s="1"/>
  <c r="M3816" i="9"/>
  <c r="N3816" i="9" s="1"/>
  <c r="M3817" i="9"/>
  <c r="N3817" i="9" s="1"/>
  <c r="M3818" i="9"/>
  <c r="N3818" i="9" s="1"/>
  <c r="M3819" i="9"/>
  <c r="N3819" i="9" s="1"/>
  <c r="M3820" i="9"/>
  <c r="N3820" i="9" s="1"/>
  <c r="M3821" i="9"/>
  <c r="N3821" i="9" s="1"/>
  <c r="M3822" i="9"/>
  <c r="N3822" i="9" s="1"/>
  <c r="M3823" i="9"/>
  <c r="N3823" i="9" s="1"/>
  <c r="M3824" i="9"/>
  <c r="N3824" i="9" s="1"/>
  <c r="M3825" i="9"/>
  <c r="N3825" i="9" s="1"/>
  <c r="M3826" i="9"/>
  <c r="N3826" i="9" s="1"/>
  <c r="M3827" i="9"/>
  <c r="N3827" i="9" s="1"/>
  <c r="M3828" i="9"/>
  <c r="N3828" i="9" s="1"/>
  <c r="M3829" i="9"/>
  <c r="N3829" i="9" s="1"/>
  <c r="M3830" i="9"/>
  <c r="N3830" i="9" s="1"/>
  <c r="M3831" i="9"/>
  <c r="N3831" i="9" s="1"/>
  <c r="M3832" i="9"/>
  <c r="N3832" i="9" s="1"/>
  <c r="M3833" i="9"/>
  <c r="N3833" i="9" s="1"/>
  <c r="M3834" i="9"/>
  <c r="N3834" i="9" s="1"/>
  <c r="M3835" i="9"/>
  <c r="N3835" i="9" s="1"/>
  <c r="M3836" i="9"/>
  <c r="N3836" i="9" s="1"/>
  <c r="M3837" i="9"/>
  <c r="N3837" i="9" s="1"/>
  <c r="M3838" i="9"/>
  <c r="N3838" i="9" s="1"/>
  <c r="M3839" i="9"/>
  <c r="N3839" i="9" s="1"/>
  <c r="M3840" i="9"/>
  <c r="N3840" i="9" s="1"/>
  <c r="M3841" i="9"/>
  <c r="N3841" i="9" s="1"/>
  <c r="M3842" i="9"/>
  <c r="N3842" i="9" s="1"/>
  <c r="M3843" i="9"/>
  <c r="N3843" i="9" s="1"/>
  <c r="M3844" i="9"/>
  <c r="N3844" i="9" s="1"/>
  <c r="M3845" i="9"/>
  <c r="N3845" i="9" s="1"/>
  <c r="M3846" i="9"/>
  <c r="N3846" i="9" s="1"/>
  <c r="M3847" i="9"/>
  <c r="N3847" i="9" s="1"/>
  <c r="M3848" i="9"/>
  <c r="N3848" i="9" s="1"/>
  <c r="M3849" i="9"/>
  <c r="N3849" i="9" s="1"/>
  <c r="M3850" i="9"/>
  <c r="N3850" i="9" s="1"/>
  <c r="M3851" i="9"/>
  <c r="N3851" i="9" s="1"/>
  <c r="M3852" i="9"/>
  <c r="N3852" i="9" s="1"/>
  <c r="M3853" i="9"/>
  <c r="N3853" i="9" s="1"/>
  <c r="M3854" i="9"/>
  <c r="N3854" i="9" s="1"/>
  <c r="M3855" i="9"/>
  <c r="N3855" i="9" s="1"/>
  <c r="M3856" i="9"/>
  <c r="N3856" i="9" s="1"/>
  <c r="M3857" i="9"/>
  <c r="N3857" i="9" s="1"/>
  <c r="M3858" i="9"/>
  <c r="N3858" i="9" s="1"/>
  <c r="M3859" i="9"/>
  <c r="N3859" i="9" s="1"/>
  <c r="M3860" i="9"/>
  <c r="N3860" i="9" s="1"/>
  <c r="M3861" i="9"/>
  <c r="N3861" i="9" s="1"/>
  <c r="M3862" i="9"/>
  <c r="N3862" i="9" s="1"/>
  <c r="M3863" i="9"/>
  <c r="N3863" i="9" s="1"/>
  <c r="M3864" i="9"/>
  <c r="N3864" i="9" s="1"/>
  <c r="M3865" i="9"/>
  <c r="N3865" i="9" s="1"/>
  <c r="M3866" i="9"/>
  <c r="N3866" i="9" s="1"/>
  <c r="M3867" i="9"/>
  <c r="N3867" i="9" s="1"/>
  <c r="M3868" i="9"/>
  <c r="N3868" i="9" s="1"/>
  <c r="M3869" i="9"/>
  <c r="N3869" i="9" s="1"/>
  <c r="M3870" i="9"/>
  <c r="N3870" i="9" s="1"/>
  <c r="M3871" i="9"/>
  <c r="N3871" i="9" s="1"/>
  <c r="M3872" i="9"/>
  <c r="N3872" i="9" s="1"/>
  <c r="M3873" i="9"/>
  <c r="N3873" i="9" s="1"/>
  <c r="M3874" i="9"/>
  <c r="N3874" i="9" s="1"/>
  <c r="M3875" i="9"/>
  <c r="N3875" i="9" s="1"/>
  <c r="M3876" i="9"/>
  <c r="N3876" i="9" s="1"/>
  <c r="M3877" i="9"/>
  <c r="N3877" i="9" s="1"/>
  <c r="M3878" i="9"/>
  <c r="N3878" i="9" s="1"/>
  <c r="M3879" i="9"/>
  <c r="N3879" i="9" s="1"/>
  <c r="M3880" i="9"/>
  <c r="N3880" i="9" s="1"/>
  <c r="M3881" i="9"/>
  <c r="N3881" i="9" s="1"/>
  <c r="M3882" i="9"/>
  <c r="N3882" i="9" s="1"/>
  <c r="M3883" i="9"/>
  <c r="N3883" i="9" s="1"/>
  <c r="M3884" i="9"/>
  <c r="N3884" i="9" s="1"/>
  <c r="M3885" i="9"/>
  <c r="N3885" i="9" s="1"/>
  <c r="M3886" i="9"/>
  <c r="N3886" i="9" s="1"/>
  <c r="M3887" i="9"/>
  <c r="N3887" i="9" s="1"/>
  <c r="M3888" i="9"/>
  <c r="N3888" i="9" s="1"/>
  <c r="M3889" i="9"/>
  <c r="N3889" i="9" s="1"/>
  <c r="M3890" i="9"/>
  <c r="N3890" i="9" s="1"/>
  <c r="M3891" i="9"/>
  <c r="N3891" i="9" s="1"/>
  <c r="M3892" i="9"/>
  <c r="N3892" i="9" s="1"/>
  <c r="M3893" i="9"/>
  <c r="N3893" i="9" s="1"/>
  <c r="M3894" i="9"/>
  <c r="N3894" i="9" s="1"/>
  <c r="M3895" i="9"/>
  <c r="N3895" i="9" s="1"/>
  <c r="M3896" i="9"/>
  <c r="N3896" i="9" s="1"/>
  <c r="M3897" i="9"/>
  <c r="N3897" i="9" s="1"/>
  <c r="M3898" i="9"/>
  <c r="N3898" i="9" s="1"/>
  <c r="M3899" i="9"/>
  <c r="N3899" i="9" s="1"/>
  <c r="M3900" i="9"/>
  <c r="N3900" i="9" s="1"/>
  <c r="M3901" i="9"/>
  <c r="N3901" i="9" s="1"/>
  <c r="M3902" i="9"/>
  <c r="N3902" i="9" s="1"/>
  <c r="M3903" i="9"/>
  <c r="N3903" i="9" s="1"/>
  <c r="M3904" i="9"/>
  <c r="N3904" i="9" s="1"/>
  <c r="M3905" i="9"/>
  <c r="N3905" i="9" s="1"/>
  <c r="M3906" i="9"/>
  <c r="N3906" i="9" s="1"/>
  <c r="M3907" i="9"/>
  <c r="N3907" i="9" s="1"/>
  <c r="M3908" i="9"/>
  <c r="N3908" i="9" s="1"/>
  <c r="M3909" i="9"/>
  <c r="N3909" i="9" s="1"/>
  <c r="M3910" i="9"/>
  <c r="N3910" i="9" s="1"/>
  <c r="M3911" i="9"/>
  <c r="N3911" i="9" s="1"/>
  <c r="M3912" i="9"/>
  <c r="N3912" i="9" s="1"/>
  <c r="M3913" i="9"/>
  <c r="N3913" i="9" s="1"/>
  <c r="M3914" i="9"/>
  <c r="N3914" i="9" s="1"/>
  <c r="M3915" i="9"/>
  <c r="N3915" i="9" s="1"/>
  <c r="M3916" i="9"/>
  <c r="N3916" i="9" s="1"/>
  <c r="M3917" i="9"/>
  <c r="N3917" i="9" s="1"/>
  <c r="M3918" i="9"/>
  <c r="N3918" i="9" s="1"/>
  <c r="M3919" i="9"/>
  <c r="N3919" i="9" s="1"/>
  <c r="M3920" i="9"/>
  <c r="N3920" i="9" s="1"/>
  <c r="M3921" i="9"/>
  <c r="N3921" i="9" s="1"/>
  <c r="M3922" i="9"/>
  <c r="N3922" i="9" s="1"/>
  <c r="M3923" i="9"/>
  <c r="N3923" i="9" s="1"/>
  <c r="M3924" i="9"/>
  <c r="N3924" i="9" s="1"/>
  <c r="M3925" i="9"/>
  <c r="N3925" i="9" s="1"/>
  <c r="M3926" i="9"/>
  <c r="N3926" i="9" s="1"/>
  <c r="M3927" i="9"/>
  <c r="N3927" i="9" s="1"/>
  <c r="M3928" i="9"/>
  <c r="N3928" i="9" s="1"/>
  <c r="M3929" i="9"/>
  <c r="N3929" i="9" s="1"/>
  <c r="M3930" i="9"/>
  <c r="N3930" i="9" s="1"/>
  <c r="M3931" i="9"/>
  <c r="N3931" i="9" s="1"/>
  <c r="M3932" i="9"/>
  <c r="N3932" i="9" s="1"/>
  <c r="M3933" i="9"/>
  <c r="N3933" i="9" s="1"/>
  <c r="M3934" i="9"/>
  <c r="N3934" i="9" s="1"/>
  <c r="M3935" i="9"/>
  <c r="N3935" i="9" s="1"/>
  <c r="M3936" i="9"/>
  <c r="N3936" i="9" s="1"/>
  <c r="M3937" i="9"/>
  <c r="N3937" i="9" s="1"/>
  <c r="M3938" i="9"/>
  <c r="N3938" i="9" s="1"/>
  <c r="M3939" i="9"/>
  <c r="N3939" i="9" s="1"/>
  <c r="M3940" i="9"/>
  <c r="N3940" i="9" s="1"/>
  <c r="M3941" i="9"/>
  <c r="N3941" i="9" s="1"/>
  <c r="M3942" i="9"/>
  <c r="N3942" i="9" s="1"/>
  <c r="M3943" i="9"/>
  <c r="N3943" i="9" s="1"/>
  <c r="M3944" i="9"/>
  <c r="N3944" i="9" s="1"/>
  <c r="M3945" i="9"/>
  <c r="N3945" i="9" s="1"/>
  <c r="M3946" i="9"/>
  <c r="N3946" i="9" s="1"/>
  <c r="M3947" i="9"/>
  <c r="N3947" i="9" s="1"/>
  <c r="M3948" i="9"/>
  <c r="N3948" i="9" s="1"/>
  <c r="M3949" i="9"/>
  <c r="N3949" i="9" s="1"/>
  <c r="M3950" i="9"/>
  <c r="N3950" i="9" s="1"/>
  <c r="M3951" i="9"/>
  <c r="N3951" i="9" s="1"/>
  <c r="M3952" i="9"/>
  <c r="N3952" i="9" s="1"/>
  <c r="M3953" i="9"/>
  <c r="N3953" i="9" s="1"/>
  <c r="M3954" i="9"/>
  <c r="N3954" i="9" s="1"/>
  <c r="M3955" i="9"/>
  <c r="N3955" i="9" s="1"/>
  <c r="M3956" i="9"/>
  <c r="N3956" i="9" s="1"/>
  <c r="M3957" i="9"/>
  <c r="N3957" i="9" s="1"/>
  <c r="M3958" i="9"/>
  <c r="N3958" i="9" s="1"/>
  <c r="M3959" i="9"/>
  <c r="N3959" i="9" s="1"/>
  <c r="M3960" i="9"/>
  <c r="N3960" i="9" s="1"/>
  <c r="M3961" i="9"/>
  <c r="N3961" i="9" s="1"/>
  <c r="M3962" i="9"/>
  <c r="N3962" i="9" s="1"/>
  <c r="M3963" i="9"/>
  <c r="N3963" i="9" s="1"/>
  <c r="M3964" i="9"/>
  <c r="N3964" i="9" s="1"/>
  <c r="M3965" i="9"/>
  <c r="N3965" i="9" s="1"/>
  <c r="M3966" i="9"/>
  <c r="N3966" i="9" s="1"/>
  <c r="M3967" i="9"/>
  <c r="N3967" i="9" s="1"/>
  <c r="M3968" i="9"/>
  <c r="N3968" i="9" s="1"/>
  <c r="M3969" i="9"/>
  <c r="N3969" i="9" s="1"/>
  <c r="M3970" i="9"/>
  <c r="N3970" i="9" s="1"/>
  <c r="M3971" i="9"/>
  <c r="N3971" i="9" s="1"/>
  <c r="M3972" i="9"/>
  <c r="N3972" i="9" s="1"/>
  <c r="M3973" i="9"/>
  <c r="N3973" i="9" s="1"/>
  <c r="M3974" i="9"/>
  <c r="N3974" i="9" s="1"/>
  <c r="M3975" i="9"/>
  <c r="N3975" i="9" s="1"/>
  <c r="M3976" i="9"/>
  <c r="N3976" i="9" s="1"/>
  <c r="M3977" i="9"/>
  <c r="N3977" i="9" s="1"/>
  <c r="M3978" i="9"/>
  <c r="N3978" i="9" s="1"/>
  <c r="M3979" i="9"/>
  <c r="N3979" i="9" s="1"/>
  <c r="M3980" i="9"/>
  <c r="N3980" i="9" s="1"/>
  <c r="M3981" i="9"/>
  <c r="N3981" i="9" s="1"/>
  <c r="M3982" i="9"/>
  <c r="N3982" i="9" s="1"/>
  <c r="M3983" i="9"/>
  <c r="N3983" i="9" s="1"/>
  <c r="M3984" i="9"/>
  <c r="N3984" i="9" s="1"/>
  <c r="M3985" i="9"/>
  <c r="N3985" i="9" s="1"/>
  <c r="M3986" i="9"/>
  <c r="N3986" i="9" s="1"/>
  <c r="M3987" i="9"/>
  <c r="N3987" i="9" s="1"/>
  <c r="M3988" i="9"/>
  <c r="N3988" i="9" s="1"/>
  <c r="M3989" i="9"/>
  <c r="N3989" i="9" s="1"/>
  <c r="M3990" i="9"/>
  <c r="N3990" i="9" s="1"/>
  <c r="M3991" i="9"/>
  <c r="N3991" i="9" s="1"/>
  <c r="M3992" i="9"/>
  <c r="N3992" i="9" s="1"/>
  <c r="M3993" i="9"/>
  <c r="N3993" i="9" s="1"/>
  <c r="M3994" i="9"/>
  <c r="N3994" i="9" s="1"/>
  <c r="M3995" i="9"/>
  <c r="N3995" i="9" s="1"/>
  <c r="M3996" i="9"/>
  <c r="N3996" i="9" s="1"/>
  <c r="M3997" i="9"/>
  <c r="N3997" i="9" s="1"/>
  <c r="M3998" i="9"/>
  <c r="N3998" i="9" s="1"/>
  <c r="M3999" i="9"/>
  <c r="N3999" i="9" s="1"/>
  <c r="M4000" i="9"/>
  <c r="N4000" i="9" s="1"/>
  <c r="M4001" i="9"/>
  <c r="N4001" i="9" s="1"/>
  <c r="M4002" i="9"/>
  <c r="N4002" i="9" s="1"/>
  <c r="M4003" i="9"/>
  <c r="N4003" i="9" s="1"/>
  <c r="M4004" i="9"/>
  <c r="N4004" i="9" s="1"/>
  <c r="M4005" i="9"/>
  <c r="N4005" i="9" s="1"/>
  <c r="M4006" i="9"/>
  <c r="N4006" i="9" s="1"/>
  <c r="M4007" i="9"/>
  <c r="N4007" i="9" s="1"/>
  <c r="M4008" i="9"/>
  <c r="N4008" i="9" s="1"/>
  <c r="M4009" i="9"/>
  <c r="N4009" i="9" s="1"/>
  <c r="M4010" i="9"/>
  <c r="N4010" i="9" s="1"/>
  <c r="M4011" i="9"/>
  <c r="N4011" i="9" s="1"/>
  <c r="M4012" i="9"/>
  <c r="N4012" i="9" s="1"/>
  <c r="M4013" i="9"/>
  <c r="N4013" i="9" s="1"/>
  <c r="M4014" i="9"/>
  <c r="N4014" i="9" s="1"/>
  <c r="M4015" i="9"/>
  <c r="N4015" i="9" s="1"/>
  <c r="M4016" i="9"/>
  <c r="N4016" i="9" s="1"/>
  <c r="M4017" i="9"/>
  <c r="N4017" i="9" s="1"/>
  <c r="M4018" i="9"/>
  <c r="N4018" i="9" s="1"/>
  <c r="M4019" i="9"/>
  <c r="N4019" i="9" s="1"/>
  <c r="M4020" i="9"/>
  <c r="N4020" i="9" s="1"/>
  <c r="M4021" i="9"/>
  <c r="N4021" i="9" s="1"/>
  <c r="M4022" i="9"/>
  <c r="N4022" i="9" s="1"/>
  <c r="M4023" i="9"/>
  <c r="N4023" i="9" s="1"/>
  <c r="M4024" i="9"/>
  <c r="N4024" i="9" s="1"/>
  <c r="M4025" i="9"/>
  <c r="N4025" i="9" s="1"/>
  <c r="M4026" i="9"/>
  <c r="N4026" i="9" s="1"/>
  <c r="M4027" i="9"/>
  <c r="N4027" i="9" s="1"/>
  <c r="M4028" i="9"/>
  <c r="N4028" i="9" s="1"/>
  <c r="M4029" i="9"/>
  <c r="N4029" i="9" s="1"/>
  <c r="M4030" i="9"/>
  <c r="N4030" i="9" s="1"/>
  <c r="M4031" i="9"/>
  <c r="N4031" i="9" s="1"/>
  <c r="M4032" i="9"/>
  <c r="N4032" i="9" s="1"/>
  <c r="M4033" i="9"/>
  <c r="N4033" i="9" s="1"/>
  <c r="M4034" i="9"/>
  <c r="N4034" i="9" s="1"/>
  <c r="M4035" i="9"/>
  <c r="N4035" i="9" s="1"/>
  <c r="M4036" i="9"/>
  <c r="N4036" i="9" s="1"/>
  <c r="M4037" i="9"/>
  <c r="N4037" i="9" s="1"/>
  <c r="M4038" i="9"/>
  <c r="N4038" i="9" s="1"/>
  <c r="M4039" i="9"/>
  <c r="N4039" i="9" s="1"/>
  <c r="M4040" i="9"/>
  <c r="N4040" i="9" s="1"/>
  <c r="M4041" i="9"/>
  <c r="N4041" i="9" s="1"/>
  <c r="M4042" i="9"/>
  <c r="N4042" i="9" s="1"/>
  <c r="M4043" i="9"/>
  <c r="N4043" i="9" s="1"/>
  <c r="M4044" i="9"/>
  <c r="N4044" i="9" s="1"/>
  <c r="M4045" i="9"/>
  <c r="N4045" i="9" s="1"/>
  <c r="M4046" i="9"/>
  <c r="N4046" i="9" s="1"/>
  <c r="M4047" i="9"/>
  <c r="N4047" i="9" s="1"/>
  <c r="M4048" i="9"/>
  <c r="N4048" i="9" s="1"/>
  <c r="M4049" i="9"/>
  <c r="N4049" i="9" s="1"/>
  <c r="M4050" i="9"/>
  <c r="N4050" i="9" s="1"/>
  <c r="M4051" i="9"/>
  <c r="N4051" i="9" s="1"/>
  <c r="M4052" i="9"/>
  <c r="N4052" i="9" s="1"/>
  <c r="M4053" i="9"/>
  <c r="N4053" i="9" s="1"/>
  <c r="M4054" i="9"/>
  <c r="N4054" i="9" s="1"/>
  <c r="M4055" i="9"/>
  <c r="N4055" i="9" s="1"/>
  <c r="M4056" i="9"/>
  <c r="N4056" i="9" s="1"/>
  <c r="M4057" i="9"/>
  <c r="N4057" i="9" s="1"/>
  <c r="M4058" i="9"/>
  <c r="N4058" i="9" s="1"/>
  <c r="M4059" i="9"/>
  <c r="N4059" i="9" s="1"/>
  <c r="M4060" i="9"/>
  <c r="N4060" i="9" s="1"/>
  <c r="M4061" i="9"/>
  <c r="N4061" i="9" s="1"/>
  <c r="M4062" i="9"/>
  <c r="N4062" i="9" s="1"/>
  <c r="M4063" i="9"/>
  <c r="N4063" i="9" s="1"/>
  <c r="M4064" i="9"/>
  <c r="N4064" i="9" s="1"/>
  <c r="M4065" i="9"/>
  <c r="N4065" i="9" s="1"/>
  <c r="M4066" i="9"/>
  <c r="N4066" i="9" s="1"/>
  <c r="M4067" i="9"/>
  <c r="N4067" i="9" s="1"/>
  <c r="M4068" i="9"/>
  <c r="N4068" i="9" s="1"/>
  <c r="M4069" i="9"/>
  <c r="N4069" i="9" s="1"/>
  <c r="M4070" i="9"/>
  <c r="N4070" i="9" s="1"/>
  <c r="M4071" i="9"/>
  <c r="N4071" i="9" s="1"/>
  <c r="M4072" i="9"/>
  <c r="N4072" i="9" s="1"/>
  <c r="M4073" i="9"/>
  <c r="N4073" i="9" s="1"/>
  <c r="M4074" i="9"/>
  <c r="N4074" i="9" s="1"/>
  <c r="M4075" i="9"/>
  <c r="N4075" i="9" s="1"/>
  <c r="M4076" i="9"/>
  <c r="N4076" i="9" s="1"/>
  <c r="M4077" i="9"/>
  <c r="N4077" i="9" s="1"/>
  <c r="M4078" i="9"/>
  <c r="N4078" i="9" s="1"/>
  <c r="M4079" i="9"/>
  <c r="N4079" i="9" s="1"/>
  <c r="M4080" i="9"/>
  <c r="N4080" i="9" s="1"/>
  <c r="M4081" i="9"/>
  <c r="N4081" i="9" s="1"/>
  <c r="M4082" i="9"/>
  <c r="N4082" i="9" s="1"/>
  <c r="M4083" i="9"/>
  <c r="N4083" i="9" s="1"/>
  <c r="M4084" i="9"/>
  <c r="N4084" i="9" s="1"/>
  <c r="M4085" i="9"/>
  <c r="N4085" i="9" s="1"/>
  <c r="M4086" i="9"/>
  <c r="N4086" i="9" s="1"/>
  <c r="M4087" i="9"/>
  <c r="N4087" i="9" s="1"/>
  <c r="M4088" i="9"/>
  <c r="N4088" i="9" s="1"/>
  <c r="M4089" i="9"/>
  <c r="N4089" i="9" s="1"/>
  <c r="M4090" i="9"/>
  <c r="N4090" i="9" s="1"/>
  <c r="M4091" i="9"/>
  <c r="N4091" i="9" s="1"/>
  <c r="M4092" i="9"/>
  <c r="N4092" i="9" s="1"/>
  <c r="M4093" i="9"/>
  <c r="N4093" i="9" s="1"/>
  <c r="M4094" i="9"/>
  <c r="N4094" i="9" s="1"/>
  <c r="M4095" i="9"/>
  <c r="N4095" i="9" s="1"/>
  <c r="M4096" i="9"/>
  <c r="N4096" i="9" s="1"/>
  <c r="M4097" i="9"/>
  <c r="N4097" i="9" s="1"/>
  <c r="M4098" i="9"/>
  <c r="N4098" i="9" s="1"/>
  <c r="M4099" i="9"/>
  <c r="N4099" i="9" s="1"/>
  <c r="M4100" i="9"/>
  <c r="N4100" i="9" s="1"/>
  <c r="M4101" i="9"/>
  <c r="N4101" i="9" s="1"/>
  <c r="M4102" i="9"/>
  <c r="N4102" i="9" s="1"/>
  <c r="M4103" i="9"/>
  <c r="N4103" i="9" s="1"/>
  <c r="M4104" i="9"/>
  <c r="N4104" i="9" s="1"/>
  <c r="M4105" i="9"/>
  <c r="N4105" i="9" s="1"/>
  <c r="M4106" i="9"/>
  <c r="N4106" i="9" s="1"/>
  <c r="M4107" i="9"/>
  <c r="N4107" i="9" s="1"/>
  <c r="M4108" i="9"/>
  <c r="N4108" i="9" s="1"/>
  <c r="M4109" i="9"/>
  <c r="N4109" i="9" s="1"/>
  <c r="M4110" i="9"/>
  <c r="N4110" i="9" s="1"/>
  <c r="M4111" i="9"/>
  <c r="N4111" i="9" s="1"/>
  <c r="M4112" i="9"/>
  <c r="N4112" i="9" s="1"/>
  <c r="M4113" i="9"/>
  <c r="N4113" i="9" s="1"/>
  <c r="M4114" i="9"/>
  <c r="N4114" i="9" s="1"/>
  <c r="M4115" i="9"/>
  <c r="N4115" i="9" s="1"/>
  <c r="M4116" i="9"/>
  <c r="N4116" i="9" s="1"/>
  <c r="M4117" i="9"/>
  <c r="N4117" i="9" s="1"/>
  <c r="M4118" i="9"/>
  <c r="N4118" i="9" s="1"/>
  <c r="M4119" i="9"/>
  <c r="N4119" i="9" s="1"/>
  <c r="M4120" i="9"/>
  <c r="N4120" i="9" s="1"/>
  <c r="M4121" i="9"/>
  <c r="N4121" i="9" s="1"/>
  <c r="M4122" i="9"/>
  <c r="N4122" i="9" s="1"/>
  <c r="M4123" i="9"/>
  <c r="N4123" i="9" s="1"/>
  <c r="M4124" i="9"/>
  <c r="N4124" i="9" s="1"/>
  <c r="M4125" i="9"/>
  <c r="N4125" i="9" s="1"/>
  <c r="M4126" i="9"/>
  <c r="N4126" i="9" s="1"/>
  <c r="M4127" i="9"/>
  <c r="N4127" i="9" s="1"/>
  <c r="M4128" i="9"/>
  <c r="N4128" i="9" s="1"/>
  <c r="M4129" i="9"/>
  <c r="N4129" i="9" s="1"/>
  <c r="M4130" i="9"/>
  <c r="N4130" i="9" s="1"/>
  <c r="M4131" i="9"/>
  <c r="N4131" i="9" s="1"/>
  <c r="M4132" i="9"/>
  <c r="N4132" i="9" s="1"/>
  <c r="M4133" i="9"/>
  <c r="N4133" i="9" s="1"/>
  <c r="M4134" i="9"/>
  <c r="N4134" i="9" s="1"/>
  <c r="M4135" i="9"/>
  <c r="N4135" i="9" s="1"/>
  <c r="M4136" i="9"/>
  <c r="N4136" i="9" s="1"/>
  <c r="M4137" i="9"/>
  <c r="N4137" i="9" s="1"/>
  <c r="M4138" i="9"/>
  <c r="N4138" i="9" s="1"/>
  <c r="M4139" i="9"/>
  <c r="N4139" i="9" s="1"/>
  <c r="M4140" i="9"/>
  <c r="N4140" i="9" s="1"/>
  <c r="M4141" i="9"/>
  <c r="N4141" i="9" s="1"/>
  <c r="M4142" i="9"/>
  <c r="N4142" i="9" s="1"/>
  <c r="M4143" i="9"/>
  <c r="N4143" i="9" s="1"/>
  <c r="M4144" i="9"/>
  <c r="N4144" i="9" s="1"/>
  <c r="M4145" i="9"/>
  <c r="N4145" i="9" s="1"/>
  <c r="M4146" i="9"/>
  <c r="N4146" i="9" s="1"/>
  <c r="M4147" i="9"/>
  <c r="N4147" i="9" s="1"/>
  <c r="M4148" i="9"/>
  <c r="N4148" i="9" s="1"/>
  <c r="M4149" i="9"/>
  <c r="N4149" i="9" s="1"/>
  <c r="M4150" i="9"/>
  <c r="N4150" i="9" s="1"/>
  <c r="M4151" i="9"/>
  <c r="N4151" i="9" s="1"/>
  <c r="M4152" i="9"/>
  <c r="N4152" i="9" s="1"/>
  <c r="M4153" i="9"/>
  <c r="N4153" i="9" s="1"/>
  <c r="M4154" i="9"/>
  <c r="N4154" i="9" s="1"/>
  <c r="M4155" i="9"/>
  <c r="N4155" i="9" s="1"/>
  <c r="M4156" i="9"/>
  <c r="N4156" i="9" s="1"/>
  <c r="M4157" i="9"/>
  <c r="N4157" i="9" s="1"/>
  <c r="M4158" i="9"/>
  <c r="N4158" i="9" s="1"/>
  <c r="M4159" i="9"/>
  <c r="N4159" i="9" s="1"/>
  <c r="M4160" i="9"/>
  <c r="N4160" i="9" s="1"/>
  <c r="M4161" i="9"/>
  <c r="N4161" i="9" s="1"/>
  <c r="M4162" i="9"/>
  <c r="N4162" i="9" s="1"/>
  <c r="M4163" i="9"/>
  <c r="N4163" i="9" s="1"/>
  <c r="M4164" i="9"/>
  <c r="N4164" i="9" s="1"/>
  <c r="M4165" i="9"/>
  <c r="N4165" i="9" s="1"/>
  <c r="M4166" i="9"/>
  <c r="N4166" i="9" s="1"/>
  <c r="M4167" i="9"/>
  <c r="N4167" i="9" s="1"/>
  <c r="M4168" i="9"/>
  <c r="N4168" i="9" s="1"/>
  <c r="M4169" i="9"/>
  <c r="N4169" i="9" s="1"/>
  <c r="M4170" i="9"/>
  <c r="N4170" i="9" s="1"/>
  <c r="M4171" i="9"/>
  <c r="N4171" i="9" s="1"/>
  <c r="M4172" i="9"/>
  <c r="N4172" i="9" s="1"/>
  <c r="M4173" i="9"/>
  <c r="N4173" i="9" s="1"/>
  <c r="M4174" i="9"/>
  <c r="N4174" i="9" s="1"/>
  <c r="M4175" i="9"/>
  <c r="N4175" i="9" s="1"/>
  <c r="M4176" i="9"/>
  <c r="N4176" i="9" s="1"/>
  <c r="M4177" i="9"/>
  <c r="N4177" i="9" s="1"/>
  <c r="M4178" i="9"/>
  <c r="N4178" i="9" s="1"/>
  <c r="M4179" i="9"/>
  <c r="N4179" i="9" s="1"/>
  <c r="M4180" i="9"/>
  <c r="N4180" i="9" s="1"/>
  <c r="M4181" i="9"/>
  <c r="N4181" i="9" s="1"/>
  <c r="M4182" i="9"/>
  <c r="N4182" i="9" s="1"/>
  <c r="M4183" i="9"/>
  <c r="N4183" i="9" s="1"/>
  <c r="M4184" i="9"/>
  <c r="N4184" i="9" s="1"/>
  <c r="M4185" i="9"/>
  <c r="N4185" i="9" s="1"/>
  <c r="M4186" i="9"/>
  <c r="N4186" i="9" s="1"/>
  <c r="M4187" i="9"/>
  <c r="N4187" i="9" s="1"/>
  <c r="M4188" i="9"/>
  <c r="N4188" i="9" s="1"/>
  <c r="M4189" i="9"/>
  <c r="N4189" i="9" s="1"/>
  <c r="M4190" i="9"/>
  <c r="N4190" i="9" s="1"/>
  <c r="M4191" i="9"/>
  <c r="N4191" i="9" s="1"/>
  <c r="M4192" i="9"/>
  <c r="N4192" i="9" s="1"/>
  <c r="M4193" i="9"/>
  <c r="N4193" i="9" s="1"/>
  <c r="M4194" i="9"/>
  <c r="N4194" i="9" s="1"/>
  <c r="M4195" i="9"/>
  <c r="N4195" i="9" s="1"/>
  <c r="M4196" i="9"/>
  <c r="N4196" i="9" s="1"/>
  <c r="M4197" i="9"/>
  <c r="N4197" i="9" s="1"/>
  <c r="M4198" i="9"/>
  <c r="N4198" i="9" s="1"/>
  <c r="M4199" i="9"/>
  <c r="N4199" i="9" s="1"/>
  <c r="M4200" i="9"/>
  <c r="N4200" i="9" s="1"/>
  <c r="M4201" i="9"/>
  <c r="N4201" i="9" s="1"/>
  <c r="M4202" i="9"/>
  <c r="N4202" i="9" s="1"/>
  <c r="M4203" i="9"/>
  <c r="N4203" i="9" s="1"/>
  <c r="M4204" i="9"/>
  <c r="N4204" i="9" s="1"/>
  <c r="M4205" i="9"/>
  <c r="N4205" i="9" s="1"/>
  <c r="M4206" i="9"/>
  <c r="N4206" i="9" s="1"/>
  <c r="M4207" i="9"/>
  <c r="N4207" i="9" s="1"/>
  <c r="M4208" i="9"/>
  <c r="N4208" i="9" s="1"/>
  <c r="M4209" i="9"/>
  <c r="N4209" i="9" s="1"/>
  <c r="M4210" i="9"/>
  <c r="N4210" i="9" s="1"/>
  <c r="M4211" i="9"/>
  <c r="N4211" i="9" s="1"/>
  <c r="M4212" i="9"/>
  <c r="N4212" i="9" s="1"/>
  <c r="M4213" i="9"/>
  <c r="N4213" i="9" s="1"/>
  <c r="M4214" i="9"/>
  <c r="N4214" i="9" s="1"/>
  <c r="M4215" i="9"/>
  <c r="N4215" i="9" s="1"/>
  <c r="M4216" i="9"/>
  <c r="N4216" i="9" s="1"/>
  <c r="M4217" i="9"/>
  <c r="N4217" i="9" s="1"/>
  <c r="M4218" i="9"/>
  <c r="N4218" i="9" s="1"/>
  <c r="M4219" i="9"/>
  <c r="N4219" i="9" s="1"/>
  <c r="M4220" i="9"/>
  <c r="N4220" i="9" s="1"/>
  <c r="M4221" i="9"/>
  <c r="N4221" i="9" s="1"/>
  <c r="M4222" i="9"/>
  <c r="N4222" i="9" s="1"/>
  <c r="M4223" i="9"/>
  <c r="N4223" i="9" s="1"/>
  <c r="M4224" i="9"/>
  <c r="N4224" i="9" s="1"/>
  <c r="M4225" i="9"/>
  <c r="N4225" i="9" s="1"/>
  <c r="M4226" i="9"/>
  <c r="N4226" i="9" s="1"/>
  <c r="M4227" i="9"/>
  <c r="N4227" i="9" s="1"/>
  <c r="M4228" i="9"/>
  <c r="N4228" i="9" s="1"/>
  <c r="M4229" i="9"/>
  <c r="N4229" i="9" s="1"/>
  <c r="M4230" i="9"/>
  <c r="N4230" i="9" s="1"/>
  <c r="M4231" i="9"/>
  <c r="N4231" i="9" s="1"/>
  <c r="M4232" i="9"/>
  <c r="N4232" i="9" s="1"/>
  <c r="M4233" i="9"/>
  <c r="N4233" i="9" s="1"/>
  <c r="M4234" i="9"/>
  <c r="N4234" i="9" s="1"/>
  <c r="M4235" i="9"/>
  <c r="N4235" i="9" s="1"/>
  <c r="M4236" i="9"/>
  <c r="N4236" i="9" s="1"/>
  <c r="M4237" i="9"/>
  <c r="N4237" i="9" s="1"/>
  <c r="M4238" i="9"/>
  <c r="N4238" i="9" s="1"/>
  <c r="M4239" i="9"/>
  <c r="N4239" i="9" s="1"/>
  <c r="M4240" i="9"/>
  <c r="N4240" i="9" s="1"/>
  <c r="M4241" i="9"/>
  <c r="N4241" i="9" s="1"/>
  <c r="M4242" i="9"/>
  <c r="N4242" i="9" s="1"/>
  <c r="M4243" i="9"/>
  <c r="N4243" i="9" s="1"/>
  <c r="M4244" i="9"/>
  <c r="N4244" i="9" s="1"/>
  <c r="M4245" i="9"/>
  <c r="N4245" i="9" s="1"/>
  <c r="M4246" i="9"/>
  <c r="N4246" i="9" s="1"/>
  <c r="M4247" i="9"/>
  <c r="N4247" i="9" s="1"/>
  <c r="M4248" i="9"/>
  <c r="N4248" i="9" s="1"/>
  <c r="M4249" i="9"/>
  <c r="N4249" i="9" s="1"/>
  <c r="M4250" i="9"/>
  <c r="N4250" i="9" s="1"/>
  <c r="M4251" i="9"/>
  <c r="N4251" i="9" s="1"/>
  <c r="M4252" i="9"/>
  <c r="N4252" i="9" s="1"/>
  <c r="M4253" i="9"/>
  <c r="N4253" i="9" s="1"/>
  <c r="M4254" i="9"/>
  <c r="N4254" i="9" s="1"/>
  <c r="M4255" i="9"/>
  <c r="N4255" i="9" s="1"/>
  <c r="M4256" i="9"/>
  <c r="N4256" i="9" s="1"/>
  <c r="M4257" i="9"/>
  <c r="N4257" i="9" s="1"/>
  <c r="M4258" i="9"/>
  <c r="N4258" i="9" s="1"/>
  <c r="M4259" i="9"/>
  <c r="N4259" i="9" s="1"/>
  <c r="M4260" i="9"/>
  <c r="N4260" i="9" s="1"/>
  <c r="M4261" i="9"/>
  <c r="N4261" i="9" s="1"/>
  <c r="M4262" i="9"/>
  <c r="N4262" i="9" s="1"/>
  <c r="M4263" i="9"/>
  <c r="N4263" i="9" s="1"/>
  <c r="M4264" i="9"/>
  <c r="N4264" i="9" s="1"/>
  <c r="M4265" i="9"/>
  <c r="N4265" i="9" s="1"/>
  <c r="M4266" i="9"/>
  <c r="N4266" i="9" s="1"/>
  <c r="M4267" i="9"/>
  <c r="N4267" i="9" s="1"/>
  <c r="M4268" i="9"/>
  <c r="N4268" i="9" s="1"/>
  <c r="M4269" i="9"/>
  <c r="N4269" i="9" s="1"/>
  <c r="M4270" i="9"/>
  <c r="N4270" i="9" s="1"/>
  <c r="M4271" i="9"/>
  <c r="N4271" i="9" s="1"/>
  <c r="M4272" i="9"/>
  <c r="N4272" i="9" s="1"/>
  <c r="M4273" i="9"/>
  <c r="N4273" i="9" s="1"/>
  <c r="M4274" i="9"/>
  <c r="N4274" i="9" s="1"/>
  <c r="M4275" i="9"/>
  <c r="N4275" i="9" s="1"/>
  <c r="M4276" i="9"/>
  <c r="N4276" i="9" s="1"/>
  <c r="M4277" i="9"/>
  <c r="N4277" i="9" s="1"/>
  <c r="M4278" i="9"/>
  <c r="N4278" i="9" s="1"/>
  <c r="M4279" i="9"/>
  <c r="N4279" i="9" s="1"/>
  <c r="M4280" i="9"/>
  <c r="N4280" i="9" s="1"/>
  <c r="M4281" i="9"/>
  <c r="N4281" i="9" s="1"/>
  <c r="M4282" i="9"/>
  <c r="N4282" i="9" s="1"/>
  <c r="M4283" i="9"/>
  <c r="N4283" i="9" s="1"/>
  <c r="M4284" i="9"/>
  <c r="N4284" i="9" s="1"/>
  <c r="M4285" i="9"/>
  <c r="N4285" i="9" s="1"/>
  <c r="M4286" i="9"/>
  <c r="N4286" i="9" s="1"/>
  <c r="M4287" i="9"/>
  <c r="N4287" i="9" s="1"/>
  <c r="M4288" i="9"/>
  <c r="N4288" i="9" s="1"/>
  <c r="M4289" i="9"/>
  <c r="N4289" i="9" s="1"/>
  <c r="M4290" i="9"/>
  <c r="N4290" i="9" s="1"/>
  <c r="M4291" i="9"/>
  <c r="N4291" i="9" s="1"/>
  <c r="M4292" i="9"/>
  <c r="N4292" i="9" s="1"/>
  <c r="M4293" i="9"/>
  <c r="N4293" i="9" s="1"/>
  <c r="M4294" i="9"/>
  <c r="N4294" i="9" s="1"/>
  <c r="M4295" i="9"/>
  <c r="N4295" i="9" s="1"/>
  <c r="M4296" i="9"/>
  <c r="N4296" i="9" s="1"/>
  <c r="M4297" i="9"/>
  <c r="N4297" i="9" s="1"/>
  <c r="M4298" i="9"/>
  <c r="N4298" i="9" s="1"/>
  <c r="M4299" i="9"/>
  <c r="N4299" i="9" s="1"/>
  <c r="M4300" i="9"/>
  <c r="N4300" i="9" s="1"/>
  <c r="M4301" i="9"/>
  <c r="N4301" i="9" s="1"/>
  <c r="M4302" i="9"/>
  <c r="N4302" i="9" s="1"/>
  <c r="M4303" i="9"/>
  <c r="N4303" i="9" s="1"/>
  <c r="M4304" i="9"/>
  <c r="N4304" i="9" s="1"/>
  <c r="M4305" i="9"/>
  <c r="N4305" i="9" s="1"/>
  <c r="M4306" i="9"/>
  <c r="N4306" i="9" s="1"/>
  <c r="M4307" i="9"/>
  <c r="N4307" i="9" s="1"/>
  <c r="M4308" i="9"/>
  <c r="N4308" i="9" s="1"/>
  <c r="M4309" i="9"/>
  <c r="N4309" i="9" s="1"/>
  <c r="M4310" i="9"/>
  <c r="N4310" i="9" s="1"/>
  <c r="M4311" i="9"/>
  <c r="N4311" i="9" s="1"/>
  <c r="M4312" i="9"/>
  <c r="N4312" i="9" s="1"/>
  <c r="M4313" i="9"/>
  <c r="N4313" i="9" s="1"/>
  <c r="M4314" i="9"/>
  <c r="N4314" i="9" s="1"/>
  <c r="M4315" i="9"/>
  <c r="N4315" i="9" s="1"/>
  <c r="M4316" i="9"/>
  <c r="N4316" i="9" s="1"/>
  <c r="M4317" i="9"/>
  <c r="N4317" i="9" s="1"/>
  <c r="M4318" i="9"/>
  <c r="N4318" i="9" s="1"/>
  <c r="M4319" i="9"/>
  <c r="N4319" i="9" s="1"/>
  <c r="M4320" i="9"/>
  <c r="N4320" i="9" s="1"/>
  <c r="M4321" i="9"/>
  <c r="N4321" i="9" s="1"/>
  <c r="M4322" i="9"/>
  <c r="N4322" i="9" s="1"/>
  <c r="M4323" i="9"/>
  <c r="N4323" i="9" s="1"/>
  <c r="M4324" i="9"/>
  <c r="N4324" i="9" s="1"/>
  <c r="M4325" i="9"/>
  <c r="N4325" i="9" s="1"/>
  <c r="M4326" i="9"/>
  <c r="N4326" i="9" s="1"/>
  <c r="M4327" i="9"/>
  <c r="N4327" i="9" s="1"/>
  <c r="M4328" i="9"/>
  <c r="N4328" i="9" s="1"/>
  <c r="M4329" i="9"/>
  <c r="N4329" i="9" s="1"/>
  <c r="M4330" i="9"/>
  <c r="N4330" i="9" s="1"/>
  <c r="M4331" i="9"/>
  <c r="N4331" i="9" s="1"/>
  <c r="M4332" i="9"/>
  <c r="N4332" i="9" s="1"/>
  <c r="M4333" i="9"/>
  <c r="N4333" i="9" s="1"/>
  <c r="M4334" i="9"/>
  <c r="N4334" i="9" s="1"/>
  <c r="M4335" i="9"/>
  <c r="N4335" i="9" s="1"/>
  <c r="M4336" i="9"/>
  <c r="N4336" i="9" s="1"/>
  <c r="M4337" i="9"/>
  <c r="N4337" i="9" s="1"/>
  <c r="M4338" i="9"/>
  <c r="N4338" i="9" s="1"/>
  <c r="M4339" i="9"/>
  <c r="N4339" i="9" s="1"/>
  <c r="M4340" i="9"/>
  <c r="N4340" i="9" s="1"/>
  <c r="M4341" i="9"/>
  <c r="N4341" i="9" s="1"/>
  <c r="M4342" i="9"/>
  <c r="N4342" i="9" s="1"/>
  <c r="M4343" i="9"/>
  <c r="N4343" i="9" s="1"/>
  <c r="M4344" i="9"/>
  <c r="N4344" i="9" s="1"/>
  <c r="M4345" i="9"/>
  <c r="N4345" i="9" s="1"/>
  <c r="M4346" i="9"/>
  <c r="N4346" i="9" s="1"/>
  <c r="M4347" i="9"/>
  <c r="N4347" i="9" s="1"/>
  <c r="M4348" i="9"/>
  <c r="N4348" i="9" s="1"/>
  <c r="M4349" i="9"/>
  <c r="N4349" i="9" s="1"/>
  <c r="M4350" i="9"/>
  <c r="N4350" i="9" s="1"/>
  <c r="M4351" i="9"/>
  <c r="N4351" i="9" s="1"/>
  <c r="M4352" i="9"/>
  <c r="N4352" i="9" s="1"/>
  <c r="M4353" i="9"/>
  <c r="N4353" i="9" s="1"/>
  <c r="M4354" i="9"/>
  <c r="N4354" i="9" s="1"/>
  <c r="M4355" i="9"/>
  <c r="N4355" i="9" s="1"/>
  <c r="M4356" i="9"/>
  <c r="N4356" i="9" s="1"/>
  <c r="M4357" i="9"/>
  <c r="N4357" i="9" s="1"/>
  <c r="M4358" i="9"/>
  <c r="N4358" i="9" s="1"/>
  <c r="M4359" i="9"/>
  <c r="N4359" i="9" s="1"/>
  <c r="M4360" i="9"/>
  <c r="N4360" i="9" s="1"/>
  <c r="M4361" i="9"/>
  <c r="N4361" i="9" s="1"/>
  <c r="M4362" i="9"/>
  <c r="N4362" i="9" s="1"/>
  <c r="M4363" i="9"/>
  <c r="N4363" i="9" s="1"/>
  <c r="M4364" i="9"/>
  <c r="N4364" i="9" s="1"/>
  <c r="M4365" i="9"/>
  <c r="N4365" i="9" s="1"/>
  <c r="M4366" i="9"/>
  <c r="N4366" i="9" s="1"/>
  <c r="M4367" i="9"/>
  <c r="N4367" i="9" s="1"/>
  <c r="M4368" i="9"/>
  <c r="N4368" i="9" s="1"/>
  <c r="M4369" i="9"/>
  <c r="N4369" i="9" s="1"/>
  <c r="M4370" i="9"/>
  <c r="N4370" i="9" s="1"/>
  <c r="M4371" i="9"/>
  <c r="N4371" i="9" s="1"/>
  <c r="M4372" i="9"/>
  <c r="N4372" i="9" s="1"/>
  <c r="M4373" i="9"/>
  <c r="N4373" i="9" s="1"/>
  <c r="M4374" i="9"/>
  <c r="N4374" i="9" s="1"/>
  <c r="M4375" i="9"/>
  <c r="N4375" i="9" s="1"/>
  <c r="M4376" i="9"/>
  <c r="N4376" i="9" s="1"/>
  <c r="M4377" i="9"/>
  <c r="N4377" i="9" s="1"/>
  <c r="M4378" i="9"/>
  <c r="N4378" i="9" s="1"/>
  <c r="M4379" i="9"/>
  <c r="N4379" i="9" s="1"/>
  <c r="M4380" i="9"/>
  <c r="N4380" i="9" s="1"/>
  <c r="M4381" i="9"/>
  <c r="N4381" i="9" s="1"/>
  <c r="M4382" i="9"/>
  <c r="N4382" i="9" s="1"/>
  <c r="M4383" i="9"/>
  <c r="N4383" i="9" s="1"/>
  <c r="M4384" i="9"/>
  <c r="N4384" i="9" s="1"/>
  <c r="M4385" i="9"/>
  <c r="N4385" i="9" s="1"/>
  <c r="M4386" i="9"/>
  <c r="N4386" i="9" s="1"/>
  <c r="M4387" i="9"/>
  <c r="N4387" i="9" s="1"/>
  <c r="M4388" i="9"/>
  <c r="N4388" i="9" s="1"/>
  <c r="M4389" i="9"/>
  <c r="N4389" i="9" s="1"/>
  <c r="M4390" i="9"/>
  <c r="N4390" i="9" s="1"/>
  <c r="M4391" i="9"/>
  <c r="N4391" i="9" s="1"/>
  <c r="M4392" i="9"/>
  <c r="N4392" i="9" s="1"/>
  <c r="M4393" i="9"/>
  <c r="N4393" i="9" s="1"/>
  <c r="M4394" i="9"/>
  <c r="N4394" i="9" s="1"/>
  <c r="M4395" i="9"/>
  <c r="N4395" i="9" s="1"/>
  <c r="M4396" i="9"/>
  <c r="N4396" i="9" s="1"/>
  <c r="M4397" i="9"/>
  <c r="N4397" i="9" s="1"/>
  <c r="M4398" i="9"/>
  <c r="N4398" i="9" s="1"/>
  <c r="M4399" i="9"/>
  <c r="N4399" i="9" s="1"/>
  <c r="M4400" i="9"/>
  <c r="N4400" i="9" s="1"/>
  <c r="M4401" i="9"/>
  <c r="N4401" i="9" s="1"/>
  <c r="M4402" i="9"/>
  <c r="N4402" i="9" s="1"/>
  <c r="M4403" i="9"/>
  <c r="N4403" i="9" s="1"/>
  <c r="M4404" i="9"/>
  <c r="N4404" i="9" s="1"/>
  <c r="M4405" i="9"/>
  <c r="N4405" i="9" s="1"/>
  <c r="M4406" i="9"/>
  <c r="N4406" i="9" s="1"/>
  <c r="M4407" i="9"/>
  <c r="N4407" i="9" s="1"/>
  <c r="M4408" i="9"/>
  <c r="N4408" i="9" s="1"/>
  <c r="M4409" i="9"/>
  <c r="N4409" i="9" s="1"/>
  <c r="M4410" i="9"/>
  <c r="N4410" i="9" s="1"/>
  <c r="M4411" i="9"/>
  <c r="N4411" i="9" s="1"/>
  <c r="M4412" i="9"/>
  <c r="N4412" i="9" s="1"/>
  <c r="M4413" i="9"/>
  <c r="N4413" i="9" s="1"/>
  <c r="M4414" i="9"/>
  <c r="N4414" i="9" s="1"/>
  <c r="M4415" i="9"/>
  <c r="N4415" i="9" s="1"/>
  <c r="M4416" i="9"/>
  <c r="N4416" i="9" s="1"/>
  <c r="M4417" i="9"/>
  <c r="N4417" i="9" s="1"/>
  <c r="M4418" i="9"/>
  <c r="N4418" i="9" s="1"/>
  <c r="M4419" i="9"/>
  <c r="N4419" i="9" s="1"/>
  <c r="M4420" i="9"/>
  <c r="N4420" i="9" s="1"/>
  <c r="M4421" i="9"/>
  <c r="N4421" i="9" s="1"/>
  <c r="M4422" i="9"/>
  <c r="N4422" i="9" s="1"/>
  <c r="M4423" i="9"/>
  <c r="N4423" i="9" s="1"/>
  <c r="M4424" i="9"/>
  <c r="N4424" i="9" s="1"/>
  <c r="M4425" i="9"/>
  <c r="N4425" i="9" s="1"/>
  <c r="M4426" i="9"/>
  <c r="N4426" i="9" s="1"/>
  <c r="M4427" i="9"/>
  <c r="N4427" i="9" s="1"/>
  <c r="M4428" i="9"/>
  <c r="N4428" i="9" s="1"/>
  <c r="M4429" i="9"/>
  <c r="N4429" i="9" s="1"/>
  <c r="M4430" i="9"/>
  <c r="N4430" i="9" s="1"/>
  <c r="M4431" i="9"/>
  <c r="N4431" i="9" s="1"/>
  <c r="M4432" i="9"/>
  <c r="N4432" i="9" s="1"/>
  <c r="M4433" i="9"/>
  <c r="N4433" i="9" s="1"/>
  <c r="M4434" i="9"/>
  <c r="N4434" i="9" s="1"/>
  <c r="M4435" i="9"/>
  <c r="N4435" i="9" s="1"/>
  <c r="M4436" i="9"/>
  <c r="N4436" i="9" s="1"/>
  <c r="M4437" i="9"/>
  <c r="N4437" i="9" s="1"/>
  <c r="M4438" i="9"/>
  <c r="N4438" i="9" s="1"/>
  <c r="M4439" i="9"/>
  <c r="N4439" i="9" s="1"/>
  <c r="M4440" i="9"/>
  <c r="N4440" i="9" s="1"/>
  <c r="M4441" i="9"/>
  <c r="N4441" i="9" s="1"/>
  <c r="M4442" i="9"/>
  <c r="N4442" i="9" s="1"/>
  <c r="M4443" i="9"/>
  <c r="N4443" i="9" s="1"/>
  <c r="M4444" i="9"/>
  <c r="N4444" i="9" s="1"/>
  <c r="M4445" i="9"/>
  <c r="N4445" i="9" s="1"/>
  <c r="M4446" i="9"/>
  <c r="N4446" i="9" s="1"/>
  <c r="M4447" i="9"/>
  <c r="N4447" i="9" s="1"/>
  <c r="M4448" i="9"/>
  <c r="N4448" i="9" s="1"/>
  <c r="M4449" i="9"/>
  <c r="N4449" i="9" s="1"/>
  <c r="M4450" i="9"/>
  <c r="N4450" i="9" s="1"/>
  <c r="M4451" i="9"/>
  <c r="N4451" i="9" s="1"/>
  <c r="M4452" i="9"/>
  <c r="N4452" i="9" s="1"/>
  <c r="M4453" i="9"/>
  <c r="N4453" i="9" s="1"/>
  <c r="M4454" i="9"/>
  <c r="N4454" i="9" s="1"/>
  <c r="M4455" i="9"/>
  <c r="N4455" i="9" s="1"/>
  <c r="M4456" i="9"/>
  <c r="N4456" i="9" s="1"/>
  <c r="M4457" i="9"/>
  <c r="N4457" i="9" s="1"/>
  <c r="M4458" i="9"/>
  <c r="N4458" i="9" s="1"/>
  <c r="M4459" i="9"/>
  <c r="N4459" i="9" s="1"/>
  <c r="M4460" i="9"/>
  <c r="N4460" i="9" s="1"/>
  <c r="M4461" i="9"/>
  <c r="N4461" i="9" s="1"/>
  <c r="M4462" i="9"/>
  <c r="N4462" i="9" s="1"/>
  <c r="M4463" i="9"/>
  <c r="N4463" i="9" s="1"/>
  <c r="M4464" i="9"/>
  <c r="N4464" i="9" s="1"/>
  <c r="M4465" i="9"/>
  <c r="N4465" i="9" s="1"/>
  <c r="M4466" i="9"/>
  <c r="N4466" i="9" s="1"/>
  <c r="M4467" i="9"/>
  <c r="N4467" i="9" s="1"/>
  <c r="M4468" i="9"/>
  <c r="N4468" i="9" s="1"/>
  <c r="M4469" i="9"/>
  <c r="N4469" i="9" s="1"/>
  <c r="M4470" i="9"/>
  <c r="N4470" i="9" s="1"/>
  <c r="M4471" i="9"/>
  <c r="N4471" i="9" s="1"/>
  <c r="M4472" i="9"/>
  <c r="N4472" i="9" s="1"/>
  <c r="M4473" i="9"/>
  <c r="N4473" i="9" s="1"/>
  <c r="M4474" i="9"/>
  <c r="N4474" i="9" s="1"/>
  <c r="M4475" i="9"/>
  <c r="N4475" i="9" s="1"/>
  <c r="M4476" i="9"/>
  <c r="N4476" i="9" s="1"/>
  <c r="M4477" i="9"/>
  <c r="N4477" i="9" s="1"/>
  <c r="M4478" i="9"/>
  <c r="N4478" i="9" s="1"/>
  <c r="M4479" i="9"/>
  <c r="N4479" i="9" s="1"/>
  <c r="M4480" i="9"/>
  <c r="N4480" i="9" s="1"/>
  <c r="M4481" i="9"/>
  <c r="N4481" i="9" s="1"/>
  <c r="M4482" i="9"/>
  <c r="N4482" i="9" s="1"/>
  <c r="M4483" i="9"/>
  <c r="N4483" i="9" s="1"/>
  <c r="M4484" i="9"/>
  <c r="N4484" i="9" s="1"/>
  <c r="M4485" i="9"/>
  <c r="N4485" i="9" s="1"/>
  <c r="M4486" i="9"/>
  <c r="N4486" i="9" s="1"/>
  <c r="M4487" i="9"/>
  <c r="N4487" i="9" s="1"/>
  <c r="M4488" i="9"/>
  <c r="N4488" i="9" s="1"/>
  <c r="M4489" i="9"/>
  <c r="N4489" i="9" s="1"/>
  <c r="M4490" i="9"/>
  <c r="N4490" i="9" s="1"/>
  <c r="M4491" i="9"/>
  <c r="N4491" i="9" s="1"/>
  <c r="M4492" i="9"/>
  <c r="N4492" i="9" s="1"/>
  <c r="M4493" i="9"/>
  <c r="N4493" i="9" s="1"/>
  <c r="M4494" i="9"/>
  <c r="N4494" i="9" s="1"/>
  <c r="M4495" i="9"/>
  <c r="N4495" i="9" s="1"/>
  <c r="M4496" i="9"/>
  <c r="N4496" i="9" s="1"/>
  <c r="M4497" i="9"/>
  <c r="N4497" i="9" s="1"/>
  <c r="M4498" i="9"/>
  <c r="N4498" i="9" s="1"/>
  <c r="M4499" i="9"/>
  <c r="N4499" i="9" s="1"/>
  <c r="M4500" i="9"/>
  <c r="N4500" i="9" s="1"/>
  <c r="M4501" i="9"/>
  <c r="N4501" i="9" s="1"/>
  <c r="M4502" i="9"/>
  <c r="N4502" i="9" s="1"/>
  <c r="M4503" i="9"/>
  <c r="N4503" i="9" s="1"/>
  <c r="M4504" i="9"/>
  <c r="N4504" i="9" s="1"/>
  <c r="M4505" i="9"/>
  <c r="N4505" i="9" s="1"/>
  <c r="M4506" i="9"/>
  <c r="N4506" i="9" s="1"/>
  <c r="M4507" i="9"/>
  <c r="N4507" i="9" s="1"/>
  <c r="M4508" i="9"/>
  <c r="N4508" i="9" s="1"/>
  <c r="M4509" i="9"/>
  <c r="N4509" i="9" s="1"/>
  <c r="M4510" i="9"/>
  <c r="N4510" i="9" s="1"/>
  <c r="M4511" i="9"/>
  <c r="N4511" i="9" s="1"/>
  <c r="M4512" i="9"/>
  <c r="N4512" i="9" s="1"/>
  <c r="M4513" i="9"/>
  <c r="N4513" i="9" s="1"/>
  <c r="M4514" i="9"/>
  <c r="N4514" i="9" s="1"/>
  <c r="M4515" i="9"/>
  <c r="N4515" i="9" s="1"/>
  <c r="M4516" i="9"/>
  <c r="N4516" i="9" s="1"/>
  <c r="M4517" i="9"/>
  <c r="N4517" i="9" s="1"/>
  <c r="M4518" i="9"/>
  <c r="N4518" i="9" s="1"/>
  <c r="M4519" i="9"/>
  <c r="N4519" i="9" s="1"/>
  <c r="M4520" i="9"/>
  <c r="N4520" i="9" s="1"/>
  <c r="M4521" i="9"/>
  <c r="N4521" i="9" s="1"/>
  <c r="M4522" i="9"/>
  <c r="N4522" i="9" s="1"/>
  <c r="M4523" i="9"/>
  <c r="N4523" i="9" s="1"/>
  <c r="M4524" i="9"/>
  <c r="N4524" i="9" s="1"/>
  <c r="M4525" i="9"/>
  <c r="N4525" i="9" s="1"/>
  <c r="M4526" i="9"/>
  <c r="N4526" i="9" s="1"/>
  <c r="M4527" i="9"/>
  <c r="N4527" i="9" s="1"/>
  <c r="M4528" i="9"/>
  <c r="N4528" i="9" s="1"/>
  <c r="M4529" i="9"/>
  <c r="N4529" i="9" s="1"/>
  <c r="M4530" i="9"/>
  <c r="N4530" i="9" s="1"/>
  <c r="M4531" i="9"/>
  <c r="N4531" i="9" s="1"/>
  <c r="M4532" i="9"/>
  <c r="N4532" i="9" s="1"/>
  <c r="M4533" i="9"/>
  <c r="N4533" i="9" s="1"/>
  <c r="M4534" i="9"/>
  <c r="N4534" i="9" s="1"/>
  <c r="M4535" i="9"/>
  <c r="N4535" i="9" s="1"/>
  <c r="M4536" i="9"/>
  <c r="N4536" i="9" s="1"/>
  <c r="M4537" i="9"/>
  <c r="N4537" i="9" s="1"/>
  <c r="M4538" i="9"/>
  <c r="N4538" i="9" s="1"/>
  <c r="M4539" i="9"/>
  <c r="N4539" i="9" s="1"/>
  <c r="M4540" i="9"/>
  <c r="N4540" i="9" s="1"/>
  <c r="M4541" i="9"/>
  <c r="N4541" i="9" s="1"/>
  <c r="M4542" i="9"/>
  <c r="N4542" i="9" s="1"/>
  <c r="M4543" i="9"/>
  <c r="N4543" i="9" s="1"/>
  <c r="M4544" i="9"/>
  <c r="N4544" i="9" s="1"/>
  <c r="M4545" i="9"/>
  <c r="N4545" i="9" s="1"/>
  <c r="M4546" i="9"/>
  <c r="N4546" i="9" s="1"/>
  <c r="M4547" i="9"/>
  <c r="N4547" i="9" s="1"/>
  <c r="M4548" i="9"/>
  <c r="N4548" i="9" s="1"/>
  <c r="M4549" i="9"/>
  <c r="N4549" i="9" s="1"/>
  <c r="M4550" i="9"/>
  <c r="N4550" i="9" s="1"/>
  <c r="M4551" i="9"/>
  <c r="N4551" i="9" s="1"/>
  <c r="M4552" i="9"/>
  <c r="N4552" i="9" s="1"/>
  <c r="M4553" i="9"/>
  <c r="N4553" i="9" s="1"/>
  <c r="M4554" i="9"/>
  <c r="N4554" i="9" s="1"/>
  <c r="M4555" i="9"/>
  <c r="N4555" i="9" s="1"/>
  <c r="M4556" i="9"/>
  <c r="N4556" i="9" s="1"/>
  <c r="M4557" i="9"/>
  <c r="N4557" i="9" s="1"/>
  <c r="M4558" i="9"/>
  <c r="N4558" i="9" s="1"/>
  <c r="M4559" i="9"/>
  <c r="N4559" i="9" s="1"/>
  <c r="M4560" i="9"/>
  <c r="N4560" i="9" s="1"/>
  <c r="M4561" i="9"/>
  <c r="N4561" i="9" s="1"/>
  <c r="M4562" i="9"/>
  <c r="N4562" i="9" s="1"/>
  <c r="M4563" i="9"/>
  <c r="N4563" i="9" s="1"/>
  <c r="M4564" i="9"/>
  <c r="N4564" i="9" s="1"/>
  <c r="M4565" i="9"/>
  <c r="N4565" i="9" s="1"/>
  <c r="M4566" i="9"/>
  <c r="N4566" i="9" s="1"/>
  <c r="M4567" i="9"/>
  <c r="N4567" i="9" s="1"/>
  <c r="M4568" i="9"/>
  <c r="N4568" i="9" s="1"/>
  <c r="M4569" i="9"/>
  <c r="N4569" i="9" s="1"/>
  <c r="M4570" i="9"/>
  <c r="N4570" i="9" s="1"/>
  <c r="M4571" i="9"/>
  <c r="N4571" i="9" s="1"/>
  <c r="M4572" i="9"/>
  <c r="N4572" i="9" s="1"/>
  <c r="M4573" i="9"/>
  <c r="N4573" i="9" s="1"/>
  <c r="M4574" i="9"/>
  <c r="N4574" i="9" s="1"/>
  <c r="M4575" i="9"/>
  <c r="N4575" i="9" s="1"/>
  <c r="M4576" i="9"/>
  <c r="N4576" i="9" s="1"/>
  <c r="M4577" i="9"/>
  <c r="N4577" i="9" s="1"/>
  <c r="M4578" i="9"/>
  <c r="N4578" i="9" s="1"/>
  <c r="M4579" i="9"/>
  <c r="N4579" i="9" s="1"/>
  <c r="M4580" i="9"/>
  <c r="N4580" i="9" s="1"/>
  <c r="M4581" i="9"/>
  <c r="N4581" i="9" s="1"/>
  <c r="M4582" i="9"/>
  <c r="N4582" i="9" s="1"/>
  <c r="M4583" i="9"/>
  <c r="N4583" i="9" s="1"/>
  <c r="M4584" i="9"/>
  <c r="N4584" i="9" s="1"/>
  <c r="M4585" i="9"/>
  <c r="N4585" i="9" s="1"/>
  <c r="M4586" i="9"/>
  <c r="N4586" i="9" s="1"/>
  <c r="M4587" i="9"/>
  <c r="N4587" i="9" s="1"/>
  <c r="M4588" i="9"/>
  <c r="N4588" i="9" s="1"/>
  <c r="M4589" i="9"/>
  <c r="N4589" i="9" s="1"/>
  <c r="M4590" i="9"/>
  <c r="N4590" i="9" s="1"/>
  <c r="M4591" i="9"/>
  <c r="N4591" i="9" s="1"/>
  <c r="M4592" i="9"/>
  <c r="N4592" i="9" s="1"/>
  <c r="M4593" i="9"/>
  <c r="N4593" i="9" s="1"/>
  <c r="M4594" i="9"/>
  <c r="N4594" i="9" s="1"/>
  <c r="M4595" i="9"/>
  <c r="N4595" i="9" s="1"/>
  <c r="M4596" i="9"/>
  <c r="N4596" i="9" s="1"/>
  <c r="M4597" i="9"/>
  <c r="N4597" i="9" s="1"/>
  <c r="M4598" i="9"/>
  <c r="N4598" i="9" s="1"/>
  <c r="M4599" i="9"/>
  <c r="N4599" i="9" s="1"/>
  <c r="M4600" i="9"/>
  <c r="N4600" i="9" s="1"/>
  <c r="M4601" i="9"/>
  <c r="N4601" i="9" s="1"/>
  <c r="M4602" i="9"/>
  <c r="N4602" i="9" s="1"/>
  <c r="M4603" i="9"/>
  <c r="N4603" i="9" s="1"/>
  <c r="M4604" i="9"/>
  <c r="N4604" i="9" s="1"/>
  <c r="M4605" i="9"/>
  <c r="N4605" i="9" s="1"/>
  <c r="M4606" i="9"/>
  <c r="N4606" i="9" s="1"/>
  <c r="M4607" i="9"/>
  <c r="N4607" i="9" s="1"/>
  <c r="M4608" i="9"/>
  <c r="N4608" i="9" s="1"/>
  <c r="M4609" i="9"/>
  <c r="N4609" i="9" s="1"/>
  <c r="M4610" i="9"/>
  <c r="N4610" i="9" s="1"/>
  <c r="M4611" i="9"/>
  <c r="N4611" i="9" s="1"/>
  <c r="M4612" i="9"/>
  <c r="N4612" i="9" s="1"/>
  <c r="M4613" i="9"/>
  <c r="N4613" i="9" s="1"/>
  <c r="M4614" i="9"/>
  <c r="N4614" i="9" s="1"/>
  <c r="M4615" i="9"/>
  <c r="N4615" i="9" s="1"/>
  <c r="M4616" i="9"/>
  <c r="N4616" i="9" s="1"/>
  <c r="M4617" i="9"/>
  <c r="N4617" i="9" s="1"/>
  <c r="M4618" i="9"/>
  <c r="N4618" i="9" s="1"/>
  <c r="M4619" i="9"/>
  <c r="N4619" i="9" s="1"/>
  <c r="M4620" i="9"/>
  <c r="N4620" i="9" s="1"/>
  <c r="M4621" i="9"/>
  <c r="N4621" i="9" s="1"/>
  <c r="M4622" i="9"/>
  <c r="N4622" i="9" s="1"/>
  <c r="M4623" i="9"/>
  <c r="N4623" i="9" s="1"/>
  <c r="M4624" i="9"/>
  <c r="N4624" i="9" s="1"/>
  <c r="M4625" i="9"/>
  <c r="N4625" i="9" s="1"/>
  <c r="M4626" i="9"/>
  <c r="N4626" i="9" s="1"/>
  <c r="M4627" i="9"/>
  <c r="N4627" i="9" s="1"/>
  <c r="M4628" i="9"/>
  <c r="N4628" i="9" s="1"/>
  <c r="M4629" i="9"/>
  <c r="N4629" i="9" s="1"/>
  <c r="M4630" i="9"/>
  <c r="N4630" i="9" s="1"/>
  <c r="M4631" i="9"/>
  <c r="N4631" i="9" s="1"/>
  <c r="M4632" i="9"/>
  <c r="N4632" i="9" s="1"/>
  <c r="M4633" i="9"/>
  <c r="N4633" i="9" s="1"/>
  <c r="M4634" i="9"/>
  <c r="N4634" i="9" s="1"/>
  <c r="M4635" i="9"/>
  <c r="N4635" i="9" s="1"/>
  <c r="M4636" i="9"/>
  <c r="N4636" i="9" s="1"/>
  <c r="M4637" i="9"/>
  <c r="N4637" i="9" s="1"/>
  <c r="M4638" i="9"/>
  <c r="N4638" i="9" s="1"/>
  <c r="M4639" i="9"/>
  <c r="N4639" i="9" s="1"/>
  <c r="M4640" i="9"/>
  <c r="N4640" i="9" s="1"/>
  <c r="M4641" i="9"/>
  <c r="N4641" i="9" s="1"/>
  <c r="M4642" i="9"/>
  <c r="N4642" i="9" s="1"/>
  <c r="M4643" i="9"/>
  <c r="N4643" i="9" s="1"/>
  <c r="M4644" i="9"/>
  <c r="N4644" i="9" s="1"/>
  <c r="M4645" i="9"/>
  <c r="N4645" i="9" s="1"/>
  <c r="M4646" i="9"/>
  <c r="N4646" i="9" s="1"/>
  <c r="M4647" i="9"/>
  <c r="N4647" i="9" s="1"/>
  <c r="M4648" i="9"/>
  <c r="N4648" i="9" s="1"/>
  <c r="M4649" i="9"/>
  <c r="N4649" i="9" s="1"/>
  <c r="M4650" i="9"/>
  <c r="N4650" i="9" s="1"/>
  <c r="M4651" i="9"/>
  <c r="N4651" i="9" s="1"/>
  <c r="M4652" i="9"/>
  <c r="N4652" i="9" s="1"/>
  <c r="M4653" i="9"/>
  <c r="N4653" i="9" s="1"/>
  <c r="M4654" i="9"/>
  <c r="N4654" i="9" s="1"/>
  <c r="M4655" i="9"/>
  <c r="N4655" i="9" s="1"/>
  <c r="M4656" i="9"/>
  <c r="N4656" i="9" s="1"/>
  <c r="M4657" i="9"/>
  <c r="N4657" i="9" s="1"/>
  <c r="M4658" i="9"/>
  <c r="N4658" i="9" s="1"/>
  <c r="M4659" i="9"/>
  <c r="N4659" i="9" s="1"/>
  <c r="M4660" i="9"/>
  <c r="N4660" i="9" s="1"/>
  <c r="M4661" i="9"/>
  <c r="N4661" i="9" s="1"/>
  <c r="M4662" i="9"/>
  <c r="N4662" i="9" s="1"/>
  <c r="M4663" i="9"/>
  <c r="N4663" i="9" s="1"/>
  <c r="M4664" i="9"/>
  <c r="N4664" i="9" s="1"/>
  <c r="M4665" i="9"/>
  <c r="N4665" i="9" s="1"/>
  <c r="M4666" i="9"/>
  <c r="N4666" i="9" s="1"/>
  <c r="M4667" i="9"/>
  <c r="N4667" i="9" s="1"/>
  <c r="M4668" i="9"/>
  <c r="N4668" i="9" s="1"/>
  <c r="M4669" i="9"/>
  <c r="N4669" i="9" s="1"/>
  <c r="M4670" i="9"/>
  <c r="N4670" i="9" s="1"/>
  <c r="M4671" i="9"/>
  <c r="N4671" i="9" s="1"/>
  <c r="M4672" i="9"/>
  <c r="N4672" i="9" s="1"/>
  <c r="M4673" i="9"/>
  <c r="N4673" i="9" s="1"/>
  <c r="M4674" i="9"/>
  <c r="N4674" i="9" s="1"/>
  <c r="M4675" i="9"/>
  <c r="N4675" i="9" s="1"/>
  <c r="M4676" i="9"/>
  <c r="N4676" i="9" s="1"/>
  <c r="M4677" i="9"/>
  <c r="N4677" i="9" s="1"/>
  <c r="M4678" i="9"/>
  <c r="N4678" i="9" s="1"/>
  <c r="M4679" i="9"/>
  <c r="N4679" i="9" s="1"/>
  <c r="M4680" i="9"/>
  <c r="N4680" i="9" s="1"/>
  <c r="M4681" i="9"/>
  <c r="N4681" i="9" s="1"/>
  <c r="M4682" i="9"/>
  <c r="N4682" i="9" s="1"/>
  <c r="M4683" i="9"/>
  <c r="N4683" i="9" s="1"/>
  <c r="M4684" i="9"/>
  <c r="N4684" i="9" s="1"/>
  <c r="M4685" i="9"/>
  <c r="N4685" i="9" s="1"/>
  <c r="M4686" i="9"/>
  <c r="N4686" i="9" s="1"/>
  <c r="M4687" i="9"/>
  <c r="N4687" i="9" s="1"/>
  <c r="M4688" i="9"/>
  <c r="N4688" i="9" s="1"/>
  <c r="M4689" i="9"/>
  <c r="N4689" i="9" s="1"/>
  <c r="M4690" i="9"/>
  <c r="N4690" i="9" s="1"/>
  <c r="M4691" i="9"/>
  <c r="N4691" i="9" s="1"/>
  <c r="M4692" i="9"/>
  <c r="N4692" i="9" s="1"/>
  <c r="M4693" i="9"/>
  <c r="N4693" i="9" s="1"/>
  <c r="M4694" i="9"/>
  <c r="N4694" i="9" s="1"/>
  <c r="M4695" i="9"/>
  <c r="N4695" i="9" s="1"/>
  <c r="M4696" i="9"/>
  <c r="N4696" i="9" s="1"/>
  <c r="M4697" i="9"/>
  <c r="N4697" i="9" s="1"/>
  <c r="M4698" i="9"/>
  <c r="N4698" i="9" s="1"/>
  <c r="M4699" i="9"/>
  <c r="N4699" i="9" s="1"/>
  <c r="M4700" i="9"/>
  <c r="N4700" i="9" s="1"/>
  <c r="M4701" i="9"/>
  <c r="N4701" i="9" s="1"/>
  <c r="M4702" i="9"/>
  <c r="N4702" i="9" s="1"/>
  <c r="M4703" i="9"/>
  <c r="N4703" i="9" s="1"/>
  <c r="M4704" i="9"/>
  <c r="N4704" i="9" s="1"/>
  <c r="M4705" i="9"/>
  <c r="N4705" i="9" s="1"/>
  <c r="M4706" i="9"/>
  <c r="N4706" i="9" s="1"/>
  <c r="M4707" i="9"/>
  <c r="N4707" i="9" s="1"/>
  <c r="M4708" i="9"/>
  <c r="N4708" i="9" s="1"/>
  <c r="M4709" i="9"/>
  <c r="N4709" i="9" s="1"/>
  <c r="M4710" i="9"/>
  <c r="N4710" i="9" s="1"/>
  <c r="M4711" i="9"/>
  <c r="N4711" i="9" s="1"/>
  <c r="M4712" i="9"/>
  <c r="N4712" i="9" s="1"/>
  <c r="M4713" i="9"/>
  <c r="N4713" i="9" s="1"/>
  <c r="M4714" i="9"/>
  <c r="N4714" i="9" s="1"/>
  <c r="M4715" i="9"/>
  <c r="N4715" i="9" s="1"/>
  <c r="M4716" i="9"/>
  <c r="N4716" i="9" s="1"/>
  <c r="M4717" i="9"/>
  <c r="N4717" i="9" s="1"/>
  <c r="M4718" i="9"/>
  <c r="N4718" i="9" s="1"/>
  <c r="M4719" i="9"/>
  <c r="N4719" i="9" s="1"/>
  <c r="M4720" i="9"/>
  <c r="N4720" i="9" s="1"/>
  <c r="M4721" i="9"/>
  <c r="N4721" i="9" s="1"/>
  <c r="M4722" i="9"/>
  <c r="N4722" i="9" s="1"/>
  <c r="M4723" i="9"/>
  <c r="N4723" i="9" s="1"/>
  <c r="M4724" i="9"/>
  <c r="N4724" i="9" s="1"/>
  <c r="M4725" i="9"/>
  <c r="N4725" i="9" s="1"/>
  <c r="M4726" i="9"/>
  <c r="N4726" i="9" s="1"/>
  <c r="M4727" i="9"/>
  <c r="N4727" i="9" s="1"/>
  <c r="M4728" i="9"/>
  <c r="N4728" i="9" s="1"/>
  <c r="M4729" i="9"/>
  <c r="N4729" i="9" s="1"/>
  <c r="M4730" i="9"/>
  <c r="N4730" i="9" s="1"/>
  <c r="M4731" i="9"/>
  <c r="N4731" i="9" s="1"/>
  <c r="M4732" i="9"/>
  <c r="N4732" i="9" s="1"/>
  <c r="M4733" i="9"/>
  <c r="N4733" i="9" s="1"/>
  <c r="M4734" i="9"/>
  <c r="N4734" i="9" s="1"/>
  <c r="M4735" i="9"/>
  <c r="N4735" i="9" s="1"/>
  <c r="M4736" i="9"/>
  <c r="N4736" i="9" s="1"/>
  <c r="M4737" i="9"/>
  <c r="N4737" i="9" s="1"/>
  <c r="M4738" i="9"/>
  <c r="N4738" i="9" s="1"/>
  <c r="M4739" i="9"/>
  <c r="N4739" i="9" s="1"/>
  <c r="M4740" i="9"/>
  <c r="N4740" i="9" s="1"/>
  <c r="M4741" i="9"/>
  <c r="N4741" i="9" s="1"/>
  <c r="M4742" i="9"/>
  <c r="N4742" i="9" s="1"/>
  <c r="M4743" i="9"/>
  <c r="N4743" i="9" s="1"/>
  <c r="M4744" i="9"/>
  <c r="N4744" i="9" s="1"/>
  <c r="M4745" i="9"/>
  <c r="N4745" i="9" s="1"/>
  <c r="M4746" i="9"/>
  <c r="N4746" i="9" s="1"/>
  <c r="M4747" i="9"/>
  <c r="N4747" i="9" s="1"/>
  <c r="M4748" i="9"/>
  <c r="N4748" i="9" s="1"/>
  <c r="M4749" i="9"/>
  <c r="N4749" i="9" s="1"/>
  <c r="M4750" i="9"/>
  <c r="N4750" i="9" s="1"/>
  <c r="M4751" i="9"/>
  <c r="N4751" i="9" s="1"/>
  <c r="M4752" i="9"/>
  <c r="N4752" i="9" s="1"/>
  <c r="M4753" i="9"/>
  <c r="N4753" i="9" s="1"/>
  <c r="M4754" i="9"/>
  <c r="N4754" i="9" s="1"/>
  <c r="M4755" i="9"/>
  <c r="N4755" i="9" s="1"/>
  <c r="M4756" i="9"/>
  <c r="N4756" i="9" s="1"/>
  <c r="M4757" i="9"/>
  <c r="N4757" i="9" s="1"/>
  <c r="M4758" i="9"/>
  <c r="N4758" i="9" s="1"/>
  <c r="M4759" i="9"/>
  <c r="N4759" i="9" s="1"/>
  <c r="M4760" i="9"/>
  <c r="N4760" i="9" s="1"/>
  <c r="M4761" i="9"/>
  <c r="N4761" i="9" s="1"/>
  <c r="M4762" i="9"/>
  <c r="N4762" i="9" s="1"/>
  <c r="M4763" i="9"/>
  <c r="N4763" i="9" s="1"/>
  <c r="M4764" i="9"/>
  <c r="N4764" i="9" s="1"/>
  <c r="M4765" i="9"/>
  <c r="N4765" i="9" s="1"/>
  <c r="M4766" i="9"/>
  <c r="N4766" i="9" s="1"/>
  <c r="M4767" i="9"/>
  <c r="N4767" i="9" s="1"/>
  <c r="M4768" i="9"/>
  <c r="N4768" i="9" s="1"/>
  <c r="M4769" i="9"/>
  <c r="N4769" i="9" s="1"/>
  <c r="M4770" i="9"/>
  <c r="N4770" i="9" s="1"/>
  <c r="M4771" i="9"/>
  <c r="N4771" i="9" s="1"/>
  <c r="M4772" i="9"/>
  <c r="N4772" i="9" s="1"/>
  <c r="M4773" i="9"/>
  <c r="N4773" i="9" s="1"/>
  <c r="M4774" i="9"/>
  <c r="N4774" i="9" s="1"/>
  <c r="M4775" i="9"/>
  <c r="N4775" i="9" s="1"/>
  <c r="M4776" i="9"/>
  <c r="N4776" i="9" s="1"/>
  <c r="M4777" i="9"/>
  <c r="N4777" i="9" s="1"/>
  <c r="M4778" i="9"/>
  <c r="N4778" i="9" s="1"/>
  <c r="M4779" i="9"/>
  <c r="N4779" i="9" s="1"/>
  <c r="M4780" i="9"/>
  <c r="N4780" i="9" s="1"/>
  <c r="M4781" i="9"/>
  <c r="N4781" i="9" s="1"/>
  <c r="M4782" i="9"/>
  <c r="N4782" i="9" s="1"/>
  <c r="M4783" i="9"/>
  <c r="N4783" i="9" s="1"/>
  <c r="M4784" i="9"/>
  <c r="N4784" i="9" s="1"/>
  <c r="M4785" i="9"/>
  <c r="N4785" i="9" s="1"/>
  <c r="M4786" i="9"/>
  <c r="N4786" i="9" s="1"/>
  <c r="M4787" i="9"/>
  <c r="N4787" i="9" s="1"/>
  <c r="M4788" i="9"/>
  <c r="N4788" i="9" s="1"/>
  <c r="M4789" i="9"/>
  <c r="N4789" i="9" s="1"/>
  <c r="M4790" i="9"/>
  <c r="N4790" i="9" s="1"/>
  <c r="M4791" i="9"/>
  <c r="N4791" i="9" s="1"/>
  <c r="M4792" i="9"/>
  <c r="N4792" i="9" s="1"/>
  <c r="M4793" i="9"/>
  <c r="N4793" i="9" s="1"/>
  <c r="M4794" i="9"/>
  <c r="N4794" i="9" s="1"/>
  <c r="M4795" i="9"/>
  <c r="N4795" i="9" s="1"/>
  <c r="M4796" i="9"/>
  <c r="N4796" i="9" s="1"/>
  <c r="M4797" i="9"/>
  <c r="N4797" i="9" s="1"/>
  <c r="M4798" i="9"/>
  <c r="N4798" i="9" s="1"/>
  <c r="M4799" i="9"/>
  <c r="N4799" i="9" s="1"/>
  <c r="M4800" i="9"/>
  <c r="N4800" i="9" s="1"/>
  <c r="M4801" i="9"/>
  <c r="N4801" i="9" s="1"/>
  <c r="M4802" i="9"/>
  <c r="N4802" i="9" s="1"/>
  <c r="M4803" i="9"/>
  <c r="N4803" i="9" s="1"/>
  <c r="M4804" i="9"/>
  <c r="N4804" i="9" s="1"/>
  <c r="M4805" i="9"/>
  <c r="N4805" i="9" s="1"/>
  <c r="M4806" i="9"/>
  <c r="N4806" i="9" s="1"/>
  <c r="M4807" i="9"/>
  <c r="N4807" i="9" s="1"/>
  <c r="M4808" i="9"/>
  <c r="N4808" i="9" s="1"/>
  <c r="M4809" i="9"/>
  <c r="N4809" i="9" s="1"/>
  <c r="M4810" i="9"/>
  <c r="N4810" i="9" s="1"/>
  <c r="M4811" i="9"/>
  <c r="N4811" i="9" s="1"/>
  <c r="M4812" i="9"/>
  <c r="N4812" i="9" s="1"/>
  <c r="M4813" i="9"/>
  <c r="N4813" i="9" s="1"/>
  <c r="M4814" i="9"/>
  <c r="N4814" i="9" s="1"/>
  <c r="M4815" i="9"/>
  <c r="N4815" i="9" s="1"/>
  <c r="M4816" i="9"/>
  <c r="N4816" i="9" s="1"/>
  <c r="M4817" i="9"/>
  <c r="N4817" i="9" s="1"/>
  <c r="M4818" i="9"/>
  <c r="N4818" i="9" s="1"/>
  <c r="M4819" i="9"/>
  <c r="N4819" i="9" s="1"/>
  <c r="M4820" i="9"/>
  <c r="N4820" i="9" s="1"/>
  <c r="M4821" i="9"/>
  <c r="N4821" i="9" s="1"/>
  <c r="M4822" i="9"/>
  <c r="N4822" i="9" s="1"/>
  <c r="M4823" i="9"/>
  <c r="N4823" i="9" s="1"/>
  <c r="M4824" i="9"/>
  <c r="N4824" i="9" s="1"/>
  <c r="M4825" i="9"/>
  <c r="N4825" i="9" s="1"/>
  <c r="M4826" i="9"/>
  <c r="N4826" i="9" s="1"/>
  <c r="M4827" i="9"/>
  <c r="N4827" i="9" s="1"/>
  <c r="M4828" i="9"/>
  <c r="N4828" i="9" s="1"/>
  <c r="M4829" i="9"/>
  <c r="N4829" i="9" s="1"/>
  <c r="M4830" i="9"/>
  <c r="N4830" i="9" s="1"/>
  <c r="M4831" i="9"/>
  <c r="N4831" i="9" s="1"/>
  <c r="M4832" i="9"/>
  <c r="N4832" i="9" s="1"/>
  <c r="M4833" i="9"/>
  <c r="N4833" i="9" s="1"/>
  <c r="M4834" i="9"/>
  <c r="N4834" i="9" s="1"/>
  <c r="M4835" i="9"/>
  <c r="N4835" i="9" s="1"/>
  <c r="M4836" i="9"/>
  <c r="N4836" i="9" s="1"/>
  <c r="M4837" i="9"/>
  <c r="N4837" i="9" s="1"/>
  <c r="M4838" i="9"/>
  <c r="N4838" i="9" s="1"/>
  <c r="M4839" i="9"/>
  <c r="N4839" i="9" s="1"/>
  <c r="M4840" i="9"/>
  <c r="N4840" i="9" s="1"/>
  <c r="M4841" i="9"/>
  <c r="N4841" i="9" s="1"/>
  <c r="M4842" i="9"/>
  <c r="N4842" i="9" s="1"/>
  <c r="M4843" i="9"/>
  <c r="N4843" i="9" s="1"/>
  <c r="M4844" i="9"/>
  <c r="N4844" i="9" s="1"/>
  <c r="M4845" i="9"/>
  <c r="N4845" i="9" s="1"/>
  <c r="M4846" i="9"/>
  <c r="N4846" i="9" s="1"/>
  <c r="M4847" i="9"/>
  <c r="N4847" i="9" s="1"/>
  <c r="M4848" i="9"/>
  <c r="N4848" i="9" s="1"/>
  <c r="M4849" i="9"/>
  <c r="N4849" i="9" s="1"/>
  <c r="M4850" i="9"/>
  <c r="N4850" i="9" s="1"/>
  <c r="M4851" i="9"/>
  <c r="N4851" i="9" s="1"/>
  <c r="M4852" i="9"/>
  <c r="N4852" i="9" s="1"/>
  <c r="M4853" i="9"/>
  <c r="N4853" i="9" s="1"/>
  <c r="M4854" i="9"/>
  <c r="N4854" i="9" s="1"/>
  <c r="M4855" i="9"/>
  <c r="N4855" i="9" s="1"/>
  <c r="M4856" i="9"/>
  <c r="N4856" i="9" s="1"/>
  <c r="M4857" i="9"/>
  <c r="N4857" i="9" s="1"/>
  <c r="M4858" i="9"/>
  <c r="N4858" i="9" s="1"/>
  <c r="M4859" i="9"/>
  <c r="N4859" i="9" s="1"/>
  <c r="M4860" i="9"/>
  <c r="N4860" i="9" s="1"/>
  <c r="M4861" i="9"/>
  <c r="N4861" i="9" s="1"/>
  <c r="M4862" i="9"/>
  <c r="N4862" i="9" s="1"/>
  <c r="M4863" i="9"/>
  <c r="N4863" i="9" s="1"/>
  <c r="M4864" i="9"/>
  <c r="N4864" i="9" s="1"/>
  <c r="M4865" i="9"/>
  <c r="N4865" i="9" s="1"/>
  <c r="M4866" i="9"/>
  <c r="N4866" i="9" s="1"/>
  <c r="M4867" i="9"/>
  <c r="N4867" i="9" s="1"/>
  <c r="M4868" i="9"/>
  <c r="N4868" i="9" s="1"/>
  <c r="M4869" i="9"/>
  <c r="N4869" i="9" s="1"/>
  <c r="M4870" i="9"/>
  <c r="N4870" i="9" s="1"/>
  <c r="M4871" i="9"/>
  <c r="N4871" i="9" s="1"/>
  <c r="M4872" i="9"/>
  <c r="N4872" i="9" s="1"/>
  <c r="M4873" i="9"/>
  <c r="N4873" i="9" s="1"/>
  <c r="M4874" i="9"/>
  <c r="N4874" i="9" s="1"/>
  <c r="M4875" i="9"/>
  <c r="N4875" i="9" s="1"/>
  <c r="M4876" i="9"/>
  <c r="N4876" i="9" s="1"/>
  <c r="M4877" i="9"/>
  <c r="N4877" i="9" s="1"/>
  <c r="M4878" i="9"/>
  <c r="N4878" i="9" s="1"/>
  <c r="M4879" i="9"/>
  <c r="N4879" i="9" s="1"/>
  <c r="M4880" i="9"/>
  <c r="N4880" i="9" s="1"/>
  <c r="M4881" i="9"/>
  <c r="N4881" i="9" s="1"/>
  <c r="M4882" i="9"/>
  <c r="N4882" i="9" s="1"/>
  <c r="M4883" i="9"/>
  <c r="N4883" i="9" s="1"/>
  <c r="M4884" i="9"/>
  <c r="N4884" i="9" s="1"/>
  <c r="M4885" i="9"/>
  <c r="N4885" i="9" s="1"/>
  <c r="M4886" i="9"/>
  <c r="N4886" i="9" s="1"/>
  <c r="M4887" i="9"/>
  <c r="N4887" i="9" s="1"/>
  <c r="M4888" i="9"/>
  <c r="N4888" i="9" s="1"/>
  <c r="M4889" i="9"/>
  <c r="N4889" i="9" s="1"/>
  <c r="M4890" i="9"/>
  <c r="N4890" i="9" s="1"/>
  <c r="M4891" i="9"/>
  <c r="N4891" i="9" s="1"/>
  <c r="M4892" i="9"/>
  <c r="N4892" i="9" s="1"/>
  <c r="M4893" i="9"/>
  <c r="N4893" i="9" s="1"/>
  <c r="M4894" i="9"/>
  <c r="N4894" i="9" s="1"/>
  <c r="M4895" i="9"/>
  <c r="N4895" i="9" s="1"/>
  <c r="M4896" i="9"/>
  <c r="N4896" i="9" s="1"/>
  <c r="M4897" i="9"/>
  <c r="N4897" i="9" s="1"/>
  <c r="M4898" i="9"/>
  <c r="N4898" i="9" s="1"/>
  <c r="M4899" i="9"/>
  <c r="N4899" i="9" s="1"/>
  <c r="M4900" i="9"/>
  <c r="N4900" i="9" s="1"/>
  <c r="M4901" i="9"/>
  <c r="N4901" i="9" s="1"/>
  <c r="M4902" i="9"/>
  <c r="N4902" i="9" s="1"/>
  <c r="M4903" i="9"/>
  <c r="N4903" i="9" s="1"/>
  <c r="M4904" i="9"/>
  <c r="N4904" i="9" s="1"/>
  <c r="M4905" i="9"/>
  <c r="N4905" i="9" s="1"/>
  <c r="M4906" i="9"/>
  <c r="N4906" i="9" s="1"/>
  <c r="M4907" i="9"/>
  <c r="N4907" i="9" s="1"/>
  <c r="M4908" i="9"/>
  <c r="N4908" i="9" s="1"/>
  <c r="M4909" i="9"/>
  <c r="N4909" i="9" s="1"/>
  <c r="M4910" i="9"/>
  <c r="N4910" i="9" s="1"/>
  <c r="M4911" i="9"/>
  <c r="N4911" i="9" s="1"/>
  <c r="M4912" i="9"/>
  <c r="N4912" i="9" s="1"/>
  <c r="M4913" i="9"/>
  <c r="N4913" i="9" s="1"/>
  <c r="M4914" i="9"/>
  <c r="N4914" i="9" s="1"/>
  <c r="M4915" i="9"/>
  <c r="N4915" i="9" s="1"/>
  <c r="M4916" i="9"/>
  <c r="N4916" i="9" s="1"/>
  <c r="M4917" i="9"/>
  <c r="N4917" i="9" s="1"/>
  <c r="M4918" i="9"/>
  <c r="N4918" i="9" s="1"/>
  <c r="M4919" i="9"/>
  <c r="N4919" i="9" s="1"/>
  <c r="M4920" i="9"/>
  <c r="N4920" i="9" s="1"/>
  <c r="M4921" i="9"/>
  <c r="N4921" i="9" s="1"/>
  <c r="M4922" i="9"/>
  <c r="N4922" i="9" s="1"/>
  <c r="M4923" i="9"/>
  <c r="N4923" i="9" s="1"/>
  <c r="M4924" i="9"/>
  <c r="N4924" i="9" s="1"/>
  <c r="M4925" i="9"/>
  <c r="N4925" i="9" s="1"/>
  <c r="M4926" i="9"/>
  <c r="N4926" i="9" s="1"/>
  <c r="M4927" i="9"/>
  <c r="N4927" i="9" s="1"/>
  <c r="M4928" i="9"/>
  <c r="N4928" i="9" s="1"/>
  <c r="M4929" i="9"/>
  <c r="N4929" i="9" s="1"/>
  <c r="M4930" i="9"/>
  <c r="N4930" i="9" s="1"/>
  <c r="M4931" i="9"/>
  <c r="N4931" i="9" s="1"/>
  <c r="M4932" i="9"/>
  <c r="N4932" i="9" s="1"/>
  <c r="M4933" i="9"/>
  <c r="N4933" i="9" s="1"/>
  <c r="M4934" i="9"/>
  <c r="N4934" i="9" s="1"/>
  <c r="M4935" i="9"/>
  <c r="N4935" i="9" s="1"/>
  <c r="M4936" i="9"/>
  <c r="N4936" i="9" s="1"/>
  <c r="M4937" i="9"/>
  <c r="N4937" i="9" s="1"/>
  <c r="M4938" i="9"/>
  <c r="N4938" i="9" s="1"/>
  <c r="M4939" i="9"/>
  <c r="N4939" i="9" s="1"/>
  <c r="M4940" i="9"/>
  <c r="N4940" i="9" s="1"/>
  <c r="M4941" i="9"/>
  <c r="N4941" i="9" s="1"/>
  <c r="M4942" i="9"/>
  <c r="N4942" i="9" s="1"/>
  <c r="M4943" i="9"/>
  <c r="N4943" i="9" s="1"/>
  <c r="M4944" i="9"/>
  <c r="N4944" i="9" s="1"/>
  <c r="M4945" i="9"/>
  <c r="N4945" i="9" s="1"/>
  <c r="M4946" i="9"/>
  <c r="N4946" i="9" s="1"/>
  <c r="M4947" i="9"/>
  <c r="N4947" i="9" s="1"/>
  <c r="M4948" i="9"/>
  <c r="N4948" i="9" s="1"/>
  <c r="M4949" i="9"/>
  <c r="N4949" i="9" s="1"/>
  <c r="M4950" i="9"/>
  <c r="N4950" i="9" s="1"/>
  <c r="M4951" i="9"/>
  <c r="N4951" i="9" s="1"/>
  <c r="M4952" i="9"/>
  <c r="N4952" i="9" s="1"/>
  <c r="M4953" i="9"/>
  <c r="N4953" i="9" s="1"/>
  <c r="M4954" i="9"/>
  <c r="N4954" i="9" s="1"/>
  <c r="M4955" i="9"/>
  <c r="N4955" i="9" s="1"/>
  <c r="M4956" i="9"/>
  <c r="N4956" i="9" s="1"/>
  <c r="M4957" i="9"/>
  <c r="N4957" i="9" s="1"/>
  <c r="M4958" i="9"/>
  <c r="N4958" i="9" s="1"/>
  <c r="M4959" i="9"/>
  <c r="N4959" i="9" s="1"/>
  <c r="M4960" i="9"/>
  <c r="N4960" i="9" s="1"/>
  <c r="M4961" i="9"/>
  <c r="N4961" i="9" s="1"/>
  <c r="M4962" i="9"/>
  <c r="N4962" i="9" s="1"/>
  <c r="M4963" i="9"/>
  <c r="N4963" i="9" s="1"/>
  <c r="M4964" i="9"/>
  <c r="N4964" i="9" s="1"/>
  <c r="M4965" i="9"/>
  <c r="N4965" i="9" s="1"/>
  <c r="M4966" i="9"/>
  <c r="N4966" i="9" s="1"/>
  <c r="M4967" i="9"/>
  <c r="N4967" i="9" s="1"/>
  <c r="M4968" i="9"/>
  <c r="N4968" i="9" s="1"/>
  <c r="M4969" i="9"/>
  <c r="N4969" i="9" s="1"/>
  <c r="M4970" i="9"/>
  <c r="N4970" i="9" s="1"/>
  <c r="M4971" i="9"/>
  <c r="N4971" i="9" s="1"/>
  <c r="M4972" i="9"/>
  <c r="N4972" i="9" s="1"/>
  <c r="M4973" i="9"/>
  <c r="N4973" i="9" s="1"/>
  <c r="M4974" i="9"/>
  <c r="N4974" i="9" s="1"/>
  <c r="M4975" i="9"/>
  <c r="N4975" i="9" s="1"/>
  <c r="M4976" i="9"/>
  <c r="N4976" i="9" s="1"/>
  <c r="M4977" i="9"/>
  <c r="N4977" i="9" s="1"/>
  <c r="M4978" i="9"/>
  <c r="N4978" i="9" s="1"/>
  <c r="M4979" i="9"/>
  <c r="N4979" i="9" s="1"/>
  <c r="M4980" i="9"/>
  <c r="N4980" i="9" s="1"/>
  <c r="M4981" i="9"/>
  <c r="N4981" i="9" s="1"/>
  <c r="M4982" i="9"/>
  <c r="N4982" i="9" s="1"/>
  <c r="M4983" i="9"/>
  <c r="N4983" i="9" s="1"/>
  <c r="M4984" i="9"/>
  <c r="N4984" i="9" s="1"/>
  <c r="M4985" i="9"/>
  <c r="N4985" i="9" s="1"/>
  <c r="M4986" i="9"/>
  <c r="N4986" i="9" s="1"/>
  <c r="M4987" i="9"/>
  <c r="N4987" i="9" s="1"/>
  <c r="M4988" i="9"/>
  <c r="N4988" i="9" s="1"/>
  <c r="M4989" i="9"/>
  <c r="N4989" i="9" s="1"/>
  <c r="M4990" i="9"/>
  <c r="N4990" i="9" s="1"/>
  <c r="M4991" i="9"/>
  <c r="N4991" i="9" s="1"/>
  <c r="M4992" i="9"/>
  <c r="N4992" i="9" s="1"/>
  <c r="M4993" i="9"/>
  <c r="N4993" i="9" s="1"/>
  <c r="M4994" i="9"/>
  <c r="N4994" i="9" s="1"/>
  <c r="M4995" i="9"/>
  <c r="N4995" i="9" s="1"/>
  <c r="M4996" i="9"/>
  <c r="N4996" i="9" s="1"/>
  <c r="M4997" i="9"/>
  <c r="N4997" i="9" s="1"/>
  <c r="M4998" i="9"/>
  <c r="N4998" i="9" s="1"/>
  <c r="M4999" i="9"/>
  <c r="N4999" i="9" s="1"/>
  <c r="M5000" i="9"/>
  <c r="N5000" i="9" s="1"/>
  <c r="M5001" i="9"/>
  <c r="N5001" i="9" s="1"/>
  <c r="M5002" i="9"/>
  <c r="N5002" i="9" s="1"/>
  <c r="M5003" i="9"/>
  <c r="N5003" i="9" s="1"/>
  <c r="M5004" i="9"/>
  <c r="N5004" i="9" s="1"/>
  <c r="M5005" i="9"/>
  <c r="N5005" i="9" s="1"/>
  <c r="M5006" i="9"/>
  <c r="N5006" i="9" s="1"/>
  <c r="M5007" i="9"/>
  <c r="N5007" i="9" s="1"/>
  <c r="M5008" i="9"/>
  <c r="N5008" i="9" s="1"/>
  <c r="M5009" i="9"/>
  <c r="N5009" i="9" s="1"/>
  <c r="M5010" i="9"/>
  <c r="N5010" i="9" s="1"/>
  <c r="M5011" i="9"/>
  <c r="N5011" i="9" s="1"/>
  <c r="M5012" i="9"/>
  <c r="N5012" i="9" s="1"/>
  <c r="M5013" i="9"/>
  <c r="N5013" i="9" s="1"/>
  <c r="M5014" i="9"/>
  <c r="N5014" i="9" s="1"/>
  <c r="M5015" i="9"/>
  <c r="N5015" i="9" s="1"/>
  <c r="M5016" i="9"/>
  <c r="N5016" i="9" s="1"/>
  <c r="M5017" i="9"/>
  <c r="N5017" i="9" s="1"/>
  <c r="M5018" i="9"/>
  <c r="N5018" i="9" s="1"/>
  <c r="M5019" i="9"/>
  <c r="N5019" i="9" s="1"/>
  <c r="M5020" i="9"/>
  <c r="N5020" i="9" s="1"/>
  <c r="M5021" i="9"/>
  <c r="N5021" i="9" s="1"/>
  <c r="M5022" i="9"/>
  <c r="N5022" i="9" s="1"/>
  <c r="M5023" i="9"/>
  <c r="N5023" i="9" s="1"/>
  <c r="M5024" i="9"/>
  <c r="N5024" i="9" s="1"/>
  <c r="M5025" i="9"/>
  <c r="N5025" i="9" s="1"/>
  <c r="M5026" i="9"/>
  <c r="N5026" i="9" s="1"/>
  <c r="M5027" i="9"/>
  <c r="N5027" i="9" s="1"/>
  <c r="M5028" i="9"/>
  <c r="N5028" i="9" s="1"/>
  <c r="M5029" i="9"/>
  <c r="N5029" i="9" s="1"/>
  <c r="M5030" i="9"/>
  <c r="N5030" i="9" s="1"/>
  <c r="M5031" i="9"/>
  <c r="N5031" i="9" s="1"/>
  <c r="M5032" i="9"/>
  <c r="N5032" i="9" s="1"/>
  <c r="M5033" i="9"/>
  <c r="N5033" i="9" s="1"/>
  <c r="M5034" i="9"/>
  <c r="N5034" i="9" s="1"/>
  <c r="M5035" i="9"/>
  <c r="N5035" i="9" s="1"/>
  <c r="M5036" i="9"/>
  <c r="N5036" i="9" s="1"/>
  <c r="M5037" i="9"/>
  <c r="N5037" i="9" s="1"/>
  <c r="M5038" i="9"/>
  <c r="N5038" i="9" s="1"/>
  <c r="M5039" i="9"/>
  <c r="N5039" i="9" s="1"/>
  <c r="M5040" i="9"/>
  <c r="N5040" i="9" s="1"/>
  <c r="M5041" i="9"/>
  <c r="N5041" i="9" s="1"/>
  <c r="M5042" i="9"/>
  <c r="N5042" i="9" s="1"/>
  <c r="M5043" i="9"/>
  <c r="N5043" i="9" s="1"/>
  <c r="M5044" i="9"/>
  <c r="N5044" i="9" s="1"/>
  <c r="M5045" i="9"/>
  <c r="N5045" i="9" s="1"/>
  <c r="M5046" i="9"/>
  <c r="N5046" i="9" s="1"/>
  <c r="M5047" i="9"/>
  <c r="N5047" i="9" s="1"/>
  <c r="M5048" i="9"/>
  <c r="N5048" i="9" s="1"/>
  <c r="M5049" i="9"/>
  <c r="N5049" i="9" s="1"/>
  <c r="M5050" i="9"/>
  <c r="N5050" i="9" s="1"/>
  <c r="M5051" i="9"/>
  <c r="N5051" i="9" s="1"/>
  <c r="M5052" i="9"/>
  <c r="N5052" i="9" s="1"/>
  <c r="M5053" i="9"/>
  <c r="N5053" i="9" s="1"/>
  <c r="M5054" i="9"/>
  <c r="N5054" i="9" s="1"/>
  <c r="M5055" i="9"/>
  <c r="N5055" i="9" s="1"/>
  <c r="M5056" i="9"/>
  <c r="N5056" i="9" s="1"/>
  <c r="M5057" i="9"/>
  <c r="N5057" i="9" s="1"/>
  <c r="M5058" i="9"/>
  <c r="N5058" i="9" s="1"/>
  <c r="M5059" i="9"/>
  <c r="N5059" i="9" s="1"/>
  <c r="M5060" i="9"/>
  <c r="N5060" i="9" s="1"/>
  <c r="M5061" i="9"/>
  <c r="N5061" i="9" s="1"/>
  <c r="M5062" i="9"/>
  <c r="N5062" i="9" s="1"/>
  <c r="M5063" i="9"/>
  <c r="N5063" i="9" s="1"/>
  <c r="M5064" i="9"/>
  <c r="N5064" i="9" s="1"/>
  <c r="M5065" i="9"/>
  <c r="N5065" i="9" s="1"/>
  <c r="M5066" i="9"/>
  <c r="N5066" i="9" s="1"/>
  <c r="M5067" i="9"/>
  <c r="N5067" i="9" s="1"/>
  <c r="M5068" i="9"/>
  <c r="N5068" i="9" s="1"/>
  <c r="M5069" i="9"/>
  <c r="N5069" i="9" s="1"/>
  <c r="M5070" i="9"/>
  <c r="N5070" i="9" s="1"/>
  <c r="M5071" i="9"/>
  <c r="N5071" i="9" s="1"/>
  <c r="M5072" i="9"/>
  <c r="N5072" i="9" s="1"/>
  <c r="M5073" i="9"/>
  <c r="N5073" i="9" s="1"/>
  <c r="M5074" i="9"/>
  <c r="N5074" i="9" s="1"/>
  <c r="M5075" i="9"/>
  <c r="N5075" i="9" s="1"/>
  <c r="M5076" i="9"/>
  <c r="N5076" i="9" s="1"/>
  <c r="M5077" i="9"/>
  <c r="N5077" i="9" s="1"/>
  <c r="M5078" i="9"/>
  <c r="N5078" i="9" s="1"/>
  <c r="M5079" i="9"/>
  <c r="N5079" i="9" s="1"/>
  <c r="M5080" i="9"/>
  <c r="N5080" i="9" s="1"/>
  <c r="M5081" i="9"/>
  <c r="N5081" i="9" s="1"/>
  <c r="M5082" i="9"/>
  <c r="N5082" i="9" s="1"/>
  <c r="M5083" i="9"/>
  <c r="N5083" i="9" s="1"/>
  <c r="M5084" i="9"/>
  <c r="N5084" i="9" s="1"/>
  <c r="M5085" i="9"/>
  <c r="N5085" i="9" s="1"/>
  <c r="M5086" i="9"/>
  <c r="N5086" i="9" s="1"/>
  <c r="M5087" i="9"/>
  <c r="N5087" i="9" s="1"/>
  <c r="M5088" i="9"/>
  <c r="N5088" i="9" s="1"/>
  <c r="M5089" i="9"/>
  <c r="N5089" i="9" s="1"/>
  <c r="M5090" i="9"/>
  <c r="N5090" i="9" s="1"/>
  <c r="M5091" i="9"/>
  <c r="N5091" i="9" s="1"/>
  <c r="M5092" i="9"/>
  <c r="N5092" i="9" s="1"/>
  <c r="M5093" i="9"/>
  <c r="N5093" i="9" s="1"/>
  <c r="M5094" i="9"/>
  <c r="N5094" i="9" s="1"/>
  <c r="M5095" i="9"/>
  <c r="N5095" i="9" s="1"/>
  <c r="M5096" i="9"/>
  <c r="N5096" i="9" s="1"/>
  <c r="M5097" i="9"/>
  <c r="N5097" i="9" s="1"/>
  <c r="M5098" i="9"/>
  <c r="N5098" i="9" s="1"/>
  <c r="M5099" i="9"/>
  <c r="N5099" i="9" s="1"/>
  <c r="M5100" i="9"/>
  <c r="N5100" i="9" s="1"/>
  <c r="M5101" i="9"/>
  <c r="N5101" i="9" s="1"/>
  <c r="M5102" i="9"/>
  <c r="N5102" i="9" s="1"/>
  <c r="M5103" i="9"/>
  <c r="N5103" i="9" s="1"/>
  <c r="M5104" i="9"/>
  <c r="N5104" i="9" s="1"/>
  <c r="M5105" i="9"/>
  <c r="N5105" i="9" s="1"/>
  <c r="M5106" i="9"/>
  <c r="N5106" i="9" s="1"/>
  <c r="M5107" i="9"/>
  <c r="N5107" i="9" s="1"/>
  <c r="M5108" i="9"/>
  <c r="N5108" i="9" s="1"/>
  <c r="M5109" i="9"/>
  <c r="N5109" i="9" s="1"/>
  <c r="M5110" i="9"/>
  <c r="N5110" i="9" s="1"/>
  <c r="M5111" i="9"/>
  <c r="N5111" i="9" s="1"/>
  <c r="M5112" i="9"/>
  <c r="N5112" i="9" s="1"/>
  <c r="M5113" i="9"/>
  <c r="N5113" i="9" s="1"/>
  <c r="M5114" i="9"/>
  <c r="N5114" i="9" s="1"/>
  <c r="M5115" i="9"/>
  <c r="N5115" i="9" s="1"/>
  <c r="M5116" i="9"/>
  <c r="N5116" i="9" s="1"/>
  <c r="M5117" i="9"/>
  <c r="N5117" i="9" s="1"/>
  <c r="M5118" i="9"/>
  <c r="N5118" i="9" s="1"/>
  <c r="M5119" i="9"/>
  <c r="N5119" i="9" s="1"/>
  <c r="M5120" i="9"/>
  <c r="N5120" i="9" s="1"/>
  <c r="M5121" i="9"/>
  <c r="N5121" i="9" s="1"/>
  <c r="M5122" i="9"/>
  <c r="N5122" i="9" s="1"/>
  <c r="M5123" i="9"/>
  <c r="N5123" i="9" s="1"/>
  <c r="M5124" i="9"/>
  <c r="N5124" i="9" s="1"/>
  <c r="M5125" i="9"/>
  <c r="N5125" i="9" s="1"/>
  <c r="M5126" i="9"/>
  <c r="N5126" i="9" s="1"/>
  <c r="M5127" i="9"/>
  <c r="N5127" i="9" s="1"/>
  <c r="M5128" i="9"/>
  <c r="N5128" i="9" s="1"/>
  <c r="M5129" i="9"/>
  <c r="N5129" i="9" s="1"/>
  <c r="M5130" i="9"/>
  <c r="N5130" i="9" s="1"/>
  <c r="M5131" i="9"/>
  <c r="N5131" i="9" s="1"/>
  <c r="M5132" i="9"/>
  <c r="N5132" i="9" s="1"/>
  <c r="M5133" i="9"/>
  <c r="N5133" i="9" s="1"/>
  <c r="M5134" i="9"/>
  <c r="N5134" i="9" s="1"/>
  <c r="M5135" i="9"/>
  <c r="N5135" i="9" s="1"/>
  <c r="M5136" i="9"/>
  <c r="N5136" i="9" s="1"/>
  <c r="M5137" i="9"/>
  <c r="N5137" i="9" s="1"/>
  <c r="M5138" i="9"/>
  <c r="N5138" i="9" s="1"/>
  <c r="M5139" i="9"/>
  <c r="N5139" i="9" s="1"/>
  <c r="M5140" i="9"/>
  <c r="N5140" i="9" s="1"/>
  <c r="M5141" i="9"/>
  <c r="N5141" i="9" s="1"/>
  <c r="M5142" i="9"/>
  <c r="N5142" i="9" s="1"/>
  <c r="M5143" i="9"/>
  <c r="N5143" i="9" s="1"/>
  <c r="M5144" i="9"/>
  <c r="N5144" i="9" s="1"/>
  <c r="M5145" i="9"/>
  <c r="N5145" i="9" s="1"/>
  <c r="M5146" i="9"/>
  <c r="N5146" i="9" s="1"/>
  <c r="M5147" i="9"/>
  <c r="N5147" i="9" s="1"/>
  <c r="M5148" i="9"/>
  <c r="N5148" i="9" s="1"/>
  <c r="M5149" i="9"/>
  <c r="N5149" i="9" s="1"/>
  <c r="M5150" i="9"/>
  <c r="N5150" i="9" s="1"/>
  <c r="M5151" i="9"/>
  <c r="N5151" i="9" s="1"/>
  <c r="M5152" i="9"/>
  <c r="N5152" i="9" s="1"/>
  <c r="M5153" i="9"/>
  <c r="N5153" i="9" s="1"/>
  <c r="M5154" i="9"/>
  <c r="N5154" i="9" s="1"/>
  <c r="M5155" i="9"/>
  <c r="N5155" i="9" s="1"/>
  <c r="M5156" i="9"/>
  <c r="N5156" i="9" s="1"/>
  <c r="M5157" i="9"/>
  <c r="N5157" i="9" s="1"/>
  <c r="M5158" i="9"/>
  <c r="N5158" i="9" s="1"/>
  <c r="M5159" i="9"/>
  <c r="N5159" i="9" s="1"/>
  <c r="M5160" i="9"/>
  <c r="N5160" i="9" s="1"/>
  <c r="M5161" i="9"/>
  <c r="N5161" i="9" s="1"/>
  <c r="M5162" i="9"/>
  <c r="N5162" i="9" s="1"/>
  <c r="M5163" i="9"/>
  <c r="N5163" i="9" s="1"/>
  <c r="M5164" i="9"/>
  <c r="N5164" i="9" s="1"/>
  <c r="M5165" i="9"/>
  <c r="N5165" i="9" s="1"/>
  <c r="M5166" i="9"/>
  <c r="N5166" i="9" s="1"/>
  <c r="M5167" i="9"/>
  <c r="N5167" i="9" s="1"/>
  <c r="M5168" i="9"/>
  <c r="N5168" i="9" s="1"/>
  <c r="M5169" i="9"/>
  <c r="N5169" i="9" s="1"/>
  <c r="M5170" i="9"/>
  <c r="N5170" i="9" s="1"/>
  <c r="M5171" i="9"/>
  <c r="N5171" i="9" s="1"/>
  <c r="M5172" i="9"/>
  <c r="N5172" i="9" s="1"/>
  <c r="M5173" i="9"/>
  <c r="N5173" i="9" s="1"/>
  <c r="M5174" i="9"/>
  <c r="N5174" i="9" s="1"/>
  <c r="M5175" i="9"/>
  <c r="N5175" i="9" s="1"/>
  <c r="M5176" i="9"/>
  <c r="N5176" i="9" s="1"/>
  <c r="M5177" i="9"/>
  <c r="N5177" i="9" s="1"/>
  <c r="M5178" i="9"/>
  <c r="N5178" i="9" s="1"/>
  <c r="M5179" i="9"/>
  <c r="N5179" i="9" s="1"/>
  <c r="M5180" i="9"/>
  <c r="N5180" i="9" s="1"/>
  <c r="M5181" i="9"/>
  <c r="N5181" i="9" s="1"/>
  <c r="M5182" i="9"/>
  <c r="N5182" i="9" s="1"/>
  <c r="M5183" i="9"/>
  <c r="N5183" i="9" s="1"/>
  <c r="M5184" i="9"/>
  <c r="N5184" i="9" s="1"/>
  <c r="M5185" i="9"/>
  <c r="N5185" i="9" s="1"/>
  <c r="M5186" i="9"/>
  <c r="N5186" i="9" s="1"/>
  <c r="M5187" i="9"/>
  <c r="N5187" i="9" s="1"/>
  <c r="M5188" i="9"/>
  <c r="N5188" i="9" s="1"/>
  <c r="M5189" i="9"/>
  <c r="N5189" i="9" s="1"/>
  <c r="M5190" i="9"/>
  <c r="N5190" i="9" s="1"/>
  <c r="M5191" i="9"/>
  <c r="N5191" i="9" s="1"/>
  <c r="M5192" i="9"/>
  <c r="N5192" i="9" s="1"/>
  <c r="M5193" i="9"/>
  <c r="N5193" i="9" s="1"/>
  <c r="M5194" i="9"/>
  <c r="N5194" i="9" s="1"/>
  <c r="M5195" i="9"/>
  <c r="N5195" i="9" s="1"/>
  <c r="M5196" i="9"/>
  <c r="N5196" i="9" s="1"/>
  <c r="M5197" i="9"/>
  <c r="N5197" i="9" s="1"/>
  <c r="M5198" i="9"/>
  <c r="N5198" i="9" s="1"/>
  <c r="M5199" i="9"/>
  <c r="N5199" i="9" s="1"/>
  <c r="M5200" i="9"/>
  <c r="N5200" i="9" s="1"/>
  <c r="M5201" i="9"/>
  <c r="N5201" i="9" s="1"/>
  <c r="M5202" i="9"/>
  <c r="N5202" i="9" s="1"/>
  <c r="M5203" i="9"/>
  <c r="N5203" i="9" s="1"/>
  <c r="M5204" i="9"/>
  <c r="N5204" i="9" s="1"/>
  <c r="M5205" i="9"/>
  <c r="N5205" i="9" s="1"/>
  <c r="M5206" i="9"/>
  <c r="N5206" i="9" s="1"/>
  <c r="M5207" i="9"/>
  <c r="N5207" i="9" s="1"/>
  <c r="M5208" i="9"/>
  <c r="N5208" i="9" s="1"/>
  <c r="M5209" i="9"/>
  <c r="N5209" i="9" s="1"/>
  <c r="M5210" i="9"/>
  <c r="N5210" i="9" s="1"/>
  <c r="M5211" i="9"/>
  <c r="N5211" i="9" s="1"/>
  <c r="M5212" i="9"/>
  <c r="N5212" i="9" s="1"/>
  <c r="M5213" i="9"/>
  <c r="N5213" i="9" s="1"/>
  <c r="M5214" i="9"/>
  <c r="N5214" i="9" s="1"/>
  <c r="M5215" i="9"/>
  <c r="N5215" i="9" s="1"/>
  <c r="M5216" i="9"/>
  <c r="N5216" i="9" s="1"/>
  <c r="M5217" i="9"/>
  <c r="N5217" i="9" s="1"/>
  <c r="M5218" i="9"/>
  <c r="N5218" i="9" s="1"/>
  <c r="M5219" i="9"/>
  <c r="N5219" i="9" s="1"/>
  <c r="M5220" i="9"/>
  <c r="N5220" i="9" s="1"/>
  <c r="M5221" i="9"/>
  <c r="N5221" i="9" s="1"/>
  <c r="M5222" i="9"/>
  <c r="N5222" i="9" s="1"/>
  <c r="M5223" i="9"/>
  <c r="N5223" i="9" s="1"/>
  <c r="M5224" i="9"/>
  <c r="N5224" i="9" s="1"/>
  <c r="M5225" i="9"/>
  <c r="N5225" i="9" s="1"/>
  <c r="M5226" i="9"/>
  <c r="N5226" i="9" s="1"/>
  <c r="M5227" i="9"/>
  <c r="N5227" i="9" s="1"/>
  <c r="M5228" i="9"/>
  <c r="N5228" i="9" s="1"/>
  <c r="M5229" i="9"/>
  <c r="N5229" i="9" s="1"/>
  <c r="M5230" i="9"/>
  <c r="N5230" i="9" s="1"/>
  <c r="M5231" i="9"/>
  <c r="N5231" i="9" s="1"/>
  <c r="M5232" i="9"/>
  <c r="N5232" i="9" s="1"/>
  <c r="M5233" i="9"/>
  <c r="N5233" i="9" s="1"/>
  <c r="M5234" i="9"/>
  <c r="N5234" i="9" s="1"/>
  <c r="M5235" i="9"/>
  <c r="N5235" i="9" s="1"/>
  <c r="M5236" i="9"/>
  <c r="N5236" i="9" s="1"/>
  <c r="M5237" i="9"/>
  <c r="N5237" i="9" s="1"/>
  <c r="M5238" i="9"/>
  <c r="N5238" i="9" s="1"/>
  <c r="M5239" i="9"/>
  <c r="N5239" i="9" s="1"/>
  <c r="M5240" i="9"/>
  <c r="N5240" i="9" s="1"/>
  <c r="M5241" i="9"/>
  <c r="N5241" i="9" s="1"/>
  <c r="M5242" i="9"/>
  <c r="N5242" i="9" s="1"/>
  <c r="M5243" i="9"/>
  <c r="N5243" i="9" s="1"/>
  <c r="M5244" i="9"/>
  <c r="N5244" i="9" s="1"/>
  <c r="M5245" i="9"/>
  <c r="N5245" i="9" s="1"/>
  <c r="M5246" i="9"/>
  <c r="N5246" i="9" s="1"/>
  <c r="M5247" i="9"/>
  <c r="N5247" i="9" s="1"/>
  <c r="M5248" i="9"/>
  <c r="N5248" i="9" s="1"/>
  <c r="M5249" i="9"/>
  <c r="N5249" i="9" s="1"/>
  <c r="M5250" i="9"/>
  <c r="N5250" i="9" s="1"/>
  <c r="M5251" i="9"/>
  <c r="N5251" i="9" s="1"/>
  <c r="M5252" i="9"/>
  <c r="N5252" i="9" s="1"/>
  <c r="M5253" i="9"/>
  <c r="N5253" i="9" s="1"/>
  <c r="M5254" i="9"/>
  <c r="N5254" i="9" s="1"/>
  <c r="M5255" i="9"/>
  <c r="N5255" i="9" s="1"/>
  <c r="M5256" i="9"/>
  <c r="N5256" i="9" s="1"/>
  <c r="M5257" i="9"/>
  <c r="N5257" i="9" s="1"/>
  <c r="M5258" i="9"/>
  <c r="N5258" i="9" s="1"/>
  <c r="M5259" i="9"/>
  <c r="N5259" i="9" s="1"/>
  <c r="M5260" i="9"/>
  <c r="N5260" i="9" s="1"/>
  <c r="M5261" i="9"/>
  <c r="N5261" i="9" s="1"/>
  <c r="M5262" i="9"/>
  <c r="N5262" i="9" s="1"/>
  <c r="M5263" i="9"/>
  <c r="N5263" i="9" s="1"/>
  <c r="M5264" i="9"/>
  <c r="N5264" i="9" s="1"/>
  <c r="M5265" i="9"/>
  <c r="N5265" i="9" s="1"/>
  <c r="M5266" i="9"/>
  <c r="N5266" i="9" s="1"/>
  <c r="M5267" i="9"/>
  <c r="N5267" i="9" s="1"/>
  <c r="M5268" i="9"/>
  <c r="N5268" i="9" s="1"/>
  <c r="M5269" i="9"/>
  <c r="N5269" i="9" s="1"/>
  <c r="M5270" i="9"/>
  <c r="N5270" i="9" s="1"/>
  <c r="M5271" i="9"/>
  <c r="N5271" i="9" s="1"/>
  <c r="M5272" i="9"/>
  <c r="N5272" i="9" s="1"/>
  <c r="M5273" i="9"/>
  <c r="N5273" i="9" s="1"/>
  <c r="M5274" i="9"/>
  <c r="N5274" i="9" s="1"/>
  <c r="M5275" i="9"/>
  <c r="N5275" i="9" s="1"/>
  <c r="M5276" i="9"/>
  <c r="N5276" i="9" s="1"/>
  <c r="M5277" i="9"/>
  <c r="N5277" i="9" s="1"/>
  <c r="M5278" i="9"/>
  <c r="N5278" i="9" s="1"/>
  <c r="M5279" i="9"/>
  <c r="N5279" i="9" s="1"/>
  <c r="M5280" i="9"/>
  <c r="N5280" i="9" s="1"/>
  <c r="M5281" i="9"/>
  <c r="N5281" i="9" s="1"/>
  <c r="M5282" i="9"/>
  <c r="N5282" i="9" s="1"/>
  <c r="M5283" i="9"/>
  <c r="N5283" i="9" s="1"/>
  <c r="M5284" i="9"/>
  <c r="N5284" i="9" s="1"/>
  <c r="M5285" i="9"/>
  <c r="N5285" i="9" s="1"/>
  <c r="M5286" i="9"/>
  <c r="N5286" i="9" s="1"/>
  <c r="M5287" i="9"/>
  <c r="N5287" i="9" s="1"/>
  <c r="M5288" i="9"/>
  <c r="N5288" i="9" s="1"/>
  <c r="M5289" i="9"/>
  <c r="N5289" i="9" s="1"/>
  <c r="M5290" i="9"/>
  <c r="N5290" i="9" s="1"/>
  <c r="M5291" i="9"/>
  <c r="N5291" i="9" s="1"/>
  <c r="M5292" i="9"/>
  <c r="N5292" i="9" s="1"/>
  <c r="M5293" i="9"/>
  <c r="N5293" i="9" s="1"/>
  <c r="M5294" i="9"/>
  <c r="N5294" i="9" s="1"/>
  <c r="M5295" i="9"/>
  <c r="N5295" i="9" s="1"/>
  <c r="M5296" i="9"/>
  <c r="N5296" i="9" s="1"/>
  <c r="M5297" i="9"/>
  <c r="N5297" i="9" s="1"/>
  <c r="M5298" i="9"/>
  <c r="N5298" i="9" s="1"/>
  <c r="M5299" i="9"/>
  <c r="N5299" i="9" s="1"/>
  <c r="M5300" i="9"/>
  <c r="N5300" i="9" s="1"/>
  <c r="M5301" i="9"/>
  <c r="N5301" i="9" s="1"/>
  <c r="M5302" i="9"/>
  <c r="N5302" i="9" s="1"/>
  <c r="M5303" i="9"/>
  <c r="N5303" i="9" s="1"/>
  <c r="M5304" i="9"/>
  <c r="N5304" i="9" s="1"/>
  <c r="M5305" i="9"/>
  <c r="N5305" i="9" s="1"/>
  <c r="M5306" i="9"/>
  <c r="N5306" i="9" s="1"/>
  <c r="M5307" i="9"/>
  <c r="N5307" i="9" s="1"/>
  <c r="M5308" i="9"/>
  <c r="N5308" i="9" s="1"/>
  <c r="M5309" i="9"/>
  <c r="N5309" i="9" s="1"/>
  <c r="M5310" i="9"/>
  <c r="N5310" i="9" s="1"/>
  <c r="M5311" i="9"/>
  <c r="N5311" i="9" s="1"/>
  <c r="M5312" i="9"/>
  <c r="N5312" i="9" s="1"/>
  <c r="M5313" i="9"/>
  <c r="N5313" i="9" s="1"/>
  <c r="M5314" i="9"/>
  <c r="N5314" i="9" s="1"/>
  <c r="M5315" i="9"/>
  <c r="N5315" i="9" s="1"/>
  <c r="M5316" i="9"/>
  <c r="N5316" i="9" s="1"/>
  <c r="M5317" i="9"/>
  <c r="N5317" i="9" s="1"/>
  <c r="M5318" i="9"/>
  <c r="N5318" i="9" s="1"/>
  <c r="M5319" i="9"/>
  <c r="N5319" i="9" s="1"/>
  <c r="M5320" i="9"/>
  <c r="N5320" i="9" s="1"/>
  <c r="M5321" i="9"/>
  <c r="N5321" i="9" s="1"/>
  <c r="M5322" i="9"/>
  <c r="N5322" i="9" s="1"/>
  <c r="M5323" i="9"/>
  <c r="N5323" i="9" s="1"/>
  <c r="M5324" i="9"/>
  <c r="N5324" i="9" s="1"/>
  <c r="M5325" i="9"/>
  <c r="N5325" i="9" s="1"/>
  <c r="M5326" i="9"/>
  <c r="N5326" i="9" s="1"/>
  <c r="M5327" i="9"/>
  <c r="N5327" i="9" s="1"/>
  <c r="M5328" i="9"/>
  <c r="N5328" i="9" s="1"/>
  <c r="M5329" i="9"/>
  <c r="N5329" i="9" s="1"/>
  <c r="M5330" i="9"/>
  <c r="N5330" i="9" s="1"/>
  <c r="M5331" i="9"/>
  <c r="N5331" i="9" s="1"/>
  <c r="M5332" i="9"/>
  <c r="N5332" i="9" s="1"/>
  <c r="M5333" i="9"/>
  <c r="N5333" i="9" s="1"/>
  <c r="M5334" i="9"/>
  <c r="N5334" i="9" s="1"/>
  <c r="M5335" i="9"/>
  <c r="N5335" i="9" s="1"/>
  <c r="M5336" i="9"/>
  <c r="N5336" i="9" s="1"/>
  <c r="M5337" i="9"/>
  <c r="N5337" i="9" s="1"/>
  <c r="M5338" i="9"/>
  <c r="N5338" i="9" s="1"/>
  <c r="M5339" i="9"/>
  <c r="N5339" i="9" s="1"/>
  <c r="M5340" i="9"/>
  <c r="N5340" i="9" s="1"/>
  <c r="M5341" i="9"/>
  <c r="N5341" i="9" s="1"/>
  <c r="M5342" i="9"/>
  <c r="N5342" i="9" s="1"/>
  <c r="M5343" i="9"/>
  <c r="N5343" i="9" s="1"/>
  <c r="M5344" i="9"/>
  <c r="N5344" i="9" s="1"/>
  <c r="M5345" i="9"/>
  <c r="N5345" i="9" s="1"/>
  <c r="M5346" i="9"/>
  <c r="N5346" i="9" s="1"/>
  <c r="M5347" i="9"/>
  <c r="N5347" i="9" s="1"/>
  <c r="M5348" i="9"/>
  <c r="N5348" i="9" s="1"/>
  <c r="M5349" i="9"/>
  <c r="N5349" i="9" s="1"/>
  <c r="M5350" i="9"/>
  <c r="N5350" i="9" s="1"/>
  <c r="M5351" i="9"/>
  <c r="N5351" i="9" s="1"/>
  <c r="M5352" i="9"/>
  <c r="N5352" i="9" s="1"/>
  <c r="M5353" i="9"/>
  <c r="N5353" i="9" s="1"/>
  <c r="M5354" i="9"/>
  <c r="N5354" i="9" s="1"/>
  <c r="M5355" i="9"/>
  <c r="N5355" i="9" s="1"/>
  <c r="M5356" i="9"/>
  <c r="N5356" i="9" s="1"/>
  <c r="M5357" i="9"/>
  <c r="N5357" i="9" s="1"/>
  <c r="M5358" i="9"/>
  <c r="N5358" i="9" s="1"/>
  <c r="M5359" i="9"/>
  <c r="N5359" i="9" s="1"/>
  <c r="M5360" i="9"/>
  <c r="N5360" i="9" s="1"/>
  <c r="M5361" i="9"/>
  <c r="N5361" i="9" s="1"/>
  <c r="M5362" i="9"/>
  <c r="N5362" i="9" s="1"/>
  <c r="M5363" i="9"/>
  <c r="N5363" i="9" s="1"/>
  <c r="M5364" i="9"/>
  <c r="N5364" i="9" s="1"/>
  <c r="M5365" i="9"/>
  <c r="N5365" i="9" s="1"/>
  <c r="M5366" i="9"/>
  <c r="N5366" i="9" s="1"/>
  <c r="M5367" i="9"/>
  <c r="N5367" i="9" s="1"/>
  <c r="M5368" i="9"/>
  <c r="N5368" i="9" s="1"/>
  <c r="M5369" i="9"/>
  <c r="N5369" i="9" s="1"/>
  <c r="M5370" i="9"/>
  <c r="N5370" i="9" s="1"/>
  <c r="M5371" i="9"/>
  <c r="N5371" i="9" s="1"/>
  <c r="M5372" i="9"/>
  <c r="N5372" i="9" s="1"/>
  <c r="M5373" i="9"/>
  <c r="N5373" i="9" s="1"/>
  <c r="M5374" i="9"/>
  <c r="N5374" i="9" s="1"/>
  <c r="M5375" i="9"/>
  <c r="N5375" i="9" s="1"/>
  <c r="M5376" i="9"/>
  <c r="N5376" i="9" s="1"/>
  <c r="M5377" i="9"/>
  <c r="N5377" i="9" s="1"/>
  <c r="M5378" i="9"/>
  <c r="N5378" i="9" s="1"/>
  <c r="M5379" i="9"/>
  <c r="N5379" i="9" s="1"/>
  <c r="M5380" i="9"/>
  <c r="N5380" i="9" s="1"/>
  <c r="M5381" i="9"/>
  <c r="N5381" i="9" s="1"/>
  <c r="M5382" i="9"/>
  <c r="N5382" i="9" s="1"/>
  <c r="M5383" i="9"/>
  <c r="N5383" i="9" s="1"/>
  <c r="M5384" i="9"/>
  <c r="N5384" i="9" s="1"/>
  <c r="M5385" i="9"/>
  <c r="N5385" i="9" s="1"/>
  <c r="M5386" i="9"/>
  <c r="N5386" i="9" s="1"/>
  <c r="M5387" i="9"/>
  <c r="N5387" i="9" s="1"/>
  <c r="M5388" i="9"/>
  <c r="N5388" i="9" s="1"/>
  <c r="M5389" i="9"/>
  <c r="N5389" i="9" s="1"/>
  <c r="M5390" i="9"/>
  <c r="N5390" i="9" s="1"/>
  <c r="M5391" i="9"/>
  <c r="N5391" i="9" s="1"/>
  <c r="M5392" i="9"/>
  <c r="N5392" i="9" s="1"/>
  <c r="M5393" i="9"/>
  <c r="N5393" i="9" s="1"/>
  <c r="M5394" i="9"/>
  <c r="N5394" i="9" s="1"/>
  <c r="M5395" i="9"/>
  <c r="N5395" i="9" s="1"/>
  <c r="M5396" i="9"/>
  <c r="N5396" i="9" s="1"/>
  <c r="M5397" i="9"/>
  <c r="N5397" i="9" s="1"/>
  <c r="M5398" i="9"/>
  <c r="N5398" i="9" s="1"/>
  <c r="M5399" i="9"/>
  <c r="N5399" i="9" s="1"/>
  <c r="M5400" i="9"/>
  <c r="N5400" i="9" s="1"/>
  <c r="M5401" i="9"/>
  <c r="N5401" i="9" s="1"/>
  <c r="M5402" i="9"/>
  <c r="N5402" i="9" s="1"/>
  <c r="M5403" i="9"/>
  <c r="N5403" i="9" s="1"/>
  <c r="M5404" i="9"/>
  <c r="N5404" i="9" s="1"/>
  <c r="M5405" i="9"/>
  <c r="N5405" i="9" s="1"/>
  <c r="M5406" i="9"/>
  <c r="N5406" i="9" s="1"/>
  <c r="M5407" i="9"/>
  <c r="N5407" i="9" s="1"/>
  <c r="M5408" i="9"/>
  <c r="N5408" i="9" s="1"/>
  <c r="M5409" i="9"/>
  <c r="N5409" i="9" s="1"/>
  <c r="M5410" i="9"/>
  <c r="N5410" i="9" s="1"/>
  <c r="M5411" i="9"/>
  <c r="N5411" i="9" s="1"/>
  <c r="M5412" i="9"/>
  <c r="N5412" i="9" s="1"/>
  <c r="M5413" i="9"/>
  <c r="N5413" i="9" s="1"/>
  <c r="M5414" i="9"/>
  <c r="N5414" i="9" s="1"/>
  <c r="M5415" i="9"/>
  <c r="N5415" i="9" s="1"/>
  <c r="M5416" i="9"/>
  <c r="N5416" i="9" s="1"/>
  <c r="M5417" i="9"/>
  <c r="N5417" i="9" s="1"/>
  <c r="M5418" i="9"/>
  <c r="N5418" i="9" s="1"/>
  <c r="M5419" i="9"/>
  <c r="N5419" i="9" s="1"/>
  <c r="M5420" i="9"/>
  <c r="N5420" i="9" s="1"/>
  <c r="M5421" i="9"/>
  <c r="N5421" i="9" s="1"/>
  <c r="M5422" i="9"/>
  <c r="N5422" i="9" s="1"/>
  <c r="M5423" i="9"/>
  <c r="N5423" i="9" s="1"/>
  <c r="M5424" i="9"/>
  <c r="N5424" i="9" s="1"/>
  <c r="M5425" i="9"/>
  <c r="N5425" i="9" s="1"/>
  <c r="M5426" i="9"/>
  <c r="N5426" i="9" s="1"/>
  <c r="M5427" i="9"/>
  <c r="N5427" i="9" s="1"/>
  <c r="M5428" i="9"/>
  <c r="N5428" i="9" s="1"/>
  <c r="M5429" i="9"/>
  <c r="N5429" i="9" s="1"/>
  <c r="M5430" i="9"/>
  <c r="N5430" i="9" s="1"/>
  <c r="M5431" i="9"/>
  <c r="N5431" i="9" s="1"/>
  <c r="M5432" i="9"/>
  <c r="N5432" i="9" s="1"/>
  <c r="M5433" i="9"/>
  <c r="N5433" i="9" s="1"/>
  <c r="M5434" i="9"/>
  <c r="N5434" i="9" s="1"/>
  <c r="M5435" i="9"/>
  <c r="N5435" i="9" s="1"/>
  <c r="M5436" i="9"/>
  <c r="N5436" i="9" s="1"/>
  <c r="M5437" i="9"/>
  <c r="N5437" i="9" s="1"/>
  <c r="M5438" i="9"/>
  <c r="N5438" i="9" s="1"/>
  <c r="M5439" i="9"/>
  <c r="N5439" i="9" s="1"/>
  <c r="M5440" i="9"/>
  <c r="N5440" i="9" s="1"/>
  <c r="M5441" i="9"/>
  <c r="N5441" i="9" s="1"/>
  <c r="M5442" i="9"/>
  <c r="N5442" i="9" s="1"/>
  <c r="M5443" i="9"/>
  <c r="N5443" i="9" s="1"/>
  <c r="M5444" i="9"/>
  <c r="N5444" i="9" s="1"/>
  <c r="M5445" i="9"/>
  <c r="N5445" i="9" s="1"/>
  <c r="M5446" i="9"/>
  <c r="N5446" i="9" s="1"/>
  <c r="M5447" i="9"/>
  <c r="N5447" i="9" s="1"/>
  <c r="M5448" i="9"/>
  <c r="N5448" i="9" s="1"/>
  <c r="M5449" i="9"/>
  <c r="N5449" i="9" s="1"/>
  <c r="M5450" i="9"/>
  <c r="N5450" i="9" s="1"/>
  <c r="M5451" i="9"/>
  <c r="N5451" i="9" s="1"/>
  <c r="M5452" i="9"/>
  <c r="N5452" i="9" s="1"/>
  <c r="M5453" i="9"/>
  <c r="N5453" i="9" s="1"/>
  <c r="M5454" i="9"/>
  <c r="N5454" i="9" s="1"/>
  <c r="M5455" i="9"/>
  <c r="N5455" i="9" s="1"/>
  <c r="M5456" i="9"/>
  <c r="N5456" i="9" s="1"/>
  <c r="M5457" i="9"/>
  <c r="N5457" i="9" s="1"/>
  <c r="M5458" i="9"/>
  <c r="N5458" i="9" s="1"/>
  <c r="M5459" i="9"/>
  <c r="N5459" i="9" s="1"/>
  <c r="M5460" i="9"/>
  <c r="N5460" i="9" s="1"/>
  <c r="M5461" i="9"/>
  <c r="N5461" i="9" s="1"/>
  <c r="M5462" i="9"/>
  <c r="N5462" i="9" s="1"/>
  <c r="M5463" i="9"/>
  <c r="N5463" i="9" s="1"/>
  <c r="M5464" i="9"/>
  <c r="N5464" i="9" s="1"/>
  <c r="M5465" i="9"/>
  <c r="N5465" i="9" s="1"/>
  <c r="M5466" i="9"/>
  <c r="N5466" i="9" s="1"/>
  <c r="M5467" i="9"/>
  <c r="N5467" i="9" s="1"/>
  <c r="M5468" i="9"/>
  <c r="N5468" i="9" s="1"/>
  <c r="M5469" i="9"/>
  <c r="N5469" i="9" s="1"/>
  <c r="M5470" i="9"/>
  <c r="N5470" i="9" s="1"/>
  <c r="M5471" i="9"/>
  <c r="N5471" i="9" s="1"/>
  <c r="M5472" i="9"/>
  <c r="N5472" i="9" s="1"/>
  <c r="M5473" i="9"/>
  <c r="N5473" i="9" s="1"/>
  <c r="M5474" i="9"/>
  <c r="N5474" i="9" s="1"/>
  <c r="M5475" i="9"/>
  <c r="N5475" i="9" s="1"/>
  <c r="M5476" i="9"/>
  <c r="N5476" i="9" s="1"/>
  <c r="M5477" i="9"/>
  <c r="N5477" i="9" s="1"/>
  <c r="M5478" i="9"/>
  <c r="N5478" i="9" s="1"/>
  <c r="M5479" i="9"/>
  <c r="N5479" i="9" s="1"/>
  <c r="M5480" i="9"/>
  <c r="N5480" i="9" s="1"/>
  <c r="M5481" i="9"/>
  <c r="N5481" i="9" s="1"/>
  <c r="M5482" i="9"/>
  <c r="N5482" i="9" s="1"/>
  <c r="M5483" i="9"/>
  <c r="N5483" i="9" s="1"/>
  <c r="M5484" i="9"/>
  <c r="N5484" i="9" s="1"/>
  <c r="M5485" i="9"/>
  <c r="N5485" i="9" s="1"/>
  <c r="M5486" i="9"/>
  <c r="N5486" i="9" s="1"/>
  <c r="M5487" i="9"/>
  <c r="N5487" i="9" s="1"/>
  <c r="M5488" i="9"/>
  <c r="N5488" i="9" s="1"/>
  <c r="M5489" i="9"/>
  <c r="N5489" i="9" s="1"/>
  <c r="M5490" i="9"/>
  <c r="N5490" i="9" s="1"/>
  <c r="M5491" i="9"/>
  <c r="N5491" i="9" s="1"/>
  <c r="M5492" i="9"/>
  <c r="N5492" i="9" s="1"/>
  <c r="M5493" i="9"/>
  <c r="N5493" i="9" s="1"/>
  <c r="M5494" i="9"/>
  <c r="N5494" i="9" s="1"/>
  <c r="M5495" i="9"/>
  <c r="N5495" i="9" s="1"/>
  <c r="M5496" i="9"/>
  <c r="N5496" i="9" s="1"/>
  <c r="M5497" i="9"/>
  <c r="N5497" i="9" s="1"/>
  <c r="M5498" i="9"/>
  <c r="N5498" i="9" s="1"/>
  <c r="M5499" i="9"/>
  <c r="N5499" i="9" s="1"/>
  <c r="M5500" i="9"/>
  <c r="N5500" i="9" s="1"/>
  <c r="M5501" i="9"/>
  <c r="N5501" i="9" s="1"/>
  <c r="M5502" i="9"/>
  <c r="N5502" i="9" s="1"/>
  <c r="M5503" i="9"/>
  <c r="N5503" i="9" s="1"/>
  <c r="M5504" i="9"/>
  <c r="N5504" i="9" s="1"/>
  <c r="M5505" i="9"/>
  <c r="N5505" i="9" s="1"/>
  <c r="M5506" i="9"/>
  <c r="N5506" i="9" s="1"/>
  <c r="M5507" i="9"/>
  <c r="N5507" i="9" s="1"/>
  <c r="M5508" i="9"/>
  <c r="N5508" i="9" s="1"/>
  <c r="M5509" i="9"/>
  <c r="N5509" i="9" s="1"/>
  <c r="M5510" i="9"/>
  <c r="N5510" i="9" s="1"/>
  <c r="M5511" i="9"/>
  <c r="N5511" i="9" s="1"/>
  <c r="M5512" i="9"/>
  <c r="N5512" i="9" s="1"/>
  <c r="M5513" i="9"/>
  <c r="N5513" i="9" s="1"/>
  <c r="M5514" i="9"/>
  <c r="N5514" i="9" s="1"/>
  <c r="M5515" i="9"/>
  <c r="N5515" i="9" s="1"/>
  <c r="M5516" i="9"/>
  <c r="N5516" i="9" s="1"/>
  <c r="M5517" i="9"/>
  <c r="N5517" i="9" s="1"/>
  <c r="M5518" i="9"/>
  <c r="N5518" i="9" s="1"/>
  <c r="M5519" i="9"/>
  <c r="N5519" i="9" s="1"/>
  <c r="M5520" i="9"/>
  <c r="N5520" i="9" s="1"/>
  <c r="M5521" i="9"/>
  <c r="N5521" i="9" s="1"/>
  <c r="M5522" i="9"/>
  <c r="N5522" i="9" s="1"/>
  <c r="M5523" i="9"/>
  <c r="N5523" i="9" s="1"/>
  <c r="M5524" i="9"/>
  <c r="N5524" i="9" s="1"/>
  <c r="M5525" i="9"/>
  <c r="N5525" i="9" s="1"/>
  <c r="M5526" i="9"/>
  <c r="N5526" i="9" s="1"/>
  <c r="M5527" i="9"/>
  <c r="N5527" i="9" s="1"/>
  <c r="M5528" i="9"/>
  <c r="N5528" i="9" s="1"/>
  <c r="M5529" i="9"/>
  <c r="N5529" i="9" s="1"/>
  <c r="M5530" i="9"/>
  <c r="N5530" i="9" s="1"/>
  <c r="M5531" i="9"/>
  <c r="N5531" i="9" s="1"/>
  <c r="M5532" i="9"/>
  <c r="N5532" i="9" s="1"/>
  <c r="M5533" i="9"/>
  <c r="N5533" i="9" s="1"/>
  <c r="M5534" i="9"/>
  <c r="N5534" i="9" s="1"/>
  <c r="M5535" i="9"/>
  <c r="N5535" i="9" s="1"/>
  <c r="M5536" i="9"/>
  <c r="N5536" i="9" s="1"/>
  <c r="M5537" i="9"/>
  <c r="N5537" i="9" s="1"/>
  <c r="M5538" i="9"/>
  <c r="N5538" i="9" s="1"/>
  <c r="M5539" i="9"/>
  <c r="N5539" i="9" s="1"/>
  <c r="M5540" i="9"/>
  <c r="N5540" i="9" s="1"/>
  <c r="M5541" i="9"/>
  <c r="N5541" i="9" s="1"/>
  <c r="M5542" i="9"/>
  <c r="N5542" i="9" s="1"/>
  <c r="M5543" i="9"/>
  <c r="N5543" i="9" s="1"/>
  <c r="M5544" i="9"/>
  <c r="N5544" i="9" s="1"/>
  <c r="M5545" i="9"/>
  <c r="N5545" i="9" s="1"/>
  <c r="M5546" i="9"/>
  <c r="N5546" i="9" s="1"/>
  <c r="M5547" i="9"/>
  <c r="N5547" i="9" s="1"/>
  <c r="M5548" i="9"/>
  <c r="N5548" i="9" s="1"/>
  <c r="M5549" i="9"/>
  <c r="N5549" i="9" s="1"/>
  <c r="M5550" i="9"/>
  <c r="N5550" i="9" s="1"/>
  <c r="M5551" i="9"/>
  <c r="N5551" i="9" s="1"/>
  <c r="M5552" i="9"/>
  <c r="N5552" i="9" s="1"/>
  <c r="M5553" i="9"/>
  <c r="N5553" i="9" s="1"/>
  <c r="M5554" i="9"/>
  <c r="N5554" i="9" s="1"/>
  <c r="M5555" i="9"/>
  <c r="N5555" i="9" s="1"/>
  <c r="O3" i="9"/>
  <c r="P3" i="9" s="1"/>
  <c r="O4" i="9"/>
  <c r="P4" i="9" s="1"/>
  <c r="O5" i="9"/>
  <c r="P5" i="9" s="1"/>
  <c r="O6" i="9"/>
  <c r="P6" i="9" s="1"/>
  <c r="O7" i="9"/>
  <c r="P7" i="9" s="1"/>
  <c r="O8" i="9"/>
  <c r="P8" i="9" s="1"/>
  <c r="O9" i="9"/>
  <c r="P9" i="9" s="1"/>
  <c r="O10" i="9"/>
  <c r="P10" i="9" s="1"/>
  <c r="O11" i="9"/>
  <c r="P11" i="9" s="1"/>
  <c r="O12" i="9"/>
  <c r="P12" i="9" s="1"/>
  <c r="O13" i="9"/>
  <c r="P13" i="9" s="1"/>
  <c r="O14" i="9"/>
  <c r="P14" i="9" s="1"/>
  <c r="O15" i="9"/>
  <c r="P15" i="9" s="1"/>
  <c r="O16" i="9"/>
  <c r="P16" i="9" s="1"/>
  <c r="O17" i="9"/>
  <c r="P17" i="9" s="1"/>
  <c r="O18" i="9"/>
  <c r="P18" i="9" s="1"/>
  <c r="O19" i="9"/>
  <c r="P19" i="9" s="1"/>
  <c r="O20" i="9"/>
  <c r="P20" i="9" s="1"/>
  <c r="O21" i="9"/>
  <c r="P21" i="9" s="1"/>
  <c r="O22" i="9"/>
  <c r="P22" i="9" s="1"/>
  <c r="O23" i="9"/>
  <c r="P23" i="9" s="1"/>
  <c r="O24" i="9"/>
  <c r="P24" i="9" s="1"/>
  <c r="O25" i="9"/>
  <c r="P25" i="9" s="1"/>
  <c r="O26" i="9"/>
  <c r="P26" i="9" s="1"/>
  <c r="O27" i="9"/>
  <c r="P27" i="9" s="1"/>
  <c r="O28" i="9"/>
  <c r="P28" i="9" s="1"/>
  <c r="O29" i="9"/>
  <c r="P29" i="9" s="1"/>
  <c r="O30" i="9"/>
  <c r="P30" i="9" s="1"/>
  <c r="O31" i="9"/>
  <c r="P31" i="9" s="1"/>
  <c r="O32" i="9"/>
  <c r="P32" i="9" s="1"/>
  <c r="O33" i="9"/>
  <c r="P33" i="9" s="1"/>
  <c r="O34" i="9"/>
  <c r="P34" i="9" s="1"/>
  <c r="O35" i="9"/>
  <c r="P35" i="9" s="1"/>
  <c r="O36" i="9"/>
  <c r="P36" i="9" s="1"/>
  <c r="O37" i="9"/>
  <c r="P37" i="9" s="1"/>
  <c r="O38" i="9"/>
  <c r="P38" i="9" s="1"/>
  <c r="O39" i="9"/>
  <c r="P39" i="9" s="1"/>
  <c r="O40" i="9"/>
  <c r="P40" i="9" s="1"/>
  <c r="O41" i="9"/>
  <c r="P41" i="9" s="1"/>
  <c r="O42" i="9"/>
  <c r="P42" i="9" s="1"/>
  <c r="O43" i="9"/>
  <c r="P43" i="9" s="1"/>
  <c r="O44" i="9"/>
  <c r="P44" i="9" s="1"/>
  <c r="O45" i="9"/>
  <c r="P45" i="9" s="1"/>
  <c r="O46" i="9"/>
  <c r="P46" i="9" s="1"/>
  <c r="O47" i="9"/>
  <c r="P47" i="9" s="1"/>
  <c r="O48" i="9"/>
  <c r="P48" i="9" s="1"/>
  <c r="O49" i="9"/>
  <c r="P49" i="9" s="1"/>
  <c r="O50" i="9"/>
  <c r="P50" i="9" s="1"/>
  <c r="O51" i="9"/>
  <c r="P51" i="9" s="1"/>
  <c r="O52" i="9"/>
  <c r="P52" i="9" s="1"/>
  <c r="O53" i="9"/>
  <c r="P53" i="9" s="1"/>
  <c r="O54" i="9"/>
  <c r="P54" i="9" s="1"/>
  <c r="O55" i="9"/>
  <c r="P55" i="9" s="1"/>
  <c r="O56" i="9"/>
  <c r="P56" i="9" s="1"/>
  <c r="O57" i="9"/>
  <c r="P57" i="9" s="1"/>
  <c r="O58" i="9"/>
  <c r="P58" i="9" s="1"/>
  <c r="O59" i="9"/>
  <c r="P59" i="9" s="1"/>
  <c r="O60" i="9"/>
  <c r="P60" i="9" s="1"/>
  <c r="O61" i="9"/>
  <c r="P61" i="9" s="1"/>
  <c r="O62" i="9"/>
  <c r="P62" i="9" s="1"/>
  <c r="O63" i="9"/>
  <c r="P63" i="9" s="1"/>
  <c r="O64" i="9"/>
  <c r="P64" i="9" s="1"/>
  <c r="O65" i="9"/>
  <c r="P65" i="9" s="1"/>
  <c r="O66" i="9"/>
  <c r="P66" i="9" s="1"/>
  <c r="O67" i="9"/>
  <c r="P67" i="9" s="1"/>
  <c r="O68" i="9"/>
  <c r="P68" i="9" s="1"/>
  <c r="O69" i="9"/>
  <c r="P69" i="9" s="1"/>
  <c r="O70" i="9"/>
  <c r="P70" i="9" s="1"/>
  <c r="O71" i="9"/>
  <c r="P71" i="9" s="1"/>
  <c r="O72" i="9"/>
  <c r="P72" i="9" s="1"/>
  <c r="O73" i="9"/>
  <c r="P73" i="9" s="1"/>
  <c r="O74" i="9"/>
  <c r="P74" i="9" s="1"/>
  <c r="O75" i="9"/>
  <c r="P75" i="9" s="1"/>
  <c r="O76" i="9"/>
  <c r="P76" i="9" s="1"/>
  <c r="O77" i="9"/>
  <c r="P77" i="9" s="1"/>
  <c r="O78" i="9"/>
  <c r="P78" i="9" s="1"/>
  <c r="O79" i="9"/>
  <c r="P79" i="9" s="1"/>
  <c r="O80" i="9"/>
  <c r="P80" i="9" s="1"/>
  <c r="O81" i="9"/>
  <c r="P81" i="9" s="1"/>
  <c r="O82" i="9"/>
  <c r="P82" i="9" s="1"/>
  <c r="O83" i="9"/>
  <c r="P83" i="9" s="1"/>
  <c r="O84" i="9"/>
  <c r="P84" i="9" s="1"/>
  <c r="O85" i="9"/>
  <c r="P85" i="9" s="1"/>
  <c r="O86" i="9"/>
  <c r="P86" i="9" s="1"/>
  <c r="O87" i="9"/>
  <c r="P87" i="9" s="1"/>
  <c r="O88" i="9"/>
  <c r="P88" i="9" s="1"/>
  <c r="O89" i="9"/>
  <c r="P89" i="9" s="1"/>
  <c r="O90" i="9"/>
  <c r="P90" i="9" s="1"/>
  <c r="O91" i="9"/>
  <c r="P91" i="9" s="1"/>
  <c r="O92" i="9"/>
  <c r="P92" i="9" s="1"/>
  <c r="O93" i="9"/>
  <c r="P93" i="9" s="1"/>
  <c r="O94" i="9"/>
  <c r="P94" i="9" s="1"/>
  <c r="O95" i="9"/>
  <c r="P95" i="9" s="1"/>
  <c r="O96" i="9"/>
  <c r="P96" i="9" s="1"/>
  <c r="O97" i="9"/>
  <c r="P97" i="9" s="1"/>
  <c r="O98" i="9"/>
  <c r="P98" i="9" s="1"/>
  <c r="O99" i="9"/>
  <c r="P99" i="9" s="1"/>
  <c r="O100" i="9"/>
  <c r="P100" i="9" s="1"/>
  <c r="O101" i="9"/>
  <c r="P101" i="9" s="1"/>
  <c r="O102" i="9"/>
  <c r="P102" i="9" s="1"/>
  <c r="O103" i="9"/>
  <c r="P103" i="9" s="1"/>
  <c r="O104" i="9"/>
  <c r="P104" i="9" s="1"/>
  <c r="O105" i="9"/>
  <c r="P105" i="9" s="1"/>
  <c r="O106" i="9"/>
  <c r="P106" i="9" s="1"/>
  <c r="O107" i="9"/>
  <c r="P107" i="9" s="1"/>
  <c r="O108" i="9"/>
  <c r="P108" i="9" s="1"/>
  <c r="O109" i="9"/>
  <c r="P109" i="9" s="1"/>
  <c r="O110" i="9"/>
  <c r="P110" i="9" s="1"/>
  <c r="O111" i="9"/>
  <c r="P111" i="9" s="1"/>
  <c r="O112" i="9"/>
  <c r="P112" i="9" s="1"/>
  <c r="O113" i="9"/>
  <c r="P113" i="9" s="1"/>
  <c r="O114" i="9"/>
  <c r="P114" i="9" s="1"/>
  <c r="O115" i="9"/>
  <c r="P115" i="9" s="1"/>
  <c r="O116" i="9"/>
  <c r="P116" i="9" s="1"/>
  <c r="O117" i="9"/>
  <c r="P117" i="9" s="1"/>
  <c r="O118" i="9"/>
  <c r="P118" i="9" s="1"/>
  <c r="O119" i="9"/>
  <c r="P119" i="9" s="1"/>
  <c r="O120" i="9"/>
  <c r="P120" i="9" s="1"/>
  <c r="O121" i="9"/>
  <c r="P121" i="9" s="1"/>
  <c r="O122" i="9"/>
  <c r="P122" i="9" s="1"/>
  <c r="O123" i="9"/>
  <c r="P123" i="9" s="1"/>
  <c r="O124" i="9"/>
  <c r="P124" i="9" s="1"/>
  <c r="O125" i="9"/>
  <c r="P125" i="9" s="1"/>
  <c r="O126" i="9"/>
  <c r="P126" i="9" s="1"/>
  <c r="O127" i="9"/>
  <c r="P127" i="9" s="1"/>
  <c r="O128" i="9"/>
  <c r="P128" i="9" s="1"/>
  <c r="O129" i="9"/>
  <c r="P129" i="9" s="1"/>
  <c r="O130" i="9"/>
  <c r="P130" i="9" s="1"/>
  <c r="O131" i="9"/>
  <c r="P131" i="9" s="1"/>
  <c r="O132" i="9"/>
  <c r="P132" i="9" s="1"/>
  <c r="O133" i="9"/>
  <c r="P133" i="9" s="1"/>
  <c r="O134" i="9"/>
  <c r="P134" i="9" s="1"/>
  <c r="O135" i="9"/>
  <c r="P135" i="9" s="1"/>
  <c r="O136" i="9"/>
  <c r="P136" i="9" s="1"/>
  <c r="O137" i="9"/>
  <c r="P137" i="9" s="1"/>
  <c r="O138" i="9"/>
  <c r="P138" i="9" s="1"/>
  <c r="O139" i="9"/>
  <c r="P139" i="9" s="1"/>
  <c r="O140" i="9"/>
  <c r="P140" i="9" s="1"/>
  <c r="O141" i="9"/>
  <c r="P141" i="9" s="1"/>
  <c r="O142" i="9"/>
  <c r="P142" i="9" s="1"/>
  <c r="O143" i="9"/>
  <c r="P143" i="9" s="1"/>
  <c r="O144" i="9"/>
  <c r="P144" i="9" s="1"/>
  <c r="O145" i="9"/>
  <c r="P145" i="9" s="1"/>
  <c r="O146" i="9"/>
  <c r="P146" i="9" s="1"/>
  <c r="O147" i="9"/>
  <c r="P147" i="9" s="1"/>
  <c r="O148" i="9"/>
  <c r="P148" i="9" s="1"/>
  <c r="O149" i="9"/>
  <c r="P149" i="9" s="1"/>
  <c r="O150" i="9"/>
  <c r="P150" i="9" s="1"/>
  <c r="O151" i="9"/>
  <c r="P151" i="9" s="1"/>
  <c r="O152" i="9"/>
  <c r="P152" i="9" s="1"/>
  <c r="O153" i="9"/>
  <c r="P153" i="9" s="1"/>
  <c r="O154" i="9"/>
  <c r="P154" i="9" s="1"/>
  <c r="O155" i="9"/>
  <c r="P155" i="9" s="1"/>
  <c r="O156" i="9"/>
  <c r="P156" i="9" s="1"/>
  <c r="O157" i="9"/>
  <c r="P157" i="9" s="1"/>
  <c r="O158" i="9"/>
  <c r="P158" i="9" s="1"/>
  <c r="O159" i="9"/>
  <c r="P159" i="9" s="1"/>
  <c r="O160" i="9"/>
  <c r="P160" i="9" s="1"/>
  <c r="O161" i="9"/>
  <c r="P161" i="9" s="1"/>
  <c r="O162" i="9"/>
  <c r="P162" i="9" s="1"/>
  <c r="O163" i="9"/>
  <c r="P163" i="9" s="1"/>
  <c r="O164" i="9"/>
  <c r="P164" i="9" s="1"/>
  <c r="O165" i="9"/>
  <c r="P165" i="9" s="1"/>
  <c r="O166" i="9"/>
  <c r="P166" i="9" s="1"/>
  <c r="O167" i="9"/>
  <c r="P167" i="9" s="1"/>
  <c r="O168" i="9"/>
  <c r="P168" i="9" s="1"/>
  <c r="O169" i="9"/>
  <c r="P169" i="9" s="1"/>
  <c r="O170" i="9"/>
  <c r="P170" i="9" s="1"/>
  <c r="O171" i="9"/>
  <c r="P171" i="9" s="1"/>
  <c r="O172" i="9"/>
  <c r="P172" i="9" s="1"/>
  <c r="O173" i="9"/>
  <c r="P173" i="9" s="1"/>
  <c r="O174" i="9"/>
  <c r="P174" i="9" s="1"/>
  <c r="O175" i="9"/>
  <c r="P175" i="9" s="1"/>
  <c r="O176" i="9"/>
  <c r="P176" i="9" s="1"/>
  <c r="O177" i="9"/>
  <c r="P177" i="9" s="1"/>
  <c r="O178" i="9"/>
  <c r="P178" i="9" s="1"/>
  <c r="O179" i="9"/>
  <c r="P179" i="9" s="1"/>
  <c r="O180" i="9"/>
  <c r="P180" i="9" s="1"/>
  <c r="O181" i="9"/>
  <c r="P181" i="9" s="1"/>
  <c r="O182" i="9"/>
  <c r="P182" i="9" s="1"/>
  <c r="O183" i="9"/>
  <c r="P183" i="9" s="1"/>
  <c r="O184" i="9"/>
  <c r="P184" i="9" s="1"/>
  <c r="O185" i="9"/>
  <c r="P185" i="9" s="1"/>
  <c r="O186" i="9"/>
  <c r="P186" i="9" s="1"/>
  <c r="O187" i="9"/>
  <c r="P187" i="9" s="1"/>
  <c r="O188" i="9"/>
  <c r="P188" i="9" s="1"/>
  <c r="O189" i="9"/>
  <c r="P189" i="9" s="1"/>
  <c r="O190" i="9"/>
  <c r="P190" i="9" s="1"/>
  <c r="O191" i="9"/>
  <c r="P191" i="9" s="1"/>
  <c r="O192" i="9"/>
  <c r="P192" i="9" s="1"/>
  <c r="O193" i="9"/>
  <c r="P193" i="9" s="1"/>
  <c r="O194" i="9"/>
  <c r="P194" i="9" s="1"/>
  <c r="O195" i="9"/>
  <c r="P195" i="9" s="1"/>
  <c r="O196" i="9"/>
  <c r="P196" i="9" s="1"/>
  <c r="O197" i="9"/>
  <c r="P197" i="9" s="1"/>
  <c r="O198" i="9"/>
  <c r="P198" i="9" s="1"/>
  <c r="O199" i="9"/>
  <c r="P199" i="9" s="1"/>
  <c r="O200" i="9"/>
  <c r="P200" i="9" s="1"/>
  <c r="O201" i="9"/>
  <c r="P201" i="9" s="1"/>
  <c r="O202" i="9"/>
  <c r="P202" i="9" s="1"/>
  <c r="O203" i="9"/>
  <c r="P203" i="9" s="1"/>
  <c r="O204" i="9"/>
  <c r="P204" i="9" s="1"/>
  <c r="O205" i="9"/>
  <c r="P205" i="9" s="1"/>
  <c r="O206" i="9"/>
  <c r="P206" i="9" s="1"/>
  <c r="O207" i="9"/>
  <c r="P207" i="9" s="1"/>
  <c r="O208" i="9"/>
  <c r="P208" i="9" s="1"/>
  <c r="O209" i="9"/>
  <c r="P209" i="9" s="1"/>
  <c r="O210" i="9"/>
  <c r="P210" i="9" s="1"/>
  <c r="O211" i="9"/>
  <c r="P211" i="9" s="1"/>
  <c r="O212" i="9"/>
  <c r="P212" i="9" s="1"/>
  <c r="O213" i="9"/>
  <c r="P213" i="9" s="1"/>
  <c r="O214" i="9"/>
  <c r="P214" i="9" s="1"/>
  <c r="O215" i="9"/>
  <c r="P215" i="9" s="1"/>
  <c r="O216" i="9"/>
  <c r="P216" i="9" s="1"/>
  <c r="O217" i="9"/>
  <c r="P217" i="9" s="1"/>
  <c r="O218" i="9"/>
  <c r="P218" i="9" s="1"/>
  <c r="O219" i="9"/>
  <c r="P219" i="9" s="1"/>
  <c r="O220" i="9"/>
  <c r="P220" i="9" s="1"/>
  <c r="O221" i="9"/>
  <c r="P221" i="9" s="1"/>
  <c r="O222" i="9"/>
  <c r="P222" i="9" s="1"/>
  <c r="O223" i="9"/>
  <c r="P223" i="9" s="1"/>
  <c r="O224" i="9"/>
  <c r="P224" i="9" s="1"/>
  <c r="O225" i="9"/>
  <c r="P225" i="9" s="1"/>
  <c r="O226" i="9"/>
  <c r="P226" i="9" s="1"/>
  <c r="O227" i="9"/>
  <c r="P227" i="9" s="1"/>
  <c r="O228" i="9"/>
  <c r="P228" i="9" s="1"/>
  <c r="O229" i="9"/>
  <c r="P229" i="9" s="1"/>
  <c r="O230" i="9"/>
  <c r="P230" i="9" s="1"/>
  <c r="O231" i="9"/>
  <c r="P231" i="9" s="1"/>
  <c r="O232" i="9"/>
  <c r="P232" i="9" s="1"/>
  <c r="O233" i="9"/>
  <c r="P233" i="9" s="1"/>
  <c r="O234" i="9"/>
  <c r="P234" i="9" s="1"/>
  <c r="O235" i="9"/>
  <c r="P235" i="9" s="1"/>
  <c r="O236" i="9"/>
  <c r="P236" i="9" s="1"/>
  <c r="O237" i="9"/>
  <c r="P237" i="9" s="1"/>
  <c r="O238" i="9"/>
  <c r="P238" i="9" s="1"/>
  <c r="O239" i="9"/>
  <c r="P239" i="9" s="1"/>
  <c r="O240" i="9"/>
  <c r="P240" i="9" s="1"/>
  <c r="O241" i="9"/>
  <c r="P241" i="9" s="1"/>
  <c r="O242" i="9"/>
  <c r="P242" i="9" s="1"/>
  <c r="O243" i="9"/>
  <c r="P243" i="9" s="1"/>
  <c r="O244" i="9"/>
  <c r="P244" i="9" s="1"/>
  <c r="O245" i="9"/>
  <c r="P245" i="9" s="1"/>
  <c r="O246" i="9"/>
  <c r="P246" i="9" s="1"/>
  <c r="O247" i="9"/>
  <c r="P247" i="9" s="1"/>
  <c r="O248" i="9"/>
  <c r="P248" i="9" s="1"/>
  <c r="O249" i="9"/>
  <c r="P249" i="9" s="1"/>
  <c r="O250" i="9"/>
  <c r="P250" i="9" s="1"/>
  <c r="O251" i="9"/>
  <c r="P251" i="9" s="1"/>
  <c r="O252" i="9"/>
  <c r="P252" i="9" s="1"/>
  <c r="O253" i="9"/>
  <c r="P253" i="9" s="1"/>
  <c r="O254" i="9"/>
  <c r="P254" i="9" s="1"/>
  <c r="O255" i="9"/>
  <c r="P255" i="9" s="1"/>
  <c r="O256" i="9"/>
  <c r="P256" i="9" s="1"/>
  <c r="O257" i="9"/>
  <c r="P257" i="9" s="1"/>
  <c r="O258" i="9"/>
  <c r="P258" i="9" s="1"/>
  <c r="O259" i="9"/>
  <c r="P259" i="9" s="1"/>
  <c r="O260" i="9"/>
  <c r="P260" i="9" s="1"/>
  <c r="O261" i="9"/>
  <c r="P261" i="9" s="1"/>
  <c r="O262" i="9"/>
  <c r="P262" i="9" s="1"/>
  <c r="O263" i="9"/>
  <c r="P263" i="9" s="1"/>
  <c r="O264" i="9"/>
  <c r="P264" i="9" s="1"/>
  <c r="O265" i="9"/>
  <c r="P265" i="9" s="1"/>
  <c r="O266" i="9"/>
  <c r="P266" i="9" s="1"/>
  <c r="O267" i="9"/>
  <c r="P267" i="9" s="1"/>
  <c r="O268" i="9"/>
  <c r="P268" i="9" s="1"/>
  <c r="O269" i="9"/>
  <c r="P269" i="9" s="1"/>
  <c r="O270" i="9"/>
  <c r="P270" i="9" s="1"/>
  <c r="O271" i="9"/>
  <c r="P271" i="9" s="1"/>
  <c r="O272" i="9"/>
  <c r="P272" i="9" s="1"/>
  <c r="O273" i="9"/>
  <c r="P273" i="9" s="1"/>
  <c r="O274" i="9"/>
  <c r="P274" i="9" s="1"/>
  <c r="O275" i="9"/>
  <c r="P275" i="9" s="1"/>
  <c r="O276" i="9"/>
  <c r="P276" i="9" s="1"/>
  <c r="O277" i="9"/>
  <c r="P277" i="9" s="1"/>
  <c r="O278" i="9"/>
  <c r="P278" i="9" s="1"/>
  <c r="O279" i="9"/>
  <c r="P279" i="9" s="1"/>
  <c r="O280" i="9"/>
  <c r="P280" i="9" s="1"/>
  <c r="O281" i="9"/>
  <c r="P281" i="9" s="1"/>
  <c r="O282" i="9"/>
  <c r="P282" i="9" s="1"/>
  <c r="O283" i="9"/>
  <c r="P283" i="9" s="1"/>
  <c r="O284" i="9"/>
  <c r="P284" i="9" s="1"/>
  <c r="O285" i="9"/>
  <c r="P285" i="9" s="1"/>
  <c r="O286" i="9"/>
  <c r="P286" i="9" s="1"/>
  <c r="O287" i="9"/>
  <c r="P287" i="9" s="1"/>
  <c r="O288" i="9"/>
  <c r="P288" i="9" s="1"/>
  <c r="O289" i="9"/>
  <c r="P289" i="9" s="1"/>
  <c r="O290" i="9"/>
  <c r="P290" i="9" s="1"/>
  <c r="O291" i="9"/>
  <c r="P291" i="9" s="1"/>
  <c r="O292" i="9"/>
  <c r="P292" i="9" s="1"/>
  <c r="O293" i="9"/>
  <c r="P293" i="9" s="1"/>
  <c r="O294" i="9"/>
  <c r="P294" i="9" s="1"/>
  <c r="O295" i="9"/>
  <c r="P295" i="9" s="1"/>
  <c r="O296" i="9"/>
  <c r="P296" i="9" s="1"/>
  <c r="O297" i="9"/>
  <c r="P297" i="9" s="1"/>
  <c r="O298" i="9"/>
  <c r="P298" i="9" s="1"/>
  <c r="O299" i="9"/>
  <c r="P299" i="9" s="1"/>
  <c r="O300" i="9"/>
  <c r="P300" i="9" s="1"/>
  <c r="O301" i="9"/>
  <c r="P301" i="9" s="1"/>
  <c r="O302" i="9"/>
  <c r="P302" i="9" s="1"/>
  <c r="O303" i="9"/>
  <c r="P303" i="9" s="1"/>
  <c r="O304" i="9"/>
  <c r="P304" i="9" s="1"/>
  <c r="O305" i="9"/>
  <c r="P305" i="9" s="1"/>
  <c r="O306" i="9"/>
  <c r="P306" i="9" s="1"/>
  <c r="O307" i="9"/>
  <c r="P307" i="9" s="1"/>
  <c r="O308" i="9"/>
  <c r="P308" i="9" s="1"/>
  <c r="O309" i="9"/>
  <c r="P309" i="9" s="1"/>
  <c r="O310" i="9"/>
  <c r="P310" i="9" s="1"/>
  <c r="O311" i="9"/>
  <c r="P311" i="9" s="1"/>
  <c r="O312" i="9"/>
  <c r="P312" i="9" s="1"/>
  <c r="O313" i="9"/>
  <c r="P313" i="9" s="1"/>
  <c r="O314" i="9"/>
  <c r="P314" i="9" s="1"/>
  <c r="O315" i="9"/>
  <c r="P315" i="9" s="1"/>
  <c r="O316" i="9"/>
  <c r="P316" i="9" s="1"/>
  <c r="O317" i="9"/>
  <c r="P317" i="9" s="1"/>
  <c r="O318" i="9"/>
  <c r="P318" i="9" s="1"/>
  <c r="O319" i="9"/>
  <c r="P319" i="9" s="1"/>
  <c r="O320" i="9"/>
  <c r="P320" i="9" s="1"/>
  <c r="O321" i="9"/>
  <c r="P321" i="9" s="1"/>
  <c r="O322" i="9"/>
  <c r="P322" i="9" s="1"/>
  <c r="O323" i="9"/>
  <c r="P323" i="9" s="1"/>
  <c r="O324" i="9"/>
  <c r="P324" i="9" s="1"/>
  <c r="O325" i="9"/>
  <c r="P325" i="9" s="1"/>
  <c r="O326" i="9"/>
  <c r="P326" i="9" s="1"/>
  <c r="O327" i="9"/>
  <c r="P327" i="9" s="1"/>
  <c r="O328" i="9"/>
  <c r="P328" i="9" s="1"/>
  <c r="O329" i="9"/>
  <c r="P329" i="9" s="1"/>
  <c r="O330" i="9"/>
  <c r="P330" i="9" s="1"/>
  <c r="O331" i="9"/>
  <c r="P331" i="9" s="1"/>
  <c r="O332" i="9"/>
  <c r="P332" i="9" s="1"/>
  <c r="O333" i="9"/>
  <c r="P333" i="9" s="1"/>
  <c r="O334" i="9"/>
  <c r="P334" i="9" s="1"/>
  <c r="O335" i="9"/>
  <c r="P335" i="9" s="1"/>
  <c r="O336" i="9"/>
  <c r="P336" i="9" s="1"/>
  <c r="O337" i="9"/>
  <c r="P337" i="9" s="1"/>
  <c r="O338" i="9"/>
  <c r="P338" i="9" s="1"/>
  <c r="O339" i="9"/>
  <c r="P339" i="9" s="1"/>
  <c r="O340" i="9"/>
  <c r="P340" i="9" s="1"/>
  <c r="O341" i="9"/>
  <c r="P341" i="9" s="1"/>
  <c r="O342" i="9"/>
  <c r="P342" i="9" s="1"/>
  <c r="O343" i="9"/>
  <c r="P343" i="9" s="1"/>
  <c r="O344" i="9"/>
  <c r="P344" i="9" s="1"/>
  <c r="O345" i="9"/>
  <c r="P345" i="9" s="1"/>
  <c r="O346" i="9"/>
  <c r="P346" i="9" s="1"/>
  <c r="O347" i="9"/>
  <c r="P347" i="9" s="1"/>
  <c r="O348" i="9"/>
  <c r="P348" i="9" s="1"/>
  <c r="O349" i="9"/>
  <c r="P349" i="9" s="1"/>
  <c r="O350" i="9"/>
  <c r="P350" i="9" s="1"/>
  <c r="O351" i="9"/>
  <c r="P351" i="9" s="1"/>
  <c r="O352" i="9"/>
  <c r="P352" i="9" s="1"/>
  <c r="O353" i="9"/>
  <c r="P353" i="9" s="1"/>
  <c r="O354" i="9"/>
  <c r="P354" i="9" s="1"/>
  <c r="O355" i="9"/>
  <c r="P355" i="9" s="1"/>
  <c r="O356" i="9"/>
  <c r="P356" i="9" s="1"/>
  <c r="O357" i="9"/>
  <c r="P357" i="9" s="1"/>
  <c r="O358" i="9"/>
  <c r="P358" i="9" s="1"/>
  <c r="O359" i="9"/>
  <c r="P359" i="9" s="1"/>
  <c r="O360" i="9"/>
  <c r="P360" i="9" s="1"/>
  <c r="O361" i="9"/>
  <c r="P361" i="9" s="1"/>
  <c r="O362" i="9"/>
  <c r="P362" i="9" s="1"/>
  <c r="O363" i="9"/>
  <c r="P363" i="9" s="1"/>
  <c r="O364" i="9"/>
  <c r="P364" i="9" s="1"/>
  <c r="O365" i="9"/>
  <c r="P365" i="9" s="1"/>
  <c r="O366" i="9"/>
  <c r="P366" i="9" s="1"/>
  <c r="O367" i="9"/>
  <c r="P367" i="9" s="1"/>
  <c r="O368" i="9"/>
  <c r="P368" i="9" s="1"/>
  <c r="O369" i="9"/>
  <c r="P369" i="9" s="1"/>
  <c r="O370" i="9"/>
  <c r="P370" i="9" s="1"/>
  <c r="O371" i="9"/>
  <c r="P371" i="9" s="1"/>
  <c r="O372" i="9"/>
  <c r="P372" i="9" s="1"/>
  <c r="O373" i="9"/>
  <c r="P373" i="9" s="1"/>
  <c r="O374" i="9"/>
  <c r="P374" i="9" s="1"/>
  <c r="O375" i="9"/>
  <c r="P375" i="9" s="1"/>
  <c r="O376" i="9"/>
  <c r="P376" i="9" s="1"/>
  <c r="O377" i="9"/>
  <c r="P377" i="9" s="1"/>
  <c r="O378" i="9"/>
  <c r="P378" i="9" s="1"/>
  <c r="O379" i="9"/>
  <c r="P379" i="9" s="1"/>
  <c r="O380" i="9"/>
  <c r="P380" i="9" s="1"/>
  <c r="O381" i="9"/>
  <c r="P381" i="9" s="1"/>
  <c r="O382" i="9"/>
  <c r="P382" i="9" s="1"/>
  <c r="O383" i="9"/>
  <c r="P383" i="9" s="1"/>
  <c r="O384" i="9"/>
  <c r="P384" i="9" s="1"/>
  <c r="O385" i="9"/>
  <c r="P385" i="9" s="1"/>
  <c r="O386" i="9"/>
  <c r="P386" i="9" s="1"/>
  <c r="O387" i="9"/>
  <c r="P387" i="9" s="1"/>
  <c r="O388" i="9"/>
  <c r="P388" i="9" s="1"/>
  <c r="O389" i="9"/>
  <c r="P389" i="9" s="1"/>
  <c r="O390" i="9"/>
  <c r="P390" i="9" s="1"/>
  <c r="O391" i="9"/>
  <c r="P391" i="9" s="1"/>
  <c r="O392" i="9"/>
  <c r="P392" i="9" s="1"/>
  <c r="O393" i="9"/>
  <c r="P393" i="9" s="1"/>
  <c r="O394" i="9"/>
  <c r="P394" i="9" s="1"/>
  <c r="O395" i="9"/>
  <c r="P395" i="9" s="1"/>
  <c r="O396" i="9"/>
  <c r="P396" i="9" s="1"/>
  <c r="O397" i="9"/>
  <c r="P397" i="9" s="1"/>
  <c r="O398" i="9"/>
  <c r="P398" i="9" s="1"/>
  <c r="O399" i="9"/>
  <c r="P399" i="9" s="1"/>
  <c r="O400" i="9"/>
  <c r="P400" i="9" s="1"/>
  <c r="O401" i="9"/>
  <c r="P401" i="9" s="1"/>
  <c r="O402" i="9"/>
  <c r="P402" i="9" s="1"/>
  <c r="O403" i="9"/>
  <c r="P403" i="9" s="1"/>
  <c r="O404" i="9"/>
  <c r="P404" i="9" s="1"/>
  <c r="O405" i="9"/>
  <c r="P405" i="9" s="1"/>
  <c r="O406" i="9"/>
  <c r="P406" i="9" s="1"/>
  <c r="O407" i="9"/>
  <c r="P407" i="9" s="1"/>
  <c r="O408" i="9"/>
  <c r="P408" i="9" s="1"/>
  <c r="O409" i="9"/>
  <c r="P409" i="9" s="1"/>
  <c r="O410" i="9"/>
  <c r="P410" i="9" s="1"/>
  <c r="O411" i="9"/>
  <c r="P411" i="9" s="1"/>
  <c r="O412" i="9"/>
  <c r="P412" i="9" s="1"/>
  <c r="O413" i="9"/>
  <c r="P413" i="9" s="1"/>
  <c r="O414" i="9"/>
  <c r="P414" i="9" s="1"/>
  <c r="O415" i="9"/>
  <c r="P415" i="9" s="1"/>
  <c r="O416" i="9"/>
  <c r="P416" i="9" s="1"/>
  <c r="O417" i="9"/>
  <c r="P417" i="9" s="1"/>
  <c r="O418" i="9"/>
  <c r="P418" i="9" s="1"/>
  <c r="O419" i="9"/>
  <c r="P419" i="9" s="1"/>
  <c r="O420" i="9"/>
  <c r="P420" i="9" s="1"/>
  <c r="O421" i="9"/>
  <c r="P421" i="9" s="1"/>
  <c r="O422" i="9"/>
  <c r="P422" i="9" s="1"/>
  <c r="O423" i="9"/>
  <c r="P423" i="9" s="1"/>
  <c r="O424" i="9"/>
  <c r="P424" i="9" s="1"/>
  <c r="O425" i="9"/>
  <c r="P425" i="9" s="1"/>
  <c r="O426" i="9"/>
  <c r="P426" i="9" s="1"/>
  <c r="O427" i="9"/>
  <c r="P427" i="9" s="1"/>
  <c r="O428" i="9"/>
  <c r="P428" i="9" s="1"/>
  <c r="O429" i="9"/>
  <c r="P429" i="9" s="1"/>
  <c r="O430" i="9"/>
  <c r="P430" i="9" s="1"/>
  <c r="O431" i="9"/>
  <c r="P431" i="9" s="1"/>
  <c r="O432" i="9"/>
  <c r="P432" i="9" s="1"/>
  <c r="O433" i="9"/>
  <c r="P433" i="9" s="1"/>
  <c r="O434" i="9"/>
  <c r="P434" i="9" s="1"/>
  <c r="O435" i="9"/>
  <c r="P435" i="9" s="1"/>
  <c r="O436" i="9"/>
  <c r="P436" i="9" s="1"/>
  <c r="O437" i="9"/>
  <c r="P437" i="9" s="1"/>
  <c r="O438" i="9"/>
  <c r="P438" i="9" s="1"/>
  <c r="O439" i="9"/>
  <c r="P439" i="9" s="1"/>
  <c r="O440" i="9"/>
  <c r="P440" i="9" s="1"/>
  <c r="O441" i="9"/>
  <c r="P441" i="9" s="1"/>
  <c r="O442" i="9"/>
  <c r="P442" i="9" s="1"/>
  <c r="O443" i="9"/>
  <c r="P443" i="9" s="1"/>
  <c r="O444" i="9"/>
  <c r="P444" i="9" s="1"/>
  <c r="O445" i="9"/>
  <c r="P445" i="9" s="1"/>
  <c r="O446" i="9"/>
  <c r="P446" i="9" s="1"/>
  <c r="O447" i="9"/>
  <c r="P447" i="9" s="1"/>
  <c r="O448" i="9"/>
  <c r="P448" i="9" s="1"/>
  <c r="O449" i="9"/>
  <c r="P449" i="9" s="1"/>
  <c r="O450" i="9"/>
  <c r="P450" i="9" s="1"/>
  <c r="O451" i="9"/>
  <c r="P451" i="9" s="1"/>
  <c r="O452" i="9"/>
  <c r="P452" i="9" s="1"/>
  <c r="O453" i="9"/>
  <c r="P453" i="9" s="1"/>
  <c r="O454" i="9"/>
  <c r="P454" i="9" s="1"/>
  <c r="O455" i="9"/>
  <c r="P455" i="9" s="1"/>
  <c r="O456" i="9"/>
  <c r="P456" i="9" s="1"/>
  <c r="O457" i="9"/>
  <c r="P457" i="9" s="1"/>
  <c r="O458" i="9"/>
  <c r="P458" i="9" s="1"/>
  <c r="O459" i="9"/>
  <c r="P459" i="9" s="1"/>
  <c r="O460" i="9"/>
  <c r="P460" i="9" s="1"/>
  <c r="O461" i="9"/>
  <c r="P461" i="9" s="1"/>
  <c r="O462" i="9"/>
  <c r="P462" i="9" s="1"/>
  <c r="O463" i="9"/>
  <c r="P463" i="9" s="1"/>
  <c r="O464" i="9"/>
  <c r="P464" i="9" s="1"/>
  <c r="O465" i="9"/>
  <c r="P465" i="9" s="1"/>
  <c r="O466" i="9"/>
  <c r="P466" i="9" s="1"/>
  <c r="O467" i="9"/>
  <c r="P467" i="9" s="1"/>
  <c r="O468" i="9"/>
  <c r="P468" i="9" s="1"/>
  <c r="O469" i="9"/>
  <c r="P469" i="9" s="1"/>
  <c r="O470" i="9"/>
  <c r="P470" i="9" s="1"/>
  <c r="O471" i="9"/>
  <c r="P471" i="9" s="1"/>
  <c r="O472" i="9"/>
  <c r="P472" i="9" s="1"/>
  <c r="O473" i="9"/>
  <c r="P473" i="9" s="1"/>
  <c r="O474" i="9"/>
  <c r="P474" i="9" s="1"/>
  <c r="O475" i="9"/>
  <c r="P475" i="9" s="1"/>
  <c r="O476" i="9"/>
  <c r="P476" i="9" s="1"/>
  <c r="O477" i="9"/>
  <c r="P477" i="9" s="1"/>
  <c r="O478" i="9"/>
  <c r="P478" i="9" s="1"/>
  <c r="O479" i="9"/>
  <c r="P479" i="9" s="1"/>
  <c r="O480" i="9"/>
  <c r="P480" i="9" s="1"/>
  <c r="O481" i="9"/>
  <c r="P481" i="9" s="1"/>
  <c r="O482" i="9"/>
  <c r="P482" i="9" s="1"/>
  <c r="O483" i="9"/>
  <c r="P483" i="9" s="1"/>
  <c r="O484" i="9"/>
  <c r="P484" i="9" s="1"/>
  <c r="O485" i="9"/>
  <c r="P485" i="9" s="1"/>
  <c r="O486" i="9"/>
  <c r="P486" i="9" s="1"/>
  <c r="O487" i="9"/>
  <c r="P487" i="9" s="1"/>
  <c r="O488" i="9"/>
  <c r="P488" i="9" s="1"/>
  <c r="O489" i="9"/>
  <c r="P489" i="9" s="1"/>
  <c r="O490" i="9"/>
  <c r="P490" i="9" s="1"/>
  <c r="O491" i="9"/>
  <c r="P491" i="9" s="1"/>
  <c r="O492" i="9"/>
  <c r="P492" i="9" s="1"/>
  <c r="O493" i="9"/>
  <c r="P493" i="9" s="1"/>
  <c r="O494" i="9"/>
  <c r="P494" i="9" s="1"/>
  <c r="O495" i="9"/>
  <c r="P495" i="9" s="1"/>
  <c r="O496" i="9"/>
  <c r="P496" i="9" s="1"/>
  <c r="O497" i="9"/>
  <c r="P497" i="9" s="1"/>
  <c r="O498" i="9"/>
  <c r="P498" i="9" s="1"/>
  <c r="O499" i="9"/>
  <c r="P499" i="9" s="1"/>
  <c r="O500" i="9"/>
  <c r="P500" i="9" s="1"/>
  <c r="O501" i="9"/>
  <c r="P501" i="9" s="1"/>
  <c r="O502" i="9"/>
  <c r="P502" i="9" s="1"/>
  <c r="O503" i="9"/>
  <c r="P503" i="9" s="1"/>
  <c r="O504" i="9"/>
  <c r="P504" i="9" s="1"/>
  <c r="O505" i="9"/>
  <c r="P505" i="9" s="1"/>
  <c r="O506" i="9"/>
  <c r="P506" i="9" s="1"/>
  <c r="O507" i="9"/>
  <c r="P507" i="9" s="1"/>
  <c r="O508" i="9"/>
  <c r="P508" i="9" s="1"/>
  <c r="O509" i="9"/>
  <c r="P509" i="9" s="1"/>
  <c r="O510" i="9"/>
  <c r="P510" i="9" s="1"/>
  <c r="O511" i="9"/>
  <c r="P511" i="9" s="1"/>
  <c r="O512" i="9"/>
  <c r="P512" i="9" s="1"/>
  <c r="O513" i="9"/>
  <c r="P513" i="9" s="1"/>
  <c r="O514" i="9"/>
  <c r="P514" i="9" s="1"/>
  <c r="O515" i="9"/>
  <c r="P515" i="9" s="1"/>
  <c r="O516" i="9"/>
  <c r="P516" i="9" s="1"/>
  <c r="O517" i="9"/>
  <c r="P517" i="9" s="1"/>
  <c r="O518" i="9"/>
  <c r="P518" i="9" s="1"/>
  <c r="O519" i="9"/>
  <c r="P519" i="9" s="1"/>
  <c r="O520" i="9"/>
  <c r="P520" i="9" s="1"/>
  <c r="O521" i="9"/>
  <c r="P521" i="9" s="1"/>
  <c r="O522" i="9"/>
  <c r="P522" i="9" s="1"/>
  <c r="O523" i="9"/>
  <c r="P523" i="9" s="1"/>
  <c r="O524" i="9"/>
  <c r="P524" i="9" s="1"/>
  <c r="O525" i="9"/>
  <c r="P525" i="9" s="1"/>
  <c r="O526" i="9"/>
  <c r="P526" i="9" s="1"/>
  <c r="O527" i="9"/>
  <c r="P527" i="9" s="1"/>
  <c r="O528" i="9"/>
  <c r="P528" i="9" s="1"/>
  <c r="O529" i="9"/>
  <c r="P529" i="9" s="1"/>
  <c r="O530" i="9"/>
  <c r="P530" i="9" s="1"/>
  <c r="O531" i="9"/>
  <c r="P531" i="9" s="1"/>
  <c r="O532" i="9"/>
  <c r="P532" i="9" s="1"/>
  <c r="O533" i="9"/>
  <c r="P533" i="9" s="1"/>
  <c r="O534" i="9"/>
  <c r="P534" i="9" s="1"/>
  <c r="O535" i="9"/>
  <c r="P535" i="9" s="1"/>
  <c r="O536" i="9"/>
  <c r="P536" i="9" s="1"/>
  <c r="O537" i="9"/>
  <c r="P537" i="9" s="1"/>
  <c r="O538" i="9"/>
  <c r="P538" i="9" s="1"/>
  <c r="O539" i="9"/>
  <c r="P539" i="9" s="1"/>
  <c r="O540" i="9"/>
  <c r="P540" i="9" s="1"/>
  <c r="O541" i="9"/>
  <c r="P541" i="9" s="1"/>
  <c r="O542" i="9"/>
  <c r="P542" i="9" s="1"/>
  <c r="O543" i="9"/>
  <c r="P543" i="9" s="1"/>
  <c r="O544" i="9"/>
  <c r="P544" i="9" s="1"/>
  <c r="O545" i="9"/>
  <c r="P545" i="9" s="1"/>
  <c r="O546" i="9"/>
  <c r="P546" i="9" s="1"/>
  <c r="O547" i="9"/>
  <c r="P547" i="9" s="1"/>
  <c r="O548" i="9"/>
  <c r="P548" i="9" s="1"/>
  <c r="O549" i="9"/>
  <c r="P549" i="9" s="1"/>
  <c r="O550" i="9"/>
  <c r="P550" i="9" s="1"/>
  <c r="O551" i="9"/>
  <c r="P551" i="9" s="1"/>
  <c r="O552" i="9"/>
  <c r="P552" i="9" s="1"/>
  <c r="O553" i="9"/>
  <c r="P553" i="9" s="1"/>
  <c r="O554" i="9"/>
  <c r="P554" i="9" s="1"/>
  <c r="O555" i="9"/>
  <c r="P555" i="9" s="1"/>
  <c r="O556" i="9"/>
  <c r="P556" i="9" s="1"/>
  <c r="O557" i="9"/>
  <c r="P557" i="9" s="1"/>
  <c r="O558" i="9"/>
  <c r="P558" i="9" s="1"/>
  <c r="O559" i="9"/>
  <c r="P559" i="9" s="1"/>
  <c r="O560" i="9"/>
  <c r="P560" i="9" s="1"/>
  <c r="O561" i="9"/>
  <c r="P561" i="9" s="1"/>
  <c r="O562" i="9"/>
  <c r="P562" i="9" s="1"/>
  <c r="O563" i="9"/>
  <c r="P563" i="9" s="1"/>
  <c r="O564" i="9"/>
  <c r="P564" i="9" s="1"/>
  <c r="O565" i="9"/>
  <c r="P565" i="9" s="1"/>
  <c r="O566" i="9"/>
  <c r="P566" i="9" s="1"/>
  <c r="O567" i="9"/>
  <c r="P567" i="9" s="1"/>
  <c r="O568" i="9"/>
  <c r="P568" i="9" s="1"/>
  <c r="O569" i="9"/>
  <c r="P569" i="9" s="1"/>
  <c r="O570" i="9"/>
  <c r="P570" i="9" s="1"/>
  <c r="O571" i="9"/>
  <c r="P571" i="9" s="1"/>
  <c r="O572" i="9"/>
  <c r="P572" i="9" s="1"/>
  <c r="O573" i="9"/>
  <c r="P573" i="9" s="1"/>
  <c r="O574" i="9"/>
  <c r="P574" i="9" s="1"/>
  <c r="O575" i="9"/>
  <c r="P575" i="9" s="1"/>
  <c r="O576" i="9"/>
  <c r="P576" i="9" s="1"/>
  <c r="O577" i="9"/>
  <c r="P577" i="9" s="1"/>
  <c r="O578" i="9"/>
  <c r="P578" i="9" s="1"/>
  <c r="O579" i="9"/>
  <c r="P579" i="9" s="1"/>
  <c r="O580" i="9"/>
  <c r="P580" i="9" s="1"/>
  <c r="O581" i="9"/>
  <c r="P581" i="9" s="1"/>
  <c r="O582" i="9"/>
  <c r="P582" i="9" s="1"/>
  <c r="O583" i="9"/>
  <c r="P583" i="9" s="1"/>
  <c r="O584" i="9"/>
  <c r="P584" i="9" s="1"/>
  <c r="O585" i="9"/>
  <c r="P585" i="9" s="1"/>
  <c r="O586" i="9"/>
  <c r="P586" i="9" s="1"/>
  <c r="O587" i="9"/>
  <c r="P587" i="9" s="1"/>
  <c r="O588" i="9"/>
  <c r="P588" i="9" s="1"/>
  <c r="O589" i="9"/>
  <c r="P589" i="9" s="1"/>
  <c r="O590" i="9"/>
  <c r="P590" i="9" s="1"/>
  <c r="O591" i="9"/>
  <c r="P591" i="9" s="1"/>
  <c r="O592" i="9"/>
  <c r="P592" i="9" s="1"/>
  <c r="O593" i="9"/>
  <c r="P593" i="9" s="1"/>
  <c r="O594" i="9"/>
  <c r="P594" i="9" s="1"/>
  <c r="O595" i="9"/>
  <c r="P595" i="9" s="1"/>
  <c r="O596" i="9"/>
  <c r="P596" i="9" s="1"/>
  <c r="O597" i="9"/>
  <c r="P597" i="9" s="1"/>
  <c r="O598" i="9"/>
  <c r="P598" i="9" s="1"/>
  <c r="O599" i="9"/>
  <c r="P599" i="9" s="1"/>
  <c r="O600" i="9"/>
  <c r="P600" i="9" s="1"/>
  <c r="O601" i="9"/>
  <c r="P601" i="9" s="1"/>
  <c r="O602" i="9"/>
  <c r="P602" i="9" s="1"/>
  <c r="O603" i="9"/>
  <c r="P603" i="9" s="1"/>
  <c r="O604" i="9"/>
  <c r="P604" i="9" s="1"/>
  <c r="O605" i="9"/>
  <c r="P605" i="9" s="1"/>
  <c r="O606" i="9"/>
  <c r="P606" i="9" s="1"/>
  <c r="O607" i="9"/>
  <c r="P607" i="9" s="1"/>
  <c r="O608" i="9"/>
  <c r="P608" i="9" s="1"/>
  <c r="O609" i="9"/>
  <c r="P609" i="9" s="1"/>
  <c r="O610" i="9"/>
  <c r="P610" i="9" s="1"/>
  <c r="O611" i="9"/>
  <c r="P611" i="9" s="1"/>
  <c r="O612" i="9"/>
  <c r="P612" i="9" s="1"/>
  <c r="O613" i="9"/>
  <c r="P613" i="9" s="1"/>
  <c r="O614" i="9"/>
  <c r="P614" i="9" s="1"/>
  <c r="O615" i="9"/>
  <c r="P615" i="9" s="1"/>
  <c r="O616" i="9"/>
  <c r="P616" i="9" s="1"/>
  <c r="O617" i="9"/>
  <c r="P617" i="9" s="1"/>
  <c r="O618" i="9"/>
  <c r="P618" i="9" s="1"/>
  <c r="O619" i="9"/>
  <c r="P619" i="9" s="1"/>
  <c r="O620" i="9"/>
  <c r="P620" i="9" s="1"/>
  <c r="O621" i="9"/>
  <c r="P621" i="9" s="1"/>
  <c r="O622" i="9"/>
  <c r="P622" i="9" s="1"/>
  <c r="O623" i="9"/>
  <c r="P623" i="9" s="1"/>
  <c r="O624" i="9"/>
  <c r="P624" i="9" s="1"/>
  <c r="O625" i="9"/>
  <c r="P625" i="9" s="1"/>
  <c r="O626" i="9"/>
  <c r="P626" i="9" s="1"/>
  <c r="O627" i="9"/>
  <c r="P627" i="9" s="1"/>
  <c r="O628" i="9"/>
  <c r="P628" i="9" s="1"/>
  <c r="O629" i="9"/>
  <c r="P629" i="9" s="1"/>
  <c r="O630" i="9"/>
  <c r="P630" i="9" s="1"/>
  <c r="O631" i="9"/>
  <c r="P631" i="9" s="1"/>
  <c r="O632" i="9"/>
  <c r="P632" i="9" s="1"/>
  <c r="O633" i="9"/>
  <c r="P633" i="9" s="1"/>
  <c r="O634" i="9"/>
  <c r="P634" i="9" s="1"/>
  <c r="O635" i="9"/>
  <c r="P635" i="9" s="1"/>
  <c r="O636" i="9"/>
  <c r="P636" i="9" s="1"/>
  <c r="O637" i="9"/>
  <c r="P637" i="9" s="1"/>
  <c r="O638" i="9"/>
  <c r="P638" i="9" s="1"/>
  <c r="O639" i="9"/>
  <c r="P639" i="9" s="1"/>
  <c r="O640" i="9"/>
  <c r="P640" i="9" s="1"/>
  <c r="O641" i="9"/>
  <c r="P641" i="9" s="1"/>
  <c r="O642" i="9"/>
  <c r="P642" i="9" s="1"/>
  <c r="O643" i="9"/>
  <c r="P643" i="9" s="1"/>
  <c r="O644" i="9"/>
  <c r="P644" i="9" s="1"/>
  <c r="O645" i="9"/>
  <c r="P645" i="9" s="1"/>
  <c r="O646" i="9"/>
  <c r="P646" i="9" s="1"/>
  <c r="O647" i="9"/>
  <c r="P647" i="9" s="1"/>
  <c r="O648" i="9"/>
  <c r="P648" i="9" s="1"/>
  <c r="O649" i="9"/>
  <c r="P649" i="9" s="1"/>
  <c r="O650" i="9"/>
  <c r="P650" i="9" s="1"/>
  <c r="O651" i="9"/>
  <c r="P651" i="9" s="1"/>
  <c r="O652" i="9"/>
  <c r="P652" i="9" s="1"/>
  <c r="O653" i="9"/>
  <c r="P653" i="9" s="1"/>
  <c r="O654" i="9"/>
  <c r="P654" i="9" s="1"/>
  <c r="O655" i="9"/>
  <c r="P655" i="9" s="1"/>
  <c r="O656" i="9"/>
  <c r="P656" i="9" s="1"/>
  <c r="O657" i="9"/>
  <c r="P657" i="9" s="1"/>
  <c r="O658" i="9"/>
  <c r="P658" i="9" s="1"/>
  <c r="O659" i="9"/>
  <c r="P659" i="9" s="1"/>
  <c r="O660" i="9"/>
  <c r="P660" i="9" s="1"/>
  <c r="O661" i="9"/>
  <c r="P661" i="9" s="1"/>
  <c r="O662" i="9"/>
  <c r="P662" i="9" s="1"/>
  <c r="O663" i="9"/>
  <c r="P663" i="9" s="1"/>
  <c r="O664" i="9"/>
  <c r="P664" i="9" s="1"/>
  <c r="O665" i="9"/>
  <c r="P665" i="9" s="1"/>
  <c r="O666" i="9"/>
  <c r="P666" i="9" s="1"/>
  <c r="O667" i="9"/>
  <c r="P667" i="9" s="1"/>
  <c r="O668" i="9"/>
  <c r="P668" i="9" s="1"/>
  <c r="O669" i="9"/>
  <c r="P669" i="9" s="1"/>
  <c r="O670" i="9"/>
  <c r="P670" i="9" s="1"/>
  <c r="O671" i="9"/>
  <c r="P671" i="9" s="1"/>
  <c r="O672" i="9"/>
  <c r="P672" i="9" s="1"/>
  <c r="O673" i="9"/>
  <c r="P673" i="9" s="1"/>
  <c r="O674" i="9"/>
  <c r="P674" i="9" s="1"/>
  <c r="O675" i="9"/>
  <c r="P675" i="9" s="1"/>
  <c r="O676" i="9"/>
  <c r="P676" i="9" s="1"/>
  <c r="O677" i="9"/>
  <c r="P677" i="9" s="1"/>
  <c r="O678" i="9"/>
  <c r="P678" i="9" s="1"/>
  <c r="O679" i="9"/>
  <c r="P679" i="9" s="1"/>
  <c r="O680" i="9"/>
  <c r="P680" i="9" s="1"/>
  <c r="O681" i="9"/>
  <c r="P681" i="9" s="1"/>
  <c r="O682" i="9"/>
  <c r="P682" i="9" s="1"/>
  <c r="O683" i="9"/>
  <c r="P683" i="9" s="1"/>
  <c r="O684" i="9"/>
  <c r="P684" i="9" s="1"/>
  <c r="O685" i="9"/>
  <c r="P685" i="9" s="1"/>
  <c r="O686" i="9"/>
  <c r="P686" i="9" s="1"/>
  <c r="O687" i="9"/>
  <c r="P687" i="9" s="1"/>
  <c r="O688" i="9"/>
  <c r="P688" i="9" s="1"/>
  <c r="O689" i="9"/>
  <c r="P689" i="9" s="1"/>
  <c r="O690" i="9"/>
  <c r="P690" i="9" s="1"/>
  <c r="O691" i="9"/>
  <c r="P691" i="9" s="1"/>
  <c r="O692" i="9"/>
  <c r="P692" i="9" s="1"/>
  <c r="O693" i="9"/>
  <c r="P693" i="9" s="1"/>
  <c r="O694" i="9"/>
  <c r="P694" i="9" s="1"/>
  <c r="O695" i="9"/>
  <c r="P695" i="9" s="1"/>
  <c r="O696" i="9"/>
  <c r="P696" i="9" s="1"/>
  <c r="O697" i="9"/>
  <c r="P697" i="9" s="1"/>
  <c r="O698" i="9"/>
  <c r="P698" i="9" s="1"/>
  <c r="O699" i="9"/>
  <c r="P699" i="9" s="1"/>
  <c r="O700" i="9"/>
  <c r="P700" i="9" s="1"/>
  <c r="O701" i="9"/>
  <c r="P701" i="9" s="1"/>
  <c r="O702" i="9"/>
  <c r="P702" i="9" s="1"/>
  <c r="O703" i="9"/>
  <c r="P703" i="9" s="1"/>
  <c r="O704" i="9"/>
  <c r="P704" i="9" s="1"/>
  <c r="O705" i="9"/>
  <c r="P705" i="9" s="1"/>
  <c r="O706" i="9"/>
  <c r="P706" i="9" s="1"/>
  <c r="O707" i="9"/>
  <c r="P707" i="9" s="1"/>
  <c r="O708" i="9"/>
  <c r="P708" i="9" s="1"/>
  <c r="O709" i="9"/>
  <c r="P709" i="9" s="1"/>
  <c r="O710" i="9"/>
  <c r="P710" i="9" s="1"/>
  <c r="O711" i="9"/>
  <c r="P711" i="9" s="1"/>
  <c r="O712" i="9"/>
  <c r="P712" i="9" s="1"/>
  <c r="O713" i="9"/>
  <c r="P713" i="9" s="1"/>
  <c r="O714" i="9"/>
  <c r="P714" i="9" s="1"/>
  <c r="O715" i="9"/>
  <c r="P715" i="9" s="1"/>
  <c r="O716" i="9"/>
  <c r="P716" i="9" s="1"/>
  <c r="O717" i="9"/>
  <c r="P717" i="9" s="1"/>
  <c r="O718" i="9"/>
  <c r="P718" i="9" s="1"/>
  <c r="O719" i="9"/>
  <c r="P719" i="9" s="1"/>
  <c r="O720" i="9"/>
  <c r="P720" i="9" s="1"/>
  <c r="O721" i="9"/>
  <c r="P721" i="9" s="1"/>
  <c r="O722" i="9"/>
  <c r="P722" i="9" s="1"/>
  <c r="O723" i="9"/>
  <c r="P723" i="9" s="1"/>
  <c r="O724" i="9"/>
  <c r="P724" i="9" s="1"/>
  <c r="O725" i="9"/>
  <c r="P725" i="9" s="1"/>
  <c r="O726" i="9"/>
  <c r="P726" i="9" s="1"/>
  <c r="O727" i="9"/>
  <c r="P727" i="9" s="1"/>
  <c r="O728" i="9"/>
  <c r="P728" i="9" s="1"/>
  <c r="O729" i="9"/>
  <c r="P729" i="9" s="1"/>
  <c r="O730" i="9"/>
  <c r="P730" i="9" s="1"/>
  <c r="O731" i="9"/>
  <c r="P731" i="9" s="1"/>
  <c r="O732" i="9"/>
  <c r="P732" i="9" s="1"/>
  <c r="O733" i="9"/>
  <c r="P733" i="9" s="1"/>
  <c r="O734" i="9"/>
  <c r="P734" i="9" s="1"/>
  <c r="O735" i="9"/>
  <c r="P735" i="9" s="1"/>
  <c r="O736" i="9"/>
  <c r="P736" i="9" s="1"/>
  <c r="O737" i="9"/>
  <c r="P737" i="9" s="1"/>
  <c r="O738" i="9"/>
  <c r="P738" i="9" s="1"/>
  <c r="O739" i="9"/>
  <c r="P739" i="9" s="1"/>
  <c r="O740" i="9"/>
  <c r="P740" i="9" s="1"/>
  <c r="O741" i="9"/>
  <c r="P741" i="9" s="1"/>
  <c r="O742" i="9"/>
  <c r="P742" i="9" s="1"/>
  <c r="O743" i="9"/>
  <c r="P743" i="9" s="1"/>
  <c r="O744" i="9"/>
  <c r="P744" i="9" s="1"/>
  <c r="O745" i="9"/>
  <c r="P745" i="9" s="1"/>
  <c r="O746" i="9"/>
  <c r="P746" i="9" s="1"/>
  <c r="O747" i="9"/>
  <c r="P747" i="9" s="1"/>
  <c r="O748" i="9"/>
  <c r="P748" i="9" s="1"/>
  <c r="O749" i="9"/>
  <c r="P749" i="9" s="1"/>
  <c r="O750" i="9"/>
  <c r="P750" i="9" s="1"/>
  <c r="O751" i="9"/>
  <c r="P751" i="9" s="1"/>
  <c r="O752" i="9"/>
  <c r="P752" i="9" s="1"/>
  <c r="O753" i="9"/>
  <c r="P753" i="9" s="1"/>
  <c r="O754" i="9"/>
  <c r="P754" i="9" s="1"/>
  <c r="O755" i="9"/>
  <c r="P755" i="9" s="1"/>
  <c r="O756" i="9"/>
  <c r="P756" i="9" s="1"/>
  <c r="O757" i="9"/>
  <c r="P757" i="9" s="1"/>
  <c r="O758" i="9"/>
  <c r="P758" i="9" s="1"/>
  <c r="O759" i="9"/>
  <c r="P759" i="9" s="1"/>
  <c r="O760" i="9"/>
  <c r="P760" i="9" s="1"/>
  <c r="O761" i="9"/>
  <c r="P761" i="9" s="1"/>
  <c r="O762" i="9"/>
  <c r="P762" i="9" s="1"/>
  <c r="O763" i="9"/>
  <c r="P763" i="9" s="1"/>
  <c r="O764" i="9"/>
  <c r="P764" i="9" s="1"/>
  <c r="O765" i="9"/>
  <c r="P765" i="9" s="1"/>
  <c r="O766" i="9"/>
  <c r="P766" i="9" s="1"/>
  <c r="O767" i="9"/>
  <c r="P767" i="9" s="1"/>
  <c r="O768" i="9"/>
  <c r="P768" i="9" s="1"/>
  <c r="O769" i="9"/>
  <c r="P769" i="9" s="1"/>
  <c r="O770" i="9"/>
  <c r="P770" i="9" s="1"/>
  <c r="O771" i="9"/>
  <c r="P771" i="9" s="1"/>
  <c r="O772" i="9"/>
  <c r="P772" i="9" s="1"/>
  <c r="O773" i="9"/>
  <c r="P773" i="9" s="1"/>
  <c r="O774" i="9"/>
  <c r="P774" i="9" s="1"/>
  <c r="O775" i="9"/>
  <c r="P775" i="9" s="1"/>
  <c r="O776" i="9"/>
  <c r="P776" i="9" s="1"/>
  <c r="O777" i="9"/>
  <c r="P777" i="9" s="1"/>
  <c r="O778" i="9"/>
  <c r="P778" i="9" s="1"/>
  <c r="O779" i="9"/>
  <c r="P779" i="9" s="1"/>
  <c r="O780" i="9"/>
  <c r="P780" i="9" s="1"/>
  <c r="O781" i="9"/>
  <c r="P781" i="9" s="1"/>
  <c r="O782" i="9"/>
  <c r="P782" i="9" s="1"/>
  <c r="O783" i="9"/>
  <c r="P783" i="9" s="1"/>
  <c r="O784" i="9"/>
  <c r="P784" i="9" s="1"/>
  <c r="O785" i="9"/>
  <c r="P785" i="9" s="1"/>
  <c r="O786" i="9"/>
  <c r="P786" i="9" s="1"/>
  <c r="O787" i="9"/>
  <c r="P787" i="9" s="1"/>
  <c r="O788" i="9"/>
  <c r="P788" i="9" s="1"/>
  <c r="O789" i="9"/>
  <c r="P789" i="9" s="1"/>
  <c r="O790" i="9"/>
  <c r="P790" i="9" s="1"/>
  <c r="O791" i="9"/>
  <c r="P791" i="9" s="1"/>
  <c r="O792" i="9"/>
  <c r="P792" i="9" s="1"/>
  <c r="O793" i="9"/>
  <c r="P793" i="9" s="1"/>
  <c r="O794" i="9"/>
  <c r="P794" i="9" s="1"/>
  <c r="O795" i="9"/>
  <c r="P795" i="9" s="1"/>
  <c r="O796" i="9"/>
  <c r="P796" i="9" s="1"/>
  <c r="O797" i="9"/>
  <c r="P797" i="9" s="1"/>
  <c r="O798" i="9"/>
  <c r="P798" i="9" s="1"/>
  <c r="O799" i="9"/>
  <c r="P799" i="9" s="1"/>
  <c r="O800" i="9"/>
  <c r="P800" i="9" s="1"/>
  <c r="O801" i="9"/>
  <c r="P801" i="9" s="1"/>
  <c r="O802" i="9"/>
  <c r="P802" i="9" s="1"/>
  <c r="O803" i="9"/>
  <c r="P803" i="9" s="1"/>
  <c r="O804" i="9"/>
  <c r="P804" i="9" s="1"/>
  <c r="O805" i="9"/>
  <c r="P805" i="9" s="1"/>
  <c r="O806" i="9"/>
  <c r="P806" i="9" s="1"/>
  <c r="O807" i="9"/>
  <c r="P807" i="9" s="1"/>
  <c r="O808" i="9"/>
  <c r="P808" i="9" s="1"/>
  <c r="O809" i="9"/>
  <c r="P809" i="9" s="1"/>
  <c r="O810" i="9"/>
  <c r="P810" i="9" s="1"/>
  <c r="O811" i="9"/>
  <c r="P811" i="9" s="1"/>
  <c r="O812" i="9"/>
  <c r="P812" i="9" s="1"/>
  <c r="O813" i="9"/>
  <c r="P813" i="9" s="1"/>
  <c r="O814" i="9"/>
  <c r="P814" i="9" s="1"/>
  <c r="O815" i="9"/>
  <c r="P815" i="9" s="1"/>
  <c r="O816" i="9"/>
  <c r="P816" i="9" s="1"/>
  <c r="O817" i="9"/>
  <c r="P817" i="9" s="1"/>
  <c r="O818" i="9"/>
  <c r="P818" i="9" s="1"/>
  <c r="O819" i="9"/>
  <c r="P819" i="9" s="1"/>
  <c r="O820" i="9"/>
  <c r="P820" i="9" s="1"/>
  <c r="O821" i="9"/>
  <c r="P821" i="9" s="1"/>
  <c r="O822" i="9"/>
  <c r="P822" i="9" s="1"/>
  <c r="O823" i="9"/>
  <c r="P823" i="9" s="1"/>
  <c r="O824" i="9"/>
  <c r="P824" i="9" s="1"/>
  <c r="O825" i="9"/>
  <c r="P825" i="9" s="1"/>
  <c r="O826" i="9"/>
  <c r="P826" i="9" s="1"/>
  <c r="O827" i="9"/>
  <c r="P827" i="9" s="1"/>
  <c r="O828" i="9"/>
  <c r="P828" i="9" s="1"/>
  <c r="O829" i="9"/>
  <c r="P829" i="9" s="1"/>
  <c r="O830" i="9"/>
  <c r="P830" i="9" s="1"/>
  <c r="O831" i="9"/>
  <c r="P831" i="9" s="1"/>
  <c r="O832" i="9"/>
  <c r="P832" i="9" s="1"/>
  <c r="O833" i="9"/>
  <c r="P833" i="9" s="1"/>
  <c r="O834" i="9"/>
  <c r="P834" i="9" s="1"/>
  <c r="O835" i="9"/>
  <c r="P835" i="9" s="1"/>
  <c r="O836" i="9"/>
  <c r="P836" i="9" s="1"/>
  <c r="O837" i="9"/>
  <c r="P837" i="9" s="1"/>
  <c r="O838" i="9"/>
  <c r="P838" i="9" s="1"/>
  <c r="O839" i="9"/>
  <c r="P839" i="9" s="1"/>
  <c r="O840" i="9"/>
  <c r="P840" i="9" s="1"/>
  <c r="O841" i="9"/>
  <c r="P841" i="9" s="1"/>
  <c r="O842" i="9"/>
  <c r="P842" i="9" s="1"/>
  <c r="O843" i="9"/>
  <c r="P843" i="9" s="1"/>
  <c r="O844" i="9"/>
  <c r="P844" i="9" s="1"/>
  <c r="O845" i="9"/>
  <c r="P845" i="9" s="1"/>
  <c r="O846" i="9"/>
  <c r="P846" i="9" s="1"/>
  <c r="O847" i="9"/>
  <c r="P847" i="9" s="1"/>
  <c r="O848" i="9"/>
  <c r="P848" i="9" s="1"/>
  <c r="O849" i="9"/>
  <c r="P849" i="9" s="1"/>
  <c r="O850" i="9"/>
  <c r="P850" i="9" s="1"/>
  <c r="O851" i="9"/>
  <c r="P851" i="9" s="1"/>
  <c r="O852" i="9"/>
  <c r="P852" i="9" s="1"/>
  <c r="O853" i="9"/>
  <c r="P853" i="9" s="1"/>
  <c r="O854" i="9"/>
  <c r="P854" i="9" s="1"/>
  <c r="O855" i="9"/>
  <c r="P855" i="9" s="1"/>
  <c r="O856" i="9"/>
  <c r="P856" i="9" s="1"/>
  <c r="O857" i="9"/>
  <c r="P857" i="9" s="1"/>
  <c r="O858" i="9"/>
  <c r="P858" i="9" s="1"/>
  <c r="O859" i="9"/>
  <c r="P859" i="9" s="1"/>
  <c r="O860" i="9"/>
  <c r="P860" i="9" s="1"/>
  <c r="O861" i="9"/>
  <c r="P861" i="9" s="1"/>
  <c r="O862" i="9"/>
  <c r="P862" i="9" s="1"/>
  <c r="O863" i="9"/>
  <c r="P863" i="9" s="1"/>
  <c r="O864" i="9"/>
  <c r="P864" i="9" s="1"/>
  <c r="O865" i="9"/>
  <c r="P865" i="9" s="1"/>
  <c r="O866" i="9"/>
  <c r="P866" i="9" s="1"/>
  <c r="O867" i="9"/>
  <c r="P867" i="9" s="1"/>
  <c r="O868" i="9"/>
  <c r="P868" i="9" s="1"/>
  <c r="O869" i="9"/>
  <c r="P869" i="9" s="1"/>
  <c r="O870" i="9"/>
  <c r="P870" i="9" s="1"/>
  <c r="O871" i="9"/>
  <c r="P871" i="9" s="1"/>
  <c r="O872" i="9"/>
  <c r="P872" i="9" s="1"/>
  <c r="O873" i="9"/>
  <c r="P873" i="9" s="1"/>
  <c r="O874" i="9"/>
  <c r="P874" i="9" s="1"/>
  <c r="O875" i="9"/>
  <c r="P875" i="9" s="1"/>
  <c r="O876" i="9"/>
  <c r="P876" i="9" s="1"/>
  <c r="O877" i="9"/>
  <c r="P877" i="9" s="1"/>
  <c r="O878" i="9"/>
  <c r="P878" i="9" s="1"/>
  <c r="O879" i="9"/>
  <c r="P879" i="9" s="1"/>
  <c r="O880" i="9"/>
  <c r="P880" i="9" s="1"/>
  <c r="O881" i="9"/>
  <c r="P881" i="9" s="1"/>
  <c r="O882" i="9"/>
  <c r="P882" i="9" s="1"/>
  <c r="O883" i="9"/>
  <c r="P883" i="9" s="1"/>
  <c r="O884" i="9"/>
  <c r="P884" i="9" s="1"/>
  <c r="O885" i="9"/>
  <c r="P885" i="9" s="1"/>
  <c r="O886" i="9"/>
  <c r="P886" i="9" s="1"/>
  <c r="O887" i="9"/>
  <c r="P887" i="9" s="1"/>
  <c r="O888" i="9"/>
  <c r="P888" i="9" s="1"/>
  <c r="O889" i="9"/>
  <c r="P889" i="9" s="1"/>
  <c r="O890" i="9"/>
  <c r="P890" i="9" s="1"/>
  <c r="O891" i="9"/>
  <c r="P891" i="9" s="1"/>
  <c r="O892" i="9"/>
  <c r="P892" i="9" s="1"/>
  <c r="O893" i="9"/>
  <c r="P893" i="9" s="1"/>
  <c r="O894" i="9"/>
  <c r="P894" i="9" s="1"/>
  <c r="O895" i="9"/>
  <c r="P895" i="9" s="1"/>
  <c r="O896" i="9"/>
  <c r="P896" i="9" s="1"/>
  <c r="O897" i="9"/>
  <c r="P897" i="9" s="1"/>
  <c r="O898" i="9"/>
  <c r="P898" i="9" s="1"/>
  <c r="O899" i="9"/>
  <c r="P899" i="9" s="1"/>
  <c r="O900" i="9"/>
  <c r="P900" i="9" s="1"/>
  <c r="O901" i="9"/>
  <c r="P901" i="9" s="1"/>
  <c r="O902" i="9"/>
  <c r="P902" i="9" s="1"/>
  <c r="O903" i="9"/>
  <c r="P903" i="9" s="1"/>
  <c r="O904" i="9"/>
  <c r="P904" i="9" s="1"/>
  <c r="O905" i="9"/>
  <c r="P905" i="9" s="1"/>
  <c r="O906" i="9"/>
  <c r="P906" i="9" s="1"/>
  <c r="O907" i="9"/>
  <c r="P907" i="9" s="1"/>
  <c r="O908" i="9"/>
  <c r="P908" i="9" s="1"/>
  <c r="O909" i="9"/>
  <c r="P909" i="9" s="1"/>
  <c r="O910" i="9"/>
  <c r="P910" i="9" s="1"/>
  <c r="O911" i="9"/>
  <c r="P911" i="9" s="1"/>
  <c r="O912" i="9"/>
  <c r="P912" i="9" s="1"/>
  <c r="O913" i="9"/>
  <c r="P913" i="9" s="1"/>
  <c r="O914" i="9"/>
  <c r="P914" i="9" s="1"/>
  <c r="O915" i="9"/>
  <c r="P915" i="9" s="1"/>
  <c r="O916" i="9"/>
  <c r="P916" i="9" s="1"/>
  <c r="O917" i="9"/>
  <c r="P917" i="9" s="1"/>
  <c r="O918" i="9"/>
  <c r="P918" i="9" s="1"/>
  <c r="O919" i="9"/>
  <c r="P919" i="9" s="1"/>
  <c r="O920" i="9"/>
  <c r="P920" i="9" s="1"/>
  <c r="O921" i="9"/>
  <c r="P921" i="9" s="1"/>
  <c r="O922" i="9"/>
  <c r="P922" i="9" s="1"/>
  <c r="O923" i="9"/>
  <c r="P923" i="9" s="1"/>
  <c r="O924" i="9"/>
  <c r="P924" i="9" s="1"/>
  <c r="O925" i="9"/>
  <c r="P925" i="9" s="1"/>
  <c r="O926" i="9"/>
  <c r="P926" i="9" s="1"/>
  <c r="O927" i="9"/>
  <c r="P927" i="9" s="1"/>
  <c r="O928" i="9"/>
  <c r="P928" i="9" s="1"/>
  <c r="O929" i="9"/>
  <c r="P929" i="9" s="1"/>
  <c r="O930" i="9"/>
  <c r="P930" i="9" s="1"/>
  <c r="O931" i="9"/>
  <c r="P931" i="9" s="1"/>
  <c r="O932" i="9"/>
  <c r="P932" i="9" s="1"/>
  <c r="O933" i="9"/>
  <c r="P933" i="9" s="1"/>
  <c r="O934" i="9"/>
  <c r="P934" i="9" s="1"/>
  <c r="O935" i="9"/>
  <c r="P935" i="9" s="1"/>
  <c r="O936" i="9"/>
  <c r="P936" i="9" s="1"/>
  <c r="O937" i="9"/>
  <c r="P937" i="9" s="1"/>
  <c r="O938" i="9"/>
  <c r="P938" i="9" s="1"/>
  <c r="O939" i="9"/>
  <c r="P939" i="9" s="1"/>
  <c r="O940" i="9"/>
  <c r="P940" i="9" s="1"/>
  <c r="O941" i="9"/>
  <c r="P941" i="9" s="1"/>
  <c r="O942" i="9"/>
  <c r="P942" i="9" s="1"/>
  <c r="O943" i="9"/>
  <c r="P943" i="9" s="1"/>
  <c r="O944" i="9"/>
  <c r="P944" i="9" s="1"/>
  <c r="O945" i="9"/>
  <c r="P945" i="9" s="1"/>
  <c r="O946" i="9"/>
  <c r="P946" i="9" s="1"/>
  <c r="O947" i="9"/>
  <c r="P947" i="9" s="1"/>
  <c r="O948" i="9"/>
  <c r="P948" i="9" s="1"/>
  <c r="O949" i="9"/>
  <c r="P949" i="9" s="1"/>
  <c r="O950" i="9"/>
  <c r="P950" i="9" s="1"/>
  <c r="O951" i="9"/>
  <c r="P951" i="9" s="1"/>
  <c r="O952" i="9"/>
  <c r="P952" i="9" s="1"/>
  <c r="O953" i="9"/>
  <c r="P953" i="9" s="1"/>
  <c r="O954" i="9"/>
  <c r="P954" i="9" s="1"/>
  <c r="O955" i="9"/>
  <c r="P955" i="9" s="1"/>
  <c r="O956" i="9"/>
  <c r="P956" i="9" s="1"/>
  <c r="O957" i="9"/>
  <c r="P957" i="9" s="1"/>
  <c r="O958" i="9"/>
  <c r="P958" i="9" s="1"/>
  <c r="O959" i="9"/>
  <c r="P959" i="9" s="1"/>
  <c r="O960" i="9"/>
  <c r="P960" i="9" s="1"/>
  <c r="O961" i="9"/>
  <c r="P961" i="9" s="1"/>
  <c r="O962" i="9"/>
  <c r="P962" i="9" s="1"/>
  <c r="O963" i="9"/>
  <c r="P963" i="9" s="1"/>
  <c r="O964" i="9"/>
  <c r="P964" i="9" s="1"/>
  <c r="O965" i="9"/>
  <c r="P965" i="9" s="1"/>
  <c r="O966" i="9"/>
  <c r="P966" i="9" s="1"/>
  <c r="O967" i="9"/>
  <c r="P967" i="9" s="1"/>
  <c r="O968" i="9"/>
  <c r="P968" i="9" s="1"/>
  <c r="O969" i="9"/>
  <c r="P969" i="9" s="1"/>
  <c r="O970" i="9"/>
  <c r="P970" i="9" s="1"/>
  <c r="O971" i="9"/>
  <c r="P971" i="9" s="1"/>
  <c r="O972" i="9"/>
  <c r="P972" i="9" s="1"/>
  <c r="O973" i="9"/>
  <c r="P973" i="9" s="1"/>
  <c r="O974" i="9"/>
  <c r="P974" i="9" s="1"/>
  <c r="O975" i="9"/>
  <c r="P975" i="9" s="1"/>
  <c r="O976" i="9"/>
  <c r="P976" i="9" s="1"/>
  <c r="O977" i="9"/>
  <c r="P977" i="9" s="1"/>
  <c r="O978" i="9"/>
  <c r="P978" i="9" s="1"/>
  <c r="O979" i="9"/>
  <c r="P979" i="9" s="1"/>
  <c r="O980" i="9"/>
  <c r="P980" i="9" s="1"/>
  <c r="O981" i="9"/>
  <c r="P981" i="9" s="1"/>
  <c r="O982" i="9"/>
  <c r="P982" i="9" s="1"/>
  <c r="O983" i="9"/>
  <c r="P983" i="9" s="1"/>
  <c r="O984" i="9"/>
  <c r="P984" i="9" s="1"/>
  <c r="O985" i="9"/>
  <c r="P985" i="9" s="1"/>
  <c r="O986" i="9"/>
  <c r="P986" i="9" s="1"/>
  <c r="O987" i="9"/>
  <c r="P987" i="9" s="1"/>
  <c r="O988" i="9"/>
  <c r="P988" i="9" s="1"/>
  <c r="O989" i="9"/>
  <c r="P989" i="9" s="1"/>
  <c r="O990" i="9"/>
  <c r="P990" i="9" s="1"/>
  <c r="O991" i="9"/>
  <c r="P991" i="9" s="1"/>
  <c r="O992" i="9"/>
  <c r="P992" i="9" s="1"/>
  <c r="O993" i="9"/>
  <c r="P993" i="9" s="1"/>
  <c r="O994" i="9"/>
  <c r="P994" i="9" s="1"/>
  <c r="O995" i="9"/>
  <c r="P995" i="9" s="1"/>
  <c r="O996" i="9"/>
  <c r="P996" i="9" s="1"/>
  <c r="O997" i="9"/>
  <c r="P997" i="9" s="1"/>
  <c r="O998" i="9"/>
  <c r="P998" i="9" s="1"/>
  <c r="O999" i="9"/>
  <c r="P999" i="9" s="1"/>
  <c r="O1000" i="9"/>
  <c r="P1000" i="9" s="1"/>
  <c r="O1001" i="9"/>
  <c r="P1001" i="9" s="1"/>
  <c r="O1002" i="9"/>
  <c r="P1002" i="9" s="1"/>
  <c r="O1003" i="9"/>
  <c r="P1003" i="9" s="1"/>
  <c r="O1004" i="9"/>
  <c r="P1004" i="9" s="1"/>
  <c r="O1005" i="9"/>
  <c r="P1005" i="9" s="1"/>
  <c r="O1006" i="9"/>
  <c r="P1006" i="9" s="1"/>
  <c r="O1007" i="9"/>
  <c r="P1007" i="9" s="1"/>
  <c r="O1008" i="9"/>
  <c r="P1008" i="9" s="1"/>
  <c r="O1009" i="9"/>
  <c r="P1009" i="9" s="1"/>
  <c r="O1010" i="9"/>
  <c r="P1010" i="9" s="1"/>
  <c r="O1011" i="9"/>
  <c r="P1011" i="9" s="1"/>
  <c r="O1012" i="9"/>
  <c r="P1012" i="9" s="1"/>
  <c r="O1013" i="9"/>
  <c r="P1013" i="9" s="1"/>
  <c r="O1014" i="9"/>
  <c r="P1014" i="9" s="1"/>
  <c r="O1015" i="9"/>
  <c r="P1015" i="9" s="1"/>
  <c r="O1016" i="9"/>
  <c r="P1016" i="9" s="1"/>
  <c r="O1017" i="9"/>
  <c r="P1017" i="9" s="1"/>
  <c r="O1018" i="9"/>
  <c r="P1018" i="9" s="1"/>
  <c r="O1019" i="9"/>
  <c r="P1019" i="9" s="1"/>
  <c r="O1020" i="9"/>
  <c r="P1020" i="9" s="1"/>
  <c r="O1021" i="9"/>
  <c r="P1021" i="9" s="1"/>
  <c r="O1022" i="9"/>
  <c r="P1022" i="9" s="1"/>
  <c r="O1023" i="9"/>
  <c r="P1023" i="9" s="1"/>
  <c r="O1024" i="9"/>
  <c r="P1024" i="9" s="1"/>
  <c r="O1025" i="9"/>
  <c r="P1025" i="9" s="1"/>
  <c r="O1026" i="9"/>
  <c r="P1026" i="9" s="1"/>
  <c r="O1027" i="9"/>
  <c r="P1027" i="9" s="1"/>
  <c r="O1028" i="9"/>
  <c r="P1028" i="9" s="1"/>
  <c r="O1029" i="9"/>
  <c r="P1029" i="9" s="1"/>
  <c r="O1030" i="9"/>
  <c r="P1030" i="9" s="1"/>
  <c r="O1031" i="9"/>
  <c r="P1031" i="9" s="1"/>
  <c r="O1032" i="9"/>
  <c r="P1032" i="9" s="1"/>
  <c r="O1033" i="9"/>
  <c r="P1033" i="9" s="1"/>
  <c r="O1034" i="9"/>
  <c r="P1034" i="9" s="1"/>
  <c r="O1035" i="9"/>
  <c r="P1035" i="9" s="1"/>
  <c r="O1036" i="9"/>
  <c r="P1036" i="9" s="1"/>
  <c r="O1037" i="9"/>
  <c r="P1037" i="9" s="1"/>
  <c r="O1038" i="9"/>
  <c r="P1038" i="9" s="1"/>
  <c r="O1039" i="9"/>
  <c r="P1039" i="9" s="1"/>
  <c r="O1040" i="9"/>
  <c r="P1040" i="9" s="1"/>
  <c r="O1041" i="9"/>
  <c r="P1041" i="9" s="1"/>
  <c r="O1042" i="9"/>
  <c r="P1042" i="9" s="1"/>
  <c r="O1043" i="9"/>
  <c r="P1043" i="9" s="1"/>
  <c r="O1044" i="9"/>
  <c r="P1044" i="9" s="1"/>
  <c r="O1045" i="9"/>
  <c r="P1045" i="9" s="1"/>
  <c r="O1046" i="9"/>
  <c r="P1046" i="9" s="1"/>
  <c r="O1047" i="9"/>
  <c r="P1047" i="9" s="1"/>
  <c r="O1048" i="9"/>
  <c r="P1048" i="9" s="1"/>
  <c r="O1049" i="9"/>
  <c r="P1049" i="9" s="1"/>
  <c r="O1050" i="9"/>
  <c r="P1050" i="9" s="1"/>
  <c r="O1051" i="9"/>
  <c r="P1051" i="9" s="1"/>
  <c r="O1052" i="9"/>
  <c r="P1052" i="9" s="1"/>
  <c r="O1053" i="9"/>
  <c r="P1053" i="9" s="1"/>
  <c r="O1054" i="9"/>
  <c r="P1054" i="9" s="1"/>
  <c r="O1055" i="9"/>
  <c r="P1055" i="9" s="1"/>
  <c r="O1056" i="9"/>
  <c r="P1056" i="9" s="1"/>
  <c r="O1057" i="9"/>
  <c r="P1057" i="9" s="1"/>
  <c r="O1058" i="9"/>
  <c r="P1058" i="9" s="1"/>
  <c r="O1059" i="9"/>
  <c r="P1059" i="9" s="1"/>
  <c r="O1060" i="9"/>
  <c r="P1060" i="9" s="1"/>
  <c r="O1061" i="9"/>
  <c r="P1061" i="9" s="1"/>
  <c r="O1062" i="9"/>
  <c r="P1062" i="9" s="1"/>
  <c r="O1063" i="9"/>
  <c r="P1063" i="9" s="1"/>
  <c r="O1064" i="9"/>
  <c r="P1064" i="9" s="1"/>
  <c r="O1065" i="9"/>
  <c r="P1065" i="9" s="1"/>
  <c r="O1066" i="9"/>
  <c r="P1066" i="9" s="1"/>
  <c r="O1067" i="9"/>
  <c r="P1067" i="9" s="1"/>
  <c r="O1068" i="9"/>
  <c r="P1068" i="9" s="1"/>
  <c r="O1069" i="9"/>
  <c r="P1069" i="9" s="1"/>
  <c r="O1070" i="9"/>
  <c r="P1070" i="9" s="1"/>
  <c r="O1071" i="9"/>
  <c r="P1071" i="9" s="1"/>
  <c r="O1072" i="9"/>
  <c r="P1072" i="9" s="1"/>
  <c r="O1073" i="9"/>
  <c r="P1073" i="9" s="1"/>
  <c r="O1074" i="9"/>
  <c r="P1074" i="9" s="1"/>
  <c r="O1075" i="9"/>
  <c r="P1075" i="9" s="1"/>
  <c r="O1076" i="9"/>
  <c r="P1076" i="9" s="1"/>
  <c r="O1077" i="9"/>
  <c r="P1077" i="9" s="1"/>
  <c r="O1078" i="9"/>
  <c r="P1078" i="9" s="1"/>
  <c r="O1079" i="9"/>
  <c r="P1079" i="9" s="1"/>
  <c r="O1080" i="9"/>
  <c r="P1080" i="9" s="1"/>
  <c r="O1081" i="9"/>
  <c r="P1081" i="9" s="1"/>
  <c r="O1082" i="9"/>
  <c r="P1082" i="9" s="1"/>
  <c r="O1083" i="9"/>
  <c r="P1083" i="9" s="1"/>
  <c r="O1084" i="9"/>
  <c r="P1084" i="9" s="1"/>
  <c r="O1085" i="9"/>
  <c r="P1085" i="9" s="1"/>
  <c r="O1086" i="9"/>
  <c r="P1086" i="9" s="1"/>
  <c r="O1087" i="9"/>
  <c r="P1087" i="9" s="1"/>
  <c r="O1088" i="9"/>
  <c r="P1088" i="9" s="1"/>
  <c r="O1089" i="9"/>
  <c r="P1089" i="9" s="1"/>
  <c r="O1090" i="9"/>
  <c r="P1090" i="9" s="1"/>
  <c r="O1091" i="9"/>
  <c r="P1091" i="9" s="1"/>
  <c r="O1092" i="9"/>
  <c r="P1092" i="9" s="1"/>
  <c r="O1093" i="9"/>
  <c r="P1093" i="9" s="1"/>
  <c r="O1094" i="9"/>
  <c r="P1094" i="9" s="1"/>
  <c r="O1095" i="9"/>
  <c r="P1095" i="9" s="1"/>
  <c r="O1096" i="9"/>
  <c r="P1096" i="9" s="1"/>
  <c r="O1097" i="9"/>
  <c r="P1097" i="9" s="1"/>
  <c r="O1098" i="9"/>
  <c r="P1098" i="9" s="1"/>
  <c r="O1099" i="9"/>
  <c r="P1099" i="9" s="1"/>
  <c r="O1100" i="9"/>
  <c r="P1100" i="9" s="1"/>
  <c r="O1101" i="9"/>
  <c r="P1101" i="9" s="1"/>
  <c r="O1102" i="9"/>
  <c r="P1102" i="9" s="1"/>
  <c r="O1103" i="9"/>
  <c r="P1103" i="9" s="1"/>
  <c r="O1104" i="9"/>
  <c r="P1104" i="9" s="1"/>
  <c r="O1105" i="9"/>
  <c r="P1105" i="9" s="1"/>
  <c r="O1106" i="9"/>
  <c r="P1106" i="9" s="1"/>
  <c r="O1107" i="9"/>
  <c r="P1107" i="9" s="1"/>
  <c r="O1108" i="9"/>
  <c r="P1108" i="9" s="1"/>
  <c r="O1109" i="9"/>
  <c r="P1109" i="9" s="1"/>
  <c r="O1110" i="9"/>
  <c r="P1110" i="9" s="1"/>
  <c r="O1111" i="9"/>
  <c r="P1111" i="9" s="1"/>
  <c r="O1112" i="9"/>
  <c r="P1112" i="9" s="1"/>
  <c r="O1113" i="9"/>
  <c r="P1113" i="9" s="1"/>
  <c r="O1114" i="9"/>
  <c r="P1114" i="9" s="1"/>
  <c r="O1115" i="9"/>
  <c r="P1115" i="9" s="1"/>
  <c r="O1116" i="9"/>
  <c r="P1116" i="9" s="1"/>
  <c r="O1117" i="9"/>
  <c r="P1117" i="9" s="1"/>
  <c r="O1118" i="9"/>
  <c r="P1118" i="9" s="1"/>
  <c r="O1119" i="9"/>
  <c r="P1119" i="9" s="1"/>
  <c r="O1120" i="9"/>
  <c r="P1120" i="9" s="1"/>
  <c r="O1121" i="9"/>
  <c r="P1121" i="9" s="1"/>
  <c r="O1122" i="9"/>
  <c r="P1122" i="9" s="1"/>
  <c r="O1123" i="9"/>
  <c r="P1123" i="9" s="1"/>
  <c r="O1124" i="9"/>
  <c r="P1124" i="9" s="1"/>
  <c r="O1125" i="9"/>
  <c r="P1125" i="9" s="1"/>
  <c r="O1126" i="9"/>
  <c r="P1126" i="9" s="1"/>
  <c r="O1127" i="9"/>
  <c r="P1127" i="9" s="1"/>
  <c r="O1128" i="9"/>
  <c r="P1128" i="9" s="1"/>
  <c r="O1129" i="9"/>
  <c r="P1129" i="9" s="1"/>
  <c r="O1130" i="9"/>
  <c r="P1130" i="9" s="1"/>
  <c r="O1131" i="9"/>
  <c r="P1131" i="9" s="1"/>
  <c r="O1132" i="9"/>
  <c r="P1132" i="9" s="1"/>
  <c r="O1133" i="9"/>
  <c r="P1133" i="9" s="1"/>
  <c r="O1134" i="9"/>
  <c r="P1134" i="9" s="1"/>
  <c r="O1135" i="9"/>
  <c r="P1135" i="9" s="1"/>
  <c r="O1136" i="9"/>
  <c r="P1136" i="9" s="1"/>
  <c r="O1137" i="9"/>
  <c r="P1137" i="9" s="1"/>
  <c r="O1138" i="9"/>
  <c r="P1138" i="9" s="1"/>
  <c r="O1139" i="9"/>
  <c r="P1139" i="9" s="1"/>
  <c r="O1140" i="9"/>
  <c r="P1140" i="9" s="1"/>
  <c r="O1141" i="9"/>
  <c r="P1141" i="9" s="1"/>
  <c r="O1142" i="9"/>
  <c r="P1142" i="9" s="1"/>
  <c r="O1143" i="9"/>
  <c r="P1143" i="9" s="1"/>
  <c r="O1144" i="9"/>
  <c r="P1144" i="9" s="1"/>
  <c r="O1145" i="9"/>
  <c r="P1145" i="9" s="1"/>
  <c r="O1146" i="9"/>
  <c r="P1146" i="9" s="1"/>
  <c r="O1147" i="9"/>
  <c r="P1147" i="9" s="1"/>
  <c r="O1148" i="9"/>
  <c r="P1148" i="9" s="1"/>
  <c r="O1149" i="9"/>
  <c r="P1149" i="9" s="1"/>
  <c r="O1150" i="9"/>
  <c r="P1150" i="9" s="1"/>
  <c r="O1151" i="9"/>
  <c r="P1151" i="9" s="1"/>
  <c r="O1152" i="9"/>
  <c r="P1152" i="9" s="1"/>
  <c r="O1153" i="9"/>
  <c r="P1153" i="9" s="1"/>
  <c r="O1154" i="9"/>
  <c r="P1154" i="9" s="1"/>
  <c r="O1155" i="9"/>
  <c r="P1155" i="9" s="1"/>
  <c r="O1156" i="9"/>
  <c r="P1156" i="9" s="1"/>
  <c r="O1157" i="9"/>
  <c r="P1157" i="9" s="1"/>
  <c r="O1158" i="9"/>
  <c r="P1158" i="9" s="1"/>
  <c r="O1159" i="9"/>
  <c r="P1159" i="9" s="1"/>
  <c r="O1160" i="9"/>
  <c r="P1160" i="9" s="1"/>
  <c r="O1161" i="9"/>
  <c r="P1161" i="9" s="1"/>
  <c r="O1162" i="9"/>
  <c r="P1162" i="9" s="1"/>
  <c r="O1163" i="9"/>
  <c r="P1163" i="9" s="1"/>
  <c r="O1164" i="9"/>
  <c r="P1164" i="9" s="1"/>
  <c r="O1165" i="9"/>
  <c r="P1165" i="9" s="1"/>
  <c r="O1166" i="9"/>
  <c r="P1166" i="9" s="1"/>
  <c r="O1167" i="9"/>
  <c r="P1167" i="9" s="1"/>
  <c r="O1168" i="9"/>
  <c r="P1168" i="9" s="1"/>
  <c r="O1169" i="9"/>
  <c r="P1169" i="9" s="1"/>
  <c r="O1170" i="9"/>
  <c r="P1170" i="9" s="1"/>
  <c r="O1171" i="9"/>
  <c r="P1171" i="9" s="1"/>
  <c r="O1172" i="9"/>
  <c r="P1172" i="9" s="1"/>
  <c r="O1173" i="9"/>
  <c r="P1173" i="9" s="1"/>
  <c r="O1174" i="9"/>
  <c r="P1174" i="9" s="1"/>
  <c r="O1175" i="9"/>
  <c r="P1175" i="9" s="1"/>
  <c r="O1176" i="9"/>
  <c r="P1176" i="9" s="1"/>
  <c r="O1177" i="9"/>
  <c r="P1177" i="9" s="1"/>
  <c r="O1178" i="9"/>
  <c r="P1178" i="9" s="1"/>
  <c r="O1179" i="9"/>
  <c r="P1179" i="9" s="1"/>
  <c r="O1180" i="9"/>
  <c r="P1180" i="9" s="1"/>
  <c r="O1181" i="9"/>
  <c r="P1181" i="9" s="1"/>
  <c r="O1182" i="9"/>
  <c r="P1182" i="9" s="1"/>
  <c r="O1183" i="9"/>
  <c r="P1183" i="9" s="1"/>
  <c r="O1184" i="9"/>
  <c r="P1184" i="9" s="1"/>
  <c r="O1185" i="9"/>
  <c r="P1185" i="9" s="1"/>
  <c r="O1186" i="9"/>
  <c r="P1186" i="9" s="1"/>
  <c r="O1187" i="9"/>
  <c r="P1187" i="9" s="1"/>
  <c r="O1188" i="9"/>
  <c r="P1188" i="9" s="1"/>
  <c r="O1189" i="9"/>
  <c r="P1189" i="9" s="1"/>
  <c r="O1190" i="9"/>
  <c r="P1190" i="9" s="1"/>
  <c r="O1191" i="9"/>
  <c r="P1191" i="9" s="1"/>
  <c r="O1192" i="9"/>
  <c r="P1192" i="9" s="1"/>
  <c r="O1193" i="9"/>
  <c r="P1193" i="9" s="1"/>
  <c r="O1194" i="9"/>
  <c r="P1194" i="9" s="1"/>
  <c r="O1195" i="9"/>
  <c r="P1195" i="9" s="1"/>
  <c r="O1196" i="9"/>
  <c r="P1196" i="9" s="1"/>
  <c r="O1197" i="9"/>
  <c r="P1197" i="9" s="1"/>
  <c r="O1198" i="9"/>
  <c r="P1198" i="9" s="1"/>
  <c r="O1199" i="9"/>
  <c r="P1199" i="9" s="1"/>
  <c r="O1200" i="9"/>
  <c r="P1200" i="9" s="1"/>
  <c r="O1201" i="9"/>
  <c r="P1201" i="9" s="1"/>
  <c r="O1202" i="9"/>
  <c r="P1202" i="9" s="1"/>
  <c r="O1203" i="9"/>
  <c r="P1203" i="9" s="1"/>
  <c r="O1204" i="9"/>
  <c r="P1204" i="9" s="1"/>
  <c r="O1205" i="9"/>
  <c r="P1205" i="9" s="1"/>
  <c r="O1206" i="9"/>
  <c r="P1206" i="9" s="1"/>
  <c r="O1207" i="9"/>
  <c r="P1207" i="9" s="1"/>
  <c r="O1208" i="9"/>
  <c r="P1208" i="9" s="1"/>
  <c r="O1209" i="9"/>
  <c r="P1209" i="9" s="1"/>
  <c r="O1210" i="9"/>
  <c r="P1210" i="9" s="1"/>
  <c r="O1211" i="9"/>
  <c r="P1211" i="9" s="1"/>
  <c r="O1212" i="9"/>
  <c r="P1212" i="9" s="1"/>
  <c r="O1213" i="9"/>
  <c r="P1213" i="9" s="1"/>
  <c r="O1214" i="9"/>
  <c r="P1214" i="9" s="1"/>
  <c r="O1215" i="9"/>
  <c r="P1215" i="9" s="1"/>
  <c r="O1216" i="9"/>
  <c r="P1216" i="9" s="1"/>
  <c r="O1217" i="9"/>
  <c r="P1217" i="9" s="1"/>
  <c r="O1218" i="9"/>
  <c r="P1218" i="9" s="1"/>
  <c r="O1219" i="9"/>
  <c r="P1219" i="9" s="1"/>
  <c r="O1220" i="9"/>
  <c r="P1220" i="9" s="1"/>
  <c r="O1221" i="9"/>
  <c r="P1221" i="9" s="1"/>
  <c r="O1222" i="9"/>
  <c r="P1222" i="9" s="1"/>
  <c r="O1223" i="9"/>
  <c r="P1223" i="9" s="1"/>
  <c r="O1224" i="9"/>
  <c r="P1224" i="9" s="1"/>
  <c r="O1225" i="9"/>
  <c r="P1225" i="9" s="1"/>
  <c r="O1226" i="9"/>
  <c r="P1226" i="9" s="1"/>
  <c r="O1227" i="9"/>
  <c r="P1227" i="9" s="1"/>
  <c r="O1228" i="9"/>
  <c r="P1228" i="9" s="1"/>
  <c r="O1229" i="9"/>
  <c r="P1229" i="9" s="1"/>
  <c r="O1230" i="9"/>
  <c r="P1230" i="9" s="1"/>
  <c r="O1231" i="9"/>
  <c r="P1231" i="9" s="1"/>
  <c r="O1232" i="9"/>
  <c r="P1232" i="9" s="1"/>
  <c r="O1233" i="9"/>
  <c r="P1233" i="9" s="1"/>
  <c r="O1234" i="9"/>
  <c r="P1234" i="9" s="1"/>
  <c r="O1235" i="9"/>
  <c r="P1235" i="9" s="1"/>
  <c r="O1236" i="9"/>
  <c r="P1236" i="9" s="1"/>
  <c r="O1237" i="9"/>
  <c r="P1237" i="9" s="1"/>
  <c r="O1238" i="9"/>
  <c r="P1238" i="9" s="1"/>
  <c r="O1239" i="9"/>
  <c r="P1239" i="9" s="1"/>
  <c r="O1240" i="9"/>
  <c r="P1240" i="9" s="1"/>
  <c r="O1241" i="9"/>
  <c r="P1241" i="9" s="1"/>
  <c r="O1242" i="9"/>
  <c r="P1242" i="9" s="1"/>
  <c r="O1243" i="9"/>
  <c r="P1243" i="9" s="1"/>
  <c r="O1244" i="9"/>
  <c r="P1244" i="9" s="1"/>
  <c r="O1245" i="9"/>
  <c r="P1245" i="9" s="1"/>
  <c r="O1246" i="9"/>
  <c r="P1246" i="9" s="1"/>
  <c r="O1247" i="9"/>
  <c r="P1247" i="9" s="1"/>
  <c r="O1248" i="9"/>
  <c r="P1248" i="9" s="1"/>
  <c r="O1249" i="9"/>
  <c r="P1249" i="9" s="1"/>
  <c r="O1250" i="9"/>
  <c r="P1250" i="9" s="1"/>
  <c r="O1251" i="9"/>
  <c r="P1251" i="9" s="1"/>
  <c r="O1252" i="9"/>
  <c r="P1252" i="9" s="1"/>
  <c r="O1253" i="9"/>
  <c r="P1253" i="9" s="1"/>
  <c r="O1254" i="9"/>
  <c r="P1254" i="9" s="1"/>
  <c r="O1255" i="9"/>
  <c r="P1255" i="9" s="1"/>
  <c r="O1256" i="9"/>
  <c r="P1256" i="9" s="1"/>
  <c r="O1257" i="9"/>
  <c r="P1257" i="9" s="1"/>
  <c r="O1258" i="9"/>
  <c r="P1258" i="9" s="1"/>
  <c r="O1259" i="9"/>
  <c r="P1259" i="9" s="1"/>
  <c r="O1260" i="9"/>
  <c r="P1260" i="9" s="1"/>
  <c r="O1261" i="9"/>
  <c r="P1261" i="9" s="1"/>
  <c r="O1262" i="9"/>
  <c r="P1262" i="9" s="1"/>
  <c r="O1263" i="9"/>
  <c r="P1263" i="9" s="1"/>
  <c r="O1264" i="9"/>
  <c r="P1264" i="9" s="1"/>
  <c r="O1265" i="9"/>
  <c r="P1265" i="9" s="1"/>
  <c r="O1266" i="9"/>
  <c r="P1266" i="9" s="1"/>
  <c r="O1267" i="9"/>
  <c r="P1267" i="9" s="1"/>
  <c r="O1268" i="9"/>
  <c r="P1268" i="9" s="1"/>
  <c r="O1269" i="9"/>
  <c r="P1269" i="9" s="1"/>
  <c r="O1270" i="9"/>
  <c r="P1270" i="9" s="1"/>
  <c r="O1271" i="9"/>
  <c r="P1271" i="9" s="1"/>
  <c r="O1272" i="9"/>
  <c r="P1272" i="9" s="1"/>
  <c r="O1273" i="9"/>
  <c r="P1273" i="9" s="1"/>
  <c r="O1274" i="9"/>
  <c r="P1274" i="9" s="1"/>
  <c r="O1275" i="9"/>
  <c r="P1275" i="9" s="1"/>
  <c r="O1276" i="9"/>
  <c r="P1276" i="9" s="1"/>
  <c r="O1277" i="9"/>
  <c r="P1277" i="9" s="1"/>
  <c r="O1278" i="9"/>
  <c r="P1278" i="9" s="1"/>
  <c r="O1279" i="9"/>
  <c r="P1279" i="9" s="1"/>
  <c r="O1280" i="9"/>
  <c r="P1280" i="9" s="1"/>
  <c r="O1281" i="9"/>
  <c r="P1281" i="9" s="1"/>
  <c r="O1282" i="9"/>
  <c r="P1282" i="9" s="1"/>
  <c r="O1283" i="9"/>
  <c r="P1283" i="9" s="1"/>
  <c r="O1284" i="9"/>
  <c r="P1284" i="9" s="1"/>
  <c r="O1285" i="9"/>
  <c r="P1285" i="9" s="1"/>
  <c r="O1286" i="9"/>
  <c r="P1286" i="9" s="1"/>
  <c r="O1287" i="9"/>
  <c r="P1287" i="9" s="1"/>
  <c r="O1288" i="9"/>
  <c r="P1288" i="9" s="1"/>
  <c r="O1289" i="9"/>
  <c r="P1289" i="9" s="1"/>
  <c r="O1290" i="9"/>
  <c r="P1290" i="9" s="1"/>
  <c r="O1291" i="9"/>
  <c r="P1291" i="9" s="1"/>
  <c r="O1292" i="9"/>
  <c r="P1292" i="9" s="1"/>
  <c r="O1293" i="9"/>
  <c r="P1293" i="9" s="1"/>
  <c r="O1294" i="9"/>
  <c r="P1294" i="9" s="1"/>
  <c r="O1295" i="9"/>
  <c r="P1295" i="9" s="1"/>
  <c r="O1296" i="9"/>
  <c r="P1296" i="9" s="1"/>
  <c r="O1297" i="9"/>
  <c r="P1297" i="9" s="1"/>
  <c r="O1298" i="9"/>
  <c r="P1298" i="9" s="1"/>
  <c r="O1299" i="9"/>
  <c r="P1299" i="9" s="1"/>
  <c r="O1300" i="9"/>
  <c r="P1300" i="9" s="1"/>
  <c r="O1301" i="9"/>
  <c r="P1301" i="9" s="1"/>
  <c r="O1302" i="9"/>
  <c r="P1302" i="9" s="1"/>
  <c r="O1303" i="9"/>
  <c r="P1303" i="9" s="1"/>
  <c r="O1304" i="9"/>
  <c r="P1304" i="9" s="1"/>
  <c r="O1305" i="9"/>
  <c r="P1305" i="9" s="1"/>
  <c r="O1306" i="9"/>
  <c r="P1306" i="9" s="1"/>
  <c r="O1307" i="9"/>
  <c r="P1307" i="9" s="1"/>
  <c r="O1308" i="9"/>
  <c r="P1308" i="9" s="1"/>
  <c r="O1309" i="9"/>
  <c r="P1309" i="9" s="1"/>
  <c r="O1310" i="9"/>
  <c r="P1310" i="9" s="1"/>
  <c r="O1311" i="9"/>
  <c r="P1311" i="9" s="1"/>
  <c r="O1312" i="9"/>
  <c r="P1312" i="9" s="1"/>
  <c r="O1313" i="9"/>
  <c r="P1313" i="9" s="1"/>
  <c r="O1314" i="9"/>
  <c r="P1314" i="9" s="1"/>
  <c r="O1315" i="9"/>
  <c r="P1315" i="9" s="1"/>
  <c r="O1316" i="9"/>
  <c r="P1316" i="9" s="1"/>
  <c r="O1317" i="9"/>
  <c r="P1317" i="9" s="1"/>
  <c r="O1318" i="9"/>
  <c r="P1318" i="9" s="1"/>
  <c r="O1319" i="9"/>
  <c r="P1319" i="9" s="1"/>
  <c r="O1320" i="9"/>
  <c r="P1320" i="9" s="1"/>
  <c r="O1321" i="9"/>
  <c r="P1321" i="9" s="1"/>
  <c r="O1322" i="9"/>
  <c r="P1322" i="9" s="1"/>
  <c r="O1323" i="9"/>
  <c r="P1323" i="9" s="1"/>
  <c r="O1324" i="9"/>
  <c r="P1324" i="9" s="1"/>
  <c r="O1325" i="9"/>
  <c r="P1325" i="9" s="1"/>
  <c r="O1326" i="9"/>
  <c r="P1326" i="9" s="1"/>
  <c r="O1327" i="9"/>
  <c r="P1327" i="9" s="1"/>
  <c r="O1328" i="9"/>
  <c r="P1328" i="9" s="1"/>
  <c r="O1329" i="9"/>
  <c r="P1329" i="9" s="1"/>
  <c r="O1330" i="9"/>
  <c r="P1330" i="9" s="1"/>
  <c r="O1331" i="9"/>
  <c r="P1331" i="9" s="1"/>
  <c r="O1332" i="9"/>
  <c r="P1332" i="9" s="1"/>
  <c r="O1333" i="9"/>
  <c r="P1333" i="9" s="1"/>
  <c r="O1334" i="9"/>
  <c r="P1334" i="9" s="1"/>
  <c r="O1335" i="9"/>
  <c r="P1335" i="9" s="1"/>
  <c r="O1336" i="9"/>
  <c r="P1336" i="9" s="1"/>
  <c r="O1337" i="9"/>
  <c r="P1337" i="9" s="1"/>
  <c r="O1338" i="9"/>
  <c r="P1338" i="9" s="1"/>
  <c r="O1339" i="9"/>
  <c r="P1339" i="9" s="1"/>
  <c r="O1340" i="9"/>
  <c r="P1340" i="9" s="1"/>
  <c r="O1341" i="9"/>
  <c r="P1341" i="9" s="1"/>
  <c r="O1342" i="9"/>
  <c r="P1342" i="9" s="1"/>
  <c r="O1343" i="9"/>
  <c r="P1343" i="9" s="1"/>
  <c r="O1344" i="9"/>
  <c r="P1344" i="9" s="1"/>
  <c r="O1345" i="9"/>
  <c r="P1345" i="9" s="1"/>
  <c r="O1346" i="9"/>
  <c r="P1346" i="9" s="1"/>
  <c r="O1347" i="9"/>
  <c r="P1347" i="9" s="1"/>
  <c r="O1348" i="9"/>
  <c r="P1348" i="9" s="1"/>
  <c r="O1349" i="9"/>
  <c r="P1349" i="9" s="1"/>
  <c r="O1350" i="9"/>
  <c r="P1350" i="9" s="1"/>
  <c r="O1351" i="9"/>
  <c r="P1351" i="9" s="1"/>
  <c r="O1352" i="9"/>
  <c r="P1352" i="9" s="1"/>
  <c r="O1353" i="9"/>
  <c r="P1353" i="9" s="1"/>
  <c r="O1354" i="9"/>
  <c r="P1354" i="9" s="1"/>
  <c r="O1355" i="9"/>
  <c r="P1355" i="9" s="1"/>
  <c r="O1356" i="9"/>
  <c r="P1356" i="9" s="1"/>
  <c r="O1357" i="9"/>
  <c r="P1357" i="9" s="1"/>
  <c r="O1358" i="9"/>
  <c r="P1358" i="9" s="1"/>
  <c r="O1359" i="9"/>
  <c r="P1359" i="9" s="1"/>
  <c r="O1360" i="9"/>
  <c r="P1360" i="9" s="1"/>
  <c r="O1361" i="9"/>
  <c r="P1361" i="9" s="1"/>
  <c r="O1362" i="9"/>
  <c r="P1362" i="9" s="1"/>
  <c r="O1363" i="9"/>
  <c r="P1363" i="9" s="1"/>
  <c r="O1364" i="9"/>
  <c r="P1364" i="9" s="1"/>
  <c r="O1365" i="9"/>
  <c r="P1365" i="9" s="1"/>
  <c r="O1366" i="9"/>
  <c r="P1366" i="9" s="1"/>
  <c r="O1367" i="9"/>
  <c r="P1367" i="9" s="1"/>
  <c r="O1368" i="9"/>
  <c r="P1368" i="9" s="1"/>
  <c r="O1369" i="9"/>
  <c r="P1369" i="9" s="1"/>
  <c r="O1370" i="9"/>
  <c r="P1370" i="9" s="1"/>
  <c r="O1371" i="9"/>
  <c r="P1371" i="9" s="1"/>
  <c r="O1372" i="9"/>
  <c r="P1372" i="9" s="1"/>
  <c r="O1373" i="9"/>
  <c r="P1373" i="9" s="1"/>
  <c r="O1374" i="9"/>
  <c r="P1374" i="9" s="1"/>
  <c r="O1375" i="9"/>
  <c r="P1375" i="9" s="1"/>
  <c r="O1376" i="9"/>
  <c r="P1376" i="9" s="1"/>
  <c r="O1377" i="9"/>
  <c r="P1377" i="9" s="1"/>
  <c r="O1378" i="9"/>
  <c r="P1378" i="9" s="1"/>
  <c r="O1379" i="9"/>
  <c r="P1379" i="9" s="1"/>
  <c r="O1380" i="9"/>
  <c r="P1380" i="9" s="1"/>
  <c r="O1381" i="9"/>
  <c r="P1381" i="9" s="1"/>
  <c r="O1382" i="9"/>
  <c r="P1382" i="9" s="1"/>
  <c r="O1383" i="9"/>
  <c r="P1383" i="9" s="1"/>
  <c r="O1384" i="9"/>
  <c r="P1384" i="9" s="1"/>
  <c r="O1385" i="9"/>
  <c r="P1385" i="9" s="1"/>
  <c r="O1386" i="9"/>
  <c r="P1386" i="9" s="1"/>
  <c r="O1387" i="9"/>
  <c r="P1387" i="9" s="1"/>
  <c r="O1388" i="9"/>
  <c r="P1388" i="9" s="1"/>
  <c r="O1389" i="9"/>
  <c r="P1389" i="9" s="1"/>
  <c r="O1390" i="9"/>
  <c r="P1390" i="9" s="1"/>
  <c r="O1391" i="9"/>
  <c r="P1391" i="9" s="1"/>
  <c r="O1392" i="9"/>
  <c r="P1392" i="9" s="1"/>
  <c r="O1393" i="9"/>
  <c r="P1393" i="9" s="1"/>
  <c r="O1394" i="9"/>
  <c r="P1394" i="9" s="1"/>
  <c r="O1395" i="9"/>
  <c r="P1395" i="9" s="1"/>
  <c r="O1396" i="9"/>
  <c r="P1396" i="9" s="1"/>
  <c r="O1397" i="9"/>
  <c r="P1397" i="9" s="1"/>
  <c r="O1398" i="9"/>
  <c r="P1398" i="9" s="1"/>
  <c r="O1399" i="9"/>
  <c r="P1399" i="9" s="1"/>
  <c r="O1400" i="9"/>
  <c r="P1400" i="9" s="1"/>
  <c r="O1401" i="9"/>
  <c r="P1401" i="9" s="1"/>
  <c r="O1402" i="9"/>
  <c r="P1402" i="9" s="1"/>
  <c r="O1403" i="9"/>
  <c r="P1403" i="9" s="1"/>
  <c r="O1404" i="9"/>
  <c r="P1404" i="9" s="1"/>
  <c r="O1405" i="9"/>
  <c r="P1405" i="9" s="1"/>
  <c r="O1406" i="9"/>
  <c r="P1406" i="9" s="1"/>
  <c r="O1407" i="9"/>
  <c r="P1407" i="9" s="1"/>
  <c r="O1408" i="9"/>
  <c r="P1408" i="9" s="1"/>
  <c r="O1409" i="9"/>
  <c r="P1409" i="9" s="1"/>
  <c r="O1410" i="9"/>
  <c r="P1410" i="9" s="1"/>
  <c r="O1411" i="9"/>
  <c r="P1411" i="9" s="1"/>
  <c r="O1412" i="9"/>
  <c r="P1412" i="9" s="1"/>
  <c r="O1413" i="9"/>
  <c r="P1413" i="9" s="1"/>
  <c r="O1414" i="9"/>
  <c r="P1414" i="9" s="1"/>
  <c r="O1415" i="9"/>
  <c r="P1415" i="9" s="1"/>
  <c r="O1416" i="9"/>
  <c r="P1416" i="9" s="1"/>
  <c r="O1417" i="9"/>
  <c r="P1417" i="9" s="1"/>
  <c r="O1418" i="9"/>
  <c r="P1418" i="9" s="1"/>
  <c r="O1419" i="9"/>
  <c r="P1419" i="9" s="1"/>
  <c r="O1420" i="9"/>
  <c r="P1420" i="9" s="1"/>
  <c r="O1421" i="9"/>
  <c r="P1421" i="9" s="1"/>
  <c r="O1422" i="9"/>
  <c r="P1422" i="9" s="1"/>
  <c r="O1423" i="9"/>
  <c r="P1423" i="9" s="1"/>
  <c r="O1424" i="9"/>
  <c r="P1424" i="9" s="1"/>
  <c r="O1425" i="9"/>
  <c r="P1425" i="9" s="1"/>
  <c r="O1426" i="9"/>
  <c r="P1426" i="9" s="1"/>
  <c r="O1427" i="9"/>
  <c r="P1427" i="9" s="1"/>
  <c r="O1428" i="9"/>
  <c r="P1428" i="9" s="1"/>
  <c r="O1429" i="9"/>
  <c r="P1429" i="9" s="1"/>
  <c r="O1430" i="9"/>
  <c r="P1430" i="9" s="1"/>
  <c r="O1431" i="9"/>
  <c r="P1431" i="9" s="1"/>
  <c r="O1432" i="9"/>
  <c r="P1432" i="9" s="1"/>
  <c r="O1433" i="9"/>
  <c r="P1433" i="9" s="1"/>
  <c r="O1434" i="9"/>
  <c r="P1434" i="9" s="1"/>
  <c r="O1435" i="9"/>
  <c r="P1435" i="9" s="1"/>
  <c r="O1436" i="9"/>
  <c r="P1436" i="9" s="1"/>
  <c r="O1437" i="9"/>
  <c r="P1437" i="9" s="1"/>
  <c r="O1438" i="9"/>
  <c r="P1438" i="9" s="1"/>
  <c r="O1439" i="9"/>
  <c r="P1439" i="9" s="1"/>
  <c r="O1440" i="9"/>
  <c r="P1440" i="9" s="1"/>
  <c r="O1441" i="9"/>
  <c r="P1441" i="9" s="1"/>
  <c r="O1442" i="9"/>
  <c r="P1442" i="9" s="1"/>
  <c r="O1443" i="9"/>
  <c r="P1443" i="9" s="1"/>
  <c r="O1444" i="9"/>
  <c r="P1444" i="9" s="1"/>
  <c r="O1445" i="9"/>
  <c r="P1445" i="9" s="1"/>
  <c r="O1446" i="9"/>
  <c r="P1446" i="9" s="1"/>
  <c r="O1447" i="9"/>
  <c r="P1447" i="9" s="1"/>
  <c r="O1448" i="9"/>
  <c r="P1448" i="9" s="1"/>
  <c r="O1449" i="9"/>
  <c r="P1449" i="9" s="1"/>
  <c r="O1450" i="9"/>
  <c r="P1450" i="9" s="1"/>
  <c r="O1451" i="9"/>
  <c r="P1451" i="9" s="1"/>
  <c r="O1452" i="9"/>
  <c r="P1452" i="9" s="1"/>
  <c r="O1453" i="9"/>
  <c r="P1453" i="9" s="1"/>
  <c r="O1454" i="9"/>
  <c r="P1454" i="9" s="1"/>
  <c r="O1455" i="9"/>
  <c r="P1455" i="9" s="1"/>
  <c r="O1456" i="9"/>
  <c r="P1456" i="9" s="1"/>
  <c r="O1457" i="9"/>
  <c r="P1457" i="9" s="1"/>
  <c r="O1458" i="9"/>
  <c r="P1458" i="9" s="1"/>
  <c r="O1459" i="9"/>
  <c r="P1459" i="9" s="1"/>
  <c r="O1460" i="9"/>
  <c r="P1460" i="9" s="1"/>
  <c r="O1461" i="9"/>
  <c r="P1461" i="9" s="1"/>
  <c r="O1462" i="9"/>
  <c r="P1462" i="9" s="1"/>
  <c r="O1463" i="9"/>
  <c r="P1463" i="9" s="1"/>
  <c r="O1464" i="9"/>
  <c r="P1464" i="9" s="1"/>
  <c r="O1465" i="9"/>
  <c r="P1465" i="9" s="1"/>
  <c r="O1466" i="9"/>
  <c r="P1466" i="9" s="1"/>
  <c r="O1467" i="9"/>
  <c r="P1467" i="9" s="1"/>
  <c r="O1468" i="9"/>
  <c r="P1468" i="9" s="1"/>
  <c r="O1469" i="9"/>
  <c r="P1469" i="9" s="1"/>
  <c r="O1470" i="9"/>
  <c r="P1470" i="9" s="1"/>
  <c r="O1471" i="9"/>
  <c r="P1471" i="9" s="1"/>
  <c r="O1472" i="9"/>
  <c r="P1472" i="9" s="1"/>
  <c r="O1473" i="9"/>
  <c r="P1473" i="9" s="1"/>
  <c r="O1474" i="9"/>
  <c r="P1474" i="9" s="1"/>
  <c r="O1475" i="9"/>
  <c r="P1475" i="9" s="1"/>
  <c r="O1476" i="9"/>
  <c r="P1476" i="9" s="1"/>
  <c r="O1477" i="9"/>
  <c r="P1477" i="9" s="1"/>
  <c r="O1478" i="9"/>
  <c r="P1478" i="9" s="1"/>
  <c r="O1479" i="9"/>
  <c r="P1479" i="9" s="1"/>
  <c r="O1480" i="9"/>
  <c r="P1480" i="9" s="1"/>
  <c r="O1481" i="9"/>
  <c r="P1481" i="9" s="1"/>
  <c r="O1482" i="9"/>
  <c r="P1482" i="9" s="1"/>
  <c r="O1483" i="9"/>
  <c r="P1483" i="9" s="1"/>
  <c r="O1484" i="9"/>
  <c r="P1484" i="9" s="1"/>
  <c r="O1485" i="9"/>
  <c r="P1485" i="9" s="1"/>
  <c r="O1486" i="9"/>
  <c r="P1486" i="9" s="1"/>
  <c r="O1487" i="9"/>
  <c r="P1487" i="9" s="1"/>
  <c r="O1488" i="9"/>
  <c r="P1488" i="9" s="1"/>
  <c r="O1489" i="9"/>
  <c r="P1489" i="9" s="1"/>
  <c r="O1490" i="9"/>
  <c r="P1490" i="9" s="1"/>
  <c r="O1491" i="9"/>
  <c r="P1491" i="9" s="1"/>
  <c r="O1492" i="9"/>
  <c r="P1492" i="9" s="1"/>
  <c r="O1493" i="9"/>
  <c r="P1493" i="9" s="1"/>
  <c r="O1494" i="9"/>
  <c r="P1494" i="9" s="1"/>
  <c r="O1495" i="9"/>
  <c r="P1495" i="9" s="1"/>
  <c r="O1496" i="9"/>
  <c r="P1496" i="9" s="1"/>
  <c r="O1497" i="9"/>
  <c r="P1497" i="9" s="1"/>
  <c r="O1498" i="9"/>
  <c r="P1498" i="9" s="1"/>
  <c r="O1499" i="9"/>
  <c r="P1499" i="9" s="1"/>
  <c r="O1500" i="9"/>
  <c r="P1500" i="9" s="1"/>
  <c r="O1501" i="9"/>
  <c r="P1501" i="9" s="1"/>
  <c r="O1502" i="9"/>
  <c r="P1502" i="9" s="1"/>
  <c r="O1503" i="9"/>
  <c r="P1503" i="9" s="1"/>
  <c r="O1504" i="9"/>
  <c r="P1504" i="9" s="1"/>
  <c r="O1505" i="9"/>
  <c r="P1505" i="9" s="1"/>
  <c r="O1506" i="9"/>
  <c r="P1506" i="9" s="1"/>
  <c r="O1507" i="9"/>
  <c r="P1507" i="9" s="1"/>
  <c r="O1508" i="9"/>
  <c r="P1508" i="9" s="1"/>
  <c r="O1509" i="9"/>
  <c r="P1509" i="9" s="1"/>
  <c r="O1510" i="9"/>
  <c r="P1510" i="9" s="1"/>
  <c r="O1511" i="9"/>
  <c r="P1511" i="9" s="1"/>
  <c r="O1512" i="9"/>
  <c r="P1512" i="9" s="1"/>
  <c r="O1513" i="9"/>
  <c r="P1513" i="9" s="1"/>
  <c r="O1514" i="9"/>
  <c r="P1514" i="9" s="1"/>
  <c r="O1515" i="9"/>
  <c r="P1515" i="9" s="1"/>
  <c r="O1516" i="9"/>
  <c r="P1516" i="9" s="1"/>
  <c r="O1517" i="9"/>
  <c r="P1517" i="9" s="1"/>
  <c r="O1518" i="9"/>
  <c r="P1518" i="9" s="1"/>
  <c r="O1519" i="9"/>
  <c r="P1519" i="9" s="1"/>
  <c r="O1520" i="9"/>
  <c r="P1520" i="9" s="1"/>
  <c r="O1521" i="9"/>
  <c r="P1521" i="9" s="1"/>
  <c r="O1522" i="9"/>
  <c r="P1522" i="9" s="1"/>
  <c r="O1523" i="9"/>
  <c r="P1523" i="9" s="1"/>
  <c r="O1524" i="9"/>
  <c r="P1524" i="9" s="1"/>
  <c r="O1525" i="9"/>
  <c r="P1525" i="9" s="1"/>
  <c r="O1526" i="9"/>
  <c r="P1526" i="9" s="1"/>
  <c r="O1527" i="9"/>
  <c r="P1527" i="9" s="1"/>
  <c r="O1528" i="9"/>
  <c r="P1528" i="9" s="1"/>
  <c r="O1529" i="9"/>
  <c r="P1529" i="9" s="1"/>
  <c r="O1530" i="9"/>
  <c r="P1530" i="9" s="1"/>
  <c r="O1531" i="9"/>
  <c r="P1531" i="9" s="1"/>
  <c r="O1532" i="9"/>
  <c r="P1532" i="9" s="1"/>
  <c r="O1533" i="9"/>
  <c r="P1533" i="9" s="1"/>
  <c r="O1534" i="9"/>
  <c r="P1534" i="9" s="1"/>
  <c r="O1535" i="9"/>
  <c r="P1535" i="9" s="1"/>
  <c r="O1536" i="9"/>
  <c r="P1536" i="9" s="1"/>
  <c r="O1537" i="9"/>
  <c r="P1537" i="9" s="1"/>
  <c r="O1538" i="9"/>
  <c r="P1538" i="9" s="1"/>
  <c r="O1539" i="9"/>
  <c r="P1539" i="9" s="1"/>
  <c r="O1540" i="9"/>
  <c r="P1540" i="9" s="1"/>
  <c r="O1541" i="9"/>
  <c r="P1541" i="9" s="1"/>
  <c r="O1542" i="9"/>
  <c r="P1542" i="9" s="1"/>
  <c r="O1543" i="9"/>
  <c r="P1543" i="9" s="1"/>
  <c r="O1544" i="9"/>
  <c r="P1544" i="9" s="1"/>
  <c r="O1545" i="9"/>
  <c r="P1545" i="9" s="1"/>
  <c r="O1546" i="9"/>
  <c r="P1546" i="9" s="1"/>
  <c r="O1547" i="9"/>
  <c r="P1547" i="9" s="1"/>
  <c r="O1548" i="9"/>
  <c r="P1548" i="9" s="1"/>
  <c r="O1549" i="9"/>
  <c r="P1549" i="9" s="1"/>
  <c r="O1550" i="9"/>
  <c r="P1550" i="9" s="1"/>
  <c r="O1551" i="9"/>
  <c r="P1551" i="9" s="1"/>
  <c r="O1552" i="9"/>
  <c r="P1552" i="9" s="1"/>
  <c r="O1553" i="9"/>
  <c r="P1553" i="9" s="1"/>
  <c r="O1554" i="9"/>
  <c r="P1554" i="9" s="1"/>
  <c r="O1555" i="9"/>
  <c r="P1555" i="9" s="1"/>
  <c r="O1556" i="9"/>
  <c r="P1556" i="9" s="1"/>
  <c r="O1557" i="9"/>
  <c r="P1557" i="9" s="1"/>
  <c r="O1558" i="9"/>
  <c r="P1558" i="9" s="1"/>
  <c r="O1559" i="9"/>
  <c r="P1559" i="9" s="1"/>
  <c r="O1560" i="9"/>
  <c r="P1560" i="9" s="1"/>
  <c r="O1561" i="9"/>
  <c r="P1561" i="9" s="1"/>
  <c r="O1562" i="9"/>
  <c r="P1562" i="9" s="1"/>
  <c r="O1563" i="9"/>
  <c r="P1563" i="9" s="1"/>
  <c r="O1564" i="9"/>
  <c r="P1564" i="9" s="1"/>
  <c r="O1565" i="9"/>
  <c r="P1565" i="9" s="1"/>
  <c r="O1566" i="9"/>
  <c r="P1566" i="9" s="1"/>
  <c r="O1567" i="9"/>
  <c r="P1567" i="9" s="1"/>
  <c r="O1568" i="9"/>
  <c r="P1568" i="9" s="1"/>
  <c r="O1569" i="9"/>
  <c r="P1569" i="9" s="1"/>
  <c r="O1570" i="9"/>
  <c r="P1570" i="9" s="1"/>
  <c r="O1571" i="9"/>
  <c r="P1571" i="9" s="1"/>
  <c r="O1572" i="9"/>
  <c r="P1572" i="9" s="1"/>
  <c r="O1573" i="9"/>
  <c r="P1573" i="9" s="1"/>
  <c r="O1574" i="9"/>
  <c r="P1574" i="9" s="1"/>
  <c r="O1575" i="9"/>
  <c r="P1575" i="9" s="1"/>
  <c r="O1576" i="9"/>
  <c r="P1576" i="9" s="1"/>
  <c r="O1577" i="9"/>
  <c r="P1577" i="9" s="1"/>
  <c r="O1578" i="9"/>
  <c r="P1578" i="9" s="1"/>
  <c r="O1579" i="9"/>
  <c r="P1579" i="9" s="1"/>
  <c r="O1580" i="9"/>
  <c r="P1580" i="9" s="1"/>
  <c r="O1581" i="9"/>
  <c r="P1581" i="9" s="1"/>
  <c r="O1582" i="9"/>
  <c r="P1582" i="9" s="1"/>
  <c r="O1583" i="9"/>
  <c r="P1583" i="9" s="1"/>
  <c r="O1584" i="9"/>
  <c r="P1584" i="9" s="1"/>
  <c r="O1585" i="9"/>
  <c r="P1585" i="9" s="1"/>
  <c r="O1586" i="9"/>
  <c r="P1586" i="9" s="1"/>
  <c r="O1587" i="9"/>
  <c r="P1587" i="9" s="1"/>
  <c r="O1588" i="9"/>
  <c r="P1588" i="9" s="1"/>
  <c r="O1589" i="9"/>
  <c r="P1589" i="9" s="1"/>
  <c r="O1590" i="9"/>
  <c r="P1590" i="9" s="1"/>
  <c r="O1591" i="9"/>
  <c r="P1591" i="9" s="1"/>
  <c r="O1592" i="9"/>
  <c r="P1592" i="9" s="1"/>
  <c r="O1593" i="9"/>
  <c r="P1593" i="9" s="1"/>
  <c r="O1594" i="9"/>
  <c r="P1594" i="9" s="1"/>
  <c r="O1595" i="9"/>
  <c r="P1595" i="9" s="1"/>
  <c r="O1596" i="9"/>
  <c r="P1596" i="9" s="1"/>
  <c r="O1597" i="9"/>
  <c r="P1597" i="9" s="1"/>
  <c r="O1598" i="9"/>
  <c r="P1598" i="9" s="1"/>
  <c r="O1599" i="9"/>
  <c r="P1599" i="9" s="1"/>
  <c r="O1600" i="9"/>
  <c r="P1600" i="9" s="1"/>
  <c r="O1601" i="9"/>
  <c r="P1601" i="9" s="1"/>
  <c r="O1602" i="9"/>
  <c r="P1602" i="9" s="1"/>
  <c r="O1603" i="9"/>
  <c r="P1603" i="9" s="1"/>
  <c r="O1604" i="9"/>
  <c r="P1604" i="9" s="1"/>
  <c r="O1605" i="9"/>
  <c r="P1605" i="9" s="1"/>
  <c r="O1606" i="9"/>
  <c r="P1606" i="9" s="1"/>
  <c r="O1607" i="9"/>
  <c r="P1607" i="9" s="1"/>
  <c r="O1608" i="9"/>
  <c r="P1608" i="9" s="1"/>
  <c r="O1609" i="9"/>
  <c r="P1609" i="9" s="1"/>
  <c r="O1610" i="9"/>
  <c r="P1610" i="9" s="1"/>
  <c r="O1611" i="9"/>
  <c r="P1611" i="9" s="1"/>
  <c r="O1612" i="9"/>
  <c r="P1612" i="9" s="1"/>
  <c r="O1613" i="9"/>
  <c r="P1613" i="9" s="1"/>
  <c r="O1614" i="9"/>
  <c r="P1614" i="9" s="1"/>
  <c r="O1615" i="9"/>
  <c r="P1615" i="9" s="1"/>
  <c r="O1616" i="9"/>
  <c r="P1616" i="9" s="1"/>
  <c r="O1617" i="9"/>
  <c r="P1617" i="9" s="1"/>
  <c r="O1618" i="9"/>
  <c r="P1618" i="9" s="1"/>
  <c r="O1619" i="9"/>
  <c r="P1619" i="9" s="1"/>
  <c r="O1620" i="9"/>
  <c r="P1620" i="9" s="1"/>
  <c r="O1621" i="9"/>
  <c r="P1621" i="9" s="1"/>
  <c r="O1622" i="9"/>
  <c r="P1622" i="9" s="1"/>
  <c r="O1623" i="9"/>
  <c r="P1623" i="9" s="1"/>
  <c r="O1624" i="9"/>
  <c r="P1624" i="9" s="1"/>
  <c r="O1625" i="9"/>
  <c r="P1625" i="9" s="1"/>
  <c r="O1626" i="9"/>
  <c r="P1626" i="9" s="1"/>
  <c r="O1627" i="9"/>
  <c r="P1627" i="9" s="1"/>
  <c r="O1628" i="9"/>
  <c r="P1628" i="9" s="1"/>
  <c r="O1629" i="9"/>
  <c r="P1629" i="9" s="1"/>
  <c r="O1630" i="9"/>
  <c r="P1630" i="9" s="1"/>
  <c r="O1631" i="9"/>
  <c r="P1631" i="9" s="1"/>
  <c r="O1632" i="9"/>
  <c r="P1632" i="9" s="1"/>
  <c r="O1633" i="9"/>
  <c r="P1633" i="9" s="1"/>
  <c r="O1634" i="9"/>
  <c r="P1634" i="9" s="1"/>
  <c r="O1635" i="9"/>
  <c r="P1635" i="9" s="1"/>
  <c r="O1636" i="9"/>
  <c r="P1636" i="9" s="1"/>
  <c r="O1637" i="9"/>
  <c r="P1637" i="9" s="1"/>
  <c r="O1638" i="9"/>
  <c r="P1638" i="9" s="1"/>
  <c r="O1639" i="9"/>
  <c r="P1639" i="9" s="1"/>
  <c r="O1640" i="9"/>
  <c r="P1640" i="9" s="1"/>
  <c r="O1641" i="9"/>
  <c r="P1641" i="9" s="1"/>
  <c r="O1642" i="9"/>
  <c r="P1642" i="9" s="1"/>
  <c r="O1643" i="9"/>
  <c r="P1643" i="9" s="1"/>
  <c r="O1644" i="9"/>
  <c r="P1644" i="9" s="1"/>
  <c r="O1645" i="9"/>
  <c r="P1645" i="9" s="1"/>
  <c r="O1646" i="9"/>
  <c r="P1646" i="9" s="1"/>
  <c r="O1647" i="9"/>
  <c r="P1647" i="9" s="1"/>
  <c r="O1648" i="9"/>
  <c r="P1648" i="9" s="1"/>
  <c r="O1649" i="9"/>
  <c r="P1649" i="9" s="1"/>
  <c r="O1650" i="9"/>
  <c r="P1650" i="9" s="1"/>
  <c r="O1651" i="9"/>
  <c r="P1651" i="9" s="1"/>
  <c r="O1652" i="9"/>
  <c r="P1652" i="9" s="1"/>
  <c r="O1653" i="9"/>
  <c r="P1653" i="9" s="1"/>
  <c r="O1654" i="9"/>
  <c r="P1654" i="9" s="1"/>
  <c r="O1655" i="9"/>
  <c r="P1655" i="9" s="1"/>
  <c r="O1656" i="9"/>
  <c r="P1656" i="9" s="1"/>
  <c r="O1657" i="9"/>
  <c r="P1657" i="9" s="1"/>
  <c r="O1658" i="9"/>
  <c r="P1658" i="9" s="1"/>
  <c r="O1659" i="9"/>
  <c r="P1659" i="9" s="1"/>
  <c r="O1660" i="9"/>
  <c r="P1660" i="9" s="1"/>
  <c r="O1661" i="9"/>
  <c r="P1661" i="9" s="1"/>
  <c r="O1662" i="9"/>
  <c r="P1662" i="9" s="1"/>
  <c r="O1663" i="9"/>
  <c r="P1663" i="9" s="1"/>
  <c r="O1664" i="9"/>
  <c r="P1664" i="9" s="1"/>
  <c r="O1665" i="9"/>
  <c r="P1665" i="9" s="1"/>
  <c r="O1666" i="9"/>
  <c r="P1666" i="9" s="1"/>
  <c r="O1667" i="9"/>
  <c r="P1667" i="9" s="1"/>
  <c r="O1668" i="9"/>
  <c r="P1668" i="9" s="1"/>
  <c r="O1669" i="9"/>
  <c r="P1669" i="9" s="1"/>
  <c r="O1670" i="9"/>
  <c r="P1670" i="9" s="1"/>
  <c r="O1671" i="9"/>
  <c r="P1671" i="9" s="1"/>
  <c r="O1672" i="9"/>
  <c r="P1672" i="9" s="1"/>
  <c r="O1673" i="9"/>
  <c r="P1673" i="9" s="1"/>
  <c r="O1674" i="9"/>
  <c r="P1674" i="9" s="1"/>
  <c r="O1675" i="9"/>
  <c r="P1675" i="9" s="1"/>
  <c r="O1676" i="9"/>
  <c r="P1676" i="9" s="1"/>
  <c r="O1677" i="9"/>
  <c r="P1677" i="9" s="1"/>
  <c r="O1678" i="9"/>
  <c r="P1678" i="9" s="1"/>
  <c r="O1679" i="9"/>
  <c r="P1679" i="9" s="1"/>
  <c r="O1680" i="9"/>
  <c r="P1680" i="9" s="1"/>
  <c r="O1681" i="9"/>
  <c r="P1681" i="9" s="1"/>
  <c r="O1682" i="9"/>
  <c r="P1682" i="9" s="1"/>
  <c r="O1683" i="9"/>
  <c r="P1683" i="9" s="1"/>
  <c r="O1684" i="9"/>
  <c r="P1684" i="9" s="1"/>
  <c r="O1685" i="9"/>
  <c r="P1685" i="9" s="1"/>
  <c r="O1686" i="9"/>
  <c r="P1686" i="9" s="1"/>
  <c r="O1687" i="9"/>
  <c r="P1687" i="9" s="1"/>
  <c r="O1688" i="9"/>
  <c r="P1688" i="9" s="1"/>
  <c r="O1689" i="9"/>
  <c r="P1689" i="9" s="1"/>
  <c r="O1690" i="9"/>
  <c r="P1690" i="9" s="1"/>
  <c r="O1691" i="9"/>
  <c r="P1691" i="9" s="1"/>
  <c r="O1692" i="9"/>
  <c r="P1692" i="9" s="1"/>
  <c r="O1693" i="9"/>
  <c r="P1693" i="9" s="1"/>
  <c r="O1694" i="9"/>
  <c r="P1694" i="9" s="1"/>
  <c r="O1695" i="9"/>
  <c r="P1695" i="9" s="1"/>
  <c r="O1696" i="9"/>
  <c r="P1696" i="9" s="1"/>
  <c r="O1697" i="9"/>
  <c r="P1697" i="9" s="1"/>
  <c r="O1698" i="9"/>
  <c r="P1698" i="9" s="1"/>
  <c r="O1699" i="9"/>
  <c r="P1699" i="9" s="1"/>
  <c r="O1700" i="9"/>
  <c r="P1700" i="9" s="1"/>
  <c r="O1701" i="9"/>
  <c r="P1701" i="9" s="1"/>
  <c r="O1702" i="9"/>
  <c r="P1702" i="9" s="1"/>
  <c r="O1703" i="9"/>
  <c r="P1703" i="9" s="1"/>
  <c r="O1704" i="9"/>
  <c r="P1704" i="9" s="1"/>
  <c r="O1705" i="9"/>
  <c r="P1705" i="9" s="1"/>
  <c r="O1706" i="9"/>
  <c r="P1706" i="9" s="1"/>
  <c r="O1707" i="9"/>
  <c r="P1707" i="9" s="1"/>
  <c r="O1708" i="9"/>
  <c r="P1708" i="9" s="1"/>
  <c r="O1709" i="9"/>
  <c r="P1709" i="9" s="1"/>
  <c r="O1710" i="9"/>
  <c r="P1710" i="9" s="1"/>
  <c r="O1711" i="9"/>
  <c r="P1711" i="9" s="1"/>
  <c r="O1712" i="9"/>
  <c r="P1712" i="9" s="1"/>
  <c r="O1713" i="9"/>
  <c r="P1713" i="9" s="1"/>
  <c r="O1714" i="9"/>
  <c r="P1714" i="9" s="1"/>
  <c r="O1715" i="9"/>
  <c r="P1715" i="9" s="1"/>
  <c r="O1716" i="9"/>
  <c r="P1716" i="9" s="1"/>
  <c r="O1717" i="9"/>
  <c r="P1717" i="9" s="1"/>
  <c r="O1718" i="9"/>
  <c r="P1718" i="9" s="1"/>
  <c r="O1719" i="9"/>
  <c r="P1719" i="9" s="1"/>
  <c r="O1720" i="9"/>
  <c r="P1720" i="9" s="1"/>
  <c r="O1721" i="9"/>
  <c r="P1721" i="9" s="1"/>
  <c r="O1722" i="9"/>
  <c r="P1722" i="9" s="1"/>
  <c r="O1723" i="9"/>
  <c r="P1723" i="9" s="1"/>
  <c r="O1724" i="9"/>
  <c r="P1724" i="9" s="1"/>
  <c r="O1725" i="9"/>
  <c r="P1725" i="9" s="1"/>
  <c r="O1726" i="9"/>
  <c r="P1726" i="9" s="1"/>
  <c r="O1727" i="9"/>
  <c r="P1727" i="9" s="1"/>
  <c r="O1728" i="9"/>
  <c r="P1728" i="9" s="1"/>
  <c r="O1729" i="9"/>
  <c r="P1729" i="9" s="1"/>
  <c r="O1730" i="9"/>
  <c r="P1730" i="9" s="1"/>
  <c r="O1731" i="9"/>
  <c r="P1731" i="9" s="1"/>
  <c r="O1732" i="9"/>
  <c r="P1732" i="9" s="1"/>
  <c r="O1733" i="9"/>
  <c r="P1733" i="9" s="1"/>
  <c r="O1734" i="9"/>
  <c r="P1734" i="9" s="1"/>
  <c r="O1735" i="9"/>
  <c r="P1735" i="9" s="1"/>
  <c r="O1736" i="9"/>
  <c r="P1736" i="9" s="1"/>
  <c r="O1737" i="9"/>
  <c r="P1737" i="9" s="1"/>
  <c r="O1738" i="9"/>
  <c r="P1738" i="9" s="1"/>
  <c r="O1739" i="9"/>
  <c r="P1739" i="9" s="1"/>
  <c r="O1740" i="9"/>
  <c r="P1740" i="9" s="1"/>
  <c r="O1741" i="9"/>
  <c r="P1741" i="9" s="1"/>
  <c r="O1742" i="9"/>
  <c r="P1742" i="9" s="1"/>
  <c r="O1743" i="9"/>
  <c r="P1743" i="9" s="1"/>
  <c r="O1744" i="9"/>
  <c r="P1744" i="9" s="1"/>
  <c r="O1745" i="9"/>
  <c r="P1745" i="9" s="1"/>
  <c r="O1746" i="9"/>
  <c r="P1746" i="9" s="1"/>
  <c r="O1747" i="9"/>
  <c r="P1747" i="9" s="1"/>
  <c r="O1748" i="9"/>
  <c r="P1748" i="9" s="1"/>
  <c r="O1749" i="9"/>
  <c r="P1749" i="9" s="1"/>
  <c r="O1750" i="9"/>
  <c r="P1750" i="9" s="1"/>
  <c r="O1751" i="9"/>
  <c r="P1751" i="9" s="1"/>
  <c r="O1752" i="9"/>
  <c r="P1752" i="9" s="1"/>
  <c r="O1753" i="9"/>
  <c r="P1753" i="9" s="1"/>
  <c r="O1754" i="9"/>
  <c r="P1754" i="9" s="1"/>
  <c r="O1755" i="9"/>
  <c r="P1755" i="9" s="1"/>
  <c r="O1756" i="9"/>
  <c r="P1756" i="9" s="1"/>
  <c r="O1757" i="9"/>
  <c r="P1757" i="9" s="1"/>
  <c r="O1758" i="9"/>
  <c r="P1758" i="9" s="1"/>
  <c r="O1759" i="9"/>
  <c r="P1759" i="9" s="1"/>
  <c r="O1760" i="9"/>
  <c r="P1760" i="9" s="1"/>
  <c r="O1761" i="9"/>
  <c r="P1761" i="9" s="1"/>
  <c r="O1762" i="9"/>
  <c r="P1762" i="9" s="1"/>
  <c r="O1763" i="9"/>
  <c r="P1763" i="9" s="1"/>
  <c r="O1764" i="9"/>
  <c r="P1764" i="9" s="1"/>
  <c r="O1765" i="9"/>
  <c r="P1765" i="9" s="1"/>
  <c r="O1766" i="9"/>
  <c r="P1766" i="9" s="1"/>
  <c r="O1767" i="9"/>
  <c r="P1767" i="9" s="1"/>
  <c r="O1768" i="9"/>
  <c r="P1768" i="9" s="1"/>
  <c r="O1769" i="9"/>
  <c r="P1769" i="9" s="1"/>
  <c r="O1770" i="9"/>
  <c r="P1770" i="9" s="1"/>
  <c r="O1771" i="9"/>
  <c r="P1771" i="9" s="1"/>
  <c r="O1772" i="9"/>
  <c r="P1772" i="9" s="1"/>
  <c r="O1773" i="9"/>
  <c r="P1773" i="9" s="1"/>
  <c r="O1774" i="9"/>
  <c r="P1774" i="9" s="1"/>
  <c r="O1775" i="9"/>
  <c r="P1775" i="9" s="1"/>
  <c r="O1776" i="9"/>
  <c r="P1776" i="9" s="1"/>
  <c r="O1777" i="9"/>
  <c r="P1777" i="9" s="1"/>
  <c r="O1778" i="9"/>
  <c r="P1778" i="9" s="1"/>
  <c r="O1779" i="9"/>
  <c r="P1779" i="9" s="1"/>
  <c r="O1780" i="9"/>
  <c r="P1780" i="9" s="1"/>
  <c r="O1781" i="9"/>
  <c r="P1781" i="9" s="1"/>
  <c r="O1782" i="9"/>
  <c r="P1782" i="9" s="1"/>
  <c r="O1783" i="9"/>
  <c r="P1783" i="9" s="1"/>
  <c r="O1784" i="9"/>
  <c r="P1784" i="9" s="1"/>
  <c r="O1785" i="9"/>
  <c r="P1785" i="9" s="1"/>
  <c r="O1786" i="9"/>
  <c r="P1786" i="9" s="1"/>
  <c r="O1787" i="9"/>
  <c r="P1787" i="9" s="1"/>
  <c r="O1788" i="9"/>
  <c r="P1788" i="9" s="1"/>
  <c r="O1789" i="9"/>
  <c r="P1789" i="9" s="1"/>
  <c r="O1790" i="9"/>
  <c r="P1790" i="9" s="1"/>
  <c r="O1791" i="9"/>
  <c r="P1791" i="9" s="1"/>
  <c r="O1792" i="9"/>
  <c r="P1792" i="9" s="1"/>
  <c r="O1793" i="9"/>
  <c r="P1793" i="9" s="1"/>
  <c r="O1794" i="9"/>
  <c r="P1794" i="9" s="1"/>
  <c r="O1795" i="9"/>
  <c r="P1795" i="9" s="1"/>
  <c r="O1796" i="9"/>
  <c r="P1796" i="9" s="1"/>
  <c r="O1797" i="9"/>
  <c r="P1797" i="9" s="1"/>
  <c r="O1798" i="9"/>
  <c r="P1798" i="9" s="1"/>
  <c r="O1799" i="9"/>
  <c r="P1799" i="9" s="1"/>
  <c r="O1800" i="9"/>
  <c r="P1800" i="9" s="1"/>
  <c r="O1801" i="9"/>
  <c r="P1801" i="9" s="1"/>
  <c r="O1802" i="9"/>
  <c r="P1802" i="9" s="1"/>
  <c r="O1803" i="9"/>
  <c r="P1803" i="9" s="1"/>
  <c r="O1804" i="9"/>
  <c r="P1804" i="9" s="1"/>
  <c r="O1805" i="9"/>
  <c r="P1805" i="9" s="1"/>
  <c r="O1806" i="9"/>
  <c r="P1806" i="9" s="1"/>
  <c r="O1807" i="9"/>
  <c r="P1807" i="9" s="1"/>
  <c r="O1808" i="9"/>
  <c r="P1808" i="9" s="1"/>
  <c r="O1809" i="9"/>
  <c r="P1809" i="9" s="1"/>
  <c r="O1810" i="9"/>
  <c r="P1810" i="9" s="1"/>
  <c r="O1811" i="9"/>
  <c r="P1811" i="9" s="1"/>
  <c r="O1812" i="9"/>
  <c r="P1812" i="9" s="1"/>
  <c r="O1813" i="9"/>
  <c r="P1813" i="9" s="1"/>
  <c r="O1814" i="9"/>
  <c r="P1814" i="9" s="1"/>
  <c r="O1815" i="9"/>
  <c r="P1815" i="9" s="1"/>
  <c r="O1816" i="9"/>
  <c r="P1816" i="9" s="1"/>
  <c r="O1817" i="9"/>
  <c r="P1817" i="9" s="1"/>
  <c r="O1818" i="9"/>
  <c r="P1818" i="9" s="1"/>
  <c r="O1819" i="9"/>
  <c r="P1819" i="9" s="1"/>
  <c r="O1820" i="9"/>
  <c r="P1820" i="9" s="1"/>
  <c r="O1821" i="9"/>
  <c r="P1821" i="9" s="1"/>
  <c r="O1822" i="9"/>
  <c r="P1822" i="9" s="1"/>
  <c r="O1823" i="9"/>
  <c r="P1823" i="9" s="1"/>
  <c r="O1824" i="9"/>
  <c r="P1824" i="9" s="1"/>
  <c r="O1825" i="9"/>
  <c r="P1825" i="9" s="1"/>
  <c r="O1826" i="9"/>
  <c r="P1826" i="9" s="1"/>
  <c r="O1827" i="9"/>
  <c r="P1827" i="9" s="1"/>
  <c r="O1828" i="9"/>
  <c r="P1828" i="9" s="1"/>
  <c r="O1829" i="9"/>
  <c r="P1829" i="9" s="1"/>
  <c r="O1830" i="9"/>
  <c r="P1830" i="9" s="1"/>
  <c r="O1831" i="9"/>
  <c r="P1831" i="9" s="1"/>
  <c r="O1832" i="9"/>
  <c r="P1832" i="9" s="1"/>
  <c r="O1833" i="9"/>
  <c r="P1833" i="9" s="1"/>
  <c r="O1834" i="9"/>
  <c r="P1834" i="9" s="1"/>
  <c r="O1835" i="9"/>
  <c r="P1835" i="9" s="1"/>
  <c r="O1836" i="9"/>
  <c r="P1836" i="9" s="1"/>
  <c r="O1837" i="9"/>
  <c r="P1837" i="9" s="1"/>
  <c r="O1838" i="9"/>
  <c r="P1838" i="9" s="1"/>
  <c r="O1839" i="9"/>
  <c r="P1839" i="9" s="1"/>
  <c r="O1840" i="9"/>
  <c r="P1840" i="9" s="1"/>
  <c r="O1841" i="9"/>
  <c r="P1841" i="9" s="1"/>
  <c r="O1842" i="9"/>
  <c r="P1842" i="9" s="1"/>
  <c r="O1843" i="9"/>
  <c r="P1843" i="9" s="1"/>
  <c r="O1844" i="9"/>
  <c r="P1844" i="9" s="1"/>
  <c r="O1845" i="9"/>
  <c r="P1845" i="9" s="1"/>
  <c r="O1846" i="9"/>
  <c r="P1846" i="9" s="1"/>
  <c r="O1847" i="9"/>
  <c r="P1847" i="9" s="1"/>
  <c r="O1848" i="9"/>
  <c r="P1848" i="9" s="1"/>
  <c r="O1849" i="9"/>
  <c r="P1849" i="9" s="1"/>
  <c r="O1850" i="9"/>
  <c r="P1850" i="9" s="1"/>
  <c r="O1851" i="9"/>
  <c r="P1851" i="9" s="1"/>
  <c r="O1852" i="9"/>
  <c r="P1852" i="9" s="1"/>
  <c r="O1853" i="9"/>
  <c r="P1853" i="9" s="1"/>
  <c r="O1854" i="9"/>
  <c r="P1854" i="9" s="1"/>
  <c r="O1855" i="9"/>
  <c r="P1855" i="9" s="1"/>
  <c r="O1856" i="9"/>
  <c r="P1856" i="9" s="1"/>
  <c r="O1857" i="9"/>
  <c r="P1857" i="9" s="1"/>
  <c r="O1858" i="9"/>
  <c r="P1858" i="9" s="1"/>
  <c r="O1859" i="9"/>
  <c r="P1859" i="9" s="1"/>
  <c r="O1860" i="9"/>
  <c r="P1860" i="9" s="1"/>
  <c r="O1861" i="9"/>
  <c r="P1861" i="9" s="1"/>
  <c r="O1862" i="9"/>
  <c r="P1862" i="9" s="1"/>
  <c r="O1863" i="9"/>
  <c r="P1863" i="9" s="1"/>
  <c r="O1864" i="9"/>
  <c r="P1864" i="9" s="1"/>
  <c r="O1865" i="9"/>
  <c r="P1865" i="9" s="1"/>
  <c r="O1866" i="9"/>
  <c r="P1866" i="9" s="1"/>
  <c r="O1867" i="9"/>
  <c r="P1867" i="9" s="1"/>
  <c r="O1868" i="9"/>
  <c r="P1868" i="9" s="1"/>
  <c r="O1869" i="9"/>
  <c r="P1869" i="9" s="1"/>
  <c r="O1870" i="9"/>
  <c r="P1870" i="9" s="1"/>
  <c r="O1871" i="9"/>
  <c r="P1871" i="9" s="1"/>
  <c r="O1872" i="9"/>
  <c r="P1872" i="9" s="1"/>
  <c r="O1873" i="9"/>
  <c r="P1873" i="9" s="1"/>
  <c r="O1874" i="9"/>
  <c r="P1874" i="9" s="1"/>
  <c r="O1875" i="9"/>
  <c r="P1875" i="9" s="1"/>
  <c r="O1876" i="9"/>
  <c r="P1876" i="9" s="1"/>
  <c r="O1877" i="9"/>
  <c r="P1877" i="9" s="1"/>
  <c r="O1878" i="9"/>
  <c r="P1878" i="9" s="1"/>
  <c r="O1879" i="9"/>
  <c r="P1879" i="9" s="1"/>
  <c r="O1880" i="9"/>
  <c r="P1880" i="9" s="1"/>
  <c r="O1881" i="9"/>
  <c r="P1881" i="9" s="1"/>
  <c r="O1882" i="9"/>
  <c r="P1882" i="9" s="1"/>
  <c r="O1883" i="9"/>
  <c r="P1883" i="9" s="1"/>
  <c r="O1884" i="9"/>
  <c r="P1884" i="9" s="1"/>
  <c r="O1885" i="9"/>
  <c r="P1885" i="9" s="1"/>
  <c r="O1886" i="9"/>
  <c r="P1886" i="9" s="1"/>
  <c r="O1887" i="9"/>
  <c r="P1887" i="9" s="1"/>
  <c r="O1888" i="9"/>
  <c r="P1888" i="9" s="1"/>
  <c r="O1889" i="9"/>
  <c r="P1889" i="9" s="1"/>
  <c r="O1890" i="9"/>
  <c r="P1890" i="9" s="1"/>
  <c r="O1891" i="9"/>
  <c r="P1891" i="9" s="1"/>
  <c r="O1892" i="9"/>
  <c r="P1892" i="9" s="1"/>
  <c r="O1893" i="9"/>
  <c r="P1893" i="9" s="1"/>
  <c r="O1894" i="9"/>
  <c r="P1894" i="9" s="1"/>
  <c r="O1895" i="9"/>
  <c r="P1895" i="9" s="1"/>
  <c r="O1896" i="9"/>
  <c r="P1896" i="9" s="1"/>
  <c r="O1897" i="9"/>
  <c r="P1897" i="9" s="1"/>
  <c r="O1898" i="9"/>
  <c r="P1898" i="9" s="1"/>
  <c r="O1899" i="9"/>
  <c r="P1899" i="9" s="1"/>
  <c r="O1900" i="9"/>
  <c r="P1900" i="9" s="1"/>
  <c r="O1901" i="9"/>
  <c r="P1901" i="9" s="1"/>
  <c r="O1902" i="9"/>
  <c r="P1902" i="9" s="1"/>
  <c r="O1903" i="9"/>
  <c r="P1903" i="9" s="1"/>
  <c r="O1904" i="9"/>
  <c r="P1904" i="9" s="1"/>
  <c r="O1905" i="9"/>
  <c r="P1905" i="9" s="1"/>
  <c r="O1906" i="9"/>
  <c r="P1906" i="9" s="1"/>
  <c r="O1907" i="9"/>
  <c r="P1907" i="9" s="1"/>
  <c r="O1908" i="9"/>
  <c r="P1908" i="9" s="1"/>
  <c r="O1909" i="9"/>
  <c r="P1909" i="9" s="1"/>
  <c r="O1910" i="9"/>
  <c r="P1910" i="9" s="1"/>
  <c r="O1911" i="9"/>
  <c r="P1911" i="9" s="1"/>
  <c r="O1912" i="9"/>
  <c r="P1912" i="9" s="1"/>
  <c r="O1913" i="9"/>
  <c r="P1913" i="9" s="1"/>
  <c r="O1914" i="9"/>
  <c r="P1914" i="9" s="1"/>
  <c r="O1915" i="9"/>
  <c r="P1915" i="9" s="1"/>
  <c r="O1916" i="9"/>
  <c r="P1916" i="9" s="1"/>
  <c r="O1917" i="9"/>
  <c r="P1917" i="9" s="1"/>
  <c r="O1918" i="9"/>
  <c r="P1918" i="9" s="1"/>
  <c r="O1919" i="9"/>
  <c r="P1919" i="9" s="1"/>
  <c r="O1920" i="9"/>
  <c r="P1920" i="9" s="1"/>
  <c r="O1921" i="9"/>
  <c r="P1921" i="9" s="1"/>
  <c r="O1922" i="9"/>
  <c r="P1922" i="9" s="1"/>
  <c r="O1923" i="9"/>
  <c r="P1923" i="9" s="1"/>
  <c r="O1924" i="9"/>
  <c r="P1924" i="9" s="1"/>
  <c r="O1925" i="9"/>
  <c r="P1925" i="9" s="1"/>
  <c r="O1926" i="9"/>
  <c r="P1926" i="9" s="1"/>
  <c r="O1927" i="9"/>
  <c r="P1927" i="9" s="1"/>
  <c r="O1928" i="9"/>
  <c r="P1928" i="9" s="1"/>
  <c r="O1929" i="9"/>
  <c r="P1929" i="9" s="1"/>
  <c r="O1930" i="9"/>
  <c r="P1930" i="9" s="1"/>
  <c r="O1931" i="9"/>
  <c r="P1931" i="9" s="1"/>
  <c r="O1932" i="9"/>
  <c r="P1932" i="9" s="1"/>
  <c r="O1933" i="9"/>
  <c r="P1933" i="9" s="1"/>
  <c r="O1934" i="9"/>
  <c r="P1934" i="9" s="1"/>
  <c r="O1935" i="9"/>
  <c r="P1935" i="9" s="1"/>
  <c r="O1936" i="9"/>
  <c r="P1936" i="9" s="1"/>
  <c r="O1937" i="9"/>
  <c r="P1937" i="9" s="1"/>
  <c r="O1938" i="9"/>
  <c r="P1938" i="9" s="1"/>
  <c r="O1939" i="9"/>
  <c r="P1939" i="9" s="1"/>
  <c r="O1940" i="9"/>
  <c r="P1940" i="9" s="1"/>
  <c r="O1941" i="9"/>
  <c r="P1941" i="9" s="1"/>
  <c r="O1942" i="9"/>
  <c r="P1942" i="9" s="1"/>
  <c r="O1943" i="9"/>
  <c r="P1943" i="9" s="1"/>
  <c r="O1944" i="9"/>
  <c r="P1944" i="9" s="1"/>
  <c r="O1945" i="9"/>
  <c r="P1945" i="9" s="1"/>
  <c r="O1946" i="9"/>
  <c r="P1946" i="9" s="1"/>
  <c r="O1947" i="9"/>
  <c r="P1947" i="9" s="1"/>
  <c r="O1948" i="9"/>
  <c r="P1948" i="9" s="1"/>
  <c r="O1949" i="9"/>
  <c r="P1949" i="9" s="1"/>
  <c r="O1950" i="9"/>
  <c r="P1950" i="9" s="1"/>
  <c r="O1951" i="9"/>
  <c r="P1951" i="9" s="1"/>
  <c r="O1952" i="9"/>
  <c r="P1952" i="9" s="1"/>
  <c r="O1953" i="9"/>
  <c r="P1953" i="9" s="1"/>
  <c r="O1954" i="9"/>
  <c r="P1954" i="9" s="1"/>
  <c r="O1955" i="9"/>
  <c r="P1955" i="9" s="1"/>
  <c r="O1956" i="9"/>
  <c r="P1956" i="9" s="1"/>
  <c r="O1957" i="9"/>
  <c r="P1957" i="9" s="1"/>
  <c r="O1958" i="9"/>
  <c r="P1958" i="9" s="1"/>
  <c r="O1959" i="9"/>
  <c r="P1959" i="9" s="1"/>
  <c r="O1960" i="9"/>
  <c r="P1960" i="9" s="1"/>
  <c r="O1961" i="9"/>
  <c r="P1961" i="9" s="1"/>
  <c r="O1962" i="9"/>
  <c r="P1962" i="9" s="1"/>
  <c r="O1963" i="9"/>
  <c r="P1963" i="9" s="1"/>
  <c r="O1964" i="9"/>
  <c r="P1964" i="9" s="1"/>
  <c r="O1965" i="9"/>
  <c r="P1965" i="9" s="1"/>
  <c r="O1966" i="9"/>
  <c r="P1966" i="9" s="1"/>
  <c r="O1967" i="9"/>
  <c r="P1967" i="9" s="1"/>
  <c r="O1968" i="9"/>
  <c r="P1968" i="9" s="1"/>
  <c r="O1969" i="9"/>
  <c r="P1969" i="9" s="1"/>
  <c r="O1970" i="9"/>
  <c r="P1970" i="9" s="1"/>
  <c r="O1971" i="9"/>
  <c r="P1971" i="9" s="1"/>
  <c r="O1972" i="9"/>
  <c r="P1972" i="9" s="1"/>
  <c r="O1973" i="9"/>
  <c r="P1973" i="9" s="1"/>
  <c r="O1974" i="9"/>
  <c r="P1974" i="9" s="1"/>
  <c r="O1975" i="9"/>
  <c r="P1975" i="9" s="1"/>
  <c r="O1976" i="9"/>
  <c r="P1976" i="9" s="1"/>
  <c r="O1977" i="9"/>
  <c r="P1977" i="9" s="1"/>
  <c r="O1978" i="9"/>
  <c r="P1978" i="9" s="1"/>
  <c r="O1979" i="9"/>
  <c r="P1979" i="9" s="1"/>
  <c r="O1980" i="9"/>
  <c r="P1980" i="9" s="1"/>
  <c r="O1981" i="9"/>
  <c r="P1981" i="9" s="1"/>
  <c r="O1982" i="9"/>
  <c r="P1982" i="9" s="1"/>
  <c r="O1983" i="9"/>
  <c r="P1983" i="9" s="1"/>
  <c r="O1984" i="9"/>
  <c r="P1984" i="9" s="1"/>
  <c r="O1985" i="9"/>
  <c r="P1985" i="9" s="1"/>
  <c r="O1986" i="9"/>
  <c r="P1986" i="9" s="1"/>
  <c r="O1987" i="9"/>
  <c r="P1987" i="9" s="1"/>
  <c r="O1988" i="9"/>
  <c r="P1988" i="9" s="1"/>
  <c r="O1989" i="9"/>
  <c r="P1989" i="9" s="1"/>
  <c r="O1990" i="9"/>
  <c r="P1990" i="9" s="1"/>
  <c r="O1991" i="9"/>
  <c r="P1991" i="9" s="1"/>
  <c r="O1992" i="9"/>
  <c r="P1992" i="9" s="1"/>
  <c r="O1993" i="9"/>
  <c r="P1993" i="9" s="1"/>
  <c r="O1994" i="9"/>
  <c r="P1994" i="9" s="1"/>
  <c r="O1995" i="9"/>
  <c r="P1995" i="9" s="1"/>
  <c r="O1996" i="9"/>
  <c r="P1996" i="9" s="1"/>
  <c r="O1997" i="9"/>
  <c r="P1997" i="9" s="1"/>
  <c r="O1998" i="9"/>
  <c r="P1998" i="9" s="1"/>
  <c r="O1999" i="9"/>
  <c r="P1999" i="9" s="1"/>
  <c r="O2000" i="9"/>
  <c r="P2000" i="9" s="1"/>
  <c r="O2001" i="9"/>
  <c r="P2001" i="9" s="1"/>
  <c r="O2002" i="9"/>
  <c r="P2002" i="9" s="1"/>
  <c r="O2003" i="9"/>
  <c r="P2003" i="9" s="1"/>
  <c r="O2004" i="9"/>
  <c r="P2004" i="9" s="1"/>
  <c r="O2005" i="9"/>
  <c r="P2005" i="9" s="1"/>
  <c r="O2006" i="9"/>
  <c r="P2006" i="9" s="1"/>
  <c r="O2007" i="9"/>
  <c r="P2007" i="9" s="1"/>
  <c r="O2008" i="9"/>
  <c r="P2008" i="9" s="1"/>
  <c r="O2009" i="9"/>
  <c r="P2009" i="9" s="1"/>
  <c r="O2010" i="9"/>
  <c r="P2010" i="9" s="1"/>
  <c r="O2011" i="9"/>
  <c r="P2011" i="9" s="1"/>
  <c r="O2012" i="9"/>
  <c r="P2012" i="9" s="1"/>
  <c r="O2013" i="9"/>
  <c r="P2013" i="9" s="1"/>
  <c r="O2014" i="9"/>
  <c r="P2014" i="9" s="1"/>
  <c r="O2015" i="9"/>
  <c r="P2015" i="9" s="1"/>
  <c r="O2016" i="9"/>
  <c r="P2016" i="9" s="1"/>
  <c r="O2017" i="9"/>
  <c r="P2017" i="9" s="1"/>
  <c r="O2018" i="9"/>
  <c r="P2018" i="9" s="1"/>
  <c r="O2019" i="9"/>
  <c r="P2019" i="9" s="1"/>
  <c r="O2020" i="9"/>
  <c r="P2020" i="9" s="1"/>
  <c r="O2021" i="9"/>
  <c r="P2021" i="9" s="1"/>
  <c r="O2022" i="9"/>
  <c r="P2022" i="9" s="1"/>
  <c r="O2023" i="9"/>
  <c r="P2023" i="9" s="1"/>
  <c r="O2024" i="9"/>
  <c r="P2024" i="9" s="1"/>
  <c r="O2025" i="9"/>
  <c r="P2025" i="9" s="1"/>
  <c r="O2026" i="9"/>
  <c r="P2026" i="9" s="1"/>
  <c r="O2027" i="9"/>
  <c r="P2027" i="9" s="1"/>
  <c r="O2028" i="9"/>
  <c r="P2028" i="9" s="1"/>
  <c r="O2029" i="9"/>
  <c r="P2029" i="9" s="1"/>
  <c r="O2030" i="9"/>
  <c r="P2030" i="9" s="1"/>
  <c r="O2031" i="9"/>
  <c r="P2031" i="9" s="1"/>
  <c r="O2032" i="9"/>
  <c r="P2032" i="9" s="1"/>
  <c r="O2033" i="9"/>
  <c r="P2033" i="9" s="1"/>
  <c r="O2034" i="9"/>
  <c r="P2034" i="9" s="1"/>
  <c r="O2035" i="9"/>
  <c r="P2035" i="9" s="1"/>
  <c r="O2036" i="9"/>
  <c r="P2036" i="9" s="1"/>
  <c r="O2037" i="9"/>
  <c r="P2037" i="9" s="1"/>
  <c r="O2038" i="9"/>
  <c r="P2038" i="9" s="1"/>
  <c r="O2039" i="9"/>
  <c r="P2039" i="9" s="1"/>
  <c r="O2040" i="9"/>
  <c r="P2040" i="9" s="1"/>
  <c r="O2041" i="9"/>
  <c r="P2041" i="9" s="1"/>
  <c r="O2042" i="9"/>
  <c r="P2042" i="9" s="1"/>
  <c r="O2043" i="9"/>
  <c r="P2043" i="9" s="1"/>
  <c r="O2044" i="9"/>
  <c r="P2044" i="9" s="1"/>
  <c r="O2045" i="9"/>
  <c r="P2045" i="9" s="1"/>
  <c r="O2046" i="9"/>
  <c r="P2046" i="9" s="1"/>
  <c r="O2047" i="9"/>
  <c r="P2047" i="9" s="1"/>
  <c r="O2048" i="9"/>
  <c r="P2048" i="9" s="1"/>
  <c r="O2049" i="9"/>
  <c r="P2049" i="9" s="1"/>
  <c r="O2050" i="9"/>
  <c r="P2050" i="9" s="1"/>
  <c r="O2051" i="9"/>
  <c r="P2051" i="9" s="1"/>
  <c r="O2052" i="9"/>
  <c r="P2052" i="9" s="1"/>
  <c r="O2053" i="9"/>
  <c r="P2053" i="9" s="1"/>
  <c r="O2054" i="9"/>
  <c r="P2054" i="9" s="1"/>
  <c r="O2055" i="9"/>
  <c r="P2055" i="9" s="1"/>
  <c r="O2056" i="9"/>
  <c r="P2056" i="9" s="1"/>
  <c r="O2057" i="9"/>
  <c r="P2057" i="9" s="1"/>
  <c r="O2058" i="9"/>
  <c r="P2058" i="9" s="1"/>
  <c r="O2059" i="9"/>
  <c r="P2059" i="9" s="1"/>
  <c r="O2060" i="9"/>
  <c r="P2060" i="9" s="1"/>
  <c r="O2061" i="9"/>
  <c r="P2061" i="9" s="1"/>
  <c r="O2062" i="9"/>
  <c r="P2062" i="9" s="1"/>
  <c r="O2063" i="9"/>
  <c r="P2063" i="9" s="1"/>
  <c r="O2064" i="9"/>
  <c r="P2064" i="9" s="1"/>
  <c r="O2065" i="9"/>
  <c r="P2065" i="9" s="1"/>
  <c r="O2066" i="9"/>
  <c r="P2066" i="9" s="1"/>
  <c r="O2067" i="9"/>
  <c r="P2067" i="9" s="1"/>
  <c r="O2068" i="9"/>
  <c r="P2068" i="9" s="1"/>
  <c r="O2069" i="9"/>
  <c r="P2069" i="9" s="1"/>
  <c r="O2070" i="9"/>
  <c r="P2070" i="9" s="1"/>
  <c r="O2071" i="9"/>
  <c r="P2071" i="9" s="1"/>
  <c r="O2072" i="9"/>
  <c r="P2072" i="9" s="1"/>
  <c r="O2073" i="9"/>
  <c r="P2073" i="9" s="1"/>
  <c r="O2074" i="9"/>
  <c r="P2074" i="9" s="1"/>
  <c r="O2075" i="9"/>
  <c r="P2075" i="9" s="1"/>
  <c r="O2076" i="9"/>
  <c r="P2076" i="9" s="1"/>
  <c r="O2077" i="9"/>
  <c r="P2077" i="9" s="1"/>
  <c r="O2078" i="9"/>
  <c r="P2078" i="9" s="1"/>
  <c r="O2079" i="9"/>
  <c r="P2079" i="9" s="1"/>
  <c r="O2080" i="9"/>
  <c r="P2080" i="9" s="1"/>
  <c r="O2081" i="9"/>
  <c r="P2081" i="9" s="1"/>
  <c r="O2082" i="9"/>
  <c r="P2082" i="9" s="1"/>
  <c r="O2083" i="9"/>
  <c r="P2083" i="9" s="1"/>
  <c r="O2084" i="9"/>
  <c r="P2084" i="9" s="1"/>
  <c r="O2085" i="9"/>
  <c r="P2085" i="9" s="1"/>
  <c r="O2086" i="9"/>
  <c r="P2086" i="9" s="1"/>
  <c r="O2087" i="9"/>
  <c r="P2087" i="9" s="1"/>
  <c r="O2088" i="9"/>
  <c r="P2088" i="9" s="1"/>
  <c r="O2089" i="9"/>
  <c r="P2089" i="9" s="1"/>
  <c r="O2090" i="9"/>
  <c r="P2090" i="9" s="1"/>
  <c r="O2091" i="9"/>
  <c r="P2091" i="9" s="1"/>
  <c r="O2092" i="9"/>
  <c r="P2092" i="9" s="1"/>
  <c r="O2093" i="9"/>
  <c r="P2093" i="9" s="1"/>
  <c r="O2094" i="9"/>
  <c r="P2094" i="9" s="1"/>
  <c r="O2095" i="9"/>
  <c r="P2095" i="9" s="1"/>
  <c r="O2096" i="9"/>
  <c r="P2096" i="9" s="1"/>
  <c r="O2097" i="9"/>
  <c r="P2097" i="9" s="1"/>
  <c r="O2098" i="9"/>
  <c r="P2098" i="9" s="1"/>
  <c r="O2099" i="9"/>
  <c r="P2099" i="9" s="1"/>
  <c r="O2100" i="9"/>
  <c r="P2100" i="9" s="1"/>
  <c r="O2101" i="9"/>
  <c r="P2101" i="9" s="1"/>
  <c r="O2102" i="9"/>
  <c r="P2102" i="9" s="1"/>
  <c r="O2103" i="9"/>
  <c r="P2103" i="9" s="1"/>
  <c r="O2104" i="9"/>
  <c r="P2104" i="9" s="1"/>
  <c r="O2105" i="9"/>
  <c r="P2105" i="9" s="1"/>
  <c r="O2106" i="9"/>
  <c r="P2106" i="9" s="1"/>
  <c r="O2107" i="9"/>
  <c r="P2107" i="9" s="1"/>
  <c r="O2108" i="9"/>
  <c r="P2108" i="9" s="1"/>
  <c r="O2109" i="9"/>
  <c r="P2109" i="9" s="1"/>
  <c r="O2110" i="9"/>
  <c r="P2110" i="9" s="1"/>
  <c r="O2111" i="9"/>
  <c r="P2111" i="9" s="1"/>
  <c r="O2112" i="9"/>
  <c r="P2112" i="9" s="1"/>
  <c r="O2113" i="9"/>
  <c r="P2113" i="9" s="1"/>
  <c r="O2114" i="9"/>
  <c r="P2114" i="9" s="1"/>
  <c r="O2115" i="9"/>
  <c r="P2115" i="9" s="1"/>
  <c r="O2116" i="9"/>
  <c r="P2116" i="9" s="1"/>
  <c r="O2117" i="9"/>
  <c r="P2117" i="9" s="1"/>
  <c r="O2118" i="9"/>
  <c r="P2118" i="9" s="1"/>
  <c r="O2119" i="9"/>
  <c r="P2119" i="9" s="1"/>
  <c r="O2120" i="9"/>
  <c r="P2120" i="9" s="1"/>
  <c r="O2121" i="9"/>
  <c r="P2121" i="9" s="1"/>
  <c r="O2122" i="9"/>
  <c r="P2122" i="9" s="1"/>
  <c r="O2123" i="9"/>
  <c r="P2123" i="9" s="1"/>
  <c r="O2124" i="9"/>
  <c r="P2124" i="9" s="1"/>
  <c r="O2125" i="9"/>
  <c r="P2125" i="9" s="1"/>
  <c r="O2126" i="9"/>
  <c r="P2126" i="9" s="1"/>
  <c r="O2127" i="9"/>
  <c r="P2127" i="9" s="1"/>
  <c r="O2128" i="9"/>
  <c r="P2128" i="9" s="1"/>
  <c r="O2129" i="9"/>
  <c r="P2129" i="9" s="1"/>
  <c r="O2130" i="9"/>
  <c r="P2130" i="9" s="1"/>
  <c r="O2131" i="9"/>
  <c r="P2131" i="9" s="1"/>
  <c r="O2132" i="9"/>
  <c r="P2132" i="9" s="1"/>
  <c r="O2133" i="9"/>
  <c r="P2133" i="9" s="1"/>
  <c r="O2134" i="9"/>
  <c r="P2134" i="9" s="1"/>
  <c r="O2135" i="9"/>
  <c r="P2135" i="9" s="1"/>
  <c r="O2136" i="9"/>
  <c r="P2136" i="9" s="1"/>
  <c r="O2137" i="9"/>
  <c r="P2137" i="9" s="1"/>
  <c r="O2138" i="9"/>
  <c r="P2138" i="9" s="1"/>
  <c r="O2139" i="9"/>
  <c r="P2139" i="9" s="1"/>
  <c r="O2140" i="9"/>
  <c r="P2140" i="9" s="1"/>
  <c r="O2141" i="9"/>
  <c r="P2141" i="9" s="1"/>
  <c r="O2142" i="9"/>
  <c r="P2142" i="9" s="1"/>
  <c r="O2143" i="9"/>
  <c r="P2143" i="9" s="1"/>
  <c r="O2144" i="9"/>
  <c r="P2144" i="9" s="1"/>
  <c r="O2145" i="9"/>
  <c r="P2145" i="9" s="1"/>
  <c r="O2146" i="9"/>
  <c r="P2146" i="9" s="1"/>
  <c r="O2147" i="9"/>
  <c r="P2147" i="9" s="1"/>
  <c r="O2148" i="9"/>
  <c r="P2148" i="9" s="1"/>
  <c r="O2149" i="9"/>
  <c r="P2149" i="9" s="1"/>
  <c r="O2150" i="9"/>
  <c r="P2150" i="9" s="1"/>
  <c r="O2151" i="9"/>
  <c r="P2151" i="9" s="1"/>
  <c r="O2152" i="9"/>
  <c r="P2152" i="9" s="1"/>
  <c r="O2153" i="9"/>
  <c r="P2153" i="9" s="1"/>
  <c r="O2154" i="9"/>
  <c r="P2154" i="9" s="1"/>
  <c r="O2155" i="9"/>
  <c r="P2155" i="9" s="1"/>
  <c r="O2156" i="9"/>
  <c r="P2156" i="9" s="1"/>
  <c r="O2157" i="9"/>
  <c r="P2157" i="9" s="1"/>
  <c r="O2158" i="9"/>
  <c r="P2158" i="9" s="1"/>
  <c r="O2159" i="9"/>
  <c r="P2159" i="9" s="1"/>
  <c r="O2160" i="9"/>
  <c r="P2160" i="9" s="1"/>
  <c r="O2161" i="9"/>
  <c r="P2161" i="9" s="1"/>
  <c r="O2162" i="9"/>
  <c r="P2162" i="9" s="1"/>
  <c r="O2163" i="9"/>
  <c r="P2163" i="9" s="1"/>
  <c r="O2164" i="9"/>
  <c r="P2164" i="9" s="1"/>
  <c r="O2165" i="9"/>
  <c r="P2165" i="9" s="1"/>
  <c r="O2166" i="9"/>
  <c r="P2166" i="9" s="1"/>
  <c r="O2167" i="9"/>
  <c r="P2167" i="9" s="1"/>
  <c r="O2168" i="9"/>
  <c r="P2168" i="9" s="1"/>
  <c r="O2169" i="9"/>
  <c r="P2169" i="9" s="1"/>
  <c r="O2170" i="9"/>
  <c r="P2170" i="9" s="1"/>
  <c r="O2171" i="9"/>
  <c r="P2171" i="9" s="1"/>
  <c r="O2172" i="9"/>
  <c r="P2172" i="9" s="1"/>
  <c r="O2173" i="9"/>
  <c r="P2173" i="9" s="1"/>
  <c r="O2174" i="9"/>
  <c r="P2174" i="9" s="1"/>
  <c r="O2175" i="9"/>
  <c r="P2175" i="9" s="1"/>
  <c r="O2176" i="9"/>
  <c r="P2176" i="9" s="1"/>
  <c r="O2177" i="9"/>
  <c r="P2177" i="9" s="1"/>
  <c r="O2178" i="9"/>
  <c r="P2178" i="9" s="1"/>
  <c r="O2179" i="9"/>
  <c r="P2179" i="9" s="1"/>
  <c r="O2180" i="9"/>
  <c r="P2180" i="9" s="1"/>
  <c r="O2181" i="9"/>
  <c r="P2181" i="9" s="1"/>
  <c r="O2182" i="9"/>
  <c r="P2182" i="9" s="1"/>
  <c r="O2183" i="9"/>
  <c r="P2183" i="9" s="1"/>
  <c r="O2184" i="9"/>
  <c r="P2184" i="9" s="1"/>
  <c r="O2185" i="9"/>
  <c r="P2185" i="9" s="1"/>
  <c r="O2186" i="9"/>
  <c r="P2186" i="9" s="1"/>
  <c r="O2187" i="9"/>
  <c r="P2187" i="9" s="1"/>
  <c r="O2188" i="9"/>
  <c r="P2188" i="9" s="1"/>
  <c r="O2189" i="9"/>
  <c r="P2189" i="9" s="1"/>
  <c r="O2190" i="9"/>
  <c r="P2190" i="9" s="1"/>
  <c r="O2191" i="9"/>
  <c r="P2191" i="9" s="1"/>
  <c r="O2192" i="9"/>
  <c r="P2192" i="9" s="1"/>
  <c r="O2193" i="9"/>
  <c r="P2193" i="9" s="1"/>
  <c r="O2194" i="9"/>
  <c r="P2194" i="9" s="1"/>
  <c r="O2195" i="9"/>
  <c r="P2195" i="9" s="1"/>
  <c r="O2196" i="9"/>
  <c r="P2196" i="9" s="1"/>
  <c r="O2197" i="9"/>
  <c r="P2197" i="9" s="1"/>
  <c r="O2198" i="9"/>
  <c r="P2198" i="9" s="1"/>
  <c r="O2199" i="9"/>
  <c r="P2199" i="9" s="1"/>
  <c r="O2200" i="9"/>
  <c r="P2200" i="9" s="1"/>
  <c r="O2201" i="9"/>
  <c r="P2201" i="9" s="1"/>
  <c r="O2202" i="9"/>
  <c r="P2202" i="9" s="1"/>
  <c r="O2203" i="9"/>
  <c r="P2203" i="9" s="1"/>
  <c r="O2204" i="9"/>
  <c r="P2204" i="9" s="1"/>
  <c r="O2205" i="9"/>
  <c r="P2205" i="9" s="1"/>
  <c r="O2206" i="9"/>
  <c r="P2206" i="9" s="1"/>
  <c r="O2207" i="9"/>
  <c r="P2207" i="9" s="1"/>
  <c r="O2208" i="9"/>
  <c r="P2208" i="9" s="1"/>
  <c r="O2209" i="9"/>
  <c r="P2209" i="9" s="1"/>
  <c r="O2210" i="9"/>
  <c r="P2210" i="9" s="1"/>
  <c r="O2211" i="9"/>
  <c r="P2211" i="9" s="1"/>
  <c r="O2212" i="9"/>
  <c r="P2212" i="9" s="1"/>
  <c r="O2213" i="9"/>
  <c r="P2213" i="9" s="1"/>
  <c r="O2214" i="9"/>
  <c r="P2214" i="9" s="1"/>
  <c r="O2215" i="9"/>
  <c r="P2215" i="9" s="1"/>
  <c r="O2216" i="9"/>
  <c r="P2216" i="9" s="1"/>
  <c r="O2217" i="9"/>
  <c r="P2217" i="9" s="1"/>
  <c r="O2218" i="9"/>
  <c r="P2218" i="9" s="1"/>
  <c r="O2219" i="9"/>
  <c r="P2219" i="9" s="1"/>
  <c r="O2220" i="9"/>
  <c r="P2220" i="9" s="1"/>
  <c r="O2221" i="9"/>
  <c r="P2221" i="9" s="1"/>
  <c r="O2222" i="9"/>
  <c r="P2222" i="9" s="1"/>
  <c r="O2223" i="9"/>
  <c r="P2223" i="9" s="1"/>
  <c r="O2224" i="9"/>
  <c r="P2224" i="9" s="1"/>
  <c r="O2225" i="9"/>
  <c r="P2225" i="9" s="1"/>
  <c r="O2226" i="9"/>
  <c r="P2226" i="9" s="1"/>
  <c r="O2227" i="9"/>
  <c r="P2227" i="9" s="1"/>
  <c r="O2228" i="9"/>
  <c r="P2228" i="9" s="1"/>
  <c r="O2229" i="9"/>
  <c r="P2229" i="9" s="1"/>
  <c r="O2230" i="9"/>
  <c r="P2230" i="9" s="1"/>
  <c r="O2231" i="9"/>
  <c r="P2231" i="9" s="1"/>
  <c r="O2232" i="9"/>
  <c r="P2232" i="9" s="1"/>
  <c r="O2233" i="9"/>
  <c r="P2233" i="9" s="1"/>
  <c r="O2234" i="9"/>
  <c r="P2234" i="9" s="1"/>
  <c r="O2235" i="9"/>
  <c r="P2235" i="9" s="1"/>
  <c r="O2236" i="9"/>
  <c r="P2236" i="9" s="1"/>
  <c r="O2237" i="9"/>
  <c r="P2237" i="9" s="1"/>
  <c r="O2238" i="9"/>
  <c r="P2238" i="9" s="1"/>
  <c r="O2239" i="9"/>
  <c r="P2239" i="9" s="1"/>
  <c r="O2240" i="9"/>
  <c r="P2240" i="9" s="1"/>
  <c r="O2241" i="9"/>
  <c r="P2241" i="9" s="1"/>
  <c r="O2242" i="9"/>
  <c r="P2242" i="9" s="1"/>
  <c r="O2243" i="9"/>
  <c r="P2243" i="9" s="1"/>
  <c r="O2244" i="9"/>
  <c r="P2244" i="9" s="1"/>
  <c r="O2245" i="9"/>
  <c r="P2245" i="9" s="1"/>
  <c r="O2246" i="9"/>
  <c r="P2246" i="9" s="1"/>
  <c r="O2247" i="9"/>
  <c r="P2247" i="9" s="1"/>
  <c r="O2248" i="9"/>
  <c r="P2248" i="9" s="1"/>
  <c r="O2249" i="9"/>
  <c r="P2249" i="9" s="1"/>
  <c r="O2250" i="9"/>
  <c r="P2250" i="9" s="1"/>
  <c r="O2251" i="9"/>
  <c r="P2251" i="9" s="1"/>
  <c r="O2252" i="9"/>
  <c r="P2252" i="9" s="1"/>
  <c r="O2253" i="9"/>
  <c r="P2253" i="9" s="1"/>
  <c r="O2254" i="9"/>
  <c r="P2254" i="9" s="1"/>
  <c r="O2255" i="9"/>
  <c r="P2255" i="9" s="1"/>
  <c r="O2256" i="9"/>
  <c r="P2256" i="9" s="1"/>
  <c r="O2257" i="9"/>
  <c r="P2257" i="9" s="1"/>
  <c r="O2258" i="9"/>
  <c r="P2258" i="9" s="1"/>
  <c r="O2259" i="9"/>
  <c r="P2259" i="9" s="1"/>
  <c r="O2260" i="9"/>
  <c r="P2260" i="9" s="1"/>
  <c r="O2261" i="9"/>
  <c r="P2261" i="9" s="1"/>
  <c r="O2262" i="9"/>
  <c r="P2262" i="9" s="1"/>
  <c r="O2263" i="9"/>
  <c r="P2263" i="9" s="1"/>
  <c r="O2264" i="9"/>
  <c r="P2264" i="9" s="1"/>
  <c r="O2265" i="9"/>
  <c r="P2265" i="9" s="1"/>
  <c r="O2266" i="9"/>
  <c r="P2266" i="9" s="1"/>
  <c r="O2267" i="9"/>
  <c r="P2267" i="9" s="1"/>
  <c r="O2268" i="9"/>
  <c r="P2268" i="9" s="1"/>
  <c r="O2269" i="9"/>
  <c r="P2269" i="9" s="1"/>
  <c r="O2270" i="9"/>
  <c r="P2270" i="9" s="1"/>
  <c r="O2271" i="9"/>
  <c r="P2271" i="9" s="1"/>
  <c r="O2272" i="9"/>
  <c r="P2272" i="9" s="1"/>
  <c r="O2273" i="9"/>
  <c r="P2273" i="9" s="1"/>
  <c r="O2274" i="9"/>
  <c r="P2274" i="9" s="1"/>
  <c r="O2275" i="9"/>
  <c r="P2275" i="9" s="1"/>
  <c r="O2276" i="9"/>
  <c r="P2276" i="9" s="1"/>
  <c r="O2277" i="9"/>
  <c r="P2277" i="9" s="1"/>
  <c r="O2278" i="9"/>
  <c r="P2278" i="9" s="1"/>
  <c r="O2279" i="9"/>
  <c r="P2279" i="9" s="1"/>
  <c r="O2280" i="9"/>
  <c r="P2280" i="9" s="1"/>
  <c r="O2281" i="9"/>
  <c r="P2281" i="9" s="1"/>
  <c r="O2282" i="9"/>
  <c r="P2282" i="9" s="1"/>
  <c r="O2283" i="9"/>
  <c r="P2283" i="9" s="1"/>
  <c r="O2284" i="9"/>
  <c r="P2284" i="9" s="1"/>
  <c r="O2285" i="9"/>
  <c r="P2285" i="9" s="1"/>
  <c r="O2286" i="9"/>
  <c r="P2286" i="9" s="1"/>
  <c r="O2287" i="9"/>
  <c r="P2287" i="9" s="1"/>
  <c r="O2288" i="9"/>
  <c r="P2288" i="9" s="1"/>
  <c r="O2289" i="9"/>
  <c r="P2289" i="9" s="1"/>
  <c r="O2290" i="9"/>
  <c r="P2290" i="9" s="1"/>
  <c r="O2291" i="9"/>
  <c r="P2291" i="9" s="1"/>
  <c r="O2292" i="9"/>
  <c r="P2292" i="9" s="1"/>
  <c r="O2293" i="9"/>
  <c r="P2293" i="9" s="1"/>
  <c r="O2294" i="9"/>
  <c r="P2294" i="9" s="1"/>
  <c r="O2295" i="9"/>
  <c r="P2295" i="9" s="1"/>
  <c r="O2296" i="9"/>
  <c r="P2296" i="9" s="1"/>
  <c r="O2297" i="9"/>
  <c r="P2297" i="9" s="1"/>
  <c r="O2298" i="9"/>
  <c r="P2298" i="9" s="1"/>
  <c r="O2299" i="9"/>
  <c r="P2299" i="9" s="1"/>
  <c r="O2300" i="9"/>
  <c r="P2300" i="9" s="1"/>
  <c r="O2301" i="9"/>
  <c r="P2301" i="9" s="1"/>
  <c r="O2302" i="9"/>
  <c r="P2302" i="9" s="1"/>
  <c r="O2303" i="9"/>
  <c r="P2303" i="9" s="1"/>
  <c r="O2304" i="9"/>
  <c r="P2304" i="9" s="1"/>
  <c r="O2305" i="9"/>
  <c r="P2305" i="9" s="1"/>
  <c r="O2306" i="9"/>
  <c r="P2306" i="9" s="1"/>
  <c r="O2307" i="9"/>
  <c r="P2307" i="9" s="1"/>
  <c r="O2308" i="9"/>
  <c r="P2308" i="9" s="1"/>
  <c r="O2309" i="9"/>
  <c r="P2309" i="9" s="1"/>
  <c r="O2310" i="9"/>
  <c r="P2310" i="9" s="1"/>
  <c r="O2311" i="9"/>
  <c r="P2311" i="9" s="1"/>
  <c r="O2312" i="9"/>
  <c r="P2312" i="9" s="1"/>
  <c r="O2313" i="9"/>
  <c r="P2313" i="9" s="1"/>
  <c r="O2314" i="9"/>
  <c r="P2314" i="9" s="1"/>
  <c r="O2315" i="9"/>
  <c r="P2315" i="9" s="1"/>
  <c r="O2316" i="9"/>
  <c r="P2316" i="9" s="1"/>
  <c r="O2317" i="9"/>
  <c r="P2317" i="9" s="1"/>
  <c r="O2318" i="9"/>
  <c r="P2318" i="9" s="1"/>
  <c r="O2319" i="9"/>
  <c r="P2319" i="9" s="1"/>
  <c r="O2320" i="9"/>
  <c r="P2320" i="9" s="1"/>
  <c r="O2321" i="9"/>
  <c r="P2321" i="9" s="1"/>
  <c r="O2322" i="9"/>
  <c r="P2322" i="9" s="1"/>
  <c r="O2323" i="9"/>
  <c r="P2323" i="9" s="1"/>
  <c r="O2324" i="9"/>
  <c r="P2324" i="9" s="1"/>
  <c r="O2325" i="9"/>
  <c r="P2325" i="9" s="1"/>
  <c r="O2326" i="9"/>
  <c r="P2326" i="9" s="1"/>
  <c r="O2327" i="9"/>
  <c r="P2327" i="9" s="1"/>
  <c r="O2328" i="9"/>
  <c r="P2328" i="9" s="1"/>
  <c r="O2329" i="9"/>
  <c r="P2329" i="9" s="1"/>
  <c r="O2330" i="9"/>
  <c r="P2330" i="9" s="1"/>
  <c r="O2331" i="9"/>
  <c r="P2331" i="9" s="1"/>
  <c r="O2332" i="9"/>
  <c r="P2332" i="9" s="1"/>
  <c r="O2333" i="9"/>
  <c r="P2333" i="9" s="1"/>
  <c r="O2334" i="9"/>
  <c r="P2334" i="9" s="1"/>
  <c r="O2335" i="9"/>
  <c r="P2335" i="9" s="1"/>
  <c r="O2336" i="9"/>
  <c r="P2336" i="9" s="1"/>
  <c r="O2337" i="9"/>
  <c r="P2337" i="9" s="1"/>
  <c r="O2338" i="9"/>
  <c r="P2338" i="9" s="1"/>
  <c r="O2339" i="9"/>
  <c r="P2339" i="9" s="1"/>
  <c r="O2340" i="9"/>
  <c r="P2340" i="9" s="1"/>
  <c r="O2341" i="9"/>
  <c r="P2341" i="9" s="1"/>
  <c r="O2342" i="9"/>
  <c r="P2342" i="9" s="1"/>
  <c r="O2343" i="9"/>
  <c r="P2343" i="9" s="1"/>
  <c r="O2344" i="9"/>
  <c r="P2344" i="9" s="1"/>
  <c r="O2345" i="9"/>
  <c r="P2345" i="9" s="1"/>
  <c r="O2346" i="9"/>
  <c r="P2346" i="9" s="1"/>
  <c r="O2347" i="9"/>
  <c r="P2347" i="9" s="1"/>
  <c r="O2348" i="9"/>
  <c r="P2348" i="9" s="1"/>
  <c r="O2349" i="9"/>
  <c r="P2349" i="9" s="1"/>
  <c r="O2350" i="9"/>
  <c r="P2350" i="9" s="1"/>
  <c r="O2351" i="9"/>
  <c r="P2351" i="9" s="1"/>
  <c r="O2352" i="9"/>
  <c r="P2352" i="9" s="1"/>
  <c r="O2353" i="9"/>
  <c r="P2353" i="9" s="1"/>
  <c r="O2354" i="9"/>
  <c r="P2354" i="9" s="1"/>
  <c r="O2355" i="9"/>
  <c r="P2355" i="9" s="1"/>
  <c r="O2356" i="9"/>
  <c r="P2356" i="9" s="1"/>
  <c r="O2357" i="9"/>
  <c r="P2357" i="9" s="1"/>
  <c r="O2358" i="9"/>
  <c r="P2358" i="9" s="1"/>
  <c r="O2359" i="9"/>
  <c r="P2359" i="9" s="1"/>
  <c r="O2360" i="9"/>
  <c r="P2360" i="9" s="1"/>
  <c r="O2361" i="9"/>
  <c r="P2361" i="9" s="1"/>
  <c r="O2362" i="9"/>
  <c r="P2362" i="9" s="1"/>
  <c r="O2363" i="9"/>
  <c r="P2363" i="9" s="1"/>
  <c r="O2364" i="9"/>
  <c r="P2364" i="9" s="1"/>
  <c r="O2365" i="9"/>
  <c r="P2365" i="9" s="1"/>
  <c r="O2366" i="9"/>
  <c r="P2366" i="9" s="1"/>
  <c r="O2367" i="9"/>
  <c r="P2367" i="9" s="1"/>
  <c r="O2368" i="9"/>
  <c r="P2368" i="9" s="1"/>
  <c r="O2369" i="9"/>
  <c r="P2369" i="9" s="1"/>
  <c r="O2370" i="9"/>
  <c r="P2370" i="9" s="1"/>
  <c r="O2371" i="9"/>
  <c r="P2371" i="9" s="1"/>
  <c r="O2372" i="9"/>
  <c r="P2372" i="9" s="1"/>
  <c r="O2373" i="9"/>
  <c r="P2373" i="9" s="1"/>
  <c r="O2374" i="9"/>
  <c r="P2374" i="9" s="1"/>
  <c r="O2375" i="9"/>
  <c r="P2375" i="9" s="1"/>
  <c r="O2376" i="9"/>
  <c r="P2376" i="9" s="1"/>
  <c r="O2377" i="9"/>
  <c r="P2377" i="9" s="1"/>
  <c r="O2378" i="9"/>
  <c r="P2378" i="9" s="1"/>
  <c r="O2379" i="9"/>
  <c r="P2379" i="9" s="1"/>
  <c r="O2380" i="9"/>
  <c r="P2380" i="9" s="1"/>
  <c r="O2381" i="9"/>
  <c r="P2381" i="9" s="1"/>
  <c r="O2382" i="9"/>
  <c r="P2382" i="9" s="1"/>
  <c r="O2383" i="9"/>
  <c r="P2383" i="9" s="1"/>
  <c r="O2384" i="9"/>
  <c r="P2384" i="9" s="1"/>
  <c r="O2385" i="9"/>
  <c r="P2385" i="9" s="1"/>
  <c r="O2386" i="9"/>
  <c r="P2386" i="9" s="1"/>
  <c r="O2387" i="9"/>
  <c r="P2387" i="9" s="1"/>
  <c r="O2388" i="9"/>
  <c r="P2388" i="9" s="1"/>
  <c r="O2389" i="9"/>
  <c r="P2389" i="9" s="1"/>
  <c r="O2390" i="9"/>
  <c r="P2390" i="9" s="1"/>
  <c r="O2391" i="9"/>
  <c r="P2391" i="9" s="1"/>
  <c r="O2392" i="9"/>
  <c r="P2392" i="9" s="1"/>
  <c r="O2393" i="9"/>
  <c r="P2393" i="9" s="1"/>
  <c r="O2394" i="9"/>
  <c r="P2394" i="9" s="1"/>
  <c r="O2395" i="9"/>
  <c r="P2395" i="9" s="1"/>
  <c r="O2396" i="9"/>
  <c r="P2396" i="9" s="1"/>
  <c r="O2397" i="9"/>
  <c r="P2397" i="9" s="1"/>
  <c r="O2398" i="9"/>
  <c r="P2398" i="9" s="1"/>
  <c r="O2399" i="9"/>
  <c r="P2399" i="9" s="1"/>
  <c r="O2400" i="9"/>
  <c r="P2400" i="9" s="1"/>
  <c r="O2401" i="9"/>
  <c r="P2401" i="9" s="1"/>
  <c r="O2402" i="9"/>
  <c r="P2402" i="9" s="1"/>
  <c r="O2403" i="9"/>
  <c r="P2403" i="9" s="1"/>
  <c r="O2404" i="9"/>
  <c r="P2404" i="9" s="1"/>
  <c r="O2405" i="9"/>
  <c r="P2405" i="9" s="1"/>
  <c r="O2406" i="9"/>
  <c r="P2406" i="9" s="1"/>
  <c r="O2407" i="9"/>
  <c r="P2407" i="9" s="1"/>
  <c r="O2408" i="9"/>
  <c r="P2408" i="9" s="1"/>
  <c r="O2409" i="9"/>
  <c r="P2409" i="9" s="1"/>
  <c r="O2410" i="9"/>
  <c r="P2410" i="9" s="1"/>
  <c r="O2411" i="9"/>
  <c r="P2411" i="9" s="1"/>
  <c r="O2412" i="9"/>
  <c r="P2412" i="9" s="1"/>
  <c r="O2413" i="9"/>
  <c r="P2413" i="9" s="1"/>
  <c r="O2414" i="9"/>
  <c r="P2414" i="9" s="1"/>
  <c r="O2415" i="9"/>
  <c r="P2415" i="9" s="1"/>
  <c r="O2416" i="9"/>
  <c r="P2416" i="9" s="1"/>
  <c r="O2417" i="9"/>
  <c r="P2417" i="9" s="1"/>
  <c r="O2418" i="9"/>
  <c r="P2418" i="9" s="1"/>
  <c r="O2419" i="9"/>
  <c r="P2419" i="9" s="1"/>
  <c r="O2420" i="9"/>
  <c r="P2420" i="9" s="1"/>
  <c r="O2421" i="9"/>
  <c r="P2421" i="9" s="1"/>
  <c r="O2422" i="9"/>
  <c r="P2422" i="9" s="1"/>
  <c r="O2423" i="9"/>
  <c r="P2423" i="9" s="1"/>
  <c r="O2424" i="9"/>
  <c r="P2424" i="9" s="1"/>
  <c r="O2425" i="9"/>
  <c r="P2425" i="9" s="1"/>
  <c r="O2426" i="9"/>
  <c r="P2426" i="9" s="1"/>
  <c r="O2427" i="9"/>
  <c r="P2427" i="9" s="1"/>
  <c r="O2428" i="9"/>
  <c r="P2428" i="9" s="1"/>
  <c r="O2429" i="9"/>
  <c r="P2429" i="9" s="1"/>
  <c r="O2430" i="9"/>
  <c r="P2430" i="9" s="1"/>
  <c r="O2431" i="9"/>
  <c r="P2431" i="9" s="1"/>
  <c r="O2432" i="9"/>
  <c r="P2432" i="9" s="1"/>
  <c r="O2433" i="9"/>
  <c r="P2433" i="9" s="1"/>
  <c r="O2434" i="9"/>
  <c r="P2434" i="9" s="1"/>
  <c r="O2435" i="9"/>
  <c r="P2435" i="9" s="1"/>
  <c r="O2436" i="9"/>
  <c r="P2436" i="9" s="1"/>
  <c r="O2437" i="9"/>
  <c r="P2437" i="9" s="1"/>
  <c r="O2438" i="9"/>
  <c r="P2438" i="9" s="1"/>
  <c r="O2439" i="9"/>
  <c r="P2439" i="9" s="1"/>
  <c r="O2440" i="9"/>
  <c r="P2440" i="9" s="1"/>
  <c r="O2441" i="9"/>
  <c r="P2441" i="9" s="1"/>
  <c r="O2442" i="9"/>
  <c r="P2442" i="9" s="1"/>
  <c r="O2443" i="9"/>
  <c r="P2443" i="9" s="1"/>
  <c r="O2444" i="9"/>
  <c r="P2444" i="9" s="1"/>
  <c r="O2445" i="9"/>
  <c r="P2445" i="9" s="1"/>
  <c r="O2446" i="9"/>
  <c r="P2446" i="9" s="1"/>
  <c r="O2447" i="9"/>
  <c r="P2447" i="9" s="1"/>
  <c r="O2448" i="9"/>
  <c r="P2448" i="9" s="1"/>
  <c r="O2449" i="9"/>
  <c r="P2449" i="9" s="1"/>
  <c r="O2450" i="9"/>
  <c r="P2450" i="9" s="1"/>
  <c r="O2451" i="9"/>
  <c r="P2451" i="9" s="1"/>
  <c r="O2452" i="9"/>
  <c r="P2452" i="9" s="1"/>
  <c r="O2453" i="9"/>
  <c r="P2453" i="9" s="1"/>
  <c r="O2454" i="9"/>
  <c r="P2454" i="9" s="1"/>
  <c r="O2455" i="9"/>
  <c r="P2455" i="9" s="1"/>
  <c r="O2456" i="9"/>
  <c r="P2456" i="9" s="1"/>
  <c r="O2457" i="9"/>
  <c r="P2457" i="9" s="1"/>
  <c r="O2458" i="9"/>
  <c r="P2458" i="9" s="1"/>
  <c r="O2459" i="9"/>
  <c r="P2459" i="9" s="1"/>
  <c r="O2460" i="9"/>
  <c r="P2460" i="9" s="1"/>
  <c r="O2461" i="9"/>
  <c r="P2461" i="9" s="1"/>
  <c r="O2462" i="9"/>
  <c r="P2462" i="9" s="1"/>
  <c r="O2463" i="9"/>
  <c r="P2463" i="9" s="1"/>
  <c r="O2464" i="9"/>
  <c r="P2464" i="9" s="1"/>
  <c r="O2465" i="9"/>
  <c r="P2465" i="9" s="1"/>
  <c r="O2466" i="9"/>
  <c r="P2466" i="9" s="1"/>
  <c r="O2467" i="9"/>
  <c r="P2467" i="9" s="1"/>
  <c r="O2468" i="9"/>
  <c r="P2468" i="9" s="1"/>
  <c r="O2469" i="9"/>
  <c r="P2469" i="9" s="1"/>
  <c r="O2470" i="9"/>
  <c r="P2470" i="9" s="1"/>
  <c r="O2471" i="9"/>
  <c r="P2471" i="9" s="1"/>
  <c r="O2472" i="9"/>
  <c r="P2472" i="9" s="1"/>
  <c r="O2473" i="9"/>
  <c r="P2473" i="9" s="1"/>
  <c r="O2474" i="9"/>
  <c r="P2474" i="9" s="1"/>
  <c r="O2475" i="9"/>
  <c r="P2475" i="9" s="1"/>
  <c r="O2476" i="9"/>
  <c r="P2476" i="9" s="1"/>
  <c r="O2477" i="9"/>
  <c r="P2477" i="9" s="1"/>
  <c r="O2478" i="9"/>
  <c r="P2478" i="9" s="1"/>
  <c r="O2479" i="9"/>
  <c r="P2479" i="9" s="1"/>
  <c r="O2480" i="9"/>
  <c r="P2480" i="9" s="1"/>
  <c r="O2481" i="9"/>
  <c r="P2481" i="9" s="1"/>
  <c r="O2482" i="9"/>
  <c r="P2482" i="9" s="1"/>
  <c r="O2483" i="9"/>
  <c r="P2483" i="9" s="1"/>
  <c r="O2484" i="9"/>
  <c r="P2484" i="9" s="1"/>
  <c r="O2485" i="9"/>
  <c r="P2485" i="9" s="1"/>
  <c r="O2486" i="9"/>
  <c r="P2486" i="9" s="1"/>
  <c r="O2487" i="9"/>
  <c r="P2487" i="9" s="1"/>
  <c r="O2488" i="9"/>
  <c r="P2488" i="9" s="1"/>
  <c r="O2489" i="9"/>
  <c r="P2489" i="9" s="1"/>
  <c r="O2490" i="9"/>
  <c r="P2490" i="9" s="1"/>
  <c r="O2491" i="9"/>
  <c r="P2491" i="9" s="1"/>
  <c r="O2492" i="9"/>
  <c r="P2492" i="9" s="1"/>
  <c r="O2493" i="9"/>
  <c r="P2493" i="9" s="1"/>
  <c r="O2494" i="9"/>
  <c r="P2494" i="9" s="1"/>
  <c r="O2495" i="9"/>
  <c r="P2495" i="9" s="1"/>
  <c r="O2496" i="9"/>
  <c r="P2496" i="9" s="1"/>
  <c r="O2497" i="9"/>
  <c r="P2497" i="9" s="1"/>
  <c r="O2498" i="9"/>
  <c r="P2498" i="9" s="1"/>
  <c r="O2499" i="9"/>
  <c r="P2499" i="9" s="1"/>
  <c r="O2500" i="9"/>
  <c r="P2500" i="9" s="1"/>
  <c r="O2501" i="9"/>
  <c r="P2501" i="9" s="1"/>
  <c r="O2502" i="9"/>
  <c r="P2502" i="9" s="1"/>
  <c r="O2503" i="9"/>
  <c r="P2503" i="9" s="1"/>
  <c r="O2504" i="9"/>
  <c r="P2504" i="9" s="1"/>
  <c r="O2505" i="9"/>
  <c r="P2505" i="9" s="1"/>
  <c r="O2506" i="9"/>
  <c r="P2506" i="9" s="1"/>
  <c r="O2507" i="9"/>
  <c r="P2507" i="9" s="1"/>
  <c r="O2508" i="9"/>
  <c r="P2508" i="9" s="1"/>
  <c r="O2509" i="9"/>
  <c r="P2509" i="9" s="1"/>
  <c r="O2510" i="9"/>
  <c r="P2510" i="9" s="1"/>
  <c r="O2511" i="9"/>
  <c r="P2511" i="9" s="1"/>
  <c r="O2512" i="9"/>
  <c r="P2512" i="9" s="1"/>
  <c r="O2513" i="9"/>
  <c r="P2513" i="9" s="1"/>
  <c r="O2514" i="9"/>
  <c r="P2514" i="9" s="1"/>
  <c r="O2515" i="9"/>
  <c r="P2515" i="9" s="1"/>
  <c r="O2516" i="9"/>
  <c r="P2516" i="9" s="1"/>
  <c r="O2517" i="9"/>
  <c r="P2517" i="9" s="1"/>
  <c r="O2518" i="9"/>
  <c r="P2518" i="9" s="1"/>
  <c r="O2519" i="9"/>
  <c r="P2519" i="9" s="1"/>
  <c r="O2520" i="9"/>
  <c r="P2520" i="9" s="1"/>
  <c r="O2521" i="9"/>
  <c r="P2521" i="9" s="1"/>
  <c r="O2522" i="9"/>
  <c r="P2522" i="9" s="1"/>
  <c r="O2523" i="9"/>
  <c r="P2523" i="9" s="1"/>
  <c r="O2524" i="9"/>
  <c r="P2524" i="9" s="1"/>
  <c r="O2525" i="9"/>
  <c r="P2525" i="9" s="1"/>
  <c r="O2526" i="9"/>
  <c r="P2526" i="9" s="1"/>
  <c r="O2527" i="9"/>
  <c r="P2527" i="9" s="1"/>
  <c r="O2528" i="9"/>
  <c r="P2528" i="9" s="1"/>
  <c r="O2529" i="9"/>
  <c r="P2529" i="9" s="1"/>
  <c r="O2530" i="9"/>
  <c r="P2530" i="9" s="1"/>
  <c r="O2531" i="9"/>
  <c r="P2531" i="9" s="1"/>
  <c r="O2532" i="9"/>
  <c r="P2532" i="9" s="1"/>
  <c r="O2533" i="9"/>
  <c r="P2533" i="9" s="1"/>
  <c r="O2534" i="9"/>
  <c r="P2534" i="9" s="1"/>
  <c r="O2535" i="9"/>
  <c r="P2535" i="9" s="1"/>
  <c r="O2536" i="9"/>
  <c r="P2536" i="9" s="1"/>
  <c r="O2537" i="9"/>
  <c r="P2537" i="9" s="1"/>
  <c r="O2538" i="9"/>
  <c r="P2538" i="9" s="1"/>
  <c r="O2539" i="9"/>
  <c r="P2539" i="9" s="1"/>
  <c r="O2540" i="9"/>
  <c r="P2540" i="9" s="1"/>
  <c r="O2541" i="9"/>
  <c r="P2541" i="9" s="1"/>
  <c r="O2542" i="9"/>
  <c r="P2542" i="9" s="1"/>
  <c r="O2543" i="9"/>
  <c r="P2543" i="9" s="1"/>
  <c r="O2544" i="9"/>
  <c r="P2544" i="9" s="1"/>
  <c r="O2545" i="9"/>
  <c r="P2545" i="9" s="1"/>
  <c r="O2546" i="9"/>
  <c r="P2546" i="9" s="1"/>
  <c r="O2547" i="9"/>
  <c r="P2547" i="9" s="1"/>
  <c r="O2548" i="9"/>
  <c r="P2548" i="9" s="1"/>
  <c r="O2549" i="9"/>
  <c r="P2549" i="9" s="1"/>
  <c r="O2550" i="9"/>
  <c r="P2550" i="9" s="1"/>
  <c r="O2551" i="9"/>
  <c r="P2551" i="9" s="1"/>
  <c r="O2552" i="9"/>
  <c r="P2552" i="9" s="1"/>
  <c r="O2553" i="9"/>
  <c r="P2553" i="9" s="1"/>
  <c r="O2554" i="9"/>
  <c r="P2554" i="9" s="1"/>
  <c r="O2555" i="9"/>
  <c r="P2555" i="9" s="1"/>
  <c r="O2556" i="9"/>
  <c r="P2556" i="9" s="1"/>
  <c r="O2557" i="9"/>
  <c r="P2557" i="9" s="1"/>
  <c r="O2558" i="9"/>
  <c r="P2558" i="9" s="1"/>
  <c r="O2559" i="9"/>
  <c r="P2559" i="9" s="1"/>
  <c r="O2560" i="9"/>
  <c r="P2560" i="9" s="1"/>
  <c r="O2561" i="9"/>
  <c r="P2561" i="9" s="1"/>
  <c r="O2562" i="9"/>
  <c r="P2562" i="9" s="1"/>
  <c r="O2563" i="9"/>
  <c r="P2563" i="9" s="1"/>
  <c r="O2564" i="9"/>
  <c r="P2564" i="9" s="1"/>
  <c r="O2565" i="9"/>
  <c r="P2565" i="9" s="1"/>
  <c r="O2566" i="9"/>
  <c r="P2566" i="9" s="1"/>
  <c r="O2567" i="9"/>
  <c r="P2567" i="9" s="1"/>
  <c r="O2568" i="9"/>
  <c r="P2568" i="9" s="1"/>
  <c r="O2569" i="9"/>
  <c r="P2569" i="9" s="1"/>
  <c r="O2570" i="9"/>
  <c r="P2570" i="9" s="1"/>
  <c r="O2571" i="9"/>
  <c r="P2571" i="9" s="1"/>
  <c r="O2572" i="9"/>
  <c r="P2572" i="9" s="1"/>
  <c r="O2573" i="9"/>
  <c r="P2573" i="9" s="1"/>
  <c r="O2574" i="9"/>
  <c r="P2574" i="9" s="1"/>
  <c r="O2575" i="9"/>
  <c r="P2575" i="9" s="1"/>
  <c r="O2576" i="9"/>
  <c r="P2576" i="9" s="1"/>
  <c r="O2577" i="9"/>
  <c r="P2577" i="9" s="1"/>
  <c r="O2578" i="9"/>
  <c r="P2578" i="9" s="1"/>
  <c r="O2579" i="9"/>
  <c r="P2579" i="9" s="1"/>
  <c r="O2580" i="9"/>
  <c r="P2580" i="9" s="1"/>
  <c r="O2581" i="9"/>
  <c r="P2581" i="9" s="1"/>
  <c r="O2582" i="9"/>
  <c r="P2582" i="9" s="1"/>
  <c r="O2583" i="9"/>
  <c r="P2583" i="9" s="1"/>
  <c r="O2584" i="9"/>
  <c r="P2584" i="9" s="1"/>
  <c r="O2585" i="9"/>
  <c r="P2585" i="9" s="1"/>
  <c r="O2586" i="9"/>
  <c r="P2586" i="9" s="1"/>
  <c r="O2587" i="9"/>
  <c r="P2587" i="9" s="1"/>
  <c r="O2588" i="9"/>
  <c r="P2588" i="9" s="1"/>
  <c r="O2589" i="9"/>
  <c r="P2589" i="9" s="1"/>
  <c r="O2590" i="9"/>
  <c r="P2590" i="9" s="1"/>
  <c r="O2591" i="9"/>
  <c r="P2591" i="9" s="1"/>
  <c r="O2592" i="9"/>
  <c r="P2592" i="9" s="1"/>
  <c r="O2593" i="9"/>
  <c r="P2593" i="9" s="1"/>
  <c r="O2594" i="9"/>
  <c r="P2594" i="9" s="1"/>
  <c r="O2595" i="9"/>
  <c r="P2595" i="9" s="1"/>
  <c r="O2596" i="9"/>
  <c r="P2596" i="9" s="1"/>
  <c r="O2597" i="9"/>
  <c r="P2597" i="9" s="1"/>
  <c r="O2598" i="9"/>
  <c r="P2598" i="9" s="1"/>
  <c r="O2599" i="9"/>
  <c r="P2599" i="9" s="1"/>
  <c r="O2600" i="9"/>
  <c r="P2600" i="9" s="1"/>
  <c r="O2601" i="9"/>
  <c r="P2601" i="9" s="1"/>
  <c r="O2602" i="9"/>
  <c r="P2602" i="9" s="1"/>
  <c r="O2603" i="9"/>
  <c r="P2603" i="9" s="1"/>
  <c r="O2604" i="9"/>
  <c r="P2604" i="9" s="1"/>
  <c r="O2605" i="9"/>
  <c r="P2605" i="9" s="1"/>
  <c r="O2606" i="9"/>
  <c r="P2606" i="9" s="1"/>
  <c r="O2607" i="9"/>
  <c r="P2607" i="9" s="1"/>
  <c r="O2608" i="9"/>
  <c r="P2608" i="9" s="1"/>
  <c r="O2609" i="9"/>
  <c r="P2609" i="9" s="1"/>
  <c r="O2610" i="9"/>
  <c r="P2610" i="9" s="1"/>
  <c r="O2611" i="9"/>
  <c r="P2611" i="9" s="1"/>
  <c r="O2612" i="9"/>
  <c r="P2612" i="9" s="1"/>
  <c r="O2613" i="9"/>
  <c r="P2613" i="9" s="1"/>
  <c r="O2614" i="9"/>
  <c r="P2614" i="9" s="1"/>
  <c r="O2615" i="9"/>
  <c r="P2615" i="9" s="1"/>
  <c r="O2616" i="9"/>
  <c r="P2616" i="9" s="1"/>
  <c r="O2617" i="9"/>
  <c r="P2617" i="9" s="1"/>
  <c r="O2618" i="9"/>
  <c r="P2618" i="9" s="1"/>
  <c r="O2619" i="9"/>
  <c r="P2619" i="9" s="1"/>
  <c r="O2620" i="9"/>
  <c r="P2620" i="9" s="1"/>
  <c r="O2621" i="9"/>
  <c r="P2621" i="9" s="1"/>
  <c r="O2622" i="9"/>
  <c r="P2622" i="9" s="1"/>
  <c r="O2623" i="9"/>
  <c r="P2623" i="9" s="1"/>
  <c r="O2624" i="9"/>
  <c r="P2624" i="9" s="1"/>
  <c r="O2625" i="9"/>
  <c r="P2625" i="9" s="1"/>
  <c r="O2626" i="9"/>
  <c r="P2626" i="9" s="1"/>
  <c r="O2627" i="9"/>
  <c r="P2627" i="9" s="1"/>
  <c r="O2628" i="9"/>
  <c r="P2628" i="9" s="1"/>
  <c r="O2629" i="9"/>
  <c r="P2629" i="9" s="1"/>
  <c r="O2630" i="9"/>
  <c r="P2630" i="9" s="1"/>
  <c r="O2631" i="9"/>
  <c r="P2631" i="9" s="1"/>
  <c r="O2632" i="9"/>
  <c r="P2632" i="9" s="1"/>
  <c r="O2633" i="9"/>
  <c r="P2633" i="9" s="1"/>
  <c r="O2634" i="9"/>
  <c r="P2634" i="9" s="1"/>
  <c r="O2635" i="9"/>
  <c r="P2635" i="9" s="1"/>
  <c r="O2636" i="9"/>
  <c r="P2636" i="9" s="1"/>
  <c r="O2637" i="9"/>
  <c r="P2637" i="9" s="1"/>
  <c r="O2638" i="9"/>
  <c r="P2638" i="9" s="1"/>
  <c r="O2639" i="9"/>
  <c r="P2639" i="9" s="1"/>
  <c r="O2640" i="9"/>
  <c r="P2640" i="9" s="1"/>
  <c r="O2641" i="9"/>
  <c r="P2641" i="9" s="1"/>
  <c r="O2642" i="9"/>
  <c r="P2642" i="9" s="1"/>
  <c r="O2643" i="9"/>
  <c r="P2643" i="9" s="1"/>
  <c r="O2644" i="9"/>
  <c r="P2644" i="9" s="1"/>
  <c r="O2645" i="9"/>
  <c r="P2645" i="9" s="1"/>
  <c r="O2646" i="9"/>
  <c r="P2646" i="9" s="1"/>
  <c r="O2647" i="9"/>
  <c r="P2647" i="9" s="1"/>
  <c r="O2648" i="9"/>
  <c r="P2648" i="9" s="1"/>
  <c r="O2649" i="9"/>
  <c r="P2649" i="9" s="1"/>
  <c r="O2650" i="9"/>
  <c r="P2650" i="9" s="1"/>
  <c r="O2651" i="9"/>
  <c r="P2651" i="9" s="1"/>
  <c r="O2652" i="9"/>
  <c r="P2652" i="9" s="1"/>
  <c r="O2653" i="9"/>
  <c r="P2653" i="9" s="1"/>
  <c r="O2654" i="9"/>
  <c r="P2654" i="9" s="1"/>
  <c r="O2655" i="9"/>
  <c r="P2655" i="9" s="1"/>
  <c r="O2656" i="9"/>
  <c r="P2656" i="9" s="1"/>
  <c r="O2657" i="9"/>
  <c r="P2657" i="9" s="1"/>
  <c r="O2658" i="9"/>
  <c r="P2658" i="9" s="1"/>
  <c r="O2659" i="9"/>
  <c r="P2659" i="9" s="1"/>
  <c r="O2660" i="9"/>
  <c r="P2660" i="9" s="1"/>
  <c r="O2661" i="9"/>
  <c r="P2661" i="9" s="1"/>
  <c r="O2662" i="9"/>
  <c r="P2662" i="9" s="1"/>
  <c r="O2663" i="9"/>
  <c r="P2663" i="9" s="1"/>
  <c r="O2664" i="9"/>
  <c r="P2664" i="9" s="1"/>
  <c r="O2665" i="9"/>
  <c r="P2665" i="9" s="1"/>
  <c r="O2666" i="9"/>
  <c r="P2666" i="9" s="1"/>
  <c r="O2667" i="9"/>
  <c r="P2667" i="9" s="1"/>
  <c r="O2668" i="9"/>
  <c r="P2668" i="9" s="1"/>
  <c r="O2669" i="9"/>
  <c r="P2669" i="9" s="1"/>
  <c r="O2670" i="9"/>
  <c r="P2670" i="9" s="1"/>
  <c r="O2671" i="9"/>
  <c r="P2671" i="9" s="1"/>
  <c r="O2672" i="9"/>
  <c r="P2672" i="9" s="1"/>
  <c r="O2673" i="9"/>
  <c r="P2673" i="9" s="1"/>
  <c r="O2674" i="9"/>
  <c r="P2674" i="9" s="1"/>
  <c r="O2675" i="9"/>
  <c r="P2675" i="9" s="1"/>
  <c r="O2676" i="9"/>
  <c r="P2676" i="9" s="1"/>
  <c r="O2677" i="9"/>
  <c r="P2677" i="9" s="1"/>
  <c r="O2678" i="9"/>
  <c r="P2678" i="9" s="1"/>
  <c r="O2679" i="9"/>
  <c r="P2679" i="9" s="1"/>
  <c r="O2680" i="9"/>
  <c r="P2680" i="9" s="1"/>
  <c r="O2681" i="9"/>
  <c r="P2681" i="9" s="1"/>
  <c r="O2682" i="9"/>
  <c r="P2682" i="9" s="1"/>
  <c r="O2683" i="9"/>
  <c r="P2683" i="9" s="1"/>
  <c r="O2684" i="9"/>
  <c r="P2684" i="9" s="1"/>
  <c r="O2685" i="9"/>
  <c r="P2685" i="9" s="1"/>
  <c r="O2686" i="9"/>
  <c r="P2686" i="9" s="1"/>
  <c r="O2687" i="9"/>
  <c r="P2687" i="9" s="1"/>
  <c r="O2688" i="9"/>
  <c r="P2688" i="9" s="1"/>
  <c r="O2689" i="9"/>
  <c r="P2689" i="9" s="1"/>
  <c r="O2690" i="9"/>
  <c r="P2690" i="9" s="1"/>
  <c r="O2691" i="9"/>
  <c r="P2691" i="9" s="1"/>
  <c r="O2692" i="9"/>
  <c r="P2692" i="9" s="1"/>
  <c r="O2693" i="9"/>
  <c r="P2693" i="9" s="1"/>
  <c r="O2694" i="9"/>
  <c r="P2694" i="9" s="1"/>
  <c r="O2695" i="9"/>
  <c r="P2695" i="9" s="1"/>
  <c r="O2696" i="9"/>
  <c r="P2696" i="9" s="1"/>
  <c r="O2697" i="9"/>
  <c r="P2697" i="9" s="1"/>
  <c r="O2698" i="9"/>
  <c r="P2698" i="9" s="1"/>
  <c r="O2699" i="9"/>
  <c r="P2699" i="9" s="1"/>
  <c r="O2700" i="9"/>
  <c r="P2700" i="9" s="1"/>
  <c r="O2701" i="9"/>
  <c r="P2701" i="9" s="1"/>
  <c r="O2702" i="9"/>
  <c r="P2702" i="9" s="1"/>
  <c r="O2703" i="9"/>
  <c r="P2703" i="9" s="1"/>
  <c r="O2704" i="9"/>
  <c r="P2704" i="9" s="1"/>
  <c r="O2705" i="9"/>
  <c r="P2705" i="9" s="1"/>
  <c r="O2706" i="9"/>
  <c r="P2706" i="9" s="1"/>
  <c r="O2707" i="9"/>
  <c r="P2707" i="9" s="1"/>
  <c r="O2708" i="9"/>
  <c r="P2708" i="9" s="1"/>
  <c r="O2709" i="9"/>
  <c r="P2709" i="9" s="1"/>
  <c r="O2710" i="9"/>
  <c r="P2710" i="9" s="1"/>
  <c r="O2711" i="9"/>
  <c r="P2711" i="9" s="1"/>
  <c r="O2712" i="9"/>
  <c r="P2712" i="9" s="1"/>
  <c r="O2713" i="9"/>
  <c r="P2713" i="9" s="1"/>
  <c r="O2714" i="9"/>
  <c r="P2714" i="9" s="1"/>
  <c r="O2715" i="9"/>
  <c r="P2715" i="9" s="1"/>
  <c r="O2716" i="9"/>
  <c r="P2716" i="9" s="1"/>
  <c r="O2717" i="9"/>
  <c r="P2717" i="9" s="1"/>
  <c r="O2718" i="9"/>
  <c r="P2718" i="9" s="1"/>
  <c r="O2719" i="9"/>
  <c r="P2719" i="9" s="1"/>
  <c r="O2720" i="9"/>
  <c r="P2720" i="9" s="1"/>
  <c r="O2721" i="9"/>
  <c r="P2721" i="9" s="1"/>
  <c r="O2722" i="9"/>
  <c r="P2722" i="9" s="1"/>
  <c r="O2723" i="9"/>
  <c r="P2723" i="9" s="1"/>
  <c r="O2724" i="9"/>
  <c r="P2724" i="9" s="1"/>
  <c r="O2725" i="9"/>
  <c r="P2725" i="9" s="1"/>
  <c r="O2726" i="9"/>
  <c r="P2726" i="9" s="1"/>
  <c r="O2727" i="9"/>
  <c r="P2727" i="9" s="1"/>
  <c r="O2728" i="9"/>
  <c r="P2728" i="9" s="1"/>
  <c r="O2729" i="9"/>
  <c r="P2729" i="9" s="1"/>
  <c r="O2730" i="9"/>
  <c r="P2730" i="9" s="1"/>
  <c r="O2731" i="9"/>
  <c r="P2731" i="9" s="1"/>
  <c r="O2732" i="9"/>
  <c r="P2732" i="9" s="1"/>
  <c r="O2733" i="9"/>
  <c r="P2733" i="9" s="1"/>
  <c r="O2734" i="9"/>
  <c r="P2734" i="9" s="1"/>
  <c r="O2735" i="9"/>
  <c r="P2735" i="9" s="1"/>
  <c r="O2736" i="9"/>
  <c r="P2736" i="9" s="1"/>
  <c r="O2737" i="9"/>
  <c r="P2737" i="9" s="1"/>
  <c r="O2738" i="9"/>
  <c r="P2738" i="9" s="1"/>
  <c r="O2739" i="9"/>
  <c r="P2739" i="9" s="1"/>
  <c r="O2740" i="9"/>
  <c r="P2740" i="9" s="1"/>
  <c r="O2741" i="9"/>
  <c r="P2741" i="9" s="1"/>
  <c r="O2742" i="9"/>
  <c r="P2742" i="9" s="1"/>
  <c r="O2743" i="9"/>
  <c r="P2743" i="9" s="1"/>
  <c r="O2744" i="9"/>
  <c r="P2744" i="9" s="1"/>
  <c r="O2745" i="9"/>
  <c r="P2745" i="9" s="1"/>
  <c r="O2746" i="9"/>
  <c r="P2746" i="9" s="1"/>
  <c r="O2747" i="9"/>
  <c r="P2747" i="9" s="1"/>
  <c r="O2748" i="9"/>
  <c r="P2748" i="9" s="1"/>
  <c r="O2749" i="9"/>
  <c r="P2749" i="9" s="1"/>
  <c r="O2750" i="9"/>
  <c r="P2750" i="9" s="1"/>
  <c r="O2751" i="9"/>
  <c r="P2751" i="9" s="1"/>
  <c r="O2752" i="9"/>
  <c r="P2752" i="9" s="1"/>
  <c r="O2753" i="9"/>
  <c r="P2753" i="9" s="1"/>
  <c r="O2754" i="9"/>
  <c r="P2754" i="9" s="1"/>
  <c r="O2755" i="9"/>
  <c r="P2755" i="9" s="1"/>
  <c r="O2756" i="9"/>
  <c r="P2756" i="9" s="1"/>
  <c r="O2757" i="9"/>
  <c r="P2757" i="9" s="1"/>
  <c r="O2758" i="9"/>
  <c r="P2758" i="9" s="1"/>
  <c r="O2759" i="9"/>
  <c r="P2759" i="9" s="1"/>
  <c r="O2760" i="9"/>
  <c r="P2760" i="9" s="1"/>
  <c r="O2761" i="9"/>
  <c r="P2761" i="9" s="1"/>
  <c r="O2762" i="9"/>
  <c r="P2762" i="9" s="1"/>
  <c r="O2763" i="9"/>
  <c r="P2763" i="9" s="1"/>
  <c r="O2764" i="9"/>
  <c r="P2764" i="9" s="1"/>
  <c r="O2765" i="9"/>
  <c r="P2765" i="9" s="1"/>
  <c r="O2766" i="9"/>
  <c r="P2766" i="9" s="1"/>
  <c r="O2767" i="9"/>
  <c r="P2767" i="9" s="1"/>
  <c r="O2768" i="9"/>
  <c r="P2768" i="9" s="1"/>
  <c r="O2769" i="9"/>
  <c r="P2769" i="9" s="1"/>
  <c r="O2770" i="9"/>
  <c r="P2770" i="9" s="1"/>
  <c r="O2771" i="9"/>
  <c r="P2771" i="9" s="1"/>
  <c r="O2772" i="9"/>
  <c r="P2772" i="9" s="1"/>
  <c r="O2773" i="9"/>
  <c r="P2773" i="9" s="1"/>
  <c r="O2774" i="9"/>
  <c r="P2774" i="9" s="1"/>
  <c r="O2775" i="9"/>
  <c r="P2775" i="9" s="1"/>
  <c r="O2776" i="9"/>
  <c r="P2776" i="9" s="1"/>
  <c r="O2777" i="9"/>
  <c r="P2777" i="9" s="1"/>
  <c r="O2778" i="9"/>
  <c r="P2778" i="9" s="1"/>
  <c r="O2779" i="9"/>
  <c r="P2779" i="9" s="1"/>
  <c r="O2780" i="9"/>
  <c r="P2780" i="9" s="1"/>
  <c r="O2781" i="9"/>
  <c r="P2781" i="9" s="1"/>
  <c r="O2782" i="9"/>
  <c r="P2782" i="9" s="1"/>
  <c r="O2783" i="9"/>
  <c r="P2783" i="9" s="1"/>
  <c r="O2784" i="9"/>
  <c r="P2784" i="9" s="1"/>
  <c r="O2785" i="9"/>
  <c r="P2785" i="9" s="1"/>
  <c r="O2786" i="9"/>
  <c r="P2786" i="9" s="1"/>
  <c r="O2787" i="9"/>
  <c r="P2787" i="9" s="1"/>
  <c r="O2788" i="9"/>
  <c r="P2788" i="9" s="1"/>
  <c r="O2789" i="9"/>
  <c r="P2789" i="9" s="1"/>
  <c r="O2790" i="9"/>
  <c r="P2790" i="9" s="1"/>
  <c r="O2791" i="9"/>
  <c r="P2791" i="9" s="1"/>
  <c r="O2792" i="9"/>
  <c r="P2792" i="9" s="1"/>
  <c r="O2793" i="9"/>
  <c r="P2793" i="9" s="1"/>
  <c r="O2794" i="9"/>
  <c r="P2794" i="9" s="1"/>
  <c r="O2795" i="9"/>
  <c r="P2795" i="9" s="1"/>
  <c r="O2796" i="9"/>
  <c r="P2796" i="9" s="1"/>
  <c r="O2797" i="9"/>
  <c r="P2797" i="9" s="1"/>
  <c r="O2798" i="9"/>
  <c r="P2798" i="9" s="1"/>
  <c r="O2799" i="9"/>
  <c r="P2799" i="9" s="1"/>
  <c r="O2800" i="9"/>
  <c r="P2800" i="9" s="1"/>
  <c r="O2801" i="9"/>
  <c r="P2801" i="9" s="1"/>
  <c r="O2802" i="9"/>
  <c r="P2802" i="9" s="1"/>
  <c r="O2803" i="9"/>
  <c r="P2803" i="9" s="1"/>
  <c r="O2804" i="9"/>
  <c r="P2804" i="9" s="1"/>
  <c r="O2805" i="9"/>
  <c r="P2805" i="9" s="1"/>
  <c r="O2806" i="9"/>
  <c r="P2806" i="9" s="1"/>
  <c r="O2807" i="9"/>
  <c r="P2807" i="9" s="1"/>
  <c r="O2808" i="9"/>
  <c r="P2808" i="9" s="1"/>
  <c r="O2809" i="9"/>
  <c r="P2809" i="9" s="1"/>
  <c r="O2810" i="9"/>
  <c r="P2810" i="9" s="1"/>
  <c r="O2811" i="9"/>
  <c r="P2811" i="9" s="1"/>
  <c r="O2812" i="9"/>
  <c r="P2812" i="9" s="1"/>
  <c r="O2813" i="9"/>
  <c r="P2813" i="9" s="1"/>
  <c r="O2814" i="9"/>
  <c r="P2814" i="9" s="1"/>
  <c r="O2815" i="9"/>
  <c r="P2815" i="9" s="1"/>
  <c r="O2816" i="9"/>
  <c r="P2816" i="9" s="1"/>
  <c r="O2817" i="9"/>
  <c r="P2817" i="9" s="1"/>
  <c r="O2818" i="9"/>
  <c r="P2818" i="9" s="1"/>
  <c r="O2819" i="9"/>
  <c r="P2819" i="9" s="1"/>
  <c r="O2820" i="9"/>
  <c r="P2820" i="9" s="1"/>
  <c r="O2821" i="9"/>
  <c r="P2821" i="9" s="1"/>
  <c r="O2822" i="9"/>
  <c r="P2822" i="9" s="1"/>
  <c r="O2823" i="9"/>
  <c r="P2823" i="9" s="1"/>
  <c r="O2824" i="9"/>
  <c r="P2824" i="9" s="1"/>
  <c r="O2825" i="9"/>
  <c r="P2825" i="9" s="1"/>
  <c r="O2826" i="9"/>
  <c r="P2826" i="9" s="1"/>
  <c r="O2827" i="9"/>
  <c r="P2827" i="9" s="1"/>
  <c r="O2828" i="9"/>
  <c r="P2828" i="9" s="1"/>
  <c r="O2829" i="9"/>
  <c r="P2829" i="9" s="1"/>
  <c r="O2830" i="9"/>
  <c r="P2830" i="9" s="1"/>
  <c r="O2831" i="9"/>
  <c r="P2831" i="9" s="1"/>
  <c r="O2832" i="9"/>
  <c r="P2832" i="9" s="1"/>
  <c r="O2833" i="9"/>
  <c r="P2833" i="9" s="1"/>
  <c r="O2834" i="9"/>
  <c r="P2834" i="9" s="1"/>
  <c r="O2835" i="9"/>
  <c r="P2835" i="9" s="1"/>
  <c r="O2836" i="9"/>
  <c r="P2836" i="9" s="1"/>
  <c r="O2837" i="9"/>
  <c r="P2837" i="9" s="1"/>
  <c r="O2838" i="9"/>
  <c r="P2838" i="9" s="1"/>
  <c r="O2839" i="9"/>
  <c r="P2839" i="9" s="1"/>
  <c r="O2840" i="9"/>
  <c r="P2840" i="9" s="1"/>
  <c r="O2841" i="9"/>
  <c r="P2841" i="9" s="1"/>
  <c r="O2842" i="9"/>
  <c r="P2842" i="9" s="1"/>
  <c r="O2843" i="9"/>
  <c r="P2843" i="9" s="1"/>
  <c r="O2844" i="9"/>
  <c r="P2844" i="9" s="1"/>
  <c r="O2845" i="9"/>
  <c r="P2845" i="9" s="1"/>
  <c r="O2846" i="9"/>
  <c r="P2846" i="9" s="1"/>
  <c r="O2847" i="9"/>
  <c r="P2847" i="9" s="1"/>
  <c r="O2848" i="9"/>
  <c r="P2848" i="9" s="1"/>
  <c r="O2849" i="9"/>
  <c r="P2849" i="9" s="1"/>
  <c r="O2850" i="9"/>
  <c r="P2850" i="9" s="1"/>
  <c r="O2851" i="9"/>
  <c r="P2851" i="9" s="1"/>
  <c r="O2852" i="9"/>
  <c r="P2852" i="9" s="1"/>
  <c r="O2853" i="9"/>
  <c r="P2853" i="9" s="1"/>
  <c r="O2854" i="9"/>
  <c r="P2854" i="9" s="1"/>
  <c r="O2855" i="9"/>
  <c r="P2855" i="9" s="1"/>
  <c r="O2856" i="9"/>
  <c r="P2856" i="9" s="1"/>
  <c r="O2857" i="9"/>
  <c r="P2857" i="9" s="1"/>
  <c r="O2858" i="9"/>
  <c r="P2858" i="9" s="1"/>
  <c r="O2859" i="9"/>
  <c r="P2859" i="9" s="1"/>
  <c r="O2860" i="9"/>
  <c r="P2860" i="9" s="1"/>
  <c r="O2861" i="9"/>
  <c r="P2861" i="9" s="1"/>
  <c r="O2862" i="9"/>
  <c r="P2862" i="9" s="1"/>
  <c r="O2863" i="9"/>
  <c r="P2863" i="9" s="1"/>
  <c r="O2864" i="9"/>
  <c r="P2864" i="9" s="1"/>
  <c r="O2865" i="9"/>
  <c r="P2865" i="9" s="1"/>
  <c r="O2866" i="9"/>
  <c r="P2866" i="9" s="1"/>
  <c r="O2867" i="9"/>
  <c r="P2867" i="9" s="1"/>
  <c r="O2868" i="9"/>
  <c r="P2868" i="9" s="1"/>
  <c r="O2869" i="9"/>
  <c r="P2869" i="9" s="1"/>
  <c r="O2870" i="9"/>
  <c r="P2870" i="9" s="1"/>
  <c r="O2871" i="9"/>
  <c r="P2871" i="9" s="1"/>
  <c r="O2872" i="9"/>
  <c r="P2872" i="9" s="1"/>
  <c r="O2873" i="9"/>
  <c r="P2873" i="9" s="1"/>
  <c r="O2874" i="9"/>
  <c r="P2874" i="9" s="1"/>
  <c r="O2875" i="9"/>
  <c r="P2875" i="9" s="1"/>
  <c r="O2876" i="9"/>
  <c r="P2876" i="9" s="1"/>
  <c r="O2877" i="9"/>
  <c r="P2877" i="9" s="1"/>
  <c r="O2878" i="9"/>
  <c r="P2878" i="9" s="1"/>
  <c r="O2879" i="9"/>
  <c r="P2879" i="9" s="1"/>
  <c r="O2880" i="9"/>
  <c r="P2880" i="9" s="1"/>
  <c r="O2881" i="9"/>
  <c r="P2881" i="9" s="1"/>
  <c r="O2882" i="9"/>
  <c r="P2882" i="9" s="1"/>
  <c r="O2883" i="9"/>
  <c r="P2883" i="9" s="1"/>
  <c r="O2884" i="9"/>
  <c r="P2884" i="9" s="1"/>
  <c r="O2885" i="9"/>
  <c r="P2885" i="9" s="1"/>
  <c r="O2886" i="9"/>
  <c r="P2886" i="9" s="1"/>
  <c r="O2887" i="9"/>
  <c r="P2887" i="9" s="1"/>
  <c r="O2888" i="9"/>
  <c r="P2888" i="9" s="1"/>
  <c r="O2889" i="9"/>
  <c r="P2889" i="9" s="1"/>
  <c r="O2890" i="9"/>
  <c r="P2890" i="9" s="1"/>
  <c r="O2891" i="9"/>
  <c r="P2891" i="9" s="1"/>
  <c r="O2892" i="9"/>
  <c r="P2892" i="9" s="1"/>
  <c r="O2893" i="9"/>
  <c r="P2893" i="9" s="1"/>
  <c r="O2894" i="9"/>
  <c r="P2894" i="9" s="1"/>
  <c r="O2895" i="9"/>
  <c r="P2895" i="9" s="1"/>
  <c r="O2896" i="9"/>
  <c r="P2896" i="9" s="1"/>
  <c r="O2897" i="9"/>
  <c r="P2897" i="9" s="1"/>
  <c r="O2898" i="9"/>
  <c r="P2898" i="9" s="1"/>
  <c r="O2899" i="9"/>
  <c r="P2899" i="9" s="1"/>
  <c r="O2900" i="9"/>
  <c r="P2900" i="9" s="1"/>
  <c r="O2901" i="9"/>
  <c r="P2901" i="9" s="1"/>
  <c r="O2902" i="9"/>
  <c r="P2902" i="9" s="1"/>
  <c r="O2903" i="9"/>
  <c r="P2903" i="9" s="1"/>
  <c r="O2904" i="9"/>
  <c r="P2904" i="9" s="1"/>
  <c r="O2905" i="9"/>
  <c r="P2905" i="9" s="1"/>
  <c r="O2906" i="9"/>
  <c r="P2906" i="9" s="1"/>
  <c r="O2907" i="9"/>
  <c r="P2907" i="9" s="1"/>
  <c r="O2908" i="9"/>
  <c r="P2908" i="9" s="1"/>
  <c r="O2909" i="9"/>
  <c r="P2909" i="9" s="1"/>
  <c r="O2910" i="9"/>
  <c r="P2910" i="9" s="1"/>
  <c r="O2911" i="9"/>
  <c r="P2911" i="9" s="1"/>
  <c r="O2912" i="9"/>
  <c r="P2912" i="9" s="1"/>
  <c r="O2913" i="9"/>
  <c r="P2913" i="9" s="1"/>
  <c r="O2914" i="9"/>
  <c r="P2914" i="9" s="1"/>
  <c r="O2915" i="9"/>
  <c r="P2915" i="9" s="1"/>
  <c r="O2916" i="9"/>
  <c r="P2916" i="9" s="1"/>
  <c r="O2917" i="9"/>
  <c r="P2917" i="9" s="1"/>
  <c r="O2918" i="9"/>
  <c r="P2918" i="9" s="1"/>
  <c r="O2919" i="9"/>
  <c r="P2919" i="9" s="1"/>
  <c r="O2920" i="9"/>
  <c r="P2920" i="9" s="1"/>
  <c r="O2921" i="9"/>
  <c r="P2921" i="9" s="1"/>
  <c r="O2922" i="9"/>
  <c r="P2922" i="9" s="1"/>
  <c r="O2923" i="9"/>
  <c r="P2923" i="9" s="1"/>
  <c r="O2924" i="9"/>
  <c r="P2924" i="9" s="1"/>
  <c r="O2925" i="9"/>
  <c r="P2925" i="9" s="1"/>
  <c r="O2926" i="9"/>
  <c r="P2926" i="9" s="1"/>
  <c r="O2927" i="9"/>
  <c r="P2927" i="9" s="1"/>
  <c r="O2928" i="9"/>
  <c r="P2928" i="9" s="1"/>
  <c r="O2929" i="9"/>
  <c r="P2929" i="9" s="1"/>
  <c r="O2930" i="9"/>
  <c r="P2930" i="9" s="1"/>
  <c r="O2931" i="9"/>
  <c r="P2931" i="9" s="1"/>
  <c r="O2932" i="9"/>
  <c r="P2932" i="9" s="1"/>
  <c r="O2933" i="9"/>
  <c r="P2933" i="9" s="1"/>
  <c r="O2934" i="9"/>
  <c r="P2934" i="9" s="1"/>
  <c r="O2935" i="9"/>
  <c r="P2935" i="9" s="1"/>
  <c r="O2936" i="9"/>
  <c r="P2936" i="9" s="1"/>
  <c r="O2937" i="9"/>
  <c r="P2937" i="9" s="1"/>
  <c r="O2938" i="9"/>
  <c r="P2938" i="9" s="1"/>
  <c r="O2939" i="9"/>
  <c r="P2939" i="9" s="1"/>
  <c r="O2940" i="9"/>
  <c r="P2940" i="9" s="1"/>
  <c r="O2941" i="9"/>
  <c r="P2941" i="9" s="1"/>
  <c r="O2942" i="9"/>
  <c r="P2942" i="9" s="1"/>
  <c r="O2943" i="9"/>
  <c r="P2943" i="9" s="1"/>
  <c r="O2944" i="9"/>
  <c r="P2944" i="9" s="1"/>
  <c r="O2945" i="9"/>
  <c r="P2945" i="9" s="1"/>
  <c r="O2946" i="9"/>
  <c r="P2946" i="9" s="1"/>
  <c r="O2947" i="9"/>
  <c r="P2947" i="9" s="1"/>
  <c r="O2948" i="9"/>
  <c r="P2948" i="9" s="1"/>
  <c r="O2949" i="9"/>
  <c r="P2949" i="9" s="1"/>
  <c r="O2950" i="9"/>
  <c r="P2950" i="9" s="1"/>
  <c r="O2951" i="9"/>
  <c r="P2951" i="9" s="1"/>
  <c r="O2952" i="9"/>
  <c r="P2952" i="9" s="1"/>
  <c r="O2953" i="9"/>
  <c r="P2953" i="9" s="1"/>
  <c r="O2954" i="9"/>
  <c r="P2954" i="9" s="1"/>
  <c r="O2955" i="9"/>
  <c r="P2955" i="9" s="1"/>
  <c r="O2956" i="9"/>
  <c r="P2956" i="9" s="1"/>
  <c r="O2957" i="9"/>
  <c r="P2957" i="9" s="1"/>
  <c r="O2958" i="9"/>
  <c r="P2958" i="9" s="1"/>
  <c r="O2959" i="9"/>
  <c r="P2959" i="9" s="1"/>
  <c r="O2960" i="9"/>
  <c r="P2960" i="9" s="1"/>
  <c r="O2961" i="9"/>
  <c r="P2961" i="9" s="1"/>
  <c r="O2962" i="9"/>
  <c r="P2962" i="9" s="1"/>
  <c r="O2963" i="9"/>
  <c r="P2963" i="9" s="1"/>
  <c r="O2964" i="9"/>
  <c r="P2964" i="9" s="1"/>
  <c r="O2965" i="9"/>
  <c r="P2965" i="9" s="1"/>
  <c r="O2966" i="9"/>
  <c r="P2966" i="9" s="1"/>
  <c r="O2967" i="9"/>
  <c r="P2967" i="9" s="1"/>
  <c r="O2968" i="9"/>
  <c r="P2968" i="9" s="1"/>
  <c r="O2969" i="9"/>
  <c r="P2969" i="9" s="1"/>
  <c r="O2970" i="9"/>
  <c r="P2970" i="9" s="1"/>
  <c r="O2971" i="9"/>
  <c r="P2971" i="9" s="1"/>
  <c r="O2972" i="9"/>
  <c r="P2972" i="9" s="1"/>
  <c r="O2973" i="9"/>
  <c r="P2973" i="9" s="1"/>
  <c r="O2974" i="9"/>
  <c r="P2974" i="9" s="1"/>
  <c r="O2975" i="9"/>
  <c r="P2975" i="9" s="1"/>
  <c r="O2976" i="9"/>
  <c r="P2976" i="9" s="1"/>
  <c r="O2977" i="9"/>
  <c r="P2977" i="9" s="1"/>
  <c r="O2978" i="9"/>
  <c r="P2978" i="9" s="1"/>
  <c r="O2979" i="9"/>
  <c r="P2979" i="9" s="1"/>
  <c r="O2980" i="9"/>
  <c r="P2980" i="9" s="1"/>
  <c r="O2981" i="9"/>
  <c r="P2981" i="9" s="1"/>
  <c r="O2982" i="9"/>
  <c r="P2982" i="9" s="1"/>
  <c r="O2983" i="9"/>
  <c r="P2983" i="9" s="1"/>
  <c r="O2984" i="9"/>
  <c r="P2984" i="9" s="1"/>
  <c r="O2985" i="9"/>
  <c r="P2985" i="9" s="1"/>
  <c r="O2986" i="9"/>
  <c r="P2986" i="9" s="1"/>
  <c r="O2987" i="9"/>
  <c r="P2987" i="9" s="1"/>
  <c r="O2988" i="9"/>
  <c r="P2988" i="9" s="1"/>
  <c r="O2989" i="9"/>
  <c r="P2989" i="9" s="1"/>
  <c r="O2990" i="9"/>
  <c r="P2990" i="9" s="1"/>
  <c r="O2991" i="9"/>
  <c r="P2991" i="9" s="1"/>
  <c r="O2992" i="9"/>
  <c r="P2992" i="9" s="1"/>
  <c r="O2993" i="9"/>
  <c r="P2993" i="9" s="1"/>
  <c r="O2994" i="9"/>
  <c r="P2994" i="9" s="1"/>
  <c r="O2995" i="9"/>
  <c r="P2995" i="9" s="1"/>
  <c r="O2996" i="9"/>
  <c r="P2996" i="9" s="1"/>
  <c r="O2997" i="9"/>
  <c r="P2997" i="9" s="1"/>
  <c r="O2998" i="9"/>
  <c r="P2998" i="9" s="1"/>
  <c r="O2999" i="9"/>
  <c r="P2999" i="9" s="1"/>
  <c r="O3000" i="9"/>
  <c r="P3000" i="9" s="1"/>
  <c r="O3001" i="9"/>
  <c r="P3001" i="9" s="1"/>
  <c r="O3002" i="9"/>
  <c r="P3002" i="9" s="1"/>
  <c r="O3003" i="9"/>
  <c r="P3003" i="9" s="1"/>
  <c r="O3004" i="9"/>
  <c r="P3004" i="9" s="1"/>
  <c r="O3005" i="9"/>
  <c r="P3005" i="9" s="1"/>
  <c r="O3006" i="9"/>
  <c r="P3006" i="9" s="1"/>
  <c r="O3007" i="9"/>
  <c r="P3007" i="9" s="1"/>
  <c r="O3008" i="9"/>
  <c r="P3008" i="9" s="1"/>
  <c r="O3009" i="9"/>
  <c r="P3009" i="9" s="1"/>
  <c r="O3010" i="9"/>
  <c r="P3010" i="9" s="1"/>
  <c r="O3011" i="9"/>
  <c r="P3011" i="9" s="1"/>
  <c r="O3012" i="9"/>
  <c r="P3012" i="9" s="1"/>
  <c r="O3013" i="9"/>
  <c r="P3013" i="9" s="1"/>
  <c r="O3014" i="9"/>
  <c r="P3014" i="9" s="1"/>
  <c r="O3015" i="9"/>
  <c r="P3015" i="9" s="1"/>
  <c r="O3016" i="9"/>
  <c r="P3016" i="9" s="1"/>
  <c r="O3017" i="9"/>
  <c r="P3017" i="9" s="1"/>
  <c r="O3018" i="9"/>
  <c r="P3018" i="9" s="1"/>
  <c r="O3019" i="9"/>
  <c r="P3019" i="9" s="1"/>
  <c r="O3020" i="9"/>
  <c r="P3020" i="9" s="1"/>
  <c r="O3021" i="9"/>
  <c r="P3021" i="9" s="1"/>
  <c r="O3022" i="9"/>
  <c r="P3022" i="9" s="1"/>
  <c r="O3023" i="9"/>
  <c r="P3023" i="9" s="1"/>
  <c r="O3024" i="9"/>
  <c r="P3024" i="9" s="1"/>
  <c r="O3025" i="9"/>
  <c r="P3025" i="9" s="1"/>
  <c r="O3026" i="9"/>
  <c r="P3026" i="9" s="1"/>
  <c r="O3027" i="9"/>
  <c r="P3027" i="9" s="1"/>
  <c r="O3028" i="9"/>
  <c r="P3028" i="9" s="1"/>
  <c r="O3029" i="9"/>
  <c r="P3029" i="9" s="1"/>
  <c r="O3030" i="9"/>
  <c r="P3030" i="9" s="1"/>
  <c r="O3031" i="9"/>
  <c r="P3031" i="9" s="1"/>
  <c r="O3032" i="9"/>
  <c r="P3032" i="9" s="1"/>
  <c r="O3033" i="9"/>
  <c r="P3033" i="9" s="1"/>
  <c r="O3034" i="9"/>
  <c r="P3034" i="9" s="1"/>
  <c r="O3035" i="9"/>
  <c r="P3035" i="9" s="1"/>
  <c r="O3036" i="9"/>
  <c r="P3036" i="9" s="1"/>
  <c r="O3037" i="9"/>
  <c r="P3037" i="9" s="1"/>
  <c r="O3038" i="9"/>
  <c r="P3038" i="9" s="1"/>
  <c r="O3039" i="9"/>
  <c r="P3039" i="9" s="1"/>
  <c r="O3040" i="9"/>
  <c r="P3040" i="9" s="1"/>
  <c r="O3041" i="9"/>
  <c r="P3041" i="9" s="1"/>
  <c r="O3042" i="9"/>
  <c r="P3042" i="9" s="1"/>
  <c r="O3043" i="9"/>
  <c r="P3043" i="9" s="1"/>
  <c r="O3044" i="9"/>
  <c r="P3044" i="9" s="1"/>
  <c r="O3045" i="9"/>
  <c r="P3045" i="9" s="1"/>
  <c r="O3046" i="9"/>
  <c r="P3046" i="9" s="1"/>
  <c r="O3047" i="9"/>
  <c r="P3047" i="9" s="1"/>
  <c r="O3048" i="9"/>
  <c r="P3048" i="9" s="1"/>
  <c r="O3049" i="9"/>
  <c r="P3049" i="9" s="1"/>
  <c r="O3050" i="9"/>
  <c r="P3050" i="9" s="1"/>
  <c r="O3051" i="9"/>
  <c r="P3051" i="9" s="1"/>
  <c r="O3052" i="9"/>
  <c r="P3052" i="9" s="1"/>
  <c r="O3053" i="9"/>
  <c r="P3053" i="9" s="1"/>
  <c r="O3054" i="9"/>
  <c r="P3054" i="9" s="1"/>
  <c r="O3055" i="9"/>
  <c r="P3055" i="9" s="1"/>
  <c r="O3056" i="9"/>
  <c r="P3056" i="9" s="1"/>
  <c r="O3057" i="9"/>
  <c r="P3057" i="9" s="1"/>
  <c r="O3058" i="9"/>
  <c r="P3058" i="9" s="1"/>
  <c r="O3059" i="9"/>
  <c r="P3059" i="9" s="1"/>
  <c r="O3060" i="9"/>
  <c r="P3060" i="9" s="1"/>
  <c r="O3061" i="9"/>
  <c r="P3061" i="9" s="1"/>
  <c r="O3062" i="9"/>
  <c r="P3062" i="9" s="1"/>
  <c r="O3063" i="9"/>
  <c r="P3063" i="9" s="1"/>
  <c r="O3064" i="9"/>
  <c r="P3064" i="9" s="1"/>
  <c r="O3065" i="9"/>
  <c r="P3065" i="9" s="1"/>
  <c r="O3066" i="9"/>
  <c r="P3066" i="9" s="1"/>
  <c r="O3067" i="9"/>
  <c r="P3067" i="9" s="1"/>
  <c r="O3068" i="9"/>
  <c r="P3068" i="9" s="1"/>
  <c r="O3069" i="9"/>
  <c r="P3069" i="9" s="1"/>
  <c r="O3070" i="9"/>
  <c r="P3070" i="9" s="1"/>
  <c r="O3071" i="9"/>
  <c r="P3071" i="9" s="1"/>
  <c r="O3072" i="9"/>
  <c r="P3072" i="9" s="1"/>
  <c r="O3073" i="9"/>
  <c r="P3073" i="9" s="1"/>
  <c r="O3074" i="9"/>
  <c r="P3074" i="9" s="1"/>
  <c r="O3075" i="9"/>
  <c r="P3075" i="9" s="1"/>
  <c r="O3076" i="9"/>
  <c r="P3076" i="9" s="1"/>
  <c r="O3077" i="9"/>
  <c r="P3077" i="9" s="1"/>
  <c r="O3078" i="9"/>
  <c r="P3078" i="9" s="1"/>
  <c r="O3079" i="9"/>
  <c r="P3079" i="9" s="1"/>
  <c r="O3080" i="9"/>
  <c r="P3080" i="9" s="1"/>
  <c r="O3081" i="9"/>
  <c r="P3081" i="9" s="1"/>
  <c r="O3082" i="9"/>
  <c r="P3082" i="9" s="1"/>
  <c r="O3083" i="9"/>
  <c r="P3083" i="9" s="1"/>
  <c r="O3084" i="9"/>
  <c r="P3084" i="9" s="1"/>
  <c r="O3085" i="9"/>
  <c r="P3085" i="9" s="1"/>
  <c r="O3086" i="9"/>
  <c r="P3086" i="9" s="1"/>
  <c r="O3087" i="9"/>
  <c r="P3087" i="9" s="1"/>
  <c r="O3088" i="9"/>
  <c r="P3088" i="9" s="1"/>
  <c r="O3089" i="9"/>
  <c r="P3089" i="9" s="1"/>
  <c r="O3090" i="9"/>
  <c r="P3090" i="9" s="1"/>
  <c r="O3091" i="9"/>
  <c r="P3091" i="9" s="1"/>
  <c r="O3092" i="9"/>
  <c r="P3092" i="9" s="1"/>
  <c r="O3093" i="9"/>
  <c r="P3093" i="9" s="1"/>
  <c r="O3094" i="9"/>
  <c r="P3094" i="9" s="1"/>
  <c r="O3095" i="9"/>
  <c r="P3095" i="9" s="1"/>
  <c r="O3096" i="9"/>
  <c r="P3096" i="9" s="1"/>
  <c r="O3097" i="9"/>
  <c r="P3097" i="9" s="1"/>
  <c r="O3098" i="9"/>
  <c r="P3098" i="9" s="1"/>
  <c r="O3099" i="9"/>
  <c r="P3099" i="9" s="1"/>
  <c r="O3100" i="9"/>
  <c r="P3100" i="9" s="1"/>
  <c r="O3101" i="9"/>
  <c r="P3101" i="9" s="1"/>
  <c r="O3102" i="9"/>
  <c r="P3102" i="9" s="1"/>
  <c r="O3103" i="9"/>
  <c r="P3103" i="9" s="1"/>
  <c r="O3104" i="9"/>
  <c r="P3104" i="9" s="1"/>
  <c r="O3105" i="9"/>
  <c r="P3105" i="9" s="1"/>
  <c r="O3106" i="9"/>
  <c r="P3106" i="9" s="1"/>
  <c r="O3107" i="9"/>
  <c r="P3107" i="9" s="1"/>
  <c r="O3108" i="9"/>
  <c r="P3108" i="9" s="1"/>
  <c r="O3109" i="9"/>
  <c r="P3109" i="9" s="1"/>
  <c r="O3110" i="9"/>
  <c r="P3110" i="9" s="1"/>
  <c r="O3111" i="9"/>
  <c r="P3111" i="9" s="1"/>
  <c r="O3112" i="9"/>
  <c r="P3112" i="9" s="1"/>
  <c r="O3113" i="9"/>
  <c r="P3113" i="9" s="1"/>
  <c r="O3114" i="9"/>
  <c r="P3114" i="9" s="1"/>
  <c r="O3115" i="9"/>
  <c r="P3115" i="9" s="1"/>
  <c r="O3116" i="9"/>
  <c r="P3116" i="9" s="1"/>
  <c r="O3117" i="9"/>
  <c r="P3117" i="9" s="1"/>
  <c r="O3118" i="9"/>
  <c r="P3118" i="9" s="1"/>
  <c r="O3119" i="9"/>
  <c r="P3119" i="9" s="1"/>
  <c r="O3120" i="9"/>
  <c r="P3120" i="9" s="1"/>
  <c r="O3121" i="9"/>
  <c r="P3121" i="9" s="1"/>
  <c r="O3122" i="9"/>
  <c r="P3122" i="9" s="1"/>
  <c r="O3123" i="9"/>
  <c r="P3123" i="9" s="1"/>
  <c r="O3124" i="9"/>
  <c r="P3124" i="9" s="1"/>
  <c r="O3125" i="9"/>
  <c r="P3125" i="9" s="1"/>
  <c r="O3126" i="9"/>
  <c r="P3126" i="9" s="1"/>
  <c r="O3127" i="9"/>
  <c r="P3127" i="9" s="1"/>
  <c r="O3128" i="9"/>
  <c r="P3128" i="9" s="1"/>
  <c r="O3129" i="9"/>
  <c r="P3129" i="9" s="1"/>
  <c r="O3130" i="9"/>
  <c r="P3130" i="9" s="1"/>
  <c r="O3131" i="9"/>
  <c r="P3131" i="9" s="1"/>
  <c r="O3132" i="9"/>
  <c r="P3132" i="9" s="1"/>
  <c r="O3133" i="9"/>
  <c r="P3133" i="9" s="1"/>
  <c r="O3134" i="9"/>
  <c r="P3134" i="9" s="1"/>
  <c r="O3135" i="9"/>
  <c r="P3135" i="9" s="1"/>
  <c r="O3136" i="9"/>
  <c r="P3136" i="9" s="1"/>
  <c r="O3137" i="9"/>
  <c r="P3137" i="9" s="1"/>
  <c r="O3138" i="9"/>
  <c r="P3138" i="9" s="1"/>
  <c r="O3139" i="9"/>
  <c r="P3139" i="9" s="1"/>
  <c r="O3140" i="9"/>
  <c r="P3140" i="9" s="1"/>
  <c r="O3141" i="9"/>
  <c r="P3141" i="9" s="1"/>
  <c r="O3142" i="9"/>
  <c r="P3142" i="9" s="1"/>
  <c r="O3143" i="9"/>
  <c r="P3143" i="9" s="1"/>
  <c r="O3144" i="9"/>
  <c r="P3144" i="9" s="1"/>
  <c r="O3145" i="9"/>
  <c r="P3145" i="9" s="1"/>
  <c r="O3146" i="9"/>
  <c r="P3146" i="9" s="1"/>
  <c r="O3147" i="9"/>
  <c r="P3147" i="9" s="1"/>
  <c r="O3148" i="9"/>
  <c r="P3148" i="9" s="1"/>
  <c r="O3149" i="9"/>
  <c r="P3149" i="9" s="1"/>
  <c r="O3150" i="9"/>
  <c r="P3150" i="9" s="1"/>
  <c r="O3151" i="9"/>
  <c r="P3151" i="9" s="1"/>
  <c r="O3152" i="9"/>
  <c r="P3152" i="9" s="1"/>
  <c r="O3153" i="9"/>
  <c r="P3153" i="9" s="1"/>
  <c r="O3154" i="9"/>
  <c r="P3154" i="9" s="1"/>
  <c r="O3155" i="9"/>
  <c r="P3155" i="9" s="1"/>
  <c r="O3156" i="9"/>
  <c r="P3156" i="9" s="1"/>
  <c r="O3157" i="9"/>
  <c r="P3157" i="9" s="1"/>
  <c r="O3158" i="9"/>
  <c r="P3158" i="9" s="1"/>
  <c r="O3159" i="9"/>
  <c r="P3159" i="9" s="1"/>
  <c r="O3160" i="9"/>
  <c r="P3160" i="9" s="1"/>
  <c r="O3161" i="9"/>
  <c r="P3161" i="9" s="1"/>
  <c r="O3162" i="9"/>
  <c r="P3162" i="9" s="1"/>
  <c r="O3163" i="9"/>
  <c r="P3163" i="9" s="1"/>
  <c r="O3164" i="9"/>
  <c r="P3164" i="9" s="1"/>
  <c r="O3165" i="9"/>
  <c r="P3165" i="9" s="1"/>
  <c r="O3166" i="9"/>
  <c r="P3166" i="9" s="1"/>
  <c r="O3167" i="9"/>
  <c r="P3167" i="9" s="1"/>
  <c r="O3168" i="9"/>
  <c r="P3168" i="9" s="1"/>
  <c r="O3169" i="9"/>
  <c r="P3169" i="9" s="1"/>
  <c r="O3170" i="9"/>
  <c r="P3170" i="9" s="1"/>
  <c r="O3171" i="9"/>
  <c r="P3171" i="9" s="1"/>
  <c r="O3172" i="9"/>
  <c r="P3172" i="9" s="1"/>
  <c r="O3173" i="9"/>
  <c r="P3173" i="9" s="1"/>
  <c r="O3174" i="9"/>
  <c r="P3174" i="9" s="1"/>
  <c r="O3175" i="9"/>
  <c r="P3175" i="9" s="1"/>
  <c r="O3176" i="9"/>
  <c r="P3176" i="9" s="1"/>
  <c r="O3177" i="9"/>
  <c r="P3177" i="9" s="1"/>
  <c r="O3178" i="9"/>
  <c r="P3178" i="9" s="1"/>
  <c r="O3179" i="9"/>
  <c r="P3179" i="9" s="1"/>
  <c r="O3180" i="9"/>
  <c r="P3180" i="9" s="1"/>
  <c r="O3181" i="9"/>
  <c r="P3181" i="9" s="1"/>
  <c r="O3182" i="9"/>
  <c r="P3182" i="9" s="1"/>
  <c r="O3183" i="9"/>
  <c r="P3183" i="9" s="1"/>
  <c r="O3184" i="9"/>
  <c r="P3184" i="9" s="1"/>
  <c r="O3185" i="9"/>
  <c r="P3185" i="9" s="1"/>
  <c r="O3186" i="9"/>
  <c r="P3186" i="9" s="1"/>
  <c r="O3187" i="9"/>
  <c r="P3187" i="9" s="1"/>
  <c r="O3188" i="9"/>
  <c r="P3188" i="9" s="1"/>
  <c r="O3189" i="9"/>
  <c r="P3189" i="9" s="1"/>
  <c r="O3190" i="9"/>
  <c r="P3190" i="9" s="1"/>
  <c r="O3191" i="9"/>
  <c r="P3191" i="9" s="1"/>
  <c r="O3192" i="9"/>
  <c r="P3192" i="9" s="1"/>
  <c r="O3193" i="9"/>
  <c r="P3193" i="9" s="1"/>
  <c r="O3194" i="9"/>
  <c r="P3194" i="9" s="1"/>
  <c r="O3195" i="9"/>
  <c r="P3195" i="9" s="1"/>
  <c r="O3196" i="9"/>
  <c r="P3196" i="9" s="1"/>
  <c r="O3197" i="9"/>
  <c r="P3197" i="9" s="1"/>
  <c r="O3198" i="9"/>
  <c r="P3198" i="9" s="1"/>
  <c r="O3199" i="9"/>
  <c r="P3199" i="9" s="1"/>
  <c r="O3200" i="9"/>
  <c r="P3200" i="9" s="1"/>
  <c r="O3201" i="9"/>
  <c r="P3201" i="9" s="1"/>
  <c r="O3202" i="9"/>
  <c r="P3202" i="9" s="1"/>
  <c r="O3203" i="9"/>
  <c r="P3203" i="9" s="1"/>
  <c r="O3204" i="9"/>
  <c r="P3204" i="9" s="1"/>
  <c r="O3205" i="9"/>
  <c r="P3205" i="9" s="1"/>
  <c r="O3206" i="9"/>
  <c r="P3206" i="9" s="1"/>
  <c r="O3207" i="9"/>
  <c r="P3207" i="9" s="1"/>
  <c r="O3208" i="9"/>
  <c r="P3208" i="9" s="1"/>
  <c r="O3209" i="9"/>
  <c r="P3209" i="9" s="1"/>
  <c r="O3210" i="9"/>
  <c r="P3210" i="9" s="1"/>
  <c r="O3211" i="9"/>
  <c r="P3211" i="9" s="1"/>
  <c r="O3212" i="9"/>
  <c r="P3212" i="9" s="1"/>
  <c r="O3213" i="9"/>
  <c r="P3213" i="9" s="1"/>
  <c r="O3214" i="9"/>
  <c r="P3214" i="9" s="1"/>
  <c r="O3215" i="9"/>
  <c r="P3215" i="9" s="1"/>
  <c r="O3216" i="9"/>
  <c r="P3216" i="9" s="1"/>
  <c r="O3217" i="9"/>
  <c r="P3217" i="9" s="1"/>
  <c r="O3218" i="9"/>
  <c r="P3218" i="9" s="1"/>
  <c r="O3219" i="9"/>
  <c r="P3219" i="9" s="1"/>
  <c r="O3220" i="9"/>
  <c r="P3220" i="9" s="1"/>
  <c r="O3221" i="9"/>
  <c r="P3221" i="9" s="1"/>
  <c r="O3222" i="9"/>
  <c r="P3222" i="9" s="1"/>
  <c r="O3223" i="9"/>
  <c r="P3223" i="9" s="1"/>
  <c r="O3224" i="9"/>
  <c r="P3224" i="9" s="1"/>
  <c r="O3225" i="9"/>
  <c r="P3225" i="9" s="1"/>
  <c r="O3226" i="9"/>
  <c r="P3226" i="9" s="1"/>
  <c r="O3227" i="9"/>
  <c r="P3227" i="9" s="1"/>
  <c r="O3228" i="9"/>
  <c r="P3228" i="9" s="1"/>
  <c r="O3229" i="9"/>
  <c r="P3229" i="9" s="1"/>
  <c r="O3230" i="9"/>
  <c r="P3230" i="9" s="1"/>
  <c r="O3231" i="9"/>
  <c r="P3231" i="9" s="1"/>
  <c r="O3232" i="9"/>
  <c r="P3232" i="9" s="1"/>
  <c r="O3233" i="9"/>
  <c r="P3233" i="9" s="1"/>
  <c r="O3234" i="9"/>
  <c r="P3234" i="9" s="1"/>
  <c r="O3235" i="9"/>
  <c r="P3235" i="9" s="1"/>
  <c r="O3236" i="9"/>
  <c r="P3236" i="9" s="1"/>
  <c r="O3237" i="9"/>
  <c r="P3237" i="9" s="1"/>
  <c r="O3238" i="9"/>
  <c r="P3238" i="9" s="1"/>
  <c r="O3239" i="9"/>
  <c r="P3239" i="9" s="1"/>
  <c r="O3240" i="9"/>
  <c r="P3240" i="9" s="1"/>
  <c r="O3241" i="9"/>
  <c r="P3241" i="9" s="1"/>
  <c r="O3242" i="9"/>
  <c r="P3242" i="9" s="1"/>
  <c r="O3243" i="9"/>
  <c r="P3243" i="9" s="1"/>
  <c r="O3244" i="9"/>
  <c r="P3244" i="9" s="1"/>
  <c r="O3245" i="9"/>
  <c r="P3245" i="9" s="1"/>
  <c r="O3246" i="9"/>
  <c r="P3246" i="9" s="1"/>
  <c r="O3247" i="9"/>
  <c r="P3247" i="9" s="1"/>
  <c r="O3248" i="9"/>
  <c r="P3248" i="9" s="1"/>
  <c r="O3249" i="9"/>
  <c r="P3249" i="9" s="1"/>
  <c r="O3250" i="9"/>
  <c r="P3250" i="9" s="1"/>
  <c r="O3251" i="9"/>
  <c r="P3251" i="9" s="1"/>
  <c r="O3252" i="9"/>
  <c r="P3252" i="9" s="1"/>
  <c r="O3253" i="9"/>
  <c r="P3253" i="9" s="1"/>
  <c r="O3254" i="9"/>
  <c r="P3254" i="9" s="1"/>
  <c r="O3255" i="9"/>
  <c r="P3255" i="9" s="1"/>
  <c r="O3256" i="9"/>
  <c r="P3256" i="9" s="1"/>
  <c r="O3257" i="9"/>
  <c r="P3257" i="9" s="1"/>
  <c r="O3258" i="9"/>
  <c r="P3258" i="9" s="1"/>
  <c r="O3259" i="9"/>
  <c r="P3259" i="9" s="1"/>
  <c r="O3260" i="9"/>
  <c r="P3260" i="9" s="1"/>
  <c r="O3261" i="9"/>
  <c r="P3261" i="9" s="1"/>
  <c r="O3262" i="9"/>
  <c r="P3262" i="9" s="1"/>
  <c r="O3263" i="9"/>
  <c r="P3263" i="9" s="1"/>
  <c r="O3264" i="9"/>
  <c r="P3264" i="9" s="1"/>
  <c r="O3265" i="9"/>
  <c r="P3265" i="9" s="1"/>
  <c r="O3266" i="9"/>
  <c r="P3266" i="9" s="1"/>
  <c r="O3267" i="9"/>
  <c r="P3267" i="9" s="1"/>
  <c r="O3268" i="9"/>
  <c r="P3268" i="9" s="1"/>
  <c r="O3269" i="9"/>
  <c r="P3269" i="9" s="1"/>
  <c r="O3270" i="9"/>
  <c r="P3270" i="9" s="1"/>
  <c r="O3271" i="9"/>
  <c r="P3271" i="9" s="1"/>
  <c r="O3272" i="9"/>
  <c r="P3272" i="9" s="1"/>
  <c r="O3273" i="9"/>
  <c r="P3273" i="9" s="1"/>
  <c r="O3274" i="9"/>
  <c r="P3274" i="9" s="1"/>
  <c r="O3275" i="9"/>
  <c r="P3275" i="9" s="1"/>
  <c r="O3276" i="9"/>
  <c r="P3276" i="9" s="1"/>
  <c r="O3277" i="9"/>
  <c r="P3277" i="9" s="1"/>
  <c r="O3278" i="9"/>
  <c r="P3278" i="9" s="1"/>
  <c r="O3279" i="9"/>
  <c r="P3279" i="9" s="1"/>
  <c r="O3280" i="9"/>
  <c r="P3280" i="9" s="1"/>
  <c r="O3281" i="9"/>
  <c r="P3281" i="9" s="1"/>
  <c r="O3282" i="9"/>
  <c r="P3282" i="9" s="1"/>
  <c r="O3283" i="9"/>
  <c r="P3283" i="9" s="1"/>
  <c r="O3284" i="9"/>
  <c r="P3284" i="9" s="1"/>
  <c r="O3285" i="9"/>
  <c r="P3285" i="9" s="1"/>
  <c r="O3286" i="9"/>
  <c r="P3286" i="9" s="1"/>
  <c r="O3287" i="9"/>
  <c r="P3287" i="9" s="1"/>
  <c r="O3288" i="9"/>
  <c r="P3288" i="9" s="1"/>
  <c r="O3289" i="9"/>
  <c r="P3289" i="9" s="1"/>
  <c r="O3290" i="9"/>
  <c r="P3290" i="9" s="1"/>
  <c r="O3291" i="9"/>
  <c r="P3291" i="9" s="1"/>
  <c r="O3292" i="9"/>
  <c r="P3292" i="9" s="1"/>
  <c r="O3293" i="9"/>
  <c r="P3293" i="9" s="1"/>
  <c r="O3294" i="9"/>
  <c r="P3294" i="9" s="1"/>
  <c r="O3295" i="9"/>
  <c r="P3295" i="9" s="1"/>
  <c r="O3296" i="9"/>
  <c r="P3296" i="9" s="1"/>
  <c r="O3297" i="9"/>
  <c r="P3297" i="9" s="1"/>
  <c r="O3298" i="9"/>
  <c r="P3298" i="9" s="1"/>
  <c r="O3299" i="9"/>
  <c r="P3299" i="9" s="1"/>
  <c r="O3300" i="9"/>
  <c r="P3300" i="9" s="1"/>
  <c r="O3301" i="9"/>
  <c r="P3301" i="9" s="1"/>
  <c r="O3302" i="9"/>
  <c r="P3302" i="9" s="1"/>
  <c r="O3303" i="9"/>
  <c r="P3303" i="9" s="1"/>
  <c r="O3304" i="9"/>
  <c r="P3304" i="9" s="1"/>
  <c r="O3305" i="9"/>
  <c r="P3305" i="9" s="1"/>
  <c r="O3306" i="9"/>
  <c r="P3306" i="9" s="1"/>
  <c r="O3307" i="9"/>
  <c r="P3307" i="9" s="1"/>
  <c r="O3308" i="9"/>
  <c r="P3308" i="9" s="1"/>
  <c r="O3309" i="9"/>
  <c r="P3309" i="9" s="1"/>
  <c r="O3310" i="9"/>
  <c r="P3310" i="9" s="1"/>
  <c r="O3311" i="9"/>
  <c r="P3311" i="9" s="1"/>
  <c r="O3312" i="9"/>
  <c r="P3312" i="9" s="1"/>
  <c r="O3313" i="9"/>
  <c r="P3313" i="9" s="1"/>
  <c r="O3314" i="9"/>
  <c r="P3314" i="9" s="1"/>
  <c r="O3315" i="9"/>
  <c r="P3315" i="9" s="1"/>
  <c r="O3316" i="9"/>
  <c r="P3316" i="9" s="1"/>
  <c r="O3317" i="9"/>
  <c r="P3317" i="9" s="1"/>
  <c r="O3318" i="9"/>
  <c r="P3318" i="9" s="1"/>
  <c r="O3319" i="9"/>
  <c r="P3319" i="9" s="1"/>
  <c r="O3320" i="9"/>
  <c r="P3320" i="9" s="1"/>
  <c r="O3321" i="9"/>
  <c r="P3321" i="9" s="1"/>
  <c r="O3322" i="9"/>
  <c r="P3322" i="9" s="1"/>
  <c r="O3323" i="9"/>
  <c r="P3323" i="9" s="1"/>
  <c r="O3324" i="9"/>
  <c r="P3324" i="9" s="1"/>
  <c r="O3325" i="9"/>
  <c r="P3325" i="9" s="1"/>
  <c r="O3326" i="9"/>
  <c r="P3326" i="9" s="1"/>
  <c r="O3327" i="9"/>
  <c r="P3327" i="9" s="1"/>
  <c r="O3328" i="9"/>
  <c r="P3328" i="9" s="1"/>
  <c r="O3329" i="9"/>
  <c r="P3329" i="9" s="1"/>
  <c r="O3330" i="9"/>
  <c r="P3330" i="9" s="1"/>
  <c r="O3331" i="9"/>
  <c r="P3331" i="9" s="1"/>
  <c r="O3332" i="9"/>
  <c r="P3332" i="9" s="1"/>
  <c r="O3333" i="9"/>
  <c r="P3333" i="9" s="1"/>
  <c r="O3334" i="9"/>
  <c r="P3334" i="9" s="1"/>
  <c r="O3335" i="9"/>
  <c r="P3335" i="9" s="1"/>
  <c r="O3336" i="9"/>
  <c r="P3336" i="9" s="1"/>
  <c r="O3337" i="9"/>
  <c r="P3337" i="9" s="1"/>
  <c r="O3338" i="9"/>
  <c r="P3338" i="9" s="1"/>
  <c r="O3339" i="9"/>
  <c r="P3339" i="9" s="1"/>
  <c r="O3340" i="9"/>
  <c r="P3340" i="9" s="1"/>
  <c r="O3341" i="9"/>
  <c r="P3341" i="9" s="1"/>
  <c r="O3342" i="9"/>
  <c r="P3342" i="9" s="1"/>
  <c r="O3343" i="9"/>
  <c r="P3343" i="9" s="1"/>
  <c r="O3344" i="9"/>
  <c r="P3344" i="9" s="1"/>
  <c r="O3345" i="9"/>
  <c r="P3345" i="9" s="1"/>
  <c r="O3346" i="9"/>
  <c r="P3346" i="9" s="1"/>
  <c r="O3347" i="9"/>
  <c r="P3347" i="9" s="1"/>
  <c r="O3348" i="9"/>
  <c r="P3348" i="9" s="1"/>
  <c r="O3349" i="9"/>
  <c r="P3349" i="9" s="1"/>
  <c r="O3350" i="9"/>
  <c r="P3350" i="9" s="1"/>
  <c r="O3351" i="9"/>
  <c r="P3351" i="9" s="1"/>
  <c r="O3352" i="9"/>
  <c r="P3352" i="9" s="1"/>
  <c r="O3353" i="9"/>
  <c r="P3353" i="9" s="1"/>
  <c r="O3354" i="9"/>
  <c r="P3354" i="9" s="1"/>
  <c r="O3355" i="9"/>
  <c r="P3355" i="9" s="1"/>
  <c r="O3356" i="9"/>
  <c r="P3356" i="9" s="1"/>
  <c r="O3357" i="9"/>
  <c r="P3357" i="9" s="1"/>
  <c r="O3358" i="9"/>
  <c r="P3358" i="9" s="1"/>
  <c r="O3359" i="9"/>
  <c r="P3359" i="9" s="1"/>
  <c r="O3360" i="9"/>
  <c r="P3360" i="9" s="1"/>
  <c r="O3361" i="9"/>
  <c r="P3361" i="9" s="1"/>
  <c r="O3362" i="9"/>
  <c r="P3362" i="9" s="1"/>
  <c r="O3363" i="9"/>
  <c r="P3363" i="9" s="1"/>
  <c r="O3364" i="9"/>
  <c r="P3364" i="9" s="1"/>
  <c r="O3365" i="9"/>
  <c r="P3365" i="9" s="1"/>
  <c r="O3366" i="9"/>
  <c r="P3366" i="9" s="1"/>
  <c r="O3367" i="9"/>
  <c r="P3367" i="9" s="1"/>
  <c r="O3368" i="9"/>
  <c r="P3368" i="9" s="1"/>
  <c r="O3369" i="9"/>
  <c r="P3369" i="9" s="1"/>
  <c r="O3370" i="9"/>
  <c r="P3370" i="9" s="1"/>
  <c r="O3371" i="9"/>
  <c r="P3371" i="9" s="1"/>
  <c r="O3372" i="9"/>
  <c r="P3372" i="9" s="1"/>
  <c r="O3373" i="9"/>
  <c r="P3373" i="9" s="1"/>
  <c r="O3374" i="9"/>
  <c r="P3374" i="9" s="1"/>
  <c r="O3375" i="9"/>
  <c r="P3375" i="9" s="1"/>
  <c r="O3376" i="9"/>
  <c r="P3376" i="9" s="1"/>
  <c r="O3377" i="9"/>
  <c r="P3377" i="9" s="1"/>
  <c r="O3378" i="9"/>
  <c r="P3378" i="9" s="1"/>
  <c r="O3379" i="9"/>
  <c r="P3379" i="9" s="1"/>
  <c r="O3380" i="9"/>
  <c r="P3380" i="9" s="1"/>
  <c r="O3381" i="9"/>
  <c r="P3381" i="9" s="1"/>
  <c r="O3382" i="9"/>
  <c r="P3382" i="9" s="1"/>
  <c r="O3383" i="9"/>
  <c r="P3383" i="9" s="1"/>
  <c r="O3384" i="9"/>
  <c r="P3384" i="9" s="1"/>
  <c r="O3385" i="9"/>
  <c r="P3385" i="9" s="1"/>
  <c r="O3386" i="9"/>
  <c r="P3386" i="9" s="1"/>
  <c r="O3387" i="9"/>
  <c r="P3387" i="9" s="1"/>
  <c r="O3388" i="9"/>
  <c r="P3388" i="9" s="1"/>
  <c r="O3389" i="9"/>
  <c r="P3389" i="9" s="1"/>
  <c r="O3390" i="9"/>
  <c r="P3390" i="9" s="1"/>
  <c r="O3391" i="9"/>
  <c r="P3391" i="9" s="1"/>
  <c r="O3392" i="9"/>
  <c r="P3392" i="9" s="1"/>
  <c r="O3393" i="9"/>
  <c r="P3393" i="9" s="1"/>
  <c r="O3394" i="9"/>
  <c r="P3394" i="9" s="1"/>
  <c r="O3395" i="9"/>
  <c r="P3395" i="9" s="1"/>
  <c r="O3396" i="9"/>
  <c r="P3396" i="9" s="1"/>
  <c r="O3397" i="9"/>
  <c r="P3397" i="9" s="1"/>
  <c r="O3398" i="9"/>
  <c r="P3398" i="9" s="1"/>
  <c r="O3399" i="9"/>
  <c r="P3399" i="9" s="1"/>
  <c r="O3400" i="9"/>
  <c r="P3400" i="9" s="1"/>
  <c r="O3401" i="9"/>
  <c r="P3401" i="9" s="1"/>
  <c r="O3402" i="9"/>
  <c r="P3402" i="9" s="1"/>
  <c r="O3403" i="9"/>
  <c r="P3403" i="9" s="1"/>
  <c r="O3404" i="9"/>
  <c r="P3404" i="9" s="1"/>
  <c r="O3405" i="9"/>
  <c r="P3405" i="9" s="1"/>
  <c r="O3406" i="9"/>
  <c r="P3406" i="9" s="1"/>
  <c r="O3407" i="9"/>
  <c r="P3407" i="9" s="1"/>
  <c r="O3408" i="9"/>
  <c r="P3408" i="9" s="1"/>
  <c r="O3409" i="9"/>
  <c r="P3409" i="9" s="1"/>
  <c r="O3410" i="9"/>
  <c r="P3410" i="9" s="1"/>
  <c r="O3411" i="9"/>
  <c r="P3411" i="9" s="1"/>
  <c r="O3412" i="9"/>
  <c r="P3412" i="9" s="1"/>
  <c r="O3413" i="9"/>
  <c r="P3413" i="9" s="1"/>
  <c r="O3414" i="9"/>
  <c r="P3414" i="9" s="1"/>
  <c r="O3415" i="9"/>
  <c r="P3415" i="9" s="1"/>
  <c r="O3416" i="9"/>
  <c r="P3416" i="9" s="1"/>
  <c r="O3417" i="9"/>
  <c r="P3417" i="9" s="1"/>
  <c r="O3418" i="9"/>
  <c r="P3418" i="9" s="1"/>
  <c r="O3419" i="9"/>
  <c r="P3419" i="9" s="1"/>
  <c r="O3420" i="9"/>
  <c r="P3420" i="9" s="1"/>
  <c r="O3421" i="9"/>
  <c r="P3421" i="9" s="1"/>
  <c r="O3422" i="9"/>
  <c r="P3422" i="9" s="1"/>
  <c r="O3423" i="9"/>
  <c r="P3423" i="9" s="1"/>
  <c r="O3424" i="9"/>
  <c r="P3424" i="9" s="1"/>
  <c r="O3425" i="9"/>
  <c r="P3425" i="9" s="1"/>
  <c r="O3426" i="9"/>
  <c r="P3426" i="9" s="1"/>
  <c r="O3427" i="9"/>
  <c r="P3427" i="9" s="1"/>
  <c r="O3428" i="9"/>
  <c r="P3428" i="9" s="1"/>
  <c r="O3429" i="9"/>
  <c r="P3429" i="9" s="1"/>
  <c r="O3430" i="9"/>
  <c r="P3430" i="9" s="1"/>
  <c r="O3431" i="9"/>
  <c r="P3431" i="9" s="1"/>
  <c r="O3432" i="9"/>
  <c r="P3432" i="9" s="1"/>
  <c r="O3433" i="9"/>
  <c r="P3433" i="9" s="1"/>
  <c r="O3434" i="9"/>
  <c r="P3434" i="9" s="1"/>
  <c r="O3435" i="9"/>
  <c r="P3435" i="9" s="1"/>
  <c r="O3436" i="9"/>
  <c r="P3436" i="9" s="1"/>
  <c r="O3437" i="9"/>
  <c r="P3437" i="9" s="1"/>
  <c r="O3438" i="9"/>
  <c r="P3438" i="9" s="1"/>
  <c r="O3439" i="9"/>
  <c r="P3439" i="9" s="1"/>
  <c r="O3440" i="9"/>
  <c r="P3440" i="9" s="1"/>
  <c r="O3441" i="9"/>
  <c r="P3441" i="9" s="1"/>
  <c r="O3442" i="9"/>
  <c r="P3442" i="9" s="1"/>
  <c r="O3443" i="9"/>
  <c r="P3443" i="9" s="1"/>
  <c r="O3444" i="9"/>
  <c r="P3444" i="9" s="1"/>
  <c r="O3445" i="9"/>
  <c r="P3445" i="9" s="1"/>
  <c r="O3446" i="9"/>
  <c r="P3446" i="9" s="1"/>
  <c r="O3447" i="9"/>
  <c r="P3447" i="9" s="1"/>
  <c r="O3448" i="9"/>
  <c r="P3448" i="9" s="1"/>
  <c r="O3449" i="9"/>
  <c r="P3449" i="9" s="1"/>
  <c r="O3450" i="9"/>
  <c r="P3450" i="9" s="1"/>
  <c r="O3451" i="9"/>
  <c r="P3451" i="9" s="1"/>
  <c r="O3452" i="9"/>
  <c r="P3452" i="9" s="1"/>
  <c r="O3453" i="9"/>
  <c r="P3453" i="9" s="1"/>
  <c r="O3454" i="9"/>
  <c r="P3454" i="9" s="1"/>
  <c r="O3455" i="9"/>
  <c r="P3455" i="9" s="1"/>
  <c r="O3456" i="9"/>
  <c r="P3456" i="9" s="1"/>
  <c r="O3457" i="9"/>
  <c r="P3457" i="9" s="1"/>
  <c r="O3458" i="9"/>
  <c r="P3458" i="9" s="1"/>
  <c r="O3459" i="9"/>
  <c r="P3459" i="9" s="1"/>
  <c r="O3460" i="9"/>
  <c r="P3460" i="9" s="1"/>
  <c r="O3461" i="9"/>
  <c r="P3461" i="9" s="1"/>
  <c r="O3462" i="9"/>
  <c r="P3462" i="9" s="1"/>
  <c r="O3463" i="9"/>
  <c r="P3463" i="9" s="1"/>
  <c r="O3464" i="9"/>
  <c r="P3464" i="9" s="1"/>
  <c r="O3465" i="9"/>
  <c r="P3465" i="9" s="1"/>
  <c r="O3466" i="9"/>
  <c r="P3466" i="9" s="1"/>
  <c r="O3467" i="9"/>
  <c r="P3467" i="9" s="1"/>
  <c r="O3468" i="9"/>
  <c r="P3468" i="9" s="1"/>
  <c r="O3469" i="9"/>
  <c r="P3469" i="9" s="1"/>
  <c r="O3470" i="9"/>
  <c r="P3470" i="9" s="1"/>
  <c r="O3471" i="9"/>
  <c r="P3471" i="9" s="1"/>
  <c r="O3472" i="9"/>
  <c r="P3472" i="9" s="1"/>
  <c r="O3473" i="9"/>
  <c r="P3473" i="9" s="1"/>
  <c r="O3474" i="9"/>
  <c r="P3474" i="9" s="1"/>
  <c r="O3475" i="9"/>
  <c r="P3475" i="9" s="1"/>
  <c r="O3476" i="9"/>
  <c r="P3476" i="9" s="1"/>
  <c r="O3477" i="9"/>
  <c r="P3477" i="9" s="1"/>
  <c r="O3478" i="9"/>
  <c r="P3478" i="9" s="1"/>
  <c r="O3479" i="9"/>
  <c r="P3479" i="9" s="1"/>
  <c r="O3480" i="9"/>
  <c r="P3480" i="9" s="1"/>
  <c r="O3481" i="9"/>
  <c r="P3481" i="9" s="1"/>
  <c r="O3482" i="9"/>
  <c r="P3482" i="9" s="1"/>
  <c r="O3483" i="9"/>
  <c r="P3483" i="9" s="1"/>
  <c r="O3484" i="9"/>
  <c r="P3484" i="9" s="1"/>
  <c r="O3485" i="9"/>
  <c r="P3485" i="9" s="1"/>
  <c r="O3486" i="9"/>
  <c r="P3486" i="9" s="1"/>
  <c r="O3487" i="9"/>
  <c r="P3487" i="9" s="1"/>
  <c r="O3488" i="9"/>
  <c r="P3488" i="9" s="1"/>
  <c r="O3489" i="9"/>
  <c r="P3489" i="9" s="1"/>
  <c r="O3490" i="9"/>
  <c r="P3490" i="9" s="1"/>
  <c r="O3491" i="9"/>
  <c r="P3491" i="9" s="1"/>
  <c r="O3492" i="9"/>
  <c r="P3492" i="9" s="1"/>
  <c r="O3493" i="9"/>
  <c r="P3493" i="9" s="1"/>
  <c r="O3494" i="9"/>
  <c r="P3494" i="9" s="1"/>
  <c r="O3495" i="9"/>
  <c r="P3495" i="9" s="1"/>
  <c r="O3496" i="9"/>
  <c r="P3496" i="9" s="1"/>
  <c r="O3497" i="9"/>
  <c r="P3497" i="9" s="1"/>
  <c r="O3498" i="9"/>
  <c r="P3498" i="9" s="1"/>
  <c r="O3499" i="9"/>
  <c r="P3499" i="9" s="1"/>
  <c r="O3500" i="9"/>
  <c r="P3500" i="9" s="1"/>
  <c r="O3501" i="9"/>
  <c r="P3501" i="9" s="1"/>
  <c r="O3502" i="9"/>
  <c r="P3502" i="9" s="1"/>
  <c r="O3503" i="9"/>
  <c r="P3503" i="9" s="1"/>
  <c r="O3504" i="9"/>
  <c r="P3504" i="9" s="1"/>
  <c r="O3505" i="9"/>
  <c r="P3505" i="9" s="1"/>
  <c r="O3506" i="9"/>
  <c r="P3506" i="9" s="1"/>
  <c r="O3507" i="9"/>
  <c r="P3507" i="9" s="1"/>
  <c r="O3508" i="9"/>
  <c r="P3508" i="9" s="1"/>
  <c r="O3509" i="9"/>
  <c r="P3509" i="9" s="1"/>
  <c r="O3510" i="9"/>
  <c r="P3510" i="9" s="1"/>
  <c r="O3511" i="9"/>
  <c r="P3511" i="9" s="1"/>
  <c r="O3512" i="9"/>
  <c r="P3512" i="9" s="1"/>
  <c r="O3513" i="9"/>
  <c r="P3513" i="9" s="1"/>
  <c r="O3514" i="9"/>
  <c r="P3514" i="9" s="1"/>
  <c r="O3515" i="9"/>
  <c r="P3515" i="9" s="1"/>
  <c r="O3516" i="9"/>
  <c r="P3516" i="9" s="1"/>
  <c r="O3517" i="9"/>
  <c r="P3517" i="9" s="1"/>
  <c r="O3518" i="9"/>
  <c r="P3518" i="9" s="1"/>
  <c r="O3519" i="9"/>
  <c r="P3519" i="9" s="1"/>
  <c r="O3520" i="9"/>
  <c r="P3520" i="9" s="1"/>
  <c r="O3521" i="9"/>
  <c r="P3521" i="9" s="1"/>
  <c r="O3522" i="9"/>
  <c r="P3522" i="9" s="1"/>
  <c r="O3523" i="9"/>
  <c r="P3523" i="9" s="1"/>
  <c r="O3524" i="9"/>
  <c r="P3524" i="9" s="1"/>
  <c r="O3525" i="9"/>
  <c r="P3525" i="9" s="1"/>
  <c r="O3526" i="9"/>
  <c r="P3526" i="9" s="1"/>
  <c r="O3527" i="9"/>
  <c r="P3527" i="9" s="1"/>
  <c r="O3528" i="9"/>
  <c r="P3528" i="9" s="1"/>
  <c r="O3529" i="9"/>
  <c r="P3529" i="9" s="1"/>
  <c r="O3530" i="9"/>
  <c r="P3530" i="9" s="1"/>
  <c r="O3531" i="9"/>
  <c r="P3531" i="9" s="1"/>
  <c r="O3532" i="9"/>
  <c r="P3532" i="9" s="1"/>
  <c r="O3533" i="9"/>
  <c r="P3533" i="9" s="1"/>
  <c r="O3534" i="9"/>
  <c r="P3534" i="9" s="1"/>
  <c r="O3535" i="9"/>
  <c r="P3535" i="9" s="1"/>
  <c r="O3536" i="9"/>
  <c r="P3536" i="9" s="1"/>
  <c r="O3537" i="9"/>
  <c r="P3537" i="9" s="1"/>
  <c r="O3538" i="9"/>
  <c r="P3538" i="9" s="1"/>
  <c r="O3539" i="9"/>
  <c r="P3539" i="9" s="1"/>
  <c r="O3540" i="9"/>
  <c r="P3540" i="9" s="1"/>
  <c r="O3541" i="9"/>
  <c r="P3541" i="9" s="1"/>
  <c r="O3542" i="9"/>
  <c r="P3542" i="9" s="1"/>
  <c r="O3543" i="9"/>
  <c r="P3543" i="9" s="1"/>
  <c r="O3544" i="9"/>
  <c r="P3544" i="9" s="1"/>
  <c r="O3545" i="9"/>
  <c r="P3545" i="9" s="1"/>
  <c r="O3546" i="9"/>
  <c r="P3546" i="9" s="1"/>
  <c r="O3547" i="9"/>
  <c r="P3547" i="9" s="1"/>
  <c r="O3548" i="9"/>
  <c r="P3548" i="9" s="1"/>
  <c r="O3549" i="9"/>
  <c r="P3549" i="9" s="1"/>
  <c r="O3550" i="9"/>
  <c r="P3550" i="9" s="1"/>
  <c r="O3551" i="9"/>
  <c r="P3551" i="9" s="1"/>
  <c r="O3552" i="9"/>
  <c r="P3552" i="9" s="1"/>
  <c r="O3553" i="9"/>
  <c r="P3553" i="9" s="1"/>
  <c r="O3554" i="9"/>
  <c r="P3554" i="9" s="1"/>
  <c r="O3555" i="9"/>
  <c r="P3555" i="9" s="1"/>
  <c r="O3556" i="9"/>
  <c r="P3556" i="9" s="1"/>
  <c r="O3557" i="9"/>
  <c r="P3557" i="9" s="1"/>
  <c r="O3558" i="9"/>
  <c r="P3558" i="9" s="1"/>
  <c r="O3559" i="9"/>
  <c r="P3559" i="9" s="1"/>
  <c r="O3560" i="9"/>
  <c r="P3560" i="9" s="1"/>
  <c r="O3561" i="9"/>
  <c r="P3561" i="9" s="1"/>
  <c r="O3562" i="9"/>
  <c r="P3562" i="9" s="1"/>
  <c r="O3563" i="9"/>
  <c r="P3563" i="9" s="1"/>
  <c r="O3564" i="9"/>
  <c r="P3564" i="9" s="1"/>
  <c r="O3565" i="9"/>
  <c r="P3565" i="9" s="1"/>
  <c r="O3566" i="9"/>
  <c r="P3566" i="9" s="1"/>
  <c r="O3567" i="9"/>
  <c r="P3567" i="9" s="1"/>
  <c r="O3568" i="9"/>
  <c r="P3568" i="9" s="1"/>
  <c r="O3569" i="9"/>
  <c r="P3569" i="9" s="1"/>
  <c r="O3570" i="9"/>
  <c r="P3570" i="9" s="1"/>
  <c r="O3571" i="9"/>
  <c r="P3571" i="9" s="1"/>
  <c r="O3572" i="9"/>
  <c r="P3572" i="9" s="1"/>
  <c r="O3573" i="9"/>
  <c r="P3573" i="9" s="1"/>
  <c r="O3574" i="9"/>
  <c r="P3574" i="9" s="1"/>
  <c r="O3575" i="9"/>
  <c r="P3575" i="9" s="1"/>
  <c r="O3576" i="9"/>
  <c r="P3576" i="9" s="1"/>
  <c r="O3577" i="9"/>
  <c r="P3577" i="9" s="1"/>
  <c r="O3578" i="9"/>
  <c r="P3578" i="9" s="1"/>
  <c r="O3579" i="9"/>
  <c r="P3579" i="9" s="1"/>
  <c r="O3580" i="9"/>
  <c r="P3580" i="9" s="1"/>
  <c r="O3581" i="9"/>
  <c r="P3581" i="9" s="1"/>
  <c r="O3582" i="9"/>
  <c r="P3582" i="9" s="1"/>
  <c r="O3583" i="9"/>
  <c r="P3583" i="9" s="1"/>
  <c r="O3584" i="9"/>
  <c r="P3584" i="9" s="1"/>
  <c r="O3585" i="9"/>
  <c r="P3585" i="9" s="1"/>
  <c r="O3586" i="9"/>
  <c r="P3586" i="9" s="1"/>
  <c r="O3587" i="9"/>
  <c r="P3587" i="9" s="1"/>
  <c r="O3588" i="9"/>
  <c r="P3588" i="9" s="1"/>
  <c r="O3589" i="9"/>
  <c r="P3589" i="9" s="1"/>
  <c r="O3590" i="9"/>
  <c r="P3590" i="9" s="1"/>
  <c r="O3591" i="9"/>
  <c r="P3591" i="9" s="1"/>
  <c r="O3592" i="9"/>
  <c r="P3592" i="9" s="1"/>
  <c r="O3593" i="9"/>
  <c r="P3593" i="9" s="1"/>
  <c r="O3594" i="9"/>
  <c r="P3594" i="9" s="1"/>
  <c r="O3595" i="9"/>
  <c r="P3595" i="9" s="1"/>
  <c r="O3596" i="9"/>
  <c r="P3596" i="9" s="1"/>
  <c r="O3597" i="9"/>
  <c r="P3597" i="9" s="1"/>
  <c r="O3598" i="9"/>
  <c r="P3598" i="9" s="1"/>
  <c r="O3599" i="9"/>
  <c r="P3599" i="9" s="1"/>
  <c r="O3600" i="9"/>
  <c r="P3600" i="9" s="1"/>
  <c r="O3601" i="9"/>
  <c r="P3601" i="9" s="1"/>
  <c r="O3602" i="9"/>
  <c r="P3602" i="9" s="1"/>
  <c r="O3603" i="9"/>
  <c r="P3603" i="9" s="1"/>
  <c r="O3604" i="9"/>
  <c r="P3604" i="9" s="1"/>
  <c r="O3605" i="9"/>
  <c r="P3605" i="9" s="1"/>
  <c r="O3606" i="9"/>
  <c r="P3606" i="9" s="1"/>
  <c r="O3607" i="9"/>
  <c r="P3607" i="9" s="1"/>
  <c r="O3608" i="9"/>
  <c r="P3608" i="9" s="1"/>
  <c r="O3609" i="9"/>
  <c r="P3609" i="9" s="1"/>
  <c r="O3610" i="9"/>
  <c r="P3610" i="9" s="1"/>
  <c r="O3611" i="9"/>
  <c r="P3611" i="9" s="1"/>
  <c r="O3612" i="9"/>
  <c r="P3612" i="9" s="1"/>
  <c r="O3613" i="9"/>
  <c r="P3613" i="9" s="1"/>
  <c r="O3614" i="9"/>
  <c r="P3614" i="9" s="1"/>
  <c r="O3615" i="9"/>
  <c r="P3615" i="9" s="1"/>
  <c r="O3616" i="9"/>
  <c r="P3616" i="9" s="1"/>
  <c r="O3617" i="9"/>
  <c r="P3617" i="9" s="1"/>
  <c r="O3618" i="9"/>
  <c r="P3618" i="9" s="1"/>
  <c r="O3619" i="9"/>
  <c r="P3619" i="9" s="1"/>
  <c r="O3620" i="9"/>
  <c r="P3620" i="9" s="1"/>
  <c r="O3621" i="9"/>
  <c r="P3621" i="9" s="1"/>
  <c r="O3622" i="9"/>
  <c r="P3622" i="9" s="1"/>
  <c r="O3623" i="9"/>
  <c r="P3623" i="9" s="1"/>
  <c r="O3624" i="9"/>
  <c r="P3624" i="9" s="1"/>
  <c r="O3625" i="9"/>
  <c r="P3625" i="9" s="1"/>
  <c r="O3626" i="9"/>
  <c r="P3626" i="9" s="1"/>
  <c r="O3627" i="9"/>
  <c r="P3627" i="9" s="1"/>
  <c r="O3628" i="9"/>
  <c r="P3628" i="9" s="1"/>
  <c r="O3629" i="9"/>
  <c r="P3629" i="9" s="1"/>
  <c r="O3630" i="9"/>
  <c r="P3630" i="9" s="1"/>
  <c r="O3631" i="9"/>
  <c r="P3631" i="9" s="1"/>
  <c r="O3632" i="9"/>
  <c r="P3632" i="9" s="1"/>
  <c r="O3633" i="9"/>
  <c r="P3633" i="9" s="1"/>
  <c r="O3634" i="9"/>
  <c r="P3634" i="9" s="1"/>
  <c r="O3635" i="9"/>
  <c r="P3635" i="9" s="1"/>
  <c r="O3636" i="9"/>
  <c r="P3636" i="9" s="1"/>
  <c r="O3637" i="9"/>
  <c r="P3637" i="9" s="1"/>
  <c r="O3638" i="9"/>
  <c r="P3638" i="9" s="1"/>
  <c r="O3639" i="9"/>
  <c r="P3639" i="9" s="1"/>
  <c r="O3640" i="9"/>
  <c r="P3640" i="9" s="1"/>
  <c r="O3641" i="9"/>
  <c r="P3641" i="9" s="1"/>
  <c r="O3642" i="9"/>
  <c r="P3642" i="9" s="1"/>
  <c r="O3643" i="9"/>
  <c r="P3643" i="9" s="1"/>
  <c r="O3644" i="9"/>
  <c r="P3644" i="9" s="1"/>
  <c r="O3645" i="9"/>
  <c r="P3645" i="9" s="1"/>
  <c r="O3646" i="9"/>
  <c r="P3646" i="9" s="1"/>
  <c r="O3647" i="9"/>
  <c r="P3647" i="9" s="1"/>
  <c r="O3648" i="9"/>
  <c r="P3648" i="9" s="1"/>
  <c r="O3649" i="9"/>
  <c r="P3649" i="9" s="1"/>
  <c r="O3650" i="9"/>
  <c r="P3650" i="9" s="1"/>
  <c r="O3651" i="9"/>
  <c r="P3651" i="9" s="1"/>
  <c r="O3652" i="9"/>
  <c r="P3652" i="9" s="1"/>
  <c r="O3653" i="9"/>
  <c r="P3653" i="9" s="1"/>
  <c r="O3654" i="9"/>
  <c r="P3654" i="9" s="1"/>
  <c r="O3655" i="9"/>
  <c r="P3655" i="9" s="1"/>
  <c r="O3656" i="9"/>
  <c r="P3656" i="9" s="1"/>
  <c r="O3657" i="9"/>
  <c r="P3657" i="9" s="1"/>
  <c r="O3658" i="9"/>
  <c r="P3658" i="9" s="1"/>
  <c r="O3659" i="9"/>
  <c r="P3659" i="9" s="1"/>
  <c r="O3660" i="9"/>
  <c r="P3660" i="9" s="1"/>
  <c r="O3661" i="9"/>
  <c r="P3661" i="9" s="1"/>
  <c r="O3662" i="9"/>
  <c r="P3662" i="9" s="1"/>
  <c r="O3663" i="9"/>
  <c r="P3663" i="9" s="1"/>
  <c r="O3664" i="9"/>
  <c r="P3664" i="9" s="1"/>
  <c r="O3665" i="9"/>
  <c r="P3665" i="9" s="1"/>
  <c r="O3666" i="9"/>
  <c r="P3666" i="9" s="1"/>
  <c r="O3667" i="9"/>
  <c r="P3667" i="9" s="1"/>
  <c r="O3668" i="9"/>
  <c r="P3668" i="9" s="1"/>
  <c r="O3669" i="9"/>
  <c r="P3669" i="9" s="1"/>
  <c r="O3670" i="9"/>
  <c r="P3670" i="9" s="1"/>
  <c r="O3671" i="9"/>
  <c r="P3671" i="9" s="1"/>
  <c r="O3672" i="9"/>
  <c r="P3672" i="9" s="1"/>
  <c r="O3673" i="9"/>
  <c r="P3673" i="9" s="1"/>
  <c r="O3674" i="9"/>
  <c r="P3674" i="9" s="1"/>
  <c r="O3675" i="9"/>
  <c r="P3675" i="9" s="1"/>
  <c r="O3676" i="9"/>
  <c r="P3676" i="9" s="1"/>
  <c r="O3677" i="9"/>
  <c r="P3677" i="9" s="1"/>
  <c r="O3678" i="9"/>
  <c r="P3678" i="9" s="1"/>
  <c r="O3679" i="9"/>
  <c r="P3679" i="9" s="1"/>
  <c r="O3680" i="9"/>
  <c r="P3680" i="9" s="1"/>
  <c r="O3681" i="9"/>
  <c r="P3681" i="9" s="1"/>
  <c r="O3682" i="9"/>
  <c r="P3682" i="9" s="1"/>
  <c r="O3683" i="9"/>
  <c r="P3683" i="9" s="1"/>
  <c r="O3684" i="9"/>
  <c r="P3684" i="9" s="1"/>
  <c r="O3685" i="9"/>
  <c r="P3685" i="9" s="1"/>
  <c r="O3686" i="9"/>
  <c r="P3686" i="9" s="1"/>
  <c r="O3687" i="9"/>
  <c r="P3687" i="9" s="1"/>
  <c r="O3688" i="9"/>
  <c r="P3688" i="9" s="1"/>
  <c r="O3689" i="9"/>
  <c r="P3689" i="9" s="1"/>
  <c r="O3690" i="9"/>
  <c r="P3690" i="9" s="1"/>
  <c r="O3691" i="9"/>
  <c r="P3691" i="9" s="1"/>
  <c r="O3692" i="9"/>
  <c r="P3692" i="9" s="1"/>
  <c r="O3693" i="9"/>
  <c r="P3693" i="9" s="1"/>
  <c r="O3694" i="9"/>
  <c r="P3694" i="9" s="1"/>
  <c r="O3695" i="9"/>
  <c r="P3695" i="9" s="1"/>
  <c r="O3696" i="9"/>
  <c r="P3696" i="9" s="1"/>
  <c r="O3697" i="9"/>
  <c r="P3697" i="9" s="1"/>
  <c r="O3698" i="9"/>
  <c r="P3698" i="9" s="1"/>
  <c r="O3699" i="9"/>
  <c r="P3699" i="9" s="1"/>
  <c r="O3700" i="9"/>
  <c r="P3700" i="9" s="1"/>
  <c r="O3701" i="9"/>
  <c r="P3701" i="9" s="1"/>
  <c r="O3702" i="9"/>
  <c r="P3702" i="9" s="1"/>
  <c r="O3703" i="9"/>
  <c r="P3703" i="9" s="1"/>
  <c r="O3704" i="9"/>
  <c r="P3704" i="9" s="1"/>
  <c r="O3705" i="9"/>
  <c r="P3705" i="9" s="1"/>
  <c r="O3706" i="9"/>
  <c r="P3706" i="9" s="1"/>
  <c r="O3707" i="9"/>
  <c r="P3707" i="9" s="1"/>
  <c r="O3708" i="9"/>
  <c r="P3708" i="9" s="1"/>
  <c r="O3709" i="9"/>
  <c r="P3709" i="9" s="1"/>
  <c r="O3710" i="9"/>
  <c r="P3710" i="9" s="1"/>
  <c r="O3711" i="9"/>
  <c r="P3711" i="9" s="1"/>
  <c r="O3712" i="9"/>
  <c r="P3712" i="9" s="1"/>
  <c r="O3713" i="9"/>
  <c r="P3713" i="9" s="1"/>
  <c r="O3714" i="9"/>
  <c r="P3714" i="9" s="1"/>
  <c r="O3715" i="9"/>
  <c r="P3715" i="9" s="1"/>
  <c r="O3716" i="9"/>
  <c r="P3716" i="9" s="1"/>
  <c r="O3717" i="9"/>
  <c r="P3717" i="9" s="1"/>
  <c r="O3718" i="9"/>
  <c r="P3718" i="9" s="1"/>
  <c r="O3719" i="9"/>
  <c r="P3719" i="9" s="1"/>
  <c r="O3720" i="9"/>
  <c r="P3720" i="9" s="1"/>
  <c r="O3721" i="9"/>
  <c r="P3721" i="9" s="1"/>
  <c r="O3722" i="9"/>
  <c r="P3722" i="9" s="1"/>
  <c r="O3723" i="9"/>
  <c r="P3723" i="9" s="1"/>
  <c r="O3724" i="9"/>
  <c r="P3724" i="9" s="1"/>
  <c r="O3725" i="9"/>
  <c r="P3725" i="9" s="1"/>
  <c r="O3726" i="9"/>
  <c r="P3726" i="9" s="1"/>
  <c r="O3727" i="9"/>
  <c r="P3727" i="9" s="1"/>
  <c r="O3728" i="9"/>
  <c r="P3728" i="9" s="1"/>
  <c r="O3729" i="9"/>
  <c r="P3729" i="9" s="1"/>
  <c r="O3730" i="9"/>
  <c r="P3730" i="9" s="1"/>
  <c r="O3731" i="9"/>
  <c r="P3731" i="9" s="1"/>
  <c r="O3732" i="9"/>
  <c r="P3732" i="9" s="1"/>
  <c r="O3733" i="9"/>
  <c r="P3733" i="9" s="1"/>
  <c r="O3734" i="9"/>
  <c r="P3734" i="9" s="1"/>
  <c r="O3735" i="9"/>
  <c r="P3735" i="9" s="1"/>
  <c r="O3736" i="9"/>
  <c r="P3736" i="9" s="1"/>
  <c r="O3737" i="9"/>
  <c r="P3737" i="9" s="1"/>
  <c r="O3738" i="9"/>
  <c r="P3738" i="9" s="1"/>
  <c r="O3739" i="9"/>
  <c r="P3739" i="9" s="1"/>
  <c r="O3740" i="9"/>
  <c r="P3740" i="9" s="1"/>
  <c r="O3741" i="9"/>
  <c r="P3741" i="9" s="1"/>
  <c r="O3742" i="9"/>
  <c r="P3742" i="9" s="1"/>
  <c r="O3743" i="9"/>
  <c r="P3743" i="9" s="1"/>
  <c r="O3744" i="9"/>
  <c r="P3744" i="9" s="1"/>
  <c r="O3745" i="9"/>
  <c r="P3745" i="9" s="1"/>
  <c r="O3746" i="9"/>
  <c r="P3746" i="9" s="1"/>
  <c r="O3747" i="9"/>
  <c r="P3747" i="9" s="1"/>
  <c r="O3748" i="9"/>
  <c r="P3748" i="9" s="1"/>
  <c r="O3749" i="9"/>
  <c r="P3749" i="9" s="1"/>
  <c r="O3750" i="9"/>
  <c r="P3750" i="9" s="1"/>
  <c r="O3751" i="9"/>
  <c r="P3751" i="9" s="1"/>
  <c r="O3752" i="9"/>
  <c r="P3752" i="9" s="1"/>
  <c r="O3753" i="9"/>
  <c r="P3753" i="9" s="1"/>
  <c r="O3754" i="9"/>
  <c r="P3754" i="9" s="1"/>
  <c r="O3755" i="9"/>
  <c r="P3755" i="9" s="1"/>
  <c r="O3756" i="9"/>
  <c r="P3756" i="9" s="1"/>
  <c r="O3757" i="9"/>
  <c r="P3757" i="9" s="1"/>
  <c r="O3758" i="9"/>
  <c r="P3758" i="9" s="1"/>
  <c r="O3759" i="9"/>
  <c r="P3759" i="9" s="1"/>
  <c r="O3760" i="9"/>
  <c r="P3760" i="9" s="1"/>
  <c r="O3761" i="9"/>
  <c r="P3761" i="9" s="1"/>
  <c r="O3762" i="9"/>
  <c r="P3762" i="9" s="1"/>
  <c r="O3763" i="9"/>
  <c r="P3763" i="9" s="1"/>
  <c r="O3764" i="9"/>
  <c r="P3764" i="9" s="1"/>
  <c r="O3765" i="9"/>
  <c r="P3765" i="9" s="1"/>
  <c r="O3766" i="9"/>
  <c r="P3766" i="9" s="1"/>
  <c r="O3767" i="9"/>
  <c r="P3767" i="9" s="1"/>
  <c r="O3768" i="9"/>
  <c r="P3768" i="9" s="1"/>
  <c r="O3769" i="9"/>
  <c r="P3769" i="9" s="1"/>
  <c r="O3770" i="9"/>
  <c r="P3770" i="9" s="1"/>
  <c r="O3771" i="9"/>
  <c r="P3771" i="9" s="1"/>
  <c r="O3772" i="9"/>
  <c r="P3772" i="9" s="1"/>
  <c r="O3773" i="9"/>
  <c r="P3773" i="9" s="1"/>
  <c r="O3774" i="9"/>
  <c r="P3774" i="9" s="1"/>
  <c r="O3775" i="9"/>
  <c r="P3775" i="9" s="1"/>
  <c r="O3776" i="9"/>
  <c r="P3776" i="9" s="1"/>
  <c r="O3777" i="9"/>
  <c r="P3777" i="9" s="1"/>
  <c r="O3778" i="9"/>
  <c r="P3778" i="9" s="1"/>
  <c r="O3779" i="9"/>
  <c r="P3779" i="9" s="1"/>
  <c r="O3780" i="9"/>
  <c r="P3780" i="9" s="1"/>
  <c r="O3781" i="9"/>
  <c r="P3781" i="9" s="1"/>
  <c r="O3782" i="9"/>
  <c r="P3782" i="9" s="1"/>
  <c r="O3783" i="9"/>
  <c r="P3783" i="9" s="1"/>
  <c r="O3784" i="9"/>
  <c r="P3784" i="9" s="1"/>
  <c r="O3785" i="9"/>
  <c r="P3785" i="9" s="1"/>
  <c r="O3786" i="9"/>
  <c r="P3786" i="9" s="1"/>
  <c r="O3787" i="9"/>
  <c r="P3787" i="9" s="1"/>
  <c r="O3788" i="9"/>
  <c r="P3788" i="9" s="1"/>
  <c r="O3789" i="9"/>
  <c r="P3789" i="9" s="1"/>
  <c r="O3790" i="9"/>
  <c r="P3790" i="9" s="1"/>
  <c r="O3791" i="9"/>
  <c r="P3791" i="9" s="1"/>
  <c r="O3792" i="9"/>
  <c r="P3792" i="9" s="1"/>
  <c r="O3793" i="9"/>
  <c r="P3793" i="9" s="1"/>
  <c r="O3794" i="9"/>
  <c r="P3794" i="9" s="1"/>
  <c r="O3795" i="9"/>
  <c r="P3795" i="9" s="1"/>
  <c r="O3796" i="9"/>
  <c r="P3796" i="9" s="1"/>
  <c r="O3797" i="9"/>
  <c r="P3797" i="9" s="1"/>
  <c r="O3798" i="9"/>
  <c r="P3798" i="9" s="1"/>
  <c r="O3799" i="9"/>
  <c r="P3799" i="9" s="1"/>
  <c r="O3800" i="9"/>
  <c r="P3800" i="9" s="1"/>
  <c r="O3801" i="9"/>
  <c r="P3801" i="9" s="1"/>
  <c r="O3802" i="9"/>
  <c r="P3802" i="9" s="1"/>
  <c r="O3803" i="9"/>
  <c r="P3803" i="9" s="1"/>
  <c r="O3804" i="9"/>
  <c r="P3804" i="9" s="1"/>
  <c r="O3805" i="9"/>
  <c r="P3805" i="9" s="1"/>
  <c r="O3806" i="9"/>
  <c r="P3806" i="9" s="1"/>
  <c r="O3807" i="9"/>
  <c r="P3807" i="9" s="1"/>
  <c r="O3808" i="9"/>
  <c r="P3808" i="9" s="1"/>
  <c r="O3809" i="9"/>
  <c r="P3809" i="9" s="1"/>
  <c r="O3810" i="9"/>
  <c r="P3810" i="9" s="1"/>
  <c r="O3811" i="9"/>
  <c r="P3811" i="9" s="1"/>
  <c r="O3812" i="9"/>
  <c r="P3812" i="9" s="1"/>
  <c r="O3813" i="9"/>
  <c r="P3813" i="9" s="1"/>
  <c r="O3814" i="9"/>
  <c r="P3814" i="9" s="1"/>
  <c r="O3815" i="9"/>
  <c r="P3815" i="9" s="1"/>
  <c r="O3816" i="9"/>
  <c r="P3816" i="9" s="1"/>
  <c r="O3817" i="9"/>
  <c r="P3817" i="9" s="1"/>
  <c r="O3818" i="9"/>
  <c r="P3818" i="9" s="1"/>
  <c r="O3819" i="9"/>
  <c r="P3819" i="9" s="1"/>
  <c r="O3820" i="9"/>
  <c r="P3820" i="9" s="1"/>
  <c r="O3821" i="9"/>
  <c r="P3821" i="9" s="1"/>
  <c r="O3822" i="9"/>
  <c r="P3822" i="9" s="1"/>
  <c r="O3823" i="9"/>
  <c r="P3823" i="9" s="1"/>
  <c r="O3824" i="9"/>
  <c r="P3824" i="9" s="1"/>
  <c r="O3825" i="9"/>
  <c r="P3825" i="9" s="1"/>
  <c r="O3826" i="9"/>
  <c r="P3826" i="9" s="1"/>
  <c r="O3827" i="9"/>
  <c r="P3827" i="9" s="1"/>
  <c r="O3828" i="9"/>
  <c r="P3828" i="9" s="1"/>
  <c r="O3829" i="9"/>
  <c r="P3829" i="9" s="1"/>
  <c r="O3830" i="9"/>
  <c r="P3830" i="9" s="1"/>
  <c r="O3831" i="9"/>
  <c r="P3831" i="9" s="1"/>
  <c r="O3832" i="9"/>
  <c r="P3832" i="9" s="1"/>
  <c r="O3833" i="9"/>
  <c r="P3833" i="9" s="1"/>
  <c r="O3834" i="9"/>
  <c r="P3834" i="9" s="1"/>
  <c r="O3835" i="9"/>
  <c r="P3835" i="9" s="1"/>
  <c r="O3836" i="9"/>
  <c r="P3836" i="9" s="1"/>
  <c r="O3837" i="9"/>
  <c r="P3837" i="9" s="1"/>
  <c r="O3838" i="9"/>
  <c r="P3838" i="9" s="1"/>
  <c r="O3839" i="9"/>
  <c r="P3839" i="9" s="1"/>
  <c r="O3840" i="9"/>
  <c r="P3840" i="9" s="1"/>
  <c r="O3841" i="9"/>
  <c r="P3841" i="9" s="1"/>
  <c r="O3842" i="9"/>
  <c r="P3842" i="9" s="1"/>
  <c r="O3843" i="9"/>
  <c r="P3843" i="9" s="1"/>
  <c r="O3844" i="9"/>
  <c r="P3844" i="9" s="1"/>
  <c r="O3845" i="9"/>
  <c r="P3845" i="9" s="1"/>
  <c r="O3846" i="9"/>
  <c r="P3846" i="9" s="1"/>
  <c r="O3847" i="9"/>
  <c r="P3847" i="9" s="1"/>
  <c r="O3848" i="9"/>
  <c r="P3848" i="9" s="1"/>
  <c r="O3849" i="9"/>
  <c r="P3849" i="9" s="1"/>
  <c r="O3850" i="9"/>
  <c r="P3850" i="9" s="1"/>
  <c r="O3851" i="9"/>
  <c r="P3851" i="9" s="1"/>
  <c r="O3852" i="9"/>
  <c r="P3852" i="9" s="1"/>
  <c r="O3853" i="9"/>
  <c r="P3853" i="9" s="1"/>
  <c r="O3854" i="9"/>
  <c r="P3854" i="9" s="1"/>
  <c r="O3855" i="9"/>
  <c r="P3855" i="9" s="1"/>
  <c r="O3856" i="9"/>
  <c r="P3856" i="9" s="1"/>
  <c r="O3857" i="9"/>
  <c r="P3857" i="9" s="1"/>
  <c r="O3858" i="9"/>
  <c r="P3858" i="9" s="1"/>
  <c r="O3859" i="9"/>
  <c r="P3859" i="9" s="1"/>
  <c r="O3860" i="9"/>
  <c r="P3860" i="9" s="1"/>
  <c r="O3861" i="9"/>
  <c r="P3861" i="9" s="1"/>
  <c r="O3862" i="9"/>
  <c r="P3862" i="9" s="1"/>
  <c r="O3863" i="9"/>
  <c r="P3863" i="9" s="1"/>
  <c r="O3864" i="9"/>
  <c r="P3864" i="9" s="1"/>
  <c r="O3865" i="9"/>
  <c r="P3865" i="9" s="1"/>
  <c r="O3866" i="9"/>
  <c r="P3866" i="9" s="1"/>
  <c r="O3867" i="9"/>
  <c r="P3867" i="9" s="1"/>
  <c r="O3868" i="9"/>
  <c r="P3868" i="9" s="1"/>
  <c r="O3869" i="9"/>
  <c r="P3869" i="9" s="1"/>
  <c r="O3870" i="9"/>
  <c r="P3870" i="9" s="1"/>
  <c r="O3871" i="9"/>
  <c r="P3871" i="9" s="1"/>
  <c r="O3872" i="9"/>
  <c r="P3872" i="9" s="1"/>
  <c r="O3873" i="9"/>
  <c r="P3873" i="9" s="1"/>
  <c r="O3874" i="9"/>
  <c r="P3874" i="9" s="1"/>
  <c r="O3875" i="9"/>
  <c r="P3875" i="9" s="1"/>
  <c r="O3876" i="9"/>
  <c r="P3876" i="9" s="1"/>
  <c r="O3877" i="9"/>
  <c r="P3877" i="9" s="1"/>
  <c r="O3878" i="9"/>
  <c r="P3878" i="9" s="1"/>
  <c r="O3879" i="9"/>
  <c r="P3879" i="9" s="1"/>
  <c r="O3880" i="9"/>
  <c r="P3880" i="9" s="1"/>
  <c r="O3881" i="9"/>
  <c r="P3881" i="9" s="1"/>
  <c r="O3882" i="9"/>
  <c r="P3882" i="9" s="1"/>
  <c r="O3883" i="9"/>
  <c r="P3883" i="9" s="1"/>
  <c r="O3884" i="9"/>
  <c r="P3884" i="9" s="1"/>
  <c r="O3885" i="9"/>
  <c r="P3885" i="9" s="1"/>
  <c r="O3886" i="9"/>
  <c r="P3886" i="9" s="1"/>
  <c r="O3887" i="9"/>
  <c r="P3887" i="9" s="1"/>
  <c r="O3888" i="9"/>
  <c r="P3888" i="9" s="1"/>
  <c r="O3889" i="9"/>
  <c r="P3889" i="9" s="1"/>
  <c r="O3890" i="9"/>
  <c r="P3890" i="9" s="1"/>
  <c r="O3891" i="9"/>
  <c r="P3891" i="9" s="1"/>
  <c r="O3892" i="9"/>
  <c r="P3892" i="9" s="1"/>
  <c r="O3893" i="9"/>
  <c r="P3893" i="9" s="1"/>
  <c r="O3894" i="9"/>
  <c r="P3894" i="9" s="1"/>
  <c r="O3895" i="9"/>
  <c r="P3895" i="9" s="1"/>
  <c r="O3896" i="9"/>
  <c r="P3896" i="9" s="1"/>
  <c r="O3897" i="9"/>
  <c r="P3897" i="9" s="1"/>
  <c r="O3898" i="9"/>
  <c r="P3898" i="9" s="1"/>
  <c r="O3899" i="9"/>
  <c r="P3899" i="9" s="1"/>
  <c r="O3900" i="9"/>
  <c r="P3900" i="9" s="1"/>
  <c r="O3901" i="9"/>
  <c r="P3901" i="9" s="1"/>
  <c r="O3902" i="9"/>
  <c r="P3902" i="9" s="1"/>
  <c r="O3903" i="9"/>
  <c r="P3903" i="9" s="1"/>
  <c r="O3904" i="9"/>
  <c r="P3904" i="9" s="1"/>
  <c r="O3905" i="9"/>
  <c r="P3905" i="9" s="1"/>
  <c r="O3906" i="9"/>
  <c r="P3906" i="9" s="1"/>
  <c r="O3907" i="9"/>
  <c r="P3907" i="9" s="1"/>
  <c r="O3908" i="9"/>
  <c r="P3908" i="9" s="1"/>
  <c r="O3909" i="9"/>
  <c r="P3909" i="9" s="1"/>
  <c r="O3910" i="9"/>
  <c r="P3910" i="9" s="1"/>
  <c r="O3911" i="9"/>
  <c r="P3911" i="9" s="1"/>
  <c r="O3912" i="9"/>
  <c r="P3912" i="9" s="1"/>
  <c r="O3913" i="9"/>
  <c r="P3913" i="9" s="1"/>
  <c r="O3914" i="9"/>
  <c r="P3914" i="9" s="1"/>
  <c r="O3915" i="9"/>
  <c r="P3915" i="9" s="1"/>
  <c r="O3916" i="9"/>
  <c r="P3916" i="9" s="1"/>
  <c r="O3917" i="9"/>
  <c r="P3917" i="9" s="1"/>
  <c r="O3918" i="9"/>
  <c r="P3918" i="9" s="1"/>
  <c r="O3919" i="9"/>
  <c r="P3919" i="9" s="1"/>
  <c r="O3920" i="9"/>
  <c r="P3920" i="9" s="1"/>
  <c r="O3921" i="9"/>
  <c r="P3921" i="9" s="1"/>
  <c r="O3922" i="9"/>
  <c r="P3922" i="9" s="1"/>
  <c r="O3923" i="9"/>
  <c r="P3923" i="9" s="1"/>
  <c r="O3924" i="9"/>
  <c r="P3924" i="9" s="1"/>
  <c r="O3925" i="9"/>
  <c r="P3925" i="9" s="1"/>
  <c r="O3926" i="9"/>
  <c r="P3926" i="9" s="1"/>
  <c r="O3927" i="9"/>
  <c r="P3927" i="9" s="1"/>
  <c r="O3928" i="9"/>
  <c r="P3928" i="9" s="1"/>
  <c r="O3929" i="9"/>
  <c r="P3929" i="9" s="1"/>
  <c r="O3930" i="9"/>
  <c r="P3930" i="9" s="1"/>
  <c r="O3931" i="9"/>
  <c r="P3931" i="9" s="1"/>
  <c r="O3932" i="9"/>
  <c r="P3932" i="9" s="1"/>
  <c r="O3933" i="9"/>
  <c r="P3933" i="9" s="1"/>
  <c r="O3934" i="9"/>
  <c r="P3934" i="9" s="1"/>
  <c r="O3935" i="9"/>
  <c r="P3935" i="9" s="1"/>
  <c r="O3936" i="9"/>
  <c r="P3936" i="9" s="1"/>
  <c r="O3937" i="9"/>
  <c r="P3937" i="9" s="1"/>
  <c r="O3938" i="9"/>
  <c r="P3938" i="9" s="1"/>
  <c r="O3939" i="9"/>
  <c r="P3939" i="9" s="1"/>
  <c r="O3940" i="9"/>
  <c r="P3940" i="9" s="1"/>
  <c r="O3941" i="9"/>
  <c r="P3941" i="9" s="1"/>
  <c r="O3942" i="9"/>
  <c r="P3942" i="9" s="1"/>
  <c r="O3943" i="9"/>
  <c r="P3943" i="9" s="1"/>
  <c r="O3944" i="9"/>
  <c r="P3944" i="9" s="1"/>
  <c r="O3945" i="9"/>
  <c r="P3945" i="9" s="1"/>
  <c r="O3946" i="9"/>
  <c r="P3946" i="9" s="1"/>
  <c r="O3947" i="9"/>
  <c r="P3947" i="9" s="1"/>
  <c r="O3948" i="9"/>
  <c r="P3948" i="9" s="1"/>
  <c r="O3949" i="9"/>
  <c r="P3949" i="9" s="1"/>
  <c r="O3950" i="9"/>
  <c r="P3950" i="9" s="1"/>
  <c r="O3951" i="9"/>
  <c r="P3951" i="9" s="1"/>
  <c r="O3952" i="9"/>
  <c r="P3952" i="9" s="1"/>
  <c r="O3953" i="9"/>
  <c r="P3953" i="9" s="1"/>
  <c r="O3954" i="9"/>
  <c r="P3954" i="9" s="1"/>
  <c r="O3955" i="9"/>
  <c r="P3955" i="9" s="1"/>
  <c r="O3956" i="9"/>
  <c r="P3956" i="9" s="1"/>
  <c r="O3957" i="9"/>
  <c r="P3957" i="9" s="1"/>
  <c r="O3958" i="9"/>
  <c r="P3958" i="9" s="1"/>
  <c r="O3959" i="9"/>
  <c r="P3959" i="9" s="1"/>
  <c r="O3960" i="9"/>
  <c r="P3960" i="9" s="1"/>
  <c r="O3961" i="9"/>
  <c r="P3961" i="9" s="1"/>
  <c r="O3962" i="9"/>
  <c r="P3962" i="9" s="1"/>
  <c r="O3963" i="9"/>
  <c r="P3963" i="9" s="1"/>
  <c r="O3964" i="9"/>
  <c r="P3964" i="9" s="1"/>
  <c r="O3965" i="9"/>
  <c r="P3965" i="9" s="1"/>
  <c r="O3966" i="9"/>
  <c r="P3966" i="9" s="1"/>
  <c r="O3967" i="9"/>
  <c r="P3967" i="9" s="1"/>
  <c r="O3968" i="9"/>
  <c r="P3968" i="9" s="1"/>
  <c r="O3969" i="9"/>
  <c r="P3969" i="9" s="1"/>
  <c r="O3970" i="9"/>
  <c r="P3970" i="9" s="1"/>
  <c r="O3971" i="9"/>
  <c r="P3971" i="9" s="1"/>
  <c r="O3972" i="9"/>
  <c r="P3972" i="9" s="1"/>
  <c r="O3973" i="9"/>
  <c r="P3973" i="9" s="1"/>
  <c r="O3974" i="9"/>
  <c r="P3974" i="9" s="1"/>
  <c r="O3975" i="9"/>
  <c r="P3975" i="9" s="1"/>
  <c r="O3976" i="9"/>
  <c r="P3976" i="9" s="1"/>
  <c r="O3977" i="9"/>
  <c r="P3977" i="9" s="1"/>
  <c r="O3978" i="9"/>
  <c r="P3978" i="9" s="1"/>
  <c r="O3979" i="9"/>
  <c r="P3979" i="9" s="1"/>
  <c r="O3980" i="9"/>
  <c r="P3980" i="9" s="1"/>
  <c r="O3981" i="9"/>
  <c r="P3981" i="9" s="1"/>
  <c r="O3982" i="9"/>
  <c r="P3982" i="9" s="1"/>
  <c r="O3983" i="9"/>
  <c r="P3983" i="9" s="1"/>
  <c r="O3984" i="9"/>
  <c r="P3984" i="9" s="1"/>
  <c r="O3985" i="9"/>
  <c r="P3985" i="9" s="1"/>
  <c r="O3986" i="9"/>
  <c r="P3986" i="9" s="1"/>
  <c r="O3987" i="9"/>
  <c r="P3987" i="9" s="1"/>
  <c r="O3988" i="9"/>
  <c r="P3988" i="9" s="1"/>
  <c r="O3989" i="9"/>
  <c r="P3989" i="9" s="1"/>
  <c r="O3990" i="9"/>
  <c r="P3990" i="9" s="1"/>
  <c r="O3991" i="9"/>
  <c r="P3991" i="9" s="1"/>
  <c r="O3992" i="9"/>
  <c r="P3992" i="9" s="1"/>
  <c r="O3993" i="9"/>
  <c r="P3993" i="9" s="1"/>
  <c r="O3994" i="9"/>
  <c r="P3994" i="9" s="1"/>
  <c r="O3995" i="9"/>
  <c r="P3995" i="9" s="1"/>
  <c r="O3996" i="9"/>
  <c r="P3996" i="9" s="1"/>
  <c r="O3997" i="9"/>
  <c r="P3997" i="9" s="1"/>
  <c r="O3998" i="9"/>
  <c r="P3998" i="9" s="1"/>
  <c r="O3999" i="9"/>
  <c r="P3999" i="9" s="1"/>
  <c r="O4000" i="9"/>
  <c r="P4000" i="9" s="1"/>
  <c r="O4001" i="9"/>
  <c r="P4001" i="9" s="1"/>
  <c r="O4002" i="9"/>
  <c r="P4002" i="9" s="1"/>
  <c r="O4003" i="9"/>
  <c r="P4003" i="9" s="1"/>
  <c r="O4004" i="9"/>
  <c r="P4004" i="9" s="1"/>
  <c r="O4005" i="9"/>
  <c r="P4005" i="9" s="1"/>
  <c r="O4006" i="9"/>
  <c r="P4006" i="9" s="1"/>
  <c r="O4007" i="9"/>
  <c r="P4007" i="9" s="1"/>
  <c r="O4008" i="9"/>
  <c r="P4008" i="9" s="1"/>
  <c r="O4009" i="9"/>
  <c r="P4009" i="9" s="1"/>
  <c r="O4010" i="9"/>
  <c r="P4010" i="9" s="1"/>
  <c r="O4011" i="9"/>
  <c r="P4011" i="9" s="1"/>
  <c r="O4012" i="9"/>
  <c r="P4012" i="9" s="1"/>
  <c r="O4013" i="9"/>
  <c r="P4013" i="9" s="1"/>
  <c r="O4014" i="9"/>
  <c r="P4014" i="9" s="1"/>
  <c r="O4015" i="9"/>
  <c r="P4015" i="9" s="1"/>
  <c r="O4016" i="9"/>
  <c r="P4016" i="9" s="1"/>
  <c r="O4017" i="9"/>
  <c r="P4017" i="9" s="1"/>
  <c r="O4018" i="9"/>
  <c r="P4018" i="9" s="1"/>
  <c r="O4019" i="9"/>
  <c r="P4019" i="9" s="1"/>
  <c r="O4020" i="9"/>
  <c r="P4020" i="9" s="1"/>
  <c r="O4021" i="9"/>
  <c r="P4021" i="9" s="1"/>
  <c r="O4022" i="9"/>
  <c r="P4022" i="9" s="1"/>
  <c r="O4023" i="9"/>
  <c r="P4023" i="9" s="1"/>
  <c r="O4024" i="9"/>
  <c r="P4024" i="9" s="1"/>
  <c r="O4025" i="9"/>
  <c r="P4025" i="9" s="1"/>
  <c r="O4026" i="9"/>
  <c r="P4026" i="9" s="1"/>
  <c r="O4027" i="9"/>
  <c r="P4027" i="9" s="1"/>
  <c r="O4028" i="9"/>
  <c r="P4028" i="9" s="1"/>
  <c r="O4029" i="9"/>
  <c r="P4029" i="9" s="1"/>
  <c r="O4030" i="9"/>
  <c r="P4030" i="9" s="1"/>
  <c r="O4031" i="9"/>
  <c r="P4031" i="9" s="1"/>
  <c r="O4032" i="9"/>
  <c r="P4032" i="9" s="1"/>
  <c r="O4033" i="9"/>
  <c r="P4033" i="9" s="1"/>
  <c r="O4034" i="9"/>
  <c r="P4034" i="9" s="1"/>
  <c r="O4035" i="9"/>
  <c r="P4035" i="9" s="1"/>
  <c r="O4036" i="9"/>
  <c r="P4036" i="9" s="1"/>
  <c r="O4037" i="9"/>
  <c r="P4037" i="9" s="1"/>
  <c r="O4038" i="9"/>
  <c r="P4038" i="9" s="1"/>
  <c r="O4039" i="9"/>
  <c r="P4039" i="9" s="1"/>
  <c r="O4040" i="9"/>
  <c r="P4040" i="9" s="1"/>
  <c r="O4041" i="9"/>
  <c r="P4041" i="9" s="1"/>
  <c r="O4042" i="9"/>
  <c r="P4042" i="9" s="1"/>
  <c r="O4043" i="9"/>
  <c r="P4043" i="9" s="1"/>
  <c r="O4044" i="9"/>
  <c r="P4044" i="9" s="1"/>
  <c r="O4045" i="9"/>
  <c r="P4045" i="9" s="1"/>
  <c r="O4046" i="9"/>
  <c r="P4046" i="9" s="1"/>
  <c r="O4047" i="9"/>
  <c r="P4047" i="9" s="1"/>
  <c r="O4048" i="9"/>
  <c r="P4048" i="9" s="1"/>
  <c r="O4049" i="9"/>
  <c r="P4049" i="9" s="1"/>
  <c r="O4050" i="9"/>
  <c r="P4050" i="9" s="1"/>
  <c r="O4051" i="9"/>
  <c r="P4051" i="9" s="1"/>
  <c r="O4052" i="9"/>
  <c r="P4052" i="9" s="1"/>
  <c r="O4053" i="9"/>
  <c r="P4053" i="9" s="1"/>
  <c r="O4054" i="9"/>
  <c r="P4054" i="9" s="1"/>
  <c r="O4055" i="9"/>
  <c r="P4055" i="9" s="1"/>
  <c r="O4056" i="9"/>
  <c r="P4056" i="9" s="1"/>
  <c r="O4057" i="9"/>
  <c r="P4057" i="9" s="1"/>
  <c r="O4058" i="9"/>
  <c r="P4058" i="9" s="1"/>
  <c r="O4059" i="9"/>
  <c r="P4059" i="9" s="1"/>
  <c r="O4060" i="9"/>
  <c r="P4060" i="9" s="1"/>
  <c r="O4061" i="9"/>
  <c r="P4061" i="9" s="1"/>
  <c r="O4062" i="9"/>
  <c r="P4062" i="9" s="1"/>
  <c r="O4063" i="9"/>
  <c r="P4063" i="9" s="1"/>
  <c r="O4064" i="9"/>
  <c r="P4064" i="9" s="1"/>
  <c r="O4065" i="9"/>
  <c r="P4065" i="9" s="1"/>
  <c r="O4066" i="9"/>
  <c r="P4066" i="9" s="1"/>
  <c r="O4067" i="9"/>
  <c r="P4067" i="9" s="1"/>
  <c r="O4068" i="9"/>
  <c r="P4068" i="9" s="1"/>
  <c r="O4069" i="9"/>
  <c r="P4069" i="9" s="1"/>
  <c r="O4070" i="9"/>
  <c r="P4070" i="9" s="1"/>
  <c r="O4071" i="9"/>
  <c r="P4071" i="9" s="1"/>
  <c r="O4072" i="9"/>
  <c r="P4072" i="9" s="1"/>
  <c r="O4073" i="9"/>
  <c r="P4073" i="9" s="1"/>
  <c r="O4074" i="9"/>
  <c r="P4074" i="9" s="1"/>
  <c r="O4075" i="9"/>
  <c r="P4075" i="9" s="1"/>
  <c r="O4076" i="9"/>
  <c r="P4076" i="9" s="1"/>
  <c r="O4077" i="9"/>
  <c r="P4077" i="9" s="1"/>
  <c r="O4078" i="9"/>
  <c r="P4078" i="9" s="1"/>
  <c r="O4079" i="9"/>
  <c r="P4079" i="9" s="1"/>
  <c r="O4080" i="9"/>
  <c r="P4080" i="9" s="1"/>
  <c r="O4081" i="9"/>
  <c r="P4081" i="9" s="1"/>
  <c r="O4082" i="9"/>
  <c r="P4082" i="9" s="1"/>
  <c r="O4083" i="9"/>
  <c r="P4083" i="9" s="1"/>
  <c r="O4084" i="9"/>
  <c r="P4084" i="9" s="1"/>
  <c r="O4085" i="9"/>
  <c r="P4085" i="9" s="1"/>
  <c r="O4086" i="9"/>
  <c r="P4086" i="9" s="1"/>
  <c r="O4087" i="9"/>
  <c r="P4087" i="9" s="1"/>
  <c r="O4088" i="9"/>
  <c r="P4088" i="9" s="1"/>
  <c r="O4089" i="9"/>
  <c r="P4089" i="9" s="1"/>
  <c r="O4090" i="9"/>
  <c r="P4090" i="9" s="1"/>
  <c r="O4091" i="9"/>
  <c r="P4091" i="9" s="1"/>
  <c r="O4092" i="9"/>
  <c r="P4092" i="9" s="1"/>
  <c r="O4093" i="9"/>
  <c r="P4093" i="9" s="1"/>
  <c r="O4094" i="9"/>
  <c r="P4094" i="9" s="1"/>
  <c r="O4095" i="9"/>
  <c r="P4095" i="9" s="1"/>
  <c r="O4096" i="9"/>
  <c r="P4096" i="9" s="1"/>
  <c r="O4097" i="9"/>
  <c r="P4097" i="9" s="1"/>
  <c r="O4098" i="9"/>
  <c r="P4098" i="9" s="1"/>
  <c r="O4099" i="9"/>
  <c r="P4099" i="9" s="1"/>
  <c r="O4100" i="9"/>
  <c r="P4100" i="9" s="1"/>
  <c r="O4101" i="9"/>
  <c r="P4101" i="9" s="1"/>
  <c r="O4102" i="9"/>
  <c r="P4102" i="9" s="1"/>
  <c r="O4103" i="9"/>
  <c r="P4103" i="9" s="1"/>
  <c r="O4104" i="9"/>
  <c r="P4104" i="9" s="1"/>
  <c r="O4105" i="9"/>
  <c r="P4105" i="9" s="1"/>
  <c r="O4106" i="9"/>
  <c r="P4106" i="9" s="1"/>
  <c r="O4107" i="9"/>
  <c r="P4107" i="9" s="1"/>
  <c r="O4108" i="9"/>
  <c r="P4108" i="9" s="1"/>
  <c r="O4109" i="9"/>
  <c r="P4109" i="9" s="1"/>
  <c r="O4110" i="9"/>
  <c r="P4110" i="9" s="1"/>
  <c r="O4111" i="9"/>
  <c r="P4111" i="9" s="1"/>
  <c r="O4112" i="9"/>
  <c r="P4112" i="9" s="1"/>
  <c r="O4113" i="9"/>
  <c r="P4113" i="9" s="1"/>
  <c r="O4114" i="9"/>
  <c r="P4114" i="9" s="1"/>
  <c r="O4115" i="9"/>
  <c r="P4115" i="9" s="1"/>
  <c r="O4116" i="9"/>
  <c r="P4116" i="9" s="1"/>
  <c r="O4117" i="9"/>
  <c r="P4117" i="9" s="1"/>
  <c r="O4118" i="9"/>
  <c r="P4118" i="9" s="1"/>
  <c r="O4119" i="9"/>
  <c r="P4119" i="9" s="1"/>
  <c r="O4120" i="9"/>
  <c r="P4120" i="9" s="1"/>
  <c r="O4121" i="9"/>
  <c r="P4121" i="9" s="1"/>
  <c r="O4122" i="9"/>
  <c r="P4122" i="9" s="1"/>
  <c r="O4123" i="9"/>
  <c r="P4123" i="9" s="1"/>
  <c r="O4124" i="9"/>
  <c r="P4124" i="9" s="1"/>
  <c r="O4125" i="9"/>
  <c r="P4125" i="9" s="1"/>
  <c r="O4126" i="9"/>
  <c r="P4126" i="9" s="1"/>
  <c r="O4127" i="9"/>
  <c r="P4127" i="9" s="1"/>
  <c r="O4128" i="9"/>
  <c r="P4128" i="9" s="1"/>
  <c r="O4129" i="9"/>
  <c r="P4129" i="9" s="1"/>
  <c r="O4130" i="9"/>
  <c r="P4130" i="9" s="1"/>
  <c r="O4131" i="9"/>
  <c r="P4131" i="9" s="1"/>
  <c r="O4132" i="9"/>
  <c r="P4132" i="9" s="1"/>
  <c r="O4133" i="9"/>
  <c r="P4133" i="9" s="1"/>
  <c r="O4134" i="9"/>
  <c r="P4134" i="9" s="1"/>
  <c r="O4135" i="9"/>
  <c r="P4135" i="9" s="1"/>
  <c r="O4136" i="9"/>
  <c r="P4136" i="9" s="1"/>
  <c r="O4137" i="9"/>
  <c r="P4137" i="9" s="1"/>
  <c r="O4138" i="9"/>
  <c r="P4138" i="9" s="1"/>
  <c r="O4139" i="9"/>
  <c r="P4139" i="9" s="1"/>
  <c r="O4140" i="9"/>
  <c r="P4140" i="9" s="1"/>
  <c r="O4141" i="9"/>
  <c r="P4141" i="9" s="1"/>
  <c r="O4142" i="9"/>
  <c r="P4142" i="9" s="1"/>
  <c r="O4143" i="9"/>
  <c r="P4143" i="9" s="1"/>
  <c r="O4144" i="9"/>
  <c r="P4144" i="9" s="1"/>
  <c r="O4145" i="9"/>
  <c r="P4145" i="9" s="1"/>
  <c r="O4146" i="9"/>
  <c r="P4146" i="9" s="1"/>
  <c r="O4147" i="9"/>
  <c r="P4147" i="9" s="1"/>
  <c r="O4148" i="9"/>
  <c r="P4148" i="9" s="1"/>
  <c r="O4149" i="9"/>
  <c r="P4149" i="9" s="1"/>
  <c r="O4150" i="9"/>
  <c r="P4150" i="9" s="1"/>
  <c r="O4151" i="9"/>
  <c r="P4151" i="9" s="1"/>
  <c r="O4152" i="9"/>
  <c r="P4152" i="9" s="1"/>
  <c r="O4153" i="9"/>
  <c r="P4153" i="9" s="1"/>
  <c r="O4154" i="9"/>
  <c r="P4154" i="9" s="1"/>
  <c r="O4155" i="9"/>
  <c r="P4155" i="9" s="1"/>
  <c r="O4156" i="9"/>
  <c r="P4156" i="9" s="1"/>
  <c r="O4157" i="9"/>
  <c r="P4157" i="9" s="1"/>
  <c r="O4158" i="9"/>
  <c r="P4158" i="9" s="1"/>
  <c r="O4159" i="9"/>
  <c r="P4159" i="9" s="1"/>
  <c r="O4160" i="9"/>
  <c r="P4160" i="9" s="1"/>
  <c r="O4161" i="9"/>
  <c r="P4161" i="9" s="1"/>
  <c r="O4162" i="9"/>
  <c r="P4162" i="9" s="1"/>
  <c r="O4163" i="9"/>
  <c r="P4163" i="9" s="1"/>
  <c r="O4164" i="9"/>
  <c r="P4164" i="9" s="1"/>
  <c r="O4165" i="9"/>
  <c r="P4165" i="9" s="1"/>
  <c r="O4166" i="9"/>
  <c r="P4166" i="9" s="1"/>
  <c r="O4167" i="9"/>
  <c r="P4167" i="9" s="1"/>
  <c r="O4168" i="9"/>
  <c r="P4168" i="9" s="1"/>
  <c r="O4169" i="9"/>
  <c r="P4169" i="9" s="1"/>
  <c r="O4170" i="9"/>
  <c r="P4170" i="9" s="1"/>
  <c r="O4171" i="9"/>
  <c r="P4171" i="9" s="1"/>
  <c r="O4172" i="9"/>
  <c r="P4172" i="9" s="1"/>
  <c r="O4173" i="9"/>
  <c r="P4173" i="9" s="1"/>
  <c r="O4174" i="9"/>
  <c r="P4174" i="9" s="1"/>
  <c r="O4175" i="9"/>
  <c r="P4175" i="9" s="1"/>
  <c r="O4176" i="9"/>
  <c r="P4176" i="9" s="1"/>
  <c r="O4177" i="9"/>
  <c r="P4177" i="9" s="1"/>
  <c r="O4178" i="9"/>
  <c r="P4178" i="9" s="1"/>
  <c r="O4179" i="9"/>
  <c r="P4179" i="9" s="1"/>
  <c r="O4180" i="9"/>
  <c r="P4180" i="9" s="1"/>
  <c r="O4181" i="9"/>
  <c r="P4181" i="9" s="1"/>
  <c r="O4182" i="9"/>
  <c r="P4182" i="9" s="1"/>
  <c r="O4183" i="9"/>
  <c r="P4183" i="9" s="1"/>
  <c r="O4184" i="9"/>
  <c r="P4184" i="9" s="1"/>
  <c r="O4185" i="9"/>
  <c r="P4185" i="9" s="1"/>
  <c r="O4186" i="9"/>
  <c r="P4186" i="9" s="1"/>
  <c r="O4187" i="9"/>
  <c r="P4187" i="9" s="1"/>
  <c r="O4188" i="9"/>
  <c r="P4188" i="9" s="1"/>
  <c r="O4189" i="9"/>
  <c r="P4189" i="9" s="1"/>
  <c r="O4190" i="9"/>
  <c r="P4190" i="9" s="1"/>
  <c r="O4191" i="9"/>
  <c r="P4191" i="9" s="1"/>
  <c r="O4192" i="9"/>
  <c r="P4192" i="9" s="1"/>
  <c r="O4193" i="9"/>
  <c r="P4193" i="9" s="1"/>
  <c r="O4194" i="9"/>
  <c r="P4194" i="9" s="1"/>
  <c r="O4195" i="9"/>
  <c r="P4195" i="9" s="1"/>
  <c r="O4196" i="9"/>
  <c r="P4196" i="9" s="1"/>
  <c r="O4197" i="9"/>
  <c r="P4197" i="9" s="1"/>
  <c r="O4198" i="9"/>
  <c r="P4198" i="9" s="1"/>
  <c r="O4199" i="9"/>
  <c r="P4199" i="9" s="1"/>
  <c r="O4200" i="9"/>
  <c r="P4200" i="9" s="1"/>
  <c r="O4201" i="9"/>
  <c r="P4201" i="9" s="1"/>
  <c r="O4202" i="9"/>
  <c r="P4202" i="9" s="1"/>
  <c r="O4203" i="9"/>
  <c r="P4203" i="9" s="1"/>
  <c r="O4204" i="9"/>
  <c r="P4204" i="9" s="1"/>
  <c r="O4205" i="9"/>
  <c r="P4205" i="9" s="1"/>
  <c r="O4206" i="9"/>
  <c r="P4206" i="9" s="1"/>
  <c r="O4207" i="9"/>
  <c r="P4207" i="9" s="1"/>
  <c r="O4208" i="9"/>
  <c r="P4208" i="9" s="1"/>
  <c r="O4209" i="9"/>
  <c r="P4209" i="9" s="1"/>
  <c r="O4210" i="9"/>
  <c r="P4210" i="9" s="1"/>
  <c r="O4211" i="9"/>
  <c r="P4211" i="9" s="1"/>
  <c r="O4212" i="9"/>
  <c r="P4212" i="9" s="1"/>
  <c r="O4213" i="9"/>
  <c r="P4213" i="9" s="1"/>
  <c r="O4214" i="9"/>
  <c r="P4214" i="9" s="1"/>
  <c r="O4215" i="9"/>
  <c r="P4215" i="9" s="1"/>
  <c r="O4216" i="9"/>
  <c r="P4216" i="9" s="1"/>
  <c r="O4217" i="9"/>
  <c r="P4217" i="9" s="1"/>
  <c r="O4218" i="9"/>
  <c r="P4218" i="9" s="1"/>
  <c r="O4219" i="9"/>
  <c r="P4219" i="9" s="1"/>
  <c r="O4220" i="9"/>
  <c r="P4220" i="9" s="1"/>
  <c r="O4221" i="9"/>
  <c r="P4221" i="9" s="1"/>
  <c r="O4222" i="9"/>
  <c r="P4222" i="9" s="1"/>
  <c r="O4223" i="9"/>
  <c r="P4223" i="9" s="1"/>
  <c r="O4224" i="9"/>
  <c r="P4224" i="9" s="1"/>
  <c r="O4225" i="9"/>
  <c r="P4225" i="9" s="1"/>
  <c r="O4226" i="9"/>
  <c r="P4226" i="9" s="1"/>
  <c r="O4227" i="9"/>
  <c r="P4227" i="9" s="1"/>
  <c r="O4228" i="9"/>
  <c r="P4228" i="9" s="1"/>
  <c r="O4229" i="9"/>
  <c r="P4229" i="9" s="1"/>
  <c r="O4230" i="9"/>
  <c r="P4230" i="9" s="1"/>
  <c r="O4231" i="9"/>
  <c r="P4231" i="9" s="1"/>
  <c r="O4232" i="9"/>
  <c r="P4232" i="9" s="1"/>
  <c r="O4233" i="9"/>
  <c r="P4233" i="9" s="1"/>
  <c r="O4234" i="9"/>
  <c r="P4234" i="9" s="1"/>
  <c r="O4235" i="9"/>
  <c r="P4235" i="9" s="1"/>
  <c r="O4236" i="9"/>
  <c r="P4236" i="9" s="1"/>
  <c r="O4237" i="9"/>
  <c r="P4237" i="9" s="1"/>
  <c r="O4238" i="9"/>
  <c r="P4238" i="9" s="1"/>
  <c r="O4239" i="9"/>
  <c r="P4239" i="9" s="1"/>
  <c r="O4240" i="9"/>
  <c r="P4240" i="9" s="1"/>
  <c r="O4241" i="9"/>
  <c r="P4241" i="9" s="1"/>
  <c r="O4242" i="9"/>
  <c r="P4242" i="9" s="1"/>
  <c r="O4243" i="9"/>
  <c r="P4243" i="9" s="1"/>
  <c r="O4244" i="9"/>
  <c r="P4244" i="9" s="1"/>
  <c r="O4245" i="9"/>
  <c r="P4245" i="9" s="1"/>
  <c r="O4246" i="9"/>
  <c r="P4246" i="9" s="1"/>
  <c r="O4247" i="9"/>
  <c r="P4247" i="9" s="1"/>
  <c r="O4248" i="9"/>
  <c r="P4248" i="9" s="1"/>
  <c r="O4249" i="9"/>
  <c r="P4249" i="9" s="1"/>
  <c r="O4250" i="9"/>
  <c r="P4250" i="9" s="1"/>
  <c r="O4251" i="9"/>
  <c r="P4251" i="9" s="1"/>
  <c r="O4252" i="9"/>
  <c r="P4252" i="9" s="1"/>
  <c r="O4253" i="9"/>
  <c r="P4253" i="9" s="1"/>
  <c r="O4254" i="9"/>
  <c r="P4254" i="9" s="1"/>
  <c r="O4255" i="9"/>
  <c r="P4255" i="9" s="1"/>
  <c r="O4256" i="9"/>
  <c r="P4256" i="9" s="1"/>
  <c r="O4257" i="9"/>
  <c r="P4257" i="9" s="1"/>
  <c r="O4258" i="9"/>
  <c r="P4258" i="9" s="1"/>
  <c r="O4259" i="9"/>
  <c r="P4259" i="9" s="1"/>
  <c r="O4260" i="9"/>
  <c r="P4260" i="9" s="1"/>
  <c r="O4261" i="9"/>
  <c r="P4261" i="9" s="1"/>
  <c r="O4262" i="9"/>
  <c r="P4262" i="9" s="1"/>
  <c r="O4263" i="9"/>
  <c r="P4263" i="9" s="1"/>
  <c r="O4264" i="9"/>
  <c r="P4264" i="9" s="1"/>
  <c r="O4265" i="9"/>
  <c r="P4265" i="9" s="1"/>
  <c r="O4266" i="9"/>
  <c r="P4266" i="9" s="1"/>
  <c r="O4267" i="9"/>
  <c r="P4267" i="9" s="1"/>
  <c r="O4268" i="9"/>
  <c r="P4268" i="9" s="1"/>
  <c r="O4269" i="9"/>
  <c r="P4269" i="9" s="1"/>
  <c r="O4270" i="9"/>
  <c r="P4270" i="9" s="1"/>
  <c r="O4271" i="9"/>
  <c r="P4271" i="9" s="1"/>
  <c r="O4272" i="9"/>
  <c r="P4272" i="9" s="1"/>
  <c r="O4273" i="9"/>
  <c r="P4273" i="9" s="1"/>
  <c r="O4274" i="9"/>
  <c r="P4274" i="9" s="1"/>
  <c r="O4275" i="9"/>
  <c r="P4275" i="9" s="1"/>
  <c r="O4276" i="9"/>
  <c r="P4276" i="9" s="1"/>
  <c r="O4277" i="9"/>
  <c r="P4277" i="9" s="1"/>
  <c r="O4278" i="9"/>
  <c r="P4278" i="9" s="1"/>
  <c r="O4279" i="9"/>
  <c r="P4279" i="9" s="1"/>
  <c r="O4280" i="9"/>
  <c r="P4280" i="9" s="1"/>
  <c r="O4281" i="9"/>
  <c r="P4281" i="9" s="1"/>
  <c r="O4282" i="9"/>
  <c r="P4282" i="9" s="1"/>
  <c r="O4283" i="9"/>
  <c r="P4283" i="9" s="1"/>
  <c r="O4284" i="9"/>
  <c r="P4284" i="9" s="1"/>
  <c r="O4285" i="9"/>
  <c r="P4285" i="9" s="1"/>
  <c r="O4286" i="9"/>
  <c r="P4286" i="9" s="1"/>
  <c r="O4287" i="9"/>
  <c r="P4287" i="9" s="1"/>
  <c r="O4288" i="9"/>
  <c r="P4288" i="9" s="1"/>
  <c r="O4289" i="9"/>
  <c r="P4289" i="9" s="1"/>
  <c r="O4290" i="9"/>
  <c r="P4290" i="9" s="1"/>
  <c r="O4291" i="9"/>
  <c r="P4291" i="9" s="1"/>
  <c r="O4292" i="9"/>
  <c r="P4292" i="9" s="1"/>
  <c r="O4293" i="9"/>
  <c r="P4293" i="9" s="1"/>
  <c r="O4294" i="9"/>
  <c r="P4294" i="9" s="1"/>
  <c r="O4295" i="9"/>
  <c r="P4295" i="9" s="1"/>
  <c r="O4296" i="9"/>
  <c r="P4296" i="9" s="1"/>
  <c r="O4297" i="9"/>
  <c r="P4297" i="9" s="1"/>
  <c r="O4298" i="9"/>
  <c r="P4298" i="9" s="1"/>
  <c r="O4299" i="9"/>
  <c r="P4299" i="9" s="1"/>
  <c r="O4300" i="9"/>
  <c r="P4300" i="9" s="1"/>
  <c r="O4301" i="9"/>
  <c r="P4301" i="9" s="1"/>
  <c r="O4302" i="9"/>
  <c r="P4302" i="9" s="1"/>
  <c r="O4303" i="9"/>
  <c r="P4303" i="9" s="1"/>
  <c r="O4304" i="9"/>
  <c r="P4304" i="9" s="1"/>
  <c r="O4305" i="9"/>
  <c r="P4305" i="9" s="1"/>
  <c r="O4306" i="9"/>
  <c r="P4306" i="9" s="1"/>
  <c r="O4307" i="9"/>
  <c r="P4307" i="9" s="1"/>
  <c r="O4308" i="9"/>
  <c r="P4308" i="9" s="1"/>
  <c r="O4309" i="9"/>
  <c r="P4309" i="9" s="1"/>
  <c r="O4310" i="9"/>
  <c r="P4310" i="9" s="1"/>
  <c r="O4311" i="9"/>
  <c r="P4311" i="9" s="1"/>
  <c r="O4312" i="9"/>
  <c r="P4312" i="9" s="1"/>
  <c r="O4313" i="9"/>
  <c r="P4313" i="9" s="1"/>
  <c r="O4314" i="9"/>
  <c r="P4314" i="9" s="1"/>
  <c r="O4315" i="9"/>
  <c r="P4315" i="9" s="1"/>
  <c r="O4316" i="9"/>
  <c r="P4316" i="9" s="1"/>
  <c r="O4317" i="9"/>
  <c r="P4317" i="9" s="1"/>
  <c r="O4318" i="9"/>
  <c r="P4318" i="9" s="1"/>
  <c r="O4319" i="9"/>
  <c r="P4319" i="9" s="1"/>
  <c r="O4320" i="9"/>
  <c r="P4320" i="9" s="1"/>
  <c r="O4321" i="9"/>
  <c r="P4321" i="9" s="1"/>
  <c r="O4322" i="9"/>
  <c r="P4322" i="9" s="1"/>
  <c r="O4323" i="9"/>
  <c r="P4323" i="9" s="1"/>
  <c r="O4324" i="9"/>
  <c r="P4324" i="9" s="1"/>
  <c r="O4325" i="9"/>
  <c r="P4325" i="9" s="1"/>
  <c r="O4326" i="9"/>
  <c r="P4326" i="9" s="1"/>
  <c r="O4327" i="9"/>
  <c r="P4327" i="9" s="1"/>
  <c r="O4328" i="9"/>
  <c r="P4328" i="9" s="1"/>
  <c r="O4329" i="9"/>
  <c r="P4329" i="9" s="1"/>
  <c r="O4330" i="9"/>
  <c r="P4330" i="9" s="1"/>
  <c r="O4331" i="9"/>
  <c r="P4331" i="9" s="1"/>
  <c r="O4332" i="9"/>
  <c r="P4332" i="9" s="1"/>
  <c r="O4333" i="9"/>
  <c r="P4333" i="9" s="1"/>
  <c r="O4334" i="9"/>
  <c r="P4334" i="9" s="1"/>
  <c r="O4335" i="9"/>
  <c r="P4335" i="9" s="1"/>
  <c r="O4336" i="9"/>
  <c r="P4336" i="9" s="1"/>
  <c r="O4337" i="9"/>
  <c r="P4337" i="9" s="1"/>
  <c r="O4338" i="9"/>
  <c r="P4338" i="9" s="1"/>
  <c r="O4339" i="9"/>
  <c r="P4339" i="9" s="1"/>
  <c r="O4340" i="9"/>
  <c r="P4340" i="9" s="1"/>
  <c r="O4341" i="9"/>
  <c r="P4341" i="9" s="1"/>
  <c r="O4342" i="9"/>
  <c r="P4342" i="9" s="1"/>
  <c r="O4343" i="9"/>
  <c r="P4343" i="9" s="1"/>
  <c r="O4344" i="9"/>
  <c r="P4344" i="9" s="1"/>
  <c r="O4345" i="9"/>
  <c r="P4345" i="9" s="1"/>
  <c r="O4346" i="9"/>
  <c r="P4346" i="9" s="1"/>
  <c r="O4347" i="9"/>
  <c r="P4347" i="9" s="1"/>
  <c r="O4348" i="9"/>
  <c r="P4348" i="9" s="1"/>
  <c r="O4349" i="9"/>
  <c r="P4349" i="9" s="1"/>
  <c r="O4350" i="9"/>
  <c r="P4350" i="9" s="1"/>
  <c r="O4351" i="9"/>
  <c r="P4351" i="9" s="1"/>
  <c r="O4352" i="9"/>
  <c r="P4352" i="9" s="1"/>
  <c r="O4353" i="9"/>
  <c r="P4353" i="9" s="1"/>
  <c r="O4354" i="9"/>
  <c r="P4354" i="9" s="1"/>
  <c r="O4355" i="9"/>
  <c r="P4355" i="9" s="1"/>
  <c r="O4356" i="9"/>
  <c r="P4356" i="9" s="1"/>
  <c r="O4357" i="9"/>
  <c r="P4357" i="9" s="1"/>
  <c r="O4358" i="9"/>
  <c r="P4358" i="9" s="1"/>
  <c r="O4359" i="9"/>
  <c r="P4359" i="9" s="1"/>
  <c r="O4360" i="9"/>
  <c r="P4360" i="9" s="1"/>
  <c r="O4361" i="9"/>
  <c r="P4361" i="9" s="1"/>
  <c r="O4362" i="9"/>
  <c r="P4362" i="9" s="1"/>
  <c r="O4363" i="9"/>
  <c r="P4363" i="9" s="1"/>
  <c r="O4364" i="9"/>
  <c r="P4364" i="9" s="1"/>
  <c r="O4365" i="9"/>
  <c r="P4365" i="9" s="1"/>
  <c r="O4366" i="9"/>
  <c r="P4366" i="9" s="1"/>
  <c r="O4367" i="9"/>
  <c r="P4367" i="9" s="1"/>
  <c r="O4368" i="9"/>
  <c r="P4368" i="9" s="1"/>
  <c r="O4369" i="9"/>
  <c r="P4369" i="9" s="1"/>
  <c r="O4370" i="9"/>
  <c r="P4370" i="9" s="1"/>
  <c r="O4371" i="9"/>
  <c r="P4371" i="9" s="1"/>
  <c r="O4372" i="9"/>
  <c r="P4372" i="9" s="1"/>
  <c r="O4373" i="9"/>
  <c r="P4373" i="9" s="1"/>
  <c r="O4374" i="9"/>
  <c r="P4374" i="9" s="1"/>
  <c r="O4375" i="9"/>
  <c r="P4375" i="9" s="1"/>
  <c r="O4376" i="9"/>
  <c r="P4376" i="9" s="1"/>
  <c r="O4377" i="9"/>
  <c r="P4377" i="9" s="1"/>
  <c r="O4378" i="9"/>
  <c r="P4378" i="9" s="1"/>
  <c r="O4379" i="9"/>
  <c r="P4379" i="9" s="1"/>
  <c r="O4380" i="9"/>
  <c r="P4380" i="9" s="1"/>
  <c r="O4381" i="9"/>
  <c r="P4381" i="9" s="1"/>
  <c r="O4382" i="9"/>
  <c r="P4382" i="9" s="1"/>
  <c r="O4383" i="9"/>
  <c r="P4383" i="9" s="1"/>
  <c r="O4384" i="9"/>
  <c r="P4384" i="9" s="1"/>
  <c r="O4385" i="9"/>
  <c r="P4385" i="9" s="1"/>
  <c r="O4386" i="9"/>
  <c r="P4386" i="9" s="1"/>
  <c r="O4387" i="9"/>
  <c r="P4387" i="9" s="1"/>
  <c r="O4388" i="9"/>
  <c r="P4388" i="9" s="1"/>
  <c r="O4389" i="9"/>
  <c r="P4389" i="9" s="1"/>
  <c r="O4390" i="9"/>
  <c r="P4390" i="9" s="1"/>
  <c r="O4391" i="9"/>
  <c r="P4391" i="9" s="1"/>
  <c r="O4392" i="9"/>
  <c r="P4392" i="9" s="1"/>
  <c r="O4393" i="9"/>
  <c r="P4393" i="9" s="1"/>
  <c r="O4394" i="9"/>
  <c r="P4394" i="9" s="1"/>
  <c r="O4395" i="9"/>
  <c r="P4395" i="9" s="1"/>
  <c r="O4396" i="9"/>
  <c r="P4396" i="9" s="1"/>
  <c r="O4397" i="9"/>
  <c r="P4397" i="9" s="1"/>
  <c r="O4398" i="9"/>
  <c r="P4398" i="9" s="1"/>
  <c r="O4399" i="9"/>
  <c r="P4399" i="9" s="1"/>
  <c r="O4400" i="9"/>
  <c r="P4400" i="9" s="1"/>
  <c r="O4401" i="9"/>
  <c r="P4401" i="9" s="1"/>
  <c r="O4402" i="9"/>
  <c r="P4402" i="9" s="1"/>
  <c r="O4403" i="9"/>
  <c r="P4403" i="9" s="1"/>
  <c r="O4404" i="9"/>
  <c r="P4404" i="9" s="1"/>
  <c r="O4405" i="9"/>
  <c r="P4405" i="9" s="1"/>
  <c r="O4406" i="9"/>
  <c r="P4406" i="9" s="1"/>
  <c r="O4407" i="9"/>
  <c r="P4407" i="9" s="1"/>
  <c r="O4408" i="9"/>
  <c r="P4408" i="9" s="1"/>
  <c r="O4409" i="9"/>
  <c r="P4409" i="9" s="1"/>
  <c r="O4410" i="9"/>
  <c r="P4410" i="9" s="1"/>
  <c r="O4411" i="9"/>
  <c r="P4411" i="9" s="1"/>
  <c r="O4412" i="9"/>
  <c r="P4412" i="9" s="1"/>
  <c r="O4413" i="9"/>
  <c r="P4413" i="9" s="1"/>
  <c r="O4414" i="9"/>
  <c r="P4414" i="9" s="1"/>
  <c r="O4415" i="9"/>
  <c r="P4415" i="9" s="1"/>
  <c r="O4416" i="9"/>
  <c r="P4416" i="9" s="1"/>
  <c r="O4417" i="9"/>
  <c r="P4417" i="9" s="1"/>
  <c r="O4418" i="9"/>
  <c r="P4418" i="9" s="1"/>
  <c r="O4419" i="9"/>
  <c r="P4419" i="9" s="1"/>
  <c r="O4420" i="9"/>
  <c r="P4420" i="9" s="1"/>
  <c r="O4421" i="9"/>
  <c r="P4421" i="9" s="1"/>
  <c r="O4422" i="9"/>
  <c r="P4422" i="9" s="1"/>
  <c r="O4423" i="9"/>
  <c r="P4423" i="9" s="1"/>
  <c r="O4424" i="9"/>
  <c r="P4424" i="9" s="1"/>
  <c r="O4425" i="9"/>
  <c r="P4425" i="9" s="1"/>
  <c r="O4426" i="9"/>
  <c r="P4426" i="9" s="1"/>
  <c r="O4427" i="9"/>
  <c r="P4427" i="9" s="1"/>
  <c r="O4428" i="9"/>
  <c r="P4428" i="9" s="1"/>
  <c r="O4429" i="9"/>
  <c r="P4429" i="9" s="1"/>
  <c r="O4430" i="9"/>
  <c r="P4430" i="9" s="1"/>
  <c r="O4431" i="9"/>
  <c r="P4431" i="9" s="1"/>
  <c r="O4432" i="9"/>
  <c r="P4432" i="9" s="1"/>
  <c r="O4433" i="9"/>
  <c r="P4433" i="9" s="1"/>
  <c r="O4434" i="9"/>
  <c r="P4434" i="9" s="1"/>
  <c r="O4435" i="9"/>
  <c r="P4435" i="9" s="1"/>
  <c r="O4436" i="9"/>
  <c r="P4436" i="9" s="1"/>
  <c r="O4437" i="9"/>
  <c r="P4437" i="9" s="1"/>
  <c r="O4438" i="9"/>
  <c r="P4438" i="9" s="1"/>
  <c r="O4439" i="9"/>
  <c r="P4439" i="9" s="1"/>
  <c r="O4440" i="9"/>
  <c r="P4440" i="9" s="1"/>
  <c r="O4441" i="9"/>
  <c r="P4441" i="9" s="1"/>
  <c r="O4442" i="9"/>
  <c r="P4442" i="9" s="1"/>
  <c r="O4443" i="9"/>
  <c r="P4443" i="9" s="1"/>
  <c r="O4444" i="9"/>
  <c r="P4444" i="9" s="1"/>
  <c r="O4445" i="9"/>
  <c r="P4445" i="9" s="1"/>
  <c r="O4446" i="9"/>
  <c r="P4446" i="9" s="1"/>
  <c r="O4447" i="9"/>
  <c r="P4447" i="9" s="1"/>
  <c r="O4448" i="9"/>
  <c r="P4448" i="9" s="1"/>
  <c r="O4449" i="9"/>
  <c r="P4449" i="9" s="1"/>
  <c r="O4450" i="9"/>
  <c r="P4450" i="9" s="1"/>
  <c r="O4451" i="9"/>
  <c r="P4451" i="9" s="1"/>
  <c r="O4452" i="9"/>
  <c r="P4452" i="9" s="1"/>
  <c r="O4453" i="9"/>
  <c r="P4453" i="9" s="1"/>
  <c r="O4454" i="9"/>
  <c r="P4454" i="9" s="1"/>
  <c r="O4455" i="9"/>
  <c r="P4455" i="9" s="1"/>
  <c r="O4456" i="9"/>
  <c r="P4456" i="9" s="1"/>
  <c r="O4457" i="9"/>
  <c r="P4457" i="9" s="1"/>
  <c r="O4458" i="9"/>
  <c r="P4458" i="9" s="1"/>
  <c r="O4459" i="9"/>
  <c r="P4459" i="9" s="1"/>
  <c r="O4460" i="9"/>
  <c r="P4460" i="9" s="1"/>
  <c r="O4461" i="9"/>
  <c r="P4461" i="9" s="1"/>
  <c r="O4462" i="9"/>
  <c r="P4462" i="9" s="1"/>
  <c r="O4463" i="9"/>
  <c r="P4463" i="9" s="1"/>
  <c r="O4464" i="9"/>
  <c r="P4464" i="9" s="1"/>
  <c r="O4465" i="9"/>
  <c r="P4465" i="9" s="1"/>
  <c r="O4466" i="9"/>
  <c r="P4466" i="9" s="1"/>
  <c r="O4467" i="9"/>
  <c r="P4467" i="9" s="1"/>
  <c r="O4468" i="9"/>
  <c r="P4468" i="9" s="1"/>
  <c r="O4469" i="9"/>
  <c r="P4469" i="9" s="1"/>
  <c r="O4470" i="9"/>
  <c r="P4470" i="9" s="1"/>
  <c r="O4471" i="9"/>
  <c r="P4471" i="9" s="1"/>
  <c r="O4472" i="9"/>
  <c r="P4472" i="9" s="1"/>
  <c r="O4473" i="9"/>
  <c r="P4473" i="9" s="1"/>
  <c r="O4474" i="9"/>
  <c r="P4474" i="9" s="1"/>
  <c r="O4475" i="9"/>
  <c r="P4475" i="9" s="1"/>
  <c r="O4476" i="9"/>
  <c r="P4476" i="9" s="1"/>
  <c r="O4477" i="9"/>
  <c r="P4477" i="9" s="1"/>
  <c r="O4478" i="9"/>
  <c r="P4478" i="9" s="1"/>
  <c r="O4479" i="9"/>
  <c r="P4479" i="9" s="1"/>
  <c r="O4480" i="9"/>
  <c r="P4480" i="9" s="1"/>
  <c r="O4481" i="9"/>
  <c r="P4481" i="9" s="1"/>
  <c r="O4482" i="9"/>
  <c r="P4482" i="9" s="1"/>
  <c r="O4483" i="9"/>
  <c r="P4483" i="9" s="1"/>
  <c r="O4484" i="9"/>
  <c r="P4484" i="9" s="1"/>
  <c r="O4485" i="9"/>
  <c r="P4485" i="9" s="1"/>
  <c r="O4486" i="9"/>
  <c r="P4486" i="9" s="1"/>
  <c r="O4487" i="9"/>
  <c r="P4487" i="9" s="1"/>
  <c r="O4488" i="9"/>
  <c r="P4488" i="9" s="1"/>
  <c r="O4489" i="9"/>
  <c r="P4489" i="9" s="1"/>
  <c r="O4490" i="9"/>
  <c r="P4490" i="9" s="1"/>
  <c r="O4491" i="9"/>
  <c r="P4491" i="9" s="1"/>
  <c r="O4492" i="9"/>
  <c r="P4492" i="9" s="1"/>
  <c r="O4493" i="9"/>
  <c r="P4493" i="9" s="1"/>
  <c r="O4494" i="9"/>
  <c r="P4494" i="9" s="1"/>
  <c r="O4495" i="9"/>
  <c r="P4495" i="9" s="1"/>
  <c r="O4496" i="9"/>
  <c r="P4496" i="9" s="1"/>
  <c r="O4497" i="9"/>
  <c r="P4497" i="9" s="1"/>
  <c r="O4498" i="9"/>
  <c r="P4498" i="9" s="1"/>
  <c r="O4499" i="9"/>
  <c r="P4499" i="9" s="1"/>
  <c r="O4500" i="9"/>
  <c r="P4500" i="9" s="1"/>
  <c r="O4501" i="9"/>
  <c r="P4501" i="9" s="1"/>
  <c r="O4502" i="9"/>
  <c r="P4502" i="9" s="1"/>
  <c r="O4503" i="9"/>
  <c r="P4503" i="9" s="1"/>
  <c r="O4504" i="9"/>
  <c r="P4504" i="9" s="1"/>
  <c r="O4505" i="9"/>
  <c r="P4505" i="9" s="1"/>
  <c r="O4506" i="9"/>
  <c r="P4506" i="9" s="1"/>
  <c r="O4507" i="9"/>
  <c r="P4507" i="9" s="1"/>
  <c r="O4508" i="9"/>
  <c r="P4508" i="9" s="1"/>
  <c r="O4509" i="9"/>
  <c r="P4509" i="9" s="1"/>
  <c r="O4510" i="9"/>
  <c r="P4510" i="9" s="1"/>
  <c r="O4511" i="9"/>
  <c r="P4511" i="9" s="1"/>
  <c r="O4512" i="9"/>
  <c r="P4512" i="9" s="1"/>
  <c r="O4513" i="9"/>
  <c r="P4513" i="9" s="1"/>
  <c r="O4514" i="9"/>
  <c r="P4514" i="9" s="1"/>
  <c r="O4515" i="9"/>
  <c r="P4515" i="9" s="1"/>
  <c r="O4516" i="9"/>
  <c r="P4516" i="9" s="1"/>
  <c r="O4517" i="9"/>
  <c r="P4517" i="9" s="1"/>
  <c r="O4518" i="9"/>
  <c r="P4518" i="9" s="1"/>
  <c r="O4519" i="9"/>
  <c r="P4519" i="9" s="1"/>
  <c r="O4520" i="9"/>
  <c r="P4520" i="9" s="1"/>
  <c r="O4521" i="9"/>
  <c r="P4521" i="9" s="1"/>
  <c r="O4522" i="9"/>
  <c r="P4522" i="9" s="1"/>
  <c r="O4523" i="9"/>
  <c r="P4523" i="9" s="1"/>
  <c r="O4524" i="9"/>
  <c r="P4524" i="9" s="1"/>
  <c r="O4525" i="9"/>
  <c r="P4525" i="9" s="1"/>
  <c r="O4526" i="9"/>
  <c r="P4526" i="9" s="1"/>
  <c r="O4527" i="9"/>
  <c r="P4527" i="9" s="1"/>
  <c r="O4528" i="9"/>
  <c r="P4528" i="9" s="1"/>
  <c r="O4529" i="9"/>
  <c r="P4529" i="9" s="1"/>
  <c r="O4530" i="9"/>
  <c r="P4530" i="9" s="1"/>
  <c r="O4531" i="9"/>
  <c r="P4531" i="9" s="1"/>
  <c r="O4532" i="9"/>
  <c r="P4532" i="9" s="1"/>
  <c r="O4533" i="9"/>
  <c r="P4533" i="9" s="1"/>
  <c r="O4534" i="9"/>
  <c r="P4534" i="9" s="1"/>
  <c r="O4535" i="9"/>
  <c r="P4535" i="9" s="1"/>
  <c r="O4536" i="9"/>
  <c r="P4536" i="9" s="1"/>
  <c r="O4537" i="9"/>
  <c r="P4537" i="9" s="1"/>
  <c r="O4538" i="9"/>
  <c r="P4538" i="9" s="1"/>
  <c r="O4539" i="9"/>
  <c r="P4539" i="9" s="1"/>
  <c r="O4540" i="9"/>
  <c r="P4540" i="9" s="1"/>
  <c r="O4541" i="9"/>
  <c r="P4541" i="9" s="1"/>
  <c r="O4542" i="9"/>
  <c r="P4542" i="9" s="1"/>
  <c r="O4543" i="9"/>
  <c r="P4543" i="9" s="1"/>
  <c r="O4544" i="9"/>
  <c r="P4544" i="9" s="1"/>
  <c r="O4545" i="9"/>
  <c r="P4545" i="9" s="1"/>
  <c r="O4546" i="9"/>
  <c r="P4546" i="9" s="1"/>
  <c r="O4547" i="9"/>
  <c r="P4547" i="9" s="1"/>
  <c r="O4548" i="9"/>
  <c r="P4548" i="9" s="1"/>
  <c r="O4549" i="9"/>
  <c r="P4549" i="9" s="1"/>
  <c r="O4550" i="9"/>
  <c r="P4550" i="9" s="1"/>
  <c r="O4551" i="9"/>
  <c r="P4551" i="9" s="1"/>
  <c r="O4552" i="9"/>
  <c r="P4552" i="9" s="1"/>
  <c r="O4553" i="9"/>
  <c r="P4553" i="9" s="1"/>
  <c r="O4554" i="9"/>
  <c r="P4554" i="9" s="1"/>
  <c r="O4555" i="9"/>
  <c r="P4555" i="9" s="1"/>
  <c r="O4556" i="9"/>
  <c r="P4556" i="9" s="1"/>
  <c r="O4557" i="9"/>
  <c r="P4557" i="9" s="1"/>
  <c r="O4558" i="9"/>
  <c r="P4558" i="9" s="1"/>
  <c r="O4559" i="9"/>
  <c r="P4559" i="9" s="1"/>
  <c r="O4560" i="9"/>
  <c r="P4560" i="9" s="1"/>
  <c r="O4561" i="9"/>
  <c r="P4561" i="9" s="1"/>
  <c r="O4562" i="9"/>
  <c r="P4562" i="9" s="1"/>
  <c r="O4563" i="9"/>
  <c r="P4563" i="9" s="1"/>
  <c r="O4564" i="9"/>
  <c r="P4564" i="9" s="1"/>
  <c r="O4565" i="9"/>
  <c r="P4565" i="9" s="1"/>
  <c r="O4566" i="9"/>
  <c r="P4566" i="9" s="1"/>
  <c r="O4567" i="9"/>
  <c r="P4567" i="9" s="1"/>
  <c r="O4568" i="9"/>
  <c r="P4568" i="9" s="1"/>
  <c r="O4569" i="9"/>
  <c r="P4569" i="9" s="1"/>
  <c r="O4570" i="9"/>
  <c r="P4570" i="9" s="1"/>
  <c r="O4571" i="9"/>
  <c r="P4571" i="9" s="1"/>
  <c r="O4572" i="9"/>
  <c r="P4572" i="9" s="1"/>
  <c r="O4573" i="9"/>
  <c r="P4573" i="9" s="1"/>
  <c r="O4574" i="9"/>
  <c r="P4574" i="9" s="1"/>
  <c r="O4575" i="9"/>
  <c r="P4575" i="9" s="1"/>
  <c r="O4576" i="9"/>
  <c r="P4576" i="9" s="1"/>
  <c r="O4577" i="9"/>
  <c r="P4577" i="9" s="1"/>
  <c r="O4578" i="9"/>
  <c r="P4578" i="9" s="1"/>
  <c r="O4579" i="9"/>
  <c r="P4579" i="9" s="1"/>
  <c r="O4580" i="9"/>
  <c r="P4580" i="9" s="1"/>
  <c r="O4581" i="9"/>
  <c r="P4581" i="9" s="1"/>
  <c r="O4582" i="9"/>
  <c r="P4582" i="9" s="1"/>
  <c r="O4583" i="9"/>
  <c r="P4583" i="9" s="1"/>
  <c r="O4584" i="9"/>
  <c r="P4584" i="9" s="1"/>
  <c r="O4585" i="9"/>
  <c r="P4585" i="9" s="1"/>
  <c r="O4586" i="9"/>
  <c r="P4586" i="9" s="1"/>
  <c r="O4587" i="9"/>
  <c r="P4587" i="9" s="1"/>
  <c r="O4588" i="9"/>
  <c r="P4588" i="9" s="1"/>
  <c r="O4589" i="9"/>
  <c r="P4589" i="9" s="1"/>
  <c r="O4590" i="9"/>
  <c r="P4590" i="9" s="1"/>
  <c r="O4591" i="9"/>
  <c r="P4591" i="9" s="1"/>
  <c r="O4592" i="9"/>
  <c r="P4592" i="9" s="1"/>
  <c r="O4593" i="9"/>
  <c r="P4593" i="9" s="1"/>
  <c r="O4594" i="9"/>
  <c r="P4594" i="9" s="1"/>
  <c r="O4595" i="9"/>
  <c r="P4595" i="9" s="1"/>
  <c r="O4596" i="9"/>
  <c r="P4596" i="9" s="1"/>
  <c r="O4597" i="9"/>
  <c r="P4597" i="9" s="1"/>
  <c r="O4598" i="9"/>
  <c r="P4598" i="9" s="1"/>
  <c r="O4599" i="9"/>
  <c r="P4599" i="9" s="1"/>
  <c r="O4600" i="9"/>
  <c r="P4600" i="9" s="1"/>
  <c r="O4601" i="9"/>
  <c r="P4601" i="9" s="1"/>
  <c r="O4602" i="9"/>
  <c r="P4602" i="9" s="1"/>
  <c r="O4603" i="9"/>
  <c r="P4603" i="9" s="1"/>
  <c r="O4604" i="9"/>
  <c r="P4604" i="9" s="1"/>
  <c r="O4605" i="9"/>
  <c r="P4605" i="9" s="1"/>
  <c r="O4606" i="9"/>
  <c r="P4606" i="9" s="1"/>
  <c r="O4607" i="9"/>
  <c r="P4607" i="9" s="1"/>
  <c r="O4608" i="9"/>
  <c r="P4608" i="9" s="1"/>
  <c r="O4609" i="9"/>
  <c r="P4609" i="9" s="1"/>
  <c r="O4610" i="9"/>
  <c r="P4610" i="9" s="1"/>
  <c r="O4611" i="9"/>
  <c r="P4611" i="9" s="1"/>
  <c r="O4612" i="9"/>
  <c r="P4612" i="9" s="1"/>
  <c r="O4613" i="9"/>
  <c r="P4613" i="9" s="1"/>
  <c r="O4614" i="9"/>
  <c r="P4614" i="9" s="1"/>
  <c r="O4615" i="9"/>
  <c r="P4615" i="9" s="1"/>
  <c r="O4616" i="9"/>
  <c r="P4616" i="9" s="1"/>
  <c r="O4617" i="9"/>
  <c r="P4617" i="9" s="1"/>
  <c r="O4618" i="9"/>
  <c r="P4618" i="9" s="1"/>
  <c r="O4619" i="9"/>
  <c r="P4619" i="9" s="1"/>
  <c r="O4620" i="9"/>
  <c r="P4620" i="9" s="1"/>
  <c r="O4621" i="9"/>
  <c r="P4621" i="9" s="1"/>
  <c r="O4622" i="9"/>
  <c r="P4622" i="9" s="1"/>
  <c r="O4623" i="9"/>
  <c r="P4623" i="9" s="1"/>
  <c r="O4624" i="9"/>
  <c r="P4624" i="9" s="1"/>
  <c r="O4625" i="9"/>
  <c r="P4625" i="9" s="1"/>
  <c r="O4626" i="9"/>
  <c r="P4626" i="9" s="1"/>
  <c r="O4627" i="9"/>
  <c r="P4627" i="9" s="1"/>
  <c r="O4628" i="9"/>
  <c r="P4628" i="9" s="1"/>
  <c r="O4629" i="9"/>
  <c r="P4629" i="9" s="1"/>
  <c r="O4630" i="9"/>
  <c r="P4630" i="9" s="1"/>
  <c r="O4631" i="9"/>
  <c r="P4631" i="9" s="1"/>
  <c r="O4632" i="9"/>
  <c r="P4632" i="9" s="1"/>
  <c r="O4633" i="9"/>
  <c r="P4633" i="9" s="1"/>
  <c r="O4634" i="9"/>
  <c r="P4634" i="9" s="1"/>
  <c r="O4635" i="9"/>
  <c r="P4635" i="9" s="1"/>
  <c r="O4636" i="9"/>
  <c r="P4636" i="9" s="1"/>
  <c r="O4637" i="9"/>
  <c r="P4637" i="9" s="1"/>
  <c r="O4638" i="9"/>
  <c r="P4638" i="9" s="1"/>
  <c r="O4639" i="9"/>
  <c r="P4639" i="9" s="1"/>
  <c r="O4640" i="9"/>
  <c r="P4640" i="9" s="1"/>
  <c r="O4641" i="9"/>
  <c r="P4641" i="9" s="1"/>
  <c r="O4642" i="9"/>
  <c r="P4642" i="9" s="1"/>
  <c r="O4643" i="9"/>
  <c r="P4643" i="9" s="1"/>
  <c r="O4644" i="9"/>
  <c r="P4644" i="9" s="1"/>
  <c r="O4645" i="9"/>
  <c r="P4645" i="9" s="1"/>
  <c r="O4646" i="9"/>
  <c r="P4646" i="9" s="1"/>
  <c r="O4647" i="9"/>
  <c r="P4647" i="9" s="1"/>
  <c r="O4648" i="9"/>
  <c r="P4648" i="9" s="1"/>
  <c r="O4649" i="9"/>
  <c r="P4649" i="9" s="1"/>
  <c r="O4650" i="9"/>
  <c r="P4650" i="9" s="1"/>
  <c r="O4651" i="9"/>
  <c r="P4651" i="9" s="1"/>
  <c r="O4652" i="9"/>
  <c r="P4652" i="9" s="1"/>
  <c r="O4653" i="9"/>
  <c r="P4653" i="9" s="1"/>
  <c r="O4654" i="9"/>
  <c r="P4654" i="9" s="1"/>
  <c r="O4655" i="9"/>
  <c r="P4655" i="9" s="1"/>
  <c r="O4656" i="9"/>
  <c r="P4656" i="9" s="1"/>
  <c r="O4657" i="9"/>
  <c r="P4657" i="9" s="1"/>
  <c r="O4658" i="9"/>
  <c r="P4658" i="9" s="1"/>
  <c r="O4659" i="9"/>
  <c r="P4659" i="9" s="1"/>
  <c r="O4660" i="9"/>
  <c r="P4660" i="9" s="1"/>
  <c r="O4661" i="9"/>
  <c r="P4661" i="9" s="1"/>
  <c r="O4662" i="9"/>
  <c r="P4662" i="9" s="1"/>
  <c r="O4663" i="9"/>
  <c r="P4663" i="9" s="1"/>
  <c r="O4664" i="9"/>
  <c r="P4664" i="9" s="1"/>
  <c r="O4665" i="9"/>
  <c r="P4665" i="9" s="1"/>
  <c r="O4666" i="9"/>
  <c r="P4666" i="9" s="1"/>
  <c r="O4667" i="9"/>
  <c r="P4667" i="9" s="1"/>
  <c r="O4668" i="9"/>
  <c r="P4668" i="9" s="1"/>
  <c r="O4669" i="9"/>
  <c r="P4669" i="9" s="1"/>
  <c r="O4670" i="9"/>
  <c r="P4670" i="9" s="1"/>
  <c r="O4671" i="9"/>
  <c r="P4671" i="9" s="1"/>
  <c r="O4672" i="9"/>
  <c r="P4672" i="9" s="1"/>
  <c r="O4673" i="9"/>
  <c r="P4673" i="9" s="1"/>
  <c r="O4674" i="9"/>
  <c r="P4674" i="9" s="1"/>
  <c r="O4675" i="9"/>
  <c r="P4675" i="9" s="1"/>
  <c r="O4676" i="9"/>
  <c r="P4676" i="9" s="1"/>
  <c r="O4677" i="9"/>
  <c r="P4677" i="9" s="1"/>
  <c r="O4678" i="9"/>
  <c r="P4678" i="9" s="1"/>
  <c r="O4679" i="9"/>
  <c r="P4679" i="9" s="1"/>
  <c r="O4680" i="9"/>
  <c r="P4680" i="9" s="1"/>
  <c r="O4681" i="9"/>
  <c r="P4681" i="9" s="1"/>
  <c r="O4682" i="9"/>
  <c r="P4682" i="9" s="1"/>
  <c r="O4683" i="9"/>
  <c r="P4683" i="9" s="1"/>
  <c r="O4684" i="9"/>
  <c r="P4684" i="9" s="1"/>
  <c r="O4685" i="9"/>
  <c r="P4685" i="9" s="1"/>
  <c r="O4686" i="9"/>
  <c r="P4686" i="9" s="1"/>
  <c r="O4687" i="9"/>
  <c r="P4687" i="9" s="1"/>
  <c r="O4688" i="9"/>
  <c r="P4688" i="9" s="1"/>
  <c r="O4689" i="9"/>
  <c r="P4689" i="9" s="1"/>
  <c r="O4690" i="9"/>
  <c r="P4690" i="9" s="1"/>
  <c r="O4691" i="9"/>
  <c r="P4691" i="9" s="1"/>
  <c r="O4692" i="9"/>
  <c r="P4692" i="9" s="1"/>
  <c r="O4693" i="9"/>
  <c r="P4693" i="9" s="1"/>
  <c r="O4694" i="9"/>
  <c r="P4694" i="9" s="1"/>
  <c r="O4695" i="9"/>
  <c r="P4695" i="9" s="1"/>
  <c r="O4696" i="9"/>
  <c r="P4696" i="9" s="1"/>
  <c r="O4697" i="9"/>
  <c r="P4697" i="9" s="1"/>
  <c r="O4698" i="9"/>
  <c r="P4698" i="9" s="1"/>
  <c r="O4699" i="9"/>
  <c r="P4699" i="9" s="1"/>
  <c r="O4700" i="9"/>
  <c r="P4700" i="9" s="1"/>
  <c r="O4701" i="9"/>
  <c r="P4701" i="9" s="1"/>
  <c r="O4702" i="9"/>
  <c r="P4702" i="9" s="1"/>
  <c r="O4703" i="9"/>
  <c r="P4703" i="9" s="1"/>
  <c r="O4704" i="9"/>
  <c r="P4704" i="9" s="1"/>
  <c r="O4705" i="9"/>
  <c r="P4705" i="9" s="1"/>
  <c r="O4706" i="9"/>
  <c r="P4706" i="9" s="1"/>
  <c r="O4707" i="9"/>
  <c r="P4707" i="9" s="1"/>
  <c r="O4708" i="9"/>
  <c r="P4708" i="9" s="1"/>
  <c r="O4709" i="9"/>
  <c r="P4709" i="9" s="1"/>
  <c r="O4710" i="9"/>
  <c r="P4710" i="9" s="1"/>
  <c r="O4711" i="9"/>
  <c r="P4711" i="9" s="1"/>
  <c r="O4712" i="9"/>
  <c r="P4712" i="9" s="1"/>
  <c r="O4713" i="9"/>
  <c r="P4713" i="9" s="1"/>
  <c r="O4714" i="9"/>
  <c r="P4714" i="9" s="1"/>
  <c r="O4715" i="9"/>
  <c r="P4715" i="9" s="1"/>
  <c r="O4716" i="9"/>
  <c r="P4716" i="9" s="1"/>
  <c r="O4717" i="9"/>
  <c r="P4717" i="9" s="1"/>
  <c r="O4718" i="9"/>
  <c r="P4718" i="9" s="1"/>
  <c r="O4719" i="9"/>
  <c r="P4719" i="9" s="1"/>
  <c r="O4720" i="9"/>
  <c r="P4720" i="9" s="1"/>
  <c r="O4721" i="9"/>
  <c r="P4721" i="9" s="1"/>
  <c r="O4722" i="9"/>
  <c r="P4722" i="9" s="1"/>
  <c r="O4723" i="9"/>
  <c r="P4723" i="9" s="1"/>
  <c r="O4724" i="9"/>
  <c r="P4724" i="9" s="1"/>
  <c r="O4725" i="9"/>
  <c r="P4725" i="9" s="1"/>
  <c r="O4726" i="9"/>
  <c r="P4726" i="9" s="1"/>
  <c r="O4727" i="9"/>
  <c r="P4727" i="9" s="1"/>
  <c r="O4728" i="9"/>
  <c r="P4728" i="9" s="1"/>
  <c r="O4729" i="9"/>
  <c r="P4729" i="9" s="1"/>
  <c r="O4730" i="9"/>
  <c r="P4730" i="9" s="1"/>
  <c r="O4731" i="9"/>
  <c r="P4731" i="9" s="1"/>
  <c r="O4732" i="9"/>
  <c r="P4732" i="9" s="1"/>
  <c r="O4733" i="9"/>
  <c r="P4733" i="9" s="1"/>
  <c r="O4734" i="9"/>
  <c r="P4734" i="9" s="1"/>
  <c r="O4735" i="9"/>
  <c r="P4735" i="9" s="1"/>
  <c r="O4736" i="9"/>
  <c r="P4736" i="9" s="1"/>
  <c r="O4737" i="9"/>
  <c r="P4737" i="9" s="1"/>
  <c r="O4738" i="9"/>
  <c r="P4738" i="9" s="1"/>
  <c r="O4739" i="9"/>
  <c r="P4739" i="9" s="1"/>
  <c r="O4740" i="9"/>
  <c r="P4740" i="9" s="1"/>
  <c r="O4741" i="9"/>
  <c r="P4741" i="9" s="1"/>
  <c r="O4742" i="9"/>
  <c r="P4742" i="9" s="1"/>
  <c r="O4743" i="9"/>
  <c r="P4743" i="9" s="1"/>
  <c r="O4744" i="9"/>
  <c r="P4744" i="9" s="1"/>
  <c r="O4745" i="9"/>
  <c r="P4745" i="9" s="1"/>
  <c r="O4746" i="9"/>
  <c r="P4746" i="9" s="1"/>
  <c r="O4747" i="9"/>
  <c r="P4747" i="9" s="1"/>
  <c r="O4748" i="9"/>
  <c r="P4748" i="9" s="1"/>
  <c r="O4749" i="9"/>
  <c r="P4749" i="9" s="1"/>
  <c r="O4750" i="9"/>
  <c r="P4750" i="9" s="1"/>
  <c r="O4751" i="9"/>
  <c r="P4751" i="9" s="1"/>
  <c r="O4752" i="9"/>
  <c r="P4752" i="9" s="1"/>
  <c r="O4753" i="9"/>
  <c r="P4753" i="9" s="1"/>
  <c r="O4754" i="9"/>
  <c r="P4754" i="9" s="1"/>
  <c r="O4755" i="9"/>
  <c r="P4755" i="9" s="1"/>
  <c r="O4756" i="9"/>
  <c r="P4756" i="9" s="1"/>
  <c r="O4757" i="9"/>
  <c r="P4757" i="9" s="1"/>
  <c r="O4758" i="9"/>
  <c r="P4758" i="9" s="1"/>
  <c r="O4759" i="9"/>
  <c r="P4759" i="9" s="1"/>
  <c r="O4760" i="9"/>
  <c r="P4760" i="9" s="1"/>
  <c r="O4761" i="9"/>
  <c r="P4761" i="9" s="1"/>
  <c r="O4762" i="9"/>
  <c r="P4762" i="9" s="1"/>
  <c r="O4763" i="9"/>
  <c r="P4763" i="9" s="1"/>
  <c r="O4764" i="9"/>
  <c r="P4764" i="9" s="1"/>
  <c r="O4765" i="9"/>
  <c r="P4765" i="9" s="1"/>
  <c r="O4766" i="9"/>
  <c r="P4766" i="9" s="1"/>
  <c r="O4767" i="9"/>
  <c r="P4767" i="9" s="1"/>
  <c r="O4768" i="9"/>
  <c r="P4768" i="9" s="1"/>
  <c r="O4769" i="9"/>
  <c r="P4769" i="9" s="1"/>
  <c r="O4770" i="9"/>
  <c r="P4770" i="9" s="1"/>
  <c r="O4771" i="9"/>
  <c r="P4771" i="9" s="1"/>
  <c r="O4772" i="9"/>
  <c r="P4772" i="9" s="1"/>
  <c r="O4773" i="9"/>
  <c r="P4773" i="9" s="1"/>
  <c r="O4774" i="9"/>
  <c r="P4774" i="9" s="1"/>
  <c r="O4775" i="9"/>
  <c r="P4775" i="9" s="1"/>
  <c r="O4776" i="9"/>
  <c r="P4776" i="9" s="1"/>
  <c r="O4777" i="9"/>
  <c r="P4777" i="9" s="1"/>
  <c r="O4778" i="9"/>
  <c r="P4778" i="9" s="1"/>
  <c r="O4779" i="9"/>
  <c r="P4779" i="9" s="1"/>
  <c r="O4780" i="9"/>
  <c r="P4780" i="9" s="1"/>
  <c r="O4781" i="9"/>
  <c r="P4781" i="9" s="1"/>
  <c r="O4782" i="9"/>
  <c r="P4782" i="9" s="1"/>
  <c r="O4783" i="9"/>
  <c r="P4783" i="9" s="1"/>
  <c r="O4784" i="9"/>
  <c r="P4784" i="9" s="1"/>
  <c r="O4785" i="9"/>
  <c r="P4785" i="9" s="1"/>
  <c r="O4786" i="9"/>
  <c r="P4786" i="9" s="1"/>
  <c r="O4787" i="9"/>
  <c r="P4787" i="9" s="1"/>
  <c r="O4788" i="9"/>
  <c r="P4788" i="9" s="1"/>
  <c r="O4789" i="9"/>
  <c r="P4789" i="9" s="1"/>
  <c r="O4790" i="9"/>
  <c r="P4790" i="9" s="1"/>
  <c r="O4791" i="9"/>
  <c r="P4791" i="9" s="1"/>
  <c r="O4792" i="9"/>
  <c r="P4792" i="9" s="1"/>
  <c r="O4793" i="9"/>
  <c r="P4793" i="9" s="1"/>
  <c r="O4794" i="9"/>
  <c r="P4794" i="9" s="1"/>
  <c r="O4795" i="9"/>
  <c r="P4795" i="9" s="1"/>
  <c r="O4796" i="9"/>
  <c r="P4796" i="9" s="1"/>
  <c r="O4797" i="9"/>
  <c r="P4797" i="9" s="1"/>
  <c r="O4798" i="9"/>
  <c r="P4798" i="9" s="1"/>
  <c r="O4799" i="9"/>
  <c r="P4799" i="9" s="1"/>
  <c r="O4800" i="9"/>
  <c r="P4800" i="9" s="1"/>
  <c r="O4801" i="9"/>
  <c r="P4801" i="9" s="1"/>
  <c r="O4802" i="9"/>
  <c r="P4802" i="9" s="1"/>
  <c r="O4803" i="9"/>
  <c r="P4803" i="9" s="1"/>
  <c r="O4804" i="9"/>
  <c r="P4804" i="9" s="1"/>
  <c r="O4805" i="9"/>
  <c r="P4805" i="9" s="1"/>
  <c r="O4806" i="9"/>
  <c r="P4806" i="9" s="1"/>
  <c r="O4807" i="9"/>
  <c r="P4807" i="9" s="1"/>
  <c r="O4808" i="9"/>
  <c r="P4808" i="9" s="1"/>
  <c r="O4809" i="9"/>
  <c r="P4809" i="9" s="1"/>
  <c r="O4810" i="9"/>
  <c r="P4810" i="9" s="1"/>
  <c r="O4811" i="9"/>
  <c r="P4811" i="9" s="1"/>
  <c r="O4812" i="9"/>
  <c r="P4812" i="9" s="1"/>
  <c r="O4813" i="9"/>
  <c r="P4813" i="9" s="1"/>
  <c r="O4814" i="9"/>
  <c r="P4814" i="9" s="1"/>
  <c r="O4815" i="9"/>
  <c r="P4815" i="9" s="1"/>
  <c r="O4816" i="9"/>
  <c r="P4816" i="9" s="1"/>
  <c r="O4817" i="9"/>
  <c r="P4817" i="9" s="1"/>
  <c r="O4818" i="9"/>
  <c r="P4818" i="9" s="1"/>
  <c r="O4819" i="9"/>
  <c r="P4819" i="9" s="1"/>
  <c r="O4820" i="9"/>
  <c r="P4820" i="9" s="1"/>
  <c r="O4821" i="9"/>
  <c r="P4821" i="9" s="1"/>
  <c r="O4822" i="9"/>
  <c r="P4822" i="9" s="1"/>
  <c r="O4823" i="9"/>
  <c r="P4823" i="9" s="1"/>
  <c r="O4824" i="9"/>
  <c r="P4824" i="9" s="1"/>
  <c r="O4825" i="9"/>
  <c r="P4825" i="9" s="1"/>
  <c r="O4826" i="9"/>
  <c r="P4826" i="9" s="1"/>
  <c r="O4827" i="9"/>
  <c r="P4827" i="9" s="1"/>
  <c r="O4828" i="9"/>
  <c r="P4828" i="9" s="1"/>
  <c r="O4829" i="9"/>
  <c r="P4829" i="9" s="1"/>
  <c r="O4830" i="9"/>
  <c r="P4830" i="9" s="1"/>
  <c r="O4831" i="9"/>
  <c r="P4831" i="9" s="1"/>
  <c r="O4832" i="9"/>
  <c r="P4832" i="9" s="1"/>
  <c r="O4833" i="9"/>
  <c r="P4833" i="9" s="1"/>
  <c r="O4834" i="9"/>
  <c r="P4834" i="9" s="1"/>
  <c r="O4835" i="9"/>
  <c r="P4835" i="9" s="1"/>
  <c r="O4836" i="9"/>
  <c r="P4836" i="9" s="1"/>
  <c r="O4837" i="9"/>
  <c r="P4837" i="9" s="1"/>
  <c r="O4838" i="9"/>
  <c r="P4838" i="9" s="1"/>
  <c r="O4839" i="9"/>
  <c r="P4839" i="9" s="1"/>
  <c r="O4840" i="9"/>
  <c r="P4840" i="9" s="1"/>
  <c r="O4841" i="9"/>
  <c r="P4841" i="9" s="1"/>
  <c r="O4842" i="9"/>
  <c r="P4842" i="9" s="1"/>
  <c r="O4843" i="9"/>
  <c r="P4843" i="9" s="1"/>
  <c r="O4844" i="9"/>
  <c r="P4844" i="9" s="1"/>
  <c r="O4845" i="9"/>
  <c r="P4845" i="9" s="1"/>
  <c r="O4846" i="9"/>
  <c r="P4846" i="9" s="1"/>
  <c r="O4847" i="9"/>
  <c r="P4847" i="9" s="1"/>
  <c r="O4848" i="9"/>
  <c r="P4848" i="9" s="1"/>
  <c r="O4849" i="9"/>
  <c r="P4849" i="9" s="1"/>
  <c r="O4850" i="9"/>
  <c r="P4850" i="9" s="1"/>
  <c r="O4851" i="9"/>
  <c r="P4851" i="9" s="1"/>
  <c r="O4852" i="9"/>
  <c r="P4852" i="9" s="1"/>
  <c r="O4853" i="9"/>
  <c r="P4853" i="9" s="1"/>
  <c r="O4854" i="9"/>
  <c r="P4854" i="9" s="1"/>
  <c r="O4855" i="9"/>
  <c r="P4855" i="9" s="1"/>
  <c r="O4856" i="9"/>
  <c r="P4856" i="9" s="1"/>
  <c r="O4857" i="9"/>
  <c r="P4857" i="9" s="1"/>
  <c r="O4858" i="9"/>
  <c r="P4858" i="9" s="1"/>
  <c r="O4859" i="9"/>
  <c r="P4859" i="9" s="1"/>
  <c r="O4860" i="9"/>
  <c r="P4860" i="9" s="1"/>
  <c r="O4861" i="9"/>
  <c r="P4861" i="9" s="1"/>
  <c r="O4862" i="9"/>
  <c r="P4862" i="9" s="1"/>
  <c r="O4863" i="9"/>
  <c r="P4863" i="9" s="1"/>
  <c r="O4864" i="9"/>
  <c r="P4864" i="9" s="1"/>
  <c r="O4865" i="9"/>
  <c r="P4865" i="9" s="1"/>
  <c r="O4866" i="9"/>
  <c r="P4866" i="9" s="1"/>
  <c r="O4867" i="9"/>
  <c r="P4867" i="9" s="1"/>
  <c r="O4868" i="9"/>
  <c r="P4868" i="9" s="1"/>
  <c r="O4869" i="9"/>
  <c r="P4869" i="9" s="1"/>
  <c r="O4870" i="9"/>
  <c r="P4870" i="9" s="1"/>
  <c r="O4871" i="9"/>
  <c r="P4871" i="9" s="1"/>
  <c r="O4872" i="9"/>
  <c r="P4872" i="9" s="1"/>
  <c r="O4873" i="9"/>
  <c r="P4873" i="9" s="1"/>
  <c r="O4874" i="9"/>
  <c r="P4874" i="9" s="1"/>
  <c r="O4875" i="9"/>
  <c r="P4875" i="9" s="1"/>
  <c r="O4876" i="9"/>
  <c r="P4876" i="9" s="1"/>
  <c r="O4877" i="9"/>
  <c r="P4877" i="9" s="1"/>
  <c r="O4878" i="9"/>
  <c r="P4878" i="9" s="1"/>
  <c r="O4879" i="9"/>
  <c r="P4879" i="9" s="1"/>
  <c r="O4880" i="9"/>
  <c r="P4880" i="9" s="1"/>
  <c r="O4881" i="9"/>
  <c r="P4881" i="9" s="1"/>
  <c r="O4882" i="9"/>
  <c r="P4882" i="9" s="1"/>
  <c r="O4883" i="9"/>
  <c r="P4883" i="9" s="1"/>
  <c r="O4884" i="9"/>
  <c r="P4884" i="9" s="1"/>
  <c r="O4885" i="9"/>
  <c r="P4885" i="9" s="1"/>
  <c r="O4886" i="9"/>
  <c r="P4886" i="9" s="1"/>
  <c r="O4887" i="9"/>
  <c r="P4887" i="9" s="1"/>
  <c r="O4888" i="9"/>
  <c r="P4888" i="9" s="1"/>
  <c r="O4889" i="9"/>
  <c r="P4889" i="9" s="1"/>
  <c r="O4890" i="9"/>
  <c r="P4890" i="9" s="1"/>
  <c r="O4891" i="9"/>
  <c r="P4891" i="9" s="1"/>
  <c r="O4892" i="9"/>
  <c r="P4892" i="9" s="1"/>
  <c r="O4893" i="9"/>
  <c r="P4893" i="9" s="1"/>
  <c r="O4894" i="9"/>
  <c r="P4894" i="9" s="1"/>
  <c r="O4895" i="9"/>
  <c r="P4895" i="9" s="1"/>
  <c r="O4896" i="9"/>
  <c r="P4896" i="9" s="1"/>
  <c r="O4897" i="9"/>
  <c r="P4897" i="9" s="1"/>
  <c r="O4898" i="9"/>
  <c r="P4898" i="9" s="1"/>
  <c r="O4899" i="9"/>
  <c r="P4899" i="9" s="1"/>
  <c r="O4900" i="9"/>
  <c r="P4900" i="9" s="1"/>
  <c r="O4901" i="9"/>
  <c r="P4901" i="9" s="1"/>
  <c r="O4902" i="9"/>
  <c r="P4902" i="9" s="1"/>
  <c r="O4903" i="9"/>
  <c r="P4903" i="9" s="1"/>
  <c r="O4904" i="9"/>
  <c r="P4904" i="9" s="1"/>
  <c r="O4905" i="9"/>
  <c r="P4905" i="9" s="1"/>
  <c r="O4906" i="9"/>
  <c r="P4906" i="9" s="1"/>
  <c r="O4907" i="9"/>
  <c r="P4907" i="9" s="1"/>
  <c r="O4908" i="9"/>
  <c r="P4908" i="9" s="1"/>
  <c r="O4909" i="9"/>
  <c r="P4909" i="9" s="1"/>
  <c r="O4910" i="9"/>
  <c r="P4910" i="9" s="1"/>
  <c r="O4911" i="9"/>
  <c r="P4911" i="9" s="1"/>
  <c r="O4912" i="9"/>
  <c r="P4912" i="9" s="1"/>
  <c r="O4913" i="9"/>
  <c r="P4913" i="9" s="1"/>
  <c r="O4914" i="9"/>
  <c r="P4914" i="9" s="1"/>
  <c r="O4915" i="9"/>
  <c r="P4915" i="9" s="1"/>
  <c r="O4916" i="9"/>
  <c r="P4916" i="9" s="1"/>
  <c r="O4917" i="9"/>
  <c r="P4917" i="9" s="1"/>
  <c r="O4918" i="9"/>
  <c r="P4918" i="9" s="1"/>
  <c r="O4919" i="9"/>
  <c r="P4919" i="9" s="1"/>
  <c r="O4920" i="9"/>
  <c r="P4920" i="9" s="1"/>
  <c r="O4921" i="9"/>
  <c r="P4921" i="9" s="1"/>
  <c r="O4922" i="9"/>
  <c r="P4922" i="9" s="1"/>
  <c r="O4923" i="9"/>
  <c r="P4923" i="9" s="1"/>
  <c r="O4924" i="9"/>
  <c r="P4924" i="9" s="1"/>
  <c r="O4925" i="9"/>
  <c r="P4925" i="9" s="1"/>
  <c r="O4926" i="9"/>
  <c r="P4926" i="9" s="1"/>
  <c r="O4927" i="9"/>
  <c r="P4927" i="9" s="1"/>
  <c r="O4928" i="9"/>
  <c r="P4928" i="9" s="1"/>
  <c r="O4929" i="9"/>
  <c r="P4929" i="9" s="1"/>
  <c r="O4930" i="9"/>
  <c r="P4930" i="9" s="1"/>
  <c r="O4931" i="9"/>
  <c r="P4931" i="9" s="1"/>
  <c r="O4932" i="9"/>
  <c r="P4932" i="9" s="1"/>
  <c r="O4933" i="9"/>
  <c r="P4933" i="9" s="1"/>
  <c r="O4934" i="9"/>
  <c r="P4934" i="9" s="1"/>
  <c r="O4935" i="9"/>
  <c r="P4935" i="9" s="1"/>
  <c r="O4936" i="9"/>
  <c r="P4936" i="9" s="1"/>
  <c r="O4937" i="9"/>
  <c r="P4937" i="9" s="1"/>
  <c r="O4938" i="9"/>
  <c r="P4938" i="9" s="1"/>
  <c r="O4939" i="9"/>
  <c r="P4939" i="9" s="1"/>
  <c r="O4940" i="9"/>
  <c r="P4940" i="9" s="1"/>
  <c r="O4941" i="9"/>
  <c r="P4941" i="9" s="1"/>
  <c r="O4942" i="9"/>
  <c r="P4942" i="9" s="1"/>
  <c r="O4943" i="9"/>
  <c r="P4943" i="9" s="1"/>
  <c r="O4944" i="9"/>
  <c r="P4944" i="9" s="1"/>
  <c r="O4945" i="9"/>
  <c r="P4945" i="9" s="1"/>
  <c r="O4946" i="9"/>
  <c r="P4946" i="9" s="1"/>
  <c r="O4947" i="9"/>
  <c r="P4947" i="9" s="1"/>
  <c r="O4948" i="9"/>
  <c r="P4948" i="9" s="1"/>
  <c r="O4949" i="9"/>
  <c r="P4949" i="9" s="1"/>
  <c r="O4950" i="9"/>
  <c r="P4950" i="9" s="1"/>
  <c r="O4951" i="9"/>
  <c r="P4951" i="9" s="1"/>
  <c r="O4952" i="9"/>
  <c r="P4952" i="9" s="1"/>
  <c r="O4953" i="9"/>
  <c r="P4953" i="9" s="1"/>
  <c r="O4954" i="9"/>
  <c r="P4954" i="9" s="1"/>
  <c r="O4955" i="9"/>
  <c r="P4955" i="9" s="1"/>
  <c r="O4956" i="9"/>
  <c r="P4956" i="9" s="1"/>
  <c r="O4957" i="9"/>
  <c r="P4957" i="9" s="1"/>
  <c r="O4958" i="9"/>
  <c r="P4958" i="9" s="1"/>
  <c r="O4959" i="9"/>
  <c r="P4959" i="9" s="1"/>
  <c r="O4960" i="9"/>
  <c r="P4960" i="9" s="1"/>
  <c r="O4961" i="9"/>
  <c r="P4961" i="9" s="1"/>
  <c r="O4962" i="9"/>
  <c r="P4962" i="9" s="1"/>
  <c r="O4963" i="9"/>
  <c r="P4963" i="9" s="1"/>
  <c r="O4964" i="9"/>
  <c r="P4964" i="9" s="1"/>
  <c r="O4965" i="9"/>
  <c r="P4965" i="9" s="1"/>
  <c r="O4966" i="9"/>
  <c r="P4966" i="9" s="1"/>
  <c r="O4967" i="9"/>
  <c r="P4967" i="9" s="1"/>
  <c r="O4968" i="9"/>
  <c r="P4968" i="9" s="1"/>
  <c r="O4969" i="9"/>
  <c r="P4969" i="9" s="1"/>
  <c r="O4970" i="9"/>
  <c r="P4970" i="9" s="1"/>
  <c r="O4971" i="9"/>
  <c r="P4971" i="9" s="1"/>
  <c r="O4972" i="9"/>
  <c r="P4972" i="9" s="1"/>
  <c r="O4973" i="9"/>
  <c r="P4973" i="9" s="1"/>
  <c r="O4974" i="9"/>
  <c r="P4974" i="9" s="1"/>
  <c r="O4975" i="9"/>
  <c r="P4975" i="9" s="1"/>
  <c r="O4976" i="9"/>
  <c r="P4976" i="9" s="1"/>
  <c r="O4977" i="9"/>
  <c r="P4977" i="9" s="1"/>
  <c r="O4978" i="9"/>
  <c r="P4978" i="9" s="1"/>
  <c r="O4979" i="9"/>
  <c r="P4979" i="9" s="1"/>
  <c r="O4980" i="9"/>
  <c r="P4980" i="9" s="1"/>
  <c r="O4981" i="9"/>
  <c r="P4981" i="9" s="1"/>
  <c r="O4982" i="9"/>
  <c r="P4982" i="9" s="1"/>
  <c r="O4983" i="9"/>
  <c r="P4983" i="9" s="1"/>
  <c r="O4984" i="9"/>
  <c r="P4984" i="9" s="1"/>
  <c r="O4985" i="9"/>
  <c r="P4985" i="9" s="1"/>
  <c r="O4986" i="9"/>
  <c r="P4986" i="9" s="1"/>
  <c r="O4987" i="9"/>
  <c r="P4987" i="9" s="1"/>
  <c r="O4988" i="9"/>
  <c r="P4988" i="9" s="1"/>
  <c r="O4989" i="9"/>
  <c r="P4989" i="9" s="1"/>
  <c r="O4990" i="9"/>
  <c r="P4990" i="9" s="1"/>
  <c r="O4991" i="9"/>
  <c r="P4991" i="9" s="1"/>
  <c r="O4992" i="9"/>
  <c r="P4992" i="9" s="1"/>
  <c r="O4993" i="9"/>
  <c r="P4993" i="9" s="1"/>
  <c r="O4994" i="9"/>
  <c r="P4994" i="9" s="1"/>
  <c r="O4995" i="9"/>
  <c r="P4995" i="9" s="1"/>
  <c r="O4996" i="9"/>
  <c r="P4996" i="9" s="1"/>
  <c r="O4997" i="9"/>
  <c r="P4997" i="9" s="1"/>
  <c r="O4998" i="9"/>
  <c r="P4998" i="9" s="1"/>
  <c r="O4999" i="9"/>
  <c r="P4999" i="9" s="1"/>
  <c r="O5000" i="9"/>
  <c r="P5000" i="9" s="1"/>
  <c r="O5001" i="9"/>
  <c r="P5001" i="9" s="1"/>
  <c r="O5002" i="9"/>
  <c r="P5002" i="9" s="1"/>
  <c r="O5003" i="9"/>
  <c r="P5003" i="9" s="1"/>
  <c r="O5004" i="9"/>
  <c r="P5004" i="9" s="1"/>
  <c r="O5005" i="9"/>
  <c r="P5005" i="9" s="1"/>
  <c r="O5006" i="9"/>
  <c r="P5006" i="9" s="1"/>
  <c r="O5007" i="9"/>
  <c r="P5007" i="9" s="1"/>
  <c r="O5008" i="9"/>
  <c r="P5008" i="9" s="1"/>
  <c r="O5009" i="9"/>
  <c r="P5009" i="9" s="1"/>
  <c r="O5010" i="9"/>
  <c r="P5010" i="9" s="1"/>
  <c r="O5011" i="9"/>
  <c r="P5011" i="9" s="1"/>
  <c r="O5012" i="9"/>
  <c r="P5012" i="9" s="1"/>
  <c r="O5013" i="9"/>
  <c r="P5013" i="9" s="1"/>
  <c r="O5014" i="9"/>
  <c r="P5014" i="9" s="1"/>
  <c r="O5015" i="9"/>
  <c r="P5015" i="9" s="1"/>
  <c r="O5016" i="9"/>
  <c r="P5016" i="9" s="1"/>
  <c r="O5017" i="9"/>
  <c r="P5017" i="9" s="1"/>
  <c r="O5018" i="9"/>
  <c r="P5018" i="9" s="1"/>
  <c r="O5019" i="9"/>
  <c r="P5019" i="9" s="1"/>
  <c r="O5020" i="9"/>
  <c r="P5020" i="9" s="1"/>
  <c r="O5021" i="9"/>
  <c r="P5021" i="9" s="1"/>
  <c r="O5022" i="9"/>
  <c r="P5022" i="9" s="1"/>
  <c r="O5023" i="9"/>
  <c r="P5023" i="9" s="1"/>
  <c r="O5024" i="9"/>
  <c r="P5024" i="9" s="1"/>
  <c r="O5025" i="9"/>
  <c r="P5025" i="9" s="1"/>
  <c r="O5026" i="9"/>
  <c r="P5026" i="9" s="1"/>
  <c r="O5027" i="9"/>
  <c r="P5027" i="9" s="1"/>
  <c r="O5028" i="9"/>
  <c r="P5028" i="9" s="1"/>
  <c r="O5029" i="9"/>
  <c r="P5029" i="9" s="1"/>
  <c r="O5030" i="9"/>
  <c r="P5030" i="9" s="1"/>
  <c r="O5031" i="9"/>
  <c r="P5031" i="9" s="1"/>
  <c r="O5032" i="9"/>
  <c r="P5032" i="9" s="1"/>
  <c r="O5033" i="9"/>
  <c r="P5033" i="9" s="1"/>
  <c r="O5034" i="9"/>
  <c r="P5034" i="9" s="1"/>
  <c r="O5035" i="9"/>
  <c r="P5035" i="9" s="1"/>
  <c r="O5036" i="9"/>
  <c r="P5036" i="9" s="1"/>
  <c r="O5037" i="9"/>
  <c r="P5037" i="9" s="1"/>
  <c r="O5038" i="9"/>
  <c r="P5038" i="9" s="1"/>
  <c r="O5039" i="9"/>
  <c r="P5039" i="9" s="1"/>
  <c r="O5040" i="9"/>
  <c r="P5040" i="9" s="1"/>
  <c r="O5041" i="9"/>
  <c r="P5041" i="9" s="1"/>
  <c r="O5042" i="9"/>
  <c r="P5042" i="9" s="1"/>
  <c r="O5043" i="9"/>
  <c r="P5043" i="9" s="1"/>
  <c r="O5044" i="9"/>
  <c r="P5044" i="9" s="1"/>
  <c r="O5045" i="9"/>
  <c r="P5045" i="9" s="1"/>
  <c r="O5046" i="9"/>
  <c r="P5046" i="9" s="1"/>
  <c r="O5047" i="9"/>
  <c r="P5047" i="9" s="1"/>
  <c r="O5048" i="9"/>
  <c r="P5048" i="9" s="1"/>
  <c r="O5049" i="9"/>
  <c r="P5049" i="9" s="1"/>
  <c r="O5050" i="9"/>
  <c r="P5050" i="9" s="1"/>
  <c r="O5051" i="9"/>
  <c r="P5051" i="9" s="1"/>
  <c r="O5052" i="9"/>
  <c r="P5052" i="9" s="1"/>
  <c r="O5053" i="9"/>
  <c r="P5053" i="9" s="1"/>
  <c r="O5054" i="9"/>
  <c r="P5054" i="9" s="1"/>
  <c r="O5055" i="9"/>
  <c r="P5055" i="9" s="1"/>
  <c r="O5056" i="9"/>
  <c r="P5056" i="9" s="1"/>
  <c r="O5057" i="9"/>
  <c r="P5057" i="9" s="1"/>
  <c r="O5058" i="9"/>
  <c r="P5058" i="9" s="1"/>
  <c r="O5059" i="9"/>
  <c r="P5059" i="9" s="1"/>
  <c r="O5060" i="9"/>
  <c r="P5060" i="9" s="1"/>
  <c r="O5061" i="9"/>
  <c r="P5061" i="9" s="1"/>
  <c r="O5062" i="9"/>
  <c r="P5062" i="9" s="1"/>
  <c r="O5063" i="9"/>
  <c r="P5063" i="9" s="1"/>
  <c r="O5064" i="9"/>
  <c r="P5064" i="9" s="1"/>
  <c r="O5065" i="9"/>
  <c r="P5065" i="9" s="1"/>
  <c r="O5066" i="9"/>
  <c r="P5066" i="9" s="1"/>
  <c r="O5067" i="9"/>
  <c r="P5067" i="9" s="1"/>
  <c r="O5068" i="9"/>
  <c r="P5068" i="9" s="1"/>
  <c r="O5069" i="9"/>
  <c r="P5069" i="9" s="1"/>
  <c r="O5070" i="9"/>
  <c r="P5070" i="9" s="1"/>
  <c r="O5071" i="9"/>
  <c r="P5071" i="9" s="1"/>
  <c r="O5072" i="9"/>
  <c r="P5072" i="9" s="1"/>
  <c r="O5073" i="9"/>
  <c r="P5073" i="9" s="1"/>
  <c r="O5074" i="9"/>
  <c r="P5074" i="9" s="1"/>
  <c r="O5075" i="9"/>
  <c r="P5075" i="9" s="1"/>
  <c r="O5076" i="9"/>
  <c r="P5076" i="9" s="1"/>
  <c r="O5077" i="9"/>
  <c r="P5077" i="9" s="1"/>
  <c r="O5078" i="9"/>
  <c r="P5078" i="9" s="1"/>
  <c r="O5079" i="9"/>
  <c r="P5079" i="9" s="1"/>
  <c r="O5080" i="9"/>
  <c r="P5080" i="9" s="1"/>
  <c r="O5081" i="9"/>
  <c r="P5081" i="9" s="1"/>
  <c r="O5082" i="9"/>
  <c r="P5082" i="9" s="1"/>
  <c r="O5083" i="9"/>
  <c r="P5083" i="9" s="1"/>
  <c r="O5084" i="9"/>
  <c r="P5084" i="9" s="1"/>
  <c r="O5085" i="9"/>
  <c r="P5085" i="9" s="1"/>
  <c r="O5086" i="9"/>
  <c r="P5086" i="9" s="1"/>
  <c r="O5087" i="9"/>
  <c r="P5087" i="9" s="1"/>
  <c r="O5088" i="9"/>
  <c r="P5088" i="9" s="1"/>
  <c r="O5089" i="9"/>
  <c r="P5089" i="9" s="1"/>
  <c r="O5090" i="9"/>
  <c r="P5090" i="9" s="1"/>
  <c r="O5091" i="9"/>
  <c r="P5091" i="9" s="1"/>
  <c r="O5092" i="9"/>
  <c r="P5092" i="9" s="1"/>
  <c r="O5093" i="9"/>
  <c r="P5093" i="9" s="1"/>
  <c r="O5094" i="9"/>
  <c r="P5094" i="9" s="1"/>
  <c r="O5095" i="9"/>
  <c r="P5095" i="9" s="1"/>
  <c r="O5096" i="9"/>
  <c r="P5096" i="9" s="1"/>
  <c r="O5097" i="9"/>
  <c r="P5097" i="9" s="1"/>
  <c r="O5098" i="9"/>
  <c r="P5098" i="9" s="1"/>
  <c r="O5099" i="9"/>
  <c r="P5099" i="9" s="1"/>
  <c r="O5100" i="9"/>
  <c r="P5100" i="9" s="1"/>
  <c r="O5101" i="9"/>
  <c r="P5101" i="9" s="1"/>
  <c r="O5102" i="9"/>
  <c r="P5102" i="9" s="1"/>
  <c r="O5103" i="9"/>
  <c r="P5103" i="9" s="1"/>
  <c r="O5104" i="9"/>
  <c r="P5104" i="9" s="1"/>
  <c r="O5105" i="9"/>
  <c r="P5105" i="9" s="1"/>
  <c r="O5106" i="9"/>
  <c r="P5106" i="9" s="1"/>
  <c r="O5107" i="9"/>
  <c r="P5107" i="9" s="1"/>
  <c r="O5108" i="9"/>
  <c r="P5108" i="9" s="1"/>
  <c r="O5109" i="9"/>
  <c r="P5109" i="9" s="1"/>
  <c r="O5110" i="9"/>
  <c r="P5110" i="9" s="1"/>
  <c r="O5111" i="9"/>
  <c r="P5111" i="9" s="1"/>
  <c r="O5112" i="9"/>
  <c r="P5112" i="9" s="1"/>
  <c r="O5113" i="9"/>
  <c r="P5113" i="9" s="1"/>
  <c r="O5114" i="9"/>
  <c r="P5114" i="9" s="1"/>
  <c r="O5115" i="9"/>
  <c r="P5115" i="9" s="1"/>
  <c r="O5116" i="9"/>
  <c r="P5116" i="9" s="1"/>
  <c r="O5117" i="9"/>
  <c r="P5117" i="9" s="1"/>
  <c r="O5118" i="9"/>
  <c r="P5118" i="9" s="1"/>
  <c r="O5119" i="9"/>
  <c r="P5119" i="9" s="1"/>
  <c r="O5120" i="9"/>
  <c r="P5120" i="9" s="1"/>
  <c r="O5121" i="9"/>
  <c r="P5121" i="9" s="1"/>
  <c r="O5122" i="9"/>
  <c r="P5122" i="9" s="1"/>
  <c r="O5123" i="9"/>
  <c r="P5123" i="9" s="1"/>
  <c r="O5124" i="9"/>
  <c r="P5124" i="9" s="1"/>
  <c r="O5125" i="9"/>
  <c r="P5125" i="9" s="1"/>
  <c r="O5126" i="9"/>
  <c r="P5126" i="9" s="1"/>
  <c r="O5127" i="9"/>
  <c r="P5127" i="9" s="1"/>
  <c r="O5128" i="9"/>
  <c r="P5128" i="9" s="1"/>
  <c r="O5129" i="9"/>
  <c r="P5129" i="9" s="1"/>
  <c r="O5130" i="9"/>
  <c r="P5130" i="9" s="1"/>
  <c r="O5131" i="9"/>
  <c r="P5131" i="9" s="1"/>
  <c r="O5132" i="9"/>
  <c r="P5132" i="9" s="1"/>
  <c r="O5133" i="9"/>
  <c r="P5133" i="9" s="1"/>
  <c r="O5134" i="9"/>
  <c r="P5134" i="9" s="1"/>
  <c r="O5135" i="9"/>
  <c r="P5135" i="9" s="1"/>
  <c r="O5136" i="9"/>
  <c r="P5136" i="9" s="1"/>
  <c r="O5137" i="9"/>
  <c r="P5137" i="9" s="1"/>
  <c r="O5138" i="9"/>
  <c r="P5138" i="9" s="1"/>
  <c r="O5139" i="9"/>
  <c r="P5139" i="9" s="1"/>
  <c r="O5140" i="9"/>
  <c r="P5140" i="9" s="1"/>
  <c r="O5141" i="9"/>
  <c r="P5141" i="9" s="1"/>
  <c r="O5142" i="9"/>
  <c r="P5142" i="9" s="1"/>
  <c r="O5143" i="9"/>
  <c r="P5143" i="9" s="1"/>
  <c r="O5144" i="9"/>
  <c r="P5144" i="9" s="1"/>
  <c r="O5145" i="9"/>
  <c r="P5145" i="9" s="1"/>
  <c r="O5146" i="9"/>
  <c r="P5146" i="9" s="1"/>
  <c r="O5147" i="9"/>
  <c r="P5147" i="9" s="1"/>
  <c r="O5148" i="9"/>
  <c r="P5148" i="9" s="1"/>
  <c r="O5149" i="9"/>
  <c r="P5149" i="9" s="1"/>
  <c r="O5150" i="9"/>
  <c r="P5150" i="9" s="1"/>
  <c r="O5151" i="9"/>
  <c r="P5151" i="9" s="1"/>
  <c r="O5152" i="9"/>
  <c r="P5152" i="9" s="1"/>
  <c r="O5153" i="9"/>
  <c r="P5153" i="9" s="1"/>
  <c r="O5154" i="9"/>
  <c r="P5154" i="9" s="1"/>
  <c r="O5155" i="9"/>
  <c r="P5155" i="9" s="1"/>
  <c r="O5156" i="9"/>
  <c r="P5156" i="9" s="1"/>
  <c r="O5157" i="9"/>
  <c r="P5157" i="9" s="1"/>
  <c r="O5158" i="9"/>
  <c r="P5158" i="9" s="1"/>
  <c r="O5159" i="9"/>
  <c r="P5159" i="9" s="1"/>
  <c r="O5160" i="9"/>
  <c r="P5160" i="9" s="1"/>
  <c r="O5161" i="9"/>
  <c r="P5161" i="9" s="1"/>
  <c r="O5162" i="9"/>
  <c r="P5162" i="9" s="1"/>
  <c r="O5163" i="9"/>
  <c r="P5163" i="9" s="1"/>
  <c r="O5164" i="9"/>
  <c r="P5164" i="9" s="1"/>
  <c r="O5165" i="9"/>
  <c r="P5165" i="9" s="1"/>
  <c r="O5166" i="9"/>
  <c r="P5166" i="9" s="1"/>
  <c r="O5167" i="9"/>
  <c r="P5167" i="9" s="1"/>
  <c r="O5168" i="9"/>
  <c r="P5168" i="9" s="1"/>
  <c r="O5169" i="9"/>
  <c r="P5169" i="9" s="1"/>
  <c r="O5170" i="9"/>
  <c r="P5170" i="9" s="1"/>
  <c r="O5171" i="9"/>
  <c r="P5171" i="9" s="1"/>
  <c r="O5172" i="9"/>
  <c r="P5172" i="9" s="1"/>
  <c r="O5173" i="9"/>
  <c r="P5173" i="9" s="1"/>
  <c r="O5174" i="9"/>
  <c r="P5174" i="9" s="1"/>
  <c r="O5175" i="9"/>
  <c r="P5175" i="9" s="1"/>
  <c r="O5176" i="9"/>
  <c r="P5176" i="9" s="1"/>
  <c r="O5177" i="9"/>
  <c r="P5177" i="9" s="1"/>
  <c r="O5178" i="9"/>
  <c r="P5178" i="9" s="1"/>
  <c r="O5179" i="9"/>
  <c r="P5179" i="9" s="1"/>
  <c r="O5180" i="9"/>
  <c r="P5180" i="9" s="1"/>
  <c r="O5181" i="9"/>
  <c r="P5181" i="9" s="1"/>
  <c r="O5182" i="9"/>
  <c r="P5182" i="9" s="1"/>
  <c r="O5183" i="9"/>
  <c r="P5183" i="9" s="1"/>
  <c r="O5184" i="9"/>
  <c r="P5184" i="9" s="1"/>
  <c r="O5185" i="9"/>
  <c r="P5185" i="9" s="1"/>
  <c r="O5186" i="9"/>
  <c r="P5186" i="9" s="1"/>
  <c r="O5187" i="9"/>
  <c r="P5187" i="9" s="1"/>
  <c r="O5188" i="9"/>
  <c r="P5188" i="9" s="1"/>
  <c r="O5189" i="9"/>
  <c r="P5189" i="9" s="1"/>
  <c r="O5190" i="9"/>
  <c r="P5190" i="9" s="1"/>
  <c r="O5191" i="9"/>
  <c r="P5191" i="9" s="1"/>
  <c r="O5192" i="9"/>
  <c r="P5192" i="9" s="1"/>
  <c r="O5193" i="9"/>
  <c r="P5193" i="9" s="1"/>
  <c r="O5194" i="9"/>
  <c r="P5194" i="9" s="1"/>
  <c r="O5195" i="9"/>
  <c r="P5195" i="9" s="1"/>
  <c r="O5196" i="9"/>
  <c r="P5196" i="9" s="1"/>
  <c r="O5197" i="9"/>
  <c r="P5197" i="9" s="1"/>
  <c r="O5198" i="9"/>
  <c r="P5198" i="9" s="1"/>
  <c r="O5199" i="9"/>
  <c r="P5199" i="9" s="1"/>
  <c r="O5200" i="9"/>
  <c r="P5200" i="9" s="1"/>
  <c r="O5201" i="9"/>
  <c r="P5201" i="9" s="1"/>
  <c r="O5202" i="9"/>
  <c r="P5202" i="9" s="1"/>
  <c r="O5203" i="9"/>
  <c r="P5203" i="9" s="1"/>
  <c r="O5204" i="9"/>
  <c r="P5204" i="9" s="1"/>
  <c r="O5205" i="9"/>
  <c r="P5205" i="9" s="1"/>
  <c r="O5206" i="9"/>
  <c r="P5206" i="9" s="1"/>
  <c r="O5207" i="9"/>
  <c r="P5207" i="9" s="1"/>
  <c r="O5208" i="9"/>
  <c r="P5208" i="9" s="1"/>
  <c r="O5209" i="9"/>
  <c r="P5209" i="9" s="1"/>
  <c r="O5210" i="9"/>
  <c r="P5210" i="9" s="1"/>
  <c r="O5211" i="9"/>
  <c r="P5211" i="9" s="1"/>
  <c r="O5212" i="9"/>
  <c r="P5212" i="9" s="1"/>
  <c r="O5213" i="9"/>
  <c r="P5213" i="9" s="1"/>
  <c r="O5214" i="9"/>
  <c r="P5214" i="9" s="1"/>
  <c r="O5215" i="9"/>
  <c r="P5215" i="9" s="1"/>
  <c r="O5216" i="9"/>
  <c r="P5216" i="9" s="1"/>
  <c r="O5217" i="9"/>
  <c r="P5217" i="9" s="1"/>
  <c r="O5218" i="9"/>
  <c r="P5218" i="9" s="1"/>
  <c r="O5219" i="9"/>
  <c r="P5219" i="9" s="1"/>
  <c r="O5220" i="9"/>
  <c r="P5220" i="9" s="1"/>
  <c r="O5221" i="9"/>
  <c r="P5221" i="9" s="1"/>
  <c r="O5222" i="9"/>
  <c r="P5222" i="9" s="1"/>
  <c r="O5223" i="9"/>
  <c r="P5223" i="9" s="1"/>
  <c r="O5224" i="9"/>
  <c r="P5224" i="9" s="1"/>
  <c r="O5225" i="9"/>
  <c r="P5225" i="9" s="1"/>
  <c r="O5226" i="9"/>
  <c r="P5226" i="9" s="1"/>
  <c r="O5227" i="9"/>
  <c r="P5227" i="9" s="1"/>
  <c r="O5228" i="9"/>
  <c r="P5228" i="9" s="1"/>
  <c r="O5229" i="9"/>
  <c r="P5229" i="9" s="1"/>
  <c r="O5230" i="9"/>
  <c r="P5230" i="9" s="1"/>
  <c r="O5231" i="9"/>
  <c r="P5231" i="9" s="1"/>
  <c r="O5232" i="9"/>
  <c r="P5232" i="9" s="1"/>
  <c r="O5233" i="9"/>
  <c r="P5233" i="9" s="1"/>
  <c r="O5234" i="9"/>
  <c r="P5234" i="9" s="1"/>
  <c r="O5235" i="9"/>
  <c r="P5235" i="9" s="1"/>
  <c r="O5236" i="9"/>
  <c r="P5236" i="9" s="1"/>
  <c r="O5237" i="9"/>
  <c r="P5237" i="9" s="1"/>
  <c r="O5238" i="9"/>
  <c r="P5238" i="9" s="1"/>
  <c r="O5239" i="9"/>
  <c r="P5239" i="9" s="1"/>
  <c r="O5240" i="9"/>
  <c r="P5240" i="9" s="1"/>
  <c r="O5241" i="9"/>
  <c r="P5241" i="9" s="1"/>
  <c r="O5242" i="9"/>
  <c r="P5242" i="9" s="1"/>
  <c r="O5243" i="9"/>
  <c r="P5243" i="9" s="1"/>
  <c r="O5244" i="9"/>
  <c r="P5244" i="9" s="1"/>
  <c r="O5245" i="9"/>
  <c r="P5245" i="9" s="1"/>
  <c r="O5246" i="9"/>
  <c r="P5246" i="9" s="1"/>
  <c r="O5247" i="9"/>
  <c r="P5247" i="9" s="1"/>
  <c r="O5248" i="9"/>
  <c r="P5248" i="9" s="1"/>
  <c r="O5249" i="9"/>
  <c r="P5249" i="9" s="1"/>
  <c r="O5250" i="9"/>
  <c r="P5250" i="9" s="1"/>
  <c r="O5251" i="9"/>
  <c r="P5251" i="9" s="1"/>
  <c r="O5252" i="9"/>
  <c r="P5252" i="9" s="1"/>
  <c r="O5253" i="9"/>
  <c r="P5253" i="9" s="1"/>
  <c r="O5254" i="9"/>
  <c r="P5254" i="9" s="1"/>
  <c r="O5255" i="9"/>
  <c r="P5255" i="9" s="1"/>
  <c r="O5256" i="9"/>
  <c r="P5256" i="9" s="1"/>
  <c r="O5257" i="9"/>
  <c r="P5257" i="9" s="1"/>
  <c r="O5258" i="9"/>
  <c r="P5258" i="9" s="1"/>
  <c r="O5259" i="9"/>
  <c r="P5259" i="9" s="1"/>
  <c r="O5260" i="9"/>
  <c r="P5260" i="9" s="1"/>
  <c r="O5261" i="9"/>
  <c r="P5261" i="9" s="1"/>
  <c r="O5262" i="9"/>
  <c r="P5262" i="9" s="1"/>
  <c r="O5263" i="9"/>
  <c r="P5263" i="9" s="1"/>
  <c r="O5264" i="9"/>
  <c r="P5264" i="9" s="1"/>
  <c r="O5265" i="9"/>
  <c r="P5265" i="9" s="1"/>
  <c r="O5266" i="9"/>
  <c r="P5266" i="9" s="1"/>
  <c r="O5267" i="9"/>
  <c r="P5267" i="9" s="1"/>
  <c r="O5268" i="9"/>
  <c r="P5268" i="9" s="1"/>
  <c r="O5269" i="9"/>
  <c r="P5269" i="9" s="1"/>
  <c r="O5270" i="9"/>
  <c r="P5270" i="9" s="1"/>
  <c r="O5271" i="9"/>
  <c r="P5271" i="9" s="1"/>
  <c r="O5272" i="9"/>
  <c r="P5272" i="9" s="1"/>
  <c r="O5273" i="9"/>
  <c r="P5273" i="9" s="1"/>
  <c r="O5274" i="9"/>
  <c r="P5274" i="9" s="1"/>
  <c r="O5275" i="9"/>
  <c r="P5275" i="9" s="1"/>
  <c r="O5276" i="9"/>
  <c r="P5276" i="9" s="1"/>
  <c r="O5277" i="9"/>
  <c r="P5277" i="9" s="1"/>
  <c r="O5278" i="9"/>
  <c r="P5278" i="9" s="1"/>
  <c r="O5279" i="9"/>
  <c r="P5279" i="9" s="1"/>
  <c r="O5280" i="9"/>
  <c r="P5280" i="9" s="1"/>
  <c r="O5281" i="9"/>
  <c r="P5281" i="9" s="1"/>
  <c r="O5282" i="9"/>
  <c r="P5282" i="9" s="1"/>
  <c r="O5283" i="9"/>
  <c r="P5283" i="9" s="1"/>
  <c r="O5284" i="9"/>
  <c r="P5284" i="9" s="1"/>
  <c r="O5285" i="9"/>
  <c r="P5285" i="9" s="1"/>
  <c r="O5286" i="9"/>
  <c r="P5286" i="9" s="1"/>
  <c r="O5287" i="9"/>
  <c r="P5287" i="9" s="1"/>
  <c r="O5288" i="9"/>
  <c r="P5288" i="9" s="1"/>
  <c r="O5289" i="9"/>
  <c r="P5289" i="9" s="1"/>
  <c r="O5290" i="9"/>
  <c r="P5290" i="9" s="1"/>
  <c r="O5291" i="9"/>
  <c r="P5291" i="9" s="1"/>
  <c r="O5292" i="9"/>
  <c r="P5292" i="9" s="1"/>
  <c r="O5293" i="9"/>
  <c r="P5293" i="9" s="1"/>
  <c r="O5294" i="9"/>
  <c r="P5294" i="9" s="1"/>
  <c r="O5295" i="9"/>
  <c r="P5295" i="9" s="1"/>
  <c r="O5296" i="9"/>
  <c r="P5296" i="9" s="1"/>
  <c r="O5297" i="9"/>
  <c r="P5297" i="9" s="1"/>
  <c r="O5298" i="9"/>
  <c r="P5298" i="9" s="1"/>
  <c r="O5299" i="9"/>
  <c r="P5299" i="9" s="1"/>
  <c r="O5300" i="9"/>
  <c r="P5300" i="9" s="1"/>
  <c r="O5301" i="9"/>
  <c r="P5301" i="9" s="1"/>
  <c r="O5302" i="9"/>
  <c r="P5302" i="9" s="1"/>
  <c r="O5303" i="9"/>
  <c r="P5303" i="9" s="1"/>
  <c r="O5304" i="9"/>
  <c r="P5304" i="9" s="1"/>
  <c r="O5305" i="9"/>
  <c r="P5305" i="9" s="1"/>
  <c r="O5306" i="9"/>
  <c r="P5306" i="9" s="1"/>
  <c r="O5307" i="9"/>
  <c r="P5307" i="9" s="1"/>
  <c r="O5308" i="9"/>
  <c r="P5308" i="9" s="1"/>
  <c r="O5309" i="9"/>
  <c r="P5309" i="9" s="1"/>
  <c r="O5310" i="9"/>
  <c r="P5310" i="9" s="1"/>
  <c r="O5311" i="9"/>
  <c r="P5311" i="9" s="1"/>
  <c r="O5312" i="9"/>
  <c r="P5312" i="9" s="1"/>
  <c r="O5313" i="9"/>
  <c r="P5313" i="9" s="1"/>
  <c r="O5314" i="9"/>
  <c r="P5314" i="9" s="1"/>
  <c r="O5315" i="9"/>
  <c r="P5315" i="9" s="1"/>
  <c r="O5316" i="9"/>
  <c r="P5316" i="9" s="1"/>
  <c r="O5317" i="9"/>
  <c r="P5317" i="9" s="1"/>
  <c r="O5318" i="9"/>
  <c r="P5318" i="9" s="1"/>
  <c r="O5319" i="9"/>
  <c r="P5319" i="9" s="1"/>
  <c r="O5320" i="9"/>
  <c r="P5320" i="9" s="1"/>
  <c r="O5321" i="9"/>
  <c r="P5321" i="9" s="1"/>
  <c r="O5322" i="9"/>
  <c r="P5322" i="9" s="1"/>
  <c r="O5323" i="9"/>
  <c r="P5323" i="9" s="1"/>
  <c r="O5324" i="9"/>
  <c r="P5324" i="9" s="1"/>
  <c r="O5325" i="9"/>
  <c r="P5325" i="9" s="1"/>
  <c r="O5326" i="9"/>
  <c r="P5326" i="9" s="1"/>
  <c r="O5327" i="9"/>
  <c r="P5327" i="9" s="1"/>
  <c r="O5328" i="9"/>
  <c r="P5328" i="9" s="1"/>
  <c r="O5329" i="9"/>
  <c r="P5329" i="9" s="1"/>
  <c r="O5330" i="9"/>
  <c r="P5330" i="9" s="1"/>
  <c r="O5331" i="9"/>
  <c r="P5331" i="9" s="1"/>
  <c r="O5332" i="9"/>
  <c r="P5332" i="9" s="1"/>
  <c r="O5333" i="9"/>
  <c r="P5333" i="9" s="1"/>
  <c r="O5334" i="9"/>
  <c r="P5334" i="9" s="1"/>
  <c r="O5335" i="9"/>
  <c r="P5335" i="9" s="1"/>
  <c r="O5336" i="9"/>
  <c r="P5336" i="9" s="1"/>
  <c r="O5337" i="9"/>
  <c r="P5337" i="9" s="1"/>
  <c r="O5338" i="9"/>
  <c r="P5338" i="9" s="1"/>
  <c r="O5339" i="9"/>
  <c r="P5339" i="9" s="1"/>
  <c r="O5340" i="9"/>
  <c r="P5340" i="9" s="1"/>
  <c r="O5341" i="9"/>
  <c r="P5341" i="9" s="1"/>
  <c r="O5342" i="9"/>
  <c r="P5342" i="9" s="1"/>
  <c r="O5343" i="9"/>
  <c r="P5343" i="9" s="1"/>
  <c r="O5344" i="9"/>
  <c r="P5344" i="9" s="1"/>
  <c r="O5345" i="9"/>
  <c r="P5345" i="9" s="1"/>
  <c r="O5346" i="9"/>
  <c r="P5346" i="9" s="1"/>
  <c r="O5347" i="9"/>
  <c r="P5347" i="9" s="1"/>
  <c r="O5348" i="9"/>
  <c r="P5348" i="9" s="1"/>
  <c r="O5349" i="9"/>
  <c r="P5349" i="9" s="1"/>
  <c r="O5350" i="9"/>
  <c r="P5350" i="9" s="1"/>
  <c r="O5351" i="9"/>
  <c r="P5351" i="9" s="1"/>
  <c r="O5352" i="9"/>
  <c r="P5352" i="9" s="1"/>
  <c r="O5353" i="9"/>
  <c r="P5353" i="9" s="1"/>
  <c r="O5354" i="9"/>
  <c r="P5354" i="9" s="1"/>
  <c r="O5355" i="9"/>
  <c r="P5355" i="9" s="1"/>
  <c r="O5356" i="9"/>
  <c r="P5356" i="9" s="1"/>
  <c r="O5357" i="9"/>
  <c r="P5357" i="9" s="1"/>
  <c r="O5358" i="9"/>
  <c r="P5358" i="9" s="1"/>
  <c r="O5359" i="9"/>
  <c r="P5359" i="9" s="1"/>
  <c r="O5360" i="9"/>
  <c r="P5360" i="9" s="1"/>
  <c r="O5361" i="9"/>
  <c r="P5361" i="9" s="1"/>
  <c r="O5362" i="9"/>
  <c r="P5362" i="9" s="1"/>
  <c r="O5363" i="9"/>
  <c r="P5363" i="9" s="1"/>
  <c r="O5364" i="9"/>
  <c r="P5364" i="9" s="1"/>
  <c r="O5365" i="9"/>
  <c r="P5365" i="9" s="1"/>
  <c r="O5366" i="9"/>
  <c r="P5366" i="9" s="1"/>
  <c r="O5367" i="9"/>
  <c r="P5367" i="9" s="1"/>
  <c r="O5368" i="9"/>
  <c r="P5368" i="9" s="1"/>
  <c r="O5369" i="9"/>
  <c r="P5369" i="9" s="1"/>
  <c r="O5370" i="9"/>
  <c r="P5370" i="9" s="1"/>
  <c r="O5371" i="9"/>
  <c r="P5371" i="9" s="1"/>
  <c r="O5372" i="9"/>
  <c r="P5372" i="9" s="1"/>
  <c r="O5373" i="9"/>
  <c r="P5373" i="9" s="1"/>
  <c r="O5374" i="9"/>
  <c r="P5374" i="9" s="1"/>
  <c r="O5375" i="9"/>
  <c r="P5375" i="9" s="1"/>
  <c r="O5376" i="9"/>
  <c r="P5376" i="9" s="1"/>
  <c r="O5377" i="9"/>
  <c r="P5377" i="9" s="1"/>
  <c r="O5378" i="9"/>
  <c r="P5378" i="9" s="1"/>
  <c r="O5379" i="9"/>
  <c r="P5379" i="9" s="1"/>
  <c r="O5380" i="9"/>
  <c r="P5380" i="9" s="1"/>
  <c r="O5381" i="9"/>
  <c r="P5381" i="9" s="1"/>
  <c r="O5382" i="9"/>
  <c r="P5382" i="9" s="1"/>
  <c r="O5383" i="9"/>
  <c r="P5383" i="9" s="1"/>
  <c r="O5384" i="9"/>
  <c r="P5384" i="9" s="1"/>
  <c r="O5385" i="9"/>
  <c r="P5385" i="9" s="1"/>
  <c r="O5386" i="9"/>
  <c r="P5386" i="9" s="1"/>
  <c r="O5387" i="9"/>
  <c r="P5387" i="9" s="1"/>
  <c r="O5388" i="9"/>
  <c r="P5388" i="9" s="1"/>
  <c r="O5389" i="9"/>
  <c r="P5389" i="9" s="1"/>
  <c r="O5390" i="9"/>
  <c r="P5390" i="9" s="1"/>
  <c r="O5391" i="9"/>
  <c r="P5391" i="9" s="1"/>
  <c r="O5392" i="9"/>
  <c r="P5392" i="9" s="1"/>
  <c r="O5393" i="9"/>
  <c r="P5393" i="9" s="1"/>
  <c r="O5394" i="9"/>
  <c r="P5394" i="9" s="1"/>
  <c r="O5395" i="9"/>
  <c r="P5395" i="9" s="1"/>
  <c r="O5396" i="9"/>
  <c r="P5396" i="9" s="1"/>
  <c r="O5397" i="9"/>
  <c r="P5397" i="9" s="1"/>
  <c r="O5398" i="9"/>
  <c r="P5398" i="9" s="1"/>
  <c r="O5399" i="9"/>
  <c r="P5399" i="9" s="1"/>
  <c r="O5400" i="9"/>
  <c r="P5400" i="9" s="1"/>
  <c r="O5401" i="9"/>
  <c r="P5401" i="9" s="1"/>
  <c r="O5402" i="9"/>
  <c r="P5402" i="9" s="1"/>
  <c r="O5403" i="9"/>
  <c r="P5403" i="9" s="1"/>
  <c r="O5404" i="9"/>
  <c r="P5404" i="9" s="1"/>
  <c r="O5405" i="9"/>
  <c r="P5405" i="9" s="1"/>
  <c r="O5406" i="9"/>
  <c r="P5406" i="9" s="1"/>
  <c r="O5407" i="9"/>
  <c r="P5407" i="9" s="1"/>
  <c r="O5408" i="9"/>
  <c r="P5408" i="9" s="1"/>
  <c r="O5409" i="9"/>
  <c r="P5409" i="9" s="1"/>
  <c r="O5410" i="9"/>
  <c r="P5410" i="9" s="1"/>
  <c r="O5411" i="9"/>
  <c r="P5411" i="9" s="1"/>
  <c r="O5412" i="9"/>
  <c r="P5412" i="9" s="1"/>
  <c r="O5413" i="9"/>
  <c r="P5413" i="9" s="1"/>
  <c r="O5414" i="9"/>
  <c r="P5414" i="9" s="1"/>
  <c r="O5415" i="9"/>
  <c r="P5415" i="9" s="1"/>
  <c r="O5416" i="9"/>
  <c r="P5416" i="9" s="1"/>
  <c r="O5417" i="9"/>
  <c r="P5417" i="9" s="1"/>
  <c r="O5418" i="9"/>
  <c r="P5418" i="9" s="1"/>
  <c r="O5419" i="9"/>
  <c r="P5419" i="9" s="1"/>
  <c r="O5420" i="9"/>
  <c r="P5420" i="9" s="1"/>
  <c r="O5421" i="9"/>
  <c r="P5421" i="9" s="1"/>
  <c r="O5422" i="9"/>
  <c r="P5422" i="9" s="1"/>
  <c r="O5423" i="9"/>
  <c r="P5423" i="9" s="1"/>
  <c r="O5424" i="9"/>
  <c r="P5424" i="9" s="1"/>
  <c r="O5425" i="9"/>
  <c r="P5425" i="9" s="1"/>
  <c r="O5426" i="9"/>
  <c r="P5426" i="9" s="1"/>
  <c r="O5427" i="9"/>
  <c r="P5427" i="9" s="1"/>
  <c r="O5428" i="9"/>
  <c r="P5428" i="9" s="1"/>
  <c r="O5429" i="9"/>
  <c r="P5429" i="9" s="1"/>
  <c r="O5430" i="9"/>
  <c r="P5430" i="9" s="1"/>
  <c r="O5431" i="9"/>
  <c r="P5431" i="9" s="1"/>
  <c r="O5432" i="9"/>
  <c r="P5432" i="9" s="1"/>
  <c r="O5433" i="9"/>
  <c r="P5433" i="9" s="1"/>
  <c r="O5434" i="9"/>
  <c r="P5434" i="9" s="1"/>
  <c r="O5435" i="9"/>
  <c r="P5435" i="9" s="1"/>
  <c r="O5436" i="9"/>
  <c r="P5436" i="9" s="1"/>
  <c r="O5437" i="9"/>
  <c r="P5437" i="9" s="1"/>
  <c r="O5438" i="9"/>
  <c r="P5438" i="9" s="1"/>
  <c r="O5439" i="9"/>
  <c r="P5439" i="9" s="1"/>
  <c r="O5440" i="9"/>
  <c r="P5440" i="9" s="1"/>
  <c r="O5441" i="9"/>
  <c r="P5441" i="9" s="1"/>
  <c r="O5442" i="9"/>
  <c r="P5442" i="9" s="1"/>
  <c r="O5443" i="9"/>
  <c r="P5443" i="9" s="1"/>
  <c r="O5444" i="9"/>
  <c r="P5444" i="9" s="1"/>
  <c r="O5445" i="9"/>
  <c r="P5445" i="9" s="1"/>
  <c r="O5446" i="9"/>
  <c r="P5446" i="9" s="1"/>
  <c r="O5447" i="9"/>
  <c r="P5447" i="9" s="1"/>
  <c r="O5448" i="9"/>
  <c r="P5448" i="9" s="1"/>
  <c r="O5449" i="9"/>
  <c r="P5449" i="9" s="1"/>
  <c r="O5450" i="9"/>
  <c r="P5450" i="9" s="1"/>
  <c r="O5451" i="9"/>
  <c r="P5451" i="9" s="1"/>
  <c r="O5452" i="9"/>
  <c r="P5452" i="9" s="1"/>
  <c r="O5453" i="9"/>
  <c r="P5453" i="9" s="1"/>
  <c r="O5454" i="9"/>
  <c r="P5454" i="9" s="1"/>
  <c r="O5455" i="9"/>
  <c r="P5455" i="9" s="1"/>
  <c r="O5456" i="9"/>
  <c r="P5456" i="9" s="1"/>
  <c r="O5457" i="9"/>
  <c r="P5457" i="9" s="1"/>
  <c r="O5458" i="9"/>
  <c r="P5458" i="9" s="1"/>
  <c r="O5459" i="9"/>
  <c r="P5459" i="9" s="1"/>
  <c r="O5460" i="9"/>
  <c r="P5460" i="9" s="1"/>
  <c r="O5461" i="9"/>
  <c r="P5461" i="9" s="1"/>
  <c r="O5462" i="9"/>
  <c r="P5462" i="9" s="1"/>
  <c r="O5463" i="9"/>
  <c r="P5463" i="9" s="1"/>
  <c r="O5464" i="9"/>
  <c r="P5464" i="9" s="1"/>
  <c r="O5465" i="9"/>
  <c r="P5465" i="9" s="1"/>
  <c r="O5466" i="9"/>
  <c r="P5466" i="9" s="1"/>
  <c r="O5467" i="9"/>
  <c r="P5467" i="9" s="1"/>
  <c r="O5468" i="9"/>
  <c r="P5468" i="9" s="1"/>
  <c r="O5469" i="9"/>
  <c r="P5469" i="9" s="1"/>
  <c r="O5470" i="9"/>
  <c r="P5470" i="9" s="1"/>
  <c r="O5471" i="9"/>
  <c r="P5471" i="9" s="1"/>
  <c r="O5472" i="9"/>
  <c r="P5472" i="9" s="1"/>
  <c r="O5473" i="9"/>
  <c r="P5473" i="9" s="1"/>
  <c r="O5474" i="9"/>
  <c r="P5474" i="9" s="1"/>
  <c r="O5475" i="9"/>
  <c r="P5475" i="9" s="1"/>
  <c r="O5476" i="9"/>
  <c r="P5476" i="9" s="1"/>
  <c r="O5477" i="9"/>
  <c r="P5477" i="9" s="1"/>
  <c r="O5478" i="9"/>
  <c r="P5478" i="9" s="1"/>
  <c r="O5479" i="9"/>
  <c r="P5479" i="9" s="1"/>
  <c r="O5480" i="9"/>
  <c r="P5480" i="9" s="1"/>
  <c r="O5481" i="9"/>
  <c r="P5481" i="9" s="1"/>
  <c r="O5482" i="9"/>
  <c r="P5482" i="9" s="1"/>
  <c r="O5483" i="9"/>
  <c r="P5483" i="9" s="1"/>
  <c r="O5484" i="9"/>
  <c r="P5484" i="9" s="1"/>
  <c r="O5485" i="9"/>
  <c r="P5485" i="9" s="1"/>
  <c r="O5486" i="9"/>
  <c r="P5486" i="9" s="1"/>
  <c r="O5487" i="9"/>
  <c r="P5487" i="9" s="1"/>
  <c r="O5488" i="9"/>
  <c r="P5488" i="9" s="1"/>
  <c r="O5489" i="9"/>
  <c r="P5489" i="9" s="1"/>
  <c r="O5490" i="9"/>
  <c r="P5490" i="9" s="1"/>
  <c r="O5491" i="9"/>
  <c r="P5491" i="9" s="1"/>
  <c r="O5492" i="9"/>
  <c r="P5492" i="9" s="1"/>
  <c r="O5493" i="9"/>
  <c r="P5493" i="9" s="1"/>
  <c r="O5494" i="9"/>
  <c r="P5494" i="9" s="1"/>
  <c r="O5495" i="9"/>
  <c r="P5495" i="9" s="1"/>
  <c r="O5496" i="9"/>
  <c r="P5496" i="9" s="1"/>
  <c r="O5497" i="9"/>
  <c r="P5497" i="9" s="1"/>
  <c r="O5498" i="9"/>
  <c r="P5498" i="9" s="1"/>
  <c r="O5499" i="9"/>
  <c r="P5499" i="9" s="1"/>
  <c r="O5500" i="9"/>
  <c r="P5500" i="9" s="1"/>
  <c r="O5501" i="9"/>
  <c r="P5501" i="9" s="1"/>
  <c r="O5502" i="9"/>
  <c r="P5502" i="9" s="1"/>
  <c r="O5503" i="9"/>
  <c r="P5503" i="9" s="1"/>
  <c r="O5504" i="9"/>
  <c r="P5504" i="9" s="1"/>
  <c r="O5505" i="9"/>
  <c r="P5505" i="9" s="1"/>
  <c r="O5506" i="9"/>
  <c r="P5506" i="9" s="1"/>
  <c r="O5507" i="9"/>
  <c r="P5507" i="9" s="1"/>
  <c r="O5508" i="9"/>
  <c r="P5508" i="9" s="1"/>
  <c r="O5509" i="9"/>
  <c r="P5509" i="9" s="1"/>
  <c r="O5510" i="9"/>
  <c r="P5510" i="9" s="1"/>
  <c r="O5511" i="9"/>
  <c r="P5511" i="9" s="1"/>
  <c r="O5512" i="9"/>
  <c r="P5512" i="9" s="1"/>
  <c r="O5513" i="9"/>
  <c r="P5513" i="9" s="1"/>
  <c r="O5514" i="9"/>
  <c r="P5514" i="9" s="1"/>
  <c r="O5515" i="9"/>
  <c r="P5515" i="9" s="1"/>
  <c r="O5516" i="9"/>
  <c r="P5516" i="9" s="1"/>
  <c r="O5517" i="9"/>
  <c r="P5517" i="9" s="1"/>
  <c r="O5518" i="9"/>
  <c r="P5518" i="9" s="1"/>
  <c r="O5519" i="9"/>
  <c r="P5519" i="9" s="1"/>
  <c r="O5520" i="9"/>
  <c r="P5520" i="9" s="1"/>
  <c r="O5521" i="9"/>
  <c r="P5521" i="9" s="1"/>
  <c r="O5522" i="9"/>
  <c r="P5522" i="9" s="1"/>
  <c r="O5523" i="9"/>
  <c r="P5523" i="9" s="1"/>
  <c r="O5524" i="9"/>
  <c r="P5524" i="9" s="1"/>
  <c r="O5525" i="9"/>
  <c r="P5525" i="9" s="1"/>
  <c r="O5526" i="9"/>
  <c r="P5526" i="9" s="1"/>
  <c r="O5527" i="9"/>
  <c r="P5527" i="9" s="1"/>
  <c r="O5528" i="9"/>
  <c r="P5528" i="9" s="1"/>
  <c r="O5529" i="9"/>
  <c r="P5529" i="9" s="1"/>
  <c r="O5530" i="9"/>
  <c r="P5530" i="9" s="1"/>
  <c r="O5531" i="9"/>
  <c r="P5531" i="9" s="1"/>
  <c r="O5532" i="9"/>
  <c r="P5532" i="9" s="1"/>
  <c r="O5533" i="9"/>
  <c r="P5533" i="9" s="1"/>
  <c r="O5534" i="9"/>
  <c r="P5534" i="9" s="1"/>
  <c r="O5535" i="9"/>
  <c r="P5535" i="9" s="1"/>
  <c r="O5536" i="9"/>
  <c r="P5536" i="9" s="1"/>
  <c r="O5537" i="9"/>
  <c r="P5537" i="9" s="1"/>
  <c r="O5538" i="9"/>
  <c r="P5538" i="9" s="1"/>
  <c r="O5539" i="9"/>
  <c r="P5539" i="9" s="1"/>
  <c r="O5540" i="9"/>
  <c r="P5540" i="9" s="1"/>
  <c r="O5541" i="9"/>
  <c r="P5541" i="9" s="1"/>
  <c r="O5542" i="9"/>
  <c r="P5542" i="9" s="1"/>
  <c r="O5543" i="9"/>
  <c r="P5543" i="9" s="1"/>
  <c r="O5544" i="9"/>
  <c r="P5544" i="9" s="1"/>
  <c r="O5545" i="9"/>
  <c r="P5545" i="9" s="1"/>
  <c r="O5546" i="9"/>
  <c r="P5546" i="9" s="1"/>
  <c r="O5547" i="9"/>
  <c r="P5547" i="9" s="1"/>
  <c r="O5548" i="9"/>
  <c r="P5548" i="9" s="1"/>
  <c r="O5549" i="9"/>
  <c r="P5549" i="9" s="1"/>
  <c r="O5550" i="9"/>
  <c r="P5550" i="9" s="1"/>
  <c r="O5551" i="9"/>
  <c r="P5551" i="9" s="1"/>
  <c r="O5552" i="9"/>
  <c r="P5552" i="9" s="1"/>
  <c r="O5553" i="9"/>
  <c r="P5553" i="9" s="1"/>
  <c r="O5554" i="9"/>
  <c r="P5554" i="9" s="1"/>
  <c r="O5555" i="9"/>
  <c r="P5555" i="9" s="1"/>
  <c r="R1" i="9"/>
  <c r="O2" i="9" l="1"/>
  <c r="N1" i="9" l="1"/>
  <c r="K3" i="9"/>
  <c r="L3" i="9" s="1"/>
  <c r="K4" i="9"/>
  <c r="L4" i="9" s="1"/>
  <c r="K5" i="9"/>
  <c r="L5" i="9" s="1"/>
  <c r="K6" i="9"/>
  <c r="L6" i="9" s="1"/>
  <c r="K7" i="9"/>
  <c r="L7" i="9" s="1"/>
  <c r="K8" i="9"/>
  <c r="L8" i="9" s="1"/>
  <c r="K9" i="9"/>
  <c r="L9" i="9" s="1"/>
  <c r="K10" i="9"/>
  <c r="L10" i="9" s="1"/>
  <c r="K11" i="9"/>
  <c r="L11" i="9" s="1"/>
  <c r="K12" i="9"/>
  <c r="L12" i="9" s="1"/>
  <c r="K13" i="9"/>
  <c r="L13" i="9" s="1"/>
  <c r="K14" i="9"/>
  <c r="L14" i="9" s="1"/>
  <c r="K15" i="9"/>
  <c r="L15" i="9" s="1"/>
  <c r="K16" i="9"/>
  <c r="L16" i="9" s="1"/>
  <c r="K17" i="9"/>
  <c r="L17" i="9" s="1"/>
  <c r="K18" i="9"/>
  <c r="L18" i="9" s="1"/>
  <c r="K19" i="9"/>
  <c r="L19" i="9" s="1"/>
  <c r="K20" i="9"/>
  <c r="L20" i="9" s="1"/>
  <c r="K21" i="9"/>
  <c r="L21" i="9" s="1"/>
  <c r="K22" i="9"/>
  <c r="L22" i="9" s="1"/>
  <c r="K23" i="9"/>
  <c r="L23" i="9" s="1"/>
  <c r="K24" i="9"/>
  <c r="L24" i="9" s="1"/>
  <c r="K25" i="9"/>
  <c r="L25" i="9" s="1"/>
  <c r="K26" i="9"/>
  <c r="L26" i="9" s="1"/>
  <c r="K27" i="9"/>
  <c r="L27" i="9" s="1"/>
  <c r="K28" i="9"/>
  <c r="L28" i="9" s="1"/>
  <c r="K29" i="9"/>
  <c r="L29" i="9" s="1"/>
  <c r="K30" i="9"/>
  <c r="L30" i="9" s="1"/>
  <c r="K31" i="9"/>
  <c r="L31" i="9" s="1"/>
  <c r="K32" i="9"/>
  <c r="L32" i="9" s="1"/>
  <c r="K33" i="9"/>
  <c r="L33" i="9" s="1"/>
  <c r="K34" i="9"/>
  <c r="L34" i="9" s="1"/>
  <c r="K35" i="9"/>
  <c r="L35" i="9" s="1"/>
  <c r="K36" i="9"/>
  <c r="L36" i="9" s="1"/>
  <c r="K37" i="9"/>
  <c r="L37" i="9" s="1"/>
  <c r="K38" i="9"/>
  <c r="L38" i="9" s="1"/>
  <c r="K39" i="9"/>
  <c r="L39" i="9" s="1"/>
  <c r="K40" i="9"/>
  <c r="L40" i="9" s="1"/>
  <c r="K41" i="9"/>
  <c r="L41" i="9" s="1"/>
  <c r="K42" i="9"/>
  <c r="L42" i="9" s="1"/>
  <c r="K43" i="9"/>
  <c r="L43" i="9" s="1"/>
  <c r="K44" i="9"/>
  <c r="L44" i="9" s="1"/>
  <c r="K45" i="9"/>
  <c r="L45" i="9" s="1"/>
  <c r="K46" i="9"/>
  <c r="L46" i="9" s="1"/>
  <c r="K47" i="9"/>
  <c r="L47" i="9" s="1"/>
  <c r="K48" i="9"/>
  <c r="L48" i="9" s="1"/>
  <c r="K49" i="9"/>
  <c r="L49" i="9" s="1"/>
  <c r="K50" i="9"/>
  <c r="L50" i="9" s="1"/>
  <c r="K51" i="9"/>
  <c r="L51" i="9" s="1"/>
  <c r="K52" i="9"/>
  <c r="L52" i="9" s="1"/>
  <c r="K53" i="9"/>
  <c r="L53" i="9" s="1"/>
  <c r="K54" i="9"/>
  <c r="L54" i="9" s="1"/>
  <c r="K55" i="9"/>
  <c r="L55" i="9" s="1"/>
  <c r="K56" i="9"/>
  <c r="L56" i="9" s="1"/>
  <c r="K57" i="9"/>
  <c r="L57" i="9" s="1"/>
  <c r="K58" i="9"/>
  <c r="L58" i="9" s="1"/>
  <c r="K59" i="9"/>
  <c r="L59" i="9" s="1"/>
  <c r="K60" i="9"/>
  <c r="L60" i="9" s="1"/>
  <c r="K61" i="9"/>
  <c r="L61" i="9" s="1"/>
  <c r="K62" i="9"/>
  <c r="L62" i="9" s="1"/>
  <c r="K63" i="9"/>
  <c r="L63" i="9" s="1"/>
  <c r="K64" i="9"/>
  <c r="L64" i="9" s="1"/>
  <c r="K65" i="9"/>
  <c r="L65" i="9" s="1"/>
  <c r="K66" i="9"/>
  <c r="L66" i="9" s="1"/>
  <c r="K67" i="9"/>
  <c r="L67" i="9" s="1"/>
  <c r="K68" i="9"/>
  <c r="L68" i="9" s="1"/>
  <c r="K69" i="9"/>
  <c r="L69" i="9" s="1"/>
  <c r="K70" i="9"/>
  <c r="L70" i="9" s="1"/>
  <c r="K71" i="9"/>
  <c r="L71" i="9" s="1"/>
  <c r="K72" i="9"/>
  <c r="L72" i="9" s="1"/>
  <c r="K73" i="9"/>
  <c r="L73" i="9" s="1"/>
  <c r="K74" i="9"/>
  <c r="L74" i="9" s="1"/>
  <c r="K75" i="9"/>
  <c r="L75" i="9" s="1"/>
  <c r="K76" i="9"/>
  <c r="L76" i="9" s="1"/>
  <c r="K77" i="9"/>
  <c r="L77" i="9" s="1"/>
  <c r="K78" i="9"/>
  <c r="L78" i="9" s="1"/>
  <c r="K79" i="9"/>
  <c r="L79" i="9" s="1"/>
  <c r="K80" i="9"/>
  <c r="L80" i="9" s="1"/>
  <c r="K81" i="9"/>
  <c r="L81" i="9" s="1"/>
  <c r="K82" i="9"/>
  <c r="L82" i="9" s="1"/>
  <c r="K83" i="9"/>
  <c r="L83" i="9" s="1"/>
  <c r="K84" i="9"/>
  <c r="L84" i="9" s="1"/>
  <c r="K85" i="9"/>
  <c r="L85" i="9" s="1"/>
  <c r="K86" i="9"/>
  <c r="L86" i="9" s="1"/>
  <c r="K87" i="9"/>
  <c r="L87" i="9" s="1"/>
  <c r="K88" i="9"/>
  <c r="L88" i="9" s="1"/>
  <c r="K89" i="9"/>
  <c r="L89" i="9" s="1"/>
  <c r="K90" i="9"/>
  <c r="L90" i="9" s="1"/>
  <c r="K91" i="9"/>
  <c r="L91" i="9" s="1"/>
  <c r="K92" i="9"/>
  <c r="L92" i="9" s="1"/>
  <c r="K93" i="9"/>
  <c r="L93" i="9" s="1"/>
  <c r="K94" i="9"/>
  <c r="L94" i="9" s="1"/>
  <c r="K95" i="9"/>
  <c r="L95" i="9" s="1"/>
  <c r="K96" i="9"/>
  <c r="L96" i="9" s="1"/>
  <c r="K97" i="9"/>
  <c r="L97" i="9" s="1"/>
  <c r="K98" i="9"/>
  <c r="L98" i="9" s="1"/>
  <c r="K99" i="9"/>
  <c r="L99" i="9" s="1"/>
  <c r="K100" i="9"/>
  <c r="L100" i="9" s="1"/>
  <c r="K101" i="9"/>
  <c r="L101" i="9" s="1"/>
  <c r="K102" i="9"/>
  <c r="L102" i="9" s="1"/>
  <c r="K103" i="9"/>
  <c r="L103" i="9" s="1"/>
  <c r="K104" i="9"/>
  <c r="L104" i="9" s="1"/>
  <c r="K105" i="9"/>
  <c r="L105" i="9" s="1"/>
  <c r="K106" i="9"/>
  <c r="L106" i="9" s="1"/>
  <c r="K107" i="9"/>
  <c r="L107" i="9" s="1"/>
  <c r="K108" i="9"/>
  <c r="L108" i="9" s="1"/>
  <c r="K109" i="9"/>
  <c r="L109" i="9" s="1"/>
  <c r="K110" i="9"/>
  <c r="L110" i="9" s="1"/>
  <c r="K111" i="9"/>
  <c r="L111" i="9" s="1"/>
  <c r="K112" i="9"/>
  <c r="L112" i="9" s="1"/>
  <c r="K113" i="9"/>
  <c r="L113" i="9" s="1"/>
  <c r="K114" i="9"/>
  <c r="L114" i="9" s="1"/>
  <c r="K115" i="9"/>
  <c r="L115" i="9" s="1"/>
  <c r="K116" i="9"/>
  <c r="L116" i="9" s="1"/>
  <c r="K117" i="9"/>
  <c r="L117" i="9" s="1"/>
  <c r="K118" i="9"/>
  <c r="L118" i="9" s="1"/>
  <c r="K119" i="9"/>
  <c r="L119" i="9" s="1"/>
  <c r="K120" i="9"/>
  <c r="L120" i="9" s="1"/>
  <c r="K121" i="9"/>
  <c r="L121" i="9" s="1"/>
  <c r="K122" i="9"/>
  <c r="L122" i="9" s="1"/>
  <c r="K123" i="9"/>
  <c r="L123" i="9" s="1"/>
  <c r="K124" i="9"/>
  <c r="L124" i="9" s="1"/>
  <c r="K125" i="9"/>
  <c r="L125" i="9" s="1"/>
  <c r="K126" i="9"/>
  <c r="L126" i="9" s="1"/>
  <c r="K127" i="9"/>
  <c r="L127" i="9" s="1"/>
  <c r="K128" i="9"/>
  <c r="L128" i="9" s="1"/>
  <c r="K129" i="9"/>
  <c r="L129" i="9" s="1"/>
  <c r="K130" i="9"/>
  <c r="L130" i="9" s="1"/>
  <c r="K131" i="9"/>
  <c r="L131" i="9" s="1"/>
  <c r="K132" i="9"/>
  <c r="L132" i="9" s="1"/>
  <c r="K133" i="9"/>
  <c r="L133" i="9" s="1"/>
  <c r="K134" i="9"/>
  <c r="L134" i="9" s="1"/>
  <c r="K135" i="9"/>
  <c r="L135" i="9" s="1"/>
  <c r="K136" i="9"/>
  <c r="L136" i="9" s="1"/>
  <c r="K137" i="9"/>
  <c r="L137" i="9" s="1"/>
  <c r="K138" i="9"/>
  <c r="L138" i="9" s="1"/>
  <c r="K139" i="9"/>
  <c r="L139" i="9" s="1"/>
  <c r="K140" i="9"/>
  <c r="L140" i="9" s="1"/>
  <c r="K141" i="9"/>
  <c r="L141" i="9" s="1"/>
  <c r="K142" i="9"/>
  <c r="L142" i="9" s="1"/>
  <c r="K143" i="9"/>
  <c r="L143" i="9" s="1"/>
  <c r="K144" i="9"/>
  <c r="L144" i="9" s="1"/>
  <c r="K145" i="9"/>
  <c r="L145" i="9" s="1"/>
  <c r="K146" i="9"/>
  <c r="L146" i="9" s="1"/>
  <c r="K147" i="9"/>
  <c r="L147" i="9" s="1"/>
  <c r="K148" i="9"/>
  <c r="L148" i="9" s="1"/>
  <c r="K149" i="9"/>
  <c r="L149" i="9" s="1"/>
  <c r="K150" i="9"/>
  <c r="L150" i="9" s="1"/>
  <c r="K151" i="9"/>
  <c r="L151" i="9" s="1"/>
  <c r="K152" i="9"/>
  <c r="L152" i="9" s="1"/>
  <c r="K153" i="9"/>
  <c r="L153" i="9" s="1"/>
  <c r="K154" i="9"/>
  <c r="L154" i="9" s="1"/>
  <c r="K155" i="9"/>
  <c r="L155" i="9" s="1"/>
  <c r="K156" i="9"/>
  <c r="L156" i="9" s="1"/>
  <c r="K157" i="9"/>
  <c r="L157" i="9" s="1"/>
  <c r="K158" i="9"/>
  <c r="L158" i="9" s="1"/>
  <c r="K159" i="9"/>
  <c r="L159" i="9" s="1"/>
  <c r="K160" i="9"/>
  <c r="L160" i="9" s="1"/>
  <c r="K161" i="9"/>
  <c r="L161" i="9" s="1"/>
  <c r="K162" i="9"/>
  <c r="L162" i="9" s="1"/>
  <c r="K163" i="9"/>
  <c r="L163" i="9" s="1"/>
  <c r="K164" i="9"/>
  <c r="L164" i="9" s="1"/>
  <c r="K165" i="9"/>
  <c r="L165" i="9" s="1"/>
  <c r="K166" i="9"/>
  <c r="L166" i="9" s="1"/>
  <c r="K167" i="9"/>
  <c r="L167" i="9" s="1"/>
  <c r="K168" i="9"/>
  <c r="L168" i="9" s="1"/>
  <c r="K169" i="9"/>
  <c r="L169" i="9" s="1"/>
  <c r="K170" i="9"/>
  <c r="L170" i="9" s="1"/>
  <c r="K171" i="9"/>
  <c r="L171" i="9" s="1"/>
  <c r="K172" i="9"/>
  <c r="L172" i="9" s="1"/>
  <c r="K173" i="9"/>
  <c r="L173" i="9" s="1"/>
  <c r="K174" i="9"/>
  <c r="L174" i="9" s="1"/>
  <c r="K175" i="9"/>
  <c r="L175" i="9" s="1"/>
  <c r="K176" i="9"/>
  <c r="L176" i="9" s="1"/>
  <c r="K177" i="9"/>
  <c r="L177" i="9" s="1"/>
  <c r="K178" i="9"/>
  <c r="L178" i="9" s="1"/>
  <c r="K179" i="9"/>
  <c r="L179" i="9" s="1"/>
  <c r="K180" i="9"/>
  <c r="L180" i="9" s="1"/>
  <c r="K181" i="9"/>
  <c r="L181" i="9" s="1"/>
  <c r="K182" i="9"/>
  <c r="L182" i="9" s="1"/>
  <c r="K183" i="9"/>
  <c r="L183" i="9" s="1"/>
  <c r="K184" i="9"/>
  <c r="L184" i="9" s="1"/>
  <c r="K185" i="9"/>
  <c r="L185" i="9" s="1"/>
  <c r="K186" i="9"/>
  <c r="L186" i="9" s="1"/>
  <c r="K187" i="9"/>
  <c r="L187" i="9" s="1"/>
  <c r="K188" i="9"/>
  <c r="L188" i="9" s="1"/>
  <c r="K189" i="9"/>
  <c r="L189" i="9" s="1"/>
  <c r="K190" i="9"/>
  <c r="L190" i="9" s="1"/>
  <c r="K191" i="9"/>
  <c r="L191" i="9" s="1"/>
  <c r="K192" i="9"/>
  <c r="L192" i="9" s="1"/>
  <c r="K193" i="9"/>
  <c r="L193" i="9" s="1"/>
  <c r="K194" i="9"/>
  <c r="L194" i="9" s="1"/>
  <c r="K195" i="9"/>
  <c r="L195" i="9" s="1"/>
  <c r="K196" i="9"/>
  <c r="L196" i="9" s="1"/>
  <c r="K197" i="9"/>
  <c r="L197" i="9" s="1"/>
  <c r="K198" i="9"/>
  <c r="L198" i="9" s="1"/>
  <c r="K199" i="9"/>
  <c r="L199" i="9" s="1"/>
  <c r="K200" i="9"/>
  <c r="L200" i="9" s="1"/>
  <c r="K201" i="9"/>
  <c r="L201" i="9" s="1"/>
  <c r="K202" i="9"/>
  <c r="L202" i="9" s="1"/>
  <c r="K203" i="9"/>
  <c r="L203" i="9" s="1"/>
  <c r="K204" i="9"/>
  <c r="L204" i="9" s="1"/>
  <c r="K205" i="9"/>
  <c r="L205" i="9" s="1"/>
  <c r="K206" i="9"/>
  <c r="L206" i="9" s="1"/>
  <c r="K207" i="9"/>
  <c r="L207" i="9" s="1"/>
  <c r="K208" i="9"/>
  <c r="L208" i="9" s="1"/>
  <c r="K209" i="9"/>
  <c r="L209" i="9" s="1"/>
  <c r="K210" i="9"/>
  <c r="L210" i="9" s="1"/>
  <c r="K211" i="9"/>
  <c r="L211" i="9" s="1"/>
  <c r="K212" i="9"/>
  <c r="L212" i="9" s="1"/>
  <c r="K213" i="9"/>
  <c r="L213" i="9" s="1"/>
  <c r="K214" i="9"/>
  <c r="L214" i="9" s="1"/>
  <c r="K215" i="9"/>
  <c r="L215" i="9" s="1"/>
  <c r="K216" i="9"/>
  <c r="L216" i="9" s="1"/>
  <c r="K217" i="9"/>
  <c r="L217" i="9" s="1"/>
  <c r="K218" i="9"/>
  <c r="L218" i="9" s="1"/>
  <c r="K219" i="9"/>
  <c r="L219" i="9" s="1"/>
  <c r="K220" i="9"/>
  <c r="L220" i="9" s="1"/>
  <c r="K221" i="9"/>
  <c r="L221" i="9" s="1"/>
  <c r="K222" i="9"/>
  <c r="L222" i="9" s="1"/>
  <c r="K223" i="9"/>
  <c r="L223" i="9" s="1"/>
  <c r="K224" i="9"/>
  <c r="L224" i="9" s="1"/>
  <c r="K225" i="9"/>
  <c r="L225" i="9" s="1"/>
  <c r="K226" i="9"/>
  <c r="L226" i="9" s="1"/>
  <c r="K227" i="9"/>
  <c r="L227" i="9" s="1"/>
  <c r="K228" i="9"/>
  <c r="L228" i="9" s="1"/>
  <c r="K229" i="9"/>
  <c r="L229" i="9" s="1"/>
  <c r="K230" i="9"/>
  <c r="L230" i="9" s="1"/>
  <c r="K231" i="9"/>
  <c r="L231" i="9" s="1"/>
  <c r="K232" i="9"/>
  <c r="L232" i="9" s="1"/>
  <c r="K233" i="9"/>
  <c r="L233" i="9" s="1"/>
  <c r="K234" i="9"/>
  <c r="L234" i="9" s="1"/>
  <c r="K235" i="9"/>
  <c r="L235" i="9" s="1"/>
  <c r="K236" i="9"/>
  <c r="L236" i="9" s="1"/>
  <c r="K237" i="9"/>
  <c r="L237" i="9" s="1"/>
  <c r="K238" i="9"/>
  <c r="L238" i="9" s="1"/>
  <c r="K239" i="9"/>
  <c r="L239" i="9" s="1"/>
  <c r="K240" i="9"/>
  <c r="L240" i="9" s="1"/>
  <c r="K241" i="9"/>
  <c r="L241" i="9" s="1"/>
  <c r="K242" i="9"/>
  <c r="L242" i="9" s="1"/>
  <c r="K243" i="9"/>
  <c r="L243" i="9" s="1"/>
  <c r="K244" i="9"/>
  <c r="L244" i="9" s="1"/>
  <c r="K245" i="9"/>
  <c r="L245" i="9" s="1"/>
  <c r="K246" i="9"/>
  <c r="L246" i="9" s="1"/>
  <c r="K247" i="9"/>
  <c r="L247" i="9" s="1"/>
  <c r="K248" i="9"/>
  <c r="L248" i="9" s="1"/>
  <c r="K249" i="9"/>
  <c r="L249" i="9" s="1"/>
  <c r="K250" i="9"/>
  <c r="L250" i="9" s="1"/>
  <c r="K251" i="9"/>
  <c r="L251" i="9" s="1"/>
  <c r="K252" i="9"/>
  <c r="L252" i="9" s="1"/>
  <c r="K253" i="9"/>
  <c r="L253" i="9" s="1"/>
  <c r="K254" i="9"/>
  <c r="L254" i="9" s="1"/>
  <c r="K255" i="9"/>
  <c r="L255" i="9" s="1"/>
  <c r="K256" i="9"/>
  <c r="L256" i="9" s="1"/>
  <c r="K257" i="9"/>
  <c r="L257" i="9" s="1"/>
  <c r="K258" i="9"/>
  <c r="L258" i="9" s="1"/>
  <c r="K259" i="9"/>
  <c r="L259" i="9" s="1"/>
  <c r="K260" i="9"/>
  <c r="L260" i="9" s="1"/>
  <c r="K261" i="9"/>
  <c r="L261" i="9" s="1"/>
  <c r="K262" i="9"/>
  <c r="L262" i="9" s="1"/>
  <c r="K263" i="9"/>
  <c r="L263" i="9" s="1"/>
  <c r="K264" i="9"/>
  <c r="L264" i="9" s="1"/>
  <c r="K265" i="9"/>
  <c r="L265" i="9" s="1"/>
  <c r="K266" i="9"/>
  <c r="L266" i="9" s="1"/>
  <c r="K267" i="9"/>
  <c r="L267" i="9" s="1"/>
  <c r="K268" i="9"/>
  <c r="L268" i="9" s="1"/>
  <c r="K269" i="9"/>
  <c r="L269" i="9" s="1"/>
  <c r="K270" i="9"/>
  <c r="L270" i="9" s="1"/>
  <c r="K271" i="9"/>
  <c r="L271" i="9" s="1"/>
  <c r="K272" i="9"/>
  <c r="L272" i="9" s="1"/>
  <c r="K273" i="9"/>
  <c r="L273" i="9" s="1"/>
  <c r="K274" i="9"/>
  <c r="L274" i="9" s="1"/>
  <c r="K275" i="9"/>
  <c r="L275" i="9" s="1"/>
  <c r="K276" i="9"/>
  <c r="L276" i="9" s="1"/>
  <c r="K277" i="9"/>
  <c r="L277" i="9" s="1"/>
  <c r="K278" i="9"/>
  <c r="L278" i="9" s="1"/>
  <c r="K279" i="9"/>
  <c r="L279" i="9" s="1"/>
  <c r="K280" i="9"/>
  <c r="L280" i="9" s="1"/>
  <c r="K281" i="9"/>
  <c r="L281" i="9" s="1"/>
  <c r="K282" i="9"/>
  <c r="L282" i="9" s="1"/>
  <c r="K283" i="9"/>
  <c r="L283" i="9" s="1"/>
  <c r="K284" i="9"/>
  <c r="L284" i="9" s="1"/>
  <c r="K285" i="9"/>
  <c r="L285" i="9" s="1"/>
  <c r="K286" i="9"/>
  <c r="L286" i="9" s="1"/>
  <c r="K287" i="9"/>
  <c r="L287" i="9" s="1"/>
  <c r="K288" i="9"/>
  <c r="L288" i="9" s="1"/>
  <c r="K289" i="9"/>
  <c r="L289" i="9" s="1"/>
  <c r="K290" i="9"/>
  <c r="L290" i="9" s="1"/>
  <c r="K291" i="9"/>
  <c r="L291" i="9" s="1"/>
  <c r="K292" i="9"/>
  <c r="L292" i="9" s="1"/>
  <c r="K293" i="9"/>
  <c r="L293" i="9" s="1"/>
  <c r="K294" i="9"/>
  <c r="L294" i="9" s="1"/>
  <c r="K295" i="9"/>
  <c r="L295" i="9" s="1"/>
  <c r="K296" i="9"/>
  <c r="L296" i="9" s="1"/>
  <c r="K297" i="9"/>
  <c r="L297" i="9" s="1"/>
  <c r="K298" i="9"/>
  <c r="L298" i="9" s="1"/>
  <c r="K299" i="9"/>
  <c r="L299" i="9" s="1"/>
  <c r="K300" i="9"/>
  <c r="L300" i="9" s="1"/>
  <c r="K301" i="9"/>
  <c r="L301" i="9" s="1"/>
  <c r="K302" i="9"/>
  <c r="L302" i="9" s="1"/>
  <c r="K303" i="9"/>
  <c r="L303" i="9" s="1"/>
  <c r="K304" i="9"/>
  <c r="L304" i="9" s="1"/>
  <c r="K305" i="9"/>
  <c r="L305" i="9" s="1"/>
  <c r="K306" i="9"/>
  <c r="L306" i="9" s="1"/>
  <c r="K307" i="9"/>
  <c r="L307" i="9" s="1"/>
  <c r="K308" i="9"/>
  <c r="L308" i="9" s="1"/>
  <c r="K309" i="9"/>
  <c r="L309" i="9" s="1"/>
  <c r="K310" i="9"/>
  <c r="L310" i="9" s="1"/>
  <c r="K311" i="9"/>
  <c r="L311" i="9" s="1"/>
  <c r="K312" i="9"/>
  <c r="L312" i="9" s="1"/>
  <c r="K313" i="9"/>
  <c r="L313" i="9" s="1"/>
  <c r="K314" i="9"/>
  <c r="L314" i="9" s="1"/>
  <c r="K315" i="9"/>
  <c r="L315" i="9" s="1"/>
  <c r="K316" i="9"/>
  <c r="L316" i="9" s="1"/>
  <c r="K317" i="9"/>
  <c r="L317" i="9" s="1"/>
  <c r="K318" i="9"/>
  <c r="L318" i="9" s="1"/>
  <c r="K319" i="9"/>
  <c r="L319" i="9" s="1"/>
  <c r="K320" i="9"/>
  <c r="L320" i="9" s="1"/>
  <c r="K321" i="9"/>
  <c r="L321" i="9" s="1"/>
  <c r="K322" i="9"/>
  <c r="L322" i="9" s="1"/>
  <c r="K323" i="9"/>
  <c r="L323" i="9" s="1"/>
  <c r="K324" i="9"/>
  <c r="L324" i="9" s="1"/>
  <c r="K325" i="9"/>
  <c r="L325" i="9" s="1"/>
  <c r="K326" i="9"/>
  <c r="L326" i="9" s="1"/>
  <c r="K327" i="9"/>
  <c r="L327" i="9" s="1"/>
  <c r="K328" i="9"/>
  <c r="L328" i="9" s="1"/>
  <c r="K329" i="9"/>
  <c r="L329" i="9" s="1"/>
  <c r="K330" i="9"/>
  <c r="L330" i="9" s="1"/>
  <c r="K331" i="9"/>
  <c r="L331" i="9" s="1"/>
  <c r="K332" i="9"/>
  <c r="L332" i="9" s="1"/>
  <c r="K333" i="9"/>
  <c r="L333" i="9" s="1"/>
  <c r="K334" i="9"/>
  <c r="L334" i="9" s="1"/>
  <c r="K335" i="9"/>
  <c r="L335" i="9" s="1"/>
  <c r="K336" i="9"/>
  <c r="L336" i="9" s="1"/>
  <c r="K337" i="9"/>
  <c r="L337" i="9" s="1"/>
  <c r="K338" i="9"/>
  <c r="L338" i="9" s="1"/>
  <c r="K339" i="9"/>
  <c r="L339" i="9" s="1"/>
  <c r="K340" i="9"/>
  <c r="L340" i="9" s="1"/>
  <c r="K341" i="9"/>
  <c r="L341" i="9" s="1"/>
  <c r="K342" i="9"/>
  <c r="L342" i="9" s="1"/>
  <c r="K343" i="9"/>
  <c r="L343" i="9" s="1"/>
  <c r="K344" i="9"/>
  <c r="L344" i="9" s="1"/>
  <c r="K345" i="9"/>
  <c r="L345" i="9" s="1"/>
  <c r="K346" i="9"/>
  <c r="L346" i="9" s="1"/>
  <c r="K347" i="9"/>
  <c r="L347" i="9" s="1"/>
  <c r="K348" i="9"/>
  <c r="L348" i="9" s="1"/>
  <c r="K349" i="9"/>
  <c r="L349" i="9" s="1"/>
  <c r="K350" i="9"/>
  <c r="L350" i="9" s="1"/>
  <c r="K351" i="9"/>
  <c r="L351" i="9" s="1"/>
  <c r="K352" i="9"/>
  <c r="L352" i="9" s="1"/>
  <c r="K353" i="9"/>
  <c r="L353" i="9" s="1"/>
  <c r="K354" i="9"/>
  <c r="L354" i="9" s="1"/>
  <c r="K355" i="9"/>
  <c r="L355" i="9" s="1"/>
  <c r="K356" i="9"/>
  <c r="L356" i="9" s="1"/>
  <c r="K357" i="9"/>
  <c r="L357" i="9" s="1"/>
  <c r="K358" i="9"/>
  <c r="L358" i="9" s="1"/>
  <c r="K359" i="9"/>
  <c r="L359" i="9" s="1"/>
  <c r="K360" i="9"/>
  <c r="L360" i="9" s="1"/>
  <c r="K361" i="9"/>
  <c r="L361" i="9" s="1"/>
  <c r="K362" i="9"/>
  <c r="L362" i="9" s="1"/>
  <c r="K363" i="9"/>
  <c r="L363" i="9" s="1"/>
  <c r="K364" i="9"/>
  <c r="L364" i="9" s="1"/>
  <c r="K365" i="9"/>
  <c r="L365" i="9" s="1"/>
  <c r="K366" i="9"/>
  <c r="L366" i="9" s="1"/>
  <c r="K367" i="9"/>
  <c r="L367" i="9" s="1"/>
  <c r="K368" i="9"/>
  <c r="L368" i="9" s="1"/>
  <c r="K369" i="9"/>
  <c r="L369" i="9" s="1"/>
  <c r="K370" i="9"/>
  <c r="L370" i="9" s="1"/>
  <c r="K371" i="9"/>
  <c r="L371" i="9" s="1"/>
  <c r="K372" i="9"/>
  <c r="L372" i="9" s="1"/>
  <c r="K373" i="9"/>
  <c r="L373" i="9" s="1"/>
  <c r="K374" i="9"/>
  <c r="L374" i="9" s="1"/>
  <c r="K375" i="9"/>
  <c r="L375" i="9" s="1"/>
  <c r="K376" i="9"/>
  <c r="L376" i="9" s="1"/>
  <c r="K377" i="9"/>
  <c r="L377" i="9" s="1"/>
  <c r="K378" i="9"/>
  <c r="L378" i="9" s="1"/>
  <c r="K379" i="9"/>
  <c r="L379" i="9" s="1"/>
  <c r="K380" i="9"/>
  <c r="L380" i="9" s="1"/>
  <c r="K381" i="9"/>
  <c r="L381" i="9" s="1"/>
  <c r="K382" i="9"/>
  <c r="L382" i="9" s="1"/>
  <c r="K383" i="9"/>
  <c r="L383" i="9" s="1"/>
  <c r="K384" i="9"/>
  <c r="L384" i="9" s="1"/>
  <c r="K385" i="9"/>
  <c r="L385" i="9" s="1"/>
  <c r="K386" i="9"/>
  <c r="L386" i="9" s="1"/>
  <c r="K387" i="9"/>
  <c r="L387" i="9" s="1"/>
  <c r="K388" i="9"/>
  <c r="L388" i="9" s="1"/>
  <c r="K389" i="9"/>
  <c r="L389" i="9" s="1"/>
  <c r="K390" i="9"/>
  <c r="L390" i="9" s="1"/>
  <c r="K391" i="9"/>
  <c r="L391" i="9" s="1"/>
  <c r="K392" i="9"/>
  <c r="L392" i="9" s="1"/>
  <c r="K393" i="9"/>
  <c r="L393" i="9" s="1"/>
  <c r="K394" i="9"/>
  <c r="L394" i="9" s="1"/>
  <c r="K395" i="9"/>
  <c r="L395" i="9" s="1"/>
  <c r="K396" i="9"/>
  <c r="L396" i="9" s="1"/>
  <c r="K397" i="9"/>
  <c r="L397" i="9" s="1"/>
  <c r="K398" i="9"/>
  <c r="L398" i="9" s="1"/>
  <c r="K399" i="9"/>
  <c r="L399" i="9" s="1"/>
  <c r="K400" i="9"/>
  <c r="L400" i="9" s="1"/>
  <c r="K401" i="9"/>
  <c r="L401" i="9" s="1"/>
  <c r="K402" i="9"/>
  <c r="L402" i="9" s="1"/>
  <c r="K403" i="9"/>
  <c r="L403" i="9" s="1"/>
  <c r="K404" i="9"/>
  <c r="L404" i="9" s="1"/>
  <c r="K405" i="9"/>
  <c r="L405" i="9" s="1"/>
  <c r="K406" i="9"/>
  <c r="L406" i="9" s="1"/>
  <c r="K407" i="9"/>
  <c r="L407" i="9" s="1"/>
  <c r="K408" i="9"/>
  <c r="L408" i="9" s="1"/>
  <c r="K409" i="9"/>
  <c r="L409" i="9" s="1"/>
  <c r="K410" i="9"/>
  <c r="L410" i="9" s="1"/>
  <c r="K411" i="9"/>
  <c r="L411" i="9" s="1"/>
  <c r="K412" i="9"/>
  <c r="L412" i="9" s="1"/>
  <c r="K413" i="9"/>
  <c r="L413" i="9" s="1"/>
  <c r="K414" i="9"/>
  <c r="L414" i="9" s="1"/>
  <c r="K415" i="9"/>
  <c r="L415" i="9" s="1"/>
  <c r="K416" i="9"/>
  <c r="L416" i="9" s="1"/>
  <c r="K417" i="9"/>
  <c r="L417" i="9" s="1"/>
  <c r="K418" i="9"/>
  <c r="L418" i="9" s="1"/>
  <c r="K419" i="9"/>
  <c r="L419" i="9" s="1"/>
  <c r="K420" i="9"/>
  <c r="L420" i="9" s="1"/>
  <c r="K421" i="9"/>
  <c r="L421" i="9" s="1"/>
  <c r="K422" i="9"/>
  <c r="L422" i="9" s="1"/>
  <c r="K423" i="9"/>
  <c r="L423" i="9" s="1"/>
  <c r="K424" i="9"/>
  <c r="L424" i="9" s="1"/>
  <c r="K425" i="9"/>
  <c r="L425" i="9" s="1"/>
  <c r="K426" i="9"/>
  <c r="L426" i="9" s="1"/>
  <c r="K427" i="9"/>
  <c r="L427" i="9" s="1"/>
  <c r="K428" i="9"/>
  <c r="L428" i="9" s="1"/>
  <c r="K429" i="9"/>
  <c r="L429" i="9" s="1"/>
  <c r="K430" i="9"/>
  <c r="L430" i="9" s="1"/>
  <c r="K431" i="9"/>
  <c r="L431" i="9" s="1"/>
  <c r="K432" i="9"/>
  <c r="L432" i="9" s="1"/>
  <c r="K433" i="9"/>
  <c r="L433" i="9" s="1"/>
  <c r="K434" i="9"/>
  <c r="L434" i="9" s="1"/>
  <c r="K435" i="9"/>
  <c r="L435" i="9" s="1"/>
  <c r="K436" i="9"/>
  <c r="L436" i="9" s="1"/>
  <c r="K437" i="9"/>
  <c r="L437" i="9" s="1"/>
  <c r="K438" i="9"/>
  <c r="L438" i="9" s="1"/>
  <c r="K439" i="9"/>
  <c r="L439" i="9" s="1"/>
  <c r="K440" i="9"/>
  <c r="L440" i="9" s="1"/>
  <c r="K441" i="9"/>
  <c r="L441" i="9" s="1"/>
  <c r="K442" i="9"/>
  <c r="L442" i="9" s="1"/>
  <c r="K443" i="9"/>
  <c r="L443" i="9" s="1"/>
  <c r="K444" i="9"/>
  <c r="L444" i="9" s="1"/>
  <c r="K445" i="9"/>
  <c r="L445" i="9" s="1"/>
  <c r="K446" i="9"/>
  <c r="L446" i="9" s="1"/>
  <c r="K447" i="9"/>
  <c r="L447" i="9" s="1"/>
  <c r="K448" i="9"/>
  <c r="L448" i="9" s="1"/>
  <c r="K449" i="9"/>
  <c r="L449" i="9" s="1"/>
  <c r="K450" i="9"/>
  <c r="L450" i="9" s="1"/>
  <c r="K451" i="9"/>
  <c r="L451" i="9" s="1"/>
  <c r="K452" i="9"/>
  <c r="L452" i="9" s="1"/>
  <c r="K453" i="9"/>
  <c r="L453" i="9" s="1"/>
  <c r="K454" i="9"/>
  <c r="L454" i="9" s="1"/>
  <c r="K455" i="9"/>
  <c r="L455" i="9" s="1"/>
  <c r="K456" i="9"/>
  <c r="L456" i="9" s="1"/>
  <c r="K457" i="9"/>
  <c r="L457" i="9" s="1"/>
  <c r="K458" i="9"/>
  <c r="L458" i="9" s="1"/>
  <c r="K459" i="9"/>
  <c r="L459" i="9" s="1"/>
  <c r="K460" i="9"/>
  <c r="L460" i="9" s="1"/>
  <c r="K461" i="9"/>
  <c r="L461" i="9" s="1"/>
  <c r="K462" i="9"/>
  <c r="L462" i="9" s="1"/>
  <c r="K463" i="9"/>
  <c r="L463" i="9" s="1"/>
  <c r="K464" i="9"/>
  <c r="L464" i="9" s="1"/>
  <c r="K465" i="9"/>
  <c r="L465" i="9" s="1"/>
  <c r="K466" i="9"/>
  <c r="L466" i="9" s="1"/>
  <c r="K467" i="9"/>
  <c r="L467" i="9" s="1"/>
  <c r="K468" i="9"/>
  <c r="L468" i="9" s="1"/>
  <c r="K469" i="9"/>
  <c r="L469" i="9" s="1"/>
  <c r="K470" i="9"/>
  <c r="L470" i="9" s="1"/>
  <c r="K471" i="9"/>
  <c r="L471" i="9" s="1"/>
  <c r="K472" i="9"/>
  <c r="L472" i="9" s="1"/>
  <c r="K473" i="9"/>
  <c r="L473" i="9" s="1"/>
  <c r="K474" i="9"/>
  <c r="L474" i="9" s="1"/>
  <c r="K475" i="9"/>
  <c r="L475" i="9" s="1"/>
  <c r="K476" i="9"/>
  <c r="L476" i="9" s="1"/>
  <c r="K477" i="9"/>
  <c r="L477" i="9" s="1"/>
  <c r="K478" i="9"/>
  <c r="L478" i="9" s="1"/>
  <c r="K479" i="9"/>
  <c r="L479" i="9" s="1"/>
  <c r="K480" i="9"/>
  <c r="L480" i="9" s="1"/>
  <c r="K481" i="9"/>
  <c r="L481" i="9" s="1"/>
  <c r="K482" i="9"/>
  <c r="L482" i="9" s="1"/>
  <c r="K483" i="9"/>
  <c r="L483" i="9" s="1"/>
  <c r="K484" i="9"/>
  <c r="L484" i="9" s="1"/>
  <c r="K485" i="9"/>
  <c r="L485" i="9" s="1"/>
  <c r="K486" i="9"/>
  <c r="L486" i="9" s="1"/>
  <c r="K487" i="9"/>
  <c r="L487" i="9" s="1"/>
  <c r="K488" i="9"/>
  <c r="L488" i="9" s="1"/>
  <c r="K489" i="9"/>
  <c r="L489" i="9" s="1"/>
  <c r="K490" i="9"/>
  <c r="L490" i="9" s="1"/>
  <c r="K491" i="9"/>
  <c r="L491" i="9" s="1"/>
  <c r="K492" i="9"/>
  <c r="L492" i="9" s="1"/>
  <c r="K493" i="9"/>
  <c r="L493" i="9" s="1"/>
  <c r="K494" i="9"/>
  <c r="L494" i="9" s="1"/>
  <c r="K495" i="9"/>
  <c r="L495" i="9" s="1"/>
  <c r="K496" i="9"/>
  <c r="L496" i="9" s="1"/>
  <c r="K497" i="9"/>
  <c r="L497" i="9" s="1"/>
  <c r="K498" i="9"/>
  <c r="L498" i="9" s="1"/>
  <c r="K499" i="9"/>
  <c r="L499" i="9" s="1"/>
  <c r="K500" i="9"/>
  <c r="L500" i="9" s="1"/>
  <c r="K501" i="9"/>
  <c r="L501" i="9" s="1"/>
  <c r="K502" i="9"/>
  <c r="L502" i="9" s="1"/>
  <c r="K503" i="9"/>
  <c r="L503" i="9" s="1"/>
  <c r="K504" i="9"/>
  <c r="L504" i="9" s="1"/>
  <c r="K505" i="9"/>
  <c r="L505" i="9" s="1"/>
  <c r="K506" i="9"/>
  <c r="L506" i="9" s="1"/>
  <c r="K507" i="9"/>
  <c r="L507" i="9" s="1"/>
  <c r="K508" i="9"/>
  <c r="L508" i="9" s="1"/>
  <c r="K509" i="9"/>
  <c r="L509" i="9" s="1"/>
  <c r="K510" i="9"/>
  <c r="L510" i="9" s="1"/>
  <c r="K511" i="9"/>
  <c r="L511" i="9" s="1"/>
  <c r="K512" i="9"/>
  <c r="L512" i="9" s="1"/>
  <c r="K513" i="9"/>
  <c r="L513" i="9" s="1"/>
  <c r="K514" i="9"/>
  <c r="L514" i="9" s="1"/>
  <c r="K515" i="9"/>
  <c r="L515" i="9" s="1"/>
  <c r="K516" i="9"/>
  <c r="L516" i="9" s="1"/>
  <c r="K517" i="9"/>
  <c r="L517" i="9" s="1"/>
  <c r="K518" i="9"/>
  <c r="L518" i="9" s="1"/>
  <c r="K519" i="9"/>
  <c r="L519" i="9" s="1"/>
  <c r="K520" i="9"/>
  <c r="L520" i="9" s="1"/>
  <c r="K521" i="9"/>
  <c r="L521" i="9" s="1"/>
  <c r="K522" i="9"/>
  <c r="L522" i="9" s="1"/>
  <c r="K523" i="9"/>
  <c r="L523" i="9" s="1"/>
  <c r="K524" i="9"/>
  <c r="L524" i="9" s="1"/>
  <c r="K525" i="9"/>
  <c r="L525" i="9" s="1"/>
  <c r="K526" i="9"/>
  <c r="L526" i="9" s="1"/>
  <c r="K527" i="9"/>
  <c r="L527" i="9" s="1"/>
  <c r="K528" i="9"/>
  <c r="L528" i="9" s="1"/>
  <c r="K529" i="9"/>
  <c r="L529" i="9" s="1"/>
  <c r="K530" i="9"/>
  <c r="L530" i="9" s="1"/>
  <c r="K531" i="9"/>
  <c r="L531" i="9" s="1"/>
  <c r="K532" i="9"/>
  <c r="L532" i="9" s="1"/>
  <c r="K533" i="9"/>
  <c r="L533" i="9" s="1"/>
  <c r="K534" i="9"/>
  <c r="L534" i="9" s="1"/>
  <c r="K535" i="9"/>
  <c r="L535" i="9" s="1"/>
  <c r="K536" i="9"/>
  <c r="L536" i="9" s="1"/>
  <c r="K537" i="9"/>
  <c r="L537" i="9" s="1"/>
  <c r="K538" i="9"/>
  <c r="L538" i="9" s="1"/>
  <c r="K539" i="9"/>
  <c r="L539" i="9" s="1"/>
  <c r="K540" i="9"/>
  <c r="L540" i="9" s="1"/>
  <c r="K541" i="9"/>
  <c r="L541" i="9" s="1"/>
  <c r="K542" i="9"/>
  <c r="L542" i="9" s="1"/>
  <c r="K543" i="9"/>
  <c r="L543" i="9" s="1"/>
  <c r="K544" i="9"/>
  <c r="L544" i="9" s="1"/>
  <c r="K545" i="9"/>
  <c r="L545" i="9" s="1"/>
  <c r="K546" i="9"/>
  <c r="L546" i="9" s="1"/>
  <c r="K547" i="9"/>
  <c r="L547" i="9" s="1"/>
  <c r="K548" i="9"/>
  <c r="L548" i="9" s="1"/>
  <c r="K549" i="9"/>
  <c r="L549" i="9" s="1"/>
  <c r="K550" i="9"/>
  <c r="L550" i="9" s="1"/>
  <c r="K551" i="9"/>
  <c r="L551" i="9" s="1"/>
  <c r="K552" i="9"/>
  <c r="L552" i="9" s="1"/>
  <c r="K553" i="9"/>
  <c r="L553" i="9" s="1"/>
  <c r="K554" i="9"/>
  <c r="L554" i="9" s="1"/>
  <c r="K555" i="9"/>
  <c r="L555" i="9" s="1"/>
  <c r="K556" i="9"/>
  <c r="L556" i="9" s="1"/>
  <c r="K557" i="9"/>
  <c r="L557" i="9" s="1"/>
  <c r="K558" i="9"/>
  <c r="L558" i="9" s="1"/>
  <c r="K559" i="9"/>
  <c r="L559" i="9" s="1"/>
  <c r="K560" i="9"/>
  <c r="L560" i="9" s="1"/>
  <c r="K561" i="9"/>
  <c r="L561" i="9" s="1"/>
  <c r="K562" i="9"/>
  <c r="L562" i="9" s="1"/>
  <c r="K563" i="9"/>
  <c r="L563" i="9" s="1"/>
  <c r="K564" i="9"/>
  <c r="L564" i="9" s="1"/>
  <c r="K565" i="9"/>
  <c r="L565" i="9" s="1"/>
  <c r="K566" i="9"/>
  <c r="L566" i="9" s="1"/>
  <c r="K567" i="9"/>
  <c r="L567" i="9" s="1"/>
  <c r="K568" i="9"/>
  <c r="L568" i="9" s="1"/>
  <c r="K569" i="9"/>
  <c r="L569" i="9" s="1"/>
  <c r="K570" i="9"/>
  <c r="L570" i="9" s="1"/>
  <c r="K571" i="9"/>
  <c r="L571" i="9" s="1"/>
  <c r="K572" i="9"/>
  <c r="L572" i="9" s="1"/>
  <c r="K573" i="9"/>
  <c r="L573" i="9" s="1"/>
  <c r="K574" i="9"/>
  <c r="L574" i="9" s="1"/>
  <c r="K575" i="9"/>
  <c r="L575" i="9" s="1"/>
  <c r="K576" i="9"/>
  <c r="L576" i="9" s="1"/>
  <c r="K577" i="9"/>
  <c r="L577" i="9" s="1"/>
  <c r="K578" i="9"/>
  <c r="L578" i="9" s="1"/>
  <c r="K579" i="9"/>
  <c r="L579" i="9" s="1"/>
  <c r="K580" i="9"/>
  <c r="L580" i="9" s="1"/>
  <c r="K581" i="9"/>
  <c r="L581" i="9" s="1"/>
  <c r="K582" i="9"/>
  <c r="L582" i="9" s="1"/>
  <c r="K583" i="9"/>
  <c r="L583" i="9" s="1"/>
  <c r="K584" i="9"/>
  <c r="L584" i="9" s="1"/>
  <c r="K585" i="9"/>
  <c r="L585" i="9" s="1"/>
  <c r="K586" i="9"/>
  <c r="L586" i="9" s="1"/>
  <c r="K587" i="9"/>
  <c r="L587" i="9" s="1"/>
  <c r="K588" i="9"/>
  <c r="L588" i="9" s="1"/>
  <c r="K589" i="9"/>
  <c r="L589" i="9" s="1"/>
  <c r="K590" i="9"/>
  <c r="L590" i="9" s="1"/>
  <c r="K591" i="9"/>
  <c r="L591" i="9" s="1"/>
  <c r="K592" i="9"/>
  <c r="L592" i="9" s="1"/>
  <c r="K593" i="9"/>
  <c r="L593" i="9" s="1"/>
  <c r="K594" i="9"/>
  <c r="L594" i="9" s="1"/>
  <c r="K595" i="9"/>
  <c r="L595" i="9" s="1"/>
  <c r="K596" i="9"/>
  <c r="L596" i="9" s="1"/>
  <c r="K597" i="9"/>
  <c r="L597" i="9" s="1"/>
  <c r="K598" i="9"/>
  <c r="L598" i="9" s="1"/>
  <c r="K599" i="9"/>
  <c r="L599" i="9" s="1"/>
  <c r="K600" i="9"/>
  <c r="L600" i="9" s="1"/>
  <c r="K601" i="9"/>
  <c r="L601" i="9" s="1"/>
  <c r="K602" i="9"/>
  <c r="L602" i="9" s="1"/>
  <c r="K603" i="9"/>
  <c r="L603" i="9" s="1"/>
  <c r="K604" i="9"/>
  <c r="L604" i="9" s="1"/>
  <c r="K605" i="9"/>
  <c r="L605" i="9" s="1"/>
  <c r="K606" i="9"/>
  <c r="L606" i="9" s="1"/>
  <c r="K607" i="9"/>
  <c r="L607" i="9" s="1"/>
  <c r="K608" i="9"/>
  <c r="L608" i="9" s="1"/>
  <c r="K609" i="9"/>
  <c r="L609" i="9" s="1"/>
  <c r="K610" i="9"/>
  <c r="L610" i="9" s="1"/>
  <c r="K611" i="9"/>
  <c r="L611" i="9" s="1"/>
  <c r="K612" i="9"/>
  <c r="L612" i="9" s="1"/>
  <c r="K613" i="9"/>
  <c r="L613" i="9" s="1"/>
  <c r="K614" i="9"/>
  <c r="L614" i="9" s="1"/>
  <c r="K615" i="9"/>
  <c r="L615" i="9" s="1"/>
  <c r="K616" i="9"/>
  <c r="L616" i="9" s="1"/>
  <c r="K617" i="9"/>
  <c r="L617" i="9" s="1"/>
  <c r="K618" i="9"/>
  <c r="L618" i="9" s="1"/>
  <c r="K619" i="9"/>
  <c r="L619" i="9" s="1"/>
  <c r="K620" i="9"/>
  <c r="L620" i="9" s="1"/>
  <c r="K621" i="9"/>
  <c r="L621" i="9" s="1"/>
  <c r="K622" i="9"/>
  <c r="L622" i="9" s="1"/>
  <c r="K623" i="9"/>
  <c r="L623" i="9" s="1"/>
  <c r="K624" i="9"/>
  <c r="L624" i="9" s="1"/>
  <c r="K625" i="9"/>
  <c r="L625" i="9" s="1"/>
  <c r="K626" i="9"/>
  <c r="L626" i="9" s="1"/>
  <c r="K627" i="9"/>
  <c r="L627" i="9" s="1"/>
  <c r="K628" i="9"/>
  <c r="L628" i="9" s="1"/>
  <c r="K629" i="9"/>
  <c r="L629" i="9" s="1"/>
  <c r="K630" i="9"/>
  <c r="L630" i="9" s="1"/>
  <c r="K631" i="9"/>
  <c r="L631" i="9" s="1"/>
  <c r="K632" i="9"/>
  <c r="L632" i="9" s="1"/>
  <c r="K633" i="9"/>
  <c r="L633" i="9" s="1"/>
  <c r="K634" i="9"/>
  <c r="L634" i="9" s="1"/>
  <c r="K635" i="9"/>
  <c r="L635" i="9" s="1"/>
  <c r="K636" i="9"/>
  <c r="L636" i="9" s="1"/>
  <c r="K637" i="9"/>
  <c r="L637" i="9" s="1"/>
  <c r="K638" i="9"/>
  <c r="L638" i="9" s="1"/>
  <c r="K639" i="9"/>
  <c r="L639" i="9" s="1"/>
  <c r="K640" i="9"/>
  <c r="L640" i="9" s="1"/>
  <c r="K641" i="9"/>
  <c r="L641" i="9" s="1"/>
  <c r="K642" i="9"/>
  <c r="L642" i="9" s="1"/>
  <c r="K643" i="9"/>
  <c r="L643" i="9" s="1"/>
  <c r="K644" i="9"/>
  <c r="L644" i="9" s="1"/>
  <c r="K645" i="9"/>
  <c r="L645" i="9" s="1"/>
  <c r="K646" i="9"/>
  <c r="L646" i="9" s="1"/>
  <c r="K647" i="9"/>
  <c r="L647" i="9" s="1"/>
  <c r="K648" i="9"/>
  <c r="L648" i="9" s="1"/>
  <c r="K649" i="9"/>
  <c r="L649" i="9" s="1"/>
  <c r="K650" i="9"/>
  <c r="L650" i="9" s="1"/>
  <c r="K651" i="9"/>
  <c r="L651" i="9" s="1"/>
  <c r="K652" i="9"/>
  <c r="L652" i="9" s="1"/>
  <c r="K653" i="9"/>
  <c r="L653" i="9" s="1"/>
  <c r="K654" i="9"/>
  <c r="L654" i="9" s="1"/>
  <c r="K655" i="9"/>
  <c r="L655" i="9" s="1"/>
  <c r="K656" i="9"/>
  <c r="L656" i="9" s="1"/>
  <c r="K657" i="9"/>
  <c r="L657" i="9" s="1"/>
  <c r="K658" i="9"/>
  <c r="L658" i="9" s="1"/>
  <c r="K659" i="9"/>
  <c r="L659" i="9" s="1"/>
  <c r="K660" i="9"/>
  <c r="L660" i="9" s="1"/>
  <c r="K661" i="9"/>
  <c r="L661" i="9" s="1"/>
  <c r="K662" i="9"/>
  <c r="L662" i="9" s="1"/>
  <c r="K663" i="9"/>
  <c r="L663" i="9" s="1"/>
  <c r="K664" i="9"/>
  <c r="L664" i="9" s="1"/>
  <c r="K665" i="9"/>
  <c r="L665" i="9" s="1"/>
  <c r="K666" i="9"/>
  <c r="L666" i="9" s="1"/>
  <c r="K667" i="9"/>
  <c r="L667" i="9" s="1"/>
  <c r="K668" i="9"/>
  <c r="L668" i="9" s="1"/>
  <c r="K669" i="9"/>
  <c r="L669" i="9" s="1"/>
  <c r="K670" i="9"/>
  <c r="L670" i="9" s="1"/>
  <c r="K671" i="9"/>
  <c r="L671" i="9" s="1"/>
  <c r="K672" i="9"/>
  <c r="L672" i="9" s="1"/>
  <c r="K673" i="9"/>
  <c r="L673" i="9" s="1"/>
  <c r="K674" i="9"/>
  <c r="L674" i="9" s="1"/>
  <c r="K675" i="9"/>
  <c r="L675" i="9" s="1"/>
  <c r="K676" i="9"/>
  <c r="L676" i="9" s="1"/>
  <c r="K677" i="9"/>
  <c r="L677" i="9" s="1"/>
  <c r="K678" i="9"/>
  <c r="L678" i="9" s="1"/>
  <c r="K679" i="9"/>
  <c r="L679" i="9" s="1"/>
  <c r="K680" i="9"/>
  <c r="L680" i="9" s="1"/>
  <c r="K681" i="9"/>
  <c r="L681" i="9" s="1"/>
  <c r="K682" i="9"/>
  <c r="L682" i="9" s="1"/>
  <c r="K683" i="9"/>
  <c r="L683" i="9" s="1"/>
  <c r="K684" i="9"/>
  <c r="L684" i="9" s="1"/>
  <c r="K685" i="9"/>
  <c r="L685" i="9" s="1"/>
  <c r="K686" i="9"/>
  <c r="L686" i="9" s="1"/>
  <c r="K687" i="9"/>
  <c r="L687" i="9" s="1"/>
  <c r="K688" i="9"/>
  <c r="L688" i="9" s="1"/>
  <c r="K689" i="9"/>
  <c r="L689" i="9" s="1"/>
  <c r="K690" i="9"/>
  <c r="L690" i="9" s="1"/>
  <c r="K691" i="9"/>
  <c r="L691" i="9" s="1"/>
  <c r="K692" i="9"/>
  <c r="L692" i="9" s="1"/>
  <c r="K693" i="9"/>
  <c r="L693" i="9" s="1"/>
  <c r="K694" i="9"/>
  <c r="L694" i="9" s="1"/>
  <c r="K695" i="9"/>
  <c r="L695" i="9" s="1"/>
  <c r="K696" i="9"/>
  <c r="L696" i="9" s="1"/>
  <c r="K697" i="9"/>
  <c r="L697" i="9" s="1"/>
  <c r="K698" i="9"/>
  <c r="L698" i="9" s="1"/>
  <c r="K699" i="9"/>
  <c r="L699" i="9" s="1"/>
  <c r="K700" i="9"/>
  <c r="L700" i="9" s="1"/>
  <c r="K701" i="9"/>
  <c r="L701" i="9" s="1"/>
  <c r="K702" i="9"/>
  <c r="L702" i="9" s="1"/>
  <c r="K703" i="9"/>
  <c r="L703" i="9" s="1"/>
  <c r="K704" i="9"/>
  <c r="L704" i="9" s="1"/>
  <c r="K705" i="9"/>
  <c r="L705" i="9" s="1"/>
  <c r="K706" i="9"/>
  <c r="L706" i="9" s="1"/>
  <c r="K707" i="9"/>
  <c r="L707" i="9" s="1"/>
  <c r="K708" i="9"/>
  <c r="L708" i="9" s="1"/>
  <c r="K709" i="9"/>
  <c r="L709" i="9" s="1"/>
  <c r="K710" i="9"/>
  <c r="L710" i="9" s="1"/>
  <c r="K711" i="9"/>
  <c r="L711" i="9" s="1"/>
  <c r="K712" i="9"/>
  <c r="L712" i="9" s="1"/>
  <c r="K713" i="9"/>
  <c r="L713" i="9" s="1"/>
  <c r="K714" i="9"/>
  <c r="L714" i="9" s="1"/>
  <c r="K715" i="9"/>
  <c r="L715" i="9" s="1"/>
  <c r="K716" i="9"/>
  <c r="L716" i="9" s="1"/>
  <c r="K717" i="9"/>
  <c r="L717" i="9" s="1"/>
  <c r="K718" i="9"/>
  <c r="L718" i="9" s="1"/>
  <c r="K719" i="9"/>
  <c r="L719" i="9" s="1"/>
  <c r="K720" i="9"/>
  <c r="L720" i="9" s="1"/>
  <c r="K721" i="9"/>
  <c r="L721" i="9" s="1"/>
  <c r="K722" i="9"/>
  <c r="L722" i="9" s="1"/>
  <c r="K723" i="9"/>
  <c r="L723" i="9" s="1"/>
  <c r="K724" i="9"/>
  <c r="L724" i="9" s="1"/>
  <c r="K725" i="9"/>
  <c r="L725" i="9" s="1"/>
  <c r="K726" i="9"/>
  <c r="L726" i="9" s="1"/>
  <c r="K727" i="9"/>
  <c r="L727" i="9" s="1"/>
  <c r="K728" i="9"/>
  <c r="L728" i="9" s="1"/>
  <c r="K729" i="9"/>
  <c r="L729" i="9" s="1"/>
  <c r="K730" i="9"/>
  <c r="L730" i="9" s="1"/>
  <c r="K731" i="9"/>
  <c r="L731" i="9" s="1"/>
  <c r="K732" i="9"/>
  <c r="L732" i="9" s="1"/>
  <c r="K733" i="9"/>
  <c r="L733" i="9" s="1"/>
  <c r="K734" i="9"/>
  <c r="L734" i="9" s="1"/>
  <c r="K735" i="9"/>
  <c r="L735" i="9" s="1"/>
  <c r="K736" i="9"/>
  <c r="L736" i="9" s="1"/>
  <c r="K737" i="9"/>
  <c r="L737" i="9" s="1"/>
  <c r="K738" i="9"/>
  <c r="L738" i="9" s="1"/>
  <c r="K739" i="9"/>
  <c r="L739" i="9" s="1"/>
  <c r="K740" i="9"/>
  <c r="L740" i="9" s="1"/>
  <c r="K741" i="9"/>
  <c r="L741" i="9" s="1"/>
  <c r="K742" i="9"/>
  <c r="L742" i="9" s="1"/>
  <c r="K743" i="9"/>
  <c r="L743" i="9" s="1"/>
  <c r="K744" i="9"/>
  <c r="L744" i="9" s="1"/>
  <c r="K745" i="9"/>
  <c r="L745" i="9" s="1"/>
  <c r="K746" i="9"/>
  <c r="L746" i="9" s="1"/>
  <c r="K747" i="9"/>
  <c r="L747" i="9" s="1"/>
  <c r="K748" i="9"/>
  <c r="L748" i="9" s="1"/>
  <c r="K749" i="9"/>
  <c r="L749" i="9" s="1"/>
  <c r="K750" i="9"/>
  <c r="L750" i="9" s="1"/>
  <c r="K751" i="9"/>
  <c r="L751" i="9" s="1"/>
  <c r="K752" i="9"/>
  <c r="L752" i="9" s="1"/>
  <c r="K753" i="9"/>
  <c r="L753" i="9" s="1"/>
  <c r="K754" i="9"/>
  <c r="L754" i="9" s="1"/>
  <c r="K755" i="9"/>
  <c r="L755" i="9" s="1"/>
  <c r="K756" i="9"/>
  <c r="L756" i="9" s="1"/>
  <c r="K757" i="9"/>
  <c r="L757" i="9" s="1"/>
  <c r="K758" i="9"/>
  <c r="L758" i="9" s="1"/>
  <c r="K759" i="9"/>
  <c r="L759" i="9" s="1"/>
  <c r="K760" i="9"/>
  <c r="L760" i="9" s="1"/>
  <c r="K761" i="9"/>
  <c r="L761" i="9" s="1"/>
  <c r="K762" i="9"/>
  <c r="L762" i="9" s="1"/>
  <c r="K763" i="9"/>
  <c r="L763" i="9" s="1"/>
  <c r="K764" i="9"/>
  <c r="L764" i="9" s="1"/>
  <c r="K765" i="9"/>
  <c r="L765" i="9" s="1"/>
  <c r="K766" i="9"/>
  <c r="L766" i="9" s="1"/>
  <c r="K767" i="9"/>
  <c r="L767" i="9" s="1"/>
  <c r="K768" i="9"/>
  <c r="L768" i="9" s="1"/>
  <c r="K769" i="9"/>
  <c r="L769" i="9" s="1"/>
  <c r="K770" i="9"/>
  <c r="L770" i="9" s="1"/>
  <c r="K771" i="9"/>
  <c r="L771" i="9" s="1"/>
  <c r="K772" i="9"/>
  <c r="L772" i="9" s="1"/>
  <c r="K773" i="9"/>
  <c r="L773" i="9" s="1"/>
  <c r="K774" i="9"/>
  <c r="L774" i="9" s="1"/>
  <c r="K775" i="9"/>
  <c r="L775" i="9" s="1"/>
  <c r="K776" i="9"/>
  <c r="L776" i="9" s="1"/>
  <c r="K777" i="9"/>
  <c r="L777" i="9" s="1"/>
  <c r="K778" i="9"/>
  <c r="L778" i="9" s="1"/>
  <c r="K779" i="9"/>
  <c r="L779" i="9" s="1"/>
  <c r="K780" i="9"/>
  <c r="L780" i="9" s="1"/>
  <c r="K781" i="9"/>
  <c r="L781" i="9" s="1"/>
  <c r="K782" i="9"/>
  <c r="L782" i="9" s="1"/>
  <c r="K783" i="9"/>
  <c r="L783" i="9" s="1"/>
  <c r="K784" i="9"/>
  <c r="L784" i="9" s="1"/>
  <c r="K785" i="9"/>
  <c r="L785" i="9" s="1"/>
  <c r="K786" i="9"/>
  <c r="L786" i="9" s="1"/>
  <c r="K787" i="9"/>
  <c r="L787" i="9" s="1"/>
  <c r="K788" i="9"/>
  <c r="L788" i="9" s="1"/>
  <c r="K789" i="9"/>
  <c r="L789" i="9" s="1"/>
  <c r="K790" i="9"/>
  <c r="L790" i="9" s="1"/>
  <c r="K791" i="9"/>
  <c r="L791" i="9" s="1"/>
  <c r="K792" i="9"/>
  <c r="L792" i="9" s="1"/>
  <c r="K793" i="9"/>
  <c r="L793" i="9" s="1"/>
  <c r="K794" i="9"/>
  <c r="L794" i="9" s="1"/>
  <c r="K795" i="9"/>
  <c r="L795" i="9" s="1"/>
  <c r="K796" i="9"/>
  <c r="L796" i="9" s="1"/>
  <c r="K797" i="9"/>
  <c r="L797" i="9" s="1"/>
  <c r="K798" i="9"/>
  <c r="L798" i="9" s="1"/>
  <c r="K799" i="9"/>
  <c r="L799" i="9" s="1"/>
  <c r="K800" i="9"/>
  <c r="L800" i="9" s="1"/>
  <c r="K801" i="9"/>
  <c r="L801" i="9" s="1"/>
  <c r="K802" i="9"/>
  <c r="L802" i="9" s="1"/>
  <c r="K803" i="9"/>
  <c r="L803" i="9" s="1"/>
  <c r="K804" i="9"/>
  <c r="L804" i="9" s="1"/>
  <c r="K805" i="9"/>
  <c r="L805" i="9" s="1"/>
  <c r="K806" i="9"/>
  <c r="L806" i="9" s="1"/>
  <c r="K807" i="9"/>
  <c r="L807" i="9" s="1"/>
  <c r="K808" i="9"/>
  <c r="L808" i="9" s="1"/>
  <c r="K809" i="9"/>
  <c r="L809" i="9" s="1"/>
  <c r="K810" i="9"/>
  <c r="L810" i="9" s="1"/>
  <c r="K811" i="9"/>
  <c r="L811" i="9" s="1"/>
  <c r="K812" i="9"/>
  <c r="L812" i="9" s="1"/>
  <c r="K813" i="9"/>
  <c r="L813" i="9" s="1"/>
  <c r="K814" i="9"/>
  <c r="L814" i="9" s="1"/>
  <c r="K815" i="9"/>
  <c r="L815" i="9" s="1"/>
  <c r="K816" i="9"/>
  <c r="L816" i="9" s="1"/>
  <c r="K817" i="9"/>
  <c r="L817" i="9" s="1"/>
  <c r="K818" i="9"/>
  <c r="L818" i="9" s="1"/>
  <c r="K819" i="9"/>
  <c r="L819" i="9" s="1"/>
  <c r="K820" i="9"/>
  <c r="L820" i="9" s="1"/>
  <c r="K821" i="9"/>
  <c r="L821" i="9" s="1"/>
  <c r="K822" i="9"/>
  <c r="L822" i="9" s="1"/>
  <c r="K823" i="9"/>
  <c r="L823" i="9" s="1"/>
  <c r="K824" i="9"/>
  <c r="L824" i="9" s="1"/>
  <c r="K825" i="9"/>
  <c r="L825" i="9" s="1"/>
  <c r="K826" i="9"/>
  <c r="L826" i="9" s="1"/>
  <c r="K827" i="9"/>
  <c r="L827" i="9" s="1"/>
  <c r="K828" i="9"/>
  <c r="L828" i="9" s="1"/>
  <c r="K829" i="9"/>
  <c r="L829" i="9" s="1"/>
  <c r="K830" i="9"/>
  <c r="L830" i="9" s="1"/>
  <c r="K831" i="9"/>
  <c r="L831" i="9" s="1"/>
  <c r="K832" i="9"/>
  <c r="L832" i="9" s="1"/>
  <c r="K833" i="9"/>
  <c r="L833" i="9" s="1"/>
  <c r="K834" i="9"/>
  <c r="L834" i="9" s="1"/>
  <c r="K835" i="9"/>
  <c r="L835" i="9" s="1"/>
  <c r="K836" i="9"/>
  <c r="L836" i="9" s="1"/>
  <c r="K837" i="9"/>
  <c r="L837" i="9" s="1"/>
  <c r="K838" i="9"/>
  <c r="L838" i="9" s="1"/>
  <c r="K839" i="9"/>
  <c r="L839" i="9" s="1"/>
  <c r="K840" i="9"/>
  <c r="L840" i="9" s="1"/>
  <c r="K841" i="9"/>
  <c r="L841" i="9" s="1"/>
  <c r="K842" i="9"/>
  <c r="L842" i="9" s="1"/>
  <c r="K843" i="9"/>
  <c r="L843" i="9" s="1"/>
  <c r="K844" i="9"/>
  <c r="L844" i="9" s="1"/>
  <c r="K845" i="9"/>
  <c r="L845" i="9" s="1"/>
  <c r="K846" i="9"/>
  <c r="L846" i="9" s="1"/>
  <c r="K847" i="9"/>
  <c r="L847" i="9" s="1"/>
  <c r="K848" i="9"/>
  <c r="L848" i="9" s="1"/>
  <c r="K849" i="9"/>
  <c r="L849" i="9" s="1"/>
  <c r="K850" i="9"/>
  <c r="L850" i="9" s="1"/>
  <c r="K851" i="9"/>
  <c r="L851" i="9" s="1"/>
  <c r="K852" i="9"/>
  <c r="L852" i="9" s="1"/>
  <c r="K853" i="9"/>
  <c r="L853" i="9" s="1"/>
  <c r="K854" i="9"/>
  <c r="L854" i="9" s="1"/>
  <c r="K855" i="9"/>
  <c r="L855" i="9" s="1"/>
  <c r="K856" i="9"/>
  <c r="L856" i="9" s="1"/>
  <c r="K857" i="9"/>
  <c r="L857" i="9" s="1"/>
  <c r="K858" i="9"/>
  <c r="L858" i="9" s="1"/>
  <c r="K859" i="9"/>
  <c r="L859" i="9" s="1"/>
  <c r="K860" i="9"/>
  <c r="L860" i="9" s="1"/>
  <c r="K861" i="9"/>
  <c r="L861" i="9" s="1"/>
  <c r="K862" i="9"/>
  <c r="L862" i="9" s="1"/>
  <c r="K863" i="9"/>
  <c r="L863" i="9" s="1"/>
  <c r="K864" i="9"/>
  <c r="L864" i="9" s="1"/>
  <c r="K865" i="9"/>
  <c r="L865" i="9" s="1"/>
  <c r="K866" i="9"/>
  <c r="L866" i="9" s="1"/>
  <c r="K867" i="9"/>
  <c r="L867" i="9" s="1"/>
  <c r="K868" i="9"/>
  <c r="L868" i="9" s="1"/>
  <c r="K869" i="9"/>
  <c r="L869" i="9" s="1"/>
  <c r="K870" i="9"/>
  <c r="L870" i="9" s="1"/>
  <c r="K871" i="9"/>
  <c r="L871" i="9" s="1"/>
  <c r="K872" i="9"/>
  <c r="L872" i="9" s="1"/>
  <c r="K873" i="9"/>
  <c r="L873" i="9" s="1"/>
  <c r="K874" i="9"/>
  <c r="L874" i="9" s="1"/>
  <c r="K875" i="9"/>
  <c r="L875" i="9" s="1"/>
  <c r="K876" i="9"/>
  <c r="L876" i="9" s="1"/>
  <c r="K877" i="9"/>
  <c r="L877" i="9" s="1"/>
  <c r="K878" i="9"/>
  <c r="L878" i="9" s="1"/>
  <c r="K879" i="9"/>
  <c r="L879" i="9" s="1"/>
  <c r="K880" i="9"/>
  <c r="L880" i="9" s="1"/>
  <c r="K881" i="9"/>
  <c r="L881" i="9" s="1"/>
  <c r="K882" i="9"/>
  <c r="L882" i="9" s="1"/>
  <c r="K883" i="9"/>
  <c r="L883" i="9" s="1"/>
  <c r="K884" i="9"/>
  <c r="L884" i="9" s="1"/>
  <c r="K885" i="9"/>
  <c r="L885" i="9" s="1"/>
  <c r="K886" i="9"/>
  <c r="L886" i="9" s="1"/>
  <c r="K887" i="9"/>
  <c r="L887" i="9" s="1"/>
  <c r="K888" i="9"/>
  <c r="L888" i="9" s="1"/>
  <c r="K889" i="9"/>
  <c r="L889" i="9" s="1"/>
  <c r="K890" i="9"/>
  <c r="L890" i="9" s="1"/>
  <c r="K891" i="9"/>
  <c r="L891" i="9" s="1"/>
  <c r="K892" i="9"/>
  <c r="L892" i="9" s="1"/>
  <c r="K893" i="9"/>
  <c r="L893" i="9" s="1"/>
  <c r="K894" i="9"/>
  <c r="L894" i="9" s="1"/>
  <c r="K895" i="9"/>
  <c r="L895" i="9" s="1"/>
  <c r="K896" i="9"/>
  <c r="L896" i="9" s="1"/>
  <c r="K897" i="9"/>
  <c r="L897" i="9" s="1"/>
  <c r="K898" i="9"/>
  <c r="L898" i="9" s="1"/>
  <c r="K899" i="9"/>
  <c r="L899" i="9" s="1"/>
  <c r="K900" i="9"/>
  <c r="L900" i="9" s="1"/>
  <c r="K901" i="9"/>
  <c r="L901" i="9" s="1"/>
  <c r="K902" i="9"/>
  <c r="L902" i="9" s="1"/>
  <c r="K903" i="9"/>
  <c r="L903" i="9" s="1"/>
  <c r="K904" i="9"/>
  <c r="L904" i="9" s="1"/>
  <c r="K905" i="9"/>
  <c r="L905" i="9" s="1"/>
  <c r="K906" i="9"/>
  <c r="L906" i="9" s="1"/>
  <c r="K907" i="9"/>
  <c r="L907" i="9" s="1"/>
  <c r="K908" i="9"/>
  <c r="L908" i="9" s="1"/>
  <c r="K909" i="9"/>
  <c r="L909" i="9" s="1"/>
  <c r="K910" i="9"/>
  <c r="L910" i="9" s="1"/>
  <c r="K911" i="9"/>
  <c r="L911" i="9" s="1"/>
  <c r="K912" i="9"/>
  <c r="L912" i="9" s="1"/>
  <c r="K913" i="9"/>
  <c r="L913" i="9" s="1"/>
  <c r="K914" i="9"/>
  <c r="L914" i="9" s="1"/>
  <c r="K915" i="9"/>
  <c r="L915" i="9" s="1"/>
  <c r="K916" i="9"/>
  <c r="L916" i="9" s="1"/>
  <c r="K917" i="9"/>
  <c r="L917" i="9" s="1"/>
  <c r="K918" i="9"/>
  <c r="L918" i="9" s="1"/>
  <c r="K919" i="9"/>
  <c r="L919" i="9" s="1"/>
  <c r="K920" i="9"/>
  <c r="L920" i="9" s="1"/>
  <c r="K921" i="9"/>
  <c r="L921" i="9" s="1"/>
  <c r="K922" i="9"/>
  <c r="L922" i="9" s="1"/>
  <c r="K923" i="9"/>
  <c r="L923" i="9" s="1"/>
  <c r="K924" i="9"/>
  <c r="L924" i="9" s="1"/>
  <c r="K925" i="9"/>
  <c r="L925" i="9" s="1"/>
  <c r="K926" i="9"/>
  <c r="L926" i="9" s="1"/>
  <c r="K927" i="9"/>
  <c r="L927" i="9" s="1"/>
  <c r="K928" i="9"/>
  <c r="L928" i="9" s="1"/>
  <c r="K929" i="9"/>
  <c r="L929" i="9" s="1"/>
  <c r="K930" i="9"/>
  <c r="L930" i="9" s="1"/>
  <c r="K931" i="9"/>
  <c r="L931" i="9" s="1"/>
  <c r="K932" i="9"/>
  <c r="L932" i="9" s="1"/>
  <c r="K933" i="9"/>
  <c r="L933" i="9" s="1"/>
  <c r="K934" i="9"/>
  <c r="L934" i="9" s="1"/>
  <c r="K935" i="9"/>
  <c r="L935" i="9" s="1"/>
  <c r="K936" i="9"/>
  <c r="L936" i="9" s="1"/>
  <c r="K937" i="9"/>
  <c r="L937" i="9" s="1"/>
  <c r="K938" i="9"/>
  <c r="L938" i="9" s="1"/>
  <c r="K939" i="9"/>
  <c r="L939" i="9" s="1"/>
  <c r="K940" i="9"/>
  <c r="L940" i="9" s="1"/>
  <c r="K941" i="9"/>
  <c r="L941" i="9" s="1"/>
  <c r="K942" i="9"/>
  <c r="L942" i="9" s="1"/>
  <c r="K943" i="9"/>
  <c r="L943" i="9" s="1"/>
  <c r="K944" i="9"/>
  <c r="L944" i="9" s="1"/>
  <c r="K945" i="9"/>
  <c r="L945" i="9" s="1"/>
  <c r="K946" i="9"/>
  <c r="L946" i="9" s="1"/>
  <c r="K947" i="9"/>
  <c r="L947" i="9" s="1"/>
  <c r="K948" i="9"/>
  <c r="L948" i="9" s="1"/>
  <c r="K949" i="9"/>
  <c r="L949" i="9" s="1"/>
  <c r="K950" i="9"/>
  <c r="L950" i="9" s="1"/>
  <c r="K951" i="9"/>
  <c r="L951" i="9" s="1"/>
  <c r="K952" i="9"/>
  <c r="L952" i="9" s="1"/>
  <c r="K953" i="9"/>
  <c r="L953" i="9" s="1"/>
  <c r="K954" i="9"/>
  <c r="L954" i="9" s="1"/>
  <c r="K955" i="9"/>
  <c r="L955" i="9" s="1"/>
  <c r="K956" i="9"/>
  <c r="L956" i="9" s="1"/>
  <c r="K957" i="9"/>
  <c r="L957" i="9" s="1"/>
  <c r="K958" i="9"/>
  <c r="L958" i="9" s="1"/>
  <c r="K959" i="9"/>
  <c r="L959" i="9" s="1"/>
  <c r="K960" i="9"/>
  <c r="L960" i="9" s="1"/>
  <c r="K961" i="9"/>
  <c r="L961" i="9" s="1"/>
  <c r="K962" i="9"/>
  <c r="L962" i="9" s="1"/>
  <c r="K963" i="9"/>
  <c r="L963" i="9" s="1"/>
  <c r="K964" i="9"/>
  <c r="L964" i="9" s="1"/>
  <c r="K965" i="9"/>
  <c r="L965" i="9" s="1"/>
  <c r="K966" i="9"/>
  <c r="L966" i="9" s="1"/>
  <c r="K967" i="9"/>
  <c r="L967" i="9" s="1"/>
  <c r="K968" i="9"/>
  <c r="L968" i="9" s="1"/>
  <c r="K969" i="9"/>
  <c r="L969" i="9" s="1"/>
  <c r="K970" i="9"/>
  <c r="L970" i="9" s="1"/>
  <c r="K971" i="9"/>
  <c r="L971" i="9" s="1"/>
  <c r="K972" i="9"/>
  <c r="L972" i="9" s="1"/>
  <c r="K973" i="9"/>
  <c r="L973" i="9" s="1"/>
  <c r="K974" i="9"/>
  <c r="L974" i="9" s="1"/>
  <c r="K975" i="9"/>
  <c r="L975" i="9" s="1"/>
  <c r="K976" i="9"/>
  <c r="L976" i="9" s="1"/>
  <c r="K977" i="9"/>
  <c r="L977" i="9" s="1"/>
  <c r="K978" i="9"/>
  <c r="L978" i="9" s="1"/>
  <c r="K979" i="9"/>
  <c r="L979" i="9" s="1"/>
  <c r="K980" i="9"/>
  <c r="L980" i="9" s="1"/>
  <c r="K981" i="9"/>
  <c r="L981" i="9" s="1"/>
  <c r="K982" i="9"/>
  <c r="L982" i="9" s="1"/>
  <c r="K983" i="9"/>
  <c r="L983" i="9" s="1"/>
  <c r="K984" i="9"/>
  <c r="L984" i="9" s="1"/>
  <c r="K985" i="9"/>
  <c r="L985" i="9" s="1"/>
  <c r="K986" i="9"/>
  <c r="L986" i="9" s="1"/>
  <c r="K987" i="9"/>
  <c r="L987" i="9" s="1"/>
  <c r="K988" i="9"/>
  <c r="L988" i="9" s="1"/>
  <c r="K989" i="9"/>
  <c r="L989" i="9" s="1"/>
  <c r="K990" i="9"/>
  <c r="L990" i="9" s="1"/>
  <c r="K991" i="9"/>
  <c r="L991" i="9" s="1"/>
  <c r="K992" i="9"/>
  <c r="L992" i="9" s="1"/>
  <c r="K993" i="9"/>
  <c r="L993" i="9" s="1"/>
  <c r="K994" i="9"/>
  <c r="L994" i="9" s="1"/>
  <c r="K995" i="9"/>
  <c r="L995" i="9" s="1"/>
  <c r="K996" i="9"/>
  <c r="L996" i="9" s="1"/>
  <c r="K997" i="9"/>
  <c r="L997" i="9" s="1"/>
  <c r="K998" i="9"/>
  <c r="L998" i="9" s="1"/>
  <c r="K999" i="9"/>
  <c r="L999" i="9" s="1"/>
  <c r="K1000" i="9"/>
  <c r="L1000" i="9" s="1"/>
  <c r="K1001" i="9"/>
  <c r="L1001" i="9" s="1"/>
  <c r="K1002" i="9"/>
  <c r="L1002" i="9" s="1"/>
  <c r="K1003" i="9"/>
  <c r="L1003" i="9" s="1"/>
  <c r="K1004" i="9"/>
  <c r="L1004" i="9" s="1"/>
  <c r="K1005" i="9"/>
  <c r="L1005" i="9" s="1"/>
  <c r="K1006" i="9"/>
  <c r="L1006" i="9" s="1"/>
  <c r="K1007" i="9"/>
  <c r="L1007" i="9" s="1"/>
  <c r="K1008" i="9"/>
  <c r="L1008" i="9" s="1"/>
  <c r="K1009" i="9"/>
  <c r="L1009" i="9" s="1"/>
  <c r="K1010" i="9"/>
  <c r="L1010" i="9" s="1"/>
  <c r="K1011" i="9"/>
  <c r="L1011" i="9" s="1"/>
  <c r="K1012" i="9"/>
  <c r="L1012" i="9" s="1"/>
  <c r="K1013" i="9"/>
  <c r="L1013" i="9" s="1"/>
  <c r="K1014" i="9"/>
  <c r="L1014" i="9" s="1"/>
  <c r="K1015" i="9"/>
  <c r="L1015" i="9" s="1"/>
  <c r="K1016" i="9"/>
  <c r="L1016" i="9" s="1"/>
  <c r="K1017" i="9"/>
  <c r="L1017" i="9" s="1"/>
  <c r="K1018" i="9"/>
  <c r="L1018" i="9" s="1"/>
  <c r="K1019" i="9"/>
  <c r="L1019" i="9" s="1"/>
  <c r="K1020" i="9"/>
  <c r="L1020" i="9" s="1"/>
  <c r="K1021" i="9"/>
  <c r="L1021" i="9" s="1"/>
  <c r="K1022" i="9"/>
  <c r="L1022" i="9" s="1"/>
  <c r="K1023" i="9"/>
  <c r="L1023" i="9" s="1"/>
  <c r="K1024" i="9"/>
  <c r="L1024" i="9" s="1"/>
  <c r="K1025" i="9"/>
  <c r="L1025" i="9" s="1"/>
  <c r="K1026" i="9"/>
  <c r="L1026" i="9" s="1"/>
  <c r="K1027" i="9"/>
  <c r="L1027" i="9" s="1"/>
  <c r="K1028" i="9"/>
  <c r="L1028" i="9" s="1"/>
  <c r="K1029" i="9"/>
  <c r="L1029" i="9" s="1"/>
  <c r="K1030" i="9"/>
  <c r="L1030" i="9" s="1"/>
  <c r="K1031" i="9"/>
  <c r="L1031" i="9" s="1"/>
  <c r="K1032" i="9"/>
  <c r="L1032" i="9" s="1"/>
  <c r="K1033" i="9"/>
  <c r="L1033" i="9" s="1"/>
  <c r="K1034" i="9"/>
  <c r="L1034" i="9" s="1"/>
  <c r="K1035" i="9"/>
  <c r="L1035" i="9" s="1"/>
  <c r="K1036" i="9"/>
  <c r="L1036" i="9" s="1"/>
  <c r="K1037" i="9"/>
  <c r="L1037" i="9" s="1"/>
  <c r="K1038" i="9"/>
  <c r="L1038" i="9" s="1"/>
  <c r="K1039" i="9"/>
  <c r="L1039" i="9" s="1"/>
  <c r="K1040" i="9"/>
  <c r="L1040" i="9" s="1"/>
  <c r="K1041" i="9"/>
  <c r="L1041" i="9" s="1"/>
  <c r="K1042" i="9"/>
  <c r="L1042" i="9" s="1"/>
  <c r="K1043" i="9"/>
  <c r="L1043" i="9" s="1"/>
  <c r="K1044" i="9"/>
  <c r="L1044" i="9" s="1"/>
  <c r="K1045" i="9"/>
  <c r="L1045" i="9" s="1"/>
  <c r="K1046" i="9"/>
  <c r="L1046" i="9" s="1"/>
  <c r="K1047" i="9"/>
  <c r="L1047" i="9" s="1"/>
  <c r="K1048" i="9"/>
  <c r="L1048" i="9" s="1"/>
  <c r="K1049" i="9"/>
  <c r="L1049" i="9" s="1"/>
  <c r="K1050" i="9"/>
  <c r="L1050" i="9" s="1"/>
  <c r="K1051" i="9"/>
  <c r="L1051" i="9" s="1"/>
  <c r="K1052" i="9"/>
  <c r="L1052" i="9" s="1"/>
  <c r="K1053" i="9"/>
  <c r="L1053" i="9" s="1"/>
  <c r="K1054" i="9"/>
  <c r="L1054" i="9" s="1"/>
  <c r="K1055" i="9"/>
  <c r="L1055" i="9" s="1"/>
  <c r="K1056" i="9"/>
  <c r="L1056" i="9" s="1"/>
  <c r="K1057" i="9"/>
  <c r="L1057" i="9" s="1"/>
  <c r="K1058" i="9"/>
  <c r="L1058" i="9" s="1"/>
  <c r="K1059" i="9"/>
  <c r="L1059" i="9" s="1"/>
  <c r="K1060" i="9"/>
  <c r="L1060" i="9" s="1"/>
  <c r="K1061" i="9"/>
  <c r="L1061" i="9" s="1"/>
  <c r="K1062" i="9"/>
  <c r="L1062" i="9" s="1"/>
  <c r="K1063" i="9"/>
  <c r="L1063" i="9" s="1"/>
  <c r="K1064" i="9"/>
  <c r="L1064" i="9" s="1"/>
  <c r="K1065" i="9"/>
  <c r="L1065" i="9" s="1"/>
  <c r="K1066" i="9"/>
  <c r="L1066" i="9" s="1"/>
  <c r="K1067" i="9"/>
  <c r="L1067" i="9" s="1"/>
  <c r="K1068" i="9"/>
  <c r="L1068" i="9" s="1"/>
  <c r="K1069" i="9"/>
  <c r="L1069" i="9" s="1"/>
  <c r="K1070" i="9"/>
  <c r="L1070" i="9" s="1"/>
  <c r="K1071" i="9"/>
  <c r="L1071" i="9" s="1"/>
  <c r="K1072" i="9"/>
  <c r="L1072" i="9" s="1"/>
  <c r="K1073" i="9"/>
  <c r="L1073" i="9" s="1"/>
  <c r="K1074" i="9"/>
  <c r="L1074" i="9" s="1"/>
  <c r="K1075" i="9"/>
  <c r="L1075" i="9" s="1"/>
  <c r="K1076" i="9"/>
  <c r="L1076" i="9" s="1"/>
  <c r="K1077" i="9"/>
  <c r="L1077" i="9" s="1"/>
  <c r="K1078" i="9"/>
  <c r="L1078" i="9" s="1"/>
  <c r="K1079" i="9"/>
  <c r="L1079" i="9" s="1"/>
  <c r="K1080" i="9"/>
  <c r="L1080" i="9" s="1"/>
  <c r="K1081" i="9"/>
  <c r="L1081" i="9" s="1"/>
  <c r="K1082" i="9"/>
  <c r="L1082" i="9" s="1"/>
  <c r="K1083" i="9"/>
  <c r="L1083" i="9" s="1"/>
  <c r="K1084" i="9"/>
  <c r="L1084" i="9" s="1"/>
  <c r="K1085" i="9"/>
  <c r="L1085" i="9" s="1"/>
  <c r="K1086" i="9"/>
  <c r="L1086" i="9" s="1"/>
  <c r="K1087" i="9"/>
  <c r="L1087" i="9" s="1"/>
  <c r="K1088" i="9"/>
  <c r="L1088" i="9" s="1"/>
  <c r="K1089" i="9"/>
  <c r="L1089" i="9" s="1"/>
  <c r="K1090" i="9"/>
  <c r="L1090" i="9" s="1"/>
  <c r="K1091" i="9"/>
  <c r="L1091" i="9" s="1"/>
  <c r="K1092" i="9"/>
  <c r="L1092" i="9" s="1"/>
  <c r="K1093" i="9"/>
  <c r="L1093" i="9" s="1"/>
  <c r="K1094" i="9"/>
  <c r="L1094" i="9" s="1"/>
  <c r="K1095" i="9"/>
  <c r="L1095" i="9" s="1"/>
  <c r="K1096" i="9"/>
  <c r="L1096" i="9" s="1"/>
  <c r="K1097" i="9"/>
  <c r="L1097" i="9" s="1"/>
  <c r="K1098" i="9"/>
  <c r="L1098" i="9" s="1"/>
  <c r="K1099" i="9"/>
  <c r="L1099" i="9" s="1"/>
  <c r="K1100" i="9"/>
  <c r="L1100" i="9" s="1"/>
  <c r="K1101" i="9"/>
  <c r="L1101" i="9" s="1"/>
  <c r="K1102" i="9"/>
  <c r="L1102" i="9" s="1"/>
  <c r="K1103" i="9"/>
  <c r="L1103" i="9" s="1"/>
  <c r="K1104" i="9"/>
  <c r="L1104" i="9" s="1"/>
  <c r="K1105" i="9"/>
  <c r="L1105" i="9" s="1"/>
  <c r="K1106" i="9"/>
  <c r="L1106" i="9" s="1"/>
  <c r="K1107" i="9"/>
  <c r="L1107" i="9" s="1"/>
  <c r="K1108" i="9"/>
  <c r="L1108" i="9" s="1"/>
  <c r="K1109" i="9"/>
  <c r="L1109" i="9" s="1"/>
  <c r="K1110" i="9"/>
  <c r="L1110" i="9" s="1"/>
  <c r="K1111" i="9"/>
  <c r="L1111" i="9" s="1"/>
  <c r="K1112" i="9"/>
  <c r="L1112" i="9" s="1"/>
  <c r="K1113" i="9"/>
  <c r="L1113" i="9" s="1"/>
  <c r="K1114" i="9"/>
  <c r="L1114" i="9" s="1"/>
  <c r="K1115" i="9"/>
  <c r="L1115" i="9" s="1"/>
  <c r="K1116" i="9"/>
  <c r="L1116" i="9" s="1"/>
  <c r="K1117" i="9"/>
  <c r="L1117" i="9" s="1"/>
  <c r="K1118" i="9"/>
  <c r="L1118" i="9" s="1"/>
  <c r="K1119" i="9"/>
  <c r="L1119" i="9" s="1"/>
  <c r="K1120" i="9"/>
  <c r="L1120" i="9" s="1"/>
  <c r="K1121" i="9"/>
  <c r="L1121" i="9" s="1"/>
  <c r="K1122" i="9"/>
  <c r="L1122" i="9" s="1"/>
  <c r="K1123" i="9"/>
  <c r="L1123" i="9" s="1"/>
  <c r="K1124" i="9"/>
  <c r="L1124" i="9" s="1"/>
  <c r="K1125" i="9"/>
  <c r="L1125" i="9" s="1"/>
  <c r="K1126" i="9"/>
  <c r="L1126" i="9" s="1"/>
  <c r="K1127" i="9"/>
  <c r="L1127" i="9" s="1"/>
  <c r="K1128" i="9"/>
  <c r="L1128" i="9" s="1"/>
  <c r="K1129" i="9"/>
  <c r="L1129" i="9" s="1"/>
  <c r="K1130" i="9"/>
  <c r="L1130" i="9" s="1"/>
  <c r="K1131" i="9"/>
  <c r="L1131" i="9" s="1"/>
  <c r="K1132" i="9"/>
  <c r="L1132" i="9" s="1"/>
  <c r="K1133" i="9"/>
  <c r="L1133" i="9" s="1"/>
  <c r="K1134" i="9"/>
  <c r="L1134" i="9" s="1"/>
  <c r="K1135" i="9"/>
  <c r="L1135" i="9" s="1"/>
  <c r="K1136" i="9"/>
  <c r="L1136" i="9" s="1"/>
  <c r="K1137" i="9"/>
  <c r="L1137" i="9" s="1"/>
  <c r="K1138" i="9"/>
  <c r="L1138" i="9" s="1"/>
  <c r="K1139" i="9"/>
  <c r="L1139" i="9" s="1"/>
  <c r="K1140" i="9"/>
  <c r="L1140" i="9" s="1"/>
  <c r="K1141" i="9"/>
  <c r="L1141" i="9" s="1"/>
  <c r="K1142" i="9"/>
  <c r="L1142" i="9" s="1"/>
  <c r="K1143" i="9"/>
  <c r="L1143" i="9" s="1"/>
  <c r="K1144" i="9"/>
  <c r="L1144" i="9" s="1"/>
  <c r="K1145" i="9"/>
  <c r="L1145" i="9" s="1"/>
  <c r="K1146" i="9"/>
  <c r="L1146" i="9" s="1"/>
  <c r="K1147" i="9"/>
  <c r="L1147" i="9" s="1"/>
  <c r="K1148" i="9"/>
  <c r="L1148" i="9" s="1"/>
  <c r="K1149" i="9"/>
  <c r="L1149" i="9" s="1"/>
  <c r="K1150" i="9"/>
  <c r="L1150" i="9" s="1"/>
  <c r="K1151" i="9"/>
  <c r="L1151" i="9" s="1"/>
  <c r="K1152" i="9"/>
  <c r="L1152" i="9" s="1"/>
  <c r="K1153" i="9"/>
  <c r="L1153" i="9" s="1"/>
  <c r="K1154" i="9"/>
  <c r="L1154" i="9" s="1"/>
  <c r="K1155" i="9"/>
  <c r="L1155" i="9" s="1"/>
  <c r="K1156" i="9"/>
  <c r="L1156" i="9" s="1"/>
  <c r="K1157" i="9"/>
  <c r="L1157" i="9" s="1"/>
  <c r="K1158" i="9"/>
  <c r="L1158" i="9" s="1"/>
  <c r="K1159" i="9"/>
  <c r="L1159" i="9" s="1"/>
  <c r="K1160" i="9"/>
  <c r="L1160" i="9" s="1"/>
  <c r="K1161" i="9"/>
  <c r="L1161" i="9" s="1"/>
  <c r="K1162" i="9"/>
  <c r="L1162" i="9" s="1"/>
  <c r="K1163" i="9"/>
  <c r="L1163" i="9" s="1"/>
  <c r="K1164" i="9"/>
  <c r="L1164" i="9" s="1"/>
  <c r="K1165" i="9"/>
  <c r="L1165" i="9" s="1"/>
  <c r="K1166" i="9"/>
  <c r="L1166" i="9" s="1"/>
  <c r="K1167" i="9"/>
  <c r="L1167" i="9" s="1"/>
  <c r="K1168" i="9"/>
  <c r="L1168" i="9" s="1"/>
  <c r="K1169" i="9"/>
  <c r="L1169" i="9" s="1"/>
  <c r="K1170" i="9"/>
  <c r="L1170" i="9" s="1"/>
  <c r="K1171" i="9"/>
  <c r="L1171" i="9" s="1"/>
  <c r="K1172" i="9"/>
  <c r="L1172" i="9" s="1"/>
  <c r="K1173" i="9"/>
  <c r="L1173" i="9" s="1"/>
  <c r="K1174" i="9"/>
  <c r="L1174" i="9" s="1"/>
  <c r="K1175" i="9"/>
  <c r="L1175" i="9" s="1"/>
  <c r="K1176" i="9"/>
  <c r="L1176" i="9" s="1"/>
  <c r="K1177" i="9"/>
  <c r="L1177" i="9" s="1"/>
  <c r="K1178" i="9"/>
  <c r="L1178" i="9" s="1"/>
  <c r="K1179" i="9"/>
  <c r="L1179" i="9" s="1"/>
  <c r="K1180" i="9"/>
  <c r="L1180" i="9" s="1"/>
  <c r="K1181" i="9"/>
  <c r="L1181" i="9" s="1"/>
  <c r="K1182" i="9"/>
  <c r="L1182" i="9" s="1"/>
  <c r="K1183" i="9"/>
  <c r="L1183" i="9" s="1"/>
  <c r="K1184" i="9"/>
  <c r="L1184" i="9" s="1"/>
  <c r="K1185" i="9"/>
  <c r="L1185" i="9" s="1"/>
  <c r="K1186" i="9"/>
  <c r="L1186" i="9" s="1"/>
  <c r="K1187" i="9"/>
  <c r="L1187" i="9" s="1"/>
  <c r="K1188" i="9"/>
  <c r="L1188" i="9" s="1"/>
  <c r="K1189" i="9"/>
  <c r="L1189" i="9" s="1"/>
  <c r="K1190" i="9"/>
  <c r="L1190" i="9" s="1"/>
  <c r="K1191" i="9"/>
  <c r="L1191" i="9" s="1"/>
  <c r="K1192" i="9"/>
  <c r="L1192" i="9" s="1"/>
  <c r="K1193" i="9"/>
  <c r="L1193" i="9" s="1"/>
  <c r="K1194" i="9"/>
  <c r="L1194" i="9" s="1"/>
  <c r="K1195" i="9"/>
  <c r="L1195" i="9" s="1"/>
  <c r="K1196" i="9"/>
  <c r="L1196" i="9" s="1"/>
  <c r="K1197" i="9"/>
  <c r="L1197" i="9" s="1"/>
  <c r="K1198" i="9"/>
  <c r="L1198" i="9" s="1"/>
  <c r="K1199" i="9"/>
  <c r="L1199" i="9" s="1"/>
  <c r="K1200" i="9"/>
  <c r="L1200" i="9" s="1"/>
  <c r="K1201" i="9"/>
  <c r="L1201" i="9" s="1"/>
  <c r="K1202" i="9"/>
  <c r="L1202" i="9" s="1"/>
  <c r="K1203" i="9"/>
  <c r="L1203" i="9" s="1"/>
  <c r="K1204" i="9"/>
  <c r="L1204" i="9" s="1"/>
  <c r="K1205" i="9"/>
  <c r="L1205" i="9" s="1"/>
  <c r="K1206" i="9"/>
  <c r="L1206" i="9" s="1"/>
  <c r="K1207" i="9"/>
  <c r="L1207" i="9" s="1"/>
  <c r="K1208" i="9"/>
  <c r="L1208" i="9" s="1"/>
  <c r="K1209" i="9"/>
  <c r="L1209" i="9" s="1"/>
  <c r="K1210" i="9"/>
  <c r="L1210" i="9" s="1"/>
  <c r="K1211" i="9"/>
  <c r="L1211" i="9" s="1"/>
  <c r="K1212" i="9"/>
  <c r="L1212" i="9" s="1"/>
  <c r="K1213" i="9"/>
  <c r="L1213" i="9" s="1"/>
  <c r="K1214" i="9"/>
  <c r="L1214" i="9" s="1"/>
  <c r="K1215" i="9"/>
  <c r="L1215" i="9" s="1"/>
  <c r="K1216" i="9"/>
  <c r="L1216" i="9" s="1"/>
  <c r="K1217" i="9"/>
  <c r="L1217" i="9" s="1"/>
  <c r="K1218" i="9"/>
  <c r="L1218" i="9" s="1"/>
  <c r="K1219" i="9"/>
  <c r="L1219" i="9" s="1"/>
  <c r="K1220" i="9"/>
  <c r="L1220" i="9" s="1"/>
  <c r="K1221" i="9"/>
  <c r="L1221" i="9" s="1"/>
  <c r="K1222" i="9"/>
  <c r="L1222" i="9" s="1"/>
  <c r="K1223" i="9"/>
  <c r="L1223" i="9" s="1"/>
  <c r="K1224" i="9"/>
  <c r="L1224" i="9" s="1"/>
  <c r="K1225" i="9"/>
  <c r="L1225" i="9" s="1"/>
  <c r="K1226" i="9"/>
  <c r="L1226" i="9" s="1"/>
  <c r="K1227" i="9"/>
  <c r="L1227" i="9" s="1"/>
  <c r="K1228" i="9"/>
  <c r="L1228" i="9" s="1"/>
  <c r="K1229" i="9"/>
  <c r="L1229" i="9" s="1"/>
  <c r="K1230" i="9"/>
  <c r="L1230" i="9" s="1"/>
  <c r="K1231" i="9"/>
  <c r="L1231" i="9" s="1"/>
  <c r="K1232" i="9"/>
  <c r="L1232" i="9" s="1"/>
  <c r="K1233" i="9"/>
  <c r="L1233" i="9" s="1"/>
  <c r="K1234" i="9"/>
  <c r="L1234" i="9" s="1"/>
  <c r="K1235" i="9"/>
  <c r="L1235" i="9" s="1"/>
  <c r="K1236" i="9"/>
  <c r="L1236" i="9" s="1"/>
  <c r="K1237" i="9"/>
  <c r="L1237" i="9" s="1"/>
  <c r="K1238" i="9"/>
  <c r="L1238" i="9" s="1"/>
  <c r="K1239" i="9"/>
  <c r="L1239" i="9" s="1"/>
  <c r="K1240" i="9"/>
  <c r="L1240" i="9" s="1"/>
  <c r="K1241" i="9"/>
  <c r="L1241" i="9" s="1"/>
  <c r="K1242" i="9"/>
  <c r="L1242" i="9" s="1"/>
  <c r="K1243" i="9"/>
  <c r="L1243" i="9" s="1"/>
  <c r="K1244" i="9"/>
  <c r="L1244" i="9" s="1"/>
  <c r="K1245" i="9"/>
  <c r="L1245" i="9" s="1"/>
  <c r="K1246" i="9"/>
  <c r="L1246" i="9" s="1"/>
  <c r="K1247" i="9"/>
  <c r="L1247" i="9" s="1"/>
  <c r="K1248" i="9"/>
  <c r="L1248" i="9" s="1"/>
  <c r="K1249" i="9"/>
  <c r="L1249" i="9" s="1"/>
  <c r="K1250" i="9"/>
  <c r="L1250" i="9" s="1"/>
  <c r="K1251" i="9"/>
  <c r="L1251" i="9" s="1"/>
  <c r="K1252" i="9"/>
  <c r="L1252" i="9" s="1"/>
  <c r="K1253" i="9"/>
  <c r="L1253" i="9" s="1"/>
  <c r="K1254" i="9"/>
  <c r="L1254" i="9" s="1"/>
  <c r="K1255" i="9"/>
  <c r="L1255" i="9" s="1"/>
  <c r="K1256" i="9"/>
  <c r="L1256" i="9" s="1"/>
  <c r="K1257" i="9"/>
  <c r="L1257" i="9" s="1"/>
  <c r="K1258" i="9"/>
  <c r="L1258" i="9" s="1"/>
  <c r="K1259" i="9"/>
  <c r="L1259" i="9" s="1"/>
  <c r="K1260" i="9"/>
  <c r="L1260" i="9" s="1"/>
  <c r="K1261" i="9"/>
  <c r="L1261" i="9" s="1"/>
  <c r="K1262" i="9"/>
  <c r="L1262" i="9" s="1"/>
  <c r="K1263" i="9"/>
  <c r="L1263" i="9" s="1"/>
  <c r="K1264" i="9"/>
  <c r="L1264" i="9" s="1"/>
  <c r="K1265" i="9"/>
  <c r="L1265" i="9" s="1"/>
  <c r="K1266" i="9"/>
  <c r="L1266" i="9" s="1"/>
  <c r="K1267" i="9"/>
  <c r="L1267" i="9" s="1"/>
  <c r="K1268" i="9"/>
  <c r="L1268" i="9" s="1"/>
  <c r="K1269" i="9"/>
  <c r="L1269" i="9" s="1"/>
  <c r="K1270" i="9"/>
  <c r="L1270" i="9" s="1"/>
  <c r="K1271" i="9"/>
  <c r="L1271" i="9" s="1"/>
  <c r="K1272" i="9"/>
  <c r="L1272" i="9" s="1"/>
  <c r="K1273" i="9"/>
  <c r="L1273" i="9" s="1"/>
  <c r="K1274" i="9"/>
  <c r="L1274" i="9" s="1"/>
  <c r="K1275" i="9"/>
  <c r="L1275" i="9" s="1"/>
  <c r="K1276" i="9"/>
  <c r="L1276" i="9" s="1"/>
  <c r="K1277" i="9"/>
  <c r="L1277" i="9" s="1"/>
  <c r="K1278" i="9"/>
  <c r="L1278" i="9" s="1"/>
  <c r="K1279" i="9"/>
  <c r="L1279" i="9" s="1"/>
  <c r="K1280" i="9"/>
  <c r="L1280" i="9" s="1"/>
  <c r="K1281" i="9"/>
  <c r="L1281" i="9" s="1"/>
  <c r="K1282" i="9"/>
  <c r="L1282" i="9" s="1"/>
  <c r="K1283" i="9"/>
  <c r="L1283" i="9" s="1"/>
  <c r="K1284" i="9"/>
  <c r="L1284" i="9" s="1"/>
  <c r="K1285" i="9"/>
  <c r="L1285" i="9" s="1"/>
  <c r="K1286" i="9"/>
  <c r="L1286" i="9" s="1"/>
  <c r="K1287" i="9"/>
  <c r="L1287" i="9" s="1"/>
  <c r="K1288" i="9"/>
  <c r="L1288" i="9" s="1"/>
  <c r="K1289" i="9"/>
  <c r="L1289" i="9" s="1"/>
  <c r="K1290" i="9"/>
  <c r="L1290" i="9" s="1"/>
  <c r="K1291" i="9"/>
  <c r="L1291" i="9" s="1"/>
  <c r="K1292" i="9"/>
  <c r="L1292" i="9" s="1"/>
  <c r="K1293" i="9"/>
  <c r="L1293" i="9" s="1"/>
  <c r="K1294" i="9"/>
  <c r="L1294" i="9" s="1"/>
  <c r="K1295" i="9"/>
  <c r="L1295" i="9" s="1"/>
  <c r="K1296" i="9"/>
  <c r="L1296" i="9" s="1"/>
  <c r="K1297" i="9"/>
  <c r="L1297" i="9" s="1"/>
  <c r="K1298" i="9"/>
  <c r="L1298" i="9" s="1"/>
  <c r="K1299" i="9"/>
  <c r="L1299" i="9" s="1"/>
  <c r="K1300" i="9"/>
  <c r="L1300" i="9" s="1"/>
  <c r="K1301" i="9"/>
  <c r="L1301" i="9" s="1"/>
  <c r="K1302" i="9"/>
  <c r="L1302" i="9" s="1"/>
  <c r="K1303" i="9"/>
  <c r="L1303" i="9" s="1"/>
  <c r="K1304" i="9"/>
  <c r="L1304" i="9" s="1"/>
  <c r="K1305" i="9"/>
  <c r="L1305" i="9" s="1"/>
  <c r="K1306" i="9"/>
  <c r="L1306" i="9" s="1"/>
  <c r="K1307" i="9"/>
  <c r="L1307" i="9" s="1"/>
  <c r="K1308" i="9"/>
  <c r="L1308" i="9" s="1"/>
  <c r="K1309" i="9"/>
  <c r="L1309" i="9" s="1"/>
  <c r="K1310" i="9"/>
  <c r="L1310" i="9" s="1"/>
  <c r="K1311" i="9"/>
  <c r="L1311" i="9" s="1"/>
  <c r="K1312" i="9"/>
  <c r="L1312" i="9" s="1"/>
  <c r="K1313" i="9"/>
  <c r="L1313" i="9" s="1"/>
  <c r="K1314" i="9"/>
  <c r="L1314" i="9" s="1"/>
  <c r="K1315" i="9"/>
  <c r="L1315" i="9" s="1"/>
  <c r="K1316" i="9"/>
  <c r="L1316" i="9" s="1"/>
  <c r="K1317" i="9"/>
  <c r="L1317" i="9" s="1"/>
  <c r="K1318" i="9"/>
  <c r="L1318" i="9" s="1"/>
  <c r="K1319" i="9"/>
  <c r="L1319" i="9" s="1"/>
  <c r="K1320" i="9"/>
  <c r="L1320" i="9" s="1"/>
  <c r="K1321" i="9"/>
  <c r="L1321" i="9" s="1"/>
  <c r="K1322" i="9"/>
  <c r="L1322" i="9" s="1"/>
  <c r="K1323" i="9"/>
  <c r="L1323" i="9" s="1"/>
  <c r="K1324" i="9"/>
  <c r="L1324" i="9" s="1"/>
  <c r="K1325" i="9"/>
  <c r="L1325" i="9" s="1"/>
  <c r="K1326" i="9"/>
  <c r="L1326" i="9" s="1"/>
  <c r="K1327" i="9"/>
  <c r="L1327" i="9" s="1"/>
  <c r="K1328" i="9"/>
  <c r="L1328" i="9" s="1"/>
  <c r="K1329" i="9"/>
  <c r="L1329" i="9" s="1"/>
  <c r="K1330" i="9"/>
  <c r="L1330" i="9" s="1"/>
  <c r="K1331" i="9"/>
  <c r="L1331" i="9" s="1"/>
  <c r="K1332" i="9"/>
  <c r="L1332" i="9" s="1"/>
  <c r="K1333" i="9"/>
  <c r="L1333" i="9" s="1"/>
  <c r="K1334" i="9"/>
  <c r="L1334" i="9" s="1"/>
  <c r="K1335" i="9"/>
  <c r="L1335" i="9" s="1"/>
  <c r="K1336" i="9"/>
  <c r="L1336" i="9" s="1"/>
  <c r="K1337" i="9"/>
  <c r="L1337" i="9" s="1"/>
  <c r="K1338" i="9"/>
  <c r="L1338" i="9" s="1"/>
  <c r="K1339" i="9"/>
  <c r="L1339" i="9" s="1"/>
  <c r="K1340" i="9"/>
  <c r="L1340" i="9" s="1"/>
  <c r="K1341" i="9"/>
  <c r="L1341" i="9" s="1"/>
  <c r="K1342" i="9"/>
  <c r="L1342" i="9" s="1"/>
  <c r="K1343" i="9"/>
  <c r="L1343" i="9" s="1"/>
  <c r="K1344" i="9"/>
  <c r="L1344" i="9" s="1"/>
  <c r="K1345" i="9"/>
  <c r="L1345" i="9" s="1"/>
  <c r="K1346" i="9"/>
  <c r="L1346" i="9" s="1"/>
  <c r="K1347" i="9"/>
  <c r="L1347" i="9" s="1"/>
  <c r="K1348" i="9"/>
  <c r="L1348" i="9" s="1"/>
  <c r="K1349" i="9"/>
  <c r="L1349" i="9" s="1"/>
  <c r="K1350" i="9"/>
  <c r="L1350" i="9" s="1"/>
  <c r="K1351" i="9"/>
  <c r="L1351" i="9" s="1"/>
  <c r="K1352" i="9"/>
  <c r="L1352" i="9" s="1"/>
  <c r="K1353" i="9"/>
  <c r="L1353" i="9" s="1"/>
  <c r="K1354" i="9"/>
  <c r="L1354" i="9" s="1"/>
  <c r="K1355" i="9"/>
  <c r="L1355" i="9" s="1"/>
  <c r="K1356" i="9"/>
  <c r="L1356" i="9" s="1"/>
  <c r="K1357" i="9"/>
  <c r="L1357" i="9" s="1"/>
  <c r="K1358" i="9"/>
  <c r="L1358" i="9" s="1"/>
  <c r="K1359" i="9"/>
  <c r="L1359" i="9" s="1"/>
  <c r="K1360" i="9"/>
  <c r="L1360" i="9" s="1"/>
  <c r="K1361" i="9"/>
  <c r="L1361" i="9" s="1"/>
  <c r="K1362" i="9"/>
  <c r="L1362" i="9" s="1"/>
  <c r="K1363" i="9"/>
  <c r="L1363" i="9" s="1"/>
  <c r="K1364" i="9"/>
  <c r="L1364" i="9" s="1"/>
  <c r="K1365" i="9"/>
  <c r="L1365" i="9" s="1"/>
  <c r="K1366" i="9"/>
  <c r="L1366" i="9" s="1"/>
  <c r="K1367" i="9"/>
  <c r="L1367" i="9" s="1"/>
  <c r="K1368" i="9"/>
  <c r="L1368" i="9" s="1"/>
  <c r="K1369" i="9"/>
  <c r="L1369" i="9" s="1"/>
  <c r="K1370" i="9"/>
  <c r="L1370" i="9" s="1"/>
  <c r="K1371" i="9"/>
  <c r="L1371" i="9" s="1"/>
  <c r="K1372" i="9"/>
  <c r="L1372" i="9" s="1"/>
  <c r="K1373" i="9"/>
  <c r="L1373" i="9" s="1"/>
  <c r="K1374" i="9"/>
  <c r="L1374" i="9" s="1"/>
  <c r="K1375" i="9"/>
  <c r="L1375" i="9" s="1"/>
  <c r="K1376" i="9"/>
  <c r="L1376" i="9" s="1"/>
  <c r="K1377" i="9"/>
  <c r="L1377" i="9" s="1"/>
  <c r="K1378" i="9"/>
  <c r="L1378" i="9" s="1"/>
  <c r="K1379" i="9"/>
  <c r="L1379" i="9" s="1"/>
  <c r="K1380" i="9"/>
  <c r="L1380" i="9" s="1"/>
  <c r="K1381" i="9"/>
  <c r="L1381" i="9" s="1"/>
  <c r="K1382" i="9"/>
  <c r="L1382" i="9" s="1"/>
  <c r="K1383" i="9"/>
  <c r="L1383" i="9" s="1"/>
  <c r="K1384" i="9"/>
  <c r="L1384" i="9" s="1"/>
  <c r="K1385" i="9"/>
  <c r="L1385" i="9" s="1"/>
  <c r="K1386" i="9"/>
  <c r="L1386" i="9" s="1"/>
  <c r="K1387" i="9"/>
  <c r="L1387" i="9" s="1"/>
  <c r="K1388" i="9"/>
  <c r="L1388" i="9" s="1"/>
  <c r="K1389" i="9"/>
  <c r="L1389" i="9" s="1"/>
  <c r="K1390" i="9"/>
  <c r="L1390" i="9" s="1"/>
  <c r="K1391" i="9"/>
  <c r="L1391" i="9" s="1"/>
  <c r="K1392" i="9"/>
  <c r="L1392" i="9" s="1"/>
  <c r="K1393" i="9"/>
  <c r="L1393" i="9" s="1"/>
  <c r="K1394" i="9"/>
  <c r="L1394" i="9" s="1"/>
  <c r="K1395" i="9"/>
  <c r="L1395" i="9" s="1"/>
  <c r="K1396" i="9"/>
  <c r="L1396" i="9" s="1"/>
  <c r="K1397" i="9"/>
  <c r="L1397" i="9" s="1"/>
  <c r="K1398" i="9"/>
  <c r="L1398" i="9" s="1"/>
  <c r="K1399" i="9"/>
  <c r="L1399" i="9" s="1"/>
  <c r="K1400" i="9"/>
  <c r="L1400" i="9" s="1"/>
  <c r="K1401" i="9"/>
  <c r="L1401" i="9" s="1"/>
  <c r="K1402" i="9"/>
  <c r="L1402" i="9" s="1"/>
  <c r="K1403" i="9"/>
  <c r="L1403" i="9" s="1"/>
  <c r="K1404" i="9"/>
  <c r="L1404" i="9" s="1"/>
  <c r="K1405" i="9"/>
  <c r="L1405" i="9" s="1"/>
  <c r="K1406" i="9"/>
  <c r="L1406" i="9" s="1"/>
  <c r="K1407" i="9"/>
  <c r="L1407" i="9" s="1"/>
  <c r="K1408" i="9"/>
  <c r="L1408" i="9" s="1"/>
  <c r="K1409" i="9"/>
  <c r="L1409" i="9" s="1"/>
  <c r="K1410" i="9"/>
  <c r="L1410" i="9" s="1"/>
  <c r="K1411" i="9"/>
  <c r="L1411" i="9" s="1"/>
  <c r="K1412" i="9"/>
  <c r="L1412" i="9" s="1"/>
  <c r="K1413" i="9"/>
  <c r="L1413" i="9" s="1"/>
  <c r="K1414" i="9"/>
  <c r="L1414" i="9" s="1"/>
  <c r="K1415" i="9"/>
  <c r="L1415" i="9" s="1"/>
  <c r="K1416" i="9"/>
  <c r="L1416" i="9" s="1"/>
  <c r="K1417" i="9"/>
  <c r="L1417" i="9" s="1"/>
  <c r="K1418" i="9"/>
  <c r="L1418" i="9" s="1"/>
  <c r="K1419" i="9"/>
  <c r="L1419" i="9" s="1"/>
  <c r="K1420" i="9"/>
  <c r="L1420" i="9" s="1"/>
  <c r="K1421" i="9"/>
  <c r="L1421" i="9" s="1"/>
  <c r="K1422" i="9"/>
  <c r="L1422" i="9" s="1"/>
  <c r="K1423" i="9"/>
  <c r="L1423" i="9" s="1"/>
  <c r="K1424" i="9"/>
  <c r="L1424" i="9" s="1"/>
  <c r="K1425" i="9"/>
  <c r="L1425" i="9" s="1"/>
  <c r="K1426" i="9"/>
  <c r="L1426" i="9" s="1"/>
  <c r="K1427" i="9"/>
  <c r="L1427" i="9" s="1"/>
  <c r="K1428" i="9"/>
  <c r="L1428" i="9" s="1"/>
  <c r="K1429" i="9"/>
  <c r="L1429" i="9" s="1"/>
  <c r="K1430" i="9"/>
  <c r="L1430" i="9" s="1"/>
  <c r="K1431" i="9"/>
  <c r="L1431" i="9" s="1"/>
  <c r="K1432" i="9"/>
  <c r="L1432" i="9" s="1"/>
  <c r="K1433" i="9"/>
  <c r="L1433" i="9" s="1"/>
  <c r="K1434" i="9"/>
  <c r="L1434" i="9" s="1"/>
  <c r="K1435" i="9"/>
  <c r="L1435" i="9" s="1"/>
  <c r="K1436" i="9"/>
  <c r="L1436" i="9" s="1"/>
  <c r="K1437" i="9"/>
  <c r="L1437" i="9" s="1"/>
  <c r="K1438" i="9"/>
  <c r="L1438" i="9" s="1"/>
  <c r="K1439" i="9"/>
  <c r="L1439" i="9" s="1"/>
  <c r="K1440" i="9"/>
  <c r="L1440" i="9" s="1"/>
  <c r="K1441" i="9"/>
  <c r="L1441" i="9" s="1"/>
  <c r="K1442" i="9"/>
  <c r="L1442" i="9" s="1"/>
  <c r="K1443" i="9"/>
  <c r="L1443" i="9" s="1"/>
  <c r="K1444" i="9"/>
  <c r="L1444" i="9" s="1"/>
  <c r="K1445" i="9"/>
  <c r="L1445" i="9" s="1"/>
  <c r="K1446" i="9"/>
  <c r="L1446" i="9" s="1"/>
  <c r="K1447" i="9"/>
  <c r="L1447" i="9" s="1"/>
  <c r="K1448" i="9"/>
  <c r="L1448" i="9" s="1"/>
  <c r="K1449" i="9"/>
  <c r="L1449" i="9" s="1"/>
  <c r="K1450" i="9"/>
  <c r="L1450" i="9" s="1"/>
  <c r="K1451" i="9"/>
  <c r="L1451" i="9" s="1"/>
  <c r="K1452" i="9"/>
  <c r="L1452" i="9" s="1"/>
  <c r="K1453" i="9"/>
  <c r="L1453" i="9" s="1"/>
  <c r="K1454" i="9"/>
  <c r="L1454" i="9" s="1"/>
  <c r="K1455" i="9"/>
  <c r="L1455" i="9" s="1"/>
  <c r="K1456" i="9"/>
  <c r="L1456" i="9" s="1"/>
  <c r="K1457" i="9"/>
  <c r="L1457" i="9" s="1"/>
  <c r="K1458" i="9"/>
  <c r="L1458" i="9" s="1"/>
  <c r="K1459" i="9"/>
  <c r="L1459" i="9" s="1"/>
  <c r="K1460" i="9"/>
  <c r="L1460" i="9" s="1"/>
  <c r="K1461" i="9"/>
  <c r="L1461" i="9" s="1"/>
  <c r="K1462" i="9"/>
  <c r="L1462" i="9" s="1"/>
  <c r="K1463" i="9"/>
  <c r="L1463" i="9" s="1"/>
  <c r="K1464" i="9"/>
  <c r="L1464" i="9" s="1"/>
  <c r="K1465" i="9"/>
  <c r="L1465" i="9" s="1"/>
  <c r="K1466" i="9"/>
  <c r="L1466" i="9" s="1"/>
  <c r="K1467" i="9"/>
  <c r="L1467" i="9" s="1"/>
  <c r="K1468" i="9"/>
  <c r="L1468" i="9" s="1"/>
  <c r="K1469" i="9"/>
  <c r="L1469" i="9" s="1"/>
  <c r="K1470" i="9"/>
  <c r="L1470" i="9" s="1"/>
  <c r="K1471" i="9"/>
  <c r="L1471" i="9" s="1"/>
  <c r="K1472" i="9"/>
  <c r="L1472" i="9" s="1"/>
  <c r="K1473" i="9"/>
  <c r="L1473" i="9" s="1"/>
  <c r="K1474" i="9"/>
  <c r="L1474" i="9" s="1"/>
  <c r="K1475" i="9"/>
  <c r="L1475" i="9" s="1"/>
  <c r="K1476" i="9"/>
  <c r="L1476" i="9" s="1"/>
  <c r="K1477" i="9"/>
  <c r="L1477" i="9" s="1"/>
  <c r="K1478" i="9"/>
  <c r="L1478" i="9" s="1"/>
  <c r="K1479" i="9"/>
  <c r="L1479" i="9" s="1"/>
  <c r="K1480" i="9"/>
  <c r="L1480" i="9" s="1"/>
  <c r="K1481" i="9"/>
  <c r="L1481" i="9" s="1"/>
  <c r="K1482" i="9"/>
  <c r="L1482" i="9" s="1"/>
  <c r="K1483" i="9"/>
  <c r="L1483" i="9" s="1"/>
  <c r="K1484" i="9"/>
  <c r="L1484" i="9" s="1"/>
  <c r="K1485" i="9"/>
  <c r="L1485" i="9" s="1"/>
  <c r="K1486" i="9"/>
  <c r="L1486" i="9" s="1"/>
  <c r="K1487" i="9"/>
  <c r="L1487" i="9" s="1"/>
  <c r="K1488" i="9"/>
  <c r="L1488" i="9" s="1"/>
  <c r="K1489" i="9"/>
  <c r="L1489" i="9" s="1"/>
  <c r="K1490" i="9"/>
  <c r="L1490" i="9" s="1"/>
  <c r="K1491" i="9"/>
  <c r="L1491" i="9" s="1"/>
  <c r="K1492" i="9"/>
  <c r="L1492" i="9" s="1"/>
  <c r="K1493" i="9"/>
  <c r="L1493" i="9" s="1"/>
  <c r="K1494" i="9"/>
  <c r="L1494" i="9" s="1"/>
  <c r="K1495" i="9"/>
  <c r="L1495" i="9" s="1"/>
  <c r="K1496" i="9"/>
  <c r="L1496" i="9" s="1"/>
  <c r="K1497" i="9"/>
  <c r="L1497" i="9" s="1"/>
  <c r="K1498" i="9"/>
  <c r="L1498" i="9" s="1"/>
  <c r="K1499" i="9"/>
  <c r="L1499" i="9" s="1"/>
  <c r="K1500" i="9"/>
  <c r="L1500" i="9" s="1"/>
  <c r="K1501" i="9"/>
  <c r="L1501" i="9" s="1"/>
  <c r="K1502" i="9"/>
  <c r="L1502" i="9" s="1"/>
  <c r="K1503" i="9"/>
  <c r="L1503" i="9" s="1"/>
  <c r="K1504" i="9"/>
  <c r="L1504" i="9" s="1"/>
  <c r="K1505" i="9"/>
  <c r="L1505" i="9" s="1"/>
  <c r="K1506" i="9"/>
  <c r="L1506" i="9" s="1"/>
  <c r="K1507" i="9"/>
  <c r="L1507" i="9" s="1"/>
  <c r="K1508" i="9"/>
  <c r="L1508" i="9" s="1"/>
  <c r="K1509" i="9"/>
  <c r="L1509" i="9" s="1"/>
  <c r="K1510" i="9"/>
  <c r="L1510" i="9" s="1"/>
  <c r="K1511" i="9"/>
  <c r="L1511" i="9" s="1"/>
  <c r="K1512" i="9"/>
  <c r="L1512" i="9" s="1"/>
  <c r="K1513" i="9"/>
  <c r="L1513" i="9" s="1"/>
  <c r="K1514" i="9"/>
  <c r="L1514" i="9" s="1"/>
  <c r="K1515" i="9"/>
  <c r="L1515" i="9" s="1"/>
  <c r="K1516" i="9"/>
  <c r="L1516" i="9" s="1"/>
  <c r="K1517" i="9"/>
  <c r="L1517" i="9" s="1"/>
  <c r="K1518" i="9"/>
  <c r="L1518" i="9" s="1"/>
  <c r="K1519" i="9"/>
  <c r="L1519" i="9" s="1"/>
  <c r="K1520" i="9"/>
  <c r="L1520" i="9" s="1"/>
  <c r="K1521" i="9"/>
  <c r="L1521" i="9" s="1"/>
  <c r="K1522" i="9"/>
  <c r="L1522" i="9" s="1"/>
  <c r="K1523" i="9"/>
  <c r="L1523" i="9" s="1"/>
  <c r="K1524" i="9"/>
  <c r="L1524" i="9" s="1"/>
  <c r="K1525" i="9"/>
  <c r="L1525" i="9" s="1"/>
  <c r="K1526" i="9"/>
  <c r="L1526" i="9" s="1"/>
  <c r="K1527" i="9"/>
  <c r="L1527" i="9" s="1"/>
  <c r="K1528" i="9"/>
  <c r="L1528" i="9" s="1"/>
  <c r="K1529" i="9"/>
  <c r="L1529" i="9" s="1"/>
  <c r="K1530" i="9"/>
  <c r="L1530" i="9" s="1"/>
  <c r="K1531" i="9"/>
  <c r="L1531" i="9" s="1"/>
  <c r="K1532" i="9"/>
  <c r="L1532" i="9" s="1"/>
  <c r="K1533" i="9"/>
  <c r="L1533" i="9" s="1"/>
  <c r="K1534" i="9"/>
  <c r="L1534" i="9" s="1"/>
  <c r="K1535" i="9"/>
  <c r="L1535" i="9" s="1"/>
  <c r="K1536" i="9"/>
  <c r="L1536" i="9" s="1"/>
  <c r="K1537" i="9"/>
  <c r="L1537" i="9" s="1"/>
  <c r="K1538" i="9"/>
  <c r="L1538" i="9" s="1"/>
  <c r="K1539" i="9"/>
  <c r="L1539" i="9" s="1"/>
  <c r="K1540" i="9"/>
  <c r="L1540" i="9" s="1"/>
  <c r="K1541" i="9"/>
  <c r="L1541" i="9" s="1"/>
  <c r="K1542" i="9"/>
  <c r="L1542" i="9" s="1"/>
  <c r="K1543" i="9"/>
  <c r="L1543" i="9" s="1"/>
  <c r="K1544" i="9"/>
  <c r="L1544" i="9" s="1"/>
  <c r="K1545" i="9"/>
  <c r="L1545" i="9" s="1"/>
  <c r="K1546" i="9"/>
  <c r="L1546" i="9" s="1"/>
  <c r="K1547" i="9"/>
  <c r="L1547" i="9" s="1"/>
  <c r="K1548" i="9"/>
  <c r="L1548" i="9" s="1"/>
  <c r="K1549" i="9"/>
  <c r="L1549" i="9" s="1"/>
  <c r="K1550" i="9"/>
  <c r="L1550" i="9" s="1"/>
  <c r="K1551" i="9"/>
  <c r="L1551" i="9" s="1"/>
  <c r="K1552" i="9"/>
  <c r="L1552" i="9" s="1"/>
  <c r="K1553" i="9"/>
  <c r="L1553" i="9" s="1"/>
  <c r="K1554" i="9"/>
  <c r="L1554" i="9" s="1"/>
  <c r="K1555" i="9"/>
  <c r="L1555" i="9" s="1"/>
  <c r="K1556" i="9"/>
  <c r="L1556" i="9" s="1"/>
  <c r="K1557" i="9"/>
  <c r="L1557" i="9" s="1"/>
  <c r="K1558" i="9"/>
  <c r="L1558" i="9" s="1"/>
  <c r="K1559" i="9"/>
  <c r="L1559" i="9" s="1"/>
  <c r="K1560" i="9"/>
  <c r="L1560" i="9" s="1"/>
  <c r="K1561" i="9"/>
  <c r="L1561" i="9" s="1"/>
  <c r="K1562" i="9"/>
  <c r="L1562" i="9" s="1"/>
  <c r="K1563" i="9"/>
  <c r="L1563" i="9" s="1"/>
  <c r="K1564" i="9"/>
  <c r="L1564" i="9" s="1"/>
  <c r="K1565" i="9"/>
  <c r="L1565" i="9" s="1"/>
  <c r="K1566" i="9"/>
  <c r="L1566" i="9" s="1"/>
  <c r="K1567" i="9"/>
  <c r="L1567" i="9" s="1"/>
  <c r="K1568" i="9"/>
  <c r="L1568" i="9" s="1"/>
  <c r="K1569" i="9"/>
  <c r="L1569" i="9" s="1"/>
  <c r="K1570" i="9"/>
  <c r="L1570" i="9" s="1"/>
  <c r="K1571" i="9"/>
  <c r="L1571" i="9" s="1"/>
  <c r="K1572" i="9"/>
  <c r="L1572" i="9" s="1"/>
  <c r="K1573" i="9"/>
  <c r="L1573" i="9" s="1"/>
  <c r="K1574" i="9"/>
  <c r="L1574" i="9" s="1"/>
  <c r="K1575" i="9"/>
  <c r="L1575" i="9" s="1"/>
  <c r="K1576" i="9"/>
  <c r="L1576" i="9" s="1"/>
  <c r="K1577" i="9"/>
  <c r="L1577" i="9" s="1"/>
  <c r="K1578" i="9"/>
  <c r="L1578" i="9" s="1"/>
  <c r="K1579" i="9"/>
  <c r="L1579" i="9" s="1"/>
  <c r="K1580" i="9"/>
  <c r="L1580" i="9" s="1"/>
  <c r="K1581" i="9"/>
  <c r="L1581" i="9" s="1"/>
  <c r="K1582" i="9"/>
  <c r="L1582" i="9" s="1"/>
  <c r="K1583" i="9"/>
  <c r="L1583" i="9" s="1"/>
  <c r="K1584" i="9"/>
  <c r="L1584" i="9" s="1"/>
  <c r="K1585" i="9"/>
  <c r="L1585" i="9" s="1"/>
  <c r="K1586" i="9"/>
  <c r="L1586" i="9" s="1"/>
  <c r="K1587" i="9"/>
  <c r="L1587" i="9" s="1"/>
  <c r="K1588" i="9"/>
  <c r="L1588" i="9" s="1"/>
  <c r="K1589" i="9"/>
  <c r="L1589" i="9" s="1"/>
  <c r="K1590" i="9"/>
  <c r="L1590" i="9" s="1"/>
  <c r="K1591" i="9"/>
  <c r="L1591" i="9" s="1"/>
  <c r="K1592" i="9"/>
  <c r="L1592" i="9" s="1"/>
  <c r="K1593" i="9"/>
  <c r="L1593" i="9" s="1"/>
  <c r="K1594" i="9"/>
  <c r="L1594" i="9" s="1"/>
  <c r="K1595" i="9"/>
  <c r="L1595" i="9" s="1"/>
  <c r="K1596" i="9"/>
  <c r="L1596" i="9" s="1"/>
  <c r="K1597" i="9"/>
  <c r="L1597" i="9" s="1"/>
  <c r="K1598" i="9"/>
  <c r="L1598" i="9" s="1"/>
  <c r="K1599" i="9"/>
  <c r="L1599" i="9" s="1"/>
  <c r="K1600" i="9"/>
  <c r="L1600" i="9" s="1"/>
  <c r="K1601" i="9"/>
  <c r="L1601" i="9" s="1"/>
  <c r="K1602" i="9"/>
  <c r="L1602" i="9" s="1"/>
  <c r="K1603" i="9"/>
  <c r="L1603" i="9" s="1"/>
  <c r="K1604" i="9"/>
  <c r="L1604" i="9" s="1"/>
  <c r="K1605" i="9"/>
  <c r="L1605" i="9" s="1"/>
  <c r="K1606" i="9"/>
  <c r="L1606" i="9" s="1"/>
  <c r="K1607" i="9"/>
  <c r="L1607" i="9" s="1"/>
  <c r="K1608" i="9"/>
  <c r="L1608" i="9" s="1"/>
  <c r="K1609" i="9"/>
  <c r="L1609" i="9" s="1"/>
  <c r="K1610" i="9"/>
  <c r="L1610" i="9" s="1"/>
  <c r="K1611" i="9"/>
  <c r="L1611" i="9" s="1"/>
  <c r="K1612" i="9"/>
  <c r="L1612" i="9" s="1"/>
  <c r="K1613" i="9"/>
  <c r="L1613" i="9" s="1"/>
  <c r="K1614" i="9"/>
  <c r="L1614" i="9" s="1"/>
  <c r="K1615" i="9"/>
  <c r="L1615" i="9" s="1"/>
  <c r="K1616" i="9"/>
  <c r="L1616" i="9" s="1"/>
  <c r="K1617" i="9"/>
  <c r="L1617" i="9" s="1"/>
  <c r="K1618" i="9"/>
  <c r="L1618" i="9" s="1"/>
  <c r="K1619" i="9"/>
  <c r="L1619" i="9" s="1"/>
  <c r="K1620" i="9"/>
  <c r="L1620" i="9" s="1"/>
  <c r="K1621" i="9"/>
  <c r="L1621" i="9" s="1"/>
  <c r="K1622" i="9"/>
  <c r="L1622" i="9" s="1"/>
  <c r="K1623" i="9"/>
  <c r="L1623" i="9" s="1"/>
  <c r="K1624" i="9"/>
  <c r="L1624" i="9" s="1"/>
  <c r="K1625" i="9"/>
  <c r="L1625" i="9" s="1"/>
  <c r="K1626" i="9"/>
  <c r="L1626" i="9" s="1"/>
  <c r="K1627" i="9"/>
  <c r="L1627" i="9" s="1"/>
  <c r="K1628" i="9"/>
  <c r="L1628" i="9" s="1"/>
  <c r="K1629" i="9"/>
  <c r="L1629" i="9" s="1"/>
  <c r="K1630" i="9"/>
  <c r="L1630" i="9" s="1"/>
  <c r="K1631" i="9"/>
  <c r="L1631" i="9" s="1"/>
  <c r="K1632" i="9"/>
  <c r="L1632" i="9" s="1"/>
  <c r="K1633" i="9"/>
  <c r="L1633" i="9" s="1"/>
  <c r="K1634" i="9"/>
  <c r="L1634" i="9" s="1"/>
  <c r="K1635" i="9"/>
  <c r="L1635" i="9" s="1"/>
  <c r="K1636" i="9"/>
  <c r="L1636" i="9" s="1"/>
  <c r="K1637" i="9"/>
  <c r="L1637" i="9" s="1"/>
  <c r="K1638" i="9"/>
  <c r="L1638" i="9" s="1"/>
  <c r="K1639" i="9"/>
  <c r="L1639" i="9" s="1"/>
  <c r="K1640" i="9"/>
  <c r="L1640" i="9" s="1"/>
  <c r="K1641" i="9"/>
  <c r="L1641" i="9" s="1"/>
  <c r="K1642" i="9"/>
  <c r="L1642" i="9" s="1"/>
  <c r="K1643" i="9"/>
  <c r="L1643" i="9" s="1"/>
  <c r="K1644" i="9"/>
  <c r="L1644" i="9" s="1"/>
  <c r="K1645" i="9"/>
  <c r="L1645" i="9" s="1"/>
  <c r="K1646" i="9"/>
  <c r="L1646" i="9" s="1"/>
  <c r="K1647" i="9"/>
  <c r="L1647" i="9" s="1"/>
  <c r="K1648" i="9"/>
  <c r="L1648" i="9" s="1"/>
  <c r="K1649" i="9"/>
  <c r="L1649" i="9" s="1"/>
  <c r="K1650" i="9"/>
  <c r="L1650" i="9" s="1"/>
  <c r="K1651" i="9"/>
  <c r="L1651" i="9" s="1"/>
  <c r="K1652" i="9"/>
  <c r="L1652" i="9" s="1"/>
  <c r="K1653" i="9"/>
  <c r="L1653" i="9" s="1"/>
  <c r="K1654" i="9"/>
  <c r="L1654" i="9" s="1"/>
  <c r="K1655" i="9"/>
  <c r="L1655" i="9" s="1"/>
  <c r="K1656" i="9"/>
  <c r="L1656" i="9" s="1"/>
  <c r="K1657" i="9"/>
  <c r="L1657" i="9" s="1"/>
  <c r="K1658" i="9"/>
  <c r="L1658" i="9" s="1"/>
  <c r="K1659" i="9"/>
  <c r="L1659" i="9" s="1"/>
  <c r="K1660" i="9"/>
  <c r="L1660" i="9" s="1"/>
  <c r="K1661" i="9"/>
  <c r="L1661" i="9" s="1"/>
  <c r="K1662" i="9"/>
  <c r="L1662" i="9" s="1"/>
  <c r="K1663" i="9"/>
  <c r="L1663" i="9" s="1"/>
  <c r="K1664" i="9"/>
  <c r="L1664" i="9" s="1"/>
  <c r="K1665" i="9"/>
  <c r="L1665" i="9" s="1"/>
  <c r="K1666" i="9"/>
  <c r="L1666" i="9" s="1"/>
  <c r="K1667" i="9"/>
  <c r="L1667" i="9" s="1"/>
  <c r="K1668" i="9"/>
  <c r="L1668" i="9" s="1"/>
  <c r="K1669" i="9"/>
  <c r="L1669" i="9" s="1"/>
  <c r="K1670" i="9"/>
  <c r="L1670" i="9" s="1"/>
  <c r="K1671" i="9"/>
  <c r="L1671" i="9" s="1"/>
  <c r="K1672" i="9"/>
  <c r="L1672" i="9" s="1"/>
  <c r="K1673" i="9"/>
  <c r="L1673" i="9" s="1"/>
  <c r="K1674" i="9"/>
  <c r="L1674" i="9" s="1"/>
  <c r="K1675" i="9"/>
  <c r="L1675" i="9" s="1"/>
  <c r="K1676" i="9"/>
  <c r="L1676" i="9" s="1"/>
  <c r="K1677" i="9"/>
  <c r="L1677" i="9" s="1"/>
  <c r="K1678" i="9"/>
  <c r="L1678" i="9" s="1"/>
  <c r="K1679" i="9"/>
  <c r="L1679" i="9" s="1"/>
  <c r="K1680" i="9"/>
  <c r="L1680" i="9" s="1"/>
  <c r="K1681" i="9"/>
  <c r="L1681" i="9" s="1"/>
  <c r="K1682" i="9"/>
  <c r="L1682" i="9" s="1"/>
  <c r="K1683" i="9"/>
  <c r="L1683" i="9" s="1"/>
  <c r="K1684" i="9"/>
  <c r="L1684" i="9" s="1"/>
  <c r="K1685" i="9"/>
  <c r="L1685" i="9" s="1"/>
  <c r="K1686" i="9"/>
  <c r="L1686" i="9" s="1"/>
  <c r="K1687" i="9"/>
  <c r="L1687" i="9" s="1"/>
  <c r="K1688" i="9"/>
  <c r="L1688" i="9" s="1"/>
  <c r="K1689" i="9"/>
  <c r="L1689" i="9" s="1"/>
  <c r="K1690" i="9"/>
  <c r="L1690" i="9" s="1"/>
  <c r="K1691" i="9"/>
  <c r="L1691" i="9" s="1"/>
  <c r="K1692" i="9"/>
  <c r="L1692" i="9" s="1"/>
  <c r="K1693" i="9"/>
  <c r="L1693" i="9" s="1"/>
  <c r="K1694" i="9"/>
  <c r="L1694" i="9" s="1"/>
  <c r="K1695" i="9"/>
  <c r="L1695" i="9" s="1"/>
  <c r="K1696" i="9"/>
  <c r="L1696" i="9" s="1"/>
  <c r="K1697" i="9"/>
  <c r="L1697" i="9" s="1"/>
  <c r="K1698" i="9"/>
  <c r="L1698" i="9" s="1"/>
  <c r="K1699" i="9"/>
  <c r="L1699" i="9" s="1"/>
  <c r="K1700" i="9"/>
  <c r="L1700" i="9" s="1"/>
  <c r="K1701" i="9"/>
  <c r="L1701" i="9" s="1"/>
  <c r="K1702" i="9"/>
  <c r="L1702" i="9" s="1"/>
  <c r="K1703" i="9"/>
  <c r="L1703" i="9" s="1"/>
  <c r="K1704" i="9"/>
  <c r="L1704" i="9" s="1"/>
  <c r="K1705" i="9"/>
  <c r="L1705" i="9" s="1"/>
  <c r="K1706" i="9"/>
  <c r="L1706" i="9" s="1"/>
  <c r="K1707" i="9"/>
  <c r="L1707" i="9" s="1"/>
  <c r="K1708" i="9"/>
  <c r="L1708" i="9" s="1"/>
  <c r="K1709" i="9"/>
  <c r="L1709" i="9" s="1"/>
  <c r="K1710" i="9"/>
  <c r="L1710" i="9" s="1"/>
  <c r="K1711" i="9"/>
  <c r="L1711" i="9" s="1"/>
  <c r="K1712" i="9"/>
  <c r="L1712" i="9" s="1"/>
  <c r="K1713" i="9"/>
  <c r="L1713" i="9" s="1"/>
  <c r="K1714" i="9"/>
  <c r="L1714" i="9" s="1"/>
  <c r="K1715" i="9"/>
  <c r="L1715" i="9" s="1"/>
  <c r="K1716" i="9"/>
  <c r="L1716" i="9" s="1"/>
  <c r="K1717" i="9"/>
  <c r="L1717" i="9" s="1"/>
  <c r="K1718" i="9"/>
  <c r="L1718" i="9" s="1"/>
  <c r="K1719" i="9"/>
  <c r="L1719" i="9" s="1"/>
  <c r="K1720" i="9"/>
  <c r="L1720" i="9" s="1"/>
  <c r="K1721" i="9"/>
  <c r="L1721" i="9" s="1"/>
  <c r="K1722" i="9"/>
  <c r="L1722" i="9" s="1"/>
  <c r="K1723" i="9"/>
  <c r="L1723" i="9" s="1"/>
  <c r="K1724" i="9"/>
  <c r="L1724" i="9" s="1"/>
  <c r="K1725" i="9"/>
  <c r="L1725" i="9" s="1"/>
  <c r="K1726" i="9"/>
  <c r="L1726" i="9" s="1"/>
  <c r="K1727" i="9"/>
  <c r="L1727" i="9" s="1"/>
  <c r="K1728" i="9"/>
  <c r="L1728" i="9" s="1"/>
  <c r="K1729" i="9"/>
  <c r="L1729" i="9" s="1"/>
  <c r="K1730" i="9"/>
  <c r="L1730" i="9" s="1"/>
  <c r="K1731" i="9"/>
  <c r="L1731" i="9" s="1"/>
  <c r="K1732" i="9"/>
  <c r="L1732" i="9" s="1"/>
  <c r="K1733" i="9"/>
  <c r="L1733" i="9" s="1"/>
  <c r="K1734" i="9"/>
  <c r="L1734" i="9" s="1"/>
  <c r="K1735" i="9"/>
  <c r="L1735" i="9" s="1"/>
  <c r="K1736" i="9"/>
  <c r="L1736" i="9" s="1"/>
  <c r="K1737" i="9"/>
  <c r="L1737" i="9" s="1"/>
  <c r="K1738" i="9"/>
  <c r="L1738" i="9" s="1"/>
  <c r="K1739" i="9"/>
  <c r="L1739" i="9" s="1"/>
  <c r="K1740" i="9"/>
  <c r="L1740" i="9" s="1"/>
  <c r="K1741" i="9"/>
  <c r="L1741" i="9" s="1"/>
  <c r="K1742" i="9"/>
  <c r="L1742" i="9" s="1"/>
  <c r="K1743" i="9"/>
  <c r="L1743" i="9" s="1"/>
  <c r="K1744" i="9"/>
  <c r="L1744" i="9" s="1"/>
  <c r="K1745" i="9"/>
  <c r="L1745" i="9" s="1"/>
  <c r="K1746" i="9"/>
  <c r="L1746" i="9" s="1"/>
  <c r="K1747" i="9"/>
  <c r="L1747" i="9" s="1"/>
  <c r="K1748" i="9"/>
  <c r="L1748" i="9" s="1"/>
  <c r="K1749" i="9"/>
  <c r="L1749" i="9" s="1"/>
  <c r="K1750" i="9"/>
  <c r="L1750" i="9" s="1"/>
  <c r="K1751" i="9"/>
  <c r="L1751" i="9" s="1"/>
  <c r="K1752" i="9"/>
  <c r="L1752" i="9" s="1"/>
  <c r="K1753" i="9"/>
  <c r="L1753" i="9" s="1"/>
  <c r="K1754" i="9"/>
  <c r="L1754" i="9" s="1"/>
  <c r="K1755" i="9"/>
  <c r="L1755" i="9" s="1"/>
  <c r="K1756" i="9"/>
  <c r="L1756" i="9" s="1"/>
  <c r="K1757" i="9"/>
  <c r="L1757" i="9" s="1"/>
  <c r="K1758" i="9"/>
  <c r="L1758" i="9" s="1"/>
  <c r="K1759" i="9"/>
  <c r="L1759" i="9" s="1"/>
  <c r="K1760" i="9"/>
  <c r="L1760" i="9" s="1"/>
  <c r="K1761" i="9"/>
  <c r="L1761" i="9" s="1"/>
  <c r="K1762" i="9"/>
  <c r="L1762" i="9" s="1"/>
  <c r="K1763" i="9"/>
  <c r="L1763" i="9" s="1"/>
  <c r="K1764" i="9"/>
  <c r="L1764" i="9" s="1"/>
  <c r="K1765" i="9"/>
  <c r="L1765" i="9" s="1"/>
  <c r="K1766" i="9"/>
  <c r="L1766" i="9" s="1"/>
  <c r="K1767" i="9"/>
  <c r="L1767" i="9" s="1"/>
  <c r="K1768" i="9"/>
  <c r="L1768" i="9" s="1"/>
  <c r="K1769" i="9"/>
  <c r="L1769" i="9" s="1"/>
  <c r="K1770" i="9"/>
  <c r="L1770" i="9" s="1"/>
  <c r="K1771" i="9"/>
  <c r="L1771" i="9" s="1"/>
  <c r="K1772" i="9"/>
  <c r="L1772" i="9" s="1"/>
  <c r="K1773" i="9"/>
  <c r="L1773" i="9" s="1"/>
  <c r="K1774" i="9"/>
  <c r="L1774" i="9" s="1"/>
  <c r="K1775" i="9"/>
  <c r="L1775" i="9" s="1"/>
  <c r="K1776" i="9"/>
  <c r="L1776" i="9" s="1"/>
  <c r="K1777" i="9"/>
  <c r="L1777" i="9" s="1"/>
  <c r="K1778" i="9"/>
  <c r="L1778" i="9" s="1"/>
  <c r="K1779" i="9"/>
  <c r="L1779" i="9" s="1"/>
  <c r="K1780" i="9"/>
  <c r="L1780" i="9" s="1"/>
  <c r="K1781" i="9"/>
  <c r="L1781" i="9" s="1"/>
  <c r="K1782" i="9"/>
  <c r="L1782" i="9" s="1"/>
  <c r="K1783" i="9"/>
  <c r="L1783" i="9" s="1"/>
  <c r="K1784" i="9"/>
  <c r="L1784" i="9" s="1"/>
  <c r="K1785" i="9"/>
  <c r="L1785" i="9" s="1"/>
  <c r="K1786" i="9"/>
  <c r="L1786" i="9" s="1"/>
  <c r="K1787" i="9"/>
  <c r="L1787" i="9" s="1"/>
  <c r="K1788" i="9"/>
  <c r="L1788" i="9" s="1"/>
  <c r="K1789" i="9"/>
  <c r="L1789" i="9" s="1"/>
  <c r="K1790" i="9"/>
  <c r="L1790" i="9" s="1"/>
  <c r="K1791" i="9"/>
  <c r="L1791" i="9" s="1"/>
  <c r="K1792" i="9"/>
  <c r="L1792" i="9" s="1"/>
  <c r="K1793" i="9"/>
  <c r="L1793" i="9" s="1"/>
  <c r="K1794" i="9"/>
  <c r="L1794" i="9" s="1"/>
  <c r="K1795" i="9"/>
  <c r="L1795" i="9" s="1"/>
  <c r="K1796" i="9"/>
  <c r="L1796" i="9" s="1"/>
  <c r="K1797" i="9"/>
  <c r="L1797" i="9" s="1"/>
  <c r="K1798" i="9"/>
  <c r="L1798" i="9" s="1"/>
  <c r="K1799" i="9"/>
  <c r="L1799" i="9" s="1"/>
  <c r="K1800" i="9"/>
  <c r="L1800" i="9" s="1"/>
  <c r="K1801" i="9"/>
  <c r="L1801" i="9" s="1"/>
  <c r="K1802" i="9"/>
  <c r="L1802" i="9" s="1"/>
  <c r="K1803" i="9"/>
  <c r="L1803" i="9" s="1"/>
  <c r="K1804" i="9"/>
  <c r="L1804" i="9" s="1"/>
  <c r="K1805" i="9"/>
  <c r="L1805" i="9" s="1"/>
  <c r="K1806" i="9"/>
  <c r="L1806" i="9" s="1"/>
  <c r="K1807" i="9"/>
  <c r="L1807" i="9" s="1"/>
  <c r="K1808" i="9"/>
  <c r="L1808" i="9" s="1"/>
  <c r="K1809" i="9"/>
  <c r="L1809" i="9" s="1"/>
  <c r="K1810" i="9"/>
  <c r="L1810" i="9" s="1"/>
  <c r="K1811" i="9"/>
  <c r="L1811" i="9" s="1"/>
  <c r="K1812" i="9"/>
  <c r="L1812" i="9" s="1"/>
  <c r="K1813" i="9"/>
  <c r="L1813" i="9" s="1"/>
  <c r="K1814" i="9"/>
  <c r="L1814" i="9" s="1"/>
  <c r="K1815" i="9"/>
  <c r="L1815" i="9" s="1"/>
  <c r="K1816" i="9"/>
  <c r="L1816" i="9" s="1"/>
  <c r="K1817" i="9"/>
  <c r="L1817" i="9" s="1"/>
  <c r="K1818" i="9"/>
  <c r="L1818" i="9" s="1"/>
  <c r="K1819" i="9"/>
  <c r="L1819" i="9" s="1"/>
  <c r="K1820" i="9"/>
  <c r="L1820" i="9" s="1"/>
  <c r="K1821" i="9"/>
  <c r="L1821" i="9" s="1"/>
  <c r="K1822" i="9"/>
  <c r="L1822" i="9" s="1"/>
  <c r="K1823" i="9"/>
  <c r="L1823" i="9" s="1"/>
  <c r="K1824" i="9"/>
  <c r="L1824" i="9" s="1"/>
  <c r="K1825" i="9"/>
  <c r="L1825" i="9" s="1"/>
  <c r="K1826" i="9"/>
  <c r="L1826" i="9" s="1"/>
  <c r="K1827" i="9"/>
  <c r="L1827" i="9" s="1"/>
  <c r="K1828" i="9"/>
  <c r="L1828" i="9" s="1"/>
  <c r="K1829" i="9"/>
  <c r="L1829" i="9" s="1"/>
  <c r="K1830" i="9"/>
  <c r="L1830" i="9" s="1"/>
  <c r="K1831" i="9"/>
  <c r="L1831" i="9" s="1"/>
  <c r="K1832" i="9"/>
  <c r="L1832" i="9" s="1"/>
  <c r="K1833" i="9"/>
  <c r="L1833" i="9" s="1"/>
  <c r="K1834" i="9"/>
  <c r="L1834" i="9" s="1"/>
  <c r="K1835" i="9"/>
  <c r="L1835" i="9" s="1"/>
  <c r="K1836" i="9"/>
  <c r="L1836" i="9" s="1"/>
  <c r="K1837" i="9"/>
  <c r="L1837" i="9" s="1"/>
  <c r="K1838" i="9"/>
  <c r="L1838" i="9" s="1"/>
  <c r="K1839" i="9"/>
  <c r="L1839" i="9" s="1"/>
  <c r="K1840" i="9"/>
  <c r="L1840" i="9" s="1"/>
  <c r="K1841" i="9"/>
  <c r="L1841" i="9" s="1"/>
  <c r="K1842" i="9"/>
  <c r="L1842" i="9" s="1"/>
  <c r="K1843" i="9"/>
  <c r="L1843" i="9" s="1"/>
  <c r="K1844" i="9"/>
  <c r="L1844" i="9" s="1"/>
  <c r="K1845" i="9"/>
  <c r="L1845" i="9" s="1"/>
  <c r="K1846" i="9"/>
  <c r="L1846" i="9" s="1"/>
  <c r="K1847" i="9"/>
  <c r="L1847" i="9" s="1"/>
  <c r="K1848" i="9"/>
  <c r="L1848" i="9" s="1"/>
  <c r="K1849" i="9"/>
  <c r="L1849" i="9" s="1"/>
  <c r="K1850" i="9"/>
  <c r="L1850" i="9" s="1"/>
  <c r="K1851" i="9"/>
  <c r="L1851" i="9" s="1"/>
  <c r="K1852" i="9"/>
  <c r="L1852" i="9" s="1"/>
  <c r="K1853" i="9"/>
  <c r="L1853" i="9" s="1"/>
  <c r="K1854" i="9"/>
  <c r="L1854" i="9" s="1"/>
  <c r="K1855" i="9"/>
  <c r="L1855" i="9" s="1"/>
  <c r="K1856" i="9"/>
  <c r="L1856" i="9" s="1"/>
  <c r="K1857" i="9"/>
  <c r="L1857" i="9" s="1"/>
  <c r="K1858" i="9"/>
  <c r="L1858" i="9" s="1"/>
  <c r="K1859" i="9"/>
  <c r="L1859" i="9" s="1"/>
  <c r="K1860" i="9"/>
  <c r="L1860" i="9" s="1"/>
  <c r="K1861" i="9"/>
  <c r="L1861" i="9" s="1"/>
  <c r="K1862" i="9"/>
  <c r="L1862" i="9" s="1"/>
  <c r="K1863" i="9"/>
  <c r="L1863" i="9" s="1"/>
  <c r="K1864" i="9"/>
  <c r="L1864" i="9" s="1"/>
  <c r="K1865" i="9"/>
  <c r="L1865" i="9" s="1"/>
  <c r="K1866" i="9"/>
  <c r="L1866" i="9" s="1"/>
  <c r="K1867" i="9"/>
  <c r="L1867" i="9" s="1"/>
  <c r="K1868" i="9"/>
  <c r="L1868" i="9" s="1"/>
  <c r="K1869" i="9"/>
  <c r="L1869" i="9" s="1"/>
  <c r="K1870" i="9"/>
  <c r="L1870" i="9" s="1"/>
  <c r="K1871" i="9"/>
  <c r="L1871" i="9" s="1"/>
  <c r="K1872" i="9"/>
  <c r="L1872" i="9" s="1"/>
  <c r="K1873" i="9"/>
  <c r="L1873" i="9" s="1"/>
  <c r="K1874" i="9"/>
  <c r="L1874" i="9" s="1"/>
  <c r="K1875" i="9"/>
  <c r="L1875" i="9" s="1"/>
  <c r="K1876" i="9"/>
  <c r="L1876" i="9" s="1"/>
  <c r="K1877" i="9"/>
  <c r="L1877" i="9" s="1"/>
  <c r="K1878" i="9"/>
  <c r="L1878" i="9" s="1"/>
  <c r="K1879" i="9"/>
  <c r="L1879" i="9" s="1"/>
  <c r="K1880" i="9"/>
  <c r="L1880" i="9" s="1"/>
  <c r="K1881" i="9"/>
  <c r="L1881" i="9" s="1"/>
  <c r="K1882" i="9"/>
  <c r="L1882" i="9" s="1"/>
  <c r="K1883" i="9"/>
  <c r="L1883" i="9" s="1"/>
  <c r="K1884" i="9"/>
  <c r="L1884" i="9" s="1"/>
  <c r="K1885" i="9"/>
  <c r="L1885" i="9" s="1"/>
  <c r="K1886" i="9"/>
  <c r="L1886" i="9" s="1"/>
  <c r="K1887" i="9"/>
  <c r="L1887" i="9" s="1"/>
  <c r="K1888" i="9"/>
  <c r="L1888" i="9" s="1"/>
  <c r="K1889" i="9"/>
  <c r="L1889" i="9" s="1"/>
  <c r="K1890" i="9"/>
  <c r="L1890" i="9" s="1"/>
  <c r="K1891" i="9"/>
  <c r="L1891" i="9" s="1"/>
  <c r="K1892" i="9"/>
  <c r="L1892" i="9" s="1"/>
  <c r="K1893" i="9"/>
  <c r="L1893" i="9" s="1"/>
  <c r="K1894" i="9"/>
  <c r="L1894" i="9" s="1"/>
  <c r="K1895" i="9"/>
  <c r="L1895" i="9" s="1"/>
  <c r="K1896" i="9"/>
  <c r="L1896" i="9" s="1"/>
  <c r="K1897" i="9"/>
  <c r="L1897" i="9" s="1"/>
  <c r="K1898" i="9"/>
  <c r="L1898" i="9" s="1"/>
  <c r="K1899" i="9"/>
  <c r="L1899" i="9" s="1"/>
  <c r="K1900" i="9"/>
  <c r="L1900" i="9" s="1"/>
  <c r="K1901" i="9"/>
  <c r="L1901" i="9" s="1"/>
  <c r="K1902" i="9"/>
  <c r="L1902" i="9" s="1"/>
  <c r="K1903" i="9"/>
  <c r="L1903" i="9" s="1"/>
  <c r="K1904" i="9"/>
  <c r="L1904" i="9" s="1"/>
  <c r="K1905" i="9"/>
  <c r="L1905" i="9" s="1"/>
  <c r="K1906" i="9"/>
  <c r="L1906" i="9" s="1"/>
  <c r="K1907" i="9"/>
  <c r="L1907" i="9" s="1"/>
  <c r="K1908" i="9"/>
  <c r="L1908" i="9" s="1"/>
  <c r="K1909" i="9"/>
  <c r="L1909" i="9" s="1"/>
  <c r="K1910" i="9"/>
  <c r="L1910" i="9" s="1"/>
  <c r="K1911" i="9"/>
  <c r="L1911" i="9" s="1"/>
  <c r="K1912" i="9"/>
  <c r="L1912" i="9" s="1"/>
  <c r="K1913" i="9"/>
  <c r="L1913" i="9" s="1"/>
  <c r="K1914" i="9"/>
  <c r="L1914" i="9" s="1"/>
  <c r="K1915" i="9"/>
  <c r="L1915" i="9" s="1"/>
  <c r="K1916" i="9"/>
  <c r="L1916" i="9" s="1"/>
  <c r="K1917" i="9"/>
  <c r="L1917" i="9" s="1"/>
  <c r="K1918" i="9"/>
  <c r="L1918" i="9" s="1"/>
  <c r="K1919" i="9"/>
  <c r="L1919" i="9" s="1"/>
  <c r="K1920" i="9"/>
  <c r="L1920" i="9" s="1"/>
  <c r="K1921" i="9"/>
  <c r="L1921" i="9" s="1"/>
  <c r="K1922" i="9"/>
  <c r="L1922" i="9" s="1"/>
  <c r="K1923" i="9"/>
  <c r="L1923" i="9" s="1"/>
  <c r="K1924" i="9"/>
  <c r="L1924" i="9" s="1"/>
  <c r="K1925" i="9"/>
  <c r="L1925" i="9" s="1"/>
  <c r="K1926" i="9"/>
  <c r="L1926" i="9" s="1"/>
  <c r="K1927" i="9"/>
  <c r="L1927" i="9" s="1"/>
  <c r="K1928" i="9"/>
  <c r="L1928" i="9" s="1"/>
  <c r="K1929" i="9"/>
  <c r="L1929" i="9" s="1"/>
  <c r="K1930" i="9"/>
  <c r="L1930" i="9" s="1"/>
  <c r="K1931" i="9"/>
  <c r="L1931" i="9" s="1"/>
  <c r="K1932" i="9"/>
  <c r="L1932" i="9" s="1"/>
  <c r="K1933" i="9"/>
  <c r="L1933" i="9" s="1"/>
  <c r="K1934" i="9"/>
  <c r="L1934" i="9" s="1"/>
  <c r="K1935" i="9"/>
  <c r="L1935" i="9" s="1"/>
  <c r="K1936" i="9"/>
  <c r="L1936" i="9" s="1"/>
  <c r="K1937" i="9"/>
  <c r="L1937" i="9" s="1"/>
  <c r="K1938" i="9"/>
  <c r="L1938" i="9" s="1"/>
  <c r="K1939" i="9"/>
  <c r="L1939" i="9" s="1"/>
  <c r="K1940" i="9"/>
  <c r="L1940" i="9" s="1"/>
  <c r="K1941" i="9"/>
  <c r="L1941" i="9" s="1"/>
  <c r="K1942" i="9"/>
  <c r="L1942" i="9" s="1"/>
  <c r="K1943" i="9"/>
  <c r="L1943" i="9" s="1"/>
  <c r="K1944" i="9"/>
  <c r="L1944" i="9" s="1"/>
  <c r="K1945" i="9"/>
  <c r="L1945" i="9" s="1"/>
  <c r="K1946" i="9"/>
  <c r="L1946" i="9" s="1"/>
  <c r="K1947" i="9"/>
  <c r="L1947" i="9" s="1"/>
  <c r="K1948" i="9"/>
  <c r="L1948" i="9" s="1"/>
  <c r="K1949" i="9"/>
  <c r="L1949" i="9" s="1"/>
  <c r="K1950" i="9"/>
  <c r="L1950" i="9" s="1"/>
  <c r="K1951" i="9"/>
  <c r="L1951" i="9" s="1"/>
  <c r="K1952" i="9"/>
  <c r="L1952" i="9" s="1"/>
  <c r="K1953" i="9"/>
  <c r="L1953" i="9" s="1"/>
  <c r="K1954" i="9"/>
  <c r="L1954" i="9" s="1"/>
  <c r="K1955" i="9"/>
  <c r="L1955" i="9" s="1"/>
  <c r="K1956" i="9"/>
  <c r="L1956" i="9" s="1"/>
  <c r="K1957" i="9"/>
  <c r="L1957" i="9" s="1"/>
  <c r="K1958" i="9"/>
  <c r="L1958" i="9" s="1"/>
  <c r="K1959" i="9"/>
  <c r="L1959" i="9" s="1"/>
  <c r="K1960" i="9"/>
  <c r="L1960" i="9" s="1"/>
  <c r="K1961" i="9"/>
  <c r="L1961" i="9" s="1"/>
  <c r="K1962" i="9"/>
  <c r="L1962" i="9" s="1"/>
  <c r="K1963" i="9"/>
  <c r="L1963" i="9" s="1"/>
  <c r="K1964" i="9"/>
  <c r="L1964" i="9" s="1"/>
  <c r="K1965" i="9"/>
  <c r="L1965" i="9" s="1"/>
  <c r="K1966" i="9"/>
  <c r="L1966" i="9" s="1"/>
  <c r="K1967" i="9"/>
  <c r="L1967" i="9" s="1"/>
  <c r="K1968" i="9"/>
  <c r="L1968" i="9" s="1"/>
  <c r="K1969" i="9"/>
  <c r="L1969" i="9" s="1"/>
  <c r="K1970" i="9"/>
  <c r="L1970" i="9" s="1"/>
  <c r="K1971" i="9"/>
  <c r="L1971" i="9" s="1"/>
  <c r="K1972" i="9"/>
  <c r="L1972" i="9" s="1"/>
  <c r="K1973" i="9"/>
  <c r="L1973" i="9" s="1"/>
  <c r="K1974" i="9"/>
  <c r="L1974" i="9" s="1"/>
  <c r="K1975" i="9"/>
  <c r="L1975" i="9" s="1"/>
  <c r="K1976" i="9"/>
  <c r="L1976" i="9" s="1"/>
  <c r="K1977" i="9"/>
  <c r="L1977" i="9" s="1"/>
  <c r="K1978" i="9"/>
  <c r="L1978" i="9" s="1"/>
  <c r="K1979" i="9"/>
  <c r="L1979" i="9" s="1"/>
  <c r="K1980" i="9"/>
  <c r="L1980" i="9" s="1"/>
  <c r="K1981" i="9"/>
  <c r="L1981" i="9" s="1"/>
  <c r="K1982" i="9"/>
  <c r="L1982" i="9" s="1"/>
  <c r="K1983" i="9"/>
  <c r="L1983" i="9" s="1"/>
  <c r="K1984" i="9"/>
  <c r="L1984" i="9" s="1"/>
  <c r="K1985" i="9"/>
  <c r="L1985" i="9" s="1"/>
  <c r="K1986" i="9"/>
  <c r="L1986" i="9" s="1"/>
  <c r="K1987" i="9"/>
  <c r="L1987" i="9" s="1"/>
  <c r="K1988" i="9"/>
  <c r="L1988" i="9" s="1"/>
  <c r="K1989" i="9"/>
  <c r="L1989" i="9" s="1"/>
  <c r="K1990" i="9"/>
  <c r="L1990" i="9" s="1"/>
  <c r="K1991" i="9"/>
  <c r="L1991" i="9" s="1"/>
  <c r="K1992" i="9"/>
  <c r="L1992" i="9" s="1"/>
  <c r="K1993" i="9"/>
  <c r="L1993" i="9" s="1"/>
  <c r="K1994" i="9"/>
  <c r="L1994" i="9" s="1"/>
  <c r="K1995" i="9"/>
  <c r="L1995" i="9" s="1"/>
  <c r="K1996" i="9"/>
  <c r="L1996" i="9" s="1"/>
  <c r="K1997" i="9"/>
  <c r="L1997" i="9" s="1"/>
  <c r="K1998" i="9"/>
  <c r="L1998" i="9" s="1"/>
  <c r="K1999" i="9"/>
  <c r="L1999" i="9" s="1"/>
  <c r="K2000" i="9"/>
  <c r="L2000" i="9" s="1"/>
  <c r="K2001" i="9"/>
  <c r="L2001" i="9" s="1"/>
  <c r="K2002" i="9"/>
  <c r="L2002" i="9" s="1"/>
  <c r="K2003" i="9"/>
  <c r="L2003" i="9" s="1"/>
  <c r="K2004" i="9"/>
  <c r="L2004" i="9" s="1"/>
  <c r="K2005" i="9"/>
  <c r="L2005" i="9" s="1"/>
  <c r="K2006" i="9"/>
  <c r="L2006" i="9" s="1"/>
  <c r="K2007" i="9"/>
  <c r="L2007" i="9" s="1"/>
  <c r="K2008" i="9"/>
  <c r="L2008" i="9" s="1"/>
  <c r="K2009" i="9"/>
  <c r="L2009" i="9" s="1"/>
  <c r="K2010" i="9"/>
  <c r="L2010" i="9" s="1"/>
  <c r="K2011" i="9"/>
  <c r="L2011" i="9" s="1"/>
  <c r="K2012" i="9"/>
  <c r="L2012" i="9" s="1"/>
  <c r="K2013" i="9"/>
  <c r="L2013" i="9" s="1"/>
  <c r="K2014" i="9"/>
  <c r="L2014" i="9" s="1"/>
  <c r="K2015" i="9"/>
  <c r="L2015" i="9" s="1"/>
  <c r="K2016" i="9"/>
  <c r="L2016" i="9" s="1"/>
  <c r="K2017" i="9"/>
  <c r="L2017" i="9" s="1"/>
  <c r="K2018" i="9"/>
  <c r="L2018" i="9" s="1"/>
  <c r="K2019" i="9"/>
  <c r="L2019" i="9" s="1"/>
  <c r="K2020" i="9"/>
  <c r="L2020" i="9" s="1"/>
  <c r="K2021" i="9"/>
  <c r="L2021" i="9" s="1"/>
  <c r="K2022" i="9"/>
  <c r="L2022" i="9" s="1"/>
  <c r="K2023" i="9"/>
  <c r="L2023" i="9" s="1"/>
  <c r="K2024" i="9"/>
  <c r="L2024" i="9" s="1"/>
  <c r="K2025" i="9"/>
  <c r="L2025" i="9" s="1"/>
  <c r="K2026" i="9"/>
  <c r="L2026" i="9" s="1"/>
  <c r="K2027" i="9"/>
  <c r="L2027" i="9" s="1"/>
  <c r="K2028" i="9"/>
  <c r="L2028" i="9" s="1"/>
  <c r="K2029" i="9"/>
  <c r="L2029" i="9" s="1"/>
  <c r="K2030" i="9"/>
  <c r="L2030" i="9" s="1"/>
  <c r="K2031" i="9"/>
  <c r="L2031" i="9" s="1"/>
  <c r="K2032" i="9"/>
  <c r="L2032" i="9" s="1"/>
  <c r="K2033" i="9"/>
  <c r="L2033" i="9" s="1"/>
  <c r="K2034" i="9"/>
  <c r="L2034" i="9" s="1"/>
  <c r="K2035" i="9"/>
  <c r="L2035" i="9" s="1"/>
  <c r="K2036" i="9"/>
  <c r="L2036" i="9" s="1"/>
  <c r="K2037" i="9"/>
  <c r="L2037" i="9" s="1"/>
  <c r="K2038" i="9"/>
  <c r="L2038" i="9" s="1"/>
  <c r="K2039" i="9"/>
  <c r="L2039" i="9" s="1"/>
  <c r="K2040" i="9"/>
  <c r="L2040" i="9" s="1"/>
  <c r="K2041" i="9"/>
  <c r="L2041" i="9" s="1"/>
  <c r="K2042" i="9"/>
  <c r="L2042" i="9" s="1"/>
  <c r="K2043" i="9"/>
  <c r="L2043" i="9" s="1"/>
  <c r="K2044" i="9"/>
  <c r="L2044" i="9" s="1"/>
  <c r="K2045" i="9"/>
  <c r="L2045" i="9" s="1"/>
  <c r="K2046" i="9"/>
  <c r="L2046" i="9" s="1"/>
  <c r="K2047" i="9"/>
  <c r="L2047" i="9" s="1"/>
  <c r="K2048" i="9"/>
  <c r="L2048" i="9" s="1"/>
  <c r="K2049" i="9"/>
  <c r="L2049" i="9" s="1"/>
  <c r="K2050" i="9"/>
  <c r="L2050" i="9" s="1"/>
  <c r="K2051" i="9"/>
  <c r="L2051" i="9" s="1"/>
  <c r="K2052" i="9"/>
  <c r="L2052" i="9" s="1"/>
  <c r="K2053" i="9"/>
  <c r="L2053" i="9" s="1"/>
  <c r="K2054" i="9"/>
  <c r="L2054" i="9" s="1"/>
  <c r="K2055" i="9"/>
  <c r="L2055" i="9" s="1"/>
  <c r="K2056" i="9"/>
  <c r="L2056" i="9" s="1"/>
  <c r="K2057" i="9"/>
  <c r="L2057" i="9" s="1"/>
  <c r="K2058" i="9"/>
  <c r="L2058" i="9" s="1"/>
  <c r="K2059" i="9"/>
  <c r="L2059" i="9" s="1"/>
  <c r="K2060" i="9"/>
  <c r="L2060" i="9" s="1"/>
  <c r="K2061" i="9"/>
  <c r="L2061" i="9" s="1"/>
  <c r="K2062" i="9"/>
  <c r="L2062" i="9" s="1"/>
  <c r="K2063" i="9"/>
  <c r="L2063" i="9" s="1"/>
  <c r="K2064" i="9"/>
  <c r="L2064" i="9" s="1"/>
  <c r="K2065" i="9"/>
  <c r="L2065" i="9" s="1"/>
  <c r="K2066" i="9"/>
  <c r="L2066" i="9" s="1"/>
  <c r="K2067" i="9"/>
  <c r="L2067" i="9" s="1"/>
  <c r="K2068" i="9"/>
  <c r="L2068" i="9" s="1"/>
  <c r="K2069" i="9"/>
  <c r="L2069" i="9" s="1"/>
  <c r="K2070" i="9"/>
  <c r="L2070" i="9" s="1"/>
  <c r="K2071" i="9"/>
  <c r="L2071" i="9" s="1"/>
  <c r="K2072" i="9"/>
  <c r="L2072" i="9" s="1"/>
  <c r="K2073" i="9"/>
  <c r="L2073" i="9" s="1"/>
  <c r="K2074" i="9"/>
  <c r="L2074" i="9" s="1"/>
  <c r="K2075" i="9"/>
  <c r="L2075" i="9" s="1"/>
  <c r="K2076" i="9"/>
  <c r="L2076" i="9" s="1"/>
  <c r="K2077" i="9"/>
  <c r="L2077" i="9" s="1"/>
  <c r="K2078" i="9"/>
  <c r="L2078" i="9" s="1"/>
  <c r="K2079" i="9"/>
  <c r="L2079" i="9" s="1"/>
  <c r="K2080" i="9"/>
  <c r="L2080" i="9" s="1"/>
  <c r="K2081" i="9"/>
  <c r="L2081" i="9" s="1"/>
  <c r="K2082" i="9"/>
  <c r="L2082" i="9" s="1"/>
  <c r="K2083" i="9"/>
  <c r="L2083" i="9" s="1"/>
  <c r="K2084" i="9"/>
  <c r="L2084" i="9" s="1"/>
  <c r="K2085" i="9"/>
  <c r="L2085" i="9" s="1"/>
  <c r="K2086" i="9"/>
  <c r="L2086" i="9" s="1"/>
  <c r="K2087" i="9"/>
  <c r="L2087" i="9" s="1"/>
  <c r="K2088" i="9"/>
  <c r="L2088" i="9" s="1"/>
  <c r="K2089" i="9"/>
  <c r="L2089" i="9" s="1"/>
  <c r="K2090" i="9"/>
  <c r="L2090" i="9" s="1"/>
  <c r="K2091" i="9"/>
  <c r="L2091" i="9" s="1"/>
  <c r="K2092" i="9"/>
  <c r="L2092" i="9" s="1"/>
  <c r="K2093" i="9"/>
  <c r="L2093" i="9" s="1"/>
  <c r="K2094" i="9"/>
  <c r="L2094" i="9" s="1"/>
  <c r="K2095" i="9"/>
  <c r="L2095" i="9" s="1"/>
  <c r="K2096" i="9"/>
  <c r="L2096" i="9" s="1"/>
  <c r="K2097" i="9"/>
  <c r="L2097" i="9" s="1"/>
  <c r="K2098" i="9"/>
  <c r="L2098" i="9" s="1"/>
  <c r="K2099" i="9"/>
  <c r="L2099" i="9" s="1"/>
  <c r="K2100" i="9"/>
  <c r="L2100" i="9" s="1"/>
  <c r="K2101" i="9"/>
  <c r="L2101" i="9" s="1"/>
  <c r="K2102" i="9"/>
  <c r="L2102" i="9" s="1"/>
  <c r="K2103" i="9"/>
  <c r="L2103" i="9" s="1"/>
  <c r="K2104" i="9"/>
  <c r="L2104" i="9" s="1"/>
  <c r="K2105" i="9"/>
  <c r="L2105" i="9" s="1"/>
  <c r="K2106" i="9"/>
  <c r="L2106" i="9" s="1"/>
  <c r="K2107" i="9"/>
  <c r="L2107" i="9" s="1"/>
  <c r="K2108" i="9"/>
  <c r="L2108" i="9" s="1"/>
  <c r="K2109" i="9"/>
  <c r="L2109" i="9" s="1"/>
  <c r="K2110" i="9"/>
  <c r="L2110" i="9" s="1"/>
  <c r="K2111" i="9"/>
  <c r="L2111" i="9" s="1"/>
  <c r="K2112" i="9"/>
  <c r="L2112" i="9" s="1"/>
  <c r="K2113" i="9"/>
  <c r="L2113" i="9" s="1"/>
  <c r="K2114" i="9"/>
  <c r="L2114" i="9" s="1"/>
  <c r="K2115" i="9"/>
  <c r="L2115" i="9" s="1"/>
  <c r="K2116" i="9"/>
  <c r="L2116" i="9" s="1"/>
  <c r="K2117" i="9"/>
  <c r="L2117" i="9" s="1"/>
  <c r="K2118" i="9"/>
  <c r="L2118" i="9" s="1"/>
  <c r="K2119" i="9"/>
  <c r="L2119" i="9" s="1"/>
  <c r="K2120" i="9"/>
  <c r="L2120" i="9" s="1"/>
  <c r="K2121" i="9"/>
  <c r="L2121" i="9" s="1"/>
  <c r="K2122" i="9"/>
  <c r="L2122" i="9" s="1"/>
  <c r="K2123" i="9"/>
  <c r="L2123" i="9" s="1"/>
  <c r="K2124" i="9"/>
  <c r="L2124" i="9" s="1"/>
  <c r="K2125" i="9"/>
  <c r="L2125" i="9" s="1"/>
  <c r="K2126" i="9"/>
  <c r="L2126" i="9" s="1"/>
  <c r="K2127" i="9"/>
  <c r="L2127" i="9" s="1"/>
  <c r="K2128" i="9"/>
  <c r="L2128" i="9" s="1"/>
  <c r="K2129" i="9"/>
  <c r="L2129" i="9" s="1"/>
  <c r="K2130" i="9"/>
  <c r="L2130" i="9" s="1"/>
  <c r="K2131" i="9"/>
  <c r="L2131" i="9" s="1"/>
  <c r="K2132" i="9"/>
  <c r="L2132" i="9" s="1"/>
  <c r="K2133" i="9"/>
  <c r="L2133" i="9" s="1"/>
  <c r="K2134" i="9"/>
  <c r="L2134" i="9" s="1"/>
  <c r="K2135" i="9"/>
  <c r="L2135" i="9" s="1"/>
  <c r="K2136" i="9"/>
  <c r="L2136" i="9" s="1"/>
  <c r="K2137" i="9"/>
  <c r="L2137" i="9" s="1"/>
  <c r="K2138" i="9"/>
  <c r="L2138" i="9" s="1"/>
  <c r="K2139" i="9"/>
  <c r="L2139" i="9" s="1"/>
  <c r="K2140" i="9"/>
  <c r="L2140" i="9" s="1"/>
  <c r="K2141" i="9"/>
  <c r="L2141" i="9" s="1"/>
  <c r="K2142" i="9"/>
  <c r="L2142" i="9" s="1"/>
  <c r="K2143" i="9"/>
  <c r="L2143" i="9" s="1"/>
  <c r="K2144" i="9"/>
  <c r="L2144" i="9" s="1"/>
  <c r="K2145" i="9"/>
  <c r="L2145" i="9" s="1"/>
  <c r="K2146" i="9"/>
  <c r="L2146" i="9" s="1"/>
  <c r="K2147" i="9"/>
  <c r="L2147" i="9" s="1"/>
  <c r="K2148" i="9"/>
  <c r="L2148" i="9" s="1"/>
  <c r="K2149" i="9"/>
  <c r="L2149" i="9" s="1"/>
  <c r="K2150" i="9"/>
  <c r="L2150" i="9" s="1"/>
  <c r="K2151" i="9"/>
  <c r="L2151" i="9" s="1"/>
  <c r="K2152" i="9"/>
  <c r="L2152" i="9" s="1"/>
  <c r="K2153" i="9"/>
  <c r="L2153" i="9" s="1"/>
  <c r="K2154" i="9"/>
  <c r="L2154" i="9" s="1"/>
  <c r="K2155" i="9"/>
  <c r="L2155" i="9" s="1"/>
  <c r="K2156" i="9"/>
  <c r="L2156" i="9" s="1"/>
  <c r="K2157" i="9"/>
  <c r="L2157" i="9" s="1"/>
  <c r="K2158" i="9"/>
  <c r="L2158" i="9" s="1"/>
  <c r="K2159" i="9"/>
  <c r="L2159" i="9" s="1"/>
  <c r="K2160" i="9"/>
  <c r="L2160" i="9" s="1"/>
  <c r="K2161" i="9"/>
  <c r="L2161" i="9" s="1"/>
  <c r="K2162" i="9"/>
  <c r="L2162" i="9" s="1"/>
  <c r="K2163" i="9"/>
  <c r="L2163" i="9" s="1"/>
  <c r="K2164" i="9"/>
  <c r="L2164" i="9" s="1"/>
  <c r="K2165" i="9"/>
  <c r="L2165" i="9" s="1"/>
  <c r="K2166" i="9"/>
  <c r="L2166" i="9" s="1"/>
  <c r="K2167" i="9"/>
  <c r="L2167" i="9" s="1"/>
  <c r="K2168" i="9"/>
  <c r="L2168" i="9" s="1"/>
  <c r="K2169" i="9"/>
  <c r="L2169" i="9" s="1"/>
  <c r="K2170" i="9"/>
  <c r="L2170" i="9" s="1"/>
  <c r="K2171" i="9"/>
  <c r="L2171" i="9" s="1"/>
  <c r="K2172" i="9"/>
  <c r="L2172" i="9" s="1"/>
  <c r="K2173" i="9"/>
  <c r="L2173" i="9" s="1"/>
  <c r="K2174" i="9"/>
  <c r="L2174" i="9" s="1"/>
  <c r="K2175" i="9"/>
  <c r="L2175" i="9" s="1"/>
  <c r="K2176" i="9"/>
  <c r="L2176" i="9" s="1"/>
  <c r="K2177" i="9"/>
  <c r="L2177" i="9" s="1"/>
  <c r="K2178" i="9"/>
  <c r="L2178" i="9" s="1"/>
  <c r="K2179" i="9"/>
  <c r="L2179" i="9" s="1"/>
  <c r="K2180" i="9"/>
  <c r="L2180" i="9" s="1"/>
  <c r="K2181" i="9"/>
  <c r="L2181" i="9" s="1"/>
  <c r="K2182" i="9"/>
  <c r="L2182" i="9" s="1"/>
  <c r="K2183" i="9"/>
  <c r="L2183" i="9" s="1"/>
  <c r="K2184" i="9"/>
  <c r="L2184" i="9" s="1"/>
  <c r="K2185" i="9"/>
  <c r="L2185" i="9" s="1"/>
  <c r="K2186" i="9"/>
  <c r="L2186" i="9" s="1"/>
  <c r="K2187" i="9"/>
  <c r="L2187" i="9" s="1"/>
  <c r="K2188" i="9"/>
  <c r="L2188" i="9" s="1"/>
  <c r="K2189" i="9"/>
  <c r="L2189" i="9" s="1"/>
  <c r="K2190" i="9"/>
  <c r="L2190" i="9" s="1"/>
  <c r="K2191" i="9"/>
  <c r="L2191" i="9" s="1"/>
  <c r="K2192" i="9"/>
  <c r="L2192" i="9" s="1"/>
  <c r="K2193" i="9"/>
  <c r="L2193" i="9" s="1"/>
  <c r="K2194" i="9"/>
  <c r="L2194" i="9" s="1"/>
  <c r="K2195" i="9"/>
  <c r="L2195" i="9" s="1"/>
  <c r="K2196" i="9"/>
  <c r="L2196" i="9" s="1"/>
  <c r="K2197" i="9"/>
  <c r="L2197" i="9" s="1"/>
  <c r="K2198" i="9"/>
  <c r="L2198" i="9" s="1"/>
  <c r="K2199" i="9"/>
  <c r="L2199" i="9" s="1"/>
  <c r="K2200" i="9"/>
  <c r="L2200" i="9" s="1"/>
  <c r="K2201" i="9"/>
  <c r="L2201" i="9" s="1"/>
  <c r="K2202" i="9"/>
  <c r="L2202" i="9" s="1"/>
  <c r="K2203" i="9"/>
  <c r="L2203" i="9" s="1"/>
  <c r="K2204" i="9"/>
  <c r="L2204" i="9" s="1"/>
  <c r="K2205" i="9"/>
  <c r="L2205" i="9" s="1"/>
  <c r="K2206" i="9"/>
  <c r="L2206" i="9" s="1"/>
  <c r="K2207" i="9"/>
  <c r="L2207" i="9" s="1"/>
  <c r="K2208" i="9"/>
  <c r="L2208" i="9" s="1"/>
  <c r="K2209" i="9"/>
  <c r="L2209" i="9" s="1"/>
  <c r="K2210" i="9"/>
  <c r="L2210" i="9" s="1"/>
  <c r="K2211" i="9"/>
  <c r="L2211" i="9" s="1"/>
  <c r="K2212" i="9"/>
  <c r="L2212" i="9" s="1"/>
  <c r="K2213" i="9"/>
  <c r="L2213" i="9" s="1"/>
  <c r="K2214" i="9"/>
  <c r="L2214" i="9" s="1"/>
  <c r="K2215" i="9"/>
  <c r="L2215" i="9" s="1"/>
  <c r="K2216" i="9"/>
  <c r="L2216" i="9" s="1"/>
  <c r="K2217" i="9"/>
  <c r="L2217" i="9" s="1"/>
  <c r="K2218" i="9"/>
  <c r="L2218" i="9" s="1"/>
  <c r="K2219" i="9"/>
  <c r="L2219" i="9" s="1"/>
  <c r="K2220" i="9"/>
  <c r="L2220" i="9" s="1"/>
  <c r="K2221" i="9"/>
  <c r="L2221" i="9" s="1"/>
  <c r="K2222" i="9"/>
  <c r="L2222" i="9" s="1"/>
  <c r="K2223" i="9"/>
  <c r="L2223" i="9" s="1"/>
  <c r="K2224" i="9"/>
  <c r="L2224" i="9" s="1"/>
  <c r="K2225" i="9"/>
  <c r="L2225" i="9" s="1"/>
  <c r="K2226" i="9"/>
  <c r="L2226" i="9" s="1"/>
  <c r="K2227" i="9"/>
  <c r="L2227" i="9" s="1"/>
  <c r="K2228" i="9"/>
  <c r="L2228" i="9" s="1"/>
  <c r="K2229" i="9"/>
  <c r="L2229" i="9" s="1"/>
  <c r="K2230" i="9"/>
  <c r="L2230" i="9" s="1"/>
  <c r="K2231" i="9"/>
  <c r="L2231" i="9" s="1"/>
  <c r="K2232" i="9"/>
  <c r="L2232" i="9" s="1"/>
  <c r="K2233" i="9"/>
  <c r="L2233" i="9" s="1"/>
  <c r="K2234" i="9"/>
  <c r="L2234" i="9" s="1"/>
  <c r="K2235" i="9"/>
  <c r="L2235" i="9" s="1"/>
  <c r="K2236" i="9"/>
  <c r="L2236" i="9" s="1"/>
  <c r="K2237" i="9"/>
  <c r="L2237" i="9" s="1"/>
  <c r="K2238" i="9"/>
  <c r="L2238" i="9" s="1"/>
  <c r="K2239" i="9"/>
  <c r="L2239" i="9" s="1"/>
  <c r="K2240" i="9"/>
  <c r="L2240" i="9" s="1"/>
  <c r="K2241" i="9"/>
  <c r="L2241" i="9" s="1"/>
  <c r="K2242" i="9"/>
  <c r="L2242" i="9" s="1"/>
  <c r="K2243" i="9"/>
  <c r="L2243" i="9" s="1"/>
  <c r="K2244" i="9"/>
  <c r="L2244" i="9" s="1"/>
  <c r="K2245" i="9"/>
  <c r="L2245" i="9" s="1"/>
  <c r="K2246" i="9"/>
  <c r="L2246" i="9" s="1"/>
  <c r="K2247" i="9"/>
  <c r="L2247" i="9" s="1"/>
  <c r="K2248" i="9"/>
  <c r="L2248" i="9" s="1"/>
  <c r="K2249" i="9"/>
  <c r="L2249" i="9" s="1"/>
  <c r="K2250" i="9"/>
  <c r="L2250" i="9" s="1"/>
  <c r="K2251" i="9"/>
  <c r="L2251" i="9" s="1"/>
  <c r="K2252" i="9"/>
  <c r="L2252" i="9" s="1"/>
  <c r="K2253" i="9"/>
  <c r="L2253" i="9" s="1"/>
  <c r="K2254" i="9"/>
  <c r="L2254" i="9" s="1"/>
  <c r="K2255" i="9"/>
  <c r="L2255" i="9" s="1"/>
  <c r="K2256" i="9"/>
  <c r="L2256" i="9" s="1"/>
  <c r="K2257" i="9"/>
  <c r="L2257" i="9" s="1"/>
  <c r="K2258" i="9"/>
  <c r="L2258" i="9" s="1"/>
  <c r="K2259" i="9"/>
  <c r="L2259" i="9" s="1"/>
  <c r="K2260" i="9"/>
  <c r="L2260" i="9" s="1"/>
  <c r="K2261" i="9"/>
  <c r="L2261" i="9" s="1"/>
  <c r="K2262" i="9"/>
  <c r="L2262" i="9" s="1"/>
  <c r="K2263" i="9"/>
  <c r="L2263" i="9" s="1"/>
  <c r="K2264" i="9"/>
  <c r="L2264" i="9" s="1"/>
  <c r="K2265" i="9"/>
  <c r="L2265" i="9" s="1"/>
  <c r="K2266" i="9"/>
  <c r="L2266" i="9" s="1"/>
  <c r="K2267" i="9"/>
  <c r="L2267" i="9" s="1"/>
  <c r="K2268" i="9"/>
  <c r="L2268" i="9" s="1"/>
  <c r="K2269" i="9"/>
  <c r="L2269" i="9" s="1"/>
  <c r="K2270" i="9"/>
  <c r="L2270" i="9" s="1"/>
  <c r="K2271" i="9"/>
  <c r="L2271" i="9" s="1"/>
  <c r="K2272" i="9"/>
  <c r="L2272" i="9" s="1"/>
  <c r="K2273" i="9"/>
  <c r="L2273" i="9" s="1"/>
  <c r="K2274" i="9"/>
  <c r="L2274" i="9" s="1"/>
  <c r="K2275" i="9"/>
  <c r="L2275" i="9" s="1"/>
  <c r="K2276" i="9"/>
  <c r="L2276" i="9" s="1"/>
  <c r="K2277" i="9"/>
  <c r="L2277" i="9" s="1"/>
  <c r="K2278" i="9"/>
  <c r="L2278" i="9" s="1"/>
  <c r="K2279" i="9"/>
  <c r="L2279" i="9" s="1"/>
  <c r="K2280" i="9"/>
  <c r="L2280" i="9" s="1"/>
  <c r="K2281" i="9"/>
  <c r="L2281" i="9" s="1"/>
  <c r="K2282" i="9"/>
  <c r="L2282" i="9" s="1"/>
  <c r="K2283" i="9"/>
  <c r="L2283" i="9" s="1"/>
  <c r="K2284" i="9"/>
  <c r="L2284" i="9" s="1"/>
  <c r="K2285" i="9"/>
  <c r="L2285" i="9" s="1"/>
  <c r="K2286" i="9"/>
  <c r="L2286" i="9" s="1"/>
  <c r="K2287" i="9"/>
  <c r="L2287" i="9" s="1"/>
  <c r="K2288" i="9"/>
  <c r="L2288" i="9" s="1"/>
  <c r="K2289" i="9"/>
  <c r="L2289" i="9" s="1"/>
  <c r="K2290" i="9"/>
  <c r="L2290" i="9" s="1"/>
  <c r="K2291" i="9"/>
  <c r="L2291" i="9" s="1"/>
  <c r="K2292" i="9"/>
  <c r="L2292" i="9" s="1"/>
  <c r="K2293" i="9"/>
  <c r="L2293" i="9" s="1"/>
  <c r="K2294" i="9"/>
  <c r="L2294" i="9" s="1"/>
  <c r="K2295" i="9"/>
  <c r="L2295" i="9" s="1"/>
  <c r="K2296" i="9"/>
  <c r="L2296" i="9" s="1"/>
  <c r="K2297" i="9"/>
  <c r="L2297" i="9" s="1"/>
  <c r="K2298" i="9"/>
  <c r="L2298" i="9" s="1"/>
  <c r="K2299" i="9"/>
  <c r="L2299" i="9" s="1"/>
  <c r="K2300" i="9"/>
  <c r="L2300" i="9" s="1"/>
  <c r="K2301" i="9"/>
  <c r="L2301" i="9" s="1"/>
  <c r="K2302" i="9"/>
  <c r="L2302" i="9" s="1"/>
  <c r="K2303" i="9"/>
  <c r="L2303" i="9" s="1"/>
  <c r="K2304" i="9"/>
  <c r="L2304" i="9" s="1"/>
  <c r="K2305" i="9"/>
  <c r="L2305" i="9" s="1"/>
  <c r="K2306" i="9"/>
  <c r="L2306" i="9" s="1"/>
  <c r="K2307" i="9"/>
  <c r="L2307" i="9" s="1"/>
  <c r="K2308" i="9"/>
  <c r="L2308" i="9" s="1"/>
  <c r="K2309" i="9"/>
  <c r="L2309" i="9" s="1"/>
  <c r="K2310" i="9"/>
  <c r="L2310" i="9" s="1"/>
  <c r="K2311" i="9"/>
  <c r="L2311" i="9" s="1"/>
  <c r="K2312" i="9"/>
  <c r="L2312" i="9" s="1"/>
  <c r="K2313" i="9"/>
  <c r="L2313" i="9" s="1"/>
  <c r="K2314" i="9"/>
  <c r="L2314" i="9" s="1"/>
  <c r="K2315" i="9"/>
  <c r="L2315" i="9" s="1"/>
  <c r="K2316" i="9"/>
  <c r="L2316" i="9" s="1"/>
  <c r="K2317" i="9"/>
  <c r="L2317" i="9" s="1"/>
  <c r="K2318" i="9"/>
  <c r="L2318" i="9" s="1"/>
  <c r="K2319" i="9"/>
  <c r="L2319" i="9" s="1"/>
  <c r="K2320" i="9"/>
  <c r="L2320" i="9" s="1"/>
  <c r="K2321" i="9"/>
  <c r="L2321" i="9" s="1"/>
  <c r="K2322" i="9"/>
  <c r="L2322" i="9" s="1"/>
  <c r="K2323" i="9"/>
  <c r="L2323" i="9" s="1"/>
  <c r="K2324" i="9"/>
  <c r="L2324" i="9" s="1"/>
  <c r="K2325" i="9"/>
  <c r="L2325" i="9" s="1"/>
  <c r="K2326" i="9"/>
  <c r="L2326" i="9" s="1"/>
  <c r="K2327" i="9"/>
  <c r="L2327" i="9" s="1"/>
  <c r="K2328" i="9"/>
  <c r="L2328" i="9" s="1"/>
  <c r="K2329" i="9"/>
  <c r="L2329" i="9" s="1"/>
  <c r="K2330" i="9"/>
  <c r="L2330" i="9" s="1"/>
  <c r="K2331" i="9"/>
  <c r="L2331" i="9" s="1"/>
  <c r="K2332" i="9"/>
  <c r="L2332" i="9" s="1"/>
  <c r="K2333" i="9"/>
  <c r="L2333" i="9" s="1"/>
  <c r="K2334" i="9"/>
  <c r="L2334" i="9" s="1"/>
  <c r="K2335" i="9"/>
  <c r="L2335" i="9" s="1"/>
  <c r="K2336" i="9"/>
  <c r="L2336" i="9" s="1"/>
  <c r="K2337" i="9"/>
  <c r="L2337" i="9" s="1"/>
  <c r="K2338" i="9"/>
  <c r="L2338" i="9" s="1"/>
  <c r="K2339" i="9"/>
  <c r="L2339" i="9" s="1"/>
  <c r="K2340" i="9"/>
  <c r="L2340" i="9" s="1"/>
  <c r="K2341" i="9"/>
  <c r="L2341" i="9" s="1"/>
  <c r="K2342" i="9"/>
  <c r="L2342" i="9" s="1"/>
  <c r="K2343" i="9"/>
  <c r="L2343" i="9" s="1"/>
  <c r="K2344" i="9"/>
  <c r="L2344" i="9" s="1"/>
  <c r="K2345" i="9"/>
  <c r="L2345" i="9" s="1"/>
  <c r="K2346" i="9"/>
  <c r="L2346" i="9" s="1"/>
  <c r="K2347" i="9"/>
  <c r="L2347" i="9" s="1"/>
  <c r="K2348" i="9"/>
  <c r="L2348" i="9" s="1"/>
  <c r="K2349" i="9"/>
  <c r="L2349" i="9" s="1"/>
  <c r="K2350" i="9"/>
  <c r="L2350" i="9" s="1"/>
  <c r="K2351" i="9"/>
  <c r="L2351" i="9" s="1"/>
  <c r="K2352" i="9"/>
  <c r="L2352" i="9" s="1"/>
  <c r="K2353" i="9"/>
  <c r="L2353" i="9" s="1"/>
  <c r="K2354" i="9"/>
  <c r="L2354" i="9" s="1"/>
  <c r="K2355" i="9"/>
  <c r="L2355" i="9" s="1"/>
  <c r="K2356" i="9"/>
  <c r="L2356" i="9" s="1"/>
  <c r="K2357" i="9"/>
  <c r="L2357" i="9" s="1"/>
  <c r="K2358" i="9"/>
  <c r="L2358" i="9" s="1"/>
  <c r="K2359" i="9"/>
  <c r="L2359" i="9" s="1"/>
  <c r="K2360" i="9"/>
  <c r="L2360" i="9" s="1"/>
  <c r="K2361" i="9"/>
  <c r="L2361" i="9" s="1"/>
  <c r="K2362" i="9"/>
  <c r="L2362" i="9" s="1"/>
  <c r="K2363" i="9"/>
  <c r="L2363" i="9" s="1"/>
  <c r="K2364" i="9"/>
  <c r="L2364" i="9" s="1"/>
  <c r="K2365" i="9"/>
  <c r="L2365" i="9" s="1"/>
  <c r="K2366" i="9"/>
  <c r="L2366" i="9" s="1"/>
  <c r="K2367" i="9"/>
  <c r="L2367" i="9" s="1"/>
  <c r="K2368" i="9"/>
  <c r="L2368" i="9" s="1"/>
  <c r="K2369" i="9"/>
  <c r="L2369" i="9" s="1"/>
  <c r="K2370" i="9"/>
  <c r="L2370" i="9" s="1"/>
  <c r="K2371" i="9"/>
  <c r="L2371" i="9" s="1"/>
  <c r="K2372" i="9"/>
  <c r="L2372" i="9" s="1"/>
  <c r="K2373" i="9"/>
  <c r="L2373" i="9" s="1"/>
  <c r="K2374" i="9"/>
  <c r="L2374" i="9" s="1"/>
  <c r="K2375" i="9"/>
  <c r="L2375" i="9" s="1"/>
  <c r="K2376" i="9"/>
  <c r="L2376" i="9" s="1"/>
  <c r="K2377" i="9"/>
  <c r="L2377" i="9" s="1"/>
  <c r="K2378" i="9"/>
  <c r="L2378" i="9" s="1"/>
  <c r="K2379" i="9"/>
  <c r="L2379" i="9" s="1"/>
  <c r="K2380" i="9"/>
  <c r="L2380" i="9" s="1"/>
  <c r="K2381" i="9"/>
  <c r="L2381" i="9" s="1"/>
  <c r="K2382" i="9"/>
  <c r="L2382" i="9" s="1"/>
  <c r="K2383" i="9"/>
  <c r="L2383" i="9" s="1"/>
  <c r="K2384" i="9"/>
  <c r="L2384" i="9" s="1"/>
  <c r="K2385" i="9"/>
  <c r="L2385" i="9" s="1"/>
  <c r="K2386" i="9"/>
  <c r="L2386" i="9" s="1"/>
  <c r="K2387" i="9"/>
  <c r="L2387" i="9" s="1"/>
  <c r="K2388" i="9"/>
  <c r="L2388" i="9" s="1"/>
  <c r="K2389" i="9"/>
  <c r="L2389" i="9" s="1"/>
  <c r="K2390" i="9"/>
  <c r="L2390" i="9" s="1"/>
  <c r="K2391" i="9"/>
  <c r="L2391" i="9" s="1"/>
  <c r="K2392" i="9"/>
  <c r="L2392" i="9" s="1"/>
  <c r="K2393" i="9"/>
  <c r="L2393" i="9" s="1"/>
  <c r="K2394" i="9"/>
  <c r="L2394" i="9" s="1"/>
  <c r="K2395" i="9"/>
  <c r="L2395" i="9" s="1"/>
  <c r="K2396" i="9"/>
  <c r="L2396" i="9" s="1"/>
  <c r="K2397" i="9"/>
  <c r="L2397" i="9" s="1"/>
  <c r="K2398" i="9"/>
  <c r="L2398" i="9" s="1"/>
  <c r="K2399" i="9"/>
  <c r="L2399" i="9" s="1"/>
  <c r="K2400" i="9"/>
  <c r="L2400" i="9" s="1"/>
  <c r="K2401" i="9"/>
  <c r="L2401" i="9" s="1"/>
  <c r="K2402" i="9"/>
  <c r="L2402" i="9" s="1"/>
  <c r="K2403" i="9"/>
  <c r="L2403" i="9" s="1"/>
  <c r="K2404" i="9"/>
  <c r="L2404" i="9" s="1"/>
  <c r="K2405" i="9"/>
  <c r="L2405" i="9" s="1"/>
  <c r="K2406" i="9"/>
  <c r="L2406" i="9" s="1"/>
  <c r="K2407" i="9"/>
  <c r="L2407" i="9" s="1"/>
  <c r="K2408" i="9"/>
  <c r="L2408" i="9" s="1"/>
  <c r="K2409" i="9"/>
  <c r="L2409" i="9" s="1"/>
  <c r="K2410" i="9"/>
  <c r="L2410" i="9" s="1"/>
  <c r="K2411" i="9"/>
  <c r="L2411" i="9" s="1"/>
  <c r="K2412" i="9"/>
  <c r="L2412" i="9" s="1"/>
  <c r="K2413" i="9"/>
  <c r="L2413" i="9" s="1"/>
  <c r="K2414" i="9"/>
  <c r="L2414" i="9" s="1"/>
  <c r="K2415" i="9"/>
  <c r="L2415" i="9" s="1"/>
  <c r="K2416" i="9"/>
  <c r="L2416" i="9" s="1"/>
  <c r="K2417" i="9"/>
  <c r="L2417" i="9" s="1"/>
  <c r="K2418" i="9"/>
  <c r="L2418" i="9" s="1"/>
  <c r="K2419" i="9"/>
  <c r="L2419" i="9" s="1"/>
  <c r="K2420" i="9"/>
  <c r="L2420" i="9" s="1"/>
  <c r="K2421" i="9"/>
  <c r="L2421" i="9" s="1"/>
  <c r="K2422" i="9"/>
  <c r="L2422" i="9" s="1"/>
  <c r="K2423" i="9"/>
  <c r="L2423" i="9" s="1"/>
  <c r="K2424" i="9"/>
  <c r="L2424" i="9" s="1"/>
  <c r="K2425" i="9"/>
  <c r="L2425" i="9" s="1"/>
  <c r="K2426" i="9"/>
  <c r="L2426" i="9" s="1"/>
  <c r="K2427" i="9"/>
  <c r="L2427" i="9" s="1"/>
  <c r="K2428" i="9"/>
  <c r="L2428" i="9" s="1"/>
  <c r="K2429" i="9"/>
  <c r="L2429" i="9" s="1"/>
  <c r="K2430" i="9"/>
  <c r="L2430" i="9" s="1"/>
  <c r="K2431" i="9"/>
  <c r="L2431" i="9" s="1"/>
  <c r="K2432" i="9"/>
  <c r="L2432" i="9" s="1"/>
  <c r="K2433" i="9"/>
  <c r="L2433" i="9" s="1"/>
  <c r="K2434" i="9"/>
  <c r="L2434" i="9" s="1"/>
  <c r="K2435" i="9"/>
  <c r="L2435" i="9" s="1"/>
  <c r="K2436" i="9"/>
  <c r="L2436" i="9" s="1"/>
  <c r="K2437" i="9"/>
  <c r="L2437" i="9" s="1"/>
  <c r="K2438" i="9"/>
  <c r="L2438" i="9" s="1"/>
  <c r="K2439" i="9"/>
  <c r="L2439" i="9" s="1"/>
  <c r="K2440" i="9"/>
  <c r="L2440" i="9" s="1"/>
  <c r="K2441" i="9"/>
  <c r="L2441" i="9" s="1"/>
  <c r="K2442" i="9"/>
  <c r="L2442" i="9" s="1"/>
  <c r="K2443" i="9"/>
  <c r="L2443" i="9" s="1"/>
  <c r="K2444" i="9"/>
  <c r="L2444" i="9" s="1"/>
  <c r="K2445" i="9"/>
  <c r="L2445" i="9" s="1"/>
  <c r="K2446" i="9"/>
  <c r="L2446" i="9" s="1"/>
  <c r="K2447" i="9"/>
  <c r="L2447" i="9" s="1"/>
  <c r="K2448" i="9"/>
  <c r="L2448" i="9" s="1"/>
  <c r="K2449" i="9"/>
  <c r="L2449" i="9" s="1"/>
  <c r="K2450" i="9"/>
  <c r="L2450" i="9" s="1"/>
  <c r="K2451" i="9"/>
  <c r="L2451" i="9" s="1"/>
  <c r="K2452" i="9"/>
  <c r="L2452" i="9" s="1"/>
  <c r="K2453" i="9"/>
  <c r="L2453" i="9" s="1"/>
  <c r="K2454" i="9"/>
  <c r="L2454" i="9" s="1"/>
  <c r="K2455" i="9"/>
  <c r="L2455" i="9" s="1"/>
  <c r="K2456" i="9"/>
  <c r="L2456" i="9" s="1"/>
  <c r="K2457" i="9"/>
  <c r="L2457" i="9" s="1"/>
  <c r="K2458" i="9"/>
  <c r="L2458" i="9" s="1"/>
  <c r="K2459" i="9"/>
  <c r="L2459" i="9" s="1"/>
  <c r="K2460" i="9"/>
  <c r="L2460" i="9" s="1"/>
  <c r="K2461" i="9"/>
  <c r="L2461" i="9" s="1"/>
  <c r="K2462" i="9"/>
  <c r="L2462" i="9" s="1"/>
  <c r="K2463" i="9"/>
  <c r="L2463" i="9" s="1"/>
  <c r="K2464" i="9"/>
  <c r="L2464" i="9" s="1"/>
  <c r="K2465" i="9"/>
  <c r="L2465" i="9" s="1"/>
  <c r="K2466" i="9"/>
  <c r="L2466" i="9" s="1"/>
  <c r="K2467" i="9"/>
  <c r="L2467" i="9" s="1"/>
  <c r="K2468" i="9"/>
  <c r="L2468" i="9" s="1"/>
  <c r="K2469" i="9"/>
  <c r="L2469" i="9" s="1"/>
  <c r="K2470" i="9"/>
  <c r="L2470" i="9" s="1"/>
  <c r="K2471" i="9"/>
  <c r="L2471" i="9" s="1"/>
  <c r="K2472" i="9"/>
  <c r="L2472" i="9" s="1"/>
  <c r="K2473" i="9"/>
  <c r="L2473" i="9" s="1"/>
  <c r="K2474" i="9"/>
  <c r="L2474" i="9" s="1"/>
  <c r="K2475" i="9"/>
  <c r="L2475" i="9" s="1"/>
  <c r="K2476" i="9"/>
  <c r="L2476" i="9" s="1"/>
  <c r="K2477" i="9"/>
  <c r="L2477" i="9" s="1"/>
  <c r="K2478" i="9"/>
  <c r="L2478" i="9" s="1"/>
  <c r="K2479" i="9"/>
  <c r="L2479" i="9" s="1"/>
  <c r="K2480" i="9"/>
  <c r="L2480" i="9" s="1"/>
  <c r="K2481" i="9"/>
  <c r="L2481" i="9" s="1"/>
  <c r="K2482" i="9"/>
  <c r="L2482" i="9" s="1"/>
  <c r="K2483" i="9"/>
  <c r="L2483" i="9" s="1"/>
  <c r="K2484" i="9"/>
  <c r="L2484" i="9" s="1"/>
  <c r="K2485" i="9"/>
  <c r="L2485" i="9" s="1"/>
  <c r="K2486" i="9"/>
  <c r="L2486" i="9" s="1"/>
  <c r="K2487" i="9"/>
  <c r="L2487" i="9" s="1"/>
  <c r="K2488" i="9"/>
  <c r="L2488" i="9" s="1"/>
  <c r="K2489" i="9"/>
  <c r="L2489" i="9" s="1"/>
  <c r="K2490" i="9"/>
  <c r="L2490" i="9" s="1"/>
  <c r="K2491" i="9"/>
  <c r="L2491" i="9" s="1"/>
  <c r="K2492" i="9"/>
  <c r="L2492" i="9" s="1"/>
  <c r="K2493" i="9"/>
  <c r="L2493" i="9" s="1"/>
  <c r="K2494" i="9"/>
  <c r="L2494" i="9" s="1"/>
  <c r="K2495" i="9"/>
  <c r="L2495" i="9" s="1"/>
  <c r="K2496" i="9"/>
  <c r="L2496" i="9" s="1"/>
  <c r="K2497" i="9"/>
  <c r="L2497" i="9" s="1"/>
  <c r="K2498" i="9"/>
  <c r="L2498" i="9" s="1"/>
  <c r="K2499" i="9"/>
  <c r="L2499" i="9" s="1"/>
  <c r="K2500" i="9"/>
  <c r="L2500" i="9" s="1"/>
  <c r="K2501" i="9"/>
  <c r="L2501" i="9" s="1"/>
  <c r="K2502" i="9"/>
  <c r="L2502" i="9" s="1"/>
  <c r="K2503" i="9"/>
  <c r="L2503" i="9" s="1"/>
  <c r="K2504" i="9"/>
  <c r="L2504" i="9" s="1"/>
  <c r="K2505" i="9"/>
  <c r="L2505" i="9" s="1"/>
  <c r="K2506" i="9"/>
  <c r="L2506" i="9" s="1"/>
  <c r="K2507" i="9"/>
  <c r="L2507" i="9" s="1"/>
  <c r="K2508" i="9"/>
  <c r="L2508" i="9" s="1"/>
  <c r="K2509" i="9"/>
  <c r="L2509" i="9" s="1"/>
  <c r="K2510" i="9"/>
  <c r="L2510" i="9" s="1"/>
  <c r="K2511" i="9"/>
  <c r="L2511" i="9" s="1"/>
  <c r="K2512" i="9"/>
  <c r="L2512" i="9" s="1"/>
  <c r="K2513" i="9"/>
  <c r="L2513" i="9" s="1"/>
  <c r="K2514" i="9"/>
  <c r="L2514" i="9" s="1"/>
  <c r="K2515" i="9"/>
  <c r="L2515" i="9" s="1"/>
  <c r="K2516" i="9"/>
  <c r="L2516" i="9" s="1"/>
  <c r="K2517" i="9"/>
  <c r="L2517" i="9" s="1"/>
  <c r="K2518" i="9"/>
  <c r="L2518" i="9" s="1"/>
  <c r="K2519" i="9"/>
  <c r="L2519" i="9" s="1"/>
  <c r="K2520" i="9"/>
  <c r="L2520" i="9" s="1"/>
  <c r="K2521" i="9"/>
  <c r="L2521" i="9" s="1"/>
  <c r="K2522" i="9"/>
  <c r="L2522" i="9" s="1"/>
  <c r="K2523" i="9"/>
  <c r="L2523" i="9" s="1"/>
  <c r="K2524" i="9"/>
  <c r="L2524" i="9" s="1"/>
  <c r="K2525" i="9"/>
  <c r="L2525" i="9" s="1"/>
  <c r="K2526" i="9"/>
  <c r="L2526" i="9" s="1"/>
  <c r="K2527" i="9"/>
  <c r="L2527" i="9" s="1"/>
  <c r="K2528" i="9"/>
  <c r="L2528" i="9" s="1"/>
  <c r="K2529" i="9"/>
  <c r="L2529" i="9" s="1"/>
  <c r="K2530" i="9"/>
  <c r="L2530" i="9" s="1"/>
  <c r="K2531" i="9"/>
  <c r="L2531" i="9" s="1"/>
  <c r="K2532" i="9"/>
  <c r="L2532" i="9" s="1"/>
  <c r="K2533" i="9"/>
  <c r="L2533" i="9" s="1"/>
  <c r="K2534" i="9"/>
  <c r="L2534" i="9" s="1"/>
  <c r="K2535" i="9"/>
  <c r="L2535" i="9" s="1"/>
  <c r="K2536" i="9"/>
  <c r="L2536" i="9" s="1"/>
  <c r="K2537" i="9"/>
  <c r="L2537" i="9" s="1"/>
  <c r="K2538" i="9"/>
  <c r="L2538" i="9" s="1"/>
  <c r="K2539" i="9"/>
  <c r="L2539" i="9" s="1"/>
  <c r="K2540" i="9"/>
  <c r="L2540" i="9" s="1"/>
  <c r="K2541" i="9"/>
  <c r="L2541" i="9" s="1"/>
  <c r="K2542" i="9"/>
  <c r="L2542" i="9" s="1"/>
  <c r="K2543" i="9"/>
  <c r="L2543" i="9" s="1"/>
  <c r="K2544" i="9"/>
  <c r="L2544" i="9" s="1"/>
  <c r="K2545" i="9"/>
  <c r="L2545" i="9" s="1"/>
  <c r="K2546" i="9"/>
  <c r="L2546" i="9" s="1"/>
  <c r="K2547" i="9"/>
  <c r="L2547" i="9" s="1"/>
  <c r="K2548" i="9"/>
  <c r="L2548" i="9" s="1"/>
  <c r="K2549" i="9"/>
  <c r="L2549" i="9" s="1"/>
  <c r="K2550" i="9"/>
  <c r="L2550" i="9" s="1"/>
  <c r="K2551" i="9"/>
  <c r="L2551" i="9" s="1"/>
  <c r="K2552" i="9"/>
  <c r="L2552" i="9" s="1"/>
  <c r="K2553" i="9"/>
  <c r="L2553" i="9" s="1"/>
  <c r="K2554" i="9"/>
  <c r="L2554" i="9" s="1"/>
  <c r="K2555" i="9"/>
  <c r="L2555" i="9" s="1"/>
  <c r="K2556" i="9"/>
  <c r="L2556" i="9" s="1"/>
  <c r="K2557" i="9"/>
  <c r="L2557" i="9" s="1"/>
  <c r="K2558" i="9"/>
  <c r="L2558" i="9" s="1"/>
  <c r="K2559" i="9"/>
  <c r="L2559" i="9" s="1"/>
  <c r="K2560" i="9"/>
  <c r="L2560" i="9" s="1"/>
  <c r="K2561" i="9"/>
  <c r="L2561" i="9" s="1"/>
  <c r="K2562" i="9"/>
  <c r="L2562" i="9" s="1"/>
  <c r="K2563" i="9"/>
  <c r="L2563" i="9" s="1"/>
  <c r="K2564" i="9"/>
  <c r="L2564" i="9" s="1"/>
  <c r="K2565" i="9"/>
  <c r="L2565" i="9" s="1"/>
  <c r="K2566" i="9"/>
  <c r="L2566" i="9" s="1"/>
  <c r="K2567" i="9"/>
  <c r="L2567" i="9" s="1"/>
  <c r="K2568" i="9"/>
  <c r="L2568" i="9" s="1"/>
  <c r="K2569" i="9"/>
  <c r="L2569" i="9" s="1"/>
  <c r="K2570" i="9"/>
  <c r="L2570" i="9" s="1"/>
  <c r="K2571" i="9"/>
  <c r="L2571" i="9" s="1"/>
  <c r="K2572" i="9"/>
  <c r="L2572" i="9" s="1"/>
  <c r="K2573" i="9"/>
  <c r="L2573" i="9" s="1"/>
  <c r="K2574" i="9"/>
  <c r="L2574" i="9" s="1"/>
  <c r="K2575" i="9"/>
  <c r="L2575" i="9" s="1"/>
  <c r="K2576" i="9"/>
  <c r="L2576" i="9" s="1"/>
  <c r="K2577" i="9"/>
  <c r="L2577" i="9" s="1"/>
  <c r="K2578" i="9"/>
  <c r="L2578" i="9" s="1"/>
  <c r="K2579" i="9"/>
  <c r="L2579" i="9" s="1"/>
  <c r="K2580" i="9"/>
  <c r="L2580" i="9" s="1"/>
  <c r="K2581" i="9"/>
  <c r="L2581" i="9" s="1"/>
  <c r="K2582" i="9"/>
  <c r="L2582" i="9" s="1"/>
  <c r="K2583" i="9"/>
  <c r="L2583" i="9" s="1"/>
  <c r="K2584" i="9"/>
  <c r="L2584" i="9" s="1"/>
  <c r="K2585" i="9"/>
  <c r="L2585" i="9" s="1"/>
  <c r="K2586" i="9"/>
  <c r="L2586" i="9" s="1"/>
  <c r="K2587" i="9"/>
  <c r="L2587" i="9" s="1"/>
  <c r="K2588" i="9"/>
  <c r="L2588" i="9" s="1"/>
  <c r="K2589" i="9"/>
  <c r="L2589" i="9" s="1"/>
  <c r="K2590" i="9"/>
  <c r="L2590" i="9" s="1"/>
  <c r="K2591" i="9"/>
  <c r="L2591" i="9" s="1"/>
  <c r="K2592" i="9"/>
  <c r="L2592" i="9" s="1"/>
  <c r="K2593" i="9"/>
  <c r="L2593" i="9" s="1"/>
  <c r="K2594" i="9"/>
  <c r="L2594" i="9" s="1"/>
  <c r="K2595" i="9"/>
  <c r="L2595" i="9" s="1"/>
  <c r="K2596" i="9"/>
  <c r="L2596" i="9" s="1"/>
  <c r="K2597" i="9"/>
  <c r="L2597" i="9" s="1"/>
  <c r="K2598" i="9"/>
  <c r="L2598" i="9" s="1"/>
  <c r="K2599" i="9"/>
  <c r="L2599" i="9" s="1"/>
  <c r="K2600" i="9"/>
  <c r="L2600" i="9" s="1"/>
  <c r="K2601" i="9"/>
  <c r="L2601" i="9" s="1"/>
  <c r="K2602" i="9"/>
  <c r="L2602" i="9" s="1"/>
  <c r="K2603" i="9"/>
  <c r="L2603" i="9" s="1"/>
  <c r="K2604" i="9"/>
  <c r="L2604" i="9" s="1"/>
  <c r="K2605" i="9"/>
  <c r="L2605" i="9" s="1"/>
  <c r="K2606" i="9"/>
  <c r="L2606" i="9" s="1"/>
  <c r="K2607" i="9"/>
  <c r="L2607" i="9" s="1"/>
  <c r="K2608" i="9"/>
  <c r="L2608" i="9" s="1"/>
  <c r="K2609" i="9"/>
  <c r="L2609" i="9" s="1"/>
  <c r="K2610" i="9"/>
  <c r="L2610" i="9" s="1"/>
  <c r="K2611" i="9"/>
  <c r="L2611" i="9" s="1"/>
  <c r="K2612" i="9"/>
  <c r="L2612" i="9" s="1"/>
  <c r="K2613" i="9"/>
  <c r="L2613" i="9" s="1"/>
  <c r="K2614" i="9"/>
  <c r="L2614" i="9" s="1"/>
  <c r="K2615" i="9"/>
  <c r="L2615" i="9" s="1"/>
  <c r="K2616" i="9"/>
  <c r="L2616" i="9" s="1"/>
  <c r="K2617" i="9"/>
  <c r="L2617" i="9" s="1"/>
  <c r="K2618" i="9"/>
  <c r="L2618" i="9" s="1"/>
  <c r="K2619" i="9"/>
  <c r="L2619" i="9" s="1"/>
  <c r="K2620" i="9"/>
  <c r="L2620" i="9" s="1"/>
  <c r="K2621" i="9"/>
  <c r="L2621" i="9" s="1"/>
  <c r="K2622" i="9"/>
  <c r="L2622" i="9" s="1"/>
  <c r="K2623" i="9"/>
  <c r="L2623" i="9" s="1"/>
  <c r="K2624" i="9"/>
  <c r="L2624" i="9" s="1"/>
  <c r="K2625" i="9"/>
  <c r="L2625" i="9" s="1"/>
  <c r="K2626" i="9"/>
  <c r="L2626" i="9" s="1"/>
  <c r="K2627" i="9"/>
  <c r="L2627" i="9" s="1"/>
  <c r="K2628" i="9"/>
  <c r="L2628" i="9" s="1"/>
  <c r="K2629" i="9"/>
  <c r="L2629" i="9" s="1"/>
  <c r="K2630" i="9"/>
  <c r="L2630" i="9" s="1"/>
  <c r="K2631" i="9"/>
  <c r="L2631" i="9" s="1"/>
  <c r="K2632" i="9"/>
  <c r="L2632" i="9" s="1"/>
  <c r="K2633" i="9"/>
  <c r="L2633" i="9" s="1"/>
  <c r="K2634" i="9"/>
  <c r="L2634" i="9" s="1"/>
  <c r="K2635" i="9"/>
  <c r="L2635" i="9" s="1"/>
  <c r="K2636" i="9"/>
  <c r="L2636" i="9" s="1"/>
  <c r="K2637" i="9"/>
  <c r="L2637" i="9" s="1"/>
  <c r="K2638" i="9"/>
  <c r="L2638" i="9" s="1"/>
  <c r="K2639" i="9"/>
  <c r="L2639" i="9" s="1"/>
  <c r="K2640" i="9"/>
  <c r="L2640" i="9" s="1"/>
  <c r="K2641" i="9"/>
  <c r="L2641" i="9" s="1"/>
  <c r="K2642" i="9"/>
  <c r="L2642" i="9" s="1"/>
  <c r="K2643" i="9"/>
  <c r="L2643" i="9" s="1"/>
  <c r="K2644" i="9"/>
  <c r="L2644" i="9" s="1"/>
  <c r="K2645" i="9"/>
  <c r="L2645" i="9" s="1"/>
  <c r="K2646" i="9"/>
  <c r="L2646" i="9" s="1"/>
  <c r="K2647" i="9"/>
  <c r="L2647" i="9" s="1"/>
  <c r="K2648" i="9"/>
  <c r="L2648" i="9" s="1"/>
  <c r="K2649" i="9"/>
  <c r="L2649" i="9" s="1"/>
  <c r="K2650" i="9"/>
  <c r="L2650" i="9" s="1"/>
  <c r="K2651" i="9"/>
  <c r="L2651" i="9" s="1"/>
  <c r="K2652" i="9"/>
  <c r="L2652" i="9" s="1"/>
  <c r="K2653" i="9"/>
  <c r="L2653" i="9" s="1"/>
  <c r="K2654" i="9"/>
  <c r="L2654" i="9" s="1"/>
  <c r="K2655" i="9"/>
  <c r="L2655" i="9" s="1"/>
  <c r="K2656" i="9"/>
  <c r="L2656" i="9" s="1"/>
  <c r="K2657" i="9"/>
  <c r="L2657" i="9" s="1"/>
  <c r="K2658" i="9"/>
  <c r="L2658" i="9" s="1"/>
  <c r="K2659" i="9"/>
  <c r="L2659" i="9" s="1"/>
  <c r="K2660" i="9"/>
  <c r="L2660" i="9" s="1"/>
  <c r="K2661" i="9"/>
  <c r="L2661" i="9" s="1"/>
  <c r="K2662" i="9"/>
  <c r="L2662" i="9" s="1"/>
  <c r="K2663" i="9"/>
  <c r="L2663" i="9" s="1"/>
  <c r="K2664" i="9"/>
  <c r="L2664" i="9" s="1"/>
  <c r="K2665" i="9"/>
  <c r="L2665" i="9" s="1"/>
  <c r="K2666" i="9"/>
  <c r="L2666" i="9" s="1"/>
  <c r="K2667" i="9"/>
  <c r="L2667" i="9" s="1"/>
  <c r="K2668" i="9"/>
  <c r="L2668" i="9" s="1"/>
  <c r="K2669" i="9"/>
  <c r="L2669" i="9" s="1"/>
  <c r="K2670" i="9"/>
  <c r="L2670" i="9" s="1"/>
  <c r="K2671" i="9"/>
  <c r="L2671" i="9" s="1"/>
  <c r="K2672" i="9"/>
  <c r="L2672" i="9" s="1"/>
  <c r="K2673" i="9"/>
  <c r="L2673" i="9" s="1"/>
  <c r="K2674" i="9"/>
  <c r="L2674" i="9" s="1"/>
  <c r="K2675" i="9"/>
  <c r="L2675" i="9" s="1"/>
  <c r="K2676" i="9"/>
  <c r="L2676" i="9" s="1"/>
  <c r="K2677" i="9"/>
  <c r="L2677" i="9" s="1"/>
  <c r="K2678" i="9"/>
  <c r="L2678" i="9" s="1"/>
  <c r="K2679" i="9"/>
  <c r="L2679" i="9" s="1"/>
  <c r="K2680" i="9"/>
  <c r="L2680" i="9" s="1"/>
  <c r="K2681" i="9"/>
  <c r="L2681" i="9" s="1"/>
  <c r="K2682" i="9"/>
  <c r="L2682" i="9" s="1"/>
  <c r="K2683" i="9"/>
  <c r="L2683" i="9" s="1"/>
  <c r="K2684" i="9"/>
  <c r="L2684" i="9" s="1"/>
  <c r="K2685" i="9"/>
  <c r="L2685" i="9" s="1"/>
  <c r="K2686" i="9"/>
  <c r="L2686" i="9" s="1"/>
  <c r="K2687" i="9"/>
  <c r="L2687" i="9" s="1"/>
  <c r="K2688" i="9"/>
  <c r="L2688" i="9" s="1"/>
  <c r="K2689" i="9"/>
  <c r="L2689" i="9" s="1"/>
  <c r="K2690" i="9"/>
  <c r="L2690" i="9" s="1"/>
  <c r="K2691" i="9"/>
  <c r="L2691" i="9" s="1"/>
  <c r="K2692" i="9"/>
  <c r="L2692" i="9" s="1"/>
  <c r="K2693" i="9"/>
  <c r="L2693" i="9" s="1"/>
  <c r="K2694" i="9"/>
  <c r="L2694" i="9" s="1"/>
  <c r="K2695" i="9"/>
  <c r="L2695" i="9" s="1"/>
  <c r="K2696" i="9"/>
  <c r="L2696" i="9" s="1"/>
  <c r="K2697" i="9"/>
  <c r="L2697" i="9" s="1"/>
  <c r="K2698" i="9"/>
  <c r="L2698" i="9" s="1"/>
  <c r="K2699" i="9"/>
  <c r="L2699" i="9" s="1"/>
  <c r="K2700" i="9"/>
  <c r="L2700" i="9" s="1"/>
  <c r="K2701" i="9"/>
  <c r="L2701" i="9" s="1"/>
  <c r="K2702" i="9"/>
  <c r="L2702" i="9" s="1"/>
  <c r="K2703" i="9"/>
  <c r="L2703" i="9" s="1"/>
  <c r="K2704" i="9"/>
  <c r="L2704" i="9" s="1"/>
  <c r="K2705" i="9"/>
  <c r="L2705" i="9" s="1"/>
  <c r="K2706" i="9"/>
  <c r="L2706" i="9" s="1"/>
  <c r="K2707" i="9"/>
  <c r="L2707" i="9" s="1"/>
  <c r="K2708" i="9"/>
  <c r="L2708" i="9" s="1"/>
  <c r="K2709" i="9"/>
  <c r="L2709" i="9" s="1"/>
  <c r="K2710" i="9"/>
  <c r="L2710" i="9" s="1"/>
  <c r="K2711" i="9"/>
  <c r="L2711" i="9" s="1"/>
  <c r="K2712" i="9"/>
  <c r="L2712" i="9" s="1"/>
  <c r="K2713" i="9"/>
  <c r="L2713" i="9" s="1"/>
  <c r="K2714" i="9"/>
  <c r="L2714" i="9" s="1"/>
  <c r="K2715" i="9"/>
  <c r="L2715" i="9" s="1"/>
  <c r="K2716" i="9"/>
  <c r="L2716" i="9" s="1"/>
  <c r="K2717" i="9"/>
  <c r="L2717" i="9" s="1"/>
  <c r="K2718" i="9"/>
  <c r="L2718" i="9" s="1"/>
  <c r="K2719" i="9"/>
  <c r="L2719" i="9" s="1"/>
  <c r="K2720" i="9"/>
  <c r="L2720" i="9" s="1"/>
  <c r="K2721" i="9"/>
  <c r="L2721" i="9" s="1"/>
  <c r="K2722" i="9"/>
  <c r="L2722" i="9" s="1"/>
  <c r="K2723" i="9"/>
  <c r="L2723" i="9" s="1"/>
  <c r="K2724" i="9"/>
  <c r="L2724" i="9" s="1"/>
  <c r="K2725" i="9"/>
  <c r="L2725" i="9" s="1"/>
  <c r="K2726" i="9"/>
  <c r="L2726" i="9" s="1"/>
  <c r="K2727" i="9"/>
  <c r="L2727" i="9" s="1"/>
  <c r="K2728" i="9"/>
  <c r="L2728" i="9" s="1"/>
  <c r="K2729" i="9"/>
  <c r="L2729" i="9" s="1"/>
  <c r="K2730" i="9"/>
  <c r="L2730" i="9" s="1"/>
  <c r="K2731" i="9"/>
  <c r="L2731" i="9" s="1"/>
  <c r="K2732" i="9"/>
  <c r="L2732" i="9" s="1"/>
  <c r="K2733" i="9"/>
  <c r="L2733" i="9" s="1"/>
  <c r="K2734" i="9"/>
  <c r="L2734" i="9" s="1"/>
  <c r="K2735" i="9"/>
  <c r="L2735" i="9" s="1"/>
  <c r="K2736" i="9"/>
  <c r="L2736" i="9" s="1"/>
  <c r="K2737" i="9"/>
  <c r="L2737" i="9" s="1"/>
  <c r="K2738" i="9"/>
  <c r="L2738" i="9" s="1"/>
  <c r="K2739" i="9"/>
  <c r="L2739" i="9" s="1"/>
  <c r="K2740" i="9"/>
  <c r="L2740" i="9" s="1"/>
  <c r="K2741" i="9"/>
  <c r="L2741" i="9" s="1"/>
  <c r="K2742" i="9"/>
  <c r="L2742" i="9" s="1"/>
  <c r="K2743" i="9"/>
  <c r="L2743" i="9" s="1"/>
  <c r="K2744" i="9"/>
  <c r="L2744" i="9" s="1"/>
  <c r="K2745" i="9"/>
  <c r="L2745" i="9" s="1"/>
  <c r="K2746" i="9"/>
  <c r="L2746" i="9" s="1"/>
  <c r="K2747" i="9"/>
  <c r="L2747" i="9" s="1"/>
  <c r="K2748" i="9"/>
  <c r="L2748" i="9" s="1"/>
  <c r="K2749" i="9"/>
  <c r="L2749" i="9" s="1"/>
  <c r="K2750" i="9"/>
  <c r="L2750" i="9" s="1"/>
  <c r="K2751" i="9"/>
  <c r="L2751" i="9" s="1"/>
  <c r="K2752" i="9"/>
  <c r="L2752" i="9" s="1"/>
  <c r="K2753" i="9"/>
  <c r="L2753" i="9" s="1"/>
  <c r="K2754" i="9"/>
  <c r="L2754" i="9" s="1"/>
  <c r="K2755" i="9"/>
  <c r="L2755" i="9" s="1"/>
  <c r="K2756" i="9"/>
  <c r="L2756" i="9" s="1"/>
  <c r="K2757" i="9"/>
  <c r="L2757" i="9" s="1"/>
  <c r="K2758" i="9"/>
  <c r="L2758" i="9" s="1"/>
  <c r="K2759" i="9"/>
  <c r="L2759" i="9" s="1"/>
  <c r="K2760" i="9"/>
  <c r="L2760" i="9" s="1"/>
  <c r="K2761" i="9"/>
  <c r="L2761" i="9" s="1"/>
  <c r="K2762" i="9"/>
  <c r="L2762" i="9" s="1"/>
  <c r="K2763" i="9"/>
  <c r="L2763" i="9" s="1"/>
  <c r="K2764" i="9"/>
  <c r="L2764" i="9" s="1"/>
  <c r="K2765" i="9"/>
  <c r="L2765" i="9" s="1"/>
  <c r="K2766" i="9"/>
  <c r="L2766" i="9" s="1"/>
  <c r="K2767" i="9"/>
  <c r="L2767" i="9" s="1"/>
  <c r="K2768" i="9"/>
  <c r="L2768" i="9" s="1"/>
  <c r="K2769" i="9"/>
  <c r="L2769" i="9" s="1"/>
  <c r="K2770" i="9"/>
  <c r="L2770" i="9" s="1"/>
  <c r="K2771" i="9"/>
  <c r="L2771" i="9" s="1"/>
  <c r="K2772" i="9"/>
  <c r="L2772" i="9" s="1"/>
  <c r="K2773" i="9"/>
  <c r="L2773" i="9" s="1"/>
  <c r="K2774" i="9"/>
  <c r="L2774" i="9" s="1"/>
  <c r="K2775" i="9"/>
  <c r="L2775" i="9" s="1"/>
  <c r="K2776" i="9"/>
  <c r="L2776" i="9" s="1"/>
  <c r="K2777" i="9"/>
  <c r="L2777" i="9" s="1"/>
  <c r="K2778" i="9"/>
  <c r="L2778" i="9" s="1"/>
  <c r="K2779" i="9"/>
  <c r="L2779" i="9" s="1"/>
  <c r="K2780" i="9"/>
  <c r="L2780" i="9" s="1"/>
  <c r="K2781" i="9"/>
  <c r="L2781" i="9" s="1"/>
  <c r="K2782" i="9"/>
  <c r="L2782" i="9" s="1"/>
  <c r="K2783" i="9"/>
  <c r="L2783" i="9" s="1"/>
  <c r="K2784" i="9"/>
  <c r="L2784" i="9" s="1"/>
  <c r="K2785" i="9"/>
  <c r="L2785" i="9" s="1"/>
  <c r="K2786" i="9"/>
  <c r="L2786" i="9" s="1"/>
  <c r="K2787" i="9"/>
  <c r="L2787" i="9" s="1"/>
  <c r="K2788" i="9"/>
  <c r="L2788" i="9" s="1"/>
  <c r="K2789" i="9"/>
  <c r="L2789" i="9" s="1"/>
  <c r="K2790" i="9"/>
  <c r="L2790" i="9" s="1"/>
  <c r="K2791" i="9"/>
  <c r="L2791" i="9" s="1"/>
  <c r="K2792" i="9"/>
  <c r="L2792" i="9" s="1"/>
  <c r="K2793" i="9"/>
  <c r="L2793" i="9" s="1"/>
  <c r="K2794" i="9"/>
  <c r="L2794" i="9" s="1"/>
  <c r="K2795" i="9"/>
  <c r="L2795" i="9" s="1"/>
  <c r="K2796" i="9"/>
  <c r="L2796" i="9" s="1"/>
  <c r="K2797" i="9"/>
  <c r="L2797" i="9" s="1"/>
  <c r="K2798" i="9"/>
  <c r="L2798" i="9" s="1"/>
  <c r="K2799" i="9"/>
  <c r="L2799" i="9" s="1"/>
  <c r="K2800" i="9"/>
  <c r="L2800" i="9" s="1"/>
  <c r="K2801" i="9"/>
  <c r="L2801" i="9" s="1"/>
  <c r="K2802" i="9"/>
  <c r="L2802" i="9" s="1"/>
  <c r="K2803" i="9"/>
  <c r="L2803" i="9" s="1"/>
  <c r="K2804" i="9"/>
  <c r="L2804" i="9" s="1"/>
  <c r="K2805" i="9"/>
  <c r="L2805" i="9" s="1"/>
  <c r="K2806" i="9"/>
  <c r="L2806" i="9" s="1"/>
  <c r="K2807" i="9"/>
  <c r="L2807" i="9" s="1"/>
  <c r="K2808" i="9"/>
  <c r="L2808" i="9" s="1"/>
  <c r="K2809" i="9"/>
  <c r="L2809" i="9" s="1"/>
  <c r="K2810" i="9"/>
  <c r="L2810" i="9" s="1"/>
  <c r="K2811" i="9"/>
  <c r="L2811" i="9" s="1"/>
  <c r="K2812" i="9"/>
  <c r="L2812" i="9" s="1"/>
  <c r="K2813" i="9"/>
  <c r="L2813" i="9" s="1"/>
  <c r="K2814" i="9"/>
  <c r="L2814" i="9" s="1"/>
  <c r="K2815" i="9"/>
  <c r="L2815" i="9" s="1"/>
  <c r="K2816" i="9"/>
  <c r="L2816" i="9" s="1"/>
  <c r="K2817" i="9"/>
  <c r="L2817" i="9" s="1"/>
  <c r="K2818" i="9"/>
  <c r="L2818" i="9" s="1"/>
  <c r="K2819" i="9"/>
  <c r="L2819" i="9" s="1"/>
  <c r="K2820" i="9"/>
  <c r="L2820" i="9" s="1"/>
  <c r="K2821" i="9"/>
  <c r="L2821" i="9" s="1"/>
  <c r="K2822" i="9"/>
  <c r="L2822" i="9" s="1"/>
  <c r="K2823" i="9"/>
  <c r="L2823" i="9" s="1"/>
  <c r="K2824" i="9"/>
  <c r="L2824" i="9" s="1"/>
  <c r="K2825" i="9"/>
  <c r="L2825" i="9" s="1"/>
  <c r="K2826" i="9"/>
  <c r="L2826" i="9" s="1"/>
  <c r="K2827" i="9"/>
  <c r="L2827" i="9" s="1"/>
  <c r="K2828" i="9"/>
  <c r="L2828" i="9" s="1"/>
  <c r="K2829" i="9"/>
  <c r="L2829" i="9" s="1"/>
  <c r="K2830" i="9"/>
  <c r="L2830" i="9" s="1"/>
  <c r="K2831" i="9"/>
  <c r="L2831" i="9" s="1"/>
  <c r="K2832" i="9"/>
  <c r="L2832" i="9" s="1"/>
  <c r="K2833" i="9"/>
  <c r="L2833" i="9" s="1"/>
  <c r="K2834" i="9"/>
  <c r="L2834" i="9" s="1"/>
  <c r="K2835" i="9"/>
  <c r="L2835" i="9" s="1"/>
  <c r="K2836" i="9"/>
  <c r="L2836" i="9" s="1"/>
  <c r="K2837" i="9"/>
  <c r="L2837" i="9" s="1"/>
  <c r="K2838" i="9"/>
  <c r="L2838" i="9" s="1"/>
  <c r="K2839" i="9"/>
  <c r="L2839" i="9" s="1"/>
  <c r="K2840" i="9"/>
  <c r="L2840" i="9" s="1"/>
  <c r="K2841" i="9"/>
  <c r="L2841" i="9" s="1"/>
  <c r="K2842" i="9"/>
  <c r="L2842" i="9" s="1"/>
  <c r="K2843" i="9"/>
  <c r="L2843" i="9" s="1"/>
  <c r="K2844" i="9"/>
  <c r="L2844" i="9" s="1"/>
  <c r="K2845" i="9"/>
  <c r="L2845" i="9" s="1"/>
  <c r="K2846" i="9"/>
  <c r="L2846" i="9" s="1"/>
  <c r="K2847" i="9"/>
  <c r="L2847" i="9" s="1"/>
  <c r="K2848" i="9"/>
  <c r="L2848" i="9" s="1"/>
  <c r="K2849" i="9"/>
  <c r="L2849" i="9" s="1"/>
  <c r="K2850" i="9"/>
  <c r="L2850" i="9" s="1"/>
  <c r="K2851" i="9"/>
  <c r="L2851" i="9" s="1"/>
  <c r="K2852" i="9"/>
  <c r="L2852" i="9" s="1"/>
  <c r="K2853" i="9"/>
  <c r="L2853" i="9" s="1"/>
  <c r="K2854" i="9"/>
  <c r="L2854" i="9" s="1"/>
  <c r="K2855" i="9"/>
  <c r="L2855" i="9" s="1"/>
  <c r="K2856" i="9"/>
  <c r="L2856" i="9" s="1"/>
  <c r="K2857" i="9"/>
  <c r="L2857" i="9" s="1"/>
  <c r="K2858" i="9"/>
  <c r="L2858" i="9" s="1"/>
  <c r="K2859" i="9"/>
  <c r="L2859" i="9" s="1"/>
  <c r="K2860" i="9"/>
  <c r="L2860" i="9" s="1"/>
  <c r="K2861" i="9"/>
  <c r="L2861" i="9" s="1"/>
  <c r="K2862" i="9"/>
  <c r="L2862" i="9" s="1"/>
  <c r="K2863" i="9"/>
  <c r="L2863" i="9" s="1"/>
  <c r="K2864" i="9"/>
  <c r="L2864" i="9" s="1"/>
  <c r="K2865" i="9"/>
  <c r="L2865" i="9" s="1"/>
  <c r="K2866" i="9"/>
  <c r="L2866" i="9" s="1"/>
  <c r="K2867" i="9"/>
  <c r="L2867" i="9" s="1"/>
  <c r="K2868" i="9"/>
  <c r="L2868" i="9" s="1"/>
  <c r="K2869" i="9"/>
  <c r="L2869" i="9" s="1"/>
  <c r="K2870" i="9"/>
  <c r="L2870" i="9" s="1"/>
  <c r="K2871" i="9"/>
  <c r="L2871" i="9" s="1"/>
  <c r="K2872" i="9"/>
  <c r="L2872" i="9" s="1"/>
  <c r="K2873" i="9"/>
  <c r="L2873" i="9" s="1"/>
  <c r="K2874" i="9"/>
  <c r="L2874" i="9" s="1"/>
  <c r="K2875" i="9"/>
  <c r="L2875" i="9" s="1"/>
  <c r="K2876" i="9"/>
  <c r="L2876" i="9" s="1"/>
  <c r="K2877" i="9"/>
  <c r="L2877" i="9" s="1"/>
  <c r="K2878" i="9"/>
  <c r="L2878" i="9" s="1"/>
  <c r="K2879" i="9"/>
  <c r="L2879" i="9" s="1"/>
  <c r="K2880" i="9"/>
  <c r="L2880" i="9" s="1"/>
  <c r="K2881" i="9"/>
  <c r="L2881" i="9" s="1"/>
  <c r="K2882" i="9"/>
  <c r="L2882" i="9" s="1"/>
  <c r="K2883" i="9"/>
  <c r="L2883" i="9" s="1"/>
  <c r="K2884" i="9"/>
  <c r="L2884" i="9" s="1"/>
  <c r="K2885" i="9"/>
  <c r="L2885" i="9" s="1"/>
  <c r="K2886" i="9"/>
  <c r="L2886" i="9" s="1"/>
  <c r="K2887" i="9"/>
  <c r="L2887" i="9" s="1"/>
  <c r="K2888" i="9"/>
  <c r="L2888" i="9" s="1"/>
  <c r="K2889" i="9"/>
  <c r="L2889" i="9" s="1"/>
  <c r="K2890" i="9"/>
  <c r="L2890" i="9" s="1"/>
  <c r="K2891" i="9"/>
  <c r="L2891" i="9" s="1"/>
  <c r="K2892" i="9"/>
  <c r="L2892" i="9" s="1"/>
  <c r="K2893" i="9"/>
  <c r="L2893" i="9" s="1"/>
  <c r="K2894" i="9"/>
  <c r="L2894" i="9" s="1"/>
  <c r="K2895" i="9"/>
  <c r="L2895" i="9" s="1"/>
  <c r="K2896" i="9"/>
  <c r="L2896" i="9" s="1"/>
  <c r="K2897" i="9"/>
  <c r="L2897" i="9" s="1"/>
  <c r="K2898" i="9"/>
  <c r="L2898" i="9" s="1"/>
  <c r="K2899" i="9"/>
  <c r="L2899" i="9" s="1"/>
  <c r="K2900" i="9"/>
  <c r="L2900" i="9" s="1"/>
  <c r="K2901" i="9"/>
  <c r="L2901" i="9" s="1"/>
  <c r="K2902" i="9"/>
  <c r="L2902" i="9" s="1"/>
  <c r="K2903" i="9"/>
  <c r="L2903" i="9" s="1"/>
  <c r="K2904" i="9"/>
  <c r="L2904" i="9" s="1"/>
  <c r="K2905" i="9"/>
  <c r="L2905" i="9" s="1"/>
  <c r="K2906" i="9"/>
  <c r="L2906" i="9" s="1"/>
  <c r="K2907" i="9"/>
  <c r="L2907" i="9" s="1"/>
  <c r="K2908" i="9"/>
  <c r="L2908" i="9" s="1"/>
  <c r="K2909" i="9"/>
  <c r="L2909" i="9" s="1"/>
  <c r="K2910" i="9"/>
  <c r="L2910" i="9" s="1"/>
  <c r="K2911" i="9"/>
  <c r="L2911" i="9" s="1"/>
  <c r="K2912" i="9"/>
  <c r="L2912" i="9" s="1"/>
  <c r="K2913" i="9"/>
  <c r="L2913" i="9" s="1"/>
  <c r="K2914" i="9"/>
  <c r="L2914" i="9" s="1"/>
  <c r="K2915" i="9"/>
  <c r="L2915" i="9" s="1"/>
  <c r="K2916" i="9"/>
  <c r="L2916" i="9" s="1"/>
  <c r="K2917" i="9"/>
  <c r="L2917" i="9" s="1"/>
  <c r="K2918" i="9"/>
  <c r="L2918" i="9" s="1"/>
  <c r="K2919" i="9"/>
  <c r="L2919" i="9" s="1"/>
  <c r="K2920" i="9"/>
  <c r="L2920" i="9" s="1"/>
  <c r="K2921" i="9"/>
  <c r="L2921" i="9" s="1"/>
  <c r="K2922" i="9"/>
  <c r="L2922" i="9" s="1"/>
  <c r="K2923" i="9"/>
  <c r="L2923" i="9" s="1"/>
  <c r="K2924" i="9"/>
  <c r="L2924" i="9" s="1"/>
  <c r="K2925" i="9"/>
  <c r="L2925" i="9" s="1"/>
  <c r="K2926" i="9"/>
  <c r="L2926" i="9" s="1"/>
  <c r="K2927" i="9"/>
  <c r="L2927" i="9" s="1"/>
  <c r="K2928" i="9"/>
  <c r="L2928" i="9" s="1"/>
  <c r="K2929" i="9"/>
  <c r="L2929" i="9" s="1"/>
  <c r="K2930" i="9"/>
  <c r="L2930" i="9" s="1"/>
  <c r="K2931" i="9"/>
  <c r="L2931" i="9" s="1"/>
  <c r="K2932" i="9"/>
  <c r="L2932" i="9" s="1"/>
  <c r="K2933" i="9"/>
  <c r="L2933" i="9" s="1"/>
  <c r="K2934" i="9"/>
  <c r="L2934" i="9" s="1"/>
  <c r="K2935" i="9"/>
  <c r="L2935" i="9" s="1"/>
  <c r="K2936" i="9"/>
  <c r="L2936" i="9" s="1"/>
  <c r="K2937" i="9"/>
  <c r="L2937" i="9" s="1"/>
  <c r="K2938" i="9"/>
  <c r="L2938" i="9" s="1"/>
  <c r="K2939" i="9"/>
  <c r="L2939" i="9" s="1"/>
  <c r="K2940" i="9"/>
  <c r="L2940" i="9" s="1"/>
  <c r="K2941" i="9"/>
  <c r="L2941" i="9" s="1"/>
  <c r="K2942" i="9"/>
  <c r="L2942" i="9" s="1"/>
  <c r="K2943" i="9"/>
  <c r="L2943" i="9" s="1"/>
  <c r="K2944" i="9"/>
  <c r="L2944" i="9" s="1"/>
  <c r="K2945" i="9"/>
  <c r="L2945" i="9" s="1"/>
  <c r="K2946" i="9"/>
  <c r="L2946" i="9" s="1"/>
  <c r="K2947" i="9"/>
  <c r="L2947" i="9" s="1"/>
  <c r="K2948" i="9"/>
  <c r="L2948" i="9" s="1"/>
  <c r="K2949" i="9"/>
  <c r="L2949" i="9" s="1"/>
  <c r="K2950" i="9"/>
  <c r="L2950" i="9" s="1"/>
  <c r="K2951" i="9"/>
  <c r="L2951" i="9" s="1"/>
  <c r="K2952" i="9"/>
  <c r="L2952" i="9" s="1"/>
  <c r="K2953" i="9"/>
  <c r="L2953" i="9" s="1"/>
  <c r="K2954" i="9"/>
  <c r="L2954" i="9" s="1"/>
  <c r="K2955" i="9"/>
  <c r="L2955" i="9" s="1"/>
  <c r="K2956" i="9"/>
  <c r="L2956" i="9" s="1"/>
  <c r="K2957" i="9"/>
  <c r="L2957" i="9" s="1"/>
  <c r="K2958" i="9"/>
  <c r="L2958" i="9" s="1"/>
  <c r="K2959" i="9"/>
  <c r="L2959" i="9" s="1"/>
  <c r="K2960" i="9"/>
  <c r="L2960" i="9" s="1"/>
  <c r="K2961" i="9"/>
  <c r="L2961" i="9" s="1"/>
  <c r="K2962" i="9"/>
  <c r="L2962" i="9" s="1"/>
  <c r="K2963" i="9"/>
  <c r="L2963" i="9" s="1"/>
  <c r="K2964" i="9"/>
  <c r="L2964" i="9" s="1"/>
  <c r="K2965" i="9"/>
  <c r="L2965" i="9" s="1"/>
  <c r="K2966" i="9"/>
  <c r="L2966" i="9" s="1"/>
  <c r="K2967" i="9"/>
  <c r="L2967" i="9" s="1"/>
  <c r="K2968" i="9"/>
  <c r="L2968" i="9" s="1"/>
  <c r="K2969" i="9"/>
  <c r="L2969" i="9" s="1"/>
  <c r="K2970" i="9"/>
  <c r="L2970" i="9" s="1"/>
  <c r="K2971" i="9"/>
  <c r="L2971" i="9" s="1"/>
  <c r="K2972" i="9"/>
  <c r="L2972" i="9" s="1"/>
  <c r="K2973" i="9"/>
  <c r="L2973" i="9" s="1"/>
  <c r="K2974" i="9"/>
  <c r="L2974" i="9" s="1"/>
  <c r="K2975" i="9"/>
  <c r="L2975" i="9" s="1"/>
  <c r="K2976" i="9"/>
  <c r="L2976" i="9" s="1"/>
  <c r="K2977" i="9"/>
  <c r="L2977" i="9" s="1"/>
  <c r="K2978" i="9"/>
  <c r="L2978" i="9" s="1"/>
  <c r="K2979" i="9"/>
  <c r="L2979" i="9" s="1"/>
  <c r="K2980" i="9"/>
  <c r="L2980" i="9" s="1"/>
  <c r="K2981" i="9"/>
  <c r="L2981" i="9" s="1"/>
  <c r="K2982" i="9"/>
  <c r="L2982" i="9" s="1"/>
  <c r="K2983" i="9"/>
  <c r="L2983" i="9" s="1"/>
  <c r="K2984" i="9"/>
  <c r="L2984" i="9" s="1"/>
  <c r="K2985" i="9"/>
  <c r="L2985" i="9" s="1"/>
  <c r="K2986" i="9"/>
  <c r="L2986" i="9" s="1"/>
  <c r="K2987" i="9"/>
  <c r="L2987" i="9" s="1"/>
  <c r="K2988" i="9"/>
  <c r="L2988" i="9" s="1"/>
  <c r="K2989" i="9"/>
  <c r="L2989" i="9" s="1"/>
  <c r="K2990" i="9"/>
  <c r="L2990" i="9" s="1"/>
  <c r="K2991" i="9"/>
  <c r="L2991" i="9" s="1"/>
  <c r="K2992" i="9"/>
  <c r="L2992" i="9" s="1"/>
  <c r="K2993" i="9"/>
  <c r="L2993" i="9" s="1"/>
  <c r="K2994" i="9"/>
  <c r="L2994" i="9" s="1"/>
  <c r="K2995" i="9"/>
  <c r="L2995" i="9" s="1"/>
  <c r="K2996" i="9"/>
  <c r="L2996" i="9" s="1"/>
  <c r="K2997" i="9"/>
  <c r="L2997" i="9" s="1"/>
  <c r="K2998" i="9"/>
  <c r="L2998" i="9" s="1"/>
  <c r="K2999" i="9"/>
  <c r="L2999" i="9" s="1"/>
  <c r="K3000" i="9"/>
  <c r="L3000" i="9" s="1"/>
  <c r="K3001" i="9"/>
  <c r="L3001" i="9" s="1"/>
  <c r="K3002" i="9"/>
  <c r="L3002" i="9" s="1"/>
  <c r="K3003" i="9"/>
  <c r="L3003" i="9" s="1"/>
  <c r="K3004" i="9"/>
  <c r="L3004" i="9" s="1"/>
  <c r="K3005" i="9"/>
  <c r="L3005" i="9" s="1"/>
  <c r="K3006" i="9"/>
  <c r="L3006" i="9" s="1"/>
  <c r="K3007" i="9"/>
  <c r="L3007" i="9" s="1"/>
  <c r="K3008" i="9"/>
  <c r="L3008" i="9" s="1"/>
  <c r="K3009" i="9"/>
  <c r="L3009" i="9" s="1"/>
  <c r="K3010" i="9"/>
  <c r="L3010" i="9" s="1"/>
  <c r="K3011" i="9"/>
  <c r="L3011" i="9" s="1"/>
  <c r="K3012" i="9"/>
  <c r="L3012" i="9" s="1"/>
  <c r="K3013" i="9"/>
  <c r="L3013" i="9" s="1"/>
  <c r="K3014" i="9"/>
  <c r="L3014" i="9" s="1"/>
  <c r="K3015" i="9"/>
  <c r="L3015" i="9" s="1"/>
  <c r="K3016" i="9"/>
  <c r="L3016" i="9" s="1"/>
  <c r="K3017" i="9"/>
  <c r="L3017" i="9" s="1"/>
  <c r="K3018" i="9"/>
  <c r="L3018" i="9" s="1"/>
  <c r="K3019" i="9"/>
  <c r="L3019" i="9" s="1"/>
  <c r="K3020" i="9"/>
  <c r="L3020" i="9" s="1"/>
  <c r="K3021" i="9"/>
  <c r="L3021" i="9" s="1"/>
  <c r="K3022" i="9"/>
  <c r="L3022" i="9" s="1"/>
  <c r="K3023" i="9"/>
  <c r="L3023" i="9" s="1"/>
  <c r="K3024" i="9"/>
  <c r="L3024" i="9" s="1"/>
  <c r="K3025" i="9"/>
  <c r="L3025" i="9" s="1"/>
  <c r="K3026" i="9"/>
  <c r="L3026" i="9" s="1"/>
  <c r="K3027" i="9"/>
  <c r="L3027" i="9" s="1"/>
  <c r="K3028" i="9"/>
  <c r="L3028" i="9" s="1"/>
  <c r="K3029" i="9"/>
  <c r="L3029" i="9" s="1"/>
  <c r="K3030" i="9"/>
  <c r="L3030" i="9" s="1"/>
  <c r="K3031" i="9"/>
  <c r="L3031" i="9" s="1"/>
  <c r="K3032" i="9"/>
  <c r="L3032" i="9" s="1"/>
  <c r="K3033" i="9"/>
  <c r="L3033" i="9" s="1"/>
  <c r="K3034" i="9"/>
  <c r="L3034" i="9" s="1"/>
  <c r="K3035" i="9"/>
  <c r="L3035" i="9" s="1"/>
  <c r="K3036" i="9"/>
  <c r="L3036" i="9" s="1"/>
  <c r="K3037" i="9"/>
  <c r="L3037" i="9" s="1"/>
  <c r="K3038" i="9"/>
  <c r="L3038" i="9" s="1"/>
  <c r="K3039" i="9"/>
  <c r="L3039" i="9" s="1"/>
  <c r="K3040" i="9"/>
  <c r="L3040" i="9" s="1"/>
  <c r="K3041" i="9"/>
  <c r="L3041" i="9" s="1"/>
  <c r="K3042" i="9"/>
  <c r="L3042" i="9" s="1"/>
  <c r="K3043" i="9"/>
  <c r="L3043" i="9" s="1"/>
  <c r="K3044" i="9"/>
  <c r="L3044" i="9" s="1"/>
  <c r="K3045" i="9"/>
  <c r="L3045" i="9" s="1"/>
  <c r="K3046" i="9"/>
  <c r="L3046" i="9" s="1"/>
  <c r="K3047" i="9"/>
  <c r="L3047" i="9" s="1"/>
  <c r="K3048" i="9"/>
  <c r="L3048" i="9" s="1"/>
  <c r="K3049" i="9"/>
  <c r="L3049" i="9" s="1"/>
  <c r="K3050" i="9"/>
  <c r="L3050" i="9" s="1"/>
  <c r="K3051" i="9"/>
  <c r="L3051" i="9" s="1"/>
  <c r="K3052" i="9"/>
  <c r="L3052" i="9" s="1"/>
  <c r="K3053" i="9"/>
  <c r="L3053" i="9" s="1"/>
  <c r="K3054" i="9"/>
  <c r="L3054" i="9" s="1"/>
  <c r="K3055" i="9"/>
  <c r="L3055" i="9" s="1"/>
  <c r="K3056" i="9"/>
  <c r="L3056" i="9" s="1"/>
  <c r="K3057" i="9"/>
  <c r="L3057" i="9" s="1"/>
  <c r="K3058" i="9"/>
  <c r="L3058" i="9" s="1"/>
  <c r="K3059" i="9"/>
  <c r="L3059" i="9" s="1"/>
  <c r="K3060" i="9"/>
  <c r="L3060" i="9" s="1"/>
  <c r="K3061" i="9"/>
  <c r="L3061" i="9" s="1"/>
  <c r="K3062" i="9"/>
  <c r="L3062" i="9" s="1"/>
  <c r="K3063" i="9"/>
  <c r="L3063" i="9" s="1"/>
  <c r="K3064" i="9"/>
  <c r="L3064" i="9" s="1"/>
  <c r="K3065" i="9"/>
  <c r="L3065" i="9" s="1"/>
  <c r="K3066" i="9"/>
  <c r="L3066" i="9" s="1"/>
  <c r="K3067" i="9"/>
  <c r="L3067" i="9" s="1"/>
  <c r="K3068" i="9"/>
  <c r="L3068" i="9" s="1"/>
  <c r="K3069" i="9"/>
  <c r="L3069" i="9" s="1"/>
  <c r="K3070" i="9"/>
  <c r="L3070" i="9" s="1"/>
  <c r="K3071" i="9"/>
  <c r="L3071" i="9" s="1"/>
  <c r="K3072" i="9"/>
  <c r="L3072" i="9" s="1"/>
  <c r="K3073" i="9"/>
  <c r="L3073" i="9" s="1"/>
  <c r="K3074" i="9"/>
  <c r="L3074" i="9" s="1"/>
  <c r="K3075" i="9"/>
  <c r="L3075" i="9" s="1"/>
  <c r="K3076" i="9"/>
  <c r="L3076" i="9" s="1"/>
  <c r="K3077" i="9"/>
  <c r="L3077" i="9" s="1"/>
  <c r="K3078" i="9"/>
  <c r="L3078" i="9" s="1"/>
  <c r="K3079" i="9"/>
  <c r="L3079" i="9" s="1"/>
  <c r="K3080" i="9"/>
  <c r="L3080" i="9" s="1"/>
  <c r="K3081" i="9"/>
  <c r="L3081" i="9" s="1"/>
  <c r="K3082" i="9"/>
  <c r="L3082" i="9" s="1"/>
  <c r="K3083" i="9"/>
  <c r="L3083" i="9" s="1"/>
  <c r="K3084" i="9"/>
  <c r="L3084" i="9" s="1"/>
  <c r="K3085" i="9"/>
  <c r="L3085" i="9" s="1"/>
  <c r="K3086" i="9"/>
  <c r="L3086" i="9" s="1"/>
  <c r="K3087" i="9"/>
  <c r="L3087" i="9" s="1"/>
  <c r="K3088" i="9"/>
  <c r="L3088" i="9" s="1"/>
  <c r="K3089" i="9"/>
  <c r="L3089" i="9" s="1"/>
  <c r="K3090" i="9"/>
  <c r="L3090" i="9" s="1"/>
  <c r="K3091" i="9"/>
  <c r="L3091" i="9" s="1"/>
  <c r="K3092" i="9"/>
  <c r="L3092" i="9" s="1"/>
  <c r="K3093" i="9"/>
  <c r="L3093" i="9" s="1"/>
  <c r="K3094" i="9"/>
  <c r="L3094" i="9" s="1"/>
  <c r="K3095" i="9"/>
  <c r="L3095" i="9" s="1"/>
  <c r="K3096" i="9"/>
  <c r="L3096" i="9" s="1"/>
  <c r="K3097" i="9"/>
  <c r="L3097" i="9" s="1"/>
  <c r="K3098" i="9"/>
  <c r="L3098" i="9" s="1"/>
  <c r="K3099" i="9"/>
  <c r="L3099" i="9" s="1"/>
  <c r="K3100" i="9"/>
  <c r="L3100" i="9" s="1"/>
  <c r="K3101" i="9"/>
  <c r="L3101" i="9" s="1"/>
  <c r="K3102" i="9"/>
  <c r="L3102" i="9" s="1"/>
  <c r="K3103" i="9"/>
  <c r="L3103" i="9" s="1"/>
  <c r="K3104" i="9"/>
  <c r="L3104" i="9" s="1"/>
  <c r="K3105" i="9"/>
  <c r="L3105" i="9" s="1"/>
  <c r="K3106" i="9"/>
  <c r="L3106" i="9" s="1"/>
  <c r="K3107" i="9"/>
  <c r="L3107" i="9" s="1"/>
  <c r="K3108" i="9"/>
  <c r="L3108" i="9" s="1"/>
  <c r="K3109" i="9"/>
  <c r="L3109" i="9" s="1"/>
  <c r="K3110" i="9"/>
  <c r="L3110" i="9" s="1"/>
  <c r="K3111" i="9"/>
  <c r="L3111" i="9" s="1"/>
  <c r="K3112" i="9"/>
  <c r="L3112" i="9" s="1"/>
  <c r="K3113" i="9"/>
  <c r="L3113" i="9" s="1"/>
  <c r="K3114" i="9"/>
  <c r="L3114" i="9" s="1"/>
  <c r="K3115" i="9"/>
  <c r="L3115" i="9" s="1"/>
  <c r="K3116" i="9"/>
  <c r="L3116" i="9" s="1"/>
  <c r="K3117" i="9"/>
  <c r="L3117" i="9" s="1"/>
  <c r="K3118" i="9"/>
  <c r="L3118" i="9" s="1"/>
  <c r="K3119" i="9"/>
  <c r="L3119" i="9" s="1"/>
  <c r="K3120" i="9"/>
  <c r="L3120" i="9" s="1"/>
  <c r="K3121" i="9"/>
  <c r="L3121" i="9" s="1"/>
  <c r="K3122" i="9"/>
  <c r="L3122" i="9" s="1"/>
  <c r="K3123" i="9"/>
  <c r="L3123" i="9" s="1"/>
  <c r="K3124" i="9"/>
  <c r="L3124" i="9" s="1"/>
  <c r="K3125" i="9"/>
  <c r="L3125" i="9" s="1"/>
  <c r="K3126" i="9"/>
  <c r="L3126" i="9" s="1"/>
  <c r="K3127" i="9"/>
  <c r="L3127" i="9" s="1"/>
  <c r="K3128" i="9"/>
  <c r="L3128" i="9" s="1"/>
  <c r="K3129" i="9"/>
  <c r="L3129" i="9" s="1"/>
  <c r="K3130" i="9"/>
  <c r="L3130" i="9" s="1"/>
  <c r="K3131" i="9"/>
  <c r="L3131" i="9" s="1"/>
  <c r="K3132" i="9"/>
  <c r="L3132" i="9" s="1"/>
  <c r="K3133" i="9"/>
  <c r="L3133" i="9" s="1"/>
  <c r="K3134" i="9"/>
  <c r="L3134" i="9" s="1"/>
  <c r="K3135" i="9"/>
  <c r="L3135" i="9" s="1"/>
  <c r="K3136" i="9"/>
  <c r="L3136" i="9" s="1"/>
  <c r="K3137" i="9"/>
  <c r="L3137" i="9" s="1"/>
  <c r="K3138" i="9"/>
  <c r="L3138" i="9" s="1"/>
  <c r="K3139" i="9"/>
  <c r="L3139" i="9" s="1"/>
  <c r="K3140" i="9"/>
  <c r="L3140" i="9" s="1"/>
  <c r="K3141" i="9"/>
  <c r="L3141" i="9" s="1"/>
  <c r="K3142" i="9"/>
  <c r="L3142" i="9" s="1"/>
  <c r="K3143" i="9"/>
  <c r="L3143" i="9" s="1"/>
  <c r="K3144" i="9"/>
  <c r="L3144" i="9" s="1"/>
  <c r="K3145" i="9"/>
  <c r="L3145" i="9" s="1"/>
  <c r="K3146" i="9"/>
  <c r="L3146" i="9" s="1"/>
  <c r="K3147" i="9"/>
  <c r="L3147" i="9" s="1"/>
  <c r="K3148" i="9"/>
  <c r="L3148" i="9" s="1"/>
  <c r="K3149" i="9"/>
  <c r="L3149" i="9" s="1"/>
  <c r="K3150" i="9"/>
  <c r="L3150" i="9" s="1"/>
  <c r="K3151" i="9"/>
  <c r="L3151" i="9" s="1"/>
  <c r="K3152" i="9"/>
  <c r="L3152" i="9" s="1"/>
  <c r="K3153" i="9"/>
  <c r="L3153" i="9" s="1"/>
  <c r="K3154" i="9"/>
  <c r="L3154" i="9" s="1"/>
  <c r="K3155" i="9"/>
  <c r="L3155" i="9" s="1"/>
  <c r="K3156" i="9"/>
  <c r="L3156" i="9" s="1"/>
  <c r="K3157" i="9"/>
  <c r="L3157" i="9" s="1"/>
  <c r="K3158" i="9"/>
  <c r="L3158" i="9" s="1"/>
  <c r="K3159" i="9"/>
  <c r="L3159" i="9" s="1"/>
  <c r="K3160" i="9"/>
  <c r="L3160" i="9" s="1"/>
  <c r="K3161" i="9"/>
  <c r="L3161" i="9" s="1"/>
  <c r="K3162" i="9"/>
  <c r="L3162" i="9" s="1"/>
  <c r="K3163" i="9"/>
  <c r="L3163" i="9" s="1"/>
  <c r="K3164" i="9"/>
  <c r="L3164" i="9" s="1"/>
  <c r="K3165" i="9"/>
  <c r="L3165" i="9" s="1"/>
  <c r="K3166" i="9"/>
  <c r="L3166" i="9" s="1"/>
  <c r="K3167" i="9"/>
  <c r="L3167" i="9" s="1"/>
  <c r="K3168" i="9"/>
  <c r="L3168" i="9" s="1"/>
  <c r="K3169" i="9"/>
  <c r="L3169" i="9" s="1"/>
  <c r="K3170" i="9"/>
  <c r="L3170" i="9" s="1"/>
  <c r="K3171" i="9"/>
  <c r="L3171" i="9" s="1"/>
  <c r="K3172" i="9"/>
  <c r="L3172" i="9" s="1"/>
  <c r="K3173" i="9"/>
  <c r="L3173" i="9" s="1"/>
  <c r="K3174" i="9"/>
  <c r="L3174" i="9" s="1"/>
  <c r="K3175" i="9"/>
  <c r="L3175" i="9" s="1"/>
  <c r="K3176" i="9"/>
  <c r="L3176" i="9" s="1"/>
  <c r="K3177" i="9"/>
  <c r="L3177" i="9" s="1"/>
  <c r="K3178" i="9"/>
  <c r="L3178" i="9" s="1"/>
  <c r="K3179" i="9"/>
  <c r="L3179" i="9" s="1"/>
  <c r="K3180" i="9"/>
  <c r="L3180" i="9" s="1"/>
  <c r="K3181" i="9"/>
  <c r="L3181" i="9" s="1"/>
  <c r="K3182" i="9"/>
  <c r="L3182" i="9" s="1"/>
  <c r="K3183" i="9"/>
  <c r="L3183" i="9" s="1"/>
  <c r="K3184" i="9"/>
  <c r="L3184" i="9" s="1"/>
  <c r="K3185" i="9"/>
  <c r="L3185" i="9" s="1"/>
  <c r="K3186" i="9"/>
  <c r="L3186" i="9" s="1"/>
  <c r="K3187" i="9"/>
  <c r="L3187" i="9" s="1"/>
  <c r="K3188" i="9"/>
  <c r="L3188" i="9" s="1"/>
  <c r="K3189" i="9"/>
  <c r="L3189" i="9" s="1"/>
  <c r="K3190" i="9"/>
  <c r="L3190" i="9" s="1"/>
  <c r="K3191" i="9"/>
  <c r="L3191" i="9" s="1"/>
  <c r="K3192" i="9"/>
  <c r="L3192" i="9" s="1"/>
  <c r="K3193" i="9"/>
  <c r="L3193" i="9" s="1"/>
  <c r="K3194" i="9"/>
  <c r="L3194" i="9" s="1"/>
  <c r="K3195" i="9"/>
  <c r="L3195" i="9" s="1"/>
  <c r="K3196" i="9"/>
  <c r="L3196" i="9" s="1"/>
  <c r="K3197" i="9"/>
  <c r="L3197" i="9" s="1"/>
  <c r="K3198" i="9"/>
  <c r="L3198" i="9" s="1"/>
  <c r="K3199" i="9"/>
  <c r="L3199" i="9" s="1"/>
  <c r="K3200" i="9"/>
  <c r="L3200" i="9" s="1"/>
  <c r="K3201" i="9"/>
  <c r="L3201" i="9" s="1"/>
  <c r="K3202" i="9"/>
  <c r="L3202" i="9" s="1"/>
  <c r="K3203" i="9"/>
  <c r="L3203" i="9" s="1"/>
  <c r="K3204" i="9"/>
  <c r="L3204" i="9" s="1"/>
  <c r="K3205" i="9"/>
  <c r="L3205" i="9" s="1"/>
  <c r="K3206" i="9"/>
  <c r="L3206" i="9" s="1"/>
  <c r="K3207" i="9"/>
  <c r="L3207" i="9" s="1"/>
  <c r="K3208" i="9"/>
  <c r="L3208" i="9" s="1"/>
  <c r="K3209" i="9"/>
  <c r="L3209" i="9" s="1"/>
  <c r="K3210" i="9"/>
  <c r="L3210" i="9" s="1"/>
  <c r="K3211" i="9"/>
  <c r="L3211" i="9" s="1"/>
  <c r="K3212" i="9"/>
  <c r="L3212" i="9" s="1"/>
  <c r="K3213" i="9"/>
  <c r="L3213" i="9" s="1"/>
  <c r="K3214" i="9"/>
  <c r="L3214" i="9" s="1"/>
  <c r="K3215" i="9"/>
  <c r="L3215" i="9" s="1"/>
  <c r="K3216" i="9"/>
  <c r="L3216" i="9" s="1"/>
  <c r="K3217" i="9"/>
  <c r="L3217" i="9" s="1"/>
  <c r="K3218" i="9"/>
  <c r="L3218" i="9" s="1"/>
  <c r="K3219" i="9"/>
  <c r="L3219" i="9" s="1"/>
  <c r="K3220" i="9"/>
  <c r="L3220" i="9" s="1"/>
  <c r="K3221" i="9"/>
  <c r="L3221" i="9" s="1"/>
  <c r="K3222" i="9"/>
  <c r="L3222" i="9" s="1"/>
  <c r="K3223" i="9"/>
  <c r="L3223" i="9" s="1"/>
  <c r="K3224" i="9"/>
  <c r="L3224" i="9" s="1"/>
  <c r="K3225" i="9"/>
  <c r="L3225" i="9" s="1"/>
  <c r="K3226" i="9"/>
  <c r="L3226" i="9" s="1"/>
  <c r="K3227" i="9"/>
  <c r="L3227" i="9" s="1"/>
  <c r="K3228" i="9"/>
  <c r="L3228" i="9" s="1"/>
  <c r="K3229" i="9"/>
  <c r="L3229" i="9" s="1"/>
  <c r="K3230" i="9"/>
  <c r="L3230" i="9" s="1"/>
  <c r="K3231" i="9"/>
  <c r="L3231" i="9" s="1"/>
  <c r="K3232" i="9"/>
  <c r="L3232" i="9" s="1"/>
  <c r="K3233" i="9"/>
  <c r="L3233" i="9" s="1"/>
  <c r="K3234" i="9"/>
  <c r="L3234" i="9" s="1"/>
  <c r="K3235" i="9"/>
  <c r="L3235" i="9" s="1"/>
  <c r="K3236" i="9"/>
  <c r="L3236" i="9" s="1"/>
  <c r="K3237" i="9"/>
  <c r="L3237" i="9" s="1"/>
  <c r="K3238" i="9"/>
  <c r="L3238" i="9" s="1"/>
  <c r="K3239" i="9"/>
  <c r="L3239" i="9" s="1"/>
  <c r="K3240" i="9"/>
  <c r="L3240" i="9" s="1"/>
  <c r="K3241" i="9"/>
  <c r="L3241" i="9" s="1"/>
  <c r="K3242" i="9"/>
  <c r="L3242" i="9" s="1"/>
  <c r="K3243" i="9"/>
  <c r="L3243" i="9" s="1"/>
  <c r="K3244" i="9"/>
  <c r="L3244" i="9" s="1"/>
  <c r="K3245" i="9"/>
  <c r="L3245" i="9" s="1"/>
  <c r="K3246" i="9"/>
  <c r="L3246" i="9" s="1"/>
  <c r="K3247" i="9"/>
  <c r="L3247" i="9" s="1"/>
  <c r="K3248" i="9"/>
  <c r="L3248" i="9" s="1"/>
  <c r="K3249" i="9"/>
  <c r="L3249" i="9" s="1"/>
  <c r="K3250" i="9"/>
  <c r="L3250" i="9" s="1"/>
  <c r="K3251" i="9"/>
  <c r="L3251" i="9" s="1"/>
  <c r="K3252" i="9"/>
  <c r="L3252" i="9" s="1"/>
  <c r="K3253" i="9"/>
  <c r="L3253" i="9" s="1"/>
  <c r="K3254" i="9"/>
  <c r="L3254" i="9" s="1"/>
  <c r="K3255" i="9"/>
  <c r="L3255" i="9" s="1"/>
  <c r="K3256" i="9"/>
  <c r="L3256" i="9" s="1"/>
  <c r="K3257" i="9"/>
  <c r="L3257" i="9" s="1"/>
  <c r="K3258" i="9"/>
  <c r="L3258" i="9" s="1"/>
  <c r="K3259" i="9"/>
  <c r="L3259" i="9" s="1"/>
  <c r="K3260" i="9"/>
  <c r="L3260" i="9" s="1"/>
  <c r="K3261" i="9"/>
  <c r="L3261" i="9" s="1"/>
  <c r="K3262" i="9"/>
  <c r="L3262" i="9" s="1"/>
  <c r="K3263" i="9"/>
  <c r="L3263" i="9" s="1"/>
  <c r="K3264" i="9"/>
  <c r="L3264" i="9" s="1"/>
  <c r="K3265" i="9"/>
  <c r="L3265" i="9" s="1"/>
  <c r="K3266" i="9"/>
  <c r="L3266" i="9" s="1"/>
  <c r="K3267" i="9"/>
  <c r="L3267" i="9" s="1"/>
  <c r="K3268" i="9"/>
  <c r="L3268" i="9" s="1"/>
  <c r="K3269" i="9"/>
  <c r="L3269" i="9" s="1"/>
  <c r="K3270" i="9"/>
  <c r="L3270" i="9" s="1"/>
  <c r="K3271" i="9"/>
  <c r="L3271" i="9" s="1"/>
  <c r="K3272" i="9"/>
  <c r="L3272" i="9" s="1"/>
  <c r="K3273" i="9"/>
  <c r="L3273" i="9" s="1"/>
  <c r="K3274" i="9"/>
  <c r="L3274" i="9" s="1"/>
  <c r="K3275" i="9"/>
  <c r="L3275" i="9" s="1"/>
  <c r="K3276" i="9"/>
  <c r="L3276" i="9" s="1"/>
  <c r="K3277" i="9"/>
  <c r="L3277" i="9" s="1"/>
  <c r="K3278" i="9"/>
  <c r="L3278" i="9" s="1"/>
  <c r="K3279" i="9"/>
  <c r="L3279" i="9" s="1"/>
  <c r="K3280" i="9"/>
  <c r="L3280" i="9" s="1"/>
  <c r="K3281" i="9"/>
  <c r="L3281" i="9" s="1"/>
  <c r="K3282" i="9"/>
  <c r="L3282" i="9" s="1"/>
  <c r="K3283" i="9"/>
  <c r="L3283" i="9" s="1"/>
  <c r="K3284" i="9"/>
  <c r="L3284" i="9" s="1"/>
  <c r="K3285" i="9"/>
  <c r="L3285" i="9" s="1"/>
  <c r="K3286" i="9"/>
  <c r="L3286" i="9" s="1"/>
  <c r="K3287" i="9"/>
  <c r="L3287" i="9" s="1"/>
  <c r="K3288" i="9"/>
  <c r="L3288" i="9" s="1"/>
  <c r="K3289" i="9"/>
  <c r="L3289" i="9" s="1"/>
  <c r="K3290" i="9"/>
  <c r="L3290" i="9" s="1"/>
  <c r="K3291" i="9"/>
  <c r="L3291" i="9" s="1"/>
  <c r="K3292" i="9"/>
  <c r="L3292" i="9" s="1"/>
  <c r="K3293" i="9"/>
  <c r="L3293" i="9" s="1"/>
  <c r="K3294" i="9"/>
  <c r="L3294" i="9" s="1"/>
  <c r="K3295" i="9"/>
  <c r="L3295" i="9" s="1"/>
  <c r="K3296" i="9"/>
  <c r="L3296" i="9" s="1"/>
  <c r="K3297" i="9"/>
  <c r="L3297" i="9" s="1"/>
  <c r="K3298" i="9"/>
  <c r="L3298" i="9" s="1"/>
  <c r="K3299" i="9"/>
  <c r="L3299" i="9" s="1"/>
  <c r="K3300" i="9"/>
  <c r="L3300" i="9" s="1"/>
  <c r="K3301" i="9"/>
  <c r="L3301" i="9" s="1"/>
  <c r="K3302" i="9"/>
  <c r="L3302" i="9" s="1"/>
  <c r="K3303" i="9"/>
  <c r="L3303" i="9" s="1"/>
  <c r="K3304" i="9"/>
  <c r="L3304" i="9" s="1"/>
  <c r="K3305" i="9"/>
  <c r="L3305" i="9" s="1"/>
  <c r="K3306" i="9"/>
  <c r="L3306" i="9" s="1"/>
  <c r="K3307" i="9"/>
  <c r="L3307" i="9" s="1"/>
  <c r="K3308" i="9"/>
  <c r="L3308" i="9" s="1"/>
  <c r="K3309" i="9"/>
  <c r="L3309" i="9" s="1"/>
  <c r="K3310" i="9"/>
  <c r="L3310" i="9" s="1"/>
  <c r="K3311" i="9"/>
  <c r="L3311" i="9" s="1"/>
  <c r="K3312" i="9"/>
  <c r="L3312" i="9" s="1"/>
  <c r="K3313" i="9"/>
  <c r="L3313" i="9" s="1"/>
  <c r="K3314" i="9"/>
  <c r="L3314" i="9" s="1"/>
  <c r="K3315" i="9"/>
  <c r="L3315" i="9" s="1"/>
  <c r="K3316" i="9"/>
  <c r="L3316" i="9" s="1"/>
  <c r="K3317" i="9"/>
  <c r="L3317" i="9" s="1"/>
  <c r="K3318" i="9"/>
  <c r="L3318" i="9" s="1"/>
  <c r="K3319" i="9"/>
  <c r="L3319" i="9" s="1"/>
  <c r="K3320" i="9"/>
  <c r="L3320" i="9" s="1"/>
  <c r="K3321" i="9"/>
  <c r="L3321" i="9" s="1"/>
  <c r="K3322" i="9"/>
  <c r="L3322" i="9" s="1"/>
  <c r="K3323" i="9"/>
  <c r="L3323" i="9" s="1"/>
  <c r="K3324" i="9"/>
  <c r="L3324" i="9" s="1"/>
  <c r="K3325" i="9"/>
  <c r="L3325" i="9" s="1"/>
  <c r="K3326" i="9"/>
  <c r="L3326" i="9" s="1"/>
  <c r="K3327" i="9"/>
  <c r="L3327" i="9" s="1"/>
  <c r="K3328" i="9"/>
  <c r="L3328" i="9" s="1"/>
  <c r="K3329" i="9"/>
  <c r="L3329" i="9" s="1"/>
  <c r="K3330" i="9"/>
  <c r="L3330" i="9" s="1"/>
  <c r="K3331" i="9"/>
  <c r="L3331" i="9" s="1"/>
  <c r="K3332" i="9"/>
  <c r="L3332" i="9" s="1"/>
  <c r="K3333" i="9"/>
  <c r="L3333" i="9" s="1"/>
  <c r="K3334" i="9"/>
  <c r="L3334" i="9" s="1"/>
  <c r="K3335" i="9"/>
  <c r="L3335" i="9" s="1"/>
  <c r="K3336" i="9"/>
  <c r="L3336" i="9" s="1"/>
  <c r="K3337" i="9"/>
  <c r="L3337" i="9" s="1"/>
  <c r="K3338" i="9"/>
  <c r="L3338" i="9" s="1"/>
  <c r="K3339" i="9"/>
  <c r="L3339" i="9" s="1"/>
  <c r="K3340" i="9"/>
  <c r="L3340" i="9" s="1"/>
  <c r="K3341" i="9"/>
  <c r="L3341" i="9" s="1"/>
  <c r="K3342" i="9"/>
  <c r="L3342" i="9" s="1"/>
  <c r="K3343" i="9"/>
  <c r="L3343" i="9" s="1"/>
  <c r="K3344" i="9"/>
  <c r="L3344" i="9" s="1"/>
  <c r="K3345" i="9"/>
  <c r="L3345" i="9" s="1"/>
  <c r="K3346" i="9"/>
  <c r="L3346" i="9" s="1"/>
  <c r="K3347" i="9"/>
  <c r="L3347" i="9" s="1"/>
  <c r="K3348" i="9"/>
  <c r="L3348" i="9" s="1"/>
  <c r="K3349" i="9"/>
  <c r="L3349" i="9" s="1"/>
  <c r="K3350" i="9"/>
  <c r="L3350" i="9" s="1"/>
  <c r="K3351" i="9"/>
  <c r="L3351" i="9" s="1"/>
  <c r="K3352" i="9"/>
  <c r="L3352" i="9" s="1"/>
  <c r="K3353" i="9"/>
  <c r="L3353" i="9" s="1"/>
  <c r="K3354" i="9"/>
  <c r="L3354" i="9" s="1"/>
  <c r="K3355" i="9"/>
  <c r="L3355" i="9" s="1"/>
  <c r="K3356" i="9"/>
  <c r="L3356" i="9" s="1"/>
  <c r="K3357" i="9"/>
  <c r="L3357" i="9" s="1"/>
  <c r="K3358" i="9"/>
  <c r="L3358" i="9" s="1"/>
  <c r="K3359" i="9"/>
  <c r="L3359" i="9" s="1"/>
  <c r="K3360" i="9"/>
  <c r="L3360" i="9" s="1"/>
  <c r="K3361" i="9"/>
  <c r="L3361" i="9" s="1"/>
  <c r="K3362" i="9"/>
  <c r="L3362" i="9" s="1"/>
  <c r="K3363" i="9"/>
  <c r="L3363" i="9" s="1"/>
  <c r="K3364" i="9"/>
  <c r="L3364" i="9" s="1"/>
  <c r="K3365" i="9"/>
  <c r="L3365" i="9" s="1"/>
  <c r="K3366" i="9"/>
  <c r="L3366" i="9" s="1"/>
  <c r="K3367" i="9"/>
  <c r="L3367" i="9" s="1"/>
  <c r="K3368" i="9"/>
  <c r="L3368" i="9" s="1"/>
  <c r="K3369" i="9"/>
  <c r="L3369" i="9" s="1"/>
  <c r="K3370" i="9"/>
  <c r="L3370" i="9" s="1"/>
  <c r="K3371" i="9"/>
  <c r="L3371" i="9" s="1"/>
  <c r="K3372" i="9"/>
  <c r="L3372" i="9" s="1"/>
  <c r="K3373" i="9"/>
  <c r="L3373" i="9" s="1"/>
  <c r="K3374" i="9"/>
  <c r="L3374" i="9" s="1"/>
  <c r="K3375" i="9"/>
  <c r="L3375" i="9" s="1"/>
  <c r="K3376" i="9"/>
  <c r="L3376" i="9" s="1"/>
  <c r="K3377" i="9"/>
  <c r="L3377" i="9" s="1"/>
  <c r="K3378" i="9"/>
  <c r="L3378" i="9" s="1"/>
  <c r="K3379" i="9"/>
  <c r="L3379" i="9" s="1"/>
  <c r="K3380" i="9"/>
  <c r="L3380" i="9" s="1"/>
  <c r="K3381" i="9"/>
  <c r="L3381" i="9" s="1"/>
  <c r="K3382" i="9"/>
  <c r="L3382" i="9" s="1"/>
  <c r="K3383" i="9"/>
  <c r="L3383" i="9" s="1"/>
  <c r="K3384" i="9"/>
  <c r="L3384" i="9" s="1"/>
  <c r="K3385" i="9"/>
  <c r="L3385" i="9" s="1"/>
  <c r="K3386" i="9"/>
  <c r="L3386" i="9" s="1"/>
  <c r="K3387" i="9"/>
  <c r="L3387" i="9" s="1"/>
  <c r="K3388" i="9"/>
  <c r="L3388" i="9" s="1"/>
  <c r="K3389" i="9"/>
  <c r="L3389" i="9" s="1"/>
  <c r="K3390" i="9"/>
  <c r="L3390" i="9" s="1"/>
  <c r="K3391" i="9"/>
  <c r="L3391" i="9" s="1"/>
  <c r="K3392" i="9"/>
  <c r="L3392" i="9" s="1"/>
  <c r="K3393" i="9"/>
  <c r="L3393" i="9" s="1"/>
  <c r="K3394" i="9"/>
  <c r="L3394" i="9" s="1"/>
  <c r="K3395" i="9"/>
  <c r="L3395" i="9" s="1"/>
  <c r="K3396" i="9"/>
  <c r="L3396" i="9" s="1"/>
  <c r="K3397" i="9"/>
  <c r="L3397" i="9" s="1"/>
  <c r="K3398" i="9"/>
  <c r="L3398" i="9" s="1"/>
  <c r="K3399" i="9"/>
  <c r="L3399" i="9" s="1"/>
  <c r="K3400" i="9"/>
  <c r="L3400" i="9" s="1"/>
  <c r="K3401" i="9"/>
  <c r="L3401" i="9" s="1"/>
  <c r="K3402" i="9"/>
  <c r="L3402" i="9" s="1"/>
  <c r="K3403" i="9"/>
  <c r="L3403" i="9" s="1"/>
  <c r="K3404" i="9"/>
  <c r="L3404" i="9" s="1"/>
  <c r="K3405" i="9"/>
  <c r="L3405" i="9" s="1"/>
  <c r="K3406" i="9"/>
  <c r="L3406" i="9" s="1"/>
  <c r="K3407" i="9"/>
  <c r="L3407" i="9" s="1"/>
  <c r="K3408" i="9"/>
  <c r="L3408" i="9" s="1"/>
  <c r="K3409" i="9"/>
  <c r="L3409" i="9" s="1"/>
  <c r="K3410" i="9"/>
  <c r="L3410" i="9" s="1"/>
  <c r="K3411" i="9"/>
  <c r="L3411" i="9" s="1"/>
  <c r="K3412" i="9"/>
  <c r="L3412" i="9" s="1"/>
  <c r="K3413" i="9"/>
  <c r="L3413" i="9" s="1"/>
  <c r="K3414" i="9"/>
  <c r="L3414" i="9" s="1"/>
  <c r="K3415" i="9"/>
  <c r="L3415" i="9" s="1"/>
  <c r="K3416" i="9"/>
  <c r="L3416" i="9" s="1"/>
  <c r="K3417" i="9"/>
  <c r="L3417" i="9" s="1"/>
  <c r="K3418" i="9"/>
  <c r="L3418" i="9" s="1"/>
  <c r="K3419" i="9"/>
  <c r="L3419" i="9" s="1"/>
  <c r="K3420" i="9"/>
  <c r="L3420" i="9" s="1"/>
  <c r="K3421" i="9"/>
  <c r="L3421" i="9" s="1"/>
  <c r="K3422" i="9"/>
  <c r="L3422" i="9" s="1"/>
  <c r="K3423" i="9"/>
  <c r="L3423" i="9" s="1"/>
  <c r="K3424" i="9"/>
  <c r="L3424" i="9" s="1"/>
  <c r="K3425" i="9"/>
  <c r="L3425" i="9" s="1"/>
  <c r="K3426" i="9"/>
  <c r="L3426" i="9" s="1"/>
  <c r="K3427" i="9"/>
  <c r="L3427" i="9" s="1"/>
  <c r="K3428" i="9"/>
  <c r="L3428" i="9" s="1"/>
  <c r="K3429" i="9"/>
  <c r="L3429" i="9" s="1"/>
  <c r="K3430" i="9"/>
  <c r="L3430" i="9" s="1"/>
  <c r="K3431" i="9"/>
  <c r="L3431" i="9" s="1"/>
  <c r="K3432" i="9"/>
  <c r="L3432" i="9" s="1"/>
  <c r="K3433" i="9"/>
  <c r="L3433" i="9" s="1"/>
  <c r="K3434" i="9"/>
  <c r="L3434" i="9" s="1"/>
  <c r="K3435" i="9"/>
  <c r="L3435" i="9" s="1"/>
  <c r="K3436" i="9"/>
  <c r="L3436" i="9" s="1"/>
  <c r="K3437" i="9"/>
  <c r="L3437" i="9" s="1"/>
  <c r="K3438" i="9"/>
  <c r="L3438" i="9" s="1"/>
  <c r="K3439" i="9"/>
  <c r="L3439" i="9" s="1"/>
  <c r="K3440" i="9"/>
  <c r="L3440" i="9" s="1"/>
  <c r="K3441" i="9"/>
  <c r="L3441" i="9" s="1"/>
  <c r="K3442" i="9"/>
  <c r="L3442" i="9" s="1"/>
  <c r="K3443" i="9"/>
  <c r="L3443" i="9" s="1"/>
  <c r="K3444" i="9"/>
  <c r="L3444" i="9" s="1"/>
  <c r="K3445" i="9"/>
  <c r="L3445" i="9" s="1"/>
  <c r="K3446" i="9"/>
  <c r="L3446" i="9" s="1"/>
  <c r="K3447" i="9"/>
  <c r="L3447" i="9" s="1"/>
  <c r="K3448" i="9"/>
  <c r="L3448" i="9" s="1"/>
  <c r="K3449" i="9"/>
  <c r="L3449" i="9" s="1"/>
  <c r="K3450" i="9"/>
  <c r="L3450" i="9" s="1"/>
  <c r="K3451" i="9"/>
  <c r="L3451" i="9" s="1"/>
  <c r="K3452" i="9"/>
  <c r="L3452" i="9" s="1"/>
  <c r="K3453" i="9"/>
  <c r="L3453" i="9" s="1"/>
  <c r="K3454" i="9"/>
  <c r="L3454" i="9" s="1"/>
  <c r="K3455" i="9"/>
  <c r="L3455" i="9" s="1"/>
  <c r="K3456" i="9"/>
  <c r="L3456" i="9" s="1"/>
  <c r="K3457" i="9"/>
  <c r="L3457" i="9" s="1"/>
  <c r="K3458" i="9"/>
  <c r="L3458" i="9" s="1"/>
  <c r="K3459" i="9"/>
  <c r="L3459" i="9" s="1"/>
  <c r="K3460" i="9"/>
  <c r="L3460" i="9" s="1"/>
  <c r="K3461" i="9"/>
  <c r="L3461" i="9" s="1"/>
  <c r="K3462" i="9"/>
  <c r="L3462" i="9" s="1"/>
  <c r="K3463" i="9"/>
  <c r="L3463" i="9" s="1"/>
  <c r="K3464" i="9"/>
  <c r="L3464" i="9" s="1"/>
  <c r="K3465" i="9"/>
  <c r="L3465" i="9" s="1"/>
  <c r="K3466" i="9"/>
  <c r="L3466" i="9" s="1"/>
  <c r="K3467" i="9"/>
  <c r="L3467" i="9" s="1"/>
  <c r="K3468" i="9"/>
  <c r="L3468" i="9" s="1"/>
  <c r="K3469" i="9"/>
  <c r="L3469" i="9" s="1"/>
  <c r="K3470" i="9"/>
  <c r="L3470" i="9" s="1"/>
  <c r="K3471" i="9"/>
  <c r="L3471" i="9" s="1"/>
  <c r="K3472" i="9"/>
  <c r="L3472" i="9" s="1"/>
  <c r="K3473" i="9"/>
  <c r="L3473" i="9" s="1"/>
  <c r="K3474" i="9"/>
  <c r="L3474" i="9" s="1"/>
  <c r="K3475" i="9"/>
  <c r="L3475" i="9" s="1"/>
  <c r="K3476" i="9"/>
  <c r="L3476" i="9" s="1"/>
  <c r="K3477" i="9"/>
  <c r="L3477" i="9" s="1"/>
  <c r="K3478" i="9"/>
  <c r="L3478" i="9" s="1"/>
  <c r="K3479" i="9"/>
  <c r="L3479" i="9" s="1"/>
  <c r="K3480" i="9"/>
  <c r="L3480" i="9" s="1"/>
  <c r="K3481" i="9"/>
  <c r="L3481" i="9" s="1"/>
  <c r="K3482" i="9"/>
  <c r="L3482" i="9" s="1"/>
  <c r="K3483" i="9"/>
  <c r="L3483" i="9" s="1"/>
  <c r="K3484" i="9"/>
  <c r="L3484" i="9" s="1"/>
  <c r="K3485" i="9"/>
  <c r="L3485" i="9" s="1"/>
  <c r="K3486" i="9"/>
  <c r="L3486" i="9" s="1"/>
  <c r="K3487" i="9"/>
  <c r="L3487" i="9" s="1"/>
  <c r="K3488" i="9"/>
  <c r="L3488" i="9" s="1"/>
  <c r="K3489" i="9"/>
  <c r="L3489" i="9" s="1"/>
  <c r="K3490" i="9"/>
  <c r="L3490" i="9" s="1"/>
  <c r="K3491" i="9"/>
  <c r="L3491" i="9" s="1"/>
  <c r="K3492" i="9"/>
  <c r="L3492" i="9" s="1"/>
  <c r="K3493" i="9"/>
  <c r="L3493" i="9" s="1"/>
  <c r="K3494" i="9"/>
  <c r="L3494" i="9" s="1"/>
  <c r="K3495" i="9"/>
  <c r="L3495" i="9" s="1"/>
  <c r="K3496" i="9"/>
  <c r="L3496" i="9" s="1"/>
  <c r="K3497" i="9"/>
  <c r="L3497" i="9" s="1"/>
  <c r="K3498" i="9"/>
  <c r="L3498" i="9" s="1"/>
  <c r="K3499" i="9"/>
  <c r="L3499" i="9" s="1"/>
  <c r="K3500" i="9"/>
  <c r="L3500" i="9" s="1"/>
  <c r="K3501" i="9"/>
  <c r="L3501" i="9" s="1"/>
  <c r="K3502" i="9"/>
  <c r="L3502" i="9" s="1"/>
  <c r="K3503" i="9"/>
  <c r="L3503" i="9" s="1"/>
  <c r="K3504" i="9"/>
  <c r="L3504" i="9" s="1"/>
  <c r="K3505" i="9"/>
  <c r="L3505" i="9" s="1"/>
  <c r="K3506" i="9"/>
  <c r="L3506" i="9" s="1"/>
  <c r="K3507" i="9"/>
  <c r="L3507" i="9" s="1"/>
  <c r="K3508" i="9"/>
  <c r="L3508" i="9" s="1"/>
  <c r="K3509" i="9"/>
  <c r="L3509" i="9" s="1"/>
  <c r="K3510" i="9"/>
  <c r="L3510" i="9" s="1"/>
  <c r="K3511" i="9"/>
  <c r="L3511" i="9" s="1"/>
  <c r="K3512" i="9"/>
  <c r="L3512" i="9" s="1"/>
  <c r="K3513" i="9"/>
  <c r="L3513" i="9" s="1"/>
  <c r="K3514" i="9"/>
  <c r="L3514" i="9" s="1"/>
  <c r="K3515" i="9"/>
  <c r="L3515" i="9" s="1"/>
  <c r="K3516" i="9"/>
  <c r="L3516" i="9" s="1"/>
  <c r="K3517" i="9"/>
  <c r="L3517" i="9" s="1"/>
  <c r="K3518" i="9"/>
  <c r="L3518" i="9" s="1"/>
  <c r="K3519" i="9"/>
  <c r="L3519" i="9" s="1"/>
  <c r="K3520" i="9"/>
  <c r="L3520" i="9" s="1"/>
  <c r="K3521" i="9"/>
  <c r="L3521" i="9" s="1"/>
  <c r="K3522" i="9"/>
  <c r="L3522" i="9" s="1"/>
  <c r="K3523" i="9"/>
  <c r="L3523" i="9" s="1"/>
  <c r="K3524" i="9"/>
  <c r="L3524" i="9" s="1"/>
  <c r="K3525" i="9"/>
  <c r="L3525" i="9" s="1"/>
  <c r="K3526" i="9"/>
  <c r="L3526" i="9" s="1"/>
  <c r="K3527" i="9"/>
  <c r="L3527" i="9" s="1"/>
  <c r="K3528" i="9"/>
  <c r="L3528" i="9" s="1"/>
  <c r="K3529" i="9"/>
  <c r="L3529" i="9" s="1"/>
  <c r="K3530" i="9"/>
  <c r="L3530" i="9" s="1"/>
  <c r="K3531" i="9"/>
  <c r="L3531" i="9" s="1"/>
  <c r="K3532" i="9"/>
  <c r="L3532" i="9" s="1"/>
  <c r="K3533" i="9"/>
  <c r="L3533" i="9" s="1"/>
  <c r="K3534" i="9"/>
  <c r="L3534" i="9" s="1"/>
  <c r="K3535" i="9"/>
  <c r="L3535" i="9" s="1"/>
  <c r="K3536" i="9"/>
  <c r="L3536" i="9" s="1"/>
  <c r="K3537" i="9"/>
  <c r="L3537" i="9" s="1"/>
  <c r="K3538" i="9"/>
  <c r="L3538" i="9" s="1"/>
  <c r="K3539" i="9"/>
  <c r="L3539" i="9" s="1"/>
  <c r="K3540" i="9"/>
  <c r="L3540" i="9" s="1"/>
  <c r="K3541" i="9"/>
  <c r="L3541" i="9" s="1"/>
  <c r="K3542" i="9"/>
  <c r="L3542" i="9" s="1"/>
  <c r="K3543" i="9"/>
  <c r="L3543" i="9" s="1"/>
  <c r="K3544" i="9"/>
  <c r="L3544" i="9" s="1"/>
  <c r="K3545" i="9"/>
  <c r="L3545" i="9" s="1"/>
  <c r="K3546" i="9"/>
  <c r="L3546" i="9" s="1"/>
  <c r="K3547" i="9"/>
  <c r="L3547" i="9" s="1"/>
  <c r="K3548" i="9"/>
  <c r="L3548" i="9" s="1"/>
  <c r="K3549" i="9"/>
  <c r="L3549" i="9" s="1"/>
  <c r="K3550" i="9"/>
  <c r="L3550" i="9" s="1"/>
  <c r="K3551" i="9"/>
  <c r="L3551" i="9" s="1"/>
  <c r="K3552" i="9"/>
  <c r="L3552" i="9" s="1"/>
  <c r="K3553" i="9"/>
  <c r="L3553" i="9" s="1"/>
  <c r="K3554" i="9"/>
  <c r="L3554" i="9" s="1"/>
  <c r="K3555" i="9"/>
  <c r="L3555" i="9" s="1"/>
  <c r="K3556" i="9"/>
  <c r="L3556" i="9" s="1"/>
  <c r="K3557" i="9"/>
  <c r="L3557" i="9" s="1"/>
  <c r="K3558" i="9"/>
  <c r="L3558" i="9" s="1"/>
  <c r="K3559" i="9"/>
  <c r="L3559" i="9" s="1"/>
  <c r="K3560" i="9"/>
  <c r="L3560" i="9" s="1"/>
  <c r="K3561" i="9"/>
  <c r="L3561" i="9" s="1"/>
  <c r="K3562" i="9"/>
  <c r="L3562" i="9" s="1"/>
  <c r="K3563" i="9"/>
  <c r="L3563" i="9" s="1"/>
  <c r="K3564" i="9"/>
  <c r="L3564" i="9" s="1"/>
  <c r="K3565" i="9"/>
  <c r="L3565" i="9" s="1"/>
  <c r="K3566" i="9"/>
  <c r="L3566" i="9" s="1"/>
  <c r="K3567" i="9"/>
  <c r="L3567" i="9" s="1"/>
  <c r="K3568" i="9"/>
  <c r="L3568" i="9" s="1"/>
  <c r="K3569" i="9"/>
  <c r="L3569" i="9" s="1"/>
  <c r="K3570" i="9"/>
  <c r="L3570" i="9" s="1"/>
  <c r="K3571" i="9"/>
  <c r="L3571" i="9" s="1"/>
  <c r="K3572" i="9"/>
  <c r="L3572" i="9" s="1"/>
  <c r="K3573" i="9"/>
  <c r="L3573" i="9" s="1"/>
  <c r="K3574" i="9"/>
  <c r="L3574" i="9" s="1"/>
  <c r="K3575" i="9"/>
  <c r="L3575" i="9" s="1"/>
  <c r="K3576" i="9"/>
  <c r="L3576" i="9" s="1"/>
  <c r="K3577" i="9"/>
  <c r="L3577" i="9" s="1"/>
  <c r="K3578" i="9"/>
  <c r="L3578" i="9" s="1"/>
  <c r="K3579" i="9"/>
  <c r="L3579" i="9" s="1"/>
  <c r="K3580" i="9"/>
  <c r="L3580" i="9" s="1"/>
  <c r="K3581" i="9"/>
  <c r="L3581" i="9" s="1"/>
  <c r="K3582" i="9"/>
  <c r="L3582" i="9" s="1"/>
  <c r="K3583" i="9"/>
  <c r="L3583" i="9" s="1"/>
  <c r="K3584" i="9"/>
  <c r="L3584" i="9" s="1"/>
  <c r="K3585" i="9"/>
  <c r="L3585" i="9" s="1"/>
  <c r="K3586" i="9"/>
  <c r="L3586" i="9" s="1"/>
  <c r="K3587" i="9"/>
  <c r="L3587" i="9" s="1"/>
  <c r="K3588" i="9"/>
  <c r="L3588" i="9" s="1"/>
  <c r="K3589" i="9"/>
  <c r="L3589" i="9" s="1"/>
  <c r="K3590" i="9"/>
  <c r="L3590" i="9" s="1"/>
  <c r="K3591" i="9"/>
  <c r="L3591" i="9" s="1"/>
  <c r="K3592" i="9"/>
  <c r="L3592" i="9" s="1"/>
  <c r="K3593" i="9"/>
  <c r="L3593" i="9" s="1"/>
  <c r="K3594" i="9"/>
  <c r="L3594" i="9" s="1"/>
  <c r="K3595" i="9"/>
  <c r="L3595" i="9" s="1"/>
  <c r="K3596" i="9"/>
  <c r="L3596" i="9" s="1"/>
  <c r="K3597" i="9"/>
  <c r="L3597" i="9" s="1"/>
  <c r="K3598" i="9"/>
  <c r="L3598" i="9" s="1"/>
  <c r="K3599" i="9"/>
  <c r="L3599" i="9" s="1"/>
  <c r="K3600" i="9"/>
  <c r="L3600" i="9" s="1"/>
  <c r="K3601" i="9"/>
  <c r="L3601" i="9" s="1"/>
  <c r="K3602" i="9"/>
  <c r="L3602" i="9" s="1"/>
  <c r="K3603" i="9"/>
  <c r="L3603" i="9" s="1"/>
  <c r="K3604" i="9"/>
  <c r="L3604" i="9" s="1"/>
  <c r="K3605" i="9"/>
  <c r="L3605" i="9" s="1"/>
  <c r="K3606" i="9"/>
  <c r="L3606" i="9" s="1"/>
  <c r="K3607" i="9"/>
  <c r="L3607" i="9" s="1"/>
  <c r="K3608" i="9"/>
  <c r="L3608" i="9" s="1"/>
  <c r="K3609" i="9"/>
  <c r="L3609" i="9" s="1"/>
  <c r="K3610" i="9"/>
  <c r="L3610" i="9" s="1"/>
  <c r="K3611" i="9"/>
  <c r="L3611" i="9" s="1"/>
  <c r="K3612" i="9"/>
  <c r="L3612" i="9" s="1"/>
  <c r="K3613" i="9"/>
  <c r="L3613" i="9" s="1"/>
  <c r="K3614" i="9"/>
  <c r="L3614" i="9" s="1"/>
  <c r="K3615" i="9"/>
  <c r="L3615" i="9" s="1"/>
  <c r="K3616" i="9"/>
  <c r="L3616" i="9" s="1"/>
  <c r="K3617" i="9"/>
  <c r="L3617" i="9" s="1"/>
  <c r="K3618" i="9"/>
  <c r="L3618" i="9" s="1"/>
  <c r="K3619" i="9"/>
  <c r="L3619" i="9" s="1"/>
  <c r="K3620" i="9"/>
  <c r="L3620" i="9" s="1"/>
  <c r="K3621" i="9"/>
  <c r="L3621" i="9" s="1"/>
  <c r="K3622" i="9"/>
  <c r="L3622" i="9" s="1"/>
  <c r="K3623" i="9"/>
  <c r="L3623" i="9" s="1"/>
  <c r="K3624" i="9"/>
  <c r="L3624" i="9" s="1"/>
  <c r="K3625" i="9"/>
  <c r="L3625" i="9" s="1"/>
  <c r="K3626" i="9"/>
  <c r="L3626" i="9" s="1"/>
  <c r="K3627" i="9"/>
  <c r="L3627" i="9" s="1"/>
  <c r="K3628" i="9"/>
  <c r="L3628" i="9" s="1"/>
  <c r="K3629" i="9"/>
  <c r="L3629" i="9" s="1"/>
  <c r="K3630" i="9"/>
  <c r="L3630" i="9" s="1"/>
  <c r="K3631" i="9"/>
  <c r="L3631" i="9" s="1"/>
  <c r="K3632" i="9"/>
  <c r="L3632" i="9" s="1"/>
  <c r="K3633" i="9"/>
  <c r="L3633" i="9" s="1"/>
  <c r="K3634" i="9"/>
  <c r="L3634" i="9" s="1"/>
  <c r="K3635" i="9"/>
  <c r="L3635" i="9" s="1"/>
  <c r="K3636" i="9"/>
  <c r="L3636" i="9" s="1"/>
  <c r="K3637" i="9"/>
  <c r="L3637" i="9" s="1"/>
  <c r="K3638" i="9"/>
  <c r="L3638" i="9" s="1"/>
  <c r="K3639" i="9"/>
  <c r="L3639" i="9" s="1"/>
  <c r="K3640" i="9"/>
  <c r="L3640" i="9" s="1"/>
  <c r="K3641" i="9"/>
  <c r="L3641" i="9" s="1"/>
  <c r="K3642" i="9"/>
  <c r="L3642" i="9" s="1"/>
  <c r="K3643" i="9"/>
  <c r="L3643" i="9" s="1"/>
  <c r="K3644" i="9"/>
  <c r="L3644" i="9" s="1"/>
  <c r="K3645" i="9"/>
  <c r="L3645" i="9" s="1"/>
  <c r="K3646" i="9"/>
  <c r="L3646" i="9" s="1"/>
  <c r="K3647" i="9"/>
  <c r="L3647" i="9" s="1"/>
  <c r="K3648" i="9"/>
  <c r="L3648" i="9" s="1"/>
  <c r="K3649" i="9"/>
  <c r="L3649" i="9" s="1"/>
  <c r="K3650" i="9"/>
  <c r="L3650" i="9" s="1"/>
  <c r="K3651" i="9"/>
  <c r="L3651" i="9" s="1"/>
  <c r="K3652" i="9"/>
  <c r="L3652" i="9" s="1"/>
  <c r="K3653" i="9"/>
  <c r="L3653" i="9" s="1"/>
  <c r="K3654" i="9"/>
  <c r="L3654" i="9" s="1"/>
  <c r="K3655" i="9"/>
  <c r="L3655" i="9" s="1"/>
  <c r="K3656" i="9"/>
  <c r="L3656" i="9" s="1"/>
  <c r="K3657" i="9"/>
  <c r="L3657" i="9" s="1"/>
  <c r="K3658" i="9"/>
  <c r="L3658" i="9" s="1"/>
  <c r="K3659" i="9"/>
  <c r="L3659" i="9" s="1"/>
  <c r="K3660" i="9"/>
  <c r="L3660" i="9" s="1"/>
  <c r="K3661" i="9"/>
  <c r="L3661" i="9" s="1"/>
  <c r="K3662" i="9"/>
  <c r="L3662" i="9" s="1"/>
  <c r="K3663" i="9"/>
  <c r="L3663" i="9" s="1"/>
  <c r="K3664" i="9"/>
  <c r="L3664" i="9" s="1"/>
  <c r="K3665" i="9"/>
  <c r="L3665" i="9" s="1"/>
  <c r="K3666" i="9"/>
  <c r="L3666" i="9" s="1"/>
  <c r="K3667" i="9"/>
  <c r="L3667" i="9" s="1"/>
  <c r="K3668" i="9"/>
  <c r="L3668" i="9" s="1"/>
  <c r="K3669" i="9"/>
  <c r="L3669" i="9" s="1"/>
  <c r="K3670" i="9"/>
  <c r="L3670" i="9" s="1"/>
  <c r="K3671" i="9"/>
  <c r="L3671" i="9" s="1"/>
  <c r="K3672" i="9"/>
  <c r="L3672" i="9" s="1"/>
  <c r="K3673" i="9"/>
  <c r="L3673" i="9" s="1"/>
  <c r="K3674" i="9"/>
  <c r="L3674" i="9" s="1"/>
  <c r="K3675" i="9"/>
  <c r="L3675" i="9" s="1"/>
  <c r="K3676" i="9"/>
  <c r="L3676" i="9" s="1"/>
  <c r="K3677" i="9"/>
  <c r="L3677" i="9" s="1"/>
  <c r="K3678" i="9"/>
  <c r="L3678" i="9" s="1"/>
  <c r="K3679" i="9"/>
  <c r="L3679" i="9" s="1"/>
  <c r="K3680" i="9"/>
  <c r="L3680" i="9" s="1"/>
  <c r="K3681" i="9"/>
  <c r="L3681" i="9" s="1"/>
  <c r="K3682" i="9"/>
  <c r="L3682" i="9" s="1"/>
  <c r="K3683" i="9"/>
  <c r="L3683" i="9" s="1"/>
  <c r="K3684" i="9"/>
  <c r="L3684" i="9" s="1"/>
  <c r="K3685" i="9"/>
  <c r="L3685" i="9" s="1"/>
  <c r="K3686" i="9"/>
  <c r="L3686" i="9" s="1"/>
  <c r="K3687" i="9"/>
  <c r="L3687" i="9" s="1"/>
  <c r="K3688" i="9"/>
  <c r="L3688" i="9" s="1"/>
  <c r="K3689" i="9"/>
  <c r="L3689" i="9" s="1"/>
  <c r="K3690" i="9"/>
  <c r="L3690" i="9" s="1"/>
  <c r="K3691" i="9"/>
  <c r="L3691" i="9" s="1"/>
  <c r="K3692" i="9"/>
  <c r="L3692" i="9" s="1"/>
  <c r="K3693" i="9"/>
  <c r="L3693" i="9" s="1"/>
  <c r="K3694" i="9"/>
  <c r="L3694" i="9" s="1"/>
  <c r="K3695" i="9"/>
  <c r="L3695" i="9" s="1"/>
  <c r="K3696" i="9"/>
  <c r="L3696" i="9" s="1"/>
  <c r="K3697" i="9"/>
  <c r="L3697" i="9" s="1"/>
  <c r="K3698" i="9"/>
  <c r="L3698" i="9" s="1"/>
  <c r="K3699" i="9"/>
  <c r="L3699" i="9" s="1"/>
  <c r="K3700" i="9"/>
  <c r="L3700" i="9" s="1"/>
  <c r="K3701" i="9"/>
  <c r="L3701" i="9" s="1"/>
  <c r="K3702" i="9"/>
  <c r="L3702" i="9" s="1"/>
  <c r="K3703" i="9"/>
  <c r="L3703" i="9" s="1"/>
  <c r="K3704" i="9"/>
  <c r="L3704" i="9" s="1"/>
  <c r="K3705" i="9"/>
  <c r="L3705" i="9" s="1"/>
  <c r="K3706" i="9"/>
  <c r="L3706" i="9" s="1"/>
  <c r="K3707" i="9"/>
  <c r="L3707" i="9" s="1"/>
  <c r="K3708" i="9"/>
  <c r="L3708" i="9" s="1"/>
  <c r="K3709" i="9"/>
  <c r="L3709" i="9" s="1"/>
  <c r="K3710" i="9"/>
  <c r="L3710" i="9" s="1"/>
  <c r="K3711" i="9"/>
  <c r="L3711" i="9" s="1"/>
  <c r="K3712" i="9"/>
  <c r="L3712" i="9" s="1"/>
  <c r="K3713" i="9"/>
  <c r="L3713" i="9" s="1"/>
  <c r="K3714" i="9"/>
  <c r="L3714" i="9" s="1"/>
  <c r="K3715" i="9"/>
  <c r="L3715" i="9" s="1"/>
  <c r="K3716" i="9"/>
  <c r="L3716" i="9" s="1"/>
  <c r="K3717" i="9"/>
  <c r="L3717" i="9" s="1"/>
  <c r="K3718" i="9"/>
  <c r="L3718" i="9" s="1"/>
  <c r="K3719" i="9"/>
  <c r="L3719" i="9" s="1"/>
  <c r="K3720" i="9"/>
  <c r="L3720" i="9" s="1"/>
  <c r="K3721" i="9"/>
  <c r="L3721" i="9" s="1"/>
  <c r="K3722" i="9"/>
  <c r="L3722" i="9" s="1"/>
  <c r="K3723" i="9"/>
  <c r="L3723" i="9" s="1"/>
  <c r="K3724" i="9"/>
  <c r="L3724" i="9" s="1"/>
  <c r="K3725" i="9"/>
  <c r="L3725" i="9" s="1"/>
  <c r="K3726" i="9"/>
  <c r="L3726" i="9" s="1"/>
  <c r="K3727" i="9"/>
  <c r="L3727" i="9" s="1"/>
  <c r="K3728" i="9"/>
  <c r="L3728" i="9" s="1"/>
  <c r="K3729" i="9"/>
  <c r="L3729" i="9" s="1"/>
  <c r="K3730" i="9"/>
  <c r="L3730" i="9" s="1"/>
  <c r="K3731" i="9"/>
  <c r="L3731" i="9" s="1"/>
  <c r="K3732" i="9"/>
  <c r="L3732" i="9" s="1"/>
  <c r="K3733" i="9"/>
  <c r="L3733" i="9" s="1"/>
  <c r="K3734" i="9"/>
  <c r="L3734" i="9" s="1"/>
  <c r="K3735" i="9"/>
  <c r="L3735" i="9" s="1"/>
  <c r="K3736" i="9"/>
  <c r="L3736" i="9" s="1"/>
  <c r="K3737" i="9"/>
  <c r="L3737" i="9" s="1"/>
  <c r="K3738" i="9"/>
  <c r="L3738" i="9" s="1"/>
  <c r="K3739" i="9"/>
  <c r="L3739" i="9" s="1"/>
  <c r="K3740" i="9"/>
  <c r="L3740" i="9" s="1"/>
  <c r="K3741" i="9"/>
  <c r="L3741" i="9" s="1"/>
  <c r="K3742" i="9"/>
  <c r="L3742" i="9" s="1"/>
  <c r="K3743" i="9"/>
  <c r="L3743" i="9" s="1"/>
  <c r="K3744" i="9"/>
  <c r="L3744" i="9" s="1"/>
  <c r="K3745" i="9"/>
  <c r="L3745" i="9" s="1"/>
  <c r="K3746" i="9"/>
  <c r="L3746" i="9" s="1"/>
  <c r="K3747" i="9"/>
  <c r="L3747" i="9" s="1"/>
  <c r="K3748" i="9"/>
  <c r="L3748" i="9" s="1"/>
  <c r="K3749" i="9"/>
  <c r="L3749" i="9" s="1"/>
  <c r="K3750" i="9"/>
  <c r="L3750" i="9" s="1"/>
  <c r="K3751" i="9"/>
  <c r="L3751" i="9" s="1"/>
  <c r="K3752" i="9"/>
  <c r="L3752" i="9" s="1"/>
  <c r="K3753" i="9"/>
  <c r="L3753" i="9" s="1"/>
  <c r="K3754" i="9"/>
  <c r="L3754" i="9" s="1"/>
  <c r="K3755" i="9"/>
  <c r="L3755" i="9" s="1"/>
  <c r="K3756" i="9"/>
  <c r="L3756" i="9" s="1"/>
  <c r="K3757" i="9"/>
  <c r="L3757" i="9" s="1"/>
  <c r="K3758" i="9"/>
  <c r="L3758" i="9" s="1"/>
  <c r="K3759" i="9"/>
  <c r="L3759" i="9" s="1"/>
  <c r="K3760" i="9"/>
  <c r="L3760" i="9" s="1"/>
  <c r="K3761" i="9"/>
  <c r="L3761" i="9" s="1"/>
  <c r="K3762" i="9"/>
  <c r="L3762" i="9" s="1"/>
  <c r="K3763" i="9"/>
  <c r="L3763" i="9" s="1"/>
  <c r="K3764" i="9"/>
  <c r="L3764" i="9" s="1"/>
  <c r="K3765" i="9"/>
  <c r="L3765" i="9" s="1"/>
  <c r="K3766" i="9"/>
  <c r="L3766" i="9" s="1"/>
  <c r="K3767" i="9"/>
  <c r="L3767" i="9" s="1"/>
  <c r="K3768" i="9"/>
  <c r="L3768" i="9" s="1"/>
  <c r="K3769" i="9"/>
  <c r="L3769" i="9" s="1"/>
  <c r="K3770" i="9"/>
  <c r="L3770" i="9" s="1"/>
  <c r="K3771" i="9"/>
  <c r="L3771" i="9" s="1"/>
  <c r="K3772" i="9"/>
  <c r="L3772" i="9" s="1"/>
  <c r="K3773" i="9"/>
  <c r="L3773" i="9" s="1"/>
  <c r="K3774" i="9"/>
  <c r="L3774" i="9" s="1"/>
  <c r="K3775" i="9"/>
  <c r="L3775" i="9" s="1"/>
  <c r="K3776" i="9"/>
  <c r="L3776" i="9" s="1"/>
  <c r="K3777" i="9"/>
  <c r="L3777" i="9" s="1"/>
  <c r="K3778" i="9"/>
  <c r="L3778" i="9" s="1"/>
  <c r="K3779" i="9"/>
  <c r="L3779" i="9" s="1"/>
  <c r="K3780" i="9"/>
  <c r="L3780" i="9" s="1"/>
  <c r="K3781" i="9"/>
  <c r="L3781" i="9" s="1"/>
  <c r="K3782" i="9"/>
  <c r="L3782" i="9" s="1"/>
  <c r="K3783" i="9"/>
  <c r="L3783" i="9" s="1"/>
  <c r="K3784" i="9"/>
  <c r="L3784" i="9" s="1"/>
  <c r="K3785" i="9"/>
  <c r="L3785" i="9" s="1"/>
  <c r="K3786" i="9"/>
  <c r="L3786" i="9" s="1"/>
  <c r="K3787" i="9"/>
  <c r="L3787" i="9" s="1"/>
  <c r="K3788" i="9"/>
  <c r="L3788" i="9" s="1"/>
  <c r="K3789" i="9"/>
  <c r="L3789" i="9" s="1"/>
  <c r="K3790" i="9"/>
  <c r="L3790" i="9" s="1"/>
  <c r="K3791" i="9"/>
  <c r="L3791" i="9" s="1"/>
  <c r="K3792" i="9"/>
  <c r="L3792" i="9" s="1"/>
  <c r="K3793" i="9"/>
  <c r="L3793" i="9" s="1"/>
  <c r="K3794" i="9"/>
  <c r="L3794" i="9" s="1"/>
  <c r="K3795" i="9"/>
  <c r="L3795" i="9" s="1"/>
  <c r="K3796" i="9"/>
  <c r="L3796" i="9" s="1"/>
  <c r="K3797" i="9"/>
  <c r="L3797" i="9" s="1"/>
  <c r="K3798" i="9"/>
  <c r="L3798" i="9" s="1"/>
  <c r="K3799" i="9"/>
  <c r="L3799" i="9" s="1"/>
  <c r="K3800" i="9"/>
  <c r="L3800" i="9" s="1"/>
  <c r="K3801" i="9"/>
  <c r="L3801" i="9" s="1"/>
  <c r="K3802" i="9"/>
  <c r="L3802" i="9" s="1"/>
  <c r="K3803" i="9"/>
  <c r="L3803" i="9" s="1"/>
  <c r="K3804" i="9"/>
  <c r="L3804" i="9" s="1"/>
  <c r="K3805" i="9"/>
  <c r="L3805" i="9" s="1"/>
  <c r="K3806" i="9"/>
  <c r="L3806" i="9" s="1"/>
  <c r="K3807" i="9"/>
  <c r="L3807" i="9" s="1"/>
  <c r="K3808" i="9"/>
  <c r="L3808" i="9" s="1"/>
  <c r="K3809" i="9"/>
  <c r="L3809" i="9" s="1"/>
  <c r="K3810" i="9"/>
  <c r="L3810" i="9" s="1"/>
  <c r="K3811" i="9"/>
  <c r="L3811" i="9" s="1"/>
  <c r="K3812" i="9"/>
  <c r="L3812" i="9" s="1"/>
  <c r="K3813" i="9"/>
  <c r="L3813" i="9" s="1"/>
  <c r="K3814" i="9"/>
  <c r="L3814" i="9" s="1"/>
  <c r="K3815" i="9"/>
  <c r="L3815" i="9" s="1"/>
  <c r="K3816" i="9"/>
  <c r="L3816" i="9" s="1"/>
  <c r="K3817" i="9"/>
  <c r="L3817" i="9" s="1"/>
  <c r="K3818" i="9"/>
  <c r="L3818" i="9" s="1"/>
  <c r="K3819" i="9"/>
  <c r="L3819" i="9" s="1"/>
  <c r="K3820" i="9"/>
  <c r="L3820" i="9" s="1"/>
  <c r="K3821" i="9"/>
  <c r="L3821" i="9" s="1"/>
  <c r="K3822" i="9"/>
  <c r="L3822" i="9" s="1"/>
  <c r="K3823" i="9"/>
  <c r="L3823" i="9" s="1"/>
  <c r="K3824" i="9"/>
  <c r="L3824" i="9" s="1"/>
  <c r="K3825" i="9"/>
  <c r="L3825" i="9" s="1"/>
  <c r="K3826" i="9"/>
  <c r="L3826" i="9" s="1"/>
  <c r="K3827" i="9"/>
  <c r="L3827" i="9" s="1"/>
  <c r="K3828" i="9"/>
  <c r="L3828" i="9" s="1"/>
  <c r="K3829" i="9"/>
  <c r="L3829" i="9" s="1"/>
  <c r="K3830" i="9"/>
  <c r="L3830" i="9" s="1"/>
  <c r="K3831" i="9"/>
  <c r="L3831" i="9" s="1"/>
  <c r="K3832" i="9"/>
  <c r="L3832" i="9" s="1"/>
  <c r="K3833" i="9"/>
  <c r="L3833" i="9" s="1"/>
  <c r="K3834" i="9"/>
  <c r="L3834" i="9" s="1"/>
  <c r="K3835" i="9"/>
  <c r="L3835" i="9" s="1"/>
  <c r="K3836" i="9"/>
  <c r="L3836" i="9" s="1"/>
  <c r="K3837" i="9"/>
  <c r="L3837" i="9" s="1"/>
  <c r="K3838" i="9"/>
  <c r="L3838" i="9" s="1"/>
  <c r="K3839" i="9"/>
  <c r="L3839" i="9" s="1"/>
  <c r="K3840" i="9"/>
  <c r="L3840" i="9" s="1"/>
  <c r="K3841" i="9"/>
  <c r="L3841" i="9" s="1"/>
  <c r="K3842" i="9"/>
  <c r="L3842" i="9" s="1"/>
  <c r="K3843" i="9"/>
  <c r="L3843" i="9" s="1"/>
  <c r="K3844" i="9"/>
  <c r="L3844" i="9" s="1"/>
  <c r="K3845" i="9"/>
  <c r="L3845" i="9" s="1"/>
  <c r="K3846" i="9"/>
  <c r="L3846" i="9" s="1"/>
  <c r="K3847" i="9"/>
  <c r="L3847" i="9" s="1"/>
  <c r="K3848" i="9"/>
  <c r="L3848" i="9" s="1"/>
  <c r="K3849" i="9"/>
  <c r="L3849" i="9" s="1"/>
  <c r="K3850" i="9"/>
  <c r="L3850" i="9" s="1"/>
  <c r="K3851" i="9"/>
  <c r="L3851" i="9" s="1"/>
  <c r="K3852" i="9"/>
  <c r="L3852" i="9" s="1"/>
  <c r="K3853" i="9"/>
  <c r="L3853" i="9" s="1"/>
  <c r="K3854" i="9"/>
  <c r="L3854" i="9" s="1"/>
  <c r="K3855" i="9"/>
  <c r="L3855" i="9" s="1"/>
  <c r="K3856" i="9"/>
  <c r="L3856" i="9" s="1"/>
  <c r="K3857" i="9"/>
  <c r="L3857" i="9" s="1"/>
  <c r="K3858" i="9"/>
  <c r="L3858" i="9" s="1"/>
  <c r="K3859" i="9"/>
  <c r="L3859" i="9" s="1"/>
  <c r="K3860" i="9"/>
  <c r="L3860" i="9" s="1"/>
  <c r="K3861" i="9"/>
  <c r="L3861" i="9" s="1"/>
  <c r="K3862" i="9"/>
  <c r="L3862" i="9" s="1"/>
  <c r="K3863" i="9"/>
  <c r="L3863" i="9" s="1"/>
  <c r="K3864" i="9"/>
  <c r="L3864" i="9" s="1"/>
  <c r="K3865" i="9"/>
  <c r="L3865" i="9" s="1"/>
  <c r="K3866" i="9"/>
  <c r="L3866" i="9" s="1"/>
  <c r="K3867" i="9"/>
  <c r="L3867" i="9" s="1"/>
  <c r="K3868" i="9"/>
  <c r="L3868" i="9" s="1"/>
  <c r="K3869" i="9"/>
  <c r="L3869" i="9" s="1"/>
  <c r="K3870" i="9"/>
  <c r="L3870" i="9" s="1"/>
  <c r="K3871" i="9"/>
  <c r="L3871" i="9" s="1"/>
  <c r="K3872" i="9"/>
  <c r="L3872" i="9" s="1"/>
  <c r="K3873" i="9"/>
  <c r="L3873" i="9" s="1"/>
  <c r="K3874" i="9"/>
  <c r="L3874" i="9" s="1"/>
  <c r="K3875" i="9"/>
  <c r="L3875" i="9" s="1"/>
  <c r="K3876" i="9"/>
  <c r="L3876" i="9" s="1"/>
  <c r="K3877" i="9"/>
  <c r="L3877" i="9" s="1"/>
  <c r="K3878" i="9"/>
  <c r="L3878" i="9" s="1"/>
  <c r="K3879" i="9"/>
  <c r="L3879" i="9" s="1"/>
  <c r="K3880" i="9"/>
  <c r="L3880" i="9" s="1"/>
  <c r="K3881" i="9"/>
  <c r="L3881" i="9" s="1"/>
  <c r="K3882" i="9"/>
  <c r="L3882" i="9" s="1"/>
  <c r="K3883" i="9"/>
  <c r="L3883" i="9" s="1"/>
  <c r="K3884" i="9"/>
  <c r="L3884" i="9" s="1"/>
  <c r="K3885" i="9"/>
  <c r="L3885" i="9" s="1"/>
  <c r="K3886" i="9"/>
  <c r="L3886" i="9" s="1"/>
  <c r="K3887" i="9"/>
  <c r="L3887" i="9" s="1"/>
  <c r="K3888" i="9"/>
  <c r="L3888" i="9" s="1"/>
  <c r="K3889" i="9"/>
  <c r="L3889" i="9" s="1"/>
  <c r="K3890" i="9"/>
  <c r="L3890" i="9" s="1"/>
  <c r="K3891" i="9"/>
  <c r="L3891" i="9" s="1"/>
  <c r="K3892" i="9"/>
  <c r="L3892" i="9" s="1"/>
  <c r="K3893" i="9"/>
  <c r="L3893" i="9" s="1"/>
  <c r="K3894" i="9"/>
  <c r="L3894" i="9" s="1"/>
  <c r="K3895" i="9"/>
  <c r="L3895" i="9" s="1"/>
  <c r="K3896" i="9"/>
  <c r="L3896" i="9" s="1"/>
  <c r="K3897" i="9"/>
  <c r="L3897" i="9" s="1"/>
  <c r="K3898" i="9"/>
  <c r="L3898" i="9" s="1"/>
  <c r="K3899" i="9"/>
  <c r="L3899" i="9" s="1"/>
  <c r="K3900" i="9"/>
  <c r="L3900" i="9" s="1"/>
  <c r="K3901" i="9"/>
  <c r="L3901" i="9" s="1"/>
  <c r="K3902" i="9"/>
  <c r="L3902" i="9" s="1"/>
  <c r="K3903" i="9"/>
  <c r="L3903" i="9" s="1"/>
  <c r="K3904" i="9"/>
  <c r="L3904" i="9" s="1"/>
  <c r="K3905" i="9"/>
  <c r="L3905" i="9" s="1"/>
  <c r="K3906" i="9"/>
  <c r="L3906" i="9" s="1"/>
  <c r="K3907" i="9"/>
  <c r="L3907" i="9" s="1"/>
  <c r="K3908" i="9"/>
  <c r="L3908" i="9" s="1"/>
  <c r="K3909" i="9"/>
  <c r="L3909" i="9" s="1"/>
  <c r="K3910" i="9"/>
  <c r="L3910" i="9" s="1"/>
  <c r="K3911" i="9"/>
  <c r="L3911" i="9" s="1"/>
  <c r="K3912" i="9"/>
  <c r="L3912" i="9" s="1"/>
  <c r="K3913" i="9"/>
  <c r="L3913" i="9" s="1"/>
  <c r="K3914" i="9"/>
  <c r="L3914" i="9" s="1"/>
  <c r="K3915" i="9"/>
  <c r="L3915" i="9" s="1"/>
  <c r="K3916" i="9"/>
  <c r="L3916" i="9" s="1"/>
  <c r="K3917" i="9"/>
  <c r="L3917" i="9" s="1"/>
  <c r="K3918" i="9"/>
  <c r="L3918" i="9" s="1"/>
  <c r="K3919" i="9"/>
  <c r="L3919" i="9" s="1"/>
  <c r="K3920" i="9"/>
  <c r="L3920" i="9" s="1"/>
  <c r="K3921" i="9"/>
  <c r="L3921" i="9" s="1"/>
  <c r="K3922" i="9"/>
  <c r="L3922" i="9" s="1"/>
  <c r="K3923" i="9"/>
  <c r="L3923" i="9" s="1"/>
  <c r="K3924" i="9"/>
  <c r="L3924" i="9" s="1"/>
  <c r="K3925" i="9"/>
  <c r="L3925" i="9" s="1"/>
  <c r="K3926" i="9"/>
  <c r="L3926" i="9" s="1"/>
  <c r="K3927" i="9"/>
  <c r="L3927" i="9" s="1"/>
  <c r="K3928" i="9"/>
  <c r="L3928" i="9" s="1"/>
  <c r="K3929" i="9"/>
  <c r="L3929" i="9" s="1"/>
  <c r="K3930" i="9"/>
  <c r="L3930" i="9" s="1"/>
  <c r="K3931" i="9"/>
  <c r="L3931" i="9" s="1"/>
  <c r="K3932" i="9"/>
  <c r="L3932" i="9" s="1"/>
  <c r="K3933" i="9"/>
  <c r="L3933" i="9" s="1"/>
  <c r="K3934" i="9"/>
  <c r="L3934" i="9" s="1"/>
  <c r="K3935" i="9"/>
  <c r="L3935" i="9" s="1"/>
  <c r="K3936" i="9"/>
  <c r="L3936" i="9" s="1"/>
  <c r="K3937" i="9"/>
  <c r="L3937" i="9" s="1"/>
  <c r="K3938" i="9"/>
  <c r="L3938" i="9" s="1"/>
  <c r="K3939" i="9"/>
  <c r="L3939" i="9" s="1"/>
  <c r="K3940" i="9"/>
  <c r="L3940" i="9" s="1"/>
  <c r="K3941" i="9"/>
  <c r="L3941" i="9" s="1"/>
  <c r="K3942" i="9"/>
  <c r="L3942" i="9" s="1"/>
  <c r="K3943" i="9"/>
  <c r="L3943" i="9" s="1"/>
  <c r="K3944" i="9"/>
  <c r="L3944" i="9" s="1"/>
  <c r="K3945" i="9"/>
  <c r="L3945" i="9" s="1"/>
  <c r="K3946" i="9"/>
  <c r="L3946" i="9" s="1"/>
  <c r="K3947" i="9"/>
  <c r="L3947" i="9" s="1"/>
  <c r="K3948" i="9"/>
  <c r="L3948" i="9" s="1"/>
  <c r="K3949" i="9"/>
  <c r="L3949" i="9" s="1"/>
  <c r="K3950" i="9"/>
  <c r="L3950" i="9" s="1"/>
  <c r="K3951" i="9"/>
  <c r="L3951" i="9" s="1"/>
  <c r="K3952" i="9"/>
  <c r="L3952" i="9" s="1"/>
  <c r="K3953" i="9"/>
  <c r="L3953" i="9" s="1"/>
  <c r="K3954" i="9"/>
  <c r="L3954" i="9" s="1"/>
  <c r="K3955" i="9"/>
  <c r="L3955" i="9" s="1"/>
  <c r="K3956" i="9"/>
  <c r="L3956" i="9" s="1"/>
  <c r="K3957" i="9"/>
  <c r="L3957" i="9" s="1"/>
  <c r="K3958" i="9"/>
  <c r="L3958" i="9" s="1"/>
  <c r="K3959" i="9"/>
  <c r="L3959" i="9" s="1"/>
  <c r="K3960" i="9"/>
  <c r="L3960" i="9" s="1"/>
  <c r="K3961" i="9"/>
  <c r="L3961" i="9" s="1"/>
  <c r="K3962" i="9"/>
  <c r="L3962" i="9" s="1"/>
  <c r="K3963" i="9"/>
  <c r="L3963" i="9" s="1"/>
  <c r="K3964" i="9"/>
  <c r="L3964" i="9" s="1"/>
  <c r="K3965" i="9"/>
  <c r="L3965" i="9" s="1"/>
  <c r="K3966" i="9"/>
  <c r="L3966" i="9" s="1"/>
  <c r="K3967" i="9"/>
  <c r="L3967" i="9" s="1"/>
  <c r="K3968" i="9"/>
  <c r="L3968" i="9" s="1"/>
  <c r="K3969" i="9"/>
  <c r="L3969" i="9" s="1"/>
  <c r="K3970" i="9"/>
  <c r="L3970" i="9" s="1"/>
  <c r="K3971" i="9"/>
  <c r="L3971" i="9" s="1"/>
  <c r="K3972" i="9"/>
  <c r="L3972" i="9" s="1"/>
  <c r="K3973" i="9"/>
  <c r="L3973" i="9" s="1"/>
  <c r="K3974" i="9"/>
  <c r="L3974" i="9" s="1"/>
  <c r="K3975" i="9"/>
  <c r="L3975" i="9" s="1"/>
  <c r="K3976" i="9"/>
  <c r="L3976" i="9" s="1"/>
  <c r="K3977" i="9"/>
  <c r="L3977" i="9" s="1"/>
  <c r="K3978" i="9"/>
  <c r="L3978" i="9" s="1"/>
  <c r="K3979" i="9"/>
  <c r="L3979" i="9" s="1"/>
  <c r="K3980" i="9"/>
  <c r="L3980" i="9" s="1"/>
  <c r="K3981" i="9"/>
  <c r="L3981" i="9" s="1"/>
  <c r="K3982" i="9"/>
  <c r="L3982" i="9" s="1"/>
  <c r="K3983" i="9"/>
  <c r="L3983" i="9" s="1"/>
  <c r="K3984" i="9"/>
  <c r="L3984" i="9" s="1"/>
  <c r="K3985" i="9"/>
  <c r="L3985" i="9" s="1"/>
  <c r="K3986" i="9"/>
  <c r="L3986" i="9" s="1"/>
  <c r="K3987" i="9"/>
  <c r="L3987" i="9" s="1"/>
  <c r="K3988" i="9"/>
  <c r="L3988" i="9" s="1"/>
  <c r="K3989" i="9"/>
  <c r="L3989" i="9" s="1"/>
  <c r="K3990" i="9"/>
  <c r="L3990" i="9" s="1"/>
  <c r="K3991" i="9"/>
  <c r="L3991" i="9" s="1"/>
  <c r="K3992" i="9"/>
  <c r="L3992" i="9" s="1"/>
  <c r="K3993" i="9"/>
  <c r="L3993" i="9" s="1"/>
  <c r="K3994" i="9"/>
  <c r="L3994" i="9" s="1"/>
  <c r="K3995" i="9"/>
  <c r="L3995" i="9" s="1"/>
  <c r="K3996" i="9"/>
  <c r="L3996" i="9" s="1"/>
  <c r="K3997" i="9"/>
  <c r="L3997" i="9" s="1"/>
  <c r="K3998" i="9"/>
  <c r="L3998" i="9" s="1"/>
  <c r="K3999" i="9"/>
  <c r="L3999" i="9" s="1"/>
  <c r="K4000" i="9"/>
  <c r="L4000" i="9" s="1"/>
  <c r="K4001" i="9"/>
  <c r="L4001" i="9" s="1"/>
  <c r="K4002" i="9"/>
  <c r="L4002" i="9" s="1"/>
  <c r="K4003" i="9"/>
  <c r="L4003" i="9" s="1"/>
  <c r="K4004" i="9"/>
  <c r="L4004" i="9" s="1"/>
  <c r="K4005" i="9"/>
  <c r="L4005" i="9" s="1"/>
  <c r="K4006" i="9"/>
  <c r="L4006" i="9" s="1"/>
  <c r="K4007" i="9"/>
  <c r="L4007" i="9" s="1"/>
  <c r="K4008" i="9"/>
  <c r="L4008" i="9" s="1"/>
  <c r="K4009" i="9"/>
  <c r="L4009" i="9" s="1"/>
  <c r="K4010" i="9"/>
  <c r="L4010" i="9" s="1"/>
  <c r="K4011" i="9"/>
  <c r="L4011" i="9" s="1"/>
  <c r="K4012" i="9"/>
  <c r="L4012" i="9" s="1"/>
  <c r="K4013" i="9"/>
  <c r="L4013" i="9" s="1"/>
  <c r="K4014" i="9"/>
  <c r="L4014" i="9" s="1"/>
  <c r="K4015" i="9"/>
  <c r="L4015" i="9" s="1"/>
  <c r="K4016" i="9"/>
  <c r="L4016" i="9" s="1"/>
  <c r="K4017" i="9"/>
  <c r="L4017" i="9" s="1"/>
  <c r="K4018" i="9"/>
  <c r="L4018" i="9" s="1"/>
  <c r="K4019" i="9"/>
  <c r="L4019" i="9" s="1"/>
  <c r="K4020" i="9"/>
  <c r="L4020" i="9" s="1"/>
  <c r="K4021" i="9"/>
  <c r="L4021" i="9" s="1"/>
  <c r="K4022" i="9"/>
  <c r="L4022" i="9" s="1"/>
  <c r="K4023" i="9"/>
  <c r="L4023" i="9" s="1"/>
  <c r="K4024" i="9"/>
  <c r="L4024" i="9" s="1"/>
  <c r="K4025" i="9"/>
  <c r="L4025" i="9" s="1"/>
  <c r="K4026" i="9"/>
  <c r="L4026" i="9" s="1"/>
  <c r="K4027" i="9"/>
  <c r="L4027" i="9" s="1"/>
  <c r="K4028" i="9"/>
  <c r="L4028" i="9" s="1"/>
  <c r="K4029" i="9"/>
  <c r="L4029" i="9" s="1"/>
  <c r="K4030" i="9"/>
  <c r="L4030" i="9" s="1"/>
  <c r="K4031" i="9"/>
  <c r="L4031" i="9" s="1"/>
  <c r="K4032" i="9"/>
  <c r="L4032" i="9" s="1"/>
  <c r="K4033" i="9"/>
  <c r="L4033" i="9" s="1"/>
  <c r="K4034" i="9"/>
  <c r="L4034" i="9" s="1"/>
  <c r="K4035" i="9"/>
  <c r="L4035" i="9" s="1"/>
  <c r="K4036" i="9"/>
  <c r="L4036" i="9" s="1"/>
  <c r="K4037" i="9"/>
  <c r="L4037" i="9" s="1"/>
  <c r="K4038" i="9"/>
  <c r="L4038" i="9" s="1"/>
  <c r="K4039" i="9"/>
  <c r="L4039" i="9" s="1"/>
  <c r="K4040" i="9"/>
  <c r="L4040" i="9" s="1"/>
  <c r="K4041" i="9"/>
  <c r="L4041" i="9" s="1"/>
  <c r="K4042" i="9"/>
  <c r="L4042" i="9" s="1"/>
  <c r="K4043" i="9"/>
  <c r="L4043" i="9" s="1"/>
  <c r="K4044" i="9"/>
  <c r="L4044" i="9" s="1"/>
  <c r="K4045" i="9"/>
  <c r="L4045" i="9" s="1"/>
  <c r="K4046" i="9"/>
  <c r="L4046" i="9" s="1"/>
  <c r="K4047" i="9"/>
  <c r="L4047" i="9" s="1"/>
  <c r="K4048" i="9"/>
  <c r="L4048" i="9" s="1"/>
  <c r="K4049" i="9"/>
  <c r="L4049" i="9" s="1"/>
  <c r="K4050" i="9"/>
  <c r="L4050" i="9" s="1"/>
  <c r="K4051" i="9"/>
  <c r="L4051" i="9" s="1"/>
  <c r="K4052" i="9"/>
  <c r="L4052" i="9" s="1"/>
  <c r="K4053" i="9"/>
  <c r="L4053" i="9" s="1"/>
  <c r="K4054" i="9"/>
  <c r="L4054" i="9" s="1"/>
  <c r="K4055" i="9"/>
  <c r="L4055" i="9" s="1"/>
  <c r="K4056" i="9"/>
  <c r="L4056" i="9" s="1"/>
  <c r="K4057" i="9"/>
  <c r="L4057" i="9" s="1"/>
  <c r="K4058" i="9"/>
  <c r="L4058" i="9" s="1"/>
  <c r="K4059" i="9"/>
  <c r="L4059" i="9" s="1"/>
  <c r="K4060" i="9"/>
  <c r="L4060" i="9" s="1"/>
  <c r="K4061" i="9"/>
  <c r="L4061" i="9" s="1"/>
  <c r="K4062" i="9"/>
  <c r="L4062" i="9" s="1"/>
  <c r="K4063" i="9"/>
  <c r="L4063" i="9" s="1"/>
  <c r="K4064" i="9"/>
  <c r="L4064" i="9" s="1"/>
  <c r="K4065" i="9"/>
  <c r="L4065" i="9" s="1"/>
  <c r="K4066" i="9"/>
  <c r="L4066" i="9" s="1"/>
  <c r="K4067" i="9"/>
  <c r="L4067" i="9" s="1"/>
  <c r="K4068" i="9"/>
  <c r="L4068" i="9" s="1"/>
  <c r="K4069" i="9"/>
  <c r="L4069" i="9" s="1"/>
  <c r="K4070" i="9"/>
  <c r="L4070" i="9" s="1"/>
  <c r="K4071" i="9"/>
  <c r="L4071" i="9" s="1"/>
  <c r="K4072" i="9"/>
  <c r="L4072" i="9" s="1"/>
  <c r="K4073" i="9"/>
  <c r="L4073" i="9" s="1"/>
  <c r="K4074" i="9"/>
  <c r="L4074" i="9" s="1"/>
  <c r="K4075" i="9"/>
  <c r="L4075" i="9" s="1"/>
  <c r="K4076" i="9"/>
  <c r="L4076" i="9" s="1"/>
  <c r="K4077" i="9"/>
  <c r="L4077" i="9" s="1"/>
  <c r="K4078" i="9"/>
  <c r="L4078" i="9" s="1"/>
  <c r="K4079" i="9"/>
  <c r="L4079" i="9" s="1"/>
  <c r="K4080" i="9"/>
  <c r="L4080" i="9" s="1"/>
  <c r="K4081" i="9"/>
  <c r="L4081" i="9" s="1"/>
  <c r="K4082" i="9"/>
  <c r="L4082" i="9" s="1"/>
  <c r="K4083" i="9"/>
  <c r="L4083" i="9" s="1"/>
  <c r="K4084" i="9"/>
  <c r="L4084" i="9" s="1"/>
  <c r="K4085" i="9"/>
  <c r="L4085" i="9" s="1"/>
  <c r="K4086" i="9"/>
  <c r="L4086" i="9" s="1"/>
  <c r="K4087" i="9"/>
  <c r="L4087" i="9" s="1"/>
  <c r="K4088" i="9"/>
  <c r="L4088" i="9" s="1"/>
  <c r="K4089" i="9"/>
  <c r="L4089" i="9" s="1"/>
  <c r="K4090" i="9"/>
  <c r="L4090" i="9" s="1"/>
  <c r="K4091" i="9"/>
  <c r="L4091" i="9" s="1"/>
  <c r="K4092" i="9"/>
  <c r="L4092" i="9" s="1"/>
  <c r="K4093" i="9"/>
  <c r="L4093" i="9" s="1"/>
  <c r="K4094" i="9"/>
  <c r="L4094" i="9" s="1"/>
  <c r="K4095" i="9"/>
  <c r="L4095" i="9" s="1"/>
  <c r="K4096" i="9"/>
  <c r="L4096" i="9" s="1"/>
  <c r="K4097" i="9"/>
  <c r="L4097" i="9" s="1"/>
  <c r="K4098" i="9"/>
  <c r="L4098" i="9" s="1"/>
  <c r="K4099" i="9"/>
  <c r="L4099" i="9" s="1"/>
  <c r="K4100" i="9"/>
  <c r="L4100" i="9" s="1"/>
  <c r="K4101" i="9"/>
  <c r="L4101" i="9" s="1"/>
  <c r="K4102" i="9"/>
  <c r="L4102" i="9" s="1"/>
  <c r="K4103" i="9"/>
  <c r="L4103" i="9" s="1"/>
  <c r="K4104" i="9"/>
  <c r="L4104" i="9" s="1"/>
  <c r="K4105" i="9"/>
  <c r="L4105" i="9" s="1"/>
  <c r="K4106" i="9"/>
  <c r="L4106" i="9" s="1"/>
  <c r="K4107" i="9"/>
  <c r="L4107" i="9" s="1"/>
  <c r="K4108" i="9"/>
  <c r="L4108" i="9" s="1"/>
  <c r="K4109" i="9"/>
  <c r="L4109" i="9" s="1"/>
  <c r="K4110" i="9"/>
  <c r="L4110" i="9" s="1"/>
  <c r="K4111" i="9"/>
  <c r="L4111" i="9" s="1"/>
  <c r="K4112" i="9"/>
  <c r="L4112" i="9" s="1"/>
  <c r="K4113" i="9"/>
  <c r="L4113" i="9" s="1"/>
  <c r="K4114" i="9"/>
  <c r="L4114" i="9" s="1"/>
  <c r="K4115" i="9"/>
  <c r="L4115" i="9" s="1"/>
  <c r="K4116" i="9"/>
  <c r="L4116" i="9" s="1"/>
  <c r="K4117" i="9"/>
  <c r="L4117" i="9" s="1"/>
  <c r="K4118" i="9"/>
  <c r="L4118" i="9" s="1"/>
  <c r="K4119" i="9"/>
  <c r="L4119" i="9" s="1"/>
  <c r="K4120" i="9"/>
  <c r="L4120" i="9" s="1"/>
  <c r="K4121" i="9"/>
  <c r="L4121" i="9" s="1"/>
  <c r="K4122" i="9"/>
  <c r="L4122" i="9" s="1"/>
  <c r="K4123" i="9"/>
  <c r="L4123" i="9" s="1"/>
  <c r="K4124" i="9"/>
  <c r="L4124" i="9" s="1"/>
  <c r="K4125" i="9"/>
  <c r="L4125" i="9" s="1"/>
  <c r="K4126" i="9"/>
  <c r="L4126" i="9" s="1"/>
  <c r="K4127" i="9"/>
  <c r="L4127" i="9" s="1"/>
  <c r="K4128" i="9"/>
  <c r="L4128" i="9" s="1"/>
  <c r="K4129" i="9"/>
  <c r="L4129" i="9" s="1"/>
  <c r="K4130" i="9"/>
  <c r="L4130" i="9" s="1"/>
  <c r="K4131" i="9"/>
  <c r="L4131" i="9" s="1"/>
  <c r="K4132" i="9"/>
  <c r="L4132" i="9" s="1"/>
  <c r="K4133" i="9"/>
  <c r="L4133" i="9" s="1"/>
  <c r="K4134" i="9"/>
  <c r="L4134" i="9" s="1"/>
  <c r="K4135" i="9"/>
  <c r="L4135" i="9" s="1"/>
  <c r="K4136" i="9"/>
  <c r="L4136" i="9" s="1"/>
  <c r="K4137" i="9"/>
  <c r="L4137" i="9" s="1"/>
  <c r="K4138" i="9"/>
  <c r="L4138" i="9" s="1"/>
  <c r="K4139" i="9"/>
  <c r="L4139" i="9" s="1"/>
  <c r="K4140" i="9"/>
  <c r="L4140" i="9" s="1"/>
  <c r="K4141" i="9"/>
  <c r="L4141" i="9" s="1"/>
  <c r="K4142" i="9"/>
  <c r="L4142" i="9" s="1"/>
  <c r="K4143" i="9"/>
  <c r="L4143" i="9" s="1"/>
  <c r="K4144" i="9"/>
  <c r="L4144" i="9" s="1"/>
  <c r="K4145" i="9"/>
  <c r="L4145" i="9" s="1"/>
  <c r="K4146" i="9"/>
  <c r="L4146" i="9" s="1"/>
  <c r="K4147" i="9"/>
  <c r="L4147" i="9" s="1"/>
  <c r="K4148" i="9"/>
  <c r="L4148" i="9" s="1"/>
  <c r="K4149" i="9"/>
  <c r="L4149" i="9" s="1"/>
  <c r="K4150" i="9"/>
  <c r="L4150" i="9" s="1"/>
  <c r="K4151" i="9"/>
  <c r="L4151" i="9" s="1"/>
  <c r="K4152" i="9"/>
  <c r="L4152" i="9" s="1"/>
  <c r="K4153" i="9"/>
  <c r="L4153" i="9" s="1"/>
  <c r="K4154" i="9"/>
  <c r="L4154" i="9" s="1"/>
  <c r="K4155" i="9"/>
  <c r="L4155" i="9" s="1"/>
  <c r="K4156" i="9"/>
  <c r="L4156" i="9" s="1"/>
  <c r="K4157" i="9"/>
  <c r="L4157" i="9" s="1"/>
  <c r="K4158" i="9"/>
  <c r="L4158" i="9" s="1"/>
  <c r="K4159" i="9"/>
  <c r="L4159" i="9" s="1"/>
  <c r="K4160" i="9"/>
  <c r="L4160" i="9" s="1"/>
  <c r="K4161" i="9"/>
  <c r="L4161" i="9" s="1"/>
  <c r="K4162" i="9"/>
  <c r="L4162" i="9" s="1"/>
  <c r="K4163" i="9"/>
  <c r="L4163" i="9" s="1"/>
  <c r="K4164" i="9"/>
  <c r="L4164" i="9" s="1"/>
  <c r="K4165" i="9"/>
  <c r="L4165" i="9" s="1"/>
  <c r="K4166" i="9"/>
  <c r="L4166" i="9" s="1"/>
  <c r="K4167" i="9"/>
  <c r="L4167" i="9" s="1"/>
  <c r="K4168" i="9"/>
  <c r="L4168" i="9" s="1"/>
  <c r="K4169" i="9"/>
  <c r="L4169" i="9" s="1"/>
  <c r="K4170" i="9"/>
  <c r="L4170" i="9" s="1"/>
  <c r="K4171" i="9"/>
  <c r="L4171" i="9" s="1"/>
  <c r="K4172" i="9"/>
  <c r="L4172" i="9" s="1"/>
  <c r="K4173" i="9"/>
  <c r="L4173" i="9" s="1"/>
  <c r="K4174" i="9"/>
  <c r="L4174" i="9" s="1"/>
  <c r="K4175" i="9"/>
  <c r="L4175" i="9" s="1"/>
  <c r="K4176" i="9"/>
  <c r="L4176" i="9" s="1"/>
  <c r="K4177" i="9"/>
  <c r="L4177" i="9" s="1"/>
  <c r="K4178" i="9"/>
  <c r="L4178" i="9" s="1"/>
  <c r="K4179" i="9"/>
  <c r="L4179" i="9" s="1"/>
  <c r="K4180" i="9"/>
  <c r="L4180" i="9" s="1"/>
  <c r="K4181" i="9"/>
  <c r="L4181" i="9" s="1"/>
  <c r="K4182" i="9"/>
  <c r="L4182" i="9" s="1"/>
  <c r="K4183" i="9"/>
  <c r="L4183" i="9" s="1"/>
  <c r="K4184" i="9"/>
  <c r="L4184" i="9" s="1"/>
  <c r="K4185" i="9"/>
  <c r="L4185" i="9" s="1"/>
  <c r="K4186" i="9"/>
  <c r="L4186" i="9" s="1"/>
  <c r="K4187" i="9"/>
  <c r="L4187" i="9" s="1"/>
  <c r="K4188" i="9"/>
  <c r="L4188" i="9" s="1"/>
  <c r="K4189" i="9"/>
  <c r="L4189" i="9" s="1"/>
  <c r="K4190" i="9"/>
  <c r="L4190" i="9" s="1"/>
  <c r="K4191" i="9"/>
  <c r="L4191" i="9" s="1"/>
  <c r="K4192" i="9"/>
  <c r="L4192" i="9" s="1"/>
  <c r="K4193" i="9"/>
  <c r="L4193" i="9" s="1"/>
  <c r="K4194" i="9"/>
  <c r="L4194" i="9" s="1"/>
  <c r="K4195" i="9"/>
  <c r="L4195" i="9" s="1"/>
  <c r="K4196" i="9"/>
  <c r="L4196" i="9" s="1"/>
  <c r="K4197" i="9"/>
  <c r="L4197" i="9" s="1"/>
  <c r="K4198" i="9"/>
  <c r="L4198" i="9" s="1"/>
  <c r="K4199" i="9"/>
  <c r="L4199" i="9" s="1"/>
  <c r="K4200" i="9"/>
  <c r="L4200" i="9" s="1"/>
  <c r="K4201" i="9"/>
  <c r="L4201" i="9" s="1"/>
  <c r="K4202" i="9"/>
  <c r="L4202" i="9" s="1"/>
  <c r="K4203" i="9"/>
  <c r="L4203" i="9" s="1"/>
  <c r="K4204" i="9"/>
  <c r="L4204" i="9" s="1"/>
  <c r="K4205" i="9"/>
  <c r="L4205" i="9" s="1"/>
  <c r="K4206" i="9"/>
  <c r="L4206" i="9" s="1"/>
  <c r="K4207" i="9"/>
  <c r="L4207" i="9" s="1"/>
  <c r="K4208" i="9"/>
  <c r="L4208" i="9" s="1"/>
  <c r="K4209" i="9"/>
  <c r="L4209" i="9" s="1"/>
  <c r="K4210" i="9"/>
  <c r="L4210" i="9" s="1"/>
  <c r="K4211" i="9"/>
  <c r="L4211" i="9" s="1"/>
  <c r="K4212" i="9"/>
  <c r="L4212" i="9" s="1"/>
  <c r="K4213" i="9"/>
  <c r="L4213" i="9" s="1"/>
  <c r="K4214" i="9"/>
  <c r="L4214" i="9" s="1"/>
  <c r="K4215" i="9"/>
  <c r="L4215" i="9" s="1"/>
  <c r="K4216" i="9"/>
  <c r="L4216" i="9" s="1"/>
  <c r="K4217" i="9"/>
  <c r="L4217" i="9" s="1"/>
  <c r="K4218" i="9"/>
  <c r="L4218" i="9" s="1"/>
  <c r="K4219" i="9"/>
  <c r="L4219" i="9" s="1"/>
  <c r="K4220" i="9"/>
  <c r="L4220" i="9" s="1"/>
  <c r="K4221" i="9"/>
  <c r="L4221" i="9" s="1"/>
  <c r="K4222" i="9"/>
  <c r="L4222" i="9" s="1"/>
  <c r="K4223" i="9"/>
  <c r="L4223" i="9" s="1"/>
  <c r="K4224" i="9"/>
  <c r="L4224" i="9" s="1"/>
  <c r="K4225" i="9"/>
  <c r="L4225" i="9" s="1"/>
  <c r="K4226" i="9"/>
  <c r="L4226" i="9" s="1"/>
  <c r="K4227" i="9"/>
  <c r="L4227" i="9" s="1"/>
  <c r="K4228" i="9"/>
  <c r="L4228" i="9" s="1"/>
  <c r="K4229" i="9"/>
  <c r="L4229" i="9" s="1"/>
  <c r="K4230" i="9"/>
  <c r="L4230" i="9" s="1"/>
  <c r="K4231" i="9"/>
  <c r="L4231" i="9" s="1"/>
  <c r="K4232" i="9"/>
  <c r="L4232" i="9" s="1"/>
  <c r="K4233" i="9"/>
  <c r="L4233" i="9" s="1"/>
  <c r="K4234" i="9"/>
  <c r="L4234" i="9" s="1"/>
  <c r="K4235" i="9"/>
  <c r="L4235" i="9" s="1"/>
  <c r="K4236" i="9"/>
  <c r="L4236" i="9" s="1"/>
  <c r="K4237" i="9"/>
  <c r="L4237" i="9" s="1"/>
  <c r="K4238" i="9"/>
  <c r="L4238" i="9" s="1"/>
  <c r="K4239" i="9"/>
  <c r="L4239" i="9" s="1"/>
  <c r="K4240" i="9"/>
  <c r="L4240" i="9" s="1"/>
  <c r="K4241" i="9"/>
  <c r="L4241" i="9" s="1"/>
  <c r="K4242" i="9"/>
  <c r="L4242" i="9" s="1"/>
  <c r="K4243" i="9"/>
  <c r="L4243" i="9" s="1"/>
  <c r="K4244" i="9"/>
  <c r="L4244" i="9" s="1"/>
  <c r="K4245" i="9"/>
  <c r="L4245" i="9" s="1"/>
  <c r="K4246" i="9"/>
  <c r="L4246" i="9" s="1"/>
  <c r="K4247" i="9"/>
  <c r="L4247" i="9" s="1"/>
  <c r="K4248" i="9"/>
  <c r="L4248" i="9" s="1"/>
  <c r="K4249" i="9"/>
  <c r="L4249" i="9" s="1"/>
  <c r="K4250" i="9"/>
  <c r="L4250" i="9" s="1"/>
  <c r="K4251" i="9"/>
  <c r="L4251" i="9" s="1"/>
  <c r="K4252" i="9"/>
  <c r="L4252" i="9" s="1"/>
  <c r="K4253" i="9"/>
  <c r="L4253" i="9" s="1"/>
  <c r="K4254" i="9"/>
  <c r="L4254" i="9" s="1"/>
  <c r="K4255" i="9"/>
  <c r="L4255" i="9" s="1"/>
  <c r="K4256" i="9"/>
  <c r="L4256" i="9" s="1"/>
  <c r="K4257" i="9"/>
  <c r="L4257" i="9" s="1"/>
  <c r="K4258" i="9"/>
  <c r="L4258" i="9" s="1"/>
  <c r="K4259" i="9"/>
  <c r="L4259" i="9" s="1"/>
  <c r="K4260" i="9"/>
  <c r="L4260" i="9" s="1"/>
  <c r="K4261" i="9"/>
  <c r="L4261" i="9" s="1"/>
  <c r="K4262" i="9"/>
  <c r="L4262" i="9" s="1"/>
  <c r="K4263" i="9"/>
  <c r="L4263" i="9" s="1"/>
  <c r="K4264" i="9"/>
  <c r="L4264" i="9" s="1"/>
  <c r="K4265" i="9"/>
  <c r="L4265" i="9" s="1"/>
  <c r="K4266" i="9"/>
  <c r="L4266" i="9" s="1"/>
  <c r="K4267" i="9"/>
  <c r="L4267" i="9" s="1"/>
  <c r="K4268" i="9"/>
  <c r="L4268" i="9" s="1"/>
  <c r="K4269" i="9"/>
  <c r="L4269" i="9" s="1"/>
  <c r="K4270" i="9"/>
  <c r="L4270" i="9" s="1"/>
  <c r="K4271" i="9"/>
  <c r="L4271" i="9" s="1"/>
  <c r="K4272" i="9"/>
  <c r="L4272" i="9" s="1"/>
  <c r="K4273" i="9"/>
  <c r="L4273" i="9" s="1"/>
  <c r="K4274" i="9"/>
  <c r="L4274" i="9" s="1"/>
  <c r="K4275" i="9"/>
  <c r="L4275" i="9" s="1"/>
  <c r="K4276" i="9"/>
  <c r="L4276" i="9" s="1"/>
  <c r="K4277" i="9"/>
  <c r="L4277" i="9" s="1"/>
  <c r="K4278" i="9"/>
  <c r="L4278" i="9" s="1"/>
  <c r="K4279" i="9"/>
  <c r="L4279" i="9" s="1"/>
  <c r="K4280" i="9"/>
  <c r="L4280" i="9" s="1"/>
  <c r="K4281" i="9"/>
  <c r="L4281" i="9" s="1"/>
  <c r="K4282" i="9"/>
  <c r="L4282" i="9" s="1"/>
  <c r="K4283" i="9"/>
  <c r="L4283" i="9" s="1"/>
  <c r="K4284" i="9"/>
  <c r="L4284" i="9" s="1"/>
  <c r="K4285" i="9"/>
  <c r="L4285" i="9" s="1"/>
  <c r="K4286" i="9"/>
  <c r="L4286" i="9" s="1"/>
  <c r="K4287" i="9"/>
  <c r="L4287" i="9" s="1"/>
  <c r="K4288" i="9"/>
  <c r="L4288" i="9" s="1"/>
  <c r="K4289" i="9"/>
  <c r="L4289" i="9" s="1"/>
  <c r="K4290" i="9"/>
  <c r="L4290" i="9" s="1"/>
  <c r="K4291" i="9"/>
  <c r="L4291" i="9" s="1"/>
  <c r="K4292" i="9"/>
  <c r="L4292" i="9" s="1"/>
  <c r="K4293" i="9"/>
  <c r="L4293" i="9" s="1"/>
  <c r="K4294" i="9"/>
  <c r="L4294" i="9" s="1"/>
  <c r="K4295" i="9"/>
  <c r="L4295" i="9" s="1"/>
  <c r="K4296" i="9"/>
  <c r="L4296" i="9" s="1"/>
  <c r="K4297" i="9"/>
  <c r="L4297" i="9" s="1"/>
  <c r="K4298" i="9"/>
  <c r="L4298" i="9" s="1"/>
  <c r="K4299" i="9"/>
  <c r="L4299" i="9" s="1"/>
  <c r="K4300" i="9"/>
  <c r="L4300" i="9" s="1"/>
  <c r="K4301" i="9"/>
  <c r="L4301" i="9" s="1"/>
  <c r="K4302" i="9"/>
  <c r="L4302" i="9" s="1"/>
  <c r="K4303" i="9"/>
  <c r="L4303" i="9" s="1"/>
  <c r="K4304" i="9"/>
  <c r="L4304" i="9" s="1"/>
  <c r="K4305" i="9"/>
  <c r="L4305" i="9" s="1"/>
  <c r="K4306" i="9"/>
  <c r="L4306" i="9" s="1"/>
  <c r="K4307" i="9"/>
  <c r="L4307" i="9" s="1"/>
  <c r="K4308" i="9"/>
  <c r="L4308" i="9" s="1"/>
  <c r="K4309" i="9"/>
  <c r="L4309" i="9" s="1"/>
  <c r="K4310" i="9"/>
  <c r="L4310" i="9" s="1"/>
  <c r="K4311" i="9"/>
  <c r="L4311" i="9" s="1"/>
  <c r="K4312" i="9"/>
  <c r="L4312" i="9" s="1"/>
  <c r="K4313" i="9"/>
  <c r="L4313" i="9" s="1"/>
  <c r="K4314" i="9"/>
  <c r="L4314" i="9" s="1"/>
  <c r="K4315" i="9"/>
  <c r="L4315" i="9" s="1"/>
  <c r="K4316" i="9"/>
  <c r="L4316" i="9" s="1"/>
  <c r="K4317" i="9"/>
  <c r="L4317" i="9" s="1"/>
  <c r="K4318" i="9"/>
  <c r="L4318" i="9" s="1"/>
  <c r="K4319" i="9"/>
  <c r="L4319" i="9" s="1"/>
  <c r="K4320" i="9"/>
  <c r="L4320" i="9" s="1"/>
  <c r="K4321" i="9"/>
  <c r="L4321" i="9" s="1"/>
  <c r="K4322" i="9"/>
  <c r="L4322" i="9" s="1"/>
  <c r="K4323" i="9"/>
  <c r="L4323" i="9" s="1"/>
  <c r="K4324" i="9"/>
  <c r="L4324" i="9" s="1"/>
  <c r="K4325" i="9"/>
  <c r="L4325" i="9" s="1"/>
  <c r="K4326" i="9"/>
  <c r="L4326" i="9" s="1"/>
  <c r="K4327" i="9"/>
  <c r="L4327" i="9" s="1"/>
  <c r="K4328" i="9"/>
  <c r="L4328" i="9" s="1"/>
  <c r="K4329" i="9"/>
  <c r="L4329" i="9" s="1"/>
  <c r="K4330" i="9"/>
  <c r="L4330" i="9" s="1"/>
  <c r="K4331" i="9"/>
  <c r="L4331" i="9" s="1"/>
  <c r="K4332" i="9"/>
  <c r="L4332" i="9" s="1"/>
  <c r="K4333" i="9"/>
  <c r="L4333" i="9" s="1"/>
  <c r="K4334" i="9"/>
  <c r="L4334" i="9" s="1"/>
  <c r="K4335" i="9"/>
  <c r="L4335" i="9" s="1"/>
  <c r="K4336" i="9"/>
  <c r="L4336" i="9" s="1"/>
  <c r="K4337" i="9"/>
  <c r="L4337" i="9" s="1"/>
  <c r="K4338" i="9"/>
  <c r="L4338" i="9" s="1"/>
  <c r="K4339" i="9"/>
  <c r="L4339" i="9" s="1"/>
  <c r="K4340" i="9"/>
  <c r="L4340" i="9" s="1"/>
  <c r="K4341" i="9"/>
  <c r="L4341" i="9" s="1"/>
  <c r="K4342" i="9"/>
  <c r="L4342" i="9" s="1"/>
  <c r="K4343" i="9"/>
  <c r="L4343" i="9" s="1"/>
  <c r="K4344" i="9"/>
  <c r="L4344" i="9" s="1"/>
  <c r="K4345" i="9"/>
  <c r="L4345" i="9" s="1"/>
  <c r="K4346" i="9"/>
  <c r="L4346" i="9" s="1"/>
  <c r="K4347" i="9"/>
  <c r="L4347" i="9" s="1"/>
  <c r="K4348" i="9"/>
  <c r="L4348" i="9" s="1"/>
  <c r="K4349" i="9"/>
  <c r="L4349" i="9" s="1"/>
  <c r="K4350" i="9"/>
  <c r="L4350" i="9" s="1"/>
  <c r="K4351" i="9"/>
  <c r="L4351" i="9" s="1"/>
  <c r="K4352" i="9"/>
  <c r="L4352" i="9" s="1"/>
  <c r="K4353" i="9"/>
  <c r="L4353" i="9" s="1"/>
  <c r="K4354" i="9"/>
  <c r="L4354" i="9" s="1"/>
  <c r="K4355" i="9"/>
  <c r="L4355" i="9" s="1"/>
  <c r="K4356" i="9"/>
  <c r="L4356" i="9" s="1"/>
  <c r="K4357" i="9"/>
  <c r="L4357" i="9" s="1"/>
  <c r="K4358" i="9"/>
  <c r="L4358" i="9" s="1"/>
  <c r="K4359" i="9"/>
  <c r="L4359" i="9" s="1"/>
  <c r="K4360" i="9"/>
  <c r="L4360" i="9" s="1"/>
  <c r="K4361" i="9"/>
  <c r="L4361" i="9" s="1"/>
  <c r="K4362" i="9"/>
  <c r="L4362" i="9" s="1"/>
  <c r="K4363" i="9"/>
  <c r="L4363" i="9" s="1"/>
  <c r="K4364" i="9"/>
  <c r="L4364" i="9" s="1"/>
  <c r="K4365" i="9"/>
  <c r="L4365" i="9" s="1"/>
  <c r="K4366" i="9"/>
  <c r="L4366" i="9" s="1"/>
  <c r="K4367" i="9"/>
  <c r="L4367" i="9" s="1"/>
  <c r="K4368" i="9"/>
  <c r="L4368" i="9" s="1"/>
  <c r="K4369" i="9"/>
  <c r="L4369" i="9" s="1"/>
  <c r="K4370" i="9"/>
  <c r="L4370" i="9" s="1"/>
  <c r="K4371" i="9"/>
  <c r="L4371" i="9" s="1"/>
  <c r="K4372" i="9"/>
  <c r="L4372" i="9" s="1"/>
  <c r="K4373" i="9"/>
  <c r="L4373" i="9" s="1"/>
  <c r="K4374" i="9"/>
  <c r="L4374" i="9" s="1"/>
  <c r="K4375" i="9"/>
  <c r="L4375" i="9" s="1"/>
  <c r="K4376" i="9"/>
  <c r="L4376" i="9" s="1"/>
  <c r="K4377" i="9"/>
  <c r="L4377" i="9" s="1"/>
  <c r="K4378" i="9"/>
  <c r="L4378" i="9" s="1"/>
  <c r="K4379" i="9"/>
  <c r="L4379" i="9" s="1"/>
  <c r="K4380" i="9"/>
  <c r="L4380" i="9" s="1"/>
  <c r="K4381" i="9"/>
  <c r="L4381" i="9" s="1"/>
  <c r="K4382" i="9"/>
  <c r="L4382" i="9" s="1"/>
  <c r="K4383" i="9"/>
  <c r="L4383" i="9" s="1"/>
  <c r="K4384" i="9"/>
  <c r="L4384" i="9" s="1"/>
  <c r="K4385" i="9"/>
  <c r="L4385" i="9" s="1"/>
  <c r="K4386" i="9"/>
  <c r="L4386" i="9" s="1"/>
  <c r="K4387" i="9"/>
  <c r="L4387" i="9" s="1"/>
  <c r="K4388" i="9"/>
  <c r="L4388" i="9" s="1"/>
  <c r="K4389" i="9"/>
  <c r="L4389" i="9" s="1"/>
  <c r="K4390" i="9"/>
  <c r="L4390" i="9" s="1"/>
  <c r="K4391" i="9"/>
  <c r="L4391" i="9" s="1"/>
  <c r="K4392" i="9"/>
  <c r="L4392" i="9" s="1"/>
  <c r="K4393" i="9"/>
  <c r="L4393" i="9" s="1"/>
  <c r="K4394" i="9"/>
  <c r="L4394" i="9" s="1"/>
  <c r="K4395" i="9"/>
  <c r="L4395" i="9" s="1"/>
  <c r="K4396" i="9"/>
  <c r="L4396" i="9" s="1"/>
  <c r="K4397" i="9"/>
  <c r="L4397" i="9" s="1"/>
  <c r="K4398" i="9"/>
  <c r="L4398" i="9" s="1"/>
  <c r="K4399" i="9"/>
  <c r="L4399" i="9" s="1"/>
  <c r="K4400" i="9"/>
  <c r="L4400" i="9" s="1"/>
  <c r="K4401" i="9"/>
  <c r="L4401" i="9" s="1"/>
  <c r="K4402" i="9"/>
  <c r="L4402" i="9" s="1"/>
  <c r="K4403" i="9"/>
  <c r="L4403" i="9" s="1"/>
  <c r="K4404" i="9"/>
  <c r="L4404" i="9" s="1"/>
  <c r="K4405" i="9"/>
  <c r="L4405" i="9" s="1"/>
  <c r="K4406" i="9"/>
  <c r="L4406" i="9" s="1"/>
  <c r="K4407" i="9"/>
  <c r="L4407" i="9" s="1"/>
  <c r="K4408" i="9"/>
  <c r="L4408" i="9" s="1"/>
  <c r="K4409" i="9"/>
  <c r="L4409" i="9" s="1"/>
  <c r="K4410" i="9"/>
  <c r="L4410" i="9" s="1"/>
  <c r="K4411" i="9"/>
  <c r="L4411" i="9" s="1"/>
  <c r="K4412" i="9"/>
  <c r="L4412" i="9" s="1"/>
  <c r="K4413" i="9"/>
  <c r="L4413" i="9" s="1"/>
  <c r="K4414" i="9"/>
  <c r="L4414" i="9" s="1"/>
  <c r="K4415" i="9"/>
  <c r="L4415" i="9" s="1"/>
  <c r="K4416" i="9"/>
  <c r="L4416" i="9" s="1"/>
  <c r="K4417" i="9"/>
  <c r="L4417" i="9" s="1"/>
  <c r="K4418" i="9"/>
  <c r="L4418" i="9" s="1"/>
  <c r="K4419" i="9"/>
  <c r="L4419" i="9" s="1"/>
  <c r="K4420" i="9"/>
  <c r="L4420" i="9" s="1"/>
  <c r="K4421" i="9"/>
  <c r="L4421" i="9" s="1"/>
  <c r="K4422" i="9"/>
  <c r="L4422" i="9" s="1"/>
  <c r="K4423" i="9"/>
  <c r="L4423" i="9" s="1"/>
  <c r="K4424" i="9"/>
  <c r="L4424" i="9" s="1"/>
  <c r="K4425" i="9"/>
  <c r="L4425" i="9" s="1"/>
  <c r="K4426" i="9"/>
  <c r="L4426" i="9" s="1"/>
  <c r="K4427" i="9"/>
  <c r="L4427" i="9" s="1"/>
  <c r="K4428" i="9"/>
  <c r="L4428" i="9" s="1"/>
  <c r="K4429" i="9"/>
  <c r="L4429" i="9" s="1"/>
  <c r="K4430" i="9"/>
  <c r="L4430" i="9" s="1"/>
  <c r="K4431" i="9"/>
  <c r="L4431" i="9" s="1"/>
  <c r="K4432" i="9"/>
  <c r="L4432" i="9" s="1"/>
  <c r="K4433" i="9"/>
  <c r="L4433" i="9" s="1"/>
  <c r="K4434" i="9"/>
  <c r="L4434" i="9" s="1"/>
  <c r="K4435" i="9"/>
  <c r="L4435" i="9" s="1"/>
  <c r="K4436" i="9"/>
  <c r="L4436" i="9" s="1"/>
  <c r="K4437" i="9"/>
  <c r="L4437" i="9" s="1"/>
  <c r="K4438" i="9"/>
  <c r="L4438" i="9" s="1"/>
  <c r="K4439" i="9"/>
  <c r="L4439" i="9" s="1"/>
  <c r="K4440" i="9"/>
  <c r="L4440" i="9" s="1"/>
  <c r="K4441" i="9"/>
  <c r="L4441" i="9" s="1"/>
  <c r="K4442" i="9"/>
  <c r="L4442" i="9" s="1"/>
  <c r="K4443" i="9"/>
  <c r="L4443" i="9" s="1"/>
  <c r="K4444" i="9"/>
  <c r="L4444" i="9" s="1"/>
  <c r="K4445" i="9"/>
  <c r="L4445" i="9" s="1"/>
  <c r="K4446" i="9"/>
  <c r="L4446" i="9" s="1"/>
  <c r="K4447" i="9"/>
  <c r="L4447" i="9" s="1"/>
  <c r="K4448" i="9"/>
  <c r="L4448" i="9" s="1"/>
  <c r="K4449" i="9"/>
  <c r="L4449" i="9" s="1"/>
  <c r="K4450" i="9"/>
  <c r="L4450" i="9" s="1"/>
  <c r="K4451" i="9"/>
  <c r="L4451" i="9" s="1"/>
  <c r="K4452" i="9"/>
  <c r="L4452" i="9" s="1"/>
  <c r="K4453" i="9"/>
  <c r="L4453" i="9" s="1"/>
  <c r="K4454" i="9"/>
  <c r="L4454" i="9" s="1"/>
  <c r="K4455" i="9"/>
  <c r="L4455" i="9" s="1"/>
  <c r="K4456" i="9"/>
  <c r="L4456" i="9" s="1"/>
  <c r="K4457" i="9"/>
  <c r="L4457" i="9" s="1"/>
  <c r="K4458" i="9"/>
  <c r="L4458" i="9" s="1"/>
  <c r="K4459" i="9"/>
  <c r="L4459" i="9" s="1"/>
  <c r="K4460" i="9"/>
  <c r="L4460" i="9" s="1"/>
  <c r="K4461" i="9"/>
  <c r="L4461" i="9" s="1"/>
  <c r="K4462" i="9"/>
  <c r="L4462" i="9" s="1"/>
  <c r="K4463" i="9"/>
  <c r="L4463" i="9" s="1"/>
  <c r="K4464" i="9"/>
  <c r="L4464" i="9" s="1"/>
  <c r="K4465" i="9"/>
  <c r="L4465" i="9" s="1"/>
  <c r="K4466" i="9"/>
  <c r="L4466" i="9" s="1"/>
  <c r="K4467" i="9"/>
  <c r="L4467" i="9" s="1"/>
  <c r="K4468" i="9"/>
  <c r="L4468" i="9" s="1"/>
  <c r="K4469" i="9"/>
  <c r="L4469" i="9" s="1"/>
  <c r="K4470" i="9"/>
  <c r="L4470" i="9" s="1"/>
  <c r="K4471" i="9"/>
  <c r="L4471" i="9" s="1"/>
  <c r="K4472" i="9"/>
  <c r="L4472" i="9" s="1"/>
  <c r="K4473" i="9"/>
  <c r="L4473" i="9" s="1"/>
  <c r="K4474" i="9"/>
  <c r="L4474" i="9" s="1"/>
  <c r="K4475" i="9"/>
  <c r="L4475" i="9" s="1"/>
  <c r="K4476" i="9"/>
  <c r="L4476" i="9" s="1"/>
  <c r="K4477" i="9"/>
  <c r="L4477" i="9" s="1"/>
  <c r="K4478" i="9"/>
  <c r="L4478" i="9" s="1"/>
  <c r="K4479" i="9"/>
  <c r="L4479" i="9" s="1"/>
  <c r="K4480" i="9"/>
  <c r="L4480" i="9" s="1"/>
  <c r="K4481" i="9"/>
  <c r="L4481" i="9" s="1"/>
  <c r="K4482" i="9"/>
  <c r="L4482" i="9" s="1"/>
  <c r="K4483" i="9"/>
  <c r="L4483" i="9" s="1"/>
  <c r="K4484" i="9"/>
  <c r="L4484" i="9" s="1"/>
  <c r="K4485" i="9"/>
  <c r="L4485" i="9" s="1"/>
  <c r="K4486" i="9"/>
  <c r="L4486" i="9" s="1"/>
  <c r="K4487" i="9"/>
  <c r="L4487" i="9" s="1"/>
  <c r="K4488" i="9"/>
  <c r="L4488" i="9" s="1"/>
  <c r="K4489" i="9"/>
  <c r="L4489" i="9" s="1"/>
  <c r="K4490" i="9"/>
  <c r="L4490" i="9" s="1"/>
  <c r="K4491" i="9"/>
  <c r="L4491" i="9" s="1"/>
  <c r="K4492" i="9"/>
  <c r="L4492" i="9" s="1"/>
  <c r="K4493" i="9"/>
  <c r="L4493" i="9" s="1"/>
  <c r="K4494" i="9"/>
  <c r="L4494" i="9" s="1"/>
  <c r="K4495" i="9"/>
  <c r="L4495" i="9" s="1"/>
  <c r="K4496" i="9"/>
  <c r="L4496" i="9" s="1"/>
  <c r="K4497" i="9"/>
  <c r="L4497" i="9" s="1"/>
  <c r="K4498" i="9"/>
  <c r="L4498" i="9" s="1"/>
  <c r="K4499" i="9"/>
  <c r="L4499" i="9" s="1"/>
  <c r="K4500" i="9"/>
  <c r="L4500" i="9" s="1"/>
  <c r="K4501" i="9"/>
  <c r="L4501" i="9" s="1"/>
  <c r="K4502" i="9"/>
  <c r="L4502" i="9" s="1"/>
  <c r="K4503" i="9"/>
  <c r="L4503" i="9" s="1"/>
  <c r="K4504" i="9"/>
  <c r="L4504" i="9" s="1"/>
  <c r="K4505" i="9"/>
  <c r="L4505" i="9" s="1"/>
  <c r="K4506" i="9"/>
  <c r="L4506" i="9" s="1"/>
  <c r="K4507" i="9"/>
  <c r="L4507" i="9" s="1"/>
  <c r="K4508" i="9"/>
  <c r="L4508" i="9" s="1"/>
  <c r="K4509" i="9"/>
  <c r="L4509" i="9" s="1"/>
  <c r="K4510" i="9"/>
  <c r="L4510" i="9" s="1"/>
  <c r="K4511" i="9"/>
  <c r="L4511" i="9" s="1"/>
  <c r="K4512" i="9"/>
  <c r="L4512" i="9" s="1"/>
  <c r="K4513" i="9"/>
  <c r="L4513" i="9" s="1"/>
  <c r="K4514" i="9"/>
  <c r="L4514" i="9" s="1"/>
  <c r="K4515" i="9"/>
  <c r="L4515" i="9" s="1"/>
  <c r="K4516" i="9"/>
  <c r="L4516" i="9" s="1"/>
  <c r="K4517" i="9"/>
  <c r="L4517" i="9" s="1"/>
  <c r="K4518" i="9"/>
  <c r="L4518" i="9" s="1"/>
  <c r="K4519" i="9"/>
  <c r="L4519" i="9" s="1"/>
  <c r="K4520" i="9"/>
  <c r="L4520" i="9" s="1"/>
  <c r="K4521" i="9"/>
  <c r="L4521" i="9" s="1"/>
  <c r="K4522" i="9"/>
  <c r="L4522" i="9" s="1"/>
  <c r="K4523" i="9"/>
  <c r="L4523" i="9" s="1"/>
  <c r="K4524" i="9"/>
  <c r="L4524" i="9" s="1"/>
  <c r="K4525" i="9"/>
  <c r="L4525" i="9" s="1"/>
  <c r="K4526" i="9"/>
  <c r="L4526" i="9" s="1"/>
  <c r="K4527" i="9"/>
  <c r="L4527" i="9" s="1"/>
  <c r="K4528" i="9"/>
  <c r="L4528" i="9" s="1"/>
  <c r="K4529" i="9"/>
  <c r="L4529" i="9" s="1"/>
  <c r="K4530" i="9"/>
  <c r="L4530" i="9" s="1"/>
  <c r="K4531" i="9"/>
  <c r="L4531" i="9" s="1"/>
  <c r="K4532" i="9"/>
  <c r="L4532" i="9" s="1"/>
  <c r="K4533" i="9"/>
  <c r="L4533" i="9" s="1"/>
  <c r="K4534" i="9"/>
  <c r="L4534" i="9" s="1"/>
  <c r="K4535" i="9"/>
  <c r="L4535" i="9" s="1"/>
  <c r="K4536" i="9"/>
  <c r="L4536" i="9" s="1"/>
  <c r="K4537" i="9"/>
  <c r="L4537" i="9" s="1"/>
  <c r="K4538" i="9"/>
  <c r="L4538" i="9" s="1"/>
  <c r="K4539" i="9"/>
  <c r="L4539" i="9" s="1"/>
  <c r="K4540" i="9"/>
  <c r="L4540" i="9" s="1"/>
  <c r="K4541" i="9"/>
  <c r="L4541" i="9" s="1"/>
  <c r="K4542" i="9"/>
  <c r="L4542" i="9" s="1"/>
  <c r="K4543" i="9"/>
  <c r="L4543" i="9" s="1"/>
  <c r="K4544" i="9"/>
  <c r="L4544" i="9" s="1"/>
  <c r="K4545" i="9"/>
  <c r="L4545" i="9" s="1"/>
  <c r="K4546" i="9"/>
  <c r="L4546" i="9" s="1"/>
  <c r="K4547" i="9"/>
  <c r="L4547" i="9" s="1"/>
  <c r="K4548" i="9"/>
  <c r="L4548" i="9" s="1"/>
  <c r="K4549" i="9"/>
  <c r="L4549" i="9" s="1"/>
  <c r="K4550" i="9"/>
  <c r="L4550" i="9" s="1"/>
  <c r="K4551" i="9"/>
  <c r="L4551" i="9" s="1"/>
  <c r="K4552" i="9"/>
  <c r="L4552" i="9" s="1"/>
  <c r="K4553" i="9"/>
  <c r="L4553" i="9" s="1"/>
  <c r="K4554" i="9"/>
  <c r="L4554" i="9" s="1"/>
  <c r="K4555" i="9"/>
  <c r="L4555" i="9" s="1"/>
  <c r="K4556" i="9"/>
  <c r="L4556" i="9" s="1"/>
  <c r="K4557" i="9"/>
  <c r="L4557" i="9" s="1"/>
  <c r="K4558" i="9"/>
  <c r="L4558" i="9" s="1"/>
  <c r="K4559" i="9"/>
  <c r="L4559" i="9" s="1"/>
  <c r="K4560" i="9"/>
  <c r="L4560" i="9" s="1"/>
  <c r="K4561" i="9"/>
  <c r="L4561" i="9" s="1"/>
  <c r="K4562" i="9"/>
  <c r="L4562" i="9" s="1"/>
  <c r="K4563" i="9"/>
  <c r="L4563" i="9" s="1"/>
  <c r="K4564" i="9"/>
  <c r="L4564" i="9" s="1"/>
  <c r="K4565" i="9"/>
  <c r="L4565" i="9" s="1"/>
  <c r="K4566" i="9"/>
  <c r="L4566" i="9" s="1"/>
  <c r="K4567" i="9"/>
  <c r="L4567" i="9" s="1"/>
  <c r="K4568" i="9"/>
  <c r="L4568" i="9" s="1"/>
  <c r="K4569" i="9"/>
  <c r="L4569" i="9" s="1"/>
  <c r="K4570" i="9"/>
  <c r="L4570" i="9" s="1"/>
  <c r="K4571" i="9"/>
  <c r="L4571" i="9" s="1"/>
  <c r="K4572" i="9"/>
  <c r="L4572" i="9" s="1"/>
  <c r="K4573" i="9"/>
  <c r="L4573" i="9" s="1"/>
  <c r="K4574" i="9"/>
  <c r="L4574" i="9" s="1"/>
  <c r="K4575" i="9"/>
  <c r="L4575" i="9" s="1"/>
  <c r="K4576" i="9"/>
  <c r="L4576" i="9" s="1"/>
  <c r="K4577" i="9"/>
  <c r="L4577" i="9" s="1"/>
  <c r="K4578" i="9"/>
  <c r="L4578" i="9" s="1"/>
  <c r="K4579" i="9"/>
  <c r="L4579" i="9" s="1"/>
  <c r="K4580" i="9"/>
  <c r="L4580" i="9" s="1"/>
  <c r="K4581" i="9"/>
  <c r="L4581" i="9" s="1"/>
  <c r="K4582" i="9"/>
  <c r="L4582" i="9" s="1"/>
  <c r="K4583" i="9"/>
  <c r="L4583" i="9" s="1"/>
  <c r="K4584" i="9"/>
  <c r="L4584" i="9" s="1"/>
  <c r="K4585" i="9"/>
  <c r="L4585" i="9" s="1"/>
  <c r="K4586" i="9"/>
  <c r="L4586" i="9" s="1"/>
  <c r="K4587" i="9"/>
  <c r="L4587" i="9" s="1"/>
  <c r="K4588" i="9"/>
  <c r="L4588" i="9" s="1"/>
  <c r="K4589" i="9"/>
  <c r="L4589" i="9" s="1"/>
  <c r="K4590" i="9"/>
  <c r="L4590" i="9" s="1"/>
  <c r="K4591" i="9"/>
  <c r="L4591" i="9" s="1"/>
  <c r="K4592" i="9"/>
  <c r="L4592" i="9" s="1"/>
  <c r="K4593" i="9"/>
  <c r="L4593" i="9" s="1"/>
  <c r="K4594" i="9"/>
  <c r="L4594" i="9" s="1"/>
  <c r="K4595" i="9"/>
  <c r="L4595" i="9" s="1"/>
  <c r="K4596" i="9"/>
  <c r="L4596" i="9" s="1"/>
  <c r="K4597" i="9"/>
  <c r="L4597" i="9" s="1"/>
  <c r="K4598" i="9"/>
  <c r="L4598" i="9" s="1"/>
  <c r="K4599" i="9"/>
  <c r="L4599" i="9" s="1"/>
  <c r="K4600" i="9"/>
  <c r="L4600" i="9" s="1"/>
  <c r="K4601" i="9"/>
  <c r="L4601" i="9" s="1"/>
  <c r="K4602" i="9"/>
  <c r="L4602" i="9" s="1"/>
  <c r="K4603" i="9"/>
  <c r="L4603" i="9" s="1"/>
  <c r="K4604" i="9"/>
  <c r="L4604" i="9" s="1"/>
  <c r="K4605" i="9"/>
  <c r="L4605" i="9" s="1"/>
  <c r="K4606" i="9"/>
  <c r="L4606" i="9" s="1"/>
  <c r="K4607" i="9"/>
  <c r="L4607" i="9" s="1"/>
  <c r="K4608" i="9"/>
  <c r="L4608" i="9" s="1"/>
  <c r="K4609" i="9"/>
  <c r="L4609" i="9" s="1"/>
  <c r="K4610" i="9"/>
  <c r="L4610" i="9" s="1"/>
  <c r="K4611" i="9"/>
  <c r="L4611" i="9" s="1"/>
  <c r="K4612" i="9"/>
  <c r="L4612" i="9" s="1"/>
  <c r="K4613" i="9"/>
  <c r="L4613" i="9" s="1"/>
  <c r="K4614" i="9"/>
  <c r="L4614" i="9" s="1"/>
  <c r="K4615" i="9"/>
  <c r="L4615" i="9" s="1"/>
  <c r="K4616" i="9"/>
  <c r="L4616" i="9" s="1"/>
  <c r="K4617" i="9"/>
  <c r="L4617" i="9" s="1"/>
  <c r="K4618" i="9"/>
  <c r="L4618" i="9" s="1"/>
  <c r="K4619" i="9"/>
  <c r="L4619" i="9" s="1"/>
  <c r="K4620" i="9"/>
  <c r="L4620" i="9" s="1"/>
  <c r="K4621" i="9"/>
  <c r="L4621" i="9" s="1"/>
  <c r="K4622" i="9"/>
  <c r="L4622" i="9" s="1"/>
  <c r="K4623" i="9"/>
  <c r="L4623" i="9" s="1"/>
  <c r="K4624" i="9"/>
  <c r="L4624" i="9" s="1"/>
  <c r="K4625" i="9"/>
  <c r="L4625" i="9" s="1"/>
  <c r="K4626" i="9"/>
  <c r="L4626" i="9" s="1"/>
  <c r="K4627" i="9"/>
  <c r="L4627" i="9" s="1"/>
  <c r="K4628" i="9"/>
  <c r="L4628" i="9" s="1"/>
  <c r="K4629" i="9"/>
  <c r="L4629" i="9" s="1"/>
  <c r="K4630" i="9"/>
  <c r="L4630" i="9" s="1"/>
  <c r="K4631" i="9"/>
  <c r="L4631" i="9" s="1"/>
  <c r="K4632" i="9"/>
  <c r="L4632" i="9" s="1"/>
  <c r="K4633" i="9"/>
  <c r="L4633" i="9" s="1"/>
  <c r="K4634" i="9"/>
  <c r="L4634" i="9" s="1"/>
  <c r="K4635" i="9"/>
  <c r="L4635" i="9" s="1"/>
  <c r="K4636" i="9"/>
  <c r="L4636" i="9" s="1"/>
  <c r="K4637" i="9"/>
  <c r="L4637" i="9" s="1"/>
  <c r="K4638" i="9"/>
  <c r="L4638" i="9" s="1"/>
  <c r="K4639" i="9"/>
  <c r="L4639" i="9" s="1"/>
  <c r="K4640" i="9"/>
  <c r="L4640" i="9" s="1"/>
  <c r="K4641" i="9"/>
  <c r="L4641" i="9" s="1"/>
  <c r="K4642" i="9"/>
  <c r="L4642" i="9" s="1"/>
  <c r="K4643" i="9"/>
  <c r="L4643" i="9" s="1"/>
  <c r="K4644" i="9"/>
  <c r="L4644" i="9" s="1"/>
  <c r="K4645" i="9"/>
  <c r="L4645" i="9" s="1"/>
  <c r="K4646" i="9"/>
  <c r="L4646" i="9" s="1"/>
  <c r="K4647" i="9"/>
  <c r="L4647" i="9" s="1"/>
  <c r="K4648" i="9"/>
  <c r="L4648" i="9" s="1"/>
  <c r="K4649" i="9"/>
  <c r="L4649" i="9" s="1"/>
  <c r="K4650" i="9"/>
  <c r="L4650" i="9" s="1"/>
  <c r="K4651" i="9"/>
  <c r="L4651" i="9" s="1"/>
  <c r="K4652" i="9"/>
  <c r="L4652" i="9" s="1"/>
  <c r="K4653" i="9"/>
  <c r="L4653" i="9" s="1"/>
  <c r="K4654" i="9"/>
  <c r="L4654" i="9" s="1"/>
  <c r="K4655" i="9"/>
  <c r="L4655" i="9" s="1"/>
  <c r="K4656" i="9"/>
  <c r="L4656" i="9" s="1"/>
  <c r="K4657" i="9"/>
  <c r="L4657" i="9" s="1"/>
  <c r="K4658" i="9"/>
  <c r="L4658" i="9" s="1"/>
  <c r="K4659" i="9"/>
  <c r="L4659" i="9" s="1"/>
  <c r="K4660" i="9"/>
  <c r="L4660" i="9" s="1"/>
  <c r="K4661" i="9"/>
  <c r="L4661" i="9" s="1"/>
  <c r="K4662" i="9"/>
  <c r="L4662" i="9" s="1"/>
  <c r="K4663" i="9"/>
  <c r="L4663" i="9" s="1"/>
  <c r="K4664" i="9"/>
  <c r="L4664" i="9" s="1"/>
  <c r="K4665" i="9"/>
  <c r="L4665" i="9" s="1"/>
  <c r="K4666" i="9"/>
  <c r="L4666" i="9" s="1"/>
  <c r="K4667" i="9"/>
  <c r="L4667" i="9" s="1"/>
  <c r="K4668" i="9"/>
  <c r="L4668" i="9" s="1"/>
  <c r="K4669" i="9"/>
  <c r="L4669" i="9" s="1"/>
  <c r="K4670" i="9"/>
  <c r="L4670" i="9" s="1"/>
  <c r="K4671" i="9"/>
  <c r="L4671" i="9" s="1"/>
  <c r="K4672" i="9"/>
  <c r="L4672" i="9" s="1"/>
  <c r="K4673" i="9"/>
  <c r="L4673" i="9" s="1"/>
  <c r="K4674" i="9"/>
  <c r="L4674" i="9" s="1"/>
  <c r="K4675" i="9"/>
  <c r="L4675" i="9" s="1"/>
  <c r="K4676" i="9"/>
  <c r="L4676" i="9" s="1"/>
  <c r="K4677" i="9"/>
  <c r="L4677" i="9" s="1"/>
  <c r="K4678" i="9"/>
  <c r="L4678" i="9" s="1"/>
  <c r="K4679" i="9"/>
  <c r="L4679" i="9" s="1"/>
  <c r="K4680" i="9"/>
  <c r="L4680" i="9" s="1"/>
  <c r="K4681" i="9"/>
  <c r="L4681" i="9" s="1"/>
  <c r="K4682" i="9"/>
  <c r="L4682" i="9" s="1"/>
  <c r="K4683" i="9"/>
  <c r="L4683" i="9" s="1"/>
  <c r="K4684" i="9"/>
  <c r="L4684" i="9" s="1"/>
  <c r="K4685" i="9"/>
  <c r="L4685" i="9" s="1"/>
  <c r="K4686" i="9"/>
  <c r="L4686" i="9" s="1"/>
  <c r="K4687" i="9"/>
  <c r="L4687" i="9" s="1"/>
  <c r="K4688" i="9"/>
  <c r="L4688" i="9" s="1"/>
  <c r="K4689" i="9"/>
  <c r="L4689" i="9" s="1"/>
  <c r="K4690" i="9"/>
  <c r="L4690" i="9" s="1"/>
  <c r="K4691" i="9"/>
  <c r="L4691" i="9" s="1"/>
  <c r="K4692" i="9"/>
  <c r="L4692" i="9" s="1"/>
  <c r="K4693" i="9"/>
  <c r="L4693" i="9" s="1"/>
  <c r="K4694" i="9"/>
  <c r="L4694" i="9" s="1"/>
  <c r="K4695" i="9"/>
  <c r="L4695" i="9" s="1"/>
  <c r="K4696" i="9"/>
  <c r="L4696" i="9" s="1"/>
  <c r="K4697" i="9"/>
  <c r="L4697" i="9" s="1"/>
  <c r="K4698" i="9"/>
  <c r="L4698" i="9" s="1"/>
  <c r="K4699" i="9"/>
  <c r="L4699" i="9" s="1"/>
  <c r="K4700" i="9"/>
  <c r="L4700" i="9" s="1"/>
  <c r="K4701" i="9"/>
  <c r="L4701" i="9" s="1"/>
  <c r="K4702" i="9"/>
  <c r="L4702" i="9" s="1"/>
  <c r="K4703" i="9"/>
  <c r="L4703" i="9" s="1"/>
  <c r="K4704" i="9"/>
  <c r="L4704" i="9" s="1"/>
  <c r="K4705" i="9"/>
  <c r="L4705" i="9" s="1"/>
  <c r="K4706" i="9"/>
  <c r="L4706" i="9" s="1"/>
  <c r="K4707" i="9"/>
  <c r="L4707" i="9" s="1"/>
  <c r="K4708" i="9"/>
  <c r="L4708" i="9" s="1"/>
  <c r="K4709" i="9"/>
  <c r="L4709" i="9" s="1"/>
  <c r="K4710" i="9"/>
  <c r="L4710" i="9" s="1"/>
  <c r="K4711" i="9"/>
  <c r="L4711" i="9" s="1"/>
  <c r="K4712" i="9"/>
  <c r="L4712" i="9" s="1"/>
  <c r="K4713" i="9"/>
  <c r="L4713" i="9" s="1"/>
  <c r="K4714" i="9"/>
  <c r="L4714" i="9" s="1"/>
  <c r="K4715" i="9"/>
  <c r="L4715" i="9" s="1"/>
  <c r="K4716" i="9"/>
  <c r="L4716" i="9" s="1"/>
  <c r="K4717" i="9"/>
  <c r="L4717" i="9" s="1"/>
  <c r="K4718" i="9"/>
  <c r="L4718" i="9" s="1"/>
  <c r="K4719" i="9"/>
  <c r="L4719" i="9" s="1"/>
  <c r="K4720" i="9"/>
  <c r="L4720" i="9" s="1"/>
  <c r="K4721" i="9"/>
  <c r="L4721" i="9" s="1"/>
  <c r="K4722" i="9"/>
  <c r="L4722" i="9" s="1"/>
  <c r="K4723" i="9"/>
  <c r="L4723" i="9" s="1"/>
  <c r="K4724" i="9"/>
  <c r="L4724" i="9" s="1"/>
  <c r="K4725" i="9"/>
  <c r="L4725" i="9" s="1"/>
  <c r="K4726" i="9"/>
  <c r="L4726" i="9" s="1"/>
  <c r="K4727" i="9"/>
  <c r="L4727" i="9" s="1"/>
  <c r="K4728" i="9"/>
  <c r="L4728" i="9" s="1"/>
  <c r="K4729" i="9"/>
  <c r="L4729" i="9" s="1"/>
  <c r="K4730" i="9"/>
  <c r="L4730" i="9" s="1"/>
  <c r="K4731" i="9"/>
  <c r="L4731" i="9" s="1"/>
  <c r="K4732" i="9"/>
  <c r="L4732" i="9" s="1"/>
  <c r="K4733" i="9"/>
  <c r="L4733" i="9" s="1"/>
  <c r="K4734" i="9"/>
  <c r="L4734" i="9" s="1"/>
  <c r="K4735" i="9"/>
  <c r="L4735" i="9" s="1"/>
  <c r="K4736" i="9"/>
  <c r="L4736" i="9" s="1"/>
  <c r="K4737" i="9"/>
  <c r="L4737" i="9" s="1"/>
  <c r="K4738" i="9"/>
  <c r="L4738" i="9" s="1"/>
  <c r="K4739" i="9"/>
  <c r="L4739" i="9" s="1"/>
  <c r="K4740" i="9"/>
  <c r="L4740" i="9" s="1"/>
  <c r="K4741" i="9"/>
  <c r="L4741" i="9" s="1"/>
  <c r="K4742" i="9"/>
  <c r="L4742" i="9" s="1"/>
  <c r="K4743" i="9"/>
  <c r="L4743" i="9" s="1"/>
  <c r="K4744" i="9"/>
  <c r="L4744" i="9" s="1"/>
  <c r="K4745" i="9"/>
  <c r="L4745" i="9" s="1"/>
  <c r="K4746" i="9"/>
  <c r="L4746" i="9" s="1"/>
  <c r="K4747" i="9"/>
  <c r="L4747" i="9" s="1"/>
  <c r="K4748" i="9"/>
  <c r="L4748" i="9" s="1"/>
  <c r="K4749" i="9"/>
  <c r="L4749" i="9" s="1"/>
  <c r="K4750" i="9"/>
  <c r="L4750" i="9" s="1"/>
  <c r="K4751" i="9"/>
  <c r="L4751" i="9" s="1"/>
  <c r="K4752" i="9"/>
  <c r="L4752" i="9" s="1"/>
  <c r="K4753" i="9"/>
  <c r="L4753" i="9" s="1"/>
  <c r="K4754" i="9"/>
  <c r="L4754" i="9" s="1"/>
  <c r="K4755" i="9"/>
  <c r="L4755" i="9" s="1"/>
  <c r="K4756" i="9"/>
  <c r="L4756" i="9" s="1"/>
  <c r="K4757" i="9"/>
  <c r="L4757" i="9" s="1"/>
  <c r="K4758" i="9"/>
  <c r="L4758" i="9" s="1"/>
  <c r="K4759" i="9"/>
  <c r="L4759" i="9" s="1"/>
  <c r="K4760" i="9"/>
  <c r="L4760" i="9" s="1"/>
  <c r="K4761" i="9"/>
  <c r="L4761" i="9" s="1"/>
  <c r="K4762" i="9"/>
  <c r="L4762" i="9" s="1"/>
  <c r="K4763" i="9"/>
  <c r="L4763" i="9" s="1"/>
  <c r="K4764" i="9"/>
  <c r="L4764" i="9" s="1"/>
  <c r="K4765" i="9"/>
  <c r="L4765" i="9" s="1"/>
  <c r="K4766" i="9"/>
  <c r="L4766" i="9" s="1"/>
  <c r="K4767" i="9"/>
  <c r="L4767" i="9" s="1"/>
  <c r="K4768" i="9"/>
  <c r="L4768" i="9" s="1"/>
  <c r="K4769" i="9"/>
  <c r="L4769" i="9" s="1"/>
  <c r="K4770" i="9"/>
  <c r="L4770" i="9" s="1"/>
  <c r="K4771" i="9"/>
  <c r="L4771" i="9" s="1"/>
  <c r="K4772" i="9"/>
  <c r="L4772" i="9" s="1"/>
  <c r="K4773" i="9"/>
  <c r="L4773" i="9" s="1"/>
  <c r="K4774" i="9"/>
  <c r="L4774" i="9" s="1"/>
  <c r="K4775" i="9"/>
  <c r="L4775" i="9" s="1"/>
  <c r="K4776" i="9"/>
  <c r="L4776" i="9" s="1"/>
  <c r="K4777" i="9"/>
  <c r="L4777" i="9" s="1"/>
  <c r="K4778" i="9"/>
  <c r="L4778" i="9" s="1"/>
  <c r="K4779" i="9"/>
  <c r="L4779" i="9" s="1"/>
  <c r="K4780" i="9"/>
  <c r="L4780" i="9" s="1"/>
  <c r="K4781" i="9"/>
  <c r="L4781" i="9" s="1"/>
  <c r="K4782" i="9"/>
  <c r="L4782" i="9" s="1"/>
  <c r="K4783" i="9"/>
  <c r="L4783" i="9" s="1"/>
  <c r="K4784" i="9"/>
  <c r="L4784" i="9" s="1"/>
  <c r="K4785" i="9"/>
  <c r="L4785" i="9" s="1"/>
  <c r="K4786" i="9"/>
  <c r="L4786" i="9" s="1"/>
  <c r="K4787" i="9"/>
  <c r="L4787" i="9" s="1"/>
  <c r="K4788" i="9"/>
  <c r="L4788" i="9" s="1"/>
  <c r="K4789" i="9"/>
  <c r="L4789" i="9" s="1"/>
  <c r="K4790" i="9"/>
  <c r="L4790" i="9" s="1"/>
  <c r="K4791" i="9"/>
  <c r="L4791" i="9" s="1"/>
  <c r="K4792" i="9"/>
  <c r="L4792" i="9" s="1"/>
  <c r="K4793" i="9"/>
  <c r="L4793" i="9" s="1"/>
  <c r="K4794" i="9"/>
  <c r="L4794" i="9" s="1"/>
  <c r="K4795" i="9"/>
  <c r="L4795" i="9" s="1"/>
  <c r="K4796" i="9"/>
  <c r="L4796" i="9" s="1"/>
  <c r="K4797" i="9"/>
  <c r="L4797" i="9" s="1"/>
  <c r="K4798" i="9"/>
  <c r="L4798" i="9" s="1"/>
  <c r="K4799" i="9"/>
  <c r="L4799" i="9" s="1"/>
  <c r="K4800" i="9"/>
  <c r="L4800" i="9" s="1"/>
  <c r="K4801" i="9"/>
  <c r="L4801" i="9" s="1"/>
  <c r="K4802" i="9"/>
  <c r="L4802" i="9" s="1"/>
  <c r="K4803" i="9"/>
  <c r="L4803" i="9" s="1"/>
  <c r="K4804" i="9"/>
  <c r="L4804" i="9" s="1"/>
  <c r="K4805" i="9"/>
  <c r="L4805" i="9" s="1"/>
  <c r="K4806" i="9"/>
  <c r="L4806" i="9" s="1"/>
  <c r="K4807" i="9"/>
  <c r="L4807" i="9" s="1"/>
  <c r="K4808" i="9"/>
  <c r="L4808" i="9" s="1"/>
  <c r="K4809" i="9"/>
  <c r="L4809" i="9" s="1"/>
  <c r="K4810" i="9"/>
  <c r="L4810" i="9" s="1"/>
  <c r="K4811" i="9"/>
  <c r="L4811" i="9" s="1"/>
  <c r="K4812" i="9"/>
  <c r="L4812" i="9" s="1"/>
  <c r="K4813" i="9"/>
  <c r="L4813" i="9" s="1"/>
  <c r="K4814" i="9"/>
  <c r="L4814" i="9" s="1"/>
  <c r="K4815" i="9"/>
  <c r="L4815" i="9" s="1"/>
  <c r="K4816" i="9"/>
  <c r="L4816" i="9" s="1"/>
  <c r="K4817" i="9"/>
  <c r="L4817" i="9" s="1"/>
  <c r="K4818" i="9"/>
  <c r="L4818" i="9" s="1"/>
  <c r="K4819" i="9"/>
  <c r="L4819" i="9" s="1"/>
  <c r="K4820" i="9"/>
  <c r="L4820" i="9" s="1"/>
  <c r="K4821" i="9"/>
  <c r="L4821" i="9" s="1"/>
  <c r="K4822" i="9"/>
  <c r="L4822" i="9" s="1"/>
  <c r="K4823" i="9"/>
  <c r="L4823" i="9" s="1"/>
  <c r="K4824" i="9"/>
  <c r="L4824" i="9" s="1"/>
  <c r="K4825" i="9"/>
  <c r="L4825" i="9" s="1"/>
  <c r="K4826" i="9"/>
  <c r="L4826" i="9" s="1"/>
  <c r="K4827" i="9"/>
  <c r="L4827" i="9" s="1"/>
  <c r="K4828" i="9"/>
  <c r="L4828" i="9" s="1"/>
  <c r="K4829" i="9"/>
  <c r="L4829" i="9" s="1"/>
  <c r="K4830" i="9"/>
  <c r="L4830" i="9" s="1"/>
  <c r="K4831" i="9"/>
  <c r="L4831" i="9" s="1"/>
  <c r="K4832" i="9"/>
  <c r="L4832" i="9" s="1"/>
  <c r="K4833" i="9"/>
  <c r="L4833" i="9" s="1"/>
  <c r="K4834" i="9"/>
  <c r="L4834" i="9" s="1"/>
  <c r="K4835" i="9"/>
  <c r="L4835" i="9" s="1"/>
  <c r="K4836" i="9"/>
  <c r="L4836" i="9" s="1"/>
  <c r="K4837" i="9"/>
  <c r="L4837" i="9" s="1"/>
  <c r="K4838" i="9"/>
  <c r="L4838" i="9" s="1"/>
  <c r="K4839" i="9"/>
  <c r="L4839" i="9" s="1"/>
  <c r="K4840" i="9"/>
  <c r="L4840" i="9" s="1"/>
  <c r="K4841" i="9"/>
  <c r="L4841" i="9" s="1"/>
  <c r="K4842" i="9"/>
  <c r="L4842" i="9" s="1"/>
  <c r="K4843" i="9"/>
  <c r="L4843" i="9" s="1"/>
  <c r="K4844" i="9"/>
  <c r="L4844" i="9" s="1"/>
  <c r="K4845" i="9"/>
  <c r="L4845" i="9" s="1"/>
  <c r="K4846" i="9"/>
  <c r="L4846" i="9" s="1"/>
  <c r="K4847" i="9"/>
  <c r="L4847" i="9" s="1"/>
  <c r="K4848" i="9"/>
  <c r="L4848" i="9" s="1"/>
  <c r="K4849" i="9"/>
  <c r="L4849" i="9" s="1"/>
  <c r="K4850" i="9"/>
  <c r="L4850" i="9" s="1"/>
  <c r="K4851" i="9"/>
  <c r="L4851" i="9" s="1"/>
  <c r="K4852" i="9"/>
  <c r="L4852" i="9" s="1"/>
  <c r="K4853" i="9"/>
  <c r="L4853" i="9" s="1"/>
  <c r="K4854" i="9"/>
  <c r="L4854" i="9" s="1"/>
  <c r="K4855" i="9"/>
  <c r="L4855" i="9" s="1"/>
  <c r="K4856" i="9"/>
  <c r="L4856" i="9" s="1"/>
  <c r="K4857" i="9"/>
  <c r="L4857" i="9" s="1"/>
  <c r="K4858" i="9"/>
  <c r="L4858" i="9" s="1"/>
  <c r="K4859" i="9"/>
  <c r="L4859" i="9" s="1"/>
  <c r="K4860" i="9"/>
  <c r="L4860" i="9" s="1"/>
  <c r="K4861" i="9"/>
  <c r="L4861" i="9" s="1"/>
  <c r="K4862" i="9"/>
  <c r="L4862" i="9" s="1"/>
  <c r="K4863" i="9"/>
  <c r="L4863" i="9" s="1"/>
  <c r="K4864" i="9"/>
  <c r="L4864" i="9" s="1"/>
  <c r="K4865" i="9"/>
  <c r="L4865" i="9" s="1"/>
  <c r="K4866" i="9"/>
  <c r="L4866" i="9" s="1"/>
  <c r="K4867" i="9"/>
  <c r="L4867" i="9" s="1"/>
  <c r="K4868" i="9"/>
  <c r="L4868" i="9" s="1"/>
  <c r="K4869" i="9"/>
  <c r="L4869" i="9" s="1"/>
  <c r="K4870" i="9"/>
  <c r="L4870" i="9" s="1"/>
  <c r="K4871" i="9"/>
  <c r="L4871" i="9" s="1"/>
  <c r="K4872" i="9"/>
  <c r="L4872" i="9" s="1"/>
  <c r="K4873" i="9"/>
  <c r="L4873" i="9" s="1"/>
  <c r="K4874" i="9"/>
  <c r="L4874" i="9" s="1"/>
  <c r="K4875" i="9"/>
  <c r="L4875" i="9" s="1"/>
  <c r="K4876" i="9"/>
  <c r="L4876" i="9" s="1"/>
  <c r="K4877" i="9"/>
  <c r="L4877" i="9" s="1"/>
  <c r="K4878" i="9"/>
  <c r="L4878" i="9" s="1"/>
  <c r="K4879" i="9"/>
  <c r="L4879" i="9" s="1"/>
  <c r="K4880" i="9"/>
  <c r="L4880" i="9" s="1"/>
  <c r="K4881" i="9"/>
  <c r="L4881" i="9" s="1"/>
  <c r="K4882" i="9"/>
  <c r="L4882" i="9" s="1"/>
  <c r="K4883" i="9"/>
  <c r="L4883" i="9" s="1"/>
  <c r="K4884" i="9"/>
  <c r="L4884" i="9" s="1"/>
  <c r="K4885" i="9"/>
  <c r="L4885" i="9" s="1"/>
  <c r="K4886" i="9"/>
  <c r="L4886" i="9" s="1"/>
  <c r="K4887" i="9"/>
  <c r="L4887" i="9" s="1"/>
  <c r="K4888" i="9"/>
  <c r="L4888" i="9" s="1"/>
  <c r="K4889" i="9"/>
  <c r="L4889" i="9" s="1"/>
  <c r="K4890" i="9"/>
  <c r="L4890" i="9" s="1"/>
  <c r="K4891" i="9"/>
  <c r="L4891" i="9" s="1"/>
  <c r="K4892" i="9"/>
  <c r="L4892" i="9" s="1"/>
  <c r="K4893" i="9"/>
  <c r="L4893" i="9" s="1"/>
  <c r="K4894" i="9"/>
  <c r="L4894" i="9" s="1"/>
  <c r="K4895" i="9"/>
  <c r="L4895" i="9" s="1"/>
  <c r="K4896" i="9"/>
  <c r="L4896" i="9" s="1"/>
  <c r="K4897" i="9"/>
  <c r="L4897" i="9" s="1"/>
  <c r="K4898" i="9"/>
  <c r="L4898" i="9" s="1"/>
  <c r="K4899" i="9"/>
  <c r="L4899" i="9" s="1"/>
  <c r="K4900" i="9"/>
  <c r="L4900" i="9" s="1"/>
  <c r="K4901" i="9"/>
  <c r="L4901" i="9" s="1"/>
  <c r="K4902" i="9"/>
  <c r="L4902" i="9" s="1"/>
  <c r="K4903" i="9"/>
  <c r="L4903" i="9" s="1"/>
  <c r="K4904" i="9"/>
  <c r="L4904" i="9" s="1"/>
  <c r="K4905" i="9"/>
  <c r="L4905" i="9" s="1"/>
  <c r="K4906" i="9"/>
  <c r="L4906" i="9" s="1"/>
  <c r="K4907" i="9"/>
  <c r="L4907" i="9" s="1"/>
  <c r="K4908" i="9"/>
  <c r="L4908" i="9" s="1"/>
  <c r="K4909" i="9"/>
  <c r="L4909" i="9" s="1"/>
  <c r="K4910" i="9"/>
  <c r="L4910" i="9" s="1"/>
  <c r="K4911" i="9"/>
  <c r="L4911" i="9" s="1"/>
  <c r="K4912" i="9"/>
  <c r="L4912" i="9" s="1"/>
  <c r="K4913" i="9"/>
  <c r="L4913" i="9" s="1"/>
  <c r="K4914" i="9"/>
  <c r="L4914" i="9" s="1"/>
  <c r="K4915" i="9"/>
  <c r="L4915" i="9" s="1"/>
  <c r="K4916" i="9"/>
  <c r="L4916" i="9" s="1"/>
  <c r="K4917" i="9"/>
  <c r="L4917" i="9" s="1"/>
  <c r="K4918" i="9"/>
  <c r="L4918" i="9" s="1"/>
  <c r="K4919" i="9"/>
  <c r="L4919" i="9" s="1"/>
  <c r="K4920" i="9"/>
  <c r="L4920" i="9" s="1"/>
  <c r="K4921" i="9"/>
  <c r="L4921" i="9" s="1"/>
  <c r="K4922" i="9"/>
  <c r="L4922" i="9" s="1"/>
  <c r="K4923" i="9"/>
  <c r="L4923" i="9" s="1"/>
  <c r="K4924" i="9"/>
  <c r="L4924" i="9" s="1"/>
  <c r="K4925" i="9"/>
  <c r="L4925" i="9" s="1"/>
  <c r="K4926" i="9"/>
  <c r="L4926" i="9" s="1"/>
  <c r="K4927" i="9"/>
  <c r="L4927" i="9" s="1"/>
  <c r="K4928" i="9"/>
  <c r="L4928" i="9" s="1"/>
  <c r="K4929" i="9"/>
  <c r="L4929" i="9" s="1"/>
  <c r="K4930" i="9"/>
  <c r="L4930" i="9" s="1"/>
  <c r="K4931" i="9"/>
  <c r="L4931" i="9" s="1"/>
  <c r="K4932" i="9"/>
  <c r="L4932" i="9" s="1"/>
  <c r="K4933" i="9"/>
  <c r="L4933" i="9" s="1"/>
  <c r="K4934" i="9"/>
  <c r="L4934" i="9" s="1"/>
  <c r="K4935" i="9"/>
  <c r="L4935" i="9" s="1"/>
  <c r="K4936" i="9"/>
  <c r="L4936" i="9" s="1"/>
  <c r="K4937" i="9"/>
  <c r="L4937" i="9" s="1"/>
  <c r="K4938" i="9"/>
  <c r="L4938" i="9" s="1"/>
  <c r="K4939" i="9"/>
  <c r="L4939" i="9" s="1"/>
  <c r="K4940" i="9"/>
  <c r="L4940" i="9" s="1"/>
  <c r="K4941" i="9"/>
  <c r="L4941" i="9" s="1"/>
  <c r="K4942" i="9"/>
  <c r="L4942" i="9" s="1"/>
  <c r="K4943" i="9"/>
  <c r="L4943" i="9" s="1"/>
  <c r="K4944" i="9"/>
  <c r="L4944" i="9" s="1"/>
  <c r="K4945" i="9"/>
  <c r="L4945" i="9" s="1"/>
  <c r="K4946" i="9"/>
  <c r="L4946" i="9" s="1"/>
  <c r="K4947" i="9"/>
  <c r="L4947" i="9" s="1"/>
  <c r="K4948" i="9"/>
  <c r="L4948" i="9" s="1"/>
  <c r="K4949" i="9"/>
  <c r="L4949" i="9" s="1"/>
  <c r="K4950" i="9"/>
  <c r="L4950" i="9" s="1"/>
  <c r="K4951" i="9"/>
  <c r="L4951" i="9" s="1"/>
  <c r="K4952" i="9"/>
  <c r="L4952" i="9" s="1"/>
  <c r="K4953" i="9"/>
  <c r="L4953" i="9" s="1"/>
  <c r="K4954" i="9"/>
  <c r="L4954" i="9" s="1"/>
  <c r="K4955" i="9"/>
  <c r="L4955" i="9" s="1"/>
  <c r="K4956" i="9"/>
  <c r="L4956" i="9" s="1"/>
  <c r="K4957" i="9"/>
  <c r="L4957" i="9" s="1"/>
  <c r="K4958" i="9"/>
  <c r="L4958" i="9" s="1"/>
  <c r="K4959" i="9"/>
  <c r="L4959" i="9" s="1"/>
  <c r="K4960" i="9"/>
  <c r="L4960" i="9" s="1"/>
  <c r="K4961" i="9"/>
  <c r="L4961" i="9" s="1"/>
  <c r="K4962" i="9"/>
  <c r="L4962" i="9" s="1"/>
  <c r="K4963" i="9"/>
  <c r="L4963" i="9" s="1"/>
  <c r="K4964" i="9"/>
  <c r="L4964" i="9" s="1"/>
  <c r="K4965" i="9"/>
  <c r="L4965" i="9" s="1"/>
  <c r="K4966" i="9"/>
  <c r="L4966" i="9" s="1"/>
  <c r="K4967" i="9"/>
  <c r="L4967" i="9" s="1"/>
  <c r="K4968" i="9"/>
  <c r="L4968" i="9" s="1"/>
  <c r="K4969" i="9"/>
  <c r="L4969" i="9" s="1"/>
  <c r="K4970" i="9"/>
  <c r="L4970" i="9" s="1"/>
  <c r="K4971" i="9"/>
  <c r="L4971" i="9" s="1"/>
  <c r="K4972" i="9"/>
  <c r="L4972" i="9" s="1"/>
  <c r="K4973" i="9"/>
  <c r="L4973" i="9" s="1"/>
  <c r="K4974" i="9"/>
  <c r="L4974" i="9" s="1"/>
  <c r="K4975" i="9"/>
  <c r="L4975" i="9" s="1"/>
  <c r="K4976" i="9"/>
  <c r="L4976" i="9" s="1"/>
  <c r="K4977" i="9"/>
  <c r="L4977" i="9" s="1"/>
  <c r="K4978" i="9"/>
  <c r="L4978" i="9" s="1"/>
  <c r="K4979" i="9"/>
  <c r="L4979" i="9" s="1"/>
  <c r="K4980" i="9"/>
  <c r="L4980" i="9" s="1"/>
  <c r="K4981" i="9"/>
  <c r="L4981" i="9" s="1"/>
  <c r="K4982" i="9"/>
  <c r="L4982" i="9" s="1"/>
  <c r="K4983" i="9"/>
  <c r="L4983" i="9" s="1"/>
  <c r="K4984" i="9"/>
  <c r="L4984" i="9" s="1"/>
  <c r="K4985" i="9"/>
  <c r="L4985" i="9" s="1"/>
  <c r="K4986" i="9"/>
  <c r="L4986" i="9" s="1"/>
  <c r="K4987" i="9"/>
  <c r="L4987" i="9" s="1"/>
  <c r="K4988" i="9"/>
  <c r="L4988" i="9" s="1"/>
  <c r="K4989" i="9"/>
  <c r="L4989" i="9" s="1"/>
  <c r="K4990" i="9"/>
  <c r="L4990" i="9" s="1"/>
  <c r="K4991" i="9"/>
  <c r="L4991" i="9" s="1"/>
  <c r="K4992" i="9"/>
  <c r="L4992" i="9" s="1"/>
  <c r="K4993" i="9"/>
  <c r="L4993" i="9" s="1"/>
  <c r="K4994" i="9"/>
  <c r="L4994" i="9" s="1"/>
  <c r="K4995" i="9"/>
  <c r="L4995" i="9" s="1"/>
  <c r="K4996" i="9"/>
  <c r="L4996" i="9" s="1"/>
  <c r="K4997" i="9"/>
  <c r="L4997" i="9" s="1"/>
  <c r="K4998" i="9"/>
  <c r="L4998" i="9" s="1"/>
  <c r="K4999" i="9"/>
  <c r="L4999" i="9" s="1"/>
  <c r="K5000" i="9"/>
  <c r="L5000" i="9" s="1"/>
  <c r="K5001" i="9"/>
  <c r="L5001" i="9" s="1"/>
  <c r="K5002" i="9"/>
  <c r="L5002" i="9" s="1"/>
  <c r="K5003" i="9"/>
  <c r="L5003" i="9" s="1"/>
  <c r="K5004" i="9"/>
  <c r="L5004" i="9" s="1"/>
  <c r="K5005" i="9"/>
  <c r="L5005" i="9" s="1"/>
  <c r="K5006" i="9"/>
  <c r="L5006" i="9" s="1"/>
  <c r="K5007" i="9"/>
  <c r="L5007" i="9" s="1"/>
  <c r="K5008" i="9"/>
  <c r="L5008" i="9" s="1"/>
  <c r="K5009" i="9"/>
  <c r="L5009" i="9" s="1"/>
  <c r="K5010" i="9"/>
  <c r="L5010" i="9" s="1"/>
  <c r="K5011" i="9"/>
  <c r="L5011" i="9" s="1"/>
  <c r="K5012" i="9"/>
  <c r="L5012" i="9" s="1"/>
  <c r="K5013" i="9"/>
  <c r="L5013" i="9" s="1"/>
  <c r="K5014" i="9"/>
  <c r="L5014" i="9" s="1"/>
  <c r="K5015" i="9"/>
  <c r="L5015" i="9" s="1"/>
  <c r="K5016" i="9"/>
  <c r="L5016" i="9" s="1"/>
  <c r="K5017" i="9"/>
  <c r="L5017" i="9" s="1"/>
  <c r="K5018" i="9"/>
  <c r="L5018" i="9" s="1"/>
  <c r="K5019" i="9"/>
  <c r="L5019" i="9" s="1"/>
  <c r="K5020" i="9"/>
  <c r="L5020" i="9" s="1"/>
  <c r="K5021" i="9"/>
  <c r="L5021" i="9" s="1"/>
  <c r="K5022" i="9"/>
  <c r="L5022" i="9" s="1"/>
  <c r="K5023" i="9"/>
  <c r="L5023" i="9" s="1"/>
  <c r="K5024" i="9"/>
  <c r="L5024" i="9" s="1"/>
  <c r="K5025" i="9"/>
  <c r="L5025" i="9" s="1"/>
  <c r="K5026" i="9"/>
  <c r="L5026" i="9" s="1"/>
  <c r="K5027" i="9"/>
  <c r="L5027" i="9" s="1"/>
  <c r="K5028" i="9"/>
  <c r="L5028" i="9" s="1"/>
  <c r="K5029" i="9"/>
  <c r="L5029" i="9" s="1"/>
  <c r="K5030" i="9"/>
  <c r="L5030" i="9" s="1"/>
  <c r="K5031" i="9"/>
  <c r="L5031" i="9" s="1"/>
  <c r="K5032" i="9"/>
  <c r="L5032" i="9" s="1"/>
  <c r="K5033" i="9"/>
  <c r="L5033" i="9" s="1"/>
  <c r="K5034" i="9"/>
  <c r="L5034" i="9" s="1"/>
  <c r="K5035" i="9"/>
  <c r="L5035" i="9" s="1"/>
  <c r="K5036" i="9"/>
  <c r="L5036" i="9" s="1"/>
  <c r="K5037" i="9"/>
  <c r="L5037" i="9" s="1"/>
  <c r="K5038" i="9"/>
  <c r="L5038" i="9" s="1"/>
  <c r="K5039" i="9"/>
  <c r="L5039" i="9" s="1"/>
  <c r="K5040" i="9"/>
  <c r="L5040" i="9" s="1"/>
  <c r="K5041" i="9"/>
  <c r="L5041" i="9" s="1"/>
  <c r="K5042" i="9"/>
  <c r="L5042" i="9" s="1"/>
  <c r="K5043" i="9"/>
  <c r="L5043" i="9" s="1"/>
  <c r="K5044" i="9"/>
  <c r="L5044" i="9" s="1"/>
  <c r="K5045" i="9"/>
  <c r="L5045" i="9" s="1"/>
  <c r="K5046" i="9"/>
  <c r="L5046" i="9" s="1"/>
  <c r="K5047" i="9"/>
  <c r="L5047" i="9" s="1"/>
  <c r="K5048" i="9"/>
  <c r="L5048" i="9" s="1"/>
  <c r="K5049" i="9"/>
  <c r="L5049" i="9" s="1"/>
  <c r="K5050" i="9"/>
  <c r="L5050" i="9" s="1"/>
  <c r="K5051" i="9"/>
  <c r="L5051" i="9" s="1"/>
  <c r="K5052" i="9"/>
  <c r="L5052" i="9" s="1"/>
  <c r="K5053" i="9"/>
  <c r="L5053" i="9" s="1"/>
  <c r="K5054" i="9"/>
  <c r="L5054" i="9" s="1"/>
  <c r="K5055" i="9"/>
  <c r="L5055" i="9" s="1"/>
  <c r="K5056" i="9"/>
  <c r="L5056" i="9" s="1"/>
  <c r="K5057" i="9"/>
  <c r="L5057" i="9" s="1"/>
  <c r="K5058" i="9"/>
  <c r="L5058" i="9" s="1"/>
  <c r="K5059" i="9"/>
  <c r="L5059" i="9" s="1"/>
  <c r="K5060" i="9"/>
  <c r="L5060" i="9" s="1"/>
  <c r="K5061" i="9"/>
  <c r="L5061" i="9" s="1"/>
  <c r="K5062" i="9"/>
  <c r="L5062" i="9" s="1"/>
  <c r="K5063" i="9"/>
  <c r="L5063" i="9" s="1"/>
  <c r="K5064" i="9"/>
  <c r="L5064" i="9" s="1"/>
  <c r="K5065" i="9"/>
  <c r="L5065" i="9" s="1"/>
  <c r="K5066" i="9"/>
  <c r="L5066" i="9" s="1"/>
  <c r="K5067" i="9"/>
  <c r="L5067" i="9" s="1"/>
  <c r="K5068" i="9"/>
  <c r="L5068" i="9" s="1"/>
  <c r="K5069" i="9"/>
  <c r="L5069" i="9" s="1"/>
  <c r="K5070" i="9"/>
  <c r="L5070" i="9" s="1"/>
  <c r="K5071" i="9"/>
  <c r="L5071" i="9" s="1"/>
  <c r="K5072" i="9"/>
  <c r="L5072" i="9" s="1"/>
  <c r="K5073" i="9"/>
  <c r="L5073" i="9" s="1"/>
  <c r="K5074" i="9"/>
  <c r="L5074" i="9" s="1"/>
  <c r="K5075" i="9"/>
  <c r="L5075" i="9" s="1"/>
  <c r="K5076" i="9"/>
  <c r="L5076" i="9" s="1"/>
  <c r="K5077" i="9"/>
  <c r="L5077" i="9" s="1"/>
  <c r="K5078" i="9"/>
  <c r="L5078" i="9" s="1"/>
  <c r="K5079" i="9"/>
  <c r="L5079" i="9" s="1"/>
  <c r="K5080" i="9"/>
  <c r="L5080" i="9" s="1"/>
  <c r="K5081" i="9"/>
  <c r="L5081" i="9" s="1"/>
  <c r="K5082" i="9"/>
  <c r="L5082" i="9" s="1"/>
  <c r="K5083" i="9"/>
  <c r="L5083" i="9" s="1"/>
  <c r="K5084" i="9"/>
  <c r="L5084" i="9" s="1"/>
  <c r="K5085" i="9"/>
  <c r="L5085" i="9" s="1"/>
  <c r="K5086" i="9"/>
  <c r="L5086" i="9" s="1"/>
  <c r="K5087" i="9"/>
  <c r="L5087" i="9" s="1"/>
  <c r="K5088" i="9"/>
  <c r="L5088" i="9" s="1"/>
  <c r="K5089" i="9"/>
  <c r="L5089" i="9" s="1"/>
  <c r="K5090" i="9"/>
  <c r="L5090" i="9" s="1"/>
  <c r="K5091" i="9"/>
  <c r="L5091" i="9" s="1"/>
  <c r="K5092" i="9"/>
  <c r="L5092" i="9" s="1"/>
  <c r="K5093" i="9"/>
  <c r="L5093" i="9" s="1"/>
  <c r="K5094" i="9"/>
  <c r="L5094" i="9" s="1"/>
  <c r="K5095" i="9"/>
  <c r="L5095" i="9" s="1"/>
  <c r="K5096" i="9"/>
  <c r="L5096" i="9" s="1"/>
  <c r="K5097" i="9"/>
  <c r="L5097" i="9" s="1"/>
  <c r="K5098" i="9"/>
  <c r="L5098" i="9" s="1"/>
  <c r="K5099" i="9"/>
  <c r="L5099" i="9" s="1"/>
  <c r="K5100" i="9"/>
  <c r="L5100" i="9" s="1"/>
  <c r="K5101" i="9"/>
  <c r="L5101" i="9" s="1"/>
  <c r="K5102" i="9"/>
  <c r="L5102" i="9" s="1"/>
  <c r="K5103" i="9"/>
  <c r="L5103" i="9" s="1"/>
  <c r="K5104" i="9"/>
  <c r="L5104" i="9" s="1"/>
  <c r="K5105" i="9"/>
  <c r="L5105" i="9" s="1"/>
  <c r="K5106" i="9"/>
  <c r="L5106" i="9" s="1"/>
  <c r="K5107" i="9"/>
  <c r="L5107" i="9" s="1"/>
  <c r="K5108" i="9"/>
  <c r="L5108" i="9" s="1"/>
  <c r="K5109" i="9"/>
  <c r="L5109" i="9" s="1"/>
  <c r="K5110" i="9"/>
  <c r="L5110" i="9" s="1"/>
  <c r="K5111" i="9"/>
  <c r="L5111" i="9" s="1"/>
  <c r="K5112" i="9"/>
  <c r="L5112" i="9" s="1"/>
  <c r="K5113" i="9"/>
  <c r="L5113" i="9" s="1"/>
  <c r="K5114" i="9"/>
  <c r="L5114" i="9" s="1"/>
  <c r="K5115" i="9"/>
  <c r="L5115" i="9" s="1"/>
  <c r="K5116" i="9"/>
  <c r="L5116" i="9" s="1"/>
  <c r="K5117" i="9"/>
  <c r="L5117" i="9" s="1"/>
  <c r="K5118" i="9"/>
  <c r="L5118" i="9" s="1"/>
  <c r="K5119" i="9"/>
  <c r="L5119" i="9" s="1"/>
  <c r="K5120" i="9"/>
  <c r="L5120" i="9" s="1"/>
  <c r="K5121" i="9"/>
  <c r="L5121" i="9" s="1"/>
  <c r="K5122" i="9"/>
  <c r="L5122" i="9" s="1"/>
  <c r="K5123" i="9"/>
  <c r="L5123" i="9" s="1"/>
  <c r="K5124" i="9"/>
  <c r="L5124" i="9" s="1"/>
  <c r="K5125" i="9"/>
  <c r="L5125" i="9" s="1"/>
  <c r="K5126" i="9"/>
  <c r="L5126" i="9" s="1"/>
  <c r="K5127" i="9"/>
  <c r="L5127" i="9" s="1"/>
  <c r="K5128" i="9"/>
  <c r="L5128" i="9" s="1"/>
  <c r="K5129" i="9"/>
  <c r="L5129" i="9" s="1"/>
  <c r="K5130" i="9"/>
  <c r="L5130" i="9" s="1"/>
  <c r="K5131" i="9"/>
  <c r="L5131" i="9" s="1"/>
  <c r="K5132" i="9"/>
  <c r="L5132" i="9" s="1"/>
  <c r="K5133" i="9"/>
  <c r="L5133" i="9" s="1"/>
  <c r="K5134" i="9"/>
  <c r="L5134" i="9" s="1"/>
  <c r="K5135" i="9"/>
  <c r="L5135" i="9" s="1"/>
  <c r="K5136" i="9"/>
  <c r="L5136" i="9" s="1"/>
  <c r="K5137" i="9"/>
  <c r="L5137" i="9" s="1"/>
  <c r="K5138" i="9"/>
  <c r="L5138" i="9" s="1"/>
  <c r="K5139" i="9"/>
  <c r="L5139" i="9" s="1"/>
  <c r="K5140" i="9"/>
  <c r="L5140" i="9" s="1"/>
  <c r="K5141" i="9"/>
  <c r="L5141" i="9" s="1"/>
  <c r="K5142" i="9"/>
  <c r="L5142" i="9" s="1"/>
  <c r="K5143" i="9"/>
  <c r="L5143" i="9" s="1"/>
  <c r="K5144" i="9"/>
  <c r="L5144" i="9" s="1"/>
  <c r="K5145" i="9"/>
  <c r="L5145" i="9" s="1"/>
  <c r="K5146" i="9"/>
  <c r="L5146" i="9" s="1"/>
  <c r="K5147" i="9"/>
  <c r="L5147" i="9" s="1"/>
  <c r="K5148" i="9"/>
  <c r="L5148" i="9" s="1"/>
  <c r="K5149" i="9"/>
  <c r="L5149" i="9" s="1"/>
  <c r="K5150" i="9"/>
  <c r="L5150" i="9" s="1"/>
  <c r="K5151" i="9"/>
  <c r="L5151" i="9" s="1"/>
  <c r="K5152" i="9"/>
  <c r="L5152" i="9" s="1"/>
  <c r="K5153" i="9"/>
  <c r="L5153" i="9" s="1"/>
  <c r="K5154" i="9"/>
  <c r="L5154" i="9" s="1"/>
  <c r="K5155" i="9"/>
  <c r="L5155" i="9" s="1"/>
  <c r="K5156" i="9"/>
  <c r="L5156" i="9" s="1"/>
  <c r="K5157" i="9"/>
  <c r="L5157" i="9" s="1"/>
  <c r="K5158" i="9"/>
  <c r="L5158" i="9" s="1"/>
  <c r="K5159" i="9"/>
  <c r="L5159" i="9" s="1"/>
  <c r="K5160" i="9"/>
  <c r="L5160" i="9" s="1"/>
  <c r="K5161" i="9"/>
  <c r="L5161" i="9" s="1"/>
  <c r="K5162" i="9"/>
  <c r="L5162" i="9" s="1"/>
  <c r="K5163" i="9"/>
  <c r="L5163" i="9" s="1"/>
  <c r="K5164" i="9"/>
  <c r="L5164" i="9" s="1"/>
  <c r="K5165" i="9"/>
  <c r="L5165" i="9" s="1"/>
  <c r="K5166" i="9"/>
  <c r="L5166" i="9" s="1"/>
  <c r="K5167" i="9"/>
  <c r="L5167" i="9" s="1"/>
  <c r="K5168" i="9"/>
  <c r="L5168" i="9" s="1"/>
  <c r="K5169" i="9"/>
  <c r="L5169" i="9" s="1"/>
  <c r="K5170" i="9"/>
  <c r="L5170" i="9" s="1"/>
  <c r="K5171" i="9"/>
  <c r="L5171" i="9" s="1"/>
  <c r="K5172" i="9"/>
  <c r="L5172" i="9" s="1"/>
  <c r="K5173" i="9"/>
  <c r="L5173" i="9" s="1"/>
  <c r="K5174" i="9"/>
  <c r="L5174" i="9" s="1"/>
  <c r="K5175" i="9"/>
  <c r="L5175" i="9" s="1"/>
  <c r="K5176" i="9"/>
  <c r="L5176" i="9" s="1"/>
  <c r="K5177" i="9"/>
  <c r="L5177" i="9" s="1"/>
  <c r="K5178" i="9"/>
  <c r="L5178" i="9" s="1"/>
  <c r="K5179" i="9"/>
  <c r="L5179" i="9" s="1"/>
  <c r="K5180" i="9"/>
  <c r="L5180" i="9" s="1"/>
  <c r="K5181" i="9"/>
  <c r="L5181" i="9" s="1"/>
  <c r="K5182" i="9"/>
  <c r="L5182" i="9" s="1"/>
  <c r="K5183" i="9"/>
  <c r="L5183" i="9" s="1"/>
  <c r="K5184" i="9"/>
  <c r="L5184" i="9" s="1"/>
  <c r="K5185" i="9"/>
  <c r="L5185" i="9" s="1"/>
  <c r="K5186" i="9"/>
  <c r="L5186" i="9" s="1"/>
  <c r="K5187" i="9"/>
  <c r="L5187" i="9" s="1"/>
  <c r="K5188" i="9"/>
  <c r="L5188" i="9" s="1"/>
  <c r="K5189" i="9"/>
  <c r="L5189" i="9" s="1"/>
  <c r="K5190" i="9"/>
  <c r="L5190" i="9" s="1"/>
  <c r="K5191" i="9"/>
  <c r="L5191" i="9" s="1"/>
  <c r="K5192" i="9"/>
  <c r="L5192" i="9" s="1"/>
  <c r="K5193" i="9"/>
  <c r="L5193" i="9" s="1"/>
  <c r="K5194" i="9"/>
  <c r="L5194" i="9" s="1"/>
  <c r="K5195" i="9"/>
  <c r="L5195" i="9" s="1"/>
  <c r="K5196" i="9"/>
  <c r="L5196" i="9" s="1"/>
  <c r="K5197" i="9"/>
  <c r="L5197" i="9" s="1"/>
  <c r="K5198" i="9"/>
  <c r="L5198" i="9" s="1"/>
  <c r="K5199" i="9"/>
  <c r="L5199" i="9" s="1"/>
  <c r="K5200" i="9"/>
  <c r="L5200" i="9" s="1"/>
  <c r="K5201" i="9"/>
  <c r="L5201" i="9" s="1"/>
  <c r="K5202" i="9"/>
  <c r="L5202" i="9" s="1"/>
  <c r="K5203" i="9"/>
  <c r="L5203" i="9" s="1"/>
  <c r="K5204" i="9"/>
  <c r="L5204" i="9" s="1"/>
  <c r="K5205" i="9"/>
  <c r="L5205" i="9" s="1"/>
  <c r="K5206" i="9"/>
  <c r="L5206" i="9" s="1"/>
  <c r="K5207" i="9"/>
  <c r="L5207" i="9" s="1"/>
  <c r="K5208" i="9"/>
  <c r="L5208" i="9" s="1"/>
  <c r="K5209" i="9"/>
  <c r="L5209" i="9" s="1"/>
  <c r="K5210" i="9"/>
  <c r="L5210" i="9" s="1"/>
  <c r="K5211" i="9"/>
  <c r="L5211" i="9" s="1"/>
  <c r="K5212" i="9"/>
  <c r="L5212" i="9" s="1"/>
  <c r="K5213" i="9"/>
  <c r="L5213" i="9" s="1"/>
  <c r="K5214" i="9"/>
  <c r="L5214" i="9" s="1"/>
  <c r="K5215" i="9"/>
  <c r="L5215" i="9" s="1"/>
  <c r="K5216" i="9"/>
  <c r="L5216" i="9" s="1"/>
  <c r="K5217" i="9"/>
  <c r="L5217" i="9" s="1"/>
  <c r="K5218" i="9"/>
  <c r="L5218" i="9" s="1"/>
  <c r="K5219" i="9"/>
  <c r="L5219" i="9" s="1"/>
  <c r="K5220" i="9"/>
  <c r="L5220" i="9" s="1"/>
  <c r="K5221" i="9"/>
  <c r="L5221" i="9" s="1"/>
  <c r="K5222" i="9"/>
  <c r="L5222" i="9" s="1"/>
  <c r="K5223" i="9"/>
  <c r="L5223" i="9" s="1"/>
  <c r="K5224" i="9"/>
  <c r="L5224" i="9" s="1"/>
  <c r="K5225" i="9"/>
  <c r="L5225" i="9" s="1"/>
  <c r="K5226" i="9"/>
  <c r="L5226" i="9" s="1"/>
  <c r="K5227" i="9"/>
  <c r="L5227" i="9" s="1"/>
  <c r="K5228" i="9"/>
  <c r="L5228" i="9" s="1"/>
  <c r="K5229" i="9"/>
  <c r="L5229" i="9" s="1"/>
  <c r="K5230" i="9"/>
  <c r="L5230" i="9" s="1"/>
  <c r="K5231" i="9"/>
  <c r="L5231" i="9" s="1"/>
  <c r="K5232" i="9"/>
  <c r="L5232" i="9" s="1"/>
  <c r="K5233" i="9"/>
  <c r="L5233" i="9" s="1"/>
  <c r="K5234" i="9"/>
  <c r="L5234" i="9" s="1"/>
  <c r="K5235" i="9"/>
  <c r="L5235" i="9" s="1"/>
  <c r="K5236" i="9"/>
  <c r="L5236" i="9" s="1"/>
  <c r="K5237" i="9"/>
  <c r="L5237" i="9" s="1"/>
  <c r="K5238" i="9"/>
  <c r="L5238" i="9" s="1"/>
  <c r="K5239" i="9"/>
  <c r="L5239" i="9" s="1"/>
  <c r="K5240" i="9"/>
  <c r="L5240" i="9" s="1"/>
  <c r="K5241" i="9"/>
  <c r="L5241" i="9" s="1"/>
  <c r="K5242" i="9"/>
  <c r="L5242" i="9" s="1"/>
  <c r="K5243" i="9"/>
  <c r="L5243" i="9" s="1"/>
  <c r="K5244" i="9"/>
  <c r="L5244" i="9" s="1"/>
  <c r="K5245" i="9"/>
  <c r="L5245" i="9" s="1"/>
  <c r="K5246" i="9"/>
  <c r="L5246" i="9" s="1"/>
  <c r="K5247" i="9"/>
  <c r="L5247" i="9" s="1"/>
  <c r="K5248" i="9"/>
  <c r="L5248" i="9" s="1"/>
  <c r="K5249" i="9"/>
  <c r="L5249" i="9" s="1"/>
  <c r="K5250" i="9"/>
  <c r="L5250" i="9" s="1"/>
  <c r="K5251" i="9"/>
  <c r="L5251" i="9" s="1"/>
  <c r="K5252" i="9"/>
  <c r="L5252" i="9" s="1"/>
  <c r="K5253" i="9"/>
  <c r="L5253" i="9" s="1"/>
  <c r="K5254" i="9"/>
  <c r="L5254" i="9" s="1"/>
  <c r="K5255" i="9"/>
  <c r="L5255" i="9" s="1"/>
  <c r="K5256" i="9"/>
  <c r="L5256" i="9" s="1"/>
  <c r="K5257" i="9"/>
  <c r="L5257" i="9" s="1"/>
  <c r="K5258" i="9"/>
  <c r="L5258" i="9" s="1"/>
  <c r="K5259" i="9"/>
  <c r="L5259" i="9" s="1"/>
  <c r="K5260" i="9"/>
  <c r="L5260" i="9" s="1"/>
  <c r="K5261" i="9"/>
  <c r="L5261" i="9" s="1"/>
  <c r="K5262" i="9"/>
  <c r="L5262" i="9" s="1"/>
  <c r="K5263" i="9"/>
  <c r="L5263" i="9" s="1"/>
  <c r="K5264" i="9"/>
  <c r="L5264" i="9" s="1"/>
  <c r="K5265" i="9"/>
  <c r="L5265" i="9" s="1"/>
  <c r="K5266" i="9"/>
  <c r="L5266" i="9" s="1"/>
  <c r="K5267" i="9"/>
  <c r="L5267" i="9" s="1"/>
  <c r="K5268" i="9"/>
  <c r="L5268" i="9" s="1"/>
  <c r="K5269" i="9"/>
  <c r="L5269" i="9" s="1"/>
  <c r="K5270" i="9"/>
  <c r="L5270" i="9" s="1"/>
  <c r="K5271" i="9"/>
  <c r="L5271" i="9" s="1"/>
  <c r="K5272" i="9"/>
  <c r="L5272" i="9" s="1"/>
  <c r="K5273" i="9"/>
  <c r="L5273" i="9" s="1"/>
  <c r="K5274" i="9"/>
  <c r="L5274" i="9" s="1"/>
  <c r="K5275" i="9"/>
  <c r="L5275" i="9" s="1"/>
  <c r="K5276" i="9"/>
  <c r="L5276" i="9" s="1"/>
  <c r="K5277" i="9"/>
  <c r="L5277" i="9" s="1"/>
  <c r="K5278" i="9"/>
  <c r="L5278" i="9" s="1"/>
  <c r="K5279" i="9"/>
  <c r="L5279" i="9" s="1"/>
  <c r="K5280" i="9"/>
  <c r="L5280" i="9" s="1"/>
  <c r="K5281" i="9"/>
  <c r="L5281" i="9" s="1"/>
  <c r="K5282" i="9"/>
  <c r="L5282" i="9" s="1"/>
  <c r="K5283" i="9"/>
  <c r="L5283" i="9" s="1"/>
  <c r="K5284" i="9"/>
  <c r="L5284" i="9" s="1"/>
  <c r="K5285" i="9"/>
  <c r="L5285" i="9" s="1"/>
  <c r="K5286" i="9"/>
  <c r="L5286" i="9" s="1"/>
  <c r="K5287" i="9"/>
  <c r="L5287" i="9" s="1"/>
  <c r="K5288" i="9"/>
  <c r="L5288" i="9" s="1"/>
  <c r="K5289" i="9"/>
  <c r="L5289" i="9" s="1"/>
  <c r="K5290" i="9"/>
  <c r="L5290" i="9" s="1"/>
  <c r="K5291" i="9"/>
  <c r="L5291" i="9" s="1"/>
  <c r="K5292" i="9"/>
  <c r="L5292" i="9" s="1"/>
  <c r="K5293" i="9"/>
  <c r="L5293" i="9" s="1"/>
  <c r="K5294" i="9"/>
  <c r="L5294" i="9" s="1"/>
  <c r="K5295" i="9"/>
  <c r="L5295" i="9" s="1"/>
  <c r="K5296" i="9"/>
  <c r="L5296" i="9" s="1"/>
  <c r="K5297" i="9"/>
  <c r="L5297" i="9" s="1"/>
  <c r="K5298" i="9"/>
  <c r="L5298" i="9" s="1"/>
  <c r="K5299" i="9"/>
  <c r="L5299" i="9" s="1"/>
  <c r="K5300" i="9"/>
  <c r="L5300" i="9" s="1"/>
  <c r="K5301" i="9"/>
  <c r="L5301" i="9" s="1"/>
  <c r="K5302" i="9"/>
  <c r="L5302" i="9" s="1"/>
  <c r="K5303" i="9"/>
  <c r="L5303" i="9" s="1"/>
  <c r="K5304" i="9"/>
  <c r="L5304" i="9" s="1"/>
  <c r="K5305" i="9"/>
  <c r="L5305" i="9" s="1"/>
  <c r="K5306" i="9"/>
  <c r="L5306" i="9" s="1"/>
  <c r="K5307" i="9"/>
  <c r="L5307" i="9" s="1"/>
  <c r="K5308" i="9"/>
  <c r="L5308" i="9" s="1"/>
  <c r="K5309" i="9"/>
  <c r="L5309" i="9" s="1"/>
  <c r="K5310" i="9"/>
  <c r="L5310" i="9" s="1"/>
  <c r="K5311" i="9"/>
  <c r="L5311" i="9" s="1"/>
  <c r="K5312" i="9"/>
  <c r="L5312" i="9" s="1"/>
  <c r="K5313" i="9"/>
  <c r="L5313" i="9" s="1"/>
  <c r="K5314" i="9"/>
  <c r="L5314" i="9" s="1"/>
  <c r="K5315" i="9"/>
  <c r="L5315" i="9" s="1"/>
  <c r="K5316" i="9"/>
  <c r="L5316" i="9" s="1"/>
  <c r="K5317" i="9"/>
  <c r="L5317" i="9" s="1"/>
  <c r="K5318" i="9"/>
  <c r="L5318" i="9" s="1"/>
  <c r="K5319" i="9"/>
  <c r="L5319" i="9" s="1"/>
  <c r="K5320" i="9"/>
  <c r="L5320" i="9" s="1"/>
  <c r="K5321" i="9"/>
  <c r="L5321" i="9" s="1"/>
  <c r="K5322" i="9"/>
  <c r="L5322" i="9" s="1"/>
  <c r="K5323" i="9"/>
  <c r="L5323" i="9" s="1"/>
  <c r="K5324" i="9"/>
  <c r="L5324" i="9" s="1"/>
  <c r="K5325" i="9"/>
  <c r="L5325" i="9" s="1"/>
  <c r="K5326" i="9"/>
  <c r="L5326" i="9" s="1"/>
  <c r="K5327" i="9"/>
  <c r="L5327" i="9" s="1"/>
  <c r="K5328" i="9"/>
  <c r="L5328" i="9" s="1"/>
  <c r="K5329" i="9"/>
  <c r="L5329" i="9" s="1"/>
  <c r="K5330" i="9"/>
  <c r="L5330" i="9" s="1"/>
  <c r="K5331" i="9"/>
  <c r="L5331" i="9" s="1"/>
  <c r="K5332" i="9"/>
  <c r="L5332" i="9" s="1"/>
  <c r="K5333" i="9"/>
  <c r="L5333" i="9" s="1"/>
  <c r="K5334" i="9"/>
  <c r="L5334" i="9" s="1"/>
  <c r="K5335" i="9"/>
  <c r="L5335" i="9" s="1"/>
  <c r="K5336" i="9"/>
  <c r="L5336" i="9" s="1"/>
  <c r="K5337" i="9"/>
  <c r="L5337" i="9" s="1"/>
  <c r="K5338" i="9"/>
  <c r="L5338" i="9" s="1"/>
  <c r="K5339" i="9"/>
  <c r="L5339" i="9" s="1"/>
  <c r="K5340" i="9"/>
  <c r="L5340" i="9" s="1"/>
  <c r="K5341" i="9"/>
  <c r="L5341" i="9" s="1"/>
  <c r="K5342" i="9"/>
  <c r="L5342" i="9" s="1"/>
  <c r="K5343" i="9"/>
  <c r="L5343" i="9" s="1"/>
  <c r="K5344" i="9"/>
  <c r="L5344" i="9" s="1"/>
  <c r="K5345" i="9"/>
  <c r="L5345" i="9" s="1"/>
  <c r="K5346" i="9"/>
  <c r="L5346" i="9" s="1"/>
  <c r="K5347" i="9"/>
  <c r="L5347" i="9" s="1"/>
  <c r="K5348" i="9"/>
  <c r="L5348" i="9" s="1"/>
  <c r="K5349" i="9"/>
  <c r="L5349" i="9" s="1"/>
  <c r="K5350" i="9"/>
  <c r="L5350" i="9" s="1"/>
  <c r="K5351" i="9"/>
  <c r="L5351" i="9" s="1"/>
  <c r="K5352" i="9"/>
  <c r="L5352" i="9" s="1"/>
  <c r="K5353" i="9"/>
  <c r="L5353" i="9" s="1"/>
  <c r="K5354" i="9"/>
  <c r="L5354" i="9" s="1"/>
  <c r="K5355" i="9"/>
  <c r="L5355" i="9" s="1"/>
  <c r="K5356" i="9"/>
  <c r="L5356" i="9" s="1"/>
  <c r="K5357" i="9"/>
  <c r="L5357" i="9" s="1"/>
  <c r="K5358" i="9"/>
  <c r="L5358" i="9" s="1"/>
  <c r="K5359" i="9"/>
  <c r="L5359" i="9" s="1"/>
  <c r="K5360" i="9"/>
  <c r="L5360" i="9" s="1"/>
  <c r="K5361" i="9"/>
  <c r="L5361" i="9" s="1"/>
  <c r="K5362" i="9"/>
  <c r="L5362" i="9" s="1"/>
  <c r="K5363" i="9"/>
  <c r="L5363" i="9" s="1"/>
  <c r="K5364" i="9"/>
  <c r="L5364" i="9" s="1"/>
  <c r="K5365" i="9"/>
  <c r="L5365" i="9" s="1"/>
  <c r="K5366" i="9"/>
  <c r="L5366" i="9" s="1"/>
  <c r="K5367" i="9"/>
  <c r="L5367" i="9" s="1"/>
  <c r="K5368" i="9"/>
  <c r="L5368" i="9" s="1"/>
  <c r="K5369" i="9"/>
  <c r="L5369" i="9" s="1"/>
  <c r="K5370" i="9"/>
  <c r="L5370" i="9" s="1"/>
  <c r="K5371" i="9"/>
  <c r="L5371" i="9" s="1"/>
  <c r="K5372" i="9"/>
  <c r="L5372" i="9" s="1"/>
  <c r="K5373" i="9"/>
  <c r="L5373" i="9" s="1"/>
  <c r="K5374" i="9"/>
  <c r="L5374" i="9" s="1"/>
  <c r="K5375" i="9"/>
  <c r="L5375" i="9" s="1"/>
  <c r="K5376" i="9"/>
  <c r="L5376" i="9" s="1"/>
  <c r="K5377" i="9"/>
  <c r="L5377" i="9" s="1"/>
  <c r="K5378" i="9"/>
  <c r="L5378" i="9" s="1"/>
  <c r="K5379" i="9"/>
  <c r="L5379" i="9" s="1"/>
  <c r="K5380" i="9"/>
  <c r="L5380" i="9" s="1"/>
  <c r="K5381" i="9"/>
  <c r="L5381" i="9" s="1"/>
  <c r="K5382" i="9"/>
  <c r="L5382" i="9" s="1"/>
  <c r="K5383" i="9"/>
  <c r="L5383" i="9" s="1"/>
  <c r="K5384" i="9"/>
  <c r="L5384" i="9" s="1"/>
  <c r="K5385" i="9"/>
  <c r="L5385" i="9" s="1"/>
  <c r="K5386" i="9"/>
  <c r="L5386" i="9" s="1"/>
  <c r="K5387" i="9"/>
  <c r="L5387" i="9" s="1"/>
  <c r="K5388" i="9"/>
  <c r="L5388" i="9" s="1"/>
  <c r="K5389" i="9"/>
  <c r="L5389" i="9" s="1"/>
  <c r="K5390" i="9"/>
  <c r="L5390" i="9" s="1"/>
  <c r="K5391" i="9"/>
  <c r="L5391" i="9" s="1"/>
  <c r="K5392" i="9"/>
  <c r="L5392" i="9" s="1"/>
  <c r="K5393" i="9"/>
  <c r="L5393" i="9" s="1"/>
  <c r="K5394" i="9"/>
  <c r="L5394" i="9" s="1"/>
  <c r="K5395" i="9"/>
  <c r="L5395" i="9" s="1"/>
  <c r="K5396" i="9"/>
  <c r="L5396" i="9" s="1"/>
  <c r="K5397" i="9"/>
  <c r="L5397" i="9" s="1"/>
  <c r="K5398" i="9"/>
  <c r="L5398" i="9" s="1"/>
  <c r="K5399" i="9"/>
  <c r="L5399" i="9" s="1"/>
  <c r="K5400" i="9"/>
  <c r="L5400" i="9" s="1"/>
  <c r="K5401" i="9"/>
  <c r="L5401" i="9" s="1"/>
  <c r="K5402" i="9"/>
  <c r="L5402" i="9" s="1"/>
  <c r="K5403" i="9"/>
  <c r="L5403" i="9" s="1"/>
  <c r="K5404" i="9"/>
  <c r="L5404" i="9" s="1"/>
  <c r="K5405" i="9"/>
  <c r="L5405" i="9" s="1"/>
  <c r="K5406" i="9"/>
  <c r="L5406" i="9" s="1"/>
  <c r="K5407" i="9"/>
  <c r="L5407" i="9" s="1"/>
  <c r="K5408" i="9"/>
  <c r="L5408" i="9" s="1"/>
  <c r="K5409" i="9"/>
  <c r="L5409" i="9" s="1"/>
  <c r="K5410" i="9"/>
  <c r="L5410" i="9" s="1"/>
  <c r="K5411" i="9"/>
  <c r="L5411" i="9" s="1"/>
  <c r="K5412" i="9"/>
  <c r="L5412" i="9" s="1"/>
  <c r="K5413" i="9"/>
  <c r="L5413" i="9" s="1"/>
  <c r="K5414" i="9"/>
  <c r="L5414" i="9" s="1"/>
  <c r="K5415" i="9"/>
  <c r="L5415" i="9" s="1"/>
  <c r="K5416" i="9"/>
  <c r="L5416" i="9" s="1"/>
  <c r="K5417" i="9"/>
  <c r="L5417" i="9" s="1"/>
  <c r="K5418" i="9"/>
  <c r="L5418" i="9" s="1"/>
  <c r="K5419" i="9"/>
  <c r="L5419" i="9" s="1"/>
  <c r="K5420" i="9"/>
  <c r="L5420" i="9" s="1"/>
  <c r="K5421" i="9"/>
  <c r="L5421" i="9" s="1"/>
  <c r="K5422" i="9"/>
  <c r="L5422" i="9" s="1"/>
  <c r="K5423" i="9"/>
  <c r="L5423" i="9" s="1"/>
  <c r="K5424" i="9"/>
  <c r="L5424" i="9" s="1"/>
  <c r="K5425" i="9"/>
  <c r="L5425" i="9" s="1"/>
  <c r="K5426" i="9"/>
  <c r="L5426" i="9" s="1"/>
  <c r="K5427" i="9"/>
  <c r="L5427" i="9" s="1"/>
  <c r="K5428" i="9"/>
  <c r="L5428" i="9" s="1"/>
  <c r="K5429" i="9"/>
  <c r="L5429" i="9" s="1"/>
  <c r="K5430" i="9"/>
  <c r="L5430" i="9" s="1"/>
  <c r="K5431" i="9"/>
  <c r="L5431" i="9" s="1"/>
  <c r="K5432" i="9"/>
  <c r="L5432" i="9" s="1"/>
  <c r="K5433" i="9"/>
  <c r="L5433" i="9" s="1"/>
  <c r="K5434" i="9"/>
  <c r="L5434" i="9" s="1"/>
  <c r="K5435" i="9"/>
  <c r="L5435" i="9" s="1"/>
  <c r="K5436" i="9"/>
  <c r="L5436" i="9" s="1"/>
  <c r="K5437" i="9"/>
  <c r="L5437" i="9" s="1"/>
  <c r="K5438" i="9"/>
  <c r="L5438" i="9" s="1"/>
  <c r="K5439" i="9"/>
  <c r="L5439" i="9" s="1"/>
  <c r="K5440" i="9"/>
  <c r="L5440" i="9" s="1"/>
  <c r="K5441" i="9"/>
  <c r="L5441" i="9" s="1"/>
  <c r="K5442" i="9"/>
  <c r="L5442" i="9" s="1"/>
  <c r="K5443" i="9"/>
  <c r="L5443" i="9" s="1"/>
  <c r="K5444" i="9"/>
  <c r="L5444" i="9" s="1"/>
  <c r="K5445" i="9"/>
  <c r="L5445" i="9" s="1"/>
  <c r="K5446" i="9"/>
  <c r="L5446" i="9" s="1"/>
  <c r="K5447" i="9"/>
  <c r="L5447" i="9" s="1"/>
  <c r="K5448" i="9"/>
  <c r="L5448" i="9" s="1"/>
  <c r="K5449" i="9"/>
  <c r="L5449" i="9" s="1"/>
  <c r="K5450" i="9"/>
  <c r="L5450" i="9" s="1"/>
  <c r="K5451" i="9"/>
  <c r="L5451" i="9" s="1"/>
  <c r="K5452" i="9"/>
  <c r="L5452" i="9" s="1"/>
  <c r="K5453" i="9"/>
  <c r="L5453" i="9" s="1"/>
  <c r="K5454" i="9"/>
  <c r="L5454" i="9" s="1"/>
  <c r="K5455" i="9"/>
  <c r="L5455" i="9" s="1"/>
  <c r="K5456" i="9"/>
  <c r="L5456" i="9" s="1"/>
  <c r="K5457" i="9"/>
  <c r="L5457" i="9" s="1"/>
  <c r="K5458" i="9"/>
  <c r="L5458" i="9" s="1"/>
  <c r="K5459" i="9"/>
  <c r="L5459" i="9" s="1"/>
  <c r="K5460" i="9"/>
  <c r="L5460" i="9" s="1"/>
  <c r="K5461" i="9"/>
  <c r="L5461" i="9" s="1"/>
  <c r="K5462" i="9"/>
  <c r="L5462" i="9" s="1"/>
  <c r="K5463" i="9"/>
  <c r="L5463" i="9" s="1"/>
  <c r="K5464" i="9"/>
  <c r="L5464" i="9" s="1"/>
  <c r="K5465" i="9"/>
  <c r="L5465" i="9" s="1"/>
  <c r="K5466" i="9"/>
  <c r="L5466" i="9" s="1"/>
  <c r="K5467" i="9"/>
  <c r="L5467" i="9" s="1"/>
  <c r="K5468" i="9"/>
  <c r="L5468" i="9" s="1"/>
  <c r="K5469" i="9"/>
  <c r="L5469" i="9" s="1"/>
  <c r="K5470" i="9"/>
  <c r="L5470" i="9" s="1"/>
  <c r="K5471" i="9"/>
  <c r="L5471" i="9" s="1"/>
  <c r="K5472" i="9"/>
  <c r="L5472" i="9" s="1"/>
  <c r="K5473" i="9"/>
  <c r="L5473" i="9" s="1"/>
  <c r="K5474" i="9"/>
  <c r="L5474" i="9" s="1"/>
  <c r="K5475" i="9"/>
  <c r="L5475" i="9" s="1"/>
  <c r="K5476" i="9"/>
  <c r="L5476" i="9" s="1"/>
  <c r="K5477" i="9"/>
  <c r="L5477" i="9" s="1"/>
  <c r="K5478" i="9"/>
  <c r="L5478" i="9" s="1"/>
  <c r="K5479" i="9"/>
  <c r="L5479" i="9" s="1"/>
  <c r="K5480" i="9"/>
  <c r="L5480" i="9" s="1"/>
  <c r="K5481" i="9"/>
  <c r="L5481" i="9" s="1"/>
  <c r="K5482" i="9"/>
  <c r="L5482" i="9" s="1"/>
  <c r="K5483" i="9"/>
  <c r="L5483" i="9" s="1"/>
  <c r="K5484" i="9"/>
  <c r="L5484" i="9" s="1"/>
  <c r="K5485" i="9"/>
  <c r="L5485" i="9" s="1"/>
  <c r="K5486" i="9"/>
  <c r="L5486" i="9" s="1"/>
  <c r="K5487" i="9"/>
  <c r="L5487" i="9" s="1"/>
  <c r="K5488" i="9"/>
  <c r="L5488" i="9" s="1"/>
  <c r="K5489" i="9"/>
  <c r="L5489" i="9" s="1"/>
  <c r="K5490" i="9"/>
  <c r="L5490" i="9" s="1"/>
  <c r="K5491" i="9"/>
  <c r="L5491" i="9" s="1"/>
  <c r="K5492" i="9"/>
  <c r="L5492" i="9" s="1"/>
  <c r="K5493" i="9"/>
  <c r="L5493" i="9" s="1"/>
  <c r="K5494" i="9"/>
  <c r="L5494" i="9" s="1"/>
  <c r="K5495" i="9"/>
  <c r="L5495" i="9" s="1"/>
  <c r="K5496" i="9"/>
  <c r="L5496" i="9" s="1"/>
  <c r="K5497" i="9"/>
  <c r="L5497" i="9" s="1"/>
  <c r="K5498" i="9"/>
  <c r="L5498" i="9" s="1"/>
  <c r="K5499" i="9"/>
  <c r="L5499" i="9" s="1"/>
  <c r="K5500" i="9"/>
  <c r="L5500" i="9" s="1"/>
  <c r="K5501" i="9"/>
  <c r="L5501" i="9" s="1"/>
  <c r="K5502" i="9"/>
  <c r="L5502" i="9" s="1"/>
  <c r="K5503" i="9"/>
  <c r="L5503" i="9" s="1"/>
  <c r="K5504" i="9"/>
  <c r="L5504" i="9" s="1"/>
  <c r="K5505" i="9"/>
  <c r="L5505" i="9" s="1"/>
  <c r="K5506" i="9"/>
  <c r="L5506" i="9" s="1"/>
  <c r="K5507" i="9"/>
  <c r="L5507" i="9" s="1"/>
  <c r="K5508" i="9"/>
  <c r="L5508" i="9" s="1"/>
  <c r="K5509" i="9"/>
  <c r="L5509" i="9" s="1"/>
  <c r="K5510" i="9"/>
  <c r="L5510" i="9" s="1"/>
  <c r="K5511" i="9"/>
  <c r="L5511" i="9" s="1"/>
  <c r="K5512" i="9"/>
  <c r="L5512" i="9" s="1"/>
  <c r="K5513" i="9"/>
  <c r="L5513" i="9" s="1"/>
  <c r="K5514" i="9"/>
  <c r="L5514" i="9" s="1"/>
  <c r="K5515" i="9"/>
  <c r="L5515" i="9" s="1"/>
  <c r="K5516" i="9"/>
  <c r="L5516" i="9" s="1"/>
  <c r="K5517" i="9"/>
  <c r="L5517" i="9" s="1"/>
  <c r="K5518" i="9"/>
  <c r="L5518" i="9" s="1"/>
  <c r="K5519" i="9"/>
  <c r="L5519" i="9" s="1"/>
  <c r="K5520" i="9"/>
  <c r="L5520" i="9" s="1"/>
  <c r="K5521" i="9"/>
  <c r="L5521" i="9" s="1"/>
  <c r="K5522" i="9"/>
  <c r="L5522" i="9" s="1"/>
  <c r="K5523" i="9"/>
  <c r="L5523" i="9" s="1"/>
  <c r="K5524" i="9"/>
  <c r="L5524" i="9" s="1"/>
  <c r="K5525" i="9"/>
  <c r="L5525" i="9" s="1"/>
  <c r="K5526" i="9"/>
  <c r="L5526" i="9" s="1"/>
  <c r="K5527" i="9"/>
  <c r="L5527" i="9" s="1"/>
  <c r="K5528" i="9"/>
  <c r="L5528" i="9" s="1"/>
  <c r="K5529" i="9"/>
  <c r="L5529" i="9" s="1"/>
  <c r="K5530" i="9"/>
  <c r="L5530" i="9" s="1"/>
  <c r="K5531" i="9"/>
  <c r="L5531" i="9" s="1"/>
  <c r="K5532" i="9"/>
  <c r="L5532" i="9" s="1"/>
  <c r="K5533" i="9"/>
  <c r="L5533" i="9" s="1"/>
  <c r="K5534" i="9"/>
  <c r="L5534" i="9" s="1"/>
  <c r="K5535" i="9"/>
  <c r="L5535" i="9" s="1"/>
  <c r="K5536" i="9"/>
  <c r="L5536" i="9" s="1"/>
  <c r="K5537" i="9"/>
  <c r="L5537" i="9" s="1"/>
  <c r="K5538" i="9"/>
  <c r="L5538" i="9" s="1"/>
  <c r="K5539" i="9"/>
  <c r="L5539" i="9" s="1"/>
  <c r="K5540" i="9"/>
  <c r="L5540" i="9" s="1"/>
  <c r="K5541" i="9"/>
  <c r="L5541" i="9" s="1"/>
  <c r="K5542" i="9"/>
  <c r="L5542" i="9" s="1"/>
  <c r="K5543" i="9"/>
  <c r="L5543" i="9" s="1"/>
  <c r="K5544" i="9"/>
  <c r="L5544" i="9" s="1"/>
  <c r="K5545" i="9"/>
  <c r="L5545" i="9" s="1"/>
  <c r="K5546" i="9"/>
  <c r="L5546" i="9" s="1"/>
  <c r="K5547" i="9"/>
  <c r="L5547" i="9" s="1"/>
  <c r="K5548" i="9"/>
  <c r="L5548" i="9" s="1"/>
  <c r="K5549" i="9"/>
  <c r="L5549" i="9" s="1"/>
  <c r="K5550" i="9"/>
  <c r="L5550" i="9" s="1"/>
  <c r="K5551" i="9"/>
  <c r="L5551" i="9" s="1"/>
  <c r="K5552" i="9"/>
  <c r="L5552" i="9" s="1"/>
  <c r="K5553" i="9"/>
  <c r="L5553" i="9" s="1"/>
  <c r="K5554" i="9"/>
  <c r="L5554" i="9" s="1"/>
  <c r="K5555" i="9"/>
  <c r="L5555" i="9" s="1"/>
  <c r="K2" i="9"/>
  <c r="L2" i="9" s="1"/>
  <c r="L1" i="9"/>
  <c r="I3" i="9"/>
  <c r="J3" i="9" s="1"/>
  <c r="I4" i="9"/>
  <c r="J4" i="9" s="1"/>
  <c r="I5" i="9"/>
  <c r="J5" i="9" s="1"/>
  <c r="I6" i="9"/>
  <c r="J6" i="9" s="1"/>
  <c r="I7" i="9"/>
  <c r="J7" i="9" s="1"/>
  <c r="I8" i="9"/>
  <c r="J8" i="9" s="1"/>
  <c r="I9" i="9"/>
  <c r="J9" i="9" s="1"/>
  <c r="I10" i="9"/>
  <c r="J10" i="9" s="1"/>
  <c r="I11" i="9"/>
  <c r="J11" i="9" s="1"/>
  <c r="I12" i="9"/>
  <c r="J12" i="9" s="1"/>
  <c r="I13" i="9"/>
  <c r="J13" i="9" s="1"/>
  <c r="I14" i="9"/>
  <c r="J14" i="9" s="1"/>
  <c r="I15" i="9"/>
  <c r="J15" i="9" s="1"/>
  <c r="I16" i="9"/>
  <c r="J16" i="9" s="1"/>
  <c r="I17" i="9"/>
  <c r="J17" i="9" s="1"/>
  <c r="I18" i="9"/>
  <c r="J18" i="9" s="1"/>
  <c r="I19" i="9"/>
  <c r="J19" i="9" s="1"/>
  <c r="I20" i="9"/>
  <c r="J20" i="9" s="1"/>
  <c r="I21" i="9"/>
  <c r="J21" i="9" s="1"/>
  <c r="I22" i="9"/>
  <c r="J22" i="9" s="1"/>
  <c r="I23" i="9"/>
  <c r="J23" i="9" s="1"/>
  <c r="I24" i="9"/>
  <c r="J24" i="9" s="1"/>
  <c r="I25" i="9"/>
  <c r="J25" i="9" s="1"/>
  <c r="I26" i="9"/>
  <c r="J26" i="9" s="1"/>
  <c r="I27" i="9"/>
  <c r="J27" i="9" s="1"/>
  <c r="I28" i="9"/>
  <c r="J28" i="9" s="1"/>
  <c r="I29" i="9"/>
  <c r="J29" i="9" s="1"/>
  <c r="I30" i="9"/>
  <c r="J30" i="9" s="1"/>
  <c r="I31" i="9"/>
  <c r="J31" i="9" s="1"/>
  <c r="I32" i="9"/>
  <c r="J32" i="9" s="1"/>
  <c r="I33" i="9"/>
  <c r="J33" i="9" s="1"/>
  <c r="I34" i="9"/>
  <c r="J34" i="9" s="1"/>
  <c r="I35" i="9"/>
  <c r="J35" i="9" s="1"/>
  <c r="I36" i="9"/>
  <c r="J36" i="9" s="1"/>
  <c r="I37" i="9"/>
  <c r="J37" i="9" s="1"/>
  <c r="I38" i="9"/>
  <c r="J38" i="9" s="1"/>
  <c r="I39" i="9"/>
  <c r="J39" i="9" s="1"/>
  <c r="I40" i="9"/>
  <c r="J40" i="9" s="1"/>
  <c r="I41" i="9"/>
  <c r="J41" i="9" s="1"/>
  <c r="I42" i="9"/>
  <c r="J42" i="9" s="1"/>
  <c r="I43" i="9"/>
  <c r="J43" i="9" s="1"/>
  <c r="I44" i="9"/>
  <c r="J44" i="9" s="1"/>
  <c r="I45" i="9"/>
  <c r="J45" i="9" s="1"/>
  <c r="I46" i="9"/>
  <c r="J46" i="9" s="1"/>
  <c r="I47" i="9"/>
  <c r="J47" i="9" s="1"/>
  <c r="I48" i="9"/>
  <c r="J48" i="9" s="1"/>
  <c r="I49" i="9"/>
  <c r="J49" i="9" s="1"/>
  <c r="I50" i="9"/>
  <c r="J50" i="9" s="1"/>
  <c r="I51" i="9"/>
  <c r="J51" i="9" s="1"/>
  <c r="I52" i="9"/>
  <c r="J52" i="9" s="1"/>
  <c r="I53" i="9"/>
  <c r="J53" i="9" s="1"/>
  <c r="I54" i="9"/>
  <c r="J54" i="9" s="1"/>
  <c r="I55" i="9"/>
  <c r="J55" i="9" s="1"/>
  <c r="I56" i="9"/>
  <c r="J56" i="9" s="1"/>
  <c r="I57" i="9"/>
  <c r="J57" i="9" s="1"/>
  <c r="I58" i="9"/>
  <c r="J58" i="9" s="1"/>
  <c r="I59" i="9"/>
  <c r="J59" i="9" s="1"/>
  <c r="I60" i="9"/>
  <c r="J60" i="9" s="1"/>
  <c r="I61" i="9"/>
  <c r="J61" i="9" s="1"/>
  <c r="I62" i="9"/>
  <c r="J62" i="9" s="1"/>
  <c r="I63" i="9"/>
  <c r="J63" i="9" s="1"/>
  <c r="I64" i="9"/>
  <c r="J64" i="9" s="1"/>
  <c r="I65" i="9"/>
  <c r="J65" i="9" s="1"/>
  <c r="I66" i="9"/>
  <c r="J66" i="9" s="1"/>
  <c r="I67" i="9"/>
  <c r="J67" i="9" s="1"/>
  <c r="I68" i="9"/>
  <c r="J68" i="9" s="1"/>
  <c r="I69" i="9"/>
  <c r="J69" i="9" s="1"/>
  <c r="I70" i="9"/>
  <c r="J70" i="9" s="1"/>
  <c r="I71" i="9"/>
  <c r="J71" i="9" s="1"/>
  <c r="I72" i="9"/>
  <c r="J72" i="9" s="1"/>
  <c r="I73" i="9"/>
  <c r="J73" i="9" s="1"/>
  <c r="I74" i="9"/>
  <c r="J74" i="9" s="1"/>
  <c r="I75" i="9"/>
  <c r="J75" i="9" s="1"/>
  <c r="I76" i="9"/>
  <c r="J76" i="9" s="1"/>
  <c r="I77" i="9"/>
  <c r="J77" i="9" s="1"/>
  <c r="I78" i="9"/>
  <c r="J78" i="9" s="1"/>
  <c r="I79" i="9"/>
  <c r="J79" i="9" s="1"/>
  <c r="I80" i="9"/>
  <c r="J80" i="9" s="1"/>
  <c r="I81" i="9"/>
  <c r="J81" i="9" s="1"/>
  <c r="I82" i="9"/>
  <c r="J82" i="9" s="1"/>
  <c r="I83" i="9"/>
  <c r="J83" i="9" s="1"/>
  <c r="I84" i="9"/>
  <c r="J84" i="9" s="1"/>
  <c r="I85" i="9"/>
  <c r="J85" i="9" s="1"/>
  <c r="I86" i="9"/>
  <c r="J86" i="9" s="1"/>
  <c r="I87" i="9"/>
  <c r="J87" i="9" s="1"/>
  <c r="I88" i="9"/>
  <c r="J88" i="9" s="1"/>
  <c r="I89" i="9"/>
  <c r="J89" i="9" s="1"/>
  <c r="I90" i="9"/>
  <c r="J90" i="9" s="1"/>
  <c r="I91" i="9"/>
  <c r="J91" i="9" s="1"/>
  <c r="I92" i="9"/>
  <c r="J92" i="9" s="1"/>
  <c r="I93" i="9"/>
  <c r="J93" i="9" s="1"/>
  <c r="I94" i="9"/>
  <c r="J94" i="9" s="1"/>
  <c r="I95" i="9"/>
  <c r="J95" i="9" s="1"/>
  <c r="I96" i="9"/>
  <c r="J96" i="9" s="1"/>
  <c r="I97" i="9"/>
  <c r="J97" i="9" s="1"/>
  <c r="I98" i="9"/>
  <c r="J98" i="9" s="1"/>
  <c r="I99" i="9"/>
  <c r="J99" i="9" s="1"/>
  <c r="I100" i="9"/>
  <c r="J100" i="9" s="1"/>
  <c r="I101" i="9"/>
  <c r="J101" i="9" s="1"/>
  <c r="I102" i="9"/>
  <c r="J102" i="9" s="1"/>
  <c r="I103" i="9"/>
  <c r="J103" i="9" s="1"/>
  <c r="I104" i="9"/>
  <c r="J104" i="9" s="1"/>
  <c r="I105" i="9"/>
  <c r="J105" i="9" s="1"/>
  <c r="I106" i="9"/>
  <c r="J106" i="9" s="1"/>
  <c r="I107" i="9"/>
  <c r="J107" i="9" s="1"/>
  <c r="I108" i="9"/>
  <c r="J108" i="9" s="1"/>
  <c r="I109" i="9"/>
  <c r="J109" i="9" s="1"/>
  <c r="I110" i="9"/>
  <c r="J110" i="9" s="1"/>
  <c r="I111" i="9"/>
  <c r="J111" i="9" s="1"/>
  <c r="I112" i="9"/>
  <c r="J112" i="9" s="1"/>
  <c r="I113" i="9"/>
  <c r="J113" i="9" s="1"/>
  <c r="I114" i="9"/>
  <c r="J114" i="9" s="1"/>
  <c r="I115" i="9"/>
  <c r="J115" i="9" s="1"/>
  <c r="I116" i="9"/>
  <c r="J116" i="9" s="1"/>
  <c r="I117" i="9"/>
  <c r="J117" i="9" s="1"/>
  <c r="I118" i="9"/>
  <c r="J118" i="9" s="1"/>
  <c r="I119" i="9"/>
  <c r="J119" i="9" s="1"/>
  <c r="I120" i="9"/>
  <c r="J120" i="9" s="1"/>
  <c r="I121" i="9"/>
  <c r="J121" i="9" s="1"/>
  <c r="I122" i="9"/>
  <c r="J122" i="9" s="1"/>
  <c r="I123" i="9"/>
  <c r="J123" i="9" s="1"/>
  <c r="I124" i="9"/>
  <c r="J124" i="9" s="1"/>
  <c r="I125" i="9"/>
  <c r="J125" i="9" s="1"/>
  <c r="I126" i="9"/>
  <c r="J126" i="9" s="1"/>
  <c r="I127" i="9"/>
  <c r="J127" i="9" s="1"/>
  <c r="I128" i="9"/>
  <c r="J128" i="9" s="1"/>
  <c r="I129" i="9"/>
  <c r="J129" i="9" s="1"/>
  <c r="I130" i="9"/>
  <c r="J130" i="9" s="1"/>
  <c r="I131" i="9"/>
  <c r="J131" i="9" s="1"/>
  <c r="I132" i="9"/>
  <c r="J132" i="9" s="1"/>
  <c r="I133" i="9"/>
  <c r="J133" i="9" s="1"/>
  <c r="I134" i="9"/>
  <c r="J134" i="9" s="1"/>
  <c r="I135" i="9"/>
  <c r="J135" i="9" s="1"/>
  <c r="I136" i="9"/>
  <c r="J136" i="9" s="1"/>
  <c r="I137" i="9"/>
  <c r="J137" i="9" s="1"/>
  <c r="I138" i="9"/>
  <c r="J138" i="9" s="1"/>
  <c r="I139" i="9"/>
  <c r="J139" i="9" s="1"/>
  <c r="I140" i="9"/>
  <c r="J140" i="9" s="1"/>
  <c r="I141" i="9"/>
  <c r="J141" i="9" s="1"/>
  <c r="I142" i="9"/>
  <c r="J142" i="9" s="1"/>
  <c r="I143" i="9"/>
  <c r="J143" i="9" s="1"/>
  <c r="I144" i="9"/>
  <c r="J144" i="9" s="1"/>
  <c r="I145" i="9"/>
  <c r="J145" i="9" s="1"/>
  <c r="I146" i="9"/>
  <c r="J146" i="9" s="1"/>
  <c r="I147" i="9"/>
  <c r="J147" i="9" s="1"/>
  <c r="I148" i="9"/>
  <c r="J148" i="9" s="1"/>
  <c r="I149" i="9"/>
  <c r="J149" i="9" s="1"/>
  <c r="I150" i="9"/>
  <c r="J150" i="9" s="1"/>
  <c r="I151" i="9"/>
  <c r="J151" i="9" s="1"/>
  <c r="I152" i="9"/>
  <c r="J152" i="9" s="1"/>
  <c r="I153" i="9"/>
  <c r="J153" i="9" s="1"/>
  <c r="I154" i="9"/>
  <c r="J154" i="9" s="1"/>
  <c r="I155" i="9"/>
  <c r="J155" i="9" s="1"/>
  <c r="I156" i="9"/>
  <c r="J156" i="9" s="1"/>
  <c r="I157" i="9"/>
  <c r="J157" i="9" s="1"/>
  <c r="I158" i="9"/>
  <c r="J158" i="9" s="1"/>
  <c r="I159" i="9"/>
  <c r="J159" i="9" s="1"/>
  <c r="I160" i="9"/>
  <c r="J160" i="9" s="1"/>
  <c r="I161" i="9"/>
  <c r="J161" i="9" s="1"/>
  <c r="I162" i="9"/>
  <c r="J162" i="9" s="1"/>
  <c r="I163" i="9"/>
  <c r="J163" i="9" s="1"/>
  <c r="I164" i="9"/>
  <c r="J164" i="9" s="1"/>
  <c r="I165" i="9"/>
  <c r="J165" i="9" s="1"/>
  <c r="I166" i="9"/>
  <c r="J166" i="9" s="1"/>
  <c r="I167" i="9"/>
  <c r="J167" i="9" s="1"/>
  <c r="I168" i="9"/>
  <c r="J168" i="9" s="1"/>
  <c r="I169" i="9"/>
  <c r="J169" i="9" s="1"/>
  <c r="I170" i="9"/>
  <c r="J170" i="9" s="1"/>
  <c r="I171" i="9"/>
  <c r="J171" i="9" s="1"/>
  <c r="I172" i="9"/>
  <c r="J172" i="9" s="1"/>
  <c r="I173" i="9"/>
  <c r="J173" i="9" s="1"/>
  <c r="I174" i="9"/>
  <c r="J174" i="9" s="1"/>
  <c r="I175" i="9"/>
  <c r="J175" i="9" s="1"/>
  <c r="I176" i="9"/>
  <c r="J176" i="9" s="1"/>
  <c r="I177" i="9"/>
  <c r="J177" i="9" s="1"/>
  <c r="I178" i="9"/>
  <c r="J178" i="9" s="1"/>
  <c r="I179" i="9"/>
  <c r="J179" i="9" s="1"/>
  <c r="I180" i="9"/>
  <c r="J180" i="9" s="1"/>
  <c r="I181" i="9"/>
  <c r="J181" i="9" s="1"/>
  <c r="I182" i="9"/>
  <c r="J182" i="9" s="1"/>
  <c r="I183" i="9"/>
  <c r="J183" i="9" s="1"/>
  <c r="I184" i="9"/>
  <c r="J184" i="9" s="1"/>
  <c r="I185" i="9"/>
  <c r="J185" i="9" s="1"/>
  <c r="I186" i="9"/>
  <c r="J186" i="9" s="1"/>
  <c r="I187" i="9"/>
  <c r="J187" i="9" s="1"/>
  <c r="I188" i="9"/>
  <c r="J188" i="9" s="1"/>
  <c r="I189" i="9"/>
  <c r="J189" i="9" s="1"/>
  <c r="I190" i="9"/>
  <c r="J190" i="9" s="1"/>
  <c r="I191" i="9"/>
  <c r="J191" i="9" s="1"/>
  <c r="I192" i="9"/>
  <c r="J192" i="9" s="1"/>
  <c r="I193" i="9"/>
  <c r="J193" i="9" s="1"/>
  <c r="I194" i="9"/>
  <c r="J194" i="9" s="1"/>
  <c r="I195" i="9"/>
  <c r="J195" i="9" s="1"/>
  <c r="I196" i="9"/>
  <c r="J196" i="9" s="1"/>
  <c r="I197" i="9"/>
  <c r="J197" i="9" s="1"/>
  <c r="I198" i="9"/>
  <c r="J198" i="9" s="1"/>
  <c r="I199" i="9"/>
  <c r="J199" i="9" s="1"/>
  <c r="I200" i="9"/>
  <c r="J200" i="9" s="1"/>
  <c r="I201" i="9"/>
  <c r="J201" i="9" s="1"/>
  <c r="I202" i="9"/>
  <c r="J202" i="9" s="1"/>
  <c r="I203" i="9"/>
  <c r="J203" i="9" s="1"/>
  <c r="I204" i="9"/>
  <c r="J204" i="9" s="1"/>
  <c r="I205" i="9"/>
  <c r="J205" i="9" s="1"/>
  <c r="I206" i="9"/>
  <c r="J206" i="9" s="1"/>
  <c r="I207" i="9"/>
  <c r="J207" i="9" s="1"/>
  <c r="I208" i="9"/>
  <c r="J208" i="9" s="1"/>
  <c r="I209" i="9"/>
  <c r="J209" i="9" s="1"/>
  <c r="I210" i="9"/>
  <c r="J210" i="9" s="1"/>
  <c r="I211" i="9"/>
  <c r="J211" i="9" s="1"/>
  <c r="I212" i="9"/>
  <c r="J212" i="9" s="1"/>
  <c r="I213" i="9"/>
  <c r="J213" i="9" s="1"/>
  <c r="I214" i="9"/>
  <c r="J214" i="9" s="1"/>
  <c r="I215" i="9"/>
  <c r="J215" i="9" s="1"/>
  <c r="I216" i="9"/>
  <c r="J216" i="9" s="1"/>
  <c r="I217" i="9"/>
  <c r="J217" i="9" s="1"/>
  <c r="I218" i="9"/>
  <c r="J218" i="9" s="1"/>
  <c r="I219" i="9"/>
  <c r="J219" i="9" s="1"/>
  <c r="I220" i="9"/>
  <c r="J220" i="9" s="1"/>
  <c r="I221" i="9"/>
  <c r="J221" i="9" s="1"/>
  <c r="I222" i="9"/>
  <c r="J222" i="9" s="1"/>
  <c r="I223" i="9"/>
  <c r="J223" i="9" s="1"/>
  <c r="I224" i="9"/>
  <c r="J224" i="9" s="1"/>
  <c r="I225" i="9"/>
  <c r="J225" i="9" s="1"/>
  <c r="I226" i="9"/>
  <c r="J226" i="9" s="1"/>
  <c r="I227" i="9"/>
  <c r="J227" i="9" s="1"/>
  <c r="I228" i="9"/>
  <c r="J228" i="9" s="1"/>
  <c r="I229" i="9"/>
  <c r="J229" i="9" s="1"/>
  <c r="I230" i="9"/>
  <c r="J230" i="9" s="1"/>
  <c r="I231" i="9"/>
  <c r="J231" i="9" s="1"/>
  <c r="I232" i="9"/>
  <c r="J232" i="9" s="1"/>
  <c r="I233" i="9"/>
  <c r="J233" i="9" s="1"/>
  <c r="I234" i="9"/>
  <c r="J234" i="9" s="1"/>
  <c r="I235" i="9"/>
  <c r="J235" i="9" s="1"/>
  <c r="I236" i="9"/>
  <c r="J236" i="9" s="1"/>
  <c r="I237" i="9"/>
  <c r="J237" i="9" s="1"/>
  <c r="I238" i="9"/>
  <c r="J238" i="9" s="1"/>
  <c r="I239" i="9"/>
  <c r="J239" i="9" s="1"/>
  <c r="I240" i="9"/>
  <c r="J240" i="9" s="1"/>
  <c r="I241" i="9"/>
  <c r="J241" i="9" s="1"/>
  <c r="I242" i="9"/>
  <c r="J242" i="9" s="1"/>
  <c r="I243" i="9"/>
  <c r="J243" i="9" s="1"/>
  <c r="I244" i="9"/>
  <c r="J244" i="9" s="1"/>
  <c r="I245" i="9"/>
  <c r="J245" i="9" s="1"/>
  <c r="I246" i="9"/>
  <c r="J246" i="9" s="1"/>
  <c r="I247" i="9"/>
  <c r="J247" i="9" s="1"/>
  <c r="I248" i="9"/>
  <c r="J248" i="9" s="1"/>
  <c r="I249" i="9"/>
  <c r="J249" i="9" s="1"/>
  <c r="I250" i="9"/>
  <c r="J250" i="9" s="1"/>
  <c r="I251" i="9"/>
  <c r="J251" i="9" s="1"/>
  <c r="I252" i="9"/>
  <c r="J252" i="9" s="1"/>
  <c r="I253" i="9"/>
  <c r="J253" i="9" s="1"/>
  <c r="I254" i="9"/>
  <c r="J254" i="9" s="1"/>
  <c r="I255" i="9"/>
  <c r="J255" i="9" s="1"/>
  <c r="I256" i="9"/>
  <c r="J256" i="9" s="1"/>
  <c r="I257" i="9"/>
  <c r="J257" i="9" s="1"/>
  <c r="I258" i="9"/>
  <c r="J258" i="9" s="1"/>
  <c r="I259" i="9"/>
  <c r="J259" i="9" s="1"/>
  <c r="I260" i="9"/>
  <c r="J260" i="9" s="1"/>
  <c r="I261" i="9"/>
  <c r="J261" i="9" s="1"/>
  <c r="I262" i="9"/>
  <c r="J262" i="9" s="1"/>
  <c r="I263" i="9"/>
  <c r="J263" i="9" s="1"/>
  <c r="I264" i="9"/>
  <c r="J264" i="9" s="1"/>
  <c r="I265" i="9"/>
  <c r="J265" i="9" s="1"/>
  <c r="I266" i="9"/>
  <c r="J266" i="9" s="1"/>
  <c r="I267" i="9"/>
  <c r="J267" i="9" s="1"/>
  <c r="I268" i="9"/>
  <c r="J268" i="9" s="1"/>
  <c r="I269" i="9"/>
  <c r="J269" i="9" s="1"/>
  <c r="I270" i="9"/>
  <c r="J270" i="9" s="1"/>
  <c r="I271" i="9"/>
  <c r="J271" i="9" s="1"/>
  <c r="I272" i="9"/>
  <c r="J272" i="9" s="1"/>
  <c r="I273" i="9"/>
  <c r="J273" i="9" s="1"/>
  <c r="I274" i="9"/>
  <c r="J274" i="9" s="1"/>
  <c r="I275" i="9"/>
  <c r="J275" i="9" s="1"/>
  <c r="I276" i="9"/>
  <c r="J276" i="9" s="1"/>
  <c r="I277" i="9"/>
  <c r="J277" i="9" s="1"/>
  <c r="I278" i="9"/>
  <c r="J278" i="9" s="1"/>
  <c r="I279" i="9"/>
  <c r="J279" i="9" s="1"/>
  <c r="I280" i="9"/>
  <c r="J280" i="9" s="1"/>
  <c r="I281" i="9"/>
  <c r="J281" i="9" s="1"/>
  <c r="I282" i="9"/>
  <c r="J282" i="9" s="1"/>
  <c r="I283" i="9"/>
  <c r="J283" i="9" s="1"/>
  <c r="I284" i="9"/>
  <c r="J284" i="9" s="1"/>
  <c r="I285" i="9"/>
  <c r="J285" i="9" s="1"/>
  <c r="I286" i="9"/>
  <c r="J286" i="9" s="1"/>
  <c r="I287" i="9"/>
  <c r="J287" i="9" s="1"/>
  <c r="I288" i="9"/>
  <c r="J288" i="9" s="1"/>
  <c r="I289" i="9"/>
  <c r="J289" i="9" s="1"/>
  <c r="I290" i="9"/>
  <c r="J290" i="9" s="1"/>
  <c r="I291" i="9"/>
  <c r="J291" i="9" s="1"/>
  <c r="I292" i="9"/>
  <c r="J292" i="9" s="1"/>
  <c r="I293" i="9"/>
  <c r="J293" i="9" s="1"/>
  <c r="I294" i="9"/>
  <c r="J294" i="9" s="1"/>
  <c r="I295" i="9"/>
  <c r="J295" i="9" s="1"/>
  <c r="I296" i="9"/>
  <c r="J296" i="9" s="1"/>
  <c r="I297" i="9"/>
  <c r="J297" i="9" s="1"/>
  <c r="I298" i="9"/>
  <c r="J298" i="9" s="1"/>
  <c r="I299" i="9"/>
  <c r="J299" i="9" s="1"/>
  <c r="I300" i="9"/>
  <c r="J300" i="9" s="1"/>
  <c r="I301" i="9"/>
  <c r="J301" i="9" s="1"/>
  <c r="I302" i="9"/>
  <c r="J302" i="9" s="1"/>
  <c r="I303" i="9"/>
  <c r="J303" i="9" s="1"/>
  <c r="I304" i="9"/>
  <c r="J304" i="9" s="1"/>
  <c r="I305" i="9"/>
  <c r="J305" i="9" s="1"/>
  <c r="I306" i="9"/>
  <c r="J306" i="9" s="1"/>
  <c r="I307" i="9"/>
  <c r="J307" i="9" s="1"/>
  <c r="I308" i="9"/>
  <c r="J308" i="9" s="1"/>
  <c r="I309" i="9"/>
  <c r="J309" i="9" s="1"/>
  <c r="I310" i="9"/>
  <c r="J310" i="9" s="1"/>
  <c r="I311" i="9"/>
  <c r="J311" i="9" s="1"/>
  <c r="I312" i="9"/>
  <c r="J312" i="9" s="1"/>
  <c r="I313" i="9"/>
  <c r="J313" i="9" s="1"/>
  <c r="I314" i="9"/>
  <c r="J314" i="9" s="1"/>
  <c r="I315" i="9"/>
  <c r="J315" i="9" s="1"/>
  <c r="I316" i="9"/>
  <c r="J316" i="9" s="1"/>
  <c r="I317" i="9"/>
  <c r="J317" i="9" s="1"/>
  <c r="I318" i="9"/>
  <c r="J318" i="9" s="1"/>
  <c r="I319" i="9"/>
  <c r="J319" i="9" s="1"/>
  <c r="I320" i="9"/>
  <c r="J320" i="9" s="1"/>
  <c r="I321" i="9"/>
  <c r="J321" i="9" s="1"/>
  <c r="I322" i="9"/>
  <c r="J322" i="9" s="1"/>
  <c r="I323" i="9"/>
  <c r="J323" i="9" s="1"/>
  <c r="I324" i="9"/>
  <c r="J324" i="9" s="1"/>
  <c r="I325" i="9"/>
  <c r="J325" i="9" s="1"/>
  <c r="I326" i="9"/>
  <c r="J326" i="9" s="1"/>
  <c r="I327" i="9"/>
  <c r="J327" i="9" s="1"/>
  <c r="I328" i="9"/>
  <c r="J328" i="9" s="1"/>
  <c r="I329" i="9"/>
  <c r="J329" i="9" s="1"/>
  <c r="I330" i="9"/>
  <c r="J330" i="9" s="1"/>
  <c r="I331" i="9"/>
  <c r="J331" i="9" s="1"/>
  <c r="I332" i="9"/>
  <c r="J332" i="9" s="1"/>
  <c r="I333" i="9"/>
  <c r="J333" i="9" s="1"/>
  <c r="I334" i="9"/>
  <c r="J334" i="9" s="1"/>
  <c r="I335" i="9"/>
  <c r="J335" i="9" s="1"/>
  <c r="I336" i="9"/>
  <c r="J336" i="9" s="1"/>
  <c r="I337" i="9"/>
  <c r="J337" i="9" s="1"/>
  <c r="I338" i="9"/>
  <c r="J338" i="9" s="1"/>
  <c r="I339" i="9"/>
  <c r="J339" i="9" s="1"/>
  <c r="I340" i="9"/>
  <c r="J340" i="9" s="1"/>
  <c r="I341" i="9"/>
  <c r="J341" i="9" s="1"/>
  <c r="I342" i="9"/>
  <c r="J342" i="9" s="1"/>
  <c r="I343" i="9"/>
  <c r="J343" i="9" s="1"/>
  <c r="I344" i="9"/>
  <c r="J344" i="9" s="1"/>
  <c r="I345" i="9"/>
  <c r="J345" i="9" s="1"/>
  <c r="I346" i="9"/>
  <c r="J346" i="9" s="1"/>
  <c r="I347" i="9"/>
  <c r="J347" i="9" s="1"/>
  <c r="I348" i="9"/>
  <c r="J348" i="9" s="1"/>
  <c r="I349" i="9"/>
  <c r="J349" i="9" s="1"/>
  <c r="I350" i="9"/>
  <c r="J350" i="9" s="1"/>
  <c r="I351" i="9"/>
  <c r="J351" i="9" s="1"/>
  <c r="I352" i="9"/>
  <c r="J352" i="9" s="1"/>
  <c r="I353" i="9"/>
  <c r="J353" i="9" s="1"/>
  <c r="I354" i="9"/>
  <c r="J354" i="9" s="1"/>
  <c r="I355" i="9"/>
  <c r="J355" i="9" s="1"/>
  <c r="I356" i="9"/>
  <c r="J356" i="9" s="1"/>
  <c r="I357" i="9"/>
  <c r="J357" i="9" s="1"/>
  <c r="I358" i="9"/>
  <c r="J358" i="9" s="1"/>
  <c r="I359" i="9"/>
  <c r="J359" i="9" s="1"/>
  <c r="I360" i="9"/>
  <c r="J360" i="9" s="1"/>
  <c r="I361" i="9"/>
  <c r="J361" i="9" s="1"/>
  <c r="I362" i="9"/>
  <c r="J362" i="9" s="1"/>
  <c r="I363" i="9"/>
  <c r="J363" i="9" s="1"/>
  <c r="I364" i="9"/>
  <c r="J364" i="9" s="1"/>
  <c r="I365" i="9"/>
  <c r="J365" i="9" s="1"/>
  <c r="I366" i="9"/>
  <c r="J366" i="9" s="1"/>
  <c r="I367" i="9"/>
  <c r="J367" i="9" s="1"/>
  <c r="I368" i="9"/>
  <c r="J368" i="9" s="1"/>
  <c r="I369" i="9"/>
  <c r="J369" i="9" s="1"/>
  <c r="I370" i="9"/>
  <c r="J370" i="9" s="1"/>
  <c r="I371" i="9"/>
  <c r="J371" i="9" s="1"/>
  <c r="I372" i="9"/>
  <c r="J372" i="9" s="1"/>
  <c r="I373" i="9"/>
  <c r="J373" i="9" s="1"/>
  <c r="I374" i="9"/>
  <c r="J374" i="9" s="1"/>
  <c r="I375" i="9"/>
  <c r="J375" i="9" s="1"/>
  <c r="I376" i="9"/>
  <c r="J376" i="9" s="1"/>
  <c r="I377" i="9"/>
  <c r="J377" i="9" s="1"/>
  <c r="I378" i="9"/>
  <c r="J378" i="9" s="1"/>
  <c r="I379" i="9"/>
  <c r="J379" i="9" s="1"/>
  <c r="I380" i="9"/>
  <c r="J380" i="9" s="1"/>
  <c r="I381" i="9"/>
  <c r="J381" i="9" s="1"/>
  <c r="I382" i="9"/>
  <c r="J382" i="9" s="1"/>
  <c r="I383" i="9"/>
  <c r="J383" i="9" s="1"/>
  <c r="I384" i="9"/>
  <c r="J384" i="9" s="1"/>
  <c r="I385" i="9"/>
  <c r="J385" i="9" s="1"/>
  <c r="I386" i="9"/>
  <c r="J386" i="9" s="1"/>
  <c r="I387" i="9"/>
  <c r="J387" i="9" s="1"/>
  <c r="I388" i="9"/>
  <c r="J388" i="9" s="1"/>
  <c r="I389" i="9"/>
  <c r="J389" i="9" s="1"/>
  <c r="I390" i="9"/>
  <c r="J390" i="9" s="1"/>
  <c r="I391" i="9"/>
  <c r="J391" i="9" s="1"/>
  <c r="I392" i="9"/>
  <c r="J392" i="9" s="1"/>
  <c r="I393" i="9"/>
  <c r="J393" i="9" s="1"/>
  <c r="I394" i="9"/>
  <c r="J394" i="9" s="1"/>
  <c r="I395" i="9"/>
  <c r="J395" i="9" s="1"/>
  <c r="I396" i="9"/>
  <c r="J396" i="9" s="1"/>
  <c r="I397" i="9"/>
  <c r="J397" i="9" s="1"/>
  <c r="I398" i="9"/>
  <c r="J398" i="9" s="1"/>
  <c r="I399" i="9"/>
  <c r="J399" i="9" s="1"/>
  <c r="I400" i="9"/>
  <c r="J400" i="9" s="1"/>
  <c r="I401" i="9"/>
  <c r="J401" i="9" s="1"/>
  <c r="I402" i="9"/>
  <c r="J402" i="9" s="1"/>
  <c r="I403" i="9"/>
  <c r="J403" i="9" s="1"/>
  <c r="I404" i="9"/>
  <c r="J404" i="9" s="1"/>
  <c r="I405" i="9"/>
  <c r="J405" i="9" s="1"/>
  <c r="I406" i="9"/>
  <c r="J406" i="9" s="1"/>
  <c r="I407" i="9"/>
  <c r="J407" i="9" s="1"/>
  <c r="I408" i="9"/>
  <c r="J408" i="9" s="1"/>
  <c r="I409" i="9"/>
  <c r="J409" i="9" s="1"/>
  <c r="I410" i="9"/>
  <c r="J410" i="9" s="1"/>
  <c r="I411" i="9"/>
  <c r="J411" i="9" s="1"/>
  <c r="I412" i="9"/>
  <c r="J412" i="9" s="1"/>
  <c r="I413" i="9"/>
  <c r="J413" i="9" s="1"/>
  <c r="I414" i="9"/>
  <c r="J414" i="9" s="1"/>
  <c r="I415" i="9"/>
  <c r="J415" i="9" s="1"/>
  <c r="I416" i="9"/>
  <c r="J416" i="9" s="1"/>
  <c r="I417" i="9"/>
  <c r="J417" i="9" s="1"/>
  <c r="I418" i="9"/>
  <c r="J418" i="9" s="1"/>
  <c r="I419" i="9"/>
  <c r="J419" i="9" s="1"/>
  <c r="I420" i="9"/>
  <c r="J420" i="9" s="1"/>
  <c r="I421" i="9"/>
  <c r="J421" i="9" s="1"/>
  <c r="I422" i="9"/>
  <c r="J422" i="9" s="1"/>
  <c r="I423" i="9"/>
  <c r="J423" i="9" s="1"/>
  <c r="I424" i="9"/>
  <c r="J424" i="9" s="1"/>
  <c r="I425" i="9"/>
  <c r="J425" i="9" s="1"/>
  <c r="I426" i="9"/>
  <c r="J426" i="9" s="1"/>
  <c r="I427" i="9"/>
  <c r="J427" i="9" s="1"/>
  <c r="I428" i="9"/>
  <c r="J428" i="9" s="1"/>
  <c r="I429" i="9"/>
  <c r="J429" i="9" s="1"/>
  <c r="I430" i="9"/>
  <c r="J430" i="9" s="1"/>
  <c r="I431" i="9"/>
  <c r="J431" i="9" s="1"/>
  <c r="I432" i="9"/>
  <c r="J432" i="9" s="1"/>
  <c r="I433" i="9"/>
  <c r="J433" i="9" s="1"/>
  <c r="I434" i="9"/>
  <c r="J434" i="9" s="1"/>
  <c r="I435" i="9"/>
  <c r="J435" i="9" s="1"/>
  <c r="I436" i="9"/>
  <c r="J436" i="9" s="1"/>
  <c r="I437" i="9"/>
  <c r="J437" i="9" s="1"/>
  <c r="I438" i="9"/>
  <c r="J438" i="9" s="1"/>
  <c r="I439" i="9"/>
  <c r="J439" i="9" s="1"/>
  <c r="I440" i="9"/>
  <c r="J440" i="9" s="1"/>
  <c r="I441" i="9"/>
  <c r="J441" i="9" s="1"/>
  <c r="I442" i="9"/>
  <c r="J442" i="9" s="1"/>
  <c r="I443" i="9"/>
  <c r="J443" i="9" s="1"/>
  <c r="I444" i="9"/>
  <c r="J444" i="9" s="1"/>
  <c r="I445" i="9"/>
  <c r="J445" i="9" s="1"/>
  <c r="I446" i="9"/>
  <c r="J446" i="9" s="1"/>
  <c r="I447" i="9"/>
  <c r="J447" i="9" s="1"/>
  <c r="I448" i="9"/>
  <c r="J448" i="9" s="1"/>
  <c r="I449" i="9"/>
  <c r="J449" i="9" s="1"/>
  <c r="I450" i="9"/>
  <c r="J450" i="9" s="1"/>
  <c r="I451" i="9"/>
  <c r="J451" i="9" s="1"/>
  <c r="I452" i="9"/>
  <c r="J452" i="9" s="1"/>
  <c r="I453" i="9"/>
  <c r="J453" i="9" s="1"/>
  <c r="I454" i="9"/>
  <c r="J454" i="9" s="1"/>
  <c r="I455" i="9"/>
  <c r="J455" i="9" s="1"/>
  <c r="I456" i="9"/>
  <c r="J456" i="9" s="1"/>
  <c r="I457" i="9"/>
  <c r="J457" i="9" s="1"/>
  <c r="I458" i="9"/>
  <c r="J458" i="9" s="1"/>
  <c r="I459" i="9"/>
  <c r="J459" i="9" s="1"/>
  <c r="I460" i="9"/>
  <c r="J460" i="9" s="1"/>
  <c r="I461" i="9"/>
  <c r="J461" i="9" s="1"/>
  <c r="I462" i="9"/>
  <c r="J462" i="9" s="1"/>
  <c r="I463" i="9"/>
  <c r="J463" i="9" s="1"/>
  <c r="I464" i="9"/>
  <c r="J464" i="9" s="1"/>
  <c r="I465" i="9"/>
  <c r="J465" i="9" s="1"/>
  <c r="I466" i="9"/>
  <c r="J466" i="9" s="1"/>
  <c r="I467" i="9"/>
  <c r="J467" i="9" s="1"/>
  <c r="I468" i="9"/>
  <c r="J468" i="9" s="1"/>
  <c r="I469" i="9"/>
  <c r="J469" i="9" s="1"/>
  <c r="I470" i="9"/>
  <c r="J470" i="9" s="1"/>
  <c r="I471" i="9"/>
  <c r="J471" i="9" s="1"/>
  <c r="I472" i="9"/>
  <c r="J472" i="9" s="1"/>
  <c r="I473" i="9"/>
  <c r="J473" i="9" s="1"/>
  <c r="I474" i="9"/>
  <c r="J474" i="9" s="1"/>
  <c r="I475" i="9"/>
  <c r="J475" i="9" s="1"/>
  <c r="I476" i="9"/>
  <c r="J476" i="9" s="1"/>
  <c r="I477" i="9"/>
  <c r="J477" i="9" s="1"/>
  <c r="I478" i="9"/>
  <c r="J478" i="9" s="1"/>
  <c r="I479" i="9"/>
  <c r="J479" i="9" s="1"/>
  <c r="I480" i="9"/>
  <c r="J480" i="9" s="1"/>
  <c r="I481" i="9"/>
  <c r="J481" i="9" s="1"/>
  <c r="I482" i="9"/>
  <c r="J482" i="9" s="1"/>
  <c r="I483" i="9"/>
  <c r="J483" i="9" s="1"/>
  <c r="I484" i="9"/>
  <c r="J484" i="9" s="1"/>
  <c r="I485" i="9"/>
  <c r="J485" i="9" s="1"/>
  <c r="I486" i="9"/>
  <c r="J486" i="9" s="1"/>
  <c r="I487" i="9"/>
  <c r="J487" i="9" s="1"/>
  <c r="I488" i="9"/>
  <c r="J488" i="9" s="1"/>
  <c r="I489" i="9"/>
  <c r="J489" i="9" s="1"/>
  <c r="I490" i="9"/>
  <c r="J490" i="9" s="1"/>
  <c r="I491" i="9"/>
  <c r="J491" i="9" s="1"/>
  <c r="I492" i="9"/>
  <c r="J492" i="9" s="1"/>
  <c r="I493" i="9"/>
  <c r="J493" i="9" s="1"/>
  <c r="I494" i="9"/>
  <c r="J494" i="9" s="1"/>
  <c r="I495" i="9"/>
  <c r="J495" i="9" s="1"/>
  <c r="I496" i="9"/>
  <c r="J496" i="9" s="1"/>
  <c r="I497" i="9"/>
  <c r="J497" i="9" s="1"/>
  <c r="I498" i="9"/>
  <c r="J498" i="9" s="1"/>
  <c r="I499" i="9"/>
  <c r="J499" i="9" s="1"/>
  <c r="I500" i="9"/>
  <c r="J500" i="9" s="1"/>
  <c r="I501" i="9"/>
  <c r="J501" i="9" s="1"/>
  <c r="I502" i="9"/>
  <c r="J502" i="9" s="1"/>
  <c r="I503" i="9"/>
  <c r="J503" i="9" s="1"/>
  <c r="I504" i="9"/>
  <c r="J504" i="9" s="1"/>
  <c r="I505" i="9"/>
  <c r="J505" i="9" s="1"/>
  <c r="I506" i="9"/>
  <c r="J506" i="9" s="1"/>
  <c r="I507" i="9"/>
  <c r="J507" i="9" s="1"/>
  <c r="I508" i="9"/>
  <c r="J508" i="9" s="1"/>
  <c r="I509" i="9"/>
  <c r="J509" i="9" s="1"/>
  <c r="I510" i="9"/>
  <c r="J510" i="9" s="1"/>
  <c r="I511" i="9"/>
  <c r="J511" i="9" s="1"/>
  <c r="I512" i="9"/>
  <c r="J512" i="9" s="1"/>
  <c r="I513" i="9"/>
  <c r="J513" i="9" s="1"/>
  <c r="I514" i="9"/>
  <c r="J514" i="9" s="1"/>
  <c r="I515" i="9"/>
  <c r="J515" i="9" s="1"/>
  <c r="I516" i="9"/>
  <c r="J516" i="9" s="1"/>
  <c r="I517" i="9"/>
  <c r="J517" i="9" s="1"/>
  <c r="I518" i="9"/>
  <c r="J518" i="9" s="1"/>
  <c r="I519" i="9"/>
  <c r="J519" i="9" s="1"/>
  <c r="I520" i="9"/>
  <c r="J520" i="9" s="1"/>
  <c r="I521" i="9"/>
  <c r="J521" i="9" s="1"/>
  <c r="I522" i="9"/>
  <c r="J522" i="9" s="1"/>
  <c r="I523" i="9"/>
  <c r="J523" i="9" s="1"/>
  <c r="I524" i="9"/>
  <c r="J524" i="9" s="1"/>
  <c r="I525" i="9"/>
  <c r="J525" i="9" s="1"/>
  <c r="I526" i="9"/>
  <c r="J526" i="9" s="1"/>
  <c r="I527" i="9"/>
  <c r="J527" i="9" s="1"/>
  <c r="I528" i="9"/>
  <c r="J528" i="9" s="1"/>
  <c r="I529" i="9"/>
  <c r="J529" i="9" s="1"/>
  <c r="I530" i="9"/>
  <c r="J530" i="9" s="1"/>
  <c r="I531" i="9"/>
  <c r="J531" i="9" s="1"/>
  <c r="I532" i="9"/>
  <c r="J532" i="9" s="1"/>
  <c r="I533" i="9"/>
  <c r="J533" i="9" s="1"/>
  <c r="I534" i="9"/>
  <c r="J534" i="9" s="1"/>
  <c r="I535" i="9"/>
  <c r="J535" i="9" s="1"/>
  <c r="I536" i="9"/>
  <c r="J536" i="9" s="1"/>
  <c r="I537" i="9"/>
  <c r="J537" i="9" s="1"/>
  <c r="I538" i="9"/>
  <c r="J538" i="9" s="1"/>
  <c r="I539" i="9"/>
  <c r="J539" i="9" s="1"/>
  <c r="I540" i="9"/>
  <c r="J540" i="9" s="1"/>
  <c r="I541" i="9"/>
  <c r="J541" i="9" s="1"/>
  <c r="I542" i="9"/>
  <c r="J542" i="9" s="1"/>
  <c r="I543" i="9"/>
  <c r="J543" i="9" s="1"/>
  <c r="I544" i="9"/>
  <c r="J544" i="9" s="1"/>
  <c r="I545" i="9"/>
  <c r="J545" i="9" s="1"/>
  <c r="I546" i="9"/>
  <c r="J546" i="9" s="1"/>
  <c r="I547" i="9"/>
  <c r="J547" i="9" s="1"/>
  <c r="I548" i="9"/>
  <c r="J548" i="9" s="1"/>
  <c r="I549" i="9"/>
  <c r="J549" i="9" s="1"/>
  <c r="I550" i="9"/>
  <c r="J550" i="9" s="1"/>
  <c r="I551" i="9"/>
  <c r="J551" i="9" s="1"/>
  <c r="I552" i="9"/>
  <c r="J552" i="9" s="1"/>
  <c r="I553" i="9"/>
  <c r="J553" i="9" s="1"/>
  <c r="I554" i="9"/>
  <c r="J554" i="9" s="1"/>
  <c r="I555" i="9"/>
  <c r="J555" i="9" s="1"/>
  <c r="I556" i="9"/>
  <c r="J556" i="9" s="1"/>
  <c r="I557" i="9"/>
  <c r="J557" i="9" s="1"/>
  <c r="I558" i="9"/>
  <c r="J558" i="9" s="1"/>
  <c r="I559" i="9"/>
  <c r="J559" i="9" s="1"/>
  <c r="I560" i="9"/>
  <c r="J560" i="9" s="1"/>
  <c r="I561" i="9"/>
  <c r="J561" i="9" s="1"/>
  <c r="I562" i="9"/>
  <c r="J562" i="9" s="1"/>
  <c r="I563" i="9"/>
  <c r="J563" i="9" s="1"/>
  <c r="I564" i="9"/>
  <c r="J564" i="9" s="1"/>
  <c r="I565" i="9"/>
  <c r="J565" i="9" s="1"/>
  <c r="I566" i="9"/>
  <c r="J566" i="9" s="1"/>
  <c r="I567" i="9"/>
  <c r="J567" i="9" s="1"/>
  <c r="I568" i="9"/>
  <c r="J568" i="9" s="1"/>
  <c r="I569" i="9"/>
  <c r="J569" i="9" s="1"/>
  <c r="I570" i="9"/>
  <c r="J570" i="9" s="1"/>
  <c r="I571" i="9"/>
  <c r="J571" i="9" s="1"/>
  <c r="I572" i="9"/>
  <c r="J572" i="9" s="1"/>
  <c r="I573" i="9"/>
  <c r="J573" i="9" s="1"/>
  <c r="I574" i="9"/>
  <c r="J574" i="9" s="1"/>
  <c r="I575" i="9"/>
  <c r="J575" i="9" s="1"/>
  <c r="I576" i="9"/>
  <c r="J576" i="9" s="1"/>
  <c r="I577" i="9"/>
  <c r="J577" i="9" s="1"/>
  <c r="I578" i="9"/>
  <c r="J578" i="9" s="1"/>
  <c r="I579" i="9"/>
  <c r="J579" i="9" s="1"/>
  <c r="I580" i="9"/>
  <c r="J580" i="9" s="1"/>
  <c r="I581" i="9"/>
  <c r="J581" i="9" s="1"/>
  <c r="I582" i="9"/>
  <c r="J582" i="9" s="1"/>
  <c r="I583" i="9"/>
  <c r="J583" i="9" s="1"/>
  <c r="I584" i="9"/>
  <c r="J584" i="9" s="1"/>
  <c r="I585" i="9"/>
  <c r="J585" i="9" s="1"/>
  <c r="I586" i="9"/>
  <c r="J586" i="9" s="1"/>
  <c r="I587" i="9"/>
  <c r="J587" i="9" s="1"/>
  <c r="I588" i="9"/>
  <c r="J588" i="9" s="1"/>
  <c r="I589" i="9"/>
  <c r="J589" i="9" s="1"/>
  <c r="I590" i="9"/>
  <c r="J590" i="9" s="1"/>
  <c r="I591" i="9"/>
  <c r="J591" i="9" s="1"/>
  <c r="I592" i="9"/>
  <c r="J592" i="9" s="1"/>
  <c r="I593" i="9"/>
  <c r="J593" i="9" s="1"/>
  <c r="I594" i="9"/>
  <c r="J594" i="9" s="1"/>
  <c r="I595" i="9"/>
  <c r="J595" i="9" s="1"/>
  <c r="I596" i="9"/>
  <c r="J596" i="9" s="1"/>
  <c r="I597" i="9"/>
  <c r="J597" i="9" s="1"/>
  <c r="I598" i="9"/>
  <c r="J598" i="9" s="1"/>
  <c r="I599" i="9"/>
  <c r="J599" i="9" s="1"/>
  <c r="I600" i="9"/>
  <c r="J600" i="9" s="1"/>
  <c r="I601" i="9"/>
  <c r="J601" i="9" s="1"/>
  <c r="I602" i="9"/>
  <c r="J602" i="9" s="1"/>
  <c r="I603" i="9"/>
  <c r="J603" i="9" s="1"/>
  <c r="I604" i="9"/>
  <c r="J604" i="9" s="1"/>
  <c r="I605" i="9"/>
  <c r="J605" i="9" s="1"/>
  <c r="I606" i="9"/>
  <c r="J606" i="9" s="1"/>
  <c r="I607" i="9"/>
  <c r="J607" i="9" s="1"/>
  <c r="I608" i="9"/>
  <c r="J608" i="9" s="1"/>
  <c r="I609" i="9"/>
  <c r="J609" i="9" s="1"/>
  <c r="I610" i="9"/>
  <c r="J610" i="9" s="1"/>
  <c r="I611" i="9"/>
  <c r="J611" i="9" s="1"/>
  <c r="I612" i="9"/>
  <c r="J612" i="9" s="1"/>
  <c r="I613" i="9"/>
  <c r="J613" i="9" s="1"/>
  <c r="I614" i="9"/>
  <c r="J614" i="9" s="1"/>
  <c r="I615" i="9"/>
  <c r="J615" i="9" s="1"/>
  <c r="I616" i="9"/>
  <c r="J616" i="9" s="1"/>
  <c r="I617" i="9"/>
  <c r="J617" i="9" s="1"/>
  <c r="I618" i="9"/>
  <c r="J618" i="9" s="1"/>
  <c r="I619" i="9"/>
  <c r="J619" i="9" s="1"/>
  <c r="I620" i="9"/>
  <c r="J620" i="9" s="1"/>
  <c r="I621" i="9"/>
  <c r="J621" i="9" s="1"/>
  <c r="I622" i="9"/>
  <c r="J622" i="9" s="1"/>
  <c r="I623" i="9"/>
  <c r="J623" i="9" s="1"/>
  <c r="I624" i="9"/>
  <c r="J624" i="9" s="1"/>
  <c r="I625" i="9"/>
  <c r="J625" i="9" s="1"/>
  <c r="I626" i="9"/>
  <c r="J626" i="9" s="1"/>
  <c r="I627" i="9"/>
  <c r="J627" i="9" s="1"/>
  <c r="I628" i="9"/>
  <c r="J628" i="9" s="1"/>
  <c r="I629" i="9"/>
  <c r="J629" i="9" s="1"/>
  <c r="I630" i="9"/>
  <c r="J630" i="9" s="1"/>
  <c r="I631" i="9"/>
  <c r="J631" i="9" s="1"/>
  <c r="I632" i="9"/>
  <c r="J632" i="9" s="1"/>
  <c r="I633" i="9"/>
  <c r="J633" i="9" s="1"/>
  <c r="I634" i="9"/>
  <c r="J634" i="9" s="1"/>
  <c r="I635" i="9"/>
  <c r="J635" i="9" s="1"/>
  <c r="I636" i="9"/>
  <c r="J636" i="9" s="1"/>
  <c r="I637" i="9"/>
  <c r="J637" i="9" s="1"/>
  <c r="I638" i="9"/>
  <c r="J638" i="9" s="1"/>
  <c r="I639" i="9"/>
  <c r="J639" i="9" s="1"/>
  <c r="I640" i="9"/>
  <c r="J640" i="9" s="1"/>
  <c r="I641" i="9"/>
  <c r="J641" i="9" s="1"/>
  <c r="I642" i="9"/>
  <c r="J642" i="9" s="1"/>
  <c r="I643" i="9"/>
  <c r="J643" i="9" s="1"/>
  <c r="I644" i="9"/>
  <c r="J644" i="9" s="1"/>
  <c r="I645" i="9"/>
  <c r="J645" i="9" s="1"/>
  <c r="I646" i="9"/>
  <c r="J646" i="9" s="1"/>
  <c r="I647" i="9"/>
  <c r="J647" i="9" s="1"/>
  <c r="I648" i="9"/>
  <c r="J648" i="9" s="1"/>
  <c r="I649" i="9"/>
  <c r="J649" i="9" s="1"/>
  <c r="I650" i="9"/>
  <c r="J650" i="9" s="1"/>
  <c r="I651" i="9"/>
  <c r="J651" i="9" s="1"/>
  <c r="I652" i="9"/>
  <c r="J652" i="9" s="1"/>
  <c r="I653" i="9"/>
  <c r="J653" i="9" s="1"/>
  <c r="I654" i="9"/>
  <c r="J654" i="9" s="1"/>
  <c r="I655" i="9"/>
  <c r="J655" i="9" s="1"/>
  <c r="I656" i="9"/>
  <c r="J656" i="9" s="1"/>
  <c r="I657" i="9"/>
  <c r="J657" i="9" s="1"/>
  <c r="I658" i="9"/>
  <c r="J658" i="9" s="1"/>
  <c r="I659" i="9"/>
  <c r="J659" i="9" s="1"/>
  <c r="I660" i="9"/>
  <c r="J660" i="9" s="1"/>
  <c r="I661" i="9"/>
  <c r="J661" i="9" s="1"/>
  <c r="I662" i="9"/>
  <c r="J662" i="9" s="1"/>
  <c r="I663" i="9"/>
  <c r="J663" i="9" s="1"/>
  <c r="I664" i="9"/>
  <c r="J664" i="9" s="1"/>
  <c r="I665" i="9"/>
  <c r="J665" i="9" s="1"/>
  <c r="I666" i="9"/>
  <c r="J666" i="9" s="1"/>
  <c r="I667" i="9"/>
  <c r="J667" i="9" s="1"/>
  <c r="I668" i="9"/>
  <c r="J668" i="9" s="1"/>
  <c r="I669" i="9"/>
  <c r="J669" i="9" s="1"/>
  <c r="I670" i="9"/>
  <c r="J670" i="9" s="1"/>
  <c r="I671" i="9"/>
  <c r="J671" i="9" s="1"/>
  <c r="I672" i="9"/>
  <c r="J672" i="9" s="1"/>
  <c r="I673" i="9"/>
  <c r="J673" i="9" s="1"/>
  <c r="I674" i="9"/>
  <c r="J674" i="9" s="1"/>
  <c r="I675" i="9"/>
  <c r="J675" i="9" s="1"/>
  <c r="I676" i="9"/>
  <c r="J676" i="9" s="1"/>
  <c r="I677" i="9"/>
  <c r="J677" i="9" s="1"/>
  <c r="I678" i="9"/>
  <c r="J678" i="9" s="1"/>
  <c r="I679" i="9"/>
  <c r="J679" i="9" s="1"/>
  <c r="I680" i="9"/>
  <c r="J680" i="9" s="1"/>
  <c r="I681" i="9"/>
  <c r="J681" i="9" s="1"/>
  <c r="I682" i="9"/>
  <c r="J682" i="9" s="1"/>
  <c r="I683" i="9"/>
  <c r="J683" i="9" s="1"/>
  <c r="I684" i="9"/>
  <c r="J684" i="9" s="1"/>
  <c r="I685" i="9"/>
  <c r="J685" i="9" s="1"/>
  <c r="I686" i="9"/>
  <c r="J686" i="9" s="1"/>
  <c r="I687" i="9"/>
  <c r="J687" i="9" s="1"/>
  <c r="I688" i="9"/>
  <c r="J688" i="9" s="1"/>
  <c r="I689" i="9"/>
  <c r="J689" i="9" s="1"/>
  <c r="I690" i="9"/>
  <c r="J690" i="9" s="1"/>
  <c r="I691" i="9"/>
  <c r="J691" i="9" s="1"/>
  <c r="I692" i="9"/>
  <c r="J692" i="9" s="1"/>
  <c r="I693" i="9"/>
  <c r="J693" i="9" s="1"/>
  <c r="I694" i="9"/>
  <c r="J694" i="9" s="1"/>
  <c r="I695" i="9"/>
  <c r="J695" i="9" s="1"/>
  <c r="I696" i="9"/>
  <c r="J696" i="9" s="1"/>
  <c r="I697" i="9"/>
  <c r="J697" i="9" s="1"/>
  <c r="I698" i="9"/>
  <c r="J698" i="9" s="1"/>
  <c r="I699" i="9"/>
  <c r="J699" i="9" s="1"/>
  <c r="I700" i="9"/>
  <c r="J700" i="9" s="1"/>
  <c r="I701" i="9"/>
  <c r="J701" i="9" s="1"/>
  <c r="I702" i="9"/>
  <c r="J702" i="9" s="1"/>
  <c r="I703" i="9"/>
  <c r="J703" i="9" s="1"/>
  <c r="I704" i="9"/>
  <c r="J704" i="9" s="1"/>
  <c r="I705" i="9"/>
  <c r="J705" i="9" s="1"/>
  <c r="I706" i="9"/>
  <c r="J706" i="9" s="1"/>
  <c r="I707" i="9"/>
  <c r="J707" i="9" s="1"/>
  <c r="I708" i="9"/>
  <c r="J708" i="9" s="1"/>
  <c r="I709" i="9"/>
  <c r="J709" i="9" s="1"/>
  <c r="I710" i="9"/>
  <c r="J710" i="9" s="1"/>
  <c r="I711" i="9"/>
  <c r="J711" i="9" s="1"/>
  <c r="I712" i="9"/>
  <c r="J712" i="9" s="1"/>
  <c r="I713" i="9"/>
  <c r="J713" i="9" s="1"/>
  <c r="I714" i="9"/>
  <c r="J714" i="9" s="1"/>
  <c r="I715" i="9"/>
  <c r="J715" i="9" s="1"/>
  <c r="I716" i="9"/>
  <c r="J716" i="9" s="1"/>
  <c r="I717" i="9"/>
  <c r="J717" i="9" s="1"/>
  <c r="I718" i="9"/>
  <c r="J718" i="9" s="1"/>
  <c r="I719" i="9"/>
  <c r="J719" i="9" s="1"/>
  <c r="I720" i="9"/>
  <c r="J720" i="9" s="1"/>
  <c r="I721" i="9"/>
  <c r="J721" i="9" s="1"/>
  <c r="I722" i="9"/>
  <c r="J722" i="9" s="1"/>
  <c r="I723" i="9"/>
  <c r="J723" i="9" s="1"/>
  <c r="I724" i="9"/>
  <c r="J724" i="9" s="1"/>
  <c r="I725" i="9"/>
  <c r="J725" i="9" s="1"/>
  <c r="I726" i="9"/>
  <c r="J726" i="9" s="1"/>
  <c r="I727" i="9"/>
  <c r="J727" i="9" s="1"/>
  <c r="I728" i="9"/>
  <c r="J728" i="9" s="1"/>
  <c r="I729" i="9"/>
  <c r="J729" i="9" s="1"/>
  <c r="I730" i="9"/>
  <c r="J730" i="9" s="1"/>
  <c r="I731" i="9"/>
  <c r="J731" i="9" s="1"/>
  <c r="I732" i="9"/>
  <c r="J732" i="9" s="1"/>
  <c r="I733" i="9"/>
  <c r="J733" i="9" s="1"/>
  <c r="I734" i="9"/>
  <c r="J734" i="9" s="1"/>
  <c r="I735" i="9"/>
  <c r="J735" i="9" s="1"/>
  <c r="I736" i="9"/>
  <c r="J736" i="9" s="1"/>
  <c r="I737" i="9"/>
  <c r="J737" i="9" s="1"/>
  <c r="I738" i="9"/>
  <c r="J738" i="9" s="1"/>
  <c r="I739" i="9"/>
  <c r="J739" i="9" s="1"/>
  <c r="I740" i="9"/>
  <c r="J740" i="9" s="1"/>
  <c r="I741" i="9"/>
  <c r="J741" i="9" s="1"/>
  <c r="I742" i="9"/>
  <c r="J742" i="9" s="1"/>
  <c r="I743" i="9"/>
  <c r="J743" i="9" s="1"/>
  <c r="I744" i="9"/>
  <c r="J744" i="9" s="1"/>
  <c r="I745" i="9"/>
  <c r="J745" i="9" s="1"/>
  <c r="I746" i="9"/>
  <c r="J746" i="9" s="1"/>
  <c r="I747" i="9"/>
  <c r="J747" i="9" s="1"/>
  <c r="I748" i="9"/>
  <c r="J748" i="9" s="1"/>
  <c r="I749" i="9"/>
  <c r="J749" i="9" s="1"/>
  <c r="I750" i="9"/>
  <c r="J750" i="9" s="1"/>
  <c r="I751" i="9"/>
  <c r="J751" i="9" s="1"/>
  <c r="I752" i="9"/>
  <c r="J752" i="9" s="1"/>
  <c r="I753" i="9"/>
  <c r="J753" i="9" s="1"/>
  <c r="I754" i="9"/>
  <c r="J754" i="9" s="1"/>
  <c r="I755" i="9"/>
  <c r="J755" i="9" s="1"/>
  <c r="I756" i="9"/>
  <c r="J756" i="9" s="1"/>
  <c r="I757" i="9"/>
  <c r="J757" i="9" s="1"/>
  <c r="I758" i="9"/>
  <c r="J758" i="9" s="1"/>
  <c r="I759" i="9"/>
  <c r="J759" i="9" s="1"/>
  <c r="I760" i="9"/>
  <c r="J760" i="9" s="1"/>
  <c r="I761" i="9"/>
  <c r="J761" i="9" s="1"/>
  <c r="I762" i="9"/>
  <c r="J762" i="9" s="1"/>
  <c r="I763" i="9"/>
  <c r="J763" i="9" s="1"/>
  <c r="I764" i="9"/>
  <c r="J764" i="9" s="1"/>
  <c r="I765" i="9"/>
  <c r="J765" i="9" s="1"/>
  <c r="I766" i="9"/>
  <c r="J766" i="9" s="1"/>
  <c r="I767" i="9"/>
  <c r="J767" i="9" s="1"/>
  <c r="I768" i="9"/>
  <c r="J768" i="9" s="1"/>
  <c r="I769" i="9"/>
  <c r="J769" i="9" s="1"/>
  <c r="I770" i="9"/>
  <c r="J770" i="9" s="1"/>
  <c r="I771" i="9"/>
  <c r="J771" i="9" s="1"/>
  <c r="I772" i="9"/>
  <c r="J772" i="9" s="1"/>
  <c r="I773" i="9"/>
  <c r="J773" i="9" s="1"/>
  <c r="I774" i="9"/>
  <c r="J774" i="9" s="1"/>
  <c r="I775" i="9"/>
  <c r="J775" i="9" s="1"/>
  <c r="I776" i="9"/>
  <c r="J776" i="9" s="1"/>
  <c r="I777" i="9"/>
  <c r="J777" i="9" s="1"/>
  <c r="I778" i="9"/>
  <c r="J778" i="9" s="1"/>
  <c r="I779" i="9"/>
  <c r="J779" i="9" s="1"/>
  <c r="I780" i="9"/>
  <c r="J780" i="9" s="1"/>
  <c r="I781" i="9"/>
  <c r="J781" i="9" s="1"/>
  <c r="I782" i="9"/>
  <c r="J782" i="9" s="1"/>
  <c r="I783" i="9"/>
  <c r="J783" i="9" s="1"/>
  <c r="I784" i="9"/>
  <c r="J784" i="9" s="1"/>
  <c r="I785" i="9"/>
  <c r="J785" i="9" s="1"/>
  <c r="I786" i="9"/>
  <c r="J786" i="9" s="1"/>
  <c r="I787" i="9"/>
  <c r="J787" i="9" s="1"/>
  <c r="I788" i="9"/>
  <c r="J788" i="9" s="1"/>
  <c r="I789" i="9"/>
  <c r="J789" i="9" s="1"/>
  <c r="I790" i="9"/>
  <c r="J790" i="9" s="1"/>
  <c r="I791" i="9"/>
  <c r="J791" i="9" s="1"/>
  <c r="I792" i="9"/>
  <c r="J792" i="9" s="1"/>
  <c r="I793" i="9"/>
  <c r="J793" i="9" s="1"/>
  <c r="I794" i="9"/>
  <c r="J794" i="9" s="1"/>
  <c r="I795" i="9"/>
  <c r="J795" i="9" s="1"/>
  <c r="I796" i="9"/>
  <c r="J796" i="9" s="1"/>
  <c r="I797" i="9"/>
  <c r="J797" i="9" s="1"/>
  <c r="I798" i="9"/>
  <c r="J798" i="9" s="1"/>
  <c r="I799" i="9"/>
  <c r="J799" i="9" s="1"/>
  <c r="I800" i="9"/>
  <c r="J800" i="9" s="1"/>
  <c r="I801" i="9"/>
  <c r="J801" i="9" s="1"/>
  <c r="I802" i="9"/>
  <c r="J802" i="9" s="1"/>
  <c r="I803" i="9"/>
  <c r="J803" i="9" s="1"/>
  <c r="I804" i="9"/>
  <c r="J804" i="9" s="1"/>
  <c r="I805" i="9"/>
  <c r="J805" i="9" s="1"/>
  <c r="I806" i="9"/>
  <c r="J806" i="9" s="1"/>
  <c r="I807" i="9"/>
  <c r="J807" i="9" s="1"/>
  <c r="I808" i="9"/>
  <c r="J808" i="9" s="1"/>
  <c r="I809" i="9"/>
  <c r="J809" i="9" s="1"/>
  <c r="I810" i="9"/>
  <c r="J810" i="9" s="1"/>
  <c r="I811" i="9"/>
  <c r="J811" i="9" s="1"/>
  <c r="I812" i="9"/>
  <c r="J812" i="9" s="1"/>
  <c r="I813" i="9"/>
  <c r="J813" i="9" s="1"/>
  <c r="I814" i="9"/>
  <c r="J814" i="9" s="1"/>
  <c r="I815" i="9"/>
  <c r="J815" i="9" s="1"/>
  <c r="I816" i="9"/>
  <c r="J816" i="9" s="1"/>
  <c r="I817" i="9"/>
  <c r="J817" i="9" s="1"/>
  <c r="I818" i="9"/>
  <c r="J818" i="9" s="1"/>
  <c r="I819" i="9"/>
  <c r="J819" i="9" s="1"/>
  <c r="I820" i="9"/>
  <c r="J820" i="9" s="1"/>
  <c r="I821" i="9"/>
  <c r="J821" i="9" s="1"/>
  <c r="I822" i="9"/>
  <c r="J822" i="9" s="1"/>
  <c r="I823" i="9"/>
  <c r="J823" i="9" s="1"/>
  <c r="I824" i="9"/>
  <c r="J824" i="9" s="1"/>
  <c r="I825" i="9"/>
  <c r="J825" i="9" s="1"/>
  <c r="I826" i="9"/>
  <c r="J826" i="9" s="1"/>
  <c r="I827" i="9"/>
  <c r="J827" i="9" s="1"/>
  <c r="I828" i="9"/>
  <c r="J828" i="9" s="1"/>
  <c r="I829" i="9"/>
  <c r="J829" i="9" s="1"/>
  <c r="I830" i="9"/>
  <c r="J830" i="9" s="1"/>
  <c r="I831" i="9"/>
  <c r="J831" i="9" s="1"/>
  <c r="I832" i="9"/>
  <c r="J832" i="9" s="1"/>
  <c r="I833" i="9"/>
  <c r="J833" i="9" s="1"/>
  <c r="I834" i="9"/>
  <c r="J834" i="9" s="1"/>
  <c r="I835" i="9"/>
  <c r="J835" i="9" s="1"/>
  <c r="I836" i="9"/>
  <c r="J836" i="9" s="1"/>
  <c r="I837" i="9"/>
  <c r="J837" i="9" s="1"/>
  <c r="I838" i="9"/>
  <c r="J838" i="9" s="1"/>
  <c r="I839" i="9"/>
  <c r="J839" i="9" s="1"/>
  <c r="I840" i="9"/>
  <c r="J840" i="9" s="1"/>
  <c r="I841" i="9"/>
  <c r="J841" i="9" s="1"/>
  <c r="I842" i="9"/>
  <c r="J842" i="9" s="1"/>
  <c r="I843" i="9"/>
  <c r="J843" i="9" s="1"/>
  <c r="I844" i="9"/>
  <c r="J844" i="9" s="1"/>
  <c r="I845" i="9"/>
  <c r="J845" i="9" s="1"/>
  <c r="I846" i="9"/>
  <c r="J846" i="9" s="1"/>
  <c r="I847" i="9"/>
  <c r="J847" i="9" s="1"/>
  <c r="I848" i="9"/>
  <c r="J848" i="9" s="1"/>
  <c r="I849" i="9"/>
  <c r="J849" i="9" s="1"/>
  <c r="I850" i="9"/>
  <c r="J850" i="9" s="1"/>
  <c r="I851" i="9"/>
  <c r="J851" i="9" s="1"/>
  <c r="I852" i="9"/>
  <c r="J852" i="9" s="1"/>
  <c r="I853" i="9"/>
  <c r="J853" i="9" s="1"/>
  <c r="I854" i="9"/>
  <c r="J854" i="9" s="1"/>
  <c r="I855" i="9"/>
  <c r="J855" i="9" s="1"/>
  <c r="I856" i="9"/>
  <c r="J856" i="9" s="1"/>
  <c r="I857" i="9"/>
  <c r="J857" i="9" s="1"/>
  <c r="I858" i="9"/>
  <c r="J858" i="9" s="1"/>
  <c r="I859" i="9"/>
  <c r="J859" i="9" s="1"/>
  <c r="I860" i="9"/>
  <c r="J860" i="9" s="1"/>
  <c r="I861" i="9"/>
  <c r="J861" i="9" s="1"/>
  <c r="I862" i="9"/>
  <c r="J862" i="9" s="1"/>
  <c r="I863" i="9"/>
  <c r="J863" i="9" s="1"/>
  <c r="I864" i="9"/>
  <c r="J864" i="9" s="1"/>
  <c r="I865" i="9"/>
  <c r="J865" i="9" s="1"/>
  <c r="I866" i="9"/>
  <c r="J866" i="9" s="1"/>
  <c r="I867" i="9"/>
  <c r="J867" i="9" s="1"/>
  <c r="I868" i="9"/>
  <c r="J868" i="9" s="1"/>
  <c r="I869" i="9"/>
  <c r="J869" i="9" s="1"/>
  <c r="I870" i="9"/>
  <c r="J870" i="9" s="1"/>
  <c r="I871" i="9"/>
  <c r="J871" i="9" s="1"/>
  <c r="I872" i="9"/>
  <c r="J872" i="9" s="1"/>
  <c r="I873" i="9"/>
  <c r="J873" i="9" s="1"/>
  <c r="I874" i="9"/>
  <c r="J874" i="9" s="1"/>
  <c r="I875" i="9"/>
  <c r="J875" i="9" s="1"/>
  <c r="I876" i="9"/>
  <c r="J876" i="9" s="1"/>
  <c r="I877" i="9"/>
  <c r="J877" i="9" s="1"/>
  <c r="I878" i="9"/>
  <c r="J878" i="9" s="1"/>
  <c r="I879" i="9"/>
  <c r="J879" i="9" s="1"/>
  <c r="I880" i="9"/>
  <c r="J880" i="9" s="1"/>
  <c r="I881" i="9"/>
  <c r="J881" i="9" s="1"/>
  <c r="I882" i="9"/>
  <c r="J882" i="9" s="1"/>
  <c r="I883" i="9"/>
  <c r="J883" i="9" s="1"/>
  <c r="I884" i="9"/>
  <c r="J884" i="9" s="1"/>
  <c r="I885" i="9"/>
  <c r="J885" i="9" s="1"/>
  <c r="I886" i="9"/>
  <c r="J886" i="9" s="1"/>
  <c r="I887" i="9"/>
  <c r="J887" i="9" s="1"/>
  <c r="I888" i="9"/>
  <c r="J888" i="9" s="1"/>
  <c r="I889" i="9"/>
  <c r="J889" i="9" s="1"/>
  <c r="I890" i="9"/>
  <c r="J890" i="9" s="1"/>
  <c r="I891" i="9"/>
  <c r="J891" i="9" s="1"/>
  <c r="I892" i="9"/>
  <c r="J892" i="9" s="1"/>
  <c r="I893" i="9"/>
  <c r="J893" i="9" s="1"/>
  <c r="I894" i="9"/>
  <c r="J894" i="9" s="1"/>
  <c r="I895" i="9"/>
  <c r="J895" i="9" s="1"/>
  <c r="I896" i="9"/>
  <c r="J896" i="9" s="1"/>
  <c r="I897" i="9"/>
  <c r="J897" i="9" s="1"/>
  <c r="I898" i="9"/>
  <c r="J898" i="9" s="1"/>
  <c r="I899" i="9"/>
  <c r="J899" i="9" s="1"/>
  <c r="I900" i="9"/>
  <c r="J900" i="9" s="1"/>
  <c r="I901" i="9"/>
  <c r="J901" i="9" s="1"/>
  <c r="I902" i="9"/>
  <c r="J902" i="9" s="1"/>
  <c r="I903" i="9"/>
  <c r="J903" i="9" s="1"/>
  <c r="I904" i="9"/>
  <c r="J904" i="9" s="1"/>
  <c r="I905" i="9"/>
  <c r="J905" i="9" s="1"/>
  <c r="I906" i="9"/>
  <c r="J906" i="9" s="1"/>
  <c r="I907" i="9"/>
  <c r="J907" i="9" s="1"/>
  <c r="I908" i="9"/>
  <c r="J908" i="9" s="1"/>
  <c r="I909" i="9"/>
  <c r="J909" i="9" s="1"/>
  <c r="I910" i="9"/>
  <c r="J910" i="9" s="1"/>
  <c r="I911" i="9"/>
  <c r="J911" i="9" s="1"/>
  <c r="I912" i="9"/>
  <c r="J912" i="9" s="1"/>
  <c r="I913" i="9"/>
  <c r="J913" i="9" s="1"/>
  <c r="I914" i="9"/>
  <c r="J914" i="9" s="1"/>
  <c r="I915" i="9"/>
  <c r="J915" i="9" s="1"/>
  <c r="I916" i="9"/>
  <c r="J916" i="9" s="1"/>
  <c r="I917" i="9"/>
  <c r="J917" i="9" s="1"/>
  <c r="I918" i="9"/>
  <c r="J918" i="9" s="1"/>
  <c r="I919" i="9"/>
  <c r="J919" i="9" s="1"/>
  <c r="I920" i="9"/>
  <c r="J920" i="9" s="1"/>
  <c r="I921" i="9"/>
  <c r="J921" i="9" s="1"/>
  <c r="I922" i="9"/>
  <c r="J922" i="9" s="1"/>
  <c r="I923" i="9"/>
  <c r="J923" i="9" s="1"/>
  <c r="I924" i="9"/>
  <c r="J924" i="9" s="1"/>
  <c r="I925" i="9"/>
  <c r="J925" i="9" s="1"/>
  <c r="I926" i="9"/>
  <c r="J926" i="9" s="1"/>
  <c r="I927" i="9"/>
  <c r="J927" i="9" s="1"/>
  <c r="I928" i="9"/>
  <c r="J928" i="9" s="1"/>
  <c r="I929" i="9"/>
  <c r="J929" i="9" s="1"/>
  <c r="I930" i="9"/>
  <c r="J930" i="9" s="1"/>
  <c r="I931" i="9"/>
  <c r="J931" i="9" s="1"/>
  <c r="I932" i="9"/>
  <c r="J932" i="9" s="1"/>
  <c r="I933" i="9"/>
  <c r="J933" i="9" s="1"/>
  <c r="I934" i="9"/>
  <c r="J934" i="9" s="1"/>
  <c r="I935" i="9"/>
  <c r="J935" i="9" s="1"/>
  <c r="I936" i="9"/>
  <c r="J936" i="9" s="1"/>
  <c r="I937" i="9"/>
  <c r="J937" i="9" s="1"/>
  <c r="I938" i="9"/>
  <c r="J938" i="9" s="1"/>
  <c r="I939" i="9"/>
  <c r="J939" i="9" s="1"/>
  <c r="I940" i="9"/>
  <c r="J940" i="9" s="1"/>
  <c r="I941" i="9"/>
  <c r="J941" i="9" s="1"/>
  <c r="I942" i="9"/>
  <c r="J942" i="9" s="1"/>
  <c r="I943" i="9"/>
  <c r="J943" i="9" s="1"/>
  <c r="I944" i="9"/>
  <c r="J944" i="9" s="1"/>
  <c r="I945" i="9"/>
  <c r="J945" i="9" s="1"/>
  <c r="I946" i="9"/>
  <c r="J946" i="9" s="1"/>
  <c r="I947" i="9"/>
  <c r="J947" i="9" s="1"/>
  <c r="I948" i="9"/>
  <c r="J948" i="9" s="1"/>
  <c r="I949" i="9"/>
  <c r="J949" i="9" s="1"/>
  <c r="I950" i="9"/>
  <c r="J950" i="9" s="1"/>
  <c r="I951" i="9"/>
  <c r="J951" i="9" s="1"/>
  <c r="I952" i="9"/>
  <c r="J952" i="9" s="1"/>
  <c r="I953" i="9"/>
  <c r="J953" i="9" s="1"/>
  <c r="I954" i="9"/>
  <c r="J954" i="9" s="1"/>
  <c r="I955" i="9"/>
  <c r="J955" i="9" s="1"/>
  <c r="I956" i="9"/>
  <c r="J956" i="9" s="1"/>
  <c r="I957" i="9"/>
  <c r="J957" i="9" s="1"/>
  <c r="I958" i="9"/>
  <c r="J958" i="9" s="1"/>
  <c r="I959" i="9"/>
  <c r="J959" i="9" s="1"/>
  <c r="I960" i="9"/>
  <c r="J960" i="9" s="1"/>
  <c r="I961" i="9"/>
  <c r="J961" i="9" s="1"/>
  <c r="I962" i="9"/>
  <c r="J962" i="9" s="1"/>
  <c r="I963" i="9"/>
  <c r="J963" i="9" s="1"/>
  <c r="I964" i="9"/>
  <c r="J964" i="9" s="1"/>
  <c r="I965" i="9"/>
  <c r="J965" i="9" s="1"/>
  <c r="I966" i="9"/>
  <c r="J966" i="9" s="1"/>
  <c r="I967" i="9"/>
  <c r="J967" i="9" s="1"/>
  <c r="I968" i="9"/>
  <c r="J968" i="9" s="1"/>
  <c r="I969" i="9"/>
  <c r="J969" i="9" s="1"/>
  <c r="I970" i="9"/>
  <c r="J970" i="9" s="1"/>
  <c r="I971" i="9"/>
  <c r="J971" i="9" s="1"/>
  <c r="I972" i="9"/>
  <c r="J972" i="9" s="1"/>
  <c r="I973" i="9"/>
  <c r="J973" i="9" s="1"/>
  <c r="I974" i="9"/>
  <c r="J974" i="9" s="1"/>
  <c r="I975" i="9"/>
  <c r="J975" i="9" s="1"/>
  <c r="I976" i="9"/>
  <c r="J976" i="9" s="1"/>
  <c r="I977" i="9"/>
  <c r="J977" i="9" s="1"/>
  <c r="I978" i="9"/>
  <c r="J978" i="9" s="1"/>
  <c r="I979" i="9"/>
  <c r="J979" i="9" s="1"/>
  <c r="I980" i="9"/>
  <c r="J980" i="9" s="1"/>
  <c r="I981" i="9"/>
  <c r="J981" i="9" s="1"/>
  <c r="I982" i="9"/>
  <c r="J982" i="9" s="1"/>
  <c r="I983" i="9"/>
  <c r="J983" i="9" s="1"/>
  <c r="I984" i="9"/>
  <c r="J984" i="9" s="1"/>
  <c r="I985" i="9"/>
  <c r="J985" i="9" s="1"/>
  <c r="I986" i="9"/>
  <c r="J986" i="9" s="1"/>
  <c r="I987" i="9"/>
  <c r="J987" i="9" s="1"/>
  <c r="I988" i="9"/>
  <c r="J988" i="9" s="1"/>
  <c r="I989" i="9"/>
  <c r="J989" i="9" s="1"/>
  <c r="I990" i="9"/>
  <c r="J990" i="9" s="1"/>
  <c r="I991" i="9"/>
  <c r="J991" i="9" s="1"/>
  <c r="I992" i="9"/>
  <c r="J992" i="9" s="1"/>
  <c r="I993" i="9"/>
  <c r="J993" i="9" s="1"/>
  <c r="I994" i="9"/>
  <c r="J994" i="9" s="1"/>
  <c r="I995" i="9"/>
  <c r="J995" i="9" s="1"/>
  <c r="I996" i="9"/>
  <c r="J996" i="9" s="1"/>
  <c r="I997" i="9"/>
  <c r="J997" i="9" s="1"/>
  <c r="I998" i="9"/>
  <c r="J998" i="9" s="1"/>
  <c r="I999" i="9"/>
  <c r="J999" i="9" s="1"/>
  <c r="I1000" i="9"/>
  <c r="J1000" i="9" s="1"/>
  <c r="I1001" i="9"/>
  <c r="J1001" i="9" s="1"/>
  <c r="I1002" i="9"/>
  <c r="J1002" i="9" s="1"/>
  <c r="I1003" i="9"/>
  <c r="J1003" i="9" s="1"/>
  <c r="I1004" i="9"/>
  <c r="J1004" i="9" s="1"/>
  <c r="I1005" i="9"/>
  <c r="J1005" i="9" s="1"/>
  <c r="I1006" i="9"/>
  <c r="J1006" i="9" s="1"/>
  <c r="I1007" i="9"/>
  <c r="J1007" i="9" s="1"/>
  <c r="I1008" i="9"/>
  <c r="J1008" i="9" s="1"/>
  <c r="I1009" i="9"/>
  <c r="J1009" i="9" s="1"/>
  <c r="I1010" i="9"/>
  <c r="J1010" i="9" s="1"/>
  <c r="I1011" i="9"/>
  <c r="J1011" i="9" s="1"/>
  <c r="I1012" i="9"/>
  <c r="J1012" i="9" s="1"/>
  <c r="I1013" i="9"/>
  <c r="J1013" i="9" s="1"/>
  <c r="I1014" i="9"/>
  <c r="J1014" i="9" s="1"/>
  <c r="I1015" i="9"/>
  <c r="J1015" i="9" s="1"/>
  <c r="I1016" i="9"/>
  <c r="J1016" i="9" s="1"/>
  <c r="I1017" i="9"/>
  <c r="J1017" i="9" s="1"/>
  <c r="I1018" i="9"/>
  <c r="J1018" i="9" s="1"/>
  <c r="I1019" i="9"/>
  <c r="J1019" i="9" s="1"/>
  <c r="I1020" i="9"/>
  <c r="J1020" i="9" s="1"/>
  <c r="I1021" i="9"/>
  <c r="J1021" i="9" s="1"/>
  <c r="I1022" i="9"/>
  <c r="J1022" i="9" s="1"/>
  <c r="I1023" i="9"/>
  <c r="J1023" i="9" s="1"/>
  <c r="I1024" i="9"/>
  <c r="J1024" i="9" s="1"/>
  <c r="I1025" i="9"/>
  <c r="J1025" i="9" s="1"/>
  <c r="I1026" i="9"/>
  <c r="J1026" i="9" s="1"/>
  <c r="I1027" i="9"/>
  <c r="J1027" i="9" s="1"/>
  <c r="I1028" i="9"/>
  <c r="J1028" i="9" s="1"/>
  <c r="I1029" i="9"/>
  <c r="J1029" i="9" s="1"/>
  <c r="I1030" i="9"/>
  <c r="J1030" i="9" s="1"/>
  <c r="I1031" i="9"/>
  <c r="J1031" i="9" s="1"/>
  <c r="I1032" i="9"/>
  <c r="J1032" i="9" s="1"/>
  <c r="I1033" i="9"/>
  <c r="J1033" i="9" s="1"/>
  <c r="I1034" i="9"/>
  <c r="J1034" i="9" s="1"/>
  <c r="I1035" i="9"/>
  <c r="J1035" i="9" s="1"/>
  <c r="I1036" i="9"/>
  <c r="J1036" i="9" s="1"/>
  <c r="I1037" i="9"/>
  <c r="J1037" i="9" s="1"/>
  <c r="I1038" i="9"/>
  <c r="J1038" i="9" s="1"/>
  <c r="I1039" i="9"/>
  <c r="J1039" i="9" s="1"/>
  <c r="I1040" i="9"/>
  <c r="J1040" i="9" s="1"/>
  <c r="I1041" i="9"/>
  <c r="J1041" i="9" s="1"/>
  <c r="I1042" i="9"/>
  <c r="J1042" i="9" s="1"/>
  <c r="I1043" i="9"/>
  <c r="J1043" i="9" s="1"/>
  <c r="I1044" i="9"/>
  <c r="J1044" i="9" s="1"/>
  <c r="I1045" i="9"/>
  <c r="J1045" i="9" s="1"/>
  <c r="I1046" i="9"/>
  <c r="J1046" i="9" s="1"/>
  <c r="I1047" i="9"/>
  <c r="J1047" i="9" s="1"/>
  <c r="I1048" i="9"/>
  <c r="J1048" i="9" s="1"/>
  <c r="I1049" i="9"/>
  <c r="J1049" i="9" s="1"/>
  <c r="I1050" i="9"/>
  <c r="J1050" i="9" s="1"/>
  <c r="I1051" i="9"/>
  <c r="J1051" i="9" s="1"/>
  <c r="I1052" i="9"/>
  <c r="J1052" i="9" s="1"/>
  <c r="I1053" i="9"/>
  <c r="J1053" i="9" s="1"/>
  <c r="I1054" i="9"/>
  <c r="J1054" i="9" s="1"/>
  <c r="I1055" i="9"/>
  <c r="J1055" i="9" s="1"/>
  <c r="I1056" i="9"/>
  <c r="J1056" i="9" s="1"/>
  <c r="I1057" i="9"/>
  <c r="J1057" i="9" s="1"/>
  <c r="I1058" i="9"/>
  <c r="J1058" i="9" s="1"/>
  <c r="I1059" i="9"/>
  <c r="J1059" i="9" s="1"/>
  <c r="I1060" i="9"/>
  <c r="J1060" i="9" s="1"/>
  <c r="I1061" i="9"/>
  <c r="J1061" i="9" s="1"/>
  <c r="I1062" i="9"/>
  <c r="J1062" i="9" s="1"/>
  <c r="I1063" i="9"/>
  <c r="J1063" i="9" s="1"/>
  <c r="I1064" i="9"/>
  <c r="J1064" i="9" s="1"/>
  <c r="I1065" i="9"/>
  <c r="J1065" i="9" s="1"/>
  <c r="I1066" i="9"/>
  <c r="J1066" i="9" s="1"/>
  <c r="I1067" i="9"/>
  <c r="J1067" i="9" s="1"/>
  <c r="I1068" i="9"/>
  <c r="J1068" i="9" s="1"/>
  <c r="I1069" i="9"/>
  <c r="J1069" i="9" s="1"/>
  <c r="I1070" i="9"/>
  <c r="J1070" i="9" s="1"/>
  <c r="I1071" i="9"/>
  <c r="J1071" i="9" s="1"/>
  <c r="I1072" i="9"/>
  <c r="J1072" i="9" s="1"/>
  <c r="I1073" i="9"/>
  <c r="J1073" i="9" s="1"/>
  <c r="I1074" i="9"/>
  <c r="J1074" i="9" s="1"/>
  <c r="I1075" i="9"/>
  <c r="J1075" i="9" s="1"/>
  <c r="I1076" i="9"/>
  <c r="J1076" i="9" s="1"/>
  <c r="I1077" i="9"/>
  <c r="J1077" i="9" s="1"/>
  <c r="I1078" i="9"/>
  <c r="J1078" i="9" s="1"/>
  <c r="I1079" i="9"/>
  <c r="J1079" i="9" s="1"/>
  <c r="I1080" i="9"/>
  <c r="J1080" i="9" s="1"/>
  <c r="I1081" i="9"/>
  <c r="J1081" i="9" s="1"/>
  <c r="I1082" i="9"/>
  <c r="J1082" i="9" s="1"/>
  <c r="I1083" i="9"/>
  <c r="J1083" i="9" s="1"/>
  <c r="I1084" i="9"/>
  <c r="J1084" i="9" s="1"/>
  <c r="I1085" i="9"/>
  <c r="J1085" i="9" s="1"/>
  <c r="I1086" i="9"/>
  <c r="J1086" i="9" s="1"/>
  <c r="I1087" i="9"/>
  <c r="J1087" i="9" s="1"/>
  <c r="I1088" i="9"/>
  <c r="J1088" i="9" s="1"/>
  <c r="I1089" i="9"/>
  <c r="J1089" i="9" s="1"/>
  <c r="I1090" i="9"/>
  <c r="J1090" i="9" s="1"/>
  <c r="I1091" i="9"/>
  <c r="J1091" i="9" s="1"/>
  <c r="I1092" i="9"/>
  <c r="J1092" i="9" s="1"/>
  <c r="I1093" i="9"/>
  <c r="J1093" i="9" s="1"/>
  <c r="I1094" i="9"/>
  <c r="J1094" i="9" s="1"/>
  <c r="I1095" i="9"/>
  <c r="J1095" i="9" s="1"/>
  <c r="I1096" i="9"/>
  <c r="J1096" i="9" s="1"/>
  <c r="I1097" i="9"/>
  <c r="J1097" i="9" s="1"/>
  <c r="I1098" i="9"/>
  <c r="J1098" i="9" s="1"/>
  <c r="I1099" i="9"/>
  <c r="J1099" i="9" s="1"/>
  <c r="I1100" i="9"/>
  <c r="J1100" i="9" s="1"/>
  <c r="I1101" i="9"/>
  <c r="J1101" i="9" s="1"/>
  <c r="I1102" i="9"/>
  <c r="J1102" i="9" s="1"/>
  <c r="I1103" i="9"/>
  <c r="J1103" i="9" s="1"/>
  <c r="I1104" i="9"/>
  <c r="J1104" i="9" s="1"/>
  <c r="I1105" i="9"/>
  <c r="J1105" i="9" s="1"/>
  <c r="I1106" i="9"/>
  <c r="J1106" i="9" s="1"/>
  <c r="I1107" i="9"/>
  <c r="J1107" i="9" s="1"/>
  <c r="I1108" i="9"/>
  <c r="J1108" i="9" s="1"/>
  <c r="I1109" i="9"/>
  <c r="J1109" i="9" s="1"/>
  <c r="I1110" i="9"/>
  <c r="J1110" i="9" s="1"/>
  <c r="I1111" i="9"/>
  <c r="J1111" i="9" s="1"/>
  <c r="I1112" i="9"/>
  <c r="J1112" i="9" s="1"/>
  <c r="I1113" i="9"/>
  <c r="J1113" i="9" s="1"/>
  <c r="I1114" i="9"/>
  <c r="J1114" i="9" s="1"/>
  <c r="I1115" i="9"/>
  <c r="J1115" i="9" s="1"/>
  <c r="I1116" i="9"/>
  <c r="J1116" i="9" s="1"/>
  <c r="I1117" i="9"/>
  <c r="J1117" i="9" s="1"/>
  <c r="I1118" i="9"/>
  <c r="J1118" i="9" s="1"/>
  <c r="I1119" i="9"/>
  <c r="J1119" i="9" s="1"/>
  <c r="I1120" i="9"/>
  <c r="J1120" i="9" s="1"/>
  <c r="I1121" i="9"/>
  <c r="J1121" i="9" s="1"/>
  <c r="I1122" i="9"/>
  <c r="J1122" i="9" s="1"/>
  <c r="I1123" i="9"/>
  <c r="J1123" i="9" s="1"/>
  <c r="I1124" i="9"/>
  <c r="J1124" i="9" s="1"/>
  <c r="I1125" i="9"/>
  <c r="J1125" i="9" s="1"/>
  <c r="I1126" i="9"/>
  <c r="J1126" i="9" s="1"/>
  <c r="I1127" i="9"/>
  <c r="J1127" i="9" s="1"/>
  <c r="I1128" i="9"/>
  <c r="J1128" i="9" s="1"/>
  <c r="I1129" i="9"/>
  <c r="J1129" i="9" s="1"/>
  <c r="I1130" i="9"/>
  <c r="J1130" i="9" s="1"/>
  <c r="I1131" i="9"/>
  <c r="J1131" i="9" s="1"/>
  <c r="I1132" i="9"/>
  <c r="J1132" i="9" s="1"/>
  <c r="I1133" i="9"/>
  <c r="J1133" i="9" s="1"/>
  <c r="I1134" i="9"/>
  <c r="J1134" i="9" s="1"/>
  <c r="I1135" i="9"/>
  <c r="J1135" i="9" s="1"/>
  <c r="I1136" i="9"/>
  <c r="J1136" i="9" s="1"/>
  <c r="I1137" i="9"/>
  <c r="J1137" i="9" s="1"/>
  <c r="I1138" i="9"/>
  <c r="J1138" i="9" s="1"/>
  <c r="I1139" i="9"/>
  <c r="J1139" i="9" s="1"/>
  <c r="I1140" i="9"/>
  <c r="J1140" i="9" s="1"/>
  <c r="I1141" i="9"/>
  <c r="J1141" i="9" s="1"/>
  <c r="I1142" i="9"/>
  <c r="J1142" i="9" s="1"/>
  <c r="I1143" i="9"/>
  <c r="J1143" i="9" s="1"/>
  <c r="I1144" i="9"/>
  <c r="J1144" i="9" s="1"/>
  <c r="I1145" i="9"/>
  <c r="J1145" i="9" s="1"/>
  <c r="I1146" i="9"/>
  <c r="J1146" i="9" s="1"/>
  <c r="I1147" i="9"/>
  <c r="J1147" i="9" s="1"/>
  <c r="I1148" i="9"/>
  <c r="J1148" i="9" s="1"/>
  <c r="I1149" i="9"/>
  <c r="J1149" i="9" s="1"/>
  <c r="I1150" i="9"/>
  <c r="J1150" i="9" s="1"/>
  <c r="I1151" i="9"/>
  <c r="J1151" i="9" s="1"/>
  <c r="I1152" i="9"/>
  <c r="J1152" i="9" s="1"/>
  <c r="I1153" i="9"/>
  <c r="J1153" i="9" s="1"/>
  <c r="I1154" i="9"/>
  <c r="J1154" i="9" s="1"/>
  <c r="I1155" i="9"/>
  <c r="J1155" i="9" s="1"/>
  <c r="I1156" i="9"/>
  <c r="J1156" i="9" s="1"/>
  <c r="I1157" i="9"/>
  <c r="J1157" i="9" s="1"/>
  <c r="I1158" i="9"/>
  <c r="J1158" i="9" s="1"/>
  <c r="I1159" i="9"/>
  <c r="J1159" i="9" s="1"/>
  <c r="I1160" i="9"/>
  <c r="J1160" i="9" s="1"/>
  <c r="I1161" i="9"/>
  <c r="J1161" i="9" s="1"/>
  <c r="I1162" i="9"/>
  <c r="J1162" i="9" s="1"/>
  <c r="I1163" i="9"/>
  <c r="J1163" i="9" s="1"/>
  <c r="I1164" i="9"/>
  <c r="J1164" i="9" s="1"/>
  <c r="I1165" i="9"/>
  <c r="J1165" i="9" s="1"/>
  <c r="I1166" i="9"/>
  <c r="J1166" i="9" s="1"/>
  <c r="I1167" i="9"/>
  <c r="J1167" i="9" s="1"/>
  <c r="I1168" i="9"/>
  <c r="J1168" i="9" s="1"/>
  <c r="I1169" i="9"/>
  <c r="J1169" i="9" s="1"/>
  <c r="I1170" i="9"/>
  <c r="J1170" i="9" s="1"/>
  <c r="I1171" i="9"/>
  <c r="J1171" i="9" s="1"/>
  <c r="I1172" i="9"/>
  <c r="J1172" i="9" s="1"/>
  <c r="I1173" i="9"/>
  <c r="J1173" i="9" s="1"/>
  <c r="I1174" i="9"/>
  <c r="J1174" i="9" s="1"/>
  <c r="I1175" i="9"/>
  <c r="J1175" i="9" s="1"/>
  <c r="I1176" i="9"/>
  <c r="J1176" i="9" s="1"/>
  <c r="I1177" i="9"/>
  <c r="J1177" i="9" s="1"/>
  <c r="I1178" i="9"/>
  <c r="J1178" i="9" s="1"/>
  <c r="I1179" i="9"/>
  <c r="J1179" i="9" s="1"/>
  <c r="I1180" i="9"/>
  <c r="J1180" i="9" s="1"/>
  <c r="I1181" i="9"/>
  <c r="J1181" i="9" s="1"/>
  <c r="I1182" i="9"/>
  <c r="J1182" i="9" s="1"/>
  <c r="I1183" i="9"/>
  <c r="J1183" i="9" s="1"/>
  <c r="I1184" i="9"/>
  <c r="J1184" i="9" s="1"/>
  <c r="I1185" i="9"/>
  <c r="J1185" i="9" s="1"/>
  <c r="I1186" i="9"/>
  <c r="J1186" i="9" s="1"/>
  <c r="I1187" i="9"/>
  <c r="J1187" i="9" s="1"/>
  <c r="I1188" i="9"/>
  <c r="J1188" i="9" s="1"/>
  <c r="I1189" i="9"/>
  <c r="J1189" i="9" s="1"/>
  <c r="I1190" i="9"/>
  <c r="J1190" i="9" s="1"/>
  <c r="I1191" i="9"/>
  <c r="J1191" i="9" s="1"/>
  <c r="I1192" i="9"/>
  <c r="J1192" i="9" s="1"/>
  <c r="I1193" i="9"/>
  <c r="J1193" i="9" s="1"/>
  <c r="I1194" i="9"/>
  <c r="J1194" i="9" s="1"/>
  <c r="I1195" i="9"/>
  <c r="J1195" i="9" s="1"/>
  <c r="I1196" i="9"/>
  <c r="J1196" i="9" s="1"/>
  <c r="I1197" i="9"/>
  <c r="J1197" i="9" s="1"/>
  <c r="I1198" i="9"/>
  <c r="J1198" i="9" s="1"/>
  <c r="I1199" i="9"/>
  <c r="J1199" i="9" s="1"/>
  <c r="I1200" i="9"/>
  <c r="J1200" i="9" s="1"/>
  <c r="I1201" i="9"/>
  <c r="J1201" i="9" s="1"/>
  <c r="I1202" i="9"/>
  <c r="J1202" i="9" s="1"/>
  <c r="I1203" i="9"/>
  <c r="J1203" i="9" s="1"/>
  <c r="I1204" i="9"/>
  <c r="J1204" i="9" s="1"/>
  <c r="I1205" i="9"/>
  <c r="J1205" i="9" s="1"/>
  <c r="I1206" i="9"/>
  <c r="J1206" i="9" s="1"/>
  <c r="I1207" i="9"/>
  <c r="J1207" i="9" s="1"/>
  <c r="I1208" i="9"/>
  <c r="J1208" i="9" s="1"/>
  <c r="I1209" i="9"/>
  <c r="J1209" i="9" s="1"/>
  <c r="I1210" i="9"/>
  <c r="J1210" i="9" s="1"/>
  <c r="I1211" i="9"/>
  <c r="J1211" i="9" s="1"/>
  <c r="I1212" i="9"/>
  <c r="J1212" i="9" s="1"/>
  <c r="I1213" i="9"/>
  <c r="J1213" i="9" s="1"/>
  <c r="I1214" i="9"/>
  <c r="J1214" i="9" s="1"/>
  <c r="I1215" i="9"/>
  <c r="J1215" i="9" s="1"/>
  <c r="I1216" i="9"/>
  <c r="J1216" i="9" s="1"/>
  <c r="I1217" i="9"/>
  <c r="J1217" i="9" s="1"/>
  <c r="I1218" i="9"/>
  <c r="J1218" i="9" s="1"/>
  <c r="I1219" i="9"/>
  <c r="J1219" i="9" s="1"/>
  <c r="I1220" i="9"/>
  <c r="J1220" i="9" s="1"/>
  <c r="I1221" i="9"/>
  <c r="J1221" i="9" s="1"/>
  <c r="I1222" i="9"/>
  <c r="J1222" i="9" s="1"/>
  <c r="I1223" i="9"/>
  <c r="J1223" i="9" s="1"/>
  <c r="I1224" i="9"/>
  <c r="J1224" i="9" s="1"/>
  <c r="I1225" i="9"/>
  <c r="J1225" i="9" s="1"/>
  <c r="I1226" i="9"/>
  <c r="J1226" i="9" s="1"/>
  <c r="I1227" i="9"/>
  <c r="J1227" i="9" s="1"/>
  <c r="I1228" i="9"/>
  <c r="J1228" i="9" s="1"/>
  <c r="I1229" i="9"/>
  <c r="J1229" i="9" s="1"/>
  <c r="I1230" i="9"/>
  <c r="J1230" i="9" s="1"/>
  <c r="I1231" i="9"/>
  <c r="J1231" i="9" s="1"/>
  <c r="I1232" i="9"/>
  <c r="J1232" i="9" s="1"/>
  <c r="I1233" i="9"/>
  <c r="J1233" i="9" s="1"/>
  <c r="I1234" i="9"/>
  <c r="J1234" i="9" s="1"/>
  <c r="I1235" i="9"/>
  <c r="J1235" i="9" s="1"/>
  <c r="I1236" i="9"/>
  <c r="J1236" i="9" s="1"/>
  <c r="I1237" i="9"/>
  <c r="J1237" i="9" s="1"/>
  <c r="I1238" i="9"/>
  <c r="J1238" i="9" s="1"/>
  <c r="I1239" i="9"/>
  <c r="J1239" i="9" s="1"/>
  <c r="I1240" i="9"/>
  <c r="J1240" i="9" s="1"/>
  <c r="I1241" i="9"/>
  <c r="J1241" i="9" s="1"/>
  <c r="I1242" i="9"/>
  <c r="J1242" i="9" s="1"/>
  <c r="I1243" i="9"/>
  <c r="J1243" i="9" s="1"/>
  <c r="I1244" i="9"/>
  <c r="J1244" i="9" s="1"/>
  <c r="I1245" i="9"/>
  <c r="J1245" i="9" s="1"/>
  <c r="I1246" i="9"/>
  <c r="J1246" i="9" s="1"/>
  <c r="I1247" i="9"/>
  <c r="J1247" i="9" s="1"/>
  <c r="I1248" i="9"/>
  <c r="J1248" i="9" s="1"/>
  <c r="I1249" i="9"/>
  <c r="J1249" i="9" s="1"/>
  <c r="I1250" i="9"/>
  <c r="J1250" i="9" s="1"/>
  <c r="I1251" i="9"/>
  <c r="J1251" i="9" s="1"/>
  <c r="I1252" i="9"/>
  <c r="J1252" i="9" s="1"/>
  <c r="I1253" i="9"/>
  <c r="J1253" i="9" s="1"/>
  <c r="I1254" i="9"/>
  <c r="J1254" i="9" s="1"/>
  <c r="I1255" i="9"/>
  <c r="J1255" i="9" s="1"/>
  <c r="I1256" i="9"/>
  <c r="J1256" i="9" s="1"/>
  <c r="I1257" i="9"/>
  <c r="J1257" i="9" s="1"/>
  <c r="I1258" i="9"/>
  <c r="J1258" i="9" s="1"/>
  <c r="I1259" i="9"/>
  <c r="J1259" i="9" s="1"/>
  <c r="I1260" i="9"/>
  <c r="J1260" i="9" s="1"/>
  <c r="I1261" i="9"/>
  <c r="J1261" i="9" s="1"/>
  <c r="I1262" i="9"/>
  <c r="J1262" i="9" s="1"/>
  <c r="I1263" i="9"/>
  <c r="J1263" i="9" s="1"/>
  <c r="I1264" i="9"/>
  <c r="J1264" i="9" s="1"/>
  <c r="I1265" i="9"/>
  <c r="J1265" i="9" s="1"/>
  <c r="I1266" i="9"/>
  <c r="J1266" i="9" s="1"/>
  <c r="I1267" i="9"/>
  <c r="J1267" i="9" s="1"/>
  <c r="I1268" i="9"/>
  <c r="J1268" i="9" s="1"/>
  <c r="I1269" i="9"/>
  <c r="J1269" i="9" s="1"/>
  <c r="I1270" i="9"/>
  <c r="J1270" i="9" s="1"/>
  <c r="I1271" i="9"/>
  <c r="J1271" i="9" s="1"/>
  <c r="I1272" i="9"/>
  <c r="J1272" i="9" s="1"/>
  <c r="I1273" i="9"/>
  <c r="J1273" i="9" s="1"/>
  <c r="I1274" i="9"/>
  <c r="J1274" i="9" s="1"/>
  <c r="I1275" i="9"/>
  <c r="J1275" i="9" s="1"/>
  <c r="I1276" i="9"/>
  <c r="J1276" i="9" s="1"/>
  <c r="I1277" i="9"/>
  <c r="J1277" i="9" s="1"/>
  <c r="I1278" i="9"/>
  <c r="J1278" i="9" s="1"/>
  <c r="I1279" i="9"/>
  <c r="J1279" i="9" s="1"/>
  <c r="I1280" i="9"/>
  <c r="J1280" i="9" s="1"/>
  <c r="I1281" i="9"/>
  <c r="J1281" i="9" s="1"/>
  <c r="I1282" i="9"/>
  <c r="J1282" i="9" s="1"/>
  <c r="I1283" i="9"/>
  <c r="J1283" i="9" s="1"/>
  <c r="I1284" i="9"/>
  <c r="J1284" i="9" s="1"/>
  <c r="I1285" i="9"/>
  <c r="J1285" i="9" s="1"/>
  <c r="I1286" i="9"/>
  <c r="J1286" i="9" s="1"/>
  <c r="I1287" i="9"/>
  <c r="J1287" i="9" s="1"/>
  <c r="I1288" i="9"/>
  <c r="J1288" i="9" s="1"/>
  <c r="I1289" i="9"/>
  <c r="J1289" i="9" s="1"/>
  <c r="I1290" i="9"/>
  <c r="J1290" i="9" s="1"/>
  <c r="I1291" i="9"/>
  <c r="J1291" i="9" s="1"/>
  <c r="I1292" i="9"/>
  <c r="J1292" i="9" s="1"/>
  <c r="I1293" i="9"/>
  <c r="J1293" i="9" s="1"/>
  <c r="I1294" i="9"/>
  <c r="J1294" i="9" s="1"/>
  <c r="I1295" i="9"/>
  <c r="J1295" i="9" s="1"/>
  <c r="I1296" i="9"/>
  <c r="J1296" i="9" s="1"/>
  <c r="I1297" i="9"/>
  <c r="J1297" i="9" s="1"/>
  <c r="I1298" i="9"/>
  <c r="J1298" i="9" s="1"/>
  <c r="I1299" i="9"/>
  <c r="J1299" i="9" s="1"/>
  <c r="I1300" i="9"/>
  <c r="J1300" i="9" s="1"/>
  <c r="I1301" i="9"/>
  <c r="J1301" i="9" s="1"/>
  <c r="I1302" i="9"/>
  <c r="J1302" i="9" s="1"/>
  <c r="I1303" i="9"/>
  <c r="J1303" i="9" s="1"/>
  <c r="I1304" i="9"/>
  <c r="J1304" i="9" s="1"/>
  <c r="I1305" i="9"/>
  <c r="J1305" i="9" s="1"/>
  <c r="I1306" i="9"/>
  <c r="J1306" i="9" s="1"/>
  <c r="I1307" i="9"/>
  <c r="J1307" i="9" s="1"/>
  <c r="I1308" i="9"/>
  <c r="J1308" i="9" s="1"/>
  <c r="I1309" i="9"/>
  <c r="J1309" i="9" s="1"/>
  <c r="I1310" i="9"/>
  <c r="J1310" i="9" s="1"/>
  <c r="I1311" i="9"/>
  <c r="J1311" i="9" s="1"/>
  <c r="I1312" i="9"/>
  <c r="J1312" i="9" s="1"/>
  <c r="I1313" i="9"/>
  <c r="J1313" i="9" s="1"/>
  <c r="I1314" i="9"/>
  <c r="J1314" i="9" s="1"/>
  <c r="I1315" i="9"/>
  <c r="J1315" i="9" s="1"/>
  <c r="I1316" i="9"/>
  <c r="J1316" i="9" s="1"/>
  <c r="I1317" i="9"/>
  <c r="J1317" i="9" s="1"/>
  <c r="I1318" i="9"/>
  <c r="J1318" i="9" s="1"/>
  <c r="I1319" i="9"/>
  <c r="J1319" i="9" s="1"/>
  <c r="I1320" i="9"/>
  <c r="J1320" i="9" s="1"/>
  <c r="I1321" i="9"/>
  <c r="J1321" i="9" s="1"/>
  <c r="I1322" i="9"/>
  <c r="J1322" i="9" s="1"/>
  <c r="I1323" i="9"/>
  <c r="J1323" i="9" s="1"/>
  <c r="I1324" i="9"/>
  <c r="J1324" i="9" s="1"/>
  <c r="I1325" i="9"/>
  <c r="J1325" i="9" s="1"/>
  <c r="I1326" i="9"/>
  <c r="J1326" i="9" s="1"/>
  <c r="I1327" i="9"/>
  <c r="J1327" i="9" s="1"/>
  <c r="I1328" i="9"/>
  <c r="J1328" i="9" s="1"/>
  <c r="I1329" i="9"/>
  <c r="J1329" i="9" s="1"/>
  <c r="I1330" i="9"/>
  <c r="J1330" i="9" s="1"/>
  <c r="I1331" i="9"/>
  <c r="J1331" i="9" s="1"/>
  <c r="I1332" i="9"/>
  <c r="J1332" i="9" s="1"/>
  <c r="I1333" i="9"/>
  <c r="J1333" i="9" s="1"/>
  <c r="I1334" i="9"/>
  <c r="J1334" i="9" s="1"/>
  <c r="I1335" i="9"/>
  <c r="J1335" i="9" s="1"/>
  <c r="I1336" i="9"/>
  <c r="J1336" i="9" s="1"/>
  <c r="I1337" i="9"/>
  <c r="J1337" i="9" s="1"/>
  <c r="I1338" i="9"/>
  <c r="J1338" i="9" s="1"/>
  <c r="I1339" i="9"/>
  <c r="J1339" i="9" s="1"/>
  <c r="I1340" i="9"/>
  <c r="J1340" i="9" s="1"/>
  <c r="I1341" i="9"/>
  <c r="J1341" i="9" s="1"/>
  <c r="I1342" i="9"/>
  <c r="J1342" i="9" s="1"/>
  <c r="I1343" i="9"/>
  <c r="J1343" i="9" s="1"/>
  <c r="I1344" i="9"/>
  <c r="J1344" i="9" s="1"/>
  <c r="I1345" i="9"/>
  <c r="J1345" i="9" s="1"/>
  <c r="I1346" i="9"/>
  <c r="J1346" i="9" s="1"/>
  <c r="I1347" i="9"/>
  <c r="J1347" i="9" s="1"/>
  <c r="I1348" i="9"/>
  <c r="J1348" i="9" s="1"/>
  <c r="I1349" i="9"/>
  <c r="J1349" i="9" s="1"/>
  <c r="I1350" i="9"/>
  <c r="J1350" i="9" s="1"/>
  <c r="I1351" i="9"/>
  <c r="J1351" i="9" s="1"/>
  <c r="I1352" i="9"/>
  <c r="J1352" i="9" s="1"/>
  <c r="I1353" i="9"/>
  <c r="J1353" i="9" s="1"/>
  <c r="I1354" i="9"/>
  <c r="J1354" i="9" s="1"/>
  <c r="I1355" i="9"/>
  <c r="J1355" i="9" s="1"/>
  <c r="I1356" i="9"/>
  <c r="J1356" i="9" s="1"/>
  <c r="I1357" i="9"/>
  <c r="J1357" i="9" s="1"/>
  <c r="I1358" i="9"/>
  <c r="J1358" i="9" s="1"/>
  <c r="I1359" i="9"/>
  <c r="J1359" i="9" s="1"/>
  <c r="I1360" i="9"/>
  <c r="J1360" i="9" s="1"/>
  <c r="I1361" i="9"/>
  <c r="J1361" i="9" s="1"/>
  <c r="I1362" i="9"/>
  <c r="J1362" i="9" s="1"/>
  <c r="I1363" i="9"/>
  <c r="J1363" i="9" s="1"/>
  <c r="I1364" i="9"/>
  <c r="J1364" i="9" s="1"/>
  <c r="I1365" i="9"/>
  <c r="J1365" i="9" s="1"/>
  <c r="I1366" i="9"/>
  <c r="J1366" i="9" s="1"/>
  <c r="I1367" i="9"/>
  <c r="J1367" i="9" s="1"/>
  <c r="I1368" i="9"/>
  <c r="J1368" i="9" s="1"/>
  <c r="I1369" i="9"/>
  <c r="J1369" i="9" s="1"/>
  <c r="I1370" i="9"/>
  <c r="J1370" i="9" s="1"/>
  <c r="I1371" i="9"/>
  <c r="J1371" i="9" s="1"/>
  <c r="I1372" i="9"/>
  <c r="J1372" i="9" s="1"/>
  <c r="I1373" i="9"/>
  <c r="J1373" i="9" s="1"/>
  <c r="I1374" i="9"/>
  <c r="J1374" i="9" s="1"/>
  <c r="I1375" i="9"/>
  <c r="J1375" i="9" s="1"/>
  <c r="I1376" i="9"/>
  <c r="J1376" i="9" s="1"/>
  <c r="I1377" i="9"/>
  <c r="J1377" i="9" s="1"/>
  <c r="I1378" i="9"/>
  <c r="J1378" i="9" s="1"/>
  <c r="I1379" i="9"/>
  <c r="J1379" i="9" s="1"/>
  <c r="I1380" i="9"/>
  <c r="J1380" i="9" s="1"/>
  <c r="I1381" i="9"/>
  <c r="J1381" i="9" s="1"/>
  <c r="I1382" i="9"/>
  <c r="J1382" i="9" s="1"/>
  <c r="I1383" i="9"/>
  <c r="J1383" i="9" s="1"/>
  <c r="I1384" i="9"/>
  <c r="J1384" i="9" s="1"/>
  <c r="I1385" i="9"/>
  <c r="J1385" i="9" s="1"/>
  <c r="I1386" i="9"/>
  <c r="J1386" i="9" s="1"/>
  <c r="I1387" i="9"/>
  <c r="J1387" i="9" s="1"/>
  <c r="I1388" i="9"/>
  <c r="J1388" i="9" s="1"/>
  <c r="I1389" i="9"/>
  <c r="J1389" i="9" s="1"/>
  <c r="I1390" i="9"/>
  <c r="J1390" i="9" s="1"/>
  <c r="I1391" i="9"/>
  <c r="J1391" i="9" s="1"/>
  <c r="I1392" i="9"/>
  <c r="J1392" i="9" s="1"/>
  <c r="I1393" i="9"/>
  <c r="J1393" i="9" s="1"/>
  <c r="I1394" i="9"/>
  <c r="J1394" i="9" s="1"/>
  <c r="I1395" i="9"/>
  <c r="J1395" i="9" s="1"/>
  <c r="I1396" i="9"/>
  <c r="J1396" i="9" s="1"/>
  <c r="I1397" i="9"/>
  <c r="J1397" i="9" s="1"/>
  <c r="I1398" i="9"/>
  <c r="J1398" i="9" s="1"/>
  <c r="I1399" i="9"/>
  <c r="J1399" i="9" s="1"/>
  <c r="I1400" i="9"/>
  <c r="J1400" i="9" s="1"/>
  <c r="I1401" i="9"/>
  <c r="J1401" i="9" s="1"/>
  <c r="I1402" i="9"/>
  <c r="J1402" i="9" s="1"/>
  <c r="I1403" i="9"/>
  <c r="J1403" i="9" s="1"/>
  <c r="I1404" i="9"/>
  <c r="J1404" i="9" s="1"/>
  <c r="I1405" i="9"/>
  <c r="J1405" i="9" s="1"/>
  <c r="I1406" i="9"/>
  <c r="J1406" i="9" s="1"/>
  <c r="I1407" i="9"/>
  <c r="J1407" i="9" s="1"/>
  <c r="I1408" i="9"/>
  <c r="J1408" i="9" s="1"/>
  <c r="I1409" i="9"/>
  <c r="J1409" i="9" s="1"/>
  <c r="I1410" i="9"/>
  <c r="J1410" i="9" s="1"/>
  <c r="I1411" i="9"/>
  <c r="J1411" i="9" s="1"/>
  <c r="I1412" i="9"/>
  <c r="J1412" i="9" s="1"/>
  <c r="I1413" i="9"/>
  <c r="J1413" i="9" s="1"/>
  <c r="I1414" i="9"/>
  <c r="J1414" i="9" s="1"/>
  <c r="I1415" i="9"/>
  <c r="J1415" i="9" s="1"/>
  <c r="I1416" i="9"/>
  <c r="J1416" i="9" s="1"/>
  <c r="I1417" i="9"/>
  <c r="J1417" i="9" s="1"/>
  <c r="I1418" i="9"/>
  <c r="J1418" i="9" s="1"/>
  <c r="I1419" i="9"/>
  <c r="J1419" i="9" s="1"/>
  <c r="I1420" i="9"/>
  <c r="J1420" i="9" s="1"/>
  <c r="I1421" i="9"/>
  <c r="J1421" i="9" s="1"/>
  <c r="I1422" i="9"/>
  <c r="J1422" i="9" s="1"/>
  <c r="I1423" i="9"/>
  <c r="J1423" i="9" s="1"/>
  <c r="I1424" i="9"/>
  <c r="J1424" i="9" s="1"/>
  <c r="I1425" i="9"/>
  <c r="J1425" i="9" s="1"/>
  <c r="I1426" i="9"/>
  <c r="J1426" i="9" s="1"/>
  <c r="I1427" i="9"/>
  <c r="J1427" i="9" s="1"/>
  <c r="I1428" i="9"/>
  <c r="J1428" i="9" s="1"/>
  <c r="I1429" i="9"/>
  <c r="J1429" i="9" s="1"/>
  <c r="I1430" i="9"/>
  <c r="J1430" i="9" s="1"/>
  <c r="I1431" i="9"/>
  <c r="J1431" i="9" s="1"/>
  <c r="I1432" i="9"/>
  <c r="J1432" i="9" s="1"/>
  <c r="I1433" i="9"/>
  <c r="J1433" i="9" s="1"/>
  <c r="I1434" i="9"/>
  <c r="J1434" i="9" s="1"/>
  <c r="I1435" i="9"/>
  <c r="J1435" i="9" s="1"/>
  <c r="I1436" i="9"/>
  <c r="J1436" i="9" s="1"/>
  <c r="I1437" i="9"/>
  <c r="J1437" i="9" s="1"/>
  <c r="I1438" i="9"/>
  <c r="J1438" i="9" s="1"/>
  <c r="I1439" i="9"/>
  <c r="J1439" i="9" s="1"/>
  <c r="I1440" i="9"/>
  <c r="J1440" i="9" s="1"/>
  <c r="I1441" i="9"/>
  <c r="J1441" i="9" s="1"/>
  <c r="I1442" i="9"/>
  <c r="J1442" i="9" s="1"/>
  <c r="I1443" i="9"/>
  <c r="J1443" i="9" s="1"/>
  <c r="I1444" i="9"/>
  <c r="J1444" i="9" s="1"/>
  <c r="I1445" i="9"/>
  <c r="J1445" i="9" s="1"/>
  <c r="I1446" i="9"/>
  <c r="J1446" i="9" s="1"/>
  <c r="I1447" i="9"/>
  <c r="J1447" i="9" s="1"/>
  <c r="I1448" i="9"/>
  <c r="J1448" i="9" s="1"/>
  <c r="I1449" i="9"/>
  <c r="J1449" i="9" s="1"/>
  <c r="I1450" i="9"/>
  <c r="J1450" i="9" s="1"/>
  <c r="I1451" i="9"/>
  <c r="J1451" i="9" s="1"/>
  <c r="I1452" i="9"/>
  <c r="J1452" i="9" s="1"/>
  <c r="I1453" i="9"/>
  <c r="J1453" i="9" s="1"/>
  <c r="I1454" i="9"/>
  <c r="J1454" i="9" s="1"/>
  <c r="I1455" i="9"/>
  <c r="J1455" i="9" s="1"/>
  <c r="I1456" i="9"/>
  <c r="J1456" i="9" s="1"/>
  <c r="I1457" i="9"/>
  <c r="J1457" i="9" s="1"/>
  <c r="I1458" i="9"/>
  <c r="J1458" i="9" s="1"/>
  <c r="I1459" i="9"/>
  <c r="J1459" i="9" s="1"/>
  <c r="I1460" i="9"/>
  <c r="J1460" i="9" s="1"/>
  <c r="I1461" i="9"/>
  <c r="J1461" i="9" s="1"/>
  <c r="I1462" i="9"/>
  <c r="J1462" i="9" s="1"/>
  <c r="I1463" i="9"/>
  <c r="J1463" i="9" s="1"/>
  <c r="I1464" i="9"/>
  <c r="J1464" i="9" s="1"/>
  <c r="I1465" i="9"/>
  <c r="J1465" i="9" s="1"/>
  <c r="I1466" i="9"/>
  <c r="J1466" i="9" s="1"/>
  <c r="I1467" i="9"/>
  <c r="J1467" i="9" s="1"/>
  <c r="I1468" i="9"/>
  <c r="J1468" i="9" s="1"/>
  <c r="I1469" i="9"/>
  <c r="J1469" i="9" s="1"/>
  <c r="I1470" i="9"/>
  <c r="J1470" i="9" s="1"/>
  <c r="I1471" i="9"/>
  <c r="J1471" i="9" s="1"/>
  <c r="I1472" i="9"/>
  <c r="J1472" i="9" s="1"/>
  <c r="I1473" i="9"/>
  <c r="J1473" i="9" s="1"/>
  <c r="I1474" i="9"/>
  <c r="J1474" i="9" s="1"/>
  <c r="I1475" i="9"/>
  <c r="J1475" i="9" s="1"/>
  <c r="I1476" i="9"/>
  <c r="J1476" i="9" s="1"/>
  <c r="I1477" i="9"/>
  <c r="J1477" i="9" s="1"/>
  <c r="I1478" i="9"/>
  <c r="J1478" i="9" s="1"/>
  <c r="I1479" i="9"/>
  <c r="J1479" i="9" s="1"/>
  <c r="I1480" i="9"/>
  <c r="J1480" i="9" s="1"/>
  <c r="I1481" i="9"/>
  <c r="J1481" i="9" s="1"/>
  <c r="I1482" i="9"/>
  <c r="J1482" i="9" s="1"/>
  <c r="I1483" i="9"/>
  <c r="J1483" i="9" s="1"/>
  <c r="I1484" i="9"/>
  <c r="J1484" i="9" s="1"/>
  <c r="I1485" i="9"/>
  <c r="J1485" i="9" s="1"/>
  <c r="I1486" i="9"/>
  <c r="J1486" i="9" s="1"/>
  <c r="I1487" i="9"/>
  <c r="J1487" i="9" s="1"/>
  <c r="I1488" i="9"/>
  <c r="J1488" i="9" s="1"/>
  <c r="I1489" i="9"/>
  <c r="J1489" i="9" s="1"/>
  <c r="I1490" i="9"/>
  <c r="J1490" i="9" s="1"/>
  <c r="I1491" i="9"/>
  <c r="J1491" i="9" s="1"/>
  <c r="I1492" i="9"/>
  <c r="J1492" i="9" s="1"/>
  <c r="I1493" i="9"/>
  <c r="J1493" i="9" s="1"/>
  <c r="I1494" i="9"/>
  <c r="J1494" i="9" s="1"/>
  <c r="I1495" i="9"/>
  <c r="J1495" i="9" s="1"/>
  <c r="I1496" i="9"/>
  <c r="J1496" i="9" s="1"/>
  <c r="I1497" i="9"/>
  <c r="J1497" i="9" s="1"/>
  <c r="I1498" i="9"/>
  <c r="J1498" i="9" s="1"/>
  <c r="I1499" i="9"/>
  <c r="J1499" i="9" s="1"/>
  <c r="I1500" i="9"/>
  <c r="J1500" i="9" s="1"/>
  <c r="I1501" i="9"/>
  <c r="J1501" i="9" s="1"/>
  <c r="I1502" i="9"/>
  <c r="J1502" i="9" s="1"/>
  <c r="I1503" i="9"/>
  <c r="J1503" i="9" s="1"/>
  <c r="I1504" i="9"/>
  <c r="J1504" i="9" s="1"/>
  <c r="I1505" i="9"/>
  <c r="J1505" i="9" s="1"/>
  <c r="I1506" i="9"/>
  <c r="J1506" i="9" s="1"/>
  <c r="I1507" i="9"/>
  <c r="J1507" i="9" s="1"/>
  <c r="I1508" i="9"/>
  <c r="J1508" i="9" s="1"/>
  <c r="I1509" i="9"/>
  <c r="J1509" i="9" s="1"/>
  <c r="I1510" i="9"/>
  <c r="J1510" i="9" s="1"/>
  <c r="I1511" i="9"/>
  <c r="J1511" i="9" s="1"/>
  <c r="I1512" i="9"/>
  <c r="J1512" i="9" s="1"/>
  <c r="I1513" i="9"/>
  <c r="J1513" i="9" s="1"/>
  <c r="I1514" i="9"/>
  <c r="J1514" i="9" s="1"/>
  <c r="I1515" i="9"/>
  <c r="J1515" i="9" s="1"/>
  <c r="I1516" i="9"/>
  <c r="J1516" i="9" s="1"/>
  <c r="I1517" i="9"/>
  <c r="J1517" i="9" s="1"/>
  <c r="I1518" i="9"/>
  <c r="J1518" i="9" s="1"/>
  <c r="I1519" i="9"/>
  <c r="J1519" i="9" s="1"/>
  <c r="I1520" i="9"/>
  <c r="J1520" i="9" s="1"/>
  <c r="I1521" i="9"/>
  <c r="J1521" i="9" s="1"/>
  <c r="I1522" i="9"/>
  <c r="J1522" i="9" s="1"/>
  <c r="I1523" i="9"/>
  <c r="J1523" i="9" s="1"/>
  <c r="I1524" i="9"/>
  <c r="J1524" i="9" s="1"/>
  <c r="I1525" i="9"/>
  <c r="J1525" i="9" s="1"/>
  <c r="I1526" i="9"/>
  <c r="J1526" i="9" s="1"/>
  <c r="I1527" i="9"/>
  <c r="J1527" i="9" s="1"/>
  <c r="I1528" i="9"/>
  <c r="J1528" i="9" s="1"/>
  <c r="I1529" i="9"/>
  <c r="J1529" i="9" s="1"/>
  <c r="I1530" i="9"/>
  <c r="J1530" i="9" s="1"/>
  <c r="I1531" i="9"/>
  <c r="J1531" i="9" s="1"/>
  <c r="I1532" i="9"/>
  <c r="J1532" i="9" s="1"/>
  <c r="I1533" i="9"/>
  <c r="J1533" i="9" s="1"/>
  <c r="I1534" i="9"/>
  <c r="J1534" i="9" s="1"/>
  <c r="I1535" i="9"/>
  <c r="J1535" i="9" s="1"/>
  <c r="I1536" i="9"/>
  <c r="J1536" i="9" s="1"/>
  <c r="I1537" i="9"/>
  <c r="J1537" i="9" s="1"/>
  <c r="I1538" i="9"/>
  <c r="J1538" i="9" s="1"/>
  <c r="I1539" i="9"/>
  <c r="J1539" i="9" s="1"/>
  <c r="I1540" i="9"/>
  <c r="J1540" i="9" s="1"/>
  <c r="I1541" i="9"/>
  <c r="J1541" i="9" s="1"/>
  <c r="I1542" i="9"/>
  <c r="J1542" i="9" s="1"/>
  <c r="I1543" i="9"/>
  <c r="J1543" i="9" s="1"/>
  <c r="I1544" i="9"/>
  <c r="J1544" i="9" s="1"/>
  <c r="I1545" i="9"/>
  <c r="J1545" i="9" s="1"/>
  <c r="I1546" i="9"/>
  <c r="J1546" i="9" s="1"/>
  <c r="I1547" i="9"/>
  <c r="J1547" i="9" s="1"/>
  <c r="I1548" i="9"/>
  <c r="J1548" i="9" s="1"/>
  <c r="I1549" i="9"/>
  <c r="J1549" i="9" s="1"/>
  <c r="I1550" i="9"/>
  <c r="J1550" i="9" s="1"/>
  <c r="I1551" i="9"/>
  <c r="J1551" i="9" s="1"/>
  <c r="I1552" i="9"/>
  <c r="J1552" i="9" s="1"/>
  <c r="I1553" i="9"/>
  <c r="J1553" i="9" s="1"/>
  <c r="I1554" i="9"/>
  <c r="J1554" i="9" s="1"/>
  <c r="I1555" i="9"/>
  <c r="J1555" i="9" s="1"/>
  <c r="I1556" i="9"/>
  <c r="J1556" i="9" s="1"/>
  <c r="I1557" i="9"/>
  <c r="J1557" i="9" s="1"/>
  <c r="I1558" i="9"/>
  <c r="J1558" i="9" s="1"/>
  <c r="I1559" i="9"/>
  <c r="J1559" i="9" s="1"/>
  <c r="I1560" i="9"/>
  <c r="J1560" i="9" s="1"/>
  <c r="I1561" i="9"/>
  <c r="J1561" i="9" s="1"/>
  <c r="I1562" i="9"/>
  <c r="J1562" i="9" s="1"/>
  <c r="I1563" i="9"/>
  <c r="J1563" i="9" s="1"/>
  <c r="I1564" i="9"/>
  <c r="J1564" i="9" s="1"/>
  <c r="I1565" i="9"/>
  <c r="J1565" i="9" s="1"/>
  <c r="I1566" i="9"/>
  <c r="J1566" i="9" s="1"/>
  <c r="I1567" i="9"/>
  <c r="J1567" i="9" s="1"/>
  <c r="I1568" i="9"/>
  <c r="J1568" i="9" s="1"/>
  <c r="I1569" i="9"/>
  <c r="J1569" i="9" s="1"/>
  <c r="I1570" i="9"/>
  <c r="J1570" i="9" s="1"/>
  <c r="I1571" i="9"/>
  <c r="J1571" i="9" s="1"/>
  <c r="I1572" i="9"/>
  <c r="J1572" i="9" s="1"/>
  <c r="I1573" i="9"/>
  <c r="J1573" i="9" s="1"/>
  <c r="I1574" i="9"/>
  <c r="J1574" i="9" s="1"/>
  <c r="I1575" i="9"/>
  <c r="J1575" i="9" s="1"/>
  <c r="I1576" i="9"/>
  <c r="J1576" i="9" s="1"/>
  <c r="I1577" i="9"/>
  <c r="J1577" i="9" s="1"/>
  <c r="I1578" i="9"/>
  <c r="J1578" i="9" s="1"/>
  <c r="I1579" i="9"/>
  <c r="J1579" i="9" s="1"/>
  <c r="I1580" i="9"/>
  <c r="J1580" i="9" s="1"/>
  <c r="I1581" i="9"/>
  <c r="J1581" i="9" s="1"/>
  <c r="I1582" i="9"/>
  <c r="J1582" i="9" s="1"/>
  <c r="I1583" i="9"/>
  <c r="J1583" i="9" s="1"/>
  <c r="I1584" i="9"/>
  <c r="J1584" i="9" s="1"/>
  <c r="I1585" i="9"/>
  <c r="J1585" i="9" s="1"/>
  <c r="I1586" i="9"/>
  <c r="J1586" i="9" s="1"/>
  <c r="I1587" i="9"/>
  <c r="J1587" i="9" s="1"/>
  <c r="I1588" i="9"/>
  <c r="J1588" i="9" s="1"/>
  <c r="I1589" i="9"/>
  <c r="J1589" i="9" s="1"/>
  <c r="I1590" i="9"/>
  <c r="J1590" i="9" s="1"/>
  <c r="I1591" i="9"/>
  <c r="J1591" i="9" s="1"/>
  <c r="I1592" i="9"/>
  <c r="J1592" i="9" s="1"/>
  <c r="I1593" i="9"/>
  <c r="J1593" i="9" s="1"/>
  <c r="I1594" i="9"/>
  <c r="J1594" i="9" s="1"/>
  <c r="I1595" i="9"/>
  <c r="J1595" i="9" s="1"/>
  <c r="I1596" i="9"/>
  <c r="J1596" i="9" s="1"/>
  <c r="I1597" i="9"/>
  <c r="J1597" i="9" s="1"/>
  <c r="I1598" i="9"/>
  <c r="J1598" i="9" s="1"/>
  <c r="I1599" i="9"/>
  <c r="J1599" i="9" s="1"/>
  <c r="I1600" i="9"/>
  <c r="J1600" i="9" s="1"/>
  <c r="I1601" i="9"/>
  <c r="J1601" i="9" s="1"/>
  <c r="I1602" i="9"/>
  <c r="J1602" i="9" s="1"/>
  <c r="I1603" i="9"/>
  <c r="J1603" i="9" s="1"/>
  <c r="I1604" i="9"/>
  <c r="J1604" i="9" s="1"/>
  <c r="I1605" i="9"/>
  <c r="J1605" i="9" s="1"/>
  <c r="I1606" i="9"/>
  <c r="J1606" i="9" s="1"/>
  <c r="I1607" i="9"/>
  <c r="J1607" i="9" s="1"/>
  <c r="I1608" i="9"/>
  <c r="J1608" i="9" s="1"/>
  <c r="I1609" i="9"/>
  <c r="J1609" i="9" s="1"/>
  <c r="I1610" i="9"/>
  <c r="J1610" i="9" s="1"/>
  <c r="I1611" i="9"/>
  <c r="J1611" i="9" s="1"/>
  <c r="I1612" i="9"/>
  <c r="J1612" i="9" s="1"/>
  <c r="I1613" i="9"/>
  <c r="J1613" i="9" s="1"/>
  <c r="I1614" i="9"/>
  <c r="J1614" i="9" s="1"/>
  <c r="I1615" i="9"/>
  <c r="J1615" i="9" s="1"/>
  <c r="I1616" i="9"/>
  <c r="J1616" i="9" s="1"/>
  <c r="I1617" i="9"/>
  <c r="J1617" i="9" s="1"/>
  <c r="I1618" i="9"/>
  <c r="J1618" i="9" s="1"/>
  <c r="I1619" i="9"/>
  <c r="J1619" i="9" s="1"/>
  <c r="I1620" i="9"/>
  <c r="J1620" i="9" s="1"/>
  <c r="I1621" i="9"/>
  <c r="J1621" i="9" s="1"/>
  <c r="I1622" i="9"/>
  <c r="J1622" i="9" s="1"/>
  <c r="I1623" i="9"/>
  <c r="J1623" i="9" s="1"/>
  <c r="I1624" i="9"/>
  <c r="J1624" i="9" s="1"/>
  <c r="I1625" i="9"/>
  <c r="J1625" i="9" s="1"/>
  <c r="I1626" i="9"/>
  <c r="J1626" i="9" s="1"/>
  <c r="I1627" i="9"/>
  <c r="J1627" i="9" s="1"/>
  <c r="I1628" i="9"/>
  <c r="J1628" i="9" s="1"/>
  <c r="I1629" i="9"/>
  <c r="J1629" i="9" s="1"/>
  <c r="I1630" i="9"/>
  <c r="J1630" i="9" s="1"/>
  <c r="I1631" i="9"/>
  <c r="J1631" i="9" s="1"/>
  <c r="I1632" i="9"/>
  <c r="J1632" i="9" s="1"/>
  <c r="I1633" i="9"/>
  <c r="J1633" i="9" s="1"/>
  <c r="I1634" i="9"/>
  <c r="J1634" i="9" s="1"/>
  <c r="I1635" i="9"/>
  <c r="J1635" i="9" s="1"/>
  <c r="I1636" i="9"/>
  <c r="J1636" i="9" s="1"/>
  <c r="I1637" i="9"/>
  <c r="J1637" i="9" s="1"/>
  <c r="I1638" i="9"/>
  <c r="J1638" i="9" s="1"/>
  <c r="I1639" i="9"/>
  <c r="J1639" i="9" s="1"/>
  <c r="I1640" i="9"/>
  <c r="J1640" i="9" s="1"/>
  <c r="I1641" i="9"/>
  <c r="J1641" i="9" s="1"/>
  <c r="I1642" i="9"/>
  <c r="J1642" i="9" s="1"/>
  <c r="I1643" i="9"/>
  <c r="J1643" i="9" s="1"/>
  <c r="I1644" i="9"/>
  <c r="J1644" i="9" s="1"/>
  <c r="I1645" i="9"/>
  <c r="J1645" i="9" s="1"/>
  <c r="I1646" i="9"/>
  <c r="J1646" i="9" s="1"/>
  <c r="I1647" i="9"/>
  <c r="J1647" i="9" s="1"/>
  <c r="I1648" i="9"/>
  <c r="J1648" i="9" s="1"/>
  <c r="I1649" i="9"/>
  <c r="J1649" i="9" s="1"/>
  <c r="I1650" i="9"/>
  <c r="J1650" i="9" s="1"/>
  <c r="I1651" i="9"/>
  <c r="J1651" i="9" s="1"/>
  <c r="I1652" i="9"/>
  <c r="J1652" i="9" s="1"/>
  <c r="I1653" i="9"/>
  <c r="J1653" i="9" s="1"/>
  <c r="I1654" i="9"/>
  <c r="J1654" i="9" s="1"/>
  <c r="I1655" i="9"/>
  <c r="J1655" i="9" s="1"/>
  <c r="I1656" i="9"/>
  <c r="J1656" i="9" s="1"/>
  <c r="I1657" i="9"/>
  <c r="J1657" i="9" s="1"/>
  <c r="I1658" i="9"/>
  <c r="J1658" i="9" s="1"/>
  <c r="I1659" i="9"/>
  <c r="J1659" i="9" s="1"/>
  <c r="I1660" i="9"/>
  <c r="J1660" i="9" s="1"/>
  <c r="I1661" i="9"/>
  <c r="J1661" i="9" s="1"/>
  <c r="I1662" i="9"/>
  <c r="J1662" i="9" s="1"/>
  <c r="I1663" i="9"/>
  <c r="J1663" i="9" s="1"/>
  <c r="I1664" i="9"/>
  <c r="J1664" i="9" s="1"/>
  <c r="I1665" i="9"/>
  <c r="J1665" i="9" s="1"/>
  <c r="I1666" i="9"/>
  <c r="J1666" i="9" s="1"/>
  <c r="I1667" i="9"/>
  <c r="J1667" i="9" s="1"/>
  <c r="I1668" i="9"/>
  <c r="J1668" i="9" s="1"/>
  <c r="I1669" i="9"/>
  <c r="J1669" i="9" s="1"/>
  <c r="I1670" i="9"/>
  <c r="J1670" i="9" s="1"/>
  <c r="I1671" i="9"/>
  <c r="J1671" i="9" s="1"/>
  <c r="I1672" i="9"/>
  <c r="J1672" i="9" s="1"/>
  <c r="I1673" i="9"/>
  <c r="J1673" i="9" s="1"/>
  <c r="I1674" i="9"/>
  <c r="J1674" i="9" s="1"/>
  <c r="I1675" i="9"/>
  <c r="J1675" i="9" s="1"/>
  <c r="I1676" i="9"/>
  <c r="J1676" i="9" s="1"/>
  <c r="I1677" i="9"/>
  <c r="J1677" i="9" s="1"/>
  <c r="I1678" i="9"/>
  <c r="J1678" i="9" s="1"/>
  <c r="I1679" i="9"/>
  <c r="J1679" i="9" s="1"/>
  <c r="I1680" i="9"/>
  <c r="J1680" i="9" s="1"/>
  <c r="I1681" i="9"/>
  <c r="J1681" i="9" s="1"/>
  <c r="I1682" i="9"/>
  <c r="J1682" i="9" s="1"/>
  <c r="I1683" i="9"/>
  <c r="J1683" i="9" s="1"/>
  <c r="I1684" i="9"/>
  <c r="J1684" i="9" s="1"/>
  <c r="I1685" i="9"/>
  <c r="J1685" i="9" s="1"/>
  <c r="I1686" i="9"/>
  <c r="J1686" i="9" s="1"/>
  <c r="I1687" i="9"/>
  <c r="J1687" i="9" s="1"/>
  <c r="I1688" i="9"/>
  <c r="J1688" i="9" s="1"/>
  <c r="I1689" i="9"/>
  <c r="J1689" i="9" s="1"/>
  <c r="I1690" i="9"/>
  <c r="J1690" i="9" s="1"/>
  <c r="I1691" i="9"/>
  <c r="J1691" i="9" s="1"/>
  <c r="I1692" i="9"/>
  <c r="J1692" i="9" s="1"/>
  <c r="I1693" i="9"/>
  <c r="J1693" i="9" s="1"/>
  <c r="I1694" i="9"/>
  <c r="J1694" i="9" s="1"/>
  <c r="I1695" i="9"/>
  <c r="J1695" i="9" s="1"/>
  <c r="I1696" i="9"/>
  <c r="J1696" i="9" s="1"/>
  <c r="I1697" i="9"/>
  <c r="J1697" i="9" s="1"/>
  <c r="I1698" i="9"/>
  <c r="J1698" i="9" s="1"/>
  <c r="I1699" i="9"/>
  <c r="J1699" i="9" s="1"/>
  <c r="I1700" i="9"/>
  <c r="J1700" i="9" s="1"/>
  <c r="I1701" i="9"/>
  <c r="J1701" i="9" s="1"/>
  <c r="I1702" i="9"/>
  <c r="J1702" i="9" s="1"/>
  <c r="I1703" i="9"/>
  <c r="J1703" i="9" s="1"/>
  <c r="I1704" i="9"/>
  <c r="J1704" i="9" s="1"/>
  <c r="I1705" i="9"/>
  <c r="J1705" i="9" s="1"/>
  <c r="I1706" i="9"/>
  <c r="J1706" i="9" s="1"/>
  <c r="I1707" i="9"/>
  <c r="J1707" i="9" s="1"/>
  <c r="I1708" i="9"/>
  <c r="J1708" i="9" s="1"/>
  <c r="I1709" i="9"/>
  <c r="J1709" i="9" s="1"/>
  <c r="I1710" i="9"/>
  <c r="J1710" i="9" s="1"/>
  <c r="I1711" i="9"/>
  <c r="J1711" i="9" s="1"/>
  <c r="I1712" i="9"/>
  <c r="J1712" i="9" s="1"/>
  <c r="I1713" i="9"/>
  <c r="J1713" i="9" s="1"/>
  <c r="I1714" i="9"/>
  <c r="J1714" i="9" s="1"/>
  <c r="I1715" i="9"/>
  <c r="J1715" i="9" s="1"/>
  <c r="I1716" i="9"/>
  <c r="J1716" i="9" s="1"/>
  <c r="I1717" i="9"/>
  <c r="J1717" i="9" s="1"/>
  <c r="I1718" i="9"/>
  <c r="J1718" i="9" s="1"/>
  <c r="I1719" i="9"/>
  <c r="J1719" i="9" s="1"/>
  <c r="I1720" i="9"/>
  <c r="J1720" i="9" s="1"/>
  <c r="I1721" i="9"/>
  <c r="J1721" i="9" s="1"/>
  <c r="I1722" i="9"/>
  <c r="J1722" i="9" s="1"/>
  <c r="I1723" i="9"/>
  <c r="J1723" i="9" s="1"/>
  <c r="I1724" i="9"/>
  <c r="J1724" i="9" s="1"/>
  <c r="I1725" i="9"/>
  <c r="J1725" i="9" s="1"/>
  <c r="I1726" i="9"/>
  <c r="J1726" i="9" s="1"/>
  <c r="I1727" i="9"/>
  <c r="J1727" i="9" s="1"/>
  <c r="I1728" i="9"/>
  <c r="J1728" i="9" s="1"/>
  <c r="I1729" i="9"/>
  <c r="J1729" i="9" s="1"/>
  <c r="I1730" i="9"/>
  <c r="J1730" i="9" s="1"/>
  <c r="I1731" i="9"/>
  <c r="J1731" i="9" s="1"/>
  <c r="I1732" i="9"/>
  <c r="J1732" i="9" s="1"/>
  <c r="I1733" i="9"/>
  <c r="J1733" i="9" s="1"/>
  <c r="I1734" i="9"/>
  <c r="J1734" i="9" s="1"/>
  <c r="I1735" i="9"/>
  <c r="J1735" i="9" s="1"/>
  <c r="I1736" i="9"/>
  <c r="J1736" i="9" s="1"/>
  <c r="I1737" i="9"/>
  <c r="J1737" i="9" s="1"/>
  <c r="I1738" i="9"/>
  <c r="J1738" i="9" s="1"/>
  <c r="I1739" i="9"/>
  <c r="J1739" i="9" s="1"/>
  <c r="I1740" i="9"/>
  <c r="J1740" i="9" s="1"/>
  <c r="I1741" i="9"/>
  <c r="J1741" i="9" s="1"/>
  <c r="I1742" i="9"/>
  <c r="J1742" i="9" s="1"/>
  <c r="I1743" i="9"/>
  <c r="J1743" i="9" s="1"/>
  <c r="I1744" i="9"/>
  <c r="J1744" i="9" s="1"/>
  <c r="I1745" i="9"/>
  <c r="J1745" i="9" s="1"/>
  <c r="I1746" i="9"/>
  <c r="J1746" i="9" s="1"/>
  <c r="I1747" i="9"/>
  <c r="J1747" i="9" s="1"/>
  <c r="I1748" i="9"/>
  <c r="J1748" i="9" s="1"/>
  <c r="I1749" i="9"/>
  <c r="J1749" i="9" s="1"/>
  <c r="I1750" i="9"/>
  <c r="J1750" i="9" s="1"/>
  <c r="I1751" i="9"/>
  <c r="J1751" i="9" s="1"/>
  <c r="I1752" i="9"/>
  <c r="J1752" i="9" s="1"/>
  <c r="I1753" i="9"/>
  <c r="J1753" i="9" s="1"/>
  <c r="I1754" i="9"/>
  <c r="J1754" i="9" s="1"/>
  <c r="I1755" i="9"/>
  <c r="J1755" i="9" s="1"/>
  <c r="I1756" i="9"/>
  <c r="J1756" i="9" s="1"/>
  <c r="I1757" i="9"/>
  <c r="J1757" i="9" s="1"/>
  <c r="I1758" i="9"/>
  <c r="J1758" i="9" s="1"/>
  <c r="I1759" i="9"/>
  <c r="J1759" i="9" s="1"/>
  <c r="I1760" i="9"/>
  <c r="J1760" i="9" s="1"/>
  <c r="I1761" i="9"/>
  <c r="J1761" i="9" s="1"/>
  <c r="I1762" i="9"/>
  <c r="J1762" i="9" s="1"/>
  <c r="I1763" i="9"/>
  <c r="J1763" i="9" s="1"/>
  <c r="I1764" i="9"/>
  <c r="J1764" i="9" s="1"/>
  <c r="I1765" i="9"/>
  <c r="J1765" i="9" s="1"/>
  <c r="I1766" i="9"/>
  <c r="J1766" i="9" s="1"/>
  <c r="I1767" i="9"/>
  <c r="J1767" i="9" s="1"/>
  <c r="I1768" i="9"/>
  <c r="J1768" i="9" s="1"/>
  <c r="I1769" i="9"/>
  <c r="J1769" i="9" s="1"/>
  <c r="I1770" i="9"/>
  <c r="J1770" i="9" s="1"/>
  <c r="I1771" i="9"/>
  <c r="J1771" i="9" s="1"/>
  <c r="I1772" i="9"/>
  <c r="J1772" i="9" s="1"/>
  <c r="I1773" i="9"/>
  <c r="J1773" i="9" s="1"/>
  <c r="I1774" i="9"/>
  <c r="J1774" i="9" s="1"/>
  <c r="I1775" i="9"/>
  <c r="J1775" i="9" s="1"/>
  <c r="I1776" i="9"/>
  <c r="J1776" i="9" s="1"/>
  <c r="I1777" i="9"/>
  <c r="J1777" i="9" s="1"/>
  <c r="I1778" i="9"/>
  <c r="J1778" i="9" s="1"/>
  <c r="I1779" i="9"/>
  <c r="J1779" i="9" s="1"/>
  <c r="I1780" i="9"/>
  <c r="J1780" i="9" s="1"/>
  <c r="I1781" i="9"/>
  <c r="J1781" i="9" s="1"/>
  <c r="I1782" i="9"/>
  <c r="J1782" i="9" s="1"/>
  <c r="I1783" i="9"/>
  <c r="J1783" i="9" s="1"/>
  <c r="I1784" i="9"/>
  <c r="J1784" i="9" s="1"/>
  <c r="I1785" i="9"/>
  <c r="J1785" i="9" s="1"/>
  <c r="I1786" i="9"/>
  <c r="J1786" i="9" s="1"/>
  <c r="I1787" i="9"/>
  <c r="J1787" i="9" s="1"/>
  <c r="I1788" i="9"/>
  <c r="J1788" i="9" s="1"/>
  <c r="I1789" i="9"/>
  <c r="J1789" i="9" s="1"/>
  <c r="I1790" i="9"/>
  <c r="J1790" i="9" s="1"/>
  <c r="I1791" i="9"/>
  <c r="J1791" i="9" s="1"/>
  <c r="I1792" i="9"/>
  <c r="J1792" i="9" s="1"/>
  <c r="I1793" i="9"/>
  <c r="J1793" i="9" s="1"/>
  <c r="I1794" i="9"/>
  <c r="J1794" i="9" s="1"/>
  <c r="I1795" i="9"/>
  <c r="J1795" i="9" s="1"/>
  <c r="I1796" i="9"/>
  <c r="J1796" i="9" s="1"/>
  <c r="I1797" i="9"/>
  <c r="J1797" i="9" s="1"/>
  <c r="I1798" i="9"/>
  <c r="J1798" i="9" s="1"/>
  <c r="I1799" i="9"/>
  <c r="J1799" i="9" s="1"/>
  <c r="I1800" i="9"/>
  <c r="J1800" i="9" s="1"/>
  <c r="I1801" i="9"/>
  <c r="J1801" i="9" s="1"/>
  <c r="I1802" i="9"/>
  <c r="J1802" i="9" s="1"/>
  <c r="I1803" i="9"/>
  <c r="J1803" i="9" s="1"/>
  <c r="I1804" i="9"/>
  <c r="J1804" i="9" s="1"/>
  <c r="I1805" i="9"/>
  <c r="J1805" i="9" s="1"/>
  <c r="I1806" i="9"/>
  <c r="J1806" i="9" s="1"/>
  <c r="I1807" i="9"/>
  <c r="J1807" i="9" s="1"/>
  <c r="I1808" i="9"/>
  <c r="J1808" i="9" s="1"/>
  <c r="I1809" i="9"/>
  <c r="J1809" i="9" s="1"/>
  <c r="I1810" i="9"/>
  <c r="J1810" i="9" s="1"/>
  <c r="I1811" i="9"/>
  <c r="J1811" i="9" s="1"/>
  <c r="I1812" i="9"/>
  <c r="J1812" i="9" s="1"/>
  <c r="I1813" i="9"/>
  <c r="J1813" i="9" s="1"/>
  <c r="I1814" i="9"/>
  <c r="J1814" i="9" s="1"/>
  <c r="I1815" i="9"/>
  <c r="J1815" i="9" s="1"/>
  <c r="I1816" i="9"/>
  <c r="J1816" i="9" s="1"/>
  <c r="I1817" i="9"/>
  <c r="J1817" i="9" s="1"/>
  <c r="I1818" i="9"/>
  <c r="J1818" i="9" s="1"/>
  <c r="I1819" i="9"/>
  <c r="J1819" i="9" s="1"/>
  <c r="I1820" i="9"/>
  <c r="J1820" i="9" s="1"/>
  <c r="I1821" i="9"/>
  <c r="J1821" i="9" s="1"/>
  <c r="I1822" i="9"/>
  <c r="J1822" i="9" s="1"/>
  <c r="I1823" i="9"/>
  <c r="J1823" i="9" s="1"/>
  <c r="I1824" i="9"/>
  <c r="J1824" i="9" s="1"/>
  <c r="I1825" i="9"/>
  <c r="J1825" i="9" s="1"/>
  <c r="I1826" i="9"/>
  <c r="J1826" i="9" s="1"/>
  <c r="I1827" i="9"/>
  <c r="J1827" i="9" s="1"/>
  <c r="I1828" i="9"/>
  <c r="J1828" i="9" s="1"/>
  <c r="I1829" i="9"/>
  <c r="J1829" i="9" s="1"/>
  <c r="I1830" i="9"/>
  <c r="J1830" i="9" s="1"/>
  <c r="I1831" i="9"/>
  <c r="J1831" i="9" s="1"/>
  <c r="I1832" i="9"/>
  <c r="J1832" i="9" s="1"/>
  <c r="I1833" i="9"/>
  <c r="J1833" i="9" s="1"/>
  <c r="I1834" i="9"/>
  <c r="J1834" i="9" s="1"/>
  <c r="I1835" i="9"/>
  <c r="J1835" i="9" s="1"/>
  <c r="I1836" i="9"/>
  <c r="J1836" i="9" s="1"/>
  <c r="I1837" i="9"/>
  <c r="J1837" i="9" s="1"/>
  <c r="I1838" i="9"/>
  <c r="J1838" i="9" s="1"/>
  <c r="I1839" i="9"/>
  <c r="J1839" i="9" s="1"/>
  <c r="I1840" i="9"/>
  <c r="J1840" i="9" s="1"/>
  <c r="I1841" i="9"/>
  <c r="J1841" i="9" s="1"/>
  <c r="I1842" i="9"/>
  <c r="J1842" i="9" s="1"/>
  <c r="I1843" i="9"/>
  <c r="J1843" i="9" s="1"/>
  <c r="I1844" i="9"/>
  <c r="J1844" i="9" s="1"/>
  <c r="I1845" i="9"/>
  <c r="J1845" i="9" s="1"/>
  <c r="I1846" i="9"/>
  <c r="J1846" i="9" s="1"/>
  <c r="I1847" i="9"/>
  <c r="J1847" i="9" s="1"/>
  <c r="I1848" i="9"/>
  <c r="J1848" i="9" s="1"/>
  <c r="I1849" i="9"/>
  <c r="J1849" i="9" s="1"/>
  <c r="I1850" i="9"/>
  <c r="J1850" i="9" s="1"/>
  <c r="I1851" i="9"/>
  <c r="J1851" i="9" s="1"/>
  <c r="I1852" i="9"/>
  <c r="J1852" i="9" s="1"/>
  <c r="I1853" i="9"/>
  <c r="J1853" i="9" s="1"/>
  <c r="I1854" i="9"/>
  <c r="J1854" i="9" s="1"/>
  <c r="I1855" i="9"/>
  <c r="J1855" i="9" s="1"/>
  <c r="I1856" i="9"/>
  <c r="J1856" i="9" s="1"/>
  <c r="I1857" i="9"/>
  <c r="J1857" i="9" s="1"/>
  <c r="I1858" i="9"/>
  <c r="J1858" i="9" s="1"/>
  <c r="I1859" i="9"/>
  <c r="J1859" i="9" s="1"/>
  <c r="I1860" i="9"/>
  <c r="J1860" i="9" s="1"/>
  <c r="I1861" i="9"/>
  <c r="J1861" i="9" s="1"/>
  <c r="I1862" i="9"/>
  <c r="J1862" i="9" s="1"/>
  <c r="I1863" i="9"/>
  <c r="J1863" i="9" s="1"/>
  <c r="I1864" i="9"/>
  <c r="J1864" i="9" s="1"/>
  <c r="I1865" i="9"/>
  <c r="J1865" i="9" s="1"/>
  <c r="I1866" i="9"/>
  <c r="J1866" i="9" s="1"/>
  <c r="I1867" i="9"/>
  <c r="J1867" i="9" s="1"/>
  <c r="I1868" i="9"/>
  <c r="J1868" i="9" s="1"/>
  <c r="I1869" i="9"/>
  <c r="J1869" i="9" s="1"/>
  <c r="I1870" i="9"/>
  <c r="J1870" i="9" s="1"/>
  <c r="I1871" i="9"/>
  <c r="J1871" i="9" s="1"/>
  <c r="I1872" i="9"/>
  <c r="J1872" i="9" s="1"/>
  <c r="I1873" i="9"/>
  <c r="J1873" i="9" s="1"/>
  <c r="I1874" i="9"/>
  <c r="J1874" i="9" s="1"/>
  <c r="I1875" i="9"/>
  <c r="J1875" i="9" s="1"/>
  <c r="I1876" i="9"/>
  <c r="J1876" i="9" s="1"/>
  <c r="I1877" i="9"/>
  <c r="J1877" i="9" s="1"/>
  <c r="I1878" i="9"/>
  <c r="J1878" i="9" s="1"/>
  <c r="I1879" i="9"/>
  <c r="J1879" i="9" s="1"/>
  <c r="I1880" i="9"/>
  <c r="J1880" i="9" s="1"/>
  <c r="I1881" i="9"/>
  <c r="J1881" i="9" s="1"/>
  <c r="I1882" i="9"/>
  <c r="J1882" i="9" s="1"/>
  <c r="I1883" i="9"/>
  <c r="J1883" i="9" s="1"/>
  <c r="I1884" i="9"/>
  <c r="J1884" i="9" s="1"/>
  <c r="I1885" i="9"/>
  <c r="J1885" i="9" s="1"/>
  <c r="I1886" i="9"/>
  <c r="J1886" i="9" s="1"/>
  <c r="I1887" i="9"/>
  <c r="J1887" i="9" s="1"/>
  <c r="I1888" i="9"/>
  <c r="J1888" i="9" s="1"/>
  <c r="I1889" i="9"/>
  <c r="J1889" i="9" s="1"/>
  <c r="I1890" i="9"/>
  <c r="J1890" i="9" s="1"/>
  <c r="I1891" i="9"/>
  <c r="J1891" i="9" s="1"/>
  <c r="I1892" i="9"/>
  <c r="J1892" i="9" s="1"/>
  <c r="I1893" i="9"/>
  <c r="J1893" i="9" s="1"/>
  <c r="I1894" i="9"/>
  <c r="J1894" i="9" s="1"/>
  <c r="I1895" i="9"/>
  <c r="J1895" i="9" s="1"/>
  <c r="I1896" i="9"/>
  <c r="J1896" i="9" s="1"/>
  <c r="I1897" i="9"/>
  <c r="J1897" i="9" s="1"/>
  <c r="I1898" i="9"/>
  <c r="J1898" i="9" s="1"/>
  <c r="I1899" i="9"/>
  <c r="J1899" i="9" s="1"/>
  <c r="I1900" i="9"/>
  <c r="J1900" i="9" s="1"/>
  <c r="I1901" i="9"/>
  <c r="J1901" i="9" s="1"/>
  <c r="I1902" i="9"/>
  <c r="J1902" i="9" s="1"/>
  <c r="I1903" i="9"/>
  <c r="J1903" i="9" s="1"/>
  <c r="I1904" i="9"/>
  <c r="J1904" i="9" s="1"/>
  <c r="I1905" i="9"/>
  <c r="J1905" i="9" s="1"/>
  <c r="I1906" i="9"/>
  <c r="J1906" i="9" s="1"/>
  <c r="I1907" i="9"/>
  <c r="J1907" i="9" s="1"/>
  <c r="I1908" i="9"/>
  <c r="J1908" i="9" s="1"/>
  <c r="I1909" i="9"/>
  <c r="J1909" i="9" s="1"/>
  <c r="I1910" i="9"/>
  <c r="J1910" i="9" s="1"/>
  <c r="I1911" i="9"/>
  <c r="J1911" i="9" s="1"/>
  <c r="I1912" i="9"/>
  <c r="J1912" i="9" s="1"/>
  <c r="I1913" i="9"/>
  <c r="J1913" i="9" s="1"/>
  <c r="I1914" i="9"/>
  <c r="J1914" i="9" s="1"/>
  <c r="I1915" i="9"/>
  <c r="J1915" i="9" s="1"/>
  <c r="I1916" i="9"/>
  <c r="J1916" i="9" s="1"/>
  <c r="I1917" i="9"/>
  <c r="J1917" i="9" s="1"/>
  <c r="I1918" i="9"/>
  <c r="J1918" i="9" s="1"/>
  <c r="I1919" i="9"/>
  <c r="J1919" i="9" s="1"/>
  <c r="I1920" i="9"/>
  <c r="J1920" i="9" s="1"/>
  <c r="I1921" i="9"/>
  <c r="J1921" i="9" s="1"/>
  <c r="I1922" i="9"/>
  <c r="J1922" i="9" s="1"/>
  <c r="I1923" i="9"/>
  <c r="J1923" i="9" s="1"/>
  <c r="I1924" i="9"/>
  <c r="J1924" i="9" s="1"/>
  <c r="I1925" i="9"/>
  <c r="J1925" i="9" s="1"/>
  <c r="I1926" i="9"/>
  <c r="J1926" i="9" s="1"/>
  <c r="I1927" i="9"/>
  <c r="J1927" i="9" s="1"/>
  <c r="I1928" i="9"/>
  <c r="J1928" i="9" s="1"/>
  <c r="I1929" i="9"/>
  <c r="J1929" i="9" s="1"/>
  <c r="I1930" i="9"/>
  <c r="J1930" i="9" s="1"/>
  <c r="I1931" i="9"/>
  <c r="J1931" i="9" s="1"/>
  <c r="I1932" i="9"/>
  <c r="J1932" i="9" s="1"/>
  <c r="I1933" i="9"/>
  <c r="J1933" i="9" s="1"/>
  <c r="I1934" i="9"/>
  <c r="J1934" i="9" s="1"/>
  <c r="I1935" i="9"/>
  <c r="J1935" i="9" s="1"/>
  <c r="I1936" i="9"/>
  <c r="J1936" i="9" s="1"/>
  <c r="I1937" i="9"/>
  <c r="J1937" i="9" s="1"/>
  <c r="I1938" i="9"/>
  <c r="J1938" i="9" s="1"/>
  <c r="I1939" i="9"/>
  <c r="J1939" i="9" s="1"/>
  <c r="I1940" i="9"/>
  <c r="J1940" i="9" s="1"/>
  <c r="I1941" i="9"/>
  <c r="J1941" i="9" s="1"/>
  <c r="I1942" i="9"/>
  <c r="J1942" i="9" s="1"/>
  <c r="I1943" i="9"/>
  <c r="J1943" i="9" s="1"/>
  <c r="I1944" i="9"/>
  <c r="J1944" i="9" s="1"/>
  <c r="I1945" i="9"/>
  <c r="J1945" i="9" s="1"/>
  <c r="I1946" i="9"/>
  <c r="J1946" i="9" s="1"/>
  <c r="I1947" i="9"/>
  <c r="J1947" i="9" s="1"/>
  <c r="I1948" i="9"/>
  <c r="J1948" i="9" s="1"/>
  <c r="I1949" i="9"/>
  <c r="J1949" i="9" s="1"/>
  <c r="I1950" i="9"/>
  <c r="J1950" i="9" s="1"/>
  <c r="I1951" i="9"/>
  <c r="J1951" i="9" s="1"/>
  <c r="I1952" i="9"/>
  <c r="J1952" i="9" s="1"/>
  <c r="I1953" i="9"/>
  <c r="J1953" i="9" s="1"/>
  <c r="I1954" i="9"/>
  <c r="J1954" i="9" s="1"/>
  <c r="I1955" i="9"/>
  <c r="J1955" i="9" s="1"/>
  <c r="I1956" i="9"/>
  <c r="J1956" i="9" s="1"/>
  <c r="I1957" i="9"/>
  <c r="J1957" i="9" s="1"/>
  <c r="I1958" i="9"/>
  <c r="J1958" i="9" s="1"/>
  <c r="I1959" i="9"/>
  <c r="J1959" i="9" s="1"/>
  <c r="I1960" i="9"/>
  <c r="J1960" i="9" s="1"/>
  <c r="I1961" i="9"/>
  <c r="J1961" i="9" s="1"/>
  <c r="I1962" i="9"/>
  <c r="J1962" i="9" s="1"/>
  <c r="I1963" i="9"/>
  <c r="J1963" i="9" s="1"/>
  <c r="I1964" i="9"/>
  <c r="J1964" i="9" s="1"/>
  <c r="I1965" i="9"/>
  <c r="J1965" i="9" s="1"/>
  <c r="I1966" i="9"/>
  <c r="J1966" i="9" s="1"/>
  <c r="I1967" i="9"/>
  <c r="J1967" i="9" s="1"/>
  <c r="I1968" i="9"/>
  <c r="J1968" i="9" s="1"/>
  <c r="I1969" i="9"/>
  <c r="J1969" i="9" s="1"/>
  <c r="I1970" i="9"/>
  <c r="J1970" i="9" s="1"/>
  <c r="I1971" i="9"/>
  <c r="J1971" i="9" s="1"/>
  <c r="I1972" i="9"/>
  <c r="J1972" i="9" s="1"/>
  <c r="I1973" i="9"/>
  <c r="J1973" i="9" s="1"/>
  <c r="I1974" i="9"/>
  <c r="J1974" i="9" s="1"/>
  <c r="I1975" i="9"/>
  <c r="J1975" i="9" s="1"/>
  <c r="I1976" i="9"/>
  <c r="J1976" i="9" s="1"/>
  <c r="I1977" i="9"/>
  <c r="J1977" i="9" s="1"/>
  <c r="I1978" i="9"/>
  <c r="J1978" i="9" s="1"/>
  <c r="I1979" i="9"/>
  <c r="J1979" i="9" s="1"/>
  <c r="I1980" i="9"/>
  <c r="J1980" i="9" s="1"/>
  <c r="I1981" i="9"/>
  <c r="J1981" i="9" s="1"/>
  <c r="I1982" i="9"/>
  <c r="J1982" i="9" s="1"/>
  <c r="I1983" i="9"/>
  <c r="J1983" i="9" s="1"/>
  <c r="I1984" i="9"/>
  <c r="J1984" i="9" s="1"/>
  <c r="I1985" i="9"/>
  <c r="J1985" i="9" s="1"/>
  <c r="I1986" i="9"/>
  <c r="J1986" i="9" s="1"/>
  <c r="I1987" i="9"/>
  <c r="J1987" i="9" s="1"/>
  <c r="I1988" i="9"/>
  <c r="J1988" i="9" s="1"/>
  <c r="I1989" i="9"/>
  <c r="J1989" i="9" s="1"/>
  <c r="I1990" i="9"/>
  <c r="J1990" i="9" s="1"/>
  <c r="I1991" i="9"/>
  <c r="J1991" i="9" s="1"/>
  <c r="I1992" i="9"/>
  <c r="J1992" i="9" s="1"/>
  <c r="I1993" i="9"/>
  <c r="J1993" i="9" s="1"/>
  <c r="I1994" i="9"/>
  <c r="J1994" i="9" s="1"/>
  <c r="I1995" i="9"/>
  <c r="J1995" i="9" s="1"/>
  <c r="I1996" i="9"/>
  <c r="J1996" i="9" s="1"/>
  <c r="I1997" i="9"/>
  <c r="J1997" i="9" s="1"/>
  <c r="I1998" i="9"/>
  <c r="J1998" i="9" s="1"/>
  <c r="I1999" i="9"/>
  <c r="J1999" i="9" s="1"/>
  <c r="I2000" i="9"/>
  <c r="J2000" i="9" s="1"/>
  <c r="I2001" i="9"/>
  <c r="J2001" i="9" s="1"/>
  <c r="I2002" i="9"/>
  <c r="J2002" i="9" s="1"/>
  <c r="I2003" i="9"/>
  <c r="J2003" i="9" s="1"/>
  <c r="I2004" i="9"/>
  <c r="J2004" i="9" s="1"/>
  <c r="I2005" i="9"/>
  <c r="J2005" i="9" s="1"/>
  <c r="I2006" i="9"/>
  <c r="J2006" i="9" s="1"/>
  <c r="I2007" i="9"/>
  <c r="J2007" i="9" s="1"/>
  <c r="I2008" i="9"/>
  <c r="J2008" i="9" s="1"/>
  <c r="I2009" i="9"/>
  <c r="J2009" i="9" s="1"/>
  <c r="I2010" i="9"/>
  <c r="J2010" i="9" s="1"/>
  <c r="I2011" i="9"/>
  <c r="J2011" i="9" s="1"/>
  <c r="I2012" i="9"/>
  <c r="J2012" i="9" s="1"/>
  <c r="I2013" i="9"/>
  <c r="J2013" i="9" s="1"/>
  <c r="I2014" i="9"/>
  <c r="J2014" i="9" s="1"/>
  <c r="I2015" i="9"/>
  <c r="J2015" i="9" s="1"/>
  <c r="I2016" i="9"/>
  <c r="J2016" i="9" s="1"/>
  <c r="I2017" i="9"/>
  <c r="J2017" i="9" s="1"/>
  <c r="I2018" i="9"/>
  <c r="J2018" i="9" s="1"/>
  <c r="I2019" i="9"/>
  <c r="J2019" i="9" s="1"/>
  <c r="I2020" i="9"/>
  <c r="J2020" i="9" s="1"/>
  <c r="I2021" i="9"/>
  <c r="J2021" i="9" s="1"/>
  <c r="I2022" i="9"/>
  <c r="J2022" i="9" s="1"/>
  <c r="I2023" i="9"/>
  <c r="J2023" i="9" s="1"/>
  <c r="I2024" i="9"/>
  <c r="J2024" i="9" s="1"/>
  <c r="I2025" i="9"/>
  <c r="J2025" i="9" s="1"/>
  <c r="I2026" i="9"/>
  <c r="J2026" i="9" s="1"/>
  <c r="I2027" i="9"/>
  <c r="J2027" i="9" s="1"/>
  <c r="I2028" i="9"/>
  <c r="J2028" i="9" s="1"/>
  <c r="I2029" i="9"/>
  <c r="J2029" i="9" s="1"/>
  <c r="I2030" i="9"/>
  <c r="J2030" i="9" s="1"/>
  <c r="I2031" i="9"/>
  <c r="J2031" i="9" s="1"/>
  <c r="I2032" i="9"/>
  <c r="J2032" i="9" s="1"/>
  <c r="I2033" i="9"/>
  <c r="J2033" i="9" s="1"/>
  <c r="I2034" i="9"/>
  <c r="J2034" i="9" s="1"/>
  <c r="I2035" i="9"/>
  <c r="J2035" i="9" s="1"/>
  <c r="I2036" i="9"/>
  <c r="J2036" i="9" s="1"/>
  <c r="I2037" i="9"/>
  <c r="J2037" i="9" s="1"/>
  <c r="I2038" i="9"/>
  <c r="J2038" i="9" s="1"/>
  <c r="I2039" i="9"/>
  <c r="J2039" i="9" s="1"/>
  <c r="I2040" i="9"/>
  <c r="J2040" i="9" s="1"/>
  <c r="I2041" i="9"/>
  <c r="J2041" i="9" s="1"/>
  <c r="I2042" i="9"/>
  <c r="J2042" i="9" s="1"/>
  <c r="I2043" i="9"/>
  <c r="J2043" i="9" s="1"/>
  <c r="I2044" i="9"/>
  <c r="J2044" i="9" s="1"/>
  <c r="I2045" i="9"/>
  <c r="J2045" i="9" s="1"/>
  <c r="I2046" i="9"/>
  <c r="J2046" i="9" s="1"/>
  <c r="I2047" i="9"/>
  <c r="J2047" i="9" s="1"/>
  <c r="I2048" i="9"/>
  <c r="J2048" i="9" s="1"/>
  <c r="I2049" i="9"/>
  <c r="J2049" i="9" s="1"/>
  <c r="I2050" i="9"/>
  <c r="J2050" i="9" s="1"/>
  <c r="I2051" i="9"/>
  <c r="J2051" i="9" s="1"/>
  <c r="I2052" i="9"/>
  <c r="J2052" i="9" s="1"/>
  <c r="I2053" i="9"/>
  <c r="J2053" i="9" s="1"/>
  <c r="I2054" i="9"/>
  <c r="J2054" i="9" s="1"/>
  <c r="I2055" i="9"/>
  <c r="J2055" i="9" s="1"/>
  <c r="I2056" i="9"/>
  <c r="J2056" i="9" s="1"/>
  <c r="I2057" i="9"/>
  <c r="J2057" i="9" s="1"/>
  <c r="I2058" i="9"/>
  <c r="J2058" i="9" s="1"/>
  <c r="I2059" i="9"/>
  <c r="J2059" i="9" s="1"/>
  <c r="I2060" i="9"/>
  <c r="J2060" i="9" s="1"/>
  <c r="I2061" i="9"/>
  <c r="J2061" i="9" s="1"/>
  <c r="I2062" i="9"/>
  <c r="J2062" i="9" s="1"/>
  <c r="I2063" i="9"/>
  <c r="J2063" i="9" s="1"/>
  <c r="I2064" i="9"/>
  <c r="J2064" i="9" s="1"/>
  <c r="I2065" i="9"/>
  <c r="J2065" i="9" s="1"/>
  <c r="I2066" i="9"/>
  <c r="J2066" i="9" s="1"/>
  <c r="I2067" i="9"/>
  <c r="J2067" i="9" s="1"/>
  <c r="I2068" i="9"/>
  <c r="J2068" i="9" s="1"/>
  <c r="I2069" i="9"/>
  <c r="J2069" i="9" s="1"/>
  <c r="I2070" i="9"/>
  <c r="J2070" i="9" s="1"/>
  <c r="I2071" i="9"/>
  <c r="J2071" i="9" s="1"/>
  <c r="I2072" i="9"/>
  <c r="J2072" i="9" s="1"/>
  <c r="I2073" i="9"/>
  <c r="J2073" i="9" s="1"/>
  <c r="I2074" i="9"/>
  <c r="J2074" i="9" s="1"/>
  <c r="I2075" i="9"/>
  <c r="J2075" i="9" s="1"/>
  <c r="I2076" i="9"/>
  <c r="J2076" i="9" s="1"/>
  <c r="I2077" i="9"/>
  <c r="J2077" i="9" s="1"/>
  <c r="I2078" i="9"/>
  <c r="J2078" i="9" s="1"/>
  <c r="I2079" i="9"/>
  <c r="J2079" i="9" s="1"/>
  <c r="I2080" i="9"/>
  <c r="J2080" i="9" s="1"/>
  <c r="I2081" i="9"/>
  <c r="J2081" i="9" s="1"/>
  <c r="I2082" i="9"/>
  <c r="J2082" i="9" s="1"/>
  <c r="I2083" i="9"/>
  <c r="J2083" i="9" s="1"/>
  <c r="I2084" i="9"/>
  <c r="J2084" i="9" s="1"/>
  <c r="I2085" i="9"/>
  <c r="J2085" i="9" s="1"/>
  <c r="I2086" i="9"/>
  <c r="J2086" i="9" s="1"/>
  <c r="I2087" i="9"/>
  <c r="J2087" i="9" s="1"/>
  <c r="I2088" i="9"/>
  <c r="J2088" i="9" s="1"/>
  <c r="I2089" i="9"/>
  <c r="J2089" i="9" s="1"/>
  <c r="I2090" i="9"/>
  <c r="J2090" i="9" s="1"/>
  <c r="I2091" i="9"/>
  <c r="J2091" i="9" s="1"/>
  <c r="I2092" i="9"/>
  <c r="J2092" i="9" s="1"/>
  <c r="I2093" i="9"/>
  <c r="J2093" i="9" s="1"/>
  <c r="I2094" i="9"/>
  <c r="J2094" i="9" s="1"/>
  <c r="I2095" i="9"/>
  <c r="J2095" i="9" s="1"/>
  <c r="I2096" i="9"/>
  <c r="J2096" i="9" s="1"/>
  <c r="I2097" i="9"/>
  <c r="J2097" i="9" s="1"/>
  <c r="I2098" i="9"/>
  <c r="J2098" i="9" s="1"/>
  <c r="I2099" i="9"/>
  <c r="J2099" i="9" s="1"/>
  <c r="I2100" i="9"/>
  <c r="J2100" i="9" s="1"/>
  <c r="I2101" i="9"/>
  <c r="J2101" i="9" s="1"/>
  <c r="I2102" i="9"/>
  <c r="J2102" i="9" s="1"/>
  <c r="I2103" i="9"/>
  <c r="J2103" i="9" s="1"/>
  <c r="I2104" i="9"/>
  <c r="J2104" i="9" s="1"/>
  <c r="I2105" i="9"/>
  <c r="J2105" i="9" s="1"/>
  <c r="I2106" i="9"/>
  <c r="J2106" i="9" s="1"/>
  <c r="I2107" i="9"/>
  <c r="J2107" i="9" s="1"/>
  <c r="I2108" i="9"/>
  <c r="J2108" i="9" s="1"/>
  <c r="I2109" i="9"/>
  <c r="J2109" i="9" s="1"/>
  <c r="I2110" i="9"/>
  <c r="J2110" i="9" s="1"/>
  <c r="I2111" i="9"/>
  <c r="J2111" i="9" s="1"/>
  <c r="I2112" i="9"/>
  <c r="J2112" i="9" s="1"/>
  <c r="I2113" i="9"/>
  <c r="J2113" i="9" s="1"/>
  <c r="I2114" i="9"/>
  <c r="J2114" i="9" s="1"/>
  <c r="I2115" i="9"/>
  <c r="J2115" i="9" s="1"/>
  <c r="I2116" i="9"/>
  <c r="J2116" i="9" s="1"/>
  <c r="I2117" i="9"/>
  <c r="J2117" i="9" s="1"/>
  <c r="I2118" i="9"/>
  <c r="J2118" i="9" s="1"/>
  <c r="I2119" i="9"/>
  <c r="J2119" i="9" s="1"/>
  <c r="I2120" i="9"/>
  <c r="J2120" i="9" s="1"/>
  <c r="I2121" i="9"/>
  <c r="J2121" i="9" s="1"/>
  <c r="I2122" i="9"/>
  <c r="J2122" i="9" s="1"/>
  <c r="I2123" i="9"/>
  <c r="J2123" i="9" s="1"/>
  <c r="I2124" i="9"/>
  <c r="J2124" i="9" s="1"/>
  <c r="I2125" i="9"/>
  <c r="J2125" i="9" s="1"/>
  <c r="I2126" i="9"/>
  <c r="J2126" i="9" s="1"/>
  <c r="I2127" i="9"/>
  <c r="J2127" i="9" s="1"/>
  <c r="I2128" i="9"/>
  <c r="J2128" i="9" s="1"/>
  <c r="I2129" i="9"/>
  <c r="J2129" i="9" s="1"/>
  <c r="I2130" i="9"/>
  <c r="J2130" i="9" s="1"/>
  <c r="I2131" i="9"/>
  <c r="J2131" i="9" s="1"/>
  <c r="I2132" i="9"/>
  <c r="J2132" i="9" s="1"/>
  <c r="I2133" i="9"/>
  <c r="J2133" i="9" s="1"/>
  <c r="I2134" i="9"/>
  <c r="J2134" i="9" s="1"/>
  <c r="I2135" i="9"/>
  <c r="J2135" i="9" s="1"/>
  <c r="I2136" i="9"/>
  <c r="J2136" i="9" s="1"/>
  <c r="I2137" i="9"/>
  <c r="J2137" i="9" s="1"/>
  <c r="I2138" i="9"/>
  <c r="J2138" i="9" s="1"/>
  <c r="I2139" i="9"/>
  <c r="J2139" i="9" s="1"/>
  <c r="I2140" i="9"/>
  <c r="J2140" i="9" s="1"/>
  <c r="I2141" i="9"/>
  <c r="J2141" i="9" s="1"/>
  <c r="I2142" i="9"/>
  <c r="J2142" i="9" s="1"/>
  <c r="I2143" i="9"/>
  <c r="J2143" i="9" s="1"/>
  <c r="I2144" i="9"/>
  <c r="J2144" i="9" s="1"/>
  <c r="I2145" i="9"/>
  <c r="J2145" i="9" s="1"/>
  <c r="I2146" i="9"/>
  <c r="J2146" i="9" s="1"/>
  <c r="I2147" i="9"/>
  <c r="J2147" i="9" s="1"/>
  <c r="I2148" i="9"/>
  <c r="J2148" i="9" s="1"/>
  <c r="I2149" i="9"/>
  <c r="J2149" i="9" s="1"/>
  <c r="I2150" i="9"/>
  <c r="J2150" i="9" s="1"/>
  <c r="I2151" i="9"/>
  <c r="J2151" i="9" s="1"/>
  <c r="I2152" i="9"/>
  <c r="J2152" i="9" s="1"/>
  <c r="I2153" i="9"/>
  <c r="J2153" i="9" s="1"/>
  <c r="I2154" i="9"/>
  <c r="J2154" i="9" s="1"/>
  <c r="I2155" i="9"/>
  <c r="J2155" i="9" s="1"/>
  <c r="I2156" i="9"/>
  <c r="J2156" i="9" s="1"/>
  <c r="I2157" i="9"/>
  <c r="J2157" i="9" s="1"/>
  <c r="I2158" i="9"/>
  <c r="J2158" i="9" s="1"/>
  <c r="I2159" i="9"/>
  <c r="J2159" i="9" s="1"/>
  <c r="I2160" i="9"/>
  <c r="J2160" i="9" s="1"/>
  <c r="I2161" i="9"/>
  <c r="J2161" i="9" s="1"/>
  <c r="I2162" i="9"/>
  <c r="J2162" i="9" s="1"/>
  <c r="I2163" i="9"/>
  <c r="J2163" i="9" s="1"/>
  <c r="I2164" i="9"/>
  <c r="J2164" i="9" s="1"/>
  <c r="I2165" i="9"/>
  <c r="J2165" i="9" s="1"/>
  <c r="I2166" i="9"/>
  <c r="J2166" i="9" s="1"/>
  <c r="I2167" i="9"/>
  <c r="J2167" i="9" s="1"/>
  <c r="I2168" i="9"/>
  <c r="J2168" i="9" s="1"/>
  <c r="I2169" i="9"/>
  <c r="J2169" i="9" s="1"/>
  <c r="I2170" i="9"/>
  <c r="J2170" i="9" s="1"/>
  <c r="I2171" i="9"/>
  <c r="J2171" i="9" s="1"/>
  <c r="I2172" i="9"/>
  <c r="J2172" i="9" s="1"/>
  <c r="I2173" i="9"/>
  <c r="J2173" i="9" s="1"/>
  <c r="I2174" i="9"/>
  <c r="J2174" i="9" s="1"/>
  <c r="I2175" i="9"/>
  <c r="J2175" i="9" s="1"/>
  <c r="I2176" i="9"/>
  <c r="J2176" i="9" s="1"/>
  <c r="I2177" i="9"/>
  <c r="J2177" i="9" s="1"/>
  <c r="I2178" i="9"/>
  <c r="J2178" i="9" s="1"/>
  <c r="I2179" i="9"/>
  <c r="J2179" i="9" s="1"/>
  <c r="I2180" i="9"/>
  <c r="J2180" i="9" s="1"/>
  <c r="I2181" i="9"/>
  <c r="J2181" i="9" s="1"/>
  <c r="I2182" i="9"/>
  <c r="J2182" i="9" s="1"/>
  <c r="I2183" i="9"/>
  <c r="J2183" i="9" s="1"/>
  <c r="I2184" i="9"/>
  <c r="J2184" i="9" s="1"/>
  <c r="I2185" i="9"/>
  <c r="J2185" i="9" s="1"/>
  <c r="I2186" i="9"/>
  <c r="J2186" i="9" s="1"/>
  <c r="I2187" i="9"/>
  <c r="J2187" i="9" s="1"/>
  <c r="I2188" i="9"/>
  <c r="J2188" i="9" s="1"/>
  <c r="I2189" i="9"/>
  <c r="J2189" i="9" s="1"/>
  <c r="I2190" i="9"/>
  <c r="J2190" i="9" s="1"/>
  <c r="I2191" i="9"/>
  <c r="J2191" i="9" s="1"/>
  <c r="I2192" i="9"/>
  <c r="J2192" i="9" s="1"/>
  <c r="I2193" i="9"/>
  <c r="J2193" i="9" s="1"/>
  <c r="I2194" i="9"/>
  <c r="J2194" i="9" s="1"/>
  <c r="I2195" i="9"/>
  <c r="J2195" i="9" s="1"/>
  <c r="I2196" i="9"/>
  <c r="J2196" i="9" s="1"/>
  <c r="I2197" i="9"/>
  <c r="J2197" i="9" s="1"/>
  <c r="I2198" i="9"/>
  <c r="J2198" i="9" s="1"/>
  <c r="I2199" i="9"/>
  <c r="J2199" i="9" s="1"/>
  <c r="I2200" i="9"/>
  <c r="J2200" i="9" s="1"/>
  <c r="I2201" i="9"/>
  <c r="J2201" i="9" s="1"/>
  <c r="I2202" i="9"/>
  <c r="J2202" i="9" s="1"/>
  <c r="I2203" i="9"/>
  <c r="J2203" i="9" s="1"/>
  <c r="I2204" i="9"/>
  <c r="J2204" i="9" s="1"/>
  <c r="I2205" i="9"/>
  <c r="J2205" i="9" s="1"/>
  <c r="I2206" i="9"/>
  <c r="J2206" i="9" s="1"/>
  <c r="I2207" i="9"/>
  <c r="J2207" i="9" s="1"/>
  <c r="I2208" i="9"/>
  <c r="J2208" i="9" s="1"/>
  <c r="I2209" i="9"/>
  <c r="J2209" i="9" s="1"/>
  <c r="I2210" i="9"/>
  <c r="J2210" i="9" s="1"/>
  <c r="I2211" i="9"/>
  <c r="J2211" i="9" s="1"/>
  <c r="I2212" i="9"/>
  <c r="J2212" i="9" s="1"/>
  <c r="I2213" i="9"/>
  <c r="J2213" i="9" s="1"/>
  <c r="I2214" i="9"/>
  <c r="J2214" i="9" s="1"/>
  <c r="I2215" i="9"/>
  <c r="J2215" i="9" s="1"/>
  <c r="I2216" i="9"/>
  <c r="J2216" i="9" s="1"/>
  <c r="I2217" i="9"/>
  <c r="J2217" i="9" s="1"/>
  <c r="I2218" i="9"/>
  <c r="J2218" i="9" s="1"/>
  <c r="I2219" i="9"/>
  <c r="J2219" i="9" s="1"/>
  <c r="I2220" i="9"/>
  <c r="J2220" i="9" s="1"/>
  <c r="I2221" i="9"/>
  <c r="J2221" i="9" s="1"/>
  <c r="I2222" i="9"/>
  <c r="J2222" i="9" s="1"/>
  <c r="I2223" i="9"/>
  <c r="J2223" i="9" s="1"/>
  <c r="I2224" i="9"/>
  <c r="J2224" i="9" s="1"/>
  <c r="I2225" i="9"/>
  <c r="J2225" i="9" s="1"/>
  <c r="I2226" i="9"/>
  <c r="J2226" i="9" s="1"/>
  <c r="I2227" i="9"/>
  <c r="J2227" i="9" s="1"/>
  <c r="I2228" i="9"/>
  <c r="J2228" i="9" s="1"/>
  <c r="I2229" i="9"/>
  <c r="J2229" i="9" s="1"/>
  <c r="I2230" i="9"/>
  <c r="J2230" i="9" s="1"/>
  <c r="I2231" i="9"/>
  <c r="J2231" i="9" s="1"/>
  <c r="I2232" i="9"/>
  <c r="J2232" i="9" s="1"/>
  <c r="I2233" i="9"/>
  <c r="J2233" i="9" s="1"/>
  <c r="I2234" i="9"/>
  <c r="J2234" i="9" s="1"/>
  <c r="I2235" i="9"/>
  <c r="J2235" i="9" s="1"/>
  <c r="I2236" i="9"/>
  <c r="J2236" i="9" s="1"/>
  <c r="I2237" i="9"/>
  <c r="J2237" i="9" s="1"/>
  <c r="I2238" i="9"/>
  <c r="J2238" i="9" s="1"/>
  <c r="I2239" i="9"/>
  <c r="J2239" i="9" s="1"/>
  <c r="I2240" i="9"/>
  <c r="J2240" i="9" s="1"/>
  <c r="I2241" i="9"/>
  <c r="J2241" i="9" s="1"/>
  <c r="I2242" i="9"/>
  <c r="J2242" i="9" s="1"/>
  <c r="I2243" i="9"/>
  <c r="J2243" i="9" s="1"/>
  <c r="I2244" i="9"/>
  <c r="J2244" i="9" s="1"/>
  <c r="I2245" i="9"/>
  <c r="J2245" i="9" s="1"/>
  <c r="I2246" i="9"/>
  <c r="J2246" i="9" s="1"/>
  <c r="I2247" i="9"/>
  <c r="J2247" i="9" s="1"/>
  <c r="I2248" i="9"/>
  <c r="J2248" i="9" s="1"/>
  <c r="I2249" i="9"/>
  <c r="J2249" i="9" s="1"/>
  <c r="I2250" i="9"/>
  <c r="J2250" i="9" s="1"/>
  <c r="I2251" i="9"/>
  <c r="J2251" i="9" s="1"/>
  <c r="I2252" i="9"/>
  <c r="J2252" i="9" s="1"/>
  <c r="I2253" i="9"/>
  <c r="J2253" i="9" s="1"/>
  <c r="I2254" i="9"/>
  <c r="J2254" i="9" s="1"/>
  <c r="I2255" i="9"/>
  <c r="J2255" i="9" s="1"/>
  <c r="I2256" i="9"/>
  <c r="J2256" i="9" s="1"/>
  <c r="I2257" i="9"/>
  <c r="J2257" i="9" s="1"/>
  <c r="I2258" i="9"/>
  <c r="J2258" i="9" s="1"/>
  <c r="I2259" i="9"/>
  <c r="J2259" i="9" s="1"/>
  <c r="I2260" i="9"/>
  <c r="J2260" i="9" s="1"/>
  <c r="I2261" i="9"/>
  <c r="J2261" i="9" s="1"/>
  <c r="I2262" i="9"/>
  <c r="J2262" i="9" s="1"/>
  <c r="I2263" i="9"/>
  <c r="J2263" i="9" s="1"/>
  <c r="I2264" i="9"/>
  <c r="J2264" i="9" s="1"/>
  <c r="I2265" i="9"/>
  <c r="J2265" i="9" s="1"/>
  <c r="I2266" i="9"/>
  <c r="J2266" i="9" s="1"/>
  <c r="I2267" i="9"/>
  <c r="J2267" i="9" s="1"/>
  <c r="I2268" i="9"/>
  <c r="J2268" i="9" s="1"/>
  <c r="I2269" i="9"/>
  <c r="J2269" i="9" s="1"/>
  <c r="I2270" i="9"/>
  <c r="J2270" i="9" s="1"/>
  <c r="I2271" i="9"/>
  <c r="J2271" i="9" s="1"/>
  <c r="I2272" i="9"/>
  <c r="J2272" i="9" s="1"/>
  <c r="I2273" i="9"/>
  <c r="J2273" i="9" s="1"/>
  <c r="I2274" i="9"/>
  <c r="J2274" i="9" s="1"/>
  <c r="I2275" i="9"/>
  <c r="J2275" i="9" s="1"/>
  <c r="I2276" i="9"/>
  <c r="J2276" i="9" s="1"/>
  <c r="I2277" i="9"/>
  <c r="J2277" i="9" s="1"/>
  <c r="I2278" i="9"/>
  <c r="J2278" i="9" s="1"/>
  <c r="I2279" i="9"/>
  <c r="J2279" i="9" s="1"/>
  <c r="I2280" i="9"/>
  <c r="J2280" i="9" s="1"/>
  <c r="I2281" i="9"/>
  <c r="J2281" i="9" s="1"/>
  <c r="I2282" i="9"/>
  <c r="J2282" i="9" s="1"/>
  <c r="I2283" i="9"/>
  <c r="J2283" i="9" s="1"/>
  <c r="I2284" i="9"/>
  <c r="J2284" i="9" s="1"/>
  <c r="I2285" i="9"/>
  <c r="J2285" i="9" s="1"/>
  <c r="I2286" i="9"/>
  <c r="J2286" i="9" s="1"/>
  <c r="I2287" i="9"/>
  <c r="J2287" i="9" s="1"/>
  <c r="I2288" i="9"/>
  <c r="J2288" i="9" s="1"/>
  <c r="I2289" i="9"/>
  <c r="J2289" i="9" s="1"/>
  <c r="I2290" i="9"/>
  <c r="J2290" i="9" s="1"/>
  <c r="I2291" i="9"/>
  <c r="J2291" i="9" s="1"/>
  <c r="I2292" i="9"/>
  <c r="J2292" i="9" s="1"/>
  <c r="I2293" i="9"/>
  <c r="J2293" i="9" s="1"/>
  <c r="I2294" i="9"/>
  <c r="J2294" i="9" s="1"/>
  <c r="I2295" i="9"/>
  <c r="J2295" i="9" s="1"/>
  <c r="I2296" i="9"/>
  <c r="J2296" i="9" s="1"/>
  <c r="I2297" i="9"/>
  <c r="J2297" i="9" s="1"/>
  <c r="I2298" i="9"/>
  <c r="J2298" i="9" s="1"/>
  <c r="I2299" i="9"/>
  <c r="J2299" i="9" s="1"/>
  <c r="I2300" i="9"/>
  <c r="J2300" i="9" s="1"/>
  <c r="I2301" i="9"/>
  <c r="J2301" i="9" s="1"/>
  <c r="I2302" i="9"/>
  <c r="J2302" i="9" s="1"/>
  <c r="I2303" i="9"/>
  <c r="J2303" i="9" s="1"/>
  <c r="I2304" i="9"/>
  <c r="J2304" i="9" s="1"/>
  <c r="I2305" i="9"/>
  <c r="J2305" i="9" s="1"/>
  <c r="I2306" i="9"/>
  <c r="J2306" i="9" s="1"/>
  <c r="I2307" i="9"/>
  <c r="J2307" i="9" s="1"/>
  <c r="I2308" i="9"/>
  <c r="J2308" i="9" s="1"/>
  <c r="I2309" i="9"/>
  <c r="J2309" i="9" s="1"/>
  <c r="I2310" i="9"/>
  <c r="J2310" i="9" s="1"/>
  <c r="I2311" i="9"/>
  <c r="J2311" i="9" s="1"/>
  <c r="I2312" i="9"/>
  <c r="J2312" i="9" s="1"/>
  <c r="I2313" i="9"/>
  <c r="J2313" i="9" s="1"/>
  <c r="I2314" i="9"/>
  <c r="J2314" i="9" s="1"/>
  <c r="I2315" i="9"/>
  <c r="J2315" i="9" s="1"/>
  <c r="I2316" i="9"/>
  <c r="J2316" i="9" s="1"/>
  <c r="I2317" i="9"/>
  <c r="J2317" i="9" s="1"/>
  <c r="I2318" i="9"/>
  <c r="J2318" i="9" s="1"/>
  <c r="I2319" i="9"/>
  <c r="J2319" i="9" s="1"/>
  <c r="I2320" i="9"/>
  <c r="J2320" i="9" s="1"/>
  <c r="I2321" i="9"/>
  <c r="J2321" i="9" s="1"/>
  <c r="I2322" i="9"/>
  <c r="J2322" i="9" s="1"/>
  <c r="I2323" i="9"/>
  <c r="J2323" i="9" s="1"/>
  <c r="I2324" i="9"/>
  <c r="J2324" i="9" s="1"/>
  <c r="I2325" i="9"/>
  <c r="J2325" i="9" s="1"/>
  <c r="I2326" i="9"/>
  <c r="J2326" i="9" s="1"/>
  <c r="I2327" i="9"/>
  <c r="J2327" i="9" s="1"/>
  <c r="I2328" i="9"/>
  <c r="J2328" i="9" s="1"/>
  <c r="I2329" i="9"/>
  <c r="J2329" i="9" s="1"/>
  <c r="I2330" i="9"/>
  <c r="J2330" i="9" s="1"/>
  <c r="I2331" i="9"/>
  <c r="J2331" i="9" s="1"/>
  <c r="I2332" i="9"/>
  <c r="J2332" i="9" s="1"/>
  <c r="I2333" i="9"/>
  <c r="J2333" i="9" s="1"/>
  <c r="I2334" i="9"/>
  <c r="J2334" i="9" s="1"/>
  <c r="I2335" i="9"/>
  <c r="J2335" i="9" s="1"/>
  <c r="I2336" i="9"/>
  <c r="J2336" i="9" s="1"/>
  <c r="I2337" i="9"/>
  <c r="J2337" i="9" s="1"/>
  <c r="I2338" i="9"/>
  <c r="J2338" i="9" s="1"/>
  <c r="I2339" i="9"/>
  <c r="J2339" i="9" s="1"/>
  <c r="I2340" i="9"/>
  <c r="J2340" i="9" s="1"/>
  <c r="I2341" i="9"/>
  <c r="J2341" i="9" s="1"/>
  <c r="I2342" i="9"/>
  <c r="J2342" i="9" s="1"/>
  <c r="I2343" i="9"/>
  <c r="J2343" i="9" s="1"/>
  <c r="I2344" i="9"/>
  <c r="J2344" i="9" s="1"/>
  <c r="I2345" i="9"/>
  <c r="J2345" i="9" s="1"/>
  <c r="I2346" i="9"/>
  <c r="J2346" i="9" s="1"/>
  <c r="I2347" i="9"/>
  <c r="J2347" i="9" s="1"/>
  <c r="I2348" i="9"/>
  <c r="J2348" i="9" s="1"/>
  <c r="I2349" i="9"/>
  <c r="J2349" i="9" s="1"/>
  <c r="I2350" i="9"/>
  <c r="J2350" i="9" s="1"/>
  <c r="I2351" i="9"/>
  <c r="J2351" i="9" s="1"/>
  <c r="I2352" i="9"/>
  <c r="J2352" i="9" s="1"/>
  <c r="I2353" i="9"/>
  <c r="J2353" i="9" s="1"/>
  <c r="I2354" i="9"/>
  <c r="J2354" i="9" s="1"/>
  <c r="I2355" i="9"/>
  <c r="J2355" i="9" s="1"/>
  <c r="I2356" i="9"/>
  <c r="J2356" i="9" s="1"/>
  <c r="I2357" i="9"/>
  <c r="J2357" i="9" s="1"/>
  <c r="I2358" i="9"/>
  <c r="J2358" i="9" s="1"/>
  <c r="I2359" i="9"/>
  <c r="J2359" i="9" s="1"/>
  <c r="I2360" i="9"/>
  <c r="J2360" i="9" s="1"/>
  <c r="I2361" i="9"/>
  <c r="J2361" i="9" s="1"/>
  <c r="I2362" i="9"/>
  <c r="J2362" i="9" s="1"/>
  <c r="I2363" i="9"/>
  <c r="J2363" i="9" s="1"/>
  <c r="I2364" i="9"/>
  <c r="J2364" i="9" s="1"/>
  <c r="I2365" i="9"/>
  <c r="J2365" i="9" s="1"/>
  <c r="I2366" i="9"/>
  <c r="J2366" i="9" s="1"/>
  <c r="I2367" i="9"/>
  <c r="J2367" i="9" s="1"/>
  <c r="I2368" i="9"/>
  <c r="J2368" i="9" s="1"/>
  <c r="I2369" i="9"/>
  <c r="J2369" i="9" s="1"/>
  <c r="I2370" i="9"/>
  <c r="J2370" i="9" s="1"/>
  <c r="I2371" i="9"/>
  <c r="J2371" i="9" s="1"/>
  <c r="I2372" i="9"/>
  <c r="J2372" i="9" s="1"/>
  <c r="I2373" i="9"/>
  <c r="J2373" i="9" s="1"/>
  <c r="I2374" i="9"/>
  <c r="J2374" i="9" s="1"/>
  <c r="I2375" i="9"/>
  <c r="J2375" i="9" s="1"/>
  <c r="I2376" i="9"/>
  <c r="J2376" i="9" s="1"/>
  <c r="I2377" i="9"/>
  <c r="J2377" i="9" s="1"/>
  <c r="I2378" i="9"/>
  <c r="J2378" i="9" s="1"/>
  <c r="I2379" i="9"/>
  <c r="J2379" i="9" s="1"/>
  <c r="I2380" i="9"/>
  <c r="J2380" i="9" s="1"/>
  <c r="I2381" i="9"/>
  <c r="J2381" i="9" s="1"/>
  <c r="I2382" i="9"/>
  <c r="J2382" i="9" s="1"/>
  <c r="I2383" i="9"/>
  <c r="J2383" i="9" s="1"/>
  <c r="I2384" i="9"/>
  <c r="J2384" i="9" s="1"/>
  <c r="I2385" i="9"/>
  <c r="J2385" i="9" s="1"/>
  <c r="I2386" i="9"/>
  <c r="J2386" i="9" s="1"/>
  <c r="I2387" i="9"/>
  <c r="J2387" i="9" s="1"/>
  <c r="I2388" i="9"/>
  <c r="J2388" i="9" s="1"/>
  <c r="I2389" i="9"/>
  <c r="J2389" i="9" s="1"/>
  <c r="I2390" i="9"/>
  <c r="J2390" i="9" s="1"/>
  <c r="I2391" i="9"/>
  <c r="J2391" i="9" s="1"/>
  <c r="I2392" i="9"/>
  <c r="J2392" i="9" s="1"/>
  <c r="I2393" i="9"/>
  <c r="J2393" i="9" s="1"/>
  <c r="I2394" i="9"/>
  <c r="J2394" i="9" s="1"/>
  <c r="I2395" i="9"/>
  <c r="J2395" i="9" s="1"/>
  <c r="I2396" i="9"/>
  <c r="J2396" i="9" s="1"/>
  <c r="I2397" i="9"/>
  <c r="J2397" i="9" s="1"/>
  <c r="I2398" i="9"/>
  <c r="J2398" i="9" s="1"/>
  <c r="I2399" i="9"/>
  <c r="J2399" i="9" s="1"/>
  <c r="I2400" i="9"/>
  <c r="J2400" i="9" s="1"/>
  <c r="I2401" i="9"/>
  <c r="J2401" i="9" s="1"/>
  <c r="I2402" i="9"/>
  <c r="J2402" i="9" s="1"/>
  <c r="I2403" i="9"/>
  <c r="J2403" i="9" s="1"/>
  <c r="I2404" i="9"/>
  <c r="J2404" i="9" s="1"/>
  <c r="I2405" i="9"/>
  <c r="J2405" i="9" s="1"/>
  <c r="I2406" i="9"/>
  <c r="J2406" i="9" s="1"/>
  <c r="I2407" i="9"/>
  <c r="J2407" i="9" s="1"/>
  <c r="I2408" i="9"/>
  <c r="J2408" i="9" s="1"/>
  <c r="I2409" i="9"/>
  <c r="J2409" i="9" s="1"/>
  <c r="I2410" i="9"/>
  <c r="J2410" i="9" s="1"/>
  <c r="I2411" i="9"/>
  <c r="J2411" i="9" s="1"/>
  <c r="I2412" i="9"/>
  <c r="J2412" i="9" s="1"/>
  <c r="I2413" i="9"/>
  <c r="J2413" i="9" s="1"/>
  <c r="I2414" i="9"/>
  <c r="J2414" i="9" s="1"/>
  <c r="I2415" i="9"/>
  <c r="J2415" i="9" s="1"/>
  <c r="I2416" i="9"/>
  <c r="J2416" i="9" s="1"/>
  <c r="I2417" i="9"/>
  <c r="J2417" i="9" s="1"/>
  <c r="I2418" i="9"/>
  <c r="J2418" i="9" s="1"/>
  <c r="I2419" i="9"/>
  <c r="J2419" i="9" s="1"/>
  <c r="I2420" i="9"/>
  <c r="J2420" i="9" s="1"/>
  <c r="I2421" i="9"/>
  <c r="J2421" i="9" s="1"/>
  <c r="I2422" i="9"/>
  <c r="J2422" i="9" s="1"/>
  <c r="I2423" i="9"/>
  <c r="J2423" i="9" s="1"/>
  <c r="I2424" i="9"/>
  <c r="J2424" i="9" s="1"/>
  <c r="I2425" i="9"/>
  <c r="J2425" i="9" s="1"/>
  <c r="I2426" i="9"/>
  <c r="J2426" i="9" s="1"/>
  <c r="I2427" i="9"/>
  <c r="J2427" i="9" s="1"/>
  <c r="I2428" i="9"/>
  <c r="J2428" i="9" s="1"/>
  <c r="I2429" i="9"/>
  <c r="J2429" i="9" s="1"/>
  <c r="I2430" i="9"/>
  <c r="J2430" i="9" s="1"/>
  <c r="I2431" i="9"/>
  <c r="J2431" i="9" s="1"/>
  <c r="I2432" i="9"/>
  <c r="J2432" i="9" s="1"/>
  <c r="I2433" i="9"/>
  <c r="J2433" i="9" s="1"/>
  <c r="I2434" i="9"/>
  <c r="J2434" i="9" s="1"/>
  <c r="I2435" i="9"/>
  <c r="J2435" i="9" s="1"/>
  <c r="I2436" i="9"/>
  <c r="J2436" i="9" s="1"/>
  <c r="I2437" i="9"/>
  <c r="J2437" i="9" s="1"/>
  <c r="I2438" i="9"/>
  <c r="J2438" i="9" s="1"/>
  <c r="I2439" i="9"/>
  <c r="J2439" i="9" s="1"/>
  <c r="I2440" i="9"/>
  <c r="J2440" i="9" s="1"/>
  <c r="I2441" i="9"/>
  <c r="J2441" i="9" s="1"/>
  <c r="I2442" i="9"/>
  <c r="J2442" i="9" s="1"/>
  <c r="I2443" i="9"/>
  <c r="J2443" i="9" s="1"/>
  <c r="I2444" i="9"/>
  <c r="J2444" i="9" s="1"/>
  <c r="I2445" i="9"/>
  <c r="J2445" i="9" s="1"/>
  <c r="I2446" i="9"/>
  <c r="J2446" i="9" s="1"/>
  <c r="I2447" i="9"/>
  <c r="J2447" i="9" s="1"/>
  <c r="I2448" i="9"/>
  <c r="J2448" i="9" s="1"/>
  <c r="I2449" i="9"/>
  <c r="J2449" i="9" s="1"/>
  <c r="I2450" i="9"/>
  <c r="J2450" i="9" s="1"/>
  <c r="I2451" i="9"/>
  <c r="J2451" i="9" s="1"/>
  <c r="I2452" i="9"/>
  <c r="J2452" i="9" s="1"/>
  <c r="I2453" i="9"/>
  <c r="J2453" i="9" s="1"/>
  <c r="I2454" i="9"/>
  <c r="J2454" i="9" s="1"/>
  <c r="I2455" i="9"/>
  <c r="J2455" i="9" s="1"/>
  <c r="I2456" i="9"/>
  <c r="J2456" i="9" s="1"/>
  <c r="I2457" i="9"/>
  <c r="J2457" i="9" s="1"/>
  <c r="I2458" i="9"/>
  <c r="J2458" i="9" s="1"/>
  <c r="I2459" i="9"/>
  <c r="J2459" i="9" s="1"/>
  <c r="I2460" i="9"/>
  <c r="J2460" i="9" s="1"/>
  <c r="I2461" i="9"/>
  <c r="J2461" i="9" s="1"/>
  <c r="I2462" i="9"/>
  <c r="J2462" i="9" s="1"/>
  <c r="I2463" i="9"/>
  <c r="J2463" i="9" s="1"/>
  <c r="I2464" i="9"/>
  <c r="J2464" i="9" s="1"/>
  <c r="I2465" i="9"/>
  <c r="J2465" i="9" s="1"/>
  <c r="I2466" i="9"/>
  <c r="J2466" i="9" s="1"/>
  <c r="I2467" i="9"/>
  <c r="J2467" i="9" s="1"/>
  <c r="I2468" i="9"/>
  <c r="J2468" i="9" s="1"/>
  <c r="I2469" i="9"/>
  <c r="J2469" i="9" s="1"/>
  <c r="I2470" i="9"/>
  <c r="J2470" i="9" s="1"/>
  <c r="I2471" i="9"/>
  <c r="J2471" i="9" s="1"/>
  <c r="I2472" i="9"/>
  <c r="J2472" i="9" s="1"/>
  <c r="I2473" i="9"/>
  <c r="J2473" i="9" s="1"/>
  <c r="I2474" i="9"/>
  <c r="J2474" i="9" s="1"/>
  <c r="I2475" i="9"/>
  <c r="J2475" i="9" s="1"/>
  <c r="I2476" i="9"/>
  <c r="J2476" i="9" s="1"/>
  <c r="I2477" i="9"/>
  <c r="J2477" i="9" s="1"/>
  <c r="I2478" i="9"/>
  <c r="J2478" i="9" s="1"/>
  <c r="I2479" i="9"/>
  <c r="J2479" i="9" s="1"/>
  <c r="I2480" i="9"/>
  <c r="J2480" i="9" s="1"/>
  <c r="I2481" i="9"/>
  <c r="J2481" i="9" s="1"/>
  <c r="I2482" i="9"/>
  <c r="J2482" i="9" s="1"/>
  <c r="I2483" i="9"/>
  <c r="J2483" i="9" s="1"/>
  <c r="I2484" i="9"/>
  <c r="J2484" i="9" s="1"/>
  <c r="I2485" i="9"/>
  <c r="J2485" i="9" s="1"/>
  <c r="I2486" i="9"/>
  <c r="J2486" i="9" s="1"/>
  <c r="I2487" i="9"/>
  <c r="J2487" i="9" s="1"/>
  <c r="I2488" i="9"/>
  <c r="J2488" i="9" s="1"/>
  <c r="I2489" i="9"/>
  <c r="J2489" i="9" s="1"/>
  <c r="I2490" i="9"/>
  <c r="J2490" i="9" s="1"/>
  <c r="I2491" i="9"/>
  <c r="J2491" i="9" s="1"/>
  <c r="I2492" i="9"/>
  <c r="J2492" i="9" s="1"/>
  <c r="I2493" i="9"/>
  <c r="J2493" i="9" s="1"/>
  <c r="I2494" i="9"/>
  <c r="J2494" i="9" s="1"/>
  <c r="I2495" i="9"/>
  <c r="J2495" i="9" s="1"/>
  <c r="I2496" i="9"/>
  <c r="J2496" i="9" s="1"/>
  <c r="I2497" i="9"/>
  <c r="J2497" i="9" s="1"/>
  <c r="I2498" i="9"/>
  <c r="J2498" i="9" s="1"/>
  <c r="I2499" i="9"/>
  <c r="J2499" i="9" s="1"/>
  <c r="I2500" i="9"/>
  <c r="J2500" i="9" s="1"/>
  <c r="I2501" i="9"/>
  <c r="J2501" i="9" s="1"/>
  <c r="I2502" i="9"/>
  <c r="J2502" i="9" s="1"/>
  <c r="I2503" i="9"/>
  <c r="J2503" i="9" s="1"/>
  <c r="I2504" i="9"/>
  <c r="J2504" i="9" s="1"/>
  <c r="I2505" i="9"/>
  <c r="J2505" i="9" s="1"/>
  <c r="I2506" i="9"/>
  <c r="J2506" i="9" s="1"/>
  <c r="I2507" i="9"/>
  <c r="J2507" i="9" s="1"/>
  <c r="I2508" i="9"/>
  <c r="J2508" i="9" s="1"/>
  <c r="I2509" i="9"/>
  <c r="J2509" i="9" s="1"/>
  <c r="I2510" i="9"/>
  <c r="J2510" i="9" s="1"/>
  <c r="I2511" i="9"/>
  <c r="J2511" i="9" s="1"/>
  <c r="I2512" i="9"/>
  <c r="J2512" i="9" s="1"/>
  <c r="I2513" i="9"/>
  <c r="J2513" i="9" s="1"/>
  <c r="I2514" i="9"/>
  <c r="J2514" i="9" s="1"/>
  <c r="I2515" i="9"/>
  <c r="J2515" i="9" s="1"/>
  <c r="I2516" i="9"/>
  <c r="J2516" i="9" s="1"/>
  <c r="I2517" i="9"/>
  <c r="J2517" i="9" s="1"/>
  <c r="I2518" i="9"/>
  <c r="J2518" i="9" s="1"/>
  <c r="I2519" i="9"/>
  <c r="J2519" i="9" s="1"/>
  <c r="I2520" i="9"/>
  <c r="J2520" i="9" s="1"/>
  <c r="I2521" i="9"/>
  <c r="J2521" i="9" s="1"/>
  <c r="I2522" i="9"/>
  <c r="J2522" i="9" s="1"/>
  <c r="I2523" i="9"/>
  <c r="J2523" i="9" s="1"/>
  <c r="I2524" i="9"/>
  <c r="J2524" i="9" s="1"/>
  <c r="I2525" i="9"/>
  <c r="J2525" i="9" s="1"/>
  <c r="I2526" i="9"/>
  <c r="J2526" i="9" s="1"/>
  <c r="I2527" i="9"/>
  <c r="J2527" i="9" s="1"/>
  <c r="I2528" i="9"/>
  <c r="J2528" i="9" s="1"/>
  <c r="I2529" i="9"/>
  <c r="J2529" i="9" s="1"/>
  <c r="I2530" i="9"/>
  <c r="J2530" i="9" s="1"/>
  <c r="I2531" i="9"/>
  <c r="J2531" i="9" s="1"/>
  <c r="I2532" i="9"/>
  <c r="J2532" i="9" s="1"/>
  <c r="I2533" i="9"/>
  <c r="J2533" i="9" s="1"/>
  <c r="I2534" i="9"/>
  <c r="J2534" i="9" s="1"/>
  <c r="I2535" i="9"/>
  <c r="J2535" i="9" s="1"/>
  <c r="I2536" i="9"/>
  <c r="J2536" i="9" s="1"/>
  <c r="I2537" i="9"/>
  <c r="J2537" i="9" s="1"/>
  <c r="I2538" i="9"/>
  <c r="J2538" i="9" s="1"/>
  <c r="I2539" i="9"/>
  <c r="J2539" i="9" s="1"/>
  <c r="I2540" i="9"/>
  <c r="J2540" i="9" s="1"/>
  <c r="I2541" i="9"/>
  <c r="J2541" i="9" s="1"/>
  <c r="I2542" i="9"/>
  <c r="J2542" i="9" s="1"/>
  <c r="I2543" i="9"/>
  <c r="J2543" i="9" s="1"/>
  <c r="I2544" i="9"/>
  <c r="J2544" i="9" s="1"/>
  <c r="I2545" i="9"/>
  <c r="J2545" i="9" s="1"/>
  <c r="I2546" i="9"/>
  <c r="J2546" i="9" s="1"/>
  <c r="I2547" i="9"/>
  <c r="J2547" i="9" s="1"/>
  <c r="I2548" i="9"/>
  <c r="J2548" i="9" s="1"/>
  <c r="I2549" i="9"/>
  <c r="J2549" i="9" s="1"/>
  <c r="I2550" i="9"/>
  <c r="J2550" i="9" s="1"/>
  <c r="I2551" i="9"/>
  <c r="J2551" i="9" s="1"/>
  <c r="I2552" i="9"/>
  <c r="J2552" i="9" s="1"/>
  <c r="I2553" i="9"/>
  <c r="J2553" i="9" s="1"/>
  <c r="I2554" i="9"/>
  <c r="J2554" i="9" s="1"/>
  <c r="I2555" i="9"/>
  <c r="J2555" i="9" s="1"/>
  <c r="I2556" i="9"/>
  <c r="J2556" i="9" s="1"/>
  <c r="I2557" i="9"/>
  <c r="J2557" i="9" s="1"/>
  <c r="I2558" i="9"/>
  <c r="J2558" i="9" s="1"/>
  <c r="I2559" i="9"/>
  <c r="J2559" i="9" s="1"/>
  <c r="I2560" i="9"/>
  <c r="J2560" i="9" s="1"/>
  <c r="I2561" i="9"/>
  <c r="J2561" i="9" s="1"/>
  <c r="I2562" i="9"/>
  <c r="J2562" i="9" s="1"/>
  <c r="I2563" i="9"/>
  <c r="J2563" i="9" s="1"/>
  <c r="I2564" i="9"/>
  <c r="J2564" i="9" s="1"/>
  <c r="I2565" i="9"/>
  <c r="J2565" i="9" s="1"/>
  <c r="I2566" i="9"/>
  <c r="J2566" i="9" s="1"/>
  <c r="I2567" i="9"/>
  <c r="J2567" i="9" s="1"/>
  <c r="I2568" i="9"/>
  <c r="J2568" i="9" s="1"/>
  <c r="I2569" i="9"/>
  <c r="J2569" i="9" s="1"/>
  <c r="I2570" i="9"/>
  <c r="J2570" i="9" s="1"/>
  <c r="I2571" i="9"/>
  <c r="J2571" i="9" s="1"/>
  <c r="I2572" i="9"/>
  <c r="J2572" i="9" s="1"/>
  <c r="I2573" i="9"/>
  <c r="J2573" i="9" s="1"/>
  <c r="I2574" i="9"/>
  <c r="J2574" i="9" s="1"/>
  <c r="I2575" i="9"/>
  <c r="J2575" i="9" s="1"/>
  <c r="I2576" i="9"/>
  <c r="J2576" i="9" s="1"/>
  <c r="I2577" i="9"/>
  <c r="J2577" i="9" s="1"/>
  <c r="I2578" i="9"/>
  <c r="J2578" i="9" s="1"/>
  <c r="I2579" i="9"/>
  <c r="J2579" i="9" s="1"/>
  <c r="I2580" i="9"/>
  <c r="J2580" i="9" s="1"/>
  <c r="I2581" i="9"/>
  <c r="J2581" i="9" s="1"/>
  <c r="I2582" i="9"/>
  <c r="J2582" i="9" s="1"/>
  <c r="I2583" i="9"/>
  <c r="J2583" i="9" s="1"/>
  <c r="I2584" i="9"/>
  <c r="J2584" i="9" s="1"/>
  <c r="I2585" i="9"/>
  <c r="J2585" i="9" s="1"/>
  <c r="I2586" i="9"/>
  <c r="J2586" i="9" s="1"/>
  <c r="I2587" i="9"/>
  <c r="J2587" i="9" s="1"/>
  <c r="I2588" i="9"/>
  <c r="J2588" i="9" s="1"/>
  <c r="I2589" i="9"/>
  <c r="J2589" i="9" s="1"/>
  <c r="I2590" i="9"/>
  <c r="J2590" i="9" s="1"/>
  <c r="I2591" i="9"/>
  <c r="J2591" i="9" s="1"/>
  <c r="I2592" i="9"/>
  <c r="J2592" i="9" s="1"/>
  <c r="I2593" i="9"/>
  <c r="J2593" i="9" s="1"/>
  <c r="I2594" i="9"/>
  <c r="J2594" i="9" s="1"/>
  <c r="I2595" i="9"/>
  <c r="J2595" i="9" s="1"/>
  <c r="I2596" i="9"/>
  <c r="J2596" i="9" s="1"/>
  <c r="I2597" i="9"/>
  <c r="J2597" i="9" s="1"/>
  <c r="I2598" i="9"/>
  <c r="J2598" i="9" s="1"/>
  <c r="I2599" i="9"/>
  <c r="J2599" i="9" s="1"/>
  <c r="I2600" i="9"/>
  <c r="J2600" i="9" s="1"/>
  <c r="I2601" i="9"/>
  <c r="J2601" i="9" s="1"/>
  <c r="I2602" i="9"/>
  <c r="J2602" i="9" s="1"/>
  <c r="I2603" i="9"/>
  <c r="J2603" i="9" s="1"/>
  <c r="I2604" i="9"/>
  <c r="J2604" i="9" s="1"/>
  <c r="I2605" i="9"/>
  <c r="J2605" i="9" s="1"/>
  <c r="I2606" i="9"/>
  <c r="J2606" i="9" s="1"/>
  <c r="I2607" i="9"/>
  <c r="J2607" i="9" s="1"/>
  <c r="I2608" i="9"/>
  <c r="J2608" i="9" s="1"/>
  <c r="I2609" i="9"/>
  <c r="J2609" i="9" s="1"/>
  <c r="I2610" i="9"/>
  <c r="J2610" i="9" s="1"/>
  <c r="I2611" i="9"/>
  <c r="J2611" i="9" s="1"/>
  <c r="I2612" i="9"/>
  <c r="J2612" i="9" s="1"/>
  <c r="I2613" i="9"/>
  <c r="J2613" i="9" s="1"/>
  <c r="I2614" i="9"/>
  <c r="J2614" i="9" s="1"/>
  <c r="I2615" i="9"/>
  <c r="J2615" i="9" s="1"/>
  <c r="I2616" i="9"/>
  <c r="J2616" i="9" s="1"/>
  <c r="I2617" i="9"/>
  <c r="J2617" i="9" s="1"/>
  <c r="I2618" i="9"/>
  <c r="J2618" i="9" s="1"/>
  <c r="I2619" i="9"/>
  <c r="J2619" i="9" s="1"/>
  <c r="I2620" i="9"/>
  <c r="J2620" i="9" s="1"/>
  <c r="I2621" i="9"/>
  <c r="J2621" i="9" s="1"/>
  <c r="I2622" i="9"/>
  <c r="J2622" i="9" s="1"/>
  <c r="I2623" i="9"/>
  <c r="J2623" i="9" s="1"/>
  <c r="I2624" i="9"/>
  <c r="J2624" i="9" s="1"/>
  <c r="I2625" i="9"/>
  <c r="J2625" i="9" s="1"/>
  <c r="I2626" i="9"/>
  <c r="J2626" i="9" s="1"/>
  <c r="I2627" i="9"/>
  <c r="J2627" i="9" s="1"/>
  <c r="I2628" i="9"/>
  <c r="J2628" i="9" s="1"/>
  <c r="I2629" i="9"/>
  <c r="J2629" i="9" s="1"/>
  <c r="I2630" i="9"/>
  <c r="J2630" i="9" s="1"/>
  <c r="I2631" i="9"/>
  <c r="J2631" i="9" s="1"/>
  <c r="I2632" i="9"/>
  <c r="J2632" i="9" s="1"/>
  <c r="I2633" i="9"/>
  <c r="J2633" i="9" s="1"/>
  <c r="I2634" i="9"/>
  <c r="J2634" i="9" s="1"/>
  <c r="I2635" i="9"/>
  <c r="J2635" i="9" s="1"/>
  <c r="I2636" i="9"/>
  <c r="J2636" i="9" s="1"/>
  <c r="I2637" i="9"/>
  <c r="J2637" i="9" s="1"/>
  <c r="I2638" i="9"/>
  <c r="J2638" i="9" s="1"/>
  <c r="I2639" i="9"/>
  <c r="J2639" i="9" s="1"/>
  <c r="I2640" i="9"/>
  <c r="J2640" i="9" s="1"/>
  <c r="I2641" i="9"/>
  <c r="J2641" i="9" s="1"/>
  <c r="I2642" i="9"/>
  <c r="J2642" i="9" s="1"/>
  <c r="I2643" i="9"/>
  <c r="J2643" i="9" s="1"/>
  <c r="I2644" i="9"/>
  <c r="J2644" i="9" s="1"/>
  <c r="I2645" i="9"/>
  <c r="J2645" i="9" s="1"/>
  <c r="I2646" i="9"/>
  <c r="J2646" i="9" s="1"/>
  <c r="I2647" i="9"/>
  <c r="J2647" i="9" s="1"/>
  <c r="I2648" i="9"/>
  <c r="J2648" i="9" s="1"/>
  <c r="I2649" i="9"/>
  <c r="J2649" i="9" s="1"/>
  <c r="I2650" i="9"/>
  <c r="J2650" i="9" s="1"/>
  <c r="I2651" i="9"/>
  <c r="J2651" i="9" s="1"/>
  <c r="I2652" i="9"/>
  <c r="J2652" i="9" s="1"/>
  <c r="I2653" i="9"/>
  <c r="J2653" i="9" s="1"/>
  <c r="I2654" i="9"/>
  <c r="J2654" i="9" s="1"/>
  <c r="I2655" i="9"/>
  <c r="J2655" i="9" s="1"/>
  <c r="I2656" i="9"/>
  <c r="J2656" i="9" s="1"/>
  <c r="I2657" i="9"/>
  <c r="J2657" i="9" s="1"/>
  <c r="I2658" i="9"/>
  <c r="J2658" i="9" s="1"/>
  <c r="I2659" i="9"/>
  <c r="J2659" i="9" s="1"/>
  <c r="I2660" i="9"/>
  <c r="J2660" i="9" s="1"/>
  <c r="I2661" i="9"/>
  <c r="J2661" i="9" s="1"/>
  <c r="I2662" i="9"/>
  <c r="J2662" i="9" s="1"/>
  <c r="I2663" i="9"/>
  <c r="J2663" i="9" s="1"/>
  <c r="I2664" i="9"/>
  <c r="J2664" i="9" s="1"/>
  <c r="I2665" i="9"/>
  <c r="J2665" i="9" s="1"/>
  <c r="I2666" i="9"/>
  <c r="J2666" i="9" s="1"/>
  <c r="I2667" i="9"/>
  <c r="J2667" i="9" s="1"/>
  <c r="I2668" i="9"/>
  <c r="J2668" i="9" s="1"/>
  <c r="I2669" i="9"/>
  <c r="J2669" i="9" s="1"/>
  <c r="I2670" i="9"/>
  <c r="J2670" i="9" s="1"/>
  <c r="I2671" i="9"/>
  <c r="J2671" i="9" s="1"/>
  <c r="I2672" i="9"/>
  <c r="J2672" i="9" s="1"/>
  <c r="I2673" i="9"/>
  <c r="J2673" i="9" s="1"/>
  <c r="I2674" i="9"/>
  <c r="J2674" i="9" s="1"/>
  <c r="I2675" i="9"/>
  <c r="J2675" i="9" s="1"/>
  <c r="I2676" i="9"/>
  <c r="J2676" i="9" s="1"/>
  <c r="I2677" i="9"/>
  <c r="J2677" i="9" s="1"/>
  <c r="I2678" i="9"/>
  <c r="J2678" i="9" s="1"/>
  <c r="I2679" i="9"/>
  <c r="J2679" i="9" s="1"/>
  <c r="I2680" i="9"/>
  <c r="J2680" i="9" s="1"/>
  <c r="I2681" i="9"/>
  <c r="J2681" i="9" s="1"/>
  <c r="I2682" i="9"/>
  <c r="J2682" i="9" s="1"/>
  <c r="I2683" i="9"/>
  <c r="J2683" i="9" s="1"/>
  <c r="I2684" i="9"/>
  <c r="J2684" i="9" s="1"/>
  <c r="I2685" i="9"/>
  <c r="J2685" i="9" s="1"/>
  <c r="I2686" i="9"/>
  <c r="J2686" i="9" s="1"/>
  <c r="I2687" i="9"/>
  <c r="J2687" i="9" s="1"/>
  <c r="I2688" i="9"/>
  <c r="J2688" i="9" s="1"/>
  <c r="I2689" i="9"/>
  <c r="J2689" i="9" s="1"/>
  <c r="I2690" i="9"/>
  <c r="J2690" i="9" s="1"/>
  <c r="I2691" i="9"/>
  <c r="J2691" i="9" s="1"/>
  <c r="I2692" i="9"/>
  <c r="J2692" i="9" s="1"/>
  <c r="I2693" i="9"/>
  <c r="J2693" i="9" s="1"/>
  <c r="I2694" i="9"/>
  <c r="J2694" i="9" s="1"/>
  <c r="I2695" i="9"/>
  <c r="J2695" i="9" s="1"/>
  <c r="I2696" i="9"/>
  <c r="J2696" i="9" s="1"/>
  <c r="I2697" i="9"/>
  <c r="J2697" i="9" s="1"/>
  <c r="I2698" i="9"/>
  <c r="J2698" i="9" s="1"/>
  <c r="I2699" i="9"/>
  <c r="J2699" i="9" s="1"/>
  <c r="I2700" i="9"/>
  <c r="J2700" i="9" s="1"/>
  <c r="I2701" i="9"/>
  <c r="J2701" i="9" s="1"/>
  <c r="I2702" i="9"/>
  <c r="J2702" i="9" s="1"/>
  <c r="I2703" i="9"/>
  <c r="J2703" i="9" s="1"/>
  <c r="I2704" i="9"/>
  <c r="J2704" i="9" s="1"/>
  <c r="I2705" i="9"/>
  <c r="J2705" i="9" s="1"/>
  <c r="I2706" i="9"/>
  <c r="J2706" i="9" s="1"/>
  <c r="I2707" i="9"/>
  <c r="J2707" i="9" s="1"/>
  <c r="I2708" i="9"/>
  <c r="J2708" i="9" s="1"/>
  <c r="I2709" i="9"/>
  <c r="J2709" i="9" s="1"/>
  <c r="I2710" i="9"/>
  <c r="J2710" i="9" s="1"/>
  <c r="I2711" i="9"/>
  <c r="J2711" i="9" s="1"/>
  <c r="I2712" i="9"/>
  <c r="J2712" i="9" s="1"/>
  <c r="I2713" i="9"/>
  <c r="J2713" i="9" s="1"/>
  <c r="I2714" i="9"/>
  <c r="J2714" i="9" s="1"/>
  <c r="I2715" i="9"/>
  <c r="J2715" i="9" s="1"/>
  <c r="I2716" i="9"/>
  <c r="J2716" i="9" s="1"/>
  <c r="I2717" i="9"/>
  <c r="J2717" i="9" s="1"/>
  <c r="I2718" i="9"/>
  <c r="J2718" i="9" s="1"/>
  <c r="I2719" i="9"/>
  <c r="J2719" i="9" s="1"/>
  <c r="I2720" i="9"/>
  <c r="J2720" i="9" s="1"/>
  <c r="I2721" i="9"/>
  <c r="J2721" i="9" s="1"/>
  <c r="I2722" i="9"/>
  <c r="J2722" i="9" s="1"/>
  <c r="I2723" i="9"/>
  <c r="J2723" i="9" s="1"/>
  <c r="I2724" i="9"/>
  <c r="J2724" i="9" s="1"/>
  <c r="I2725" i="9"/>
  <c r="J2725" i="9" s="1"/>
  <c r="I2726" i="9"/>
  <c r="J2726" i="9" s="1"/>
  <c r="I2727" i="9"/>
  <c r="J2727" i="9" s="1"/>
  <c r="I2728" i="9"/>
  <c r="J2728" i="9" s="1"/>
  <c r="I2729" i="9"/>
  <c r="J2729" i="9" s="1"/>
  <c r="I2730" i="9"/>
  <c r="J2730" i="9" s="1"/>
  <c r="I2731" i="9"/>
  <c r="J2731" i="9" s="1"/>
  <c r="I2732" i="9"/>
  <c r="J2732" i="9" s="1"/>
  <c r="I2733" i="9"/>
  <c r="J2733" i="9" s="1"/>
  <c r="I2734" i="9"/>
  <c r="J2734" i="9" s="1"/>
  <c r="I2735" i="9"/>
  <c r="J2735" i="9" s="1"/>
  <c r="I2736" i="9"/>
  <c r="J2736" i="9" s="1"/>
  <c r="I2737" i="9"/>
  <c r="J2737" i="9" s="1"/>
  <c r="I2738" i="9"/>
  <c r="J2738" i="9" s="1"/>
  <c r="I2739" i="9"/>
  <c r="J2739" i="9" s="1"/>
  <c r="I2740" i="9"/>
  <c r="J2740" i="9" s="1"/>
  <c r="I2741" i="9"/>
  <c r="J2741" i="9" s="1"/>
  <c r="I2742" i="9"/>
  <c r="J2742" i="9" s="1"/>
  <c r="I2743" i="9"/>
  <c r="J2743" i="9" s="1"/>
  <c r="I2744" i="9"/>
  <c r="J2744" i="9" s="1"/>
  <c r="I2745" i="9"/>
  <c r="J2745" i="9" s="1"/>
  <c r="I2746" i="9"/>
  <c r="J2746" i="9" s="1"/>
  <c r="I2747" i="9"/>
  <c r="J2747" i="9" s="1"/>
  <c r="I2748" i="9"/>
  <c r="J2748" i="9" s="1"/>
  <c r="I2749" i="9"/>
  <c r="J2749" i="9" s="1"/>
  <c r="I2750" i="9"/>
  <c r="J2750" i="9" s="1"/>
  <c r="I2751" i="9"/>
  <c r="J2751" i="9" s="1"/>
  <c r="I2752" i="9"/>
  <c r="J2752" i="9" s="1"/>
  <c r="I2753" i="9"/>
  <c r="J2753" i="9" s="1"/>
  <c r="I2754" i="9"/>
  <c r="J2754" i="9" s="1"/>
  <c r="I2755" i="9"/>
  <c r="J2755" i="9" s="1"/>
  <c r="I2756" i="9"/>
  <c r="J2756" i="9" s="1"/>
  <c r="I2757" i="9"/>
  <c r="J2757" i="9" s="1"/>
  <c r="I2758" i="9"/>
  <c r="J2758" i="9" s="1"/>
  <c r="I2759" i="9"/>
  <c r="J2759" i="9" s="1"/>
  <c r="I2760" i="9"/>
  <c r="J2760" i="9" s="1"/>
  <c r="I2761" i="9"/>
  <c r="J2761" i="9" s="1"/>
  <c r="I2762" i="9"/>
  <c r="J2762" i="9" s="1"/>
  <c r="I2763" i="9"/>
  <c r="J2763" i="9" s="1"/>
  <c r="I2764" i="9"/>
  <c r="J2764" i="9" s="1"/>
  <c r="I2765" i="9"/>
  <c r="J2765" i="9" s="1"/>
  <c r="I2766" i="9"/>
  <c r="J2766" i="9" s="1"/>
  <c r="I2767" i="9"/>
  <c r="J2767" i="9" s="1"/>
  <c r="I2768" i="9"/>
  <c r="J2768" i="9" s="1"/>
  <c r="I2769" i="9"/>
  <c r="J2769" i="9" s="1"/>
  <c r="I2770" i="9"/>
  <c r="J2770" i="9" s="1"/>
  <c r="I2771" i="9"/>
  <c r="J2771" i="9" s="1"/>
  <c r="I2772" i="9"/>
  <c r="J2772" i="9" s="1"/>
  <c r="I2773" i="9"/>
  <c r="J2773" i="9" s="1"/>
  <c r="I2774" i="9"/>
  <c r="J2774" i="9" s="1"/>
  <c r="I2775" i="9"/>
  <c r="J2775" i="9" s="1"/>
  <c r="I2776" i="9"/>
  <c r="J2776" i="9" s="1"/>
  <c r="I2777" i="9"/>
  <c r="J2777" i="9" s="1"/>
  <c r="I2778" i="9"/>
  <c r="J2778" i="9" s="1"/>
  <c r="I2779" i="9"/>
  <c r="J2779" i="9" s="1"/>
  <c r="I2780" i="9"/>
  <c r="J2780" i="9" s="1"/>
  <c r="I2781" i="9"/>
  <c r="J2781" i="9" s="1"/>
  <c r="I2782" i="9"/>
  <c r="J2782" i="9" s="1"/>
  <c r="I2783" i="9"/>
  <c r="J2783" i="9" s="1"/>
  <c r="I2784" i="9"/>
  <c r="J2784" i="9" s="1"/>
  <c r="I2785" i="9"/>
  <c r="J2785" i="9" s="1"/>
  <c r="I2786" i="9"/>
  <c r="J2786" i="9" s="1"/>
  <c r="I2787" i="9"/>
  <c r="J2787" i="9" s="1"/>
  <c r="I2788" i="9"/>
  <c r="J2788" i="9" s="1"/>
  <c r="I2789" i="9"/>
  <c r="J2789" i="9" s="1"/>
  <c r="I2790" i="9"/>
  <c r="J2790" i="9" s="1"/>
  <c r="I2791" i="9"/>
  <c r="J2791" i="9" s="1"/>
  <c r="I2792" i="9"/>
  <c r="J2792" i="9" s="1"/>
  <c r="I2793" i="9"/>
  <c r="J2793" i="9" s="1"/>
  <c r="I2794" i="9"/>
  <c r="J2794" i="9" s="1"/>
  <c r="I2795" i="9"/>
  <c r="J2795" i="9" s="1"/>
  <c r="I2796" i="9"/>
  <c r="J2796" i="9" s="1"/>
  <c r="I2797" i="9"/>
  <c r="J2797" i="9" s="1"/>
  <c r="I2798" i="9"/>
  <c r="J2798" i="9" s="1"/>
  <c r="I2799" i="9"/>
  <c r="J2799" i="9" s="1"/>
  <c r="I2800" i="9"/>
  <c r="J2800" i="9" s="1"/>
  <c r="I2801" i="9"/>
  <c r="J2801" i="9" s="1"/>
  <c r="I2802" i="9"/>
  <c r="J2802" i="9" s="1"/>
  <c r="I2803" i="9"/>
  <c r="J2803" i="9" s="1"/>
  <c r="I2804" i="9"/>
  <c r="J2804" i="9" s="1"/>
  <c r="I2805" i="9"/>
  <c r="J2805" i="9" s="1"/>
  <c r="I2806" i="9"/>
  <c r="J2806" i="9" s="1"/>
  <c r="I2807" i="9"/>
  <c r="J2807" i="9" s="1"/>
  <c r="I2808" i="9"/>
  <c r="J2808" i="9" s="1"/>
  <c r="I2809" i="9"/>
  <c r="J2809" i="9" s="1"/>
  <c r="I2810" i="9"/>
  <c r="J2810" i="9" s="1"/>
  <c r="I2811" i="9"/>
  <c r="J2811" i="9" s="1"/>
  <c r="I2812" i="9"/>
  <c r="J2812" i="9" s="1"/>
  <c r="I2813" i="9"/>
  <c r="J2813" i="9" s="1"/>
  <c r="I2814" i="9"/>
  <c r="J2814" i="9" s="1"/>
  <c r="I2815" i="9"/>
  <c r="J2815" i="9" s="1"/>
  <c r="I2816" i="9"/>
  <c r="J2816" i="9" s="1"/>
  <c r="I2817" i="9"/>
  <c r="J2817" i="9" s="1"/>
  <c r="I2818" i="9"/>
  <c r="J2818" i="9" s="1"/>
  <c r="I2819" i="9"/>
  <c r="J2819" i="9" s="1"/>
  <c r="I2820" i="9"/>
  <c r="J2820" i="9" s="1"/>
  <c r="I2821" i="9"/>
  <c r="J2821" i="9" s="1"/>
  <c r="I2822" i="9"/>
  <c r="J2822" i="9" s="1"/>
  <c r="I2823" i="9"/>
  <c r="J2823" i="9" s="1"/>
  <c r="I2824" i="9"/>
  <c r="J2824" i="9" s="1"/>
  <c r="I2825" i="9"/>
  <c r="J2825" i="9" s="1"/>
  <c r="I2826" i="9"/>
  <c r="J2826" i="9" s="1"/>
  <c r="I2827" i="9"/>
  <c r="J2827" i="9" s="1"/>
  <c r="I2828" i="9"/>
  <c r="J2828" i="9" s="1"/>
  <c r="I2829" i="9"/>
  <c r="J2829" i="9" s="1"/>
  <c r="I2830" i="9"/>
  <c r="J2830" i="9" s="1"/>
  <c r="I2831" i="9"/>
  <c r="J2831" i="9" s="1"/>
  <c r="I2832" i="9"/>
  <c r="J2832" i="9" s="1"/>
  <c r="I2833" i="9"/>
  <c r="J2833" i="9" s="1"/>
  <c r="I2834" i="9"/>
  <c r="J2834" i="9" s="1"/>
  <c r="I2835" i="9"/>
  <c r="J2835" i="9" s="1"/>
  <c r="I2836" i="9"/>
  <c r="J2836" i="9" s="1"/>
  <c r="I2837" i="9"/>
  <c r="J2837" i="9" s="1"/>
  <c r="I2838" i="9"/>
  <c r="J2838" i="9" s="1"/>
  <c r="I2839" i="9"/>
  <c r="J2839" i="9" s="1"/>
  <c r="I2840" i="9"/>
  <c r="J2840" i="9" s="1"/>
  <c r="I2841" i="9"/>
  <c r="J2841" i="9" s="1"/>
  <c r="I2842" i="9"/>
  <c r="J2842" i="9" s="1"/>
  <c r="I2843" i="9"/>
  <c r="J2843" i="9" s="1"/>
  <c r="I2844" i="9"/>
  <c r="J2844" i="9" s="1"/>
  <c r="I2845" i="9"/>
  <c r="J2845" i="9" s="1"/>
  <c r="I2846" i="9"/>
  <c r="J2846" i="9" s="1"/>
  <c r="I2847" i="9"/>
  <c r="J2847" i="9" s="1"/>
  <c r="I2848" i="9"/>
  <c r="J2848" i="9" s="1"/>
  <c r="I2849" i="9"/>
  <c r="J2849" i="9" s="1"/>
  <c r="I2850" i="9"/>
  <c r="J2850" i="9" s="1"/>
  <c r="I2851" i="9"/>
  <c r="J2851" i="9" s="1"/>
  <c r="I2852" i="9"/>
  <c r="J2852" i="9" s="1"/>
  <c r="I2853" i="9"/>
  <c r="J2853" i="9" s="1"/>
  <c r="I2854" i="9"/>
  <c r="J2854" i="9" s="1"/>
  <c r="I2855" i="9"/>
  <c r="J2855" i="9" s="1"/>
  <c r="I2856" i="9"/>
  <c r="J2856" i="9" s="1"/>
  <c r="I2857" i="9"/>
  <c r="J2857" i="9" s="1"/>
  <c r="I2858" i="9"/>
  <c r="J2858" i="9" s="1"/>
  <c r="I2859" i="9"/>
  <c r="J2859" i="9" s="1"/>
  <c r="I2860" i="9"/>
  <c r="J2860" i="9" s="1"/>
  <c r="I2861" i="9"/>
  <c r="J2861" i="9" s="1"/>
  <c r="I2862" i="9"/>
  <c r="J2862" i="9" s="1"/>
  <c r="I2863" i="9"/>
  <c r="J2863" i="9" s="1"/>
  <c r="I2864" i="9"/>
  <c r="J2864" i="9" s="1"/>
  <c r="I2865" i="9"/>
  <c r="J2865" i="9" s="1"/>
  <c r="I2866" i="9"/>
  <c r="J2866" i="9" s="1"/>
  <c r="I2867" i="9"/>
  <c r="J2867" i="9" s="1"/>
  <c r="I2868" i="9"/>
  <c r="J2868" i="9" s="1"/>
  <c r="I2869" i="9"/>
  <c r="J2869" i="9" s="1"/>
  <c r="I2870" i="9"/>
  <c r="J2870" i="9" s="1"/>
  <c r="I2871" i="9"/>
  <c r="J2871" i="9" s="1"/>
  <c r="I2872" i="9"/>
  <c r="J2872" i="9" s="1"/>
  <c r="I2873" i="9"/>
  <c r="J2873" i="9" s="1"/>
  <c r="I2874" i="9"/>
  <c r="J2874" i="9" s="1"/>
  <c r="I2875" i="9"/>
  <c r="J2875" i="9" s="1"/>
  <c r="I2876" i="9"/>
  <c r="J2876" i="9" s="1"/>
  <c r="I2877" i="9"/>
  <c r="J2877" i="9" s="1"/>
  <c r="I2878" i="9"/>
  <c r="J2878" i="9" s="1"/>
  <c r="I2879" i="9"/>
  <c r="J2879" i="9" s="1"/>
  <c r="I2880" i="9"/>
  <c r="J2880" i="9" s="1"/>
  <c r="I2881" i="9"/>
  <c r="J2881" i="9" s="1"/>
  <c r="I2882" i="9"/>
  <c r="J2882" i="9" s="1"/>
  <c r="I2883" i="9"/>
  <c r="J2883" i="9" s="1"/>
  <c r="I2884" i="9"/>
  <c r="J2884" i="9" s="1"/>
  <c r="I2885" i="9"/>
  <c r="J2885" i="9" s="1"/>
  <c r="I2886" i="9"/>
  <c r="J2886" i="9" s="1"/>
  <c r="I2887" i="9"/>
  <c r="J2887" i="9" s="1"/>
  <c r="I2888" i="9"/>
  <c r="J2888" i="9" s="1"/>
  <c r="I2889" i="9"/>
  <c r="J2889" i="9" s="1"/>
  <c r="I2890" i="9"/>
  <c r="J2890" i="9" s="1"/>
  <c r="I2891" i="9"/>
  <c r="J2891" i="9" s="1"/>
  <c r="I2892" i="9"/>
  <c r="J2892" i="9" s="1"/>
  <c r="I2893" i="9"/>
  <c r="J2893" i="9" s="1"/>
  <c r="I2894" i="9"/>
  <c r="J2894" i="9" s="1"/>
  <c r="I2895" i="9"/>
  <c r="J2895" i="9" s="1"/>
  <c r="I2896" i="9"/>
  <c r="J2896" i="9" s="1"/>
  <c r="I2897" i="9"/>
  <c r="J2897" i="9" s="1"/>
  <c r="I2898" i="9"/>
  <c r="J2898" i="9" s="1"/>
  <c r="I2899" i="9"/>
  <c r="J2899" i="9" s="1"/>
  <c r="I2900" i="9"/>
  <c r="J2900" i="9" s="1"/>
  <c r="I2901" i="9"/>
  <c r="J2901" i="9" s="1"/>
  <c r="I2902" i="9"/>
  <c r="J2902" i="9" s="1"/>
  <c r="I2903" i="9"/>
  <c r="J2903" i="9" s="1"/>
  <c r="I2904" i="9"/>
  <c r="J2904" i="9" s="1"/>
  <c r="I2905" i="9"/>
  <c r="J2905" i="9" s="1"/>
  <c r="I2906" i="9"/>
  <c r="J2906" i="9" s="1"/>
  <c r="I2907" i="9"/>
  <c r="J2907" i="9" s="1"/>
  <c r="I2908" i="9"/>
  <c r="J2908" i="9" s="1"/>
  <c r="I2909" i="9"/>
  <c r="J2909" i="9" s="1"/>
  <c r="I2910" i="9"/>
  <c r="J2910" i="9" s="1"/>
  <c r="I2911" i="9"/>
  <c r="J2911" i="9" s="1"/>
  <c r="I2912" i="9"/>
  <c r="J2912" i="9" s="1"/>
  <c r="I2913" i="9"/>
  <c r="J2913" i="9" s="1"/>
  <c r="I2914" i="9"/>
  <c r="J2914" i="9" s="1"/>
  <c r="I2915" i="9"/>
  <c r="J2915" i="9" s="1"/>
  <c r="I2916" i="9"/>
  <c r="J2916" i="9" s="1"/>
  <c r="I2917" i="9"/>
  <c r="J2917" i="9" s="1"/>
  <c r="I2918" i="9"/>
  <c r="J2918" i="9" s="1"/>
  <c r="I2919" i="9"/>
  <c r="J2919" i="9" s="1"/>
  <c r="I2920" i="9"/>
  <c r="J2920" i="9" s="1"/>
  <c r="I2921" i="9"/>
  <c r="J2921" i="9" s="1"/>
  <c r="I2922" i="9"/>
  <c r="J2922" i="9" s="1"/>
  <c r="I2923" i="9"/>
  <c r="J2923" i="9" s="1"/>
  <c r="I2924" i="9"/>
  <c r="J2924" i="9" s="1"/>
  <c r="I2925" i="9"/>
  <c r="J2925" i="9" s="1"/>
  <c r="I2926" i="9"/>
  <c r="J2926" i="9" s="1"/>
  <c r="I2927" i="9"/>
  <c r="J2927" i="9" s="1"/>
  <c r="I2928" i="9"/>
  <c r="J2928" i="9" s="1"/>
  <c r="I2929" i="9"/>
  <c r="J2929" i="9" s="1"/>
  <c r="I2930" i="9"/>
  <c r="J2930" i="9" s="1"/>
  <c r="I2931" i="9"/>
  <c r="J2931" i="9" s="1"/>
  <c r="I2932" i="9"/>
  <c r="J2932" i="9" s="1"/>
  <c r="I2933" i="9"/>
  <c r="J2933" i="9" s="1"/>
  <c r="I2934" i="9"/>
  <c r="J2934" i="9" s="1"/>
  <c r="I2935" i="9"/>
  <c r="J2935" i="9" s="1"/>
  <c r="I2936" i="9"/>
  <c r="J2936" i="9" s="1"/>
  <c r="I2937" i="9"/>
  <c r="J2937" i="9" s="1"/>
  <c r="I2938" i="9"/>
  <c r="J2938" i="9" s="1"/>
  <c r="I2939" i="9"/>
  <c r="J2939" i="9" s="1"/>
  <c r="I2940" i="9"/>
  <c r="J2940" i="9" s="1"/>
  <c r="I2941" i="9"/>
  <c r="J2941" i="9" s="1"/>
  <c r="I2942" i="9"/>
  <c r="J2942" i="9" s="1"/>
  <c r="I2943" i="9"/>
  <c r="J2943" i="9" s="1"/>
  <c r="I2944" i="9"/>
  <c r="J2944" i="9" s="1"/>
  <c r="I2945" i="9"/>
  <c r="J2945" i="9" s="1"/>
  <c r="I2946" i="9"/>
  <c r="J2946" i="9" s="1"/>
  <c r="I2947" i="9"/>
  <c r="J2947" i="9" s="1"/>
  <c r="I2948" i="9"/>
  <c r="J2948" i="9" s="1"/>
  <c r="I2949" i="9"/>
  <c r="J2949" i="9" s="1"/>
  <c r="I2950" i="9"/>
  <c r="J2950" i="9" s="1"/>
  <c r="I2951" i="9"/>
  <c r="J2951" i="9" s="1"/>
  <c r="I2952" i="9"/>
  <c r="J2952" i="9" s="1"/>
  <c r="I2953" i="9"/>
  <c r="J2953" i="9" s="1"/>
  <c r="I2954" i="9"/>
  <c r="J2954" i="9" s="1"/>
  <c r="I2955" i="9"/>
  <c r="J2955" i="9" s="1"/>
  <c r="I2956" i="9"/>
  <c r="J2956" i="9" s="1"/>
  <c r="I2957" i="9"/>
  <c r="J2957" i="9" s="1"/>
  <c r="I2958" i="9"/>
  <c r="J2958" i="9" s="1"/>
  <c r="I2959" i="9"/>
  <c r="J2959" i="9" s="1"/>
  <c r="I2960" i="9"/>
  <c r="J2960" i="9" s="1"/>
  <c r="I2961" i="9"/>
  <c r="J2961" i="9" s="1"/>
  <c r="I2962" i="9"/>
  <c r="J2962" i="9" s="1"/>
  <c r="I2963" i="9"/>
  <c r="J2963" i="9" s="1"/>
  <c r="I2964" i="9"/>
  <c r="J2964" i="9" s="1"/>
  <c r="I2965" i="9"/>
  <c r="J2965" i="9" s="1"/>
  <c r="I2966" i="9"/>
  <c r="J2966" i="9" s="1"/>
  <c r="I2967" i="9"/>
  <c r="J2967" i="9" s="1"/>
  <c r="I2968" i="9"/>
  <c r="J2968" i="9" s="1"/>
  <c r="I2969" i="9"/>
  <c r="J2969" i="9" s="1"/>
  <c r="I2970" i="9"/>
  <c r="J2970" i="9" s="1"/>
  <c r="I2971" i="9"/>
  <c r="J2971" i="9" s="1"/>
  <c r="I2972" i="9"/>
  <c r="J2972" i="9" s="1"/>
  <c r="I2973" i="9"/>
  <c r="J2973" i="9" s="1"/>
  <c r="I2974" i="9"/>
  <c r="J2974" i="9" s="1"/>
  <c r="I2975" i="9"/>
  <c r="J2975" i="9" s="1"/>
  <c r="I2976" i="9"/>
  <c r="J2976" i="9" s="1"/>
  <c r="I2977" i="9"/>
  <c r="J2977" i="9" s="1"/>
  <c r="I2978" i="9"/>
  <c r="J2978" i="9" s="1"/>
  <c r="I2979" i="9"/>
  <c r="J2979" i="9" s="1"/>
  <c r="I2980" i="9"/>
  <c r="J2980" i="9" s="1"/>
  <c r="I2981" i="9"/>
  <c r="J2981" i="9" s="1"/>
  <c r="I2982" i="9"/>
  <c r="J2982" i="9" s="1"/>
  <c r="I2983" i="9"/>
  <c r="J2983" i="9" s="1"/>
  <c r="I2984" i="9"/>
  <c r="J2984" i="9" s="1"/>
  <c r="I2985" i="9"/>
  <c r="J2985" i="9" s="1"/>
  <c r="I2986" i="9"/>
  <c r="J2986" i="9" s="1"/>
  <c r="I2987" i="9"/>
  <c r="J2987" i="9" s="1"/>
  <c r="I2988" i="9"/>
  <c r="J2988" i="9" s="1"/>
  <c r="I2989" i="9"/>
  <c r="J2989" i="9" s="1"/>
  <c r="I2990" i="9"/>
  <c r="J2990" i="9" s="1"/>
  <c r="I2991" i="9"/>
  <c r="J2991" i="9" s="1"/>
  <c r="I2992" i="9"/>
  <c r="J2992" i="9" s="1"/>
  <c r="I2993" i="9"/>
  <c r="J2993" i="9" s="1"/>
  <c r="I2994" i="9"/>
  <c r="J2994" i="9" s="1"/>
  <c r="I2995" i="9"/>
  <c r="J2995" i="9" s="1"/>
  <c r="I2996" i="9"/>
  <c r="J2996" i="9" s="1"/>
  <c r="I2997" i="9"/>
  <c r="J2997" i="9" s="1"/>
  <c r="I2998" i="9"/>
  <c r="J2998" i="9" s="1"/>
  <c r="I2999" i="9"/>
  <c r="J2999" i="9" s="1"/>
  <c r="I3000" i="9"/>
  <c r="J3000" i="9" s="1"/>
  <c r="I3001" i="9"/>
  <c r="J3001" i="9" s="1"/>
  <c r="I3002" i="9"/>
  <c r="J3002" i="9" s="1"/>
  <c r="I3003" i="9"/>
  <c r="J3003" i="9" s="1"/>
  <c r="I3004" i="9"/>
  <c r="J3004" i="9" s="1"/>
  <c r="I3005" i="9"/>
  <c r="J3005" i="9" s="1"/>
  <c r="I3006" i="9"/>
  <c r="J3006" i="9" s="1"/>
  <c r="I3007" i="9"/>
  <c r="J3007" i="9" s="1"/>
  <c r="I3008" i="9"/>
  <c r="J3008" i="9" s="1"/>
  <c r="I3009" i="9"/>
  <c r="J3009" i="9" s="1"/>
  <c r="I3010" i="9"/>
  <c r="J3010" i="9" s="1"/>
  <c r="I3011" i="9"/>
  <c r="J3011" i="9" s="1"/>
  <c r="I3012" i="9"/>
  <c r="J3012" i="9" s="1"/>
  <c r="I3013" i="9"/>
  <c r="J3013" i="9" s="1"/>
  <c r="I3014" i="9"/>
  <c r="J3014" i="9" s="1"/>
  <c r="I3015" i="9"/>
  <c r="J3015" i="9" s="1"/>
  <c r="I3016" i="9"/>
  <c r="J3016" i="9" s="1"/>
  <c r="I3017" i="9"/>
  <c r="J3017" i="9" s="1"/>
  <c r="I3018" i="9"/>
  <c r="J3018" i="9" s="1"/>
  <c r="I3019" i="9"/>
  <c r="J3019" i="9" s="1"/>
  <c r="I3020" i="9"/>
  <c r="J3020" i="9" s="1"/>
  <c r="I3021" i="9"/>
  <c r="J3021" i="9" s="1"/>
  <c r="I3022" i="9"/>
  <c r="J3022" i="9" s="1"/>
  <c r="I3023" i="9"/>
  <c r="J3023" i="9" s="1"/>
  <c r="I3024" i="9"/>
  <c r="J3024" i="9" s="1"/>
  <c r="I3025" i="9"/>
  <c r="J3025" i="9" s="1"/>
  <c r="I3026" i="9"/>
  <c r="J3026" i="9" s="1"/>
  <c r="I3027" i="9"/>
  <c r="J3027" i="9" s="1"/>
  <c r="I3028" i="9"/>
  <c r="J3028" i="9" s="1"/>
  <c r="I3029" i="9"/>
  <c r="J3029" i="9" s="1"/>
  <c r="I3030" i="9"/>
  <c r="J3030" i="9" s="1"/>
  <c r="I3031" i="9"/>
  <c r="J3031" i="9" s="1"/>
  <c r="I3032" i="9"/>
  <c r="J3032" i="9" s="1"/>
  <c r="I3033" i="9"/>
  <c r="J3033" i="9" s="1"/>
  <c r="I3034" i="9"/>
  <c r="J3034" i="9" s="1"/>
  <c r="I3035" i="9"/>
  <c r="J3035" i="9" s="1"/>
  <c r="I3036" i="9"/>
  <c r="J3036" i="9" s="1"/>
  <c r="I3037" i="9"/>
  <c r="J3037" i="9" s="1"/>
  <c r="I3038" i="9"/>
  <c r="J3038" i="9" s="1"/>
  <c r="I3039" i="9"/>
  <c r="J3039" i="9" s="1"/>
  <c r="I3040" i="9"/>
  <c r="J3040" i="9" s="1"/>
  <c r="I3041" i="9"/>
  <c r="J3041" i="9" s="1"/>
  <c r="I3042" i="9"/>
  <c r="J3042" i="9" s="1"/>
  <c r="I3043" i="9"/>
  <c r="J3043" i="9" s="1"/>
  <c r="I3044" i="9"/>
  <c r="J3044" i="9" s="1"/>
  <c r="I3045" i="9"/>
  <c r="J3045" i="9" s="1"/>
  <c r="I3046" i="9"/>
  <c r="J3046" i="9" s="1"/>
  <c r="I3047" i="9"/>
  <c r="J3047" i="9" s="1"/>
  <c r="I3048" i="9"/>
  <c r="J3048" i="9" s="1"/>
  <c r="I3049" i="9"/>
  <c r="J3049" i="9" s="1"/>
  <c r="I3050" i="9"/>
  <c r="J3050" i="9" s="1"/>
  <c r="I3051" i="9"/>
  <c r="J3051" i="9" s="1"/>
  <c r="I3052" i="9"/>
  <c r="J3052" i="9" s="1"/>
  <c r="I3053" i="9"/>
  <c r="J3053" i="9" s="1"/>
  <c r="I3054" i="9"/>
  <c r="J3054" i="9" s="1"/>
  <c r="I3055" i="9"/>
  <c r="J3055" i="9" s="1"/>
  <c r="I3056" i="9"/>
  <c r="J3056" i="9" s="1"/>
  <c r="I3057" i="9"/>
  <c r="J3057" i="9" s="1"/>
  <c r="I3058" i="9"/>
  <c r="J3058" i="9" s="1"/>
  <c r="I3059" i="9"/>
  <c r="J3059" i="9" s="1"/>
  <c r="I3060" i="9"/>
  <c r="J3060" i="9" s="1"/>
  <c r="I3061" i="9"/>
  <c r="J3061" i="9" s="1"/>
  <c r="I3062" i="9"/>
  <c r="J3062" i="9" s="1"/>
  <c r="I3063" i="9"/>
  <c r="J3063" i="9" s="1"/>
  <c r="I3064" i="9"/>
  <c r="J3064" i="9" s="1"/>
  <c r="I3065" i="9"/>
  <c r="J3065" i="9" s="1"/>
  <c r="I3066" i="9"/>
  <c r="J3066" i="9" s="1"/>
  <c r="I3067" i="9"/>
  <c r="J3067" i="9" s="1"/>
  <c r="I3068" i="9"/>
  <c r="J3068" i="9" s="1"/>
  <c r="I3069" i="9"/>
  <c r="J3069" i="9" s="1"/>
  <c r="I3070" i="9"/>
  <c r="J3070" i="9" s="1"/>
  <c r="I3071" i="9"/>
  <c r="J3071" i="9" s="1"/>
  <c r="I3072" i="9"/>
  <c r="J3072" i="9" s="1"/>
  <c r="I3073" i="9"/>
  <c r="J3073" i="9" s="1"/>
  <c r="I3074" i="9"/>
  <c r="J3074" i="9" s="1"/>
  <c r="I3075" i="9"/>
  <c r="J3075" i="9" s="1"/>
  <c r="I3076" i="9"/>
  <c r="J3076" i="9" s="1"/>
  <c r="I3077" i="9"/>
  <c r="J3077" i="9" s="1"/>
  <c r="I3078" i="9"/>
  <c r="J3078" i="9" s="1"/>
  <c r="I3079" i="9"/>
  <c r="J3079" i="9" s="1"/>
  <c r="I3080" i="9"/>
  <c r="J3080" i="9" s="1"/>
  <c r="I3081" i="9"/>
  <c r="J3081" i="9" s="1"/>
  <c r="I3082" i="9"/>
  <c r="J3082" i="9" s="1"/>
  <c r="I3083" i="9"/>
  <c r="J3083" i="9" s="1"/>
  <c r="I3084" i="9"/>
  <c r="J3084" i="9" s="1"/>
  <c r="I3085" i="9"/>
  <c r="J3085" i="9" s="1"/>
  <c r="I3086" i="9"/>
  <c r="J3086" i="9" s="1"/>
  <c r="I3087" i="9"/>
  <c r="J3087" i="9" s="1"/>
  <c r="I3088" i="9"/>
  <c r="J3088" i="9" s="1"/>
  <c r="I3089" i="9"/>
  <c r="J3089" i="9" s="1"/>
  <c r="I3090" i="9"/>
  <c r="J3090" i="9" s="1"/>
  <c r="I3091" i="9"/>
  <c r="J3091" i="9" s="1"/>
  <c r="I3092" i="9"/>
  <c r="J3092" i="9" s="1"/>
  <c r="I3093" i="9"/>
  <c r="J3093" i="9" s="1"/>
  <c r="I3094" i="9"/>
  <c r="J3094" i="9" s="1"/>
  <c r="I3095" i="9"/>
  <c r="J3095" i="9" s="1"/>
  <c r="I3096" i="9"/>
  <c r="J3096" i="9" s="1"/>
  <c r="I3097" i="9"/>
  <c r="J3097" i="9" s="1"/>
  <c r="I3098" i="9"/>
  <c r="J3098" i="9" s="1"/>
  <c r="I3099" i="9"/>
  <c r="J3099" i="9" s="1"/>
  <c r="I3100" i="9"/>
  <c r="J3100" i="9" s="1"/>
  <c r="I3101" i="9"/>
  <c r="J3101" i="9" s="1"/>
  <c r="I3102" i="9"/>
  <c r="J3102" i="9" s="1"/>
  <c r="I3103" i="9"/>
  <c r="J3103" i="9" s="1"/>
  <c r="I3104" i="9"/>
  <c r="J3104" i="9" s="1"/>
  <c r="I3105" i="9"/>
  <c r="J3105" i="9" s="1"/>
  <c r="I3106" i="9"/>
  <c r="J3106" i="9" s="1"/>
  <c r="I3107" i="9"/>
  <c r="J3107" i="9" s="1"/>
  <c r="I3108" i="9"/>
  <c r="J3108" i="9" s="1"/>
  <c r="I3109" i="9"/>
  <c r="J3109" i="9" s="1"/>
  <c r="I3110" i="9"/>
  <c r="J3110" i="9" s="1"/>
  <c r="I3111" i="9"/>
  <c r="J3111" i="9" s="1"/>
  <c r="I3112" i="9"/>
  <c r="J3112" i="9" s="1"/>
  <c r="I3113" i="9"/>
  <c r="J3113" i="9" s="1"/>
  <c r="I3114" i="9"/>
  <c r="J3114" i="9" s="1"/>
  <c r="I3115" i="9"/>
  <c r="J3115" i="9" s="1"/>
  <c r="I3116" i="9"/>
  <c r="J3116" i="9" s="1"/>
  <c r="I3117" i="9"/>
  <c r="J3117" i="9" s="1"/>
  <c r="I3118" i="9"/>
  <c r="J3118" i="9" s="1"/>
  <c r="I3119" i="9"/>
  <c r="J3119" i="9" s="1"/>
  <c r="I3120" i="9"/>
  <c r="J3120" i="9" s="1"/>
  <c r="I3121" i="9"/>
  <c r="J3121" i="9" s="1"/>
  <c r="I3122" i="9"/>
  <c r="J3122" i="9" s="1"/>
  <c r="I3123" i="9"/>
  <c r="J3123" i="9" s="1"/>
  <c r="I3124" i="9"/>
  <c r="J3124" i="9" s="1"/>
  <c r="I3125" i="9"/>
  <c r="J3125" i="9" s="1"/>
  <c r="I3126" i="9"/>
  <c r="J3126" i="9" s="1"/>
  <c r="I3127" i="9"/>
  <c r="J3127" i="9" s="1"/>
  <c r="I3128" i="9"/>
  <c r="J3128" i="9" s="1"/>
  <c r="I3129" i="9"/>
  <c r="J3129" i="9" s="1"/>
  <c r="I3130" i="9"/>
  <c r="J3130" i="9" s="1"/>
  <c r="I3131" i="9"/>
  <c r="J3131" i="9" s="1"/>
  <c r="I3132" i="9"/>
  <c r="J3132" i="9" s="1"/>
  <c r="I3133" i="9"/>
  <c r="J3133" i="9" s="1"/>
  <c r="I3134" i="9"/>
  <c r="J3134" i="9" s="1"/>
  <c r="I3135" i="9"/>
  <c r="J3135" i="9" s="1"/>
  <c r="I3136" i="9"/>
  <c r="J3136" i="9" s="1"/>
  <c r="I3137" i="9"/>
  <c r="J3137" i="9" s="1"/>
  <c r="I3138" i="9"/>
  <c r="J3138" i="9" s="1"/>
  <c r="I3139" i="9"/>
  <c r="J3139" i="9" s="1"/>
  <c r="I3140" i="9"/>
  <c r="J3140" i="9" s="1"/>
  <c r="I3141" i="9"/>
  <c r="J3141" i="9" s="1"/>
  <c r="I3142" i="9"/>
  <c r="J3142" i="9" s="1"/>
  <c r="I3143" i="9"/>
  <c r="J3143" i="9" s="1"/>
  <c r="I3144" i="9"/>
  <c r="J3144" i="9" s="1"/>
  <c r="I3145" i="9"/>
  <c r="J3145" i="9" s="1"/>
  <c r="I3146" i="9"/>
  <c r="J3146" i="9" s="1"/>
  <c r="I3147" i="9"/>
  <c r="J3147" i="9" s="1"/>
  <c r="I3148" i="9"/>
  <c r="J3148" i="9" s="1"/>
  <c r="I3149" i="9"/>
  <c r="J3149" i="9" s="1"/>
  <c r="I3150" i="9"/>
  <c r="J3150" i="9" s="1"/>
  <c r="I3151" i="9"/>
  <c r="J3151" i="9" s="1"/>
  <c r="I3152" i="9"/>
  <c r="J3152" i="9" s="1"/>
  <c r="I3153" i="9"/>
  <c r="J3153" i="9" s="1"/>
  <c r="I3154" i="9"/>
  <c r="J3154" i="9" s="1"/>
  <c r="I3155" i="9"/>
  <c r="J3155" i="9" s="1"/>
  <c r="I3156" i="9"/>
  <c r="J3156" i="9" s="1"/>
  <c r="I3157" i="9"/>
  <c r="J3157" i="9" s="1"/>
  <c r="I3158" i="9"/>
  <c r="J3158" i="9" s="1"/>
  <c r="I3159" i="9"/>
  <c r="J3159" i="9" s="1"/>
  <c r="I3160" i="9"/>
  <c r="J3160" i="9" s="1"/>
  <c r="I3161" i="9"/>
  <c r="J3161" i="9" s="1"/>
  <c r="I3162" i="9"/>
  <c r="J3162" i="9" s="1"/>
  <c r="I3163" i="9"/>
  <c r="J3163" i="9" s="1"/>
  <c r="I3164" i="9"/>
  <c r="J3164" i="9" s="1"/>
  <c r="I3165" i="9"/>
  <c r="J3165" i="9" s="1"/>
  <c r="I3166" i="9"/>
  <c r="J3166" i="9" s="1"/>
  <c r="I3167" i="9"/>
  <c r="J3167" i="9" s="1"/>
  <c r="I3168" i="9"/>
  <c r="J3168" i="9" s="1"/>
  <c r="I3169" i="9"/>
  <c r="J3169" i="9" s="1"/>
  <c r="I3170" i="9"/>
  <c r="J3170" i="9" s="1"/>
  <c r="I3171" i="9"/>
  <c r="J3171" i="9" s="1"/>
  <c r="I3172" i="9"/>
  <c r="J3172" i="9" s="1"/>
  <c r="I3173" i="9"/>
  <c r="J3173" i="9" s="1"/>
  <c r="I3174" i="9"/>
  <c r="J3174" i="9" s="1"/>
  <c r="I3175" i="9"/>
  <c r="J3175" i="9" s="1"/>
  <c r="I3176" i="9"/>
  <c r="J3176" i="9" s="1"/>
  <c r="I3177" i="9"/>
  <c r="J3177" i="9" s="1"/>
  <c r="I3178" i="9"/>
  <c r="J3178" i="9" s="1"/>
  <c r="I3179" i="9"/>
  <c r="J3179" i="9" s="1"/>
  <c r="I3180" i="9"/>
  <c r="J3180" i="9" s="1"/>
  <c r="I3181" i="9"/>
  <c r="J3181" i="9" s="1"/>
  <c r="I3182" i="9"/>
  <c r="J3182" i="9" s="1"/>
  <c r="I3183" i="9"/>
  <c r="J3183" i="9" s="1"/>
  <c r="I3184" i="9"/>
  <c r="J3184" i="9" s="1"/>
  <c r="I3185" i="9"/>
  <c r="J3185" i="9" s="1"/>
  <c r="I3186" i="9"/>
  <c r="J3186" i="9" s="1"/>
  <c r="I3187" i="9"/>
  <c r="J3187" i="9" s="1"/>
  <c r="I3188" i="9"/>
  <c r="J3188" i="9" s="1"/>
  <c r="I3189" i="9"/>
  <c r="J3189" i="9" s="1"/>
  <c r="I3190" i="9"/>
  <c r="J3190" i="9" s="1"/>
  <c r="I3191" i="9"/>
  <c r="J3191" i="9" s="1"/>
  <c r="I3192" i="9"/>
  <c r="J3192" i="9" s="1"/>
  <c r="I3193" i="9"/>
  <c r="J3193" i="9" s="1"/>
  <c r="I3194" i="9"/>
  <c r="J3194" i="9" s="1"/>
  <c r="I3195" i="9"/>
  <c r="J3195" i="9" s="1"/>
  <c r="I3196" i="9"/>
  <c r="J3196" i="9" s="1"/>
  <c r="I3197" i="9"/>
  <c r="J3197" i="9" s="1"/>
  <c r="I3198" i="9"/>
  <c r="J3198" i="9" s="1"/>
  <c r="I3199" i="9"/>
  <c r="J3199" i="9" s="1"/>
  <c r="I3200" i="9"/>
  <c r="J3200" i="9" s="1"/>
  <c r="I3201" i="9"/>
  <c r="J3201" i="9" s="1"/>
  <c r="I3202" i="9"/>
  <c r="J3202" i="9" s="1"/>
  <c r="I3203" i="9"/>
  <c r="J3203" i="9" s="1"/>
  <c r="I3204" i="9"/>
  <c r="J3204" i="9" s="1"/>
  <c r="I3205" i="9"/>
  <c r="J3205" i="9" s="1"/>
  <c r="I3206" i="9"/>
  <c r="J3206" i="9" s="1"/>
  <c r="I3207" i="9"/>
  <c r="J3207" i="9" s="1"/>
  <c r="I3208" i="9"/>
  <c r="J3208" i="9" s="1"/>
  <c r="I3209" i="9"/>
  <c r="J3209" i="9" s="1"/>
  <c r="I3210" i="9"/>
  <c r="J3210" i="9" s="1"/>
  <c r="I3211" i="9"/>
  <c r="J3211" i="9" s="1"/>
  <c r="I3212" i="9"/>
  <c r="J3212" i="9" s="1"/>
  <c r="I3213" i="9"/>
  <c r="J3213" i="9" s="1"/>
  <c r="I3214" i="9"/>
  <c r="J3214" i="9" s="1"/>
  <c r="I3215" i="9"/>
  <c r="J3215" i="9" s="1"/>
  <c r="I3216" i="9"/>
  <c r="J3216" i="9" s="1"/>
  <c r="I3217" i="9"/>
  <c r="J3217" i="9" s="1"/>
  <c r="I3218" i="9"/>
  <c r="J3218" i="9" s="1"/>
  <c r="I3219" i="9"/>
  <c r="J3219" i="9" s="1"/>
  <c r="I3220" i="9"/>
  <c r="J3220" i="9" s="1"/>
  <c r="I3221" i="9"/>
  <c r="J3221" i="9" s="1"/>
  <c r="I3222" i="9"/>
  <c r="J3222" i="9" s="1"/>
  <c r="I3223" i="9"/>
  <c r="J3223" i="9" s="1"/>
  <c r="I3224" i="9"/>
  <c r="J3224" i="9" s="1"/>
  <c r="I3225" i="9"/>
  <c r="J3225" i="9" s="1"/>
  <c r="I3226" i="9"/>
  <c r="J3226" i="9" s="1"/>
  <c r="I3227" i="9"/>
  <c r="J3227" i="9" s="1"/>
  <c r="I3228" i="9"/>
  <c r="J3228" i="9" s="1"/>
  <c r="I3229" i="9"/>
  <c r="J3229" i="9" s="1"/>
  <c r="I3230" i="9"/>
  <c r="J3230" i="9" s="1"/>
  <c r="I3231" i="9"/>
  <c r="J3231" i="9" s="1"/>
  <c r="I3232" i="9"/>
  <c r="J3232" i="9" s="1"/>
  <c r="I3233" i="9"/>
  <c r="J3233" i="9" s="1"/>
  <c r="I3234" i="9"/>
  <c r="J3234" i="9" s="1"/>
  <c r="I3235" i="9"/>
  <c r="J3235" i="9" s="1"/>
  <c r="I3236" i="9"/>
  <c r="J3236" i="9" s="1"/>
  <c r="I3237" i="9"/>
  <c r="J3237" i="9" s="1"/>
  <c r="I3238" i="9"/>
  <c r="J3238" i="9" s="1"/>
  <c r="I3239" i="9"/>
  <c r="J3239" i="9" s="1"/>
  <c r="I3240" i="9"/>
  <c r="J3240" i="9" s="1"/>
  <c r="I3241" i="9"/>
  <c r="J3241" i="9" s="1"/>
  <c r="I3242" i="9"/>
  <c r="J3242" i="9" s="1"/>
  <c r="I3243" i="9"/>
  <c r="J3243" i="9" s="1"/>
  <c r="I3244" i="9"/>
  <c r="J3244" i="9" s="1"/>
  <c r="I3245" i="9"/>
  <c r="J3245" i="9" s="1"/>
  <c r="I3246" i="9"/>
  <c r="J3246" i="9" s="1"/>
  <c r="I3247" i="9"/>
  <c r="J3247" i="9" s="1"/>
  <c r="I3248" i="9"/>
  <c r="J3248" i="9" s="1"/>
  <c r="I3249" i="9"/>
  <c r="J3249" i="9" s="1"/>
  <c r="I3250" i="9"/>
  <c r="J3250" i="9" s="1"/>
  <c r="I3251" i="9"/>
  <c r="J3251" i="9" s="1"/>
  <c r="I3252" i="9"/>
  <c r="J3252" i="9" s="1"/>
  <c r="I3253" i="9"/>
  <c r="J3253" i="9" s="1"/>
  <c r="I3254" i="9"/>
  <c r="J3254" i="9" s="1"/>
  <c r="I3255" i="9"/>
  <c r="J3255" i="9" s="1"/>
  <c r="I3256" i="9"/>
  <c r="J3256" i="9" s="1"/>
  <c r="I3257" i="9"/>
  <c r="J3257" i="9" s="1"/>
  <c r="I3258" i="9"/>
  <c r="J3258" i="9" s="1"/>
  <c r="I3259" i="9"/>
  <c r="J3259" i="9" s="1"/>
  <c r="I3260" i="9"/>
  <c r="J3260" i="9" s="1"/>
  <c r="I3261" i="9"/>
  <c r="J3261" i="9" s="1"/>
  <c r="I3262" i="9"/>
  <c r="J3262" i="9" s="1"/>
  <c r="I3263" i="9"/>
  <c r="J3263" i="9" s="1"/>
  <c r="I3264" i="9"/>
  <c r="J3264" i="9" s="1"/>
  <c r="I3265" i="9"/>
  <c r="J3265" i="9" s="1"/>
  <c r="I3266" i="9"/>
  <c r="J3266" i="9" s="1"/>
  <c r="I3267" i="9"/>
  <c r="J3267" i="9" s="1"/>
  <c r="I3268" i="9"/>
  <c r="J3268" i="9" s="1"/>
  <c r="I3269" i="9"/>
  <c r="J3269" i="9" s="1"/>
  <c r="I3270" i="9"/>
  <c r="J3270" i="9" s="1"/>
  <c r="I3271" i="9"/>
  <c r="J3271" i="9" s="1"/>
  <c r="I3272" i="9"/>
  <c r="J3272" i="9" s="1"/>
  <c r="I3273" i="9"/>
  <c r="J3273" i="9" s="1"/>
  <c r="I3274" i="9"/>
  <c r="J3274" i="9" s="1"/>
  <c r="I3275" i="9"/>
  <c r="J3275" i="9" s="1"/>
  <c r="I3276" i="9"/>
  <c r="J3276" i="9" s="1"/>
  <c r="I3277" i="9"/>
  <c r="J3277" i="9" s="1"/>
  <c r="I3278" i="9"/>
  <c r="J3278" i="9" s="1"/>
  <c r="I3279" i="9"/>
  <c r="J3279" i="9" s="1"/>
  <c r="I3280" i="9"/>
  <c r="J3280" i="9" s="1"/>
  <c r="I3281" i="9"/>
  <c r="J3281" i="9" s="1"/>
  <c r="I3282" i="9"/>
  <c r="J3282" i="9" s="1"/>
  <c r="I3283" i="9"/>
  <c r="J3283" i="9" s="1"/>
  <c r="I3284" i="9"/>
  <c r="J3284" i="9" s="1"/>
  <c r="I3285" i="9"/>
  <c r="J3285" i="9" s="1"/>
  <c r="I3286" i="9"/>
  <c r="J3286" i="9" s="1"/>
  <c r="I3287" i="9"/>
  <c r="J3287" i="9" s="1"/>
  <c r="I3288" i="9"/>
  <c r="J3288" i="9" s="1"/>
  <c r="I3289" i="9"/>
  <c r="J3289" i="9" s="1"/>
  <c r="I3290" i="9"/>
  <c r="J3290" i="9" s="1"/>
  <c r="I3291" i="9"/>
  <c r="J3291" i="9" s="1"/>
  <c r="I3292" i="9"/>
  <c r="J3292" i="9" s="1"/>
  <c r="I3293" i="9"/>
  <c r="J3293" i="9" s="1"/>
  <c r="I3294" i="9"/>
  <c r="J3294" i="9" s="1"/>
  <c r="I3295" i="9"/>
  <c r="J3295" i="9" s="1"/>
  <c r="I3296" i="9"/>
  <c r="J3296" i="9" s="1"/>
  <c r="I3297" i="9"/>
  <c r="J3297" i="9" s="1"/>
  <c r="I3298" i="9"/>
  <c r="J3298" i="9" s="1"/>
  <c r="I3299" i="9"/>
  <c r="J3299" i="9" s="1"/>
  <c r="I3300" i="9"/>
  <c r="J3300" i="9" s="1"/>
  <c r="I3301" i="9"/>
  <c r="J3301" i="9" s="1"/>
  <c r="I3302" i="9"/>
  <c r="J3302" i="9" s="1"/>
  <c r="I3303" i="9"/>
  <c r="J3303" i="9" s="1"/>
  <c r="I3304" i="9"/>
  <c r="J3304" i="9" s="1"/>
  <c r="I3305" i="9"/>
  <c r="J3305" i="9" s="1"/>
  <c r="I3306" i="9"/>
  <c r="J3306" i="9" s="1"/>
  <c r="I3307" i="9"/>
  <c r="J3307" i="9" s="1"/>
  <c r="I3308" i="9"/>
  <c r="J3308" i="9" s="1"/>
  <c r="I3309" i="9"/>
  <c r="J3309" i="9" s="1"/>
  <c r="I3310" i="9"/>
  <c r="J3310" i="9" s="1"/>
  <c r="I3311" i="9"/>
  <c r="J3311" i="9" s="1"/>
  <c r="I3312" i="9"/>
  <c r="J3312" i="9" s="1"/>
  <c r="I3313" i="9"/>
  <c r="J3313" i="9" s="1"/>
  <c r="I3314" i="9"/>
  <c r="J3314" i="9" s="1"/>
  <c r="I3315" i="9"/>
  <c r="J3315" i="9" s="1"/>
  <c r="I3316" i="9"/>
  <c r="J3316" i="9" s="1"/>
  <c r="I3317" i="9"/>
  <c r="J3317" i="9" s="1"/>
  <c r="I3318" i="9"/>
  <c r="J3318" i="9" s="1"/>
  <c r="I3319" i="9"/>
  <c r="J3319" i="9" s="1"/>
  <c r="I3320" i="9"/>
  <c r="J3320" i="9" s="1"/>
  <c r="I3321" i="9"/>
  <c r="J3321" i="9" s="1"/>
  <c r="I3322" i="9"/>
  <c r="J3322" i="9" s="1"/>
  <c r="I3323" i="9"/>
  <c r="J3323" i="9" s="1"/>
  <c r="I3324" i="9"/>
  <c r="J3324" i="9" s="1"/>
  <c r="I3325" i="9"/>
  <c r="J3325" i="9" s="1"/>
  <c r="I3326" i="9"/>
  <c r="J3326" i="9" s="1"/>
  <c r="I3327" i="9"/>
  <c r="J3327" i="9" s="1"/>
  <c r="I3328" i="9"/>
  <c r="J3328" i="9" s="1"/>
  <c r="I3329" i="9"/>
  <c r="J3329" i="9" s="1"/>
  <c r="I3330" i="9"/>
  <c r="J3330" i="9" s="1"/>
  <c r="I3331" i="9"/>
  <c r="J3331" i="9" s="1"/>
  <c r="I3332" i="9"/>
  <c r="J3332" i="9" s="1"/>
  <c r="I3333" i="9"/>
  <c r="J3333" i="9" s="1"/>
  <c r="I3334" i="9"/>
  <c r="J3334" i="9" s="1"/>
  <c r="I3335" i="9"/>
  <c r="J3335" i="9" s="1"/>
  <c r="I3336" i="9"/>
  <c r="J3336" i="9" s="1"/>
  <c r="I3337" i="9"/>
  <c r="J3337" i="9" s="1"/>
  <c r="I3338" i="9"/>
  <c r="J3338" i="9" s="1"/>
  <c r="I3339" i="9"/>
  <c r="J3339" i="9" s="1"/>
  <c r="I3340" i="9"/>
  <c r="J3340" i="9" s="1"/>
  <c r="I3341" i="9"/>
  <c r="J3341" i="9" s="1"/>
  <c r="I3342" i="9"/>
  <c r="J3342" i="9" s="1"/>
  <c r="I3343" i="9"/>
  <c r="J3343" i="9" s="1"/>
  <c r="I3344" i="9"/>
  <c r="J3344" i="9" s="1"/>
  <c r="I3345" i="9"/>
  <c r="J3345" i="9" s="1"/>
  <c r="I3346" i="9"/>
  <c r="J3346" i="9" s="1"/>
  <c r="I3347" i="9"/>
  <c r="J3347" i="9" s="1"/>
  <c r="I3348" i="9"/>
  <c r="J3348" i="9" s="1"/>
  <c r="I3349" i="9"/>
  <c r="J3349" i="9" s="1"/>
  <c r="I3350" i="9"/>
  <c r="J3350" i="9" s="1"/>
  <c r="I3351" i="9"/>
  <c r="J3351" i="9" s="1"/>
  <c r="I3352" i="9"/>
  <c r="J3352" i="9" s="1"/>
  <c r="I3353" i="9"/>
  <c r="J3353" i="9" s="1"/>
  <c r="I3354" i="9"/>
  <c r="J3354" i="9" s="1"/>
  <c r="I3355" i="9"/>
  <c r="J3355" i="9" s="1"/>
  <c r="I3356" i="9"/>
  <c r="J3356" i="9" s="1"/>
  <c r="I3357" i="9"/>
  <c r="J3357" i="9" s="1"/>
  <c r="I3358" i="9"/>
  <c r="J3358" i="9" s="1"/>
  <c r="I3359" i="9"/>
  <c r="J3359" i="9" s="1"/>
  <c r="I3360" i="9"/>
  <c r="J3360" i="9" s="1"/>
  <c r="I3361" i="9"/>
  <c r="J3361" i="9" s="1"/>
  <c r="I3362" i="9"/>
  <c r="J3362" i="9" s="1"/>
  <c r="I3363" i="9"/>
  <c r="J3363" i="9" s="1"/>
  <c r="I3364" i="9"/>
  <c r="J3364" i="9" s="1"/>
  <c r="I3365" i="9"/>
  <c r="J3365" i="9" s="1"/>
  <c r="I3366" i="9"/>
  <c r="J3366" i="9" s="1"/>
  <c r="I3367" i="9"/>
  <c r="J3367" i="9" s="1"/>
  <c r="I3368" i="9"/>
  <c r="J3368" i="9" s="1"/>
  <c r="I3369" i="9"/>
  <c r="J3369" i="9" s="1"/>
  <c r="I3370" i="9"/>
  <c r="J3370" i="9" s="1"/>
  <c r="I3371" i="9"/>
  <c r="J3371" i="9" s="1"/>
  <c r="I3372" i="9"/>
  <c r="J3372" i="9" s="1"/>
  <c r="I3373" i="9"/>
  <c r="J3373" i="9" s="1"/>
  <c r="I3374" i="9"/>
  <c r="J3374" i="9" s="1"/>
  <c r="I3375" i="9"/>
  <c r="J3375" i="9" s="1"/>
  <c r="I3376" i="9"/>
  <c r="J3376" i="9" s="1"/>
  <c r="I3377" i="9"/>
  <c r="J3377" i="9" s="1"/>
  <c r="I3378" i="9"/>
  <c r="J3378" i="9" s="1"/>
  <c r="I3379" i="9"/>
  <c r="J3379" i="9" s="1"/>
  <c r="I3380" i="9"/>
  <c r="J3380" i="9" s="1"/>
  <c r="I3381" i="9"/>
  <c r="J3381" i="9" s="1"/>
  <c r="I3382" i="9"/>
  <c r="J3382" i="9" s="1"/>
  <c r="I3383" i="9"/>
  <c r="J3383" i="9" s="1"/>
  <c r="I3384" i="9"/>
  <c r="J3384" i="9" s="1"/>
  <c r="I3385" i="9"/>
  <c r="J3385" i="9" s="1"/>
  <c r="I3386" i="9"/>
  <c r="J3386" i="9" s="1"/>
  <c r="I3387" i="9"/>
  <c r="J3387" i="9" s="1"/>
  <c r="I3388" i="9"/>
  <c r="J3388" i="9" s="1"/>
  <c r="I3389" i="9"/>
  <c r="J3389" i="9" s="1"/>
  <c r="I3390" i="9"/>
  <c r="J3390" i="9" s="1"/>
  <c r="I3391" i="9"/>
  <c r="J3391" i="9" s="1"/>
  <c r="I3392" i="9"/>
  <c r="J3392" i="9" s="1"/>
  <c r="I3393" i="9"/>
  <c r="J3393" i="9" s="1"/>
  <c r="I3394" i="9"/>
  <c r="J3394" i="9" s="1"/>
  <c r="I3395" i="9"/>
  <c r="J3395" i="9" s="1"/>
  <c r="I3396" i="9"/>
  <c r="J3396" i="9" s="1"/>
  <c r="I3397" i="9"/>
  <c r="J3397" i="9" s="1"/>
  <c r="I3398" i="9"/>
  <c r="J3398" i="9" s="1"/>
  <c r="I3399" i="9"/>
  <c r="J3399" i="9" s="1"/>
  <c r="I3400" i="9"/>
  <c r="J3400" i="9" s="1"/>
  <c r="I3401" i="9"/>
  <c r="J3401" i="9" s="1"/>
  <c r="I3402" i="9"/>
  <c r="J3402" i="9" s="1"/>
  <c r="I3403" i="9"/>
  <c r="J3403" i="9" s="1"/>
  <c r="I3404" i="9"/>
  <c r="J3404" i="9" s="1"/>
  <c r="I3405" i="9"/>
  <c r="J3405" i="9" s="1"/>
  <c r="I3406" i="9"/>
  <c r="J3406" i="9" s="1"/>
  <c r="I3407" i="9"/>
  <c r="J3407" i="9" s="1"/>
  <c r="I3408" i="9"/>
  <c r="J3408" i="9" s="1"/>
  <c r="I3409" i="9"/>
  <c r="J3409" i="9" s="1"/>
  <c r="I3410" i="9"/>
  <c r="J3410" i="9" s="1"/>
  <c r="I3411" i="9"/>
  <c r="J3411" i="9" s="1"/>
  <c r="I3412" i="9"/>
  <c r="J3412" i="9" s="1"/>
  <c r="I3413" i="9"/>
  <c r="J3413" i="9" s="1"/>
  <c r="I3414" i="9"/>
  <c r="J3414" i="9" s="1"/>
  <c r="I3415" i="9"/>
  <c r="J3415" i="9" s="1"/>
  <c r="I3416" i="9"/>
  <c r="J3416" i="9" s="1"/>
  <c r="I3417" i="9"/>
  <c r="J3417" i="9" s="1"/>
  <c r="I3418" i="9"/>
  <c r="J3418" i="9" s="1"/>
  <c r="I3419" i="9"/>
  <c r="J3419" i="9" s="1"/>
  <c r="I3420" i="9"/>
  <c r="J3420" i="9" s="1"/>
  <c r="I3421" i="9"/>
  <c r="J3421" i="9" s="1"/>
  <c r="I3422" i="9"/>
  <c r="J3422" i="9" s="1"/>
  <c r="I3423" i="9"/>
  <c r="J3423" i="9" s="1"/>
  <c r="I3424" i="9"/>
  <c r="J3424" i="9" s="1"/>
  <c r="I3425" i="9"/>
  <c r="J3425" i="9" s="1"/>
  <c r="I3426" i="9"/>
  <c r="J3426" i="9" s="1"/>
  <c r="I3427" i="9"/>
  <c r="J3427" i="9" s="1"/>
  <c r="I3428" i="9"/>
  <c r="J3428" i="9" s="1"/>
  <c r="I3429" i="9"/>
  <c r="J3429" i="9" s="1"/>
  <c r="I3430" i="9"/>
  <c r="J3430" i="9" s="1"/>
  <c r="I3431" i="9"/>
  <c r="J3431" i="9" s="1"/>
  <c r="I3432" i="9"/>
  <c r="J3432" i="9" s="1"/>
  <c r="I3433" i="9"/>
  <c r="J3433" i="9" s="1"/>
  <c r="I3434" i="9"/>
  <c r="J3434" i="9" s="1"/>
  <c r="I3435" i="9"/>
  <c r="J3435" i="9" s="1"/>
  <c r="I3436" i="9"/>
  <c r="J3436" i="9" s="1"/>
  <c r="I3437" i="9"/>
  <c r="J3437" i="9" s="1"/>
  <c r="I3438" i="9"/>
  <c r="J3438" i="9" s="1"/>
  <c r="I3439" i="9"/>
  <c r="J3439" i="9" s="1"/>
  <c r="I3440" i="9"/>
  <c r="J3440" i="9" s="1"/>
  <c r="I3441" i="9"/>
  <c r="J3441" i="9" s="1"/>
  <c r="I3442" i="9"/>
  <c r="J3442" i="9" s="1"/>
  <c r="I3443" i="9"/>
  <c r="J3443" i="9" s="1"/>
  <c r="I3444" i="9"/>
  <c r="J3444" i="9" s="1"/>
  <c r="I3445" i="9"/>
  <c r="J3445" i="9" s="1"/>
  <c r="I3446" i="9"/>
  <c r="J3446" i="9" s="1"/>
  <c r="I3447" i="9"/>
  <c r="J3447" i="9" s="1"/>
  <c r="I3448" i="9"/>
  <c r="J3448" i="9" s="1"/>
  <c r="I3449" i="9"/>
  <c r="J3449" i="9" s="1"/>
  <c r="I3450" i="9"/>
  <c r="J3450" i="9" s="1"/>
  <c r="I3451" i="9"/>
  <c r="J3451" i="9" s="1"/>
  <c r="I3452" i="9"/>
  <c r="J3452" i="9" s="1"/>
  <c r="I3453" i="9"/>
  <c r="J3453" i="9" s="1"/>
  <c r="I3454" i="9"/>
  <c r="J3454" i="9" s="1"/>
  <c r="I3455" i="9"/>
  <c r="J3455" i="9" s="1"/>
  <c r="I3456" i="9"/>
  <c r="J3456" i="9" s="1"/>
  <c r="I3457" i="9"/>
  <c r="J3457" i="9" s="1"/>
  <c r="I3458" i="9"/>
  <c r="J3458" i="9" s="1"/>
  <c r="I3459" i="9"/>
  <c r="J3459" i="9" s="1"/>
  <c r="I3460" i="9"/>
  <c r="J3460" i="9" s="1"/>
  <c r="I3461" i="9"/>
  <c r="J3461" i="9" s="1"/>
  <c r="I3462" i="9"/>
  <c r="J3462" i="9" s="1"/>
  <c r="I3463" i="9"/>
  <c r="J3463" i="9" s="1"/>
  <c r="I3464" i="9"/>
  <c r="J3464" i="9" s="1"/>
  <c r="I3465" i="9"/>
  <c r="J3465" i="9" s="1"/>
  <c r="I3466" i="9"/>
  <c r="J3466" i="9" s="1"/>
  <c r="I3467" i="9"/>
  <c r="J3467" i="9" s="1"/>
  <c r="I3468" i="9"/>
  <c r="J3468" i="9" s="1"/>
  <c r="I3469" i="9"/>
  <c r="J3469" i="9" s="1"/>
  <c r="I3470" i="9"/>
  <c r="J3470" i="9" s="1"/>
  <c r="I3471" i="9"/>
  <c r="J3471" i="9" s="1"/>
  <c r="I3472" i="9"/>
  <c r="J3472" i="9" s="1"/>
  <c r="I3473" i="9"/>
  <c r="J3473" i="9" s="1"/>
  <c r="I3474" i="9"/>
  <c r="J3474" i="9" s="1"/>
  <c r="I3475" i="9"/>
  <c r="J3475" i="9" s="1"/>
  <c r="I3476" i="9"/>
  <c r="J3476" i="9" s="1"/>
  <c r="I3477" i="9"/>
  <c r="J3477" i="9" s="1"/>
  <c r="I3478" i="9"/>
  <c r="J3478" i="9" s="1"/>
  <c r="I3479" i="9"/>
  <c r="J3479" i="9" s="1"/>
  <c r="I3480" i="9"/>
  <c r="J3480" i="9" s="1"/>
  <c r="I3481" i="9"/>
  <c r="J3481" i="9" s="1"/>
  <c r="I3482" i="9"/>
  <c r="J3482" i="9" s="1"/>
  <c r="I3483" i="9"/>
  <c r="J3483" i="9" s="1"/>
  <c r="I3484" i="9"/>
  <c r="J3484" i="9" s="1"/>
  <c r="I3485" i="9"/>
  <c r="J3485" i="9" s="1"/>
  <c r="I3486" i="9"/>
  <c r="J3486" i="9" s="1"/>
  <c r="I3487" i="9"/>
  <c r="J3487" i="9" s="1"/>
  <c r="I3488" i="9"/>
  <c r="J3488" i="9" s="1"/>
  <c r="I3489" i="9"/>
  <c r="J3489" i="9" s="1"/>
  <c r="I3490" i="9"/>
  <c r="J3490" i="9" s="1"/>
  <c r="I3491" i="9"/>
  <c r="J3491" i="9" s="1"/>
  <c r="I3492" i="9"/>
  <c r="J3492" i="9" s="1"/>
  <c r="I3493" i="9"/>
  <c r="J3493" i="9" s="1"/>
  <c r="I3494" i="9"/>
  <c r="J3494" i="9" s="1"/>
  <c r="I3495" i="9"/>
  <c r="J3495" i="9" s="1"/>
  <c r="I3496" i="9"/>
  <c r="J3496" i="9" s="1"/>
  <c r="I3497" i="9"/>
  <c r="J3497" i="9" s="1"/>
  <c r="I3498" i="9"/>
  <c r="J3498" i="9" s="1"/>
  <c r="I3499" i="9"/>
  <c r="J3499" i="9" s="1"/>
  <c r="I3500" i="9"/>
  <c r="J3500" i="9" s="1"/>
  <c r="I3501" i="9"/>
  <c r="J3501" i="9" s="1"/>
  <c r="I3502" i="9"/>
  <c r="J3502" i="9" s="1"/>
  <c r="I3503" i="9"/>
  <c r="J3503" i="9" s="1"/>
  <c r="I3504" i="9"/>
  <c r="J3504" i="9" s="1"/>
  <c r="I3505" i="9"/>
  <c r="J3505" i="9" s="1"/>
  <c r="I3506" i="9"/>
  <c r="J3506" i="9" s="1"/>
  <c r="I3507" i="9"/>
  <c r="J3507" i="9" s="1"/>
  <c r="I3508" i="9"/>
  <c r="J3508" i="9" s="1"/>
  <c r="I3509" i="9"/>
  <c r="J3509" i="9" s="1"/>
  <c r="I3510" i="9"/>
  <c r="J3510" i="9" s="1"/>
  <c r="I3511" i="9"/>
  <c r="J3511" i="9" s="1"/>
  <c r="I3512" i="9"/>
  <c r="J3512" i="9" s="1"/>
  <c r="I3513" i="9"/>
  <c r="J3513" i="9" s="1"/>
  <c r="I3514" i="9"/>
  <c r="J3514" i="9" s="1"/>
  <c r="I3515" i="9"/>
  <c r="J3515" i="9" s="1"/>
  <c r="I3516" i="9"/>
  <c r="J3516" i="9" s="1"/>
  <c r="I3517" i="9"/>
  <c r="J3517" i="9" s="1"/>
  <c r="I3518" i="9"/>
  <c r="J3518" i="9" s="1"/>
  <c r="I3519" i="9"/>
  <c r="J3519" i="9" s="1"/>
  <c r="I3520" i="9"/>
  <c r="J3520" i="9" s="1"/>
  <c r="I3521" i="9"/>
  <c r="J3521" i="9" s="1"/>
  <c r="I3522" i="9"/>
  <c r="J3522" i="9" s="1"/>
  <c r="I3523" i="9"/>
  <c r="J3523" i="9" s="1"/>
  <c r="I3524" i="9"/>
  <c r="J3524" i="9" s="1"/>
  <c r="I3525" i="9"/>
  <c r="J3525" i="9" s="1"/>
  <c r="I3526" i="9"/>
  <c r="J3526" i="9" s="1"/>
  <c r="I3527" i="9"/>
  <c r="J3527" i="9" s="1"/>
  <c r="I3528" i="9"/>
  <c r="J3528" i="9" s="1"/>
  <c r="I3529" i="9"/>
  <c r="J3529" i="9" s="1"/>
  <c r="I3530" i="9"/>
  <c r="J3530" i="9" s="1"/>
  <c r="I3531" i="9"/>
  <c r="J3531" i="9" s="1"/>
  <c r="I3532" i="9"/>
  <c r="J3532" i="9" s="1"/>
  <c r="I3533" i="9"/>
  <c r="J3533" i="9" s="1"/>
  <c r="I3534" i="9"/>
  <c r="J3534" i="9" s="1"/>
  <c r="I3535" i="9"/>
  <c r="J3535" i="9" s="1"/>
  <c r="I3536" i="9"/>
  <c r="J3536" i="9" s="1"/>
  <c r="I3537" i="9"/>
  <c r="J3537" i="9" s="1"/>
  <c r="I3538" i="9"/>
  <c r="J3538" i="9" s="1"/>
  <c r="I3539" i="9"/>
  <c r="J3539" i="9" s="1"/>
  <c r="I3540" i="9"/>
  <c r="J3540" i="9" s="1"/>
  <c r="I3541" i="9"/>
  <c r="J3541" i="9" s="1"/>
  <c r="I3542" i="9"/>
  <c r="J3542" i="9" s="1"/>
  <c r="I3543" i="9"/>
  <c r="J3543" i="9" s="1"/>
  <c r="I3544" i="9"/>
  <c r="J3544" i="9" s="1"/>
  <c r="I3545" i="9"/>
  <c r="J3545" i="9" s="1"/>
  <c r="I3546" i="9"/>
  <c r="J3546" i="9" s="1"/>
  <c r="I3547" i="9"/>
  <c r="J3547" i="9" s="1"/>
  <c r="I3548" i="9"/>
  <c r="J3548" i="9" s="1"/>
  <c r="I3549" i="9"/>
  <c r="J3549" i="9" s="1"/>
  <c r="I3550" i="9"/>
  <c r="J3550" i="9" s="1"/>
  <c r="I3551" i="9"/>
  <c r="J3551" i="9" s="1"/>
  <c r="I3552" i="9"/>
  <c r="J3552" i="9" s="1"/>
  <c r="I3553" i="9"/>
  <c r="J3553" i="9" s="1"/>
  <c r="I3554" i="9"/>
  <c r="J3554" i="9" s="1"/>
  <c r="I3555" i="9"/>
  <c r="J3555" i="9" s="1"/>
  <c r="I3556" i="9"/>
  <c r="J3556" i="9" s="1"/>
  <c r="I3557" i="9"/>
  <c r="J3557" i="9" s="1"/>
  <c r="I3558" i="9"/>
  <c r="J3558" i="9" s="1"/>
  <c r="I3559" i="9"/>
  <c r="J3559" i="9" s="1"/>
  <c r="I3560" i="9"/>
  <c r="J3560" i="9" s="1"/>
  <c r="I3561" i="9"/>
  <c r="J3561" i="9" s="1"/>
  <c r="I3562" i="9"/>
  <c r="J3562" i="9" s="1"/>
  <c r="I3563" i="9"/>
  <c r="J3563" i="9" s="1"/>
  <c r="I3564" i="9"/>
  <c r="J3564" i="9" s="1"/>
  <c r="I3565" i="9"/>
  <c r="J3565" i="9" s="1"/>
  <c r="I3566" i="9"/>
  <c r="J3566" i="9" s="1"/>
  <c r="I3567" i="9"/>
  <c r="J3567" i="9" s="1"/>
  <c r="I3568" i="9"/>
  <c r="J3568" i="9" s="1"/>
  <c r="I3569" i="9"/>
  <c r="J3569" i="9" s="1"/>
  <c r="I3570" i="9"/>
  <c r="J3570" i="9" s="1"/>
  <c r="I3571" i="9"/>
  <c r="J3571" i="9" s="1"/>
  <c r="I3572" i="9"/>
  <c r="J3572" i="9" s="1"/>
  <c r="I3573" i="9"/>
  <c r="J3573" i="9" s="1"/>
  <c r="I3574" i="9"/>
  <c r="J3574" i="9" s="1"/>
  <c r="I3575" i="9"/>
  <c r="J3575" i="9" s="1"/>
  <c r="I3576" i="9"/>
  <c r="J3576" i="9" s="1"/>
  <c r="I3577" i="9"/>
  <c r="J3577" i="9" s="1"/>
  <c r="I3578" i="9"/>
  <c r="J3578" i="9" s="1"/>
  <c r="I3579" i="9"/>
  <c r="J3579" i="9" s="1"/>
  <c r="I3580" i="9"/>
  <c r="J3580" i="9" s="1"/>
  <c r="I3581" i="9"/>
  <c r="J3581" i="9" s="1"/>
  <c r="I3582" i="9"/>
  <c r="J3582" i="9" s="1"/>
  <c r="I3583" i="9"/>
  <c r="J3583" i="9" s="1"/>
  <c r="I3584" i="9"/>
  <c r="J3584" i="9" s="1"/>
  <c r="I3585" i="9"/>
  <c r="J3585" i="9" s="1"/>
  <c r="I3586" i="9"/>
  <c r="J3586" i="9" s="1"/>
  <c r="I3587" i="9"/>
  <c r="J3587" i="9" s="1"/>
  <c r="I3588" i="9"/>
  <c r="J3588" i="9" s="1"/>
  <c r="I3589" i="9"/>
  <c r="J3589" i="9" s="1"/>
  <c r="I3590" i="9"/>
  <c r="J3590" i="9" s="1"/>
  <c r="I3591" i="9"/>
  <c r="J3591" i="9" s="1"/>
  <c r="I3592" i="9"/>
  <c r="J3592" i="9" s="1"/>
  <c r="I3593" i="9"/>
  <c r="J3593" i="9" s="1"/>
  <c r="I3594" i="9"/>
  <c r="J3594" i="9" s="1"/>
  <c r="I3595" i="9"/>
  <c r="J3595" i="9" s="1"/>
  <c r="I3596" i="9"/>
  <c r="J3596" i="9" s="1"/>
  <c r="I3597" i="9"/>
  <c r="J3597" i="9" s="1"/>
  <c r="I3598" i="9"/>
  <c r="J3598" i="9" s="1"/>
  <c r="I3599" i="9"/>
  <c r="J3599" i="9" s="1"/>
  <c r="I3600" i="9"/>
  <c r="J3600" i="9" s="1"/>
  <c r="I3601" i="9"/>
  <c r="J3601" i="9" s="1"/>
  <c r="I3602" i="9"/>
  <c r="J3602" i="9" s="1"/>
  <c r="I3603" i="9"/>
  <c r="J3603" i="9" s="1"/>
  <c r="I3604" i="9"/>
  <c r="J3604" i="9" s="1"/>
  <c r="I3605" i="9"/>
  <c r="J3605" i="9" s="1"/>
  <c r="I3606" i="9"/>
  <c r="J3606" i="9" s="1"/>
  <c r="I3607" i="9"/>
  <c r="J3607" i="9" s="1"/>
  <c r="I3608" i="9"/>
  <c r="J3608" i="9" s="1"/>
  <c r="I3609" i="9"/>
  <c r="J3609" i="9" s="1"/>
  <c r="I3610" i="9"/>
  <c r="J3610" i="9" s="1"/>
  <c r="I3611" i="9"/>
  <c r="J3611" i="9" s="1"/>
  <c r="I3612" i="9"/>
  <c r="J3612" i="9" s="1"/>
  <c r="I3613" i="9"/>
  <c r="J3613" i="9" s="1"/>
  <c r="I3614" i="9"/>
  <c r="J3614" i="9" s="1"/>
  <c r="I3615" i="9"/>
  <c r="J3615" i="9" s="1"/>
  <c r="I3616" i="9"/>
  <c r="J3616" i="9" s="1"/>
  <c r="I3617" i="9"/>
  <c r="J3617" i="9" s="1"/>
  <c r="I3618" i="9"/>
  <c r="J3618" i="9" s="1"/>
  <c r="I3619" i="9"/>
  <c r="J3619" i="9" s="1"/>
  <c r="I3620" i="9"/>
  <c r="J3620" i="9" s="1"/>
  <c r="I3621" i="9"/>
  <c r="J3621" i="9" s="1"/>
  <c r="I3622" i="9"/>
  <c r="J3622" i="9" s="1"/>
  <c r="I3623" i="9"/>
  <c r="J3623" i="9" s="1"/>
  <c r="I3624" i="9"/>
  <c r="J3624" i="9" s="1"/>
  <c r="I3625" i="9"/>
  <c r="J3625" i="9" s="1"/>
  <c r="I3626" i="9"/>
  <c r="J3626" i="9" s="1"/>
  <c r="I3627" i="9"/>
  <c r="J3627" i="9" s="1"/>
  <c r="I3628" i="9"/>
  <c r="J3628" i="9" s="1"/>
  <c r="I3629" i="9"/>
  <c r="J3629" i="9" s="1"/>
  <c r="I3630" i="9"/>
  <c r="J3630" i="9" s="1"/>
  <c r="I3631" i="9"/>
  <c r="J3631" i="9" s="1"/>
  <c r="I3632" i="9"/>
  <c r="J3632" i="9" s="1"/>
  <c r="I3633" i="9"/>
  <c r="J3633" i="9" s="1"/>
  <c r="I3634" i="9"/>
  <c r="J3634" i="9" s="1"/>
  <c r="I3635" i="9"/>
  <c r="J3635" i="9" s="1"/>
  <c r="I3636" i="9"/>
  <c r="J3636" i="9" s="1"/>
  <c r="I3637" i="9"/>
  <c r="J3637" i="9" s="1"/>
  <c r="I3638" i="9"/>
  <c r="J3638" i="9" s="1"/>
  <c r="I3639" i="9"/>
  <c r="J3639" i="9" s="1"/>
  <c r="I3640" i="9"/>
  <c r="J3640" i="9" s="1"/>
  <c r="I3641" i="9"/>
  <c r="J3641" i="9" s="1"/>
  <c r="I3642" i="9"/>
  <c r="J3642" i="9" s="1"/>
  <c r="I3643" i="9"/>
  <c r="J3643" i="9" s="1"/>
  <c r="I3644" i="9"/>
  <c r="J3644" i="9" s="1"/>
  <c r="I3645" i="9"/>
  <c r="J3645" i="9" s="1"/>
  <c r="I3646" i="9"/>
  <c r="J3646" i="9" s="1"/>
  <c r="I3647" i="9"/>
  <c r="J3647" i="9" s="1"/>
  <c r="I3648" i="9"/>
  <c r="J3648" i="9" s="1"/>
  <c r="I3649" i="9"/>
  <c r="J3649" i="9" s="1"/>
  <c r="I3650" i="9"/>
  <c r="J3650" i="9" s="1"/>
  <c r="I3651" i="9"/>
  <c r="J3651" i="9" s="1"/>
  <c r="I3652" i="9"/>
  <c r="J3652" i="9" s="1"/>
  <c r="I3653" i="9"/>
  <c r="J3653" i="9" s="1"/>
  <c r="I3654" i="9"/>
  <c r="J3654" i="9" s="1"/>
  <c r="I3655" i="9"/>
  <c r="J3655" i="9" s="1"/>
  <c r="I3656" i="9"/>
  <c r="J3656" i="9" s="1"/>
  <c r="I3657" i="9"/>
  <c r="J3657" i="9" s="1"/>
  <c r="I3658" i="9"/>
  <c r="J3658" i="9" s="1"/>
  <c r="I3659" i="9"/>
  <c r="J3659" i="9" s="1"/>
  <c r="I3660" i="9"/>
  <c r="J3660" i="9" s="1"/>
  <c r="I3661" i="9"/>
  <c r="J3661" i="9" s="1"/>
  <c r="I3662" i="9"/>
  <c r="J3662" i="9" s="1"/>
  <c r="I3663" i="9"/>
  <c r="J3663" i="9" s="1"/>
  <c r="I3664" i="9"/>
  <c r="J3664" i="9" s="1"/>
  <c r="I3665" i="9"/>
  <c r="J3665" i="9" s="1"/>
  <c r="I3666" i="9"/>
  <c r="J3666" i="9" s="1"/>
  <c r="I3667" i="9"/>
  <c r="J3667" i="9" s="1"/>
  <c r="I3668" i="9"/>
  <c r="J3668" i="9" s="1"/>
  <c r="I3669" i="9"/>
  <c r="J3669" i="9" s="1"/>
  <c r="I3670" i="9"/>
  <c r="J3670" i="9" s="1"/>
  <c r="I3671" i="9"/>
  <c r="J3671" i="9" s="1"/>
  <c r="I3672" i="9"/>
  <c r="J3672" i="9" s="1"/>
  <c r="I3673" i="9"/>
  <c r="J3673" i="9" s="1"/>
  <c r="I3674" i="9"/>
  <c r="J3674" i="9" s="1"/>
  <c r="I3675" i="9"/>
  <c r="J3675" i="9" s="1"/>
  <c r="I3676" i="9"/>
  <c r="J3676" i="9" s="1"/>
  <c r="I3677" i="9"/>
  <c r="J3677" i="9" s="1"/>
  <c r="I3678" i="9"/>
  <c r="J3678" i="9" s="1"/>
  <c r="I3679" i="9"/>
  <c r="J3679" i="9" s="1"/>
  <c r="I3680" i="9"/>
  <c r="J3680" i="9" s="1"/>
  <c r="I3681" i="9"/>
  <c r="J3681" i="9" s="1"/>
  <c r="I3682" i="9"/>
  <c r="J3682" i="9" s="1"/>
  <c r="I3683" i="9"/>
  <c r="J3683" i="9" s="1"/>
  <c r="I3684" i="9"/>
  <c r="J3684" i="9" s="1"/>
  <c r="I3685" i="9"/>
  <c r="J3685" i="9" s="1"/>
  <c r="I3686" i="9"/>
  <c r="J3686" i="9" s="1"/>
  <c r="I3687" i="9"/>
  <c r="J3687" i="9" s="1"/>
  <c r="I3688" i="9"/>
  <c r="J3688" i="9" s="1"/>
  <c r="I3689" i="9"/>
  <c r="J3689" i="9" s="1"/>
  <c r="I3690" i="9"/>
  <c r="J3690" i="9" s="1"/>
  <c r="I3691" i="9"/>
  <c r="J3691" i="9" s="1"/>
  <c r="I3692" i="9"/>
  <c r="J3692" i="9" s="1"/>
  <c r="I3693" i="9"/>
  <c r="J3693" i="9" s="1"/>
  <c r="I3694" i="9"/>
  <c r="J3694" i="9" s="1"/>
  <c r="I3695" i="9"/>
  <c r="J3695" i="9" s="1"/>
  <c r="I3696" i="9"/>
  <c r="J3696" i="9" s="1"/>
  <c r="I3697" i="9"/>
  <c r="J3697" i="9" s="1"/>
  <c r="I3698" i="9"/>
  <c r="J3698" i="9" s="1"/>
  <c r="I3699" i="9"/>
  <c r="J3699" i="9" s="1"/>
  <c r="I3700" i="9"/>
  <c r="J3700" i="9" s="1"/>
  <c r="I3701" i="9"/>
  <c r="J3701" i="9" s="1"/>
  <c r="I3702" i="9"/>
  <c r="J3702" i="9" s="1"/>
  <c r="I3703" i="9"/>
  <c r="J3703" i="9" s="1"/>
  <c r="I3704" i="9"/>
  <c r="J3704" i="9" s="1"/>
  <c r="I3705" i="9"/>
  <c r="J3705" i="9" s="1"/>
  <c r="I3706" i="9"/>
  <c r="J3706" i="9" s="1"/>
  <c r="I3707" i="9"/>
  <c r="J3707" i="9" s="1"/>
  <c r="I3708" i="9"/>
  <c r="J3708" i="9" s="1"/>
  <c r="I3709" i="9"/>
  <c r="J3709" i="9" s="1"/>
  <c r="I3710" i="9"/>
  <c r="J3710" i="9" s="1"/>
  <c r="I3711" i="9"/>
  <c r="J3711" i="9" s="1"/>
  <c r="I3712" i="9"/>
  <c r="J3712" i="9" s="1"/>
  <c r="I3713" i="9"/>
  <c r="J3713" i="9" s="1"/>
  <c r="I3714" i="9"/>
  <c r="J3714" i="9" s="1"/>
  <c r="I3715" i="9"/>
  <c r="J3715" i="9" s="1"/>
  <c r="I3716" i="9"/>
  <c r="J3716" i="9" s="1"/>
  <c r="I3717" i="9"/>
  <c r="J3717" i="9" s="1"/>
  <c r="I3718" i="9"/>
  <c r="J3718" i="9" s="1"/>
  <c r="I3719" i="9"/>
  <c r="J3719" i="9" s="1"/>
  <c r="I3720" i="9"/>
  <c r="J3720" i="9" s="1"/>
  <c r="I3721" i="9"/>
  <c r="J3721" i="9" s="1"/>
  <c r="I3722" i="9"/>
  <c r="J3722" i="9" s="1"/>
  <c r="I3723" i="9"/>
  <c r="J3723" i="9" s="1"/>
  <c r="I3724" i="9"/>
  <c r="J3724" i="9" s="1"/>
  <c r="I3725" i="9"/>
  <c r="J3725" i="9" s="1"/>
  <c r="I3726" i="9"/>
  <c r="J3726" i="9" s="1"/>
  <c r="I3727" i="9"/>
  <c r="J3727" i="9" s="1"/>
  <c r="I3728" i="9"/>
  <c r="J3728" i="9" s="1"/>
  <c r="I3729" i="9"/>
  <c r="J3729" i="9" s="1"/>
  <c r="I3730" i="9"/>
  <c r="J3730" i="9" s="1"/>
  <c r="I3731" i="9"/>
  <c r="J3731" i="9" s="1"/>
  <c r="I3732" i="9"/>
  <c r="J3732" i="9" s="1"/>
  <c r="I3733" i="9"/>
  <c r="J3733" i="9" s="1"/>
  <c r="I3734" i="9"/>
  <c r="J3734" i="9" s="1"/>
  <c r="I3735" i="9"/>
  <c r="J3735" i="9" s="1"/>
  <c r="I3736" i="9"/>
  <c r="J3736" i="9" s="1"/>
  <c r="I3737" i="9"/>
  <c r="J3737" i="9" s="1"/>
  <c r="I3738" i="9"/>
  <c r="J3738" i="9" s="1"/>
  <c r="I3739" i="9"/>
  <c r="J3739" i="9" s="1"/>
  <c r="I3740" i="9"/>
  <c r="J3740" i="9" s="1"/>
  <c r="I3741" i="9"/>
  <c r="J3741" i="9" s="1"/>
  <c r="I3742" i="9"/>
  <c r="J3742" i="9" s="1"/>
  <c r="I3743" i="9"/>
  <c r="J3743" i="9" s="1"/>
  <c r="I3744" i="9"/>
  <c r="J3744" i="9" s="1"/>
  <c r="I3745" i="9"/>
  <c r="J3745" i="9" s="1"/>
  <c r="I3746" i="9"/>
  <c r="J3746" i="9" s="1"/>
  <c r="I3747" i="9"/>
  <c r="J3747" i="9" s="1"/>
  <c r="I3748" i="9"/>
  <c r="J3748" i="9" s="1"/>
  <c r="I3749" i="9"/>
  <c r="J3749" i="9" s="1"/>
  <c r="I3750" i="9"/>
  <c r="J3750" i="9" s="1"/>
  <c r="I3751" i="9"/>
  <c r="J3751" i="9" s="1"/>
  <c r="I3752" i="9"/>
  <c r="J3752" i="9" s="1"/>
  <c r="I3753" i="9"/>
  <c r="J3753" i="9" s="1"/>
  <c r="I3754" i="9"/>
  <c r="J3754" i="9" s="1"/>
  <c r="I3755" i="9"/>
  <c r="J3755" i="9" s="1"/>
  <c r="I3756" i="9"/>
  <c r="J3756" i="9" s="1"/>
  <c r="I3757" i="9"/>
  <c r="J3757" i="9" s="1"/>
  <c r="I3758" i="9"/>
  <c r="J3758" i="9" s="1"/>
  <c r="I3759" i="9"/>
  <c r="J3759" i="9" s="1"/>
  <c r="I3760" i="9"/>
  <c r="J3760" i="9" s="1"/>
  <c r="I3761" i="9"/>
  <c r="J3761" i="9" s="1"/>
  <c r="I3762" i="9"/>
  <c r="J3762" i="9" s="1"/>
  <c r="I3763" i="9"/>
  <c r="J3763" i="9" s="1"/>
  <c r="I3764" i="9"/>
  <c r="J3764" i="9" s="1"/>
  <c r="I3765" i="9"/>
  <c r="J3765" i="9" s="1"/>
  <c r="I3766" i="9"/>
  <c r="J3766" i="9" s="1"/>
  <c r="I3767" i="9"/>
  <c r="J3767" i="9" s="1"/>
  <c r="I3768" i="9"/>
  <c r="J3768" i="9" s="1"/>
  <c r="I3769" i="9"/>
  <c r="J3769" i="9" s="1"/>
  <c r="I3770" i="9"/>
  <c r="J3770" i="9" s="1"/>
  <c r="I3771" i="9"/>
  <c r="J3771" i="9" s="1"/>
  <c r="I3772" i="9"/>
  <c r="J3772" i="9" s="1"/>
  <c r="I3773" i="9"/>
  <c r="J3773" i="9" s="1"/>
  <c r="I3774" i="9"/>
  <c r="J3774" i="9" s="1"/>
  <c r="I3775" i="9"/>
  <c r="J3775" i="9" s="1"/>
  <c r="I3776" i="9"/>
  <c r="J3776" i="9" s="1"/>
  <c r="I3777" i="9"/>
  <c r="J3777" i="9" s="1"/>
  <c r="I3778" i="9"/>
  <c r="J3778" i="9" s="1"/>
  <c r="I3779" i="9"/>
  <c r="J3779" i="9" s="1"/>
  <c r="I3780" i="9"/>
  <c r="J3780" i="9" s="1"/>
  <c r="I3781" i="9"/>
  <c r="J3781" i="9" s="1"/>
  <c r="I3782" i="9"/>
  <c r="J3782" i="9" s="1"/>
  <c r="I3783" i="9"/>
  <c r="J3783" i="9" s="1"/>
  <c r="I3784" i="9"/>
  <c r="J3784" i="9" s="1"/>
  <c r="I3785" i="9"/>
  <c r="J3785" i="9" s="1"/>
  <c r="I3786" i="9"/>
  <c r="J3786" i="9" s="1"/>
  <c r="I3787" i="9"/>
  <c r="J3787" i="9" s="1"/>
  <c r="I3788" i="9"/>
  <c r="J3788" i="9" s="1"/>
  <c r="I3789" i="9"/>
  <c r="J3789" i="9" s="1"/>
  <c r="I3790" i="9"/>
  <c r="J3790" i="9" s="1"/>
  <c r="I3791" i="9"/>
  <c r="J3791" i="9" s="1"/>
  <c r="I3792" i="9"/>
  <c r="J3792" i="9" s="1"/>
  <c r="I3793" i="9"/>
  <c r="J3793" i="9" s="1"/>
  <c r="I3794" i="9"/>
  <c r="J3794" i="9" s="1"/>
  <c r="I3795" i="9"/>
  <c r="J3795" i="9" s="1"/>
  <c r="I3796" i="9"/>
  <c r="J3796" i="9" s="1"/>
  <c r="I3797" i="9"/>
  <c r="J3797" i="9" s="1"/>
  <c r="I3798" i="9"/>
  <c r="J3798" i="9" s="1"/>
  <c r="I3799" i="9"/>
  <c r="J3799" i="9" s="1"/>
  <c r="I3800" i="9"/>
  <c r="J3800" i="9" s="1"/>
  <c r="I3801" i="9"/>
  <c r="J3801" i="9" s="1"/>
  <c r="I3802" i="9"/>
  <c r="J3802" i="9" s="1"/>
  <c r="I3803" i="9"/>
  <c r="J3803" i="9" s="1"/>
  <c r="I3804" i="9"/>
  <c r="J3804" i="9" s="1"/>
  <c r="I3805" i="9"/>
  <c r="J3805" i="9" s="1"/>
  <c r="I3806" i="9"/>
  <c r="J3806" i="9" s="1"/>
  <c r="I3807" i="9"/>
  <c r="J3807" i="9" s="1"/>
  <c r="I3808" i="9"/>
  <c r="J3808" i="9" s="1"/>
  <c r="I3809" i="9"/>
  <c r="J3809" i="9" s="1"/>
  <c r="I3810" i="9"/>
  <c r="J3810" i="9" s="1"/>
  <c r="I3811" i="9"/>
  <c r="J3811" i="9" s="1"/>
  <c r="I3812" i="9"/>
  <c r="J3812" i="9" s="1"/>
  <c r="I3813" i="9"/>
  <c r="J3813" i="9" s="1"/>
  <c r="I3814" i="9"/>
  <c r="J3814" i="9" s="1"/>
  <c r="I3815" i="9"/>
  <c r="J3815" i="9" s="1"/>
  <c r="I3816" i="9"/>
  <c r="J3816" i="9" s="1"/>
  <c r="I3817" i="9"/>
  <c r="J3817" i="9" s="1"/>
  <c r="I3818" i="9"/>
  <c r="J3818" i="9" s="1"/>
  <c r="I3819" i="9"/>
  <c r="J3819" i="9" s="1"/>
  <c r="I3820" i="9"/>
  <c r="J3820" i="9" s="1"/>
  <c r="I3821" i="9"/>
  <c r="J3821" i="9" s="1"/>
  <c r="I3822" i="9"/>
  <c r="J3822" i="9" s="1"/>
  <c r="I3823" i="9"/>
  <c r="J3823" i="9" s="1"/>
  <c r="I3824" i="9"/>
  <c r="J3824" i="9" s="1"/>
  <c r="I3825" i="9"/>
  <c r="J3825" i="9" s="1"/>
  <c r="I3826" i="9"/>
  <c r="J3826" i="9" s="1"/>
  <c r="I3827" i="9"/>
  <c r="J3827" i="9" s="1"/>
  <c r="I3828" i="9"/>
  <c r="J3828" i="9" s="1"/>
  <c r="I3829" i="9"/>
  <c r="J3829" i="9" s="1"/>
  <c r="I3830" i="9"/>
  <c r="J3830" i="9" s="1"/>
  <c r="I3831" i="9"/>
  <c r="J3831" i="9" s="1"/>
  <c r="I3832" i="9"/>
  <c r="J3832" i="9" s="1"/>
  <c r="I3833" i="9"/>
  <c r="J3833" i="9" s="1"/>
  <c r="I3834" i="9"/>
  <c r="J3834" i="9" s="1"/>
  <c r="I3835" i="9"/>
  <c r="J3835" i="9" s="1"/>
  <c r="I3836" i="9"/>
  <c r="J3836" i="9" s="1"/>
  <c r="I3837" i="9"/>
  <c r="J3837" i="9" s="1"/>
  <c r="I3838" i="9"/>
  <c r="J3838" i="9" s="1"/>
  <c r="I3839" i="9"/>
  <c r="J3839" i="9" s="1"/>
  <c r="I3840" i="9"/>
  <c r="J3840" i="9" s="1"/>
  <c r="I3841" i="9"/>
  <c r="J3841" i="9" s="1"/>
  <c r="I3842" i="9"/>
  <c r="J3842" i="9" s="1"/>
  <c r="I3843" i="9"/>
  <c r="J3843" i="9" s="1"/>
  <c r="I3844" i="9"/>
  <c r="J3844" i="9" s="1"/>
  <c r="I3845" i="9"/>
  <c r="J3845" i="9" s="1"/>
  <c r="I3846" i="9"/>
  <c r="J3846" i="9" s="1"/>
  <c r="I3847" i="9"/>
  <c r="J3847" i="9" s="1"/>
  <c r="I3848" i="9"/>
  <c r="J3848" i="9" s="1"/>
  <c r="I3849" i="9"/>
  <c r="J3849" i="9" s="1"/>
  <c r="I3850" i="9"/>
  <c r="J3850" i="9" s="1"/>
  <c r="I3851" i="9"/>
  <c r="J3851" i="9" s="1"/>
  <c r="I3852" i="9"/>
  <c r="J3852" i="9" s="1"/>
  <c r="I3853" i="9"/>
  <c r="J3853" i="9" s="1"/>
  <c r="I3854" i="9"/>
  <c r="J3854" i="9" s="1"/>
  <c r="I3855" i="9"/>
  <c r="J3855" i="9" s="1"/>
  <c r="I3856" i="9"/>
  <c r="J3856" i="9" s="1"/>
  <c r="I3857" i="9"/>
  <c r="J3857" i="9" s="1"/>
  <c r="I3858" i="9"/>
  <c r="J3858" i="9" s="1"/>
  <c r="I3859" i="9"/>
  <c r="J3859" i="9" s="1"/>
  <c r="I3860" i="9"/>
  <c r="J3860" i="9" s="1"/>
  <c r="I3861" i="9"/>
  <c r="J3861" i="9" s="1"/>
  <c r="I3862" i="9"/>
  <c r="J3862" i="9" s="1"/>
  <c r="I3863" i="9"/>
  <c r="J3863" i="9" s="1"/>
  <c r="I3864" i="9"/>
  <c r="J3864" i="9" s="1"/>
  <c r="I3865" i="9"/>
  <c r="J3865" i="9" s="1"/>
  <c r="I3866" i="9"/>
  <c r="J3866" i="9" s="1"/>
  <c r="I3867" i="9"/>
  <c r="J3867" i="9" s="1"/>
  <c r="I3868" i="9"/>
  <c r="J3868" i="9" s="1"/>
  <c r="I3869" i="9"/>
  <c r="J3869" i="9" s="1"/>
  <c r="I3870" i="9"/>
  <c r="J3870" i="9" s="1"/>
  <c r="I3871" i="9"/>
  <c r="J3871" i="9" s="1"/>
  <c r="I3872" i="9"/>
  <c r="J3872" i="9" s="1"/>
  <c r="I3873" i="9"/>
  <c r="J3873" i="9" s="1"/>
  <c r="I3874" i="9"/>
  <c r="J3874" i="9" s="1"/>
  <c r="I3875" i="9"/>
  <c r="J3875" i="9" s="1"/>
  <c r="I3876" i="9"/>
  <c r="J3876" i="9" s="1"/>
  <c r="I3877" i="9"/>
  <c r="J3877" i="9" s="1"/>
  <c r="I3878" i="9"/>
  <c r="J3878" i="9" s="1"/>
  <c r="I3879" i="9"/>
  <c r="J3879" i="9" s="1"/>
  <c r="I3880" i="9"/>
  <c r="J3880" i="9" s="1"/>
  <c r="I3881" i="9"/>
  <c r="J3881" i="9" s="1"/>
  <c r="I3882" i="9"/>
  <c r="J3882" i="9" s="1"/>
  <c r="I3883" i="9"/>
  <c r="J3883" i="9" s="1"/>
  <c r="I3884" i="9"/>
  <c r="J3884" i="9" s="1"/>
  <c r="I3885" i="9"/>
  <c r="J3885" i="9" s="1"/>
  <c r="I3886" i="9"/>
  <c r="J3886" i="9" s="1"/>
  <c r="I3887" i="9"/>
  <c r="J3887" i="9" s="1"/>
  <c r="I3888" i="9"/>
  <c r="J3888" i="9" s="1"/>
  <c r="I3889" i="9"/>
  <c r="J3889" i="9" s="1"/>
  <c r="I3890" i="9"/>
  <c r="J3890" i="9" s="1"/>
  <c r="I3891" i="9"/>
  <c r="J3891" i="9" s="1"/>
  <c r="I3892" i="9"/>
  <c r="J3892" i="9" s="1"/>
  <c r="I3893" i="9"/>
  <c r="J3893" i="9" s="1"/>
  <c r="I3894" i="9"/>
  <c r="J3894" i="9" s="1"/>
  <c r="I3895" i="9"/>
  <c r="J3895" i="9" s="1"/>
  <c r="I3896" i="9"/>
  <c r="J3896" i="9" s="1"/>
  <c r="I3897" i="9"/>
  <c r="J3897" i="9" s="1"/>
  <c r="I3898" i="9"/>
  <c r="J3898" i="9" s="1"/>
  <c r="I3899" i="9"/>
  <c r="J3899" i="9" s="1"/>
  <c r="I3900" i="9"/>
  <c r="J3900" i="9" s="1"/>
  <c r="I3901" i="9"/>
  <c r="J3901" i="9" s="1"/>
  <c r="I3902" i="9"/>
  <c r="J3902" i="9" s="1"/>
  <c r="I3903" i="9"/>
  <c r="J3903" i="9" s="1"/>
  <c r="I3904" i="9"/>
  <c r="J3904" i="9" s="1"/>
  <c r="I3905" i="9"/>
  <c r="J3905" i="9" s="1"/>
  <c r="I3906" i="9"/>
  <c r="J3906" i="9" s="1"/>
  <c r="I3907" i="9"/>
  <c r="J3907" i="9" s="1"/>
  <c r="I3908" i="9"/>
  <c r="J3908" i="9" s="1"/>
  <c r="I3909" i="9"/>
  <c r="J3909" i="9" s="1"/>
  <c r="I3910" i="9"/>
  <c r="J3910" i="9" s="1"/>
  <c r="I3911" i="9"/>
  <c r="J3911" i="9" s="1"/>
  <c r="I3912" i="9"/>
  <c r="J3912" i="9" s="1"/>
  <c r="I3913" i="9"/>
  <c r="J3913" i="9" s="1"/>
  <c r="I3914" i="9"/>
  <c r="J3914" i="9" s="1"/>
  <c r="I3915" i="9"/>
  <c r="J3915" i="9" s="1"/>
  <c r="I3916" i="9"/>
  <c r="J3916" i="9" s="1"/>
  <c r="I3917" i="9"/>
  <c r="J3917" i="9" s="1"/>
  <c r="I3918" i="9"/>
  <c r="J3918" i="9" s="1"/>
  <c r="I3919" i="9"/>
  <c r="J3919" i="9" s="1"/>
  <c r="I3920" i="9"/>
  <c r="J3920" i="9" s="1"/>
  <c r="I3921" i="9"/>
  <c r="J3921" i="9" s="1"/>
  <c r="I3922" i="9"/>
  <c r="J3922" i="9" s="1"/>
  <c r="I3923" i="9"/>
  <c r="J3923" i="9" s="1"/>
  <c r="I3924" i="9"/>
  <c r="J3924" i="9" s="1"/>
  <c r="I3925" i="9"/>
  <c r="J3925" i="9" s="1"/>
  <c r="I3926" i="9"/>
  <c r="J3926" i="9" s="1"/>
  <c r="I3927" i="9"/>
  <c r="J3927" i="9" s="1"/>
  <c r="I3928" i="9"/>
  <c r="J3928" i="9" s="1"/>
  <c r="I3929" i="9"/>
  <c r="J3929" i="9" s="1"/>
  <c r="I3930" i="9"/>
  <c r="J3930" i="9" s="1"/>
  <c r="I3931" i="9"/>
  <c r="J3931" i="9" s="1"/>
  <c r="I3932" i="9"/>
  <c r="J3932" i="9" s="1"/>
  <c r="I3933" i="9"/>
  <c r="J3933" i="9" s="1"/>
  <c r="I3934" i="9"/>
  <c r="J3934" i="9" s="1"/>
  <c r="I3935" i="9"/>
  <c r="J3935" i="9" s="1"/>
  <c r="I3936" i="9"/>
  <c r="J3936" i="9" s="1"/>
  <c r="I3937" i="9"/>
  <c r="J3937" i="9" s="1"/>
  <c r="I3938" i="9"/>
  <c r="J3938" i="9" s="1"/>
  <c r="I3939" i="9"/>
  <c r="J3939" i="9" s="1"/>
  <c r="I3940" i="9"/>
  <c r="J3940" i="9" s="1"/>
  <c r="I3941" i="9"/>
  <c r="J3941" i="9" s="1"/>
  <c r="I3942" i="9"/>
  <c r="J3942" i="9" s="1"/>
  <c r="I3943" i="9"/>
  <c r="J3943" i="9" s="1"/>
  <c r="I3944" i="9"/>
  <c r="J3944" i="9" s="1"/>
  <c r="I3945" i="9"/>
  <c r="J3945" i="9" s="1"/>
  <c r="I3946" i="9"/>
  <c r="J3946" i="9" s="1"/>
  <c r="I3947" i="9"/>
  <c r="J3947" i="9" s="1"/>
  <c r="I3948" i="9"/>
  <c r="J3948" i="9" s="1"/>
  <c r="I3949" i="9"/>
  <c r="J3949" i="9" s="1"/>
  <c r="I3950" i="9"/>
  <c r="J3950" i="9" s="1"/>
  <c r="I3951" i="9"/>
  <c r="J3951" i="9" s="1"/>
  <c r="I3952" i="9"/>
  <c r="J3952" i="9" s="1"/>
  <c r="I3953" i="9"/>
  <c r="J3953" i="9" s="1"/>
  <c r="I3954" i="9"/>
  <c r="J3954" i="9" s="1"/>
  <c r="I3955" i="9"/>
  <c r="J3955" i="9" s="1"/>
  <c r="I3956" i="9"/>
  <c r="J3956" i="9" s="1"/>
  <c r="I3957" i="9"/>
  <c r="J3957" i="9" s="1"/>
  <c r="I3958" i="9"/>
  <c r="J3958" i="9" s="1"/>
  <c r="I3959" i="9"/>
  <c r="J3959" i="9" s="1"/>
  <c r="I3960" i="9"/>
  <c r="J3960" i="9" s="1"/>
  <c r="I3961" i="9"/>
  <c r="J3961" i="9" s="1"/>
  <c r="I3962" i="9"/>
  <c r="J3962" i="9" s="1"/>
  <c r="I3963" i="9"/>
  <c r="J3963" i="9" s="1"/>
  <c r="I3964" i="9"/>
  <c r="J3964" i="9" s="1"/>
  <c r="I3965" i="9"/>
  <c r="J3965" i="9" s="1"/>
  <c r="I3966" i="9"/>
  <c r="J3966" i="9" s="1"/>
  <c r="I3967" i="9"/>
  <c r="J3967" i="9" s="1"/>
  <c r="I3968" i="9"/>
  <c r="J3968" i="9" s="1"/>
  <c r="I3969" i="9"/>
  <c r="J3969" i="9" s="1"/>
  <c r="I3970" i="9"/>
  <c r="J3970" i="9" s="1"/>
  <c r="I3971" i="9"/>
  <c r="J3971" i="9" s="1"/>
  <c r="I3972" i="9"/>
  <c r="J3972" i="9" s="1"/>
  <c r="I3973" i="9"/>
  <c r="J3973" i="9" s="1"/>
  <c r="I3974" i="9"/>
  <c r="J3974" i="9" s="1"/>
  <c r="I3975" i="9"/>
  <c r="J3975" i="9" s="1"/>
  <c r="I3976" i="9"/>
  <c r="J3976" i="9" s="1"/>
  <c r="I3977" i="9"/>
  <c r="J3977" i="9" s="1"/>
  <c r="I3978" i="9"/>
  <c r="J3978" i="9" s="1"/>
  <c r="I3979" i="9"/>
  <c r="J3979" i="9" s="1"/>
  <c r="I3980" i="9"/>
  <c r="J3980" i="9" s="1"/>
  <c r="I3981" i="9"/>
  <c r="J3981" i="9" s="1"/>
  <c r="I3982" i="9"/>
  <c r="J3982" i="9" s="1"/>
  <c r="I3983" i="9"/>
  <c r="J3983" i="9" s="1"/>
  <c r="I3984" i="9"/>
  <c r="J3984" i="9" s="1"/>
  <c r="I3985" i="9"/>
  <c r="J3985" i="9" s="1"/>
  <c r="I3986" i="9"/>
  <c r="J3986" i="9" s="1"/>
  <c r="I3987" i="9"/>
  <c r="J3987" i="9" s="1"/>
  <c r="I3988" i="9"/>
  <c r="J3988" i="9" s="1"/>
  <c r="I3989" i="9"/>
  <c r="J3989" i="9" s="1"/>
  <c r="I3990" i="9"/>
  <c r="J3990" i="9" s="1"/>
  <c r="I3991" i="9"/>
  <c r="J3991" i="9" s="1"/>
  <c r="I3992" i="9"/>
  <c r="J3992" i="9" s="1"/>
  <c r="I3993" i="9"/>
  <c r="J3993" i="9" s="1"/>
  <c r="I3994" i="9"/>
  <c r="J3994" i="9" s="1"/>
  <c r="I3995" i="9"/>
  <c r="J3995" i="9" s="1"/>
  <c r="I3996" i="9"/>
  <c r="J3996" i="9" s="1"/>
  <c r="I3997" i="9"/>
  <c r="J3997" i="9" s="1"/>
  <c r="I3998" i="9"/>
  <c r="J3998" i="9" s="1"/>
  <c r="I3999" i="9"/>
  <c r="J3999" i="9" s="1"/>
  <c r="I4000" i="9"/>
  <c r="J4000" i="9" s="1"/>
  <c r="I4001" i="9"/>
  <c r="J4001" i="9" s="1"/>
  <c r="I4002" i="9"/>
  <c r="J4002" i="9" s="1"/>
  <c r="I4003" i="9"/>
  <c r="J4003" i="9" s="1"/>
  <c r="I4004" i="9"/>
  <c r="J4004" i="9" s="1"/>
  <c r="I4005" i="9"/>
  <c r="J4005" i="9" s="1"/>
  <c r="I4006" i="9"/>
  <c r="J4006" i="9" s="1"/>
  <c r="I4007" i="9"/>
  <c r="J4007" i="9" s="1"/>
  <c r="I4008" i="9"/>
  <c r="J4008" i="9" s="1"/>
  <c r="I4009" i="9"/>
  <c r="J4009" i="9" s="1"/>
  <c r="I4010" i="9"/>
  <c r="J4010" i="9" s="1"/>
  <c r="I4011" i="9"/>
  <c r="J4011" i="9" s="1"/>
  <c r="I4012" i="9"/>
  <c r="J4012" i="9" s="1"/>
  <c r="I4013" i="9"/>
  <c r="J4013" i="9" s="1"/>
  <c r="I4014" i="9"/>
  <c r="J4014" i="9" s="1"/>
  <c r="I4015" i="9"/>
  <c r="J4015" i="9" s="1"/>
  <c r="I4016" i="9"/>
  <c r="J4016" i="9" s="1"/>
  <c r="I4017" i="9"/>
  <c r="J4017" i="9" s="1"/>
  <c r="I4018" i="9"/>
  <c r="J4018" i="9" s="1"/>
  <c r="I4019" i="9"/>
  <c r="J4019" i="9" s="1"/>
  <c r="I4020" i="9"/>
  <c r="J4020" i="9" s="1"/>
  <c r="I4021" i="9"/>
  <c r="J4021" i="9" s="1"/>
  <c r="I4022" i="9"/>
  <c r="J4022" i="9" s="1"/>
  <c r="I4023" i="9"/>
  <c r="J4023" i="9" s="1"/>
  <c r="I4024" i="9"/>
  <c r="J4024" i="9" s="1"/>
  <c r="I4025" i="9"/>
  <c r="J4025" i="9" s="1"/>
  <c r="I4026" i="9"/>
  <c r="J4026" i="9" s="1"/>
  <c r="I4027" i="9"/>
  <c r="J4027" i="9" s="1"/>
  <c r="I4028" i="9"/>
  <c r="J4028" i="9" s="1"/>
  <c r="I4029" i="9"/>
  <c r="J4029" i="9" s="1"/>
  <c r="I4030" i="9"/>
  <c r="J4030" i="9" s="1"/>
  <c r="I4031" i="9"/>
  <c r="J4031" i="9" s="1"/>
  <c r="I4032" i="9"/>
  <c r="J4032" i="9" s="1"/>
  <c r="I4033" i="9"/>
  <c r="J4033" i="9" s="1"/>
  <c r="I4034" i="9"/>
  <c r="J4034" i="9" s="1"/>
  <c r="I4035" i="9"/>
  <c r="J4035" i="9" s="1"/>
  <c r="I4036" i="9"/>
  <c r="J4036" i="9" s="1"/>
  <c r="I4037" i="9"/>
  <c r="J4037" i="9" s="1"/>
  <c r="I4038" i="9"/>
  <c r="J4038" i="9" s="1"/>
  <c r="I4039" i="9"/>
  <c r="J4039" i="9" s="1"/>
  <c r="I4040" i="9"/>
  <c r="J4040" i="9" s="1"/>
  <c r="I4041" i="9"/>
  <c r="J4041" i="9" s="1"/>
  <c r="I4042" i="9"/>
  <c r="J4042" i="9" s="1"/>
  <c r="I4043" i="9"/>
  <c r="J4043" i="9" s="1"/>
  <c r="I4044" i="9"/>
  <c r="J4044" i="9" s="1"/>
  <c r="I4045" i="9"/>
  <c r="J4045" i="9" s="1"/>
  <c r="I4046" i="9"/>
  <c r="J4046" i="9" s="1"/>
  <c r="I4047" i="9"/>
  <c r="J4047" i="9" s="1"/>
  <c r="I4048" i="9"/>
  <c r="J4048" i="9" s="1"/>
  <c r="I4049" i="9"/>
  <c r="J4049" i="9" s="1"/>
  <c r="I4050" i="9"/>
  <c r="J4050" i="9" s="1"/>
  <c r="I4051" i="9"/>
  <c r="J4051" i="9" s="1"/>
  <c r="I4052" i="9"/>
  <c r="J4052" i="9" s="1"/>
  <c r="I4053" i="9"/>
  <c r="J4053" i="9" s="1"/>
  <c r="I4054" i="9"/>
  <c r="J4054" i="9" s="1"/>
  <c r="I4055" i="9"/>
  <c r="J4055" i="9" s="1"/>
  <c r="I4056" i="9"/>
  <c r="J4056" i="9" s="1"/>
  <c r="I4057" i="9"/>
  <c r="J4057" i="9" s="1"/>
  <c r="I4058" i="9"/>
  <c r="J4058" i="9" s="1"/>
  <c r="I4059" i="9"/>
  <c r="J4059" i="9" s="1"/>
  <c r="I4060" i="9"/>
  <c r="J4060" i="9" s="1"/>
  <c r="I4061" i="9"/>
  <c r="J4061" i="9" s="1"/>
  <c r="I4062" i="9"/>
  <c r="J4062" i="9" s="1"/>
  <c r="I4063" i="9"/>
  <c r="J4063" i="9" s="1"/>
  <c r="I4064" i="9"/>
  <c r="J4064" i="9" s="1"/>
  <c r="I4065" i="9"/>
  <c r="J4065" i="9" s="1"/>
  <c r="I4066" i="9"/>
  <c r="J4066" i="9" s="1"/>
  <c r="I4067" i="9"/>
  <c r="J4067" i="9" s="1"/>
  <c r="I4068" i="9"/>
  <c r="J4068" i="9" s="1"/>
  <c r="I4069" i="9"/>
  <c r="J4069" i="9" s="1"/>
  <c r="I4070" i="9"/>
  <c r="J4070" i="9" s="1"/>
  <c r="I4071" i="9"/>
  <c r="J4071" i="9" s="1"/>
  <c r="I4072" i="9"/>
  <c r="J4072" i="9" s="1"/>
  <c r="I4073" i="9"/>
  <c r="J4073" i="9" s="1"/>
  <c r="I4074" i="9"/>
  <c r="J4074" i="9" s="1"/>
  <c r="I4075" i="9"/>
  <c r="J4075" i="9" s="1"/>
  <c r="I4076" i="9"/>
  <c r="J4076" i="9" s="1"/>
  <c r="I4077" i="9"/>
  <c r="J4077" i="9" s="1"/>
  <c r="I4078" i="9"/>
  <c r="J4078" i="9" s="1"/>
  <c r="I4079" i="9"/>
  <c r="J4079" i="9" s="1"/>
  <c r="I4080" i="9"/>
  <c r="J4080" i="9" s="1"/>
  <c r="I4081" i="9"/>
  <c r="J4081" i="9" s="1"/>
  <c r="I4082" i="9"/>
  <c r="J4082" i="9" s="1"/>
  <c r="I4083" i="9"/>
  <c r="J4083" i="9" s="1"/>
  <c r="I4084" i="9"/>
  <c r="J4084" i="9" s="1"/>
  <c r="I4085" i="9"/>
  <c r="J4085" i="9" s="1"/>
  <c r="I4086" i="9"/>
  <c r="J4086" i="9" s="1"/>
  <c r="I4087" i="9"/>
  <c r="J4087" i="9" s="1"/>
  <c r="I4088" i="9"/>
  <c r="J4088" i="9" s="1"/>
  <c r="I4089" i="9"/>
  <c r="J4089" i="9" s="1"/>
  <c r="I4090" i="9"/>
  <c r="J4090" i="9" s="1"/>
  <c r="I4091" i="9"/>
  <c r="J4091" i="9" s="1"/>
  <c r="I4092" i="9"/>
  <c r="J4092" i="9" s="1"/>
  <c r="I4093" i="9"/>
  <c r="J4093" i="9" s="1"/>
  <c r="I4094" i="9"/>
  <c r="J4094" i="9" s="1"/>
  <c r="I4095" i="9"/>
  <c r="J4095" i="9" s="1"/>
  <c r="I4096" i="9"/>
  <c r="J4096" i="9" s="1"/>
  <c r="I4097" i="9"/>
  <c r="J4097" i="9" s="1"/>
  <c r="I4098" i="9"/>
  <c r="J4098" i="9" s="1"/>
  <c r="I4099" i="9"/>
  <c r="J4099" i="9" s="1"/>
  <c r="I4100" i="9"/>
  <c r="J4100" i="9" s="1"/>
  <c r="I4101" i="9"/>
  <c r="J4101" i="9" s="1"/>
  <c r="I4102" i="9"/>
  <c r="J4102" i="9" s="1"/>
  <c r="I4103" i="9"/>
  <c r="J4103" i="9" s="1"/>
  <c r="I4104" i="9"/>
  <c r="J4104" i="9" s="1"/>
  <c r="I4105" i="9"/>
  <c r="J4105" i="9" s="1"/>
  <c r="I4106" i="9"/>
  <c r="J4106" i="9" s="1"/>
  <c r="I4107" i="9"/>
  <c r="J4107" i="9" s="1"/>
  <c r="I4108" i="9"/>
  <c r="J4108" i="9" s="1"/>
  <c r="I4109" i="9"/>
  <c r="J4109" i="9" s="1"/>
  <c r="I4110" i="9"/>
  <c r="J4110" i="9" s="1"/>
  <c r="I4111" i="9"/>
  <c r="J4111" i="9" s="1"/>
  <c r="I4112" i="9"/>
  <c r="J4112" i="9" s="1"/>
  <c r="I4113" i="9"/>
  <c r="J4113" i="9" s="1"/>
  <c r="I4114" i="9"/>
  <c r="J4114" i="9" s="1"/>
  <c r="I4115" i="9"/>
  <c r="J4115" i="9" s="1"/>
  <c r="I4116" i="9"/>
  <c r="J4116" i="9" s="1"/>
  <c r="I4117" i="9"/>
  <c r="J4117" i="9" s="1"/>
  <c r="I4118" i="9"/>
  <c r="J4118" i="9" s="1"/>
  <c r="I4119" i="9"/>
  <c r="J4119" i="9" s="1"/>
  <c r="I4120" i="9"/>
  <c r="J4120" i="9" s="1"/>
  <c r="I4121" i="9"/>
  <c r="J4121" i="9" s="1"/>
  <c r="I4122" i="9"/>
  <c r="J4122" i="9" s="1"/>
  <c r="I4123" i="9"/>
  <c r="J4123" i="9" s="1"/>
  <c r="I4124" i="9"/>
  <c r="J4124" i="9" s="1"/>
  <c r="I4125" i="9"/>
  <c r="J4125" i="9" s="1"/>
  <c r="I4126" i="9"/>
  <c r="J4126" i="9" s="1"/>
  <c r="I4127" i="9"/>
  <c r="J4127" i="9" s="1"/>
  <c r="I4128" i="9"/>
  <c r="J4128" i="9" s="1"/>
  <c r="I4129" i="9"/>
  <c r="J4129" i="9" s="1"/>
  <c r="I4130" i="9"/>
  <c r="J4130" i="9" s="1"/>
  <c r="I4131" i="9"/>
  <c r="J4131" i="9" s="1"/>
  <c r="I4132" i="9"/>
  <c r="J4132" i="9" s="1"/>
  <c r="I4133" i="9"/>
  <c r="J4133" i="9" s="1"/>
  <c r="I4134" i="9"/>
  <c r="J4134" i="9" s="1"/>
  <c r="I4135" i="9"/>
  <c r="J4135" i="9" s="1"/>
  <c r="I4136" i="9"/>
  <c r="J4136" i="9" s="1"/>
  <c r="I4137" i="9"/>
  <c r="J4137" i="9" s="1"/>
  <c r="I4138" i="9"/>
  <c r="J4138" i="9" s="1"/>
  <c r="I4139" i="9"/>
  <c r="J4139" i="9" s="1"/>
  <c r="I4140" i="9"/>
  <c r="J4140" i="9" s="1"/>
  <c r="I4141" i="9"/>
  <c r="J4141" i="9" s="1"/>
  <c r="I4142" i="9"/>
  <c r="J4142" i="9" s="1"/>
  <c r="I4143" i="9"/>
  <c r="J4143" i="9" s="1"/>
  <c r="I4144" i="9"/>
  <c r="J4144" i="9" s="1"/>
  <c r="I4145" i="9"/>
  <c r="J4145" i="9" s="1"/>
  <c r="I4146" i="9"/>
  <c r="J4146" i="9" s="1"/>
  <c r="I4147" i="9"/>
  <c r="J4147" i="9" s="1"/>
  <c r="I4148" i="9"/>
  <c r="J4148" i="9" s="1"/>
  <c r="I4149" i="9"/>
  <c r="J4149" i="9" s="1"/>
  <c r="I4150" i="9"/>
  <c r="J4150" i="9" s="1"/>
  <c r="I4151" i="9"/>
  <c r="J4151" i="9" s="1"/>
  <c r="I4152" i="9"/>
  <c r="J4152" i="9" s="1"/>
  <c r="I4153" i="9"/>
  <c r="J4153" i="9" s="1"/>
  <c r="I4154" i="9"/>
  <c r="J4154" i="9" s="1"/>
  <c r="I4155" i="9"/>
  <c r="J4155" i="9" s="1"/>
  <c r="I4156" i="9"/>
  <c r="J4156" i="9" s="1"/>
  <c r="I4157" i="9"/>
  <c r="J4157" i="9" s="1"/>
  <c r="I4158" i="9"/>
  <c r="J4158" i="9" s="1"/>
  <c r="I4159" i="9"/>
  <c r="J4159" i="9" s="1"/>
  <c r="I4160" i="9"/>
  <c r="J4160" i="9" s="1"/>
  <c r="I4161" i="9"/>
  <c r="J4161" i="9" s="1"/>
  <c r="I4162" i="9"/>
  <c r="J4162" i="9" s="1"/>
  <c r="I4163" i="9"/>
  <c r="J4163" i="9" s="1"/>
  <c r="I4164" i="9"/>
  <c r="J4164" i="9" s="1"/>
  <c r="I4165" i="9"/>
  <c r="J4165" i="9" s="1"/>
  <c r="I4166" i="9"/>
  <c r="J4166" i="9" s="1"/>
  <c r="I4167" i="9"/>
  <c r="J4167" i="9" s="1"/>
  <c r="I4168" i="9"/>
  <c r="J4168" i="9" s="1"/>
  <c r="I4169" i="9"/>
  <c r="J4169" i="9" s="1"/>
  <c r="I4170" i="9"/>
  <c r="J4170" i="9" s="1"/>
  <c r="I4171" i="9"/>
  <c r="J4171" i="9" s="1"/>
  <c r="I4172" i="9"/>
  <c r="J4172" i="9" s="1"/>
  <c r="I4173" i="9"/>
  <c r="J4173" i="9" s="1"/>
  <c r="I4174" i="9"/>
  <c r="J4174" i="9" s="1"/>
  <c r="I4175" i="9"/>
  <c r="J4175" i="9" s="1"/>
  <c r="I4176" i="9"/>
  <c r="J4176" i="9" s="1"/>
  <c r="I4177" i="9"/>
  <c r="J4177" i="9" s="1"/>
  <c r="I4178" i="9"/>
  <c r="J4178" i="9" s="1"/>
  <c r="I4179" i="9"/>
  <c r="J4179" i="9" s="1"/>
  <c r="I4180" i="9"/>
  <c r="J4180" i="9" s="1"/>
  <c r="I4181" i="9"/>
  <c r="J4181" i="9" s="1"/>
  <c r="I4182" i="9"/>
  <c r="J4182" i="9" s="1"/>
  <c r="I4183" i="9"/>
  <c r="J4183" i="9" s="1"/>
  <c r="I4184" i="9"/>
  <c r="J4184" i="9" s="1"/>
  <c r="I4185" i="9"/>
  <c r="J4185" i="9" s="1"/>
  <c r="I4186" i="9"/>
  <c r="J4186" i="9" s="1"/>
  <c r="I4187" i="9"/>
  <c r="J4187" i="9" s="1"/>
  <c r="I4188" i="9"/>
  <c r="J4188" i="9" s="1"/>
  <c r="I4189" i="9"/>
  <c r="J4189" i="9" s="1"/>
  <c r="I4190" i="9"/>
  <c r="J4190" i="9" s="1"/>
  <c r="I4191" i="9"/>
  <c r="J4191" i="9" s="1"/>
  <c r="I4192" i="9"/>
  <c r="J4192" i="9" s="1"/>
  <c r="I4193" i="9"/>
  <c r="J4193" i="9" s="1"/>
  <c r="I4194" i="9"/>
  <c r="J4194" i="9" s="1"/>
  <c r="I4195" i="9"/>
  <c r="J4195" i="9" s="1"/>
  <c r="I4196" i="9"/>
  <c r="J4196" i="9" s="1"/>
  <c r="I4197" i="9"/>
  <c r="J4197" i="9" s="1"/>
  <c r="I4198" i="9"/>
  <c r="J4198" i="9" s="1"/>
  <c r="I4199" i="9"/>
  <c r="J4199" i="9" s="1"/>
  <c r="I4200" i="9"/>
  <c r="J4200" i="9" s="1"/>
  <c r="I4201" i="9"/>
  <c r="J4201" i="9" s="1"/>
  <c r="I4202" i="9"/>
  <c r="J4202" i="9" s="1"/>
  <c r="I4203" i="9"/>
  <c r="J4203" i="9" s="1"/>
  <c r="I4204" i="9"/>
  <c r="J4204" i="9" s="1"/>
  <c r="I4205" i="9"/>
  <c r="J4205" i="9" s="1"/>
  <c r="I4206" i="9"/>
  <c r="J4206" i="9" s="1"/>
  <c r="I4207" i="9"/>
  <c r="J4207" i="9" s="1"/>
  <c r="I4208" i="9"/>
  <c r="J4208" i="9" s="1"/>
  <c r="I4209" i="9"/>
  <c r="J4209" i="9" s="1"/>
  <c r="I4210" i="9"/>
  <c r="J4210" i="9" s="1"/>
  <c r="I4211" i="9"/>
  <c r="J4211" i="9" s="1"/>
  <c r="I4212" i="9"/>
  <c r="J4212" i="9" s="1"/>
  <c r="I4213" i="9"/>
  <c r="J4213" i="9" s="1"/>
  <c r="I4214" i="9"/>
  <c r="J4214" i="9" s="1"/>
  <c r="I4215" i="9"/>
  <c r="J4215" i="9" s="1"/>
  <c r="I4216" i="9"/>
  <c r="J4216" i="9" s="1"/>
  <c r="I4217" i="9"/>
  <c r="J4217" i="9" s="1"/>
  <c r="I4218" i="9"/>
  <c r="J4218" i="9" s="1"/>
  <c r="I4219" i="9"/>
  <c r="J4219" i="9" s="1"/>
  <c r="I4220" i="9"/>
  <c r="J4220" i="9" s="1"/>
  <c r="I4221" i="9"/>
  <c r="J4221" i="9" s="1"/>
  <c r="I4222" i="9"/>
  <c r="J4222" i="9" s="1"/>
  <c r="I4223" i="9"/>
  <c r="J4223" i="9" s="1"/>
  <c r="I4224" i="9"/>
  <c r="J4224" i="9" s="1"/>
  <c r="I4225" i="9"/>
  <c r="J4225" i="9" s="1"/>
  <c r="I4226" i="9"/>
  <c r="J4226" i="9" s="1"/>
  <c r="I4227" i="9"/>
  <c r="J4227" i="9" s="1"/>
  <c r="I4228" i="9"/>
  <c r="J4228" i="9" s="1"/>
  <c r="I4229" i="9"/>
  <c r="J4229" i="9" s="1"/>
  <c r="I4230" i="9"/>
  <c r="J4230" i="9" s="1"/>
  <c r="I4231" i="9"/>
  <c r="J4231" i="9" s="1"/>
  <c r="I4232" i="9"/>
  <c r="J4232" i="9" s="1"/>
  <c r="I4233" i="9"/>
  <c r="J4233" i="9" s="1"/>
  <c r="I4234" i="9"/>
  <c r="J4234" i="9" s="1"/>
  <c r="I4235" i="9"/>
  <c r="J4235" i="9" s="1"/>
  <c r="I4236" i="9"/>
  <c r="J4236" i="9" s="1"/>
  <c r="I4237" i="9"/>
  <c r="J4237" i="9" s="1"/>
  <c r="I4238" i="9"/>
  <c r="J4238" i="9" s="1"/>
  <c r="I4239" i="9"/>
  <c r="J4239" i="9" s="1"/>
  <c r="I4240" i="9"/>
  <c r="J4240" i="9" s="1"/>
  <c r="I4241" i="9"/>
  <c r="J4241" i="9" s="1"/>
  <c r="I4242" i="9"/>
  <c r="J4242" i="9" s="1"/>
  <c r="I4243" i="9"/>
  <c r="J4243" i="9" s="1"/>
  <c r="I4244" i="9"/>
  <c r="J4244" i="9" s="1"/>
  <c r="I4245" i="9"/>
  <c r="J4245" i="9" s="1"/>
  <c r="I4246" i="9"/>
  <c r="J4246" i="9" s="1"/>
  <c r="I4247" i="9"/>
  <c r="J4247" i="9" s="1"/>
  <c r="I4248" i="9"/>
  <c r="J4248" i="9" s="1"/>
  <c r="I4249" i="9"/>
  <c r="J4249" i="9" s="1"/>
  <c r="I4250" i="9"/>
  <c r="J4250" i="9" s="1"/>
  <c r="I4251" i="9"/>
  <c r="J4251" i="9" s="1"/>
  <c r="I4252" i="9"/>
  <c r="J4252" i="9" s="1"/>
  <c r="I4253" i="9"/>
  <c r="J4253" i="9" s="1"/>
  <c r="I4254" i="9"/>
  <c r="J4254" i="9" s="1"/>
  <c r="I4255" i="9"/>
  <c r="J4255" i="9" s="1"/>
  <c r="I4256" i="9"/>
  <c r="J4256" i="9" s="1"/>
  <c r="I4257" i="9"/>
  <c r="J4257" i="9" s="1"/>
  <c r="I4258" i="9"/>
  <c r="J4258" i="9" s="1"/>
  <c r="I4259" i="9"/>
  <c r="J4259" i="9" s="1"/>
  <c r="I4260" i="9"/>
  <c r="J4260" i="9" s="1"/>
  <c r="I4261" i="9"/>
  <c r="J4261" i="9" s="1"/>
  <c r="I4262" i="9"/>
  <c r="J4262" i="9" s="1"/>
  <c r="I4263" i="9"/>
  <c r="J4263" i="9" s="1"/>
  <c r="I4264" i="9"/>
  <c r="J4264" i="9" s="1"/>
  <c r="I4265" i="9"/>
  <c r="J4265" i="9" s="1"/>
  <c r="I4266" i="9"/>
  <c r="J4266" i="9" s="1"/>
  <c r="I4267" i="9"/>
  <c r="J4267" i="9" s="1"/>
  <c r="I4268" i="9"/>
  <c r="J4268" i="9" s="1"/>
  <c r="I4269" i="9"/>
  <c r="J4269" i="9" s="1"/>
  <c r="I4270" i="9"/>
  <c r="J4270" i="9" s="1"/>
  <c r="I4271" i="9"/>
  <c r="J4271" i="9" s="1"/>
  <c r="I4272" i="9"/>
  <c r="J4272" i="9" s="1"/>
  <c r="I4273" i="9"/>
  <c r="J4273" i="9" s="1"/>
  <c r="I4274" i="9"/>
  <c r="J4274" i="9" s="1"/>
  <c r="I4275" i="9"/>
  <c r="J4275" i="9" s="1"/>
  <c r="I4276" i="9"/>
  <c r="J4276" i="9" s="1"/>
  <c r="I4277" i="9"/>
  <c r="J4277" i="9" s="1"/>
  <c r="I4278" i="9"/>
  <c r="J4278" i="9" s="1"/>
  <c r="I4279" i="9"/>
  <c r="J4279" i="9" s="1"/>
  <c r="I4280" i="9"/>
  <c r="J4280" i="9" s="1"/>
  <c r="I4281" i="9"/>
  <c r="J4281" i="9" s="1"/>
  <c r="I4282" i="9"/>
  <c r="J4282" i="9" s="1"/>
  <c r="I4283" i="9"/>
  <c r="J4283" i="9" s="1"/>
  <c r="I4284" i="9"/>
  <c r="J4284" i="9" s="1"/>
  <c r="I4285" i="9"/>
  <c r="J4285" i="9" s="1"/>
  <c r="I4286" i="9"/>
  <c r="J4286" i="9" s="1"/>
  <c r="I4287" i="9"/>
  <c r="J4287" i="9" s="1"/>
  <c r="I4288" i="9"/>
  <c r="J4288" i="9" s="1"/>
  <c r="I4289" i="9"/>
  <c r="J4289" i="9" s="1"/>
  <c r="I4290" i="9"/>
  <c r="J4290" i="9" s="1"/>
  <c r="I4291" i="9"/>
  <c r="J4291" i="9" s="1"/>
  <c r="I4292" i="9"/>
  <c r="J4292" i="9" s="1"/>
  <c r="I4293" i="9"/>
  <c r="J4293" i="9" s="1"/>
  <c r="I4294" i="9"/>
  <c r="J4294" i="9" s="1"/>
  <c r="I4295" i="9"/>
  <c r="J4295" i="9" s="1"/>
  <c r="I4296" i="9"/>
  <c r="J4296" i="9" s="1"/>
  <c r="I4297" i="9"/>
  <c r="J4297" i="9" s="1"/>
  <c r="I4298" i="9"/>
  <c r="J4298" i="9" s="1"/>
  <c r="I4299" i="9"/>
  <c r="J4299" i="9" s="1"/>
  <c r="I4300" i="9"/>
  <c r="J4300" i="9" s="1"/>
  <c r="I4301" i="9"/>
  <c r="J4301" i="9" s="1"/>
  <c r="I4302" i="9"/>
  <c r="J4302" i="9" s="1"/>
  <c r="I4303" i="9"/>
  <c r="J4303" i="9" s="1"/>
  <c r="I4304" i="9"/>
  <c r="J4304" i="9" s="1"/>
  <c r="I4305" i="9"/>
  <c r="J4305" i="9" s="1"/>
  <c r="I4306" i="9"/>
  <c r="J4306" i="9" s="1"/>
  <c r="I4307" i="9"/>
  <c r="J4307" i="9" s="1"/>
  <c r="I4308" i="9"/>
  <c r="J4308" i="9" s="1"/>
  <c r="I4309" i="9"/>
  <c r="J4309" i="9" s="1"/>
  <c r="I4310" i="9"/>
  <c r="J4310" i="9" s="1"/>
  <c r="I4311" i="9"/>
  <c r="J4311" i="9" s="1"/>
  <c r="I4312" i="9"/>
  <c r="J4312" i="9" s="1"/>
  <c r="I4313" i="9"/>
  <c r="J4313" i="9" s="1"/>
  <c r="I4314" i="9"/>
  <c r="J4314" i="9" s="1"/>
  <c r="I4315" i="9"/>
  <c r="J4315" i="9" s="1"/>
  <c r="I4316" i="9"/>
  <c r="J4316" i="9" s="1"/>
  <c r="I4317" i="9"/>
  <c r="J4317" i="9" s="1"/>
  <c r="I4318" i="9"/>
  <c r="J4318" i="9" s="1"/>
  <c r="I4319" i="9"/>
  <c r="J4319" i="9" s="1"/>
  <c r="I4320" i="9"/>
  <c r="J4320" i="9" s="1"/>
  <c r="I4321" i="9"/>
  <c r="J4321" i="9" s="1"/>
  <c r="I4322" i="9"/>
  <c r="J4322" i="9" s="1"/>
  <c r="I4323" i="9"/>
  <c r="J4323" i="9" s="1"/>
  <c r="I4324" i="9"/>
  <c r="J4324" i="9" s="1"/>
  <c r="I4325" i="9"/>
  <c r="J4325" i="9" s="1"/>
  <c r="I4326" i="9"/>
  <c r="J4326" i="9" s="1"/>
  <c r="I4327" i="9"/>
  <c r="J4327" i="9" s="1"/>
  <c r="I4328" i="9"/>
  <c r="J4328" i="9" s="1"/>
  <c r="I4329" i="9"/>
  <c r="J4329" i="9" s="1"/>
  <c r="I4330" i="9"/>
  <c r="J4330" i="9" s="1"/>
  <c r="I4331" i="9"/>
  <c r="J4331" i="9" s="1"/>
  <c r="I4332" i="9"/>
  <c r="J4332" i="9" s="1"/>
  <c r="I4333" i="9"/>
  <c r="J4333" i="9" s="1"/>
  <c r="I4334" i="9"/>
  <c r="J4334" i="9" s="1"/>
  <c r="I4335" i="9"/>
  <c r="J4335" i="9" s="1"/>
  <c r="I4336" i="9"/>
  <c r="J4336" i="9" s="1"/>
  <c r="I4337" i="9"/>
  <c r="J4337" i="9" s="1"/>
  <c r="I4338" i="9"/>
  <c r="J4338" i="9" s="1"/>
  <c r="I4339" i="9"/>
  <c r="J4339" i="9" s="1"/>
  <c r="I4340" i="9"/>
  <c r="J4340" i="9" s="1"/>
  <c r="I4341" i="9"/>
  <c r="J4341" i="9" s="1"/>
  <c r="I4342" i="9"/>
  <c r="J4342" i="9" s="1"/>
  <c r="I4343" i="9"/>
  <c r="J4343" i="9" s="1"/>
  <c r="I4344" i="9"/>
  <c r="J4344" i="9" s="1"/>
  <c r="I4345" i="9"/>
  <c r="J4345" i="9" s="1"/>
  <c r="I4346" i="9"/>
  <c r="J4346" i="9" s="1"/>
  <c r="I4347" i="9"/>
  <c r="J4347" i="9" s="1"/>
  <c r="I4348" i="9"/>
  <c r="J4348" i="9" s="1"/>
  <c r="I4349" i="9"/>
  <c r="J4349" i="9" s="1"/>
  <c r="I4350" i="9"/>
  <c r="J4350" i="9" s="1"/>
  <c r="I4351" i="9"/>
  <c r="J4351" i="9" s="1"/>
  <c r="I4352" i="9"/>
  <c r="J4352" i="9" s="1"/>
  <c r="I4353" i="9"/>
  <c r="J4353" i="9" s="1"/>
  <c r="I4354" i="9"/>
  <c r="J4354" i="9" s="1"/>
  <c r="I4355" i="9"/>
  <c r="J4355" i="9" s="1"/>
  <c r="I4356" i="9"/>
  <c r="J4356" i="9" s="1"/>
  <c r="I4357" i="9"/>
  <c r="J4357" i="9" s="1"/>
  <c r="I4358" i="9"/>
  <c r="J4358" i="9" s="1"/>
  <c r="I4359" i="9"/>
  <c r="J4359" i="9" s="1"/>
  <c r="I4360" i="9"/>
  <c r="J4360" i="9" s="1"/>
  <c r="I4361" i="9"/>
  <c r="J4361" i="9" s="1"/>
  <c r="I4362" i="9"/>
  <c r="J4362" i="9" s="1"/>
  <c r="I4363" i="9"/>
  <c r="J4363" i="9" s="1"/>
  <c r="I4364" i="9"/>
  <c r="J4364" i="9" s="1"/>
  <c r="I4365" i="9"/>
  <c r="J4365" i="9" s="1"/>
  <c r="I4366" i="9"/>
  <c r="J4366" i="9" s="1"/>
  <c r="I4367" i="9"/>
  <c r="J4367" i="9" s="1"/>
  <c r="I4368" i="9"/>
  <c r="J4368" i="9" s="1"/>
  <c r="I4369" i="9"/>
  <c r="J4369" i="9" s="1"/>
  <c r="I4370" i="9"/>
  <c r="J4370" i="9" s="1"/>
  <c r="I4371" i="9"/>
  <c r="J4371" i="9" s="1"/>
  <c r="I4372" i="9"/>
  <c r="J4372" i="9" s="1"/>
  <c r="I4373" i="9"/>
  <c r="J4373" i="9" s="1"/>
  <c r="I4374" i="9"/>
  <c r="J4374" i="9" s="1"/>
  <c r="I4375" i="9"/>
  <c r="J4375" i="9" s="1"/>
  <c r="I4376" i="9"/>
  <c r="J4376" i="9" s="1"/>
  <c r="I4377" i="9"/>
  <c r="J4377" i="9" s="1"/>
  <c r="I4378" i="9"/>
  <c r="J4378" i="9" s="1"/>
  <c r="I4379" i="9"/>
  <c r="J4379" i="9" s="1"/>
  <c r="I4380" i="9"/>
  <c r="J4380" i="9" s="1"/>
  <c r="I4381" i="9"/>
  <c r="J4381" i="9" s="1"/>
  <c r="I4382" i="9"/>
  <c r="J4382" i="9" s="1"/>
  <c r="I4383" i="9"/>
  <c r="J4383" i="9" s="1"/>
  <c r="I4384" i="9"/>
  <c r="J4384" i="9" s="1"/>
  <c r="I4385" i="9"/>
  <c r="J4385" i="9" s="1"/>
  <c r="I4386" i="9"/>
  <c r="J4386" i="9" s="1"/>
  <c r="I4387" i="9"/>
  <c r="J4387" i="9" s="1"/>
  <c r="I4388" i="9"/>
  <c r="J4388" i="9" s="1"/>
  <c r="I4389" i="9"/>
  <c r="J4389" i="9" s="1"/>
  <c r="I4390" i="9"/>
  <c r="J4390" i="9" s="1"/>
  <c r="I4391" i="9"/>
  <c r="J4391" i="9" s="1"/>
  <c r="I4392" i="9"/>
  <c r="J4392" i="9" s="1"/>
  <c r="I4393" i="9"/>
  <c r="J4393" i="9" s="1"/>
  <c r="I4394" i="9"/>
  <c r="J4394" i="9" s="1"/>
  <c r="I4395" i="9"/>
  <c r="J4395" i="9" s="1"/>
  <c r="I4396" i="9"/>
  <c r="J4396" i="9" s="1"/>
  <c r="I4397" i="9"/>
  <c r="J4397" i="9" s="1"/>
  <c r="I4398" i="9"/>
  <c r="J4398" i="9" s="1"/>
  <c r="I4399" i="9"/>
  <c r="J4399" i="9" s="1"/>
  <c r="I4400" i="9"/>
  <c r="J4400" i="9" s="1"/>
  <c r="I4401" i="9"/>
  <c r="J4401" i="9" s="1"/>
  <c r="I4402" i="9"/>
  <c r="J4402" i="9" s="1"/>
  <c r="I4403" i="9"/>
  <c r="J4403" i="9" s="1"/>
  <c r="I4404" i="9"/>
  <c r="J4404" i="9" s="1"/>
  <c r="I4405" i="9"/>
  <c r="J4405" i="9" s="1"/>
  <c r="I4406" i="9"/>
  <c r="J4406" i="9" s="1"/>
  <c r="I4407" i="9"/>
  <c r="J4407" i="9" s="1"/>
  <c r="I4408" i="9"/>
  <c r="J4408" i="9" s="1"/>
  <c r="I4409" i="9"/>
  <c r="J4409" i="9" s="1"/>
  <c r="I4410" i="9"/>
  <c r="J4410" i="9" s="1"/>
  <c r="I4411" i="9"/>
  <c r="J4411" i="9" s="1"/>
  <c r="I4412" i="9"/>
  <c r="J4412" i="9" s="1"/>
  <c r="I4413" i="9"/>
  <c r="J4413" i="9" s="1"/>
  <c r="I4414" i="9"/>
  <c r="J4414" i="9" s="1"/>
  <c r="I4415" i="9"/>
  <c r="J4415" i="9" s="1"/>
  <c r="I4416" i="9"/>
  <c r="J4416" i="9" s="1"/>
  <c r="I4417" i="9"/>
  <c r="J4417" i="9" s="1"/>
  <c r="I4418" i="9"/>
  <c r="J4418" i="9" s="1"/>
  <c r="I4419" i="9"/>
  <c r="J4419" i="9" s="1"/>
  <c r="I4420" i="9"/>
  <c r="J4420" i="9" s="1"/>
  <c r="I4421" i="9"/>
  <c r="J4421" i="9" s="1"/>
  <c r="I4422" i="9"/>
  <c r="J4422" i="9" s="1"/>
  <c r="I4423" i="9"/>
  <c r="J4423" i="9" s="1"/>
  <c r="I4424" i="9"/>
  <c r="J4424" i="9" s="1"/>
  <c r="I4425" i="9"/>
  <c r="J4425" i="9" s="1"/>
  <c r="I4426" i="9"/>
  <c r="J4426" i="9" s="1"/>
  <c r="I4427" i="9"/>
  <c r="J4427" i="9" s="1"/>
  <c r="I4428" i="9"/>
  <c r="J4428" i="9" s="1"/>
  <c r="I4429" i="9"/>
  <c r="J4429" i="9" s="1"/>
  <c r="I4430" i="9"/>
  <c r="J4430" i="9" s="1"/>
  <c r="I4431" i="9"/>
  <c r="J4431" i="9" s="1"/>
  <c r="I4432" i="9"/>
  <c r="J4432" i="9" s="1"/>
  <c r="I4433" i="9"/>
  <c r="J4433" i="9" s="1"/>
  <c r="I4434" i="9"/>
  <c r="J4434" i="9" s="1"/>
  <c r="I4435" i="9"/>
  <c r="J4435" i="9" s="1"/>
  <c r="I4436" i="9"/>
  <c r="J4436" i="9" s="1"/>
  <c r="I4437" i="9"/>
  <c r="J4437" i="9" s="1"/>
  <c r="I4438" i="9"/>
  <c r="J4438" i="9" s="1"/>
  <c r="I4439" i="9"/>
  <c r="J4439" i="9" s="1"/>
  <c r="I4440" i="9"/>
  <c r="J4440" i="9" s="1"/>
  <c r="I4441" i="9"/>
  <c r="J4441" i="9" s="1"/>
  <c r="I4442" i="9"/>
  <c r="J4442" i="9" s="1"/>
  <c r="I4443" i="9"/>
  <c r="J4443" i="9" s="1"/>
  <c r="I4444" i="9"/>
  <c r="J4444" i="9" s="1"/>
  <c r="I4445" i="9"/>
  <c r="J4445" i="9" s="1"/>
  <c r="I4446" i="9"/>
  <c r="J4446" i="9" s="1"/>
  <c r="I4447" i="9"/>
  <c r="J4447" i="9" s="1"/>
  <c r="I4448" i="9"/>
  <c r="J4448" i="9" s="1"/>
  <c r="I4449" i="9"/>
  <c r="J4449" i="9" s="1"/>
  <c r="I4450" i="9"/>
  <c r="J4450" i="9" s="1"/>
  <c r="I4451" i="9"/>
  <c r="J4451" i="9" s="1"/>
  <c r="I4452" i="9"/>
  <c r="J4452" i="9" s="1"/>
  <c r="I4453" i="9"/>
  <c r="J4453" i="9" s="1"/>
  <c r="I4454" i="9"/>
  <c r="J4454" i="9" s="1"/>
  <c r="I4455" i="9"/>
  <c r="J4455" i="9" s="1"/>
  <c r="I4456" i="9"/>
  <c r="J4456" i="9" s="1"/>
  <c r="I4457" i="9"/>
  <c r="J4457" i="9" s="1"/>
  <c r="I4458" i="9"/>
  <c r="J4458" i="9" s="1"/>
  <c r="I4459" i="9"/>
  <c r="J4459" i="9" s="1"/>
  <c r="I4460" i="9"/>
  <c r="J4460" i="9" s="1"/>
  <c r="I4461" i="9"/>
  <c r="J4461" i="9" s="1"/>
  <c r="I4462" i="9"/>
  <c r="J4462" i="9" s="1"/>
  <c r="I4463" i="9"/>
  <c r="J4463" i="9" s="1"/>
  <c r="I4464" i="9"/>
  <c r="J4464" i="9" s="1"/>
  <c r="I4465" i="9"/>
  <c r="J4465" i="9" s="1"/>
  <c r="I4466" i="9"/>
  <c r="J4466" i="9" s="1"/>
  <c r="I4467" i="9"/>
  <c r="J4467" i="9" s="1"/>
  <c r="I4468" i="9"/>
  <c r="J4468" i="9" s="1"/>
  <c r="I4469" i="9"/>
  <c r="J4469" i="9" s="1"/>
  <c r="I4470" i="9"/>
  <c r="J4470" i="9" s="1"/>
  <c r="I4471" i="9"/>
  <c r="J4471" i="9" s="1"/>
  <c r="I4472" i="9"/>
  <c r="J4472" i="9" s="1"/>
  <c r="I4473" i="9"/>
  <c r="J4473" i="9" s="1"/>
  <c r="I4474" i="9"/>
  <c r="J4474" i="9" s="1"/>
  <c r="I4475" i="9"/>
  <c r="J4475" i="9" s="1"/>
  <c r="I4476" i="9"/>
  <c r="J4476" i="9" s="1"/>
  <c r="I4477" i="9"/>
  <c r="J4477" i="9" s="1"/>
  <c r="I4478" i="9"/>
  <c r="J4478" i="9" s="1"/>
  <c r="I4479" i="9"/>
  <c r="J4479" i="9" s="1"/>
  <c r="I4480" i="9"/>
  <c r="J4480" i="9" s="1"/>
  <c r="I4481" i="9"/>
  <c r="J4481" i="9" s="1"/>
  <c r="I4482" i="9"/>
  <c r="J4482" i="9" s="1"/>
  <c r="I4483" i="9"/>
  <c r="J4483" i="9" s="1"/>
  <c r="I4484" i="9"/>
  <c r="J4484" i="9" s="1"/>
  <c r="I4485" i="9"/>
  <c r="J4485" i="9" s="1"/>
  <c r="I4486" i="9"/>
  <c r="J4486" i="9" s="1"/>
  <c r="I4487" i="9"/>
  <c r="J4487" i="9" s="1"/>
  <c r="I4488" i="9"/>
  <c r="J4488" i="9" s="1"/>
  <c r="I4489" i="9"/>
  <c r="J4489" i="9" s="1"/>
  <c r="I4490" i="9"/>
  <c r="J4490" i="9" s="1"/>
  <c r="I4491" i="9"/>
  <c r="J4491" i="9" s="1"/>
  <c r="I4492" i="9"/>
  <c r="J4492" i="9" s="1"/>
  <c r="I4493" i="9"/>
  <c r="J4493" i="9" s="1"/>
  <c r="I4494" i="9"/>
  <c r="J4494" i="9" s="1"/>
  <c r="I4495" i="9"/>
  <c r="J4495" i="9" s="1"/>
  <c r="I4496" i="9"/>
  <c r="J4496" i="9" s="1"/>
  <c r="I4497" i="9"/>
  <c r="J4497" i="9" s="1"/>
  <c r="I4498" i="9"/>
  <c r="J4498" i="9" s="1"/>
  <c r="I4499" i="9"/>
  <c r="J4499" i="9" s="1"/>
  <c r="I4500" i="9"/>
  <c r="J4500" i="9" s="1"/>
  <c r="I4501" i="9"/>
  <c r="J4501" i="9" s="1"/>
  <c r="I4502" i="9"/>
  <c r="J4502" i="9" s="1"/>
  <c r="I4503" i="9"/>
  <c r="J4503" i="9" s="1"/>
  <c r="I4504" i="9"/>
  <c r="J4504" i="9" s="1"/>
  <c r="I4505" i="9"/>
  <c r="J4505" i="9" s="1"/>
  <c r="I4506" i="9"/>
  <c r="J4506" i="9" s="1"/>
  <c r="I4507" i="9"/>
  <c r="J4507" i="9" s="1"/>
  <c r="I4508" i="9"/>
  <c r="J4508" i="9" s="1"/>
  <c r="I4509" i="9"/>
  <c r="J4509" i="9" s="1"/>
  <c r="I4510" i="9"/>
  <c r="J4510" i="9" s="1"/>
  <c r="I4511" i="9"/>
  <c r="J4511" i="9" s="1"/>
  <c r="I4512" i="9"/>
  <c r="J4512" i="9" s="1"/>
  <c r="I4513" i="9"/>
  <c r="J4513" i="9" s="1"/>
  <c r="I4514" i="9"/>
  <c r="J4514" i="9" s="1"/>
  <c r="I4515" i="9"/>
  <c r="J4515" i="9" s="1"/>
  <c r="I4516" i="9"/>
  <c r="J4516" i="9" s="1"/>
  <c r="I4517" i="9"/>
  <c r="J4517" i="9" s="1"/>
  <c r="I4518" i="9"/>
  <c r="J4518" i="9" s="1"/>
  <c r="I4519" i="9"/>
  <c r="J4519" i="9" s="1"/>
  <c r="I4520" i="9"/>
  <c r="J4520" i="9" s="1"/>
  <c r="I4521" i="9"/>
  <c r="J4521" i="9" s="1"/>
  <c r="I4522" i="9"/>
  <c r="J4522" i="9" s="1"/>
  <c r="I4523" i="9"/>
  <c r="J4523" i="9" s="1"/>
  <c r="I4524" i="9"/>
  <c r="J4524" i="9" s="1"/>
  <c r="I4525" i="9"/>
  <c r="J4525" i="9" s="1"/>
  <c r="I4526" i="9"/>
  <c r="J4526" i="9" s="1"/>
  <c r="I4527" i="9"/>
  <c r="J4527" i="9" s="1"/>
  <c r="I4528" i="9"/>
  <c r="J4528" i="9" s="1"/>
  <c r="I4529" i="9"/>
  <c r="J4529" i="9" s="1"/>
  <c r="I4530" i="9"/>
  <c r="J4530" i="9" s="1"/>
  <c r="I4531" i="9"/>
  <c r="J4531" i="9" s="1"/>
  <c r="I4532" i="9"/>
  <c r="J4532" i="9" s="1"/>
  <c r="I4533" i="9"/>
  <c r="J4533" i="9" s="1"/>
  <c r="I4534" i="9"/>
  <c r="J4534" i="9" s="1"/>
  <c r="I4535" i="9"/>
  <c r="J4535" i="9" s="1"/>
  <c r="I4536" i="9"/>
  <c r="J4536" i="9" s="1"/>
  <c r="I4537" i="9"/>
  <c r="J4537" i="9" s="1"/>
  <c r="I4538" i="9"/>
  <c r="J4538" i="9" s="1"/>
  <c r="I4539" i="9"/>
  <c r="J4539" i="9" s="1"/>
  <c r="I4540" i="9"/>
  <c r="J4540" i="9" s="1"/>
  <c r="I4541" i="9"/>
  <c r="J4541" i="9" s="1"/>
  <c r="I4542" i="9"/>
  <c r="J4542" i="9" s="1"/>
  <c r="I4543" i="9"/>
  <c r="J4543" i="9" s="1"/>
  <c r="I4544" i="9"/>
  <c r="J4544" i="9" s="1"/>
  <c r="I4545" i="9"/>
  <c r="J4545" i="9" s="1"/>
  <c r="I4546" i="9"/>
  <c r="J4546" i="9" s="1"/>
  <c r="I4547" i="9"/>
  <c r="J4547" i="9" s="1"/>
  <c r="I4548" i="9"/>
  <c r="J4548" i="9" s="1"/>
  <c r="I4549" i="9"/>
  <c r="J4549" i="9" s="1"/>
  <c r="I4550" i="9"/>
  <c r="J4550" i="9" s="1"/>
  <c r="I4551" i="9"/>
  <c r="J4551" i="9" s="1"/>
  <c r="I4552" i="9"/>
  <c r="J4552" i="9" s="1"/>
  <c r="I4553" i="9"/>
  <c r="J4553" i="9" s="1"/>
  <c r="I4554" i="9"/>
  <c r="J4554" i="9" s="1"/>
  <c r="I4555" i="9"/>
  <c r="J4555" i="9" s="1"/>
  <c r="I4556" i="9"/>
  <c r="J4556" i="9" s="1"/>
  <c r="I4557" i="9"/>
  <c r="J4557" i="9" s="1"/>
  <c r="I4558" i="9"/>
  <c r="J4558" i="9" s="1"/>
  <c r="I4559" i="9"/>
  <c r="J4559" i="9" s="1"/>
  <c r="I4560" i="9"/>
  <c r="J4560" i="9" s="1"/>
  <c r="I4561" i="9"/>
  <c r="J4561" i="9" s="1"/>
  <c r="I4562" i="9"/>
  <c r="J4562" i="9" s="1"/>
  <c r="I4563" i="9"/>
  <c r="J4563" i="9" s="1"/>
  <c r="I4564" i="9"/>
  <c r="J4564" i="9" s="1"/>
  <c r="I4565" i="9"/>
  <c r="J4565" i="9" s="1"/>
  <c r="I4566" i="9"/>
  <c r="J4566" i="9" s="1"/>
  <c r="I4567" i="9"/>
  <c r="J4567" i="9" s="1"/>
  <c r="I4568" i="9"/>
  <c r="J4568" i="9" s="1"/>
  <c r="I4569" i="9"/>
  <c r="J4569" i="9" s="1"/>
  <c r="I4570" i="9"/>
  <c r="J4570" i="9" s="1"/>
  <c r="I4571" i="9"/>
  <c r="J4571" i="9" s="1"/>
  <c r="I4572" i="9"/>
  <c r="J4572" i="9" s="1"/>
  <c r="I4573" i="9"/>
  <c r="J4573" i="9" s="1"/>
  <c r="I4574" i="9"/>
  <c r="J4574" i="9" s="1"/>
  <c r="I4575" i="9"/>
  <c r="J4575" i="9" s="1"/>
  <c r="I4576" i="9"/>
  <c r="J4576" i="9" s="1"/>
  <c r="I4577" i="9"/>
  <c r="J4577" i="9" s="1"/>
  <c r="I4578" i="9"/>
  <c r="J4578" i="9" s="1"/>
  <c r="I4579" i="9"/>
  <c r="J4579" i="9" s="1"/>
  <c r="I4580" i="9"/>
  <c r="J4580" i="9" s="1"/>
  <c r="I4581" i="9"/>
  <c r="J4581" i="9" s="1"/>
  <c r="I4582" i="9"/>
  <c r="J4582" i="9" s="1"/>
  <c r="I4583" i="9"/>
  <c r="J4583" i="9" s="1"/>
  <c r="I4584" i="9"/>
  <c r="J4584" i="9" s="1"/>
  <c r="I4585" i="9"/>
  <c r="J4585" i="9" s="1"/>
  <c r="I4586" i="9"/>
  <c r="J4586" i="9" s="1"/>
  <c r="I4587" i="9"/>
  <c r="J4587" i="9" s="1"/>
  <c r="I4588" i="9"/>
  <c r="J4588" i="9" s="1"/>
  <c r="I4589" i="9"/>
  <c r="J4589" i="9" s="1"/>
  <c r="I4590" i="9"/>
  <c r="J4590" i="9" s="1"/>
  <c r="I4591" i="9"/>
  <c r="J4591" i="9" s="1"/>
  <c r="I4592" i="9"/>
  <c r="J4592" i="9" s="1"/>
  <c r="I4593" i="9"/>
  <c r="J4593" i="9" s="1"/>
  <c r="I4594" i="9"/>
  <c r="J4594" i="9" s="1"/>
  <c r="I4595" i="9"/>
  <c r="J4595" i="9" s="1"/>
  <c r="I4596" i="9"/>
  <c r="J4596" i="9" s="1"/>
  <c r="I4597" i="9"/>
  <c r="J4597" i="9" s="1"/>
  <c r="I4598" i="9"/>
  <c r="J4598" i="9" s="1"/>
  <c r="I4599" i="9"/>
  <c r="J4599" i="9" s="1"/>
  <c r="I4600" i="9"/>
  <c r="J4600" i="9" s="1"/>
  <c r="I4601" i="9"/>
  <c r="J4601" i="9" s="1"/>
  <c r="I4602" i="9"/>
  <c r="J4602" i="9" s="1"/>
  <c r="I4603" i="9"/>
  <c r="J4603" i="9" s="1"/>
  <c r="I4604" i="9"/>
  <c r="J4604" i="9" s="1"/>
  <c r="I4605" i="9"/>
  <c r="J4605" i="9" s="1"/>
  <c r="I4606" i="9"/>
  <c r="J4606" i="9" s="1"/>
  <c r="I4607" i="9"/>
  <c r="J4607" i="9" s="1"/>
  <c r="I4608" i="9"/>
  <c r="J4608" i="9" s="1"/>
  <c r="I4609" i="9"/>
  <c r="J4609" i="9" s="1"/>
  <c r="I4610" i="9"/>
  <c r="J4610" i="9" s="1"/>
  <c r="I4611" i="9"/>
  <c r="J4611" i="9" s="1"/>
  <c r="I4612" i="9"/>
  <c r="J4612" i="9" s="1"/>
  <c r="I4613" i="9"/>
  <c r="J4613" i="9" s="1"/>
  <c r="I4614" i="9"/>
  <c r="J4614" i="9" s="1"/>
  <c r="I4615" i="9"/>
  <c r="J4615" i="9" s="1"/>
  <c r="I4616" i="9"/>
  <c r="J4616" i="9" s="1"/>
  <c r="I4617" i="9"/>
  <c r="J4617" i="9" s="1"/>
  <c r="I4618" i="9"/>
  <c r="J4618" i="9" s="1"/>
  <c r="I4619" i="9"/>
  <c r="J4619" i="9" s="1"/>
  <c r="I4620" i="9"/>
  <c r="J4620" i="9" s="1"/>
  <c r="I4621" i="9"/>
  <c r="J4621" i="9" s="1"/>
  <c r="I4622" i="9"/>
  <c r="J4622" i="9" s="1"/>
  <c r="I4623" i="9"/>
  <c r="J4623" i="9" s="1"/>
  <c r="I4624" i="9"/>
  <c r="J4624" i="9" s="1"/>
  <c r="I4625" i="9"/>
  <c r="J4625" i="9" s="1"/>
  <c r="I4626" i="9"/>
  <c r="J4626" i="9" s="1"/>
  <c r="I4627" i="9"/>
  <c r="J4627" i="9" s="1"/>
  <c r="I4628" i="9"/>
  <c r="J4628" i="9" s="1"/>
  <c r="I4629" i="9"/>
  <c r="J4629" i="9" s="1"/>
  <c r="I4630" i="9"/>
  <c r="J4630" i="9" s="1"/>
  <c r="I4631" i="9"/>
  <c r="J4631" i="9" s="1"/>
  <c r="I4632" i="9"/>
  <c r="J4632" i="9" s="1"/>
  <c r="I4633" i="9"/>
  <c r="J4633" i="9" s="1"/>
  <c r="I4634" i="9"/>
  <c r="J4634" i="9" s="1"/>
  <c r="I4635" i="9"/>
  <c r="J4635" i="9" s="1"/>
  <c r="I4636" i="9"/>
  <c r="J4636" i="9" s="1"/>
  <c r="I4637" i="9"/>
  <c r="J4637" i="9" s="1"/>
  <c r="I4638" i="9"/>
  <c r="J4638" i="9" s="1"/>
  <c r="I4639" i="9"/>
  <c r="J4639" i="9" s="1"/>
  <c r="I4640" i="9"/>
  <c r="J4640" i="9" s="1"/>
  <c r="I4641" i="9"/>
  <c r="J4641" i="9" s="1"/>
  <c r="I4642" i="9"/>
  <c r="J4642" i="9" s="1"/>
  <c r="I4643" i="9"/>
  <c r="J4643" i="9" s="1"/>
  <c r="I4644" i="9"/>
  <c r="J4644" i="9" s="1"/>
  <c r="I4645" i="9"/>
  <c r="J4645" i="9" s="1"/>
  <c r="I4646" i="9"/>
  <c r="J4646" i="9" s="1"/>
  <c r="I4647" i="9"/>
  <c r="J4647" i="9" s="1"/>
  <c r="I4648" i="9"/>
  <c r="J4648" i="9" s="1"/>
  <c r="I4649" i="9"/>
  <c r="J4649" i="9" s="1"/>
  <c r="I4650" i="9"/>
  <c r="J4650" i="9" s="1"/>
  <c r="I4651" i="9"/>
  <c r="J4651" i="9" s="1"/>
  <c r="I4652" i="9"/>
  <c r="J4652" i="9" s="1"/>
  <c r="I4653" i="9"/>
  <c r="J4653" i="9" s="1"/>
  <c r="I4654" i="9"/>
  <c r="J4654" i="9" s="1"/>
  <c r="I4655" i="9"/>
  <c r="J4655" i="9" s="1"/>
  <c r="I4656" i="9"/>
  <c r="J4656" i="9" s="1"/>
  <c r="I4657" i="9"/>
  <c r="J4657" i="9" s="1"/>
  <c r="I4658" i="9"/>
  <c r="J4658" i="9" s="1"/>
  <c r="I4659" i="9"/>
  <c r="J4659" i="9" s="1"/>
  <c r="I4660" i="9"/>
  <c r="J4660" i="9" s="1"/>
  <c r="I4661" i="9"/>
  <c r="J4661" i="9" s="1"/>
  <c r="I4662" i="9"/>
  <c r="J4662" i="9" s="1"/>
  <c r="I4663" i="9"/>
  <c r="J4663" i="9" s="1"/>
  <c r="I4664" i="9"/>
  <c r="J4664" i="9" s="1"/>
  <c r="I4665" i="9"/>
  <c r="J4665" i="9" s="1"/>
  <c r="I4666" i="9"/>
  <c r="J4666" i="9" s="1"/>
  <c r="I4667" i="9"/>
  <c r="J4667" i="9" s="1"/>
  <c r="I4668" i="9"/>
  <c r="J4668" i="9" s="1"/>
  <c r="I4669" i="9"/>
  <c r="J4669" i="9" s="1"/>
  <c r="I4670" i="9"/>
  <c r="J4670" i="9" s="1"/>
  <c r="I4671" i="9"/>
  <c r="J4671" i="9" s="1"/>
  <c r="I4672" i="9"/>
  <c r="J4672" i="9" s="1"/>
  <c r="I4673" i="9"/>
  <c r="J4673" i="9" s="1"/>
  <c r="I4674" i="9"/>
  <c r="J4674" i="9" s="1"/>
  <c r="I4675" i="9"/>
  <c r="J4675" i="9" s="1"/>
  <c r="I4676" i="9"/>
  <c r="J4676" i="9" s="1"/>
  <c r="I4677" i="9"/>
  <c r="J4677" i="9" s="1"/>
  <c r="I4678" i="9"/>
  <c r="J4678" i="9" s="1"/>
  <c r="I4679" i="9"/>
  <c r="J4679" i="9" s="1"/>
  <c r="I4680" i="9"/>
  <c r="J4680" i="9" s="1"/>
  <c r="I4681" i="9"/>
  <c r="J4681" i="9" s="1"/>
  <c r="I4682" i="9"/>
  <c r="J4682" i="9" s="1"/>
  <c r="I4683" i="9"/>
  <c r="J4683" i="9" s="1"/>
  <c r="I4684" i="9"/>
  <c r="J4684" i="9" s="1"/>
  <c r="I4685" i="9"/>
  <c r="J4685" i="9" s="1"/>
  <c r="I4686" i="9"/>
  <c r="J4686" i="9" s="1"/>
  <c r="I4687" i="9"/>
  <c r="J4687" i="9" s="1"/>
  <c r="I4688" i="9"/>
  <c r="J4688" i="9" s="1"/>
  <c r="I4689" i="9"/>
  <c r="J4689" i="9" s="1"/>
  <c r="I4690" i="9"/>
  <c r="J4690" i="9" s="1"/>
  <c r="I4691" i="9"/>
  <c r="J4691" i="9" s="1"/>
  <c r="I4692" i="9"/>
  <c r="J4692" i="9" s="1"/>
  <c r="I4693" i="9"/>
  <c r="J4693" i="9" s="1"/>
  <c r="I4694" i="9"/>
  <c r="J4694" i="9" s="1"/>
  <c r="I4695" i="9"/>
  <c r="J4695" i="9" s="1"/>
  <c r="I4696" i="9"/>
  <c r="J4696" i="9" s="1"/>
  <c r="I4697" i="9"/>
  <c r="J4697" i="9" s="1"/>
  <c r="I4698" i="9"/>
  <c r="J4698" i="9" s="1"/>
  <c r="I4699" i="9"/>
  <c r="J4699" i="9" s="1"/>
  <c r="I4700" i="9"/>
  <c r="J4700" i="9" s="1"/>
  <c r="I4701" i="9"/>
  <c r="J4701" i="9" s="1"/>
  <c r="I4702" i="9"/>
  <c r="J4702" i="9" s="1"/>
  <c r="I4703" i="9"/>
  <c r="J4703" i="9" s="1"/>
  <c r="I4704" i="9"/>
  <c r="J4704" i="9" s="1"/>
  <c r="I4705" i="9"/>
  <c r="J4705" i="9" s="1"/>
  <c r="I4706" i="9"/>
  <c r="J4706" i="9" s="1"/>
  <c r="I4707" i="9"/>
  <c r="J4707" i="9" s="1"/>
  <c r="I4708" i="9"/>
  <c r="J4708" i="9" s="1"/>
  <c r="I4709" i="9"/>
  <c r="J4709" i="9" s="1"/>
  <c r="I4710" i="9"/>
  <c r="J4710" i="9" s="1"/>
  <c r="I4711" i="9"/>
  <c r="J4711" i="9" s="1"/>
  <c r="I4712" i="9"/>
  <c r="J4712" i="9" s="1"/>
  <c r="I4713" i="9"/>
  <c r="J4713" i="9" s="1"/>
  <c r="I4714" i="9"/>
  <c r="J4714" i="9" s="1"/>
  <c r="I4715" i="9"/>
  <c r="J4715" i="9" s="1"/>
  <c r="I4716" i="9"/>
  <c r="J4716" i="9" s="1"/>
  <c r="I4717" i="9"/>
  <c r="J4717" i="9" s="1"/>
  <c r="I4718" i="9"/>
  <c r="J4718" i="9" s="1"/>
  <c r="I4719" i="9"/>
  <c r="J4719" i="9" s="1"/>
  <c r="I4720" i="9"/>
  <c r="J4720" i="9" s="1"/>
  <c r="I4721" i="9"/>
  <c r="J4721" i="9" s="1"/>
  <c r="I4722" i="9"/>
  <c r="J4722" i="9" s="1"/>
  <c r="I4723" i="9"/>
  <c r="J4723" i="9" s="1"/>
  <c r="I4724" i="9"/>
  <c r="J4724" i="9" s="1"/>
  <c r="I4725" i="9"/>
  <c r="J4725" i="9" s="1"/>
  <c r="I4726" i="9"/>
  <c r="J4726" i="9" s="1"/>
  <c r="I4727" i="9"/>
  <c r="J4727" i="9" s="1"/>
  <c r="I4728" i="9"/>
  <c r="J4728" i="9" s="1"/>
  <c r="I4729" i="9"/>
  <c r="J4729" i="9" s="1"/>
  <c r="I4730" i="9"/>
  <c r="J4730" i="9" s="1"/>
  <c r="I4731" i="9"/>
  <c r="J4731" i="9" s="1"/>
  <c r="I4732" i="9"/>
  <c r="J4732" i="9" s="1"/>
  <c r="I4733" i="9"/>
  <c r="J4733" i="9" s="1"/>
  <c r="I4734" i="9"/>
  <c r="J4734" i="9" s="1"/>
  <c r="I4735" i="9"/>
  <c r="J4735" i="9" s="1"/>
  <c r="I4736" i="9"/>
  <c r="J4736" i="9" s="1"/>
  <c r="I4737" i="9"/>
  <c r="J4737" i="9" s="1"/>
  <c r="I4738" i="9"/>
  <c r="J4738" i="9" s="1"/>
  <c r="I4739" i="9"/>
  <c r="J4739" i="9" s="1"/>
  <c r="I4740" i="9"/>
  <c r="J4740" i="9" s="1"/>
  <c r="I4741" i="9"/>
  <c r="J4741" i="9" s="1"/>
  <c r="I4742" i="9"/>
  <c r="J4742" i="9" s="1"/>
  <c r="I4743" i="9"/>
  <c r="J4743" i="9" s="1"/>
  <c r="I4744" i="9"/>
  <c r="J4744" i="9" s="1"/>
  <c r="I4745" i="9"/>
  <c r="J4745" i="9" s="1"/>
  <c r="I4746" i="9"/>
  <c r="J4746" i="9" s="1"/>
  <c r="I4747" i="9"/>
  <c r="J4747" i="9" s="1"/>
  <c r="I4748" i="9"/>
  <c r="J4748" i="9" s="1"/>
  <c r="I4749" i="9"/>
  <c r="J4749" i="9" s="1"/>
  <c r="I4750" i="9"/>
  <c r="J4750" i="9" s="1"/>
  <c r="I4751" i="9"/>
  <c r="J4751" i="9" s="1"/>
  <c r="I4752" i="9"/>
  <c r="J4752" i="9" s="1"/>
  <c r="I4753" i="9"/>
  <c r="J4753" i="9" s="1"/>
  <c r="I4754" i="9"/>
  <c r="J4754" i="9" s="1"/>
  <c r="I4755" i="9"/>
  <c r="J4755" i="9" s="1"/>
  <c r="I4756" i="9"/>
  <c r="J4756" i="9" s="1"/>
  <c r="I4757" i="9"/>
  <c r="J4757" i="9" s="1"/>
  <c r="I4758" i="9"/>
  <c r="J4758" i="9" s="1"/>
  <c r="I4759" i="9"/>
  <c r="J4759" i="9" s="1"/>
  <c r="I4760" i="9"/>
  <c r="J4760" i="9" s="1"/>
  <c r="I4761" i="9"/>
  <c r="J4761" i="9" s="1"/>
  <c r="I4762" i="9"/>
  <c r="J4762" i="9" s="1"/>
  <c r="I4763" i="9"/>
  <c r="J4763" i="9" s="1"/>
  <c r="I4764" i="9"/>
  <c r="J4764" i="9" s="1"/>
  <c r="I4765" i="9"/>
  <c r="J4765" i="9" s="1"/>
  <c r="I4766" i="9"/>
  <c r="J4766" i="9" s="1"/>
  <c r="I4767" i="9"/>
  <c r="J4767" i="9" s="1"/>
  <c r="I4768" i="9"/>
  <c r="J4768" i="9" s="1"/>
  <c r="I4769" i="9"/>
  <c r="J4769" i="9" s="1"/>
  <c r="I4770" i="9"/>
  <c r="J4770" i="9" s="1"/>
  <c r="I4771" i="9"/>
  <c r="J4771" i="9" s="1"/>
  <c r="I4772" i="9"/>
  <c r="J4772" i="9" s="1"/>
  <c r="I4773" i="9"/>
  <c r="J4773" i="9" s="1"/>
  <c r="I4774" i="9"/>
  <c r="J4774" i="9" s="1"/>
  <c r="I4775" i="9"/>
  <c r="J4775" i="9" s="1"/>
  <c r="I4776" i="9"/>
  <c r="J4776" i="9" s="1"/>
  <c r="I4777" i="9"/>
  <c r="J4777" i="9" s="1"/>
  <c r="I4778" i="9"/>
  <c r="J4778" i="9" s="1"/>
  <c r="I4779" i="9"/>
  <c r="J4779" i="9" s="1"/>
  <c r="I4780" i="9"/>
  <c r="J4780" i="9" s="1"/>
  <c r="I4781" i="9"/>
  <c r="J4781" i="9" s="1"/>
  <c r="I4782" i="9"/>
  <c r="J4782" i="9" s="1"/>
  <c r="I4783" i="9"/>
  <c r="J4783" i="9" s="1"/>
  <c r="I4784" i="9"/>
  <c r="J4784" i="9" s="1"/>
  <c r="I4785" i="9"/>
  <c r="J4785" i="9" s="1"/>
  <c r="I4786" i="9"/>
  <c r="J4786" i="9" s="1"/>
  <c r="I4787" i="9"/>
  <c r="J4787" i="9" s="1"/>
  <c r="I4788" i="9"/>
  <c r="J4788" i="9" s="1"/>
  <c r="I4789" i="9"/>
  <c r="J4789" i="9" s="1"/>
  <c r="I4790" i="9"/>
  <c r="J4790" i="9" s="1"/>
  <c r="I4791" i="9"/>
  <c r="J4791" i="9" s="1"/>
  <c r="I4792" i="9"/>
  <c r="J4792" i="9" s="1"/>
  <c r="I4793" i="9"/>
  <c r="J4793" i="9" s="1"/>
  <c r="I4794" i="9"/>
  <c r="J4794" i="9" s="1"/>
  <c r="I4795" i="9"/>
  <c r="J4795" i="9" s="1"/>
  <c r="I4796" i="9"/>
  <c r="J4796" i="9" s="1"/>
  <c r="I4797" i="9"/>
  <c r="J4797" i="9" s="1"/>
  <c r="I4798" i="9"/>
  <c r="J4798" i="9" s="1"/>
  <c r="I4799" i="9"/>
  <c r="J4799" i="9" s="1"/>
  <c r="I4800" i="9"/>
  <c r="J4800" i="9" s="1"/>
  <c r="I4801" i="9"/>
  <c r="J4801" i="9" s="1"/>
  <c r="I4802" i="9"/>
  <c r="J4802" i="9" s="1"/>
  <c r="I4803" i="9"/>
  <c r="J4803" i="9" s="1"/>
  <c r="I4804" i="9"/>
  <c r="J4804" i="9" s="1"/>
  <c r="I4805" i="9"/>
  <c r="J4805" i="9" s="1"/>
  <c r="I4806" i="9"/>
  <c r="J4806" i="9" s="1"/>
  <c r="I4807" i="9"/>
  <c r="J4807" i="9" s="1"/>
  <c r="I4808" i="9"/>
  <c r="J4808" i="9" s="1"/>
  <c r="I4809" i="9"/>
  <c r="J4809" i="9" s="1"/>
  <c r="I4810" i="9"/>
  <c r="J4810" i="9" s="1"/>
  <c r="I4811" i="9"/>
  <c r="J4811" i="9" s="1"/>
  <c r="I4812" i="9"/>
  <c r="J4812" i="9" s="1"/>
  <c r="I4813" i="9"/>
  <c r="J4813" i="9" s="1"/>
  <c r="I4814" i="9"/>
  <c r="J4814" i="9" s="1"/>
  <c r="I4815" i="9"/>
  <c r="J4815" i="9" s="1"/>
  <c r="I4816" i="9"/>
  <c r="J4816" i="9" s="1"/>
  <c r="I4817" i="9"/>
  <c r="J4817" i="9" s="1"/>
  <c r="I4818" i="9"/>
  <c r="J4818" i="9" s="1"/>
  <c r="I4819" i="9"/>
  <c r="J4819" i="9" s="1"/>
  <c r="I4820" i="9"/>
  <c r="J4820" i="9" s="1"/>
  <c r="I4821" i="9"/>
  <c r="J4821" i="9" s="1"/>
  <c r="I4822" i="9"/>
  <c r="J4822" i="9" s="1"/>
  <c r="I4823" i="9"/>
  <c r="J4823" i="9" s="1"/>
  <c r="I4824" i="9"/>
  <c r="J4824" i="9" s="1"/>
  <c r="I4825" i="9"/>
  <c r="J4825" i="9" s="1"/>
  <c r="I4826" i="9"/>
  <c r="J4826" i="9" s="1"/>
  <c r="I4827" i="9"/>
  <c r="J4827" i="9" s="1"/>
  <c r="I4828" i="9"/>
  <c r="J4828" i="9" s="1"/>
  <c r="I4829" i="9"/>
  <c r="J4829" i="9" s="1"/>
  <c r="I4830" i="9"/>
  <c r="J4830" i="9" s="1"/>
  <c r="I4831" i="9"/>
  <c r="J4831" i="9" s="1"/>
  <c r="I4832" i="9"/>
  <c r="J4832" i="9" s="1"/>
  <c r="I4833" i="9"/>
  <c r="J4833" i="9" s="1"/>
  <c r="I4834" i="9"/>
  <c r="J4834" i="9" s="1"/>
  <c r="I4835" i="9"/>
  <c r="J4835" i="9" s="1"/>
  <c r="I4836" i="9"/>
  <c r="J4836" i="9" s="1"/>
  <c r="I4837" i="9"/>
  <c r="J4837" i="9" s="1"/>
  <c r="I4838" i="9"/>
  <c r="J4838" i="9" s="1"/>
  <c r="I4839" i="9"/>
  <c r="J4839" i="9" s="1"/>
  <c r="I4840" i="9"/>
  <c r="J4840" i="9" s="1"/>
  <c r="I4841" i="9"/>
  <c r="J4841" i="9" s="1"/>
  <c r="I4842" i="9"/>
  <c r="J4842" i="9" s="1"/>
  <c r="I4843" i="9"/>
  <c r="J4843" i="9" s="1"/>
  <c r="I4844" i="9"/>
  <c r="J4844" i="9" s="1"/>
  <c r="I4845" i="9"/>
  <c r="J4845" i="9" s="1"/>
  <c r="I4846" i="9"/>
  <c r="J4846" i="9" s="1"/>
  <c r="I4847" i="9"/>
  <c r="J4847" i="9" s="1"/>
  <c r="I4848" i="9"/>
  <c r="J4848" i="9" s="1"/>
  <c r="I4849" i="9"/>
  <c r="J4849" i="9" s="1"/>
  <c r="I4850" i="9"/>
  <c r="J4850" i="9" s="1"/>
  <c r="I4851" i="9"/>
  <c r="J4851" i="9" s="1"/>
  <c r="I4852" i="9"/>
  <c r="J4852" i="9" s="1"/>
  <c r="I4853" i="9"/>
  <c r="J4853" i="9" s="1"/>
  <c r="I4854" i="9"/>
  <c r="J4854" i="9" s="1"/>
  <c r="I4855" i="9"/>
  <c r="J4855" i="9" s="1"/>
  <c r="I4856" i="9"/>
  <c r="J4856" i="9" s="1"/>
  <c r="I4857" i="9"/>
  <c r="J4857" i="9" s="1"/>
  <c r="I4858" i="9"/>
  <c r="J4858" i="9" s="1"/>
  <c r="I4859" i="9"/>
  <c r="J4859" i="9" s="1"/>
  <c r="I4860" i="9"/>
  <c r="J4860" i="9" s="1"/>
  <c r="I4861" i="9"/>
  <c r="J4861" i="9" s="1"/>
  <c r="I4862" i="9"/>
  <c r="J4862" i="9" s="1"/>
  <c r="I4863" i="9"/>
  <c r="J4863" i="9" s="1"/>
  <c r="I4864" i="9"/>
  <c r="J4864" i="9" s="1"/>
  <c r="I4865" i="9"/>
  <c r="J4865" i="9" s="1"/>
  <c r="I4866" i="9"/>
  <c r="J4866" i="9" s="1"/>
  <c r="I4867" i="9"/>
  <c r="J4867" i="9" s="1"/>
  <c r="I4868" i="9"/>
  <c r="J4868" i="9" s="1"/>
  <c r="I4869" i="9"/>
  <c r="J4869" i="9" s="1"/>
  <c r="I4870" i="9"/>
  <c r="J4870" i="9" s="1"/>
  <c r="I4871" i="9"/>
  <c r="J4871" i="9" s="1"/>
  <c r="I4872" i="9"/>
  <c r="J4872" i="9" s="1"/>
  <c r="I4873" i="9"/>
  <c r="J4873" i="9" s="1"/>
  <c r="I4874" i="9"/>
  <c r="J4874" i="9" s="1"/>
  <c r="I4875" i="9"/>
  <c r="J4875" i="9" s="1"/>
  <c r="I4876" i="9"/>
  <c r="J4876" i="9" s="1"/>
  <c r="I4877" i="9"/>
  <c r="J4877" i="9" s="1"/>
  <c r="I4878" i="9"/>
  <c r="J4878" i="9" s="1"/>
  <c r="I4879" i="9"/>
  <c r="J4879" i="9" s="1"/>
  <c r="I4880" i="9"/>
  <c r="J4880" i="9" s="1"/>
  <c r="I4881" i="9"/>
  <c r="J4881" i="9" s="1"/>
  <c r="I4882" i="9"/>
  <c r="J4882" i="9" s="1"/>
  <c r="I4883" i="9"/>
  <c r="J4883" i="9" s="1"/>
  <c r="I4884" i="9"/>
  <c r="J4884" i="9" s="1"/>
  <c r="I4885" i="9"/>
  <c r="J4885" i="9" s="1"/>
  <c r="I4886" i="9"/>
  <c r="J4886" i="9" s="1"/>
  <c r="I4887" i="9"/>
  <c r="J4887" i="9" s="1"/>
  <c r="I4888" i="9"/>
  <c r="J4888" i="9" s="1"/>
  <c r="I4889" i="9"/>
  <c r="J4889" i="9" s="1"/>
  <c r="I4890" i="9"/>
  <c r="J4890" i="9" s="1"/>
  <c r="I4891" i="9"/>
  <c r="J4891" i="9" s="1"/>
  <c r="I4892" i="9"/>
  <c r="J4892" i="9" s="1"/>
  <c r="I4893" i="9"/>
  <c r="J4893" i="9" s="1"/>
  <c r="I4894" i="9"/>
  <c r="J4894" i="9" s="1"/>
  <c r="I4895" i="9"/>
  <c r="J4895" i="9" s="1"/>
  <c r="I4896" i="9"/>
  <c r="J4896" i="9" s="1"/>
  <c r="I4897" i="9"/>
  <c r="J4897" i="9" s="1"/>
  <c r="I4898" i="9"/>
  <c r="J4898" i="9" s="1"/>
  <c r="I4899" i="9"/>
  <c r="J4899" i="9" s="1"/>
  <c r="I4900" i="9"/>
  <c r="J4900" i="9" s="1"/>
  <c r="I4901" i="9"/>
  <c r="J4901" i="9" s="1"/>
  <c r="I4902" i="9"/>
  <c r="J4902" i="9" s="1"/>
  <c r="I4903" i="9"/>
  <c r="J4903" i="9" s="1"/>
  <c r="I4904" i="9"/>
  <c r="J4904" i="9" s="1"/>
  <c r="I4905" i="9"/>
  <c r="J4905" i="9" s="1"/>
  <c r="I4906" i="9"/>
  <c r="J4906" i="9" s="1"/>
  <c r="I4907" i="9"/>
  <c r="J4907" i="9" s="1"/>
  <c r="I4908" i="9"/>
  <c r="J4908" i="9" s="1"/>
  <c r="I4909" i="9"/>
  <c r="J4909" i="9" s="1"/>
  <c r="I4910" i="9"/>
  <c r="J4910" i="9" s="1"/>
  <c r="I4911" i="9"/>
  <c r="J4911" i="9" s="1"/>
  <c r="I4912" i="9"/>
  <c r="J4912" i="9" s="1"/>
  <c r="I4913" i="9"/>
  <c r="J4913" i="9" s="1"/>
  <c r="I4914" i="9"/>
  <c r="J4914" i="9" s="1"/>
  <c r="I4915" i="9"/>
  <c r="J4915" i="9" s="1"/>
  <c r="I4916" i="9"/>
  <c r="J4916" i="9" s="1"/>
  <c r="I4917" i="9"/>
  <c r="J4917" i="9" s="1"/>
  <c r="I4918" i="9"/>
  <c r="J4918" i="9" s="1"/>
  <c r="I4919" i="9"/>
  <c r="J4919" i="9" s="1"/>
  <c r="I4920" i="9"/>
  <c r="J4920" i="9" s="1"/>
  <c r="I4921" i="9"/>
  <c r="J4921" i="9" s="1"/>
  <c r="I4922" i="9"/>
  <c r="J4922" i="9" s="1"/>
  <c r="I4923" i="9"/>
  <c r="J4923" i="9" s="1"/>
  <c r="I4924" i="9"/>
  <c r="J4924" i="9" s="1"/>
  <c r="I4925" i="9"/>
  <c r="J4925" i="9" s="1"/>
  <c r="I4926" i="9"/>
  <c r="J4926" i="9" s="1"/>
  <c r="I4927" i="9"/>
  <c r="J4927" i="9" s="1"/>
  <c r="I4928" i="9"/>
  <c r="J4928" i="9" s="1"/>
  <c r="I4929" i="9"/>
  <c r="J4929" i="9" s="1"/>
  <c r="I4930" i="9"/>
  <c r="J4930" i="9" s="1"/>
  <c r="I4931" i="9"/>
  <c r="J4931" i="9" s="1"/>
  <c r="I4932" i="9"/>
  <c r="J4932" i="9" s="1"/>
  <c r="I4933" i="9"/>
  <c r="J4933" i="9" s="1"/>
  <c r="I4934" i="9"/>
  <c r="J4934" i="9" s="1"/>
  <c r="I4935" i="9"/>
  <c r="J4935" i="9" s="1"/>
  <c r="I4936" i="9"/>
  <c r="J4936" i="9" s="1"/>
  <c r="I4937" i="9"/>
  <c r="J4937" i="9" s="1"/>
  <c r="I4938" i="9"/>
  <c r="J4938" i="9" s="1"/>
  <c r="I4939" i="9"/>
  <c r="J4939" i="9" s="1"/>
  <c r="I4940" i="9"/>
  <c r="J4940" i="9" s="1"/>
  <c r="I4941" i="9"/>
  <c r="J4941" i="9" s="1"/>
  <c r="I4942" i="9"/>
  <c r="J4942" i="9" s="1"/>
  <c r="I4943" i="9"/>
  <c r="J4943" i="9" s="1"/>
  <c r="I4944" i="9"/>
  <c r="J4944" i="9" s="1"/>
  <c r="I4945" i="9"/>
  <c r="J4945" i="9" s="1"/>
  <c r="I4946" i="9"/>
  <c r="J4946" i="9" s="1"/>
  <c r="I4947" i="9"/>
  <c r="J4947" i="9" s="1"/>
  <c r="I4948" i="9"/>
  <c r="J4948" i="9" s="1"/>
  <c r="I4949" i="9"/>
  <c r="J4949" i="9" s="1"/>
  <c r="I4950" i="9"/>
  <c r="J4950" i="9" s="1"/>
  <c r="I4951" i="9"/>
  <c r="J4951" i="9" s="1"/>
  <c r="I4952" i="9"/>
  <c r="J4952" i="9" s="1"/>
  <c r="I4953" i="9"/>
  <c r="J4953" i="9" s="1"/>
  <c r="I4954" i="9"/>
  <c r="J4954" i="9" s="1"/>
  <c r="I4955" i="9"/>
  <c r="J4955" i="9" s="1"/>
  <c r="I4956" i="9"/>
  <c r="J4956" i="9" s="1"/>
  <c r="I4957" i="9"/>
  <c r="J4957" i="9" s="1"/>
  <c r="I4958" i="9"/>
  <c r="J4958" i="9" s="1"/>
  <c r="I4959" i="9"/>
  <c r="J4959" i="9" s="1"/>
  <c r="I4960" i="9"/>
  <c r="J4960" i="9" s="1"/>
  <c r="I4961" i="9"/>
  <c r="J4961" i="9" s="1"/>
  <c r="I4962" i="9"/>
  <c r="J4962" i="9" s="1"/>
  <c r="I4963" i="9"/>
  <c r="J4963" i="9" s="1"/>
  <c r="I4964" i="9"/>
  <c r="J4964" i="9" s="1"/>
  <c r="I4965" i="9"/>
  <c r="J4965" i="9" s="1"/>
  <c r="I4966" i="9"/>
  <c r="J4966" i="9" s="1"/>
  <c r="I4967" i="9"/>
  <c r="J4967" i="9" s="1"/>
  <c r="I4968" i="9"/>
  <c r="J4968" i="9" s="1"/>
  <c r="I4969" i="9"/>
  <c r="J4969" i="9" s="1"/>
  <c r="I4970" i="9"/>
  <c r="J4970" i="9" s="1"/>
  <c r="I4971" i="9"/>
  <c r="J4971" i="9" s="1"/>
  <c r="I4972" i="9"/>
  <c r="J4972" i="9" s="1"/>
  <c r="I4973" i="9"/>
  <c r="J4973" i="9" s="1"/>
  <c r="I4974" i="9"/>
  <c r="J4974" i="9" s="1"/>
  <c r="I4975" i="9"/>
  <c r="J4975" i="9" s="1"/>
  <c r="I4976" i="9"/>
  <c r="J4976" i="9" s="1"/>
  <c r="I4977" i="9"/>
  <c r="J4977" i="9" s="1"/>
  <c r="I4978" i="9"/>
  <c r="J4978" i="9" s="1"/>
  <c r="I4979" i="9"/>
  <c r="J4979" i="9" s="1"/>
  <c r="I4980" i="9"/>
  <c r="J4980" i="9" s="1"/>
  <c r="I4981" i="9"/>
  <c r="J4981" i="9" s="1"/>
  <c r="I4982" i="9"/>
  <c r="J4982" i="9" s="1"/>
  <c r="I4983" i="9"/>
  <c r="J4983" i="9" s="1"/>
  <c r="I4984" i="9"/>
  <c r="J4984" i="9" s="1"/>
  <c r="I4985" i="9"/>
  <c r="J4985" i="9" s="1"/>
  <c r="I4986" i="9"/>
  <c r="J4986" i="9" s="1"/>
  <c r="I4987" i="9"/>
  <c r="J4987" i="9" s="1"/>
  <c r="I4988" i="9"/>
  <c r="J4988" i="9" s="1"/>
  <c r="I4989" i="9"/>
  <c r="J4989" i="9" s="1"/>
  <c r="I4990" i="9"/>
  <c r="J4990" i="9" s="1"/>
  <c r="I4991" i="9"/>
  <c r="J4991" i="9" s="1"/>
  <c r="I4992" i="9"/>
  <c r="J4992" i="9" s="1"/>
  <c r="I4993" i="9"/>
  <c r="J4993" i="9" s="1"/>
  <c r="I4994" i="9"/>
  <c r="J4994" i="9" s="1"/>
  <c r="I4995" i="9"/>
  <c r="J4995" i="9" s="1"/>
  <c r="I4996" i="9"/>
  <c r="J4996" i="9" s="1"/>
  <c r="I4997" i="9"/>
  <c r="J4997" i="9" s="1"/>
  <c r="I4998" i="9"/>
  <c r="J4998" i="9" s="1"/>
  <c r="I4999" i="9"/>
  <c r="J4999" i="9" s="1"/>
  <c r="I5000" i="9"/>
  <c r="J5000" i="9" s="1"/>
  <c r="I5001" i="9"/>
  <c r="J5001" i="9" s="1"/>
  <c r="I5002" i="9"/>
  <c r="J5002" i="9" s="1"/>
  <c r="I5003" i="9"/>
  <c r="J5003" i="9" s="1"/>
  <c r="I5004" i="9"/>
  <c r="J5004" i="9" s="1"/>
  <c r="I5005" i="9"/>
  <c r="J5005" i="9" s="1"/>
  <c r="I5006" i="9"/>
  <c r="J5006" i="9" s="1"/>
  <c r="I5007" i="9"/>
  <c r="J5007" i="9" s="1"/>
  <c r="I5008" i="9"/>
  <c r="J5008" i="9" s="1"/>
  <c r="I5009" i="9"/>
  <c r="J5009" i="9" s="1"/>
  <c r="I5010" i="9"/>
  <c r="J5010" i="9" s="1"/>
  <c r="I5011" i="9"/>
  <c r="J5011" i="9" s="1"/>
  <c r="I5012" i="9"/>
  <c r="J5012" i="9" s="1"/>
  <c r="I5013" i="9"/>
  <c r="J5013" i="9" s="1"/>
  <c r="I5014" i="9"/>
  <c r="J5014" i="9" s="1"/>
  <c r="I5015" i="9"/>
  <c r="J5015" i="9" s="1"/>
  <c r="I5016" i="9"/>
  <c r="J5016" i="9" s="1"/>
  <c r="I5017" i="9"/>
  <c r="J5017" i="9" s="1"/>
  <c r="I5018" i="9"/>
  <c r="J5018" i="9" s="1"/>
  <c r="I5019" i="9"/>
  <c r="J5019" i="9" s="1"/>
  <c r="I5020" i="9"/>
  <c r="J5020" i="9" s="1"/>
  <c r="I5021" i="9"/>
  <c r="J5021" i="9" s="1"/>
  <c r="I5022" i="9"/>
  <c r="J5022" i="9" s="1"/>
  <c r="I5023" i="9"/>
  <c r="J5023" i="9" s="1"/>
  <c r="I5024" i="9"/>
  <c r="J5024" i="9" s="1"/>
  <c r="I5025" i="9"/>
  <c r="J5025" i="9" s="1"/>
  <c r="I5026" i="9"/>
  <c r="J5026" i="9" s="1"/>
  <c r="I5027" i="9"/>
  <c r="J5027" i="9" s="1"/>
  <c r="I5028" i="9"/>
  <c r="J5028" i="9" s="1"/>
  <c r="I5029" i="9"/>
  <c r="J5029" i="9" s="1"/>
  <c r="I5030" i="9"/>
  <c r="J5030" i="9" s="1"/>
  <c r="I5031" i="9"/>
  <c r="J5031" i="9" s="1"/>
  <c r="I5032" i="9"/>
  <c r="J5032" i="9" s="1"/>
  <c r="I5033" i="9"/>
  <c r="J5033" i="9" s="1"/>
  <c r="I5034" i="9"/>
  <c r="J5034" i="9" s="1"/>
  <c r="I5035" i="9"/>
  <c r="J5035" i="9" s="1"/>
  <c r="I5036" i="9"/>
  <c r="J5036" i="9" s="1"/>
  <c r="I5037" i="9"/>
  <c r="J5037" i="9" s="1"/>
  <c r="I5038" i="9"/>
  <c r="J5038" i="9" s="1"/>
  <c r="I5039" i="9"/>
  <c r="J5039" i="9" s="1"/>
  <c r="I5040" i="9"/>
  <c r="J5040" i="9" s="1"/>
  <c r="I5041" i="9"/>
  <c r="J5041" i="9" s="1"/>
  <c r="I5042" i="9"/>
  <c r="J5042" i="9" s="1"/>
  <c r="I5043" i="9"/>
  <c r="J5043" i="9" s="1"/>
  <c r="I5044" i="9"/>
  <c r="J5044" i="9" s="1"/>
  <c r="I5045" i="9"/>
  <c r="J5045" i="9" s="1"/>
  <c r="I5046" i="9"/>
  <c r="J5046" i="9" s="1"/>
  <c r="I5047" i="9"/>
  <c r="J5047" i="9" s="1"/>
  <c r="I5048" i="9"/>
  <c r="J5048" i="9" s="1"/>
  <c r="I5049" i="9"/>
  <c r="J5049" i="9" s="1"/>
  <c r="I5050" i="9"/>
  <c r="J5050" i="9" s="1"/>
  <c r="I5051" i="9"/>
  <c r="J5051" i="9" s="1"/>
  <c r="I5052" i="9"/>
  <c r="J5052" i="9" s="1"/>
  <c r="I5053" i="9"/>
  <c r="J5053" i="9" s="1"/>
  <c r="I5054" i="9"/>
  <c r="J5054" i="9" s="1"/>
  <c r="I5055" i="9"/>
  <c r="J5055" i="9" s="1"/>
  <c r="I5056" i="9"/>
  <c r="J5056" i="9" s="1"/>
  <c r="I5057" i="9"/>
  <c r="J5057" i="9" s="1"/>
  <c r="I5058" i="9"/>
  <c r="J5058" i="9" s="1"/>
  <c r="I5059" i="9"/>
  <c r="J5059" i="9" s="1"/>
  <c r="I5060" i="9"/>
  <c r="J5060" i="9" s="1"/>
  <c r="I5061" i="9"/>
  <c r="J5061" i="9" s="1"/>
  <c r="I5062" i="9"/>
  <c r="J5062" i="9" s="1"/>
  <c r="I5063" i="9"/>
  <c r="J5063" i="9" s="1"/>
  <c r="I5064" i="9"/>
  <c r="J5064" i="9" s="1"/>
  <c r="I5065" i="9"/>
  <c r="J5065" i="9" s="1"/>
  <c r="I5066" i="9"/>
  <c r="J5066" i="9" s="1"/>
  <c r="I5067" i="9"/>
  <c r="J5067" i="9" s="1"/>
  <c r="I5068" i="9"/>
  <c r="J5068" i="9" s="1"/>
  <c r="I5069" i="9"/>
  <c r="J5069" i="9" s="1"/>
  <c r="I5070" i="9"/>
  <c r="J5070" i="9" s="1"/>
  <c r="I5071" i="9"/>
  <c r="J5071" i="9" s="1"/>
  <c r="I5072" i="9"/>
  <c r="J5072" i="9" s="1"/>
  <c r="I5073" i="9"/>
  <c r="J5073" i="9" s="1"/>
  <c r="I5074" i="9"/>
  <c r="J5074" i="9" s="1"/>
  <c r="I5075" i="9"/>
  <c r="J5075" i="9" s="1"/>
  <c r="I5076" i="9"/>
  <c r="J5076" i="9" s="1"/>
  <c r="I5077" i="9"/>
  <c r="J5077" i="9" s="1"/>
  <c r="I5078" i="9"/>
  <c r="J5078" i="9" s="1"/>
  <c r="I5079" i="9"/>
  <c r="J5079" i="9" s="1"/>
  <c r="I5080" i="9"/>
  <c r="J5080" i="9" s="1"/>
  <c r="I5081" i="9"/>
  <c r="J5081" i="9" s="1"/>
  <c r="I5082" i="9"/>
  <c r="J5082" i="9" s="1"/>
  <c r="I5083" i="9"/>
  <c r="J5083" i="9" s="1"/>
  <c r="I5084" i="9"/>
  <c r="J5084" i="9" s="1"/>
  <c r="I5085" i="9"/>
  <c r="J5085" i="9" s="1"/>
  <c r="I5086" i="9"/>
  <c r="J5086" i="9" s="1"/>
  <c r="I5087" i="9"/>
  <c r="J5087" i="9" s="1"/>
  <c r="I5088" i="9"/>
  <c r="J5088" i="9" s="1"/>
  <c r="I5089" i="9"/>
  <c r="J5089" i="9" s="1"/>
  <c r="I5090" i="9"/>
  <c r="J5090" i="9" s="1"/>
  <c r="I5091" i="9"/>
  <c r="J5091" i="9" s="1"/>
  <c r="I5092" i="9"/>
  <c r="J5092" i="9" s="1"/>
  <c r="I5093" i="9"/>
  <c r="J5093" i="9" s="1"/>
  <c r="I5094" i="9"/>
  <c r="J5094" i="9" s="1"/>
  <c r="I5095" i="9"/>
  <c r="J5095" i="9" s="1"/>
  <c r="I5096" i="9"/>
  <c r="J5096" i="9" s="1"/>
  <c r="I5097" i="9"/>
  <c r="J5097" i="9" s="1"/>
  <c r="I5098" i="9"/>
  <c r="J5098" i="9" s="1"/>
  <c r="I5099" i="9"/>
  <c r="J5099" i="9" s="1"/>
  <c r="I5100" i="9"/>
  <c r="J5100" i="9" s="1"/>
  <c r="I5101" i="9"/>
  <c r="J5101" i="9" s="1"/>
  <c r="I5102" i="9"/>
  <c r="J5102" i="9" s="1"/>
  <c r="I5103" i="9"/>
  <c r="J5103" i="9" s="1"/>
  <c r="I5104" i="9"/>
  <c r="J5104" i="9" s="1"/>
  <c r="I5105" i="9"/>
  <c r="J5105" i="9" s="1"/>
  <c r="I5106" i="9"/>
  <c r="J5106" i="9" s="1"/>
  <c r="I5107" i="9"/>
  <c r="J5107" i="9" s="1"/>
  <c r="I5108" i="9"/>
  <c r="J5108" i="9" s="1"/>
  <c r="I5109" i="9"/>
  <c r="J5109" i="9" s="1"/>
  <c r="I5110" i="9"/>
  <c r="J5110" i="9" s="1"/>
  <c r="I5111" i="9"/>
  <c r="J5111" i="9" s="1"/>
  <c r="I5112" i="9"/>
  <c r="J5112" i="9" s="1"/>
  <c r="I5113" i="9"/>
  <c r="J5113" i="9" s="1"/>
  <c r="I5114" i="9"/>
  <c r="J5114" i="9" s="1"/>
  <c r="I5115" i="9"/>
  <c r="J5115" i="9" s="1"/>
  <c r="I5116" i="9"/>
  <c r="J5116" i="9" s="1"/>
  <c r="I5117" i="9"/>
  <c r="J5117" i="9" s="1"/>
  <c r="I5118" i="9"/>
  <c r="J5118" i="9" s="1"/>
  <c r="I5119" i="9"/>
  <c r="J5119" i="9" s="1"/>
  <c r="I5120" i="9"/>
  <c r="J5120" i="9" s="1"/>
  <c r="I5121" i="9"/>
  <c r="J5121" i="9" s="1"/>
  <c r="I5122" i="9"/>
  <c r="J5122" i="9" s="1"/>
  <c r="I5123" i="9"/>
  <c r="J5123" i="9" s="1"/>
  <c r="I5124" i="9"/>
  <c r="J5124" i="9" s="1"/>
  <c r="I5125" i="9"/>
  <c r="J5125" i="9" s="1"/>
  <c r="I5126" i="9"/>
  <c r="J5126" i="9" s="1"/>
  <c r="I5127" i="9"/>
  <c r="J5127" i="9" s="1"/>
  <c r="I5128" i="9"/>
  <c r="J5128" i="9" s="1"/>
  <c r="I5129" i="9"/>
  <c r="J5129" i="9" s="1"/>
  <c r="I5130" i="9"/>
  <c r="J5130" i="9" s="1"/>
  <c r="I5131" i="9"/>
  <c r="J5131" i="9" s="1"/>
  <c r="I5132" i="9"/>
  <c r="J5132" i="9" s="1"/>
  <c r="I5133" i="9"/>
  <c r="J5133" i="9" s="1"/>
  <c r="I5134" i="9"/>
  <c r="J5134" i="9" s="1"/>
  <c r="I5135" i="9"/>
  <c r="J5135" i="9" s="1"/>
  <c r="I5136" i="9"/>
  <c r="J5136" i="9" s="1"/>
  <c r="I5137" i="9"/>
  <c r="J5137" i="9" s="1"/>
  <c r="I5138" i="9"/>
  <c r="J5138" i="9" s="1"/>
  <c r="I5139" i="9"/>
  <c r="J5139" i="9" s="1"/>
  <c r="I5140" i="9"/>
  <c r="J5140" i="9" s="1"/>
  <c r="I5141" i="9"/>
  <c r="J5141" i="9" s="1"/>
  <c r="I5142" i="9"/>
  <c r="J5142" i="9" s="1"/>
  <c r="I5143" i="9"/>
  <c r="J5143" i="9" s="1"/>
  <c r="I5144" i="9"/>
  <c r="J5144" i="9" s="1"/>
  <c r="I5145" i="9"/>
  <c r="J5145" i="9" s="1"/>
  <c r="I5146" i="9"/>
  <c r="J5146" i="9" s="1"/>
  <c r="I5147" i="9"/>
  <c r="J5147" i="9" s="1"/>
  <c r="I5148" i="9"/>
  <c r="J5148" i="9" s="1"/>
  <c r="I5149" i="9"/>
  <c r="J5149" i="9" s="1"/>
  <c r="I5150" i="9"/>
  <c r="J5150" i="9" s="1"/>
  <c r="I5151" i="9"/>
  <c r="J5151" i="9" s="1"/>
  <c r="I5152" i="9"/>
  <c r="J5152" i="9" s="1"/>
  <c r="I5153" i="9"/>
  <c r="J5153" i="9" s="1"/>
  <c r="I5154" i="9"/>
  <c r="J5154" i="9" s="1"/>
  <c r="I5155" i="9"/>
  <c r="J5155" i="9" s="1"/>
  <c r="I5156" i="9"/>
  <c r="J5156" i="9" s="1"/>
  <c r="I5157" i="9"/>
  <c r="J5157" i="9" s="1"/>
  <c r="I5158" i="9"/>
  <c r="J5158" i="9" s="1"/>
  <c r="I5159" i="9"/>
  <c r="J5159" i="9" s="1"/>
  <c r="I5160" i="9"/>
  <c r="J5160" i="9" s="1"/>
  <c r="I5161" i="9"/>
  <c r="J5161" i="9" s="1"/>
  <c r="I5162" i="9"/>
  <c r="J5162" i="9" s="1"/>
  <c r="I5163" i="9"/>
  <c r="J5163" i="9" s="1"/>
  <c r="I5164" i="9"/>
  <c r="J5164" i="9" s="1"/>
  <c r="I5165" i="9"/>
  <c r="J5165" i="9" s="1"/>
  <c r="I5166" i="9"/>
  <c r="J5166" i="9" s="1"/>
  <c r="I5167" i="9"/>
  <c r="J5167" i="9" s="1"/>
  <c r="I5168" i="9"/>
  <c r="J5168" i="9" s="1"/>
  <c r="I5169" i="9"/>
  <c r="J5169" i="9" s="1"/>
  <c r="I5170" i="9"/>
  <c r="J5170" i="9" s="1"/>
  <c r="I5171" i="9"/>
  <c r="J5171" i="9" s="1"/>
  <c r="I5172" i="9"/>
  <c r="J5172" i="9" s="1"/>
  <c r="I5173" i="9"/>
  <c r="J5173" i="9" s="1"/>
  <c r="I5174" i="9"/>
  <c r="J5174" i="9" s="1"/>
  <c r="I5175" i="9"/>
  <c r="J5175" i="9" s="1"/>
  <c r="I5176" i="9"/>
  <c r="J5176" i="9" s="1"/>
  <c r="I5177" i="9"/>
  <c r="J5177" i="9" s="1"/>
  <c r="I5178" i="9"/>
  <c r="J5178" i="9" s="1"/>
  <c r="I5179" i="9"/>
  <c r="J5179" i="9" s="1"/>
  <c r="I5180" i="9"/>
  <c r="J5180" i="9" s="1"/>
  <c r="I5181" i="9"/>
  <c r="J5181" i="9" s="1"/>
  <c r="I5182" i="9"/>
  <c r="J5182" i="9" s="1"/>
  <c r="I5183" i="9"/>
  <c r="J5183" i="9" s="1"/>
  <c r="I5184" i="9"/>
  <c r="J5184" i="9" s="1"/>
  <c r="I5185" i="9"/>
  <c r="J5185" i="9" s="1"/>
  <c r="I5186" i="9"/>
  <c r="J5186" i="9" s="1"/>
  <c r="I5187" i="9"/>
  <c r="J5187" i="9" s="1"/>
  <c r="I5188" i="9"/>
  <c r="J5188" i="9" s="1"/>
  <c r="I5189" i="9"/>
  <c r="J5189" i="9" s="1"/>
  <c r="I5190" i="9"/>
  <c r="J5190" i="9" s="1"/>
  <c r="I5191" i="9"/>
  <c r="J5191" i="9" s="1"/>
  <c r="I5192" i="9"/>
  <c r="J5192" i="9" s="1"/>
  <c r="I5193" i="9"/>
  <c r="J5193" i="9" s="1"/>
  <c r="I5194" i="9"/>
  <c r="J5194" i="9" s="1"/>
  <c r="I5195" i="9"/>
  <c r="J5195" i="9" s="1"/>
  <c r="I5196" i="9"/>
  <c r="J5196" i="9" s="1"/>
  <c r="I5197" i="9"/>
  <c r="J5197" i="9" s="1"/>
  <c r="I5198" i="9"/>
  <c r="J5198" i="9" s="1"/>
  <c r="I5199" i="9"/>
  <c r="J5199" i="9" s="1"/>
  <c r="I5200" i="9"/>
  <c r="J5200" i="9" s="1"/>
  <c r="I5201" i="9"/>
  <c r="J5201" i="9" s="1"/>
  <c r="I5202" i="9"/>
  <c r="J5202" i="9" s="1"/>
  <c r="I5203" i="9"/>
  <c r="J5203" i="9" s="1"/>
  <c r="I5204" i="9"/>
  <c r="J5204" i="9" s="1"/>
  <c r="I5205" i="9"/>
  <c r="J5205" i="9" s="1"/>
  <c r="I5206" i="9"/>
  <c r="J5206" i="9" s="1"/>
  <c r="I5207" i="9"/>
  <c r="J5207" i="9" s="1"/>
  <c r="I5208" i="9"/>
  <c r="J5208" i="9" s="1"/>
  <c r="I5209" i="9"/>
  <c r="J5209" i="9" s="1"/>
  <c r="I5210" i="9"/>
  <c r="J5210" i="9" s="1"/>
  <c r="I5211" i="9"/>
  <c r="J5211" i="9" s="1"/>
  <c r="I5212" i="9"/>
  <c r="J5212" i="9" s="1"/>
  <c r="I5213" i="9"/>
  <c r="J5213" i="9" s="1"/>
  <c r="I5214" i="9"/>
  <c r="J5214" i="9" s="1"/>
  <c r="I5215" i="9"/>
  <c r="J5215" i="9" s="1"/>
  <c r="I5216" i="9"/>
  <c r="J5216" i="9" s="1"/>
  <c r="I5217" i="9"/>
  <c r="J5217" i="9" s="1"/>
  <c r="I5218" i="9"/>
  <c r="J5218" i="9" s="1"/>
  <c r="I5219" i="9"/>
  <c r="J5219" i="9" s="1"/>
  <c r="I5220" i="9"/>
  <c r="J5220" i="9" s="1"/>
  <c r="I5221" i="9"/>
  <c r="J5221" i="9" s="1"/>
  <c r="I5222" i="9"/>
  <c r="J5222" i="9" s="1"/>
  <c r="I5223" i="9"/>
  <c r="J5223" i="9" s="1"/>
  <c r="I5224" i="9"/>
  <c r="J5224" i="9" s="1"/>
  <c r="I5225" i="9"/>
  <c r="J5225" i="9" s="1"/>
  <c r="I5226" i="9"/>
  <c r="J5226" i="9" s="1"/>
  <c r="I5227" i="9"/>
  <c r="J5227" i="9" s="1"/>
  <c r="I5228" i="9"/>
  <c r="J5228" i="9" s="1"/>
  <c r="I5229" i="9"/>
  <c r="J5229" i="9" s="1"/>
  <c r="I5230" i="9"/>
  <c r="J5230" i="9" s="1"/>
  <c r="I5231" i="9"/>
  <c r="J5231" i="9" s="1"/>
  <c r="I5232" i="9"/>
  <c r="J5232" i="9" s="1"/>
  <c r="I5233" i="9"/>
  <c r="J5233" i="9" s="1"/>
  <c r="I5234" i="9"/>
  <c r="J5234" i="9" s="1"/>
  <c r="I5235" i="9"/>
  <c r="J5235" i="9" s="1"/>
  <c r="I5236" i="9"/>
  <c r="J5236" i="9" s="1"/>
  <c r="I5237" i="9"/>
  <c r="J5237" i="9" s="1"/>
  <c r="I5238" i="9"/>
  <c r="J5238" i="9" s="1"/>
  <c r="I5239" i="9"/>
  <c r="J5239" i="9" s="1"/>
  <c r="I5240" i="9"/>
  <c r="J5240" i="9" s="1"/>
  <c r="I5241" i="9"/>
  <c r="J5241" i="9" s="1"/>
  <c r="I5242" i="9"/>
  <c r="J5242" i="9" s="1"/>
  <c r="I5243" i="9"/>
  <c r="J5243" i="9" s="1"/>
  <c r="I5244" i="9"/>
  <c r="J5244" i="9" s="1"/>
  <c r="I5245" i="9"/>
  <c r="J5245" i="9" s="1"/>
  <c r="I5246" i="9"/>
  <c r="J5246" i="9" s="1"/>
  <c r="I5247" i="9"/>
  <c r="J5247" i="9" s="1"/>
  <c r="I5248" i="9"/>
  <c r="J5248" i="9" s="1"/>
  <c r="I5249" i="9"/>
  <c r="J5249" i="9" s="1"/>
  <c r="I5250" i="9"/>
  <c r="J5250" i="9" s="1"/>
  <c r="I5251" i="9"/>
  <c r="J5251" i="9" s="1"/>
  <c r="I5252" i="9"/>
  <c r="J5252" i="9" s="1"/>
  <c r="I5253" i="9"/>
  <c r="J5253" i="9" s="1"/>
  <c r="I5254" i="9"/>
  <c r="J5254" i="9" s="1"/>
  <c r="I5255" i="9"/>
  <c r="J5255" i="9" s="1"/>
  <c r="I5256" i="9"/>
  <c r="J5256" i="9" s="1"/>
  <c r="I5257" i="9"/>
  <c r="J5257" i="9" s="1"/>
  <c r="I5258" i="9"/>
  <c r="J5258" i="9" s="1"/>
  <c r="I5259" i="9"/>
  <c r="J5259" i="9" s="1"/>
  <c r="I5260" i="9"/>
  <c r="J5260" i="9" s="1"/>
  <c r="I5261" i="9"/>
  <c r="J5261" i="9" s="1"/>
  <c r="I5262" i="9"/>
  <c r="J5262" i="9" s="1"/>
  <c r="I5263" i="9"/>
  <c r="J5263" i="9" s="1"/>
  <c r="I5264" i="9"/>
  <c r="J5264" i="9" s="1"/>
  <c r="I5265" i="9"/>
  <c r="J5265" i="9" s="1"/>
  <c r="I5266" i="9"/>
  <c r="J5266" i="9" s="1"/>
  <c r="I5267" i="9"/>
  <c r="J5267" i="9" s="1"/>
  <c r="I5268" i="9"/>
  <c r="J5268" i="9" s="1"/>
  <c r="I5269" i="9"/>
  <c r="J5269" i="9" s="1"/>
  <c r="I5270" i="9"/>
  <c r="J5270" i="9" s="1"/>
  <c r="I5271" i="9"/>
  <c r="J5271" i="9" s="1"/>
  <c r="I5272" i="9"/>
  <c r="J5272" i="9" s="1"/>
  <c r="I5273" i="9"/>
  <c r="J5273" i="9" s="1"/>
  <c r="I5274" i="9"/>
  <c r="J5274" i="9" s="1"/>
  <c r="I5275" i="9"/>
  <c r="J5275" i="9" s="1"/>
  <c r="I5276" i="9"/>
  <c r="J5276" i="9" s="1"/>
  <c r="I5277" i="9"/>
  <c r="J5277" i="9" s="1"/>
  <c r="I5278" i="9"/>
  <c r="J5278" i="9" s="1"/>
  <c r="I5279" i="9"/>
  <c r="J5279" i="9" s="1"/>
  <c r="I5280" i="9"/>
  <c r="J5280" i="9" s="1"/>
  <c r="I5281" i="9"/>
  <c r="J5281" i="9" s="1"/>
  <c r="I5282" i="9"/>
  <c r="J5282" i="9" s="1"/>
  <c r="I5283" i="9"/>
  <c r="J5283" i="9" s="1"/>
  <c r="I5284" i="9"/>
  <c r="J5284" i="9" s="1"/>
  <c r="I5285" i="9"/>
  <c r="J5285" i="9" s="1"/>
  <c r="I5286" i="9"/>
  <c r="J5286" i="9" s="1"/>
  <c r="I5287" i="9"/>
  <c r="J5287" i="9" s="1"/>
  <c r="I5288" i="9"/>
  <c r="J5288" i="9" s="1"/>
  <c r="I5289" i="9"/>
  <c r="J5289" i="9" s="1"/>
  <c r="I5290" i="9"/>
  <c r="J5290" i="9" s="1"/>
  <c r="I5291" i="9"/>
  <c r="J5291" i="9" s="1"/>
  <c r="I5292" i="9"/>
  <c r="J5292" i="9" s="1"/>
  <c r="I5293" i="9"/>
  <c r="J5293" i="9" s="1"/>
  <c r="I5294" i="9"/>
  <c r="J5294" i="9" s="1"/>
  <c r="I5295" i="9"/>
  <c r="J5295" i="9" s="1"/>
  <c r="I5296" i="9"/>
  <c r="J5296" i="9" s="1"/>
  <c r="I5297" i="9"/>
  <c r="J5297" i="9" s="1"/>
  <c r="I5298" i="9"/>
  <c r="J5298" i="9" s="1"/>
  <c r="I5299" i="9"/>
  <c r="J5299" i="9" s="1"/>
  <c r="I5300" i="9"/>
  <c r="J5300" i="9" s="1"/>
  <c r="I5301" i="9"/>
  <c r="J5301" i="9" s="1"/>
  <c r="I5302" i="9"/>
  <c r="J5302" i="9" s="1"/>
  <c r="I5303" i="9"/>
  <c r="J5303" i="9" s="1"/>
  <c r="I5304" i="9"/>
  <c r="J5304" i="9" s="1"/>
  <c r="I5305" i="9"/>
  <c r="J5305" i="9" s="1"/>
  <c r="I5306" i="9"/>
  <c r="J5306" i="9" s="1"/>
  <c r="I5307" i="9"/>
  <c r="J5307" i="9" s="1"/>
  <c r="I5308" i="9"/>
  <c r="J5308" i="9" s="1"/>
  <c r="I5309" i="9"/>
  <c r="J5309" i="9" s="1"/>
  <c r="I5310" i="9"/>
  <c r="J5310" i="9" s="1"/>
  <c r="I5311" i="9"/>
  <c r="J5311" i="9" s="1"/>
  <c r="I5312" i="9"/>
  <c r="J5312" i="9" s="1"/>
  <c r="I5313" i="9"/>
  <c r="J5313" i="9" s="1"/>
  <c r="I5314" i="9"/>
  <c r="J5314" i="9" s="1"/>
  <c r="I5315" i="9"/>
  <c r="J5315" i="9" s="1"/>
  <c r="I5316" i="9"/>
  <c r="J5316" i="9" s="1"/>
  <c r="I5317" i="9"/>
  <c r="J5317" i="9" s="1"/>
  <c r="I5318" i="9"/>
  <c r="J5318" i="9" s="1"/>
  <c r="I5319" i="9"/>
  <c r="J5319" i="9" s="1"/>
  <c r="I5320" i="9"/>
  <c r="J5320" i="9" s="1"/>
  <c r="I5321" i="9"/>
  <c r="J5321" i="9" s="1"/>
  <c r="I5322" i="9"/>
  <c r="J5322" i="9" s="1"/>
  <c r="I5323" i="9"/>
  <c r="J5323" i="9" s="1"/>
  <c r="I5324" i="9"/>
  <c r="J5324" i="9" s="1"/>
  <c r="I5325" i="9"/>
  <c r="J5325" i="9" s="1"/>
  <c r="I5326" i="9"/>
  <c r="J5326" i="9" s="1"/>
  <c r="I5327" i="9"/>
  <c r="J5327" i="9" s="1"/>
  <c r="I5328" i="9"/>
  <c r="J5328" i="9" s="1"/>
  <c r="I5329" i="9"/>
  <c r="J5329" i="9" s="1"/>
  <c r="I5330" i="9"/>
  <c r="J5330" i="9" s="1"/>
  <c r="I5331" i="9"/>
  <c r="J5331" i="9" s="1"/>
  <c r="I5332" i="9"/>
  <c r="J5332" i="9" s="1"/>
  <c r="I5333" i="9"/>
  <c r="J5333" i="9" s="1"/>
  <c r="I5334" i="9"/>
  <c r="J5334" i="9" s="1"/>
  <c r="I5335" i="9"/>
  <c r="J5335" i="9" s="1"/>
  <c r="I5336" i="9"/>
  <c r="J5336" i="9" s="1"/>
  <c r="I5337" i="9"/>
  <c r="J5337" i="9" s="1"/>
  <c r="I5338" i="9"/>
  <c r="J5338" i="9" s="1"/>
  <c r="I5339" i="9"/>
  <c r="J5339" i="9" s="1"/>
  <c r="I5340" i="9"/>
  <c r="J5340" i="9" s="1"/>
  <c r="I5341" i="9"/>
  <c r="J5341" i="9" s="1"/>
  <c r="I5342" i="9"/>
  <c r="J5342" i="9" s="1"/>
  <c r="I5343" i="9"/>
  <c r="J5343" i="9" s="1"/>
  <c r="I5344" i="9"/>
  <c r="J5344" i="9" s="1"/>
  <c r="I5345" i="9"/>
  <c r="J5345" i="9" s="1"/>
  <c r="I5346" i="9"/>
  <c r="J5346" i="9" s="1"/>
  <c r="I5347" i="9"/>
  <c r="J5347" i="9" s="1"/>
  <c r="I5348" i="9"/>
  <c r="J5348" i="9" s="1"/>
  <c r="I5349" i="9"/>
  <c r="J5349" i="9" s="1"/>
  <c r="I5350" i="9"/>
  <c r="J5350" i="9" s="1"/>
  <c r="I5351" i="9"/>
  <c r="J5351" i="9" s="1"/>
  <c r="I5352" i="9"/>
  <c r="J5352" i="9" s="1"/>
  <c r="I5353" i="9"/>
  <c r="J5353" i="9" s="1"/>
  <c r="I5354" i="9"/>
  <c r="J5354" i="9" s="1"/>
  <c r="I5355" i="9"/>
  <c r="J5355" i="9" s="1"/>
  <c r="I5356" i="9"/>
  <c r="J5356" i="9" s="1"/>
  <c r="I5357" i="9"/>
  <c r="J5357" i="9" s="1"/>
  <c r="I5358" i="9"/>
  <c r="J5358" i="9" s="1"/>
  <c r="I5359" i="9"/>
  <c r="J5359" i="9" s="1"/>
  <c r="I5360" i="9"/>
  <c r="J5360" i="9" s="1"/>
  <c r="I5361" i="9"/>
  <c r="J5361" i="9" s="1"/>
  <c r="I5362" i="9"/>
  <c r="J5362" i="9" s="1"/>
  <c r="I5363" i="9"/>
  <c r="J5363" i="9" s="1"/>
  <c r="I5364" i="9"/>
  <c r="J5364" i="9" s="1"/>
  <c r="I5365" i="9"/>
  <c r="J5365" i="9" s="1"/>
  <c r="I5366" i="9"/>
  <c r="J5366" i="9" s="1"/>
  <c r="I5367" i="9"/>
  <c r="J5367" i="9" s="1"/>
  <c r="I5368" i="9"/>
  <c r="J5368" i="9" s="1"/>
  <c r="I5369" i="9"/>
  <c r="J5369" i="9" s="1"/>
  <c r="I5370" i="9"/>
  <c r="J5370" i="9" s="1"/>
  <c r="I5371" i="9"/>
  <c r="J5371" i="9" s="1"/>
  <c r="I5372" i="9"/>
  <c r="J5372" i="9" s="1"/>
  <c r="I5373" i="9"/>
  <c r="J5373" i="9" s="1"/>
  <c r="I5374" i="9"/>
  <c r="J5374" i="9" s="1"/>
  <c r="I5375" i="9"/>
  <c r="J5375" i="9" s="1"/>
  <c r="I5376" i="9"/>
  <c r="J5376" i="9" s="1"/>
  <c r="I5377" i="9"/>
  <c r="J5377" i="9" s="1"/>
  <c r="I5378" i="9"/>
  <c r="J5378" i="9" s="1"/>
  <c r="I5379" i="9"/>
  <c r="J5379" i="9" s="1"/>
  <c r="I5380" i="9"/>
  <c r="J5380" i="9" s="1"/>
  <c r="I5381" i="9"/>
  <c r="J5381" i="9" s="1"/>
  <c r="I5382" i="9"/>
  <c r="J5382" i="9" s="1"/>
  <c r="I5383" i="9"/>
  <c r="J5383" i="9" s="1"/>
  <c r="I5384" i="9"/>
  <c r="J5384" i="9" s="1"/>
  <c r="I5385" i="9"/>
  <c r="J5385" i="9" s="1"/>
  <c r="I5386" i="9"/>
  <c r="J5386" i="9" s="1"/>
  <c r="I5387" i="9"/>
  <c r="J5387" i="9" s="1"/>
  <c r="I5388" i="9"/>
  <c r="J5388" i="9" s="1"/>
  <c r="I5389" i="9"/>
  <c r="J5389" i="9" s="1"/>
  <c r="I5390" i="9"/>
  <c r="J5390" i="9" s="1"/>
  <c r="I5391" i="9"/>
  <c r="J5391" i="9" s="1"/>
  <c r="I5392" i="9"/>
  <c r="J5392" i="9" s="1"/>
  <c r="I5393" i="9"/>
  <c r="J5393" i="9" s="1"/>
  <c r="I5394" i="9"/>
  <c r="J5394" i="9" s="1"/>
  <c r="I5395" i="9"/>
  <c r="J5395" i="9" s="1"/>
  <c r="I5396" i="9"/>
  <c r="J5396" i="9" s="1"/>
  <c r="I5397" i="9"/>
  <c r="J5397" i="9" s="1"/>
  <c r="I5398" i="9"/>
  <c r="J5398" i="9" s="1"/>
  <c r="I5399" i="9"/>
  <c r="J5399" i="9" s="1"/>
  <c r="I5400" i="9"/>
  <c r="J5400" i="9" s="1"/>
  <c r="I5401" i="9"/>
  <c r="J5401" i="9" s="1"/>
  <c r="I5402" i="9"/>
  <c r="J5402" i="9" s="1"/>
  <c r="I5403" i="9"/>
  <c r="J5403" i="9" s="1"/>
  <c r="I5404" i="9"/>
  <c r="J5404" i="9" s="1"/>
  <c r="I5405" i="9"/>
  <c r="J5405" i="9" s="1"/>
  <c r="I5406" i="9"/>
  <c r="J5406" i="9" s="1"/>
  <c r="I5407" i="9"/>
  <c r="J5407" i="9" s="1"/>
  <c r="I5408" i="9"/>
  <c r="J5408" i="9" s="1"/>
  <c r="I5409" i="9"/>
  <c r="J5409" i="9" s="1"/>
  <c r="I5410" i="9"/>
  <c r="J5410" i="9" s="1"/>
  <c r="I5411" i="9"/>
  <c r="J5411" i="9" s="1"/>
  <c r="I5412" i="9"/>
  <c r="J5412" i="9" s="1"/>
  <c r="I5413" i="9"/>
  <c r="J5413" i="9" s="1"/>
  <c r="I5414" i="9"/>
  <c r="J5414" i="9" s="1"/>
  <c r="I5415" i="9"/>
  <c r="J5415" i="9" s="1"/>
  <c r="I5416" i="9"/>
  <c r="J5416" i="9" s="1"/>
  <c r="I5417" i="9"/>
  <c r="J5417" i="9" s="1"/>
  <c r="I5418" i="9"/>
  <c r="J5418" i="9" s="1"/>
  <c r="I5419" i="9"/>
  <c r="J5419" i="9" s="1"/>
  <c r="I5420" i="9"/>
  <c r="J5420" i="9" s="1"/>
  <c r="I5421" i="9"/>
  <c r="J5421" i="9" s="1"/>
  <c r="I5422" i="9"/>
  <c r="J5422" i="9" s="1"/>
  <c r="I5423" i="9"/>
  <c r="J5423" i="9" s="1"/>
  <c r="I5424" i="9"/>
  <c r="J5424" i="9" s="1"/>
  <c r="I5425" i="9"/>
  <c r="J5425" i="9" s="1"/>
  <c r="I5426" i="9"/>
  <c r="J5426" i="9" s="1"/>
  <c r="I5427" i="9"/>
  <c r="J5427" i="9" s="1"/>
  <c r="I5428" i="9"/>
  <c r="J5428" i="9" s="1"/>
  <c r="I5429" i="9"/>
  <c r="J5429" i="9" s="1"/>
  <c r="I5430" i="9"/>
  <c r="J5430" i="9" s="1"/>
  <c r="I5431" i="9"/>
  <c r="J5431" i="9" s="1"/>
  <c r="I5432" i="9"/>
  <c r="J5432" i="9" s="1"/>
  <c r="I5433" i="9"/>
  <c r="J5433" i="9" s="1"/>
  <c r="I5434" i="9"/>
  <c r="J5434" i="9" s="1"/>
  <c r="I5435" i="9"/>
  <c r="J5435" i="9" s="1"/>
  <c r="I5436" i="9"/>
  <c r="J5436" i="9" s="1"/>
  <c r="I5437" i="9"/>
  <c r="J5437" i="9" s="1"/>
  <c r="I5438" i="9"/>
  <c r="J5438" i="9" s="1"/>
  <c r="I5439" i="9"/>
  <c r="J5439" i="9" s="1"/>
  <c r="I5440" i="9"/>
  <c r="J5440" i="9" s="1"/>
  <c r="I5441" i="9"/>
  <c r="J5441" i="9" s="1"/>
  <c r="I5442" i="9"/>
  <c r="J5442" i="9" s="1"/>
  <c r="I5443" i="9"/>
  <c r="J5443" i="9" s="1"/>
  <c r="I5444" i="9"/>
  <c r="J5444" i="9" s="1"/>
  <c r="I5445" i="9"/>
  <c r="J5445" i="9" s="1"/>
  <c r="I5446" i="9"/>
  <c r="J5446" i="9" s="1"/>
  <c r="I5447" i="9"/>
  <c r="J5447" i="9" s="1"/>
  <c r="I5448" i="9"/>
  <c r="J5448" i="9" s="1"/>
  <c r="I5449" i="9"/>
  <c r="J5449" i="9" s="1"/>
  <c r="I5450" i="9"/>
  <c r="J5450" i="9" s="1"/>
  <c r="I5451" i="9"/>
  <c r="J5451" i="9" s="1"/>
  <c r="I5452" i="9"/>
  <c r="J5452" i="9" s="1"/>
  <c r="I5453" i="9"/>
  <c r="J5453" i="9" s="1"/>
  <c r="I5454" i="9"/>
  <c r="J5454" i="9" s="1"/>
  <c r="I5455" i="9"/>
  <c r="J5455" i="9" s="1"/>
  <c r="I5456" i="9"/>
  <c r="J5456" i="9" s="1"/>
  <c r="I5457" i="9"/>
  <c r="J5457" i="9" s="1"/>
  <c r="I5458" i="9"/>
  <c r="J5458" i="9" s="1"/>
  <c r="I5459" i="9"/>
  <c r="J5459" i="9" s="1"/>
  <c r="I5460" i="9"/>
  <c r="J5460" i="9" s="1"/>
  <c r="I5461" i="9"/>
  <c r="J5461" i="9" s="1"/>
  <c r="I5462" i="9"/>
  <c r="J5462" i="9" s="1"/>
  <c r="I5463" i="9"/>
  <c r="J5463" i="9" s="1"/>
  <c r="I5464" i="9"/>
  <c r="J5464" i="9" s="1"/>
  <c r="I5465" i="9"/>
  <c r="J5465" i="9" s="1"/>
  <c r="I5466" i="9"/>
  <c r="J5466" i="9" s="1"/>
  <c r="I5467" i="9"/>
  <c r="J5467" i="9" s="1"/>
  <c r="I5468" i="9"/>
  <c r="J5468" i="9" s="1"/>
  <c r="I5469" i="9"/>
  <c r="J5469" i="9" s="1"/>
  <c r="I5470" i="9"/>
  <c r="J5470" i="9" s="1"/>
  <c r="I5471" i="9"/>
  <c r="J5471" i="9" s="1"/>
  <c r="I5472" i="9"/>
  <c r="J5472" i="9" s="1"/>
  <c r="I5473" i="9"/>
  <c r="J5473" i="9" s="1"/>
  <c r="I5474" i="9"/>
  <c r="J5474" i="9" s="1"/>
  <c r="I5475" i="9"/>
  <c r="J5475" i="9" s="1"/>
  <c r="I5476" i="9"/>
  <c r="J5476" i="9" s="1"/>
  <c r="I5477" i="9"/>
  <c r="J5477" i="9" s="1"/>
  <c r="I5478" i="9"/>
  <c r="J5478" i="9" s="1"/>
  <c r="I5479" i="9"/>
  <c r="J5479" i="9" s="1"/>
  <c r="I5480" i="9"/>
  <c r="J5480" i="9" s="1"/>
  <c r="I5481" i="9"/>
  <c r="J5481" i="9" s="1"/>
  <c r="I5482" i="9"/>
  <c r="J5482" i="9" s="1"/>
  <c r="I5483" i="9"/>
  <c r="J5483" i="9" s="1"/>
  <c r="I5484" i="9"/>
  <c r="J5484" i="9" s="1"/>
  <c r="I5485" i="9"/>
  <c r="J5485" i="9" s="1"/>
  <c r="I5486" i="9"/>
  <c r="J5486" i="9" s="1"/>
  <c r="I5487" i="9"/>
  <c r="J5487" i="9" s="1"/>
  <c r="I5488" i="9"/>
  <c r="J5488" i="9" s="1"/>
  <c r="I5489" i="9"/>
  <c r="J5489" i="9" s="1"/>
  <c r="I5490" i="9"/>
  <c r="J5490" i="9" s="1"/>
  <c r="I5491" i="9"/>
  <c r="J5491" i="9" s="1"/>
  <c r="I5492" i="9"/>
  <c r="J5492" i="9" s="1"/>
  <c r="I5493" i="9"/>
  <c r="J5493" i="9" s="1"/>
  <c r="I5494" i="9"/>
  <c r="J5494" i="9" s="1"/>
  <c r="I5495" i="9"/>
  <c r="J5495" i="9" s="1"/>
  <c r="I5496" i="9"/>
  <c r="J5496" i="9" s="1"/>
  <c r="I5497" i="9"/>
  <c r="J5497" i="9" s="1"/>
  <c r="I5498" i="9"/>
  <c r="J5498" i="9" s="1"/>
  <c r="I5499" i="9"/>
  <c r="J5499" i="9" s="1"/>
  <c r="I5500" i="9"/>
  <c r="J5500" i="9" s="1"/>
  <c r="I5501" i="9"/>
  <c r="J5501" i="9" s="1"/>
  <c r="I5502" i="9"/>
  <c r="J5502" i="9" s="1"/>
  <c r="I5503" i="9"/>
  <c r="J5503" i="9" s="1"/>
  <c r="I5504" i="9"/>
  <c r="J5504" i="9" s="1"/>
  <c r="I5505" i="9"/>
  <c r="J5505" i="9" s="1"/>
  <c r="I5506" i="9"/>
  <c r="J5506" i="9" s="1"/>
  <c r="I5507" i="9"/>
  <c r="J5507" i="9" s="1"/>
  <c r="I5508" i="9"/>
  <c r="J5508" i="9" s="1"/>
  <c r="I5509" i="9"/>
  <c r="J5509" i="9" s="1"/>
  <c r="I5510" i="9"/>
  <c r="J5510" i="9" s="1"/>
  <c r="I5511" i="9"/>
  <c r="J5511" i="9" s="1"/>
  <c r="I5512" i="9"/>
  <c r="J5512" i="9" s="1"/>
  <c r="I5513" i="9"/>
  <c r="J5513" i="9" s="1"/>
  <c r="I5514" i="9"/>
  <c r="J5514" i="9" s="1"/>
  <c r="I5515" i="9"/>
  <c r="J5515" i="9" s="1"/>
  <c r="I5516" i="9"/>
  <c r="J5516" i="9" s="1"/>
  <c r="I5517" i="9"/>
  <c r="J5517" i="9" s="1"/>
  <c r="I5518" i="9"/>
  <c r="J5518" i="9" s="1"/>
  <c r="I5519" i="9"/>
  <c r="J5519" i="9" s="1"/>
  <c r="I5520" i="9"/>
  <c r="J5520" i="9" s="1"/>
  <c r="I5521" i="9"/>
  <c r="J5521" i="9" s="1"/>
  <c r="I5522" i="9"/>
  <c r="J5522" i="9" s="1"/>
  <c r="I5523" i="9"/>
  <c r="J5523" i="9" s="1"/>
  <c r="I5524" i="9"/>
  <c r="J5524" i="9" s="1"/>
  <c r="I5525" i="9"/>
  <c r="J5525" i="9" s="1"/>
  <c r="I5526" i="9"/>
  <c r="J5526" i="9" s="1"/>
  <c r="I5527" i="9"/>
  <c r="J5527" i="9" s="1"/>
  <c r="I5528" i="9"/>
  <c r="J5528" i="9" s="1"/>
  <c r="I5529" i="9"/>
  <c r="J5529" i="9" s="1"/>
  <c r="I5530" i="9"/>
  <c r="J5530" i="9" s="1"/>
  <c r="I5531" i="9"/>
  <c r="J5531" i="9" s="1"/>
  <c r="I5532" i="9"/>
  <c r="J5532" i="9" s="1"/>
  <c r="I5533" i="9"/>
  <c r="J5533" i="9" s="1"/>
  <c r="I5534" i="9"/>
  <c r="J5534" i="9" s="1"/>
  <c r="I5535" i="9"/>
  <c r="J5535" i="9" s="1"/>
  <c r="I5536" i="9"/>
  <c r="J5536" i="9" s="1"/>
  <c r="I5537" i="9"/>
  <c r="J5537" i="9" s="1"/>
  <c r="I5538" i="9"/>
  <c r="J5538" i="9" s="1"/>
  <c r="I5539" i="9"/>
  <c r="J5539" i="9" s="1"/>
  <c r="I5540" i="9"/>
  <c r="J5540" i="9" s="1"/>
  <c r="I5541" i="9"/>
  <c r="J5541" i="9" s="1"/>
  <c r="I5542" i="9"/>
  <c r="J5542" i="9" s="1"/>
  <c r="I5543" i="9"/>
  <c r="J5543" i="9" s="1"/>
  <c r="I5544" i="9"/>
  <c r="J5544" i="9" s="1"/>
  <c r="I5545" i="9"/>
  <c r="J5545" i="9" s="1"/>
  <c r="I5546" i="9"/>
  <c r="J5546" i="9" s="1"/>
  <c r="I5547" i="9"/>
  <c r="J5547" i="9" s="1"/>
  <c r="I5548" i="9"/>
  <c r="J5548" i="9" s="1"/>
  <c r="I5549" i="9"/>
  <c r="J5549" i="9" s="1"/>
  <c r="I5550" i="9"/>
  <c r="J5550" i="9" s="1"/>
  <c r="I5551" i="9"/>
  <c r="J5551" i="9" s="1"/>
  <c r="I5552" i="9"/>
  <c r="J5552" i="9" s="1"/>
  <c r="I5553" i="9"/>
  <c r="J5553" i="9" s="1"/>
  <c r="I5554" i="9"/>
  <c r="J5554" i="9" s="1"/>
  <c r="I5555" i="9"/>
  <c r="J5555" i="9" s="1"/>
  <c r="I2" i="9"/>
  <c r="J2" i="9" s="1"/>
  <c r="J1" i="9"/>
  <c r="G3" i="9"/>
  <c r="H3" i="9" s="1"/>
  <c r="G4" i="9"/>
  <c r="H4" i="9" s="1"/>
  <c r="G5" i="9"/>
  <c r="H5" i="9" s="1"/>
  <c r="G6" i="9"/>
  <c r="H6" i="9" s="1"/>
  <c r="G7" i="9"/>
  <c r="H7" i="9" s="1"/>
  <c r="G8" i="9"/>
  <c r="H8" i="9" s="1"/>
  <c r="G9" i="9"/>
  <c r="H9" i="9" s="1"/>
  <c r="G10" i="9"/>
  <c r="H10" i="9" s="1"/>
  <c r="G11" i="9"/>
  <c r="H11" i="9" s="1"/>
  <c r="G12" i="9"/>
  <c r="H12" i="9" s="1"/>
  <c r="G13" i="9"/>
  <c r="H13" i="9" s="1"/>
  <c r="G14" i="9"/>
  <c r="H14" i="9" s="1"/>
  <c r="G15" i="9"/>
  <c r="H15" i="9" s="1"/>
  <c r="G16" i="9"/>
  <c r="H16" i="9" s="1"/>
  <c r="G17" i="9"/>
  <c r="H17" i="9" s="1"/>
  <c r="G18" i="9"/>
  <c r="H18" i="9" s="1"/>
  <c r="G19" i="9"/>
  <c r="H19" i="9" s="1"/>
  <c r="G20" i="9"/>
  <c r="H20" i="9" s="1"/>
  <c r="G21" i="9"/>
  <c r="H21" i="9" s="1"/>
  <c r="G22" i="9"/>
  <c r="H22" i="9" s="1"/>
  <c r="G23" i="9"/>
  <c r="H23" i="9" s="1"/>
  <c r="G24" i="9"/>
  <c r="H24" i="9" s="1"/>
  <c r="G25" i="9"/>
  <c r="H25" i="9" s="1"/>
  <c r="G26" i="9"/>
  <c r="H26" i="9" s="1"/>
  <c r="G27" i="9"/>
  <c r="H27" i="9" s="1"/>
  <c r="G28" i="9"/>
  <c r="H28" i="9" s="1"/>
  <c r="G29" i="9"/>
  <c r="H29" i="9" s="1"/>
  <c r="G30" i="9"/>
  <c r="H30" i="9" s="1"/>
  <c r="G31" i="9"/>
  <c r="H31" i="9" s="1"/>
  <c r="G32" i="9"/>
  <c r="H32" i="9" s="1"/>
  <c r="G33" i="9"/>
  <c r="H33" i="9" s="1"/>
  <c r="G34" i="9"/>
  <c r="H34" i="9" s="1"/>
  <c r="G35" i="9"/>
  <c r="H35" i="9" s="1"/>
  <c r="G36" i="9"/>
  <c r="H36" i="9" s="1"/>
  <c r="G37" i="9"/>
  <c r="H37" i="9" s="1"/>
  <c r="G38" i="9"/>
  <c r="H38" i="9" s="1"/>
  <c r="G39" i="9"/>
  <c r="H39" i="9" s="1"/>
  <c r="G40" i="9"/>
  <c r="H40" i="9" s="1"/>
  <c r="G41" i="9"/>
  <c r="H41" i="9" s="1"/>
  <c r="G42" i="9"/>
  <c r="H42" i="9" s="1"/>
  <c r="G43" i="9"/>
  <c r="H43" i="9" s="1"/>
  <c r="G44" i="9"/>
  <c r="H44" i="9" s="1"/>
  <c r="G45" i="9"/>
  <c r="H45" i="9" s="1"/>
  <c r="G46" i="9"/>
  <c r="H46" i="9" s="1"/>
  <c r="G47" i="9"/>
  <c r="H47" i="9" s="1"/>
  <c r="G48" i="9"/>
  <c r="H48" i="9" s="1"/>
  <c r="G49" i="9"/>
  <c r="H49" i="9" s="1"/>
  <c r="G50" i="9"/>
  <c r="H50" i="9" s="1"/>
  <c r="G51" i="9"/>
  <c r="H51" i="9" s="1"/>
  <c r="G52" i="9"/>
  <c r="H52" i="9" s="1"/>
  <c r="G53" i="9"/>
  <c r="H53" i="9" s="1"/>
  <c r="G54" i="9"/>
  <c r="H54" i="9" s="1"/>
  <c r="G55" i="9"/>
  <c r="H55" i="9" s="1"/>
  <c r="G56" i="9"/>
  <c r="H56" i="9" s="1"/>
  <c r="G57" i="9"/>
  <c r="H57" i="9" s="1"/>
  <c r="G58" i="9"/>
  <c r="H58" i="9" s="1"/>
  <c r="G59" i="9"/>
  <c r="H59" i="9" s="1"/>
  <c r="G60" i="9"/>
  <c r="H60" i="9" s="1"/>
  <c r="G61" i="9"/>
  <c r="H61" i="9" s="1"/>
  <c r="G62" i="9"/>
  <c r="H62" i="9" s="1"/>
  <c r="G63" i="9"/>
  <c r="H63" i="9" s="1"/>
  <c r="G64" i="9"/>
  <c r="H64" i="9" s="1"/>
  <c r="G65" i="9"/>
  <c r="H65" i="9" s="1"/>
  <c r="G66" i="9"/>
  <c r="H66" i="9" s="1"/>
  <c r="G67" i="9"/>
  <c r="H67" i="9" s="1"/>
  <c r="G68" i="9"/>
  <c r="H68" i="9" s="1"/>
  <c r="G69" i="9"/>
  <c r="H69" i="9" s="1"/>
  <c r="G70" i="9"/>
  <c r="H70" i="9" s="1"/>
  <c r="G71" i="9"/>
  <c r="H71" i="9" s="1"/>
  <c r="G72" i="9"/>
  <c r="H72" i="9" s="1"/>
  <c r="G73" i="9"/>
  <c r="H73" i="9" s="1"/>
  <c r="G74" i="9"/>
  <c r="H74" i="9" s="1"/>
  <c r="G75" i="9"/>
  <c r="H75" i="9" s="1"/>
  <c r="G76" i="9"/>
  <c r="H76" i="9" s="1"/>
  <c r="G77" i="9"/>
  <c r="H77" i="9" s="1"/>
  <c r="G78" i="9"/>
  <c r="H78" i="9" s="1"/>
  <c r="G79" i="9"/>
  <c r="H79" i="9" s="1"/>
  <c r="G80" i="9"/>
  <c r="H80" i="9" s="1"/>
  <c r="G81" i="9"/>
  <c r="H81" i="9" s="1"/>
  <c r="G82" i="9"/>
  <c r="H82" i="9" s="1"/>
  <c r="G83" i="9"/>
  <c r="H83" i="9" s="1"/>
  <c r="G84" i="9"/>
  <c r="H84" i="9" s="1"/>
  <c r="G85" i="9"/>
  <c r="H85" i="9" s="1"/>
  <c r="G86" i="9"/>
  <c r="H86" i="9" s="1"/>
  <c r="G87" i="9"/>
  <c r="H87" i="9" s="1"/>
  <c r="G88" i="9"/>
  <c r="H88" i="9" s="1"/>
  <c r="G89" i="9"/>
  <c r="H89" i="9" s="1"/>
  <c r="G90" i="9"/>
  <c r="H90" i="9" s="1"/>
  <c r="G91" i="9"/>
  <c r="H91" i="9" s="1"/>
  <c r="G92" i="9"/>
  <c r="H92" i="9" s="1"/>
  <c r="G93" i="9"/>
  <c r="H93" i="9" s="1"/>
  <c r="G94" i="9"/>
  <c r="H94" i="9" s="1"/>
  <c r="G95" i="9"/>
  <c r="H95" i="9" s="1"/>
  <c r="G96" i="9"/>
  <c r="H96" i="9" s="1"/>
  <c r="G97" i="9"/>
  <c r="H97" i="9" s="1"/>
  <c r="G98" i="9"/>
  <c r="H98" i="9" s="1"/>
  <c r="G99" i="9"/>
  <c r="H99" i="9" s="1"/>
  <c r="G100" i="9"/>
  <c r="H100" i="9" s="1"/>
  <c r="G101" i="9"/>
  <c r="H101" i="9" s="1"/>
  <c r="G102" i="9"/>
  <c r="H102" i="9" s="1"/>
  <c r="G103" i="9"/>
  <c r="H103" i="9" s="1"/>
  <c r="G104" i="9"/>
  <c r="H104" i="9" s="1"/>
  <c r="G105" i="9"/>
  <c r="H105" i="9" s="1"/>
  <c r="G106" i="9"/>
  <c r="H106" i="9" s="1"/>
  <c r="G107" i="9"/>
  <c r="H107" i="9" s="1"/>
  <c r="G108" i="9"/>
  <c r="H108" i="9" s="1"/>
  <c r="G109" i="9"/>
  <c r="H109" i="9" s="1"/>
  <c r="G110" i="9"/>
  <c r="H110" i="9" s="1"/>
  <c r="G111" i="9"/>
  <c r="H111" i="9" s="1"/>
  <c r="G112" i="9"/>
  <c r="H112" i="9" s="1"/>
  <c r="G113" i="9"/>
  <c r="H113" i="9" s="1"/>
  <c r="G114" i="9"/>
  <c r="H114" i="9" s="1"/>
  <c r="G115" i="9"/>
  <c r="H115" i="9" s="1"/>
  <c r="G116" i="9"/>
  <c r="H116" i="9" s="1"/>
  <c r="G117" i="9"/>
  <c r="H117" i="9" s="1"/>
  <c r="G118" i="9"/>
  <c r="H118" i="9" s="1"/>
  <c r="G119" i="9"/>
  <c r="H119" i="9" s="1"/>
  <c r="G120" i="9"/>
  <c r="H120" i="9" s="1"/>
  <c r="G121" i="9"/>
  <c r="H121" i="9" s="1"/>
  <c r="G122" i="9"/>
  <c r="H122" i="9" s="1"/>
  <c r="G123" i="9"/>
  <c r="H123" i="9" s="1"/>
  <c r="G124" i="9"/>
  <c r="H124" i="9" s="1"/>
  <c r="G125" i="9"/>
  <c r="H125" i="9" s="1"/>
  <c r="G126" i="9"/>
  <c r="H126" i="9" s="1"/>
  <c r="G127" i="9"/>
  <c r="H127" i="9" s="1"/>
  <c r="G128" i="9"/>
  <c r="H128" i="9" s="1"/>
  <c r="G129" i="9"/>
  <c r="H129" i="9" s="1"/>
  <c r="G130" i="9"/>
  <c r="H130" i="9" s="1"/>
  <c r="G131" i="9"/>
  <c r="H131" i="9" s="1"/>
  <c r="G132" i="9"/>
  <c r="H132" i="9" s="1"/>
  <c r="G133" i="9"/>
  <c r="H133" i="9" s="1"/>
  <c r="G134" i="9"/>
  <c r="H134" i="9" s="1"/>
  <c r="G135" i="9"/>
  <c r="H135" i="9" s="1"/>
  <c r="G136" i="9"/>
  <c r="H136" i="9" s="1"/>
  <c r="G137" i="9"/>
  <c r="H137" i="9" s="1"/>
  <c r="G138" i="9"/>
  <c r="H138" i="9" s="1"/>
  <c r="G139" i="9"/>
  <c r="H139" i="9" s="1"/>
  <c r="G140" i="9"/>
  <c r="H140" i="9" s="1"/>
  <c r="G141" i="9"/>
  <c r="H141" i="9" s="1"/>
  <c r="G142" i="9"/>
  <c r="H142" i="9" s="1"/>
  <c r="G143" i="9"/>
  <c r="H143" i="9" s="1"/>
  <c r="G144" i="9"/>
  <c r="H144" i="9" s="1"/>
  <c r="G145" i="9"/>
  <c r="H145" i="9" s="1"/>
  <c r="G146" i="9"/>
  <c r="H146" i="9" s="1"/>
  <c r="G147" i="9"/>
  <c r="H147" i="9" s="1"/>
  <c r="G148" i="9"/>
  <c r="H148" i="9" s="1"/>
  <c r="G149" i="9"/>
  <c r="H149" i="9" s="1"/>
  <c r="G150" i="9"/>
  <c r="H150" i="9" s="1"/>
  <c r="G151" i="9"/>
  <c r="H151" i="9" s="1"/>
  <c r="G152" i="9"/>
  <c r="H152" i="9" s="1"/>
  <c r="G153" i="9"/>
  <c r="H153" i="9" s="1"/>
  <c r="G154" i="9"/>
  <c r="H154" i="9" s="1"/>
  <c r="G155" i="9"/>
  <c r="H155" i="9" s="1"/>
  <c r="G156" i="9"/>
  <c r="H156" i="9" s="1"/>
  <c r="G157" i="9"/>
  <c r="H157" i="9" s="1"/>
  <c r="G158" i="9"/>
  <c r="H158" i="9" s="1"/>
  <c r="G159" i="9"/>
  <c r="H159" i="9" s="1"/>
  <c r="G160" i="9"/>
  <c r="H160" i="9" s="1"/>
  <c r="G161" i="9"/>
  <c r="H161" i="9" s="1"/>
  <c r="G162" i="9"/>
  <c r="H162" i="9" s="1"/>
  <c r="G163" i="9"/>
  <c r="H163" i="9" s="1"/>
  <c r="G164" i="9"/>
  <c r="H164" i="9" s="1"/>
  <c r="G165" i="9"/>
  <c r="H165" i="9" s="1"/>
  <c r="G166" i="9"/>
  <c r="H166" i="9" s="1"/>
  <c r="G167" i="9"/>
  <c r="H167" i="9" s="1"/>
  <c r="G168" i="9"/>
  <c r="H168" i="9" s="1"/>
  <c r="G169" i="9"/>
  <c r="H169" i="9" s="1"/>
  <c r="G170" i="9"/>
  <c r="H170" i="9" s="1"/>
  <c r="G171" i="9"/>
  <c r="H171" i="9" s="1"/>
  <c r="G172" i="9"/>
  <c r="H172" i="9" s="1"/>
  <c r="G173" i="9"/>
  <c r="H173" i="9" s="1"/>
  <c r="G174" i="9"/>
  <c r="H174" i="9" s="1"/>
  <c r="G175" i="9"/>
  <c r="H175" i="9" s="1"/>
  <c r="G176" i="9"/>
  <c r="H176" i="9" s="1"/>
  <c r="G177" i="9"/>
  <c r="H177" i="9" s="1"/>
  <c r="G178" i="9"/>
  <c r="H178" i="9" s="1"/>
  <c r="G179" i="9"/>
  <c r="H179" i="9" s="1"/>
  <c r="G180" i="9"/>
  <c r="H180" i="9" s="1"/>
  <c r="G181" i="9"/>
  <c r="H181" i="9" s="1"/>
  <c r="G182" i="9"/>
  <c r="H182" i="9" s="1"/>
  <c r="G183" i="9"/>
  <c r="H183" i="9" s="1"/>
  <c r="G184" i="9"/>
  <c r="H184" i="9" s="1"/>
  <c r="G185" i="9"/>
  <c r="H185" i="9" s="1"/>
  <c r="G186" i="9"/>
  <c r="H186" i="9" s="1"/>
  <c r="G187" i="9"/>
  <c r="H187" i="9" s="1"/>
  <c r="G188" i="9"/>
  <c r="H188" i="9" s="1"/>
  <c r="G189" i="9"/>
  <c r="H189" i="9" s="1"/>
  <c r="G190" i="9"/>
  <c r="H190" i="9" s="1"/>
  <c r="G191" i="9"/>
  <c r="H191" i="9" s="1"/>
  <c r="G192" i="9"/>
  <c r="H192" i="9" s="1"/>
  <c r="G193" i="9"/>
  <c r="H193" i="9" s="1"/>
  <c r="G194" i="9"/>
  <c r="H194" i="9" s="1"/>
  <c r="G195" i="9"/>
  <c r="H195" i="9" s="1"/>
  <c r="G196" i="9"/>
  <c r="H196" i="9" s="1"/>
  <c r="G197" i="9"/>
  <c r="H197" i="9" s="1"/>
  <c r="G198" i="9"/>
  <c r="H198" i="9" s="1"/>
  <c r="G199" i="9"/>
  <c r="H199" i="9" s="1"/>
  <c r="G200" i="9"/>
  <c r="H200" i="9" s="1"/>
  <c r="G201" i="9"/>
  <c r="H201" i="9" s="1"/>
  <c r="G202" i="9"/>
  <c r="H202" i="9" s="1"/>
  <c r="G203" i="9"/>
  <c r="H203" i="9" s="1"/>
  <c r="G204" i="9"/>
  <c r="H204" i="9" s="1"/>
  <c r="G205" i="9"/>
  <c r="H205" i="9" s="1"/>
  <c r="G206" i="9"/>
  <c r="H206" i="9" s="1"/>
  <c r="G207" i="9"/>
  <c r="H207" i="9" s="1"/>
  <c r="G208" i="9"/>
  <c r="H208" i="9" s="1"/>
  <c r="G209" i="9"/>
  <c r="H209" i="9" s="1"/>
  <c r="G210" i="9"/>
  <c r="H210" i="9" s="1"/>
  <c r="G211" i="9"/>
  <c r="H211" i="9" s="1"/>
  <c r="G212" i="9"/>
  <c r="H212" i="9" s="1"/>
  <c r="G213" i="9"/>
  <c r="H213" i="9" s="1"/>
  <c r="G214" i="9"/>
  <c r="H214" i="9" s="1"/>
  <c r="G215" i="9"/>
  <c r="H215" i="9" s="1"/>
  <c r="G216" i="9"/>
  <c r="H216" i="9" s="1"/>
  <c r="G217" i="9"/>
  <c r="H217" i="9" s="1"/>
  <c r="G218" i="9"/>
  <c r="H218" i="9" s="1"/>
  <c r="G219" i="9"/>
  <c r="H219" i="9" s="1"/>
  <c r="G220" i="9"/>
  <c r="H220" i="9" s="1"/>
  <c r="G221" i="9"/>
  <c r="H221" i="9" s="1"/>
  <c r="G222" i="9"/>
  <c r="H222" i="9" s="1"/>
  <c r="G223" i="9"/>
  <c r="H223" i="9" s="1"/>
  <c r="G224" i="9"/>
  <c r="H224" i="9" s="1"/>
  <c r="G225" i="9"/>
  <c r="H225" i="9" s="1"/>
  <c r="G226" i="9"/>
  <c r="H226" i="9" s="1"/>
  <c r="G227" i="9"/>
  <c r="H227" i="9" s="1"/>
  <c r="G228" i="9"/>
  <c r="H228" i="9" s="1"/>
  <c r="G229" i="9"/>
  <c r="H229" i="9" s="1"/>
  <c r="G230" i="9"/>
  <c r="H230" i="9" s="1"/>
  <c r="G231" i="9"/>
  <c r="H231" i="9" s="1"/>
  <c r="G232" i="9"/>
  <c r="H232" i="9" s="1"/>
  <c r="G233" i="9"/>
  <c r="H233" i="9" s="1"/>
  <c r="G234" i="9"/>
  <c r="H234" i="9" s="1"/>
  <c r="G235" i="9"/>
  <c r="H235" i="9" s="1"/>
  <c r="G236" i="9"/>
  <c r="H236" i="9" s="1"/>
  <c r="G237" i="9"/>
  <c r="H237" i="9" s="1"/>
  <c r="G238" i="9"/>
  <c r="H238" i="9" s="1"/>
  <c r="G239" i="9"/>
  <c r="H239" i="9" s="1"/>
  <c r="G240" i="9"/>
  <c r="H240" i="9" s="1"/>
  <c r="G241" i="9"/>
  <c r="H241" i="9" s="1"/>
  <c r="G242" i="9"/>
  <c r="H242" i="9" s="1"/>
  <c r="G243" i="9"/>
  <c r="H243" i="9" s="1"/>
  <c r="G244" i="9"/>
  <c r="H244" i="9" s="1"/>
  <c r="G245" i="9"/>
  <c r="H245" i="9" s="1"/>
  <c r="G246" i="9"/>
  <c r="H246" i="9" s="1"/>
  <c r="G247" i="9"/>
  <c r="H247" i="9" s="1"/>
  <c r="G248" i="9"/>
  <c r="H248" i="9" s="1"/>
  <c r="G249" i="9"/>
  <c r="H249" i="9" s="1"/>
  <c r="G250" i="9"/>
  <c r="H250" i="9" s="1"/>
  <c r="G251" i="9"/>
  <c r="H251" i="9" s="1"/>
  <c r="G252" i="9"/>
  <c r="H252" i="9" s="1"/>
  <c r="G253" i="9"/>
  <c r="H253" i="9" s="1"/>
  <c r="G254" i="9"/>
  <c r="H254" i="9" s="1"/>
  <c r="G255" i="9"/>
  <c r="H255" i="9" s="1"/>
  <c r="G256" i="9"/>
  <c r="H256" i="9" s="1"/>
  <c r="G257" i="9"/>
  <c r="H257" i="9" s="1"/>
  <c r="G258" i="9"/>
  <c r="H258" i="9" s="1"/>
  <c r="G259" i="9"/>
  <c r="H259" i="9" s="1"/>
  <c r="G260" i="9"/>
  <c r="H260" i="9" s="1"/>
  <c r="G261" i="9"/>
  <c r="H261" i="9" s="1"/>
  <c r="G262" i="9"/>
  <c r="H262" i="9" s="1"/>
  <c r="G263" i="9"/>
  <c r="H263" i="9" s="1"/>
  <c r="G264" i="9"/>
  <c r="H264" i="9" s="1"/>
  <c r="G265" i="9"/>
  <c r="H265" i="9" s="1"/>
  <c r="G266" i="9"/>
  <c r="H266" i="9" s="1"/>
  <c r="G267" i="9"/>
  <c r="H267" i="9" s="1"/>
  <c r="G268" i="9"/>
  <c r="H268" i="9" s="1"/>
  <c r="G269" i="9"/>
  <c r="H269" i="9" s="1"/>
  <c r="G270" i="9"/>
  <c r="H270" i="9" s="1"/>
  <c r="G271" i="9"/>
  <c r="H271" i="9" s="1"/>
  <c r="G272" i="9"/>
  <c r="H272" i="9" s="1"/>
  <c r="G273" i="9"/>
  <c r="H273" i="9" s="1"/>
  <c r="G274" i="9"/>
  <c r="H274" i="9" s="1"/>
  <c r="G275" i="9"/>
  <c r="H275" i="9" s="1"/>
  <c r="G276" i="9"/>
  <c r="H276" i="9" s="1"/>
  <c r="G277" i="9"/>
  <c r="H277" i="9" s="1"/>
  <c r="G278" i="9"/>
  <c r="H278" i="9" s="1"/>
  <c r="G279" i="9"/>
  <c r="H279" i="9" s="1"/>
  <c r="G280" i="9"/>
  <c r="H280" i="9" s="1"/>
  <c r="G281" i="9"/>
  <c r="H281" i="9" s="1"/>
  <c r="G282" i="9"/>
  <c r="H282" i="9" s="1"/>
  <c r="G283" i="9"/>
  <c r="H283" i="9" s="1"/>
  <c r="G284" i="9"/>
  <c r="H284" i="9" s="1"/>
  <c r="G285" i="9"/>
  <c r="H285" i="9" s="1"/>
  <c r="G286" i="9"/>
  <c r="H286" i="9" s="1"/>
  <c r="G287" i="9"/>
  <c r="H287" i="9" s="1"/>
  <c r="G288" i="9"/>
  <c r="H288" i="9" s="1"/>
  <c r="G289" i="9"/>
  <c r="H289" i="9" s="1"/>
  <c r="G290" i="9"/>
  <c r="H290" i="9" s="1"/>
  <c r="G291" i="9"/>
  <c r="H291" i="9" s="1"/>
  <c r="G292" i="9"/>
  <c r="H292" i="9" s="1"/>
  <c r="G293" i="9"/>
  <c r="H293" i="9" s="1"/>
  <c r="G294" i="9"/>
  <c r="H294" i="9" s="1"/>
  <c r="G295" i="9"/>
  <c r="H295" i="9" s="1"/>
  <c r="G296" i="9"/>
  <c r="H296" i="9" s="1"/>
  <c r="G297" i="9"/>
  <c r="H297" i="9" s="1"/>
  <c r="G298" i="9"/>
  <c r="H298" i="9" s="1"/>
  <c r="G299" i="9"/>
  <c r="H299" i="9" s="1"/>
  <c r="G300" i="9"/>
  <c r="H300" i="9" s="1"/>
  <c r="G301" i="9"/>
  <c r="H301" i="9" s="1"/>
  <c r="G302" i="9"/>
  <c r="H302" i="9" s="1"/>
  <c r="G303" i="9"/>
  <c r="H303" i="9" s="1"/>
  <c r="G304" i="9"/>
  <c r="H304" i="9" s="1"/>
  <c r="G305" i="9"/>
  <c r="H305" i="9" s="1"/>
  <c r="G306" i="9"/>
  <c r="H306" i="9" s="1"/>
  <c r="G307" i="9"/>
  <c r="H307" i="9" s="1"/>
  <c r="G308" i="9"/>
  <c r="H308" i="9" s="1"/>
  <c r="G309" i="9"/>
  <c r="H309" i="9" s="1"/>
  <c r="G310" i="9"/>
  <c r="H310" i="9" s="1"/>
  <c r="G311" i="9"/>
  <c r="H311" i="9" s="1"/>
  <c r="G312" i="9"/>
  <c r="H312" i="9" s="1"/>
  <c r="G313" i="9"/>
  <c r="H313" i="9" s="1"/>
  <c r="G314" i="9"/>
  <c r="H314" i="9" s="1"/>
  <c r="G315" i="9"/>
  <c r="H315" i="9" s="1"/>
  <c r="G316" i="9"/>
  <c r="H316" i="9" s="1"/>
  <c r="G317" i="9"/>
  <c r="H317" i="9" s="1"/>
  <c r="G318" i="9"/>
  <c r="H318" i="9" s="1"/>
  <c r="G319" i="9"/>
  <c r="H319" i="9" s="1"/>
  <c r="G320" i="9"/>
  <c r="H320" i="9" s="1"/>
  <c r="G321" i="9"/>
  <c r="H321" i="9" s="1"/>
  <c r="G322" i="9"/>
  <c r="H322" i="9" s="1"/>
  <c r="G323" i="9"/>
  <c r="H323" i="9" s="1"/>
  <c r="G324" i="9"/>
  <c r="H324" i="9" s="1"/>
  <c r="G325" i="9"/>
  <c r="H325" i="9" s="1"/>
  <c r="G326" i="9"/>
  <c r="H326" i="9" s="1"/>
  <c r="G327" i="9"/>
  <c r="H327" i="9" s="1"/>
  <c r="G328" i="9"/>
  <c r="H328" i="9" s="1"/>
  <c r="G329" i="9"/>
  <c r="H329" i="9" s="1"/>
  <c r="G330" i="9"/>
  <c r="H330" i="9" s="1"/>
  <c r="G331" i="9"/>
  <c r="H331" i="9" s="1"/>
  <c r="G332" i="9"/>
  <c r="H332" i="9" s="1"/>
  <c r="G333" i="9"/>
  <c r="H333" i="9" s="1"/>
  <c r="G334" i="9"/>
  <c r="H334" i="9" s="1"/>
  <c r="G335" i="9"/>
  <c r="H335" i="9" s="1"/>
  <c r="G336" i="9"/>
  <c r="H336" i="9" s="1"/>
  <c r="G337" i="9"/>
  <c r="H337" i="9" s="1"/>
  <c r="G338" i="9"/>
  <c r="H338" i="9" s="1"/>
  <c r="G339" i="9"/>
  <c r="H339" i="9" s="1"/>
  <c r="G340" i="9"/>
  <c r="H340" i="9" s="1"/>
  <c r="G341" i="9"/>
  <c r="H341" i="9" s="1"/>
  <c r="G342" i="9"/>
  <c r="H342" i="9" s="1"/>
  <c r="G343" i="9"/>
  <c r="H343" i="9" s="1"/>
  <c r="G344" i="9"/>
  <c r="H344" i="9" s="1"/>
  <c r="G345" i="9"/>
  <c r="H345" i="9" s="1"/>
  <c r="G346" i="9"/>
  <c r="H346" i="9" s="1"/>
  <c r="G347" i="9"/>
  <c r="H347" i="9" s="1"/>
  <c r="G348" i="9"/>
  <c r="H348" i="9" s="1"/>
  <c r="G349" i="9"/>
  <c r="H349" i="9" s="1"/>
  <c r="G350" i="9"/>
  <c r="H350" i="9" s="1"/>
  <c r="G351" i="9"/>
  <c r="H351" i="9" s="1"/>
  <c r="G352" i="9"/>
  <c r="H352" i="9" s="1"/>
  <c r="G353" i="9"/>
  <c r="H353" i="9" s="1"/>
  <c r="G354" i="9"/>
  <c r="H354" i="9" s="1"/>
  <c r="G355" i="9"/>
  <c r="H355" i="9" s="1"/>
  <c r="G356" i="9"/>
  <c r="H356" i="9" s="1"/>
  <c r="G357" i="9"/>
  <c r="H357" i="9" s="1"/>
  <c r="G358" i="9"/>
  <c r="H358" i="9" s="1"/>
  <c r="G359" i="9"/>
  <c r="H359" i="9" s="1"/>
  <c r="G360" i="9"/>
  <c r="H360" i="9" s="1"/>
  <c r="G361" i="9"/>
  <c r="H361" i="9" s="1"/>
  <c r="G362" i="9"/>
  <c r="H362" i="9" s="1"/>
  <c r="G363" i="9"/>
  <c r="H363" i="9" s="1"/>
  <c r="G364" i="9"/>
  <c r="H364" i="9" s="1"/>
  <c r="G365" i="9"/>
  <c r="H365" i="9" s="1"/>
  <c r="G366" i="9"/>
  <c r="H366" i="9" s="1"/>
  <c r="G367" i="9"/>
  <c r="H367" i="9" s="1"/>
  <c r="G368" i="9"/>
  <c r="H368" i="9" s="1"/>
  <c r="G369" i="9"/>
  <c r="H369" i="9" s="1"/>
  <c r="G370" i="9"/>
  <c r="H370" i="9" s="1"/>
  <c r="G371" i="9"/>
  <c r="H371" i="9" s="1"/>
  <c r="G372" i="9"/>
  <c r="H372" i="9" s="1"/>
  <c r="G373" i="9"/>
  <c r="H373" i="9" s="1"/>
  <c r="G374" i="9"/>
  <c r="H374" i="9" s="1"/>
  <c r="G375" i="9"/>
  <c r="H375" i="9" s="1"/>
  <c r="G376" i="9"/>
  <c r="H376" i="9" s="1"/>
  <c r="G377" i="9"/>
  <c r="H377" i="9" s="1"/>
  <c r="G378" i="9"/>
  <c r="H378" i="9" s="1"/>
  <c r="G379" i="9"/>
  <c r="H379" i="9" s="1"/>
  <c r="G380" i="9"/>
  <c r="H380" i="9" s="1"/>
  <c r="G381" i="9"/>
  <c r="H381" i="9" s="1"/>
  <c r="G382" i="9"/>
  <c r="H382" i="9" s="1"/>
  <c r="G383" i="9"/>
  <c r="H383" i="9" s="1"/>
  <c r="G384" i="9"/>
  <c r="H384" i="9" s="1"/>
  <c r="G385" i="9"/>
  <c r="H385" i="9" s="1"/>
  <c r="G386" i="9"/>
  <c r="H386" i="9" s="1"/>
  <c r="G387" i="9"/>
  <c r="H387" i="9" s="1"/>
  <c r="G388" i="9"/>
  <c r="H388" i="9" s="1"/>
  <c r="G389" i="9"/>
  <c r="H389" i="9" s="1"/>
  <c r="G390" i="9"/>
  <c r="H390" i="9" s="1"/>
  <c r="G391" i="9"/>
  <c r="H391" i="9" s="1"/>
  <c r="G392" i="9"/>
  <c r="H392" i="9" s="1"/>
  <c r="G393" i="9"/>
  <c r="H393" i="9" s="1"/>
  <c r="G394" i="9"/>
  <c r="H394" i="9" s="1"/>
  <c r="G395" i="9"/>
  <c r="H395" i="9" s="1"/>
  <c r="G396" i="9"/>
  <c r="H396" i="9" s="1"/>
  <c r="G397" i="9"/>
  <c r="H397" i="9" s="1"/>
  <c r="G398" i="9"/>
  <c r="H398" i="9" s="1"/>
  <c r="G399" i="9"/>
  <c r="H399" i="9" s="1"/>
  <c r="G400" i="9"/>
  <c r="H400" i="9" s="1"/>
  <c r="G401" i="9"/>
  <c r="H401" i="9" s="1"/>
  <c r="G402" i="9"/>
  <c r="H402" i="9" s="1"/>
  <c r="G403" i="9"/>
  <c r="H403" i="9" s="1"/>
  <c r="G404" i="9"/>
  <c r="H404" i="9" s="1"/>
  <c r="G405" i="9"/>
  <c r="H405" i="9" s="1"/>
  <c r="G406" i="9"/>
  <c r="H406" i="9" s="1"/>
  <c r="G407" i="9"/>
  <c r="H407" i="9" s="1"/>
  <c r="G408" i="9"/>
  <c r="H408" i="9" s="1"/>
  <c r="G409" i="9"/>
  <c r="H409" i="9" s="1"/>
  <c r="G410" i="9"/>
  <c r="H410" i="9" s="1"/>
  <c r="G411" i="9"/>
  <c r="H411" i="9" s="1"/>
  <c r="G412" i="9"/>
  <c r="H412" i="9" s="1"/>
  <c r="G413" i="9"/>
  <c r="H413" i="9" s="1"/>
  <c r="G414" i="9"/>
  <c r="H414" i="9" s="1"/>
  <c r="G415" i="9"/>
  <c r="H415" i="9" s="1"/>
  <c r="G416" i="9"/>
  <c r="H416" i="9" s="1"/>
  <c r="G417" i="9"/>
  <c r="H417" i="9" s="1"/>
  <c r="G418" i="9"/>
  <c r="H418" i="9" s="1"/>
  <c r="G419" i="9"/>
  <c r="H419" i="9" s="1"/>
  <c r="G420" i="9"/>
  <c r="H420" i="9" s="1"/>
  <c r="G421" i="9"/>
  <c r="H421" i="9" s="1"/>
  <c r="G422" i="9"/>
  <c r="H422" i="9" s="1"/>
  <c r="G423" i="9"/>
  <c r="H423" i="9" s="1"/>
  <c r="G424" i="9"/>
  <c r="H424" i="9" s="1"/>
  <c r="G425" i="9"/>
  <c r="H425" i="9" s="1"/>
  <c r="G426" i="9"/>
  <c r="H426" i="9" s="1"/>
  <c r="G427" i="9"/>
  <c r="H427" i="9" s="1"/>
  <c r="G428" i="9"/>
  <c r="H428" i="9" s="1"/>
  <c r="G429" i="9"/>
  <c r="H429" i="9" s="1"/>
  <c r="G430" i="9"/>
  <c r="H430" i="9" s="1"/>
  <c r="G431" i="9"/>
  <c r="H431" i="9" s="1"/>
  <c r="G432" i="9"/>
  <c r="H432" i="9" s="1"/>
  <c r="G433" i="9"/>
  <c r="H433" i="9" s="1"/>
  <c r="G434" i="9"/>
  <c r="H434" i="9" s="1"/>
  <c r="G435" i="9"/>
  <c r="H435" i="9" s="1"/>
  <c r="G436" i="9"/>
  <c r="H436" i="9" s="1"/>
  <c r="G437" i="9"/>
  <c r="H437" i="9" s="1"/>
  <c r="G438" i="9"/>
  <c r="H438" i="9" s="1"/>
  <c r="G439" i="9"/>
  <c r="H439" i="9" s="1"/>
  <c r="G440" i="9"/>
  <c r="H440" i="9" s="1"/>
  <c r="G441" i="9"/>
  <c r="H441" i="9" s="1"/>
  <c r="G442" i="9"/>
  <c r="H442" i="9" s="1"/>
  <c r="G443" i="9"/>
  <c r="H443" i="9" s="1"/>
  <c r="G444" i="9"/>
  <c r="H444" i="9" s="1"/>
  <c r="G445" i="9"/>
  <c r="H445" i="9" s="1"/>
  <c r="G446" i="9"/>
  <c r="H446" i="9" s="1"/>
  <c r="G447" i="9"/>
  <c r="H447" i="9" s="1"/>
  <c r="G448" i="9"/>
  <c r="H448" i="9" s="1"/>
  <c r="G449" i="9"/>
  <c r="H449" i="9" s="1"/>
  <c r="G450" i="9"/>
  <c r="H450" i="9" s="1"/>
  <c r="G451" i="9"/>
  <c r="H451" i="9" s="1"/>
  <c r="G452" i="9"/>
  <c r="H452" i="9" s="1"/>
  <c r="G453" i="9"/>
  <c r="H453" i="9" s="1"/>
  <c r="G454" i="9"/>
  <c r="H454" i="9" s="1"/>
  <c r="G455" i="9"/>
  <c r="H455" i="9" s="1"/>
  <c r="G456" i="9"/>
  <c r="H456" i="9" s="1"/>
  <c r="G457" i="9"/>
  <c r="H457" i="9" s="1"/>
  <c r="G458" i="9"/>
  <c r="H458" i="9" s="1"/>
  <c r="G459" i="9"/>
  <c r="H459" i="9" s="1"/>
  <c r="G460" i="9"/>
  <c r="H460" i="9" s="1"/>
  <c r="G461" i="9"/>
  <c r="H461" i="9" s="1"/>
  <c r="G462" i="9"/>
  <c r="H462" i="9" s="1"/>
  <c r="G463" i="9"/>
  <c r="H463" i="9" s="1"/>
  <c r="G464" i="9"/>
  <c r="H464" i="9" s="1"/>
  <c r="G465" i="9"/>
  <c r="H465" i="9" s="1"/>
  <c r="G466" i="9"/>
  <c r="H466" i="9" s="1"/>
  <c r="G467" i="9"/>
  <c r="H467" i="9" s="1"/>
  <c r="G468" i="9"/>
  <c r="H468" i="9" s="1"/>
  <c r="G469" i="9"/>
  <c r="H469" i="9" s="1"/>
  <c r="G470" i="9"/>
  <c r="H470" i="9" s="1"/>
  <c r="G471" i="9"/>
  <c r="H471" i="9" s="1"/>
  <c r="G472" i="9"/>
  <c r="H472" i="9" s="1"/>
  <c r="G473" i="9"/>
  <c r="H473" i="9" s="1"/>
  <c r="G474" i="9"/>
  <c r="H474" i="9" s="1"/>
  <c r="G475" i="9"/>
  <c r="H475" i="9" s="1"/>
  <c r="G476" i="9"/>
  <c r="H476" i="9" s="1"/>
  <c r="G477" i="9"/>
  <c r="H477" i="9" s="1"/>
  <c r="G478" i="9"/>
  <c r="H478" i="9" s="1"/>
  <c r="G479" i="9"/>
  <c r="H479" i="9" s="1"/>
  <c r="G480" i="9"/>
  <c r="H480" i="9" s="1"/>
  <c r="G481" i="9"/>
  <c r="H481" i="9" s="1"/>
  <c r="G482" i="9"/>
  <c r="H482" i="9" s="1"/>
  <c r="G483" i="9"/>
  <c r="H483" i="9" s="1"/>
  <c r="G484" i="9"/>
  <c r="H484" i="9" s="1"/>
  <c r="G485" i="9"/>
  <c r="H485" i="9" s="1"/>
  <c r="G486" i="9"/>
  <c r="H486" i="9" s="1"/>
  <c r="G487" i="9"/>
  <c r="H487" i="9" s="1"/>
  <c r="G488" i="9"/>
  <c r="H488" i="9" s="1"/>
  <c r="G489" i="9"/>
  <c r="H489" i="9" s="1"/>
  <c r="G490" i="9"/>
  <c r="H490" i="9" s="1"/>
  <c r="G491" i="9"/>
  <c r="H491" i="9" s="1"/>
  <c r="G492" i="9"/>
  <c r="H492" i="9" s="1"/>
  <c r="G493" i="9"/>
  <c r="H493" i="9" s="1"/>
  <c r="G494" i="9"/>
  <c r="H494" i="9" s="1"/>
  <c r="G495" i="9"/>
  <c r="H495" i="9" s="1"/>
  <c r="G496" i="9"/>
  <c r="H496" i="9" s="1"/>
  <c r="G497" i="9"/>
  <c r="H497" i="9" s="1"/>
  <c r="G498" i="9"/>
  <c r="H498" i="9" s="1"/>
  <c r="G499" i="9"/>
  <c r="H499" i="9" s="1"/>
  <c r="G500" i="9"/>
  <c r="H500" i="9" s="1"/>
  <c r="G501" i="9"/>
  <c r="H501" i="9" s="1"/>
  <c r="G502" i="9"/>
  <c r="H502" i="9" s="1"/>
  <c r="G503" i="9"/>
  <c r="H503" i="9" s="1"/>
  <c r="G504" i="9"/>
  <c r="H504" i="9" s="1"/>
  <c r="G505" i="9"/>
  <c r="H505" i="9" s="1"/>
  <c r="G506" i="9"/>
  <c r="H506" i="9" s="1"/>
  <c r="G507" i="9"/>
  <c r="H507" i="9" s="1"/>
  <c r="G508" i="9"/>
  <c r="H508" i="9" s="1"/>
  <c r="G509" i="9"/>
  <c r="H509" i="9" s="1"/>
  <c r="G510" i="9"/>
  <c r="H510" i="9" s="1"/>
  <c r="G511" i="9"/>
  <c r="H511" i="9" s="1"/>
  <c r="G512" i="9"/>
  <c r="H512" i="9" s="1"/>
  <c r="G513" i="9"/>
  <c r="H513" i="9" s="1"/>
  <c r="G514" i="9"/>
  <c r="H514" i="9" s="1"/>
  <c r="G515" i="9"/>
  <c r="H515" i="9" s="1"/>
  <c r="G516" i="9"/>
  <c r="H516" i="9" s="1"/>
  <c r="G517" i="9"/>
  <c r="H517" i="9" s="1"/>
  <c r="G518" i="9"/>
  <c r="H518" i="9" s="1"/>
  <c r="G519" i="9"/>
  <c r="H519" i="9" s="1"/>
  <c r="G520" i="9"/>
  <c r="H520" i="9" s="1"/>
  <c r="G521" i="9"/>
  <c r="H521" i="9" s="1"/>
  <c r="G522" i="9"/>
  <c r="H522" i="9" s="1"/>
  <c r="G523" i="9"/>
  <c r="H523" i="9" s="1"/>
  <c r="G524" i="9"/>
  <c r="H524" i="9" s="1"/>
  <c r="G525" i="9"/>
  <c r="H525" i="9" s="1"/>
  <c r="G526" i="9"/>
  <c r="H526" i="9" s="1"/>
  <c r="G527" i="9"/>
  <c r="H527" i="9" s="1"/>
  <c r="G528" i="9"/>
  <c r="H528" i="9" s="1"/>
  <c r="G529" i="9"/>
  <c r="H529" i="9" s="1"/>
  <c r="G530" i="9"/>
  <c r="H530" i="9" s="1"/>
  <c r="G531" i="9"/>
  <c r="H531" i="9" s="1"/>
  <c r="G532" i="9"/>
  <c r="H532" i="9" s="1"/>
  <c r="G533" i="9"/>
  <c r="H533" i="9" s="1"/>
  <c r="G534" i="9"/>
  <c r="H534" i="9" s="1"/>
  <c r="G535" i="9"/>
  <c r="H535" i="9" s="1"/>
  <c r="G536" i="9"/>
  <c r="H536" i="9" s="1"/>
  <c r="G537" i="9"/>
  <c r="H537" i="9" s="1"/>
  <c r="G538" i="9"/>
  <c r="H538" i="9" s="1"/>
  <c r="G539" i="9"/>
  <c r="H539" i="9" s="1"/>
  <c r="G540" i="9"/>
  <c r="H540" i="9" s="1"/>
  <c r="G541" i="9"/>
  <c r="H541" i="9" s="1"/>
  <c r="G542" i="9"/>
  <c r="H542" i="9" s="1"/>
  <c r="G543" i="9"/>
  <c r="H543" i="9" s="1"/>
  <c r="G544" i="9"/>
  <c r="H544" i="9" s="1"/>
  <c r="G545" i="9"/>
  <c r="H545" i="9" s="1"/>
  <c r="G546" i="9"/>
  <c r="H546" i="9" s="1"/>
  <c r="G547" i="9"/>
  <c r="H547" i="9" s="1"/>
  <c r="G548" i="9"/>
  <c r="H548" i="9" s="1"/>
  <c r="G549" i="9"/>
  <c r="H549" i="9" s="1"/>
  <c r="G550" i="9"/>
  <c r="H550" i="9" s="1"/>
  <c r="G551" i="9"/>
  <c r="H551" i="9" s="1"/>
  <c r="G552" i="9"/>
  <c r="H552" i="9" s="1"/>
  <c r="G553" i="9"/>
  <c r="H553" i="9" s="1"/>
  <c r="G554" i="9"/>
  <c r="H554" i="9" s="1"/>
  <c r="G555" i="9"/>
  <c r="H555" i="9" s="1"/>
  <c r="G556" i="9"/>
  <c r="H556" i="9" s="1"/>
  <c r="G557" i="9"/>
  <c r="H557" i="9" s="1"/>
  <c r="G558" i="9"/>
  <c r="H558" i="9" s="1"/>
  <c r="G559" i="9"/>
  <c r="H559" i="9" s="1"/>
  <c r="G560" i="9"/>
  <c r="H560" i="9" s="1"/>
  <c r="G561" i="9"/>
  <c r="H561" i="9" s="1"/>
  <c r="G562" i="9"/>
  <c r="H562" i="9" s="1"/>
  <c r="G563" i="9"/>
  <c r="H563" i="9" s="1"/>
  <c r="G564" i="9"/>
  <c r="H564" i="9" s="1"/>
  <c r="G565" i="9"/>
  <c r="H565" i="9" s="1"/>
  <c r="G566" i="9"/>
  <c r="H566" i="9" s="1"/>
  <c r="G567" i="9"/>
  <c r="H567" i="9" s="1"/>
  <c r="G568" i="9"/>
  <c r="H568" i="9" s="1"/>
  <c r="G569" i="9"/>
  <c r="H569" i="9" s="1"/>
  <c r="G570" i="9"/>
  <c r="H570" i="9" s="1"/>
  <c r="G571" i="9"/>
  <c r="H571" i="9" s="1"/>
  <c r="G572" i="9"/>
  <c r="H572" i="9" s="1"/>
  <c r="G573" i="9"/>
  <c r="H573" i="9" s="1"/>
  <c r="G574" i="9"/>
  <c r="H574" i="9" s="1"/>
  <c r="G575" i="9"/>
  <c r="H575" i="9" s="1"/>
  <c r="G576" i="9"/>
  <c r="H576" i="9" s="1"/>
  <c r="G577" i="9"/>
  <c r="H577" i="9" s="1"/>
  <c r="G578" i="9"/>
  <c r="H578" i="9" s="1"/>
  <c r="G579" i="9"/>
  <c r="H579" i="9" s="1"/>
  <c r="G580" i="9"/>
  <c r="H580" i="9" s="1"/>
  <c r="G581" i="9"/>
  <c r="H581" i="9" s="1"/>
  <c r="G582" i="9"/>
  <c r="H582" i="9" s="1"/>
  <c r="G583" i="9"/>
  <c r="H583" i="9" s="1"/>
  <c r="G584" i="9"/>
  <c r="H584" i="9" s="1"/>
  <c r="G585" i="9"/>
  <c r="H585" i="9" s="1"/>
  <c r="G586" i="9"/>
  <c r="H586" i="9" s="1"/>
  <c r="G587" i="9"/>
  <c r="H587" i="9" s="1"/>
  <c r="G588" i="9"/>
  <c r="H588" i="9" s="1"/>
  <c r="G589" i="9"/>
  <c r="H589" i="9" s="1"/>
  <c r="G590" i="9"/>
  <c r="H590" i="9" s="1"/>
  <c r="G591" i="9"/>
  <c r="H591" i="9" s="1"/>
  <c r="G592" i="9"/>
  <c r="H592" i="9" s="1"/>
  <c r="G593" i="9"/>
  <c r="H593" i="9" s="1"/>
  <c r="G594" i="9"/>
  <c r="H594" i="9" s="1"/>
  <c r="G595" i="9"/>
  <c r="H595" i="9" s="1"/>
  <c r="G596" i="9"/>
  <c r="H596" i="9" s="1"/>
  <c r="G597" i="9"/>
  <c r="H597" i="9" s="1"/>
  <c r="G598" i="9"/>
  <c r="H598" i="9" s="1"/>
  <c r="G599" i="9"/>
  <c r="H599" i="9" s="1"/>
  <c r="G600" i="9"/>
  <c r="H600" i="9" s="1"/>
  <c r="G601" i="9"/>
  <c r="H601" i="9" s="1"/>
  <c r="G602" i="9"/>
  <c r="H602" i="9" s="1"/>
  <c r="G603" i="9"/>
  <c r="H603" i="9" s="1"/>
  <c r="G604" i="9"/>
  <c r="H604" i="9" s="1"/>
  <c r="G605" i="9"/>
  <c r="H605" i="9" s="1"/>
  <c r="G606" i="9"/>
  <c r="H606" i="9" s="1"/>
  <c r="G607" i="9"/>
  <c r="H607" i="9" s="1"/>
  <c r="G608" i="9"/>
  <c r="H608" i="9" s="1"/>
  <c r="G609" i="9"/>
  <c r="H609" i="9" s="1"/>
  <c r="G610" i="9"/>
  <c r="H610" i="9" s="1"/>
  <c r="G611" i="9"/>
  <c r="H611" i="9" s="1"/>
  <c r="G612" i="9"/>
  <c r="H612" i="9" s="1"/>
  <c r="G613" i="9"/>
  <c r="H613" i="9" s="1"/>
  <c r="G614" i="9"/>
  <c r="H614" i="9" s="1"/>
  <c r="G615" i="9"/>
  <c r="H615" i="9" s="1"/>
  <c r="G616" i="9"/>
  <c r="H616" i="9" s="1"/>
  <c r="G617" i="9"/>
  <c r="H617" i="9" s="1"/>
  <c r="G618" i="9"/>
  <c r="H618" i="9" s="1"/>
  <c r="G619" i="9"/>
  <c r="H619" i="9" s="1"/>
  <c r="G620" i="9"/>
  <c r="H620" i="9" s="1"/>
  <c r="G621" i="9"/>
  <c r="H621" i="9" s="1"/>
  <c r="G622" i="9"/>
  <c r="H622" i="9" s="1"/>
  <c r="G623" i="9"/>
  <c r="H623" i="9" s="1"/>
  <c r="G624" i="9"/>
  <c r="H624" i="9" s="1"/>
  <c r="G625" i="9"/>
  <c r="H625" i="9" s="1"/>
  <c r="G626" i="9"/>
  <c r="H626" i="9" s="1"/>
  <c r="G627" i="9"/>
  <c r="H627" i="9" s="1"/>
  <c r="G628" i="9"/>
  <c r="H628" i="9" s="1"/>
  <c r="G629" i="9"/>
  <c r="H629" i="9" s="1"/>
  <c r="G630" i="9"/>
  <c r="H630" i="9" s="1"/>
  <c r="G631" i="9"/>
  <c r="H631" i="9" s="1"/>
  <c r="G632" i="9"/>
  <c r="H632" i="9" s="1"/>
  <c r="G633" i="9"/>
  <c r="H633" i="9" s="1"/>
  <c r="G634" i="9"/>
  <c r="H634" i="9" s="1"/>
  <c r="G635" i="9"/>
  <c r="H635" i="9" s="1"/>
  <c r="G636" i="9"/>
  <c r="H636" i="9" s="1"/>
  <c r="G637" i="9"/>
  <c r="H637" i="9" s="1"/>
  <c r="G638" i="9"/>
  <c r="H638" i="9" s="1"/>
  <c r="G639" i="9"/>
  <c r="H639" i="9" s="1"/>
  <c r="G640" i="9"/>
  <c r="H640" i="9" s="1"/>
  <c r="G641" i="9"/>
  <c r="H641" i="9" s="1"/>
  <c r="G642" i="9"/>
  <c r="H642" i="9" s="1"/>
  <c r="G643" i="9"/>
  <c r="H643" i="9" s="1"/>
  <c r="G644" i="9"/>
  <c r="H644" i="9" s="1"/>
  <c r="G645" i="9"/>
  <c r="H645" i="9" s="1"/>
  <c r="G646" i="9"/>
  <c r="H646" i="9" s="1"/>
  <c r="G647" i="9"/>
  <c r="H647" i="9" s="1"/>
  <c r="G648" i="9"/>
  <c r="H648" i="9" s="1"/>
  <c r="G649" i="9"/>
  <c r="H649" i="9" s="1"/>
  <c r="G650" i="9"/>
  <c r="H650" i="9" s="1"/>
  <c r="G651" i="9"/>
  <c r="H651" i="9" s="1"/>
  <c r="G652" i="9"/>
  <c r="H652" i="9" s="1"/>
  <c r="G653" i="9"/>
  <c r="H653" i="9" s="1"/>
  <c r="G654" i="9"/>
  <c r="H654" i="9" s="1"/>
  <c r="G655" i="9"/>
  <c r="H655" i="9" s="1"/>
  <c r="G656" i="9"/>
  <c r="H656" i="9" s="1"/>
  <c r="G657" i="9"/>
  <c r="H657" i="9" s="1"/>
  <c r="G658" i="9"/>
  <c r="H658" i="9" s="1"/>
  <c r="G659" i="9"/>
  <c r="H659" i="9" s="1"/>
  <c r="G660" i="9"/>
  <c r="H660" i="9" s="1"/>
  <c r="G661" i="9"/>
  <c r="H661" i="9" s="1"/>
  <c r="G662" i="9"/>
  <c r="H662" i="9" s="1"/>
  <c r="G663" i="9"/>
  <c r="H663" i="9" s="1"/>
  <c r="G664" i="9"/>
  <c r="H664" i="9" s="1"/>
  <c r="G665" i="9"/>
  <c r="H665" i="9" s="1"/>
  <c r="G666" i="9"/>
  <c r="H666" i="9" s="1"/>
  <c r="G667" i="9"/>
  <c r="H667" i="9" s="1"/>
  <c r="G668" i="9"/>
  <c r="H668" i="9" s="1"/>
  <c r="G669" i="9"/>
  <c r="H669" i="9" s="1"/>
  <c r="G670" i="9"/>
  <c r="H670" i="9" s="1"/>
  <c r="G671" i="9"/>
  <c r="H671" i="9" s="1"/>
  <c r="G672" i="9"/>
  <c r="H672" i="9" s="1"/>
  <c r="G673" i="9"/>
  <c r="H673" i="9" s="1"/>
  <c r="G674" i="9"/>
  <c r="H674" i="9" s="1"/>
  <c r="G675" i="9"/>
  <c r="H675" i="9" s="1"/>
  <c r="G676" i="9"/>
  <c r="H676" i="9" s="1"/>
  <c r="G677" i="9"/>
  <c r="H677" i="9" s="1"/>
  <c r="G678" i="9"/>
  <c r="H678" i="9" s="1"/>
  <c r="G679" i="9"/>
  <c r="H679" i="9" s="1"/>
  <c r="G680" i="9"/>
  <c r="H680" i="9" s="1"/>
  <c r="G681" i="9"/>
  <c r="H681" i="9" s="1"/>
  <c r="G682" i="9"/>
  <c r="H682" i="9" s="1"/>
  <c r="G683" i="9"/>
  <c r="H683" i="9" s="1"/>
  <c r="G684" i="9"/>
  <c r="H684" i="9" s="1"/>
  <c r="G685" i="9"/>
  <c r="H685" i="9" s="1"/>
  <c r="G686" i="9"/>
  <c r="H686" i="9" s="1"/>
  <c r="G687" i="9"/>
  <c r="H687" i="9" s="1"/>
  <c r="G688" i="9"/>
  <c r="H688" i="9" s="1"/>
  <c r="G689" i="9"/>
  <c r="H689" i="9" s="1"/>
  <c r="G690" i="9"/>
  <c r="H690" i="9" s="1"/>
  <c r="G691" i="9"/>
  <c r="H691" i="9" s="1"/>
  <c r="G692" i="9"/>
  <c r="H692" i="9" s="1"/>
  <c r="G693" i="9"/>
  <c r="H693" i="9" s="1"/>
  <c r="G694" i="9"/>
  <c r="H694" i="9" s="1"/>
  <c r="G695" i="9"/>
  <c r="H695" i="9" s="1"/>
  <c r="G696" i="9"/>
  <c r="H696" i="9" s="1"/>
  <c r="G697" i="9"/>
  <c r="H697" i="9" s="1"/>
  <c r="G698" i="9"/>
  <c r="H698" i="9" s="1"/>
  <c r="G699" i="9"/>
  <c r="H699" i="9" s="1"/>
  <c r="G700" i="9"/>
  <c r="H700" i="9" s="1"/>
  <c r="G701" i="9"/>
  <c r="H701" i="9" s="1"/>
  <c r="G702" i="9"/>
  <c r="H702" i="9" s="1"/>
  <c r="G703" i="9"/>
  <c r="H703" i="9" s="1"/>
  <c r="G704" i="9"/>
  <c r="H704" i="9" s="1"/>
  <c r="G705" i="9"/>
  <c r="H705" i="9" s="1"/>
  <c r="G706" i="9"/>
  <c r="H706" i="9" s="1"/>
  <c r="G707" i="9"/>
  <c r="H707" i="9" s="1"/>
  <c r="G708" i="9"/>
  <c r="H708" i="9" s="1"/>
  <c r="G709" i="9"/>
  <c r="H709" i="9" s="1"/>
  <c r="G710" i="9"/>
  <c r="H710" i="9" s="1"/>
  <c r="G711" i="9"/>
  <c r="H711" i="9" s="1"/>
  <c r="G712" i="9"/>
  <c r="H712" i="9" s="1"/>
  <c r="G713" i="9"/>
  <c r="H713" i="9" s="1"/>
  <c r="G714" i="9"/>
  <c r="H714" i="9" s="1"/>
  <c r="G715" i="9"/>
  <c r="H715" i="9" s="1"/>
  <c r="G716" i="9"/>
  <c r="H716" i="9" s="1"/>
  <c r="G717" i="9"/>
  <c r="H717" i="9" s="1"/>
  <c r="G718" i="9"/>
  <c r="H718" i="9" s="1"/>
  <c r="G719" i="9"/>
  <c r="H719" i="9" s="1"/>
  <c r="G720" i="9"/>
  <c r="H720" i="9" s="1"/>
  <c r="G721" i="9"/>
  <c r="H721" i="9" s="1"/>
  <c r="G722" i="9"/>
  <c r="H722" i="9" s="1"/>
  <c r="G723" i="9"/>
  <c r="H723" i="9" s="1"/>
  <c r="G724" i="9"/>
  <c r="H724" i="9" s="1"/>
  <c r="G725" i="9"/>
  <c r="H725" i="9" s="1"/>
  <c r="G726" i="9"/>
  <c r="H726" i="9" s="1"/>
  <c r="G727" i="9"/>
  <c r="H727" i="9" s="1"/>
  <c r="G728" i="9"/>
  <c r="H728" i="9" s="1"/>
  <c r="G729" i="9"/>
  <c r="H729" i="9" s="1"/>
  <c r="G730" i="9"/>
  <c r="H730" i="9" s="1"/>
  <c r="G731" i="9"/>
  <c r="H731" i="9" s="1"/>
  <c r="G732" i="9"/>
  <c r="H732" i="9" s="1"/>
  <c r="G733" i="9"/>
  <c r="H733" i="9" s="1"/>
  <c r="G734" i="9"/>
  <c r="H734" i="9" s="1"/>
  <c r="G735" i="9"/>
  <c r="H735" i="9" s="1"/>
  <c r="G736" i="9"/>
  <c r="H736" i="9" s="1"/>
  <c r="G737" i="9"/>
  <c r="H737" i="9" s="1"/>
  <c r="G738" i="9"/>
  <c r="H738" i="9" s="1"/>
  <c r="G739" i="9"/>
  <c r="H739" i="9" s="1"/>
  <c r="G740" i="9"/>
  <c r="H740" i="9" s="1"/>
  <c r="G741" i="9"/>
  <c r="H741" i="9" s="1"/>
  <c r="G742" i="9"/>
  <c r="H742" i="9" s="1"/>
  <c r="G743" i="9"/>
  <c r="H743" i="9" s="1"/>
  <c r="G744" i="9"/>
  <c r="H744" i="9" s="1"/>
  <c r="G745" i="9"/>
  <c r="H745" i="9" s="1"/>
  <c r="G746" i="9"/>
  <c r="H746" i="9" s="1"/>
  <c r="G747" i="9"/>
  <c r="H747" i="9" s="1"/>
  <c r="G748" i="9"/>
  <c r="H748" i="9" s="1"/>
  <c r="G749" i="9"/>
  <c r="H749" i="9" s="1"/>
  <c r="G750" i="9"/>
  <c r="H750" i="9" s="1"/>
  <c r="G751" i="9"/>
  <c r="H751" i="9" s="1"/>
  <c r="G752" i="9"/>
  <c r="H752" i="9" s="1"/>
  <c r="G753" i="9"/>
  <c r="H753" i="9" s="1"/>
  <c r="G754" i="9"/>
  <c r="H754" i="9" s="1"/>
  <c r="G755" i="9"/>
  <c r="H755" i="9" s="1"/>
  <c r="G756" i="9"/>
  <c r="H756" i="9" s="1"/>
  <c r="G757" i="9"/>
  <c r="H757" i="9" s="1"/>
  <c r="G758" i="9"/>
  <c r="H758" i="9" s="1"/>
  <c r="G759" i="9"/>
  <c r="H759" i="9" s="1"/>
  <c r="G760" i="9"/>
  <c r="H760" i="9" s="1"/>
  <c r="G761" i="9"/>
  <c r="H761" i="9" s="1"/>
  <c r="G762" i="9"/>
  <c r="H762" i="9" s="1"/>
  <c r="G763" i="9"/>
  <c r="H763" i="9" s="1"/>
  <c r="G764" i="9"/>
  <c r="H764" i="9" s="1"/>
  <c r="G765" i="9"/>
  <c r="H765" i="9" s="1"/>
  <c r="G766" i="9"/>
  <c r="H766" i="9" s="1"/>
  <c r="G767" i="9"/>
  <c r="H767" i="9" s="1"/>
  <c r="G768" i="9"/>
  <c r="H768" i="9" s="1"/>
  <c r="G769" i="9"/>
  <c r="H769" i="9" s="1"/>
  <c r="G770" i="9"/>
  <c r="H770" i="9" s="1"/>
  <c r="G771" i="9"/>
  <c r="H771" i="9" s="1"/>
  <c r="G772" i="9"/>
  <c r="H772" i="9" s="1"/>
  <c r="G773" i="9"/>
  <c r="H773" i="9" s="1"/>
  <c r="G774" i="9"/>
  <c r="H774" i="9" s="1"/>
  <c r="G775" i="9"/>
  <c r="H775" i="9" s="1"/>
  <c r="G776" i="9"/>
  <c r="H776" i="9" s="1"/>
  <c r="G777" i="9"/>
  <c r="H777" i="9" s="1"/>
  <c r="G778" i="9"/>
  <c r="H778" i="9" s="1"/>
  <c r="G779" i="9"/>
  <c r="H779" i="9" s="1"/>
  <c r="G780" i="9"/>
  <c r="H780" i="9" s="1"/>
  <c r="G781" i="9"/>
  <c r="H781" i="9" s="1"/>
  <c r="G782" i="9"/>
  <c r="H782" i="9" s="1"/>
  <c r="G783" i="9"/>
  <c r="H783" i="9" s="1"/>
  <c r="G784" i="9"/>
  <c r="H784" i="9" s="1"/>
  <c r="G785" i="9"/>
  <c r="H785" i="9" s="1"/>
  <c r="G786" i="9"/>
  <c r="H786" i="9" s="1"/>
  <c r="G787" i="9"/>
  <c r="H787" i="9" s="1"/>
  <c r="G788" i="9"/>
  <c r="H788" i="9" s="1"/>
  <c r="G789" i="9"/>
  <c r="H789" i="9" s="1"/>
  <c r="G790" i="9"/>
  <c r="H790" i="9" s="1"/>
  <c r="G791" i="9"/>
  <c r="H791" i="9" s="1"/>
  <c r="G792" i="9"/>
  <c r="H792" i="9" s="1"/>
  <c r="G793" i="9"/>
  <c r="H793" i="9" s="1"/>
  <c r="G794" i="9"/>
  <c r="H794" i="9" s="1"/>
  <c r="G795" i="9"/>
  <c r="H795" i="9" s="1"/>
  <c r="G796" i="9"/>
  <c r="H796" i="9" s="1"/>
  <c r="G797" i="9"/>
  <c r="H797" i="9" s="1"/>
  <c r="G798" i="9"/>
  <c r="H798" i="9" s="1"/>
  <c r="G799" i="9"/>
  <c r="H799" i="9" s="1"/>
  <c r="G800" i="9"/>
  <c r="H800" i="9" s="1"/>
  <c r="G801" i="9"/>
  <c r="H801" i="9" s="1"/>
  <c r="G802" i="9"/>
  <c r="H802" i="9" s="1"/>
  <c r="G803" i="9"/>
  <c r="H803" i="9" s="1"/>
  <c r="G804" i="9"/>
  <c r="H804" i="9" s="1"/>
  <c r="G805" i="9"/>
  <c r="H805" i="9" s="1"/>
  <c r="G806" i="9"/>
  <c r="H806" i="9" s="1"/>
  <c r="G807" i="9"/>
  <c r="H807" i="9" s="1"/>
  <c r="G808" i="9"/>
  <c r="H808" i="9" s="1"/>
  <c r="G809" i="9"/>
  <c r="H809" i="9" s="1"/>
  <c r="G810" i="9"/>
  <c r="H810" i="9" s="1"/>
  <c r="G811" i="9"/>
  <c r="H811" i="9" s="1"/>
  <c r="G812" i="9"/>
  <c r="H812" i="9" s="1"/>
  <c r="G813" i="9"/>
  <c r="H813" i="9" s="1"/>
  <c r="G814" i="9"/>
  <c r="H814" i="9" s="1"/>
  <c r="G815" i="9"/>
  <c r="H815" i="9" s="1"/>
  <c r="G816" i="9"/>
  <c r="H816" i="9" s="1"/>
  <c r="G817" i="9"/>
  <c r="H817" i="9" s="1"/>
  <c r="G818" i="9"/>
  <c r="H818" i="9" s="1"/>
  <c r="G819" i="9"/>
  <c r="H819" i="9" s="1"/>
  <c r="G820" i="9"/>
  <c r="H820" i="9" s="1"/>
  <c r="G821" i="9"/>
  <c r="H821" i="9" s="1"/>
  <c r="G822" i="9"/>
  <c r="H822" i="9" s="1"/>
  <c r="G823" i="9"/>
  <c r="H823" i="9" s="1"/>
  <c r="G824" i="9"/>
  <c r="H824" i="9" s="1"/>
  <c r="G825" i="9"/>
  <c r="H825" i="9" s="1"/>
  <c r="G826" i="9"/>
  <c r="H826" i="9" s="1"/>
  <c r="G827" i="9"/>
  <c r="H827" i="9" s="1"/>
  <c r="G828" i="9"/>
  <c r="H828" i="9" s="1"/>
  <c r="G829" i="9"/>
  <c r="H829" i="9" s="1"/>
  <c r="G830" i="9"/>
  <c r="H830" i="9" s="1"/>
  <c r="G831" i="9"/>
  <c r="H831" i="9" s="1"/>
  <c r="G832" i="9"/>
  <c r="H832" i="9" s="1"/>
  <c r="G833" i="9"/>
  <c r="H833" i="9" s="1"/>
  <c r="G834" i="9"/>
  <c r="H834" i="9" s="1"/>
  <c r="G835" i="9"/>
  <c r="H835" i="9" s="1"/>
  <c r="G836" i="9"/>
  <c r="H836" i="9" s="1"/>
  <c r="G837" i="9"/>
  <c r="H837" i="9" s="1"/>
  <c r="G838" i="9"/>
  <c r="H838" i="9" s="1"/>
  <c r="G839" i="9"/>
  <c r="H839" i="9" s="1"/>
  <c r="G840" i="9"/>
  <c r="H840" i="9" s="1"/>
  <c r="G841" i="9"/>
  <c r="H841" i="9" s="1"/>
  <c r="G842" i="9"/>
  <c r="H842" i="9" s="1"/>
  <c r="G843" i="9"/>
  <c r="H843" i="9" s="1"/>
  <c r="G844" i="9"/>
  <c r="H844" i="9" s="1"/>
  <c r="G845" i="9"/>
  <c r="H845" i="9" s="1"/>
  <c r="G846" i="9"/>
  <c r="H846" i="9" s="1"/>
  <c r="G847" i="9"/>
  <c r="H847" i="9" s="1"/>
  <c r="G848" i="9"/>
  <c r="H848" i="9" s="1"/>
  <c r="G849" i="9"/>
  <c r="H849" i="9" s="1"/>
  <c r="G850" i="9"/>
  <c r="H850" i="9" s="1"/>
  <c r="G851" i="9"/>
  <c r="H851" i="9" s="1"/>
  <c r="G852" i="9"/>
  <c r="H852" i="9" s="1"/>
  <c r="G853" i="9"/>
  <c r="H853" i="9" s="1"/>
  <c r="G854" i="9"/>
  <c r="H854" i="9" s="1"/>
  <c r="G855" i="9"/>
  <c r="H855" i="9" s="1"/>
  <c r="G856" i="9"/>
  <c r="H856" i="9" s="1"/>
  <c r="G857" i="9"/>
  <c r="H857" i="9" s="1"/>
  <c r="G858" i="9"/>
  <c r="H858" i="9" s="1"/>
  <c r="G859" i="9"/>
  <c r="H859" i="9" s="1"/>
  <c r="G860" i="9"/>
  <c r="H860" i="9" s="1"/>
  <c r="G861" i="9"/>
  <c r="H861" i="9" s="1"/>
  <c r="G862" i="9"/>
  <c r="H862" i="9" s="1"/>
  <c r="G863" i="9"/>
  <c r="H863" i="9" s="1"/>
  <c r="G864" i="9"/>
  <c r="H864" i="9" s="1"/>
  <c r="G865" i="9"/>
  <c r="H865" i="9" s="1"/>
  <c r="G866" i="9"/>
  <c r="H866" i="9" s="1"/>
  <c r="G867" i="9"/>
  <c r="H867" i="9" s="1"/>
  <c r="G868" i="9"/>
  <c r="H868" i="9" s="1"/>
  <c r="G869" i="9"/>
  <c r="H869" i="9" s="1"/>
  <c r="G870" i="9"/>
  <c r="H870" i="9" s="1"/>
  <c r="G871" i="9"/>
  <c r="H871" i="9" s="1"/>
  <c r="G872" i="9"/>
  <c r="H872" i="9" s="1"/>
  <c r="G873" i="9"/>
  <c r="H873" i="9" s="1"/>
  <c r="G874" i="9"/>
  <c r="H874" i="9" s="1"/>
  <c r="G875" i="9"/>
  <c r="H875" i="9" s="1"/>
  <c r="G876" i="9"/>
  <c r="H876" i="9" s="1"/>
  <c r="G877" i="9"/>
  <c r="H877" i="9" s="1"/>
  <c r="G878" i="9"/>
  <c r="H878" i="9" s="1"/>
  <c r="G879" i="9"/>
  <c r="H879" i="9" s="1"/>
  <c r="G880" i="9"/>
  <c r="H880" i="9" s="1"/>
  <c r="G881" i="9"/>
  <c r="H881" i="9" s="1"/>
  <c r="G882" i="9"/>
  <c r="H882" i="9" s="1"/>
  <c r="G883" i="9"/>
  <c r="H883" i="9" s="1"/>
  <c r="G884" i="9"/>
  <c r="H884" i="9" s="1"/>
  <c r="G885" i="9"/>
  <c r="H885" i="9" s="1"/>
  <c r="G886" i="9"/>
  <c r="H886" i="9" s="1"/>
  <c r="G887" i="9"/>
  <c r="H887" i="9" s="1"/>
  <c r="G888" i="9"/>
  <c r="H888" i="9" s="1"/>
  <c r="G889" i="9"/>
  <c r="H889" i="9" s="1"/>
  <c r="G890" i="9"/>
  <c r="H890" i="9" s="1"/>
  <c r="G891" i="9"/>
  <c r="H891" i="9" s="1"/>
  <c r="G892" i="9"/>
  <c r="H892" i="9" s="1"/>
  <c r="G893" i="9"/>
  <c r="H893" i="9" s="1"/>
  <c r="G894" i="9"/>
  <c r="H894" i="9" s="1"/>
  <c r="G895" i="9"/>
  <c r="H895" i="9" s="1"/>
  <c r="G896" i="9"/>
  <c r="H896" i="9" s="1"/>
  <c r="G897" i="9"/>
  <c r="H897" i="9" s="1"/>
  <c r="G898" i="9"/>
  <c r="H898" i="9" s="1"/>
  <c r="G899" i="9"/>
  <c r="H899" i="9" s="1"/>
  <c r="G900" i="9"/>
  <c r="H900" i="9" s="1"/>
  <c r="G901" i="9"/>
  <c r="H901" i="9" s="1"/>
  <c r="G902" i="9"/>
  <c r="H902" i="9" s="1"/>
  <c r="G903" i="9"/>
  <c r="H903" i="9" s="1"/>
  <c r="G904" i="9"/>
  <c r="H904" i="9" s="1"/>
  <c r="G905" i="9"/>
  <c r="H905" i="9" s="1"/>
  <c r="G906" i="9"/>
  <c r="H906" i="9" s="1"/>
  <c r="G907" i="9"/>
  <c r="H907" i="9" s="1"/>
  <c r="G908" i="9"/>
  <c r="H908" i="9" s="1"/>
  <c r="G909" i="9"/>
  <c r="H909" i="9" s="1"/>
  <c r="G910" i="9"/>
  <c r="H910" i="9" s="1"/>
  <c r="G911" i="9"/>
  <c r="H911" i="9" s="1"/>
  <c r="G912" i="9"/>
  <c r="H912" i="9" s="1"/>
  <c r="G913" i="9"/>
  <c r="H913" i="9" s="1"/>
  <c r="G914" i="9"/>
  <c r="H914" i="9" s="1"/>
  <c r="G915" i="9"/>
  <c r="H915" i="9" s="1"/>
  <c r="G916" i="9"/>
  <c r="H916" i="9" s="1"/>
  <c r="G917" i="9"/>
  <c r="H917" i="9" s="1"/>
  <c r="G918" i="9"/>
  <c r="H918" i="9" s="1"/>
  <c r="G919" i="9"/>
  <c r="H919" i="9" s="1"/>
  <c r="G920" i="9"/>
  <c r="H920" i="9" s="1"/>
  <c r="G921" i="9"/>
  <c r="H921" i="9" s="1"/>
  <c r="G922" i="9"/>
  <c r="H922" i="9" s="1"/>
  <c r="G923" i="9"/>
  <c r="H923" i="9" s="1"/>
  <c r="G924" i="9"/>
  <c r="H924" i="9" s="1"/>
  <c r="G925" i="9"/>
  <c r="H925" i="9" s="1"/>
  <c r="G926" i="9"/>
  <c r="H926" i="9" s="1"/>
  <c r="G927" i="9"/>
  <c r="H927" i="9" s="1"/>
  <c r="G928" i="9"/>
  <c r="H928" i="9" s="1"/>
  <c r="G929" i="9"/>
  <c r="H929" i="9" s="1"/>
  <c r="G930" i="9"/>
  <c r="H930" i="9" s="1"/>
  <c r="G931" i="9"/>
  <c r="H931" i="9" s="1"/>
  <c r="G932" i="9"/>
  <c r="H932" i="9" s="1"/>
  <c r="G933" i="9"/>
  <c r="H933" i="9" s="1"/>
  <c r="G934" i="9"/>
  <c r="H934" i="9" s="1"/>
  <c r="G935" i="9"/>
  <c r="H935" i="9" s="1"/>
  <c r="G936" i="9"/>
  <c r="H936" i="9" s="1"/>
  <c r="G937" i="9"/>
  <c r="H937" i="9" s="1"/>
  <c r="G938" i="9"/>
  <c r="H938" i="9" s="1"/>
  <c r="G939" i="9"/>
  <c r="H939" i="9" s="1"/>
  <c r="G940" i="9"/>
  <c r="H940" i="9" s="1"/>
  <c r="G941" i="9"/>
  <c r="H941" i="9" s="1"/>
  <c r="G942" i="9"/>
  <c r="H942" i="9" s="1"/>
  <c r="G943" i="9"/>
  <c r="H943" i="9" s="1"/>
  <c r="G944" i="9"/>
  <c r="H944" i="9" s="1"/>
  <c r="G945" i="9"/>
  <c r="H945" i="9" s="1"/>
  <c r="G946" i="9"/>
  <c r="H946" i="9" s="1"/>
  <c r="G947" i="9"/>
  <c r="H947" i="9" s="1"/>
  <c r="G948" i="9"/>
  <c r="H948" i="9" s="1"/>
  <c r="G949" i="9"/>
  <c r="H949" i="9" s="1"/>
  <c r="G950" i="9"/>
  <c r="H950" i="9" s="1"/>
  <c r="G951" i="9"/>
  <c r="H951" i="9" s="1"/>
  <c r="G952" i="9"/>
  <c r="H952" i="9" s="1"/>
  <c r="G953" i="9"/>
  <c r="H953" i="9" s="1"/>
  <c r="G954" i="9"/>
  <c r="H954" i="9" s="1"/>
  <c r="G955" i="9"/>
  <c r="H955" i="9" s="1"/>
  <c r="G956" i="9"/>
  <c r="H956" i="9" s="1"/>
  <c r="G957" i="9"/>
  <c r="H957" i="9" s="1"/>
  <c r="G958" i="9"/>
  <c r="H958" i="9" s="1"/>
  <c r="G959" i="9"/>
  <c r="H959" i="9" s="1"/>
  <c r="G960" i="9"/>
  <c r="H960" i="9" s="1"/>
  <c r="G961" i="9"/>
  <c r="H961" i="9" s="1"/>
  <c r="G962" i="9"/>
  <c r="H962" i="9" s="1"/>
  <c r="G963" i="9"/>
  <c r="H963" i="9" s="1"/>
  <c r="G964" i="9"/>
  <c r="H964" i="9" s="1"/>
  <c r="G965" i="9"/>
  <c r="H965" i="9" s="1"/>
  <c r="G966" i="9"/>
  <c r="H966" i="9" s="1"/>
  <c r="G967" i="9"/>
  <c r="H967" i="9" s="1"/>
  <c r="G968" i="9"/>
  <c r="H968" i="9" s="1"/>
  <c r="G969" i="9"/>
  <c r="H969" i="9" s="1"/>
  <c r="G970" i="9"/>
  <c r="H970" i="9" s="1"/>
  <c r="G971" i="9"/>
  <c r="H971" i="9" s="1"/>
  <c r="G972" i="9"/>
  <c r="H972" i="9" s="1"/>
  <c r="G973" i="9"/>
  <c r="H973" i="9" s="1"/>
  <c r="G974" i="9"/>
  <c r="H974" i="9" s="1"/>
  <c r="G975" i="9"/>
  <c r="H975" i="9" s="1"/>
  <c r="G976" i="9"/>
  <c r="H976" i="9" s="1"/>
  <c r="G977" i="9"/>
  <c r="H977" i="9" s="1"/>
  <c r="G978" i="9"/>
  <c r="H978" i="9" s="1"/>
  <c r="G979" i="9"/>
  <c r="H979" i="9" s="1"/>
  <c r="G980" i="9"/>
  <c r="H980" i="9" s="1"/>
  <c r="G981" i="9"/>
  <c r="H981" i="9" s="1"/>
  <c r="G982" i="9"/>
  <c r="H982" i="9" s="1"/>
  <c r="G983" i="9"/>
  <c r="H983" i="9" s="1"/>
  <c r="G984" i="9"/>
  <c r="H984" i="9" s="1"/>
  <c r="G985" i="9"/>
  <c r="H985" i="9" s="1"/>
  <c r="G986" i="9"/>
  <c r="H986" i="9" s="1"/>
  <c r="G987" i="9"/>
  <c r="H987" i="9" s="1"/>
  <c r="G988" i="9"/>
  <c r="H988" i="9" s="1"/>
  <c r="G989" i="9"/>
  <c r="H989" i="9" s="1"/>
  <c r="G990" i="9"/>
  <c r="H990" i="9" s="1"/>
  <c r="G991" i="9"/>
  <c r="H991" i="9" s="1"/>
  <c r="G992" i="9"/>
  <c r="H992" i="9" s="1"/>
  <c r="G993" i="9"/>
  <c r="H993" i="9" s="1"/>
  <c r="G994" i="9"/>
  <c r="H994" i="9" s="1"/>
  <c r="G995" i="9"/>
  <c r="H995" i="9" s="1"/>
  <c r="G996" i="9"/>
  <c r="H996" i="9" s="1"/>
  <c r="G997" i="9"/>
  <c r="H997" i="9" s="1"/>
  <c r="G998" i="9"/>
  <c r="H998" i="9" s="1"/>
  <c r="G999" i="9"/>
  <c r="H999" i="9" s="1"/>
  <c r="G1000" i="9"/>
  <c r="H1000" i="9" s="1"/>
  <c r="G1001" i="9"/>
  <c r="H1001" i="9" s="1"/>
  <c r="G1002" i="9"/>
  <c r="H1002" i="9" s="1"/>
  <c r="G1003" i="9"/>
  <c r="H1003" i="9" s="1"/>
  <c r="G1004" i="9"/>
  <c r="H1004" i="9" s="1"/>
  <c r="G1005" i="9"/>
  <c r="H1005" i="9" s="1"/>
  <c r="G1006" i="9"/>
  <c r="H1006" i="9" s="1"/>
  <c r="G1007" i="9"/>
  <c r="H1007" i="9" s="1"/>
  <c r="G1008" i="9"/>
  <c r="H1008" i="9" s="1"/>
  <c r="G1009" i="9"/>
  <c r="H1009" i="9" s="1"/>
  <c r="G1010" i="9"/>
  <c r="H1010" i="9" s="1"/>
  <c r="G1011" i="9"/>
  <c r="H1011" i="9" s="1"/>
  <c r="G1012" i="9"/>
  <c r="H1012" i="9" s="1"/>
  <c r="G1013" i="9"/>
  <c r="H1013" i="9" s="1"/>
  <c r="G1014" i="9"/>
  <c r="H1014" i="9" s="1"/>
  <c r="G1015" i="9"/>
  <c r="H1015" i="9" s="1"/>
  <c r="G1016" i="9"/>
  <c r="H1016" i="9" s="1"/>
  <c r="G1017" i="9"/>
  <c r="H1017" i="9" s="1"/>
  <c r="G1018" i="9"/>
  <c r="H1018" i="9" s="1"/>
  <c r="G1019" i="9"/>
  <c r="H1019" i="9" s="1"/>
  <c r="G1020" i="9"/>
  <c r="H1020" i="9" s="1"/>
  <c r="G1021" i="9"/>
  <c r="H1021" i="9" s="1"/>
  <c r="G1022" i="9"/>
  <c r="H1022" i="9" s="1"/>
  <c r="G1023" i="9"/>
  <c r="H1023" i="9" s="1"/>
  <c r="G1024" i="9"/>
  <c r="H1024" i="9" s="1"/>
  <c r="G1025" i="9"/>
  <c r="H1025" i="9" s="1"/>
  <c r="G1026" i="9"/>
  <c r="H1026" i="9" s="1"/>
  <c r="G1027" i="9"/>
  <c r="H1027" i="9" s="1"/>
  <c r="G1028" i="9"/>
  <c r="H1028" i="9" s="1"/>
  <c r="G1029" i="9"/>
  <c r="H1029" i="9" s="1"/>
  <c r="G1030" i="9"/>
  <c r="H1030" i="9" s="1"/>
  <c r="G1031" i="9"/>
  <c r="H1031" i="9" s="1"/>
  <c r="G1032" i="9"/>
  <c r="H1032" i="9" s="1"/>
  <c r="G1033" i="9"/>
  <c r="H1033" i="9" s="1"/>
  <c r="G1034" i="9"/>
  <c r="H1034" i="9" s="1"/>
  <c r="G1035" i="9"/>
  <c r="H1035" i="9" s="1"/>
  <c r="G1036" i="9"/>
  <c r="H1036" i="9" s="1"/>
  <c r="G1037" i="9"/>
  <c r="H1037" i="9" s="1"/>
  <c r="G1038" i="9"/>
  <c r="H1038" i="9" s="1"/>
  <c r="G1039" i="9"/>
  <c r="H1039" i="9" s="1"/>
  <c r="G1040" i="9"/>
  <c r="H1040" i="9" s="1"/>
  <c r="G1041" i="9"/>
  <c r="H1041" i="9" s="1"/>
  <c r="G1042" i="9"/>
  <c r="H1042" i="9" s="1"/>
  <c r="G1043" i="9"/>
  <c r="H1043" i="9" s="1"/>
  <c r="G1044" i="9"/>
  <c r="H1044" i="9" s="1"/>
  <c r="G1045" i="9"/>
  <c r="H1045" i="9" s="1"/>
  <c r="G1046" i="9"/>
  <c r="H1046" i="9" s="1"/>
  <c r="G1047" i="9"/>
  <c r="H1047" i="9" s="1"/>
  <c r="G1048" i="9"/>
  <c r="H1048" i="9" s="1"/>
  <c r="G1049" i="9"/>
  <c r="H1049" i="9" s="1"/>
  <c r="G1050" i="9"/>
  <c r="H1050" i="9" s="1"/>
  <c r="G1051" i="9"/>
  <c r="H1051" i="9" s="1"/>
  <c r="G1052" i="9"/>
  <c r="H1052" i="9" s="1"/>
  <c r="G1053" i="9"/>
  <c r="H1053" i="9" s="1"/>
  <c r="G1054" i="9"/>
  <c r="H1054" i="9" s="1"/>
  <c r="G1055" i="9"/>
  <c r="H1055" i="9" s="1"/>
  <c r="G1056" i="9"/>
  <c r="H1056" i="9" s="1"/>
  <c r="G1057" i="9"/>
  <c r="H1057" i="9" s="1"/>
  <c r="G1058" i="9"/>
  <c r="H1058" i="9" s="1"/>
  <c r="G1059" i="9"/>
  <c r="H1059" i="9" s="1"/>
  <c r="G1060" i="9"/>
  <c r="H1060" i="9" s="1"/>
  <c r="G1061" i="9"/>
  <c r="H1061" i="9" s="1"/>
  <c r="G1062" i="9"/>
  <c r="H1062" i="9" s="1"/>
  <c r="G1063" i="9"/>
  <c r="H1063" i="9" s="1"/>
  <c r="G1064" i="9"/>
  <c r="H1064" i="9" s="1"/>
  <c r="G1065" i="9"/>
  <c r="H1065" i="9" s="1"/>
  <c r="G1066" i="9"/>
  <c r="H1066" i="9" s="1"/>
  <c r="G1067" i="9"/>
  <c r="H1067" i="9" s="1"/>
  <c r="G1068" i="9"/>
  <c r="H1068" i="9" s="1"/>
  <c r="G1069" i="9"/>
  <c r="H1069" i="9" s="1"/>
  <c r="G1070" i="9"/>
  <c r="H1070" i="9" s="1"/>
  <c r="G1071" i="9"/>
  <c r="H1071" i="9" s="1"/>
  <c r="G1072" i="9"/>
  <c r="H1072" i="9" s="1"/>
  <c r="G1073" i="9"/>
  <c r="H1073" i="9" s="1"/>
  <c r="G1074" i="9"/>
  <c r="H1074" i="9" s="1"/>
  <c r="G1075" i="9"/>
  <c r="H1075" i="9" s="1"/>
  <c r="G1076" i="9"/>
  <c r="H1076" i="9" s="1"/>
  <c r="G1077" i="9"/>
  <c r="H1077" i="9" s="1"/>
  <c r="G1078" i="9"/>
  <c r="H1078" i="9" s="1"/>
  <c r="G1079" i="9"/>
  <c r="H1079" i="9" s="1"/>
  <c r="G1080" i="9"/>
  <c r="H1080" i="9" s="1"/>
  <c r="G1081" i="9"/>
  <c r="H1081" i="9" s="1"/>
  <c r="G1082" i="9"/>
  <c r="H1082" i="9" s="1"/>
  <c r="G1083" i="9"/>
  <c r="H1083" i="9" s="1"/>
  <c r="G1084" i="9"/>
  <c r="H1084" i="9" s="1"/>
  <c r="G1085" i="9"/>
  <c r="H1085" i="9" s="1"/>
  <c r="G1086" i="9"/>
  <c r="H1086" i="9" s="1"/>
  <c r="G1087" i="9"/>
  <c r="H1087" i="9" s="1"/>
  <c r="G1088" i="9"/>
  <c r="H1088" i="9" s="1"/>
  <c r="G1089" i="9"/>
  <c r="H1089" i="9" s="1"/>
  <c r="G1090" i="9"/>
  <c r="H1090" i="9" s="1"/>
  <c r="G1091" i="9"/>
  <c r="H1091" i="9" s="1"/>
  <c r="G1092" i="9"/>
  <c r="H1092" i="9" s="1"/>
  <c r="G1093" i="9"/>
  <c r="H1093" i="9" s="1"/>
  <c r="G1094" i="9"/>
  <c r="H1094" i="9" s="1"/>
  <c r="G1095" i="9"/>
  <c r="H1095" i="9" s="1"/>
  <c r="G1096" i="9"/>
  <c r="H1096" i="9" s="1"/>
  <c r="G1097" i="9"/>
  <c r="H1097" i="9" s="1"/>
  <c r="G1098" i="9"/>
  <c r="H1098" i="9" s="1"/>
  <c r="G1099" i="9"/>
  <c r="H1099" i="9" s="1"/>
  <c r="G1100" i="9"/>
  <c r="H1100" i="9" s="1"/>
  <c r="G1101" i="9"/>
  <c r="H1101" i="9" s="1"/>
  <c r="G1102" i="9"/>
  <c r="H1102" i="9" s="1"/>
  <c r="G1103" i="9"/>
  <c r="H1103" i="9" s="1"/>
  <c r="G1104" i="9"/>
  <c r="H1104" i="9" s="1"/>
  <c r="G1105" i="9"/>
  <c r="H1105" i="9" s="1"/>
  <c r="G1106" i="9"/>
  <c r="H1106" i="9" s="1"/>
  <c r="G1107" i="9"/>
  <c r="H1107" i="9" s="1"/>
  <c r="G1108" i="9"/>
  <c r="H1108" i="9" s="1"/>
  <c r="G1109" i="9"/>
  <c r="H1109" i="9" s="1"/>
  <c r="G1110" i="9"/>
  <c r="H1110" i="9" s="1"/>
  <c r="G1111" i="9"/>
  <c r="H1111" i="9" s="1"/>
  <c r="G1112" i="9"/>
  <c r="H1112" i="9" s="1"/>
  <c r="G1113" i="9"/>
  <c r="H1113" i="9" s="1"/>
  <c r="G1114" i="9"/>
  <c r="H1114" i="9" s="1"/>
  <c r="G1115" i="9"/>
  <c r="H1115" i="9" s="1"/>
  <c r="G1116" i="9"/>
  <c r="H1116" i="9" s="1"/>
  <c r="G1117" i="9"/>
  <c r="H1117" i="9" s="1"/>
  <c r="G1118" i="9"/>
  <c r="H1118" i="9" s="1"/>
  <c r="G1119" i="9"/>
  <c r="H1119" i="9" s="1"/>
  <c r="G1120" i="9"/>
  <c r="H1120" i="9" s="1"/>
  <c r="G1121" i="9"/>
  <c r="H1121" i="9" s="1"/>
  <c r="G1122" i="9"/>
  <c r="H1122" i="9" s="1"/>
  <c r="G1123" i="9"/>
  <c r="H1123" i="9" s="1"/>
  <c r="G1124" i="9"/>
  <c r="H1124" i="9" s="1"/>
  <c r="G1125" i="9"/>
  <c r="H1125" i="9" s="1"/>
  <c r="G1126" i="9"/>
  <c r="H1126" i="9" s="1"/>
  <c r="G1127" i="9"/>
  <c r="H1127" i="9" s="1"/>
  <c r="G1128" i="9"/>
  <c r="H1128" i="9" s="1"/>
  <c r="G1129" i="9"/>
  <c r="H1129" i="9" s="1"/>
  <c r="G1130" i="9"/>
  <c r="H1130" i="9" s="1"/>
  <c r="G1131" i="9"/>
  <c r="H1131" i="9" s="1"/>
  <c r="G1132" i="9"/>
  <c r="H1132" i="9" s="1"/>
  <c r="G1133" i="9"/>
  <c r="H1133" i="9" s="1"/>
  <c r="G1134" i="9"/>
  <c r="H1134" i="9" s="1"/>
  <c r="G1135" i="9"/>
  <c r="H1135" i="9" s="1"/>
  <c r="G1136" i="9"/>
  <c r="H1136" i="9" s="1"/>
  <c r="G1137" i="9"/>
  <c r="H1137" i="9" s="1"/>
  <c r="G1138" i="9"/>
  <c r="H1138" i="9" s="1"/>
  <c r="G1139" i="9"/>
  <c r="H1139" i="9" s="1"/>
  <c r="G1140" i="9"/>
  <c r="H1140" i="9" s="1"/>
  <c r="G1141" i="9"/>
  <c r="H1141" i="9" s="1"/>
  <c r="G1142" i="9"/>
  <c r="H1142" i="9" s="1"/>
  <c r="G1143" i="9"/>
  <c r="H1143" i="9" s="1"/>
  <c r="G1144" i="9"/>
  <c r="H1144" i="9" s="1"/>
  <c r="G1145" i="9"/>
  <c r="H1145" i="9" s="1"/>
  <c r="G1146" i="9"/>
  <c r="H1146" i="9" s="1"/>
  <c r="G1147" i="9"/>
  <c r="H1147" i="9" s="1"/>
  <c r="G1148" i="9"/>
  <c r="H1148" i="9" s="1"/>
  <c r="G1149" i="9"/>
  <c r="H1149" i="9" s="1"/>
  <c r="G1150" i="9"/>
  <c r="H1150" i="9" s="1"/>
  <c r="G1151" i="9"/>
  <c r="H1151" i="9" s="1"/>
  <c r="G1152" i="9"/>
  <c r="H1152" i="9" s="1"/>
  <c r="G1153" i="9"/>
  <c r="H1153" i="9" s="1"/>
  <c r="G1154" i="9"/>
  <c r="H1154" i="9" s="1"/>
  <c r="G1155" i="9"/>
  <c r="H1155" i="9" s="1"/>
  <c r="G1156" i="9"/>
  <c r="H1156" i="9" s="1"/>
  <c r="G1157" i="9"/>
  <c r="H1157" i="9" s="1"/>
  <c r="G1158" i="9"/>
  <c r="H1158" i="9" s="1"/>
  <c r="G1159" i="9"/>
  <c r="H1159" i="9" s="1"/>
  <c r="G1160" i="9"/>
  <c r="H1160" i="9" s="1"/>
  <c r="G1161" i="9"/>
  <c r="H1161" i="9" s="1"/>
  <c r="G1162" i="9"/>
  <c r="H1162" i="9" s="1"/>
  <c r="G1163" i="9"/>
  <c r="H1163" i="9" s="1"/>
  <c r="G1164" i="9"/>
  <c r="H1164" i="9" s="1"/>
  <c r="G1165" i="9"/>
  <c r="H1165" i="9" s="1"/>
  <c r="G1166" i="9"/>
  <c r="H1166" i="9" s="1"/>
  <c r="G1167" i="9"/>
  <c r="H1167" i="9" s="1"/>
  <c r="G1168" i="9"/>
  <c r="H1168" i="9" s="1"/>
  <c r="G1169" i="9"/>
  <c r="H1169" i="9" s="1"/>
  <c r="G1170" i="9"/>
  <c r="H1170" i="9" s="1"/>
  <c r="G1171" i="9"/>
  <c r="H1171" i="9" s="1"/>
  <c r="G1172" i="9"/>
  <c r="H1172" i="9" s="1"/>
  <c r="G1173" i="9"/>
  <c r="H1173" i="9" s="1"/>
  <c r="G1174" i="9"/>
  <c r="H1174" i="9" s="1"/>
  <c r="G1175" i="9"/>
  <c r="H1175" i="9" s="1"/>
  <c r="G1176" i="9"/>
  <c r="H1176" i="9" s="1"/>
  <c r="G1177" i="9"/>
  <c r="H1177" i="9" s="1"/>
  <c r="G1178" i="9"/>
  <c r="H1178" i="9" s="1"/>
  <c r="G1179" i="9"/>
  <c r="H1179" i="9" s="1"/>
  <c r="G1180" i="9"/>
  <c r="H1180" i="9" s="1"/>
  <c r="G1181" i="9"/>
  <c r="H1181" i="9" s="1"/>
  <c r="G1182" i="9"/>
  <c r="H1182" i="9" s="1"/>
  <c r="G1183" i="9"/>
  <c r="H1183" i="9" s="1"/>
  <c r="G1184" i="9"/>
  <c r="H1184" i="9" s="1"/>
  <c r="G1185" i="9"/>
  <c r="H1185" i="9" s="1"/>
  <c r="G1186" i="9"/>
  <c r="H1186" i="9" s="1"/>
  <c r="G1187" i="9"/>
  <c r="H1187" i="9" s="1"/>
  <c r="G1188" i="9"/>
  <c r="H1188" i="9" s="1"/>
  <c r="G1189" i="9"/>
  <c r="H1189" i="9" s="1"/>
  <c r="G1190" i="9"/>
  <c r="H1190" i="9" s="1"/>
  <c r="G1191" i="9"/>
  <c r="H1191" i="9" s="1"/>
  <c r="G1192" i="9"/>
  <c r="H1192" i="9" s="1"/>
  <c r="G1193" i="9"/>
  <c r="H1193" i="9" s="1"/>
  <c r="G1194" i="9"/>
  <c r="H1194" i="9" s="1"/>
  <c r="G1195" i="9"/>
  <c r="H1195" i="9" s="1"/>
  <c r="G1196" i="9"/>
  <c r="H1196" i="9" s="1"/>
  <c r="G1197" i="9"/>
  <c r="H1197" i="9" s="1"/>
  <c r="G1198" i="9"/>
  <c r="H1198" i="9" s="1"/>
  <c r="G1199" i="9"/>
  <c r="H1199" i="9" s="1"/>
  <c r="G1200" i="9"/>
  <c r="H1200" i="9" s="1"/>
  <c r="G1201" i="9"/>
  <c r="H1201" i="9" s="1"/>
  <c r="G1202" i="9"/>
  <c r="H1202" i="9" s="1"/>
  <c r="G1203" i="9"/>
  <c r="H1203" i="9" s="1"/>
  <c r="G1204" i="9"/>
  <c r="H1204" i="9" s="1"/>
  <c r="G1205" i="9"/>
  <c r="H1205" i="9" s="1"/>
  <c r="G1206" i="9"/>
  <c r="H1206" i="9" s="1"/>
  <c r="G1207" i="9"/>
  <c r="H1207" i="9" s="1"/>
  <c r="G1208" i="9"/>
  <c r="H1208" i="9" s="1"/>
  <c r="G1209" i="9"/>
  <c r="H1209" i="9" s="1"/>
  <c r="G1210" i="9"/>
  <c r="H1210" i="9" s="1"/>
  <c r="G1211" i="9"/>
  <c r="H1211" i="9" s="1"/>
  <c r="G1212" i="9"/>
  <c r="H1212" i="9" s="1"/>
  <c r="G1213" i="9"/>
  <c r="H1213" i="9" s="1"/>
  <c r="G1214" i="9"/>
  <c r="H1214" i="9" s="1"/>
  <c r="G1215" i="9"/>
  <c r="H1215" i="9" s="1"/>
  <c r="G1216" i="9"/>
  <c r="H1216" i="9" s="1"/>
  <c r="G1217" i="9"/>
  <c r="H1217" i="9" s="1"/>
  <c r="G1218" i="9"/>
  <c r="H1218" i="9" s="1"/>
  <c r="G1219" i="9"/>
  <c r="H1219" i="9" s="1"/>
  <c r="G1220" i="9"/>
  <c r="H1220" i="9" s="1"/>
  <c r="G1221" i="9"/>
  <c r="H1221" i="9" s="1"/>
  <c r="G1222" i="9"/>
  <c r="H1222" i="9" s="1"/>
  <c r="G1223" i="9"/>
  <c r="H1223" i="9" s="1"/>
  <c r="G1224" i="9"/>
  <c r="H1224" i="9" s="1"/>
  <c r="G1225" i="9"/>
  <c r="H1225" i="9" s="1"/>
  <c r="G1226" i="9"/>
  <c r="H1226" i="9" s="1"/>
  <c r="G1227" i="9"/>
  <c r="H1227" i="9" s="1"/>
  <c r="G1228" i="9"/>
  <c r="H1228" i="9" s="1"/>
  <c r="G1229" i="9"/>
  <c r="H1229" i="9" s="1"/>
  <c r="G1230" i="9"/>
  <c r="H1230" i="9" s="1"/>
  <c r="G1231" i="9"/>
  <c r="H1231" i="9" s="1"/>
  <c r="G1232" i="9"/>
  <c r="H1232" i="9" s="1"/>
  <c r="G1233" i="9"/>
  <c r="H1233" i="9" s="1"/>
  <c r="G1234" i="9"/>
  <c r="H1234" i="9" s="1"/>
  <c r="G1235" i="9"/>
  <c r="H1235" i="9" s="1"/>
  <c r="G1236" i="9"/>
  <c r="H1236" i="9" s="1"/>
  <c r="G1237" i="9"/>
  <c r="H1237" i="9" s="1"/>
  <c r="G1238" i="9"/>
  <c r="H1238" i="9" s="1"/>
  <c r="G1239" i="9"/>
  <c r="H1239" i="9" s="1"/>
  <c r="G1240" i="9"/>
  <c r="H1240" i="9" s="1"/>
  <c r="G1241" i="9"/>
  <c r="H1241" i="9" s="1"/>
  <c r="G1242" i="9"/>
  <c r="H1242" i="9" s="1"/>
  <c r="G1243" i="9"/>
  <c r="H1243" i="9" s="1"/>
  <c r="G1244" i="9"/>
  <c r="H1244" i="9" s="1"/>
  <c r="G1245" i="9"/>
  <c r="H1245" i="9" s="1"/>
  <c r="G1246" i="9"/>
  <c r="H1246" i="9" s="1"/>
  <c r="G1247" i="9"/>
  <c r="H1247" i="9" s="1"/>
  <c r="G1248" i="9"/>
  <c r="H1248" i="9" s="1"/>
  <c r="G1249" i="9"/>
  <c r="H1249" i="9" s="1"/>
  <c r="G1250" i="9"/>
  <c r="H1250" i="9" s="1"/>
  <c r="G1251" i="9"/>
  <c r="H1251" i="9" s="1"/>
  <c r="G1252" i="9"/>
  <c r="H1252" i="9" s="1"/>
  <c r="G1253" i="9"/>
  <c r="H1253" i="9" s="1"/>
  <c r="G1254" i="9"/>
  <c r="H1254" i="9" s="1"/>
  <c r="G1255" i="9"/>
  <c r="H1255" i="9" s="1"/>
  <c r="G1256" i="9"/>
  <c r="H1256" i="9" s="1"/>
  <c r="G1257" i="9"/>
  <c r="H1257" i="9" s="1"/>
  <c r="G1258" i="9"/>
  <c r="H1258" i="9" s="1"/>
  <c r="G1259" i="9"/>
  <c r="H1259" i="9" s="1"/>
  <c r="G1260" i="9"/>
  <c r="H1260" i="9" s="1"/>
  <c r="G1261" i="9"/>
  <c r="H1261" i="9" s="1"/>
  <c r="G1262" i="9"/>
  <c r="H1262" i="9" s="1"/>
  <c r="G1263" i="9"/>
  <c r="H1263" i="9" s="1"/>
  <c r="G1264" i="9"/>
  <c r="H1264" i="9" s="1"/>
  <c r="G1265" i="9"/>
  <c r="H1265" i="9" s="1"/>
  <c r="G1266" i="9"/>
  <c r="H1266" i="9" s="1"/>
  <c r="G1267" i="9"/>
  <c r="H1267" i="9" s="1"/>
  <c r="G1268" i="9"/>
  <c r="H1268" i="9" s="1"/>
  <c r="G1269" i="9"/>
  <c r="H1269" i="9" s="1"/>
  <c r="G1270" i="9"/>
  <c r="H1270" i="9" s="1"/>
  <c r="G1271" i="9"/>
  <c r="H1271" i="9" s="1"/>
  <c r="G1272" i="9"/>
  <c r="H1272" i="9" s="1"/>
  <c r="G1273" i="9"/>
  <c r="H1273" i="9" s="1"/>
  <c r="G1274" i="9"/>
  <c r="H1274" i="9" s="1"/>
  <c r="G1275" i="9"/>
  <c r="H1275" i="9" s="1"/>
  <c r="G1276" i="9"/>
  <c r="H1276" i="9" s="1"/>
  <c r="G1277" i="9"/>
  <c r="H1277" i="9" s="1"/>
  <c r="G1278" i="9"/>
  <c r="H1278" i="9" s="1"/>
  <c r="G1279" i="9"/>
  <c r="H1279" i="9" s="1"/>
  <c r="G1280" i="9"/>
  <c r="H1280" i="9" s="1"/>
  <c r="G1281" i="9"/>
  <c r="H1281" i="9" s="1"/>
  <c r="G1282" i="9"/>
  <c r="H1282" i="9" s="1"/>
  <c r="G1283" i="9"/>
  <c r="H1283" i="9" s="1"/>
  <c r="G1284" i="9"/>
  <c r="H1284" i="9" s="1"/>
  <c r="G1285" i="9"/>
  <c r="H1285" i="9" s="1"/>
  <c r="G1286" i="9"/>
  <c r="H1286" i="9" s="1"/>
  <c r="G1287" i="9"/>
  <c r="H1287" i="9" s="1"/>
  <c r="G1288" i="9"/>
  <c r="H1288" i="9" s="1"/>
  <c r="G1289" i="9"/>
  <c r="H1289" i="9" s="1"/>
  <c r="G1290" i="9"/>
  <c r="H1290" i="9" s="1"/>
  <c r="G1291" i="9"/>
  <c r="H1291" i="9" s="1"/>
  <c r="G1292" i="9"/>
  <c r="H1292" i="9" s="1"/>
  <c r="G1293" i="9"/>
  <c r="H1293" i="9" s="1"/>
  <c r="G1294" i="9"/>
  <c r="H1294" i="9" s="1"/>
  <c r="G1295" i="9"/>
  <c r="H1295" i="9" s="1"/>
  <c r="G1296" i="9"/>
  <c r="H1296" i="9" s="1"/>
  <c r="G1297" i="9"/>
  <c r="H1297" i="9" s="1"/>
  <c r="G1298" i="9"/>
  <c r="H1298" i="9" s="1"/>
  <c r="G1299" i="9"/>
  <c r="H1299" i="9" s="1"/>
  <c r="G1300" i="9"/>
  <c r="H1300" i="9" s="1"/>
  <c r="G1301" i="9"/>
  <c r="H1301" i="9" s="1"/>
  <c r="G1302" i="9"/>
  <c r="H1302" i="9" s="1"/>
  <c r="G1303" i="9"/>
  <c r="H1303" i="9" s="1"/>
  <c r="G1304" i="9"/>
  <c r="H1304" i="9" s="1"/>
  <c r="G1305" i="9"/>
  <c r="H1305" i="9" s="1"/>
  <c r="G1306" i="9"/>
  <c r="H1306" i="9" s="1"/>
  <c r="G1307" i="9"/>
  <c r="H1307" i="9" s="1"/>
  <c r="G1308" i="9"/>
  <c r="H1308" i="9" s="1"/>
  <c r="G1309" i="9"/>
  <c r="H1309" i="9" s="1"/>
  <c r="G1310" i="9"/>
  <c r="H1310" i="9" s="1"/>
  <c r="G1311" i="9"/>
  <c r="H1311" i="9" s="1"/>
  <c r="G1312" i="9"/>
  <c r="H1312" i="9" s="1"/>
  <c r="G1313" i="9"/>
  <c r="H1313" i="9" s="1"/>
  <c r="G1314" i="9"/>
  <c r="H1314" i="9" s="1"/>
  <c r="G1315" i="9"/>
  <c r="H1315" i="9" s="1"/>
  <c r="G1316" i="9"/>
  <c r="H1316" i="9" s="1"/>
  <c r="G1317" i="9"/>
  <c r="H1317" i="9" s="1"/>
  <c r="G1318" i="9"/>
  <c r="H1318" i="9" s="1"/>
  <c r="G1319" i="9"/>
  <c r="H1319" i="9" s="1"/>
  <c r="G1320" i="9"/>
  <c r="H1320" i="9" s="1"/>
  <c r="G1321" i="9"/>
  <c r="H1321" i="9" s="1"/>
  <c r="G1322" i="9"/>
  <c r="H1322" i="9" s="1"/>
  <c r="G1323" i="9"/>
  <c r="H1323" i="9" s="1"/>
  <c r="G1324" i="9"/>
  <c r="H1324" i="9" s="1"/>
  <c r="G1325" i="9"/>
  <c r="H1325" i="9" s="1"/>
  <c r="G1326" i="9"/>
  <c r="H1326" i="9" s="1"/>
  <c r="G1327" i="9"/>
  <c r="H1327" i="9" s="1"/>
  <c r="G1328" i="9"/>
  <c r="H1328" i="9" s="1"/>
  <c r="G1329" i="9"/>
  <c r="H1329" i="9" s="1"/>
  <c r="G1330" i="9"/>
  <c r="H1330" i="9" s="1"/>
  <c r="G1331" i="9"/>
  <c r="H1331" i="9" s="1"/>
  <c r="G1332" i="9"/>
  <c r="H1332" i="9" s="1"/>
  <c r="G1333" i="9"/>
  <c r="H1333" i="9" s="1"/>
  <c r="G1334" i="9"/>
  <c r="H1334" i="9" s="1"/>
  <c r="G1335" i="9"/>
  <c r="H1335" i="9" s="1"/>
  <c r="G1336" i="9"/>
  <c r="H1336" i="9" s="1"/>
  <c r="G1337" i="9"/>
  <c r="H1337" i="9" s="1"/>
  <c r="G1338" i="9"/>
  <c r="H1338" i="9" s="1"/>
  <c r="G1339" i="9"/>
  <c r="H1339" i="9" s="1"/>
  <c r="G1340" i="9"/>
  <c r="H1340" i="9" s="1"/>
  <c r="G1341" i="9"/>
  <c r="H1341" i="9" s="1"/>
  <c r="G1342" i="9"/>
  <c r="H1342" i="9" s="1"/>
  <c r="G1343" i="9"/>
  <c r="H1343" i="9" s="1"/>
  <c r="G1344" i="9"/>
  <c r="H1344" i="9" s="1"/>
  <c r="G1345" i="9"/>
  <c r="H1345" i="9" s="1"/>
  <c r="G1346" i="9"/>
  <c r="H1346" i="9" s="1"/>
  <c r="G1347" i="9"/>
  <c r="H1347" i="9" s="1"/>
  <c r="G1348" i="9"/>
  <c r="H1348" i="9" s="1"/>
  <c r="G1349" i="9"/>
  <c r="H1349" i="9" s="1"/>
  <c r="G1350" i="9"/>
  <c r="H1350" i="9" s="1"/>
  <c r="G1351" i="9"/>
  <c r="H1351" i="9" s="1"/>
  <c r="G1352" i="9"/>
  <c r="H1352" i="9" s="1"/>
  <c r="G1353" i="9"/>
  <c r="H1353" i="9" s="1"/>
  <c r="G1354" i="9"/>
  <c r="H1354" i="9" s="1"/>
  <c r="G1355" i="9"/>
  <c r="H1355" i="9" s="1"/>
  <c r="G1356" i="9"/>
  <c r="H1356" i="9" s="1"/>
  <c r="G1357" i="9"/>
  <c r="H1357" i="9" s="1"/>
  <c r="G1358" i="9"/>
  <c r="H1358" i="9" s="1"/>
  <c r="G1359" i="9"/>
  <c r="H1359" i="9" s="1"/>
  <c r="G1360" i="9"/>
  <c r="H1360" i="9" s="1"/>
  <c r="G1361" i="9"/>
  <c r="H1361" i="9" s="1"/>
  <c r="G1362" i="9"/>
  <c r="H1362" i="9" s="1"/>
  <c r="G1363" i="9"/>
  <c r="H1363" i="9" s="1"/>
  <c r="G1364" i="9"/>
  <c r="H1364" i="9" s="1"/>
  <c r="G1365" i="9"/>
  <c r="H1365" i="9" s="1"/>
  <c r="G1366" i="9"/>
  <c r="H1366" i="9" s="1"/>
  <c r="G1367" i="9"/>
  <c r="H1367" i="9" s="1"/>
  <c r="G1368" i="9"/>
  <c r="H1368" i="9" s="1"/>
  <c r="G1369" i="9"/>
  <c r="H1369" i="9" s="1"/>
  <c r="G1370" i="9"/>
  <c r="H1370" i="9" s="1"/>
  <c r="G1371" i="9"/>
  <c r="H1371" i="9" s="1"/>
  <c r="G1372" i="9"/>
  <c r="H1372" i="9" s="1"/>
  <c r="G1373" i="9"/>
  <c r="H1373" i="9" s="1"/>
  <c r="G1374" i="9"/>
  <c r="H1374" i="9" s="1"/>
  <c r="G1375" i="9"/>
  <c r="H1375" i="9" s="1"/>
  <c r="G1376" i="9"/>
  <c r="H1376" i="9" s="1"/>
  <c r="G1377" i="9"/>
  <c r="H1377" i="9" s="1"/>
  <c r="G1378" i="9"/>
  <c r="H1378" i="9" s="1"/>
  <c r="G1379" i="9"/>
  <c r="H1379" i="9" s="1"/>
  <c r="G1380" i="9"/>
  <c r="H1380" i="9" s="1"/>
  <c r="G1381" i="9"/>
  <c r="H1381" i="9" s="1"/>
  <c r="G1382" i="9"/>
  <c r="H1382" i="9" s="1"/>
  <c r="G1383" i="9"/>
  <c r="H1383" i="9" s="1"/>
  <c r="G1384" i="9"/>
  <c r="H1384" i="9" s="1"/>
  <c r="G1385" i="9"/>
  <c r="H1385" i="9" s="1"/>
  <c r="G1386" i="9"/>
  <c r="H1386" i="9" s="1"/>
  <c r="G1387" i="9"/>
  <c r="H1387" i="9" s="1"/>
  <c r="G1388" i="9"/>
  <c r="H1388" i="9" s="1"/>
  <c r="G1389" i="9"/>
  <c r="H1389" i="9" s="1"/>
  <c r="G1390" i="9"/>
  <c r="H1390" i="9" s="1"/>
  <c r="G1391" i="9"/>
  <c r="H1391" i="9" s="1"/>
  <c r="G1392" i="9"/>
  <c r="H1392" i="9" s="1"/>
  <c r="G1393" i="9"/>
  <c r="H1393" i="9" s="1"/>
  <c r="G1394" i="9"/>
  <c r="H1394" i="9" s="1"/>
  <c r="G1395" i="9"/>
  <c r="H1395" i="9" s="1"/>
  <c r="G1396" i="9"/>
  <c r="H1396" i="9" s="1"/>
  <c r="G1397" i="9"/>
  <c r="H1397" i="9" s="1"/>
  <c r="G1398" i="9"/>
  <c r="H1398" i="9" s="1"/>
  <c r="G1399" i="9"/>
  <c r="H1399" i="9" s="1"/>
  <c r="G1400" i="9"/>
  <c r="H1400" i="9" s="1"/>
  <c r="G1401" i="9"/>
  <c r="H1401" i="9" s="1"/>
  <c r="G1402" i="9"/>
  <c r="H1402" i="9" s="1"/>
  <c r="G1403" i="9"/>
  <c r="H1403" i="9" s="1"/>
  <c r="G1404" i="9"/>
  <c r="H1404" i="9" s="1"/>
  <c r="G1405" i="9"/>
  <c r="H1405" i="9" s="1"/>
  <c r="G1406" i="9"/>
  <c r="H1406" i="9" s="1"/>
  <c r="G1407" i="9"/>
  <c r="H1407" i="9" s="1"/>
  <c r="G1408" i="9"/>
  <c r="H1408" i="9" s="1"/>
  <c r="G1409" i="9"/>
  <c r="H1409" i="9" s="1"/>
  <c r="G1410" i="9"/>
  <c r="H1410" i="9" s="1"/>
  <c r="G1411" i="9"/>
  <c r="H1411" i="9" s="1"/>
  <c r="G1412" i="9"/>
  <c r="H1412" i="9" s="1"/>
  <c r="G1413" i="9"/>
  <c r="H1413" i="9" s="1"/>
  <c r="G1414" i="9"/>
  <c r="H1414" i="9" s="1"/>
  <c r="G1415" i="9"/>
  <c r="H1415" i="9" s="1"/>
  <c r="G1416" i="9"/>
  <c r="H1416" i="9" s="1"/>
  <c r="G1417" i="9"/>
  <c r="H1417" i="9" s="1"/>
  <c r="G1418" i="9"/>
  <c r="H1418" i="9" s="1"/>
  <c r="G1419" i="9"/>
  <c r="H1419" i="9" s="1"/>
  <c r="G1420" i="9"/>
  <c r="H1420" i="9" s="1"/>
  <c r="G1421" i="9"/>
  <c r="H1421" i="9" s="1"/>
  <c r="G1422" i="9"/>
  <c r="H1422" i="9" s="1"/>
  <c r="G1423" i="9"/>
  <c r="H1423" i="9" s="1"/>
  <c r="G1424" i="9"/>
  <c r="H1424" i="9" s="1"/>
  <c r="G1425" i="9"/>
  <c r="H1425" i="9" s="1"/>
  <c r="G1426" i="9"/>
  <c r="H1426" i="9" s="1"/>
  <c r="G1427" i="9"/>
  <c r="H1427" i="9" s="1"/>
  <c r="G1428" i="9"/>
  <c r="H1428" i="9" s="1"/>
  <c r="G1429" i="9"/>
  <c r="H1429" i="9" s="1"/>
  <c r="G1430" i="9"/>
  <c r="H1430" i="9" s="1"/>
  <c r="G1431" i="9"/>
  <c r="H1431" i="9" s="1"/>
  <c r="G1432" i="9"/>
  <c r="H1432" i="9" s="1"/>
  <c r="G1433" i="9"/>
  <c r="H1433" i="9" s="1"/>
  <c r="G1434" i="9"/>
  <c r="H1434" i="9" s="1"/>
  <c r="G1435" i="9"/>
  <c r="H1435" i="9" s="1"/>
  <c r="G1436" i="9"/>
  <c r="H1436" i="9" s="1"/>
  <c r="G1437" i="9"/>
  <c r="H1437" i="9" s="1"/>
  <c r="G1438" i="9"/>
  <c r="H1438" i="9" s="1"/>
  <c r="G1439" i="9"/>
  <c r="H1439" i="9" s="1"/>
  <c r="G1440" i="9"/>
  <c r="H1440" i="9" s="1"/>
  <c r="G1441" i="9"/>
  <c r="H1441" i="9" s="1"/>
  <c r="G1442" i="9"/>
  <c r="H1442" i="9" s="1"/>
  <c r="G1443" i="9"/>
  <c r="H1443" i="9" s="1"/>
  <c r="G1444" i="9"/>
  <c r="H1444" i="9" s="1"/>
  <c r="G1445" i="9"/>
  <c r="H1445" i="9" s="1"/>
  <c r="G1446" i="9"/>
  <c r="H1446" i="9" s="1"/>
  <c r="G1447" i="9"/>
  <c r="H1447" i="9" s="1"/>
  <c r="G1448" i="9"/>
  <c r="H1448" i="9" s="1"/>
  <c r="G1449" i="9"/>
  <c r="H1449" i="9" s="1"/>
  <c r="G1450" i="9"/>
  <c r="H1450" i="9" s="1"/>
  <c r="G1451" i="9"/>
  <c r="H1451" i="9" s="1"/>
  <c r="G1452" i="9"/>
  <c r="H1452" i="9" s="1"/>
  <c r="G1453" i="9"/>
  <c r="H1453" i="9" s="1"/>
  <c r="G1454" i="9"/>
  <c r="H1454" i="9" s="1"/>
  <c r="G1455" i="9"/>
  <c r="H1455" i="9" s="1"/>
  <c r="G1456" i="9"/>
  <c r="H1456" i="9" s="1"/>
  <c r="G1457" i="9"/>
  <c r="H1457" i="9" s="1"/>
  <c r="G1458" i="9"/>
  <c r="H1458" i="9" s="1"/>
  <c r="G1459" i="9"/>
  <c r="H1459" i="9" s="1"/>
  <c r="G1460" i="9"/>
  <c r="H1460" i="9" s="1"/>
  <c r="G1461" i="9"/>
  <c r="H1461" i="9" s="1"/>
  <c r="G1462" i="9"/>
  <c r="H1462" i="9" s="1"/>
  <c r="G1463" i="9"/>
  <c r="H1463" i="9" s="1"/>
  <c r="G1464" i="9"/>
  <c r="H1464" i="9" s="1"/>
  <c r="G1465" i="9"/>
  <c r="H1465" i="9" s="1"/>
  <c r="G1466" i="9"/>
  <c r="H1466" i="9" s="1"/>
  <c r="G1467" i="9"/>
  <c r="H1467" i="9" s="1"/>
  <c r="G1468" i="9"/>
  <c r="H1468" i="9" s="1"/>
  <c r="G1469" i="9"/>
  <c r="H1469" i="9" s="1"/>
  <c r="G1470" i="9"/>
  <c r="H1470" i="9" s="1"/>
  <c r="G1471" i="9"/>
  <c r="H1471" i="9" s="1"/>
  <c r="G1472" i="9"/>
  <c r="H1472" i="9" s="1"/>
  <c r="G1473" i="9"/>
  <c r="H1473" i="9" s="1"/>
  <c r="G1474" i="9"/>
  <c r="H1474" i="9" s="1"/>
  <c r="G1475" i="9"/>
  <c r="H1475" i="9" s="1"/>
  <c r="G1476" i="9"/>
  <c r="H1476" i="9" s="1"/>
  <c r="G1477" i="9"/>
  <c r="H1477" i="9" s="1"/>
  <c r="G1478" i="9"/>
  <c r="H1478" i="9" s="1"/>
  <c r="G1479" i="9"/>
  <c r="H1479" i="9" s="1"/>
  <c r="G1480" i="9"/>
  <c r="H1480" i="9" s="1"/>
  <c r="G1481" i="9"/>
  <c r="H1481" i="9" s="1"/>
  <c r="G1482" i="9"/>
  <c r="H1482" i="9" s="1"/>
  <c r="G1483" i="9"/>
  <c r="H1483" i="9" s="1"/>
  <c r="G1484" i="9"/>
  <c r="H1484" i="9" s="1"/>
  <c r="G1485" i="9"/>
  <c r="H1485" i="9" s="1"/>
  <c r="G1486" i="9"/>
  <c r="H1486" i="9" s="1"/>
  <c r="G1487" i="9"/>
  <c r="H1487" i="9" s="1"/>
  <c r="G1488" i="9"/>
  <c r="H1488" i="9" s="1"/>
  <c r="G1489" i="9"/>
  <c r="H1489" i="9" s="1"/>
  <c r="G1490" i="9"/>
  <c r="H1490" i="9" s="1"/>
  <c r="G1491" i="9"/>
  <c r="H1491" i="9" s="1"/>
  <c r="G1492" i="9"/>
  <c r="H1492" i="9" s="1"/>
  <c r="G1493" i="9"/>
  <c r="H1493" i="9" s="1"/>
  <c r="G1494" i="9"/>
  <c r="H1494" i="9" s="1"/>
  <c r="G1495" i="9"/>
  <c r="H1495" i="9" s="1"/>
  <c r="G1496" i="9"/>
  <c r="H1496" i="9" s="1"/>
  <c r="G1497" i="9"/>
  <c r="H1497" i="9" s="1"/>
  <c r="G1498" i="9"/>
  <c r="H1498" i="9" s="1"/>
  <c r="G1499" i="9"/>
  <c r="H1499" i="9" s="1"/>
  <c r="G1500" i="9"/>
  <c r="H1500" i="9" s="1"/>
  <c r="G1501" i="9"/>
  <c r="H1501" i="9" s="1"/>
  <c r="G1502" i="9"/>
  <c r="H1502" i="9" s="1"/>
  <c r="G1503" i="9"/>
  <c r="H1503" i="9" s="1"/>
  <c r="G1504" i="9"/>
  <c r="H1504" i="9" s="1"/>
  <c r="G1505" i="9"/>
  <c r="H1505" i="9" s="1"/>
  <c r="G1506" i="9"/>
  <c r="H1506" i="9" s="1"/>
  <c r="G1507" i="9"/>
  <c r="H1507" i="9" s="1"/>
  <c r="G1508" i="9"/>
  <c r="H1508" i="9" s="1"/>
  <c r="G1509" i="9"/>
  <c r="H1509" i="9" s="1"/>
  <c r="G1510" i="9"/>
  <c r="H1510" i="9" s="1"/>
  <c r="G1511" i="9"/>
  <c r="H1511" i="9" s="1"/>
  <c r="G1512" i="9"/>
  <c r="H1512" i="9" s="1"/>
  <c r="G1513" i="9"/>
  <c r="H1513" i="9" s="1"/>
  <c r="G1514" i="9"/>
  <c r="H1514" i="9" s="1"/>
  <c r="G1515" i="9"/>
  <c r="H1515" i="9" s="1"/>
  <c r="G1516" i="9"/>
  <c r="H1516" i="9" s="1"/>
  <c r="G1517" i="9"/>
  <c r="H1517" i="9" s="1"/>
  <c r="G1518" i="9"/>
  <c r="H1518" i="9" s="1"/>
  <c r="G1519" i="9"/>
  <c r="H1519" i="9" s="1"/>
  <c r="G1520" i="9"/>
  <c r="H1520" i="9" s="1"/>
  <c r="G1521" i="9"/>
  <c r="H1521" i="9" s="1"/>
  <c r="G1522" i="9"/>
  <c r="H1522" i="9" s="1"/>
  <c r="G1523" i="9"/>
  <c r="H1523" i="9" s="1"/>
  <c r="G1524" i="9"/>
  <c r="H1524" i="9" s="1"/>
  <c r="G1525" i="9"/>
  <c r="H1525" i="9" s="1"/>
  <c r="G1526" i="9"/>
  <c r="H1526" i="9" s="1"/>
  <c r="G1527" i="9"/>
  <c r="H1527" i="9" s="1"/>
  <c r="G1528" i="9"/>
  <c r="H1528" i="9" s="1"/>
  <c r="G1529" i="9"/>
  <c r="H1529" i="9" s="1"/>
  <c r="G1530" i="9"/>
  <c r="H1530" i="9" s="1"/>
  <c r="G1531" i="9"/>
  <c r="H1531" i="9" s="1"/>
  <c r="G1532" i="9"/>
  <c r="H1532" i="9" s="1"/>
  <c r="G1533" i="9"/>
  <c r="H1533" i="9" s="1"/>
  <c r="G1534" i="9"/>
  <c r="H1534" i="9" s="1"/>
  <c r="G1535" i="9"/>
  <c r="H1535" i="9" s="1"/>
  <c r="G1536" i="9"/>
  <c r="H1536" i="9" s="1"/>
  <c r="G1537" i="9"/>
  <c r="H1537" i="9" s="1"/>
  <c r="G1538" i="9"/>
  <c r="H1538" i="9" s="1"/>
  <c r="G1539" i="9"/>
  <c r="H1539" i="9" s="1"/>
  <c r="G1540" i="9"/>
  <c r="H1540" i="9" s="1"/>
  <c r="G1541" i="9"/>
  <c r="H1541" i="9" s="1"/>
  <c r="G1542" i="9"/>
  <c r="H1542" i="9" s="1"/>
  <c r="G1543" i="9"/>
  <c r="H1543" i="9" s="1"/>
  <c r="G1544" i="9"/>
  <c r="H1544" i="9" s="1"/>
  <c r="G1545" i="9"/>
  <c r="H1545" i="9" s="1"/>
  <c r="G1546" i="9"/>
  <c r="H1546" i="9" s="1"/>
  <c r="G1547" i="9"/>
  <c r="H1547" i="9" s="1"/>
  <c r="G1548" i="9"/>
  <c r="H1548" i="9" s="1"/>
  <c r="G1549" i="9"/>
  <c r="H1549" i="9" s="1"/>
  <c r="G1550" i="9"/>
  <c r="H1550" i="9" s="1"/>
  <c r="G1551" i="9"/>
  <c r="H1551" i="9" s="1"/>
  <c r="G1552" i="9"/>
  <c r="H1552" i="9" s="1"/>
  <c r="G1553" i="9"/>
  <c r="H1553" i="9" s="1"/>
  <c r="G1554" i="9"/>
  <c r="H1554" i="9" s="1"/>
  <c r="G1555" i="9"/>
  <c r="H1555" i="9" s="1"/>
  <c r="G1556" i="9"/>
  <c r="H1556" i="9" s="1"/>
  <c r="G1557" i="9"/>
  <c r="H1557" i="9" s="1"/>
  <c r="G1558" i="9"/>
  <c r="H1558" i="9" s="1"/>
  <c r="G1559" i="9"/>
  <c r="H1559" i="9" s="1"/>
  <c r="G1560" i="9"/>
  <c r="H1560" i="9" s="1"/>
  <c r="G1561" i="9"/>
  <c r="H1561" i="9" s="1"/>
  <c r="G1562" i="9"/>
  <c r="H1562" i="9" s="1"/>
  <c r="G1563" i="9"/>
  <c r="H1563" i="9" s="1"/>
  <c r="G1564" i="9"/>
  <c r="H1564" i="9" s="1"/>
  <c r="G1565" i="9"/>
  <c r="H1565" i="9" s="1"/>
  <c r="G1566" i="9"/>
  <c r="H1566" i="9" s="1"/>
  <c r="G1567" i="9"/>
  <c r="H1567" i="9" s="1"/>
  <c r="G1568" i="9"/>
  <c r="H1568" i="9" s="1"/>
  <c r="G1569" i="9"/>
  <c r="H1569" i="9" s="1"/>
  <c r="G1570" i="9"/>
  <c r="H1570" i="9" s="1"/>
  <c r="G1571" i="9"/>
  <c r="H1571" i="9" s="1"/>
  <c r="G1572" i="9"/>
  <c r="H1572" i="9" s="1"/>
  <c r="G1573" i="9"/>
  <c r="H1573" i="9" s="1"/>
  <c r="G1574" i="9"/>
  <c r="H1574" i="9" s="1"/>
  <c r="G1575" i="9"/>
  <c r="H1575" i="9" s="1"/>
  <c r="G1576" i="9"/>
  <c r="H1576" i="9" s="1"/>
  <c r="G1577" i="9"/>
  <c r="H1577" i="9" s="1"/>
  <c r="G1578" i="9"/>
  <c r="H1578" i="9" s="1"/>
  <c r="G1579" i="9"/>
  <c r="H1579" i="9" s="1"/>
  <c r="G1580" i="9"/>
  <c r="H1580" i="9" s="1"/>
  <c r="G1581" i="9"/>
  <c r="H1581" i="9" s="1"/>
  <c r="G1582" i="9"/>
  <c r="H1582" i="9" s="1"/>
  <c r="G1583" i="9"/>
  <c r="H1583" i="9" s="1"/>
  <c r="G1584" i="9"/>
  <c r="H1584" i="9" s="1"/>
  <c r="G1585" i="9"/>
  <c r="H1585" i="9" s="1"/>
  <c r="G1586" i="9"/>
  <c r="H1586" i="9" s="1"/>
  <c r="G1587" i="9"/>
  <c r="H1587" i="9" s="1"/>
  <c r="G1588" i="9"/>
  <c r="H1588" i="9" s="1"/>
  <c r="G1589" i="9"/>
  <c r="H1589" i="9" s="1"/>
  <c r="G1590" i="9"/>
  <c r="H1590" i="9" s="1"/>
  <c r="G1591" i="9"/>
  <c r="H1591" i="9" s="1"/>
  <c r="G1592" i="9"/>
  <c r="H1592" i="9" s="1"/>
  <c r="G1593" i="9"/>
  <c r="H1593" i="9" s="1"/>
  <c r="G1594" i="9"/>
  <c r="H1594" i="9" s="1"/>
  <c r="G1595" i="9"/>
  <c r="H1595" i="9" s="1"/>
  <c r="G1596" i="9"/>
  <c r="H1596" i="9" s="1"/>
  <c r="G1597" i="9"/>
  <c r="H1597" i="9" s="1"/>
  <c r="G1598" i="9"/>
  <c r="H1598" i="9" s="1"/>
  <c r="G1599" i="9"/>
  <c r="H1599" i="9" s="1"/>
  <c r="G1600" i="9"/>
  <c r="H1600" i="9" s="1"/>
  <c r="G1601" i="9"/>
  <c r="H1601" i="9" s="1"/>
  <c r="G1602" i="9"/>
  <c r="H1602" i="9" s="1"/>
  <c r="G1603" i="9"/>
  <c r="H1603" i="9" s="1"/>
  <c r="G1604" i="9"/>
  <c r="H1604" i="9" s="1"/>
  <c r="G1605" i="9"/>
  <c r="H1605" i="9" s="1"/>
  <c r="G1606" i="9"/>
  <c r="H1606" i="9" s="1"/>
  <c r="G1607" i="9"/>
  <c r="H1607" i="9" s="1"/>
  <c r="G1608" i="9"/>
  <c r="H1608" i="9" s="1"/>
  <c r="G1609" i="9"/>
  <c r="H1609" i="9" s="1"/>
  <c r="G1610" i="9"/>
  <c r="H1610" i="9" s="1"/>
  <c r="G1611" i="9"/>
  <c r="H1611" i="9" s="1"/>
  <c r="G1612" i="9"/>
  <c r="H1612" i="9" s="1"/>
  <c r="G1613" i="9"/>
  <c r="H1613" i="9" s="1"/>
  <c r="G1614" i="9"/>
  <c r="H1614" i="9" s="1"/>
  <c r="G1615" i="9"/>
  <c r="H1615" i="9" s="1"/>
  <c r="G1616" i="9"/>
  <c r="H1616" i="9" s="1"/>
  <c r="G1617" i="9"/>
  <c r="H1617" i="9" s="1"/>
  <c r="G1618" i="9"/>
  <c r="H1618" i="9" s="1"/>
  <c r="G1619" i="9"/>
  <c r="H1619" i="9" s="1"/>
  <c r="G1620" i="9"/>
  <c r="H1620" i="9" s="1"/>
  <c r="G1621" i="9"/>
  <c r="H1621" i="9" s="1"/>
  <c r="G1622" i="9"/>
  <c r="H1622" i="9" s="1"/>
  <c r="G1623" i="9"/>
  <c r="H1623" i="9" s="1"/>
  <c r="G1624" i="9"/>
  <c r="H1624" i="9" s="1"/>
  <c r="G1625" i="9"/>
  <c r="H1625" i="9" s="1"/>
  <c r="G1626" i="9"/>
  <c r="H1626" i="9" s="1"/>
  <c r="G1627" i="9"/>
  <c r="H1627" i="9" s="1"/>
  <c r="G1628" i="9"/>
  <c r="H1628" i="9" s="1"/>
  <c r="G1629" i="9"/>
  <c r="H1629" i="9" s="1"/>
  <c r="G1630" i="9"/>
  <c r="H1630" i="9" s="1"/>
  <c r="G1631" i="9"/>
  <c r="H1631" i="9" s="1"/>
  <c r="G1632" i="9"/>
  <c r="H1632" i="9" s="1"/>
  <c r="G1633" i="9"/>
  <c r="H1633" i="9" s="1"/>
  <c r="G1634" i="9"/>
  <c r="H1634" i="9" s="1"/>
  <c r="G1635" i="9"/>
  <c r="H1635" i="9" s="1"/>
  <c r="G1636" i="9"/>
  <c r="H1636" i="9" s="1"/>
  <c r="G1637" i="9"/>
  <c r="H1637" i="9" s="1"/>
  <c r="G1638" i="9"/>
  <c r="H1638" i="9" s="1"/>
  <c r="G1639" i="9"/>
  <c r="H1639" i="9" s="1"/>
  <c r="G1640" i="9"/>
  <c r="H1640" i="9" s="1"/>
  <c r="G1641" i="9"/>
  <c r="H1641" i="9" s="1"/>
  <c r="G1642" i="9"/>
  <c r="H1642" i="9" s="1"/>
  <c r="G1643" i="9"/>
  <c r="H1643" i="9" s="1"/>
  <c r="G1644" i="9"/>
  <c r="H1644" i="9" s="1"/>
  <c r="G1645" i="9"/>
  <c r="H1645" i="9" s="1"/>
  <c r="G1646" i="9"/>
  <c r="H1646" i="9" s="1"/>
  <c r="G1647" i="9"/>
  <c r="H1647" i="9" s="1"/>
  <c r="G1648" i="9"/>
  <c r="H1648" i="9" s="1"/>
  <c r="G1649" i="9"/>
  <c r="H1649" i="9" s="1"/>
  <c r="G1650" i="9"/>
  <c r="H1650" i="9" s="1"/>
  <c r="G1651" i="9"/>
  <c r="H1651" i="9" s="1"/>
  <c r="G1652" i="9"/>
  <c r="H1652" i="9" s="1"/>
  <c r="G1653" i="9"/>
  <c r="H1653" i="9" s="1"/>
  <c r="G1654" i="9"/>
  <c r="H1654" i="9" s="1"/>
  <c r="G1655" i="9"/>
  <c r="H1655" i="9" s="1"/>
  <c r="G1656" i="9"/>
  <c r="H1656" i="9" s="1"/>
  <c r="G1657" i="9"/>
  <c r="H1657" i="9" s="1"/>
  <c r="G1658" i="9"/>
  <c r="H1658" i="9" s="1"/>
  <c r="G1659" i="9"/>
  <c r="H1659" i="9" s="1"/>
  <c r="G1660" i="9"/>
  <c r="H1660" i="9" s="1"/>
  <c r="G1661" i="9"/>
  <c r="H1661" i="9" s="1"/>
  <c r="G1662" i="9"/>
  <c r="H1662" i="9" s="1"/>
  <c r="G1663" i="9"/>
  <c r="H1663" i="9" s="1"/>
  <c r="G1664" i="9"/>
  <c r="H1664" i="9" s="1"/>
  <c r="G1665" i="9"/>
  <c r="H1665" i="9" s="1"/>
  <c r="G1666" i="9"/>
  <c r="H1666" i="9" s="1"/>
  <c r="G1667" i="9"/>
  <c r="H1667" i="9" s="1"/>
  <c r="G1668" i="9"/>
  <c r="H1668" i="9" s="1"/>
  <c r="G1669" i="9"/>
  <c r="H1669" i="9" s="1"/>
  <c r="G1670" i="9"/>
  <c r="H1670" i="9" s="1"/>
  <c r="G1671" i="9"/>
  <c r="H1671" i="9" s="1"/>
  <c r="G1672" i="9"/>
  <c r="H1672" i="9" s="1"/>
  <c r="G1673" i="9"/>
  <c r="H1673" i="9" s="1"/>
  <c r="G1674" i="9"/>
  <c r="H1674" i="9" s="1"/>
  <c r="G1675" i="9"/>
  <c r="H1675" i="9" s="1"/>
  <c r="G1676" i="9"/>
  <c r="H1676" i="9" s="1"/>
  <c r="G1677" i="9"/>
  <c r="H1677" i="9" s="1"/>
  <c r="G1678" i="9"/>
  <c r="H1678" i="9" s="1"/>
  <c r="G1679" i="9"/>
  <c r="H1679" i="9" s="1"/>
  <c r="G1680" i="9"/>
  <c r="H1680" i="9" s="1"/>
  <c r="G1681" i="9"/>
  <c r="H1681" i="9" s="1"/>
  <c r="G1682" i="9"/>
  <c r="H1682" i="9" s="1"/>
  <c r="G1683" i="9"/>
  <c r="H1683" i="9" s="1"/>
  <c r="G1684" i="9"/>
  <c r="H1684" i="9" s="1"/>
  <c r="G1685" i="9"/>
  <c r="H1685" i="9" s="1"/>
  <c r="G1686" i="9"/>
  <c r="H1686" i="9" s="1"/>
  <c r="G1687" i="9"/>
  <c r="H1687" i="9" s="1"/>
  <c r="G1688" i="9"/>
  <c r="H1688" i="9" s="1"/>
  <c r="G1689" i="9"/>
  <c r="H1689" i="9" s="1"/>
  <c r="G1690" i="9"/>
  <c r="H1690" i="9" s="1"/>
  <c r="G1691" i="9"/>
  <c r="H1691" i="9" s="1"/>
  <c r="G1692" i="9"/>
  <c r="H1692" i="9" s="1"/>
  <c r="G1693" i="9"/>
  <c r="H1693" i="9" s="1"/>
  <c r="G1694" i="9"/>
  <c r="H1694" i="9" s="1"/>
  <c r="G1695" i="9"/>
  <c r="H1695" i="9" s="1"/>
  <c r="G1696" i="9"/>
  <c r="H1696" i="9" s="1"/>
  <c r="G1697" i="9"/>
  <c r="H1697" i="9" s="1"/>
  <c r="G1698" i="9"/>
  <c r="H1698" i="9" s="1"/>
  <c r="G1699" i="9"/>
  <c r="H1699" i="9" s="1"/>
  <c r="G1700" i="9"/>
  <c r="H1700" i="9" s="1"/>
  <c r="G1701" i="9"/>
  <c r="H1701" i="9" s="1"/>
  <c r="G1702" i="9"/>
  <c r="H1702" i="9" s="1"/>
  <c r="G1703" i="9"/>
  <c r="H1703" i="9" s="1"/>
  <c r="G1704" i="9"/>
  <c r="H1704" i="9" s="1"/>
  <c r="G1705" i="9"/>
  <c r="H1705" i="9" s="1"/>
  <c r="G1706" i="9"/>
  <c r="H1706" i="9" s="1"/>
  <c r="G1707" i="9"/>
  <c r="H1707" i="9" s="1"/>
  <c r="G1708" i="9"/>
  <c r="H1708" i="9" s="1"/>
  <c r="G1709" i="9"/>
  <c r="H1709" i="9" s="1"/>
  <c r="G1710" i="9"/>
  <c r="H1710" i="9" s="1"/>
  <c r="G1711" i="9"/>
  <c r="H1711" i="9" s="1"/>
  <c r="G1712" i="9"/>
  <c r="H1712" i="9" s="1"/>
  <c r="G1713" i="9"/>
  <c r="H1713" i="9" s="1"/>
  <c r="G1714" i="9"/>
  <c r="H1714" i="9" s="1"/>
  <c r="G1715" i="9"/>
  <c r="H1715" i="9" s="1"/>
  <c r="G1716" i="9"/>
  <c r="H1716" i="9" s="1"/>
  <c r="G1717" i="9"/>
  <c r="H1717" i="9" s="1"/>
  <c r="G1718" i="9"/>
  <c r="H1718" i="9" s="1"/>
  <c r="G1719" i="9"/>
  <c r="H1719" i="9" s="1"/>
  <c r="G1720" i="9"/>
  <c r="H1720" i="9" s="1"/>
  <c r="G1721" i="9"/>
  <c r="H1721" i="9" s="1"/>
  <c r="G1722" i="9"/>
  <c r="H1722" i="9" s="1"/>
  <c r="G1723" i="9"/>
  <c r="H1723" i="9" s="1"/>
  <c r="G1724" i="9"/>
  <c r="H1724" i="9" s="1"/>
  <c r="G1725" i="9"/>
  <c r="H1725" i="9" s="1"/>
  <c r="G1726" i="9"/>
  <c r="H1726" i="9" s="1"/>
  <c r="G1727" i="9"/>
  <c r="H1727" i="9" s="1"/>
  <c r="G1728" i="9"/>
  <c r="H1728" i="9" s="1"/>
  <c r="G1729" i="9"/>
  <c r="H1729" i="9" s="1"/>
  <c r="G1730" i="9"/>
  <c r="H1730" i="9" s="1"/>
  <c r="G1731" i="9"/>
  <c r="H1731" i="9" s="1"/>
  <c r="G1732" i="9"/>
  <c r="H1732" i="9" s="1"/>
  <c r="G1733" i="9"/>
  <c r="H1733" i="9" s="1"/>
  <c r="G1734" i="9"/>
  <c r="H1734" i="9" s="1"/>
  <c r="G1735" i="9"/>
  <c r="H1735" i="9" s="1"/>
  <c r="G1736" i="9"/>
  <c r="H1736" i="9" s="1"/>
  <c r="G1737" i="9"/>
  <c r="H1737" i="9" s="1"/>
  <c r="G1738" i="9"/>
  <c r="H1738" i="9" s="1"/>
  <c r="G1739" i="9"/>
  <c r="H1739" i="9" s="1"/>
  <c r="G1740" i="9"/>
  <c r="H1740" i="9" s="1"/>
  <c r="G1741" i="9"/>
  <c r="H1741" i="9" s="1"/>
  <c r="G1742" i="9"/>
  <c r="H1742" i="9" s="1"/>
  <c r="G1743" i="9"/>
  <c r="H1743" i="9" s="1"/>
  <c r="G1744" i="9"/>
  <c r="H1744" i="9" s="1"/>
  <c r="G1745" i="9"/>
  <c r="H1745" i="9" s="1"/>
  <c r="G1746" i="9"/>
  <c r="H1746" i="9" s="1"/>
  <c r="G1747" i="9"/>
  <c r="H1747" i="9" s="1"/>
  <c r="G1748" i="9"/>
  <c r="H1748" i="9" s="1"/>
  <c r="G1749" i="9"/>
  <c r="H1749" i="9" s="1"/>
  <c r="G1750" i="9"/>
  <c r="H1750" i="9" s="1"/>
  <c r="G1751" i="9"/>
  <c r="H1751" i="9" s="1"/>
  <c r="G1752" i="9"/>
  <c r="H1752" i="9" s="1"/>
  <c r="G1753" i="9"/>
  <c r="H1753" i="9" s="1"/>
  <c r="G1754" i="9"/>
  <c r="H1754" i="9" s="1"/>
  <c r="G1755" i="9"/>
  <c r="H1755" i="9" s="1"/>
  <c r="G1756" i="9"/>
  <c r="H1756" i="9" s="1"/>
  <c r="G1757" i="9"/>
  <c r="H1757" i="9" s="1"/>
  <c r="G1758" i="9"/>
  <c r="H1758" i="9" s="1"/>
  <c r="G1759" i="9"/>
  <c r="H1759" i="9" s="1"/>
  <c r="G1760" i="9"/>
  <c r="H1760" i="9" s="1"/>
  <c r="G1761" i="9"/>
  <c r="H1761" i="9" s="1"/>
  <c r="G1762" i="9"/>
  <c r="H1762" i="9" s="1"/>
  <c r="G1763" i="9"/>
  <c r="H1763" i="9" s="1"/>
  <c r="G1764" i="9"/>
  <c r="H1764" i="9" s="1"/>
  <c r="G1765" i="9"/>
  <c r="H1765" i="9" s="1"/>
  <c r="G1766" i="9"/>
  <c r="H1766" i="9" s="1"/>
  <c r="G1767" i="9"/>
  <c r="H1767" i="9" s="1"/>
  <c r="G1768" i="9"/>
  <c r="H1768" i="9" s="1"/>
  <c r="G1769" i="9"/>
  <c r="H1769" i="9" s="1"/>
  <c r="G1770" i="9"/>
  <c r="H1770" i="9" s="1"/>
  <c r="G1771" i="9"/>
  <c r="H1771" i="9" s="1"/>
  <c r="G1772" i="9"/>
  <c r="H1772" i="9" s="1"/>
  <c r="G1773" i="9"/>
  <c r="H1773" i="9" s="1"/>
  <c r="G1774" i="9"/>
  <c r="H1774" i="9" s="1"/>
  <c r="G1775" i="9"/>
  <c r="H1775" i="9" s="1"/>
  <c r="G1776" i="9"/>
  <c r="H1776" i="9" s="1"/>
  <c r="G1777" i="9"/>
  <c r="H1777" i="9" s="1"/>
  <c r="G1778" i="9"/>
  <c r="H1778" i="9" s="1"/>
  <c r="G1779" i="9"/>
  <c r="H1779" i="9" s="1"/>
  <c r="G1780" i="9"/>
  <c r="H1780" i="9" s="1"/>
  <c r="G1781" i="9"/>
  <c r="H1781" i="9" s="1"/>
  <c r="G1782" i="9"/>
  <c r="H1782" i="9" s="1"/>
  <c r="G1783" i="9"/>
  <c r="H1783" i="9" s="1"/>
  <c r="G1784" i="9"/>
  <c r="H1784" i="9" s="1"/>
  <c r="G1785" i="9"/>
  <c r="H1785" i="9" s="1"/>
  <c r="G1786" i="9"/>
  <c r="H1786" i="9" s="1"/>
  <c r="G1787" i="9"/>
  <c r="H1787" i="9" s="1"/>
  <c r="G1788" i="9"/>
  <c r="H1788" i="9" s="1"/>
  <c r="G1789" i="9"/>
  <c r="H1789" i="9" s="1"/>
  <c r="G1790" i="9"/>
  <c r="H1790" i="9" s="1"/>
  <c r="G1791" i="9"/>
  <c r="H1791" i="9" s="1"/>
  <c r="G1792" i="9"/>
  <c r="H1792" i="9" s="1"/>
  <c r="G1793" i="9"/>
  <c r="H1793" i="9" s="1"/>
  <c r="G1794" i="9"/>
  <c r="H1794" i="9" s="1"/>
  <c r="G1795" i="9"/>
  <c r="H1795" i="9" s="1"/>
  <c r="G1796" i="9"/>
  <c r="H1796" i="9" s="1"/>
  <c r="G1797" i="9"/>
  <c r="H1797" i="9" s="1"/>
  <c r="G1798" i="9"/>
  <c r="H1798" i="9" s="1"/>
  <c r="G1799" i="9"/>
  <c r="H1799" i="9" s="1"/>
  <c r="G1800" i="9"/>
  <c r="H1800" i="9" s="1"/>
  <c r="G1801" i="9"/>
  <c r="H1801" i="9" s="1"/>
  <c r="G1802" i="9"/>
  <c r="H1802" i="9" s="1"/>
  <c r="G1803" i="9"/>
  <c r="H1803" i="9" s="1"/>
  <c r="G1804" i="9"/>
  <c r="H1804" i="9" s="1"/>
  <c r="G1805" i="9"/>
  <c r="H1805" i="9" s="1"/>
  <c r="G1806" i="9"/>
  <c r="H1806" i="9" s="1"/>
  <c r="G1807" i="9"/>
  <c r="H1807" i="9" s="1"/>
  <c r="G1808" i="9"/>
  <c r="H1808" i="9" s="1"/>
  <c r="G1809" i="9"/>
  <c r="H1809" i="9" s="1"/>
  <c r="G1810" i="9"/>
  <c r="H1810" i="9" s="1"/>
  <c r="G1811" i="9"/>
  <c r="H1811" i="9" s="1"/>
  <c r="G1812" i="9"/>
  <c r="H1812" i="9" s="1"/>
  <c r="G1813" i="9"/>
  <c r="H1813" i="9" s="1"/>
  <c r="G1814" i="9"/>
  <c r="H1814" i="9" s="1"/>
  <c r="G1815" i="9"/>
  <c r="H1815" i="9" s="1"/>
  <c r="G1816" i="9"/>
  <c r="H1816" i="9" s="1"/>
  <c r="G1817" i="9"/>
  <c r="H1817" i="9" s="1"/>
  <c r="G1818" i="9"/>
  <c r="H1818" i="9" s="1"/>
  <c r="G1819" i="9"/>
  <c r="H1819" i="9" s="1"/>
  <c r="G1820" i="9"/>
  <c r="H1820" i="9" s="1"/>
  <c r="G1821" i="9"/>
  <c r="H1821" i="9" s="1"/>
  <c r="G1822" i="9"/>
  <c r="H1822" i="9" s="1"/>
  <c r="G1823" i="9"/>
  <c r="H1823" i="9" s="1"/>
  <c r="G1824" i="9"/>
  <c r="H1824" i="9" s="1"/>
  <c r="G1825" i="9"/>
  <c r="H1825" i="9" s="1"/>
  <c r="G1826" i="9"/>
  <c r="H1826" i="9" s="1"/>
  <c r="G1827" i="9"/>
  <c r="H1827" i="9" s="1"/>
  <c r="G1828" i="9"/>
  <c r="H1828" i="9" s="1"/>
  <c r="G1829" i="9"/>
  <c r="H1829" i="9" s="1"/>
  <c r="G1830" i="9"/>
  <c r="H1830" i="9" s="1"/>
  <c r="G1831" i="9"/>
  <c r="H1831" i="9" s="1"/>
  <c r="G1832" i="9"/>
  <c r="H1832" i="9" s="1"/>
  <c r="G1833" i="9"/>
  <c r="H1833" i="9" s="1"/>
  <c r="G1834" i="9"/>
  <c r="H1834" i="9" s="1"/>
  <c r="G1835" i="9"/>
  <c r="H1835" i="9" s="1"/>
  <c r="G1836" i="9"/>
  <c r="H1836" i="9" s="1"/>
  <c r="G1837" i="9"/>
  <c r="H1837" i="9" s="1"/>
  <c r="G1838" i="9"/>
  <c r="H1838" i="9" s="1"/>
  <c r="G1839" i="9"/>
  <c r="H1839" i="9" s="1"/>
  <c r="G1840" i="9"/>
  <c r="H1840" i="9" s="1"/>
  <c r="G1841" i="9"/>
  <c r="H1841" i="9" s="1"/>
  <c r="G1842" i="9"/>
  <c r="H1842" i="9" s="1"/>
  <c r="G1843" i="9"/>
  <c r="H1843" i="9" s="1"/>
  <c r="G1844" i="9"/>
  <c r="H1844" i="9" s="1"/>
  <c r="G1845" i="9"/>
  <c r="H1845" i="9" s="1"/>
  <c r="G1846" i="9"/>
  <c r="H1846" i="9" s="1"/>
  <c r="G1847" i="9"/>
  <c r="H1847" i="9" s="1"/>
  <c r="G1848" i="9"/>
  <c r="H1848" i="9" s="1"/>
  <c r="G1849" i="9"/>
  <c r="H1849" i="9" s="1"/>
  <c r="G1850" i="9"/>
  <c r="H1850" i="9" s="1"/>
  <c r="G1851" i="9"/>
  <c r="H1851" i="9" s="1"/>
  <c r="G1852" i="9"/>
  <c r="H1852" i="9" s="1"/>
  <c r="G1853" i="9"/>
  <c r="H1853" i="9" s="1"/>
  <c r="G1854" i="9"/>
  <c r="H1854" i="9" s="1"/>
  <c r="G1855" i="9"/>
  <c r="H1855" i="9" s="1"/>
  <c r="G1856" i="9"/>
  <c r="H1856" i="9" s="1"/>
  <c r="G1857" i="9"/>
  <c r="H1857" i="9" s="1"/>
  <c r="G1858" i="9"/>
  <c r="H1858" i="9" s="1"/>
  <c r="G1859" i="9"/>
  <c r="H1859" i="9" s="1"/>
  <c r="G1860" i="9"/>
  <c r="H1860" i="9" s="1"/>
  <c r="G1861" i="9"/>
  <c r="H1861" i="9" s="1"/>
  <c r="G1862" i="9"/>
  <c r="H1862" i="9" s="1"/>
  <c r="G1863" i="9"/>
  <c r="H1863" i="9" s="1"/>
  <c r="G1864" i="9"/>
  <c r="H1864" i="9" s="1"/>
  <c r="G1865" i="9"/>
  <c r="H1865" i="9" s="1"/>
  <c r="G1866" i="9"/>
  <c r="H1866" i="9" s="1"/>
  <c r="G1867" i="9"/>
  <c r="H1867" i="9" s="1"/>
  <c r="G1868" i="9"/>
  <c r="H1868" i="9" s="1"/>
  <c r="G1869" i="9"/>
  <c r="H1869" i="9" s="1"/>
  <c r="G1870" i="9"/>
  <c r="H1870" i="9" s="1"/>
  <c r="G1871" i="9"/>
  <c r="H1871" i="9" s="1"/>
  <c r="G1872" i="9"/>
  <c r="H1872" i="9" s="1"/>
  <c r="G1873" i="9"/>
  <c r="H1873" i="9" s="1"/>
  <c r="G1874" i="9"/>
  <c r="H1874" i="9" s="1"/>
  <c r="G1875" i="9"/>
  <c r="H1875" i="9" s="1"/>
  <c r="G1876" i="9"/>
  <c r="H1876" i="9" s="1"/>
  <c r="G1877" i="9"/>
  <c r="H1877" i="9" s="1"/>
  <c r="G1878" i="9"/>
  <c r="H1878" i="9" s="1"/>
  <c r="G1879" i="9"/>
  <c r="H1879" i="9" s="1"/>
  <c r="G1880" i="9"/>
  <c r="H1880" i="9" s="1"/>
  <c r="G1881" i="9"/>
  <c r="H1881" i="9" s="1"/>
  <c r="G1882" i="9"/>
  <c r="H1882" i="9" s="1"/>
  <c r="G1883" i="9"/>
  <c r="H1883" i="9" s="1"/>
  <c r="G1884" i="9"/>
  <c r="H1884" i="9" s="1"/>
  <c r="G1885" i="9"/>
  <c r="H1885" i="9" s="1"/>
  <c r="G1886" i="9"/>
  <c r="H1886" i="9" s="1"/>
  <c r="G1887" i="9"/>
  <c r="H1887" i="9" s="1"/>
  <c r="G1888" i="9"/>
  <c r="H1888" i="9" s="1"/>
  <c r="G1889" i="9"/>
  <c r="H1889" i="9" s="1"/>
  <c r="G1890" i="9"/>
  <c r="H1890" i="9" s="1"/>
  <c r="G1891" i="9"/>
  <c r="H1891" i="9" s="1"/>
  <c r="G1892" i="9"/>
  <c r="H1892" i="9" s="1"/>
  <c r="G1893" i="9"/>
  <c r="H1893" i="9" s="1"/>
  <c r="G1894" i="9"/>
  <c r="H1894" i="9" s="1"/>
  <c r="G1895" i="9"/>
  <c r="H1895" i="9" s="1"/>
  <c r="G1896" i="9"/>
  <c r="H1896" i="9" s="1"/>
  <c r="G1897" i="9"/>
  <c r="H1897" i="9" s="1"/>
  <c r="G1898" i="9"/>
  <c r="H1898" i="9" s="1"/>
  <c r="G1899" i="9"/>
  <c r="H1899" i="9" s="1"/>
  <c r="G1900" i="9"/>
  <c r="H1900" i="9" s="1"/>
  <c r="G1901" i="9"/>
  <c r="H1901" i="9" s="1"/>
  <c r="G1902" i="9"/>
  <c r="H1902" i="9" s="1"/>
  <c r="G1903" i="9"/>
  <c r="H1903" i="9" s="1"/>
  <c r="G1904" i="9"/>
  <c r="H1904" i="9" s="1"/>
  <c r="G1905" i="9"/>
  <c r="H1905" i="9" s="1"/>
  <c r="G1906" i="9"/>
  <c r="H1906" i="9" s="1"/>
  <c r="G1907" i="9"/>
  <c r="H1907" i="9" s="1"/>
  <c r="G1908" i="9"/>
  <c r="H1908" i="9" s="1"/>
  <c r="G1909" i="9"/>
  <c r="H1909" i="9" s="1"/>
  <c r="G1910" i="9"/>
  <c r="H1910" i="9" s="1"/>
  <c r="G1911" i="9"/>
  <c r="H1911" i="9" s="1"/>
  <c r="G1912" i="9"/>
  <c r="H1912" i="9" s="1"/>
  <c r="G1913" i="9"/>
  <c r="H1913" i="9" s="1"/>
  <c r="G1914" i="9"/>
  <c r="H1914" i="9" s="1"/>
  <c r="G1915" i="9"/>
  <c r="H1915" i="9" s="1"/>
  <c r="G1916" i="9"/>
  <c r="H1916" i="9" s="1"/>
  <c r="G1917" i="9"/>
  <c r="H1917" i="9" s="1"/>
  <c r="G1918" i="9"/>
  <c r="H1918" i="9" s="1"/>
  <c r="G1919" i="9"/>
  <c r="H1919" i="9" s="1"/>
  <c r="G1920" i="9"/>
  <c r="H1920" i="9" s="1"/>
  <c r="G1921" i="9"/>
  <c r="H1921" i="9" s="1"/>
  <c r="G1922" i="9"/>
  <c r="H1922" i="9" s="1"/>
  <c r="G1923" i="9"/>
  <c r="H1923" i="9" s="1"/>
  <c r="G1924" i="9"/>
  <c r="H1924" i="9" s="1"/>
  <c r="G1925" i="9"/>
  <c r="H1925" i="9" s="1"/>
  <c r="G1926" i="9"/>
  <c r="H1926" i="9" s="1"/>
  <c r="G1927" i="9"/>
  <c r="H1927" i="9" s="1"/>
  <c r="G1928" i="9"/>
  <c r="H1928" i="9" s="1"/>
  <c r="G1929" i="9"/>
  <c r="H1929" i="9" s="1"/>
  <c r="G1930" i="9"/>
  <c r="H1930" i="9" s="1"/>
  <c r="G1931" i="9"/>
  <c r="H1931" i="9" s="1"/>
  <c r="G1932" i="9"/>
  <c r="H1932" i="9" s="1"/>
  <c r="G1933" i="9"/>
  <c r="H1933" i="9" s="1"/>
  <c r="G1934" i="9"/>
  <c r="H1934" i="9" s="1"/>
  <c r="G1935" i="9"/>
  <c r="H1935" i="9" s="1"/>
  <c r="G1936" i="9"/>
  <c r="H1936" i="9" s="1"/>
  <c r="G1937" i="9"/>
  <c r="H1937" i="9" s="1"/>
  <c r="G1938" i="9"/>
  <c r="H1938" i="9" s="1"/>
  <c r="G1939" i="9"/>
  <c r="H1939" i="9" s="1"/>
  <c r="G1940" i="9"/>
  <c r="H1940" i="9" s="1"/>
  <c r="G1941" i="9"/>
  <c r="H1941" i="9" s="1"/>
  <c r="G1942" i="9"/>
  <c r="H1942" i="9" s="1"/>
  <c r="G1943" i="9"/>
  <c r="H1943" i="9" s="1"/>
  <c r="G1944" i="9"/>
  <c r="H1944" i="9" s="1"/>
  <c r="G1945" i="9"/>
  <c r="H1945" i="9" s="1"/>
  <c r="G1946" i="9"/>
  <c r="H1946" i="9" s="1"/>
  <c r="G1947" i="9"/>
  <c r="H1947" i="9" s="1"/>
  <c r="G1948" i="9"/>
  <c r="H1948" i="9" s="1"/>
  <c r="G1949" i="9"/>
  <c r="H1949" i="9" s="1"/>
  <c r="G1950" i="9"/>
  <c r="H1950" i="9" s="1"/>
  <c r="G1951" i="9"/>
  <c r="H1951" i="9" s="1"/>
  <c r="G1952" i="9"/>
  <c r="H1952" i="9" s="1"/>
  <c r="G1953" i="9"/>
  <c r="H1953" i="9" s="1"/>
  <c r="G1954" i="9"/>
  <c r="H1954" i="9" s="1"/>
  <c r="G1955" i="9"/>
  <c r="H1955" i="9" s="1"/>
  <c r="G1956" i="9"/>
  <c r="H1956" i="9" s="1"/>
  <c r="G1957" i="9"/>
  <c r="H1957" i="9" s="1"/>
  <c r="G1958" i="9"/>
  <c r="H1958" i="9" s="1"/>
  <c r="G1959" i="9"/>
  <c r="H1959" i="9" s="1"/>
  <c r="G1960" i="9"/>
  <c r="H1960" i="9" s="1"/>
  <c r="G1961" i="9"/>
  <c r="H1961" i="9" s="1"/>
  <c r="G1962" i="9"/>
  <c r="H1962" i="9" s="1"/>
  <c r="G1963" i="9"/>
  <c r="H1963" i="9" s="1"/>
  <c r="G1964" i="9"/>
  <c r="H1964" i="9" s="1"/>
  <c r="G1965" i="9"/>
  <c r="H1965" i="9" s="1"/>
  <c r="G1966" i="9"/>
  <c r="H1966" i="9" s="1"/>
  <c r="G1967" i="9"/>
  <c r="H1967" i="9" s="1"/>
  <c r="G1968" i="9"/>
  <c r="H1968" i="9" s="1"/>
  <c r="G1969" i="9"/>
  <c r="H1969" i="9" s="1"/>
  <c r="G1970" i="9"/>
  <c r="H1970" i="9" s="1"/>
  <c r="G1971" i="9"/>
  <c r="H1971" i="9" s="1"/>
  <c r="G1972" i="9"/>
  <c r="H1972" i="9" s="1"/>
  <c r="G1973" i="9"/>
  <c r="H1973" i="9" s="1"/>
  <c r="G1974" i="9"/>
  <c r="H1974" i="9" s="1"/>
  <c r="G1975" i="9"/>
  <c r="H1975" i="9" s="1"/>
  <c r="G1976" i="9"/>
  <c r="H1976" i="9" s="1"/>
  <c r="G1977" i="9"/>
  <c r="H1977" i="9" s="1"/>
  <c r="G1978" i="9"/>
  <c r="H1978" i="9" s="1"/>
  <c r="G1979" i="9"/>
  <c r="H1979" i="9" s="1"/>
  <c r="G1980" i="9"/>
  <c r="H1980" i="9" s="1"/>
  <c r="G1981" i="9"/>
  <c r="H1981" i="9" s="1"/>
  <c r="G1982" i="9"/>
  <c r="H1982" i="9" s="1"/>
  <c r="G1983" i="9"/>
  <c r="H1983" i="9" s="1"/>
  <c r="G1984" i="9"/>
  <c r="H1984" i="9" s="1"/>
  <c r="G1985" i="9"/>
  <c r="H1985" i="9" s="1"/>
  <c r="G1986" i="9"/>
  <c r="H1986" i="9" s="1"/>
  <c r="G1987" i="9"/>
  <c r="H1987" i="9" s="1"/>
  <c r="G1988" i="9"/>
  <c r="H1988" i="9" s="1"/>
  <c r="G1989" i="9"/>
  <c r="H1989" i="9" s="1"/>
  <c r="G1990" i="9"/>
  <c r="H1990" i="9" s="1"/>
  <c r="G1991" i="9"/>
  <c r="H1991" i="9" s="1"/>
  <c r="G1992" i="9"/>
  <c r="H1992" i="9" s="1"/>
  <c r="G1993" i="9"/>
  <c r="H1993" i="9" s="1"/>
  <c r="G1994" i="9"/>
  <c r="H1994" i="9" s="1"/>
  <c r="G1995" i="9"/>
  <c r="H1995" i="9" s="1"/>
  <c r="G1996" i="9"/>
  <c r="H1996" i="9" s="1"/>
  <c r="G1997" i="9"/>
  <c r="H1997" i="9" s="1"/>
  <c r="G1998" i="9"/>
  <c r="H1998" i="9" s="1"/>
  <c r="G1999" i="9"/>
  <c r="H1999" i="9" s="1"/>
  <c r="G2000" i="9"/>
  <c r="H2000" i="9" s="1"/>
  <c r="G2001" i="9"/>
  <c r="H2001" i="9" s="1"/>
  <c r="G2002" i="9"/>
  <c r="H2002" i="9" s="1"/>
  <c r="G2003" i="9"/>
  <c r="H2003" i="9" s="1"/>
  <c r="G2004" i="9"/>
  <c r="H2004" i="9" s="1"/>
  <c r="G2005" i="9"/>
  <c r="H2005" i="9" s="1"/>
  <c r="G2006" i="9"/>
  <c r="H2006" i="9" s="1"/>
  <c r="G2007" i="9"/>
  <c r="H2007" i="9" s="1"/>
  <c r="G2008" i="9"/>
  <c r="H2008" i="9" s="1"/>
  <c r="G2009" i="9"/>
  <c r="H2009" i="9" s="1"/>
  <c r="G2010" i="9"/>
  <c r="H2010" i="9" s="1"/>
  <c r="G2011" i="9"/>
  <c r="H2011" i="9" s="1"/>
  <c r="G2012" i="9"/>
  <c r="H2012" i="9" s="1"/>
  <c r="G2013" i="9"/>
  <c r="H2013" i="9" s="1"/>
  <c r="G2014" i="9"/>
  <c r="H2014" i="9" s="1"/>
  <c r="G2015" i="9"/>
  <c r="H2015" i="9" s="1"/>
  <c r="G2016" i="9"/>
  <c r="H2016" i="9" s="1"/>
  <c r="G2017" i="9"/>
  <c r="H2017" i="9" s="1"/>
  <c r="G2018" i="9"/>
  <c r="H2018" i="9" s="1"/>
  <c r="G2019" i="9"/>
  <c r="H2019" i="9" s="1"/>
  <c r="G2020" i="9"/>
  <c r="H2020" i="9" s="1"/>
  <c r="G2021" i="9"/>
  <c r="H2021" i="9" s="1"/>
  <c r="G2022" i="9"/>
  <c r="H2022" i="9" s="1"/>
  <c r="G2023" i="9"/>
  <c r="H2023" i="9" s="1"/>
  <c r="G2024" i="9"/>
  <c r="H2024" i="9" s="1"/>
  <c r="G2025" i="9"/>
  <c r="H2025" i="9" s="1"/>
  <c r="G2026" i="9"/>
  <c r="H2026" i="9" s="1"/>
  <c r="G2027" i="9"/>
  <c r="H2027" i="9" s="1"/>
  <c r="G2028" i="9"/>
  <c r="H2028" i="9" s="1"/>
  <c r="G2029" i="9"/>
  <c r="H2029" i="9" s="1"/>
  <c r="G2030" i="9"/>
  <c r="H2030" i="9" s="1"/>
  <c r="G2031" i="9"/>
  <c r="H2031" i="9" s="1"/>
  <c r="G2032" i="9"/>
  <c r="H2032" i="9" s="1"/>
  <c r="G2033" i="9"/>
  <c r="H2033" i="9" s="1"/>
  <c r="G2034" i="9"/>
  <c r="H2034" i="9" s="1"/>
  <c r="G2035" i="9"/>
  <c r="H2035" i="9" s="1"/>
  <c r="G2036" i="9"/>
  <c r="H2036" i="9" s="1"/>
  <c r="G2037" i="9"/>
  <c r="H2037" i="9" s="1"/>
  <c r="G2038" i="9"/>
  <c r="H2038" i="9" s="1"/>
  <c r="G2039" i="9"/>
  <c r="H2039" i="9" s="1"/>
  <c r="G2040" i="9"/>
  <c r="H2040" i="9" s="1"/>
  <c r="G2041" i="9"/>
  <c r="H2041" i="9" s="1"/>
  <c r="G2042" i="9"/>
  <c r="H2042" i="9" s="1"/>
  <c r="G2043" i="9"/>
  <c r="H2043" i="9" s="1"/>
  <c r="G2044" i="9"/>
  <c r="H2044" i="9" s="1"/>
  <c r="G2045" i="9"/>
  <c r="H2045" i="9" s="1"/>
  <c r="G2046" i="9"/>
  <c r="H2046" i="9" s="1"/>
  <c r="G2047" i="9"/>
  <c r="H2047" i="9" s="1"/>
  <c r="G2048" i="9"/>
  <c r="H2048" i="9" s="1"/>
  <c r="G2049" i="9"/>
  <c r="H2049" i="9" s="1"/>
  <c r="G2050" i="9"/>
  <c r="H2050" i="9" s="1"/>
  <c r="G2051" i="9"/>
  <c r="H2051" i="9" s="1"/>
  <c r="G2052" i="9"/>
  <c r="H2052" i="9" s="1"/>
  <c r="G2053" i="9"/>
  <c r="H2053" i="9" s="1"/>
  <c r="G2054" i="9"/>
  <c r="H2054" i="9" s="1"/>
  <c r="G2055" i="9"/>
  <c r="H2055" i="9" s="1"/>
  <c r="G2056" i="9"/>
  <c r="H2056" i="9" s="1"/>
  <c r="G2057" i="9"/>
  <c r="H2057" i="9" s="1"/>
  <c r="G2058" i="9"/>
  <c r="H2058" i="9" s="1"/>
  <c r="G2059" i="9"/>
  <c r="H2059" i="9" s="1"/>
  <c r="G2060" i="9"/>
  <c r="H2060" i="9" s="1"/>
  <c r="G2061" i="9"/>
  <c r="H2061" i="9" s="1"/>
  <c r="G2062" i="9"/>
  <c r="H2062" i="9" s="1"/>
  <c r="G2063" i="9"/>
  <c r="H2063" i="9" s="1"/>
  <c r="G2064" i="9"/>
  <c r="H2064" i="9" s="1"/>
  <c r="G2065" i="9"/>
  <c r="H2065" i="9" s="1"/>
  <c r="G2066" i="9"/>
  <c r="H2066" i="9" s="1"/>
  <c r="G2067" i="9"/>
  <c r="H2067" i="9" s="1"/>
  <c r="G2068" i="9"/>
  <c r="H2068" i="9" s="1"/>
  <c r="G2069" i="9"/>
  <c r="H2069" i="9" s="1"/>
  <c r="G2070" i="9"/>
  <c r="H2070" i="9" s="1"/>
  <c r="G2071" i="9"/>
  <c r="H2071" i="9" s="1"/>
  <c r="G2072" i="9"/>
  <c r="H2072" i="9" s="1"/>
  <c r="G2073" i="9"/>
  <c r="H2073" i="9" s="1"/>
  <c r="G2074" i="9"/>
  <c r="H2074" i="9" s="1"/>
  <c r="G2075" i="9"/>
  <c r="H2075" i="9" s="1"/>
  <c r="G2076" i="9"/>
  <c r="H2076" i="9" s="1"/>
  <c r="G2077" i="9"/>
  <c r="H2077" i="9" s="1"/>
  <c r="G2078" i="9"/>
  <c r="H2078" i="9" s="1"/>
  <c r="G2079" i="9"/>
  <c r="H2079" i="9" s="1"/>
  <c r="G2080" i="9"/>
  <c r="H2080" i="9" s="1"/>
  <c r="G2081" i="9"/>
  <c r="H2081" i="9" s="1"/>
  <c r="G2082" i="9"/>
  <c r="H2082" i="9" s="1"/>
  <c r="G2083" i="9"/>
  <c r="H2083" i="9" s="1"/>
  <c r="G2084" i="9"/>
  <c r="H2084" i="9" s="1"/>
  <c r="G2085" i="9"/>
  <c r="H2085" i="9" s="1"/>
  <c r="G2086" i="9"/>
  <c r="H2086" i="9" s="1"/>
  <c r="G2087" i="9"/>
  <c r="H2087" i="9" s="1"/>
  <c r="G2088" i="9"/>
  <c r="H2088" i="9" s="1"/>
  <c r="G2089" i="9"/>
  <c r="H2089" i="9" s="1"/>
  <c r="G2090" i="9"/>
  <c r="H2090" i="9" s="1"/>
  <c r="G2091" i="9"/>
  <c r="H2091" i="9" s="1"/>
  <c r="G2092" i="9"/>
  <c r="H2092" i="9" s="1"/>
  <c r="G2093" i="9"/>
  <c r="H2093" i="9" s="1"/>
  <c r="G2094" i="9"/>
  <c r="H2094" i="9" s="1"/>
  <c r="G2095" i="9"/>
  <c r="H2095" i="9" s="1"/>
  <c r="G2096" i="9"/>
  <c r="H2096" i="9" s="1"/>
  <c r="G2097" i="9"/>
  <c r="H2097" i="9" s="1"/>
  <c r="G2098" i="9"/>
  <c r="H2098" i="9" s="1"/>
  <c r="G2099" i="9"/>
  <c r="H2099" i="9" s="1"/>
  <c r="G2100" i="9"/>
  <c r="H2100" i="9" s="1"/>
  <c r="G2101" i="9"/>
  <c r="H2101" i="9" s="1"/>
  <c r="G2102" i="9"/>
  <c r="H2102" i="9" s="1"/>
  <c r="G2103" i="9"/>
  <c r="H2103" i="9" s="1"/>
  <c r="G2104" i="9"/>
  <c r="H2104" i="9" s="1"/>
  <c r="G2105" i="9"/>
  <c r="H2105" i="9" s="1"/>
  <c r="G2106" i="9"/>
  <c r="H2106" i="9" s="1"/>
  <c r="G2107" i="9"/>
  <c r="H2107" i="9" s="1"/>
  <c r="G2108" i="9"/>
  <c r="H2108" i="9" s="1"/>
  <c r="G2109" i="9"/>
  <c r="H2109" i="9" s="1"/>
  <c r="G2110" i="9"/>
  <c r="H2110" i="9" s="1"/>
  <c r="G2111" i="9"/>
  <c r="H2111" i="9" s="1"/>
  <c r="G2112" i="9"/>
  <c r="H2112" i="9" s="1"/>
  <c r="G2113" i="9"/>
  <c r="H2113" i="9" s="1"/>
  <c r="G2114" i="9"/>
  <c r="H2114" i="9" s="1"/>
  <c r="G2115" i="9"/>
  <c r="H2115" i="9" s="1"/>
  <c r="G2116" i="9"/>
  <c r="H2116" i="9" s="1"/>
  <c r="G2117" i="9"/>
  <c r="H2117" i="9" s="1"/>
  <c r="G2118" i="9"/>
  <c r="H2118" i="9" s="1"/>
  <c r="G2119" i="9"/>
  <c r="H2119" i="9" s="1"/>
  <c r="G2120" i="9"/>
  <c r="H2120" i="9" s="1"/>
  <c r="G2121" i="9"/>
  <c r="H2121" i="9" s="1"/>
  <c r="G2122" i="9"/>
  <c r="H2122" i="9" s="1"/>
  <c r="G2123" i="9"/>
  <c r="H2123" i="9" s="1"/>
  <c r="G2124" i="9"/>
  <c r="H2124" i="9" s="1"/>
  <c r="G2125" i="9"/>
  <c r="H2125" i="9" s="1"/>
  <c r="G2126" i="9"/>
  <c r="H2126" i="9" s="1"/>
  <c r="G2127" i="9"/>
  <c r="H2127" i="9" s="1"/>
  <c r="G2128" i="9"/>
  <c r="H2128" i="9" s="1"/>
  <c r="G2129" i="9"/>
  <c r="H2129" i="9" s="1"/>
  <c r="G2130" i="9"/>
  <c r="H2130" i="9" s="1"/>
  <c r="G2131" i="9"/>
  <c r="H2131" i="9" s="1"/>
  <c r="G2132" i="9"/>
  <c r="H2132" i="9" s="1"/>
  <c r="G2133" i="9"/>
  <c r="H2133" i="9" s="1"/>
  <c r="G2134" i="9"/>
  <c r="H2134" i="9" s="1"/>
  <c r="G2135" i="9"/>
  <c r="H2135" i="9" s="1"/>
  <c r="G2136" i="9"/>
  <c r="H2136" i="9" s="1"/>
  <c r="G2137" i="9"/>
  <c r="H2137" i="9" s="1"/>
  <c r="G2138" i="9"/>
  <c r="H2138" i="9" s="1"/>
  <c r="G2139" i="9"/>
  <c r="H2139" i="9" s="1"/>
  <c r="G2140" i="9"/>
  <c r="H2140" i="9" s="1"/>
  <c r="G2141" i="9"/>
  <c r="H2141" i="9" s="1"/>
  <c r="G2142" i="9"/>
  <c r="H2142" i="9" s="1"/>
  <c r="G2143" i="9"/>
  <c r="H2143" i="9" s="1"/>
  <c r="G2144" i="9"/>
  <c r="H2144" i="9" s="1"/>
  <c r="G2145" i="9"/>
  <c r="H2145" i="9" s="1"/>
  <c r="G2146" i="9"/>
  <c r="H2146" i="9" s="1"/>
  <c r="G2147" i="9"/>
  <c r="H2147" i="9" s="1"/>
  <c r="G2148" i="9"/>
  <c r="H2148" i="9" s="1"/>
  <c r="G2149" i="9"/>
  <c r="H2149" i="9" s="1"/>
  <c r="G2150" i="9"/>
  <c r="H2150" i="9" s="1"/>
  <c r="G2151" i="9"/>
  <c r="H2151" i="9" s="1"/>
  <c r="G2152" i="9"/>
  <c r="H2152" i="9" s="1"/>
  <c r="G2153" i="9"/>
  <c r="H2153" i="9" s="1"/>
  <c r="G2154" i="9"/>
  <c r="H2154" i="9" s="1"/>
  <c r="G2155" i="9"/>
  <c r="H2155" i="9" s="1"/>
  <c r="G2156" i="9"/>
  <c r="H2156" i="9" s="1"/>
  <c r="G2157" i="9"/>
  <c r="H2157" i="9" s="1"/>
  <c r="G2158" i="9"/>
  <c r="H2158" i="9" s="1"/>
  <c r="G2159" i="9"/>
  <c r="H2159" i="9" s="1"/>
  <c r="G2160" i="9"/>
  <c r="H2160" i="9" s="1"/>
  <c r="G2161" i="9"/>
  <c r="H2161" i="9" s="1"/>
  <c r="G2162" i="9"/>
  <c r="H2162" i="9" s="1"/>
  <c r="G2163" i="9"/>
  <c r="H2163" i="9" s="1"/>
  <c r="G2164" i="9"/>
  <c r="H2164" i="9" s="1"/>
  <c r="G2165" i="9"/>
  <c r="H2165" i="9" s="1"/>
  <c r="G2166" i="9"/>
  <c r="H2166" i="9" s="1"/>
  <c r="G2167" i="9"/>
  <c r="H2167" i="9" s="1"/>
  <c r="G2168" i="9"/>
  <c r="H2168" i="9" s="1"/>
  <c r="G2169" i="9"/>
  <c r="H2169" i="9" s="1"/>
  <c r="G2170" i="9"/>
  <c r="H2170" i="9" s="1"/>
  <c r="G2171" i="9"/>
  <c r="H2171" i="9" s="1"/>
  <c r="G2172" i="9"/>
  <c r="H2172" i="9" s="1"/>
  <c r="G2173" i="9"/>
  <c r="H2173" i="9" s="1"/>
  <c r="G2174" i="9"/>
  <c r="H2174" i="9" s="1"/>
  <c r="G2175" i="9"/>
  <c r="H2175" i="9" s="1"/>
  <c r="G2176" i="9"/>
  <c r="H2176" i="9" s="1"/>
  <c r="G2177" i="9"/>
  <c r="H2177" i="9" s="1"/>
  <c r="G2178" i="9"/>
  <c r="H2178" i="9" s="1"/>
  <c r="G2179" i="9"/>
  <c r="H2179" i="9" s="1"/>
  <c r="G2180" i="9"/>
  <c r="H2180" i="9" s="1"/>
  <c r="G2181" i="9"/>
  <c r="H2181" i="9" s="1"/>
  <c r="G2182" i="9"/>
  <c r="H2182" i="9" s="1"/>
  <c r="G2183" i="9"/>
  <c r="H2183" i="9" s="1"/>
  <c r="G2184" i="9"/>
  <c r="H2184" i="9" s="1"/>
  <c r="G2185" i="9"/>
  <c r="H2185" i="9" s="1"/>
  <c r="G2186" i="9"/>
  <c r="H2186" i="9" s="1"/>
  <c r="G2187" i="9"/>
  <c r="H2187" i="9" s="1"/>
  <c r="G2188" i="9"/>
  <c r="H2188" i="9" s="1"/>
  <c r="G2189" i="9"/>
  <c r="H2189" i="9" s="1"/>
  <c r="G2190" i="9"/>
  <c r="H2190" i="9" s="1"/>
  <c r="G2191" i="9"/>
  <c r="H2191" i="9" s="1"/>
  <c r="G2192" i="9"/>
  <c r="H2192" i="9" s="1"/>
  <c r="G2193" i="9"/>
  <c r="H2193" i="9" s="1"/>
  <c r="G2194" i="9"/>
  <c r="H2194" i="9" s="1"/>
  <c r="G2195" i="9"/>
  <c r="H2195" i="9" s="1"/>
  <c r="G2196" i="9"/>
  <c r="H2196" i="9" s="1"/>
  <c r="G2197" i="9"/>
  <c r="H2197" i="9" s="1"/>
  <c r="G2198" i="9"/>
  <c r="H2198" i="9" s="1"/>
  <c r="G2199" i="9"/>
  <c r="H2199" i="9" s="1"/>
  <c r="G2200" i="9"/>
  <c r="H2200" i="9" s="1"/>
  <c r="G2201" i="9"/>
  <c r="H2201" i="9" s="1"/>
  <c r="G2202" i="9"/>
  <c r="H2202" i="9" s="1"/>
  <c r="G2203" i="9"/>
  <c r="H2203" i="9" s="1"/>
  <c r="G2204" i="9"/>
  <c r="H2204" i="9" s="1"/>
  <c r="G2205" i="9"/>
  <c r="H2205" i="9" s="1"/>
  <c r="G2206" i="9"/>
  <c r="H2206" i="9" s="1"/>
  <c r="G2207" i="9"/>
  <c r="H2207" i="9" s="1"/>
  <c r="G2208" i="9"/>
  <c r="H2208" i="9" s="1"/>
  <c r="G2209" i="9"/>
  <c r="H2209" i="9" s="1"/>
  <c r="G2210" i="9"/>
  <c r="H2210" i="9" s="1"/>
  <c r="G2211" i="9"/>
  <c r="H2211" i="9" s="1"/>
  <c r="G2212" i="9"/>
  <c r="H2212" i="9" s="1"/>
  <c r="G2213" i="9"/>
  <c r="H2213" i="9" s="1"/>
  <c r="G2214" i="9"/>
  <c r="H2214" i="9" s="1"/>
  <c r="G2215" i="9"/>
  <c r="H2215" i="9" s="1"/>
  <c r="G2216" i="9"/>
  <c r="H2216" i="9" s="1"/>
  <c r="G2217" i="9"/>
  <c r="H2217" i="9" s="1"/>
  <c r="G2218" i="9"/>
  <c r="H2218" i="9" s="1"/>
  <c r="G2219" i="9"/>
  <c r="H2219" i="9" s="1"/>
  <c r="G2220" i="9"/>
  <c r="H2220" i="9" s="1"/>
  <c r="G2221" i="9"/>
  <c r="H2221" i="9" s="1"/>
  <c r="G2222" i="9"/>
  <c r="H2222" i="9" s="1"/>
  <c r="G2223" i="9"/>
  <c r="H2223" i="9" s="1"/>
  <c r="G2224" i="9"/>
  <c r="H2224" i="9" s="1"/>
  <c r="G2225" i="9"/>
  <c r="H2225" i="9" s="1"/>
  <c r="G2226" i="9"/>
  <c r="H2226" i="9" s="1"/>
  <c r="G2227" i="9"/>
  <c r="H2227" i="9" s="1"/>
  <c r="G2228" i="9"/>
  <c r="H2228" i="9" s="1"/>
  <c r="G2229" i="9"/>
  <c r="H2229" i="9" s="1"/>
  <c r="G2230" i="9"/>
  <c r="H2230" i="9" s="1"/>
  <c r="G2231" i="9"/>
  <c r="H2231" i="9" s="1"/>
  <c r="G2232" i="9"/>
  <c r="H2232" i="9" s="1"/>
  <c r="G2233" i="9"/>
  <c r="H2233" i="9" s="1"/>
  <c r="G2234" i="9"/>
  <c r="H2234" i="9" s="1"/>
  <c r="G2235" i="9"/>
  <c r="H2235" i="9" s="1"/>
  <c r="G2236" i="9"/>
  <c r="H2236" i="9" s="1"/>
  <c r="G2237" i="9"/>
  <c r="H2237" i="9" s="1"/>
  <c r="G2238" i="9"/>
  <c r="H2238" i="9" s="1"/>
  <c r="G2239" i="9"/>
  <c r="H2239" i="9" s="1"/>
  <c r="G2240" i="9"/>
  <c r="H2240" i="9" s="1"/>
  <c r="G2241" i="9"/>
  <c r="H2241" i="9" s="1"/>
  <c r="G2242" i="9"/>
  <c r="H2242" i="9" s="1"/>
  <c r="G2243" i="9"/>
  <c r="H2243" i="9" s="1"/>
  <c r="G2244" i="9"/>
  <c r="H2244" i="9" s="1"/>
  <c r="G2245" i="9"/>
  <c r="H2245" i="9" s="1"/>
  <c r="G2246" i="9"/>
  <c r="H2246" i="9" s="1"/>
  <c r="G2247" i="9"/>
  <c r="H2247" i="9" s="1"/>
  <c r="G2248" i="9"/>
  <c r="H2248" i="9" s="1"/>
  <c r="G2249" i="9"/>
  <c r="H2249" i="9" s="1"/>
  <c r="G2250" i="9"/>
  <c r="H2250" i="9" s="1"/>
  <c r="G2251" i="9"/>
  <c r="H2251" i="9" s="1"/>
  <c r="G2252" i="9"/>
  <c r="H2252" i="9" s="1"/>
  <c r="G2253" i="9"/>
  <c r="H2253" i="9" s="1"/>
  <c r="G2254" i="9"/>
  <c r="H2254" i="9" s="1"/>
  <c r="G2255" i="9"/>
  <c r="H2255" i="9" s="1"/>
  <c r="G2256" i="9"/>
  <c r="H2256" i="9" s="1"/>
  <c r="G2257" i="9"/>
  <c r="H2257" i="9" s="1"/>
  <c r="G2258" i="9"/>
  <c r="H2258" i="9" s="1"/>
  <c r="G2259" i="9"/>
  <c r="H2259" i="9" s="1"/>
  <c r="G2260" i="9"/>
  <c r="H2260" i="9" s="1"/>
  <c r="G2261" i="9"/>
  <c r="H2261" i="9" s="1"/>
  <c r="G2262" i="9"/>
  <c r="H2262" i="9" s="1"/>
  <c r="G2263" i="9"/>
  <c r="H2263" i="9" s="1"/>
  <c r="G2264" i="9"/>
  <c r="H2264" i="9" s="1"/>
  <c r="G2265" i="9"/>
  <c r="H2265" i="9" s="1"/>
  <c r="G2266" i="9"/>
  <c r="H2266" i="9" s="1"/>
  <c r="G2267" i="9"/>
  <c r="H2267" i="9" s="1"/>
  <c r="G2268" i="9"/>
  <c r="H2268" i="9" s="1"/>
  <c r="G2269" i="9"/>
  <c r="H2269" i="9" s="1"/>
  <c r="G2270" i="9"/>
  <c r="H2270" i="9" s="1"/>
  <c r="G2271" i="9"/>
  <c r="H2271" i="9" s="1"/>
  <c r="G2272" i="9"/>
  <c r="H2272" i="9" s="1"/>
  <c r="G2273" i="9"/>
  <c r="H2273" i="9" s="1"/>
  <c r="G2274" i="9"/>
  <c r="H2274" i="9" s="1"/>
  <c r="G2275" i="9"/>
  <c r="H2275" i="9" s="1"/>
  <c r="G2276" i="9"/>
  <c r="H2276" i="9" s="1"/>
  <c r="G2277" i="9"/>
  <c r="H2277" i="9" s="1"/>
  <c r="G2278" i="9"/>
  <c r="H2278" i="9" s="1"/>
  <c r="G2279" i="9"/>
  <c r="H2279" i="9" s="1"/>
  <c r="G2280" i="9"/>
  <c r="H2280" i="9" s="1"/>
  <c r="G2281" i="9"/>
  <c r="H2281" i="9" s="1"/>
  <c r="G2282" i="9"/>
  <c r="H2282" i="9" s="1"/>
  <c r="G2283" i="9"/>
  <c r="H2283" i="9" s="1"/>
  <c r="G2284" i="9"/>
  <c r="H2284" i="9" s="1"/>
  <c r="G2285" i="9"/>
  <c r="H2285" i="9" s="1"/>
  <c r="G2286" i="9"/>
  <c r="H2286" i="9" s="1"/>
  <c r="G2287" i="9"/>
  <c r="H2287" i="9" s="1"/>
  <c r="G2288" i="9"/>
  <c r="H2288" i="9" s="1"/>
  <c r="G2289" i="9"/>
  <c r="H2289" i="9" s="1"/>
  <c r="G2290" i="9"/>
  <c r="H2290" i="9" s="1"/>
  <c r="G2291" i="9"/>
  <c r="H2291" i="9" s="1"/>
  <c r="G2292" i="9"/>
  <c r="H2292" i="9" s="1"/>
  <c r="G2293" i="9"/>
  <c r="H2293" i="9" s="1"/>
  <c r="G2294" i="9"/>
  <c r="H2294" i="9" s="1"/>
  <c r="G2295" i="9"/>
  <c r="H2295" i="9" s="1"/>
  <c r="G2296" i="9"/>
  <c r="H2296" i="9" s="1"/>
  <c r="G2297" i="9"/>
  <c r="H2297" i="9" s="1"/>
  <c r="G2298" i="9"/>
  <c r="H2298" i="9" s="1"/>
  <c r="G2299" i="9"/>
  <c r="H2299" i="9" s="1"/>
  <c r="G2300" i="9"/>
  <c r="H2300" i="9" s="1"/>
  <c r="G2301" i="9"/>
  <c r="H2301" i="9" s="1"/>
  <c r="G2302" i="9"/>
  <c r="H2302" i="9" s="1"/>
  <c r="G2303" i="9"/>
  <c r="H2303" i="9" s="1"/>
  <c r="G2304" i="9"/>
  <c r="H2304" i="9" s="1"/>
  <c r="G2305" i="9"/>
  <c r="H2305" i="9" s="1"/>
  <c r="G2306" i="9"/>
  <c r="H2306" i="9" s="1"/>
  <c r="G2307" i="9"/>
  <c r="H2307" i="9" s="1"/>
  <c r="G2308" i="9"/>
  <c r="H2308" i="9" s="1"/>
  <c r="G2309" i="9"/>
  <c r="H2309" i="9" s="1"/>
  <c r="G2310" i="9"/>
  <c r="H2310" i="9" s="1"/>
  <c r="G2311" i="9"/>
  <c r="H2311" i="9" s="1"/>
  <c r="G2312" i="9"/>
  <c r="H2312" i="9" s="1"/>
  <c r="G2313" i="9"/>
  <c r="H2313" i="9" s="1"/>
  <c r="G2314" i="9"/>
  <c r="H2314" i="9" s="1"/>
  <c r="G2315" i="9"/>
  <c r="H2315" i="9" s="1"/>
  <c r="G2316" i="9"/>
  <c r="H2316" i="9" s="1"/>
  <c r="G2317" i="9"/>
  <c r="H2317" i="9" s="1"/>
  <c r="G2318" i="9"/>
  <c r="H2318" i="9" s="1"/>
  <c r="G2319" i="9"/>
  <c r="H2319" i="9" s="1"/>
  <c r="G2320" i="9"/>
  <c r="H2320" i="9" s="1"/>
  <c r="G2321" i="9"/>
  <c r="H2321" i="9" s="1"/>
  <c r="G2322" i="9"/>
  <c r="H2322" i="9" s="1"/>
  <c r="G2323" i="9"/>
  <c r="H2323" i="9" s="1"/>
  <c r="G2324" i="9"/>
  <c r="H2324" i="9" s="1"/>
  <c r="G2325" i="9"/>
  <c r="H2325" i="9" s="1"/>
  <c r="G2326" i="9"/>
  <c r="H2326" i="9" s="1"/>
  <c r="G2327" i="9"/>
  <c r="H2327" i="9" s="1"/>
  <c r="G2328" i="9"/>
  <c r="H2328" i="9" s="1"/>
  <c r="G2329" i="9"/>
  <c r="H2329" i="9" s="1"/>
  <c r="G2330" i="9"/>
  <c r="H2330" i="9" s="1"/>
  <c r="G2331" i="9"/>
  <c r="H2331" i="9" s="1"/>
  <c r="G2332" i="9"/>
  <c r="H2332" i="9" s="1"/>
  <c r="G2333" i="9"/>
  <c r="H2333" i="9" s="1"/>
  <c r="G2334" i="9"/>
  <c r="H2334" i="9" s="1"/>
  <c r="G2335" i="9"/>
  <c r="H2335" i="9" s="1"/>
  <c r="G2336" i="9"/>
  <c r="H2336" i="9" s="1"/>
  <c r="G2337" i="9"/>
  <c r="H2337" i="9" s="1"/>
  <c r="G2338" i="9"/>
  <c r="H2338" i="9" s="1"/>
  <c r="G2339" i="9"/>
  <c r="H2339" i="9" s="1"/>
  <c r="G2340" i="9"/>
  <c r="H2340" i="9" s="1"/>
  <c r="G2341" i="9"/>
  <c r="H2341" i="9" s="1"/>
  <c r="G2342" i="9"/>
  <c r="H2342" i="9" s="1"/>
  <c r="G2343" i="9"/>
  <c r="H2343" i="9" s="1"/>
  <c r="G2344" i="9"/>
  <c r="H2344" i="9" s="1"/>
  <c r="G2345" i="9"/>
  <c r="H2345" i="9" s="1"/>
  <c r="G2346" i="9"/>
  <c r="H2346" i="9" s="1"/>
  <c r="G2347" i="9"/>
  <c r="H2347" i="9" s="1"/>
  <c r="G2348" i="9"/>
  <c r="H2348" i="9" s="1"/>
  <c r="G2349" i="9"/>
  <c r="H2349" i="9" s="1"/>
  <c r="G2350" i="9"/>
  <c r="H2350" i="9" s="1"/>
  <c r="G2351" i="9"/>
  <c r="H2351" i="9" s="1"/>
  <c r="G2352" i="9"/>
  <c r="H2352" i="9" s="1"/>
  <c r="G2353" i="9"/>
  <c r="H2353" i="9" s="1"/>
  <c r="G2354" i="9"/>
  <c r="H2354" i="9" s="1"/>
  <c r="G2355" i="9"/>
  <c r="H2355" i="9" s="1"/>
  <c r="G2356" i="9"/>
  <c r="H2356" i="9" s="1"/>
  <c r="G2357" i="9"/>
  <c r="H2357" i="9" s="1"/>
  <c r="G2358" i="9"/>
  <c r="H2358" i="9" s="1"/>
  <c r="G2359" i="9"/>
  <c r="H2359" i="9" s="1"/>
  <c r="G2360" i="9"/>
  <c r="H2360" i="9" s="1"/>
  <c r="G2361" i="9"/>
  <c r="H2361" i="9" s="1"/>
  <c r="G2362" i="9"/>
  <c r="H2362" i="9" s="1"/>
  <c r="G2363" i="9"/>
  <c r="H2363" i="9" s="1"/>
  <c r="G2364" i="9"/>
  <c r="H2364" i="9" s="1"/>
  <c r="G2365" i="9"/>
  <c r="H2365" i="9" s="1"/>
  <c r="G2366" i="9"/>
  <c r="H2366" i="9" s="1"/>
  <c r="G2367" i="9"/>
  <c r="H2367" i="9" s="1"/>
  <c r="G2368" i="9"/>
  <c r="H2368" i="9" s="1"/>
  <c r="G2369" i="9"/>
  <c r="H2369" i="9" s="1"/>
  <c r="G2370" i="9"/>
  <c r="H2370" i="9" s="1"/>
  <c r="G2371" i="9"/>
  <c r="H2371" i="9" s="1"/>
  <c r="G2372" i="9"/>
  <c r="H2372" i="9" s="1"/>
  <c r="G2373" i="9"/>
  <c r="H2373" i="9" s="1"/>
  <c r="G2374" i="9"/>
  <c r="H2374" i="9" s="1"/>
  <c r="G2375" i="9"/>
  <c r="H2375" i="9" s="1"/>
  <c r="G2376" i="9"/>
  <c r="H2376" i="9" s="1"/>
  <c r="G2377" i="9"/>
  <c r="H2377" i="9" s="1"/>
  <c r="G2378" i="9"/>
  <c r="H2378" i="9" s="1"/>
  <c r="G2379" i="9"/>
  <c r="H2379" i="9" s="1"/>
  <c r="G2380" i="9"/>
  <c r="H2380" i="9" s="1"/>
  <c r="G2381" i="9"/>
  <c r="H2381" i="9" s="1"/>
  <c r="G2382" i="9"/>
  <c r="H2382" i="9" s="1"/>
  <c r="G2383" i="9"/>
  <c r="H2383" i="9" s="1"/>
  <c r="G2384" i="9"/>
  <c r="H2384" i="9" s="1"/>
  <c r="G2385" i="9"/>
  <c r="H2385" i="9" s="1"/>
  <c r="G2386" i="9"/>
  <c r="H2386" i="9" s="1"/>
  <c r="G2387" i="9"/>
  <c r="H2387" i="9" s="1"/>
  <c r="G2388" i="9"/>
  <c r="H2388" i="9" s="1"/>
  <c r="G2389" i="9"/>
  <c r="H2389" i="9" s="1"/>
  <c r="G2390" i="9"/>
  <c r="H2390" i="9" s="1"/>
  <c r="G2391" i="9"/>
  <c r="H2391" i="9" s="1"/>
  <c r="G2392" i="9"/>
  <c r="H2392" i="9" s="1"/>
  <c r="G2393" i="9"/>
  <c r="H2393" i="9" s="1"/>
  <c r="G2394" i="9"/>
  <c r="H2394" i="9" s="1"/>
  <c r="G2395" i="9"/>
  <c r="H2395" i="9" s="1"/>
  <c r="G2396" i="9"/>
  <c r="H2396" i="9" s="1"/>
  <c r="G2397" i="9"/>
  <c r="H2397" i="9" s="1"/>
  <c r="G2398" i="9"/>
  <c r="H2398" i="9" s="1"/>
  <c r="G2399" i="9"/>
  <c r="H2399" i="9" s="1"/>
  <c r="G2400" i="9"/>
  <c r="H2400" i="9" s="1"/>
  <c r="G2401" i="9"/>
  <c r="H2401" i="9" s="1"/>
  <c r="G2402" i="9"/>
  <c r="H2402" i="9" s="1"/>
  <c r="G2403" i="9"/>
  <c r="H2403" i="9" s="1"/>
  <c r="G2404" i="9"/>
  <c r="H2404" i="9" s="1"/>
  <c r="G2405" i="9"/>
  <c r="H2405" i="9" s="1"/>
  <c r="G2406" i="9"/>
  <c r="H2406" i="9" s="1"/>
  <c r="G2407" i="9"/>
  <c r="H2407" i="9" s="1"/>
  <c r="G2408" i="9"/>
  <c r="H2408" i="9" s="1"/>
  <c r="G2409" i="9"/>
  <c r="H2409" i="9" s="1"/>
  <c r="G2410" i="9"/>
  <c r="H2410" i="9" s="1"/>
  <c r="G2411" i="9"/>
  <c r="H2411" i="9" s="1"/>
  <c r="G2412" i="9"/>
  <c r="H2412" i="9" s="1"/>
  <c r="G2413" i="9"/>
  <c r="H2413" i="9" s="1"/>
  <c r="G2414" i="9"/>
  <c r="H2414" i="9" s="1"/>
  <c r="G2415" i="9"/>
  <c r="H2415" i="9" s="1"/>
  <c r="G2416" i="9"/>
  <c r="H2416" i="9" s="1"/>
  <c r="G2417" i="9"/>
  <c r="H2417" i="9" s="1"/>
  <c r="G2418" i="9"/>
  <c r="H2418" i="9" s="1"/>
  <c r="G2419" i="9"/>
  <c r="H2419" i="9" s="1"/>
  <c r="G2420" i="9"/>
  <c r="H2420" i="9" s="1"/>
  <c r="G2421" i="9"/>
  <c r="H2421" i="9" s="1"/>
  <c r="G2422" i="9"/>
  <c r="H2422" i="9" s="1"/>
  <c r="G2423" i="9"/>
  <c r="H2423" i="9" s="1"/>
  <c r="G2424" i="9"/>
  <c r="H2424" i="9" s="1"/>
  <c r="G2425" i="9"/>
  <c r="H2425" i="9" s="1"/>
  <c r="G2426" i="9"/>
  <c r="H2426" i="9" s="1"/>
  <c r="G2427" i="9"/>
  <c r="H2427" i="9" s="1"/>
  <c r="G2428" i="9"/>
  <c r="H2428" i="9" s="1"/>
  <c r="G2429" i="9"/>
  <c r="H2429" i="9" s="1"/>
  <c r="G2430" i="9"/>
  <c r="H2430" i="9" s="1"/>
  <c r="G2431" i="9"/>
  <c r="H2431" i="9" s="1"/>
  <c r="G2432" i="9"/>
  <c r="H2432" i="9" s="1"/>
  <c r="G2433" i="9"/>
  <c r="H2433" i="9" s="1"/>
  <c r="G2434" i="9"/>
  <c r="H2434" i="9" s="1"/>
  <c r="G2435" i="9"/>
  <c r="H2435" i="9" s="1"/>
  <c r="G2436" i="9"/>
  <c r="H2436" i="9" s="1"/>
  <c r="G2437" i="9"/>
  <c r="H2437" i="9" s="1"/>
  <c r="G2438" i="9"/>
  <c r="H2438" i="9" s="1"/>
  <c r="G2439" i="9"/>
  <c r="H2439" i="9" s="1"/>
  <c r="G2440" i="9"/>
  <c r="H2440" i="9" s="1"/>
  <c r="G2441" i="9"/>
  <c r="H2441" i="9" s="1"/>
  <c r="G2442" i="9"/>
  <c r="H2442" i="9" s="1"/>
  <c r="G2443" i="9"/>
  <c r="H2443" i="9" s="1"/>
  <c r="G2444" i="9"/>
  <c r="H2444" i="9" s="1"/>
  <c r="G2445" i="9"/>
  <c r="H2445" i="9" s="1"/>
  <c r="G2446" i="9"/>
  <c r="H2446" i="9" s="1"/>
  <c r="G2447" i="9"/>
  <c r="H2447" i="9" s="1"/>
  <c r="G2448" i="9"/>
  <c r="H2448" i="9" s="1"/>
  <c r="G2449" i="9"/>
  <c r="H2449" i="9" s="1"/>
  <c r="G2450" i="9"/>
  <c r="H2450" i="9" s="1"/>
  <c r="G2451" i="9"/>
  <c r="H2451" i="9" s="1"/>
  <c r="G2452" i="9"/>
  <c r="H2452" i="9" s="1"/>
  <c r="G2453" i="9"/>
  <c r="H2453" i="9" s="1"/>
  <c r="G2454" i="9"/>
  <c r="H2454" i="9" s="1"/>
  <c r="G2455" i="9"/>
  <c r="H2455" i="9" s="1"/>
  <c r="G2456" i="9"/>
  <c r="H2456" i="9" s="1"/>
  <c r="G2457" i="9"/>
  <c r="H2457" i="9" s="1"/>
  <c r="G2458" i="9"/>
  <c r="H2458" i="9" s="1"/>
  <c r="G2459" i="9"/>
  <c r="H2459" i="9" s="1"/>
  <c r="G2460" i="9"/>
  <c r="H2460" i="9" s="1"/>
  <c r="G2461" i="9"/>
  <c r="H2461" i="9" s="1"/>
  <c r="G2462" i="9"/>
  <c r="H2462" i="9" s="1"/>
  <c r="G2463" i="9"/>
  <c r="H2463" i="9" s="1"/>
  <c r="G2464" i="9"/>
  <c r="H2464" i="9" s="1"/>
  <c r="G2465" i="9"/>
  <c r="H2465" i="9" s="1"/>
  <c r="G2466" i="9"/>
  <c r="H2466" i="9" s="1"/>
  <c r="G2467" i="9"/>
  <c r="H2467" i="9" s="1"/>
  <c r="G2468" i="9"/>
  <c r="H2468" i="9" s="1"/>
  <c r="G2469" i="9"/>
  <c r="H2469" i="9" s="1"/>
  <c r="G2470" i="9"/>
  <c r="H2470" i="9" s="1"/>
  <c r="G2471" i="9"/>
  <c r="H2471" i="9" s="1"/>
  <c r="G2472" i="9"/>
  <c r="H2472" i="9" s="1"/>
  <c r="G2473" i="9"/>
  <c r="H2473" i="9" s="1"/>
  <c r="G2474" i="9"/>
  <c r="H2474" i="9" s="1"/>
  <c r="G2475" i="9"/>
  <c r="H2475" i="9" s="1"/>
  <c r="G2476" i="9"/>
  <c r="H2476" i="9" s="1"/>
  <c r="G2477" i="9"/>
  <c r="H2477" i="9" s="1"/>
  <c r="G2478" i="9"/>
  <c r="H2478" i="9" s="1"/>
  <c r="G2479" i="9"/>
  <c r="H2479" i="9" s="1"/>
  <c r="G2480" i="9"/>
  <c r="H2480" i="9" s="1"/>
  <c r="G2481" i="9"/>
  <c r="H2481" i="9" s="1"/>
  <c r="G2482" i="9"/>
  <c r="H2482" i="9" s="1"/>
  <c r="G2483" i="9"/>
  <c r="H2483" i="9" s="1"/>
  <c r="G2484" i="9"/>
  <c r="H2484" i="9" s="1"/>
  <c r="G2485" i="9"/>
  <c r="H2485" i="9" s="1"/>
  <c r="G2486" i="9"/>
  <c r="H2486" i="9" s="1"/>
  <c r="G2487" i="9"/>
  <c r="H2487" i="9" s="1"/>
  <c r="G2488" i="9"/>
  <c r="H2488" i="9" s="1"/>
  <c r="G2489" i="9"/>
  <c r="H2489" i="9" s="1"/>
  <c r="G2490" i="9"/>
  <c r="H2490" i="9" s="1"/>
  <c r="G2491" i="9"/>
  <c r="H2491" i="9" s="1"/>
  <c r="G2492" i="9"/>
  <c r="H2492" i="9" s="1"/>
  <c r="G2493" i="9"/>
  <c r="H2493" i="9" s="1"/>
  <c r="G2494" i="9"/>
  <c r="H2494" i="9" s="1"/>
  <c r="G2495" i="9"/>
  <c r="H2495" i="9" s="1"/>
  <c r="G2496" i="9"/>
  <c r="H2496" i="9" s="1"/>
  <c r="G2497" i="9"/>
  <c r="H2497" i="9" s="1"/>
  <c r="G2498" i="9"/>
  <c r="H2498" i="9" s="1"/>
  <c r="G2499" i="9"/>
  <c r="H2499" i="9" s="1"/>
  <c r="G2500" i="9"/>
  <c r="H2500" i="9" s="1"/>
  <c r="G2501" i="9"/>
  <c r="H2501" i="9" s="1"/>
  <c r="G2502" i="9"/>
  <c r="H2502" i="9" s="1"/>
  <c r="G2503" i="9"/>
  <c r="H2503" i="9" s="1"/>
  <c r="G2504" i="9"/>
  <c r="H2504" i="9" s="1"/>
  <c r="G2505" i="9"/>
  <c r="H2505" i="9" s="1"/>
  <c r="G2506" i="9"/>
  <c r="H2506" i="9" s="1"/>
  <c r="G2507" i="9"/>
  <c r="H2507" i="9" s="1"/>
  <c r="G2508" i="9"/>
  <c r="H2508" i="9" s="1"/>
  <c r="G2509" i="9"/>
  <c r="H2509" i="9" s="1"/>
  <c r="G2510" i="9"/>
  <c r="H2510" i="9" s="1"/>
  <c r="G2511" i="9"/>
  <c r="H2511" i="9" s="1"/>
  <c r="G2512" i="9"/>
  <c r="H2512" i="9" s="1"/>
  <c r="G2513" i="9"/>
  <c r="H2513" i="9" s="1"/>
  <c r="G2514" i="9"/>
  <c r="H2514" i="9" s="1"/>
  <c r="G2515" i="9"/>
  <c r="H2515" i="9" s="1"/>
  <c r="G2516" i="9"/>
  <c r="H2516" i="9" s="1"/>
  <c r="G2517" i="9"/>
  <c r="H2517" i="9" s="1"/>
  <c r="G2518" i="9"/>
  <c r="H2518" i="9" s="1"/>
  <c r="G2519" i="9"/>
  <c r="H2519" i="9" s="1"/>
  <c r="G2520" i="9"/>
  <c r="H2520" i="9" s="1"/>
  <c r="G2521" i="9"/>
  <c r="H2521" i="9" s="1"/>
  <c r="G2522" i="9"/>
  <c r="H2522" i="9" s="1"/>
  <c r="G2523" i="9"/>
  <c r="H2523" i="9" s="1"/>
  <c r="G2524" i="9"/>
  <c r="H2524" i="9" s="1"/>
  <c r="G2525" i="9"/>
  <c r="H2525" i="9" s="1"/>
  <c r="G2526" i="9"/>
  <c r="H2526" i="9" s="1"/>
  <c r="G2527" i="9"/>
  <c r="H2527" i="9" s="1"/>
  <c r="G2528" i="9"/>
  <c r="H2528" i="9" s="1"/>
  <c r="G2529" i="9"/>
  <c r="H2529" i="9" s="1"/>
  <c r="G2530" i="9"/>
  <c r="H2530" i="9" s="1"/>
  <c r="G2531" i="9"/>
  <c r="H2531" i="9" s="1"/>
  <c r="G2532" i="9"/>
  <c r="H2532" i="9" s="1"/>
  <c r="G2533" i="9"/>
  <c r="H2533" i="9" s="1"/>
  <c r="G2534" i="9"/>
  <c r="H2534" i="9" s="1"/>
  <c r="G2535" i="9"/>
  <c r="H2535" i="9" s="1"/>
  <c r="G2536" i="9"/>
  <c r="H2536" i="9" s="1"/>
  <c r="G2537" i="9"/>
  <c r="H2537" i="9" s="1"/>
  <c r="G2538" i="9"/>
  <c r="H2538" i="9" s="1"/>
  <c r="G2539" i="9"/>
  <c r="H2539" i="9" s="1"/>
  <c r="G2540" i="9"/>
  <c r="H2540" i="9" s="1"/>
  <c r="G2541" i="9"/>
  <c r="H2541" i="9" s="1"/>
  <c r="G2542" i="9"/>
  <c r="H2542" i="9" s="1"/>
  <c r="G2543" i="9"/>
  <c r="H2543" i="9" s="1"/>
  <c r="G2544" i="9"/>
  <c r="H2544" i="9" s="1"/>
  <c r="G2545" i="9"/>
  <c r="H2545" i="9" s="1"/>
  <c r="G2546" i="9"/>
  <c r="H2546" i="9" s="1"/>
  <c r="G2547" i="9"/>
  <c r="H2547" i="9" s="1"/>
  <c r="G2548" i="9"/>
  <c r="H2548" i="9" s="1"/>
  <c r="G2549" i="9"/>
  <c r="H2549" i="9" s="1"/>
  <c r="G2550" i="9"/>
  <c r="H2550" i="9" s="1"/>
  <c r="G2551" i="9"/>
  <c r="H2551" i="9" s="1"/>
  <c r="G2552" i="9"/>
  <c r="H2552" i="9" s="1"/>
  <c r="G2553" i="9"/>
  <c r="H2553" i="9" s="1"/>
  <c r="G2554" i="9"/>
  <c r="H2554" i="9" s="1"/>
  <c r="G2555" i="9"/>
  <c r="H2555" i="9" s="1"/>
  <c r="G2556" i="9"/>
  <c r="H2556" i="9" s="1"/>
  <c r="G2557" i="9"/>
  <c r="H2557" i="9" s="1"/>
  <c r="G2558" i="9"/>
  <c r="H2558" i="9" s="1"/>
  <c r="G2559" i="9"/>
  <c r="H2559" i="9" s="1"/>
  <c r="G2560" i="9"/>
  <c r="H2560" i="9" s="1"/>
  <c r="G2561" i="9"/>
  <c r="H2561" i="9" s="1"/>
  <c r="G2562" i="9"/>
  <c r="H2562" i="9" s="1"/>
  <c r="G2563" i="9"/>
  <c r="H2563" i="9" s="1"/>
  <c r="G2564" i="9"/>
  <c r="H2564" i="9" s="1"/>
  <c r="G2565" i="9"/>
  <c r="H2565" i="9" s="1"/>
  <c r="G2566" i="9"/>
  <c r="H2566" i="9" s="1"/>
  <c r="G2567" i="9"/>
  <c r="H2567" i="9" s="1"/>
  <c r="G2568" i="9"/>
  <c r="H2568" i="9" s="1"/>
  <c r="G2569" i="9"/>
  <c r="H2569" i="9" s="1"/>
  <c r="G2570" i="9"/>
  <c r="H2570" i="9" s="1"/>
  <c r="G2571" i="9"/>
  <c r="H2571" i="9" s="1"/>
  <c r="G2572" i="9"/>
  <c r="H2572" i="9" s="1"/>
  <c r="G2573" i="9"/>
  <c r="H2573" i="9" s="1"/>
  <c r="G2574" i="9"/>
  <c r="H2574" i="9" s="1"/>
  <c r="G2575" i="9"/>
  <c r="H2575" i="9" s="1"/>
  <c r="G2576" i="9"/>
  <c r="H2576" i="9" s="1"/>
  <c r="G2577" i="9"/>
  <c r="H2577" i="9" s="1"/>
  <c r="G2578" i="9"/>
  <c r="H2578" i="9" s="1"/>
  <c r="G2579" i="9"/>
  <c r="H2579" i="9" s="1"/>
  <c r="G2580" i="9"/>
  <c r="H2580" i="9" s="1"/>
  <c r="G2581" i="9"/>
  <c r="H2581" i="9" s="1"/>
  <c r="G2582" i="9"/>
  <c r="H2582" i="9" s="1"/>
  <c r="G2583" i="9"/>
  <c r="H2583" i="9" s="1"/>
  <c r="G2584" i="9"/>
  <c r="H2584" i="9" s="1"/>
  <c r="G2585" i="9"/>
  <c r="H2585" i="9" s="1"/>
  <c r="G2586" i="9"/>
  <c r="H2586" i="9" s="1"/>
  <c r="G2587" i="9"/>
  <c r="H2587" i="9" s="1"/>
  <c r="G2588" i="9"/>
  <c r="H2588" i="9" s="1"/>
  <c r="G2589" i="9"/>
  <c r="H2589" i="9" s="1"/>
  <c r="G2590" i="9"/>
  <c r="H2590" i="9" s="1"/>
  <c r="G2591" i="9"/>
  <c r="H2591" i="9" s="1"/>
  <c r="G2592" i="9"/>
  <c r="H2592" i="9" s="1"/>
  <c r="G2593" i="9"/>
  <c r="H2593" i="9" s="1"/>
  <c r="G2594" i="9"/>
  <c r="H2594" i="9" s="1"/>
  <c r="G2595" i="9"/>
  <c r="H2595" i="9" s="1"/>
  <c r="G2596" i="9"/>
  <c r="H2596" i="9" s="1"/>
  <c r="G2597" i="9"/>
  <c r="H2597" i="9" s="1"/>
  <c r="G2598" i="9"/>
  <c r="H2598" i="9" s="1"/>
  <c r="G2599" i="9"/>
  <c r="H2599" i="9" s="1"/>
  <c r="G2600" i="9"/>
  <c r="H2600" i="9" s="1"/>
  <c r="G2601" i="9"/>
  <c r="H2601" i="9" s="1"/>
  <c r="G2602" i="9"/>
  <c r="H2602" i="9" s="1"/>
  <c r="G2603" i="9"/>
  <c r="H2603" i="9" s="1"/>
  <c r="G2604" i="9"/>
  <c r="H2604" i="9" s="1"/>
  <c r="G2605" i="9"/>
  <c r="H2605" i="9" s="1"/>
  <c r="G2606" i="9"/>
  <c r="H2606" i="9" s="1"/>
  <c r="G2607" i="9"/>
  <c r="H2607" i="9" s="1"/>
  <c r="G2608" i="9"/>
  <c r="H2608" i="9" s="1"/>
  <c r="G2609" i="9"/>
  <c r="H2609" i="9" s="1"/>
  <c r="G2610" i="9"/>
  <c r="H2610" i="9" s="1"/>
  <c r="G2611" i="9"/>
  <c r="H2611" i="9" s="1"/>
  <c r="G2612" i="9"/>
  <c r="H2612" i="9" s="1"/>
  <c r="G2613" i="9"/>
  <c r="H2613" i="9" s="1"/>
  <c r="G2614" i="9"/>
  <c r="H2614" i="9" s="1"/>
  <c r="G2615" i="9"/>
  <c r="H2615" i="9" s="1"/>
  <c r="G2616" i="9"/>
  <c r="H2616" i="9" s="1"/>
  <c r="G2617" i="9"/>
  <c r="H2617" i="9" s="1"/>
  <c r="G2618" i="9"/>
  <c r="H2618" i="9" s="1"/>
  <c r="G2619" i="9"/>
  <c r="H2619" i="9" s="1"/>
  <c r="G2620" i="9"/>
  <c r="H2620" i="9" s="1"/>
  <c r="G2621" i="9"/>
  <c r="H2621" i="9" s="1"/>
  <c r="G2622" i="9"/>
  <c r="H2622" i="9" s="1"/>
  <c r="G2623" i="9"/>
  <c r="H2623" i="9" s="1"/>
  <c r="G2624" i="9"/>
  <c r="H2624" i="9" s="1"/>
  <c r="G2625" i="9"/>
  <c r="H2625" i="9" s="1"/>
  <c r="G2626" i="9"/>
  <c r="H2626" i="9" s="1"/>
  <c r="G2627" i="9"/>
  <c r="H2627" i="9" s="1"/>
  <c r="G2628" i="9"/>
  <c r="H2628" i="9" s="1"/>
  <c r="G2629" i="9"/>
  <c r="H2629" i="9" s="1"/>
  <c r="G2630" i="9"/>
  <c r="H2630" i="9" s="1"/>
  <c r="G2631" i="9"/>
  <c r="H2631" i="9" s="1"/>
  <c r="G2632" i="9"/>
  <c r="H2632" i="9" s="1"/>
  <c r="G2633" i="9"/>
  <c r="H2633" i="9" s="1"/>
  <c r="G2634" i="9"/>
  <c r="H2634" i="9" s="1"/>
  <c r="G2635" i="9"/>
  <c r="H2635" i="9" s="1"/>
  <c r="G2636" i="9"/>
  <c r="H2636" i="9" s="1"/>
  <c r="G2637" i="9"/>
  <c r="H2637" i="9" s="1"/>
  <c r="G2638" i="9"/>
  <c r="H2638" i="9" s="1"/>
  <c r="G2639" i="9"/>
  <c r="H2639" i="9" s="1"/>
  <c r="G2640" i="9"/>
  <c r="H2640" i="9" s="1"/>
  <c r="G2641" i="9"/>
  <c r="H2641" i="9" s="1"/>
  <c r="G2642" i="9"/>
  <c r="H2642" i="9" s="1"/>
  <c r="G2643" i="9"/>
  <c r="H2643" i="9" s="1"/>
  <c r="G2644" i="9"/>
  <c r="H2644" i="9" s="1"/>
  <c r="G2645" i="9"/>
  <c r="H2645" i="9" s="1"/>
  <c r="G2646" i="9"/>
  <c r="H2646" i="9" s="1"/>
  <c r="G2647" i="9"/>
  <c r="H2647" i="9" s="1"/>
  <c r="G2648" i="9"/>
  <c r="H2648" i="9" s="1"/>
  <c r="G2649" i="9"/>
  <c r="H2649" i="9" s="1"/>
  <c r="G2650" i="9"/>
  <c r="H2650" i="9" s="1"/>
  <c r="G2651" i="9"/>
  <c r="H2651" i="9" s="1"/>
  <c r="G2652" i="9"/>
  <c r="H2652" i="9" s="1"/>
  <c r="G2653" i="9"/>
  <c r="H2653" i="9" s="1"/>
  <c r="G2654" i="9"/>
  <c r="H2654" i="9" s="1"/>
  <c r="G2655" i="9"/>
  <c r="H2655" i="9" s="1"/>
  <c r="G2656" i="9"/>
  <c r="H2656" i="9" s="1"/>
  <c r="G2657" i="9"/>
  <c r="H2657" i="9" s="1"/>
  <c r="G2658" i="9"/>
  <c r="H2658" i="9" s="1"/>
  <c r="G2659" i="9"/>
  <c r="H2659" i="9" s="1"/>
  <c r="G2660" i="9"/>
  <c r="H2660" i="9" s="1"/>
  <c r="G2661" i="9"/>
  <c r="H2661" i="9" s="1"/>
  <c r="G2662" i="9"/>
  <c r="H2662" i="9" s="1"/>
  <c r="G2663" i="9"/>
  <c r="H2663" i="9" s="1"/>
  <c r="G2664" i="9"/>
  <c r="H2664" i="9" s="1"/>
  <c r="G2665" i="9"/>
  <c r="H2665" i="9" s="1"/>
  <c r="G2666" i="9"/>
  <c r="H2666" i="9" s="1"/>
  <c r="G2667" i="9"/>
  <c r="H2667" i="9" s="1"/>
  <c r="G2668" i="9"/>
  <c r="H2668" i="9" s="1"/>
  <c r="G2669" i="9"/>
  <c r="H2669" i="9" s="1"/>
  <c r="G2670" i="9"/>
  <c r="H2670" i="9" s="1"/>
  <c r="G2671" i="9"/>
  <c r="H2671" i="9" s="1"/>
  <c r="G2672" i="9"/>
  <c r="H2672" i="9" s="1"/>
  <c r="G2673" i="9"/>
  <c r="H2673" i="9" s="1"/>
  <c r="G2674" i="9"/>
  <c r="H2674" i="9" s="1"/>
  <c r="G2675" i="9"/>
  <c r="H2675" i="9" s="1"/>
  <c r="G2676" i="9"/>
  <c r="H2676" i="9" s="1"/>
  <c r="G2677" i="9"/>
  <c r="H2677" i="9" s="1"/>
  <c r="G2678" i="9"/>
  <c r="H2678" i="9" s="1"/>
  <c r="G2679" i="9"/>
  <c r="H2679" i="9" s="1"/>
  <c r="G2680" i="9"/>
  <c r="H2680" i="9" s="1"/>
  <c r="G2681" i="9"/>
  <c r="H2681" i="9" s="1"/>
  <c r="G2682" i="9"/>
  <c r="H2682" i="9" s="1"/>
  <c r="G2683" i="9"/>
  <c r="H2683" i="9" s="1"/>
  <c r="G2684" i="9"/>
  <c r="H2684" i="9" s="1"/>
  <c r="G2685" i="9"/>
  <c r="H2685" i="9" s="1"/>
  <c r="G2686" i="9"/>
  <c r="H2686" i="9" s="1"/>
  <c r="G2687" i="9"/>
  <c r="H2687" i="9" s="1"/>
  <c r="G2688" i="9"/>
  <c r="H2688" i="9" s="1"/>
  <c r="G2689" i="9"/>
  <c r="H2689" i="9" s="1"/>
  <c r="G2690" i="9"/>
  <c r="H2690" i="9" s="1"/>
  <c r="G2691" i="9"/>
  <c r="H2691" i="9" s="1"/>
  <c r="G2692" i="9"/>
  <c r="H2692" i="9" s="1"/>
  <c r="G2693" i="9"/>
  <c r="H2693" i="9" s="1"/>
  <c r="G2694" i="9"/>
  <c r="H2694" i="9" s="1"/>
  <c r="G2695" i="9"/>
  <c r="H2695" i="9" s="1"/>
  <c r="G2696" i="9"/>
  <c r="H2696" i="9" s="1"/>
  <c r="G2697" i="9"/>
  <c r="H2697" i="9" s="1"/>
  <c r="G2698" i="9"/>
  <c r="H2698" i="9" s="1"/>
  <c r="G2699" i="9"/>
  <c r="H2699" i="9" s="1"/>
  <c r="G2700" i="9"/>
  <c r="H2700" i="9" s="1"/>
  <c r="G2701" i="9"/>
  <c r="H2701" i="9" s="1"/>
  <c r="G2702" i="9"/>
  <c r="H2702" i="9" s="1"/>
  <c r="G2703" i="9"/>
  <c r="H2703" i="9" s="1"/>
  <c r="G2704" i="9"/>
  <c r="H2704" i="9" s="1"/>
  <c r="G2705" i="9"/>
  <c r="H2705" i="9" s="1"/>
  <c r="G2706" i="9"/>
  <c r="H2706" i="9" s="1"/>
  <c r="G2707" i="9"/>
  <c r="H2707" i="9" s="1"/>
  <c r="G2708" i="9"/>
  <c r="H2708" i="9" s="1"/>
  <c r="G2709" i="9"/>
  <c r="H2709" i="9" s="1"/>
  <c r="G2710" i="9"/>
  <c r="H2710" i="9" s="1"/>
  <c r="G2711" i="9"/>
  <c r="H2711" i="9" s="1"/>
  <c r="G2712" i="9"/>
  <c r="H2712" i="9" s="1"/>
  <c r="G2713" i="9"/>
  <c r="H2713" i="9" s="1"/>
  <c r="G2714" i="9"/>
  <c r="H2714" i="9" s="1"/>
  <c r="G2715" i="9"/>
  <c r="H2715" i="9" s="1"/>
  <c r="G2716" i="9"/>
  <c r="H2716" i="9" s="1"/>
  <c r="G2717" i="9"/>
  <c r="H2717" i="9" s="1"/>
  <c r="G2718" i="9"/>
  <c r="H2718" i="9" s="1"/>
  <c r="G2719" i="9"/>
  <c r="H2719" i="9" s="1"/>
  <c r="G2720" i="9"/>
  <c r="H2720" i="9" s="1"/>
  <c r="G2721" i="9"/>
  <c r="H2721" i="9" s="1"/>
  <c r="G2722" i="9"/>
  <c r="H2722" i="9" s="1"/>
  <c r="G2723" i="9"/>
  <c r="H2723" i="9" s="1"/>
  <c r="G2724" i="9"/>
  <c r="H2724" i="9" s="1"/>
  <c r="G2725" i="9"/>
  <c r="H2725" i="9" s="1"/>
  <c r="G2726" i="9"/>
  <c r="H2726" i="9" s="1"/>
  <c r="G2727" i="9"/>
  <c r="H2727" i="9" s="1"/>
  <c r="G2728" i="9"/>
  <c r="H2728" i="9" s="1"/>
  <c r="G2729" i="9"/>
  <c r="H2729" i="9" s="1"/>
  <c r="G2730" i="9"/>
  <c r="H2730" i="9" s="1"/>
  <c r="G2731" i="9"/>
  <c r="H2731" i="9" s="1"/>
  <c r="G2732" i="9"/>
  <c r="H2732" i="9" s="1"/>
  <c r="G2733" i="9"/>
  <c r="H2733" i="9" s="1"/>
  <c r="G2734" i="9"/>
  <c r="H2734" i="9" s="1"/>
  <c r="G2735" i="9"/>
  <c r="H2735" i="9" s="1"/>
  <c r="G2736" i="9"/>
  <c r="H2736" i="9" s="1"/>
  <c r="G2737" i="9"/>
  <c r="H2737" i="9" s="1"/>
  <c r="G2738" i="9"/>
  <c r="H2738" i="9" s="1"/>
  <c r="G2739" i="9"/>
  <c r="H2739" i="9" s="1"/>
  <c r="G2740" i="9"/>
  <c r="H2740" i="9" s="1"/>
  <c r="G2741" i="9"/>
  <c r="H2741" i="9" s="1"/>
  <c r="G2742" i="9"/>
  <c r="H2742" i="9" s="1"/>
  <c r="G2743" i="9"/>
  <c r="H2743" i="9" s="1"/>
  <c r="G2744" i="9"/>
  <c r="H2744" i="9" s="1"/>
  <c r="G2745" i="9"/>
  <c r="H2745" i="9" s="1"/>
  <c r="G2746" i="9"/>
  <c r="H2746" i="9" s="1"/>
  <c r="G2747" i="9"/>
  <c r="H2747" i="9" s="1"/>
  <c r="G2748" i="9"/>
  <c r="H2748" i="9" s="1"/>
  <c r="G2749" i="9"/>
  <c r="H2749" i="9" s="1"/>
  <c r="G2750" i="9"/>
  <c r="H2750" i="9" s="1"/>
  <c r="G2751" i="9"/>
  <c r="H2751" i="9" s="1"/>
  <c r="G2752" i="9"/>
  <c r="H2752" i="9" s="1"/>
  <c r="G2753" i="9"/>
  <c r="H2753" i="9" s="1"/>
  <c r="G2754" i="9"/>
  <c r="H2754" i="9" s="1"/>
  <c r="G2755" i="9"/>
  <c r="H2755" i="9" s="1"/>
  <c r="G2756" i="9"/>
  <c r="H2756" i="9" s="1"/>
  <c r="G2757" i="9"/>
  <c r="H2757" i="9" s="1"/>
  <c r="G2758" i="9"/>
  <c r="H2758" i="9" s="1"/>
  <c r="G2759" i="9"/>
  <c r="H2759" i="9" s="1"/>
  <c r="G2760" i="9"/>
  <c r="H2760" i="9" s="1"/>
  <c r="G2761" i="9"/>
  <c r="H2761" i="9" s="1"/>
  <c r="G2762" i="9"/>
  <c r="H2762" i="9" s="1"/>
  <c r="G2763" i="9"/>
  <c r="H2763" i="9" s="1"/>
  <c r="G2764" i="9"/>
  <c r="H2764" i="9" s="1"/>
  <c r="G2765" i="9"/>
  <c r="H2765" i="9" s="1"/>
  <c r="G2766" i="9"/>
  <c r="H2766" i="9" s="1"/>
  <c r="G2767" i="9"/>
  <c r="H2767" i="9" s="1"/>
  <c r="G2768" i="9"/>
  <c r="H2768" i="9" s="1"/>
  <c r="G2769" i="9"/>
  <c r="H2769" i="9" s="1"/>
  <c r="G2770" i="9"/>
  <c r="H2770" i="9" s="1"/>
  <c r="G2771" i="9"/>
  <c r="H2771" i="9" s="1"/>
  <c r="G2772" i="9"/>
  <c r="H2772" i="9" s="1"/>
  <c r="G2773" i="9"/>
  <c r="H2773" i="9" s="1"/>
  <c r="G2774" i="9"/>
  <c r="H2774" i="9" s="1"/>
  <c r="G2775" i="9"/>
  <c r="H2775" i="9" s="1"/>
  <c r="G2776" i="9"/>
  <c r="H2776" i="9" s="1"/>
  <c r="G2777" i="9"/>
  <c r="H2777" i="9" s="1"/>
  <c r="G2778" i="9"/>
  <c r="H2778" i="9" s="1"/>
  <c r="G2779" i="9"/>
  <c r="H2779" i="9" s="1"/>
  <c r="G2780" i="9"/>
  <c r="H2780" i="9" s="1"/>
  <c r="G2781" i="9"/>
  <c r="H2781" i="9" s="1"/>
  <c r="G2782" i="9"/>
  <c r="H2782" i="9" s="1"/>
  <c r="G2783" i="9"/>
  <c r="H2783" i="9" s="1"/>
  <c r="G2784" i="9"/>
  <c r="H2784" i="9" s="1"/>
  <c r="G2785" i="9"/>
  <c r="H2785" i="9" s="1"/>
  <c r="G2786" i="9"/>
  <c r="H2786" i="9" s="1"/>
  <c r="G2787" i="9"/>
  <c r="H2787" i="9" s="1"/>
  <c r="G2788" i="9"/>
  <c r="H2788" i="9" s="1"/>
  <c r="G2789" i="9"/>
  <c r="H2789" i="9" s="1"/>
  <c r="G2790" i="9"/>
  <c r="H2790" i="9" s="1"/>
  <c r="G2791" i="9"/>
  <c r="H2791" i="9" s="1"/>
  <c r="G2792" i="9"/>
  <c r="H2792" i="9" s="1"/>
  <c r="G2793" i="9"/>
  <c r="H2793" i="9" s="1"/>
  <c r="G2794" i="9"/>
  <c r="H2794" i="9" s="1"/>
  <c r="G2795" i="9"/>
  <c r="H2795" i="9" s="1"/>
  <c r="G2796" i="9"/>
  <c r="H2796" i="9" s="1"/>
  <c r="G2797" i="9"/>
  <c r="H2797" i="9" s="1"/>
  <c r="G2798" i="9"/>
  <c r="H2798" i="9" s="1"/>
  <c r="G2799" i="9"/>
  <c r="H2799" i="9" s="1"/>
  <c r="G2800" i="9"/>
  <c r="H2800" i="9" s="1"/>
  <c r="G2801" i="9"/>
  <c r="H2801" i="9" s="1"/>
  <c r="G2802" i="9"/>
  <c r="H2802" i="9" s="1"/>
  <c r="G2803" i="9"/>
  <c r="H2803" i="9" s="1"/>
  <c r="G2804" i="9"/>
  <c r="H2804" i="9" s="1"/>
  <c r="G2805" i="9"/>
  <c r="H2805" i="9" s="1"/>
  <c r="G2806" i="9"/>
  <c r="H2806" i="9" s="1"/>
  <c r="G2807" i="9"/>
  <c r="H2807" i="9" s="1"/>
  <c r="G2808" i="9"/>
  <c r="H2808" i="9" s="1"/>
  <c r="G2809" i="9"/>
  <c r="H2809" i="9" s="1"/>
  <c r="G2810" i="9"/>
  <c r="H2810" i="9" s="1"/>
  <c r="G2811" i="9"/>
  <c r="H2811" i="9" s="1"/>
  <c r="G2812" i="9"/>
  <c r="H2812" i="9" s="1"/>
  <c r="G2813" i="9"/>
  <c r="H2813" i="9" s="1"/>
  <c r="G2814" i="9"/>
  <c r="H2814" i="9" s="1"/>
  <c r="G2815" i="9"/>
  <c r="H2815" i="9" s="1"/>
  <c r="G2816" i="9"/>
  <c r="H2816" i="9" s="1"/>
  <c r="G2817" i="9"/>
  <c r="H2817" i="9" s="1"/>
  <c r="G2818" i="9"/>
  <c r="H2818" i="9" s="1"/>
  <c r="G2819" i="9"/>
  <c r="H2819" i="9" s="1"/>
  <c r="G2820" i="9"/>
  <c r="H2820" i="9" s="1"/>
  <c r="G2821" i="9"/>
  <c r="H2821" i="9" s="1"/>
  <c r="G2822" i="9"/>
  <c r="H2822" i="9" s="1"/>
  <c r="G2823" i="9"/>
  <c r="H2823" i="9" s="1"/>
  <c r="G2824" i="9"/>
  <c r="H2824" i="9" s="1"/>
  <c r="G2825" i="9"/>
  <c r="H2825" i="9" s="1"/>
  <c r="G2826" i="9"/>
  <c r="H2826" i="9" s="1"/>
  <c r="G2827" i="9"/>
  <c r="H2827" i="9" s="1"/>
  <c r="G2828" i="9"/>
  <c r="H2828" i="9" s="1"/>
  <c r="G2829" i="9"/>
  <c r="H2829" i="9" s="1"/>
  <c r="G2830" i="9"/>
  <c r="H2830" i="9" s="1"/>
  <c r="G2831" i="9"/>
  <c r="H2831" i="9" s="1"/>
  <c r="G2832" i="9"/>
  <c r="H2832" i="9" s="1"/>
  <c r="G2833" i="9"/>
  <c r="H2833" i="9" s="1"/>
  <c r="G2834" i="9"/>
  <c r="H2834" i="9" s="1"/>
  <c r="G2835" i="9"/>
  <c r="H2835" i="9" s="1"/>
  <c r="G2836" i="9"/>
  <c r="H2836" i="9" s="1"/>
  <c r="G2837" i="9"/>
  <c r="H2837" i="9" s="1"/>
  <c r="G2838" i="9"/>
  <c r="H2838" i="9" s="1"/>
  <c r="G2839" i="9"/>
  <c r="H2839" i="9" s="1"/>
  <c r="G2840" i="9"/>
  <c r="H2840" i="9" s="1"/>
  <c r="G2841" i="9"/>
  <c r="H2841" i="9" s="1"/>
  <c r="G2842" i="9"/>
  <c r="H2842" i="9" s="1"/>
  <c r="G2843" i="9"/>
  <c r="H2843" i="9" s="1"/>
  <c r="G2844" i="9"/>
  <c r="H2844" i="9" s="1"/>
  <c r="G2845" i="9"/>
  <c r="H2845" i="9" s="1"/>
  <c r="G2846" i="9"/>
  <c r="H2846" i="9" s="1"/>
  <c r="G2847" i="9"/>
  <c r="H2847" i="9" s="1"/>
  <c r="G2848" i="9"/>
  <c r="H2848" i="9" s="1"/>
  <c r="G2849" i="9"/>
  <c r="H2849" i="9" s="1"/>
  <c r="G2850" i="9"/>
  <c r="H2850" i="9" s="1"/>
  <c r="G2851" i="9"/>
  <c r="H2851" i="9" s="1"/>
  <c r="G2852" i="9"/>
  <c r="H2852" i="9" s="1"/>
  <c r="G2853" i="9"/>
  <c r="H2853" i="9" s="1"/>
  <c r="G2854" i="9"/>
  <c r="H2854" i="9" s="1"/>
  <c r="G2855" i="9"/>
  <c r="H2855" i="9" s="1"/>
  <c r="G2856" i="9"/>
  <c r="H2856" i="9" s="1"/>
  <c r="G2857" i="9"/>
  <c r="H2857" i="9" s="1"/>
  <c r="G2858" i="9"/>
  <c r="H2858" i="9" s="1"/>
  <c r="G2859" i="9"/>
  <c r="H2859" i="9" s="1"/>
  <c r="G2860" i="9"/>
  <c r="H2860" i="9" s="1"/>
  <c r="G2861" i="9"/>
  <c r="H2861" i="9" s="1"/>
  <c r="G2862" i="9"/>
  <c r="H2862" i="9" s="1"/>
  <c r="G2863" i="9"/>
  <c r="H2863" i="9" s="1"/>
  <c r="G2864" i="9"/>
  <c r="H2864" i="9" s="1"/>
  <c r="G2865" i="9"/>
  <c r="H2865" i="9" s="1"/>
  <c r="G2866" i="9"/>
  <c r="H2866" i="9" s="1"/>
  <c r="G2867" i="9"/>
  <c r="H2867" i="9" s="1"/>
  <c r="G2868" i="9"/>
  <c r="H2868" i="9" s="1"/>
  <c r="G2869" i="9"/>
  <c r="H2869" i="9" s="1"/>
  <c r="G2870" i="9"/>
  <c r="H2870" i="9" s="1"/>
  <c r="G2871" i="9"/>
  <c r="H2871" i="9" s="1"/>
  <c r="G2872" i="9"/>
  <c r="H2872" i="9" s="1"/>
  <c r="G2873" i="9"/>
  <c r="H2873" i="9" s="1"/>
  <c r="G2874" i="9"/>
  <c r="H2874" i="9" s="1"/>
  <c r="G2875" i="9"/>
  <c r="H2875" i="9" s="1"/>
  <c r="G2876" i="9"/>
  <c r="H2876" i="9" s="1"/>
  <c r="G2877" i="9"/>
  <c r="H2877" i="9" s="1"/>
  <c r="G2878" i="9"/>
  <c r="H2878" i="9" s="1"/>
  <c r="G2879" i="9"/>
  <c r="H2879" i="9" s="1"/>
  <c r="G2880" i="9"/>
  <c r="H2880" i="9" s="1"/>
  <c r="G2881" i="9"/>
  <c r="H2881" i="9" s="1"/>
  <c r="G2882" i="9"/>
  <c r="H2882" i="9" s="1"/>
  <c r="G2883" i="9"/>
  <c r="H2883" i="9" s="1"/>
  <c r="G2884" i="9"/>
  <c r="H2884" i="9" s="1"/>
  <c r="G2885" i="9"/>
  <c r="H2885" i="9" s="1"/>
  <c r="G2886" i="9"/>
  <c r="H2886" i="9" s="1"/>
  <c r="G2887" i="9"/>
  <c r="H2887" i="9" s="1"/>
  <c r="G2888" i="9"/>
  <c r="H2888" i="9" s="1"/>
  <c r="G2889" i="9"/>
  <c r="H2889" i="9" s="1"/>
  <c r="G2890" i="9"/>
  <c r="H2890" i="9" s="1"/>
  <c r="G2891" i="9"/>
  <c r="H2891" i="9" s="1"/>
  <c r="G2892" i="9"/>
  <c r="H2892" i="9" s="1"/>
  <c r="G2893" i="9"/>
  <c r="H2893" i="9" s="1"/>
  <c r="G2894" i="9"/>
  <c r="H2894" i="9" s="1"/>
  <c r="G2895" i="9"/>
  <c r="H2895" i="9" s="1"/>
  <c r="G2896" i="9"/>
  <c r="H2896" i="9" s="1"/>
  <c r="G2897" i="9"/>
  <c r="H2897" i="9" s="1"/>
  <c r="G2898" i="9"/>
  <c r="H2898" i="9" s="1"/>
  <c r="G2899" i="9"/>
  <c r="H2899" i="9" s="1"/>
  <c r="G2900" i="9"/>
  <c r="H2900" i="9" s="1"/>
  <c r="G2901" i="9"/>
  <c r="H2901" i="9" s="1"/>
  <c r="G2902" i="9"/>
  <c r="H2902" i="9" s="1"/>
  <c r="G2903" i="9"/>
  <c r="H2903" i="9" s="1"/>
  <c r="G2904" i="9"/>
  <c r="H2904" i="9" s="1"/>
  <c r="G2905" i="9"/>
  <c r="H2905" i="9" s="1"/>
  <c r="G2906" i="9"/>
  <c r="H2906" i="9" s="1"/>
  <c r="G2907" i="9"/>
  <c r="H2907" i="9" s="1"/>
  <c r="G2908" i="9"/>
  <c r="H2908" i="9" s="1"/>
  <c r="G2909" i="9"/>
  <c r="H2909" i="9" s="1"/>
  <c r="G2910" i="9"/>
  <c r="H2910" i="9" s="1"/>
  <c r="G2911" i="9"/>
  <c r="H2911" i="9" s="1"/>
  <c r="G2912" i="9"/>
  <c r="H2912" i="9" s="1"/>
  <c r="G2913" i="9"/>
  <c r="H2913" i="9" s="1"/>
  <c r="G2914" i="9"/>
  <c r="H2914" i="9" s="1"/>
  <c r="G2915" i="9"/>
  <c r="H2915" i="9" s="1"/>
  <c r="G2916" i="9"/>
  <c r="H2916" i="9" s="1"/>
  <c r="G2917" i="9"/>
  <c r="H2917" i="9" s="1"/>
  <c r="G2918" i="9"/>
  <c r="H2918" i="9" s="1"/>
  <c r="G2919" i="9"/>
  <c r="H2919" i="9" s="1"/>
  <c r="G2920" i="9"/>
  <c r="H2920" i="9" s="1"/>
  <c r="G2921" i="9"/>
  <c r="H2921" i="9" s="1"/>
  <c r="G2922" i="9"/>
  <c r="H2922" i="9" s="1"/>
  <c r="G2923" i="9"/>
  <c r="H2923" i="9" s="1"/>
  <c r="G2924" i="9"/>
  <c r="H2924" i="9" s="1"/>
  <c r="G2925" i="9"/>
  <c r="H2925" i="9" s="1"/>
  <c r="G2926" i="9"/>
  <c r="H2926" i="9" s="1"/>
  <c r="G2927" i="9"/>
  <c r="H2927" i="9" s="1"/>
  <c r="G2928" i="9"/>
  <c r="H2928" i="9" s="1"/>
  <c r="G2929" i="9"/>
  <c r="H2929" i="9" s="1"/>
  <c r="G2930" i="9"/>
  <c r="H2930" i="9" s="1"/>
  <c r="G2931" i="9"/>
  <c r="H2931" i="9" s="1"/>
  <c r="G2932" i="9"/>
  <c r="H2932" i="9" s="1"/>
  <c r="G2933" i="9"/>
  <c r="H2933" i="9" s="1"/>
  <c r="G2934" i="9"/>
  <c r="H2934" i="9" s="1"/>
  <c r="G2935" i="9"/>
  <c r="H2935" i="9" s="1"/>
  <c r="G2936" i="9"/>
  <c r="H2936" i="9" s="1"/>
  <c r="G2937" i="9"/>
  <c r="H2937" i="9" s="1"/>
  <c r="G2938" i="9"/>
  <c r="H2938" i="9" s="1"/>
  <c r="G2939" i="9"/>
  <c r="H2939" i="9" s="1"/>
  <c r="G2940" i="9"/>
  <c r="H2940" i="9" s="1"/>
  <c r="G2941" i="9"/>
  <c r="H2941" i="9" s="1"/>
  <c r="G2942" i="9"/>
  <c r="H2942" i="9" s="1"/>
  <c r="G2943" i="9"/>
  <c r="H2943" i="9" s="1"/>
  <c r="G2944" i="9"/>
  <c r="H2944" i="9" s="1"/>
  <c r="G2945" i="9"/>
  <c r="H2945" i="9" s="1"/>
  <c r="G2946" i="9"/>
  <c r="H2946" i="9" s="1"/>
  <c r="G2947" i="9"/>
  <c r="H2947" i="9" s="1"/>
  <c r="G2948" i="9"/>
  <c r="H2948" i="9" s="1"/>
  <c r="G2949" i="9"/>
  <c r="H2949" i="9" s="1"/>
  <c r="G2950" i="9"/>
  <c r="H2950" i="9" s="1"/>
  <c r="G2951" i="9"/>
  <c r="H2951" i="9" s="1"/>
  <c r="G2952" i="9"/>
  <c r="H2952" i="9" s="1"/>
  <c r="G2953" i="9"/>
  <c r="H2953" i="9" s="1"/>
  <c r="G2954" i="9"/>
  <c r="H2954" i="9" s="1"/>
  <c r="G2955" i="9"/>
  <c r="H2955" i="9" s="1"/>
  <c r="G2956" i="9"/>
  <c r="H2956" i="9" s="1"/>
  <c r="G2957" i="9"/>
  <c r="H2957" i="9" s="1"/>
  <c r="G2958" i="9"/>
  <c r="H2958" i="9" s="1"/>
  <c r="G2959" i="9"/>
  <c r="H2959" i="9" s="1"/>
  <c r="G2960" i="9"/>
  <c r="H2960" i="9" s="1"/>
  <c r="G2961" i="9"/>
  <c r="H2961" i="9" s="1"/>
  <c r="G2962" i="9"/>
  <c r="H2962" i="9" s="1"/>
  <c r="G2963" i="9"/>
  <c r="H2963" i="9" s="1"/>
  <c r="G2964" i="9"/>
  <c r="H2964" i="9" s="1"/>
  <c r="G2965" i="9"/>
  <c r="H2965" i="9" s="1"/>
  <c r="G2966" i="9"/>
  <c r="H2966" i="9" s="1"/>
  <c r="G2967" i="9"/>
  <c r="H2967" i="9" s="1"/>
  <c r="G2968" i="9"/>
  <c r="H2968" i="9" s="1"/>
  <c r="G2969" i="9"/>
  <c r="H2969" i="9" s="1"/>
  <c r="G2970" i="9"/>
  <c r="H2970" i="9" s="1"/>
  <c r="G2971" i="9"/>
  <c r="H2971" i="9" s="1"/>
  <c r="G2972" i="9"/>
  <c r="H2972" i="9" s="1"/>
  <c r="G2973" i="9"/>
  <c r="H2973" i="9" s="1"/>
  <c r="G2974" i="9"/>
  <c r="H2974" i="9" s="1"/>
  <c r="G2975" i="9"/>
  <c r="H2975" i="9" s="1"/>
  <c r="G2976" i="9"/>
  <c r="H2976" i="9" s="1"/>
  <c r="G2977" i="9"/>
  <c r="H2977" i="9" s="1"/>
  <c r="G2978" i="9"/>
  <c r="H2978" i="9" s="1"/>
  <c r="G2979" i="9"/>
  <c r="H2979" i="9" s="1"/>
  <c r="G2980" i="9"/>
  <c r="H2980" i="9" s="1"/>
  <c r="G2981" i="9"/>
  <c r="H2981" i="9" s="1"/>
  <c r="G2982" i="9"/>
  <c r="H2982" i="9" s="1"/>
  <c r="G2983" i="9"/>
  <c r="H2983" i="9" s="1"/>
  <c r="G2984" i="9"/>
  <c r="H2984" i="9" s="1"/>
  <c r="G2985" i="9"/>
  <c r="H2985" i="9" s="1"/>
  <c r="G2986" i="9"/>
  <c r="H2986" i="9" s="1"/>
  <c r="G2987" i="9"/>
  <c r="H2987" i="9" s="1"/>
  <c r="G2988" i="9"/>
  <c r="H2988" i="9" s="1"/>
  <c r="G2989" i="9"/>
  <c r="H2989" i="9" s="1"/>
  <c r="G2990" i="9"/>
  <c r="H2990" i="9" s="1"/>
  <c r="G2991" i="9"/>
  <c r="H2991" i="9" s="1"/>
  <c r="G2992" i="9"/>
  <c r="H2992" i="9" s="1"/>
  <c r="G2993" i="9"/>
  <c r="H2993" i="9" s="1"/>
  <c r="G2994" i="9"/>
  <c r="H2994" i="9" s="1"/>
  <c r="G2995" i="9"/>
  <c r="H2995" i="9" s="1"/>
  <c r="G2996" i="9"/>
  <c r="H2996" i="9" s="1"/>
  <c r="G2997" i="9"/>
  <c r="H2997" i="9" s="1"/>
  <c r="G2998" i="9"/>
  <c r="H2998" i="9" s="1"/>
  <c r="G2999" i="9"/>
  <c r="H2999" i="9" s="1"/>
  <c r="G3000" i="9"/>
  <c r="H3000" i="9" s="1"/>
  <c r="G3001" i="9"/>
  <c r="H3001" i="9" s="1"/>
  <c r="G3002" i="9"/>
  <c r="H3002" i="9" s="1"/>
  <c r="G3003" i="9"/>
  <c r="H3003" i="9" s="1"/>
  <c r="G3004" i="9"/>
  <c r="H3004" i="9" s="1"/>
  <c r="G3005" i="9"/>
  <c r="H3005" i="9" s="1"/>
  <c r="G3006" i="9"/>
  <c r="H3006" i="9" s="1"/>
  <c r="G3007" i="9"/>
  <c r="H3007" i="9" s="1"/>
  <c r="G3008" i="9"/>
  <c r="H3008" i="9" s="1"/>
  <c r="G3009" i="9"/>
  <c r="H3009" i="9" s="1"/>
  <c r="G3010" i="9"/>
  <c r="H3010" i="9" s="1"/>
  <c r="G3011" i="9"/>
  <c r="H3011" i="9" s="1"/>
  <c r="G3012" i="9"/>
  <c r="H3012" i="9" s="1"/>
  <c r="G3013" i="9"/>
  <c r="H3013" i="9" s="1"/>
  <c r="G3014" i="9"/>
  <c r="H3014" i="9" s="1"/>
  <c r="G3015" i="9"/>
  <c r="H3015" i="9" s="1"/>
  <c r="G3016" i="9"/>
  <c r="H3016" i="9" s="1"/>
  <c r="G3017" i="9"/>
  <c r="H3017" i="9" s="1"/>
  <c r="G3018" i="9"/>
  <c r="H3018" i="9" s="1"/>
  <c r="G3019" i="9"/>
  <c r="H3019" i="9" s="1"/>
  <c r="G3020" i="9"/>
  <c r="H3020" i="9" s="1"/>
  <c r="G3021" i="9"/>
  <c r="H3021" i="9" s="1"/>
  <c r="G3022" i="9"/>
  <c r="H3022" i="9" s="1"/>
  <c r="G3023" i="9"/>
  <c r="H3023" i="9" s="1"/>
  <c r="G3024" i="9"/>
  <c r="H3024" i="9" s="1"/>
  <c r="G3025" i="9"/>
  <c r="H3025" i="9" s="1"/>
  <c r="G3026" i="9"/>
  <c r="H3026" i="9" s="1"/>
  <c r="G3027" i="9"/>
  <c r="H3027" i="9" s="1"/>
  <c r="G3028" i="9"/>
  <c r="H3028" i="9" s="1"/>
  <c r="G3029" i="9"/>
  <c r="H3029" i="9" s="1"/>
  <c r="G3030" i="9"/>
  <c r="H3030" i="9" s="1"/>
  <c r="G3031" i="9"/>
  <c r="H3031" i="9" s="1"/>
  <c r="G3032" i="9"/>
  <c r="H3032" i="9" s="1"/>
  <c r="G3033" i="9"/>
  <c r="H3033" i="9" s="1"/>
  <c r="G3034" i="9"/>
  <c r="H3034" i="9" s="1"/>
  <c r="G3035" i="9"/>
  <c r="H3035" i="9" s="1"/>
  <c r="G3036" i="9"/>
  <c r="H3036" i="9" s="1"/>
  <c r="G3037" i="9"/>
  <c r="H3037" i="9" s="1"/>
  <c r="G3038" i="9"/>
  <c r="H3038" i="9" s="1"/>
  <c r="G3039" i="9"/>
  <c r="H3039" i="9" s="1"/>
  <c r="G3040" i="9"/>
  <c r="H3040" i="9" s="1"/>
  <c r="G3041" i="9"/>
  <c r="H3041" i="9" s="1"/>
  <c r="G3042" i="9"/>
  <c r="H3042" i="9" s="1"/>
  <c r="G3043" i="9"/>
  <c r="H3043" i="9" s="1"/>
  <c r="G3044" i="9"/>
  <c r="H3044" i="9" s="1"/>
  <c r="G3045" i="9"/>
  <c r="H3045" i="9" s="1"/>
  <c r="G3046" i="9"/>
  <c r="H3046" i="9" s="1"/>
  <c r="G3047" i="9"/>
  <c r="H3047" i="9" s="1"/>
  <c r="G3048" i="9"/>
  <c r="H3048" i="9" s="1"/>
  <c r="G3049" i="9"/>
  <c r="H3049" i="9" s="1"/>
  <c r="G3050" i="9"/>
  <c r="H3050" i="9" s="1"/>
  <c r="G3051" i="9"/>
  <c r="H3051" i="9" s="1"/>
  <c r="G3052" i="9"/>
  <c r="H3052" i="9" s="1"/>
  <c r="G3053" i="9"/>
  <c r="H3053" i="9" s="1"/>
  <c r="G3054" i="9"/>
  <c r="H3054" i="9" s="1"/>
  <c r="G3055" i="9"/>
  <c r="H3055" i="9" s="1"/>
  <c r="G3056" i="9"/>
  <c r="H3056" i="9" s="1"/>
  <c r="G3057" i="9"/>
  <c r="H3057" i="9" s="1"/>
  <c r="G3058" i="9"/>
  <c r="H3058" i="9" s="1"/>
  <c r="G3059" i="9"/>
  <c r="H3059" i="9" s="1"/>
  <c r="G3060" i="9"/>
  <c r="H3060" i="9" s="1"/>
  <c r="G3061" i="9"/>
  <c r="H3061" i="9" s="1"/>
  <c r="G3062" i="9"/>
  <c r="H3062" i="9" s="1"/>
  <c r="G3063" i="9"/>
  <c r="H3063" i="9" s="1"/>
  <c r="G3064" i="9"/>
  <c r="H3064" i="9" s="1"/>
  <c r="G3065" i="9"/>
  <c r="H3065" i="9" s="1"/>
  <c r="G3066" i="9"/>
  <c r="H3066" i="9" s="1"/>
  <c r="G3067" i="9"/>
  <c r="H3067" i="9" s="1"/>
  <c r="G3068" i="9"/>
  <c r="H3068" i="9" s="1"/>
  <c r="G3069" i="9"/>
  <c r="H3069" i="9" s="1"/>
  <c r="G3070" i="9"/>
  <c r="H3070" i="9" s="1"/>
  <c r="G3071" i="9"/>
  <c r="H3071" i="9" s="1"/>
  <c r="G3072" i="9"/>
  <c r="H3072" i="9" s="1"/>
  <c r="G3073" i="9"/>
  <c r="H3073" i="9" s="1"/>
  <c r="G3074" i="9"/>
  <c r="H3074" i="9" s="1"/>
  <c r="G3075" i="9"/>
  <c r="H3075" i="9" s="1"/>
  <c r="G3076" i="9"/>
  <c r="H3076" i="9" s="1"/>
  <c r="G3077" i="9"/>
  <c r="H3077" i="9" s="1"/>
  <c r="G3078" i="9"/>
  <c r="H3078" i="9" s="1"/>
  <c r="G3079" i="9"/>
  <c r="H3079" i="9" s="1"/>
  <c r="G3080" i="9"/>
  <c r="H3080" i="9" s="1"/>
  <c r="G3081" i="9"/>
  <c r="H3081" i="9" s="1"/>
  <c r="G3082" i="9"/>
  <c r="H3082" i="9" s="1"/>
  <c r="G3083" i="9"/>
  <c r="H3083" i="9" s="1"/>
  <c r="G3084" i="9"/>
  <c r="H3084" i="9" s="1"/>
  <c r="G3085" i="9"/>
  <c r="H3085" i="9" s="1"/>
  <c r="G3086" i="9"/>
  <c r="H3086" i="9" s="1"/>
  <c r="G3087" i="9"/>
  <c r="H3087" i="9" s="1"/>
  <c r="G3088" i="9"/>
  <c r="H3088" i="9" s="1"/>
  <c r="G3089" i="9"/>
  <c r="H3089" i="9" s="1"/>
  <c r="G3090" i="9"/>
  <c r="H3090" i="9" s="1"/>
  <c r="G3091" i="9"/>
  <c r="H3091" i="9" s="1"/>
  <c r="G3092" i="9"/>
  <c r="H3092" i="9" s="1"/>
  <c r="G3093" i="9"/>
  <c r="H3093" i="9" s="1"/>
  <c r="G3094" i="9"/>
  <c r="H3094" i="9" s="1"/>
  <c r="G3095" i="9"/>
  <c r="H3095" i="9" s="1"/>
  <c r="G3096" i="9"/>
  <c r="H3096" i="9" s="1"/>
  <c r="G3097" i="9"/>
  <c r="H3097" i="9" s="1"/>
  <c r="G3098" i="9"/>
  <c r="H3098" i="9" s="1"/>
  <c r="G3099" i="9"/>
  <c r="H3099" i="9" s="1"/>
  <c r="G3100" i="9"/>
  <c r="H3100" i="9" s="1"/>
  <c r="G3101" i="9"/>
  <c r="H3101" i="9" s="1"/>
  <c r="G3102" i="9"/>
  <c r="H3102" i="9" s="1"/>
  <c r="G3103" i="9"/>
  <c r="H3103" i="9" s="1"/>
  <c r="G3104" i="9"/>
  <c r="H3104" i="9" s="1"/>
  <c r="G3105" i="9"/>
  <c r="H3105" i="9" s="1"/>
  <c r="G3106" i="9"/>
  <c r="H3106" i="9" s="1"/>
  <c r="G3107" i="9"/>
  <c r="H3107" i="9" s="1"/>
  <c r="G3108" i="9"/>
  <c r="H3108" i="9" s="1"/>
  <c r="G3109" i="9"/>
  <c r="H3109" i="9" s="1"/>
  <c r="G3110" i="9"/>
  <c r="H3110" i="9" s="1"/>
  <c r="G3111" i="9"/>
  <c r="H3111" i="9" s="1"/>
  <c r="G3112" i="9"/>
  <c r="H3112" i="9" s="1"/>
  <c r="G3113" i="9"/>
  <c r="H3113" i="9" s="1"/>
  <c r="G3114" i="9"/>
  <c r="H3114" i="9" s="1"/>
  <c r="G3115" i="9"/>
  <c r="H3115" i="9" s="1"/>
  <c r="G3116" i="9"/>
  <c r="H3116" i="9" s="1"/>
  <c r="G3117" i="9"/>
  <c r="H3117" i="9" s="1"/>
  <c r="G3118" i="9"/>
  <c r="H3118" i="9" s="1"/>
  <c r="G3119" i="9"/>
  <c r="H3119" i="9" s="1"/>
  <c r="G3120" i="9"/>
  <c r="H3120" i="9" s="1"/>
  <c r="G3121" i="9"/>
  <c r="H3121" i="9" s="1"/>
  <c r="G3122" i="9"/>
  <c r="H3122" i="9" s="1"/>
  <c r="G3123" i="9"/>
  <c r="H3123" i="9" s="1"/>
  <c r="G3124" i="9"/>
  <c r="H3124" i="9" s="1"/>
  <c r="G3125" i="9"/>
  <c r="H3125" i="9" s="1"/>
  <c r="G3126" i="9"/>
  <c r="H3126" i="9" s="1"/>
  <c r="G3127" i="9"/>
  <c r="H3127" i="9" s="1"/>
  <c r="G3128" i="9"/>
  <c r="H3128" i="9" s="1"/>
  <c r="G3129" i="9"/>
  <c r="H3129" i="9" s="1"/>
  <c r="G3130" i="9"/>
  <c r="H3130" i="9" s="1"/>
  <c r="G3131" i="9"/>
  <c r="H3131" i="9" s="1"/>
  <c r="G3132" i="9"/>
  <c r="H3132" i="9" s="1"/>
  <c r="G3133" i="9"/>
  <c r="H3133" i="9" s="1"/>
  <c r="G3134" i="9"/>
  <c r="H3134" i="9" s="1"/>
  <c r="G3135" i="9"/>
  <c r="H3135" i="9" s="1"/>
  <c r="G3136" i="9"/>
  <c r="H3136" i="9" s="1"/>
  <c r="G3137" i="9"/>
  <c r="H3137" i="9" s="1"/>
  <c r="G3138" i="9"/>
  <c r="H3138" i="9" s="1"/>
  <c r="G3139" i="9"/>
  <c r="H3139" i="9" s="1"/>
  <c r="G3140" i="9"/>
  <c r="H3140" i="9" s="1"/>
  <c r="G3141" i="9"/>
  <c r="H3141" i="9" s="1"/>
  <c r="G3142" i="9"/>
  <c r="H3142" i="9" s="1"/>
  <c r="G3143" i="9"/>
  <c r="H3143" i="9" s="1"/>
  <c r="G3144" i="9"/>
  <c r="H3144" i="9" s="1"/>
  <c r="G3145" i="9"/>
  <c r="H3145" i="9" s="1"/>
  <c r="G3146" i="9"/>
  <c r="H3146" i="9" s="1"/>
  <c r="G3147" i="9"/>
  <c r="H3147" i="9" s="1"/>
  <c r="G3148" i="9"/>
  <c r="H3148" i="9" s="1"/>
  <c r="G3149" i="9"/>
  <c r="H3149" i="9" s="1"/>
  <c r="G3150" i="9"/>
  <c r="H3150" i="9" s="1"/>
  <c r="G3151" i="9"/>
  <c r="H3151" i="9" s="1"/>
  <c r="G3152" i="9"/>
  <c r="H3152" i="9" s="1"/>
  <c r="G3153" i="9"/>
  <c r="H3153" i="9" s="1"/>
  <c r="G3154" i="9"/>
  <c r="H3154" i="9" s="1"/>
  <c r="G3155" i="9"/>
  <c r="H3155" i="9" s="1"/>
  <c r="G3156" i="9"/>
  <c r="H3156" i="9" s="1"/>
  <c r="G3157" i="9"/>
  <c r="H3157" i="9" s="1"/>
  <c r="G3158" i="9"/>
  <c r="H3158" i="9" s="1"/>
  <c r="G3159" i="9"/>
  <c r="H3159" i="9" s="1"/>
  <c r="G3160" i="9"/>
  <c r="H3160" i="9" s="1"/>
  <c r="G3161" i="9"/>
  <c r="H3161" i="9" s="1"/>
  <c r="G3162" i="9"/>
  <c r="H3162" i="9" s="1"/>
  <c r="G3163" i="9"/>
  <c r="H3163" i="9" s="1"/>
  <c r="G3164" i="9"/>
  <c r="H3164" i="9" s="1"/>
  <c r="G3165" i="9"/>
  <c r="H3165" i="9" s="1"/>
  <c r="G3166" i="9"/>
  <c r="H3166" i="9" s="1"/>
  <c r="G3167" i="9"/>
  <c r="H3167" i="9" s="1"/>
  <c r="G3168" i="9"/>
  <c r="H3168" i="9" s="1"/>
  <c r="G3169" i="9"/>
  <c r="H3169" i="9" s="1"/>
  <c r="G3170" i="9"/>
  <c r="H3170" i="9" s="1"/>
  <c r="G3171" i="9"/>
  <c r="H3171" i="9" s="1"/>
  <c r="G3172" i="9"/>
  <c r="H3172" i="9" s="1"/>
  <c r="G3173" i="9"/>
  <c r="H3173" i="9" s="1"/>
  <c r="G3174" i="9"/>
  <c r="H3174" i="9" s="1"/>
  <c r="G3175" i="9"/>
  <c r="H3175" i="9" s="1"/>
  <c r="G3176" i="9"/>
  <c r="H3176" i="9" s="1"/>
  <c r="G3177" i="9"/>
  <c r="H3177" i="9" s="1"/>
  <c r="G3178" i="9"/>
  <c r="H3178" i="9" s="1"/>
  <c r="G3179" i="9"/>
  <c r="H3179" i="9" s="1"/>
  <c r="G3180" i="9"/>
  <c r="H3180" i="9" s="1"/>
  <c r="G3181" i="9"/>
  <c r="H3181" i="9" s="1"/>
  <c r="G3182" i="9"/>
  <c r="H3182" i="9" s="1"/>
  <c r="G3183" i="9"/>
  <c r="H3183" i="9" s="1"/>
  <c r="G3184" i="9"/>
  <c r="H3184" i="9" s="1"/>
  <c r="G3185" i="9"/>
  <c r="H3185" i="9" s="1"/>
  <c r="G3186" i="9"/>
  <c r="H3186" i="9" s="1"/>
  <c r="G3187" i="9"/>
  <c r="H3187" i="9" s="1"/>
  <c r="G3188" i="9"/>
  <c r="H3188" i="9" s="1"/>
  <c r="G3189" i="9"/>
  <c r="H3189" i="9" s="1"/>
  <c r="G3190" i="9"/>
  <c r="H3190" i="9" s="1"/>
  <c r="G3191" i="9"/>
  <c r="H3191" i="9" s="1"/>
  <c r="G3192" i="9"/>
  <c r="H3192" i="9" s="1"/>
  <c r="G3193" i="9"/>
  <c r="H3193" i="9" s="1"/>
  <c r="G3194" i="9"/>
  <c r="H3194" i="9" s="1"/>
  <c r="G3195" i="9"/>
  <c r="H3195" i="9" s="1"/>
  <c r="G3196" i="9"/>
  <c r="H3196" i="9" s="1"/>
  <c r="G3197" i="9"/>
  <c r="H3197" i="9" s="1"/>
  <c r="G3198" i="9"/>
  <c r="H3198" i="9" s="1"/>
  <c r="G3199" i="9"/>
  <c r="H3199" i="9" s="1"/>
  <c r="G3200" i="9"/>
  <c r="H3200" i="9" s="1"/>
  <c r="G3201" i="9"/>
  <c r="H3201" i="9" s="1"/>
  <c r="G3202" i="9"/>
  <c r="H3202" i="9" s="1"/>
  <c r="G3203" i="9"/>
  <c r="H3203" i="9" s="1"/>
  <c r="G3204" i="9"/>
  <c r="H3204" i="9" s="1"/>
  <c r="G3205" i="9"/>
  <c r="H3205" i="9" s="1"/>
  <c r="G3206" i="9"/>
  <c r="H3206" i="9" s="1"/>
  <c r="G3207" i="9"/>
  <c r="H3207" i="9" s="1"/>
  <c r="G3208" i="9"/>
  <c r="H3208" i="9" s="1"/>
  <c r="G3209" i="9"/>
  <c r="H3209" i="9" s="1"/>
  <c r="G3210" i="9"/>
  <c r="H3210" i="9" s="1"/>
  <c r="G3211" i="9"/>
  <c r="H3211" i="9" s="1"/>
  <c r="G3212" i="9"/>
  <c r="H3212" i="9" s="1"/>
  <c r="G3213" i="9"/>
  <c r="H3213" i="9" s="1"/>
  <c r="G3214" i="9"/>
  <c r="H3214" i="9" s="1"/>
  <c r="G3215" i="9"/>
  <c r="H3215" i="9" s="1"/>
  <c r="G3216" i="9"/>
  <c r="H3216" i="9" s="1"/>
  <c r="G3217" i="9"/>
  <c r="H3217" i="9" s="1"/>
  <c r="G3218" i="9"/>
  <c r="H3218" i="9" s="1"/>
  <c r="G3219" i="9"/>
  <c r="H3219" i="9" s="1"/>
  <c r="G3220" i="9"/>
  <c r="H3220" i="9" s="1"/>
  <c r="G3221" i="9"/>
  <c r="H3221" i="9" s="1"/>
  <c r="G3222" i="9"/>
  <c r="H3222" i="9" s="1"/>
  <c r="G3223" i="9"/>
  <c r="H3223" i="9" s="1"/>
  <c r="G3224" i="9"/>
  <c r="H3224" i="9" s="1"/>
  <c r="G3225" i="9"/>
  <c r="H3225" i="9" s="1"/>
  <c r="G3226" i="9"/>
  <c r="H3226" i="9" s="1"/>
  <c r="G3227" i="9"/>
  <c r="H3227" i="9" s="1"/>
  <c r="G3228" i="9"/>
  <c r="H3228" i="9" s="1"/>
  <c r="G3229" i="9"/>
  <c r="H3229" i="9" s="1"/>
  <c r="G3230" i="9"/>
  <c r="H3230" i="9" s="1"/>
  <c r="G3231" i="9"/>
  <c r="H3231" i="9" s="1"/>
  <c r="G3232" i="9"/>
  <c r="H3232" i="9" s="1"/>
  <c r="G3233" i="9"/>
  <c r="H3233" i="9" s="1"/>
  <c r="G3234" i="9"/>
  <c r="H3234" i="9" s="1"/>
  <c r="G3235" i="9"/>
  <c r="H3235" i="9" s="1"/>
  <c r="G3236" i="9"/>
  <c r="H3236" i="9" s="1"/>
  <c r="G3237" i="9"/>
  <c r="H3237" i="9" s="1"/>
  <c r="G3238" i="9"/>
  <c r="H3238" i="9" s="1"/>
  <c r="G3239" i="9"/>
  <c r="H3239" i="9" s="1"/>
  <c r="G3240" i="9"/>
  <c r="H3240" i="9" s="1"/>
  <c r="G3241" i="9"/>
  <c r="H3241" i="9" s="1"/>
  <c r="G3242" i="9"/>
  <c r="H3242" i="9" s="1"/>
  <c r="G3243" i="9"/>
  <c r="H3243" i="9" s="1"/>
  <c r="G3244" i="9"/>
  <c r="H3244" i="9" s="1"/>
  <c r="G3245" i="9"/>
  <c r="H3245" i="9" s="1"/>
  <c r="G3246" i="9"/>
  <c r="H3246" i="9" s="1"/>
  <c r="G3247" i="9"/>
  <c r="H3247" i="9" s="1"/>
  <c r="G3248" i="9"/>
  <c r="H3248" i="9" s="1"/>
  <c r="G3249" i="9"/>
  <c r="H3249" i="9" s="1"/>
  <c r="G3250" i="9"/>
  <c r="H3250" i="9" s="1"/>
  <c r="G3251" i="9"/>
  <c r="H3251" i="9" s="1"/>
  <c r="G3252" i="9"/>
  <c r="H3252" i="9" s="1"/>
  <c r="G3253" i="9"/>
  <c r="H3253" i="9" s="1"/>
  <c r="G3254" i="9"/>
  <c r="H3254" i="9" s="1"/>
  <c r="G3255" i="9"/>
  <c r="H3255" i="9" s="1"/>
  <c r="G3256" i="9"/>
  <c r="H3256" i="9" s="1"/>
  <c r="G3257" i="9"/>
  <c r="H3257" i="9" s="1"/>
  <c r="G3258" i="9"/>
  <c r="H3258" i="9" s="1"/>
  <c r="G3259" i="9"/>
  <c r="H3259" i="9" s="1"/>
  <c r="G3260" i="9"/>
  <c r="H3260" i="9" s="1"/>
  <c r="G3261" i="9"/>
  <c r="H3261" i="9" s="1"/>
  <c r="G3262" i="9"/>
  <c r="H3262" i="9" s="1"/>
  <c r="G3263" i="9"/>
  <c r="H3263" i="9" s="1"/>
  <c r="G3264" i="9"/>
  <c r="H3264" i="9" s="1"/>
  <c r="G3265" i="9"/>
  <c r="H3265" i="9" s="1"/>
  <c r="G3266" i="9"/>
  <c r="H3266" i="9" s="1"/>
  <c r="G3267" i="9"/>
  <c r="H3267" i="9" s="1"/>
  <c r="G3268" i="9"/>
  <c r="H3268" i="9" s="1"/>
  <c r="G3269" i="9"/>
  <c r="H3269" i="9" s="1"/>
  <c r="G3270" i="9"/>
  <c r="H3270" i="9" s="1"/>
  <c r="G3271" i="9"/>
  <c r="H3271" i="9" s="1"/>
  <c r="G3272" i="9"/>
  <c r="H3272" i="9" s="1"/>
  <c r="G3273" i="9"/>
  <c r="H3273" i="9" s="1"/>
  <c r="G3274" i="9"/>
  <c r="H3274" i="9" s="1"/>
  <c r="G3275" i="9"/>
  <c r="H3275" i="9" s="1"/>
  <c r="G3276" i="9"/>
  <c r="H3276" i="9" s="1"/>
  <c r="G3277" i="9"/>
  <c r="H3277" i="9" s="1"/>
  <c r="G3278" i="9"/>
  <c r="H3278" i="9" s="1"/>
  <c r="G3279" i="9"/>
  <c r="H3279" i="9" s="1"/>
  <c r="G3280" i="9"/>
  <c r="H3280" i="9" s="1"/>
  <c r="G3281" i="9"/>
  <c r="H3281" i="9" s="1"/>
  <c r="G3282" i="9"/>
  <c r="H3282" i="9" s="1"/>
  <c r="G3283" i="9"/>
  <c r="H3283" i="9" s="1"/>
  <c r="G3284" i="9"/>
  <c r="H3284" i="9" s="1"/>
  <c r="G3285" i="9"/>
  <c r="H3285" i="9" s="1"/>
  <c r="G3286" i="9"/>
  <c r="H3286" i="9" s="1"/>
  <c r="G3287" i="9"/>
  <c r="H3287" i="9" s="1"/>
  <c r="G3288" i="9"/>
  <c r="H3288" i="9" s="1"/>
  <c r="G3289" i="9"/>
  <c r="H3289" i="9" s="1"/>
  <c r="G3290" i="9"/>
  <c r="H3290" i="9" s="1"/>
  <c r="G3291" i="9"/>
  <c r="H3291" i="9" s="1"/>
  <c r="G3292" i="9"/>
  <c r="H3292" i="9" s="1"/>
  <c r="G3293" i="9"/>
  <c r="H3293" i="9" s="1"/>
  <c r="G3294" i="9"/>
  <c r="H3294" i="9" s="1"/>
  <c r="G3295" i="9"/>
  <c r="H3295" i="9" s="1"/>
  <c r="G3296" i="9"/>
  <c r="H3296" i="9" s="1"/>
  <c r="G3297" i="9"/>
  <c r="H3297" i="9" s="1"/>
  <c r="G3298" i="9"/>
  <c r="H3298" i="9" s="1"/>
  <c r="G3299" i="9"/>
  <c r="H3299" i="9" s="1"/>
  <c r="G3300" i="9"/>
  <c r="H3300" i="9" s="1"/>
  <c r="G3301" i="9"/>
  <c r="H3301" i="9" s="1"/>
  <c r="G3302" i="9"/>
  <c r="H3302" i="9" s="1"/>
  <c r="G3303" i="9"/>
  <c r="H3303" i="9" s="1"/>
  <c r="G3304" i="9"/>
  <c r="H3304" i="9" s="1"/>
  <c r="G3305" i="9"/>
  <c r="H3305" i="9" s="1"/>
  <c r="G3306" i="9"/>
  <c r="H3306" i="9" s="1"/>
  <c r="G3307" i="9"/>
  <c r="H3307" i="9" s="1"/>
  <c r="G3308" i="9"/>
  <c r="H3308" i="9" s="1"/>
  <c r="G3309" i="9"/>
  <c r="H3309" i="9" s="1"/>
  <c r="G3310" i="9"/>
  <c r="H3310" i="9" s="1"/>
  <c r="G3311" i="9"/>
  <c r="H3311" i="9" s="1"/>
  <c r="G3312" i="9"/>
  <c r="H3312" i="9" s="1"/>
  <c r="G3313" i="9"/>
  <c r="H3313" i="9" s="1"/>
  <c r="G3314" i="9"/>
  <c r="H3314" i="9" s="1"/>
  <c r="G3315" i="9"/>
  <c r="H3315" i="9" s="1"/>
  <c r="G3316" i="9"/>
  <c r="H3316" i="9" s="1"/>
  <c r="G3317" i="9"/>
  <c r="H3317" i="9" s="1"/>
  <c r="G3318" i="9"/>
  <c r="H3318" i="9" s="1"/>
  <c r="G3319" i="9"/>
  <c r="H3319" i="9" s="1"/>
  <c r="G3320" i="9"/>
  <c r="H3320" i="9" s="1"/>
  <c r="G3321" i="9"/>
  <c r="H3321" i="9" s="1"/>
  <c r="G3322" i="9"/>
  <c r="H3322" i="9" s="1"/>
  <c r="G3323" i="9"/>
  <c r="H3323" i="9" s="1"/>
  <c r="G3324" i="9"/>
  <c r="H3324" i="9" s="1"/>
  <c r="G3325" i="9"/>
  <c r="H3325" i="9" s="1"/>
  <c r="G3326" i="9"/>
  <c r="H3326" i="9" s="1"/>
  <c r="G3327" i="9"/>
  <c r="H3327" i="9" s="1"/>
  <c r="G3328" i="9"/>
  <c r="H3328" i="9" s="1"/>
  <c r="G3329" i="9"/>
  <c r="H3329" i="9" s="1"/>
  <c r="G3330" i="9"/>
  <c r="H3330" i="9" s="1"/>
  <c r="G3331" i="9"/>
  <c r="H3331" i="9" s="1"/>
  <c r="G3332" i="9"/>
  <c r="H3332" i="9" s="1"/>
  <c r="G3333" i="9"/>
  <c r="H3333" i="9" s="1"/>
  <c r="G3334" i="9"/>
  <c r="H3334" i="9" s="1"/>
  <c r="G3335" i="9"/>
  <c r="H3335" i="9" s="1"/>
  <c r="G3336" i="9"/>
  <c r="H3336" i="9" s="1"/>
  <c r="G3337" i="9"/>
  <c r="H3337" i="9" s="1"/>
  <c r="G3338" i="9"/>
  <c r="H3338" i="9" s="1"/>
  <c r="G3339" i="9"/>
  <c r="H3339" i="9" s="1"/>
  <c r="G3340" i="9"/>
  <c r="H3340" i="9" s="1"/>
  <c r="G3341" i="9"/>
  <c r="H3341" i="9" s="1"/>
  <c r="G3342" i="9"/>
  <c r="H3342" i="9" s="1"/>
  <c r="G3343" i="9"/>
  <c r="H3343" i="9" s="1"/>
  <c r="G3344" i="9"/>
  <c r="H3344" i="9" s="1"/>
  <c r="G3345" i="9"/>
  <c r="H3345" i="9" s="1"/>
  <c r="G3346" i="9"/>
  <c r="H3346" i="9" s="1"/>
  <c r="G3347" i="9"/>
  <c r="H3347" i="9" s="1"/>
  <c r="G3348" i="9"/>
  <c r="H3348" i="9" s="1"/>
  <c r="G3349" i="9"/>
  <c r="H3349" i="9" s="1"/>
  <c r="G3350" i="9"/>
  <c r="H3350" i="9" s="1"/>
  <c r="G3351" i="9"/>
  <c r="H3351" i="9" s="1"/>
  <c r="G3352" i="9"/>
  <c r="H3352" i="9" s="1"/>
  <c r="G3353" i="9"/>
  <c r="H3353" i="9" s="1"/>
  <c r="G3354" i="9"/>
  <c r="H3354" i="9" s="1"/>
  <c r="G3355" i="9"/>
  <c r="H3355" i="9" s="1"/>
  <c r="G3356" i="9"/>
  <c r="H3356" i="9" s="1"/>
  <c r="G3357" i="9"/>
  <c r="H3357" i="9" s="1"/>
  <c r="G3358" i="9"/>
  <c r="H3358" i="9" s="1"/>
  <c r="G3359" i="9"/>
  <c r="H3359" i="9" s="1"/>
  <c r="G3360" i="9"/>
  <c r="H3360" i="9" s="1"/>
  <c r="G3361" i="9"/>
  <c r="H3361" i="9" s="1"/>
  <c r="G3362" i="9"/>
  <c r="H3362" i="9" s="1"/>
  <c r="G3363" i="9"/>
  <c r="H3363" i="9" s="1"/>
  <c r="G3364" i="9"/>
  <c r="H3364" i="9" s="1"/>
  <c r="G3365" i="9"/>
  <c r="H3365" i="9" s="1"/>
  <c r="G3366" i="9"/>
  <c r="H3366" i="9" s="1"/>
  <c r="G3367" i="9"/>
  <c r="H3367" i="9" s="1"/>
  <c r="G3368" i="9"/>
  <c r="H3368" i="9" s="1"/>
  <c r="G3369" i="9"/>
  <c r="H3369" i="9" s="1"/>
  <c r="G3370" i="9"/>
  <c r="H3370" i="9" s="1"/>
  <c r="G3371" i="9"/>
  <c r="H3371" i="9" s="1"/>
  <c r="G3372" i="9"/>
  <c r="H3372" i="9" s="1"/>
  <c r="G3373" i="9"/>
  <c r="H3373" i="9" s="1"/>
  <c r="G3374" i="9"/>
  <c r="H3374" i="9" s="1"/>
  <c r="G3375" i="9"/>
  <c r="H3375" i="9" s="1"/>
  <c r="G3376" i="9"/>
  <c r="H3376" i="9" s="1"/>
  <c r="G3377" i="9"/>
  <c r="H3377" i="9" s="1"/>
  <c r="G3378" i="9"/>
  <c r="H3378" i="9" s="1"/>
  <c r="G3379" i="9"/>
  <c r="H3379" i="9" s="1"/>
  <c r="G3380" i="9"/>
  <c r="H3380" i="9" s="1"/>
  <c r="G3381" i="9"/>
  <c r="H3381" i="9" s="1"/>
  <c r="G3382" i="9"/>
  <c r="H3382" i="9" s="1"/>
  <c r="G3383" i="9"/>
  <c r="H3383" i="9" s="1"/>
  <c r="G3384" i="9"/>
  <c r="H3384" i="9" s="1"/>
  <c r="G3385" i="9"/>
  <c r="H3385" i="9" s="1"/>
  <c r="G3386" i="9"/>
  <c r="H3386" i="9" s="1"/>
  <c r="G3387" i="9"/>
  <c r="H3387" i="9" s="1"/>
  <c r="G3388" i="9"/>
  <c r="H3388" i="9" s="1"/>
  <c r="G3389" i="9"/>
  <c r="H3389" i="9" s="1"/>
  <c r="G3390" i="9"/>
  <c r="H3390" i="9" s="1"/>
  <c r="G3391" i="9"/>
  <c r="H3391" i="9" s="1"/>
  <c r="G3392" i="9"/>
  <c r="H3392" i="9" s="1"/>
  <c r="G3393" i="9"/>
  <c r="H3393" i="9" s="1"/>
  <c r="G3394" i="9"/>
  <c r="H3394" i="9" s="1"/>
  <c r="G3395" i="9"/>
  <c r="H3395" i="9" s="1"/>
  <c r="G3396" i="9"/>
  <c r="H3396" i="9" s="1"/>
  <c r="G3397" i="9"/>
  <c r="H3397" i="9" s="1"/>
  <c r="G3398" i="9"/>
  <c r="H3398" i="9" s="1"/>
  <c r="G3399" i="9"/>
  <c r="H3399" i="9" s="1"/>
  <c r="G3400" i="9"/>
  <c r="H3400" i="9" s="1"/>
  <c r="G3401" i="9"/>
  <c r="H3401" i="9" s="1"/>
  <c r="G3402" i="9"/>
  <c r="H3402" i="9" s="1"/>
  <c r="G3403" i="9"/>
  <c r="H3403" i="9" s="1"/>
  <c r="G3404" i="9"/>
  <c r="H3404" i="9" s="1"/>
  <c r="G3405" i="9"/>
  <c r="H3405" i="9" s="1"/>
  <c r="G3406" i="9"/>
  <c r="H3406" i="9" s="1"/>
  <c r="G3407" i="9"/>
  <c r="H3407" i="9" s="1"/>
  <c r="G3408" i="9"/>
  <c r="H3408" i="9" s="1"/>
  <c r="G3409" i="9"/>
  <c r="H3409" i="9" s="1"/>
  <c r="G3410" i="9"/>
  <c r="H3410" i="9" s="1"/>
  <c r="G3411" i="9"/>
  <c r="H3411" i="9" s="1"/>
  <c r="G3412" i="9"/>
  <c r="H3412" i="9" s="1"/>
  <c r="G3413" i="9"/>
  <c r="H3413" i="9" s="1"/>
  <c r="G3414" i="9"/>
  <c r="H3414" i="9" s="1"/>
  <c r="G3415" i="9"/>
  <c r="H3415" i="9" s="1"/>
  <c r="G3416" i="9"/>
  <c r="H3416" i="9" s="1"/>
  <c r="G3417" i="9"/>
  <c r="H3417" i="9" s="1"/>
  <c r="G3418" i="9"/>
  <c r="H3418" i="9" s="1"/>
  <c r="G3419" i="9"/>
  <c r="H3419" i="9" s="1"/>
  <c r="G3420" i="9"/>
  <c r="H3420" i="9" s="1"/>
  <c r="G3421" i="9"/>
  <c r="H3421" i="9" s="1"/>
  <c r="G3422" i="9"/>
  <c r="H3422" i="9" s="1"/>
  <c r="G3423" i="9"/>
  <c r="H3423" i="9" s="1"/>
  <c r="G3424" i="9"/>
  <c r="H3424" i="9" s="1"/>
  <c r="G3425" i="9"/>
  <c r="H3425" i="9" s="1"/>
  <c r="G3426" i="9"/>
  <c r="H3426" i="9" s="1"/>
  <c r="G3427" i="9"/>
  <c r="H3427" i="9" s="1"/>
  <c r="G3428" i="9"/>
  <c r="H3428" i="9" s="1"/>
  <c r="G3429" i="9"/>
  <c r="H3429" i="9" s="1"/>
  <c r="G3430" i="9"/>
  <c r="H3430" i="9" s="1"/>
  <c r="G3431" i="9"/>
  <c r="H3431" i="9" s="1"/>
  <c r="G3432" i="9"/>
  <c r="H3432" i="9" s="1"/>
  <c r="G3433" i="9"/>
  <c r="H3433" i="9" s="1"/>
  <c r="G3434" i="9"/>
  <c r="H3434" i="9" s="1"/>
  <c r="G3435" i="9"/>
  <c r="H3435" i="9" s="1"/>
  <c r="G3436" i="9"/>
  <c r="H3436" i="9" s="1"/>
  <c r="G3437" i="9"/>
  <c r="H3437" i="9" s="1"/>
  <c r="G3438" i="9"/>
  <c r="H3438" i="9" s="1"/>
  <c r="G3439" i="9"/>
  <c r="H3439" i="9" s="1"/>
  <c r="G3440" i="9"/>
  <c r="H3440" i="9" s="1"/>
  <c r="G3441" i="9"/>
  <c r="H3441" i="9" s="1"/>
  <c r="G3442" i="9"/>
  <c r="H3442" i="9" s="1"/>
  <c r="G3443" i="9"/>
  <c r="H3443" i="9" s="1"/>
  <c r="G3444" i="9"/>
  <c r="H3444" i="9" s="1"/>
  <c r="G3445" i="9"/>
  <c r="H3445" i="9" s="1"/>
  <c r="G3446" i="9"/>
  <c r="H3446" i="9" s="1"/>
  <c r="G3447" i="9"/>
  <c r="H3447" i="9" s="1"/>
  <c r="G3448" i="9"/>
  <c r="H3448" i="9" s="1"/>
  <c r="G3449" i="9"/>
  <c r="H3449" i="9" s="1"/>
  <c r="G3450" i="9"/>
  <c r="H3450" i="9" s="1"/>
  <c r="G3451" i="9"/>
  <c r="H3451" i="9" s="1"/>
  <c r="G3452" i="9"/>
  <c r="H3452" i="9" s="1"/>
  <c r="G3453" i="9"/>
  <c r="H3453" i="9" s="1"/>
  <c r="G3454" i="9"/>
  <c r="H3454" i="9" s="1"/>
  <c r="G3455" i="9"/>
  <c r="H3455" i="9" s="1"/>
  <c r="G3456" i="9"/>
  <c r="H3456" i="9" s="1"/>
  <c r="G3457" i="9"/>
  <c r="H3457" i="9" s="1"/>
  <c r="G3458" i="9"/>
  <c r="H3458" i="9" s="1"/>
  <c r="G3459" i="9"/>
  <c r="H3459" i="9" s="1"/>
  <c r="G3460" i="9"/>
  <c r="H3460" i="9" s="1"/>
  <c r="G3461" i="9"/>
  <c r="H3461" i="9" s="1"/>
  <c r="G3462" i="9"/>
  <c r="H3462" i="9" s="1"/>
  <c r="G3463" i="9"/>
  <c r="H3463" i="9" s="1"/>
  <c r="G3464" i="9"/>
  <c r="H3464" i="9" s="1"/>
  <c r="G3465" i="9"/>
  <c r="H3465" i="9" s="1"/>
  <c r="G3466" i="9"/>
  <c r="H3466" i="9" s="1"/>
  <c r="G3467" i="9"/>
  <c r="H3467" i="9" s="1"/>
  <c r="G3468" i="9"/>
  <c r="H3468" i="9" s="1"/>
  <c r="G3469" i="9"/>
  <c r="H3469" i="9" s="1"/>
  <c r="G3470" i="9"/>
  <c r="H3470" i="9" s="1"/>
  <c r="G3471" i="9"/>
  <c r="H3471" i="9" s="1"/>
  <c r="G3472" i="9"/>
  <c r="H3472" i="9" s="1"/>
  <c r="G3473" i="9"/>
  <c r="H3473" i="9" s="1"/>
  <c r="G3474" i="9"/>
  <c r="H3474" i="9" s="1"/>
  <c r="G3475" i="9"/>
  <c r="H3475" i="9" s="1"/>
  <c r="G3476" i="9"/>
  <c r="H3476" i="9" s="1"/>
  <c r="G3477" i="9"/>
  <c r="H3477" i="9" s="1"/>
  <c r="G3478" i="9"/>
  <c r="H3478" i="9" s="1"/>
  <c r="G3479" i="9"/>
  <c r="H3479" i="9" s="1"/>
  <c r="G3480" i="9"/>
  <c r="H3480" i="9" s="1"/>
  <c r="G3481" i="9"/>
  <c r="H3481" i="9" s="1"/>
  <c r="G3482" i="9"/>
  <c r="H3482" i="9" s="1"/>
  <c r="G3483" i="9"/>
  <c r="H3483" i="9" s="1"/>
  <c r="G3484" i="9"/>
  <c r="H3484" i="9" s="1"/>
  <c r="G3485" i="9"/>
  <c r="H3485" i="9" s="1"/>
  <c r="G3486" i="9"/>
  <c r="H3486" i="9" s="1"/>
  <c r="G3487" i="9"/>
  <c r="H3487" i="9" s="1"/>
  <c r="G3488" i="9"/>
  <c r="H3488" i="9" s="1"/>
  <c r="G3489" i="9"/>
  <c r="H3489" i="9" s="1"/>
  <c r="G3490" i="9"/>
  <c r="H3490" i="9" s="1"/>
  <c r="G3491" i="9"/>
  <c r="H3491" i="9" s="1"/>
  <c r="G3492" i="9"/>
  <c r="H3492" i="9" s="1"/>
  <c r="G3493" i="9"/>
  <c r="H3493" i="9" s="1"/>
  <c r="G3494" i="9"/>
  <c r="H3494" i="9" s="1"/>
  <c r="G3495" i="9"/>
  <c r="H3495" i="9" s="1"/>
  <c r="G3496" i="9"/>
  <c r="H3496" i="9" s="1"/>
  <c r="G3497" i="9"/>
  <c r="H3497" i="9" s="1"/>
  <c r="G3498" i="9"/>
  <c r="H3498" i="9" s="1"/>
  <c r="G3499" i="9"/>
  <c r="H3499" i="9" s="1"/>
  <c r="G3500" i="9"/>
  <c r="H3500" i="9" s="1"/>
  <c r="G3501" i="9"/>
  <c r="H3501" i="9" s="1"/>
  <c r="G3502" i="9"/>
  <c r="H3502" i="9" s="1"/>
  <c r="G3503" i="9"/>
  <c r="H3503" i="9" s="1"/>
  <c r="G3504" i="9"/>
  <c r="H3504" i="9" s="1"/>
  <c r="G3505" i="9"/>
  <c r="H3505" i="9" s="1"/>
  <c r="G3506" i="9"/>
  <c r="H3506" i="9" s="1"/>
  <c r="G3507" i="9"/>
  <c r="H3507" i="9" s="1"/>
  <c r="G3508" i="9"/>
  <c r="H3508" i="9" s="1"/>
  <c r="G3509" i="9"/>
  <c r="H3509" i="9" s="1"/>
  <c r="G3510" i="9"/>
  <c r="H3510" i="9" s="1"/>
  <c r="G3511" i="9"/>
  <c r="H3511" i="9" s="1"/>
  <c r="G3512" i="9"/>
  <c r="H3512" i="9" s="1"/>
  <c r="G3513" i="9"/>
  <c r="H3513" i="9" s="1"/>
  <c r="G3514" i="9"/>
  <c r="H3514" i="9" s="1"/>
  <c r="G3515" i="9"/>
  <c r="H3515" i="9" s="1"/>
  <c r="G3516" i="9"/>
  <c r="H3516" i="9" s="1"/>
  <c r="G3517" i="9"/>
  <c r="H3517" i="9" s="1"/>
  <c r="G3518" i="9"/>
  <c r="H3518" i="9" s="1"/>
  <c r="G3519" i="9"/>
  <c r="H3519" i="9" s="1"/>
  <c r="G3520" i="9"/>
  <c r="H3520" i="9" s="1"/>
  <c r="G3521" i="9"/>
  <c r="H3521" i="9" s="1"/>
  <c r="G3522" i="9"/>
  <c r="H3522" i="9" s="1"/>
  <c r="G3523" i="9"/>
  <c r="H3523" i="9" s="1"/>
  <c r="G3524" i="9"/>
  <c r="H3524" i="9" s="1"/>
  <c r="G3525" i="9"/>
  <c r="H3525" i="9" s="1"/>
  <c r="G3526" i="9"/>
  <c r="H3526" i="9" s="1"/>
  <c r="G3527" i="9"/>
  <c r="H3527" i="9" s="1"/>
  <c r="G3528" i="9"/>
  <c r="H3528" i="9" s="1"/>
  <c r="G3529" i="9"/>
  <c r="H3529" i="9" s="1"/>
  <c r="G3530" i="9"/>
  <c r="H3530" i="9" s="1"/>
  <c r="G3531" i="9"/>
  <c r="H3531" i="9" s="1"/>
  <c r="G3532" i="9"/>
  <c r="H3532" i="9" s="1"/>
  <c r="G3533" i="9"/>
  <c r="H3533" i="9" s="1"/>
  <c r="G3534" i="9"/>
  <c r="H3534" i="9" s="1"/>
  <c r="G3535" i="9"/>
  <c r="H3535" i="9" s="1"/>
  <c r="G3536" i="9"/>
  <c r="H3536" i="9" s="1"/>
  <c r="G3537" i="9"/>
  <c r="H3537" i="9" s="1"/>
  <c r="G3538" i="9"/>
  <c r="H3538" i="9" s="1"/>
  <c r="G3539" i="9"/>
  <c r="H3539" i="9" s="1"/>
  <c r="G3540" i="9"/>
  <c r="H3540" i="9" s="1"/>
  <c r="G3541" i="9"/>
  <c r="H3541" i="9" s="1"/>
  <c r="G3542" i="9"/>
  <c r="H3542" i="9" s="1"/>
  <c r="G3543" i="9"/>
  <c r="H3543" i="9" s="1"/>
  <c r="G3544" i="9"/>
  <c r="H3544" i="9" s="1"/>
  <c r="G3545" i="9"/>
  <c r="H3545" i="9" s="1"/>
  <c r="G3546" i="9"/>
  <c r="H3546" i="9" s="1"/>
  <c r="G3547" i="9"/>
  <c r="H3547" i="9" s="1"/>
  <c r="G3548" i="9"/>
  <c r="H3548" i="9" s="1"/>
  <c r="G3549" i="9"/>
  <c r="H3549" i="9" s="1"/>
  <c r="G3550" i="9"/>
  <c r="H3550" i="9" s="1"/>
  <c r="G3551" i="9"/>
  <c r="H3551" i="9" s="1"/>
  <c r="G3552" i="9"/>
  <c r="H3552" i="9" s="1"/>
  <c r="G3553" i="9"/>
  <c r="H3553" i="9" s="1"/>
  <c r="G3554" i="9"/>
  <c r="H3554" i="9" s="1"/>
  <c r="G3555" i="9"/>
  <c r="H3555" i="9" s="1"/>
  <c r="G3556" i="9"/>
  <c r="H3556" i="9" s="1"/>
  <c r="G3557" i="9"/>
  <c r="H3557" i="9" s="1"/>
  <c r="G3558" i="9"/>
  <c r="H3558" i="9" s="1"/>
  <c r="G3559" i="9"/>
  <c r="H3559" i="9" s="1"/>
  <c r="G3560" i="9"/>
  <c r="H3560" i="9" s="1"/>
  <c r="G3561" i="9"/>
  <c r="H3561" i="9" s="1"/>
  <c r="G3562" i="9"/>
  <c r="H3562" i="9" s="1"/>
  <c r="G3563" i="9"/>
  <c r="H3563" i="9" s="1"/>
  <c r="G3564" i="9"/>
  <c r="H3564" i="9" s="1"/>
  <c r="G3565" i="9"/>
  <c r="H3565" i="9" s="1"/>
  <c r="G3566" i="9"/>
  <c r="H3566" i="9" s="1"/>
  <c r="G3567" i="9"/>
  <c r="H3567" i="9" s="1"/>
  <c r="G3568" i="9"/>
  <c r="H3568" i="9" s="1"/>
  <c r="G3569" i="9"/>
  <c r="H3569" i="9" s="1"/>
  <c r="G3570" i="9"/>
  <c r="H3570" i="9" s="1"/>
  <c r="G3571" i="9"/>
  <c r="H3571" i="9" s="1"/>
  <c r="G3572" i="9"/>
  <c r="H3572" i="9" s="1"/>
  <c r="G3573" i="9"/>
  <c r="H3573" i="9" s="1"/>
  <c r="G3574" i="9"/>
  <c r="H3574" i="9" s="1"/>
  <c r="G3575" i="9"/>
  <c r="H3575" i="9" s="1"/>
  <c r="G3576" i="9"/>
  <c r="H3576" i="9" s="1"/>
  <c r="G3577" i="9"/>
  <c r="H3577" i="9" s="1"/>
  <c r="G3578" i="9"/>
  <c r="H3578" i="9" s="1"/>
  <c r="G3579" i="9"/>
  <c r="H3579" i="9" s="1"/>
  <c r="G3580" i="9"/>
  <c r="H3580" i="9" s="1"/>
  <c r="G3581" i="9"/>
  <c r="H3581" i="9" s="1"/>
  <c r="G3582" i="9"/>
  <c r="H3582" i="9" s="1"/>
  <c r="G3583" i="9"/>
  <c r="H3583" i="9" s="1"/>
  <c r="G3584" i="9"/>
  <c r="H3584" i="9" s="1"/>
  <c r="G3585" i="9"/>
  <c r="H3585" i="9" s="1"/>
  <c r="G3586" i="9"/>
  <c r="H3586" i="9" s="1"/>
  <c r="G3587" i="9"/>
  <c r="H3587" i="9" s="1"/>
  <c r="G3588" i="9"/>
  <c r="H3588" i="9" s="1"/>
  <c r="G3589" i="9"/>
  <c r="H3589" i="9" s="1"/>
  <c r="G3590" i="9"/>
  <c r="H3590" i="9" s="1"/>
  <c r="G3591" i="9"/>
  <c r="H3591" i="9" s="1"/>
  <c r="G3592" i="9"/>
  <c r="H3592" i="9" s="1"/>
  <c r="G3593" i="9"/>
  <c r="H3593" i="9" s="1"/>
  <c r="G3594" i="9"/>
  <c r="H3594" i="9" s="1"/>
  <c r="G3595" i="9"/>
  <c r="H3595" i="9" s="1"/>
  <c r="G3596" i="9"/>
  <c r="H3596" i="9" s="1"/>
  <c r="G3597" i="9"/>
  <c r="H3597" i="9" s="1"/>
  <c r="G3598" i="9"/>
  <c r="H3598" i="9" s="1"/>
  <c r="G3599" i="9"/>
  <c r="H3599" i="9" s="1"/>
  <c r="G3600" i="9"/>
  <c r="H3600" i="9" s="1"/>
  <c r="G3601" i="9"/>
  <c r="H3601" i="9" s="1"/>
  <c r="G3602" i="9"/>
  <c r="H3602" i="9" s="1"/>
  <c r="G3603" i="9"/>
  <c r="H3603" i="9" s="1"/>
  <c r="G3604" i="9"/>
  <c r="H3604" i="9" s="1"/>
  <c r="G3605" i="9"/>
  <c r="H3605" i="9" s="1"/>
  <c r="G3606" i="9"/>
  <c r="H3606" i="9" s="1"/>
  <c r="G3607" i="9"/>
  <c r="H3607" i="9" s="1"/>
  <c r="G3608" i="9"/>
  <c r="H3608" i="9" s="1"/>
  <c r="G3609" i="9"/>
  <c r="H3609" i="9" s="1"/>
  <c r="G3610" i="9"/>
  <c r="H3610" i="9" s="1"/>
  <c r="G3611" i="9"/>
  <c r="H3611" i="9" s="1"/>
  <c r="G3612" i="9"/>
  <c r="H3612" i="9" s="1"/>
  <c r="G3613" i="9"/>
  <c r="H3613" i="9" s="1"/>
  <c r="G3614" i="9"/>
  <c r="H3614" i="9" s="1"/>
  <c r="G3615" i="9"/>
  <c r="H3615" i="9" s="1"/>
  <c r="G3616" i="9"/>
  <c r="H3616" i="9" s="1"/>
  <c r="G3617" i="9"/>
  <c r="H3617" i="9" s="1"/>
  <c r="G3618" i="9"/>
  <c r="H3618" i="9" s="1"/>
  <c r="G3619" i="9"/>
  <c r="H3619" i="9" s="1"/>
  <c r="G3620" i="9"/>
  <c r="H3620" i="9" s="1"/>
  <c r="G3621" i="9"/>
  <c r="H3621" i="9" s="1"/>
  <c r="G3622" i="9"/>
  <c r="H3622" i="9" s="1"/>
  <c r="G3623" i="9"/>
  <c r="H3623" i="9" s="1"/>
  <c r="G3624" i="9"/>
  <c r="H3624" i="9" s="1"/>
  <c r="G3625" i="9"/>
  <c r="H3625" i="9" s="1"/>
  <c r="G3626" i="9"/>
  <c r="H3626" i="9" s="1"/>
  <c r="G3627" i="9"/>
  <c r="H3627" i="9" s="1"/>
  <c r="G3628" i="9"/>
  <c r="H3628" i="9" s="1"/>
  <c r="G3629" i="9"/>
  <c r="H3629" i="9" s="1"/>
  <c r="G3630" i="9"/>
  <c r="H3630" i="9" s="1"/>
  <c r="G3631" i="9"/>
  <c r="H3631" i="9" s="1"/>
  <c r="G3632" i="9"/>
  <c r="H3632" i="9" s="1"/>
  <c r="G3633" i="9"/>
  <c r="H3633" i="9" s="1"/>
  <c r="G3634" i="9"/>
  <c r="H3634" i="9" s="1"/>
  <c r="G3635" i="9"/>
  <c r="H3635" i="9" s="1"/>
  <c r="G3636" i="9"/>
  <c r="H3636" i="9" s="1"/>
  <c r="G3637" i="9"/>
  <c r="H3637" i="9" s="1"/>
  <c r="G3638" i="9"/>
  <c r="H3638" i="9" s="1"/>
  <c r="G3639" i="9"/>
  <c r="H3639" i="9" s="1"/>
  <c r="G3640" i="9"/>
  <c r="H3640" i="9" s="1"/>
  <c r="G3641" i="9"/>
  <c r="H3641" i="9" s="1"/>
  <c r="G3642" i="9"/>
  <c r="H3642" i="9" s="1"/>
  <c r="G3643" i="9"/>
  <c r="H3643" i="9" s="1"/>
  <c r="G3644" i="9"/>
  <c r="H3644" i="9" s="1"/>
  <c r="G3645" i="9"/>
  <c r="H3645" i="9" s="1"/>
  <c r="G3646" i="9"/>
  <c r="H3646" i="9" s="1"/>
  <c r="G3647" i="9"/>
  <c r="H3647" i="9" s="1"/>
  <c r="G3648" i="9"/>
  <c r="H3648" i="9" s="1"/>
  <c r="G3649" i="9"/>
  <c r="H3649" i="9" s="1"/>
  <c r="G3650" i="9"/>
  <c r="H3650" i="9" s="1"/>
  <c r="G3651" i="9"/>
  <c r="H3651" i="9" s="1"/>
  <c r="G3652" i="9"/>
  <c r="H3652" i="9" s="1"/>
  <c r="G3653" i="9"/>
  <c r="H3653" i="9" s="1"/>
  <c r="G3654" i="9"/>
  <c r="H3654" i="9" s="1"/>
  <c r="G3655" i="9"/>
  <c r="H3655" i="9" s="1"/>
  <c r="G3656" i="9"/>
  <c r="H3656" i="9" s="1"/>
  <c r="G3657" i="9"/>
  <c r="H3657" i="9" s="1"/>
  <c r="G3658" i="9"/>
  <c r="H3658" i="9" s="1"/>
  <c r="G3659" i="9"/>
  <c r="H3659" i="9" s="1"/>
  <c r="G3660" i="9"/>
  <c r="H3660" i="9" s="1"/>
  <c r="G3661" i="9"/>
  <c r="H3661" i="9" s="1"/>
  <c r="G3662" i="9"/>
  <c r="H3662" i="9" s="1"/>
  <c r="G3663" i="9"/>
  <c r="H3663" i="9" s="1"/>
  <c r="G3664" i="9"/>
  <c r="H3664" i="9" s="1"/>
  <c r="G3665" i="9"/>
  <c r="H3665" i="9" s="1"/>
  <c r="G3666" i="9"/>
  <c r="H3666" i="9" s="1"/>
  <c r="G3667" i="9"/>
  <c r="H3667" i="9" s="1"/>
  <c r="G3668" i="9"/>
  <c r="H3668" i="9" s="1"/>
  <c r="G3669" i="9"/>
  <c r="H3669" i="9" s="1"/>
  <c r="G3670" i="9"/>
  <c r="H3670" i="9" s="1"/>
  <c r="G3671" i="9"/>
  <c r="H3671" i="9" s="1"/>
  <c r="G3672" i="9"/>
  <c r="H3672" i="9" s="1"/>
  <c r="G3673" i="9"/>
  <c r="H3673" i="9" s="1"/>
  <c r="G3674" i="9"/>
  <c r="H3674" i="9" s="1"/>
  <c r="G3675" i="9"/>
  <c r="H3675" i="9" s="1"/>
  <c r="G3676" i="9"/>
  <c r="H3676" i="9" s="1"/>
  <c r="G3677" i="9"/>
  <c r="H3677" i="9" s="1"/>
  <c r="G3678" i="9"/>
  <c r="H3678" i="9" s="1"/>
  <c r="G3679" i="9"/>
  <c r="H3679" i="9" s="1"/>
  <c r="G3680" i="9"/>
  <c r="H3680" i="9" s="1"/>
  <c r="G3681" i="9"/>
  <c r="H3681" i="9" s="1"/>
  <c r="G3682" i="9"/>
  <c r="H3682" i="9" s="1"/>
  <c r="G3683" i="9"/>
  <c r="H3683" i="9" s="1"/>
  <c r="G3684" i="9"/>
  <c r="H3684" i="9" s="1"/>
  <c r="G3685" i="9"/>
  <c r="H3685" i="9" s="1"/>
  <c r="G3686" i="9"/>
  <c r="H3686" i="9" s="1"/>
  <c r="G3687" i="9"/>
  <c r="H3687" i="9" s="1"/>
  <c r="G3688" i="9"/>
  <c r="H3688" i="9" s="1"/>
  <c r="G3689" i="9"/>
  <c r="H3689" i="9" s="1"/>
  <c r="G3690" i="9"/>
  <c r="H3690" i="9" s="1"/>
  <c r="G3691" i="9"/>
  <c r="H3691" i="9" s="1"/>
  <c r="G3692" i="9"/>
  <c r="H3692" i="9" s="1"/>
  <c r="G3693" i="9"/>
  <c r="H3693" i="9" s="1"/>
  <c r="G3694" i="9"/>
  <c r="H3694" i="9" s="1"/>
  <c r="G3695" i="9"/>
  <c r="H3695" i="9" s="1"/>
  <c r="G3696" i="9"/>
  <c r="H3696" i="9" s="1"/>
  <c r="G3697" i="9"/>
  <c r="H3697" i="9" s="1"/>
  <c r="G3698" i="9"/>
  <c r="H3698" i="9" s="1"/>
  <c r="G3699" i="9"/>
  <c r="H3699" i="9" s="1"/>
  <c r="G3700" i="9"/>
  <c r="H3700" i="9" s="1"/>
  <c r="G3701" i="9"/>
  <c r="H3701" i="9" s="1"/>
  <c r="G3702" i="9"/>
  <c r="H3702" i="9" s="1"/>
  <c r="G3703" i="9"/>
  <c r="H3703" i="9" s="1"/>
  <c r="G3704" i="9"/>
  <c r="H3704" i="9" s="1"/>
  <c r="G3705" i="9"/>
  <c r="H3705" i="9" s="1"/>
  <c r="G3706" i="9"/>
  <c r="H3706" i="9" s="1"/>
  <c r="G3707" i="9"/>
  <c r="H3707" i="9" s="1"/>
  <c r="G3708" i="9"/>
  <c r="H3708" i="9" s="1"/>
  <c r="G3709" i="9"/>
  <c r="H3709" i="9" s="1"/>
  <c r="G3710" i="9"/>
  <c r="H3710" i="9" s="1"/>
  <c r="G3711" i="9"/>
  <c r="H3711" i="9" s="1"/>
  <c r="G3712" i="9"/>
  <c r="H3712" i="9" s="1"/>
  <c r="G3713" i="9"/>
  <c r="H3713" i="9" s="1"/>
  <c r="G3714" i="9"/>
  <c r="H3714" i="9" s="1"/>
  <c r="G3715" i="9"/>
  <c r="H3715" i="9" s="1"/>
  <c r="G3716" i="9"/>
  <c r="H3716" i="9" s="1"/>
  <c r="G3717" i="9"/>
  <c r="H3717" i="9" s="1"/>
  <c r="G3718" i="9"/>
  <c r="H3718" i="9" s="1"/>
  <c r="G3719" i="9"/>
  <c r="H3719" i="9" s="1"/>
  <c r="G3720" i="9"/>
  <c r="H3720" i="9" s="1"/>
  <c r="G3721" i="9"/>
  <c r="H3721" i="9" s="1"/>
  <c r="G3722" i="9"/>
  <c r="H3722" i="9" s="1"/>
  <c r="G3723" i="9"/>
  <c r="H3723" i="9" s="1"/>
  <c r="G3724" i="9"/>
  <c r="H3724" i="9" s="1"/>
  <c r="G3725" i="9"/>
  <c r="H3725" i="9" s="1"/>
  <c r="G3726" i="9"/>
  <c r="H3726" i="9" s="1"/>
  <c r="G3727" i="9"/>
  <c r="H3727" i="9" s="1"/>
  <c r="G3728" i="9"/>
  <c r="H3728" i="9" s="1"/>
  <c r="G3729" i="9"/>
  <c r="H3729" i="9" s="1"/>
  <c r="G3730" i="9"/>
  <c r="H3730" i="9" s="1"/>
  <c r="G3731" i="9"/>
  <c r="H3731" i="9" s="1"/>
  <c r="G3732" i="9"/>
  <c r="H3732" i="9" s="1"/>
  <c r="G3733" i="9"/>
  <c r="H3733" i="9" s="1"/>
  <c r="G3734" i="9"/>
  <c r="H3734" i="9" s="1"/>
  <c r="G3735" i="9"/>
  <c r="H3735" i="9" s="1"/>
  <c r="G3736" i="9"/>
  <c r="H3736" i="9" s="1"/>
  <c r="G3737" i="9"/>
  <c r="H3737" i="9" s="1"/>
  <c r="G3738" i="9"/>
  <c r="H3738" i="9" s="1"/>
  <c r="G3739" i="9"/>
  <c r="H3739" i="9" s="1"/>
  <c r="G3740" i="9"/>
  <c r="H3740" i="9" s="1"/>
  <c r="G3741" i="9"/>
  <c r="H3741" i="9" s="1"/>
  <c r="G3742" i="9"/>
  <c r="H3742" i="9" s="1"/>
  <c r="G3743" i="9"/>
  <c r="H3743" i="9" s="1"/>
  <c r="G3744" i="9"/>
  <c r="H3744" i="9" s="1"/>
  <c r="G3745" i="9"/>
  <c r="H3745" i="9" s="1"/>
  <c r="G3746" i="9"/>
  <c r="H3746" i="9" s="1"/>
  <c r="G3747" i="9"/>
  <c r="H3747" i="9" s="1"/>
  <c r="G3748" i="9"/>
  <c r="H3748" i="9" s="1"/>
  <c r="G3749" i="9"/>
  <c r="H3749" i="9" s="1"/>
  <c r="G3750" i="9"/>
  <c r="H3750" i="9" s="1"/>
  <c r="G3751" i="9"/>
  <c r="H3751" i="9" s="1"/>
  <c r="G3752" i="9"/>
  <c r="H3752" i="9" s="1"/>
  <c r="G3753" i="9"/>
  <c r="H3753" i="9" s="1"/>
  <c r="G3754" i="9"/>
  <c r="H3754" i="9" s="1"/>
  <c r="G3755" i="9"/>
  <c r="H3755" i="9" s="1"/>
  <c r="G3756" i="9"/>
  <c r="H3756" i="9" s="1"/>
  <c r="G3757" i="9"/>
  <c r="H3757" i="9" s="1"/>
  <c r="G3758" i="9"/>
  <c r="H3758" i="9" s="1"/>
  <c r="G3759" i="9"/>
  <c r="H3759" i="9" s="1"/>
  <c r="G3760" i="9"/>
  <c r="H3760" i="9" s="1"/>
  <c r="G3761" i="9"/>
  <c r="H3761" i="9" s="1"/>
  <c r="G3762" i="9"/>
  <c r="H3762" i="9" s="1"/>
  <c r="G3763" i="9"/>
  <c r="H3763" i="9" s="1"/>
  <c r="G3764" i="9"/>
  <c r="H3764" i="9" s="1"/>
  <c r="G3765" i="9"/>
  <c r="H3765" i="9" s="1"/>
  <c r="G3766" i="9"/>
  <c r="H3766" i="9" s="1"/>
  <c r="G3767" i="9"/>
  <c r="H3767" i="9" s="1"/>
  <c r="G3768" i="9"/>
  <c r="H3768" i="9" s="1"/>
  <c r="G3769" i="9"/>
  <c r="H3769" i="9" s="1"/>
  <c r="G3770" i="9"/>
  <c r="H3770" i="9" s="1"/>
  <c r="G3771" i="9"/>
  <c r="H3771" i="9" s="1"/>
  <c r="G3772" i="9"/>
  <c r="H3772" i="9" s="1"/>
  <c r="G3773" i="9"/>
  <c r="H3773" i="9" s="1"/>
  <c r="G3774" i="9"/>
  <c r="H3774" i="9" s="1"/>
  <c r="G3775" i="9"/>
  <c r="H3775" i="9" s="1"/>
  <c r="G3776" i="9"/>
  <c r="H3776" i="9" s="1"/>
  <c r="G3777" i="9"/>
  <c r="H3777" i="9" s="1"/>
  <c r="G3778" i="9"/>
  <c r="H3778" i="9" s="1"/>
  <c r="G3779" i="9"/>
  <c r="H3779" i="9" s="1"/>
  <c r="G3780" i="9"/>
  <c r="H3780" i="9" s="1"/>
  <c r="G3781" i="9"/>
  <c r="H3781" i="9" s="1"/>
  <c r="G3782" i="9"/>
  <c r="H3782" i="9" s="1"/>
  <c r="G3783" i="9"/>
  <c r="H3783" i="9" s="1"/>
  <c r="G3784" i="9"/>
  <c r="H3784" i="9" s="1"/>
  <c r="G3785" i="9"/>
  <c r="H3785" i="9" s="1"/>
  <c r="G3786" i="9"/>
  <c r="H3786" i="9" s="1"/>
  <c r="G3787" i="9"/>
  <c r="H3787" i="9" s="1"/>
  <c r="G3788" i="9"/>
  <c r="H3788" i="9" s="1"/>
  <c r="G3789" i="9"/>
  <c r="H3789" i="9" s="1"/>
  <c r="G3790" i="9"/>
  <c r="H3790" i="9" s="1"/>
  <c r="G3791" i="9"/>
  <c r="H3791" i="9" s="1"/>
  <c r="G3792" i="9"/>
  <c r="H3792" i="9" s="1"/>
  <c r="G3793" i="9"/>
  <c r="H3793" i="9" s="1"/>
  <c r="G3794" i="9"/>
  <c r="H3794" i="9" s="1"/>
  <c r="G3795" i="9"/>
  <c r="H3795" i="9" s="1"/>
  <c r="G3796" i="9"/>
  <c r="H3796" i="9" s="1"/>
  <c r="G3797" i="9"/>
  <c r="H3797" i="9" s="1"/>
  <c r="G3798" i="9"/>
  <c r="H3798" i="9" s="1"/>
  <c r="G3799" i="9"/>
  <c r="H3799" i="9" s="1"/>
  <c r="G3800" i="9"/>
  <c r="H3800" i="9" s="1"/>
  <c r="G3801" i="9"/>
  <c r="H3801" i="9" s="1"/>
  <c r="G3802" i="9"/>
  <c r="H3802" i="9" s="1"/>
  <c r="G3803" i="9"/>
  <c r="H3803" i="9" s="1"/>
  <c r="G3804" i="9"/>
  <c r="H3804" i="9" s="1"/>
  <c r="G3805" i="9"/>
  <c r="H3805" i="9" s="1"/>
  <c r="G3806" i="9"/>
  <c r="H3806" i="9" s="1"/>
  <c r="G3807" i="9"/>
  <c r="H3807" i="9" s="1"/>
  <c r="G3808" i="9"/>
  <c r="H3808" i="9" s="1"/>
  <c r="G3809" i="9"/>
  <c r="H3809" i="9" s="1"/>
  <c r="G3810" i="9"/>
  <c r="H3810" i="9" s="1"/>
  <c r="G3811" i="9"/>
  <c r="H3811" i="9" s="1"/>
  <c r="G3812" i="9"/>
  <c r="H3812" i="9" s="1"/>
  <c r="G3813" i="9"/>
  <c r="H3813" i="9" s="1"/>
  <c r="G3814" i="9"/>
  <c r="H3814" i="9" s="1"/>
  <c r="G3815" i="9"/>
  <c r="H3815" i="9" s="1"/>
  <c r="G3816" i="9"/>
  <c r="H3816" i="9" s="1"/>
  <c r="G3817" i="9"/>
  <c r="H3817" i="9" s="1"/>
  <c r="G3818" i="9"/>
  <c r="H3818" i="9" s="1"/>
  <c r="G3819" i="9"/>
  <c r="H3819" i="9" s="1"/>
  <c r="G3820" i="9"/>
  <c r="H3820" i="9" s="1"/>
  <c r="G3821" i="9"/>
  <c r="H3821" i="9" s="1"/>
  <c r="G3822" i="9"/>
  <c r="H3822" i="9" s="1"/>
  <c r="G3823" i="9"/>
  <c r="H3823" i="9" s="1"/>
  <c r="G3824" i="9"/>
  <c r="H3824" i="9" s="1"/>
  <c r="G3825" i="9"/>
  <c r="H3825" i="9" s="1"/>
  <c r="G3826" i="9"/>
  <c r="H3826" i="9" s="1"/>
  <c r="G3827" i="9"/>
  <c r="H3827" i="9" s="1"/>
  <c r="G3828" i="9"/>
  <c r="H3828" i="9" s="1"/>
  <c r="G3829" i="9"/>
  <c r="H3829" i="9" s="1"/>
  <c r="G3830" i="9"/>
  <c r="H3830" i="9" s="1"/>
  <c r="G3831" i="9"/>
  <c r="H3831" i="9" s="1"/>
  <c r="G3832" i="9"/>
  <c r="H3832" i="9" s="1"/>
  <c r="G3833" i="9"/>
  <c r="H3833" i="9" s="1"/>
  <c r="G3834" i="9"/>
  <c r="H3834" i="9" s="1"/>
  <c r="G3835" i="9"/>
  <c r="H3835" i="9" s="1"/>
  <c r="G3836" i="9"/>
  <c r="H3836" i="9" s="1"/>
  <c r="G3837" i="9"/>
  <c r="H3837" i="9" s="1"/>
  <c r="G3838" i="9"/>
  <c r="H3838" i="9" s="1"/>
  <c r="G3839" i="9"/>
  <c r="H3839" i="9" s="1"/>
  <c r="G3840" i="9"/>
  <c r="H3840" i="9" s="1"/>
  <c r="G3841" i="9"/>
  <c r="H3841" i="9" s="1"/>
  <c r="G3842" i="9"/>
  <c r="H3842" i="9" s="1"/>
  <c r="G3843" i="9"/>
  <c r="H3843" i="9" s="1"/>
  <c r="G3844" i="9"/>
  <c r="H3844" i="9" s="1"/>
  <c r="G3845" i="9"/>
  <c r="H3845" i="9" s="1"/>
  <c r="G3846" i="9"/>
  <c r="H3846" i="9" s="1"/>
  <c r="G3847" i="9"/>
  <c r="H3847" i="9" s="1"/>
  <c r="G3848" i="9"/>
  <c r="H3848" i="9" s="1"/>
  <c r="G3849" i="9"/>
  <c r="H3849" i="9" s="1"/>
  <c r="G3850" i="9"/>
  <c r="H3850" i="9" s="1"/>
  <c r="G3851" i="9"/>
  <c r="H3851" i="9" s="1"/>
  <c r="G3852" i="9"/>
  <c r="H3852" i="9" s="1"/>
  <c r="G3853" i="9"/>
  <c r="H3853" i="9" s="1"/>
  <c r="G3854" i="9"/>
  <c r="H3854" i="9" s="1"/>
  <c r="G3855" i="9"/>
  <c r="H3855" i="9" s="1"/>
  <c r="G3856" i="9"/>
  <c r="H3856" i="9" s="1"/>
  <c r="G3857" i="9"/>
  <c r="H3857" i="9" s="1"/>
  <c r="G3858" i="9"/>
  <c r="H3858" i="9" s="1"/>
  <c r="G3859" i="9"/>
  <c r="H3859" i="9" s="1"/>
  <c r="G3860" i="9"/>
  <c r="H3860" i="9" s="1"/>
  <c r="G3861" i="9"/>
  <c r="H3861" i="9" s="1"/>
  <c r="G3862" i="9"/>
  <c r="H3862" i="9" s="1"/>
  <c r="G3863" i="9"/>
  <c r="H3863" i="9" s="1"/>
  <c r="G3864" i="9"/>
  <c r="H3864" i="9" s="1"/>
  <c r="G3865" i="9"/>
  <c r="H3865" i="9" s="1"/>
  <c r="G3866" i="9"/>
  <c r="H3866" i="9" s="1"/>
  <c r="G3867" i="9"/>
  <c r="H3867" i="9" s="1"/>
  <c r="G3868" i="9"/>
  <c r="H3868" i="9" s="1"/>
  <c r="G3869" i="9"/>
  <c r="H3869" i="9" s="1"/>
  <c r="G3870" i="9"/>
  <c r="H3870" i="9" s="1"/>
  <c r="G3871" i="9"/>
  <c r="H3871" i="9" s="1"/>
  <c r="G3872" i="9"/>
  <c r="H3872" i="9" s="1"/>
  <c r="G3873" i="9"/>
  <c r="H3873" i="9" s="1"/>
  <c r="G3874" i="9"/>
  <c r="H3874" i="9" s="1"/>
  <c r="G3875" i="9"/>
  <c r="H3875" i="9" s="1"/>
  <c r="G3876" i="9"/>
  <c r="H3876" i="9" s="1"/>
  <c r="G3877" i="9"/>
  <c r="H3877" i="9" s="1"/>
  <c r="G3878" i="9"/>
  <c r="H3878" i="9" s="1"/>
  <c r="G3879" i="9"/>
  <c r="H3879" i="9" s="1"/>
  <c r="G3880" i="9"/>
  <c r="H3880" i="9" s="1"/>
  <c r="G3881" i="9"/>
  <c r="H3881" i="9" s="1"/>
  <c r="G3882" i="9"/>
  <c r="H3882" i="9" s="1"/>
  <c r="G3883" i="9"/>
  <c r="H3883" i="9" s="1"/>
  <c r="G3884" i="9"/>
  <c r="H3884" i="9" s="1"/>
  <c r="G3885" i="9"/>
  <c r="H3885" i="9" s="1"/>
  <c r="G3886" i="9"/>
  <c r="H3886" i="9" s="1"/>
  <c r="G3887" i="9"/>
  <c r="H3887" i="9" s="1"/>
  <c r="G3888" i="9"/>
  <c r="H3888" i="9" s="1"/>
  <c r="G3889" i="9"/>
  <c r="H3889" i="9" s="1"/>
  <c r="G3890" i="9"/>
  <c r="H3890" i="9" s="1"/>
  <c r="G3891" i="9"/>
  <c r="H3891" i="9" s="1"/>
  <c r="G3892" i="9"/>
  <c r="H3892" i="9" s="1"/>
  <c r="G3893" i="9"/>
  <c r="H3893" i="9" s="1"/>
  <c r="G3894" i="9"/>
  <c r="H3894" i="9" s="1"/>
  <c r="G3895" i="9"/>
  <c r="H3895" i="9" s="1"/>
  <c r="G3896" i="9"/>
  <c r="H3896" i="9" s="1"/>
  <c r="G3897" i="9"/>
  <c r="H3897" i="9" s="1"/>
  <c r="G3898" i="9"/>
  <c r="H3898" i="9" s="1"/>
  <c r="G3899" i="9"/>
  <c r="H3899" i="9" s="1"/>
  <c r="G3900" i="9"/>
  <c r="H3900" i="9" s="1"/>
  <c r="G3901" i="9"/>
  <c r="H3901" i="9" s="1"/>
  <c r="G3902" i="9"/>
  <c r="H3902" i="9" s="1"/>
  <c r="G3903" i="9"/>
  <c r="H3903" i="9" s="1"/>
  <c r="G3904" i="9"/>
  <c r="H3904" i="9" s="1"/>
  <c r="G3905" i="9"/>
  <c r="H3905" i="9" s="1"/>
  <c r="G3906" i="9"/>
  <c r="H3906" i="9" s="1"/>
  <c r="G3907" i="9"/>
  <c r="H3907" i="9" s="1"/>
  <c r="G3908" i="9"/>
  <c r="H3908" i="9" s="1"/>
  <c r="G3909" i="9"/>
  <c r="H3909" i="9" s="1"/>
  <c r="G3910" i="9"/>
  <c r="H3910" i="9" s="1"/>
  <c r="G3911" i="9"/>
  <c r="H3911" i="9" s="1"/>
  <c r="G3912" i="9"/>
  <c r="H3912" i="9" s="1"/>
  <c r="G3913" i="9"/>
  <c r="H3913" i="9" s="1"/>
  <c r="G3914" i="9"/>
  <c r="H3914" i="9" s="1"/>
  <c r="G3915" i="9"/>
  <c r="H3915" i="9" s="1"/>
  <c r="G3916" i="9"/>
  <c r="H3916" i="9" s="1"/>
  <c r="G3917" i="9"/>
  <c r="H3917" i="9" s="1"/>
  <c r="G3918" i="9"/>
  <c r="H3918" i="9" s="1"/>
  <c r="G3919" i="9"/>
  <c r="H3919" i="9" s="1"/>
  <c r="G3920" i="9"/>
  <c r="H3920" i="9" s="1"/>
  <c r="G3921" i="9"/>
  <c r="H3921" i="9" s="1"/>
  <c r="G3922" i="9"/>
  <c r="H3922" i="9" s="1"/>
  <c r="G3923" i="9"/>
  <c r="H3923" i="9" s="1"/>
  <c r="G3924" i="9"/>
  <c r="H3924" i="9" s="1"/>
  <c r="G3925" i="9"/>
  <c r="H3925" i="9" s="1"/>
  <c r="G3926" i="9"/>
  <c r="H3926" i="9" s="1"/>
  <c r="G3927" i="9"/>
  <c r="H3927" i="9" s="1"/>
  <c r="G3928" i="9"/>
  <c r="H3928" i="9" s="1"/>
  <c r="G3929" i="9"/>
  <c r="H3929" i="9" s="1"/>
  <c r="G3930" i="9"/>
  <c r="H3930" i="9" s="1"/>
  <c r="G3931" i="9"/>
  <c r="H3931" i="9" s="1"/>
  <c r="G3932" i="9"/>
  <c r="H3932" i="9" s="1"/>
  <c r="G3933" i="9"/>
  <c r="H3933" i="9" s="1"/>
  <c r="G3934" i="9"/>
  <c r="H3934" i="9" s="1"/>
  <c r="G3935" i="9"/>
  <c r="H3935" i="9" s="1"/>
  <c r="G3936" i="9"/>
  <c r="H3936" i="9" s="1"/>
  <c r="G3937" i="9"/>
  <c r="H3937" i="9" s="1"/>
  <c r="G3938" i="9"/>
  <c r="H3938" i="9" s="1"/>
  <c r="G3939" i="9"/>
  <c r="H3939" i="9" s="1"/>
  <c r="G3940" i="9"/>
  <c r="H3940" i="9" s="1"/>
  <c r="G3941" i="9"/>
  <c r="H3941" i="9" s="1"/>
  <c r="G3942" i="9"/>
  <c r="H3942" i="9" s="1"/>
  <c r="G3943" i="9"/>
  <c r="H3943" i="9" s="1"/>
  <c r="G3944" i="9"/>
  <c r="H3944" i="9" s="1"/>
  <c r="G3945" i="9"/>
  <c r="H3945" i="9" s="1"/>
  <c r="G3946" i="9"/>
  <c r="H3946" i="9" s="1"/>
  <c r="G3947" i="9"/>
  <c r="H3947" i="9" s="1"/>
  <c r="G3948" i="9"/>
  <c r="H3948" i="9" s="1"/>
  <c r="G3949" i="9"/>
  <c r="H3949" i="9" s="1"/>
  <c r="G3950" i="9"/>
  <c r="H3950" i="9" s="1"/>
  <c r="G3951" i="9"/>
  <c r="H3951" i="9" s="1"/>
  <c r="G3952" i="9"/>
  <c r="H3952" i="9" s="1"/>
  <c r="G3953" i="9"/>
  <c r="H3953" i="9" s="1"/>
  <c r="G3954" i="9"/>
  <c r="H3954" i="9" s="1"/>
  <c r="G3955" i="9"/>
  <c r="H3955" i="9" s="1"/>
  <c r="G3956" i="9"/>
  <c r="H3956" i="9" s="1"/>
  <c r="G3957" i="9"/>
  <c r="H3957" i="9" s="1"/>
  <c r="G3958" i="9"/>
  <c r="H3958" i="9" s="1"/>
  <c r="G3959" i="9"/>
  <c r="H3959" i="9" s="1"/>
  <c r="G3960" i="9"/>
  <c r="H3960" i="9" s="1"/>
  <c r="G3961" i="9"/>
  <c r="H3961" i="9" s="1"/>
  <c r="G3962" i="9"/>
  <c r="H3962" i="9" s="1"/>
  <c r="G3963" i="9"/>
  <c r="H3963" i="9" s="1"/>
  <c r="G3964" i="9"/>
  <c r="H3964" i="9" s="1"/>
  <c r="G3965" i="9"/>
  <c r="H3965" i="9" s="1"/>
  <c r="G3966" i="9"/>
  <c r="H3966" i="9" s="1"/>
  <c r="G3967" i="9"/>
  <c r="H3967" i="9" s="1"/>
  <c r="G3968" i="9"/>
  <c r="H3968" i="9" s="1"/>
  <c r="G3969" i="9"/>
  <c r="H3969" i="9" s="1"/>
  <c r="G3970" i="9"/>
  <c r="H3970" i="9" s="1"/>
  <c r="G3971" i="9"/>
  <c r="H3971" i="9" s="1"/>
  <c r="G3972" i="9"/>
  <c r="H3972" i="9" s="1"/>
  <c r="G3973" i="9"/>
  <c r="H3973" i="9" s="1"/>
  <c r="G3974" i="9"/>
  <c r="H3974" i="9" s="1"/>
  <c r="G3975" i="9"/>
  <c r="H3975" i="9" s="1"/>
  <c r="G3976" i="9"/>
  <c r="H3976" i="9" s="1"/>
  <c r="G3977" i="9"/>
  <c r="H3977" i="9" s="1"/>
  <c r="G3978" i="9"/>
  <c r="H3978" i="9" s="1"/>
  <c r="G3979" i="9"/>
  <c r="H3979" i="9" s="1"/>
  <c r="G3980" i="9"/>
  <c r="H3980" i="9" s="1"/>
  <c r="G3981" i="9"/>
  <c r="H3981" i="9" s="1"/>
  <c r="G3982" i="9"/>
  <c r="H3982" i="9" s="1"/>
  <c r="G3983" i="9"/>
  <c r="H3983" i="9" s="1"/>
  <c r="G3984" i="9"/>
  <c r="H3984" i="9" s="1"/>
  <c r="G3985" i="9"/>
  <c r="H3985" i="9" s="1"/>
  <c r="G3986" i="9"/>
  <c r="H3986" i="9" s="1"/>
  <c r="G3987" i="9"/>
  <c r="H3987" i="9" s="1"/>
  <c r="G3988" i="9"/>
  <c r="H3988" i="9" s="1"/>
  <c r="G3989" i="9"/>
  <c r="H3989" i="9" s="1"/>
  <c r="G3990" i="9"/>
  <c r="H3990" i="9" s="1"/>
  <c r="G3991" i="9"/>
  <c r="H3991" i="9" s="1"/>
  <c r="G3992" i="9"/>
  <c r="H3992" i="9" s="1"/>
  <c r="G3993" i="9"/>
  <c r="H3993" i="9" s="1"/>
  <c r="G3994" i="9"/>
  <c r="H3994" i="9" s="1"/>
  <c r="G3995" i="9"/>
  <c r="H3995" i="9" s="1"/>
  <c r="G3996" i="9"/>
  <c r="H3996" i="9" s="1"/>
  <c r="G3997" i="9"/>
  <c r="H3997" i="9" s="1"/>
  <c r="G3998" i="9"/>
  <c r="H3998" i="9" s="1"/>
  <c r="G3999" i="9"/>
  <c r="H3999" i="9" s="1"/>
  <c r="G4000" i="9"/>
  <c r="H4000" i="9" s="1"/>
  <c r="G4001" i="9"/>
  <c r="H4001" i="9" s="1"/>
  <c r="G4002" i="9"/>
  <c r="H4002" i="9" s="1"/>
  <c r="G4003" i="9"/>
  <c r="H4003" i="9" s="1"/>
  <c r="G4004" i="9"/>
  <c r="H4004" i="9" s="1"/>
  <c r="G4005" i="9"/>
  <c r="H4005" i="9" s="1"/>
  <c r="G4006" i="9"/>
  <c r="H4006" i="9" s="1"/>
  <c r="G4007" i="9"/>
  <c r="H4007" i="9" s="1"/>
  <c r="G4008" i="9"/>
  <c r="H4008" i="9" s="1"/>
  <c r="G4009" i="9"/>
  <c r="H4009" i="9" s="1"/>
  <c r="G4010" i="9"/>
  <c r="H4010" i="9" s="1"/>
  <c r="G4011" i="9"/>
  <c r="H4011" i="9" s="1"/>
  <c r="G4012" i="9"/>
  <c r="H4012" i="9" s="1"/>
  <c r="G4013" i="9"/>
  <c r="H4013" i="9" s="1"/>
  <c r="G4014" i="9"/>
  <c r="H4014" i="9" s="1"/>
  <c r="G4015" i="9"/>
  <c r="H4015" i="9" s="1"/>
  <c r="G4016" i="9"/>
  <c r="H4016" i="9" s="1"/>
  <c r="G4017" i="9"/>
  <c r="H4017" i="9" s="1"/>
  <c r="G4018" i="9"/>
  <c r="H4018" i="9" s="1"/>
  <c r="G4019" i="9"/>
  <c r="H4019" i="9" s="1"/>
  <c r="G4020" i="9"/>
  <c r="H4020" i="9" s="1"/>
  <c r="G4021" i="9"/>
  <c r="H4021" i="9" s="1"/>
  <c r="G4022" i="9"/>
  <c r="H4022" i="9" s="1"/>
  <c r="G4023" i="9"/>
  <c r="H4023" i="9" s="1"/>
  <c r="G4024" i="9"/>
  <c r="H4024" i="9" s="1"/>
  <c r="G4025" i="9"/>
  <c r="H4025" i="9" s="1"/>
  <c r="G4026" i="9"/>
  <c r="H4026" i="9" s="1"/>
  <c r="G4027" i="9"/>
  <c r="H4027" i="9" s="1"/>
  <c r="G4028" i="9"/>
  <c r="H4028" i="9" s="1"/>
  <c r="G4029" i="9"/>
  <c r="H4029" i="9" s="1"/>
  <c r="G4030" i="9"/>
  <c r="H4030" i="9" s="1"/>
  <c r="G4031" i="9"/>
  <c r="H4031" i="9" s="1"/>
  <c r="G4032" i="9"/>
  <c r="H4032" i="9" s="1"/>
  <c r="G4033" i="9"/>
  <c r="H4033" i="9" s="1"/>
  <c r="G4034" i="9"/>
  <c r="H4034" i="9" s="1"/>
  <c r="G4035" i="9"/>
  <c r="H4035" i="9" s="1"/>
  <c r="G4036" i="9"/>
  <c r="H4036" i="9" s="1"/>
  <c r="G4037" i="9"/>
  <c r="H4037" i="9" s="1"/>
  <c r="G4038" i="9"/>
  <c r="H4038" i="9" s="1"/>
  <c r="G4039" i="9"/>
  <c r="H4039" i="9" s="1"/>
  <c r="G4040" i="9"/>
  <c r="H4040" i="9" s="1"/>
  <c r="G4041" i="9"/>
  <c r="H4041" i="9" s="1"/>
  <c r="G4042" i="9"/>
  <c r="H4042" i="9" s="1"/>
  <c r="G4043" i="9"/>
  <c r="H4043" i="9" s="1"/>
  <c r="G4044" i="9"/>
  <c r="H4044" i="9" s="1"/>
  <c r="G4045" i="9"/>
  <c r="H4045" i="9" s="1"/>
  <c r="G4046" i="9"/>
  <c r="H4046" i="9" s="1"/>
  <c r="G4047" i="9"/>
  <c r="H4047" i="9" s="1"/>
  <c r="G4048" i="9"/>
  <c r="H4048" i="9" s="1"/>
  <c r="G4049" i="9"/>
  <c r="H4049" i="9" s="1"/>
  <c r="G4050" i="9"/>
  <c r="H4050" i="9" s="1"/>
  <c r="G4051" i="9"/>
  <c r="H4051" i="9" s="1"/>
  <c r="G4052" i="9"/>
  <c r="H4052" i="9" s="1"/>
  <c r="G4053" i="9"/>
  <c r="H4053" i="9" s="1"/>
  <c r="G4054" i="9"/>
  <c r="H4054" i="9" s="1"/>
  <c r="G4055" i="9"/>
  <c r="H4055" i="9" s="1"/>
  <c r="G4056" i="9"/>
  <c r="H4056" i="9" s="1"/>
  <c r="G4057" i="9"/>
  <c r="H4057" i="9" s="1"/>
  <c r="G4058" i="9"/>
  <c r="H4058" i="9" s="1"/>
  <c r="G4059" i="9"/>
  <c r="H4059" i="9" s="1"/>
  <c r="G4060" i="9"/>
  <c r="H4060" i="9" s="1"/>
  <c r="G4061" i="9"/>
  <c r="H4061" i="9" s="1"/>
  <c r="G4062" i="9"/>
  <c r="H4062" i="9" s="1"/>
  <c r="G4063" i="9"/>
  <c r="H4063" i="9" s="1"/>
  <c r="G4064" i="9"/>
  <c r="H4064" i="9" s="1"/>
  <c r="G4065" i="9"/>
  <c r="H4065" i="9" s="1"/>
  <c r="G4066" i="9"/>
  <c r="H4066" i="9" s="1"/>
  <c r="G4067" i="9"/>
  <c r="H4067" i="9" s="1"/>
  <c r="G4068" i="9"/>
  <c r="H4068" i="9" s="1"/>
  <c r="G4069" i="9"/>
  <c r="H4069" i="9" s="1"/>
  <c r="G4070" i="9"/>
  <c r="H4070" i="9" s="1"/>
  <c r="G4071" i="9"/>
  <c r="H4071" i="9" s="1"/>
  <c r="G4072" i="9"/>
  <c r="H4072" i="9" s="1"/>
  <c r="G4073" i="9"/>
  <c r="H4073" i="9" s="1"/>
  <c r="G4074" i="9"/>
  <c r="H4074" i="9" s="1"/>
  <c r="G4075" i="9"/>
  <c r="H4075" i="9" s="1"/>
  <c r="G4076" i="9"/>
  <c r="H4076" i="9" s="1"/>
  <c r="G4077" i="9"/>
  <c r="H4077" i="9" s="1"/>
  <c r="G4078" i="9"/>
  <c r="H4078" i="9" s="1"/>
  <c r="G4079" i="9"/>
  <c r="H4079" i="9" s="1"/>
  <c r="G4080" i="9"/>
  <c r="H4080" i="9" s="1"/>
  <c r="G4081" i="9"/>
  <c r="H4081" i="9" s="1"/>
  <c r="G4082" i="9"/>
  <c r="H4082" i="9" s="1"/>
  <c r="G4083" i="9"/>
  <c r="H4083" i="9" s="1"/>
  <c r="G4084" i="9"/>
  <c r="H4084" i="9" s="1"/>
  <c r="G4085" i="9"/>
  <c r="H4085" i="9" s="1"/>
  <c r="G4086" i="9"/>
  <c r="H4086" i="9" s="1"/>
  <c r="G4087" i="9"/>
  <c r="H4087" i="9" s="1"/>
  <c r="G4088" i="9"/>
  <c r="H4088" i="9" s="1"/>
  <c r="G4089" i="9"/>
  <c r="H4089" i="9" s="1"/>
  <c r="G4090" i="9"/>
  <c r="H4090" i="9" s="1"/>
  <c r="G4091" i="9"/>
  <c r="H4091" i="9" s="1"/>
  <c r="G4092" i="9"/>
  <c r="H4092" i="9" s="1"/>
  <c r="G4093" i="9"/>
  <c r="H4093" i="9" s="1"/>
  <c r="G4094" i="9"/>
  <c r="H4094" i="9" s="1"/>
  <c r="G4095" i="9"/>
  <c r="H4095" i="9" s="1"/>
  <c r="G4096" i="9"/>
  <c r="H4096" i="9" s="1"/>
  <c r="G4097" i="9"/>
  <c r="H4097" i="9" s="1"/>
  <c r="G4098" i="9"/>
  <c r="H4098" i="9" s="1"/>
  <c r="G4099" i="9"/>
  <c r="H4099" i="9" s="1"/>
  <c r="G4100" i="9"/>
  <c r="H4100" i="9" s="1"/>
  <c r="G4101" i="9"/>
  <c r="H4101" i="9" s="1"/>
  <c r="G4102" i="9"/>
  <c r="H4102" i="9" s="1"/>
  <c r="G4103" i="9"/>
  <c r="H4103" i="9" s="1"/>
  <c r="G4104" i="9"/>
  <c r="H4104" i="9" s="1"/>
  <c r="G4105" i="9"/>
  <c r="H4105" i="9" s="1"/>
  <c r="G4106" i="9"/>
  <c r="H4106" i="9" s="1"/>
  <c r="G4107" i="9"/>
  <c r="H4107" i="9" s="1"/>
  <c r="G4108" i="9"/>
  <c r="H4108" i="9" s="1"/>
  <c r="G4109" i="9"/>
  <c r="H4109" i="9" s="1"/>
  <c r="G4110" i="9"/>
  <c r="H4110" i="9" s="1"/>
  <c r="G4111" i="9"/>
  <c r="H4111" i="9" s="1"/>
  <c r="G4112" i="9"/>
  <c r="H4112" i="9" s="1"/>
  <c r="G4113" i="9"/>
  <c r="H4113" i="9" s="1"/>
  <c r="G4114" i="9"/>
  <c r="H4114" i="9" s="1"/>
  <c r="G4115" i="9"/>
  <c r="H4115" i="9" s="1"/>
  <c r="G4116" i="9"/>
  <c r="H4116" i="9" s="1"/>
  <c r="G4117" i="9"/>
  <c r="H4117" i="9" s="1"/>
  <c r="G4118" i="9"/>
  <c r="H4118" i="9" s="1"/>
  <c r="G4119" i="9"/>
  <c r="H4119" i="9" s="1"/>
  <c r="G4120" i="9"/>
  <c r="H4120" i="9" s="1"/>
  <c r="G4121" i="9"/>
  <c r="H4121" i="9" s="1"/>
  <c r="G4122" i="9"/>
  <c r="H4122" i="9" s="1"/>
  <c r="G4123" i="9"/>
  <c r="H4123" i="9" s="1"/>
  <c r="G4124" i="9"/>
  <c r="H4124" i="9" s="1"/>
  <c r="G4125" i="9"/>
  <c r="H4125" i="9" s="1"/>
  <c r="G4126" i="9"/>
  <c r="H4126" i="9" s="1"/>
  <c r="G4127" i="9"/>
  <c r="H4127" i="9" s="1"/>
  <c r="G4128" i="9"/>
  <c r="H4128" i="9" s="1"/>
  <c r="G4129" i="9"/>
  <c r="H4129" i="9" s="1"/>
  <c r="G4130" i="9"/>
  <c r="H4130" i="9" s="1"/>
  <c r="G4131" i="9"/>
  <c r="H4131" i="9" s="1"/>
  <c r="G4132" i="9"/>
  <c r="H4132" i="9" s="1"/>
  <c r="G4133" i="9"/>
  <c r="H4133" i="9" s="1"/>
  <c r="G4134" i="9"/>
  <c r="H4134" i="9" s="1"/>
  <c r="G4135" i="9"/>
  <c r="H4135" i="9" s="1"/>
  <c r="G4136" i="9"/>
  <c r="H4136" i="9" s="1"/>
  <c r="G4137" i="9"/>
  <c r="H4137" i="9" s="1"/>
  <c r="G4138" i="9"/>
  <c r="H4138" i="9" s="1"/>
  <c r="G4139" i="9"/>
  <c r="H4139" i="9" s="1"/>
  <c r="G4140" i="9"/>
  <c r="H4140" i="9" s="1"/>
  <c r="G4141" i="9"/>
  <c r="H4141" i="9" s="1"/>
  <c r="G4142" i="9"/>
  <c r="H4142" i="9" s="1"/>
  <c r="G4143" i="9"/>
  <c r="H4143" i="9" s="1"/>
  <c r="G4144" i="9"/>
  <c r="H4144" i="9" s="1"/>
  <c r="G4145" i="9"/>
  <c r="H4145" i="9" s="1"/>
  <c r="G4146" i="9"/>
  <c r="H4146" i="9" s="1"/>
  <c r="G4147" i="9"/>
  <c r="H4147" i="9" s="1"/>
  <c r="G4148" i="9"/>
  <c r="H4148" i="9" s="1"/>
  <c r="G4149" i="9"/>
  <c r="H4149" i="9" s="1"/>
  <c r="G4150" i="9"/>
  <c r="H4150" i="9" s="1"/>
  <c r="G4151" i="9"/>
  <c r="H4151" i="9" s="1"/>
  <c r="G4152" i="9"/>
  <c r="H4152" i="9" s="1"/>
  <c r="G4153" i="9"/>
  <c r="H4153" i="9" s="1"/>
  <c r="G4154" i="9"/>
  <c r="H4154" i="9" s="1"/>
  <c r="G4155" i="9"/>
  <c r="H4155" i="9" s="1"/>
  <c r="G4156" i="9"/>
  <c r="H4156" i="9" s="1"/>
  <c r="G4157" i="9"/>
  <c r="H4157" i="9" s="1"/>
  <c r="G4158" i="9"/>
  <c r="H4158" i="9" s="1"/>
  <c r="G4159" i="9"/>
  <c r="H4159" i="9" s="1"/>
  <c r="G4160" i="9"/>
  <c r="H4160" i="9" s="1"/>
  <c r="G4161" i="9"/>
  <c r="H4161" i="9" s="1"/>
  <c r="G4162" i="9"/>
  <c r="H4162" i="9" s="1"/>
  <c r="G4163" i="9"/>
  <c r="H4163" i="9" s="1"/>
  <c r="G4164" i="9"/>
  <c r="H4164" i="9" s="1"/>
  <c r="G4165" i="9"/>
  <c r="H4165" i="9" s="1"/>
  <c r="G4166" i="9"/>
  <c r="H4166" i="9" s="1"/>
  <c r="G4167" i="9"/>
  <c r="H4167" i="9" s="1"/>
  <c r="G4168" i="9"/>
  <c r="H4168" i="9" s="1"/>
  <c r="G4169" i="9"/>
  <c r="H4169" i="9" s="1"/>
  <c r="G4170" i="9"/>
  <c r="H4170" i="9" s="1"/>
  <c r="G4171" i="9"/>
  <c r="H4171" i="9" s="1"/>
  <c r="G4172" i="9"/>
  <c r="H4172" i="9" s="1"/>
  <c r="G4173" i="9"/>
  <c r="H4173" i="9" s="1"/>
  <c r="G4174" i="9"/>
  <c r="H4174" i="9" s="1"/>
  <c r="G4175" i="9"/>
  <c r="H4175" i="9" s="1"/>
  <c r="G4176" i="9"/>
  <c r="H4176" i="9" s="1"/>
  <c r="G4177" i="9"/>
  <c r="H4177" i="9" s="1"/>
  <c r="G4178" i="9"/>
  <c r="H4178" i="9" s="1"/>
  <c r="G4179" i="9"/>
  <c r="H4179" i="9" s="1"/>
  <c r="G4180" i="9"/>
  <c r="H4180" i="9" s="1"/>
  <c r="G4181" i="9"/>
  <c r="H4181" i="9" s="1"/>
  <c r="G4182" i="9"/>
  <c r="H4182" i="9" s="1"/>
  <c r="G4183" i="9"/>
  <c r="H4183" i="9" s="1"/>
  <c r="G4184" i="9"/>
  <c r="H4184" i="9" s="1"/>
  <c r="G4185" i="9"/>
  <c r="H4185" i="9" s="1"/>
  <c r="G4186" i="9"/>
  <c r="H4186" i="9" s="1"/>
  <c r="G4187" i="9"/>
  <c r="H4187" i="9" s="1"/>
  <c r="G4188" i="9"/>
  <c r="H4188" i="9" s="1"/>
  <c r="G4189" i="9"/>
  <c r="H4189" i="9" s="1"/>
  <c r="G4190" i="9"/>
  <c r="H4190" i="9" s="1"/>
  <c r="G4191" i="9"/>
  <c r="H4191" i="9" s="1"/>
  <c r="G4192" i="9"/>
  <c r="H4192" i="9" s="1"/>
  <c r="G4193" i="9"/>
  <c r="H4193" i="9" s="1"/>
  <c r="G4194" i="9"/>
  <c r="H4194" i="9" s="1"/>
  <c r="G4195" i="9"/>
  <c r="H4195" i="9" s="1"/>
  <c r="G4196" i="9"/>
  <c r="H4196" i="9" s="1"/>
  <c r="G4197" i="9"/>
  <c r="H4197" i="9" s="1"/>
  <c r="G4198" i="9"/>
  <c r="H4198" i="9" s="1"/>
  <c r="G4199" i="9"/>
  <c r="H4199" i="9" s="1"/>
  <c r="G4200" i="9"/>
  <c r="H4200" i="9" s="1"/>
  <c r="G4201" i="9"/>
  <c r="H4201" i="9" s="1"/>
  <c r="G4202" i="9"/>
  <c r="H4202" i="9" s="1"/>
  <c r="G4203" i="9"/>
  <c r="H4203" i="9" s="1"/>
  <c r="G4204" i="9"/>
  <c r="H4204" i="9" s="1"/>
  <c r="G4205" i="9"/>
  <c r="H4205" i="9" s="1"/>
  <c r="G4206" i="9"/>
  <c r="H4206" i="9" s="1"/>
  <c r="G4207" i="9"/>
  <c r="H4207" i="9" s="1"/>
  <c r="G4208" i="9"/>
  <c r="H4208" i="9" s="1"/>
  <c r="G4209" i="9"/>
  <c r="H4209" i="9" s="1"/>
  <c r="G4210" i="9"/>
  <c r="H4210" i="9" s="1"/>
  <c r="G4211" i="9"/>
  <c r="H4211" i="9" s="1"/>
  <c r="G4212" i="9"/>
  <c r="H4212" i="9" s="1"/>
  <c r="G4213" i="9"/>
  <c r="H4213" i="9" s="1"/>
  <c r="G4214" i="9"/>
  <c r="H4214" i="9" s="1"/>
  <c r="G4215" i="9"/>
  <c r="H4215" i="9" s="1"/>
  <c r="G4216" i="9"/>
  <c r="H4216" i="9" s="1"/>
  <c r="G4217" i="9"/>
  <c r="H4217" i="9" s="1"/>
  <c r="G4218" i="9"/>
  <c r="H4218" i="9" s="1"/>
  <c r="G4219" i="9"/>
  <c r="H4219" i="9" s="1"/>
  <c r="G4220" i="9"/>
  <c r="H4220" i="9" s="1"/>
  <c r="G4221" i="9"/>
  <c r="H4221" i="9" s="1"/>
  <c r="G4222" i="9"/>
  <c r="H4222" i="9" s="1"/>
  <c r="G4223" i="9"/>
  <c r="H4223" i="9" s="1"/>
  <c r="G4224" i="9"/>
  <c r="H4224" i="9" s="1"/>
  <c r="G4225" i="9"/>
  <c r="H4225" i="9" s="1"/>
  <c r="G4226" i="9"/>
  <c r="H4226" i="9" s="1"/>
  <c r="G4227" i="9"/>
  <c r="H4227" i="9" s="1"/>
  <c r="G4228" i="9"/>
  <c r="H4228" i="9" s="1"/>
  <c r="G4229" i="9"/>
  <c r="H4229" i="9" s="1"/>
  <c r="G4230" i="9"/>
  <c r="H4230" i="9" s="1"/>
  <c r="G4231" i="9"/>
  <c r="H4231" i="9" s="1"/>
  <c r="G4232" i="9"/>
  <c r="H4232" i="9" s="1"/>
  <c r="G4233" i="9"/>
  <c r="H4233" i="9" s="1"/>
  <c r="G4234" i="9"/>
  <c r="H4234" i="9" s="1"/>
  <c r="G4235" i="9"/>
  <c r="H4235" i="9" s="1"/>
  <c r="G4236" i="9"/>
  <c r="H4236" i="9" s="1"/>
  <c r="G4237" i="9"/>
  <c r="H4237" i="9" s="1"/>
  <c r="G4238" i="9"/>
  <c r="H4238" i="9" s="1"/>
  <c r="G4239" i="9"/>
  <c r="H4239" i="9" s="1"/>
  <c r="G4240" i="9"/>
  <c r="H4240" i="9" s="1"/>
  <c r="G4241" i="9"/>
  <c r="H4241" i="9" s="1"/>
  <c r="G4242" i="9"/>
  <c r="H4242" i="9" s="1"/>
  <c r="G4243" i="9"/>
  <c r="H4243" i="9" s="1"/>
  <c r="G4244" i="9"/>
  <c r="H4244" i="9" s="1"/>
  <c r="G4245" i="9"/>
  <c r="H4245" i="9" s="1"/>
  <c r="G4246" i="9"/>
  <c r="H4246" i="9" s="1"/>
  <c r="G4247" i="9"/>
  <c r="H4247" i="9" s="1"/>
  <c r="G4248" i="9"/>
  <c r="H4248" i="9" s="1"/>
  <c r="G4249" i="9"/>
  <c r="H4249" i="9" s="1"/>
  <c r="G4250" i="9"/>
  <c r="H4250" i="9" s="1"/>
  <c r="G4251" i="9"/>
  <c r="H4251" i="9" s="1"/>
  <c r="G4252" i="9"/>
  <c r="H4252" i="9" s="1"/>
  <c r="G4253" i="9"/>
  <c r="H4253" i="9" s="1"/>
  <c r="G4254" i="9"/>
  <c r="H4254" i="9" s="1"/>
  <c r="G4255" i="9"/>
  <c r="H4255" i="9" s="1"/>
  <c r="G4256" i="9"/>
  <c r="H4256" i="9" s="1"/>
  <c r="G4257" i="9"/>
  <c r="H4257" i="9" s="1"/>
  <c r="G4258" i="9"/>
  <c r="H4258" i="9" s="1"/>
  <c r="G4259" i="9"/>
  <c r="H4259" i="9" s="1"/>
  <c r="G4260" i="9"/>
  <c r="H4260" i="9" s="1"/>
  <c r="G4261" i="9"/>
  <c r="H4261" i="9" s="1"/>
  <c r="G4262" i="9"/>
  <c r="H4262" i="9" s="1"/>
  <c r="G4263" i="9"/>
  <c r="H4263" i="9" s="1"/>
  <c r="G4264" i="9"/>
  <c r="H4264" i="9" s="1"/>
  <c r="G4265" i="9"/>
  <c r="H4265" i="9" s="1"/>
  <c r="G4266" i="9"/>
  <c r="H4266" i="9" s="1"/>
  <c r="G4267" i="9"/>
  <c r="H4267" i="9" s="1"/>
  <c r="G4268" i="9"/>
  <c r="H4268" i="9" s="1"/>
  <c r="G4269" i="9"/>
  <c r="H4269" i="9" s="1"/>
  <c r="G4270" i="9"/>
  <c r="H4270" i="9" s="1"/>
  <c r="G4271" i="9"/>
  <c r="H4271" i="9" s="1"/>
  <c r="G4272" i="9"/>
  <c r="H4272" i="9" s="1"/>
  <c r="G4273" i="9"/>
  <c r="H4273" i="9" s="1"/>
  <c r="G4274" i="9"/>
  <c r="H4274" i="9" s="1"/>
  <c r="G4275" i="9"/>
  <c r="H4275" i="9" s="1"/>
  <c r="G4276" i="9"/>
  <c r="H4276" i="9" s="1"/>
  <c r="G4277" i="9"/>
  <c r="H4277" i="9" s="1"/>
  <c r="G4278" i="9"/>
  <c r="H4278" i="9" s="1"/>
  <c r="G4279" i="9"/>
  <c r="H4279" i="9" s="1"/>
  <c r="G4280" i="9"/>
  <c r="H4280" i="9" s="1"/>
  <c r="G4281" i="9"/>
  <c r="H4281" i="9" s="1"/>
  <c r="G4282" i="9"/>
  <c r="H4282" i="9" s="1"/>
  <c r="G4283" i="9"/>
  <c r="H4283" i="9" s="1"/>
  <c r="G4284" i="9"/>
  <c r="H4284" i="9" s="1"/>
  <c r="G4285" i="9"/>
  <c r="H4285" i="9" s="1"/>
  <c r="G4286" i="9"/>
  <c r="H4286" i="9" s="1"/>
  <c r="G4287" i="9"/>
  <c r="H4287" i="9" s="1"/>
  <c r="G4288" i="9"/>
  <c r="H4288" i="9" s="1"/>
  <c r="G4289" i="9"/>
  <c r="H4289" i="9" s="1"/>
  <c r="G4290" i="9"/>
  <c r="H4290" i="9" s="1"/>
  <c r="G4291" i="9"/>
  <c r="H4291" i="9" s="1"/>
  <c r="G4292" i="9"/>
  <c r="H4292" i="9" s="1"/>
  <c r="G4293" i="9"/>
  <c r="H4293" i="9" s="1"/>
  <c r="G4294" i="9"/>
  <c r="H4294" i="9" s="1"/>
  <c r="G4295" i="9"/>
  <c r="H4295" i="9" s="1"/>
  <c r="G4296" i="9"/>
  <c r="H4296" i="9" s="1"/>
  <c r="G4297" i="9"/>
  <c r="H4297" i="9" s="1"/>
  <c r="G4298" i="9"/>
  <c r="H4298" i="9" s="1"/>
  <c r="G4299" i="9"/>
  <c r="H4299" i="9" s="1"/>
  <c r="G4300" i="9"/>
  <c r="H4300" i="9" s="1"/>
  <c r="G4301" i="9"/>
  <c r="H4301" i="9" s="1"/>
  <c r="G4302" i="9"/>
  <c r="H4302" i="9" s="1"/>
  <c r="G4303" i="9"/>
  <c r="H4303" i="9" s="1"/>
  <c r="G4304" i="9"/>
  <c r="H4304" i="9" s="1"/>
  <c r="G4305" i="9"/>
  <c r="H4305" i="9" s="1"/>
  <c r="G4306" i="9"/>
  <c r="H4306" i="9" s="1"/>
  <c r="G4307" i="9"/>
  <c r="H4307" i="9" s="1"/>
  <c r="G4308" i="9"/>
  <c r="H4308" i="9" s="1"/>
  <c r="G4309" i="9"/>
  <c r="H4309" i="9" s="1"/>
  <c r="G4310" i="9"/>
  <c r="H4310" i="9" s="1"/>
  <c r="G4311" i="9"/>
  <c r="H4311" i="9" s="1"/>
  <c r="G4312" i="9"/>
  <c r="H4312" i="9" s="1"/>
  <c r="G4313" i="9"/>
  <c r="H4313" i="9" s="1"/>
  <c r="G4314" i="9"/>
  <c r="H4314" i="9" s="1"/>
  <c r="G4315" i="9"/>
  <c r="H4315" i="9" s="1"/>
  <c r="G4316" i="9"/>
  <c r="H4316" i="9" s="1"/>
  <c r="G4317" i="9"/>
  <c r="H4317" i="9" s="1"/>
  <c r="G4318" i="9"/>
  <c r="H4318" i="9" s="1"/>
  <c r="G4319" i="9"/>
  <c r="H4319" i="9" s="1"/>
  <c r="G4320" i="9"/>
  <c r="H4320" i="9" s="1"/>
  <c r="G4321" i="9"/>
  <c r="H4321" i="9" s="1"/>
  <c r="G4322" i="9"/>
  <c r="H4322" i="9" s="1"/>
  <c r="G4323" i="9"/>
  <c r="H4323" i="9" s="1"/>
  <c r="G4324" i="9"/>
  <c r="H4324" i="9" s="1"/>
  <c r="G4325" i="9"/>
  <c r="H4325" i="9" s="1"/>
  <c r="G4326" i="9"/>
  <c r="H4326" i="9" s="1"/>
  <c r="G4327" i="9"/>
  <c r="H4327" i="9" s="1"/>
  <c r="G4328" i="9"/>
  <c r="H4328" i="9" s="1"/>
  <c r="G4329" i="9"/>
  <c r="H4329" i="9" s="1"/>
  <c r="G4330" i="9"/>
  <c r="H4330" i="9" s="1"/>
  <c r="G4331" i="9"/>
  <c r="H4331" i="9" s="1"/>
  <c r="G4332" i="9"/>
  <c r="H4332" i="9" s="1"/>
  <c r="G4333" i="9"/>
  <c r="H4333" i="9" s="1"/>
  <c r="G4334" i="9"/>
  <c r="H4334" i="9" s="1"/>
  <c r="G4335" i="9"/>
  <c r="H4335" i="9" s="1"/>
  <c r="G4336" i="9"/>
  <c r="H4336" i="9" s="1"/>
  <c r="G4337" i="9"/>
  <c r="H4337" i="9" s="1"/>
  <c r="G4338" i="9"/>
  <c r="H4338" i="9" s="1"/>
  <c r="G4339" i="9"/>
  <c r="H4339" i="9" s="1"/>
  <c r="G4340" i="9"/>
  <c r="H4340" i="9" s="1"/>
  <c r="G4341" i="9"/>
  <c r="H4341" i="9" s="1"/>
  <c r="G4342" i="9"/>
  <c r="H4342" i="9" s="1"/>
  <c r="G4343" i="9"/>
  <c r="H4343" i="9" s="1"/>
  <c r="G4344" i="9"/>
  <c r="H4344" i="9" s="1"/>
  <c r="G4345" i="9"/>
  <c r="H4345" i="9" s="1"/>
  <c r="G4346" i="9"/>
  <c r="H4346" i="9" s="1"/>
  <c r="G4347" i="9"/>
  <c r="H4347" i="9" s="1"/>
  <c r="G4348" i="9"/>
  <c r="H4348" i="9" s="1"/>
  <c r="G4349" i="9"/>
  <c r="H4349" i="9" s="1"/>
  <c r="G4350" i="9"/>
  <c r="H4350" i="9" s="1"/>
  <c r="G4351" i="9"/>
  <c r="H4351" i="9" s="1"/>
  <c r="G4352" i="9"/>
  <c r="H4352" i="9" s="1"/>
  <c r="G4353" i="9"/>
  <c r="H4353" i="9" s="1"/>
  <c r="G4354" i="9"/>
  <c r="H4354" i="9" s="1"/>
  <c r="G4355" i="9"/>
  <c r="H4355" i="9" s="1"/>
  <c r="G4356" i="9"/>
  <c r="H4356" i="9" s="1"/>
  <c r="G4357" i="9"/>
  <c r="H4357" i="9" s="1"/>
  <c r="G4358" i="9"/>
  <c r="H4358" i="9" s="1"/>
  <c r="G4359" i="9"/>
  <c r="H4359" i="9" s="1"/>
  <c r="G4360" i="9"/>
  <c r="H4360" i="9" s="1"/>
  <c r="G4361" i="9"/>
  <c r="H4361" i="9" s="1"/>
  <c r="G4362" i="9"/>
  <c r="H4362" i="9" s="1"/>
  <c r="G4363" i="9"/>
  <c r="H4363" i="9" s="1"/>
  <c r="G4364" i="9"/>
  <c r="H4364" i="9" s="1"/>
  <c r="G4365" i="9"/>
  <c r="H4365" i="9" s="1"/>
  <c r="G4366" i="9"/>
  <c r="H4366" i="9" s="1"/>
  <c r="G4367" i="9"/>
  <c r="H4367" i="9" s="1"/>
  <c r="G4368" i="9"/>
  <c r="H4368" i="9" s="1"/>
  <c r="G4369" i="9"/>
  <c r="H4369" i="9" s="1"/>
  <c r="G4370" i="9"/>
  <c r="H4370" i="9" s="1"/>
  <c r="G4371" i="9"/>
  <c r="H4371" i="9" s="1"/>
  <c r="G4372" i="9"/>
  <c r="H4372" i="9" s="1"/>
  <c r="G4373" i="9"/>
  <c r="H4373" i="9" s="1"/>
  <c r="G4374" i="9"/>
  <c r="H4374" i="9" s="1"/>
  <c r="G4375" i="9"/>
  <c r="H4375" i="9" s="1"/>
  <c r="G4376" i="9"/>
  <c r="H4376" i="9" s="1"/>
  <c r="G4377" i="9"/>
  <c r="H4377" i="9" s="1"/>
  <c r="G4378" i="9"/>
  <c r="H4378" i="9" s="1"/>
  <c r="G4379" i="9"/>
  <c r="H4379" i="9" s="1"/>
  <c r="G4380" i="9"/>
  <c r="H4380" i="9" s="1"/>
  <c r="G4381" i="9"/>
  <c r="H4381" i="9" s="1"/>
  <c r="G4382" i="9"/>
  <c r="H4382" i="9" s="1"/>
  <c r="G4383" i="9"/>
  <c r="H4383" i="9" s="1"/>
  <c r="G4384" i="9"/>
  <c r="H4384" i="9" s="1"/>
  <c r="G4385" i="9"/>
  <c r="H4385" i="9" s="1"/>
  <c r="G4386" i="9"/>
  <c r="H4386" i="9" s="1"/>
  <c r="G4387" i="9"/>
  <c r="H4387" i="9" s="1"/>
  <c r="G4388" i="9"/>
  <c r="H4388" i="9" s="1"/>
  <c r="G4389" i="9"/>
  <c r="H4389" i="9" s="1"/>
  <c r="G4390" i="9"/>
  <c r="H4390" i="9" s="1"/>
  <c r="G4391" i="9"/>
  <c r="H4391" i="9" s="1"/>
  <c r="G4392" i="9"/>
  <c r="H4392" i="9" s="1"/>
  <c r="G4393" i="9"/>
  <c r="H4393" i="9" s="1"/>
  <c r="G4394" i="9"/>
  <c r="H4394" i="9" s="1"/>
  <c r="G4395" i="9"/>
  <c r="H4395" i="9" s="1"/>
  <c r="G4396" i="9"/>
  <c r="H4396" i="9" s="1"/>
  <c r="G4397" i="9"/>
  <c r="H4397" i="9" s="1"/>
  <c r="G4398" i="9"/>
  <c r="H4398" i="9" s="1"/>
  <c r="G4399" i="9"/>
  <c r="H4399" i="9" s="1"/>
  <c r="G4400" i="9"/>
  <c r="H4400" i="9" s="1"/>
  <c r="G4401" i="9"/>
  <c r="H4401" i="9" s="1"/>
  <c r="G4402" i="9"/>
  <c r="H4402" i="9" s="1"/>
  <c r="G4403" i="9"/>
  <c r="H4403" i="9" s="1"/>
  <c r="G4404" i="9"/>
  <c r="H4404" i="9" s="1"/>
  <c r="G4405" i="9"/>
  <c r="H4405" i="9" s="1"/>
  <c r="G4406" i="9"/>
  <c r="H4406" i="9" s="1"/>
  <c r="G4407" i="9"/>
  <c r="H4407" i="9" s="1"/>
  <c r="G4408" i="9"/>
  <c r="H4408" i="9" s="1"/>
  <c r="G4409" i="9"/>
  <c r="H4409" i="9" s="1"/>
  <c r="G4410" i="9"/>
  <c r="H4410" i="9" s="1"/>
  <c r="G4411" i="9"/>
  <c r="H4411" i="9" s="1"/>
  <c r="G4412" i="9"/>
  <c r="H4412" i="9" s="1"/>
  <c r="G4413" i="9"/>
  <c r="H4413" i="9" s="1"/>
  <c r="G4414" i="9"/>
  <c r="H4414" i="9" s="1"/>
  <c r="G4415" i="9"/>
  <c r="H4415" i="9" s="1"/>
  <c r="G4416" i="9"/>
  <c r="H4416" i="9" s="1"/>
  <c r="G4417" i="9"/>
  <c r="H4417" i="9" s="1"/>
  <c r="G4418" i="9"/>
  <c r="H4418" i="9" s="1"/>
  <c r="G4419" i="9"/>
  <c r="H4419" i="9" s="1"/>
  <c r="G4420" i="9"/>
  <c r="H4420" i="9" s="1"/>
  <c r="G4421" i="9"/>
  <c r="H4421" i="9" s="1"/>
  <c r="G4422" i="9"/>
  <c r="H4422" i="9" s="1"/>
  <c r="G4423" i="9"/>
  <c r="H4423" i="9" s="1"/>
  <c r="G4424" i="9"/>
  <c r="H4424" i="9" s="1"/>
  <c r="G4425" i="9"/>
  <c r="H4425" i="9" s="1"/>
  <c r="G4426" i="9"/>
  <c r="H4426" i="9" s="1"/>
  <c r="G4427" i="9"/>
  <c r="H4427" i="9" s="1"/>
  <c r="G4428" i="9"/>
  <c r="H4428" i="9" s="1"/>
  <c r="G4429" i="9"/>
  <c r="H4429" i="9" s="1"/>
  <c r="G4430" i="9"/>
  <c r="H4430" i="9" s="1"/>
  <c r="G4431" i="9"/>
  <c r="H4431" i="9" s="1"/>
  <c r="G4432" i="9"/>
  <c r="H4432" i="9" s="1"/>
  <c r="G4433" i="9"/>
  <c r="H4433" i="9" s="1"/>
  <c r="G4434" i="9"/>
  <c r="H4434" i="9" s="1"/>
  <c r="G4435" i="9"/>
  <c r="H4435" i="9" s="1"/>
  <c r="G4436" i="9"/>
  <c r="H4436" i="9" s="1"/>
  <c r="G4437" i="9"/>
  <c r="H4437" i="9" s="1"/>
  <c r="G4438" i="9"/>
  <c r="H4438" i="9" s="1"/>
  <c r="G4439" i="9"/>
  <c r="H4439" i="9" s="1"/>
  <c r="G4440" i="9"/>
  <c r="H4440" i="9" s="1"/>
  <c r="G4441" i="9"/>
  <c r="H4441" i="9" s="1"/>
  <c r="G4442" i="9"/>
  <c r="H4442" i="9" s="1"/>
  <c r="G4443" i="9"/>
  <c r="H4443" i="9" s="1"/>
  <c r="G4444" i="9"/>
  <c r="H4444" i="9" s="1"/>
  <c r="G4445" i="9"/>
  <c r="H4445" i="9" s="1"/>
  <c r="G4446" i="9"/>
  <c r="H4446" i="9" s="1"/>
  <c r="G4447" i="9"/>
  <c r="H4447" i="9" s="1"/>
  <c r="G4448" i="9"/>
  <c r="H4448" i="9" s="1"/>
  <c r="G4449" i="9"/>
  <c r="H4449" i="9" s="1"/>
  <c r="G4450" i="9"/>
  <c r="H4450" i="9" s="1"/>
  <c r="G4451" i="9"/>
  <c r="H4451" i="9" s="1"/>
  <c r="G4452" i="9"/>
  <c r="H4452" i="9" s="1"/>
  <c r="G4453" i="9"/>
  <c r="H4453" i="9" s="1"/>
  <c r="G4454" i="9"/>
  <c r="H4454" i="9" s="1"/>
  <c r="G4455" i="9"/>
  <c r="H4455" i="9" s="1"/>
  <c r="G4456" i="9"/>
  <c r="H4456" i="9" s="1"/>
  <c r="G4457" i="9"/>
  <c r="H4457" i="9" s="1"/>
  <c r="G4458" i="9"/>
  <c r="H4458" i="9" s="1"/>
  <c r="G4459" i="9"/>
  <c r="H4459" i="9" s="1"/>
  <c r="G4460" i="9"/>
  <c r="H4460" i="9" s="1"/>
  <c r="G4461" i="9"/>
  <c r="H4461" i="9" s="1"/>
  <c r="G4462" i="9"/>
  <c r="H4462" i="9" s="1"/>
  <c r="G4463" i="9"/>
  <c r="H4463" i="9" s="1"/>
  <c r="G4464" i="9"/>
  <c r="H4464" i="9" s="1"/>
  <c r="G4465" i="9"/>
  <c r="H4465" i="9" s="1"/>
  <c r="G4466" i="9"/>
  <c r="H4466" i="9" s="1"/>
  <c r="G4467" i="9"/>
  <c r="H4467" i="9" s="1"/>
  <c r="G4468" i="9"/>
  <c r="H4468" i="9" s="1"/>
  <c r="G4469" i="9"/>
  <c r="H4469" i="9" s="1"/>
  <c r="G4470" i="9"/>
  <c r="H4470" i="9" s="1"/>
  <c r="G4471" i="9"/>
  <c r="H4471" i="9" s="1"/>
  <c r="G4472" i="9"/>
  <c r="H4472" i="9" s="1"/>
  <c r="G4473" i="9"/>
  <c r="H4473" i="9" s="1"/>
  <c r="G4474" i="9"/>
  <c r="H4474" i="9" s="1"/>
  <c r="G4475" i="9"/>
  <c r="H4475" i="9" s="1"/>
  <c r="G4476" i="9"/>
  <c r="H4476" i="9" s="1"/>
  <c r="G4477" i="9"/>
  <c r="H4477" i="9" s="1"/>
  <c r="G4478" i="9"/>
  <c r="H4478" i="9" s="1"/>
  <c r="G4479" i="9"/>
  <c r="H4479" i="9" s="1"/>
  <c r="G4480" i="9"/>
  <c r="H4480" i="9" s="1"/>
  <c r="G4481" i="9"/>
  <c r="H4481" i="9" s="1"/>
  <c r="G4482" i="9"/>
  <c r="H4482" i="9" s="1"/>
  <c r="G4483" i="9"/>
  <c r="H4483" i="9" s="1"/>
  <c r="G4484" i="9"/>
  <c r="H4484" i="9" s="1"/>
  <c r="G4485" i="9"/>
  <c r="H4485" i="9" s="1"/>
  <c r="G4486" i="9"/>
  <c r="H4486" i="9" s="1"/>
  <c r="G4487" i="9"/>
  <c r="H4487" i="9" s="1"/>
  <c r="G4488" i="9"/>
  <c r="H4488" i="9" s="1"/>
  <c r="G4489" i="9"/>
  <c r="H4489" i="9" s="1"/>
  <c r="G4490" i="9"/>
  <c r="H4490" i="9" s="1"/>
  <c r="G4491" i="9"/>
  <c r="H4491" i="9" s="1"/>
  <c r="G4492" i="9"/>
  <c r="H4492" i="9" s="1"/>
  <c r="G4493" i="9"/>
  <c r="H4493" i="9" s="1"/>
  <c r="G4494" i="9"/>
  <c r="H4494" i="9" s="1"/>
  <c r="G4495" i="9"/>
  <c r="H4495" i="9" s="1"/>
  <c r="G4496" i="9"/>
  <c r="H4496" i="9" s="1"/>
  <c r="G4497" i="9"/>
  <c r="H4497" i="9" s="1"/>
  <c r="G4498" i="9"/>
  <c r="H4498" i="9" s="1"/>
  <c r="G4499" i="9"/>
  <c r="H4499" i="9" s="1"/>
  <c r="G4500" i="9"/>
  <c r="H4500" i="9" s="1"/>
  <c r="G4501" i="9"/>
  <c r="H4501" i="9" s="1"/>
  <c r="G4502" i="9"/>
  <c r="H4502" i="9" s="1"/>
  <c r="G4503" i="9"/>
  <c r="H4503" i="9" s="1"/>
  <c r="G4504" i="9"/>
  <c r="H4504" i="9" s="1"/>
  <c r="G4505" i="9"/>
  <c r="H4505" i="9" s="1"/>
  <c r="G4506" i="9"/>
  <c r="H4506" i="9" s="1"/>
  <c r="G4507" i="9"/>
  <c r="H4507" i="9" s="1"/>
  <c r="G4508" i="9"/>
  <c r="H4508" i="9" s="1"/>
  <c r="G4509" i="9"/>
  <c r="H4509" i="9" s="1"/>
  <c r="G4510" i="9"/>
  <c r="H4510" i="9" s="1"/>
  <c r="G4511" i="9"/>
  <c r="H4511" i="9" s="1"/>
  <c r="G4512" i="9"/>
  <c r="H4512" i="9" s="1"/>
  <c r="G4513" i="9"/>
  <c r="H4513" i="9" s="1"/>
  <c r="G4514" i="9"/>
  <c r="H4514" i="9" s="1"/>
  <c r="G4515" i="9"/>
  <c r="H4515" i="9" s="1"/>
  <c r="G4516" i="9"/>
  <c r="H4516" i="9" s="1"/>
  <c r="G4517" i="9"/>
  <c r="H4517" i="9" s="1"/>
  <c r="G4518" i="9"/>
  <c r="H4518" i="9" s="1"/>
  <c r="G4519" i="9"/>
  <c r="H4519" i="9" s="1"/>
  <c r="G4520" i="9"/>
  <c r="H4520" i="9" s="1"/>
  <c r="G4521" i="9"/>
  <c r="H4521" i="9" s="1"/>
  <c r="G4522" i="9"/>
  <c r="H4522" i="9" s="1"/>
  <c r="G4523" i="9"/>
  <c r="H4523" i="9" s="1"/>
  <c r="G4524" i="9"/>
  <c r="H4524" i="9" s="1"/>
  <c r="G4525" i="9"/>
  <c r="H4525" i="9" s="1"/>
  <c r="G4526" i="9"/>
  <c r="H4526" i="9" s="1"/>
  <c r="G4527" i="9"/>
  <c r="H4527" i="9" s="1"/>
  <c r="G4528" i="9"/>
  <c r="H4528" i="9" s="1"/>
  <c r="G4529" i="9"/>
  <c r="H4529" i="9" s="1"/>
  <c r="G4530" i="9"/>
  <c r="H4530" i="9" s="1"/>
  <c r="G4531" i="9"/>
  <c r="H4531" i="9" s="1"/>
  <c r="G4532" i="9"/>
  <c r="H4532" i="9" s="1"/>
  <c r="G4533" i="9"/>
  <c r="H4533" i="9" s="1"/>
  <c r="G4534" i="9"/>
  <c r="H4534" i="9" s="1"/>
  <c r="G4535" i="9"/>
  <c r="H4535" i="9" s="1"/>
  <c r="G4536" i="9"/>
  <c r="H4536" i="9" s="1"/>
  <c r="G4537" i="9"/>
  <c r="H4537" i="9" s="1"/>
  <c r="G4538" i="9"/>
  <c r="H4538" i="9" s="1"/>
  <c r="G4539" i="9"/>
  <c r="H4539" i="9" s="1"/>
  <c r="G4540" i="9"/>
  <c r="H4540" i="9" s="1"/>
  <c r="G4541" i="9"/>
  <c r="H4541" i="9" s="1"/>
  <c r="G4542" i="9"/>
  <c r="H4542" i="9" s="1"/>
  <c r="G4543" i="9"/>
  <c r="H4543" i="9" s="1"/>
  <c r="G4544" i="9"/>
  <c r="H4544" i="9" s="1"/>
  <c r="G4545" i="9"/>
  <c r="H4545" i="9" s="1"/>
  <c r="G4546" i="9"/>
  <c r="H4546" i="9" s="1"/>
  <c r="G4547" i="9"/>
  <c r="H4547" i="9" s="1"/>
  <c r="G4548" i="9"/>
  <c r="H4548" i="9" s="1"/>
  <c r="G4549" i="9"/>
  <c r="H4549" i="9" s="1"/>
  <c r="G4550" i="9"/>
  <c r="H4550" i="9" s="1"/>
  <c r="G4551" i="9"/>
  <c r="H4551" i="9" s="1"/>
  <c r="G4552" i="9"/>
  <c r="H4552" i="9" s="1"/>
  <c r="G4553" i="9"/>
  <c r="H4553" i="9" s="1"/>
  <c r="G4554" i="9"/>
  <c r="H4554" i="9" s="1"/>
  <c r="G4555" i="9"/>
  <c r="H4555" i="9" s="1"/>
  <c r="G4556" i="9"/>
  <c r="H4556" i="9" s="1"/>
  <c r="G4557" i="9"/>
  <c r="H4557" i="9" s="1"/>
  <c r="G4558" i="9"/>
  <c r="H4558" i="9" s="1"/>
  <c r="G4559" i="9"/>
  <c r="H4559" i="9" s="1"/>
  <c r="G4560" i="9"/>
  <c r="H4560" i="9" s="1"/>
  <c r="G4561" i="9"/>
  <c r="H4561" i="9" s="1"/>
  <c r="G4562" i="9"/>
  <c r="H4562" i="9" s="1"/>
  <c r="G4563" i="9"/>
  <c r="H4563" i="9" s="1"/>
  <c r="G4564" i="9"/>
  <c r="H4564" i="9" s="1"/>
  <c r="G4565" i="9"/>
  <c r="H4565" i="9" s="1"/>
  <c r="G4566" i="9"/>
  <c r="H4566" i="9" s="1"/>
  <c r="G4567" i="9"/>
  <c r="H4567" i="9" s="1"/>
  <c r="G4568" i="9"/>
  <c r="H4568" i="9" s="1"/>
  <c r="G4569" i="9"/>
  <c r="H4569" i="9" s="1"/>
  <c r="G4570" i="9"/>
  <c r="H4570" i="9" s="1"/>
  <c r="G4571" i="9"/>
  <c r="H4571" i="9" s="1"/>
  <c r="G4572" i="9"/>
  <c r="H4572" i="9" s="1"/>
  <c r="G4573" i="9"/>
  <c r="H4573" i="9" s="1"/>
  <c r="G4574" i="9"/>
  <c r="H4574" i="9" s="1"/>
  <c r="G4575" i="9"/>
  <c r="H4575" i="9" s="1"/>
  <c r="G4576" i="9"/>
  <c r="H4576" i="9" s="1"/>
  <c r="G4577" i="9"/>
  <c r="H4577" i="9" s="1"/>
  <c r="G4578" i="9"/>
  <c r="H4578" i="9" s="1"/>
  <c r="G4579" i="9"/>
  <c r="H4579" i="9" s="1"/>
  <c r="G4580" i="9"/>
  <c r="H4580" i="9" s="1"/>
  <c r="G4581" i="9"/>
  <c r="H4581" i="9" s="1"/>
  <c r="G4582" i="9"/>
  <c r="H4582" i="9" s="1"/>
  <c r="G4583" i="9"/>
  <c r="H4583" i="9" s="1"/>
  <c r="G4584" i="9"/>
  <c r="H4584" i="9" s="1"/>
  <c r="G4585" i="9"/>
  <c r="H4585" i="9" s="1"/>
  <c r="G4586" i="9"/>
  <c r="H4586" i="9" s="1"/>
  <c r="G4587" i="9"/>
  <c r="H4587" i="9" s="1"/>
  <c r="G4588" i="9"/>
  <c r="H4588" i="9" s="1"/>
  <c r="G4589" i="9"/>
  <c r="H4589" i="9" s="1"/>
  <c r="G4590" i="9"/>
  <c r="H4590" i="9" s="1"/>
  <c r="G4591" i="9"/>
  <c r="H4591" i="9" s="1"/>
  <c r="G4592" i="9"/>
  <c r="H4592" i="9" s="1"/>
  <c r="G4593" i="9"/>
  <c r="H4593" i="9" s="1"/>
  <c r="G4594" i="9"/>
  <c r="H4594" i="9" s="1"/>
  <c r="G4595" i="9"/>
  <c r="H4595" i="9" s="1"/>
  <c r="G4596" i="9"/>
  <c r="H4596" i="9" s="1"/>
  <c r="G4597" i="9"/>
  <c r="H4597" i="9" s="1"/>
  <c r="G4598" i="9"/>
  <c r="H4598" i="9" s="1"/>
  <c r="G4599" i="9"/>
  <c r="H4599" i="9" s="1"/>
  <c r="G4600" i="9"/>
  <c r="H4600" i="9" s="1"/>
  <c r="G4601" i="9"/>
  <c r="H4601" i="9" s="1"/>
  <c r="G4602" i="9"/>
  <c r="H4602" i="9" s="1"/>
  <c r="G4603" i="9"/>
  <c r="H4603" i="9" s="1"/>
  <c r="G4604" i="9"/>
  <c r="H4604" i="9" s="1"/>
  <c r="G4605" i="9"/>
  <c r="H4605" i="9" s="1"/>
  <c r="G4606" i="9"/>
  <c r="H4606" i="9" s="1"/>
  <c r="G4607" i="9"/>
  <c r="H4607" i="9" s="1"/>
  <c r="G4608" i="9"/>
  <c r="H4608" i="9" s="1"/>
  <c r="G4609" i="9"/>
  <c r="H4609" i="9" s="1"/>
  <c r="G4610" i="9"/>
  <c r="H4610" i="9" s="1"/>
  <c r="G4611" i="9"/>
  <c r="H4611" i="9" s="1"/>
  <c r="G4612" i="9"/>
  <c r="H4612" i="9" s="1"/>
  <c r="G4613" i="9"/>
  <c r="H4613" i="9" s="1"/>
  <c r="G4614" i="9"/>
  <c r="H4614" i="9" s="1"/>
  <c r="G4615" i="9"/>
  <c r="H4615" i="9" s="1"/>
  <c r="G4616" i="9"/>
  <c r="H4616" i="9" s="1"/>
  <c r="G4617" i="9"/>
  <c r="H4617" i="9" s="1"/>
  <c r="G4618" i="9"/>
  <c r="H4618" i="9" s="1"/>
  <c r="G4619" i="9"/>
  <c r="H4619" i="9" s="1"/>
  <c r="G4620" i="9"/>
  <c r="H4620" i="9" s="1"/>
  <c r="G4621" i="9"/>
  <c r="H4621" i="9" s="1"/>
  <c r="G4622" i="9"/>
  <c r="H4622" i="9" s="1"/>
  <c r="G4623" i="9"/>
  <c r="H4623" i="9" s="1"/>
  <c r="G4624" i="9"/>
  <c r="H4624" i="9" s="1"/>
  <c r="G4625" i="9"/>
  <c r="H4625" i="9" s="1"/>
  <c r="G4626" i="9"/>
  <c r="H4626" i="9" s="1"/>
  <c r="G4627" i="9"/>
  <c r="H4627" i="9" s="1"/>
  <c r="G4628" i="9"/>
  <c r="H4628" i="9" s="1"/>
  <c r="G4629" i="9"/>
  <c r="H4629" i="9" s="1"/>
  <c r="G4630" i="9"/>
  <c r="H4630" i="9" s="1"/>
  <c r="G4631" i="9"/>
  <c r="H4631" i="9" s="1"/>
  <c r="G4632" i="9"/>
  <c r="H4632" i="9" s="1"/>
  <c r="G4633" i="9"/>
  <c r="H4633" i="9" s="1"/>
  <c r="G4634" i="9"/>
  <c r="H4634" i="9" s="1"/>
  <c r="G4635" i="9"/>
  <c r="H4635" i="9" s="1"/>
  <c r="G4636" i="9"/>
  <c r="H4636" i="9" s="1"/>
  <c r="G4637" i="9"/>
  <c r="H4637" i="9" s="1"/>
  <c r="G4638" i="9"/>
  <c r="H4638" i="9" s="1"/>
  <c r="G4639" i="9"/>
  <c r="H4639" i="9" s="1"/>
  <c r="G4640" i="9"/>
  <c r="H4640" i="9" s="1"/>
  <c r="G4641" i="9"/>
  <c r="H4641" i="9" s="1"/>
  <c r="G4642" i="9"/>
  <c r="H4642" i="9" s="1"/>
  <c r="G4643" i="9"/>
  <c r="H4643" i="9" s="1"/>
  <c r="G4644" i="9"/>
  <c r="H4644" i="9" s="1"/>
  <c r="G4645" i="9"/>
  <c r="H4645" i="9" s="1"/>
  <c r="G4646" i="9"/>
  <c r="H4646" i="9" s="1"/>
  <c r="G4647" i="9"/>
  <c r="H4647" i="9" s="1"/>
  <c r="G4648" i="9"/>
  <c r="H4648" i="9" s="1"/>
  <c r="G4649" i="9"/>
  <c r="H4649" i="9" s="1"/>
  <c r="G4650" i="9"/>
  <c r="H4650" i="9" s="1"/>
  <c r="G4651" i="9"/>
  <c r="H4651" i="9" s="1"/>
  <c r="G4652" i="9"/>
  <c r="H4652" i="9" s="1"/>
  <c r="G4653" i="9"/>
  <c r="H4653" i="9" s="1"/>
  <c r="G4654" i="9"/>
  <c r="H4654" i="9" s="1"/>
  <c r="G4655" i="9"/>
  <c r="H4655" i="9" s="1"/>
  <c r="G4656" i="9"/>
  <c r="H4656" i="9" s="1"/>
  <c r="G4657" i="9"/>
  <c r="H4657" i="9" s="1"/>
  <c r="G4658" i="9"/>
  <c r="H4658" i="9" s="1"/>
  <c r="G4659" i="9"/>
  <c r="H4659" i="9" s="1"/>
  <c r="G4660" i="9"/>
  <c r="H4660" i="9" s="1"/>
  <c r="G4661" i="9"/>
  <c r="H4661" i="9" s="1"/>
  <c r="G4662" i="9"/>
  <c r="H4662" i="9" s="1"/>
  <c r="G4663" i="9"/>
  <c r="H4663" i="9" s="1"/>
  <c r="G4664" i="9"/>
  <c r="H4664" i="9" s="1"/>
  <c r="G4665" i="9"/>
  <c r="H4665" i="9" s="1"/>
  <c r="G4666" i="9"/>
  <c r="H4666" i="9" s="1"/>
  <c r="G4667" i="9"/>
  <c r="H4667" i="9" s="1"/>
  <c r="G4668" i="9"/>
  <c r="H4668" i="9" s="1"/>
  <c r="G4669" i="9"/>
  <c r="H4669" i="9" s="1"/>
  <c r="G4670" i="9"/>
  <c r="H4670" i="9" s="1"/>
  <c r="G4671" i="9"/>
  <c r="H4671" i="9" s="1"/>
  <c r="G4672" i="9"/>
  <c r="H4672" i="9" s="1"/>
  <c r="G4673" i="9"/>
  <c r="H4673" i="9" s="1"/>
  <c r="G4674" i="9"/>
  <c r="H4674" i="9" s="1"/>
  <c r="G4675" i="9"/>
  <c r="H4675" i="9" s="1"/>
  <c r="G4676" i="9"/>
  <c r="H4676" i="9" s="1"/>
  <c r="G4677" i="9"/>
  <c r="H4677" i="9" s="1"/>
  <c r="G4678" i="9"/>
  <c r="H4678" i="9" s="1"/>
  <c r="G4679" i="9"/>
  <c r="H4679" i="9" s="1"/>
  <c r="G4680" i="9"/>
  <c r="H4680" i="9" s="1"/>
  <c r="G4681" i="9"/>
  <c r="H4681" i="9" s="1"/>
  <c r="G4682" i="9"/>
  <c r="H4682" i="9" s="1"/>
  <c r="G4683" i="9"/>
  <c r="H4683" i="9" s="1"/>
  <c r="G4684" i="9"/>
  <c r="H4684" i="9" s="1"/>
  <c r="G4685" i="9"/>
  <c r="H4685" i="9" s="1"/>
  <c r="G4686" i="9"/>
  <c r="H4686" i="9" s="1"/>
  <c r="G4687" i="9"/>
  <c r="H4687" i="9" s="1"/>
  <c r="G4688" i="9"/>
  <c r="H4688" i="9" s="1"/>
  <c r="G4689" i="9"/>
  <c r="H4689" i="9" s="1"/>
  <c r="G4690" i="9"/>
  <c r="H4690" i="9" s="1"/>
  <c r="G4691" i="9"/>
  <c r="H4691" i="9" s="1"/>
  <c r="G4692" i="9"/>
  <c r="H4692" i="9" s="1"/>
  <c r="G4693" i="9"/>
  <c r="H4693" i="9" s="1"/>
  <c r="G4694" i="9"/>
  <c r="H4694" i="9" s="1"/>
  <c r="G4695" i="9"/>
  <c r="H4695" i="9" s="1"/>
  <c r="G4696" i="9"/>
  <c r="H4696" i="9" s="1"/>
  <c r="G4697" i="9"/>
  <c r="H4697" i="9" s="1"/>
  <c r="G4698" i="9"/>
  <c r="H4698" i="9" s="1"/>
  <c r="G4699" i="9"/>
  <c r="H4699" i="9" s="1"/>
  <c r="G4700" i="9"/>
  <c r="H4700" i="9" s="1"/>
  <c r="G4701" i="9"/>
  <c r="H4701" i="9" s="1"/>
  <c r="G4702" i="9"/>
  <c r="H4702" i="9" s="1"/>
  <c r="G4703" i="9"/>
  <c r="H4703" i="9" s="1"/>
  <c r="G4704" i="9"/>
  <c r="H4704" i="9" s="1"/>
  <c r="G4705" i="9"/>
  <c r="H4705" i="9" s="1"/>
  <c r="G4706" i="9"/>
  <c r="H4706" i="9" s="1"/>
  <c r="G4707" i="9"/>
  <c r="H4707" i="9" s="1"/>
  <c r="G4708" i="9"/>
  <c r="H4708" i="9" s="1"/>
  <c r="G4709" i="9"/>
  <c r="H4709" i="9" s="1"/>
  <c r="G4710" i="9"/>
  <c r="H4710" i="9" s="1"/>
  <c r="G4711" i="9"/>
  <c r="H4711" i="9" s="1"/>
  <c r="G4712" i="9"/>
  <c r="H4712" i="9" s="1"/>
  <c r="G4713" i="9"/>
  <c r="H4713" i="9" s="1"/>
  <c r="G4714" i="9"/>
  <c r="H4714" i="9" s="1"/>
  <c r="G4715" i="9"/>
  <c r="H4715" i="9" s="1"/>
  <c r="G4716" i="9"/>
  <c r="H4716" i="9" s="1"/>
  <c r="G4717" i="9"/>
  <c r="H4717" i="9" s="1"/>
  <c r="G4718" i="9"/>
  <c r="H4718" i="9" s="1"/>
  <c r="G4719" i="9"/>
  <c r="H4719" i="9" s="1"/>
  <c r="G4720" i="9"/>
  <c r="H4720" i="9" s="1"/>
  <c r="G4721" i="9"/>
  <c r="H4721" i="9" s="1"/>
  <c r="G4722" i="9"/>
  <c r="H4722" i="9" s="1"/>
  <c r="G4723" i="9"/>
  <c r="H4723" i="9" s="1"/>
  <c r="G4724" i="9"/>
  <c r="H4724" i="9" s="1"/>
  <c r="G4725" i="9"/>
  <c r="H4725" i="9" s="1"/>
  <c r="G4726" i="9"/>
  <c r="H4726" i="9" s="1"/>
  <c r="G4727" i="9"/>
  <c r="H4727" i="9" s="1"/>
  <c r="G4728" i="9"/>
  <c r="H4728" i="9" s="1"/>
  <c r="G4729" i="9"/>
  <c r="H4729" i="9" s="1"/>
  <c r="G4730" i="9"/>
  <c r="H4730" i="9" s="1"/>
  <c r="G4731" i="9"/>
  <c r="H4731" i="9" s="1"/>
  <c r="G4732" i="9"/>
  <c r="H4732" i="9" s="1"/>
  <c r="G4733" i="9"/>
  <c r="H4733" i="9" s="1"/>
  <c r="G4734" i="9"/>
  <c r="H4734" i="9" s="1"/>
  <c r="G4735" i="9"/>
  <c r="H4735" i="9" s="1"/>
  <c r="G4736" i="9"/>
  <c r="H4736" i="9" s="1"/>
  <c r="G4737" i="9"/>
  <c r="H4737" i="9" s="1"/>
  <c r="G4738" i="9"/>
  <c r="H4738" i="9" s="1"/>
  <c r="G4739" i="9"/>
  <c r="H4739" i="9" s="1"/>
  <c r="G4740" i="9"/>
  <c r="H4740" i="9" s="1"/>
  <c r="G4741" i="9"/>
  <c r="H4741" i="9" s="1"/>
  <c r="G4742" i="9"/>
  <c r="H4742" i="9" s="1"/>
  <c r="G4743" i="9"/>
  <c r="H4743" i="9" s="1"/>
  <c r="G4744" i="9"/>
  <c r="H4744" i="9" s="1"/>
  <c r="G4745" i="9"/>
  <c r="H4745" i="9" s="1"/>
  <c r="G4746" i="9"/>
  <c r="H4746" i="9" s="1"/>
  <c r="G4747" i="9"/>
  <c r="H4747" i="9" s="1"/>
  <c r="G4748" i="9"/>
  <c r="H4748" i="9" s="1"/>
  <c r="G4749" i="9"/>
  <c r="H4749" i="9" s="1"/>
  <c r="G4750" i="9"/>
  <c r="H4750" i="9" s="1"/>
  <c r="G4751" i="9"/>
  <c r="H4751" i="9" s="1"/>
  <c r="G4752" i="9"/>
  <c r="H4752" i="9" s="1"/>
  <c r="G4753" i="9"/>
  <c r="H4753" i="9" s="1"/>
  <c r="G4754" i="9"/>
  <c r="H4754" i="9" s="1"/>
  <c r="G4755" i="9"/>
  <c r="H4755" i="9" s="1"/>
  <c r="G4756" i="9"/>
  <c r="H4756" i="9" s="1"/>
  <c r="G4757" i="9"/>
  <c r="H4757" i="9" s="1"/>
  <c r="G4758" i="9"/>
  <c r="H4758" i="9" s="1"/>
  <c r="G4759" i="9"/>
  <c r="H4759" i="9" s="1"/>
  <c r="G4760" i="9"/>
  <c r="H4760" i="9" s="1"/>
  <c r="G4761" i="9"/>
  <c r="H4761" i="9" s="1"/>
  <c r="G4762" i="9"/>
  <c r="H4762" i="9" s="1"/>
  <c r="G4763" i="9"/>
  <c r="H4763" i="9" s="1"/>
  <c r="G4764" i="9"/>
  <c r="H4764" i="9" s="1"/>
  <c r="G4765" i="9"/>
  <c r="H4765" i="9" s="1"/>
  <c r="G4766" i="9"/>
  <c r="H4766" i="9" s="1"/>
  <c r="G4767" i="9"/>
  <c r="H4767" i="9" s="1"/>
  <c r="G4768" i="9"/>
  <c r="H4768" i="9" s="1"/>
  <c r="G4769" i="9"/>
  <c r="H4769" i="9" s="1"/>
  <c r="G4770" i="9"/>
  <c r="H4770" i="9" s="1"/>
  <c r="G4771" i="9"/>
  <c r="H4771" i="9" s="1"/>
  <c r="G4772" i="9"/>
  <c r="H4772" i="9" s="1"/>
  <c r="G4773" i="9"/>
  <c r="H4773" i="9" s="1"/>
  <c r="G4774" i="9"/>
  <c r="H4774" i="9" s="1"/>
  <c r="G4775" i="9"/>
  <c r="H4775" i="9" s="1"/>
  <c r="G4776" i="9"/>
  <c r="H4776" i="9" s="1"/>
  <c r="G4777" i="9"/>
  <c r="H4777" i="9" s="1"/>
  <c r="G4778" i="9"/>
  <c r="H4778" i="9" s="1"/>
  <c r="G4779" i="9"/>
  <c r="H4779" i="9" s="1"/>
  <c r="G4780" i="9"/>
  <c r="H4780" i="9" s="1"/>
  <c r="G4781" i="9"/>
  <c r="H4781" i="9" s="1"/>
  <c r="G4782" i="9"/>
  <c r="H4782" i="9" s="1"/>
  <c r="G4783" i="9"/>
  <c r="H4783" i="9" s="1"/>
  <c r="G4784" i="9"/>
  <c r="H4784" i="9" s="1"/>
  <c r="G4785" i="9"/>
  <c r="H4785" i="9" s="1"/>
  <c r="G4786" i="9"/>
  <c r="H4786" i="9" s="1"/>
  <c r="G4787" i="9"/>
  <c r="H4787" i="9" s="1"/>
  <c r="G4788" i="9"/>
  <c r="H4788" i="9" s="1"/>
  <c r="G4789" i="9"/>
  <c r="H4789" i="9" s="1"/>
  <c r="G4790" i="9"/>
  <c r="H4790" i="9" s="1"/>
  <c r="G4791" i="9"/>
  <c r="H4791" i="9" s="1"/>
  <c r="G4792" i="9"/>
  <c r="H4792" i="9" s="1"/>
  <c r="G4793" i="9"/>
  <c r="H4793" i="9" s="1"/>
  <c r="G4794" i="9"/>
  <c r="H4794" i="9" s="1"/>
  <c r="G4795" i="9"/>
  <c r="H4795" i="9" s="1"/>
  <c r="G4796" i="9"/>
  <c r="H4796" i="9" s="1"/>
  <c r="G4797" i="9"/>
  <c r="H4797" i="9" s="1"/>
  <c r="G4798" i="9"/>
  <c r="H4798" i="9" s="1"/>
  <c r="G4799" i="9"/>
  <c r="H4799" i="9" s="1"/>
  <c r="G4800" i="9"/>
  <c r="H4800" i="9" s="1"/>
  <c r="G4801" i="9"/>
  <c r="H4801" i="9" s="1"/>
  <c r="G4802" i="9"/>
  <c r="H4802" i="9" s="1"/>
  <c r="G4803" i="9"/>
  <c r="H4803" i="9" s="1"/>
  <c r="G4804" i="9"/>
  <c r="H4804" i="9" s="1"/>
  <c r="G4805" i="9"/>
  <c r="H4805" i="9" s="1"/>
  <c r="G4806" i="9"/>
  <c r="H4806" i="9" s="1"/>
  <c r="G4807" i="9"/>
  <c r="H4807" i="9" s="1"/>
  <c r="G4808" i="9"/>
  <c r="H4808" i="9" s="1"/>
  <c r="G4809" i="9"/>
  <c r="H4809" i="9" s="1"/>
  <c r="G4810" i="9"/>
  <c r="H4810" i="9" s="1"/>
  <c r="G4811" i="9"/>
  <c r="H4811" i="9" s="1"/>
  <c r="G4812" i="9"/>
  <c r="H4812" i="9" s="1"/>
  <c r="G4813" i="9"/>
  <c r="H4813" i="9" s="1"/>
  <c r="G4814" i="9"/>
  <c r="H4814" i="9" s="1"/>
  <c r="G4815" i="9"/>
  <c r="H4815" i="9" s="1"/>
  <c r="G4816" i="9"/>
  <c r="H4816" i="9" s="1"/>
  <c r="G4817" i="9"/>
  <c r="H4817" i="9" s="1"/>
  <c r="G4818" i="9"/>
  <c r="H4818" i="9" s="1"/>
  <c r="G4819" i="9"/>
  <c r="H4819" i="9" s="1"/>
  <c r="G4820" i="9"/>
  <c r="H4820" i="9" s="1"/>
  <c r="G4821" i="9"/>
  <c r="H4821" i="9" s="1"/>
  <c r="G4822" i="9"/>
  <c r="H4822" i="9" s="1"/>
  <c r="G4823" i="9"/>
  <c r="H4823" i="9" s="1"/>
  <c r="G4824" i="9"/>
  <c r="H4824" i="9" s="1"/>
  <c r="G4825" i="9"/>
  <c r="H4825" i="9" s="1"/>
  <c r="G4826" i="9"/>
  <c r="H4826" i="9" s="1"/>
  <c r="G4827" i="9"/>
  <c r="H4827" i="9" s="1"/>
  <c r="G4828" i="9"/>
  <c r="H4828" i="9" s="1"/>
  <c r="G4829" i="9"/>
  <c r="H4829" i="9" s="1"/>
  <c r="G4830" i="9"/>
  <c r="H4830" i="9" s="1"/>
  <c r="G4831" i="9"/>
  <c r="H4831" i="9" s="1"/>
  <c r="G4832" i="9"/>
  <c r="H4832" i="9" s="1"/>
  <c r="G4833" i="9"/>
  <c r="H4833" i="9" s="1"/>
  <c r="G4834" i="9"/>
  <c r="H4834" i="9" s="1"/>
  <c r="G4835" i="9"/>
  <c r="H4835" i="9" s="1"/>
  <c r="G4836" i="9"/>
  <c r="H4836" i="9" s="1"/>
  <c r="G4837" i="9"/>
  <c r="H4837" i="9" s="1"/>
  <c r="G4838" i="9"/>
  <c r="H4838" i="9" s="1"/>
  <c r="G4839" i="9"/>
  <c r="H4839" i="9" s="1"/>
  <c r="G4840" i="9"/>
  <c r="H4840" i="9" s="1"/>
  <c r="G4841" i="9"/>
  <c r="H4841" i="9" s="1"/>
  <c r="G4842" i="9"/>
  <c r="H4842" i="9" s="1"/>
  <c r="G4843" i="9"/>
  <c r="H4843" i="9" s="1"/>
  <c r="G4844" i="9"/>
  <c r="H4844" i="9" s="1"/>
  <c r="G4845" i="9"/>
  <c r="H4845" i="9" s="1"/>
  <c r="G4846" i="9"/>
  <c r="H4846" i="9" s="1"/>
  <c r="G4847" i="9"/>
  <c r="H4847" i="9" s="1"/>
  <c r="G4848" i="9"/>
  <c r="H4848" i="9" s="1"/>
  <c r="G4849" i="9"/>
  <c r="H4849" i="9" s="1"/>
  <c r="G4850" i="9"/>
  <c r="H4850" i="9" s="1"/>
  <c r="G4851" i="9"/>
  <c r="H4851" i="9" s="1"/>
  <c r="G4852" i="9"/>
  <c r="H4852" i="9" s="1"/>
  <c r="G4853" i="9"/>
  <c r="H4853" i="9" s="1"/>
  <c r="G4854" i="9"/>
  <c r="H4854" i="9" s="1"/>
  <c r="G4855" i="9"/>
  <c r="H4855" i="9" s="1"/>
  <c r="G4856" i="9"/>
  <c r="H4856" i="9" s="1"/>
  <c r="G4857" i="9"/>
  <c r="H4857" i="9" s="1"/>
  <c r="G4858" i="9"/>
  <c r="H4858" i="9" s="1"/>
  <c r="G4859" i="9"/>
  <c r="H4859" i="9" s="1"/>
  <c r="G4860" i="9"/>
  <c r="H4860" i="9" s="1"/>
  <c r="G4861" i="9"/>
  <c r="H4861" i="9" s="1"/>
  <c r="G4862" i="9"/>
  <c r="H4862" i="9" s="1"/>
  <c r="G4863" i="9"/>
  <c r="H4863" i="9" s="1"/>
  <c r="G4864" i="9"/>
  <c r="H4864" i="9" s="1"/>
  <c r="G4865" i="9"/>
  <c r="H4865" i="9" s="1"/>
  <c r="G4866" i="9"/>
  <c r="H4866" i="9" s="1"/>
  <c r="G4867" i="9"/>
  <c r="H4867" i="9" s="1"/>
  <c r="G4868" i="9"/>
  <c r="H4868" i="9" s="1"/>
  <c r="G4869" i="9"/>
  <c r="H4869" i="9" s="1"/>
  <c r="G4870" i="9"/>
  <c r="H4870" i="9" s="1"/>
  <c r="G4871" i="9"/>
  <c r="H4871" i="9" s="1"/>
  <c r="G4872" i="9"/>
  <c r="H4872" i="9" s="1"/>
  <c r="G4873" i="9"/>
  <c r="H4873" i="9" s="1"/>
  <c r="G4874" i="9"/>
  <c r="H4874" i="9" s="1"/>
  <c r="G4875" i="9"/>
  <c r="H4875" i="9" s="1"/>
  <c r="G4876" i="9"/>
  <c r="H4876" i="9" s="1"/>
  <c r="G4877" i="9"/>
  <c r="H4877" i="9" s="1"/>
  <c r="G4878" i="9"/>
  <c r="H4878" i="9" s="1"/>
  <c r="G4879" i="9"/>
  <c r="H4879" i="9" s="1"/>
  <c r="G4880" i="9"/>
  <c r="H4880" i="9" s="1"/>
  <c r="G4881" i="9"/>
  <c r="H4881" i="9" s="1"/>
  <c r="G4882" i="9"/>
  <c r="H4882" i="9" s="1"/>
  <c r="G4883" i="9"/>
  <c r="H4883" i="9" s="1"/>
  <c r="G4884" i="9"/>
  <c r="H4884" i="9" s="1"/>
  <c r="G4885" i="9"/>
  <c r="H4885" i="9" s="1"/>
  <c r="G4886" i="9"/>
  <c r="H4886" i="9" s="1"/>
  <c r="G4887" i="9"/>
  <c r="H4887" i="9" s="1"/>
  <c r="G4888" i="9"/>
  <c r="H4888" i="9" s="1"/>
  <c r="G4889" i="9"/>
  <c r="H4889" i="9" s="1"/>
  <c r="G4890" i="9"/>
  <c r="H4890" i="9" s="1"/>
  <c r="G4891" i="9"/>
  <c r="H4891" i="9" s="1"/>
  <c r="G4892" i="9"/>
  <c r="H4892" i="9" s="1"/>
  <c r="G4893" i="9"/>
  <c r="H4893" i="9" s="1"/>
  <c r="G4894" i="9"/>
  <c r="H4894" i="9" s="1"/>
  <c r="G4895" i="9"/>
  <c r="H4895" i="9" s="1"/>
  <c r="G4896" i="9"/>
  <c r="H4896" i="9" s="1"/>
  <c r="G4897" i="9"/>
  <c r="H4897" i="9" s="1"/>
  <c r="G4898" i="9"/>
  <c r="H4898" i="9" s="1"/>
  <c r="G4899" i="9"/>
  <c r="H4899" i="9" s="1"/>
  <c r="G4900" i="9"/>
  <c r="H4900" i="9" s="1"/>
  <c r="G4901" i="9"/>
  <c r="H4901" i="9" s="1"/>
  <c r="G4902" i="9"/>
  <c r="H4902" i="9" s="1"/>
  <c r="G4903" i="9"/>
  <c r="H4903" i="9" s="1"/>
  <c r="G4904" i="9"/>
  <c r="H4904" i="9" s="1"/>
  <c r="G4905" i="9"/>
  <c r="H4905" i="9" s="1"/>
  <c r="G4906" i="9"/>
  <c r="H4906" i="9" s="1"/>
  <c r="G4907" i="9"/>
  <c r="H4907" i="9" s="1"/>
  <c r="G4908" i="9"/>
  <c r="H4908" i="9" s="1"/>
  <c r="G4909" i="9"/>
  <c r="H4909" i="9" s="1"/>
  <c r="G4910" i="9"/>
  <c r="H4910" i="9" s="1"/>
  <c r="G4911" i="9"/>
  <c r="H4911" i="9" s="1"/>
  <c r="G4912" i="9"/>
  <c r="H4912" i="9" s="1"/>
  <c r="G4913" i="9"/>
  <c r="H4913" i="9" s="1"/>
  <c r="G4914" i="9"/>
  <c r="H4914" i="9" s="1"/>
  <c r="G4915" i="9"/>
  <c r="H4915" i="9" s="1"/>
  <c r="G4916" i="9"/>
  <c r="H4916" i="9" s="1"/>
  <c r="G4917" i="9"/>
  <c r="H4917" i="9" s="1"/>
  <c r="G4918" i="9"/>
  <c r="H4918" i="9" s="1"/>
  <c r="G4919" i="9"/>
  <c r="H4919" i="9" s="1"/>
  <c r="G4920" i="9"/>
  <c r="H4920" i="9" s="1"/>
  <c r="G4921" i="9"/>
  <c r="H4921" i="9" s="1"/>
  <c r="G4922" i="9"/>
  <c r="H4922" i="9" s="1"/>
  <c r="G4923" i="9"/>
  <c r="H4923" i="9" s="1"/>
  <c r="G4924" i="9"/>
  <c r="H4924" i="9" s="1"/>
  <c r="G4925" i="9"/>
  <c r="H4925" i="9" s="1"/>
  <c r="G4926" i="9"/>
  <c r="H4926" i="9" s="1"/>
  <c r="G4927" i="9"/>
  <c r="H4927" i="9" s="1"/>
  <c r="G4928" i="9"/>
  <c r="H4928" i="9" s="1"/>
  <c r="G4929" i="9"/>
  <c r="H4929" i="9" s="1"/>
  <c r="G4930" i="9"/>
  <c r="H4930" i="9" s="1"/>
  <c r="G4931" i="9"/>
  <c r="H4931" i="9" s="1"/>
  <c r="G4932" i="9"/>
  <c r="H4932" i="9" s="1"/>
  <c r="G4933" i="9"/>
  <c r="H4933" i="9" s="1"/>
  <c r="G4934" i="9"/>
  <c r="H4934" i="9" s="1"/>
  <c r="G4935" i="9"/>
  <c r="H4935" i="9" s="1"/>
  <c r="G4936" i="9"/>
  <c r="H4936" i="9" s="1"/>
  <c r="G4937" i="9"/>
  <c r="H4937" i="9" s="1"/>
  <c r="G4938" i="9"/>
  <c r="H4938" i="9" s="1"/>
  <c r="G4939" i="9"/>
  <c r="H4939" i="9" s="1"/>
  <c r="G4940" i="9"/>
  <c r="H4940" i="9" s="1"/>
  <c r="G4941" i="9"/>
  <c r="H4941" i="9" s="1"/>
  <c r="G4942" i="9"/>
  <c r="H4942" i="9" s="1"/>
  <c r="G4943" i="9"/>
  <c r="H4943" i="9" s="1"/>
  <c r="G4944" i="9"/>
  <c r="H4944" i="9" s="1"/>
  <c r="G4945" i="9"/>
  <c r="H4945" i="9" s="1"/>
  <c r="G4946" i="9"/>
  <c r="H4946" i="9" s="1"/>
  <c r="G4947" i="9"/>
  <c r="H4947" i="9" s="1"/>
  <c r="G4948" i="9"/>
  <c r="H4948" i="9" s="1"/>
  <c r="G4949" i="9"/>
  <c r="H4949" i="9" s="1"/>
  <c r="G4950" i="9"/>
  <c r="H4950" i="9" s="1"/>
  <c r="G4951" i="9"/>
  <c r="H4951" i="9" s="1"/>
  <c r="G4952" i="9"/>
  <c r="H4952" i="9" s="1"/>
  <c r="G4953" i="9"/>
  <c r="H4953" i="9" s="1"/>
  <c r="G4954" i="9"/>
  <c r="H4954" i="9" s="1"/>
  <c r="G4955" i="9"/>
  <c r="H4955" i="9" s="1"/>
  <c r="G4956" i="9"/>
  <c r="H4956" i="9" s="1"/>
  <c r="G4957" i="9"/>
  <c r="H4957" i="9" s="1"/>
  <c r="G4958" i="9"/>
  <c r="H4958" i="9" s="1"/>
  <c r="G4959" i="9"/>
  <c r="H4959" i="9" s="1"/>
  <c r="G4960" i="9"/>
  <c r="H4960" i="9" s="1"/>
  <c r="G4961" i="9"/>
  <c r="H4961" i="9" s="1"/>
  <c r="G4962" i="9"/>
  <c r="H4962" i="9" s="1"/>
  <c r="G4963" i="9"/>
  <c r="H4963" i="9" s="1"/>
  <c r="G4964" i="9"/>
  <c r="H4964" i="9" s="1"/>
  <c r="G4965" i="9"/>
  <c r="H4965" i="9" s="1"/>
  <c r="G4966" i="9"/>
  <c r="H4966" i="9" s="1"/>
  <c r="G4967" i="9"/>
  <c r="H4967" i="9" s="1"/>
  <c r="G4968" i="9"/>
  <c r="H4968" i="9" s="1"/>
  <c r="G4969" i="9"/>
  <c r="H4969" i="9" s="1"/>
  <c r="G4970" i="9"/>
  <c r="H4970" i="9" s="1"/>
  <c r="G4971" i="9"/>
  <c r="H4971" i="9" s="1"/>
  <c r="G4972" i="9"/>
  <c r="H4972" i="9" s="1"/>
  <c r="G4973" i="9"/>
  <c r="H4973" i="9" s="1"/>
  <c r="G4974" i="9"/>
  <c r="H4974" i="9" s="1"/>
  <c r="G4975" i="9"/>
  <c r="H4975" i="9" s="1"/>
  <c r="G4976" i="9"/>
  <c r="H4976" i="9" s="1"/>
  <c r="G4977" i="9"/>
  <c r="H4977" i="9" s="1"/>
  <c r="G4978" i="9"/>
  <c r="H4978" i="9" s="1"/>
  <c r="G4979" i="9"/>
  <c r="H4979" i="9" s="1"/>
  <c r="G4980" i="9"/>
  <c r="H4980" i="9" s="1"/>
  <c r="G4981" i="9"/>
  <c r="H4981" i="9" s="1"/>
  <c r="G4982" i="9"/>
  <c r="H4982" i="9" s="1"/>
  <c r="G4983" i="9"/>
  <c r="H4983" i="9" s="1"/>
  <c r="G4984" i="9"/>
  <c r="H4984" i="9" s="1"/>
  <c r="G4985" i="9"/>
  <c r="H4985" i="9" s="1"/>
  <c r="G4986" i="9"/>
  <c r="H4986" i="9" s="1"/>
  <c r="G4987" i="9"/>
  <c r="H4987" i="9" s="1"/>
  <c r="G4988" i="9"/>
  <c r="H4988" i="9" s="1"/>
  <c r="G4989" i="9"/>
  <c r="H4989" i="9" s="1"/>
  <c r="G4990" i="9"/>
  <c r="H4990" i="9" s="1"/>
  <c r="G4991" i="9"/>
  <c r="H4991" i="9" s="1"/>
  <c r="G4992" i="9"/>
  <c r="H4992" i="9" s="1"/>
  <c r="G4993" i="9"/>
  <c r="H4993" i="9" s="1"/>
  <c r="G4994" i="9"/>
  <c r="H4994" i="9" s="1"/>
  <c r="G4995" i="9"/>
  <c r="H4995" i="9" s="1"/>
  <c r="G4996" i="9"/>
  <c r="H4996" i="9" s="1"/>
  <c r="G4997" i="9"/>
  <c r="H4997" i="9" s="1"/>
  <c r="G4998" i="9"/>
  <c r="H4998" i="9" s="1"/>
  <c r="G4999" i="9"/>
  <c r="H4999" i="9" s="1"/>
  <c r="G5000" i="9"/>
  <c r="H5000" i="9" s="1"/>
  <c r="G5001" i="9"/>
  <c r="H5001" i="9" s="1"/>
  <c r="G5002" i="9"/>
  <c r="H5002" i="9" s="1"/>
  <c r="G5003" i="9"/>
  <c r="H5003" i="9" s="1"/>
  <c r="G5004" i="9"/>
  <c r="H5004" i="9" s="1"/>
  <c r="G5005" i="9"/>
  <c r="H5005" i="9" s="1"/>
  <c r="G5006" i="9"/>
  <c r="H5006" i="9" s="1"/>
  <c r="G5007" i="9"/>
  <c r="H5007" i="9" s="1"/>
  <c r="G5008" i="9"/>
  <c r="H5008" i="9" s="1"/>
  <c r="G5009" i="9"/>
  <c r="H5009" i="9" s="1"/>
  <c r="G5010" i="9"/>
  <c r="H5010" i="9" s="1"/>
  <c r="G5011" i="9"/>
  <c r="H5011" i="9" s="1"/>
  <c r="G5012" i="9"/>
  <c r="H5012" i="9" s="1"/>
  <c r="G5013" i="9"/>
  <c r="H5013" i="9" s="1"/>
  <c r="G5014" i="9"/>
  <c r="H5014" i="9" s="1"/>
  <c r="G5015" i="9"/>
  <c r="H5015" i="9" s="1"/>
  <c r="G5016" i="9"/>
  <c r="H5016" i="9" s="1"/>
  <c r="G5017" i="9"/>
  <c r="H5017" i="9" s="1"/>
  <c r="G5018" i="9"/>
  <c r="H5018" i="9" s="1"/>
  <c r="G5019" i="9"/>
  <c r="H5019" i="9" s="1"/>
  <c r="G5020" i="9"/>
  <c r="H5020" i="9" s="1"/>
  <c r="G5021" i="9"/>
  <c r="H5021" i="9" s="1"/>
  <c r="G5022" i="9"/>
  <c r="H5022" i="9" s="1"/>
  <c r="G5023" i="9"/>
  <c r="H5023" i="9" s="1"/>
  <c r="G5024" i="9"/>
  <c r="H5024" i="9" s="1"/>
  <c r="G5025" i="9"/>
  <c r="H5025" i="9" s="1"/>
  <c r="G5026" i="9"/>
  <c r="H5026" i="9" s="1"/>
  <c r="G5027" i="9"/>
  <c r="H5027" i="9" s="1"/>
  <c r="G5028" i="9"/>
  <c r="H5028" i="9" s="1"/>
  <c r="G5029" i="9"/>
  <c r="H5029" i="9" s="1"/>
  <c r="G5030" i="9"/>
  <c r="H5030" i="9" s="1"/>
  <c r="G5031" i="9"/>
  <c r="H5031" i="9" s="1"/>
  <c r="G5032" i="9"/>
  <c r="H5032" i="9" s="1"/>
  <c r="G5033" i="9"/>
  <c r="H5033" i="9" s="1"/>
  <c r="G5034" i="9"/>
  <c r="H5034" i="9" s="1"/>
  <c r="G5035" i="9"/>
  <c r="H5035" i="9" s="1"/>
  <c r="G5036" i="9"/>
  <c r="H5036" i="9" s="1"/>
  <c r="G5037" i="9"/>
  <c r="H5037" i="9" s="1"/>
  <c r="G5038" i="9"/>
  <c r="H5038" i="9" s="1"/>
  <c r="G5039" i="9"/>
  <c r="H5039" i="9" s="1"/>
  <c r="G5040" i="9"/>
  <c r="H5040" i="9" s="1"/>
  <c r="G5041" i="9"/>
  <c r="H5041" i="9" s="1"/>
  <c r="G5042" i="9"/>
  <c r="H5042" i="9" s="1"/>
  <c r="G5043" i="9"/>
  <c r="H5043" i="9" s="1"/>
  <c r="G5044" i="9"/>
  <c r="H5044" i="9" s="1"/>
  <c r="G5045" i="9"/>
  <c r="H5045" i="9" s="1"/>
  <c r="G5046" i="9"/>
  <c r="H5046" i="9" s="1"/>
  <c r="G5047" i="9"/>
  <c r="H5047" i="9" s="1"/>
  <c r="G5048" i="9"/>
  <c r="H5048" i="9" s="1"/>
  <c r="G5049" i="9"/>
  <c r="H5049" i="9" s="1"/>
  <c r="G5050" i="9"/>
  <c r="H5050" i="9" s="1"/>
  <c r="G5051" i="9"/>
  <c r="H5051" i="9" s="1"/>
  <c r="G5052" i="9"/>
  <c r="H5052" i="9" s="1"/>
  <c r="G5053" i="9"/>
  <c r="H5053" i="9" s="1"/>
  <c r="G5054" i="9"/>
  <c r="H5054" i="9" s="1"/>
  <c r="G5055" i="9"/>
  <c r="H5055" i="9" s="1"/>
  <c r="G5056" i="9"/>
  <c r="H5056" i="9" s="1"/>
  <c r="G5057" i="9"/>
  <c r="H5057" i="9" s="1"/>
  <c r="G5058" i="9"/>
  <c r="H5058" i="9" s="1"/>
  <c r="G5059" i="9"/>
  <c r="H5059" i="9" s="1"/>
  <c r="G5060" i="9"/>
  <c r="H5060" i="9" s="1"/>
  <c r="G5061" i="9"/>
  <c r="H5061" i="9" s="1"/>
  <c r="G5062" i="9"/>
  <c r="H5062" i="9" s="1"/>
  <c r="G5063" i="9"/>
  <c r="H5063" i="9" s="1"/>
  <c r="G5064" i="9"/>
  <c r="H5064" i="9" s="1"/>
  <c r="G5065" i="9"/>
  <c r="H5065" i="9" s="1"/>
  <c r="G5066" i="9"/>
  <c r="H5066" i="9" s="1"/>
  <c r="G5067" i="9"/>
  <c r="H5067" i="9" s="1"/>
  <c r="G5068" i="9"/>
  <c r="H5068" i="9" s="1"/>
  <c r="G5069" i="9"/>
  <c r="H5069" i="9" s="1"/>
  <c r="G5070" i="9"/>
  <c r="H5070" i="9" s="1"/>
  <c r="G5071" i="9"/>
  <c r="H5071" i="9" s="1"/>
  <c r="G5072" i="9"/>
  <c r="H5072" i="9" s="1"/>
  <c r="G5073" i="9"/>
  <c r="H5073" i="9" s="1"/>
  <c r="G5074" i="9"/>
  <c r="H5074" i="9" s="1"/>
  <c r="G5075" i="9"/>
  <c r="H5075" i="9" s="1"/>
  <c r="G5076" i="9"/>
  <c r="H5076" i="9" s="1"/>
  <c r="G5077" i="9"/>
  <c r="H5077" i="9" s="1"/>
  <c r="G5078" i="9"/>
  <c r="H5078" i="9" s="1"/>
  <c r="G5079" i="9"/>
  <c r="H5079" i="9" s="1"/>
  <c r="G5080" i="9"/>
  <c r="H5080" i="9" s="1"/>
  <c r="G5081" i="9"/>
  <c r="H5081" i="9" s="1"/>
  <c r="G5082" i="9"/>
  <c r="H5082" i="9" s="1"/>
  <c r="G5083" i="9"/>
  <c r="H5083" i="9" s="1"/>
  <c r="G5084" i="9"/>
  <c r="H5084" i="9" s="1"/>
  <c r="G5085" i="9"/>
  <c r="H5085" i="9" s="1"/>
  <c r="G5086" i="9"/>
  <c r="H5086" i="9" s="1"/>
  <c r="G5087" i="9"/>
  <c r="H5087" i="9" s="1"/>
  <c r="G5088" i="9"/>
  <c r="H5088" i="9" s="1"/>
  <c r="G5089" i="9"/>
  <c r="H5089" i="9" s="1"/>
  <c r="G5090" i="9"/>
  <c r="H5090" i="9" s="1"/>
  <c r="G5091" i="9"/>
  <c r="H5091" i="9" s="1"/>
  <c r="G5092" i="9"/>
  <c r="H5092" i="9" s="1"/>
  <c r="G5093" i="9"/>
  <c r="H5093" i="9" s="1"/>
  <c r="G5094" i="9"/>
  <c r="H5094" i="9" s="1"/>
  <c r="G5095" i="9"/>
  <c r="H5095" i="9" s="1"/>
  <c r="G5096" i="9"/>
  <c r="H5096" i="9" s="1"/>
  <c r="G5097" i="9"/>
  <c r="H5097" i="9" s="1"/>
  <c r="G5098" i="9"/>
  <c r="H5098" i="9" s="1"/>
  <c r="G5099" i="9"/>
  <c r="H5099" i="9" s="1"/>
  <c r="G5100" i="9"/>
  <c r="H5100" i="9" s="1"/>
  <c r="G5101" i="9"/>
  <c r="H5101" i="9" s="1"/>
  <c r="G5102" i="9"/>
  <c r="H5102" i="9" s="1"/>
  <c r="G5103" i="9"/>
  <c r="H5103" i="9" s="1"/>
  <c r="G5104" i="9"/>
  <c r="H5104" i="9" s="1"/>
  <c r="G5105" i="9"/>
  <c r="H5105" i="9" s="1"/>
  <c r="G5106" i="9"/>
  <c r="H5106" i="9" s="1"/>
  <c r="G5107" i="9"/>
  <c r="H5107" i="9" s="1"/>
  <c r="G5108" i="9"/>
  <c r="H5108" i="9" s="1"/>
  <c r="G5109" i="9"/>
  <c r="H5109" i="9" s="1"/>
  <c r="G5110" i="9"/>
  <c r="H5110" i="9" s="1"/>
  <c r="G5111" i="9"/>
  <c r="H5111" i="9" s="1"/>
  <c r="G5112" i="9"/>
  <c r="H5112" i="9" s="1"/>
  <c r="G5113" i="9"/>
  <c r="H5113" i="9" s="1"/>
  <c r="G5114" i="9"/>
  <c r="H5114" i="9" s="1"/>
  <c r="G5115" i="9"/>
  <c r="H5115" i="9" s="1"/>
  <c r="G5116" i="9"/>
  <c r="H5116" i="9" s="1"/>
  <c r="G5117" i="9"/>
  <c r="H5117" i="9" s="1"/>
  <c r="G5118" i="9"/>
  <c r="H5118" i="9" s="1"/>
  <c r="G5119" i="9"/>
  <c r="H5119" i="9" s="1"/>
  <c r="G5120" i="9"/>
  <c r="H5120" i="9" s="1"/>
  <c r="G5121" i="9"/>
  <c r="H5121" i="9" s="1"/>
  <c r="G5122" i="9"/>
  <c r="H5122" i="9" s="1"/>
  <c r="G5123" i="9"/>
  <c r="H5123" i="9" s="1"/>
  <c r="G5124" i="9"/>
  <c r="H5124" i="9" s="1"/>
  <c r="G5125" i="9"/>
  <c r="H5125" i="9" s="1"/>
  <c r="G5126" i="9"/>
  <c r="H5126" i="9" s="1"/>
  <c r="G5127" i="9"/>
  <c r="H5127" i="9" s="1"/>
  <c r="G5128" i="9"/>
  <c r="H5128" i="9" s="1"/>
  <c r="G5129" i="9"/>
  <c r="H5129" i="9" s="1"/>
  <c r="G5130" i="9"/>
  <c r="H5130" i="9" s="1"/>
  <c r="G5131" i="9"/>
  <c r="H5131" i="9" s="1"/>
  <c r="G5132" i="9"/>
  <c r="H5132" i="9" s="1"/>
  <c r="G5133" i="9"/>
  <c r="H5133" i="9" s="1"/>
  <c r="G5134" i="9"/>
  <c r="H5134" i="9" s="1"/>
  <c r="G5135" i="9"/>
  <c r="H5135" i="9" s="1"/>
  <c r="G5136" i="9"/>
  <c r="H5136" i="9" s="1"/>
  <c r="G5137" i="9"/>
  <c r="H5137" i="9" s="1"/>
  <c r="G5138" i="9"/>
  <c r="H5138" i="9" s="1"/>
  <c r="G5139" i="9"/>
  <c r="H5139" i="9" s="1"/>
  <c r="G5140" i="9"/>
  <c r="H5140" i="9" s="1"/>
  <c r="G5141" i="9"/>
  <c r="H5141" i="9" s="1"/>
  <c r="G5142" i="9"/>
  <c r="H5142" i="9" s="1"/>
  <c r="G5143" i="9"/>
  <c r="H5143" i="9" s="1"/>
  <c r="G5144" i="9"/>
  <c r="H5144" i="9" s="1"/>
  <c r="G5145" i="9"/>
  <c r="H5145" i="9" s="1"/>
  <c r="G5146" i="9"/>
  <c r="H5146" i="9" s="1"/>
  <c r="G5147" i="9"/>
  <c r="H5147" i="9" s="1"/>
  <c r="G5148" i="9"/>
  <c r="H5148" i="9" s="1"/>
  <c r="G5149" i="9"/>
  <c r="H5149" i="9" s="1"/>
  <c r="G5150" i="9"/>
  <c r="H5150" i="9" s="1"/>
  <c r="G5151" i="9"/>
  <c r="H5151" i="9" s="1"/>
  <c r="G5152" i="9"/>
  <c r="H5152" i="9" s="1"/>
  <c r="G5153" i="9"/>
  <c r="H5153" i="9" s="1"/>
  <c r="G5154" i="9"/>
  <c r="H5154" i="9" s="1"/>
  <c r="G5155" i="9"/>
  <c r="H5155" i="9" s="1"/>
  <c r="G5156" i="9"/>
  <c r="H5156" i="9" s="1"/>
  <c r="G5157" i="9"/>
  <c r="H5157" i="9" s="1"/>
  <c r="G5158" i="9"/>
  <c r="H5158" i="9" s="1"/>
  <c r="G5159" i="9"/>
  <c r="H5159" i="9" s="1"/>
  <c r="G5160" i="9"/>
  <c r="H5160" i="9" s="1"/>
  <c r="G5161" i="9"/>
  <c r="H5161" i="9" s="1"/>
  <c r="G5162" i="9"/>
  <c r="H5162" i="9" s="1"/>
  <c r="G5163" i="9"/>
  <c r="H5163" i="9" s="1"/>
  <c r="G5164" i="9"/>
  <c r="H5164" i="9" s="1"/>
  <c r="G5165" i="9"/>
  <c r="H5165" i="9" s="1"/>
  <c r="G5166" i="9"/>
  <c r="H5166" i="9" s="1"/>
  <c r="G5167" i="9"/>
  <c r="H5167" i="9" s="1"/>
  <c r="G5168" i="9"/>
  <c r="H5168" i="9" s="1"/>
  <c r="G5169" i="9"/>
  <c r="H5169" i="9" s="1"/>
  <c r="G5170" i="9"/>
  <c r="H5170" i="9" s="1"/>
  <c r="G5171" i="9"/>
  <c r="H5171" i="9" s="1"/>
  <c r="G5172" i="9"/>
  <c r="H5172" i="9" s="1"/>
  <c r="G5173" i="9"/>
  <c r="H5173" i="9" s="1"/>
  <c r="G5174" i="9"/>
  <c r="H5174" i="9" s="1"/>
  <c r="G5175" i="9"/>
  <c r="H5175" i="9" s="1"/>
  <c r="G5176" i="9"/>
  <c r="H5176" i="9" s="1"/>
  <c r="G5177" i="9"/>
  <c r="H5177" i="9" s="1"/>
  <c r="G5178" i="9"/>
  <c r="H5178" i="9" s="1"/>
  <c r="G5179" i="9"/>
  <c r="H5179" i="9" s="1"/>
  <c r="G5180" i="9"/>
  <c r="H5180" i="9" s="1"/>
  <c r="G5181" i="9"/>
  <c r="H5181" i="9" s="1"/>
  <c r="G5182" i="9"/>
  <c r="H5182" i="9" s="1"/>
  <c r="G5183" i="9"/>
  <c r="H5183" i="9" s="1"/>
  <c r="G5184" i="9"/>
  <c r="H5184" i="9" s="1"/>
  <c r="G5185" i="9"/>
  <c r="H5185" i="9" s="1"/>
  <c r="G5186" i="9"/>
  <c r="H5186" i="9" s="1"/>
  <c r="G5187" i="9"/>
  <c r="H5187" i="9" s="1"/>
  <c r="G5188" i="9"/>
  <c r="H5188" i="9" s="1"/>
  <c r="G5189" i="9"/>
  <c r="H5189" i="9" s="1"/>
  <c r="G5190" i="9"/>
  <c r="H5190" i="9" s="1"/>
  <c r="G5191" i="9"/>
  <c r="H5191" i="9" s="1"/>
  <c r="G5192" i="9"/>
  <c r="H5192" i="9" s="1"/>
  <c r="G5193" i="9"/>
  <c r="H5193" i="9" s="1"/>
  <c r="G5194" i="9"/>
  <c r="H5194" i="9" s="1"/>
  <c r="G5195" i="9"/>
  <c r="H5195" i="9" s="1"/>
  <c r="G5196" i="9"/>
  <c r="H5196" i="9" s="1"/>
  <c r="G5197" i="9"/>
  <c r="H5197" i="9" s="1"/>
  <c r="G5198" i="9"/>
  <c r="H5198" i="9" s="1"/>
  <c r="G5199" i="9"/>
  <c r="H5199" i="9" s="1"/>
  <c r="G5200" i="9"/>
  <c r="H5200" i="9" s="1"/>
  <c r="G5201" i="9"/>
  <c r="H5201" i="9" s="1"/>
  <c r="G5202" i="9"/>
  <c r="H5202" i="9" s="1"/>
  <c r="G5203" i="9"/>
  <c r="H5203" i="9" s="1"/>
  <c r="G5204" i="9"/>
  <c r="H5204" i="9" s="1"/>
  <c r="G5205" i="9"/>
  <c r="H5205" i="9" s="1"/>
  <c r="G5206" i="9"/>
  <c r="H5206" i="9" s="1"/>
  <c r="G5207" i="9"/>
  <c r="H5207" i="9" s="1"/>
  <c r="G5208" i="9"/>
  <c r="H5208" i="9" s="1"/>
  <c r="G5209" i="9"/>
  <c r="H5209" i="9" s="1"/>
  <c r="G5210" i="9"/>
  <c r="H5210" i="9" s="1"/>
  <c r="G5211" i="9"/>
  <c r="H5211" i="9" s="1"/>
  <c r="G5212" i="9"/>
  <c r="H5212" i="9" s="1"/>
  <c r="G5213" i="9"/>
  <c r="H5213" i="9" s="1"/>
  <c r="G5214" i="9"/>
  <c r="H5214" i="9" s="1"/>
  <c r="G5215" i="9"/>
  <c r="H5215" i="9" s="1"/>
  <c r="G5216" i="9"/>
  <c r="H5216" i="9" s="1"/>
  <c r="G5217" i="9"/>
  <c r="H5217" i="9" s="1"/>
  <c r="G5218" i="9"/>
  <c r="H5218" i="9" s="1"/>
  <c r="G5219" i="9"/>
  <c r="H5219" i="9" s="1"/>
  <c r="G5220" i="9"/>
  <c r="H5220" i="9" s="1"/>
  <c r="G5221" i="9"/>
  <c r="H5221" i="9" s="1"/>
  <c r="G5222" i="9"/>
  <c r="H5222" i="9" s="1"/>
  <c r="G5223" i="9"/>
  <c r="H5223" i="9" s="1"/>
  <c r="G5224" i="9"/>
  <c r="H5224" i="9" s="1"/>
  <c r="G5225" i="9"/>
  <c r="H5225" i="9" s="1"/>
  <c r="G5226" i="9"/>
  <c r="H5226" i="9" s="1"/>
  <c r="G5227" i="9"/>
  <c r="H5227" i="9" s="1"/>
  <c r="G5228" i="9"/>
  <c r="H5228" i="9" s="1"/>
  <c r="G5229" i="9"/>
  <c r="H5229" i="9" s="1"/>
  <c r="G5230" i="9"/>
  <c r="H5230" i="9" s="1"/>
  <c r="G5231" i="9"/>
  <c r="H5231" i="9" s="1"/>
  <c r="G5232" i="9"/>
  <c r="H5232" i="9" s="1"/>
  <c r="G5233" i="9"/>
  <c r="H5233" i="9" s="1"/>
  <c r="G5234" i="9"/>
  <c r="H5234" i="9" s="1"/>
  <c r="G5235" i="9"/>
  <c r="H5235" i="9" s="1"/>
  <c r="G5236" i="9"/>
  <c r="H5236" i="9" s="1"/>
  <c r="G5237" i="9"/>
  <c r="H5237" i="9" s="1"/>
  <c r="G5238" i="9"/>
  <c r="H5238" i="9" s="1"/>
  <c r="G5239" i="9"/>
  <c r="H5239" i="9" s="1"/>
  <c r="G5240" i="9"/>
  <c r="H5240" i="9" s="1"/>
  <c r="G5241" i="9"/>
  <c r="H5241" i="9" s="1"/>
  <c r="G5242" i="9"/>
  <c r="H5242" i="9" s="1"/>
  <c r="G5243" i="9"/>
  <c r="H5243" i="9" s="1"/>
  <c r="G5244" i="9"/>
  <c r="H5244" i="9" s="1"/>
  <c r="G5245" i="9"/>
  <c r="H5245" i="9" s="1"/>
  <c r="G5246" i="9"/>
  <c r="H5246" i="9" s="1"/>
  <c r="G5247" i="9"/>
  <c r="H5247" i="9" s="1"/>
  <c r="G5248" i="9"/>
  <c r="H5248" i="9" s="1"/>
  <c r="G5249" i="9"/>
  <c r="H5249" i="9" s="1"/>
  <c r="G5250" i="9"/>
  <c r="H5250" i="9" s="1"/>
  <c r="G5251" i="9"/>
  <c r="H5251" i="9" s="1"/>
  <c r="G5252" i="9"/>
  <c r="H5252" i="9" s="1"/>
  <c r="G5253" i="9"/>
  <c r="H5253" i="9" s="1"/>
  <c r="G5254" i="9"/>
  <c r="H5254" i="9" s="1"/>
  <c r="G5255" i="9"/>
  <c r="H5255" i="9" s="1"/>
  <c r="G5256" i="9"/>
  <c r="H5256" i="9" s="1"/>
  <c r="G5257" i="9"/>
  <c r="H5257" i="9" s="1"/>
  <c r="G5258" i="9"/>
  <c r="H5258" i="9" s="1"/>
  <c r="G5259" i="9"/>
  <c r="H5259" i="9" s="1"/>
  <c r="G5260" i="9"/>
  <c r="H5260" i="9" s="1"/>
  <c r="G5261" i="9"/>
  <c r="H5261" i="9" s="1"/>
  <c r="G5262" i="9"/>
  <c r="H5262" i="9" s="1"/>
  <c r="G5263" i="9"/>
  <c r="H5263" i="9" s="1"/>
  <c r="G5264" i="9"/>
  <c r="H5264" i="9" s="1"/>
  <c r="G5265" i="9"/>
  <c r="H5265" i="9" s="1"/>
  <c r="G5266" i="9"/>
  <c r="H5266" i="9" s="1"/>
  <c r="G5267" i="9"/>
  <c r="H5267" i="9" s="1"/>
  <c r="G5268" i="9"/>
  <c r="H5268" i="9" s="1"/>
  <c r="G5269" i="9"/>
  <c r="H5269" i="9" s="1"/>
  <c r="G5270" i="9"/>
  <c r="H5270" i="9" s="1"/>
  <c r="G5271" i="9"/>
  <c r="H5271" i="9" s="1"/>
  <c r="G5272" i="9"/>
  <c r="H5272" i="9" s="1"/>
  <c r="G5273" i="9"/>
  <c r="H5273" i="9" s="1"/>
  <c r="G5274" i="9"/>
  <c r="H5274" i="9" s="1"/>
  <c r="G5275" i="9"/>
  <c r="H5275" i="9" s="1"/>
  <c r="G5276" i="9"/>
  <c r="H5276" i="9" s="1"/>
  <c r="G5277" i="9"/>
  <c r="H5277" i="9" s="1"/>
  <c r="G5278" i="9"/>
  <c r="H5278" i="9" s="1"/>
  <c r="G5279" i="9"/>
  <c r="H5279" i="9" s="1"/>
  <c r="G5280" i="9"/>
  <c r="H5280" i="9" s="1"/>
  <c r="G5281" i="9"/>
  <c r="H5281" i="9" s="1"/>
  <c r="G5282" i="9"/>
  <c r="H5282" i="9" s="1"/>
  <c r="G5283" i="9"/>
  <c r="H5283" i="9" s="1"/>
  <c r="G5284" i="9"/>
  <c r="H5284" i="9" s="1"/>
  <c r="G5285" i="9"/>
  <c r="H5285" i="9" s="1"/>
  <c r="G5286" i="9"/>
  <c r="H5286" i="9" s="1"/>
  <c r="G5287" i="9"/>
  <c r="H5287" i="9" s="1"/>
  <c r="G5288" i="9"/>
  <c r="H5288" i="9" s="1"/>
  <c r="G5289" i="9"/>
  <c r="H5289" i="9" s="1"/>
  <c r="G5290" i="9"/>
  <c r="H5290" i="9" s="1"/>
  <c r="G5291" i="9"/>
  <c r="H5291" i="9" s="1"/>
  <c r="G5292" i="9"/>
  <c r="H5292" i="9" s="1"/>
  <c r="G5293" i="9"/>
  <c r="H5293" i="9" s="1"/>
  <c r="G5294" i="9"/>
  <c r="H5294" i="9" s="1"/>
  <c r="G5295" i="9"/>
  <c r="H5295" i="9" s="1"/>
  <c r="G5296" i="9"/>
  <c r="H5296" i="9" s="1"/>
  <c r="G5297" i="9"/>
  <c r="H5297" i="9" s="1"/>
  <c r="G5298" i="9"/>
  <c r="H5298" i="9" s="1"/>
  <c r="G5299" i="9"/>
  <c r="H5299" i="9" s="1"/>
  <c r="G5300" i="9"/>
  <c r="H5300" i="9" s="1"/>
  <c r="G5301" i="9"/>
  <c r="H5301" i="9" s="1"/>
  <c r="G5302" i="9"/>
  <c r="H5302" i="9" s="1"/>
  <c r="G5303" i="9"/>
  <c r="H5303" i="9" s="1"/>
  <c r="G5304" i="9"/>
  <c r="H5304" i="9" s="1"/>
  <c r="G5305" i="9"/>
  <c r="H5305" i="9" s="1"/>
  <c r="G5306" i="9"/>
  <c r="H5306" i="9" s="1"/>
  <c r="G5307" i="9"/>
  <c r="H5307" i="9" s="1"/>
  <c r="G5308" i="9"/>
  <c r="H5308" i="9" s="1"/>
  <c r="G5309" i="9"/>
  <c r="H5309" i="9" s="1"/>
  <c r="G5310" i="9"/>
  <c r="H5310" i="9" s="1"/>
  <c r="G5311" i="9"/>
  <c r="H5311" i="9" s="1"/>
  <c r="G5312" i="9"/>
  <c r="H5312" i="9" s="1"/>
  <c r="G5313" i="9"/>
  <c r="H5313" i="9" s="1"/>
  <c r="G5314" i="9"/>
  <c r="H5314" i="9" s="1"/>
  <c r="G5315" i="9"/>
  <c r="H5315" i="9" s="1"/>
  <c r="G5316" i="9"/>
  <c r="H5316" i="9" s="1"/>
  <c r="G5317" i="9"/>
  <c r="H5317" i="9" s="1"/>
  <c r="G5318" i="9"/>
  <c r="H5318" i="9" s="1"/>
  <c r="G5319" i="9"/>
  <c r="H5319" i="9" s="1"/>
  <c r="G5320" i="9"/>
  <c r="H5320" i="9" s="1"/>
  <c r="G5321" i="9"/>
  <c r="H5321" i="9" s="1"/>
  <c r="G5322" i="9"/>
  <c r="H5322" i="9" s="1"/>
  <c r="G5323" i="9"/>
  <c r="H5323" i="9" s="1"/>
  <c r="G5324" i="9"/>
  <c r="H5324" i="9" s="1"/>
  <c r="G5325" i="9"/>
  <c r="H5325" i="9" s="1"/>
  <c r="G5326" i="9"/>
  <c r="H5326" i="9" s="1"/>
  <c r="G5327" i="9"/>
  <c r="H5327" i="9" s="1"/>
  <c r="G5328" i="9"/>
  <c r="H5328" i="9" s="1"/>
  <c r="G5329" i="9"/>
  <c r="H5329" i="9" s="1"/>
  <c r="G5330" i="9"/>
  <c r="H5330" i="9" s="1"/>
  <c r="G5331" i="9"/>
  <c r="H5331" i="9" s="1"/>
  <c r="G5332" i="9"/>
  <c r="H5332" i="9" s="1"/>
  <c r="G5333" i="9"/>
  <c r="H5333" i="9" s="1"/>
  <c r="G5334" i="9"/>
  <c r="H5334" i="9" s="1"/>
  <c r="G5335" i="9"/>
  <c r="H5335" i="9" s="1"/>
  <c r="G5336" i="9"/>
  <c r="H5336" i="9" s="1"/>
  <c r="G5337" i="9"/>
  <c r="H5337" i="9" s="1"/>
  <c r="G5338" i="9"/>
  <c r="H5338" i="9" s="1"/>
  <c r="G5339" i="9"/>
  <c r="H5339" i="9" s="1"/>
  <c r="G5340" i="9"/>
  <c r="H5340" i="9" s="1"/>
  <c r="G5341" i="9"/>
  <c r="H5341" i="9" s="1"/>
  <c r="G5342" i="9"/>
  <c r="H5342" i="9" s="1"/>
  <c r="G5343" i="9"/>
  <c r="H5343" i="9" s="1"/>
  <c r="G5344" i="9"/>
  <c r="H5344" i="9" s="1"/>
  <c r="G5345" i="9"/>
  <c r="H5345" i="9" s="1"/>
  <c r="G5346" i="9"/>
  <c r="H5346" i="9" s="1"/>
  <c r="G5347" i="9"/>
  <c r="H5347" i="9" s="1"/>
  <c r="G5348" i="9"/>
  <c r="H5348" i="9" s="1"/>
  <c r="G5349" i="9"/>
  <c r="H5349" i="9" s="1"/>
  <c r="G5350" i="9"/>
  <c r="H5350" i="9" s="1"/>
  <c r="G5351" i="9"/>
  <c r="H5351" i="9" s="1"/>
  <c r="G5352" i="9"/>
  <c r="H5352" i="9" s="1"/>
  <c r="G5353" i="9"/>
  <c r="H5353" i="9" s="1"/>
  <c r="G5354" i="9"/>
  <c r="H5354" i="9" s="1"/>
  <c r="G5355" i="9"/>
  <c r="H5355" i="9" s="1"/>
  <c r="G5356" i="9"/>
  <c r="H5356" i="9" s="1"/>
  <c r="G5357" i="9"/>
  <c r="H5357" i="9" s="1"/>
  <c r="G5358" i="9"/>
  <c r="H5358" i="9" s="1"/>
  <c r="G5359" i="9"/>
  <c r="H5359" i="9" s="1"/>
  <c r="G5360" i="9"/>
  <c r="H5360" i="9" s="1"/>
  <c r="G5361" i="9"/>
  <c r="H5361" i="9" s="1"/>
  <c r="G5362" i="9"/>
  <c r="H5362" i="9" s="1"/>
  <c r="G5363" i="9"/>
  <c r="H5363" i="9" s="1"/>
  <c r="G5364" i="9"/>
  <c r="H5364" i="9" s="1"/>
  <c r="G5365" i="9"/>
  <c r="H5365" i="9" s="1"/>
  <c r="G5366" i="9"/>
  <c r="H5366" i="9" s="1"/>
  <c r="G5367" i="9"/>
  <c r="H5367" i="9" s="1"/>
  <c r="G5368" i="9"/>
  <c r="H5368" i="9" s="1"/>
  <c r="G5369" i="9"/>
  <c r="H5369" i="9" s="1"/>
  <c r="G5370" i="9"/>
  <c r="H5370" i="9" s="1"/>
  <c r="G5371" i="9"/>
  <c r="H5371" i="9" s="1"/>
  <c r="G5372" i="9"/>
  <c r="H5372" i="9" s="1"/>
  <c r="G5373" i="9"/>
  <c r="H5373" i="9" s="1"/>
  <c r="G5374" i="9"/>
  <c r="H5374" i="9" s="1"/>
  <c r="G5375" i="9"/>
  <c r="H5375" i="9" s="1"/>
  <c r="G5376" i="9"/>
  <c r="H5376" i="9" s="1"/>
  <c r="G5377" i="9"/>
  <c r="H5377" i="9" s="1"/>
  <c r="G5378" i="9"/>
  <c r="H5378" i="9" s="1"/>
  <c r="G5379" i="9"/>
  <c r="H5379" i="9" s="1"/>
  <c r="G5380" i="9"/>
  <c r="H5380" i="9" s="1"/>
  <c r="G5381" i="9"/>
  <c r="H5381" i="9" s="1"/>
  <c r="G5382" i="9"/>
  <c r="H5382" i="9" s="1"/>
  <c r="G5383" i="9"/>
  <c r="H5383" i="9" s="1"/>
  <c r="G5384" i="9"/>
  <c r="H5384" i="9" s="1"/>
  <c r="G5385" i="9"/>
  <c r="H5385" i="9" s="1"/>
  <c r="G5386" i="9"/>
  <c r="H5386" i="9" s="1"/>
  <c r="G5387" i="9"/>
  <c r="H5387" i="9" s="1"/>
  <c r="G5388" i="9"/>
  <c r="H5388" i="9" s="1"/>
  <c r="G5389" i="9"/>
  <c r="H5389" i="9" s="1"/>
  <c r="G5390" i="9"/>
  <c r="H5390" i="9" s="1"/>
  <c r="G5391" i="9"/>
  <c r="H5391" i="9" s="1"/>
  <c r="G5392" i="9"/>
  <c r="H5392" i="9" s="1"/>
  <c r="G5393" i="9"/>
  <c r="H5393" i="9" s="1"/>
  <c r="G5394" i="9"/>
  <c r="H5394" i="9" s="1"/>
  <c r="G5395" i="9"/>
  <c r="H5395" i="9" s="1"/>
  <c r="G5396" i="9"/>
  <c r="H5396" i="9" s="1"/>
  <c r="G5397" i="9"/>
  <c r="H5397" i="9" s="1"/>
  <c r="G5398" i="9"/>
  <c r="H5398" i="9" s="1"/>
  <c r="G5399" i="9"/>
  <c r="H5399" i="9" s="1"/>
  <c r="G5400" i="9"/>
  <c r="H5400" i="9" s="1"/>
  <c r="G5401" i="9"/>
  <c r="H5401" i="9" s="1"/>
  <c r="G5402" i="9"/>
  <c r="H5402" i="9" s="1"/>
  <c r="G5403" i="9"/>
  <c r="H5403" i="9" s="1"/>
  <c r="G5404" i="9"/>
  <c r="H5404" i="9" s="1"/>
  <c r="G5405" i="9"/>
  <c r="H5405" i="9" s="1"/>
  <c r="G5406" i="9"/>
  <c r="H5406" i="9" s="1"/>
  <c r="G5407" i="9"/>
  <c r="H5407" i="9" s="1"/>
  <c r="G5408" i="9"/>
  <c r="H5408" i="9" s="1"/>
  <c r="G5409" i="9"/>
  <c r="H5409" i="9" s="1"/>
  <c r="G5410" i="9"/>
  <c r="H5410" i="9" s="1"/>
  <c r="G5411" i="9"/>
  <c r="H5411" i="9" s="1"/>
  <c r="G5412" i="9"/>
  <c r="H5412" i="9" s="1"/>
  <c r="G5413" i="9"/>
  <c r="H5413" i="9" s="1"/>
  <c r="G5414" i="9"/>
  <c r="H5414" i="9" s="1"/>
  <c r="G5415" i="9"/>
  <c r="H5415" i="9" s="1"/>
  <c r="G5416" i="9"/>
  <c r="H5416" i="9" s="1"/>
  <c r="G5417" i="9"/>
  <c r="H5417" i="9" s="1"/>
  <c r="G5418" i="9"/>
  <c r="H5418" i="9" s="1"/>
  <c r="G5419" i="9"/>
  <c r="H5419" i="9" s="1"/>
  <c r="G5420" i="9"/>
  <c r="H5420" i="9" s="1"/>
  <c r="G5421" i="9"/>
  <c r="H5421" i="9" s="1"/>
  <c r="G5422" i="9"/>
  <c r="H5422" i="9" s="1"/>
  <c r="G5423" i="9"/>
  <c r="H5423" i="9" s="1"/>
  <c r="G5424" i="9"/>
  <c r="H5424" i="9" s="1"/>
  <c r="G5425" i="9"/>
  <c r="H5425" i="9" s="1"/>
  <c r="G5426" i="9"/>
  <c r="H5426" i="9" s="1"/>
  <c r="G5427" i="9"/>
  <c r="H5427" i="9" s="1"/>
  <c r="G5428" i="9"/>
  <c r="H5428" i="9" s="1"/>
  <c r="G5429" i="9"/>
  <c r="H5429" i="9" s="1"/>
  <c r="G5430" i="9"/>
  <c r="H5430" i="9" s="1"/>
  <c r="G5431" i="9"/>
  <c r="H5431" i="9" s="1"/>
  <c r="G5432" i="9"/>
  <c r="H5432" i="9" s="1"/>
  <c r="G5433" i="9"/>
  <c r="H5433" i="9" s="1"/>
  <c r="G5434" i="9"/>
  <c r="H5434" i="9" s="1"/>
  <c r="G5435" i="9"/>
  <c r="H5435" i="9" s="1"/>
  <c r="G5436" i="9"/>
  <c r="H5436" i="9" s="1"/>
  <c r="G5437" i="9"/>
  <c r="H5437" i="9" s="1"/>
  <c r="G5438" i="9"/>
  <c r="H5438" i="9" s="1"/>
  <c r="G5439" i="9"/>
  <c r="H5439" i="9" s="1"/>
  <c r="G5440" i="9"/>
  <c r="H5440" i="9" s="1"/>
  <c r="G5441" i="9"/>
  <c r="H5441" i="9" s="1"/>
  <c r="G5442" i="9"/>
  <c r="H5442" i="9" s="1"/>
  <c r="G5443" i="9"/>
  <c r="H5443" i="9" s="1"/>
  <c r="G5444" i="9"/>
  <c r="H5444" i="9" s="1"/>
  <c r="G5445" i="9"/>
  <c r="H5445" i="9" s="1"/>
  <c r="G5446" i="9"/>
  <c r="H5446" i="9" s="1"/>
  <c r="G5447" i="9"/>
  <c r="H5447" i="9" s="1"/>
  <c r="G5448" i="9"/>
  <c r="H5448" i="9" s="1"/>
  <c r="G5449" i="9"/>
  <c r="H5449" i="9" s="1"/>
  <c r="G5450" i="9"/>
  <c r="H5450" i="9" s="1"/>
  <c r="G5451" i="9"/>
  <c r="H5451" i="9" s="1"/>
  <c r="G5452" i="9"/>
  <c r="H5452" i="9" s="1"/>
  <c r="G5453" i="9"/>
  <c r="H5453" i="9" s="1"/>
  <c r="G5454" i="9"/>
  <c r="H5454" i="9" s="1"/>
  <c r="G5455" i="9"/>
  <c r="H5455" i="9" s="1"/>
  <c r="G5456" i="9"/>
  <c r="H5456" i="9" s="1"/>
  <c r="G5457" i="9"/>
  <c r="H5457" i="9" s="1"/>
  <c r="G5458" i="9"/>
  <c r="H5458" i="9" s="1"/>
  <c r="G5459" i="9"/>
  <c r="H5459" i="9" s="1"/>
  <c r="G5460" i="9"/>
  <c r="H5460" i="9" s="1"/>
  <c r="G5461" i="9"/>
  <c r="H5461" i="9" s="1"/>
  <c r="G5462" i="9"/>
  <c r="H5462" i="9" s="1"/>
  <c r="G5463" i="9"/>
  <c r="H5463" i="9" s="1"/>
  <c r="G5464" i="9"/>
  <c r="H5464" i="9" s="1"/>
  <c r="G5465" i="9"/>
  <c r="H5465" i="9" s="1"/>
  <c r="G5466" i="9"/>
  <c r="H5466" i="9" s="1"/>
  <c r="G5467" i="9"/>
  <c r="H5467" i="9" s="1"/>
  <c r="G5468" i="9"/>
  <c r="H5468" i="9" s="1"/>
  <c r="G5469" i="9"/>
  <c r="H5469" i="9" s="1"/>
  <c r="G5470" i="9"/>
  <c r="H5470" i="9" s="1"/>
  <c r="G5471" i="9"/>
  <c r="H5471" i="9" s="1"/>
  <c r="G5472" i="9"/>
  <c r="H5472" i="9" s="1"/>
  <c r="G5473" i="9"/>
  <c r="H5473" i="9" s="1"/>
  <c r="G5474" i="9"/>
  <c r="H5474" i="9" s="1"/>
  <c r="G5475" i="9"/>
  <c r="H5475" i="9" s="1"/>
  <c r="G5476" i="9"/>
  <c r="H5476" i="9" s="1"/>
  <c r="G5477" i="9"/>
  <c r="H5477" i="9" s="1"/>
  <c r="G5478" i="9"/>
  <c r="H5478" i="9" s="1"/>
  <c r="G5479" i="9"/>
  <c r="H5479" i="9" s="1"/>
  <c r="G5480" i="9"/>
  <c r="H5480" i="9" s="1"/>
  <c r="G5481" i="9"/>
  <c r="H5481" i="9" s="1"/>
  <c r="G5482" i="9"/>
  <c r="H5482" i="9" s="1"/>
  <c r="G5483" i="9"/>
  <c r="H5483" i="9" s="1"/>
  <c r="G5484" i="9"/>
  <c r="H5484" i="9" s="1"/>
  <c r="G5485" i="9"/>
  <c r="H5485" i="9" s="1"/>
  <c r="G5486" i="9"/>
  <c r="H5486" i="9" s="1"/>
  <c r="G5487" i="9"/>
  <c r="H5487" i="9" s="1"/>
  <c r="G5488" i="9"/>
  <c r="H5488" i="9" s="1"/>
  <c r="G5489" i="9"/>
  <c r="H5489" i="9" s="1"/>
  <c r="G5490" i="9"/>
  <c r="H5490" i="9" s="1"/>
  <c r="G5491" i="9"/>
  <c r="H5491" i="9" s="1"/>
  <c r="G5492" i="9"/>
  <c r="H5492" i="9" s="1"/>
  <c r="G5493" i="9"/>
  <c r="H5493" i="9" s="1"/>
  <c r="G5494" i="9"/>
  <c r="H5494" i="9" s="1"/>
  <c r="G5495" i="9"/>
  <c r="H5495" i="9" s="1"/>
  <c r="G5496" i="9"/>
  <c r="H5496" i="9" s="1"/>
  <c r="G5497" i="9"/>
  <c r="H5497" i="9" s="1"/>
  <c r="G5498" i="9"/>
  <c r="H5498" i="9" s="1"/>
  <c r="G5499" i="9"/>
  <c r="H5499" i="9" s="1"/>
  <c r="G5500" i="9"/>
  <c r="H5500" i="9" s="1"/>
  <c r="G5501" i="9"/>
  <c r="H5501" i="9" s="1"/>
  <c r="G5502" i="9"/>
  <c r="H5502" i="9" s="1"/>
  <c r="G5503" i="9"/>
  <c r="H5503" i="9" s="1"/>
  <c r="G5504" i="9"/>
  <c r="H5504" i="9" s="1"/>
  <c r="G5505" i="9"/>
  <c r="H5505" i="9" s="1"/>
  <c r="G5506" i="9"/>
  <c r="H5506" i="9" s="1"/>
  <c r="G5507" i="9"/>
  <c r="H5507" i="9" s="1"/>
  <c r="G5508" i="9"/>
  <c r="H5508" i="9" s="1"/>
  <c r="G5509" i="9"/>
  <c r="H5509" i="9" s="1"/>
  <c r="G5510" i="9"/>
  <c r="H5510" i="9" s="1"/>
  <c r="G5511" i="9"/>
  <c r="H5511" i="9" s="1"/>
  <c r="G5512" i="9"/>
  <c r="H5512" i="9" s="1"/>
  <c r="G5513" i="9"/>
  <c r="H5513" i="9" s="1"/>
  <c r="G5514" i="9"/>
  <c r="H5514" i="9" s="1"/>
  <c r="G5515" i="9"/>
  <c r="H5515" i="9" s="1"/>
  <c r="G5516" i="9"/>
  <c r="H5516" i="9" s="1"/>
  <c r="G5517" i="9"/>
  <c r="H5517" i="9" s="1"/>
  <c r="G5518" i="9"/>
  <c r="H5518" i="9" s="1"/>
  <c r="G5519" i="9"/>
  <c r="H5519" i="9" s="1"/>
  <c r="G5520" i="9"/>
  <c r="H5520" i="9" s="1"/>
  <c r="G5521" i="9"/>
  <c r="H5521" i="9" s="1"/>
  <c r="G5522" i="9"/>
  <c r="H5522" i="9" s="1"/>
  <c r="G5523" i="9"/>
  <c r="H5523" i="9" s="1"/>
  <c r="G5524" i="9"/>
  <c r="H5524" i="9" s="1"/>
  <c r="G5525" i="9"/>
  <c r="H5525" i="9" s="1"/>
  <c r="G5526" i="9"/>
  <c r="H5526" i="9" s="1"/>
  <c r="G5527" i="9"/>
  <c r="H5527" i="9" s="1"/>
  <c r="G5528" i="9"/>
  <c r="H5528" i="9" s="1"/>
  <c r="G5529" i="9"/>
  <c r="H5529" i="9" s="1"/>
  <c r="G5530" i="9"/>
  <c r="H5530" i="9" s="1"/>
  <c r="G5531" i="9"/>
  <c r="H5531" i="9" s="1"/>
  <c r="G5532" i="9"/>
  <c r="H5532" i="9" s="1"/>
  <c r="G5533" i="9"/>
  <c r="H5533" i="9" s="1"/>
  <c r="G5534" i="9"/>
  <c r="H5534" i="9" s="1"/>
  <c r="G5535" i="9"/>
  <c r="H5535" i="9" s="1"/>
  <c r="G5536" i="9"/>
  <c r="H5536" i="9" s="1"/>
  <c r="G5537" i="9"/>
  <c r="H5537" i="9" s="1"/>
  <c r="G5538" i="9"/>
  <c r="H5538" i="9" s="1"/>
  <c r="G5539" i="9"/>
  <c r="H5539" i="9" s="1"/>
  <c r="G5540" i="9"/>
  <c r="H5540" i="9" s="1"/>
  <c r="G5541" i="9"/>
  <c r="H5541" i="9" s="1"/>
  <c r="G5542" i="9"/>
  <c r="H5542" i="9" s="1"/>
  <c r="G5543" i="9"/>
  <c r="H5543" i="9" s="1"/>
  <c r="G5544" i="9"/>
  <c r="H5544" i="9" s="1"/>
  <c r="G5545" i="9"/>
  <c r="H5545" i="9" s="1"/>
  <c r="G5546" i="9"/>
  <c r="H5546" i="9" s="1"/>
  <c r="G5547" i="9"/>
  <c r="H5547" i="9" s="1"/>
  <c r="G5548" i="9"/>
  <c r="H5548" i="9" s="1"/>
  <c r="G5549" i="9"/>
  <c r="H5549" i="9" s="1"/>
  <c r="G5550" i="9"/>
  <c r="H5550" i="9" s="1"/>
  <c r="G5551" i="9"/>
  <c r="H5551" i="9" s="1"/>
  <c r="G5552" i="9"/>
  <c r="H5552" i="9" s="1"/>
  <c r="G5553" i="9"/>
  <c r="H5553" i="9" s="1"/>
  <c r="G5554" i="9"/>
  <c r="H5554" i="9" s="1"/>
  <c r="G5555" i="9"/>
  <c r="H5555" i="9" s="1"/>
  <c r="G2" i="9"/>
  <c r="H2" i="9" s="1"/>
  <c r="H1" i="9"/>
  <c r="A1656" i="9"/>
  <c r="B1656" i="9" s="1" a="1"/>
  <c r="B1656" i="9" s="1"/>
  <c r="A1657" i="9"/>
  <c r="B1657" i="9" s="1" a="1"/>
  <c r="B1657" i="9" s="1"/>
  <c r="A1658" i="9"/>
  <c r="B1658" i="9" s="1" a="1"/>
  <c r="B1658" i="9" s="1"/>
  <c r="A1659" i="9"/>
  <c r="B1659" i="9" s="1" a="1"/>
  <c r="B1659" i="9" s="1"/>
  <c r="A1660" i="9"/>
  <c r="B1660" i="9" s="1" a="1"/>
  <c r="B1660" i="9" s="1"/>
  <c r="A1661" i="9"/>
  <c r="B1661" i="9" s="1" a="1"/>
  <c r="B1661" i="9" s="1"/>
  <c r="A1662" i="9"/>
  <c r="B1662" i="9" s="1" a="1"/>
  <c r="B1662" i="9" s="1"/>
  <c r="A1663" i="9"/>
  <c r="B1663" i="9" s="1" a="1"/>
  <c r="B1663" i="9" s="1"/>
  <c r="A1664" i="9"/>
  <c r="B1664" i="9" s="1" a="1"/>
  <c r="B1664" i="9" s="1"/>
  <c r="A1665" i="9"/>
  <c r="B1665" i="9" s="1" a="1"/>
  <c r="B1665" i="9" s="1"/>
  <c r="A1666" i="9"/>
  <c r="B1666" i="9" s="1" a="1"/>
  <c r="B1666" i="9" s="1"/>
  <c r="A1667" i="9"/>
  <c r="B1667" i="9" s="1" a="1"/>
  <c r="B1667" i="9" s="1"/>
  <c r="A1668" i="9"/>
  <c r="B1668" i="9" s="1" a="1"/>
  <c r="B1668" i="9" s="1"/>
  <c r="A1669" i="9"/>
  <c r="B1669" i="9" s="1" a="1"/>
  <c r="B1669" i="9" s="1"/>
  <c r="A1670" i="9"/>
  <c r="B1670" i="9" s="1" a="1"/>
  <c r="B1670" i="9" s="1"/>
  <c r="A1671" i="9"/>
  <c r="B1671" i="9" s="1" a="1"/>
  <c r="B1671" i="9" s="1"/>
  <c r="A1672" i="9"/>
  <c r="B1672" i="9" s="1" a="1"/>
  <c r="B1672" i="9" s="1"/>
  <c r="A1673" i="9"/>
  <c r="B1673" i="9" s="1" a="1"/>
  <c r="B1673" i="9" s="1"/>
  <c r="A1674" i="9"/>
  <c r="B1674" i="9" s="1" a="1"/>
  <c r="B1674" i="9" s="1"/>
  <c r="A1675" i="9"/>
  <c r="B1675" i="9" s="1" a="1"/>
  <c r="B1675" i="9" s="1"/>
  <c r="A1676" i="9"/>
  <c r="B1676" i="9" s="1" a="1"/>
  <c r="B1676" i="9" s="1"/>
  <c r="A1677" i="9"/>
  <c r="B1677" i="9" s="1" a="1"/>
  <c r="B1677" i="9" s="1"/>
  <c r="A1678" i="9"/>
  <c r="B1678" i="9" s="1" a="1"/>
  <c r="B1678" i="9" s="1"/>
  <c r="A1679" i="9"/>
  <c r="B1679" i="9" s="1" a="1"/>
  <c r="B1679" i="9" s="1"/>
  <c r="A1680" i="9"/>
  <c r="B1680" i="9" s="1" a="1"/>
  <c r="B1680" i="9" s="1"/>
  <c r="A1681" i="9"/>
  <c r="B1681" i="9" s="1" a="1"/>
  <c r="B1681" i="9" s="1"/>
  <c r="A1682" i="9"/>
  <c r="B1682" i="9" s="1" a="1"/>
  <c r="B1682" i="9" s="1"/>
  <c r="A1683" i="9"/>
  <c r="B1683" i="9" s="1" a="1"/>
  <c r="B1683" i="9" s="1"/>
  <c r="A1684" i="9"/>
  <c r="B1684" i="9" s="1" a="1"/>
  <c r="B1684" i="9" s="1"/>
  <c r="A1685" i="9"/>
  <c r="B1685" i="9" s="1" a="1"/>
  <c r="B1685" i="9" s="1"/>
  <c r="A1686" i="9"/>
  <c r="B1686" i="9" s="1" a="1"/>
  <c r="B1686" i="9" s="1"/>
  <c r="A1687" i="9"/>
  <c r="B1687" i="9" s="1" a="1"/>
  <c r="B1687" i="9" s="1"/>
  <c r="A1688" i="9"/>
  <c r="B1688" i="9" s="1" a="1"/>
  <c r="B1688" i="9" s="1"/>
  <c r="A1689" i="9"/>
  <c r="B1689" i="9" s="1" a="1"/>
  <c r="B1689" i="9" s="1"/>
  <c r="A1690" i="9"/>
  <c r="B1690" i="9" s="1" a="1"/>
  <c r="B1690" i="9" s="1"/>
  <c r="A1691" i="9"/>
  <c r="B1691" i="9" s="1" a="1"/>
  <c r="B1691" i="9" s="1"/>
  <c r="A1692" i="9"/>
  <c r="B1692" i="9" s="1" a="1"/>
  <c r="B1692" i="9" s="1"/>
  <c r="A1693" i="9"/>
  <c r="B1693" i="9" s="1" a="1"/>
  <c r="B1693" i="9" s="1"/>
  <c r="A1694" i="9"/>
  <c r="B1694" i="9" s="1" a="1"/>
  <c r="B1694" i="9" s="1"/>
  <c r="A1695" i="9"/>
  <c r="B1695" i="9" s="1" a="1"/>
  <c r="B1695" i="9" s="1"/>
  <c r="A1696" i="9"/>
  <c r="B1696" i="9" s="1" a="1"/>
  <c r="B1696" i="9" s="1"/>
  <c r="A1697" i="9"/>
  <c r="B1697" i="9" s="1" a="1"/>
  <c r="B1697" i="9" s="1"/>
  <c r="A1698" i="9"/>
  <c r="B1698" i="9" s="1" a="1"/>
  <c r="B1698" i="9" s="1"/>
  <c r="A1699" i="9"/>
  <c r="B1699" i="9" s="1" a="1"/>
  <c r="B1699" i="9" s="1"/>
  <c r="A1700" i="9"/>
  <c r="B1700" i="9" s="1" a="1"/>
  <c r="B1700" i="9" s="1"/>
  <c r="A1701" i="9"/>
  <c r="B1701" i="9" s="1" a="1"/>
  <c r="B1701" i="9" s="1"/>
  <c r="A1702" i="9"/>
  <c r="B1702" i="9" s="1" a="1"/>
  <c r="B1702" i="9" s="1"/>
  <c r="A1703" i="9"/>
  <c r="B1703" i="9" s="1" a="1"/>
  <c r="B1703" i="9" s="1"/>
  <c r="A1704" i="9"/>
  <c r="B1704" i="9" s="1" a="1"/>
  <c r="B1704" i="9" s="1"/>
  <c r="A1705" i="9"/>
  <c r="B1705" i="9" s="1" a="1"/>
  <c r="B1705" i="9" s="1"/>
  <c r="A1706" i="9"/>
  <c r="B1706" i="9" s="1" a="1"/>
  <c r="B1706" i="9" s="1"/>
  <c r="A1707" i="9"/>
  <c r="B1707" i="9" s="1" a="1"/>
  <c r="B1707" i="9" s="1"/>
  <c r="A1708" i="9"/>
  <c r="B1708" i="9" s="1" a="1"/>
  <c r="B1708" i="9" s="1"/>
  <c r="A1709" i="9"/>
  <c r="B1709" i="9" s="1" a="1"/>
  <c r="B1709" i="9" s="1"/>
  <c r="A1710" i="9"/>
  <c r="B1710" i="9" s="1" a="1"/>
  <c r="B1710" i="9" s="1"/>
  <c r="A1711" i="9"/>
  <c r="B1711" i="9" s="1" a="1"/>
  <c r="B1711" i="9" s="1"/>
  <c r="A1712" i="9"/>
  <c r="B1712" i="9" s="1" a="1"/>
  <c r="B1712" i="9" s="1"/>
  <c r="A1713" i="9"/>
  <c r="B1713" i="9" s="1" a="1"/>
  <c r="B1713" i="9" s="1"/>
  <c r="A1714" i="9"/>
  <c r="B1714" i="9" s="1" a="1"/>
  <c r="B1714" i="9" s="1"/>
  <c r="A1715" i="9"/>
  <c r="B1715" i="9" s="1" a="1"/>
  <c r="B1715" i="9" s="1"/>
  <c r="A1716" i="9"/>
  <c r="B1716" i="9" s="1" a="1"/>
  <c r="B1716" i="9" s="1"/>
  <c r="A1717" i="9"/>
  <c r="B1717" i="9" s="1" a="1"/>
  <c r="B1717" i="9" s="1"/>
  <c r="A1718" i="9"/>
  <c r="B1718" i="9" s="1" a="1"/>
  <c r="B1718" i="9" s="1"/>
  <c r="A1719" i="9"/>
  <c r="B1719" i="9" s="1" a="1"/>
  <c r="B1719" i="9" s="1"/>
  <c r="A1720" i="9"/>
  <c r="B1720" i="9" s="1" a="1"/>
  <c r="B1720" i="9" s="1"/>
  <c r="A1721" i="9"/>
  <c r="B1721" i="9" s="1" a="1"/>
  <c r="B1721" i="9" s="1"/>
  <c r="A1722" i="9"/>
  <c r="B1722" i="9" s="1" a="1"/>
  <c r="B1722" i="9" s="1"/>
  <c r="A1723" i="9"/>
  <c r="B1723" i="9" s="1" a="1"/>
  <c r="B1723" i="9" s="1"/>
  <c r="A1724" i="9"/>
  <c r="B1724" i="9" s="1" a="1"/>
  <c r="B1724" i="9" s="1"/>
  <c r="A1725" i="9"/>
  <c r="B1725" i="9" s="1" a="1"/>
  <c r="B1725" i="9" s="1"/>
  <c r="A1726" i="9"/>
  <c r="B1726" i="9" s="1" a="1"/>
  <c r="B1726" i="9" s="1"/>
  <c r="A1727" i="9"/>
  <c r="B1727" i="9" s="1" a="1"/>
  <c r="B1727" i="9" s="1"/>
  <c r="A1728" i="9"/>
  <c r="B1728" i="9" s="1" a="1"/>
  <c r="B1728" i="9" s="1"/>
  <c r="A1729" i="9"/>
  <c r="B1729" i="9" s="1" a="1"/>
  <c r="B1729" i="9" s="1"/>
  <c r="A1730" i="9"/>
  <c r="B1730" i="9" s="1" a="1"/>
  <c r="B1730" i="9" s="1"/>
  <c r="A1731" i="9"/>
  <c r="B1731" i="9" s="1" a="1"/>
  <c r="B1731" i="9" s="1"/>
  <c r="A1732" i="9"/>
  <c r="B1732" i="9" s="1" a="1"/>
  <c r="B1732" i="9" s="1"/>
  <c r="A1733" i="9"/>
  <c r="B1733" i="9" s="1" a="1"/>
  <c r="B1733" i="9" s="1"/>
  <c r="A1734" i="9"/>
  <c r="B1734" i="9" s="1" a="1"/>
  <c r="B1734" i="9" s="1"/>
  <c r="A1735" i="9"/>
  <c r="B1735" i="9" s="1" a="1"/>
  <c r="B1735" i="9" s="1"/>
  <c r="A1736" i="9"/>
  <c r="B1736" i="9" s="1" a="1"/>
  <c r="B1736" i="9" s="1"/>
  <c r="A1737" i="9"/>
  <c r="B1737" i="9" s="1" a="1"/>
  <c r="B1737" i="9" s="1"/>
  <c r="A1738" i="9"/>
  <c r="B1738" i="9" s="1" a="1"/>
  <c r="B1738" i="9" s="1"/>
  <c r="A1739" i="9"/>
  <c r="B1739" i="9" s="1" a="1"/>
  <c r="B1739" i="9" s="1"/>
  <c r="A1740" i="9"/>
  <c r="B1740" i="9" s="1" a="1"/>
  <c r="B1740" i="9" s="1"/>
  <c r="A1741" i="9"/>
  <c r="B1741" i="9" s="1" a="1"/>
  <c r="B1741" i="9" s="1"/>
  <c r="A1742" i="9"/>
  <c r="B1742" i="9" s="1" a="1"/>
  <c r="B1742" i="9" s="1"/>
  <c r="A1743" i="9"/>
  <c r="B1743" i="9" s="1" a="1"/>
  <c r="B1743" i="9" s="1"/>
  <c r="A1744" i="9"/>
  <c r="B1744" i="9" s="1" a="1"/>
  <c r="B1744" i="9" s="1"/>
  <c r="A1745" i="9"/>
  <c r="B1745" i="9" s="1" a="1"/>
  <c r="B1745" i="9" s="1"/>
  <c r="A1746" i="9"/>
  <c r="B1746" i="9" s="1" a="1"/>
  <c r="B1746" i="9" s="1"/>
  <c r="A1747" i="9"/>
  <c r="B1747" i="9" s="1" a="1"/>
  <c r="B1747" i="9" s="1"/>
  <c r="A1748" i="9"/>
  <c r="B1748" i="9" s="1" a="1"/>
  <c r="B1748" i="9" s="1"/>
  <c r="A1749" i="9"/>
  <c r="B1749" i="9" s="1" a="1"/>
  <c r="B1749" i="9" s="1"/>
  <c r="A1750" i="9"/>
  <c r="B1750" i="9" s="1" a="1"/>
  <c r="B1750" i="9" s="1"/>
  <c r="A1751" i="9"/>
  <c r="B1751" i="9" s="1" a="1"/>
  <c r="B1751" i="9" s="1"/>
  <c r="A1752" i="9"/>
  <c r="B1752" i="9" s="1" a="1"/>
  <c r="B1752" i="9" s="1"/>
  <c r="A1753" i="9"/>
  <c r="B1753" i="9" s="1" a="1"/>
  <c r="B1753" i="9" s="1"/>
  <c r="A1754" i="9"/>
  <c r="B1754" i="9" s="1" a="1"/>
  <c r="B1754" i="9" s="1"/>
  <c r="A1755" i="9"/>
  <c r="B1755" i="9" s="1" a="1"/>
  <c r="B1755" i="9" s="1"/>
  <c r="A1756" i="9"/>
  <c r="B1756" i="9" s="1" a="1"/>
  <c r="B1756" i="9" s="1"/>
  <c r="A1757" i="9"/>
  <c r="B1757" i="9" s="1" a="1"/>
  <c r="B1757" i="9" s="1"/>
  <c r="A1758" i="9"/>
  <c r="B1758" i="9" s="1" a="1"/>
  <c r="B1758" i="9" s="1"/>
  <c r="A1759" i="9"/>
  <c r="B1759" i="9" s="1" a="1"/>
  <c r="B1759" i="9" s="1"/>
  <c r="A1760" i="9"/>
  <c r="B1760" i="9" s="1" a="1"/>
  <c r="B1760" i="9" s="1"/>
  <c r="A1761" i="9"/>
  <c r="B1761" i="9" s="1" a="1"/>
  <c r="B1761" i="9" s="1"/>
  <c r="A1762" i="9"/>
  <c r="B1762" i="9" s="1" a="1"/>
  <c r="B1762" i="9" s="1"/>
  <c r="A1763" i="9"/>
  <c r="B1763" i="9" s="1" a="1"/>
  <c r="B1763" i="9" s="1"/>
  <c r="A1764" i="9"/>
  <c r="B1764" i="9" s="1" a="1"/>
  <c r="B1764" i="9" s="1"/>
  <c r="A1765" i="9"/>
  <c r="B1765" i="9" s="1" a="1"/>
  <c r="B1765" i="9" s="1"/>
  <c r="A1766" i="9"/>
  <c r="B1766" i="9" s="1" a="1"/>
  <c r="B1766" i="9" s="1"/>
  <c r="A1767" i="9"/>
  <c r="B1767" i="9" s="1" a="1"/>
  <c r="B1767" i="9" s="1"/>
  <c r="A1768" i="9"/>
  <c r="B1768" i="9" s="1" a="1"/>
  <c r="B1768" i="9" s="1"/>
  <c r="A1769" i="9"/>
  <c r="B1769" i="9" s="1" a="1"/>
  <c r="B1769" i="9" s="1"/>
  <c r="A1770" i="9"/>
  <c r="B1770" i="9" s="1" a="1"/>
  <c r="B1770" i="9" s="1"/>
  <c r="A1771" i="9"/>
  <c r="B1771" i="9" s="1" a="1"/>
  <c r="B1771" i="9" s="1"/>
  <c r="A1772" i="9"/>
  <c r="B1772" i="9" s="1" a="1"/>
  <c r="B1772" i="9" s="1"/>
  <c r="A1773" i="9"/>
  <c r="B1773" i="9" s="1" a="1"/>
  <c r="B1773" i="9" s="1"/>
  <c r="A1774" i="9"/>
  <c r="B1774" i="9" s="1" a="1"/>
  <c r="B1774" i="9" s="1"/>
  <c r="A1775" i="9"/>
  <c r="B1775" i="9" s="1" a="1"/>
  <c r="B1775" i="9" s="1"/>
  <c r="A1776" i="9"/>
  <c r="B1776" i="9" s="1" a="1"/>
  <c r="B1776" i="9" s="1"/>
  <c r="A1777" i="9"/>
  <c r="B1777" i="9" s="1" a="1"/>
  <c r="B1777" i="9" s="1"/>
  <c r="A1778" i="9"/>
  <c r="B1778" i="9" s="1" a="1"/>
  <c r="B1778" i="9" s="1"/>
  <c r="A1779" i="9"/>
  <c r="B1779" i="9" s="1" a="1"/>
  <c r="B1779" i="9" s="1"/>
  <c r="A1780" i="9"/>
  <c r="B1780" i="9" s="1" a="1"/>
  <c r="B1780" i="9" s="1"/>
  <c r="A1781" i="9"/>
  <c r="B1781" i="9" s="1" a="1"/>
  <c r="B1781" i="9" s="1"/>
  <c r="A1782" i="9"/>
  <c r="B1782" i="9" s="1" a="1"/>
  <c r="B1782" i="9" s="1"/>
  <c r="A1783" i="9"/>
  <c r="B1783" i="9" s="1" a="1"/>
  <c r="B1783" i="9" s="1"/>
  <c r="A1784" i="9"/>
  <c r="B1784" i="9" s="1" a="1"/>
  <c r="B1784" i="9" s="1"/>
  <c r="A1785" i="9"/>
  <c r="B1785" i="9" s="1" a="1"/>
  <c r="B1785" i="9" s="1"/>
  <c r="A1786" i="9"/>
  <c r="B1786" i="9" s="1" a="1"/>
  <c r="B1786" i="9" s="1"/>
  <c r="A1787" i="9"/>
  <c r="B1787" i="9" s="1" a="1"/>
  <c r="B1787" i="9" s="1"/>
  <c r="A1788" i="9"/>
  <c r="B1788" i="9" s="1" a="1"/>
  <c r="B1788" i="9" s="1"/>
  <c r="A1789" i="9"/>
  <c r="B1789" i="9" s="1" a="1"/>
  <c r="B1789" i="9" s="1"/>
  <c r="A1790" i="9"/>
  <c r="B1790" i="9" s="1" a="1"/>
  <c r="B1790" i="9" s="1"/>
  <c r="A1791" i="9"/>
  <c r="B1791" i="9" s="1" a="1"/>
  <c r="B1791" i="9" s="1"/>
  <c r="A1792" i="9"/>
  <c r="B1792" i="9" s="1" a="1"/>
  <c r="B1792" i="9" s="1"/>
  <c r="A1793" i="9"/>
  <c r="B1793" i="9" s="1" a="1"/>
  <c r="B1793" i="9" s="1"/>
  <c r="A1794" i="9"/>
  <c r="B1794" i="9" s="1" a="1"/>
  <c r="B1794" i="9" s="1"/>
  <c r="A1795" i="9"/>
  <c r="B1795" i="9" s="1" a="1"/>
  <c r="B1795" i="9" s="1"/>
  <c r="A1796" i="9"/>
  <c r="B1796" i="9" s="1" a="1"/>
  <c r="B1796" i="9" s="1"/>
  <c r="A1797" i="9"/>
  <c r="B1797" i="9" s="1" a="1"/>
  <c r="B1797" i="9" s="1"/>
  <c r="A1798" i="9"/>
  <c r="B1798" i="9" s="1" a="1"/>
  <c r="B1798" i="9" s="1"/>
  <c r="A1799" i="9"/>
  <c r="B1799" i="9" s="1" a="1"/>
  <c r="B1799" i="9" s="1"/>
  <c r="A1800" i="9"/>
  <c r="B1800" i="9" s="1" a="1"/>
  <c r="B1800" i="9" s="1"/>
  <c r="A1801" i="9"/>
  <c r="B1801" i="9" s="1" a="1"/>
  <c r="B1801" i="9" s="1"/>
  <c r="A1802" i="9"/>
  <c r="B1802" i="9" s="1" a="1"/>
  <c r="B1802" i="9" s="1"/>
  <c r="A1803" i="9"/>
  <c r="B1803" i="9" s="1" a="1"/>
  <c r="B1803" i="9" s="1"/>
  <c r="A1804" i="9"/>
  <c r="B1804" i="9" s="1" a="1"/>
  <c r="B1804" i="9" s="1"/>
  <c r="A1805" i="9"/>
  <c r="B1805" i="9" s="1" a="1"/>
  <c r="B1805" i="9" s="1"/>
  <c r="A1806" i="9"/>
  <c r="B1806" i="9" s="1" a="1"/>
  <c r="B1806" i="9" s="1"/>
  <c r="A1807" i="9"/>
  <c r="B1807" i="9" s="1" a="1"/>
  <c r="B1807" i="9" s="1"/>
  <c r="A1808" i="9"/>
  <c r="B1808" i="9" s="1" a="1"/>
  <c r="B1808" i="9" s="1"/>
  <c r="A1809" i="9"/>
  <c r="B1809" i="9" s="1" a="1"/>
  <c r="B1809" i="9" s="1"/>
  <c r="A1810" i="9"/>
  <c r="B1810" i="9" s="1" a="1"/>
  <c r="B1810" i="9" s="1"/>
  <c r="A1811" i="9"/>
  <c r="B1811" i="9" s="1" a="1"/>
  <c r="B1811" i="9" s="1"/>
  <c r="A1812" i="9"/>
  <c r="B1812" i="9" s="1" a="1"/>
  <c r="B1812" i="9" s="1"/>
  <c r="A1813" i="9"/>
  <c r="B1813" i="9" s="1" a="1"/>
  <c r="B1813" i="9" s="1"/>
  <c r="A1814" i="9"/>
  <c r="B1814" i="9" s="1" a="1"/>
  <c r="B1814" i="9" s="1"/>
  <c r="A1815" i="9"/>
  <c r="B1815" i="9" s="1" a="1"/>
  <c r="B1815" i="9" s="1"/>
  <c r="A1816" i="9"/>
  <c r="B1816" i="9" s="1" a="1"/>
  <c r="B1816" i="9" s="1"/>
  <c r="A1817" i="9"/>
  <c r="B1817" i="9" s="1" a="1"/>
  <c r="B1817" i="9" s="1"/>
  <c r="A1818" i="9"/>
  <c r="B1818" i="9" s="1" a="1"/>
  <c r="B1818" i="9" s="1"/>
  <c r="A1819" i="9"/>
  <c r="B1819" i="9" s="1" a="1"/>
  <c r="B1819" i="9" s="1"/>
  <c r="A1820" i="9"/>
  <c r="B1820" i="9" s="1" a="1"/>
  <c r="B1820" i="9" s="1"/>
  <c r="A1821" i="9"/>
  <c r="B1821" i="9" s="1" a="1"/>
  <c r="B1821" i="9" s="1"/>
  <c r="A1822" i="9"/>
  <c r="B1822" i="9" s="1" a="1"/>
  <c r="B1822" i="9" s="1"/>
  <c r="A1823" i="9"/>
  <c r="B1823" i="9" s="1" a="1"/>
  <c r="B1823" i="9" s="1"/>
  <c r="A1824" i="9"/>
  <c r="B1824" i="9" s="1" a="1"/>
  <c r="B1824" i="9" s="1"/>
  <c r="A1825" i="9"/>
  <c r="B1825" i="9" s="1" a="1"/>
  <c r="B1825" i="9" s="1"/>
  <c r="A1826" i="9"/>
  <c r="B1826" i="9" s="1" a="1"/>
  <c r="B1826" i="9" s="1"/>
  <c r="A1827" i="9"/>
  <c r="B1827" i="9" s="1" a="1"/>
  <c r="B1827" i="9" s="1"/>
  <c r="A1828" i="9"/>
  <c r="B1828" i="9" s="1" a="1"/>
  <c r="B1828" i="9" s="1"/>
  <c r="A1829" i="9"/>
  <c r="B1829" i="9" s="1" a="1"/>
  <c r="B1829" i="9" s="1"/>
  <c r="A1830" i="9"/>
  <c r="B1830" i="9" s="1" a="1"/>
  <c r="B1830" i="9" s="1"/>
  <c r="A1831" i="9"/>
  <c r="B1831" i="9" s="1" a="1"/>
  <c r="B1831" i="9" s="1"/>
  <c r="A1832" i="9"/>
  <c r="B1832" i="9" s="1" a="1"/>
  <c r="B1832" i="9" s="1"/>
  <c r="A1833" i="9"/>
  <c r="B1833" i="9" s="1" a="1"/>
  <c r="B1833" i="9" s="1"/>
  <c r="A1834" i="9"/>
  <c r="B1834" i="9" s="1" a="1"/>
  <c r="B1834" i="9" s="1"/>
  <c r="A1835" i="9"/>
  <c r="B1835" i="9" s="1" a="1"/>
  <c r="B1835" i="9" s="1"/>
  <c r="A1836" i="9"/>
  <c r="B1836" i="9" s="1" a="1"/>
  <c r="B1836" i="9" s="1"/>
  <c r="A1837" i="9"/>
  <c r="B1837" i="9" s="1" a="1"/>
  <c r="B1837" i="9" s="1"/>
  <c r="A1838" i="9"/>
  <c r="B1838" i="9" s="1" a="1"/>
  <c r="B1838" i="9" s="1"/>
  <c r="A1839" i="9"/>
  <c r="B1839" i="9" s="1" a="1"/>
  <c r="B1839" i="9" s="1"/>
  <c r="A1840" i="9"/>
  <c r="B1840" i="9" s="1" a="1"/>
  <c r="B1840" i="9" s="1"/>
  <c r="A1841" i="9"/>
  <c r="B1841" i="9" s="1" a="1"/>
  <c r="B1841" i="9" s="1"/>
  <c r="A1842" i="9"/>
  <c r="B1842" i="9" s="1" a="1"/>
  <c r="B1842" i="9" s="1"/>
  <c r="A1843" i="9"/>
  <c r="B1843" i="9" s="1" a="1"/>
  <c r="B1843" i="9" s="1"/>
  <c r="A1844" i="9"/>
  <c r="B1844" i="9" s="1" a="1"/>
  <c r="B1844" i="9" s="1"/>
  <c r="A1845" i="9"/>
  <c r="B1845" i="9" s="1" a="1"/>
  <c r="B1845" i="9" s="1"/>
  <c r="A1846" i="9"/>
  <c r="B1846" i="9" s="1" a="1"/>
  <c r="B1846" i="9" s="1"/>
  <c r="A1847" i="9"/>
  <c r="B1847" i="9" s="1" a="1"/>
  <c r="B1847" i="9" s="1"/>
  <c r="A1848" i="9"/>
  <c r="B1848" i="9" s="1" a="1"/>
  <c r="B1848" i="9" s="1"/>
  <c r="A1849" i="9"/>
  <c r="B1849" i="9" s="1" a="1"/>
  <c r="B1849" i="9" s="1"/>
  <c r="A1850" i="9"/>
  <c r="B1850" i="9" s="1" a="1"/>
  <c r="B1850" i="9" s="1"/>
  <c r="A1851" i="9"/>
  <c r="B1851" i="9" s="1" a="1"/>
  <c r="B1851" i="9" s="1"/>
  <c r="A1852" i="9"/>
  <c r="B1852" i="9" s="1" a="1"/>
  <c r="B1852" i="9" s="1"/>
  <c r="A1853" i="9"/>
  <c r="B1853" i="9" s="1" a="1"/>
  <c r="B1853" i="9" s="1"/>
  <c r="A1854" i="9"/>
  <c r="B1854" i="9" s="1" a="1"/>
  <c r="B1854" i="9" s="1"/>
  <c r="A1855" i="9"/>
  <c r="B1855" i="9" s="1" a="1"/>
  <c r="B1855" i="9" s="1"/>
  <c r="A1856" i="9"/>
  <c r="B1856" i="9" s="1" a="1"/>
  <c r="B1856" i="9" s="1"/>
  <c r="A1857" i="9"/>
  <c r="B1857" i="9" s="1" a="1"/>
  <c r="B1857" i="9" s="1"/>
  <c r="A1858" i="9"/>
  <c r="B1858" i="9" s="1" a="1"/>
  <c r="B1858" i="9" s="1"/>
  <c r="A1859" i="9"/>
  <c r="B1859" i="9" s="1" a="1"/>
  <c r="B1859" i="9" s="1"/>
  <c r="A1860" i="9"/>
  <c r="B1860" i="9" s="1" a="1"/>
  <c r="B1860" i="9" s="1"/>
  <c r="A1861" i="9"/>
  <c r="B1861" i="9" s="1" a="1"/>
  <c r="B1861" i="9" s="1"/>
  <c r="A1862" i="9"/>
  <c r="B1862" i="9" s="1" a="1"/>
  <c r="B1862" i="9" s="1"/>
  <c r="A1863" i="9"/>
  <c r="B1863" i="9" s="1" a="1"/>
  <c r="B1863" i="9" s="1"/>
  <c r="A1864" i="9"/>
  <c r="B1864" i="9" s="1" a="1"/>
  <c r="B1864" i="9" s="1"/>
  <c r="A1865" i="9"/>
  <c r="B1865" i="9" s="1" a="1"/>
  <c r="B1865" i="9" s="1"/>
  <c r="A1866" i="9"/>
  <c r="B1866" i="9" s="1" a="1"/>
  <c r="B1866" i="9" s="1"/>
  <c r="A1867" i="9"/>
  <c r="B1867" i="9" s="1" a="1"/>
  <c r="B1867" i="9" s="1"/>
  <c r="A1868" i="9"/>
  <c r="B1868" i="9" s="1" a="1"/>
  <c r="B1868" i="9" s="1"/>
  <c r="A1869" i="9"/>
  <c r="B1869" i="9" s="1" a="1"/>
  <c r="B1869" i="9" s="1"/>
  <c r="A1870" i="9"/>
  <c r="B1870" i="9" s="1" a="1"/>
  <c r="B1870" i="9" s="1"/>
  <c r="A1871" i="9"/>
  <c r="B1871" i="9" s="1" a="1"/>
  <c r="B1871" i="9" s="1"/>
  <c r="A1872" i="9"/>
  <c r="B1872" i="9" s="1" a="1"/>
  <c r="B1872" i="9" s="1"/>
  <c r="A1873" i="9"/>
  <c r="B1873" i="9" s="1" a="1"/>
  <c r="B1873" i="9" s="1"/>
  <c r="A1874" i="9"/>
  <c r="B1874" i="9" s="1" a="1"/>
  <c r="B1874" i="9" s="1"/>
  <c r="A1875" i="9"/>
  <c r="B1875" i="9" s="1" a="1"/>
  <c r="B1875" i="9" s="1"/>
  <c r="A1876" i="9"/>
  <c r="B1876" i="9" s="1" a="1"/>
  <c r="B1876" i="9" s="1"/>
  <c r="A1877" i="9"/>
  <c r="B1877" i="9" s="1" a="1"/>
  <c r="B1877" i="9" s="1"/>
  <c r="A1878" i="9"/>
  <c r="B1878" i="9" s="1" a="1"/>
  <c r="B1878" i="9" s="1"/>
  <c r="A1879" i="9"/>
  <c r="B1879" i="9" s="1" a="1"/>
  <c r="B1879" i="9" s="1"/>
  <c r="A1880" i="9"/>
  <c r="B1880" i="9" s="1" a="1"/>
  <c r="B1880" i="9" s="1"/>
  <c r="A1881" i="9"/>
  <c r="B1881" i="9" s="1" a="1"/>
  <c r="B1881" i="9" s="1"/>
  <c r="A1882" i="9"/>
  <c r="B1882" i="9" s="1" a="1"/>
  <c r="B1882" i="9" s="1"/>
  <c r="A1883" i="9"/>
  <c r="B1883" i="9" s="1" a="1"/>
  <c r="B1883" i="9" s="1"/>
  <c r="A1884" i="9"/>
  <c r="B1884" i="9" s="1" a="1"/>
  <c r="B1884" i="9" s="1"/>
  <c r="A1885" i="9"/>
  <c r="B1885" i="9" s="1" a="1"/>
  <c r="B1885" i="9" s="1"/>
  <c r="A1886" i="9"/>
  <c r="B1886" i="9" s="1" a="1"/>
  <c r="B1886" i="9" s="1"/>
  <c r="A1887" i="9"/>
  <c r="B1887" i="9" s="1" a="1"/>
  <c r="B1887" i="9" s="1"/>
  <c r="A1888" i="9"/>
  <c r="B1888" i="9" s="1" a="1"/>
  <c r="B1888" i="9" s="1"/>
  <c r="A1889" i="9"/>
  <c r="B1889" i="9" s="1" a="1"/>
  <c r="B1889" i="9" s="1"/>
  <c r="A1890" i="9"/>
  <c r="B1890" i="9" s="1" a="1"/>
  <c r="B1890" i="9" s="1"/>
  <c r="A1891" i="9"/>
  <c r="B1891" i="9" s="1" a="1"/>
  <c r="B1891" i="9" s="1"/>
  <c r="A1892" i="9"/>
  <c r="B1892" i="9" s="1" a="1"/>
  <c r="B1892" i="9" s="1"/>
  <c r="A1893" i="9"/>
  <c r="B1893" i="9" s="1" a="1"/>
  <c r="B1893" i="9" s="1"/>
  <c r="A1894" i="9"/>
  <c r="B1894" i="9" s="1" a="1"/>
  <c r="B1894" i="9" s="1"/>
  <c r="A1895" i="9"/>
  <c r="B1895" i="9" s="1" a="1"/>
  <c r="B1895" i="9" s="1"/>
  <c r="A1896" i="9"/>
  <c r="B1896" i="9" s="1" a="1"/>
  <c r="B1896" i="9" s="1"/>
  <c r="A1897" i="9"/>
  <c r="B1897" i="9" s="1" a="1"/>
  <c r="B1897" i="9" s="1"/>
  <c r="A1898" i="9"/>
  <c r="B1898" i="9" s="1" a="1"/>
  <c r="B1898" i="9" s="1"/>
  <c r="A1899" i="9"/>
  <c r="B1899" i="9" s="1" a="1"/>
  <c r="B1899" i="9" s="1"/>
  <c r="A1900" i="9"/>
  <c r="B1900" i="9" s="1" a="1"/>
  <c r="B1900" i="9" s="1"/>
  <c r="A1901" i="9"/>
  <c r="B1901" i="9" s="1" a="1"/>
  <c r="B1901" i="9" s="1"/>
  <c r="A1902" i="9"/>
  <c r="B1902" i="9" s="1" a="1"/>
  <c r="B1902" i="9" s="1"/>
  <c r="A1903" i="9"/>
  <c r="B1903" i="9" s="1" a="1"/>
  <c r="B1903" i="9" s="1"/>
  <c r="A1904" i="9"/>
  <c r="B1904" i="9" s="1" a="1"/>
  <c r="B1904" i="9" s="1"/>
  <c r="A1905" i="9"/>
  <c r="B1905" i="9" s="1" a="1"/>
  <c r="B1905" i="9" s="1"/>
  <c r="A1906" i="9"/>
  <c r="B1906" i="9" s="1" a="1"/>
  <c r="B1906" i="9" s="1"/>
  <c r="A1907" i="9"/>
  <c r="B1907" i="9" s="1" a="1"/>
  <c r="B1907" i="9" s="1"/>
  <c r="A1908" i="9"/>
  <c r="B1908" i="9" s="1" a="1"/>
  <c r="B1908" i="9" s="1"/>
  <c r="A1909" i="9"/>
  <c r="B1909" i="9" s="1" a="1"/>
  <c r="B1909" i="9" s="1"/>
  <c r="A1910" i="9"/>
  <c r="B1910" i="9" s="1" a="1"/>
  <c r="B1910" i="9" s="1"/>
  <c r="A1911" i="9"/>
  <c r="B1911" i="9" s="1" a="1"/>
  <c r="B1911" i="9" s="1"/>
  <c r="A1912" i="9"/>
  <c r="B1912" i="9" s="1" a="1"/>
  <c r="B1912" i="9" s="1"/>
  <c r="A1913" i="9"/>
  <c r="B1913" i="9" s="1" a="1"/>
  <c r="B1913" i="9" s="1"/>
  <c r="A1914" i="9"/>
  <c r="B1914" i="9" s="1" a="1"/>
  <c r="B1914" i="9" s="1"/>
  <c r="A1915" i="9"/>
  <c r="B1915" i="9" s="1" a="1"/>
  <c r="B1915" i="9" s="1"/>
  <c r="A1916" i="9"/>
  <c r="B1916" i="9" s="1" a="1"/>
  <c r="B1916" i="9" s="1"/>
  <c r="A1917" i="9"/>
  <c r="B1917" i="9" s="1" a="1"/>
  <c r="B1917" i="9" s="1"/>
  <c r="A1918" i="9"/>
  <c r="B1918" i="9" s="1" a="1"/>
  <c r="B1918" i="9" s="1"/>
  <c r="A1919" i="9"/>
  <c r="B1919" i="9" s="1" a="1"/>
  <c r="B1919" i="9" s="1"/>
  <c r="A1920" i="9"/>
  <c r="B1920" i="9" s="1" a="1"/>
  <c r="B1920" i="9" s="1"/>
  <c r="A1921" i="9"/>
  <c r="B1921" i="9" s="1" a="1"/>
  <c r="B1921" i="9" s="1"/>
  <c r="A1922" i="9"/>
  <c r="B1922" i="9" s="1" a="1"/>
  <c r="B1922" i="9" s="1"/>
  <c r="A1923" i="9"/>
  <c r="B1923" i="9" s="1" a="1"/>
  <c r="B1923" i="9" s="1"/>
  <c r="A1924" i="9"/>
  <c r="B1924" i="9" s="1" a="1"/>
  <c r="B1924" i="9" s="1"/>
  <c r="A1925" i="9"/>
  <c r="B1925" i="9" s="1" a="1"/>
  <c r="B1925" i="9" s="1"/>
  <c r="A1926" i="9"/>
  <c r="B1926" i="9" s="1" a="1"/>
  <c r="B1926" i="9" s="1"/>
  <c r="A1927" i="9"/>
  <c r="B1927" i="9" s="1" a="1"/>
  <c r="B1927" i="9" s="1"/>
  <c r="A1928" i="9"/>
  <c r="B1928" i="9" s="1" a="1"/>
  <c r="B1928" i="9" s="1"/>
  <c r="A1929" i="9"/>
  <c r="B1929" i="9" s="1" a="1"/>
  <c r="B1929" i="9" s="1"/>
  <c r="A1930" i="9"/>
  <c r="B1930" i="9" s="1" a="1"/>
  <c r="B1930" i="9" s="1"/>
  <c r="A1931" i="9"/>
  <c r="B1931" i="9" s="1" a="1"/>
  <c r="B1931" i="9" s="1"/>
  <c r="A1932" i="9"/>
  <c r="B1932" i="9" s="1" a="1"/>
  <c r="B1932" i="9" s="1"/>
  <c r="A1933" i="9"/>
  <c r="B1933" i="9" s="1" a="1"/>
  <c r="B1933" i="9" s="1"/>
  <c r="A1934" i="9"/>
  <c r="B1934" i="9" s="1" a="1"/>
  <c r="B1934" i="9" s="1"/>
  <c r="A1935" i="9"/>
  <c r="B1935" i="9" s="1" a="1"/>
  <c r="B1935" i="9" s="1"/>
  <c r="A1936" i="9"/>
  <c r="B1936" i="9" s="1" a="1"/>
  <c r="B1936" i="9" s="1"/>
  <c r="A1937" i="9"/>
  <c r="B1937" i="9" s="1" a="1"/>
  <c r="B1937" i="9" s="1"/>
  <c r="A1938" i="9"/>
  <c r="B1938" i="9" s="1" a="1"/>
  <c r="B1938" i="9" s="1"/>
  <c r="A1939" i="9"/>
  <c r="B1939" i="9" s="1" a="1"/>
  <c r="B1939" i="9" s="1"/>
  <c r="A1940" i="9"/>
  <c r="B1940" i="9" s="1" a="1"/>
  <c r="B1940" i="9" s="1"/>
  <c r="A1941" i="9"/>
  <c r="B1941" i="9" s="1" a="1"/>
  <c r="B1941" i="9" s="1"/>
  <c r="A1942" i="9"/>
  <c r="B1942" i="9" s="1" a="1"/>
  <c r="B1942" i="9" s="1"/>
  <c r="A1943" i="9"/>
  <c r="B1943" i="9" s="1" a="1"/>
  <c r="B1943" i="9" s="1"/>
  <c r="A1944" i="9"/>
  <c r="B1944" i="9" s="1" a="1"/>
  <c r="B1944" i="9" s="1"/>
  <c r="A1945" i="9"/>
  <c r="B1945" i="9" s="1" a="1"/>
  <c r="B1945" i="9" s="1"/>
  <c r="A1946" i="9"/>
  <c r="B1946" i="9" s="1" a="1"/>
  <c r="B1946" i="9" s="1"/>
  <c r="A1947" i="9"/>
  <c r="B1947" i="9" s="1" a="1"/>
  <c r="B1947" i="9" s="1"/>
  <c r="A1948" i="9"/>
  <c r="B1948" i="9" s="1" a="1"/>
  <c r="B1948" i="9" s="1"/>
  <c r="A1949" i="9"/>
  <c r="B1949" i="9" s="1" a="1"/>
  <c r="B1949" i="9" s="1"/>
  <c r="A1950" i="9"/>
  <c r="B1950" i="9" s="1" a="1"/>
  <c r="B1950" i="9" s="1"/>
  <c r="A1951" i="9"/>
  <c r="B1951" i="9" s="1" a="1"/>
  <c r="B1951" i="9" s="1"/>
  <c r="A1952" i="9"/>
  <c r="B1952" i="9" s="1" a="1"/>
  <c r="B1952" i="9" s="1"/>
  <c r="A1953" i="9"/>
  <c r="B1953" i="9" s="1" a="1"/>
  <c r="B1953" i="9" s="1"/>
  <c r="A1954" i="9"/>
  <c r="B1954" i="9" s="1" a="1"/>
  <c r="B1954" i="9" s="1"/>
  <c r="A1955" i="9"/>
  <c r="B1955" i="9" s="1" a="1"/>
  <c r="B1955" i="9" s="1"/>
  <c r="A1956" i="9"/>
  <c r="B1956" i="9" s="1" a="1"/>
  <c r="B1956" i="9" s="1"/>
  <c r="A1957" i="9"/>
  <c r="B1957" i="9" s="1" a="1"/>
  <c r="B1957" i="9" s="1"/>
  <c r="A1958" i="9"/>
  <c r="B1958" i="9" s="1" a="1"/>
  <c r="B1958" i="9" s="1"/>
  <c r="A1959" i="9"/>
  <c r="B1959" i="9" s="1" a="1"/>
  <c r="B1959" i="9" s="1"/>
  <c r="A1960" i="9"/>
  <c r="B1960" i="9" s="1" a="1"/>
  <c r="B1960" i="9" s="1"/>
  <c r="A1961" i="9"/>
  <c r="B1961" i="9" s="1" a="1"/>
  <c r="B1961" i="9" s="1"/>
  <c r="A1962" i="9"/>
  <c r="B1962" i="9" s="1" a="1"/>
  <c r="B1962" i="9" s="1"/>
  <c r="A1963" i="9"/>
  <c r="B1963" i="9" s="1" a="1"/>
  <c r="B1963" i="9" s="1"/>
  <c r="A1964" i="9"/>
  <c r="B1964" i="9" s="1" a="1"/>
  <c r="B1964" i="9" s="1"/>
  <c r="A1965" i="9"/>
  <c r="B1965" i="9" s="1" a="1"/>
  <c r="B1965" i="9" s="1"/>
  <c r="A1966" i="9"/>
  <c r="B1966" i="9" s="1" a="1"/>
  <c r="B1966" i="9" s="1"/>
  <c r="A1967" i="9"/>
  <c r="B1967" i="9" s="1" a="1"/>
  <c r="B1967" i="9" s="1"/>
  <c r="A1968" i="9"/>
  <c r="B1968" i="9" s="1" a="1"/>
  <c r="B1968" i="9" s="1"/>
  <c r="A1969" i="9"/>
  <c r="B1969" i="9" s="1" a="1"/>
  <c r="B1969" i="9" s="1"/>
  <c r="A1970" i="9"/>
  <c r="B1970" i="9" s="1" a="1"/>
  <c r="B1970" i="9" s="1"/>
  <c r="A1971" i="9"/>
  <c r="B1971" i="9" s="1" a="1"/>
  <c r="B1971" i="9" s="1"/>
  <c r="A1972" i="9"/>
  <c r="B1972" i="9" s="1" a="1"/>
  <c r="B1972" i="9" s="1"/>
  <c r="A1973" i="9"/>
  <c r="B1973" i="9" s="1" a="1"/>
  <c r="B1973" i="9" s="1"/>
  <c r="A1974" i="9"/>
  <c r="B1974" i="9" s="1" a="1"/>
  <c r="B1974" i="9" s="1"/>
  <c r="A1975" i="9"/>
  <c r="B1975" i="9" s="1" a="1"/>
  <c r="B1975" i="9" s="1"/>
  <c r="A1976" i="9"/>
  <c r="B1976" i="9" s="1" a="1"/>
  <c r="B1976" i="9" s="1"/>
  <c r="A1977" i="9"/>
  <c r="B1977" i="9" s="1" a="1"/>
  <c r="B1977" i="9" s="1"/>
  <c r="A1978" i="9"/>
  <c r="B1978" i="9" s="1" a="1"/>
  <c r="B1978" i="9" s="1"/>
  <c r="A1979" i="9"/>
  <c r="B1979" i="9" s="1" a="1"/>
  <c r="B1979" i="9" s="1"/>
  <c r="A1980" i="9"/>
  <c r="B1980" i="9" s="1" a="1"/>
  <c r="B1980" i="9" s="1"/>
  <c r="A1981" i="9"/>
  <c r="B1981" i="9" s="1" a="1"/>
  <c r="B1981" i="9" s="1"/>
  <c r="A1982" i="9"/>
  <c r="B1982" i="9" s="1" a="1"/>
  <c r="B1982" i="9" s="1"/>
  <c r="A1983" i="9"/>
  <c r="B1983" i="9" s="1" a="1"/>
  <c r="B1983" i="9" s="1"/>
  <c r="A1984" i="9"/>
  <c r="B1984" i="9" s="1" a="1"/>
  <c r="B1984" i="9" s="1"/>
  <c r="A1985" i="9"/>
  <c r="B1985" i="9" s="1" a="1"/>
  <c r="B1985" i="9" s="1"/>
  <c r="A1986" i="9"/>
  <c r="B1986" i="9" s="1" a="1"/>
  <c r="B1986" i="9" s="1"/>
  <c r="A1987" i="9"/>
  <c r="B1987" i="9" s="1" a="1"/>
  <c r="B1987" i="9" s="1"/>
  <c r="A1988" i="9"/>
  <c r="B1988" i="9" s="1" a="1"/>
  <c r="B1988" i="9" s="1"/>
  <c r="A1989" i="9"/>
  <c r="B1989" i="9" s="1" a="1"/>
  <c r="B1989" i="9" s="1"/>
  <c r="A1990" i="9"/>
  <c r="B1990" i="9" s="1" a="1"/>
  <c r="B1990" i="9" s="1"/>
  <c r="A1991" i="9"/>
  <c r="B1991" i="9" s="1" a="1"/>
  <c r="B1991" i="9" s="1"/>
  <c r="A1992" i="9"/>
  <c r="B1992" i="9" s="1" a="1"/>
  <c r="B1992" i="9" s="1"/>
  <c r="A1993" i="9"/>
  <c r="B1993" i="9" s="1" a="1"/>
  <c r="B1993" i="9" s="1"/>
  <c r="A1994" i="9"/>
  <c r="B1994" i="9" s="1" a="1"/>
  <c r="B1994" i="9" s="1"/>
  <c r="A1995" i="9"/>
  <c r="B1995" i="9" s="1" a="1"/>
  <c r="B1995" i="9" s="1"/>
  <c r="A1996" i="9"/>
  <c r="B1996" i="9" s="1" a="1"/>
  <c r="B1996" i="9" s="1"/>
  <c r="A1997" i="9"/>
  <c r="B1997" i="9" s="1" a="1"/>
  <c r="B1997" i="9" s="1"/>
  <c r="A1998" i="9"/>
  <c r="B1998" i="9" s="1" a="1"/>
  <c r="B1998" i="9" s="1"/>
  <c r="A1999" i="9"/>
  <c r="B1999" i="9" s="1" a="1"/>
  <c r="B1999" i="9" s="1"/>
  <c r="A2000" i="9"/>
  <c r="B2000" i="9" s="1" a="1"/>
  <c r="B2000" i="9" s="1"/>
  <c r="A2001" i="9"/>
  <c r="B2001" i="9" s="1" a="1"/>
  <c r="B2001" i="9" s="1"/>
  <c r="A2002" i="9"/>
  <c r="B2002" i="9" s="1" a="1"/>
  <c r="B2002" i="9" s="1"/>
  <c r="A2003" i="9"/>
  <c r="B2003" i="9" s="1" a="1"/>
  <c r="B2003" i="9" s="1"/>
  <c r="A2004" i="9"/>
  <c r="B2004" i="9" s="1" a="1"/>
  <c r="B2004" i="9" s="1"/>
  <c r="A2005" i="9"/>
  <c r="B2005" i="9" s="1" a="1"/>
  <c r="B2005" i="9" s="1"/>
  <c r="A2006" i="9"/>
  <c r="B2006" i="9" s="1" a="1"/>
  <c r="B2006" i="9" s="1"/>
  <c r="A2007" i="9"/>
  <c r="B2007" i="9" s="1" a="1"/>
  <c r="B2007" i="9" s="1"/>
  <c r="A2008" i="9"/>
  <c r="B2008" i="9" s="1" a="1"/>
  <c r="B2008" i="9" s="1"/>
  <c r="A2009" i="9"/>
  <c r="B2009" i="9" s="1" a="1"/>
  <c r="B2009" i="9" s="1"/>
  <c r="A2010" i="9"/>
  <c r="B2010" i="9" s="1" a="1"/>
  <c r="B2010" i="9" s="1"/>
  <c r="A2011" i="9"/>
  <c r="B2011" i="9" s="1" a="1"/>
  <c r="B2011" i="9" s="1"/>
  <c r="A2012" i="9"/>
  <c r="B2012" i="9" s="1" a="1"/>
  <c r="B2012" i="9" s="1"/>
  <c r="A2013" i="9"/>
  <c r="B2013" i="9" s="1" a="1"/>
  <c r="B2013" i="9" s="1"/>
  <c r="A2014" i="9"/>
  <c r="B2014" i="9" s="1" a="1"/>
  <c r="B2014" i="9" s="1"/>
  <c r="A2015" i="9"/>
  <c r="B2015" i="9" s="1" a="1"/>
  <c r="B2015" i="9" s="1"/>
  <c r="A2016" i="9"/>
  <c r="B2016" i="9" s="1" a="1"/>
  <c r="B2016" i="9" s="1"/>
  <c r="A2017" i="9"/>
  <c r="B2017" i="9" s="1" a="1"/>
  <c r="B2017" i="9" s="1"/>
  <c r="A2018" i="9"/>
  <c r="B2018" i="9" s="1" a="1"/>
  <c r="B2018" i="9" s="1"/>
  <c r="A2019" i="9"/>
  <c r="B2019" i="9" s="1" a="1"/>
  <c r="B2019" i="9" s="1"/>
  <c r="A2020" i="9"/>
  <c r="B2020" i="9" s="1" a="1"/>
  <c r="B2020" i="9" s="1"/>
  <c r="A2021" i="9"/>
  <c r="B2021" i="9" s="1" a="1"/>
  <c r="B2021" i="9" s="1"/>
  <c r="A2022" i="9"/>
  <c r="B2022" i="9" s="1" a="1"/>
  <c r="B2022" i="9" s="1"/>
  <c r="A2023" i="9"/>
  <c r="B2023" i="9" s="1" a="1"/>
  <c r="B2023" i="9" s="1"/>
  <c r="A2024" i="9"/>
  <c r="B2024" i="9" s="1" a="1"/>
  <c r="B2024" i="9" s="1"/>
  <c r="A2025" i="9"/>
  <c r="B2025" i="9" s="1" a="1"/>
  <c r="B2025" i="9" s="1"/>
  <c r="A2026" i="9"/>
  <c r="B2026" i="9" s="1" a="1"/>
  <c r="B2026" i="9" s="1"/>
  <c r="A2027" i="9"/>
  <c r="B2027" i="9" s="1" a="1"/>
  <c r="B2027" i="9" s="1"/>
  <c r="A2028" i="9"/>
  <c r="B2028" i="9" s="1" a="1"/>
  <c r="B2028" i="9" s="1"/>
  <c r="A2029" i="9"/>
  <c r="B2029" i="9" s="1" a="1"/>
  <c r="B2029" i="9" s="1"/>
  <c r="A2030" i="9"/>
  <c r="B2030" i="9" s="1" a="1"/>
  <c r="B2030" i="9" s="1"/>
  <c r="A2031" i="9"/>
  <c r="B2031" i="9" s="1" a="1"/>
  <c r="B2031" i="9" s="1"/>
  <c r="A2032" i="9"/>
  <c r="B2032" i="9" s="1" a="1"/>
  <c r="B2032" i="9" s="1"/>
  <c r="A2033" i="9"/>
  <c r="B2033" i="9" s="1" a="1"/>
  <c r="B2033" i="9" s="1"/>
  <c r="A2034" i="9"/>
  <c r="B2034" i="9" s="1" a="1"/>
  <c r="B2034" i="9" s="1"/>
  <c r="A2035" i="9"/>
  <c r="B2035" i="9" s="1" a="1"/>
  <c r="B2035" i="9" s="1"/>
  <c r="A2036" i="9"/>
  <c r="B2036" i="9" s="1" a="1"/>
  <c r="B2036" i="9" s="1"/>
  <c r="A2037" i="9"/>
  <c r="B2037" i="9" s="1" a="1"/>
  <c r="B2037" i="9" s="1"/>
  <c r="A2038" i="9"/>
  <c r="B2038" i="9" s="1" a="1"/>
  <c r="B2038" i="9" s="1"/>
  <c r="A2039" i="9"/>
  <c r="B2039" i="9" s="1" a="1"/>
  <c r="B2039" i="9" s="1"/>
  <c r="A2040" i="9"/>
  <c r="B2040" i="9" s="1" a="1"/>
  <c r="B2040" i="9" s="1"/>
  <c r="A2041" i="9"/>
  <c r="B2041" i="9" s="1" a="1"/>
  <c r="B2041" i="9" s="1"/>
  <c r="A2042" i="9"/>
  <c r="B2042" i="9" s="1" a="1"/>
  <c r="B2042" i="9" s="1"/>
  <c r="A2043" i="9"/>
  <c r="B2043" i="9" s="1" a="1"/>
  <c r="B2043" i="9" s="1"/>
  <c r="A2044" i="9"/>
  <c r="B2044" i="9" s="1" a="1"/>
  <c r="B2044" i="9" s="1"/>
  <c r="A2045" i="9"/>
  <c r="B2045" i="9" s="1" a="1"/>
  <c r="B2045" i="9" s="1"/>
  <c r="A2046" i="9"/>
  <c r="B2046" i="9" s="1" a="1"/>
  <c r="B2046" i="9" s="1"/>
  <c r="A2047" i="9"/>
  <c r="B2047" i="9" s="1" a="1"/>
  <c r="B2047" i="9" s="1"/>
  <c r="A2048" i="9"/>
  <c r="B2048" i="9" s="1" a="1"/>
  <c r="B2048" i="9" s="1"/>
  <c r="A2049" i="9"/>
  <c r="B2049" i="9" s="1" a="1"/>
  <c r="B2049" i="9" s="1"/>
  <c r="A2050" i="9"/>
  <c r="B2050" i="9" s="1" a="1"/>
  <c r="B2050" i="9" s="1"/>
  <c r="A2051" i="9"/>
  <c r="B2051" i="9" s="1" a="1"/>
  <c r="B2051" i="9" s="1"/>
  <c r="A2052" i="9"/>
  <c r="B2052" i="9" s="1" a="1"/>
  <c r="B2052" i="9" s="1"/>
  <c r="A2053" i="9"/>
  <c r="B2053" i="9" s="1" a="1"/>
  <c r="B2053" i="9" s="1"/>
  <c r="A2054" i="9"/>
  <c r="B2054" i="9" s="1" a="1"/>
  <c r="B2054" i="9" s="1"/>
  <c r="A2055" i="9"/>
  <c r="B2055" i="9" s="1" a="1"/>
  <c r="B2055" i="9" s="1"/>
  <c r="A2056" i="9"/>
  <c r="B2056" i="9" s="1" a="1"/>
  <c r="B2056" i="9" s="1"/>
  <c r="A2057" i="9"/>
  <c r="B2057" i="9" s="1" a="1"/>
  <c r="B2057" i="9" s="1"/>
  <c r="A2058" i="9"/>
  <c r="B2058" i="9" s="1" a="1"/>
  <c r="B2058" i="9" s="1"/>
  <c r="A2059" i="9"/>
  <c r="B2059" i="9" s="1" a="1"/>
  <c r="B2059" i="9" s="1"/>
  <c r="A2060" i="9"/>
  <c r="B2060" i="9" s="1" a="1"/>
  <c r="B2060" i="9" s="1"/>
  <c r="A2061" i="9"/>
  <c r="B2061" i="9" s="1" a="1"/>
  <c r="B2061" i="9" s="1"/>
  <c r="A2062" i="9"/>
  <c r="B2062" i="9" s="1" a="1"/>
  <c r="B2062" i="9" s="1"/>
  <c r="A2063" i="9"/>
  <c r="B2063" i="9" s="1" a="1"/>
  <c r="B2063" i="9" s="1"/>
  <c r="A2064" i="9"/>
  <c r="B2064" i="9" s="1" a="1"/>
  <c r="B2064" i="9" s="1"/>
  <c r="A2065" i="9"/>
  <c r="B2065" i="9" s="1" a="1"/>
  <c r="B2065" i="9" s="1"/>
  <c r="A2066" i="9"/>
  <c r="B2066" i="9" s="1" a="1"/>
  <c r="B2066" i="9" s="1"/>
  <c r="A2067" i="9"/>
  <c r="B2067" i="9" s="1" a="1"/>
  <c r="B2067" i="9" s="1"/>
  <c r="A2068" i="9"/>
  <c r="B2068" i="9" s="1" a="1"/>
  <c r="B2068" i="9" s="1"/>
  <c r="A2069" i="9"/>
  <c r="B2069" i="9" s="1" a="1"/>
  <c r="B2069" i="9" s="1"/>
  <c r="A2070" i="9"/>
  <c r="B2070" i="9" s="1" a="1"/>
  <c r="B2070" i="9" s="1"/>
  <c r="A2071" i="9"/>
  <c r="B2071" i="9" s="1" a="1"/>
  <c r="B2071" i="9" s="1"/>
  <c r="A2072" i="9"/>
  <c r="B2072" i="9" s="1" a="1"/>
  <c r="B2072" i="9" s="1"/>
  <c r="A2073" i="9"/>
  <c r="B2073" i="9" s="1" a="1"/>
  <c r="B2073" i="9" s="1"/>
  <c r="A2074" i="9"/>
  <c r="B2074" i="9" s="1" a="1"/>
  <c r="B2074" i="9" s="1"/>
  <c r="A2075" i="9"/>
  <c r="B2075" i="9" s="1" a="1"/>
  <c r="B2075" i="9" s="1"/>
  <c r="A2076" i="9"/>
  <c r="B2076" i="9" s="1" a="1"/>
  <c r="B2076" i="9" s="1"/>
  <c r="A2077" i="9"/>
  <c r="B2077" i="9" s="1" a="1"/>
  <c r="B2077" i="9" s="1"/>
  <c r="A2078" i="9"/>
  <c r="B2078" i="9" s="1" a="1"/>
  <c r="B2078" i="9" s="1"/>
  <c r="A2079" i="9"/>
  <c r="B2079" i="9" s="1" a="1"/>
  <c r="B2079" i="9" s="1"/>
  <c r="A2080" i="9"/>
  <c r="B2080" i="9" s="1" a="1"/>
  <c r="B2080" i="9" s="1"/>
  <c r="A2081" i="9"/>
  <c r="B2081" i="9" s="1" a="1"/>
  <c r="B2081" i="9" s="1"/>
  <c r="A2082" i="9"/>
  <c r="B2082" i="9" s="1" a="1"/>
  <c r="B2082" i="9" s="1"/>
  <c r="A2083" i="9"/>
  <c r="B2083" i="9" s="1" a="1"/>
  <c r="B2083" i="9" s="1"/>
  <c r="A2084" i="9"/>
  <c r="B2084" i="9" s="1" a="1"/>
  <c r="B2084" i="9" s="1"/>
  <c r="A2085" i="9"/>
  <c r="B2085" i="9" s="1" a="1"/>
  <c r="B2085" i="9" s="1"/>
  <c r="A2086" i="9"/>
  <c r="B2086" i="9" s="1" a="1"/>
  <c r="B2086" i="9" s="1"/>
  <c r="A2087" i="9"/>
  <c r="B2087" i="9" s="1" a="1"/>
  <c r="B2087" i="9" s="1"/>
  <c r="A2088" i="9"/>
  <c r="B2088" i="9" s="1" a="1"/>
  <c r="B2088" i="9" s="1"/>
  <c r="A2089" i="9"/>
  <c r="B2089" i="9" s="1" a="1"/>
  <c r="B2089" i="9" s="1"/>
  <c r="A2090" i="9"/>
  <c r="B2090" i="9" s="1" a="1"/>
  <c r="B2090" i="9" s="1"/>
  <c r="A2091" i="9"/>
  <c r="B2091" i="9" s="1" a="1"/>
  <c r="B2091" i="9" s="1"/>
  <c r="A2092" i="9"/>
  <c r="B2092" i="9" s="1" a="1"/>
  <c r="B2092" i="9" s="1"/>
  <c r="A2093" i="9"/>
  <c r="B2093" i="9" s="1" a="1"/>
  <c r="B2093" i="9" s="1"/>
  <c r="A2094" i="9"/>
  <c r="B2094" i="9" s="1" a="1"/>
  <c r="B2094" i="9" s="1"/>
  <c r="A2095" i="9"/>
  <c r="B2095" i="9" s="1" a="1"/>
  <c r="B2095" i="9" s="1"/>
  <c r="A2096" i="9"/>
  <c r="B2096" i="9" s="1" a="1"/>
  <c r="B2096" i="9" s="1"/>
  <c r="A2097" i="9"/>
  <c r="B2097" i="9" s="1" a="1"/>
  <c r="B2097" i="9" s="1"/>
  <c r="A2098" i="9"/>
  <c r="B2098" i="9" s="1" a="1"/>
  <c r="B2098" i="9" s="1"/>
  <c r="A2099" i="9"/>
  <c r="B2099" i="9" s="1" a="1"/>
  <c r="B2099" i="9" s="1"/>
  <c r="A2100" i="9"/>
  <c r="B2100" i="9" s="1" a="1"/>
  <c r="B2100" i="9" s="1"/>
  <c r="A2101" i="9"/>
  <c r="B2101" i="9" s="1" a="1"/>
  <c r="B2101" i="9" s="1"/>
  <c r="A2102" i="9"/>
  <c r="B2102" i="9" s="1" a="1"/>
  <c r="B2102" i="9" s="1"/>
  <c r="A2103" i="9"/>
  <c r="B2103" i="9" s="1" a="1"/>
  <c r="B2103" i="9" s="1"/>
  <c r="A2104" i="9"/>
  <c r="B2104" i="9" s="1" a="1"/>
  <c r="B2104" i="9" s="1"/>
  <c r="A2105" i="9"/>
  <c r="B2105" i="9" s="1" a="1"/>
  <c r="B2105" i="9" s="1"/>
  <c r="A2106" i="9"/>
  <c r="B2106" i="9" s="1" a="1"/>
  <c r="B2106" i="9" s="1"/>
  <c r="A2107" i="9"/>
  <c r="B2107" i="9" s="1" a="1"/>
  <c r="B2107" i="9" s="1"/>
  <c r="A2108" i="9"/>
  <c r="B2108" i="9" s="1" a="1"/>
  <c r="B2108" i="9" s="1"/>
  <c r="A2109" i="9"/>
  <c r="B2109" i="9" s="1" a="1"/>
  <c r="B2109" i="9" s="1"/>
  <c r="A2110" i="9"/>
  <c r="B2110" i="9" s="1" a="1"/>
  <c r="B2110" i="9" s="1"/>
  <c r="A2111" i="9"/>
  <c r="B2111" i="9" s="1" a="1"/>
  <c r="B2111" i="9" s="1"/>
  <c r="A2112" i="9"/>
  <c r="B2112" i="9" s="1" a="1"/>
  <c r="B2112" i="9" s="1"/>
  <c r="A2113" i="9"/>
  <c r="B2113" i="9" s="1" a="1"/>
  <c r="B2113" i="9" s="1"/>
  <c r="A2114" i="9"/>
  <c r="B2114" i="9" s="1" a="1"/>
  <c r="B2114" i="9" s="1"/>
  <c r="A2115" i="9"/>
  <c r="B2115" i="9" s="1" a="1"/>
  <c r="B2115" i="9" s="1"/>
  <c r="A2116" i="9"/>
  <c r="B2116" i="9" s="1" a="1"/>
  <c r="B2116" i="9" s="1"/>
  <c r="A2117" i="9"/>
  <c r="B2117" i="9" s="1" a="1"/>
  <c r="B2117" i="9" s="1"/>
  <c r="A2118" i="9"/>
  <c r="B2118" i="9" s="1" a="1"/>
  <c r="B2118" i="9" s="1"/>
  <c r="A2119" i="9"/>
  <c r="B2119" i="9" s="1" a="1"/>
  <c r="B2119" i="9" s="1"/>
  <c r="A2120" i="9"/>
  <c r="B2120" i="9" s="1" a="1"/>
  <c r="B2120" i="9" s="1"/>
  <c r="A2121" i="9"/>
  <c r="B2121" i="9" s="1" a="1"/>
  <c r="B2121" i="9" s="1"/>
  <c r="A2122" i="9"/>
  <c r="B2122" i="9" s="1" a="1"/>
  <c r="B2122" i="9" s="1"/>
  <c r="A2123" i="9"/>
  <c r="B2123" i="9" s="1" a="1"/>
  <c r="B2123" i="9" s="1"/>
  <c r="A2124" i="9"/>
  <c r="B2124" i="9" s="1" a="1"/>
  <c r="B2124" i="9" s="1"/>
  <c r="A2125" i="9"/>
  <c r="B2125" i="9" s="1" a="1"/>
  <c r="B2125" i="9" s="1"/>
  <c r="A2126" i="9"/>
  <c r="B2126" i="9" s="1" a="1"/>
  <c r="B2126" i="9" s="1"/>
  <c r="A2127" i="9"/>
  <c r="B2127" i="9" s="1" a="1"/>
  <c r="B2127" i="9" s="1"/>
  <c r="A2128" i="9"/>
  <c r="B2128" i="9" s="1" a="1"/>
  <c r="B2128" i="9" s="1"/>
  <c r="A2129" i="9"/>
  <c r="B2129" i="9" s="1" a="1"/>
  <c r="B2129" i="9" s="1"/>
  <c r="A2130" i="9"/>
  <c r="B2130" i="9" s="1" a="1"/>
  <c r="B2130" i="9" s="1"/>
  <c r="A2131" i="9"/>
  <c r="B2131" i="9" s="1" a="1"/>
  <c r="B2131" i="9" s="1"/>
  <c r="A2132" i="9"/>
  <c r="B2132" i="9" s="1" a="1"/>
  <c r="B2132" i="9" s="1"/>
  <c r="A2133" i="9"/>
  <c r="B2133" i="9" s="1" a="1"/>
  <c r="B2133" i="9" s="1"/>
  <c r="A2134" i="9"/>
  <c r="B2134" i="9" s="1" a="1"/>
  <c r="B2134" i="9" s="1"/>
  <c r="A2135" i="9"/>
  <c r="B2135" i="9" s="1" a="1"/>
  <c r="B2135" i="9" s="1"/>
  <c r="A2136" i="9"/>
  <c r="B2136" i="9" s="1" a="1"/>
  <c r="B2136" i="9" s="1"/>
  <c r="A2137" i="9"/>
  <c r="B2137" i="9" s="1" a="1"/>
  <c r="B2137" i="9" s="1"/>
  <c r="A2138" i="9"/>
  <c r="B2138" i="9" s="1" a="1"/>
  <c r="B2138" i="9" s="1"/>
  <c r="A2139" i="9"/>
  <c r="B2139" i="9" s="1" a="1"/>
  <c r="B2139" i="9" s="1"/>
  <c r="A2140" i="9"/>
  <c r="B2140" i="9" s="1" a="1"/>
  <c r="B2140" i="9" s="1"/>
  <c r="A2141" i="9"/>
  <c r="B2141" i="9" s="1" a="1"/>
  <c r="B2141" i="9" s="1"/>
  <c r="A2142" i="9"/>
  <c r="B2142" i="9" s="1" a="1"/>
  <c r="B2142" i="9" s="1"/>
  <c r="A2143" i="9"/>
  <c r="B2143" i="9" s="1" a="1"/>
  <c r="B2143" i="9" s="1"/>
  <c r="A2144" i="9"/>
  <c r="B2144" i="9" s="1" a="1"/>
  <c r="B2144" i="9" s="1"/>
  <c r="A2145" i="9"/>
  <c r="B2145" i="9" s="1" a="1"/>
  <c r="B2145" i="9" s="1"/>
  <c r="A2146" i="9"/>
  <c r="B2146" i="9" s="1" a="1"/>
  <c r="B2146" i="9" s="1"/>
  <c r="A2147" i="9"/>
  <c r="B2147" i="9" s="1" a="1"/>
  <c r="B2147" i="9" s="1"/>
  <c r="A2148" i="9"/>
  <c r="B2148" i="9" s="1" a="1"/>
  <c r="B2148" i="9" s="1"/>
  <c r="A2149" i="9"/>
  <c r="B2149" i="9" s="1" a="1"/>
  <c r="B2149" i="9" s="1"/>
  <c r="A2150" i="9"/>
  <c r="B2150" i="9" s="1" a="1"/>
  <c r="B2150" i="9" s="1"/>
  <c r="A2151" i="9"/>
  <c r="B2151" i="9" s="1" a="1"/>
  <c r="B2151" i="9" s="1"/>
  <c r="A2152" i="9"/>
  <c r="B2152" i="9" s="1" a="1"/>
  <c r="B2152" i="9" s="1"/>
  <c r="A2153" i="9"/>
  <c r="B2153" i="9" s="1" a="1"/>
  <c r="B2153" i="9" s="1"/>
  <c r="A2154" i="9"/>
  <c r="B2154" i="9" s="1" a="1"/>
  <c r="B2154" i="9" s="1"/>
  <c r="A2155" i="9"/>
  <c r="B2155" i="9" s="1" a="1"/>
  <c r="B2155" i="9" s="1"/>
  <c r="A2156" i="9"/>
  <c r="B2156" i="9" s="1" a="1"/>
  <c r="B2156" i="9" s="1"/>
  <c r="A2157" i="9"/>
  <c r="B2157" i="9" s="1" a="1"/>
  <c r="B2157" i="9" s="1"/>
  <c r="A2158" i="9"/>
  <c r="B2158" i="9" s="1" a="1"/>
  <c r="B2158" i="9" s="1"/>
  <c r="A2159" i="9"/>
  <c r="B2159" i="9" s="1" a="1"/>
  <c r="B2159" i="9" s="1"/>
  <c r="A2160" i="9"/>
  <c r="B2160" i="9" s="1" a="1"/>
  <c r="B2160" i="9" s="1"/>
  <c r="A2161" i="9"/>
  <c r="B2161" i="9" s="1" a="1"/>
  <c r="B2161" i="9" s="1"/>
  <c r="A2162" i="9"/>
  <c r="B2162" i="9" s="1" a="1"/>
  <c r="B2162" i="9" s="1"/>
  <c r="A2163" i="9"/>
  <c r="B2163" i="9" s="1" a="1"/>
  <c r="B2163" i="9" s="1"/>
  <c r="A2164" i="9"/>
  <c r="B2164" i="9" s="1" a="1"/>
  <c r="B2164" i="9" s="1"/>
  <c r="A2165" i="9"/>
  <c r="B2165" i="9" s="1" a="1"/>
  <c r="B2165" i="9" s="1"/>
  <c r="A2166" i="9"/>
  <c r="B2166" i="9" s="1" a="1"/>
  <c r="B2166" i="9" s="1"/>
  <c r="A2167" i="9"/>
  <c r="B2167" i="9" s="1" a="1"/>
  <c r="B2167" i="9" s="1"/>
  <c r="A2168" i="9"/>
  <c r="B2168" i="9" s="1" a="1"/>
  <c r="B2168" i="9" s="1"/>
  <c r="A2169" i="9"/>
  <c r="B2169" i="9" s="1" a="1"/>
  <c r="B2169" i="9" s="1"/>
  <c r="A2170" i="9"/>
  <c r="B2170" i="9" s="1" a="1"/>
  <c r="B2170" i="9" s="1"/>
  <c r="A2171" i="9"/>
  <c r="B2171" i="9" s="1" a="1"/>
  <c r="B2171" i="9" s="1"/>
  <c r="A2172" i="9"/>
  <c r="B2172" i="9" s="1" a="1"/>
  <c r="B2172" i="9" s="1"/>
  <c r="A2173" i="9"/>
  <c r="B2173" i="9" s="1" a="1"/>
  <c r="B2173" i="9" s="1"/>
  <c r="A2174" i="9"/>
  <c r="B2174" i="9" s="1" a="1"/>
  <c r="B2174" i="9" s="1"/>
  <c r="A2175" i="9"/>
  <c r="B2175" i="9" s="1" a="1"/>
  <c r="B2175" i="9" s="1"/>
  <c r="A2176" i="9"/>
  <c r="B2176" i="9" s="1" a="1"/>
  <c r="B2176" i="9" s="1"/>
  <c r="A2177" i="9"/>
  <c r="B2177" i="9" s="1" a="1"/>
  <c r="B2177" i="9" s="1"/>
  <c r="A2178" i="9"/>
  <c r="B2178" i="9" s="1" a="1"/>
  <c r="B2178" i="9" s="1"/>
  <c r="A2179" i="9"/>
  <c r="B2179" i="9" s="1" a="1"/>
  <c r="B2179" i="9" s="1"/>
  <c r="A2180" i="9"/>
  <c r="B2180" i="9" s="1" a="1"/>
  <c r="B2180" i="9" s="1"/>
  <c r="A2181" i="9"/>
  <c r="B2181" i="9" s="1" a="1"/>
  <c r="B2181" i="9" s="1"/>
  <c r="A2182" i="9"/>
  <c r="B2182" i="9" s="1" a="1"/>
  <c r="B2182" i="9" s="1"/>
  <c r="A2183" i="9"/>
  <c r="B2183" i="9" s="1" a="1"/>
  <c r="B2183" i="9" s="1"/>
  <c r="A2184" i="9"/>
  <c r="B2184" i="9" s="1" a="1"/>
  <c r="B2184" i="9" s="1"/>
  <c r="A2185" i="9"/>
  <c r="B2185" i="9" s="1" a="1"/>
  <c r="B2185" i="9" s="1"/>
  <c r="A2186" i="9"/>
  <c r="B2186" i="9" s="1" a="1"/>
  <c r="B2186" i="9" s="1"/>
  <c r="A2187" i="9"/>
  <c r="B2187" i="9" s="1" a="1"/>
  <c r="B2187" i="9" s="1"/>
  <c r="A2188" i="9"/>
  <c r="B2188" i="9" s="1" a="1"/>
  <c r="B2188" i="9" s="1"/>
  <c r="A2189" i="9"/>
  <c r="B2189" i="9" s="1" a="1"/>
  <c r="B2189" i="9" s="1"/>
  <c r="A2190" i="9"/>
  <c r="B2190" i="9" s="1" a="1"/>
  <c r="B2190" i="9" s="1"/>
  <c r="A2191" i="9"/>
  <c r="B2191" i="9" s="1" a="1"/>
  <c r="B2191" i="9" s="1"/>
  <c r="A2192" i="9"/>
  <c r="B2192" i="9" s="1" a="1"/>
  <c r="B2192" i="9" s="1"/>
  <c r="A2193" i="9"/>
  <c r="B2193" i="9" s="1" a="1"/>
  <c r="B2193" i="9" s="1"/>
  <c r="A2194" i="9"/>
  <c r="B2194" i="9" s="1" a="1"/>
  <c r="B2194" i="9" s="1"/>
  <c r="A2195" i="9"/>
  <c r="B2195" i="9" s="1" a="1"/>
  <c r="B2195" i="9" s="1"/>
  <c r="A2196" i="9"/>
  <c r="B2196" i="9" s="1" a="1"/>
  <c r="B2196" i="9" s="1"/>
  <c r="A2197" i="9"/>
  <c r="B2197" i="9" s="1" a="1"/>
  <c r="B2197" i="9" s="1"/>
  <c r="A2198" i="9"/>
  <c r="B2198" i="9" s="1" a="1"/>
  <c r="B2198" i="9" s="1"/>
  <c r="A2199" i="9"/>
  <c r="B2199" i="9" s="1" a="1"/>
  <c r="B2199" i="9" s="1"/>
  <c r="A2200" i="9"/>
  <c r="B2200" i="9" s="1" a="1"/>
  <c r="B2200" i="9" s="1"/>
  <c r="A2201" i="9"/>
  <c r="B2201" i="9" s="1" a="1"/>
  <c r="B2201" i="9" s="1"/>
  <c r="A2202" i="9"/>
  <c r="B2202" i="9" s="1" a="1"/>
  <c r="B2202" i="9" s="1"/>
  <c r="A2203" i="9"/>
  <c r="B2203" i="9" s="1" a="1"/>
  <c r="B2203" i="9" s="1"/>
  <c r="A2204" i="9"/>
  <c r="B2204" i="9" s="1" a="1"/>
  <c r="B2204" i="9" s="1"/>
  <c r="A2205" i="9"/>
  <c r="B2205" i="9" s="1" a="1"/>
  <c r="B2205" i="9" s="1"/>
  <c r="A2206" i="9"/>
  <c r="B2206" i="9" s="1" a="1"/>
  <c r="B2206" i="9" s="1"/>
  <c r="A2207" i="9"/>
  <c r="B2207" i="9" s="1" a="1"/>
  <c r="B2207" i="9" s="1"/>
  <c r="A2208" i="9"/>
  <c r="B2208" i="9" s="1" a="1"/>
  <c r="B2208" i="9" s="1"/>
  <c r="A2209" i="9"/>
  <c r="B2209" i="9" s="1" a="1"/>
  <c r="B2209" i="9" s="1"/>
  <c r="A2210" i="9"/>
  <c r="B2210" i="9" s="1" a="1"/>
  <c r="B2210" i="9" s="1"/>
  <c r="A2211" i="9"/>
  <c r="B2211" i="9" s="1" a="1"/>
  <c r="B2211" i="9" s="1"/>
  <c r="A2212" i="9"/>
  <c r="B2212" i="9" s="1" a="1"/>
  <c r="B2212" i="9" s="1"/>
  <c r="A2213" i="9"/>
  <c r="B2213" i="9" s="1" a="1"/>
  <c r="B2213" i="9" s="1"/>
  <c r="A2214" i="9"/>
  <c r="B2214" i="9" s="1" a="1"/>
  <c r="B2214" i="9" s="1"/>
  <c r="A2215" i="9"/>
  <c r="B2215" i="9" s="1" a="1"/>
  <c r="B2215" i="9" s="1"/>
  <c r="A2216" i="9"/>
  <c r="B2216" i="9" s="1" a="1"/>
  <c r="B2216" i="9" s="1"/>
  <c r="A2217" i="9"/>
  <c r="B2217" i="9" s="1" a="1"/>
  <c r="B2217" i="9" s="1"/>
  <c r="A2218" i="9"/>
  <c r="B2218" i="9" s="1" a="1"/>
  <c r="B2218" i="9" s="1"/>
  <c r="A2219" i="9"/>
  <c r="B2219" i="9" s="1" a="1"/>
  <c r="B2219" i="9" s="1"/>
  <c r="A2220" i="9"/>
  <c r="B2220" i="9" s="1" a="1"/>
  <c r="B2220" i="9" s="1"/>
  <c r="A2221" i="9"/>
  <c r="B2221" i="9" s="1" a="1"/>
  <c r="B2221" i="9" s="1"/>
  <c r="A2222" i="9"/>
  <c r="B2222" i="9" s="1" a="1"/>
  <c r="B2222" i="9" s="1"/>
  <c r="A2223" i="9"/>
  <c r="B2223" i="9" s="1" a="1"/>
  <c r="B2223" i="9" s="1"/>
  <c r="A2224" i="9"/>
  <c r="B2224" i="9" s="1" a="1"/>
  <c r="B2224" i="9" s="1"/>
  <c r="A2225" i="9"/>
  <c r="B2225" i="9" s="1" a="1"/>
  <c r="B2225" i="9" s="1"/>
  <c r="A2226" i="9"/>
  <c r="B2226" i="9" s="1" a="1"/>
  <c r="B2226" i="9" s="1"/>
  <c r="A2227" i="9"/>
  <c r="B2227" i="9" s="1" a="1"/>
  <c r="B2227" i="9" s="1"/>
  <c r="A2228" i="9"/>
  <c r="B2228" i="9" s="1" a="1"/>
  <c r="B2228" i="9" s="1"/>
  <c r="A2229" i="9"/>
  <c r="B2229" i="9" s="1" a="1"/>
  <c r="B2229" i="9" s="1"/>
  <c r="A2230" i="9"/>
  <c r="B2230" i="9" s="1" a="1"/>
  <c r="B2230" i="9" s="1"/>
  <c r="A2231" i="9"/>
  <c r="B2231" i="9" s="1" a="1"/>
  <c r="B2231" i="9" s="1"/>
  <c r="A2232" i="9"/>
  <c r="B2232" i="9" s="1" a="1"/>
  <c r="B2232" i="9" s="1"/>
  <c r="A2233" i="9"/>
  <c r="B2233" i="9" s="1" a="1"/>
  <c r="B2233" i="9" s="1"/>
  <c r="A2234" i="9"/>
  <c r="B2234" i="9" s="1" a="1"/>
  <c r="B2234" i="9" s="1"/>
  <c r="A2235" i="9"/>
  <c r="B2235" i="9" s="1" a="1"/>
  <c r="B2235" i="9" s="1"/>
  <c r="A2236" i="9"/>
  <c r="B2236" i="9" s="1" a="1"/>
  <c r="B2236" i="9" s="1"/>
  <c r="A2237" i="9"/>
  <c r="B2237" i="9" s="1" a="1"/>
  <c r="B2237" i="9" s="1"/>
  <c r="A2238" i="9"/>
  <c r="B2238" i="9" s="1" a="1"/>
  <c r="B2238" i="9" s="1"/>
  <c r="A2239" i="9"/>
  <c r="B2239" i="9" s="1" a="1"/>
  <c r="B2239" i="9" s="1"/>
  <c r="A2240" i="9"/>
  <c r="B2240" i="9" s="1" a="1"/>
  <c r="B2240" i="9" s="1"/>
  <c r="A2241" i="9"/>
  <c r="B2241" i="9" s="1" a="1"/>
  <c r="B2241" i="9" s="1"/>
  <c r="A2242" i="9"/>
  <c r="B2242" i="9" s="1" a="1"/>
  <c r="B2242" i="9" s="1"/>
  <c r="A2243" i="9"/>
  <c r="B2243" i="9" s="1" a="1"/>
  <c r="B2243" i="9" s="1"/>
  <c r="A2244" i="9"/>
  <c r="B2244" i="9" s="1" a="1"/>
  <c r="B2244" i="9" s="1"/>
  <c r="A2245" i="9"/>
  <c r="B2245" i="9" s="1" a="1"/>
  <c r="B2245" i="9" s="1"/>
  <c r="A2246" i="9"/>
  <c r="B2246" i="9" s="1" a="1"/>
  <c r="B2246" i="9" s="1"/>
  <c r="A2247" i="9"/>
  <c r="B2247" i="9" s="1" a="1"/>
  <c r="B2247" i="9" s="1"/>
  <c r="A2248" i="9"/>
  <c r="B2248" i="9" s="1" a="1"/>
  <c r="B2248" i="9" s="1"/>
  <c r="A2249" i="9"/>
  <c r="B2249" i="9" s="1" a="1"/>
  <c r="B2249" i="9" s="1"/>
  <c r="A2250" i="9"/>
  <c r="B2250" i="9" s="1" a="1"/>
  <c r="B2250" i="9" s="1"/>
  <c r="A2251" i="9"/>
  <c r="B2251" i="9" s="1" a="1"/>
  <c r="B2251" i="9" s="1"/>
  <c r="A2252" i="9"/>
  <c r="B2252" i="9" s="1" a="1"/>
  <c r="B2252" i="9" s="1"/>
  <c r="A2253" i="9"/>
  <c r="B2253" i="9" s="1" a="1"/>
  <c r="B2253" i="9" s="1"/>
  <c r="A2254" i="9"/>
  <c r="B2254" i="9" s="1" a="1"/>
  <c r="B2254" i="9" s="1"/>
  <c r="A2255" i="9"/>
  <c r="B2255" i="9" s="1" a="1"/>
  <c r="B2255" i="9" s="1"/>
  <c r="A2256" i="9"/>
  <c r="B2256" i="9" s="1" a="1"/>
  <c r="B2256" i="9" s="1"/>
  <c r="A2257" i="9"/>
  <c r="B2257" i="9" s="1" a="1"/>
  <c r="B2257" i="9" s="1"/>
  <c r="A2258" i="9"/>
  <c r="B2258" i="9" s="1" a="1"/>
  <c r="B2258" i="9" s="1"/>
  <c r="A2259" i="9"/>
  <c r="B2259" i="9" s="1" a="1"/>
  <c r="B2259" i="9" s="1"/>
  <c r="A2260" i="9"/>
  <c r="B2260" i="9" s="1" a="1"/>
  <c r="B2260" i="9" s="1"/>
  <c r="A2261" i="9"/>
  <c r="B2261" i="9" s="1" a="1"/>
  <c r="B2261" i="9" s="1"/>
  <c r="A2262" i="9"/>
  <c r="B2262" i="9" s="1" a="1"/>
  <c r="B2262" i="9" s="1"/>
  <c r="A2263" i="9"/>
  <c r="B2263" i="9" s="1" a="1"/>
  <c r="B2263" i="9" s="1"/>
  <c r="A2264" i="9"/>
  <c r="B2264" i="9" s="1" a="1"/>
  <c r="B2264" i="9" s="1"/>
  <c r="A2265" i="9"/>
  <c r="B2265" i="9" s="1" a="1"/>
  <c r="B2265" i="9" s="1"/>
  <c r="A2266" i="9"/>
  <c r="B2266" i="9" s="1" a="1"/>
  <c r="B2266" i="9" s="1"/>
  <c r="A2267" i="9"/>
  <c r="B2267" i="9" s="1" a="1"/>
  <c r="B2267" i="9" s="1"/>
  <c r="A2268" i="9"/>
  <c r="B2268" i="9" s="1" a="1"/>
  <c r="B2268" i="9" s="1"/>
  <c r="A2269" i="9"/>
  <c r="B2269" i="9" s="1" a="1"/>
  <c r="B2269" i="9" s="1"/>
  <c r="A2270" i="9"/>
  <c r="B2270" i="9" s="1" a="1"/>
  <c r="B2270" i="9" s="1"/>
  <c r="A2271" i="9"/>
  <c r="B2271" i="9" s="1" a="1"/>
  <c r="B2271" i="9" s="1"/>
  <c r="A2272" i="9"/>
  <c r="B2272" i="9" s="1" a="1"/>
  <c r="B2272" i="9" s="1"/>
  <c r="A2273" i="9"/>
  <c r="B2273" i="9" s="1" a="1"/>
  <c r="B2273" i="9" s="1"/>
  <c r="A2274" i="9"/>
  <c r="B2274" i="9" s="1" a="1"/>
  <c r="B2274" i="9" s="1"/>
  <c r="A2275" i="9"/>
  <c r="B2275" i="9" s="1" a="1"/>
  <c r="B2275" i="9" s="1"/>
  <c r="A2276" i="9"/>
  <c r="B2276" i="9" s="1" a="1"/>
  <c r="B2276" i="9" s="1"/>
  <c r="A2277" i="9"/>
  <c r="B2277" i="9" s="1" a="1"/>
  <c r="B2277" i="9" s="1"/>
  <c r="A2278" i="9"/>
  <c r="B2278" i="9" s="1" a="1"/>
  <c r="B2278" i="9" s="1"/>
  <c r="A2279" i="9"/>
  <c r="B2279" i="9" s="1" a="1"/>
  <c r="B2279" i="9" s="1"/>
  <c r="A2280" i="9"/>
  <c r="B2280" i="9" s="1" a="1"/>
  <c r="B2280" i="9" s="1"/>
  <c r="A2281" i="9"/>
  <c r="B2281" i="9" s="1" a="1"/>
  <c r="B2281" i="9" s="1"/>
  <c r="A2282" i="9"/>
  <c r="B2282" i="9" s="1" a="1"/>
  <c r="B2282" i="9" s="1"/>
  <c r="A2283" i="9"/>
  <c r="B2283" i="9" s="1" a="1"/>
  <c r="B2283" i="9" s="1"/>
  <c r="A2284" i="9"/>
  <c r="B2284" i="9" s="1" a="1"/>
  <c r="B2284" i="9" s="1"/>
  <c r="A2285" i="9"/>
  <c r="B2285" i="9" s="1" a="1"/>
  <c r="B2285" i="9" s="1"/>
  <c r="A2286" i="9"/>
  <c r="B2286" i="9" s="1" a="1"/>
  <c r="B2286" i="9" s="1"/>
  <c r="A2287" i="9"/>
  <c r="B2287" i="9" s="1" a="1"/>
  <c r="B2287" i="9" s="1"/>
  <c r="A2288" i="9"/>
  <c r="B2288" i="9" s="1" a="1"/>
  <c r="B2288" i="9" s="1"/>
  <c r="A2289" i="9"/>
  <c r="B2289" i="9" s="1" a="1"/>
  <c r="B2289" i="9" s="1"/>
  <c r="A2290" i="9"/>
  <c r="B2290" i="9" s="1" a="1"/>
  <c r="B2290" i="9" s="1"/>
  <c r="A2291" i="9"/>
  <c r="B2291" i="9" s="1" a="1"/>
  <c r="B2291" i="9" s="1"/>
  <c r="A2292" i="9"/>
  <c r="B2292" i="9" s="1" a="1"/>
  <c r="B2292" i="9" s="1"/>
  <c r="A2293" i="9"/>
  <c r="B2293" i="9" s="1" a="1"/>
  <c r="B2293" i="9" s="1"/>
  <c r="A2294" i="9"/>
  <c r="B2294" i="9" s="1" a="1"/>
  <c r="B2294" i="9" s="1"/>
  <c r="A2295" i="9"/>
  <c r="B2295" i="9" s="1" a="1"/>
  <c r="B2295" i="9" s="1"/>
  <c r="A2296" i="9"/>
  <c r="B2296" i="9" s="1" a="1"/>
  <c r="B2296" i="9" s="1"/>
  <c r="A2297" i="9"/>
  <c r="B2297" i="9" s="1" a="1"/>
  <c r="B2297" i="9" s="1"/>
  <c r="A2298" i="9"/>
  <c r="B2298" i="9" s="1" a="1"/>
  <c r="B2298" i="9" s="1"/>
  <c r="A2299" i="9"/>
  <c r="B2299" i="9" s="1" a="1"/>
  <c r="B2299" i="9" s="1"/>
  <c r="A2300" i="9"/>
  <c r="B2300" i="9" s="1" a="1"/>
  <c r="B2300" i="9" s="1"/>
  <c r="A2301" i="9"/>
  <c r="B2301" i="9" s="1" a="1"/>
  <c r="B2301" i="9" s="1"/>
  <c r="A2302" i="9"/>
  <c r="B2302" i="9" s="1" a="1"/>
  <c r="B2302" i="9" s="1"/>
  <c r="A2303" i="9"/>
  <c r="B2303" i="9" s="1" a="1"/>
  <c r="B2303" i="9" s="1"/>
  <c r="A2304" i="9"/>
  <c r="B2304" i="9" s="1" a="1"/>
  <c r="B2304" i="9" s="1"/>
  <c r="A2305" i="9"/>
  <c r="B2305" i="9" s="1" a="1"/>
  <c r="B2305" i="9" s="1"/>
  <c r="A2306" i="9"/>
  <c r="B2306" i="9" s="1" a="1"/>
  <c r="B2306" i="9" s="1"/>
  <c r="A2307" i="9"/>
  <c r="B2307" i="9" s="1" a="1"/>
  <c r="B2307" i="9" s="1"/>
  <c r="A2308" i="9"/>
  <c r="B2308" i="9" s="1" a="1"/>
  <c r="B2308" i="9" s="1"/>
  <c r="A2309" i="9"/>
  <c r="B2309" i="9" s="1" a="1"/>
  <c r="B2309" i="9" s="1"/>
  <c r="A2310" i="9"/>
  <c r="B2310" i="9" s="1" a="1"/>
  <c r="B2310" i="9" s="1"/>
  <c r="A2311" i="9"/>
  <c r="B2311" i="9" s="1" a="1"/>
  <c r="B2311" i="9" s="1"/>
  <c r="A2312" i="9"/>
  <c r="B2312" i="9" s="1" a="1"/>
  <c r="B2312" i="9" s="1"/>
  <c r="A2313" i="9"/>
  <c r="B2313" i="9" s="1" a="1"/>
  <c r="B2313" i="9" s="1"/>
  <c r="A2314" i="9"/>
  <c r="B2314" i="9" s="1" a="1"/>
  <c r="B2314" i="9" s="1"/>
  <c r="A2315" i="9"/>
  <c r="B2315" i="9" s="1" a="1"/>
  <c r="B2315" i="9" s="1"/>
  <c r="A2316" i="9"/>
  <c r="B2316" i="9" s="1" a="1"/>
  <c r="B2316" i="9" s="1"/>
  <c r="A2317" i="9"/>
  <c r="B2317" i="9" s="1" a="1"/>
  <c r="B2317" i="9" s="1"/>
  <c r="A2318" i="9"/>
  <c r="B2318" i="9" s="1" a="1"/>
  <c r="B2318" i="9" s="1"/>
  <c r="A2319" i="9"/>
  <c r="B2319" i="9" s="1" a="1"/>
  <c r="B2319" i="9" s="1"/>
  <c r="A2320" i="9"/>
  <c r="B2320" i="9" s="1" a="1"/>
  <c r="B2320" i="9" s="1"/>
  <c r="A2321" i="9"/>
  <c r="B2321" i="9" s="1" a="1"/>
  <c r="B2321" i="9" s="1"/>
  <c r="A2322" i="9"/>
  <c r="B2322" i="9" s="1" a="1"/>
  <c r="B2322" i="9" s="1"/>
  <c r="A2323" i="9"/>
  <c r="B2323" i="9" s="1" a="1"/>
  <c r="B2323" i="9" s="1"/>
  <c r="A2324" i="9"/>
  <c r="B2324" i="9" s="1" a="1"/>
  <c r="B2324" i="9" s="1"/>
  <c r="A2325" i="9"/>
  <c r="B2325" i="9" s="1" a="1"/>
  <c r="B2325" i="9" s="1"/>
  <c r="A2326" i="9"/>
  <c r="B2326" i="9" s="1" a="1"/>
  <c r="B2326" i="9" s="1"/>
  <c r="A2327" i="9"/>
  <c r="B2327" i="9" s="1" a="1"/>
  <c r="B2327" i="9" s="1"/>
  <c r="A2328" i="9"/>
  <c r="B2328" i="9" s="1" a="1"/>
  <c r="B2328" i="9" s="1"/>
  <c r="A2329" i="9"/>
  <c r="B2329" i="9" s="1" a="1"/>
  <c r="B2329" i="9" s="1"/>
  <c r="A2330" i="9"/>
  <c r="B2330" i="9" s="1" a="1"/>
  <c r="B2330" i="9" s="1"/>
  <c r="A2331" i="9"/>
  <c r="B2331" i="9" s="1" a="1"/>
  <c r="B2331" i="9" s="1"/>
  <c r="A2332" i="9"/>
  <c r="B2332" i="9" s="1" a="1"/>
  <c r="B2332" i="9" s="1"/>
  <c r="A2333" i="9"/>
  <c r="B2333" i="9" s="1" a="1"/>
  <c r="B2333" i="9" s="1"/>
  <c r="A2334" i="9"/>
  <c r="B2334" i="9" s="1" a="1"/>
  <c r="B2334" i="9" s="1"/>
  <c r="A2335" i="9"/>
  <c r="B2335" i="9" s="1" a="1"/>
  <c r="B2335" i="9" s="1"/>
  <c r="A2336" i="9"/>
  <c r="B2336" i="9" s="1" a="1"/>
  <c r="B2336" i="9" s="1"/>
  <c r="A2337" i="9"/>
  <c r="B2337" i="9" s="1" a="1"/>
  <c r="B2337" i="9" s="1"/>
  <c r="A2338" i="9"/>
  <c r="B2338" i="9" s="1" a="1"/>
  <c r="B2338" i="9" s="1"/>
  <c r="A2339" i="9"/>
  <c r="B2339" i="9" s="1" a="1"/>
  <c r="B2339" i="9" s="1"/>
  <c r="A2340" i="9"/>
  <c r="B2340" i="9" s="1" a="1"/>
  <c r="B2340" i="9" s="1"/>
  <c r="A2341" i="9"/>
  <c r="B2341" i="9" s="1" a="1"/>
  <c r="B2341" i="9" s="1"/>
  <c r="A2342" i="9"/>
  <c r="B2342" i="9" s="1" a="1"/>
  <c r="B2342" i="9" s="1"/>
  <c r="A2343" i="9"/>
  <c r="B2343" i="9" s="1" a="1"/>
  <c r="B2343" i="9" s="1"/>
  <c r="A2344" i="9"/>
  <c r="B2344" i="9" s="1" a="1"/>
  <c r="B2344" i="9" s="1"/>
  <c r="A2345" i="9"/>
  <c r="B2345" i="9" s="1" a="1"/>
  <c r="B2345" i="9" s="1"/>
  <c r="A2346" i="9"/>
  <c r="B2346" i="9" s="1" a="1"/>
  <c r="B2346" i="9" s="1"/>
  <c r="A2347" i="9"/>
  <c r="B2347" i="9" s="1" a="1"/>
  <c r="B2347" i="9" s="1"/>
  <c r="A2348" i="9"/>
  <c r="B2348" i="9" s="1" a="1"/>
  <c r="B2348" i="9" s="1"/>
  <c r="A2349" i="9"/>
  <c r="B2349" i="9" s="1" a="1"/>
  <c r="B2349" i="9" s="1"/>
  <c r="A2350" i="9"/>
  <c r="B2350" i="9" s="1" a="1"/>
  <c r="B2350" i="9" s="1"/>
  <c r="A2351" i="9"/>
  <c r="B2351" i="9" s="1" a="1"/>
  <c r="B2351" i="9" s="1"/>
  <c r="A2352" i="9"/>
  <c r="B2352" i="9" s="1" a="1"/>
  <c r="B2352" i="9" s="1"/>
  <c r="A2353" i="9"/>
  <c r="B2353" i="9" s="1" a="1"/>
  <c r="B2353" i="9" s="1"/>
  <c r="A2354" i="9"/>
  <c r="B2354" i="9" s="1" a="1"/>
  <c r="B2354" i="9" s="1"/>
  <c r="A2355" i="9"/>
  <c r="B2355" i="9" s="1" a="1"/>
  <c r="B2355" i="9" s="1"/>
  <c r="A2356" i="9"/>
  <c r="B2356" i="9" s="1" a="1"/>
  <c r="B2356" i="9" s="1"/>
  <c r="A2357" i="9"/>
  <c r="B2357" i="9" s="1" a="1"/>
  <c r="B2357" i="9" s="1"/>
  <c r="A2358" i="9"/>
  <c r="B2358" i="9" s="1" a="1"/>
  <c r="B2358" i="9" s="1"/>
  <c r="A2359" i="9"/>
  <c r="B2359" i="9" s="1" a="1"/>
  <c r="B2359" i="9" s="1"/>
  <c r="A2360" i="9"/>
  <c r="B2360" i="9" s="1" a="1"/>
  <c r="B2360" i="9" s="1"/>
  <c r="A2361" i="9"/>
  <c r="B2361" i="9" s="1" a="1"/>
  <c r="B2361" i="9" s="1"/>
  <c r="A2362" i="9"/>
  <c r="B2362" i="9" s="1" a="1"/>
  <c r="B2362" i="9" s="1"/>
  <c r="A2363" i="9"/>
  <c r="B2363" i="9" s="1" a="1"/>
  <c r="B2363" i="9" s="1"/>
  <c r="A2364" i="9"/>
  <c r="B2364" i="9" s="1" a="1"/>
  <c r="B2364" i="9" s="1"/>
  <c r="A2365" i="9"/>
  <c r="B2365" i="9" s="1" a="1"/>
  <c r="B2365" i="9" s="1"/>
  <c r="A2366" i="9"/>
  <c r="B2366" i="9" s="1" a="1"/>
  <c r="B2366" i="9" s="1"/>
  <c r="A2367" i="9"/>
  <c r="B2367" i="9" s="1" a="1"/>
  <c r="B2367" i="9" s="1"/>
  <c r="A2368" i="9"/>
  <c r="B2368" i="9" s="1" a="1"/>
  <c r="B2368" i="9" s="1"/>
  <c r="A2369" i="9"/>
  <c r="B2369" i="9" s="1" a="1"/>
  <c r="B2369" i="9" s="1"/>
  <c r="A2370" i="9"/>
  <c r="B2370" i="9" s="1" a="1"/>
  <c r="B2370" i="9" s="1"/>
  <c r="A2371" i="9"/>
  <c r="B2371" i="9" s="1" a="1"/>
  <c r="B2371" i="9" s="1"/>
  <c r="A2372" i="9"/>
  <c r="B2372" i="9" s="1" a="1"/>
  <c r="B2372" i="9" s="1"/>
  <c r="A2373" i="9"/>
  <c r="B2373" i="9" s="1" a="1"/>
  <c r="B2373" i="9" s="1"/>
  <c r="A2374" i="9"/>
  <c r="B2374" i="9" s="1" a="1"/>
  <c r="B2374" i="9" s="1"/>
  <c r="A2375" i="9"/>
  <c r="B2375" i="9" s="1" a="1"/>
  <c r="B2375" i="9" s="1"/>
  <c r="A2376" i="9"/>
  <c r="B2376" i="9" s="1" a="1"/>
  <c r="B2376" i="9" s="1"/>
  <c r="A2377" i="9"/>
  <c r="B2377" i="9" s="1" a="1"/>
  <c r="B2377" i="9" s="1"/>
  <c r="A2378" i="9"/>
  <c r="B2378" i="9" s="1" a="1"/>
  <c r="B2378" i="9" s="1"/>
  <c r="A2379" i="9"/>
  <c r="B2379" i="9" s="1" a="1"/>
  <c r="B2379" i="9" s="1"/>
  <c r="A2380" i="9"/>
  <c r="B2380" i="9" s="1" a="1"/>
  <c r="B2380" i="9" s="1"/>
  <c r="A2381" i="9"/>
  <c r="B2381" i="9" s="1" a="1"/>
  <c r="B2381" i="9" s="1"/>
  <c r="A2382" i="9"/>
  <c r="B2382" i="9" s="1" a="1"/>
  <c r="B2382" i="9" s="1"/>
  <c r="A2383" i="9"/>
  <c r="B2383" i="9" s="1" a="1"/>
  <c r="B2383" i="9" s="1"/>
  <c r="A2384" i="9"/>
  <c r="B2384" i="9" s="1" a="1"/>
  <c r="B2384" i="9" s="1"/>
  <c r="A2385" i="9"/>
  <c r="B2385" i="9" s="1" a="1"/>
  <c r="B2385" i="9" s="1"/>
  <c r="A2386" i="9"/>
  <c r="B2386" i="9" s="1" a="1"/>
  <c r="B2386" i="9" s="1"/>
  <c r="A2387" i="9"/>
  <c r="B2387" i="9" s="1" a="1"/>
  <c r="B2387" i="9" s="1"/>
  <c r="A2388" i="9"/>
  <c r="B2388" i="9" s="1" a="1"/>
  <c r="B2388" i="9" s="1"/>
  <c r="A2389" i="9"/>
  <c r="B2389" i="9" s="1" a="1"/>
  <c r="B2389" i="9" s="1"/>
  <c r="A2390" i="9"/>
  <c r="B2390" i="9" s="1" a="1"/>
  <c r="B2390" i="9" s="1"/>
  <c r="A2391" i="9"/>
  <c r="B2391" i="9" s="1" a="1"/>
  <c r="B2391" i="9" s="1"/>
  <c r="A2392" i="9"/>
  <c r="B2392" i="9" s="1" a="1"/>
  <c r="B2392" i="9" s="1"/>
  <c r="A2393" i="9"/>
  <c r="B2393" i="9" s="1" a="1"/>
  <c r="B2393" i="9" s="1"/>
  <c r="A2394" i="9"/>
  <c r="B2394" i="9" s="1" a="1"/>
  <c r="B2394" i="9" s="1"/>
  <c r="A2395" i="9"/>
  <c r="B2395" i="9" s="1" a="1"/>
  <c r="B2395" i="9" s="1"/>
  <c r="A2396" i="9"/>
  <c r="B2396" i="9" s="1" a="1"/>
  <c r="B2396" i="9" s="1"/>
  <c r="A2397" i="9"/>
  <c r="B2397" i="9" s="1" a="1"/>
  <c r="B2397" i="9" s="1"/>
  <c r="A2398" i="9"/>
  <c r="B2398" i="9" s="1" a="1"/>
  <c r="B2398" i="9" s="1"/>
  <c r="A2399" i="9"/>
  <c r="B2399" i="9" s="1" a="1"/>
  <c r="B2399" i="9" s="1"/>
  <c r="A2400" i="9"/>
  <c r="B2400" i="9" s="1" a="1"/>
  <c r="B2400" i="9" s="1"/>
  <c r="A2401" i="9"/>
  <c r="B2401" i="9" s="1" a="1"/>
  <c r="B2401" i="9" s="1"/>
  <c r="A2402" i="9"/>
  <c r="B2402" i="9" s="1" a="1"/>
  <c r="B2402" i="9" s="1"/>
  <c r="A2403" i="9"/>
  <c r="B2403" i="9" s="1" a="1"/>
  <c r="B2403" i="9" s="1"/>
  <c r="A2404" i="9"/>
  <c r="B2404" i="9" s="1" a="1"/>
  <c r="B2404" i="9" s="1"/>
  <c r="A2405" i="9"/>
  <c r="B2405" i="9" s="1" a="1"/>
  <c r="B2405" i="9" s="1"/>
  <c r="A2406" i="9"/>
  <c r="B2406" i="9" s="1" a="1"/>
  <c r="B2406" i="9" s="1"/>
  <c r="A2407" i="9"/>
  <c r="B2407" i="9" s="1" a="1"/>
  <c r="B2407" i="9" s="1"/>
  <c r="A2408" i="9"/>
  <c r="B2408" i="9" s="1" a="1"/>
  <c r="B2408" i="9" s="1"/>
  <c r="A2409" i="9"/>
  <c r="B2409" i="9" s="1" a="1"/>
  <c r="B2409" i="9" s="1"/>
  <c r="A2410" i="9"/>
  <c r="B2410" i="9" s="1" a="1"/>
  <c r="B2410" i="9" s="1"/>
  <c r="A2411" i="9"/>
  <c r="B2411" i="9" s="1" a="1"/>
  <c r="B2411" i="9" s="1"/>
  <c r="A2412" i="9"/>
  <c r="B2412" i="9" s="1" a="1"/>
  <c r="B2412" i="9" s="1"/>
  <c r="A2413" i="9"/>
  <c r="B2413" i="9" s="1" a="1"/>
  <c r="B2413" i="9" s="1"/>
  <c r="A2414" i="9"/>
  <c r="B2414" i="9" s="1" a="1"/>
  <c r="B2414" i="9" s="1"/>
  <c r="A2415" i="9"/>
  <c r="B2415" i="9" s="1" a="1"/>
  <c r="B2415" i="9" s="1"/>
  <c r="A2416" i="9"/>
  <c r="B2416" i="9" s="1" a="1"/>
  <c r="B2416" i="9" s="1"/>
  <c r="A2417" i="9"/>
  <c r="B2417" i="9" s="1" a="1"/>
  <c r="B2417" i="9" s="1"/>
  <c r="A2418" i="9"/>
  <c r="B2418" i="9" s="1" a="1"/>
  <c r="B2418" i="9" s="1"/>
  <c r="A2419" i="9"/>
  <c r="B2419" i="9" s="1" a="1"/>
  <c r="B2419" i="9" s="1"/>
  <c r="A2420" i="9"/>
  <c r="B2420" i="9" s="1" a="1"/>
  <c r="B2420" i="9" s="1"/>
  <c r="A2421" i="9"/>
  <c r="B2421" i="9" s="1" a="1"/>
  <c r="B2421" i="9" s="1"/>
  <c r="A2422" i="9"/>
  <c r="B2422" i="9" s="1" a="1"/>
  <c r="B2422" i="9" s="1"/>
  <c r="A2423" i="9"/>
  <c r="B2423" i="9" s="1" a="1"/>
  <c r="B2423" i="9" s="1"/>
  <c r="A2424" i="9"/>
  <c r="B2424" i="9" s="1" a="1"/>
  <c r="B2424" i="9" s="1"/>
  <c r="A2425" i="9"/>
  <c r="B2425" i="9" s="1" a="1"/>
  <c r="B2425" i="9" s="1"/>
  <c r="A2426" i="9"/>
  <c r="B2426" i="9" s="1" a="1"/>
  <c r="B2426" i="9" s="1"/>
  <c r="A2427" i="9"/>
  <c r="B2427" i="9" s="1" a="1"/>
  <c r="B2427" i="9" s="1"/>
  <c r="A2428" i="9"/>
  <c r="B2428" i="9" s="1" a="1"/>
  <c r="B2428" i="9" s="1"/>
  <c r="A2429" i="9"/>
  <c r="B2429" i="9" s="1" a="1"/>
  <c r="B2429" i="9" s="1"/>
  <c r="A2430" i="9"/>
  <c r="B2430" i="9" s="1" a="1"/>
  <c r="B2430" i="9" s="1"/>
  <c r="A2431" i="9"/>
  <c r="B2431" i="9" s="1" a="1"/>
  <c r="B2431" i="9" s="1"/>
  <c r="A2432" i="9"/>
  <c r="B2432" i="9" s="1" a="1"/>
  <c r="B2432" i="9" s="1"/>
  <c r="A2433" i="9"/>
  <c r="B2433" i="9" s="1" a="1"/>
  <c r="B2433" i="9" s="1"/>
  <c r="A2434" i="9"/>
  <c r="B2434" i="9" s="1" a="1"/>
  <c r="B2434" i="9" s="1"/>
  <c r="A2435" i="9"/>
  <c r="B2435" i="9" s="1" a="1"/>
  <c r="B2435" i="9" s="1"/>
  <c r="A2436" i="9"/>
  <c r="B2436" i="9" s="1" a="1"/>
  <c r="B2436" i="9" s="1"/>
  <c r="A2437" i="9"/>
  <c r="B2437" i="9" s="1" a="1"/>
  <c r="B2437" i="9" s="1"/>
  <c r="A2438" i="9"/>
  <c r="B2438" i="9" s="1" a="1"/>
  <c r="B2438" i="9" s="1"/>
  <c r="A2439" i="9"/>
  <c r="B2439" i="9" s="1" a="1"/>
  <c r="B2439" i="9" s="1"/>
  <c r="A2440" i="9"/>
  <c r="B2440" i="9" s="1" a="1"/>
  <c r="B2440" i="9" s="1"/>
  <c r="A2441" i="9"/>
  <c r="B2441" i="9" s="1" a="1"/>
  <c r="B2441" i="9" s="1"/>
  <c r="A2442" i="9"/>
  <c r="B2442" i="9" s="1" a="1"/>
  <c r="B2442" i="9" s="1"/>
  <c r="A2443" i="9"/>
  <c r="B2443" i="9" s="1" a="1"/>
  <c r="B2443" i="9" s="1"/>
  <c r="A2444" i="9"/>
  <c r="B2444" i="9" s="1" a="1"/>
  <c r="B2444" i="9" s="1"/>
  <c r="A2445" i="9"/>
  <c r="B2445" i="9" s="1" a="1"/>
  <c r="B2445" i="9" s="1"/>
  <c r="A2446" i="9"/>
  <c r="B2446" i="9" s="1" a="1"/>
  <c r="B2446" i="9" s="1"/>
  <c r="A2447" i="9"/>
  <c r="B2447" i="9" s="1" a="1"/>
  <c r="B2447" i="9" s="1"/>
  <c r="A2448" i="9"/>
  <c r="B2448" i="9" s="1" a="1"/>
  <c r="B2448" i="9" s="1"/>
  <c r="A2449" i="9"/>
  <c r="B2449" i="9" s="1" a="1"/>
  <c r="B2449" i="9" s="1"/>
  <c r="A2450" i="9"/>
  <c r="B2450" i="9" s="1" a="1"/>
  <c r="B2450" i="9" s="1"/>
  <c r="A2451" i="9"/>
  <c r="B2451" i="9" s="1" a="1"/>
  <c r="B2451" i="9" s="1"/>
  <c r="A2452" i="9"/>
  <c r="B2452" i="9" s="1" a="1"/>
  <c r="B2452" i="9" s="1"/>
  <c r="A2453" i="9"/>
  <c r="B2453" i="9" s="1" a="1"/>
  <c r="B2453" i="9" s="1"/>
  <c r="A2454" i="9"/>
  <c r="B2454" i="9" s="1" a="1"/>
  <c r="B2454" i="9" s="1"/>
  <c r="A2455" i="9"/>
  <c r="B2455" i="9" s="1" a="1"/>
  <c r="B2455" i="9" s="1"/>
  <c r="A2456" i="9"/>
  <c r="B2456" i="9" s="1" a="1"/>
  <c r="B2456" i="9" s="1"/>
  <c r="A2457" i="9"/>
  <c r="B2457" i="9" s="1" a="1"/>
  <c r="B2457" i="9" s="1"/>
  <c r="A2458" i="9"/>
  <c r="B2458" i="9" s="1" a="1"/>
  <c r="B2458" i="9" s="1"/>
  <c r="A2459" i="9"/>
  <c r="B2459" i="9" s="1" a="1"/>
  <c r="B2459" i="9" s="1"/>
  <c r="A2460" i="9"/>
  <c r="B2460" i="9" s="1" a="1"/>
  <c r="B2460" i="9" s="1"/>
  <c r="A2461" i="9"/>
  <c r="B2461" i="9" s="1" a="1"/>
  <c r="B2461" i="9" s="1"/>
  <c r="A2462" i="9"/>
  <c r="B2462" i="9" s="1" a="1"/>
  <c r="B2462" i="9" s="1"/>
  <c r="A2463" i="9"/>
  <c r="B2463" i="9" s="1" a="1"/>
  <c r="B2463" i="9" s="1"/>
  <c r="A2464" i="9"/>
  <c r="B2464" i="9" s="1" a="1"/>
  <c r="B2464" i="9" s="1"/>
  <c r="A2465" i="9"/>
  <c r="B2465" i="9" s="1" a="1"/>
  <c r="B2465" i="9" s="1"/>
  <c r="A2466" i="9"/>
  <c r="B2466" i="9" s="1" a="1"/>
  <c r="B2466" i="9" s="1"/>
  <c r="A2467" i="9"/>
  <c r="B2467" i="9" s="1" a="1"/>
  <c r="B2467" i="9" s="1"/>
  <c r="A2468" i="9"/>
  <c r="B2468" i="9" s="1" a="1"/>
  <c r="B2468" i="9" s="1"/>
  <c r="A2469" i="9"/>
  <c r="B2469" i="9" s="1" a="1"/>
  <c r="B2469" i="9" s="1"/>
  <c r="A2470" i="9"/>
  <c r="B2470" i="9" s="1" a="1"/>
  <c r="B2470" i="9" s="1"/>
  <c r="A2471" i="9"/>
  <c r="B2471" i="9" s="1" a="1"/>
  <c r="B2471" i="9" s="1"/>
  <c r="A2472" i="9"/>
  <c r="B2472" i="9" s="1" a="1"/>
  <c r="B2472" i="9" s="1"/>
  <c r="A2473" i="9"/>
  <c r="B2473" i="9" s="1" a="1"/>
  <c r="B2473" i="9" s="1"/>
  <c r="A2474" i="9"/>
  <c r="B2474" i="9" s="1" a="1"/>
  <c r="B2474" i="9" s="1"/>
  <c r="A2475" i="9"/>
  <c r="B2475" i="9" s="1" a="1"/>
  <c r="B2475" i="9" s="1"/>
  <c r="A2476" i="9"/>
  <c r="B2476" i="9" s="1" a="1"/>
  <c r="B2476" i="9" s="1"/>
  <c r="A2477" i="9"/>
  <c r="B2477" i="9" s="1" a="1"/>
  <c r="B2477" i="9" s="1"/>
  <c r="A2478" i="9"/>
  <c r="B2478" i="9" s="1" a="1"/>
  <c r="B2478" i="9" s="1"/>
  <c r="A2479" i="9"/>
  <c r="B2479" i="9" s="1" a="1"/>
  <c r="B2479" i="9" s="1"/>
  <c r="A2480" i="9"/>
  <c r="B2480" i="9" s="1" a="1"/>
  <c r="B2480" i="9" s="1"/>
  <c r="A2481" i="9"/>
  <c r="B2481" i="9" s="1" a="1"/>
  <c r="B2481" i="9" s="1"/>
  <c r="A2482" i="9"/>
  <c r="B2482" i="9" s="1" a="1"/>
  <c r="B2482" i="9" s="1"/>
  <c r="A2483" i="9"/>
  <c r="B2483" i="9" s="1" a="1"/>
  <c r="B2483" i="9" s="1"/>
  <c r="A2484" i="9"/>
  <c r="B2484" i="9" s="1" a="1"/>
  <c r="B2484" i="9" s="1"/>
  <c r="A2485" i="9"/>
  <c r="B2485" i="9" s="1" a="1"/>
  <c r="B2485" i="9" s="1"/>
  <c r="A2486" i="9"/>
  <c r="B2486" i="9" s="1" a="1"/>
  <c r="B2486" i="9" s="1"/>
  <c r="A2487" i="9"/>
  <c r="B2487" i="9" s="1" a="1"/>
  <c r="B2487" i="9" s="1"/>
  <c r="A2488" i="9"/>
  <c r="B2488" i="9" s="1" a="1"/>
  <c r="B2488" i="9" s="1"/>
  <c r="A2489" i="9"/>
  <c r="B2489" i="9" s="1" a="1"/>
  <c r="B2489" i="9" s="1"/>
  <c r="A2490" i="9"/>
  <c r="B2490" i="9" s="1" a="1"/>
  <c r="B2490" i="9" s="1"/>
  <c r="A2491" i="9"/>
  <c r="B2491" i="9" s="1" a="1"/>
  <c r="B2491" i="9" s="1"/>
  <c r="A2492" i="9"/>
  <c r="B2492" i="9" s="1" a="1"/>
  <c r="B2492" i="9" s="1"/>
  <c r="A2493" i="9"/>
  <c r="B2493" i="9" s="1" a="1"/>
  <c r="B2493" i="9" s="1"/>
  <c r="A2494" i="9"/>
  <c r="B2494" i="9" s="1" a="1"/>
  <c r="B2494" i="9" s="1"/>
  <c r="A2495" i="9"/>
  <c r="B2495" i="9" s="1" a="1"/>
  <c r="B2495" i="9" s="1"/>
  <c r="A2496" i="9"/>
  <c r="B2496" i="9" s="1" a="1"/>
  <c r="B2496" i="9" s="1"/>
  <c r="A2497" i="9"/>
  <c r="B2497" i="9" s="1" a="1"/>
  <c r="B2497" i="9" s="1"/>
  <c r="A2498" i="9"/>
  <c r="B2498" i="9" s="1" a="1"/>
  <c r="B2498" i="9" s="1"/>
  <c r="A2499" i="9"/>
  <c r="B2499" i="9" s="1" a="1"/>
  <c r="B2499" i="9" s="1"/>
  <c r="A2500" i="9"/>
  <c r="B2500" i="9" s="1" a="1"/>
  <c r="B2500" i="9" s="1"/>
  <c r="A2501" i="9"/>
  <c r="B2501" i="9" s="1" a="1"/>
  <c r="B2501" i="9" s="1"/>
  <c r="A2502" i="9"/>
  <c r="B2502" i="9" s="1" a="1"/>
  <c r="B2502" i="9" s="1"/>
  <c r="A2503" i="9"/>
  <c r="B2503" i="9" s="1" a="1"/>
  <c r="B2503" i="9" s="1"/>
  <c r="A2504" i="9"/>
  <c r="B2504" i="9" s="1" a="1"/>
  <c r="B2504" i="9" s="1"/>
  <c r="A2505" i="9"/>
  <c r="B2505" i="9" s="1" a="1"/>
  <c r="B2505" i="9" s="1"/>
  <c r="A2506" i="9"/>
  <c r="B2506" i="9" s="1" a="1"/>
  <c r="B2506" i="9" s="1"/>
  <c r="A2507" i="9"/>
  <c r="B2507" i="9" s="1" a="1"/>
  <c r="B2507" i="9" s="1"/>
  <c r="A2508" i="9"/>
  <c r="B2508" i="9" s="1" a="1"/>
  <c r="B2508" i="9" s="1"/>
  <c r="A2509" i="9"/>
  <c r="B2509" i="9" s="1" a="1"/>
  <c r="B2509" i="9" s="1"/>
  <c r="A2510" i="9"/>
  <c r="B2510" i="9" s="1" a="1"/>
  <c r="B2510" i="9" s="1"/>
  <c r="A2511" i="9"/>
  <c r="B2511" i="9" s="1" a="1"/>
  <c r="B2511" i="9" s="1"/>
  <c r="A2512" i="9"/>
  <c r="B2512" i="9" s="1" a="1"/>
  <c r="B2512" i="9" s="1"/>
  <c r="A2513" i="9"/>
  <c r="B2513" i="9" s="1" a="1"/>
  <c r="B2513" i="9" s="1"/>
  <c r="A2514" i="9"/>
  <c r="B2514" i="9" s="1" a="1"/>
  <c r="B2514" i="9" s="1"/>
  <c r="A2515" i="9"/>
  <c r="B2515" i="9" s="1" a="1"/>
  <c r="B2515" i="9" s="1"/>
  <c r="A2516" i="9"/>
  <c r="B2516" i="9" s="1" a="1"/>
  <c r="B2516" i="9" s="1"/>
  <c r="A2517" i="9"/>
  <c r="B2517" i="9" s="1" a="1"/>
  <c r="B2517" i="9" s="1"/>
  <c r="A2518" i="9"/>
  <c r="B2518" i="9" s="1" a="1"/>
  <c r="B2518" i="9" s="1"/>
  <c r="A2519" i="9"/>
  <c r="B2519" i="9" s="1" a="1"/>
  <c r="B2519" i="9" s="1"/>
  <c r="A2520" i="9"/>
  <c r="B2520" i="9" s="1" a="1"/>
  <c r="B2520" i="9" s="1"/>
  <c r="A2521" i="9"/>
  <c r="B2521" i="9" s="1" a="1"/>
  <c r="B2521" i="9" s="1"/>
  <c r="A2522" i="9"/>
  <c r="B2522" i="9" s="1" a="1"/>
  <c r="B2522" i="9" s="1"/>
  <c r="A2523" i="9"/>
  <c r="B2523" i="9" s="1" a="1"/>
  <c r="B2523" i="9" s="1"/>
  <c r="A2524" i="9"/>
  <c r="B2524" i="9" s="1" a="1"/>
  <c r="B2524" i="9" s="1"/>
  <c r="A2525" i="9"/>
  <c r="B2525" i="9" s="1" a="1"/>
  <c r="B2525" i="9" s="1"/>
  <c r="A2526" i="9"/>
  <c r="B2526" i="9" s="1" a="1"/>
  <c r="B2526" i="9" s="1"/>
  <c r="A2527" i="9"/>
  <c r="B2527" i="9" s="1" a="1"/>
  <c r="B2527" i="9" s="1"/>
  <c r="A2528" i="9"/>
  <c r="B2528" i="9" s="1" a="1"/>
  <c r="B2528" i="9" s="1"/>
  <c r="A2529" i="9"/>
  <c r="B2529" i="9" s="1" a="1"/>
  <c r="B2529" i="9" s="1"/>
  <c r="A2530" i="9"/>
  <c r="B2530" i="9" s="1" a="1"/>
  <c r="B2530" i="9" s="1"/>
  <c r="A2531" i="9"/>
  <c r="B2531" i="9" s="1" a="1"/>
  <c r="B2531" i="9" s="1"/>
  <c r="A2532" i="9"/>
  <c r="B2532" i="9" s="1" a="1"/>
  <c r="B2532" i="9" s="1"/>
  <c r="A2533" i="9"/>
  <c r="B2533" i="9" s="1" a="1"/>
  <c r="B2533" i="9" s="1"/>
  <c r="A2534" i="9"/>
  <c r="B2534" i="9" s="1" a="1"/>
  <c r="B2534" i="9" s="1"/>
  <c r="A2535" i="9"/>
  <c r="B2535" i="9" s="1" a="1"/>
  <c r="B2535" i="9" s="1"/>
  <c r="A2536" i="9"/>
  <c r="B2536" i="9" s="1" a="1"/>
  <c r="B2536" i="9" s="1"/>
  <c r="A2537" i="9"/>
  <c r="B2537" i="9" s="1" a="1"/>
  <c r="B2537" i="9" s="1"/>
  <c r="A2538" i="9"/>
  <c r="B2538" i="9" s="1" a="1"/>
  <c r="B2538" i="9" s="1"/>
  <c r="A2539" i="9"/>
  <c r="B2539" i="9" s="1" a="1"/>
  <c r="B2539" i="9" s="1"/>
  <c r="A2540" i="9"/>
  <c r="B2540" i="9" s="1" a="1"/>
  <c r="B2540" i="9" s="1"/>
  <c r="A2541" i="9"/>
  <c r="B2541" i="9" s="1" a="1"/>
  <c r="B2541" i="9" s="1"/>
  <c r="A2542" i="9"/>
  <c r="B2542" i="9" s="1" a="1"/>
  <c r="B2542" i="9" s="1"/>
  <c r="A2543" i="9"/>
  <c r="B2543" i="9" s="1" a="1"/>
  <c r="B2543" i="9" s="1"/>
  <c r="A2544" i="9"/>
  <c r="B2544" i="9" s="1" a="1"/>
  <c r="B2544" i="9" s="1"/>
  <c r="A2545" i="9"/>
  <c r="B2545" i="9" s="1" a="1"/>
  <c r="B2545" i="9" s="1"/>
  <c r="A2546" i="9"/>
  <c r="B2546" i="9" s="1" a="1"/>
  <c r="B2546" i="9" s="1"/>
  <c r="A2547" i="9"/>
  <c r="B2547" i="9" s="1" a="1"/>
  <c r="B2547" i="9" s="1"/>
  <c r="A2548" i="9"/>
  <c r="B2548" i="9" s="1" a="1"/>
  <c r="B2548" i="9" s="1"/>
  <c r="A2549" i="9"/>
  <c r="B2549" i="9" s="1" a="1"/>
  <c r="B2549" i="9" s="1"/>
  <c r="A2550" i="9"/>
  <c r="B2550" i="9" s="1" a="1"/>
  <c r="B2550" i="9" s="1"/>
  <c r="A2551" i="9"/>
  <c r="B2551" i="9" s="1" a="1"/>
  <c r="B2551" i="9" s="1"/>
  <c r="A2552" i="9"/>
  <c r="B2552" i="9" s="1" a="1"/>
  <c r="B2552" i="9" s="1"/>
  <c r="A2553" i="9"/>
  <c r="B2553" i="9" s="1" a="1"/>
  <c r="B2553" i="9" s="1"/>
  <c r="A2554" i="9"/>
  <c r="B2554" i="9" s="1" a="1"/>
  <c r="B2554" i="9" s="1"/>
  <c r="A2555" i="9"/>
  <c r="B2555" i="9" s="1" a="1"/>
  <c r="B2555" i="9" s="1"/>
  <c r="A2556" i="9"/>
  <c r="B2556" i="9" s="1" a="1"/>
  <c r="B2556" i="9" s="1"/>
  <c r="A2557" i="9"/>
  <c r="B2557" i="9" s="1" a="1"/>
  <c r="B2557" i="9" s="1"/>
  <c r="A2558" i="9"/>
  <c r="B2558" i="9" s="1" a="1"/>
  <c r="B2558" i="9" s="1"/>
  <c r="A2559" i="9"/>
  <c r="B2559" i="9" s="1" a="1"/>
  <c r="B2559" i="9" s="1"/>
  <c r="A2560" i="9"/>
  <c r="B2560" i="9" s="1" a="1"/>
  <c r="B2560" i="9" s="1"/>
  <c r="A2561" i="9"/>
  <c r="B2561" i="9" s="1" a="1"/>
  <c r="B2561" i="9" s="1"/>
  <c r="A2562" i="9"/>
  <c r="B2562" i="9" s="1" a="1"/>
  <c r="B2562" i="9" s="1"/>
  <c r="A2563" i="9"/>
  <c r="B2563" i="9" s="1" a="1"/>
  <c r="B2563" i="9" s="1"/>
  <c r="A2564" i="9"/>
  <c r="B2564" i="9" s="1" a="1"/>
  <c r="B2564" i="9" s="1"/>
  <c r="A2565" i="9"/>
  <c r="B2565" i="9" s="1" a="1"/>
  <c r="B2565" i="9" s="1"/>
  <c r="A2566" i="9"/>
  <c r="B2566" i="9" s="1" a="1"/>
  <c r="B2566" i="9" s="1"/>
  <c r="A2567" i="9"/>
  <c r="B2567" i="9" s="1" a="1"/>
  <c r="B2567" i="9" s="1"/>
  <c r="A2568" i="9"/>
  <c r="B2568" i="9" s="1" a="1"/>
  <c r="B2568" i="9" s="1"/>
  <c r="A2569" i="9"/>
  <c r="B2569" i="9" s="1" a="1"/>
  <c r="B2569" i="9" s="1"/>
  <c r="A2570" i="9"/>
  <c r="B2570" i="9" s="1" a="1"/>
  <c r="B2570" i="9" s="1"/>
  <c r="A2571" i="9"/>
  <c r="B2571" i="9" s="1" a="1"/>
  <c r="B2571" i="9" s="1"/>
  <c r="A2572" i="9"/>
  <c r="B2572" i="9" s="1" a="1"/>
  <c r="B2572" i="9" s="1"/>
  <c r="A2573" i="9"/>
  <c r="B2573" i="9" s="1" a="1"/>
  <c r="B2573" i="9" s="1"/>
  <c r="A2574" i="9"/>
  <c r="B2574" i="9" s="1" a="1"/>
  <c r="B2574" i="9" s="1"/>
  <c r="A2575" i="9"/>
  <c r="B2575" i="9" s="1" a="1"/>
  <c r="B2575" i="9" s="1"/>
  <c r="A2576" i="9"/>
  <c r="B2576" i="9" s="1" a="1"/>
  <c r="B2576" i="9" s="1"/>
  <c r="A2577" i="9"/>
  <c r="B2577" i="9" s="1" a="1"/>
  <c r="B2577" i="9" s="1"/>
  <c r="A2578" i="9"/>
  <c r="B2578" i="9" s="1" a="1"/>
  <c r="B2578" i="9" s="1"/>
  <c r="A2579" i="9"/>
  <c r="B2579" i="9" s="1" a="1"/>
  <c r="B2579" i="9" s="1"/>
  <c r="A2580" i="9"/>
  <c r="B2580" i="9" s="1" a="1"/>
  <c r="B2580" i="9" s="1"/>
  <c r="A2581" i="9"/>
  <c r="B2581" i="9" s="1" a="1"/>
  <c r="B2581" i="9" s="1"/>
  <c r="A2582" i="9"/>
  <c r="B2582" i="9" s="1" a="1"/>
  <c r="B2582" i="9" s="1"/>
  <c r="A2583" i="9"/>
  <c r="B2583" i="9" s="1" a="1"/>
  <c r="B2583" i="9" s="1"/>
  <c r="A2584" i="9"/>
  <c r="B2584" i="9" s="1" a="1"/>
  <c r="B2584" i="9" s="1"/>
  <c r="A2585" i="9"/>
  <c r="B2585" i="9" s="1" a="1"/>
  <c r="B2585" i="9" s="1"/>
  <c r="A2586" i="9"/>
  <c r="B2586" i="9" s="1" a="1"/>
  <c r="B2586" i="9" s="1"/>
  <c r="A2587" i="9"/>
  <c r="B2587" i="9" s="1" a="1"/>
  <c r="B2587" i="9" s="1"/>
  <c r="A2588" i="9"/>
  <c r="B2588" i="9" s="1" a="1"/>
  <c r="B2588" i="9" s="1"/>
  <c r="A2589" i="9"/>
  <c r="B2589" i="9" s="1" a="1"/>
  <c r="B2589" i="9" s="1"/>
  <c r="A2590" i="9"/>
  <c r="B2590" i="9" s="1" a="1"/>
  <c r="B2590" i="9" s="1"/>
  <c r="A2591" i="9"/>
  <c r="B2591" i="9" s="1" a="1"/>
  <c r="B2591" i="9" s="1"/>
  <c r="A2592" i="9"/>
  <c r="B2592" i="9" s="1" a="1"/>
  <c r="B2592" i="9" s="1"/>
  <c r="A2593" i="9"/>
  <c r="B2593" i="9" s="1" a="1"/>
  <c r="B2593" i="9" s="1"/>
  <c r="A2594" i="9"/>
  <c r="B2594" i="9" s="1" a="1"/>
  <c r="B2594" i="9" s="1"/>
  <c r="A2595" i="9"/>
  <c r="B2595" i="9" s="1" a="1"/>
  <c r="B2595" i="9" s="1"/>
  <c r="A2596" i="9"/>
  <c r="B2596" i="9" s="1" a="1"/>
  <c r="B2596" i="9" s="1"/>
  <c r="A2597" i="9"/>
  <c r="B2597" i="9" s="1" a="1"/>
  <c r="B2597" i="9" s="1"/>
  <c r="A2598" i="9"/>
  <c r="B2598" i="9" s="1" a="1"/>
  <c r="B2598" i="9" s="1"/>
  <c r="A2599" i="9"/>
  <c r="B2599" i="9" s="1" a="1"/>
  <c r="B2599" i="9" s="1"/>
  <c r="A2600" i="9"/>
  <c r="B2600" i="9" s="1" a="1"/>
  <c r="B2600" i="9" s="1"/>
  <c r="A2601" i="9"/>
  <c r="B2601" i="9" s="1" a="1"/>
  <c r="B2601" i="9" s="1"/>
  <c r="A2602" i="9"/>
  <c r="B2602" i="9" s="1" a="1"/>
  <c r="B2602" i="9" s="1"/>
  <c r="A2603" i="9"/>
  <c r="B2603" i="9" s="1" a="1"/>
  <c r="B2603" i="9" s="1"/>
  <c r="A2604" i="9"/>
  <c r="B2604" i="9" s="1" a="1"/>
  <c r="B2604" i="9" s="1"/>
  <c r="A2605" i="9"/>
  <c r="B2605" i="9" s="1" a="1"/>
  <c r="B2605" i="9" s="1"/>
  <c r="A2606" i="9"/>
  <c r="B2606" i="9" s="1" a="1"/>
  <c r="B2606" i="9" s="1"/>
  <c r="A2607" i="9"/>
  <c r="B2607" i="9" s="1" a="1"/>
  <c r="B2607" i="9" s="1"/>
  <c r="A2608" i="9"/>
  <c r="B2608" i="9" s="1" a="1"/>
  <c r="B2608" i="9" s="1"/>
  <c r="A2609" i="9"/>
  <c r="B2609" i="9" s="1" a="1"/>
  <c r="B2609" i="9" s="1"/>
  <c r="A2610" i="9"/>
  <c r="B2610" i="9" s="1" a="1"/>
  <c r="B2610" i="9" s="1"/>
  <c r="A2611" i="9"/>
  <c r="B2611" i="9" s="1" a="1"/>
  <c r="B2611" i="9" s="1"/>
  <c r="A2612" i="9"/>
  <c r="B2612" i="9" s="1" a="1"/>
  <c r="B2612" i="9" s="1"/>
  <c r="A2613" i="9"/>
  <c r="B2613" i="9" s="1" a="1"/>
  <c r="B2613" i="9" s="1"/>
  <c r="A2614" i="9"/>
  <c r="B2614" i="9" s="1" a="1"/>
  <c r="B2614" i="9" s="1"/>
  <c r="A2615" i="9"/>
  <c r="B2615" i="9" s="1" a="1"/>
  <c r="B2615" i="9" s="1"/>
  <c r="A2616" i="9"/>
  <c r="B2616" i="9" s="1" a="1"/>
  <c r="B2616" i="9" s="1"/>
  <c r="A2617" i="9"/>
  <c r="B2617" i="9" s="1" a="1"/>
  <c r="B2617" i="9" s="1"/>
  <c r="A2618" i="9"/>
  <c r="B2618" i="9" s="1" a="1"/>
  <c r="B2618" i="9" s="1"/>
  <c r="A2619" i="9"/>
  <c r="B2619" i="9" s="1" a="1"/>
  <c r="B2619" i="9" s="1"/>
  <c r="A2620" i="9"/>
  <c r="B2620" i="9" s="1" a="1"/>
  <c r="B2620" i="9" s="1"/>
  <c r="A2621" i="9"/>
  <c r="B2621" i="9" s="1" a="1"/>
  <c r="B2621" i="9" s="1"/>
  <c r="A2622" i="9"/>
  <c r="B2622" i="9" s="1" a="1"/>
  <c r="B2622" i="9" s="1"/>
  <c r="A2623" i="9"/>
  <c r="B2623" i="9" s="1" a="1"/>
  <c r="B2623" i="9" s="1"/>
  <c r="A2624" i="9"/>
  <c r="B2624" i="9" s="1" a="1"/>
  <c r="B2624" i="9" s="1"/>
  <c r="A2625" i="9"/>
  <c r="B2625" i="9" s="1" a="1"/>
  <c r="B2625" i="9" s="1"/>
  <c r="A2626" i="9"/>
  <c r="B2626" i="9" s="1" a="1"/>
  <c r="B2626" i="9" s="1"/>
  <c r="A2627" i="9"/>
  <c r="B2627" i="9" s="1" a="1"/>
  <c r="B2627" i="9" s="1"/>
  <c r="A2628" i="9"/>
  <c r="B2628" i="9" s="1" a="1"/>
  <c r="B2628" i="9" s="1"/>
  <c r="A2629" i="9"/>
  <c r="B2629" i="9" s="1" a="1"/>
  <c r="B2629" i="9" s="1"/>
  <c r="A2630" i="9"/>
  <c r="B2630" i="9" s="1" a="1"/>
  <c r="B2630" i="9" s="1"/>
  <c r="A2631" i="9"/>
  <c r="B2631" i="9" s="1" a="1"/>
  <c r="B2631" i="9" s="1"/>
  <c r="A2632" i="9"/>
  <c r="B2632" i="9" s="1" a="1"/>
  <c r="B2632" i="9" s="1"/>
  <c r="A2633" i="9"/>
  <c r="B2633" i="9" s="1" a="1"/>
  <c r="B2633" i="9" s="1"/>
  <c r="A2634" i="9"/>
  <c r="B2634" i="9" s="1" a="1"/>
  <c r="B2634" i="9" s="1"/>
  <c r="A2635" i="9"/>
  <c r="B2635" i="9" s="1" a="1"/>
  <c r="B2635" i="9" s="1"/>
  <c r="A2636" i="9"/>
  <c r="B2636" i="9" s="1" a="1"/>
  <c r="B2636" i="9" s="1"/>
  <c r="A2637" i="9"/>
  <c r="B2637" i="9" s="1" a="1"/>
  <c r="B2637" i="9" s="1"/>
  <c r="A2638" i="9"/>
  <c r="B2638" i="9" s="1" a="1"/>
  <c r="B2638" i="9" s="1"/>
  <c r="A2639" i="9"/>
  <c r="B2639" i="9" s="1" a="1"/>
  <c r="B2639" i="9" s="1"/>
  <c r="A2640" i="9"/>
  <c r="B2640" i="9" s="1" a="1"/>
  <c r="B2640" i="9" s="1"/>
  <c r="A2641" i="9"/>
  <c r="B2641" i="9" s="1" a="1"/>
  <c r="B2641" i="9" s="1"/>
  <c r="A2642" i="9"/>
  <c r="B2642" i="9" s="1" a="1"/>
  <c r="B2642" i="9" s="1"/>
  <c r="A2643" i="9"/>
  <c r="B2643" i="9" s="1" a="1"/>
  <c r="B2643" i="9" s="1"/>
  <c r="A2644" i="9"/>
  <c r="B2644" i="9" s="1" a="1"/>
  <c r="B2644" i="9" s="1"/>
  <c r="A2645" i="9"/>
  <c r="B2645" i="9" s="1" a="1"/>
  <c r="B2645" i="9" s="1"/>
  <c r="A2646" i="9"/>
  <c r="B2646" i="9" s="1" a="1"/>
  <c r="B2646" i="9" s="1"/>
  <c r="A2647" i="9"/>
  <c r="B2647" i="9" s="1" a="1"/>
  <c r="B2647" i="9" s="1"/>
  <c r="A2648" i="9"/>
  <c r="B2648" i="9" s="1" a="1"/>
  <c r="B2648" i="9" s="1"/>
  <c r="A2649" i="9"/>
  <c r="B2649" i="9" s="1" a="1"/>
  <c r="B2649" i="9" s="1"/>
  <c r="A2650" i="9"/>
  <c r="B2650" i="9" s="1" a="1"/>
  <c r="B2650" i="9" s="1"/>
  <c r="A2651" i="9"/>
  <c r="B2651" i="9" s="1" a="1"/>
  <c r="B2651" i="9" s="1"/>
  <c r="A2652" i="9"/>
  <c r="B2652" i="9" s="1" a="1"/>
  <c r="B2652" i="9" s="1"/>
  <c r="A2653" i="9"/>
  <c r="B2653" i="9" s="1" a="1"/>
  <c r="B2653" i="9" s="1"/>
  <c r="A2654" i="9"/>
  <c r="B2654" i="9" s="1" a="1"/>
  <c r="B2654" i="9" s="1"/>
  <c r="A2655" i="9"/>
  <c r="B2655" i="9" s="1" a="1"/>
  <c r="B2655" i="9" s="1"/>
  <c r="A2656" i="9"/>
  <c r="B2656" i="9" s="1" a="1"/>
  <c r="B2656" i="9" s="1"/>
  <c r="A2657" i="9"/>
  <c r="B2657" i="9" s="1" a="1"/>
  <c r="B2657" i="9" s="1"/>
  <c r="A2658" i="9"/>
  <c r="B2658" i="9" s="1" a="1"/>
  <c r="B2658" i="9" s="1"/>
  <c r="A2659" i="9"/>
  <c r="B2659" i="9" s="1" a="1"/>
  <c r="B2659" i="9" s="1"/>
  <c r="A2660" i="9"/>
  <c r="B2660" i="9" s="1" a="1"/>
  <c r="B2660" i="9" s="1"/>
  <c r="A2661" i="9"/>
  <c r="B2661" i="9" s="1" a="1"/>
  <c r="B2661" i="9" s="1"/>
  <c r="A2662" i="9"/>
  <c r="B2662" i="9" s="1" a="1"/>
  <c r="B2662" i="9" s="1"/>
  <c r="A2663" i="9"/>
  <c r="B2663" i="9" s="1" a="1"/>
  <c r="B2663" i="9" s="1"/>
  <c r="A2664" i="9"/>
  <c r="B2664" i="9" s="1" a="1"/>
  <c r="B2664" i="9" s="1"/>
  <c r="A2665" i="9"/>
  <c r="B2665" i="9" s="1" a="1"/>
  <c r="B2665" i="9" s="1"/>
  <c r="A2666" i="9"/>
  <c r="B2666" i="9" s="1" a="1"/>
  <c r="B2666" i="9" s="1"/>
  <c r="A2667" i="9"/>
  <c r="B2667" i="9" s="1" a="1"/>
  <c r="B2667" i="9" s="1"/>
  <c r="A2668" i="9"/>
  <c r="B2668" i="9" s="1" a="1"/>
  <c r="B2668" i="9" s="1"/>
  <c r="A2669" i="9"/>
  <c r="B2669" i="9" s="1" a="1"/>
  <c r="B2669" i="9" s="1"/>
  <c r="A2670" i="9"/>
  <c r="B2670" i="9" s="1" a="1"/>
  <c r="B2670" i="9" s="1"/>
  <c r="A2671" i="9"/>
  <c r="B2671" i="9" s="1" a="1"/>
  <c r="B2671" i="9" s="1"/>
  <c r="A2672" i="9"/>
  <c r="B2672" i="9" s="1" a="1"/>
  <c r="B2672" i="9" s="1"/>
  <c r="A2673" i="9"/>
  <c r="B2673" i="9" s="1" a="1"/>
  <c r="B2673" i="9" s="1"/>
  <c r="A2674" i="9"/>
  <c r="B2674" i="9" s="1" a="1"/>
  <c r="B2674" i="9" s="1"/>
  <c r="A2675" i="9"/>
  <c r="B2675" i="9" s="1" a="1"/>
  <c r="B2675" i="9" s="1"/>
  <c r="A2676" i="9"/>
  <c r="B2676" i="9" s="1" a="1"/>
  <c r="B2676" i="9" s="1"/>
  <c r="A2677" i="9"/>
  <c r="B2677" i="9" s="1" a="1"/>
  <c r="B2677" i="9" s="1"/>
  <c r="A2678" i="9"/>
  <c r="B2678" i="9" s="1" a="1"/>
  <c r="B2678" i="9" s="1"/>
  <c r="A2679" i="9"/>
  <c r="B2679" i="9" s="1" a="1"/>
  <c r="B2679" i="9" s="1"/>
  <c r="A2680" i="9"/>
  <c r="B2680" i="9" s="1" a="1"/>
  <c r="B2680" i="9" s="1"/>
  <c r="A2681" i="9"/>
  <c r="B2681" i="9" s="1" a="1"/>
  <c r="B2681" i="9" s="1"/>
  <c r="A2682" i="9"/>
  <c r="B2682" i="9" s="1" a="1"/>
  <c r="B2682" i="9" s="1"/>
  <c r="A2683" i="9"/>
  <c r="B2683" i="9" s="1" a="1"/>
  <c r="B2683" i="9" s="1"/>
  <c r="A2684" i="9"/>
  <c r="B2684" i="9" s="1" a="1"/>
  <c r="B2684" i="9" s="1"/>
  <c r="A2685" i="9"/>
  <c r="B2685" i="9" s="1" a="1"/>
  <c r="B2685" i="9" s="1"/>
  <c r="A2686" i="9"/>
  <c r="B2686" i="9" s="1" a="1"/>
  <c r="B2686" i="9" s="1"/>
  <c r="A2687" i="9"/>
  <c r="B2687" i="9" s="1" a="1"/>
  <c r="B2687" i="9" s="1"/>
  <c r="A2688" i="9"/>
  <c r="B2688" i="9" s="1" a="1"/>
  <c r="B2688" i="9" s="1"/>
  <c r="A2689" i="9"/>
  <c r="B2689" i="9" s="1" a="1"/>
  <c r="B2689" i="9" s="1"/>
  <c r="A2690" i="9"/>
  <c r="B2690" i="9" s="1" a="1"/>
  <c r="B2690" i="9" s="1"/>
  <c r="A2691" i="9"/>
  <c r="B2691" i="9" s="1" a="1"/>
  <c r="B2691" i="9" s="1"/>
  <c r="A2692" i="9"/>
  <c r="B2692" i="9" s="1" a="1"/>
  <c r="B2692" i="9" s="1"/>
  <c r="A2693" i="9"/>
  <c r="B2693" i="9" s="1" a="1"/>
  <c r="B2693" i="9" s="1"/>
  <c r="A2694" i="9"/>
  <c r="B2694" i="9" s="1" a="1"/>
  <c r="B2694" i="9" s="1"/>
  <c r="A2695" i="9"/>
  <c r="B2695" i="9" s="1" a="1"/>
  <c r="B2695" i="9" s="1"/>
  <c r="A2696" i="9"/>
  <c r="B2696" i="9" s="1" a="1"/>
  <c r="B2696" i="9" s="1"/>
  <c r="A2697" i="9"/>
  <c r="B2697" i="9" s="1" a="1"/>
  <c r="B2697" i="9" s="1"/>
  <c r="A2698" i="9"/>
  <c r="B2698" i="9" s="1" a="1"/>
  <c r="B2698" i="9" s="1"/>
  <c r="A2699" i="9"/>
  <c r="B2699" i="9" s="1" a="1"/>
  <c r="B2699" i="9" s="1"/>
  <c r="A2700" i="9"/>
  <c r="B2700" i="9" s="1" a="1"/>
  <c r="B2700" i="9" s="1"/>
  <c r="A2701" i="9"/>
  <c r="B2701" i="9" s="1" a="1"/>
  <c r="B2701" i="9" s="1"/>
  <c r="A2702" i="9"/>
  <c r="B2702" i="9" s="1" a="1"/>
  <c r="B2702" i="9" s="1"/>
  <c r="A2703" i="9"/>
  <c r="B2703" i="9" s="1" a="1"/>
  <c r="B2703" i="9" s="1"/>
  <c r="A2704" i="9"/>
  <c r="B2704" i="9" s="1" a="1"/>
  <c r="B2704" i="9" s="1"/>
  <c r="A2705" i="9"/>
  <c r="B2705" i="9" s="1" a="1"/>
  <c r="B2705" i="9" s="1"/>
  <c r="A2706" i="9"/>
  <c r="B2706" i="9" s="1" a="1"/>
  <c r="B2706" i="9" s="1"/>
  <c r="A2707" i="9"/>
  <c r="B2707" i="9" s="1" a="1"/>
  <c r="B2707" i="9" s="1"/>
  <c r="A2708" i="9"/>
  <c r="B2708" i="9" s="1" a="1"/>
  <c r="B2708" i="9" s="1"/>
  <c r="A2709" i="9"/>
  <c r="B2709" i="9" s="1" a="1"/>
  <c r="B2709" i="9" s="1"/>
  <c r="A2710" i="9"/>
  <c r="B2710" i="9" s="1" a="1"/>
  <c r="B2710" i="9" s="1"/>
  <c r="A2711" i="9"/>
  <c r="B2711" i="9" s="1" a="1"/>
  <c r="B2711" i="9" s="1"/>
  <c r="A2712" i="9"/>
  <c r="B2712" i="9" s="1" a="1"/>
  <c r="B2712" i="9" s="1"/>
  <c r="A2713" i="9"/>
  <c r="B2713" i="9" s="1" a="1"/>
  <c r="B2713" i="9" s="1"/>
  <c r="A2714" i="9"/>
  <c r="B2714" i="9" s="1" a="1"/>
  <c r="B2714" i="9" s="1"/>
  <c r="A2715" i="9"/>
  <c r="B2715" i="9" s="1" a="1"/>
  <c r="B2715" i="9" s="1"/>
  <c r="A2716" i="9"/>
  <c r="B2716" i="9" s="1" a="1"/>
  <c r="B2716" i="9" s="1"/>
  <c r="A2717" i="9"/>
  <c r="B2717" i="9" s="1" a="1"/>
  <c r="B2717" i="9" s="1"/>
  <c r="A2718" i="9"/>
  <c r="B2718" i="9" s="1" a="1"/>
  <c r="B2718" i="9" s="1"/>
  <c r="A2719" i="9"/>
  <c r="B2719" i="9" s="1" a="1"/>
  <c r="B2719" i="9" s="1"/>
  <c r="A2720" i="9"/>
  <c r="B2720" i="9" s="1" a="1"/>
  <c r="B2720" i="9" s="1"/>
  <c r="A2721" i="9"/>
  <c r="B2721" i="9" s="1" a="1"/>
  <c r="B2721" i="9" s="1"/>
  <c r="A2722" i="9"/>
  <c r="B2722" i="9" s="1" a="1"/>
  <c r="B2722" i="9" s="1"/>
  <c r="A2723" i="9"/>
  <c r="B2723" i="9" s="1" a="1"/>
  <c r="B2723" i="9" s="1"/>
  <c r="A2724" i="9"/>
  <c r="B2724" i="9" s="1" a="1"/>
  <c r="B2724" i="9" s="1"/>
  <c r="A2725" i="9"/>
  <c r="B2725" i="9" s="1" a="1"/>
  <c r="B2725" i="9" s="1"/>
  <c r="A2726" i="9"/>
  <c r="B2726" i="9" s="1" a="1"/>
  <c r="B2726" i="9" s="1"/>
  <c r="A2727" i="9"/>
  <c r="B2727" i="9" s="1" a="1"/>
  <c r="B2727" i="9" s="1"/>
  <c r="A2728" i="9"/>
  <c r="B2728" i="9" s="1" a="1"/>
  <c r="B2728" i="9" s="1"/>
  <c r="A2729" i="9"/>
  <c r="B2729" i="9" s="1" a="1"/>
  <c r="B2729" i="9" s="1"/>
  <c r="A2730" i="9"/>
  <c r="B2730" i="9" s="1" a="1"/>
  <c r="B2730" i="9" s="1"/>
  <c r="A2731" i="9"/>
  <c r="B2731" i="9" s="1" a="1"/>
  <c r="B2731" i="9" s="1"/>
  <c r="A2732" i="9"/>
  <c r="B2732" i="9" s="1" a="1"/>
  <c r="B2732" i="9" s="1"/>
  <c r="A2733" i="9"/>
  <c r="B2733" i="9" s="1" a="1"/>
  <c r="B2733" i="9" s="1"/>
  <c r="A2734" i="9"/>
  <c r="B2734" i="9" s="1" a="1"/>
  <c r="B2734" i="9" s="1"/>
  <c r="A2735" i="9"/>
  <c r="B2735" i="9" s="1" a="1"/>
  <c r="B2735" i="9" s="1"/>
  <c r="A2736" i="9"/>
  <c r="B2736" i="9" s="1" a="1"/>
  <c r="B2736" i="9" s="1"/>
  <c r="A2737" i="9"/>
  <c r="B2737" i="9" s="1" a="1"/>
  <c r="B2737" i="9" s="1"/>
  <c r="A2738" i="9"/>
  <c r="B2738" i="9" s="1" a="1"/>
  <c r="B2738" i="9" s="1"/>
  <c r="A2739" i="9"/>
  <c r="B2739" i="9" s="1" a="1"/>
  <c r="B2739" i="9" s="1"/>
  <c r="A2740" i="9"/>
  <c r="B2740" i="9" s="1" a="1"/>
  <c r="B2740" i="9" s="1"/>
  <c r="A2741" i="9"/>
  <c r="B2741" i="9" s="1" a="1"/>
  <c r="B2741" i="9" s="1"/>
  <c r="A2742" i="9"/>
  <c r="B2742" i="9" s="1" a="1"/>
  <c r="B2742" i="9" s="1"/>
  <c r="A2743" i="9"/>
  <c r="B2743" i="9" s="1" a="1"/>
  <c r="B2743" i="9" s="1"/>
  <c r="A2744" i="9"/>
  <c r="B2744" i="9" s="1" a="1"/>
  <c r="B2744" i="9" s="1"/>
  <c r="A2745" i="9"/>
  <c r="B2745" i="9" s="1" a="1"/>
  <c r="B2745" i="9" s="1"/>
  <c r="A2746" i="9"/>
  <c r="B2746" i="9" s="1" a="1"/>
  <c r="B2746" i="9" s="1"/>
  <c r="A2747" i="9"/>
  <c r="B2747" i="9" s="1" a="1"/>
  <c r="B2747" i="9" s="1"/>
  <c r="A2748" i="9"/>
  <c r="B2748" i="9" s="1" a="1"/>
  <c r="B2748" i="9" s="1"/>
  <c r="A2749" i="9"/>
  <c r="B2749" i="9" s="1" a="1"/>
  <c r="B2749" i="9" s="1"/>
  <c r="A2750" i="9"/>
  <c r="B2750" i="9" s="1" a="1"/>
  <c r="B2750" i="9" s="1"/>
  <c r="A2751" i="9"/>
  <c r="B2751" i="9" s="1" a="1"/>
  <c r="B2751" i="9" s="1"/>
  <c r="A2752" i="9"/>
  <c r="B2752" i="9" s="1" a="1"/>
  <c r="B2752" i="9" s="1"/>
  <c r="A2753" i="9"/>
  <c r="B2753" i="9" s="1" a="1"/>
  <c r="B2753" i="9" s="1"/>
  <c r="A2754" i="9"/>
  <c r="B2754" i="9" s="1" a="1"/>
  <c r="B2754" i="9" s="1"/>
  <c r="A2755" i="9"/>
  <c r="B2755" i="9" s="1" a="1"/>
  <c r="B2755" i="9" s="1"/>
  <c r="A2756" i="9"/>
  <c r="B2756" i="9" s="1" a="1"/>
  <c r="B2756" i="9" s="1"/>
  <c r="A2757" i="9"/>
  <c r="B2757" i="9" s="1" a="1"/>
  <c r="B2757" i="9" s="1"/>
  <c r="A2758" i="9"/>
  <c r="B2758" i="9" s="1" a="1"/>
  <c r="B2758" i="9" s="1"/>
  <c r="A2759" i="9"/>
  <c r="B2759" i="9" s="1" a="1"/>
  <c r="B2759" i="9" s="1"/>
  <c r="A2760" i="9"/>
  <c r="B2760" i="9" s="1" a="1"/>
  <c r="B2760" i="9" s="1"/>
  <c r="A2761" i="9"/>
  <c r="B2761" i="9" s="1" a="1"/>
  <c r="B2761" i="9" s="1"/>
  <c r="A2762" i="9"/>
  <c r="B2762" i="9" s="1" a="1"/>
  <c r="B2762" i="9" s="1"/>
  <c r="A2763" i="9"/>
  <c r="B2763" i="9" s="1" a="1"/>
  <c r="B2763" i="9" s="1"/>
  <c r="A2764" i="9"/>
  <c r="B2764" i="9" s="1" a="1"/>
  <c r="B2764" i="9" s="1"/>
  <c r="A2765" i="9"/>
  <c r="B2765" i="9" s="1" a="1"/>
  <c r="B2765" i="9" s="1"/>
  <c r="A2766" i="9"/>
  <c r="B2766" i="9" s="1" a="1"/>
  <c r="B2766" i="9" s="1"/>
  <c r="A2767" i="9"/>
  <c r="B2767" i="9" s="1" a="1"/>
  <c r="B2767" i="9" s="1"/>
  <c r="A2768" i="9"/>
  <c r="B2768" i="9" s="1" a="1"/>
  <c r="B2768" i="9" s="1"/>
  <c r="A2769" i="9"/>
  <c r="B2769" i="9" s="1" a="1"/>
  <c r="B2769" i="9" s="1"/>
  <c r="A2770" i="9"/>
  <c r="B2770" i="9" s="1" a="1"/>
  <c r="B2770" i="9" s="1"/>
  <c r="A2771" i="9"/>
  <c r="B2771" i="9" s="1" a="1"/>
  <c r="B2771" i="9" s="1"/>
  <c r="A2772" i="9"/>
  <c r="B2772" i="9" s="1" a="1"/>
  <c r="B2772" i="9" s="1"/>
  <c r="A2773" i="9"/>
  <c r="B2773" i="9" s="1" a="1"/>
  <c r="B2773" i="9" s="1"/>
  <c r="A2774" i="9"/>
  <c r="B2774" i="9" s="1" a="1"/>
  <c r="B2774" i="9" s="1"/>
  <c r="A2775" i="9"/>
  <c r="B2775" i="9" s="1" a="1"/>
  <c r="B2775" i="9" s="1"/>
  <c r="A2776" i="9"/>
  <c r="B2776" i="9" s="1" a="1"/>
  <c r="B2776" i="9" s="1"/>
  <c r="A2777" i="9"/>
  <c r="B2777" i="9" s="1" a="1"/>
  <c r="B2777" i="9" s="1"/>
  <c r="A2778" i="9"/>
  <c r="B2778" i="9" s="1" a="1"/>
  <c r="B2778" i="9" s="1"/>
  <c r="A2779" i="9"/>
  <c r="B2779" i="9" s="1" a="1"/>
  <c r="B2779" i="9" s="1"/>
  <c r="A2780" i="9"/>
  <c r="B2780" i="9" s="1" a="1"/>
  <c r="B2780" i="9" s="1"/>
  <c r="A2781" i="9"/>
  <c r="B2781" i="9" s="1" a="1"/>
  <c r="B2781" i="9" s="1"/>
  <c r="A2782" i="9"/>
  <c r="B2782" i="9" s="1" a="1"/>
  <c r="B2782" i="9" s="1"/>
  <c r="A2783" i="9"/>
  <c r="B2783" i="9" s="1" a="1"/>
  <c r="B2783" i="9" s="1"/>
  <c r="A2784" i="9"/>
  <c r="B2784" i="9" s="1" a="1"/>
  <c r="B2784" i="9" s="1"/>
  <c r="A2785" i="9"/>
  <c r="B2785" i="9" s="1" a="1"/>
  <c r="B2785" i="9" s="1"/>
  <c r="A2786" i="9"/>
  <c r="B2786" i="9" s="1" a="1"/>
  <c r="B2786" i="9" s="1"/>
  <c r="A2787" i="9"/>
  <c r="B2787" i="9" s="1" a="1"/>
  <c r="B2787" i="9" s="1"/>
  <c r="A2788" i="9"/>
  <c r="B2788" i="9" s="1" a="1"/>
  <c r="B2788" i="9" s="1"/>
  <c r="A2789" i="9"/>
  <c r="B2789" i="9" s="1" a="1"/>
  <c r="B2789" i="9" s="1"/>
  <c r="A2790" i="9"/>
  <c r="B2790" i="9" s="1" a="1"/>
  <c r="B2790" i="9" s="1"/>
  <c r="A2791" i="9"/>
  <c r="B2791" i="9" s="1" a="1"/>
  <c r="B2791" i="9" s="1"/>
  <c r="A2792" i="9"/>
  <c r="B2792" i="9" s="1" a="1"/>
  <c r="B2792" i="9" s="1"/>
  <c r="A2793" i="9"/>
  <c r="B2793" i="9" s="1" a="1"/>
  <c r="B2793" i="9" s="1"/>
  <c r="A2794" i="9"/>
  <c r="B2794" i="9" s="1" a="1"/>
  <c r="B2794" i="9" s="1"/>
  <c r="A2795" i="9"/>
  <c r="B2795" i="9" s="1" a="1"/>
  <c r="B2795" i="9" s="1"/>
  <c r="A2796" i="9"/>
  <c r="B2796" i="9" s="1" a="1"/>
  <c r="B2796" i="9" s="1"/>
  <c r="A2797" i="9"/>
  <c r="B2797" i="9" s="1" a="1"/>
  <c r="B2797" i="9" s="1"/>
  <c r="A2798" i="9"/>
  <c r="B2798" i="9" s="1" a="1"/>
  <c r="B2798" i="9" s="1"/>
  <c r="A2799" i="9"/>
  <c r="B2799" i="9" s="1" a="1"/>
  <c r="B2799" i="9" s="1"/>
  <c r="A2800" i="9"/>
  <c r="B2800" i="9" s="1" a="1"/>
  <c r="B2800" i="9" s="1"/>
  <c r="A2801" i="9"/>
  <c r="B2801" i="9" s="1" a="1"/>
  <c r="B2801" i="9" s="1"/>
  <c r="A2802" i="9"/>
  <c r="B2802" i="9" s="1" a="1"/>
  <c r="B2802" i="9" s="1"/>
  <c r="A2803" i="9"/>
  <c r="B2803" i="9" s="1" a="1"/>
  <c r="B2803" i="9" s="1"/>
  <c r="A2804" i="9"/>
  <c r="B2804" i="9" s="1" a="1"/>
  <c r="B2804" i="9" s="1"/>
  <c r="A2805" i="9"/>
  <c r="B2805" i="9" s="1" a="1"/>
  <c r="B2805" i="9" s="1"/>
  <c r="A2806" i="9"/>
  <c r="B2806" i="9" s="1" a="1"/>
  <c r="B2806" i="9" s="1"/>
  <c r="A2807" i="9"/>
  <c r="B2807" i="9" s="1" a="1"/>
  <c r="B2807" i="9" s="1"/>
  <c r="A2808" i="9"/>
  <c r="B2808" i="9" s="1" a="1"/>
  <c r="B2808" i="9" s="1"/>
  <c r="A2809" i="9"/>
  <c r="B2809" i="9" s="1" a="1"/>
  <c r="B2809" i="9" s="1"/>
  <c r="A2810" i="9"/>
  <c r="B2810" i="9" s="1" a="1"/>
  <c r="B2810" i="9" s="1"/>
  <c r="A2811" i="9"/>
  <c r="B2811" i="9" s="1" a="1"/>
  <c r="B2811" i="9" s="1"/>
  <c r="A2812" i="9"/>
  <c r="B2812" i="9" s="1" a="1"/>
  <c r="B2812" i="9" s="1"/>
  <c r="A2813" i="9"/>
  <c r="B2813" i="9" s="1" a="1"/>
  <c r="B2813" i="9" s="1"/>
  <c r="A2814" i="9"/>
  <c r="B2814" i="9" s="1" a="1"/>
  <c r="B2814" i="9" s="1"/>
  <c r="A2815" i="9"/>
  <c r="B2815" i="9" s="1" a="1"/>
  <c r="B2815" i="9" s="1"/>
  <c r="A2816" i="9"/>
  <c r="B2816" i="9" s="1" a="1"/>
  <c r="B2816" i="9" s="1"/>
  <c r="A2817" i="9"/>
  <c r="B2817" i="9" s="1" a="1"/>
  <c r="B2817" i="9" s="1"/>
  <c r="A2818" i="9"/>
  <c r="B2818" i="9" s="1" a="1"/>
  <c r="B2818" i="9" s="1"/>
  <c r="A2819" i="9"/>
  <c r="B2819" i="9" s="1" a="1"/>
  <c r="B2819" i="9" s="1"/>
  <c r="A2820" i="9"/>
  <c r="B2820" i="9" s="1" a="1"/>
  <c r="B2820" i="9" s="1"/>
  <c r="A2821" i="9"/>
  <c r="B2821" i="9" s="1" a="1"/>
  <c r="B2821" i="9" s="1"/>
  <c r="A2822" i="9"/>
  <c r="B2822" i="9" s="1" a="1"/>
  <c r="B2822" i="9" s="1"/>
  <c r="A2823" i="9"/>
  <c r="B2823" i="9" s="1" a="1"/>
  <c r="B2823" i="9" s="1"/>
  <c r="A2824" i="9"/>
  <c r="B2824" i="9" s="1" a="1"/>
  <c r="B2824" i="9" s="1"/>
  <c r="A2825" i="9"/>
  <c r="B2825" i="9" s="1" a="1"/>
  <c r="B2825" i="9" s="1"/>
  <c r="A2826" i="9"/>
  <c r="B2826" i="9" s="1" a="1"/>
  <c r="B2826" i="9" s="1"/>
  <c r="A2827" i="9"/>
  <c r="B2827" i="9" s="1" a="1"/>
  <c r="B2827" i="9" s="1"/>
  <c r="A2828" i="9"/>
  <c r="B2828" i="9" s="1" a="1"/>
  <c r="B2828" i="9" s="1"/>
  <c r="A2829" i="9"/>
  <c r="B2829" i="9" s="1" a="1"/>
  <c r="B2829" i="9" s="1"/>
  <c r="A2830" i="9"/>
  <c r="B2830" i="9" s="1" a="1"/>
  <c r="B2830" i="9" s="1"/>
  <c r="A2831" i="9"/>
  <c r="B2831" i="9" s="1" a="1"/>
  <c r="B2831" i="9" s="1"/>
  <c r="A2832" i="9"/>
  <c r="B2832" i="9" s="1" a="1"/>
  <c r="B2832" i="9" s="1"/>
  <c r="A2833" i="9"/>
  <c r="B2833" i="9" s="1" a="1"/>
  <c r="B2833" i="9" s="1"/>
  <c r="A2834" i="9"/>
  <c r="B2834" i="9" s="1" a="1"/>
  <c r="B2834" i="9" s="1"/>
  <c r="A2835" i="9"/>
  <c r="B2835" i="9" s="1" a="1"/>
  <c r="B2835" i="9" s="1"/>
  <c r="A2836" i="9"/>
  <c r="B2836" i="9" s="1" a="1"/>
  <c r="B2836" i="9" s="1"/>
  <c r="A2837" i="9"/>
  <c r="B2837" i="9" s="1" a="1"/>
  <c r="B2837" i="9" s="1"/>
  <c r="A2838" i="9"/>
  <c r="B2838" i="9" s="1" a="1"/>
  <c r="B2838" i="9" s="1"/>
  <c r="A2839" i="9"/>
  <c r="B2839" i="9" s="1" a="1"/>
  <c r="B2839" i="9" s="1"/>
  <c r="A2840" i="9"/>
  <c r="B2840" i="9" s="1" a="1"/>
  <c r="B2840" i="9" s="1"/>
  <c r="A2841" i="9"/>
  <c r="B2841" i="9" s="1" a="1"/>
  <c r="B2841" i="9" s="1"/>
  <c r="A2842" i="9"/>
  <c r="B2842" i="9" s="1" a="1"/>
  <c r="B2842" i="9" s="1"/>
  <c r="A2843" i="9"/>
  <c r="B2843" i="9" s="1" a="1"/>
  <c r="B2843" i="9" s="1"/>
  <c r="A2844" i="9"/>
  <c r="B2844" i="9" s="1" a="1"/>
  <c r="B2844" i="9" s="1"/>
  <c r="A2845" i="9"/>
  <c r="B2845" i="9" s="1" a="1"/>
  <c r="B2845" i="9" s="1"/>
  <c r="A2846" i="9"/>
  <c r="B2846" i="9" s="1" a="1"/>
  <c r="B2846" i="9" s="1"/>
  <c r="A2847" i="9"/>
  <c r="B2847" i="9" s="1" a="1"/>
  <c r="B2847" i="9" s="1"/>
  <c r="A2848" i="9"/>
  <c r="B2848" i="9" s="1" a="1"/>
  <c r="B2848" i="9" s="1"/>
  <c r="A2849" i="9"/>
  <c r="B2849" i="9" s="1" a="1"/>
  <c r="B2849" i="9" s="1"/>
  <c r="A2850" i="9"/>
  <c r="B2850" i="9" s="1" a="1"/>
  <c r="B2850" i="9" s="1"/>
  <c r="A2851" i="9"/>
  <c r="B2851" i="9" s="1" a="1"/>
  <c r="B2851" i="9" s="1"/>
  <c r="A2852" i="9"/>
  <c r="B2852" i="9" s="1" a="1"/>
  <c r="B2852" i="9" s="1"/>
  <c r="A2853" i="9"/>
  <c r="B2853" i="9" s="1" a="1"/>
  <c r="B2853" i="9" s="1"/>
  <c r="A2854" i="9"/>
  <c r="B2854" i="9" s="1" a="1"/>
  <c r="B2854" i="9" s="1"/>
  <c r="A2855" i="9"/>
  <c r="B2855" i="9" s="1" a="1"/>
  <c r="B2855" i="9" s="1"/>
  <c r="A2856" i="9"/>
  <c r="B2856" i="9" s="1" a="1"/>
  <c r="B2856" i="9" s="1"/>
  <c r="A2857" i="9"/>
  <c r="B2857" i="9" s="1" a="1"/>
  <c r="B2857" i="9" s="1"/>
  <c r="A2858" i="9"/>
  <c r="B2858" i="9" s="1" a="1"/>
  <c r="B2858" i="9" s="1"/>
  <c r="A2859" i="9"/>
  <c r="B2859" i="9" s="1" a="1"/>
  <c r="B2859" i="9" s="1"/>
  <c r="A2860" i="9"/>
  <c r="B2860" i="9" s="1" a="1"/>
  <c r="B2860" i="9" s="1"/>
  <c r="A2861" i="9"/>
  <c r="B2861" i="9" s="1" a="1"/>
  <c r="B2861" i="9" s="1"/>
  <c r="A2862" i="9"/>
  <c r="B2862" i="9" s="1" a="1"/>
  <c r="B2862" i="9" s="1"/>
  <c r="A2863" i="9"/>
  <c r="B2863" i="9" s="1" a="1"/>
  <c r="B2863" i="9" s="1"/>
  <c r="A2864" i="9"/>
  <c r="B2864" i="9" s="1" a="1"/>
  <c r="B2864" i="9" s="1"/>
  <c r="A2865" i="9"/>
  <c r="B2865" i="9" s="1" a="1"/>
  <c r="B2865" i="9" s="1"/>
  <c r="A2866" i="9"/>
  <c r="B2866" i="9" s="1" a="1"/>
  <c r="B2866" i="9" s="1"/>
  <c r="A2867" i="9"/>
  <c r="B2867" i="9" s="1" a="1"/>
  <c r="B2867" i="9" s="1"/>
  <c r="A2868" i="9"/>
  <c r="B2868" i="9" s="1" a="1"/>
  <c r="B2868" i="9" s="1"/>
  <c r="A2869" i="9"/>
  <c r="B2869" i="9" s="1" a="1"/>
  <c r="B2869" i="9" s="1"/>
  <c r="A2870" i="9"/>
  <c r="B2870" i="9" s="1" a="1"/>
  <c r="B2870" i="9" s="1"/>
  <c r="A2871" i="9"/>
  <c r="B2871" i="9" s="1" a="1"/>
  <c r="B2871" i="9" s="1"/>
  <c r="A2872" i="9"/>
  <c r="B2872" i="9" s="1" a="1"/>
  <c r="B2872" i="9" s="1"/>
  <c r="A2873" i="9"/>
  <c r="B2873" i="9" s="1" a="1"/>
  <c r="B2873" i="9" s="1"/>
  <c r="A2874" i="9"/>
  <c r="B2874" i="9" s="1" a="1"/>
  <c r="B2874" i="9" s="1"/>
  <c r="A2875" i="9"/>
  <c r="B2875" i="9" s="1" a="1"/>
  <c r="B2875" i="9" s="1"/>
  <c r="A2876" i="9"/>
  <c r="B2876" i="9" s="1" a="1"/>
  <c r="B2876" i="9" s="1"/>
  <c r="A2877" i="9"/>
  <c r="B2877" i="9" s="1" a="1"/>
  <c r="B2877" i="9" s="1"/>
  <c r="A2878" i="9"/>
  <c r="B2878" i="9" s="1" a="1"/>
  <c r="B2878" i="9" s="1"/>
  <c r="A2879" i="9"/>
  <c r="B2879" i="9" s="1" a="1"/>
  <c r="B2879" i="9" s="1"/>
  <c r="A2880" i="9"/>
  <c r="B2880" i="9" s="1" a="1"/>
  <c r="B2880" i="9" s="1"/>
  <c r="A2881" i="9"/>
  <c r="B2881" i="9" s="1" a="1"/>
  <c r="B2881" i="9" s="1"/>
  <c r="A2882" i="9"/>
  <c r="B2882" i="9" s="1" a="1"/>
  <c r="B2882" i="9" s="1"/>
  <c r="A2883" i="9"/>
  <c r="B2883" i="9" s="1" a="1"/>
  <c r="B2883" i="9" s="1"/>
  <c r="A2884" i="9"/>
  <c r="B2884" i="9" s="1" a="1"/>
  <c r="B2884" i="9" s="1"/>
  <c r="A2885" i="9"/>
  <c r="B2885" i="9" s="1" a="1"/>
  <c r="B2885" i="9" s="1"/>
  <c r="A2886" i="9"/>
  <c r="B2886" i="9" s="1" a="1"/>
  <c r="B2886" i="9" s="1"/>
  <c r="A2887" i="9"/>
  <c r="B2887" i="9" s="1" a="1"/>
  <c r="B2887" i="9" s="1"/>
  <c r="A2888" i="9"/>
  <c r="B2888" i="9" s="1" a="1"/>
  <c r="B2888" i="9" s="1"/>
  <c r="A2889" i="9"/>
  <c r="B2889" i="9" s="1" a="1"/>
  <c r="B2889" i="9" s="1"/>
  <c r="A2890" i="9"/>
  <c r="B2890" i="9" s="1" a="1"/>
  <c r="B2890" i="9" s="1"/>
  <c r="A2891" i="9"/>
  <c r="B2891" i="9" s="1" a="1"/>
  <c r="B2891" i="9" s="1"/>
  <c r="A2892" i="9"/>
  <c r="B2892" i="9" s="1" a="1"/>
  <c r="B2892" i="9" s="1"/>
  <c r="A2893" i="9"/>
  <c r="B2893" i="9" s="1" a="1"/>
  <c r="B2893" i="9" s="1"/>
  <c r="A2894" i="9"/>
  <c r="B2894" i="9" s="1" a="1"/>
  <c r="B2894" i="9" s="1"/>
  <c r="A2895" i="9"/>
  <c r="B2895" i="9" s="1" a="1"/>
  <c r="B2895" i="9" s="1"/>
  <c r="A2896" i="9"/>
  <c r="B2896" i="9" s="1" a="1"/>
  <c r="B2896" i="9" s="1"/>
  <c r="A2897" i="9"/>
  <c r="B2897" i="9" s="1" a="1"/>
  <c r="B2897" i="9" s="1"/>
  <c r="A2898" i="9"/>
  <c r="B2898" i="9" s="1" a="1"/>
  <c r="B2898" i="9" s="1"/>
  <c r="A2899" i="9"/>
  <c r="B2899" i="9" s="1" a="1"/>
  <c r="B2899" i="9" s="1"/>
  <c r="A2900" i="9"/>
  <c r="B2900" i="9" s="1" a="1"/>
  <c r="B2900" i="9" s="1"/>
  <c r="A2901" i="9"/>
  <c r="B2901" i="9" s="1" a="1"/>
  <c r="B2901" i="9" s="1"/>
  <c r="A2902" i="9"/>
  <c r="B2902" i="9" s="1" a="1"/>
  <c r="B2902" i="9" s="1"/>
  <c r="A2903" i="9"/>
  <c r="B2903" i="9" s="1" a="1"/>
  <c r="B2903" i="9" s="1"/>
  <c r="A2904" i="9"/>
  <c r="B2904" i="9" s="1" a="1"/>
  <c r="B2904" i="9" s="1"/>
  <c r="A2905" i="9"/>
  <c r="B2905" i="9" s="1" a="1"/>
  <c r="B2905" i="9" s="1"/>
  <c r="A2906" i="9"/>
  <c r="B2906" i="9" s="1" a="1"/>
  <c r="B2906" i="9" s="1"/>
  <c r="A2907" i="9"/>
  <c r="B2907" i="9" s="1" a="1"/>
  <c r="B2907" i="9" s="1"/>
  <c r="A2908" i="9"/>
  <c r="B2908" i="9" s="1" a="1"/>
  <c r="B2908" i="9" s="1"/>
  <c r="A2909" i="9"/>
  <c r="B2909" i="9" s="1" a="1"/>
  <c r="B2909" i="9" s="1"/>
  <c r="A2910" i="9"/>
  <c r="B2910" i="9" s="1" a="1"/>
  <c r="B2910" i="9" s="1"/>
  <c r="A2911" i="9"/>
  <c r="B2911" i="9" s="1" a="1"/>
  <c r="B2911" i="9" s="1"/>
  <c r="A2912" i="9"/>
  <c r="B2912" i="9" s="1" a="1"/>
  <c r="B2912" i="9" s="1"/>
  <c r="A2913" i="9"/>
  <c r="B2913" i="9" s="1" a="1"/>
  <c r="B2913" i="9" s="1"/>
  <c r="A2914" i="9"/>
  <c r="B2914" i="9" s="1" a="1"/>
  <c r="B2914" i="9" s="1"/>
  <c r="A2915" i="9"/>
  <c r="B2915" i="9" s="1" a="1"/>
  <c r="B2915" i="9" s="1"/>
  <c r="A2916" i="9"/>
  <c r="B2916" i="9" s="1" a="1"/>
  <c r="B2916" i="9" s="1"/>
  <c r="A2917" i="9"/>
  <c r="B2917" i="9" s="1" a="1"/>
  <c r="B2917" i="9" s="1"/>
  <c r="A2918" i="9"/>
  <c r="B2918" i="9" s="1" a="1"/>
  <c r="B2918" i="9" s="1"/>
  <c r="A2919" i="9"/>
  <c r="B2919" i="9" s="1" a="1"/>
  <c r="B2919" i="9" s="1"/>
  <c r="A2920" i="9"/>
  <c r="B2920" i="9" s="1" a="1"/>
  <c r="B2920" i="9" s="1"/>
  <c r="A2921" i="9"/>
  <c r="B2921" i="9" s="1" a="1"/>
  <c r="B2921" i="9" s="1"/>
  <c r="A2922" i="9"/>
  <c r="B2922" i="9" s="1" a="1"/>
  <c r="B2922" i="9" s="1"/>
  <c r="A2923" i="9"/>
  <c r="B2923" i="9" s="1" a="1"/>
  <c r="B2923" i="9" s="1"/>
  <c r="A2924" i="9"/>
  <c r="B2924" i="9" s="1" a="1"/>
  <c r="B2924" i="9" s="1"/>
  <c r="A2925" i="9"/>
  <c r="B2925" i="9" s="1" a="1"/>
  <c r="B2925" i="9" s="1"/>
  <c r="A2926" i="9"/>
  <c r="B2926" i="9" s="1" a="1"/>
  <c r="B2926" i="9" s="1"/>
  <c r="A2927" i="9"/>
  <c r="B2927" i="9" s="1" a="1"/>
  <c r="B2927" i="9" s="1"/>
  <c r="A2928" i="9"/>
  <c r="B2928" i="9" s="1" a="1"/>
  <c r="B2928" i="9" s="1"/>
  <c r="A2929" i="9"/>
  <c r="B2929" i="9" s="1" a="1"/>
  <c r="B2929" i="9" s="1"/>
  <c r="A2930" i="9"/>
  <c r="B2930" i="9" s="1" a="1"/>
  <c r="B2930" i="9" s="1"/>
  <c r="A2931" i="9"/>
  <c r="B2931" i="9" s="1" a="1"/>
  <c r="B2931" i="9" s="1"/>
  <c r="A2932" i="9"/>
  <c r="B2932" i="9" s="1" a="1"/>
  <c r="B2932" i="9" s="1"/>
  <c r="A2933" i="9"/>
  <c r="B2933" i="9" s="1" a="1"/>
  <c r="B2933" i="9" s="1"/>
  <c r="A2934" i="9"/>
  <c r="B2934" i="9" s="1" a="1"/>
  <c r="B2934" i="9" s="1"/>
  <c r="A2935" i="9"/>
  <c r="B2935" i="9" s="1" a="1"/>
  <c r="B2935" i="9" s="1"/>
  <c r="A2936" i="9"/>
  <c r="B2936" i="9" s="1" a="1"/>
  <c r="B2936" i="9" s="1"/>
  <c r="A2937" i="9"/>
  <c r="B2937" i="9" s="1" a="1"/>
  <c r="B2937" i="9" s="1"/>
  <c r="A2938" i="9"/>
  <c r="B2938" i="9" s="1" a="1"/>
  <c r="B2938" i="9" s="1"/>
  <c r="A2939" i="9"/>
  <c r="B2939" i="9" s="1" a="1"/>
  <c r="B2939" i="9" s="1"/>
  <c r="A2940" i="9"/>
  <c r="B2940" i="9" s="1" a="1"/>
  <c r="B2940" i="9" s="1"/>
  <c r="A2941" i="9"/>
  <c r="B2941" i="9" s="1" a="1"/>
  <c r="B2941" i="9" s="1"/>
  <c r="A2942" i="9"/>
  <c r="B2942" i="9" s="1" a="1"/>
  <c r="B2942" i="9" s="1"/>
  <c r="A2943" i="9"/>
  <c r="B2943" i="9" s="1" a="1"/>
  <c r="B2943" i="9" s="1"/>
  <c r="A2944" i="9"/>
  <c r="B2944" i="9" s="1" a="1"/>
  <c r="B2944" i="9" s="1"/>
  <c r="A2945" i="9"/>
  <c r="B2945" i="9" s="1" a="1"/>
  <c r="B2945" i="9" s="1"/>
  <c r="A2946" i="9"/>
  <c r="B2946" i="9" s="1" a="1"/>
  <c r="B2946" i="9" s="1"/>
  <c r="A2947" i="9"/>
  <c r="B2947" i="9" s="1" a="1"/>
  <c r="B2947" i="9" s="1"/>
  <c r="A2948" i="9"/>
  <c r="B2948" i="9" s="1" a="1"/>
  <c r="B2948" i="9" s="1"/>
  <c r="A2949" i="9"/>
  <c r="B2949" i="9" s="1" a="1"/>
  <c r="B2949" i="9" s="1"/>
  <c r="A2950" i="9"/>
  <c r="B2950" i="9" s="1" a="1"/>
  <c r="B2950" i="9" s="1"/>
  <c r="A2951" i="9"/>
  <c r="B2951" i="9" s="1" a="1"/>
  <c r="B2951" i="9" s="1"/>
  <c r="A2952" i="9"/>
  <c r="B2952" i="9" s="1" a="1"/>
  <c r="B2952" i="9" s="1"/>
  <c r="A2953" i="9"/>
  <c r="B2953" i="9" s="1" a="1"/>
  <c r="B2953" i="9" s="1"/>
  <c r="A2954" i="9"/>
  <c r="B2954" i="9" s="1" a="1"/>
  <c r="B2954" i="9" s="1"/>
  <c r="A2955" i="9"/>
  <c r="B2955" i="9" s="1" a="1"/>
  <c r="B2955" i="9" s="1"/>
  <c r="A2956" i="9"/>
  <c r="B2956" i="9" s="1" a="1"/>
  <c r="B2956" i="9" s="1"/>
  <c r="A2957" i="9"/>
  <c r="B2957" i="9" s="1" a="1"/>
  <c r="B2957" i="9" s="1"/>
  <c r="A2958" i="9"/>
  <c r="B2958" i="9" s="1" a="1"/>
  <c r="B2958" i="9" s="1"/>
  <c r="A2959" i="9"/>
  <c r="B2959" i="9" s="1" a="1"/>
  <c r="B2959" i="9" s="1"/>
  <c r="A2960" i="9"/>
  <c r="B2960" i="9" s="1" a="1"/>
  <c r="B2960" i="9" s="1"/>
  <c r="A2961" i="9"/>
  <c r="B2961" i="9" s="1" a="1"/>
  <c r="B2961" i="9" s="1"/>
  <c r="A2962" i="9"/>
  <c r="B2962" i="9" s="1" a="1"/>
  <c r="B2962" i="9" s="1"/>
  <c r="A2963" i="9"/>
  <c r="B2963" i="9" s="1" a="1"/>
  <c r="B2963" i="9" s="1"/>
  <c r="A2964" i="9"/>
  <c r="B2964" i="9" s="1" a="1"/>
  <c r="B2964" i="9" s="1"/>
  <c r="A2965" i="9"/>
  <c r="B2965" i="9" s="1" a="1"/>
  <c r="B2965" i="9" s="1"/>
  <c r="A2966" i="9"/>
  <c r="B2966" i="9" s="1" a="1"/>
  <c r="B2966" i="9" s="1"/>
  <c r="A2967" i="9"/>
  <c r="B2967" i="9" s="1" a="1"/>
  <c r="B2967" i="9" s="1"/>
  <c r="A2968" i="9"/>
  <c r="B2968" i="9" s="1" a="1"/>
  <c r="B2968" i="9" s="1"/>
  <c r="A2969" i="9"/>
  <c r="B2969" i="9" s="1" a="1"/>
  <c r="B2969" i="9" s="1"/>
  <c r="A2970" i="9"/>
  <c r="B2970" i="9" s="1" a="1"/>
  <c r="B2970" i="9" s="1"/>
  <c r="A2971" i="9"/>
  <c r="B2971" i="9" s="1" a="1"/>
  <c r="B2971" i="9" s="1"/>
  <c r="A2972" i="9"/>
  <c r="B2972" i="9" s="1" a="1"/>
  <c r="B2972" i="9" s="1"/>
  <c r="A2973" i="9"/>
  <c r="B2973" i="9" s="1" a="1"/>
  <c r="B2973" i="9" s="1"/>
  <c r="A2974" i="9"/>
  <c r="B2974" i="9" s="1" a="1"/>
  <c r="B2974" i="9" s="1"/>
  <c r="A2975" i="9"/>
  <c r="B2975" i="9" s="1" a="1"/>
  <c r="B2975" i="9" s="1"/>
  <c r="A2976" i="9"/>
  <c r="B2976" i="9" s="1" a="1"/>
  <c r="B2976" i="9" s="1"/>
  <c r="A2977" i="9"/>
  <c r="B2977" i="9" s="1" a="1"/>
  <c r="B2977" i="9" s="1"/>
  <c r="A2978" i="9"/>
  <c r="B2978" i="9" s="1" a="1"/>
  <c r="B2978" i="9" s="1"/>
  <c r="A2979" i="9"/>
  <c r="B2979" i="9" s="1" a="1"/>
  <c r="B2979" i="9" s="1"/>
  <c r="A2980" i="9"/>
  <c r="B2980" i="9" s="1" a="1"/>
  <c r="B2980" i="9" s="1"/>
  <c r="A2981" i="9"/>
  <c r="B2981" i="9" s="1" a="1"/>
  <c r="B2981" i="9" s="1"/>
  <c r="A2982" i="9"/>
  <c r="B2982" i="9" s="1" a="1"/>
  <c r="B2982" i="9" s="1"/>
  <c r="A2983" i="9"/>
  <c r="B2983" i="9" s="1" a="1"/>
  <c r="B2983" i="9" s="1"/>
  <c r="A2984" i="9"/>
  <c r="B2984" i="9" s="1" a="1"/>
  <c r="B2984" i="9" s="1"/>
  <c r="A2985" i="9"/>
  <c r="B2985" i="9" s="1" a="1"/>
  <c r="B2985" i="9" s="1"/>
  <c r="A2986" i="9"/>
  <c r="B2986" i="9" s="1" a="1"/>
  <c r="B2986" i="9" s="1"/>
  <c r="A2987" i="9"/>
  <c r="B2987" i="9" s="1" a="1"/>
  <c r="B2987" i="9" s="1"/>
  <c r="A2988" i="9"/>
  <c r="B2988" i="9" s="1" a="1"/>
  <c r="B2988" i="9" s="1"/>
  <c r="A2989" i="9"/>
  <c r="B2989" i="9" s="1" a="1"/>
  <c r="B2989" i="9" s="1"/>
  <c r="A2990" i="9"/>
  <c r="B2990" i="9" s="1" a="1"/>
  <c r="B2990" i="9" s="1"/>
  <c r="A2991" i="9"/>
  <c r="B2991" i="9" s="1" a="1"/>
  <c r="B2991" i="9" s="1"/>
  <c r="A2992" i="9"/>
  <c r="B2992" i="9" s="1" a="1"/>
  <c r="B2992" i="9" s="1"/>
  <c r="A2993" i="9"/>
  <c r="B2993" i="9" s="1" a="1"/>
  <c r="B2993" i="9" s="1"/>
  <c r="A2994" i="9"/>
  <c r="B2994" i="9" s="1" a="1"/>
  <c r="B2994" i="9" s="1"/>
  <c r="A2995" i="9"/>
  <c r="B2995" i="9" s="1" a="1"/>
  <c r="B2995" i="9" s="1"/>
  <c r="A2996" i="9"/>
  <c r="B2996" i="9" s="1" a="1"/>
  <c r="B2996" i="9" s="1"/>
  <c r="A2997" i="9"/>
  <c r="B2997" i="9" s="1" a="1"/>
  <c r="B2997" i="9" s="1"/>
  <c r="A2998" i="9"/>
  <c r="B2998" i="9" s="1" a="1"/>
  <c r="B2998" i="9" s="1"/>
  <c r="A2999" i="9"/>
  <c r="B2999" i="9" s="1" a="1"/>
  <c r="B2999" i="9" s="1"/>
  <c r="A3000" i="9"/>
  <c r="B3000" i="9" s="1" a="1"/>
  <c r="B3000" i="9" s="1"/>
  <c r="A3001" i="9"/>
  <c r="B3001" i="9" s="1" a="1"/>
  <c r="B3001" i="9" s="1"/>
  <c r="A3002" i="9"/>
  <c r="B3002" i="9" s="1" a="1"/>
  <c r="B3002" i="9" s="1"/>
  <c r="A3003" i="9"/>
  <c r="B3003" i="9" s="1" a="1"/>
  <c r="B3003" i="9" s="1"/>
  <c r="A3004" i="9"/>
  <c r="B3004" i="9" s="1" a="1"/>
  <c r="B3004" i="9" s="1"/>
  <c r="A3005" i="9"/>
  <c r="B3005" i="9" s="1" a="1"/>
  <c r="B3005" i="9" s="1"/>
  <c r="A3006" i="9"/>
  <c r="B3006" i="9" s="1" a="1"/>
  <c r="B3006" i="9" s="1"/>
  <c r="A3007" i="9"/>
  <c r="B3007" i="9" s="1" a="1"/>
  <c r="B3007" i="9" s="1"/>
  <c r="A3008" i="9"/>
  <c r="B3008" i="9" s="1" a="1"/>
  <c r="B3008" i="9" s="1"/>
  <c r="A3009" i="9"/>
  <c r="B3009" i="9" s="1" a="1"/>
  <c r="B3009" i="9" s="1"/>
  <c r="A3010" i="9"/>
  <c r="B3010" i="9" s="1" a="1"/>
  <c r="B3010" i="9" s="1"/>
  <c r="A3011" i="9"/>
  <c r="B3011" i="9" s="1" a="1"/>
  <c r="B3011" i="9" s="1"/>
  <c r="A3012" i="9"/>
  <c r="B3012" i="9" s="1" a="1"/>
  <c r="B3012" i="9" s="1"/>
  <c r="A3013" i="9"/>
  <c r="B3013" i="9" s="1" a="1"/>
  <c r="B3013" i="9" s="1"/>
  <c r="A3014" i="9"/>
  <c r="B3014" i="9" s="1" a="1"/>
  <c r="B3014" i="9" s="1"/>
  <c r="A3015" i="9"/>
  <c r="B3015" i="9" s="1" a="1"/>
  <c r="B3015" i="9" s="1"/>
  <c r="A3016" i="9"/>
  <c r="B3016" i="9" s="1" a="1"/>
  <c r="B3016" i="9" s="1"/>
  <c r="A3017" i="9"/>
  <c r="B3017" i="9" s="1" a="1"/>
  <c r="B3017" i="9" s="1"/>
  <c r="A3018" i="9"/>
  <c r="B3018" i="9" s="1" a="1"/>
  <c r="B3018" i="9" s="1"/>
  <c r="A3019" i="9"/>
  <c r="B3019" i="9" s="1" a="1"/>
  <c r="B3019" i="9" s="1"/>
  <c r="A3020" i="9"/>
  <c r="B3020" i="9" s="1" a="1"/>
  <c r="B3020" i="9" s="1"/>
  <c r="A3021" i="9"/>
  <c r="B3021" i="9" s="1" a="1"/>
  <c r="B3021" i="9" s="1"/>
  <c r="A3022" i="9"/>
  <c r="B3022" i="9" s="1" a="1"/>
  <c r="B3022" i="9" s="1"/>
  <c r="A3023" i="9"/>
  <c r="B3023" i="9" s="1" a="1"/>
  <c r="B3023" i="9" s="1"/>
  <c r="A3024" i="9"/>
  <c r="B3024" i="9" s="1" a="1"/>
  <c r="B3024" i="9" s="1"/>
  <c r="A3025" i="9"/>
  <c r="B3025" i="9" s="1" a="1"/>
  <c r="B3025" i="9" s="1"/>
  <c r="A3026" i="9"/>
  <c r="B3026" i="9" s="1" a="1"/>
  <c r="B3026" i="9" s="1"/>
  <c r="A3027" i="9"/>
  <c r="B3027" i="9" s="1" a="1"/>
  <c r="B3027" i="9" s="1"/>
  <c r="A3028" i="9"/>
  <c r="B3028" i="9" s="1" a="1"/>
  <c r="B3028" i="9" s="1"/>
  <c r="A3029" i="9"/>
  <c r="B3029" i="9" s="1" a="1"/>
  <c r="B3029" i="9" s="1"/>
  <c r="A3030" i="9"/>
  <c r="B3030" i="9" s="1" a="1"/>
  <c r="B3030" i="9" s="1"/>
  <c r="A3031" i="9"/>
  <c r="B3031" i="9" s="1" a="1"/>
  <c r="B3031" i="9" s="1"/>
  <c r="A3032" i="9"/>
  <c r="B3032" i="9" s="1" a="1"/>
  <c r="B3032" i="9" s="1"/>
  <c r="A3033" i="9"/>
  <c r="B3033" i="9" s="1" a="1"/>
  <c r="B3033" i="9" s="1"/>
  <c r="A3034" i="9"/>
  <c r="B3034" i="9" s="1" a="1"/>
  <c r="B3034" i="9" s="1"/>
  <c r="A3035" i="9"/>
  <c r="B3035" i="9" s="1" a="1"/>
  <c r="B3035" i="9" s="1"/>
  <c r="A3036" i="9"/>
  <c r="B3036" i="9" s="1" a="1"/>
  <c r="B3036" i="9" s="1"/>
  <c r="A3037" i="9"/>
  <c r="B3037" i="9" s="1" a="1"/>
  <c r="B3037" i="9" s="1"/>
  <c r="A3038" i="9"/>
  <c r="B3038" i="9" s="1" a="1"/>
  <c r="B3038" i="9" s="1"/>
  <c r="A3039" i="9"/>
  <c r="B3039" i="9" s="1" a="1"/>
  <c r="B3039" i="9" s="1"/>
  <c r="A3040" i="9"/>
  <c r="B3040" i="9" s="1" a="1"/>
  <c r="B3040" i="9" s="1"/>
  <c r="A3041" i="9"/>
  <c r="B3041" i="9" s="1" a="1"/>
  <c r="B3041" i="9" s="1"/>
  <c r="A3042" i="9"/>
  <c r="B3042" i="9" s="1" a="1"/>
  <c r="B3042" i="9" s="1"/>
  <c r="A3043" i="9"/>
  <c r="B3043" i="9" s="1" a="1"/>
  <c r="B3043" i="9" s="1"/>
  <c r="A3044" i="9"/>
  <c r="B3044" i="9" s="1" a="1"/>
  <c r="B3044" i="9" s="1"/>
  <c r="A3045" i="9"/>
  <c r="B3045" i="9" s="1" a="1"/>
  <c r="B3045" i="9" s="1"/>
  <c r="A3046" i="9"/>
  <c r="B3046" i="9" s="1" a="1"/>
  <c r="B3046" i="9" s="1"/>
  <c r="A3047" i="9"/>
  <c r="B3047" i="9" s="1" a="1"/>
  <c r="B3047" i="9" s="1"/>
  <c r="A3048" i="9"/>
  <c r="B3048" i="9" s="1" a="1"/>
  <c r="B3048" i="9" s="1"/>
  <c r="A3049" i="9"/>
  <c r="B3049" i="9" s="1" a="1"/>
  <c r="B3049" i="9" s="1"/>
  <c r="A3050" i="9"/>
  <c r="B3050" i="9" s="1" a="1"/>
  <c r="B3050" i="9" s="1"/>
  <c r="A3051" i="9"/>
  <c r="B3051" i="9" s="1" a="1"/>
  <c r="B3051" i="9" s="1"/>
  <c r="A3052" i="9"/>
  <c r="B3052" i="9" s="1" a="1"/>
  <c r="B3052" i="9" s="1"/>
  <c r="A3053" i="9"/>
  <c r="B3053" i="9" s="1" a="1"/>
  <c r="B3053" i="9" s="1"/>
  <c r="A3054" i="9"/>
  <c r="B3054" i="9" s="1" a="1"/>
  <c r="B3054" i="9" s="1"/>
  <c r="A3055" i="9"/>
  <c r="B3055" i="9" s="1" a="1"/>
  <c r="B3055" i="9" s="1"/>
  <c r="A3056" i="9"/>
  <c r="B3056" i="9" s="1" a="1"/>
  <c r="B3056" i="9" s="1"/>
  <c r="A3057" i="9"/>
  <c r="B3057" i="9" s="1" a="1"/>
  <c r="B3057" i="9" s="1"/>
  <c r="A3058" i="9"/>
  <c r="B3058" i="9" s="1" a="1"/>
  <c r="B3058" i="9" s="1"/>
  <c r="A3059" i="9"/>
  <c r="B3059" i="9" s="1" a="1"/>
  <c r="B3059" i="9" s="1"/>
  <c r="A3060" i="9"/>
  <c r="B3060" i="9" s="1" a="1"/>
  <c r="B3060" i="9" s="1"/>
  <c r="A3061" i="9"/>
  <c r="B3061" i="9" s="1" a="1"/>
  <c r="B3061" i="9" s="1"/>
  <c r="A3062" i="9"/>
  <c r="B3062" i="9" s="1" a="1"/>
  <c r="B3062" i="9" s="1"/>
  <c r="A3063" i="9"/>
  <c r="B3063" i="9" s="1" a="1"/>
  <c r="B3063" i="9" s="1"/>
  <c r="A3064" i="9"/>
  <c r="B3064" i="9" s="1" a="1"/>
  <c r="B3064" i="9" s="1"/>
  <c r="A3065" i="9"/>
  <c r="B3065" i="9" s="1" a="1"/>
  <c r="B3065" i="9" s="1"/>
  <c r="A3066" i="9"/>
  <c r="B3066" i="9" s="1" a="1"/>
  <c r="B3066" i="9" s="1"/>
  <c r="A3067" i="9"/>
  <c r="B3067" i="9" s="1" a="1"/>
  <c r="B3067" i="9" s="1"/>
  <c r="A3068" i="9"/>
  <c r="B3068" i="9" s="1" a="1"/>
  <c r="B3068" i="9" s="1"/>
  <c r="A3069" i="9"/>
  <c r="B3069" i="9" s="1" a="1"/>
  <c r="B3069" i="9" s="1"/>
  <c r="A3070" i="9"/>
  <c r="B3070" i="9" s="1" a="1"/>
  <c r="B3070" i="9" s="1"/>
  <c r="A3071" i="9"/>
  <c r="B3071" i="9" s="1" a="1"/>
  <c r="B3071" i="9" s="1"/>
  <c r="A3072" i="9"/>
  <c r="B3072" i="9" s="1" a="1"/>
  <c r="B3072" i="9" s="1"/>
  <c r="A3073" i="9"/>
  <c r="B3073" i="9" s="1" a="1"/>
  <c r="B3073" i="9" s="1"/>
  <c r="A3074" i="9"/>
  <c r="B3074" i="9" s="1" a="1"/>
  <c r="B3074" i="9" s="1"/>
  <c r="A3075" i="9"/>
  <c r="B3075" i="9" s="1" a="1"/>
  <c r="B3075" i="9" s="1"/>
  <c r="A3076" i="9"/>
  <c r="B3076" i="9" s="1" a="1"/>
  <c r="B3076" i="9" s="1"/>
  <c r="A3077" i="9"/>
  <c r="B3077" i="9" s="1" a="1"/>
  <c r="B3077" i="9" s="1"/>
  <c r="A3078" i="9"/>
  <c r="B3078" i="9" s="1" a="1"/>
  <c r="B3078" i="9" s="1"/>
  <c r="A3079" i="9"/>
  <c r="B3079" i="9" s="1" a="1"/>
  <c r="B3079" i="9" s="1"/>
  <c r="A3080" i="9"/>
  <c r="B3080" i="9" s="1" a="1"/>
  <c r="B3080" i="9" s="1"/>
  <c r="A3081" i="9"/>
  <c r="B3081" i="9" s="1" a="1"/>
  <c r="B3081" i="9" s="1"/>
  <c r="A3082" i="9"/>
  <c r="B3082" i="9" s="1" a="1"/>
  <c r="B3082" i="9" s="1"/>
  <c r="A3083" i="9"/>
  <c r="B3083" i="9" s="1" a="1"/>
  <c r="B3083" i="9" s="1"/>
  <c r="A3084" i="9"/>
  <c r="B3084" i="9" s="1" a="1"/>
  <c r="B3084" i="9" s="1"/>
  <c r="A3085" i="9"/>
  <c r="B3085" i="9" s="1" a="1"/>
  <c r="B3085" i="9" s="1"/>
  <c r="A3086" i="9"/>
  <c r="B3086" i="9" s="1" a="1"/>
  <c r="B3086" i="9" s="1"/>
  <c r="A3087" i="9"/>
  <c r="B3087" i="9" s="1" a="1"/>
  <c r="B3087" i="9" s="1"/>
  <c r="A3088" i="9"/>
  <c r="B3088" i="9" s="1" a="1"/>
  <c r="B3088" i="9" s="1"/>
  <c r="A3089" i="9"/>
  <c r="B3089" i="9" s="1" a="1"/>
  <c r="B3089" i="9" s="1"/>
  <c r="A3090" i="9"/>
  <c r="B3090" i="9" s="1" a="1"/>
  <c r="B3090" i="9" s="1"/>
  <c r="A3091" i="9"/>
  <c r="B3091" i="9" s="1" a="1"/>
  <c r="B3091" i="9" s="1"/>
  <c r="A3092" i="9"/>
  <c r="B3092" i="9" s="1" a="1"/>
  <c r="B3092" i="9" s="1"/>
  <c r="A3093" i="9"/>
  <c r="B3093" i="9" s="1" a="1"/>
  <c r="B3093" i="9" s="1"/>
  <c r="A3094" i="9"/>
  <c r="B3094" i="9" s="1" a="1"/>
  <c r="B3094" i="9" s="1"/>
  <c r="A3095" i="9"/>
  <c r="B3095" i="9" s="1" a="1"/>
  <c r="B3095" i="9" s="1"/>
  <c r="A3096" i="9"/>
  <c r="B3096" i="9" s="1" a="1"/>
  <c r="B3096" i="9" s="1"/>
  <c r="A3097" i="9"/>
  <c r="B3097" i="9" s="1" a="1"/>
  <c r="B3097" i="9" s="1"/>
  <c r="A3098" i="9"/>
  <c r="B3098" i="9" s="1" a="1"/>
  <c r="B3098" i="9" s="1"/>
  <c r="A3099" i="9"/>
  <c r="B3099" i="9" s="1" a="1"/>
  <c r="B3099" i="9" s="1"/>
  <c r="A3100" i="9"/>
  <c r="B3100" i="9" s="1" a="1"/>
  <c r="B3100" i="9" s="1"/>
  <c r="A3101" i="9"/>
  <c r="B3101" i="9" s="1" a="1"/>
  <c r="B3101" i="9" s="1"/>
  <c r="A3102" i="9"/>
  <c r="B3102" i="9" s="1" a="1"/>
  <c r="B3102" i="9" s="1"/>
  <c r="A3103" i="9"/>
  <c r="B3103" i="9" s="1" a="1"/>
  <c r="B3103" i="9" s="1"/>
  <c r="A3104" i="9"/>
  <c r="B3104" i="9" s="1" a="1"/>
  <c r="B3104" i="9" s="1"/>
  <c r="A3105" i="9"/>
  <c r="B3105" i="9" s="1" a="1"/>
  <c r="B3105" i="9" s="1"/>
  <c r="A3106" i="9"/>
  <c r="B3106" i="9" s="1" a="1"/>
  <c r="B3106" i="9" s="1"/>
  <c r="A3107" i="9"/>
  <c r="B3107" i="9" s="1" a="1"/>
  <c r="B3107" i="9" s="1"/>
  <c r="A3108" i="9"/>
  <c r="B3108" i="9" s="1" a="1"/>
  <c r="B3108" i="9" s="1"/>
  <c r="A3109" i="9"/>
  <c r="B3109" i="9" s="1" a="1"/>
  <c r="B3109" i="9" s="1"/>
  <c r="A3110" i="9"/>
  <c r="B3110" i="9" s="1" a="1"/>
  <c r="B3110" i="9" s="1"/>
  <c r="A3111" i="9"/>
  <c r="B3111" i="9" s="1" a="1"/>
  <c r="B3111" i="9" s="1"/>
  <c r="A3112" i="9"/>
  <c r="B3112" i="9" s="1" a="1"/>
  <c r="B3112" i="9" s="1"/>
  <c r="A3113" i="9"/>
  <c r="B3113" i="9" s="1" a="1"/>
  <c r="B3113" i="9" s="1"/>
  <c r="A3114" i="9"/>
  <c r="B3114" i="9" s="1" a="1"/>
  <c r="B3114" i="9" s="1"/>
  <c r="A3115" i="9"/>
  <c r="B3115" i="9" s="1" a="1"/>
  <c r="B3115" i="9" s="1"/>
  <c r="A3116" i="9"/>
  <c r="B3116" i="9" s="1" a="1"/>
  <c r="B3116" i="9" s="1"/>
  <c r="A3117" i="9"/>
  <c r="B3117" i="9" s="1" a="1"/>
  <c r="B3117" i="9" s="1"/>
  <c r="A3118" i="9"/>
  <c r="B3118" i="9" s="1" a="1"/>
  <c r="B3118" i="9" s="1"/>
  <c r="A3119" i="9"/>
  <c r="B3119" i="9" s="1" a="1"/>
  <c r="B3119" i="9" s="1"/>
  <c r="A3120" i="9"/>
  <c r="B3120" i="9" s="1" a="1"/>
  <c r="B3120" i="9" s="1"/>
  <c r="A3121" i="9"/>
  <c r="B3121" i="9" s="1" a="1"/>
  <c r="B3121" i="9" s="1"/>
  <c r="A3122" i="9"/>
  <c r="B3122" i="9" s="1" a="1"/>
  <c r="B3122" i="9" s="1"/>
  <c r="A3123" i="9"/>
  <c r="B3123" i="9" s="1" a="1"/>
  <c r="B3123" i="9" s="1"/>
  <c r="A3124" i="9"/>
  <c r="B3124" i="9" s="1" a="1"/>
  <c r="B3124" i="9" s="1"/>
  <c r="A3125" i="9"/>
  <c r="B3125" i="9" s="1" a="1"/>
  <c r="B3125" i="9" s="1"/>
  <c r="A3126" i="9"/>
  <c r="B3126" i="9" s="1" a="1"/>
  <c r="B3126" i="9" s="1"/>
  <c r="A3127" i="9"/>
  <c r="B3127" i="9" s="1" a="1"/>
  <c r="B3127" i="9" s="1"/>
  <c r="A3128" i="9"/>
  <c r="B3128" i="9" s="1" a="1"/>
  <c r="B3128" i="9" s="1"/>
  <c r="A3129" i="9"/>
  <c r="B3129" i="9" s="1" a="1"/>
  <c r="B3129" i="9" s="1"/>
  <c r="A3130" i="9"/>
  <c r="B3130" i="9" s="1" a="1"/>
  <c r="B3130" i="9" s="1"/>
  <c r="A3131" i="9"/>
  <c r="B3131" i="9" s="1" a="1"/>
  <c r="B3131" i="9" s="1"/>
  <c r="A3132" i="9"/>
  <c r="B3132" i="9" s="1" a="1"/>
  <c r="B3132" i="9" s="1"/>
  <c r="A3133" i="9"/>
  <c r="B3133" i="9" s="1" a="1"/>
  <c r="B3133" i="9" s="1"/>
  <c r="A3134" i="9"/>
  <c r="B3134" i="9" s="1" a="1"/>
  <c r="B3134" i="9" s="1"/>
  <c r="A3135" i="9"/>
  <c r="B3135" i="9" s="1" a="1"/>
  <c r="B3135" i="9" s="1"/>
  <c r="A3136" i="9"/>
  <c r="B3136" i="9" s="1" a="1"/>
  <c r="B3136" i="9" s="1"/>
  <c r="A3137" i="9"/>
  <c r="B3137" i="9" s="1" a="1"/>
  <c r="B3137" i="9" s="1"/>
  <c r="A3138" i="9"/>
  <c r="B3138" i="9" s="1" a="1"/>
  <c r="B3138" i="9" s="1"/>
  <c r="A3139" i="9"/>
  <c r="B3139" i="9" s="1" a="1"/>
  <c r="B3139" i="9" s="1"/>
  <c r="A3140" i="9"/>
  <c r="B3140" i="9" s="1" a="1"/>
  <c r="B3140" i="9" s="1"/>
  <c r="A3141" i="9"/>
  <c r="B3141" i="9" s="1" a="1"/>
  <c r="B3141" i="9" s="1"/>
  <c r="A3142" i="9"/>
  <c r="B3142" i="9" s="1" a="1"/>
  <c r="B3142" i="9" s="1"/>
  <c r="A3143" i="9"/>
  <c r="B3143" i="9" s="1" a="1"/>
  <c r="B3143" i="9" s="1"/>
  <c r="A3144" i="9"/>
  <c r="B3144" i="9" s="1" a="1"/>
  <c r="B3144" i="9" s="1"/>
  <c r="A3145" i="9"/>
  <c r="B3145" i="9" s="1" a="1"/>
  <c r="B3145" i="9" s="1"/>
  <c r="A3146" i="9"/>
  <c r="B3146" i="9" s="1" a="1"/>
  <c r="B3146" i="9" s="1"/>
  <c r="A3147" i="9"/>
  <c r="B3147" i="9" s="1" a="1"/>
  <c r="B3147" i="9" s="1"/>
  <c r="A3148" i="9"/>
  <c r="B3148" i="9" s="1" a="1"/>
  <c r="B3148" i="9" s="1"/>
  <c r="A3149" i="9"/>
  <c r="B3149" i="9" s="1" a="1"/>
  <c r="B3149" i="9" s="1"/>
  <c r="A3150" i="9"/>
  <c r="B3150" i="9" s="1" a="1"/>
  <c r="B3150" i="9" s="1"/>
  <c r="A3151" i="9"/>
  <c r="B3151" i="9" s="1" a="1"/>
  <c r="B3151" i="9" s="1"/>
  <c r="A3152" i="9"/>
  <c r="B3152" i="9" s="1" a="1"/>
  <c r="B3152" i="9" s="1"/>
  <c r="A3153" i="9"/>
  <c r="B3153" i="9" s="1" a="1"/>
  <c r="B3153" i="9" s="1"/>
  <c r="A3154" i="9"/>
  <c r="B3154" i="9" s="1" a="1"/>
  <c r="B3154" i="9" s="1"/>
  <c r="A3155" i="9"/>
  <c r="B3155" i="9" s="1" a="1"/>
  <c r="B3155" i="9" s="1"/>
  <c r="A3156" i="9"/>
  <c r="B3156" i="9" s="1" a="1"/>
  <c r="B3156" i="9" s="1"/>
  <c r="A3157" i="9"/>
  <c r="B3157" i="9" s="1" a="1"/>
  <c r="B3157" i="9" s="1"/>
  <c r="A3158" i="9"/>
  <c r="B3158" i="9" s="1" a="1"/>
  <c r="B3158" i="9" s="1"/>
  <c r="A3159" i="9"/>
  <c r="B3159" i="9" s="1" a="1"/>
  <c r="B3159" i="9" s="1"/>
  <c r="A3160" i="9"/>
  <c r="B3160" i="9" s="1" a="1"/>
  <c r="B3160" i="9" s="1"/>
  <c r="A3161" i="9"/>
  <c r="B3161" i="9" s="1" a="1"/>
  <c r="B3161" i="9" s="1"/>
  <c r="A3162" i="9"/>
  <c r="B3162" i="9" s="1" a="1"/>
  <c r="B3162" i="9" s="1"/>
  <c r="A3163" i="9"/>
  <c r="B3163" i="9" s="1" a="1"/>
  <c r="B3163" i="9" s="1"/>
  <c r="A3164" i="9"/>
  <c r="B3164" i="9" s="1" a="1"/>
  <c r="B3164" i="9" s="1"/>
  <c r="A3165" i="9"/>
  <c r="B3165" i="9" s="1" a="1"/>
  <c r="B3165" i="9" s="1"/>
  <c r="A3166" i="9"/>
  <c r="B3166" i="9" s="1" a="1"/>
  <c r="B3166" i="9" s="1"/>
  <c r="A3167" i="9"/>
  <c r="B3167" i="9" s="1" a="1"/>
  <c r="B3167" i="9" s="1"/>
  <c r="A3168" i="9"/>
  <c r="B3168" i="9" s="1" a="1"/>
  <c r="B3168" i="9" s="1"/>
  <c r="A3169" i="9"/>
  <c r="B3169" i="9" s="1" a="1"/>
  <c r="B3169" i="9" s="1"/>
  <c r="A3170" i="9"/>
  <c r="B3170" i="9" s="1" a="1"/>
  <c r="B3170" i="9" s="1"/>
  <c r="A3171" i="9"/>
  <c r="B3171" i="9" s="1" a="1"/>
  <c r="B3171" i="9" s="1"/>
  <c r="A3172" i="9"/>
  <c r="B3172" i="9" s="1" a="1"/>
  <c r="B3172" i="9" s="1"/>
  <c r="A3173" i="9"/>
  <c r="B3173" i="9" s="1" a="1"/>
  <c r="B3173" i="9" s="1"/>
  <c r="A3174" i="9"/>
  <c r="B3174" i="9" s="1" a="1"/>
  <c r="B3174" i="9" s="1"/>
  <c r="A3175" i="9"/>
  <c r="B3175" i="9" s="1" a="1"/>
  <c r="B3175" i="9" s="1"/>
  <c r="A3176" i="9"/>
  <c r="B3176" i="9" s="1" a="1"/>
  <c r="B3176" i="9" s="1"/>
  <c r="A3177" i="9"/>
  <c r="B3177" i="9" s="1" a="1"/>
  <c r="B3177" i="9" s="1"/>
  <c r="A3178" i="9"/>
  <c r="B3178" i="9" s="1" a="1"/>
  <c r="B3178" i="9" s="1"/>
  <c r="A3179" i="9"/>
  <c r="B3179" i="9" s="1" a="1"/>
  <c r="B3179" i="9" s="1"/>
  <c r="A3180" i="9"/>
  <c r="B3180" i="9" s="1" a="1"/>
  <c r="B3180" i="9" s="1"/>
  <c r="A3181" i="9"/>
  <c r="B3181" i="9" s="1" a="1"/>
  <c r="B3181" i="9" s="1"/>
  <c r="A3182" i="9"/>
  <c r="B3182" i="9" s="1" a="1"/>
  <c r="B3182" i="9" s="1"/>
  <c r="A3183" i="9"/>
  <c r="B3183" i="9" s="1" a="1"/>
  <c r="B3183" i="9" s="1"/>
  <c r="A3184" i="9"/>
  <c r="B3184" i="9" s="1" a="1"/>
  <c r="B3184" i="9" s="1"/>
  <c r="A3185" i="9"/>
  <c r="B3185" i="9" s="1" a="1"/>
  <c r="B3185" i="9" s="1"/>
  <c r="A3186" i="9"/>
  <c r="B3186" i="9" s="1" a="1"/>
  <c r="B3186" i="9" s="1"/>
  <c r="A3187" i="9"/>
  <c r="B3187" i="9" s="1" a="1"/>
  <c r="B3187" i="9" s="1"/>
  <c r="A3188" i="9"/>
  <c r="B3188" i="9" s="1" a="1"/>
  <c r="B3188" i="9" s="1"/>
  <c r="A3189" i="9"/>
  <c r="B3189" i="9" s="1" a="1"/>
  <c r="B3189" i="9" s="1"/>
  <c r="A3190" i="9"/>
  <c r="B3190" i="9" s="1" a="1"/>
  <c r="B3190" i="9" s="1"/>
  <c r="A3191" i="9"/>
  <c r="B3191" i="9" s="1" a="1"/>
  <c r="B3191" i="9" s="1"/>
  <c r="A3192" i="9"/>
  <c r="B3192" i="9" s="1" a="1"/>
  <c r="B3192" i="9" s="1"/>
  <c r="A3193" i="9"/>
  <c r="B3193" i="9" s="1" a="1"/>
  <c r="B3193" i="9" s="1"/>
  <c r="A3194" i="9"/>
  <c r="B3194" i="9" s="1" a="1"/>
  <c r="B3194" i="9" s="1"/>
  <c r="A3195" i="9"/>
  <c r="B3195" i="9" s="1" a="1"/>
  <c r="B3195" i="9" s="1"/>
  <c r="A3196" i="9"/>
  <c r="B3196" i="9" s="1" a="1"/>
  <c r="B3196" i="9" s="1"/>
  <c r="A3197" i="9"/>
  <c r="B3197" i="9" s="1" a="1"/>
  <c r="B3197" i="9" s="1"/>
  <c r="A3198" i="9"/>
  <c r="B3198" i="9" s="1" a="1"/>
  <c r="B3198" i="9" s="1"/>
  <c r="A3199" i="9"/>
  <c r="B3199" i="9" s="1" a="1"/>
  <c r="B3199" i="9" s="1"/>
  <c r="A3200" i="9"/>
  <c r="B3200" i="9" s="1" a="1"/>
  <c r="B3200" i="9" s="1"/>
  <c r="A3201" i="9"/>
  <c r="B3201" i="9" s="1" a="1"/>
  <c r="B3201" i="9" s="1"/>
  <c r="A3202" i="9"/>
  <c r="B3202" i="9" s="1" a="1"/>
  <c r="B3202" i="9" s="1"/>
  <c r="A3203" i="9"/>
  <c r="B3203" i="9" s="1" a="1"/>
  <c r="B3203" i="9" s="1"/>
  <c r="A3204" i="9"/>
  <c r="B3204" i="9" s="1" a="1"/>
  <c r="B3204" i="9" s="1"/>
  <c r="A3205" i="9"/>
  <c r="B3205" i="9" s="1" a="1"/>
  <c r="B3205" i="9" s="1"/>
  <c r="A3206" i="9"/>
  <c r="B3206" i="9" s="1" a="1"/>
  <c r="B3206" i="9" s="1"/>
  <c r="A3207" i="9"/>
  <c r="B3207" i="9" s="1" a="1"/>
  <c r="B3207" i="9" s="1"/>
  <c r="A3208" i="9"/>
  <c r="B3208" i="9" s="1" a="1"/>
  <c r="B3208" i="9" s="1"/>
  <c r="A3209" i="9"/>
  <c r="B3209" i="9" s="1" a="1"/>
  <c r="B3209" i="9" s="1"/>
  <c r="A3210" i="9"/>
  <c r="B3210" i="9" s="1" a="1"/>
  <c r="B3210" i="9" s="1"/>
  <c r="A3211" i="9"/>
  <c r="B3211" i="9" s="1" a="1"/>
  <c r="B3211" i="9" s="1"/>
  <c r="A3212" i="9"/>
  <c r="B3212" i="9" s="1" a="1"/>
  <c r="B3212" i="9" s="1"/>
  <c r="A3213" i="9"/>
  <c r="B3213" i="9" s="1" a="1"/>
  <c r="B3213" i="9" s="1"/>
  <c r="A3214" i="9"/>
  <c r="B3214" i="9" s="1" a="1"/>
  <c r="B3214" i="9" s="1"/>
  <c r="A3215" i="9"/>
  <c r="B3215" i="9" s="1" a="1"/>
  <c r="B3215" i="9" s="1"/>
  <c r="A3216" i="9"/>
  <c r="B3216" i="9" s="1" a="1"/>
  <c r="B3216" i="9" s="1"/>
  <c r="A3217" i="9"/>
  <c r="B3217" i="9" s="1" a="1"/>
  <c r="B3217" i="9" s="1"/>
  <c r="A3218" i="9"/>
  <c r="B3218" i="9" s="1" a="1"/>
  <c r="B3218" i="9" s="1"/>
  <c r="A3219" i="9"/>
  <c r="B3219" i="9" s="1" a="1"/>
  <c r="B3219" i="9" s="1"/>
  <c r="A3220" i="9"/>
  <c r="B3220" i="9" s="1" a="1"/>
  <c r="B3220" i="9" s="1"/>
  <c r="A3221" i="9"/>
  <c r="B3221" i="9" s="1" a="1"/>
  <c r="B3221" i="9" s="1"/>
  <c r="A3222" i="9"/>
  <c r="B3222" i="9" s="1" a="1"/>
  <c r="B3222" i="9" s="1"/>
  <c r="A3223" i="9"/>
  <c r="B3223" i="9" s="1" a="1"/>
  <c r="B3223" i="9" s="1"/>
  <c r="A3224" i="9"/>
  <c r="B3224" i="9" s="1" a="1"/>
  <c r="B3224" i="9" s="1"/>
  <c r="A3225" i="9"/>
  <c r="B3225" i="9" s="1" a="1"/>
  <c r="B3225" i="9" s="1"/>
  <c r="A3226" i="9"/>
  <c r="B3226" i="9" s="1" a="1"/>
  <c r="B3226" i="9" s="1"/>
  <c r="A3227" i="9"/>
  <c r="B3227" i="9" s="1" a="1"/>
  <c r="B3227" i="9" s="1"/>
  <c r="A3228" i="9"/>
  <c r="B3228" i="9" s="1" a="1"/>
  <c r="B3228" i="9" s="1"/>
  <c r="A3229" i="9"/>
  <c r="B3229" i="9" s="1" a="1"/>
  <c r="B3229" i="9" s="1"/>
  <c r="A3230" i="9"/>
  <c r="B3230" i="9" s="1" a="1"/>
  <c r="B3230" i="9" s="1"/>
  <c r="A3231" i="9"/>
  <c r="B3231" i="9" s="1" a="1"/>
  <c r="B3231" i="9" s="1"/>
  <c r="A3232" i="9"/>
  <c r="B3232" i="9" s="1" a="1"/>
  <c r="B3232" i="9" s="1"/>
  <c r="A3233" i="9"/>
  <c r="B3233" i="9" s="1" a="1"/>
  <c r="B3233" i="9" s="1"/>
  <c r="A3234" i="9"/>
  <c r="B3234" i="9" s="1" a="1"/>
  <c r="B3234" i="9" s="1"/>
  <c r="A3235" i="9"/>
  <c r="B3235" i="9" s="1" a="1"/>
  <c r="B3235" i="9" s="1"/>
  <c r="A3236" i="9"/>
  <c r="B3236" i="9" s="1" a="1"/>
  <c r="B3236" i="9" s="1"/>
  <c r="A3237" i="9"/>
  <c r="B3237" i="9" s="1" a="1"/>
  <c r="B3237" i="9" s="1"/>
  <c r="A3238" i="9"/>
  <c r="B3238" i="9" s="1" a="1"/>
  <c r="B3238" i="9" s="1"/>
  <c r="A3239" i="9"/>
  <c r="B3239" i="9" s="1" a="1"/>
  <c r="B3239" i="9" s="1"/>
  <c r="A3240" i="9"/>
  <c r="B3240" i="9" s="1" a="1"/>
  <c r="B3240" i="9" s="1"/>
  <c r="A3241" i="9"/>
  <c r="B3241" i="9" s="1" a="1"/>
  <c r="B3241" i="9" s="1"/>
  <c r="A3242" i="9"/>
  <c r="B3242" i="9" s="1" a="1"/>
  <c r="B3242" i="9" s="1"/>
  <c r="A3243" i="9"/>
  <c r="B3243" i="9" s="1" a="1"/>
  <c r="B3243" i="9" s="1"/>
  <c r="A3244" i="9"/>
  <c r="B3244" i="9" s="1" a="1"/>
  <c r="B3244" i="9" s="1"/>
  <c r="A3245" i="9"/>
  <c r="B3245" i="9" s="1" a="1"/>
  <c r="B3245" i="9" s="1"/>
  <c r="A3246" i="9"/>
  <c r="B3246" i="9" s="1" a="1"/>
  <c r="B3246" i="9" s="1"/>
  <c r="A3247" i="9"/>
  <c r="B3247" i="9" s="1" a="1"/>
  <c r="B3247" i="9" s="1"/>
  <c r="A3248" i="9"/>
  <c r="B3248" i="9" s="1" a="1"/>
  <c r="B3248" i="9" s="1"/>
  <c r="A3249" i="9"/>
  <c r="B3249" i="9" s="1" a="1"/>
  <c r="B3249" i="9" s="1"/>
  <c r="A3250" i="9"/>
  <c r="B3250" i="9" s="1" a="1"/>
  <c r="B3250" i="9" s="1"/>
  <c r="A3251" i="9"/>
  <c r="B3251" i="9" s="1" a="1"/>
  <c r="B3251" i="9" s="1"/>
  <c r="A3252" i="9"/>
  <c r="B3252" i="9" s="1" a="1"/>
  <c r="B3252" i="9" s="1"/>
  <c r="A3253" i="9"/>
  <c r="B3253" i="9" s="1" a="1"/>
  <c r="B3253" i="9" s="1"/>
  <c r="A3254" i="9"/>
  <c r="B3254" i="9" s="1" a="1"/>
  <c r="B3254" i="9" s="1"/>
  <c r="A3255" i="9"/>
  <c r="B3255" i="9" s="1" a="1"/>
  <c r="B3255" i="9" s="1"/>
  <c r="A3256" i="9"/>
  <c r="B3256" i="9" s="1" a="1"/>
  <c r="B3256" i="9" s="1"/>
  <c r="A3257" i="9"/>
  <c r="B3257" i="9" s="1" a="1"/>
  <c r="B3257" i="9" s="1"/>
  <c r="A3258" i="9"/>
  <c r="B3258" i="9" s="1" a="1"/>
  <c r="B3258" i="9" s="1"/>
  <c r="A3259" i="9"/>
  <c r="B3259" i="9" s="1" a="1"/>
  <c r="B3259" i="9" s="1"/>
  <c r="A3260" i="9"/>
  <c r="B3260" i="9" s="1" a="1"/>
  <c r="B3260" i="9" s="1"/>
  <c r="A3261" i="9"/>
  <c r="B3261" i="9" s="1" a="1"/>
  <c r="B3261" i="9" s="1"/>
  <c r="A3262" i="9"/>
  <c r="B3262" i="9" s="1" a="1"/>
  <c r="B3262" i="9" s="1"/>
  <c r="A3263" i="9"/>
  <c r="B3263" i="9" s="1" a="1"/>
  <c r="B3263" i="9" s="1"/>
  <c r="A3264" i="9"/>
  <c r="B3264" i="9" s="1" a="1"/>
  <c r="B3264" i="9" s="1"/>
  <c r="A3265" i="9"/>
  <c r="B3265" i="9" s="1" a="1"/>
  <c r="B3265" i="9" s="1"/>
  <c r="A3266" i="9"/>
  <c r="B3266" i="9" s="1" a="1"/>
  <c r="B3266" i="9" s="1"/>
  <c r="A3267" i="9"/>
  <c r="B3267" i="9" s="1" a="1"/>
  <c r="B3267" i="9" s="1"/>
  <c r="A3268" i="9"/>
  <c r="B3268" i="9" s="1" a="1"/>
  <c r="B3268" i="9" s="1"/>
  <c r="A3269" i="9"/>
  <c r="B3269" i="9" s="1" a="1"/>
  <c r="B3269" i="9" s="1"/>
  <c r="A3270" i="9"/>
  <c r="B3270" i="9" s="1" a="1"/>
  <c r="B3270" i="9" s="1"/>
  <c r="A3271" i="9"/>
  <c r="B3271" i="9" s="1" a="1"/>
  <c r="B3271" i="9" s="1"/>
  <c r="A3272" i="9"/>
  <c r="B3272" i="9" s="1" a="1"/>
  <c r="B3272" i="9" s="1"/>
  <c r="A3273" i="9"/>
  <c r="B3273" i="9" s="1" a="1"/>
  <c r="B3273" i="9" s="1"/>
  <c r="A3274" i="9"/>
  <c r="B3274" i="9" s="1" a="1"/>
  <c r="B3274" i="9" s="1"/>
  <c r="A3275" i="9"/>
  <c r="B3275" i="9" s="1" a="1"/>
  <c r="B3275" i="9" s="1"/>
  <c r="A3276" i="9"/>
  <c r="B3276" i="9" s="1" a="1"/>
  <c r="B3276" i="9" s="1"/>
  <c r="A3277" i="9"/>
  <c r="B3277" i="9" s="1" a="1"/>
  <c r="B3277" i="9" s="1"/>
  <c r="A3278" i="9"/>
  <c r="B3278" i="9" s="1" a="1"/>
  <c r="B3278" i="9" s="1"/>
  <c r="A3279" i="9"/>
  <c r="B3279" i="9" s="1" a="1"/>
  <c r="B3279" i="9" s="1"/>
  <c r="A3280" i="9"/>
  <c r="B3280" i="9" s="1" a="1"/>
  <c r="B3280" i="9" s="1"/>
  <c r="A3281" i="9"/>
  <c r="B3281" i="9" s="1" a="1"/>
  <c r="B3281" i="9" s="1"/>
  <c r="A3282" i="9"/>
  <c r="B3282" i="9" s="1" a="1"/>
  <c r="B3282" i="9" s="1"/>
  <c r="A3283" i="9"/>
  <c r="B3283" i="9" s="1" a="1"/>
  <c r="B3283" i="9" s="1"/>
  <c r="A3284" i="9"/>
  <c r="B3284" i="9" s="1" a="1"/>
  <c r="B3284" i="9" s="1"/>
  <c r="A3285" i="9"/>
  <c r="B3285" i="9" s="1" a="1"/>
  <c r="B3285" i="9" s="1"/>
  <c r="A3286" i="9"/>
  <c r="B3286" i="9" s="1" a="1"/>
  <c r="B3286" i="9" s="1"/>
  <c r="A3287" i="9"/>
  <c r="B3287" i="9" s="1" a="1"/>
  <c r="B3287" i="9" s="1"/>
  <c r="A3288" i="9"/>
  <c r="B3288" i="9" s="1" a="1"/>
  <c r="B3288" i="9" s="1"/>
  <c r="A3289" i="9"/>
  <c r="B3289" i="9" s="1" a="1"/>
  <c r="B3289" i="9" s="1"/>
  <c r="A3290" i="9"/>
  <c r="B3290" i="9" s="1" a="1"/>
  <c r="B3290" i="9" s="1"/>
  <c r="A3291" i="9"/>
  <c r="B3291" i="9" s="1" a="1"/>
  <c r="B3291" i="9" s="1"/>
  <c r="A3292" i="9"/>
  <c r="B3292" i="9" s="1" a="1"/>
  <c r="B3292" i="9" s="1"/>
  <c r="A3293" i="9"/>
  <c r="B3293" i="9" s="1" a="1"/>
  <c r="B3293" i="9" s="1"/>
  <c r="A3294" i="9"/>
  <c r="B3294" i="9" s="1" a="1"/>
  <c r="B3294" i="9" s="1"/>
  <c r="A3295" i="9"/>
  <c r="B3295" i="9" s="1" a="1"/>
  <c r="B3295" i="9" s="1"/>
  <c r="A3296" i="9"/>
  <c r="B3296" i="9" s="1" a="1"/>
  <c r="B3296" i="9" s="1"/>
  <c r="A3297" i="9"/>
  <c r="B3297" i="9" s="1" a="1"/>
  <c r="B3297" i="9" s="1"/>
  <c r="A3298" i="9"/>
  <c r="B3298" i="9" s="1" a="1"/>
  <c r="B3298" i="9" s="1"/>
  <c r="A3299" i="9"/>
  <c r="B3299" i="9" s="1" a="1"/>
  <c r="B3299" i="9" s="1"/>
  <c r="A3300" i="9"/>
  <c r="B3300" i="9" s="1" a="1"/>
  <c r="B3300" i="9" s="1"/>
  <c r="A3301" i="9"/>
  <c r="B3301" i="9" s="1" a="1"/>
  <c r="B3301" i="9" s="1"/>
  <c r="A3302" i="9"/>
  <c r="B3302" i="9" s="1" a="1"/>
  <c r="B3302" i="9" s="1"/>
  <c r="A3303" i="9"/>
  <c r="B3303" i="9" s="1" a="1"/>
  <c r="B3303" i="9" s="1"/>
  <c r="A3304" i="9"/>
  <c r="B3304" i="9" s="1" a="1"/>
  <c r="B3304" i="9" s="1"/>
  <c r="A3305" i="9"/>
  <c r="B3305" i="9" s="1" a="1"/>
  <c r="B3305" i="9" s="1"/>
  <c r="A3306" i="9"/>
  <c r="B3306" i="9" s="1" a="1"/>
  <c r="B3306" i="9" s="1"/>
  <c r="A3307" i="9"/>
  <c r="B3307" i="9" s="1" a="1"/>
  <c r="B3307" i="9" s="1"/>
  <c r="A3308" i="9"/>
  <c r="B3308" i="9" s="1" a="1"/>
  <c r="B3308" i="9" s="1"/>
  <c r="A3309" i="9"/>
  <c r="B3309" i="9" s="1" a="1"/>
  <c r="B3309" i="9" s="1"/>
  <c r="A3310" i="9"/>
  <c r="B3310" i="9" s="1" a="1"/>
  <c r="B3310" i="9" s="1"/>
  <c r="A3311" i="9"/>
  <c r="B3311" i="9" s="1" a="1"/>
  <c r="B3311" i="9" s="1"/>
  <c r="A3312" i="9"/>
  <c r="B3312" i="9" s="1" a="1"/>
  <c r="B3312" i="9" s="1"/>
  <c r="A3313" i="9"/>
  <c r="B3313" i="9" s="1" a="1"/>
  <c r="B3313" i="9" s="1"/>
  <c r="A3314" i="9"/>
  <c r="B3314" i="9" s="1" a="1"/>
  <c r="B3314" i="9" s="1"/>
  <c r="A3315" i="9"/>
  <c r="B3315" i="9" s="1" a="1"/>
  <c r="B3315" i="9" s="1"/>
  <c r="A3316" i="9"/>
  <c r="B3316" i="9" s="1" a="1"/>
  <c r="B3316" i="9" s="1"/>
  <c r="A3317" i="9"/>
  <c r="B3317" i="9" s="1" a="1"/>
  <c r="B3317" i="9" s="1"/>
  <c r="A3318" i="9"/>
  <c r="B3318" i="9" s="1" a="1"/>
  <c r="B3318" i="9" s="1"/>
  <c r="A3319" i="9"/>
  <c r="B3319" i="9" s="1" a="1"/>
  <c r="B3319" i="9" s="1"/>
  <c r="A3320" i="9"/>
  <c r="B3320" i="9" s="1" a="1"/>
  <c r="B3320" i="9" s="1"/>
  <c r="A3321" i="9"/>
  <c r="B3321" i="9" s="1" a="1"/>
  <c r="B3321" i="9" s="1"/>
  <c r="A3322" i="9"/>
  <c r="B3322" i="9" s="1" a="1"/>
  <c r="B3322" i="9" s="1"/>
  <c r="A3323" i="9"/>
  <c r="B3323" i="9" s="1" a="1"/>
  <c r="B3323" i="9" s="1"/>
  <c r="A3324" i="9"/>
  <c r="B3324" i="9" s="1" a="1"/>
  <c r="B3324" i="9" s="1"/>
  <c r="A3325" i="9"/>
  <c r="B3325" i="9" s="1" a="1"/>
  <c r="B3325" i="9" s="1"/>
  <c r="A3326" i="9"/>
  <c r="B3326" i="9" s="1" a="1"/>
  <c r="B3326" i="9" s="1"/>
  <c r="A3327" i="9"/>
  <c r="B3327" i="9" s="1" a="1"/>
  <c r="B3327" i="9" s="1"/>
  <c r="A3328" i="9"/>
  <c r="B3328" i="9" s="1" a="1"/>
  <c r="B3328" i="9" s="1"/>
  <c r="A3329" i="9"/>
  <c r="B3329" i="9" s="1" a="1"/>
  <c r="B3329" i="9" s="1"/>
  <c r="A3330" i="9"/>
  <c r="B3330" i="9" s="1" a="1"/>
  <c r="B3330" i="9" s="1"/>
  <c r="A3331" i="9"/>
  <c r="B3331" i="9" s="1" a="1"/>
  <c r="B3331" i="9" s="1"/>
  <c r="A3332" i="9"/>
  <c r="B3332" i="9" s="1" a="1"/>
  <c r="B3332" i="9" s="1"/>
  <c r="A3333" i="9"/>
  <c r="B3333" i="9" s="1" a="1"/>
  <c r="B3333" i="9" s="1"/>
  <c r="A3334" i="9"/>
  <c r="B3334" i="9" s="1" a="1"/>
  <c r="B3334" i="9" s="1"/>
  <c r="A3335" i="9"/>
  <c r="B3335" i="9" s="1" a="1"/>
  <c r="B3335" i="9" s="1"/>
  <c r="A3336" i="9"/>
  <c r="B3336" i="9" s="1" a="1"/>
  <c r="B3336" i="9" s="1"/>
  <c r="A3337" i="9"/>
  <c r="B3337" i="9" s="1" a="1"/>
  <c r="B3337" i="9" s="1"/>
  <c r="A3338" i="9"/>
  <c r="B3338" i="9" s="1" a="1"/>
  <c r="B3338" i="9" s="1"/>
  <c r="A3339" i="9"/>
  <c r="B3339" i="9" s="1" a="1"/>
  <c r="B3339" i="9" s="1"/>
  <c r="A3340" i="9"/>
  <c r="B3340" i="9" s="1" a="1"/>
  <c r="B3340" i="9" s="1"/>
  <c r="A3341" i="9"/>
  <c r="B3341" i="9" s="1" a="1"/>
  <c r="B3341" i="9" s="1"/>
  <c r="A3342" i="9"/>
  <c r="B3342" i="9" s="1" a="1"/>
  <c r="B3342" i="9" s="1"/>
  <c r="A3343" i="9"/>
  <c r="B3343" i="9" s="1" a="1"/>
  <c r="B3343" i="9" s="1"/>
  <c r="A3344" i="9"/>
  <c r="B3344" i="9" s="1" a="1"/>
  <c r="B3344" i="9" s="1"/>
  <c r="A3345" i="9"/>
  <c r="B3345" i="9" s="1" a="1"/>
  <c r="B3345" i="9" s="1"/>
  <c r="A3346" i="9"/>
  <c r="B3346" i="9" s="1" a="1"/>
  <c r="B3346" i="9" s="1"/>
  <c r="A3347" i="9"/>
  <c r="B3347" i="9" s="1" a="1"/>
  <c r="B3347" i="9" s="1"/>
  <c r="A3348" i="9"/>
  <c r="B3348" i="9" s="1" a="1"/>
  <c r="B3348" i="9" s="1"/>
  <c r="A3349" i="9"/>
  <c r="B3349" i="9" s="1" a="1"/>
  <c r="B3349" i="9" s="1"/>
  <c r="A3350" i="9"/>
  <c r="B3350" i="9" s="1" a="1"/>
  <c r="B3350" i="9" s="1"/>
  <c r="A3351" i="9"/>
  <c r="B3351" i="9" s="1" a="1"/>
  <c r="B3351" i="9" s="1"/>
  <c r="A3352" i="9"/>
  <c r="B3352" i="9" s="1" a="1"/>
  <c r="B3352" i="9" s="1"/>
  <c r="A3353" i="9"/>
  <c r="B3353" i="9" s="1" a="1"/>
  <c r="B3353" i="9" s="1"/>
  <c r="A3354" i="9"/>
  <c r="B3354" i="9" s="1" a="1"/>
  <c r="B3354" i="9" s="1"/>
  <c r="A3355" i="9"/>
  <c r="B3355" i="9" s="1" a="1"/>
  <c r="B3355" i="9" s="1"/>
  <c r="A3356" i="9"/>
  <c r="B3356" i="9" s="1" a="1"/>
  <c r="B3356" i="9" s="1"/>
  <c r="A3357" i="9"/>
  <c r="B3357" i="9" s="1" a="1"/>
  <c r="B3357" i="9" s="1"/>
  <c r="A3358" i="9"/>
  <c r="B3358" i="9" s="1" a="1"/>
  <c r="B3358" i="9" s="1"/>
  <c r="A3359" i="9"/>
  <c r="B3359" i="9" s="1" a="1"/>
  <c r="B3359" i="9" s="1"/>
  <c r="A3360" i="9"/>
  <c r="B3360" i="9" s="1" a="1"/>
  <c r="B3360" i="9" s="1"/>
  <c r="A3361" i="9"/>
  <c r="B3361" i="9" s="1" a="1"/>
  <c r="B3361" i="9" s="1"/>
  <c r="A3362" i="9"/>
  <c r="B3362" i="9" s="1" a="1"/>
  <c r="B3362" i="9" s="1"/>
  <c r="A3363" i="9"/>
  <c r="B3363" i="9" s="1" a="1"/>
  <c r="B3363" i="9" s="1"/>
  <c r="A3364" i="9"/>
  <c r="B3364" i="9" s="1" a="1"/>
  <c r="B3364" i="9" s="1"/>
  <c r="A3365" i="9"/>
  <c r="B3365" i="9" s="1" a="1"/>
  <c r="B3365" i="9" s="1"/>
  <c r="A3366" i="9"/>
  <c r="B3366" i="9" s="1" a="1"/>
  <c r="B3366" i="9" s="1"/>
  <c r="A3367" i="9"/>
  <c r="B3367" i="9" s="1" a="1"/>
  <c r="B3367" i="9" s="1"/>
  <c r="A3368" i="9"/>
  <c r="B3368" i="9" s="1" a="1"/>
  <c r="B3368" i="9" s="1"/>
  <c r="A3369" i="9"/>
  <c r="B3369" i="9" s="1" a="1"/>
  <c r="B3369" i="9" s="1"/>
  <c r="A3370" i="9"/>
  <c r="B3370" i="9" s="1" a="1"/>
  <c r="B3370" i="9" s="1"/>
  <c r="A3371" i="9"/>
  <c r="B3371" i="9" s="1" a="1"/>
  <c r="B3371" i="9" s="1"/>
  <c r="A3372" i="9"/>
  <c r="B3372" i="9" s="1" a="1"/>
  <c r="B3372" i="9" s="1"/>
  <c r="A3373" i="9"/>
  <c r="B3373" i="9" s="1" a="1"/>
  <c r="B3373" i="9" s="1"/>
  <c r="A3374" i="9"/>
  <c r="B3374" i="9" s="1" a="1"/>
  <c r="B3374" i="9" s="1"/>
  <c r="A3375" i="9"/>
  <c r="B3375" i="9" s="1" a="1"/>
  <c r="B3375" i="9" s="1"/>
  <c r="A3376" i="9"/>
  <c r="B3376" i="9" s="1" a="1"/>
  <c r="B3376" i="9" s="1"/>
  <c r="A3377" i="9"/>
  <c r="B3377" i="9" s="1" a="1"/>
  <c r="B3377" i="9" s="1"/>
  <c r="A3378" i="9"/>
  <c r="B3378" i="9" s="1" a="1"/>
  <c r="B3378" i="9" s="1"/>
  <c r="A3379" i="9"/>
  <c r="B3379" i="9" s="1" a="1"/>
  <c r="B3379" i="9" s="1"/>
  <c r="A3380" i="9"/>
  <c r="B3380" i="9" s="1" a="1"/>
  <c r="B3380" i="9" s="1"/>
  <c r="A3381" i="9"/>
  <c r="B3381" i="9" s="1" a="1"/>
  <c r="B3381" i="9" s="1"/>
  <c r="A3382" i="9"/>
  <c r="B3382" i="9" s="1" a="1"/>
  <c r="B3382" i="9" s="1"/>
  <c r="A3383" i="9"/>
  <c r="B3383" i="9" s="1" a="1"/>
  <c r="B3383" i="9" s="1"/>
  <c r="A3384" i="9"/>
  <c r="B3384" i="9" s="1" a="1"/>
  <c r="B3384" i="9" s="1"/>
  <c r="A3385" i="9"/>
  <c r="B3385" i="9" s="1" a="1"/>
  <c r="B3385" i="9" s="1"/>
  <c r="A3386" i="9"/>
  <c r="B3386" i="9" s="1" a="1"/>
  <c r="B3386" i="9" s="1"/>
  <c r="A3387" i="9"/>
  <c r="B3387" i="9" s="1" a="1"/>
  <c r="B3387" i="9" s="1"/>
  <c r="A3388" i="9"/>
  <c r="B3388" i="9" s="1" a="1"/>
  <c r="B3388" i="9" s="1"/>
  <c r="A3389" i="9"/>
  <c r="B3389" i="9" s="1" a="1"/>
  <c r="B3389" i="9" s="1"/>
  <c r="A3390" i="9"/>
  <c r="B3390" i="9" s="1" a="1"/>
  <c r="B3390" i="9" s="1"/>
  <c r="A3391" i="9"/>
  <c r="B3391" i="9" s="1" a="1"/>
  <c r="B3391" i="9" s="1"/>
  <c r="A3392" i="9"/>
  <c r="B3392" i="9" s="1" a="1"/>
  <c r="B3392" i="9" s="1"/>
  <c r="A3393" i="9"/>
  <c r="B3393" i="9" s="1" a="1"/>
  <c r="B3393" i="9" s="1"/>
  <c r="A3394" i="9"/>
  <c r="B3394" i="9" s="1" a="1"/>
  <c r="B3394" i="9" s="1"/>
  <c r="A3395" i="9"/>
  <c r="B3395" i="9" s="1" a="1"/>
  <c r="B3395" i="9" s="1"/>
  <c r="A3396" i="9"/>
  <c r="B3396" i="9" s="1" a="1"/>
  <c r="B3396" i="9" s="1"/>
  <c r="A3397" i="9"/>
  <c r="B3397" i="9" s="1" a="1"/>
  <c r="B3397" i="9" s="1"/>
  <c r="A3398" i="9"/>
  <c r="B3398" i="9" s="1" a="1"/>
  <c r="B3398" i="9" s="1"/>
  <c r="A3399" i="9"/>
  <c r="B3399" i="9" s="1" a="1"/>
  <c r="B3399" i="9" s="1"/>
  <c r="A3400" i="9"/>
  <c r="B3400" i="9" s="1" a="1"/>
  <c r="B3400" i="9" s="1"/>
  <c r="A3401" i="9"/>
  <c r="B3401" i="9" s="1" a="1"/>
  <c r="B3401" i="9" s="1"/>
  <c r="A3402" i="9"/>
  <c r="B3402" i="9" s="1" a="1"/>
  <c r="B3402" i="9" s="1"/>
  <c r="A3403" i="9"/>
  <c r="B3403" i="9" s="1" a="1"/>
  <c r="B3403" i="9" s="1"/>
  <c r="A3404" i="9"/>
  <c r="B3404" i="9" s="1" a="1"/>
  <c r="B3404" i="9" s="1"/>
  <c r="A3405" i="9"/>
  <c r="B3405" i="9" s="1" a="1"/>
  <c r="B3405" i="9" s="1"/>
  <c r="A3406" i="9"/>
  <c r="B3406" i="9" s="1" a="1"/>
  <c r="B3406" i="9" s="1"/>
  <c r="A3407" i="9"/>
  <c r="B3407" i="9" s="1" a="1"/>
  <c r="B3407" i="9" s="1"/>
  <c r="A3408" i="9"/>
  <c r="B3408" i="9" s="1" a="1"/>
  <c r="B3408" i="9" s="1"/>
  <c r="A3409" i="9"/>
  <c r="B3409" i="9" s="1" a="1"/>
  <c r="B3409" i="9" s="1"/>
  <c r="A3410" i="9"/>
  <c r="B3410" i="9" s="1" a="1"/>
  <c r="B3410" i="9" s="1"/>
  <c r="A3411" i="9"/>
  <c r="B3411" i="9" s="1" a="1"/>
  <c r="B3411" i="9" s="1"/>
  <c r="A3412" i="9"/>
  <c r="B3412" i="9" s="1" a="1"/>
  <c r="B3412" i="9" s="1"/>
  <c r="A3413" i="9"/>
  <c r="B3413" i="9" s="1" a="1"/>
  <c r="B3413" i="9" s="1"/>
  <c r="A3414" i="9"/>
  <c r="B3414" i="9" s="1" a="1"/>
  <c r="B3414" i="9" s="1"/>
  <c r="A3415" i="9"/>
  <c r="B3415" i="9" s="1" a="1"/>
  <c r="B3415" i="9" s="1"/>
  <c r="A3416" i="9"/>
  <c r="B3416" i="9" s="1" a="1"/>
  <c r="B3416" i="9" s="1"/>
  <c r="A3417" i="9"/>
  <c r="B3417" i="9" s="1" a="1"/>
  <c r="B3417" i="9" s="1"/>
  <c r="A3418" i="9"/>
  <c r="B3418" i="9" s="1" a="1"/>
  <c r="B3418" i="9" s="1"/>
  <c r="A3419" i="9"/>
  <c r="B3419" i="9" s="1" a="1"/>
  <c r="B3419" i="9" s="1"/>
  <c r="A3420" i="9"/>
  <c r="B3420" i="9" s="1" a="1"/>
  <c r="B3420" i="9" s="1"/>
  <c r="A3421" i="9"/>
  <c r="B3421" i="9" s="1" a="1"/>
  <c r="B3421" i="9" s="1"/>
  <c r="A3422" i="9"/>
  <c r="B3422" i="9" s="1" a="1"/>
  <c r="B3422" i="9" s="1"/>
  <c r="A3423" i="9"/>
  <c r="B3423" i="9" s="1" a="1"/>
  <c r="B3423" i="9" s="1"/>
  <c r="A3424" i="9"/>
  <c r="B3424" i="9" s="1" a="1"/>
  <c r="B3424" i="9" s="1"/>
  <c r="A3425" i="9"/>
  <c r="B3425" i="9" s="1" a="1"/>
  <c r="B3425" i="9" s="1"/>
  <c r="A3426" i="9"/>
  <c r="B3426" i="9" s="1" a="1"/>
  <c r="B3426" i="9" s="1"/>
  <c r="A3427" i="9"/>
  <c r="B3427" i="9" s="1" a="1"/>
  <c r="B3427" i="9" s="1"/>
  <c r="A3428" i="9"/>
  <c r="B3428" i="9" s="1" a="1"/>
  <c r="B3428" i="9" s="1"/>
  <c r="A3429" i="9"/>
  <c r="B3429" i="9" s="1" a="1"/>
  <c r="B3429" i="9" s="1"/>
  <c r="A3430" i="9"/>
  <c r="B3430" i="9" s="1" a="1"/>
  <c r="B3430" i="9" s="1"/>
  <c r="A3431" i="9"/>
  <c r="B3431" i="9" s="1" a="1"/>
  <c r="B3431" i="9" s="1"/>
  <c r="A3432" i="9"/>
  <c r="B3432" i="9" s="1" a="1"/>
  <c r="B3432" i="9" s="1"/>
  <c r="A3433" i="9"/>
  <c r="B3433" i="9" s="1" a="1"/>
  <c r="B3433" i="9" s="1"/>
  <c r="A3434" i="9"/>
  <c r="B3434" i="9" s="1" a="1"/>
  <c r="B3434" i="9" s="1"/>
  <c r="A3435" i="9"/>
  <c r="B3435" i="9" s="1" a="1"/>
  <c r="B3435" i="9" s="1"/>
  <c r="A3436" i="9"/>
  <c r="B3436" i="9" s="1" a="1"/>
  <c r="B3436" i="9" s="1"/>
  <c r="A3437" i="9"/>
  <c r="B3437" i="9" s="1" a="1"/>
  <c r="B3437" i="9" s="1"/>
  <c r="A3438" i="9"/>
  <c r="B3438" i="9" s="1" a="1"/>
  <c r="B3438" i="9" s="1"/>
  <c r="A3439" i="9"/>
  <c r="B3439" i="9" s="1" a="1"/>
  <c r="B3439" i="9" s="1"/>
  <c r="A3440" i="9"/>
  <c r="B3440" i="9" s="1" a="1"/>
  <c r="B3440" i="9" s="1"/>
  <c r="A3441" i="9"/>
  <c r="B3441" i="9" s="1" a="1"/>
  <c r="B3441" i="9" s="1"/>
  <c r="A3442" i="9"/>
  <c r="B3442" i="9" s="1" a="1"/>
  <c r="B3442" i="9" s="1"/>
  <c r="A3443" i="9"/>
  <c r="B3443" i="9" s="1" a="1"/>
  <c r="B3443" i="9" s="1"/>
  <c r="A3444" i="9"/>
  <c r="B3444" i="9" s="1" a="1"/>
  <c r="B3444" i="9" s="1"/>
  <c r="A3445" i="9"/>
  <c r="B3445" i="9" s="1" a="1"/>
  <c r="B3445" i="9" s="1"/>
  <c r="A3446" i="9"/>
  <c r="B3446" i="9" s="1" a="1"/>
  <c r="B3446" i="9" s="1"/>
  <c r="A3447" i="9"/>
  <c r="B3447" i="9" s="1" a="1"/>
  <c r="B3447" i="9" s="1"/>
  <c r="A3448" i="9"/>
  <c r="B3448" i="9" s="1" a="1"/>
  <c r="B3448" i="9" s="1"/>
  <c r="A3449" i="9"/>
  <c r="B3449" i="9" s="1" a="1"/>
  <c r="B3449" i="9" s="1"/>
  <c r="A3450" i="9"/>
  <c r="B3450" i="9" s="1" a="1"/>
  <c r="B3450" i="9" s="1"/>
  <c r="A3451" i="9"/>
  <c r="B3451" i="9" s="1" a="1"/>
  <c r="B3451" i="9" s="1"/>
  <c r="A3452" i="9"/>
  <c r="B3452" i="9" s="1" a="1"/>
  <c r="B3452" i="9" s="1"/>
  <c r="A3453" i="9"/>
  <c r="B3453" i="9" s="1" a="1"/>
  <c r="B3453" i="9" s="1"/>
  <c r="A3454" i="9"/>
  <c r="B3454" i="9" s="1" a="1"/>
  <c r="B3454" i="9" s="1"/>
  <c r="A3455" i="9"/>
  <c r="B3455" i="9" s="1" a="1"/>
  <c r="B3455" i="9" s="1"/>
  <c r="A3456" i="9"/>
  <c r="B3456" i="9" s="1" a="1"/>
  <c r="B3456" i="9" s="1"/>
  <c r="A3457" i="9"/>
  <c r="B3457" i="9" s="1" a="1"/>
  <c r="B3457" i="9" s="1"/>
  <c r="A3458" i="9"/>
  <c r="B3458" i="9" s="1" a="1"/>
  <c r="B3458" i="9" s="1"/>
  <c r="A3459" i="9"/>
  <c r="B3459" i="9" s="1" a="1"/>
  <c r="B3459" i="9" s="1"/>
  <c r="A3460" i="9"/>
  <c r="B3460" i="9" s="1" a="1"/>
  <c r="B3460" i="9" s="1"/>
  <c r="A3461" i="9"/>
  <c r="B3461" i="9" s="1" a="1"/>
  <c r="B3461" i="9" s="1"/>
  <c r="A3462" i="9"/>
  <c r="B3462" i="9" s="1" a="1"/>
  <c r="B3462" i="9" s="1"/>
  <c r="A3463" i="9"/>
  <c r="B3463" i="9" s="1" a="1"/>
  <c r="B3463" i="9" s="1"/>
  <c r="A3464" i="9"/>
  <c r="B3464" i="9" s="1" a="1"/>
  <c r="B3464" i="9" s="1"/>
  <c r="A3465" i="9"/>
  <c r="B3465" i="9" s="1" a="1"/>
  <c r="B3465" i="9" s="1"/>
  <c r="A3466" i="9"/>
  <c r="B3466" i="9" s="1" a="1"/>
  <c r="B3466" i="9" s="1"/>
  <c r="A3467" i="9"/>
  <c r="B3467" i="9" s="1" a="1"/>
  <c r="B3467" i="9" s="1"/>
  <c r="A3468" i="9"/>
  <c r="B3468" i="9" s="1" a="1"/>
  <c r="B3468" i="9" s="1"/>
  <c r="A3469" i="9"/>
  <c r="B3469" i="9" s="1" a="1"/>
  <c r="B3469" i="9" s="1"/>
  <c r="A3470" i="9"/>
  <c r="B3470" i="9" s="1" a="1"/>
  <c r="B3470" i="9" s="1"/>
  <c r="A3471" i="9"/>
  <c r="B3471" i="9" s="1" a="1"/>
  <c r="B3471" i="9" s="1"/>
  <c r="A3472" i="9"/>
  <c r="B3472" i="9" s="1" a="1"/>
  <c r="B3472" i="9" s="1"/>
  <c r="A3473" i="9"/>
  <c r="B3473" i="9" s="1" a="1"/>
  <c r="B3473" i="9" s="1"/>
  <c r="A3474" i="9"/>
  <c r="B3474" i="9" s="1" a="1"/>
  <c r="B3474" i="9" s="1"/>
  <c r="A3475" i="9"/>
  <c r="B3475" i="9" s="1" a="1"/>
  <c r="B3475" i="9" s="1"/>
  <c r="A3476" i="9"/>
  <c r="B3476" i="9" s="1" a="1"/>
  <c r="B3476" i="9" s="1"/>
  <c r="A3477" i="9"/>
  <c r="B3477" i="9" s="1" a="1"/>
  <c r="B3477" i="9" s="1"/>
  <c r="A3478" i="9"/>
  <c r="B3478" i="9" s="1" a="1"/>
  <c r="B3478" i="9" s="1"/>
  <c r="A3479" i="9"/>
  <c r="B3479" i="9" s="1" a="1"/>
  <c r="B3479" i="9" s="1"/>
  <c r="A3480" i="9"/>
  <c r="B3480" i="9" s="1" a="1"/>
  <c r="B3480" i="9" s="1"/>
  <c r="A3481" i="9"/>
  <c r="B3481" i="9" s="1" a="1"/>
  <c r="B3481" i="9" s="1"/>
  <c r="A3482" i="9"/>
  <c r="B3482" i="9" s="1" a="1"/>
  <c r="B3482" i="9" s="1"/>
  <c r="A3483" i="9"/>
  <c r="B3483" i="9" s="1" a="1"/>
  <c r="B3483" i="9" s="1"/>
  <c r="A3484" i="9"/>
  <c r="B3484" i="9" s="1" a="1"/>
  <c r="B3484" i="9" s="1"/>
  <c r="A3485" i="9"/>
  <c r="B3485" i="9" s="1" a="1"/>
  <c r="B3485" i="9" s="1"/>
  <c r="A3486" i="9"/>
  <c r="B3486" i="9" s="1" a="1"/>
  <c r="B3486" i="9" s="1"/>
  <c r="A3487" i="9"/>
  <c r="B3487" i="9" s="1" a="1"/>
  <c r="B3487" i="9" s="1"/>
  <c r="A3488" i="9"/>
  <c r="B3488" i="9" s="1" a="1"/>
  <c r="B3488" i="9" s="1"/>
  <c r="A3489" i="9"/>
  <c r="B3489" i="9" s="1" a="1"/>
  <c r="B3489" i="9" s="1"/>
  <c r="A3490" i="9"/>
  <c r="B3490" i="9" s="1" a="1"/>
  <c r="B3490" i="9" s="1"/>
  <c r="A3491" i="9"/>
  <c r="B3491" i="9" s="1" a="1"/>
  <c r="B3491" i="9" s="1"/>
  <c r="A3492" i="9"/>
  <c r="B3492" i="9" s="1" a="1"/>
  <c r="B3492" i="9" s="1"/>
  <c r="A3493" i="9"/>
  <c r="B3493" i="9" s="1" a="1"/>
  <c r="B3493" i="9" s="1"/>
  <c r="A3494" i="9"/>
  <c r="B3494" i="9" s="1" a="1"/>
  <c r="B3494" i="9" s="1"/>
  <c r="A3495" i="9"/>
  <c r="B3495" i="9" s="1" a="1"/>
  <c r="B3495" i="9" s="1"/>
  <c r="A3496" i="9"/>
  <c r="B3496" i="9" s="1" a="1"/>
  <c r="B3496" i="9" s="1"/>
  <c r="A3497" i="9"/>
  <c r="B3497" i="9" s="1" a="1"/>
  <c r="B3497" i="9" s="1"/>
  <c r="A3498" i="9"/>
  <c r="B3498" i="9" s="1" a="1"/>
  <c r="B3498" i="9" s="1"/>
  <c r="A3499" i="9"/>
  <c r="B3499" i="9" s="1" a="1"/>
  <c r="B3499" i="9" s="1"/>
  <c r="A3500" i="9"/>
  <c r="B3500" i="9" s="1" a="1"/>
  <c r="B3500" i="9" s="1"/>
  <c r="A3501" i="9"/>
  <c r="B3501" i="9" s="1" a="1"/>
  <c r="B3501" i="9" s="1"/>
  <c r="A3502" i="9"/>
  <c r="B3502" i="9" s="1" a="1"/>
  <c r="B3502" i="9" s="1"/>
  <c r="A3503" i="9"/>
  <c r="B3503" i="9" s="1" a="1"/>
  <c r="B3503" i="9" s="1"/>
  <c r="A3504" i="9"/>
  <c r="B3504" i="9" s="1" a="1"/>
  <c r="B3504" i="9" s="1"/>
  <c r="A3505" i="9"/>
  <c r="B3505" i="9" s="1" a="1"/>
  <c r="B3505" i="9" s="1"/>
  <c r="A3506" i="9"/>
  <c r="B3506" i="9" s="1" a="1"/>
  <c r="B3506" i="9" s="1"/>
  <c r="A3507" i="9"/>
  <c r="B3507" i="9" s="1" a="1"/>
  <c r="B3507" i="9" s="1"/>
  <c r="A3508" i="9"/>
  <c r="B3508" i="9" s="1" a="1"/>
  <c r="B3508" i="9" s="1"/>
  <c r="A3509" i="9"/>
  <c r="B3509" i="9" s="1" a="1"/>
  <c r="B3509" i="9" s="1"/>
  <c r="A3510" i="9"/>
  <c r="B3510" i="9" s="1" a="1"/>
  <c r="B3510" i="9" s="1"/>
  <c r="A3511" i="9"/>
  <c r="B3511" i="9" s="1" a="1"/>
  <c r="B3511" i="9" s="1"/>
  <c r="A3512" i="9"/>
  <c r="B3512" i="9" s="1" a="1"/>
  <c r="B3512" i="9" s="1"/>
  <c r="A3513" i="9"/>
  <c r="B3513" i="9" s="1" a="1"/>
  <c r="B3513" i="9" s="1"/>
  <c r="A3514" i="9"/>
  <c r="B3514" i="9" s="1" a="1"/>
  <c r="B3514" i="9" s="1"/>
  <c r="A3515" i="9"/>
  <c r="B3515" i="9" s="1" a="1"/>
  <c r="B3515" i="9" s="1"/>
  <c r="A3516" i="9"/>
  <c r="B3516" i="9" s="1" a="1"/>
  <c r="B3516" i="9" s="1"/>
  <c r="A3517" i="9"/>
  <c r="B3517" i="9" s="1" a="1"/>
  <c r="B3517" i="9" s="1"/>
  <c r="A3518" i="9"/>
  <c r="B3518" i="9" s="1" a="1"/>
  <c r="B3518" i="9" s="1"/>
  <c r="A3519" i="9"/>
  <c r="B3519" i="9" s="1" a="1"/>
  <c r="B3519" i="9" s="1"/>
  <c r="A3520" i="9"/>
  <c r="B3520" i="9" s="1" a="1"/>
  <c r="B3520" i="9" s="1"/>
  <c r="A3521" i="9"/>
  <c r="B3521" i="9" s="1" a="1"/>
  <c r="B3521" i="9" s="1"/>
  <c r="A3522" i="9"/>
  <c r="B3522" i="9" s="1" a="1"/>
  <c r="B3522" i="9" s="1"/>
  <c r="A3523" i="9"/>
  <c r="B3523" i="9" s="1" a="1"/>
  <c r="B3523" i="9" s="1"/>
  <c r="A3524" i="9"/>
  <c r="B3524" i="9" s="1" a="1"/>
  <c r="B3524" i="9" s="1"/>
  <c r="A3525" i="9"/>
  <c r="B3525" i="9" s="1" a="1"/>
  <c r="B3525" i="9" s="1"/>
  <c r="A3526" i="9"/>
  <c r="B3526" i="9" s="1" a="1"/>
  <c r="B3526" i="9" s="1"/>
  <c r="A3527" i="9"/>
  <c r="B3527" i="9" s="1" a="1"/>
  <c r="B3527" i="9" s="1"/>
  <c r="A3528" i="9"/>
  <c r="B3528" i="9" s="1" a="1"/>
  <c r="B3528" i="9" s="1"/>
  <c r="A3529" i="9"/>
  <c r="B3529" i="9" s="1" a="1"/>
  <c r="B3529" i="9" s="1"/>
  <c r="A3530" i="9"/>
  <c r="B3530" i="9" s="1" a="1"/>
  <c r="B3530" i="9" s="1"/>
  <c r="A3531" i="9"/>
  <c r="B3531" i="9" s="1" a="1"/>
  <c r="B3531" i="9" s="1"/>
  <c r="A3532" i="9"/>
  <c r="B3532" i="9" s="1" a="1"/>
  <c r="B3532" i="9" s="1"/>
  <c r="A3533" i="9"/>
  <c r="B3533" i="9" s="1" a="1"/>
  <c r="B3533" i="9" s="1"/>
  <c r="A3534" i="9"/>
  <c r="B3534" i="9" s="1" a="1"/>
  <c r="B3534" i="9" s="1"/>
  <c r="A3535" i="9"/>
  <c r="B3535" i="9" s="1" a="1"/>
  <c r="B3535" i="9" s="1"/>
  <c r="A3536" i="9"/>
  <c r="B3536" i="9" s="1" a="1"/>
  <c r="B3536" i="9" s="1"/>
  <c r="A3537" i="9"/>
  <c r="B3537" i="9" s="1" a="1"/>
  <c r="B3537" i="9" s="1"/>
  <c r="A3538" i="9"/>
  <c r="B3538" i="9" s="1" a="1"/>
  <c r="B3538" i="9" s="1"/>
  <c r="A3539" i="9"/>
  <c r="B3539" i="9" s="1" a="1"/>
  <c r="B3539" i="9" s="1"/>
  <c r="A3540" i="9"/>
  <c r="B3540" i="9" s="1" a="1"/>
  <c r="B3540" i="9" s="1"/>
  <c r="A3541" i="9"/>
  <c r="B3541" i="9" s="1" a="1"/>
  <c r="B3541" i="9" s="1"/>
  <c r="A3542" i="9"/>
  <c r="B3542" i="9" s="1" a="1"/>
  <c r="B3542" i="9" s="1"/>
  <c r="A3543" i="9"/>
  <c r="B3543" i="9" s="1" a="1"/>
  <c r="B3543" i="9" s="1"/>
  <c r="A3544" i="9"/>
  <c r="B3544" i="9" s="1" a="1"/>
  <c r="B3544" i="9" s="1"/>
  <c r="A3545" i="9"/>
  <c r="B3545" i="9" s="1" a="1"/>
  <c r="B3545" i="9" s="1"/>
  <c r="A3546" i="9"/>
  <c r="B3546" i="9" s="1" a="1"/>
  <c r="B3546" i="9" s="1"/>
  <c r="A3547" i="9"/>
  <c r="B3547" i="9" s="1" a="1"/>
  <c r="B3547" i="9" s="1"/>
  <c r="A3548" i="9"/>
  <c r="B3548" i="9" s="1" a="1"/>
  <c r="B3548" i="9" s="1"/>
  <c r="A3549" i="9"/>
  <c r="B3549" i="9" s="1" a="1"/>
  <c r="B3549" i="9" s="1"/>
  <c r="A3550" i="9"/>
  <c r="B3550" i="9" s="1" a="1"/>
  <c r="B3550" i="9" s="1"/>
  <c r="A3551" i="9"/>
  <c r="B3551" i="9" s="1" a="1"/>
  <c r="B3551" i="9" s="1"/>
  <c r="A3552" i="9"/>
  <c r="B3552" i="9" s="1" a="1"/>
  <c r="B3552" i="9" s="1"/>
  <c r="A3553" i="9"/>
  <c r="B3553" i="9" s="1" a="1"/>
  <c r="B3553" i="9" s="1"/>
  <c r="A3554" i="9"/>
  <c r="B3554" i="9" s="1" a="1"/>
  <c r="B3554" i="9" s="1"/>
  <c r="A3555" i="9"/>
  <c r="B3555" i="9" s="1" a="1"/>
  <c r="B3555" i="9" s="1"/>
  <c r="A3556" i="9"/>
  <c r="B3556" i="9" s="1" a="1"/>
  <c r="B3556" i="9" s="1"/>
  <c r="A3557" i="9"/>
  <c r="B3557" i="9" s="1" a="1"/>
  <c r="B3557" i="9" s="1"/>
  <c r="A3558" i="9"/>
  <c r="B3558" i="9" s="1" a="1"/>
  <c r="B3558" i="9" s="1"/>
  <c r="A3559" i="9"/>
  <c r="B3559" i="9" s="1" a="1"/>
  <c r="B3559" i="9" s="1"/>
  <c r="A3560" i="9"/>
  <c r="B3560" i="9" s="1" a="1"/>
  <c r="B3560" i="9" s="1"/>
  <c r="A3561" i="9"/>
  <c r="B3561" i="9" s="1" a="1"/>
  <c r="B3561" i="9" s="1"/>
  <c r="A3562" i="9"/>
  <c r="B3562" i="9" s="1" a="1"/>
  <c r="B3562" i="9" s="1"/>
  <c r="A3563" i="9"/>
  <c r="B3563" i="9" s="1" a="1"/>
  <c r="B3563" i="9" s="1"/>
  <c r="A3564" i="9"/>
  <c r="B3564" i="9" s="1" a="1"/>
  <c r="B3564" i="9" s="1"/>
  <c r="A3565" i="9"/>
  <c r="B3565" i="9" s="1" a="1"/>
  <c r="B3565" i="9" s="1"/>
  <c r="A3566" i="9"/>
  <c r="B3566" i="9" s="1" a="1"/>
  <c r="B3566" i="9" s="1"/>
  <c r="A3567" i="9"/>
  <c r="B3567" i="9" s="1" a="1"/>
  <c r="B3567" i="9" s="1"/>
  <c r="A3568" i="9"/>
  <c r="B3568" i="9" s="1" a="1"/>
  <c r="B3568" i="9" s="1"/>
  <c r="A3569" i="9"/>
  <c r="B3569" i="9" s="1" a="1"/>
  <c r="B3569" i="9" s="1"/>
  <c r="A3570" i="9"/>
  <c r="B3570" i="9" s="1" a="1"/>
  <c r="B3570" i="9" s="1"/>
  <c r="A3571" i="9"/>
  <c r="B3571" i="9" s="1" a="1"/>
  <c r="B3571" i="9" s="1"/>
  <c r="A3572" i="9"/>
  <c r="B3572" i="9" s="1" a="1"/>
  <c r="B3572" i="9" s="1"/>
  <c r="A3573" i="9"/>
  <c r="B3573" i="9" s="1" a="1"/>
  <c r="B3573" i="9" s="1"/>
  <c r="A3574" i="9"/>
  <c r="B3574" i="9" s="1" a="1"/>
  <c r="B3574" i="9" s="1"/>
  <c r="A3575" i="9"/>
  <c r="B3575" i="9" s="1" a="1"/>
  <c r="B3575" i="9" s="1"/>
  <c r="A3576" i="9"/>
  <c r="B3576" i="9" s="1" a="1"/>
  <c r="B3576" i="9" s="1"/>
  <c r="A3577" i="9"/>
  <c r="B3577" i="9" s="1" a="1"/>
  <c r="B3577" i="9" s="1"/>
  <c r="A3578" i="9"/>
  <c r="B3578" i="9" s="1" a="1"/>
  <c r="B3578" i="9" s="1"/>
  <c r="A3579" i="9"/>
  <c r="B3579" i="9" s="1" a="1"/>
  <c r="B3579" i="9" s="1"/>
  <c r="A3580" i="9"/>
  <c r="B3580" i="9" s="1" a="1"/>
  <c r="B3580" i="9" s="1"/>
  <c r="A3581" i="9"/>
  <c r="B3581" i="9" s="1" a="1"/>
  <c r="B3581" i="9" s="1"/>
  <c r="A3582" i="9"/>
  <c r="B3582" i="9" s="1" a="1"/>
  <c r="B3582" i="9" s="1"/>
  <c r="A3583" i="9"/>
  <c r="B3583" i="9" s="1" a="1"/>
  <c r="B3583" i="9" s="1"/>
  <c r="A3584" i="9"/>
  <c r="B3584" i="9" s="1" a="1"/>
  <c r="B3584" i="9" s="1"/>
  <c r="A3585" i="9"/>
  <c r="B3585" i="9" s="1" a="1"/>
  <c r="B3585" i="9" s="1"/>
  <c r="A3586" i="9"/>
  <c r="B3586" i="9" s="1" a="1"/>
  <c r="B3586" i="9" s="1"/>
  <c r="A3587" i="9"/>
  <c r="B3587" i="9" s="1" a="1"/>
  <c r="B3587" i="9" s="1"/>
  <c r="A3588" i="9"/>
  <c r="B3588" i="9" s="1" a="1"/>
  <c r="B3588" i="9" s="1"/>
  <c r="A3589" i="9"/>
  <c r="B3589" i="9" s="1" a="1"/>
  <c r="B3589" i="9" s="1"/>
  <c r="A3590" i="9"/>
  <c r="B3590" i="9" s="1" a="1"/>
  <c r="B3590" i="9" s="1"/>
  <c r="A3591" i="9"/>
  <c r="B3591" i="9" s="1" a="1"/>
  <c r="B3591" i="9" s="1"/>
  <c r="A3592" i="9"/>
  <c r="B3592" i="9" s="1" a="1"/>
  <c r="B3592" i="9" s="1"/>
  <c r="A3593" i="9"/>
  <c r="B3593" i="9" s="1" a="1"/>
  <c r="B3593" i="9" s="1"/>
  <c r="A3594" i="9"/>
  <c r="B3594" i="9" s="1" a="1"/>
  <c r="B3594" i="9" s="1"/>
  <c r="A3595" i="9"/>
  <c r="B3595" i="9" s="1" a="1"/>
  <c r="B3595" i="9" s="1"/>
  <c r="A3596" i="9"/>
  <c r="B3596" i="9" s="1" a="1"/>
  <c r="B3596" i="9" s="1"/>
  <c r="A3597" i="9"/>
  <c r="B3597" i="9" s="1" a="1"/>
  <c r="B3597" i="9" s="1"/>
  <c r="A3598" i="9"/>
  <c r="B3598" i="9" s="1" a="1"/>
  <c r="B3598" i="9" s="1"/>
  <c r="A3599" i="9"/>
  <c r="B3599" i="9" s="1" a="1"/>
  <c r="B3599" i="9" s="1"/>
  <c r="A3600" i="9"/>
  <c r="B3600" i="9" s="1" a="1"/>
  <c r="B3600" i="9" s="1"/>
  <c r="A3601" i="9"/>
  <c r="B3601" i="9" s="1" a="1"/>
  <c r="B3601" i="9" s="1"/>
  <c r="A3602" i="9"/>
  <c r="B3602" i="9" s="1" a="1"/>
  <c r="B3602" i="9" s="1"/>
  <c r="A3603" i="9"/>
  <c r="B3603" i="9" s="1" a="1"/>
  <c r="B3603" i="9" s="1"/>
  <c r="A3604" i="9"/>
  <c r="B3604" i="9" s="1" a="1"/>
  <c r="B3604" i="9" s="1"/>
  <c r="A3605" i="9"/>
  <c r="B3605" i="9" s="1" a="1"/>
  <c r="B3605" i="9" s="1"/>
  <c r="A3606" i="9"/>
  <c r="B3606" i="9" s="1" a="1"/>
  <c r="B3606" i="9" s="1"/>
  <c r="A3607" i="9"/>
  <c r="B3607" i="9" s="1" a="1"/>
  <c r="B3607" i="9" s="1"/>
  <c r="A3608" i="9"/>
  <c r="B3608" i="9" s="1" a="1"/>
  <c r="B3608" i="9" s="1"/>
  <c r="A3609" i="9"/>
  <c r="B3609" i="9" s="1" a="1"/>
  <c r="B3609" i="9" s="1"/>
  <c r="A3610" i="9"/>
  <c r="B3610" i="9" s="1" a="1"/>
  <c r="B3610" i="9" s="1"/>
  <c r="A3611" i="9"/>
  <c r="B3611" i="9" s="1" a="1"/>
  <c r="B3611" i="9" s="1"/>
  <c r="A3612" i="9"/>
  <c r="B3612" i="9" s="1" a="1"/>
  <c r="B3612" i="9" s="1"/>
  <c r="A3613" i="9"/>
  <c r="B3613" i="9" s="1" a="1"/>
  <c r="B3613" i="9" s="1"/>
  <c r="A3614" i="9"/>
  <c r="B3614" i="9" s="1" a="1"/>
  <c r="B3614" i="9" s="1"/>
  <c r="A3615" i="9"/>
  <c r="B3615" i="9" s="1" a="1"/>
  <c r="B3615" i="9" s="1"/>
  <c r="A3616" i="9"/>
  <c r="B3616" i="9" s="1" a="1"/>
  <c r="B3616" i="9" s="1"/>
  <c r="A3617" i="9"/>
  <c r="B3617" i="9" s="1" a="1"/>
  <c r="B3617" i="9" s="1"/>
  <c r="A3618" i="9"/>
  <c r="B3618" i="9" s="1" a="1"/>
  <c r="B3618" i="9" s="1"/>
  <c r="A3619" i="9"/>
  <c r="B3619" i="9" s="1" a="1"/>
  <c r="B3619" i="9" s="1"/>
  <c r="A3620" i="9"/>
  <c r="B3620" i="9" s="1" a="1"/>
  <c r="B3620" i="9" s="1"/>
  <c r="A3621" i="9"/>
  <c r="B3621" i="9" s="1" a="1"/>
  <c r="B3621" i="9" s="1"/>
  <c r="A3622" i="9"/>
  <c r="B3622" i="9" s="1" a="1"/>
  <c r="B3622" i="9" s="1"/>
  <c r="A3623" i="9"/>
  <c r="B3623" i="9" s="1" a="1"/>
  <c r="B3623" i="9" s="1"/>
  <c r="A3624" i="9"/>
  <c r="B3624" i="9" s="1" a="1"/>
  <c r="B3624" i="9" s="1"/>
  <c r="A3625" i="9"/>
  <c r="B3625" i="9" s="1" a="1"/>
  <c r="B3625" i="9" s="1"/>
  <c r="A3626" i="9"/>
  <c r="B3626" i="9" s="1" a="1"/>
  <c r="B3626" i="9" s="1"/>
  <c r="A3627" i="9"/>
  <c r="B3627" i="9" s="1" a="1"/>
  <c r="B3627" i="9" s="1"/>
  <c r="A3628" i="9"/>
  <c r="B3628" i="9" s="1" a="1"/>
  <c r="B3628" i="9" s="1"/>
  <c r="A3629" i="9"/>
  <c r="B3629" i="9" s="1" a="1"/>
  <c r="B3629" i="9" s="1"/>
  <c r="A3630" i="9"/>
  <c r="B3630" i="9" s="1" a="1"/>
  <c r="B3630" i="9" s="1"/>
  <c r="A3631" i="9"/>
  <c r="B3631" i="9" s="1" a="1"/>
  <c r="B3631" i="9" s="1"/>
  <c r="A3632" i="9"/>
  <c r="B3632" i="9" s="1" a="1"/>
  <c r="B3632" i="9" s="1"/>
  <c r="A3633" i="9"/>
  <c r="B3633" i="9" s="1" a="1"/>
  <c r="B3633" i="9" s="1"/>
  <c r="A3634" i="9"/>
  <c r="B3634" i="9" s="1" a="1"/>
  <c r="B3634" i="9" s="1"/>
  <c r="A3635" i="9"/>
  <c r="B3635" i="9" s="1" a="1"/>
  <c r="B3635" i="9" s="1"/>
  <c r="A3636" i="9"/>
  <c r="B3636" i="9" s="1" a="1"/>
  <c r="B3636" i="9" s="1"/>
  <c r="A3637" i="9"/>
  <c r="B3637" i="9" s="1" a="1"/>
  <c r="B3637" i="9" s="1"/>
  <c r="A3638" i="9"/>
  <c r="B3638" i="9" s="1" a="1"/>
  <c r="B3638" i="9" s="1"/>
  <c r="A3639" i="9"/>
  <c r="B3639" i="9" s="1" a="1"/>
  <c r="B3639" i="9" s="1"/>
  <c r="A3640" i="9"/>
  <c r="B3640" i="9" s="1" a="1"/>
  <c r="B3640" i="9" s="1"/>
  <c r="A3641" i="9"/>
  <c r="B3641" i="9" s="1" a="1"/>
  <c r="B3641" i="9" s="1"/>
  <c r="A3642" i="9"/>
  <c r="B3642" i="9" s="1" a="1"/>
  <c r="B3642" i="9" s="1"/>
  <c r="A3643" i="9"/>
  <c r="B3643" i="9" s="1" a="1"/>
  <c r="B3643" i="9" s="1"/>
  <c r="A3644" i="9"/>
  <c r="B3644" i="9" s="1" a="1"/>
  <c r="B3644" i="9" s="1"/>
  <c r="A3645" i="9"/>
  <c r="B3645" i="9" s="1" a="1"/>
  <c r="B3645" i="9" s="1"/>
  <c r="A3646" i="9"/>
  <c r="B3646" i="9" s="1" a="1"/>
  <c r="B3646" i="9" s="1"/>
  <c r="A3647" i="9"/>
  <c r="B3647" i="9" s="1" a="1"/>
  <c r="B3647" i="9" s="1"/>
  <c r="A3648" i="9"/>
  <c r="B3648" i="9" s="1" a="1"/>
  <c r="B3648" i="9" s="1"/>
  <c r="A3649" i="9"/>
  <c r="B3649" i="9" s="1" a="1"/>
  <c r="B3649" i="9" s="1"/>
  <c r="A3650" i="9"/>
  <c r="B3650" i="9" s="1" a="1"/>
  <c r="B3650" i="9" s="1"/>
  <c r="A3651" i="9"/>
  <c r="B3651" i="9" s="1" a="1"/>
  <c r="B3651" i="9" s="1"/>
  <c r="A3652" i="9"/>
  <c r="B3652" i="9" s="1" a="1"/>
  <c r="B3652" i="9" s="1"/>
  <c r="A3653" i="9"/>
  <c r="B3653" i="9" s="1" a="1"/>
  <c r="B3653" i="9" s="1"/>
  <c r="A3654" i="9"/>
  <c r="B3654" i="9" s="1" a="1"/>
  <c r="B3654" i="9" s="1"/>
  <c r="A3655" i="9"/>
  <c r="B3655" i="9" s="1" a="1"/>
  <c r="B3655" i="9" s="1"/>
  <c r="A3656" i="9"/>
  <c r="B3656" i="9" s="1" a="1"/>
  <c r="B3656" i="9" s="1"/>
  <c r="A3657" i="9"/>
  <c r="B3657" i="9" s="1" a="1"/>
  <c r="B3657" i="9" s="1"/>
  <c r="A3658" i="9"/>
  <c r="B3658" i="9" s="1" a="1"/>
  <c r="B3658" i="9" s="1"/>
  <c r="A3659" i="9"/>
  <c r="B3659" i="9" s="1" a="1"/>
  <c r="B3659" i="9" s="1"/>
  <c r="A3660" i="9"/>
  <c r="B3660" i="9" s="1" a="1"/>
  <c r="B3660" i="9" s="1"/>
  <c r="A3661" i="9"/>
  <c r="B3661" i="9" s="1" a="1"/>
  <c r="B3661" i="9" s="1"/>
  <c r="A3662" i="9"/>
  <c r="B3662" i="9" s="1" a="1"/>
  <c r="B3662" i="9" s="1"/>
  <c r="A3663" i="9"/>
  <c r="B3663" i="9" s="1" a="1"/>
  <c r="B3663" i="9" s="1"/>
  <c r="A3664" i="9"/>
  <c r="B3664" i="9" s="1" a="1"/>
  <c r="B3664" i="9" s="1"/>
  <c r="A3665" i="9"/>
  <c r="B3665" i="9" s="1" a="1"/>
  <c r="B3665" i="9" s="1"/>
  <c r="A3666" i="9"/>
  <c r="B3666" i="9" s="1" a="1"/>
  <c r="B3666" i="9" s="1"/>
  <c r="A3667" i="9"/>
  <c r="B3667" i="9" s="1" a="1"/>
  <c r="B3667" i="9" s="1"/>
  <c r="A3668" i="9"/>
  <c r="B3668" i="9" s="1" a="1"/>
  <c r="B3668" i="9" s="1"/>
  <c r="A3669" i="9"/>
  <c r="B3669" i="9" s="1" a="1"/>
  <c r="B3669" i="9" s="1"/>
  <c r="A3670" i="9"/>
  <c r="B3670" i="9" s="1" a="1"/>
  <c r="B3670" i="9" s="1"/>
  <c r="A3671" i="9"/>
  <c r="B3671" i="9" s="1" a="1"/>
  <c r="B3671" i="9" s="1"/>
  <c r="A3672" i="9"/>
  <c r="B3672" i="9" s="1" a="1"/>
  <c r="B3672" i="9" s="1"/>
  <c r="A3673" i="9"/>
  <c r="B3673" i="9" s="1" a="1"/>
  <c r="B3673" i="9" s="1"/>
  <c r="A3674" i="9"/>
  <c r="B3674" i="9" s="1" a="1"/>
  <c r="B3674" i="9" s="1"/>
  <c r="A3675" i="9"/>
  <c r="B3675" i="9" s="1" a="1"/>
  <c r="B3675" i="9" s="1"/>
  <c r="A3676" i="9"/>
  <c r="B3676" i="9" s="1" a="1"/>
  <c r="B3676" i="9" s="1"/>
  <c r="A3677" i="9"/>
  <c r="B3677" i="9" s="1" a="1"/>
  <c r="B3677" i="9" s="1"/>
  <c r="A3678" i="9"/>
  <c r="B3678" i="9" s="1" a="1"/>
  <c r="B3678" i="9" s="1"/>
  <c r="A3679" i="9"/>
  <c r="B3679" i="9" s="1" a="1"/>
  <c r="B3679" i="9" s="1"/>
  <c r="A3680" i="9"/>
  <c r="B3680" i="9" s="1" a="1"/>
  <c r="B3680" i="9" s="1"/>
  <c r="A3681" i="9"/>
  <c r="B3681" i="9" s="1" a="1"/>
  <c r="B3681" i="9" s="1"/>
  <c r="A3682" i="9"/>
  <c r="B3682" i="9" s="1" a="1"/>
  <c r="B3682" i="9" s="1"/>
  <c r="A3683" i="9"/>
  <c r="B3683" i="9" s="1" a="1"/>
  <c r="B3683" i="9" s="1"/>
  <c r="A3684" i="9"/>
  <c r="B3684" i="9" s="1" a="1"/>
  <c r="B3684" i="9" s="1"/>
  <c r="A3685" i="9"/>
  <c r="B3685" i="9" s="1" a="1"/>
  <c r="B3685" i="9" s="1"/>
  <c r="A3686" i="9"/>
  <c r="B3686" i="9" s="1" a="1"/>
  <c r="B3686" i="9" s="1"/>
  <c r="A3687" i="9"/>
  <c r="B3687" i="9" s="1" a="1"/>
  <c r="B3687" i="9" s="1"/>
  <c r="A3688" i="9"/>
  <c r="B3688" i="9" s="1" a="1"/>
  <c r="B3688" i="9" s="1"/>
  <c r="A3689" i="9"/>
  <c r="B3689" i="9" s="1" a="1"/>
  <c r="B3689" i="9" s="1"/>
  <c r="A3690" i="9"/>
  <c r="B3690" i="9" s="1" a="1"/>
  <c r="B3690" i="9" s="1"/>
  <c r="A3691" i="9"/>
  <c r="B3691" i="9" s="1" a="1"/>
  <c r="B3691" i="9" s="1"/>
  <c r="A3692" i="9"/>
  <c r="B3692" i="9" s="1" a="1"/>
  <c r="B3692" i="9" s="1"/>
  <c r="A3693" i="9"/>
  <c r="B3693" i="9" s="1" a="1"/>
  <c r="B3693" i="9" s="1"/>
  <c r="A3694" i="9"/>
  <c r="B3694" i="9" s="1" a="1"/>
  <c r="B3694" i="9" s="1"/>
  <c r="A3695" i="9"/>
  <c r="B3695" i="9" s="1" a="1"/>
  <c r="B3695" i="9" s="1"/>
  <c r="A3696" i="9"/>
  <c r="B3696" i="9" s="1" a="1"/>
  <c r="B3696" i="9" s="1"/>
  <c r="A3697" i="9"/>
  <c r="B3697" i="9" s="1" a="1"/>
  <c r="B3697" i="9" s="1"/>
  <c r="A3698" i="9"/>
  <c r="B3698" i="9" s="1" a="1"/>
  <c r="B3698" i="9" s="1"/>
  <c r="A3699" i="9"/>
  <c r="B3699" i="9" s="1" a="1"/>
  <c r="B3699" i="9" s="1"/>
  <c r="A3700" i="9"/>
  <c r="B3700" i="9" s="1" a="1"/>
  <c r="B3700" i="9" s="1"/>
  <c r="A3701" i="9"/>
  <c r="B3701" i="9" s="1" a="1"/>
  <c r="B3701" i="9" s="1"/>
  <c r="A3702" i="9"/>
  <c r="B3702" i="9" s="1" a="1"/>
  <c r="B3702" i="9" s="1"/>
  <c r="A3703" i="9"/>
  <c r="B3703" i="9" s="1" a="1"/>
  <c r="B3703" i="9" s="1"/>
  <c r="A3704" i="9"/>
  <c r="B3704" i="9" s="1" a="1"/>
  <c r="B3704" i="9" s="1"/>
  <c r="A3705" i="9"/>
  <c r="B3705" i="9" s="1" a="1"/>
  <c r="B3705" i="9" s="1"/>
  <c r="A3706" i="9"/>
  <c r="B3706" i="9" s="1" a="1"/>
  <c r="B3706" i="9" s="1"/>
  <c r="A3707" i="9"/>
  <c r="B3707" i="9" s="1" a="1"/>
  <c r="B3707" i="9" s="1"/>
  <c r="A3708" i="9"/>
  <c r="B3708" i="9" s="1" a="1"/>
  <c r="B3708" i="9" s="1"/>
  <c r="A3709" i="9"/>
  <c r="B3709" i="9" s="1" a="1"/>
  <c r="B3709" i="9" s="1"/>
  <c r="A3710" i="9"/>
  <c r="B3710" i="9" s="1" a="1"/>
  <c r="B3710" i="9" s="1"/>
  <c r="A3711" i="9"/>
  <c r="B3711" i="9" s="1" a="1"/>
  <c r="B3711" i="9" s="1"/>
  <c r="A3712" i="9"/>
  <c r="B3712" i="9" s="1" a="1"/>
  <c r="B3712" i="9" s="1"/>
  <c r="A3713" i="9"/>
  <c r="B3713" i="9" s="1" a="1"/>
  <c r="B3713" i="9" s="1"/>
  <c r="A3714" i="9"/>
  <c r="B3714" i="9" s="1" a="1"/>
  <c r="B3714" i="9" s="1"/>
  <c r="A3715" i="9"/>
  <c r="B3715" i="9" s="1" a="1"/>
  <c r="B3715" i="9" s="1"/>
  <c r="A3716" i="9"/>
  <c r="B3716" i="9" s="1" a="1"/>
  <c r="B3716" i="9" s="1"/>
  <c r="A3717" i="9"/>
  <c r="B3717" i="9" s="1" a="1"/>
  <c r="B3717" i="9" s="1"/>
  <c r="A3718" i="9"/>
  <c r="B3718" i="9" s="1" a="1"/>
  <c r="B3718" i="9" s="1"/>
  <c r="A3719" i="9"/>
  <c r="B3719" i="9" s="1" a="1"/>
  <c r="B3719" i="9" s="1"/>
  <c r="A3720" i="9"/>
  <c r="B3720" i="9" s="1" a="1"/>
  <c r="B3720" i="9" s="1"/>
  <c r="A3721" i="9"/>
  <c r="B3721" i="9" s="1" a="1"/>
  <c r="B3721" i="9" s="1"/>
  <c r="A3722" i="9"/>
  <c r="B3722" i="9" s="1" a="1"/>
  <c r="B3722" i="9" s="1"/>
  <c r="A3723" i="9"/>
  <c r="B3723" i="9" s="1" a="1"/>
  <c r="B3723" i="9" s="1"/>
  <c r="A3724" i="9"/>
  <c r="B3724" i="9" s="1" a="1"/>
  <c r="B3724" i="9" s="1"/>
  <c r="A3725" i="9"/>
  <c r="B3725" i="9" s="1" a="1"/>
  <c r="B3725" i="9" s="1"/>
  <c r="A3726" i="9"/>
  <c r="B3726" i="9" s="1" a="1"/>
  <c r="B3726" i="9" s="1"/>
  <c r="A3727" i="9"/>
  <c r="B3727" i="9" s="1" a="1"/>
  <c r="B3727" i="9" s="1"/>
  <c r="A3728" i="9"/>
  <c r="B3728" i="9" s="1" a="1"/>
  <c r="B3728" i="9" s="1"/>
  <c r="A3729" i="9"/>
  <c r="B3729" i="9" s="1" a="1"/>
  <c r="B3729" i="9" s="1"/>
  <c r="A3730" i="9"/>
  <c r="B3730" i="9" s="1" a="1"/>
  <c r="B3730" i="9" s="1"/>
  <c r="A3731" i="9"/>
  <c r="B3731" i="9" s="1" a="1"/>
  <c r="B3731" i="9" s="1"/>
  <c r="A3732" i="9"/>
  <c r="B3732" i="9" s="1" a="1"/>
  <c r="B3732" i="9" s="1"/>
  <c r="A3733" i="9"/>
  <c r="B3733" i="9" s="1" a="1"/>
  <c r="B3733" i="9" s="1"/>
  <c r="A3734" i="9"/>
  <c r="B3734" i="9" s="1" a="1"/>
  <c r="B3734" i="9" s="1"/>
  <c r="A3735" i="9"/>
  <c r="B3735" i="9" s="1" a="1"/>
  <c r="B3735" i="9" s="1"/>
  <c r="A3736" i="9"/>
  <c r="B3736" i="9" s="1" a="1"/>
  <c r="B3736" i="9" s="1"/>
  <c r="A3737" i="9"/>
  <c r="B3737" i="9" s="1" a="1"/>
  <c r="B3737" i="9" s="1"/>
  <c r="A3738" i="9"/>
  <c r="B3738" i="9" s="1" a="1"/>
  <c r="B3738" i="9" s="1"/>
  <c r="A3739" i="9"/>
  <c r="B3739" i="9" s="1" a="1"/>
  <c r="B3739" i="9" s="1"/>
  <c r="A3740" i="9"/>
  <c r="B3740" i="9" s="1" a="1"/>
  <c r="B3740" i="9" s="1"/>
  <c r="A3741" i="9"/>
  <c r="B3741" i="9" s="1" a="1"/>
  <c r="B3741" i="9" s="1"/>
  <c r="A3742" i="9"/>
  <c r="B3742" i="9" s="1" a="1"/>
  <c r="B3742" i="9" s="1"/>
  <c r="A3743" i="9"/>
  <c r="B3743" i="9" s="1" a="1"/>
  <c r="B3743" i="9" s="1"/>
  <c r="A3744" i="9"/>
  <c r="B3744" i="9" s="1" a="1"/>
  <c r="B3744" i="9" s="1"/>
  <c r="A3745" i="9"/>
  <c r="B3745" i="9" s="1" a="1"/>
  <c r="B3745" i="9" s="1"/>
  <c r="A3746" i="9"/>
  <c r="B3746" i="9" s="1" a="1"/>
  <c r="B3746" i="9" s="1"/>
  <c r="A3747" i="9"/>
  <c r="B3747" i="9" s="1" a="1"/>
  <c r="B3747" i="9" s="1"/>
  <c r="A3748" i="9"/>
  <c r="B3748" i="9" s="1" a="1"/>
  <c r="B3748" i="9" s="1"/>
  <c r="A3749" i="9"/>
  <c r="B3749" i="9" s="1" a="1"/>
  <c r="B3749" i="9" s="1"/>
  <c r="A3750" i="9"/>
  <c r="B3750" i="9" s="1" a="1"/>
  <c r="B3750" i="9" s="1"/>
  <c r="A3751" i="9"/>
  <c r="B3751" i="9" s="1" a="1"/>
  <c r="B3751" i="9" s="1"/>
  <c r="A3752" i="9"/>
  <c r="B3752" i="9" s="1" a="1"/>
  <c r="B3752" i="9" s="1"/>
  <c r="A3753" i="9"/>
  <c r="B3753" i="9" s="1" a="1"/>
  <c r="B3753" i="9" s="1"/>
  <c r="A3754" i="9"/>
  <c r="B3754" i="9" s="1" a="1"/>
  <c r="B3754" i="9" s="1"/>
  <c r="A3755" i="9"/>
  <c r="B3755" i="9" s="1" a="1"/>
  <c r="B3755" i="9" s="1"/>
  <c r="A3756" i="9"/>
  <c r="B3756" i="9" s="1" a="1"/>
  <c r="B3756" i="9" s="1"/>
  <c r="A3757" i="9"/>
  <c r="B3757" i="9" s="1" a="1"/>
  <c r="B3757" i="9" s="1"/>
  <c r="A3758" i="9"/>
  <c r="B3758" i="9" s="1" a="1"/>
  <c r="B3758" i="9" s="1"/>
  <c r="A3759" i="9"/>
  <c r="B3759" i="9" s="1" a="1"/>
  <c r="B3759" i="9" s="1"/>
  <c r="A3760" i="9"/>
  <c r="B3760" i="9" s="1" a="1"/>
  <c r="B3760" i="9" s="1"/>
  <c r="A3761" i="9"/>
  <c r="B3761" i="9" s="1" a="1"/>
  <c r="B3761" i="9" s="1"/>
  <c r="A3762" i="9"/>
  <c r="B3762" i="9" s="1" a="1"/>
  <c r="B3762" i="9" s="1"/>
  <c r="A3763" i="9"/>
  <c r="B3763" i="9" s="1" a="1"/>
  <c r="B3763" i="9" s="1"/>
  <c r="A3764" i="9"/>
  <c r="B3764" i="9" s="1" a="1"/>
  <c r="B3764" i="9" s="1"/>
  <c r="A3765" i="9"/>
  <c r="B3765" i="9" s="1" a="1"/>
  <c r="B3765" i="9" s="1"/>
  <c r="A3766" i="9"/>
  <c r="B3766" i="9" s="1" a="1"/>
  <c r="B3766" i="9" s="1"/>
  <c r="A3767" i="9"/>
  <c r="B3767" i="9" s="1" a="1"/>
  <c r="B3767" i="9" s="1"/>
  <c r="A3768" i="9"/>
  <c r="B3768" i="9" s="1" a="1"/>
  <c r="B3768" i="9" s="1"/>
  <c r="A3769" i="9"/>
  <c r="B3769" i="9" s="1" a="1"/>
  <c r="B3769" i="9" s="1"/>
  <c r="A3770" i="9"/>
  <c r="B3770" i="9" s="1" a="1"/>
  <c r="B3770" i="9" s="1"/>
  <c r="A3771" i="9"/>
  <c r="B3771" i="9" s="1" a="1"/>
  <c r="B3771" i="9" s="1"/>
  <c r="A3772" i="9"/>
  <c r="B3772" i="9" s="1" a="1"/>
  <c r="B3772" i="9" s="1"/>
  <c r="A3773" i="9"/>
  <c r="B3773" i="9" s="1" a="1"/>
  <c r="B3773" i="9" s="1"/>
  <c r="A3774" i="9"/>
  <c r="B3774" i="9" s="1" a="1"/>
  <c r="B3774" i="9" s="1"/>
  <c r="A3775" i="9"/>
  <c r="B3775" i="9" s="1" a="1"/>
  <c r="B3775" i="9" s="1"/>
  <c r="A3776" i="9"/>
  <c r="B3776" i="9" s="1" a="1"/>
  <c r="B3776" i="9" s="1"/>
  <c r="A3777" i="9"/>
  <c r="B3777" i="9" s="1" a="1"/>
  <c r="B3777" i="9" s="1"/>
  <c r="A3778" i="9"/>
  <c r="B3778" i="9" s="1" a="1"/>
  <c r="B3778" i="9" s="1"/>
  <c r="A3779" i="9"/>
  <c r="B3779" i="9" s="1" a="1"/>
  <c r="B3779" i="9" s="1"/>
  <c r="A3780" i="9"/>
  <c r="B3780" i="9" s="1" a="1"/>
  <c r="B3780" i="9" s="1"/>
  <c r="A3781" i="9"/>
  <c r="B3781" i="9" s="1" a="1"/>
  <c r="B3781" i="9" s="1"/>
  <c r="A3782" i="9"/>
  <c r="B3782" i="9" s="1" a="1"/>
  <c r="B3782" i="9" s="1"/>
  <c r="A3783" i="9"/>
  <c r="B3783" i="9" s="1" a="1"/>
  <c r="B3783" i="9" s="1"/>
  <c r="A3784" i="9"/>
  <c r="B3784" i="9" s="1" a="1"/>
  <c r="B3784" i="9" s="1"/>
  <c r="A3785" i="9"/>
  <c r="B3785" i="9" s="1" a="1"/>
  <c r="B3785" i="9" s="1"/>
  <c r="A3786" i="9"/>
  <c r="B3786" i="9" s="1" a="1"/>
  <c r="B3786" i="9" s="1"/>
  <c r="A3787" i="9"/>
  <c r="B3787" i="9" s="1" a="1"/>
  <c r="B3787" i="9" s="1"/>
  <c r="A3788" i="9"/>
  <c r="B3788" i="9" s="1" a="1"/>
  <c r="B3788" i="9" s="1"/>
  <c r="A3789" i="9"/>
  <c r="B3789" i="9" s="1" a="1"/>
  <c r="B3789" i="9" s="1"/>
  <c r="A3790" i="9"/>
  <c r="B3790" i="9" s="1" a="1"/>
  <c r="B3790" i="9" s="1"/>
  <c r="A3791" i="9"/>
  <c r="B3791" i="9" s="1" a="1"/>
  <c r="B3791" i="9" s="1"/>
  <c r="A3792" i="9"/>
  <c r="B3792" i="9" s="1" a="1"/>
  <c r="B3792" i="9" s="1"/>
  <c r="A3793" i="9"/>
  <c r="B3793" i="9" s="1" a="1"/>
  <c r="B3793" i="9" s="1"/>
  <c r="A3794" i="9"/>
  <c r="B3794" i="9" s="1" a="1"/>
  <c r="B3794" i="9" s="1"/>
  <c r="A3795" i="9"/>
  <c r="B3795" i="9" s="1" a="1"/>
  <c r="B3795" i="9" s="1"/>
  <c r="A3796" i="9"/>
  <c r="B3796" i="9" s="1" a="1"/>
  <c r="B3796" i="9" s="1"/>
  <c r="A3797" i="9"/>
  <c r="B3797" i="9" s="1" a="1"/>
  <c r="B3797" i="9" s="1"/>
  <c r="A3798" i="9"/>
  <c r="B3798" i="9" s="1" a="1"/>
  <c r="B3798" i="9" s="1"/>
  <c r="A3799" i="9"/>
  <c r="B3799" i="9" s="1" a="1"/>
  <c r="B3799" i="9" s="1"/>
  <c r="A3800" i="9"/>
  <c r="B3800" i="9" s="1" a="1"/>
  <c r="B3800" i="9" s="1"/>
  <c r="A3801" i="9"/>
  <c r="B3801" i="9" s="1" a="1"/>
  <c r="B3801" i="9" s="1"/>
  <c r="A3802" i="9"/>
  <c r="B3802" i="9" s="1" a="1"/>
  <c r="B3802" i="9" s="1"/>
  <c r="A3803" i="9"/>
  <c r="B3803" i="9" s="1" a="1"/>
  <c r="B3803" i="9" s="1"/>
  <c r="A3804" i="9"/>
  <c r="B3804" i="9" s="1" a="1"/>
  <c r="B3804" i="9" s="1"/>
  <c r="A3805" i="9"/>
  <c r="B3805" i="9" s="1" a="1"/>
  <c r="B3805" i="9" s="1"/>
  <c r="A3806" i="9"/>
  <c r="B3806" i="9" s="1" a="1"/>
  <c r="B3806" i="9" s="1"/>
  <c r="A3807" i="9"/>
  <c r="B3807" i="9" s="1" a="1"/>
  <c r="B3807" i="9" s="1"/>
  <c r="A3808" i="9"/>
  <c r="B3808" i="9" s="1" a="1"/>
  <c r="B3808" i="9" s="1"/>
  <c r="A3809" i="9"/>
  <c r="B3809" i="9" s="1" a="1"/>
  <c r="B3809" i="9" s="1"/>
  <c r="A3810" i="9"/>
  <c r="B3810" i="9" s="1" a="1"/>
  <c r="B3810" i="9" s="1"/>
  <c r="A3811" i="9"/>
  <c r="B3811" i="9" s="1" a="1"/>
  <c r="B3811" i="9" s="1"/>
  <c r="A3812" i="9"/>
  <c r="B3812" i="9" s="1" a="1"/>
  <c r="B3812" i="9" s="1"/>
  <c r="A3813" i="9"/>
  <c r="B3813" i="9" s="1" a="1"/>
  <c r="B3813" i="9" s="1"/>
  <c r="A3814" i="9"/>
  <c r="B3814" i="9" s="1" a="1"/>
  <c r="B3814" i="9" s="1"/>
  <c r="A3815" i="9"/>
  <c r="B3815" i="9" s="1" a="1"/>
  <c r="B3815" i="9" s="1"/>
  <c r="A3816" i="9"/>
  <c r="B3816" i="9" s="1" a="1"/>
  <c r="B3816" i="9" s="1"/>
  <c r="A3817" i="9"/>
  <c r="B3817" i="9" s="1" a="1"/>
  <c r="B3817" i="9" s="1"/>
  <c r="A3818" i="9"/>
  <c r="B3818" i="9" s="1" a="1"/>
  <c r="B3818" i="9" s="1"/>
  <c r="A3819" i="9"/>
  <c r="B3819" i="9" s="1" a="1"/>
  <c r="B3819" i="9" s="1"/>
  <c r="A3820" i="9"/>
  <c r="B3820" i="9" s="1" a="1"/>
  <c r="B3820" i="9" s="1"/>
  <c r="A3821" i="9"/>
  <c r="B3821" i="9" s="1" a="1"/>
  <c r="B3821" i="9" s="1"/>
  <c r="A3822" i="9"/>
  <c r="B3822" i="9" s="1" a="1"/>
  <c r="B3822" i="9" s="1"/>
  <c r="A3823" i="9"/>
  <c r="B3823" i="9" s="1" a="1"/>
  <c r="B3823" i="9" s="1"/>
  <c r="A3824" i="9"/>
  <c r="B3824" i="9" s="1" a="1"/>
  <c r="B3824" i="9" s="1"/>
  <c r="A3825" i="9"/>
  <c r="B3825" i="9" s="1" a="1"/>
  <c r="B3825" i="9" s="1"/>
  <c r="A3826" i="9"/>
  <c r="B3826" i="9" s="1" a="1"/>
  <c r="B3826" i="9" s="1"/>
  <c r="A3827" i="9"/>
  <c r="B3827" i="9" s="1" a="1"/>
  <c r="B3827" i="9" s="1"/>
  <c r="A3828" i="9"/>
  <c r="B3828" i="9" s="1" a="1"/>
  <c r="B3828" i="9" s="1"/>
  <c r="A3829" i="9"/>
  <c r="B3829" i="9" s="1" a="1"/>
  <c r="B3829" i="9" s="1"/>
  <c r="A3830" i="9"/>
  <c r="B3830" i="9" s="1" a="1"/>
  <c r="B3830" i="9" s="1"/>
  <c r="A3831" i="9"/>
  <c r="B3831" i="9" s="1" a="1"/>
  <c r="B3831" i="9" s="1"/>
  <c r="A3832" i="9"/>
  <c r="B3832" i="9" s="1" a="1"/>
  <c r="B3832" i="9" s="1"/>
  <c r="A3833" i="9"/>
  <c r="B3833" i="9" s="1" a="1"/>
  <c r="B3833" i="9" s="1"/>
  <c r="A3834" i="9"/>
  <c r="B3834" i="9" s="1" a="1"/>
  <c r="B3834" i="9" s="1"/>
  <c r="A3835" i="9"/>
  <c r="B3835" i="9" s="1" a="1"/>
  <c r="B3835" i="9" s="1"/>
  <c r="A3836" i="9"/>
  <c r="B3836" i="9" s="1" a="1"/>
  <c r="B3836" i="9" s="1"/>
  <c r="A3837" i="9"/>
  <c r="B3837" i="9" s="1" a="1"/>
  <c r="B3837" i="9" s="1"/>
  <c r="A3838" i="9"/>
  <c r="B3838" i="9" s="1" a="1"/>
  <c r="B3838" i="9" s="1"/>
  <c r="A3839" i="9"/>
  <c r="B3839" i="9" s="1" a="1"/>
  <c r="B3839" i="9" s="1"/>
  <c r="A3840" i="9"/>
  <c r="B3840" i="9" s="1" a="1"/>
  <c r="B3840" i="9" s="1"/>
  <c r="A3841" i="9"/>
  <c r="B3841" i="9" s="1" a="1"/>
  <c r="B3841" i="9" s="1"/>
  <c r="A3842" i="9"/>
  <c r="B3842" i="9" s="1" a="1"/>
  <c r="B3842" i="9" s="1"/>
  <c r="A3843" i="9"/>
  <c r="B3843" i="9" s="1" a="1"/>
  <c r="B3843" i="9" s="1"/>
  <c r="A3844" i="9"/>
  <c r="B3844" i="9" s="1" a="1"/>
  <c r="B3844" i="9" s="1"/>
  <c r="A3845" i="9"/>
  <c r="B3845" i="9" s="1" a="1"/>
  <c r="B3845" i="9" s="1"/>
  <c r="A3846" i="9"/>
  <c r="B3846" i="9" s="1" a="1"/>
  <c r="B3846" i="9" s="1"/>
  <c r="A3847" i="9"/>
  <c r="B3847" i="9" s="1" a="1"/>
  <c r="B3847" i="9" s="1"/>
  <c r="A3848" i="9"/>
  <c r="B3848" i="9" s="1" a="1"/>
  <c r="B3848" i="9" s="1"/>
  <c r="A3849" i="9"/>
  <c r="B3849" i="9" s="1" a="1"/>
  <c r="B3849" i="9" s="1"/>
  <c r="A3850" i="9"/>
  <c r="B3850" i="9" s="1" a="1"/>
  <c r="B3850" i="9" s="1"/>
  <c r="A3851" i="9"/>
  <c r="B3851" i="9" s="1" a="1"/>
  <c r="B3851" i="9" s="1"/>
  <c r="A3852" i="9"/>
  <c r="B3852" i="9" s="1" a="1"/>
  <c r="B3852" i="9" s="1"/>
  <c r="A3853" i="9"/>
  <c r="B3853" i="9" s="1" a="1"/>
  <c r="B3853" i="9" s="1"/>
  <c r="A3854" i="9"/>
  <c r="B3854" i="9" s="1" a="1"/>
  <c r="B3854" i="9" s="1"/>
  <c r="A3855" i="9"/>
  <c r="B3855" i="9" s="1" a="1"/>
  <c r="B3855" i="9" s="1"/>
  <c r="A3856" i="9"/>
  <c r="B3856" i="9" s="1" a="1"/>
  <c r="B3856" i="9" s="1"/>
  <c r="A3857" i="9"/>
  <c r="B3857" i="9" s="1" a="1"/>
  <c r="B3857" i="9" s="1"/>
  <c r="A3858" i="9"/>
  <c r="B3858" i="9" s="1" a="1"/>
  <c r="B3858" i="9" s="1"/>
  <c r="A3859" i="9"/>
  <c r="B3859" i="9" s="1" a="1"/>
  <c r="B3859" i="9" s="1"/>
  <c r="A3860" i="9"/>
  <c r="B3860" i="9" s="1" a="1"/>
  <c r="B3860" i="9" s="1"/>
  <c r="A3861" i="9"/>
  <c r="B3861" i="9" s="1" a="1"/>
  <c r="B3861" i="9" s="1"/>
  <c r="A3862" i="9"/>
  <c r="B3862" i="9" s="1" a="1"/>
  <c r="B3862" i="9" s="1"/>
  <c r="A3863" i="9"/>
  <c r="B3863" i="9" s="1" a="1"/>
  <c r="B3863" i="9" s="1"/>
  <c r="A3864" i="9"/>
  <c r="B3864" i="9" s="1" a="1"/>
  <c r="B3864" i="9" s="1"/>
  <c r="A3865" i="9"/>
  <c r="B3865" i="9" s="1" a="1"/>
  <c r="B3865" i="9" s="1"/>
  <c r="A3866" i="9"/>
  <c r="B3866" i="9" s="1" a="1"/>
  <c r="B3866" i="9" s="1"/>
  <c r="A3867" i="9"/>
  <c r="B3867" i="9" s="1" a="1"/>
  <c r="B3867" i="9" s="1"/>
  <c r="A3868" i="9"/>
  <c r="B3868" i="9" s="1" a="1"/>
  <c r="B3868" i="9" s="1"/>
  <c r="A3869" i="9"/>
  <c r="B3869" i="9" s="1" a="1"/>
  <c r="B3869" i="9" s="1"/>
  <c r="A3870" i="9"/>
  <c r="B3870" i="9" s="1" a="1"/>
  <c r="B3870" i="9" s="1"/>
  <c r="A3871" i="9"/>
  <c r="B3871" i="9" s="1" a="1"/>
  <c r="B3871" i="9" s="1"/>
  <c r="A3872" i="9"/>
  <c r="B3872" i="9" s="1" a="1"/>
  <c r="B3872" i="9" s="1"/>
  <c r="A3873" i="9"/>
  <c r="B3873" i="9" s="1" a="1"/>
  <c r="B3873" i="9" s="1"/>
  <c r="A3874" i="9"/>
  <c r="B3874" i="9" s="1" a="1"/>
  <c r="B3874" i="9" s="1"/>
  <c r="A3875" i="9"/>
  <c r="B3875" i="9" s="1" a="1"/>
  <c r="B3875" i="9" s="1"/>
  <c r="A3876" i="9"/>
  <c r="B3876" i="9" s="1" a="1"/>
  <c r="B3876" i="9" s="1"/>
  <c r="A3877" i="9"/>
  <c r="B3877" i="9" s="1" a="1"/>
  <c r="B3877" i="9" s="1"/>
  <c r="A3878" i="9"/>
  <c r="B3878" i="9" s="1" a="1"/>
  <c r="B3878" i="9" s="1"/>
  <c r="A3879" i="9"/>
  <c r="B3879" i="9" s="1" a="1"/>
  <c r="B3879" i="9" s="1"/>
  <c r="A3880" i="9"/>
  <c r="B3880" i="9" s="1" a="1"/>
  <c r="B3880" i="9" s="1"/>
  <c r="A3881" i="9"/>
  <c r="B3881" i="9" s="1" a="1"/>
  <c r="B3881" i="9" s="1"/>
  <c r="A3882" i="9"/>
  <c r="B3882" i="9" s="1" a="1"/>
  <c r="B3882" i="9" s="1"/>
  <c r="A3883" i="9"/>
  <c r="B3883" i="9" s="1" a="1"/>
  <c r="B3883" i="9" s="1"/>
  <c r="A3884" i="9"/>
  <c r="B3884" i="9" s="1" a="1"/>
  <c r="B3884" i="9" s="1"/>
  <c r="A3885" i="9"/>
  <c r="B3885" i="9" s="1" a="1"/>
  <c r="B3885" i="9" s="1"/>
  <c r="A3886" i="9"/>
  <c r="B3886" i="9" s="1" a="1"/>
  <c r="B3886" i="9" s="1"/>
  <c r="A3887" i="9"/>
  <c r="B3887" i="9" s="1" a="1"/>
  <c r="B3887" i="9" s="1"/>
  <c r="A3888" i="9"/>
  <c r="B3888" i="9" s="1" a="1"/>
  <c r="B3888" i="9" s="1"/>
  <c r="A3889" i="9"/>
  <c r="B3889" i="9" s="1" a="1"/>
  <c r="B3889" i="9" s="1"/>
  <c r="A3890" i="9"/>
  <c r="B3890" i="9" s="1" a="1"/>
  <c r="B3890" i="9" s="1"/>
  <c r="A3891" i="9"/>
  <c r="B3891" i="9" s="1" a="1"/>
  <c r="B3891" i="9" s="1"/>
  <c r="A3892" i="9"/>
  <c r="B3892" i="9" s="1" a="1"/>
  <c r="B3892" i="9" s="1"/>
  <c r="A3893" i="9"/>
  <c r="B3893" i="9" s="1" a="1"/>
  <c r="B3893" i="9" s="1"/>
  <c r="A3894" i="9"/>
  <c r="B3894" i="9" s="1" a="1"/>
  <c r="B3894" i="9" s="1"/>
  <c r="A3895" i="9"/>
  <c r="B3895" i="9" s="1" a="1"/>
  <c r="B3895" i="9" s="1"/>
  <c r="A3896" i="9"/>
  <c r="B3896" i="9" s="1" a="1"/>
  <c r="B3896" i="9" s="1"/>
  <c r="A3897" i="9"/>
  <c r="B3897" i="9" s="1" a="1"/>
  <c r="B3897" i="9" s="1"/>
  <c r="A3898" i="9"/>
  <c r="B3898" i="9" s="1" a="1"/>
  <c r="B3898" i="9" s="1"/>
  <c r="A3899" i="9"/>
  <c r="B3899" i="9" s="1" a="1"/>
  <c r="B3899" i="9" s="1"/>
  <c r="A3900" i="9"/>
  <c r="B3900" i="9" s="1" a="1"/>
  <c r="B3900" i="9" s="1"/>
  <c r="A3901" i="9"/>
  <c r="B3901" i="9" s="1" a="1"/>
  <c r="B3901" i="9" s="1"/>
  <c r="A3902" i="9"/>
  <c r="B3902" i="9" s="1" a="1"/>
  <c r="B3902" i="9" s="1"/>
  <c r="A3903" i="9"/>
  <c r="B3903" i="9" s="1" a="1"/>
  <c r="B3903" i="9" s="1"/>
  <c r="A3904" i="9"/>
  <c r="B3904" i="9" s="1" a="1"/>
  <c r="B3904" i="9" s="1"/>
  <c r="A3905" i="9"/>
  <c r="B3905" i="9" s="1" a="1"/>
  <c r="B3905" i="9" s="1"/>
  <c r="A3906" i="9"/>
  <c r="B3906" i="9" s="1" a="1"/>
  <c r="B3906" i="9" s="1"/>
  <c r="A3907" i="9"/>
  <c r="B3907" i="9" s="1" a="1"/>
  <c r="B3907" i="9" s="1"/>
  <c r="A3908" i="9"/>
  <c r="B3908" i="9" s="1" a="1"/>
  <c r="B3908" i="9" s="1"/>
  <c r="A3909" i="9"/>
  <c r="B3909" i="9" s="1" a="1"/>
  <c r="B3909" i="9" s="1"/>
  <c r="A3910" i="9"/>
  <c r="B3910" i="9" s="1" a="1"/>
  <c r="B3910" i="9" s="1"/>
  <c r="A3911" i="9"/>
  <c r="B3911" i="9" s="1" a="1"/>
  <c r="B3911" i="9" s="1"/>
  <c r="A3912" i="9"/>
  <c r="B3912" i="9" s="1" a="1"/>
  <c r="B3912" i="9" s="1"/>
  <c r="A3913" i="9"/>
  <c r="B3913" i="9" s="1" a="1"/>
  <c r="B3913" i="9" s="1"/>
  <c r="A3914" i="9"/>
  <c r="B3914" i="9" s="1" a="1"/>
  <c r="B3914" i="9" s="1"/>
  <c r="A3915" i="9"/>
  <c r="B3915" i="9" s="1" a="1"/>
  <c r="B3915" i="9" s="1"/>
  <c r="A3916" i="9"/>
  <c r="B3916" i="9" s="1" a="1"/>
  <c r="B3916" i="9" s="1"/>
  <c r="A3917" i="9"/>
  <c r="B3917" i="9" s="1" a="1"/>
  <c r="B3917" i="9" s="1"/>
  <c r="A3918" i="9"/>
  <c r="B3918" i="9" s="1" a="1"/>
  <c r="B3918" i="9" s="1"/>
  <c r="A3919" i="9"/>
  <c r="B3919" i="9" s="1" a="1"/>
  <c r="B3919" i="9" s="1"/>
  <c r="A3920" i="9"/>
  <c r="B3920" i="9" s="1" a="1"/>
  <c r="B3920" i="9" s="1"/>
  <c r="A3921" i="9"/>
  <c r="B3921" i="9" s="1" a="1"/>
  <c r="B3921" i="9" s="1"/>
  <c r="A3922" i="9"/>
  <c r="B3922" i="9" s="1" a="1"/>
  <c r="B3922" i="9" s="1"/>
  <c r="A3923" i="9"/>
  <c r="B3923" i="9" s="1" a="1"/>
  <c r="B3923" i="9" s="1"/>
  <c r="A3924" i="9"/>
  <c r="B3924" i="9" s="1" a="1"/>
  <c r="B3924" i="9" s="1"/>
  <c r="A3925" i="9"/>
  <c r="B3925" i="9" s="1" a="1"/>
  <c r="B3925" i="9" s="1"/>
  <c r="A3926" i="9"/>
  <c r="B3926" i="9" s="1" a="1"/>
  <c r="B3926" i="9" s="1"/>
  <c r="A3927" i="9"/>
  <c r="B3927" i="9" s="1" a="1"/>
  <c r="B3927" i="9" s="1"/>
  <c r="A3928" i="9"/>
  <c r="B3928" i="9" s="1" a="1"/>
  <c r="B3928" i="9" s="1"/>
  <c r="A3929" i="9"/>
  <c r="B3929" i="9" s="1" a="1"/>
  <c r="B3929" i="9" s="1"/>
  <c r="A3930" i="9"/>
  <c r="B3930" i="9" s="1" a="1"/>
  <c r="B3930" i="9" s="1"/>
  <c r="A3931" i="9"/>
  <c r="B3931" i="9" s="1" a="1"/>
  <c r="B3931" i="9" s="1"/>
  <c r="A3932" i="9"/>
  <c r="B3932" i="9" s="1" a="1"/>
  <c r="B3932" i="9" s="1"/>
  <c r="A3933" i="9"/>
  <c r="B3933" i="9" s="1" a="1"/>
  <c r="B3933" i="9" s="1"/>
  <c r="A3934" i="9"/>
  <c r="B3934" i="9" s="1" a="1"/>
  <c r="B3934" i="9" s="1"/>
  <c r="A3935" i="9"/>
  <c r="B3935" i="9" s="1" a="1"/>
  <c r="B3935" i="9" s="1"/>
  <c r="A3936" i="9"/>
  <c r="B3936" i="9" s="1" a="1"/>
  <c r="B3936" i="9" s="1"/>
  <c r="A3937" i="9"/>
  <c r="B3937" i="9" s="1" a="1"/>
  <c r="B3937" i="9" s="1"/>
  <c r="A3938" i="9"/>
  <c r="B3938" i="9" s="1" a="1"/>
  <c r="B3938" i="9" s="1"/>
  <c r="A3939" i="9"/>
  <c r="B3939" i="9" s="1" a="1"/>
  <c r="B3939" i="9" s="1"/>
  <c r="A3940" i="9"/>
  <c r="B3940" i="9" s="1" a="1"/>
  <c r="B3940" i="9" s="1"/>
  <c r="A3941" i="9"/>
  <c r="B3941" i="9" s="1" a="1"/>
  <c r="B3941" i="9" s="1"/>
  <c r="A3942" i="9"/>
  <c r="B3942" i="9" s="1" a="1"/>
  <c r="B3942" i="9" s="1"/>
  <c r="A3943" i="9"/>
  <c r="B3943" i="9" s="1" a="1"/>
  <c r="B3943" i="9" s="1"/>
  <c r="A3944" i="9"/>
  <c r="B3944" i="9" s="1" a="1"/>
  <c r="B3944" i="9" s="1"/>
  <c r="A3945" i="9"/>
  <c r="B3945" i="9" s="1" a="1"/>
  <c r="B3945" i="9" s="1"/>
  <c r="A3946" i="9"/>
  <c r="B3946" i="9" s="1" a="1"/>
  <c r="B3946" i="9" s="1"/>
  <c r="A3947" i="9"/>
  <c r="B3947" i="9" s="1" a="1"/>
  <c r="B3947" i="9" s="1"/>
  <c r="A3948" i="9"/>
  <c r="B3948" i="9" s="1" a="1"/>
  <c r="B3948" i="9" s="1"/>
  <c r="A3949" i="9"/>
  <c r="B3949" i="9" s="1" a="1"/>
  <c r="B3949" i="9" s="1"/>
  <c r="A3950" i="9"/>
  <c r="B3950" i="9" s="1" a="1"/>
  <c r="B3950" i="9" s="1"/>
  <c r="A3951" i="9"/>
  <c r="B3951" i="9" s="1" a="1"/>
  <c r="B3951" i="9" s="1"/>
  <c r="A3952" i="9"/>
  <c r="B3952" i="9" s="1" a="1"/>
  <c r="B3952" i="9" s="1"/>
  <c r="A3953" i="9"/>
  <c r="B3953" i="9" s="1" a="1"/>
  <c r="B3953" i="9" s="1"/>
  <c r="A3954" i="9"/>
  <c r="B3954" i="9" s="1" a="1"/>
  <c r="B3954" i="9" s="1"/>
  <c r="A3955" i="9"/>
  <c r="B3955" i="9" s="1" a="1"/>
  <c r="B3955" i="9" s="1"/>
  <c r="A3956" i="9"/>
  <c r="B3956" i="9" s="1" a="1"/>
  <c r="B3956" i="9" s="1"/>
  <c r="A3957" i="9"/>
  <c r="B3957" i="9" s="1" a="1"/>
  <c r="B3957" i="9" s="1"/>
  <c r="A3958" i="9"/>
  <c r="B3958" i="9" s="1" a="1"/>
  <c r="B3958" i="9" s="1"/>
  <c r="A3959" i="9"/>
  <c r="B3959" i="9" s="1" a="1"/>
  <c r="B3959" i="9" s="1"/>
  <c r="A3960" i="9"/>
  <c r="B3960" i="9" s="1" a="1"/>
  <c r="B3960" i="9" s="1"/>
  <c r="A3961" i="9"/>
  <c r="B3961" i="9" s="1" a="1"/>
  <c r="B3961" i="9" s="1"/>
  <c r="A3962" i="9"/>
  <c r="B3962" i="9" s="1" a="1"/>
  <c r="B3962" i="9" s="1"/>
  <c r="A3963" i="9"/>
  <c r="B3963" i="9" s="1" a="1"/>
  <c r="B3963" i="9" s="1"/>
  <c r="A3964" i="9"/>
  <c r="B3964" i="9" s="1" a="1"/>
  <c r="B3964" i="9" s="1"/>
  <c r="A3965" i="9"/>
  <c r="B3965" i="9" s="1" a="1"/>
  <c r="B3965" i="9" s="1"/>
  <c r="A3966" i="9"/>
  <c r="B3966" i="9" s="1" a="1"/>
  <c r="B3966" i="9" s="1"/>
  <c r="A3967" i="9"/>
  <c r="B3967" i="9" s="1" a="1"/>
  <c r="B3967" i="9" s="1"/>
  <c r="A3968" i="9"/>
  <c r="B3968" i="9" s="1" a="1"/>
  <c r="B3968" i="9" s="1"/>
  <c r="A3969" i="9"/>
  <c r="B3969" i="9" s="1" a="1"/>
  <c r="B3969" i="9" s="1"/>
  <c r="A3970" i="9"/>
  <c r="B3970" i="9" s="1" a="1"/>
  <c r="B3970" i="9" s="1"/>
  <c r="A3971" i="9"/>
  <c r="B3971" i="9" s="1" a="1"/>
  <c r="B3971" i="9" s="1"/>
  <c r="A3972" i="9"/>
  <c r="B3972" i="9" s="1" a="1"/>
  <c r="B3972" i="9" s="1"/>
  <c r="A3973" i="9"/>
  <c r="B3973" i="9" s="1" a="1"/>
  <c r="B3973" i="9" s="1"/>
  <c r="A3974" i="9"/>
  <c r="B3974" i="9" s="1" a="1"/>
  <c r="B3974" i="9" s="1"/>
  <c r="A3975" i="9"/>
  <c r="B3975" i="9" s="1" a="1"/>
  <c r="B3975" i="9" s="1"/>
  <c r="A3976" i="9"/>
  <c r="B3976" i="9" s="1" a="1"/>
  <c r="B3976" i="9" s="1"/>
  <c r="A3977" i="9"/>
  <c r="B3977" i="9" s="1" a="1"/>
  <c r="B3977" i="9" s="1"/>
  <c r="A3978" i="9"/>
  <c r="B3978" i="9" s="1" a="1"/>
  <c r="B3978" i="9" s="1"/>
  <c r="A3979" i="9"/>
  <c r="B3979" i="9" s="1" a="1"/>
  <c r="B3979" i="9" s="1"/>
  <c r="A3980" i="9"/>
  <c r="B3980" i="9" s="1" a="1"/>
  <c r="B3980" i="9" s="1"/>
  <c r="A3981" i="9"/>
  <c r="B3981" i="9" s="1" a="1"/>
  <c r="B3981" i="9" s="1"/>
  <c r="A3982" i="9"/>
  <c r="B3982" i="9" s="1" a="1"/>
  <c r="B3982" i="9" s="1"/>
  <c r="A3983" i="9"/>
  <c r="B3983" i="9" s="1" a="1"/>
  <c r="B3983" i="9" s="1"/>
  <c r="A3984" i="9"/>
  <c r="B3984" i="9" s="1" a="1"/>
  <c r="B3984" i="9" s="1"/>
  <c r="A3985" i="9"/>
  <c r="B3985" i="9" s="1" a="1"/>
  <c r="B3985" i="9" s="1"/>
  <c r="A3986" i="9"/>
  <c r="B3986" i="9" s="1" a="1"/>
  <c r="B3986" i="9" s="1"/>
  <c r="A3987" i="9"/>
  <c r="B3987" i="9" s="1" a="1"/>
  <c r="B3987" i="9" s="1"/>
  <c r="A3988" i="9"/>
  <c r="B3988" i="9" s="1" a="1"/>
  <c r="B3988" i="9" s="1"/>
  <c r="A3989" i="9"/>
  <c r="B3989" i="9" s="1" a="1"/>
  <c r="B3989" i="9" s="1"/>
  <c r="A3990" i="9"/>
  <c r="B3990" i="9" s="1" a="1"/>
  <c r="B3990" i="9" s="1"/>
  <c r="A3991" i="9"/>
  <c r="B3991" i="9" s="1" a="1"/>
  <c r="B3991" i="9" s="1"/>
  <c r="A3992" i="9"/>
  <c r="B3992" i="9" s="1" a="1"/>
  <c r="B3992" i="9" s="1"/>
  <c r="A3993" i="9"/>
  <c r="B3993" i="9" s="1" a="1"/>
  <c r="B3993" i="9" s="1"/>
  <c r="A3994" i="9"/>
  <c r="B3994" i="9" s="1" a="1"/>
  <c r="B3994" i="9" s="1"/>
  <c r="A3995" i="9"/>
  <c r="B3995" i="9" s="1" a="1"/>
  <c r="B3995" i="9" s="1"/>
  <c r="A3996" i="9"/>
  <c r="B3996" i="9" s="1" a="1"/>
  <c r="B3996" i="9" s="1"/>
  <c r="A3997" i="9"/>
  <c r="B3997" i="9" s="1" a="1"/>
  <c r="B3997" i="9" s="1"/>
  <c r="A3998" i="9"/>
  <c r="B3998" i="9" s="1" a="1"/>
  <c r="B3998" i="9" s="1"/>
  <c r="A3999" i="9"/>
  <c r="B3999" i="9" s="1" a="1"/>
  <c r="B3999" i="9" s="1"/>
  <c r="A4000" i="9"/>
  <c r="B4000" i="9" s="1" a="1"/>
  <c r="B4000" i="9" s="1"/>
  <c r="A4001" i="9"/>
  <c r="B4001" i="9" s="1" a="1"/>
  <c r="B4001" i="9" s="1"/>
  <c r="A4002" i="9"/>
  <c r="B4002" i="9" s="1" a="1"/>
  <c r="B4002" i="9" s="1"/>
  <c r="A4003" i="9"/>
  <c r="B4003" i="9" s="1" a="1"/>
  <c r="B4003" i="9" s="1"/>
  <c r="A4004" i="9"/>
  <c r="B4004" i="9" s="1" a="1"/>
  <c r="B4004" i="9" s="1"/>
  <c r="A4005" i="9"/>
  <c r="B4005" i="9" s="1" a="1"/>
  <c r="B4005" i="9" s="1"/>
  <c r="A4006" i="9"/>
  <c r="B4006" i="9" s="1" a="1"/>
  <c r="B4006" i="9" s="1"/>
  <c r="A4007" i="9"/>
  <c r="B4007" i="9" s="1" a="1"/>
  <c r="B4007" i="9" s="1"/>
  <c r="A4008" i="9"/>
  <c r="B4008" i="9" s="1" a="1"/>
  <c r="B4008" i="9" s="1"/>
  <c r="A4009" i="9"/>
  <c r="B4009" i="9" s="1" a="1"/>
  <c r="B4009" i="9" s="1"/>
  <c r="A4010" i="9"/>
  <c r="B4010" i="9" s="1" a="1"/>
  <c r="B4010" i="9" s="1"/>
  <c r="A4011" i="9"/>
  <c r="B4011" i="9" s="1" a="1"/>
  <c r="B4011" i="9" s="1"/>
  <c r="A4012" i="9"/>
  <c r="B4012" i="9" s="1" a="1"/>
  <c r="B4012" i="9" s="1"/>
  <c r="A4013" i="9"/>
  <c r="B4013" i="9" s="1" a="1"/>
  <c r="B4013" i="9" s="1"/>
  <c r="A4014" i="9"/>
  <c r="B4014" i="9" s="1" a="1"/>
  <c r="B4014" i="9" s="1"/>
  <c r="A4015" i="9"/>
  <c r="B4015" i="9" s="1" a="1"/>
  <c r="B4015" i="9" s="1"/>
  <c r="A4016" i="9"/>
  <c r="B4016" i="9" s="1" a="1"/>
  <c r="B4016" i="9" s="1"/>
  <c r="A4017" i="9"/>
  <c r="B4017" i="9" s="1" a="1"/>
  <c r="B4017" i="9" s="1"/>
  <c r="A4018" i="9"/>
  <c r="B4018" i="9" s="1" a="1"/>
  <c r="B4018" i="9" s="1"/>
  <c r="A4019" i="9"/>
  <c r="B4019" i="9" s="1" a="1"/>
  <c r="B4019" i="9" s="1"/>
  <c r="A4020" i="9"/>
  <c r="B4020" i="9" s="1" a="1"/>
  <c r="B4020" i="9" s="1"/>
  <c r="A4021" i="9"/>
  <c r="B4021" i="9" s="1" a="1"/>
  <c r="B4021" i="9" s="1"/>
  <c r="A4022" i="9"/>
  <c r="B4022" i="9" s="1" a="1"/>
  <c r="B4022" i="9" s="1"/>
  <c r="A4023" i="9"/>
  <c r="B4023" i="9" s="1" a="1"/>
  <c r="B4023" i="9" s="1"/>
  <c r="A4024" i="9"/>
  <c r="B4024" i="9" s="1" a="1"/>
  <c r="B4024" i="9" s="1"/>
  <c r="A4025" i="9"/>
  <c r="B4025" i="9" s="1" a="1"/>
  <c r="B4025" i="9" s="1"/>
  <c r="A4026" i="9"/>
  <c r="B4026" i="9" s="1" a="1"/>
  <c r="B4026" i="9" s="1"/>
  <c r="A4027" i="9"/>
  <c r="B4027" i="9" s="1" a="1"/>
  <c r="B4027" i="9" s="1"/>
  <c r="A4028" i="9"/>
  <c r="B4028" i="9" s="1" a="1"/>
  <c r="B4028" i="9" s="1"/>
  <c r="A4029" i="9"/>
  <c r="B4029" i="9" s="1" a="1"/>
  <c r="B4029" i="9" s="1"/>
  <c r="A4030" i="9"/>
  <c r="B4030" i="9" s="1" a="1"/>
  <c r="B4030" i="9" s="1"/>
  <c r="A4031" i="9"/>
  <c r="B4031" i="9" s="1" a="1"/>
  <c r="B4031" i="9" s="1"/>
  <c r="A4032" i="9"/>
  <c r="B4032" i="9" s="1" a="1"/>
  <c r="B4032" i="9" s="1"/>
  <c r="A4033" i="9"/>
  <c r="B4033" i="9" s="1" a="1"/>
  <c r="B4033" i="9" s="1"/>
  <c r="A4034" i="9"/>
  <c r="B4034" i="9" s="1" a="1"/>
  <c r="B4034" i="9" s="1"/>
  <c r="A4035" i="9"/>
  <c r="B4035" i="9" s="1" a="1"/>
  <c r="B4035" i="9" s="1"/>
  <c r="A4036" i="9"/>
  <c r="B4036" i="9" s="1" a="1"/>
  <c r="B4036" i="9" s="1"/>
  <c r="A4037" i="9"/>
  <c r="B4037" i="9" s="1" a="1"/>
  <c r="B4037" i="9" s="1"/>
  <c r="A4038" i="9"/>
  <c r="B4038" i="9" s="1" a="1"/>
  <c r="B4038" i="9" s="1"/>
  <c r="A4039" i="9"/>
  <c r="B4039" i="9" s="1" a="1"/>
  <c r="B4039" i="9" s="1"/>
  <c r="A4040" i="9"/>
  <c r="B4040" i="9" s="1" a="1"/>
  <c r="B4040" i="9" s="1"/>
  <c r="A4041" i="9"/>
  <c r="B4041" i="9" s="1" a="1"/>
  <c r="B4041" i="9" s="1"/>
  <c r="A4042" i="9"/>
  <c r="B4042" i="9" s="1" a="1"/>
  <c r="B4042" i="9" s="1"/>
  <c r="A4043" i="9"/>
  <c r="B4043" i="9" s="1" a="1"/>
  <c r="B4043" i="9" s="1"/>
  <c r="A4044" i="9"/>
  <c r="B4044" i="9" s="1" a="1"/>
  <c r="B4044" i="9" s="1"/>
  <c r="A4045" i="9"/>
  <c r="B4045" i="9" s="1" a="1"/>
  <c r="B4045" i="9" s="1"/>
  <c r="A4046" i="9"/>
  <c r="B4046" i="9" s="1" a="1"/>
  <c r="B4046" i="9" s="1"/>
  <c r="A4047" i="9"/>
  <c r="B4047" i="9" s="1" a="1"/>
  <c r="B4047" i="9" s="1"/>
  <c r="A4048" i="9"/>
  <c r="B4048" i="9" s="1" a="1"/>
  <c r="B4048" i="9" s="1"/>
  <c r="A4049" i="9"/>
  <c r="B4049" i="9" s="1" a="1"/>
  <c r="B4049" i="9" s="1"/>
  <c r="A4050" i="9"/>
  <c r="B4050" i="9" s="1" a="1"/>
  <c r="B4050" i="9" s="1"/>
  <c r="A4051" i="9"/>
  <c r="B4051" i="9" s="1" a="1"/>
  <c r="B4051" i="9" s="1"/>
  <c r="A4052" i="9"/>
  <c r="B4052" i="9" s="1" a="1"/>
  <c r="B4052" i="9" s="1"/>
  <c r="A4053" i="9"/>
  <c r="B4053" i="9" s="1" a="1"/>
  <c r="B4053" i="9" s="1"/>
  <c r="A4054" i="9"/>
  <c r="B4054" i="9" s="1" a="1"/>
  <c r="B4054" i="9" s="1"/>
  <c r="A4055" i="9"/>
  <c r="B4055" i="9" s="1" a="1"/>
  <c r="B4055" i="9" s="1"/>
  <c r="A4056" i="9"/>
  <c r="B4056" i="9" s="1" a="1"/>
  <c r="B4056" i="9" s="1"/>
  <c r="A4057" i="9"/>
  <c r="B4057" i="9" s="1" a="1"/>
  <c r="B4057" i="9" s="1"/>
  <c r="A4058" i="9"/>
  <c r="B4058" i="9" s="1" a="1"/>
  <c r="B4058" i="9" s="1"/>
  <c r="A4059" i="9"/>
  <c r="B4059" i="9" s="1" a="1"/>
  <c r="B4059" i="9" s="1"/>
  <c r="A4060" i="9"/>
  <c r="B4060" i="9" s="1" a="1"/>
  <c r="B4060" i="9" s="1"/>
  <c r="A4061" i="9"/>
  <c r="B4061" i="9" s="1" a="1"/>
  <c r="B4061" i="9" s="1"/>
  <c r="A4062" i="9"/>
  <c r="B4062" i="9" s="1" a="1"/>
  <c r="B4062" i="9" s="1"/>
  <c r="A4063" i="9"/>
  <c r="B4063" i="9" s="1" a="1"/>
  <c r="B4063" i="9" s="1"/>
  <c r="A4064" i="9"/>
  <c r="B4064" i="9" s="1" a="1"/>
  <c r="B4064" i="9" s="1"/>
  <c r="A4065" i="9"/>
  <c r="B4065" i="9" s="1" a="1"/>
  <c r="B4065" i="9" s="1"/>
  <c r="A4066" i="9"/>
  <c r="B4066" i="9" s="1" a="1"/>
  <c r="B4066" i="9" s="1"/>
  <c r="A4067" i="9"/>
  <c r="B4067" i="9" s="1" a="1"/>
  <c r="B4067" i="9" s="1"/>
  <c r="A4068" i="9"/>
  <c r="B4068" i="9" s="1" a="1"/>
  <c r="B4068" i="9" s="1"/>
  <c r="A4069" i="9"/>
  <c r="B4069" i="9" s="1" a="1"/>
  <c r="B4069" i="9" s="1"/>
  <c r="A4070" i="9"/>
  <c r="B4070" i="9" s="1" a="1"/>
  <c r="B4070" i="9" s="1"/>
  <c r="A4071" i="9"/>
  <c r="B4071" i="9" s="1" a="1"/>
  <c r="B4071" i="9" s="1"/>
  <c r="A4072" i="9"/>
  <c r="B4072" i="9" s="1" a="1"/>
  <c r="B4072" i="9" s="1"/>
  <c r="A4073" i="9"/>
  <c r="B4073" i="9" s="1" a="1"/>
  <c r="B4073" i="9" s="1"/>
  <c r="A4074" i="9"/>
  <c r="B4074" i="9" s="1" a="1"/>
  <c r="B4074" i="9" s="1"/>
  <c r="A4075" i="9"/>
  <c r="B4075" i="9" s="1" a="1"/>
  <c r="B4075" i="9" s="1"/>
  <c r="A4076" i="9"/>
  <c r="B4076" i="9" s="1" a="1"/>
  <c r="B4076" i="9" s="1"/>
  <c r="A4077" i="9"/>
  <c r="B4077" i="9" s="1" a="1"/>
  <c r="B4077" i="9" s="1"/>
  <c r="A4078" i="9"/>
  <c r="B4078" i="9" s="1" a="1"/>
  <c r="B4078" i="9" s="1"/>
  <c r="A4079" i="9"/>
  <c r="B4079" i="9" s="1" a="1"/>
  <c r="B4079" i="9" s="1"/>
  <c r="A4080" i="9"/>
  <c r="B4080" i="9" s="1" a="1"/>
  <c r="B4080" i="9" s="1"/>
  <c r="A4081" i="9"/>
  <c r="B4081" i="9" s="1" a="1"/>
  <c r="B4081" i="9" s="1"/>
  <c r="A4082" i="9"/>
  <c r="B4082" i="9" s="1" a="1"/>
  <c r="B4082" i="9" s="1"/>
  <c r="A4083" i="9"/>
  <c r="B4083" i="9" s="1" a="1"/>
  <c r="B4083" i="9" s="1"/>
  <c r="A4084" i="9"/>
  <c r="B4084" i="9" s="1" a="1"/>
  <c r="B4084" i="9" s="1"/>
  <c r="A4085" i="9"/>
  <c r="B4085" i="9" s="1" a="1"/>
  <c r="B4085" i="9" s="1"/>
  <c r="A4086" i="9"/>
  <c r="B4086" i="9" s="1" a="1"/>
  <c r="B4086" i="9" s="1"/>
  <c r="A4087" i="9"/>
  <c r="B4087" i="9" s="1" a="1"/>
  <c r="B4087" i="9" s="1"/>
  <c r="A4088" i="9"/>
  <c r="B4088" i="9" s="1" a="1"/>
  <c r="B4088" i="9" s="1"/>
  <c r="A4089" i="9"/>
  <c r="B4089" i="9" s="1" a="1"/>
  <c r="B4089" i="9" s="1"/>
  <c r="A4090" i="9"/>
  <c r="B4090" i="9" s="1" a="1"/>
  <c r="B4090" i="9" s="1"/>
  <c r="A4091" i="9"/>
  <c r="B4091" i="9" s="1" a="1"/>
  <c r="B4091" i="9" s="1"/>
  <c r="A4092" i="9"/>
  <c r="B4092" i="9" s="1" a="1"/>
  <c r="B4092" i="9" s="1"/>
  <c r="A4093" i="9"/>
  <c r="B4093" i="9" s="1" a="1"/>
  <c r="B4093" i="9" s="1"/>
  <c r="A4094" i="9"/>
  <c r="B4094" i="9" s="1" a="1"/>
  <c r="B4094" i="9" s="1"/>
  <c r="A4095" i="9"/>
  <c r="B4095" i="9" s="1" a="1"/>
  <c r="B4095" i="9" s="1"/>
  <c r="A4096" i="9"/>
  <c r="B4096" i="9" s="1" a="1"/>
  <c r="B4096" i="9" s="1"/>
  <c r="A4097" i="9"/>
  <c r="B4097" i="9" s="1" a="1"/>
  <c r="B4097" i="9" s="1"/>
  <c r="A4098" i="9"/>
  <c r="B4098" i="9" s="1" a="1"/>
  <c r="B4098" i="9" s="1"/>
  <c r="A4099" i="9"/>
  <c r="B4099" i="9" s="1" a="1"/>
  <c r="B4099" i="9" s="1"/>
  <c r="A4100" i="9"/>
  <c r="B4100" i="9" s="1" a="1"/>
  <c r="B4100" i="9" s="1"/>
  <c r="A4101" i="9"/>
  <c r="B4101" i="9" s="1" a="1"/>
  <c r="B4101" i="9" s="1"/>
  <c r="A4102" i="9"/>
  <c r="B4102" i="9" s="1" a="1"/>
  <c r="B4102" i="9" s="1"/>
  <c r="A4103" i="9"/>
  <c r="B4103" i="9" s="1" a="1"/>
  <c r="B4103" i="9" s="1"/>
  <c r="A4104" i="9"/>
  <c r="B4104" i="9" s="1" a="1"/>
  <c r="B4104" i="9" s="1"/>
  <c r="A4105" i="9"/>
  <c r="B4105" i="9" s="1" a="1"/>
  <c r="B4105" i="9" s="1"/>
  <c r="A4106" i="9"/>
  <c r="B4106" i="9" s="1" a="1"/>
  <c r="B4106" i="9" s="1"/>
  <c r="A4107" i="9"/>
  <c r="B4107" i="9" s="1" a="1"/>
  <c r="B4107" i="9" s="1"/>
  <c r="A4108" i="9"/>
  <c r="B4108" i="9" s="1" a="1"/>
  <c r="B4108" i="9" s="1"/>
  <c r="A4109" i="9"/>
  <c r="B4109" i="9" s="1" a="1"/>
  <c r="B4109" i="9" s="1"/>
  <c r="A4110" i="9"/>
  <c r="B4110" i="9" s="1" a="1"/>
  <c r="B4110" i="9" s="1"/>
  <c r="A4111" i="9"/>
  <c r="B4111" i="9" s="1" a="1"/>
  <c r="B4111" i="9" s="1"/>
  <c r="A4112" i="9"/>
  <c r="B4112" i="9" s="1" a="1"/>
  <c r="B4112" i="9" s="1"/>
  <c r="A4113" i="9"/>
  <c r="B4113" i="9" s="1" a="1"/>
  <c r="B4113" i="9" s="1"/>
  <c r="A4114" i="9"/>
  <c r="B4114" i="9" s="1" a="1"/>
  <c r="B4114" i="9" s="1"/>
  <c r="A4115" i="9"/>
  <c r="B4115" i="9" s="1" a="1"/>
  <c r="B4115" i="9" s="1"/>
  <c r="A4116" i="9"/>
  <c r="B4116" i="9" s="1" a="1"/>
  <c r="B4116" i="9" s="1"/>
  <c r="A4117" i="9"/>
  <c r="B4117" i="9" s="1" a="1"/>
  <c r="B4117" i="9" s="1"/>
  <c r="A4118" i="9"/>
  <c r="B4118" i="9" s="1" a="1"/>
  <c r="B4118" i="9" s="1"/>
  <c r="A4119" i="9"/>
  <c r="B4119" i="9" s="1" a="1"/>
  <c r="B4119" i="9" s="1"/>
  <c r="A4120" i="9"/>
  <c r="B4120" i="9" s="1" a="1"/>
  <c r="B4120" i="9" s="1"/>
  <c r="A4121" i="9"/>
  <c r="B4121" i="9" s="1" a="1"/>
  <c r="B4121" i="9" s="1"/>
  <c r="A4122" i="9"/>
  <c r="B4122" i="9" s="1" a="1"/>
  <c r="B4122" i="9" s="1"/>
  <c r="A4123" i="9"/>
  <c r="B4123" i="9" s="1" a="1"/>
  <c r="B4123" i="9" s="1"/>
  <c r="A4124" i="9"/>
  <c r="B4124" i="9" s="1" a="1"/>
  <c r="B4124" i="9" s="1"/>
  <c r="A4125" i="9"/>
  <c r="B4125" i="9" s="1" a="1"/>
  <c r="B4125" i="9" s="1"/>
  <c r="A4126" i="9"/>
  <c r="B4126" i="9" s="1" a="1"/>
  <c r="B4126" i="9" s="1"/>
  <c r="A4127" i="9"/>
  <c r="B4127" i="9" s="1" a="1"/>
  <c r="B4127" i="9" s="1"/>
  <c r="A4128" i="9"/>
  <c r="B4128" i="9" s="1" a="1"/>
  <c r="B4128" i="9" s="1"/>
  <c r="A4129" i="9"/>
  <c r="B4129" i="9" s="1" a="1"/>
  <c r="B4129" i="9" s="1"/>
  <c r="A4130" i="9"/>
  <c r="B4130" i="9" s="1" a="1"/>
  <c r="B4130" i="9" s="1"/>
  <c r="A4131" i="9"/>
  <c r="B4131" i="9" s="1" a="1"/>
  <c r="B4131" i="9" s="1"/>
  <c r="A4132" i="9"/>
  <c r="B4132" i="9" s="1" a="1"/>
  <c r="B4132" i="9" s="1"/>
  <c r="A4133" i="9"/>
  <c r="B4133" i="9" s="1" a="1"/>
  <c r="B4133" i="9" s="1"/>
  <c r="A4134" i="9"/>
  <c r="B4134" i="9" s="1" a="1"/>
  <c r="B4134" i="9" s="1"/>
  <c r="A4135" i="9"/>
  <c r="B4135" i="9" s="1" a="1"/>
  <c r="B4135" i="9" s="1"/>
  <c r="A4136" i="9"/>
  <c r="B4136" i="9" s="1" a="1"/>
  <c r="B4136" i="9" s="1"/>
  <c r="A4137" i="9"/>
  <c r="B4137" i="9" s="1" a="1"/>
  <c r="B4137" i="9" s="1"/>
  <c r="A4138" i="9"/>
  <c r="B4138" i="9" s="1" a="1"/>
  <c r="B4138" i="9" s="1"/>
  <c r="A4139" i="9"/>
  <c r="B4139" i="9" s="1" a="1"/>
  <c r="B4139" i="9" s="1"/>
  <c r="A4140" i="9"/>
  <c r="B4140" i="9" s="1" a="1"/>
  <c r="B4140" i="9" s="1"/>
  <c r="A4141" i="9"/>
  <c r="B4141" i="9" s="1" a="1"/>
  <c r="B4141" i="9" s="1"/>
  <c r="A4142" i="9"/>
  <c r="B4142" i="9" s="1" a="1"/>
  <c r="B4142" i="9" s="1"/>
  <c r="A4143" i="9"/>
  <c r="B4143" i="9" s="1" a="1"/>
  <c r="B4143" i="9" s="1"/>
  <c r="A4144" i="9"/>
  <c r="B4144" i="9" s="1" a="1"/>
  <c r="B4144" i="9" s="1"/>
  <c r="A4145" i="9"/>
  <c r="B4145" i="9" s="1" a="1"/>
  <c r="B4145" i="9" s="1"/>
  <c r="A4146" i="9"/>
  <c r="B4146" i="9" s="1" a="1"/>
  <c r="B4146" i="9" s="1"/>
  <c r="A4147" i="9"/>
  <c r="B4147" i="9" s="1" a="1"/>
  <c r="B4147" i="9" s="1"/>
  <c r="A4148" i="9"/>
  <c r="B4148" i="9" s="1" a="1"/>
  <c r="B4148" i="9" s="1"/>
  <c r="A4149" i="9"/>
  <c r="B4149" i="9" s="1" a="1"/>
  <c r="B4149" i="9" s="1"/>
  <c r="A4150" i="9"/>
  <c r="B4150" i="9" s="1" a="1"/>
  <c r="B4150" i="9" s="1"/>
  <c r="A4151" i="9"/>
  <c r="B4151" i="9" s="1" a="1"/>
  <c r="B4151" i="9" s="1"/>
  <c r="A4152" i="9"/>
  <c r="B4152" i="9" s="1" a="1"/>
  <c r="B4152" i="9" s="1"/>
  <c r="A4153" i="9"/>
  <c r="B4153" i="9" s="1" a="1"/>
  <c r="B4153" i="9" s="1"/>
  <c r="A4154" i="9"/>
  <c r="B4154" i="9" s="1" a="1"/>
  <c r="B4154" i="9" s="1"/>
  <c r="A4155" i="9"/>
  <c r="B4155" i="9" s="1" a="1"/>
  <c r="B4155" i="9" s="1"/>
  <c r="A4156" i="9"/>
  <c r="B4156" i="9" s="1" a="1"/>
  <c r="B4156" i="9" s="1"/>
  <c r="A4157" i="9"/>
  <c r="B4157" i="9" s="1" a="1"/>
  <c r="B4157" i="9" s="1"/>
  <c r="A4158" i="9"/>
  <c r="B4158" i="9" s="1" a="1"/>
  <c r="B4158" i="9" s="1"/>
  <c r="A4159" i="9"/>
  <c r="B4159" i="9" s="1" a="1"/>
  <c r="B4159" i="9" s="1"/>
  <c r="A4160" i="9"/>
  <c r="B4160" i="9" s="1" a="1"/>
  <c r="B4160" i="9" s="1"/>
  <c r="A4161" i="9"/>
  <c r="B4161" i="9" s="1" a="1"/>
  <c r="B4161" i="9" s="1"/>
  <c r="A4162" i="9"/>
  <c r="B4162" i="9" s="1" a="1"/>
  <c r="B4162" i="9" s="1"/>
  <c r="A4163" i="9"/>
  <c r="B4163" i="9" s="1" a="1"/>
  <c r="B4163" i="9" s="1"/>
  <c r="A4164" i="9"/>
  <c r="B4164" i="9" s="1" a="1"/>
  <c r="B4164" i="9" s="1"/>
  <c r="A4165" i="9"/>
  <c r="B4165" i="9" s="1" a="1"/>
  <c r="B4165" i="9" s="1"/>
  <c r="A4166" i="9"/>
  <c r="B4166" i="9" s="1" a="1"/>
  <c r="B4166" i="9" s="1"/>
  <c r="A4167" i="9"/>
  <c r="B4167" i="9" s="1" a="1"/>
  <c r="B4167" i="9" s="1"/>
  <c r="A4168" i="9"/>
  <c r="B4168" i="9" s="1" a="1"/>
  <c r="B4168" i="9" s="1"/>
  <c r="A4169" i="9"/>
  <c r="B4169" i="9" s="1" a="1"/>
  <c r="B4169" i="9" s="1"/>
  <c r="A4170" i="9"/>
  <c r="B4170" i="9" s="1" a="1"/>
  <c r="B4170" i="9" s="1"/>
  <c r="A4171" i="9"/>
  <c r="B4171" i="9" s="1" a="1"/>
  <c r="B4171" i="9" s="1"/>
  <c r="A4172" i="9"/>
  <c r="B4172" i="9" s="1" a="1"/>
  <c r="B4172" i="9" s="1"/>
  <c r="A4173" i="9"/>
  <c r="B4173" i="9" s="1" a="1"/>
  <c r="B4173" i="9" s="1"/>
  <c r="A4174" i="9"/>
  <c r="B4174" i="9" s="1" a="1"/>
  <c r="B4174" i="9" s="1"/>
  <c r="A4175" i="9"/>
  <c r="B4175" i="9" s="1" a="1"/>
  <c r="B4175" i="9" s="1"/>
  <c r="A4176" i="9"/>
  <c r="B4176" i="9" s="1" a="1"/>
  <c r="B4176" i="9" s="1"/>
  <c r="A4177" i="9"/>
  <c r="B4177" i="9" s="1" a="1"/>
  <c r="B4177" i="9" s="1"/>
  <c r="A4178" i="9"/>
  <c r="B4178" i="9" s="1" a="1"/>
  <c r="B4178" i="9" s="1"/>
  <c r="A4179" i="9"/>
  <c r="B4179" i="9" s="1" a="1"/>
  <c r="B4179" i="9" s="1"/>
  <c r="A4180" i="9"/>
  <c r="B4180" i="9" s="1" a="1"/>
  <c r="B4180" i="9" s="1"/>
  <c r="A4181" i="9"/>
  <c r="B4181" i="9" s="1" a="1"/>
  <c r="B4181" i="9" s="1"/>
  <c r="A4182" i="9"/>
  <c r="B4182" i="9" s="1" a="1"/>
  <c r="B4182" i="9" s="1"/>
  <c r="A4183" i="9"/>
  <c r="B4183" i="9" s="1" a="1"/>
  <c r="B4183" i="9" s="1"/>
  <c r="A4184" i="9"/>
  <c r="B4184" i="9" s="1" a="1"/>
  <c r="B4184" i="9" s="1"/>
  <c r="A4185" i="9"/>
  <c r="B4185" i="9" s="1" a="1"/>
  <c r="B4185" i="9" s="1"/>
  <c r="A4186" i="9"/>
  <c r="B4186" i="9" s="1" a="1"/>
  <c r="B4186" i="9" s="1"/>
  <c r="A4187" i="9"/>
  <c r="B4187" i="9" s="1" a="1"/>
  <c r="B4187" i="9" s="1"/>
  <c r="A4188" i="9"/>
  <c r="B4188" i="9" s="1" a="1"/>
  <c r="B4188" i="9" s="1"/>
  <c r="A4189" i="9"/>
  <c r="B4189" i="9" s="1" a="1"/>
  <c r="B4189" i="9" s="1"/>
  <c r="A4190" i="9"/>
  <c r="B4190" i="9" s="1" a="1"/>
  <c r="B4190" i="9" s="1"/>
  <c r="A4191" i="9"/>
  <c r="B4191" i="9" s="1" a="1"/>
  <c r="B4191" i="9" s="1"/>
  <c r="A4192" i="9"/>
  <c r="B4192" i="9" s="1" a="1"/>
  <c r="B4192" i="9" s="1"/>
  <c r="A4193" i="9"/>
  <c r="B4193" i="9" s="1" a="1"/>
  <c r="B4193" i="9" s="1"/>
  <c r="A4194" i="9"/>
  <c r="B4194" i="9" s="1" a="1"/>
  <c r="B4194" i="9" s="1"/>
  <c r="A4195" i="9"/>
  <c r="B4195" i="9" s="1" a="1"/>
  <c r="B4195" i="9" s="1"/>
  <c r="A4196" i="9"/>
  <c r="B4196" i="9" s="1" a="1"/>
  <c r="B4196" i="9" s="1"/>
  <c r="A4197" i="9"/>
  <c r="B4197" i="9" s="1" a="1"/>
  <c r="B4197" i="9" s="1"/>
  <c r="A4198" i="9"/>
  <c r="B4198" i="9" s="1" a="1"/>
  <c r="B4198" i="9" s="1"/>
  <c r="A4199" i="9"/>
  <c r="B4199" i="9" s="1" a="1"/>
  <c r="B4199" i="9" s="1"/>
  <c r="A4200" i="9"/>
  <c r="B4200" i="9" s="1" a="1"/>
  <c r="B4200" i="9" s="1"/>
  <c r="A4201" i="9"/>
  <c r="B4201" i="9" s="1" a="1"/>
  <c r="B4201" i="9" s="1"/>
  <c r="A4202" i="9"/>
  <c r="B4202" i="9" s="1" a="1"/>
  <c r="B4202" i="9" s="1"/>
  <c r="A4203" i="9"/>
  <c r="B4203" i="9" s="1" a="1"/>
  <c r="B4203" i="9" s="1"/>
  <c r="A4204" i="9"/>
  <c r="B4204" i="9" s="1" a="1"/>
  <c r="B4204" i="9" s="1"/>
  <c r="A4205" i="9"/>
  <c r="B4205" i="9" s="1" a="1"/>
  <c r="B4205" i="9" s="1"/>
  <c r="A4206" i="9"/>
  <c r="B4206" i="9" s="1" a="1"/>
  <c r="B4206" i="9" s="1"/>
  <c r="A4207" i="9"/>
  <c r="B4207" i="9" s="1" a="1"/>
  <c r="B4207" i="9" s="1"/>
  <c r="A4208" i="9"/>
  <c r="B4208" i="9" s="1" a="1"/>
  <c r="B4208" i="9" s="1"/>
  <c r="A4209" i="9"/>
  <c r="B4209" i="9" s="1" a="1"/>
  <c r="B4209" i="9" s="1"/>
  <c r="A4210" i="9"/>
  <c r="B4210" i="9" s="1" a="1"/>
  <c r="B4210" i="9" s="1"/>
  <c r="A4211" i="9"/>
  <c r="B4211" i="9" s="1" a="1"/>
  <c r="B4211" i="9" s="1"/>
  <c r="A4212" i="9"/>
  <c r="B4212" i="9" s="1" a="1"/>
  <c r="B4212" i="9" s="1"/>
  <c r="A4213" i="9"/>
  <c r="B4213" i="9" s="1" a="1"/>
  <c r="B4213" i="9" s="1"/>
  <c r="A4214" i="9"/>
  <c r="B4214" i="9" s="1" a="1"/>
  <c r="B4214" i="9" s="1"/>
  <c r="A4215" i="9"/>
  <c r="B4215" i="9" s="1" a="1"/>
  <c r="B4215" i="9" s="1"/>
  <c r="A4216" i="9"/>
  <c r="B4216" i="9" s="1" a="1"/>
  <c r="B4216" i="9" s="1"/>
  <c r="A4217" i="9"/>
  <c r="B4217" i="9" s="1" a="1"/>
  <c r="B4217" i="9" s="1"/>
  <c r="A4218" i="9"/>
  <c r="B4218" i="9" s="1" a="1"/>
  <c r="B4218" i="9" s="1"/>
  <c r="A4219" i="9"/>
  <c r="B4219" i="9" s="1" a="1"/>
  <c r="B4219" i="9" s="1"/>
  <c r="A4220" i="9"/>
  <c r="B4220" i="9" s="1" a="1"/>
  <c r="B4220" i="9" s="1"/>
  <c r="A4221" i="9"/>
  <c r="B4221" i="9" s="1" a="1"/>
  <c r="B4221" i="9" s="1"/>
  <c r="A4222" i="9"/>
  <c r="B4222" i="9" s="1" a="1"/>
  <c r="B4222" i="9" s="1"/>
  <c r="A4223" i="9"/>
  <c r="B4223" i="9" s="1" a="1"/>
  <c r="B4223" i="9" s="1"/>
  <c r="A4224" i="9"/>
  <c r="B4224" i="9" s="1" a="1"/>
  <c r="B4224" i="9" s="1"/>
  <c r="A4225" i="9"/>
  <c r="B4225" i="9" s="1" a="1"/>
  <c r="B4225" i="9" s="1"/>
  <c r="A4226" i="9"/>
  <c r="B4226" i="9" s="1" a="1"/>
  <c r="B4226" i="9" s="1"/>
  <c r="A4227" i="9"/>
  <c r="B4227" i="9" s="1" a="1"/>
  <c r="B4227" i="9" s="1"/>
  <c r="A4228" i="9"/>
  <c r="B4228" i="9" s="1" a="1"/>
  <c r="B4228" i="9" s="1"/>
  <c r="A4229" i="9"/>
  <c r="B4229" i="9" s="1" a="1"/>
  <c r="B4229" i="9" s="1"/>
  <c r="A4230" i="9"/>
  <c r="B4230" i="9" s="1" a="1"/>
  <c r="B4230" i="9" s="1"/>
  <c r="A4231" i="9"/>
  <c r="B4231" i="9" s="1" a="1"/>
  <c r="B4231" i="9" s="1"/>
  <c r="A4232" i="9"/>
  <c r="B4232" i="9" s="1" a="1"/>
  <c r="B4232" i="9" s="1"/>
  <c r="A4233" i="9"/>
  <c r="B4233" i="9" s="1" a="1"/>
  <c r="B4233" i="9" s="1"/>
  <c r="A4234" i="9"/>
  <c r="B4234" i="9" s="1" a="1"/>
  <c r="B4234" i="9" s="1"/>
  <c r="A4235" i="9"/>
  <c r="B4235" i="9" s="1" a="1"/>
  <c r="B4235" i="9" s="1"/>
  <c r="A4236" i="9"/>
  <c r="B4236" i="9" s="1" a="1"/>
  <c r="B4236" i="9" s="1"/>
  <c r="A4237" i="9"/>
  <c r="B4237" i="9" s="1" a="1"/>
  <c r="B4237" i="9" s="1"/>
  <c r="A4238" i="9"/>
  <c r="B4238" i="9" s="1" a="1"/>
  <c r="B4238" i="9" s="1"/>
  <c r="A4239" i="9"/>
  <c r="B4239" i="9" s="1" a="1"/>
  <c r="B4239" i="9" s="1"/>
  <c r="A4240" i="9"/>
  <c r="B4240" i="9" s="1" a="1"/>
  <c r="B4240" i="9" s="1"/>
  <c r="A4241" i="9"/>
  <c r="B4241" i="9" s="1" a="1"/>
  <c r="B4241" i="9" s="1"/>
  <c r="A4242" i="9"/>
  <c r="B4242" i="9" s="1" a="1"/>
  <c r="B4242" i="9" s="1"/>
  <c r="A4243" i="9"/>
  <c r="B4243" i="9" s="1" a="1"/>
  <c r="B4243" i="9" s="1"/>
  <c r="A4244" i="9"/>
  <c r="B4244" i="9" s="1" a="1"/>
  <c r="B4244" i="9" s="1"/>
  <c r="A4245" i="9"/>
  <c r="B4245" i="9" s="1" a="1"/>
  <c r="B4245" i="9" s="1"/>
  <c r="A4246" i="9"/>
  <c r="B4246" i="9" s="1" a="1"/>
  <c r="B4246" i="9" s="1"/>
  <c r="A4247" i="9"/>
  <c r="B4247" i="9" s="1" a="1"/>
  <c r="B4247" i="9" s="1"/>
  <c r="A4248" i="9"/>
  <c r="B4248" i="9" s="1" a="1"/>
  <c r="B4248" i="9" s="1"/>
  <c r="A4249" i="9"/>
  <c r="B4249" i="9" s="1" a="1"/>
  <c r="B4249" i="9" s="1"/>
  <c r="A4250" i="9"/>
  <c r="B4250" i="9" s="1" a="1"/>
  <c r="B4250" i="9" s="1"/>
  <c r="A4251" i="9"/>
  <c r="B4251" i="9" s="1" a="1"/>
  <c r="B4251" i="9" s="1"/>
  <c r="A4252" i="9"/>
  <c r="B4252" i="9" s="1" a="1"/>
  <c r="B4252" i="9" s="1"/>
  <c r="A4253" i="9"/>
  <c r="B4253" i="9" s="1" a="1"/>
  <c r="B4253" i="9" s="1"/>
  <c r="A4254" i="9"/>
  <c r="B4254" i="9" s="1" a="1"/>
  <c r="B4254" i="9" s="1"/>
  <c r="A4255" i="9"/>
  <c r="B4255" i="9" s="1" a="1"/>
  <c r="B4255" i="9" s="1"/>
  <c r="A4256" i="9"/>
  <c r="B4256" i="9" s="1" a="1"/>
  <c r="B4256" i="9" s="1"/>
  <c r="A4257" i="9"/>
  <c r="B4257" i="9" s="1" a="1"/>
  <c r="B4257" i="9" s="1"/>
  <c r="A4258" i="9"/>
  <c r="B4258" i="9" s="1" a="1"/>
  <c r="B4258" i="9" s="1"/>
  <c r="A4259" i="9"/>
  <c r="B4259" i="9" s="1" a="1"/>
  <c r="B4259" i="9" s="1"/>
  <c r="A4260" i="9"/>
  <c r="B4260" i="9" s="1" a="1"/>
  <c r="B4260" i="9" s="1"/>
  <c r="A4261" i="9"/>
  <c r="B4261" i="9" s="1" a="1"/>
  <c r="B4261" i="9" s="1"/>
  <c r="A4262" i="9"/>
  <c r="B4262" i="9" s="1" a="1"/>
  <c r="B4262" i="9" s="1"/>
  <c r="A4263" i="9"/>
  <c r="B4263" i="9" s="1" a="1"/>
  <c r="B4263" i="9" s="1"/>
  <c r="A4264" i="9"/>
  <c r="B4264" i="9" s="1" a="1"/>
  <c r="B4264" i="9" s="1"/>
  <c r="A4265" i="9"/>
  <c r="B4265" i="9" s="1" a="1"/>
  <c r="B4265" i="9" s="1"/>
  <c r="A4266" i="9"/>
  <c r="B4266" i="9" s="1" a="1"/>
  <c r="B4266" i="9" s="1"/>
  <c r="A4267" i="9"/>
  <c r="B4267" i="9" s="1" a="1"/>
  <c r="B4267" i="9" s="1"/>
  <c r="A4268" i="9"/>
  <c r="B4268" i="9" s="1" a="1"/>
  <c r="B4268" i="9" s="1"/>
  <c r="A4269" i="9"/>
  <c r="B4269" i="9" s="1" a="1"/>
  <c r="B4269" i="9" s="1"/>
  <c r="A4270" i="9"/>
  <c r="B4270" i="9" s="1" a="1"/>
  <c r="B4270" i="9" s="1"/>
  <c r="A4271" i="9"/>
  <c r="B4271" i="9" s="1" a="1"/>
  <c r="B4271" i="9" s="1"/>
  <c r="A4272" i="9"/>
  <c r="B4272" i="9" s="1" a="1"/>
  <c r="B4272" i="9" s="1"/>
  <c r="A4273" i="9"/>
  <c r="B4273" i="9" s="1" a="1"/>
  <c r="B4273" i="9" s="1"/>
  <c r="A4274" i="9"/>
  <c r="B4274" i="9" s="1" a="1"/>
  <c r="B4274" i="9" s="1"/>
  <c r="A4275" i="9"/>
  <c r="B4275" i="9" s="1" a="1"/>
  <c r="B4275" i="9" s="1"/>
  <c r="A4276" i="9"/>
  <c r="B4276" i="9" s="1" a="1"/>
  <c r="B4276" i="9" s="1"/>
  <c r="A4277" i="9"/>
  <c r="B4277" i="9" s="1" a="1"/>
  <c r="B4277" i="9" s="1"/>
  <c r="A4278" i="9"/>
  <c r="B4278" i="9" s="1" a="1"/>
  <c r="B4278" i="9" s="1"/>
  <c r="A4279" i="9"/>
  <c r="B4279" i="9" s="1" a="1"/>
  <c r="B4279" i="9" s="1"/>
  <c r="A4280" i="9"/>
  <c r="B4280" i="9" s="1" a="1"/>
  <c r="B4280" i="9" s="1"/>
  <c r="A4281" i="9"/>
  <c r="B4281" i="9" s="1" a="1"/>
  <c r="B4281" i="9" s="1"/>
  <c r="A4282" i="9"/>
  <c r="B4282" i="9" s="1" a="1"/>
  <c r="B4282" i="9" s="1"/>
  <c r="A4283" i="9"/>
  <c r="B4283" i="9" s="1" a="1"/>
  <c r="B4283" i="9" s="1"/>
  <c r="A4284" i="9"/>
  <c r="B4284" i="9" s="1" a="1"/>
  <c r="B4284" i="9" s="1"/>
  <c r="A4285" i="9"/>
  <c r="B4285" i="9" s="1" a="1"/>
  <c r="B4285" i="9" s="1"/>
  <c r="A4286" i="9"/>
  <c r="B4286" i="9" s="1" a="1"/>
  <c r="B4286" i="9" s="1"/>
  <c r="A4287" i="9"/>
  <c r="B4287" i="9" s="1" a="1"/>
  <c r="B4287" i="9" s="1"/>
  <c r="A4288" i="9"/>
  <c r="B4288" i="9" s="1" a="1"/>
  <c r="B4288" i="9" s="1"/>
  <c r="A4289" i="9"/>
  <c r="B4289" i="9" s="1" a="1"/>
  <c r="B4289" i="9" s="1"/>
  <c r="A4290" i="9"/>
  <c r="B4290" i="9" s="1" a="1"/>
  <c r="B4290" i="9" s="1"/>
  <c r="A4291" i="9"/>
  <c r="B4291" i="9" s="1" a="1"/>
  <c r="B4291" i="9" s="1"/>
  <c r="A4292" i="9"/>
  <c r="B4292" i="9" s="1" a="1"/>
  <c r="B4292" i="9" s="1"/>
  <c r="A4293" i="9"/>
  <c r="B4293" i="9" s="1" a="1"/>
  <c r="B4293" i="9" s="1"/>
  <c r="A4294" i="9"/>
  <c r="B4294" i="9" s="1" a="1"/>
  <c r="B4294" i="9" s="1"/>
  <c r="A4295" i="9"/>
  <c r="B4295" i="9" s="1" a="1"/>
  <c r="B4295" i="9" s="1"/>
  <c r="A4296" i="9"/>
  <c r="B4296" i="9" s="1" a="1"/>
  <c r="B4296" i="9" s="1"/>
  <c r="A4297" i="9"/>
  <c r="B4297" i="9" s="1" a="1"/>
  <c r="B4297" i="9" s="1"/>
  <c r="A4298" i="9"/>
  <c r="B4298" i="9" s="1" a="1"/>
  <c r="B4298" i="9" s="1"/>
  <c r="A4299" i="9"/>
  <c r="B4299" i="9" s="1" a="1"/>
  <c r="B4299" i="9" s="1"/>
  <c r="A4300" i="9"/>
  <c r="B4300" i="9" s="1" a="1"/>
  <c r="B4300" i="9" s="1"/>
  <c r="A4301" i="9"/>
  <c r="B4301" i="9" s="1" a="1"/>
  <c r="B4301" i="9" s="1"/>
  <c r="A4302" i="9"/>
  <c r="B4302" i="9" s="1" a="1"/>
  <c r="B4302" i="9" s="1"/>
  <c r="A4303" i="9"/>
  <c r="B4303" i="9" s="1" a="1"/>
  <c r="B4303" i="9" s="1"/>
  <c r="A4304" i="9"/>
  <c r="B4304" i="9" s="1" a="1"/>
  <c r="B4304" i="9" s="1"/>
  <c r="A4305" i="9"/>
  <c r="B4305" i="9" s="1" a="1"/>
  <c r="B4305" i="9" s="1"/>
  <c r="A4306" i="9"/>
  <c r="B4306" i="9" s="1" a="1"/>
  <c r="B4306" i="9" s="1"/>
  <c r="A4307" i="9"/>
  <c r="B4307" i="9" s="1" a="1"/>
  <c r="B4307" i="9" s="1"/>
  <c r="A4308" i="9"/>
  <c r="B4308" i="9" s="1" a="1"/>
  <c r="B4308" i="9" s="1"/>
  <c r="A4309" i="9"/>
  <c r="B4309" i="9" s="1" a="1"/>
  <c r="B4309" i="9" s="1"/>
  <c r="A4310" i="9"/>
  <c r="B4310" i="9" s="1" a="1"/>
  <c r="B4310" i="9" s="1"/>
  <c r="A4311" i="9"/>
  <c r="B4311" i="9" s="1" a="1"/>
  <c r="B4311" i="9" s="1"/>
  <c r="A4312" i="9"/>
  <c r="B4312" i="9" s="1" a="1"/>
  <c r="B4312" i="9" s="1"/>
  <c r="A4313" i="9"/>
  <c r="B4313" i="9" s="1" a="1"/>
  <c r="B4313" i="9" s="1"/>
  <c r="A4314" i="9"/>
  <c r="B4314" i="9" s="1" a="1"/>
  <c r="B4314" i="9" s="1"/>
  <c r="A4315" i="9"/>
  <c r="B4315" i="9" s="1" a="1"/>
  <c r="B4315" i="9" s="1"/>
  <c r="A4316" i="9"/>
  <c r="B4316" i="9" s="1" a="1"/>
  <c r="B4316" i="9" s="1"/>
  <c r="A4317" i="9"/>
  <c r="B4317" i="9" s="1" a="1"/>
  <c r="B4317" i="9" s="1"/>
  <c r="A4318" i="9"/>
  <c r="B4318" i="9" s="1" a="1"/>
  <c r="B4318" i="9" s="1"/>
  <c r="A4319" i="9"/>
  <c r="B4319" i="9" s="1" a="1"/>
  <c r="B4319" i="9" s="1"/>
  <c r="A4320" i="9"/>
  <c r="B4320" i="9" s="1" a="1"/>
  <c r="B4320" i="9" s="1"/>
  <c r="A4321" i="9"/>
  <c r="B4321" i="9" s="1" a="1"/>
  <c r="B4321" i="9" s="1"/>
  <c r="A4322" i="9"/>
  <c r="B4322" i="9" s="1" a="1"/>
  <c r="B4322" i="9" s="1"/>
  <c r="A4323" i="9"/>
  <c r="B4323" i="9" s="1" a="1"/>
  <c r="B4323" i="9" s="1"/>
  <c r="A4324" i="9"/>
  <c r="B4324" i="9" s="1" a="1"/>
  <c r="B4324" i="9" s="1"/>
  <c r="A4325" i="9"/>
  <c r="B4325" i="9" s="1" a="1"/>
  <c r="B4325" i="9" s="1"/>
  <c r="A4326" i="9"/>
  <c r="B4326" i="9" s="1" a="1"/>
  <c r="B4326" i="9" s="1"/>
  <c r="A4327" i="9"/>
  <c r="B4327" i="9" s="1" a="1"/>
  <c r="B4327" i="9" s="1"/>
  <c r="A4328" i="9"/>
  <c r="B4328" i="9" s="1" a="1"/>
  <c r="B4328" i="9" s="1"/>
  <c r="A4329" i="9"/>
  <c r="B4329" i="9" s="1" a="1"/>
  <c r="B4329" i="9" s="1"/>
  <c r="A4330" i="9"/>
  <c r="B4330" i="9" s="1" a="1"/>
  <c r="B4330" i="9" s="1"/>
  <c r="A4331" i="9"/>
  <c r="B4331" i="9" s="1" a="1"/>
  <c r="B4331" i="9" s="1"/>
  <c r="A4332" i="9"/>
  <c r="B4332" i="9" s="1" a="1"/>
  <c r="B4332" i="9" s="1"/>
  <c r="A4333" i="9"/>
  <c r="B4333" i="9" s="1" a="1"/>
  <c r="B4333" i="9" s="1"/>
  <c r="A4334" i="9"/>
  <c r="B4334" i="9" s="1" a="1"/>
  <c r="B4334" i="9" s="1"/>
  <c r="A4335" i="9"/>
  <c r="B4335" i="9" s="1" a="1"/>
  <c r="B4335" i="9" s="1"/>
  <c r="A4336" i="9"/>
  <c r="B4336" i="9" s="1" a="1"/>
  <c r="B4336" i="9" s="1"/>
  <c r="A4337" i="9"/>
  <c r="B4337" i="9" s="1" a="1"/>
  <c r="B4337" i="9" s="1"/>
  <c r="A4338" i="9"/>
  <c r="B4338" i="9" s="1" a="1"/>
  <c r="B4338" i="9" s="1"/>
  <c r="A4339" i="9"/>
  <c r="B4339" i="9" s="1" a="1"/>
  <c r="B4339" i="9" s="1"/>
  <c r="A4340" i="9"/>
  <c r="B4340" i="9" s="1" a="1"/>
  <c r="B4340" i="9" s="1"/>
  <c r="A4341" i="9"/>
  <c r="B4341" i="9" s="1" a="1"/>
  <c r="B4341" i="9" s="1"/>
  <c r="A4342" i="9"/>
  <c r="B4342" i="9" s="1" a="1"/>
  <c r="B4342" i="9" s="1"/>
  <c r="A4343" i="9"/>
  <c r="B4343" i="9" s="1" a="1"/>
  <c r="B4343" i="9" s="1"/>
  <c r="A4344" i="9"/>
  <c r="B4344" i="9" s="1" a="1"/>
  <c r="B4344" i="9" s="1"/>
  <c r="A4345" i="9"/>
  <c r="B4345" i="9" s="1" a="1"/>
  <c r="B4345" i="9" s="1"/>
  <c r="A4346" i="9"/>
  <c r="B4346" i="9" s="1" a="1"/>
  <c r="B4346" i="9" s="1"/>
  <c r="A4347" i="9"/>
  <c r="B4347" i="9" s="1" a="1"/>
  <c r="B4347" i="9" s="1"/>
  <c r="A4348" i="9"/>
  <c r="B4348" i="9" s="1" a="1"/>
  <c r="B4348" i="9" s="1"/>
  <c r="A4349" i="9"/>
  <c r="B4349" i="9" s="1" a="1"/>
  <c r="B4349" i="9" s="1"/>
  <c r="A4350" i="9"/>
  <c r="B4350" i="9" s="1" a="1"/>
  <c r="B4350" i="9" s="1"/>
  <c r="A4351" i="9"/>
  <c r="B4351" i="9" s="1" a="1"/>
  <c r="B4351" i="9" s="1"/>
  <c r="A4352" i="9"/>
  <c r="B4352" i="9" s="1" a="1"/>
  <c r="B4352" i="9" s="1"/>
  <c r="A4353" i="9"/>
  <c r="B4353" i="9" s="1" a="1"/>
  <c r="B4353" i="9" s="1"/>
  <c r="A4354" i="9"/>
  <c r="B4354" i="9" s="1" a="1"/>
  <c r="B4354" i="9" s="1"/>
  <c r="A4355" i="9"/>
  <c r="B4355" i="9" s="1" a="1"/>
  <c r="B4355" i="9" s="1"/>
  <c r="A4356" i="9"/>
  <c r="B4356" i="9" s="1" a="1"/>
  <c r="B4356" i="9" s="1"/>
  <c r="A4357" i="9"/>
  <c r="B4357" i="9" s="1" a="1"/>
  <c r="B4357" i="9" s="1"/>
  <c r="A4358" i="9"/>
  <c r="B4358" i="9" s="1" a="1"/>
  <c r="B4358" i="9" s="1"/>
  <c r="A4359" i="9"/>
  <c r="B4359" i="9" s="1" a="1"/>
  <c r="B4359" i="9" s="1"/>
  <c r="A4360" i="9"/>
  <c r="B4360" i="9" s="1" a="1"/>
  <c r="B4360" i="9" s="1"/>
  <c r="A4361" i="9"/>
  <c r="B4361" i="9" s="1" a="1"/>
  <c r="B4361" i="9" s="1"/>
  <c r="A4362" i="9"/>
  <c r="B4362" i="9" s="1" a="1"/>
  <c r="B4362" i="9" s="1"/>
  <c r="A4363" i="9"/>
  <c r="B4363" i="9" s="1" a="1"/>
  <c r="B4363" i="9" s="1"/>
  <c r="A4364" i="9"/>
  <c r="B4364" i="9" s="1" a="1"/>
  <c r="B4364" i="9" s="1"/>
  <c r="A4365" i="9"/>
  <c r="B4365" i="9" s="1" a="1"/>
  <c r="B4365" i="9" s="1"/>
  <c r="A4366" i="9"/>
  <c r="B4366" i="9" s="1" a="1"/>
  <c r="B4366" i="9" s="1"/>
  <c r="A4367" i="9"/>
  <c r="B4367" i="9" s="1" a="1"/>
  <c r="B4367" i="9" s="1"/>
  <c r="A4368" i="9"/>
  <c r="B4368" i="9" s="1" a="1"/>
  <c r="B4368" i="9" s="1"/>
  <c r="A4369" i="9"/>
  <c r="B4369" i="9" s="1" a="1"/>
  <c r="B4369" i="9" s="1"/>
  <c r="A4370" i="9"/>
  <c r="B4370" i="9" s="1" a="1"/>
  <c r="B4370" i="9" s="1"/>
  <c r="A4371" i="9"/>
  <c r="B4371" i="9" s="1" a="1"/>
  <c r="B4371" i="9" s="1"/>
  <c r="A4372" i="9"/>
  <c r="B4372" i="9" s="1" a="1"/>
  <c r="B4372" i="9" s="1"/>
  <c r="A4373" i="9"/>
  <c r="B4373" i="9" s="1" a="1"/>
  <c r="B4373" i="9" s="1"/>
  <c r="A4374" i="9"/>
  <c r="B4374" i="9" s="1" a="1"/>
  <c r="B4374" i="9" s="1"/>
  <c r="A4375" i="9"/>
  <c r="B4375" i="9" s="1" a="1"/>
  <c r="B4375" i="9" s="1"/>
  <c r="A4376" i="9"/>
  <c r="B4376" i="9" s="1" a="1"/>
  <c r="B4376" i="9" s="1"/>
  <c r="A4377" i="9"/>
  <c r="B4377" i="9" s="1" a="1"/>
  <c r="B4377" i="9" s="1"/>
  <c r="A4378" i="9"/>
  <c r="B4378" i="9" s="1" a="1"/>
  <c r="B4378" i="9" s="1"/>
  <c r="A4379" i="9"/>
  <c r="B4379" i="9" s="1" a="1"/>
  <c r="B4379" i="9" s="1"/>
  <c r="A4380" i="9"/>
  <c r="B4380" i="9" s="1" a="1"/>
  <c r="B4380" i="9" s="1"/>
  <c r="A4381" i="9"/>
  <c r="B4381" i="9" s="1" a="1"/>
  <c r="B4381" i="9" s="1"/>
  <c r="A4382" i="9"/>
  <c r="B4382" i="9" s="1" a="1"/>
  <c r="B4382" i="9" s="1"/>
  <c r="A4383" i="9"/>
  <c r="B4383" i="9" s="1" a="1"/>
  <c r="B4383" i="9" s="1"/>
  <c r="A4384" i="9"/>
  <c r="B4384" i="9" s="1" a="1"/>
  <c r="B4384" i="9" s="1"/>
  <c r="A4385" i="9"/>
  <c r="B4385" i="9" s="1" a="1"/>
  <c r="B4385" i="9" s="1"/>
  <c r="A4386" i="9"/>
  <c r="B4386" i="9" s="1" a="1"/>
  <c r="B4386" i="9" s="1"/>
  <c r="A4387" i="9"/>
  <c r="B4387" i="9" s="1" a="1"/>
  <c r="B4387" i="9" s="1"/>
  <c r="A4388" i="9"/>
  <c r="B4388" i="9" s="1" a="1"/>
  <c r="B4388" i="9" s="1"/>
  <c r="A4389" i="9"/>
  <c r="B4389" i="9" s="1" a="1"/>
  <c r="B4389" i="9" s="1"/>
  <c r="A4390" i="9"/>
  <c r="B4390" i="9" s="1" a="1"/>
  <c r="B4390" i="9" s="1"/>
  <c r="A4391" i="9"/>
  <c r="B4391" i="9" s="1" a="1"/>
  <c r="B4391" i="9" s="1"/>
  <c r="A4392" i="9"/>
  <c r="B4392" i="9" s="1" a="1"/>
  <c r="B4392" i="9" s="1"/>
  <c r="A4393" i="9"/>
  <c r="B4393" i="9" s="1" a="1"/>
  <c r="B4393" i="9" s="1"/>
  <c r="A4394" i="9"/>
  <c r="B4394" i="9" s="1" a="1"/>
  <c r="B4394" i="9" s="1"/>
  <c r="A4395" i="9"/>
  <c r="B4395" i="9" s="1" a="1"/>
  <c r="B4395" i="9" s="1"/>
  <c r="A4396" i="9"/>
  <c r="B4396" i="9" s="1" a="1"/>
  <c r="B4396" i="9" s="1"/>
  <c r="A4397" i="9"/>
  <c r="B4397" i="9" s="1" a="1"/>
  <c r="B4397" i="9" s="1"/>
  <c r="A4398" i="9"/>
  <c r="B4398" i="9" s="1" a="1"/>
  <c r="B4398" i="9" s="1"/>
  <c r="A4399" i="9"/>
  <c r="B4399" i="9" s="1" a="1"/>
  <c r="B4399" i="9" s="1"/>
  <c r="A4400" i="9"/>
  <c r="B4400" i="9" s="1" a="1"/>
  <c r="B4400" i="9" s="1"/>
  <c r="A4401" i="9"/>
  <c r="B4401" i="9" s="1" a="1"/>
  <c r="B4401" i="9" s="1"/>
  <c r="A4402" i="9"/>
  <c r="B4402" i="9" s="1" a="1"/>
  <c r="B4402" i="9" s="1"/>
  <c r="A4403" i="9"/>
  <c r="B4403" i="9" s="1" a="1"/>
  <c r="B4403" i="9" s="1"/>
  <c r="A4404" i="9"/>
  <c r="B4404" i="9" s="1" a="1"/>
  <c r="B4404" i="9" s="1"/>
  <c r="A4405" i="9"/>
  <c r="B4405" i="9" s="1" a="1"/>
  <c r="B4405" i="9" s="1"/>
  <c r="A4406" i="9"/>
  <c r="B4406" i="9" s="1" a="1"/>
  <c r="B4406" i="9" s="1"/>
  <c r="A4407" i="9"/>
  <c r="B4407" i="9" s="1" a="1"/>
  <c r="B4407" i="9" s="1"/>
  <c r="A4408" i="9"/>
  <c r="B4408" i="9" s="1" a="1"/>
  <c r="B4408" i="9" s="1"/>
  <c r="A4409" i="9"/>
  <c r="B4409" i="9" s="1" a="1"/>
  <c r="B4409" i="9" s="1"/>
  <c r="A4410" i="9"/>
  <c r="B4410" i="9" s="1" a="1"/>
  <c r="B4410" i="9" s="1"/>
  <c r="A4411" i="9"/>
  <c r="B4411" i="9" s="1" a="1"/>
  <c r="B4411" i="9" s="1"/>
  <c r="A4412" i="9"/>
  <c r="B4412" i="9" s="1" a="1"/>
  <c r="B4412" i="9" s="1"/>
  <c r="A4413" i="9"/>
  <c r="B4413" i="9" s="1" a="1"/>
  <c r="B4413" i="9" s="1"/>
  <c r="A4414" i="9"/>
  <c r="B4414" i="9" s="1" a="1"/>
  <c r="B4414" i="9" s="1"/>
  <c r="A4415" i="9"/>
  <c r="B4415" i="9" s="1" a="1"/>
  <c r="B4415" i="9" s="1"/>
  <c r="A4416" i="9"/>
  <c r="B4416" i="9" s="1" a="1"/>
  <c r="B4416" i="9" s="1"/>
  <c r="A4417" i="9"/>
  <c r="B4417" i="9" s="1" a="1"/>
  <c r="B4417" i="9" s="1"/>
  <c r="A4418" i="9"/>
  <c r="B4418" i="9" s="1" a="1"/>
  <c r="B4418" i="9" s="1"/>
  <c r="A4419" i="9"/>
  <c r="B4419" i="9" s="1" a="1"/>
  <c r="B4419" i="9" s="1"/>
  <c r="A4420" i="9"/>
  <c r="B4420" i="9" s="1" a="1"/>
  <c r="B4420" i="9" s="1"/>
  <c r="A4421" i="9"/>
  <c r="B4421" i="9" s="1" a="1"/>
  <c r="B4421" i="9" s="1"/>
  <c r="A4422" i="9"/>
  <c r="B4422" i="9" s="1" a="1"/>
  <c r="B4422" i="9" s="1"/>
  <c r="A4423" i="9"/>
  <c r="B4423" i="9" s="1" a="1"/>
  <c r="B4423" i="9" s="1"/>
  <c r="A4424" i="9"/>
  <c r="B4424" i="9" s="1" a="1"/>
  <c r="B4424" i="9" s="1"/>
  <c r="A4425" i="9"/>
  <c r="B4425" i="9" s="1" a="1"/>
  <c r="B4425" i="9" s="1"/>
  <c r="A4426" i="9"/>
  <c r="B4426" i="9" s="1" a="1"/>
  <c r="B4426" i="9" s="1"/>
  <c r="A4427" i="9"/>
  <c r="B4427" i="9" s="1" a="1"/>
  <c r="B4427" i="9" s="1"/>
  <c r="A4428" i="9"/>
  <c r="B4428" i="9" s="1" a="1"/>
  <c r="B4428" i="9" s="1"/>
  <c r="A4429" i="9"/>
  <c r="B4429" i="9" s="1" a="1"/>
  <c r="B4429" i="9" s="1"/>
  <c r="A4430" i="9"/>
  <c r="B4430" i="9" s="1" a="1"/>
  <c r="B4430" i="9" s="1"/>
  <c r="A4431" i="9"/>
  <c r="B4431" i="9" s="1" a="1"/>
  <c r="B4431" i="9" s="1"/>
  <c r="A4432" i="9"/>
  <c r="B4432" i="9" s="1" a="1"/>
  <c r="B4432" i="9" s="1"/>
  <c r="A4433" i="9"/>
  <c r="B4433" i="9" s="1" a="1"/>
  <c r="B4433" i="9" s="1"/>
  <c r="A4434" i="9"/>
  <c r="B4434" i="9" s="1" a="1"/>
  <c r="B4434" i="9" s="1"/>
  <c r="A4435" i="9"/>
  <c r="B4435" i="9" s="1" a="1"/>
  <c r="B4435" i="9" s="1"/>
  <c r="A4436" i="9"/>
  <c r="B4436" i="9" s="1" a="1"/>
  <c r="B4436" i="9" s="1"/>
  <c r="A4437" i="9"/>
  <c r="B4437" i="9" s="1" a="1"/>
  <c r="B4437" i="9" s="1"/>
  <c r="A4438" i="9"/>
  <c r="B4438" i="9" s="1" a="1"/>
  <c r="B4438" i="9" s="1"/>
  <c r="A4439" i="9"/>
  <c r="B4439" i="9" s="1" a="1"/>
  <c r="B4439" i="9" s="1"/>
  <c r="A4440" i="9"/>
  <c r="B4440" i="9" s="1" a="1"/>
  <c r="B4440" i="9" s="1"/>
  <c r="A4441" i="9"/>
  <c r="B4441" i="9" s="1" a="1"/>
  <c r="B4441" i="9" s="1"/>
  <c r="A4442" i="9"/>
  <c r="B4442" i="9" s="1" a="1"/>
  <c r="B4442" i="9" s="1"/>
  <c r="A4443" i="9"/>
  <c r="B4443" i="9" s="1" a="1"/>
  <c r="B4443" i="9" s="1"/>
  <c r="A4444" i="9"/>
  <c r="B4444" i="9" s="1" a="1"/>
  <c r="B4444" i="9" s="1"/>
  <c r="A4445" i="9"/>
  <c r="B4445" i="9" s="1" a="1"/>
  <c r="B4445" i="9" s="1"/>
  <c r="A4446" i="9"/>
  <c r="B4446" i="9" s="1" a="1"/>
  <c r="B4446" i="9" s="1"/>
  <c r="A4447" i="9"/>
  <c r="B4447" i="9" s="1" a="1"/>
  <c r="B4447" i="9" s="1"/>
  <c r="A4448" i="9"/>
  <c r="B4448" i="9" s="1" a="1"/>
  <c r="B4448" i="9" s="1"/>
  <c r="A4449" i="9"/>
  <c r="B4449" i="9" s="1" a="1"/>
  <c r="B4449" i="9" s="1"/>
  <c r="A4450" i="9"/>
  <c r="B4450" i="9" s="1" a="1"/>
  <c r="B4450" i="9" s="1"/>
  <c r="A4451" i="9"/>
  <c r="B4451" i="9" s="1" a="1"/>
  <c r="B4451" i="9" s="1"/>
  <c r="A4452" i="9"/>
  <c r="B4452" i="9" s="1" a="1"/>
  <c r="B4452" i="9" s="1"/>
  <c r="A4453" i="9"/>
  <c r="B4453" i="9" s="1" a="1"/>
  <c r="B4453" i="9" s="1"/>
  <c r="A4454" i="9"/>
  <c r="B4454" i="9" s="1" a="1"/>
  <c r="B4454" i="9" s="1"/>
  <c r="A4455" i="9"/>
  <c r="B4455" i="9" s="1" a="1"/>
  <c r="B4455" i="9" s="1"/>
  <c r="A4456" i="9"/>
  <c r="B4456" i="9" s="1" a="1"/>
  <c r="B4456" i="9" s="1"/>
  <c r="A4457" i="9"/>
  <c r="B4457" i="9" s="1" a="1"/>
  <c r="B4457" i="9" s="1"/>
  <c r="A4458" i="9"/>
  <c r="B4458" i="9" s="1" a="1"/>
  <c r="B4458" i="9" s="1"/>
  <c r="A4459" i="9"/>
  <c r="B4459" i="9" s="1" a="1"/>
  <c r="B4459" i="9" s="1"/>
  <c r="A4460" i="9"/>
  <c r="B4460" i="9" s="1" a="1"/>
  <c r="B4460" i="9" s="1"/>
  <c r="A4461" i="9"/>
  <c r="B4461" i="9" s="1" a="1"/>
  <c r="B4461" i="9" s="1"/>
  <c r="A4462" i="9"/>
  <c r="B4462" i="9" s="1" a="1"/>
  <c r="B4462" i="9" s="1"/>
  <c r="A4463" i="9"/>
  <c r="B4463" i="9" s="1" a="1"/>
  <c r="B4463" i="9" s="1"/>
  <c r="A4464" i="9"/>
  <c r="B4464" i="9" s="1" a="1"/>
  <c r="B4464" i="9" s="1"/>
  <c r="A4465" i="9"/>
  <c r="B4465" i="9" s="1" a="1"/>
  <c r="B4465" i="9" s="1"/>
  <c r="A4466" i="9"/>
  <c r="B4466" i="9" s="1" a="1"/>
  <c r="B4466" i="9" s="1"/>
  <c r="A4467" i="9"/>
  <c r="B4467" i="9" s="1" a="1"/>
  <c r="B4467" i="9" s="1"/>
  <c r="A4468" i="9"/>
  <c r="B4468" i="9" s="1" a="1"/>
  <c r="B4468" i="9" s="1"/>
  <c r="A4469" i="9"/>
  <c r="B4469" i="9" s="1" a="1"/>
  <c r="B4469" i="9" s="1"/>
  <c r="A4470" i="9"/>
  <c r="B4470" i="9" s="1" a="1"/>
  <c r="B4470" i="9" s="1"/>
  <c r="A4471" i="9"/>
  <c r="B4471" i="9" s="1" a="1"/>
  <c r="B4471" i="9" s="1"/>
  <c r="A4472" i="9"/>
  <c r="B4472" i="9" s="1" a="1"/>
  <c r="B4472" i="9" s="1"/>
  <c r="A4473" i="9"/>
  <c r="B4473" i="9" s="1" a="1"/>
  <c r="B4473" i="9" s="1"/>
  <c r="A4474" i="9"/>
  <c r="B4474" i="9" s="1" a="1"/>
  <c r="B4474" i="9" s="1"/>
  <c r="A4475" i="9"/>
  <c r="B4475" i="9" s="1" a="1"/>
  <c r="B4475" i="9" s="1"/>
  <c r="A4476" i="9"/>
  <c r="B4476" i="9" s="1" a="1"/>
  <c r="B4476" i="9" s="1"/>
  <c r="A4477" i="9"/>
  <c r="B4477" i="9" s="1" a="1"/>
  <c r="B4477" i="9" s="1"/>
  <c r="A4478" i="9"/>
  <c r="B4478" i="9" s="1" a="1"/>
  <c r="B4478" i="9" s="1"/>
  <c r="A4479" i="9"/>
  <c r="B4479" i="9" s="1" a="1"/>
  <c r="B4479" i="9" s="1"/>
  <c r="A4480" i="9"/>
  <c r="B4480" i="9" s="1" a="1"/>
  <c r="B4480" i="9" s="1"/>
  <c r="A4481" i="9"/>
  <c r="B4481" i="9" s="1" a="1"/>
  <c r="B4481" i="9" s="1"/>
  <c r="A4482" i="9"/>
  <c r="B4482" i="9" s="1" a="1"/>
  <c r="B4482" i="9" s="1"/>
  <c r="A4483" i="9"/>
  <c r="B4483" i="9" s="1" a="1"/>
  <c r="B4483" i="9" s="1"/>
  <c r="A4484" i="9"/>
  <c r="B4484" i="9" s="1" a="1"/>
  <c r="B4484" i="9" s="1"/>
  <c r="A4485" i="9"/>
  <c r="B4485" i="9" s="1" a="1"/>
  <c r="B4485" i="9" s="1"/>
  <c r="A4486" i="9"/>
  <c r="B4486" i="9" s="1" a="1"/>
  <c r="B4486" i="9" s="1"/>
  <c r="A4487" i="9"/>
  <c r="B4487" i="9" s="1" a="1"/>
  <c r="B4487" i="9" s="1"/>
  <c r="A4488" i="9"/>
  <c r="B4488" i="9" s="1" a="1"/>
  <c r="B4488" i="9" s="1"/>
  <c r="A4489" i="9"/>
  <c r="B4489" i="9" s="1" a="1"/>
  <c r="B4489" i="9" s="1"/>
  <c r="A4490" i="9"/>
  <c r="B4490" i="9" s="1" a="1"/>
  <c r="B4490" i="9" s="1"/>
  <c r="A4491" i="9"/>
  <c r="B4491" i="9" s="1" a="1"/>
  <c r="B4491" i="9" s="1"/>
  <c r="A4492" i="9"/>
  <c r="B4492" i="9" s="1" a="1"/>
  <c r="B4492" i="9" s="1"/>
  <c r="A4493" i="9"/>
  <c r="B4493" i="9" s="1" a="1"/>
  <c r="B4493" i="9" s="1"/>
  <c r="A4494" i="9"/>
  <c r="B4494" i="9" s="1" a="1"/>
  <c r="B4494" i="9" s="1"/>
  <c r="A4495" i="9"/>
  <c r="B4495" i="9" s="1" a="1"/>
  <c r="B4495" i="9" s="1"/>
  <c r="A4496" i="9"/>
  <c r="B4496" i="9" s="1" a="1"/>
  <c r="B4496" i="9" s="1"/>
  <c r="A4497" i="9"/>
  <c r="B4497" i="9" s="1" a="1"/>
  <c r="B4497" i="9" s="1"/>
  <c r="A4498" i="9"/>
  <c r="B4498" i="9" s="1" a="1"/>
  <c r="B4498" i="9" s="1"/>
  <c r="A4499" i="9"/>
  <c r="B4499" i="9" s="1" a="1"/>
  <c r="B4499" i="9" s="1"/>
  <c r="A4500" i="9"/>
  <c r="B4500" i="9" s="1" a="1"/>
  <c r="B4500" i="9" s="1"/>
  <c r="A4501" i="9"/>
  <c r="B4501" i="9" s="1" a="1"/>
  <c r="B4501" i="9" s="1"/>
  <c r="A4502" i="9"/>
  <c r="B4502" i="9" s="1" a="1"/>
  <c r="B4502" i="9" s="1"/>
  <c r="A4503" i="9"/>
  <c r="B4503" i="9" s="1" a="1"/>
  <c r="B4503" i="9" s="1"/>
  <c r="A4504" i="9"/>
  <c r="B4504" i="9" s="1" a="1"/>
  <c r="B4504" i="9" s="1"/>
  <c r="A4505" i="9"/>
  <c r="B4505" i="9" s="1" a="1"/>
  <c r="B4505" i="9" s="1"/>
  <c r="A4506" i="9"/>
  <c r="B4506" i="9" s="1" a="1"/>
  <c r="B4506" i="9" s="1"/>
  <c r="A4507" i="9"/>
  <c r="B4507" i="9" s="1" a="1"/>
  <c r="B4507" i="9" s="1"/>
  <c r="A4508" i="9"/>
  <c r="B4508" i="9" s="1" a="1"/>
  <c r="B4508" i="9" s="1"/>
  <c r="A4509" i="9"/>
  <c r="B4509" i="9" s="1" a="1"/>
  <c r="B4509" i="9" s="1"/>
  <c r="A4510" i="9"/>
  <c r="B4510" i="9" s="1" a="1"/>
  <c r="B4510" i="9" s="1"/>
  <c r="A4511" i="9"/>
  <c r="B4511" i="9" s="1" a="1"/>
  <c r="B4511" i="9" s="1"/>
  <c r="A4512" i="9"/>
  <c r="B4512" i="9" s="1" a="1"/>
  <c r="B4512" i="9" s="1"/>
  <c r="A4513" i="9"/>
  <c r="B4513" i="9" s="1" a="1"/>
  <c r="B4513" i="9" s="1"/>
  <c r="A4514" i="9"/>
  <c r="B4514" i="9" s="1" a="1"/>
  <c r="B4514" i="9" s="1"/>
  <c r="A4515" i="9"/>
  <c r="B4515" i="9" s="1" a="1"/>
  <c r="B4515" i="9" s="1"/>
  <c r="A4516" i="9"/>
  <c r="B4516" i="9" s="1" a="1"/>
  <c r="B4516" i="9" s="1"/>
  <c r="A4517" i="9"/>
  <c r="B4517" i="9" s="1" a="1"/>
  <c r="B4517" i="9" s="1"/>
  <c r="A4518" i="9"/>
  <c r="B4518" i="9" s="1" a="1"/>
  <c r="B4518" i="9" s="1"/>
  <c r="A4519" i="9"/>
  <c r="B4519" i="9" s="1" a="1"/>
  <c r="B4519" i="9" s="1"/>
  <c r="A4520" i="9"/>
  <c r="B4520" i="9" s="1" a="1"/>
  <c r="B4520" i="9" s="1"/>
  <c r="A4521" i="9"/>
  <c r="B4521" i="9" s="1" a="1"/>
  <c r="B4521" i="9" s="1"/>
  <c r="A4522" i="9"/>
  <c r="B4522" i="9" s="1" a="1"/>
  <c r="B4522" i="9" s="1"/>
  <c r="A4523" i="9"/>
  <c r="B4523" i="9" s="1" a="1"/>
  <c r="B4523" i="9" s="1"/>
  <c r="A4524" i="9"/>
  <c r="B4524" i="9" s="1" a="1"/>
  <c r="B4524" i="9" s="1"/>
  <c r="A4525" i="9"/>
  <c r="B4525" i="9" s="1" a="1"/>
  <c r="B4525" i="9" s="1"/>
  <c r="A4526" i="9"/>
  <c r="B4526" i="9" s="1" a="1"/>
  <c r="B4526" i="9" s="1"/>
  <c r="A4527" i="9"/>
  <c r="B4527" i="9" s="1" a="1"/>
  <c r="B4527" i="9" s="1"/>
  <c r="A4528" i="9"/>
  <c r="B4528" i="9" s="1" a="1"/>
  <c r="B4528" i="9" s="1"/>
  <c r="A4529" i="9"/>
  <c r="B4529" i="9" s="1" a="1"/>
  <c r="B4529" i="9" s="1"/>
  <c r="A4530" i="9"/>
  <c r="B4530" i="9" s="1" a="1"/>
  <c r="B4530" i="9" s="1"/>
  <c r="A4531" i="9"/>
  <c r="B4531" i="9" s="1" a="1"/>
  <c r="B4531" i="9" s="1"/>
  <c r="A4532" i="9"/>
  <c r="B4532" i="9" s="1" a="1"/>
  <c r="B4532" i="9" s="1"/>
  <c r="A4533" i="9"/>
  <c r="B4533" i="9" s="1" a="1"/>
  <c r="B4533" i="9" s="1"/>
  <c r="A4534" i="9"/>
  <c r="B4534" i="9" s="1" a="1"/>
  <c r="B4534" i="9" s="1"/>
  <c r="A4535" i="9"/>
  <c r="B4535" i="9" s="1" a="1"/>
  <c r="B4535" i="9" s="1"/>
  <c r="A4536" i="9"/>
  <c r="B4536" i="9" s="1" a="1"/>
  <c r="B4536" i="9" s="1"/>
  <c r="A4537" i="9"/>
  <c r="B4537" i="9" s="1" a="1"/>
  <c r="B4537" i="9" s="1"/>
  <c r="A4538" i="9"/>
  <c r="B4538" i="9" s="1" a="1"/>
  <c r="B4538" i="9" s="1"/>
  <c r="A4539" i="9"/>
  <c r="B4539" i="9" s="1" a="1"/>
  <c r="B4539" i="9" s="1"/>
  <c r="A4540" i="9"/>
  <c r="B4540" i="9" s="1" a="1"/>
  <c r="B4540" i="9" s="1"/>
  <c r="A4541" i="9"/>
  <c r="B4541" i="9" s="1" a="1"/>
  <c r="B4541" i="9" s="1"/>
  <c r="A4542" i="9"/>
  <c r="B4542" i="9" s="1" a="1"/>
  <c r="B4542" i="9" s="1"/>
  <c r="A4543" i="9"/>
  <c r="B4543" i="9" s="1" a="1"/>
  <c r="B4543" i="9" s="1"/>
  <c r="A4544" i="9"/>
  <c r="B4544" i="9" s="1" a="1"/>
  <c r="B4544" i="9" s="1"/>
  <c r="A4545" i="9"/>
  <c r="B4545" i="9" s="1" a="1"/>
  <c r="B4545" i="9" s="1"/>
  <c r="A4546" i="9"/>
  <c r="B4546" i="9" s="1" a="1"/>
  <c r="B4546" i="9" s="1"/>
  <c r="A4547" i="9"/>
  <c r="B4547" i="9" s="1" a="1"/>
  <c r="B4547" i="9" s="1"/>
  <c r="A4548" i="9"/>
  <c r="B4548" i="9" s="1" a="1"/>
  <c r="B4548" i="9" s="1"/>
  <c r="A4549" i="9"/>
  <c r="B4549" i="9" s="1" a="1"/>
  <c r="B4549" i="9" s="1"/>
  <c r="A4550" i="9"/>
  <c r="B4550" i="9" s="1" a="1"/>
  <c r="B4550" i="9" s="1"/>
  <c r="A4551" i="9"/>
  <c r="B4551" i="9" s="1" a="1"/>
  <c r="B4551" i="9" s="1"/>
  <c r="A4552" i="9"/>
  <c r="B4552" i="9" s="1" a="1"/>
  <c r="B4552" i="9" s="1"/>
  <c r="A4553" i="9"/>
  <c r="B4553" i="9" s="1" a="1"/>
  <c r="B4553" i="9" s="1"/>
  <c r="A4554" i="9"/>
  <c r="B4554" i="9" s="1" a="1"/>
  <c r="B4554" i="9" s="1"/>
  <c r="A4555" i="9"/>
  <c r="B4555" i="9" s="1" a="1"/>
  <c r="B4555" i="9" s="1"/>
  <c r="A4556" i="9"/>
  <c r="B4556" i="9" s="1" a="1"/>
  <c r="B4556" i="9" s="1"/>
  <c r="A4557" i="9"/>
  <c r="B4557" i="9" s="1" a="1"/>
  <c r="B4557" i="9" s="1"/>
  <c r="A4558" i="9"/>
  <c r="B4558" i="9" s="1" a="1"/>
  <c r="B4558" i="9" s="1"/>
  <c r="A4559" i="9"/>
  <c r="B4559" i="9" s="1" a="1"/>
  <c r="B4559" i="9" s="1"/>
  <c r="A4560" i="9"/>
  <c r="B4560" i="9" s="1" a="1"/>
  <c r="B4560" i="9" s="1"/>
  <c r="A4561" i="9"/>
  <c r="B4561" i="9" s="1" a="1"/>
  <c r="B4561" i="9" s="1"/>
  <c r="A4562" i="9"/>
  <c r="B4562" i="9" s="1" a="1"/>
  <c r="B4562" i="9" s="1"/>
  <c r="A4563" i="9"/>
  <c r="B4563" i="9" s="1" a="1"/>
  <c r="B4563" i="9" s="1"/>
  <c r="A4564" i="9"/>
  <c r="B4564" i="9" s="1" a="1"/>
  <c r="B4564" i="9" s="1"/>
  <c r="A4565" i="9"/>
  <c r="B4565" i="9" s="1" a="1"/>
  <c r="B4565" i="9" s="1"/>
  <c r="A4566" i="9"/>
  <c r="B4566" i="9" s="1" a="1"/>
  <c r="B4566" i="9" s="1"/>
  <c r="A4567" i="9"/>
  <c r="B4567" i="9" s="1" a="1"/>
  <c r="B4567" i="9" s="1"/>
  <c r="A4568" i="9"/>
  <c r="B4568" i="9" s="1" a="1"/>
  <c r="B4568" i="9" s="1"/>
  <c r="A4569" i="9"/>
  <c r="B4569" i="9" s="1" a="1"/>
  <c r="B4569" i="9" s="1"/>
  <c r="A4570" i="9"/>
  <c r="B4570" i="9" s="1" a="1"/>
  <c r="B4570" i="9" s="1"/>
  <c r="A4571" i="9"/>
  <c r="B4571" i="9" s="1" a="1"/>
  <c r="B4571" i="9" s="1"/>
  <c r="A4572" i="9"/>
  <c r="B4572" i="9" s="1" a="1"/>
  <c r="B4572" i="9" s="1"/>
  <c r="A4573" i="9"/>
  <c r="B4573" i="9" s="1" a="1"/>
  <c r="B4573" i="9" s="1"/>
  <c r="A4574" i="9"/>
  <c r="B4574" i="9" s="1" a="1"/>
  <c r="B4574" i="9" s="1"/>
  <c r="A4575" i="9"/>
  <c r="B4575" i="9" s="1" a="1"/>
  <c r="B4575" i="9" s="1"/>
  <c r="A4576" i="9"/>
  <c r="B4576" i="9" s="1" a="1"/>
  <c r="B4576" i="9" s="1"/>
  <c r="A4577" i="9"/>
  <c r="B4577" i="9" s="1" a="1"/>
  <c r="B4577" i="9" s="1"/>
  <c r="A4578" i="9"/>
  <c r="B4578" i="9" s="1" a="1"/>
  <c r="B4578" i="9" s="1"/>
  <c r="A4579" i="9"/>
  <c r="B4579" i="9" s="1" a="1"/>
  <c r="B4579" i="9" s="1"/>
  <c r="A4580" i="9"/>
  <c r="B4580" i="9" s="1" a="1"/>
  <c r="B4580" i="9" s="1"/>
  <c r="A4581" i="9"/>
  <c r="B4581" i="9" s="1" a="1"/>
  <c r="B4581" i="9" s="1"/>
  <c r="A4582" i="9"/>
  <c r="B4582" i="9" s="1" a="1"/>
  <c r="B4582" i="9" s="1"/>
  <c r="A4583" i="9"/>
  <c r="B4583" i="9" s="1" a="1"/>
  <c r="B4583" i="9" s="1"/>
  <c r="A4584" i="9"/>
  <c r="B4584" i="9" s="1" a="1"/>
  <c r="B4584" i="9" s="1"/>
  <c r="A4585" i="9"/>
  <c r="B4585" i="9" s="1" a="1"/>
  <c r="B4585" i="9" s="1"/>
  <c r="A4586" i="9"/>
  <c r="B4586" i="9" s="1" a="1"/>
  <c r="B4586" i="9" s="1"/>
  <c r="A4587" i="9"/>
  <c r="B4587" i="9" s="1" a="1"/>
  <c r="B4587" i="9" s="1"/>
  <c r="A4588" i="9"/>
  <c r="B4588" i="9" s="1" a="1"/>
  <c r="B4588" i="9" s="1"/>
  <c r="A4589" i="9"/>
  <c r="B4589" i="9" s="1" a="1"/>
  <c r="B4589" i="9" s="1"/>
  <c r="A4590" i="9"/>
  <c r="B4590" i="9" s="1" a="1"/>
  <c r="B4590" i="9" s="1"/>
  <c r="A4591" i="9"/>
  <c r="B4591" i="9" s="1" a="1"/>
  <c r="B4591" i="9" s="1"/>
  <c r="A4592" i="9"/>
  <c r="B4592" i="9" s="1" a="1"/>
  <c r="B4592" i="9" s="1"/>
  <c r="A4593" i="9"/>
  <c r="B4593" i="9" s="1" a="1"/>
  <c r="B4593" i="9" s="1"/>
  <c r="A4594" i="9"/>
  <c r="B4594" i="9" s="1" a="1"/>
  <c r="B4594" i="9" s="1"/>
  <c r="A4595" i="9"/>
  <c r="B4595" i="9" s="1" a="1"/>
  <c r="B4595" i="9" s="1"/>
  <c r="A4596" i="9"/>
  <c r="B4596" i="9" s="1" a="1"/>
  <c r="B4596" i="9" s="1"/>
  <c r="A4597" i="9"/>
  <c r="B4597" i="9" s="1" a="1"/>
  <c r="B4597" i="9" s="1"/>
  <c r="A4598" i="9"/>
  <c r="B4598" i="9" s="1" a="1"/>
  <c r="B4598" i="9" s="1"/>
  <c r="A4599" i="9"/>
  <c r="B4599" i="9" s="1" a="1"/>
  <c r="B4599" i="9" s="1"/>
  <c r="A4600" i="9"/>
  <c r="B4600" i="9" s="1" a="1"/>
  <c r="B4600" i="9" s="1"/>
  <c r="A4601" i="9"/>
  <c r="B4601" i="9" s="1" a="1"/>
  <c r="B4601" i="9" s="1"/>
  <c r="A4602" i="9"/>
  <c r="B4602" i="9" s="1" a="1"/>
  <c r="B4602" i="9" s="1"/>
  <c r="A4603" i="9"/>
  <c r="B4603" i="9" s="1" a="1"/>
  <c r="B4603" i="9" s="1"/>
  <c r="A4604" i="9"/>
  <c r="B4604" i="9" s="1" a="1"/>
  <c r="B4604" i="9" s="1"/>
  <c r="A4605" i="9"/>
  <c r="B4605" i="9" s="1" a="1"/>
  <c r="B4605" i="9" s="1"/>
  <c r="A4606" i="9"/>
  <c r="B4606" i="9" s="1" a="1"/>
  <c r="B4606" i="9" s="1"/>
  <c r="A4607" i="9"/>
  <c r="B4607" i="9" s="1" a="1"/>
  <c r="B4607" i="9" s="1"/>
  <c r="A4608" i="9"/>
  <c r="B4608" i="9" s="1" a="1"/>
  <c r="B4608" i="9" s="1"/>
  <c r="A4609" i="9"/>
  <c r="B4609" i="9" s="1" a="1"/>
  <c r="B4609" i="9" s="1"/>
  <c r="A4610" i="9"/>
  <c r="B4610" i="9" s="1" a="1"/>
  <c r="B4610" i="9" s="1"/>
  <c r="A4611" i="9"/>
  <c r="B4611" i="9" s="1" a="1"/>
  <c r="B4611" i="9" s="1"/>
  <c r="A4612" i="9"/>
  <c r="B4612" i="9" s="1" a="1"/>
  <c r="B4612" i="9" s="1"/>
  <c r="A4613" i="9"/>
  <c r="B4613" i="9" s="1" a="1"/>
  <c r="B4613" i="9" s="1"/>
  <c r="A4614" i="9"/>
  <c r="B4614" i="9" s="1" a="1"/>
  <c r="B4614" i="9" s="1"/>
  <c r="A4615" i="9"/>
  <c r="B4615" i="9" s="1" a="1"/>
  <c r="B4615" i="9" s="1"/>
  <c r="A4616" i="9"/>
  <c r="B4616" i="9" s="1" a="1"/>
  <c r="B4616" i="9" s="1"/>
  <c r="A4617" i="9"/>
  <c r="B4617" i="9" s="1" a="1"/>
  <c r="B4617" i="9" s="1"/>
  <c r="A4618" i="9"/>
  <c r="B4618" i="9" s="1" a="1"/>
  <c r="B4618" i="9" s="1"/>
  <c r="A4619" i="9"/>
  <c r="B4619" i="9" s="1" a="1"/>
  <c r="B4619" i="9" s="1"/>
  <c r="A4620" i="9"/>
  <c r="B4620" i="9" s="1" a="1"/>
  <c r="B4620" i="9" s="1"/>
  <c r="A4621" i="9"/>
  <c r="B4621" i="9" s="1" a="1"/>
  <c r="B4621" i="9" s="1"/>
  <c r="A4622" i="9"/>
  <c r="B4622" i="9" s="1" a="1"/>
  <c r="B4622" i="9" s="1"/>
  <c r="A4623" i="9"/>
  <c r="B4623" i="9" s="1" a="1"/>
  <c r="B4623" i="9" s="1"/>
  <c r="A4624" i="9"/>
  <c r="B4624" i="9" s="1" a="1"/>
  <c r="B4624" i="9" s="1"/>
  <c r="A4625" i="9"/>
  <c r="B4625" i="9" s="1" a="1"/>
  <c r="B4625" i="9" s="1"/>
  <c r="A4626" i="9"/>
  <c r="B4626" i="9" s="1" a="1"/>
  <c r="B4626" i="9" s="1"/>
  <c r="A4627" i="9"/>
  <c r="B4627" i="9" s="1" a="1"/>
  <c r="B4627" i="9" s="1"/>
  <c r="A4628" i="9"/>
  <c r="B4628" i="9" s="1" a="1"/>
  <c r="B4628" i="9" s="1"/>
  <c r="A4629" i="9"/>
  <c r="B4629" i="9" s="1" a="1"/>
  <c r="B4629" i="9" s="1"/>
  <c r="A4630" i="9"/>
  <c r="B4630" i="9" s="1" a="1"/>
  <c r="B4630" i="9" s="1"/>
  <c r="A4631" i="9"/>
  <c r="B4631" i="9" s="1" a="1"/>
  <c r="B4631" i="9" s="1"/>
  <c r="A4632" i="9"/>
  <c r="B4632" i="9" s="1" a="1"/>
  <c r="B4632" i="9" s="1"/>
  <c r="A4633" i="9"/>
  <c r="B4633" i="9" s="1" a="1"/>
  <c r="B4633" i="9" s="1"/>
  <c r="A4634" i="9"/>
  <c r="B4634" i="9" s="1" a="1"/>
  <c r="B4634" i="9" s="1"/>
  <c r="A4635" i="9"/>
  <c r="B4635" i="9" s="1" a="1"/>
  <c r="B4635" i="9" s="1"/>
  <c r="A4636" i="9"/>
  <c r="B4636" i="9" s="1" a="1"/>
  <c r="B4636" i="9" s="1"/>
  <c r="A4637" i="9"/>
  <c r="B4637" i="9" s="1" a="1"/>
  <c r="B4637" i="9" s="1"/>
  <c r="A4638" i="9"/>
  <c r="B4638" i="9" s="1" a="1"/>
  <c r="B4638" i="9" s="1"/>
  <c r="A4639" i="9"/>
  <c r="B4639" i="9" s="1" a="1"/>
  <c r="B4639" i="9" s="1"/>
  <c r="A4640" i="9"/>
  <c r="B4640" i="9" s="1" a="1"/>
  <c r="B4640" i="9" s="1"/>
  <c r="A4641" i="9"/>
  <c r="B4641" i="9" s="1" a="1"/>
  <c r="B4641" i="9" s="1"/>
  <c r="A4642" i="9"/>
  <c r="B4642" i="9" s="1" a="1"/>
  <c r="B4642" i="9" s="1"/>
  <c r="A4643" i="9"/>
  <c r="B4643" i="9" s="1" a="1"/>
  <c r="B4643" i="9" s="1"/>
  <c r="A4644" i="9"/>
  <c r="B4644" i="9" s="1" a="1"/>
  <c r="B4644" i="9" s="1"/>
  <c r="A4645" i="9"/>
  <c r="B4645" i="9" s="1" a="1"/>
  <c r="B4645" i="9" s="1"/>
  <c r="A4646" i="9"/>
  <c r="B4646" i="9" s="1" a="1"/>
  <c r="B4646" i="9" s="1"/>
  <c r="A4647" i="9"/>
  <c r="B4647" i="9" s="1" a="1"/>
  <c r="B4647" i="9" s="1"/>
  <c r="A4648" i="9"/>
  <c r="B4648" i="9" s="1" a="1"/>
  <c r="B4648" i="9" s="1"/>
  <c r="A4649" i="9"/>
  <c r="B4649" i="9" s="1" a="1"/>
  <c r="B4649" i="9" s="1"/>
  <c r="A4650" i="9"/>
  <c r="B4650" i="9" s="1" a="1"/>
  <c r="B4650" i="9" s="1"/>
  <c r="A4651" i="9"/>
  <c r="B4651" i="9" s="1" a="1"/>
  <c r="B4651" i="9" s="1"/>
  <c r="A4652" i="9"/>
  <c r="B4652" i="9" s="1" a="1"/>
  <c r="B4652" i="9" s="1"/>
  <c r="A4653" i="9"/>
  <c r="B4653" i="9" s="1" a="1"/>
  <c r="B4653" i="9" s="1"/>
  <c r="A4654" i="9"/>
  <c r="B4654" i="9" s="1" a="1"/>
  <c r="B4654" i="9" s="1"/>
  <c r="A4655" i="9"/>
  <c r="B4655" i="9" s="1" a="1"/>
  <c r="B4655" i="9" s="1"/>
  <c r="A4656" i="9"/>
  <c r="B4656" i="9" s="1" a="1"/>
  <c r="B4656" i="9" s="1"/>
  <c r="A4657" i="9"/>
  <c r="B4657" i="9" s="1" a="1"/>
  <c r="B4657" i="9" s="1"/>
  <c r="A4658" i="9"/>
  <c r="B4658" i="9" s="1" a="1"/>
  <c r="B4658" i="9" s="1"/>
  <c r="A4659" i="9"/>
  <c r="B4659" i="9" s="1" a="1"/>
  <c r="B4659" i="9" s="1"/>
  <c r="A4660" i="9"/>
  <c r="B4660" i="9" s="1" a="1"/>
  <c r="B4660" i="9" s="1"/>
  <c r="A4661" i="9"/>
  <c r="B4661" i="9" s="1" a="1"/>
  <c r="B4661" i="9" s="1"/>
  <c r="A4662" i="9"/>
  <c r="B4662" i="9" s="1" a="1"/>
  <c r="B4662" i="9" s="1"/>
  <c r="A4663" i="9"/>
  <c r="B4663" i="9" s="1" a="1"/>
  <c r="B4663" i="9" s="1"/>
  <c r="A4664" i="9"/>
  <c r="B4664" i="9" s="1" a="1"/>
  <c r="B4664" i="9" s="1"/>
  <c r="A4665" i="9"/>
  <c r="B4665" i="9" s="1" a="1"/>
  <c r="B4665" i="9" s="1"/>
  <c r="A4666" i="9"/>
  <c r="B4666" i="9" s="1" a="1"/>
  <c r="B4666" i="9" s="1"/>
  <c r="A4667" i="9"/>
  <c r="B4667" i="9" s="1" a="1"/>
  <c r="B4667" i="9" s="1"/>
  <c r="A4668" i="9"/>
  <c r="B4668" i="9" s="1" a="1"/>
  <c r="B4668" i="9" s="1"/>
  <c r="A4669" i="9"/>
  <c r="B4669" i="9" s="1" a="1"/>
  <c r="B4669" i="9" s="1"/>
  <c r="A4670" i="9"/>
  <c r="B4670" i="9" s="1" a="1"/>
  <c r="B4670" i="9" s="1"/>
  <c r="A4671" i="9"/>
  <c r="B4671" i="9" s="1" a="1"/>
  <c r="B4671" i="9" s="1"/>
  <c r="A4672" i="9"/>
  <c r="B4672" i="9" s="1" a="1"/>
  <c r="B4672" i="9" s="1"/>
  <c r="A4673" i="9"/>
  <c r="B4673" i="9" s="1" a="1"/>
  <c r="B4673" i="9" s="1"/>
  <c r="A4674" i="9"/>
  <c r="B4674" i="9" s="1" a="1"/>
  <c r="B4674" i="9" s="1"/>
  <c r="A4675" i="9"/>
  <c r="B4675" i="9" s="1" a="1"/>
  <c r="B4675" i="9" s="1"/>
  <c r="A4676" i="9"/>
  <c r="B4676" i="9" s="1" a="1"/>
  <c r="B4676" i="9" s="1"/>
  <c r="A4677" i="9"/>
  <c r="B4677" i="9" s="1" a="1"/>
  <c r="B4677" i="9" s="1"/>
  <c r="A4678" i="9"/>
  <c r="B4678" i="9" s="1" a="1"/>
  <c r="B4678" i="9" s="1"/>
  <c r="A4679" i="9"/>
  <c r="B4679" i="9" s="1" a="1"/>
  <c r="B4679" i="9" s="1"/>
  <c r="A4680" i="9"/>
  <c r="B4680" i="9" s="1" a="1"/>
  <c r="B4680" i="9" s="1"/>
  <c r="A4681" i="9"/>
  <c r="B4681" i="9" s="1" a="1"/>
  <c r="B4681" i="9" s="1"/>
  <c r="A4682" i="9"/>
  <c r="B4682" i="9" s="1" a="1"/>
  <c r="B4682" i="9" s="1"/>
  <c r="A4683" i="9"/>
  <c r="B4683" i="9" s="1" a="1"/>
  <c r="B4683" i="9" s="1"/>
  <c r="A4684" i="9"/>
  <c r="B4684" i="9" s="1" a="1"/>
  <c r="B4684" i="9" s="1"/>
  <c r="A4685" i="9"/>
  <c r="B4685" i="9" s="1" a="1"/>
  <c r="B4685" i="9" s="1"/>
  <c r="A4686" i="9"/>
  <c r="B4686" i="9" s="1" a="1"/>
  <c r="B4686" i="9" s="1"/>
  <c r="A4687" i="9"/>
  <c r="B4687" i="9" s="1" a="1"/>
  <c r="B4687" i="9" s="1"/>
  <c r="A4688" i="9"/>
  <c r="B4688" i="9" s="1" a="1"/>
  <c r="B4688" i="9" s="1"/>
  <c r="A4689" i="9"/>
  <c r="B4689" i="9" s="1" a="1"/>
  <c r="B4689" i="9" s="1"/>
  <c r="A4690" i="9"/>
  <c r="B4690" i="9" s="1" a="1"/>
  <c r="B4690" i="9" s="1"/>
  <c r="A4691" i="9"/>
  <c r="B4691" i="9" s="1" a="1"/>
  <c r="B4691" i="9" s="1"/>
  <c r="A4692" i="9"/>
  <c r="B4692" i="9" s="1" a="1"/>
  <c r="B4692" i="9" s="1"/>
  <c r="A4693" i="9"/>
  <c r="B4693" i="9" s="1" a="1"/>
  <c r="B4693" i="9" s="1"/>
  <c r="A4694" i="9"/>
  <c r="B4694" i="9" s="1" a="1"/>
  <c r="B4694" i="9" s="1"/>
  <c r="A4695" i="9"/>
  <c r="B4695" i="9" s="1" a="1"/>
  <c r="B4695" i="9" s="1"/>
  <c r="A4696" i="9"/>
  <c r="B4696" i="9" s="1" a="1"/>
  <c r="B4696" i="9" s="1"/>
  <c r="A4697" i="9"/>
  <c r="B4697" i="9" s="1" a="1"/>
  <c r="B4697" i="9" s="1"/>
  <c r="A4698" i="9"/>
  <c r="B4698" i="9" s="1" a="1"/>
  <c r="B4698" i="9" s="1"/>
  <c r="A4699" i="9"/>
  <c r="B4699" i="9" s="1" a="1"/>
  <c r="B4699" i="9" s="1"/>
  <c r="A4700" i="9"/>
  <c r="B4700" i="9" s="1" a="1"/>
  <c r="B4700" i="9" s="1"/>
  <c r="A4701" i="9"/>
  <c r="B4701" i="9" s="1" a="1"/>
  <c r="B4701" i="9" s="1"/>
  <c r="A4702" i="9"/>
  <c r="B4702" i="9" s="1" a="1"/>
  <c r="B4702" i="9" s="1"/>
  <c r="A4703" i="9"/>
  <c r="B4703" i="9" s="1" a="1"/>
  <c r="B4703" i="9" s="1"/>
  <c r="A4704" i="9"/>
  <c r="B4704" i="9" s="1" a="1"/>
  <c r="B4704" i="9" s="1"/>
  <c r="A4705" i="9"/>
  <c r="B4705" i="9" s="1" a="1"/>
  <c r="B4705" i="9" s="1"/>
  <c r="A4706" i="9"/>
  <c r="B4706" i="9" s="1" a="1"/>
  <c r="B4706" i="9" s="1"/>
  <c r="A4707" i="9"/>
  <c r="B4707" i="9" s="1" a="1"/>
  <c r="B4707" i="9" s="1"/>
  <c r="A4708" i="9"/>
  <c r="B4708" i="9" s="1" a="1"/>
  <c r="B4708" i="9" s="1"/>
  <c r="A4709" i="9"/>
  <c r="B4709" i="9" s="1" a="1"/>
  <c r="B4709" i="9" s="1"/>
  <c r="A4710" i="9"/>
  <c r="B4710" i="9" s="1" a="1"/>
  <c r="B4710" i="9" s="1"/>
  <c r="A4711" i="9"/>
  <c r="B4711" i="9" s="1" a="1"/>
  <c r="B4711" i="9" s="1"/>
  <c r="A4712" i="9"/>
  <c r="B4712" i="9" s="1" a="1"/>
  <c r="B4712" i="9" s="1"/>
  <c r="A4713" i="9"/>
  <c r="B4713" i="9" s="1" a="1"/>
  <c r="B4713" i="9" s="1"/>
  <c r="A4714" i="9"/>
  <c r="B4714" i="9" s="1" a="1"/>
  <c r="B4714" i="9" s="1"/>
  <c r="A4715" i="9"/>
  <c r="B4715" i="9" s="1" a="1"/>
  <c r="B4715" i="9" s="1"/>
  <c r="A4716" i="9"/>
  <c r="B4716" i="9" s="1" a="1"/>
  <c r="B4716" i="9" s="1"/>
  <c r="A4717" i="9"/>
  <c r="B4717" i="9" s="1" a="1"/>
  <c r="B4717" i="9" s="1"/>
  <c r="A4718" i="9"/>
  <c r="B4718" i="9" s="1" a="1"/>
  <c r="B4718" i="9" s="1"/>
  <c r="A4719" i="9"/>
  <c r="B4719" i="9" s="1" a="1"/>
  <c r="B4719" i="9" s="1"/>
  <c r="A4720" i="9"/>
  <c r="B4720" i="9" s="1" a="1"/>
  <c r="B4720" i="9" s="1"/>
  <c r="A4721" i="9"/>
  <c r="B4721" i="9" s="1" a="1"/>
  <c r="B4721" i="9" s="1"/>
  <c r="A4722" i="9"/>
  <c r="B4722" i="9" s="1" a="1"/>
  <c r="B4722" i="9" s="1"/>
  <c r="A4723" i="9"/>
  <c r="B4723" i="9" s="1" a="1"/>
  <c r="B4723" i="9" s="1"/>
  <c r="A4724" i="9"/>
  <c r="B4724" i="9" s="1" a="1"/>
  <c r="B4724" i="9" s="1"/>
  <c r="A4725" i="9"/>
  <c r="B4725" i="9" s="1" a="1"/>
  <c r="B4725" i="9" s="1"/>
  <c r="A4726" i="9"/>
  <c r="B4726" i="9" s="1" a="1"/>
  <c r="B4726" i="9" s="1"/>
  <c r="A4727" i="9"/>
  <c r="B4727" i="9" s="1" a="1"/>
  <c r="B4727" i="9" s="1"/>
  <c r="A4728" i="9"/>
  <c r="B4728" i="9" s="1" a="1"/>
  <c r="B4728" i="9" s="1"/>
  <c r="A4729" i="9"/>
  <c r="B4729" i="9" s="1" a="1"/>
  <c r="B4729" i="9" s="1"/>
  <c r="A4730" i="9"/>
  <c r="B4730" i="9" s="1" a="1"/>
  <c r="B4730" i="9" s="1"/>
  <c r="A4731" i="9"/>
  <c r="B4731" i="9" s="1" a="1"/>
  <c r="B4731" i="9" s="1"/>
  <c r="A4732" i="9"/>
  <c r="B4732" i="9" s="1" a="1"/>
  <c r="B4732" i="9" s="1"/>
  <c r="A4733" i="9"/>
  <c r="B4733" i="9" s="1" a="1"/>
  <c r="B4733" i="9" s="1"/>
  <c r="A4734" i="9"/>
  <c r="B4734" i="9" s="1" a="1"/>
  <c r="B4734" i="9" s="1"/>
  <c r="A4735" i="9"/>
  <c r="B4735" i="9" s="1" a="1"/>
  <c r="B4735" i="9" s="1"/>
  <c r="A4736" i="9"/>
  <c r="B4736" i="9" s="1" a="1"/>
  <c r="B4736" i="9" s="1"/>
  <c r="A4737" i="9"/>
  <c r="B4737" i="9" s="1" a="1"/>
  <c r="B4737" i="9" s="1"/>
  <c r="A4738" i="9"/>
  <c r="B4738" i="9" s="1" a="1"/>
  <c r="B4738" i="9" s="1"/>
  <c r="A4739" i="9"/>
  <c r="B4739" i="9" s="1" a="1"/>
  <c r="B4739" i="9" s="1"/>
  <c r="A4740" i="9"/>
  <c r="B4740" i="9" s="1" a="1"/>
  <c r="B4740" i="9" s="1"/>
  <c r="A4741" i="9"/>
  <c r="B4741" i="9" s="1" a="1"/>
  <c r="B4741" i="9" s="1"/>
  <c r="A4742" i="9"/>
  <c r="B4742" i="9" s="1" a="1"/>
  <c r="B4742" i="9" s="1"/>
  <c r="A4743" i="9"/>
  <c r="B4743" i="9" s="1" a="1"/>
  <c r="B4743" i="9" s="1"/>
  <c r="A4744" i="9"/>
  <c r="B4744" i="9" s="1" a="1"/>
  <c r="B4744" i="9" s="1"/>
  <c r="A4745" i="9"/>
  <c r="B4745" i="9" s="1" a="1"/>
  <c r="B4745" i="9" s="1"/>
  <c r="A4746" i="9"/>
  <c r="B4746" i="9" s="1" a="1"/>
  <c r="B4746" i="9" s="1"/>
  <c r="A4747" i="9"/>
  <c r="B4747" i="9" s="1" a="1"/>
  <c r="B4747" i="9" s="1"/>
  <c r="A4748" i="9"/>
  <c r="B4748" i="9" s="1" a="1"/>
  <c r="B4748" i="9" s="1"/>
  <c r="A4749" i="9"/>
  <c r="B4749" i="9" s="1" a="1"/>
  <c r="B4749" i="9" s="1"/>
  <c r="A4750" i="9"/>
  <c r="B4750" i="9" s="1" a="1"/>
  <c r="B4750" i="9" s="1"/>
  <c r="A4751" i="9"/>
  <c r="B4751" i="9" s="1" a="1"/>
  <c r="B4751" i="9" s="1"/>
  <c r="A4752" i="9"/>
  <c r="B4752" i="9" s="1" a="1"/>
  <c r="B4752" i="9" s="1"/>
  <c r="A4753" i="9"/>
  <c r="B4753" i="9" s="1" a="1"/>
  <c r="B4753" i="9" s="1"/>
  <c r="A4754" i="9"/>
  <c r="B4754" i="9" s="1" a="1"/>
  <c r="B4754" i="9" s="1"/>
  <c r="A4755" i="9"/>
  <c r="B4755" i="9" s="1" a="1"/>
  <c r="B4755" i="9" s="1"/>
  <c r="A4756" i="9"/>
  <c r="B4756" i="9" s="1" a="1"/>
  <c r="B4756" i="9" s="1"/>
  <c r="A4757" i="9"/>
  <c r="B4757" i="9" s="1" a="1"/>
  <c r="B4757" i="9" s="1"/>
  <c r="A4758" i="9"/>
  <c r="B4758" i="9" s="1" a="1"/>
  <c r="B4758" i="9" s="1"/>
  <c r="A4759" i="9"/>
  <c r="B4759" i="9" s="1" a="1"/>
  <c r="B4759" i="9" s="1"/>
  <c r="A4760" i="9"/>
  <c r="B4760" i="9" s="1" a="1"/>
  <c r="B4760" i="9" s="1"/>
  <c r="A4761" i="9"/>
  <c r="B4761" i="9" s="1" a="1"/>
  <c r="B4761" i="9" s="1"/>
  <c r="A4762" i="9"/>
  <c r="B4762" i="9" s="1" a="1"/>
  <c r="B4762" i="9" s="1"/>
  <c r="A4763" i="9"/>
  <c r="B4763" i="9" s="1" a="1"/>
  <c r="B4763" i="9" s="1"/>
  <c r="A4764" i="9"/>
  <c r="B4764" i="9" s="1" a="1"/>
  <c r="B4764" i="9" s="1"/>
  <c r="A4765" i="9"/>
  <c r="B4765" i="9" s="1" a="1"/>
  <c r="B4765" i="9" s="1"/>
  <c r="A4766" i="9"/>
  <c r="B4766" i="9" s="1" a="1"/>
  <c r="B4766" i="9" s="1"/>
  <c r="A4767" i="9"/>
  <c r="B4767" i="9" s="1" a="1"/>
  <c r="B4767" i="9" s="1"/>
  <c r="A4768" i="9"/>
  <c r="B4768" i="9" s="1" a="1"/>
  <c r="B4768" i="9" s="1"/>
  <c r="A4769" i="9"/>
  <c r="B4769" i="9" s="1" a="1"/>
  <c r="B4769" i="9" s="1"/>
  <c r="A4770" i="9"/>
  <c r="B4770" i="9" s="1" a="1"/>
  <c r="B4770" i="9" s="1"/>
  <c r="A4771" i="9"/>
  <c r="B4771" i="9" s="1" a="1"/>
  <c r="B4771" i="9" s="1"/>
  <c r="A4772" i="9"/>
  <c r="B4772" i="9" s="1" a="1"/>
  <c r="B4772" i="9" s="1"/>
  <c r="A4773" i="9"/>
  <c r="B4773" i="9" s="1" a="1"/>
  <c r="B4773" i="9" s="1"/>
  <c r="A4774" i="9"/>
  <c r="B4774" i="9" s="1" a="1"/>
  <c r="B4774" i="9" s="1"/>
  <c r="A4775" i="9"/>
  <c r="B4775" i="9" s="1" a="1"/>
  <c r="B4775" i="9" s="1"/>
  <c r="A4776" i="9"/>
  <c r="B4776" i="9" s="1" a="1"/>
  <c r="B4776" i="9" s="1"/>
  <c r="A4777" i="9"/>
  <c r="B4777" i="9" s="1" a="1"/>
  <c r="B4777" i="9" s="1"/>
  <c r="A4778" i="9"/>
  <c r="B4778" i="9" s="1" a="1"/>
  <c r="B4778" i="9" s="1"/>
  <c r="A4779" i="9"/>
  <c r="B4779" i="9" s="1" a="1"/>
  <c r="B4779" i="9" s="1"/>
  <c r="A4780" i="9"/>
  <c r="B4780" i="9" s="1" a="1"/>
  <c r="B4780" i="9" s="1"/>
  <c r="A4781" i="9"/>
  <c r="B4781" i="9" s="1" a="1"/>
  <c r="B4781" i="9" s="1"/>
  <c r="A4782" i="9"/>
  <c r="B4782" i="9" s="1" a="1"/>
  <c r="B4782" i="9" s="1"/>
  <c r="A4783" i="9"/>
  <c r="B4783" i="9" s="1" a="1"/>
  <c r="B4783" i="9" s="1"/>
  <c r="A4784" i="9"/>
  <c r="B4784" i="9" s="1" a="1"/>
  <c r="B4784" i="9" s="1"/>
  <c r="A4785" i="9"/>
  <c r="B4785" i="9" s="1" a="1"/>
  <c r="B4785" i="9" s="1"/>
  <c r="A4786" i="9"/>
  <c r="B4786" i="9" s="1" a="1"/>
  <c r="B4786" i="9" s="1"/>
  <c r="A4787" i="9"/>
  <c r="B4787" i="9" s="1" a="1"/>
  <c r="B4787" i="9" s="1"/>
  <c r="A4788" i="9"/>
  <c r="B4788" i="9" s="1" a="1"/>
  <c r="B4788" i="9" s="1"/>
  <c r="A4789" i="9"/>
  <c r="B4789" i="9" s="1" a="1"/>
  <c r="B4789" i="9" s="1"/>
  <c r="A4790" i="9"/>
  <c r="B4790" i="9" s="1" a="1"/>
  <c r="B4790" i="9" s="1"/>
  <c r="A4791" i="9"/>
  <c r="B4791" i="9" s="1" a="1"/>
  <c r="B4791" i="9" s="1"/>
  <c r="A4792" i="9"/>
  <c r="B4792" i="9" s="1" a="1"/>
  <c r="B4792" i="9" s="1"/>
  <c r="A4793" i="9"/>
  <c r="B4793" i="9" s="1" a="1"/>
  <c r="B4793" i="9" s="1"/>
  <c r="A4794" i="9"/>
  <c r="B4794" i="9" s="1" a="1"/>
  <c r="B4794" i="9" s="1"/>
  <c r="A4795" i="9"/>
  <c r="B4795" i="9" s="1" a="1"/>
  <c r="B4795" i="9" s="1"/>
  <c r="A4796" i="9"/>
  <c r="B4796" i="9" s="1" a="1"/>
  <c r="B4796" i="9" s="1"/>
  <c r="A4797" i="9"/>
  <c r="B4797" i="9" s="1" a="1"/>
  <c r="B4797" i="9" s="1"/>
  <c r="A4798" i="9"/>
  <c r="B4798" i="9" s="1" a="1"/>
  <c r="B4798" i="9" s="1"/>
  <c r="A4799" i="9"/>
  <c r="B4799" i="9" s="1" a="1"/>
  <c r="B4799" i="9" s="1"/>
  <c r="A4800" i="9"/>
  <c r="B4800" i="9" s="1" a="1"/>
  <c r="B4800" i="9" s="1"/>
  <c r="A4801" i="9"/>
  <c r="B4801" i="9" s="1" a="1"/>
  <c r="B4801" i="9" s="1"/>
  <c r="A4802" i="9"/>
  <c r="B4802" i="9" s="1" a="1"/>
  <c r="B4802" i="9" s="1"/>
  <c r="A4803" i="9"/>
  <c r="B4803" i="9" s="1" a="1"/>
  <c r="B4803" i="9" s="1"/>
  <c r="A4804" i="9"/>
  <c r="B4804" i="9" s="1" a="1"/>
  <c r="B4804" i="9" s="1"/>
  <c r="A4805" i="9"/>
  <c r="B4805" i="9" s="1" a="1"/>
  <c r="B4805" i="9" s="1"/>
  <c r="A4806" i="9"/>
  <c r="B4806" i="9" s="1" a="1"/>
  <c r="B4806" i="9" s="1"/>
  <c r="A4807" i="9"/>
  <c r="B4807" i="9" s="1" a="1"/>
  <c r="B4807" i="9" s="1"/>
  <c r="A4808" i="9"/>
  <c r="B4808" i="9" s="1" a="1"/>
  <c r="B4808" i="9" s="1"/>
  <c r="A4809" i="9"/>
  <c r="B4809" i="9" s="1" a="1"/>
  <c r="B4809" i="9" s="1"/>
  <c r="A4810" i="9"/>
  <c r="B4810" i="9" s="1" a="1"/>
  <c r="B4810" i="9" s="1"/>
  <c r="A4811" i="9"/>
  <c r="B4811" i="9" s="1" a="1"/>
  <c r="B4811" i="9" s="1"/>
  <c r="A4812" i="9"/>
  <c r="B4812" i="9" s="1" a="1"/>
  <c r="B4812" i="9" s="1"/>
  <c r="A4813" i="9"/>
  <c r="B4813" i="9" s="1" a="1"/>
  <c r="B4813" i="9" s="1"/>
  <c r="A4814" i="9"/>
  <c r="B4814" i="9" s="1" a="1"/>
  <c r="B4814" i="9" s="1"/>
  <c r="A4815" i="9"/>
  <c r="B4815" i="9" s="1" a="1"/>
  <c r="B4815" i="9" s="1"/>
  <c r="A4816" i="9"/>
  <c r="B4816" i="9" s="1" a="1"/>
  <c r="B4816" i="9" s="1"/>
  <c r="A4817" i="9"/>
  <c r="B4817" i="9" s="1" a="1"/>
  <c r="B4817" i="9" s="1"/>
  <c r="A4818" i="9"/>
  <c r="B4818" i="9" s="1" a="1"/>
  <c r="B4818" i="9" s="1"/>
  <c r="A4819" i="9"/>
  <c r="B4819" i="9" s="1" a="1"/>
  <c r="B4819" i="9" s="1"/>
  <c r="A4820" i="9"/>
  <c r="B4820" i="9" s="1" a="1"/>
  <c r="B4820" i="9" s="1"/>
  <c r="A4821" i="9"/>
  <c r="B4821" i="9" s="1" a="1"/>
  <c r="B4821" i="9" s="1"/>
  <c r="A4822" i="9"/>
  <c r="B4822" i="9" s="1" a="1"/>
  <c r="B4822" i="9" s="1"/>
  <c r="A4823" i="9"/>
  <c r="B4823" i="9" s="1" a="1"/>
  <c r="B4823" i="9" s="1"/>
  <c r="A4824" i="9"/>
  <c r="B4824" i="9" s="1" a="1"/>
  <c r="B4824" i="9" s="1"/>
  <c r="A4825" i="9"/>
  <c r="B4825" i="9" s="1" a="1"/>
  <c r="B4825" i="9" s="1"/>
  <c r="A4826" i="9"/>
  <c r="B4826" i="9" s="1" a="1"/>
  <c r="B4826" i="9" s="1"/>
  <c r="A4827" i="9"/>
  <c r="B4827" i="9" s="1" a="1"/>
  <c r="B4827" i="9" s="1"/>
  <c r="A4828" i="9"/>
  <c r="B4828" i="9" s="1" a="1"/>
  <c r="B4828" i="9" s="1"/>
  <c r="A4829" i="9"/>
  <c r="B4829" i="9" s="1" a="1"/>
  <c r="B4829" i="9" s="1"/>
  <c r="A4830" i="9"/>
  <c r="B4830" i="9" s="1" a="1"/>
  <c r="B4830" i="9" s="1"/>
  <c r="A4831" i="9"/>
  <c r="B4831" i="9" s="1" a="1"/>
  <c r="B4831" i="9" s="1"/>
  <c r="A4832" i="9"/>
  <c r="B4832" i="9" s="1" a="1"/>
  <c r="B4832" i="9" s="1"/>
  <c r="A4833" i="9"/>
  <c r="B4833" i="9" s="1" a="1"/>
  <c r="B4833" i="9" s="1"/>
  <c r="A4834" i="9"/>
  <c r="B4834" i="9" s="1" a="1"/>
  <c r="B4834" i="9" s="1"/>
  <c r="A4835" i="9"/>
  <c r="B4835" i="9" s="1" a="1"/>
  <c r="B4835" i="9" s="1"/>
  <c r="A4836" i="9"/>
  <c r="B4836" i="9" s="1" a="1"/>
  <c r="B4836" i="9" s="1"/>
  <c r="A4837" i="9"/>
  <c r="B4837" i="9" s="1" a="1"/>
  <c r="B4837" i="9" s="1"/>
  <c r="A4838" i="9"/>
  <c r="B4838" i="9" s="1" a="1"/>
  <c r="B4838" i="9" s="1"/>
  <c r="A4839" i="9"/>
  <c r="B4839" i="9" s="1" a="1"/>
  <c r="B4839" i="9" s="1"/>
  <c r="A4840" i="9"/>
  <c r="B4840" i="9" s="1" a="1"/>
  <c r="B4840" i="9" s="1"/>
  <c r="A4841" i="9"/>
  <c r="B4841" i="9" s="1" a="1"/>
  <c r="B4841" i="9" s="1"/>
  <c r="A4842" i="9"/>
  <c r="B4842" i="9" s="1" a="1"/>
  <c r="B4842" i="9" s="1"/>
  <c r="A4843" i="9"/>
  <c r="B4843" i="9" s="1" a="1"/>
  <c r="B4843" i="9" s="1"/>
  <c r="A4844" i="9"/>
  <c r="B4844" i="9" s="1" a="1"/>
  <c r="B4844" i="9" s="1"/>
  <c r="A4845" i="9"/>
  <c r="B4845" i="9" s="1" a="1"/>
  <c r="B4845" i="9" s="1"/>
  <c r="A4846" i="9"/>
  <c r="B4846" i="9" s="1" a="1"/>
  <c r="B4846" i="9" s="1"/>
  <c r="A4847" i="9"/>
  <c r="B4847" i="9" s="1" a="1"/>
  <c r="B4847" i="9" s="1"/>
  <c r="A4848" i="9"/>
  <c r="B4848" i="9" s="1" a="1"/>
  <c r="B4848" i="9" s="1"/>
  <c r="A4849" i="9"/>
  <c r="B4849" i="9" s="1" a="1"/>
  <c r="B4849" i="9" s="1"/>
  <c r="A4850" i="9"/>
  <c r="B4850" i="9" s="1" a="1"/>
  <c r="B4850" i="9" s="1"/>
  <c r="A4851" i="9"/>
  <c r="B4851" i="9" s="1" a="1"/>
  <c r="B4851" i="9" s="1"/>
  <c r="A4852" i="9"/>
  <c r="B4852" i="9" s="1" a="1"/>
  <c r="B4852" i="9" s="1"/>
  <c r="A4853" i="9"/>
  <c r="B4853" i="9" s="1" a="1"/>
  <c r="B4853" i="9" s="1"/>
  <c r="A4854" i="9"/>
  <c r="B4854" i="9" s="1" a="1"/>
  <c r="B4854" i="9" s="1"/>
  <c r="A4855" i="9"/>
  <c r="B4855" i="9" s="1" a="1"/>
  <c r="B4855" i="9" s="1"/>
  <c r="A4856" i="9"/>
  <c r="B4856" i="9" s="1" a="1"/>
  <c r="B4856" i="9" s="1"/>
  <c r="A4857" i="9"/>
  <c r="B4857" i="9" s="1" a="1"/>
  <c r="B4857" i="9" s="1"/>
  <c r="A4858" i="9"/>
  <c r="B4858" i="9" s="1" a="1"/>
  <c r="B4858" i="9" s="1"/>
  <c r="A4859" i="9"/>
  <c r="B4859" i="9" s="1" a="1"/>
  <c r="B4859" i="9" s="1"/>
  <c r="A4860" i="9"/>
  <c r="B4860" i="9" s="1" a="1"/>
  <c r="B4860" i="9" s="1"/>
  <c r="A4861" i="9"/>
  <c r="B4861" i="9" s="1" a="1"/>
  <c r="B4861" i="9" s="1"/>
  <c r="A4862" i="9"/>
  <c r="B4862" i="9" s="1" a="1"/>
  <c r="B4862" i="9" s="1"/>
  <c r="A4863" i="9"/>
  <c r="B4863" i="9" s="1" a="1"/>
  <c r="B4863" i="9" s="1"/>
  <c r="A4864" i="9"/>
  <c r="B4864" i="9" s="1" a="1"/>
  <c r="B4864" i="9" s="1"/>
  <c r="A4865" i="9"/>
  <c r="B4865" i="9" s="1" a="1"/>
  <c r="B4865" i="9" s="1"/>
  <c r="A4866" i="9"/>
  <c r="B4866" i="9" s="1" a="1"/>
  <c r="B4866" i="9" s="1"/>
  <c r="A4867" i="9"/>
  <c r="B4867" i="9" s="1" a="1"/>
  <c r="B4867" i="9" s="1"/>
  <c r="A4868" i="9"/>
  <c r="B4868" i="9" s="1" a="1"/>
  <c r="B4868" i="9" s="1"/>
  <c r="A4869" i="9"/>
  <c r="B4869" i="9" s="1" a="1"/>
  <c r="B4869" i="9" s="1"/>
  <c r="A4870" i="9"/>
  <c r="B4870" i="9" s="1" a="1"/>
  <c r="B4870" i="9" s="1"/>
  <c r="A4871" i="9"/>
  <c r="B4871" i="9" s="1" a="1"/>
  <c r="B4871" i="9" s="1"/>
  <c r="A4872" i="9"/>
  <c r="B4872" i="9" s="1" a="1"/>
  <c r="B4872" i="9" s="1"/>
  <c r="A4873" i="9"/>
  <c r="B4873" i="9" s="1" a="1"/>
  <c r="B4873" i="9" s="1"/>
  <c r="A4874" i="9"/>
  <c r="B4874" i="9" s="1" a="1"/>
  <c r="B4874" i="9" s="1"/>
  <c r="A4875" i="9"/>
  <c r="B4875" i="9" s="1" a="1"/>
  <c r="B4875" i="9" s="1"/>
  <c r="A4876" i="9"/>
  <c r="B4876" i="9" s="1" a="1"/>
  <c r="B4876" i="9" s="1"/>
  <c r="A4877" i="9"/>
  <c r="B4877" i="9" s="1" a="1"/>
  <c r="B4877" i="9" s="1"/>
  <c r="A4878" i="9"/>
  <c r="B4878" i="9" s="1" a="1"/>
  <c r="B4878" i="9" s="1"/>
  <c r="A4879" i="9"/>
  <c r="B4879" i="9" s="1" a="1"/>
  <c r="B4879" i="9" s="1"/>
  <c r="A4880" i="9"/>
  <c r="B4880" i="9" s="1" a="1"/>
  <c r="B4880" i="9" s="1"/>
  <c r="A4881" i="9"/>
  <c r="B4881" i="9" s="1" a="1"/>
  <c r="B4881" i="9" s="1"/>
  <c r="A4882" i="9"/>
  <c r="B4882" i="9" s="1" a="1"/>
  <c r="B4882" i="9" s="1"/>
  <c r="A4883" i="9"/>
  <c r="B4883" i="9" s="1" a="1"/>
  <c r="B4883" i="9" s="1"/>
  <c r="A4884" i="9"/>
  <c r="B4884" i="9" s="1" a="1"/>
  <c r="B4884" i="9" s="1"/>
  <c r="A4885" i="9"/>
  <c r="B4885" i="9" s="1" a="1"/>
  <c r="B4885" i="9" s="1"/>
  <c r="A4886" i="9"/>
  <c r="B4886" i="9" s="1" a="1"/>
  <c r="B4886" i="9" s="1"/>
  <c r="A4887" i="9"/>
  <c r="B4887" i="9" s="1" a="1"/>
  <c r="B4887" i="9" s="1"/>
  <c r="A4888" i="9"/>
  <c r="B4888" i="9" s="1" a="1"/>
  <c r="B4888" i="9" s="1"/>
  <c r="A4889" i="9"/>
  <c r="B4889" i="9" s="1" a="1"/>
  <c r="B4889" i="9" s="1"/>
  <c r="A4890" i="9"/>
  <c r="B4890" i="9" s="1" a="1"/>
  <c r="B4890" i="9" s="1"/>
  <c r="A4891" i="9"/>
  <c r="B4891" i="9" s="1" a="1"/>
  <c r="B4891" i="9" s="1"/>
  <c r="A4892" i="9"/>
  <c r="B4892" i="9" s="1" a="1"/>
  <c r="B4892" i="9" s="1"/>
  <c r="A4893" i="9"/>
  <c r="B4893" i="9" s="1" a="1"/>
  <c r="B4893" i="9" s="1"/>
  <c r="A4894" i="9"/>
  <c r="B4894" i="9" s="1" a="1"/>
  <c r="B4894" i="9" s="1"/>
  <c r="A4895" i="9"/>
  <c r="B4895" i="9" s="1" a="1"/>
  <c r="B4895" i="9" s="1"/>
  <c r="A4896" i="9"/>
  <c r="B4896" i="9" s="1" a="1"/>
  <c r="B4896" i="9" s="1"/>
  <c r="A4897" i="9"/>
  <c r="B4897" i="9" s="1" a="1"/>
  <c r="B4897" i="9" s="1"/>
  <c r="A4898" i="9"/>
  <c r="B4898" i="9" s="1" a="1"/>
  <c r="B4898" i="9" s="1"/>
  <c r="A4899" i="9"/>
  <c r="B4899" i="9" s="1" a="1"/>
  <c r="B4899" i="9" s="1"/>
  <c r="A4900" i="9"/>
  <c r="B4900" i="9" s="1" a="1"/>
  <c r="B4900" i="9" s="1"/>
  <c r="A4901" i="9"/>
  <c r="B4901" i="9" s="1" a="1"/>
  <c r="B4901" i="9" s="1"/>
  <c r="A4902" i="9"/>
  <c r="B4902" i="9" s="1" a="1"/>
  <c r="B4902" i="9" s="1"/>
  <c r="A4903" i="9"/>
  <c r="B4903" i="9" s="1" a="1"/>
  <c r="B4903" i="9" s="1"/>
  <c r="A4904" i="9"/>
  <c r="B4904" i="9" s="1" a="1"/>
  <c r="B4904" i="9" s="1"/>
  <c r="A4905" i="9"/>
  <c r="B4905" i="9" s="1" a="1"/>
  <c r="B4905" i="9" s="1"/>
  <c r="A4906" i="9"/>
  <c r="B4906" i="9" s="1" a="1"/>
  <c r="B4906" i="9" s="1"/>
  <c r="A4907" i="9"/>
  <c r="B4907" i="9" s="1" a="1"/>
  <c r="B4907" i="9" s="1"/>
  <c r="A4908" i="9"/>
  <c r="B4908" i="9" s="1" a="1"/>
  <c r="B4908" i="9" s="1"/>
  <c r="A4909" i="9"/>
  <c r="B4909" i="9" s="1" a="1"/>
  <c r="B4909" i="9" s="1"/>
  <c r="A4910" i="9"/>
  <c r="B4910" i="9" s="1" a="1"/>
  <c r="B4910" i="9" s="1"/>
  <c r="A4911" i="9"/>
  <c r="B4911" i="9" s="1" a="1"/>
  <c r="B4911" i="9" s="1"/>
  <c r="A4912" i="9"/>
  <c r="B4912" i="9" s="1" a="1"/>
  <c r="B4912" i="9" s="1"/>
  <c r="A4913" i="9"/>
  <c r="B4913" i="9" s="1" a="1"/>
  <c r="B4913" i="9" s="1"/>
  <c r="A4914" i="9"/>
  <c r="B4914" i="9" s="1" a="1"/>
  <c r="B4914" i="9" s="1"/>
  <c r="A4915" i="9"/>
  <c r="B4915" i="9" s="1" a="1"/>
  <c r="B4915" i="9" s="1"/>
  <c r="A4916" i="9"/>
  <c r="B4916" i="9" s="1" a="1"/>
  <c r="B4916" i="9" s="1"/>
  <c r="A4917" i="9"/>
  <c r="B4917" i="9" s="1" a="1"/>
  <c r="B4917" i="9" s="1"/>
  <c r="A4918" i="9"/>
  <c r="B4918" i="9" s="1" a="1"/>
  <c r="B4918" i="9" s="1"/>
  <c r="A4919" i="9"/>
  <c r="B4919" i="9" s="1" a="1"/>
  <c r="B4919" i="9" s="1"/>
  <c r="A4920" i="9"/>
  <c r="B4920" i="9" s="1" a="1"/>
  <c r="B4920" i="9" s="1"/>
  <c r="A4921" i="9"/>
  <c r="B4921" i="9" s="1" a="1"/>
  <c r="B4921" i="9" s="1"/>
  <c r="A4922" i="9"/>
  <c r="B4922" i="9" s="1" a="1"/>
  <c r="B4922" i="9" s="1"/>
  <c r="A4923" i="9"/>
  <c r="B4923" i="9" s="1" a="1"/>
  <c r="B4923" i="9" s="1"/>
  <c r="A4924" i="9"/>
  <c r="B4924" i="9" s="1" a="1"/>
  <c r="B4924" i="9" s="1"/>
  <c r="A4925" i="9"/>
  <c r="B4925" i="9" s="1" a="1"/>
  <c r="B4925" i="9" s="1"/>
  <c r="A4926" i="9"/>
  <c r="B4926" i="9" s="1" a="1"/>
  <c r="B4926" i="9" s="1"/>
  <c r="A4927" i="9"/>
  <c r="B4927" i="9" s="1" a="1"/>
  <c r="B4927" i="9" s="1"/>
  <c r="A4928" i="9"/>
  <c r="B4928" i="9" s="1" a="1"/>
  <c r="B4928" i="9" s="1"/>
  <c r="A4929" i="9"/>
  <c r="B4929" i="9" s="1" a="1"/>
  <c r="B4929" i="9" s="1"/>
  <c r="A4930" i="9"/>
  <c r="B4930" i="9" s="1" a="1"/>
  <c r="B4930" i="9" s="1"/>
  <c r="A4931" i="9"/>
  <c r="B4931" i="9" s="1" a="1"/>
  <c r="B4931" i="9" s="1"/>
  <c r="A4932" i="9"/>
  <c r="B4932" i="9" s="1" a="1"/>
  <c r="B4932" i="9" s="1"/>
  <c r="A4933" i="9"/>
  <c r="B4933" i="9" s="1" a="1"/>
  <c r="B4933" i="9" s="1"/>
  <c r="A4934" i="9"/>
  <c r="B4934" i="9" s="1" a="1"/>
  <c r="B4934" i="9" s="1"/>
  <c r="A4935" i="9"/>
  <c r="B4935" i="9" s="1" a="1"/>
  <c r="B4935" i="9" s="1"/>
  <c r="A4936" i="9"/>
  <c r="B4936" i="9" s="1" a="1"/>
  <c r="B4936" i="9" s="1"/>
  <c r="A4937" i="9"/>
  <c r="B4937" i="9" s="1" a="1"/>
  <c r="B4937" i="9" s="1"/>
  <c r="A4938" i="9"/>
  <c r="B4938" i="9" s="1" a="1"/>
  <c r="B4938" i="9" s="1"/>
  <c r="A4939" i="9"/>
  <c r="B4939" i="9" s="1" a="1"/>
  <c r="B4939" i="9" s="1"/>
  <c r="A4940" i="9"/>
  <c r="B4940" i="9" s="1" a="1"/>
  <c r="B4940" i="9" s="1"/>
  <c r="A4941" i="9"/>
  <c r="B4941" i="9" s="1" a="1"/>
  <c r="B4941" i="9" s="1"/>
  <c r="A4942" i="9"/>
  <c r="B4942" i="9" s="1" a="1"/>
  <c r="B4942" i="9" s="1"/>
  <c r="A4943" i="9"/>
  <c r="B4943" i="9" s="1" a="1"/>
  <c r="B4943" i="9" s="1"/>
  <c r="A4944" i="9"/>
  <c r="B4944" i="9" s="1" a="1"/>
  <c r="B4944" i="9" s="1"/>
  <c r="A4945" i="9"/>
  <c r="B4945" i="9" s="1" a="1"/>
  <c r="B4945" i="9" s="1"/>
  <c r="A4946" i="9"/>
  <c r="B4946" i="9" s="1" a="1"/>
  <c r="B4946" i="9" s="1"/>
  <c r="A4947" i="9"/>
  <c r="B4947" i="9" s="1" a="1"/>
  <c r="B4947" i="9" s="1"/>
  <c r="A4948" i="9"/>
  <c r="B4948" i="9" s="1" a="1"/>
  <c r="B4948" i="9" s="1"/>
  <c r="A4949" i="9"/>
  <c r="B4949" i="9" s="1" a="1"/>
  <c r="B4949" i="9" s="1"/>
  <c r="A4950" i="9"/>
  <c r="B4950" i="9" s="1" a="1"/>
  <c r="B4950" i="9" s="1"/>
  <c r="A4951" i="9"/>
  <c r="B4951" i="9" s="1" a="1"/>
  <c r="B4951" i="9" s="1"/>
  <c r="A4952" i="9"/>
  <c r="B4952" i="9" s="1" a="1"/>
  <c r="B4952" i="9" s="1"/>
  <c r="A4953" i="9"/>
  <c r="B4953" i="9" s="1" a="1"/>
  <c r="B4953" i="9" s="1"/>
  <c r="A4954" i="9"/>
  <c r="B4954" i="9" s="1" a="1"/>
  <c r="B4954" i="9" s="1"/>
  <c r="A4955" i="9"/>
  <c r="B4955" i="9" s="1" a="1"/>
  <c r="B4955" i="9" s="1"/>
  <c r="A4956" i="9"/>
  <c r="B4956" i="9" s="1" a="1"/>
  <c r="B4956" i="9" s="1"/>
  <c r="A4957" i="9"/>
  <c r="B4957" i="9" s="1" a="1"/>
  <c r="B4957" i="9" s="1"/>
  <c r="A4958" i="9"/>
  <c r="B4958" i="9" s="1" a="1"/>
  <c r="B4958" i="9" s="1"/>
  <c r="A4959" i="9"/>
  <c r="B4959" i="9" s="1" a="1"/>
  <c r="B4959" i="9" s="1"/>
  <c r="A4960" i="9"/>
  <c r="B4960" i="9" s="1" a="1"/>
  <c r="B4960" i="9" s="1"/>
  <c r="A4961" i="9"/>
  <c r="B4961" i="9" s="1" a="1"/>
  <c r="B4961" i="9" s="1"/>
  <c r="A4962" i="9"/>
  <c r="B4962" i="9" s="1" a="1"/>
  <c r="B4962" i="9" s="1"/>
  <c r="A4963" i="9"/>
  <c r="B4963" i="9" s="1" a="1"/>
  <c r="B4963" i="9" s="1"/>
  <c r="A4964" i="9"/>
  <c r="B4964" i="9" s="1" a="1"/>
  <c r="B4964" i="9" s="1"/>
  <c r="A4965" i="9"/>
  <c r="B4965" i="9" s="1" a="1"/>
  <c r="B4965" i="9" s="1"/>
  <c r="A4966" i="9"/>
  <c r="B4966" i="9" s="1" a="1"/>
  <c r="B4966" i="9" s="1"/>
  <c r="A4967" i="9"/>
  <c r="B4967" i="9" s="1" a="1"/>
  <c r="B4967" i="9" s="1"/>
  <c r="A4968" i="9"/>
  <c r="B4968" i="9" s="1" a="1"/>
  <c r="B4968" i="9" s="1"/>
  <c r="A4969" i="9"/>
  <c r="B4969" i="9" s="1" a="1"/>
  <c r="B4969" i="9" s="1"/>
  <c r="A4970" i="9"/>
  <c r="B4970" i="9" s="1" a="1"/>
  <c r="B4970" i="9" s="1"/>
  <c r="A4971" i="9"/>
  <c r="B4971" i="9" s="1" a="1"/>
  <c r="B4971" i="9" s="1"/>
  <c r="A4972" i="9"/>
  <c r="B4972" i="9" s="1" a="1"/>
  <c r="B4972" i="9" s="1"/>
  <c r="A4973" i="9"/>
  <c r="B4973" i="9" s="1" a="1"/>
  <c r="B4973" i="9" s="1"/>
  <c r="A4974" i="9"/>
  <c r="B4974" i="9" s="1" a="1"/>
  <c r="B4974" i="9" s="1"/>
  <c r="A4975" i="9"/>
  <c r="B4975" i="9" s="1" a="1"/>
  <c r="B4975" i="9" s="1"/>
  <c r="A4976" i="9"/>
  <c r="B4976" i="9" s="1" a="1"/>
  <c r="B4976" i="9" s="1"/>
  <c r="A4977" i="9"/>
  <c r="B4977" i="9" s="1" a="1"/>
  <c r="B4977" i="9" s="1"/>
  <c r="A4978" i="9"/>
  <c r="B4978" i="9" s="1" a="1"/>
  <c r="B4978" i="9" s="1"/>
  <c r="A4979" i="9"/>
  <c r="B4979" i="9" s="1" a="1"/>
  <c r="B4979" i="9" s="1"/>
  <c r="A4980" i="9"/>
  <c r="B4980" i="9" s="1" a="1"/>
  <c r="B4980" i="9" s="1"/>
  <c r="A4981" i="9"/>
  <c r="B4981" i="9" s="1" a="1"/>
  <c r="B4981" i="9" s="1"/>
  <c r="A4982" i="9"/>
  <c r="B4982" i="9" s="1" a="1"/>
  <c r="B4982" i="9" s="1"/>
  <c r="A4983" i="9"/>
  <c r="B4983" i="9" s="1" a="1"/>
  <c r="B4983" i="9" s="1"/>
  <c r="A4984" i="9"/>
  <c r="B4984" i="9" s="1" a="1"/>
  <c r="B4984" i="9" s="1"/>
  <c r="A4985" i="9"/>
  <c r="B4985" i="9" s="1" a="1"/>
  <c r="B4985" i="9" s="1"/>
  <c r="A4986" i="9"/>
  <c r="B4986" i="9" s="1" a="1"/>
  <c r="B4986" i="9" s="1"/>
  <c r="A4987" i="9"/>
  <c r="B4987" i="9" s="1" a="1"/>
  <c r="B4987" i="9" s="1"/>
  <c r="A4988" i="9"/>
  <c r="B4988" i="9" s="1" a="1"/>
  <c r="B4988" i="9" s="1"/>
  <c r="A4989" i="9"/>
  <c r="B4989" i="9" s="1" a="1"/>
  <c r="B4989" i="9" s="1"/>
  <c r="A4990" i="9"/>
  <c r="B4990" i="9" s="1" a="1"/>
  <c r="B4990" i="9" s="1"/>
  <c r="A4991" i="9"/>
  <c r="B4991" i="9" s="1" a="1"/>
  <c r="B4991" i="9" s="1"/>
  <c r="A4992" i="9"/>
  <c r="B4992" i="9" s="1" a="1"/>
  <c r="B4992" i="9" s="1"/>
  <c r="A4993" i="9"/>
  <c r="B4993" i="9" s="1" a="1"/>
  <c r="B4993" i="9" s="1"/>
  <c r="A4994" i="9"/>
  <c r="B4994" i="9" s="1" a="1"/>
  <c r="B4994" i="9" s="1"/>
  <c r="A4995" i="9"/>
  <c r="B4995" i="9" s="1" a="1"/>
  <c r="B4995" i="9" s="1"/>
  <c r="A4996" i="9"/>
  <c r="B4996" i="9" s="1" a="1"/>
  <c r="B4996" i="9" s="1"/>
  <c r="A4997" i="9"/>
  <c r="B4997" i="9" s="1" a="1"/>
  <c r="B4997" i="9" s="1"/>
  <c r="A4998" i="9"/>
  <c r="B4998" i="9" s="1" a="1"/>
  <c r="B4998" i="9" s="1"/>
  <c r="A4999" i="9"/>
  <c r="B4999" i="9" s="1" a="1"/>
  <c r="B4999" i="9" s="1"/>
  <c r="A5000" i="9"/>
  <c r="B5000" i="9" s="1" a="1"/>
  <c r="B5000" i="9" s="1"/>
  <c r="A5001" i="9"/>
  <c r="B5001" i="9" s="1" a="1"/>
  <c r="B5001" i="9" s="1"/>
  <c r="A5002" i="9"/>
  <c r="B5002" i="9" s="1" a="1"/>
  <c r="B5002" i="9" s="1"/>
  <c r="A5003" i="9"/>
  <c r="B5003" i="9" s="1" a="1"/>
  <c r="B5003" i="9" s="1"/>
  <c r="A5004" i="9"/>
  <c r="B5004" i="9" s="1" a="1"/>
  <c r="B5004" i="9" s="1"/>
  <c r="A5005" i="9"/>
  <c r="B5005" i="9" s="1" a="1"/>
  <c r="B5005" i="9" s="1"/>
  <c r="A5006" i="9"/>
  <c r="B5006" i="9" s="1" a="1"/>
  <c r="B5006" i="9" s="1"/>
  <c r="A5007" i="9"/>
  <c r="B5007" i="9" s="1" a="1"/>
  <c r="B5007" i="9" s="1"/>
  <c r="A5008" i="9"/>
  <c r="B5008" i="9" s="1" a="1"/>
  <c r="B5008" i="9" s="1"/>
  <c r="A5009" i="9"/>
  <c r="B5009" i="9" s="1" a="1"/>
  <c r="B5009" i="9" s="1"/>
  <c r="A5010" i="9"/>
  <c r="B5010" i="9" s="1" a="1"/>
  <c r="B5010" i="9" s="1"/>
  <c r="A5011" i="9"/>
  <c r="B5011" i="9" s="1" a="1"/>
  <c r="B5011" i="9" s="1"/>
  <c r="A5012" i="9"/>
  <c r="B5012" i="9" s="1" a="1"/>
  <c r="B5012" i="9" s="1"/>
  <c r="A5013" i="9"/>
  <c r="B5013" i="9" s="1" a="1"/>
  <c r="B5013" i="9" s="1"/>
  <c r="A5014" i="9"/>
  <c r="B5014" i="9" s="1" a="1"/>
  <c r="B5014" i="9" s="1"/>
  <c r="A5015" i="9"/>
  <c r="B5015" i="9" s="1" a="1"/>
  <c r="B5015" i="9" s="1"/>
  <c r="A5016" i="9"/>
  <c r="B5016" i="9" s="1" a="1"/>
  <c r="B5016" i="9" s="1"/>
  <c r="A5017" i="9"/>
  <c r="B5017" i="9" s="1" a="1"/>
  <c r="B5017" i="9" s="1"/>
  <c r="A5018" i="9"/>
  <c r="B5018" i="9" s="1" a="1"/>
  <c r="B5018" i="9" s="1"/>
  <c r="A5019" i="9"/>
  <c r="B5019" i="9" s="1" a="1"/>
  <c r="B5019" i="9" s="1"/>
  <c r="A5020" i="9"/>
  <c r="B5020" i="9" s="1" a="1"/>
  <c r="B5020" i="9" s="1"/>
  <c r="A5021" i="9"/>
  <c r="B5021" i="9" s="1" a="1"/>
  <c r="B5021" i="9" s="1"/>
  <c r="A5022" i="9"/>
  <c r="B5022" i="9" s="1" a="1"/>
  <c r="B5022" i="9" s="1"/>
  <c r="A5023" i="9"/>
  <c r="B5023" i="9" s="1" a="1"/>
  <c r="B5023" i="9" s="1"/>
  <c r="A5024" i="9"/>
  <c r="B5024" i="9" s="1" a="1"/>
  <c r="B5024" i="9" s="1"/>
  <c r="A5025" i="9"/>
  <c r="B5025" i="9" s="1" a="1"/>
  <c r="B5025" i="9" s="1"/>
  <c r="A5026" i="9"/>
  <c r="B5026" i="9" s="1" a="1"/>
  <c r="B5026" i="9" s="1"/>
  <c r="A5027" i="9"/>
  <c r="B5027" i="9" s="1" a="1"/>
  <c r="B5027" i="9" s="1"/>
  <c r="A5028" i="9"/>
  <c r="B5028" i="9" s="1" a="1"/>
  <c r="B5028" i="9" s="1"/>
  <c r="A5029" i="9"/>
  <c r="B5029" i="9" s="1" a="1"/>
  <c r="B5029" i="9" s="1"/>
  <c r="A5030" i="9"/>
  <c r="B5030" i="9" s="1" a="1"/>
  <c r="B5030" i="9" s="1"/>
  <c r="A5031" i="9"/>
  <c r="B5031" i="9" s="1" a="1"/>
  <c r="B5031" i="9" s="1"/>
  <c r="A5032" i="9"/>
  <c r="B5032" i="9" s="1" a="1"/>
  <c r="B5032" i="9" s="1"/>
  <c r="A5033" i="9"/>
  <c r="B5033" i="9" s="1" a="1"/>
  <c r="B5033" i="9" s="1"/>
  <c r="A5034" i="9"/>
  <c r="B5034" i="9" s="1" a="1"/>
  <c r="B5034" i="9" s="1"/>
  <c r="A5035" i="9"/>
  <c r="B5035" i="9" s="1" a="1"/>
  <c r="B5035" i="9" s="1"/>
  <c r="A5036" i="9"/>
  <c r="B5036" i="9" s="1" a="1"/>
  <c r="B5036" i="9" s="1"/>
  <c r="A5037" i="9"/>
  <c r="B5037" i="9" s="1" a="1"/>
  <c r="B5037" i="9" s="1"/>
  <c r="A5038" i="9"/>
  <c r="B5038" i="9" s="1" a="1"/>
  <c r="B5038" i="9" s="1"/>
  <c r="A5039" i="9"/>
  <c r="B5039" i="9" s="1" a="1"/>
  <c r="B5039" i="9" s="1"/>
  <c r="A5040" i="9"/>
  <c r="B5040" i="9" s="1" a="1"/>
  <c r="B5040" i="9" s="1"/>
  <c r="A5041" i="9"/>
  <c r="B5041" i="9" s="1" a="1"/>
  <c r="B5041" i="9" s="1"/>
  <c r="A5042" i="9"/>
  <c r="B5042" i="9" s="1" a="1"/>
  <c r="B5042" i="9" s="1"/>
  <c r="A5043" i="9"/>
  <c r="B5043" i="9" s="1" a="1"/>
  <c r="B5043" i="9" s="1"/>
  <c r="A5044" i="9"/>
  <c r="B5044" i="9" s="1" a="1"/>
  <c r="B5044" i="9" s="1"/>
  <c r="A5045" i="9"/>
  <c r="B5045" i="9" s="1" a="1"/>
  <c r="B5045" i="9" s="1"/>
  <c r="A5046" i="9"/>
  <c r="B5046" i="9" s="1" a="1"/>
  <c r="B5046" i="9" s="1"/>
  <c r="A5047" i="9"/>
  <c r="B5047" i="9" s="1" a="1"/>
  <c r="B5047" i="9" s="1"/>
  <c r="A5048" i="9"/>
  <c r="B5048" i="9" s="1" a="1"/>
  <c r="B5048" i="9" s="1"/>
  <c r="A5049" i="9"/>
  <c r="B5049" i="9" s="1" a="1"/>
  <c r="B5049" i="9" s="1"/>
  <c r="A5050" i="9"/>
  <c r="B5050" i="9" s="1" a="1"/>
  <c r="B5050" i="9" s="1"/>
  <c r="A5051" i="9"/>
  <c r="B5051" i="9" s="1" a="1"/>
  <c r="B5051" i="9" s="1"/>
  <c r="A5052" i="9"/>
  <c r="B5052" i="9" s="1" a="1"/>
  <c r="B5052" i="9" s="1"/>
  <c r="A5053" i="9"/>
  <c r="B5053" i="9" s="1" a="1"/>
  <c r="B5053" i="9" s="1"/>
  <c r="A5054" i="9"/>
  <c r="B5054" i="9" s="1" a="1"/>
  <c r="B5054" i="9" s="1"/>
  <c r="A5055" i="9"/>
  <c r="B5055" i="9" s="1" a="1"/>
  <c r="B5055" i="9" s="1"/>
  <c r="A5056" i="9"/>
  <c r="B5056" i="9" s="1" a="1"/>
  <c r="B5056" i="9" s="1"/>
  <c r="A5057" i="9"/>
  <c r="B5057" i="9" s="1" a="1"/>
  <c r="B5057" i="9" s="1"/>
  <c r="A5058" i="9"/>
  <c r="B5058" i="9" s="1" a="1"/>
  <c r="B5058" i="9" s="1"/>
  <c r="A5059" i="9"/>
  <c r="B5059" i="9" s="1" a="1"/>
  <c r="B5059" i="9" s="1"/>
  <c r="A5060" i="9"/>
  <c r="B5060" i="9" s="1" a="1"/>
  <c r="B5060" i="9" s="1"/>
  <c r="A5061" i="9"/>
  <c r="B5061" i="9" s="1" a="1"/>
  <c r="B5061" i="9" s="1"/>
  <c r="A5062" i="9"/>
  <c r="B5062" i="9" s="1" a="1"/>
  <c r="B5062" i="9" s="1"/>
  <c r="A5063" i="9"/>
  <c r="B5063" i="9" s="1" a="1"/>
  <c r="B5063" i="9" s="1"/>
  <c r="A5064" i="9"/>
  <c r="B5064" i="9" s="1" a="1"/>
  <c r="B5064" i="9" s="1"/>
  <c r="A5065" i="9"/>
  <c r="B5065" i="9" s="1" a="1"/>
  <c r="B5065" i="9" s="1"/>
  <c r="A5066" i="9"/>
  <c r="B5066" i="9" s="1" a="1"/>
  <c r="B5066" i="9" s="1"/>
  <c r="A5067" i="9"/>
  <c r="B5067" i="9" s="1" a="1"/>
  <c r="B5067" i="9" s="1"/>
  <c r="A5068" i="9"/>
  <c r="B5068" i="9" s="1" a="1"/>
  <c r="B5068" i="9" s="1"/>
  <c r="A5069" i="9"/>
  <c r="B5069" i="9" s="1" a="1"/>
  <c r="B5069" i="9" s="1"/>
  <c r="A5070" i="9"/>
  <c r="B5070" i="9" s="1" a="1"/>
  <c r="B5070" i="9" s="1"/>
  <c r="A5071" i="9"/>
  <c r="B5071" i="9" s="1" a="1"/>
  <c r="B5071" i="9" s="1"/>
  <c r="A5072" i="9"/>
  <c r="B5072" i="9" s="1" a="1"/>
  <c r="B5072" i="9" s="1"/>
  <c r="A5073" i="9"/>
  <c r="B5073" i="9" s="1" a="1"/>
  <c r="B5073" i="9" s="1"/>
  <c r="A5074" i="9"/>
  <c r="B5074" i="9" s="1" a="1"/>
  <c r="B5074" i="9" s="1"/>
  <c r="A5075" i="9"/>
  <c r="B5075" i="9" s="1" a="1"/>
  <c r="B5075" i="9" s="1"/>
  <c r="A5076" i="9"/>
  <c r="B5076" i="9" s="1" a="1"/>
  <c r="B5076" i="9" s="1"/>
  <c r="A5077" i="9"/>
  <c r="B5077" i="9" s="1" a="1"/>
  <c r="B5077" i="9" s="1"/>
  <c r="A5078" i="9"/>
  <c r="B5078" i="9" s="1" a="1"/>
  <c r="B5078" i="9" s="1"/>
  <c r="A5079" i="9"/>
  <c r="B5079" i="9" s="1" a="1"/>
  <c r="B5079" i="9" s="1"/>
  <c r="A5080" i="9"/>
  <c r="B5080" i="9" s="1" a="1"/>
  <c r="B5080" i="9" s="1"/>
  <c r="A5081" i="9"/>
  <c r="B5081" i="9" s="1" a="1"/>
  <c r="B5081" i="9" s="1"/>
  <c r="A5082" i="9"/>
  <c r="B5082" i="9" s="1" a="1"/>
  <c r="B5082" i="9" s="1"/>
  <c r="A5083" i="9"/>
  <c r="B5083" i="9" s="1" a="1"/>
  <c r="B5083" i="9" s="1"/>
  <c r="A5084" i="9"/>
  <c r="B5084" i="9" s="1" a="1"/>
  <c r="B5084" i="9" s="1"/>
  <c r="A5085" i="9"/>
  <c r="B5085" i="9" s="1" a="1"/>
  <c r="B5085" i="9" s="1"/>
  <c r="A5086" i="9"/>
  <c r="B5086" i="9" s="1" a="1"/>
  <c r="B5086" i="9" s="1"/>
  <c r="A5087" i="9"/>
  <c r="B5087" i="9" s="1" a="1"/>
  <c r="B5087" i="9" s="1"/>
  <c r="A5088" i="9"/>
  <c r="B5088" i="9" s="1" a="1"/>
  <c r="B5088" i="9" s="1"/>
  <c r="A5089" i="9"/>
  <c r="B5089" i="9" s="1" a="1"/>
  <c r="B5089" i="9" s="1"/>
  <c r="A5090" i="9"/>
  <c r="B5090" i="9" s="1" a="1"/>
  <c r="B5090" i="9" s="1"/>
  <c r="A5091" i="9"/>
  <c r="B5091" i="9" s="1" a="1"/>
  <c r="B5091" i="9" s="1"/>
  <c r="A5092" i="9"/>
  <c r="B5092" i="9" s="1" a="1"/>
  <c r="B5092" i="9" s="1"/>
  <c r="A5093" i="9"/>
  <c r="B5093" i="9" s="1" a="1"/>
  <c r="B5093" i="9" s="1"/>
  <c r="A5094" i="9"/>
  <c r="B5094" i="9" s="1" a="1"/>
  <c r="B5094" i="9" s="1"/>
  <c r="A5095" i="9"/>
  <c r="B5095" i="9" s="1" a="1"/>
  <c r="B5095" i="9" s="1"/>
  <c r="A5096" i="9"/>
  <c r="B5096" i="9" s="1" a="1"/>
  <c r="B5096" i="9" s="1"/>
  <c r="A5097" i="9"/>
  <c r="B5097" i="9" s="1" a="1"/>
  <c r="B5097" i="9" s="1"/>
  <c r="A5098" i="9"/>
  <c r="B5098" i="9" s="1" a="1"/>
  <c r="B5098" i="9" s="1"/>
  <c r="A5099" i="9"/>
  <c r="B5099" i="9" s="1" a="1"/>
  <c r="B5099" i="9" s="1"/>
  <c r="A5100" i="9"/>
  <c r="B5100" i="9" s="1" a="1"/>
  <c r="B5100" i="9" s="1"/>
  <c r="A5101" i="9"/>
  <c r="B5101" i="9" s="1" a="1"/>
  <c r="B5101" i="9" s="1"/>
  <c r="A5102" i="9"/>
  <c r="B5102" i="9" s="1" a="1"/>
  <c r="B5102" i="9" s="1"/>
  <c r="A5103" i="9"/>
  <c r="B5103" i="9" s="1" a="1"/>
  <c r="B5103" i="9" s="1"/>
  <c r="A5104" i="9"/>
  <c r="B5104" i="9" s="1" a="1"/>
  <c r="B5104" i="9" s="1"/>
  <c r="A5105" i="9"/>
  <c r="B5105" i="9" s="1" a="1"/>
  <c r="B5105" i="9" s="1"/>
  <c r="A5106" i="9"/>
  <c r="B5106" i="9" s="1" a="1"/>
  <c r="B5106" i="9" s="1"/>
  <c r="A5107" i="9"/>
  <c r="B5107" i="9" s="1" a="1"/>
  <c r="B5107" i="9" s="1"/>
  <c r="A5108" i="9"/>
  <c r="B5108" i="9" s="1" a="1"/>
  <c r="B5108" i="9" s="1"/>
  <c r="A5109" i="9"/>
  <c r="B5109" i="9" s="1" a="1"/>
  <c r="B5109" i="9" s="1"/>
  <c r="A5110" i="9"/>
  <c r="B5110" i="9" s="1" a="1"/>
  <c r="B5110" i="9" s="1"/>
  <c r="A5111" i="9"/>
  <c r="B5111" i="9" s="1" a="1"/>
  <c r="B5111" i="9" s="1"/>
  <c r="A5112" i="9"/>
  <c r="B5112" i="9" s="1" a="1"/>
  <c r="B5112" i="9" s="1"/>
  <c r="A5113" i="9"/>
  <c r="B5113" i="9" s="1" a="1"/>
  <c r="B5113" i="9" s="1"/>
  <c r="A5114" i="9"/>
  <c r="B5114" i="9" s="1" a="1"/>
  <c r="B5114" i="9" s="1"/>
  <c r="A5115" i="9"/>
  <c r="B5115" i="9" s="1" a="1"/>
  <c r="B5115" i="9" s="1"/>
  <c r="A5116" i="9"/>
  <c r="B5116" i="9" s="1" a="1"/>
  <c r="B5116" i="9" s="1"/>
  <c r="A5117" i="9"/>
  <c r="B5117" i="9" s="1" a="1"/>
  <c r="B5117" i="9" s="1"/>
  <c r="A5118" i="9"/>
  <c r="B5118" i="9" s="1" a="1"/>
  <c r="B5118" i="9" s="1"/>
  <c r="A5119" i="9"/>
  <c r="B5119" i="9" s="1" a="1"/>
  <c r="B5119" i="9" s="1"/>
  <c r="A5120" i="9"/>
  <c r="B5120" i="9" s="1" a="1"/>
  <c r="B5120" i="9" s="1"/>
  <c r="A5121" i="9"/>
  <c r="B5121" i="9" s="1" a="1"/>
  <c r="B5121" i="9" s="1"/>
  <c r="A5122" i="9"/>
  <c r="B5122" i="9" s="1" a="1"/>
  <c r="B5122" i="9" s="1"/>
  <c r="A5123" i="9"/>
  <c r="B5123" i="9" s="1" a="1"/>
  <c r="B5123" i="9" s="1"/>
  <c r="A5124" i="9"/>
  <c r="B5124" i="9" s="1" a="1"/>
  <c r="B5124" i="9" s="1"/>
  <c r="A5125" i="9"/>
  <c r="B5125" i="9" s="1" a="1"/>
  <c r="B5125" i="9" s="1"/>
  <c r="A5126" i="9"/>
  <c r="B5126" i="9" s="1" a="1"/>
  <c r="B5126" i="9" s="1"/>
  <c r="A5127" i="9"/>
  <c r="B5127" i="9" s="1" a="1"/>
  <c r="B5127" i="9" s="1"/>
  <c r="A5128" i="9"/>
  <c r="B5128" i="9" s="1" a="1"/>
  <c r="B5128" i="9" s="1"/>
  <c r="A5129" i="9"/>
  <c r="B5129" i="9" s="1" a="1"/>
  <c r="B5129" i="9" s="1"/>
  <c r="A5130" i="9"/>
  <c r="B5130" i="9" s="1" a="1"/>
  <c r="B5130" i="9" s="1"/>
  <c r="A5131" i="9"/>
  <c r="B5131" i="9" s="1" a="1"/>
  <c r="B5131" i="9" s="1"/>
  <c r="A5132" i="9"/>
  <c r="B5132" i="9" s="1" a="1"/>
  <c r="B5132" i="9" s="1"/>
  <c r="A5133" i="9"/>
  <c r="B5133" i="9" s="1" a="1"/>
  <c r="B5133" i="9" s="1"/>
  <c r="A5134" i="9"/>
  <c r="B5134" i="9" s="1" a="1"/>
  <c r="B5134" i="9" s="1"/>
  <c r="A5135" i="9"/>
  <c r="B5135" i="9" s="1" a="1"/>
  <c r="B5135" i="9" s="1"/>
  <c r="A5136" i="9"/>
  <c r="B5136" i="9" s="1" a="1"/>
  <c r="B5136" i="9" s="1"/>
  <c r="A5137" i="9"/>
  <c r="B5137" i="9" s="1" a="1"/>
  <c r="B5137" i="9" s="1"/>
  <c r="A5138" i="9"/>
  <c r="B5138" i="9" s="1" a="1"/>
  <c r="B5138" i="9" s="1"/>
  <c r="A5139" i="9"/>
  <c r="B5139" i="9" s="1" a="1"/>
  <c r="B5139" i="9" s="1"/>
  <c r="A5140" i="9"/>
  <c r="B5140" i="9" s="1" a="1"/>
  <c r="B5140" i="9" s="1"/>
  <c r="A5141" i="9"/>
  <c r="B5141" i="9" s="1" a="1"/>
  <c r="B5141" i="9" s="1"/>
  <c r="A5142" i="9"/>
  <c r="B5142" i="9" s="1" a="1"/>
  <c r="B5142" i="9" s="1"/>
  <c r="A5143" i="9"/>
  <c r="B5143" i="9" s="1" a="1"/>
  <c r="B5143" i="9" s="1"/>
  <c r="A5144" i="9"/>
  <c r="B5144" i="9" s="1" a="1"/>
  <c r="B5144" i="9" s="1"/>
  <c r="A5145" i="9"/>
  <c r="B5145" i="9" s="1" a="1"/>
  <c r="B5145" i="9" s="1"/>
  <c r="A5146" i="9"/>
  <c r="B5146" i="9" s="1" a="1"/>
  <c r="B5146" i="9" s="1"/>
  <c r="A5147" i="9"/>
  <c r="B5147" i="9" s="1" a="1"/>
  <c r="B5147" i="9" s="1"/>
  <c r="A5148" i="9"/>
  <c r="B5148" i="9" s="1" a="1"/>
  <c r="B5148" i="9" s="1"/>
  <c r="A5149" i="9"/>
  <c r="B5149" i="9" s="1" a="1"/>
  <c r="B5149" i="9" s="1"/>
  <c r="A5150" i="9"/>
  <c r="B5150" i="9" s="1" a="1"/>
  <c r="B5150" i="9" s="1"/>
  <c r="A5151" i="9"/>
  <c r="B5151" i="9" s="1" a="1"/>
  <c r="B5151" i="9" s="1"/>
  <c r="A5152" i="9"/>
  <c r="B5152" i="9" s="1" a="1"/>
  <c r="B5152" i="9" s="1"/>
  <c r="A5153" i="9"/>
  <c r="B5153" i="9" s="1" a="1"/>
  <c r="B5153" i="9" s="1"/>
  <c r="A5154" i="9"/>
  <c r="B5154" i="9" s="1" a="1"/>
  <c r="B5154" i="9" s="1"/>
  <c r="A5155" i="9"/>
  <c r="B5155" i="9" s="1" a="1"/>
  <c r="B5155" i="9" s="1"/>
  <c r="A5156" i="9"/>
  <c r="B5156" i="9" s="1" a="1"/>
  <c r="B5156" i="9" s="1"/>
  <c r="A5157" i="9"/>
  <c r="B5157" i="9" s="1" a="1"/>
  <c r="B5157" i="9" s="1"/>
  <c r="A5158" i="9"/>
  <c r="B5158" i="9" s="1" a="1"/>
  <c r="B5158" i="9" s="1"/>
  <c r="A5159" i="9"/>
  <c r="B5159" i="9" s="1" a="1"/>
  <c r="B5159" i="9" s="1"/>
  <c r="A5160" i="9"/>
  <c r="B5160" i="9" s="1" a="1"/>
  <c r="B5160" i="9" s="1"/>
  <c r="A5161" i="9"/>
  <c r="B5161" i="9" s="1" a="1"/>
  <c r="B5161" i="9" s="1"/>
  <c r="A5162" i="9"/>
  <c r="B5162" i="9" s="1" a="1"/>
  <c r="B5162" i="9" s="1"/>
  <c r="A5163" i="9"/>
  <c r="B5163" i="9" s="1" a="1"/>
  <c r="B5163" i="9" s="1"/>
  <c r="A5164" i="9"/>
  <c r="B5164" i="9" s="1" a="1"/>
  <c r="B5164" i="9" s="1"/>
  <c r="A5165" i="9"/>
  <c r="B5165" i="9" s="1" a="1"/>
  <c r="B5165" i="9" s="1"/>
  <c r="A5166" i="9"/>
  <c r="B5166" i="9" s="1" a="1"/>
  <c r="B5166" i="9" s="1"/>
  <c r="A5167" i="9"/>
  <c r="B5167" i="9" s="1" a="1"/>
  <c r="B5167" i="9" s="1"/>
  <c r="A5168" i="9"/>
  <c r="B5168" i="9" s="1" a="1"/>
  <c r="B5168" i="9" s="1"/>
  <c r="A5169" i="9"/>
  <c r="B5169" i="9" s="1" a="1"/>
  <c r="B5169" i="9" s="1"/>
  <c r="A5170" i="9"/>
  <c r="B5170" i="9" s="1" a="1"/>
  <c r="B5170" i="9" s="1"/>
  <c r="A5171" i="9"/>
  <c r="B5171" i="9" s="1" a="1"/>
  <c r="B5171" i="9" s="1"/>
  <c r="A5172" i="9"/>
  <c r="B5172" i="9" s="1" a="1"/>
  <c r="B5172" i="9" s="1"/>
  <c r="A5173" i="9"/>
  <c r="B5173" i="9" s="1" a="1"/>
  <c r="B5173" i="9" s="1"/>
  <c r="A5174" i="9"/>
  <c r="B5174" i="9" s="1" a="1"/>
  <c r="B5174" i="9" s="1"/>
  <c r="A5175" i="9"/>
  <c r="B5175" i="9" s="1" a="1"/>
  <c r="B5175" i="9" s="1"/>
  <c r="A5176" i="9"/>
  <c r="B5176" i="9" s="1" a="1"/>
  <c r="B5176" i="9" s="1"/>
  <c r="A5177" i="9"/>
  <c r="B5177" i="9" s="1" a="1"/>
  <c r="B5177" i="9" s="1"/>
  <c r="A5178" i="9"/>
  <c r="B5178" i="9" s="1" a="1"/>
  <c r="B5178" i="9" s="1"/>
  <c r="A5179" i="9"/>
  <c r="B5179" i="9" s="1" a="1"/>
  <c r="B5179" i="9" s="1"/>
  <c r="A5180" i="9"/>
  <c r="B5180" i="9" s="1" a="1"/>
  <c r="B5180" i="9" s="1"/>
  <c r="A5181" i="9"/>
  <c r="B5181" i="9" s="1" a="1"/>
  <c r="B5181" i="9" s="1"/>
  <c r="A5182" i="9"/>
  <c r="B5182" i="9" s="1" a="1"/>
  <c r="B5182" i="9" s="1"/>
  <c r="A5183" i="9"/>
  <c r="B5183" i="9" s="1" a="1"/>
  <c r="B5183" i="9" s="1"/>
  <c r="A5184" i="9"/>
  <c r="B5184" i="9" s="1" a="1"/>
  <c r="B5184" i="9" s="1"/>
  <c r="A5185" i="9"/>
  <c r="B5185" i="9" s="1" a="1"/>
  <c r="B5185" i="9" s="1"/>
  <c r="A5186" i="9"/>
  <c r="B5186" i="9" s="1" a="1"/>
  <c r="B5186" i="9" s="1"/>
  <c r="A5187" i="9"/>
  <c r="B5187" i="9" s="1" a="1"/>
  <c r="B5187" i="9" s="1"/>
  <c r="A5188" i="9"/>
  <c r="B5188" i="9" s="1" a="1"/>
  <c r="B5188" i="9" s="1"/>
  <c r="A5189" i="9"/>
  <c r="B5189" i="9" s="1" a="1"/>
  <c r="B5189" i="9" s="1"/>
  <c r="A5190" i="9"/>
  <c r="B5190" i="9" s="1" a="1"/>
  <c r="B5190" i="9" s="1"/>
  <c r="A5191" i="9"/>
  <c r="B5191" i="9" s="1" a="1"/>
  <c r="B5191" i="9" s="1"/>
  <c r="A5192" i="9"/>
  <c r="B5192" i="9" s="1" a="1"/>
  <c r="B5192" i="9" s="1"/>
  <c r="A5193" i="9"/>
  <c r="B5193" i="9" s="1" a="1"/>
  <c r="B5193" i="9" s="1"/>
  <c r="A5194" i="9"/>
  <c r="B5194" i="9" s="1" a="1"/>
  <c r="B5194" i="9" s="1"/>
  <c r="A5195" i="9"/>
  <c r="B5195" i="9" s="1" a="1"/>
  <c r="B5195" i="9" s="1"/>
  <c r="A5196" i="9"/>
  <c r="B5196" i="9" s="1" a="1"/>
  <c r="B5196" i="9" s="1"/>
  <c r="A5197" i="9"/>
  <c r="B5197" i="9" s="1" a="1"/>
  <c r="B5197" i="9" s="1"/>
  <c r="A5198" i="9"/>
  <c r="B5198" i="9" s="1" a="1"/>
  <c r="B5198" i="9" s="1"/>
  <c r="A5199" i="9"/>
  <c r="B5199" i="9" s="1" a="1"/>
  <c r="B5199" i="9" s="1"/>
  <c r="A5200" i="9"/>
  <c r="B5200" i="9" s="1" a="1"/>
  <c r="B5200" i="9" s="1"/>
  <c r="A5201" i="9"/>
  <c r="B5201" i="9" s="1" a="1"/>
  <c r="B5201" i="9" s="1"/>
  <c r="A5202" i="9"/>
  <c r="B5202" i="9" s="1" a="1"/>
  <c r="B5202" i="9" s="1"/>
  <c r="A5203" i="9"/>
  <c r="B5203" i="9" s="1" a="1"/>
  <c r="B5203" i="9" s="1"/>
  <c r="A5204" i="9"/>
  <c r="B5204" i="9" s="1" a="1"/>
  <c r="B5204" i="9" s="1"/>
  <c r="A5205" i="9"/>
  <c r="B5205" i="9" s="1" a="1"/>
  <c r="B5205" i="9" s="1"/>
  <c r="A5206" i="9"/>
  <c r="B5206" i="9" s="1" a="1"/>
  <c r="B5206" i="9" s="1"/>
  <c r="A5207" i="9"/>
  <c r="B5207" i="9" s="1" a="1"/>
  <c r="B5207" i="9" s="1"/>
  <c r="A5208" i="9"/>
  <c r="B5208" i="9" s="1" a="1"/>
  <c r="B5208" i="9" s="1"/>
  <c r="A5209" i="9"/>
  <c r="B5209" i="9" s="1" a="1"/>
  <c r="B5209" i="9" s="1"/>
  <c r="A5210" i="9"/>
  <c r="B5210" i="9" s="1" a="1"/>
  <c r="B5210" i="9" s="1"/>
  <c r="A5211" i="9"/>
  <c r="B5211" i="9" s="1" a="1"/>
  <c r="B5211" i="9" s="1"/>
  <c r="A5212" i="9"/>
  <c r="B5212" i="9" s="1" a="1"/>
  <c r="B5212" i="9" s="1"/>
  <c r="A5213" i="9"/>
  <c r="B5213" i="9" s="1" a="1"/>
  <c r="B5213" i="9" s="1"/>
  <c r="A5214" i="9"/>
  <c r="B5214" i="9" s="1" a="1"/>
  <c r="B5214" i="9" s="1"/>
  <c r="A5215" i="9"/>
  <c r="B5215" i="9" s="1" a="1"/>
  <c r="B5215" i="9" s="1"/>
  <c r="A5216" i="9"/>
  <c r="B5216" i="9" s="1" a="1"/>
  <c r="B5216" i="9" s="1"/>
  <c r="A5217" i="9"/>
  <c r="B5217" i="9" s="1" a="1"/>
  <c r="B5217" i="9" s="1"/>
  <c r="A5218" i="9"/>
  <c r="B5218" i="9" s="1" a="1"/>
  <c r="B5218" i="9" s="1"/>
  <c r="A5219" i="9"/>
  <c r="B5219" i="9" s="1" a="1"/>
  <c r="B5219" i="9" s="1"/>
  <c r="A5220" i="9"/>
  <c r="B5220" i="9" s="1" a="1"/>
  <c r="B5220" i="9" s="1"/>
  <c r="A5221" i="9"/>
  <c r="B5221" i="9" s="1" a="1"/>
  <c r="B5221" i="9" s="1"/>
  <c r="A5222" i="9"/>
  <c r="B5222" i="9" s="1" a="1"/>
  <c r="B5222" i="9" s="1"/>
  <c r="A5223" i="9"/>
  <c r="B5223" i="9" s="1" a="1"/>
  <c r="B5223" i="9" s="1"/>
  <c r="A5224" i="9"/>
  <c r="B5224" i="9" s="1" a="1"/>
  <c r="B5224" i="9" s="1"/>
  <c r="A5225" i="9"/>
  <c r="B5225" i="9" s="1" a="1"/>
  <c r="B5225" i="9" s="1"/>
  <c r="A5226" i="9"/>
  <c r="B5226" i="9" s="1" a="1"/>
  <c r="B5226" i="9" s="1"/>
  <c r="A5227" i="9"/>
  <c r="B5227" i="9" s="1" a="1"/>
  <c r="B5227" i="9" s="1"/>
  <c r="A5228" i="9"/>
  <c r="B5228" i="9" s="1" a="1"/>
  <c r="B5228" i="9" s="1"/>
  <c r="A5229" i="9"/>
  <c r="B5229" i="9" s="1" a="1"/>
  <c r="B5229" i="9" s="1"/>
  <c r="A5230" i="9"/>
  <c r="B5230" i="9" s="1" a="1"/>
  <c r="B5230" i="9" s="1"/>
  <c r="A5231" i="9"/>
  <c r="B5231" i="9" s="1" a="1"/>
  <c r="B5231" i="9" s="1"/>
  <c r="A5232" i="9"/>
  <c r="B5232" i="9" s="1" a="1"/>
  <c r="B5232" i="9" s="1"/>
  <c r="A5233" i="9"/>
  <c r="B5233" i="9" s="1" a="1"/>
  <c r="B5233" i="9" s="1"/>
  <c r="A5234" i="9"/>
  <c r="B5234" i="9" s="1" a="1"/>
  <c r="B5234" i="9" s="1"/>
  <c r="A5235" i="9"/>
  <c r="B5235" i="9" s="1" a="1"/>
  <c r="B5235" i="9" s="1"/>
  <c r="A5236" i="9"/>
  <c r="B5236" i="9" s="1" a="1"/>
  <c r="B5236" i="9" s="1"/>
  <c r="A5237" i="9"/>
  <c r="B5237" i="9" s="1" a="1"/>
  <c r="B5237" i="9" s="1"/>
  <c r="A5238" i="9"/>
  <c r="B5238" i="9" s="1" a="1"/>
  <c r="B5238" i="9" s="1"/>
  <c r="A5239" i="9"/>
  <c r="B5239" i="9" s="1" a="1"/>
  <c r="B5239" i="9" s="1"/>
  <c r="A5240" i="9"/>
  <c r="B5240" i="9" s="1" a="1"/>
  <c r="B5240" i="9" s="1"/>
  <c r="A5241" i="9"/>
  <c r="B5241" i="9" s="1" a="1"/>
  <c r="B5241" i="9" s="1"/>
  <c r="A5242" i="9"/>
  <c r="B5242" i="9" s="1" a="1"/>
  <c r="B5242" i="9" s="1"/>
  <c r="A5243" i="9"/>
  <c r="B5243" i="9" s="1" a="1"/>
  <c r="B5243" i="9" s="1"/>
  <c r="A5244" i="9"/>
  <c r="B5244" i="9" s="1" a="1"/>
  <c r="B5244" i="9" s="1"/>
  <c r="A5245" i="9"/>
  <c r="B5245" i="9" s="1" a="1"/>
  <c r="B5245" i="9" s="1"/>
  <c r="A5246" i="9"/>
  <c r="B5246" i="9" s="1" a="1"/>
  <c r="B5246" i="9" s="1"/>
  <c r="A5247" i="9"/>
  <c r="B5247" i="9" s="1" a="1"/>
  <c r="B5247" i="9" s="1"/>
  <c r="A5248" i="9"/>
  <c r="B5248" i="9" s="1" a="1"/>
  <c r="B5248" i="9" s="1"/>
  <c r="A5249" i="9"/>
  <c r="B5249" i="9" s="1" a="1"/>
  <c r="B5249" i="9" s="1"/>
  <c r="A5250" i="9"/>
  <c r="B5250" i="9" s="1" a="1"/>
  <c r="B5250" i="9" s="1"/>
  <c r="A5251" i="9"/>
  <c r="B5251" i="9" s="1" a="1"/>
  <c r="B5251" i="9" s="1"/>
  <c r="A5252" i="9"/>
  <c r="B5252" i="9" s="1" a="1"/>
  <c r="B5252" i="9" s="1"/>
  <c r="A5253" i="9"/>
  <c r="B5253" i="9" s="1" a="1"/>
  <c r="B5253" i="9" s="1"/>
  <c r="A5254" i="9"/>
  <c r="B5254" i="9" s="1" a="1"/>
  <c r="B5254" i="9" s="1"/>
  <c r="A5255" i="9"/>
  <c r="B5255" i="9" s="1" a="1"/>
  <c r="B5255" i="9" s="1"/>
  <c r="A5256" i="9"/>
  <c r="B5256" i="9" s="1" a="1"/>
  <c r="B5256" i="9" s="1"/>
  <c r="A5257" i="9"/>
  <c r="B5257" i="9" s="1" a="1"/>
  <c r="B5257" i="9" s="1"/>
  <c r="A5258" i="9"/>
  <c r="B5258" i="9" s="1" a="1"/>
  <c r="B5258" i="9" s="1"/>
  <c r="A5259" i="9"/>
  <c r="B5259" i="9" s="1" a="1"/>
  <c r="B5259" i="9" s="1"/>
  <c r="A5260" i="9"/>
  <c r="B5260" i="9" s="1" a="1"/>
  <c r="B5260" i="9" s="1"/>
  <c r="A5261" i="9"/>
  <c r="B5261" i="9" s="1" a="1"/>
  <c r="B5261" i="9" s="1"/>
  <c r="A5262" i="9"/>
  <c r="B5262" i="9" s="1" a="1"/>
  <c r="B5262" i="9" s="1"/>
  <c r="A5263" i="9"/>
  <c r="B5263" i="9" s="1" a="1"/>
  <c r="B5263" i="9" s="1"/>
  <c r="A5264" i="9"/>
  <c r="B5264" i="9" s="1" a="1"/>
  <c r="B5264" i="9" s="1"/>
  <c r="A5265" i="9"/>
  <c r="B5265" i="9" s="1" a="1"/>
  <c r="B5265" i="9" s="1"/>
  <c r="A5266" i="9"/>
  <c r="B5266" i="9" s="1" a="1"/>
  <c r="B5266" i="9" s="1"/>
  <c r="A5267" i="9"/>
  <c r="B5267" i="9" s="1" a="1"/>
  <c r="B5267" i="9" s="1"/>
  <c r="A5268" i="9"/>
  <c r="B5268" i="9" s="1" a="1"/>
  <c r="B5268" i="9" s="1"/>
  <c r="A5269" i="9"/>
  <c r="B5269" i="9" s="1" a="1"/>
  <c r="B5269" i="9" s="1"/>
  <c r="A5270" i="9"/>
  <c r="B5270" i="9" s="1" a="1"/>
  <c r="B5270" i="9" s="1"/>
  <c r="A5271" i="9"/>
  <c r="B5271" i="9" s="1" a="1"/>
  <c r="B5271" i="9" s="1"/>
  <c r="A5272" i="9"/>
  <c r="B5272" i="9" s="1" a="1"/>
  <c r="B5272" i="9" s="1"/>
  <c r="A5273" i="9"/>
  <c r="B5273" i="9" s="1" a="1"/>
  <c r="B5273" i="9" s="1"/>
  <c r="A5274" i="9"/>
  <c r="B5274" i="9" s="1" a="1"/>
  <c r="B5274" i="9" s="1"/>
  <c r="A5275" i="9"/>
  <c r="B5275" i="9" s="1" a="1"/>
  <c r="B5275" i="9" s="1"/>
  <c r="A5276" i="9"/>
  <c r="B5276" i="9" s="1" a="1"/>
  <c r="B5276" i="9" s="1"/>
  <c r="A5277" i="9"/>
  <c r="B5277" i="9" s="1" a="1"/>
  <c r="B5277" i="9" s="1"/>
  <c r="A5278" i="9"/>
  <c r="B5278" i="9" s="1" a="1"/>
  <c r="B5278" i="9" s="1"/>
  <c r="A5279" i="9"/>
  <c r="B5279" i="9" s="1" a="1"/>
  <c r="B5279" i="9" s="1"/>
  <c r="A5280" i="9"/>
  <c r="B5280" i="9" s="1" a="1"/>
  <c r="B5280" i="9" s="1"/>
  <c r="A5281" i="9"/>
  <c r="B5281" i="9" s="1" a="1"/>
  <c r="B5281" i="9" s="1"/>
  <c r="A5282" i="9"/>
  <c r="B5282" i="9" s="1" a="1"/>
  <c r="B5282" i="9" s="1"/>
  <c r="A5283" i="9"/>
  <c r="B5283" i="9" s="1" a="1"/>
  <c r="B5283" i="9" s="1"/>
  <c r="A5284" i="9"/>
  <c r="B5284" i="9" s="1" a="1"/>
  <c r="B5284" i="9" s="1"/>
  <c r="A5285" i="9"/>
  <c r="B5285" i="9" s="1" a="1"/>
  <c r="B5285" i="9" s="1"/>
  <c r="A5286" i="9"/>
  <c r="B5286" i="9" s="1" a="1"/>
  <c r="B5286" i="9" s="1"/>
  <c r="A5287" i="9"/>
  <c r="B5287" i="9" s="1" a="1"/>
  <c r="B5287" i="9" s="1"/>
  <c r="A5288" i="9"/>
  <c r="B5288" i="9" s="1" a="1"/>
  <c r="B5288" i="9" s="1"/>
  <c r="A5289" i="9"/>
  <c r="B5289" i="9" s="1" a="1"/>
  <c r="B5289" i="9" s="1"/>
  <c r="A5290" i="9"/>
  <c r="B5290" i="9" s="1" a="1"/>
  <c r="B5290" i="9" s="1"/>
  <c r="A5291" i="9"/>
  <c r="B5291" i="9" s="1" a="1"/>
  <c r="B5291" i="9" s="1"/>
  <c r="A5292" i="9"/>
  <c r="B5292" i="9" s="1" a="1"/>
  <c r="B5292" i="9" s="1"/>
  <c r="A5293" i="9"/>
  <c r="B5293" i="9" s="1" a="1"/>
  <c r="B5293" i="9" s="1"/>
  <c r="A5294" i="9"/>
  <c r="B5294" i="9" s="1" a="1"/>
  <c r="B5294" i="9" s="1"/>
  <c r="A5295" i="9"/>
  <c r="B5295" i="9" s="1" a="1"/>
  <c r="B5295" i="9" s="1"/>
  <c r="A5296" i="9"/>
  <c r="B5296" i="9" s="1" a="1"/>
  <c r="B5296" i="9" s="1"/>
  <c r="A5297" i="9"/>
  <c r="B5297" i="9" s="1" a="1"/>
  <c r="B5297" i="9" s="1"/>
  <c r="A5298" i="9"/>
  <c r="B5298" i="9" s="1" a="1"/>
  <c r="B5298" i="9" s="1"/>
  <c r="A5299" i="9"/>
  <c r="B5299" i="9" s="1" a="1"/>
  <c r="B5299" i="9" s="1"/>
  <c r="A5300" i="9"/>
  <c r="B5300" i="9" s="1" a="1"/>
  <c r="B5300" i="9" s="1"/>
  <c r="A5301" i="9"/>
  <c r="B5301" i="9" s="1" a="1"/>
  <c r="B5301" i="9" s="1"/>
  <c r="A5302" i="9"/>
  <c r="B5302" i="9" s="1" a="1"/>
  <c r="B5302" i="9" s="1"/>
  <c r="A5303" i="9"/>
  <c r="B5303" i="9" s="1" a="1"/>
  <c r="B5303" i="9" s="1"/>
  <c r="A5304" i="9"/>
  <c r="B5304" i="9" s="1" a="1"/>
  <c r="B5304" i="9" s="1"/>
  <c r="A5305" i="9"/>
  <c r="B5305" i="9" s="1" a="1"/>
  <c r="B5305" i="9" s="1"/>
  <c r="A5306" i="9"/>
  <c r="B5306" i="9" s="1" a="1"/>
  <c r="B5306" i="9" s="1"/>
  <c r="A5307" i="9"/>
  <c r="B5307" i="9" s="1" a="1"/>
  <c r="B5307" i="9" s="1"/>
  <c r="A5308" i="9"/>
  <c r="B5308" i="9" s="1" a="1"/>
  <c r="B5308" i="9" s="1"/>
  <c r="A5309" i="9"/>
  <c r="B5309" i="9" s="1" a="1"/>
  <c r="B5309" i="9" s="1"/>
  <c r="A5310" i="9"/>
  <c r="B5310" i="9" s="1" a="1"/>
  <c r="B5310" i="9" s="1"/>
  <c r="A5311" i="9"/>
  <c r="B5311" i="9" s="1" a="1"/>
  <c r="B5311" i="9" s="1"/>
  <c r="A5312" i="9"/>
  <c r="B5312" i="9" s="1" a="1"/>
  <c r="B5312" i="9" s="1"/>
  <c r="A5313" i="9"/>
  <c r="B5313" i="9" s="1" a="1"/>
  <c r="B5313" i="9" s="1"/>
  <c r="A5314" i="9"/>
  <c r="B5314" i="9" s="1" a="1"/>
  <c r="B5314" i="9" s="1"/>
  <c r="A5315" i="9"/>
  <c r="B5315" i="9" s="1" a="1"/>
  <c r="B5315" i="9" s="1"/>
  <c r="A5316" i="9"/>
  <c r="B5316" i="9" s="1" a="1"/>
  <c r="B5316" i="9" s="1"/>
  <c r="A5317" i="9"/>
  <c r="B5317" i="9" s="1" a="1"/>
  <c r="B5317" i="9" s="1"/>
  <c r="A5318" i="9"/>
  <c r="B5318" i="9" s="1" a="1"/>
  <c r="B5318" i="9" s="1"/>
  <c r="A5319" i="9"/>
  <c r="B5319" i="9" s="1" a="1"/>
  <c r="B5319" i="9" s="1"/>
  <c r="A5320" i="9"/>
  <c r="B5320" i="9" s="1" a="1"/>
  <c r="B5320" i="9" s="1"/>
  <c r="A5321" i="9"/>
  <c r="B5321" i="9" s="1" a="1"/>
  <c r="B5321" i="9" s="1"/>
  <c r="A5322" i="9"/>
  <c r="B5322" i="9" s="1" a="1"/>
  <c r="B5322" i="9" s="1"/>
  <c r="A5323" i="9"/>
  <c r="B5323" i="9" s="1" a="1"/>
  <c r="B5323" i="9" s="1"/>
  <c r="A5324" i="9"/>
  <c r="B5324" i="9" s="1" a="1"/>
  <c r="B5324" i="9" s="1"/>
  <c r="A5325" i="9"/>
  <c r="B5325" i="9" s="1" a="1"/>
  <c r="B5325" i="9" s="1"/>
  <c r="A5326" i="9"/>
  <c r="B5326" i="9" s="1" a="1"/>
  <c r="B5326" i="9" s="1"/>
  <c r="A5327" i="9"/>
  <c r="B5327" i="9" s="1" a="1"/>
  <c r="B5327" i="9" s="1"/>
  <c r="A5328" i="9"/>
  <c r="B5328" i="9" s="1" a="1"/>
  <c r="B5328" i="9" s="1"/>
  <c r="A5329" i="9"/>
  <c r="B5329" i="9" s="1" a="1"/>
  <c r="B5329" i="9" s="1"/>
  <c r="A5330" i="9"/>
  <c r="B5330" i="9" s="1" a="1"/>
  <c r="B5330" i="9" s="1"/>
  <c r="A5331" i="9"/>
  <c r="B5331" i="9" s="1" a="1"/>
  <c r="B5331" i="9" s="1"/>
  <c r="A5332" i="9"/>
  <c r="B5332" i="9" s="1" a="1"/>
  <c r="B5332" i="9" s="1"/>
  <c r="A5333" i="9"/>
  <c r="B5333" i="9" s="1" a="1"/>
  <c r="B5333" i="9" s="1"/>
  <c r="A5334" i="9"/>
  <c r="B5334" i="9" s="1" a="1"/>
  <c r="B5334" i="9" s="1"/>
  <c r="A5335" i="9"/>
  <c r="B5335" i="9" s="1" a="1"/>
  <c r="B5335" i="9" s="1"/>
  <c r="A5336" i="9"/>
  <c r="B5336" i="9" s="1" a="1"/>
  <c r="B5336" i="9" s="1"/>
  <c r="A5337" i="9"/>
  <c r="B5337" i="9" s="1" a="1"/>
  <c r="B5337" i="9" s="1"/>
  <c r="A5338" i="9"/>
  <c r="B5338" i="9" s="1" a="1"/>
  <c r="B5338" i="9" s="1"/>
  <c r="A5339" i="9"/>
  <c r="B5339" i="9" s="1" a="1"/>
  <c r="B5339" i="9" s="1"/>
  <c r="A5340" i="9"/>
  <c r="B5340" i="9" s="1" a="1"/>
  <c r="B5340" i="9" s="1"/>
  <c r="A5341" i="9"/>
  <c r="B5341" i="9" s="1" a="1"/>
  <c r="B5341" i="9" s="1"/>
  <c r="A5342" i="9"/>
  <c r="B5342" i="9" s="1" a="1"/>
  <c r="B5342" i="9" s="1"/>
  <c r="A5343" i="9"/>
  <c r="B5343" i="9" s="1" a="1"/>
  <c r="B5343" i="9" s="1"/>
  <c r="A5344" i="9"/>
  <c r="B5344" i="9" s="1" a="1"/>
  <c r="B5344" i="9" s="1"/>
  <c r="A5345" i="9"/>
  <c r="B5345" i="9" s="1" a="1"/>
  <c r="B5345" i="9" s="1"/>
  <c r="A5346" i="9"/>
  <c r="B5346" i="9" s="1" a="1"/>
  <c r="B5346" i="9" s="1"/>
  <c r="A5347" i="9"/>
  <c r="B5347" i="9" s="1" a="1"/>
  <c r="B5347" i="9" s="1"/>
  <c r="A5348" i="9"/>
  <c r="B5348" i="9" s="1" a="1"/>
  <c r="B5348" i="9" s="1"/>
  <c r="A5349" i="9"/>
  <c r="B5349" i="9" s="1" a="1"/>
  <c r="B5349" i="9" s="1"/>
  <c r="A5350" i="9"/>
  <c r="B5350" i="9" s="1" a="1"/>
  <c r="B5350" i="9" s="1"/>
  <c r="A5351" i="9"/>
  <c r="B5351" i="9" s="1" a="1"/>
  <c r="B5351" i="9" s="1"/>
  <c r="A5352" i="9"/>
  <c r="B5352" i="9" s="1" a="1"/>
  <c r="B5352" i="9" s="1"/>
  <c r="A5353" i="9"/>
  <c r="B5353" i="9" s="1" a="1"/>
  <c r="B5353" i="9" s="1"/>
  <c r="A5354" i="9"/>
  <c r="B5354" i="9" s="1" a="1"/>
  <c r="B5354" i="9" s="1"/>
  <c r="A5355" i="9"/>
  <c r="B5355" i="9" s="1" a="1"/>
  <c r="B5355" i="9" s="1"/>
  <c r="A5356" i="9"/>
  <c r="B5356" i="9" s="1" a="1"/>
  <c r="B5356" i="9" s="1"/>
  <c r="A5357" i="9"/>
  <c r="B5357" i="9" s="1" a="1"/>
  <c r="B5357" i="9" s="1"/>
  <c r="A5358" i="9"/>
  <c r="B5358" i="9" s="1" a="1"/>
  <c r="B5358" i="9" s="1"/>
  <c r="A5359" i="9"/>
  <c r="B5359" i="9" s="1" a="1"/>
  <c r="B5359" i="9" s="1"/>
  <c r="A5360" i="9"/>
  <c r="B5360" i="9" s="1" a="1"/>
  <c r="B5360" i="9" s="1"/>
  <c r="A5361" i="9"/>
  <c r="B5361" i="9" s="1" a="1"/>
  <c r="B5361" i="9" s="1"/>
  <c r="A5362" i="9"/>
  <c r="B5362" i="9" s="1" a="1"/>
  <c r="B5362" i="9" s="1"/>
  <c r="A5363" i="9"/>
  <c r="B5363" i="9" s="1" a="1"/>
  <c r="B5363" i="9" s="1"/>
  <c r="A5364" i="9"/>
  <c r="B5364" i="9" s="1" a="1"/>
  <c r="B5364" i="9" s="1"/>
  <c r="A5365" i="9"/>
  <c r="B5365" i="9" s="1" a="1"/>
  <c r="B5365" i="9" s="1"/>
  <c r="A5366" i="9"/>
  <c r="B5366" i="9" s="1" a="1"/>
  <c r="B5366" i="9" s="1"/>
  <c r="A5367" i="9"/>
  <c r="B5367" i="9" s="1" a="1"/>
  <c r="B5367" i="9" s="1"/>
  <c r="A5368" i="9"/>
  <c r="B5368" i="9" s="1" a="1"/>
  <c r="B5368" i="9" s="1"/>
  <c r="A5369" i="9"/>
  <c r="B5369" i="9" s="1" a="1"/>
  <c r="B5369" i="9" s="1"/>
  <c r="A5370" i="9"/>
  <c r="B5370" i="9" s="1" a="1"/>
  <c r="B5370" i="9" s="1"/>
  <c r="A5371" i="9"/>
  <c r="B5371" i="9" s="1" a="1"/>
  <c r="B5371" i="9" s="1"/>
  <c r="A5372" i="9"/>
  <c r="B5372" i="9" s="1" a="1"/>
  <c r="B5372" i="9" s="1"/>
  <c r="A5373" i="9"/>
  <c r="B5373" i="9" s="1" a="1"/>
  <c r="B5373" i="9" s="1"/>
  <c r="A5374" i="9"/>
  <c r="B5374" i="9" s="1" a="1"/>
  <c r="B5374" i="9" s="1"/>
  <c r="A5375" i="9"/>
  <c r="B5375" i="9" s="1" a="1"/>
  <c r="B5375" i="9" s="1"/>
  <c r="A5376" i="9"/>
  <c r="B5376" i="9" s="1" a="1"/>
  <c r="B5376" i="9" s="1"/>
  <c r="A5377" i="9"/>
  <c r="B5377" i="9" s="1" a="1"/>
  <c r="B5377" i="9" s="1"/>
  <c r="A5378" i="9"/>
  <c r="B5378" i="9" s="1" a="1"/>
  <c r="B5378" i="9" s="1"/>
  <c r="A5379" i="9"/>
  <c r="B5379" i="9" s="1" a="1"/>
  <c r="B5379" i="9" s="1"/>
  <c r="A5380" i="9"/>
  <c r="B5380" i="9" s="1" a="1"/>
  <c r="B5380" i="9" s="1"/>
  <c r="A5381" i="9"/>
  <c r="B5381" i="9" s="1" a="1"/>
  <c r="B5381" i="9" s="1"/>
  <c r="A5382" i="9"/>
  <c r="B5382" i="9" s="1" a="1"/>
  <c r="B5382" i="9" s="1"/>
  <c r="A5383" i="9"/>
  <c r="B5383" i="9" s="1" a="1"/>
  <c r="B5383" i="9" s="1"/>
  <c r="A5384" i="9"/>
  <c r="B5384" i="9" s="1" a="1"/>
  <c r="B5384" i="9" s="1"/>
  <c r="A5385" i="9"/>
  <c r="B5385" i="9" s="1" a="1"/>
  <c r="B5385" i="9" s="1"/>
  <c r="A5386" i="9"/>
  <c r="B5386" i="9" s="1" a="1"/>
  <c r="B5386" i="9" s="1"/>
  <c r="A5387" i="9"/>
  <c r="B5387" i="9" s="1" a="1"/>
  <c r="B5387" i="9" s="1"/>
  <c r="A5388" i="9"/>
  <c r="B5388" i="9" s="1" a="1"/>
  <c r="B5388" i="9" s="1"/>
  <c r="A5389" i="9"/>
  <c r="B5389" i="9" s="1" a="1"/>
  <c r="B5389" i="9" s="1"/>
  <c r="A5390" i="9"/>
  <c r="B5390" i="9" s="1" a="1"/>
  <c r="B5390" i="9" s="1"/>
  <c r="A5391" i="9"/>
  <c r="B5391" i="9" s="1" a="1"/>
  <c r="B5391" i="9" s="1"/>
  <c r="A5392" i="9"/>
  <c r="B5392" i="9" s="1" a="1"/>
  <c r="B5392" i="9" s="1"/>
  <c r="A5393" i="9"/>
  <c r="B5393" i="9" s="1" a="1"/>
  <c r="B5393" i="9" s="1"/>
  <c r="A5394" i="9"/>
  <c r="B5394" i="9" s="1" a="1"/>
  <c r="B5394" i="9" s="1"/>
  <c r="A5395" i="9"/>
  <c r="B5395" i="9" s="1" a="1"/>
  <c r="B5395" i="9" s="1"/>
  <c r="A5396" i="9"/>
  <c r="B5396" i="9" s="1" a="1"/>
  <c r="B5396" i="9" s="1"/>
  <c r="A5397" i="9"/>
  <c r="B5397" i="9" s="1" a="1"/>
  <c r="B5397" i="9" s="1"/>
  <c r="A5398" i="9"/>
  <c r="B5398" i="9" s="1" a="1"/>
  <c r="B5398" i="9" s="1"/>
  <c r="A5399" i="9"/>
  <c r="B5399" i="9" s="1" a="1"/>
  <c r="B5399" i="9" s="1"/>
  <c r="A5400" i="9"/>
  <c r="B5400" i="9" s="1" a="1"/>
  <c r="B5400" i="9" s="1"/>
  <c r="A5401" i="9"/>
  <c r="B5401" i="9" s="1" a="1"/>
  <c r="B5401" i="9" s="1"/>
  <c r="A5402" i="9"/>
  <c r="B5402" i="9" s="1" a="1"/>
  <c r="B5402" i="9" s="1"/>
  <c r="A5403" i="9"/>
  <c r="B5403" i="9" s="1" a="1"/>
  <c r="B5403" i="9" s="1"/>
  <c r="A5404" i="9"/>
  <c r="B5404" i="9" s="1" a="1"/>
  <c r="B5404" i="9" s="1"/>
  <c r="A5405" i="9"/>
  <c r="B5405" i="9" s="1" a="1"/>
  <c r="B5405" i="9" s="1"/>
  <c r="A5406" i="9"/>
  <c r="B5406" i="9" s="1" a="1"/>
  <c r="B5406" i="9" s="1"/>
  <c r="A5407" i="9"/>
  <c r="B5407" i="9" s="1" a="1"/>
  <c r="B5407" i="9" s="1"/>
  <c r="A5408" i="9"/>
  <c r="B5408" i="9" s="1" a="1"/>
  <c r="B5408" i="9" s="1"/>
  <c r="A5409" i="9"/>
  <c r="B5409" i="9" s="1" a="1"/>
  <c r="B5409" i="9" s="1"/>
  <c r="A5410" i="9"/>
  <c r="B5410" i="9" s="1" a="1"/>
  <c r="B5410" i="9" s="1"/>
  <c r="A5411" i="9"/>
  <c r="B5411" i="9" s="1" a="1"/>
  <c r="B5411" i="9" s="1"/>
  <c r="A5412" i="9"/>
  <c r="B5412" i="9" s="1" a="1"/>
  <c r="B5412" i="9" s="1"/>
  <c r="A5413" i="9"/>
  <c r="B5413" i="9" s="1" a="1"/>
  <c r="B5413" i="9" s="1"/>
  <c r="A5414" i="9"/>
  <c r="B5414" i="9" s="1" a="1"/>
  <c r="B5414" i="9" s="1"/>
  <c r="A5415" i="9"/>
  <c r="B5415" i="9" s="1" a="1"/>
  <c r="B5415" i="9" s="1"/>
  <c r="A5416" i="9"/>
  <c r="B5416" i="9" s="1" a="1"/>
  <c r="B5416" i="9" s="1"/>
  <c r="A5417" i="9"/>
  <c r="B5417" i="9" s="1" a="1"/>
  <c r="B5417" i="9" s="1"/>
  <c r="A5418" i="9"/>
  <c r="B5418" i="9" s="1" a="1"/>
  <c r="B5418" i="9" s="1"/>
  <c r="A5419" i="9"/>
  <c r="B5419" i="9" s="1" a="1"/>
  <c r="B5419" i="9" s="1"/>
  <c r="A5420" i="9"/>
  <c r="B5420" i="9" s="1" a="1"/>
  <c r="B5420" i="9" s="1"/>
  <c r="A5421" i="9"/>
  <c r="B5421" i="9" s="1" a="1"/>
  <c r="B5421" i="9" s="1"/>
  <c r="A5422" i="9"/>
  <c r="B5422" i="9" s="1" a="1"/>
  <c r="B5422" i="9" s="1"/>
  <c r="A5423" i="9"/>
  <c r="B5423" i="9" s="1" a="1"/>
  <c r="B5423" i="9" s="1"/>
  <c r="A5424" i="9"/>
  <c r="B5424" i="9" s="1" a="1"/>
  <c r="B5424" i="9" s="1"/>
  <c r="A5425" i="9"/>
  <c r="B5425" i="9" s="1" a="1"/>
  <c r="B5425" i="9" s="1"/>
  <c r="A5426" i="9"/>
  <c r="B5426" i="9" s="1" a="1"/>
  <c r="B5426" i="9" s="1"/>
  <c r="A5427" i="9"/>
  <c r="B5427" i="9" s="1" a="1"/>
  <c r="B5427" i="9" s="1"/>
  <c r="A5428" i="9"/>
  <c r="B5428" i="9" s="1" a="1"/>
  <c r="B5428" i="9" s="1"/>
  <c r="A5429" i="9"/>
  <c r="B5429" i="9" s="1" a="1"/>
  <c r="B5429" i="9" s="1"/>
  <c r="A5430" i="9"/>
  <c r="B5430" i="9" s="1" a="1"/>
  <c r="B5430" i="9" s="1"/>
  <c r="A5431" i="9"/>
  <c r="B5431" i="9" s="1" a="1"/>
  <c r="B5431" i="9" s="1"/>
  <c r="A5432" i="9"/>
  <c r="B5432" i="9" s="1" a="1"/>
  <c r="B5432" i="9" s="1"/>
  <c r="A5433" i="9"/>
  <c r="B5433" i="9" s="1" a="1"/>
  <c r="B5433" i="9" s="1"/>
  <c r="A5434" i="9"/>
  <c r="B5434" i="9" s="1" a="1"/>
  <c r="B5434" i="9" s="1"/>
  <c r="A5435" i="9"/>
  <c r="B5435" i="9" s="1" a="1"/>
  <c r="B5435" i="9" s="1"/>
  <c r="A5436" i="9"/>
  <c r="B5436" i="9" s="1" a="1"/>
  <c r="B5436" i="9" s="1"/>
  <c r="A5437" i="9"/>
  <c r="B5437" i="9" s="1" a="1"/>
  <c r="B5437" i="9" s="1"/>
  <c r="A5438" i="9"/>
  <c r="B5438" i="9" s="1" a="1"/>
  <c r="B5438" i="9" s="1"/>
  <c r="A5439" i="9"/>
  <c r="B5439" i="9" s="1" a="1"/>
  <c r="B5439" i="9" s="1"/>
  <c r="A5440" i="9"/>
  <c r="B5440" i="9" s="1" a="1"/>
  <c r="B5440" i="9" s="1"/>
  <c r="A5441" i="9"/>
  <c r="B5441" i="9" s="1" a="1"/>
  <c r="B5441" i="9" s="1"/>
  <c r="A5442" i="9"/>
  <c r="B5442" i="9" s="1" a="1"/>
  <c r="B5442" i="9" s="1"/>
  <c r="A5443" i="9"/>
  <c r="B5443" i="9" s="1" a="1"/>
  <c r="B5443" i="9" s="1"/>
  <c r="A5444" i="9"/>
  <c r="B5444" i="9" s="1" a="1"/>
  <c r="B5444" i="9" s="1"/>
  <c r="A5445" i="9"/>
  <c r="B5445" i="9" s="1" a="1"/>
  <c r="B5445" i="9" s="1"/>
  <c r="A5446" i="9"/>
  <c r="B5446" i="9" s="1" a="1"/>
  <c r="B5446" i="9" s="1"/>
  <c r="A5447" i="9"/>
  <c r="B5447" i="9" s="1" a="1"/>
  <c r="B5447" i="9" s="1"/>
  <c r="A5448" i="9"/>
  <c r="B5448" i="9" s="1" a="1"/>
  <c r="B5448" i="9" s="1"/>
  <c r="A5449" i="9"/>
  <c r="B5449" i="9" s="1" a="1"/>
  <c r="B5449" i="9" s="1"/>
  <c r="A5450" i="9"/>
  <c r="B5450" i="9" s="1" a="1"/>
  <c r="B5450" i="9" s="1"/>
  <c r="A5451" i="9"/>
  <c r="B5451" i="9" s="1" a="1"/>
  <c r="B5451" i="9" s="1"/>
  <c r="A5452" i="9"/>
  <c r="B5452" i="9" s="1" a="1"/>
  <c r="B5452" i="9" s="1"/>
  <c r="A5453" i="9"/>
  <c r="B5453" i="9" s="1" a="1"/>
  <c r="B5453" i="9" s="1"/>
  <c r="A5454" i="9"/>
  <c r="B5454" i="9" s="1" a="1"/>
  <c r="B5454" i="9" s="1"/>
  <c r="A5455" i="9"/>
  <c r="B5455" i="9" s="1" a="1"/>
  <c r="B5455" i="9" s="1"/>
  <c r="A5456" i="9"/>
  <c r="B5456" i="9" s="1" a="1"/>
  <c r="B5456" i="9" s="1"/>
  <c r="A5457" i="9"/>
  <c r="B5457" i="9" s="1" a="1"/>
  <c r="B5457" i="9" s="1"/>
  <c r="A5458" i="9"/>
  <c r="B5458" i="9" s="1" a="1"/>
  <c r="B5458" i="9" s="1"/>
  <c r="A5459" i="9"/>
  <c r="B5459" i="9" s="1" a="1"/>
  <c r="B5459" i="9" s="1"/>
  <c r="A5460" i="9"/>
  <c r="B5460" i="9" s="1" a="1"/>
  <c r="B5460" i="9" s="1"/>
  <c r="A5461" i="9"/>
  <c r="B5461" i="9" s="1" a="1"/>
  <c r="B5461" i="9" s="1"/>
  <c r="A5462" i="9"/>
  <c r="B5462" i="9" s="1" a="1"/>
  <c r="B5462" i="9" s="1"/>
  <c r="A5463" i="9"/>
  <c r="B5463" i="9" s="1" a="1"/>
  <c r="B5463" i="9" s="1"/>
  <c r="A5464" i="9"/>
  <c r="B5464" i="9" s="1" a="1"/>
  <c r="B5464" i="9" s="1"/>
  <c r="A5465" i="9"/>
  <c r="B5465" i="9" s="1" a="1"/>
  <c r="B5465" i="9" s="1"/>
  <c r="A5466" i="9"/>
  <c r="B5466" i="9" s="1" a="1"/>
  <c r="B5466" i="9" s="1"/>
  <c r="A5467" i="9"/>
  <c r="B5467" i="9" s="1" a="1"/>
  <c r="B5467" i="9" s="1"/>
  <c r="A5468" i="9"/>
  <c r="B5468" i="9" s="1" a="1"/>
  <c r="B5468" i="9" s="1"/>
  <c r="A5469" i="9"/>
  <c r="B5469" i="9" s="1" a="1"/>
  <c r="B5469" i="9" s="1"/>
  <c r="A5470" i="9"/>
  <c r="B5470" i="9" s="1" a="1"/>
  <c r="B5470" i="9" s="1"/>
  <c r="A5471" i="9"/>
  <c r="B5471" i="9" s="1" a="1"/>
  <c r="B5471" i="9" s="1"/>
  <c r="A5472" i="9"/>
  <c r="B5472" i="9" s="1" a="1"/>
  <c r="B5472" i="9" s="1"/>
  <c r="A5473" i="9"/>
  <c r="B5473" i="9" s="1" a="1"/>
  <c r="B5473" i="9" s="1"/>
  <c r="A5474" i="9"/>
  <c r="B5474" i="9" s="1" a="1"/>
  <c r="B5474" i="9" s="1"/>
  <c r="A5475" i="9"/>
  <c r="B5475" i="9" s="1" a="1"/>
  <c r="B5475" i="9" s="1"/>
  <c r="A5476" i="9"/>
  <c r="B5476" i="9" s="1" a="1"/>
  <c r="B5476" i="9" s="1"/>
  <c r="A5477" i="9"/>
  <c r="B5477" i="9" s="1" a="1"/>
  <c r="B5477" i="9" s="1"/>
  <c r="A5478" i="9"/>
  <c r="B5478" i="9" s="1" a="1"/>
  <c r="B5478" i="9" s="1"/>
  <c r="A5479" i="9"/>
  <c r="B5479" i="9" s="1" a="1"/>
  <c r="B5479" i="9" s="1"/>
  <c r="A5480" i="9"/>
  <c r="B5480" i="9" s="1" a="1"/>
  <c r="B5480" i="9" s="1"/>
  <c r="A5481" i="9"/>
  <c r="B5481" i="9" s="1" a="1"/>
  <c r="B5481" i="9" s="1"/>
  <c r="A5482" i="9"/>
  <c r="B5482" i="9" s="1" a="1"/>
  <c r="B5482" i="9" s="1"/>
  <c r="A5483" i="9"/>
  <c r="B5483" i="9" s="1" a="1"/>
  <c r="B5483" i="9" s="1"/>
  <c r="A5484" i="9"/>
  <c r="B5484" i="9" s="1" a="1"/>
  <c r="B5484" i="9" s="1"/>
  <c r="A5485" i="9"/>
  <c r="B5485" i="9" s="1" a="1"/>
  <c r="B5485" i="9" s="1"/>
  <c r="A5486" i="9"/>
  <c r="B5486" i="9" s="1" a="1"/>
  <c r="B5486" i="9" s="1"/>
  <c r="A5487" i="9"/>
  <c r="B5487" i="9" s="1" a="1"/>
  <c r="B5487" i="9" s="1"/>
  <c r="A5488" i="9"/>
  <c r="B5488" i="9" s="1" a="1"/>
  <c r="B5488" i="9" s="1"/>
  <c r="A5489" i="9"/>
  <c r="B5489" i="9" s="1" a="1"/>
  <c r="B5489" i="9" s="1"/>
  <c r="A5490" i="9"/>
  <c r="B5490" i="9" s="1" a="1"/>
  <c r="B5490" i="9" s="1"/>
  <c r="A5491" i="9"/>
  <c r="B5491" i="9" s="1" a="1"/>
  <c r="B5491" i="9" s="1"/>
  <c r="A5492" i="9"/>
  <c r="B5492" i="9" s="1" a="1"/>
  <c r="B5492" i="9" s="1"/>
  <c r="A5493" i="9"/>
  <c r="B5493" i="9" s="1" a="1"/>
  <c r="B5493" i="9" s="1"/>
  <c r="A5494" i="9"/>
  <c r="B5494" i="9" s="1" a="1"/>
  <c r="B5494" i="9" s="1"/>
  <c r="A5495" i="9"/>
  <c r="B5495" i="9" s="1" a="1"/>
  <c r="B5495" i="9" s="1"/>
  <c r="A5496" i="9"/>
  <c r="B5496" i="9" s="1" a="1"/>
  <c r="B5496" i="9" s="1"/>
  <c r="A5497" i="9"/>
  <c r="B5497" i="9" s="1" a="1"/>
  <c r="B5497" i="9" s="1"/>
  <c r="A5498" i="9"/>
  <c r="B5498" i="9" s="1" a="1"/>
  <c r="B5498" i="9" s="1"/>
  <c r="A5499" i="9"/>
  <c r="B5499" i="9" s="1" a="1"/>
  <c r="B5499" i="9" s="1"/>
  <c r="A5500" i="9"/>
  <c r="B5500" i="9" s="1" a="1"/>
  <c r="B5500" i="9" s="1"/>
  <c r="A5501" i="9"/>
  <c r="B5501" i="9" s="1" a="1"/>
  <c r="B5501" i="9" s="1"/>
  <c r="A5502" i="9"/>
  <c r="B5502" i="9" s="1" a="1"/>
  <c r="B5502" i="9" s="1"/>
  <c r="A5503" i="9"/>
  <c r="B5503" i="9" s="1" a="1"/>
  <c r="B5503" i="9" s="1"/>
  <c r="A5504" i="9"/>
  <c r="B5504" i="9" s="1" a="1"/>
  <c r="B5504" i="9" s="1"/>
  <c r="A5505" i="9"/>
  <c r="B5505" i="9" s="1" a="1"/>
  <c r="B5505" i="9" s="1"/>
  <c r="A5506" i="9"/>
  <c r="B5506" i="9" s="1" a="1"/>
  <c r="B5506" i="9" s="1"/>
  <c r="A5507" i="9"/>
  <c r="B5507" i="9" s="1" a="1"/>
  <c r="B5507" i="9" s="1"/>
  <c r="A5508" i="9"/>
  <c r="B5508" i="9" s="1" a="1"/>
  <c r="B5508" i="9" s="1"/>
  <c r="A5509" i="9"/>
  <c r="B5509" i="9" s="1" a="1"/>
  <c r="B5509" i="9" s="1"/>
  <c r="A5510" i="9"/>
  <c r="B5510" i="9" s="1" a="1"/>
  <c r="B5510" i="9" s="1"/>
  <c r="A5511" i="9"/>
  <c r="B5511" i="9" s="1" a="1"/>
  <c r="B5511" i="9" s="1"/>
  <c r="A5512" i="9"/>
  <c r="B5512" i="9" s="1" a="1"/>
  <c r="B5512" i="9" s="1"/>
  <c r="A5513" i="9"/>
  <c r="B5513" i="9" s="1" a="1"/>
  <c r="B5513" i="9" s="1"/>
  <c r="A5514" i="9"/>
  <c r="B5514" i="9" s="1" a="1"/>
  <c r="B5514" i="9" s="1"/>
  <c r="A5515" i="9"/>
  <c r="B5515" i="9" s="1" a="1"/>
  <c r="B5515" i="9" s="1"/>
  <c r="A5516" i="9"/>
  <c r="B5516" i="9" s="1" a="1"/>
  <c r="B5516" i="9" s="1"/>
  <c r="A5517" i="9"/>
  <c r="B5517" i="9" s="1" a="1"/>
  <c r="B5517" i="9" s="1"/>
  <c r="A5518" i="9"/>
  <c r="B5518" i="9" s="1" a="1"/>
  <c r="B5518" i="9" s="1"/>
  <c r="A5519" i="9"/>
  <c r="B5519" i="9" s="1" a="1"/>
  <c r="B5519" i="9" s="1"/>
  <c r="A5520" i="9"/>
  <c r="B5520" i="9" s="1" a="1"/>
  <c r="B5520" i="9" s="1"/>
  <c r="A5521" i="9"/>
  <c r="B5521" i="9" s="1" a="1"/>
  <c r="B5521" i="9" s="1"/>
  <c r="A5522" i="9"/>
  <c r="B5522" i="9" s="1" a="1"/>
  <c r="B5522" i="9" s="1"/>
  <c r="A5523" i="9"/>
  <c r="B5523" i="9" s="1" a="1"/>
  <c r="B5523" i="9" s="1"/>
  <c r="A5524" i="9"/>
  <c r="B5524" i="9" s="1" a="1"/>
  <c r="B5524" i="9" s="1"/>
  <c r="A5525" i="9"/>
  <c r="B5525" i="9" s="1" a="1"/>
  <c r="B5525" i="9" s="1"/>
  <c r="A5526" i="9"/>
  <c r="B5526" i="9" s="1" a="1"/>
  <c r="B5526" i="9" s="1"/>
  <c r="A5527" i="9"/>
  <c r="B5527" i="9" s="1" a="1"/>
  <c r="B5527" i="9" s="1"/>
  <c r="A5528" i="9"/>
  <c r="B5528" i="9" s="1" a="1"/>
  <c r="B5528" i="9" s="1"/>
  <c r="A5529" i="9"/>
  <c r="B5529" i="9" s="1" a="1"/>
  <c r="B5529" i="9" s="1"/>
  <c r="A5530" i="9"/>
  <c r="B5530" i="9" s="1" a="1"/>
  <c r="B5530" i="9" s="1"/>
  <c r="A5531" i="9"/>
  <c r="B5531" i="9" s="1" a="1"/>
  <c r="B5531" i="9" s="1"/>
  <c r="A5532" i="9"/>
  <c r="B5532" i="9" s="1" a="1"/>
  <c r="B5532" i="9" s="1"/>
  <c r="A5533" i="9"/>
  <c r="B5533" i="9" s="1" a="1"/>
  <c r="B5533" i="9" s="1"/>
  <c r="A5534" i="9"/>
  <c r="B5534" i="9" s="1" a="1"/>
  <c r="B5534" i="9" s="1"/>
  <c r="A5535" i="9"/>
  <c r="B5535" i="9" s="1" a="1"/>
  <c r="B5535" i="9" s="1"/>
  <c r="A5536" i="9"/>
  <c r="B5536" i="9" s="1" a="1"/>
  <c r="B5536" i="9" s="1"/>
  <c r="A5537" i="9"/>
  <c r="B5537" i="9" s="1" a="1"/>
  <c r="B5537" i="9" s="1"/>
  <c r="A5538" i="9"/>
  <c r="B5538" i="9" s="1" a="1"/>
  <c r="B5538" i="9" s="1"/>
  <c r="A5539" i="9"/>
  <c r="B5539" i="9" s="1" a="1"/>
  <c r="B5539" i="9" s="1"/>
  <c r="A5540" i="9"/>
  <c r="B5540" i="9" s="1" a="1"/>
  <c r="B5540" i="9" s="1"/>
  <c r="A5541" i="9"/>
  <c r="B5541" i="9" s="1" a="1"/>
  <c r="B5541" i="9" s="1"/>
  <c r="A5542" i="9"/>
  <c r="B5542" i="9" s="1" a="1"/>
  <c r="B5542" i="9" s="1"/>
  <c r="A5543" i="9"/>
  <c r="B5543" i="9" s="1" a="1"/>
  <c r="B5543" i="9" s="1"/>
  <c r="A5544" i="9"/>
  <c r="B5544" i="9" s="1" a="1"/>
  <c r="B5544" i="9" s="1"/>
  <c r="A5545" i="9"/>
  <c r="B5545" i="9" s="1" a="1"/>
  <c r="B5545" i="9" s="1"/>
  <c r="A5546" i="9"/>
  <c r="B5546" i="9" s="1" a="1"/>
  <c r="B5546" i="9" s="1"/>
  <c r="A5547" i="9"/>
  <c r="B5547" i="9" s="1" a="1"/>
  <c r="B5547" i="9" s="1"/>
  <c r="A5548" i="9"/>
  <c r="B5548" i="9" s="1" a="1"/>
  <c r="B5548" i="9" s="1"/>
  <c r="A5549" i="9"/>
  <c r="B5549" i="9" s="1" a="1"/>
  <c r="B5549" i="9" s="1"/>
  <c r="A5550" i="9"/>
  <c r="B5550" i="9" s="1" a="1"/>
  <c r="B5550" i="9" s="1"/>
  <c r="A5551" i="9"/>
  <c r="B5551" i="9" s="1" a="1"/>
  <c r="B5551" i="9" s="1"/>
  <c r="A5552" i="9"/>
  <c r="B5552" i="9" s="1" a="1"/>
  <c r="B5552" i="9" s="1"/>
  <c r="A5553" i="9"/>
  <c r="B5553" i="9" s="1" a="1"/>
  <c r="B5553" i="9" s="1"/>
  <c r="A5554" i="9"/>
  <c r="B5554" i="9" s="1" a="1"/>
  <c r="B5554" i="9" s="1"/>
  <c r="A5555" i="9"/>
  <c r="B5555" i="9" s="1" a="1"/>
  <c r="B5555" i="9" s="1"/>
  <c r="A2" i="9"/>
  <c r="B2" i="9" s="1" a="1"/>
  <c r="B2" i="9" s="1"/>
  <c r="B1" i="9"/>
  <c r="F1" i="9"/>
  <c r="D1" i="9"/>
  <c r="E3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E841" i="9"/>
  <c r="E842" i="9"/>
  <c r="E843" i="9"/>
  <c r="E844" i="9"/>
  <c r="E845" i="9"/>
  <c r="E846" i="9"/>
  <c r="E847" i="9"/>
  <c r="E848" i="9"/>
  <c r="E849" i="9"/>
  <c r="E850" i="9"/>
  <c r="E851" i="9"/>
  <c r="E852" i="9"/>
  <c r="E853" i="9"/>
  <c r="E854" i="9"/>
  <c r="E855" i="9"/>
  <c r="E856" i="9"/>
  <c r="E857" i="9"/>
  <c r="E858" i="9"/>
  <c r="E859" i="9"/>
  <c r="E860" i="9"/>
  <c r="E861" i="9"/>
  <c r="E862" i="9"/>
  <c r="E863" i="9"/>
  <c r="E864" i="9"/>
  <c r="E865" i="9"/>
  <c r="E866" i="9"/>
  <c r="E867" i="9"/>
  <c r="E868" i="9"/>
  <c r="E869" i="9"/>
  <c r="E870" i="9"/>
  <c r="E871" i="9"/>
  <c r="E872" i="9"/>
  <c r="E873" i="9"/>
  <c r="E874" i="9"/>
  <c r="E875" i="9"/>
  <c r="E876" i="9"/>
  <c r="E877" i="9"/>
  <c r="E878" i="9"/>
  <c r="E879" i="9"/>
  <c r="E880" i="9"/>
  <c r="E881" i="9"/>
  <c r="E882" i="9"/>
  <c r="E883" i="9"/>
  <c r="E884" i="9"/>
  <c r="E885" i="9"/>
  <c r="E886" i="9"/>
  <c r="E887" i="9"/>
  <c r="E888" i="9"/>
  <c r="E889" i="9"/>
  <c r="E890" i="9"/>
  <c r="E891" i="9"/>
  <c r="E892" i="9"/>
  <c r="E893" i="9"/>
  <c r="E894" i="9"/>
  <c r="E895" i="9"/>
  <c r="E896" i="9"/>
  <c r="E897" i="9"/>
  <c r="E898" i="9"/>
  <c r="E899" i="9"/>
  <c r="E900" i="9"/>
  <c r="E901" i="9"/>
  <c r="E902" i="9"/>
  <c r="E903" i="9"/>
  <c r="E904" i="9"/>
  <c r="E905" i="9"/>
  <c r="E906" i="9"/>
  <c r="E907" i="9"/>
  <c r="E908" i="9"/>
  <c r="E909" i="9"/>
  <c r="E910" i="9"/>
  <c r="E911" i="9"/>
  <c r="E912" i="9"/>
  <c r="E913" i="9"/>
  <c r="E914" i="9"/>
  <c r="E915" i="9"/>
  <c r="E916" i="9"/>
  <c r="E917" i="9"/>
  <c r="E918" i="9"/>
  <c r="E919" i="9"/>
  <c r="E920" i="9"/>
  <c r="E921" i="9"/>
  <c r="E922" i="9"/>
  <c r="E923" i="9"/>
  <c r="E924" i="9"/>
  <c r="E925" i="9"/>
  <c r="E926" i="9"/>
  <c r="E927" i="9"/>
  <c r="E928" i="9"/>
  <c r="E929" i="9"/>
  <c r="E930" i="9"/>
  <c r="E931" i="9"/>
  <c r="E932" i="9"/>
  <c r="E933" i="9"/>
  <c r="E934" i="9"/>
  <c r="E935" i="9"/>
  <c r="E936" i="9"/>
  <c r="E937" i="9"/>
  <c r="E938" i="9"/>
  <c r="E939" i="9"/>
  <c r="E940" i="9"/>
  <c r="E941" i="9"/>
  <c r="E942" i="9"/>
  <c r="E943" i="9"/>
  <c r="E944" i="9"/>
  <c r="E945" i="9"/>
  <c r="E946" i="9"/>
  <c r="E947" i="9"/>
  <c r="E948" i="9"/>
  <c r="E949" i="9"/>
  <c r="E950" i="9"/>
  <c r="E951" i="9"/>
  <c r="E952" i="9"/>
  <c r="E953" i="9"/>
  <c r="E954" i="9"/>
  <c r="E955" i="9"/>
  <c r="E956" i="9"/>
  <c r="E957" i="9"/>
  <c r="E958" i="9"/>
  <c r="E959" i="9"/>
  <c r="E960" i="9"/>
  <c r="E961" i="9"/>
  <c r="E962" i="9"/>
  <c r="E963" i="9"/>
  <c r="E964" i="9"/>
  <c r="E965" i="9"/>
  <c r="E966" i="9"/>
  <c r="E967" i="9"/>
  <c r="E968" i="9"/>
  <c r="E969" i="9"/>
  <c r="E970" i="9"/>
  <c r="E971" i="9"/>
  <c r="E972" i="9"/>
  <c r="E973" i="9"/>
  <c r="E974" i="9"/>
  <c r="E975" i="9"/>
  <c r="E976" i="9"/>
  <c r="E977" i="9"/>
  <c r="E978" i="9"/>
  <c r="E979" i="9"/>
  <c r="E980" i="9"/>
  <c r="E981" i="9"/>
  <c r="E982" i="9"/>
  <c r="E983" i="9"/>
  <c r="E984" i="9"/>
  <c r="E985" i="9"/>
  <c r="E986" i="9"/>
  <c r="E987" i="9"/>
  <c r="E988" i="9"/>
  <c r="E989" i="9"/>
  <c r="E990" i="9"/>
  <c r="E991" i="9"/>
  <c r="E992" i="9"/>
  <c r="E993" i="9"/>
  <c r="E994" i="9"/>
  <c r="E995" i="9"/>
  <c r="E996" i="9"/>
  <c r="E997" i="9"/>
  <c r="E998" i="9"/>
  <c r="E999" i="9"/>
  <c r="E1000" i="9"/>
  <c r="E1001" i="9"/>
  <c r="E1002" i="9"/>
  <c r="E1003" i="9"/>
  <c r="E1004" i="9"/>
  <c r="E1005" i="9"/>
  <c r="E1006" i="9"/>
  <c r="E1007" i="9"/>
  <c r="E1008" i="9"/>
  <c r="E1009" i="9"/>
  <c r="E1010" i="9"/>
  <c r="E1011" i="9"/>
  <c r="E1012" i="9"/>
  <c r="E1013" i="9"/>
  <c r="E1014" i="9"/>
  <c r="E1015" i="9"/>
  <c r="E1016" i="9"/>
  <c r="E1017" i="9"/>
  <c r="E1018" i="9"/>
  <c r="E1019" i="9"/>
  <c r="E1020" i="9"/>
  <c r="E1021" i="9"/>
  <c r="E1022" i="9"/>
  <c r="E1023" i="9"/>
  <c r="E1024" i="9"/>
  <c r="E1025" i="9"/>
  <c r="E1026" i="9"/>
  <c r="E1027" i="9"/>
  <c r="E1028" i="9"/>
  <c r="E1029" i="9"/>
  <c r="E1030" i="9"/>
  <c r="E1031" i="9"/>
  <c r="E1032" i="9"/>
  <c r="E1033" i="9"/>
  <c r="E1034" i="9"/>
  <c r="E1035" i="9"/>
  <c r="E1036" i="9"/>
  <c r="E1037" i="9"/>
  <c r="E1038" i="9"/>
  <c r="E1039" i="9"/>
  <c r="E1040" i="9"/>
  <c r="E1041" i="9"/>
  <c r="E1042" i="9"/>
  <c r="E1043" i="9"/>
  <c r="E1044" i="9"/>
  <c r="E1045" i="9"/>
  <c r="E1046" i="9"/>
  <c r="E1047" i="9"/>
  <c r="E1048" i="9"/>
  <c r="E1049" i="9"/>
  <c r="E1050" i="9"/>
  <c r="E1051" i="9"/>
  <c r="E1052" i="9"/>
  <c r="E1053" i="9"/>
  <c r="E1054" i="9"/>
  <c r="E1055" i="9"/>
  <c r="E1056" i="9"/>
  <c r="E1057" i="9"/>
  <c r="E1058" i="9"/>
  <c r="E1059" i="9"/>
  <c r="E1060" i="9"/>
  <c r="E1061" i="9"/>
  <c r="E1062" i="9"/>
  <c r="E1063" i="9"/>
  <c r="E1064" i="9"/>
  <c r="E1065" i="9"/>
  <c r="E1066" i="9"/>
  <c r="E1067" i="9"/>
  <c r="E1068" i="9"/>
  <c r="E1069" i="9"/>
  <c r="E1070" i="9"/>
  <c r="E1071" i="9"/>
  <c r="E1072" i="9"/>
  <c r="E1073" i="9"/>
  <c r="E1074" i="9"/>
  <c r="E1075" i="9"/>
  <c r="E1076" i="9"/>
  <c r="E1077" i="9"/>
  <c r="E1078" i="9"/>
  <c r="E1079" i="9"/>
  <c r="E1080" i="9"/>
  <c r="E1081" i="9"/>
  <c r="E1082" i="9"/>
  <c r="E1083" i="9"/>
  <c r="E1084" i="9"/>
  <c r="E1085" i="9"/>
  <c r="E1086" i="9"/>
  <c r="E1087" i="9"/>
  <c r="E1088" i="9"/>
  <c r="E1089" i="9"/>
  <c r="E1090" i="9"/>
  <c r="E1091" i="9"/>
  <c r="E1092" i="9"/>
  <c r="E1093" i="9"/>
  <c r="E1094" i="9"/>
  <c r="E1095" i="9"/>
  <c r="E1096" i="9"/>
  <c r="E1097" i="9"/>
  <c r="E1098" i="9"/>
  <c r="E1099" i="9"/>
  <c r="E1100" i="9"/>
  <c r="E1101" i="9"/>
  <c r="E1102" i="9"/>
  <c r="E1103" i="9"/>
  <c r="E1104" i="9"/>
  <c r="E1105" i="9"/>
  <c r="E1106" i="9"/>
  <c r="E1107" i="9"/>
  <c r="E1108" i="9"/>
  <c r="E1109" i="9"/>
  <c r="E1110" i="9"/>
  <c r="E1111" i="9"/>
  <c r="E1112" i="9"/>
  <c r="E1113" i="9"/>
  <c r="E1114" i="9"/>
  <c r="E1115" i="9"/>
  <c r="E1116" i="9"/>
  <c r="E1117" i="9"/>
  <c r="E1118" i="9"/>
  <c r="E1119" i="9"/>
  <c r="E1120" i="9"/>
  <c r="E1121" i="9"/>
  <c r="E1122" i="9"/>
  <c r="E1123" i="9"/>
  <c r="E1124" i="9"/>
  <c r="E1125" i="9"/>
  <c r="E1126" i="9"/>
  <c r="E1127" i="9"/>
  <c r="E1128" i="9"/>
  <c r="E1129" i="9"/>
  <c r="E1130" i="9"/>
  <c r="E1131" i="9"/>
  <c r="E1132" i="9"/>
  <c r="E1133" i="9"/>
  <c r="E1134" i="9"/>
  <c r="E1135" i="9"/>
  <c r="E1136" i="9"/>
  <c r="E1137" i="9"/>
  <c r="E1138" i="9"/>
  <c r="E1139" i="9"/>
  <c r="E1140" i="9"/>
  <c r="E1141" i="9"/>
  <c r="E1142" i="9"/>
  <c r="E1143" i="9"/>
  <c r="E1144" i="9"/>
  <c r="E1145" i="9"/>
  <c r="E1146" i="9"/>
  <c r="E1147" i="9"/>
  <c r="E1148" i="9"/>
  <c r="E1149" i="9"/>
  <c r="E1150" i="9"/>
  <c r="E1151" i="9"/>
  <c r="E1152" i="9"/>
  <c r="E1153" i="9"/>
  <c r="E1154" i="9"/>
  <c r="E1155" i="9"/>
  <c r="E1156" i="9"/>
  <c r="E1157" i="9"/>
  <c r="E1158" i="9"/>
  <c r="E1159" i="9"/>
  <c r="E1160" i="9"/>
  <c r="E1161" i="9"/>
  <c r="E1162" i="9"/>
  <c r="E1163" i="9"/>
  <c r="E1164" i="9"/>
  <c r="E1165" i="9"/>
  <c r="E1166" i="9"/>
  <c r="E1167" i="9"/>
  <c r="E1168" i="9"/>
  <c r="E1169" i="9"/>
  <c r="E1170" i="9"/>
  <c r="E1171" i="9"/>
  <c r="E1172" i="9"/>
  <c r="E1173" i="9"/>
  <c r="E1174" i="9"/>
  <c r="E1175" i="9"/>
  <c r="E1176" i="9"/>
  <c r="E1177" i="9"/>
  <c r="E1178" i="9"/>
  <c r="E1179" i="9"/>
  <c r="E1180" i="9"/>
  <c r="E1181" i="9"/>
  <c r="E1182" i="9"/>
  <c r="E1183" i="9"/>
  <c r="E1184" i="9"/>
  <c r="E1185" i="9"/>
  <c r="E1186" i="9"/>
  <c r="E1187" i="9"/>
  <c r="E1188" i="9"/>
  <c r="E1189" i="9"/>
  <c r="E1190" i="9"/>
  <c r="E1191" i="9"/>
  <c r="E1192" i="9"/>
  <c r="E1193" i="9"/>
  <c r="E1194" i="9"/>
  <c r="E1195" i="9"/>
  <c r="E1196" i="9"/>
  <c r="E1197" i="9"/>
  <c r="E1198" i="9"/>
  <c r="E1199" i="9"/>
  <c r="E1200" i="9"/>
  <c r="E1201" i="9"/>
  <c r="E1202" i="9"/>
  <c r="E1203" i="9"/>
  <c r="E1204" i="9"/>
  <c r="E1205" i="9"/>
  <c r="E1206" i="9"/>
  <c r="E1207" i="9"/>
  <c r="E1208" i="9"/>
  <c r="E1209" i="9"/>
  <c r="E1210" i="9"/>
  <c r="E1211" i="9"/>
  <c r="E1212" i="9"/>
  <c r="E1213" i="9"/>
  <c r="E1214" i="9"/>
  <c r="E1215" i="9"/>
  <c r="E1216" i="9"/>
  <c r="E1217" i="9"/>
  <c r="E1218" i="9"/>
  <c r="E1219" i="9"/>
  <c r="E1220" i="9"/>
  <c r="E1221" i="9"/>
  <c r="E1222" i="9"/>
  <c r="E1223" i="9"/>
  <c r="E1224" i="9"/>
  <c r="E1225" i="9"/>
  <c r="E1226" i="9"/>
  <c r="E1227" i="9"/>
  <c r="E1228" i="9"/>
  <c r="E1229" i="9"/>
  <c r="E1230" i="9"/>
  <c r="E1231" i="9"/>
  <c r="E1232" i="9"/>
  <c r="E1233" i="9"/>
  <c r="E1234" i="9"/>
  <c r="E1235" i="9"/>
  <c r="E1236" i="9"/>
  <c r="E1237" i="9"/>
  <c r="E1238" i="9"/>
  <c r="E1239" i="9"/>
  <c r="E1240" i="9"/>
  <c r="E1241" i="9"/>
  <c r="E1242" i="9"/>
  <c r="E1243" i="9"/>
  <c r="E1244" i="9"/>
  <c r="E1245" i="9"/>
  <c r="E1246" i="9"/>
  <c r="E1247" i="9"/>
  <c r="E1248" i="9"/>
  <c r="E1249" i="9"/>
  <c r="E1250" i="9"/>
  <c r="E1251" i="9"/>
  <c r="E1252" i="9"/>
  <c r="E1253" i="9"/>
  <c r="E1254" i="9"/>
  <c r="E1255" i="9"/>
  <c r="E1256" i="9"/>
  <c r="E1257" i="9"/>
  <c r="E1258" i="9"/>
  <c r="E1259" i="9"/>
  <c r="E1260" i="9"/>
  <c r="E1261" i="9"/>
  <c r="E1262" i="9"/>
  <c r="E1263" i="9"/>
  <c r="E1264" i="9"/>
  <c r="E1265" i="9"/>
  <c r="E1266" i="9"/>
  <c r="E1267" i="9"/>
  <c r="E1268" i="9"/>
  <c r="E1269" i="9"/>
  <c r="E1270" i="9"/>
  <c r="E1271" i="9"/>
  <c r="E1272" i="9"/>
  <c r="E1273" i="9"/>
  <c r="E1274" i="9"/>
  <c r="E1275" i="9"/>
  <c r="E1276" i="9"/>
  <c r="E1277" i="9"/>
  <c r="E1278" i="9"/>
  <c r="E1279" i="9"/>
  <c r="E1280" i="9"/>
  <c r="E1281" i="9"/>
  <c r="E1282" i="9"/>
  <c r="E1283" i="9"/>
  <c r="E1284" i="9"/>
  <c r="E1285" i="9"/>
  <c r="E1286" i="9"/>
  <c r="E1287" i="9"/>
  <c r="E1288" i="9"/>
  <c r="E1289" i="9"/>
  <c r="E1290" i="9"/>
  <c r="E1291" i="9"/>
  <c r="E1292" i="9"/>
  <c r="E1293" i="9"/>
  <c r="E1294" i="9"/>
  <c r="E1295" i="9"/>
  <c r="E1296" i="9"/>
  <c r="E1297" i="9"/>
  <c r="E1298" i="9"/>
  <c r="E1299" i="9"/>
  <c r="E1300" i="9"/>
  <c r="E1301" i="9"/>
  <c r="E1302" i="9"/>
  <c r="E1303" i="9"/>
  <c r="E1304" i="9"/>
  <c r="E1305" i="9"/>
  <c r="E1306" i="9"/>
  <c r="E1307" i="9"/>
  <c r="E1308" i="9"/>
  <c r="E1309" i="9"/>
  <c r="E1310" i="9"/>
  <c r="E1311" i="9"/>
  <c r="E1312" i="9"/>
  <c r="E1313" i="9"/>
  <c r="E1314" i="9"/>
  <c r="E1315" i="9"/>
  <c r="E1316" i="9"/>
  <c r="E1317" i="9"/>
  <c r="E1318" i="9"/>
  <c r="E1319" i="9"/>
  <c r="E1320" i="9"/>
  <c r="E1321" i="9"/>
  <c r="E1322" i="9"/>
  <c r="E1323" i="9"/>
  <c r="E1324" i="9"/>
  <c r="E1325" i="9"/>
  <c r="E1326" i="9"/>
  <c r="E1327" i="9"/>
  <c r="E1328" i="9"/>
  <c r="E1329" i="9"/>
  <c r="E1330" i="9"/>
  <c r="E1331" i="9"/>
  <c r="E1332" i="9"/>
  <c r="E1333" i="9"/>
  <c r="E1334" i="9"/>
  <c r="E1335" i="9"/>
  <c r="E1336" i="9"/>
  <c r="E1337" i="9"/>
  <c r="E1338" i="9"/>
  <c r="E1339" i="9"/>
  <c r="E1340" i="9"/>
  <c r="E1341" i="9"/>
  <c r="E1342" i="9"/>
  <c r="E1343" i="9"/>
  <c r="E1344" i="9"/>
  <c r="E1345" i="9"/>
  <c r="E1346" i="9"/>
  <c r="E1347" i="9"/>
  <c r="E1348" i="9"/>
  <c r="E1349" i="9"/>
  <c r="E1350" i="9"/>
  <c r="E1351" i="9"/>
  <c r="E1352" i="9"/>
  <c r="E1353" i="9"/>
  <c r="E1354" i="9"/>
  <c r="E1355" i="9"/>
  <c r="E1356" i="9"/>
  <c r="E1357" i="9"/>
  <c r="E1358" i="9"/>
  <c r="E1359" i="9"/>
  <c r="E1360" i="9"/>
  <c r="E1361" i="9"/>
  <c r="E1362" i="9"/>
  <c r="E1363" i="9"/>
  <c r="E1364" i="9"/>
  <c r="E1365" i="9"/>
  <c r="E1366" i="9"/>
  <c r="E1367" i="9"/>
  <c r="E1368" i="9"/>
  <c r="E1369" i="9"/>
  <c r="E1370" i="9"/>
  <c r="E1371" i="9"/>
  <c r="E1372" i="9"/>
  <c r="E1373" i="9"/>
  <c r="E1374" i="9"/>
  <c r="E1375" i="9"/>
  <c r="E1376" i="9"/>
  <c r="E1377" i="9"/>
  <c r="E1378" i="9"/>
  <c r="E1379" i="9"/>
  <c r="E1380" i="9"/>
  <c r="E1381" i="9"/>
  <c r="E1382" i="9"/>
  <c r="E1383" i="9"/>
  <c r="E1384" i="9"/>
  <c r="E1385" i="9"/>
  <c r="E1386" i="9"/>
  <c r="E1387" i="9"/>
  <c r="E1388" i="9"/>
  <c r="E1389" i="9"/>
  <c r="E1390" i="9"/>
  <c r="E1391" i="9"/>
  <c r="E1392" i="9"/>
  <c r="E1393" i="9"/>
  <c r="E1394" i="9"/>
  <c r="E1395" i="9"/>
  <c r="E1396" i="9"/>
  <c r="E1397" i="9"/>
  <c r="E1398" i="9"/>
  <c r="E1399" i="9"/>
  <c r="E1400" i="9"/>
  <c r="E1401" i="9"/>
  <c r="E1402" i="9"/>
  <c r="E1403" i="9"/>
  <c r="E1404" i="9"/>
  <c r="E1405" i="9"/>
  <c r="E1406" i="9"/>
  <c r="E1407" i="9"/>
  <c r="E1408" i="9"/>
  <c r="E1409" i="9"/>
  <c r="E1410" i="9"/>
  <c r="E1411" i="9"/>
  <c r="E1412" i="9"/>
  <c r="E1413" i="9"/>
  <c r="E1414" i="9"/>
  <c r="E1415" i="9"/>
  <c r="E1416" i="9"/>
  <c r="E1417" i="9"/>
  <c r="E1418" i="9"/>
  <c r="E1419" i="9"/>
  <c r="E1420" i="9"/>
  <c r="E1421" i="9"/>
  <c r="E1422" i="9"/>
  <c r="E1423" i="9"/>
  <c r="E1424" i="9"/>
  <c r="E1425" i="9"/>
  <c r="E1426" i="9"/>
  <c r="E1427" i="9"/>
  <c r="E1428" i="9"/>
  <c r="E1429" i="9"/>
  <c r="E1430" i="9"/>
  <c r="E1431" i="9"/>
  <c r="E1432" i="9"/>
  <c r="E1433" i="9"/>
  <c r="E1434" i="9"/>
  <c r="E1435" i="9"/>
  <c r="E1436" i="9"/>
  <c r="E1437" i="9"/>
  <c r="E1438" i="9"/>
  <c r="E1439" i="9"/>
  <c r="E1440" i="9"/>
  <c r="E1441" i="9"/>
  <c r="E1442" i="9"/>
  <c r="E1443" i="9"/>
  <c r="E1444" i="9"/>
  <c r="E1445" i="9"/>
  <c r="E1446" i="9"/>
  <c r="E1447" i="9"/>
  <c r="E1448" i="9"/>
  <c r="E1449" i="9"/>
  <c r="E1450" i="9"/>
  <c r="E1451" i="9"/>
  <c r="E1452" i="9"/>
  <c r="E1453" i="9"/>
  <c r="E1454" i="9"/>
  <c r="E1455" i="9"/>
  <c r="E1456" i="9"/>
  <c r="E1457" i="9"/>
  <c r="E1458" i="9"/>
  <c r="E1459" i="9"/>
  <c r="E1460" i="9"/>
  <c r="E1461" i="9"/>
  <c r="E1462" i="9"/>
  <c r="E1463" i="9"/>
  <c r="E1464" i="9"/>
  <c r="E1465" i="9"/>
  <c r="E1466" i="9"/>
  <c r="E1467" i="9"/>
  <c r="E1468" i="9"/>
  <c r="E1469" i="9"/>
  <c r="E1470" i="9"/>
  <c r="E1471" i="9"/>
  <c r="E1472" i="9"/>
  <c r="E1473" i="9"/>
  <c r="E1474" i="9"/>
  <c r="E1475" i="9"/>
  <c r="E1476" i="9"/>
  <c r="E1477" i="9"/>
  <c r="E1478" i="9"/>
  <c r="E1479" i="9"/>
  <c r="E1480" i="9"/>
  <c r="E1481" i="9"/>
  <c r="E1482" i="9"/>
  <c r="E1483" i="9"/>
  <c r="E1484" i="9"/>
  <c r="E1485" i="9"/>
  <c r="E1486" i="9"/>
  <c r="E1487" i="9"/>
  <c r="E1488" i="9"/>
  <c r="E1489" i="9"/>
  <c r="E1490" i="9"/>
  <c r="E1491" i="9"/>
  <c r="E1492" i="9"/>
  <c r="E1493" i="9"/>
  <c r="E1494" i="9"/>
  <c r="E1495" i="9"/>
  <c r="E1496" i="9"/>
  <c r="E1497" i="9"/>
  <c r="E1498" i="9"/>
  <c r="E1499" i="9"/>
  <c r="E1500" i="9"/>
  <c r="E1501" i="9"/>
  <c r="E1502" i="9"/>
  <c r="E1503" i="9"/>
  <c r="E1504" i="9"/>
  <c r="E1505" i="9"/>
  <c r="E1506" i="9"/>
  <c r="E1507" i="9"/>
  <c r="E1508" i="9"/>
  <c r="E1509" i="9"/>
  <c r="E1510" i="9"/>
  <c r="E1511" i="9"/>
  <c r="E1512" i="9"/>
  <c r="E1513" i="9"/>
  <c r="E1514" i="9"/>
  <c r="E1515" i="9"/>
  <c r="E1516" i="9"/>
  <c r="E1517" i="9"/>
  <c r="E1518" i="9"/>
  <c r="E1519" i="9"/>
  <c r="E1520" i="9"/>
  <c r="E1521" i="9"/>
  <c r="E1522" i="9"/>
  <c r="E1523" i="9"/>
  <c r="E1524" i="9"/>
  <c r="E1525" i="9"/>
  <c r="E1526" i="9"/>
  <c r="E1527" i="9"/>
  <c r="E1528" i="9"/>
  <c r="E1529" i="9"/>
  <c r="E1530" i="9"/>
  <c r="E1531" i="9"/>
  <c r="E1532" i="9"/>
  <c r="E1533" i="9"/>
  <c r="E1534" i="9"/>
  <c r="E1535" i="9"/>
  <c r="E1536" i="9"/>
  <c r="E1537" i="9"/>
  <c r="E1538" i="9"/>
  <c r="E1539" i="9"/>
  <c r="E1540" i="9"/>
  <c r="E1541" i="9"/>
  <c r="E1542" i="9"/>
  <c r="E1543" i="9"/>
  <c r="E1544" i="9"/>
  <c r="E1545" i="9"/>
  <c r="E1546" i="9"/>
  <c r="E1547" i="9"/>
  <c r="E1548" i="9"/>
  <c r="E1549" i="9"/>
  <c r="E1550" i="9"/>
  <c r="E1551" i="9"/>
  <c r="E1552" i="9"/>
  <c r="E1553" i="9"/>
  <c r="E1554" i="9"/>
  <c r="E1555" i="9"/>
  <c r="E1556" i="9"/>
  <c r="E1557" i="9"/>
  <c r="E1558" i="9"/>
  <c r="E1559" i="9"/>
  <c r="E1560" i="9"/>
  <c r="E1561" i="9"/>
  <c r="E1562" i="9"/>
  <c r="E1563" i="9"/>
  <c r="E1564" i="9"/>
  <c r="E1565" i="9"/>
  <c r="E1566" i="9"/>
  <c r="E1567" i="9"/>
  <c r="E1568" i="9"/>
  <c r="E1569" i="9"/>
  <c r="E1570" i="9"/>
  <c r="E1571" i="9"/>
  <c r="E1572" i="9"/>
  <c r="E1573" i="9"/>
  <c r="E1574" i="9"/>
  <c r="E1575" i="9"/>
  <c r="E1576" i="9"/>
  <c r="E1577" i="9"/>
  <c r="E1578" i="9"/>
  <c r="E1579" i="9"/>
  <c r="E1580" i="9"/>
  <c r="E1581" i="9"/>
  <c r="E1582" i="9"/>
  <c r="E1583" i="9"/>
  <c r="E1584" i="9"/>
  <c r="E1585" i="9"/>
  <c r="E1586" i="9"/>
  <c r="E1587" i="9"/>
  <c r="E1588" i="9"/>
  <c r="E1589" i="9"/>
  <c r="E1590" i="9"/>
  <c r="E1591" i="9"/>
  <c r="E1592" i="9"/>
  <c r="E1593" i="9"/>
  <c r="E1594" i="9"/>
  <c r="E1595" i="9"/>
  <c r="E1596" i="9"/>
  <c r="E1597" i="9"/>
  <c r="E1598" i="9"/>
  <c r="E1599" i="9"/>
  <c r="E1600" i="9"/>
  <c r="E1601" i="9"/>
  <c r="E1602" i="9"/>
  <c r="E1603" i="9"/>
  <c r="E1604" i="9"/>
  <c r="E1605" i="9"/>
  <c r="E1606" i="9"/>
  <c r="E1607" i="9"/>
  <c r="E1608" i="9"/>
  <c r="E1609" i="9"/>
  <c r="E1610" i="9"/>
  <c r="E1611" i="9"/>
  <c r="E1612" i="9"/>
  <c r="E1613" i="9"/>
  <c r="E1614" i="9"/>
  <c r="E1615" i="9"/>
  <c r="E1616" i="9"/>
  <c r="E1617" i="9"/>
  <c r="E1618" i="9"/>
  <c r="E1619" i="9"/>
  <c r="E1620" i="9"/>
  <c r="E1621" i="9"/>
  <c r="E1622" i="9"/>
  <c r="E1623" i="9"/>
  <c r="E1624" i="9"/>
  <c r="E1625" i="9"/>
  <c r="E1626" i="9"/>
  <c r="E1627" i="9"/>
  <c r="E1628" i="9"/>
  <c r="E1629" i="9"/>
  <c r="E1630" i="9"/>
  <c r="E1631" i="9"/>
  <c r="E1632" i="9"/>
  <c r="E1633" i="9"/>
  <c r="E1634" i="9"/>
  <c r="E1635" i="9"/>
  <c r="E1636" i="9"/>
  <c r="E1637" i="9"/>
  <c r="E1638" i="9"/>
  <c r="E1639" i="9"/>
  <c r="E1640" i="9"/>
  <c r="E1641" i="9"/>
  <c r="E1642" i="9"/>
  <c r="E1643" i="9"/>
  <c r="E1644" i="9"/>
  <c r="E1645" i="9"/>
  <c r="E1646" i="9"/>
  <c r="E1647" i="9"/>
  <c r="E1648" i="9"/>
  <c r="E1649" i="9"/>
  <c r="E1650" i="9"/>
  <c r="E1651" i="9"/>
  <c r="E1652" i="9"/>
  <c r="E1653" i="9"/>
  <c r="E1654" i="9"/>
  <c r="E1655" i="9"/>
  <c r="E1656" i="9"/>
  <c r="E1657" i="9"/>
  <c r="E1658" i="9"/>
  <c r="E1659" i="9"/>
  <c r="E1660" i="9"/>
  <c r="E1661" i="9"/>
  <c r="E1662" i="9"/>
  <c r="E1663" i="9"/>
  <c r="E1664" i="9"/>
  <c r="E1665" i="9"/>
  <c r="E1666" i="9"/>
  <c r="E1667" i="9"/>
  <c r="E1668" i="9"/>
  <c r="E1669" i="9"/>
  <c r="E1670" i="9"/>
  <c r="E1671" i="9"/>
  <c r="E1672" i="9"/>
  <c r="E1673" i="9"/>
  <c r="E1674" i="9"/>
  <c r="E1675" i="9"/>
  <c r="E1676" i="9"/>
  <c r="E1677" i="9"/>
  <c r="E1678" i="9"/>
  <c r="E1679" i="9"/>
  <c r="E1680" i="9"/>
  <c r="E1681" i="9"/>
  <c r="E1682" i="9"/>
  <c r="E1683" i="9"/>
  <c r="E1684" i="9"/>
  <c r="E1685" i="9"/>
  <c r="E1686" i="9"/>
  <c r="E1687" i="9"/>
  <c r="E1688" i="9"/>
  <c r="E1689" i="9"/>
  <c r="E1690" i="9"/>
  <c r="E1691" i="9"/>
  <c r="E1692" i="9"/>
  <c r="E1693" i="9"/>
  <c r="E1694" i="9"/>
  <c r="E1695" i="9"/>
  <c r="E1696" i="9"/>
  <c r="E1697" i="9"/>
  <c r="E1698" i="9"/>
  <c r="E1699" i="9"/>
  <c r="E1700" i="9"/>
  <c r="E1701" i="9"/>
  <c r="E1702" i="9"/>
  <c r="E1703" i="9"/>
  <c r="E1704" i="9"/>
  <c r="E1705" i="9"/>
  <c r="E1706" i="9"/>
  <c r="E1707" i="9"/>
  <c r="E1708" i="9"/>
  <c r="E1709" i="9"/>
  <c r="E1710" i="9"/>
  <c r="E1711" i="9"/>
  <c r="E1712" i="9"/>
  <c r="E1713" i="9"/>
  <c r="E1714" i="9"/>
  <c r="E1715" i="9"/>
  <c r="E1716" i="9"/>
  <c r="E1717" i="9"/>
  <c r="E1718" i="9"/>
  <c r="E1719" i="9"/>
  <c r="E1720" i="9"/>
  <c r="E1721" i="9"/>
  <c r="E1722" i="9"/>
  <c r="E1723" i="9"/>
  <c r="E1724" i="9"/>
  <c r="E1725" i="9"/>
  <c r="E1726" i="9"/>
  <c r="E1727" i="9"/>
  <c r="E1728" i="9"/>
  <c r="E1729" i="9"/>
  <c r="E1730" i="9"/>
  <c r="E1731" i="9"/>
  <c r="E1732" i="9"/>
  <c r="E1733" i="9"/>
  <c r="E1734" i="9"/>
  <c r="E1735" i="9"/>
  <c r="E1736" i="9"/>
  <c r="E1737" i="9"/>
  <c r="E1738" i="9"/>
  <c r="E1739" i="9"/>
  <c r="E1740" i="9"/>
  <c r="E1741" i="9"/>
  <c r="E1742" i="9"/>
  <c r="E1743" i="9"/>
  <c r="E1744" i="9"/>
  <c r="E1745" i="9"/>
  <c r="E1746" i="9"/>
  <c r="E1747" i="9"/>
  <c r="E1748" i="9"/>
  <c r="E1749" i="9"/>
  <c r="E1750" i="9"/>
  <c r="E1751" i="9"/>
  <c r="E1752" i="9"/>
  <c r="E1753" i="9"/>
  <c r="E1754" i="9"/>
  <c r="E1755" i="9"/>
  <c r="E1756" i="9"/>
  <c r="E1757" i="9"/>
  <c r="E1758" i="9"/>
  <c r="E1759" i="9"/>
  <c r="E1760" i="9"/>
  <c r="E1761" i="9"/>
  <c r="E1762" i="9"/>
  <c r="E1763" i="9"/>
  <c r="E1764" i="9"/>
  <c r="E1765" i="9"/>
  <c r="E1766" i="9"/>
  <c r="E1767" i="9"/>
  <c r="E1768" i="9"/>
  <c r="E1769" i="9"/>
  <c r="E1770" i="9"/>
  <c r="E1771" i="9"/>
  <c r="E1772" i="9"/>
  <c r="E1773" i="9"/>
  <c r="E1774" i="9"/>
  <c r="E1775" i="9"/>
  <c r="E1776" i="9"/>
  <c r="E1777" i="9"/>
  <c r="E1778" i="9"/>
  <c r="E1779" i="9"/>
  <c r="E1780" i="9"/>
  <c r="E1781" i="9"/>
  <c r="E1782" i="9"/>
  <c r="E1783" i="9"/>
  <c r="E1784" i="9"/>
  <c r="E1785" i="9"/>
  <c r="E1786" i="9"/>
  <c r="E1787" i="9"/>
  <c r="E1788" i="9"/>
  <c r="E1789" i="9"/>
  <c r="E1790" i="9"/>
  <c r="E1791" i="9"/>
  <c r="E1792" i="9"/>
  <c r="E1793" i="9"/>
  <c r="E1794" i="9"/>
  <c r="E1795" i="9"/>
  <c r="E1796" i="9"/>
  <c r="E1797" i="9"/>
  <c r="E1798" i="9"/>
  <c r="E1799" i="9"/>
  <c r="E1800" i="9"/>
  <c r="E1801" i="9"/>
  <c r="E1802" i="9"/>
  <c r="E1803" i="9"/>
  <c r="E1804" i="9"/>
  <c r="E1805" i="9"/>
  <c r="E1806" i="9"/>
  <c r="E1807" i="9"/>
  <c r="E1808" i="9"/>
  <c r="E1809" i="9"/>
  <c r="E1810" i="9"/>
  <c r="E1811" i="9"/>
  <c r="E1812" i="9"/>
  <c r="E1813" i="9"/>
  <c r="E1814" i="9"/>
  <c r="E1815" i="9"/>
  <c r="E1816" i="9"/>
  <c r="E1817" i="9"/>
  <c r="E1818" i="9"/>
  <c r="E1819" i="9"/>
  <c r="E1820" i="9"/>
  <c r="E1821" i="9"/>
  <c r="E1822" i="9"/>
  <c r="E1823" i="9"/>
  <c r="E1824" i="9"/>
  <c r="E1825" i="9"/>
  <c r="E1826" i="9"/>
  <c r="E1827" i="9"/>
  <c r="E1828" i="9"/>
  <c r="E1829" i="9"/>
  <c r="E1830" i="9"/>
  <c r="E1831" i="9"/>
  <c r="E1832" i="9"/>
  <c r="E1833" i="9"/>
  <c r="E1834" i="9"/>
  <c r="E1835" i="9"/>
  <c r="E1836" i="9"/>
  <c r="E1837" i="9"/>
  <c r="E1838" i="9"/>
  <c r="E1839" i="9"/>
  <c r="E1840" i="9"/>
  <c r="E1841" i="9"/>
  <c r="E1842" i="9"/>
  <c r="E1843" i="9"/>
  <c r="E1844" i="9"/>
  <c r="E1845" i="9"/>
  <c r="E1846" i="9"/>
  <c r="E1847" i="9"/>
  <c r="E1848" i="9"/>
  <c r="E1849" i="9"/>
  <c r="E1850" i="9"/>
  <c r="E1851" i="9"/>
  <c r="E1852" i="9"/>
  <c r="E1853" i="9"/>
  <c r="E1854" i="9"/>
  <c r="E1855" i="9"/>
  <c r="E1856" i="9"/>
  <c r="E1857" i="9"/>
  <c r="E1858" i="9"/>
  <c r="E1859" i="9"/>
  <c r="E1860" i="9"/>
  <c r="E1861" i="9"/>
  <c r="E1862" i="9"/>
  <c r="E1863" i="9"/>
  <c r="E1864" i="9"/>
  <c r="E1865" i="9"/>
  <c r="E1866" i="9"/>
  <c r="E1867" i="9"/>
  <c r="E1868" i="9"/>
  <c r="E1869" i="9"/>
  <c r="E1870" i="9"/>
  <c r="E1871" i="9"/>
  <c r="E1872" i="9"/>
  <c r="E1873" i="9"/>
  <c r="E1874" i="9"/>
  <c r="E1875" i="9"/>
  <c r="E1876" i="9"/>
  <c r="E1877" i="9"/>
  <c r="E1878" i="9"/>
  <c r="E1879" i="9"/>
  <c r="E1880" i="9"/>
  <c r="E1881" i="9"/>
  <c r="E1882" i="9"/>
  <c r="E1883" i="9"/>
  <c r="E1884" i="9"/>
  <c r="E1885" i="9"/>
  <c r="E1886" i="9"/>
  <c r="E1887" i="9"/>
  <c r="E1888" i="9"/>
  <c r="E1889" i="9"/>
  <c r="E1890" i="9"/>
  <c r="E1891" i="9"/>
  <c r="E1892" i="9"/>
  <c r="E1893" i="9"/>
  <c r="E1894" i="9"/>
  <c r="E1895" i="9"/>
  <c r="E1896" i="9"/>
  <c r="E1897" i="9"/>
  <c r="E1898" i="9"/>
  <c r="E1899" i="9"/>
  <c r="E1900" i="9"/>
  <c r="E1901" i="9"/>
  <c r="E1902" i="9"/>
  <c r="E1903" i="9"/>
  <c r="E1904" i="9"/>
  <c r="E1905" i="9"/>
  <c r="E1906" i="9"/>
  <c r="E1907" i="9"/>
  <c r="E1908" i="9"/>
  <c r="E1909" i="9"/>
  <c r="E1910" i="9"/>
  <c r="E1911" i="9"/>
  <c r="E1912" i="9"/>
  <c r="E1913" i="9"/>
  <c r="E1914" i="9"/>
  <c r="E1915" i="9"/>
  <c r="E1916" i="9"/>
  <c r="E1917" i="9"/>
  <c r="E1918" i="9"/>
  <c r="E1919" i="9"/>
  <c r="E1920" i="9"/>
  <c r="E1921" i="9"/>
  <c r="E1922" i="9"/>
  <c r="E1923" i="9"/>
  <c r="E1924" i="9"/>
  <c r="E1925" i="9"/>
  <c r="E1926" i="9"/>
  <c r="E1927" i="9"/>
  <c r="E1928" i="9"/>
  <c r="E1929" i="9"/>
  <c r="E1930" i="9"/>
  <c r="E1931" i="9"/>
  <c r="E1932" i="9"/>
  <c r="E1933" i="9"/>
  <c r="E1934" i="9"/>
  <c r="E1935" i="9"/>
  <c r="E1936" i="9"/>
  <c r="E1937" i="9"/>
  <c r="E1938" i="9"/>
  <c r="E1939" i="9"/>
  <c r="E1940" i="9"/>
  <c r="E1941" i="9"/>
  <c r="E1942" i="9"/>
  <c r="E1943" i="9"/>
  <c r="E1944" i="9"/>
  <c r="E1945" i="9"/>
  <c r="E1946" i="9"/>
  <c r="E1947" i="9"/>
  <c r="E1948" i="9"/>
  <c r="E1949" i="9"/>
  <c r="E1950" i="9"/>
  <c r="E1951" i="9"/>
  <c r="E1952" i="9"/>
  <c r="E1953" i="9"/>
  <c r="E1954" i="9"/>
  <c r="E1955" i="9"/>
  <c r="E1956" i="9"/>
  <c r="E1957" i="9"/>
  <c r="E1958" i="9"/>
  <c r="E1959" i="9"/>
  <c r="E1960" i="9"/>
  <c r="E1961" i="9"/>
  <c r="E1962" i="9"/>
  <c r="E1963" i="9"/>
  <c r="E1964" i="9"/>
  <c r="E1965" i="9"/>
  <c r="E1966" i="9"/>
  <c r="E1967" i="9"/>
  <c r="E1968" i="9"/>
  <c r="E1969" i="9"/>
  <c r="E1970" i="9"/>
  <c r="E1971" i="9"/>
  <c r="E1972" i="9"/>
  <c r="E1973" i="9"/>
  <c r="E1974" i="9"/>
  <c r="E1975" i="9"/>
  <c r="E1976" i="9"/>
  <c r="E1977" i="9"/>
  <c r="E1978" i="9"/>
  <c r="E1979" i="9"/>
  <c r="E1980" i="9"/>
  <c r="E1981" i="9"/>
  <c r="E1982" i="9"/>
  <c r="E1983" i="9"/>
  <c r="E1984" i="9"/>
  <c r="E1985" i="9"/>
  <c r="E1986" i="9"/>
  <c r="E1987" i="9"/>
  <c r="E1988" i="9"/>
  <c r="E1989" i="9"/>
  <c r="E1990" i="9"/>
  <c r="E1991" i="9"/>
  <c r="E1992" i="9"/>
  <c r="E1993" i="9"/>
  <c r="E1994" i="9"/>
  <c r="E1995" i="9"/>
  <c r="E1996" i="9"/>
  <c r="E1997" i="9"/>
  <c r="E1998" i="9"/>
  <c r="E1999" i="9"/>
  <c r="E2000" i="9"/>
  <c r="E2001" i="9"/>
  <c r="E2002" i="9"/>
  <c r="E2003" i="9"/>
  <c r="E2004" i="9"/>
  <c r="E2005" i="9"/>
  <c r="E2006" i="9"/>
  <c r="E2007" i="9"/>
  <c r="E2008" i="9"/>
  <c r="E2009" i="9"/>
  <c r="E2010" i="9"/>
  <c r="E2011" i="9"/>
  <c r="E2012" i="9"/>
  <c r="E2013" i="9"/>
  <c r="E2014" i="9"/>
  <c r="E2015" i="9"/>
  <c r="E2016" i="9"/>
  <c r="E2017" i="9"/>
  <c r="E2018" i="9"/>
  <c r="E2019" i="9"/>
  <c r="E2020" i="9"/>
  <c r="E2021" i="9"/>
  <c r="E2022" i="9"/>
  <c r="E2023" i="9"/>
  <c r="E2024" i="9"/>
  <c r="E2025" i="9"/>
  <c r="E2026" i="9"/>
  <c r="E2027" i="9"/>
  <c r="E2028" i="9"/>
  <c r="E2029" i="9"/>
  <c r="E2030" i="9"/>
  <c r="E2031" i="9"/>
  <c r="E2032" i="9"/>
  <c r="E2033" i="9"/>
  <c r="E2034" i="9"/>
  <c r="E2035" i="9"/>
  <c r="E2036" i="9"/>
  <c r="E2037" i="9"/>
  <c r="E2038" i="9"/>
  <c r="E2039" i="9"/>
  <c r="E2040" i="9"/>
  <c r="E2041" i="9"/>
  <c r="E2042" i="9"/>
  <c r="E2043" i="9"/>
  <c r="E2044" i="9"/>
  <c r="E2045" i="9"/>
  <c r="E2046" i="9"/>
  <c r="E2047" i="9"/>
  <c r="E2048" i="9"/>
  <c r="E2049" i="9"/>
  <c r="E2050" i="9"/>
  <c r="E2051" i="9"/>
  <c r="E2052" i="9"/>
  <c r="E2053" i="9"/>
  <c r="E2054" i="9"/>
  <c r="E2055" i="9"/>
  <c r="E2056" i="9"/>
  <c r="E2057" i="9"/>
  <c r="E2058" i="9"/>
  <c r="E2059" i="9"/>
  <c r="E2060" i="9"/>
  <c r="E2061" i="9"/>
  <c r="E2062" i="9"/>
  <c r="E2063" i="9"/>
  <c r="E2064" i="9"/>
  <c r="E2065" i="9"/>
  <c r="E2066" i="9"/>
  <c r="E2067" i="9"/>
  <c r="E2068" i="9"/>
  <c r="E2069" i="9"/>
  <c r="E2070" i="9"/>
  <c r="E2071" i="9"/>
  <c r="E2072" i="9"/>
  <c r="E2073" i="9"/>
  <c r="E2074" i="9"/>
  <c r="E2075" i="9"/>
  <c r="E2076" i="9"/>
  <c r="E2077" i="9"/>
  <c r="E2078" i="9"/>
  <c r="E2079" i="9"/>
  <c r="E2080" i="9"/>
  <c r="E2081" i="9"/>
  <c r="E2082" i="9"/>
  <c r="E2083" i="9"/>
  <c r="E2084" i="9"/>
  <c r="E2085" i="9"/>
  <c r="E2086" i="9"/>
  <c r="E2087" i="9"/>
  <c r="E2088" i="9"/>
  <c r="E2089" i="9"/>
  <c r="E2090" i="9"/>
  <c r="E2091" i="9"/>
  <c r="E2092" i="9"/>
  <c r="E2093" i="9"/>
  <c r="E2094" i="9"/>
  <c r="E2095" i="9"/>
  <c r="E2096" i="9"/>
  <c r="E2097" i="9"/>
  <c r="E2098" i="9"/>
  <c r="E2099" i="9"/>
  <c r="E2100" i="9"/>
  <c r="E2101" i="9"/>
  <c r="E2102" i="9"/>
  <c r="E2103" i="9"/>
  <c r="E2104" i="9"/>
  <c r="E2105" i="9"/>
  <c r="E2106" i="9"/>
  <c r="E2107" i="9"/>
  <c r="E2108" i="9"/>
  <c r="E2109" i="9"/>
  <c r="E2110" i="9"/>
  <c r="E2111" i="9"/>
  <c r="E2112" i="9"/>
  <c r="E2113" i="9"/>
  <c r="E2114" i="9"/>
  <c r="E2115" i="9"/>
  <c r="E2116" i="9"/>
  <c r="E2117" i="9"/>
  <c r="E2118" i="9"/>
  <c r="E2119" i="9"/>
  <c r="E2120" i="9"/>
  <c r="E2121" i="9"/>
  <c r="E2122" i="9"/>
  <c r="E2123" i="9"/>
  <c r="E2124" i="9"/>
  <c r="E2125" i="9"/>
  <c r="E2126" i="9"/>
  <c r="E2127" i="9"/>
  <c r="E2128" i="9"/>
  <c r="E2129" i="9"/>
  <c r="E2130" i="9"/>
  <c r="E2131" i="9"/>
  <c r="E2132" i="9"/>
  <c r="E2133" i="9"/>
  <c r="E2134" i="9"/>
  <c r="E2135" i="9"/>
  <c r="E2136" i="9"/>
  <c r="E2137" i="9"/>
  <c r="E2138" i="9"/>
  <c r="E2139" i="9"/>
  <c r="E2140" i="9"/>
  <c r="E2141" i="9"/>
  <c r="E2142" i="9"/>
  <c r="E2143" i="9"/>
  <c r="E2144" i="9"/>
  <c r="E2145" i="9"/>
  <c r="E2146" i="9"/>
  <c r="E2147" i="9"/>
  <c r="E2148" i="9"/>
  <c r="E2149" i="9"/>
  <c r="E2150" i="9"/>
  <c r="E2151" i="9"/>
  <c r="E2152" i="9"/>
  <c r="E2153" i="9"/>
  <c r="E2154" i="9"/>
  <c r="E2155" i="9"/>
  <c r="E2156" i="9"/>
  <c r="E2157" i="9"/>
  <c r="E2158" i="9"/>
  <c r="E2159" i="9"/>
  <c r="E2160" i="9"/>
  <c r="E2161" i="9"/>
  <c r="E2162" i="9"/>
  <c r="E2163" i="9"/>
  <c r="E2164" i="9"/>
  <c r="E2165" i="9"/>
  <c r="E2166" i="9"/>
  <c r="E2167" i="9"/>
  <c r="E2168" i="9"/>
  <c r="E2169" i="9"/>
  <c r="E2170" i="9"/>
  <c r="E2171" i="9"/>
  <c r="E2172" i="9"/>
  <c r="E2173" i="9"/>
  <c r="E2174" i="9"/>
  <c r="E2175" i="9"/>
  <c r="E2176" i="9"/>
  <c r="E2177" i="9"/>
  <c r="E2178" i="9"/>
  <c r="E2179" i="9"/>
  <c r="E2180" i="9"/>
  <c r="E2181" i="9"/>
  <c r="E2182" i="9"/>
  <c r="E2183" i="9"/>
  <c r="E2184" i="9"/>
  <c r="E2185" i="9"/>
  <c r="E2186" i="9"/>
  <c r="E2187" i="9"/>
  <c r="E2188" i="9"/>
  <c r="E2189" i="9"/>
  <c r="E2190" i="9"/>
  <c r="E2191" i="9"/>
  <c r="E2192" i="9"/>
  <c r="E2193" i="9"/>
  <c r="E2194" i="9"/>
  <c r="E2195" i="9"/>
  <c r="E2196" i="9"/>
  <c r="E2197" i="9"/>
  <c r="E2198" i="9"/>
  <c r="E2199" i="9"/>
  <c r="E2200" i="9"/>
  <c r="E2201" i="9"/>
  <c r="E2202" i="9"/>
  <c r="E2203" i="9"/>
  <c r="E2204" i="9"/>
  <c r="E2205" i="9"/>
  <c r="E2206" i="9"/>
  <c r="E2207" i="9"/>
  <c r="E2208" i="9"/>
  <c r="E2209" i="9"/>
  <c r="E2210" i="9"/>
  <c r="E2211" i="9"/>
  <c r="E2212" i="9"/>
  <c r="E2213" i="9"/>
  <c r="E2214" i="9"/>
  <c r="E2215" i="9"/>
  <c r="E2216" i="9"/>
  <c r="E2217" i="9"/>
  <c r="E2218" i="9"/>
  <c r="E2219" i="9"/>
  <c r="E2220" i="9"/>
  <c r="E2221" i="9"/>
  <c r="E2222" i="9"/>
  <c r="E2223" i="9"/>
  <c r="E2224" i="9"/>
  <c r="E2225" i="9"/>
  <c r="E2226" i="9"/>
  <c r="E2227" i="9"/>
  <c r="E2228" i="9"/>
  <c r="E2229" i="9"/>
  <c r="E2230" i="9"/>
  <c r="E2231" i="9"/>
  <c r="E2232" i="9"/>
  <c r="E2233" i="9"/>
  <c r="E2234" i="9"/>
  <c r="E2235" i="9"/>
  <c r="E2236" i="9"/>
  <c r="E2237" i="9"/>
  <c r="E2238" i="9"/>
  <c r="E2239" i="9"/>
  <c r="E2240" i="9"/>
  <c r="E2241" i="9"/>
  <c r="E2242" i="9"/>
  <c r="E2243" i="9"/>
  <c r="E2244" i="9"/>
  <c r="E2245" i="9"/>
  <c r="E2246" i="9"/>
  <c r="E2247" i="9"/>
  <c r="E2248" i="9"/>
  <c r="E2249" i="9"/>
  <c r="E2250" i="9"/>
  <c r="E2251" i="9"/>
  <c r="E2252" i="9"/>
  <c r="E2253" i="9"/>
  <c r="E2254" i="9"/>
  <c r="E2255" i="9"/>
  <c r="E2256" i="9"/>
  <c r="E2257" i="9"/>
  <c r="E2258" i="9"/>
  <c r="E2259" i="9"/>
  <c r="E2260" i="9"/>
  <c r="E2261" i="9"/>
  <c r="E2262" i="9"/>
  <c r="E2263" i="9"/>
  <c r="E2264" i="9"/>
  <c r="E2265" i="9"/>
  <c r="E2266" i="9"/>
  <c r="E2267" i="9"/>
  <c r="E2268" i="9"/>
  <c r="E2269" i="9"/>
  <c r="E2270" i="9"/>
  <c r="E2271" i="9"/>
  <c r="E2272" i="9"/>
  <c r="E2273" i="9"/>
  <c r="E2274" i="9"/>
  <c r="E2275" i="9"/>
  <c r="E2276" i="9"/>
  <c r="E2277" i="9"/>
  <c r="E2278" i="9"/>
  <c r="E2279" i="9"/>
  <c r="E2280" i="9"/>
  <c r="E2281" i="9"/>
  <c r="E2282" i="9"/>
  <c r="E2283" i="9"/>
  <c r="E2284" i="9"/>
  <c r="E2285" i="9"/>
  <c r="E2286" i="9"/>
  <c r="E2287" i="9"/>
  <c r="E2288" i="9"/>
  <c r="E2289" i="9"/>
  <c r="E2290" i="9"/>
  <c r="E2291" i="9"/>
  <c r="E2292" i="9"/>
  <c r="E2293" i="9"/>
  <c r="E2294" i="9"/>
  <c r="E2295" i="9"/>
  <c r="E2296" i="9"/>
  <c r="E2297" i="9"/>
  <c r="E2298" i="9"/>
  <c r="E2299" i="9"/>
  <c r="E2300" i="9"/>
  <c r="E2301" i="9"/>
  <c r="E2302" i="9"/>
  <c r="E2303" i="9"/>
  <c r="E2304" i="9"/>
  <c r="E2305" i="9"/>
  <c r="E2306" i="9"/>
  <c r="E2307" i="9"/>
  <c r="E2308" i="9"/>
  <c r="E2309" i="9"/>
  <c r="E2310" i="9"/>
  <c r="E2311" i="9"/>
  <c r="E2312" i="9"/>
  <c r="E2313" i="9"/>
  <c r="E2314" i="9"/>
  <c r="E2315" i="9"/>
  <c r="E2316" i="9"/>
  <c r="E2317" i="9"/>
  <c r="E2318" i="9"/>
  <c r="E2319" i="9"/>
  <c r="E2320" i="9"/>
  <c r="E2321" i="9"/>
  <c r="E2322" i="9"/>
  <c r="E2323" i="9"/>
  <c r="E2324" i="9"/>
  <c r="E2325" i="9"/>
  <c r="E2326" i="9"/>
  <c r="E2327" i="9"/>
  <c r="E2328" i="9"/>
  <c r="E2329" i="9"/>
  <c r="E2330" i="9"/>
  <c r="E2331" i="9"/>
  <c r="E2332" i="9"/>
  <c r="E2333" i="9"/>
  <c r="E2334" i="9"/>
  <c r="E2335" i="9"/>
  <c r="E2336" i="9"/>
  <c r="E2337" i="9"/>
  <c r="E2338" i="9"/>
  <c r="E2339" i="9"/>
  <c r="E2340" i="9"/>
  <c r="E2341" i="9"/>
  <c r="E2342" i="9"/>
  <c r="E2343" i="9"/>
  <c r="E2344" i="9"/>
  <c r="E2345" i="9"/>
  <c r="E2346" i="9"/>
  <c r="E2347" i="9"/>
  <c r="E2348" i="9"/>
  <c r="E2349" i="9"/>
  <c r="E2350" i="9"/>
  <c r="E2351" i="9"/>
  <c r="E2352" i="9"/>
  <c r="E2353" i="9"/>
  <c r="E2354" i="9"/>
  <c r="E2355" i="9"/>
  <c r="E2356" i="9"/>
  <c r="E2357" i="9"/>
  <c r="E2358" i="9"/>
  <c r="E2359" i="9"/>
  <c r="E2360" i="9"/>
  <c r="E2361" i="9"/>
  <c r="E2362" i="9"/>
  <c r="E2363" i="9"/>
  <c r="E2364" i="9"/>
  <c r="E2365" i="9"/>
  <c r="E2366" i="9"/>
  <c r="E2367" i="9"/>
  <c r="E2368" i="9"/>
  <c r="E2369" i="9"/>
  <c r="E2370" i="9"/>
  <c r="E2371" i="9"/>
  <c r="E2372" i="9"/>
  <c r="E2373" i="9"/>
  <c r="E2374" i="9"/>
  <c r="E2375" i="9"/>
  <c r="E2376" i="9"/>
  <c r="E2377" i="9"/>
  <c r="E2378" i="9"/>
  <c r="E2379" i="9"/>
  <c r="E2380" i="9"/>
  <c r="E2381" i="9"/>
  <c r="E2382" i="9"/>
  <c r="E2383" i="9"/>
  <c r="E2384" i="9"/>
  <c r="E2385" i="9"/>
  <c r="E2386" i="9"/>
  <c r="E2387" i="9"/>
  <c r="E2388" i="9"/>
  <c r="E2389" i="9"/>
  <c r="E2390" i="9"/>
  <c r="E2391" i="9"/>
  <c r="E2392" i="9"/>
  <c r="E2393" i="9"/>
  <c r="E2394" i="9"/>
  <c r="E2395" i="9"/>
  <c r="E2396" i="9"/>
  <c r="E2397" i="9"/>
  <c r="E2398" i="9"/>
  <c r="E2399" i="9"/>
  <c r="E2400" i="9"/>
  <c r="E2401" i="9"/>
  <c r="E2402" i="9"/>
  <c r="E2403" i="9"/>
  <c r="E2404" i="9"/>
  <c r="E2405" i="9"/>
  <c r="E2406" i="9"/>
  <c r="E2407" i="9"/>
  <c r="E2408" i="9"/>
  <c r="E2409" i="9"/>
  <c r="E2410" i="9"/>
  <c r="E2411" i="9"/>
  <c r="E2412" i="9"/>
  <c r="E2413" i="9"/>
  <c r="E2414" i="9"/>
  <c r="E2415" i="9"/>
  <c r="E2416" i="9"/>
  <c r="E2417" i="9"/>
  <c r="E2418" i="9"/>
  <c r="E2419" i="9"/>
  <c r="E2420" i="9"/>
  <c r="E2421" i="9"/>
  <c r="E2422" i="9"/>
  <c r="E2423" i="9"/>
  <c r="E2424" i="9"/>
  <c r="E2425" i="9"/>
  <c r="E2426" i="9"/>
  <c r="E2427" i="9"/>
  <c r="E2428" i="9"/>
  <c r="E2429" i="9"/>
  <c r="E2430" i="9"/>
  <c r="E2431" i="9"/>
  <c r="E2432" i="9"/>
  <c r="E2433" i="9"/>
  <c r="E2434" i="9"/>
  <c r="E2435" i="9"/>
  <c r="E2436" i="9"/>
  <c r="E2437" i="9"/>
  <c r="E2438" i="9"/>
  <c r="E2439" i="9"/>
  <c r="E2440" i="9"/>
  <c r="E2441" i="9"/>
  <c r="E2442" i="9"/>
  <c r="E2443" i="9"/>
  <c r="E2444" i="9"/>
  <c r="E2445" i="9"/>
  <c r="E2446" i="9"/>
  <c r="E2447" i="9"/>
  <c r="E2448" i="9"/>
  <c r="E2449" i="9"/>
  <c r="E2450" i="9"/>
  <c r="E2451" i="9"/>
  <c r="E2452" i="9"/>
  <c r="E2453" i="9"/>
  <c r="E2454" i="9"/>
  <c r="E2455" i="9"/>
  <c r="E2456" i="9"/>
  <c r="E2457" i="9"/>
  <c r="E2458" i="9"/>
  <c r="E2459" i="9"/>
  <c r="E2460" i="9"/>
  <c r="E2461" i="9"/>
  <c r="E2462" i="9"/>
  <c r="E2463" i="9"/>
  <c r="E2464" i="9"/>
  <c r="E2465" i="9"/>
  <c r="E2466" i="9"/>
  <c r="E2467" i="9"/>
  <c r="E2468" i="9"/>
  <c r="E2469" i="9"/>
  <c r="E2470" i="9"/>
  <c r="E2471" i="9"/>
  <c r="E2472" i="9"/>
  <c r="E2473" i="9"/>
  <c r="E2474" i="9"/>
  <c r="E2475" i="9"/>
  <c r="E2476" i="9"/>
  <c r="E2477" i="9"/>
  <c r="E2478" i="9"/>
  <c r="E2479" i="9"/>
  <c r="E2480" i="9"/>
  <c r="E2481" i="9"/>
  <c r="E2482" i="9"/>
  <c r="E2483" i="9"/>
  <c r="E2484" i="9"/>
  <c r="E2485" i="9"/>
  <c r="E2486" i="9"/>
  <c r="E2487" i="9"/>
  <c r="E2488" i="9"/>
  <c r="E2489" i="9"/>
  <c r="E2490" i="9"/>
  <c r="E2491" i="9"/>
  <c r="E2492" i="9"/>
  <c r="E2493" i="9"/>
  <c r="E2494" i="9"/>
  <c r="E2495" i="9"/>
  <c r="E2496" i="9"/>
  <c r="E2497" i="9"/>
  <c r="E2498" i="9"/>
  <c r="E2499" i="9"/>
  <c r="E2500" i="9"/>
  <c r="E2501" i="9"/>
  <c r="E2502" i="9"/>
  <c r="E2503" i="9"/>
  <c r="E2504" i="9"/>
  <c r="E2505" i="9"/>
  <c r="E2506" i="9"/>
  <c r="E2507" i="9"/>
  <c r="E2508" i="9"/>
  <c r="E2509" i="9"/>
  <c r="E2510" i="9"/>
  <c r="E2511" i="9"/>
  <c r="E2512" i="9"/>
  <c r="E2513" i="9"/>
  <c r="E2514" i="9"/>
  <c r="E2515" i="9"/>
  <c r="E2516" i="9"/>
  <c r="E2517" i="9"/>
  <c r="E2518" i="9"/>
  <c r="E2519" i="9"/>
  <c r="E2520" i="9"/>
  <c r="E2521" i="9"/>
  <c r="E2522" i="9"/>
  <c r="E2523" i="9"/>
  <c r="E2524" i="9"/>
  <c r="E2525" i="9"/>
  <c r="E2526" i="9"/>
  <c r="E2527" i="9"/>
  <c r="E2528" i="9"/>
  <c r="E2529" i="9"/>
  <c r="E2530" i="9"/>
  <c r="E2531" i="9"/>
  <c r="E2532" i="9"/>
  <c r="E2533" i="9"/>
  <c r="E2534" i="9"/>
  <c r="E2535" i="9"/>
  <c r="E2536" i="9"/>
  <c r="E2537" i="9"/>
  <c r="E2538" i="9"/>
  <c r="E2539" i="9"/>
  <c r="E2540" i="9"/>
  <c r="E2541" i="9"/>
  <c r="E2542" i="9"/>
  <c r="E2543" i="9"/>
  <c r="E2544" i="9"/>
  <c r="E2545" i="9"/>
  <c r="E2546" i="9"/>
  <c r="E2547" i="9"/>
  <c r="E2548" i="9"/>
  <c r="E2549" i="9"/>
  <c r="E2550" i="9"/>
  <c r="E2551" i="9"/>
  <c r="E2552" i="9"/>
  <c r="E2553" i="9"/>
  <c r="E2554" i="9"/>
  <c r="E2555" i="9"/>
  <c r="E2556" i="9"/>
  <c r="E2557" i="9"/>
  <c r="E2558" i="9"/>
  <c r="E2559" i="9"/>
  <c r="E2560" i="9"/>
  <c r="E2561" i="9"/>
  <c r="E2562" i="9"/>
  <c r="E2563" i="9"/>
  <c r="E2564" i="9"/>
  <c r="E2565" i="9"/>
  <c r="E2566" i="9"/>
  <c r="E2567" i="9"/>
  <c r="E2568" i="9"/>
  <c r="E2569" i="9"/>
  <c r="E2570" i="9"/>
  <c r="E2571" i="9"/>
  <c r="E2572" i="9"/>
  <c r="E2573" i="9"/>
  <c r="E2574" i="9"/>
  <c r="E2575" i="9"/>
  <c r="E2576" i="9"/>
  <c r="E2577" i="9"/>
  <c r="E2578" i="9"/>
  <c r="E2579" i="9"/>
  <c r="E2580" i="9"/>
  <c r="E2581" i="9"/>
  <c r="E2582" i="9"/>
  <c r="E2583" i="9"/>
  <c r="E2584" i="9"/>
  <c r="E2585" i="9"/>
  <c r="E2586" i="9"/>
  <c r="E2587" i="9"/>
  <c r="E2588" i="9"/>
  <c r="E2589" i="9"/>
  <c r="E2590" i="9"/>
  <c r="E2591" i="9"/>
  <c r="E2592" i="9"/>
  <c r="E2593" i="9"/>
  <c r="E2594" i="9"/>
  <c r="E2595" i="9"/>
  <c r="E2596" i="9"/>
  <c r="E2597" i="9"/>
  <c r="E2598" i="9"/>
  <c r="E2599" i="9"/>
  <c r="E2600" i="9"/>
  <c r="E2601" i="9"/>
  <c r="E2602" i="9"/>
  <c r="E2603" i="9"/>
  <c r="E2604" i="9"/>
  <c r="E2605" i="9"/>
  <c r="E2606" i="9"/>
  <c r="E2607" i="9"/>
  <c r="E2608" i="9"/>
  <c r="E2609" i="9"/>
  <c r="E2610" i="9"/>
  <c r="E2611" i="9"/>
  <c r="E2612" i="9"/>
  <c r="E2613" i="9"/>
  <c r="E2614" i="9"/>
  <c r="E2615" i="9"/>
  <c r="E2616" i="9"/>
  <c r="E2617" i="9"/>
  <c r="E2618" i="9"/>
  <c r="E2619" i="9"/>
  <c r="E2620" i="9"/>
  <c r="E2621" i="9"/>
  <c r="E2622" i="9"/>
  <c r="E2623" i="9"/>
  <c r="E2624" i="9"/>
  <c r="E2625" i="9"/>
  <c r="E2626" i="9"/>
  <c r="E2627" i="9"/>
  <c r="E2628" i="9"/>
  <c r="E2629" i="9"/>
  <c r="E2630" i="9"/>
  <c r="E2631" i="9"/>
  <c r="E2632" i="9"/>
  <c r="E2633" i="9"/>
  <c r="E2634" i="9"/>
  <c r="E2635" i="9"/>
  <c r="E2636" i="9"/>
  <c r="E2637" i="9"/>
  <c r="E2638" i="9"/>
  <c r="E2639" i="9"/>
  <c r="E2640" i="9"/>
  <c r="E2641" i="9"/>
  <c r="E2642" i="9"/>
  <c r="E2643" i="9"/>
  <c r="E2644" i="9"/>
  <c r="E2645" i="9"/>
  <c r="E2646" i="9"/>
  <c r="E2647" i="9"/>
  <c r="E2648" i="9"/>
  <c r="E2649" i="9"/>
  <c r="E2650" i="9"/>
  <c r="E2651" i="9"/>
  <c r="E2652" i="9"/>
  <c r="E2653" i="9"/>
  <c r="E2654" i="9"/>
  <c r="E2655" i="9"/>
  <c r="E2656" i="9"/>
  <c r="E2657" i="9"/>
  <c r="E2658" i="9"/>
  <c r="E2659" i="9"/>
  <c r="E2660" i="9"/>
  <c r="E2661" i="9"/>
  <c r="E2662" i="9"/>
  <c r="E2663" i="9"/>
  <c r="E2664" i="9"/>
  <c r="E2665" i="9"/>
  <c r="E2666" i="9"/>
  <c r="E2667" i="9"/>
  <c r="E2668" i="9"/>
  <c r="E2669" i="9"/>
  <c r="E2670" i="9"/>
  <c r="E2671" i="9"/>
  <c r="E2672" i="9"/>
  <c r="E2673" i="9"/>
  <c r="E2674" i="9"/>
  <c r="E2675" i="9"/>
  <c r="E2676" i="9"/>
  <c r="E2677" i="9"/>
  <c r="E2678" i="9"/>
  <c r="E2679" i="9"/>
  <c r="E2680" i="9"/>
  <c r="E2681" i="9"/>
  <c r="E2682" i="9"/>
  <c r="E2683" i="9"/>
  <c r="E2684" i="9"/>
  <c r="E2685" i="9"/>
  <c r="E2686" i="9"/>
  <c r="E2687" i="9"/>
  <c r="E2688" i="9"/>
  <c r="E2689" i="9"/>
  <c r="E2690" i="9"/>
  <c r="E2691" i="9"/>
  <c r="E2692" i="9"/>
  <c r="E2693" i="9"/>
  <c r="E2694" i="9"/>
  <c r="E2695" i="9"/>
  <c r="E2696" i="9"/>
  <c r="E2697" i="9"/>
  <c r="E2698" i="9"/>
  <c r="E2699" i="9"/>
  <c r="E2700" i="9"/>
  <c r="E2701" i="9"/>
  <c r="E2702" i="9"/>
  <c r="E2703" i="9"/>
  <c r="E2704" i="9"/>
  <c r="E2705" i="9"/>
  <c r="E2706" i="9"/>
  <c r="E2707" i="9"/>
  <c r="E2708" i="9"/>
  <c r="E2709" i="9"/>
  <c r="E2710" i="9"/>
  <c r="E2711" i="9"/>
  <c r="E2712" i="9"/>
  <c r="E2713" i="9"/>
  <c r="E2714" i="9"/>
  <c r="E2715" i="9"/>
  <c r="E2716" i="9"/>
  <c r="E2717" i="9"/>
  <c r="E2718" i="9"/>
  <c r="E2719" i="9"/>
  <c r="E2720" i="9"/>
  <c r="E2721" i="9"/>
  <c r="E2722" i="9"/>
  <c r="E2723" i="9"/>
  <c r="E2724" i="9"/>
  <c r="E2725" i="9"/>
  <c r="E2726" i="9"/>
  <c r="E2727" i="9"/>
  <c r="E2728" i="9"/>
  <c r="E2729" i="9"/>
  <c r="E2730" i="9"/>
  <c r="E2731" i="9"/>
  <c r="E2732" i="9"/>
  <c r="E2733" i="9"/>
  <c r="E2734" i="9"/>
  <c r="E2735" i="9"/>
  <c r="E2736" i="9"/>
  <c r="E2737" i="9"/>
  <c r="E2738" i="9"/>
  <c r="E2739" i="9"/>
  <c r="E2740" i="9"/>
  <c r="E2741" i="9"/>
  <c r="E2742" i="9"/>
  <c r="E2743" i="9"/>
  <c r="E2744" i="9"/>
  <c r="E2745" i="9"/>
  <c r="E2746" i="9"/>
  <c r="E2747" i="9"/>
  <c r="E2748" i="9"/>
  <c r="E2749" i="9"/>
  <c r="E2750" i="9"/>
  <c r="E2751" i="9"/>
  <c r="E2752" i="9"/>
  <c r="E2753" i="9"/>
  <c r="E2754" i="9"/>
  <c r="E2755" i="9"/>
  <c r="E2756" i="9"/>
  <c r="E2757" i="9"/>
  <c r="E2758" i="9"/>
  <c r="E2759" i="9"/>
  <c r="E2760" i="9"/>
  <c r="E2761" i="9"/>
  <c r="E2762" i="9"/>
  <c r="E2763" i="9"/>
  <c r="E2764" i="9"/>
  <c r="E2765" i="9"/>
  <c r="E2766" i="9"/>
  <c r="E2767" i="9"/>
  <c r="E2768" i="9"/>
  <c r="E2769" i="9"/>
  <c r="E2770" i="9"/>
  <c r="E2771" i="9"/>
  <c r="E2772" i="9"/>
  <c r="E2773" i="9"/>
  <c r="E2774" i="9"/>
  <c r="E2775" i="9"/>
  <c r="E2776" i="9"/>
  <c r="E2777" i="9"/>
  <c r="E2778" i="9"/>
  <c r="E2779" i="9"/>
  <c r="E2780" i="9"/>
  <c r="E2781" i="9"/>
  <c r="E2782" i="9"/>
  <c r="E2783" i="9"/>
  <c r="E2784" i="9"/>
  <c r="E2785" i="9"/>
  <c r="E2786" i="9"/>
  <c r="E2787" i="9"/>
  <c r="E2788" i="9"/>
  <c r="E2789" i="9"/>
  <c r="E2790" i="9"/>
  <c r="E2791" i="9"/>
  <c r="E2792" i="9"/>
  <c r="E2793" i="9"/>
  <c r="E2794" i="9"/>
  <c r="E2795" i="9"/>
  <c r="E2796" i="9"/>
  <c r="E2797" i="9"/>
  <c r="E2798" i="9"/>
  <c r="E2799" i="9"/>
  <c r="E2800" i="9"/>
  <c r="E2801" i="9"/>
  <c r="E2802" i="9"/>
  <c r="E2803" i="9"/>
  <c r="E2804" i="9"/>
  <c r="E2805" i="9"/>
  <c r="E2806" i="9"/>
  <c r="E2807" i="9"/>
  <c r="E2808" i="9"/>
  <c r="E2809" i="9"/>
  <c r="E2810" i="9"/>
  <c r="E2811" i="9"/>
  <c r="E2812" i="9"/>
  <c r="E2813" i="9"/>
  <c r="E2814" i="9"/>
  <c r="E2815" i="9"/>
  <c r="E2816" i="9"/>
  <c r="E2817" i="9"/>
  <c r="E2818" i="9"/>
  <c r="E2819" i="9"/>
  <c r="E2820" i="9"/>
  <c r="E2821" i="9"/>
  <c r="E2822" i="9"/>
  <c r="E2823" i="9"/>
  <c r="E2824" i="9"/>
  <c r="E2825" i="9"/>
  <c r="E2826" i="9"/>
  <c r="E2827" i="9"/>
  <c r="E2828" i="9"/>
  <c r="E2829" i="9"/>
  <c r="E2830" i="9"/>
  <c r="E2831" i="9"/>
  <c r="E2832" i="9"/>
  <c r="E2833" i="9"/>
  <c r="E2834" i="9"/>
  <c r="E2835" i="9"/>
  <c r="E2836" i="9"/>
  <c r="E2837" i="9"/>
  <c r="E2838" i="9"/>
  <c r="E2839" i="9"/>
  <c r="E2840" i="9"/>
  <c r="E2841" i="9"/>
  <c r="E2842" i="9"/>
  <c r="E2843" i="9"/>
  <c r="E2844" i="9"/>
  <c r="E2845" i="9"/>
  <c r="E2846" i="9"/>
  <c r="E2847" i="9"/>
  <c r="E2848" i="9"/>
  <c r="E2849" i="9"/>
  <c r="E2850" i="9"/>
  <c r="E2851" i="9"/>
  <c r="E2852" i="9"/>
  <c r="E2853" i="9"/>
  <c r="E2854" i="9"/>
  <c r="E2855" i="9"/>
  <c r="E2856" i="9"/>
  <c r="E2857" i="9"/>
  <c r="E2858" i="9"/>
  <c r="E2859" i="9"/>
  <c r="E2860" i="9"/>
  <c r="E2861" i="9"/>
  <c r="E2862" i="9"/>
  <c r="E2863" i="9"/>
  <c r="E2864" i="9"/>
  <c r="E2865" i="9"/>
  <c r="E2866" i="9"/>
  <c r="E2867" i="9"/>
  <c r="E2868" i="9"/>
  <c r="E2869" i="9"/>
  <c r="E2870" i="9"/>
  <c r="E2871" i="9"/>
  <c r="E2872" i="9"/>
  <c r="E2873" i="9"/>
  <c r="E2874" i="9"/>
  <c r="E2875" i="9"/>
  <c r="E2876" i="9"/>
  <c r="E2877" i="9"/>
  <c r="E2878" i="9"/>
  <c r="E2879" i="9"/>
  <c r="E2880" i="9"/>
  <c r="E2881" i="9"/>
  <c r="E2882" i="9"/>
  <c r="E2883" i="9"/>
  <c r="E2884" i="9"/>
  <c r="E2885" i="9"/>
  <c r="E2886" i="9"/>
  <c r="E2887" i="9"/>
  <c r="E2888" i="9"/>
  <c r="E2889" i="9"/>
  <c r="E2890" i="9"/>
  <c r="E2891" i="9"/>
  <c r="E2892" i="9"/>
  <c r="E2893" i="9"/>
  <c r="E2894" i="9"/>
  <c r="E2895" i="9"/>
  <c r="E2896" i="9"/>
  <c r="E2897" i="9"/>
  <c r="E2898" i="9"/>
  <c r="E2899" i="9"/>
  <c r="E2900" i="9"/>
  <c r="E2901" i="9"/>
  <c r="E2902" i="9"/>
  <c r="E2903" i="9"/>
  <c r="E2904" i="9"/>
  <c r="E2905" i="9"/>
  <c r="E2906" i="9"/>
  <c r="E2907" i="9"/>
  <c r="E2908" i="9"/>
  <c r="E2909" i="9"/>
  <c r="E2910" i="9"/>
  <c r="E2911" i="9"/>
  <c r="E2912" i="9"/>
  <c r="E2913" i="9"/>
  <c r="E2914" i="9"/>
  <c r="E2915" i="9"/>
  <c r="E2916" i="9"/>
  <c r="E2917" i="9"/>
  <c r="E2918" i="9"/>
  <c r="E2919" i="9"/>
  <c r="E2920" i="9"/>
  <c r="E2921" i="9"/>
  <c r="E2922" i="9"/>
  <c r="E2923" i="9"/>
  <c r="E2924" i="9"/>
  <c r="E2925" i="9"/>
  <c r="E2926" i="9"/>
  <c r="E2927" i="9"/>
  <c r="E2928" i="9"/>
  <c r="E2929" i="9"/>
  <c r="E2930" i="9"/>
  <c r="E2931" i="9"/>
  <c r="E2932" i="9"/>
  <c r="E2933" i="9"/>
  <c r="E2934" i="9"/>
  <c r="E2935" i="9"/>
  <c r="E2936" i="9"/>
  <c r="E2937" i="9"/>
  <c r="E2938" i="9"/>
  <c r="E2939" i="9"/>
  <c r="E2940" i="9"/>
  <c r="E2941" i="9"/>
  <c r="E2942" i="9"/>
  <c r="E2943" i="9"/>
  <c r="E2944" i="9"/>
  <c r="E2945" i="9"/>
  <c r="E2946" i="9"/>
  <c r="E2947" i="9"/>
  <c r="E2948" i="9"/>
  <c r="E2949" i="9"/>
  <c r="E2950" i="9"/>
  <c r="E2951" i="9"/>
  <c r="E2952" i="9"/>
  <c r="E2953" i="9"/>
  <c r="E2954" i="9"/>
  <c r="E2955" i="9"/>
  <c r="E2956" i="9"/>
  <c r="E2957" i="9"/>
  <c r="E2958" i="9"/>
  <c r="E2959" i="9"/>
  <c r="E2960" i="9"/>
  <c r="E2961" i="9"/>
  <c r="E2962" i="9"/>
  <c r="E2963" i="9"/>
  <c r="E2964" i="9"/>
  <c r="E2965" i="9"/>
  <c r="E2966" i="9"/>
  <c r="E2967" i="9"/>
  <c r="E2968" i="9"/>
  <c r="E2969" i="9"/>
  <c r="E2970" i="9"/>
  <c r="E2971" i="9"/>
  <c r="E2972" i="9"/>
  <c r="E2973" i="9"/>
  <c r="E2974" i="9"/>
  <c r="E2975" i="9"/>
  <c r="E2976" i="9"/>
  <c r="E2977" i="9"/>
  <c r="E2978" i="9"/>
  <c r="E2979" i="9"/>
  <c r="E2980" i="9"/>
  <c r="E2981" i="9"/>
  <c r="E2982" i="9"/>
  <c r="E2983" i="9"/>
  <c r="E2984" i="9"/>
  <c r="E2985" i="9"/>
  <c r="E2986" i="9"/>
  <c r="E2987" i="9"/>
  <c r="E2988" i="9"/>
  <c r="E2989" i="9"/>
  <c r="E2990" i="9"/>
  <c r="E2991" i="9"/>
  <c r="E2992" i="9"/>
  <c r="E2993" i="9"/>
  <c r="E2994" i="9"/>
  <c r="E2995" i="9"/>
  <c r="E2996" i="9"/>
  <c r="E2997" i="9"/>
  <c r="E2998" i="9"/>
  <c r="E2999" i="9"/>
  <c r="E3000" i="9"/>
  <c r="E3001" i="9"/>
  <c r="E3002" i="9"/>
  <c r="E3003" i="9"/>
  <c r="E3004" i="9"/>
  <c r="E3005" i="9"/>
  <c r="E3006" i="9"/>
  <c r="E3007" i="9"/>
  <c r="E3008" i="9"/>
  <c r="E3009" i="9"/>
  <c r="E3010" i="9"/>
  <c r="E3011" i="9"/>
  <c r="E3012" i="9"/>
  <c r="E3013" i="9"/>
  <c r="E3014" i="9"/>
  <c r="E3015" i="9"/>
  <c r="E3016" i="9"/>
  <c r="E3017" i="9"/>
  <c r="E3018" i="9"/>
  <c r="E3019" i="9"/>
  <c r="E3020" i="9"/>
  <c r="E3021" i="9"/>
  <c r="E3022" i="9"/>
  <c r="E3023" i="9"/>
  <c r="E3024" i="9"/>
  <c r="E3025" i="9"/>
  <c r="E3026" i="9"/>
  <c r="E3027" i="9"/>
  <c r="E3028" i="9"/>
  <c r="E3029" i="9"/>
  <c r="E3030" i="9"/>
  <c r="E3031" i="9"/>
  <c r="E3032" i="9"/>
  <c r="E3033" i="9"/>
  <c r="E3034" i="9"/>
  <c r="E3035" i="9"/>
  <c r="E3036" i="9"/>
  <c r="E3037" i="9"/>
  <c r="E3038" i="9"/>
  <c r="E3039" i="9"/>
  <c r="E3040" i="9"/>
  <c r="E3041" i="9"/>
  <c r="E3042" i="9"/>
  <c r="E3043" i="9"/>
  <c r="E3044" i="9"/>
  <c r="E3045" i="9"/>
  <c r="E3046" i="9"/>
  <c r="E3047" i="9"/>
  <c r="E3048" i="9"/>
  <c r="E3049" i="9"/>
  <c r="E3050" i="9"/>
  <c r="E3051" i="9"/>
  <c r="E3052" i="9"/>
  <c r="E3053" i="9"/>
  <c r="E3054" i="9"/>
  <c r="E3055" i="9"/>
  <c r="E3056" i="9"/>
  <c r="E3057" i="9"/>
  <c r="E3058" i="9"/>
  <c r="E3059" i="9"/>
  <c r="E3060" i="9"/>
  <c r="E3061" i="9"/>
  <c r="E3062" i="9"/>
  <c r="E3063" i="9"/>
  <c r="E3064" i="9"/>
  <c r="E3065" i="9"/>
  <c r="E3066" i="9"/>
  <c r="E3067" i="9"/>
  <c r="E3068" i="9"/>
  <c r="E3069" i="9"/>
  <c r="E3070" i="9"/>
  <c r="E3071" i="9"/>
  <c r="E3072" i="9"/>
  <c r="E3073" i="9"/>
  <c r="E3074" i="9"/>
  <c r="E3075" i="9"/>
  <c r="E3076" i="9"/>
  <c r="E3077" i="9"/>
  <c r="E3078" i="9"/>
  <c r="E3079" i="9"/>
  <c r="E3080" i="9"/>
  <c r="E3081" i="9"/>
  <c r="E3082" i="9"/>
  <c r="E3083" i="9"/>
  <c r="E3084" i="9"/>
  <c r="E3085" i="9"/>
  <c r="E3086" i="9"/>
  <c r="E3087" i="9"/>
  <c r="E3088" i="9"/>
  <c r="E3089" i="9"/>
  <c r="E3090" i="9"/>
  <c r="E3091" i="9"/>
  <c r="E3092" i="9"/>
  <c r="E3093" i="9"/>
  <c r="E3094" i="9"/>
  <c r="E3095" i="9"/>
  <c r="E3096" i="9"/>
  <c r="E3097" i="9"/>
  <c r="E3098" i="9"/>
  <c r="E3099" i="9"/>
  <c r="E3100" i="9"/>
  <c r="E3101" i="9"/>
  <c r="E3102" i="9"/>
  <c r="E3103" i="9"/>
  <c r="E3104" i="9"/>
  <c r="E3105" i="9"/>
  <c r="E3106" i="9"/>
  <c r="E3107" i="9"/>
  <c r="E3108" i="9"/>
  <c r="E3109" i="9"/>
  <c r="E3110" i="9"/>
  <c r="E3111" i="9"/>
  <c r="E3112" i="9"/>
  <c r="E3113" i="9"/>
  <c r="E3114" i="9"/>
  <c r="E3115" i="9"/>
  <c r="E3116" i="9"/>
  <c r="E3117" i="9"/>
  <c r="E3118" i="9"/>
  <c r="E3119" i="9"/>
  <c r="E3120" i="9"/>
  <c r="E3121" i="9"/>
  <c r="E3122" i="9"/>
  <c r="E3123" i="9"/>
  <c r="E3124" i="9"/>
  <c r="E3125" i="9"/>
  <c r="E3126" i="9"/>
  <c r="E3127" i="9"/>
  <c r="E3128" i="9"/>
  <c r="E3129" i="9"/>
  <c r="E3130" i="9"/>
  <c r="E3131" i="9"/>
  <c r="E3132" i="9"/>
  <c r="E3133" i="9"/>
  <c r="E3134" i="9"/>
  <c r="E3135" i="9"/>
  <c r="E3136" i="9"/>
  <c r="E3137" i="9"/>
  <c r="E3138" i="9"/>
  <c r="E3139" i="9"/>
  <c r="E3140" i="9"/>
  <c r="E3141" i="9"/>
  <c r="E3142" i="9"/>
  <c r="E3143" i="9"/>
  <c r="E3144" i="9"/>
  <c r="E3145" i="9"/>
  <c r="E3146" i="9"/>
  <c r="E3147" i="9"/>
  <c r="E3148" i="9"/>
  <c r="E3149" i="9"/>
  <c r="E3150" i="9"/>
  <c r="E3151" i="9"/>
  <c r="E3152" i="9"/>
  <c r="E3153" i="9"/>
  <c r="E3154" i="9"/>
  <c r="E3155" i="9"/>
  <c r="E3156" i="9"/>
  <c r="E3157" i="9"/>
  <c r="E3158" i="9"/>
  <c r="E3159" i="9"/>
  <c r="E3160" i="9"/>
  <c r="E3161" i="9"/>
  <c r="E3162" i="9"/>
  <c r="E3163" i="9"/>
  <c r="E3164" i="9"/>
  <c r="E3165" i="9"/>
  <c r="E3166" i="9"/>
  <c r="E3167" i="9"/>
  <c r="E3168" i="9"/>
  <c r="E3169" i="9"/>
  <c r="E3170" i="9"/>
  <c r="E3171" i="9"/>
  <c r="E3172" i="9"/>
  <c r="E3173" i="9"/>
  <c r="E3174" i="9"/>
  <c r="E3175" i="9"/>
  <c r="E3176" i="9"/>
  <c r="E3177" i="9"/>
  <c r="E3178" i="9"/>
  <c r="E3179" i="9"/>
  <c r="E3180" i="9"/>
  <c r="E3181" i="9"/>
  <c r="E3182" i="9"/>
  <c r="E3183" i="9"/>
  <c r="E3184" i="9"/>
  <c r="E3185" i="9"/>
  <c r="E3186" i="9"/>
  <c r="E3187" i="9"/>
  <c r="E3188" i="9"/>
  <c r="E3189" i="9"/>
  <c r="E3190" i="9"/>
  <c r="E3191" i="9"/>
  <c r="E3192" i="9"/>
  <c r="E3193" i="9"/>
  <c r="E3194" i="9"/>
  <c r="E3195" i="9"/>
  <c r="E3196" i="9"/>
  <c r="E3197" i="9"/>
  <c r="E3198" i="9"/>
  <c r="E3199" i="9"/>
  <c r="E3200" i="9"/>
  <c r="E3201" i="9"/>
  <c r="E3202" i="9"/>
  <c r="E3203" i="9"/>
  <c r="E3204" i="9"/>
  <c r="E3205" i="9"/>
  <c r="E3206" i="9"/>
  <c r="E3207" i="9"/>
  <c r="E3208" i="9"/>
  <c r="E3209" i="9"/>
  <c r="E3210" i="9"/>
  <c r="E3211" i="9"/>
  <c r="E3212" i="9"/>
  <c r="E3213" i="9"/>
  <c r="E3214" i="9"/>
  <c r="E3215" i="9"/>
  <c r="E3216" i="9"/>
  <c r="E3217" i="9"/>
  <c r="E3218" i="9"/>
  <c r="E3219" i="9"/>
  <c r="E3220" i="9"/>
  <c r="E3221" i="9"/>
  <c r="E3222" i="9"/>
  <c r="E3223" i="9"/>
  <c r="E3224" i="9"/>
  <c r="E3225" i="9"/>
  <c r="E3226" i="9"/>
  <c r="E3227" i="9"/>
  <c r="E3228" i="9"/>
  <c r="E3229" i="9"/>
  <c r="E3230" i="9"/>
  <c r="E3231" i="9"/>
  <c r="E3232" i="9"/>
  <c r="E3233" i="9"/>
  <c r="E3234" i="9"/>
  <c r="E3235" i="9"/>
  <c r="E3236" i="9"/>
  <c r="E3237" i="9"/>
  <c r="E3238" i="9"/>
  <c r="E3239" i="9"/>
  <c r="E3240" i="9"/>
  <c r="E3241" i="9"/>
  <c r="E3242" i="9"/>
  <c r="E3243" i="9"/>
  <c r="E3244" i="9"/>
  <c r="E3245" i="9"/>
  <c r="E3246" i="9"/>
  <c r="E3247" i="9"/>
  <c r="E3248" i="9"/>
  <c r="E3249" i="9"/>
  <c r="E3250" i="9"/>
  <c r="E3251" i="9"/>
  <c r="E3252" i="9"/>
  <c r="E3253" i="9"/>
  <c r="E3254" i="9"/>
  <c r="E3255" i="9"/>
  <c r="E3256" i="9"/>
  <c r="E3257" i="9"/>
  <c r="E3258" i="9"/>
  <c r="E3259" i="9"/>
  <c r="E3260" i="9"/>
  <c r="E3261" i="9"/>
  <c r="E3262" i="9"/>
  <c r="E3263" i="9"/>
  <c r="E3264" i="9"/>
  <c r="E3265" i="9"/>
  <c r="E3266" i="9"/>
  <c r="E3267" i="9"/>
  <c r="E3268" i="9"/>
  <c r="E3269" i="9"/>
  <c r="E3270" i="9"/>
  <c r="E3271" i="9"/>
  <c r="E3272" i="9"/>
  <c r="E3273" i="9"/>
  <c r="E3274" i="9"/>
  <c r="E3275" i="9"/>
  <c r="E3276" i="9"/>
  <c r="E3277" i="9"/>
  <c r="E3278" i="9"/>
  <c r="E3279" i="9"/>
  <c r="E3280" i="9"/>
  <c r="E3281" i="9"/>
  <c r="E3282" i="9"/>
  <c r="E3283" i="9"/>
  <c r="E3284" i="9"/>
  <c r="E3285" i="9"/>
  <c r="E3286" i="9"/>
  <c r="E3287" i="9"/>
  <c r="E3288" i="9"/>
  <c r="E3289" i="9"/>
  <c r="E3290" i="9"/>
  <c r="E3291" i="9"/>
  <c r="E3292" i="9"/>
  <c r="E3293" i="9"/>
  <c r="E3294" i="9"/>
  <c r="E3295" i="9"/>
  <c r="E3296" i="9"/>
  <c r="E3297" i="9"/>
  <c r="E3298" i="9"/>
  <c r="E3299" i="9"/>
  <c r="E3300" i="9"/>
  <c r="E3301" i="9"/>
  <c r="E3302" i="9"/>
  <c r="E3303" i="9"/>
  <c r="E3304" i="9"/>
  <c r="E3305" i="9"/>
  <c r="E3306" i="9"/>
  <c r="E3307" i="9"/>
  <c r="E3308" i="9"/>
  <c r="E3309" i="9"/>
  <c r="E3310" i="9"/>
  <c r="E3311" i="9"/>
  <c r="E3312" i="9"/>
  <c r="E3313" i="9"/>
  <c r="E3314" i="9"/>
  <c r="E3315" i="9"/>
  <c r="E3316" i="9"/>
  <c r="E3317" i="9"/>
  <c r="E3318" i="9"/>
  <c r="E3319" i="9"/>
  <c r="E3320" i="9"/>
  <c r="E3321" i="9"/>
  <c r="E3322" i="9"/>
  <c r="E3323" i="9"/>
  <c r="E3324" i="9"/>
  <c r="E3325" i="9"/>
  <c r="E3326" i="9"/>
  <c r="E3327" i="9"/>
  <c r="E3328" i="9"/>
  <c r="E3329" i="9"/>
  <c r="E3330" i="9"/>
  <c r="E3331" i="9"/>
  <c r="E3332" i="9"/>
  <c r="E3333" i="9"/>
  <c r="E3334" i="9"/>
  <c r="E3335" i="9"/>
  <c r="E3336" i="9"/>
  <c r="E3337" i="9"/>
  <c r="E3338" i="9"/>
  <c r="E3339" i="9"/>
  <c r="E3340" i="9"/>
  <c r="E3341" i="9"/>
  <c r="E3342" i="9"/>
  <c r="E3343" i="9"/>
  <c r="E3344" i="9"/>
  <c r="E3345" i="9"/>
  <c r="E3346" i="9"/>
  <c r="E3347" i="9"/>
  <c r="E3348" i="9"/>
  <c r="E3349" i="9"/>
  <c r="E3350" i="9"/>
  <c r="E3351" i="9"/>
  <c r="E3352" i="9"/>
  <c r="E3353" i="9"/>
  <c r="E3354" i="9"/>
  <c r="E3355" i="9"/>
  <c r="E3356" i="9"/>
  <c r="E3357" i="9"/>
  <c r="E3358" i="9"/>
  <c r="E3359" i="9"/>
  <c r="E3360" i="9"/>
  <c r="E3361" i="9"/>
  <c r="E3362" i="9"/>
  <c r="E3363" i="9"/>
  <c r="E3364" i="9"/>
  <c r="E3365" i="9"/>
  <c r="E3366" i="9"/>
  <c r="E3367" i="9"/>
  <c r="E3368" i="9"/>
  <c r="E3369" i="9"/>
  <c r="E3370" i="9"/>
  <c r="E3371" i="9"/>
  <c r="E3372" i="9"/>
  <c r="E3373" i="9"/>
  <c r="E3374" i="9"/>
  <c r="E3375" i="9"/>
  <c r="E3376" i="9"/>
  <c r="E3377" i="9"/>
  <c r="E3378" i="9"/>
  <c r="E3379" i="9"/>
  <c r="E3380" i="9"/>
  <c r="E3381" i="9"/>
  <c r="E3382" i="9"/>
  <c r="E3383" i="9"/>
  <c r="E3384" i="9"/>
  <c r="E3385" i="9"/>
  <c r="E3386" i="9"/>
  <c r="E3387" i="9"/>
  <c r="E3388" i="9"/>
  <c r="E3389" i="9"/>
  <c r="E3390" i="9"/>
  <c r="E3391" i="9"/>
  <c r="E3392" i="9"/>
  <c r="E3393" i="9"/>
  <c r="E3394" i="9"/>
  <c r="E3395" i="9"/>
  <c r="E3396" i="9"/>
  <c r="E3397" i="9"/>
  <c r="E3398" i="9"/>
  <c r="E3399" i="9"/>
  <c r="E3400" i="9"/>
  <c r="E3401" i="9"/>
  <c r="E3402" i="9"/>
  <c r="E3403" i="9"/>
  <c r="E3404" i="9"/>
  <c r="E3405" i="9"/>
  <c r="E3406" i="9"/>
  <c r="E3407" i="9"/>
  <c r="E3408" i="9"/>
  <c r="E3409" i="9"/>
  <c r="E3410" i="9"/>
  <c r="E3411" i="9"/>
  <c r="E3412" i="9"/>
  <c r="E3413" i="9"/>
  <c r="E3414" i="9"/>
  <c r="E3415" i="9"/>
  <c r="E3416" i="9"/>
  <c r="E3417" i="9"/>
  <c r="E3418" i="9"/>
  <c r="E3419" i="9"/>
  <c r="E3420" i="9"/>
  <c r="E3421" i="9"/>
  <c r="E3422" i="9"/>
  <c r="E3423" i="9"/>
  <c r="E3424" i="9"/>
  <c r="E3425" i="9"/>
  <c r="E3426" i="9"/>
  <c r="E3427" i="9"/>
  <c r="E3428" i="9"/>
  <c r="E3429" i="9"/>
  <c r="E3430" i="9"/>
  <c r="E3431" i="9"/>
  <c r="E3432" i="9"/>
  <c r="E3433" i="9"/>
  <c r="E3434" i="9"/>
  <c r="E3435" i="9"/>
  <c r="E3436" i="9"/>
  <c r="E3437" i="9"/>
  <c r="E3438" i="9"/>
  <c r="E3439" i="9"/>
  <c r="E3440" i="9"/>
  <c r="E3441" i="9"/>
  <c r="E3442" i="9"/>
  <c r="E3443" i="9"/>
  <c r="E3444" i="9"/>
  <c r="E3445" i="9"/>
  <c r="E3446" i="9"/>
  <c r="E3447" i="9"/>
  <c r="E3448" i="9"/>
  <c r="E3449" i="9"/>
  <c r="E3450" i="9"/>
  <c r="E3451" i="9"/>
  <c r="E3452" i="9"/>
  <c r="E3453" i="9"/>
  <c r="E3454" i="9"/>
  <c r="E3455" i="9"/>
  <c r="E3456" i="9"/>
  <c r="E3457" i="9"/>
  <c r="E3458" i="9"/>
  <c r="E3459" i="9"/>
  <c r="E3460" i="9"/>
  <c r="E3461" i="9"/>
  <c r="E3462" i="9"/>
  <c r="E3463" i="9"/>
  <c r="E3464" i="9"/>
  <c r="E3465" i="9"/>
  <c r="E3466" i="9"/>
  <c r="E3467" i="9"/>
  <c r="E3468" i="9"/>
  <c r="E3469" i="9"/>
  <c r="E3470" i="9"/>
  <c r="E3471" i="9"/>
  <c r="E3472" i="9"/>
  <c r="E3473" i="9"/>
  <c r="E3474" i="9"/>
  <c r="E3475" i="9"/>
  <c r="E3476" i="9"/>
  <c r="E3477" i="9"/>
  <c r="E3478" i="9"/>
  <c r="E3479" i="9"/>
  <c r="E3480" i="9"/>
  <c r="E3481" i="9"/>
  <c r="E3482" i="9"/>
  <c r="E3483" i="9"/>
  <c r="E3484" i="9"/>
  <c r="E3485" i="9"/>
  <c r="E3486" i="9"/>
  <c r="E3487" i="9"/>
  <c r="E3488" i="9"/>
  <c r="E3489" i="9"/>
  <c r="E3490" i="9"/>
  <c r="E3491" i="9"/>
  <c r="E3492" i="9"/>
  <c r="E3493" i="9"/>
  <c r="E3494" i="9"/>
  <c r="E3495" i="9"/>
  <c r="E3496" i="9"/>
  <c r="E3497" i="9"/>
  <c r="E3498" i="9"/>
  <c r="E3499" i="9"/>
  <c r="E3500" i="9"/>
  <c r="E3501" i="9"/>
  <c r="E3502" i="9"/>
  <c r="E3503" i="9"/>
  <c r="E3504" i="9"/>
  <c r="E3505" i="9"/>
  <c r="E3506" i="9"/>
  <c r="E3507" i="9"/>
  <c r="E3508" i="9"/>
  <c r="E3509" i="9"/>
  <c r="E3510" i="9"/>
  <c r="E3511" i="9"/>
  <c r="E3512" i="9"/>
  <c r="E3513" i="9"/>
  <c r="E3514" i="9"/>
  <c r="E3515" i="9"/>
  <c r="E3516" i="9"/>
  <c r="E3517" i="9"/>
  <c r="E3518" i="9"/>
  <c r="E3519" i="9"/>
  <c r="E3520" i="9"/>
  <c r="E3521" i="9"/>
  <c r="E3522" i="9"/>
  <c r="E3523" i="9"/>
  <c r="E3524" i="9"/>
  <c r="E3525" i="9"/>
  <c r="E3526" i="9"/>
  <c r="E3527" i="9"/>
  <c r="E3528" i="9"/>
  <c r="E3529" i="9"/>
  <c r="E3530" i="9"/>
  <c r="E3531" i="9"/>
  <c r="E3532" i="9"/>
  <c r="E3533" i="9"/>
  <c r="E3534" i="9"/>
  <c r="E3535" i="9"/>
  <c r="E3536" i="9"/>
  <c r="E3537" i="9"/>
  <c r="E3538" i="9"/>
  <c r="E3539" i="9"/>
  <c r="E3540" i="9"/>
  <c r="E3541" i="9"/>
  <c r="E3542" i="9"/>
  <c r="E3543" i="9"/>
  <c r="E3544" i="9"/>
  <c r="E3545" i="9"/>
  <c r="E3546" i="9"/>
  <c r="E3547" i="9"/>
  <c r="E3548" i="9"/>
  <c r="E3549" i="9"/>
  <c r="E3550" i="9"/>
  <c r="E3551" i="9"/>
  <c r="E3552" i="9"/>
  <c r="E3553" i="9"/>
  <c r="E3554" i="9"/>
  <c r="E3555" i="9"/>
  <c r="E3556" i="9"/>
  <c r="E3557" i="9"/>
  <c r="E3558" i="9"/>
  <c r="E3559" i="9"/>
  <c r="E3560" i="9"/>
  <c r="E3561" i="9"/>
  <c r="E3562" i="9"/>
  <c r="E3563" i="9"/>
  <c r="E3564" i="9"/>
  <c r="E3565" i="9"/>
  <c r="E3566" i="9"/>
  <c r="E3567" i="9"/>
  <c r="E3568" i="9"/>
  <c r="E3569" i="9"/>
  <c r="E3570" i="9"/>
  <c r="E3571" i="9"/>
  <c r="E3572" i="9"/>
  <c r="E3573" i="9"/>
  <c r="E3574" i="9"/>
  <c r="E3575" i="9"/>
  <c r="E3576" i="9"/>
  <c r="E3577" i="9"/>
  <c r="E3578" i="9"/>
  <c r="E3579" i="9"/>
  <c r="E3580" i="9"/>
  <c r="E3581" i="9"/>
  <c r="E3582" i="9"/>
  <c r="E3583" i="9"/>
  <c r="E3584" i="9"/>
  <c r="E3585" i="9"/>
  <c r="E3586" i="9"/>
  <c r="E3587" i="9"/>
  <c r="E3588" i="9"/>
  <c r="E3589" i="9"/>
  <c r="E3590" i="9"/>
  <c r="E3591" i="9"/>
  <c r="E3592" i="9"/>
  <c r="E3593" i="9"/>
  <c r="E3594" i="9"/>
  <c r="E3595" i="9"/>
  <c r="E3596" i="9"/>
  <c r="E3597" i="9"/>
  <c r="E3598" i="9"/>
  <c r="E3599" i="9"/>
  <c r="E3600" i="9"/>
  <c r="E3601" i="9"/>
  <c r="E3602" i="9"/>
  <c r="E3603" i="9"/>
  <c r="E3604" i="9"/>
  <c r="E3605" i="9"/>
  <c r="E3606" i="9"/>
  <c r="E3607" i="9"/>
  <c r="E3608" i="9"/>
  <c r="E3609" i="9"/>
  <c r="E3610" i="9"/>
  <c r="E3611" i="9"/>
  <c r="E3612" i="9"/>
  <c r="E3613" i="9"/>
  <c r="E3614" i="9"/>
  <c r="E3615" i="9"/>
  <c r="E3616" i="9"/>
  <c r="E3617" i="9"/>
  <c r="E3618" i="9"/>
  <c r="E3619" i="9"/>
  <c r="E3620" i="9"/>
  <c r="E3621" i="9"/>
  <c r="E3622" i="9"/>
  <c r="E3623" i="9"/>
  <c r="E3624" i="9"/>
  <c r="E3625" i="9"/>
  <c r="E3626" i="9"/>
  <c r="E3627" i="9"/>
  <c r="E3628" i="9"/>
  <c r="E3629" i="9"/>
  <c r="E3630" i="9"/>
  <c r="E3631" i="9"/>
  <c r="E3632" i="9"/>
  <c r="E3633" i="9"/>
  <c r="E3634" i="9"/>
  <c r="E3635" i="9"/>
  <c r="E3636" i="9"/>
  <c r="E3637" i="9"/>
  <c r="E3638" i="9"/>
  <c r="E3639" i="9"/>
  <c r="E3640" i="9"/>
  <c r="E3641" i="9"/>
  <c r="E3642" i="9"/>
  <c r="E3643" i="9"/>
  <c r="E3644" i="9"/>
  <c r="E3645" i="9"/>
  <c r="E3646" i="9"/>
  <c r="E3647" i="9"/>
  <c r="E3648" i="9"/>
  <c r="E3649" i="9"/>
  <c r="E3650" i="9"/>
  <c r="E3651" i="9"/>
  <c r="E3652" i="9"/>
  <c r="E3653" i="9"/>
  <c r="E3654" i="9"/>
  <c r="E3655" i="9"/>
  <c r="E3656" i="9"/>
  <c r="E3657" i="9"/>
  <c r="E3658" i="9"/>
  <c r="E3659" i="9"/>
  <c r="E3660" i="9"/>
  <c r="E3661" i="9"/>
  <c r="E3662" i="9"/>
  <c r="E3663" i="9"/>
  <c r="E3664" i="9"/>
  <c r="E3665" i="9"/>
  <c r="E3666" i="9"/>
  <c r="E3667" i="9"/>
  <c r="E3668" i="9"/>
  <c r="E3669" i="9"/>
  <c r="E3670" i="9"/>
  <c r="E3671" i="9"/>
  <c r="E3672" i="9"/>
  <c r="E3673" i="9"/>
  <c r="E3674" i="9"/>
  <c r="E3675" i="9"/>
  <c r="E3676" i="9"/>
  <c r="E3677" i="9"/>
  <c r="E3678" i="9"/>
  <c r="E3679" i="9"/>
  <c r="E3680" i="9"/>
  <c r="E3681" i="9"/>
  <c r="E3682" i="9"/>
  <c r="E3683" i="9"/>
  <c r="E3684" i="9"/>
  <c r="E3685" i="9"/>
  <c r="E3686" i="9"/>
  <c r="E3687" i="9"/>
  <c r="E3688" i="9"/>
  <c r="E3689" i="9"/>
  <c r="E3690" i="9"/>
  <c r="E3691" i="9"/>
  <c r="E3692" i="9"/>
  <c r="E3693" i="9"/>
  <c r="E3694" i="9"/>
  <c r="E3695" i="9"/>
  <c r="E3696" i="9"/>
  <c r="E3697" i="9"/>
  <c r="E3698" i="9"/>
  <c r="E3699" i="9"/>
  <c r="E3700" i="9"/>
  <c r="E3701" i="9"/>
  <c r="E3702" i="9"/>
  <c r="E3703" i="9"/>
  <c r="E3704" i="9"/>
  <c r="E3705" i="9"/>
  <c r="E3706" i="9"/>
  <c r="E3707" i="9"/>
  <c r="E3708" i="9"/>
  <c r="E3709" i="9"/>
  <c r="E3710" i="9"/>
  <c r="E3711" i="9"/>
  <c r="E3712" i="9"/>
  <c r="E3713" i="9"/>
  <c r="E3714" i="9"/>
  <c r="E3715" i="9"/>
  <c r="E3716" i="9"/>
  <c r="E3717" i="9"/>
  <c r="E3718" i="9"/>
  <c r="E3719" i="9"/>
  <c r="E3720" i="9"/>
  <c r="E3721" i="9"/>
  <c r="E3722" i="9"/>
  <c r="E3723" i="9"/>
  <c r="E3724" i="9"/>
  <c r="E3725" i="9"/>
  <c r="E3726" i="9"/>
  <c r="E3727" i="9"/>
  <c r="E3728" i="9"/>
  <c r="E3729" i="9"/>
  <c r="E3730" i="9"/>
  <c r="E3731" i="9"/>
  <c r="E3732" i="9"/>
  <c r="E3733" i="9"/>
  <c r="E3734" i="9"/>
  <c r="E3735" i="9"/>
  <c r="E3736" i="9"/>
  <c r="E3737" i="9"/>
  <c r="E3738" i="9"/>
  <c r="E3739" i="9"/>
  <c r="E3740" i="9"/>
  <c r="E3741" i="9"/>
  <c r="E3742" i="9"/>
  <c r="E3743" i="9"/>
  <c r="E3744" i="9"/>
  <c r="E3745" i="9"/>
  <c r="E3746" i="9"/>
  <c r="E3747" i="9"/>
  <c r="E3748" i="9"/>
  <c r="E3749" i="9"/>
  <c r="E3750" i="9"/>
  <c r="E3751" i="9"/>
  <c r="E3752" i="9"/>
  <c r="E3753" i="9"/>
  <c r="E3754" i="9"/>
  <c r="E3755" i="9"/>
  <c r="E3756" i="9"/>
  <c r="E3757" i="9"/>
  <c r="E3758" i="9"/>
  <c r="E3759" i="9"/>
  <c r="E3760" i="9"/>
  <c r="E3761" i="9"/>
  <c r="E3762" i="9"/>
  <c r="E3763" i="9"/>
  <c r="E3764" i="9"/>
  <c r="E3765" i="9"/>
  <c r="E3766" i="9"/>
  <c r="E3767" i="9"/>
  <c r="E3768" i="9"/>
  <c r="E3769" i="9"/>
  <c r="E3770" i="9"/>
  <c r="E3771" i="9"/>
  <c r="E3772" i="9"/>
  <c r="E3773" i="9"/>
  <c r="E3774" i="9"/>
  <c r="E3775" i="9"/>
  <c r="E3776" i="9"/>
  <c r="E3777" i="9"/>
  <c r="E3778" i="9"/>
  <c r="E3779" i="9"/>
  <c r="E3780" i="9"/>
  <c r="E3781" i="9"/>
  <c r="E3782" i="9"/>
  <c r="E3783" i="9"/>
  <c r="E3784" i="9"/>
  <c r="E3785" i="9"/>
  <c r="E3786" i="9"/>
  <c r="E3787" i="9"/>
  <c r="E3788" i="9"/>
  <c r="E3789" i="9"/>
  <c r="E3790" i="9"/>
  <c r="E3791" i="9"/>
  <c r="E3792" i="9"/>
  <c r="E3793" i="9"/>
  <c r="E3794" i="9"/>
  <c r="E3795" i="9"/>
  <c r="E3796" i="9"/>
  <c r="E3797" i="9"/>
  <c r="E3798" i="9"/>
  <c r="E3799" i="9"/>
  <c r="E3800" i="9"/>
  <c r="E3801" i="9"/>
  <c r="E3802" i="9"/>
  <c r="E3803" i="9"/>
  <c r="E3804" i="9"/>
  <c r="E3805" i="9"/>
  <c r="E3806" i="9"/>
  <c r="E3807" i="9"/>
  <c r="E3808" i="9"/>
  <c r="E3809" i="9"/>
  <c r="E3810" i="9"/>
  <c r="E3811" i="9"/>
  <c r="E3812" i="9"/>
  <c r="E3813" i="9"/>
  <c r="E3814" i="9"/>
  <c r="E3815" i="9"/>
  <c r="E3816" i="9"/>
  <c r="E3817" i="9"/>
  <c r="E3818" i="9"/>
  <c r="E3819" i="9"/>
  <c r="E3820" i="9"/>
  <c r="E3821" i="9"/>
  <c r="E3822" i="9"/>
  <c r="E3823" i="9"/>
  <c r="E3824" i="9"/>
  <c r="E3825" i="9"/>
  <c r="E3826" i="9"/>
  <c r="E3827" i="9"/>
  <c r="E3828" i="9"/>
  <c r="E3829" i="9"/>
  <c r="E3830" i="9"/>
  <c r="E3831" i="9"/>
  <c r="E3832" i="9"/>
  <c r="E3833" i="9"/>
  <c r="E3834" i="9"/>
  <c r="E3835" i="9"/>
  <c r="E3836" i="9"/>
  <c r="E3837" i="9"/>
  <c r="E3838" i="9"/>
  <c r="E3839" i="9"/>
  <c r="E3840" i="9"/>
  <c r="E3841" i="9"/>
  <c r="E3842" i="9"/>
  <c r="E3843" i="9"/>
  <c r="E3844" i="9"/>
  <c r="E3845" i="9"/>
  <c r="E3846" i="9"/>
  <c r="E3847" i="9"/>
  <c r="E3848" i="9"/>
  <c r="E3849" i="9"/>
  <c r="E3850" i="9"/>
  <c r="E3851" i="9"/>
  <c r="E3852" i="9"/>
  <c r="E3853" i="9"/>
  <c r="E3854" i="9"/>
  <c r="E3855" i="9"/>
  <c r="E3856" i="9"/>
  <c r="E3857" i="9"/>
  <c r="E3858" i="9"/>
  <c r="E3859" i="9"/>
  <c r="E3860" i="9"/>
  <c r="E3861" i="9"/>
  <c r="E3862" i="9"/>
  <c r="E3863" i="9"/>
  <c r="E3864" i="9"/>
  <c r="E3865" i="9"/>
  <c r="E3866" i="9"/>
  <c r="E3867" i="9"/>
  <c r="E3868" i="9"/>
  <c r="E3869" i="9"/>
  <c r="E3870" i="9"/>
  <c r="E3871" i="9"/>
  <c r="E3872" i="9"/>
  <c r="E3873" i="9"/>
  <c r="E3874" i="9"/>
  <c r="E3875" i="9"/>
  <c r="E3876" i="9"/>
  <c r="E3877" i="9"/>
  <c r="E3878" i="9"/>
  <c r="E3879" i="9"/>
  <c r="E3880" i="9"/>
  <c r="E3881" i="9"/>
  <c r="E3882" i="9"/>
  <c r="E3883" i="9"/>
  <c r="E3884" i="9"/>
  <c r="E3885" i="9"/>
  <c r="E3886" i="9"/>
  <c r="E3887" i="9"/>
  <c r="E3888" i="9"/>
  <c r="E3889" i="9"/>
  <c r="E3890" i="9"/>
  <c r="E3891" i="9"/>
  <c r="E3892" i="9"/>
  <c r="E3893" i="9"/>
  <c r="E3894" i="9"/>
  <c r="E3895" i="9"/>
  <c r="E3896" i="9"/>
  <c r="E3897" i="9"/>
  <c r="E3898" i="9"/>
  <c r="E3899" i="9"/>
  <c r="E3900" i="9"/>
  <c r="E3901" i="9"/>
  <c r="E3902" i="9"/>
  <c r="E3903" i="9"/>
  <c r="E3904" i="9"/>
  <c r="E3905" i="9"/>
  <c r="E3906" i="9"/>
  <c r="E3907" i="9"/>
  <c r="E3908" i="9"/>
  <c r="E3909" i="9"/>
  <c r="E3910" i="9"/>
  <c r="E3911" i="9"/>
  <c r="E3912" i="9"/>
  <c r="E3913" i="9"/>
  <c r="E3914" i="9"/>
  <c r="E3915" i="9"/>
  <c r="E3916" i="9"/>
  <c r="E3917" i="9"/>
  <c r="E3918" i="9"/>
  <c r="E3919" i="9"/>
  <c r="E3920" i="9"/>
  <c r="E3921" i="9"/>
  <c r="E3922" i="9"/>
  <c r="E3923" i="9"/>
  <c r="E3924" i="9"/>
  <c r="E3925" i="9"/>
  <c r="E3926" i="9"/>
  <c r="E3927" i="9"/>
  <c r="E3928" i="9"/>
  <c r="E3929" i="9"/>
  <c r="E3930" i="9"/>
  <c r="E3931" i="9"/>
  <c r="E3932" i="9"/>
  <c r="E3933" i="9"/>
  <c r="E3934" i="9"/>
  <c r="E3935" i="9"/>
  <c r="E3936" i="9"/>
  <c r="E3937" i="9"/>
  <c r="E3938" i="9"/>
  <c r="E3939" i="9"/>
  <c r="E3940" i="9"/>
  <c r="E3941" i="9"/>
  <c r="E3942" i="9"/>
  <c r="E3943" i="9"/>
  <c r="E3944" i="9"/>
  <c r="E3945" i="9"/>
  <c r="E3946" i="9"/>
  <c r="E3947" i="9"/>
  <c r="E3948" i="9"/>
  <c r="E3949" i="9"/>
  <c r="E3950" i="9"/>
  <c r="E3951" i="9"/>
  <c r="E3952" i="9"/>
  <c r="E3953" i="9"/>
  <c r="E3954" i="9"/>
  <c r="E3955" i="9"/>
  <c r="E3956" i="9"/>
  <c r="E3957" i="9"/>
  <c r="E3958" i="9"/>
  <c r="E3959" i="9"/>
  <c r="E3960" i="9"/>
  <c r="E3961" i="9"/>
  <c r="E3962" i="9"/>
  <c r="E3963" i="9"/>
  <c r="E3964" i="9"/>
  <c r="E3965" i="9"/>
  <c r="E3966" i="9"/>
  <c r="E3967" i="9"/>
  <c r="E3968" i="9"/>
  <c r="E3969" i="9"/>
  <c r="E3970" i="9"/>
  <c r="E3971" i="9"/>
  <c r="E3972" i="9"/>
  <c r="E3973" i="9"/>
  <c r="E3974" i="9"/>
  <c r="E3975" i="9"/>
  <c r="E3976" i="9"/>
  <c r="E3977" i="9"/>
  <c r="E3978" i="9"/>
  <c r="E3979" i="9"/>
  <c r="E3980" i="9"/>
  <c r="E3981" i="9"/>
  <c r="E3982" i="9"/>
  <c r="E3983" i="9"/>
  <c r="E3984" i="9"/>
  <c r="E3985" i="9"/>
  <c r="E3986" i="9"/>
  <c r="E3987" i="9"/>
  <c r="E3988" i="9"/>
  <c r="E3989" i="9"/>
  <c r="E3990" i="9"/>
  <c r="E3991" i="9"/>
  <c r="E3992" i="9"/>
  <c r="E3993" i="9"/>
  <c r="E3994" i="9"/>
  <c r="E3995" i="9"/>
  <c r="E3996" i="9"/>
  <c r="E3997" i="9"/>
  <c r="E3998" i="9"/>
  <c r="E3999" i="9"/>
  <c r="E4000" i="9"/>
  <c r="E4001" i="9"/>
  <c r="E4002" i="9"/>
  <c r="E4003" i="9"/>
  <c r="E4004" i="9"/>
  <c r="E4005" i="9"/>
  <c r="E4006" i="9"/>
  <c r="E4007" i="9"/>
  <c r="E4008" i="9"/>
  <c r="E4009" i="9"/>
  <c r="E4010" i="9"/>
  <c r="E4011" i="9"/>
  <c r="E4012" i="9"/>
  <c r="E4013" i="9"/>
  <c r="E4014" i="9"/>
  <c r="E4015" i="9"/>
  <c r="E4016" i="9"/>
  <c r="E4017" i="9"/>
  <c r="E4018" i="9"/>
  <c r="E4019" i="9"/>
  <c r="E4020" i="9"/>
  <c r="E4021" i="9"/>
  <c r="E4022" i="9"/>
  <c r="E4023" i="9"/>
  <c r="E4024" i="9"/>
  <c r="E4025" i="9"/>
  <c r="E4026" i="9"/>
  <c r="E4027" i="9"/>
  <c r="E4028" i="9"/>
  <c r="E4029" i="9"/>
  <c r="E4030" i="9"/>
  <c r="E4031" i="9"/>
  <c r="E4032" i="9"/>
  <c r="E4033" i="9"/>
  <c r="E4034" i="9"/>
  <c r="E4035" i="9"/>
  <c r="E4036" i="9"/>
  <c r="E4037" i="9"/>
  <c r="E4038" i="9"/>
  <c r="E4039" i="9"/>
  <c r="E4040" i="9"/>
  <c r="E4041" i="9"/>
  <c r="E4042" i="9"/>
  <c r="E4043" i="9"/>
  <c r="E4044" i="9"/>
  <c r="E4045" i="9"/>
  <c r="E4046" i="9"/>
  <c r="E4047" i="9"/>
  <c r="E4048" i="9"/>
  <c r="E4049" i="9"/>
  <c r="E4050" i="9"/>
  <c r="E4051" i="9"/>
  <c r="E4052" i="9"/>
  <c r="E4053" i="9"/>
  <c r="E4054" i="9"/>
  <c r="E4055" i="9"/>
  <c r="E4056" i="9"/>
  <c r="E4057" i="9"/>
  <c r="E4058" i="9"/>
  <c r="E4059" i="9"/>
  <c r="E4060" i="9"/>
  <c r="E4061" i="9"/>
  <c r="E4062" i="9"/>
  <c r="E4063" i="9"/>
  <c r="E4064" i="9"/>
  <c r="E4065" i="9"/>
  <c r="E4066" i="9"/>
  <c r="E4067" i="9"/>
  <c r="E4068" i="9"/>
  <c r="E4069" i="9"/>
  <c r="E4070" i="9"/>
  <c r="E4071" i="9"/>
  <c r="E4072" i="9"/>
  <c r="E4073" i="9"/>
  <c r="E4074" i="9"/>
  <c r="E4075" i="9"/>
  <c r="E4076" i="9"/>
  <c r="E4077" i="9"/>
  <c r="E4078" i="9"/>
  <c r="E4079" i="9"/>
  <c r="E4080" i="9"/>
  <c r="E4081" i="9"/>
  <c r="E4082" i="9"/>
  <c r="E4083" i="9"/>
  <c r="E4084" i="9"/>
  <c r="E4085" i="9"/>
  <c r="E4086" i="9"/>
  <c r="E4087" i="9"/>
  <c r="E4088" i="9"/>
  <c r="E4089" i="9"/>
  <c r="E4090" i="9"/>
  <c r="E4091" i="9"/>
  <c r="E4092" i="9"/>
  <c r="E4093" i="9"/>
  <c r="E4094" i="9"/>
  <c r="E4095" i="9"/>
  <c r="E4096" i="9"/>
  <c r="E4097" i="9"/>
  <c r="E4098" i="9"/>
  <c r="E4099" i="9"/>
  <c r="E4100" i="9"/>
  <c r="E4101" i="9"/>
  <c r="E4102" i="9"/>
  <c r="E4103" i="9"/>
  <c r="E4104" i="9"/>
  <c r="E4105" i="9"/>
  <c r="E4106" i="9"/>
  <c r="E4107" i="9"/>
  <c r="E4108" i="9"/>
  <c r="E4109" i="9"/>
  <c r="E4110" i="9"/>
  <c r="E4111" i="9"/>
  <c r="E4112" i="9"/>
  <c r="E4113" i="9"/>
  <c r="E4114" i="9"/>
  <c r="E4115" i="9"/>
  <c r="E4116" i="9"/>
  <c r="E4117" i="9"/>
  <c r="E4118" i="9"/>
  <c r="E4119" i="9"/>
  <c r="E4120" i="9"/>
  <c r="E4121" i="9"/>
  <c r="E4122" i="9"/>
  <c r="E4123" i="9"/>
  <c r="E4124" i="9"/>
  <c r="E4125" i="9"/>
  <c r="E4126" i="9"/>
  <c r="E4127" i="9"/>
  <c r="E4128" i="9"/>
  <c r="E4129" i="9"/>
  <c r="E4130" i="9"/>
  <c r="E4131" i="9"/>
  <c r="E4132" i="9"/>
  <c r="E4133" i="9"/>
  <c r="E4134" i="9"/>
  <c r="E4135" i="9"/>
  <c r="E4136" i="9"/>
  <c r="E4137" i="9"/>
  <c r="E4138" i="9"/>
  <c r="E4139" i="9"/>
  <c r="E4140" i="9"/>
  <c r="E4141" i="9"/>
  <c r="E4142" i="9"/>
  <c r="E4143" i="9"/>
  <c r="E4144" i="9"/>
  <c r="E4145" i="9"/>
  <c r="E4146" i="9"/>
  <c r="E4147" i="9"/>
  <c r="E4148" i="9"/>
  <c r="E4149" i="9"/>
  <c r="E4150" i="9"/>
  <c r="E4151" i="9"/>
  <c r="E4152" i="9"/>
  <c r="E4153" i="9"/>
  <c r="E4154" i="9"/>
  <c r="E4155" i="9"/>
  <c r="E4156" i="9"/>
  <c r="E4157" i="9"/>
  <c r="E4158" i="9"/>
  <c r="E4159" i="9"/>
  <c r="E4160" i="9"/>
  <c r="E4161" i="9"/>
  <c r="E4162" i="9"/>
  <c r="E4163" i="9"/>
  <c r="E4164" i="9"/>
  <c r="E4165" i="9"/>
  <c r="E4166" i="9"/>
  <c r="E4167" i="9"/>
  <c r="E4168" i="9"/>
  <c r="E4169" i="9"/>
  <c r="E4170" i="9"/>
  <c r="E4171" i="9"/>
  <c r="E4172" i="9"/>
  <c r="E4173" i="9"/>
  <c r="E4174" i="9"/>
  <c r="E4175" i="9"/>
  <c r="E4176" i="9"/>
  <c r="E4177" i="9"/>
  <c r="E4178" i="9"/>
  <c r="E4179" i="9"/>
  <c r="E4180" i="9"/>
  <c r="E4181" i="9"/>
  <c r="E4182" i="9"/>
  <c r="E4183" i="9"/>
  <c r="E4184" i="9"/>
  <c r="E4185" i="9"/>
  <c r="E4186" i="9"/>
  <c r="E4187" i="9"/>
  <c r="E4188" i="9"/>
  <c r="E4189" i="9"/>
  <c r="E4190" i="9"/>
  <c r="E4191" i="9"/>
  <c r="E4192" i="9"/>
  <c r="E4193" i="9"/>
  <c r="E4194" i="9"/>
  <c r="E4195" i="9"/>
  <c r="E4196" i="9"/>
  <c r="E4197" i="9"/>
  <c r="E4198" i="9"/>
  <c r="E4199" i="9"/>
  <c r="E4200" i="9"/>
  <c r="E4201" i="9"/>
  <c r="E4202" i="9"/>
  <c r="E4203" i="9"/>
  <c r="E4204" i="9"/>
  <c r="E4205" i="9"/>
  <c r="E4206" i="9"/>
  <c r="E4207" i="9"/>
  <c r="E4208" i="9"/>
  <c r="E4209" i="9"/>
  <c r="E4210" i="9"/>
  <c r="E4211" i="9"/>
  <c r="E4212" i="9"/>
  <c r="E4213" i="9"/>
  <c r="E4214" i="9"/>
  <c r="E4215" i="9"/>
  <c r="E4216" i="9"/>
  <c r="E4217" i="9"/>
  <c r="E4218" i="9"/>
  <c r="E4219" i="9"/>
  <c r="E4220" i="9"/>
  <c r="E4221" i="9"/>
  <c r="E4222" i="9"/>
  <c r="E4223" i="9"/>
  <c r="E4224" i="9"/>
  <c r="E4225" i="9"/>
  <c r="E4226" i="9"/>
  <c r="E4227" i="9"/>
  <c r="E4228" i="9"/>
  <c r="E4229" i="9"/>
  <c r="E4230" i="9"/>
  <c r="E4231" i="9"/>
  <c r="E4232" i="9"/>
  <c r="E4233" i="9"/>
  <c r="E4234" i="9"/>
  <c r="E4235" i="9"/>
  <c r="E4236" i="9"/>
  <c r="E4237" i="9"/>
  <c r="E4238" i="9"/>
  <c r="E4239" i="9"/>
  <c r="E4240" i="9"/>
  <c r="E4241" i="9"/>
  <c r="E4242" i="9"/>
  <c r="E4243" i="9"/>
  <c r="E4244" i="9"/>
  <c r="E4245" i="9"/>
  <c r="E4246" i="9"/>
  <c r="E4247" i="9"/>
  <c r="E4248" i="9"/>
  <c r="E4249" i="9"/>
  <c r="E4250" i="9"/>
  <c r="E4251" i="9"/>
  <c r="E4252" i="9"/>
  <c r="E4253" i="9"/>
  <c r="E4254" i="9"/>
  <c r="E4255" i="9"/>
  <c r="E4256" i="9"/>
  <c r="E4257" i="9"/>
  <c r="E4258" i="9"/>
  <c r="E4259" i="9"/>
  <c r="E4260" i="9"/>
  <c r="E4261" i="9"/>
  <c r="E4262" i="9"/>
  <c r="E4263" i="9"/>
  <c r="E4264" i="9"/>
  <c r="E4265" i="9"/>
  <c r="E4266" i="9"/>
  <c r="E4267" i="9"/>
  <c r="E4268" i="9"/>
  <c r="E4269" i="9"/>
  <c r="E4270" i="9"/>
  <c r="E4271" i="9"/>
  <c r="E4272" i="9"/>
  <c r="E4273" i="9"/>
  <c r="E4274" i="9"/>
  <c r="E4275" i="9"/>
  <c r="E4276" i="9"/>
  <c r="E4277" i="9"/>
  <c r="E4278" i="9"/>
  <c r="E4279" i="9"/>
  <c r="E4280" i="9"/>
  <c r="E4281" i="9"/>
  <c r="E4282" i="9"/>
  <c r="E4283" i="9"/>
  <c r="E4284" i="9"/>
  <c r="E4285" i="9"/>
  <c r="E4286" i="9"/>
  <c r="E4287" i="9"/>
  <c r="E4288" i="9"/>
  <c r="E4289" i="9"/>
  <c r="E4290" i="9"/>
  <c r="E4291" i="9"/>
  <c r="E4292" i="9"/>
  <c r="E4293" i="9"/>
  <c r="E4294" i="9"/>
  <c r="E4295" i="9"/>
  <c r="E4296" i="9"/>
  <c r="E4297" i="9"/>
  <c r="E4298" i="9"/>
  <c r="E4299" i="9"/>
  <c r="E4300" i="9"/>
  <c r="E4301" i="9"/>
  <c r="E4302" i="9"/>
  <c r="E4303" i="9"/>
  <c r="E4304" i="9"/>
  <c r="E4305" i="9"/>
  <c r="E4306" i="9"/>
  <c r="E4307" i="9"/>
  <c r="E4308" i="9"/>
  <c r="E4309" i="9"/>
  <c r="E4310" i="9"/>
  <c r="E4311" i="9"/>
  <c r="E4312" i="9"/>
  <c r="E4313" i="9"/>
  <c r="E4314" i="9"/>
  <c r="E4315" i="9"/>
  <c r="E4316" i="9"/>
  <c r="E4317" i="9"/>
  <c r="E4318" i="9"/>
  <c r="E4319" i="9"/>
  <c r="E4320" i="9"/>
  <c r="E4321" i="9"/>
  <c r="E4322" i="9"/>
  <c r="E4323" i="9"/>
  <c r="E4324" i="9"/>
  <c r="E4325" i="9"/>
  <c r="E4326" i="9"/>
  <c r="E4327" i="9"/>
  <c r="E4328" i="9"/>
  <c r="E4329" i="9"/>
  <c r="E4330" i="9"/>
  <c r="E4331" i="9"/>
  <c r="E4332" i="9"/>
  <c r="E4333" i="9"/>
  <c r="E4334" i="9"/>
  <c r="E4335" i="9"/>
  <c r="E4336" i="9"/>
  <c r="E4337" i="9"/>
  <c r="E4338" i="9"/>
  <c r="E4339" i="9"/>
  <c r="E4340" i="9"/>
  <c r="E4341" i="9"/>
  <c r="E4342" i="9"/>
  <c r="E4343" i="9"/>
  <c r="E4344" i="9"/>
  <c r="E4345" i="9"/>
  <c r="E4346" i="9"/>
  <c r="E4347" i="9"/>
  <c r="E4348" i="9"/>
  <c r="E4349" i="9"/>
  <c r="E4350" i="9"/>
  <c r="E4351" i="9"/>
  <c r="E4352" i="9"/>
  <c r="E4353" i="9"/>
  <c r="E4354" i="9"/>
  <c r="E4355" i="9"/>
  <c r="E4356" i="9"/>
  <c r="E4357" i="9"/>
  <c r="E4358" i="9"/>
  <c r="E4359" i="9"/>
  <c r="E4360" i="9"/>
  <c r="E4361" i="9"/>
  <c r="E4362" i="9"/>
  <c r="E4363" i="9"/>
  <c r="E4364" i="9"/>
  <c r="E4365" i="9"/>
  <c r="E4366" i="9"/>
  <c r="E4367" i="9"/>
  <c r="E4368" i="9"/>
  <c r="E4369" i="9"/>
  <c r="E4370" i="9"/>
  <c r="E4371" i="9"/>
  <c r="E4372" i="9"/>
  <c r="E4373" i="9"/>
  <c r="E4374" i="9"/>
  <c r="E4375" i="9"/>
  <c r="E4376" i="9"/>
  <c r="E4377" i="9"/>
  <c r="E4378" i="9"/>
  <c r="E4379" i="9"/>
  <c r="E4380" i="9"/>
  <c r="E4381" i="9"/>
  <c r="E4382" i="9"/>
  <c r="E4383" i="9"/>
  <c r="E4384" i="9"/>
  <c r="E4385" i="9"/>
  <c r="E4386" i="9"/>
  <c r="E4387" i="9"/>
  <c r="E4388" i="9"/>
  <c r="E4389" i="9"/>
  <c r="E4390" i="9"/>
  <c r="E4391" i="9"/>
  <c r="E4392" i="9"/>
  <c r="E4393" i="9"/>
  <c r="E4394" i="9"/>
  <c r="E4395" i="9"/>
  <c r="E4396" i="9"/>
  <c r="E4397" i="9"/>
  <c r="E4398" i="9"/>
  <c r="E4399" i="9"/>
  <c r="E4400" i="9"/>
  <c r="E4401" i="9"/>
  <c r="E4402" i="9"/>
  <c r="E4403" i="9"/>
  <c r="E4404" i="9"/>
  <c r="E4405" i="9"/>
  <c r="E4406" i="9"/>
  <c r="E4407" i="9"/>
  <c r="E4408" i="9"/>
  <c r="E4409" i="9"/>
  <c r="E4410" i="9"/>
  <c r="E4411" i="9"/>
  <c r="E4412" i="9"/>
  <c r="E4413" i="9"/>
  <c r="E4414" i="9"/>
  <c r="E4415" i="9"/>
  <c r="E4416" i="9"/>
  <c r="E4417" i="9"/>
  <c r="E4418" i="9"/>
  <c r="E4419" i="9"/>
  <c r="E4420" i="9"/>
  <c r="E4421" i="9"/>
  <c r="E4422" i="9"/>
  <c r="E4423" i="9"/>
  <c r="E4424" i="9"/>
  <c r="E4425" i="9"/>
  <c r="E4426" i="9"/>
  <c r="E4427" i="9"/>
  <c r="E4428" i="9"/>
  <c r="E4429" i="9"/>
  <c r="E4430" i="9"/>
  <c r="E4431" i="9"/>
  <c r="E4432" i="9"/>
  <c r="E4433" i="9"/>
  <c r="E4434" i="9"/>
  <c r="E4435" i="9"/>
  <c r="E4436" i="9"/>
  <c r="E4437" i="9"/>
  <c r="E4438" i="9"/>
  <c r="E4439" i="9"/>
  <c r="E4440" i="9"/>
  <c r="E4441" i="9"/>
  <c r="E4442" i="9"/>
  <c r="E4443" i="9"/>
  <c r="E4444" i="9"/>
  <c r="E4445" i="9"/>
  <c r="E4446" i="9"/>
  <c r="E4447" i="9"/>
  <c r="E4448" i="9"/>
  <c r="E4449" i="9"/>
  <c r="E4450" i="9"/>
  <c r="E4451" i="9"/>
  <c r="E4452" i="9"/>
  <c r="E4453" i="9"/>
  <c r="E4454" i="9"/>
  <c r="E4455" i="9"/>
  <c r="E4456" i="9"/>
  <c r="E4457" i="9"/>
  <c r="E4458" i="9"/>
  <c r="E4459" i="9"/>
  <c r="E4460" i="9"/>
  <c r="E4461" i="9"/>
  <c r="E4462" i="9"/>
  <c r="E4463" i="9"/>
  <c r="E4464" i="9"/>
  <c r="E4465" i="9"/>
  <c r="E4466" i="9"/>
  <c r="E4467" i="9"/>
  <c r="E4468" i="9"/>
  <c r="E4469" i="9"/>
  <c r="E4470" i="9"/>
  <c r="E4471" i="9"/>
  <c r="E4472" i="9"/>
  <c r="E4473" i="9"/>
  <c r="E4474" i="9"/>
  <c r="E4475" i="9"/>
  <c r="E4476" i="9"/>
  <c r="E4477" i="9"/>
  <c r="E4478" i="9"/>
  <c r="E4479" i="9"/>
  <c r="E4480" i="9"/>
  <c r="E4481" i="9"/>
  <c r="E4482" i="9"/>
  <c r="E4483" i="9"/>
  <c r="E4484" i="9"/>
  <c r="E4485" i="9"/>
  <c r="E4486" i="9"/>
  <c r="E4487" i="9"/>
  <c r="E4488" i="9"/>
  <c r="E4489" i="9"/>
  <c r="E4490" i="9"/>
  <c r="E4491" i="9"/>
  <c r="E4492" i="9"/>
  <c r="E4493" i="9"/>
  <c r="E4494" i="9"/>
  <c r="E4495" i="9"/>
  <c r="E4496" i="9"/>
  <c r="E4497" i="9"/>
  <c r="E4498" i="9"/>
  <c r="E4499" i="9"/>
  <c r="E4500" i="9"/>
  <c r="E4501" i="9"/>
  <c r="E4502" i="9"/>
  <c r="E4503" i="9"/>
  <c r="E4504" i="9"/>
  <c r="E4505" i="9"/>
  <c r="E4506" i="9"/>
  <c r="E4507" i="9"/>
  <c r="E4508" i="9"/>
  <c r="E4509" i="9"/>
  <c r="E4510" i="9"/>
  <c r="E4511" i="9"/>
  <c r="E4512" i="9"/>
  <c r="E4513" i="9"/>
  <c r="E4514" i="9"/>
  <c r="E4515" i="9"/>
  <c r="E4516" i="9"/>
  <c r="E4517" i="9"/>
  <c r="E4518" i="9"/>
  <c r="E4519" i="9"/>
  <c r="E4520" i="9"/>
  <c r="E4521" i="9"/>
  <c r="E4522" i="9"/>
  <c r="E4523" i="9"/>
  <c r="E4524" i="9"/>
  <c r="E4525" i="9"/>
  <c r="E4526" i="9"/>
  <c r="E4527" i="9"/>
  <c r="E4528" i="9"/>
  <c r="E4529" i="9"/>
  <c r="E4530" i="9"/>
  <c r="E4531" i="9"/>
  <c r="E4532" i="9"/>
  <c r="E4533" i="9"/>
  <c r="E4534" i="9"/>
  <c r="E4535" i="9"/>
  <c r="E4536" i="9"/>
  <c r="E4537" i="9"/>
  <c r="E4538" i="9"/>
  <c r="E4539" i="9"/>
  <c r="E4540" i="9"/>
  <c r="E4541" i="9"/>
  <c r="E4542" i="9"/>
  <c r="E4543" i="9"/>
  <c r="E4544" i="9"/>
  <c r="E4545" i="9"/>
  <c r="E4546" i="9"/>
  <c r="E4547" i="9"/>
  <c r="E4548" i="9"/>
  <c r="E4549" i="9"/>
  <c r="E4550" i="9"/>
  <c r="E4551" i="9"/>
  <c r="E4552" i="9"/>
  <c r="E4553" i="9"/>
  <c r="E4554" i="9"/>
  <c r="E4555" i="9"/>
  <c r="E4556" i="9"/>
  <c r="E4557" i="9"/>
  <c r="E4558" i="9"/>
  <c r="E4559" i="9"/>
  <c r="E4560" i="9"/>
  <c r="E4561" i="9"/>
  <c r="E4562" i="9"/>
  <c r="E4563" i="9"/>
  <c r="E4564" i="9"/>
  <c r="E4565" i="9"/>
  <c r="E4566" i="9"/>
  <c r="E4567" i="9"/>
  <c r="E4568" i="9"/>
  <c r="E4569" i="9"/>
  <c r="E4570" i="9"/>
  <c r="E4571" i="9"/>
  <c r="E4572" i="9"/>
  <c r="E4573" i="9"/>
  <c r="E4574" i="9"/>
  <c r="E4575" i="9"/>
  <c r="E4576" i="9"/>
  <c r="E4577" i="9"/>
  <c r="E4578" i="9"/>
  <c r="E4579" i="9"/>
  <c r="E4580" i="9"/>
  <c r="E4581" i="9"/>
  <c r="E4582" i="9"/>
  <c r="E4583" i="9"/>
  <c r="E4584" i="9"/>
  <c r="E4585" i="9"/>
  <c r="E4586" i="9"/>
  <c r="E4587" i="9"/>
  <c r="E4588" i="9"/>
  <c r="E4589" i="9"/>
  <c r="E4590" i="9"/>
  <c r="E4591" i="9"/>
  <c r="E4592" i="9"/>
  <c r="E4593" i="9"/>
  <c r="E4594" i="9"/>
  <c r="E4595" i="9"/>
  <c r="E4596" i="9"/>
  <c r="E4597" i="9"/>
  <c r="E4598" i="9"/>
  <c r="E4599" i="9"/>
  <c r="E4600" i="9"/>
  <c r="E4601" i="9"/>
  <c r="E4602" i="9"/>
  <c r="E4603" i="9"/>
  <c r="E4604" i="9"/>
  <c r="E4605" i="9"/>
  <c r="E4606" i="9"/>
  <c r="E4607" i="9"/>
  <c r="E4608" i="9"/>
  <c r="E4609" i="9"/>
  <c r="E4610" i="9"/>
  <c r="E4611" i="9"/>
  <c r="E4612" i="9"/>
  <c r="E4613" i="9"/>
  <c r="E4614" i="9"/>
  <c r="E4615" i="9"/>
  <c r="E4616" i="9"/>
  <c r="E4617" i="9"/>
  <c r="E4618" i="9"/>
  <c r="E4619" i="9"/>
  <c r="E4620" i="9"/>
  <c r="E4621" i="9"/>
  <c r="E4622" i="9"/>
  <c r="E4623" i="9"/>
  <c r="E4624" i="9"/>
  <c r="E4625" i="9"/>
  <c r="E4626" i="9"/>
  <c r="E4627" i="9"/>
  <c r="E4628" i="9"/>
  <c r="E4629" i="9"/>
  <c r="E4630" i="9"/>
  <c r="E4631" i="9"/>
  <c r="E4632" i="9"/>
  <c r="E4633" i="9"/>
  <c r="E4634" i="9"/>
  <c r="E4635" i="9"/>
  <c r="E4636" i="9"/>
  <c r="E4637" i="9"/>
  <c r="E4638" i="9"/>
  <c r="E4639" i="9"/>
  <c r="E4640" i="9"/>
  <c r="E4641" i="9"/>
  <c r="E4642" i="9"/>
  <c r="E4643" i="9"/>
  <c r="E4644" i="9"/>
  <c r="E4645" i="9"/>
  <c r="E4646" i="9"/>
  <c r="E4647" i="9"/>
  <c r="E4648" i="9"/>
  <c r="E4649" i="9"/>
  <c r="E4650" i="9"/>
  <c r="E4651" i="9"/>
  <c r="E4652" i="9"/>
  <c r="E4653" i="9"/>
  <c r="E4654" i="9"/>
  <c r="E4655" i="9"/>
  <c r="E4656" i="9"/>
  <c r="E4657" i="9"/>
  <c r="E4658" i="9"/>
  <c r="E4659" i="9"/>
  <c r="E4660" i="9"/>
  <c r="E4661" i="9"/>
  <c r="E4662" i="9"/>
  <c r="E4663" i="9"/>
  <c r="E4664" i="9"/>
  <c r="E4665" i="9"/>
  <c r="E4666" i="9"/>
  <c r="E4667" i="9"/>
  <c r="E4668" i="9"/>
  <c r="E4669" i="9"/>
  <c r="E4670" i="9"/>
  <c r="E4671" i="9"/>
  <c r="E4672" i="9"/>
  <c r="E4673" i="9"/>
  <c r="E4674" i="9"/>
  <c r="E4675" i="9"/>
  <c r="E4676" i="9"/>
  <c r="E4677" i="9"/>
  <c r="E4678" i="9"/>
  <c r="E4679" i="9"/>
  <c r="E4680" i="9"/>
  <c r="E4681" i="9"/>
  <c r="E4682" i="9"/>
  <c r="E4683" i="9"/>
  <c r="E4684" i="9"/>
  <c r="E4685" i="9"/>
  <c r="E4686" i="9"/>
  <c r="E4687" i="9"/>
  <c r="E4688" i="9"/>
  <c r="E4689" i="9"/>
  <c r="E4690" i="9"/>
  <c r="E4691" i="9"/>
  <c r="E4692" i="9"/>
  <c r="E4693" i="9"/>
  <c r="E4694" i="9"/>
  <c r="E4695" i="9"/>
  <c r="E4696" i="9"/>
  <c r="E4697" i="9"/>
  <c r="E4698" i="9"/>
  <c r="E4699" i="9"/>
  <c r="E4700" i="9"/>
  <c r="E4701" i="9"/>
  <c r="E4702" i="9"/>
  <c r="E4703" i="9"/>
  <c r="E4704" i="9"/>
  <c r="E4705" i="9"/>
  <c r="E4706" i="9"/>
  <c r="E4707" i="9"/>
  <c r="E4708" i="9"/>
  <c r="E4709" i="9"/>
  <c r="E4710" i="9"/>
  <c r="E4711" i="9"/>
  <c r="E4712" i="9"/>
  <c r="E4713" i="9"/>
  <c r="E4714" i="9"/>
  <c r="E4715" i="9"/>
  <c r="E4716" i="9"/>
  <c r="E4717" i="9"/>
  <c r="E4718" i="9"/>
  <c r="E4719" i="9"/>
  <c r="E4720" i="9"/>
  <c r="E4721" i="9"/>
  <c r="E4722" i="9"/>
  <c r="E4723" i="9"/>
  <c r="E4724" i="9"/>
  <c r="E4725" i="9"/>
  <c r="E4726" i="9"/>
  <c r="E4727" i="9"/>
  <c r="E4728" i="9"/>
  <c r="E4729" i="9"/>
  <c r="E4730" i="9"/>
  <c r="E4731" i="9"/>
  <c r="E4732" i="9"/>
  <c r="E4733" i="9"/>
  <c r="E4734" i="9"/>
  <c r="E4735" i="9"/>
  <c r="E4736" i="9"/>
  <c r="E4737" i="9"/>
  <c r="E4738" i="9"/>
  <c r="E4739" i="9"/>
  <c r="E4740" i="9"/>
  <c r="E4741" i="9"/>
  <c r="E4742" i="9"/>
  <c r="E4743" i="9"/>
  <c r="E4744" i="9"/>
  <c r="E4745" i="9"/>
  <c r="E4746" i="9"/>
  <c r="E4747" i="9"/>
  <c r="E4748" i="9"/>
  <c r="E4749" i="9"/>
  <c r="E4750" i="9"/>
  <c r="E4751" i="9"/>
  <c r="E4752" i="9"/>
  <c r="E4753" i="9"/>
  <c r="E4754" i="9"/>
  <c r="E4755" i="9"/>
  <c r="E4756" i="9"/>
  <c r="E4757" i="9"/>
  <c r="E4758" i="9"/>
  <c r="E4759" i="9"/>
  <c r="E4760" i="9"/>
  <c r="E4761" i="9"/>
  <c r="E4762" i="9"/>
  <c r="E4763" i="9"/>
  <c r="E4764" i="9"/>
  <c r="E4765" i="9"/>
  <c r="E4766" i="9"/>
  <c r="E4767" i="9"/>
  <c r="E4768" i="9"/>
  <c r="E4769" i="9"/>
  <c r="E4770" i="9"/>
  <c r="E4771" i="9"/>
  <c r="E4772" i="9"/>
  <c r="E4773" i="9"/>
  <c r="E4774" i="9"/>
  <c r="E4775" i="9"/>
  <c r="E4776" i="9"/>
  <c r="E4777" i="9"/>
  <c r="E4778" i="9"/>
  <c r="E4779" i="9"/>
  <c r="E4780" i="9"/>
  <c r="E4781" i="9"/>
  <c r="E4782" i="9"/>
  <c r="E4783" i="9"/>
  <c r="E4784" i="9"/>
  <c r="E4785" i="9"/>
  <c r="E4786" i="9"/>
  <c r="E4787" i="9"/>
  <c r="E4788" i="9"/>
  <c r="E4789" i="9"/>
  <c r="E4790" i="9"/>
  <c r="E4791" i="9"/>
  <c r="E4792" i="9"/>
  <c r="E4793" i="9"/>
  <c r="E4794" i="9"/>
  <c r="E4795" i="9"/>
  <c r="E4796" i="9"/>
  <c r="E4797" i="9"/>
  <c r="E4798" i="9"/>
  <c r="E4799" i="9"/>
  <c r="E4800" i="9"/>
  <c r="E4801" i="9"/>
  <c r="E4802" i="9"/>
  <c r="E4803" i="9"/>
  <c r="E4804" i="9"/>
  <c r="E4805" i="9"/>
  <c r="E4806" i="9"/>
  <c r="E4807" i="9"/>
  <c r="E4808" i="9"/>
  <c r="E4809" i="9"/>
  <c r="E4810" i="9"/>
  <c r="E4811" i="9"/>
  <c r="E4812" i="9"/>
  <c r="E4813" i="9"/>
  <c r="E4814" i="9"/>
  <c r="E4815" i="9"/>
  <c r="E4816" i="9"/>
  <c r="E4817" i="9"/>
  <c r="E4818" i="9"/>
  <c r="E4819" i="9"/>
  <c r="E4820" i="9"/>
  <c r="E4821" i="9"/>
  <c r="E4822" i="9"/>
  <c r="E4823" i="9"/>
  <c r="E4824" i="9"/>
  <c r="E4825" i="9"/>
  <c r="E4826" i="9"/>
  <c r="E4827" i="9"/>
  <c r="E4828" i="9"/>
  <c r="E4829" i="9"/>
  <c r="E4830" i="9"/>
  <c r="E4831" i="9"/>
  <c r="E4832" i="9"/>
  <c r="E4833" i="9"/>
  <c r="E4834" i="9"/>
  <c r="E4835" i="9"/>
  <c r="E4836" i="9"/>
  <c r="E4837" i="9"/>
  <c r="E4838" i="9"/>
  <c r="E4839" i="9"/>
  <c r="E4840" i="9"/>
  <c r="E4841" i="9"/>
  <c r="E4842" i="9"/>
  <c r="E4843" i="9"/>
  <c r="E4844" i="9"/>
  <c r="E4845" i="9"/>
  <c r="E4846" i="9"/>
  <c r="E4847" i="9"/>
  <c r="E4848" i="9"/>
  <c r="E4849" i="9"/>
  <c r="E4850" i="9"/>
  <c r="E4851" i="9"/>
  <c r="E4852" i="9"/>
  <c r="E4853" i="9"/>
  <c r="E4854" i="9"/>
  <c r="E4855" i="9"/>
  <c r="E4856" i="9"/>
  <c r="E4857" i="9"/>
  <c r="E4858" i="9"/>
  <c r="E4859" i="9"/>
  <c r="E4860" i="9"/>
  <c r="E4861" i="9"/>
  <c r="E4862" i="9"/>
  <c r="E4863" i="9"/>
  <c r="E4864" i="9"/>
  <c r="E4865" i="9"/>
  <c r="E4866" i="9"/>
  <c r="E4867" i="9"/>
  <c r="E4868" i="9"/>
  <c r="E4869" i="9"/>
  <c r="E4870" i="9"/>
  <c r="E4871" i="9"/>
  <c r="E4872" i="9"/>
  <c r="E4873" i="9"/>
  <c r="E4874" i="9"/>
  <c r="E4875" i="9"/>
  <c r="E4876" i="9"/>
  <c r="E4877" i="9"/>
  <c r="E4878" i="9"/>
  <c r="E4879" i="9"/>
  <c r="E4880" i="9"/>
  <c r="E4881" i="9"/>
  <c r="E4882" i="9"/>
  <c r="E4883" i="9"/>
  <c r="E4884" i="9"/>
  <c r="E4885" i="9"/>
  <c r="E4886" i="9"/>
  <c r="E4887" i="9"/>
  <c r="E4888" i="9"/>
  <c r="E4889" i="9"/>
  <c r="E4890" i="9"/>
  <c r="E4891" i="9"/>
  <c r="E4892" i="9"/>
  <c r="E4893" i="9"/>
  <c r="E4894" i="9"/>
  <c r="E4895" i="9"/>
  <c r="E4896" i="9"/>
  <c r="E4897" i="9"/>
  <c r="E4898" i="9"/>
  <c r="E4899" i="9"/>
  <c r="E4900" i="9"/>
  <c r="E4901" i="9"/>
  <c r="E4902" i="9"/>
  <c r="E4903" i="9"/>
  <c r="E4904" i="9"/>
  <c r="E4905" i="9"/>
  <c r="E4906" i="9"/>
  <c r="E4907" i="9"/>
  <c r="E4908" i="9"/>
  <c r="E4909" i="9"/>
  <c r="E4910" i="9"/>
  <c r="E4911" i="9"/>
  <c r="E4912" i="9"/>
  <c r="E4913" i="9"/>
  <c r="E4914" i="9"/>
  <c r="E4915" i="9"/>
  <c r="E4916" i="9"/>
  <c r="E4917" i="9"/>
  <c r="E4918" i="9"/>
  <c r="E4919" i="9"/>
  <c r="E4920" i="9"/>
  <c r="E4921" i="9"/>
  <c r="E4922" i="9"/>
  <c r="E4923" i="9"/>
  <c r="E4924" i="9"/>
  <c r="E4925" i="9"/>
  <c r="E4926" i="9"/>
  <c r="E4927" i="9"/>
  <c r="E4928" i="9"/>
  <c r="E4929" i="9"/>
  <c r="E4930" i="9"/>
  <c r="E4931" i="9"/>
  <c r="E4932" i="9"/>
  <c r="E4933" i="9"/>
  <c r="E4934" i="9"/>
  <c r="E4935" i="9"/>
  <c r="E4936" i="9"/>
  <c r="E4937" i="9"/>
  <c r="E4938" i="9"/>
  <c r="E4939" i="9"/>
  <c r="E4940" i="9"/>
  <c r="E4941" i="9"/>
  <c r="E4942" i="9"/>
  <c r="E4943" i="9"/>
  <c r="E4944" i="9"/>
  <c r="E4945" i="9"/>
  <c r="E4946" i="9"/>
  <c r="E4947" i="9"/>
  <c r="E4948" i="9"/>
  <c r="E4949" i="9"/>
  <c r="E4950" i="9"/>
  <c r="E4951" i="9"/>
  <c r="E4952" i="9"/>
  <c r="E4953" i="9"/>
  <c r="E4954" i="9"/>
  <c r="E4955" i="9"/>
  <c r="E4956" i="9"/>
  <c r="E4957" i="9"/>
  <c r="E4958" i="9"/>
  <c r="E4959" i="9"/>
  <c r="E4960" i="9"/>
  <c r="E4961" i="9"/>
  <c r="E4962" i="9"/>
  <c r="E4963" i="9"/>
  <c r="E4964" i="9"/>
  <c r="E4965" i="9"/>
  <c r="E4966" i="9"/>
  <c r="E4967" i="9"/>
  <c r="E4968" i="9"/>
  <c r="E4969" i="9"/>
  <c r="E4970" i="9"/>
  <c r="E4971" i="9"/>
  <c r="E4972" i="9"/>
  <c r="E4973" i="9"/>
  <c r="E4974" i="9"/>
  <c r="E4975" i="9"/>
  <c r="E4976" i="9"/>
  <c r="E4977" i="9"/>
  <c r="E4978" i="9"/>
  <c r="E4979" i="9"/>
  <c r="E4980" i="9"/>
  <c r="E4981" i="9"/>
  <c r="E4982" i="9"/>
  <c r="E4983" i="9"/>
  <c r="E4984" i="9"/>
  <c r="E4985" i="9"/>
  <c r="E4986" i="9"/>
  <c r="E4987" i="9"/>
  <c r="E4988" i="9"/>
  <c r="E4989" i="9"/>
  <c r="E4990" i="9"/>
  <c r="E4991" i="9"/>
  <c r="E4992" i="9"/>
  <c r="E4993" i="9"/>
  <c r="E4994" i="9"/>
  <c r="E4995" i="9"/>
  <c r="E4996" i="9"/>
  <c r="E4997" i="9"/>
  <c r="E4998" i="9"/>
  <c r="E4999" i="9"/>
  <c r="E5000" i="9"/>
  <c r="E5001" i="9"/>
  <c r="E5002" i="9"/>
  <c r="E5003" i="9"/>
  <c r="E5004" i="9"/>
  <c r="E5005" i="9"/>
  <c r="E5006" i="9"/>
  <c r="E5007" i="9"/>
  <c r="E5008" i="9"/>
  <c r="E5009" i="9"/>
  <c r="E5010" i="9"/>
  <c r="E5011" i="9"/>
  <c r="E5012" i="9"/>
  <c r="E5013" i="9"/>
  <c r="E5014" i="9"/>
  <c r="E5015" i="9"/>
  <c r="E5016" i="9"/>
  <c r="E5017" i="9"/>
  <c r="E5018" i="9"/>
  <c r="E5019" i="9"/>
  <c r="E5020" i="9"/>
  <c r="E5021" i="9"/>
  <c r="E5022" i="9"/>
  <c r="E5023" i="9"/>
  <c r="E5024" i="9"/>
  <c r="E5025" i="9"/>
  <c r="E5026" i="9"/>
  <c r="E5027" i="9"/>
  <c r="E5028" i="9"/>
  <c r="E5029" i="9"/>
  <c r="E5030" i="9"/>
  <c r="E5031" i="9"/>
  <c r="E5032" i="9"/>
  <c r="E5033" i="9"/>
  <c r="E5034" i="9"/>
  <c r="E5035" i="9"/>
  <c r="E5036" i="9"/>
  <c r="E5037" i="9"/>
  <c r="E5038" i="9"/>
  <c r="E5039" i="9"/>
  <c r="E5040" i="9"/>
  <c r="E5041" i="9"/>
  <c r="E5042" i="9"/>
  <c r="E5043" i="9"/>
  <c r="E5044" i="9"/>
  <c r="E5045" i="9"/>
  <c r="E5046" i="9"/>
  <c r="E5047" i="9"/>
  <c r="E5048" i="9"/>
  <c r="E5049" i="9"/>
  <c r="E5050" i="9"/>
  <c r="E5051" i="9"/>
  <c r="E5052" i="9"/>
  <c r="E5053" i="9"/>
  <c r="E5054" i="9"/>
  <c r="E5055" i="9"/>
  <c r="E5056" i="9"/>
  <c r="E5057" i="9"/>
  <c r="E5058" i="9"/>
  <c r="E5059" i="9"/>
  <c r="E5060" i="9"/>
  <c r="E5061" i="9"/>
  <c r="E5062" i="9"/>
  <c r="E5063" i="9"/>
  <c r="E5064" i="9"/>
  <c r="E5065" i="9"/>
  <c r="E5066" i="9"/>
  <c r="E5067" i="9"/>
  <c r="E5068" i="9"/>
  <c r="E5069" i="9"/>
  <c r="E5070" i="9"/>
  <c r="E5071" i="9"/>
  <c r="E5072" i="9"/>
  <c r="E5073" i="9"/>
  <c r="E5074" i="9"/>
  <c r="E5075" i="9"/>
  <c r="E5076" i="9"/>
  <c r="E5077" i="9"/>
  <c r="E5078" i="9"/>
  <c r="E5079" i="9"/>
  <c r="E5080" i="9"/>
  <c r="E5081" i="9"/>
  <c r="E5082" i="9"/>
  <c r="E5083" i="9"/>
  <c r="E5084" i="9"/>
  <c r="E5085" i="9"/>
  <c r="E5086" i="9"/>
  <c r="E5087" i="9"/>
  <c r="E5088" i="9"/>
  <c r="E5089" i="9"/>
  <c r="E5090" i="9"/>
  <c r="E5091" i="9"/>
  <c r="E5092" i="9"/>
  <c r="E5093" i="9"/>
  <c r="E5094" i="9"/>
  <c r="E5095" i="9"/>
  <c r="E5096" i="9"/>
  <c r="E5097" i="9"/>
  <c r="E5098" i="9"/>
  <c r="E5099" i="9"/>
  <c r="E5100" i="9"/>
  <c r="E5101" i="9"/>
  <c r="E5102" i="9"/>
  <c r="E5103" i="9"/>
  <c r="E5104" i="9"/>
  <c r="E5105" i="9"/>
  <c r="E5106" i="9"/>
  <c r="E5107" i="9"/>
  <c r="E5108" i="9"/>
  <c r="E5109" i="9"/>
  <c r="E5110" i="9"/>
  <c r="E5111" i="9"/>
  <c r="E5112" i="9"/>
  <c r="E5113" i="9"/>
  <c r="E5114" i="9"/>
  <c r="E5115" i="9"/>
  <c r="E5116" i="9"/>
  <c r="E5117" i="9"/>
  <c r="E5118" i="9"/>
  <c r="E5119" i="9"/>
  <c r="E5120" i="9"/>
  <c r="E5121" i="9"/>
  <c r="E5122" i="9"/>
  <c r="E5123" i="9"/>
  <c r="E5124" i="9"/>
  <c r="E5125" i="9"/>
  <c r="E5126" i="9"/>
  <c r="E5127" i="9"/>
  <c r="E5128" i="9"/>
  <c r="E5129" i="9"/>
  <c r="E5130" i="9"/>
  <c r="E5131" i="9"/>
  <c r="E5132" i="9"/>
  <c r="E5133" i="9"/>
  <c r="E5134" i="9"/>
  <c r="E5135" i="9"/>
  <c r="E5136" i="9"/>
  <c r="E5137" i="9"/>
  <c r="E5138" i="9"/>
  <c r="E5139" i="9"/>
  <c r="E5140" i="9"/>
  <c r="E5141" i="9"/>
  <c r="E5142" i="9"/>
  <c r="E5143" i="9"/>
  <c r="E5144" i="9"/>
  <c r="E5145" i="9"/>
  <c r="E5146" i="9"/>
  <c r="E5147" i="9"/>
  <c r="E5148" i="9"/>
  <c r="E5149" i="9"/>
  <c r="E5150" i="9"/>
  <c r="E5151" i="9"/>
  <c r="E5152" i="9"/>
  <c r="E5153" i="9"/>
  <c r="E5154" i="9"/>
  <c r="E5155" i="9"/>
  <c r="E5156" i="9"/>
  <c r="E5157" i="9"/>
  <c r="E5158" i="9"/>
  <c r="E5159" i="9"/>
  <c r="E5160" i="9"/>
  <c r="E5161" i="9"/>
  <c r="E5162" i="9"/>
  <c r="E5163" i="9"/>
  <c r="E5164" i="9"/>
  <c r="E5165" i="9"/>
  <c r="E5166" i="9"/>
  <c r="E5167" i="9"/>
  <c r="E5168" i="9"/>
  <c r="E5169" i="9"/>
  <c r="E5170" i="9"/>
  <c r="E5171" i="9"/>
  <c r="E5172" i="9"/>
  <c r="E5173" i="9"/>
  <c r="E5174" i="9"/>
  <c r="E5175" i="9"/>
  <c r="E5176" i="9"/>
  <c r="E5177" i="9"/>
  <c r="E5178" i="9"/>
  <c r="E5179" i="9"/>
  <c r="E5180" i="9"/>
  <c r="E5181" i="9"/>
  <c r="E5182" i="9"/>
  <c r="E5183" i="9"/>
  <c r="E5184" i="9"/>
  <c r="E5185" i="9"/>
  <c r="E5186" i="9"/>
  <c r="E5187" i="9"/>
  <c r="E5188" i="9"/>
  <c r="E5189" i="9"/>
  <c r="E5190" i="9"/>
  <c r="E5191" i="9"/>
  <c r="E5192" i="9"/>
  <c r="E5193" i="9"/>
  <c r="E5194" i="9"/>
  <c r="E5195" i="9"/>
  <c r="E5196" i="9"/>
  <c r="E5197" i="9"/>
  <c r="E5198" i="9"/>
  <c r="E5199" i="9"/>
  <c r="E5200" i="9"/>
  <c r="E5201" i="9"/>
  <c r="E5202" i="9"/>
  <c r="E5203" i="9"/>
  <c r="E5204" i="9"/>
  <c r="E5205" i="9"/>
  <c r="E5206" i="9"/>
  <c r="E5207" i="9"/>
  <c r="E5208" i="9"/>
  <c r="E5209" i="9"/>
  <c r="E5210" i="9"/>
  <c r="E5211" i="9"/>
  <c r="E5212" i="9"/>
  <c r="E5213" i="9"/>
  <c r="E5214" i="9"/>
  <c r="E5215" i="9"/>
  <c r="E5216" i="9"/>
  <c r="E5217" i="9"/>
  <c r="E5218" i="9"/>
  <c r="E5219" i="9"/>
  <c r="E5220" i="9"/>
  <c r="E5221" i="9"/>
  <c r="E5222" i="9"/>
  <c r="E5223" i="9"/>
  <c r="E5224" i="9"/>
  <c r="E5225" i="9"/>
  <c r="E5226" i="9"/>
  <c r="E5227" i="9"/>
  <c r="E5228" i="9"/>
  <c r="E5229" i="9"/>
  <c r="E5230" i="9"/>
  <c r="E5231" i="9"/>
  <c r="E5232" i="9"/>
  <c r="E5233" i="9"/>
  <c r="E5234" i="9"/>
  <c r="E5235" i="9"/>
  <c r="E5236" i="9"/>
  <c r="E5237" i="9"/>
  <c r="E5238" i="9"/>
  <c r="E5239" i="9"/>
  <c r="E5240" i="9"/>
  <c r="E5241" i="9"/>
  <c r="E5242" i="9"/>
  <c r="E5243" i="9"/>
  <c r="E5244" i="9"/>
  <c r="E5245" i="9"/>
  <c r="E5246" i="9"/>
  <c r="E5247" i="9"/>
  <c r="E5248" i="9"/>
  <c r="E5249" i="9"/>
  <c r="E5250" i="9"/>
  <c r="E5251" i="9"/>
  <c r="E5252" i="9"/>
  <c r="E5253" i="9"/>
  <c r="E5254" i="9"/>
  <c r="E5255" i="9"/>
  <c r="E5256" i="9"/>
  <c r="E5257" i="9"/>
  <c r="E5258" i="9"/>
  <c r="E5259" i="9"/>
  <c r="E5260" i="9"/>
  <c r="E5261" i="9"/>
  <c r="E5262" i="9"/>
  <c r="E5263" i="9"/>
  <c r="E5264" i="9"/>
  <c r="E5265" i="9"/>
  <c r="E5266" i="9"/>
  <c r="E5267" i="9"/>
  <c r="E5268" i="9"/>
  <c r="E5269" i="9"/>
  <c r="E5270" i="9"/>
  <c r="E5271" i="9"/>
  <c r="E5272" i="9"/>
  <c r="E5273" i="9"/>
  <c r="E5274" i="9"/>
  <c r="E5275" i="9"/>
  <c r="E5276" i="9"/>
  <c r="E5277" i="9"/>
  <c r="E5278" i="9"/>
  <c r="E5279" i="9"/>
  <c r="E5280" i="9"/>
  <c r="E5281" i="9"/>
  <c r="E5282" i="9"/>
  <c r="E5283" i="9"/>
  <c r="E5284" i="9"/>
  <c r="E5285" i="9"/>
  <c r="E5286" i="9"/>
  <c r="E5287" i="9"/>
  <c r="E5288" i="9"/>
  <c r="E5289" i="9"/>
  <c r="E5290" i="9"/>
  <c r="E5291" i="9"/>
  <c r="E5292" i="9"/>
  <c r="E5293" i="9"/>
  <c r="E5294" i="9"/>
  <c r="E5295" i="9"/>
  <c r="E5296" i="9"/>
  <c r="E5297" i="9"/>
  <c r="E5298" i="9"/>
  <c r="E5299" i="9"/>
  <c r="E5300" i="9"/>
  <c r="E5301" i="9"/>
  <c r="E5302" i="9"/>
  <c r="E5303" i="9"/>
  <c r="E5304" i="9"/>
  <c r="E5305" i="9"/>
  <c r="E5306" i="9"/>
  <c r="E5307" i="9"/>
  <c r="E5308" i="9"/>
  <c r="E5309" i="9"/>
  <c r="E5310" i="9"/>
  <c r="E5311" i="9"/>
  <c r="E5312" i="9"/>
  <c r="E5313" i="9"/>
  <c r="E5314" i="9"/>
  <c r="E5315" i="9"/>
  <c r="E5316" i="9"/>
  <c r="E5317" i="9"/>
  <c r="E5318" i="9"/>
  <c r="E5319" i="9"/>
  <c r="E5320" i="9"/>
  <c r="E5321" i="9"/>
  <c r="E5322" i="9"/>
  <c r="E5323" i="9"/>
  <c r="E5324" i="9"/>
  <c r="E5325" i="9"/>
  <c r="E5326" i="9"/>
  <c r="E5327" i="9"/>
  <c r="E5328" i="9"/>
  <c r="E5329" i="9"/>
  <c r="E5330" i="9"/>
  <c r="E5331" i="9"/>
  <c r="E5332" i="9"/>
  <c r="E5333" i="9"/>
  <c r="E5334" i="9"/>
  <c r="E5335" i="9"/>
  <c r="E5336" i="9"/>
  <c r="E5337" i="9"/>
  <c r="E5338" i="9"/>
  <c r="E5339" i="9"/>
  <c r="E5340" i="9"/>
  <c r="E5341" i="9"/>
  <c r="E5342" i="9"/>
  <c r="E5343" i="9"/>
  <c r="E5344" i="9"/>
  <c r="E5345" i="9"/>
  <c r="E5346" i="9"/>
  <c r="E5347" i="9"/>
  <c r="E5348" i="9"/>
  <c r="E5349" i="9"/>
  <c r="E5350" i="9"/>
  <c r="E5351" i="9"/>
  <c r="E5352" i="9"/>
  <c r="E5353" i="9"/>
  <c r="E5354" i="9"/>
  <c r="E5355" i="9"/>
  <c r="E5356" i="9"/>
  <c r="E5357" i="9"/>
  <c r="E5358" i="9"/>
  <c r="E5359" i="9"/>
  <c r="E5360" i="9"/>
  <c r="E5361" i="9"/>
  <c r="E5362" i="9"/>
  <c r="E5363" i="9"/>
  <c r="E5364" i="9"/>
  <c r="E5365" i="9"/>
  <c r="E5366" i="9"/>
  <c r="E5367" i="9"/>
  <c r="E5368" i="9"/>
  <c r="E5369" i="9"/>
  <c r="E5370" i="9"/>
  <c r="E5371" i="9"/>
  <c r="E5372" i="9"/>
  <c r="E5373" i="9"/>
  <c r="E5374" i="9"/>
  <c r="E5375" i="9"/>
  <c r="E5376" i="9"/>
  <c r="E5377" i="9"/>
  <c r="E5378" i="9"/>
  <c r="E5379" i="9"/>
  <c r="E5380" i="9"/>
  <c r="E5381" i="9"/>
  <c r="E5382" i="9"/>
  <c r="E5383" i="9"/>
  <c r="E5384" i="9"/>
  <c r="E5385" i="9"/>
  <c r="E5386" i="9"/>
  <c r="E5387" i="9"/>
  <c r="E5388" i="9"/>
  <c r="E5389" i="9"/>
  <c r="E5390" i="9"/>
  <c r="E5391" i="9"/>
  <c r="E5392" i="9"/>
  <c r="E5393" i="9"/>
  <c r="E5394" i="9"/>
  <c r="E5395" i="9"/>
  <c r="E5396" i="9"/>
  <c r="E5397" i="9"/>
  <c r="E5398" i="9"/>
  <c r="E5399" i="9"/>
  <c r="E5400" i="9"/>
  <c r="E5401" i="9"/>
  <c r="E5402" i="9"/>
  <c r="E5403" i="9"/>
  <c r="E5404" i="9"/>
  <c r="E5405" i="9"/>
  <c r="E5406" i="9"/>
  <c r="E5407" i="9"/>
  <c r="E5408" i="9"/>
  <c r="E5409" i="9"/>
  <c r="E5410" i="9"/>
  <c r="E5411" i="9"/>
  <c r="E5412" i="9"/>
  <c r="E5413" i="9"/>
  <c r="E5414" i="9"/>
  <c r="E5415" i="9"/>
  <c r="E5416" i="9"/>
  <c r="E5417" i="9"/>
  <c r="E5418" i="9"/>
  <c r="E5419" i="9"/>
  <c r="E5420" i="9"/>
  <c r="E5421" i="9"/>
  <c r="E5422" i="9"/>
  <c r="E5423" i="9"/>
  <c r="E5424" i="9"/>
  <c r="E5425" i="9"/>
  <c r="E5426" i="9"/>
  <c r="E5427" i="9"/>
  <c r="E5428" i="9"/>
  <c r="E5429" i="9"/>
  <c r="E5430" i="9"/>
  <c r="E5431" i="9"/>
  <c r="E5432" i="9"/>
  <c r="E5433" i="9"/>
  <c r="E5434" i="9"/>
  <c r="E5435" i="9"/>
  <c r="E5436" i="9"/>
  <c r="E5437" i="9"/>
  <c r="E5438" i="9"/>
  <c r="E5439" i="9"/>
  <c r="E5440" i="9"/>
  <c r="E5441" i="9"/>
  <c r="E5442" i="9"/>
  <c r="E5443" i="9"/>
  <c r="E5444" i="9"/>
  <c r="E5445" i="9"/>
  <c r="E5446" i="9"/>
  <c r="E5447" i="9"/>
  <c r="E5448" i="9"/>
  <c r="E5449" i="9"/>
  <c r="E5450" i="9"/>
  <c r="E5451" i="9"/>
  <c r="E5452" i="9"/>
  <c r="E5453" i="9"/>
  <c r="E5454" i="9"/>
  <c r="E5455" i="9"/>
  <c r="E5456" i="9"/>
  <c r="E5457" i="9"/>
  <c r="E5458" i="9"/>
  <c r="E5459" i="9"/>
  <c r="E5460" i="9"/>
  <c r="E5461" i="9"/>
  <c r="E5462" i="9"/>
  <c r="E5463" i="9"/>
  <c r="E5464" i="9"/>
  <c r="E5465" i="9"/>
  <c r="E5466" i="9"/>
  <c r="E5467" i="9"/>
  <c r="E5468" i="9"/>
  <c r="E5469" i="9"/>
  <c r="E5470" i="9"/>
  <c r="E5471" i="9"/>
  <c r="E5472" i="9"/>
  <c r="E5473" i="9"/>
  <c r="E5474" i="9"/>
  <c r="E5475" i="9"/>
  <c r="E5476" i="9"/>
  <c r="E5477" i="9"/>
  <c r="E5478" i="9"/>
  <c r="E5479" i="9"/>
  <c r="E5480" i="9"/>
  <c r="E5481" i="9"/>
  <c r="E5482" i="9"/>
  <c r="E5483" i="9"/>
  <c r="E5484" i="9"/>
  <c r="E5485" i="9"/>
  <c r="E5486" i="9"/>
  <c r="E5487" i="9"/>
  <c r="E5488" i="9"/>
  <c r="E5489" i="9"/>
  <c r="E5490" i="9"/>
  <c r="E5491" i="9"/>
  <c r="E5492" i="9"/>
  <c r="E5493" i="9"/>
  <c r="E5494" i="9"/>
  <c r="E5495" i="9"/>
  <c r="E5496" i="9"/>
  <c r="E5497" i="9"/>
  <c r="E5498" i="9"/>
  <c r="E5499" i="9"/>
  <c r="E5500" i="9"/>
  <c r="E5501" i="9"/>
  <c r="E5502" i="9"/>
  <c r="E5503" i="9"/>
  <c r="E5504" i="9"/>
  <c r="E5505" i="9"/>
  <c r="E5506" i="9"/>
  <c r="E5507" i="9"/>
  <c r="E5508" i="9"/>
  <c r="E5509" i="9"/>
  <c r="E5510" i="9"/>
  <c r="E5511" i="9"/>
  <c r="E5512" i="9"/>
  <c r="E5513" i="9"/>
  <c r="E5514" i="9"/>
  <c r="E5515" i="9"/>
  <c r="E5516" i="9"/>
  <c r="E5517" i="9"/>
  <c r="E5518" i="9"/>
  <c r="E5519" i="9"/>
  <c r="E5520" i="9"/>
  <c r="E5521" i="9"/>
  <c r="E5522" i="9"/>
  <c r="E5523" i="9"/>
  <c r="E5524" i="9"/>
  <c r="E5525" i="9"/>
  <c r="E5526" i="9"/>
  <c r="E5527" i="9"/>
  <c r="E5528" i="9"/>
  <c r="E5529" i="9"/>
  <c r="E5530" i="9"/>
  <c r="E5531" i="9"/>
  <c r="E5532" i="9"/>
  <c r="E5533" i="9"/>
  <c r="E5534" i="9"/>
  <c r="E5535" i="9"/>
  <c r="E5536" i="9"/>
  <c r="E5537" i="9"/>
  <c r="E5538" i="9"/>
  <c r="E5539" i="9"/>
  <c r="E5540" i="9"/>
  <c r="E5541" i="9"/>
  <c r="E5542" i="9"/>
  <c r="E5543" i="9"/>
  <c r="E5544" i="9"/>
  <c r="E5545" i="9"/>
  <c r="E5546" i="9"/>
  <c r="E5547" i="9"/>
  <c r="E5548" i="9"/>
  <c r="E5549" i="9"/>
  <c r="E5550" i="9"/>
  <c r="E5551" i="9"/>
  <c r="E5552" i="9"/>
  <c r="E5553" i="9"/>
  <c r="E5554" i="9"/>
  <c r="E5555" i="9"/>
  <c r="E2" i="9"/>
  <c r="H7" i="10"/>
  <c r="H9" i="10" s="1"/>
  <c r="H3" i="10"/>
  <c r="J11" i="10" s="1"/>
  <c r="D5" i="2"/>
  <c r="C7" i="10"/>
  <c r="C9" i="10" s="1"/>
  <c r="C3" i="10"/>
  <c r="E11" i="10" s="1"/>
  <c r="D6" i="2" l="1"/>
  <c r="A3" i="9"/>
  <c r="B3" i="9" s="1" a="1"/>
  <c r="B3" i="9" s="1"/>
  <c r="H5" i="10"/>
  <c r="C5" i="10"/>
  <c r="D4" i="10" s="1"/>
  <c r="AS5" i="2"/>
  <c r="S3" i="9" s="1"/>
  <c r="T3" i="9" s="1"/>
  <c r="AT5" i="2"/>
  <c r="AS6" i="2"/>
  <c r="S4" i="9" s="1"/>
  <c r="T4" i="9" s="1"/>
  <c r="AT6" i="2"/>
  <c r="AS7" i="2"/>
  <c r="S5" i="9" s="1"/>
  <c r="T5" i="9" s="1"/>
  <c r="AT7" i="2"/>
  <c r="AS8" i="2"/>
  <c r="S6" i="9" s="1"/>
  <c r="T6" i="9" s="1"/>
  <c r="AT8" i="2"/>
  <c r="AS9" i="2"/>
  <c r="S7" i="9" s="1"/>
  <c r="T7" i="9" s="1"/>
  <c r="AT9" i="2"/>
  <c r="AS10" i="2"/>
  <c r="S8" i="9" s="1"/>
  <c r="T8" i="9" s="1"/>
  <c r="AT10" i="2"/>
  <c r="AS11" i="2"/>
  <c r="S9" i="9" s="1"/>
  <c r="T9" i="9" s="1"/>
  <c r="AT11" i="2"/>
  <c r="AS12" i="2"/>
  <c r="S10" i="9" s="1"/>
  <c r="T10" i="9" s="1"/>
  <c r="AT12" i="2"/>
  <c r="AS13" i="2"/>
  <c r="S11" i="9" s="1"/>
  <c r="T11" i="9" s="1"/>
  <c r="AT13" i="2"/>
  <c r="AS14" i="2"/>
  <c r="S12" i="9" s="1"/>
  <c r="T12" i="9" s="1"/>
  <c r="AT14" i="2"/>
  <c r="AS15" i="2"/>
  <c r="S13" i="9" s="1"/>
  <c r="T13" i="9" s="1"/>
  <c r="AT15" i="2"/>
  <c r="AS16" i="2"/>
  <c r="S14" i="9" s="1"/>
  <c r="T14" i="9" s="1"/>
  <c r="AT16" i="2"/>
  <c r="AS17" i="2"/>
  <c r="S15" i="9" s="1"/>
  <c r="T15" i="9" s="1"/>
  <c r="AT17" i="2"/>
  <c r="AS18" i="2"/>
  <c r="S16" i="9" s="1"/>
  <c r="T16" i="9" s="1"/>
  <c r="AT18" i="2"/>
  <c r="AS19" i="2"/>
  <c r="S17" i="9" s="1"/>
  <c r="T17" i="9" s="1"/>
  <c r="AT19" i="2"/>
  <c r="AS20" i="2"/>
  <c r="S18" i="9" s="1"/>
  <c r="T18" i="9" s="1"/>
  <c r="AT20" i="2"/>
  <c r="AS21" i="2"/>
  <c r="S19" i="9" s="1"/>
  <c r="T19" i="9" s="1"/>
  <c r="AT21" i="2"/>
  <c r="AS22" i="2"/>
  <c r="S20" i="9" s="1"/>
  <c r="T20" i="9" s="1"/>
  <c r="AT22" i="2"/>
  <c r="AS23" i="2"/>
  <c r="S21" i="9" s="1"/>
  <c r="T21" i="9" s="1"/>
  <c r="AT23" i="2"/>
  <c r="AS24" i="2"/>
  <c r="S22" i="9" s="1"/>
  <c r="T22" i="9" s="1"/>
  <c r="AT24" i="2"/>
  <c r="AS25" i="2"/>
  <c r="S23" i="9" s="1"/>
  <c r="T23" i="9" s="1"/>
  <c r="AT25" i="2"/>
  <c r="AS26" i="2"/>
  <c r="S24" i="9" s="1"/>
  <c r="T24" i="9" s="1"/>
  <c r="AT26" i="2"/>
  <c r="AS27" i="2"/>
  <c r="S25" i="9" s="1"/>
  <c r="T25" i="9" s="1"/>
  <c r="AT27" i="2"/>
  <c r="AS28" i="2"/>
  <c r="S26" i="9" s="1"/>
  <c r="T26" i="9" s="1"/>
  <c r="AT28" i="2"/>
  <c r="AS29" i="2"/>
  <c r="S27" i="9" s="1"/>
  <c r="T27" i="9" s="1"/>
  <c r="AT29" i="2"/>
  <c r="AS30" i="2"/>
  <c r="S28" i="9" s="1"/>
  <c r="T28" i="9" s="1"/>
  <c r="AT30" i="2"/>
  <c r="AS31" i="2"/>
  <c r="S29" i="9" s="1"/>
  <c r="T29" i="9" s="1"/>
  <c r="AT31" i="2"/>
  <c r="AS32" i="2"/>
  <c r="S30" i="9" s="1"/>
  <c r="T30" i="9" s="1"/>
  <c r="AT32" i="2"/>
  <c r="AS33" i="2"/>
  <c r="S31" i="9" s="1"/>
  <c r="T31" i="9" s="1"/>
  <c r="AT33" i="2"/>
  <c r="AS34" i="2"/>
  <c r="S32" i="9" s="1"/>
  <c r="T32" i="9" s="1"/>
  <c r="AT34" i="2"/>
  <c r="AS35" i="2"/>
  <c r="S33" i="9" s="1"/>
  <c r="T33" i="9" s="1"/>
  <c r="AT35" i="2"/>
  <c r="AS36" i="2"/>
  <c r="S34" i="9" s="1"/>
  <c r="T34" i="9" s="1"/>
  <c r="AT36" i="2"/>
  <c r="AS37" i="2"/>
  <c r="S35" i="9" s="1"/>
  <c r="T35" i="9" s="1"/>
  <c r="AT37" i="2"/>
  <c r="AS38" i="2"/>
  <c r="S36" i="9" s="1"/>
  <c r="T36" i="9" s="1"/>
  <c r="AT38" i="2"/>
  <c r="AS39" i="2"/>
  <c r="S37" i="9" s="1"/>
  <c r="T37" i="9" s="1"/>
  <c r="AT39" i="2"/>
  <c r="AS40" i="2"/>
  <c r="S38" i="9" s="1"/>
  <c r="T38" i="9" s="1"/>
  <c r="AT40" i="2"/>
  <c r="AS41" i="2"/>
  <c r="S39" i="9" s="1"/>
  <c r="T39" i="9" s="1"/>
  <c r="AT41" i="2"/>
  <c r="AS42" i="2"/>
  <c r="S40" i="9" s="1"/>
  <c r="T40" i="9" s="1"/>
  <c r="AT42" i="2"/>
  <c r="AS43" i="2"/>
  <c r="S41" i="9" s="1"/>
  <c r="T41" i="9" s="1"/>
  <c r="AT43" i="2"/>
  <c r="AS44" i="2"/>
  <c r="S42" i="9" s="1"/>
  <c r="T42" i="9" s="1"/>
  <c r="AT44" i="2"/>
  <c r="AS45" i="2"/>
  <c r="S43" i="9" s="1"/>
  <c r="T43" i="9" s="1"/>
  <c r="AT45" i="2"/>
  <c r="AS46" i="2"/>
  <c r="S44" i="9" s="1"/>
  <c r="T44" i="9" s="1"/>
  <c r="AT46" i="2"/>
  <c r="AS47" i="2"/>
  <c r="S45" i="9" s="1"/>
  <c r="T45" i="9" s="1"/>
  <c r="AT47" i="2"/>
  <c r="AS48" i="2"/>
  <c r="S46" i="9" s="1"/>
  <c r="T46" i="9" s="1"/>
  <c r="AT48" i="2"/>
  <c r="AS49" i="2"/>
  <c r="S47" i="9" s="1"/>
  <c r="T47" i="9" s="1"/>
  <c r="AT49" i="2"/>
  <c r="AS50" i="2"/>
  <c r="S48" i="9" s="1"/>
  <c r="T48" i="9" s="1"/>
  <c r="AT50" i="2"/>
  <c r="AS51" i="2"/>
  <c r="S49" i="9" s="1"/>
  <c r="T49" i="9" s="1"/>
  <c r="AT51" i="2"/>
  <c r="AS52" i="2"/>
  <c r="S50" i="9" s="1"/>
  <c r="T50" i="9" s="1"/>
  <c r="AT52" i="2"/>
  <c r="AS53" i="2"/>
  <c r="S51" i="9" s="1"/>
  <c r="T51" i="9" s="1"/>
  <c r="AT53" i="2"/>
  <c r="AS54" i="2"/>
  <c r="S52" i="9" s="1"/>
  <c r="T52" i="9" s="1"/>
  <c r="AT54" i="2"/>
  <c r="AS55" i="2"/>
  <c r="S53" i="9" s="1"/>
  <c r="T53" i="9" s="1"/>
  <c r="AT55" i="2"/>
  <c r="AS56" i="2"/>
  <c r="S54" i="9" s="1"/>
  <c r="T54" i="9" s="1"/>
  <c r="AT56" i="2"/>
  <c r="AS57" i="2"/>
  <c r="S55" i="9" s="1"/>
  <c r="T55" i="9" s="1"/>
  <c r="AT57" i="2"/>
  <c r="AS58" i="2"/>
  <c r="S56" i="9" s="1"/>
  <c r="T56" i="9" s="1"/>
  <c r="AT58" i="2"/>
  <c r="AS59" i="2"/>
  <c r="S57" i="9" s="1"/>
  <c r="T57" i="9" s="1"/>
  <c r="AT59" i="2"/>
  <c r="AS60" i="2"/>
  <c r="S58" i="9" s="1"/>
  <c r="T58" i="9" s="1"/>
  <c r="AT60" i="2"/>
  <c r="AS61" i="2"/>
  <c r="S59" i="9" s="1"/>
  <c r="T59" i="9" s="1"/>
  <c r="AT61" i="2"/>
  <c r="AS62" i="2"/>
  <c r="S60" i="9" s="1"/>
  <c r="T60" i="9" s="1"/>
  <c r="AT62" i="2"/>
  <c r="AS63" i="2"/>
  <c r="S61" i="9" s="1"/>
  <c r="T61" i="9" s="1"/>
  <c r="AT63" i="2"/>
  <c r="AS64" i="2"/>
  <c r="S62" i="9" s="1"/>
  <c r="T62" i="9" s="1"/>
  <c r="AT64" i="2"/>
  <c r="AS65" i="2"/>
  <c r="S63" i="9" s="1"/>
  <c r="T63" i="9" s="1"/>
  <c r="AT65" i="2"/>
  <c r="AS66" i="2"/>
  <c r="S64" i="9" s="1"/>
  <c r="T64" i="9" s="1"/>
  <c r="AT66" i="2"/>
  <c r="AS67" i="2"/>
  <c r="S65" i="9" s="1"/>
  <c r="T65" i="9" s="1"/>
  <c r="AT67" i="2"/>
  <c r="AS68" i="2"/>
  <c r="S66" i="9" s="1"/>
  <c r="T66" i="9" s="1"/>
  <c r="AT68" i="2"/>
  <c r="AS69" i="2"/>
  <c r="S67" i="9" s="1"/>
  <c r="T67" i="9" s="1"/>
  <c r="AT69" i="2"/>
  <c r="AS70" i="2"/>
  <c r="S68" i="9" s="1"/>
  <c r="T68" i="9" s="1"/>
  <c r="AT70" i="2"/>
  <c r="AS71" i="2"/>
  <c r="S69" i="9" s="1"/>
  <c r="T69" i="9" s="1"/>
  <c r="AT71" i="2"/>
  <c r="AS72" i="2"/>
  <c r="S70" i="9" s="1"/>
  <c r="T70" i="9" s="1"/>
  <c r="AT72" i="2"/>
  <c r="AS73" i="2"/>
  <c r="S71" i="9" s="1"/>
  <c r="T71" i="9" s="1"/>
  <c r="AT73" i="2"/>
  <c r="AS74" i="2"/>
  <c r="S72" i="9" s="1"/>
  <c r="T72" i="9" s="1"/>
  <c r="AT74" i="2"/>
  <c r="AS75" i="2"/>
  <c r="S73" i="9" s="1"/>
  <c r="T73" i="9" s="1"/>
  <c r="AT75" i="2"/>
  <c r="AS76" i="2"/>
  <c r="S74" i="9" s="1"/>
  <c r="T74" i="9" s="1"/>
  <c r="AT76" i="2"/>
  <c r="AS77" i="2"/>
  <c r="S75" i="9" s="1"/>
  <c r="T75" i="9" s="1"/>
  <c r="AT77" i="2"/>
  <c r="AS78" i="2"/>
  <c r="S76" i="9" s="1"/>
  <c r="T76" i="9" s="1"/>
  <c r="AT78" i="2"/>
  <c r="AS79" i="2"/>
  <c r="S77" i="9" s="1"/>
  <c r="T77" i="9" s="1"/>
  <c r="AT79" i="2"/>
  <c r="AS80" i="2"/>
  <c r="S78" i="9" s="1"/>
  <c r="T78" i="9" s="1"/>
  <c r="AT80" i="2"/>
  <c r="AS81" i="2"/>
  <c r="S79" i="9" s="1"/>
  <c r="T79" i="9" s="1"/>
  <c r="AT81" i="2"/>
  <c r="AS82" i="2"/>
  <c r="S80" i="9" s="1"/>
  <c r="T80" i="9" s="1"/>
  <c r="AT82" i="2"/>
  <c r="AS83" i="2"/>
  <c r="S81" i="9" s="1"/>
  <c r="T81" i="9" s="1"/>
  <c r="AT83" i="2"/>
  <c r="AS84" i="2"/>
  <c r="S82" i="9" s="1"/>
  <c r="T82" i="9" s="1"/>
  <c r="AT84" i="2"/>
  <c r="AS85" i="2"/>
  <c r="S83" i="9" s="1"/>
  <c r="T83" i="9" s="1"/>
  <c r="AT85" i="2"/>
  <c r="AS86" i="2"/>
  <c r="S84" i="9" s="1"/>
  <c r="T84" i="9" s="1"/>
  <c r="AT86" i="2"/>
  <c r="AS87" i="2"/>
  <c r="S85" i="9" s="1"/>
  <c r="T85" i="9" s="1"/>
  <c r="AT87" i="2"/>
  <c r="AS88" i="2"/>
  <c r="S86" i="9" s="1"/>
  <c r="T86" i="9" s="1"/>
  <c r="AT88" i="2"/>
  <c r="AS89" i="2"/>
  <c r="S87" i="9" s="1"/>
  <c r="T87" i="9" s="1"/>
  <c r="AT89" i="2"/>
  <c r="AS90" i="2"/>
  <c r="S88" i="9" s="1"/>
  <c r="T88" i="9" s="1"/>
  <c r="AT90" i="2"/>
  <c r="AS91" i="2"/>
  <c r="S89" i="9" s="1"/>
  <c r="T89" i="9" s="1"/>
  <c r="AT91" i="2"/>
  <c r="AS92" i="2"/>
  <c r="S90" i="9" s="1"/>
  <c r="T90" i="9" s="1"/>
  <c r="AT92" i="2"/>
  <c r="AS93" i="2"/>
  <c r="S91" i="9" s="1"/>
  <c r="T91" i="9" s="1"/>
  <c r="AT93" i="2"/>
  <c r="AS94" i="2"/>
  <c r="S92" i="9" s="1"/>
  <c r="T92" i="9" s="1"/>
  <c r="AT94" i="2"/>
  <c r="AS95" i="2"/>
  <c r="S93" i="9" s="1"/>
  <c r="T93" i="9" s="1"/>
  <c r="AT95" i="2"/>
  <c r="AS96" i="2"/>
  <c r="S94" i="9" s="1"/>
  <c r="T94" i="9" s="1"/>
  <c r="AT96" i="2"/>
  <c r="AS97" i="2"/>
  <c r="S95" i="9" s="1"/>
  <c r="T95" i="9" s="1"/>
  <c r="AT97" i="2"/>
  <c r="AS98" i="2"/>
  <c r="S96" i="9" s="1"/>
  <c r="T96" i="9" s="1"/>
  <c r="AT98" i="2"/>
  <c r="AS99" i="2"/>
  <c r="S97" i="9" s="1"/>
  <c r="T97" i="9" s="1"/>
  <c r="AT99" i="2"/>
  <c r="AS100" i="2"/>
  <c r="S98" i="9" s="1"/>
  <c r="T98" i="9" s="1"/>
  <c r="AT100" i="2"/>
  <c r="AS101" i="2"/>
  <c r="S99" i="9" s="1"/>
  <c r="T99" i="9" s="1"/>
  <c r="AT101" i="2"/>
  <c r="AS102" i="2"/>
  <c r="S100" i="9" s="1"/>
  <c r="T100" i="9" s="1"/>
  <c r="AT102" i="2"/>
  <c r="AS103" i="2"/>
  <c r="S101" i="9" s="1"/>
  <c r="T101" i="9" s="1"/>
  <c r="AT103" i="2"/>
  <c r="AS104" i="2"/>
  <c r="S102" i="9" s="1"/>
  <c r="T102" i="9" s="1"/>
  <c r="AT104" i="2"/>
  <c r="AS105" i="2"/>
  <c r="S103" i="9" s="1"/>
  <c r="T103" i="9" s="1"/>
  <c r="AT105" i="2"/>
  <c r="AS106" i="2"/>
  <c r="S104" i="9" s="1"/>
  <c r="T104" i="9" s="1"/>
  <c r="AT106" i="2"/>
  <c r="AS107" i="2"/>
  <c r="S105" i="9" s="1"/>
  <c r="T105" i="9" s="1"/>
  <c r="AT107" i="2"/>
  <c r="AS108" i="2"/>
  <c r="S106" i="9" s="1"/>
  <c r="T106" i="9" s="1"/>
  <c r="AT108" i="2"/>
  <c r="AS109" i="2"/>
  <c r="S107" i="9" s="1"/>
  <c r="T107" i="9" s="1"/>
  <c r="AT109" i="2"/>
  <c r="AS110" i="2"/>
  <c r="S108" i="9" s="1"/>
  <c r="T108" i="9" s="1"/>
  <c r="AT110" i="2"/>
  <c r="AS111" i="2"/>
  <c r="S109" i="9" s="1"/>
  <c r="T109" i="9" s="1"/>
  <c r="AT111" i="2"/>
  <c r="AS112" i="2"/>
  <c r="S110" i="9" s="1"/>
  <c r="T110" i="9" s="1"/>
  <c r="AT112" i="2"/>
  <c r="AS113" i="2"/>
  <c r="S111" i="9" s="1"/>
  <c r="T111" i="9" s="1"/>
  <c r="AT113" i="2"/>
  <c r="AS114" i="2"/>
  <c r="S112" i="9" s="1"/>
  <c r="T112" i="9" s="1"/>
  <c r="AT114" i="2"/>
  <c r="AS115" i="2"/>
  <c r="S113" i="9" s="1"/>
  <c r="T113" i="9" s="1"/>
  <c r="AT115" i="2"/>
  <c r="AS116" i="2"/>
  <c r="S114" i="9" s="1"/>
  <c r="T114" i="9" s="1"/>
  <c r="AT116" i="2"/>
  <c r="AS117" i="2"/>
  <c r="S115" i="9" s="1"/>
  <c r="T115" i="9" s="1"/>
  <c r="AT117" i="2"/>
  <c r="AS118" i="2"/>
  <c r="S116" i="9" s="1"/>
  <c r="T116" i="9" s="1"/>
  <c r="AT118" i="2"/>
  <c r="AS119" i="2"/>
  <c r="S117" i="9" s="1"/>
  <c r="T117" i="9" s="1"/>
  <c r="AT119" i="2"/>
  <c r="AS120" i="2"/>
  <c r="S118" i="9" s="1"/>
  <c r="T118" i="9" s="1"/>
  <c r="AT120" i="2"/>
  <c r="AS121" i="2"/>
  <c r="S119" i="9" s="1"/>
  <c r="T119" i="9" s="1"/>
  <c r="AT121" i="2"/>
  <c r="AS122" i="2"/>
  <c r="S120" i="9" s="1"/>
  <c r="T120" i="9" s="1"/>
  <c r="AT122" i="2"/>
  <c r="AS123" i="2"/>
  <c r="S121" i="9" s="1"/>
  <c r="T121" i="9" s="1"/>
  <c r="AT123" i="2"/>
  <c r="AS124" i="2"/>
  <c r="S122" i="9" s="1"/>
  <c r="T122" i="9" s="1"/>
  <c r="AT124" i="2"/>
  <c r="AS125" i="2"/>
  <c r="S123" i="9" s="1"/>
  <c r="T123" i="9" s="1"/>
  <c r="AT125" i="2"/>
  <c r="AS126" i="2"/>
  <c r="S124" i="9" s="1"/>
  <c r="T124" i="9" s="1"/>
  <c r="AT126" i="2"/>
  <c r="AS127" i="2"/>
  <c r="S125" i="9" s="1"/>
  <c r="T125" i="9" s="1"/>
  <c r="AT127" i="2"/>
  <c r="AS128" i="2"/>
  <c r="S126" i="9" s="1"/>
  <c r="T126" i="9" s="1"/>
  <c r="AT128" i="2"/>
  <c r="AS129" i="2"/>
  <c r="S127" i="9" s="1"/>
  <c r="T127" i="9" s="1"/>
  <c r="AT129" i="2"/>
  <c r="AS130" i="2"/>
  <c r="S128" i="9" s="1"/>
  <c r="T128" i="9" s="1"/>
  <c r="AT130" i="2"/>
  <c r="AS131" i="2"/>
  <c r="S129" i="9" s="1"/>
  <c r="T129" i="9" s="1"/>
  <c r="AT131" i="2"/>
  <c r="AS132" i="2"/>
  <c r="S130" i="9" s="1"/>
  <c r="T130" i="9" s="1"/>
  <c r="AT132" i="2"/>
  <c r="AS133" i="2"/>
  <c r="S131" i="9" s="1"/>
  <c r="T131" i="9" s="1"/>
  <c r="AT133" i="2"/>
  <c r="AS134" i="2"/>
  <c r="S132" i="9" s="1"/>
  <c r="T132" i="9" s="1"/>
  <c r="AT134" i="2"/>
  <c r="AS135" i="2"/>
  <c r="S133" i="9" s="1"/>
  <c r="T133" i="9" s="1"/>
  <c r="AT135" i="2"/>
  <c r="AS136" i="2"/>
  <c r="S134" i="9" s="1"/>
  <c r="T134" i="9" s="1"/>
  <c r="AT136" i="2"/>
  <c r="AS137" i="2"/>
  <c r="S135" i="9" s="1"/>
  <c r="T135" i="9" s="1"/>
  <c r="AT137" i="2"/>
  <c r="AS138" i="2"/>
  <c r="S136" i="9" s="1"/>
  <c r="T136" i="9" s="1"/>
  <c r="AT138" i="2"/>
  <c r="AS139" i="2"/>
  <c r="S137" i="9" s="1"/>
  <c r="T137" i="9" s="1"/>
  <c r="AT139" i="2"/>
  <c r="AS140" i="2"/>
  <c r="S138" i="9" s="1"/>
  <c r="T138" i="9" s="1"/>
  <c r="AT140" i="2"/>
  <c r="AS141" i="2"/>
  <c r="S139" i="9" s="1"/>
  <c r="T139" i="9" s="1"/>
  <c r="AT141" i="2"/>
  <c r="AS142" i="2"/>
  <c r="S140" i="9" s="1"/>
  <c r="T140" i="9" s="1"/>
  <c r="AT142" i="2"/>
  <c r="AS143" i="2"/>
  <c r="S141" i="9" s="1"/>
  <c r="T141" i="9" s="1"/>
  <c r="AT143" i="2"/>
  <c r="AS144" i="2"/>
  <c r="S142" i="9" s="1"/>
  <c r="T142" i="9" s="1"/>
  <c r="AT144" i="2"/>
  <c r="AS145" i="2"/>
  <c r="S143" i="9" s="1"/>
  <c r="T143" i="9" s="1"/>
  <c r="AT145" i="2"/>
  <c r="AS146" i="2"/>
  <c r="S144" i="9" s="1"/>
  <c r="T144" i="9" s="1"/>
  <c r="AT146" i="2"/>
  <c r="AS147" i="2"/>
  <c r="S145" i="9" s="1"/>
  <c r="T145" i="9" s="1"/>
  <c r="AT147" i="2"/>
  <c r="AS148" i="2"/>
  <c r="S146" i="9" s="1"/>
  <c r="T146" i="9" s="1"/>
  <c r="AT148" i="2"/>
  <c r="AS149" i="2"/>
  <c r="S147" i="9" s="1"/>
  <c r="T147" i="9" s="1"/>
  <c r="AT149" i="2"/>
  <c r="AS150" i="2"/>
  <c r="S148" i="9" s="1"/>
  <c r="T148" i="9" s="1"/>
  <c r="AT150" i="2"/>
  <c r="AS151" i="2"/>
  <c r="S149" i="9" s="1"/>
  <c r="T149" i="9" s="1"/>
  <c r="AT151" i="2"/>
  <c r="AS152" i="2"/>
  <c r="S150" i="9" s="1"/>
  <c r="T150" i="9" s="1"/>
  <c r="AT152" i="2"/>
  <c r="AS153" i="2"/>
  <c r="S151" i="9" s="1"/>
  <c r="T151" i="9" s="1"/>
  <c r="AT153" i="2"/>
  <c r="AS154" i="2"/>
  <c r="S152" i="9" s="1"/>
  <c r="T152" i="9" s="1"/>
  <c r="AT154" i="2"/>
  <c r="AS155" i="2"/>
  <c r="S153" i="9" s="1"/>
  <c r="T153" i="9" s="1"/>
  <c r="AT155" i="2"/>
  <c r="AS156" i="2"/>
  <c r="S154" i="9" s="1"/>
  <c r="T154" i="9" s="1"/>
  <c r="AT156" i="2"/>
  <c r="AS157" i="2"/>
  <c r="S155" i="9" s="1"/>
  <c r="T155" i="9" s="1"/>
  <c r="AT157" i="2"/>
  <c r="AS158" i="2"/>
  <c r="S156" i="9" s="1"/>
  <c r="T156" i="9" s="1"/>
  <c r="AT158" i="2"/>
  <c r="AS159" i="2"/>
  <c r="S157" i="9" s="1"/>
  <c r="T157" i="9" s="1"/>
  <c r="AT159" i="2"/>
  <c r="AS160" i="2"/>
  <c r="S158" i="9" s="1"/>
  <c r="T158" i="9" s="1"/>
  <c r="AT160" i="2"/>
  <c r="AS161" i="2"/>
  <c r="S159" i="9" s="1"/>
  <c r="T159" i="9" s="1"/>
  <c r="AT161" i="2"/>
  <c r="AS162" i="2"/>
  <c r="S160" i="9" s="1"/>
  <c r="T160" i="9" s="1"/>
  <c r="AT162" i="2"/>
  <c r="AS163" i="2"/>
  <c r="S161" i="9" s="1"/>
  <c r="T161" i="9" s="1"/>
  <c r="AT163" i="2"/>
  <c r="AS164" i="2"/>
  <c r="S162" i="9" s="1"/>
  <c r="T162" i="9" s="1"/>
  <c r="AT164" i="2"/>
  <c r="AS165" i="2"/>
  <c r="S163" i="9" s="1"/>
  <c r="T163" i="9" s="1"/>
  <c r="AT165" i="2"/>
  <c r="AS166" i="2"/>
  <c r="S164" i="9" s="1"/>
  <c r="T164" i="9" s="1"/>
  <c r="AT166" i="2"/>
  <c r="AS167" i="2"/>
  <c r="S165" i="9" s="1"/>
  <c r="T165" i="9" s="1"/>
  <c r="AT167" i="2"/>
  <c r="AS168" i="2"/>
  <c r="S166" i="9" s="1"/>
  <c r="T166" i="9" s="1"/>
  <c r="AT168" i="2"/>
  <c r="AS169" i="2"/>
  <c r="S167" i="9" s="1"/>
  <c r="T167" i="9" s="1"/>
  <c r="AT169" i="2"/>
  <c r="AS170" i="2"/>
  <c r="S168" i="9" s="1"/>
  <c r="T168" i="9" s="1"/>
  <c r="AT170" i="2"/>
  <c r="AS171" i="2"/>
  <c r="S169" i="9" s="1"/>
  <c r="T169" i="9" s="1"/>
  <c r="AT171" i="2"/>
  <c r="AS172" i="2"/>
  <c r="S170" i="9" s="1"/>
  <c r="T170" i="9" s="1"/>
  <c r="AT172" i="2"/>
  <c r="AS173" i="2"/>
  <c r="S171" i="9" s="1"/>
  <c r="T171" i="9" s="1"/>
  <c r="AT173" i="2"/>
  <c r="AS174" i="2"/>
  <c r="S172" i="9" s="1"/>
  <c r="T172" i="9" s="1"/>
  <c r="AT174" i="2"/>
  <c r="AS175" i="2"/>
  <c r="S173" i="9" s="1"/>
  <c r="T173" i="9" s="1"/>
  <c r="AT175" i="2"/>
  <c r="AS176" i="2"/>
  <c r="S174" i="9" s="1"/>
  <c r="T174" i="9" s="1"/>
  <c r="AT176" i="2"/>
  <c r="AS177" i="2"/>
  <c r="S175" i="9" s="1"/>
  <c r="T175" i="9" s="1"/>
  <c r="AT177" i="2"/>
  <c r="AS178" i="2"/>
  <c r="S176" i="9" s="1"/>
  <c r="T176" i="9" s="1"/>
  <c r="AT178" i="2"/>
  <c r="AS179" i="2"/>
  <c r="S177" i="9" s="1"/>
  <c r="T177" i="9" s="1"/>
  <c r="AT179" i="2"/>
  <c r="AS180" i="2"/>
  <c r="S178" i="9" s="1"/>
  <c r="T178" i="9" s="1"/>
  <c r="AT180" i="2"/>
  <c r="AS181" i="2"/>
  <c r="S179" i="9" s="1"/>
  <c r="T179" i="9" s="1"/>
  <c r="AT181" i="2"/>
  <c r="AS182" i="2"/>
  <c r="S180" i="9" s="1"/>
  <c r="T180" i="9" s="1"/>
  <c r="AT182" i="2"/>
  <c r="AS183" i="2"/>
  <c r="S181" i="9" s="1"/>
  <c r="T181" i="9" s="1"/>
  <c r="AT183" i="2"/>
  <c r="AS184" i="2"/>
  <c r="S182" i="9" s="1"/>
  <c r="T182" i="9" s="1"/>
  <c r="AT184" i="2"/>
  <c r="AS185" i="2"/>
  <c r="S183" i="9" s="1"/>
  <c r="T183" i="9" s="1"/>
  <c r="AT185" i="2"/>
  <c r="AS186" i="2"/>
  <c r="S184" i="9" s="1"/>
  <c r="T184" i="9" s="1"/>
  <c r="AT186" i="2"/>
  <c r="AS187" i="2"/>
  <c r="S185" i="9" s="1"/>
  <c r="T185" i="9" s="1"/>
  <c r="AT187" i="2"/>
  <c r="AS188" i="2"/>
  <c r="S186" i="9" s="1"/>
  <c r="T186" i="9" s="1"/>
  <c r="AT188" i="2"/>
  <c r="AS189" i="2"/>
  <c r="S187" i="9" s="1"/>
  <c r="T187" i="9" s="1"/>
  <c r="AT189" i="2"/>
  <c r="AS190" i="2"/>
  <c r="S188" i="9" s="1"/>
  <c r="T188" i="9" s="1"/>
  <c r="AT190" i="2"/>
  <c r="AS191" i="2"/>
  <c r="S189" i="9" s="1"/>
  <c r="T189" i="9" s="1"/>
  <c r="AT191" i="2"/>
  <c r="AS192" i="2"/>
  <c r="S190" i="9" s="1"/>
  <c r="T190" i="9" s="1"/>
  <c r="AT192" i="2"/>
  <c r="AS193" i="2"/>
  <c r="S191" i="9" s="1"/>
  <c r="T191" i="9" s="1"/>
  <c r="AT193" i="2"/>
  <c r="AS194" i="2"/>
  <c r="S192" i="9" s="1"/>
  <c r="T192" i="9" s="1"/>
  <c r="AT194" i="2"/>
  <c r="AS195" i="2"/>
  <c r="S193" i="9" s="1"/>
  <c r="T193" i="9" s="1"/>
  <c r="AT195" i="2"/>
  <c r="AS196" i="2"/>
  <c r="S194" i="9" s="1"/>
  <c r="T194" i="9" s="1"/>
  <c r="AT196" i="2"/>
  <c r="AS197" i="2"/>
  <c r="S195" i="9" s="1"/>
  <c r="T195" i="9" s="1"/>
  <c r="AT197" i="2"/>
  <c r="AS198" i="2"/>
  <c r="S196" i="9" s="1"/>
  <c r="T196" i="9" s="1"/>
  <c r="AT198" i="2"/>
  <c r="AS199" i="2"/>
  <c r="S197" i="9" s="1"/>
  <c r="T197" i="9" s="1"/>
  <c r="AT199" i="2"/>
  <c r="AS200" i="2"/>
  <c r="S198" i="9" s="1"/>
  <c r="T198" i="9" s="1"/>
  <c r="AT200" i="2"/>
  <c r="AS201" i="2"/>
  <c r="S199" i="9" s="1"/>
  <c r="T199" i="9" s="1"/>
  <c r="AT201" i="2"/>
  <c r="AS202" i="2"/>
  <c r="S200" i="9" s="1"/>
  <c r="T200" i="9" s="1"/>
  <c r="AT202" i="2"/>
  <c r="AS203" i="2"/>
  <c r="S201" i="9" s="1"/>
  <c r="T201" i="9" s="1"/>
  <c r="AT203" i="2"/>
  <c r="AS204" i="2"/>
  <c r="S202" i="9" s="1"/>
  <c r="T202" i="9" s="1"/>
  <c r="AT204" i="2"/>
  <c r="AS205" i="2"/>
  <c r="S203" i="9" s="1"/>
  <c r="T203" i="9" s="1"/>
  <c r="AT205" i="2"/>
  <c r="AS206" i="2"/>
  <c r="S204" i="9" s="1"/>
  <c r="T204" i="9" s="1"/>
  <c r="AT206" i="2"/>
  <c r="AS207" i="2"/>
  <c r="S205" i="9" s="1"/>
  <c r="T205" i="9" s="1"/>
  <c r="AT207" i="2"/>
  <c r="AS208" i="2"/>
  <c r="S206" i="9" s="1"/>
  <c r="T206" i="9" s="1"/>
  <c r="AT208" i="2"/>
  <c r="AS209" i="2"/>
  <c r="S207" i="9" s="1"/>
  <c r="T207" i="9" s="1"/>
  <c r="AT209" i="2"/>
  <c r="AS210" i="2"/>
  <c r="S208" i="9" s="1"/>
  <c r="T208" i="9" s="1"/>
  <c r="AT210" i="2"/>
  <c r="AS211" i="2"/>
  <c r="S209" i="9" s="1"/>
  <c r="T209" i="9" s="1"/>
  <c r="AT211" i="2"/>
  <c r="AS212" i="2"/>
  <c r="S210" i="9" s="1"/>
  <c r="T210" i="9" s="1"/>
  <c r="AT212" i="2"/>
  <c r="AS213" i="2"/>
  <c r="S211" i="9" s="1"/>
  <c r="T211" i="9" s="1"/>
  <c r="AT213" i="2"/>
  <c r="AS214" i="2"/>
  <c r="S212" i="9" s="1"/>
  <c r="T212" i="9" s="1"/>
  <c r="AT214" i="2"/>
  <c r="AS215" i="2"/>
  <c r="S213" i="9" s="1"/>
  <c r="T213" i="9" s="1"/>
  <c r="AT215" i="2"/>
  <c r="AS216" i="2"/>
  <c r="S214" i="9" s="1"/>
  <c r="T214" i="9" s="1"/>
  <c r="AT216" i="2"/>
  <c r="AS217" i="2"/>
  <c r="S215" i="9" s="1"/>
  <c r="T215" i="9" s="1"/>
  <c r="AT217" i="2"/>
  <c r="AS218" i="2"/>
  <c r="S216" i="9" s="1"/>
  <c r="T216" i="9" s="1"/>
  <c r="AT218" i="2"/>
  <c r="AS219" i="2"/>
  <c r="S217" i="9" s="1"/>
  <c r="T217" i="9" s="1"/>
  <c r="AT219" i="2"/>
  <c r="AS220" i="2"/>
  <c r="S218" i="9" s="1"/>
  <c r="T218" i="9" s="1"/>
  <c r="AT220" i="2"/>
  <c r="AS221" i="2"/>
  <c r="S219" i="9" s="1"/>
  <c r="T219" i="9" s="1"/>
  <c r="AT221" i="2"/>
  <c r="AS222" i="2"/>
  <c r="S220" i="9" s="1"/>
  <c r="T220" i="9" s="1"/>
  <c r="AT222" i="2"/>
  <c r="AS223" i="2"/>
  <c r="S221" i="9" s="1"/>
  <c r="T221" i="9" s="1"/>
  <c r="AT223" i="2"/>
  <c r="AS224" i="2"/>
  <c r="S222" i="9" s="1"/>
  <c r="T222" i="9" s="1"/>
  <c r="AT224" i="2"/>
  <c r="AS225" i="2"/>
  <c r="S223" i="9" s="1"/>
  <c r="T223" i="9" s="1"/>
  <c r="AT225" i="2"/>
  <c r="AS226" i="2"/>
  <c r="S224" i="9" s="1"/>
  <c r="T224" i="9" s="1"/>
  <c r="AT226" i="2"/>
  <c r="AS227" i="2"/>
  <c r="S225" i="9" s="1"/>
  <c r="T225" i="9" s="1"/>
  <c r="AT227" i="2"/>
  <c r="AS228" i="2"/>
  <c r="S226" i="9" s="1"/>
  <c r="T226" i="9" s="1"/>
  <c r="AT228" i="2"/>
  <c r="AS229" i="2"/>
  <c r="S227" i="9" s="1"/>
  <c r="T227" i="9" s="1"/>
  <c r="AT229" i="2"/>
  <c r="AS230" i="2"/>
  <c r="S228" i="9" s="1"/>
  <c r="T228" i="9" s="1"/>
  <c r="AT230" i="2"/>
  <c r="AS231" i="2"/>
  <c r="S229" i="9" s="1"/>
  <c r="T229" i="9" s="1"/>
  <c r="AT231" i="2"/>
  <c r="AS232" i="2"/>
  <c r="S230" i="9" s="1"/>
  <c r="T230" i="9" s="1"/>
  <c r="AT232" i="2"/>
  <c r="AS233" i="2"/>
  <c r="S231" i="9" s="1"/>
  <c r="T231" i="9" s="1"/>
  <c r="AT233" i="2"/>
  <c r="AS234" i="2"/>
  <c r="S232" i="9" s="1"/>
  <c r="T232" i="9" s="1"/>
  <c r="AT234" i="2"/>
  <c r="AS235" i="2"/>
  <c r="S233" i="9" s="1"/>
  <c r="T233" i="9" s="1"/>
  <c r="AT235" i="2"/>
  <c r="AS236" i="2"/>
  <c r="S234" i="9" s="1"/>
  <c r="T234" i="9" s="1"/>
  <c r="AT236" i="2"/>
  <c r="AS237" i="2"/>
  <c r="S235" i="9" s="1"/>
  <c r="T235" i="9" s="1"/>
  <c r="AT237" i="2"/>
  <c r="AS238" i="2"/>
  <c r="S236" i="9" s="1"/>
  <c r="T236" i="9" s="1"/>
  <c r="AT238" i="2"/>
  <c r="AS239" i="2"/>
  <c r="S237" i="9" s="1"/>
  <c r="T237" i="9" s="1"/>
  <c r="AT239" i="2"/>
  <c r="AS240" i="2"/>
  <c r="S238" i="9" s="1"/>
  <c r="T238" i="9" s="1"/>
  <c r="AT240" i="2"/>
  <c r="AS241" i="2"/>
  <c r="S239" i="9" s="1"/>
  <c r="T239" i="9" s="1"/>
  <c r="AT241" i="2"/>
  <c r="AS242" i="2"/>
  <c r="S240" i="9" s="1"/>
  <c r="T240" i="9" s="1"/>
  <c r="AT242" i="2"/>
  <c r="AS243" i="2"/>
  <c r="S241" i="9" s="1"/>
  <c r="T241" i="9" s="1"/>
  <c r="AT243" i="2"/>
  <c r="AS244" i="2"/>
  <c r="S242" i="9" s="1"/>
  <c r="T242" i="9" s="1"/>
  <c r="AT244" i="2"/>
  <c r="AS245" i="2"/>
  <c r="S243" i="9" s="1"/>
  <c r="T243" i="9" s="1"/>
  <c r="AT245" i="2"/>
  <c r="AS246" i="2"/>
  <c r="S244" i="9" s="1"/>
  <c r="T244" i="9" s="1"/>
  <c r="AT246" i="2"/>
  <c r="AS247" i="2"/>
  <c r="S245" i="9" s="1"/>
  <c r="T245" i="9" s="1"/>
  <c r="AT247" i="2"/>
  <c r="AS248" i="2"/>
  <c r="S246" i="9" s="1"/>
  <c r="T246" i="9" s="1"/>
  <c r="AT248" i="2"/>
  <c r="AS249" i="2"/>
  <c r="S247" i="9" s="1"/>
  <c r="T247" i="9" s="1"/>
  <c r="AT249" i="2"/>
  <c r="AS250" i="2"/>
  <c r="S248" i="9" s="1"/>
  <c r="T248" i="9" s="1"/>
  <c r="AT250" i="2"/>
  <c r="AS251" i="2"/>
  <c r="S249" i="9" s="1"/>
  <c r="T249" i="9" s="1"/>
  <c r="AT251" i="2"/>
  <c r="AS252" i="2"/>
  <c r="S250" i="9" s="1"/>
  <c r="T250" i="9" s="1"/>
  <c r="AT252" i="2"/>
  <c r="AS253" i="2"/>
  <c r="S251" i="9" s="1"/>
  <c r="T251" i="9" s="1"/>
  <c r="AT253" i="2"/>
  <c r="AS254" i="2"/>
  <c r="S252" i="9" s="1"/>
  <c r="T252" i="9" s="1"/>
  <c r="AT254" i="2"/>
  <c r="AS255" i="2"/>
  <c r="S253" i="9" s="1"/>
  <c r="T253" i="9" s="1"/>
  <c r="AT255" i="2"/>
  <c r="AS256" i="2"/>
  <c r="S254" i="9" s="1"/>
  <c r="T254" i="9" s="1"/>
  <c r="AT256" i="2"/>
  <c r="AS257" i="2"/>
  <c r="S255" i="9" s="1"/>
  <c r="T255" i="9" s="1"/>
  <c r="AT257" i="2"/>
  <c r="AS258" i="2"/>
  <c r="S256" i="9" s="1"/>
  <c r="T256" i="9" s="1"/>
  <c r="AT258" i="2"/>
  <c r="AS259" i="2"/>
  <c r="S257" i="9" s="1"/>
  <c r="T257" i="9" s="1"/>
  <c r="AT259" i="2"/>
  <c r="AS260" i="2"/>
  <c r="S258" i="9" s="1"/>
  <c r="T258" i="9" s="1"/>
  <c r="AT260" i="2"/>
  <c r="AS261" i="2"/>
  <c r="S259" i="9" s="1"/>
  <c r="T259" i="9" s="1"/>
  <c r="AT261" i="2"/>
  <c r="AS262" i="2"/>
  <c r="S260" i="9" s="1"/>
  <c r="T260" i="9" s="1"/>
  <c r="AT262" i="2"/>
  <c r="AS263" i="2"/>
  <c r="S261" i="9" s="1"/>
  <c r="T261" i="9" s="1"/>
  <c r="AT263" i="2"/>
  <c r="AS264" i="2"/>
  <c r="S262" i="9" s="1"/>
  <c r="T262" i="9" s="1"/>
  <c r="AT264" i="2"/>
  <c r="AS265" i="2"/>
  <c r="S263" i="9" s="1"/>
  <c r="T263" i="9" s="1"/>
  <c r="AT265" i="2"/>
  <c r="AS266" i="2"/>
  <c r="S264" i="9" s="1"/>
  <c r="T264" i="9" s="1"/>
  <c r="AT266" i="2"/>
  <c r="AS267" i="2"/>
  <c r="S265" i="9" s="1"/>
  <c r="T265" i="9" s="1"/>
  <c r="AT267" i="2"/>
  <c r="AS268" i="2"/>
  <c r="S266" i="9" s="1"/>
  <c r="T266" i="9" s="1"/>
  <c r="AT268" i="2"/>
  <c r="AS269" i="2"/>
  <c r="S267" i="9" s="1"/>
  <c r="T267" i="9" s="1"/>
  <c r="AT269" i="2"/>
  <c r="AS270" i="2"/>
  <c r="S268" i="9" s="1"/>
  <c r="T268" i="9" s="1"/>
  <c r="AT270" i="2"/>
  <c r="AS271" i="2"/>
  <c r="S269" i="9" s="1"/>
  <c r="T269" i="9" s="1"/>
  <c r="AT271" i="2"/>
  <c r="AS272" i="2"/>
  <c r="S270" i="9" s="1"/>
  <c r="T270" i="9" s="1"/>
  <c r="AT272" i="2"/>
  <c r="AS273" i="2"/>
  <c r="S271" i="9" s="1"/>
  <c r="T271" i="9" s="1"/>
  <c r="AT273" i="2"/>
  <c r="AS274" i="2"/>
  <c r="S272" i="9" s="1"/>
  <c r="T272" i="9" s="1"/>
  <c r="AT274" i="2"/>
  <c r="AS275" i="2"/>
  <c r="S273" i="9" s="1"/>
  <c r="T273" i="9" s="1"/>
  <c r="AT275" i="2"/>
  <c r="AS276" i="2"/>
  <c r="S274" i="9" s="1"/>
  <c r="T274" i="9" s="1"/>
  <c r="AT276" i="2"/>
  <c r="AS277" i="2"/>
  <c r="S275" i="9" s="1"/>
  <c r="T275" i="9" s="1"/>
  <c r="AT277" i="2"/>
  <c r="AS278" i="2"/>
  <c r="S276" i="9" s="1"/>
  <c r="T276" i="9" s="1"/>
  <c r="AT278" i="2"/>
  <c r="AS279" i="2"/>
  <c r="S277" i="9" s="1"/>
  <c r="T277" i="9" s="1"/>
  <c r="AT279" i="2"/>
  <c r="AS280" i="2"/>
  <c r="S278" i="9" s="1"/>
  <c r="T278" i="9" s="1"/>
  <c r="AT280" i="2"/>
  <c r="AS281" i="2"/>
  <c r="S279" i="9" s="1"/>
  <c r="T279" i="9" s="1"/>
  <c r="AT281" i="2"/>
  <c r="AS282" i="2"/>
  <c r="S280" i="9" s="1"/>
  <c r="T280" i="9" s="1"/>
  <c r="AT282" i="2"/>
  <c r="AS283" i="2"/>
  <c r="S281" i="9" s="1"/>
  <c r="T281" i="9" s="1"/>
  <c r="AT283" i="2"/>
  <c r="AS284" i="2"/>
  <c r="S282" i="9" s="1"/>
  <c r="T282" i="9" s="1"/>
  <c r="AT284" i="2"/>
  <c r="AS285" i="2"/>
  <c r="S283" i="9" s="1"/>
  <c r="T283" i="9" s="1"/>
  <c r="AT285" i="2"/>
  <c r="AS286" i="2"/>
  <c r="S284" i="9" s="1"/>
  <c r="T284" i="9" s="1"/>
  <c r="AT286" i="2"/>
  <c r="AS287" i="2"/>
  <c r="S285" i="9" s="1"/>
  <c r="T285" i="9" s="1"/>
  <c r="AT287" i="2"/>
  <c r="AS288" i="2"/>
  <c r="S286" i="9" s="1"/>
  <c r="T286" i="9" s="1"/>
  <c r="AT288" i="2"/>
  <c r="AS289" i="2"/>
  <c r="S287" i="9" s="1"/>
  <c r="T287" i="9" s="1"/>
  <c r="AT289" i="2"/>
  <c r="AS290" i="2"/>
  <c r="S288" i="9" s="1"/>
  <c r="T288" i="9" s="1"/>
  <c r="AT290" i="2"/>
  <c r="AS291" i="2"/>
  <c r="S289" i="9" s="1"/>
  <c r="T289" i="9" s="1"/>
  <c r="AT291" i="2"/>
  <c r="AS292" i="2"/>
  <c r="S290" i="9" s="1"/>
  <c r="T290" i="9" s="1"/>
  <c r="AT292" i="2"/>
  <c r="AS293" i="2"/>
  <c r="S291" i="9" s="1"/>
  <c r="T291" i="9" s="1"/>
  <c r="AT293" i="2"/>
  <c r="AS294" i="2"/>
  <c r="S292" i="9" s="1"/>
  <c r="T292" i="9" s="1"/>
  <c r="AT294" i="2"/>
  <c r="AS295" i="2"/>
  <c r="S293" i="9" s="1"/>
  <c r="T293" i="9" s="1"/>
  <c r="AT295" i="2"/>
  <c r="AS296" i="2"/>
  <c r="S294" i="9" s="1"/>
  <c r="T294" i="9" s="1"/>
  <c r="AT296" i="2"/>
  <c r="AS297" i="2"/>
  <c r="S295" i="9" s="1"/>
  <c r="T295" i="9" s="1"/>
  <c r="AT297" i="2"/>
  <c r="AS298" i="2"/>
  <c r="S296" i="9" s="1"/>
  <c r="T296" i="9" s="1"/>
  <c r="AT298" i="2"/>
  <c r="AS299" i="2"/>
  <c r="S297" i="9" s="1"/>
  <c r="T297" i="9" s="1"/>
  <c r="AT299" i="2"/>
  <c r="AS300" i="2"/>
  <c r="S298" i="9" s="1"/>
  <c r="T298" i="9" s="1"/>
  <c r="AT300" i="2"/>
  <c r="AS301" i="2"/>
  <c r="S299" i="9" s="1"/>
  <c r="T299" i="9" s="1"/>
  <c r="AT301" i="2"/>
  <c r="AS302" i="2"/>
  <c r="S300" i="9" s="1"/>
  <c r="T300" i="9" s="1"/>
  <c r="AT302" i="2"/>
  <c r="AS303" i="2"/>
  <c r="S301" i="9" s="1"/>
  <c r="T301" i="9" s="1"/>
  <c r="AT303" i="2"/>
  <c r="AS304" i="2"/>
  <c r="S302" i="9" s="1"/>
  <c r="T302" i="9" s="1"/>
  <c r="AT304" i="2"/>
  <c r="AS305" i="2"/>
  <c r="S303" i="9" s="1"/>
  <c r="T303" i="9" s="1"/>
  <c r="AT305" i="2"/>
  <c r="AS306" i="2"/>
  <c r="S304" i="9" s="1"/>
  <c r="T304" i="9" s="1"/>
  <c r="AT306" i="2"/>
  <c r="AS307" i="2"/>
  <c r="S305" i="9" s="1"/>
  <c r="T305" i="9" s="1"/>
  <c r="AT307" i="2"/>
  <c r="AS308" i="2"/>
  <c r="S306" i="9" s="1"/>
  <c r="T306" i="9" s="1"/>
  <c r="AT308" i="2"/>
  <c r="AS309" i="2"/>
  <c r="S307" i="9" s="1"/>
  <c r="T307" i="9" s="1"/>
  <c r="AT309" i="2"/>
  <c r="AS310" i="2"/>
  <c r="S308" i="9" s="1"/>
  <c r="T308" i="9" s="1"/>
  <c r="AT310" i="2"/>
  <c r="AS311" i="2"/>
  <c r="S309" i="9" s="1"/>
  <c r="T309" i="9" s="1"/>
  <c r="AT311" i="2"/>
  <c r="AS312" i="2"/>
  <c r="S310" i="9" s="1"/>
  <c r="T310" i="9" s="1"/>
  <c r="AT312" i="2"/>
  <c r="AS313" i="2"/>
  <c r="S311" i="9" s="1"/>
  <c r="T311" i="9" s="1"/>
  <c r="AT313" i="2"/>
  <c r="AS314" i="2"/>
  <c r="S312" i="9" s="1"/>
  <c r="T312" i="9" s="1"/>
  <c r="AT314" i="2"/>
  <c r="AS315" i="2"/>
  <c r="S313" i="9" s="1"/>
  <c r="T313" i="9" s="1"/>
  <c r="AT315" i="2"/>
  <c r="AS316" i="2"/>
  <c r="S314" i="9" s="1"/>
  <c r="T314" i="9" s="1"/>
  <c r="AT316" i="2"/>
  <c r="AS317" i="2"/>
  <c r="S315" i="9" s="1"/>
  <c r="T315" i="9" s="1"/>
  <c r="AT317" i="2"/>
  <c r="AS318" i="2"/>
  <c r="S316" i="9" s="1"/>
  <c r="T316" i="9" s="1"/>
  <c r="AT318" i="2"/>
  <c r="AS319" i="2"/>
  <c r="S317" i="9" s="1"/>
  <c r="T317" i="9" s="1"/>
  <c r="AT319" i="2"/>
  <c r="AS320" i="2"/>
  <c r="S318" i="9" s="1"/>
  <c r="T318" i="9" s="1"/>
  <c r="AT320" i="2"/>
  <c r="AS321" i="2"/>
  <c r="S319" i="9" s="1"/>
  <c r="T319" i="9" s="1"/>
  <c r="AT321" i="2"/>
  <c r="AS322" i="2"/>
  <c r="S320" i="9" s="1"/>
  <c r="T320" i="9" s="1"/>
  <c r="AT322" i="2"/>
  <c r="AS323" i="2"/>
  <c r="S321" i="9" s="1"/>
  <c r="T321" i="9" s="1"/>
  <c r="AT323" i="2"/>
  <c r="AS324" i="2"/>
  <c r="S322" i="9" s="1"/>
  <c r="T322" i="9" s="1"/>
  <c r="AT324" i="2"/>
  <c r="AS325" i="2"/>
  <c r="S323" i="9" s="1"/>
  <c r="T323" i="9" s="1"/>
  <c r="AT325" i="2"/>
  <c r="AS326" i="2"/>
  <c r="S324" i="9" s="1"/>
  <c r="T324" i="9" s="1"/>
  <c r="AT326" i="2"/>
  <c r="AS327" i="2"/>
  <c r="S325" i="9" s="1"/>
  <c r="T325" i="9" s="1"/>
  <c r="AT327" i="2"/>
  <c r="AS328" i="2"/>
  <c r="S326" i="9" s="1"/>
  <c r="T326" i="9" s="1"/>
  <c r="AT328" i="2"/>
  <c r="AS329" i="2"/>
  <c r="S327" i="9" s="1"/>
  <c r="T327" i="9" s="1"/>
  <c r="AT329" i="2"/>
  <c r="AS330" i="2"/>
  <c r="S328" i="9" s="1"/>
  <c r="T328" i="9" s="1"/>
  <c r="AT330" i="2"/>
  <c r="AS331" i="2"/>
  <c r="S329" i="9" s="1"/>
  <c r="T329" i="9" s="1"/>
  <c r="AT331" i="2"/>
  <c r="AS332" i="2"/>
  <c r="S330" i="9" s="1"/>
  <c r="T330" i="9" s="1"/>
  <c r="AT332" i="2"/>
  <c r="AS333" i="2"/>
  <c r="S331" i="9" s="1"/>
  <c r="T331" i="9" s="1"/>
  <c r="AT333" i="2"/>
  <c r="AS334" i="2"/>
  <c r="S332" i="9" s="1"/>
  <c r="T332" i="9" s="1"/>
  <c r="AT334" i="2"/>
  <c r="AS335" i="2"/>
  <c r="S333" i="9" s="1"/>
  <c r="T333" i="9" s="1"/>
  <c r="AT335" i="2"/>
  <c r="AS336" i="2"/>
  <c r="S334" i="9" s="1"/>
  <c r="T334" i="9" s="1"/>
  <c r="AT336" i="2"/>
  <c r="AS337" i="2"/>
  <c r="S335" i="9" s="1"/>
  <c r="T335" i="9" s="1"/>
  <c r="AT337" i="2"/>
  <c r="AS338" i="2"/>
  <c r="S336" i="9" s="1"/>
  <c r="T336" i="9" s="1"/>
  <c r="AT338" i="2"/>
  <c r="AS339" i="2"/>
  <c r="S337" i="9" s="1"/>
  <c r="T337" i="9" s="1"/>
  <c r="AT339" i="2"/>
  <c r="AS340" i="2"/>
  <c r="S338" i="9" s="1"/>
  <c r="T338" i="9" s="1"/>
  <c r="AT340" i="2"/>
  <c r="AS341" i="2"/>
  <c r="S339" i="9" s="1"/>
  <c r="T339" i="9" s="1"/>
  <c r="AT341" i="2"/>
  <c r="AS342" i="2"/>
  <c r="S340" i="9" s="1"/>
  <c r="T340" i="9" s="1"/>
  <c r="AT342" i="2"/>
  <c r="AS343" i="2"/>
  <c r="S341" i="9" s="1"/>
  <c r="T341" i="9" s="1"/>
  <c r="AT343" i="2"/>
  <c r="AS344" i="2"/>
  <c r="S342" i="9" s="1"/>
  <c r="T342" i="9" s="1"/>
  <c r="AT344" i="2"/>
  <c r="AS345" i="2"/>
  <c r="S343" i="9" s="1"/>
  <c r="T343" i="9" s="1"/>
  <c r="AT345" i="2"/>
  <c r="AS346" i="2"/>
  <c r="S344" i="9" s="1"/>
  <c r="T344" i="9" s="1"/>
  <c r="AT346" i="2"/>
  <c r="AS347" i="2"/>
  <c r="S345" i="9" s="1"/>
  <c r="T345" i="9" s="1"/>
  <c r="AT347" i="2"/>
  <c r="AS348" i="2"/>
  <c r="S346" i="9" s="1"/>
  <c r="T346" i="9" s="1"/>
  <c r="AT348" i="2"/>
  <c r="AS349" i="2"/>
  <c r="S347" i="9" s="1"/>
  <c r="T347" i="9" s="1"/>
  <c r="AT349" i="2"/>
  <c r="AS350" i="2"/>
  <c r="S348" i="9" s="1"/>
  <c r="T348" i="9" s="1"/>
  <c r="AT350" i="2"/>
  <c r="AS351" i="2"/>
  <c r="S349" i="9" s="1"/>
  <c r="T349" i="9" s="1"/>
  <c r="AT351" i="2"/>
  <c r="AS352" i="2"/>
  <c r="S350" i="9" s="1"/>
  <c r="T350" i="9" s="1"/>
  <c r="AT352" i="2"/>
  <c r="AS353" i="2"/>
  <c r="S351" i="9" s="1"/>
  <c r="T351" i="9" s="1"/>
  <c r="AT353" i="2"/>
  <c r="AS354" i="2"/>
  <c r="S352" i="9" s="1"/>
  <c r="T352" i="9" s="1"/>
  <c r="AT354" i="2"/>
  <c r="AS355" i="2"/>
  <c r="S353" i="9" s="1"/>
  <c r="T353" i="9" s="1"/>
  <c r="AT355" i="2"/>
  <c r="AS356" i="2"/>
  <c r="S354" i="9" s="1"/>
  <c r="T354" i="9" s="1"/>
  <c r="AT356" i="2"/>
  <c r="AS357" i="2"/>
  <c r="S355" i="9" s="1"/>
  <c r="T355" i="9" s="1"/>
  <c r="AT357" i="2"/>
  <c r="AS358" i="2"/>
  <c r="S356" i="9" s="1"/>
  <c r="T356" i="9" s="1"/>
  <c r="AT358" i="2"/>
  <c r="AS359" i="2"/>
  <c r="S357" i="9" s="1"/>
  <c r="T357" i="9" s="1"/>
  <c r="AT359" i="2"/>
  <c r="AS360" i="2"/>
  <c r="S358" i="9" s="1"/>
  <c r="T358" i="9" s="1"/>
  <c r="AT360" i="2"/>
  <c r="AS361" i="2"/>
  <c r="S359" i="9" s="1"/>
  <c r="T359" i="9" s="1"/>
  <c r="AT361" i="2"/>
  <c r="AS362" i="2"/>
  <c r="S360" i="9" s="1"/>
  <c r="T360" i="9" s="1"/>
  <c r="AT362" i="2"/>
  <c r="AS363" i="2"/>
  <c r="S361" i="9" s="1"/>
  <c r="T361" i="9" s="1"/>
  <c r="AT363" i="2"/>
  <c r="AS364" i="2"/>
  <c r="S362" i="9" s="1"/>
  <c r="T362" i="9" s="1"/>
  <c r="AT364" i="2"/>
  <c r="AS365" i="2"/>
  <c r="S363" i="9" s="1"/>
  <c r="T363" i="9" s="1"/>
  <c r="AT365" i="2"/>
  <c r="AS366" i="2"/>
  <c r="S364" i="9" s="1"/>
  <c r="T364" i="9" s="1"/>
  <c r="AT366" i="2"/>
  <c r="AS367" i="2"/>
  <c r="S365" i="9" s="1"/>
  <c r="T365" i="9" s="1"/>
  <c r="AT367" i="2"/>
  <c r="AS368" i="2"/>
  <c r="S366" i="9" s="1"/>
  <c r="T366" i="9" s="1"/>
  <c r="AT368" i="2"/>
  <c r="AS369" i="2"/>
  <c r="S367" i="9" s="1"/>
  <c r="T367" i="9" s="1"/>
  <c r="AT369" i="2"/>
  <c r="AS370" i="2"/>
  <c r="S368" i="9" s="1"/>
  <c r="T368" i="9" s="1"/>
  <c r="AT370" i="2"/>
  <c r="AS371" i="2"/>
  <c r="S369" i="9" s="1"/>
  <c r="T369" i="9" s="1"/>
  <c r="AT371" i="2"/>
  <c r="AS372" i="2"/>
  <c r="S370" i="9" s="1"/>
  <c r="T370" i="9" s="1"/>
  <c r="AT372" i="2"/>
  <c r="AS373" i="2"/>
  <c r="S371" i="9" s="1"/>
  <c r="T371" i="9" s="1"/>
  <c r="AT373" i="2"/>
  <c r="AS374" i="2"/>
  <c r="S372" i="9" s="1"/>
  <c r="T372" i="9" s="1"/>
  <c r="AT374" i="2"/>
  <c r="AS375" i="2"/>
  <c r="S373" i="9" s="1"/>
  <c r="T373" i="9" s="1"/>
  <c r="AT375" i="2"/>
  <c r="AS376" i="2"/>
  <c r="S374" i="9" s="1"/>
  <c r="T374" i="9" s="1"/>
  <c r="AT376" i="2"/>
  <c r="AS377" i="2"/>
  <c r="S375" i="9" s="1"/>
  <c r="T375" i="9" s="1"/>
  <c r="AT377" i="2"/>
  <c r="AS378" i="2"/>
  <c r="S376" i="9" s="1"/>
  <c r="T376" i="9" s="1"/>
  <c r="AT378" i="2"/>
  <c r="AS379" i="2"/>
  <c r="S377" i="9" s="1"/>
  <c r="T377" i="9" s="1"/>
  <c r="AT379" i="2"/>
  <c r="AS380" i="2"/>
  <c r="S378" i="9" s="1"/>
  <c r="T378" i="9" s="1"/>
  <c r="AT380" i="2"/>
  <c r="AS381" i="2"/>
  <c r="S379" i="9" s="1"/>
  <c r="T379" i="9" s="1"/>
  <c r="AT381" i="2"/>
  <c r="AS382" i="2"/>
  <c r="S380" i="9" s="1"/>
  <c r="T380" i="9" s="1"/>
  <c r="AT382" i="2"/>
  <c r="AS383" i="2"/>
  <c r="S381" i="9" s="1"/>
  <c r="T381" i="9" s="1"/>
  <c r="AT383" i="2"/>
  <c r="AS384" i="2"/>
  <c r="S382" i="9" s="1"/>
  <c r="T382" i="9" s="1"/>
  <c r="AT384" i="2"/>
  <c r="AS385" i="2"/>
  <c r="S383" i="9" s="1"/>
  <c r="T383" i="9" s="1"/>
  <c r="AT385" i="2"/>
  <c r="AS386" i="2"/>
  <c r="S384" i="9" s="1"/>
  <c r="T384" i="9" s="1"/>
  <c r="AT386" i="2"/>
  <c r="AS387" i="2"/>
  <c r="S385" i="9" s="1"/>
  <c r="T385" i="9" s="1"/>
  <c r="AT387" i="2"/>
  <c r="AS388" i="2"/>
  <c r="S386" i="9" s="1"/>
  <c r="T386" i="9" s="1"/>
  <c r="AT388" i="2"/>
  <c r="AS389" i="2"/>
  <c r="S387" i="9" s="1"/>
  <c r="T387" i="9" s="1"/>
  <c r="AT389" i="2"/>
  <c r="AS390" i="2"/>
  <c r="S388" i="9" s="1"/>
  <c r="T388" i="9" s="1"/>
  <c r="AT390" i="2"/>
  <c r="AS391" i="2"/>
  <c r="S389" i="9" s="1"/>
  <c r="T389" i="9" s="1"/>
  <c r="AT391" i="2"/>
  <c r="AS392" i="2"/>
  <c r="S390" i="9" s="1"/>
  <c r="T390" i="9" s="1"/>
  <c r="AT392" i="2"/>
  <c r="AS393" i="2"/>
  <c r="S391" i="9" s="1"/>
  <c r="T391" i="9" s="1"/>
  <c r="AT393" i="2"/>
  <c r="AS394" i="2"/>
  <c r="S392" i="9" s="1"/>
  <c r="T392" i="9" s="1"/>
  <c r="AT394" i="2"/>
  <c r="AS395" i="2"/>
  <c r="S393" i="9" s="1"/>
  <c r="T393" i="9" s="1"/>
  <c r="AT395" i="2"/>
  <c r="AS396" i="2"/>
  <c r="S394" i="9" s="1"/>
  <c r="T394" i="9" s="1"/>
  <c r="AT396" i="2"/>
  <c r="AS397" i="2"/>
  <c r="S395" i="9" s="1"/>
  <c r="T395" i="9" s="1"/>
  <c r="AT397" i="2"/>
  <c r="AS398" i="2"/>
  <c r="S396" i="9" s="1"/>
  <c r="T396" i="9" s="1"/>
  <c r="AT398" i="2"/>
  <c r="AS399" i="2"/>
  <c r="S397" i="9" s="1"/>
  <c r="T397" i="9" s="1"/>
  <c r="AT399" i="2"/>
  <c r="AS400" i="2"/>
  <c r="S398" i="9" s="1"/>
  <c r="T398" i="9" s="1"/>
  <c r="AT400" i="2"/>
  <c r="AS401" i="2"/>
  <c r="S399" i="9" s="1"/>
  <c r="T399" i="9" s="1"/>
  <c r="AT401" i="2"/>
  <c r="AS402" i="2"/>
  <c r="S400" i="9" s="1"/>
  <c r="T400" i="9" s="1"/>
  <c r="AT402" i="2"/>
  <c r="AS403" i="2"/>
  <c r="S401" i="9" s="1"/>
  <c r="T401" i="9" s="1"/>
  <c r="AT403" i="2"/>
  <c r="AS404" i="2"/>
  <c r="S402" i="9" s="1"/>
  <c r="T402" i="9" s="1"/>
  <c r="AT404" i="2"/>
  <c r="AS405" i="2"/>
  <c r="S403" i="9" s="1"/>
  <c r="T403" i="9" s="1"/>
  <c r="AT405" i="2"/>
  <c r="AS406" i="2"/>
  <c r="S404" i="9" s="1"/>
  <c r="T404" i="9" s="1"/>
  <c r="AT406" i="2"/>
  <c r="AS407" i="2"/>
  <c r="S405" i="9" s="1"/>
  <c r="T405" i="9" s="1"/>
  <c r="AT407" i="2"/>
  <c r="AS408" i="2"/>
  <c r="S406" i="9" s="1"/>
  <c r="T406" i="9" s="1"/>
  <c r="AT408" i="2"/>
  <c r="AS409" i="2"/>
  <c r="S407" i="9" s="1"/>
  <c r="T407" i="9" s="1"/>
  <c r="AT409" i="2"/>
  <c r="AS410" i="2"/>
  <c r="S408" i="9" s="1"/>
  <c r="T408" i="9" s="1"/>
  <c r="AT410" i="2"/>
  <c r="AS411" i="2"/>
  <c r="S409" i="9" s="1"/>
  <c r="T409" i="9" s="1"/>
  <c r="AT411" i="2"/>
  <c r="AS412" i="2"/>
  <c r="S410" i="9" s="1"/>
  <c r="T410" i="9" s="1"/>
  <c r="AT412" i="2"/>
  <c r="AS413" i="2"/>
  <c r="S411" i="9" s="1"/>
  <c r="T411" i="9" s="1"/>
  <c r="AT413" i="2"/>
  <c r="AS414" i="2"/>
  <c r="S412" i="9" s="1"/>
  <c r="T412" i="9" s="1"/>
  <c r="AT414" i="2"/>
  <c r="AS415" i="2"/>
  <c r="S413" i="9" s="1"/>
  <c r="T413" i="9" s="1"/>
  <c r="AT415" i="2"/>
  <c r="AS416" i="2"/>
  <c r="S414" i="9" s="1"/>
  <c r="T414" i="9" s="1"/>
  <c r="AT416" i="2"/>
  <c r="AS417" i="2"/>
  <c r="S415" i="9" s="1"/>
  <c r="T415" i="9" s="1"/>
  <c r="AT417" i="2"/>
  <c r="AS418" i="2"/>
  <c r="S416" i="9" s="1"/>
  <c r="T416" i="9" s="1"/>
  <c r="AT418" i="2"/>
  <c r="AS419" i="2"/>
  <c r="S417" i="9" s="1"/>
  <c r="T417" i="9" s="1"/>
  <c r="AT419" i="2"/>
  <c r="AS420" i="2"/>
  <c r="S418" i="9" s="1"/>
  <c r="T418" i="9" s="1"/>
  <c r="AT420" i="2"/>
  <c r="AS421" i="2"/>
  <c r="S419" i="9" s="1"/>
  <c r="T419" i="9" s="1"/>
  <c r="AT421" i="2"/>
  <c r="AS422" i="2"/>
  <c r="S420" i="9" s="1"/>
  <c r="T420" i="9" s="1"/>
  <c r="AT422" i="2"/>
  <c r="AS423" i="2"/>
  <c r="S421" i="9" s="1"/>
  <c r="T421" i="9" s="1"/>
  <c r="AT423" i="2"/>
  <c r="AS424" i="2"/>
  <c r="S422" i="9" s="1"/>
  <c r="T422" i="9" s="1"/>
  <c r="AT424" i="2"/>
  <c r="AS425" i="2"/>
  <c r="S423" i="9" s="1"/>
  <c r="T423" i="9" s="1"/>
  <c r="AT425" i="2"/>
  <c r="AS426" i="2"/>
  <c r="S424" i="9" s="1"/>
  <c r="T424" i="9" s="1"/>
  <c r="AT426" i="2"/>
  <c r="AS427" i="2"/>
  <c r="S425" i="9" s="1"/>
  <c r="T425" i="9" s="1"/>
  <c r="AT427" i="2"/>
  <c r="AS428" i="2"/>
  <c r="S426" i="9" s="1"/>
  <c r="T426" i="9" s="1"/>
  <c r="AT428" i="2"/>
  <c r="AS429" i="2"/>
  <c r="S427" i="9" s="1"/>
  <c r="T427" i="9" s="1"/>
  <c r="AT429" i="2"/>
  <c r="AS430" i="2"/>
  <c r="S428" i="9" s="1"/>
  <c r="T428" i="9" s="1"/>
  <c r="AT430" i="2"/>
  <c r="AS431" i="2"/>
  <c r="S429" i="9" s="1"/>
  <c r="T429" i="9" s="1"/>
  <c r="AT431" i="2"/>
  <c r="AS432" i="2"/>
  <c r="S430" i="9" s="1"/>
  <c r="T430" i="9" s="1"/>
  <c r="AT432" i="2"/>
  <c r="AS433" i="2"/>
  <c r="S431" i="9" s="1"/>
  <c r="T431" i="9" s="1"/>
  <c r="AT433" i="2"/>
  <c r="AS434" i="2"/>
  <c r="S432" i="9" s="1"/>
  <c r="T432" i="9" s="1"/>
  <c r="AT434" i="2"/>
  <c r="AS435" i="2"/>
  <c r="S433" i="9" s="1"/>
  <c r="T433" i="9" s="1"/>
  <c r="AT435" i="2"/>
  <c r="AS436" i="2"/>
  <c r="S434" i="9" s="1"/>
  <c r="T434" i="9" s="1"/>
  <c r="AT436" i="2"/>
  <c r="AS437" i="2"/>
  <c r="S435" i="9" s="1"/>
  <c r="T435" i="9" s="1"/>
  <c r="AT437" i="2"/>
  <c r="AS438" i="2"/>
  <c r="S436" i="9" s="1"/>
  <c r="T436" i="9" s="1"/>
  <c r="AT438" i="2"/>
  <c r="AS439" i="2"/>
  <c r="S437" i="9" s="1"/>
  <c r="T437" i="9" s="1"/>
  <c r="AT439" i="2"/>
  <c r="AS440" i="2"/>
  <c r="S438" i="9" s="1"/>
  <c r="T438" i="9" s="1"/>
  <c r="AT440" i="2"/>
  <c r="AS441" i="2"/>
  <c r="S439" i="9" s="1"/>
  <c r="T439" i="9" s="1"/>
  <c r="AT441" i="2"/>
  <c r="AS442" i="2"/>
  <c r="S440" i="9" s="1"/>
  <c r="T440" i="9" s="1"/>
  <c r="AT442" i="2"/>
  <c r="AS443" i="2"/>
  <c r="S441" i="9" s="1"/>
  <c r="T441" i="9" s="1"/>
  <c r="AT443" i="2"/>
  <c r="AS444" i="2"/>
  <c r="S442" i="9" s="1"/>
  <c r="T442" i="9" s="1"/>
  <c r="AT444" i="2"/>
  <c r="AS445" i="2"/>
  <c r="S443" i="9" s="1"/>
  <c r="T443" i="9" s="1"/>
  <c r="AT445" i="2"/>
  <c r="AS446" i="2"/>
  <c r="S444" i="9" s="1"/>
  <c r="T444" i="9" s="1"/>
  <c r="AT446" i="2"/>
  <c r="AS447" i="2"/>
  <c r="S445" i="9" s="1"/>
  <c r="T445" i="9" s="1"/>
  <c r="AT447" i="2"/>
  <c r="AS448" i="2"/>
  <c r="S446" i="9" s="1"/>
  <c r="T446" i="9" s="1"/>
  <c r="AT448" i="2"/>
  <c r="AS449" i="2"/>
  <c r="S447" i="9" s="1"/>
  <c r="T447" i="9" s="1"/>
  <c r="AT449" i="2"/>
  <c r="AS450" i="2"/>
  <c r="S448" i="9" s="1"/>
  <c r="T448" i="9" s="1"/>
  <c r="AT450" i="2"/>
  <c r="AS451" i="2"/>
  <c r="S449" i="9" s="1"/>
  <c r="T449" i="9" s="1"/>
  <c r="AT451" i="2"/>
  <c r="AS452" i="2"/>
  <c r="S450" i="9" s="1"/>
  <c r="T450" i="9" s="1"/>
  <c r="AT452" i="2"/>
  <c r="AS453" i="2"/>
  <c r="S451" i="9" s="1"/>
  <c r="T451" i="9" s="1"/>
  <c r="AT453" i="2"/>
  <c r="AS454" i="2"/>
  <c r="S452" i="9" s="1"/>
  <c r="T452" i="9" s="1"/>
  <c r="AT454" i="2"/>
  <c r="AS455" i="2"/>
  <c r="S453" i="9" s="1"/>
  <c r="T453" i="9" s="1"/>
  <c r="AT455" i="2"/>
  <c r="AS456" i="2"/>
  <c r="S454" i="9" s="1"/>
  <c r="T454" i="9" s="1"/>
  <c r="AT456" i="2"/>
  <c r="AS457" i="2"/>
  <c r="S455" i="9" s="1"/>
  <c r="T455" i="9" s="1"/>
  <c r="AT457" i="2"/>
  <c r="AS458" i="2"/>
  <c r="S456" i="9" s="1"/>
  <c r="T456" i="9" s="1"/>
  <c r="AT458" i="2"/>
  <c r="AS459" i="2"/>
  <c r="S457" i="9" s="1"/>
  <c r="T457" i="9" s="1"/>
  <c r="AT459" i="2"/>
  <c r="AS460" i="2"/>
  <c r="S458" i="9" s="1"/>
  <c r="T458" i="9" s="1"/>
  <c r="AT460" i="2"/>
  <c r="AS461" i="2"/>
  <c r="S459" i="9" s="1"/>
  <c r="T459" i="9" s="1"/>
  <c r="AT461" i="2"/>
  <c r="AS462" i="2"/>
  <c r="S460" i="9" s="1"/>
  <c r="T460" i="9" s="1"/>
  <c r="AT462" i="2"/>
  <c r="AS463" i="2"/>
  <c r="S461" i="9" s="1"/>
  <c r="T461" i="9" s="1"/>
  <c r="AT463" i="2"/>
  <c r="AS464" i="2"/>
  <c r="S462" i="9" s="1"/>
  <c r="T462" i="9" s="1"/>
  <c r="AT464" i="2"/>
  <c r="AS465" i="2"/>
  <c r="S463" i="9" s="1"/>
  <c r="T463" i="9" s="1"/>
  <c r="AT465" i="2"/>
  <c r="AS466" i="2"/>
  <c r="S464" i="9" s="1"/>
  <c r="T464" i="9" s="1"/>
  <c r="AT466" i="2"/>
  <c r="AS467" i="2"/>
  <c r="S465" i="9" s="1"/>
  <c r="T465" i="9" s="1"/>
  <c r="AT467" i="2"/>
  <c r="AS468" i="2"/>
  <c r="S466" i="9" s="1"/>
  <c r="T466" i="9" s="1"/>
  <c r="AT468" i="2"/>
  <c r="AS469" i="2"/>
  <c r="S467" i="9" s="1"/>
  <c r="T467" i="9" s="1"/>
  <c r="AT469" i="2"/>
  <c r="AS470" i="2"/>
  <c r="S468" i="9" s="1"/>
  <c r="T468" i="9" s="1"/>
  <c r="AT470" i="2"/>
  <c r="AS471" i="2"/>
  <c r="S469" i="9" s="1"/>
  <c r="T469" i="9" s="1"/>
  <c r="AT471" i="2"/>
  <c r="AS472" i="2"/>
  <c r="S470" i="9" s="1"/>
  <c r="T470" i="9" s="1"/>
  <c r="AT472" i="2"/>
  <c r="AS473" i="2"/>
  <c r="S471" i="9" s="1"/>
  <c r="T471" i="9" s="1"/>
  <c r="AT473" i="2"/>
  <c r="AS474" i="2"/>
  <c r="S472" i="9" s="1"/>
  <c r="T472" i="9" s="1"/>
  <c r="AT474" i="2"/>
  <c r="AS475" i="2"/>
  <c r="S473" i="9" s="1"/>
  <c r="T473" i="9" s="1"/>
  <c r="AT475" i="2"/>
  <c r="AS476" i="2"/>
  <c r="S474" i="9" s="1"/>
  <c r="T474" i="9" s="1"/>
  <c r="AT476" i="2"/>
  <c r="AS477" i="2"/>
  <c r="S475" i="9" s="1"/>
  <c r="T475" i="9" s="1"/>
  <c r="AT477" i="2"/>
  <c r="AS478" i="2"/>
  <c r="S476" i="9" s="1"/>
  <c r="T476" i="9" s="1"/>
  <c r="AT478" i="2"/>
  <c r="AS479" i="2"/>
  <c r="S477" i="9" s="1"/>
  <c r="T477" i="9" s="1"/>
  <c r="AT479" i="2"/>
  <c r="AS480" i="2"/>
  <c r="S478" i="9" s="1"/>
  <c r="T478" i="9" s="1"/>
  <c r="AT480" i="2"/>
  <c r="AS481" i="2"/>
  <c r="S479" i="9" s="1"/>
  <c r="T479" i="9" s="1"/>
  <c r="AT481" i="2"/>
  <c r="AS482" i="2"/>
  <c r="S480" i="9" s="1"/>
  <c r="T480" i="9" s="1"/>
  <c r="AT482" i="2"/>
  <c r="AS483" i="2"/>
  <c r="S481" i="9" s="1"/>
  <c r="T481" i="9" s="1"/>
  <c r="AT483" i="2"/>
  <c r="AS484" i="2"/>
  <c r="S482" i="9" s="1"/>
  <c r="T482" i="9" s="1"/>
  <c r="AT484" i="2"/>
  <c r="AS485" i="2"/>
  <c r="S483" i="9" s="1"/>
  <c r="T483" i="9" s="1"/>
  <c r="AT485" i="2"/>
  <c r="AS486" i="2"/>
  <c r="S484" i="9" s="1"/>
  <c r="T484" i="9" s="1"/>
  <c r="AT486" i="2"/>
  <c r="AS487" i="2"/>
  <c r="S485" i="9" s="1"/>
  <c r="T485" i="9" s="1"/>
  <c r="AT487" i="2"/>
  <c r="AS488" i="2"/>
  <c r="S486" i="9" s="1"/>
  <c r="T486" i="9" s="1"/>
  <c r="AT488" i="2"/>
  <c r="AS489" i="2"/>
  <c r="S487" i="9" s="1"/>
  <c r="T487" i="9" s="1"/>
  <c r="AT489" i="2"/>
  <c r="AS490" i="2"/>
  <c r="S488" i="9" s="1"/>
  <c r="T488" i="9" s="1"/>
  <c r="AT490" i="2"/>
  <c r="AS491" i="2"/>
  <c r="S489" i="9" s="1"/>
  <c r="T489" i="9" s="1"/>
  <c r="AT491" i="2"/>
  <c r="AS492" i="2"/>
  <c r="S490" i="9" s="1"/>
  <c r="T490" i="9" s="1"/>
  <c r="AT492" i="2"/>
  <c r="AS493" i="2"/>
  <c r="S491" i="9" s="1"/>
  <c r="T491" i="9" s="1"/>
  <c r="AT493" i="2"/>
  <c r="AS494" i="2"/>
  <c r="S492" i="9" s="1"/>
  <c r="T492" i="9" s="1"/>
  <c r="AT494" i="2"/>
  <c r="AS495" i="2"/>
  <c r="S493" i="9" s="1"/>
  <c r="T493" i="9" s="1"/>
  <c r="AT495" i="2"/>
  <c r="AS496" i="2"/>
  <c r="S494" i="9" s="1"/>
  <c r="T494" i="9" s="1"/>
  <c r="AT496" i="2"/>
  <c r="AS497" i="2"/>
  <c r="S495" i="9" s="1"/>
  <c r="T495" i="9" s="1"/>
  <c r="AT497" i="2"/>
  <c r="AS498" i="2"/>
  <c r="S496" i="9" s="1"/>
  <c r="T496" i="9" s="1"/>
  <c r="AT498" i="2"/>
  <c r="AS499" i="2"/>
  <c r="S497" i="9" s="1"/>
  <c r="T497" i="9" s="1"/>
  <c r="AT499" i="2"/>
  <c r="AS500" i="2"/>
  <c r="S498" i="9" s="1"/>
  <c r="T498" i="9" s="1"/>
  <c r="AT500" i="2"/>
  <c r="AS501" i="2"/>
  <c r="S499" i="9" s="1"/>
  <c r="T499" i="9" s="1"/>
  <c r="AT501" i="2"/>
  <c r="AS502" i="2"/>
  <c r="S500" i="9" s="1"/>
  <c r="T500" i="9" s="1"/>
  <c r="AT502" i="2"/>
  <c r="AS503" i="2"/>
  <c r="S501" i="9" s="1"/>
  <c r="T501" i="9" s="1"/>
  <c r="AT503" i="2"/>
  <c r="AS504" i="2"/>
  <c r="S502" i="9" s="1"/>
  <c r="T502" i="9" s="1"/>
  <c r="AT504" i="2"/>
  <c r="AS505" i="2"/>
  <c r="S503" i="9" s="1"/>
  <c r="T503" i="9" s="1"/>
  <c r="AT505" i="2"/>
  <c r="AS506" i="2"/>
  <c r="S504" i="9" s="1"/>
  <c r="T504" i="9" s="1"/>
  <c r="AT506" i="2"/>
  <c r="AS507" i="2"/>
  <c r="S505" i="9" s="1"/>
  <c r="T505" i="9" s="1"/>
  <c r="AT507" i="2"/>
  <c r="AS508" i="2"/>
  <c r="S506" i="9" s="1"/>
  <c r="T506" i="9" s="1"/>
  <c r="AT508" i="2"/>
  <c r="AS509" i="2"/>
  <c r="S507" i="9" s="1"/>
  <c r="T507" i="9" s="1"/>
  <c r="AT509" i="2"/>
  <c r="AS510" i="2"/>
  <c r="S508" i="9" s="1"/>
  <c r="T508" i="9" s="1"/>
  <c r="AT510" i="2"/>
  <c r="AS511" i="2"/>
  <c r="S509" i="9" s="1"/>
  <c r="T509" i="9" s="1"/>
  <c r="AT511" i="2"/>
  <c r="AS512" i="2"/>
  <c r="S510" i="9" s="1"/>
  <c r="T510" i="9" s="1"/>
  <c r="AT512" i="2"/>
  <c r="AS513" i="2"/>
  <c r="S511" i="9" s="1"/>
  <c r="T511" i="9" s="1"/>
  <c r="AT513" i="2"/>
  <c r="AS514" i="2"/>
  <c r="S512" i="9" s="1"/>
  <c r="T512" i="9" s="1"/>
  <c r="AT514" i="2"/>
  <c r="AS515" i="2"/>
  <c r="S513" i="9" s="1"/>
  <c r="T513" i="9" s="1"/>
  <c r="AT515" i="2"/>
  <c r="AS516" i="2"/>
  <c r="S514" i="9" s="1"/>
  <c r="T514" i="9" s="1"/>
  <c r="AT516" i="2"/>
  <c r="AS517" i="2"/>
  <c r="S515" i="9" s="1"/>
  <c r="T515" i="9" s="1"/>
  <c r="AT517" i="2"/>
  <c r="AS518" i="2"/>
  <c r="S516" i="9" s="1"/>
  <c r="T516" i="9" s="1"/>
  <c r="AT518" i="2"/>
  <c r="AS519" i="2"/>
  <c r="S517" i="9" s="1"/>
  <c r="T517" i="9" s="1"/>
  <c r="AT519" i="2"/>
  <c r="AS520" i="2"/>
  <c r="S518" i="9" s="1"/>
  <c r="T518" i="9" s="1"/>
  <c r="AT520" i="2"/>
  <c r="AS521" i="2"/>
  <c r="S519" i="9" s="1"/>
  <c r="T519" i="9" s="1"/>
  <c r="AT521" i="2"/>
  <c r="AS522" i="2"/>
  <c r="S520" i="9" s="1"/>
  <c r="T520" i="9" s="1"/>
  <c r="AT522" i="2"/>
  <c r="AS523" i="2"/>
  <c r="S521" i="9" s="1"/>
  <c r="T521" i="9" s="1"/>
  <c r="AT523" i="2"/>
  <c r="AS524" i="2"/>
  <c r="S522" i="9" s="1"/>
  <c r="T522" i="9" s="1"/>
  <c r="AT524" i="2"/>
  <c r="AS525" i="2"/>
  <c r="S523" i="9" s="1"/>
  <c r="T523" i="9" s="1"/>
  <c r="AT525" i="2"/>
  <c r="AS526" i="2"/>
  <c r="S524" i="9" s="1"/>
  <c r="T524" i="9" s="1"/>
  <c r="AT526" i="2"/>
  <c r="AS527" i="2"/>
  <c r="S525" i="9" s="1"/>
  <c r="T525" i="9" s="1"/>
  <c r="AT527" i="2"/>
  <c r="AS528" i="2"/>
  <c r="S526" i="9" s="1"/>
  <c r="T526" i="9" s="1"/>
  <c r="AT528" i="2"/>
  <c r="AS529" i="2"/>
  <c r="S527" i="9" s="1"/>
  <c r="T527" i="9" s="1"/>
  <c r="AT529" i="2"/>
  <c r="AS530" i="2"/>
  <c r="S528" i="9" s="1"/>
  <c r="T528" i="9" s="1"/>
  <c r="AT530" i="2"/>
  <c r="AS531" i="2"/>
  <c r="S529" i="9" s="1"/>
  <c r="T529" i="9" s="1"/>
  <c r="AT531" i="2"/>
  <c r="AS532" i="2"/>
  <c r="S530" i="9" s="1"/>
  <c r="T530" i="9" s="1"/>
  <c r="AT532" i="2"/>
  <c r="AS533" i="2"/>
  <c r="S531" i="9" s="1"/>
  <c r="T531" i="9" s="1"/>
  <c r="AT533" i="2"/>
  <c r="AS534" i="2"/>
  <c r="S532" i="9" s="1"/>
  <c r="T532" i="9" s="1"/>
  <c r="AT534" i="2"/>
  <c r="AS535" i="2"/>
  <c r="S533" i="9" s="1"/>
  <c r="T533" i="9" s="1"/>
  <c r="AT535" i="2"/>
  <c r="AS536" i="2"/>
  <c r="S534" i="9" s="1"/>
  <c r="T534" i="9" s="1"/>
  <c r="AT536" i="2"/>
  <c r="AS537" i="2"/>
  <c r="S535" i="9" s="1"/>
  <c r="T535" i="9" s="1"/>
  <c r="AT537" i="2"/>
  <c r="AS538" i="2"/>
  <c r="S536" i="9" s="1"/>
  <c r="T536" i="9" s="1"/>
  <c r="AT538" i="2"/>
  <c r="AS539" i="2"/>
  <c r="S537" i="9" s="1"/>
  <c r="T537" i="9" s="1"/>
  <c r="AT539" i="2"/>
  <c r="AS540" i="2"/>
  <c r="S538" i="9" s="1"/>
  <c r="T538" i="9" s="1"/>
  <c r="AT540" i="2"/>
  <c r="AS541" i="2"/>
  <c r="S539" i="9" s="1"/>
  <c r="T539" i="9" s="1"/>
  <c r="AT541" i="2"/>
  <c r="AS542" i="2"/>
  <c r="S540" i="9" s="1"/>
  <c r="T540" i="9" s="1"/>
  <c r="AT542" i="2"/>
  <c r="AS543" i="2"/>
  <c r="S541" i="9" s="1"/>
  <c r="T541" i="9" s="1"/>
  <c r="AT543" i="2"/>
  <c r="AS544" i="2"/>
  <c r="S542" i="9" s="1"/>
  <c r="T542" i="9" s="1"/>
  <c r="AT544" i="2"/>
  <c r="AS545" i="2"/>
  <c r="S543" i="9" s="1"/>
  <c r="T543" i="9" s="1"/>
  <c r="AT545" i="2"/>
  <c r="AS546" i="2"/>
  <c r="S544" i="9" s="1"/>
  <c r="T544" i="9" s="1"/>
  <c r="AT546" i="2"/>
  <c r="AS547" i="2"/>
  <c r="S545" i="9" s="1"/>
  <c r="T545" i="9" s="1"/>
  <c r="AT547" i="2"/>
  <c r="AS548" i="2"/>
  <c r="S546" i="9" s="1"/>
  <c r="T546" i="9" s="1"/>
  <c r="AT548" i="2"/>
  <c r="AS549" i="2"/>
  <c r="S547" i="9" s="1"/>
  <c r="T547" i="9" s="1"/>
  <c r="AT549" i="2"/>
  <c r="AS550" i="2"/>
  <c r="S548" i="9" s="1"/>
  <c r="T548" i="9" s="1"/>
  <c r="AT550" i="2"/>
  <c r="AS551" i="2"/>
  <c r="S549" i="9" s="1"/>
  <c r="T549" i="9" s="1"/>
  <c r="AT551" i="2"/>
  <c r="AS552" i="2"/>
  <c r="S550" i="9" s="1"/>
  <c r="T550" i="9" s="1"/>
  <c r="AT552" i="2"/>
  <c r="AS553" i="2"/>
  <c r="S551" i="9" s="1"/>
  <c r="T551" i="9" s="1"/>
  <c r="AT553" i="2"/>
  <c r="AS554" i="2"/>
  <c r="S552" i="9" s="1"/>
  <c r="T552" i="9" s="1"/>
  <c r="AT554" i="2"/>
  <c r="AS555" i="2"/>
  <c r="S553" i="9" s="1"/>
  <c r="T553" i="9" s="1"/>
  <c r="AT555" i="2"/>
  <c r="AS556" i="2"/>
  <c r="S554" i="9" s="1"/>
  <c r="T554" i="9" s="1"/>
  <c r="AT556" i="2"/>
  <c r="AS557" i="2"/>
  <c r="S555" i="9" s="1"/>
  <c r="T555" i="9" s="1"/>
  <c r="AT557" i="2"/>
  <c r="AS558" i="2"/>
  <c r="S556" i="9" s="1"/>
  <c r="T556" i="9" s="1"/>
  <c r="AT558" i="2"/>
  <c r="AS559" i="2"/>
  <c r="S557" i="9" s="1"/>
  <c r="T557" i="9" s="1"/>
  <c r="AT559" i="2"/>
  <c r="AS560" i="2"/>
  <c r="S558" i="9" s="1"/>
  <c r="T558" i="9" s="1"/>
  <c r="AT560" i="2"/>
  <c r="AS561" i="2"/>
  <c r="S559" i="9" s="1"/>
  <c r="T559" i="9" s="1"/>
  <c r="AT561" i="2"/>
  <c r="AS562" i="2"/>
  <c r="S560" i="9" s="1"/>
  <c r="T560" i="9" s="1"/>
  <c r="AT562" i="2"/>
  <c r="AS563" i="2"/>
  <c r="S561" i="9" s="1"/>
  <c r="T561" i="9" s="1"/>
  <c r="AT563" i="2"/>
  <c r="AS564" i="2"/>
  <c r="S562" i="9" s="1"/>
  <c r="T562" i="9" s="1"/>
  <c r="AT564" i="2"/>
  <c r="AS565" i="2"/>
  <c r="S563" i="9" s="1"/>
  <c r="T563" i="9" s="1"/>
  <c r="AT565" i="2"/>
  <c r="AS566" i="2"/>
  <c r="S564" i="9" s="1"/>
  <c r="T564" i="9" s="1"/>
  <c r="AT566" i="2"/>
  <c r="AS567" i="2"/>
  <c r="S565" i="9" s="1"/>
  <c r="T565" i="9" s="1"/>
  <c r="AT567" i="2"/>
  <c r="AS568" i="2"/>
  <c r="S566" i="9" s="1"/>
  <c r="T566" i="9" s="1"/>
  <c r="AT568" i="2"/>
  <c r="AS569" i="2"/>
  <c r="S567" i="9" s="1"/>
  <c r="T567" i="9" s="1"/>
  <c r="AT569" i="2"/>
  <c r="AS570" i="2"/>
  <c r="S568" i="9" s="1"/>
  <c r="T568" i="9" s="1"/>
  <c r="AT570" i="2"/>
  <c r="AS571" i="2"/>
  <c r="S569" i="9" s="1"/>
  <c r="T569" i="9" s="1"/>
  <c r="AT571" i="2"/>
  <c r="AS572" i="2"/>
  <c r="S570" i="9" s="1"/>
  <c r="T570" i="9" s="1"/>
  <c r="AT572" i="2"/>
  <c r="AS573" i="2"/>
  <c r="S571" i="9" s="1"/>
  <c r="T571" i="9" s="1"/>
  <c r="AT573" i="2"/>
  <c r="AS574" i="2"/>
  <c r="S572" i="9" s="1"/>
  <c r="T572" i="9" s="1"/>
  <c r="AT574" i="2"/>
  <c r="AS575" i="2"/>
  <c r="S573" i="9" s="1"/>
  <c r="T573" i="9" s="1"/>
  <c r="AT575" i="2"/>
  <c r="AS576" i="2"/>
  <c r="S574" i="9" s="1"/>
  <c r="T574" i="9" s="1"/>
  <c r="AT576" i="2"/>
  <c r="AS577" i="2"/>
  <c r="S575" i="9" s="1"/>
  <c r="T575" i="9" s="1"/>
  <c r="AT577" i="2"/>
  <c r="AS578" i="2"/>
  <c r="S576" i="9" s="1"/>
  <c r="T576" i="9" s="1"/>
  <c r="AT578" i="2"/>
  <c r="AS579" i="2"/>
  <c r="S577" i="9" s="1"/>
  <c r="T577" i="9" s="1"/>
  <c r="AT579" i="2"/>
  <c r="AS580" i="2"/>
  <c r="S578" i="9" s="1"/>
  <c r="T578" i="9" s="1"/>
  <c r="AT580" i="2"/>
  <c r="AS581" i="2"/>
  <c r="S579" i="9" s="1"/>
  <c r="T579" i="9" s="1"/>
  <c r="AT581" i="2"/>
  <c r="AS582" i="2"/>
  <c r="S580" i="9" s="1"/>
  <c r="T580" i="9" s="1"/>
  <c r="AT582" i="2"/>
  <c r="AS583" i="2"/>
  <c r="S581" i="9" s="1"/>
  <c r="T581" i="9" s="1"/>
  <c r="AT583" i="2"/>
  <c r="AS584" i="2"/>
  <c r="S582" i="9" s="1"/>
  <c r="T582" i="9" s="1"/>
  <c r="AT584" i="2"/>
  <c r="AS585" i="2"/>
  <c r="S583" i="9" s="1"/>
  <c r="T583" i="9" s="1"/>
  <c r="AT585" i="2"/>
  <c r="AS586" i="2"/>
  <c r="S584" i="9" s="1"/>
  <c r="T584" i="9" s="1"/>
  <c r="AT586" i="2"/>
  <c r="AS587" i="2"/>
  <c r="S585" i="9" s="1"/>
  <c r="T585" i="9" s="1"/>
  <c r="AT587" i="2"/>
  <c r="AS588" i="2"/>
  <c r="S586" i="9" s="1"/>
  <c r="T586" i="9" s="1"/>
  <c r="AT588" i="2"/>
  <c r="AS589" i="2"/>
  <c r="S587" i="9" s="1"/>
  <c r="T587" i="9" s="1"/>
  <c r="AT589" i="2"/>
  <c r="AS590" i="2"/>
  <c r="S588" i="9" s="1"/>
  <c r="T588" i="9" s="1"/>
  <c r="AT590" i="2"/>
  <c r="AS591" i="2"/>
  <c r="S589" i="9" s="1"/>
  <c r="T589" i="9" s="1"/>
  <c r="AT591" i="2"/>
  <c r="AS592" i="2"/>
  <c r="S590" i="9" s="1"/>
  <c r="T590" i="9" s="1"/>
  <c r="AT592" i="2"/>
  <c r="AS593" i="2"/>
  <c r="S591" i="9" s="1"/>
  <c r="T591" i="9" s="1"/>
  <c r="AT593" i="2"/>
  <c r="AS594" i="2"/>
  <c r="S592" i="9" s="1"/>
  <c r="T592" i="9" s="1"/>
  <c r="AT594" i="2"/>
  <c r="AS595" i="2"/>
  <c r="S593" i="9" s="1"/>
  <c r="T593" i="9" s="1"/>
  <c r="AT595" i="2"/>
  <c r="AS596" i="2"/>
  <c r="S594" i="9" s="1"/>
  <c r="T594" i="9" s="1"/>
  <c r="AT596" i="2"/>
  <c r="AS597" i="2"/>
  <c r="S595" i="9" s="1"/>
  <c r="T595" i="9" s="1"/>
  <c r="AT597" i="2"/>
  <c r="AS598" i="2"/>
  <c r="S596" i="9" s="1"/>
  <c r="T596" i="9" s="1"/>
  <c r="AT598" i="2"/>
  <c r="AS599" i="2"/>
  <c r="S597" i="9" s="1"/>
  <c r="T597" i="9" s="1"/>
  <c r="AT599" i="2"/>
  <c r="AS600" i="2"/>
  <c r="S598" i="9" s="1"/>
  <c r="T598" i="9" s="1"/>
  <c r="AT600" i="2"/>
  <c r="AS601" i="2"/>
  <c r="S599" i="9" s="1"/>
  <c r="T599" i="9" s="1"/>
  <c r="AT601" i="2"/>
  <c r="AS602" i="2"/>
  <c r="S600" i="9" s="1"/>
  <c r="T600" i="9" s="1"/>
  <c r="AT602" i="2"/>
  <c r="AS603" i="2"/>
  <c r="S601" i="9" s="1"/>
  <c r="T601" i="9" s="1"/>
  <c r="AT603" i="2"/>
  <c r="AS604" i="2"/>
  <c r="S602" i="9" s="1"/>
  <c r="T602" i="9" s="1"/>
  <c r="AT604" i="2"/>
  <c r="AS605" i="2"/>
  <c r="S603" i="9" s="1"/>
  <c r="T603" i="9" s="1"/>
  <c r="AT605" i="2"/>
  <c r="AS606" i="2"/>
  <c r="S604" i="9" s="1"/>
  <c r="T604" i="9" s="1"/>
  <c r="AT606" i="2"/>
  <c r="AS607" i="2"/>
  <c r="S605" i="9" s="1"/>
  <c r="T605" i="9" s="1"/>
  <c r="AT607" i="2"/>
  <c r="AS608" i="2"/>
  <c r="S606" i="9" s="1"/>
  <c r="T606" i="9" s="1"/>
  <c r="AT608" i="2"/>
  <c r="AS609" i="2"/>
  <c r="S607" i="9" s="1"/>
  <c r="T607" i="9" s="1"/>
  <c r="AT609" i="2"/>
  <c r="AS610" i="2"/>
  <c r="S608" i="9" s="1"/>
  <c r="T608" i="9" s="1"/>
  <c r="AT610" i="2"/>
  <c r="AS611" i="2"/>
  <c r="S609" i="9" s="1"/>
  <c r="T609" i="9" s="1"/>
  <c r="AT611" i="2"/>
  <c r="AS612" i="2"/>
  <c r="S610" i="9" s="1"/>
  <c r="T610" i="9" s="1"/>
  <c r="AT612" i="2"/>
  <c r="AS613" i="2"/>
  <c r="S611" i="9" s="1"/>
  <c r="T611" i="9" s="1"/>
  <c r="AT613" i="2"/>
  <c r="AS614" i="2"/>
  <c r="S612" i="9" s="1"/>
  <c r="T612" i="9" s="1"/>
  <c r="AT614" i="2"/>
  <c r="AS615" i="2"/>
  <c r="S613" i="9" s="1"/>
  <c r="T613" i="9" s="1"/>
  <c r="AT615" i="2"/>
  <c r="AS616" i="2"/>
  <c r="S614" i="9" s="1"/>
  <c r="T614" i="9" s="1"/>
  <c r="AT616" i="2"/>
  <c r="AS617" i="2"/>
  <c r="S615" i="9" s="1"/>
  <c r="T615" i="9" s="1"/>
  <c r="AT617" i="2"/>
  <c r="AS618" i="2"/>
  <c r="S616" i="9" s="1"/>
  <c r="T616" i="9" s="1"/>
  <c r="AT618" i="2"/>
  <c r="AS619" i="2"/>
  <c r="S617" i="9" s="1"/>
  <c r="T617" i="9" s="1"/>
  <c r="AT619" i="2"/>
  <c r="AS620" i="2"/>
  <c r="S618" i="9" s="1"/>
  <c r="T618" i="9" s="1"/>
  <c r="AT620" i="2"/>
  <c r="AS621" i="2"/>
  <c r="S619" i="9" s="1"/>
  <c r="T619" i="9" s="1"/>
  <c r="AT621" i="2"/>
  <c r="AS622" i="2"/>
  <c r="S620" i="9" s="1"/>
  <c r="T620" i="9" s="1"/>
  <c r="AT622" i="2"/>
  <c r="AS623" i="2"/>
  <c r="S621" i="9" s="1"/>
  <c r="T621" i="9" s="1"/>
  <c r="AT623" i="2"/>
  <c r="AS624" i="2"/>
  <c r="S622" i="9" s="1"/>
  <c r="T622" i="9" s="1"/>
  <c r="AT624" i="2"/>
  <c r="AS625" i="2"/>
  <c r="S623" i="9" s="1"/>
  <c r="T623" i="9" s="1"/>
  <c r="AT625" i="2"/>
  <c r="AS626" i="2"/>
  <c r="S624" i="9" s="1"/>
  <c r="T624" i="9" s="1"/>
  <c r="AT626" i="2"/>
  <c r="AS627" i="2"/>
  <c r="S625" i="9" s="1"/>
  <c r="T625" i="9" s="1"/>
  <c r="AT627" i="2"/>
  <c r="AS628" i="2"/>
  <c r="S626" i="9" s="1"/>
  <c r="T626" i="9" s="1"/>
  <c r="AT628" i="2"/>
  <c r="AS629" i="2"/>
  <c r="S627" i="9" s="1"/>
  <c r="T627" i="9" s="1"/>
  <c r="AT629" i="2"/>
  <c r="AS630" i="2"/>
  <c r="S628" i="9" s="1"/>
  <c r="T628" i="9" s="1"/>
  <c r="AT630" i="2"/>
  <c r="AS631" i="2"/>
  <c r="S629" i="9" s="1"/>
  <c r="T629" i="9" s="1"/>
  <c r="AT631" i="2"/>
  <c r="AS632" i="2"/>
  <c r="S630" i="9" s="1"/>
  <c r="T630" i="9" s="1"/>
  <c r="AT632" i="2"/>
  <c r="AS633" i="2"/>
  <c r="S631" i="9" s="1"/>
  <c r="T631" i="9" s="1"/>
  <c r="AT633" i="2"/>
  <c r="AS634" i="2"/>
  <c r="S632" i="9" s="1"/>
  <c r="T632" i="9" s="1"/>
  <c r="AT634" i="2"/>
  <c r="AS635" i="2"/>
  <c r="S633" i="9" s="1"/>
  <c r="T633" i="9" s="1"/>
  <c r="AT635" i="2"/>
  <c r="AS636" i="2"/>
  <c r="S634" i="9" s="1"/>
  <c r="T634" i="9" s="1"/>
  <c r="AT636" i="2"/>
  <c r="AS637" i="2"/>
  <c r="S635" i="9" s="1"/>
  <c r="T635" i="9" s="1"/>
  <c r="AT637" i="2"/>
  <c r="AS638" i="2"/>
  <c r="S636" i="9" s="1"/>
  <c r="T636" i="9" s="1"/>
  <c r="AT638" i="2"/>
  <c r="AS639" i="2"/>
  <c r="S637" i="9" s="1"/>
  <c r="T637" i="9" s="1"/>
  <c r="AT639" i="2"/>
  <c r="AS640" i="2"/>
  <c r="S638" i="9" s="1"/>
  <c r="T638" i="9" s="1"/>
  <c r="AT640" i="2"/>
  <c r="AS641" i="2"/>
  <c r="S639" i="9" s="1"/>
  <c r="T639" i="9" s="1"/>
  <c r="AT641" i="2"/>
  <c r="AS642" i="2"/>
  <c r="S640" i="9" s="1"/>
  <c r="T640" i="9" s="1"/>
  <c r="AT642" i="2"/>
  <c r="AS643" i="2"/>
  <c r="S641" i="9" s="1"/>
  <c r="T641" i="9" s="1"/>
  <c r="AT643" i="2"/>
  <c r="AS644" i="2"/>
  <c r="S642" i="9" s="1"/>
  <c r="T642" i="9" s="1"/>
  <c r="AT644" i="2"/>
  <c r="AS645" i="2"/>
  <c r="S643" i="9" s="1"/>
  <c r="T643" i="9" s="1"/>
  <c r="AT645" i="2"/>
  <c r="AS646" i="2"/>
  <c r="S644" i="9" s="1"/>
  <c r="T644" i="9" s="1"/>
  <c r="AT646" i="2"/>
  <c r="AS647" i="2"/>
  <c r="S645" i="9" s="1"/>
  <c r="T645" i="9" s="1"/>
  <c r="AT647" i="2"/>
  <c r="AS648" i="2"/>
  <c r="S646" i="9" s="1"/>
  <c r="T646" i="9" s="1"/>
  <c r="AT648" i="2"/>
  <c r="AS649" i="2"/>
  <c r="S647" i="9" s="1"/>
  <c r="T647" i="9" s="1"/>
  <c r="AT649" i="2"/>
  <c r="AS650" i="2"/>
  <c r="S648" i="9" s="1"/>
  <c r="T648" i="9" s="1"/>
  <c r="AT650" i="2"/>
  <c r="AS651" i="2"/>
  <c r="S649" i="9" s="1"/>
  <c r="T649" i="9" s="1"/>
  <c r="AT651" i="2"/>
  <c r="AS652" i="2"/>
  <c r="S650" i="9" s="1"/>
  <c r="T650" i="9" s="1"/>
  <c r="AT652" i="2"/>
  <c r="AS653" i="2"/>
  <c r="S651" i="9" s="1"/>
  <c r="T651" i="9" s="1"/>
  <c r="AT653" i="2"/>
  <c r="AS654" i="2"/>
  <c r="S652" i="9" s="1"/>
  <c r="T652" i="9" s="1"/>
  <c r="AT654" i="2"/>
  <c r="AS655" i="2"/>
  <c r="S653" i="9" s="1"/>
  <c r="T653" i="9" s="1"/>
  <c r="AT655" i="2"/>
  <c r="AS656" i="2"/>
  <c r="S654" i="9" s="1"/>
  <c r="T654" i="9" s="1"/>
  <c r="AT656" i="2"/>
  <c r="AS657" i="2"/>
  <c r="S655" i="9" s="1"/>
  <c r="T655" i="9" s="1"/>
  <c r="AT657" i="2"/>
  <c r="AS658" i="2"/>
  <c r="S656" i="9" s="1"/>
  <c r="T656" i="9" s="1"/>
  <c r="AT658" i="2"/>
  <c r="AS659" i="2"/>
  <c r="S657" i="9" s="1"/>
  <c r="T657" i="9" s="1"/>
  <c r="AT659" i="2"/>
  <c r="AS660" i="2"/>
  <c r="S658" i="9" s="1"/>
  <c r="T658" i="9" s="1"/>
  <c r="AT660" i="2"/>
  <c r="AS661" i="2"/>
  <c r="S659" i="9" s="1"/>
  <c r="T659" i="9" s="1"/>
  <c r="AT661" i="2"/>
  <c r="AS662" i="2"/>
  <c r="S660" i="9" s="1"/>
  <c r="T660" i="9" s="1"/>
  <c r="AT662" i="2"/>
  <c r="AS663" i="2"/>
  <c r="S661" i="9" s="1"/>
  <c r="T661" i="9" s="1"/>
  <c r="AT663" i="2"/>
  <c r="AS664" i="2"/>
  <c r="S662" i="9" s="1"/>
  <c r="T662" i="9" s="1"/>
  <c r="AT664" i="2"/>
  <c r="AS665" i="2"/>
  <c r="S663" i="9" s="1"/>
  <c r="T663" i="9" s="1"/>
  <c r="AT665" i="2"/>
  <c r="AS666" i="2"/>
  <c r="S664" i="9" s="1"/>
  <c r="T664" i="9" s="1"/>
  <c r="AT666" i="2"/>
  <c r="AS667" i="2"/>
  <c r="S665" i="9" s="1"/>
  <c r="T665" i="9" s="1"/>
  <c r="AT667" i="2"/>
  <c r="AS668" i="2"/>
  <c r="S666" i="9" s="1"/>
  <c r="T666" i="9" s="1"/>
  <c r="AT668" i="2"/>
  <c r="AS669" i="2"/>
  <c r="S667" i="9" s="1"/>
  <c r="T667" i="9" s="1"/>
  <c r="AT669" i="2"/>
  <c r="AS670" i="2"/>
  <c r="S668" i="9" s="1"/>
  <c r="T668" i="9" s="1"/>
  <c r="AT670" i="2"/>
  <c r="AS671" i="2"/>
  <c r="S669" i="9" s="1"/>
  <c r="T669" i="9" s="1"/>
  <c r="AT671" i="2"/>
  <c r="AS672" i="2"/>
  <c r="S670" i="9" s="1"/>
  <c r="T670" i="9" s="1"/>
  <c r="AT672" i="2"/>
  <c r="AS673" i="2"/>
  <c r="S671" i="9" s="1"/>
  <c r="T671" i="9" s="1"/>
  <c r="AT673" i="2"/>
  <c r="AS674" i="2"/>
  <c r="S672" i="9" s="1"/>
  <c r="T672" i="9" s="1"/>
  <c r="AT674" i="2"/>
  <c r="AS675" i="2"/>
  <c r="S673" i="9" s="1"/>
  <c r="T673" i="9" s="1"/>
  <c r="AT675" i="2"/>
  <c r="AS676" i="2"/>
  <c r="S674" i="9" s="1"/>
  <c r="T674" i="9" s="1"/>
  <c r="AT676" i="2"/>
  <c r="AS677" i="2"/>
  <c r="S675" i="9" s="1"/>
  <c r="T675" i="9" s="1"/>
  <c r="AT677" i="2"/>
  <c r="AS678" i="2"/>
  <c r="S676" i="9" s="1"/>
  <c r="T676" i="9" s="1"/>
  <c r="AT678" i="2"/>
  <c r="AS679" i="2"/>
  <c r="S677" i="9" s="1"/>
  <c r="T677" i="9" s="1"/>
  <c r="AT679" i="2"/>
  <c r="AS680" i="2"/>
  <c r="S678" i="9" s="1"/>
  <c r="T678" i="9" s="1"/>
  <c r="AT680" i="2"/>
  <c r="AS681" i="2"/>
  <c r="S679" i="9" s="1"/>
  <c r="T679" i="9" s="1"/>
  <c r="AT681" i="2"/>
  <c r="AS682" i="2"/>
  <c r="S680" i="9" s="1"/>
  <c r="T680" i="9" s="1"/>
  <c r="AT682" i="2"/>
  <c r="AS683" i="2"/>
  <c r="S681" i="9" s="1"/>
  <c r="T681" i="9" s="1"/>
  <c r="AT683" i="2"/>
  <c r="AS684" i="2"/>
  <c r="S682" i="9" s="1"/>
  <c r="T682" i="9" s="1"/>
  <c r="AT684" i="2"/>
  <c r="AS685" i="2"/>
  <c r="S683" i="9" s="1"/>
  <c r="T683" i="9" s="1"/>
  <c r="AT685" i="2"/>
  <c r="AS686" i="2"/>
  <c r="S684" i="9" s="1"/>
  <c r="T684" i="9" s="1"/>
  <c r="AT686" i="2"/>
  <c r="AS687" i="2"/>
  <c r="S685" i="9" s="1"/>
  <c r="T685" i="9" s="1"/>
  <c r="AT687" i="2"/>
  <c r="AS688" i="2"/>
  <c r="S686" i="9" s="1"/>
  <c r="T686" i="9" s="1"/>
  <c r="AT688" i="2"/>
  <c r="AS689" i="2"/>
  <c r="S687" i="9" s="1"/>
  <c r="T687" i="9" s="1"/>
  <c r="AT689" i="2"/>
  <c r="AS690" i="2"/>
  <c r="S688" i="9" s="1"/>
  <c r="T688" i="9" s="1"/>
  <c r="AT690" i="2"/>
  <c r="AS691" i="2"/>
  <c r="S689" i="9" s="1"/>
  <c r="T689" i="9" s="1"/>
  <c r="AT691" i="2"/>
  <c r="AS692" i="2"/>
  <c r="S690" i="9" s="1"/>
  <c r="T690" i="9" s="1"/>
  <c r="AT692" i="2"/>
  <c r="AS693" i="2"/>
  <c r="S691" i="9" s="1"/>
  <c r="T691" i="9" s="1"/>
  <c r="AT693" i="2"/>
  <c r="AS694" i="2"/>
  <c r="S692" i="9" s="1"/>
  <c r="T692" i="9" s="1"/>
  <c r="AT694" i="2"/>
  <c r="AS695" i="2"/>
  <c r="S693" i="9" s="1"/>
  <c r="T693" i="9" s="1"/>
  <c r="AT695" i="2"/>
  <c r="AS696" i="2"/>
  <c r="S694" i="9" s="1"/>
  <c r="T694" i="9" s="1"/>
  <c r="AT696" i="2"/>
  <c r="AS697" i="2"/>
  <c r="S695" i="9" s="1"/>
  <c r="T695" i="9" s="1"/>
  <c r="AT697" i="2"/>
  <c r="AS698" i="2"/>
  <c r="S696" i="9" s="1"/>
  <c r="T696" i="9" s="1"/>
  <c r="AT698" i="2"/>
  <c r="AS699" i="2"/>
  <c r="S697" i="9" s="1"/>
  <c r="T697" i="9" s="1"/>
  <c r="AT699" i="2"/>
  <c r="AS700" i="2"/>
  <c r="S698" i="9" s="1"/>
  <c r="T698" i="9" s="1"/>
  <c r="AT700" i="2"/>
  <c r="AS701" i="2"/>
  <c r="S699" i="9" s="1"/>
  <c r="T699" i="9" s="1"/>
  <c r="AT701" i="2"/>
  <c r="AS702" i="2"/>
  <c r="S700" i="9" s="1"/>
  <c r="T700" i="9" s="1"/>
  <c r="AT702" i="2"/>
  <c r="AS703" i="2"/>
  <c r="S701" i="9" s="1"/>
  <c r="T701" i="9" s="1"/>
  <c r="AT703" i="2"/>
  <c r="AS704" i="2"/>
  <c r="S702" i="9" s="1"/>
  <c r="T702" i="9" s="1"/>
  <c r="AT704" i="2"/>
  <c r="AS705" i="2"/>
  <c r="S703" i="9" s="1"/>
  <c r="T703" i="9" s="1"/>
  <c r="AT705" i="2"/>
  <c r="AS706" i="2"/>
  <c r="S704" i="9" s="1"/>
  <c r="T704" i="9" s="1"/>
  <c r="AT706" i="2"/>
  <c r="AS707" i="2"/>
  <c r="S705" i="9" s="1"/>
  <c r="T705" i="9" s="1"/>
  <c r="AT707" i="2"/>
  <c r="AS708" i="2"/>
  <c r="S706" i="9" s="1"/>
  <c r="T706" i="9" s="1"/>
  <c r="AT708" i="2"/>
  <c r="AS709" i="2"/>
  <c r="S707" i="9" s="1"/>
  <c r="T707" i="9" s="1"/>
  <c r="AT709" i="2"/>
  <c r="AS710" i="2"/>
  <c r="S708" i="9" s="1"/>
  <c r="T708" i="9" s="1"/>
  <c r="AT710" i="2"/>
  <c r="AS711" i="2"/>
  <c r="S709" i="9" s="1"/>
  <c r="T709" i="9" s="1"/>
  <c r="AT711" i="2"/>
  <c r="AS712" i="2"/>
  <c r="S710" i="9" s="1"/>
  <c r="T710" i="9" s="1"/>
  <c r="AT712" i="2"/>
  <c r="AS713" i="2"/>
  <c r="S711" i="9" s="1"/>
  <c r="T711" i="9" s="1"/>
  <c r="AT713" i="2"/>
  <c r="AS714" i="2"/>
  <c r="S712" i="9" s="1"/>
  <c r="T712" i="9" s="1"/>
  <c r="AT714" i="2"/>
  <c r="AS715" i="2"/>
  <c r="S713" i="9" s="1"/>
  <c r="T713" i="9" s="1"/>
  <c r="AT715" i="2"/>
  <c r="AS716" i="2"/>
  <c r="S714" i="9" s="1"/>
  <c r="T714" i="9" s="1"/>
  <c r="AT716" i="2"/>
  <c r="AS717" i="2"/>
  <c r="S715" i="9" s="1"/>
  <c r="T715" i="9" s="1"/>
  <c r="AT717" i="2"/>
  <c r="AS718" i="2"/>
  <c r="S716" i="9" s="1"/>
  <c r="T716" i="9" s="1"/>
  <c r="AT718" i="2"/>
  <c r="AS719" i="2"/>
  <c r="S717" i="9" s="1"/>
  <c r="T717" i="9" s="1"/>
  <c r="AT719" i="2"/>
  <c r="AS720" i="2"/>
  <c r="S718" i="9" s="1"/>
  <c r="T718" i="9" s="1"/>
  <c r="AT720" i="2"/>
  <c r="AS721" i="2"/>
  <c r="S719" i="9" s="1"/>
  <c r="T719" i="9" s="1"/>
  <c r="AT721" i="2"/>
  <c r="AS722" i="2"/>
  <c r="S720" i="9" s="1"/>
  <c r="T720" i="9" s="1"/>
  <c r="AT722" i="2"/>
  <c r="AS723" i="2"/>
  <c r="S721" i="9" s="1"/>
  <c r="T721" i="9" s="1"/>
  <c r="AT723" i="2"/>
  <c r="AS724" i="2"/>
  <c r="S722" i="9" s="1"/>
  <c r="T722" i="9" s="1"/>
  <c r="AT724" i="2"/>
  <c r="AS725" i="2"/>
  <c r="S723" i="9" s="1"/>
  <c r="T723" i="9" s="1"/>
  <c r="AT725" i="2"/>
  <c r="AS726" i="2"/>
  <c r="S724" i="9" s="1"/>
  <c r="T724" i="9" s="1"/>
  <c r="AT726" i="2"/>
  <c r="AS727" i="2"/>
  <c r="S725" i="9" s="1"/>
  <c r="T725" i="9" s="1"/>
  <c r="AT727" i="2"/>
  <c r="AS728" i="2"/>
  <c r="S726" i="9" s="1"/>
  <c r="T726" i="9" s="1"/>
  <c r="AT728" i="2"/>
  <c r="AS729" i="2"/>
  <c r="S727" i="9" s="1"/>
  <c r="T727" i="9" s="1"/>
  <c r="AT729" i="2"/>
  <c r="AS730" i="2"/>
  <c r="S728" i="9" s="1"/>
  <c r="T728" i="9" s="1"/>
  <c r="AT730" i="2"/>
  <c r="AS731" i="2"/>
  <c r="S729" i="9" s="1"/>
  <c r="T729" i="9" s="1"/>
  <c r="AT731" i="2"/>
  <c r="AS732" i="2"/>
  <c r="S730" i="9" s="1"/>
  <c r="T730" i="9" s="1"/>
  <c r="AT732" i="2"/>
  <c r="AS733" i="2"/>
  <c r="S731" i="9" s="1"/>
  <c r="T731" i="9" s="1"/>
  <c r="AT733" i="2"/>
  <c r="AS734" i="2"/>
  <c r="S732" i="9" s="1"/>
  <c r="T732" i="9" s="1"/>
  <c r="AT734" i="2"/>
  <c r="AS735" i="2"/>
  <c r="S733" i="9" s="1"/>
  <c r="T733" i="9" s="1"/>
  <c r="AT735" i="2"/>
  <c r="AS736" i="2"/>
  <c r="S734" i="9" s="1"/>
  <c r="T734" i="9" s="1"/>
  <c r="AT736" i="2"/>
  <c r="AS737" i="2"/>
  <c r="S735" i="9" s="1"/>
  <c r="T735" i="9" s="1"/>
  <c r="AT737" i="2"/>
  <c r="AS738" i="2"/>
  <c r="S736" i="9" s="1"/>
  <c r="T736" i="9" s="1"/>
  <c r="AT738" i="2"/>
  <c r="AS739" i="2"/>
  <c r="S737" i="9" s="1"/>
  <c r="T737" i="9" s="1"/>
  <c r="AT739" i="2"/>
  <c r="AS740" i="2"/>
  <c r="S738" i="9" s="1"/>
  <c r="T738" i="9" s="1"/>
  <c r="AT740" i="2"/>
  <c r="AS741" i="2"/>
  <c r="S739" i="9" s="1"/>
  <c r="T739" i="9" s="1"/>
  <c r="AT741" i="2"/>
  <c r="AS742" i="2"/>
  <c r="S740" i="9" s="1"/>
  <c r="T740" i="9" s="1"/>
  <c r="AT742" i="2"/>
  <c r="AS743" i="2"/>
  <c r="S741" i="9" s="1"/>
  <c r="T741" i="9" s="1"/>
  <c r="AT743" i="2"/>
  <c r="AS744" i="2"/>
  <c r="S742" i="9" s="1"/>
  <c r="T742" i="9" s="1"/>
  <c r="AT744" i="2"/>
  <c r="AS745" i="2"/>
  <c r="S743" i="9" s="1"/>
  <c r="T743" i="9" s="1"/>
  <c r="AT745" i="2"/>
  <c r="AS746" i="2"/>
  <c r="S744" i="9" s="1"/>
  <c r="T744" i="9" s="1"/>
  <c r="AT746" i="2"/>
  <c r="AS747" i="2"/>
  <c r="S745" i="9" s="1"/>
  <c r="T745" i="9" s="1"/>
  <c r="AT747" i="2"/>
  <c r="AS748" i="2"/>
  <c r="S746" i="9" s="1"/>
  <c r="T746" i="9" s="1"/>
  <c r="AT748" i="2"/>
  <c r="AS749" i="2"/>
  <c r="S747" i="9" s="1"/>
  <c r="T747" i="9" s="1"/>
  <c r="AT749" i="2"/>
  <c r="AS750" i="2"/>
  <c r="S748" i="9" s="1"/>
  <c r="T748" i="9" s="1"/>
  <c r="AT750" i="2"/>
  <c r="AS751" i="2"/>
  <c r="S749" i="9" s="1"/>
  <c r="T749" i="9" s="1"/>
  <c r="AT751" i="2"/>
  <c r="AS752" i="2"/>
  <c r="S750" i="9" s="1"/>
  <c r="T750" i="9" s="1"/>
  <c r="AT752" i="2"/>
  <c r="AS753" i="2"/>
  <c r="S751" i="9" s="1"/>
  <c r="T751" i="9" s="1"/>
  <c r="AT753" i="2"/>
  <c r="AS754" i="2"/>
  <c r="S752" i="9" s="1"/>
  <c r="T752" i="9" s="1"/>
  <c r="AT754" i="2"/>
  <c r="AS755" i="2"/>
  <c r="S753" i="9" s="1"/>
  <c r="T753" i="9" s="1"/>
  <c r="AT755" i="2"/>
  <c r="AS756" i="2"/>
  <c r="S754" i="9" s="1"/>
  <c r="T754" i="9" s="1"/>
  <c r="AT756" i="2"/>
  <c r="AS757" i="2"/>
  <c r="S755" i="9" s="1"/>
  <c r="T755" i="9" s="1"/>
  <c r="AT757" i="2"/>
  <c r="AS758" i="2"/>
  <c r="S756" i="9" s="1"/>
  <c r="T756" i="9" s="1"/>
  <c r="AT758" i="2"/>
  <c r="AS759" i="2"/>
  <c r="S757" i="9" s="1"/>
  <c r="T757" i="9" s="1"/>
  <c r="AT759" i="2"/>
  <c r="AS760" i="2"/>
  <c r="S758" i="9" s="1"/>
  <c r="T758" i="9" s="1"/>
  <c r="AT760" i="2"/>
  <c r="AS761" i="2"/>
  <c r="S759" i="9" s="1"/>
  <c r="T759" i="9" s="1"/>
  <c r="AT761" i="2"/>
  <c r="AS762" i="2"/>
  <c r="S760" i="9" s="1"/>
  <c r="T760" i="9" s="1"/>
  <c r="AT762" i="2"/>
  <c r="AS763" i="2"/>
  <c r="S761" i="9" s="1"/>
  <c r="T761" i="9" s="1"/>
  <c r="AT763" i="2"/>
  <c r="AS764" i="2"/>
  <c r="S762" i="9" s="1"/>
  <c r="T762" i="9" s="1"/>
  <c r="AT764" i="2"/>
  <c r="AS765" i="2"/>
  <c r="S763" i="9" s="1"/>
  <c r="T763" i="9" s="1"/>
  <c r="AT765" i="2"/>
  <c r="AS766" i="2"/>
  <c r="S764" i="9" s="1"/>
  <c r="T764" i="9" s="1"/>
  <c r="AT766" i="2"/>
  <c r="AS767" i="2"/>
  <c r="S765" i="9" s="1"/>
  <c r="T765" i="9" s="1"/>
  <c r="AT767" i="2"/>
  <c r="AS768" i="2"/>
  <c r="S766" i="9" s="1"/>
  <c r="T766" i="9" s="1"/>
  <c r="AT768" i="2"/>
  <c r="AS769" i="2"/>
  <c r="S767" i="9" s="1"/>
  <c r="T767" i="9" s="1"/>
  <c r="AT769" i="2"/>
  <c r="AS770" i="2"/>
  <c r="S768" i="9" s="1"/>
  <c r="T768" i="9" s="1"/>
  <c r="AT770" i="2"/>
  <c r="AS771" i="2"/>
  <c r="S769" i="9" s="1"/>
  <c r="T769" i="9" s="1"/>
  <c r="AT771" i="2"/>
  <c r="AS772" i="2"/>
  <c r="S770" i="9" s="1"/>
  <c r="T770" i="9" s="1"/>
  <c r="AT772" i="2"/>
  <c r="AS773" i="2"/>
  <c r="S771" i="9" s="1"/>
  <c r="T771" i="9" s="1"/>
  <c r="AT773" i="2"/>
  <c r="AS774" i="2"/>
  <c r="S772" i="9" s="1"/>
  <c r="T772" i="9" s="1"/>
  <c r="AT774" i="2"/>
  <c r="AS775" i="2"/>
  <c r="S773" i="9" s="1"/>
  <c r="T773" i="9" s="1"/>
  <c r="AT775" i="2"/>
  <c r="AS776" i="2"/>
  <c r="S774" i="9" s="1"/>
  <c r="T774" i="9" s="1"/>
  <c r="AT776" i="2"/>
  <c r="AS777" i="2"/>
  <c r="S775" i="9" s="1"/>
  <c r="T775" i="9" s="1"/>
  <c r="AT777" i="2"/>
  <c r="AS778" i="2"/>
  <c r="S776" i="9" s="1"/>
  <c r="T776" i="9" s="1"/>
  <c r="AT778" i="2"/>
  <c r="AS779" i="2"/>
  <c r="S777" i="9" s="1"/>
  <c r="T777" i="9" s="1"/>
  <c r="AT779" i="2"/>
  <c r="AS780" i="2"/>
  <c r="S778" i="9" s="1"/>
  <c r="T778" i="9" s="1"/>
  <c r="AT780" i="2"/>
  <c r="AS781" i="2"/>
  <c r="S779" i="9" s="1"/>
  <c r="T779" i="9" s="1"/>
  <c r="AT781" i="2"/>
  <c r="AS782" i="2"/>
  <c r="S780" i="9" s="1"/>
  <c r="T780" i="9" s="1"/>
  <c r="AT782" i="2"/>
  <c r="AS783" i="2"/>
  <c r="S781" i="9" s="1"/>
  <c r="T781" i="9" s="1"/>
  <c r="AT783" i="2"/>
  <c r="AS784" i="2"/>
  <c r="S782" i="9" s="1"/>
  <c r="T782" i="9" s="1"/>
  <c r="AT784" i="2"/>
  <c r="AS785" i="2"/>
  <c r="S783" i="9" s="1"/>
  <c r="T783" i="9" s="1"/>
  <c r="AT785" i="2"/>
  <c r="AS786" i="2"/>
  <c r="S784" i="9" s="1"/>
  <c r="T784" i="9" s="1"/>
  <c r="AT786" i="2"/>
  <c r="AS787" i="2"/>
  <c r="S785" i="9" s="1"/>
  <c r="T785" i="9" s="1"/>
  <c r="AT787" i="2"/>
  <c r="AS788" i="2"/>
  <c r="S786" i="9" s="1"/>
  <c r="T786" i="9" s="1"/>
  <c r="AT788" i="2"/>
  <c r="AS789" i="2"/>
  <c r="S787" i="9" s="1"/>
  <c r="T787" i="9" s="1"/>
  <c r="AT789" i="2"/>
  <c r="AS790" i="2"/>
  <c r="S788" i="9" s="1"/>
  <c r="T788" i="9" s="1"/>
  <c r="AT790" i="2"/>
  <c r="AS791" i="2"/>
  <c r="S789" i="9" s="1"/>
  <c r="T789" i="9" s="1"/>
  <c r="AT791" i="2"/>
  <c r="AS792" i="2"/>
  <c r="S790" i="9" s="1"/>
  <c r="T790" i="9" s="1"/>
  <c r="AT792" i="2"/>
  <c r="AS793" i="2"/>
  <c r="S791" i="9" s="1"/>
  <c r="T791" i="9" s="1"/>
  <c r="AT793" i="2"/>
  <c r="AS794" i="2"/>
  <c r="S792" i="9" s="1"/>
  <c r="T792" i="9" s="1"/>
  <c r="AT794" i="2"/>
  <c r="AS795" i="2"/>
  <c r="S793" i="9" s="1"/>
  <c r="T793" i="9" s="1"/>
  <c r="AT795" i="2"/>
  <c r="AS796" i="2"/>
  <c r="S794" i="9" s="1"/>
  <c r="T794" i="9" s="1"/>
  <c r="AT796" i="2"/>
  <c r="AS797" i="2"/>
  <c r="S795" i="9" s="1"/>
  <c r="T795" i="9" s="1"/>
  <c r="AT797" i="2"/>
  <c r="AS798" i="2"/>
  <c r="S796" i="9" s="1"/>
  <c r="T796" i="9" s="1"/>
  <c r="AT798" i="2"/>
  <c r="AS799" i="2"/>
  <c r="S797" i="9" s="1"/>
  <c r="T797" i="9" s="1"/>
  <c r="AT799" i="2"/>
  <c r="AS800" i="2"/>
  <c r="S798" i="9" s="1"/>
  <c r="T798" i="9" s="1"/>
  <c r="AT800" i="2"/>
  <c r="AS801" i="2"/>
  <c r="S799" i="9" s="1"/>
  <c r="T799" i="9" s="1"/>
  <c r="AT801" i="2"/>
  <c r="AS802" i="2"/>
  <c r="S800" i="9" s="1"/>
  <c r="T800" i="9" s="1"/>
  <c r="AT802" i="2"/>
  <c r="AS803" i="2"/>
  <c r="S801" i="9" s="1"/>
  <c r="T801" i="9" s="1"/>
  <c r="AT803" i="2"/>
  <c r="AS804" i="2"/>
  <c r="S802" i="9" s="1"/>
  <c r="T802" i="9" s="1"/>
  <c r="AT804" i="2"/>
  <c r="AS805" i="2"/>
  <c r="S803" i="9" s="1"/>
  <c r="T803" i="9" s="1"/>
  <c r="AT805" i="2"/>
  <c r="AS806" i="2"/>
  <c r="S804" i="9" s="1"/>
  <c r="T804" i="9" s="1"/>
  <c r="AT806" i="2"/>
  <c r="AS807" i="2"/>
  <c r="S805" i="9" s="1"/>
  <c r="T805" i="9" s="1"/>
  <c r="AT807" i="2"/>
  <c r="AS808" i="2"/>
  <c r="S806" i="9" s="1"/>
  <c r="T806" i="9" s="1"/>
  <c r="AT808" i="2"/>
  <c r="AS809" i="2"/>
  <c r="S807" i="9" s="1"/>
  <c r="T807" i="9" s="1"/>
  <c r="AT809" i="2"/>
  <c r="AS810" i="2"/>
  <c r="S808" i="9" s="1"/>
  <c r="T808" i="9" s="1"/>
  <c r="AT810" i="2"/>
  <c r="AS811" i="2"/>
  <c r="S809" i="9" s="1"/>
  <c r="T809" i="9" s="1"/>
  <c r="AT811" i="2"/>
  <c r="AS812" i="2"/>
  <c r="S810" i="9" s="1"/>
  <c r="T810" i="9" s="1"/>
  <c r="AT812" i="2"/>
  <c r="AS813" i="2"/>
  <c r="S811" i="9" s="1"/>
  <c r="T811" i="9" s="1"/>
  <c r="AT813" i="2"/>
  <c r="AS814" i="2"/>
  <c r="S812" i="9" s="1"/>
  <c r="T812" i="9" s="1"/>
  <c r="AT814" i="2"/>
  <c r="AS815" i="2"/>
  <c r="S813" i="9" s="1"/>
  <c r="T813" i="9" s="1"/>
  <c r="AT815" i="2"/>
  <c r="AS816" i="2"/>
  <c r="S814" i="9" s="1"/>
  <c r="T814" i="9" s="1"/>
  <c r="AT816" i="2"/>
  <c r="AS817" i="2"/>
  <c r="S815" i="9" s="1"/>
  <c r="T815" i="9" s="1"/>
  <c r="AT817" i="2"/>
  <c r="AS818" i="2"/>
  <c r="S816" i="9" s="1"/>
  <c r="T816" i="9" s="1"/>
  <c r="AT818" i="2"/>
  <c r="AS819" i="2"/>
  <c r="S817" i="9" s="1"/>
  <c r="T817" i="9" s="1"/>
  <c r="AT819" i="2"/>
  <c r="AS820" i="2"/>
  <c r="S818" i="9" s="1"/>
  <c r="T818" i="9" s="1"/>
  <c r="AT820" i="2"/>
  <c r="AS821" i="2"/>
  <c r="S819" i="9" s="1"/>
  <c r="T819" i="9" s="1"/>
  <c r="AT821" i="2"/>
  <c r="AS822" i="2"/>
  <c r="S820" i="9" s="1"/>
  <c r="T820" i="9" s="1"/>
  <c r="AT822" i="2"/>
  <c r="AS823" i="2"/>
  <c r="S821" i="9" s="1"/>
  <c r="T821" i="9" s="1"/>
  <c r="AT823" i="2"/>
  <c r="AS824" i="2"/>
  <c r="S822" i="9" s="1"/>
  <c r="T822" i="9" s="1"/>
  <c r="AT824" i="2"/>
  <c r="AS825" i="2"/>
  <c r="S823" i="9" s="1"/>
  <c r="T823" i="9" s="1"/>
  <c r="AT825" i="2"/>
  <c r="AS826" i="2"/>
  <c r="S824" i="9" s="1"/>
  <c r="T824" i="9" s="1"/>
  <c r="AT826" i="2"/>
  <c r="AS827" i="2"/>
  <c r="S825" i="9" s="1"/>
  <c r="T825" i="9" s="1"/>
  <c r="AT827" i="2"/>
  <c r="AS828" i="2"/>
  <c r="S826" i="9" s="1"/>
  <c r="T826" i="9" s="1"/>
  <c r="AT828" i="2"/>
  <c r="AS829" i="2"/>
  <c r="S827" i="9" s="1"/>
  <c r="T827" i="9" s="1"/>
  <c r="AT829" i="2"/>
  <c r="AS830" i="2"/>
  <c r="S828" i="9" s="1"/>
  <c r="T828" i="9" s="1"/>
  <c r="AT830" i="2"/>
  <c r="AS831" i="2"/>
  <c r="S829" i="9" s="1"/>
  <c r="T829" i="9" s="1"/>
  <c r="AT831" i="2"/>
  <c r="AS832" i="2"/>
  <c r="S830" i="9" s="1"/>
  <c r="T830" i="9" s="1"/>
  <c r="AT832" i="2"/>
  <c r="AS833" i="2"/>
  <c r="S831" i="9" s="1"/>
  <c r="T831" i="9" s="1"/>
  <c r="AT833" i="2"/>
  <c r="AS834" i="2"/>
  <c r="S832" i="9" s="1"/>
  <c r="T832" i="9" s="1"/>
  <c r="AT834" i="2"/>
  <c r="AS835" i="2"/>
  <c r="S833" i="9" s="1"/>
  <c r="T833" i="9" s="1"/>
  <c r="AT835" i="2"/>
  <c r="AS836" i="2"/>
  <c r="S834" i="9" s="1"/>
  <c r="T834" i="9" s="1"/>
  <c r="AT836" i="2"/>
  <c r="AS837" i="2"/>
  <c r="S835" i="9" s="1"/>
  <c r="T835" i="9" s="1"/>
  <c r="AT837" i="2"/>
  <c r="AS838" i="2"/>
  <c r="S836" i="9" s="1"/>
  <c r="T836" i="9" s="1"/>
  <c r="AT838" i="2"/>
  <c r="AS839" i="2"/>
  <c r="S837" i="9" s="1"/>
  <c r="T837" i="9" s="1"/>
  <c r="AT839" i="2"/>
  <c r="AS840" i="2"/>
  <c r="S838" i="9" s="1"/>
  <c r="T838" i="9" s="1"/>
  <c r="AT840" i="2"/>
  <c r="AS841" i="2"/>
  <c r="S839" i="9" s="1"/>
  <c r="T839" i="9" s="1"/>
  <c r="AT841" i="2"/>
  <c r="AS842" i="2"/>
  <c r="S840" i="9" s="1"/>
  <c r="T840" i="9" s="1"/>
  <c r="AT842" i="2"/>
  <c r="AS843" i="2"/>
  <c r="S841" i="9" s="1"/>
  <c r="T841" i="9" s="1"/>
  <c r="AT843" i="2"/>
  <c r="AS844" i="2"/>
  <c r="S842" i="9" s="1"/>
  <c r="T842" i="9" s="1"/>
  <c r="AT844" i="2"/>
  <c r="AS845" i="2"/>
  <c r="S843" i="9" s="1"/>
  <c r="T843" i="9" s="1"/>
  <c r="AT845" i="2"/>
  <c r="AS846" i="2"/>
  <c r="S844" i="9" s="1"/>
  <c r="T844" i="9" s="1"/>
  <c r="AT846" i="2"/>
  <c r="AS847" i="2"/>
  <c r="S845" i="9" s="1"/>
  <c r="T845" i="9" s="1"/>
  <c r="AT847" i="2"/>
  <c r="AS848" i="2"/>
  <c r="S846" i="9" s="1"/>
  <c r="T846" i="9" s="1"/>
  <c r="AT848" i="2"/>
  <c r="AS849" i="2"/>
  <c r="S847" i="9" s="1"/>
  <c r="T847" i="9" s="1"/>
  <c r="AT849" i="2"/>
  <c r="AS850" i="2"/>
  <c r="S848" i="9" s="1"/>
  <c r="T848" i="9" s="1"/>
  <c r="AT850" i="2"/>
  <c r="AS851" i="2"/>
  <c r="S849" i="9" s="1"/>
  <c r="T849" i="9" s="1"/>
  <c r="AT851" i="2"/>
  <c r="AS852" i="2"/>
  <c r="S850" i="9" s="1"/>
  <c r="T850" i="9" s="1"/>
  <c r="AT852" i="2"/>
  <c r="AS853" i="2"/>
  <c r="S851" i="9" s="1"/>
  <c r="T851" i="9" s="1"/>
  <c r="AT853" i="2"/>
  <c r="AS854" i="2"/>
  <c r="S852" i="9" s="1"/>
  <c r="T852" i="9" s="1"/>
  <c r="AT854" i="2"/>
  <c r="AS855" i="2"/>
  <c r="S853" i="9" s="1"/>
  <c r="T853" i="9" s="1"/>
  <c r="AT855" i="2"/>
  <c r="AS856" i="2"/>
  <c r="S854" i="9" s="1"/>
  <c r="T854" i="9" s="1"/>
  <c r="AT856" i="2"/>
  <c r="AS857" i="2"/>
  <c r="S855" i="9" s="1"/>
  <c r="T855" i="9" s="1"/>
  <c r="AT857" i="2"/>
  <c r="AS858" i="2"/>
  <c r="S856" i="9" s="1"/>
  <c r="T856" i="9" s="1"/>
  <c r="AT858" i="2"/>
  <c r="AS859" i="2"/>
  <c r="S857" i="9" s="1"/>
  <c r="T857" i="9" s="1"/>
  <c r="AT859" i="2"/>
  <c r="AS860" i="2"/>
  <c r="S858" i="9" s="1"/>
  <c r="T858" i="9" s="1"/>
  <c r="AT860" i="2"/>
  <c r="AS861" i="2"/>
  <c r="S859" i="9" s="1"/>
  <c r="T859" i="9" s="1"/>
  <c r="AT861" i="2"/>
  <c r="AS862" i="2"/>
  <c r="S860" i="9" s="1"/>
  <c r="T860" i="9" s="1"/>
  <c r="AT862" i="2"/>
  <c r="AS863" i="2"/>
  <c r="S861" i="9" s="1"/>
  <c r="T861" i="9" s="1"/>
  <c r="AT863" i="2"/>
  <c r="AS864" i="2"/>
  <c r="S862" i="9" s="1"/>
  <c r="T862" i="9" s="1"/>
  <c r="AT864" i="2"/>
  <c r="AS865" i="2"/>
  <c r="S863" i="9" s="1"/>
  <c r="T863" i="9" s="1"/>
  <c r="AT865" i="2"/>
  <c r="AS866" i="2"/>
  <c r="S864" i="9" s="1"/>
  <c r="T864" i="9" s="1"/>
  <c r="AT866" i="2"/>
  <c r="AS867" i="2"/>
  <c r="S865" i="9" s="1"/>
  <c r="T865" i="9" s="1"/>
  <c r="AT867" i="2"/>
  <c r="AS868" i="2"/>
  <c r="S866" i="9" s="1"/>
  <c r="T866" i="9" s="1"/>
  <c r="AT868" i="2"/>
  <c r="AS869" i="2"/>
  <c r="S867" i="9" s="1"/>
  <c r="T867" i="9" s="1"/>
  <c r="AT869" i="2"/>
  <c r="AS870" i="2"/>
  <c r="S868" i="9" s="1"/>
  <c r="T868" i="9" s="1"/>
  <c r="AT870" i="2"/>
  <c r="AS871" i="2"/>
  <c r="S869" i="9" s="1"/>
  <c r="T869" i="9" s="1"/>
  <c r="AT871" i="2"/>
  <c r="AS872" i="2"/>
  <c r="S870" i="9" s="1"/>
  <c r="T870" i="9" s="1"/>
  <c r="AT872" i="2"/>
  <c r="AS873" i="2"/>
  <c r="S871" i="9" s="1"/>
  <c r="T871" i="9" s="1"/>
  <c r="AT873" i="2"/>
  <c r="AS874" i="2"/>
  <c r="S872" i="9" s="1"/>
  <c r="T872" i="9" s="1"/>
  <c r="AT874" i="2"/>
  <c r="AS875" i="2"/>
  <c r="S873" i="9" s="1"/>
  <c r="T873" i="9" s="1"/>
  <c r="AT875" i="2"/>
  <c r="AS876" i="2"/>
  <c r="S874" i="9" s="1"/>
  <c r="T874" i="9" s="1"/>
  <c r="AT876" i="2"/>
  <c r="AS877" i="2"/>
  <c r="S875" i="9" s="1"/>
  <c r="T875" i="9" s="1"/>
  <c r="AT877" i="2"/>
  <c r="AS878" i="2"/>
  <c r="S876" i="9" s="1"/>
  <c r="T876" i="9" s="1"/>
  <c r="AT878" i="2"/>
  <c r="AS879" i="2"/>
  <c r="S877" i="9" s="1"/>
  <c r="T877" i="9" s="1"/>
  <c r="AT879" i="2"/>
  <c r="AS880" i="2"/>
  <c r="S878" i="9" s="1"/>
  <c r="T878" i="9" s="1"/>
  <c r="AT880" i="2"/>
  <c r="AS881" i="2"/>
  <c r="S879" i="9" s="1"/>
  <c r="T879" i="9" s="1"/>
  <c r="AT881" i="2"/>
  <c r="AS882" i="2"/>
  <c r="S880" i="9" s="1"/>
  <c r="T880" i="9" s="1"/>
  <c r="AT882" i="2"/>
  <c r="AS883" i="2"/>
  <c r="S881" i="9" s="1"/>
  <c r="T881" i="9" s="1"/>
  <c r="AT883" i="2"/>
  <c r="AS884" i="2"/>
  <c r="S882" i="9" s="1"/>
  <c r="T882" i="9" s="1"/>
  <c r="AT884" i="2"/>
  <c r="AS885" i="2"/>
  <c r="S883" i="9" s="1"/>
  <c r="T883" i="9" s="1"/>
  <c r="AT885" i="2"/>
  <c r="AS886" i="2"/>
  <c r="S884" i="9" s="1"/>
  <c r="T884" i="9" s="1"/>
  <c r="AT886" i="2"/>
  <c r="AS887" i="2"/>
  <c r="S885" i="9" s="1"/>
  <c r="T885" i="9" s="1"/>
  <c r="AT887" i="2"/>
  <c r="AS888" i="2"/>
  <c r="S886" i="9" s="1"/>
  <c r="T886" i="9" s="1"/>
  <c r="AT888" i="2"/>
  <c r="AS889" i="2"/>
  <c r="S887" i="9" s="1"/>
  <c r="T887" i="9" s="1"/>
  <c r="AT889" i="2"/>
  <c r="AS890" i="2"/>
  <c r="S888" i="9" s="1"/>
  <c r="T888" i="9" s="1"/>
  <c r="AT890" i="2"/>
  <c r="AS891" i="2"/>
  <c r="S889" i="9" s="1"/>
  <c r="T889" i="9" s="1"/>
  <c r="AT891" i="2"/>
  <c r="AS892" i="2"/>
  <c r="S890" i="9" s="1"/>
  <c r="T890" i="9" s="1"/>
  <c r="AT892" i="2"/>
  <c r="AS893" i="2"/>
  <c r="S891" i="9" s="1"/>
  <c r="T891" i="9" s="1"/>
  <c r="AT893" i="2"/>
  <c r="AS894" i="2"/>
  <c r="S892" i="9" s="1"/>
  <c r="T892" i="9" s="1"/>
  <c r="AT894" i="2"/>
  <c r="AS895" i="2"/>
  <c r="S893" i="9" s="1"/>
  <c r="T893" i="9" s="1"/>
  <c r="AT895" i="2"/>
  <c r="AS896" i="2"/>
  <c r="S894" i="9" s="1"/>
  <c r="T894" i="9" s="1"/>
  <c r="AT896" i="2"/>
  <c r="AS897" i="2"/>
  <c r="S895" i="9" s="1"/>
  <c r="T895" i="9" s="1"/>
  <c r="AT897" i="2"/>
  <c r="AS898" i="2"/>
  <c r="S896" i="9" s="1"/>
  <c r="T896" i="9" s="1"/>
  <c r="AT898" i="2"/>
  <c r="AS899" i="2"/>
  <c r="S897" i="9" s="1"/>
  <c r="T897" i="9" s="1"/>
  <c r="AT899" i="2"/>
  <c r="AS900" i="2"/>
  <c r="S898" i="9" s="1"/>
  <c r="T898" i="9" s="1"/>
  <c r="AT900" i="2"/>
  <c r="AS901" i="2"/>
  <c r="S899" i="9" s="1"/>
  <c r="T899" i="9" s="1"/>
  <c r="AT901" i="2"/>
  <c r="AS902" i="2"/>
  <c r="S900" i="9" s="1"/>
  <c r="T900" i="9" s="1"/>
  <c r="AT902" i="2"/>
  <c r="AS903" i="2"/>
  <c r="S901" i="9" s="1"/>
  <c r="T901" i="9" s="1"/>
  <c r="AT903" i="2"/>
  <c r="AS904" i="2"/>
  <c r="S902" i="9" s="1"/>
  <c r="T902" i="9" s="1"/>
  <c r="AT904" i="2"/>
  <c r="AS905" i="2"/>
  <c r="S903" i="9" s="1"/>
  <c r="T903" i="9" s="1"/>
  <c r="AT905" i="2"/>
  <c r="AS906" i="2"/>
  <c r="S904" i="9" s="1"/>
  <c r="T904" i="9" s="1"/>
  <c r="AT906" i="2"/>
  <c r="AS907" i="2"/>
  <c r="S905" i="9" s="1"/>
  <c r="T905" i="9" s="1"/>
  <c r="AT907" i="2"/>
  <c r="AS908" i="2"/>
  <c r="S906" i="9" s="1"/>
  <c r="T906" i="9" s="1"/>
  <c r="AT908" i="2"/>
  <c r="AS909" i="2"/>
  <c r="S907" i="9" s="1"/>
  <c r="T907" i="9" s="1"/>
  <c r="AT909" i="2"/>
  <c r="AS910" i="2"/>
  <c r="S908" i="9" s="1"/>
  <c r="T908" i="9" s="1"/>
  <c r="AT910" i="2"/>
  <c r="AS911" i="2"/>
  <c r="S909" i="9" s="1"/>
  <c r="T909" i="9" s="1"/>
  <c r="AT911" i="2"/>
  <c r="AS912" i="2"/>
  <c r="S910" i="9" s="1"/>
  <c r="T910" i="9" s="1"/>
  <c r="AT912" i="2"/>
  <c r="AS913" i="2"/>
  <c r="S911" i="9" s="1"/>
  <c r="T911" i="9" s="1"/>
  <c r="AT913" i="2"/>
  <c r="AS914" i="2"/>
  <c r="S912" i="9" s="1"/>
  <c r="T912" i="9" s="1"/>
  <c r="AT914" i="2"/>
  <c r="AS915" i="2"/>
  <c r="S913" i="9" s="1"/>
  <c r="T913" i="9" s="1"/>
  <c r="AT915" i="2"/>
  <c r="AS916" i="2"/>
  <c r="S914" i="9" s="1"/>
  <c r="T914" i="9" s="1"/>
  <c r="AT916" i="2"/>
  <c r="AS917" i="2"/>
  <c r="S915" i="9" s="1"/>
  <c r="T915" i="9" s="1"/>
  <c r="AT917" i="2"/>
  <c r="AS918" i="2"/>
  <c r="S916" i="9" s="1"/>
  <c r="T916" i="9" s="1"/>
  <c r="AT918" i="2"/>
  <c r="AS919" i="2"/>
  <c r="S917" i="9" s="1"/>
  <c r="T917" i="9" s="1"/>
  <c r="AT919" i="2"/>
  <c r="AS920" i="2"/>
  <c r="S918" i="9" s="1"/>
  <c r="T918" i="9" s="1"/>
  <c r="AT920" i="2"/>
  <c r="AS921" i="2"/>
  <c r="S919" i="9" s="1"/>
  <c r="T919" i="9" s="1"/>
  <c r="AT921" i="2"/>
  <c r="AS922" i="2"/>
  <c r="S920" i="9" s="1"/>
  <c r="T920" i="9" s="1"/>
  <c r="AT922" i="2"/>
  <c r="AS923" i="2"/>
  <c r="S921" i="9" s="1"/>
  <c r="T921" i="9" s="1"/>
  <c r="AT923" i="2"/>
  <c r="AS924" i="2"/>
  <c r="S922" i="9" s="1"/>
  <c r="T922" i="9" s="1"/>
  <c r="AT924" i="2"/>
  <c r="AS925" i="2"/>
  <c r="S923" i="9" s="1"/>
  <c r="T923" i="9" s="1"/>
  <c r="AT925" i="2"/>
  <c r="AS926" i="2"/>
  <c r="S924" i="9" s="1"/>
  <c r="T924" i="9" s="1"/>
  <c r="AT926" i="2"/>
  <c r="AS927" i="2"/>
  <c r="S925" i="9" s="1"/>
  <c r="T925" i="9" s="1"/>
  <c r="AT927" i="2"/>
  <c r="AS928" i="2"/>
  <c r="S926" i="9" s="1"/>
  <c r="T926" i="9" s="1"/>
  <c r="AT928" i="2"/>
  <c r="AS929" i="2"/>
  <c r="S927" i="9" s="1"/>
  <c r="T927" i="9" s="1"/>
  <c r="AT929" i="2"/>
  <c r="AS930" i="2"/>
  <c r="S928" i="9" s="1"/>
  <c r="T928" i="9" s="1"/>
  <c r="AT930" i="2"/>
  <c r="AS931" i="2"/>
  <c r="S929" i="9" s="1"/>
  <c r="T929" i="9" s="1"/>
  <c r="AT931" i="2"/>
  <c r="AS932" i="2"/>
  <c r="S930" i="9" s="1"/>
  <c r="T930" i="9" s="1"/>
  <c r="AT932" i="2"/>
  <c r="AS933" i="2"/>
  <c r="S931" i="9" s="1"/>
  <c r="T931" i="9" s="1"/>
  <c r="AT933" i="2"/>
  <c r="AS934" i="2"/>
  <c r="S932" i="9" s="1"/>
  <c r="T932" i="9" s="1"/>
  <c r="AT934" i="2"/>
  <c r="AS935" i="2"/>
  <c r="S933" i="9" s="1"/>
  <c r="T933" i="9" s="1"/>
  <c r="AT935" i="2"/>
  <c r="AS936" i="2"/>
  <c r="S934" i="9" s="1"/>
  <c r="T934" i="9" s="1"/>
  <c r="AT936" i="2"/>
  <c r="AS937" i="2"/>
  <c r="S935" i="9" s="1"/>
  <c r="T935" i="9" s="1"/>
  <c r="AT937" i="2"/>
  <c r="AS938" i="2"/>
  <c r="S936" i="9" s="1"/>
  <c r="T936" i="9" s="1"/>
  <c r="AT938" i="2"/>
  <c r="AS939" i="2"/>
  <c r="S937" i="9" s="1"/>
  <c r="T937" i="9" s="1"/>
  <c r="AT939" i="2"/>
  <c r="AS940" i="2"/>
  <c r="S938" i="9" s="1"/>
  <c r="T938" i="9" s="1"/>
  <c r="AT940" i="2"/>
  <c r="AS941" i="2"/>
  <c r="S939" i="9" s="1"/>
  <c r="T939" i="9" s="1"/>
  <c r="AT941" i="2"/>
  <c r="AS942" i="2"/>
  <c r="S940" i="9" s="1"/>
  <c r="T940" i="9" s="1"/>
  <c r="AT942" i="2"/>
  <c r="AS943" i="2"/>
  <c r="S941" i="9" s="1"/>
  <c r="T941" i="9" s="1"/>
  <c r="AT943" i="2"/>
  <c r="AS944" i="2"/>
  <c r="S942" i="9" s="1"/>
  <c r="T942" i="9" s="1"/>
  <c r="AT944" i="2"/>
  <c r="AS945" i="2"/>
  <c r="S943" i="9" s="1"/>
  <c r="T943" i="9" s="1"/>
  <c r="AT945" i="2"/>
  <c r="AS946" i="2"/>
  <c r="S944" i="9" s="1"/>
  <c r="T944" i="9" s="1"/>
  <c r="AT946" i="2"/>
  <c r="AS947" i="2"/>
  <c r="S945" i="9" s="1"/>
  <c r="T945" i="9" s="1"/>
  <c r="AT947" i="2"/>
  <c r="AS948" i="2"/>
  <c r="S946" i="9" s="1"/>
  <c r="T946" i="9" s="1"/>
  <c r="AT948" i="2"/>
  <c r="AS949" i="2"/>
  <c r="S947" i="9" s="1"/>
  <c r="T947" i="9" s="1"/>
  <c r="AT949" i="2"/>
  <c r="AS950" i="2"/>
  <c r="S948" i="9" s="1"/>
  <c r="T948" i="9" s="1"/>
  <c r="AT950" i="2"/>
  <c r="AS951" i="2"/>
  <c r="S949" i="9" s="1"/>
  <c r="T949" i="9" s="1"/>
  <c r="AT951" i="2"/>
  <c r="AS952" i="2"/>
  <c r="S950" i="9" s="1"/>
  <c r="T950" i="9" s="1"/>
  <c r="AT952" i="2"/>
  <c r="AS953" i="2"/>
  <c r="S951" i="9" s="1"/>
  <c r="T951" i="9" s="1"/>
  <c r="AT953" i="2"/>
  <c r="AS954" i="2"/>
  <c r="S952" i="9" s="1"/>
  <c r="T952" i="9" s="1"/>
  <c r="AT954" i="2"/>
  <c r="AS955" i="2"/>
  <c r="S953" i="9" s="1"/>
  <c r="T953" i="9" s="1"/>
  <c r="AT955" i="2"/>
  <c r="AS956" i="2"/>
  <c r="S954" i="9" s="1"/>
  <c r="T954" i="9" s="1"/>
  <c r="AT956" i="2"/>
  <c r="AS957" i="2"/>
  <c r="S955" i="9" s="1"/>
  <c r="T955" i="9" s="1"/>
  <c r="AT957" i="2"/>
  <c r="AS958" i="2"/>
  <c r="S956" i="9" s="1"/>
  <c r="T956" i="9" s="1"/>
  <c r="AT958" i="2"/>
  <c r="AS959" i="2"/>
  <c r="S957" i="9" s="1"/>
  <c r="T957" i="9" s="1"/>
  <c r="AT959" i="2"/>
  <c r="AS960" i="2"/>
  <c r="S958" i="9" s="1"/>
  <c r="T958" i="9" s="1"/>
  <c r="AT960" i="2"/>
  <c r="AS961" i="2"/>
  <c r="S959" i="9" s="1"/>
  <c r="T959" i="9" s="1"/>
  <c r="AT961" i="2"/>
  <c r="AS962" i="2"/>
  <c r="S960" i="9" s="1"/>
  <c r="T960" i="9" s="1"/>
  <c r="AT962" i="2"/>
  <c r="AS963" i="2"/>
  <c r="S961" i="9" s="1"/>
  <c r="T961" i="9" s="1"/>
  <c r="AT963" i="2"/>
  <c r="AS964" i="2"/>
  <c r="S962" i="9" s="1"/>
  <c r="T962" i="9" s="1"/>
  <c r="AT964" i="2"/>
  <c r="AS965" i="2"/>
  <c r="S963" i="9" s="1"/>
  <c r="T963" i="9" s="1"/>
  <c r="AT965" i="2"/>
  <c r="AS966" i="2"/>
  <c r="S964" i="9" s="1"/>
  <c r="T964" i="9" s="1"/>
  <c r="AT966" i="2"/>
  <c r="AS967" i="2"/>
  <c r="S965" i="9" s="1"/>
  <c r="T965" i="9" s="1"/>
  <c r="AT967" i="2"/>
  <c r="AS968" i="2"/>
  <c r="S966" i="9" s="1"/>
  <c r="T966" i="9" s="1"/>
  <c r="AT968" i="2"/>
  <c r="AS969" i="2"/>
  <c r="S967" i="9" s="1"/>
  <c r="T967" i="9" s="1"/>
  <c r="AT969" i="2"/>
  <c r="AS970" i="2"/>
  <c r="S968" i="9" s="1"/>
  <c r="T968" i="9" s="1"/>
  <c r="AT970" i="2"/>
  <c r="AS971" i="2"/>
  <c r="S969" i="9" s="1"/>
  <c r="T969" i="9" s="1"/>
  <c r="AT971" i="2"/>
  <c r="AS972" i="2"/>
  <c r="S970" i="9" s="1"/>
  <c r="T970" i="9" s="1"/>
  <c r="AT972" i="2"/>
  <c r="AS973" i="2"/>
  <c r="S971" i="9" s="1"/>
  <c r="T971" i="9" s="1"/>
  <c r="AT973" i="2"/>
  <c r="AS974" i="2"/>
  <c r="S972" i="9" s="1"/>
  <c r="T972" i="9" s="1"/>
  <c r="AT974" i="2"/>
  <c r="AS975" i="2"/>
  <c r="S973" i="9" s="1"/>
  <c r="T973" i="9" s="1"/>
  <c r="AT975" i="2"/>
  <c r="AS976" i="2"/>
  <c r="S974" i="9" s="1"/>
  <c r="T974" i="9" s="1"/>
  <c r="AT976" i="2"/>
  <c r="AS977" i="2"/>
  <c r="S975" i="9" s="1"/>
  <c r="T975" i="9" s="1"/>
  <c r="AT977" i="2"/>
  <c r="AS978" i="2"/>
  <c r="S976" i="9" s="1"/>
  <c r="T976" i="9" s="1"/>
  <c r="AT978" i="2"/>
  <c r="AS979" i="2"/>
  <c r="S977" i="9" s="1"/>
  <c r="T977" i="9" s="1"/>
  <c r="AT979" i="2"/>
  <c r="AS980" i="2"/>
  <c r="S978" i="9" s="1"/>
  <c r="T978" i="9" s="1"/>
  <c r="AT980" i="2"/>
  <c r="AS981" i="2"/>
  <c r="S979" i="9" s="1"/>
  <c r="T979" i="9" s="1"/>
  <c r="AT981" i="2"/>
  <c r="AS982" i="2"/>
  <c r="S980" i="9" s="1"/>
  <c r="T980" i="9" s="1"/>
  <c r="AT982" i="2"/>
  <c r="AS983" i="2"/>
  <c r="S981" i="9" s="1"/>
  <c r="T981" i="9" s="1"/>
  <c r="AT983" i="2"/>
  <c r="AS984" i="2"/>
  <c r="S982" i="9" s="1"/>
  <c r="T982" i="9" s="1"/>
  <c r="AT984" i="2"/>
  <c r="AS985" i="2"/>
  <c r="S983" i="9" s="1"/>
  <c r="T983" i="9" s="1"/>
  <c r="AT985" i="2"/>
  <c r="AS986" i="2"/>
  <c r="S984" i="9" s="1"/>
  <c r="T984" i="9" s="1"/>
  <c r="AT986" i="2"/>
  <c r="AS987" i="2"/>
  <c r="S985" i="9" s="1"/>
  <c r="T985" i="9" s="1"/>
  <c r="AT987" i="2"/>
  <c r="AS988" i="2"/>
  <c r="S986" i="9" s="1"/>
  <c r="T986" i="9" s="1"/>
  <c r="AT988" i="2"/>
  <c r="AS989" i="2"/>
  <c r="S987" i="9" s="1"/>
  <c r="T987" i="9" s="1"/>
  <c r="AT989" i="2"/>
  <c r="AS990" i="2"/>
  <c r="S988" i="9" s="1"/>
  <c r="T988" i="9" s="1"/>
  <c r="AT990" i="2"/>
  <c r="AS991" i="2"/>
  <c r="S989" i="9" s="1"/>
  <c r="T989" i="9" s="1"/>
  <c r="AT991" i="2"/>
  <c r="AS992" i="2"/>
  <c r="S990" i="9" s="1"/>
  <c r="T990" i="9" s="1"/>
  <c r="AT992" i="2"/>
  <c r="AS993" i="2"/>
  <c r="S991" i="9" s="1"/>
  <c r="T991" i="9" s="1"/>
  <c r="AT993" i="2"/>
  <c r="AS994" i="2"/>
  <c r="S992" i="9" s="1"/>
  <c r="T992" i="9" s="1"/>
  <c r="AT994" i="2"/>
  <c r="AS995" i="2"/>
  <c r="S993" i="9" s="1"/>
  <c r="T993" i="9" s="1"/>
  <c r="AT995" i="2"/>
  <c r="AS996" i="2"/>
  <c r="S994" i="9" s="1"/>
  <c r="T994" i="9" s="1"/>
  <c r="AT996" i="2"/>
  <c r="AS997" i="2"/>
  <c r="S995" i="9" s="1"/>
  <c r="T995" i="9" s="1"/>
  <c r="AT997" i="2"/>
  <c r="AS998" i="2"/>
  <c r="S996" i="9" s="1"/>
  <c r="T996" i="9" s="1"/>
  <c r="AT998" i="2"/>
  <c r="AS999" i="2"/>
  <c r="S997" i="9" s="1"/>
  <c r="T997" i="9" s="1"/>
  <c r="AT999" i="2"/>
  <c r="AS1000" i="2"/>
  <c r="S998" i="9" s="1"/>
  <c r="T998" i="9" s="1"/>
  <c r="AT1000" i="2"/>
  <c r="AS1001" i="2"/>
  <c r="S999" i="9" s="1"/>
  <c r="T999" i="9" s="1"/>
  <c r="AT1001" i="2"/>
  <c r="AS1002" i="2"/>
  <c r="S1000" i="9" s="1"/>
  <c r="T1000" i="9" s="1"/>
  <c r="AT1002" i="2"/>
  <c r="AS1003" i="2"/>
  <c r="S1001" i="9" s="1"/>
  <c r="T1001" i="9" s="1"/>
  <c r="AT1003" i="2"/>
  <c r="AS1004" i="2"/>
  <c r="S1002" i="9" s="1"/>
  <c r="T1002" i="9" s="1"/>
  <c r="AT1004" i="2"/>
  <c r="AS1005" i="2"/>
  <c r="S1003" i="9" s="1"/>
  <c r="T1003" i="9" s="1"/>
  <c r="AT1005" i="2"/>
  <c r="AS1006" i="2"/>
  <c r="S1004" i="9" s="1"/>
  <c r="T1004" i="9" s="1"/>
  <c r="AT1006" i="2"/>
  <c r="AS1007" i="2"/>
  <c r="S1005" i="9" s="1"/>
  <c r="T1005" i="9" s="1"/>
  <c r="AT1007" i="2"/>
  <c r="AS1008" i="2"/>
  <c r="S1006" i="9" s="1"/>
  <c r="T1006" i="9" s="1"/>
  <c r="AT1008" i="2"/>
  <c r="AS1009" i="2"/>
  <c r="S1007" i="9" s="1"/>
  <c r="T1007" i="9" s="1"/>
  <c r="AT1009" i="2"/>
  <c r="AS1010" i="2"/>
  <c r="S1008" i="9" s="1"/>
  <c r="T1008" i="9" s="1"/>
  <c r="AT1010" i="2"/>
  <c r="AS1011" i="2"/>
  <c r="S1009" i="9" s="1"/>
  <c r="T1009" i="9" s="1"/>
  <c r="AT1011" i="2"/>
  <c r="AS1012" i="2"/>
  <c r="S1010" i="9" s="1"/>
  <c r="T1010" i="9" s="1"/>
  <c r="AT1012" i="2"/>
  <c r="AS1013" i="2"/>
  <c r="S1011" i="9" s="1"/>
  <c r="T1011" i="9" s="1"/>
  <c r="AT1013" i="2"/>
  <c r="AS1014" i="2"/>
  <c r="S1012" i="9" s="1"/>
  <c r="T1012" i="9" s="1"/>
  <c r="AT1014" i="2"/>
  <c r="AS1015" i="2"/>
  <c r="S1013" i="9" s="1"/>
  <c r="T1013" i="9" s="1"/>
  <c r="AT1015" i="2"/>
  <c r="AS1016" i="2"/>
  <c r="S1014" i="9" s="1"/>
  <c r="T1014" i="9" s="1"/>
  <c r="AT1016" i="2"/>
  <c r="AS1017" i="2"/>
  <c r="S1015" i="9" s="1"/>
  <c r="T1015" i="9" s="1"/>
  <c r="AT1017" i="2"/>
  <c r="AS1018" i="2"/>
  <c r="S1016" i="9" s="1"/>
  <c r="T1016" i="9" s="1"/>
  <c r="AT1018" i="2"/>
  <c r="AS1019" i="2"/>
  <c r="S1017" i="9" s="1"/>
  <c r="T1017" i="9" s="1"/>
  <c r="AT1019" i="2"/>
  <c r="AS1020" i="2"/>
  <c r="S1018" i="9" s="1"/>
  <c r="T1018" i="9" s="1"/>
  <c r="AT1020" i="2"/>
  <c r="AS1021" i="2"/>
  <c r="S1019" i="9" s="1"/>
  <c r="T1019" i="9" s="1"/>
  <c r="AT1021" i="2"/>
  <c r="AS1022" i="2"/>
  <c r="S1020" i="9" s="1"/>
  <c r="T1020" i="9" s="1"/>
  <c r="AT1022" i="2"/>
  <c r="AS1023" i="2"/>
  <c r="S1021" i="9" s="1"/>
  <c r="T1021" i="9" s="1"/>
  <c r="AT1023" i="2"/>
  <c r="AS1024" i="2"/>
  <c r="S1022" i="9" s="1"/>
  <c r="T1022" i="9" s="1"/>
  <c r="AT1024" i="2"/>
  <c r="AS1025" i="2"/>
  <c r="S1023" i="9" s="1"/>
  <c r="T1023" i="9" s="1"/>
  <c r="AT1025" i="2"/>
  <c r="AS1026" i="2"/>
  <c r="S1024" i="9" s="1"/>
  <c r="T1024" i="9" s="1"/>
  <c r="AT1026" i="2"/>
  <c r="AS1027" i="2"/>
  <c r="S1025" i="9" s="1"/>
  <c r="T1025" i="9" s="1"/>
  <c r="AT1027" i="2"/>
  <c r="AS1028" i="2"/>
  <c r="S1026" i="9" s="1"/>
  <c r="T1026" i="9" s="1"/>
  <c r="AT1028" i="2"/>
  <c r="AS1029" i="2"/>
  <c r="S1027" i="9" s="1"/>
  <c r="T1027" i="9" s="1"/>
  <c r="AT1029" i="2"/>
  <c r="AS1030" i="2"/>
  <c r="S1028" i="9" s="1"/>
  <c r="T1028" i="9" s="1"/>
  <c r="AT1030" i="2"/>
  <c r="AS1031" i="2"/>
  <c r="S1029" i="9" s="1"/>
  <c r="T1029" i="9" s="1"/>
  <c r="AT1031" i="2"/>
  <c r="AS1032" i="2"/>
  <c r="S1030" i="9" s="1"/>
  <c r="T1030" i="9" s="1"/>
  <c r="AT1032" i="2"/>
  <c r="AS1033" i="2"/>
  <c r="S1031" i="9" s="1"/>
  <c r="T1031" i="9" s="1"/>
  <c r="AT1033" i="2"/>
  <c r="AS1034" i="2"/>
  <c r="S1032" i="9" s="1"/>
  <c r="T1032" i="9" s="1"/>
  <c r="AT1034" i="2"/>
  <c r="AS1035" i="2"/>
  <c r="S1033" i="9" s="1"/>
  <c r="T1033" i="9" s="1"/>
  <c r="AT1035" i="2"/>
  <c r="AS1036" i="2"/>
  <c r="S1034" i="9" s="1"/>
  <c r="T1034" i="9" s="1"/>
  <c r="AT1036" i="2"/>
  <c r="AS1037" i="2"/>
  <c r="S1035" i="9" s="1"/>
  <c r="T1035" i="9" s="1"/>
  <c r="AT1037" i="2"/>
  <c r="AS1038" i="2"/>
  <c r="S1036" i="9" s="1"/>
  <c r="T1036" i="9" s="1"/>
  <c r="AT1038" i="2"/>
  <c r="AS1039" i="2"/>
  <c r="S1037" i="9" s="1"/>
  <c r="T1037" i="9" s="1"/>
  <c r="AT1039" i="2"/>
  <c r="AS1040" i="2"/>
  <c r="S1038" i="9" s="1"/>
  <c r="T1038" i="9" s="1"/>
  <c r="AT1040" i="2"/>
  <c r="AS1041" i="2"/>
  <c r="S1039" i="9" s="1"/>
  <c r="T1039" i="9" s="1"/>
  <c r="AT1041" i="2"/>
  <c r="AS1042" i="2"/>
  <c r="S1040" i="9" s="1"/>
  <c r="T1040" i="9" s="1"/>
  <c r="AT1042" i="2"/>
  <c r="AS1043" i="2"/>
  <c r="S1041" i="9" s="1"/>
  <c r="T1041" i="9" s="1"/>
  <c r="AT1043" i="2"/>
  <c r="AS1044" i="2"/>
  <c r="S1042" i="9" s="1"/>
  <c r="T1042" i="9" s="1"/>
  <c r="AT1044" i="2"/>
  <c r="AS1045" i="2"/>
  <c r="S1043" i="9" s="1"/>
  <c r="T1043" i="9" s="1"/>
  <c r="AT1045" i="2"/>
  <c r="AS1046" i="2"/>
  <c r="S1044" i="9" s="1"/>
  <c r="T1044" i="9" s="1"/>
  <c r="AT1046" i="2"/>
  <c r="AS1047" i="2"/>
  <c r="S1045" i="9" s="1"/>
  <c r="T1045" i="9" s="1"/>
  <c r="AT1047" i="2"/>
  <c r="AS1048" i="2"/>
  <c r="S1046" i="9" s="1"/>
  <c r="T1046" i="9" s="1"/>
  <c r="AT1048" i="2"/>
  <c r="AS1049" i="2"/>
  <c r="S1047" i="9" s="1"/>
  <c r="T1047" i="9" s="1"/>
  <c r="AT1049" i="2"/>
  <c r="AS1050" i="2"/>
  <c r="S1048" i="9" s="1"/>
  <c r="T1048" i="9" s="1"/>
  <c r="AT1050" i="2"/>
  <c r="AS1051" i="2"/>
  <c r="S1049" i="9" s="1"/>
  <c r="T1049" i="9" s="1"/>
  <c r="AT1051" i="2"/>
  <c r="AS1052" i="2"/>
  <c r="S1050" i="9" s="1"/>
  <c r="T1050" i="9" s="1"/>
  <c r="AT1052" i="2"/>
  <c r="AS1053" i="2"/>
  <c r="S1051" i="9" s="1"/>
  <c r="T1051" i="9" s="1"/>
  <c r="AT1053" i="2"/>
  <c r="AS1054" i="2"/>
  <c r="S1052" i="9" s="1"/>
  <c r="T1052" i="9" s="1"/>
  <c r="AT1054" i="2"/>
  <c r="AS1055" i="2"/>
  <c r="S1053" i="9" s="1"/>
  <c r="T1053" i="9" s="1"/>
  <c r="AT1055" i="2"/>
  <c r="AS1056" i="2"/>
  <c r="S1054" i="9" s="1"/>
  <c r="T1054" i="9" s="1"/>
  <c r="AT1056" i="2"/>
  <c r="AS1057" i="2"/>
  <c r="S1055" i="9" s="1"/>
  <c r="T1055" i="9" s="1"/>
  <c r="AT1057" i="2"/>
  <c r="AS1058" i="2"/>
  <c r="S1056" i="9" s="1"/>
  <c r="T1056" i="9" s="1"/>
  <c r="AT1058" i="2"/>
  <c r="AS1059" i="2"/>
  <c r="S1057" i="9" s="1"/>
  <c r="T1057" i="9" s="1"/>
  <c r="AT1059" i="2"/>
  <c r="AS1060" i="2"/>
  <c r="S1058" i="9" s="1"/>
  <c r="T1058" i="9" s="1"/>
  <c r="AT1060" i="2"/>
  <c r="AS1061" i="2"/>
  <c r="S1059" i="9" s="1"/>
  <c r="T1059" i="9" s="1"/>
  <c r="AT1061" i="2"/>
  <c r="AS1062" i="2"/>
  <c r="S1060" i="9" s="1"/>
  <c r="T1060" i="9" s="1"/>
  <c r="AT1062" i="2"/>
  <c r="AS1063" i="2"/>
  <c r="S1061" i="9" s="1"/>
  <c r="T1061" i="9" s="1"/>
  <c r="AT1063" i="2"/>
  <c r="AS1064" i="2"/>
  <c r="S1062" i="9" s="1"/>
  <c r="T1062" i="9" s="1"/>
  <c r="AT1064" i="2"/>
  <c r="AS1065" i="2"/>
  <c r="S1063" i="9" s="1"/>
  <c r="T1063" i="9" s="1"/>
  <c r="AT1065" i="2"/>
  <c r="AS1066" i="2"/>
  <c r="S1064" i="9" s="1"/>
  <c r="T1064" i="9" s="1"/>
  <c r="AT1066" i="2"/>
  <c r="AS1067" i="2"/>
  <c r="S1065" i="9" s="1"/>
  <c r="T1065" i="9" s="1"/>
  <c r="AT1067" i="2"/>
  <c r="AS1068" i="2"/>
  <c r="S1066" i="9" s="1"/>
  <c r="T1066" i="9" s="1"/>
  <c r="AT1068" i="2"/>
  <c r="AS1069" i="2"/>
  <c r="S1067" i="9" s="1"/>
  <c r="T1067" i="9" s="1"/>
  <c r="AT1069" i="2"/>
  <c r="AS1070" i="2"/>
  <c r="S1068" i="9" s="1"/>
  <c r="T1068" i="9" s="1"/>
  <c r="AT1070" i="2"/>
  <c r="AS1071" i="2"/>
  <c r="S1069" i="9" s="1"/>
  <c r="T1069" i="9" s="1"/>
  <c r="AT1071" i="2"/>
  <c r="AS1072" i="2"/>
  <c r="S1070" i="9" s="1"/>
  <c r="T1070" i="9" s="1"/>
  <c r="AT1072" i="2"/>
  <c r="AS1073" i="2"/>
  <c r="S1071" i="9" s="1"/>
  <c r="T1071" i="9" s="1"/>
  <c r="AT1073" i="2"/>
  <c r="AS1074" i="2"/>
  <c r="S1072" i="9" s="1"/>
  <c r="T1072" i="9" s="1"/>
  <c r="AT1074" i="2"/>
  <c r="AS1075" i="2"/>
  <c r="S1073" i="9" s="1"/>
  <c r="T1073" i="9" s="1"/>
  <c r="AT1075" i="2"/>
  <c r="AS1076" i="2"/>
  <c r="S1074" i="9" s="1"/>
  <c r="T1074" i="9" s="1"/>
  <c r="AT1076" i="2"/>
  <c r="AS1077" i="2"/>
  <c r="S1075" i="9" s="1"/>
  <c r="T1075" i="9" s="1"/>
  <c r="AT1077" i="2"/>
  <c r="AS1078" i="2"/>
  <c r="S1076" i="9" s="1"/>
  <c r="T1076" i="9" s="1"/>
  <c r="AT1078" i="2"/>
  <c r="AS1079" i="2"/>
  <c r="S1077" i="9" s="1"/>
  <c r="T1077" i="9" s="1"/>
  <c r="AT1079" i="2"/>
  <c r="AS1080" i="2"/>
  <c r="S1078" i="9" s="1"/>
  <c r="T1078" i="9" s="1"/>
  <c r="AT1080" i="2"/>
  <c r="AS1081" i="2"/>
  <c r="S1079" i="9" s="1"/>
  <c r="T1079" i="9" s="1"/>
  <c r="AT1081" i="2"/>
  <c r="AS1082" i="2"/>
  <c r="S1080" i="9" s="1"/>
  <c r="T1080" i="9" s="1"/>
  <c r="AT1082" i="2"/>
  <c r="AS1083" i="2"/>
  <c r="S1081" i="9" s="1"/>
  <c r="T1081" i="9" s="1"/>
  <c r="AT1083" i="2"/>
  <c r="AS1084" i="2"/>
  <c r="S1082" i="9" s="1"/>
  <c r="T1082" i="9" s="1"/>
  <c r="AT1084" i="2"/>
  <c r="AS1085" i="2"/>
  <c r="S1083" i="9" s="1"/>
  <c r="T1083" i="9" s="1"/>
  <c r="AT1085" i="2"/>
  <c r="AS1086" i="2"/>
  <c r="S1084" i="9" s="1"/>
  <c r="T1084" i="9" s="1"/>
  <c r="AT1086" i="2"/>
  <c r="AS1087" i="2"/>
  <c r="S1085" i="9" s="1"/>
  <c r="T1085" i="9" s="1"/>
  <c r="AT1087" i="2"/>
  <c r="AS1088" i="2"/>
  <c r="S1086" i="9" s="1"/>
  <c r="T1086" i="9" s="1"/>
  <c r="AT1088" i="2"/>
  <c r="AS1089" i="2"/>
  <c r="S1087" i="9" s="1"/>
  <c r="T1087" i="9" s="1"/>
  <c r="AT1089" i="2"/>
  <c r="AS1090" i="2"/>
  <c r="S1088" i="9" s="1"/>
  <c r="T1088" i="9" s="1"/>
  <c r="AT1090" i="2"/>
  <c r="AS1091" i="2"/>
  <c r="S1089" i="9" s="1"/>
  <c r="T1089" i="9" s="1"/>
  <c r="AT1091" i="2"/>
  <c r="AS1092" i="2"/>
  <c r="S1090" i="9" s="1"/>
  <c r="T1090" i="9" s="1"/>
  <c r="AT1092" i="2"/>
  <c r="AS1093" i="2"/>
  <c r="S1091" i="9" s="1"/>
  <c r="T1091" i="9" s="1"/>
  <c r="AT1093" i="2"/>
  <c r="AS1094" i="2"/>
  <c r="S1092" i="9" s="1"/>
  <c r="T1092" i="9" s="1"/>
  <c r="AT1094" i="2"/>
  <c r="AS1095" i="2"/>
  <c r="S1093" i="9" s="1"/>
  <c r="T1093" i="9" s="1"/>
  <c r="AT1095" i="2"/>
  <c r="AS1096" i="2"/>
  <c r="S1094" i="9" s="1"/>
  <c r="T1094" i="9" s="1"/>
  <c r="AT1096" i="2"/>
  <c r="AS1097" i="2"/>
  <c r="S1095" i="9" s="1"/>
  <c r="T1095" i="9" s="1"/>
  <c r="AT1097" i="2"/>
  <c r="AS1098" i="2"/>
  <c r="S1096" i="9" s="1"/>
  <c r="T1096" i="9" s="1"/>
  <c r="AT1098" i="2"/>
  <c r="AS1099" i="2"/>
  <c r="S1097" i="9" s="1"/>
  <c r="T1097" i="9" s="1"/>
  <c r="AT1099" i="2"/>
  <c r="AS1100" i="2"/>
  <c r="S1098" i="9" s="1"/>
  <c r="T1098" i="9" s="1"/>
  <c r="AT1100" i="2"/>
  <c r="AS1101" i="2"/>
  <c r="S1099" i="9" s="1"/>
  <c r="T1099" i="9" s="1"/>
  <c r="AT1101" i="2"/>
  <c r="AS1102" i="2"/>
  <c r="S1100" i="9" s="1"/>
  <c r="T1100" i="9" s="1"/>
  <c r="AT1102" i="2"/>
  <c r="AS1103" i="2"/>
  <c r="S1101" i="9" s="1"/>
  <c r="T1101" i="9" s="1"/>
  <c r="AT1103" i="2"/>
  <c r="AS1104" i="2"/>
  <c r="S1102" i="9" s="1"/>
  <c r="T1102" i="9" s="1"/>
  <c r="AT1104" i="2"/>
  <c r="AS1105" i="2"/>
  <c r="S1103" i="9" s="1"/>
  <c r="T1103" i="9" s="1"/>
  <c r="AT1105" i="2"/>
  <c r="AS1106" i="2"/>
  <c r="S1104" i="9" s="1"/>
  <c r="T1104" i="9" s="1"/>
  <c r="AT1106" i="2"/>
  <c r="AS1107" i="2"/>
  <c r="S1105" i="9" s="1"/>
  <c r="T1105" i="9" s="1"/>
  <c r="AT1107" i="2"/>
  <c r="AS1108" i="2"/>
  <c r="S1106" i="9" s="1"/>
  <c r="T1106" i="9" s="1"/>
  <c r="AT1108" i="2"/>
  <c r="AS1109" i="2"/>
  <c r="S1107" i="9" s="1"/>
  <c r="T1107" i="9" s="1"/>
  <c r="AT1109" i="2"/>
  <c r="AS1110" i="2"/>
  <c r="S1108" i="9" s="1"/>
  <c r="T1108" i="9" s="1"/>
  <c r="AT1110" i="2"/>
  <c r="AS1111" i="2"/>
  <c r="S1109" i="9" s="1"/>
  <c r="T1109" i="9" s="1"/>
  <c r="AT1111" i="2"/>
  <c r="AS1112" i="2"/>
  <c r="S1110" i="9" s="1"/>
  <c r="T1110" i="9" s="1"/>
  <c r="AT1112" i="2"/>
  <c r="AS1113" i="2"/>
  <c r="S1111" i="9" s="1"/>
  <c r="T1111" i="9" s="1"/>
  <c r="AT1113" i="2"/>
  <c r="AS1114" i="2"/>
  <c r="S1112" i="9" s="1"/>
  <c r="T1112" i="9" s="1"/>
  <c r="AT1114" i="2"/>
  <c r="AS1115" i="2"/>
  <c r="S1113" i="9" s="1"/>
  <c r="T1113" i="9" s="1"/>
  <c r="AT1115" i="2"/>
  <c r="AS1116" i="2"/>
  <c r="S1114" i="9" s="1"/>
  <c r="T1114" i="9" s="1"/>
  <c r="AT1116" i="2"/>
  <c r="AS1117" i="2"/>
  <c r="S1115" i="9" s="1"/>
  <c r="T1115" i="9" s="1"/>
  <c r="AT1117" i="2"/>
  <c r="AS1118" i="2"/>
  <c r="S1116" i="9" s="1"/>
  <c r="T1116" i="9" s="1"/>
  <c r="AT1118" i="2"/>
  <c r="AS1119" i="2"/>
  <c r="S1117" i="9" s="1"/>
  <c r="T1117" i="9" s="1"/>
  <c r="AT1119" i="2"/>
  <c r="AS1120" i="2"/>
  <c r="S1118" i="9" s="1"/>
  <c r="T1118" i="9" s="1"/>
  <c r="AT1120" i="2"/>
  <c r="AS1121" i="2"/>
  <c r="S1119" i="9" s="1"/>
  <c r="T1119" i="9" s="1"/>
  <c r="AT1121" i="2"/>
  <c r="AS1122" i="2"/>
  <c r="S1120" i="9" s="1"/>
  <c r="T1120" i="9" s="1"/>
  <c r="AT1122" i="2"/>
  <c r="AS1123" i="2"/>
  <c r="S1121" i="9" s="1"/>
  <c r="T1121" i="9" s="1"/>
  <c r="AT1123" i="2"/>
  <c r="AS1124" i="2"/>
  <c r="S1122" i="9" s="1"/>
  <c r="T1122" i="9" s="1"/>
  <c r="AT1124" i="2"/>
  <c r="AS1125" i="2"/>
  <c r="S1123" i="9" s="1"/>
  <c r="T1123" i="9" s="1"/>
  <c r="AT1125" i="2"/>
  <c r="AS1126" i="2"/>
  <c r="S1124" i="9" s="1"/>
  <c r="T1124" i="9" s="1"/>
  <c r="AT1126" i="2"/>
  <c r="AS1127" i="2"/>
  <c r="S1125" i="9" s="1"/>
  <c r="T1125" i="9" s="1"/>
  <c r="AT1127" i="2"/>
  <c r="AS1128" i="2"/>
  <c r="S1126" i="9" s="1"/>
  <c r="T1126" i="9" s="1"/>
  <c r="AT1128" i="2"/>
  <c r="AS1129" i="2"/>
  <c r="S1127" i="9" s="1"/>
  <c r="T1127" i="9" s="1"/>
  <c r="AT1129" i="2"/>
  <c r="AS1130" i="2"/>
  <c r="S1128" i="9" s="1"/>
  <c r="T1128" i="9" s="1"/>
  <c r="AT1130" i="2"/>
  <c r="AS1131" i="2"/>
  <c r="S1129" i="9" s="1"/>
  <c r="T1129" i="9" s="1"/>
  <c r="AT1131" i="2"/>
  <c r="AS1132" i="2"/>
  <c r="S1130" i="9" s="1"/>
  <c r="T1130" i="9" s="1"/>
  <c r="AT1132" i="2"/>
  <c r="AS1133" i="2"/>
  <c r="S1131" i="9" s="1"/>
  <c r="T1131" i="9" s="1"/>
  <c r="AT1133" i="2"/>
  <c r="AS1134" i="2"/>
  <c r="S1132" i="9" s="1"/>
  <c r="T1132" i="9" s="1"/>
  <c r="AT1134" i="2"/>
  <c r="AS1135" i="2"/>
  <c r="S1133" i="9" s="1"/>
  <c r="T1133" i="9" s="1"/>
  <c r="AT1135" i="2"/>
  <c r="AS1136" i="2"/>
  <c r="S1134" i="9" s="1"/>
  <c r="T1134" i="9" s="1"/>
  <c r="AT1136" i="2"/>
  <c r="AS1137" i="2"/>
  <c r="S1135" i="9" s="1"/>
  <c r="T1135" i="9" s="1"/>
  <c r="AT1137" i="2"/>
  <c r="AS1138" i="2"/>
  <c r="S1136" i="9" s="1"/>
  <c r="T1136" i="9" s="1"/>
  <c r="AT1138" i="2"/>
  <c r="AS1139" i="2"/>
  <c r="S1137" i="9" s="1"/>
  <c r="T1137" i="9" s="1"/>
  <c r="AT1139" i="2"/>
  <c r="AS1140" i="2"/>
  <c r="S1138" i="9" s="1"/>
  <c r="T1138" i="9" s="1"/>
  <c r="AT1140" i="2"/>
  <c r="AS1141" i="2"/>
  <c r="S1139" i="9" s="1"/>
  <c r="T1139" i="9" s="1"/>
  <c r="AT1141" i="2"/>
  <c r="AS1142" i="2"/>
  <c r="S1140" i="9" s="1"/>
  <c r="T1140" i="9" s="1"/>
  <c r="AT1142" i="2"/>
  <c r="AS1143" i="2"/>
  <c r="S1141" i="9" s="1"/>
  <c r="T1141" i="9" s="1"/>
  <c r="AT1143" i="2"/>
  <c r="AS1144" i="2"/>
  <c r="S1142" i="9" s="1"/>
  <c r="T1142" i="9" s="1"/>
  <c r="AT1144" i="2"/>
  <c r="AS1145" i="2"/>
  <c r="S1143" i="9" s="1"/>
  <c r="T1143" i="9" s="1"/>
  <c r="AT1145" i="2"/>
  <c r="AS1146" i="2"/>
  <c r="S1144" i="9" s="1"/>
  <c r="T1144" i="9" s="1"/>
  <c r="AT1146" i="2"/>
  <c r="AS1147" i="2"/>
  <c r="S1145" i="9" s="1"/>
  <c r="T1145" i="9" s="1"/>
  <c r="AT1147" i="2"/>
  <c r="AS1148" i="2"/>
  <c r="S1146" i="9" s="1"/>
  <c r="T1146" i="9" s="1"/>
  <c r="AT1148" i="2"/>
  <c r="AS1149" i="2"/>
  <c r="S1147" i="9" s="1"/>
  <c r="T1147" i="9" s="1"/>
  <c r="AT1149" i="2"/>
  <c r="AS1150" i="2"/>
  <c r="S1148" i="9" s="1"/>
  <c r="T1148" i="9" s="1"/>
  <c r="AT1150" i="2"/>
  <c r="AS1151" i="2"/>
  <c r="S1149" i="9" s="1"/>
  <c r="T1149" i="9" s="1"/>
  <c r="AT1151" i="2"/>
  <c r="AS1152" i="2"/>
  <c r="S1150" i="9" s="1"/>
  <c r="T1150" i="9" s="1"/>
  <c r="AT1152" i="2"/>
  <c r="AS1153" i="2"/>
  <c r="S1151" i="9" s="1"/>
  <c r="T1151" i="9" s="1"/>
  <c r="AT1153" i="2"/>
  <c r="AS1154" i="2"/>
  <c r="S1152" i="9" s="1"/>
  <c r="T1152" i="9" s="1"/>
  <c r="AT1154" i="2"/>
  <c r="AS1155" i="2"/>
  <c r="S1153" i="9" s="1"/>
  <c r="T1153" i="9" s="1"/>
  <c r="AT1155" i="2"/>
  <c r="AS1156" i="2"/>
  <c r="S1154" i="9" s="1"/>
  <c r="T1154" i="9" s="1"/>
  <c r="AT1156" i="2"/>
  <c r="AS1157" i="2"/>
  <c r="S1155" i="9" s="1"/>
  <c r="T1155" i="9" s="1"/>
  <c r="AT1157" i="2"/>
  <c r="AS1158" i="2"/>
  <c r="S1156" i="9" s="1"/>
  <c r="T1156" i="9" s="1"/>
  <c r="AT1158" i="2"/>
  <c r="AS1159" i="2"/>
  <c r="S1157" i="9" s="1"/>
  <c r="T1157" i="9" s="1"/>
  <c r="AT1159" i="2"/>
  <c r="AS1160" i="2"/>
  <c r="S1158" i="9" s="1"/>
  <c r="T1158" i="9" s="1"/>
  <c r="AT1160" i="2"/>
  <c r="AS1161" i="2"/>
  <c r="S1159" i="9" s="1"/>
  <c r="T1159" i="9" s="1"/>
  <c r="AT1161" i="2"/>
  <c r="AS1162" i="2"/>
  <c r="S1160" i="9" s="1"/>
  <c r="T1160" i="9" s="1"/>
  <c r="AT1162" i="2"/>
  <c r="AS1163" i="2"/>
  <c r="S1161" i="9" s="1"/>
  <c r="T1161" i="9" s="1"/>
  <c r="AT1163" i="2"/>
  <c r="AS1164" i="2"/>
  <c r="S1162" i="9" s="1"/>
  <c r="T1162" i="9" s="1"/>
  <c r="AT1164" i="2"/>
  <c r="AS1165" i="2"/>
  <c r="S1163" i="9" s="1"/>
  <c r="T1163" i="9" s="1"/>
  <c r="AT1165" i="2"/>
  <c r="AS1166" i="2"/>
  <c r="S1164" i="9" s="1"/>
  <c r="T1164" i="9" s="1"/>
  <c r="AT1166" i="2"/>
  <c r="AS1167" i="2"/>
  <c r="S1165" i="9" s="1"/>
  <c r="T1165" i="9" s="1"/>
  <c r="AT1167" i="2"/>
  <c r="AS1168" i="2"/>
  <c r="S1166" i="9" s="1"/>
  <c r="T1166" i="9" s="1"/>
  <c r="AT1168" i="2"/>
  <c r="AS1169" i="2"/>
  <c r="S1167" i="9" s="1"/>
  <c r="T1167" i="9" s="1"/>
  <c r="AT1169" i="2"/>
  <c r="AS1170" i="2"/>
  <c r="S1168" i="9" s="1"/>
  <c r="T1168" i="9" s="1"/>
  <c r="AT1170" i="2"/>
  <c r="AS1171" i="2"/>
  <c r="S1169" i="9" s="1"/>
  <c r="T1169" i="9" s="1"/>
  <c r="AT1171" i="2"/>
  <c r="AS1172" i="2"/>
  <c r="S1170" i="9" s="1"/>
  <c r="T1170" i="9" s="1"/>
  <c r="AT1172" i="2"/>
  <c r="AS1173" i="2"/>
  <c r="S1171" i="9" s="1"/>
  <c r="T1171" i="9" s="1"/>
  <c r="AT1173" i="2"/>
  <c r="AS1174" i="2"/>
  <c r="S1172" i="9" s="1"/>
  <c r="T1172" i="9" s="1"/>
  <c r="AT1174" i="2"/>
  <c r="AS1175" i="2"/>
  <c r="S1173" i="9" s="1"/>
  <c r="T1173" i="9" s="1"/>
  <c r="AT1175" i="2"/>
  <c r="AS1176" i="2"/>
  <c r="S1174" i="9" s="1"/>
  <c r="T1174" i="9" s="1"/>
  <c r="AT1176" i="2"/>
  <c r="AS1177" i="2"/>
  <c r="S1175" i="9" s="1"/>
  <c r="T1175" i="9" s="1"/>
  <c r="AT1177" i="2"/>
  <c r="AS1178" i="2"/>
  <c r="S1176" i="9" s="1"/>
  <c r="T1176" i="9" s="1"/>
  <c r="AT1178" i="2"/>
  <c r="AS1179" i="2"/>
  <c r="S1177" i="9" s="1"/>
  <c r="T1177" i="9" s="1"/>
  <c r="AT1179" i="2"/>
  <c r="AS1180" i="2"/>
  <c r="S1178" i="9" s="1"/>
  <c r="T1178" i="9" s="1"/>
  <c r="AT1180" i="2"/>
  <c r="AS1181" i="2"/>
  <c r="S1179" i="9" s="1"/>
  <c r="T1179" i="9" s="1"/>
  <c r="AT1181" i="2"/>
  <c r="AS1182" i="2"/>
  <c r="S1180" i="9" s="1"/>
  <c r="T1180" i="9" s="1"/>
  <c r="AT1182" i="2"/>
  <c r="AS1183" i="2"/>
  <c r="S1181" i="9" s="1"/>
  <c r="T1181" i="9" s="1"/>
  <c r="AT1183" i="2"/>
  <c r="AS1184" i="2"/>
  <c r="S1182" i="9" s="1"/>
  <c r="T1182" i="9" s="1"/>
  <c r="AT1184" i="2"/>
  <c r="AS1185" i="2"/>
  <c r="S1183" i="9" s="1"/>
  <c r="T1183" i="9" s="1"/>
  <c r="AT1185" i="2"/>
  <c r="AS1186" i="2"/>
  <c r="S1184" i="9" s="1"/>
  <c r="T1184" i="9" s="1"/>
  <c r="AT1186" i="2"/>
  <c r="AS1187" i="2"/>
  <c r="S1185" i="9" s="1"/>
  <c r="T1185" i="9" s="1"/>
  <c r="AT1187" i="2"/>
  <c r="AS1188" i="2"/>
  <c r="S1186" i="9" s="1"/>
  <c r="T1186" i="9" s="1"/>
  <c r="AT1188" i="2"/>
  <c r="AS1189" i="2"/>
  <c r="S1187" i="9" s="1"/>
  <c r="T1187" i="9" s="1"/>
  <c r="AT1189" i="2"/>
  <c r="AS1190" i="2"/>
  <c r="S1188" i="9" s="1"/>
  <c r="T1188" i="9" s="1"/>
  <c r="AT1190" i="2"/>
  <c r="AS1191" i="2"/>
  <c r="S1189" i="9" s="1"/>
  <c r="T1189" i="9" s="1"/>
  <c r="AT1191" i="2"/>
  <c r="AS1192" i="2"/>
  <c r="S1190" i="9" s="1"/>
  <c r="T1190" i="9" s="1"/>
  <c r="AT1192" i="2"/>
  <c r="AS1193" i="2"/>
  <c r="S1191" i="9" s="1"/>
  <c r="T1191" i="9" s="1"/>
  <c r="AT1193" i="2"/>
  <c r="AS1194" i="2"/>
  <c r="S1192" i="9" s="1"/>
  <c r="T1192" i="9" s="1"/>
  <c r="AT1194" i="2"/>
  <c r="AS1195" i="2"/>
  <c r="S1193" i="9" s="1"/>
  <c r="T1193" i="9" s="1"/>
  <c r="AT1195" i="2"/>
  <c r="AS1196" i="2"/>
  <c r="S1194" i="9" s="1"/>
  <c r="T1194" i="9" s="1"/>
  <c r="AT1196" i="2"/>
  <c r="AS1197" i="2"/>
  <c r="S1195" i="9" s="1"/>
  <c r="T1195" i="9" s="1"/>
  <c r="AT1197" i="2"/>
  <c r="AS1198" i="2"/>
  <c r="S1196" i="9" s="1"/>
  <c r="T1196" i="9" s="1"/>
  <c r="AT1198" i="2"/>
  <c r="AS1199" i="2"/>
  <c r="S1197" i="9" s="1"/>
  <c r="T1197" i="9" s="1"/>
  <c r="AT1199" i="2"/>
  <c r="AS1200" i="2"/>
  <c r="S1198" i="9" s="1"/>
  <c r="T1198" i="9" s="1"/>
  <c r="AT1200" i="2"/>
  <c r="AS1201" i="2"/>
  <c r="S1199" i="9" s="1"/>
  <c r="T1199" i="9" s="1"/>
  <c r="AT1201" i="2"/>
  <c r="AS1202" i="2"/>
  <c r="S1200" i="9" s="1"/>
  <c r="T1200" i="9" s="1"/>
  <c r="AT1202" i="2"/>
  <c r="AS1203" i="2"/>
  <c r="S1201" i="9" s="1"/>
  <c r="T1201" i="9" s="1"/>
  <c r="AT1203" i="2"/>
  <c r="AS1204" i="2"/>
  <c r="S1202" i="9" s="1"/>
  <c r="T1202" i="9" s="1"/>
  <c r="AT1204" i="2"/>
  <c r="AS1205" i="2"/>
  <c r="S1203" i="9" s="1"/>
  <c r="T1203" i="9" s="1"/>
  <c r="AT1205" i="2"/>
  <c r="AS1206" i="2"/>
  <c r="S1204" i="9" s="1"/>
  <c r="T1204" i="9" s="1"/>
  <c r="AT1206" i="2"/>
  <c r="AS1207" i="2"/>
  <c r="S1205" i="9" s="1"/>
  <c r="T1205" i="9" s="1"/>
  <c r="AT1207" i="2"/>
  <c r="AS1208" i="2"/>
  <c r="S1206" i="9" s="1"/>
  <c r="T1206" i="9" s="1"/>
  <c r="AT1208" i="2"/>
  <c r="AS1209" i="2"/>
  <c r="S1207" i="9" s="1"/>
  <c r="T1207" i="9" s="1"/>
  <c r="AT1209" i="2"/>
  <c r="AS1210" i="2"/>
  <c r="S1208" i="9" s="1"/>
  <c r="T1208" i="9" s="1"/>
  <c r="AT1210" i="2"/>
  <c r="AS1211" i="2"/>
  <c r="S1209" i="9" s="1"/>
  <c r="T1209" i="9" s="1"/>
  <c r="AT1211" i="2"/>
  <c r="AS1212" i="2"/>
  <c r="S1210" i="9" s="1"/>
  <c r="T1210" i="9" s="1"/>
  <c r="AT1212" i="2"/>
  <c r="AS1213" i="2"/>
  <c r="S1211" i="9" s="1"/>
  <c r="T1211" i="9" s="1"/>
  <c r="AT1213" i="2"/>
  <c r="AS1214" i="2"/>
  <c r="S1212" i="9" s="1"/>
  <c r="T1212" i="9" s="1"/>
  <c r="AT1214" i="2"/>
  <c r="AS1215" i="2"/>
  <c r="S1213" i="9" s="1"/>
  <c r="T1213" i="9" s="1"/>
  <c r="AT1215" i="2"/>
  <c r="AS1216" i="2"/>
  <c r="S1214" i="9" s="1"/>
  <c r="T1214" i="9" s="1"/>
  <c r="AT1216" i="2"/>
  <c r="AS1217" i="2"/>
  <c r="S1215" i="9" s="1"/>
  <c r="T1215" i="9" s="1"/>
  <c r="AT1217" i="2"/>
  <c r="AS1218" i="2"/>
  <c r="S1216" i="9" s="1"/>
  <c r="T1216" i="9" s="1"/>
  <c r="AT1218" i="2"/>
  <c r="AS1219" i="2"/>
  <c r="S1217" i="9" s="1"/>
  <c r="T1217" i="9" s="1"/>
  <c r="AT1219" i="2"/>
  <c r="AS1220" i="2"/>
  <c r="S1218" i="9" s="1"/>
  <c r="T1218" i="9" s="1"/>
  <c r="AT1220" i="2"/>
  <c r="AS1221" i="2"/>
  <c r="S1219" i="9" s="1"/>
  <c r="T1219" i="9" s="1"/>
  <c r="AT1221" i="2"/>
  <c r="AS1222" i="2"/>
  <c r="S1220" i="9" s="1"/>
  <c r="T1220" i="9" s="1"/>
  <c r="AT1222" i="2"/>
  <c r="AS1223" i="2"/>
  <c r="S1221" i="9" s="1"/>
  <c r="T1221" i="9" s="1"/>
  <c r="AT1223" i="2"/>
  <c r="AS1224" i="2"/>
  <c r="S1222" i="9" s="1"/>
  <c r="T1222" i="9" s="1"/>
  <c r="AT1224" i="2"/>
  <c r="AS1225" i="2"/>
  <c r="S1223" i="9" s="1"/>
  <c r="T1223" i="9" s="1"/>
  <c r="AT1225" i="2"/>
  <c r="AS1226" i="2"/>
  <c r="S1224" i="9" s="1"/>
  <c r="T1224" i="9" s="1"/>
  <c r="AT1226" i="2"/>
  <c r="AS1227" i="2"/>
  <c r="S1225" i="9" s="1"/>
  <c r="T1225" i="9" s="1"/>
  <c r="AT1227" i="2"/>
  <c r="AS1228" i="2"/>
  <c r="S1226" i="9" s="1"/>
  <c r="T1226" i="9" s="1"/>
  <c r="AT1228" i="2"/>
  <c r="AS1229" i="2"/>
  <c r="S1227" i="9" s="1"/>
  <c r="T1227" i="9" s="1"/>
  <c r="AT1229" i="2"/>
  <c r="AS1230" i="2"/>
  <c r="S1228" i="9" s="1"/>
  <c r="T1228" i="9" s="1"/>
  <c r="AT1230" i="2"/>
  <c r="AS1231" i="2"/>
  <c r="S1229" i="9" s="1"/>
  <c r="T1229" i="9" s="1"/>
  <c r="AT1231" i="2"/>
  <c r="AS1232" i="2"/>
  <c r="S1230" i="9" s="1"/>
  <c r="T1230" i="9" s="1"/>
  <c r="AT1232" i="2"/>
  <c r="AS1233" i="2"/>
  <c r="S1231" i="9" s="1"/>
  <c r="T1231" i="9" s="1"/>
  <c r="AT1233" i="2"/>
  <c r="AS1234" i="2"/>
  <c r="S1232" i="9" s="1"/>
  <c r="T1232" i="9" s="1"/>
  <c r="AT1234" i="2"/>
  <c r="AS1235" i="2"/>
  <c r="S1233" i="9" s="1"/>
  <c r="T1233" i="9" s="1"/>
  <c r="AT1235" i="2"/>
  <c r="AS1236" i="2"/>
  <c r="S1234" i="9" s="1"/>
  <c r="T1234" i="9" s="1"/>
  <c r="AT1236" i="2"/>
  <c r="AS1237" i="2"/>
  <c r="S1235" i="9" s="1"/>
  <c r="T1235" i="9" s="1"/>
  <c r="AT1237" i="2"/>
  <c r="AS1238" i="2"/>
  <c r="S1236" i="9" s="1"/>
  <c r="T1236" i="9" s="1"/>
  <c r="AT1238" i="2"/>
  <c r="AS1239" i="2"/>
  <c r="S1237" i="9" s="1"/>
  <c r="T1237" i="9" s="1"/>
  <c r="AT1239" i="2"/>
  <c r="AS1240" i="2"/>
  <c r="S1238" i="9" s="1"/>
  <c r="T1238" i="9" s="1"/>
  <c r="AT1240" i="2"/>
  <c r="AS1241" i="2"/>
  <c r="S1239" i="9" s="1"/>
  <c r="T1239" i="9" s="1"/>
  <c r="AT1241" i="2"/>
  <c r="AS1242" i="2"/>
  <c r="S1240" i="9" s="1"/>
  <c r="T1240" i="9" s="1"/>
  <c r="AT1242" i="2"/>
  <c r="AS1243" i="2"/>
  <c r="S1241" i="9" s="1"/>
  <c r="T1241" i="9" s="1"/>
  <c r="AT1243" i="2"/>
  <c r="AS1244" i="2"/>
  <c r="S1242" i="9" s="1"/>
  <c r="T1242" i="9" s="1"/>
  <c r="AT1244" i="2"/>
  <c r="AS1245" i="2"/>
  <c r="S1243" i="9" s="1"/>
  <c r="T1243" i="9" s="1"/>
  <c r="AT1245" i="2"/>
  <c r="AS1246" i="2"/>
  <c r="S1244" i="9" s="1"/>
  <c r="T1244" i="9" s="1"/>
  <c r="AT1246" i="2"/>
  <c r="AS1247" i="2"/>
  <c r="S1245" i="9" s="1"/>
  <c r="T1245" i="9" s="1"/>
  <c r="AT1247" i="2"/>
  <c r="AS1248" i="2"/>
  <c r="S1246" i="9" s="1"/>
  <c r="T1246" i="9" s="1"/>
  <c r="AT1248" i="2"/>
  <c r="AS1249" i="2"/>
  <c r="S1247" i="9" s="1"/>
  <c r="T1247" i="9" s="1"/>
  <c r="AT1249" i="2"/>
  <c r="AS1250" i="2"/>
  <c r="S1248" i="9" s="1"/>
  <c r="T1248" i="9" s="1"/>
  <c r="AT1250" i="2"/>
  <c r="AS1251" i="2"/>
  <c r="S1249" i="9" s="1"/>
  <c r="T1249" i="9" s="1"/>
  <c r="AT1251" i="2"/>
  <c r="AS1252" i="2"/>
  <c r="S1250" i="9" s="1"/>
  <c r="T1250" i="9" s="1"/>
  <c r="AT1252" i="2"/>
  <c r="AS1253" i="2"/>
  <c r="S1251" i="9" s="1"/>
  <c r="T1251" i="9" s="1"/>
  <c r="AT1253" i="2"/>
  <c r="AS1254" i="2"/>
  <c r="S1252" i="9" s="1"/>
  <c r="T1252" i="9" s="1"/>
  <c r="AT1254" i="2"/>
  <c r="AS1255" i="2"/>
  <c r="S1253" i="9" s="1"/>
  <c r="T1253" i="9" s="1"/>
  <c r="AT1255" i="2"/>
  <c r="AS1256" i="2"/>
  <c r="S1254" i="9" s="1"/>
  <c r="T1254" i="9" s="1"/>
  <c r="AT1256" i="2"/>
  <c r="AS1257" i="2"/>
  <c r="S1255" i="9" s="1"/>
  <c r="T1255" i="9" s="1"/>
  <c r="AT1257" i="2"/>
  <c r="AS1258" i="2"/>
  <c r="S1256" i="9" s="1"/>
  <c r="T1256" i="9" s="1"/>
  <c r="AT1258" i="2"/>
  <c r="AS1259" i="2"/>
  <c r="S1257" i="9" s="1"/>
  <c r="T1257" i="9" s="1"/>
  <c r="AT1259" i="2"/>
  <c r="AS1260" i="2"/>
  <c r="S1258" i="9" s="1"/>
  <c r="T1258" i="9" s="1"/>
  <c r="AT1260" i="2"/>
  <c r="AS1261" i="2"/>
  <c r="S1259" i="9" s="1"/>
  <c r="T1259" i="9" s="1"/>
  <c r="AT1261" i="2"/>
  <c r="AS1262" i="2"/>
  <c r="S1260" i="9" s="1"/>
  <c r="T1260" i="9" s="1"/>
  <c r="AT1262" i="2"/>
  <c r="AS1263" i="2"/>
  <c r="S1261" i="9" s="1"/>
  <c r="T1261" i="9" s="1"/>
  <c r="AT1263" i="2"/>
  <c r="AS1264" i="2"/>
  <c r="S1262" i="9" s="1"/>
  <c r="T1262" i="9" s="1"/>
  <c r="AT1264" i="2"/>
  <c r="AS1265" i="2"/>
  <c r="S1263" i="9" s="1"/>
  <c r="T1263" i="9" s="1"/>
  <c r="AT1265" i="2"/>
  <c r="AS1266" i="2"/>
  <c r="S1264" i="9" s="1"/>
  <c r="T1264" i="9" s="1"/>
  <c r="AT1266" i="2"/>
  <c r="AS1267" i="2"/>
  <c r="S1265" i="9" s="1"/>
  <c r="T1265" i="9" s="1"/>
  <c r="AT1267" i="2"/>
  <c r="AS1268" i="2"/>
  <c r="S1266" i="9" s="1"/>
  <c r="T1266" i="9" s="1"/>
  <c r="AT1268" i="2"/>
  <c r="AS1269" i="2"/>
  <c r="S1267" i="9" s="1"/>
  <c r="T1267" i="9" s="1"/>
  <c r="AT1269" i="2"/>
  <c r="AS1270" i="2"/>
  <c r="S1268" i="9" s="1"/>
  <c r="T1268" i="9" s="1"/>
  <c r="AT1270" i="2"/>
  <c r="AS1271" i="2"/>
  <c r="S1269" i="9" s="1"/>
  <c r="T1269" i="9" s="1"/>
  <c r="AT1271" i="2"/>
  <c r="AS1272" i="2"/>
  <c r="S1270" i="9" s="1"/>
  <c r="T1270" i="9" s="1"/>
  <c r="AT1272" i="2"/>
  <c r="AS1273" i="2"/>
  <c r="S1271" i="9" s="1"/>
  <c r="T1271" i="9" s="1"/>
  <c r="AT1273" i="2"/>
  <c r="AS1274" i="2"/>
  <c r="S1272" i="9" s="1"/>
  <c r="T1272" i="9" s="1"/>
  <c r="AT1274" i="2"/>
  <c r="AS1275" i="2"/>
  <c r="S1273" i="9" s="1"/>
  <c r="T1273" i="9" s="1"/>
  <c r="AT1275" i="2"/>
  <c r="AS1276" i="2"/>
  <c r="S1274" i="9" s="1"/>
  <c r="T1274" i="9" s="1"/>
  <c r="AT1276" i="2"/>
  <c r="AS1277" i="2"/>
  <c r="S1275" i="9" s="1"/>
  <c r="T1275" i="9" s="1"/>
  <c r="AT1277" i="2"/>
  <c r="AS1278" i="2"/>
  <c r="S1276" i="9" s="1"/>
  <c r="T1276" i="9" s="1"/>
  <c r="AT1278" i="2"/>
  <c r="AS1279" i="2"/>
  <c r="S1277" i="9" s="1"/>
  <c r="T1277" i="9" s="1"/>
  <c r="AT1279" i="2"/>
  <c r="AS1280" i="2"/>
  <c r="S1278" i="9" s="1"/>
  <c r="T1278" i="9" s="1"/>
  <c r="AT1280" i="2"/>
  <c r="AS1281" i="2"/>
  <c r="S1279" i="9" s="1"/>
  <c r="T1279" i="9" s="1"/>
  <c r="AT1281" i="2"/>
  <c r="AS1282" i="2"/>
  <c r="S1280" i="9" s="1"/>
  <c r="T1280" i="9" s="1"/>
  <c r="AT1282" i="2"/>
  <c r="AS1283" i="2"/>
  <c r="S1281" i="9" s="1"/>
  <c r="T1281" i="9" s="1"/>
  <c r="AT1283" i="2"/>
  <c r="AS1284" i="2"/>
  <c r="S1282" i="9" s="1"/>
  <c r="T1282" i="9" s="1"/>
  <c r="AT1284" i="2"/>
  <c r="AS1285" i="2"/>
  <c r="S1283" i="9" s="1"/>
  <c r="T1283" i="9" s="1"/>
  <c r="AT1285" i="2"/>
  <c r="AS1286" i="2"/>
  <c r="S1284" i="9" s="1"/>
  <c r="T1284" i="9" s="1"/>
  <c r="AT1286" i="2"/>
  <c r="AS1287" i="2"/>
  <c r="S1285" i="9" s="1"/>
  <c r="T1285" i="9" s="1"/>
  <c r="AT1287" i="2"/>
  <c r="AS1288" i="2"/>
  <c r="S1286" i="9" s="1"/>
  <c r="T1286" i="9" s="1"/>
  <c r="AT1288" i="2"/>
  <c r="AS1289" i="2"/>
  <c r="S1287" i="9" s="1"/>
  <c r="T1287" i="9" s="1"/>
  <c r="AT1289" i="2"/>
  <c r="AS1290" i="2"/>
  <c r="S1288" i="9" s="1"/>
  <c r="T1288" i="9" s="1"/>
  <c r="AT1290" i="2"/>
  <c r="AS1291" i="2"/>
  <c r="S1289" i="9" s="1"/>
  <c r="T1289" i="9" s="1"/>
  <c r="AT1291" i="2"/>
  <c r="AS1292" i="2"/>
  <c r="S1290" i="9" s="1"/>
  <c r="T1290" i="9" s="1"/>
  <c r="AT1292" i="2"/>
  <c r="AS1293" i="2"/>
  <c r="S1291" i="9" s="1"/>
  <c r="T1291" i="9" s="1"/>
  <c r="AT1293" i="2"/>
  <c r="AS1294" i="2"/>
  <c r="S1292" i="9" s="1"/>
  <c r="T1292" i="9" s="1"/>
  <c r="AT1294" i="2"/>
  <c r="AS1295" i="2"/>
  <c r="S1293" i="9" s="1"/>
  <c r="T1293" i="9" s="1"/>
  <c r="AT1295" i="2"/>
  <c r="AS1296" i="2"/>
  <c r="S1294" i="9" s="1"/>
  <c r="T1294" i="9" s="1"/>
  <c r="AT1296" i="2"/>
  <c r="AS1297" i="2"/>
  <c r="S1295" i="9" s="1"/>
  <c r="T1295" i="9" s="1"/>
  <c r="AT1297" i="2"/>
  <c r="AS1298" i="2"/>
  <c r="S1296" i="9" s="1"/>
  <c r="T1296" i="9" s="1"/>
  <c r="AT1298" i="2"/>
  <c r="AS1299" i="2"/>
  <c r="S1297" i="9" s="1"/>
  <c r="T1297" i="9" s="1"/>
  <c r="AT1299" i="2"/>
  <c r="AS1300" i="2"/>
  <c r="S1298" i="9" s="1"/>
  <c r="T1298" i="9" s="1"/>
  <c r="AT1300" i="2"/>
  <c r="AS1301" i="2"/>
  <c r="S1299" i="9" s="1"/>
  <c r="T1299" i="9" s="1"/>
  <c r="AT1301" i="2"/>
  <c r="AS1302" i="2"/>
  <c r="S1300" i="9" s="1"/>
  <c r="T1300" i="9" s="1"/>
  <c r="AT1302" i="2"/>
  <c r="AS1303" i="2"/>
  <c r="S1301" i="9" s="1"/>
  <c r="T1301" i="9" s="1"/>
  <c r="AT1303" i="2"/>
  <c r="AS1304" i="2"/>
  <c r="S1302" i="9" s="1"/>
  <c r="T1302" i="9" s="1"/>
  <c r="AT1304" i="2"/>
  <c r="AS1305" i="2"/>
  <c r="S1303" i="9" s="1"/>
  <c r="T1303" i="9" s="1"/>
  <c r="AT1305" i="2"/>
  <c r="AS1306" i="2"/>
  <c r="S1304" i="9" s="1"/>
  <c r="T1304" i="9" s="1"/>
  <c r="AT1306" i="2"/>
  <c r="AS1307" i="2"/>
  <c r="S1305" i="9" s="1"/>
  <c r="T1305" i="9" s="1"/>
  <c r="AT1307" i="2"/>
  <c r="AS1308" i="2"/>
  <c r="S1306" i="9" s="1"/>
  <c r="T1306" i="9" s="1"/>
  <c r="AT1308" i="2"/>
  <c r="AS1309" i="2"/>
  <c r="S1307" i="9" s="1"/>
  <c r="T1307" i="9" s="1"/>
  <c r="AT1309" i="2"/>
  <c r="AS1310" i="2"/>
  <c r="S1308" i="9" s="1"/>
  <c r="T1308" i="9" s="1"/>
  <c r="AT1310" i="2"/>
  <c r="AS1311" i="2"/>
  <c r="S1309" i="9" s="1"/>
  <c r="T1309" i="9" s="1"/>
  <c r="AT1311" i="2"/>
  <c r="AS1312" i="2"/>
  <c r="S1310" i="9" s="1"/>
  <c r="T1310" i="9" s="1"/>
  <c r="AT1312" i="2"/>
  <c r="AS1313" i="2"/>
  <c r="S1311" i="9" s="1"/>
  <c r="T1311" i="9" s="1"/>
  <c r="AT1313" i="2"/>
  <c r="AS1314" i="2"/>
  <c r="S1312" i="9" s="1"/>
  <c r="T1312" i="9" s="1"/>
  <c r="AT1314" i="2"/>
  <c r="AS1315" i="2"/>
  <c r="S1313" i="9" s="1"/>
  <c r="T1313" i="9" s="1"/>
  <c r="AT1315" i="2"/>
  <c r="AS1316" i="2"/>
  <c r="S1314" i="9" s="1"/>
  <c r="T1314" i="9" s="1"/>
  <c r="AT1316" i="2"/>
  <c r="AS1317" i="2"/>
  <c r="S1315" i="9" s="1"/>
  <c r="T1315" i="9" s="1"/>
  <c r="AT1317" i="2"/>
  <c r="AS1318" i="2"/>
  <c r="S1316" i="9" s="1"/>
  <c r="T1316" i="9" s="1"/>
  <c r="AT1318" i="2"/>
  <c r="AS1319" i="2"/>
  <c r="S1317" i="9" s="1"/>
  <c r="T1317" i="9" s="1"/>
  <c r="AT1319" i="2"/>
  <c r="AS1320" i="2"/>
  <c r="S1318" i="9" s="1"/>
  <c r="T1318" i="9" s="1"/>
  <c r="AT1320" i="2"/>
  <c r="AS1321" i="2"/>
  <c r="S1319" i="9" s="1"/>
  <c r="T1319" i="9" s="1"/>
  <c r="AT1321" i="2"/>
  <c r="AS1322" i="2"/>
  <c r="S1320" i="9" s="1"/>
  <c r="T1320" i="9" s="1"/>
  <c r="AT1322" i="2"/>
  <c r="AS1323" i="2"/>
  <c r="S1321" i="9" s="1"/>
  <c r="T1321" i="9" s="1"/>
  <c r="AT1323" i="2"/>
  <c r="AS1324" i="2"/>
  <c r="S1322" i="9" s="1"/>
  <c r="T1322" i="9" s="1"/>
  <c r="AT1324" i="2"/>
  <c r="AS1325" i="2"/>
  <c r="S1323" i="9" s="1"/>
  <c r="T1323" i="9" s="1"/>
  <c r="AT1325" i="2"/>
  <c r="AS1326" i="2"/>
  <c r="S1324" i="9" s="1"/>
  <c r="T1324" i="9" s="1"/>
  <c r="AT1326" i="2"/>
  <c r="AS1327" i="2"/>
  <c r="S1325" i="9" s="1"/>
  <c r="T1325" i="9" s="1"/>
  <c r="AT1327" i="2"/>
  <c r="AS1328" i="2"/>
  <c r="S1326" i="9" s="1"/>
  <c r="T1326" i="9" s="1"/>
  <c r="AT1328" i="2"/>
  <c r="AS1329" i="2"/>
  <c r="S1327" i="9" s="1"/>
  <c r="T1327" i="9" s="1"/>
  <c r="AT1329" i="2"/>
  <c r="AS1330" i="2"/>
  <c r="S1328" i="9" s="1"/>
  <c r="T1328" i="9" s="1"/>
  <c r="AT1330" i="2"/>
  <c r="AS1331" i="2"/>
  <c r="S1329" i="9" s="1"/>
  <c r="T1329" i="9" s="1"/>
  <c r="AT1331" i="2"/>
  <c r="AS1332" i="2"/>
  <c r="S1330" i="9" s="1"/>
  <c r="T1330" i="9" s="1"/>
  <c r="AT1332" i="2"/>
  <c r="AS1333" i="2"/>
  <c r="S1331" i="9" s="1"/>
  <c r="T1331" i="9" s="1"/>
  <c r="AT1333" i="2"/>
  <c r="AS1334" i="2"/>
  <c r="S1332" i="9" s="1"/>
  <c r="T1332" i="9" s="1"/>
  <c r="AT1334" i="2"/>
  <c r="AS1335" i="2"/>
  <c r="S1333" i="9" s="1"/>
  <c r="T1333" i="9" s="1"/>
  <c r="AT1335" i="2"/>
  <c r="AS1336" i="2"/>
  <c r="S1334" i="9" s="1"/>
  <c r="T1334" i="9" s="1"/>
  <c r="AT1336" i="2"/>
  <c r="AS1337" i="2"/>
  <c r="S1335" i="9" s="1"/>
  <c r="T1335" i="9" s="1"/>
  <c r="AT1337" i="2"/>
  <c r="AS1338" i="2"/>
  <c r="S1336" i="9" s="1"/>
  <c r="T1336" i="9" s="1"/>
  <c r="AT1338" i="2"/>
  <c r="AS1339" i="2"/>
  <c r="S1337" i="9" s="1"/>
  <c r="T1337" i="9" s="1"/>
  <c r="AT1339" i="2"/>
  <c r="AS1340" i="2"/>
  <c r="S1338" i="9" s="1"/>
  <c r="T1338" i="9" s="1"/>
  <c r="AT1340" i="2"/>
  <c r="AS1341" i="2"/>
  <c r="S1339" i="9" s="1"/>
  <c r="T1339" i="9" s="1"/>
  <c r="AT1341" i="2"/>
  <c r="AS1342" i="2"/>
  <c r="S1340" i="9" s="1"/>
  <c r="T1340" i="9" s="1"/>
  <c r="AT1342" i="2"/>
  <c r="AS1343" i="2"/>
  <c r="S1341" i="9" s="1"/>
  <c r="T1341" i="9" s="1"/>
  <c r="AT1343" i="2"/>
  <c r="AS1344" i="2"/>
  <c r="S1342" i="9" s="1"/>
  <c r="T1342" i="9" s="1"/>
  <c r="AT1344" i="2"/>
  <c r="AS1345" i="2"/>
  <c r="S1343" i="9" s="1"/>
  <c r="T1343" i="9" s="1"/>
  <c r="AT1345" i="2"/>
  <c r="AS1346" i="2"/>
  <c r="S1344" i="9" s="1"/>
  <c r="T1344" i="9" s="1"/>
  <c r="AT1346" i="2"/>
  <c r="AS1347" i="2"/>
  <c r="S1345" i="9" s="1"/>
  <c r="T1345" i="9" s="1"/>
  <c r="AT1347" i="2"/>
  <c r="AS1348" i="2"/>
  <c r="S1346" i="9" s="1"/>
  <c r="T1346" i="9" s="1"/>
  <c r="AT1348" i="2"/>
  <c r="AS1349" i="2"/>
  <c r="S1347" i="9" s="1"/>
  <c r="T1347" i="9" s="1"/>
  <c r="AT1349" i="2"/>
  <c r="AS1350" i="2"/>
  <c r="S1348" i="9" s="1"/>
  <c r="T1348" i="9" s="1"/>
  <c r="AT1350" i="2"/>
  <c r="AS1351" i="2"/>
  <c r="S1349" i="9" s="1"/>
  <c r="T1349" i="9" s="1"/>
  <c r="AT1351" i="2"/>
  <c r="AS1352" i="2"/>
  <c r="S1350" i="9" s="1"/>
  <c r="T1350" i="9" s="1"/>
  <c r="AT1352" i="2"/>
  <c r="AS1353" i="2"/>
  <c r="S1351" i="9" s="1"/>
  <c r="T1351" i="9" s="1"/>
  <c r="AT1353" i="2"/>
  <c r="AS1354" i="2"/>
  <c r="S1352" i="9" s="1"/>
  <c r="T1352" i="9" s="1"/>
  <c r="AT1354" i="2"/>
  <c r="AS1355" i="2"/>
  <c r="S1353" i="9" s="1"/>
  <c r="T1353" i="9" s="1"/>
  <c r="AT1355" i="2"/>
  <c r="AS1356" i="2"/>
  <c r="S1354" i="9" s="1"/>
  <c r="T1354" i="9" s="1"/>
  <c r="AT1356" i="2"/>
  <c r="AS1357" i="2"/>
  <c r="S1355" i="9" s="1"/>
  <c r="T1355" i="9" s="1"/>
  <c r="AT1357" i="2"/>
  <c r="AS1358" i="2"/>
  <c r="S1356" i="9" s="1"/>
  <c r="T1356" i="9" s="1"/>
  <c r="AT1358" i="2"/>
  <c r="AS1359" i="2"/>
  <c r="S1357" i="9" s="1"/>
  <c r="T1357" i="9" s="1"/>
  <c r="AT1359" i="2"/>
  <c r="AS1360" i="2"/>
  <c r="S1358" i="9" s="1"/>
  <c r="T1358" i="9" s="1"/>
  <c r="AT1360" i="2"/>
  <c r="AS1361" i="2"/>
  <c r="S1359" i="9" s="1"/>
  <c r="T1359" i="9" s="1"/>
  <c r="AT1361" i="2"/>
  <c r="AS1362" i="2"/>
  <c r="S1360" i="9" s="1"/>
  <c r="T1360" i="9" s="1"/>
  <c r="AT1362" i="2"/>
  <c r="AS1363" i="2"/>
  <c r="S1361" i="9" s="1"/>
  <c r="T1361" i="9" s="1"/>
  <c r="AT1363" i="2"/>
  <c r="AS1364" i="2"/>
  <c r="S1362" i="9" s="1"/>
  <c r="T1362" i="9" s="1"/>
  <c r="AT1364" i="2"/>
  <c r="AS1365" i="2"/>
  <c r="S1363" i="9" s="1"/>
  <c r="T1363" i="9" s="1"/>
  <c r="AT1365" i="2"/>
  <c r="AS1366" i="2"/>
  <c r="S1364" i="9" s="1"/>
  <c r="T1364" i="9" s="1"/>
  <c r="AT1366" i="2"/>
  <c r="AS1367" i="2"/>
  <c r="S1365" i="9" s="1"/>
  <c r="T1365" i="9" s="1"/>
  <c r="AT1367" i="2"/>
  <c r="AS1368" i="2"/>
  <c r="S1366" i="9" s="1"/>
  <c r="T1366" i="9" s="1"/>
  <c r="AT1368" i="2"/>
  <c r="AS1369" i="2"/>
  <c r="S1367" i="9" s="1"/>
  <c r="T1367" i="9" s="1"/>
  <c r="AT1369" i="2"/>
  <c r="AS1370" i="2"/>
  <c r="S1368" i="9" s="1"/>
  <c r="T1368" i="9" s="1"/>
  <c r="AT1370" i="2"/>
  <c r="AS1371" i="2"/>
  <c r="S1369" i="9" s="1"/>
  <c r="T1369" i="9" s="1"/>
  <c r="AT1371" i="2"/>
  <c r="AS1372" i="2"/>
  <c r="S1370" i="9" s="1"/>
  <c r="T1370" i="9" s="1"/>
  <c r="AT1372" i="2"/>
  <c r="AS1373" i="2"/>
  <c r="S1371" i="9" s="1"/>
  <c r="T1371" i="9" s="1"/>
  <c r="AT1373" i="2"/>
  <c r="AS1374" i="2"/>
  <c r="S1372" i="9" s="1"/>
  <c r="T1372" i="9" s="1"/>
  <c r="AT1374" i="2"/>
  <c r="AS1375" i="2"/>
  <c r="S1373" i="9" s="1"/>
  <c r="T1373" i="9" s="1"/>
  <c r="AT1375" i="2"/>
  <c r="AS1376" i="2"/>
  <c r="S1374" i="9" s="1"/>
  <c r="T1374" i="9" s="1"/>
  <c r="AT1376" i="2"/>
  <c r="AS1377" i="2"/>
  <c r="S1375" i="9" s="1"/>
  <c r="T1375" i="9" s="1"/>
  <c r="AT1377" i="2"/>
  <c r="AS1378" i="2"/>
  <c r="S1376" i="9" s="1"/>
  <c r="T1376" i="9" s="1"/>
  <c r="AT1378" i="2"/>
  <c r="AS1379" i="2"/>
  <c r="S1377" i="9" s="1"/>
  <c r="T1377" i="9" s="1"/>
  <c r="AT1379" i="2"/>
  <c r="AS1380" i="2"/>
  <c r="S1378" i="9" s="1"/>
  <c r="T1378" i="9" s="1"/>
  <c r="AT1380" i="2"/>
  <c r="AS1381" i="2"/>
  <c r="S1379" i="9" s="1"/>
  <c r="T1379" i="9" s="1"/>
  <c r="AT1381" i="2"/>
  <c r="AS1382" i="2"/>
  <c r="S1380" i="9" s="1"/>
  <c r="T1380" i="9" s="1"/>
  <c r="AT1382" i="2"/>
  <c r="AS1383" i="2"/>
  <c r="S1381" i="9" s="1"/>
  <c r="T1381" i="9" s="1"/>
  <c r="AT1383" i="2"/>
  <c r="AS1384" i="2"/>
  <c r="S1382" i="9" s="1"/>
  <c r="T1382" i="9" s="1"/>
  <c r="AT1384" i="2"/>
  <c r="AS1385" i="2"/>
  <c r="S1383" i="9" s="1"/>
  <c r="T1383" i="9" s="1"/>
  <c r="AT1385" i="2"/>
  <c r="AS1386" i="2"/>
  <c r="S1384" i="9" s="1"/>
  <c r="T1384" i="9" s="1"/>
  <c r="AT1386" i="2"/>
  <c r="AS1387" i="2"/>
  <c r="S1385" i="9" s="1"/>
  <c r="T1385" i="9" s="1"/>
  <c r="AT1387" i="2"/>
  <c r="AS1388" i="2"/>
  <c r="S1386" i="9" s="1"/>
  <c r="T1386" i="9" s="1"/>
  <c r="AT1388" i="2"/>
  <c r="AS1389" i="2"/>
  <c r="S1387" i="9" s="1"/>
  <c r="T1387" i="9" s="1"/>
  <c r="AT1389" i="2"/>
  <c r="AS1390" i="2"/>
  <c r="S1388" i="9" s="1"/>
  <c r="T1388" i="9" s="1"/>
  <c r="AT1390" i="2"/>
  <c r="AS1391" i="2"/>
  <c r="S1389" i="9" s="1"/>
  <c r="T1389" i="9" s="1"/>
  <c r="AT1391" i="2"/>
  <c r="AS1392" i="2"/>
  <c r="S1390" i="9" s="1"/>
  <c r="T1390" i="9" s="1"/>
  <c r="AT1392" i="2"/>
  <c r="AS1393" i="2"/>
  <c r="S1391" i="9" s="1"/>
  <c r="T1391" i="9" s="1"/>
  <c r="AT1393" i="2"/>
  <c r="AS1394" i="2"/>
  <c r="S1392" i="9" s="1"/>
  <c r="T1392" i="9" s="1"/>
  <c r="AT1394" i="2"/>
  <c r="AS1395" i="2"/>
  <c r="S1393" i="9" s="1"/>
  <c r="T1393" i="9" s="1"/>
  <c r="AT1395" i="2"/>
  <c r="AS1396" i="2"/>
  <c r="S1394" i="9" s="1"/>
  <c r="T1394" i="9" s="1"/>
  <c r="AT1396" i="2"/>
  <c r="AS1397" i="2"/>
  <c r="S1395" i="9" s="1"/>
  <c r="T1395" i="9" s="1"/>
  <c r="AT1397" i="2"/>
  <c r="AS1398" i="2"/>
  <c r="S1396" i="9" s="1"/>
  <c r="T1396" i="9" s="1"/>
  <c r="AT1398" i="2"/>
  <c r="AS1399" i="2"/>
  <c r="S1397" i="9" s="1"/>
  <c r="T1397" i="9" s="1"/>
  <c r="AT1399" i="2"/>
  <c r="AS1400" i="2"/>
  <c r="S1398" i="9" s="1"/>
  <c r="T1398" i="9" s="1"/>
  <c r="AT1400" i="2"/>
  <c r="AS1401" i="2"/>
  <c r="S1399" i="9" s="1"/>
  <c r="T1399" i="9" s="1"/>
  <c r="AT1401" i="2"/>
  <c r="AS1402" i="2"/>
  <c r="S1400" i="9" s="1"/>
  <c r="T1400" i="9" s="1"/>
  <c r="AT1402" i="2"/>
  <c r="AS1403" i="2"/>
  <c r="S1401" i="9" s="1"/>
  <c r="T1401" i="9" s="1"/>
  <c r="AT1403" i="2"/>
  <c r="AS1404" i="2"/>
  <c r="S1402" i="9" s="1"/>
  <c r="T1402" i="9" s="1"/>
  <c r="AT1404" i="2"/>
  <c r="AS1405" i="2"/>
  <c r="S1403" i="9" s="1"/>
  <c r="T1403" i="9" s="1"/>
  <c r="AT1405" i="2"/>
  <c r="AS1406" i="2"/>
  <c r="S1404" i="9" s="1"/>
  <c r="T1404" i="9" s="1"/>
  <c r="AT1406" i="2"/>
  <c r="AS1407" i="2"/>
  <c r="S1405" i="9" s="1"/>
  <c r="T1405" i="9" s="1"/>
  <c r="AT1407" i="2"/>
  <c r="AS1408" i="2"/>
  <c r="S1406" i="9" s="1"/>
  <c r="T1406" i="9" s="1"/>
  <c r="AT1408" i="2"/>
  <c r="AS1409" i="2"/>
  <c r="S1407" i="9" s="1"/>
  <c r="T1407" i="9" s="1"/>
  <c r="AT1409" i="2"/>
  <c r="AS1410" i="2"/>
  <c r="S1408" i="9" s="1"/>
  <c r="T1408" i="9" s="1"/>
  <c r="AT1410" i="2"/>
  <c r="AS1411" i="2"/>
  <c r="S1409" i="9" s="1"/>
  <c r="T1409" i="9" s="1"/>
  <c r="AT1411" i="2"/>
  <c r="AS1412" i="2"/>
  <c r="S1410" i="9" s="1"/>
  <c r="T1410" i="9" s="1"/>
  <c r="AT1412" i="2"/>
  <c r="AS1413" i="2"/>
  <c r="S1411" i="9" s="1"/>
  <c r="T1411" i="9" s="1"/>
  <c r="AT1413" i="2"/>
  <c r="AS1414" i="2"/>
  <c r="S1412" i="9" s="1"/>
  <c r="T1412" i="9" s="1"/>
  <c r="AT1414" i="2"/>
  <c r="AS1415" i="2"/>
  <c r="S1413" i="9" s="1"/>
  <c r="T1413" i="9" s="1"/>
  <c r="AT1415" i="2"/>
  <c r="AS1416" i="2"/>
  <c r="S1414" i="9" s="1"/>
  <c r="T1414" i="9" s="1"/>
  <c r="AT1416" i="2"/>
  <c r="AS1417" i="2"/>
  <c r="S1415" i="9" s="1"/>
  <c r="T1415" i="9" s="1"/>
  <c r="AT1417" i="2"/>
  <c r="AS1418" i="2"/>
  <c r="S1416" i="9" s="1"/>
  <c r="T1416" i="9" s="1"/>
  <c r="AT1418" i="2"/>
  <c r="AS1419" i="2"/>
  <c r="S1417" i="9" s="1"/>
  <c r="T1417" i="9" s="1"/>
  <c r="AT1419" i="2"/>
  <c r="AS1420" i="2"/>
  <c r="S1418" i="9" s="1"/>
  <c r="T1418" i="9" s="1"/>
  <c r="AT1420" i="2"/>
  <c r="AS1421" i="2"/>
  <c r="S1419" i="9" s="1"/>
  <c r="T1419" i="9" s="1"/>
  <c r="AT1421" i="2"/>
  <c r="AS1422" i="2"/>
  <c r="S1420" i="9" s="1"/>
  <c r="T1420" i="9" s="1"/>
  <c r="AT1422" i="2"/>
  <c r="AS1423" i="2"/>
  <c r="S1421" i="9" s="1"/>
  <c r="T1421" i="9" s="1"/>
  <c r="AT1423" i="2"/>
  <c r="AS1424" i="2"/>
  <c r="S1422" i="9" s="1"/>
  <c r="T1422" i="9" s="1"/>
  <c r="AT1424" i="2"/>
  <c r="AS1425" i="2"/>
  <c r="S1423" i="9" s="1"/>
  <c r="T1423" i="9" s="1"/>
  <c r="AT1425" i="2"/>
  <c r="AS1426" i="2"/>
  <c r="S1424" i="9" s="1"/>
  <c r="T1424" i="9" s="1"/>
  <c r="AT1426" i="2"/>
  <c r="AS1427" i="2"/>
  <c r="S1425" i="9" s="1"/>
  <c r="T1425" i="9" s="1"/>
  <c r="AT1427" i="2"/>
  <c r="AS1428" i="2"/>
  <c r="S1426" i="9" s="1"/>
  <c r="T1426" i="9" s="1"/>
  <c r="AT1428" i="2"/>
  <c r="AS1429" i="2"/>
  <c r="S1427" i="9" s="1"/>
  <c r="T1427" i="9" s="1"/>
  <c r="AT1429" i="2"/>
  <c r="AS1430" i="2"/>
  <c r="S1428" i="9" s="1"/>
  <c r="T1428" i="9" s="1"/>
  <c r="AT1430" i="2"/>
  <c r="AS1431" i="2"/>
  <c r="S1429" i="9" s="1"/>
  <c r="T1429" i="9" s="1"/>
  <c r="AT1431" i="2"/>
  <c r="AS1432" i="2"/>
  <c r="S1430" i="9" s="1"/>
  <c r="T1430" i="9" s="1"/>
  <c r="AT1432" i="2"/>
  <c r="AS1433" i="2"/>
  <c r="S1431" i="9" s="1"/>
  <c r="T1431" i="9" s="1"/>
  <c r="AT1433" i="2"/>
  <c r="AS1434" i="2"/>
  <c r="S1432" i="9" s="1"/>
  <c r="T1432" i="9" s="1"/>
  <c r="AT1434" i="2"/>
  <c r="AS1435" i="2"/>
  <c r="S1433" i="9" s="1"/>
  <c r="T1433" i="9" s="1"/>
  <c r="AT1435" i="2"/>
  <c r="AS1436" i="2"/>
  <c r="S1434" i="9" s="1"/>
  <c r="T1434" i="9" s="1"/>
  <c r="AT1436" i="2"/>
  <c r="AS1437" i="2"/>
  <c r="S1435" i="9" s="1"/>
  <c r="T1435" i="9" s="1"/>
  <c r="AT1437" i="2"/>
  <c r="AS1438" i="2"/>
  <c r="S1436" i="9" s="1"/>
  <c r="T1436" i="9" s="1"/>
  <c r="AT1438" i="2"/>
  <c r="AS1439" i="2"/>
  <c r="S1437" i="9" s="1"/>
  <c r="T1437" i="9" s="1"/>
  <c r="AT1439" i="2"/>
  <c r="AS1440" i="2"/>
  <c r="S1438" i="9" s="1"/>
  <c r="T1438" i="9" s="1"/>
  <c r="AT1440" i="2"/>
  <c r="AS1441" i="2"/>
  <c r="S1439" i="9" s="1"/>
  <c r="T1439" i="9" s="1"/>
  <c r="AT1441" i="2"/>
  <c r="AS1442" i="2"/>
  <c r="S1440" i="9" s="1"/>
  <c r="T1440" i="9" s="1"/>
  <c r="AT1442" i="2"/>
  <c r="AS1443" i="2"/>
  <c r="S1441" i="9" s="1"/>
  <c r="T1441" i="9" s="1"/>
  <c r="AT1443" i="2"/>
  <c r="AS1444" i="2"/>
  <c r="S1442" i="9" s="1"/>
  <c r="T1442" i="9" s="1"/>
  <c r="AT1444" i="2"/>
  <c r="AS1445" i="2"/>
  <c r="S1443" i="9" s="1"/>
  <c r="T1443" i="9" s="1"/>
  <c r="AT1445" i="2"/>
  <c r="AS1446" i="2"/>
  <c r="S1444" i="9" s="1"/>
  <c r="T1444" i="9" s="1"/>
  <c r="AT1446" i="2"/>
  <c r="AS1447" i="2"/>
  <c r="S1445" i="9" s="1"/>
  <c r="T1445" i="9" s="1"/>
  <c r="AT1447" i="2"/>
  <c r="AS1448" i="2"/>
  <c r="S1446" i="9" s="1"/>
  <c r="T1446" i="9" s="1"/>
  <c r="AT1448" i="2"/>
  <c r="AS1449" i="2"/>
  <c r="S1447" i="9" s="1"/>
  <c r="T1447" i="9" s="1"/>
  <c r="AT1449" i="2"/>
  <c r="AS1450" i="2"/>
  <c r="S1448" i="9" s="1"/>
  <c r="T1448" i="9" s="1"/>
  <c r="AT1450" i="2"/>
  <c r="AS1451" i="2"/>
  <c r="S1449" i="9" s="1"/>
  <c r="T1449" i="9" s="1"/>
  <c r="AT1451" i="2"/>
  <c r="AS1452" i="2"/>
  <c r="S1450" i="9" s="1"/>
  <c r="T1450" i="9" s="1"/>
  <c r="AT1452" i="2"/>
  <c r="AS1453" i="2"/>
  <c r="S1451" i="9" s="1"/>
  <c r="T1451" i="9" s="1"/>
  <c r="AT1453" i="2"/>
  <c r="AS1454" i="2"/>
  <c r="S1452" i="9" s="1"/>
  <c r="T1452" i="9" s="1"/>
  <c r="AT1454" i="2"/>
  <c r="AS1455" i="2"/>
  <c r="S1453" i="9" s="1"/>
  <c r="T1453" i="9" s="1"/>
  <c r="AT1455" i="2"/>
  <c r="AS1456" i="2"/>
  <c r="S1454" i="9" s="1"/>
  <c r="T1454" i="9" s="1"/>
  <c r="AT1456" i="2"/>
  <c r="AS1457" i="2"/>
  <c r="S1455" i="9" s="1"/>
  <c r="T1455" i="9" s="1"/>
  <c r="AT1457" i="2"/>
  <c r="AS1458" i="2"/>
  <c r="S1456" i="9" s="1"/>
  <c r="T1456" i="9" s="1"/>
  <c r="AT1458" i="2"/>
  <c r="AS1459" i="2"/>
  <c r="S1457" i="9" s="1"/>
  <c r="T1457" i="9" s="1"/>
  <c r="AT1459" i="2"/>
  <c r="AS1460" i="2"/>
  <c r="S1458" i="9" s="1"/>
  <c r="T1458" i="9" s="1"/>
  <c r="AT1460" i="2"/>
  <c r="AS1461" i="2"/>
  <c r="S1459" i="9" s="1"/>
  <c r="T1459" i="9" s="1"/>
  <c r="AT1461" i="2"/>
  <c r="AS1462" i="2"/>
  <c r="S1460" i="9" s="1"/>
  <c r="T1460" i="9" s="1"/>
  <c r="AT1462" i="2"/>
  <c r="AS1463" i="2"/>
  <c r="S1461" i="9" s="1"/>
  <c r="T1461" i="9" s="1"/>
  <c r="AT1463" i="2"/>
  <c r="AS1464" i="2"/>
  <c r="S1462" i="9" s="1"/>
  <c r="T1462" i="9" s="1"/>
  <c r="AT1464" i="2"/>
  <c r="AS1465" i="2"/>
  <c r="S1463" i="9" s="1"/>
  <c r="T1463" i="9" s="1"/>
  <c r="AT1465" i="2"/>
  <c r="AS1466" i="2"/>
  <c r="S1464" i="9" s="1"/>
  <c r="T1464" i="9" s="1"/>
  <c r="AT1466" i="2"/>
  <c r="AS1467" i="2"/>
  <c r="S1465" i="9" s="1"/>
  <c r="T1465" i="9" s="1"/>
  <c r="AT1467" i="2"/>
  <c r="AS1468" i="2"/>
  <c r="S1466" i="9" s="1"/>
  <c r="T1466" i="9" s="1"/>
  <c r="AT1468" i="2"/>
  <c r="AS1469" i="2"/>
  <c r="S1467" i="9" s="1"/>
  <c r="T1467" i="9" s="1"/>
  <c r="AT1469" i="2"/>
  <c r="AS1470" i="2"/>
  <c r="S1468" i="9" s="1"/>
  <c r="T1468" i="9" s="1"/>
  <c r="AT1470" i="2"/>
  <c r="AS1471" i="2"/>
  <c r="S1469" i="9" s="1"/>
  <c r="T1469" i="9" s="1"/>
  <c r="AT1471" i="2"/>
  <c r="AS1472" i="2"/>
  <c r="S1470" i="9" s="1"/>
  <c r="T1470" i="9" s="1"/>
  <c r="AT1472" i="2"/>
  <c r="AS1473" i="2"/>
  <c r="S1471" i="9" s="1"/>
  <c r="T1471" i="9" s="1"/>
  <c r="AT1473" i="2"/>
  <c r="AS1474" i="2"/>
  <c r="S1472" i="9" s="1"/>
  <c r="T1472" i="9" s="1"/>
  <c r="AT1474" i="2"/>
  <c r="AS1475" i="2"/>
  <c r="S1473" i="9" s="1"/>
  <c r="T1473" i="9" s="1"/>
  <c r="AT1475" i="2"/>
  <c r="AS1476" i="2"/>
  <c r="S1474" i="9" s="1"/>
  <c r="T1474" i="9" s="1"/>
  <c r="AT1476" i="2"/>
  <c r="AS1477" i="2"/>
  <c r="S1475" i="9" s="1"/>
  <c r="T1475" i="9" s="1"/>
  <c r="AT1477" i="2"/>
  <c r="AS1478" i="2"/>
  <c r="S1476" i="9" s="1"/>
  <c r="T1476" i="9" s="1"/>
  <c r="AT1478" i="2"/>
  <c r="AS1479" i="2"/>
  <c r="S1477" i="9" s="1"/>
  <c r="T1477" i="9" s="1"/>
  <c r="AT1479" i="2"/>
  <c r="AS1480" i="2"/>
  <c r="S1478" i="9" s="1"/>
  <c r="T1478" i="9" s="1"/>
  <c r="AT1480" i="2"/>
  <c r="AS1481" i="2"/>
  <c r="S1479" i="9" s="1"/>
  <c r="T1479" i="9" s="1"/>
  <c r="AT1481" i="2"/>
  <c r="AS1482" i="2"/>
  <c r="S1480" i="9" s="1"/>
  <c r="T1480" i="9" s="1"/>
  <c r="AT1482" i="2"/>
  <c r="AS1483" i="2"/>
  <c r="S1481" i="9" s="1"/>
  <c r="T1481" i="9" s="1"/>
  <c r="AT1483" i="2"/>
  <c r="AS1484" i="2"/>
  <c r="S1482" i="9" s="1"/>
  <c r="T1482" i="9" s="1"/>
  <c r="AT1484" i="2"/>
  <c r="AS1485" i="2"/>
  <c r="S1483" i="9" s="1"/>
  <c r="T1483" i="9" s="1"/>
  <c r="AT1485" i="2"/>
  <c r="AS1486" i="2"/>
  <c r="S1484" i="9" s="1"/>
  <c r="T1484" i="9" s="1"/>
  <c r="AT1486" i="2"/>
  <c r="AS1487" i="2"/>
  <c r="S1485" i="9" s="1"/>
  <c r="T1485" i="9" s="1"/>
  <c r="AT1487" i="2"/>
  <c r="AS1488" i="2"/>
  <c r="S1486" i="9" s="1"/>
  <c r="T1486" i="9" s="1"/>
  <c r="AT1488" i="2"/>
  <c r="AS1489" i="2"/>
  <c r="S1487" i="9" s="1"/>
  <c r="T1487" i="9" s="1"/>
  <c r="AT1489" i="2"/>
  <c r="AS1490" i="2"/>
  <c r="S1488" i="9" s="1"/>
  <c r="T1488" i="9" s="1"/>
  <c r="AT1490" i="2"/>
  <c r="AS1491" i="2"/>
  <c r="S1489" i="9" s="1"/>
  <c r="T1489" i="9" s="1"/>
  <c r="AT1491" i="2"/>
  <c r="AS1492" i="2"/>
  <c r="S1490" i="9" s="1"/>
  <c r="T1490" i="9" s="1"/>
  <c r="AT1492" i="2"/>
  <c r="AS1493" i="2"/>
  <c r="S1491" i="9" s="1"/>
  <c r="T1491" i="9" s="1"/>
  <c r="AT1493" i="2"/>
  <c r="AS1494" i="2"/>
  <c r="S1492" i="9" s="1"/>
  <c r="T1492" i="9" s="1"/>
  <c r="AT1494" i="2"/>
  <c r="AS1495" i="2"/>
  <c r="S1493" i="9" s="1"/>
  <c r="T1493" i="9" s="1"/>
  <c r="AT1495" i="2"/>
  <c r="AS1496" i="2"/>
  <c r="S1494" i="9" s="1"/>
  <c r="T1494" i="9" s="1"/>
  <c r="AT1496" i="2"/>
  <c r="AS1497" i="2"/>
  <c r="S1495" i="9" s="1"/>
  <c r="T1495" i="9" s="1"/>
  <c r="AT1497" i="2"/>
  <c r="AS1498" i="2"/>
  <c r="S1496" i="9" s="1"/>
  <c r="T1496" i="9" s="1"/>
  <c r="AT1498" i="2"/>
  <c r="AS1499" i="2"/>
  <c r="S1497" i="9" s="1"/>
  <c r="T1497" i="9" s="1"/>
  <c r="AT1499" i="2"/>
  <c r="AS1500" i="2"/>
  <c r="S1498" i="9" s="1"/>
  <c r="T1498" i="9" s="1"/>
  <c r="AT1500" i="2"/>
  <c r="AS1501" i="2"/>
  <c r="S1499" i="9" s="1"/>
  <c r="T1499" i="9" s="1"/>
  <c r="AT1501" i="2"/>
  <c r="AS1502" i="2"/>
  <c r="S1500" i="9" s="1"/>
  <c r="T1500" i="9" s="1"/>
  <c r="AT1502" i="2"/>
  <c r="AS1503" i="2"/>
  <c r="S1501" i="9" s="1"/>
  <c r="T1501" i="9" s="1"/>
  <c r="AT1503" i="2"/>
  <c r="AS1504" i="2"/>
  <c r="S1502" i="9" s="1"/>
  <c r="T1502" i="9" s="1"/>
  <c r="AT1504" i="2"/>
  <c r="AS1505" i="2"/>
  <c r="S1503" i="9" s="1"/>
  <c r="T1503" i="9" s="1"/>
  <c r="AT1505" i="2"/>
  <c r="AS1506" i="2"/>
  <c r="S1504" i="9" s="1"/>
  <c r="T1504" i="9" s="1"/>
  <c r="AT1506" i="2"/>
  <c r="AS1507" i="2"/>
  <c r="S1505" i="9" s="1"/>
  <c r="T1505" i="9" s="1"/>
  <c r="AT1507" i="2"/>
  <c r="AS1508" i="2"/>
  <c r="S1506" i="9" s="1"/>
  <c r="T1506" i="9" s="1"/>
  <c r="AT1508" i="2"/>
  <c r="AS1509" i="2"/>
  <c r="S1507" i="9" s="1"/>
  <c r="T1507" i="9" s="1"/>
  <c r="AT1509" i="2"/>
  <c r="AS1510" i="2"/>
  <c r="S1508" i="9" s="1"/>
  <c r="T1508" i="9" s="1"/>
  <c r="AT1510" i="2"/>
  <c r="AS1511" i="2"/>
  <c r="S1509" i="9" s="1"/>
  <c r="T1509" i="9" s="1"/>
  <c r="AT1511" i="2"/>
  <c r="AS1512" i="2"/>
  <c r="S1510" i="9" s="1"/>
  <c r="T1510" i="9" s="1"/>
  <c r="AT1512" i="2"/>
  <c r="AS1513" i="2"/>
  <c r="S1511" i="9" s="1"/>
  <c r="T1511" i="9" s="1"/>
  <c r="AT1513" i="2"/>
  <c r="AS1514" i="2"/>
  <c r="S1512" i="9" s="1"/>
  <c r="T1512" i="9" s="1"/>
  <c r="AT1514" i="2"/>
  <c r="AS1515" i="2"/>
  <c r="S1513" i="9" s="1"/>
  <c r="T1513" i="9" s="1"/>
  <c r="AT1515" i="2"/>
  <c r="AS1516" i="2"/>
  <c r="S1514" i="9" s="1"/>
  <c r="T1514" i="9" s="1"/>
  <c r="AT1516" i="2"/>
  <c r="AS1517" i="2"/>
  <c r="S1515" i="9" s="1"/>
  <c r="T1515" i="9" s="1"/>
  <c r="AT1517" i="2"/>
  <c r="AS1518" i="2"/>
  <c r="S1516" i="9" s="1"/>
  <c r="T1516" i="9" s="1"/>
  <c r="AT1518" i="2"/>
  <c r="AS1519" i="2"/>
  <c r="S1517" i="9" s="1"/>
  <c r="T1517" i="9" s="1"/>
  <c r="AT1519" i="2"/>
  <c r="AS1520" i="2"/>
  <c r="S1518" i="9" s="1"/>
  <c r="T1518" i="9" s="1"/>
  <c r="AT1520" i="2"/>
  <c r="AS1521" i="2"/>
  <c r="S1519" i="9" s="1"/>
  <c r="T1519" i="9" s="1"/>
  <c r="AT1521" i="2"/>
  <c r="AS1522" i="2"/>
  <c r="S1520" i="9" s="1"/>
  <c r="T1520" i="9" s="1"/>
  <c r="AT1522" i="2"/>
  <c r="AS1523" i="2"/>
  <c r="S1521" i="9" s="1"/>
  <c r="T1521" i="9" s="1"/>
  <c r="AT1523" i="2"/>
  <c r="AS1524" i="2"/>
  <c r="S1522" i="9" s="1"/>
  <c r="T1522" i="9" s="1"/>
  <c r="AT1524" i="2"/>
  <c r="AS1525" i="2"/>
  <c r="S1523" i="9" s="1"/>
  <c r="T1523" i="9" s="1"/>
  <c r="AT1525" i="2"/>
  <c r="AS1526" i="2"/>
  <c r="S1524" i="9" s="1"/>
  <c r="T1524" i="9" s="1"/>
  <c r="AT1526" i="2"/>
  <c r="AS1527" i="2"/>
  <c r="S1525" i="9" s="1"/>
  <c r="T1525" i="9" s="1"/>
  <c r="AT1527" i="2"/>
  <c r="AS1528" i="2"/>
  <c r="S1526" i="9" s="1"/>
  <c r="T1526" i="9" s="1"/>
  <c r="AT1528" i="2"/>
  <c r="AS1529" i="2"/>
  <c r="S1527" i="9" s="1"/>
  <c r="T1527" i="9" s="1"/>
  <c r="AT1529" i="2"/>
  <c r="AS1530" i="2"/>
  <c r="S1528" i="9" s="1"/>
  <c r="T1528" i="9" s="1"/>
  <c r="AT1530" i="2"/>
  <c r="AS1531" i="2"/>
  <c r="S1529" i="9" s="1"/>
  <c r="T1529" i="9" s="1"/>
  <c r="AT1531" i="2"/>
  <c r="AS1532" i="2"/>
  <c r="S1530" i="9" s="1"/>
  <c r="T1530" i="9" s="1"/>
  <c r="AT1532" i="2"/>
  <c r="AS1533" i="2"/>
  <c r="S1531" i="9" s="1"/>
  <c r="T1531" i="9" s="1"/>
  <c r="AT1533" i="2"/>
  <c r="AS1534" i="2"/>
  <c r="S1532" i="9" s="1"/>
  <c r="T1532" i="9" s="1"/>
  <c r="AT1534" i="2"/>
  <c r="AS1535" i="2"/>
  <c r="S1533" i="9" s="1"/>
  <c r="T1533" i="9" s="1"/>
  <c r="AT1535" i="2"/>
  <c r="AS1536" i="2"/>
  <c r="S1534" i="9" s="1"/>
  <c r="T1534" i="9" s="1"/>
  <c r="AT1536" i="2"/>
  <c r="AS1537" i="2"/>
  <c r="S1535" i="9" s="1"/>
  <c r="T1535" i="9" s="1"/>
  <c r="AT1537" i="2"/>
  <c r="AS1538" i="2"/>
  <c r="S1536" i="9" s="1"/>
  <c r="T1536" i="9" s="1"/>
  <c r="AT1538" i="2"/>
  <c r="AS1539" i="2"/>
  <c r="S1537" i="9" s="1"/>
  <c r="T1537" i="9" s="1"/>
  <c r="AT1539" i="2"/>
  <c r="AS1540" i="2"/>
  <c r="S1538" i="9" s="1"/>
  <c r="T1538" i="9" s="1"/>
  <c r="AT1540" i="2"/>
  <c r="AS1541" i="2"/>
  <c r="S1539" i="9" s="1"/>
  <c r="T1539" i="9" s="1"/>
  <c r="AT1541" i="2"/>
  <c r="AS1542" i="2"/>
  <c r="S1540" i="9" s="1"/>
  <c r="T1540" i="9" s="1"/>
  <c r="AT1542" i="2"/>
  <c r="AS1543" i="2"/>
  <c r="S1541" i="9" s="1"/>
  <c r="T1541" i="9" s="1"/>
  <c r="AT1543" i="2"/>
  <c r="AS1544" i="2"/>
  <c r="S1542" i="9" s="1"/>
  <c r="T1542" i="9" s="1"/>
  <c r="AT1544" i="2"/>
  <c r="AS1545" i="2"/>
  <c r="S1543" i="9" s="1"/>
  <c r="T1543" i="9" s="1"/>
  <c r="AT1545" i="2"/>
  <c r="AS1546" i="2"/>
  <c r="S1544" i="9" s="1"/>
  <c r="T1544" i="9" s="1"/>
  <c r="AT1546" i="2"/>
  <c r="AS1547" i="2"/>
  <c r="S1545" i="9" s="1"/>
  <c r="T1545" i="9" s="1"/>
  <c r="AT1547" i="2"/>
  <c r="AS1548" i="2"/>
  <c r="S1546" i="9" s="1"/>
  <c r="T1546" i="9" s="1"/>
  <c r="AT1548" i="2"/>
  <c r="AS1549" i="2"/>
  <c r="S1547" i="9" s="1"/>
  <c r="T1547" i="9" s="1"/>
  <c r="AT1549" i="2"/>
  <c r="AS1550" i="2"/>
  <c r="S1548" i="9" s="1"/>
  <c r="T1548" i="9" s="1"/>
  <c r="AT1550" i="2"/>
  <c r="AS1551" i="2"/>
  <c r="S1549" i="9" s="1"/>
  <c r="T1549" i="9" s="1"/>
  <c r="AT1551" i="2"/>
  <c r="AS1552" i="2"/>
  <c r="S1550" i="9" s="1"/>
  <c r="T1550" i="9" s="1"/>
  <c r="AT1552" i="2"/>
  <c r="AS1553" i="2"/>
  <c r="S1551" i="9" s="1"/>
  <c r="T1551" i="9" s="1"/>
  <c r="AT1553" i="2"/>
  <c r="AS1554" i="2"/>
  <c r="S1552" i="9" s="1"/>
  <c r="T1552" i="9" s="1"/>
  <c r="AT1554" i="2"/>
  <c r="AS1555" i="2"/>
  <c r="S1553" i="9" s="1"/>
  <c r="T1553" i="9" s="1"/>
  <c r="AT1555" i="2"/>
  <c r="AS1556" i="2"/>
  <c r="S1554" i="9" s="1"/>
  <c r="T1554" i="9" s="1"/>
  <c r="AT1556" i="2"/>
  <c r="AS1557" i="2"/>
  <c r="S1555" i="9" s="1"/>
  <c r="T1555" i="9" s="1"/>
  <c r="AT1557" i="2"/>
  <c r="AS1558" i="2"/>
  <c r="S1556" i="9" s="1"/>
  <c r="T1556" i="9" s="1"/>
  <c r="AT1558" i="2"/>
  <c r="AS1559" i="2"/>
  <c r="S1557" i="9" s="1"/>
  <c r="T1557" i="9" s="1"/>
  <c r="AT1559" i="2"/>
  <c r="AS1560" i="2"/>
  <c r="S1558" i="9" s="1"/>
  <c r="T1558" i="9" s="1"/>
  <c r="AT1560" i="2"/>
  <c r="AS1561" i="2"/>
  <c r="S1559" i="9" s="1"/>
  <c r="T1559" i="9" s="1"/>
  <c r="AT1561" i="2"/>
  <c r="AS1562" i="2"/>
  <c r="S1560" i="9" s="1"/>
  <c r="T1560" i="9" s="1"/>
  <c r="AT1562" i="2"/>
  <c r="AS1563" i="2"/>
  <c r="S1561" i="9" s="1"/>
  <c r="T1561" i="9" s="1"/>
  <c r="AT1563" i="2"/>
  <c r="AS1564" i="2"/>
  <c r="S1562" i="9" s="1"/>
  <c r="T1562" i="9" s="1"/>
  <c r="AT1564" i="2"/>
  <c r="AS1565" i="2"/>
  <c r="S1563" i="9" s="1"/>
  <c r="T1563" i="9" s="1"/>
  <c r="AT1565" i="2"/>
  <c r="AS1566" i="2"/>
  <c r="S1564" i="9" s="1"/>
  <c r="T1564" i="9" s="1"/>
  <c r="AT1566" i="2"/>
  <c r="AS1567" i="2"/>
  <c r="S1565" i="9" s="1"/>
  <c r="T1565" i="9" s="1"/>
  <c r="AT1567" i="2"/>
  <c r="AS1568" i="2"/>
  <c r="S1566" i="9" s="1"/>
  <c r="T1566" i="9" s="1"/>
  <c r="AT1568" i="2"/>
  <c r="AS1569" i="2"/>
  <c r="S1567" i="9" s="1"/>
  <c r="T1567" i="9" s="1"/>
  <c r="AT1569" i="2"/>
  <c r="AS1570" i="2"/>
  <c r="S1568" i="9" s="1"/>
  <c r="T1568" i="9" s="1"/>
  <c r="AT1570" i="2"/>
  <c r="AS1571" i="2"/>
  <c r="S1569" i="9" s="1"/>
  <c r="T1569" i="9" s="1"/>
  <c r="AT1571" i="2"/>
  <c r="AS1572" i="2"/>
  <c r="S1570" i="9" s="1"/>
  <c r="T1570" i="9" s="1"/>
  <c r="AT1572" i="2"/>
  <c r="AS1573" i="2"/>
  <c r="S1571" i="9" s="1"/>
  <c r="T1571" i="9" s="1"/>
  <c r="AT1573" i="2"/>
  <c r="AS1574" i="2"/>
  <c r="S1572" i="9" s="1"/>
  <c r="T1572" i="9" s="1"/>
  <c r="AT1574" i="2"/>
  <c r="AS1575" i="2"/>
  <c r="S1573" i="9" s="1"/>
  <c r="T1573" i="9" s="1"/>
  <c r="AT1575" i="2"/>
  <c r="AS1576" i="2"/>
  <c r="S1574" i="9" s="1"/>
  <c r="T1574" i="9" s="1"/>
  <c r="AT1576" i="2"/>
  <c r="AS1577" i="2"/>
  <c r="S1575" i="9" s="1"/>
  <c r="T1575" i="9" s="1"/>
  <c r="AT1577" i="2"/>
  <c r="AS1578" i="2"/>
  <c r="S1576" i="9" s="1"/>
  <c r="T1576" i="9" s="1"/>
  <c r="AT1578" i="2"/>
  <c r="AS1579" i="2"/>
  <c r="S1577" i="9" s="1"/>
  <c r="T1577" i="9" s="1"/>
  <c r="AT1579" i="2"/>
  <c r="AS1580" i="2"/>
  <c r="S1578" i="9" s="1"/>
  <c r="T1578" i="9" s="1"/>
  <c r="AT1580" i="2"/>
  <c r="AS1581" i="2"/>
  <c r="S1579" i="9" s="1"/>
  <c r="T1579" i="9" s="1"/>
  <c r="AT1581" i="2"/>
  <c r="AS1582" i="2"/>
  <c r="S1580" i="9" s="1"/>
  <c r="T1580" i="9" s="1"/>
  <c r="AT1582" i="2"/>
  <c r="AS1583" i="2"/>
  <c r="S1581" i="9" s="1"/>
  <c r="T1581" i="9" s="1"/>
  <c r="AT1583" i="2"/>
  <c r="AS1584" i="2"/>
  <c r="S1582" i="9" s="1"/>
  <c r="T1582" i="9" s="1"/>
  <c r="AT1584" i="2"/>
  <c r="AS1585" i="2"/>
  <c r="S1583" i="9" s="1"/>
  <c r="T1583" i="9" s="1"/>
  <c r="AT1585" i="2"/>
  <c r="AS1586" i="2"/>
  <c r="S1584" i="9" s="1"/>
  <c r="T1584" i="9" s="1"/>
  <c r="AT1586" i="2"/>
  <c r="AS1587" i="2"/>
  <c r="S1585" i="9" s="1"/>
  <c r="T1585" i="9" s="1"/>
  <c r="AT1587" i="2"/>
  <c r="AS1588" i="2"/>
  <c r="S1586" i="9" s="1"/>
  <c r="T1586" i="9" s="1"/>
  <c r="AT1588" i="2"/>
  <c r="AS1589" i="2"/>
  <c r="S1587" i="9" s="1"/>
  <c r="T1587" i="9" s="1"/>
  <c r="AT1589" i="2"/>
  <c r="AS1590" i="2"/>
  <c r="S1588" i="9" s="1"/>
  <c r="T1588" i="9" s="1"/>
  <c r="AT1590" i="2"/>
  <c r="AS1591" i="2"/>
  <c r="S1589" i="9" s="1"/>
  <c r="T1589" i="9" s="1"/>
  <c r="AT1591" i="2"/>
  <c r="AS1592" i="2"/>
  <c r="S1590" i="9" s="1"/>
  <c r="T1590" i="9" s="1"/>
  <c r="AT1592" i="2"/>
  <c r="AS1593" i="2"/>
  <c r="S1591" i="9" s="1"/>
  <c r="T1591" i="9" s="1"/>
  <c r="AT1593" i="2"/>
  <c r="AS1594" i="2"/>
  <c r="S1592" i="9" s="1"/>
  <c r="T1592" i="9" s="1"/>
  <c r="AT1594" i="2"/>
  <c r="AS1595" i="2"/>
  <c r="S1593" i="9" s="1"/>
  <c r="T1593" i="9" s="1"/>
  <c r="AT1595" i="2"/>
  <c r="AS1596" i="2"/>
  <c r="S1594" i="9" s="1"/>
  <c r="T1594" i="9" s="1"/>
  <c r="AT1596" i="2"/>
  <c r="AS1597" i="2"/>
  <c r="S1595" i="9" s="1"/>
  <c r="T1595" i="9" s="1"/>
  <c r="AT1597" i="2"/>
  <c r="AS1598" i="2"/>
  <c r="S1596" i="9" s="1"/>
  <c r="T1596" i="9" s="1"/>
  <c r="AT1598" i="2"/>
  <c r="AS1599" i="2"/>
  <c r="S1597" i="9" s="1"/>
  <c r="T1597" i="9" s="1"/>
  <c r="AT1599" i="2"/>
  <c r="AS1600" i="2"/>
  <c r="S1598" i="9" s="1"/>
  <c r="T1598" i="9" s="1"/>
  <c r="AT1600" i="2"/>
  <c r="AS1601" i="2"/>
  <c r="S1599" i="9" s="1"/>
  <c r="T1599" i="9" s="1"/>
  <c r="AT1601" i="2"/>
  <c r="AS1602" i="2"/>
  <c r="S1600" i="9" s="1"/>
  <c r="T1600" i="9" s="1"/>
  <c r="AT1602" i="2"/>
  <c r="AS1603" i="2"/>
  <c r="S1601" i="9" s="1"/>
  <c r="T1601" i="9" s="1"/>
  <c r="AT1603" i="2"/>
  <c r="AS1604" i="2"/>
  <c r="S1602" i="9" s="1"/>
  <c r="T1602" i="9" s="1"/>
  <c r="AT1604" i="2"/>
  <c r="AS1605" i="2"/>
  <c r="S1603" i="9" s="1"/>
  <c r="T1603" i="9" s="1"/>
  <c r="AT1605" i="2"/>
  <c r="AS1606" i="2"/>
  <c r="S1604" i="9" s="1"/>
  <c r="T1604" i="9" s="1"/>
  <c r="AT1606" i="2"/>
  <c r="AS1607" i="2"/>
  <c r="S1605" i="9" s="1"/>
  <c r="T1605" i="9" s="1"/>
  <c r="AT1607" i="2"/>
  <c r="AS1608" i="2"/>
  <c r="S1606" i="9" s="1"/>
  <c r="T1606" i="9" s="1"/>
  <c r="AT1608" i="2"/>
  <c r="AS1609" i="2"/>
  <c r="S1607" i="9" s="1"/>
  <c r="T1607" i="9" s="1"/>
  <c r="AT1609" i="2"/>
  <c r="AS1610" i="2"/>
  <c r="S1608" i="9" s="1"/>
  <c r="T1608" i="9" s="1"/>
  <c r="AT1610" i="2"/>
  <c r="AS1611" i="2"/>
  <c r="S1609" i="9" s="1"/>
  <c r="T1609" i="9" s="1"/>
  <c r="AT1611" i="2"/>
  <c r="AS1612" i="2"/>
  <c r="S1610" i="9" s="1"/>
  <c r="T1610" i="9" s="1"/>
  <c r="AT1612" i="2"/>
  <c r="AS1613" i="2"/>
  <c r="S1611" i="9" s="1"/>
  <c r="T1611" i="9" s="1"/>
  <c r="AT1613" i="2"/>
  <c r="AS1614" i="2"/>
  <c r="S1612" i="9" s="1"/>
  <c r="T1612" i="9" s="1"/>
  <c r="AT1614" i="2"/>
  <c r="AS1615" i="2"/>
  <c r="S1613" i="9" s="1"/>
  <c r="T1613" i="9" s="1"/>
  <c r="AT1615" i="2"/>
  <c r="AS1616" i="2"/>
  <c r="S1614" i="9" s="1"/>
  <c r="T1614" i="9" s="1"/>
  <c r="AT1616" i="2"/>
  <c r="AS1617" i="2"/>
  <c r="S1615" i="9" s="1"/>
  <c r="T1615" i="9" s="1"/>
  <c r="AT1617" i="2"/>
  <c r="AS1618" i="2"/>
  <c r="S1616" i="9" s="1"/>
  <c r="T1616" i="9" s="1"/>
  <c r="AT1618" i="2"/>
  <c r="AS1619" i="2"/>
  <c r="S1617" i="9" s="1"/>
  <c r="T1617" i="9" s="1"/>
  <c r="AT1619" i="2"/>
  <c r="AS1620" i="2"/>
  <c r="S1618" i="9" s="1"/>
  <c r="T1618" i="9" s="1"/>
  <c r="AT1620" i="2"/>
  <c r="AS1621" i="2"/>
  <c r="S1619" i="9" s="1"/>
  <c r="T1619" i="9" s="1"/>
  <c r="AT1621" i="2"/>
  <c r="AS1622" i="2"/>
  <c r="S1620" i="9" s="1"/>
  <c r="T1620" i="9" s="1"/>
  <c r="AT1622" i="2"/>
  <c r="AS1623" i="2"/>
  <c r="S1621" i="9" s="1"/>
  <c r="T1621" i="9" s="1"/>
  <c r="AT1623" i="2"/>
  <c r="AS1624" i="2"/>
  <c r="S1622" i="9" s="1"/>
  <c r="T1622" i="9" s="1"/>
  <c r="AT1624" i="2"/>
  <c r="AS1625" i="2"/>
  <c r="S1623" i="9" s="1"/>
  <c r="T1623" i="9" s="1"/>
  <c r="AT1625" i="2"/>
  <c r="AS1626" i="2"/>
  <c r="S1624" i="9" s="1"/>
  <c r="T1624" i="9" s="1"/>
  <c r="AT1626" i="2"/>
  <c r="AS1627" i="2"/>
  <c r="S1625" i="9" s="1"/>
  <c r="T1625" i="9" s="1"/>
  <c r="AT1627" i="2"/>
  <c r="AS1628" i="2"/>
  <c r="S1626" i="9" s="1"/>
  <c r="T1626" i="9" s="1"/>
  <c r="AT1628" i="2"/>
  <c r="AS1629" i="2"/>
  <c r="S1627" i="9" s="1"/>
  <c r="T1627" i="9" s="1"/>
  <c r="AT1629" i="2"/>
  <c r="AS1630" i="2"/>
  <c r="S1628" i="9" s="1"/>
  <c r="T1628" i="9" s="1"/>
  <c r="AT1630" i="2"/>
  <c r="AS1631" i="2"/>
  <c r="S1629" i="9" s="1"/>
  <c r="T1629" i="9" s="1"/>
  <c r="AT1631" i="2"/>
  <c r="AS1632" i="2"/>
  <c r="S1630" i="9" s="1"/>
  <c r="T1630" i="9" s="1"/>
  <c r="AT1632" i="2"/>
  <c r="AS1633" i="2"/>
  <c r="S1631" i="9" s="1"/>
  <c r="T1631" i="9" s="1"/>
  <c r="AT1633" i="2"/>
  <c r="AS1634" i="2"/>
  <c r="S1632" i="9" s="1"/>
  <c r="T1632" i="9" s="1"/>
  <c r="AT1634" i="2"/>
  <c r="AS1635" i="2"/>
  <c r="S1633" i="9" s="1"/>
  <c r="T1633" i="9" s="1"/>
  <c r="AT1635" i="2"/>
  <c r="AS1636" i="2"/>
  <c r="S1634" i="9" s="1"/>
  <c r="T1634" i="9" s="1"/>
  <c r="AT1636" i="2"/>
  <c r="AS1637" i="2"/>
  <c r="S1635" i="9" s="1"/>
  <c r="T1635" i="9" s="1"/>
  <c r="AT1637" i="2"/>
  <c r="AS1638" i="2"/>
  <c r="S1636" i="9" s="1"/>
  <c r="T1636" i="9" s="1"/>
  <c r="AT1638" i="2"/>
  <c r="AS1639" i="2"/>
  <c r="S1637" i="9" s="1"/>
  <c r="T1637" i="9" s="1"/>
  <c r="AT1639" i="2"/>
  <c r="AS1640" i="2"/>
  <c r="S1638" i="9" s="1"/>
  <c r="T1638" i="9" s="1"/>
  <c r="AT1640" i="2"/>
  <c r="AS1641" i="2"/>
  <c r="S1639" i="9" s="1"/>
  <c r="T1639" i="9" s="1"/>
  <c r="AT1641" i="2"/>
  <c r="AS1642" i="2"/>
  <c r="S1640" i="9" s="1"/>
  <c r="T1640" i="9" s="1"/>
  <c r="AT1642" i="2"/>
  <c r="AS1643" i="2"/>
  <c r="S1641" i="9" s="1"/>
  <c r="T1641" i="9" s="1"/>
  <c r="AT1643" i="2"/>
  <c r="AS1644" i="2"/>
  <c r="S1642" i="9" s="1"/>
  <c r="T1642" i="9" s="1"/>
  <c r="AT1644" i="2"/>
  <c r="AS1645" i="2"/>
  <c r="S1643" i="9" s="1"/>
  <c r="T1643" i="9" s="1"/>
  <c r="AT1645" i="2"/>
  <c r="AS1646" i="2"/>
  <c r="S1644" i="9" s="1"/>
  <c r="T1644" i="9" s="1"/>
  <c r="AT1646" i="2"/>
  <c r="AS1647" i="2"/>
  <c r="S1645" i="9" s="1"/>
  <c r="T1645" i="9" s="1"/>
  <c r="AT1647" i="2"/>
  <c r="AS1648" i="2"/>
  <c r="S1646" i="9" s="1"/>
  <c r="T1646" i="9" s="1"/>
  <c r="AT1648" i="2"/>
  <c r="AS1649" i="2"/>
  <c r="S1647" i="9" s="1"/>
  <c r="T1647" i="9" s="1"/>
  <c r="AT1649" i="2"/>
  <c r="AS1650" i="2"/>
  <c r="S1648" i="9" s="1"/>
  <c r="T1648" i="9" s="1"/>
  <c r="AT1650" i="2"/>
  <c r="AS1651" i="2"/>
  <c r="S1649" i="9" s="1"/>
  <c r="T1649" i="9" s="1"/>
  <c r="AT1651" i="2"/>
  <c r="AS1652" i="2"/>
  <c r="S1650" i="9" s="1"/>
  <c r="T1650" i="9" s="1"/>
  <c r="AT1652" i="2"/>
  <c r="AS1653" i="2"/>
  <c r="S1651" i="9" s="1"/>
  <c r="T1651" i="9" s="1"/>
  <c r="AT1653" i="2"/>
  <c r="AS1654" i="2"/>
  <c r="S1652" i="9" s="1"/>
  <c r="T1652" i="9" s="1"/>
  <c r="AT1654" i="2"/>
  <c r="AS1655" i="2"/>
  <c r="S1653" i="9" s="1"/>
  <c r="T1653" i="9" s="1"/>
  <c r="AT1655" i="2"/>
  <c r="AS1656" i="2"/>
  <c r="S1654" i="9" s="1"/>
  <c r="T1654" i="9" s="1"/>
  <c r="AT1656" i="2"/>
  <c r="AS1657" i="2"/>
  <c r="S1655" i="9" s="1"/>
  <c r="T1655" i="9" s="1"/>
  <c r="AT1657" i="2"/>
  <c r="AS4" i="2"/>
  <c r="S2" i="9" s="1"/>
  <c r="T2" i="9" s="1"/>
  <c r="AT4" i="2"/>
  <c r="D7" i="2" l="1"/>
  <c r="A4" i="9"/>
  <c r="B4" i="9" s="1" a="1"/>
  <c r="B4" i="9" s="1"/>
  <c r="I6" i="10"/>
  <c r="I4" i="10"/>
  <c r="D6" i="10"/>
  <c r="E5" i="10" s="1"/>
  <c r="E7" i="10" s="1"/>
  <c r="C2" i="9"/>
  <c r="C3" i="9"/>
  <c r="C4" i="9"/>
  <c r="C5" i="9"/>
  <c r="C6" i="9"/>
  <c r="P2" i="9"/>
  <c r="Q3" i="9"/>
  <c r="R3" i="9" s="1"/>
  <c r="Q4" i="9"/>
  <c r="R4" i="9" s="1"/>
  <c r="Q5" i="9"/>
  <c r="R5" i="9" s="1"/>
  <c r="Q6" i="9"/>
  <c r="R6" i="9" s="1"/>
  <c r="Q7" i="9"/>
  <c r="R7" i="9" s="1"/>
  <c r="Q8" i="9"/>
  <c r="R8" i="9" s="1"/>
  <c r="Q9" i="9"/>
  <c r="R9" i="9" s="1"/>
  <c r="Q10" i="9"/>
  <c r="R10" i="9" s="1"/>
  <c r="Q11" i="9"/>
  <c r="R11" i="9" s="1"/>
  <c r="Q12" i="9"/>
  <c r="R12" i="9" s="1"/>
  <c r="Q13" i="9"/>
  <c r="R13" i="9" s="1"/>
  <c r="Q14" i="9"/>
  <c r="R14" i="9" s="1"/>
  <c r="Q15" i="9"/>
  <c r="R15" i="9" s="1"/>
  <c r="Q16" i="9"/>
  <c r="R16" i="9" s="1"/>
  <c r="Q17" i="9"/>
  <c r="R17" i="9" s="1"/>
  <c r="Q18" i="9"/>
  <c r="R18" i="9" s="1"/>
  <c r="Q19" i="9"/>
  <c r="R19" i="9" s="1"/>
  <c r="Q20" i="9"/>
  <c r="R20" i="9" s="1"/>
  <c r="Q21" i="9"/>
  <c r="R21" i="9" s="1"/>
  <c r="Q22" i="9"/>
  <c r="R22" i="9" s="1"/>
  <c r="Q23" i="9"/>
  <c r="R23" i="9" s="1"/>
  <c r="Q24" i="9"/>
  <c r="R24" i="9" s="1"/>
  <c r="Q25" i="9"/>
  <c r="R25" i="9" s="1"/>
  <c r="Q26" i="9"/>
  <c r="R26" i="9" s="1"/>
  <c r="Q27" i="9"/>
  <c r="R27" i="9" s="1"/>
  <c r="Q28" i="9"/>
  <c r="R28" i="9" s="1"/>
  <c r="Q29" i="9"/>
  <c r="R29" i="9" s="1"/>
  <c r="Q30" i="9"/>
  <c r="R30" i="9" s="1"/>
  <c r="Q31" i="9"/>
  <c r="R31" i="9" s="1"/>
  <c r="Q32" i="9"/>
  <c r="R32" i="9" s="1"/>
  <c r="Q33" i="9"/>
  <c r="R33" i="9" s="1"/>
  <c r="Q34" i="9"/>
  <c r="R34" i="9" s="1"/>
  <c r="Q35" i="9"/>
  <c r="R35" i="9" s="1"/>
  <c r="Q36" i="9"/>
  <c r="R36" i="9" s="1"/>
  <c r="Q37" i="9"/>
  <c r="R37" i="9" s="1"/>
  <c r="Q38" i="9"/>
  <c r="R38" i="9" s="1"/>
  <c r="Q39" i="9"/>
  <c r="R39" i="9" s="1"/>
  <c r="Q40" i="9"/>
  <c r="R40" i="9" s="1"/>
  <c r="Q41" i="9"/>
  <c r="R41" i="9" s="1"/>
  <c r="Q42" i="9"/>
  <c r="R42" i="9" s="1"/>
  <c r="Q43" i="9"/>
  <c r="R43" i="9" s="1"/>
  <c r="Q44" i="9"/>
  <c r="R44" i="9" s="1"/>
  <c r="Q45" i="9"/>
  <c r="R45" i="9" s="1"/>
  <c r="Q46" i="9"/>
  <c r="R46" i="9" s="1"/>
  <c r="Q47" i="9"/>
  <c r="R47" i="9" s="1"/>
  <c r="Q48" i="9"/>
  <c r="R48" i="9" s="1"/>
  <c r="Q49" i="9"/>
  <c r="R49" i="9" s="1"/>
  <c r="Q50" i="9"/>
  <c r="R50" i="9" s="1"/>
  <c r="Q51" i="9"/>
  <c r="R51" i="9" s="1"/>
  <c r="Q52" i="9"/>
  <c r="R52" i="9" s="1"/>
  <c r="Q53" i="9"/>
  <c r="R53" i="9" s="1"/>
  <c r="Q54" i="9"/>
  <c r="R54" i="9" s="1"/>
  <c r="Q55" i="9"/>
  <c r="R55" i="9" s="1"/>
  <c r="Q56" i="9"/>
  <c r="R56" i="9" s="1"/>
  <c r="Q57" i="9"/>
  <c r="R57" i="9" s="1"/>
  <c r="Q58" i="9"/>
  <c r="R58" i="9" s="1"/>
  <c r="Q59" i="9"/>
  <c r="R59" i="9" s="1"/>
  <c r="Q60" i="9"/>
  <c r="R60" i="9" s="1"/>
  <c r="Q61" i="9"/>
  <c r="R61" i="9" s="1"/>
  <c r="Q62" i="9"/>
  <c r="R62" i="9" s="1"/>
  <c r="Q63" i="9"/>
  <c r="R63" i="9" s="1"/>
  <c r="Q64" i="9"/>
  <c r="R64" i="9" s="1"/>
  <c r="Q65" i="9"/>
  <c r="R65" i="9" s="1"/>
  <c r="Q66" i="9"/>
  <c r="R66" i="9" s="1"/>
  <c r="Q67" i="9"/>
  <c r="R67" i="9" s="1"/>
  <c r="Q68" i="9"/>
  <c r="R68" i="9" s="1"/>
  <c r="Q69" i="9"/>
  <c r="R69" i="9" s="1"/>
  <c r="Q70" i="9"/>
  <c r="R70" i="9" s="1"/>
  <c r="Q71" i="9"/>
  <c r="R71" i="9" s="1"/>
  <c r="Q72" i="9"/>
  <c r="R72" i="9" s="1"/>
  <c r="Q73" i="9"/>
  <c r="R73" i="9" s="1"/>
  <c r="Q74" i="9"/>
  <c r="R74" i="9" s="1"/>
  <c r="Q75" i="9"/>
  <c r="R75" i="9" s="1"/>
  <c r="Q76" i="9"/>
  <c r="R76" i="9" s="1"/>
  <c r="Q77" i="9"/>
  <c r="R77" i="9" s="1"/>
  <c r="Q78" i="9"/>
  <c r="R78" i="9" s="1"/>
  <c r="Q79" i="9"/>
  <c r="R79" i="9" s="1"/>
  <c r="Q80" i="9"/>
  <c r="R80" i="9" s="1"/>
  <c r="Q81" i="9"/>
  <c r="R81" i="9" s="1"/>
  <c r="Q82" i="9"/>
  <c r="R82" i="9" s="1"/>
  <c r="Q83" i="9"/>
  <c r="R83" i="9" s="1"/>
  <c r="Q84" i="9"/>
  <c r="R84" i="9" s="1"/>
  <c r="Q85" i="9"/>
  <c r="R85" i="9" s="1"/>
  <c r="Q86" i="9"/>
  <c r="R86" i="9" s="1"/>
  <c r="Q87" i="9"/>
  <c r="R87" i="9" s="1"/>
  <c r="Q88" i="9"/>
  <c r="R88" i="9" s="1"/>
  <c r="Q89" i="9"/>
  <c r="R89" i="9" s="1"/>
  <c r="Q90" i="9"/>
  <c r="R90" i="9" s="1"/>
  <c r="Q91" i="9"/>
  <c r="R91" i="9" s="1"/>
  <c r="Q92" i="9"/>
  <c r="R92" i="9" s="1"/>
  <c r="Q93" i="9"/>
  <c r="R93" i="9" s="1"/>
  <c r="Q94" i="9"/>
  <c r="R94" i="9" s="1"/>
  <c r="Q95" i="9"/>
  <c r="R95" i="9" s="1"/>
  <c r="Q96" i="9"/>
  <c r="R96" i="9" s="1"/>
  <c r="Q97" i="9"/>
  <c r="R97" i="9" s="1"/>
  <c r="Q98" i="9"/>
  <c r="R98" i="9" s="1"/>
  <c r="Q99" i="9"/>
  <c r="R99" i="9" s="1"/>
  <c r="Q100" i="9"/>
  <c r="R100" i="9" s="1"/>
  <c r="Q101" i="9"/>
  <c r="R101" i="9" s="1"/>
  <c r="Q102" i="9"/>
  <c r="R102" i="9" s="1"/>
  <c r="Q103" i="9"/>
  <c r="R103" i="9" s="1"/>
  <c r="Q104" i="9"/>
  <c r="R104" i="9" s="1"/>
  <c r="Q105" i="9"/>
  <c r="R105" i="9" s="1"/>
  <c r="Q106" i="9"/>
  <c r="R106" i="9" s="1"/>
  <c r="Q107" i="9"/>
  <c r="R107" i="9" s="1"/>
  <c r="Q108" i="9"/>
  <c r="R108" i="9" s="1"/>
  <c r="Q109" i="9"/>
  <c r="R109" i="9" s="1"/>
  <c r="Q110" i="9"/>
  <c r="R110" i="9" s="1"/>
  <c r="Q111" i="9"/>
  <c r="R111" i="9" s="1"/>
  <c r="Q112" i="9"/>
  <c r="R112" i="9" s="1"/>
  <c r="Q113" i="9"/>
  <c r="R113" i="9" s="1"/>
  <c r="Q114" i="9"/>
  <c r="R114" i="9" s="1"/>
  <c r="Q115" i="9"/>
  <c r="R115" i="9" s="1"/>
  <c r="Q116" i="9"/>
  <c r="R116" i="9" s="1"/>
  <c r="Q117" i="9"/>
  <c r="R117" i="9" s="1"/>
  <c r="Q118" i="9"/>
  <c r="R118" i="9" s="1"/>
  <c r="Q119" i="9"/>
  <c r="R119" i="9" s="1"/>
  <c r="Q120" i="9"/>
  <c r="R120" i="9" s="1"/>
  <c r="Q121" i="9"/>
  <c r="R121" i="9" s="1"/>
  <c r="Q122" i="9"/>
  <c r="R122" i="9" s="1"/>
  <c r="Q123" i="9"/>
  <c r="R123" i="9" s="1"/>
  <c r="Q124" i="9"/>
  <c r="R124" i="9" s="1"/>
  <c r="Q125" i="9"/>
  <c r="R125" i="9" s="1"/>
  <c r="Q126" i="9"/>
  <c r="R126" i="9" s="1"/>
  <c r="Q127" i="9"/>
  <c r="R127" i="9" s="1"/>
  <c r="Q128" i="9"/>
  <c r="R128" i="9" s="1"/>
  <c r="Q129" i="9"/>
  <c r="R129" i="9" s="1"/>
  <c r="Q130" i="9"/>
  <c r="R130" i="9" s="1"/>
  <c r="Q131" i="9"/>
  <c r="R131" i="9" s="1"/>
  <c r="Q132" i="9"/>
  <c r="R132" i="9" s="1"/>
  <c r="Q133" i="9"/>
  <c r="R133" i="9" s="1"/>
  <c r="Q134" i="9"/>
  <c r="R134" i="9" s="1"/>
  <c r="Q135" i="9"/>
  <c r="R135" i="9" s="1"/>
  <c r="Q136" i="9"/>
  <c r="R136" i="9" s="1"/>
  <c r="Q137" i="9"/>
  <c r="R137" i="9" s="1"/>
  <c r="Q138" i="9"/>
  <c r="R138" i="9" s="1"/>
  <c r="Q139" i="9"/>
  <c r="R139" i="9" s="1"/>
  <c r="Q140" i="9"/>
  <c r="R140" i="9" s="1"/>
  <c r="Q141" i="9"/>
  <c r="R141" i="9" s="1"/>
  <c r="Q142" i="9"/>
  <c r="R142" i="9" s="1"/>
  <c r="Q143" i="9"/>
  <c r="R143" i="9" s="1"/>
  <c r="Q144" i="9"/>
  <c r="R144" i="9" s="1"/>
  <c r="Q145" i="9"/>
  <c r="R145" i="9" s="1"/>
  <c r="Q146" i="9"/>
  <c r="R146" i="9" s="1"/>
  <c r="Q147" i="9"/>
  <c r="R147" i="9" s="1"/>
  <c r="Q148" i="9"/>
  <c r="R148" i="9" s="1"/>
  <c r="Q149" i="9"/>
  <c r="R149" i="9" s="1"/>
  <c r="Q150" i="9"/>
  <c r="R150" i="9" s="1"/>
  <c r="Q151" i="9"/>
  <c r="R151" i="9" s="1"/>
  <c r="Q152" i="9"/>
  <c r="R152" i="9" s="1"/>
  <c r="Q153" i="9"/>
  <c r="R153" i="9" s="1"/>
  <c r="Q154" i="9"/>
  <c r="R154" i="9" s="1"/>
  <c r="Q155" i="9"/>
  <c r="R155" i="9" s="1"/>
  <c r="Q156" i="9"/>
  <c r="R156" i="9" s="1"/>
  <c r="Q157" i="9"/>
  <c r="R157" i="9" s="1"/>
  <c r="Q158" i="9"/>
  <c r="R158" i="9" s="1"/>
  <c r="Q159" i="9"/>
  <c r="R159" i="9" s="1"/>
  <c r="Q160" i="9"/>
  <c r="R160" i="9" s="1"/>
  <c r="Q161" i="9"/>
  <c r="R161" i="9" s="1"/>
  <c r="Q162" i="9"/>
  <c r="R162" i="9" s="1"/>
  <c r="Q163" i="9"/>
  <c r="R163" i="9" s="1"/>
  <c r="Q164" i="9"/>
  <c r="R164" i="9" s="1"/>
  <c r="Q165" i="9"/>
  <c r="R165" i="9" s="1"/>
  <c r="Q166" i="9"/>
  <c r="R166" i="9" s="1"/>
  <c r="Q167" i="9"/>
  <c r="R167" i="9" s="1"/>
  <c r="Q168" i="9"/>
  <c r="R168" i="9" s="1"/>
  <c r="Q169" i="9"/>
  <c r="R169" i="9" s="1"/>
  <c r="Q170" i="9"/>
  <c r="R170" i="9" s="1"/>
  <c r="Q171" i="9"/>
  <c r="R171" i="9" s="1"/>
  <c r="Q172" i="9"/>
  <c r="R172" i="9" s="1"/>
  <c r="Q173" i="9"/>
  <c r="R173" i="9" s="1"/>
  <c r="Q174" i="9"/>
  <c r="R174" i="9" s="1"/>
  <c r="Q175" i="9"/>
  <c r="R175" i="9" s="1"/>
  <c r="Q176" i="9"/>
  <c r="R176" i="9" s="1"/>
  <c r="Q177" i="9"/>
  <c r="R177" i="9" s="1"/>
  <c r="Q178" i="9"/>
  <c r="R178" i="9" s="1"/>
  <c r="Q179" i="9"/>
  <c r="R179" i="9" s="1"/>
  <c r="Q180" i="9"/>
  <c r="R180" i="9" s="1"/>
  <c r="Q181" i="9"/>
  <c r="R181" i="9" s="1"/>
  <c r="Q182" i="9"/>
  <c r="R182" i="9" s="1"/>
  <c r="Q183" i="9"/>
  <c r="R183" i="9" s="1"/>
  <c r="Q184" i="9"/>
  <c r="R184" i="9" s="1"/>
  <c r="Q185" i="9"/>
  <c r="R185" i="9" s="1"/>
  <c r="Q186" i="9"/>
  <c r="R186" i="9" s="1"/>
  <c r="Q187" i="9"/>
  <c r="R187" i="9" s="1"/>
  <c r="Q188" i="9"/>
  <c r="R188" i="9" s="1"/>
  <c r="Q189" i="9"/>
  <c r="R189" i="9" s="1"/>
  <c r="Q190" i="9"/>
  <c r="R190" i="9" s="1"/>
  <c r="Q191" i="9"/>
  <c r="R191" i="9" s="1"/>
  <c r="Q192" i="9"/>
  <c r="R192" i="9" s="1"/>
  <c r="Q193" i="9"/>
  <c r="R193" i="9" s="1"/>
  <c r="Q194" i="9"/>
  <c r="R194" i="9" s="1"/>
  <c r="Q195" i="9"/>
  <c r="R195" i="9" s="1"/>
  <c r="Q196" i="9"/>
  <c r="R196" i="9" s="1"/>
  <c r="Q197" i="9"/>
  <c r="R197" i="9" s="1"/>
  <c r="Q198" i="9"/>
  <c r="R198" i="9" s="1"/>
  <c r="Q199" i="9"/>
  <c r="R199" i="9" s="1"/>
  <c r="Q200" i="9"/>
  <c r="R200" i="9" s="1"/>
  <c r="Q201" i="9"/>
  <c r="R201" i="9" s="1"/>
  <c r="Q202" i="9"/>
  <c r="R202" i="9" s="1"/>
  <c r="Q203" i="9"/>
  <c r="R203" i="9" s="1"/>
  <c r="Q204" i="9"/>
  <c r="R204" i="9" s="1"/>
  <c r="Q205" i="9"/>
  <c r="R205" i="9" s="1"/>
  <c r="Q206" i="9"/>
  <c r="R206" i="9" s="1"/>
  <c r="Q207" i="9"/>
  <c r="R207" i="9" s="1"/>
  <c r="Q208" i="9"/>
  <c r="R208" i="9" s="1"/>
  <c r="Q209" i="9"/>
  <c r="R209" i="9" s="1"/>
  <c r="Q210" i="9"/>
  <c r="R210" i="9" s="1"/>
  <c r="Q211" i="9"/>
  <c r="R211" i="9" s="1"/>
  <c r="Q212" i="9"/>
  <c r="R212" i="9" s="1"/>
  <c r="Q213" i="9"/>
  <c r="R213" i="9" s="1"/>
  <c r="Q214" i="9"/>
  <c r="R214" i="9" s="1"/>
  <c r="Q215" i="9"/>
  <c r="R215" i="9" s="1"/>
  <c r="Q216" i="9"/>
  <c r="R216" i="9" s="1"/>
  <c r="Q217" i="9"/>
  <c r="R217" i="9" s="1"/>
  <c r="Q218" i="9"/>
  <c r="R218" i="9" s="1"/>
  <c r="Q219" i="9"/>
  <c r="R219" i="9" s="1"/>
  <c r="Q220" i="9"/>
  <c r="R220" i="9" s="1"/>
  <c r="Q221" i="9"/>
  <c r="R221" i="9" s="1"/>
  <c r="Q222" i="9"/>
  <c r="R222" i="9" s="1"/>
  <c r="Q223" i="9"/>
  <c r="R223" i="9" s="1"/>
  <c r="Q224" i="9"/>
  <c r="R224" i="9" s="1"/>
  <c r="Q225" i="9"/>
  <c r="R225" i="9" s="1"/>
  <c r="Q226" i="9"/>
  <c r="R226" i="9" s="1"/>
  <c r="Q227" i="9"/>
  <c r="R227" i="9" s="1"/>
  <c r="Q228" i="9"/>
  <c r="R228" i="9" s="1"/>
  <c r="Q229" i="9"/>
  <c r="R229" i="9" s="1"/>
  <c r="Q230" i="9"/>
  <c r="R230" i="9" s="1"/>
  <c r="Q231" i="9"/>
  <c r="R231" i="9" s="1"/>
  <c r="Q232" i="9"/>
  <c r="R232" i="9" s="1"/>
  <c r="Q233" i="9"/>
  <c r="R233" i="9" s="1"/>
  <c r="Q234" i="9"/>
  <c r="R234" i="9" s="1"/>
  <c r="Q235" i="9"/>
  <c r="R235" i="9" s="1"/>
  <c r="Q236" i="9"/>
  <c r="R236" i="9" s="1"/>
  <c r="Q237" i="9"/>
  <c r="R237" i="9" s="1"/>
  <c r="Q238" i="9"/>
  <c r="R238" i="9" s="1"/>
  <c r="Q239" i="9"/>
  <c r="R239" i="9" s="1"/>
  <c r="Q240" i="9"/>
  <c r="R240" i="9" s="1"/>
  <c r="Q241" i="9"/>
  <c r="R241" i="9" s="1"/>
  <c r="Q242" i="9"/>
  <c r="R242" i="9" s="1"/>
  <c r="Q243" i="9"/>
  <c r="R243" i="9" s="1"/>
  <c r="Q244" i="9"/>
  <c r="R244" i="9" s="1"/>
  <c r="Q245" i="9"/>
  <c r="R245" i="9" s="1"/>
  <c r="Q246" i="9"/>
  <c r="R246" i="9" s="1"/>
  <c r="Q247" i="9"/>
  <c r="R247" i="9" s="1"/>
  <c r="Q248" i="9"/>
  <c r="R248" i="9" s="1"/>
  <c r="Q249" i="9"/>
  <c r="R249" i="9" s="1"/>
  <c r="Q250" i="9"/>
  <c r="R250" i="9" s="1"/>
  <c r="Q251" i="9"/>
  <c r="R251" i="9" s="1"/>
  <c r="Q252" i="9"/>
  <c r="R252" i="9" s="1"/>
  <c r="Q253" i="9"/>
  <c r="R253" i="9" s="1"/>
  <c r="Q254" i="9"/>
  <c r="R254" i="9" s="1"/>
  <c r="Q255" i="9"/>
  <c r="R255" i="9" s="1"/>
  <c r="Q256" i="9"/>
  <c r="R256" i="9" s="1"/>
  <c r="Q257" i="9"/>
  <c r="R257" i="9" s="1"/>
  <c r="Q258" i="9"/>
  <c r="R258" i="9" s="1"/>
  <c r="Q259" i="9"/>
  <c r="R259" i="9" s="1"/>
  <c r="Q260" i="9"/>
  <c r="R260" i="9" s="1"/>
  <c r="Q261" i="9"/>
  <c r="R261" i="9" s="1"/>
  <c r="Q262" i="9"/>
  <c r="R262" i="9" s="1"/>
  <c r="Q263" i="9"/>
  <c r="R263" i="9" s="1"/>
  <c r="Q264" i="9"/>
  <c r="R264" i="9" s="1"/>
  <c r="Q265" i="9"/>
  <c r="R265" i="9" s="1"/>
  <c r="Q266" i="9"/>
  <c r="R266" i="9" s="1"/>
  <c r="Q267" i="9"/>
  <c r="R267" i="9" s="1"/>
  <c r="Q268" i="9"/>
  <c r="R268" i="9" s="1"/>
  <c r="Q269" i="9"/>
  <c r="R269" i="9" s="1"/>
  <c r="Q270" i="9"/>
  <c r="R270" i="9" s="1"/>
  <c r="Q271" i="9"/>
  <c r="R271" i="9" s="1"/>
  <c r="Q272" i="9"/>
  <c r="R272" i="9" s="1"/>
  <c r="Q273" i="9"/>
  <c r="R273" i="9" s="1"/>
  <c r="Q274" i="9"/>
  <c r="R274" i="9" s="1"/>
  <c r="Q275" i="9"/>
  <c r="R275" i="9" s="1"/>
  <c r="Q276" i="9"/>
  <c r="R276" i="9" s="1"/>
  <c r="Q277" i="9"/>
  <c r="R277" i="9" s="1"/>
  <c r="Q278" i="9"/>
  <c r="R278" i="9" s="1"/>
  <c r="Q279" i="9"/>
  <c r="R279" i="9" s="1"/>
  <c r="Q280" i="9"/>
  <c r="R280" i="9" s="1"/>
  <c r="Q281" i="9"/>
  <c r="R281" i="9" s="1"/>
  <c r="Q282" i="9"/>
  <c r="R282" i="9" s="1"/>
  <c r="Q283" i="9"/>
  <c r="R283" i="9" s="1"/>
  <c r="Q284" i="9"/>
  <c r="R284" i="9" s="1"/>
  <c r="Q285" i="9"/>
  <c r="R285" i="9" s="1"/>
  <c r="Q286" i="9"/>
  <c r="R286" i="9" s="1"/>
  <c r="Q287" i="9"/>
  <c r="R287" i="9" s="1"/>
  <c r="Q288" i="9"/>
  <c r="R288" i="9" s="1"/>
  <c r="Q289" i="9"/>
  <c r="R289" i="9" s="1"/>
  <c r="Q290" i="9"/>
  <c r="R290" i="9" s="1"/>
  <c r="Q291" i="9"/>
  <c r="R291" i="9" s="1"/>
  <c r="Q292" i="9"/>
  <c r="R292" i="9" s="1"/>
  <c r="Q293" i="9"/>
  <c r="R293" i="9" s="1"/>
  <c r="Q294" i="9"/>
  <c r="R294" i="9" s="1"/>
  <c r="Q295" i="9"/>
  <c r="R295" i="9" s="1"/>
  <c r="Q296" i="9"/>
  <c r="R296" i="9" s="1"/>
  <c r="Q297" i="9"/>
  <c r="R297" i="9" s="1"/>
  <c r="Q298" i="9"/>
  <c r="R298" i="9" s="1"/>
  <c r="Q299" i="9"/>
  <c r="R299" i="9" s="1"/>
  <c r="Q300" i="9"/>
  <c r="R300" i="9" s="1"/>
  <c r="Q301" i="9"/>
  <c r="R301" i="9" s="1"/>
  <c r="Q302" i="9"/>
  <c r="R302" i="9" s="1"/>
  <c r="Q303" i="9"/>
  <c r="R303" i="9" s="1"/>
  <c r="Q304" i="9"/>
  <c r="R304" i="9" s="1"/>
  <c r="Q305" i="9"/>
  <c r="R305" i="9" s="1"/>
  <c r="Q306" i="9"/>
  <c r="R306" i="9" s="1"/>
  <c r="Q307" i="9"/>
  <c r="R307" i="9" s="1"/>
  <c r="Q308" i="9"/>
  <c r="R308" i="9" s="1"/>
  <c r="Q309" i="9"/>
  <c r="R309" i="9" s="1"/>
  <c r="Q310" i="9"/>
  <c r="R310" i="9" s="1"/>
  <c r="Q311" i="9"/>
  <c r="R311" i="9" s="1"/>
  <c r="Q312" i="9"/>
  <c r="R312" i="9" s="1"/>
  <c r="Q313" i="9"/>
  <c r="R313" i="9" s="1"/>
  <c r="Q314" i="9"/>
  <c r="R314" i="9" s="1"/>
  <c r="Q315" i="9"/>
  <c r="R315" i="9" s="1"/>
  <c r="Q316" i="9"/>
  <c r="R316" i="9" s="1"/>
  <c r="Q317" i="9"/>
  <c r="R317" i="9" s="1"/>
  <c r="Q318" i="9"/>
  <c r="R318" i="9" s="1"/>
  <c r="Q319" i="9"/>
  <c r="R319" i="9" s="1"/>
  <c r="Q320" i="9"/>
  <c r="R320" i="9" s="1"/>
  <c r="Q321" i="9"/>
  <c r="R321" i="9" s="1"/>
  <c r="Q322" i="9"/>
  <c r="R322" i="9" s="1"/>
  <c r="Q323" i="9"/>
  <c r="R323" i="9" s="1"/>
  <c r="Q324" i="9"/>
  <c r="R324" i="9" s="1"/>
  <c r="Q325" i="9"/>
  <c r="R325" i="9" s="1"/>
  <c r="Q326" i="9"/>
  <c r="R326" i="9" s="1"/>
  <c r="Q327" i="9"/>
  <c r="R327" i="9" s="1"/>
  <c r="Q328" i="9"/>
  <c r="R328" i="9" s="1"/>
  <c r="Q329" i="9"/>
  <c r="R329" i="9" s="1"/>
  <c r="Q330" i="9"/>
  <c r="R330" i="9" s="1"/>
  <c r="Q331" i="9"/>
  <c r="R331" i="9" s="1"/>
  <c r="Q332" i="9"/>
  <c r="R332" i="9" s="1"/>
  <c r="Q333" i="9"/>
  <c r="R333" i="9" s="1"/>
  <c r="Q334" i="9"/>
  <c r="R334" i="9" s="1"/>
  <c r="Q335" i="9"/>
  <c r="R335" i="9" s="1"/>
  <c r="Q336" i="9"/>
  <c r="R336" i="9" s="1"/>
  <c r="Q337" i="9"/>
  <c r="R337" i="9" s="1"/>
  <c r="Q338" i="9"/>
  <c r="R338" i="9" s="1"/>
  <c r="Q339" i="9"/>
  <c r="R339" i="9" s="1"/>
  <c r="Q340" i="9"/>
  <c r="R340" i="9" s="1"/>
  <c r="Q341" i="9"/>
  <c r="R341" i="9" s="1"/>
  <c r="Q342" i="9"/>
  <c r="R342" i="9" s="1"/>
  <c r="Q343" i="9"/>
  <c r="R343" i="9" s="1"/>
  <c r="Q344" i="9"/>
  <c r="R344" i="9" s="1"/>
  <c r="Q345" i="9"/>
  <c r="R345" i="9" s="1"/>
  <c r="Q346" i="9"/>
  <c r="R346" i="9" s="1"/>
  <c r="Q347" i="9"/>
  <c r="R347" i="9" s="1"/>
  <c r="Q348" i="9"/>
  <c r="R348" i="9" s="1"/>
  <c r="Q349" i="9"/>
  <c r="R349" i="9" s="1"/>
  <c r="Q350" i="9"/>
  <c r="R350" i="9" s="1"/>
  <c r="Q351" i="9"/>
  <c r="R351" i="9" s="1"/>
  <c r="Q352" i="9"/>
  <c r="R352" i="9" s="1"/>
  <c r="Q353" i="9"/>
  <c r="R353" i="9" s="1"/>
  <c r="Q354" i="9"/>
  <c r="R354" i="9" s="1"/>
  <c r="Q355" i="9"/>
  <c r="R355" i="9" s="1"/>
  <c r="Q356" i="9"/>
  <c r="R356" i="9" s="1"/>
  <c r="Q357" i="9"/>
  <c r="R357" i="9" s="1"/>
  <c r="Q358" i="9"/>
  <c r="R358" i="9" s="1"/>
  <c r="Q359" i="9"/>
  <c r="R359" i="9" s="1"/>
  <c r="Q360" i="9"/>
  <c r="R360" i="9" s="1"/>
  <c r="Q361" i="9"/>
  <c r="R361" i="9" s="1"/>
  <c r="Q362" i="9"/>
  <c r="R362" i="9" s="1"/>
  <c r="Q363" i="9"/>
  <c r="R363" i="9" s="1"/>
  <c r="Q364" i="9"/>
  <c r="R364" i="9" s="1"/>
  <c r="Q365" i="9"/>
  <c r="R365" i="9" s="1"/>
  <c r="Q366" i="9"/>
  <c r="R366" i="9" s="1"/>
  <c r="Q367" i="9"/>
  <c r="R367" i="9" s="1"/>
  <c r="Q368" i="9"/>
  <c r="R368" i="9" s="1"/>
  <c r="Q369" i="9"/>
  <c r="R369" i="9" s="1"/>
  <c r="Q370" i="9"/>
  <c r="R370" i="9" s="1"/>
  <c r="Q371" i="9"/>
  <c r="R371" i="9" s="1"/>
  <c r="Q372" i="9"/>
  <c r="R372" i="9" s="1"/>
  <c r="Q373" i="9"/>
  <c r="R373" i="9" s="1"/>
  <c r="Q374" i="9"/>
  <c r="R374" i="9" s="1"/>
  <c r="Q375" i="9"/>
  <c r="R375" i="9" s="1"/>
  <c r="Q376" i="9"/>
  <c r="R376" i="9" s="1"/>
  <c r="Q377" i="9"/>
  <c r="R377" i="9" s="1"/>
  <c r="Q378" i="9"/>
  <c r="R378" i="9" s="1"/>
  <c r="Q379" i="9"/>
  <c r="R379" i="9" s="1"/>
  <c r="Q380" i="9"/>
  <c r="R380" i="9" s="1"/>
  <c r="Q381" i="9"/>
  <c r="R381" i="9" s="1"/>
  <c r="Q382" i="9"/>
  <c r="R382" i="9" s="1"/>
  <c r="Q383" i="9"/>
  <c r="R383" i="9" s="1"/>
  <c r="Q384" i="9"/>
  <c r="R384" i="9" s="1"/>
  <c r="Q385" i="9"/>
  <c r="R385" i="9" s="1"/>
  <c r="Q386" i="9"/>
  <c r="R386" i="9" s="1"/>
  <c r="Q387" i="9"/>
  <c r="R387" i="9" s="1"/>
  <c r="Q388" i="9"/>
  <c r="R388" i="9" s="1"/>
  <c r="Q389" i="9"/>
  <c r="R389" i="9" s="1"/>
  <c r="Q390" i="9"/>
  <c r="R390" i="9" s="1"/>
  <c r="Q391" i="9"/>
  <c r="R391" i="9" s="1"/>
  <c r="Q392" i="9"/>
  <c r="R392" i="9" s="1"/>
  <c r="Q393" i="9"/>
  <c r="R393" i="9" s="1"/>
  <c r="Q394" i="9"/>
  <c r="R394" i="9" s="1"/>
  <c r="Q395" i="9"/>
  <c r="R395" i="9" s="1"/>
  <c r="Q396" i="9"/>
  <c r="R396" i="9" s="1"/>
  <c r="Q397" i="9"/>
  <c r="R397" i="9" s="1"/>
  <c r="Q398" i="9"/>
  <c r="R398" i="9" s="1"/>
  <c r="Q399" i="9"/>
  <c r="R399" i="9" s="1"/>
  <c r="Q400" i="9"/>
  <c r="R400" i="9" s="1"/>
  <c r="Q401" i="9"/>
  <c r="R401" i="9" s="1"/>
  <c r="Q402" i="9"/>
  <c r="R402" i="9" s="1"/>
  <c r="Q403" i="9"/>
  <c r="R403" i="9" s="1"/>
  <c r="Q404" i="9"/>
  <c r="R404" i="9" s="1"/>
  <c r="Q405" i="9"/>
  <c r="R405" i="9" s="1"/>
  <c r="Q406" i="9"/>
  <c r="R406" i="9" s="1"/>
  <c r="Q407" i="9"/>
  <c r="R407" i="9" s="1"/>
  <c r="Q408" i="9"/>
  <c r="R408" i="9" s="1"/>
  <c r="Q409" i="9"/>
  <c r="R409" i="9" s="1"/>
  <c r="Q410" i="9"/>
  <c r="R410" i="9" s="1"/>
  <c r="Q411" i="9"/>
  <c r="R411" i="9" s="1"/>
  <c r="Q412" i="9"/>
  <c r="R412" i="9" s="1"/>
  <c r="Q413" i="9"/>
  <c r="R413" i="9" s="1"/>
  <c r="Q414" i="9"/>
  <c r="R414" i="9" s="1"/>
  <c r="Q415" i="9"/>
  <c r="R415" i="9" s="1"/>
  <c r="Q416" i="9"/>
  <c r="R416" i="9" s="1"/>
  <c r="Q417" i="9"/>
  <c r="R417" i="9" s="1"/>
  <c r="Q418" i="9"/>
  <c r="R418" i="9" s="1"/>
  <c r="Q419" i="9"/>
  <c r="R419" i="9" s="1"/>
  <c r="Q420" i="9"/>
  <c r="R420" i="9" s="1"/>
  <c r="Q421" i="9"/>
  <c r="R421" i="9" s="1"/>
  <c r="Q422" i="9"/>
  <c r="R422" i="9" s="1"/>
  <c r="Q423" i="9"/>
  <c r="R423" i="9" s="1"/>
  <c r="Q424" i="9"/>
  <c r="R424" i="9" s="1"/>
  <c r="Q425" i="9"/>
  <c r="R425" i="9" s="1"/>
  <c r="Q426" i="9"/>
  <c r="R426" i="9" s="1"/>
  <c r="Q427" i="9"/>
  <c r="R427" i="9" s="1"/>
  <c r="Q428" i="9"/>
  <c r="R428" i="9" s="1"/>
  <c r="Q429" i="9"/>
  <c r="R429" i="9" s="1"/>
  <c r="Q430" i="9"/>
  <c r="R430" i="9" s="1"/>
  <c r="Q431" i="9"/>
  <c r="R431" i="9" s="1"/>
  <c r="Q432" i="9"/>
  <c r="R432" i="9" s="1"/>
  <c r="Q433" i="9"/>
  <c r="R433" i="9" s="1"/>
  <c r="Q434" i="9"/>
  <c r="R434" i="9" s="1"/>
  <c r="Q435" i="9"/>
  <c r="R435" i="9" s="1"/>
  <c r="Q436" i="9"/>
  <c r="R436" i="9" s="1"/>
  <c r="Q437" i="9"/>
  <c r="R437" i="9" s="1"/>
  <c r="Q438" i="9"/>
  <c r="R438" i="9" s="1"/>
  <c r="Q439" i="9"/>
  <c r="R439" i="9" s="1"/>
  <c r="Q440" i="9"/>
  <c r="R440" i="9" s="1"/>
  <c r="Q441" i="9"/>
  <c r="R441" i="9" s="1"/>
  <c r="Q442" i="9"/>
  <c r="R442" i="9" s="1"/>
  <c r="Q443" i="9"/>
  <c r="R443" i="9" s="1"/>
  <c r="Q444" i="9"/>
  <c r="R444" i="9" s="1"/>
  <c r="Q445" i="9"/>
  <c r="R445" i="9" s="1"/>
  <c r="Q446" i="9"/>
  <c r="R446" i="9" s="1"/>
  <c r="Q447" i="9"/>
  <c r="R447" i="9" s="1"/>
  <c r="Q448" i="9"/>
  <c r="R448" i="9" s="1"/>
  <c r="Q449" i="9"/>
  <c r="R449" i="9" s="1"/>
  <c r="Q450" i="9"/>
  <c r="R450" i="9" s="1"/>
  <c r="Q451" i="9"/>
  <c r="R451" i="9" s="1"/>
  <c r="Q452" i="9"/>
  <c r="R452" i="9" s="1"/>
  <c r="Q453" i="9"/>
  <c r="R453" i="9" s="1"/>
  <c r="Q454" i="9"/>
  <c r="R454" i="9" s="1"/>
  <c r="Q455" i="9"/>
  <c r="R455" i="9" s="1"/>
  <c r="Q456" i="9"/>
  <c r="R456" i="9" s="1"/>
  <c r="Q457" i="9"/>
  <c r="R457" i="9" s="1"/>
  <c r="Q458" i="9"/>
  <c r="R458" i="9" s="1"/>
  <c r="Q459" i="9"/>
  <c r="R459" i="9" s="1"/>
  <c r="Q460" i="9"/>
  <c r="R460" i="9" s="1"/>
  <c r="Q461" i="9"/>
  <c r="R461" i="9" s="1"/>
  <c r="Q462" i="9"/>
  <c r="R462" i="9" s="1"/>
  <c r="Q463" i="9"/>
  <c r="R463" i="9" s="1"/>
  <c r="Q464" i="9"/>
  <c r="R464" i="9" s="1"/>
  <c r="Q465" i="9"/>
  <c r="R465" i="9" s="1"/>
  <c r="Q466" i="9"/>
  <c r="R466" i="9" s="1"/>
  <c r="Q467" i="9"/>
  <c r="R467" i="9" s="1"/>
  <c r="Q468" i="9"/>
  <c r="R468" i="9" s="1"/>
  <c r="Q469" i="9"/>
  <c r="R469" i="9" s="1"/>
  <c r="Q470" i="9"/>
  <c r="R470" i="9" s="1"/>
  <c r="Q471" i="9"/>
  <c r="R471" i="9" s="1"/>
  <c r="Q472" i="9"/>
  <c r="R472" i="9" s="1"/>
  <c r="Q473" i="9"/>
  <c r="R473" i="9" s="1"/>
  <c r="Q474" i="9"/>
  <c r="R474" i="9" s="1"/>
  <c r="Q475" i="9"/>
  <c r="R475" i="9" s="1"/>
  <c r="Q476" i="9"/>
  <c r="R476" i="9" s="1"/>
  <c r="Q477" i="9"/>
  <c r="R477" i="9" s="1"/>
  <c r="Q478" i="9"/>
  <c r="R478" i="9" s="1"/>
  <c r="Q479" i="9"/>
  <c r="R479" i="9" s="1"/>
  <c r="Q480" i="9"/>
  <c r="R480" i="9" s="1"/>
  <c r="Q481" i="9"/>
  <c r="R481" i="9" s="1"/>
  <c r="Q482" i="9"/>
  <c r="R482" i="9" s="1"/>
  <c r="Q483" i="9"/>
  <c r="R483" i="9" s="1"/>
  <c r="Q484" i="9"/>
  <c r="R484" i="9" s="1"/>
  <c r="Q485" i="9"/>
  <c r="R485" i="9" s="1"/>
  <c r="Q486" i="9"/>
  <c r="R486" i="9" s="1"/>
  <c r="Q487" i="9"/>
  <c r="R487" i="9" s="1"/>
  <c r="Q488" i="9"/>
  <c r="R488" i="9" s="1"/>
  <c r="Q489" i="9"/>
  <c r="R489" i="9" s="1"/>
  <c r="Q490" i="9"/>
  <c r="R490" i="9" s="1"/>
  <c r="Q491" i="9"/>
  <c r="R491" i="9" s="1"/>
  <c r="Q492" i="9"/>
  <c r="R492" i="9" s="1"/>
  <c r="Q493" i="9"/>
  <c r="R493" i="9" s="1"/>
  <c r="Q494" i="9"/>
  <c r="R494" i="9" s="1"/>
  <c r="Q495" i="9"/>
  <c r="R495" i="9" s="1"/>
  <c r="Q496" i="9"/>
  <c r="R496" i="9" s="1"/>
  <c r="Q497" i="9"/>
  <c r="R497" i="9" s="1"/>
  <c r="Q498" i="9"/>
  <c r="R498" i="9" s="1"/>
  <c r="Q499" i="9"/>
  <c r="R499" i="9" s="1"/>
  <c r="Q500" i="9"/>
  <c r="R500" i="9" s="1"/>
  <c r="Q501" i="9"/>
  <c r="R501" i="9" s="1"/>
  <c r="Q502" i="9"/>
  <c r="R502" i="9" s="1"/>
  <c r="Q503" i="9"/>
  <c r="R503" i="9" s="1"/>
  <c r="Q504" i="9"/>
  <c r="R504" i="9" s="1"/>
  <c r="Q505" i="9"/>
  <c r="R505" i="9" s="1"/>
  <c r="Q506" i="9"/>
  <c r="R506" i="9" s="1"/>
  <c r="Q507" i="9"/>
  <c r="R507" i="9" s="1"/>
  <c r="Q508" i="9"/>
  <c r="R508" i="9" s="1"/>
  <c r="Q509" i="9"/>
  <c r="R509" i="9" s="1"/>
  <c r="Q510" i="9"/>
  <c r="R510" i="9" s="1"/>
  <c r="Q511" i="9"/>
  <c r="R511" i="9" s="1"/>
  <c r="Q512" i="9"/>
  <c r="R512" i="9" s="1"/>
  <c r="Q513" i="9"/>
  <c r="R513" i="9" s="1"/>
  <c r="Q514" i="9"/>
  <c r="R514" i="9" s="1"/>
  <c r="Q515" i="9"/>
  <c r="R515" i="9" s="1"/>
  <c r="Q516" i="9"/>
  <c r="R516" i="9" s="1"/>
  <c r="Q517" i="9"/>
  <c r="R517" i="9" s="1"/>
  <c r="Q518" i="9"/>
  <c r="R518" i="9" s="1"/>
  <c r="Q519" i="9"/>
  <c r="R519" i="9" s="1"/>
  <c r="Q520" i="9"/>
  <c r="R520" i="9" s="1"/>
  <c r="Q521" i="9"/>
  <c r="R521" i="9" s="1"/>
  <c r="Q522" i="9"/>
  <c r="R522" i="9" s="1"/>
  <c r="Q523" i="9"/>
  <c r="R523" i="9" s="1"/>
  <c r="Q524" i="9"/>
  <c r="R524" i="9" s="1"/>
  <c r="Q525" i="9"/>
  <c r="R525" i="9" s="1"/>
  <c r="Q526" i="9"/>
  <c r="R526" i="9" s="1"/>
  <c r="Q527" i="9"/>
  <c r="R527" i="9" s="1"/>
  <c r="Q528" i="9"/>
  <c r="R528" i="9" s="1"/>
  <c r="Q529" i="9"/>
  <c r="R529" i="9" s="1"/>
  <c r="Q530" i="9"/>
  <c r="R530" i="9" s="1"/>
  <c r="Q531" i="9"/>
  <c r="R531" i="9" s="1"/>
  <c r="Q532" i="9"/>
  <c r="R532" i="9" s="1"/>
  <c r="Q533" i="9"/>
  <c r="R533" i="9" s="1"/>
  <c r="Q534" i="9"/>
  <c r="R534" i="9" s="1"/>
  <c r="Q535" i="9"/>
  <c r="R535" i="9" s="1"/>
  <c r="Q536" i="9"/>
  <c r="R536" i="9" s="1"/>
  <c r="Q537" i="9"/>
  <c r="R537" i="9" s="1"/>
  <c r="Q538" i="9"/>
  <c r="R538" i="9" s="1"/>
  <c r="Q539" i="9"/>
  <c r="R539" i="9" s="1"/>
  <c r="Q540" i="9"/>
  <c r="R540" i="9" s="1"/>
  <c r="Q541" i="9"/>
  <c r="R541" i="9" s="1"/>
  <c r="Q542" i="9"/>
  <c r="R542" i="9" s="1"/>
  <c r="Q543" i="9"/>
  <c r="R543" i="9" s="1"/>
  <c r="Q544" i="9"/>
  <c r="R544" i="9" s="1"/>
  <c r="Q545" i="9"/>
  <c r="R545" i="9" s="1"/>
  <c r="Q546" i="9"/>
  <c r="R546" i="9" s="1"/>
  <c r="Q547" i="9"/>
  <c r="R547" i="9" s="1"/>
  <c r="Q548" i="9"/>
  <c r="R548" i="9" s="1"/>
  <c r="Q549" i="9"/>
  <c r="R549" i="9" s="1"/>
  <c r="Q550" i="9"/>
  <c r="R550" i="9" s="1"/>
  <c r="Q551" i="9"/>
  <c r="R551" i="9" s="1"/>
  <c r="Q552" i="9"/>
  <c r="R552" i="9" s="1"/>
  <c r="Q553" i="9"/>
  <c r="R553" i="9" s="1"/>
  <c r="Q554" i="9"/>
  <c r="R554" i="9" s="1"/>
  <c r="Q555" i="9"/>
  <c r="R555" i="9" s="1"/>
  <c r="Q556" i="9"/>
  <c r="R556" i="9" s="1"/>
  <c r="Q557" i="9"/>
  <c r="R557" i="9" s="1"/>
  <c r="Q558" i="9"/>
  <c r="R558" i="9" s="1"/>
  <c r="Q559" i="9"/>
  <c r="R559" i="9" s="1"/>
  <c r="Q560" i="9"/>
  <c r="R560" i="9" s="1"/>
  <c r="Q561" i="9"/>
  <c r="R561" i="9" s="1"/>
  <c r="Q562" i="9"/>
  <c r="R562" i="9" s="1"/>
  <c r="Q563" i="9"/>
  <c r="R563" i="9" s="1"/>
  <c r="Q564" i="9"/>
  <c r="R564" i="9" s="1"/>
  <c r="Q565" i="9"/>
  <c r="R565" i="9" s="1"/>
  <c r="Q566" i="9"/>
  <c r="R566" i="9" s="1"/>
  <c r="Q567" i="9"/>
  <c r="R567" i="9" s="1"/>
  <c r="Q568" i="9"/>
  <c r="R568" i="9" s="1"/>
  <c r="Q569" i="9"/>
  <c r="R569" i="9" s="1"/>
  <c r="Q570" i="9"/>
  <c r="R570" i="9" s="1"/>
  <c r="Q571" i="9"/>
  <c r="R571" i="9" s="1"/>
  <c r="Q572" i="9"/>
  <c r="R572" i="9" s="1"/>
  <c r="Q573" i="9"/>
  <c r="R573" i="9" s="1"/>
  <c r="Q574" i="9"/>
  <c r="R574" i="9" s="1"/>
  <c r="Q575" i="9"/>
  <c r="R575" i="9" s="1"/>
  <c r="Q576" i="9"/>
  <c r="R576" i="9" s="1"/>
  <c r="Q577" i="9"/>
  <c r="R577" i="9" s="1"/>
  <c r="Q578" i="9"/>
  <c r="R578" i="9" s="1"/>
  <c r="Q579" i="9"/>
  <c r="R579" i="9" s="1"/>
  <c r="Q580" i="9"/>
  <c r="R580" i="9" s="1"/>
  <c r="Q581" i="9"/>
  <c r="R581" i="9" s="1"/>
  <c r="Q582" i="9"/>
  <c r="R582" i="9" s="1"/>
  <c r="Q583" i="9"/>
  <c r="R583" i="9" s="1"/>
  <c r="Q584" i="9"/>
  <c r="R584" i="9" s="1"/>
  <c r="Q585" i="9"/>
  <c r="R585" i="9" s="1"/>
  <c r="Q586" i="9"/>
  <c r="R586" i="9" s="1"/>
  <c r="Q587" i="9"/>
  <c r="R587" i="9" s="1"/>
  <c r="Q588" i="9"/>
  <c r="R588" i="9" s="1"/>
  <c r="Q589" i="9"/>
  <c r="R589" i="9" s="1"/>
  <c r="Q590" i="9"/>
  <c r="R590" i="9" s="1"/>
  <c r="Q591" i="9"/>
  <c r="R591" i="9" s="1"/>
  <c r="Q592" i="9"/>
  <c r="R592" i="9" s="1"/>
  <c r="Q593" i="9"/>
  <c r="R593" i="9" s="1"/>
  <c r="Q594" i="9"/>
  <c r="R594" i="9" s="1"/>
  <c r="Q595" i="9"/>
  <c r="R595" i="9" s="1"/>
  <c r="Q596" i="9"/>
  <c r="R596" i="9" s="1"/>
  <c r="Q597" i="9"/>
  <c r="R597" i="9" s="1"/>
  <c r="Q598" i="9"/>
  <c r="R598" i="9" s="1"/>
  <c r="Q599" i="9"/>
  <c r="R599" i="9" s="1"/>
  <c r="Q600" i="9"/>
  <c r="R600" i="9" s="1"/>
  <c r="Q601" i="9"/>
  <c r="R601" i="9" s="1"/>
  <c r="Q602" i="9"/>
  <c r="R602" i="9" s="1"/>
  <c r="Q603" i="9"/>
  <c r="R603" i="9" s="1"/>
  <c r="Q604" i="9"/>
  <c r="R604" i="9" s="1"/>
  <c r="Q605" i="9"/>
  <c r="R605" i="9" s="1"/>
  <c r="Q606" i="9"/>
  <c r="R606" i="9" s="1"/>
  <c r="Q607" i="9"/>
  <c r="R607" i="9" s="1"/>
  <c r="Q608" i="9"/>
  <c r="R608" i="9" s="1"/>
  <c r="Q609" i="9"/>
  <c r="R609" i="9" s="1"/>
  <c r="Q610" i="9"/>
  <c r="R610" i="9" s="1"/>
  <c r="Q611" i="9"/>
  <c r="R611" i="9" s="1"/>
  <c r="Q612" i="9"/>
  <c r="R612" i="9" s="1"/>
  <c r="Q613" i="9"/>
  <c r="R613" i="9" s="1"/>
  <c r="Q614" i="9"/>
  <c r="R614" i="9" s="1"/>
  <c r="Q615" i="9"/>
  <c r="R615" i="9" s="1"/>
  <c r="Q616" i="9"/>
  <c r="R616" i="9" s="1"/>
  <c r="Q617" i="9"/>
  <c r="R617" i="9" s="1"/>
  <c r="Q618" i="9"/>
  <c r="R618" i="9" s="1"/>
  <c r="Q619" i="9"/>
  <c r="R619" i="9" s="1"/>
  <c r="Q620" i="9"/>
  <c r="R620" i="9" s="1"/>
  <c r="Q621" i="9"/>
  <c r="R621" i="9" s="1"/>
  <c r="Q622" i="9"/>
  <c r="R622" i="9" s="1"/>
  <c r="Q623" i="9"/>
  <c r="R623" i="9" s="1"/>
  <c r="Q624" i="9"/>
  <c r="R624" i="9" s="1"/>
  <c r="Q625" i="9"/>
  <c r="R625" i="9" s="1"/>
  <c r="Q626" i="9"/>
  <c r="R626" i="9" s="1"/>
  <c r="Q627" i="9"/>
  <c r="R627" i="9" s="1"/>
  <c r="Q628" i="9"/>
  <c r="R628" i="9" s="1"/>
  <c r="Q629" i="9"/>
  <c r="R629" i="9" s="1"/>
  <c r="Q630" i="9"/>
  <c r="R630" i="9" s="1"/>
  <c r="Q631" i="9"/>
  <c r="R631" i="9" s="1"/>
  <c r="Q632" i="9"/>
  <c r="R632" i="9" s="1"/>
  <c r="Q633" i="9"/>
  <c r="R633" i="9" s="1"/>
  <c r="Q634" i="9"/>
  <c r="R634" i="9" s="1"/>
  <c r="Q635" i="9"/>
  <c r="R635" i="9" s="1"/>
  <c r="Q636" i="9"/>
  <c r="R636" i="9" s="1"/>
  <c r="Q637" i="9"/>
  <c r="R637" i="9" s="1"/>
  <c r="Q638" i="9"/>
  <c r="R638" i="9" s="1"/>
  <c r="Q639" i="9"/>
  <c r="R639" i="9" s="1"/>
  <c r="Q640" i="9"/>
  <c r="R640" i="9" s="1"/>
  <c r="Q641" i="9"/>
  <c r="R641" i="9" s="1"/>
  <c r="Q642" i="9"/>
  <c r="R642" i="9" s="1"/>
  <c r="Q643" i="9"/>
  <c r="R643" i="9" s="1"/>
  <c r="Q644" i="9"/>
  <c r="R644" i="9" s="1"/>
  <c r="Q645" i="9"/>
  <c r="R645" i="9" s="1"/>
  <c r="Q646" i="9"/>
  <c r="R646" i="9" s="1"/>
  <c r="Q647" i="9"/>
  <c r="R647" i="9" s="1"/>
  <c r="Q648" i="9"/>
  <c r="R648" i="9" s="1"/>
  <c r="Q649" i="9"/>
  <c r="R649" i="9" s="1"/>
  <c r="Q650" i="9"/>
  <c r="R650" i="9" s="1"/>
  <c r="Q651" i="9"/>
  <c r="R651" i="9" s="1"/>
  <c r="Q652" i="9"/>
  <c r="R652" i="9" s="1"/>
  <c r="Q653" i="9"/>
  <c r="R653" i="9" s="1"/>
  <c r="Q654" i="9"/>
  <c r="R654" i="9" s="1"/>
  <c r="Q655" i="9"/>
  <c r="R655" i="9" s="1"/>
  <c r="Q656" i="9"/>
  <c r="R656" i="9" s="1"/>
  <c r="Q657" i="9"/>
  <c r="R657" i="9" s="1"/>
  <c r="Q658" i="9"/>
  <c r="R658" i="9" s="1"/>
  <c r="Q659" i="9"/>
  <c r="R659" i="9" s="1"/>
  <c r="Q660" i="9"/>
  <c r="R660" i="9" s="1"/>
  <c r="Q661" i="9"/>
  <c r="R661" i="9" s="1"/>
  <c r="Q662" i="9"/>
  <c r="R662" i="9" s="1"/>
  <c r="Q663" i="9"/>
  <c r="R663" i="9" s="1"/>
  <c r="Q664" i="9"/>
  <c r="R664" i="9" s="1"/>
  <c r="Q665" i="9"/>
  <c r="R665" i="9" s="1"/>
  <c r="Q666" i="9"/>
  <c r="R666" i="9" s="1"/>
  <c r="Q667" i="9"/>
  <c r="R667" i="9" s="1"/>
  <c r="Q668" i="9"/>
  <c r="R668" i="9" s="1"/>
  <c r="Q669" i="9"/>
  <c r="R669" i="9" s="1"/>
  <c r="Q670" i="9"/>
  <c r="R670" i="9" s="1"/>
  <c r="Q671" i="9"/>
  <c r="R671" i="9" s="1"/>
  <c r="Q672" i="9"/>
  <c r="R672" i="9" s="1"/>
  <c r="Q673" i="9"/>
  <c r="R673" i="9" s="1"/>
  <c r="Q674" i="9"/>
  <c r="R674" i="9" s="1"/>
  <c r="Q675" i="9"/>
  <c r="R675" i="9" s="1"/>
  <c r="Q676" i="9"/>
  <c r="R676" i="9" s="1"/>
  <c r="Q677" i="9"/>
  <c r="R677" i="9" s="1"/>
  <c r="Q678" i="9"/>
  <c r="R678" i="9" s="1"/>
  <c r="Q679" i="9"/>
  <c r="R679" i="9" s="1"/>
  <c r="Q680" i="9"/>
  <c r="R680" i="9" s="1"/>
  <c r="Q681" i="9"/>
  <c r="R681" i="9" s="1"/>
  <c r="Q682" i="9"/>
  <c r="R682" i="9" s="1"/>
  <c r="Q683" i="9"/>
  <c r="R683" i="9" s="1"/>
  <c r="Q684" i="9"/>
  <c r="R684" i="9" s="1"/>
  <c r="Q685" i="9"/>
  <c r="R685" i="9" s="1"/>
  <c r="Q686" i="9"/>
  <c r="R686" i="9" s="1"/>
  <c r="Q687" i="9"/>
  <c r="R687" i="9" s="1"/>
  <c r="Q688" i="9"/>
  <c r="R688" i="9" s="1"/>
  <c r="Q689" i="9"/>
  <c r="R689" i="9" s="1"/>
  <c r="Q690" i="9"/>
  <c r="R690" i="9" s="1"/>
  <c r="Q691" i="9"/>
  <c r="R691" i="9" s="1"/>
  <c r="Q692" i="9"/>
  <c r="R692" i="9" s="1"/>
  <c r="Q693" i="9"/>
  <c r="R693" i="9" s="1"/>
  <c r="Q694" i="9"/>
  <c r="R694" i="9" s="1"/>
  <c r="Q695" i="9"/>
  <c r="R695" i="9" s="1"/>
  <c r="Q696" i="9"/>
  <c r="R696" i="9" s="1"/>
  <c r="Q697" i="9"/>
  <c r="R697" i="9" s="1"/>
  <c r="Q698" i="9"/>
  <c r="R698" i="9" s="1"/>
  <c r="Q699" i="9"/>
  <c r="R699" i="9" s="1"/>
  <c r="Q700" i="9"/>
  <c r="R700" i="9" s="1"/>
  <c r="Q701" i="9"/>
  <c r="R701" i="9" s="1"/>
  <c r="Q702" i="9"/>
  <c r="R702" i="9" s="1"/>
  <c r="Q703" i="9"/>
  <c r="R703" i="9" s="1"/>
  <c r="Q704" i="9"/>
  <c r="R704" i="9" s="1"/>
  <c r="Q705" i="9"/>
  <c r="R705" i="9" s="1"/>
  <c r="Q706" i="9"/>
  <c r="R706" i="9" s="1"/>
  <c r="Q707" i="9"/>
  <c r="R707" i="9" s="1"/>
  <c r="Q708" i="9"/>
  <c r="R708" i="9" s="1"/>
  <c r="Q709" i="9"/>
  <c r="R709" i="9" s="1"/>
  <c r="Q710" i="9"/>
  <c r="R710" i="9" s="1"/>
  <c r="Q711" i="9"/>
  <c r="R711" i="9" s="1"/>
  <c r="Q712" i="9"/>
  <c r="R712" i="9" s="1"/>
  <c r="Q713" i="9"/>
  <c r="R713" i="9" s="1"/>
  <c r="Q714" i="9"/>
  <c r="R714" i="9" s="1"/>
  <c r="Q715" i="9"/>
  <c r="R715" i="9" s="1"/>
  <c r="Q716" i="9"/>
  <c r="R716" i="9" s="1"/>
  <c r="Q717" i="9"/>
  <c r="R717" i="9" s="1"/>
  <c r="Q718" i="9"/>
  <c r="R718" i="9" s="1"/>
  <c r="Q719" i="9"/>
  <c r="R719" i="9" s="1"/>
  <c r="Q720" i="9"/>
  <c r="R720" i="9" s="1"/>
  <c r="Q721" i="9"/>
  <c r="R721" i="9" s="1"/>
  <c r="Q722" i="9"/>
  <c r="R722" i="9" s="1"/>
  <c r="Q723" i="9"/>
  <c r="R723" i="9" s="1"/>
  <c r="Q724" i="9"/>
  <c r="R724" i="9" s="1"/>
  <c r="Q725" i="9"/>
  <c r="R725" i="9" s="1"/>
  <c r="Q726" i="9"/>
  <c r="R726" i="9" s="1"/>
  <c r="Q727" i="9"/>
  <c r="R727" i="9" s="1"/>
  <c r="Q728" i="9"/>
  <c r="R728" i="9" s="1"/>
  <c r="Q729" i="9"/>
  <c r="R729" i="9" s="1"/>
  <c r="Q730" i="9"/>
  <c r="R730" i="9" s="1"/>
  <c r="Q731" i="9"/>
  <c r="R731" i="9" s="1"/>
  <c r="Q732" i="9"/>
  <c r="R732" i="9" s="1"/>
  <c r="Q733" i="9"/>
  <c r="R733" i="9" s="1"/>
  <c r="Q734" i="9"/>
  <c r="R734" i="9" s="1"/>
  <c r="Q735" i="9"/>
  <c r="R735" i="9" s="1"/>
  <c r="Q736" i="9"/>
  <c r="R736" i="9" s="1"/>
  <c r="Q737" i="9"/>
  <c r="R737" i="9" s="1"/>
  <c r="Q738" i="9"/>
  <c r="R738" i="9" s="1"/>
  <c r="Q739" i="9"/>
  <c r="R739" i="9" s="1"/>
  <c r="Q740" i="9"/>
  <c r="R740" i="9" s="1"/>
  <c r="Q741" i="9"/>
  <c r="R741" i="9" s="1"/>
  <c r="Q742" i="9"/>
  <c r="R742" i="9" s="1"/>
  <c r="Q743" i="9"/>
  <c r="R743" i="9" s="1"/>
  <c r="Q744" i="9"/>
  <c r="R744" i="9" s="1"/>
  <c r="Q745" i="9"/>
  <c r="R745" i="9" s="1"/>
  <c r="Q746" i="9"/>
  <c r="R746" i="9" s="1"/>
  <c r="Q747" i="9"/>
  <c r="R747" i="9" s="1"/>
  <c r="Q748" i="9"/>
  <c r="R748" i="9" s="1"/>
  <c r="Q749" i="9"/>
  <c r="R749" i="9" s="1"/>
  <c r="Q750" i="9"/>
  <c r="R750" i="9" s="1"/>
  <c r="Q751" i="9"/>
  <c r="R751" i="9" s="1"/>
  <c r="Q752" i="9"/>
  <c r="R752" i="9" s="1"/>
  <c r="Q753" i="9"/>
  <c r="R753" i="9" s="1"/>
  <c r="Q754" i="9"/>
  <c r="R754" i="9" s="1"/>
  <c r="Q755" i="9"/>
  <c r="R755" i="9" s="1"/>
  <c r="Q756" i="9"/>
  <c r="R756" i="9" s="1"/>
  <c r="Q757" i="9"/>
  <c r="R757" i="9" s="1"/>
  <c r="Q758" i="9"/>
  <c r="R758" i="9" s="1"/>
  <c r="Q759" i="9"/>
  <c r="R759" i="9" s="1"/>
  <c r="Q760" i="9"/>
  <c r="R760" i="9" s="1"/>
  <c r="Q761" i="9"/>
  <c r="R761" i="9" s="1"/>
  <c r="Q762" i="9"/>
  <c r="R762" i="9" s="1"/>
  <c r="Q763" i="9"/>
  <c r="R763" i="9" s="1"/>
  <c r="Q764" i="9"/>
  <c r="R764" i="9" s="1"/>
  <c r="Q765" i="9"/>
  <c r="R765" i="9" s="1"/>
  <c r="Q766" i="9"/>
  <c r="R766" i="9" s="1"/>
  <c r="Q767" i="9"/>
  <c r="R767" i="9" s="1"/>
  <c r="Q768" i="9"/>
  <c r="R768" i="9" s="1"/>
  <c r="Q769" i="9"/>
  <c r="R769" i="9" s="1"/>
  <c r="Q770" i="9"/>
  <c r="R770" i="9" s="1"/>
  <c r="Q771" i="9"/>
  <c r="R771" i="9" s="1"/>
  <c r="Q772" i="9"/>
  <c r="R772" i="9" s="1"/>
  <c r="Q773" i="9"/>
  <c r="R773" i="9" s="1"/>
  <c r="Q774" i="9"/>
  <c r="R774" i="9" s="1"/>
  <c r="Q775" i="9"/>
  <c r="R775" i="9" s="1"/>
  <c r="Q776" i="9"/>
  <c r="R776" i="9" s="1"/>
  <c r="Q777" i="9"/>
  <c r="R777" i="9" s="1"/>
  <c r="Q778" i="9"/>
  <c r="R778" i="9" s="1"/>
  <c r="Q779" i="9"/>
  <c r="R779" i="9" s="1"/>
  <c r="Q780" i="9"/>
  <c r="R780" i="9" s="1"/>
  <c r="Q781" i="9"/>
  <c r="R781" i="9" s="1"/>
  <c r="Q782" i="9"/>
  <c r="R782" i="9" s="1"/>
  <c r="Q783" i="9"/>
  <c r="R783" i="9" s="1"/>
  <c r="Q784" i="9"/>
  <c r="R784" i="9" s="1"/>
  <c r="Q785" i="9"/>
  <c r="R785" i="9" s="1"/>
  <c r="Q786" i="9"/>
  <c r="R786" i="9" s="1"/>
  <c r="Q787" i="9"/>
  <c r="R787" i="9" s="1"/>
  <c r="Q788" i="9"/>
  <c r="R788" i="9" s="1"/>
  <c r="Q789" i="9"/>
  <c r="R789" i="9" s="1"/>
  <c r="Q790" i="9"/>
  <c r="R790" i="9" s="1"/>
  <c r="Q791" i="9"/>
  <c r="R791" i="9" s="1"/>
  <c r="Q792" i="9"/>
  <c r="R792" i="9" s="1"/>
  <c r="Q793" i="9"/>
  <c r="R793" i="9" s="1"/>
  <c r="Q794" i="9"/>
  <c r="R794" i="9" s="1"/>
  <c r="Q795" i="9"/>
  <c r="R795" i="9" s="1"/>
  <c r="Q796" i="9"/>
  <c r="R796" i="9" s="1"/>
  <c r="Q797" i="9"/>
  <c r="R797" i="9" s="1"/>
  <c r="Q798" i="9"/>
  <c r="R798" i="9" s="1"/>
  <c r="Q799" i="9"/>
  <c r="R799" i="9" s="1"/>
  <c r="Q800" i="9"/>
  <c r="R800" i="9" s="1"/>
  <c r="Q801" i="9"/>
  <c r="R801" i="9" s="1"/>
  <c r="Q802" i="9"/>
  <c r="R802" i="9" s="1"/>
  <c r="Q803" i="9"/>
  <c r="R803" i="9" s="1"/>
  <c r="Q804" i="9"/>
  <c r="R804" i="9" s="1"/>
  <c r="Q805" i="9"/>
  <c r="R805" i="9" s="1"/>
  <c r="Q806" i="9"/>
  <c r="R806" i="9" s="1"/>
  <c r="Q807" i="9"/>
  <c r="R807" i="9" s="1"/>
  <c r="Q808" i="9"/>
  <c r="R808" i="9" s="1"/>
  <c r="Q809" i="9"/>
  <c r="R809" i="9" s="1"/>
  <c r="Q810" i="9"/>
  <c r="R810" i="9" s="1"/>
  <c r="Q811" i="9"/>
  <c r="R811" i="9" s="1"/>
  <c r="Q812" i="9"/>
  <c r="R812" i="9" s="1"/>
  <c r="Q813" i="9"/>
  <c r="R813" i="9" s="1"/>
  <c r="Q814" i="9"/>
  <c r="R814" i="9" s="1"/>
  <c r="Q815" i="9"/>
  <c r="R815" i="9" s="1"/>
  <c r="Q816" i="9"/>
  <c r="R816" i="9" s="1"/>
  <c r="Q817" i="9"/>
  <c r="R817" i="9" s="1"/>
  <c r="Q818" i="9"/>
  <c r="R818" i="9" s="1"/>
  <c r="Q819" i="9"/>
  <c r="R819" i="9" s="1"/>
  <c r="Q820" i="9"/>
  <c r="R820" i="9" s="1"/>
  <c r="Q821" i="9"/>
  <c r="R821" i="9" s="1"/>
  <c r="Q822" i="9"/>
  <c r="R822" i="9" s="1"/>
  <c r="Q823" i="9"/>
  <c r="R823" i="9" s="1"/>
  <c r="Q824" i="9"/>
  <c r="R824" i="9" s="1"/>
  <c r="Q825" i="9"/>
  <c r="R825" i="9" s="1"/>
  <c r="Q826" i="9"/>
  <c r="R826" i="9" s="1"/>
  <c r="Q827" i="9"/>
  <c r="R827" i="9" s="1"/>
  <c r="Q828" i="9"/>
  <c r="R828" i="9" s="1"/>
  <c r="Q829" i="9"/>
  <c r="R829" i="9" s="1"/>
  <c r="Q830" i="9"/>
  <c r="R830" i="9" s="1"/>
  <c r="Q831" i="9"/>
  <c r="R831" i="9" s="1"/>
  <c r="Q832" i="9"/>
  <c r="R832" i="9" s="1"/>
  <c r="Q833" i="9"/>
  <c r="R833" i="9" s="1"/>
  <c r="Q834" i="9"/>
  <c r="R834" i="9" s="1"/>
  <c r="Q835" i="9"/>
  <c r="R835" i="9" s="1"/>
  <c r="Q836" i="9"/>
  <c r="R836" i="9" s="1"/>
  <c r="Q837" i="9"/>
  <c r="R837" i="9" s="1"/>
  <c r="Q838" i="9"/>
  <c r="R838" i="9" s="1"/>
  <c r="Q839" i="9"/>
  <c r="R839" i="9" s="1"/>
  <c r="Q840" i="9"/>
  <c r="R840" i="9" s="1"/>
  <c r="Q841" i="9"/>
  <c r="R841" i="9" s="1"/>
  <c r="Q842" i="9"/>
  <c r="R842" i="9" s="1"/>
  <c r="Q843" i="9"/>
  <c r="R843" i="9" s="1"/>
  <c r="Q844" i="9"/>
  <c r="R844" i="9" s="1"/>
  <c r="Q845" i="9"/>
  <c r="R845" i="9" s="1"/>
  <c r="Q846" i="9"/>
  <c r="R846" i="9" s="1"/>
  <c r="Q847" i="9"/>
  <c r="R847" i="9" s="1"/>
  <c r="Q848" i="9"/>
  <c r="R848" i="9" s="1"/>
  <c r="Q849" i="9"/>
  <c r="R849" i="9" s="1"/>
  <c r="Q850" i="9"/>
  <c r="R850" i="9" s="1"/>
  <c r="Q851" i="9"/>
  <c r="R851" i="9" s="1"/>
  <c r="Q852" i="9"/>
  <c r="R852" i="9" s="1"/>
  <c r="Q853" i="9"/>
  <c r="R853" i="9" s="1"/>
  <c r="Q854" i="9"/>
  <c r="R854" i="9" s="1"/>
  <c r="Q855" i="9"/>
  <c r="R855" i="9" s="1"/>
  <c r="Q856" i="9"/>
  <c r="R856" i="9" s="1"/>
  <c r="Q857" i="9"/>
  <c r="R857" i="9" s="1"/>
  <c r="Q858" i="9"/>
  <c r="R858" i="9" s="1"/>
  <c r="Q859" i="9"/>
  <c r="R859" i="9" s="1"/>
  <c r="Q860" i="9"/>
  <c r="R860" i="9" s="1"/>
  <c r="Q861" i="9"/>
  <c r="R861" i="9" s="1"/>
  <c r="Q862" i="9"/>
  <c r="R862" i="9" s="1"/>
  <c r="Q863" i="9"/>
  <c r="R863" i="9" s="1"/>
  <c r="Q864" i="9"/>
  <c r="R864" i="9" s="1"/>
  <c r="Q865" i="9"/>
  <c r="R865" i="9" s="1"/>
  <c r="Q866" i="9"/>
  <c r="R866" i="9" s="1"/>
  <c r="Q867" i="9"/>
  <c r="R867" i="9" s="1"/>
  <c r="Q868" i="9"/>
  <c r="R868" i="9" s="1"/>
  <c r="Q869" i="9"/>
  <c r="R869" i="9" s="1"/>
  <c r="Q870" i="9"/>
  <c r="R870" i="9" s="1"/>
  <c r="Q871" i="9"/>
  <c r="R871" i="9" s="1"/>
  <c r="Q872" i="9"/>
  <c r="R872" i="9" s="1"/>
  <c r="Q873" i="9"/>
  <c r="R873" i="9" s="1"/>
  <c r="Q874" i="9"/>
  <c r="R874" i="9" s="1"/>
  <c r="Q875" i="9"/>
  <c r="R875" i="9" s="1"/>
  <c r="Q876" i="9"/>
  <c r="R876" i="9" s="1"/>
  <c r="Q877" i="9"/>
  <c r="R877" i="9" s="1"/>
  <c r="Q878" i="9"/>
  <c r="R878" i="9" s="1"/>
  <c r="Q879" i="9"/>
  <c r="R879" i="9" s="1"/>
  <c r="Q880" i="9"/>
  <c r="R880" i="9" s="1"/>
  <c r="Q881" i="9"/>
  <c r="R881" i="9" s="1"/>
  <c r="Q882" i="9"/>
  <c r="R882" i="9" s="1"/>
  <c r="Q883" i="9"/>
  <c r="R883" i="9" s="1"/>
  <c r="Q884" i="9"/>
  <c r="R884" i="9" s="1"/>
  <c r="Q885" i="9"/>
  <c r="R885" i="9" s="1"/>
  <c r="Q886" i="9"/>
  <c r="R886" i="9" s="1"/>
  <c r="Q887" i="9"/>
  <c r="R887" i="9" s="1"/>
  <c r="Q888" i="9"/>
  <c r="R888" i="9" s="1"/>
  <c r="Q889" i="9"/>
  <c r="R889" i="9" s="1"/>
  <c r="Q890" i="9"/>
  <c r="R890" i="9" s="1"/>
  <c r="Q891" i="9"/>
  <c r="R891" i="9" s="1"/>
  <c r="Q892" i="9"/>
  <c r="R892" i="9" s="1"/>
  <c r="Q893" i="9"/>
  <c r="R893" i="9" s="1"/>
  <c r="Q894" i="9"/>
  <c r="R894" i="9" s="1"/>
  <c r="Q895" i="9"/>
  <c r="R895" i="9" s="1"/>
  <c r="Q896" i="9"/>
  <c r="R896" i="9" s="1"/>
  <c r="Q897" i="9"/>
  <c r="R897" i="9" s="1"/>
  <c r="Q898" i="9"/>
  <c r="R898" i="9" s="1"/>
  <c r="Q899" i="9"/>
  <c r="R899" i="9" s="1"/>
  <c r="Q900" i="9"/>
  <c r="R900" i="9" s="1"/>
  <c r="Q901" i="9"/>
  <c r="R901" i="9" s="1"/>
  <c r="Q902" i="9"/>
  <c r="R902" i="9" s="1"/>
  <c r="Q903" i="9"/>
  <c r="R903" i="9" s="1"/>
  <c r="Q904" i="9"/>
  <c r="R904" i="9" s="1"/>
  <c r="Q905" i="9"/>
  <c r="R905" i="9" s="1"/>
  <c r="Q906" i="9"/>
  <c r="R906" i="9" s="1"/>
  <c r="Q907" i="9"/>
  <c r="R907" i="9" s="1"/>
  <c r="Q908" i="9"/>
  <c r="R908" i="9" s="1"/>
  <c r="Q909" i="9"/>
  <c r="R909" i="9" s="1"/>
  <c r="Q910" i="9"/>
  <c r="R910" i="9" s="1"/>
  <c r="Q911" i="9"/>
  <c r="R911" i="9" s="1"/>
  <c r="Q912" i="9"/>
  <c r="R912" i="9" s="1"/>
  <c r="Q913" i="9"/>
  <c r="R913" i="9" s="1"/>
  <c r="Q914" i="9"/>
  <c r="R914" i="9" s="1"/>
  <c r="Q915" i="9"/>
  <c r="R915" i="9" s="1"/>
  <c r="Q916" i="9"/>
  <c r="R916" i="9" s="1"/>
  <c r="Q917" i="9"/>
  <c r="R917" i="9" s="1"/>
  <c r="Q918" i="9"/>
  <c r="R918" i="9" s="1"/>
  <c r="Q919" i="9"/>
  <c r="R919" i="9" s="1"/>
  <c r="Q920" i="9"/>
  <c r="R920" i="9" s="1"/>
  <c r="Q921" i="9"/>
  <c r="R921" i="9" s="1"/>
  <c r="Q922" i="9"/>
  <c r="R922" i="9" s="1"/>
  <c r="Q923" i="9"/>
  <c r="R923" i="9" s="1"/>
  <c r="Q924" i="9"/>
  <c r="R924" i="9" s="1"/>
  <c r="Q925" i="9"/>
  <c r="R925" i="9" s="1"/>
  <c r="Q926" i="9"/>
  <c r="R926" i="9" s="1"/>
  <c r="Q927" i="9"/>
  <c r="R927" i="9" s="1"/>
  <c r="Q928" i="9"/>
  <c r="R928" i="9" s="1"/>
  <c r="Q929" i="9"/>
  <c r="R929" i="9" s="1"/>
  <c r="Q930" i="9"/>
  <c r="R930" i="9" s="1"/>
  <c r="Q931" i="9"/>
  <c r="R931" i="9" s="1"/>
  <c r="Q932" i="9"/>
  <c r="R932" i="9" s="1"/>
  <c r="Q933" i="9"/>
  <c r="R933" i="9" s="1"/>
  <c r="Q934" i="9"/>
  <c r="R934" i="9" s="1"/>
  <c r="Q935" i="9"/>
  <c r="R935" i="9" s="1"/>
  <c r="Q936" i="9"/>
  <c r="R936" i="9" s="1"/>
  <c r="Q937" i="9"/>
  <c r="R937" i="9" s="1"/>
  <c r="Q938" i="9"/>
  <c r="R938" i="9" s="1"/>
  <c r="Q939" i="9"/>
  <c r="R939" i="9" s="1"/>
  <c r="Q940" i="9"/>
  <c r="R940" i="9" s="1"/>
  <c r="Q941" i="9"/>
  <c r="R941" i="9" s="1"/>
  <c r="Q942" i="9"/>
  <c r="R942" i="9" s="1"/>
  <c r="Q943" i="9"/>
  <c r="R943" i="9" s="1"/>
  <c r="Q944" i="9"/>
  <c r="R944" i="9" s="1"/>
  <c r="Q945" i="9"/>
  <c r="R945" i="9" s="1"/>
  <c r="Q946" i="9"/>
  <c r="R946" i="9" s="1"/>
  <c r="Q947" i="9"/>
  <c r="R947" i="9" s="1"/>
  <c r="Q948" i="9"/>
  <c r="R948" i="9" s="1"/>
  <c r="Q949" i="9"/>
  <c r="R949" i="9" s="1"/>
  <c r="Q950" i="9"/>
  <c r="R950" i="9" s="1"/>
  <c r="Q951" i="9"/>
  <c r="R951" i="9" s="1"/>
  <c r="Q952" i="9"/>
  <c r="R952" i="9" s="1"/>
  <c r="Q953" i="9"/>
  <c r="R953" i="9" s="1"/>
  <c r="Q954" i="9"/>
  <c r="R954" i="9" s="1"/>
  <c r="Q955" i="9"/>
  <c r="R955" i="9" s="1"/>
  <c r="Q956" i="9"/>
  <c r="R956" i="9" s="1"/>
  <c r="Q957" i="9"/>
  <c r="R957" i="9" s="1"/>
  <c r="Q958" i="9"/>
  <c r="R958" i="9" s="1"/>
  <c r="Q959" i="9"/>
  <c r="R959" i="9" s="1"/>
  <c r="Q960" i="9"/>
  <c r="R960" i="9" s="1"/>
  <c r="Q961" i="9"/>
  <c r="R961" i="9" s="1"/>
  <c r="Q962" i="9"/>
  <c r="R962" i="9" s="1"/>
  <c r="Q963" i="9"/>
  <c r="R963" i="9" s="1"/>
  <c r="Q964" i="9"/>
  <c r="R964" i="9" s="1"/>
  <c r="Q965" i="9"/>
  <c r="R965" i="9" s="1"/>
  <c r="Q966" i="9"/>
  <c r="R966" i="9" s="1"/>
  <c r="Q967" i="9"/>
  <c r="R967" i="9" s="1"/>
  <c r="Q968" i="9"/>
  <c r="R968" i="9" s="1"/>
  <c r="Q969" i="9"/>
  <c r="R969" i="9" s="1"/>
  <c r="Q970" i="9"/>
  <c r="R970" i="9" s="1"/>
  <c r="Q971" i="9"/>
  <c r="R971" i="9" s="1"/>
  <c r="Q972" i="9"/>
  <c r="R972" i="9" s="1"/>
  <c r="Q973" i="9"/>
  <c r="R973" i="9" s="1"/>
  <c r="Q974" i="9"/>
  <c r="R974" i="9" s="1"/>
  <c r="Q975" i="9"/>
  <c r="R975" i="9" s="1"/>
  <c r="Q976" i="9"/>
  <c r="R976" i="9" s="1"/>
  <c r="Q977" i="9"/>
  <c r="R977" i="9" s="1"/>
  <c r="Q978" i="9"/>
  <c r="R978" i="9" s="1"/>
  <c r="Q979" i="9"/>
  <c r="R979" i="9" s="1"/>
  <c r="Q980" i="9"/>
  <c r="R980" i="9" s="1"/>
  <c r="Q981" i="9"/>
  <c r="R981" i="9" s="1"/>
  <c r="Q982" i="9"/>
  <c r="R982" i="9" s="1"/>
  <c r="Q983" i="9"/>
  <c r="R983" i="9" s="1"/>
  <c r="Q984" i="9"/>
  <c r="R984" i="9" s="1"/>
  <c r="Q985" i="9"/>
  <c r="R985" i="9" s="1"/>
  <c r="Q986" i="9"/>
  <c r="R986" i="9" s="1"/>
  <c r="Q987" i="9"/>
  <c r="R987" i="9" s="1"/>
  <c r="Q988" i="9"/>
  <c r="R988" i="9" s="1"/>
  <c r="Q989" i="9"/>
  <c r="R989" i="9" s="1"/>
  <c r="Q990" i="9"/>
  <c r="R990" i="9" s="1"/>
  <c r="Q991" i="9"/>
  <c r="R991" i="9" s="1"/>
  <c r="Q992" i="9"/>
  <c r="R992" i="9" s="1"/>
  <c r="Q993" i="9"/>
  <c r="R993" i="9" s="1"/>
  <c r="Q994" i="9"/>
  <c r="R994" i="9" s="1"/>
  <c r="Q995" i="9"/>
  <c r="R995" i="9" s="1"/>
  <c r="Q996" i="9"/>
  <c r="R996" i="9" s="1"/>
  <c r="Q997" i="9"/>
  <c r="R997" i="9" s="1"/>
  <c r="Q998" i="9"/>
  <c r="R998" i="9" s="1"/>
  <c r="Q999" i="9"/>
  <c r="R999" i="9" s="1"/>
  <c r="Q1000" i="9"/>
  <c r="R1000" i="9" s="1"/>
  <c r="Q1001" i="9"/>
  <c r="R1001" i="9" s="1"/>
  <c r="Q1002" i="9"/>
  <c r="R1002" i="9" s="1"/>
  <c r="Q1003" i="9"/>
  <c r="R1003" i="9" s="1"/>
  <c r="Q1004" i="9"/>
  <c r="R1004" i="9" s="1"/>
  <c r="Q1005" i="9"/>
  <c r="R1005" i="9" s="1"/>
  <c r="Q1006" i="9"/>
  <c r="R1006" i="9" s="1"/>
  <c r="Q1007" i="9"/>
  <c r="R1007" i="9" s="1"/>
  <c r="Q1008" i="9"/>
  <c r="R1008" i="9" s="1"/>
  <c r="Q1009" i="9"/>
  <c r="R1009" i="9" s="1"/>
  <c r="Q1010" i="9"/>
  <c r="R1010" i="9" s="1"/>
  <c r="Q1011" i="9"/>
  <c r="R1011" i="9" s="1"/>
  <c r="Q1012" i="9"/>
  <c r="R1012" i="9" s="1"/>
  <c r="Q1013" i="9"/>
  <c r="R1013" i="9" s="1"/>
  <c r="Q1014" i="9"/>
  <c r="R1014" i="9" s="1"/>
  <c r="Q1015" i="9"/>
  <c r="R1015" i="9" s="1"/>
  <c r="Q1016" i="9"/>
  <c r="R1016" i="9" s="1"/>
  <c r="Q1017" i="9"/>
  <c r="R1017" i="9" s="1"/>
  <c r="Q1018" i="9"/>
  <c r="R1018" i="9" s="1"/>
  <c r="Q1019" i="9"/>
  <c r="R1019" i="9" s="1"/>
  <c r="Q1020" i="9"/>
  <c r="R1020" i="9" s="1"/>
  <c r="Q1021" i="9"/>
  <c r="R1021" i="9" s="1"/>
  <c r="Q1022" i="9"/>
  <c r="R1022" i="9" s="1"/>
  <c r="Q1023" i="9"/>
  <c r="R1023" i="9" s="1"/>
  <c r="Q1024" i="9"/>
  <c r="R1024" i="9" s="1"/>
  <c r="Q1025" i="9"/>
  <c r="R1025" i="9" s="1"/>
  <c r="Q1026" i="9"/>
  <c r="R1026" i="9" s="1"/>
  <c r="Q1027" i="9"/>
  <c r="R1027" i="9" s="1"/>
  <c r="Q1028" i="9"/>
  <c r="R1028" i="9" s="1"/>
  <c r="Q1029" i="9"/>
  <c r="R1029" i="9" s="1"/>
  <c r="Q1030" i="9"/>
  <c r="R1030" i="9" s="1"/>
  <c r="Q1031" i="9"/>
  <c r="R1031" i="9" s="1"/>
  <c r="Q1032" i="9"/>
  <c r="R1032" i="9" s="1"/>
  <c r="Q1033" i="9"/>
  <c r="R1033" i="9" s="1"/>
  <c r="Q1034" i="9"/>
  <c r="R1034" i="9" s="1"/>
  <c r="Q1035" i="9"/>
  <c r="R1035" i="9" s="1"/>
  <c r="Q1036" i="9"/>
  <c r="R1036" i="9" s="1"/>
  <c r="Q1037" i="9"/>
  <c r="R1037" i="9" s="1"/>
  <c r="Q1038" i="9"/>
  <c r="R1038" i="9" s="1"/>
  <c r="Q1039" i="9"/>
  <c r="R1039" i="9" s="1"/>
  <c r="Q1040" i="9"/>
  <c r="R1040" i="9" s="1"/>
  <c r="Q1041" i="9"/>
  <c r="R1041" i="9" s="1"/>
  <c r="Q1042" i="9"/>
  <c r="R1042" i="9" s="1"/>
  <c r="Q1043" i="9"/>
  <c r="R1043" i="9" s="1"/>
  <c r="Q1044" i="9"/>
  <c r="R1044" i="9" s="1"/>
  <c r="Q1045" i="9"/>
  <c r="R1045" i="9" s="1"/>
  <c r="Q1046" i="9"/>
  <c r="R1046" i="9" s="1"/>
  <c r="Q1047" i="9"/>
  <c r="R1047" i="9" s="1"/>
  <c r="Q1048" i="9"/>
  <c r="R1048" i="9" s="1"/>
  <c r="Q1049" i="9"/>
  <c r="R1049" i="9" s="1"/>
  <c r="Q1050" i="9"/>
  <c r="R1050" i="9" s="1"/>
  <c r="Q1051" i="9"/>
  <c r="R1051" i="9" s="1"/>
  <c r="Q1052" i="9"/>
  <c r="R1052" i="9" s="1"/>
  <c r="Q1053" i="9"/>
  <c r="R1053" i="9" s="1"/>
  <c r="Q1054" i="9"/>
  <c r="R1054" i="9" s="1"/>
  <c r="Q1055" i="9"/>
  <c r="R1055" i="9" s="1"/>
  <c r="Q1056" i="9"/>
  <c r="R1056" i="9" s="1"/>
  <c r="Q1057" i="9"/>
  <c r="R1057" i="9" s="1"/>
  <c r="Q1058" i="9"/>
  <c r="R1058" i="9" s="1"/>
  <c r="Q1059" i="9"/>
  <c r="R1059" i="9" s="1"/>
  <c r="Q1060" i="9"/>
  <c r="R1060" i="9" s="1"/>
  <c r="Q1061" i="9"/>
  <c r="R1061" i="9" s="1"/>
  <c r="Q1062" i="9"/>
  <c r="R1062" i="9" s="1"/>
  <c r="Q1063" i="9"/>
  <c r="R1063" i="9" s="1"/>
  <c r="Q1064" i="9"/>
  <c r="R1064" i="9" s="1"/>
  <c r="Q1065" i="9"/>
  <c r="R1065" i="9" s="1"/>
  <c r="Q1066" i="9"/>
  <c r="R1066" i="9" s="1"/>
  <c r="Q1067" i="9"/>
  <c r="R1067" i="9" s="1"/>
  <c r="Q1068" i="9"/>
  <c r="R1068" i="9" s="1"/>
  <c r="Q1069" i="9"/>
  <c r="R1069" i="9" s="1"/>
  <c r="Q1070" i="9"/>
  <c r="R1070" i="9" s="1"/>
  <c r="Q1071" i="9"/>
  <c r="R1071" i="9" s="1"/>
  <c r="Q1072" i="9"/>
  <c r="R1072" i="9" s="1"/>
  <c r="Q1073" i="9"/>
  <c r="R1073" i="9" s="1"/>
  <c r="Q1074" i="9"/>
  <c r="R1074" i="9" s="1"/>
  <c r="Q1075" i="9"/>
  <c r="R1075" i="9" s="1"/>
  <c r="Q1076" i="9"/>
  <c r="R1076" i="9" s="1"/>
  <c r="Q1077" i="9"/>
  <c r="R1077" i="9" s="1"/>
  <c r="Q1078" i="9"/>
  <c r="R1078" i="9" s="1"/>
  <c r="Q1079" i="9"/>
  <c r="R1079" i="9" s="1"/>
  <c r="Q1080" i="9"/>
  <c r="R1080" i="9" s="1"/>
  <c r="Q1081" i="9"/>
  <c r="R1081" i="9" s="1"/>
  <c r="Q1082" i="9"/>
  <c r="R1082" i="9" s="1"/>
  <c r="Q1083" i="9"/>
  <c r="R1083" i="9" s="1"/>
  <c r="Q1084" i="9"/>
  <c r="R1084" i="9" s="1"/>
  <c r="Q1085" i="9"/>
  <c r="R1085" i="9" s="1"/>
  <c r="Q1086" i="9"/>
  <c r="R1086" i="9" s="1"/>
  <c r="Q1087" i="9"/>
  <c r="R1087" i="9" s="1"/>
  <c r="Q1088" i="9"/>
  <c r="R1088" i="9" s="1"/>
  <c r="Q1089" i="9"/>
  <c r="R1089" i="9" s="1"/>
  <c r="Q1090" i="9"/>
  <c r="R1090" i="9" s="1"/>
  <c r="Q1091" i="9"/>
  <c r="R1091" i="9" s="1"/>
  <c r="Q1092" i="9"/>
  <c r="R1092" i="9" s="1"/>
  <c r="Q1093" i="9"/>
  <c r="R1093" i="9" s="1"/>
  <c r="Q1094" i="9"/>
  <c r="R1094" i="9" s="1"/>
  <c r="Q1095" i="9"/>
  <c r="R1095" i="9" s="1"/>
  <c r="Q1096" i="9"/>
  <c r="R1096" i="9" s="1"/>
  <c r="Q1097" i="9"/>
  <c r="R1097" i="9" s="1"/>
  <c r="Q1098" i="9"/>
  <c r="R1098" i="9" s="1"/>
  <c r="Q1099" i="9"/>
  <c r="R1099" i="9" s="1"/>
  <c r="Q1100" i="9"/>
  <c r="R1100" i="9" s="1"/>
  <c r="Q1101" i="9"/>
  <c r="R1101" i="9" s="1"/>
  <c r="Q1102" i="9"/>
  <c r="R1102" i="9" s="1"/>
  <c r="Q1103" i="9"/>
  <c r="R1103" i="9" s="1"/>
  <c r="Q1104" i="9"/>
  <c r="R1104" i="9" s="1"/>
  <c r="Q1105" i="9"/>
  <c r="R1105" i="9" s="1"/>
  <c r="Q1106" i="9"/>
  <c r="R1106" i="9" s="1"/>
  <c r="Q1107" i="9"/>
  <c r="R1107" i="9" s="1"/>
  <c r="Q1108" i="9"/>
  <c r="R1108" i="9" s="1"/>
  <c r="Q1109" i="9"/>
  <c r="R1109" i="9" s="1"/>
  <c r="Q1110" i="9"/>
  <c r="R1110" i="9" s="1"/>
  <c r="Q1111" i="9"/>
  <c r="R1111" i="9" s="1"/>
  <c r="Q1112" i="9"/>
  <c r="R1112" i="9" s="1"/>
  <c r="Q1113" i="9"/>
  <c r="R1113" i="9" s="1"/>
  <c r="Q1114" i="9"/>
  <c r="R1114" i="9" s="1"/>
  <c r="Q1115" i="9"/>
  <c r="R1115" i="9" s="1"/>
  <c r="Q1116" i="9"/>
  <c r="R1116" i="9" s="1"/>
  <c r="Q1117" i="9"/>
  <c r="R1117" i="9" s="1"/>
  <c r="Q1118" i="9"/>
  <c r="R1118" i="9" s="1"/>
  <c r="Q1119" i="9"/>
  <c r="R1119" i="9" s="1"/>
  <c r="Q1120" i="9"/>
  <c r="R1120" i="9" s="1"/>
  <c r="Q1121" i="9"/>
  <c r="R1121" i="9" s="1"/>
  <c r="Q1122" i="9"/>
  <c r="R1122" i="9" s="1"/>
  <c r="Q1123" i="9"/>
  <c r="R1123" i="9" s="1"/>
  <c r="Q1124" i="9"/>
  <c r="R1124" i="9" s="1"/>
  <c r="Q1125" i="9"/>
  <c r="R1125" i="9" s="1"/>
  <c r="Q1126" i="9"/>
  <c r="R1126" i="9" s="1"/>
  <c r="Q1127" i="9"/>
  <c r="R1127" i="9" s="1"/>
  <c r="Q1128" i="9"/>
  <c r="R1128" i="9" s="1"/>
  <c r="Q1129" i="9"/>
  <c r="R1129" i="9" s="1"/>
  <c r="Q1130" i="9"/>
  <c r="R1130" i="9" s="1"/>
  <c r="Q1131" i="9"/>
  <c r="R1131" i="9" s="1"/>
  <c r="Q1132" i="9"/>
  <c r="R1132" i="9" s="1"/>
  <c r="Q1133" i="9"/>
  <c r="R1133" i="9" s="1"/>
  <c r="Q1134" i="9"/>
  <c r="R1134" i="9" s="1"/>
  <c r="Q1135" i="9"/>
  <c r="R1135" i="9" s="1"/>
  <c r="Q1136" i="9"/>
  <c r="R1136" i="9" s="1"/>
  <c r="Q1137" i="9"/>
  <c r="R1137" i="9" s="1"/>
  <c r="Q1138" i="9"/>
  <c r="R1138" i="9" s="1"/>
  <c r="Q1139" i="9"/>
  <c r="R1139" i="9" s="1"/>
  <c r="Q1140" i="9"/>
  <c r="R1140" i="9" s="1"/>
  <c r="Q1141" i="9"/>
  <c r="R1141" i="9" s="1"/>
  <c r="Q1142" i="9"/>
  <c r="R1142" i="9" s="1"/>
  <c r="Q1143" i="9"/>
  <c r="R1143" i="9" s="1"/>
  <c r="Q1144" i="9"/>
  <c r="R1144" i="9" s="1"/>
  <c r="Q1145" i="9"/>
  <c r="R1145" i="9" s="1"/>
  <c r="Q1146" i="9"/>
  <c r="R1146" i="9" s="1"/>
  <c r="Q1147" i="9"/>
  <c r="R1147" i="9" s="1"/>
  <c r="Q1148" i="9"/>
  <c r="R1148" i="9" s="1"/>
  <c r="Q1149" i="9"/>
  <c r="R1149" i="9" s="1"/>
  <c r="Q1150" i="9"/>
  <c r="R1150" i="9" s="1"/>
  <c r="Q1151" i="9"/>
  <c r="R1151" i="9" s="1"/>
  <c r="Q1152" i="9"/>
  <c r="R1152" i="9" s="1"/>
  <c r="Q1153" i="9"/>
  <c r="R1153" i="9" s="1"/>
  <c r="Q1154" i="9"/>
  <c r="R1154" i="9" s="1"/>
  <c r="Q1155" i="9"/>
  <c r="R1155" i="9" s="1"/>
  <c r="Q1156" i="9"/>
  <c r="R1156" i="9" s="1"/>
  <c r="Q1157" i="9"/>
  <c r="R1157" i="9" s="1"/>
  <c r="Q1158" i="9"/>
  <c r="R1158" i="9" s="1"/>
  <c r="Q1159" i="9"/>
  <c r="R1159" i="9" s="1"/>
  <c r="Q1160" i="9"/>
  <c r="R1160" i="9" s="1"/>
  <c r="Q1161" i="9"/>
  <c r="R1161" i="9" s="1"/>
  <c r="Q1162" i="9"/>
  <c r="R1162" i="9" s="1"/>
  <c r="Q1163" i="9"/>
  <c r="R1163" i="9" s="1"/>
  <c r="Q1164" i="9"/>
  <c r="R1164" i="9" s="1"/>
  <c r="Q1165" i="9"/>
  <c r="R1165" i="9" s="1"/>
  <c r="Q1166" i="9"/>
  <c r="R1166" i="9" s="1"/>
  <c r="Q1167" i="9"/>
  <c r="R1167" i="9" s="1"/>
  <c r="Q1168" i="9"/>
  <c r="R1168" i="9" s="1"/>
  <c r="Q1169" i="9"/>
  <c r="R1169" i="9" s="1"/>
  <c r="Q1170" i="9"/>
  <c r="R1170" i="9" s="1"/>
  <c r="Q1171" i="9"/>
  <c r="R1171" i="9" s="1"/>
  <c r="Q1172" i="9"/>
  <c r="R1172" i="9" s="1"/>
  <c r="Q1173" i="9"/>
  <c r="R1173" i="9" s="1"/>
  <c r="Q1174" i="9"/>
  <c r="R1174" i="9" s="1"/>
  <c r="Q1175" i="9"/>
  <c r="R1175" i="9" s="1"/>
  <c r="Q1176" i="9"/>
  <c r="R1176" i="9" s="1"/>
  <c r="Q1177" i="9"/>
  <c r="R1177" i="9" s="1"/>
  <c r="Q1178" i="9"/>
  <c r="R1178" i="9" s="1"/>
  <c r="Q1179" i="9"/>
  <c r="R1179" i="9" s="1"/>
  <c r="Q1180" i="9"/>
  <c r="R1180" i="9" s="1"/>
  <c r="Q1181" i="9"/>
  <c r="R1181" i="9" s="1"/>
  <c r="Q1182" i="9"/>
  <c r="R1182" i="9" s="1"/>
  <c r="Q1183" i="9"/>
  <c r="R1183" i="9" s="1"/>
  <c r="Q1184" i="9"/>
  <c r="R1184" i="9" s="1"/>
  <c r="Q1185" i="9"/>
  <c r="R1185" i="9" s="1"/>
  <c r="Q1186" i="9"/>
  <c r="R1186" i="9" s="1"/>
  <c r="Q1187" i="9"/>
  <c r="R1187" i="9" s="1"/>
  <c r="Q1188" i="9"/>
  <c r="R1188" i="9" s="1"/>
  <c r="Q1189" i="9"/>
  <c r="R1189" i="9" s="1"/>
  <c r="Q1190" i="9"/>
  <c r="R1190" i="9" s="1"/>
  <c r="Q1191" i="9"/>
  <c r="R1191" i="9" s="1"/>
  <c r="Q1192" i="9"/>
  <c r="R1192" i="9" s="1"/>
  <c r="Q1193" i="9"/>
  <c r="R1193" i="9" s="1"/>
  <c r="Q1194" i="9"/>
  <c r="R1194" i="9" s="1"/>
  <c r="Q1195" i="9"/>
  <c r="R1195" i="9" s="1"/>
  <c r="Q1196" i="9"/>
  <c r="R1196" i="9" s="1"/>
  <c r="Q1197" i="9"/>
  <c r="R1197" i="9" s="1"/>
  <c r="Q1198" i="9"/>
  <c r="R1198" i="9" s="1"/>
  <c r="Q1199" i="9"/>
  <c r="R1199" i="9" s="1"/>
  <c r="Q1200" i="9"/>
  <c r="R1200" i="9" s="1"/>
  <c r="Q1201" i="9"/>
  <c r="R1201" i="9" s="1"/>
  <c r="Q1202" i="9"/>
  <c r="R1202" i="9" s="1"/>
  <c r="Q1203" i="9"/>
  <c r="R1203" i="9" s="1"/>
  <c r="Q1204" i="9"/>
  <c r="R1204" i="9" s="1"/>
  <c r="Q1205" i="9"/>
  <c r="R1205" i="9" s="1"/>
  <c r="Q1206" i="9"/>
  <c r="R1206" i="9" s="1"/>
  <c r="Q1207" i="9"/>
  <c r="R1207" i="9" s="1"/>
  <c r="Q1208" i="9"/>
  <c r="R1208" i="9" s="1"/>
  <c r="Q1209" i="9"/>
  <c r="R1209" i="9" s="1"/>
  <c r="Q1210" i="9"/>
  <c r="R1210" i="9" s="1"/>
  <c r="Q1211" i="9"/>
  <c r="R1211" i="9" s="1"/>
  <c r="Q1212" i="9"/>
  <c r="R1212" i="9" s="1"/>
  <c r="Q1213" i="9"/>
  <c r="R1213" i="9" s="1"/>
  <c r="Q1214" i="9"/>
  <c r="R1214" i="9" s="1"/>
  <c r="Q1215" i="9"/>
  <c r="R1215" i="9" s="1"/>
  <c r="Q1216" i="9"/>
  <c r="R1216" i="9" s="1"/>
  <c r="Q1217" i="9"/>
  <c r="R1217" i="9" s="1"/>
  <c r="Q1218" i="9"/>
  <c r="R1218" i="9" s="1"/>
  <c r="Q1219" i="9"/>
  <c r="R1219" i="9" s="1"/>
  <c r="Q1220" i="9"/>
  <c r="R1220" i="9" s="1"/>
  <c r="Q1221" i="9"/>
  <c r="R1221" i="9" s="1"/>
  <c r="Q1222" i="9"/>
  <c r="R1222" i="9" s="1"/>
  <c r="Q1223" i="9"/>
  <c r="R1223" i="9" s="1"/>
  <c r="Q1224" i="9"/>
  <c r="R1224" i="9" s="1"/>
  <c r="Q1225" i="9"/>
  <c r="R1225" i="9" s="1"/>
  <c r="Q1226" i="9"/>
  <c r="R1226" i="9" s="1"/>
  <c r="Q1227" i="9"/>
  <c r="R1227" i="9" s="1"/>
  <c r="Q1228" i="9"/>
  <c r="R1228" i="9" s="1"/>
  <c r="Q1229" i="9"/>
  <c r="R1229" i="9" s="1"/>
  <c r="Q1230" i="9"/>
  <c r="R1230" i="9" s="1"/>
  <c r="Q1231" i="9"/>
  <c r="R1231" i="9" s="1"/>
  <c r="Q1232" i="9"/>
  <c r="R1232" i="9" s="1"/>
  <c r="Q1233" i="9"/>
  <c r="R1233" i="9" s="1"/>
  <c r="Q1234" i="9"/>
  <c r="R1234" i="9" s="1"/>
  <c r="Q1235" i="9"/>
  <c r="R1235" i="9" s="1"/>
  <c r="Q1236" i="9"/>
  <c r="R1236" i="9" s="1"/>
  <c r="Q1237" i="9"/>
  <c r="R1237" i="9" s="1"/>
  <c r="Q1238" i="9"/>
  <c r="R1238" i="9" s="1"/>
  <c r="Q1239" i="9"/>
  <c r="R1239" i="9" s="1"/>
  <c r="Q1240" i="9"/>
  <c r="R1240" i="9" s="1"/>
  <c r="Q1241" i="9"/>
  <c r="R1241" i="9" s="1"/>
  <c r="Q1242" i="9"/>
  <c r="R1242" i="9" s="1"/>
  <c r="Q1243" i="9"/>
  <c r="R1243" i="9" s="1"/>
  <c r="Q1244" i="9"/>
  <c r="R1244" i="9" s="1"/>
  <c r="Q1245" i="9"/>
  <c r="R1245" i="9" s="1"/>
  <c r="Q1246" i="9"/>
  <c r="R1246" i="9" s="1"/>
  <c r="Q1247" i="9"/>
  <c r="R1247" i="9" s="1"/>
  <c r="Q1248" i="9"/>
  <c r="R1248" i="9" s="1"/>
  <c r="Q1249" i="9"/>
  <c r="R1249" i="9" s="1"/>
  <c r="Q1250" i="9"/>
  <c r="R1250" i="9" s="1"/>
  <c r="Q1251" i="9"/>
  <c r="R1251" i="9" s="1"/>
  <c r="Q1252" i="9"/>
  <c r="R1252" i="9" s="1"/>
  <c r="Q1253" i="9"/>
  <c r="R1253" i="9" s="1"/>
  <c r="Q1254" i="9"/>
  <c r="R1254" i="9" s="1"/>
  <c r="Q1255" i="9"/>
  <c r="R1255" i="9" s="1"/>
  <c r="Q1256" i="9"/>
  <c r="R1256" i="9" s="1"/>
  <c r="Q1257" i="9"/>
  <c r="R1257" i="9" s="1"/>
  <c r="Q1258" i="9"/>
  <c r="R1258" i="9" s="1"/>
  <c r="Q1259" i="9"/>
  <c r="R1259" i="9" s="1"/>
  <c r="Q1260" i="9"/>
  <c r="R1260" i="9" s="1"/>
  <c r="Q1261" i="9"/>
  <c r="R1261" i="9" s="1"/>
  <c r="Q1262" i="9"/>
  <c r="R1262" i="9" s="1"/>
  <c r="Q1263" i="9"/>
  <c r="R1263" i="9" s="1"/>
  <c r="Q1264" i="9"/>
  <c r="R1264" i="9" s="1"/>
  <c r="Q1265" i="9"/>
  <c r="R1265" i="9" s="1"/>
  <c r="Q1266" i="9"/>
  <c r="R1266" i="9" s="1"/>
  <c r="Q1267" i="9"/>
  <c r="R1267" i="9" s="1"/>
  <c r="Q1268" i="9"/>
  <c r="R1268" i="9" s="1"/>
  <c r="Q1269" i="9"/>
  <c r="R1269" i="9" s="1"/>
  <c r="Q1270" i="9"/>
  <c r="R1270" i="9" s="1"/>
  <c r="Q1271" i="9"/>
  <c r="R1271" i="9" s="1"/>
  <c r="Q1272" i="9"/>
  <c r="R1272" i="9" s="1"/>
  <c r="Q1273" i="9"/>
  <c r="R1273" i="9" s="1"/>
  <c r="Q1274" i="9"/>
  <c r="R1274" i="9" s="1"/>
  <c r="Q1275" i="9"/>
  <c r="R1275" i="9" s="1"/>
  <c r="Q1276" i="9"/>
  <c r="R1276" i="9" s="1"/>
  <c r="Q1277" i="9"/>
  <c r="R1277" i="9" s="1"/>
  <c r="Q1278" i="9"/>
  <c r="R1278" i="9" s="1"/>
  <c r="Q1279" i="9"/>
  <c r="R1279" i="9" s="1"/>
  <c r="Q1280" i="9"/>
  <c r="R1280" i="9" s="1"/>
  <c r="Q1281" i="9"/>
  <c r="R1281" i="9" s="1"/>
  <c r="Q1282" i="9"/>
  <c r="R1282" i="9" s="1"/>
  <c r="Q1283" i="9"/>
  <c r="R1283" i="9" s="1"/>
  <c r="Q1284" i="9"/>
  <c r="R1284" i="9" s="1"/>
  <c r="Q1285" i="9"/>
  <c r="R1285" i="9" s="1"/>
  <c r="Q1286" i="9"/>
  <c r="R1286" i="9" s="1"/>
  <c r="Q1287" i="9"/>
  <c r="R1287" i="9" s="1"/>
  <c r="Q1288" i="9"/>
  <c r="R1288" i="9" s="1"/>
  <c r="Q1289" i="9"/>
  <c r="R1289" i="9" s="1"/>
  <c r="Q1290" i="9"/>
  <c r="R1290" i="9" s="1"/>
  <c r="Q1291" i="9"/>
  <c r="R1291" i="9" s="1"/>
  <c r="Q1292" i="9"/>
  <c r="R1292" i="9" s="1"/>
  <c r="Q1293" i="9"/>
  <c r="R1293" i="9" s="1"/>
  <c r="Q1294" i="9"/>
  <c r="R1294" i="9" s="1"/>
  <c r="Q1295" i="9"/>
  <c r="R1295" i="9" s="1"/>
  <c r="Q1296" i="9"/>
  <c r="R1296" i="9" s="1"/>
  <c r="Q1297" i="9"/>
  <c r="R1297" i="9" s="1"/>
  <c r="Q1298" i="9"/>
  <c r="R1298" i="9" s="1"/>
  <c r="Q1299" i="9"/>
  <c r="R1299" i="9" s="1"/>
  <c r="Q1300" i="9"/>
  <c r="R1300" i="9" s="1"/>
  <c r="Q1301" i="9"/>
  <c r="R1301" i="9" s="1"/>
  <c r="Q1302" i="9"/>
  <c r="R1302" i="9" s="1"/>
  <c r="Q1303" i="9"/>
  <c r="R1303" i="9" s="1"/>
  <c r="Q1304" i="9"/>
  <c r="R1304" i="9" s="1"/>
  <c r="Q1305" i="9"/>
  <c r="R1305" i="9" s="1"/>
  <c r="Q1306" i="9"/>
  <c r="R1306" i="9" s="1"/>
  <c r="Q1307" i="9"/>
  <c r="R1307" i="9" s="1"/>
  <c r="Q1308" i="9"/>
  <c r="R1308" i="9" s="1"/>
  <c r="Q1309" i="9"/>
  <c r="R1309" i="9" s="1"/>
  <c r="Q1310" i="9"/>
  <c r="R1310" i="9" s="1"/>
  <c r="Q1311" i="9"/>
  <c r="R1311" i="9" s="1"/>
  <c r="Q1312" i="9"/>
  <c r="R1312" i="9" s="1"/>
  <c r="Q1313" i="9"/>
  <c r="R1313" i="9" s="1"/>
  <c r="Q1314" i="9"/>
  <c r="R1314" i="9" s="1"/>
  <c r="Q1315" i="9"/>
  <c r="R1315" i="9" s="1"/>
  <c r="Q1316" i="9"/>
  <c r="R1316" i="9" s="1"/>
  <c r="Q1317" i="9"/>
  <c r="R1317" i="9" s="1"/>
  <c r="Q1318" i="9"/>
  <c r="R1318" i="9" s="1"/>
  <c r="Q1319" i="9"/>
  <c r="R1319" i="9" s="1"/>
  <c r="Q1320" i="9"/>
  <c r="R1320" i="9" s="1"/>
  <c r="Q1321" i="9"/>
  <c r="R1321" i="9" s="1"/>
  <c r="Q1322" i="9"/>
  <c r="R1322" i="9" s="1"/>
  <c r="Q1323" i="9"/>
  <c r="R1323" i="9" s="1"/>
  <c r="Q1324" i="9"/>
  <c r="R1324" i="9" s="1"/>
  <c r="Q1325" i="9"/>
  <c r="R1325" i="9" s="1"/>
  <c r="Q1326" i="9"/>
  <c r="R1326" i="9" s="1"/>
  <c r="Q1327" i="9"/>
  <c r="R1327" i="9" s="1"/>
  <c r="Q1328" i="9"/>
  <c r="R1328" i="9" s="1"/>
  <c r="Q1329" i="9"/>
  <c r="R1329" i="9" s="1"/>
  <c r="Q1330" i="9"/>
  <c r="R1330" i="9" s="1"/>
  <c r="Q1331" i="9"/>
  <c r="R1331" i="9" s="1"/>
  <c r="Q1332" i="9"/>
  <c r="R1332" i="9" s="1"/>
  <c r="Q1333" i="9"/>
  <c r="R1333" i="9" s="1"/>
  <c r="Q1334" i="9"/>
  <c r="R1334" i="9" s="1"/>
  <c r="Q1335" i="9"/>
  <c r="R1335" i="9" s="1"/>
  <c r="Q1336" i="9"/>
  <c r="R1336" i="9" s="1"/>
  <c r="Q1337" i="9"/>
  <c r="R1337" i="9" s="1"/>
  <c r="Q1338" i="9"/>
  <c r="R1338" i="9" s="1"/>
  <c r="Q1339" i="9"/>
  <c r="R1339" i="9" s="1"/>
  <c r="Q1340" i="9"/>
  <c r="R1340" i="9" s="1"/>
  <c r="Q1341" i="9"/>
  <c r="R1341" i="9" s="1"/>
  <c r="Q1342" i="9"/>
  <c r="R1342" i="9" s="1"/>
  <c r="Q1343" i="9"/>
  <c r="R1343" i="9" s="1"/>
  <c r="Q1344" i="9"/>
  <c r="R1344" i="9" s="1"/>
  <c r="Q1345" i="9"/>
  <c r="R1345" i="9" s="1"/>
  <c r="Q1346" i="9"/>
  <c r="R1346" i="9" s="1"/>
  <c r="Q1347" i="9"/>
  <c r="R1347" i="9" s="1"/>
  <c r="Q1348" i="9"/>
  <c r="R1348" i="9" s="1"/>
  <c r="Q1349" i="9"/>
  <c r="R1349" i="9" s="1"/>
  <c r="Q1350" i="9"/>
  <c r="R1350" i="9" s="1"/>
  <c r="Q1351" i="9"/>
  <c r="R1351" i="9" s="1"/>
  <c r="Q1352" i="9"/>
  <c r="R1352" i="9" s="1"/>
  <c r="Q1353" i="9"/>
  <c r="R1353" i="9" s="1"/>
  <c r="Q1354" i="9"/>
  <c r="R1354" i="9" s="1"/>
  <c r="Q1355" i="9"/>
  <c r="R1355" i="9" s="1"/>
  <c r="Q1356" i="9"/>
  <c r="R1356" i="9" s="1"/>
  <c r="Q1357" i="9"/>
  <c r="R1357" i="9" s="1"/>
  <c r="Q1358" i="9"/>
  <c r="R1358" i="9" s="1"/>
  <c r="Q1359" i="9"/>
  <c r="R1359" i="9" s="1"/>
  <c r="Q1360" i="9"/>
  <c r="R1360" i="9" s="1"/>
  <c r="Q1361" i="9"/>
  <c r="R1361" i="9" s="1"/>
  <c r="Q1362" i="9"/>
  <c r="R1362" i="9" s="1"/>
  <c r="Q1363" i="9"/>
  <c r="R1363" i="9" s="1"/>
  <c r="Q1364" i="9"/>
  <c r="R1364" i="9" s="1"/>
  <c r="Q1365" i="9"/>
  <c r="R1365" i="9" s="1"/>
  <c r="Q1366" i="9"/>
  <c r="R1366" i="9" s="1"/>
  <c r="Q1367" i="9"/>
  <c r="R1367" i="9" s="1"/>
  <c r="Q1368" i="9"/>
  <c r="R1368" i="9" s="1"/>
  <c r="Q1369" i="9"/>
  <c r="R1369" i="9" s="1"/>
  <c r="Q1370" i="9"/>
  <c r="R1370" i="9" s="1"/>
  <c r="Q1371" i="9"/>
  <c r="R1371" i="9" s="1"/>
  <c r="Q1372" i="9"/>
  <c r="R1372" i="9" s="1"/>
  <c r="Q1373" i="9"/>
  <c r="R1373" i="9" s="1"/>
  <c r="Q1374" i="9"/>
  <c r="R1374" i="9" s="1"/>
  <c r="Q1375" i="9"/>
  <c r="R1375" i="9" s="1"/>
  <c r="Q1376" i="9"/>
  <c r="R1376" i="9" s="1"/>
  <c r="Q1377" i="9"/>
  <c r="R1377" i="9" s="1"/>
  <c r="Q1378" i="9"/>
  <c r="R1378" i="9" s="1"/>
  <c r="Q1379" i="9"/>
  <c r="R1379" i="9" s="1"/>
  <c r="Q1380" i="9"/>
  <c r="R1380" i="9" s="1"/>
  <c r="Q1381" i="9"/>
  <c r="R1381" i="9" s="1"/>
  <c r="Q1382" i="9"/>
  <c r="R1382" i="9" s="1"/>
  <c r="Q1383" i="9"/>
  <c r="R1383" i="9" s="1"/>
  <c r="Q1384" i="9"/>
  <c r="R1384" i="9" s="1"/>
  <c r="Q1385" i="9"/>
  <c r="R1385" i="9" s="1"/>
  <c r="Q1386" i="9"/>
  <c r="R1386" i="9" s="1"/>
  <c r="Q1387" i="9"/>
  <c r="R1387" i="9" s="1"/>
  <c r="Q1388" i="9"/>
  <c r="R1388" i="9" s="1"/>
  <c r="Q1389" i="9"/>
  <c r="R1389" i="9" s="1"/>
  <c r="Q1390" i="9"/>
  <c r="R1390" i="9" s="1"/>
  <c r="Q1391" i="9"/>
  <c r="R1391" i="9" s="1"/>
  <c r="Q1392" i="9"/>
  <c r="R1392" i="9" s="1"/>
  <c r="Q1393" i="9"/>
  <c r="R1393" i="9" s="1"/>
  <c r="Q1394" i="9"/>
  <c r="R1394" i="9" s="1"/>
  <c r="Q1395" i="9"/>
  <c r="R1395" i="9" s="1"/>
  <c r="Q1396" i="9"/>
  <c r="R1396" i="9" s="1"/>
  <c r="Q1397" i="9"/>
  <c r="R1397" i="9" s="1"/>
  <c r="Q1398" i="9"/>
  <c r="R1398" i="9" s="1"/>
  <c r="Q1399" i="9"/>
  <c r="R1399" i="9" s="1"/>
  <c r="Q1400" i="9"/>
  <c r="R1400" i="9" s="1"/>
  <c r="Q1401" i="9"/>
  <c r="R1401" i="9" s="1"/>
  <c r="Q1402" i="9"/>
  <c r="R1402" i="9" s="1"/>
  <c r="Q1403" i="9"/>
  <c r="R1403" i="9" s="1"/>
  <c r="Q1404" i="9"/>
  <c r="R1404" i="9" s="1"/>
  <c r="Q1405" i="9"/>
  <c r="R1405" i="9" s="1"/>
  <c r="Q1406" i="9"/>
  <c r="R1406" i="9" s="1"/>
  <c r="Q1407" i="9"/>
  <c r="R1407" i="9" s="1"/>
  <c r="Q1408" i="9"/>
  <c r="R1408" i="9" s="1"/>
  <c r="Q1409" i="9"/>
  <c r="R1409" i="9" s="1"/>
  <c r="Q1410" i="9"/>
  <c r="R1410" i="9" s="1"/>
  <c r="Q1411" i="9"/>
  <c r="R1411" i="9" s="1"/>
  <c r="Q1412" i="9"/>
  <c r="R1412" i="9" s="1"/>
  <c r="Q1413" i="9"/>
  <c r="R1413" i="9" s="1"/>
  <c r="Q1414" i="9"/>
  <c r="R1414" i="9" s="1"/>
  <c r="Q1415" i="9"/>
  <c r="R1415" i="9" s="1"/>
  <c r="Q1416" i="9"/>
  <c r="R1416" i="9" s="1"/>
  <c r="Q1417" i="9"/>
  <c r="R1417" i="9" s="1"/>
  <c r="Q1418" i="9"/>
  <c r="R1418" i="9" s="1"/>
  <c r="Q1419" i="9"/>
  <c r="R1419" i="9" s="1"/>
  <c r="Q1420" i="9"/>
  <c r="R1420" i="9" s="1"/>
  <c r="Q1421" i="9"/>
  <c r="R1421" i="9" s="1"/>
  <c r="Q1422" i="9"/>
  <c r="R1422" i="9" s="1"/>
  <c r="Q1423" i="9"/>
  <c r="R1423" i="9" s="1"/>
  <c r="Q1424" i="9"/>
  <c r="R1424" i="9" s="1"/>
  <c r="Q1425" i="9"/>
  <c r="R1425" i="9" s="1"/>
  <c r="Q1426" i="9"/>
  <c r="R1426" i="9" s="1"/>
  <c r="Q1427" i="9"/>
  <c r="R1427" i="9" s="1"/>
  <c r="Q1428" i="9"/>
  <c r="R1428" i="9" s="1"/>
  <c r="Q1429" i="9"/>
  <c r="R1429" i="9" s="1"/>
  <c r="Q1430" i="9"/>
  <c r="R1430" i="9" s="1"/>
  <c r="Q1431" i="9"/>
  <c r="R1431" i="9" s="1"/>
  <c r="Q1432" i="9"/>
  <c r="R1432" i="9" s="1"/>
  <c r="Q1433" i="9"/>
  <c r="R1433" i="9" s="1"/>
  <c r="Q1434" i="9"/>
  <c r="R1434" i="9" s="1"/>
  <c r="Q1435" i="9"/>
  <c r="R1435" i="9" s="1"/>
  <c r="Q1436" i="9"/>
  <c r="R1436" i="9" s="1"/>
  <c r="Q1437" i="9"/>
  <c r="R1437" i="9" s="1"/>
  <c r="Q1438" i="9"/>
  <c r="R1438" i="9" s="1"/>
  <c r="Q1439" i="9"/>
  <c r="R1439" i="9" s="1"/>
  <c r="Q1440" i="9"/>
  <c r="R1440" i="9" s="1"/>
  <c r="Q1441" i="9"/>
  <c r="R1441" i="9" s="1"/>
  <c r="Q1442" i="9"/>
  <c r="R1442" i="9" s="1"/>
  <c r="Q1443" i="9"/>
  <c r="R1443" i="9" s="1"/>
  <c r="Q1444" i="9"/>
  <c r="R1444" i="9" s="1"/>
  <c r="Q1445" i="9"/>
  <c r="R1445" i="9" s="1"/>
  <c r="Q1446" i="9"/>
  <c r="R1446" i="9" s="1"/>
  <c r="Q1447" i="9"/>
  <c r="R1447" i="9" s="1"/>
  <c r="Q1448" i="9"/>
  <c r="R1448" i="9" s="1"/>
  <c r="Q1449" i="9"/>
  <c r="R1449" i="9" s="1"/>
  <c r="Q1450" i="9"/>
  <c r="R1450" i="9" s="1"/>
  <c r="Q1451" i="9"/>
  <c r="R1451" i="9" s="1"/>
  <c r="Q1452" i="9"/>
  <c r="R1452" i="9" s="1"/>
  <c r="Q1453" i="9"/>
  <c r="R1453" i="9" s="1"/>
  <c r="Q1454" i="9"/>
  <c r="R1454" i="9" s="1"/>
  <c r="Q1455" i="9"/>
  <c r="R1455" i="9" s="1"/>
  <c r="Q1456" i="9"/>
  <c r="R1456" i="9" s="1"/>
  <c r="Q1457" i="9"/>
  <c r="R1457" i="9" s="1"/>
  <c r="Q1458" i="9"/>
  <c r="R1458" i="9" s="1"/>
  <c r="Q1459" i="9"/>
  <c r="R1459" i="9" s="1"/>
  <c r="Q1460" i="9"/>
  <c r="R1460" i="9" s="1"/>
  <c r="Q1461" i="9"/>
  <c r="R1461" i="9" s="1"/>
  <c r="Q1462" i="9"/>
  <c r="R1462" i="9" s="1"/>
  <c r="Q1463" i="9"/>
  <c r="R1463" i="9" s="1"/>
  <c r="Q1464" i="9"/>
  <c r="R1464" i="9" s="1"/>
  <c r="Q1465" i="9"/>
  <c r="R1465" i="9" s="1"/>
  <c r="Q1466" i="9"/>
  <c r="R1466" i="9" s="1"/>
  <c r="Q1467" i="9"/>
  <c r="R1467" i="9" s="1"/>
  <c r="Q1468" i="9"/>
  <c r="R1468" i="9" s="1"/>
  <c r="Q1469" i="9"/>
  <c r="R1469" i="9" s="1"/>
  <c r="Q1470" i="9"/>
  <c r="R1470" i="9" s="1"/>
  <c r="Q1471" i="9"/>
  <c r="R1471" i="9" s="1"/>
  <c r="Q1472" i="9"/>
  <c r="R1472" i="9" s="1"/>
  <c r="Q1473" i="9"/>
  <c r="R1473" i="9" s="1"/>
  <c r="Q1474" i="9"/>
  <c r="R1474" i="9" s="1"/>
  <c r="Q1475" i="9"/>
  <c r="R1475" i="9" s="1"/>
  <c r="Q1476" i="9"/>
  <c r="R1476" i="9" s="1"/>
  <c r="Q1477" i="9"/>
  <c r="R1477" i="9" s="1"/>
  <c r="Q1478" i="9"/>
  <c r="R1478" i="9" s="1"/>
  <c r="Q1479" i="9"/>
  <c r="R1479" i="9" s="1"/>
  <c r="Q1480" i="9"/>
  <c r="R1480" i="9" s="1"/>
  <c r="Q1481" i="9"/>
  <c r="R1481" i="9" s="1"/>
  <c r="Q1482" i="9"/>
  <c r="R1482" i="9" s="1"/>
  <c r="Q1483" i="9"/>
  <c r="R1483" i="9" s="1"/>
  <c r="Q1484" i="9"/>
  <c r="R1484" i="9" s="1"/>
  <c r="Q1485" i="9"/>
  <c r="R1485" i="9" s="1"/>
  <c r="Q1486" i="9"/>
  <c r="R1486" i="9" s="1"/>
  <c r="Q1487" i="9"/>
  <c r="R1487" i="9" s="1"/>
  <c r="Q1488" i="9"/>
  <c r="R1488" i="9" s="1"/>
  <c r="Q1489" i="9"/>
  <c r="R1489" i="9" s="1"/>
  <c r="Q1490" i="9"/>
  <c r="R1490" i="9" s="1"/>
  <c r="Q1491" i="9"/>
  <c r="R1491" i="9" s="1"/>
  <c r="Q1492" i="9"/>
  <c r="R1492" i="9" s="1"/>
  <c r="Q1493" i="9"/>
  <c r="R1493" i="9" s="1"/>
  <c r="Q1494" i="9"/>
  <c r="R1494" i="9" s="1"/>
  <c r="Q1495" i="9"/>
  <c r="R1495" i="9" s="1"/>
  <c r="Q1496" i="9"/>
  <c r="R1496" i="9" s="1"/>
  <c r="Q1497" i="9"/>
  <c r="R1497" i="9" s="1"/>
  <c r="Q1498" i="9"/>
  <c r="R1498" i="9" s="1"/>
  <c r="Q1499" i="9"/>
  <c r="R1499" i="9" s="1"/>
  <c r="Q1500" i="9"/>
  <c r="R1500" i="9" s="1"/>
  <c r="Q1501" i="9"/>
  <c r="R1501" i="9" s="1"/>
  <c r="Q1502" i="9"/>
  <c r="R1502" i="9" s="1"/>
  <c r="Q1503" i="9"/>
  <c r="R1503" i="9" s="1"/>
  <c r="Q1504" i="9"/>
  <c r="R1504" i="9" s="1"/>
  <c r="Q1505" i="9"/>
  <c r="R1505" i="9" s="1"/>
  <c r="Q1506" i="9"/>
  <c r="R1506" i="9" s="1"/>
  <c r="Q1507" i="9"/>
  <c r="R1507" i="9" s="1"/>
  <c r="Q1508" i="9"/>
  <c r="R1508" i="9" s="1"/>
  <c r="Q1509" i="9"/>
  <c r="R1509" i="9" s="1"/>
  <c r="Q1510" i="9"/>
  <c r="R1510" i="9" s="1"/>
  <c r="Q1511" i="9"/>
  <c r="R1511" i="9" s="1"/>
  <c r="Q1512" i="9"/>
  <c r="R1512" i="9" s="1"/>
  <c r="Q1513" i="9"/>
  <c r="R1513" i="9" s="1"/>
  <c r="Q1514" i="9"/>
  <c r="R1514" i="9" s="1"/>
  <c r="Q1515" i="9"/>
  <c r="R1515" i="9" s="1"/>
  <c r="Q1516" i="9"/>
  <c r="R1516" i="9" s="1"/>
  <c r="Q1517" i="9"/>
  <c r="R1517" i="9" s="1"/>
  <c r="Q1518" i="9"/>
  <c r="R1518" i="9" s="1"/>
  <c r="Q1519" i="9"/>
  <c r="R1519" i="9" s="1"/>
  <c r="Q1520" i="9"/>
  <c r="R1520" i="9" s="1"/>
  <c r="Q1521" i="9"/>
  <c r="R1521" i="9" s="1"/>
  <c r="Q1522" i="9"/>
  <c r="R1522" i="9" s="1"/>
  <c r="Q1523" i="9"/>
  <c r="R1523" i="9" s="1"/>
  <c r="Q1524" i="9"/>
  <c r="R1524" i="9" s="1"/>
  <c r="Q1525" i="9"/>
  <c r="R1525" i="9" s="1"/>
  <c r="Q1526" i="9"/>
  <c r="R1526" i="9" s="1"/>
  <c r="Q1527" i="9"/>
  <c r="R1527" i="9" s="1"/>
  <c r="Q1528" i="9"/>
  <c r="R1528" i="9" s="1"/>
  <c r="Q1529" i="9"/>
  <c r="R1529" i="9" s="1"/>
  <c r="Q1530" i="9"/>
  <c r="R1530" i="9" s="1"/>
  <c r="Q1531" i="9"/>
  <c r="R1531" i="9" s="1"/>
  <c r="Q1532" i="9"/>
  <c r="R1532" i="9" s="1"/>
  <c r="Q1533" i="9"/>
  <c r="R1533" i="9" s="1"/>
  <c r="Q1534" i="9"/>
  <c r="R1534" i="9" s="1"/>
  <c r="Q1535" i="9"/>
  <c r="R1535" i="9" s="1"/>
  <c r="Q1536" i="9"/>
  <c r="R1536" i="9" s="1"/>
  <c r="Q1537" i="9"/>
  <c r="R1537" i="9" s="1"/>
  <c r="Q1538" i="9"/>
  <c r="R1538" i="9" s="1"/>
  <c r="Q1539" i="9"/>
  <c r="R1539" i="9" s="1"/>
  <c r="Q1540" i="9"/>
  <c r="R1540" i="9" s="1"/>
  <c r="Q1541" i="9"/>
  <c r="R1541" i="9" s="1"/>
  <c r="Q1542" i="9"/>
  <c r="R1542" i="9" s="1"/>
  <c r="Q1543" i="9"/>
  <c r="R1543" i="9" s="1"/>
  <c r="Q1544" i="9"/>
  <c r="R1544" i="9" s="1"/>
  <c r="Q1545" i="9"/>
  <c r="R1545" i="9" s="1"/>
  <c r="Q1546" i="9"/>
  <c r="R1546" i="9" s="1"/>
  <c r="Q1547" i="9"/>
  <c r="R1547" i="9" s="1"/>
  <c r="Q1548" i="9"/>
  <c r="R1548" i="9" s="1"/>
  <c r="Q1549" i="9"/>
  <c r="R1549" i="9" s="1"/>
  <c r="Q1550" i="9"/>
  <c r="R1550" i="9" s="1"/>
  <c r="Q1551" i="9"/>
  <c r="R1551" i="9" s="1"/>
  <c r="Q1552" i="9"/>
  <c r="R1552" i="9" s="1"/>
  <c r="Q1553" i="9"/>
  <c r="R1553" i="9" s="1"/>
  <c r="Q1554" i="9"/>
  <c r="R1554" i="9" s="1"/>
  <c r="Q1555" i="9"/>
  <c r="R1555" i="9" s="1"/>
  <c r="Q1556" i="9"/>
  <c r="R1556" i="9" s="1"/>
  <c r="Q1557" i="9"/>
  <c r="R1557" i="9" s="1"/>
  <c r="Q1558" i="9"/>
  <c r="R1558" i="9" s="1"/>
  <c r="Q1559" i="9"/>
  <c r="R1559" i="9" s="1"/>
  <c r="Q1560" i="9"/>
  <c r="R1560" i="9" s="1"/>
  <c r="Q1561" i="9"/>
  <c r="R1561" i="9" s="1"/>
  <c r="Q1562" i="9"/>
  <c r="R1562" i="9" s="1"/>
  <c r="Q1563" i="9"/>
  <c r="R1563" i="9" s="1"/>
  <c r="Q1564" i="9"/>
  <c r="R1564" i="9" s="1"/>
  <c r="Q1565" i="9"/>
  <c r="R1565" i="9" s="1"/>
  <c r="Q1566" i="9"/>
  <c r="R1566" i="9" s="1"/>
  <c r="Q1567" i="9"/>
  <c r="R1567" i="9" s="1"/>
  <c r="Q1568" i="9"/>
  <c r="R1568" i="9" s="1"/>
  <c r="Q1569" i="9"/>
  <c r="R1569" i="9" s="1"/>
  <c r="Q1570" i="9"/>
  <c r="R1570" i="9" s="1"/>
  <c r="Q1571" i="9"/>
  <c r="R1571" i="9" s="1"/>
  <c r="Q1572" i="9"/>
  <c r="R1572" i="9" s="1"/>
  <c r="Q1573" i="9"/>
  <c r="R1573" i="9" s="1"/>
  <c r="Q1574" i="9"/>
  <c r="R1574" i="9" s="1"/>
  <c r="Q1575" i="9"/>
  <c r="R1575" i="9" s="1"/>
  <c r="Q1576" i="9"/>
  <c r="R1576" i="9" s="1"/>
  <c r="Q1577" i="9"/>
  <c r="R1577" i="9" s="1"/>
  <c r="Q1578" i="9"/>
  <c r="R1578" i="9" s="1"/>
  <c r="Q1579" i="9"/>
  <c r="R1579" i="9" s="1"/>
  <c r="Q1580" i="9"/>
  <c r="R1580" i="9" s="1"/>
  <c r="Q1581" i="9"/>
  <c r="R1581" i="9" s="1"/>
  <c r="Q1582" i="9"/>
  <c r="R1582" i="9" s="1"/>
  <c r="Q1583" i="9"/>
  <c r="R1583" i="9" s="1"/>
  <c r="Q1584" i="9"/>
  <c r="R1584" i="9" s="1"/>
  <c r="Q1585" i="9"/>
  <c r="R1585" i="9" s="1"/>
  <c r="Q1586" i="9"/>
  <c r="R1586" i="9" s="1"/>
  <c r="Q1587" i="9"/>
  <c r="R1587" i="9" s="1"/>
  <c r="Q1588" i="9"/>
  <c r="R1588" i="9" s="1"/>
  <c r="Q1589" i="9"/>
  <c r="R1589" i="9" s="1"/>
  <c r="Q1590" i="9"/>
  <c r="R1590" i="9" s="1"/>
  <c r="Q1591" i="9"/>
  <c r="R1591" i="9" s="1"/>
  <c r="Q1592" i="9"/>
  <c r="R1592" i="9" s="1"/>
  <c r="Q1593" i="9"/>
  <c r="R1593" i="9" s="1"/>
  <c r="Q1594" i="9"/>
  <c r="R1594" i="9" s="1"/>
  <c r="Q1595" i="9"/>
  <c r="R1595" i="9" s="1"/>
  <c r="Q1596" i="9"/>
  <c r="R1596" i="9" s="1"/>
  <c r="Q1597" i="9"/>
  <c r="R1597" i="9" s="1"/>
  <c r="Q1598" i="9"/>
  <c r="R1598" i="9" s="1"/>
  <c r="Q1599" i="9"/>
  <c r="R1599" i="9" s="1"/>
  <c r="Q1600" i="9"/>
  <c r="R1600" i="9" s="1"/>
  <c r="Q1601" i="9"/>
  <c r="R1601" i="9" s="1"/>
  <c r="Q1602" i="9"/>
  <c r="R1602" i="9" s="1"/>
  <c r="Q1603" i="9"/>
  <c r="R1603" i="9" s="1"/>
  <c r="Q1604" i="9"/>
  <c r="R1604" i="9" s="1"/>
  <c r="Q1605" i="9"/>
  <c r="R1605" i="9" s="1"/>
  <c r="Q1606" i="9"/>
  <c r="R1606" i="9" s="1"/>
  <c r="Q1607" i="9"/>
  <c r="R1607" i="9" s="1"/>
  <c r="Q1608" i="9"/>
  <c r="R1608" i="9" s="1"/>
  <c r="Q1609" i="9"/>
  <c r="R1609" i="9" s="1"/>
  <c r="Q1610" i="9"/>
  <c r="R1610" i="9" s="1"/>
  <c r="Q1611" i="9"/>
  <c r="R1611" i="9" s="1"/>
  <c r="Q1612" i="9"/>
  <c r="R1612" i="9" s="1"/>
  <c r="Q1613" i="9"/>
  <c r="R1613" i="9" s="1"/>
  <c r="Q1614" i="9"/>
  <c r="R1614" i="9" s="1"/>
  <c r="Q1615" i="9"/>
  <c r="R1615" i="9" s="1"/>
  <c r="Q1616" i="9"/>
  <c r="R1616" i="9" s="1"/>
  <c r="Q1617" i="9"/>
  <c r="R1617" i="9" s="1"/>
  <c r="Q1618" i="9"/>
  <c r="R1618" i="9" s="1"/>
  <c r="Q1619" i="9"/>
  <c r="R1619" i="9" s="1"/>
  <c r="Q1620" i="9"/>
  <c r="R1620" i="9" s="1"/>
  <c r="Q1621" i="9"/>
  <c r="R1621" i="9" s="1"/>
  <c r="Q1622" i="9"/>
  <c r="R1622" i="9" s="1"/>
  <c r="Q1623" i="9"/>
  <c r="R1623" i="9" s="1"/>
  <c r="Q1624" i="9"/>
  <c r="R1624" i="9" s="1"/>
  <c r="Q1625" i="9"/>
  <c r="R1625" i="9" s="1"/>
  <c r="Q1626" i="9"/>
  <c r="R1626" i="9" s="1"/>
  <c r="Q1627" i="9"/>
  <c r="R1627" i="9" s="1"/>
  <c r="Q1628" i="9"/>
  <c r="R1628" i="9" s="1"/>
  <c r="Q1629" i="9"/>
  <c r="R1629" i="9" s="1"/>
  <c r="Q1630" i="9"/>
  <c r="R1630" i="9" s="1"/>
  <c r="Q1631" i="9"/>
  <c r="R1631" i="9" s="1"/>
  <c r="Q1632" i="9"/>
  <c r="R1632" i="9" s="1"/>
  <c r="Q1633" i="9"/>
  <c r="R1633" i="9" s="1"/>
  <c r="Q1634" i="9"/>
  <c r="R1634" i="9" s="1"/>
  <c r="Q1635" i="9"/>
  <c r="R1635" i="9" s="1"/>
  <c r="Q1636" i="9"/>
  <c r="R1636" i="9" s="1"/>
  <c r="Q1637" i="9"/>
  <c r="R1637" i="9" s="1"/>
  <c r="Q1638" i="9"/>
  <c r="R1638" i="9" s="1"/>
  <c r="Q1639" i="9"/>
  <c r="R1639" i="9" s="1"/>
  <c r="Q1640" i="9"/>
  <c r="R1640" i="9" s="1"/>
  <c r="Q1641" i="9"/>
  <c r="R1641" i="9" s="1"/>
  <c r="Q1642" i="9"/>
  <c r="R1642" i="9" s="1"/>
  <c r="Q1643" i="9"/>
  <c r="R1643" i="9" s="1"/>
  <c r="Q1644" i="9"/>
  <c r="R1644" i="9" s="1"/>
  <c r="Q1645" i="9"/>
  <c r="R1645" i="9" s="1"/>
  <c r="Q1646" i="9"/>
  <c r="R1646" i="9" s="1"/>
  <c r="Q1647" i="9"/>
  <c r="R1647" i="9" s="1"/>
  <c r="Q1648" i="9"/>
  <c r="R1648" i="9" s="1"/>
  <c r="Q1649" i="9"/>
  <c r="R1649" i="9" s="1"/>
  <c r="Q1650" i="9"/>
  <c r="R1650" i="9" s="1"/>
  <c r="Q1651" i="9"/>
  <c r="R1651" i="9" s="1"/>
  <c r="Q1652" i="9"/>
  <c r="R1652" i="9" s="1"/>
  <c r="Q1653" i="9"/>
  <c r="R1653" i="9" s="1"/>
  <c r="Q1654" i="9"/>
  <c r="R1654" i="9" s="1"/>
  <c r="Q1655" i="9"/>
  <c r="R1655" i="9" s="1"/>
  <c r="Q1656" i="9"/>
  <c r="R1656" i="9" s="1"/>
  <c r="Q1657" i="9"/>
  <c r="R1657" i="9" s="1"/>
  <c r="Q1658" i="9"/>
  <c r="R1658" i="9" s="1"/>
  <c r="Q1659" i="9"/>
  <c r="R1659" i="9" s="1"/>
  <c r="Q1660" i="9"/>
  <c r="R1660" i="9" s="1"/>
  <c r="Q1661" i="9"/>
  <c r="R1661" i="9" s="1"/>
  <c r="Q1662" i="9"/>
  <c r="R1662" i="9" s="1"/>
  <c r="Q1663" i="9"/>
  <c r="R1663" i="9" s="1"/>
  <c r="Q1664" i="9"/>
  <c r="R1664" i="9" s="1"/>
  <c r="Q1665" i="9"/>
  <c r="R1665" i="9" s="1"/>
  <c r="Q1666" i="9"/>
  <c r="R1666" i="9" s="1"/>
  <c r="Q1667" i="9"/>
  <c r="R1667" i="9" s="1"/>
  <c r="Q1668" i="9"/>
  <c r="R1668" i="9" s="1"/>
  <c r="Q1669" i="9"/>
  <c r="R1669" i="9" s="1"/>
  <c r="Q1670" i="9"/>
  <c r="R1670" i="9" s="1"/>
  <c r="Q1671" i="9"/>
  <c r="R1671" i="9" s="1"/>
  <c r="Q1672" i="9"/>
  <c r="R1672" i="9" s="1"/>
  <c r="Q1673" i="9"/>
  <c r="R1673" i="9" s="1"/>
  <c r="Q1674" i="9"/>
  <c r="R1674" i="9" s="1"/>
  <c r="Q1675" i="9"/>
  <c r="R1675" i="9" s="1"/>
  <c r="Q1676" i="9"/>
  <c r="R1676" i="9" s="1"/>
  <c r="Q1677" i="9"/>
  <c r="R1677" i="9" s="1"/>
  <c r="Q1678" i="9"/>
  <c r="R1678" i="9" s="1"/>
  <c r="Q1679" i="9"/>
  <c r="R1679" i="9" s="1"/>
  <c r="Q1680" i="9"/>
  <c r="R1680" i="9" s="1"/>
  <c r="Q1681" i="9"/>
  <c r="R1681" i="9" s="1"/>
  <c r="Q1682" i="9"/>
  <c r="R1682" i="9" s="1"/>
  <c r="Q1683" i="9"/>
  <c r="R1683" i="9" s="1"/>
  <c r="Q1684" i="9"/>
  <c r="R1684" i="9" s="1"/>
  <c r="Q1685" i="9"/>
  <c r="R1685" i="9" s="1"/>
  <c r="Q1686" i="9"/>
  <c r="R1686" i="9" s="1"/>
  <c r="Q1687" i="9"/>
  <c r="R1687" i="9" s="1"/>
  <c r="Q1688" i="9"/>
  <c r="R1688" i="9" s="1"/>
  <c r="Q1689" i="9"/>
  <c r="R1689" i="9" s="1"/>
  <c r="Q1690" i="9"/>
  <c r="R1690" i="9" s="1"/>
  <c r="Q1691" i="9"/>
  <c r="R1691" i="9" s="1"/>
  <c r="Q1692" i="9"/>
  <c r="R1692" i="9" s="1"/>
  <c r="Q1693" i="9"/>
  <c r="R1693" i="9" s="1"/>
  <c r="Q1694" i="9"/>
  <c r="R1694" i="9" s="1"/>
  <c r="Q1695" i="9"/>
  <c r="R1695" i="9" s="1"/>
  <c r="Q1696" i="9"/>
  <c r="R1696" i="9" s="1"/>
  <c r="Q1697" i="9"/>
  <c r="R1697" i="9" s="1"/>
  <c r="Q1698" i="9"/>
  <c r="R1698" i="9" s="1"/>
  <c r="Q1699" i="9"/>
  <c r="R1699" i="9" s="1"/>
  <c r="Q1700" i="9"/>
  <c r="R1700" i="9" s="1"/>
  <c r="Q1701" i="9"/>
  <c r="R1701" i="9" s="1"/>
  <c r="Q1702" i="9"/>
  <c r="R1702" i="9" s="1"/>
  <c r="Q1703" i="9"/>
  <c r="R1703" i="9" s="1"/>
  <c r="Q1704" i="9"/>
  <c r="R1704" i="9" s="1"/>
  <c r="Q1705" i="9"/>
  <c r="R1705" i="9" s="1"/>
  <c r="Q1706" i="9"/>
  <c r="R1706" i="9" s="1"/>
  <c r="Q1707" i="9"/>
  <c r="R1707" i="9" s="1"/>
  <c r="Q1708" i="9"/>
  <c r="R1708" i="9" s="1"/>
  <c r="Q1709" i="9"/>
  <c r="R1709" i="9" s="1"/>
  <c r="Q1710" i="9"/>
  <c r="R1710" i="9" s="1"/>
  <c r="Q1711" i="9"/>
  <c r="R1711" i="9" s="1"/>
  <c r="Q1712" i="9"/>
  <c r="R1712" i="9" s="1"/>
  <c r="Q1713" i="9"/>
  <c r="R1713" i="9" s="1"/>
  <c r="Q1714" i="9"/>
  <c r="R1714" i="9" s="1"/>
  <c r="Q1715" i="9"/>
  <c r="R1715" i="9" s="1"/>
  <c r="Q1716" i="9"/>
  <c r="R1716" i="9" s="1"/>
  <c r="Q1717" i="9"/>
  <c r="R1717" i="9" s="1"/>
  <c r="Q1718" i="9"/>
  <c r="R1718" i="9" s="1"/>
  <c r="Q1719" i="9"/>
  <c r="R1719" i="9" s="1"/>
  <c r="Q1720" i="9"/>
  <c r="R1720" i="9" s="1"/>
  <c r="Q1721" i="9"/>
  <c r="R1721" i="9" s="1"/>
  <c r="Q1722" i="9"/>
  <c r="R1722" i="9" s="1"/>
  <c r="Q1723" i="9"/>
  <c r="R1723" i="9" s="1"/>
  <c r="Q1724" i="9"/>
  <c r="R1724" i="9" s="1"/>
  <c r="Q1725" i="9"/>
  <c r="R1725" i="9" s="1"/>
  <c r="Q1726" i="9"/>
  <c r="R1726" i="9" s="1"/>
  <c r="Q1727" i="9"/>
  <c r="R1727" i="9" s="1"/>
  <c r="Q1728" i="9"/>
  <c r="R1728" i="9" s="1"/>
  <c r="Q1729" i="9"/>
  <c r="R1729" i="9" s="1"/>
  <c r="Q1730" i="9"/>
  <c r="R1730" i="9" s="1"/>
  <c r="Q1731" i="9"/>
  <c r="R1731" i="9" s="1"/>
  <c r="Q1732" i="9"/>
  <c r="R1732" i="9" s="1"/>
  <c r="Q1733" i="9"/>
  <c r="R1733" i="9" s="1"/>
  <c r="Q1734" i="9"/>
  <c r="R1734" i="9" s="1"/>
  <c r="Q1735" i="9"/>
  <c r="R1735" i="9" s="1"/>
  <c r="Q1736" i="9"/>
  <c r="R1736" i="9" s="1"/>
  <c r="Q1737" i="9"/>
  <c r="R1737" i="9" s="1"/>
  <c r="Q1738" i="9"/>
  <c r="R1738" i="9" s="1"/>
  <c r="Q1739" i="9"/>
  <c r="R1739" i="9" s="1"/>
  <c r="Q1740" i="9"/>
  <c r="R1740" i="9" s="1"/>
  <c r="Q1741" i="9"/>
  <c r="R1741" i="9" s="1"/>
  <c r="Q1742" i="9"/>
  <c r="R1742" i="9" s="1"/>
  <c r="Q1743" i="9"/>
  <c r="R1743" i="9" s="1"/>
  <c r="Q1744" i="9"/>
  <c r="R1744" i="9" s="1"/>
  <c r="Q1745" i="9"/>
  <c r="R1745" i="9" s="1"/>
  <c r="Q1746" i="9"/>
  <c r="R1746" i="9" s="1"/>
  <c r="Q1747" i="9"/>
  <c r="R1747" i="9" s="1"/>
  <c r="Q1748" i="9"/>
  <c r="R1748" i="9" s="1"/>
  <c r="Q1749" i="9"/>
  <c r="R1749" i="9" s="1"/>
  <c r="Q1750" i="9"/>
  <c r="R1750" i="9" s="1"/>
  <c r="Q1751" i="9"/>
  <c r="R1751" i="9" s="1"/>
  <c r="Q1752" i="9"/>
  <c r="R1752" i="9" s="1"/>
  <c r="Q1753" i="9"/>
  <c r="R1753" i="9" s="1"/>
  <c r="Q1754" i="9"/>
  <c r="R1754" i="9" s="1"/>
  <c r="Q1755" i="9"/>
  <c r="R1755" i="9" s="1"/>
  <c r="Q1756" i="9"/>
  <c r="R1756" i="9" s="1"/>
  <c r="Q1757" i="9"/>
  <c r="R1757" i="9" s="1"/>
  <c r="Q1758" i="9"/>
  <c r="R1758" i="9" s="1"/>
  <c r="Q1759" i="9"/>
  <c r="R1759" i="9" s="1"/>
  <c r="Q1760" i="9"/>
  <c r="R1760" i="9" s="1"/>
  <c r="Q1761" i="9"/>
  <c r="R1761" i="9" s="1"/>
  <c r="Q1762" i="9"/>
  <c r="R1762" i="9" s="1"/>
  <c r="Q1763" i="9"/>
  <c r="R1763" i="9" s="1"/>
  <c r="Q1764" i="9"/>
  <c r="R1764" i="9" s="1"/>
  <c r="Q1765" i="9"/>
  <c r="R1765" i="9" s="1"/>
  <c r="Q1766" i="9"/>
  <c r="R1766" i="9" s="1"/>
  <c r="Q1767" i="9"/>
  <c r="R1767" i="9" s="1"/>
  <c r="Q1768" i="9"/>
  <c r="R1768" i="9" s="1"/>
  <c r="Q1769" i="9"/>
  <c r="R1769" i="9" s="1"/>
  <c r="Q1770" i="9"/>
  <c r="R1770" i="9" s="1"/>
  <c r="Q1771" i="9"/>
  <c r="R1771" i="9" s="1"/>
  <c r="Q1772" i="9"/>
  <c r="R1772" i="9" s="1"/>
  <c r="Q1773" i="9"/>
  <c r="R1773" i="9" s="1"/>
  <c r="Q1774" i="9"/>
  <c r="R1774" i="9" s="1"/>
  <c r="Q1775" i="9"/>
  <c r="R1775" i="9" s="1"/>
  <c r="Q1776" i="9"/>
  <c r="R1776" i="9" s="1"/>
  <c r="Q1777" i="9"/>
  <c r="R1777" i="9" s="1"/>
  <c r="Q1778" i="9"/>
  <c r="R1778" i="9" s="1"/>
  <c r="Q1779" i="9"/>
  <c r="R1779" i="9" s="1"/>
  <c r="Q1780" i="9"/>
  <c r="R1780" i="9" s="1"/>
  <c r="Q1781" i="9"/>
  <c r="R1781" i="9" s="1"/>
  <c r="Q1782" i="9"/>
  <c r="R1782" i="9" s="1"/>
  <c r="Q1783" i="9"/>
  <c r="R1783" i="9" s="1"/>
  <c r="Q1784" i="9"/>
  <c r="R1784" i="9" s="1"/>
  <c r="Q1785" i="9"/>
  <c r="R1785" i="9" s="1"/>
  <c r="Q1786" i="9"/>
  <c r="R1786" i="9" s="1"/>
  <c r="Q1787" i="9"/>
  <c r="R1787" i="9" s="1"/>
  <c r="Q1788" i="9"/>
  <c r="R1788" i="9" s="1"/>
  <c r="Q1789" i="9"/>
  <c r="R1789" i="9" s="1"/>
  <c r="Q1790" i="9"/>
  <c r="R1790" i="9" s="1"/>
  <c r="Q1791" i="9"/>
  <c r="R1791" i="9" s="1"/>
  <c r="Q1792" i="9"/>
  <c r="R1792" i="9" s="1"/>
  <c r="Q1793" i="9"/>
  <c r="R1793" i="9" s="1"/>
  <c r="Q1794" i="9"/>
  <c r="R1794" i="9" s="1"/>
  <c r="Q1795" i="9"/>
  <c r="R1795" i="9" s="1"/>
  <c r="Q1796" i="9"/>
  <c r="R1796" i="9" s="1"/>
  <c r="Q1797" i="9"/>
  <c r="R1797" i="9" s="1"/>
  <c r="Q1798" i="9"/>
  <c r="R1798" i="9" s="1"/>
  <c r="Q1799" i="9"/>
  <c r="R1799" i="9" s="1"/>
  <c r="Q1800" i="9"/>
  <c r="R1800" i="9" s="1"/>
  <c r="Q1801" i="9"/>
  <c r="R1801" i="9" s="1"/>
  <c r="Q1802" i="9"/>
  <c r="R1802" i="9" s="1"/>
  <c r="Q1803" i="9"/>
  <c r="R1803" i="9" s="1"/>
  <c r="Q1804" i="9"/>
  <c r="R1804" i="9" s="1"/>
  <c r="Q1805" i="9"/>
  <c r="R1805" i="9" s="1"/>
  <c r="Q1806" i="9"/>
  <c r="R1806" i="9" s="1"/>
  <c r="Q1807" i="9"/>
  <c r="R1807" i="9" s="1"/>
  <c r="Q1808" i="9"/>
  <c r="R1808" i="9" s="1"/>
  <c r="Q1809" i="9"/>
  <c r="R1809" i="9" s="1"/>
  <c r="Q1810" i="9"/>
  <c r="R1810" i="9" s="1"/>
  <c r="Q1811" i="9"/>
  <c r="R1811" i="9" s="1"/>
  <c r="Q1812" i="9"/>
  <c r="R1812" i="9" s="1"/>
  <c r="Q1813" i="9"/>
  <c r="R1813" i="9" s="1"/>
  <c r="Q1814" i="9"/>
  <c r="R1814" i="9" s="1"/>
  <c r="Q1815" i="9"/>
  <c r="R1815" i="9" s="1"/>
  <c r="Q1816" i="9"/>
  <c r="R1816" i="9" s="1"/>
  <c r="Q1817" i="9"/>
  <c r="R1817" i="9" s="1"/>
  <c r="Q1818" i="9"/>
  <c r="R1818" i="9" s="1"/>
  <c r="Q1819" i="9"/>
  <c r="R1819" i="9" s="1"/>
  <c r="Q1820" i="9"/>
  <c r="R1820" i="9" s="1"/>
  <c r="Q1821" i="9"/>
  <c r="R1821" i="9" s="1"/>
  <c r="Q1822" i="9"/>
  <c r="R1822" i="9" s="1"/>
  <c r="Q1823" i="9"/>
  <c r="R1823" i="9" s="1"/>
  <c r="Q1824" i="9"/>
  <c r="R1824" i="9" s="1"/>
  <c r="Q1825" i="9"/>
  <c r="R1825" i="9" s="1"/>
  <c r="Q1826" i="9"/>
  <c r="R1826" i="9" s="1"/>
  <c r="Q1827" i="9"/>
  <c r="R1827" i="9" s="1"/>
  <c r="Q1828" i="9"/>
  <c r="R1828" i="9" s="1"/>
  <c r="Q1829" i="9"/>
  <c r="R1829" i="9" s="1"/>
  <c r="Q1830" i="9"/>
  <c r="R1830" i="9" s="1"/>
  <c r="Q1831" i="9"/>
  <c r="R1831" i="9" s="1"/>
  <c r="Q1832" i="9"/>
  <c r="R1832" i="9" s="1"/>
  <c r="Q1833" i="9"/>
  <c r="R1833" i="9" s="1"/>
  <c r="Q1834" i="9"/>
  <c r="R1834" i="9" s="1"/>
  <c r="Q1835" i="9"/>
  <c r="R1835" i="9" s="1"/>
  <c r="Q1836" i="9"/>
  <c r="R1836" i="9" s="1"/>
  <c r="Q1837" i="9"/>
  <c r="R1837" i="9" s="1"/>
  <c r="Q1838" i="9"/>
  <c r="R1838" i="9" s="1"/>
  <c r="Q1839" i="9"/>
  <c r="R1839" i="9" s="1"/>
  <c r="Q1840" i="9"/>
  <c r="R1840" i="9" s="1"/>
  <c r="Q1841" i="9"/>
  <c r="R1841" i="9" s="1"/>
  <c r="Q1842" i="9"/>
  <c r="R1842" i="9" s="1"/>
  <c r="Q1843" i="9"/>
  <c r="R1843" i="9" s="1"/>
  <c r="Q1844" i="9"/>
  <c r="R1844" i="9" s="1"/>
  <c r="Q1845" i="9"/>
  <c r="R1845" i="9" s="1"/>
  <c r="Q1846" i="9"/>
  <c r="R1846" i="9" s="1"/>
  <c r="Q1847" i="9"/>
  <c r="R1847" i="9" s="1"/>
  <c r="Q1848" i="9"/>
  <c r="R1848" i="9" s="1"/>
  <c r="Q1849" i="9"/>
  <c r="R1849" i="9" s="1"/>
  <c r="Q1850" i="9"/>
  <c r="R1850" i="9" s="1"/>
  <c r="Q1851" i="9"/>
  <c r="R1851" i="9" s="1"/>
  <c r="Q1852" i="9"/>
  <c r="R1852" i="9" s="1"/>
  <c r="Q1853" i="9"/>
  <c r="R1853" i="9" s="1"/>
  <c r="Q1854" i="9"/>
  <c r="R1854" i="9" s="1"/>
  <c r="Q1855" i="9"/>
  <c r="R1855" i="9" s="1"/>
  <c r="Q1856" i="9"/>
  <c r="R1856" i="9" s="1"/>
  <c r="Q1857" i="9"/>
  <c r="R1857" i="9" s="1"/>
  <c r="Q1858" i="9"/>
  <c r="R1858" i="9" s="1"/>
  <c r="Q1859" i="9"/>
  <c r="R1859" i="9" s="1"/>
  <c r="Q1860" i="9"/>
  <c r="R1860" i="9" s="1"/>
  <c r="Q1861" i="9"/>
  <c r="R1861" i="9" s="1"/>
  <c r="Q1862" i="9"/>
  <c r="R1862" i="9" s="1"/>
  <c r="Q1863" i="9"/>
  <c r="R1863" i="9" s="1"/>
  <c r="Q1864" i="9"/>
  <c r="R1864" i="9" s="1"/>
  <c r="Q1865" i="9"/>
  <c r="R1865" i="9" s="1"/>
  <c r="Q1866" i="9"/>
  <c r="R1866" i="9" s="1"/>
  <c r="Q1867" i="9"/>
  <c r="R1867" i="9" s="1"/>
  <c r="Q1868" i="9"/>
  <c r="R1868" i="9" s="1"/>
  <c r="Q1869" i="9"/>
  <c r="R1869" i="9" s="1"/>
  <c r="Q1870" i="9"/>
  <c r="R1870" i="9" s="1"/>
  <c r="Q1871" i="9"/>
  <c r="R1871" i="9" s="1"/>
  <c r="Q1872" i="9"/>
  <c r="R1872" i="9" s="1"/>
  <c r="Q1873" i="9"/>
  <c r="R1873" i="9" s="1"/>
  <c r="Q1874" i="9"/>
  <c r="R1874" i="9" s="1"/>
  <c r="Q1875" i="9"/>
  <c r="R1875" i="9" s="1"/>
  <c r="Q1876" i="9"/>
  <c r="R1876" i="9" s="1"/>
  <c r="Q1877" i="9"/>
  <c r="R1877" i="9" s="1"/>
  <c r="Q1878" i="9"/>
  <c r="R1878" i="9" s="1"/>
  <c r="Q1879" i="9"/>
  <c r="R1879" i="9" s="1"/>
  <c r="Q1880" i="9"/>
  <c r="R1880" i="9" s="1"/>
  <c r="Q1881" i="9"/>
  <c r="R1881" i="9" s="1"/>
  <c r="Q1882" i="9"/>
  <c r="R1882" i="9" s="1"/>
  <c r="Q1883" i="9"/>
  <c r="R1883" i="9" s="1"/>
  <c r="Q1884" i="9"/>
  <c r="R1884" i="9" s="1"/>
  <c r="Q1885" i="9"/>
  <c r="R1885" i="9" s="1"/>
  <c r="Q1886" i="9"/>
  <c r="R1886" i="9" s="1"/>
  <c r="Q1887" i="9"/>
  <c r="R1887" i="9" s="1"/>
  <c r="Q1888" i="9"/>
  <c r="R1888" i="9" s="1"/>
  <c r="Q1889" i="9"/>
  <c r="R1889" i="9" s="1"/>
  <c r="Q1890" i="9"/>
  <c r="R1890" i="9" s="1"/>
  <c r="Q1891" i="9"/>
  <c r="R1891" i="9" s="1"/>
  <c r="Q1892" i="9"/>
  <c r="R1892" i="9" s="1"/>
  <c r="Q1893" i="9"/>
  <c r="R1893" i="9" s="1"/>
  <c r="Q1894" i="9"/>
  <c r="R1894" i="9" s="1"/>
  <c r="Q1895" i="9"/>
  <c r="R1895" i="9" s="1"/>
  <c r="Q1896" i="9"/>
  <c r="R1896" i="9" s="1"/>
  <c r="Q1897" i="9"/>
  <c r="R1897" i="9" s="1"/>
  <c r="Q1898" i="9"/>
  <c r="R1898" i="9" s="1"/>
  <c r="Q1899" i="9"/>
  <c r="R1899" i="9" s="1"/>
  <c r="Q1900" i="9"/>
  <c r="R1900" i="9" s="1"/>
  <c r="Q1901" i="9"/>
  <c r="R1901" i="9" s="1"/>
  <c r="Q1902" i="9"/>
  <c r="R1902" i="9" s="1"/>
  <c r="Q1903" i="9"/>
  <c r="R1903" i="9" s="1"/>
  <c r="Q1904" i="9"/>
  <c r="R1904" i="9" s="1"/>
  <c r="Q1905" i="9"/>
  <c r="R1905" i="9" s="1"/>
  <c r="Q1906" i="9"/>
  <c r="R1906" i="9" s="1"/>
  <c r="Q1907" i="9"/>
  <c r="R1907" i="9" s="1"/>
  <c r="Q1908" i="9"/>
  <c r="R1908" i="9" s="1"/>
  <c r="Q1909" i="9"/>
  <c r="R1909" i="9" s="1"/>
  <c r="Q1910" i="9"/>
  <c r="R1910" i="9" s="1"/>
  <c r="Q1911" i="9"/>
  <c r="R1911" i="9" s="1"/>
  <c r="Q1912" i="9"/>
  <c r="R1912" i="9" s="1"/>
  <c r="Q1913" i="9"/>
  <c r="R1913" i="9" s="1"/>
  <c r="Q1914" i="9"/>
  <c r="R1914" i="9" s="1"/>
  <c r="Q1915" i="9"/>
  <c r="R1915" i="9" s="1"/>
  <c r="Q1916" i="9"/>
  <c r="R1916" i="9" s="1"/>
  <c r="Q1917" i="9"/>
  <c r="R1917" i="9" s="1"/>
  <c r="Q1918" i="9"/>
  <c r="R1918" i="9" s="1"/>
  <c r="Q1919" i="9"/>
  <c r="R1919" i="9" s="1"/>
  <c r="Q1920" i="9"/>
  <c r="R1920" i="9" s="1"/>
  <c r="Q1921" i="9"/>
  <c r="R1921" i="9" s="1"/>
  <c r="Q1922" i="9"/>
  <c r="R1922" i="9" s="1"/>
  <c r="Q1923" i="9"/>
  <c r="R1923" i="9" s="1"/>
  <c r="Q1924" i="9"/>
  <c r="R1924" i="9" s="1"/>
  <c r="Q1925" i="9"/>
  <c r="R1925" i="9" s="1"/>
  <c r="Q1926" i="9"/>
  <c r="R1926" i="9" s="1"/>
  <c r="Q1927" i="9"/>
  <c r="R1927" i="9" s="1"/>
  <c r="Q1928" i="9"/>
  <c r="R1928" i="9" s="1"/>
  <c r="Q1929" i="9"/>
  <c r="R1929" i="9" s="1"/>
  <c r="Q1930" i="9"/>
  <c r="R1930" i="9" s="1"/>
  <c r="Q1931" i="9"/>
  <c r="R1931" i="9" s="1"/>
  <c r="Q1932" i="9"/>
  <c r="R1932" i="9" s="1"/>
  <c r="Q1933" i="9"/>
  <c r="R1933" i="9" s="1"/>
  <c r="Q1934" i="9"/>
  <c r="R1934" i="9" s="1"/>
  <c r="Q1935" i="9"/>
  <c r="R1935" i="9" s="1"/>
  <c r="Q1936" i="9"/>
  <c r="R1936" i="9" s="1"/>
  <c r="Q1937" i="9"/>
  <c r="R1937" i="9" s="1"/>
  <c r="Q1938" i="9"/>
  <c r="R1938" i="9" s="1"/>
  <c r="Q1939" i="9"/>
  <c r="R1939" i="9" s="1"/>
  <c r="Q1940" i="9"/>
  <c r="R1940" i="9" s="1"/>
  <c r="Q1941" i="9"/>
  <c r="R1941" i="9" s="1"/>
  <c r="Q1942" i="9"/>
  <c r="R1942" i="9" s="1"/>
  <c r="Q1943" i="9"/>
  <c r="R1943" i="9" s="1"/>
  <c r="Q1944" i="9"/>
  <c r="R1944" i="9" s="1"/>
  <c r="Q1945" i="9"/>
  <c r="R1945" i="9" s="1"/>
  <c r="Q1946" i="9"/>
  <c r="R1946" i="9" s="1"/>
  <c r="Q1947" i="9"/>
  <c r="R1947" i="9" s="1"/>
  <c r="Q1948" i="9"/>
  <c r="R1948" i="9" s="1"/>
  <c r="Q1949" i="9"/>
  <c r="R1949" i="9" s="1"/>
  <c r="Q1950" i="9"/>
  <c r="R1950" i="9" s="1"/>
  <c r="Q1951" i="9"/>
  <c r="R1951" i="9" s="1"/>
  <c r="Q1952" i="9"/>
  <c r="R1952" i="9" s="1"/>
  <c r="Q1953" i="9"/>
  <c r="R1953" i="9" s="1"/>
  <c r="Q1954" i="9"/>
  <c r="R1954" i="9" s="1"/>
  <c r="Q1955" i="9"/>
  <c r="R1955" i="9" s="1"/>
  <c r="Q1956" i="9"/>
  <c r="R1956" i="9" s="1"/>
  <c r="Q1957" i="9"/>
  <c r="R1957" i="9" s="1"/>
  <c r="Q1958" i="9"/>
  <c r="R1958" i="9" s="1"/>
  <c r="Q1959" i="9"/>
  <c r="R1959" i="9" s="1"/>
  <c r="Q1960" i="9"/>
  <c r="R1960" i="9" s="1"/>
  <c r="Q1961" i="9"/>
  <c r="R1961" i="9" s="1"/>
  <c r="Q1962" i="9"/>
  <c r="R1962" i="9" s="1"/>
  <c r="Q1963" i="9"/>
  <c r="R1963" i="9" s="1"/>
  <c r="Q1964" i="9"/>
  <c r="R1964" i="9" s="1"/>
  <c r="Q1965" i="9"/>
  <c r="R1965" i="9" s="1"/>
  <c r="Q1966" i="9"/>
  <c r="R1966" i="9" s="1"/>
  <c r="Q1967" i="9"/>
  <c r="R1967" i="9" s="1"/>
  <c r="Q1968" i="9"/>
  <c r="R1968" i="9" s="1"/>
  <c r="Q1969" i="9"/>
  <c r="R1969" i="9" s="1"/>
  <c r="Q1970" i="9"/>
  <c r="R1970" i="9" s="1"/>
  <c r="Q1971" i="9"/>
  <c r="R1971" i="9" s="1"/>
  <c r="Q1972" i="9"/>
  <c r="R1972" i="9" s="1"/>
  <c r="Q1973" i="9"/>
  <c r="R1973" i="9" s="1"/>
  <c r="Q1974" i="9"/>
  <c r="R1974" i="9" s="1"/>
  <c r="Q1975" i="9"/>
  <c r="R1975" i="9" s="1"/>
  <c r="Q1976" i="9"/>
  <c r="R1976" i="9" s="1"/>
  <c r="Q1977" i="9"/>
  <c r="R1977" i="9" s="1"/>
  <c r="Q1978" i="9"/>
  <c r="R1978" i="9" s="1"/>
  <c r="Q1979" i="9"/>
  <c r="R1979" i="9" s="1"/>
  <c r="Q1980" i="9"/>
  <c r="R1980" i="9" s="1"/>
  <c r="Q1981" i="9"/>
  <c r="R1981" i="9" s="1"/>
  <c r="Q1982" i="9"/>
  <c r="R1982" i="9" s="1"/>
  <c r="Q1983" i="9"/>
  <c r="R1983" i="9" s="1"/>
  <c r="Q1984" i="9"/>
  <c r="R1984" i="9" s="1"/>
  <c r="Q1985" i="9"/>
  <c r="R1985" i="9" s="1"/>
  <c r="Q1986" i="9"/>
  <c r="R1986" i="9" s="1"/>
  <c r="Q1987" i="9"/>
  <c r="R1987" i="9" s="1"/>
  <c r="Q1988" i="9"/>
  <c r="R1988" i="9" s="1"/>
  <c r="Q1989" i="9"/>
  <c r="R1989" i="9" s="1"/>
  <c r="Q1990" i="9"/>
  <c r="R1990" i="9" s="1"/>
  <c r="Q1991" i="9"/>
  <c r="R1991" i="9" s="1"/>
  <c r="Q1992" i="9"/>
  <c r="R1992" i="9" s="1"/>
  <c r="Q1993" i="9"/>
  <c r="R1993" i="9" s="1"/>
  <c r="Q1994" i="9"/>
  <c r="R1994" i="9" s="1"/>
  <c r="Q1995" i="9"/>
  <c r="R1995" i="9" s="1"/>
  <c r="Q1996" i="9"/>
  <c r="R1996" i="9" s="1"/>
  <c r="Q1997" i="9"/>
  <c r="R1997" i="9" s="1"/>
  <c r="Q1998" i="9"/>
  <c r="R1998" i="9" s="1"/>
  <c r="Q1999" i="9"/>
  <c r="R1999" i="9" s="1"/>
  <c r="Q2000" i="9"/>
  <c r="R2000" i="9" s="1"/>
  <c r="Q2001" i="9"/>
  <c r="R2001" i="9" s="1"/>
  <c r="Q2002" i="9"/>
  <c r="R2002" i="9" s="1"/>
  <c r="Q2003" i="9"/>
  <c r="R2003" i="9" s="1"/>
  <c r="Q2004" i="9"/>
  <c r="R2004" i="9" s="1"/>
  <c r="Q2005" i="9"/>
  <c r="R2005" i="9" s="1"/>
  <c r="Q2006" i="9"/>
  <c r="R2006" i="9" s="1"/>
  <c r="Q2007" i="9"/>
  <c r="R2007" i="9" s="1"/>
  <c r="Q2008" i="9"/>
  <c r="R2008" i="9" s="1"/>
  <c r="Q2009" i="9"/>
  <c r="R2009" i="9" s="1"/>
  <c r="Q2010" i="9"/>
  <c r="R2010" i="9" s="1"/>
  <c r="Q2011" i="9"/>
  <c r="R2011" i="9" s="1"/>
  <c r="Q2012" i="9"/>
  <c r="R2012" i="9" s="1"/>
  <c r="Q2013" i="9"/>
  <c r="R2013" i="9" s="1"/>
  <c r="Q2014" i="9"/>
  <c r="R2014" i="9" s="1"/>
  <c r="Q2015" i="9"/>
  <c r="R2015" i="9" s="1"/>
  <c r="Q2016" i="9"/>
  <c r="R2016" i="9" s="1"/>
  <c r="Q2017" i="9"/>
  <c r="R2017" i="9" s="1"/>
  <c r="Q2018" i="9"/>
  <c r="R2018" i="9" s="1"/>
  <c r="Q2019" i="9"/>
  <c r="R2019" i="9" s="1"/>
  <c r="Q2020" i="9"/>
  <c r="R2020" i="9" s="1"/>
  <c r="Q2021" i="9"/>
  <c r="R2021" i="9" s="1"/>
  <c r="Q2022" i="9"/>
  <c r="R2022" i="9" s="1"/>
  <c r="Q2023" i="9"/>
  <c r="R2023" i="9" s="1"/>
  <c r="Q2024" i="9"/>
  <c r="R2024" i="9" s="1"/>
  <c r="Q2025" i="9"/>
  <c r="R2025" i="9" s="1"/>
  <c r="Q2026" i="9"/>
  <c r="R2026" i="9" s="1"/>
  <c r="Q2027" i="9"/>
  <c r="R2027" i="9" s="1"/>
  <c r="Q2028" i="9"/>
  <c r="R2028" i="9" s="1"/>
  <c r="Q2029" i="9"/>
  <c r="R2029" i="9" s="1"/>
  <c r="Q2030" i="9"/>
  <c r="R2030" i="9" s="1"/>
  <c r="Q2031" i="9"/>
  <c r="R2031" i="9" s="1"/>
  <c r="Q2032" i="9"/>
  <c r="R2032" i="9" s="1"/>
  <c r="Q2033" i="9"/>
  <c r="R2033" i="9" s="1"/>
  <c r="Q2034" i="9"/>
  <c r="R2034" i="9" s="1"/>
  <c r="Q2035" i="9"/>
  <c r="R2035" i="9" s="1"/>
  <c r="Q2036" i="9"/>
  <c r="R2036" i="9" s="1"/>
  <c r="Q2037" i="9"/>
  <c r="R2037" i="9" s="1"/>
  <c r="Q2038" i="9"/>
  <c r="R2038" i="9" s="1"/>
  <c r="Q2039" i="9"/>
  <c r="R2039" i="9" s="1"/>
  <c r="Q2040" i="9"/>
  <c r="R2040" i="9" s="1"/>
  <c r="Q2041" i="9"/>
  <c r="R2041" i="9" s="1"/>
  <c r="Q2042" i="9"/>
  <c r="R2042" i="9" s="1"/>
  <c r="Q2043" i="9"/>
  <c r="R2043" i="9" s="1"/>
  <c r="Q2044" i="9"/>
  <c r="R2044" i="9" s="1"/>
  <c r="Q2045" i="9"/>
  <c r="R2045" i="9" s="1"/>
  <c r="Q2046" i="9"/>
  <c r="R2046" i="9" s="1"/>
  <c r="Q2047" i="9"/>
  <c r="R2047" i="9" s="1"/>
  <c r="Q2048" i="9"/>
  <c r="R2048" i="9" s="1"/>
  <c r="Q2049" i="9"/>
  <c r="R2049" i="9" s="1"/>
  <c r="Q2050" i="9"/>
  <c r="R2050" i="9" s="1"/>
  <c r="Q2051" i="9"/>
  <c r="R2051" i="9" s="1"/>
  <c r="Q2052" i="9"/>
  <c r="R2052" i="9" s="1"/>
  <c r="Q2053" i="9"/>
  <c r="R2053" i="9" s="1"/>
  <c r="Q2054" i="9"/>
  <c r="R2054" i="9" s="1"/>
  <c r="Q2055" i="9"/>
  <c r="R2055" i="9" s="1"/>
  <c r="Q2056" i="9"/>
  <c r="R2056" i="9" s="1"/>
  <c r="Q2057" i="9"/>
  <c r="R2057" i="9" s="1"/>
  <c r="Q2058" i="9"/>
  <c r="R2058" i="9" s="1"/>
  <c r="Q2059" i="9"/>
  <c r="R2059" i="9" s="1"/>
  <c r="Q2060" i="9"/>
  <c r="R2060" i="9" s="1"/>
  <c r="Q2061" i="9"/>
  <c r="R2061" i="9" s="1"/>
  <c r="Q2062" i="9"/>
  <c r="R2062" i="9" s="1"/>
  <c r="Q2063" i="9"/>
  <c r="R2063" i="9" s="1"/>
  <c r="Q2064" i="9"/>
  <c r="R2064" i="9" s="1"/>
  <c r="Q2065" i="9"/>
  <c r="R2065" i="9" s="1"/>
  <c r="Q2066" i="9"/>
  <c r="R2066" i="9" s="1"/>
  <c r="Q2067" i="9"/>
  <c r="R2067" i="9" s="1"/>
  <c r="Q2068" i="9"/>
  <c r="R2068" i="9" s="1"/>
  <c r="Q2069" i="9"/>
  <c r="R2069" i="9" s="1"/>
  <c r="Q2070" i="9"/>
  <c r="R2070" i="9" s="1"/>
  <c r="Q2071" i="9"/>
  <c r="R2071" i="9" s="1"/>
  <c r="Q2072" i="9"/>
  <c r="R2072" i="9" s="1"/>
  <c r="Q2073" i="9"/>
  <c r="R2073" i="9" s="1"/>
  <c r="Q2074" i="9"/>
  <c r="R2074" i="9" s="1"/>
  <c r="Q2075" i="9"/>
  <c r="R2075" i="9" s="1"/>
  <c r="Q2076" i="9"/>
  <c r="R2076" i="9" s="1"/>
  <c r="Q2077" i="9"/>
  <c r="R2077" i="9" s="1"/>
  <c r="Q2078" i="9"/>
  <c r="R2078" i="9" s="1"/>
  <c r="Q2079" i="9"/>
  <c r="R2079" i="9" s="1"/>
  <c r="Q2080" i="9"/>
  <c r="R2080" i="9" s="1"/>
  <c r="Q2081" i="9"/>
  <c r="R2081" i="9" s="1"/>
  <c r="Q2082" i="9"/>
  <c r="R2082" i="9" s="1"/>
  <c r="Q2083" i="9"/>
  <c r="R2083" i="9" s="1"/>
  <c r="Q2084" i="9"/>
  <c r="R2084" i="9" s="1"/>
  <c r="Q2085" i="9"/>
  <c r="R2085" i="9" s="1"/>
  <c r="Q2086" i="9"/>
  <c r="R2086" i="9" s="1"/>
  <c r="Q2087" i="9"/>
  <c r="R2087" i="9" s="1"/>
  <c r="Q2088" i="9"/>
  <c r="R2088" i="9" s="1"/>
  <c r="Q2089" i="9"/>
  <c r="R2089" i="9" s="1"/>
  <c r="Q2090" i="9"/>
  <c r="R2090" i="9" s="1"/>
  <c r="Q2091" i="9"/>
  <c r="R2091" i="9" s="1"/>
  <c r="Q2092" i="9"/>
  <c r="R2092" i="9" s="1"/>
  <c r="Q2093" i="9"/>
  <c r="R2093" i="9" s="1"/>
  <c r="Q2094" i="9"/>
  <c r="R2094" i="9" s="1"/>
  <c r="Q2095" i="9"/>
  <c r="R2095" i="9" s="1"/>
  <c r="Q2096" i="9"/>
  <c r="R2096" i="9" s="1"/>
  <c r="Q2097" i="9"/>
  <c r="R2097" i="9" s="1"/>
  <c r="Q2098" i="9"/>
  <c r="R2098" i="9" s="1"/>
  <c r="Q2099" i="9"/>
  <c r="R2099" i="9" s="1"/>
  <c r="Q2100" i="9"/>
  <c r="R2100" i="9" s="1"/>
  <c r="Q2101" i="9"/>
  <c r="R2101" i="9" s="1"/>
  <c r="Q2102" i="9"/>
  <c r="R2102" i="9" s="1"/>
  <c r="Q2103" i="9"/>
  <c r="R2103" i="9" s="1"/>
  <c r="Q2104" i="9"/>
  <c r="R2104" i="9" s="1"/>
  <c r="Q2105" i="9"/>
  <c r="R2105" i="9" s="1"/>
  <c r="Q2106" i="9"/>
  <c r="R2106" i="9" s="1"/>
  <c r="Q2107" i="9"/>
  <c r="R2107" i="9" s="1"/>
  <c r="Q2108" i="9"/>
  <c r="R2108" i="9" s="1"/>
  <c r="Q2109" i="9"/>
  <c r="R2109" i="9" s="1"/>
  <c r="Q2110" i="9"/>
  <c r="R2110" i="9" s="1"/>
  <c r="Q2111" i="9"/>
  <c r="R2111" i="9" s="1"/>
  <c r="Q2112" i="9"/>
  <c r="R2112" i="9" s="1"/>
  <c r="Q2113" i="9"/>
  <c r="R2113" i="9" s="1"/>
  <c r="Q2114" i="9"/>
  <c r="R2114" i="9" s="1"/>
  <c r="Q2115" i="9"/>
  <c r="R2115" i="9" s="1"/>
  <c r="Q2116" i="9"/>
  <c r="R2116" i="9" s="1"/>
  <c r="Q2117" i="9"/>
  <c r="R2117" i="9" s="1"/>
  <c r="Q2118" i="9"/>
  <c r="R2118" i="9" s="1"/>
  <c r="Q2119" i="9"/>
  <c r="R2119" i="9" s="1"/>
  <c r="Q2120" i="9"/>
  <c r="R2120" i="9" s="1"/>
  <c r="Q2121" i="9"/>
  <c r="R2121" i="9" s="1"/>
  <c r="Q2122" i="9"/>
  <c r="R2122" i="9" s="1"/>
  <c r="Q2123" i="9"/>
  <c r="R2123" i="9" s="1"/>
  <c r="Q2124" i="9"/>
  <c r="R2124" i="9" s="1"/>
  <c r="Q2125" i="9"/>
  <c r="R2125" i="9" s="1"/>
  <c r="Q2126" i="9"/>
  <c r="R2126" i="9" s="1"/>
  <c r="Q2127" i="9"/>
  <c r="R2127" i="9" s="1"/>
  <c r="Q2128" i="9"/>
  <c r="R2128" i="9" s="1"/>
  <c r="Q2129" i="9"/>
  <c r="R2129" i="9" s="1"/>
  <c r="Q2130" i="9"/>
  <c r="R2130" i="9" s="1"/>
  <c r="Q2131" i="9"/>
  <c r="R2131" i="9" s="1"/>
  <c r="Q2132" i="9"/>
  <c r="R2132" i="9" s="1"/>
  <c r="Q2133" i="9"/>
  <c r="R2133" i="9" s="1"/>
  <c r="Q2134" i="9"/>
  <c r="R2134" i="9" s="1"/>
  <c r="Q2135" i="9"/>
  <c r="R2135" i="9" s="1"/>
  <c r="Q2136" i="9"/>
  <c r="R2136" i="9" s="1"/>
  <c r="Q2137" i="9"/>
  <c r="R2137" i="9" s="1"/>
  <c r="Q2138" i="9"/>
  <c r="R2138" i="9" s="1"/>
  <c r="Q2139" i="9"/>
  <c r="R2139" i="9" s="1"/>
  <c r="Q2140" i="9"/>
  <c r="R2140" i="9" s="1"/>
  <c r="Q2141" i="9"/>
  <c r="R2141" i="9" s="1"/>
  <c r="Q2142" i="9"/>
  <c r="R2142" i="9" s="1"/>
  <c r="Q2143" i="9"/>
  <c r="R2143" i="9" s="1"/>
  <c r="Q2144" i="9"/>
  <c r="R2144" i="9" s="1"/>
  <c r="Q2145" i="9"/>
  <c r="R2145" i="9" s="1"/>
  <c r="Q2146" i="9"/>
  <c r="R2146" i="9" s="1"/>
  <c r="Q2147" i="9"/>
  <c r="R2147" i="9" s="1"/>
  <c r="Q2148" i="9"/>
  <c r="R2148" i="9" s="1"/>
  <c r="Q2149" i="9"/>
  <c r="R2149" i="9" s="1"/>
  <c r="Q2150" i="9"/>
  <c r="R2150" i="9" s="1"/>
  <c r="Q2151" i="9"/>
  <c r="R2151" i="9" s="1"/>
  <c r="Q2152" i="9"/>
  <c r="R2152" i="9" s="1"/>
  <c r="Q2153" i="9"/>
  <c r="R2153" i="9" s="1"/>
  <c r="Q2154" i="9"/>
  <c r="R2154" i="9" s="1"/>
  <c r="Q2155" i="9"/>
  <c r="R2155" i="9" s="1"/>
  <c r="Q2156" i="9"/>
  <c r="R2156" i="9" s="1"/>
  <c r="Q2157" i="9"/>
  <c r="R2157" i="9" s="1"/>
  <c r="Q2158" i="9"/>
  <c r="R2158" i="9" s="1"/>
  <c r="Q2159" i="9"/>
  <c r="R2159" i="9" s="1"/>
  <c r="Q2160" i="9"/>
  <c r="R2160" i="9" s="1"/>
  <c r="Q2161" i="9"/>
  <c r="R2161" i="9" s="1"/>
  <c r="Q2162" i="9"/>
  <c r="R2162" i="9" s="1"/>
  <c r="Q2163" i="9"/>
  <c r="R2163" i="9" s="1"/>
  <c r="Q2164" i="9"/>
  <c r="R2164" i="9" s="1"/>
  <c r="Q2165" i="9"/>
  <c r="R2165" i="9" s="1"/>
  <c r="Q2166" i="9"/>
  <c r="R2166" i="9" s="1"/>
  <c r="Q2167" i="9"/>
  <c r="R2167" i="9" s="1"/>
  <c r="Q2168" i="9"/>
  <c r="R2168" i="9" s="1"/>
  <c r="Q2169" i="9"/>
  <c r="R2169" i="9" s="1"/>
  <c r="Q2170" i="9"/>
  <c r="R2170" i="9" s="1"/>
  <c r="Q2171" i="9"/>
  <c r="R2171" i="9" s="1"/>
  <c r="Q2172" i="9"/>
  <c r="R2172" i="9" s="1"/>
  <c r="Q2173" i="9"/>
  <c r="R2173" i="9" s="1"/>
  <c r="Q2174" i="9"/>
  <c r="R2174" i="9" s="1"/>
  <c r="Q2175" i="9"/>
  <c r="R2175" i="9" s="1"/>
  <c r="Q2176" i="9"/>
  <c r="R2176" i="9" s="1"/>
  <c r="Q2177" i="9"/>
  <c r="R2177" i="9" s="1"/>
  <c r="Q2178" i="9"/>
  <c r="R2178" i="9" s="1"/>
  <c r="Q2179" i="9"/>
  <c r="R2179" i="9" s="1"/>
  <c r="Q2180" i="9"/>
  <c r="R2180" i="9" s="1"/>
  <c r="Q2181" i="9"/>
  <c r="R2181" i="9" s="1"/>
  <c r="Q2182" i="9"/>
  <c r="R2182" i="9" s="1"/>
  <c r="Q2183" i="9"/>
  <c r="R2183" i="9" s="1"/>
  <c r="Q2184" i="9"/>
  <c r="R2184" i="9" s="1"/>
  <c r="Q2185" i="9"/>
  <c r="R2185" i="9" s="1"/>
  <c r="Q2186" i="9"/>
  <c r="R2186" i="9" s="1"/>
  <c r="Q2187" i="9"/>
  <c r="R2187" i="9" s="1"/>
  <c r="Q2188" i="9"/>
  <c r="R2188" i="9" s="1"/>
  <c r="Q2189" i="9"/>
  <c r="R2189" i="9" s="1"/>
  <c r="Q2190" i="9"/>
  <c r="R2190" i="9" s="1"/>
  <c r="Q2191" i="9"/>
  <c r="R2191" i="9" s="1"/>
  <c r="Q2192" i="9"/>
  <c r="R2192" i="9" s="1"/>
  <c r="Q2193" i="9"/>
  <c r="R2193" i="9" s="1"/>
  <c r="Q2194" i="9"/>
  <c r="R2194" i="9" s="1"/>
  <c r="Q2195" i="9"/>
  <c r="R2195" i="9" s="1"/>
  <c r="Q2196" i="9"/>
  <c r="R2196" i="9" s="1"/>
  <c r="Q2197" i="9"/>
  <c r="R2197" i="9" s="1"/>
  <c r="Q2198" i="9"/>
  <c r="R2198" i="9" s="1"/>
  <c r="Q2199" i="9"/>
  <c r="R2199" i="9" s="1"/>
  <c r="Q2200" i="9"/>
  <c r="R2200" i="9" s="1"/>
  <c r="Q2201" i="9"/>
  <c r="R2201" i="9" s="1"/>
  <c r="Q2202" i="9"/>
  <c r="R2202" i="9" s="1"/>
  <c r="Q2203" i="9"/>
  <c r="R2203" i="9" s="1"/>
  <c r="Q2204" i="9"/>
  <c r="R2204" i="9" s="1"/>
  <c r="Q2205" i="9"/>
  <c r="R2205" i="9" s="1"/>
  <c r="Q2206" i="9"/>
  <c r="R2206" i="9" s="1"/>
  <c r="Q2207" i="9"/>
  <c r="R2207" i="9" s="1"/>
  <c r="Q2208" i="9"/>
  <c r="R2208" i="9" s="1"/>
  <c r="Q2209" i="9"/>
  <c r="R2209" i="9" s="1"/>
  <c r="Q2210" i="9"/>
  <c r="R2210" i="9" s="1"/>
  <c r="Q2211" i="9"/>
  <c r="R2211" i="9" s="1"/>
  <c r="Q2212" i="9"/>
  <c r="R2212" i="9" s="1"/>
  <c r="Q2213" i="9"/>
  <c r="R2213" i="9" s="1"/>
  <c r="Q2214" i="9"/>
  <c r="R2214" i="9" s="1"/>
  <c r="Q2215" i="9"/>
  <c r="R2215" i="9" s="1"/>
  <c r="Q2216" i="9"/>
  <c r="R2216" i="9" s="1"/>
  <c r="Q2217" i="9"/>
  <c r="R2217" i="9" s="1"/>
  <c r="Q2218" i="9"/>
  <c r="R2218" i="9" s="1"/>
  <c r="Q2219" i="9"/>
  <c r="R2219" i="9" s="1"/>
  <c r="Q2220" i="9"/>
  <c r="R2220" i="9" s="1"/>
  <c r="Q2221" i="9"/>
  <c r="R2221" i="9" s="1"/>
  <c r="Q2222" i="9"/>
  <c r="R2222" i="9" s="1"/>
  <c r="Q2223" i="9"/>
  <c r="R2223" i="9" s="1"/>
  <c r="Q2224" i="9"/>
  <c r="R2224" i="9" s="1"/>
  <c r="Q2225" i="9"/>
  <c r="R2225" i="9" s="1"/>
  <c r="Q2226" i="9"/>
  <c r="R2226" i="9" s="1"/>
  <c r="Q2227" i="9"/>
  <c r="R2227" i="9" s="1"/>
  <c r="Q2228" i="9"/>
  <c r="R2228" i="9" s="1"/>
  <c r="Q2229" i="9"/>
  <c r="R2229" i="9" s="1"/>
  <c r="Q2230" i="9"/>
  <c r="R2230" i="9" s="1"/>
  <c r="Q2231" i="9"/>
  <c r="R2231" i="9" s="1"/>
  <c r="Q2232" i="9"/>
  <c r="R2232" i="9" s="1"/>
  <c r="Q2233" i="9"/>
  <c r="R2233" i="9" s="1"/>
  <c r="Q2234" i="9"/>
  <c r="R2234" i="9" s="1"/>
  <c r="Q2235" i="9"/>
  <c r="R2235" i="9" s="1"/>
  <c r="Q2236" i="9"/>
  <c r="R2236" i="9" s="1"/>
  <c r="Q2237" i="9"/>
  <c r="R2237" i="9" s="1"/>
  <c r="Q2238" i="9"/>
  <c r="R2238" i="9" s="1"/>
  <c r="Q2239" i="9"/>
  <c r="R2239" i="9" s="1"/>
  <c r="Q2240" i="9"/>
  <c r="R2240" i="9" s="1"/>
  <c r="Q2241" i="9"/>
  <c r="R2241" i="9" s="1"/>
  <c r="Q2242" i="9"/>
  <c r="R2242" i="9" s="1"/>
  <c r="Q2243" i="9"/>
  <c r="R2243" i="9" s="1"/>
  <c r="Q2244" i="9"/>
  <c r="R2244" i="9" s="1"/>
  <c r="Q2245" i="9"/>
  <c r="R2245" i="9" s="1"/>
  <c r="Q2246" i="9"/>
  <c r="R2246" i="9" s="1"/>
  <c r="Q2247" i="9"/>
  <c r="R2247" i="9" s="1"/>
  <c r="Q2248" i="9"/>
  <c r="R2248" i="9" s="1"/>
  <c r="Q2249" i="9"/>
  <c r="R2249" i="9" s="1"/>
  <c r="Q2250" i="9"/>
  <c r="R2250" i="9" s="1"/>
  <c r="Q2251" i="9"/>
  <c r="R2251" i="9" s="1"/>
  <c r="Q2252" i="9"/>
  <c r="R2252" i="9" s="1"/>
  <c r="Q2253" i="9"/>
  <c r="R2253" i="9" s="1"/>
  <c r="Q2254" i="9"/>
  <c r="R2254" i="9" s="1"/>
  <c r="Q2255" i="9"/>
  <c r="R2255" i="9" s="1"/>
  <c r="Q2256" i="9"/>
  <c r="R2256" i="9" s="1"/>
  <c r="Q2257" i="9"/>
  <c r="R2257" i="9" s="1"/>
  <c r="Q2258" i="9"/>
  <c r="R2258" i="9" s="1"/>
  <c r="Q2259" i="9"/>
  <c r="R2259" i="9" s="1"/>
  <c r="Q2260" i="9"/>
  <c r="R2260" i="9" s="1"/>
  <c r="Q2261" i="9"/>
  <c r="R2261" i="9" s="1"/>
  <c r="Q2262" i="9"/>
  <c r="R2262" i="9" s="1"/>
  <c r="Q2263" i="9"/>
  <c r="R2263" i="9" s="1"/>
  <c r="Q2264" i="9"/>
  <c r="R2264" i="9" s="1"/>
  <c r="Q2265" i="9"/>
  <c r="R2265" i="9" s="1"/>
  <c r="Q2266" i="9"/>
  <c r="R2266" i="9" s="1"/>
  <c r="Q2267" i="9"/>
  <c r="R2267" i="9" s="1"/>
  <c r="Q2268" i="9"/>
  <c r="R2268" i="9" s="1"/>
  <c r="Q2269" i="9"/>
  <c r="R2269" i="9" s="1"/>
  <c r="Q2270" i="9"/>
  <c r="R2270" i="9" s="1"/>
  <c r="Q2271" i="9"/>
  <c r="R2271" i="9" s="1"/>
  <c r="Q2272" i="9"/>
  <c r="R2272" i="9" s="1"/>
  <c r="Q2273" i="9"/>
  <c r="R2273" i="9" s="1"/>
  <c r="Q2274" i="9"/>
  <c r="R2274" i="9" s="1"/>
  <c r="Q2275" i="9"/>
  <c r="R2275" i="9" s="1"/>
  <c r="Q2276" i="9"/>
  <c r="R2276" i="9" s="1"/>
  <c r="Q2277" i="9"/>
  <c r="R2277" i="9" s="1"/>
  <c r="Q2278" i="9"/>
  <c r="R2278" i="9" s="1"/>
  <c r="Q2279" i="9"/>
  <c r="R2279" i="9" s="1"/>
  <c r="Q2280" i="9"/>
  <c r="R2280" i="9" s="1"/>
  <c r="Q2281" i="9"/>
  <c r="R2281" i="9" s="1"/>
  <c r="Q2282" i="9"/>
  <c r="R2282" i="9" s="1"/>
  <c r="Q2283" i="9"/>
  <c r="R2283" i="9" s="1"/>
  <c r="Q2284" i="9"/>
  <c r="R2284" i="9" s="1"/>
  <c r="Q2285" i="9"/>
  <c r="R2285" i="9" s="1"/>
  <c r="Q2286" i="9"/>
  <c r="R2286" i="9" s="1"/>
  <c r="Q2287" i="9"/>
  <c r="R2287" i="9" s="1"/>
  <c r="Q2288" i="9"/>
  <c r="R2288" i="9" s="1"/>
  <c r="Q2289" i="9"/>
  <c r="R2289" i="9" s="1"/>
  <c r="Q2290" i="9"/>
  <c r="R2290" i="9" s="1"/>
  <c r="Q2291" i="9"/>
  <c r="R2291" i="9" s="1"/>
  <c r="Q2292" i="9"/>
  <c r="R2292" i="9" s="1"/>
  <c r="Q2293" i="9"/>
  <c r="R2293" i="9" s="1"/>
  <c r="Q2294" i="9"/>
  <c r="R2294" i="9" s="1"/>
  <c r="Q2295" i="9"/>
  <c r="R2295" i="9" s="1"/>
  <c r="Q2296" i="9"/>
  <c r="R2296" i="9" s="1"/>
  <c r="Q2297" i="9"/>
  <c r="R2297" i="9" s="1"/>
  <c r="Q2298" i="9"/>
  <c r="R2298" i="9" s="1"/>
  <c r="Q2299" i="9"/>
  <c r="R2299" i="9" s="1"/>
  <c r="Q2300" i="9"/>
  <c r="R2300" i="9" s="1"/>
  <c r="Q2301" i="9"/>
  <c r="R2301" i="9" s="1"/>
  <c r="Q2302" i="9"/>
  <c r="R2302" i="9" s="1"/>
  <c r="Q2303" i="9"/>
  <c r="R2303" i="9" s="1"/>
  <c r="Q2304" i="9"/>
  <c r="R2304" i="9" s="1"/>
  <c r="Q2305" i="9"/>
  <c r="R2305" i="9" s="1"/>
  <c r="Q2306" i="9"/>
  <c r="R2306" i="9" s="1"/>
  <c r="Q2307" i="9"/>
  <c r="R2307" i="9" s="1"/>
  <c r="Q2308" i="9"/>
  <c r="R2308" i="9" s="1"/>
  <c r="Q2309" i="9"/>
  <c r="R2309" i="9" s="1"/>
  <c r="Q2310" i="9"/>
  <c r="R2310" i="9" s="1"/>
  <c r="Q2311" i="9"/>
  <c r="R2311" i="9" s="1"/>
  <c r="Q2312" i="9"/>
  <c r="R2312" i="9" s="1"/>
  <c r="Q2313" i="9"/>
  <c r="R2313" i="9" s="1"/>
  <c r="Q2314" i="9"/>
  <c r="R2314" i="9" s="1"/>
  <c r="Q2315" i="9"/>
  <c r="R2315" i="9" s="1"/>
  <c r="Q2316" i="9"/>
  <c r="R2316" i="9" s="1"/>
  <c r="Q2317" i="9"/>
  <c r="R2317" i="9" s="1"/>
  <c r="Q2318" i="9"/>
  <c r="R2318" i="9" s="1"/>
  <c r="Q2319" i="9"/>
  <c r="R2319" i="9" s="1"/>
  <c r="Q2320" i="9"/>
  <c r="R2320" i="9" s="1"/>
  <c r="Q2321" i="9"/>
  <c r="R2321" i="9" s="1"/>
  <c r="Q2322" i="9"/>
  <c r="R2322" i="9" s="1"/>
  <c r="Q2323" i="9"/>
  <c r="R2323" i="9" s="1"/>
  <c r="Q2324" i="9"/>
  <c r="R2324" i="9" s="1"/>
  <c r="Q2325" i="9"/>
  <c r="R2325" i="9" s="1"/>
  <c r="Q2326" i="9"/>
  <c r="R2326" i="9" s="1"/>
  <c r="Q2327" i="9"/>
  <c r="R2327" i="9" s="1"/>
  <c r="Q2328" i="9"/>
  <c r="R2328" i="9" s="1"/>
  <c r="Q2329" i="9"/>
  <c r="R2329" i="9" s="1"/>
  <c r="Q2330" i="9"/>
  <c r="R2330" i="9" s="1"/>
  <c r="Q2331" i="9"/>
  <c r="R2331" i="9" s="1"/>
  <c r="Q2332" i="9"/>
  <c r="R2332" i="9" s="1"/>
  <c r="Q2333" i="9"/>
  <c r="R2333" i="9" s="1"/>
  <c r="Q2334" i="9"/>
  <c r="R2334" i="9" s="1"/>
  <c r="Q2335" i="9"/>
  <c r="R2335" i="9" s="1"/>
  <c r="Q2336" i="9"/>
  <c r="R2336" i="9" s="1"/>
  <c r="Q2337" i="9"/>
  <c r="R2337" i="9" s="1"/>
  <c r="Q2338" i="9"/>
  <c r="R2338" i="9" s="1"/>
  <c r="Q2339" i="9"/>
  <c r="R2339" i="9" s="1"/>
  <c r="Q2340" i="9"/>
  <c r="R2340" i="9" s="1"/>
  <c r="Q2341" i="9"/>
  <c r="R2341" i="9" s="1"/>
  <c r="Q2342" i="9"/>
  <c r="R2342" i="9" s="1"/>
  <c r="Q2343" i="9"/>
  <c r="R2343" i="9" s="1"/>
  <c r="Q2344" i="9"/>
  <c r="R2344" i="9" s="1"/>
  <c r="Q2345" i="9"/>
  <c r="R2345" i="9" s="1"/>
  <c r="Q2346" i="9"/>
  <c r="R2346" i="9" s="1"/>
  <c r="Q2347" i="9"/>
  <c r="R2347" i="9" s="1"/>
  <c r="Q2348" i="9"/>
  <c r="R2348" i="9" s="1"/>
  <c r="Q2349" i="9"/>
  <c r="R2349" i="9" s="1"/>
  <c r="Q2350" i="9"/>
  <c r="R2350" i="9" s="1"/>
  <c r="Q2351" i="9"/>
  <c r="R2351" i="9" s="1"/>
  <c r="Q2352" i="9"/>
  <c r="R2352" i="9" s="1"/>
  <c r="Q2353" i="9"/>
  <c r="R2353" i="9" s="1"/>
  <c r="Q2354" i="9"/>
  <c r="R2354" i="9" s="1"/>
  <c r="Q2355" i="9"/>
  <c r="R2355" i="9" s="1"/>
  <c r="Q2356" i="9"/>
  <c r="R2356" i="9" s="1"/>
  <c r="Q2357" i="9"/>
  <c r="R2357" i="9" s="1"/>
  <c r="Q2358" i="9"/>
  <c r="R2358" i="9" s="1"/>
  <c r="Q2359" i="9"/>
  <c r="R2359" i="9" s="1"/>
  <c r="Q2360" i="9"/>
  <c r="R2360" i="9" s="1"/>
  <c r="Q2361" i="9"/>
  <c r="R2361" i="9" s="1"/>
  <c r="Q2362" i="9"/>
  <c r="R2362" i="9" s="1"/>
  <c r="Q2363" i="9"/>
  <c r="R2363" i="9" s="1"/>
  <c r="Q2364" i="9"/>
  <c r="R2364" i="9" s="1"/>
  <c r="Q2365" i="9"/>
  <c r="R2365" i="9" s="1"/>
  <c r="Q2366" i="9"/>
  <c r="R2366" i="9" s="1"/>
  <c r="Q2367" i="9"/>
  <c r="R2367" i="9" s="1"/>
  <c r="Q2368" i="9"/>
  <c r="R2368" i="9" s="1"/>
  <c r="Q2369" i="9"/>
  <c r="R2369" i="9" s="1"/>
  <c r="Q2370" i="9"/>
  <c r="R2370" i="9" s="1"/>
  <c r="Q2371" i="9"/>
  <c r="R2371" i="9" s="1"/>
  <c r="Q2372" i="9"/>
  <c r="R2372" i="9" s="1"/>
  <c r="Q2373" i="9"/>
  <c r="R2373" i="9" s="1"/>
  <c r="Q2374" i="9"/>
  <c r="R2374" i="9" s="1"/>
  <c r="Q2375" i="9"/>
  <c r="R2375" i="9" s="1"/>
  <c r="Q2376" i="9"/>
  <c r="R2376" i="9" s="1"/>
  <c r="Q2377" i="9"/>
  <c r="R2377" i="9" s="1"/>
  <c r="Q2378" i="9"/>
  <c r="R2378" i="9" s="1"/>
  <c r="Q2379" i="9"/>
  <c r="R2379" i="9" s="1"/>
  <c r="Q2380" i="9"/>
  <c r="R2380" i="9" s="1"/>
  <c r="Q2381" i="9"/>
  <c r="R2381" i="9" s="1"/>
  <c r="Q2382" i="9"/>
  <c r="R2382" i="9" s="1"/>
  <c r="Q2383" i="9"/>
  <c r="R2383" i="9" s="1"/>
  <c r="Q2384" i="9"/>
  <c r="R2384" i="9" s="1"/>
  <c r="Q2385" i="9"/>
  <c r="R2385" i="9" s="1"/>
  <c r="Q2386" i="9"/>
  <c r="R2386" i="9" s="1"/>
  <c r="Q2387" i="9"/>
  <c r="R2387" i="9" s="1"/>
  <c r="Q2388" i="9"/>
  <c r="R2388" i="9" s="1"/>
  <c r="Q2389" i="9"/>
  <c r="R2389" i="9" s="1"/>
  <c r="Q2390" i="9"/>
  <c r="R2390" i="9" s="1"/>
  <c r="Q2391" i="9"/>
  <c r="R2391" i="9" s="1"/>
  <c r="Q2392" i="9"/>
  <c r="R2392" i="9" s="1"/>
  <c r="Q2393" i="9"/>
  <c r="R2393" i="9" s="1"/>
  <c r="Q2394" i="9"/>
  <c r="R2394" i="9" s="1"/>
  <c r="Q2395" i="9"/>
  <c r="R2395" i="9" s="1"/>
  <c r="Q2396" i="9"/>
  <c r="R2396" i="9" s="1"/>
  <c r="Q2397" i="9"/>
  <c r="R2397" i="9" s="1"/>
  <c r="Q2398" i="9"/>
  <c r="R2398" i="9" s="1"/>
  <c r="Q2399" i="9"/>
  <c r="R2399" i="9" s="1"/>
  <c r="Q2400" i="9"/>
  <c r="R2400" i="9" s="1"/>
  <c r="Q2401" i="9"/>
  <c r="R2401" i="9" s="1"/>
  <c r="Q2402" i="9"/>
  <c r="R2402" i="9" s="1"/>
  <c r="Q2403" i="9"/>
  <c r="R2403" i="9" s="1"/>
  <c r="Q2404" i="9"/>
  <c r="R2404" i="9" s="1"/>
  <c r="Q2405" i="9"/>
  <c r="R2405" i="9" s="1"/>
  <c r="Q2406" i="9"/>
  <c r="R2406" i="9" s="1"/>
  <c r="Q2407" i="9"/>
  <c r="R2407" i="9" s="1"/>
  <c r="Q2408" i="9"/>
  <c r="R2408" i="9" s="1"/>
  <c r="Q2409" i="9"/>
  <c r="R2409" i="9" s="1"/>
  <c r="Q2410" i="9"/>
  <c r="R2410" i="9" s="1"/>
  <c r="Q2411" i="9"/>
  <c r="R2411" i="9" s="1"/>
  <c r="Q2412" i="9"/>
  <c r="R2412" i="9" s="1"/>
  <c r="Q2413" i="9"/>
  <c r="R2413" i="9" s="1"/>
  <c r="Q2414" i="9"/>
  <c r="R2414" i="9" s="1"/>
  <c r="Q2415" i="9"/>
  <c r="R2415" i="9" s="1"/>
  <c r="Q2416" i="9"/>
  <c r="R2416" i="9" s="1"/>
  <c r="Q2417" i="9"/>
  <c r="R2417" i="9" s="1"/>
  <c r="Q2418" i="9"/>
  <c r="R2418" i="9" s="1"/>
  <c r="Q2419" i="9"/>
  <c r="R2419" i="9" s="1"/>
  <c r="Q2420" i="9"/>
  <c r="R2420" i="9" s="1"/>
  <c r="Q2421" i="9"/>
  <c r="R2421" i="9" s="1"/>
  <c r="Q2422" i="9"/>
  <c r="R2422" i="9" s="1"/>
  <c r="Q2423" i="9"/>
  <c r="R2423" i="9" s="1"/>
  <c r="Q2424" i="9"/>
  <c r="R2424" i="9" s="1"/>
  <c r="Q2425" i="9"/>
  <c r="R2425" i="9" s="1"/>
  <c r="Q2426" i="9"/>
  <c r="R2426" i="9" s="1"/>
  <c r="Q2427" i="9"/>
  <c r="R2427" i="9" s="1"/>
  <c r="Q2428" i="9"/>
  <c r="R2428" i="9" s="1"/>
  <c r="Q2429" i="9"/>
  <c r="R2429" i="9" s="1"/>
  <c r="Q2430" i="9"/>
  <c r="R2430" i="9" s="1"/>
  <c r="Q2431" i="9"/>
  <c r="R2431" i="9" s="1"/>
  <c r="Q2432" i="9"/>
  <c r="R2432" i="9" s="1"/>
  <c r="Q2433" i="9"/>
  <c r="R2433" i="9" s="1"/>
  <c r="Q2434" i="9"/>
  <c r="R2434" i="9" s="1"/>
  <c r="Q2435" i="9"/>
  <c r="R2435" i="9" s="1"/>
  <c r="Q2436" i="9"/>
  <c r="R2436" i="9" s="1"/>
  <c r="Q2437" i="9"/>
  <c r="R2437" i="9" s="1"/>
  <c r="Q2438" i="9"/>
  <c r="R2438" i="9" s="1"/>
  <c r="Q2439" i="9"/>
  <c r="R2439" i="9" s="1"/>
  <c r="Q2440" i="9"/>
  <c r="R2440" i="9" s="1"/>
  <c r="Q2441" i="9"/>
  <c r="R2441" i="9" s="1"/>
  <c r="Q2442" i="9"/>
  <c r="R2442" i="9" s="1"/>
  <c r="Q2443" i="9"/>
  <c r="R2443" i="9" s="1"/>
  <c r="Q2444" i="9"/>
  <c r="R2444" i="9" s="1"/>
  <c r="Q2445" i="9"/>
  <c r="R2445" i="9" s="1"/>
  <c r="Q2446" i="9"/>
  <c r="R2446" i="9" s="1"/>
  <c r="Q2447" i="9"/>
  <c r="R2447" i="9" s="1"/>
  <c r="Q2448" i="9"/>
  <c r="R2448" i="9" s="1"/>
  <c r="Q2449" i="9"/>
  <c r="R2449" i="9" s="1"/>
  <c r="Q2450" i="9"/>
  <c r="R2450" i="9" s="1"/>
  <c r="Q2451" i="9"/>
  <c r="R2451" i="9" s="1"/>
  <c r="Q2452" i="9"/>
  <c r="R2452" i="9" s="1"/>
  <c r="Q2453" i="9"/>
  <c r="R2453" i="9" s="1"/>
  <c r="Q2454" i="9"/>
  <c r="R2454" i="9" s="1"/>
  <c r="Q2455" i="9"/>
  <c r="R2455" i="9" s="1"/>
  <c r="Q2456" i="9"/>
  <c r="R2456" i="9" s="1"/>
  <c r="Q2457" i="9"/>
  <c r="R2457" i="9" s="1"/>
  <c r="Q2458" i="9"/>
  <c r="R2458" i="9" s="1"/>
  <c r="Q2459" i="9"/>
  <c r="R2459" i="9" s="1"/>
  <c r="Q2460" i="9"/>
  <c r="R2460" i="9" s="1"/>
  <c r="Q2461" i="9"/>
  <c r="R2461" i="9" s="1"/>
  <c r="Q2462" i="9"/>
  <c r="R2462" i="9" s="1"/>
  <c r="Q2463" i="9"/>
  <c r="R2463" i="9" s="1"/>
  <c r="Q2464" i="9"/>
  <c r="R2464" i="9" s="1"/>
  <c r="Q2465" i="9"/>
  <c r="R2465" i="9" s="1"/>
  <c r="Q2466" i="9"/>
  <c r="R2466" i="9" s="1"/>
  <c r="Q2467" i="9"/>
  <c r="R2467" i="9" s="1"/>
  <c r="Q2468" i="9"/>
  <c r="R2468" i="9" s="1"/>
  <c r="Q2469" i="9"/>
  <c r="R2469" i="9" s="1"/>
  <c r="Q2470" i="9"/>
  <c r="R2470" i="9" s="1"/>
  <c r="Q2471" i="9"/>
  <c r="R2471" i="9" s="1"/>
  <c r="Q2472" i="9"/>
  <c r="R2472" i="9" s="1"/>
  <c r="Q2473" i="9"/>
  <c r="R2473" i="9" s="1"/>
  <c r="Q2474" i="9"/>
  <c r="R2474" i="9" s="1"/>
  <c r="Q2475" i="9"/>
  <c r="R2475" i="9" s="1"/>
  <c r="Q2476" i="9"/>
  <c r="R2476" i="9" s="1"/>
  <c r="Q2477" i="9"/>
  <c r="R2477" i="9" s="1"/>
  <c r="Q2478" i="9"/>
  <c r="R2478" i="9" s="1"/>
  <c r="Q2479" i="9"/>
  <c r="R2479" i="9" s="1"/>
  <c r="Q2480" i="9"/>
  <c r="R2480" i="9" s="1"/>
  <c r="Q2481" i="9"/>
  <c r="R2481" i="9" s="1"/>
  <c r="Q2482" i="9"/>
  <c r="R2482" i="9" s="1"/>
  <c r="Q2483" i="9"/>
  <c r="R2483" i="9" s="1"/>
  <c r="Q2484" i="9"/>
  <c r="R2484" i="9" s="1"/>
  <c r="Q2485" i="9"/>
  <c r="R2485" i="9" s="1"/>
  <c r="Q2486" i="9"/>
  <c r="R2486" i="9" s="1"/>
  <c r="Q2487" i="9"/>
  <c r="R2487" i="9" s="1"/>
  <c r="Q2488" i="9"/>
  <c r="R2488" i="9" s="1"/>
  <c r="Q2489" i="9"/>
  <c r="R2489" i="9" s="1"/>
  <c r="Q2490" i="9"/>
  <c r="R2490" i="9" s="1"/>
  <c r="Q2491" i="9"/>
  <c r="R2491" i="9" s="1"/>
  <c r="Q2492" i="9"/>
  <c r="R2492" i="9" s="1"/>
  <c r="Q2493" i="9"/>
  <c r="R2493" i="9" s="1"/>
  <c r="Q2494" i="9"/>
  <c r="R2494" i="9" s="1"/>
  <c r="Q2495" i="9"/>
  <c r="R2495" i="9" s="1"/>
  <c r="Q2496" i="9"/>
  <c r="R2496" i="9" s="1"/>
  <c r="Q2497" i="9"/>
  <c r="R2497" i="9" s="1"/>
  <c r="Q2498" i="9"/>
  <c r="R2498" i="9" s="1"/>
  <c r="Q2499" i="9"/>
  <c r="R2499" i="9" s="1"/>
  <c r="Q2500" i="9"/>
  <c r="R2500" i="9" s="1"/>
  <c r="Q2501" i="9"/>
  <c r="R2501" i="9" s="1"/>
  <c r="Q2502" i="9"/>
  <c r="R2502" i="9" s="1"/>
  <c r="Q2503" i="9"/>
  <c r="R2503" i="9" s="1"/>
  <c r="Q2504" i="9"/>
  <c r="R2504" i="9" s="1"/>
  <c r="Q2505" i="9"/>
  <c r="R2505" i="9" s="1"/>
  <c r="Q2506" i="9"/>
  <c r="R2506" i="9" s="1"/>
  <c r="Q2507" i="9"/>
  <c r="R2507" i="9" s="1"/>
  <c r="Q2508" i="9"/>
  <c r="R2508" i="9" s="1"/>
  <c r="Q2509" i="9"/>
  <c r="R2509" i="9" s="1"/>
  <c r="Q2510" i="9"/>
  <c r="R2510" i="9" s="1"/>
  <c r="Q2511" i="9"/>
  <c r="R2511" i="9" s="1"/>
  <c r="Q2512" i="9"/>
  <c r="R2512" i="9" s="1"/>
  <c r="Q2513" i="9"/>
  <c r="R2513" i="9" s="1"/>
  <c r="Q2514" i="9"/>
  <c r="R2514" i="9" s="1"/>
  <c r="Q2515" i="9"/>
  <c r="R2515" i="9" s="1"/>
  <c r="Q2516" i="9"/>
  <c r="R2516" i="9" s="1"/>
  <c r="Q2517" i="9"/>
  <c r="R2517" i="9" s="1"/>
  <c r="Q2518" i="9"/>
  <c r="R2518" i="9" s="1"/>
  <c r="Q2519" i="9"/>
  <c r="R2519" i="9" s="1"/>
  <c r="Q2520" i="9"/>
  <c r="R2520" i="9" s="1"/>
  <c r="Q2521" i="9"/>
  <c r="R2521" i="9" s="1"/>
  <c r="Q2522" i="9"/>
  <c r="R2522" i="9" s="1"/>
  <c r="Q2523" i="9"/>
  <c r="R2523" i="9" s="1"/>
  <c r="Q2524" i="9"/>
  <c r="R2524" i="9" s="1"/>
  <c r="Q2525" i="9"/>
  <c r="R2525" i="9" s="1"/>
  <c r="Q2526" i="9"/>
  <c r="R2526" i="9" s="1"/>
  <c r="Q2527" i="9"/>
  <c r="R2527" i="9" s="1"/>
  <c r="Q2528" i="9"/>
  <c r="R2528" i="9" s="1"/>
  <c r="Q2529" i="9"/>
  <c r="R2529" i="9" s="1"/>
  <c r="Q2530" i="9"/>
  <c r="R2530" i="9" s="1"/>
  <c r="Q2531" i="9"/>
  <c r="R2531" i="9" s="1"/>
  <c r="Q2532" i="9"/>
  <c r="R2532" i="9" s="1"/>
  <c r="Q2533" i="9"/>
  <c r="R2533" i="9" s="1"/>
  <c r="Q2534" i="9"/>
  <c r="R2534" i="9" s="1"/>
  <c r="Q2535" i="9"/>
  <c r="R2535" i="9" s="1"/>
  <c r="Q2536" i="9"/>
  <c r="R2536" i="9" s="1"/>
  <c r="Q2537" i="9"/>
  <c r="R2537" i="9" s="1"/>
  <c r="Q2538" i="9"/>
  <c r="R2538" i="9" s="1"/>
  <c r="Q2539" i="9"/>
  <c r="R2539" i="9" s="1"/>
  <c r="Q2540" i="9"/>
  <c r="R2540" i="9" s="1"/>
  <c r="Q2541" i="9"/>
  <c r="R2541" i="9" s="1"/>
  <c r="Q2542" i="9"/>
  <c r="R2542" i="9" s="1"/>
  <c r="Q2543" i="9"/>
  <c r="R2543" i="9" s="1"/>
  <c r="Q2544" i="9"/>
  <c r="R2544" i="9" s="1"/>
  <c r="Q2545" i="9"/>
  <c r="R2545" i="9" s="1"/>
  <c r="Q2546" i="9"/>
  <c r="R2546" i="9" s="1"/>
  <c r="Q2547" i="9"/>
  <c r="R2547" i="9" s="1"/>
  <c r="Q2548" i="9"/>
  <c r="R2548" i="9" s="1"/>
  <c r="Q2549" i="9"/>
  <c r="R2549" i="9" s="1"/>
  <c r="Q2550" i="9"/>
  <c r="R2550" i="9" s="1"/>
  <c r="Q2551" i="9"/>
  <c r="R2551" i="9" s="1"/>
  <c r="Q2552" i="9"/>
  <c r="R2552" i="9" s="1"/>
  <c r="Q2553" i="9"/>
  <c r="R2553" i="9" s="1"/>
  <c r="Q2554" i="9"/>
  <c r="R2554" i="9" s="1"/>
  <c r="Q2555" i="9"/>
  <c r="R2555" i="9" s="1"/>
  <c r="Q2556" i="9"/>
  <c r="R2556" i="9" s="1"/>
  <c r="Q2557" i="9"/>
  <c r="R2557" i="9" s="1"/>
  <c r="Q2558" i="9"/>
  <c r="R2558" i="9" s="1"/>
  <c r="Q2559" i="9"/>
  <c r="R2559" i="9" s="1"/>
  <c r="Q2560" i="9"/>
  <c r="R2560" i="9" s="1"/>
  <c r="Q2561" i="9"/>
  <c r="R2561" i="9" s="1"/>
  <c r="Q2562" i="9"/>
  <c r="R2562" i="9" s="1"/>
  <c r="Q2563" i="9"/>
  <c r="R2563" i="9" s="1"/>
  <c r="Q2564" i="9"/>
  <c r="R2564" i="9" s="1"/>
  <c r="Q2565" i="9"/>
  <c r="R2565" i="9" s="1"/>
  <c r="Q2566" i="9"/>
  <c r="R2566" i="9" s="1"/>
  <c r="Q2567" i="9"/>
  <c r="R2567" i="9" s="1"/>
  <c r="Q2568" i="9"/>
  <c r="R2568" i="9" s="1"/>
  <c r="Q2569" i="9"/>
  <c r="R2569" i="9" s="1"/>
  <c r="Q2570" i="9"/>
  <c r="R2570" i="9" s="1"/>
  <c r="Q2571" i="9"/>
  <c r="R2571" i="9" s="1"/>
  <c r="Q2572" i="9"/>
  <c r="R2572" i="9" s="1"/>
  <c r="Q2573" i="9"/>
  <c r="R2573" i="9" s="1"/>
  <c r="Q2574" i="9"/>
  <c r="R2574" i="9" s="1"/>
  <c r="Q2575" i="9"/>
  <c r="R2575" i="9" s="1"/>
  <c r="Q2576" i="9"/>
  <c r="R2576" i="9" s="1"/>
  <c r="Q2577" i="9"/>
  <c r="R2577" i="9" s="1"/>
  <c r="Q2578" i="9"/>
  <c r="R2578" i="9" s="1"/>
  <c r="Q2579" i="9"/>
  <c r="R2579" i="9" s="1"/>
  <c r="Q2580" i="9"/>
  <c r="R2580" i="9" s="1"/>
  <c r="Q2581" i="9"/>
  <c r="R2581" i="9" s="1"/>
  <c r="Q2582" i="9"/>
  <c r="R2582" i="9" s="1"/>
  <c r="Q2583" i="9"/>
  <c r="R2583" i="9" s="1"/>
  <c r="Q2584" i="9"/>
  <c r="R2584" i="9" s="1"/>
  <c r="Q2585" i="9"/>
  <c r="R2585" i="9" s="1"/>
  <c r="Q2586" i="9"/>
  <c r="R2586" i="9" s="1"/>
  <c r="Q2587" i="9"/>
  <c r="R2587" i="9" s="1"/>
  <c r="Q2588" i="9"/>
  <c r="R2588" i="9" s="1"/>
  <c r="Q2589" i="9"/>
  <c r="R2589" i="9" s="1"/>
  <c r="Q2590" i="9"/>
  <c r="R2590" i="9" s="1"/>
  <c r="Q2591" i="9"/>
  <c r="R2591" i="9" s="1"/>
  <c r="Q2592" i="9"/>
  <c r="R2592" i="9" s="1"/>
  <c r="Q2593" i="9"/>
  <c r="R2593" i="9" s="1"/>
  <c r="Q2594" i="9"/>
  <c r="R2594" i="9" s="1"/>
  <c r="Q2595" i="9"/>
  <c r="R2595" i="9" s="1"/>
  <c r="Q2596" i="9"/>
  <c r="R2596" i="9" s="1"/>
  <c r="Q2597" i="9"/>
  <c r="R2597" i="9" s="1"/>
  <c r="Q2598" i="9"/>
  <c r="R2598" i="9" s="1"/>
  <c r="Q2599" i="9"/>
  <c r="R2599" i="9" s="1"/>
  <c r="Q2600" i="9"/>
  <c r="R2600" i="9" s="1"/>
  <c r="Q2601" i="9"/>
  <c r="R2601" i="9" s="1"/>
  <c r="Q2602" i="9"/>
  <c r="R2602" i="9" s="1"/>
  <c r="Q2603" i="9"/>
  <c r="R2603" i="9" s="1"/>
  <c r="Q2604" i="9"/>
  <c r="R2604" i="9" s="1"/>
  <c r="Q2605" i="9"/>
  <c r="R2605" i="9" s="1"/>
  <c r="Q2606" i="9"/>
  <c r="R2606" i="9" s="1"/>
  <c r="Q2607" i="9"/>
  <c r="R2607" i="9" s="1"/>
  <c r="Q2608" i="9"/>
  <c r="R2608" i="9" s="1"/>
  <c r="Q2609" i="9"/>
  <c r="R2609" i="9" s="1"/>
  <c r="Q2610" i="9"/>
  <c r="R2610" i="9" s="1"/>
  <c r="Q2611" i="9"/>
  <c r="R2611" i="9" s="1"/>
  <c r="Q2612" i="9"/>
  <c r="R2612" i="9" s="1"/>
  <c r="Q2613" i="9"/>
  <c r="R2613" i="9" s="1"/>
  <c r="Q2614" i="9"/>
  <c r="R2614" i="9" s="1"/>
  <c r="Q2615" i="9"/>
  <c r="R2615" i="9" s="1"/>
  <c r="Q2616" i="9"/>
  <c r="R2616" i="9" s="1"/>
  <c r="Q2617" i="9"/>
  <c r="R2617" i="9" s="1"/>
  <c r="Q2618" i="9"/>
  <c r="R2618" i="9" s="1"/>
  <c r="Q2619" i="9"/>
  <c r="R2619" i="9" s="1"/>
  <c r="Q2620" i="9"/>
  <c r="R2620" i="9" s="1"/>
  <c r="Q2621" i="9"/>
  <c r="R2621" i="9" s="1"/>
  <c r="Q2622" i="9"/>
  <c r="R2622" i="9" s="1"/>
  <c r="Q2623" i="9"/>
  <c r="R2623" i="9" s="1"/>
  <c r="Q2624" i="9"/>
  <c r="R2624" i="9" s="1"/>
  <c r="Q2625" i="9"/>
  <c r="R2625" i="9" s="1"/>
  <c r="Q2626" i="9"/>
  <c r="R2626" i="9" s="1"/>
  <c r="Q2627" i="9"/>
  <c r="R2627" i="9" s="1"/>
  <c r="Q2628" i="9"/>
  <c r="R2628" i="9" s="1"/>
  <c r="Q2629" i="9"/>
  <c r="R2629" i="9" s="1"/>
  <c r="Q2630" i="9"/>
  <c r="R2630" i="9" s="1"/>
  <c r="Q2631" i="9"/>
  <c r="R2631" i="9" s="1"/>
  <c r="Q2632" i="9"/>
  <c r="R2632" i="9" s="1"/>
  <c r="Q2633" i="9"/>
  <c r="R2633" i="9" s="1"/>
  <c r="Q2634" i="9"/>
  <c r="R2634" i="9" s="1"/>
  <c r="Q2635" i="9"/>
  <c r="R2635" i="9" s="1"/>
  <c r="Q2636" i="9"/>
  <c r="R2636" i="9" s="1"/>
  <c r="Q2637" i="9"/>
  <c r="R2637" i="9" s="1"/>
  <c r="Q2638" i="9"/>
  <c r="R2638" i="9" s="1"/>
  <c r="Q2639" i="9"/>
  <c r="R2639" i="9" s="1"/>
  <c r="Q2640" i="9"/>
  <c r="R2640" i="9" s="1"/>
  <c r="Q2641" i="9"/>
  <c r="R2641" i="9" s="1"/>
  <c r="Q2642" i="9"/>
  <c r="R2642" i="9" s="1"/>
  <c r="Q2643" i="9"/>
  <c r="R2643" i="9" s="1"/>
  <c r="Q2644" i="9"/>
  <c r="R2644" i="9" s="1"/>
  <c r="Q2645" i="9"/>
  <c r="R2645" i="9" s="1"/>
  <c r="Q2646" i="9"/>
  <c r="R2646" i="9" s="1"/>
  <c r="Q2647" i="9"/>
  <c r="R2647" i="9" s="1"/>
  <c r="Q2648" i="9"/>
  <c r="R2648" i="9" s="1"/>
  <c r="Q2649" i="9"/>
  <c r="R2649" i="9" s="1"/>
  <c r="Q2650" i="9"/>
  <c r="R2650" i="9" s="1"/>
  <c r="Q2651" i="9"/>
  <c r="R2651" i="9" s="1"/>
  <c r="Q2652" i="9"/>
  <c r="R2652" i="9" s="1"/>
  <c r="Q2653" i="9"/>
  <c r="R2653" i="9" s="1"/>
  <c r="Q2654" i="9"/>
  <c r="R2654" i="9" s="1"/>
  <c r="Q2655" i="9"/>
  <c r="R2655" i="9" s="1"/>
  <c r="Q2656" i="9"/>
  <c r="R2656" i="9" s="1"/>
  <c r="Q2657" i="9"/>
  <c r="R2657" i="9" s="1"/>
  <c r="Q2658" i="9"/>
  <c r="R2658" i="9" s="1"/>
  <c r="Q2659" i="9"/>
  <c r="R2659" i="9" s="1"/>
  <c r="Q2660" i="9"/>
  <c r="R2660" i="9" s="1"/>
  <c r="Q2661" i="9"/>
  <c r="R2661" i="9" s="1"/>
  <c r="Q2662" i="9"/>
  <c r="R2662" i="9" s="1"/>
  <c r="Q2663" i="9"/>
  <c r="R2663" i="9" s="1"/>
  <c r="Q2664" i="9"/>
  <c r="R2664" i="9" s="1"/>
  <c r="Q2665" i="9"/>
  <c r="R2665" i="9" s="1"/>
  <c r="Q2666" i="9"/>
  <c r="R2666" i="9" s="1"/>
  <c r="Q2667" i="9"/>
  <c r="R2667" i="9" s="1"/>
  <c r="Q2668" i="9"/>
  <c r="R2668" i="9" s="1"/>
  <c r="Q2669" i="9"/>
  <c r="R2669" i="9" s="1"/>
  <c r="Q2670" i="9"/>
  <c r="R2670" i="9" s="1"/>
  <c r="Q2671" i="9"/>
  <c r="R2671" i="9" s="1"/>
  <c r="Q2672" i="9"/>
  <c r="R2672" i="9" s="1"/>
  <c r="Q2673" i="9"/>
  <c r="R2673" i="9" s="1"/>
  <c r="Q2674" i="9"/>
  <c r="R2674" i="9" s="1"/>
  <c r="Q2675" i="9"/>
  <c r="R2675" i="9" s="1"/>
  <c r="Q2676" i="9"/>
  <c r="R2676" i="9" s="1"/>
  <c r="Q2677" i="9"/>
  <c r="R2677" i="9" s="1"/>
  <c r="Q2678" i="9"/>
  <c r="R2678" i="9" s="1"/>
  <c r="Q2679" i="9"/>
  <c r="R2679" i="9" s="1"/>
  <c r="Q2680" i="9"/>
  <c r="R2680" i="9" s="1"/>
  <c r="Q2681" i="9"/>
  <c r="R2681" i="9" s="1"/>
  <c r="Q2682" i="9"/>
  <c r="R2682" i="9" s="1"/>
  <c r="Q2683" i="9"/>
  <c r="R2683" i="9" s="1"/>
  <c r="Q2684" i="9"/>
  <c r="R2684" i="9" s="1"/>
  <c r="Q2685" i="9"/>
  <c r="R2685" i="9" s="1"/>
  <c r="Q2686" i="9"/>
  <c r="R2686" i="9" s="1"/>
  <c r="Q2687" i="9"/>
  <c r="R2687" i="9" s="1"/>
  <c r="Q2688" i="9"/>
  <c r="R2688" i="9" s="1"/>
  <c r="Q2689" i="9"/>
  <c r="R2689" i="9" s="1"/>
  <c r="Q2690" i="9"/>
  <c r="R2690" i="9" s="1"/>
  <c r="Q2691" i="9"/>
  <c r="R2691" i="9" s="1"/>
  <c r="Q2692" i="9"/>
  <c r="R2692" i="9" s="1"/>
  <c r="Q2693" i="9"/>
  <c r="R2693" i="9" s="1"/>
  <c r="Q2694" i="9"/>
  <c r="R2694" i="9" s="1"/>
  <c r="Q2695" i="9"/>
  <c r="R2695" i="9" s="1"/>
  <c r="Q2696" i="9"/>
  <c r="R2696" i="9" s="1"/>
  <c r="Q2697" i="9"/>
  <c r="R2697" i="9" s="1"/>
  <c r="Q2698" i="9"/>
  <c r="R2698" i="9" s="1"/>
  <c r="Q2699" i="9"/>
  <c r="R2699" i="9" s="1"/>
  <c r="Q2700" i="9"/>
  <c r="R2700" i="9" s="1"/>
  <c r="Q2701" i="9"/>
  <c r="R2701" i="9" s="1"/>
  <c r="Q2702" i="9"/>
  <c r="R2702" i="9" s="1"/>
  <c r="Q2703" i="9"/>
  <c r="R2703" i="9" s="1"/>
  <c r="Q2704" i="9"/>
  <c r="R2704" i="9" s="1"/>
  <c r="Q2705" i="9"/>
  <c r="R2705" i="9" s="1"/>
  <c r="Q2706" i="9"/>
  <c r="R2706" i="9" s="1"/>
  <c r="Q2707" i="9"/>
  <c r="R2707" i="9" s="1"/>
  <c r="Q2708" i="9"/>
  <c r="R2708" i="9" s="1"/>
  <c r="Q2709" i="9"/>
  <c r="R2709" i="9" s="1"/>
  <c r="Q2710" i="9"/>
  <c r="R2710" i="9" s="1"/>
  <c r="Q2711" i="9"/>
  <c r="R2711" i="9" s="1"/>
  <c r="Q2712" i="9"/>
  <c r="R2712" i="9" s="1"/>
  <c r="Q2713" i="9"/>
  <c r="R2713" i="9" s="1"/>
  <c r="Q2714" i="9"/>
  <c r="R2714" i="9" s="1"/>
  <c r="Q2715" i="9"/>
  <c r="R2715" i="9" s="1"/>
  <c r="Q2716" i="9"/>
  <c r="R2716" i="9" s="1"/>
  <c r="Q2717" i="9"/>
  <c r="R2717" i="9" s="1"/>
  <c r="Q2718" i="9"/>
  <c r="R2718" i="9" s="1"/>
  <c r="Q2719" i="9"/>
  <c r="R2719" i="9" s="1"/>
  <c r="Q2720" i="9"/>
  <c r="R2720" i="9" s="1"/>
  <c r="Q2721" i="9"/>
  <c r="R2721" i="9" s="1"/>
  <c r="Q2722" i="9"/>
  <c r="R2722" i="9" s="1"/>
  <c r="Q2723" i="9"/>
  <c r="R2723" i="9" s="1"/>
  <c r="Q2724" i="9"/>
  <c r="R2724" i="9" s="1"/>
  <c r="Q2725" i="9"/>
  <c r="R2725" i="9" s="1"/>
  <c r="Q2726" i="9"/>
  <c r="R2726" i="9" s="1"/>
  <c r="Q2727" i="9"/>
  <c r="R2727" i="9" s="1"/>
  <c r="Q2728" i="9"/>
  <c r="R2728" i="9" s="1"/>
  <c r="Q2729" i="9"/>
  <c r="R2729" i="9" s="1"/>
  <c r="Q2730" i="9"/>
  <c r="R2730" i="9" s="1"/>
  <c r="Q2731" i="9"/>
  <c r="R2731" i="9" s="1"/>
  <c r="Q2732" i="9"/>
  <c r="R2732" i="9" s="1"/>
  <c r="Q2733" i="9"/>
  <c r="R2733" i="9" s="1"/>
  <c r="Q2734" i="9"/>
  <c r="R2734" i="9" s="1"/>
  <c r="Q2735" i="9"/>
  <c r="R2735" i="9" s="1"/>
  <c r="Q2736" i="9"/>
  <c r="R2736" i="9" s="1"/>
  <c r="Q2737" i="9"/>
  <c r="R2737" i="9" s="1"/>
  <c r="Q2738" i="9"/>
  <c r="R2738" i="9" s="1"/>
  <c r="Q2739" i="9"/>
  <c r="R2739" i="9" s="1"/>
  <c r="Q2740" i="9"/>
  <c r="R2740" i="9" s="1"/>
  <c r="Q2741" i="9"/>
  <c r="R2741" i="9" s="1"/>
  <c r="Q2742" i="9"/>
  <c r="R2742" i="9" s="1"/>
  <c r="Q2743" i="9"/>
  <c r="R2743" i="9" s="1"/>
  <c r="Q2744" i="9"/>
  <c r="R2744" i="9" s="1"/>
  <c r="Q2745" i="9"/>
  <c r="R2745" i="9" s="1"/>
  <c r="Q2746" i="9"/>
  <c r="R2746" i="9" s="1"/>
  <c r="Q2747" i="9"/>
  <c r="R2747" i="9" s="1"/>
  <c r="Q2748" i="9"/>
  <c r="R2748" i="9" s="1"/>
  <c r="Q2749" i="9"/>
  <c r="R2749" i="9" s="1"/>
  <c r="Q2750" i="9"/>
  <c r="R2750" i="9" s="1"/>
  <c r="Q2751" i="9"/>
  <c r="R2751" i="9" s="1"/>
  <c r="Q2752" i="9"/>
  <c r="R2752" i="9" s="1"/>
  <c r="Q2753" i="9"/>
  <c r="R2753" i="9" s="1"/>
  <c r="Q2754" i="9"/>
  <c r="R2754" i="9" s="1"/>
  <c r="Q2755" i="9"/>
  <c r="R2755" i="9" s="1"/>
  <c r="Q2756" i="9"/>
  <c r="R2756" i="9" s="1"/>
  <c r="Q2757" i="9"/>
  <c r="R2757" i="9" s="1"/>
  <c r="Q2758" i="9"/>
  <c r="R2758" i="9" s="1"/>
  <c r="Q2759" i="9"/>
  <c r="R2759" i="9" s="1"/>
  <c r="Q2760" i="9"/>
  <c r="R2760" i="9" s="1"/>
  <c r="Q2761" i="9"/>
  <c r="R2761" i="9" s="1"/>
  <c r="Q2762" i="9"/>
  <c r="R2762" i="9" s="1"/>
  <c r="Q2763" i="9"/>
  <c r="R2763" i="9" s="1"/>
  <c r="Q2764" i="9"/>
  <c r="R2764" i="9" s="1"/>
  <c r="Q2765" i="9"/>
  <c r="R2765" i="9" s="1"/>
  <c r="Q2766" i="9"/>
  <c r="R2766" i="9" s="1"/>
  <c r="Q2767" i="9"/>
  <c r="R2767" i="9" s="1"/>
  <c r="Q2768" i="9"/>
  <c r="R2768" i="9" s="1"/>
  <c r="Q2769" i="9"/>
  <c r="R2769" i="9" s="1"/>
  <c r="Q2770" i="9"/>
  <c r="R2770" i="9" s="1"/>
  <c r="Q2771" i="9"/>
  <c r="R2771" i="9" s="1"/>
  <c r="Q2772" i="9"/>
  <c r="R2772" i="9" s="1"/>
  <c r="Q2773" i="9"/>
  <c r="R2773" i="9" s="1"/>
  <c r="Q2774" i="9"/>
  <c r="R2774" i="9" s="1"/>
  <c r="Q2775" i="9"/>
  <c r="R2775" i="9" s="1"/>
  <c r="Q2776" i="9"/>
  <c r="R2776" i="9" s="1"/>
  <c r="Q2777" i="9"/>
  <c r="R2777" i="9" s="1"/>
  <c r="Q2778" i="9"/>
  <c r="R2778" i="9" s="1"/>
  <c r="Q2779" i="9"/>
  <c r="R2779" i="9" s="1"/>
  <c r="Q2780" i="9"/>
  <c r="R2780" i="9" s="1"/>
  <c r="Q2781" i="9"/>
  <c r="R2781" i="9" s="1"/>
  <c r="Q2782" i="9"/>
  <c r="R2782" i="9" s="1"/>
  <c r="Q2783" i="9"/>
  <c r="R2783" i="9" s="1"/>
  <c r="Q2784" i="9"/>
  <c r="R2784" i="9" s="1"/>
  <c r="Q2785" i="9"/>
  <c r="R2785" i="9" s="1"/>
  <c r="Q2786" i="9"/>
  <c r="R2786" i="9" s="1"/>
  <c r="Q2787" i="9"/>
  <c r="R2787" i="9" s="1"/>
  <c r="Q2788" i="9"/>
  <c r="R2788" i="9" s="1"/>
  <c r="Q2789" i="9"/>
  <c r="R2789" i="9" s="1"/>
  <c r="Q2790" i="9"/>
  <c r="R2790" i="9" s="1"/>
  <c r="Q2791" i="9"/>
  <c r="R2791" i="9" s="1"/>
  <c r="Q2792" i="9"/>
  <c r="R2792" i="9" s="1"/>
  <c r="Q2793" i="9"/>
  <c r="R2793" i="9" s="1"/>
  <c r="Q2794" i="9"/>
  <c r="R2794" i="9" s="1"/>
  <c r="Q2795" i="9"/>
  <c r="R2795" i="9" s="1"/>
  <c r="Q2796" i="9"/>
  <c r="R2796" i="9" s="1"/>
  <c r="Q2797" i="9"/>
  <c r="R2797" i="9" s="1"/>
  <c r="Q2798" i="9"/>
  <c r="R2798" i="9" s="1"/>
  <c r="Q2799" i="9"/>
  <c r="R2799" i="9" s="1"/>
  <c r="Q2800" i="9"/>
  <c r="R2800" i="9" s="1"/>
  <c r="Q2801" i="9"/>
  <c r="R2801" i="9" s="1"/>
  <c r="Q2802" i="9"/>
  <c r="R2802" i="9" s="1"/>
  <c r="Q2803" i="9"/>
  <c r="R2803" i="9" s="1"/>
  <c r="Q2804" i="9"/>
  <c r="R2804" i="9" s="1"/>
  <c r="Q2805" i="9"/>
  <c r="R2805" i="9" s="1"/>
  <c r="Q2806" i="9"/>
  <c r="R2806" i="9" s="1"/>
  <c r="Q2807" i="9"/>
  <c r="R2807" i="9" s="1"/>
  <c r="Q2808" i="9"/>
  <c r="R2808" i="9" s="1"/>
  <c r="Q2809" i="9"/>
  <c r="R2809" i="9" s="1"/>
  <c r="Q2810" i="9"/>
  <c r="R2810" i="9" s="1"/>
  <c r="Q2811" i="9"/>
  <c r="R2811" i="9" s="1"/>
  <c r="Q2812" i="9"/>
  <c r="R2812" i="9" s="1"/>
  <c r="Q2813" i="9"/>
  <c r="R2813" i="9" s="1"/>
  <c r="Q2814" i="9"/>
  <c r="R2814" i="9" s="1"/>
  <c r="Q2815" i="9"/>
  <c r="R2815" i="9" s="1"/>
  <c r="Q2816" i="9"/>
  <c r="R2816" i="9" s="1"/>
  <c r="Q2817" i="9"/>
  <c r="R2817" i="9" s="1"/>
  <c r="Q2818" i="9"/>
  <c r="R2818" i="9" s="1"/>
  <c r="Q2819" i="9"/>
  <c r="R2819" i="9" s="1"/>
  <c r="Q2820" i="9"/>
  <c r="R2820" i="9" s="1"/>
  <c r="Q2821" i="9"/>
  <c r="R2821" i="9" s="1"/>
  <c r="Q2822" i="9"/>
  <c r="R2822" i="9" s="1"/>
  <c r="Q2823" i="9"/>
  <c r="R2823" i="9" s="1"/>
  <c r="Q2824" i="9"/>
  <c r="R2824" i="9" s="1"/>
  <c r="Q2825" i="9"/>
  <c r="R2825" i="9" s="1"/>
  <c r="Q2826" i="9"/>
  <c r="R2826" i="9" s="1"/>
  <c r="Q2827" i="9"/>
  <c r="R2827" i="9" s="1"/>
  <c r="Q2828" i="9"/>
  <c r="R2828" i="9" s="1"/>
  <c r="Q2829" i="9"/>
  <c r="R2829" i="9" s="1"/>
  <c r="Q2830" i="9"/>
  <c r="R2830" i="9" s="1"/>
  <c r="Q2831" i="9"/>
  <c r="R2831" i="9" s="1"/>
  <c r="Q2832" i="9"/>
  <c r="R2832" i="9" s="1"/>
  <c r="Q2833" i="9"/>
  <c r="R2833" i="9" s="1"/>
  <c r="Q2834" i="9"/>
  <c r="R2834" i="9" s="1"/>
  <c r="Q2835" i="9"/>
  <c r="R2835" i="9" s="1"/>
  <c r="Q2836" i="9"/>
  <c r="R2836" i="9" s="1"/>
  <c r="Q2837" i="9"/>
  <c r="R2837" i="9" s="1"/>
  <c r="Q2838" i="9"/>
  <c r="R2838" i="9" s="1"/>
  <c r="Q2839" i="9"/>
  <c r="R2839" i="9" s="1"/>
  <c r="Q2840" i="9"/>
  <c r="R2840" i="9" s="1"/>
  <c r="Q2841" i="9"/>
  <c r="R2841" i="9" s="1"/>
  <c r="Q2842" i="9"/>
  <c r="R2842" i="9" s="1"/>
  <c r="Q2843" i="9"/>
  <c r="R2843" i="9" s="1"/>
  <c r="Q2844" i="9"/>
  <c r="R2844" i="9" s="1"/>
  <c r="Q2845" i="9"/>
  <c r="R2845" i="9" s="1"/>
  <c r="Q2846" i="9"/>
  <c r="R2846" i="9" s="1"/>
  <c r="Q2847" i="9"/>
  <c r="R2847" i="9" s="1"/>
  <c r="Q2848" i="9"/>
  <c r="R2848" i="9" s="1"/>
  <c r="Q2849" i="9"/>
  <c r="R2849" i="9" s="1"/>
  <c r="Q2850" i="9"/>
  <c r="R2850" i="9" s="1"/>
  <c r="Q2851" i="9"/>
  <c r="R2851" i="9" s="1"/>
  <c r="Q2852" i="9"/>
  <c r="R2852" i="9" s="1"/>
  <c r="Q2853" i="9"/>
  <c r="R2853" i="9" s="1"/>
  <c r="Q2854" i="9"/>
  <c r="R2854" i="9" s="1"/>
  <c r="Q2855" i="9"/>
  <c r="R2855" i="9" s="1"/>
  <c r="Q2856" i="9"/>
  <c r="R2856" i="9" s="1"/>
  <c r="Q2857" i="9"/>
  <c r="R2857" i="9" s="1"/>
  <c r="Q2858" i="9"/>
  <c r="R2858" i="9" s="1"/>
  <c r="Q2859" i="9"/>
  <c r="R2859" i="9" s="1"/>
  <c r="Q2860" i="9"/>
  <c r="R2860" i="9" s="1"/>
  <c r="Q2861" i="9"/>
  <c r="R2861" i="9" s="1"/>
  <c r="Q2862" i="9"/>
  <c r="R2862" i="9" s="1"/>
  <c r="Q2863" i="9"/>
  <c r="R2863" i="9" s="1"/>
  <c r="Q2864" i="9"/>
  <c r="R2864" i="9" s="1"/>
  <c r="Q2865" i="9"/>
  <c r="R2865" i="9" s="1"/>
  <c r="Q2866" i="9"/>
  <c r="R2866" i="9" s="1"/>
  <c r="Q2867" i="9"/>
  <c r="R2867" i="9" s="1"/>
  <c r="Q2868" i="9"/>
  <c r="R2868" i="9" s="1"/>
  <c r="Q2869" i="9"/>
  <c r="R2869" i="9" s="1"/>
  <c r="Q2870" i="9"/>
  <c r="R2870" i="9" s="1"/>
  <c r="Q2871" i="9"/>
  <c r="R2871" i="9" s="1"/>
  <c r="Q2872" i="9"/>
  <c r="R2872" i="9" s="1"/>
  <c r="Q2873" i="9"/>
  <c r="R2873" i="9" s="1"/>
  <c r="Q2874" i="9"/>
  <c r="R2874" i="9" s="1"/>
  <c r="Q2875" i="9"/>
  <c r="R2875" i="9" s="1"/>
  <c r="Q2876" i="9"/>
  <c r="R2876" i="9" s="1"/>
  <c r="Q2877" i="9"/>
  <c r="R2877" i="9" s="1"/>
  <c r="Q2878" i="9"/>
  <c r="R2878" i="9" s="1"/>
  <c r="Q2879" i="9"/>
  <c r="R2879" i="9" s="1"/>
  <c r="Q2880" i="9"/>
  <c r="R2880" i="9" s="1"/>
  <c r="Q2881" i="9"/>
  <c r="R2881" i="9" s="1"/>
  <c r="Q2882" i="9"/>
  <c r="R2882" i="9" s="1"/>
  <c r="Q2883" i="9"/>
  <c r="R2883" i="9" s="1"/>
  <c r="Q2884" i="9"/>
  <c r="R2884" i="9" s="1"/>
  <c r="Q2885" i="9"/>
  <c r="R2885" i="9" s="1"/>
  <c r="Q2886" i="9"/>
  <c r="R2886" i="9" s="1"/>
  <c r="Q2887" i="9"/>
  <c r="R2887" i="9" s="1"/>
  <c r="Q2888" i="9"/>
  <c r="R2888" i="9" s="1"/>
  <c r="Q2889" i="9"/>
  <c r="R2889" i="9" s="1"/>
  <c r="Q2890" i="9"/>
  <c r="R2890" i="9" s="1"/>
  <c r="Q2891" i="9"/>
  <c r="R2891" i="9" s="1"/>
  <c r="Q2892" i="9"/>
  <c r="R2892" i="9" s="1"/>
  <c r="Q2893" i="9"/>
  <c r="R2893" i="9" s="1"/>
  <c r="Q2894" i="9"/>
  <c r="R2894" i="9" s="1"/>
  <c r="Q2895" i="9"/>
  <c r="R2895" i="9" s="1"/>
  <c r="Q2896" i="9"/>
  <c r="R2896" i="9" s="1"/>
  <c r="Q2897" i="9"/>
  <c r="R2897" i="9" s="1"/>
  <c r="Q2898" i="9"/>
  <c r="R2898" i="9" s="1"/>
  <c r="Q2899" i="9"/>
  <c r="R2899" i="9" s="1"/>
  <c r="Q2900" i="9"/>
  <c r="R2900" i="9" s="1"/>
  <c r="Q2901" i="9"/>
  <c r="R2901" i="9" s="1"/>
  <c r="Q2902" i="9"/>
  <c r="R2902" i="9" s="1"/>
  <c r="Q2903" i="9"/>
  <c r="R2903" i="9" s="1"/>
  <c r="Q2904" i="9"/>
  <c r="R2904" i="9" s="1"/>
  <c r="Q2905" i="9"/>
  <c r="R2905" i="9" s="1"/>
  <c r="Q2906" i="9"/>
  <c r="R2906" i="9" s="1"/>
  <c r="Q2907" i="9"/>
  <c r="R2907" i="9" s="1"/>
  <c r="Q2908" i="9"/>
  <c r="R2908" i="9" s="1"/>
  <c r="Q2909" i="9"/>
  <c r="R2909" i="9" s="1"/>
  <c r="Q2910" i="9"/>
  <c r="R2910" i="9" s="1"/>
  <c r="Q2911" i="9"/>
  <c r="R2911" i="9" s="1"/>
  <c r="Q2912" i="9"/>
  <c r="R2912" i="9" s="1"/>
  <c r="Q2913" i="9"/>
  <c r="R2913" i="9" s="1"/>
  <c r="Q2914" i="9"/>
  <c r="R2914" i="9" s="1"/>
  <c r="Q2915" i="9"/>
  <c r="R2915" i="9" s="1"/>
  <c r="Q2916" i="9"/>
  <c r="R2916" i="9" s="1"/>
  <c r="Q2917" i="9"/>
  <c r="R2917" i="9" s="1"/>
  <c r="Q2918" i="9"/>
  <c r="R2918" i="9" s="1"/>
  <c r="Q2919" i="9"/>
  <c r="R2919" i="9" s="1"/>
  <c r="Q2920" i="9"/>
  <c r="R2920" i="9" s="1"/>
  <c r="Q2921" i="9"/>
  <c r="R2921" i="9" s="1"/>
  <c r="Q2922" i="9"/>
  <c r="R2922" i="9" s="1"/>
  <c r="Q2923" i="9"/>
  <c r="R2923" i="9" s="1"/>
  <c r="Q2924" i="9"/>
  <c r="R2924" i="9" s="1"/>
  <c r="Q2925" i="9"/>
  <c r="R2925" i="9" s="1"/>
  <c r="Q2926" i="9"/>
  <c r="R2926" i="9" s="1"/>
  <c r="Q2927" i="9"/>
  <c r="R2927" i="9" s="1"/>
  <c r="Q2928" i="9"/>
  <c r="R2928" i="9" s="1"/>
  <c r="Q2929" i="9"/>
  <c r="R2929" i="9" s="1"/>
  <c r="Q2930" i="9"/>
  <c r="R2930" i="9" s="1"/>
  <c r="Q2931" i="9"/>
  <c r="R2931" i="9" s="1"/>
  <c r="Q2932" i="9"/>
  <c r="R2932" i="9" s="1"/>
  <c r="Q2933" i="9"/>
  <c r="R2933" i="9" s="1"/>
  <c r="Q2934" i="9"/>
  <c r="R2934" i="9" s="1"/>
  <c r="Q2935" i="9"/>
  <c r="R2935" i="9" s="1"/>
  <c r="Q2936" i="9"/>
  <c r="R2936" i="9" s="1"/>
  <c r="Q2937" i="9"/>
  <c r="R2937" i="9" s="1"/>
  <c r="Q2938" i="9"/>
  <c r="R2938" i="9" s="1"/>
  <c r="Q2939" i="9"/>
  <c r="R2939" i="9" s="1"/>
  <c r="Q2940" i="9"/>
  <c r="R2940" i="9" s="1"/>
  <c r="Q2941" i="9"/>
  <c r="R2941" i="9" s="1"/>
  <c r="Q2942" i="9"/>
  <c r="R2942" i="9" s="1"/>
  <c r="Q2943" i="9"/>
  <c r="R2943" i="9" s="1"/>
  <c r="Q2944" i="9"/>
  <c r="R2944" i="9" s="1"/>
  <c r="Q2945" i="9"/>
  <c r="R2945" i="9" s="1"/>
  <c r="Q2946" i="9"/>
  <c r="R2946" i="9" s="1"/>
  <c r="Q2947" i="9"/>
  <c r="R2947" i="9" s="1"/>
  <c r="Q2948" i="9"/>
  <c r="R2948" i="9" s="1"/>
  <c r="Q2949" i="9"/>
  <c r="R2949" i="9" s="1"/>
  <c r="Q2950" i="9"/>
  <c r="R2950" i="9" s="1"/>
  <c r="Q2951" i="9"/>
  <c r="R2951" i="9" s="1"/>
  <c r="Q2952" i="9"/>
  <c r="R2952" i="9" s="1"/>
  <c r="Q2953" i="9"/>
  <c r="R2953" i="9" s="1"/>
  <c r="Q2954" i="9"/>
  <c r="R2954" i="9" s="1"/>
  <c r="Q2955" i="9"/>
  <c r="R2955" i="9" s="1"/>
  <c r="Q2956" i="9"/>
  <c r="R2956" i="9" s="1"/>
  <c r="Q2957" i="9"/>
  <c r="R2957" i="9" s="1"/>
  <c r="Q2958" i="9"/>
  <c r="R2958" i="9" s="1"/>
  <c r="Q2959" i="9"/>
  <c r="R2959" i="9" s="1"/>
  <c r="Q2960" i="9"/>
  <c r="R2960" i="9" s="1"/>
  <c r="Q2961" i="9"/>
  <c r="R2961" i="9" s="1"/>
  <c r="Q2962" i="9"/>
  <c r="R2962" i="9" s="1"/>
  <c r="Q2963" i="9"/>
  <c r="R2963" i="9" s="1"/>
  <c r="Q2964" i="9"/>
  <c r="R2964" i="9" s="1"/>
  <c r="Q2965" i="9"/>
  <c r="R2965" i="9" s="1"/>
  <c r="Q2966" i="9"/>
  <c r="R2966" i="9" s="1"/>
  <c r="Q2967" i="9"/>
  <c r="R2967" i="9" s="1"/>
  <c r="Q2968" i="9"/>
  <c r="R2968" i="9" s="1"/>
  <c r="Q2969" i="9"/>
  <c r="R2969" i="9" s="1"/>
  <c r="Q2970" i="9"/>
  <c r="R2970" i="9" s="1"/>
  <c r="Q2971" i="9"/>
  <c r="R2971" i="9" s="1"/>
  <c r="Q2972" i="9"/>
  <c r="R2972" i="9" s="1"/>
  <c r="Q2973" i="9"/>
  <c r="R2973" i="9" s="1"/>
  <c r="Q2974" i="9"/>
  <c r="R2974" i="9" s="1"/>
  <c r="Q2975" i="9"/>
  <c r="R2975" i="9" s="1"/>
  <c r="Q2976" i="9"/>
  <c r="R2976" i="9" s="1"/>
  <c r="Q2977" i="9"/>
  <c r="R2977" i="9" s="1"/>
  <c r="Q2978" i="9"/>
  <c r="R2978" i="9" s="1"/>
  <c r="Q2979" i="9"/>
  <c r="R2979" i="9" s="1"/>
  <c r="Q2980" i="9"/>
  <c r="R2980" i="9" s="1"/>
  <c r="Q2981" i="9"/>
  <c r="R2981" i="9" s="1"/>
  <c r="Q2982" i="9"/>
  <c r="R2982" i="9" s="1"/>
  <c r="Q2983" i="9"/>
  <c r="R2983" i="9" s="1"/>
  <c r="Q2984" i="9"/>
  <c r="R2984" i="9" s="1"/>
  <c r="Q2985" i="9"/>
  <c r="R2985" i="9" s="1"/>
  <c r="Q2986" i="9"/>
  <c r="R2986" i="9" s="1"/>
  <c r="Q2987" i="9"/>
  <c r="R2987" i="9" s="1"/>
  <c r="Q2988" i="9"/>
  <c r="R2988" i="9" s="1"/>
  <c r="Q2989" i="9"/>
  <c r="R2989" i="9" s="1"/>
  <c r="Q2990" i="9"/>
  <c r="R2990" i="9" s="1"/>
  <c r="Q2991" i="9"/>
  <c r="R2991" i="9" s="1"/>
  <c r="Q2992" i="9"/>
  <c r="R2992" i="9" s="1"/>
  <c r="Q2993" i="9"/>
  <c r="R2993" i="9" s="1"/>
  <c r="Q2994" i="9"/>
  <c r="R2994" i="9" s="1"/>
  <c r="Q2995" i="9"/>
  <c r="R2995" i="9" s="1"/>
  <c r="Q2996" i="9"/>
  <c r="R2996" i="9" s="1"/>
  <c r="Q2997" i="9"/>
  <c r="R2997" i="9" s="1"/>
  <c r="Q2998" i="9"/>
  <c r="R2998" i="9" s="1"/>
  <c r="Q2999" i="9"/>
  <c r="R2999" i="9" s="1"/>
  <c r="Q3000" i="9"/>
  <c r="R3000" i="9" s="1"/>
  <c r="Q3001" i="9"/>
  <c r="R3001" i="9" s="1"/>
  <c r="Q3002" i="9"/>
  <c r="R3002" i="9" s="1"/>
  <c r="Q3003" i="9"/>
  <c r="R3003" i="9" s="1"/>
  <c r="Q3004" i="9"/>
  <c r="R3004" i="9" s="1"/>
  <c r="Q3005" i="9"/>
  <c r="R3005" i="9" s="1"/>
  <c r="Q3006" i="9"/>
  <c r="R3006" i="9" s="1"/>
  <c r="Q3007" i="9"/>
  <c r="R3007" i="9" s="1"/>
  <c r="Q3008" i="9"/>
  <c r="R3008" i="9" s="1"/>
  <c r="Q3009" i="9"/>
  <c r="R3009" i="9" s="1"/>
  <c r="Q3010" i="9"/>
  <c r="R3010" i="9" s="1"/>
  <c r="Q3011" i="9"/>
  <c r="R3011" i="9" s="1"/>
  <c r="Q3012" i="9"/>
  <c r="R3012" i="9" s="1"/>
  <c r="Q3013" i="9"/>
  <c r="R3013" i="9" s="1"/>
  <c r="Q3014" i="9"/>
  <c r="R3014" i="9" s="1"/>
  <c r="Q3015" i="9"/>
  <c r="R3015" i="9" s="1"/>
  <c r="Q3016" i="9"/>
  <c r="R3016" i="9" s="1"/>
  <c r="Q3017" i="9"/>
  <c r="R3017" i="9" s="1"/>
  <c r="Q3018" i="9"/>
  <c r="R3018" i="9" s="1"/>
  <c r="Q3019" i="9"/>
  <c r="R3019" i="9" s="1"/>
  <c r="Q3020" i="9"/>
  <c r="R3020" i="9" s="1"/>
  <c r="Q3021" i="9"/>
  <c r="R3021" i="9" s="1"/>
  <c r="Q3022" i="9"/>
  <c r="R3022" i="9" s="1"/>
  <c r="Q3023" i="9"/>
  <c r="R3023" i="9" s="1"/>
  <c r="Q3024" i="9"/>
  <c r="R3024" i="9" s="1"/>
  <c r="Q3025" i="9"/>
  <c r="R3025" i="9" s="1"/>
  <c r="Q3026" i="9"/>
  <c r="R3026" i="9" s="1"/>
  <c r="Q3027" i="9"/>
  <c r="R3027" i="9" s="1"/>
  <c r="Q3028" i="9"/>
  <c r="R3028" i="9" s="1"/>
  <c r="Q3029" i="9"/>
  <c r="R3029" i="9" s="1"/>
  <c r="Q3030" i="9"/>
  <c r="R3030" i="9" s="1"/>
  <c r="Q3031" i="9"/>
  <c r="R3031" i="9" s="1"/>
  <c r="Q3032" i="9"/>
  <c r="R3032" i="9" s="1"/>
  <c r="Q3033" i="9"/>
  <c r="R3033" i="9" s="1"/>
  <c r="Q3034" i="9"/>
  <c r="R3034" i="9" s="1"/>
  <c r="Q3035" i="9"/>
  <c r="R3035" i="9" s="1"/>
  <c r="Q3036" i="9"/>
  <c r="R3036" i="9" s="1"/>
  <c r="Q3037" i="9"/>
  <c r="R3037" i="9" s="1"/>
  <c r="Q3038" i="9"/>
  <c r="R3038" i="9" s="1"/>
  <c r="Q3039" i="9"/>
  <c r="R3039" i="9" s="1"/>
  <c r="Q3040" i="9"/>
  <c r="R3040" i="9" s="1"/>
  <c r="Q3041" i="9"/>
  <c r="R3041" i="9" s="1"/>
  <c r="Q3042" i="9"/>
  <c r="R3042" i="9" s="1"/>
  <c r="Q3043" i="9"/>
  <c r="R3043" i="9" s="1"/>
  <c r="Q3044" i="9"/>
  <c r="R3044" i="9" s="1"/>
  <c r="Q3045" i="9"/>
  <c r="R3045" i="9" s="1"/>
  <c r="Q3046" i="9"/>
  <c r="R3046" i="9" s="1"/>
  <c r="Q3047" i="9"/>
  <c r="R3047" i="9" s="1"/>
  <c r="Q3048" i="9"/>
  <c r="R3048" i="9" s="1"/>
  <c r="Q3049" i="9"/>
  <c r="R3049" i="9" s="1"/>
  <c r="Q3050" i="9"/>
  <c r="R3050" i="9" s="1"/>
  <c r="Q3051" i="9"/>
  <c r="R3051" i="9" s="1"/>
  <c r="Q3052" i="9"/>
  <c r="R3052" i="9" s="1"/>
  <c r="Q3053" i="9"/>
  <c r="R3053" i="9" s="1"/>
  <c r="Q3054" i="9"/>
  <c r="R3054" i="9" s="1"/>
  <c r="Q3055" i="9"/>
  <c r="R3055" i="9" s="1"/>
  <c r="Q3056" i="9"/>
  <c r="R3056" i="9" s="1"/>
  <c r="Q3057" i="9"/>
  <c r="R3057" i="9" s="1"/>
  <c r="Q3058" i="9"/>
  <c r="R3058" i="9" s="1"/>
  <c r="Q3059" i="9"/>
  <c r="R3059" i="9" s="1"/>
  <c r="Q3060" i="9"/>
  <c r="R3060" i="9" s="1"/>
  <c r="Q3061" i="9"/>
  <c r="R3061" i="9" s="1"/>
  <c r="Q3062" i="9"/>
  <c r="R3062" i="9" s="1"/>
  <c r="Q3063" i="9"/>
  <c r="R3063" i="9" s="1"/>
  <c r="Q3064" i="9"/>
  <c r="R3064" i="9" s="1"/>
  <c r="Q3065" i="9"/>
  <c r="R3065" i="9" s="1"/>
  <c r="Q3066" i="9"/>
  <c r="R3066" i="9" s="1"/>
  <c r="Q3067" i="9"/>
  <c r="R3067" i="9" s="1"/>
  <c r="Q3068" i="9"/>
  <c r="R3068" i="9" s="1"/>
  <c r="Q3069" i="9"/>
  <c r="R3069" i="9" s="1"/>
  <c r="Q3070" i="9"/>
  <c r="R3070" i="9" s="1"/>
  <c r="Q3071" i="9"/>
  <c r="R3071" i="9" s="1"/>
  <c r="Q3072" i="9"/>
  <c r="R3072" i="9" s="1"/>
  <c r="Q3073" i="9"/>
  <c r="R3073" i="9" s="1"/>
  <c r="Q3074" i="9"/>
  <c r="R3074" i="9" s="1"/>
  <c r="Q3075" i="9"/>
  <c r="R3075" i="9" s="1"/>
  <c r="Q3076" i="9"/>
  <c r="R3076" i="9" s="1"/>
  <c r="Q3077" i="9"/>
  <c r="R3077" i="9" s="1"/>
  <c r="Q3078" i="9"/>
  <c r="R3078" i="9" s="1"/>
  <c r="Q3079" i="9"/>
  <c r="R3079" i="9" s="1"/>
  <c r="Q3080" i="9"/>
  <c r="R3080" i="9" s="1"/>
  <c r="Q3081" i="9"/>
  <c r="R3081" i="9" s="1"/>
  <c r="Q3082" i="9"/>
  <c r="R3082" i="9" s="1"/>
  <c r="Q3083" i="9"/>
  <c r="R3083" i="9" s="1"/>
  <c r="Q3084" i="9"/>
  <c r="R3084" i="9" s="1"/>
  <c r="Q3085" i="9"/>
  <c r="R3085" i="9" s="1"/>
  <c r="Q3086" i="9"/>
  <c r="R3086" i="9" s="1"/>
  <c r="Q3087" i="9"/>
  <c r="R3087" i="9" s="1"/>
  <c r="Q3088" i="9"/>
  <c r="R3088" i="9" s="1"/>
  <c r="Q3089" i="9"/>
  <c r="R3089" i="9" s="1"/>
  <c r="Q3090" i="9"/>
  <c r="R3090" i="9" s="1"/>
  <c r="Q3091" i="9"/>
  <c r="R3091" i="9" s="1"/>
  <c r="Q3092" i="9"/>
  <c r="R3092" i="9" s="1"/>
  <c r="Q3093" i="9"/>
  <c r="R3093" i="9" s="1"/>
  <c r="Q3094" i="9"/>
  <c r="R3094" i="9" s="1"/>
  <c r="Q3095" i="9"/>
  <c r="R3095" i="9" s="1"/>
  <c r="Q3096" i="9"/>
  <c r="R3096" i="9" s="1"/>
  <c r="Q3097" i="9"/>
  <c r="R3097" i="9" s="1"/>
  <c r="Q3098" i="9"/>
  <c r="R3098" i="9" s="1"/>
  <c r="Q3099" i="9"/>
  <c r="R3099" i="9" s="1"/>
  <c r="Q3100" i="9"/>
  <c r="R3100" i="9" s="1"/>
  <c r="Q3101" i="9"/>
  <c r="R3101" i="9" s="1"/>
  <c r="Q3102" i="9"/>
  <c r="R3102" i="9" s="1"/>
  <c r="Q3103" i="9"/>
  <c r="R3103" i="9" s="1"/>
  <c r="Q3104" i="9"/>
  <c r="R3104" i="9" s="1"/>
  <c r="Q3105" i="9"/>
  <c r="R3105" i="9" s="1"/>
  <c r="Q3106" i="9"/>
  <c r="R3106" i="9" s="1"/>
  <c r="Q3107" i="9"/>
  <c r="R3107" i="9" s="1"/>
  <c r="Q3108" i="9"/>
  <c r="R3108" i="9" s="1"/>
  <c r="Q3109" i="9"/>
  <c r="R3109" i="9" s="1"/>
  <c r="Q3110" i="9"/>
  <c r="R3110" i="9" s="1"/>
  <c r="Q3111" i="9"/>
  <c r="R3111" i="9" s="1"/>
  <c r="Q3112" i="9"/>
  <c r="R3112" i="9" s="1"/>
  <c r="Q3113" i="9"/>
  <c r="R3113" i="9" s="1"/>
  <c r="Q3114" i="9"/>
  <c r="R3114" i="9" s="1"/>
  <c r="Q3115" i="9"/>
  <c r="R3115" i="9" s="1"/>
  <c r="Q3116" i="9"/>
  <c r="R3116" i="9" s="1"/>
  <c r="Q3117" i="9"/>
  <c r="R3117" i="9" s="1"/>
  <c r="Q3118" i="9"/>
  <c r="R3118" i="9" s="1"/>
  <c r="Q3119" i="9"/>
  <c r="R3119" i="9" s="1"/>
  <c r="Q3120" i="9"/>
  <c r="R3120" i="9" s="1"/>
  <c r="Q3121" i="9"/>
  <c r="R3121" i="9" s="1"/>
  <c r="Q3122" i="9"/>
  <c r="R3122" i="9" s="1"/>
  <c r="Q3123" i="9"/>
  <c r="R3123" i="9" s="1"/>
  <c r="Q3124" i="9"/>
  <c r="R3124" i="9" s="1"/>
  <c r="Q3125" i="9"/>
  <c r="R3125" i="9" s="1"/>
  <c r="Q3126" i="9"/>
  <c r="R3126" i="9" s="1"/>
  <c r="Q3127" i="9"/>
  <c r="R3127" i="9" s="1"/>
  <c r="Q3128" i="9"/>
  <c r="R3128" i="9" s="1"/>
  <c r="Q3129" i="9"/>
  <c r="R3129" i="9" s="1"/>
  <c r="Q3130" i="9"/>
  <c r="R3130" i="9" s="1"/>
  <c r="Q3131" i="9"/>
  <c r="R3131" i="9" s="1"/>
  <c r="Q3132" i="9"/>
  <c r="R3132" i="9" s="1"/>
  <c r="Q3133" i="9"/>
  <c r="R3133" i="9" s="1"/>
  <c r="Q3134" i="9"/>
  <c r="R3134" i="9" s="1"/>
  <c r="Q3135" i="9"/>
  <c r="R3135" i="9" s="1"/>
  <c r="Q3136" i="9"/>
  <c r="R3136" i="9" s="1"/>
  <c r="Q3137" i="9"/>
  <c r="R3137" i="9" s="1"/>
  <c r="Q3138" i="9"/>
  <c r="R3138" i="9" s="1"/>
  <c r="Q3139" i="9"/>
  <c r="R3139" i="9" s="1"/>
  <c r="Q3140" i="9"/>
  <c r="R3140" i="9" s="1"/>
  <c r="Q3141" i="9"/>
  <c r="R3141" i="9" s="1"/>
  <c r="Q3142" i="9"/>
  <c r="R3142" i="9" s="1"/>
  <c r="Q3143" i="9"/>
  <c r="R3143" i="9" s="1"/>
  <c r="Q3144" i="9"/>
  <c r="R3144" i="9" s="1"/>
  <c r="Q3145" i="9"/>
  <c r="R3145" i="9" s="1"/>
  <c r="Q3146" i="9"/>
  <c r="R3146" i="9" s="1"/>
  <c r="Q3147" i="9"/>
  <c r="R3147" i="9" s="1"/>
  <c r="Q3148" i="9"/>
  <c r="R3148" i="9" s="1"/>
  <c r="Q3149" i="9"/>
  <c r="R3149" i="9" s="1"/>
  <c r="Q3150" i="9"/>
  <c r="R3150" i="9" s="1"/>
  <c r="Q3151" i="9"/>
  <c r="R3151" i="9" s="1"/>
  <c r="Q3152" i="9"/>
  <c r="R3152" i="9" s="1"/>
  <c r="Q3153" i="9"/>
  <c r="R3153" i="9" s="1"/>
  <c r="Q3154" i="9"/>
  <c r="R3154" i="9" s="1"/>
  <c r="Q3155" i="9"/>
  <c r="R3155" i="9" s="1"/>
  <c r="Q3156" i="9"/>
  <c r="R3156" i="9" s="1"/>
  <c r="Q3157" i="9"/>
  <c r="R3157" i="9" s="1"/>
  <c r="Q3158" i="9"/>
  <c r="R3158" i="9" s="1"/>
  <c r="Q3159" i="9"/>
  <c r="R3159" i="9" s="1"/>
  <c r="Q3160" i="9"/>
  <c r="R3160" i="9" s="1"/>
  <c r="Q3161" i="9"/>
  <c r="R3161" i="9" s="1"/>
  <c r="Q3162" i="9"/>
  <c r="R3162" i="9" s="1"/>
  <c r="Q3163" i="9"/>
  <c r="R3163" i="9" s="1"/>
  <c r="Q3164" i="9"/>
  <c r="R3164" i="9" s="1"/>
  <c r="Q3165" i="9"/>
  <c r="R3165" i="9" s="1"/>
  <c r="Q3166" i="9"/>
  <c r="R3166" i="9" s="1"/>
  <c r="Q3167" i="9"/>
  <c r="R3167" i="9" s="1"/>
  <c r="Q3168" i="9"/>
  <c r="R3168" i="9" s="1"/>
  <c r="Q3169" i="9"/>
  <c r="R3169" i="9" s="1"/>
  <c r="Q3170" i="9"/>
  <c r="R3170" i="9" s="1"/>
  <c r="Q3171" i="9"/>
  <c r="R3171" i="9" s="1"/>
  <c r="Q3172" i="9"/>
  <c r="R3172" i="9" s="1"/>
  <c r="Q3173" i="9"/>
  <c r="R3173" i="9" s="1"/>
  <c r="Q3174" i="9"/>
  <c r="R3174" i="9" s="1"/>
  <c r="Q3175" i="9"/>
  <c r="R3175" i="9" s="1"/>
  <c r="Q3176" i="9"/>
  <c r="R3176" i="9" s="1"/>
  <c r="Q3177" i="9"/>
  <c r="R3177" i="9" s="1"/>
  <c r="Q3178" i="9"/>
  <c r="R3178" i="9" s="1"/>
  <c r="Q3179" i="9"/>
  <c r="R3179" i="9" s="1"/>
  <c r="Q3180" i="9"/>
  <c r="R3180" i="9" s="1"/>
  <c r="Q3181" i="9"/>
  <c r="R3181" i="9" s="1"/>
  <c r="Q3182" i="9"/>
  <c r="R3182" i="9" s="1"/>
  <c r="Q3183" i="9"/>
  <c r="R3183" i="9" s="1"/>
  <c r="Q3184" i="9"/>
  <c r="R3184" i="9" s="1"/>
  <c r="Q3185" i="9"/>
  <c r="R3185" i="9" s="1"/>
  <c r="Q3186" i="9"/>
  <c r="R3186" i="9" s="1"/>
  <c r="Q3187" i="9"/>
  <c r="R3187" i="9" s="1"/>
  <c r="Q3188" i="9"/>
  <c r="R3188" i="9" s="1"/>
  <c r="Q3189" i="9"/>
  <c r="R3189" i="9" s="1"/>
  <c r="Q3190" i="9"/>
  <c r="R3190" i="9" s="1"/>
  <c r="Q3191" i="9"/>
  <c r="R3191" i="9" s="1"/>
  <c r="Q3192" i="9"/>
  <c r="R3192" i="9" s="1"/>
  <c r="Q3193" i="9"/>
  <c r="R3193" i="9" s="1"/>
  <c r="Q3194" i="9"/>
  <c r="R3194" i="9" s="1"/>
  <c r="Q3195" i="9"/>
  <c r="R3195" i="9" s="1"/>
  <c r="Q3196" i="9"/>
  <c r="R3196" i="9" s="1"/>
  <c r="Q3197" i="9"/>
  <c r="R3197" i="9" s="1"/>
  <c r="Q3198" i="9"/>
  <c r="R3198" i="9" s="1"/>
  <c r="Q3199" i="9"/>
  <c r="R3199" i="9" s="1"/>
  <c r="Q3200" i="9"/>
  <c r="R3200" i="9" s="1"/>
  <c r="Q3201" i="9"/>
  <c r="R3201" i="9" s="1"/>
  <c r="Q3202" i="9"/>
  <c r="R3202" i="9" s="1"/>
  <c r="Q3203" i="9"/>
  <c r="R3203" i="9" s="1"/>
  <c r="Q3204" i="9"/>
  <c r="R3204" i="9" s="1"/>
  <c r="Q3205" i="9"/>
  <c r="R3205" i="9" s="1"/>
  <c r="Q3206" i="9"/>
  <c r="R3206" i="9" s="1"/>
  <c r="Q3207" i="9"/>
  <c r="R3207" i="9" s="1"/>
  <c r="Q3208" i="9"/>
  <c r="R3208" i="9" s="1"/>
  <c r="Q3209" i="9"/>
  <c r="R3209" i="9" s="1"/>
  <c r="Q3210" i="9"/>
  <c r="R3210" i="9" s="1"/>
  <c r="Q3211" i="9"/>
  <c r="R3211" i="9" s="1"/>
  <c r="Q3212" i="9"/>
  <c r="R3212" i="9" s="1"/>
  <c r="Q3213" i="9"/>
  <c r="R3213" i="9" s="1"/>
  <c r="Q3214" i="9"/>
  <c r="R3214" i="9" s="1"/>
  <c r="Q3215" i="9"/>
  <c r="R3215" i="9" s="1"/>
  <c r="Q3216" i="9"/>
  <c r="R3216" i="9" s="1"/>
  <c r="Q3217" i="9"/>
  <c r="R3217" i="9" s="1"/>
  <c r="Q3218" i="9"/>
  <c r="R3218" i="9" s="1"/>
  <c r="Q3219" i="9"/>
  <c r="R3219" i="9" s="1"/>
  <c r="Q3220" i="9"/>
  <c r="R3220" i="9" s="1"/>
  <c r="Q3221" i="9"/>
  <c r="R3221" i="9" s="1"/>
  <c r="Q3222" i="9"/>
  <c r="R3222" i="9" s="1"/>
  <c r="Q3223" i="9"/>
  <c r="R3223" i="9" s="1"/>
  <c r="Q3224" i="9"/>
  <c r="R3224" i="9" s="1"/>
  <c r="Q3225" i="9"/>
  <c r="R3225" i="9" s="1"/>
  <c r="Q3226" i="9"/>
  <c r="R3226" i="9" s="1"/>
  <c r="Q3227" i="9"/>
  <c r="R3227" i="9" s="1"/>
  <c r="Q3228" i="9"/>
  <c r="R3228" i="9" s="1"/>
  <c r="Q3229" i="9"/>
  <c r="R3229" i="9" s="1"/>
  <c r="Q3230" i="9"/>
  <c r="R3230" i="9" s="1"/>
  <c r="Q3231" i="9"/>
  <c r="R3231" i="9" s="1"/>
  <c r="Q3232" i="9"/>
  <c r="R3232" i="9" s="1"/>
  <c r="Q3233" i="9"/>
  <c r="R3233" i="9" s="1"/>
  <c r="Q3234" i="9"/>
  <c r="R3234" i="9" s="1"/>
  <c r="Q3235" i="9"/>
  <c r="R3235" i="9" s="1"/>
  <c r="Q3236" i="9"/>
  <c r="R3236" i="9" s="1"/>
  <c r="Q3237" i="9"/>
  <c r="R3237" i="9" s="1"/>
  <c r="Q3238" i="9"/>
  <c r="R3238" i="9" s="1"/>
  <c r="Q3239" i="9"/>
  <c r="R3239" i="9" s="1"/>
  <c r="Q3240" i="9"/>
  <c r="R3240" i="9" s="1"/>
  <c r="Q3241" i="9"/>
  <c r="R3241" i="9" s="1"/>
  <c r="Q3242" i="9"/>
  <c r="R3242" i="9" s="1"/>
  <c r="Q3243" i="9"/>
  <c r="R3243" i="9" s="1"/>
  <c r="Q3244" i="9"/>
  <c r="R3244" i="9" s="1"/>
  <c r="Q3245" i="9"/>
  <c r="R3245" i="9" s="1"/>
  <c r="Q3246" i="9"/>
  <c r="R3246" i="9" s="1"/>
  <c r="Q3247" i="9"/>
  <c r="R3247" i="9" s="1"/>
  <c r="Q3248" i="9"/>
  <c r="R3248" i="9" s="1"/>
  <c r="Q3249" i="9"/>
  <c r="R3249" i="9" s="1"/>
  <c r="Q3250" i="9"/>
  <c r="R3250" i="9" s="1"/>
  <c r="Q3251" i="9"/>
  <c r="R3251" i="9" s="1"/>
  <c r="Q3252" i="9"/>
  <c r="R3252" i="9" s="1"/>
  <c r="Q3253" i="9"/>
  <c r="R3253" i="9" s="1"/>
  <c r="Q3254" i="9"/>
  <c r="R3254" i="9" s="1"/>
  <c r="Q3255" i="9"/>
  <c r="R3255" i="9" s="1"/>
  <c r="Q3256" i="9"/>
  <c r="R3256" i="9" s="1"/>
  <c r="Q3257" i="9"/>
  <c r="R3257" i="9" s="1"/>
  <c r="Q3258" i="9"/>
  <c r="R3258" i="9" s="1"/>
  <c r="Q3259" i="9"/>
  <c r="R3259" i="9" s="1"/>
  <c r="Q3260" i="9"/>
  <c r="R3260" i="9" s="1"/>
  <c r="Q3261" i="9"/>
  <c r="R3261" i="9" s="1"/>
  <c r="Q3262" i="9"/>
  <c r="R3262" i="9" s="1"/>
  <c r="Q3263" i="9"/>
  <c r="R3263" i="9" s="1"/>
  <c r="Q3264" i="9"/>
  <c r="R3264" i="9" s="1"/>
  <c r="Q3265" i="9"/>
  <c r="R3265" i="9" s="1"/>
  <c r="Q3266" i="9"/>
  <c r="R3266" i="9" s="1"/>
  <c r="Q3267" i="9"/>
  <c r="R3267" i="9" s="1"/>
  <c r="Q3268" i="9"/>
  <c r="R3268" i="9" s="1"/>
  <c r="Q3269" i="9"/>
  <c r="R3269" i="9" s="1"/>
  <c r="Q3270" i="9"/>
  <c r="R3270" i="9" s="1"/>
  <c r="Q3271" i="9"/>
  <c r="R3271" i="9" s="1"/>
  <c r="Q3272" i="9"/>
  <c r="R3272" i="9" s="1"/>
  <c r="Q3273" i="9"/>
  <c r="R3273" i="9" s="1"/>
  <c r="Q3274" i="9"/>
  <c r="R3274" i="9" s="1"/>
  <c r="Q3275" i="9"/>
  <c r="R3275" i="9" s="1"/>
  <c r="Q3276" i="9"/>
  <c r="R3276" i="9" s="1"/>
  <c r="Q3277" i="9"/>
  <c r="R3277" i="9" s="1"/>
  <c r="Q3278" i="9"/>
  <c r="R3278" i="9" s="1"/>
  <c r="Q3279" i="9"/>
  <c r="R3279" i="9" s="1"/>
  <c r="Q3280" i="9"/>
  <c r="R3280" i="9" s="1"/>
  <c r="Q3281" i="9"/>
  <c r="R3281" i="9" s="1"/>
  <c r="Q3282" i="9"/>
  <c r="R3282" i="9" s="1"/>
  <c r="Q3283" i="9"/>
  <c r="R3283" i="9" s="1"/>
  <c r="Q3284" i="9"/>
  <c r="R3284" i="9" s="1"/>
  <c r="Q3285" i="9"/>
  <c r="R3285" i="9" s="1"/>
  <c r="Q3286" i="9"/>
  <c r="R3286" i="9" s="1"/>
  <c r="Q3287" i="9"/>
  <c r="R3287" i="9" s="1"/>
  <c r="Q3288" i="9"/>
  <c r="R3288" i="9" s="1"/>
  <c r="Q3289" i="9"/>
  <c r="R3289" i="9" s="1"/>
  <c r="Q3290" i="9"/>
  <c r="R3290" i="9" s="1"/>
  <c r="Q3291" i="9"/>
  <c r="R3291" i="9" s="1"/>
  <c r="Q3292" i="9"/>
  <c r="R3292" i="9" s="1"/>
  <c r="Q3293" i="9"/>
  <c r="R3293" i="9" s="1"/>
  <c r="Q3294" i="9"/>
  <c r="R3294" i="9" s="1"/>
  <c r="Q3295" i="9"/>
  <c r="R3295" i="9" s="1"/>
  <c r="Q3296" i="9"/>
  <c r="R3296" i="9" s="1"/>
  <c r="Q3297" i="9"/>
  <c r="R3297" i="9" s="1"/>
  <c r="Q3298" i="9"/>
  <c r="R3298" i="9" s="1"/>
  <c r="Q3299" i="9"/>
  <c r="R3299" i="9" s="1"/>
  <c r="Q3300" i="9"/>
  <c r="R3300" i="9" s="1"/>
  <c r="Q3301" i="9"/>
  <c r="R3301" i="9" s="1"/>
  <c r="Q3302" i="9"/>
  <c r="R3302" i="9" s="1"/>
  <c r="Q3303" i="9"/>
  <c r="R3303" i="9" s="1"/>
  <c r="Q3304" i="9"/>
  <c r="R3304" i="9" s="1"/>
  <c r="Q3305" i="9"/>
  <c r="R3305" i="9" s="1"/>
  <c r="Q3306" i="9"/>
  <c r="R3306" i="9" s="1"/>
  <c r="Q3307" i="9"/>
  <c r="R3307" i="9" s="1"/>
  <c r="Q3308" i="9"/>
  <c r="R3308" i="9" s="1"/>
  <c r="Q3309" i="9"/>
  <c r="R3309" i="9" s="1"/>
  <c r="Q3310" i="9"/>
  <c r="R3310" i="9" s="1"/>
  <c r="Q3311" i="9"/>
  <c r="R3311" i="9" s="1"/>
  <c r="Q3312" i="9"/>
  <c r="R3312" i="9" s="1"/>
  <c r="Q3313" i="9"/>
  <c r="R3313" i="9" s="1"/>
  <c r="Q3314" i="9"/>
  <c r="R3314" i="9" s="1"/>
  <c r="Q3315" i="9"/>
  <c r="R3315" i="9" s="1"/>
  <c r="Q3316" i="9"/>
  <c r="R3316" i="9" s="1"/>
  <c r="Q3317" i="9"/>
  <c r="R3317" i="9" s="1"/>
  <c r="Q3318" i="9"/>
  <c r="R3318" i="9" s="1"/>
  <c r="Q3319" i="9"/>
  <c r="R3319" i="9" s="1"/>
  <c r="Q3320" i="9"/>
  <c r="R3320" i="9" s="1"/>
  <c r="Q3321" i="9"/>
  <c r="R3321" i="9" s="1"/>
  <c r="Q3322" i="9"/>
  <c r="R3322" i="9" s="1"/>
  <c r="Q3323" i="9"/>
  <c r="R3323" i="9" s="1"/>
  <c r="Q3324" i="9"/>
  <c r="R3324" i="9" s="1"/>
  <c r="Q3325" i="9"/>
  <c r="R3325" i="9" s="1"/>
  <c r="Q3326" i="9"/>
  <c r="R3326" i="9" s="1"/>
  <c r="Q3327" i="9"/>
  <c r="R3327" i="9" s="1"/>
  <c r="Q3328" i="9"/>
  <c r="R3328" i="9" s="1"/>
  <c r="Q3329" i="9"/>
  <c r="R3329" i="9" s="1"/>
  <c r="Q3330" i="9"/>
  <c r="R3330" i="9" s="1"/>
  <c r="Q3331" i="9"/>
  <c r="R3331" i="9" s="1"/>
  <c r="Q3332" i="9"/>
  <c r="R3332" i="9" s="1"/>
  <c r="Q3333" i="9"/>
  <c r="R3333" i="9" s="1"/>
  <c r="Q3334" i="9"/>
  <c r="R3334" i="9" s="1"/>
  <c r="Q3335" i="9"/>
  <c r="R3335" i="9" s="1"/>
  <c r="Q3336" i="9"/>
  <c r="R3336" i="9" s="1"/>
  <c r="Q3337" i="9"/>
  <c r="R3337" i="9" s="1"/>
  <c r="Q3338" i="9"/>
  <c r="R3338" i="9" s="1"/>
  <c r="Q3339" i="9"/>
  <c r="R3339" i="9" s="1"/>
  <c r="Q3340" i="9"/>
  <c r="R3340" i="9" s="1"/>
  <c r="Q3341" i="9"/>
  <c r="R3341" i="9" s="1"/>
  <c r="Q3342" i="9"/>
  <c r="R3342" i="9" s="1"/>
  <c r="Q3343" i="9"/>
  <c r="R3343" i="9" s="1"/>
  <c r="Q3344" i="9"/>
  <c r="R3344" i="9" s="1"/>
  <c r="Q3345" i="9"/>
  <c r="R3345" i="9" s="1"/>
  <c r="Q3346" i="9"/>
  <c r="R3346" i="9" s="1"/>
  <c r="Q3347" i="9"/>
  <c r="R3347" i="9" s="1"/>
  <c r="Q3348" i="9"/>
  <c r="R3348" i="9" s="1"/>
  <c r="Q3349" i="9"/>
  <c r="R3349" i="9" s="1"/>
  <c r="Q3350" i="9"/>
  <c r="R3350" i="9" s="1"/>
  <c r="Q3351" i="9"/>
  <c r="R3351" i="9" s="1"/>
  <c r="Q3352" i="9"/>
  <c r="R3352" i="9" s="1"/>
  <c r="Q3353" i="9"/>
  <c r="R3353" i="9" s="1"/>
  <c r="Q3354" i="9"/>
  <c r="R3354" i="9" s="1"/>
  <c r="Q3355" i="9"/>
  <c r="R3355" i="9" s="1"/>
  <c r="Q3356" i="9"/>
  <c r="R3356" i="9" s="1"/>
  <c r="Q3357" i="9"/>
  <c r="R3357" i="9" s="1"/>
  <c r="Q3358" i="9"/>
  <c r="R3358" i="9" s="1"/>
  <c r="Q3359" i="9"/>
  <c r="R3359" i="9" s="1"/>
  <c r="Q3360" i="9"/>
  <c r="R3360" i="9" s="1"/>
  <c r="Q3361" i="9"/>
  <c r="R3361" i="9" s="1"/>
  <c r="Q3362" i="9"/>
  <c r="R3362" i="9" s="1"/>
  <c r="Q3363" i="9"/>
  <c r="R3363" i="9" s="1"/>
  <c r="Q3364" i="9"/>
  <c r="R3364" i="9" s="1"/>
  <c r="Q3365" i="9"/>
  <c r="R3365" i="9" s="1"/>
  <c r="Q3366" i="9"/>
  <c r="R3366" i="9" s="1"/>
  <c r="Q3367" i="9"/>
  <c r="R3367" i="9" s="1"/>
  <c r="Q3368" i="9"/>
  <c r="R3368" i="9" s="1"/>
  <c r="Q3369" i="9"/>
  <c r="R3369" i="9" s="1"/>
  <c r="Q3370" i="9"/>
  <c r="R3370" i="9" s="1"/>
  <c r="Q3371" i="9"/>
  <c r="R3371" i="9" s="1"/>
  <c r="Q3372" i="9"/>
  <c r="R3372" i="9" s="1"/>
  <c r="Q3373" i="9"/>
  <c r="R3373" i="9" s="1"/>
  <c r="Q3374" i="9"/>
  <c r="R3374" i="9" s="1"/>
  <c r="Q3375" i="9"/>
  <c r="R3375" i="9" s="1"/>
  <c r="Q3376" i="9"/>
  <c r="R3376" i="9" s="1"/>
  <c r="Q3377" i="9"/>
  <c r="R3377" i="9" s="1"/>
  <c r="Q3378" i="9"/>
  <c r="R3378" i="9" s="1"/>
  <c r="Q3379" i="9"/>
  <c r="R3379" i="9" s="1"/>
  <c r="Q3380" i="9"/>
  <c r="R3380" i="9" s="1"/>
  <c r="Q3381" i="9"/>
  <c r="R3381" i="9" s="1"/>
  <c r="Q3382" i="9"/>
  <c r="R3382" i="9" s="1"/>
  <c r="Q3383" i="9"/>
  <c r="R3383" i="9" s="1"/>
  <c r="Q3384" i="9"/>
  <c r="R3384" i="9" s="1"/>
  <c r="Q3385" i="9"/>
  <c r="R3385" i="9" s="1"/>
  <c r="Q3386" i="9"/>
  <c r="R3386" i="9" s="1"/>
  <c r="Q3387" i="9"/>
  <c r="R3387" i="9" s="1"/>
  <c r="Q3388" i="9"/>
  <c r="R3388" i="9" s="1"/>
  <c r="Q3389" i="9"/>
  <c r="R3389" i="9" s="1"/>
  <c r="Q3390" i="9"/>
  <c r="R3390" i="9" s="1"/>
  <c r="Q3391" i="9"/>
  <c r="R3391" i="9" s="1"/>
  <c r="Q3392" i="9"/>
  <c r="R3392" i="9" s="1"/>
  <c r="Q3393" i="9"/>
  <c r="R3393" i="9" s="1"/>
  <c r="Q3394" i="9"/>
  <c r="R3394" i="9" s="1"/>
  <c r="Q3395" i="9"/>
  <c r="R3395" i="9" s="1"/>
  <c r="Q3396" i="9"/>
  <c r="R3396" i="9" s="1"/>
  <c r="Q3397" i="9"/>
  <c r="R3397" i="9" s="1"/>
  <c r="Q3398" i="9"/>
  <c r="R3398" i="9" s="1"/>
  <c r="Q3399" i="9"/>
  <c r="R3399" i="9" s="1"/>
  <c r="Q3400" i="9"/>
  <c r="R3400" i="9" s="1"/>
  <c r="Q3401" i="9"/>
  <c r="R3401" i="9" s="1"/>
  <c r="Q3402" i="9"/>
  <c r="R3402" i="9" s="1"/>
  <c r="Q3403" i="9"/>
  <c r="R3403" i="9" s="1"/>
  <c r="Q3404" i="9"/>
  <c r="R3404" i="9" s="1"/>
  <c r="Q3405" i="9"/>
  <c r="R3405" i="9" s="1"/>
  <c r="Q3406" i="9"/>
  <c r="R3406" i="9" s="1"/>
  <c r="Q3407" i="9"/>
  <c r="R3407" i="9" s="1"/>
  <c r="Q3408" i="9"/>
  <c r="R3408" i="9" s="1"/>
  <c r="Q3409" i="9"/>
  <c r="R3409" i="9" s="1"/>
  <c r="Q3410" i="9"/>
  <c r="R3410" i="9" s="1"/>
  <c r="Q3411" i="9"/>
  <c r="R3411" i="9" s="1"/>
  <c r="Q3412" i="9"/>
  <c r="R3412" i="9" s="1"/>
  <c r="Q3413" i="9"/>
  <c r="R3413" i="9" s="1"/>
  <c r="Q3414" i="9"/>
  <c r="R3414" i="9" s="1"/>
  <c r="Q3415" i="9"/>
  <c r="R3415" i="9" s="1"/>
  <c r="Q3416" i="9"/>
  <c r="R3416" i="9" s="1"/>
  <c r="Q3417" i="9"/>
  <c r="R3417" i="9" s="1"/>
  <c r="Q3418" i="9"/>
  <c r="R3418" i="9" s="1"/>
  <c r="Q3419" i="9"/>
  <c r="R3419" i="9" s="1"/>
  <c r="Q3420" i="9"/>
  <c r="R3420" i="9" s="1"/>
  <c r="Q3421" i="9"/>
  <c r="R3421" i="9" s="1"/>
  <c r="Q3422" i="9"/>
  <c r="R3422" i="9" s="1"/>
  <c r="Q3423" i="9"/>
  <c r="R3423" i="9" s="1"/>
  <c r="Q3424" i="9"/>
  <c r="R3424" i="9" s="1"/>
  <c r="Q3425" i="9"/>
  <c r="R3425" i="9" s="1"/>
  <c r="Q3426" i="9"/>
  <c r="R3426" i="9" s="1"/>
  <c r="Q3427" i="9"/>
  <c r="R3427" i="9" s="1"/>
  <c r="Q3428" i="9"/>
  <c r="R3428" i="9" s="1"/>
  <c r="Q3429" i="9"/>
  <c r="R3429" i="9" s="1"/>
  <c r="Q3430" i="9"/>
  <c r="R3430" i="9" s="1"/>
  <c r="Q3431" i="9"/>
  <c r="R3431" i="9" s="1"/>
  <c r="Q3432" i="9"/>
  <c r="R3432" i="9" s="1"/>
  <c r="Q3433" i="9"/>
  <c r="R3433" i="9" s="1"/>
  <c r="Q3434" i="9"/>
  <c r="R3434" i="9" s="1"/>
  <c r="Q3435" i="9"/>
  <c r="R3435" i="9" s="1"/>
  <c r="Q3436" i="9"/>
  <c r="R3436" i="9" s="1"/>
  <c r="Q3437" i="9"/>
  <c r="R3437" i="9" s="1"/>
  <c r="Q3438" i="9"/>
  <c r="R3438" i="9" s="1"/>
  <c r="Q3439" i="9"/>
  <c r="R3439" i="9" s="1"/>
  <c r="Q3440" i="9"/>
  <c r="R3440" i="9" s="1"/>
  <c r="Q3441" i="9"/>
  <c r="R3441" i="9" s="1"/>
  <c r="Q3442" i="9"/>
  <c r="R3442" i="9" s="1"/>
  <c r="Q3443" i="9"/>
  <c r="R3443" i="9" s="1"/>
  <c r="Q3444" i="9"/>
  <c r="R3444" i="9" s="1"/>
  <c r="Q3445" i="9"/>
  <c r="R3445" i="9" s="1"/>
  <c r="Q3446" i="9"/>
  <c r="R3446" i="9" s="1"/>
  <c r="Q3447" i="9"/>
  <c r="R3447" i="9" s="1"/>
  <c r="Q3448" i="9"/>
  <c r="R3448" i="9" s="1"/>
  <c r="Q3449" i="9"/>
  <c r="R3449" i="9" s="1"/>
  <c r="Q3450" i="9"/>
  <c r="R3450" i="9" s="1"/>
  <c r="Q3451" i="9"/>
  <c r="R3451" i="9" s="1"/>
  <c r="Q3452" i="9"/>
  <c r="R3452" i="9" s="1"/>
  <c r="Q3453" i="9"/>
  <c r="R3453" i="9" s="1"/>
  <c r="Q3454" i="9"/>
  <c r="R3454" i="9" s="1"/>
  <c r="Q3455" i="9"/>
  <c r="R3455" i="9" s="1"/>
  <c r="Q3456" i="9"/>
  <c r="R3456" i="9" s="1"/>
  <c r="Q3457" i="9"/>
  <c r="R3457" i="9" s="1"/>
  <c r="Q3458" i="9"/>
  <c r="R3458" i="9" s="1"/>
  <c r="Q3459" i="9"/>
  <c r="R3459" i="9" s="1"/>
  <c r="Q3460" i="9"/>
  <c r="R3460" i="9" s="1"/>
  <c r="Q3461" i="9"/>
  <c r="R3461" i="9" s="1"/>
  <c r="Q3462" i="9"/>
  <c r="R3462" i="9" s="1"/>
  <c r="Q3463" i="9"/>
  <c r="R3463" i="9" s="1"/>
  <c r="Q3464" i="9"/>
  <c r="R3464" i="9" s="1"/>
  <c r="Q3465" i="9"/>
  <c r="R3465" i="9" s="1"/>
  <c r="Q3466" i="9"/>
  <c r="R3466" i="9" s="1"/>
  <c r="Q3467" i="9"/>
  <c r="R3467" i="9" s="1"/>
  <c r="Q3468" i="9"/>
  <c r="R3468" i="9" s="1"/>
  <c r="Q3469" i="9"/>
  <c r="R3469" i="9" s="1"/>
  <c r="Q3470" i="9"/>
  <c r="R3470" i="9" s="1"/>
  <c r="Q3471" i="9"/>
  <c r="R3471" i="9" s="1"/>
  <c r="Q3472" i="9"/>
  <c r="R3472" i="9" s="1"/>
  <c r="Q3473" i="9"/>
  <c r="R3473" i="9" s="1"/>
  <c r="Q3474" i="9"/>
  <c r="R3474" i="9" s="1"/>
  <c r="Q3475" i="9"/>
  <c r="R3475" i="9" s="1"/>
  <c r="Q3476" i="9"/>
  <c r="R3476" i="9" s="1"/>
  <c r="Q3477" i="9"/>
  <c r="R3477" i="9" s="1"/>
  <c r="Q3478" i="9"/>
  <c r="R3478" i="9" s="1"/>
  <c r="Q3479" i="9"/>
  <c r="R3479" i="9" s="1"/>
  <c r="Q3480" i="9"/>
  <c r="R3480" i="9" s="1"/>
  <c r="Q3481" i="9"/>
  <c r="R3481" i="9" s="1"/>
  <c r="Q3482" i="9"/>
  <c r="R3482" i="9" s="1"/>
  <c r="Q3483" i="9"/>
  <c r="R3483" i="9" s="1"/>
  <c r="Q3484" i="9"/>
  <c r="R3484" i="9" s="1"/>
  <c r="Q3485" i="9"/>
  <c r="R3485" i="9" s="1"/>
  <c r="Q3486" i="9"/>
  <c r="R3486" i="9" s="1"/>
  <c r="Q3487" i="9"/>
  <c r="R3487" i="9" s="1"/>
  <c r="Q3488" i="9"/>
  <c r="R3488" i="9" s="1"/>
  <c r="Q3489" i="9"/>
  <c r="R3489" i="9" s="1"/>
  <c r="Q3490" i="9"/>
  <c r="R3490" i="9" s="1"/>
  <c r="Q3491" i="9"/>
  <c r="R3491" i="9" s="1"/>
  <c r="Q3492" i="9"/>
  <c r="R3492" i="9" s="1"/>
  <c r="Q3493" i="9"/>
  <c r="R3493" i="9" s="1"/>
  <c r="Q3494" i="9"/>
  <c r="R3494" i="9" s="1"/>
  <c r="Q3495" i="9"/>
  <c r="R3495" i="9" s="1"/>
  <c r="Q3496" i="9"/>
  <c r="R3496" i="9" s="1"/>
  <c r="Q3497" i="9"/>
  <c r="R3497" i="9" s="1"/>
  <c r="Q3498" i="9"/>
  <c r="R3498" i="9" s="1"/>
  <c r="Q3499" i="9"/>
  <c r="R3499" i="9" s="1"/>
  <c r="Q3500" i="9"/>
  <c r="R3500" i="9" s="1"/>
  <c r="Q3501" i="9"/>
  <c r="R3501" i="9" s="1"/>
  <c r="Q3502" i="9"/>
  <c r="R3502" i="9" s="1"/>
  <c r="Q3503" i="9"/>
  <c r="R3503" i="9" s="1"/>
  <c r="Q3504" i="9"/>
  <c r="R3504" i="9" s="1"/>
  <c r="Q3505" i="9"/>
  <c r="R3505" i="9" s="1"/>
  <c r="Q3506" i="9"/>
  <c r="R3506" i="9" s="1"/>
  <c r="Q3507" i="9"/>
  <c r="R3507" i="9" s="1"/>
  <c r="Q3508" i="9"/>
  <c r="R3508" i="9" s="1"/>
  <c r="Q3509" i="9"/>
  <c r="R3509" i="9" s="1"/>
  <c r="Q3510" i="9"/>
  <c r="R3510" i="9" s="1"/>
  <c r="Q3511" i="9"/>
  <c r="R3511" i="9" s="1"/>
  <c r="Q3512" i="9"/>
  <c r="R3512" i="9" s="1"/>
  <c r="Q3513" i="9"/>
  <c r="R3513" i="9" s="1"/>
  <c r="Q3514" i="9"/>
  <c r="R3514" i="9" s="1"/>
  <c r="Q3515" i="9"/>
  <c r="R3515" i="9" s="1"/>
  <c r="Q3516" i="9"/>
  <c r="R3516" i="9" s="1"/>
  <c r="Q3517" i="9"/>
  <c r="R3517" i="9" s="1"/>
  <c r="Q3518" i="9"/>
  <c r="R3518" i="9" s="1"/>
  <c r="Q3519" i="9"/>
  <c r="R3519" i="9" s="1"/>
  <c r="Q3520" i="9"/>
  <c r="R3520" i="9" s="1"/>
  <c r="Q3521" i="9"/>
  <c r="R3521" i="9" s="1"/>
  <c r="Q3522" i="9"/>
  <c r="R3522" i="9" s="1"/>
  <c r="Q3523" i="9"/>
  <c r="R3523" i="9" s="1"/>
  <c r="Q3524" i="9"/>
  <c r="R3524" i="9" s="1"/>
  <c r="Q3525" i="9"/>
  <c r="R3525" i="9" s="1"/>
  <c r="Q3526" i="9"/>
  <c r="R3526" i="9" s="1"/>
  <c r="Q3527" i="9"/>
  <c r="R3527" i="9" s="1"/>
  <c r="Q3528" i="9"/>
  <c r="R3528" i="9" s="1"/>
  <c r="Q3529" i="9"/>
  <c r="R3529" i="9" s="1"/>
  <c r="Q3530" i="9"/>
  <c r="R3530" i="9" s="1"/>
  <c r="Q3531" i="9"/>
  <c r="R3531" i="9" s="1"/>
  <c r="Q3532" i="9"/>
  <c r="R3532" i="9" s="1"/>
  <c r="Q3533" i="9"/>
  <c r="R3533" i="9" s="1"/>
  <c r="Q3534" i="9"/>
  <c r="R3534" i="9" s="1"/>
  <c r="Q3535" i="9"/>
  <c r="R3535" i="9" s="1"/>
  <c r="Q3536" i="9"/>
  <c r="R3536" i="9" s="1"/>
  <c r="Q3537" i="9"/>
  <c r="R3537" i="9" s="1"/>
  <c r="Q3538" i="9"/>
  <c r="R3538" i="9" s="1"/>
  <c r="Q3539" i="9"/>
  <c r="R3539" i="9" s="1"/>
  <c r="Q3540" i="9"/>
  <c r="R3540" i="9" s="1"/>
  <c r="Q3541" i="9"/>
  <c r="R3541" i="9" s="1"/>
  <c r="Q3542" i="9"/>
  <c r="R3542" i="9" s="1"/>
  <c r="Q3543" i="9"/>
  <c r="R3543" i="9" s="1"/>
  <c r="Q3544" i="9"/>
  <c r="R3544" i="9" s="1"/>
  <c r="Q3545" i="9"/>
  <c r="R3545" i="9" s="1"/>
  <c r="Q3546" i="9"/>
  <c r="R3546" i="9" s="1"/>
  <c r="Q3547" i="9"/>
  <c r="R3547" i="9" s="1"/>
  <c r="Q3548" i="9"/>
  <c r="R3548" i="9" s="1"/>
  <c r="Q3549" i="9"/>
  <c r="R3549" i="9" s="1"/>
  <c r="Q3550" i="9"/>
  <c r="R3550" i="9" s="1"/>
  <c r="Q3551" i="9"/>
  <c r="R3551" i="9" s="1"/>
  <c r="Q3552" i="9"/>
  <c r="R3552" i="9" s="1"/>
  <c r="Q3553" i="9"/>
  <c r="R3553" i="9" s="1"/>
  <c r="Q3554" i="9"/>
  <c r="R3554" i="9" s="1"/>
  <c r="Q3555" i="9"/>
  <c r="R3555" i="9" s="1"/>
  <c r="Q3556" i="9"/>
  <c r="R3556" i="9" s="1"/>
  <c r="Q3557" i="9"/>
  <c r="R3557" i="9" s="1"/>
  <c r="Q3558" i="9"/>
  <c r="R3558" i="9" s="1"/>
  <c r="Q3559" i="9"/>
  <c r="R3559" i="9" s="1"/>
  <c r="Q3560" i="9"/>
  <c r="R3560" i="9" s="1"/>
  <c r="Q3561" i="9"/>
  <c r="R3561" i="9" s="1"/>
  <c r="Q3562" i="9"/>
  <c r="R3562" i="9" s="1"/>
  <c r="Q3563" i="9"/>
  <c r="R3563" i="9" s="1"/>
  <c r="Q3564" i="9"/>
  <c r="R3564" i="9" s="1"/>
  <c r="Q3565" i="9"/>
  <c r="R3565" i="9" s="1"/>
  <c r="Q3566" i="9"/>
  <c r="R3566" i="9" s="1"/>
  <c r="Q3567" i="9"/>
  <c r="R3567" i="9" s="1"/>
  <c r="Q3568" i="9"/>
  <c r="R3568" i="9" s="1"/>
  <c r="Q3569" i="9"/>
  <c r="R3569" i="9" s="1"/>
  <c r="Q3570" i="9"/>
  <c r="R3570" i="9" s="1"/>
  <c r="Q3571" i="9"/>
  <c r="R3571" i="9" s="1"/>
  <c r="Q3572" i="9"/>
  <c r="R3572" i="9" s="1"/>
  <c r="Q3573" i="9"/>
  <c r="R3573" i="9" s="1"/>
  <c r="Q3574" i="9"/>
  <c r="R3574" i="9" s="1"/>
  <c r="Q3575" i="9"/>
  <c r="R3575" i="9" s="1"/>
  <c r="Q3576" i="9"/>
  <c r="R3576" i="9" s="1"/>
  <c r="Q3577" i="9"/>
  <c r="R3577" i="9" s="1"/>
  <c r="Q3578" i="9"/>
  <c r="R3578" i="9" s="1"/>
  <c r="Q3579" i="9"/>
  <c r="R3579" i="9" s="1"/>
  <c r="Q3580" i="9"/>
  <c r="R3580" i="9" s="1"/>
  <c r="Q3581" i="9"/>
  <c r="R3581" i="9" s="1"/>
  <c r="Q3582" i="9"/>
  <c r="R3582" i="9" s="1"/>
  <c r="Q3583" i="9"/>
  <c r="R3583" i="9" s="1"/>
  <c r="Q3584" i="9"/>
  <c r="R3584" i="9" s="1"/>
  <c r="Q3585" i="9"/>
  <c r="R3585" i="9" s="1"/>
  <c r="Q3586" i="9"/>
  <c r="R3586" i="9" s="1"/>
  <c r="Q3587" i="9"/>
  <c r="R3587" i="9" s="1"/>
  <c r="Q3588" i="9"/>
  <c r="R3588" i="9" s="1"/>
  <c r="Q3589" i="9"/>
  <c r="R3589" i="9" s="1"/>
  <c r="Q3590" i="9"/>
  <c r="R3590" i="9" s="1"/>
  <c r="Q3591" i="9"/>
  <c r="R3591" i="9" s="1"/>
  <c r="Q3592" i="9"/>
  <c r="R3592" i="9" s="1"/>
  <c r="Q3593" i="9"/>
  <c r="R3593" i="9" s="1"/>
  <c r="Q3594" i="9"/>
  <c r="R3594" i="9" s="1"/>
  <c r="Q3595" i="9"/>
  <c r="R3595" i="9" s="1"/>
  <c r="Q3596" i="9"/>
  <c r="R3596" i="9" s="1"/>
  <c r="Q3597" i="9"/>
  <c r="R3597" i="9" s="1"/>
  <c r="Q3598" i="9"/>
  <c r="R3598" i="9" s="1"/>
  <c r="Q3599" i="9"/>
  <c r="R3599" i="9" s="1"/>
  <c r="Q3600" i="9"/>
  <c r="R3600" i="9" s="1"/>
  <c r="Q3601" i="9"/>
  <c r="R3601" i="9" s="1"/>
  <c r="Q3602" i="9"/>
  <c r="R3602" i="9" s="1"/>
  <c r="Q3603" i="9"/>
  <c r="R3603" i="9" s="1"/>
  <c r="Q3604" i="9"/>
  <c r="R3604" i="9" s="1"/>
  <c r="Q3605" i="9"/>
  <c r="R3605" i="9" s="1"/>
  <c r="Q3606" i="9"/>
  <c r="R3606" i="9" s="1"/>
  <c r="Q3607" i="9"/>
  <c r="R3607" i="9" s="1"/>
  <c r="Q3608" i="9"/>
  <c r="R3608" i="9" s="1"/>
  <c r="Q3609" i="9"/>
  <c r="R3609" i="9" s="1"/>
  <c r="Q3610" i="9"/>
  <c r="R3610" i="9" s="1"/>
  <c r="Q3611" i="9"/>
  <c r="R3611" i="9" s="1"/>
  <c r="Q3612" i="9"/>
  <c r="R3612" i="9" s="1"/>
  <c r="Q3613" i="9"/>
  <c r="R3613" i="9" s="1"/>
  <c r="Q3614" i="9"/>
  <c r="R3614" i="9" s="1"/>
  <c r="Q3615" i="9"/>
  <c r="R3615" i="9" s="1"/>
  <c r="Q3616" i="9"/>
  <c r="R3616" i="9" s="1"/>
  <c r="Q3617" i="9"/>
  <c r="R3617" i="9" s="1"/>
  <c r="Q3618" i="9"/>
  <c r="R3618" i="9" s="1"/>
  <c r="Q3619" i="9"/>
  <c r="R3619" i="9" s="1"/>
  <c r="Q3620" i="9"/>
  <c r="R3620" i="9" s="1"/>
  <c r="Q3621" i="9"/>
  <c r="R3621" i="9" s="1"/>
  <c r="Q3622" i="9"/>
  <c r="R3622" i="9" s="1"/>
  <c r="Q3623" i="9"/>
  <c r="R3623" i="9" s="1"/>
  <c r="Q3624" i="9"/>
  <c r="R3624" i="9" s="1"/>
  <c r="Q3625" i="9"/>
  <c r="R3625" i="9" s="1"/>
  <c r="Q3626" i="9"/>
  <c r="R3626" i="9" s="1"/>
  <c r="Q3627" i="9"/>
  <c r="R3627" i="9" s="1"/>
  <c r="Q3628" i="9"/>
  <c r="R3628" i="9" s="1"/>
  <c r="Q3629" i="9"/>
  <c r="R3629" i="9" s="1"/>
  <c r="Q3630" i="9"/>
  <c r="R3630" i="9" s="1"/>
  <c r="Q3631" i="9"/>
  <c r="R3631" i="9" s="1"/>
  <c r="Q3632" i="9"/>
  <c r="R3632" i="9" s="1"/>
  <c r="Q3633" i="9"/>
  <c r="R3633" i="9" s="1"/>
  <c r="Q3634" i="9"/>
  <c r="R3634" i="9" s="1"/>
  <c r="Q3635" i="9"/>
  <c r="R3635" i="9" s="1"/>
  <c r="Q3636" i="9"/>
  <c r="R3636" i="9" s="1"/>
  <c r="Q3637" i="9"/>
  <c r="R3637" i="9" s="1"/>
  <c r="Q3638" i="9"/>
  <c r="R3638" i="9" s="1"/>
  <c r="Q3639" i="9"/>
  <c r="R3639" i="9" s="1"/>
  <c r="Q3640" i="9"/>
  <c r="R3640" i="9" s="1"/>
  <c r="Q3641" i="9"/>
  <c r="R3641" i="9" s="1"/>
  <c r="Q3642" i="9"/>
  <c r="R3642" i="9" s="1"/>
  <c r="Q3643" i="9"/>
  <c r="R3643" i="9" s="1"/>
  <c r="Q3644" i="9"/>
  <c r="R3644" i="9" s="1"/>
  <c r="Q3645" i="9"/>
  <c r="R3645" i="9" s="1"/>
  <c r="Q3646" i="9"/>
  <c r="R3646" i="9" s="1"/>
  <c r="Q3647" i="9"/>
  <c r="R3647" i="9" s="1"/>
  <c r="Q3648" i="9"/>
  <c r="R3648" i="9" s="1"/>
  <c r="Q3649" i="9"/>
  <c r="R3649" i="9" s="1"/>
  <c r="Q3650" i="9"/>
  <c r="R3650" i="9" s="1"/>
  <c r="Q3651" i="9"/>
  <c r="R3651" i="9" s="1"/>
  <c r="Q3652" i="9"/>
  <c r="R3652" i="9" s="1"/>
  <c r="Q3653" i="9"/>
  <c r="R3653" i="9" s="1"/>
  <c r="Q3654" i="9"/>
  <c r="R3654" i="9" s="1"/>
  <c r="Q3655" i="9"/>
  <c r="R3655" i="9" s="1"/>
  <c r="Q3656" i="9"/>
  <c r="R3656" i="9" s="1"/>
  <c r="Q3657" i="9"/>
  <c r="R3657" i="9" s="1"/>
  <c r="Q3658" i="9"/>
  <c r="R3658" i="9" s="1"/>
  <c r="Q3659" i="9"/>
  <c r="R3659" i="9" s="1"/>
  <c r="Q3660" i="9"/>
  <c r="R3660" i="9" s="1"/>
  <c r="Q3661" i="9"/>
  <c r="R3661" i="9" s="1"/>
  <c r="Q3662" i="9"/>
  <c r="R3662" i="9" s="1"/>
  <c r="Q3663" i="9"/>
  <c r="R3663" i="9" s="1"/>
  <c r="Q3664" i="9"/>
  <c r="R3664" i="9" s="1"/>
  <c r="Q3665" i="9"/>
  <c r="R3665" i="9" s="1"/>
  <c r="Q3666" i="9"/>
  <c r="R3666" i="9" s="1"/>
  <c r="Q3667" i="9"/>
  <c r="R3667" i="9" s="1"/>
  <c r="Q3668" i="9"/>
  <c r="R3668" i="9" s="1"/>
  <c r="Q3669" i="9"/>
  <c r="R3669" i="9" s="1"/>
  <c r="Q3670" i="9"/>
  <c r="R3670" i="9" s="1"/>
  <c r="Q3671" i="9"/>
  <c r="R3671" i="9" s="1"/>
  <c r="Q3672" i="9"/>
  <c r="R3672" i="9" s="1"/>
  <c r="Q3673" i="9"/>
  <c r="R3673" i="9" s="1"/>
  <c r="Q3674" i="9"/>
  <c r="R3674" i="9" s="1"/>
  <c r="Q3675" i="9"/>
  <c r="R3675" i="9" s="1"/>
  <c r="Q3676" i="9"/>
  <c r="R3676" i="9" s="1"/>
  <c r="Q3677" i="9"/>
  <c r="R3677" i="9" s="1"/>
  <c r="Q3678" i="9"/>
  <c r="R3678" i="9" s="1"/>
  <c r="Q3679" i="9"/>
  <c r="R3679" i="9" s="1"/>
  <c r="Q3680" i="9"/>
  <c r="R3680" i="9" s="1"/>
  <c r="Q3681" i="9"/>
  <c r="R3681" i="9" s="1"/>
  <c r="Q3682" i="9"/>
  <c r="R3682" i="9" s="1"/>
  <c r="Q3683" i="9"/>
  <c r="R3683" i="9" s="1"/>
  <c r="Q3684" i="9"/>
  <c r="R3684" i="9" s="1"/>
  <c r="Q3685" i="9"/>
  <c r="R3685" i="9" s="1"/>
  <c r="Q3686" i="9"/>
  <c r="R3686" i="9" s="1"/>
  <c r="Q3687" i="9"/>
  <c r="R3687" i="9" s="1"/>
  <c r="Q3688" i="9"/>
  <c r="R3688" i="9" s="1"/>
  <c r="Q3689" i="9"/>
  <c r="R3689" i="9" s="1"/>
  <c r="Q3690" i="9"/>
  <c r="R3690" i="9" s="1"/>
  <c r="Q3691" i="9"/>
  <c r="R3691" i="9" s="1"/>
  <c r="Q3692" i="9"/>
  <c r="R3692" i="9" s="1"/>
  <c r="Q3693" i="9"/>
  <c r="R3693" i="9" s="1"/>
  <c r="Q3694" i="9"/>
  <c r="R3694" i="9" s="1"/>
  <c r="Q3695" i="9"/>
  <c r="R3695" i="9" s="1"/>
  <c r="Q3696" i="9"/>
  <c r="R3696" i="9" s="1"/>
  <c r="Q3697" i="9"/>
  <c r="R3697" i="9" s="1"/>
  <c r="Q3698" i="9"/>
  <c r="R3698" i="9" s="1"/>
  <c r="Q3699" i="9"/>
  <c r="R3699" i="9" s="1"/>
  <c r="Q3700" i="9"/>
  <c r="R3700" i="9" s="1"/>
  <c r="Q3701" i="9"/>
  <c r="R3701" i="9" s="1"/>
  <c r="Q3702" i="9"/>
  <c r="R3702" i="9" s="1"/>
  <c r="Q3703" i="9"/>
  <c r="R3703" i="9" s="1"/>
  <c r="Q3704" i="9"/>
  <c r="R3704" i="9" s="1"/>
  <c r="Q3705" i="9"/>
  <c r="R3705" i="9" s="1"/>
  <c r="Q3706" i="9"/>
  <c r="R3706" i="9" s="1"/>
  <c r="Q3707" i="9"/>
  <c r="R3707" i="9" s="1"/>
  <c r="Q3708" i="9"/>
  <c r="R3708" i="9" s="1"/>
  <c r="Q3709" i="9"/>
  <c r="R3709" i="9" s="1"/>
  <c r="Q3710" i="9"/>
  <c r="R3710" i="9" s="1"/>
  <c r="Q3711" i="9"/>
  <c r="R3711" i="9" s="1"/>
  <c r="Q3712" i="9"/>
  <c r="R3712" i="9" s="1"/>
  <c r="Q3713" i="9"/>
  <c r="R3713" i="9" s="1"/>
  <c r="Q3714" i="9"/>
  <c r="R3714" i="9" s="1"/>
  <c r="Q3715" i="9"/>
  <c r="R3715" i="9" s="1"/>
  <c r="Q3716" i="9"/>
  <c r="R3716" i="9" s="1"/>
  <c r="Q3717" i="9"/>
  <c r="R3717" i="9" s="1"/>
  <c r="Q3718" i="9"/>
  <c r="R3718" i="9" s="1"/>
  <c r="Q3719" i="9"/>
  <c r="R3719" i="9" s="1"/>
  <c r="Q3720" i="9"/>
  <c r="R3720" i="9" s="1"/>
  <c r="Q3721" i="9"/>
  <c r="R3721" i="9" s="1"/>
  <c r="Q3722" i="9"/>
  <c r="R3722" i="9" s="1"/>
  <c r="Q3723" i="9"/>
  <c r="R3723" i="9" s="1"/>
  <c r="Q3724" i="9"/>
  <c r="R3724" i="9" s="1"/>
  <c r="Q3725" i="9"/>
  <c r="R3725" i="9" s="1"/>
  <c r="Q3726" i="9"/>
  <c r="R3726" i="9" s="1"/>
  <c r="Q3727" i="9"/>
  <c r="R3727" i="9" s="1"/>
  <c r="Q3728" i="9"/>
  <c r="R3728" i="9" s="1"/>
  <c r="Q3729" i="9"/>
  <c r="R3729" i="9" s="1"/>
  <c r="Q3730" i="9"/>
  <c r="R3730" i="9" s="1"/>
  <c r="Q3731" i="9"/>
  <c r="R3731" i="9" s="1"/>
  <c r="Q3732" i="9"/>
  <c r="R3732" i="9" s="1"/>
  <c r="Q3733" i="9"/>
  <c r="R3733" i="9" s="1"/>
  <c r="Q3734" i="9"/>
  <c r="R3734" i="9" s="1"/>
  <c r="Q3735" i="9"/>
  <c r="R3735" i="9" s="1"/>
  <c r="Q3736" i="9"/>
  <c r="R3736" i="9" s="1"/>
  <c r="Q3737" i="9"/>
  <c r="R3737" i="9" s="1"/>
  <c r="Q3738" i="9"/>
  <c r="R3738" i="9" s="1"/>
  <c r="Q3739" i="9"/>
  <c r="R3739" i="9" s="1"/>
  <c r="Q3740" i="9"/>
  <c r="R3740" i="9" s="1"/>
  <c r="Q3741" i="9"/>
  <c r="R3741" i="9" s="1"/>
  <c r="Q3742" i="9"/>
  <c r="R3742" i="9" s="1"/>
  <c r="Q3743" i="9"/>
  <c r="R3743" i="9" s="1"/>
  <c r="Q3744" i="9"/>
  <c r="R3744" i="9" s="1"/>
  <c r="Q3745" i="9"/>
  <c r="R3745" i="9" s="1"/>
  <c r="Q3746" i="9"/>
  <c r="R3746" i="9" s="1"/>
  <c r="Q3747" i="9"/>
  <c r="R3747" i="9" s="1"/>
  <c r="Q3748" i="9"/>
  <c r="R3748" i="9" s="1"/>
  <c r="Q3749" i="9"/>
  <c r="R3749" i="9" s="1"/>
  <c r="Q3750" i="9"/>
  <c r="R3750" i="9" s="1"/>
  <c r="Q3751" i="9"/>
  <c r="R3751" i="9" s="1"/>
  <c r="Q3752" i="9"/>
  <c r="R3752" i="9" s="1"/>
  <c r="Q3753" i="9"/>
  <c r="R3753" i="9" s="1"/>
  <c r="Q3754" i="9"/>
  <c r="R3754" i="9" s="1"/>
  <c r="Q3755" i="9"/>
  <c r="R3755" i="9" s="1"/>
  <c r="Q3756" i="9"/>
  <c r="R3756" i="9" s="1"/>
  <c r="Q3757" i="9"/>
  <c r="R3757" i="9" s="1"/>
  <c r="Q3758" i="9"/>
  <c r="R3758" i="9" s="1"/>
  <c r="Q3759" i="9"/>
  <c r="R3759" i="9" s="1"/>
  <c r="Q3760" i="9"/>
  <c r="R3760" i="9" s="1"/>
  <c r="Q3761" i="9"/>
  <c r="R3761" i="9" s="1"/>
  <c r="Q3762" i="9"/>
  <c r="R3762" i="9" s="1"/>
  <c r="Q3763" i="9"/>
  <c r="R3763" i="9" s="1"/>
  <c r="Q3764" i="9"/>
  <c r="R3764" i="9" s="1"/>
  <c r="Q3765" i="9"/>
  <c r="R3765" i="9" s="1"/>
  <c r="Q3766" i="9"/>
  <c r="R3766" i="9" s="1"/>
  <c r="Q3767" i="9"/>
  <c r="R3767" i="9" s="1"/>
  <c r="Q3768" i="9"/>
  <c r="R3768" i="9" s="1"/>
  <c r="Q3769" i="9"/>
  <c r="R3769" i="9" s="1"/>
  <c r="Q3770" i="9"/>
  <c r="R3770" i="9" s="1"/>
  <c r="Q3771" i="9"/>
  <c r="R3771" i="9" s="1"/>
  <c r="Q3772" i="9"/>
  <c r="R3772" i="9" s="1"/>
  <c r="Q3773" i="9"/>
  <c r="R3773" i="9" s="1"/>
  <c r="Q3774" i="9"/>
  <c r="R3774" i="9" s="1"/>
  <c r="Q3775" i="9"/>
  <c r="R3775" i="9" s="1"/>
  <c r="Q3776" i="9"/>
  <c r="R3776" i="9" s="1"/>
  <c r="Q3777" i="9"/>
  <c r="R3777" i="9" s="1"/>
  <c r="Q3778" i="9"/>
  <c r="R3778" i="9" s="1"/>
  <c r="Q3779" i="9"/>
  <c r="R3779" i="9" s="1"/>
  <c r="Q3780" i="9"/>
  <c r="R3780" i="9" s="1"/>
  <c r="Q3781" i="9"/>
  <c r="R3781" i="9" s="1"/>
  <c r="Q3782" i="9"/>
  <c r="R3782" i="9" s="1"/>
  <c r="Q3783" i="9"/>
  <c r="R3783" i="9" s="1"/>
  <c r="Q3784" i="9"/>
  <c r="R3784" i="9" s="1"/>
  <c r="Q3785" i="9"/>
  <c r="R3785" i="9" s="1"/>
  <c r="Q3786" i="9"/>
  <c r="R3786" i="9" s="1"/>
  <c r="Q3787" i="9"/>
  <c r="R3787" i="9" s="1"/>
  <c r="Q3788" i="9"/>
  <c r="R3788" i="9" s="1"/>
  <c r="Q3789" i="9"/>
  <c r="R3789" i="9" s="1"/>
  <c r="Q3790" i="9"/>
  <c r="R3790" i="9" s="1"/>
  <c r="Q3791" i="9"/>
  <c r="R3791" i="9" s="1"/>
  <c r="Q3792" i="9"/>
  <c r="R3792" i="9" s="1"/>
  <c r="Q3793" i="9"/>
  <c r="R3793" i="9" s="1"/>
  <c r="Q3794" i="9"/>
  <c r="R3794" i="9" s="1"/>
  <c r="Q3795" i="9"/>
  <c r="R3795" i="9" s="1"/>
  <c r="Q3796" i="9"/>
  <c r="R3796" i="9" s="1"/>
  <c r="Q3797" i="9"/>
  <c r="R3797" i="9" s="1"/>
  <c r="Q3798" i="9"/>
  <c r="R3798" i="9" s="1"/>
  <c r="Q3799" i="9"/>
  <c r="R3799" i="9" s="1"/>
  <c r="Q3800" i="9"/>
  <c r="R3800" i="9" s="1"/>
  <c r="Q3801" i="9"/>
  <c r="R3801" i="9" s="1"/>
  <c r="Q3802" i="9"/>
  <c r="R3802" i="9" s="1"/>
  <c r="Q3803" i="9"/>
  <c r="R3803" i="9" s="1"/>
  <c r="Q3804" i="9"/>
  <c r="R3804" i="9" s="1"/>
  <c r="Q3805" i="9"/>
  <c r="R3805" i="9" s="1"/>
  <c r="Q3806" i="9"/>
  <c r="R3806" i="9" s="1"/>
  <c r="Q3807" i="9"/>
  <c r="R3807" i="9" s="1"/>
  <c r="Q3808" i="9"/>
  <c r="R3808" i="9" s="1"/>
  <c r="Q3809" i="9"/>
  <c r="R3809" i="9" s="1"/>
  <c r="Q3810" i="9"/>
  <c r="R3810" i="9" s="1"/>
  <c r="Q3811" i="9"/>
  <c r="R3811" i="9" s="1"/>
  <c r="Q3812" i="9"/>
  <c r="R3812" i="9" s="1"/>
  <c r="Q3813" i="9"/>
  <c r="R3813" i="9" s="1"/>
  <c r="Q3814" i="9"/>
  <c r="R3814" i="9" s="1"/>
  <c r="Q3815" i="9"/>
  <c r="R3815" i="9" s="1"/>
  <c r="Q3816" i="9"/>
  <c r="R3816" i="9" s="1"/>
  <c r="Q3817" i="9"/>
  <c r="R3817" i="9" s="1"/>
  <c r="Q3818" i="9"/>
  <c r="R3818" i="9" s="1"/>
  <c r="Q3819" i="9"/>
  <c r="R3819" i="9" s="1"/>
  <c r="Q3820" i="9"/>
  <c r="R3820" i="9" s="1"/>
  <c r="Q3821" i="9"/>
  <c r="R3821" i="9" s="1"/>
  <c r="Q3822" i="9"/>
  <c r="R3822" i="9" s="1"/>
  <c r="Q3823" i="9"/>
  <c r="R3823" i="9" s="1"/>
  <c r="Q3824" i="9"/>
  <c r="R3824" i="9" s="1"/>
  <c r="Q3825" i="9"/>
  <c r="R3825" i="9" s="1"/>
  <c r="Q3826" i="9"/>
  <c r="R3826" i="9" s="1"/>
  <c r="Q3827" i="9"/>
  <c r="R3827" i="9" s="1"/>
  <c r="Q3828" i="9"/>
  <c r="R3828" i="9" s="1"/>
  <c r="Q3829" i="9"/>
  <c r="R3829" i="9" s="1"/>
  <c r="Q3830" i="9"/>
  <c r="R3830" i="9" s="1"/>
  <c r="Q3831" i="9"/>
  <c r="R3831" i="9" s="1"/>
  <c r="Q3832" i="9"/>
  <c r="R3832" i="9" s="1"/>
  <c r="Q3833" i="9"/>
  <c r="R3833" i="9" s="1"/>
  <c r="Q3834" i="9"/>
  <c r="R3834" i="9" s="1"/>
  <c r="Q3835" i="9"/>
  <c r="R3835" i="9" s="1"/>
  <c r="Q3836" i="9"/>
  <c r="R3836" i="9" s="1"/>
  <c r="Q3837" i="9"/>
  <c r="R3837" i="9" s="1"/>
  <c r="Q3838" i="9"/>
  <c r="R3838" i="9" s="1"/>
  <c r="Q3839" i="9"/>
  <c r="R3839" i="9" s="1"/>
  <c r="Q3840" i="9"/>
  <c r="R3840" i="9" s="1"/>
  <c r="Q3841" i="9"/>
  <c r="R3841" i="9" s="1"/>
  <c r="Q3842" i="9"/>
  <c r="R3842" i="9" s="1"/>
  <c r="Q3843" i="9"/>
  <c r="R3843" i="9" s="1"/>
  <c r="Q3844" i="9"/>
  <c r="R3844" i="9" s="1"/>
  <c r="Q3845" i="9"/>
  <c r="R3845" i="9" s="1"/>
  <c r="Q3846" i="9"/>
  <c r="R3846" i="9" s="1"/>
  <c r="Q3847" i="9"/>
  <c r="R3847" i="9" s="1"/>
  <c r="Q3848" i="9"/>
  <c r="R3848" i="9" s="1"/>
  <c r="Q3849" i="9"/>
  <c r="R3849" i="9" s="1"/>
  <c r="Q3850" i="9"/>
  <c r="R3850" i="9" s="1"/>
  <c r="Q3851" i="9"/>
  <c r="R3851" i="9" s="1"/>
  <c r="Q3852" i="9"/>
  <c r="R3852" i="9" s="1"/>
  <c r="Q3853" i="9"/>
  <c r="R3853" i="9" s="1"/>
  <c r="Q3854" i="9"/>
  <c r="R3854" i="9" s="1"/>
  <c r="Q3855" i="9"/>
  <c r="R3855" i="9" s="1"/>
  <c r="Q3856" i="9"/>
  <c r="R3856" i="9" s="1"/>
  <c r="Q3857" i="9"/>
  <c r="R3857" i="9" s="1"/>
  <c r="Q3858" i="9"/>
  <c r="R3858" i="9" s="1"/>
  <c r="Q3859" i="9"/>
  <c r="R3859" i="9" s="1"/>
  <c r="Q3860" i="9"/>
  <c r="R3860" i="9" s="1"/>
  <c r="Q3861" i="9"/>
  <c r="R3861" i="9" s="1"/>
  <c r="Q3862" i="9"/>
  <c r="R3862" i="9" s="1"/>
  <c r="Q3863" i="9"/>
  <c r="R3863" i="9" s="1"/>
  <c r="Q3864" i="9"/>
  <c r="R3864" i="9" s="1"/>
  <c r="Q3865" i="9"/>
  <c r="R3865" i="9" s="1"/>
  <c r="Q3866" i="9"/>
  <c r="R3866" i="9" s="1"/>
  <c r="Q3867" i="9"/>
  <c r="R3867" i="9" s="1"/>
  <c r="Q3868" i="9"/>
  <c r="R3868" i="9" s="1"/>
  <c r="Q3869" i="9"/>
  <c r="R3869" i="9" s="1"/>
  <c r="Q3870" i="9"/>
  <c r="R3870" i="9" s="1"/>
  <c r="Q3871" i="9"/>
  <c r="R3871" i="9" s="1"/>
  <c r="Q3872" i="9"/>
  <c r="R3872" i="9" s="1"/>
  <c r="Q3873" i="9"/>
  <c r="R3873" i="9" s="1"/>
  <c r="Q3874" i="9"/>
  <c r="R3874" i="9" s="1"/>
  <c r="Q3875" i="9"/>
  <c r="R3875" i="9" s="1"/>
  <c r="Q3876" i="9"/>
  <c r="R3876" i="9" s="1"/>
  <c r="Q3877" i="9"/>
  <c r="R3877" i="9" s="1"/>
  <c r="Q3878" i="9"/>
  <c r="R3878" i="9" s="1"/>
  <c r="Q3879" i="9"/>
  <c r="R3879" i="9" s="1"/>
  <c r="Q3880" i="9"/>
  <c r="R3880" i="9" s="1"/>
  <c r="Q3881" i="9"/>
  <c r="R3881" i="9" s="1"/>
  <c r="Q3882" i="9"/>
  <c r="R3882" i="9" s="1"/>
  <c r="Q3883" i="9"/>
  <c r="R3883" i="9" s="1"/>
  <c r="Q3884" i="9"/>
  <c r="R3884" i="9" s="1"/>
  <c r="Q3885" i="9"/>
  <c r="R3885" i="9" s="1"/>
  <c r="Q3886" i="9"/>
  <c r="R3886" i="9" s="1"/>
  <c r="Q3887" i="9"/>
  <c r="R3887" i="9" s="1"/>
  <c r="Q3888" i="9"/>
  <c r="R3888" i="9" s="1"/>
  <c r="Q3889" i="9"/>
  <c r="R3889" i="9" s="1"/>
  <c r="Q3890" i="9"/>
  <c r="R3890" i="9" s="1"/>
  <c r="Q3891" i="9"/>
  <c r="R3891" i="9" s="1"/>
  <c r="Q3892" i="9"/>
  <c r="R3892" i="9" s="1"/>
  <c r="Q3893" i="9"/>
  <c r="R3893" i="9" s="1"/>
  <c r="Q3894" i="9"/>
  <c r="R3894" i="9" s="1"/>
  <c r="Q3895" i="9"/>
  <c r="R3895" i="9" s="1"/>
  <c r="Q3896" i="9"/>
  <c r="R3896" i="9" s="1"/>
  <c r="Q3897" i="9"/>
  <c r="R3897" i="9" s="1"/>
  <c r="Q3898" i="9"/>
  <c r="R3898" i="9" s="1"/>
  <c r="Q3899" i="9"/>
  <c r="R3899" i="9" s="1"/>
  <c r="Q3900" i="9"/>
  <c r="R3900" i="9" s="1"/>
  <c r="Q3901" i="9"/>
  <c r="R3901" i="9" s="1"/>
  <c r="Q3902" i="9"/>
  <c r="R3902" i="9" s="1"/>
  <c r="Q3903" i="9"/>
  <c r="R3903" i="9" s="1"/>
  <c r="Q3904" i="9"/>
  <c r="R3904" i="9" s="1"/>
  <c r="Q3905" i="9"/>
  <c r="R3905" i="9" s="1"/>
  <c r="Q3906" i="9"/>
  <c r="R3906" i="9" s="1"/>
  <c r="Q3907" i="9"/>
  <c r="R3907" i="9" s="1"/>
  <c r="Q3908" i="9"/>
  <c r="R3908" i="9" s="1"/>
  <c r="Q3909" i="9"/>
  <c r="R3909" i="9" s="1"/>
  <c r="Q3910" i="9"/>
  <c r="R3910" i="9" s="1"/>
  <c r="Q3911" i="9"/>
  <c r="R3911" i="9" s="1"/>
  <c r="Q3912" i="9"/>
  <c r="R3912" i="9" s="1"/>
  <c r="Q3913" i="9"/>
  <c r="R3913" i="9" s="1"/>
  <c r="Q3914" i="9"/>
  <c r="R3914" i="9" s="1"/>
  <c r="Q3915" i="9"/>
  <c r="R3915" i="9" s="1"/>
  <c r="Q3916" i="9"/>
  <c r="R3916" i="9" s="1"/>
  <c r="Q3917" i="9"/>
  <c r="R3917" i="9" s="1"/>
  <c r="Q3918" i="9"/>
  <c r="R3918" i="9" s="1"/>
  <c r="Q3919" i="9"/>
  <c r="R3919" i="9" s="1"/>
  <c r="Q3920" i="9"/>
  <c r="R3920" i="9" s="1"/>
  <c r="Q3921" i="9"/>
  <c r="R3921" i="9" s="1"/>
  <c r="Q3922" i="9"/>
  <c r="R3922" i="9" s="1"/>
  <c r="Q3923" i="9"/>
  <c r="R3923" i="9" s="1"/>
  <c r="Q3924" i="9"/>
  <c r="R3924" i="9" s="1"/>
  <c r="Q3925" i="9"/>
  <c r="R3925" i="9" s="1"/>
  <c r="Q3926" i="9"/>
  <c r="R3926" i="9" s="1"/>
  <c r="Q3927" i="9"/>
  <c r="R3927" i="9" s="1"/>
  <c r="Q3928" i="9"/>
  <c r="R3928" i="9" s="1"/>
  <c r="Q3929" i="9"/>
  <c r="R3929" i="9" s="1"/>
  <c r="Q3930" i="9"/>
  <c r="R3930" i="9" s="1"/>
  <c r="Q3931" i="9"/>
  <c r="R3931" i="9" s="1"/>
  <c r="Q3932" i="9"/>
  <c r="R3932" i="9" s="1"/>
  <c r="Q3933" i="9"/>
  <c r="R3933" i="9" s="1"/>
  <c r="Q3934" i="9"/>
  <c r="R3934" i="9" s="1"/>
  <c r="Q3935" i="9"/>
  <c r="R3935" i="9" s="1"/>
  <c r="Q3936" i="9"/>
  <c r="R3936" i="9" s="1"/>
  <c r="Q3937" i="9"/>
  <c r="R3937" i="9" s="1"/>
  <c r="Q3938" i="9"/>
  <c r="R3938" i="9" s="1"/>
  <c r="Q3939" i="9"/>
  <c r="R3939" i="9" s="1"/>
  <c r="Q3940" i="9"/>
  <c r="R3940" i="9" s="1"/>
  <c r="Q3941" i="9"/>
  <c r="R3941" i="9" s="1"/>
  <c r="Q3942" i="9"/>
  <c r="R3942" i="9" s="1"/>
  <c r="Q3943" i="9"/>
  <c r="R3943" i="9" s="1"/>
  <c r="Q3944" i="9"/>
  <c r="R3944" i="9" s="1"/>
  <c r="Q3945" i="9"/>
  <c r="R3945" i="9" s="1"/>
  <c r="Q3946" i="9"/>
  <c r="R3946" i="9" s="1"/>
  <c r="Q3947" i="9"/>
  <c r="R3947" i="9" s="1"/>
  <c r="Q3948" i="9"/>
  <c r="R3948" i="9" s="1"/>
  <c r="Q3949" i="9"/>
  <c r="R3949" i="9" s="1"/>
  <c r="Q3950" i="9"/>
  <c r="R3950" i="9" s="1"/>
  <c r="Q3951" i="9"/>
  <c r="R3951" i="9" s="1"/>
  <c r="Q3952" i="9"/>
  <c r="R3952" i="9" s="1"/>
  <c r="Q3953" i="9"/>
  <c r="R3953" i="9" s="1"/>
  <c r="Q3954" i="9"/>
  <c r="R3954" i="9" s="1"/>
  <c r="Q3955" i="9"/>
  <c r="R3955" i="9" s="1"/>
  <c r="Q3956" i="9"/>
  <c r="R3956" i="9" s="1"/>
  <c r="Q3957" i="9"/>
  <c r="R3957" i="9" s="1"/>
  <c r="Q3958" i="9"/>
  <c r="R3958" i="9" s="1"/>
  <c r="Q3959" i="9"/>
  <c r="R3959" i="9" s="1"/>
  <c r="Q3960" i="9"/>
  <c r="R3960" i="9" s="1"/>
  <c r="Q3961" i="9"/>
  <c r="R3961" i="9" s="1"/>
  <c r="Q3962" i="9"/>
  <c r="R3962" i="9" s="1"/>
  <c r="Q3963" i="9"/>
  <c r="R3963" i="9" s="1"/>
  <c r="Q3964" i="9"/>
  <c r="R3964" i="9" s="1"/>
  <c r="Q3965" i="9"/>
  <c r="R3965" i="9" s="1"/>
  <c r="Q3966" i="9"/>
  <c r="R3966" i="9" s="1"/>
  <c r="Q3967" i="9"/>
  <c r="R3967" i="9" s="1"/>
  <c r="Q3968" i="9"/>
  <c r="R3968" i="9" s="1"/>
  <c r="Q3969" i="9"/>
  <c r="R3969" i="9" s="1"/>
  <c r="Q3970" i="9"/>
  <c r="R3970" i="9" s="1"/>
  <c r="Q3971" i="9"/>
  <c r="R3971" i="9" s="1"/>
  <c r="Q3972" i="9"/>
  <c r="R3972" i="9" s="1"/>
  <c r="Q3973" i="9"/>
  <c r="R3973" i="9" s="1"/>
  <c r="Q3974" i="9"/>
  <c r="R3974" i="9" s="1"/>
  <c r="Q3975" i="9"/>
  <c r="R3975" i="9" s="1"/>
  <c r="Q3976" i="9"/>
  <c r="R3976" i="9" s="1"/>
  <c r="Q3977" i="9"/>
  <c r="R3977" i="9" s="1"/>
  <c r="Q3978" i="9"/>
  <c r="R3978" i="9" s="1"/>
  <c r="Q3979" i="9"/>
  <c r="R3979" i="9" s="1"/>
  <c r="Q3980" i="9"/>
  <c r="R3980" i="9" s="1"/>
  <c r="Q3981" i="9"/>
  <c r="R3981" i="9" s="1"/>
  <c r="Q3982" i="9"/>
  <c r="R3982" i="9" s="1"/>
  <c r="Q3983" i="9"/>
  <c r="R3983" i="9" s="1"/>
  <c r="Q3984" i="9"/>
  <c r="R3984" i="9" s="1"/>
  <c r="Q3985" i="9"/>
  <c r="R3985" i="9" s="1"/>
  <c r="Q3986" i="9"/>
  <c r="R3986" i="9" s="1"/>
  <c r="Q3987" i="9"/>
  <c r="R3987" i="9" s="1"/>
  <c r="Q3988" i="9"/>
  <c r="R3988" i="9" s="1"/>
  <c r="Q3989" i="9"/>
  <c r="R3989" i="9" s="1"/>
  <c r="Q3990" i="9"/>
  <c r="R3990" i="9" s="1"/>
  <c r="Q3991" i="9"/>
  <c r="R3991" i="9" s="1"/>
  <c r="Q3992" i="9"/>
  <c r="R3992" i="9" s="1"/>
  <c r="Q3993" i="9"/>
  <c r="R3993" i="9" s="1"/>
  <c r="Q3994" i="9"/>
  <c r="R3994" i="9" s="1"/>
  <c r="Q3995" i="9"/>
  <c r="R3995" i="9" s="1"/>
  <c r="Q3996" i="9"/>
  <c r="R3996" i="9" s="1"/>
  <c r="Q3997" i="9"/>
  <c r="R3997" i="9" s="1"/>
  <c r="Q3998" i="9"/>
  <c r="R3998" i="9" s="1"/>
  <c r="Q3999" i="9"/>
  <c r="R3999" i="9" s="1"/>
  <c r="Q4000" i="9"/>
  <c r="R4000" i="9" s="1"/>
  <c r="Q4001" i="9"/>
  <c r="R4001" i="9" s="1"/>
  <c r="Q4002" i="9"/>
  <c r="R4002" i="9" s="1"/>
  <c r="Q4003" i="9"/>
  <c r="R4003" i="9" s="1"/>
  <c r="Q4004" i="9"/>
  <c r="R4004" i="9" s="1"/>
  <c r="Q4005" i="9"/>
  <c r="R4005" i="9" s="1"/>
  <c r="Q4006" i="9"/>
  <c r="R4006" i="9" s="1"/>
  <c r="Q4007" i="9"/>
  <c r="R4007" i="9" s="1"/>
  <c r="Q4008" i="9"/>
  <c r="R4008" i="9" s="1"/>
  <c r="Q4009" i="9"/>
  <c r="R4009" i="9" s="1"/>
  <c r="Q4010" i="9"/>
  <c r="R4010" i="9" s="1"/>
  <c r="Q4011" i="9"/>
  <c r="R4011" i="9" s="1"/>
  <c r="Q4012" i="9"/>
  <c r="R4012" i="9" s="1"/>
  <c r="Q4013" i="9"/>
  <c r="R4013" i="9" s="1"/>
  <c r="Q4014" i="9"/>
  <c r="R4014" i="9" s="1"/>
  <c r="Q4015" i="9"/>
  <c r="R4015" i="9" s="1"/>
  <c r="Q4016" i="9"/>
  <c r="R4016" i="9" s="1"/>
  <c r="Q4017" i="9"/>
  <c r="R4017" i="9" s="1"/>
  <c r="Q4018" i="9"/>
  <c r="R4018" i="9" s="1"/>
  <c r="Q4019" i="9"/>
  <c r="R4019" i="9" s="1"/>
  <c r="Q4020" i="9"/>
  <c r="R4020" i="9" s="1"/>
  <c r="Q4021" i="9"/>
  <c r="R4021" i="9" s="1"/>
  <c r="Q4022" i="9"/>
  <c r="R4022" i="9" s="1"/>
  <c r="Q4023" i="9"/>
  <c r="R4023" i="9" s="1"/>
  <c r="Q4024" i="9"/>
  <c r="R4024" i="9" s="1"/>
  <c r="Q4025" i="9"/>
  <c r="R4025" i="9" s="1"/>
  <c r="Q4026" i="9"/>
  <c r="R4026" i="9" s="1"/>
  <c r="Q4027" i="9"/>
  <c r="R4027" i="9" s="1"/>
  <c r="Q4028" i="9"/>
  <c r="R4028" i="9" s="1"/>
  <c r="Q4029" i="9"/>
  <c r="R4029" i="9" s="1"/>
  <c r="Q4030" i="9"/>
  <c r="R4030" i="9" s="1"/>
  <c r="Q4031" i="9"/>
  <c r="R4031" i="9" s="1"/>
  <c r="Q4032" i="9"/>
  <c r="R4032" i="9" s="1"/>
  <c r="Q4033" i="9"/>
  <c r="R4033" i="9" s="1"/>
  <c r="Q4034" i="9"/>
  <c r="R4034" i="9" s="1"/>
  <c r="Q4035" i="9"/>
  <c r="R4035" i="9" s="1"/>
  <c r="Q4036" i="9"/>
  <c r="R4036" i="9" s="1"/>
  <c r="Q4037" i="9"/>
  <c r="R4037" i="9" s="1"/>
  <c r="Q4038" i="9"/>
  <c r="R4038" i="9" s="1"/>
  <c r="Q4039" i="9"/>
  <c r="R4039" i="9" s="1"/>
  <c r="Q4040" i="9"/>
  <c r="R4040" i="9" s="1"/>
  <c r="Q4041" i="9"/>
  <c r="R4041" i="9" s="1"/>
  <c r="Q4042" i="9"/>
  <c r="R4042" i="9" s="1"/>
  <c r="Q4043" i="9"/>
  <c r="R4043" i="9" s="1"/>
  <c r="Q4044" i="9"/>
  <c r="R4044" i="9" s="1"/>
  <c r="Q4045" i="9"/>
  <c r="R4045" i="9" s="1"/>
  <c r="Q4046" i="9"/>
  <c r="R4046" i="9" s="1"/>
  <c r="Q4047" i="9"/>
  <c r="R4047" i="9" s="1"/>
  <c r="Q4048" i="9"/>
  <c r="R4048" i="9" s="1"/>
  <c r="Q4049" i="9"/>
  <c r="R4049" i="9" s="1"/>
  <c r="Q4050" i="9"/>
  <c r="R4050" i="9" s="1"/>
  <c r="Q4051" i="9"/>
  <c r="R4051" i="9" s="1"/>
  <c r="Q4052" i="9"/>
  <c r="R4052" i="9" s="1"/>
  <c r="Q4053" i="9"/>
  <c r="R4053" i="9" s="1"/>
  <c r="Q4054" i="9"/>
  <c r="R4054" i="9" s="1"/>
  <c r="Q4055" i="9"/>
  <c r="R4055" i="9" s="1"/>
  <c r="Q4056" i="9"/>
  <c r="R4056" i="9" s="1"/>
  <c r="Q4057" i="9"/>
  <c r="R4057" i="9" s="1"/>
  <c r="Q4058" i="9"/>
  <c r="R4058" i="9" s="1"/>
  <c r="Q4059" i="9"/>
  <c r="R4059" i="9" s="1"/>
  <c r="Q4060" i="9"/>
  <c r="R4060" i="9" s="1"/>
  <c r="Q4061" i="9"/>
  <c r="R4061" i="9" s="1"/>
  <c r="Q4062" i="9"/>
  <c r="R4062" i="9" s="1"/>
  <c r="Q4063" i="9"/>
  <c r="R4063" i="9" s="1"/>
  <c r="Q4064" i="9"/>
  <c r="R4064" i="9" s="1"/>
  <c r="Q4065" i="9"/>
  <c r="R4065" i="9" s="1"/>
  <c r="Q4066" i="9"/>
  <c r="R4066" i="9" s="1"/>
  <c r="Q4067" i="9"/>
  <c r="R4067" i="9" s="1"/>
  <c r="Q4068" i="9"/>
  <c r="R4068" i="9" s="1"/>
  <c r="Q4069" i="9"/>
  <c r="R4069" i="9" s="1"/>
  <c r="Q4070" i="9"/>
  <c r="R4070" i="9" s="1"/>
  <c r="Q4071" i="9"/>
  <c r="R4071" i="9" s="1"/>
  <c r="Q4072" i="9"/>
  <c r="R4072" i="9" s="1"/>
  <c r="Q4073" i="9"/>
  <c r="R4073" i="9" s="1"/>
  <c r="Q4074" i="9"/>
  <c r="R4074" i="9" s="1"/>
  <c r="Q4075" i="9"/>
  <c r="R4075" i="9" s="1"/>
  <c r="Q4076" i="9"/>
  <c r="R4076" i="9" s="1"/>
  <c r="Q4077" i="9"/>
  <c r="R4077" i="9" s="1"/>
  <c r="Q4078" i="9"/>
  <c r="R4078" i="9" s="1"/>
  <c r="Q4079" i="9"/>
  <c r="R4079" i="9" s="1"/>
  <c r="Q4080" i="9"/>
  <c r="R4080" i="9" s="1"/>
  <c r="Q4081" i="9"/>
  <c r="R4081" i="9" s="1"/>
  <c r="Q4082" i="9"/>
  <c r="R4082" i="9" s="1"/>
  <c r="Q4083" i="9"/>
  <c r="R4083" i="9" s="1"/>
  <c r="Q4084" i="9"/>
  <c r="R4084" i="9" s="1"/>
  <c r="Q4085" i="9"/>
  <c r="R4085" i="9" s="1"/>
  <c r="Q4086" i="9"/>
  <c r="R4086" i="9" s="1"/>
  <c r="Q4087" i="9"/>
  <c r="R4087" i="9" s="1"/>
  <c r="Q4088" i="9"/>
  <c r="R4088" i="9" s="1"/>
  <c r="Q4089" i="9"/>
  <c r="R4089" i="9" s="1"/>
  <c r="Q4090" i="9"/>
  <c r="R4090" i="9" s="1"/>
  <c r="Q4091" i="9"/>
  <c r="R4091" i="9" s="1"/>
  <c r="Q4092" i="9"/>
  <c r="R4092" i="9" s="1"/>
  <c r="Q4093" i="9"/>
  <c r="R4093" i="9" s="1"/>
  <c r="Q4094" i="9"/>
  <c r="R4094" i="9" s="1"/>
  <c r="Q4095" i="9"/>
  <c r="R4095" i="9" s="1"/>
  <c r="Q4096" i="9"/>
  <c r="R4096" i="9" s="1"/>
  <c r="Q4097" i="9"/>
  <c r="R4097" i="9" s="1"/>
  <c r="Q4098" i="9"/>
  <c r="R4098" i="9" s="1"/>
  <c r="Q4099" i="9"/>
  <c r="R4099" i="9" s="1"/>
  <c r="Q4100" i="9"/>
  <c r="R4100" i="9" s="1"/>
  <c r="Q4101" i="9"/>
  <c r="R4101" i="9" s="1"/>
  <c r="Q4102" i="9"/>
  <c r="R4102" i="9" s="1"/>
  <c r="Q4103" i="9"/>
  <c r="R4103" i="9" s="1"/>
  <c r="Q4104" i="9"/>
  <c r="R4104" i="9" s="1"/>
  <c r="Q4105" i="9"/>
  <c r="R4105" i="9" s="1"/>
  <c r="Q4106" i="9"/>
  <c r="R4106" i="9" s="1"/>
  <c r="Q4107" i="9"/>
  <c r="R4107" i="9" s="1"/>
  <c r="Q4108" i="9"/>
  <c r="R4108" i="9" s="1"/>
  <c r="Q4109" i="9"/>
  <c r="R4109" i="9" s="1"/>
  <c r="Q4110" i="9"/>
  <c r="R4110" i="9" s="1"/>
  <c r="Q4111" i="9"/>
  <c r="R4111" i="9" s="1"/>
  <c r="Q4112" i="9"/>
  <c r="R4112" i="9" s="1"/>
  <c r="Q4113" i="9"/>
  <c r="R4113" i="9" s="1"/>
  <c r="Q4114" i="9"/>
  <c r="R4114" i="9" s="1"/>
  <c r="Q4115" i="9"/>
  <c r="R4115" i="9" s="1"/>
  <c r="Q4116" i="9"/>
  <c r="R4116" i="9" s="1"/>
  <c r="Q4117" i="9"/>
  <c r="R4117" i="9" s="1"/>
  <c r="Q4118" i="9"/>
  <c r="R4118" i="9" s="1"/>
  <c r="Q4119" i="9"/>
  <c r="R4119" i="9" s="1"/>
  <c r="Q4120" i="9"/>
  <c r="R4120" i="9" s="1"/>
  <c r="Q4121" i="9"/>
  <c r="R4121" i="9" s="1"/>
  <c r="Q4122" i="9"/>
  <c r="R4122" i="9" s="1"/>
  <c r="Q4123" i="9"/>
  <c r="R4123" i="9" s="1"/>
  <c r="Q4124" i="9"/>
  <c r="R4124" i="9" s="1"/>
  <c r="Q4125" i="9"/>
  <c r="R4125" i="9" s="1"/>
  <c r="Q4126" i="9"/>
  <c r="R4126" i="9" s="1"/>
  <c r="Q4127" i="9"/>
  <c r="R4127" i="9" s="1"/>
  <c r="Q4128" i="9"/>
  <c r="R4128" i="9" s="1"/>
  <c r="Q4129" i="9"/>
  <c r="R4129" i="9" s="1"/>
  <c r="Q4130" i="9"/>
  <c r="R4130" i="9" s="1"/>
  <c r="Q4131" i="9"/>
  <c r="R4131" i="9" s="1"/>
  <c r="Q4132" i="9"/>
  <c r="R4132" i="9" s="1"/>
  <c r="Q4133" i="9"/>
  <c r="R4133" i="9" s="1"/>
  <c r="Q4134" i="9"/>
  <c r="R4134" i="9" s="1"/>
  <c r="Q4135" i="9"/>
  <c r="R4135" i="9" s="1"/>
  <c r="Q4136" i="9"/>
  <c r="R4136" i="9" s="1"/>
  <c r="Q4137" i="9"/>
  <c r="R4137" i="9" s="1"/>
  <c r="Q4138" i="9"/>
  <c r="R4138" i="9" s="1"/>
  <c r="Q4139" i="9"/>
  <c r="R4139" i="9" s="1"/>
  <c r="Q4140" i="9"/>
  <c r="R4140" i="9" s="1"/>
  <c r="Q4141" i="9"/>
  <c r="R4141" i="9" s="1"/>
  <c r="Q4142" i="9"/>
  <c r="R4142" i="9" s="1"/>
  <c r="Q4143" i="9"/>
  <c r="R4143" i="9" s="1"/>
  <c r="Q4144" i="9"/>
  <c r="R4144" i="9" s="1"/>
  <c r="Q4145" i="9"/>
  <c r="R4145" i="9" s="1"/>
  <c r="Q4146" i="9"/>
  <c r="R4146" i="9" s="1"/>
  <c r="Q4147" i="9"/>
  <c r="R4147" i="9" s="1"/>
  <c r="Q4148" i="9"/>
  <c r="R4148" i="9" s="1"/>
  <c r="Q4149" i="9"/>
  <c r="R4149" i="9" s="1"/>
  <c r="Q4150" i="9"/>
  <c r="R4150" i="9" s="1"/>
  <c r="Q4151" i="9"/>
  <c r="R4151" i="9" s="1"/>
  <c r="Q4152" i="9"/>
  <c r="R4152" i="9" s="1"/>
  <c r="Q4153" i="9"/>
  <c r="R4153" i="9" s="1"/>
  <c r="Q4154" i="9"/>
  <c r="R4154" i="9" s="1"/>
  <c r="Q4155" i="9"/>
  <c r="R4155" i="9" s="1"/>
  <c r="Q4156" i="9"/>
  <c r="R4156" i="9" s="1"/>
  <c r="Q4157" i="9"/>
  <c r="R4157" i="9" s="1"/>
  <c r="Q4158" i="9"/>
  <c r="R4158" i="9" s="1"/>
  <c r="Q4159" i="9"/>
  <c r="R4159" i="9" s="1"/>
  <c r="Q4160" i="9"/>
  <c r="R4160" i="9" s="1"/>
  <c r="Q4161" i="9"/>
  <c r="R4161" i="9" s="1"/>
  <c r="Q4162" i="9"/>
  <c r="R4162" i="9" s="1"/>
  <c r="Q4163" i="9"/>
  <c r="R4163" i="9" s="1"/>
  <c r="Q4164" i="9"/>
  <c r="R4164" i="9" s="1"/>
  <c r="Q4165" i="9"/>
  <c r="R4165" i="9" s="1"/>
  <c r="Q4166" i="9"/>
  <c r="R4166" i="9" s="1"/>
  <c r="Q4167" i="9"/>
  <c r="R4167" i="9" s="1"/>
  <c r="Q4168" i="9"/>
  <c r="R4168" i="9" s="1"/>
  <c r="Q4169" i="9"/>
  <c r="R4169" i="9" s="1"/>
  <c r="Q4170" i="9"/>
  <c r="R4170" i="9" s="1"/>
  <c r="Q4171" i="9"/>
  <c r="R4171" i="9" s="1"/>
  <c r="Q4172" i="9"/>
  <c r="R4172" i="9" s="1"/>
  <c r="Q4173" i="9"/>
  <c r="R4173" i="9" s="1"/>
  <c r="Q4174" i="9"/>
  <c r="R4174" i="9" s="1"/>
  <c r="Q4175" i="9"/>
  <c r="R4175" i="9" s="1"/>
  <c r="Q4176" i="9"/>
  <c r="R4176" i="9" s="1"/>
  <c r="Q4177" i="9"/>
  <c r="R4177" i="9" s="1"/>
  <c r="Q4178" i="9"/>
  <c r="R4178" i="9" s="1"/>
  <c r="Q4179" i="9"/>
  <c r="R4179" i="9" s="1"/>
  <c r="Q4180" i="9"/>
  <c r="R4180" i="9" s="1"/>
  <c r="Q4181" i="9"/>
  <c r="R4181" i="9" s="1"/>
  <c r="Q4182" i="9"/>
  <c r="R4182" i="9" s="1"/>
  <c r="Q4183" i="9"/>
  <c r="R4183" i="9" s="1"/>
  <c r="Q4184" i="9"/>
  <c r="R4184" i="9" s="1"/>
  <c r="Q4185" i="9"/>
  <c r="R4185" i="9" s="1"/>
  <c r="Q4186" i="9"/>
  <c r="R4186" i="9" s="1"/>
  <c r="Q4187" i="9"/>
  <c r="R4187" i="9" s="1"/>
  <c r="Q4188" i="9"/>
  <c r="R4188" i="9" s="1"/>
  <c r="Q4189" i="9"/>
  <c r="R4189" i="9" s="1"/>
  <c r="Q4190" i="9"/>
  <c r="R4190" i="9" s="1"/>
  <c r="Q4191" i="9"/>
  <c r="R4191" i="9" s="1"/>
  <c r="Q4192" i="9"/>
  <c r="R4192" i="9" s="1"/>
  <c r="Q4193" i="9"/>
  <c r="R4193" i="9" s="1"/>
  <c r="Q4194" i="9"/>
  <c r="R4194" i="9" s="1"/>
  <c r="Q4195" i="9"/>
  <c r="R4195" i="9" s="1"/>
  <c r="Q4196" i="9"/>
  <c r="R4196" i="9" s="1"/>
  <c r="Q4197" i="9"/>
  <c r="R4197" i="9" s="1"/>
  <c r="Q4198" i="9"/>
  <c r="R4198" i="9" s="1"/>
  <c r="Q4199" i="9"/>
  <c r="R4199" i="9" s="1"/>
  <c r="Q4200" i="9"/>
  <c r="R4200" i="9" s="1"/>
  <c r="Q4201" i="9"/>
  <c r="R4201" i="9" s="1"/>
  <c r="Q4202" i="9"/>
  <c r="R4202" i="9" s="1"/>
  <c r="Q4203" i="9"/>
  <c r="R4203" i="9" s="1"/>
  <c r="Q4204" i="9"/>
  <c r="R4204" i="9" s="1"/>
  <c r="Q4205" i="9"/>
  <c r="R4205" i="9" s="1"/>
  <c r="Q4206" i="9"/>
  <c r="R4206" i="9" s="1"/>
  <c r="Q4207" i="9"/>
  <c r="R4207" i="9" s="1"/>
  <c r="Q4208" i="9"/>
  <c r="R4208" i="9" s="1"/>
  <c r="Q4209" i="9"/>
  <c r="R4209" i="9" s="1"/>
  <c r="Q4210" i="9"/>
  <c r="R4210" i="9" s="1"/>
  <c r="Q4211" i="9"/>
  <c r="R4211" i="9" s="1"/>
  <c r="Q4212" i="9"/>
  <c r="R4212" i="9" s="1"/>
  <c r="Q4213" i="9"/>
  <c r="R4213" i="9" s="1"/>
  <c r="Q4214" i="9"/>
  <c r="R4214" i="9" s="1"/>
  <c r="Q4215" i="9"/>
  <c r="R4215" i="9" s="1"/>
  <c r="Q4216" i="9"/>
  <c r="R4216" i="9" s="1"/>
  <c r="Q4217" i="9"/>
  <c r="R4217" i="9" s="1"/>
  <c r="Q4218" i="9"/>
  <c r="R4218" i="9" s="1"/>
  <c r="Q4219" i="9"/>
  <c r="R4219" i="9" s="1"/>
  <c r="Q4220" i="9"/>
  <c r="R4220" i="9" s="1"/>
  <c r="Q4221" i="9"/>
  <c r="R4221" i="9" s="1"/>
  <c r="Q4222" i="9"/>
  <c r="R4222" i="9" s="1"/>
  <c r="Q4223" i="9"/>
  <c r="R4223" i="9" s="1"/>
  <c r="Q4224" i="9"/>
  <c r="R4224" i="9" s="1"/>
  <c r="Q4225" i="9"/>
  <c r="R4225" i="9" s="1"/>
  <c r="Q4226" i="9"/>
  <c r="R4226" i="9" s="1"/>
  <c r="Q4227" i="9"/>
  <c r="R4227" i="9" s="1"/>
  <c r="Q4228" i="9"/>
  <c r="R4228" i="9" s="1"/>
  <c r="Q4229" i="9"/>
  <c r="R4229" i="9" s="1"/>
  <c r="Q4230" i="9"/>
  <c r="R4230" i="9" s="1"/>
  <c r="Q4231" i="9"/>
  <c r="R4231" i="9" s="1"/>
  <c r="Q4232" i="9"/>
  <c r="R4232" i="9" s="1"/>
  <c r="Q4233" i="9"/>
  <c r="R4233" i="9" s="1"/>
  <c r="Q4234" i="9"/>
  <c r="R4234" i="9" s="1"/>
  <c r="Q4235" i="9"/>
  <c r="R4235" i="9" s="1"/>
  <c r="Q4236" i="9"/>
  <c r="R4236" i="9" s="1"/>
  <c r="Q4237" i="9"/>
  <c r="R4237" i="9" s="1"/>
  <c r="Q4238" i="9"/>
  <c r="R4238" i="9" s="1"/>
  <c r="Q4239" i="9"/>
  <c r="R4239" i="9" s="1"/>
  <c r="Q4240" i="9"/>
  <c r="R4240" i="9" s="1"/>
  <c r="Q4241" i="9"/>
  <c r="R4241" i="9" s="1"/>
  <c r="Q4242" i="9"/>
  <c r="R4242" i="9" s="1"/>
  <c r="Q4243" i="9"/>
  <c r="R4243" i="9" s="1"/>
  <c r="Q4244" i="9"/>
  <c r="R4244" i="9" s="1"/>
  <c r="Q4245" i="9"/>
  <c r="R4245" i="9" s="1"/>
  <c r="Q4246" i="9"/>
  <c r="R4246" i="9" s="1"/>
  <c r="Q4247" i="9"/>
  <c r="R4247" i="9" s="1"/>
  <c r="Q4248" i="9"/>
  <c r="R4248" i="9" s="1"/>
  <c r="Q4249" i="9"/>
  <c r="R4249" i="9" s="1"/>
  <c r="Q4250" i="9"/>
  <c r="R4250" i="9" s="1"/>
  <c r="Q4251" i="9"/>
  <c r="R4251" i="9" s="1"/>
  <c r="Q4252" i="9"/>
  <c r="R4252" i="9" s="1"/>
  <c r="Q4253" i="9"/>
  <c r="R4253" i="9" s="1"/>
  <c r="Q4254" i="9"/>
  <c r="R4254" i="9" s="1"/>
  <c r="Q4255" i="9"/>
  <c r="R4255" i="9" s="1"/>
  <c r="Q4256" i="9"/>
  <c r="R4256" i="9" s="1"/>
  <c r="Q4257" i="9"/>
  <c r="R4257" i="9" s="1"/>
  <c r="Q4258" i="9"/>
  <c r="R4258" i="9" s="1"/>
  <c r="Q4259" i="9"/>
  <c r="R4259" i="9" s="1"/>
  <c r="Q4260" i="9"/>
  <c r="R4260" i="9" s="1"/>
  <c r="Q4261" i="9"/>
  <c r="R4261" i="9" s="1"/>
  <c r="Q4262" i="9"/>
  <c r="R4262" i="9" s="1"/>
  <c r="Q4263" i="9"/>
  <c r="R4263" i="9" s="1"/>
  <c r="Q4264" i="9"/>
  <c r="R4264" i="9" s="1"/>
  <c r="Q4265" i="9"/>
  <c r="R4265" i="9" s="1"/>
  <c r="Q4266" i="9"/>
  <c r="R4266" i="9" s="1"/>
  <c r="Q4267" i="9"/>
  <c r="R4267" i="9" s="1"/>
  <c r="Q4268" i="9"/>
  <c r="R4268" i="9" s="1"/>
  <c r="Q4269" i="9"/>
  <c r="R4269" i="9" s="1"/>
  <c r="Q4270" i="9"/>
  <c r="R4270" i="9" s="1"/>
  <c r="Q4271" i="9"/>
  <c r="R4271" i="9" s="1"/>
  <c r="Q4272" i="9"/>
  <c r="R4272" i="9" s="1"/>
  <c r="Q4273" i="9"/>
  <c r="R4273" i="9" s="1"/>
  <c r="Q4274" i="9"/>
  <c r="R4274" i="9" s="1"/>
  <c r="Q4275" i="9"/>
  <c r="R4275" i="9" s="1"/>
  <c r="Q4276" i="9"/>
  <c r="R4276" i="9" s="1"/>
  <c r="Q4277" i="9"/>
  <c r="R4277" i="9" s="1"/>
  <c r="Q4278" i="9"/>
  <c r="R4278" i="9" s="1"/>
  <c r="Q4279" i="9"/>
  <c r="R4279" i="9" s="1"/>
  <c r="Q4280" i="9"/>
  <c r="R4280" i="9" s="1"/>
  <c r="Q4281" i="9"/>
  <c r="R4281" i="9" s="1"/>
  <c r="Q4282" i="9"/>
  <c r="R4282" i="9" s="1"/>
  <c r="Q4283" i="9"/>
  <c r="R4283" i="9" s="1"/>
  <c r="Q4284" i="9"/>
  <c r="R4284" i="9" s="1"/>
  <c r="Q4285" i="9"/>
  <c r="R4285" i="9" s="1"/>
  <c r="Q4286" i="9"/>
  <c r="R4286" i="9" s="1"/>
  <c r="Q4287" i="9"/>
  <c r="R4287" i="9" s="1"/>
  <c r="Q4288" i="9"/>
  <c r="R4288" i="9" s="1"/>
  <c r="Q4289" i="9"/>
  <c r="R4289" i="9" s="1"/>
  <c r="Q4290" i="9"/>
  <c r="R4290" i="9" s="1"/>
  <c r="Q4291" i="9"/>
  <c r="R4291" i="9" s="1"/>
  <c r="Q4292" i="9"/>
  <c r="R4292" i="9" s="1"/>
  <c r="Q4293" i="9"/>
  <c r="R4293" i="9" s="1"/>
  <c r="Q4294" i="9"/>
  <c r="R4294" i="9" s="1"/>
  <c r="Q4295" i="9"/>
  <c r="R4295" i="9" s="1"/>
  <c r="Q4296" i="9"/>
  <c r="R4296" i="9" s="1"/>
  <c r="Q4297" i="9"/>
  <c r="R4297" i="9" s="1"/>
  <c r="Q4298" i="9"/>
  <c r="R4298" i="9" s="1"/>
  <c r="Q4299" i="9"/>
  <c r="R4299" i="9" s="1"/>
  <c r="Q4300" i="9"/>
  <c r="R4300" i="9" s="1"/>
  <c r="Q4301" i="9"/>
  <c r="R4301" i="9" s="1"/>
  <c r="Q4302" i="9"/>
  <c r="R4302" i="9" s="1"/>
  <c r="Q4303" i="9"/>
  <c r="R4303" i="9" s="1"/>
  <c r="Q4304" i="9"/>
  <c r="R4304" i="9" s="1"/>
  <c r="Q4305" i="9"/>
  <c r="R4305" i="9" s="1"/>
  <c r="Q4306" i="9"/>
  <c r="R4306" i="9" s="1"/>
  <c r="Q4307" i="9"/>
  <c r="R4307" i="9" s="1"/>
  <c r="Q4308" i="9"/>
  <c r="R4308" i="9" s="1"/>
  <c r="Q4309" i="9"/>
  <c r="R4309" i="9" s="1"/>
  <c r="Q4310" i="9"/>
  <c r="R4310" i="9" s="1"/>
  <c r="Q4311" i="9"/>
  <c r="R4311" i="9" s="1"/>
  <c r="Q4312" i="9"/>
  <c r="R4312" i="9" s="1"/>
  <c r="Q4313" i="9"/>
  <c r="R4313" i="9" s="1"/>
  <c r="Q4314" i="9"/>
  <c r="R4314" i="9" s="1"/>
  <c r="Q4315" i="9"/>
  <c r="R4315" i="9" s="1"/>
  <c r="Q4316" i="9"/>
  <c r="R4316" i="9" s="1"/>
  <c r="Q4317" i="9"/>
  <c r="R4317" i="9" s="1"/>
  <c r="Q4318" i="9"/>
  <c r="R4318" i="9" s="1"/>
  <c r="Q4319" i="9"/>
  <c r="R4319" i="9" s="1"/>
  <c r="Q4320" i="9"/>
  <c r="R4320" i="9" s="1"/>
  <c r="Q4321" i="9"/>
  <c r="R4321" i="9" s="1"/>
  <c r="Q4322" i="9"/>
  <c r="R4322" i="9" s="1"/>
  <c r="Q4323" i="9"/>
  <c r="R4323" i="9" s="1"/>
  <c r="Q4324" i="9"/>
  <c r="R4324" i="9" s="1"/>
  <c r="Q4325" i="9"/>
  <c r="R4325" i="9" s="1"/>
  <c r="Q4326" i="9"/>
  <c r="R4326" i="9" s="1"/>
  <c r="Q4327" i="9"/>
  <c r="R4327" i="9" s="1"/>
  <c r="Q4328" i="9"/>
  <c r="R4328" i="9" s="1"/>
  <c r="Q4329" i="9"/>
  <c r="R4329" i="9" s="1"/>
  <c r="Q4330" i="9"/>
  <c r="R4330" i="9" s="1"/>
  <c r="Q4331" i="9"/>
  <c r="R4331" i="9" s="1"/>
  <c r="Q4332" i="9"/>
  <c r="R4332" i="9" s="1"/>
  <c r="Q4333" i="9"/>
  <c r="R4333" i="9" s="1"/>
  <c r="Q4334" i="9"/>
  <c r="R4334" i="9" s="1"/>
  <c r="Q4335" i="9"/>
  <c r="R4335" i="9" s="1"/>
  <c r="Q4336" i="9"/>
  <c r="R4336" i="9" s="1"/>
  <c r="Q4337" i="9"/>
  <c r="R4337" i="9" s="1"/>
  <c r="Q4338" i="9"/>
  <c r="R4338" i="9" s="1"/>
  <c r="Q4339" i="9"/>
  <c r="R4339" i="9" s="1"/>
  <c r="Q4340" i="9"/>
  <c r="R4340" i="9" s="1"/>
  <c r="Q4341" i="9"/>
  <c r="R4341" i="9" s="1"/>
  <c r="Q4342" i="9"/>
  <c r="R4342" i="9" s="1"/>
  <c r="Q4343" i="9"/>
  <c r="R4343" i="9" s="1"/>
  <c r="Q4344" i="9"/>
  <c r="R4344" i="9" s="1"/>
  <c r="Q4345" i="9"/>
  <c r="R4345" i="9" s="1"/>
  <c r="Q4346" i="9"/>
  <c r="R4346" i="9" s="1"/>
  <c r="Q4347" i="9"/>
  <c r="R4347" i="9" s="1"/>
  <c r="Q4348" i="9"/>
  <c r="R4348" i="9" s="1"/>
  <c r="Q4349" i="9"/>
  <c r="R4349" i="9" s="1"/>
  <c r="Q4350" i="9"/>
  <c r="R4350" i="9" s="1"/>
  <c r="Q4351" i="9"/>
  <c r="R4351" i="9" s="1"/>
  <c r="Q4352" i="9"/>
  <c r="R4352" i="9" s="1"/>
  <c r="Q4353" i="9"/>
  <c r="R4353" i="9" s="1"/>
  <c r="Q4354" i="9"/>
  <c r="R4354" i="9" s="1"/>
  <c r="Q4355" i="9"/>
  <c r="R4355" i="9" s="1"/>
  <c r="Q4356" i="9"/>
  <c r="R4356" i="9" s="1"/>
  <c r="Q4357" i="9"/>
  <c r="R4357" i="9" s="1"/>
  <c r="Q4358" i="9"/>
  <c r="R4358" i="9" s="1"/>
  <c r="Q4359" i="9"/>
  <c r="R4359" i="9" s="1"/>
  <c r="Q4360" i="9"/>
  <c r="R4360" i="9" s="1"/>
  <c r="Q4361" i="9"/>
  <c r="R4361" i="9" s="1"/>
  <c r="Q4362" i="9"/>
  <c r="R4362" i="9" s="1"/>
  <c r="Q4363" i="9"/>
  <c r="R4363" i="9" s="1"/>
  <c r="Q4364" i="9"/>
  <c r="R4364" i="9" s="1"/>
  <c r="Q4365" i="9"/>
  <c r="R4365" i="9" s="1"/>
  <c r="Q4366" i="9"/>
  <c r="R4366" i="9" s="1"/>
  <c r="Q4367" i="9"/>
  <c r="R4367" i="9" s="1"/>
  <c r="Q4368" i="9"/>
  <c r="R4368" i="9" s="1"/>
  <c r="Q4369" i="9"/>
  <c r="R4369" i="9" s="1"/>
  <c r="Q4370" i="9"/>
  <c r="R4370" i="9" s="1"/>
  <c r="Q4371" i="9"/>
  <c r="R4371" i="9" s="1"/>
  <c r="Q4372" i="9"/>
  <c r="R4372" i="9" s="1"/>
  <c r="Q4373" i="9"/>
  <c r="R4373" i="9" s="1"/>
  <c r="Q4374" i="9"/>
  <c r="R4374" i="9" s="1"/>
  <c r="Q4375" i="9"/>
  <c r="R4375" i="9" s="1"/>
  <c r="Q4376" i="9"/>
  <c r="R4376" i="9" s="1"/>
  <c r="Q4377" i="9"/>
  <c r="R4377" i="9" s="1"/>
  <c r="Q4378" i="9"/>
  <c r="R4378" i="9" s="1"/>
  <c r="Q4379" i="9"/>
  <c r="R4379" i="9" s="1"/>
  <c r="Q4380" i="9"/>
  <c r="R4380" i="9" s="1"/>
  <c r="Q4381" i="9"/>
  <c r="R4381" i="9" s="1"/>
  <c r="Q4382" i="9"/>
  <c r="R4382" i="9" s="1"/>
  <c r="Q4383" i="9"/>
  <c r="R4383" i="9" s="1"/>
  <c r="Q4384" i="9"/>
  <c r="R4384" i="9" s="1"/>
  <c r="Q4385" i="9"/>
  <c r="R4385" i="9" s="1"/>
  <c r="Q4386" i="9"/>
  <c r="R4386" i="9" s="1"/>
  <c r="Q4387" i="9"/>
  <c r="R4387" i="9" s="1"/>
  <c r="Q4388" i="9"/>
  <c r="R4388" i="9" s="1"/>
  <c r="Q4389" i="9"/>
  <c r="R4389" i="9" s="1"/>
  <c r="Q4390" i="9"/>
  <c r="R4390" i="9" s="1"/>
  <c r="Q4391" i="9"/>
  <c r="R4391" i="9" s="1"/>
  <c r="Q4392" i="9"/>
  <c r="R4392" i="9" s="1"/>
  <c r="Q4393" i="9"/>
  <c r="R4393" i="9" s="1"/>
  <c r="Q4394" i="9"/>
  <c r="R4394" i="9" s="1"/>
  <c r="Q4395" i="9"/>
  <c r="R4395" i="9" s="1"/>
  <c r="Q4396" i="9"/>
  <c r="R4396" i="9" s="1"/>
  <c r="Q4397" i="9"/>
  <c r="R4397" i="9" s="1"/>
  <c r="Q4398" i="9"/>
  <c r="R4398" i="9" s="1"/>
  <c r="Q4399" i="9"/>
  <c r="R4399" i="9" s="1"/>
  <c r="Q4400" i="9"/>
  <c r="R4400" i="9" s="1"/>
  <c r="Q4401" i="9"/>
  <c r="R4401" i="9" s="1"/>
  <c r="Q4402" i="9"/>
  <c r="R4402" i="9" s="1"/>
  <c r="Q4403" i="9"/>
  <c r="R4403" i="9" s="1"/>
  <c r="Q4404" i="9"/>
  <c r="R4404" i="9" s="1"/>
  <c r="Q4405" i="9"/>
  <c r="R4405" i="9" s="1"/>
  <c r="Q4406" i="9"/>
  <c r="R4406" i="9" s="1"/>
  <c r="Q4407" i="9"/>
  <c r="R4407" i="9" s="1"/>
  <c r="Q4408" i="9"/>
  <c r="R4408" i="9" s="1"/>
  <c r="Q4409" i="9"/>
  <c r="R4409" i="9" s="1"/>
  <c r="Q4410" i="9"/>
  <c r="R4410" i="9" s="1"/>
  <c r="Q4411" i="9"/>
  <c r="R4411" i="9" s="1"/>
  <c r="Q4412" i="9"/>
  <c r="R4412" i="9" s="1"/>
  <c r="Q4413" i="9"/>
  <c r="R4413" i="9" s="1"/>
  <c r="Q4414" i="9"/>
  <c r="R4414" i="9" s="1"/>
  <c r="Q4415" i="9"/>
  <c r="R4415" i="9" s="1"/>
  <c r="Q4416" i="9"/>
  <c r="R4416" i="9" s="1"/>
  <c r="Q4417" i="9"/>
  <c r="R4417" i="9" s="1"/>
  <c r="Q4418" i="9"/>
  <c r="R4418" i="9" s="1"/>
  <c r="Q4419" i="9"/>
  <c r="R4419" i="9" s="1"/>
  <c r="Q4420" i="9"/>
  <c r="R4420" i="9" s="1"/>
  <c r="Q4421" i="9"/>
  <c r="R4421" i="9" s="1"/>
  <c r="Q4422" i="9"/>
  <c r="R4422" i="9" s="1"/>
  <c r="Q4423" i="9"/>
  <c r="R4423" i="9" s="1"/>
  <c r="Q4424" i="9"/>
  <c r="R4424" i="9" s="1"/>
  <c r="Q4425" i="9"/>
  <c r="R4425" i="9" s="1"/>
  <c r="Q4426" i="9"/>
  <c r="R4426" i="9" s="1"/>
  <c r="Q4427" i="9"/>
  <c r="R4427" i="9" s="1"/>
  <c r="Q4428" i="9"/>
  <c r="R4428" i="9" s="1"/>
  <c r="Q4429" i="9"/>
  <c r="R4429" i="9" s="1"/>
  <c r="Q4430" i="9"/>
  <c r="R4430" i="9" s="1"/>
  <c r="Q4431" i="9"/>
  <c r="R4431" i="9" s="1"/>
  <c r="Q4432" i="9"/>
  <c r="R4432" i="9" s="1"/>
  <c r="Q4433" i="9"/>
  <c r="R4433" i="9" s="1"/>
  <c r="Q4434" i="9"/>
  <c r="R4434" i="9" s="1"/>
  <c r="Q4435" i="9"/>
  <c r="R4435" i="9" s="1"/>
  <c r="Q4436" i="9"/>
  <c r="R4436" i="9" s="1"/>
  <c r="Q4437" i="9"/>
  <c r="R4437" i="9" s="1"/>
  <c r="Q4438" i="9"/>
  <c r="R4438" i="9" s="1"/>
  <c r="Q4439" i="9"/>
  <c r="R4439" i="9" s="1"/>
  <c r="Q4440" i="9"/>
  <c r="R4440" i="9" s="1"/>
  <c r="Q4441" i="9"/>
  <c r="R4441" i="9" s="1"/>
  <c r="Q4442" i="9"/>
  <c r="R4442" i="9" s="1"/>
  <c r="Q4443" i="9"/>
  <c r="R4443" i="9" s="1"/>
  <c r="Q4444" i="9"/>
  <c r="R4444" i="9" s="1"/>
  <c r="Q4445" i="9"/>
  <c r="R4445" i="9" s="1"/>
  <c r="Q4446" i="9"/>
  <c r="R4446" i="9" s="1"/>
  <c r="Q4447" i="9"/>
  <c r="R4447" i="9" s="1"/>
  <c r="Q4448" i="9"/>
  <c r="R4448" i="9" s="1"/>
  <c r="Q4449" i="9"/>
  <c r="R4449" i="9" s="1"/>
  <c r="Q4450" i="9"/>
  <c r="R4450" i="9" s="1"/>
  <c r="Q4451" i="9"/>
  <c r="R4451" i="9" s="1"/>
  <c r="Q4452" i="9"/>
  <c r="R4452" i="9" s="1"/>
  <c r="Q4453" i="9"/>
  <c r="R4453" i="9" s="1"/>
  <c r="Q4454" i="9"/>
  <c r="R4454" i="9" s="1"/>
  <c r="Q4455" i="9"/>
  <c r="R4455" i="9" s="1"/>
  <c r="Q4456" i="9"/>
  <c r="R4456" i="9" s="1"/>
  <c r="Q4457" i="9"/>
  <c r="R4457" i="9" s="1"/>
  <c r="Q4458" i="9"/>
  <c r="R4458" i="9" s="1"/>
  <c r="Q4459" i="9"/>
  <c r="R4459" i="9" s="1"/>
  <c r="Q4460" i="9"/>
  <c r="R4460" i="9" s="1"/>
  <c r="Q4461" i="9"/>
  <c r="R4461" i="9" s="1"/>
  <c r="Q4462" i="9"/>
  <c r="R4462" i="9" s="1"/>
  <c r="Q4463" i="9"/>
  <c r="R4463" i="9" s="1"/>
  <c r="Q4464" i="9"/>
  <c r="R4464" i="9" s="1"/>
  <c r="Q4465" i="9"/>
  <c r="R4465" i="9" s="1"/>
  <c r="Q4466" i="9"/>
  <c r="R4466" i="9" s="1"/>
  <c r="Q4467" i="9"/>
  <c r="R4467" i="9" s="1"/>
  <c r="Q4468" i="9"/>
  <c r="R4468" i="9" s="1"/>
  <c r="Q4469" i="9"/>
  <c r="R4469" i="9" s="1"/>
  <c r="Q4470" i="9"/>
  <c r="R4470" i="9" s="1"/>
  <c r="Q4471" i="9"/>
  <c r="R4471" i="9" s="1"/>
  <c r="Q4472" i="9"/>
  <c r="R4472" i="9" s="1"/>
  <c r="Q4473" i="9"/>
  <c r="R4473" i="9" s="1"/>
  <c r="Q4474" i="9"/>
  <c r="R4474" i="9" s="1"/>
  <c r="Q4475" i="9"/>
  <c r="R4475" i="9" s="1"/>
  <c r="Q4476" i="9"/>
  <c r="R4476" i="9" s="1"/>
  <c r="Q4477" i="9"/>
  <c r="R4477" i="9" s="1"/>
  <c r="Q4478" i="9"/>
  <c r="R4478" i="9" s="1"/>
  <c r="Q4479" i="9"/>
  <c r="R4479" i="9" s="1"/>
  <c r="Q4480" i="9"/>
  <c r="R4480" i="9" s="1"/>
  <c r="Q4481" i="9"/>
  <c r="R4481" i="9" s="1"/>
  <c r="Q4482" i="9"/>
  <c r="R4482" i="9" s="1"/>
  <c r="Q4483" i="9"/>
  <c r="R4483" i="9" s="1"/>
  <c r="Q4484" i="9"/>
  <c r="R4484" i="9" s="1"/>
  <c r="Q4485" i="9"/>
  <c r="R4485" i="9" s="1"/>
  <c r="Q4486" i="9"/>
  <c r="R4486" i="9" s="1"/>
  <c r="Q4487" i="9"/>
  <c r="R4487" i="9" s="1"/>
  <c r="Q4488" i="9"/>
  <c r="R4488" i="9" s="1"/>
  <c r="Q4489" i="9"/>
  <c r="R4489" i="9" s="1"/>
  <c r="Q4490" i="9"/>
  <c r="R4490" i="9" s="1"/>
  <c r="Q4491" i="9"/>
  <c r="R4491" i="9" s="1"/>
  <c r="Q4492" i="9"/>
  <c r="R4492" i="9" s="1"/>
  <c r="Q4493" i="9"/>
  <c r="R4493" i="9" s="1"/>
  <c r="Q4494" i="9"/>
  <c r="R4494" i="9" s="1"/>
  <c r="Q4495" i="9"/>
  <c r="R4495" i="9" s="1"/>
  <c r="Q4496" i="9"/>
  <c r="R4496" i="9" s="1"/>
  <c r="Q4497" i="9"/>
  <c r="R4497" i="9" s="1"/>
  <c r="Q4498" i="9"/>
  <c r="R4498" i="9" s="1"/>
  <c r="Q4499" i="9"/>
  <c r="R4499" i="9" s="1"/>
  <c r="Q4500" i="9"/>
  <c r="R4500" i="9" s="1"/>
  <c r="Q4501" i="9"/>
  <c r="R4501" i="9" s="1"/>
  <c r="Q4502" i="9"/>
  <c r="R4502" i="9" s="1"/>
  <c r="Q4503" i="9"/>
  <c r="R4503" i="9" s="1"/>
  <c r="Q4504" i="9"/>
  <c r="R4504" i="9" s="1"/>
  <c r="Q4505" i="9"/>
  <c r="R4505" i="9" s="1"/>
  <c r="Q4506" i="9"/>
  <c r="R4506" i="9" s="1"/>
  <c r="Q4507" i="9"/>
  <c r="R4507" i="9" s="1"/>
  <c r="Q4508" i="9"/>
  <c r="R4508" i="9" s="1"/>
  <c r="Q4509" i="9"/>
  <c r="R4509" i="9" s="1"/>
  <c r="Q4510" i="9"/>
  <c r="R4510" i="9" s="1"/>
  <c r="Q4511" i="9"/>
  <c r="R4511" i="9" s="1"/>
  <c r="Q4512" i="9"/>
  <c r="R4512" i="9" s="1"/>
  <c r="Q4513" i="9"/>
  <c r="R4513" i="9" s="1"/>
  <c r="Q4514" i="9"/>
  <c r="R4514" i="9" s="1"/>
  <c r="Q4515" i="9"/>
  <c r="R4515" i="9" s="1"/>
  <c r="Q4516" i="9"/>
  <c r="R4516" i="9" s="1"/>
  <c r="Q4517" i="9"/>
  <c r="R4517" i="9" s="1"/>
  <c r="Q4518" i="9"/>
  <c r="R4518" i="9" s="1"/>
  <c r="Q4519" i="9"/>
  <c r="R4519" i="9" s="1"/>
  <c r="Q4520" i="9"/>
  <c r="R4520" i="9" s="1"/>
  <c r="Q4521" i="9"/>
  <c r="R4521" i="9" s="1"/>
  <c r="Q4522" i="9"/>
  <c r="R4522" i="9" s="1"/>
  <c r="Q4523" i="9"/>
  <c r="R4523" i="9" s="1"/>
  <c r="Q4524" i="9"/>
  <c r="R4524" i="9" s="1"/>
  <c r="Q4525" i="9"/>
  <c r="R4525" i="9" s="1"/>
  <c r="Q4526" i="9"/>
  <c r="R4526" i="9" s="1"/>
  <c r="Q4527" i="9"/>
  <c r="R4527" i="9" s="1"/>
  <c r="Q4528" i="9"/>
  <c r="R4528" i="9" s="1"/>
  <c r="Q4529" i="9"/>
  <c r="R4529" i="9" s="1"/>
  <c r="Q4530" i="9"/>
  <c r="R4530" i="9" s="1"/>
  <c r="Q4531" i="9"/>
  <c r="R4531" i="9" s="1"/>
  <c r="Q4532" i="9"/>
  <c r="R4532" i="9" s="1"/>
  <c r="Q4533" i="9"/>
  <c r="R4533" i="9" s="1"/>
  <c r="Q4534" i="9"/>
  <c r="R4534" i="9" s="1"/>
  <c r="Q4535" i="9"/>
  <c r="R4535" i="9" s="1"/>
  <c r="Q4536" i="9"/>
  <c r="R4536" i="9" s="1"/>
  <c r="Q4537" i="9"/>
  <c r="R4537" i="9" s="1"/>
  <c r="Q4538" i="9"/>
  <c r="R4538" i="9" s="1"/>
  <c r="Q4539" i="9"/>
  <c r="R4539" i="9" s="1"/>
  <c r="Q4540" i="9"/>
  <c r="R4540" i="9" s="1"/>
  <c r="Q4541" i="9"/>
  <c r="R4541" i="9" s="1"/>
  <c r="Q4542" i="9"/>
  <c r="R4542" i="9" s="1"/>
  <c r="Q4543" i="9"/>
  <c r="R4543" i="9" s="1"/>
  <c r="Q4544" i="9"/>
  <c r="R4544" i="9" s="1"/>
  <c r="Q4545" i="9"/>
  <c r="R4545" i="9" s="1"/>
  <c r="Q4546" i="9"/>
  <c r="R4546" i="9" s="1"/>
  <c r="Q4547" i="9"/>
  <c r="R4547" i="9" s="1"/>
  <c r="Q4548" i="9"/>
  <c r="R4548" i="9" s="1"/>
  <c r="Q4549" i="9"/>
  <c r="R4549" i="9" s="1"/>
  <c r="Q4550" i="9"/>
  <c r="R4550" i="9" s="1"/>
  <c r="Q4551" i="9"/>
  <c r="R4551" i="9" s="1"/>
  <c r="Q4552" i="9"/>
  <c r="R4552" i="9" s="1"/>
  <c r="Q4553" i="9"/>
  <c r="R4553" i="9" s="1"/>
  <c r="Q4554" i="9"/>
  <c r="R4554" i="9" s="1"/>
  <c r="Q4555" i="9"/>
  <c r="R4555" i="9" s="1"/>
  <c r="Q4556" i="9"/>
  <c r="R4556" i="9" s="1"/>
  <c r="Q4557" i="9"/>
  <c r="R4557" i="9" s="1"/>
  <c r="Q4558" i="9"/>
  <c r="R4558" i="9" s="1"/>
  <c r="Q4559" i="9"/>
  <c r="R4559" i="9" s="1"/>
  <c r="Q4560" i="9"/>
  <c r="R4560" i="9" s="1"/>
  <c r="Q4561" i="9"/>
  <c r="R4561" i="9" s="1"/>
  <c r="Q4562" i="9"/>
  <c r="R4562" i="9" s="1"/>
  <c r="Q4563" i="9"/>
  <c r="R4563" i="9" s="1"/>
  <c r="Q4564" i="9"/>
  <c r="R4564" i="9" s="1"/>
  <c r="Q4565" i="9"/>
  <c r="R4565" i="9" s="1"/>
  <c r="Q4566" i="9"/>
  <c r="R4566" i="9" s="1"/>
  <c r="Q4567" i="9"/>
  <c r="R4567" i="9" s="1"/>
  <c r="Q4568" i="9"/>
  <c r="R4568" i="9" s="1"/>
  <c r="Q4569" i="9"/>
  <c r="R4569" i="9" s="1"/>
  <c r="Q4570" i="9"/>
  <c r="R4570" i="9" s="1"/>
  <c r="Q4571" i="9"/>
  <c r="R4571" i="9" s="1"/>
  <c r="Q4572" i="9"/>
  <c r="R4572" i="9" s="1"/>
  <c r="Q4573" i="9"/>
  <c r="R4573" i="9" s="1"/>
  <c r="Q4574" i="9"/>
  <c r="R4574" i="9" s="1"/>
  <c r="Q4575" i="9"/>
  <c r="R4575" i="9" s="1"/>
  <c r="Q4576" i="9"/>
  <c r="R4576" i="9" s="1"/>
  <c r="Q4577" i="9"/>
  <c r="R4577" i="9" s="1"/>
  <c r="Q4578" i="9"/>
  <c r="R4578" i="9" s="1"/>
  <c r="Q4579" i="9"/>
  <c r="R4579" i="9" s="1"/>
  <c r="Q4580" i="9"/>
  <c r="R4580" i="9" s="1"/>
  <c r="Q4581" i="9"/>
  <c r="R4581" i="9" s="1"/>
  <c r="Q4582" i="9"/>
  <c r="R4582" i="9" s="1"/>
  <c r="Q4583" i="9"/>
  <c r="R4583" i="9" s="1"/>
  <c r="Q4584" i="9"/>
  <c r="R4584" i="9" s="1"/>
  <c r="Q4585" i="9"/>
  <c r="R4585" i="9" s="1"/>
  <c r="Q4586" i="9"/>
  <c r="R4586" i="9" s="1"/>
  <c r="Q4587" i="9"/>
  <c r="R4587" i="9" s="1"/>
  <c r="Q4588" i="9"/>
  <c r="R4588" i="9" s="1"/>
  <c r="Q4589" i="9"/>
  <c r="R4589" i="9" s="1"/>
  <c r="Q4590" i="9"/>
  <c r="R4590" i="9" s="1"/>
  <c r="Q4591" i="9"/>
  <c r="R4591" i="9" s="1"/>
  <c r="Q4592" i="9"/>
  <c r="R4592" i="9" s="1"/>
  <c r="Q4593" i="9"/>
  <c r="R4593" i="9" s="1"/>
  <c r="Q4594" i="9"/>
  <c r="R4594" i="9" s="1"/>
  <c r="Q4595" i="9"/>
  <c r="R4595" i="9" s="1"/>
  <c r="Q4596" i="9"/>
  <c r="R4596" i="9" s="1"/>
  <c r="Q4597" i="9"/>
  <c r="R4597" i="9" s="1"/>
  <c r="Q4598" i="9"/>
  <c r="R4598" i="9" s="1"/>
  <c r="Q4599" i="9"/>
  <c r="R4599" i="9" s="1"/>
  <c r="Q4600" i="9"/>
  <c r="R4600" i="9" s="1"/>
  <c r="Q4601" i="9"/>
  <c r="R4601" i="9" s="1"/>
  <c r="Q4602" i="9"/>
  <c r="R4602" i="9" s="1"/>
  <c r="Q4603" i="9"/>
  <c r="R4603" i="9" s="1"/>
  <c r="Q4604" i="9"/>
  <c r="R4604" i="9" s="1"/>
  <c r="Q4605" i="9"/>
  <c r="R4605" i="9" s="1"/>
  <c r="Q4606" i="9"/>
  <c r="R4606" i="9" s="1"/>
  <c r="Q4607" i="9"/>
  <c r="R4607" i="9" s="1"/>
  <c r="Q4608" i="9"/>
  <c r="R4608" i="9" s="1"/>
  <c r="Q4609" i="9"/>
  <c r="R4609" i="9" s="1"/>
  <c r="Q4610" i="9"/>
  <c r="R4610" i="9" s="1"/>
  <c r="Q4611" i="9"/>
  <c r="R4611" i="9" s="1"/>
  <c r="Q4612" i="9"/>
  <c r="R4612" i="9" s="1"/>
  <c r="Q4613" i="9"/>
  <c r="R4613" i="9" s="1"/>
  <c r="Q4614" i="9"/>
  <c r="R4614" i="9" s="1"/>
  <c r="Q4615" i="9"/>
  <c r="R4615" i="9" s="1"/>
  <c r="Q4616" i="9"/>
  <c r="R4616" i="9" s="1"/>
  <c r="Q4617" i="9"/>
  <c r="R4617" i="9" s="1"/>
  <c r="Q4618" i="9"/>
  <c r="R4618" i="9" s="1"/>
  <c r="Q4619" i="9"/>
  <c r="R4619" i="9" s="1"/>
  <c r="Q4620" i="9"/>
  <c r="R4620" i="9" s="1"/>
  <c r="Q4621" i="9"/>
  <c r="R4621" i="9" s="1"/>
  <c r="Q4622" i="9"/>
  <c r="R4622" i="9" s="1"/>
  <c r="Q4623" i="9"/>
  <c r="R4623" i="9" s="1"/>
  <c r="Q4624" i="9"/>
  <c r="R4624" i="9" s="1"/>
  <c r="Q4625" i="9"/>
  <c r="R4625" i="9" s="1"/>
  <c r="Q4626" i="9"/>
  <c r="R4626" i="9" s="1"/>
  <c r="Q4627" i="9"/>
  <c r="R4627" i="9" s="1"/>
  <c r="Q4628" i="9"/>
  <c r="R4628" i="9" s="1"/>
  <c r="Q4629" i="9"/>
  <c r="R4629" i="9" s="1"/>
  <c r="Q4630" i="9"/>
  <c r="R4630" i="9" s="1"/>
  <c r="Q4631" i="9"/>
  <c r="R4631" i="9" s="1"/>
  <c r="Q4632" i="9"/>
  <c r="R4632" i="9" s="1"/>
  <c r="Q4633" i="9"/>
  <c r="R4633" i="9" s="1"/>
  <c r="Q4634" i="9"/>
  <c r="R4634" i="9" s="1"/>
  <c r="Q4635" i="9"/>
  <c r="R4635" i="9" s="1"/>
  <c r="Q4636" i="9"/>
  <c r="R4636" i="9" s="1"/>
  <c r="Q4637" i="9"/>
  <c r="R4637" i="9" s="1"/>
  <c r="Q4638" i="9"/>
  <c r="R4638" i="9" s="1"/>
  <c r="Q4639" i="9"/>
  <c r="R4639" i="9" s="1"/>
  <c r="Q4640" i="9"/>
  <c r="R4640" i="9" s="1"/>
  <c r="Q4641" i="9"/>
  <c r="R4641" i="9" s="1"/>
  <c r="Q4642" i="9"/>
  <c r="R4642" i="9" s="1"/>
  <c r="Q4643" i="9"/>
  <c r="R4643" i="9" s="1"/>
  <c r="Q4644" i="9"/>
  <c r="R4644" i="9" s="1"/>
  <c r="Q4645" i="9"/>
  <c r="R4645" i="9" s="1"/>
  <c r="Q4646" i="9"/>
  <c r="R4646" i="9" s="1"/>
  <c r="Q4647" i="9"/>
  <c r="R4647" i="9" s="1"/>
  <c r="Q4648" i="9"/>
  <c r="R4648" i="9" s="1"/>
  <c r="Q4649" i="9"/>
  <c r="R4649" i="9" s="1"/>
  <c r="Q4650" i="9"/>
  <c r="R4650" i="9" s="1"/>
  <c r="Q4651" i="9"/>
  <c r="R4651" i="9" s="1"/>
  <c r="Q4652" i="9"/>
  <c r="R4652" i="9" s="1"/>
  <c r="Q4653" i="9"/>
  <c r="R4653" i="9" s="1"/>
  <c r="Q4654" i="9"/>
  <c r="R4654" i="9" s="1"/>
  <c r="Q4655" i="9"/>
  <c r="R4655" i="9" s="1"/>
  <c r="Q4656" i="9"/>
  <c r="R4656" i="9" s="1"/>
  <c r="Q4657" i="9"/>
  <c r="R4657" i="9" s="1"/>
  <c r="Q4658" i="9"/>
  <c r="R4658" i="9" s="1"/>
  <c r="Q4659" i="9"/>
  <c r="R4659" i="9" s="1"/>
  <c r="Q4660" i="9"/>
  <c r="R4660" i="9" s="1"/>
  <c r="Q4661" i="9"/>
  <c r="R4661" i="9" s="1"/>
  <c r="Q4662" i="9"/>
  <c r="R4662" i="9" s="1"/>
  <c r="Q4663" i="9"/>
  <c r="R4663" i="9" s="1"/>
  <c r="Q4664" i="9"/>
  <c r="R4664" i="9" s="1"/>
  <c r="Q4665" i="9"/>
  <c r="R4665" i="9" s="1"/>
  <c r="Q4666" i="9"/>
  <c r="R4666" i="9" s="1"/>
  <c r="Q4667" i="9"/>
  <c r="R4667" i="9" s="1"/>
  <c r="Q4668" i="9"/>
  <c r="R4668" i="9" s="1"/>
  <c r="Q4669" i="9"/>
  <c r="R4669" i="9" s="1"/>
  <c r="Q4670" i="9"/>
  <c r="R4670" i="9" s="1"/>
  <c r="Q4671" i="9"/>
  <c r="R4671" i="9" s="1"/>
  <c r="Q4672" i="9"/>
  <c r="R4672" i="9" s="1"/>
  <c r="Q4673" i="9"/>
  <c r="R4673" i="9" s="1"/>
  <c r="Q4674" i="9"/>
  <c r="R4674" i="9" s="1"/>
  <c r="Q4675" i="9"/>
  <c r="R4675" i="9" s="1"/>
  <c r="Q4676" i="9"/>
  <c r="R4676" i="9" s="1"/>
  <c r="Q4677" i="9"/>
  <c r="R4677" i="9" s="1"/>
  <c r="Q4678" i="9"/>
  <c r="R4678" i="9" s="1"/>
  <c r="Q4679" i="9"/>
  <c r="R4679" i="9" s="1"/>
  <c r="Q4680" i="9"/>
  <c r="R4680" i="9" s="1"/>
  <c r="Q4681" i="9"/>
  <c r="R4681" i="9" s="1"/>
  <c r="Q4682" i="9"/>
  <c r="R4682" i="9" s="1"/>
  <c r="Q4683" i="9"/>
  <c r="R4683" i="9" s="1"/>
  <c r="Q4684" i="9"/>
  <c r="R4684" i="9" s="1"/>
  <c r="Q4685" i="9"/>
  <c r="R4685" i="9" s="1"/>
  <c r="Q4686" i="9"/>
  <c r="R4686" i="9" s="1"/>
  <c r="Q4687" i="9"/>
  <c r="R4687" i="9" s="1"/>
  <c r="Q4688" i="9"/>
  <c r="R4688" i="9" s="1"/>
  <c r="Q4689" i="9"/>
  <c r="R4689" i="9" s="1"/>
  <c r="Q4690" i="9"/>
  <c r="R4690" i="9" s="1"/>
  <c r="Q4691" i="9"/>
  <c r="R4691" i="9" s="1"/>
  <c r="Q4692" i="9"/>
  <c r="R4692" i="9" s="1"/>
  <c r="Q4693" i="9"/>
  <c r="R4693" i="9" s="1"/>
  <c r="Q4694" i="9"/>
  <c r="R4694" i="9" s="1"/>
  <c r="Q4695" i="9"/>
  <c r="R4695" i="9" s="1"/>
  <c r="Q4696" i="9"/>
  <c r="R4696" i="9" s="1"/>
  <c r="Q4697" i="9"/>
  <c r="R4697" i="9" s="1"/>
  <c r="Q4698" i="9"/>
  <c r="R4698" i="9" s="1"/>
  <c r="Q4699" i="9"/>
  <c r="R4699" i="9" s="1"/>
  <c r="Q4700" i="9"/>
  <c r="R4700" i="9" s="1"/>
  <c r="Q4701" i="9"/>
  <c r="R4701" i="9" s="1"/>
  <c r="Q4702" i="9"/>
  <c r="R4702" i="9" s="1"/>
  <c r="Q4703" i="9"/>
  <c r="R4703" i="9" s="1"/>
  <c r="Q4704" i="9"/>
  <c r="R4704" i="9" s="1"/>
  <c r="Q4705" i="9"/>
  <c r="R4705" i="9" s="1"/>
  <c r="Q4706" i="9"/>
  <c r="R4706" i="9" s="1"/>
  <c r="Q4707" i="9"/>
  <c r="R4707" i="9" s="1"/>
  <c r="Q4708" i="9"/>
  <c r="R4708" i="9" s="1"/>
  <c r="Q4709" i="9"/>
  <c r="R4709" i="9" s="1"/>
  <c r="Q4710" i="9"/>
  <c r="R4710" i="9" s="1"/>
  <c r="Q4711" i="9"/>
  <c r="R4711" i="9" s="1"/>
  <c r="Q4712" i="9"/>
  <c r="R4712" i="9" s="1"/>
  <c r="Q4713" i="9"/>
  <c r="R4713" i="9" s="1"/>
  <c r="Q4714" i="9"/>
  <c r="R4714" i="9" s="1"/>
  <c r="Q4715" i="9"/>
  <c r="R4715" i="9" s="1"/>
  <c r="Q4716" i="9"/>
  <c r="R4716" i="9" s="1"/>
  <c r="Q4717" i="9"/>
  <c r="R4717" i="9" s="1"/>
  <c r="Q4718" i="9"/>
  <c r="R4718" i="9" s="1"/>
  <c r="Q4719" i="9"/>
  <c r="R4719" i="9" s="1"/>
  <c r="Q4720" i="9"/>
  <c r="R4720" i="9" s="1"/>
  <c r="Q4721" i="9"/>
  <c r="R4721" i="9" s="1"/>
  <c r="Q4722" i="9"/>
  <c r="R4722" i="9" s="1"/>
  <c r="Q4723" i="9"/>
  <c r="R4723" i="9" s="1"/>
  <c r="Q4724" i="9"/>
  <c r="R4724" i="9" s="1"/>
  <c r="Q4725" i="9"/>
  <c r="R4725" i="9" s="1"/>
  <c r="Q4726" i="9"/>
  <c r="R4726" i="9" s="1"/>
  <c r="Q4727" i="9"/>
  <c r="R4727" i="9" s="1"/>
  <c r="Q4728" i="9"/>
  <c r="R4728" i="9" s="1"/>
  <c r="Q4729" i="9"/>
  <c r="R4729" i="9" s="1"/>
  <c r="Q4730" i="9"/>
  <c r="R4730" i="9" s="1"/>
  <c r="Q4731" i="9"/>
  <c r="R4731" i="9" s="1"/>
  <c r="Q4732" i="9"/>
  <c r="R4732" i="9" s="1"/>
  <c r="Q4733" i="9"/>
  <c r="R4733" i="9" s="1"/>
  <c r="Q4734" i="9"/>
  <c r="R4734" i="9" s="1"/>
  <c r="Q4735" i="9"/>
  <c r="R4735" i="9" s="1"/>
  <c r="Q4736" i="9"/>
  <c r="R4736" i="9" s="1"/>
  <c r="Q4737" i="9"/>
  <c r="R4737" i="9" s="1"/>
  <c r="Q4738" i="9"/>
  <c r="R4738" i="9" s="1"/>
  <c r="Q4739" i="9"/>
  <c r="R4739" i="9" s="1"/>
  <c r="Q4740" i="9"/>
  <c r="R4740" i="9" s="1"/>
  <c r="Q4741" i="9"/>
  <c r="R4741" i="9" s="1"/>
  <c r="Q4742" i="9"/>
  <c r="R4742" i="9" s="1"/>
  <c r="Q4743" i="9"/>
  <c r="R4743" i="9" s="1"/>
  <c r="Q4744" i="9"/>
  <c r="R4744" i="9" s="1"/>
  <c r="Q4745" i="9"/>
  <c r="R4745" i="9" s="1"/>
  <c r="Q4746" i="9"/>
  <c r="R4746" i="9" s="1"/>
  <c r="Q4747" i="9"/>
  <c r="R4747" i="9" s="1"/>
  <c r="Q4748" i="9"/>
  <c r="R4748" i="9" s="1"/>
  <c r="Q4749" i="9"/>
  <c r="R4749" i="9" s="1"/>
  <c r="Q4750" i="9"/>
  <c r="R4750" i="9" s="1"/>
  <c r="Q4751" i="9"/>
  <c r="R4751" i="9" s="1"/>
  <c r="Q4752" i="9"/>
  <c r="R4752" i="9" s="1"/>
  <c r="Q4753" i="9"/>
  <c r="R4753" i="9" s="1"/>
  <c r="Q4754" i="9"/>
  <c r="R4754" i="9" s="1"/>
  <c r="Q4755" i="9"/>
  <c r="R4755" i="9" s="1"/>
  <c r="Q4756" i="9"/>
  <c r="R4756" i="9" s="1"/>
  <c r="Q4757" i="9"/>
  <c r="R4757" i="9" s="1"/>
  <c r="Q4758" i="9"/>
  <c r="R4758" i="9" s="1"/>
  <c r="Q4759" i="9"/>
  <c r="R4759" i="9" s="1"/>
  <c r="Q4760" i="9"/>
  <c r="R4760" i="9" s="1"/>
  <c r="Q4761" i="9"/>
  <c r="R4761" i="9" s="1"/>
  <c r="Q4762" i="9"/>
  <c r="R4762" i="9" s="1"/>
  <c r="Q4763" i="9"/>
  <c r="R4763" i="9" s="1"/>
  <c r="Q4764" i="9"/>
  <c r="R4764" i="9" s="1"/>
  <c r="Q4765" i="9"/>
  <c r="R4765" i="9" s="1"/>
  <c r="Q4766" i="9"/>
  <c r="R4766" i="9" s="1"/>
  <c r="Q4767" i="9"/>
  <c r="R4767" i="9" s="1"/>
  <c r="Q4768" i="9"/>
  <c r="R4768" i="9" s="1"/>
  <c r="Q4769" i="9"/>
  <c r="R4769" i="9" s="1"/>
  <c r="Q4770" i="9"/>
  <c r="R4770" i="9" s="1"/>
  <c r="Q4771" i="9"/>
  <c r="R4771" i="9" s="1"/>
  <c r="Q4772" i="9"/>
  <c r="R4772" i="9" s="1"/>
  <c r="Q4773" i="9"/>
  <c r="R4773" i="9" s="1"/>
  <c r="Q4774" i="9"/>
  <c r="R4774" i="9" s="1"/>
  <c r="Q4775" i="9"/>
  <c r="R4775" i="9" s="1"/>
  <c r="Q4776" i="9"/>
  <c r="R4776" i="9" s="1"/>
  <c r="Q4777" i="9"/>
  <c r="R4777" i="9" s="1"/>
  <c r="Q4778" i="9"/>
  <c r="R4778" i="9" s="1"/>
  <c r="Q4779" i="9"/>
  <c r="R4779" i="9" s="1"/>
  <c r="Q4780" i="9"/>
  <c r="R4780" i="9" s="1"/>
  <c r="Q4781" i="9"/>
  <c r="R4781" i="9" s="1"/>
  <c r="Q4782" i="9"/>
  <c r="R4782" i="9" s="1"/>
  <c r="Q4783" i="9"/>
  <c r="R4783" i="9" s="1"/>
  <c r="Q4784" i="9"/>
  <c r="R4784" i="9" s="1"/>
  <c r="Q4785" i="9"/>
  <c r="R4785" i="9" s="1"/>
  <c r="Q4786" i="9"/>
  <c r="R4786" i="9" s="1"/>
  <c r="Q4787" i="9"/>
  <c r="R4787" i="9" s="1"/>
  <c r="Q4788" i="9"/>
  <c r="R4788" i="9" s="1"/>
  <c r="Q4789" i="9"/>
  <c r="R4789" i="9" s="1"/>
  <c r="Q4790" i="9"/>
  <c r="R4790" i="9" s="1"/>
  <c r="Q4791" i="9"/>
  <c r="R4791" i="9" s="1"/>
  <c r="Q4792" i="9"/>
  <c r="R4792" i="9" s="1"/>
  <c r="Q4793" i="9"/>
  <c r="R4793" i="9" s="1"/>
  <c r="Q4794" i="9"/>
  <c r="R4794" i="9" s="1"/>
  <c r="Q4795" i="9"/>
  <c r="R4795" i="9" s="1"/>
  <c r="Q4796" i="9"/>
  <c r="R4796" i="9" s="1"/>
  <c r="Q4797" i="9"/>
  <c r="R4797" i="9" s="1"/>
  <c r="Q4798" i="9"/>
  <c r="R4798" i="9" s="1"/>
  <c r="Q4799" i="9"/>
  <c r="R4799" i="9" s="1"/>
  <c r="Q4800" i="9"/>
  <c r="R4800" i="9" s="1"/>
  <c r="Q4801" i="9"/>
  <c r="R4801" i="9" s="1"/>
  <c r="Q4802" i="9"/>
  <c r="R4802" i="9" s="1"/>
  <c r="Q4803" i="9"/>
  <c r="R4803" i="9" s="1"/>
  <c r="Q4804" i="9"/>
  <c r="R4804" i="9" s="1"/>
  <c r="Q4805" i="9"/>
  <c r="R4805" i="9" s="1"/>
  <c r="Q4806" i="9"/>
  <c r="R4806" i="9" s="1"/>
  <c r="Q4807" i="9"/>
  <c r="R4807" i="9" s="1"/>
  <c r="Q4808" i="9"/>
  <c r="R4808" i="9" s="1"/>
  <c r="Q4809" i="9"/>
  <c r="R4809" i="9" s="1"/>
  <c r="Q4810" i="9"/>
  <c r="R4810" i="9" s="1"/>
  <c r="Q4811" i="9"/>
  <c r="R4811" i="9" s="1"/>
  <c r="Q4812" i="9"/>
  <c r="R4812" i="9" s="1"/>
  <c r="Q4813" i="9"/>
  <c r="R4813" i="9" s="1"/>
  <c r="Q4814" i="9"/>
  <c r="R4814" i="9" s="1"/>
  <c r="Q4815" i="9"/>
  <c r="R4815" i="9" s="1"/>
  <c r="Q4816" i="9"/>
  <c r="R4816" i="9" s="1"/>
  <c r="Q4817" i="9"/>
  <c r="R4817" i="9" s="1"/>
  <c r="Q4818" i="9"/>
  <c r="R4818" i="9" s="1"/>
  <c r="Q4819" i="9"/>
  <c r="R4819" i="9" s="1"/>
  <c r="Q4820" i="9"/>
  <c r="R4820" i="9" s="1"/>
  <c r="Q4821" i="9"/>
  <c r="R4821" i="9" s="1"/>
  <c r="Q4822" i="9"/>
  <c r="R4822" i="9" s="1"/>
  <c r="Q4823" i="9"/>
  <c r="R4823" i="9" s="1"/>
  <c r="Q4824" i="9"/>
  <c r="R4824" i="9" s="1"/>
  <c r="Q4825" i="9"/>
  <c r="R4825" i="9" s="1"/>
  <c r="Q4826" i="9"/>
  <c r="R4826" i="9" s="1"/>
  <c r="Q4827" i="9"/>
  <c r="R4827" i="9" s="1"/>
  <c r="Q4828" i="9"/>
  <c r="R4828" i="9" s="1"/>
  <c r="Q4829" i="9"/>
  <c r="R4829" i="9" s="1"/>
  <c r="Q4830" i="9"/>
  <c r="R4830" i="9" s="1"/>
  <c r="Q4831" i="9"/>
  <c r="R4831" i="9" s="1"/>
  <c r="Q4832" i="9"/>
  <c r="R4832" i="9" s="1"/>
  <c r="Q4833" i="9"/>
  <c r="R4833" i="9" s="1"/>
  <c r="Q4834" i="9"/>
  <c r="R4834" i="9" s="1"/>
  <c r="Q4835" i="9"/>
  <c r="R4835" i="9" s="1"/>
  <c r="Q4836" i="9"/>
  <c r="R4836" i="9" s="1"/>
  <c r="Q4837" i="9"/>
  <c r="R4837" i="9" s="1"/>
  <c r="Q4838" i="9"/>
  <c r="R4838" i="9" s="1"/>
  <c r="Q4839" i="9"/>
  <c r="R4839" i="9" s="1"/>
  <c r="Q4840" i="9"/>
  <c r="R4840" i="9" s="1"/>
  <c r="Q4841" i="9"/>
  <c r="R4841" i="9" s="1"/>
  <c r="Q4842" i="9"/>
  <c r="R4842" i="9" s="1"/>
  <c r="Q4843" i="9"/>
  <c r="R4843" i="9" s="1"/>
  <c r="Q4844" i="9"/>
  <c r="R4844" i="9" s="1"/>
  <c r="Q4845" i="9"/>
  <c r="R4845" i="9" s="1"/>
  <c r="Q4846" i="9"/>
  <c r="R4846" i="9" s="1"/>
  <c r="Q4847" i="9"/>
  <c r="R4847" i="9" s="1"/>
  <c r="Q4848" i="9"/>
  <c r="R4848" i="9" s="1"/>
  <c r="Q4849" i="9"/>
  <c r="R4849" i="9" s="1"/>
  <c r="Q4850" i="9"/>
  <c r="R4850" i="9" s="1"/>
  <c r="Q4851" i="9"/>
  <c r="R4851" i="9" s="1"/>
  <c r="Q4852" i="9"/>
  <c r="R4852" i="9" s="1"/>
  <c r="Q4853" i="9"/>
  <c r="R4853" i="9" s="1"/>
  <c r="Q4854" i="9"/>
  <c r="R4854" i="9" s="1"/>
  <c r="Q4855" i="9"/>
  <c r="R4855" i="9" s="1"/>
  <c r="Q4856" i="9"/>
  <c r="R4856" i="9" s="1"/>
  <c r="Q4857" i="9"/>
  <c r="R4857" i="9" s="1"/>
  <c r="Q4858" i="9"/>
  <c r="R4858" i="9" s="1"/>
  <c r="Q4859" i="9"/>
  <c r="R4859" i="9" s="1"/>
  <c r="Q4860" i="9"/>
  <c r="R4860" i="9" s="1"/>
  <c r="Q4861" i="9"/>
  <c r="R4861" i="9" s="1"/>
  <c r="Q4862" i="9"/>
  <c r="R4862" i="9" s="1"/>
  <c r="Q4863" i="9"/>
  <c r="R4863" i="9" s="1"/>
  <c r="Q4864" i="9"/>
  <c r="R4864" i="9" s="1"/>
  <c r="Q4865" i="9"/>
  <c r="R4865" i="9" s="1"/>
  <c r="Q4866" i="9"/>
  <c r="R4866" i="9" s="1"/>
  <c r="Q4867" i="9"/>
  <c r="R4867" i="9" s="1"/>
  <c r="Q4868" i="9"/>
  <c r="R4868" i="9" s="1"/>
  <c r="Q4869" i="9"/>
  <c r="R4869" i="9" s="1"/>
  <c r="Q4870" i="9"/>
  <c r="R4870" i="9" s="1"/>
  <c r="Q4871" i="9"/>
  <c r="R4871" i="9" s="1"/>
  <c r="Q4872" i="9"/>
  <c r="R4872" i="9" s="1"/>
  <c r="Q4873" i="9"/>
  <c r="R4873" i="9" s="1"/>
  <c r="Q4874" i="9"/>
  <c r="R4874" i="9" s="1"/>
  <c r="Q4875" i="9"/>
  <c r="R4875" i="9" s="1"/>
  <c r="Q4876" i="9"/>
  <c r="R4876" i="9" s="1"/>
  <c r="Q4877" i="9"/>
  <c r="R4877" i="9" s="1"/>
  <c r="Q4878" i="9"/>
  <c r="R4878" i="9" s="1"/>
  <c r="Q4879" i="9"/>
  <c r="R4879" i="9" s="1"/>
  <c r="Q4880" i="9"/>
  <c r="R4880" i="9" s="1"/>
  <c r="Q4881" i="9"/>
  <c r="R4881" i="9" s="1"/>
  <c r="Q4882" i="9"/>
  <c r="R4882" i="9" s="1"/>
  <c r="Q4883" i="9"/>
  <c r="R4883" i="9" s="1"/>
  <c r="Q4884" i="9"/>
  <c r="R4884" i="9" s="1"/>
  <c r="Q4885" i="9"/>
  <c r="R4885" i="9" s="1"/>
  <c r="Q4886" i="9"/>
  <c r="R4886" i="9" s="1"/>
  <c r="Q4887" i="9"/>
  <c r="R4887" i="9" s="1"/>
  <c r="Q4888" i="9"/>
  <c r="R4888" i="9" s="1"/>
  <c r="Q4889" i="9"/>
  <c r="R4889" i="9" s="1"/>
  <c r="Q4890" i="9"/>
  <c r="R4890" i="9" s="1"/>
  <c r="Q4891" i="9"/>
  <c r="R4891" i="9" s="1"/>
  <c r="Q4892" i="9"/>
  <c r="R4892" i="9" s="1"/>
  <c r="Q4893" i="9"/>
  <c r="R4893" i="9" s="1"/>
  <c r="Q4894" i="9"/>
  <c r="R4894" i="9" s="1"/>
  <c r="Q4895" i="9"/>
  <c r="R4895" i="9" s="1"/>
  <c r="Q4896" i="9"/>
  <c r="R4896" i="9" s="1"/>
  <c r="Q4897" i="9"/>
  <c r="R4897" i="9" s="1"/>
  <c r="Q4898" i="9"/>
  <c r="R4898" i="9" s="1"/>
  <c r="Q4899" i="9"/>
  <c r="R4899" i="9" s="1"/>
  <c r="Q4900" i="9"/>
  <c r="R4900" i="9" s="1"/>
  <c r="Q4901" i="9"/>
  <c r="R4901" i="9" s="1"/>
  <c r="Q4902" i="9"/>
  <c r="R4902" i="9" s="1"/>
  <c r="Q4903" i="9"/>
  <c r="R4903" i="9" s="1"/>
  <c r="Q4904" i="9"/>
  <c r="R4904" i="9" s="1"/>
  <c r="Q4905" i="9"/>
  <c r="R4905" i="9" s="1"/>
  <c r="Q4906" i="9"/>
  <c r="R4906" i="9" s="1"/>
  <c r="Q4907" i="9"/>
  <c r="R4907" i="9" s="1"/>
  <c r="Q4908" i="9"/>
  <c r="R4908" i="9" s="1"/>
  <c r="Q4909" i="9"/>
  <c r="R4909" i="9" s="1"/>
  <c r="Q4910" i="9"/>
  <c r="R4910" i="9" s="1"/>
  <c r="Q4911" i="9"/>
  <c r="R4911" i="9" s="1"/>
  <c r="Q4912" i="9"/>
  <c r="R4912" i="9" s="1"/>
  <c r="Q4913" i="9"/>
  <c r="R4913" i="9" s="1"/>
  <c r="Q4914" i="9"/>
  <c r="R4914" i="9" s="1"/>
  <c r="Q4915" i="9"/>
  <c r="R4915" i="9" s="1"/>
  <c r="Q4916" i="9"/>
  <c r="R4916" i="9" s="1"/>
  <c r="Q4917" i="9"/>
  <c r="R4917" i="9" s="1"/>
  <c r="Q4918" i="9"/>
  <c r="R4918" i="9" s="1"/>
  <c r="Q4919" i="9"/>
  <c r="R4919" i="9" s="1"/>
  <c r="Q4920" i="9"/>
  <c r="R4920" i="9" s="1"/>
  <c r="Q4921" i="9"/>
  <c r="R4921" i="9" s="1"/>
  <c r="Q4922" i="9"/>
  <c r="R4922" i="9" s="1"/>
  <c r="Q4923" i="9"/>
  <c r="R4923" i="9" s="1"/>
  <c r="Q4924" i="9"/>
  <c r="R4924" i="9" s="1"/>
  <c r="Q4925" i="9"/>
  <c r="R4925" i="9" s="1"/>
  <c r="Q4926" i="9"/>
  <c r="R4926" i="9" s="1"/>
  <c r="Q4927" i="9"/>
  <c r="R4927" i="9" s="1"/>
  <c r="Q4928" i="9"/>
  <c r="R4928" i="9" s="1"/>
  <c r="Q4929" i="9"/>
  <c r="R4929" i="9" s="1"/>
  <c r="Q4930" i="9"/>
  <c r="R4930" i="9" s="1"/>
  <c r="Q4931" i="9"/>
  <c r="R4931" i="9" s="1"/>
  <c r="Q4932" i="9"/>
  <c r="R4932" i="9" s="1"/>
  <c r="Q4933" i="9"/>
  <c r="R4933" i="9" s="1"/>
  <c r="Q4934" i="9"/>
  <c r="R4934" i="9" s="1"/>
  <c r="Q4935" i="9"/>
  <c r="R4935" i="9" s="1"/>
  <c r="Q4936" i="9"/>
  <c r="R4936" i="9" s="1"/>
  <c r="Q4937" i="9"/>
  <c r="R4937" i="9" s="1"/>
  <c r="Q4938" i="9"/>
  <c r="R4938" i="9" s="1"/>
  <c r="Q4939" i="9"/>
  <c r="R4939" i="9" s="1"/>
  <c r="Q4940" i="9"/>
  <c r="R4940" i="9" s="1"/>
  <c r="Q4941" i="9"/>
  <c r="R4941" i="9" s="1"/>
  <c r="Q4942" i="9"/>
  <c r="R4942" i="9" s="1"/>
  <c r="Q4943" i="9"/>
  <c r="R4943" i="9" s="1"/>
  <c r="Q4944" i="9"/>
  <c r="R4944" i="9" s="1"/>
  <c r="Q4945" i="9"/>
  <c r="R4945" i="9" s="1"/>
  <c r="Q4946" i="9"/>
  <c r="R4946" i="9" s="1"/>
  <c r="Q4947" i="9"/>
  <c r="R4947" i="9" s="1"/>
  <c r="Q4948" i="9"/>
  <c r="R4948" i="9" s="1"/>
  <c r="Q4949" i="9"/>
  <c r="R4949" i="9" s="1"/>
  <c r="Q4950" i="9"/>
  <c r="R4950" i="9" s="1"/>
  <c r="Q4951" i="9"/>
  <c r="R4951" i="9" s="1"/>
  <c r="Q4952" i="9"/>
  <c r="R4952" i="9" s="1"/>
  <c r="Q4953" i="9"/>
  <c r="R4953" i="9" s="1"/>
  <c r="Q4954" i="9"/>
  <c r="R4954" i="9" s="1"/>
  <c r="Q4955" i="9"/>
  <c r="R4955" i="9" s="1"/>
  <c r="Q4956" i="9"/>
  <c r="R4956" i="9" s="1"/>
  <c r="Q4957" i="9"/>
  <c r="R4957" i="9" s="1"/>
  <c r="Q4958" i="9"/>
  <c r="R4958" i="9" s="1"/>
  <c r="Q4959" i="9"/>
  <c r="R4959" i="9" s="1"/>
  <c r="Q4960" i="9"/>
  <c r="R4960" i="9" s="1"/>
  <c r="Q4961" i="9"/>
  <c r="R4961" i="9" s="1"/>
  <c r="Q4962" i="9"/>
  <c r="R4962" i="9" s="1"/>
  <c r="Q4963" i="9"/>
  <c r="R4963" i="9" s="1"/>
  <c r="Q4964" i="9"/>
  <c r="R4964" i="9" s="1"/>
  <c r="Q4965" i="9"/>
  <c r="R4965" i="9" s="1"/>
  <c r="Q4966" i="9"/>
  <c r="R4966" i="9" s="1"/>
  <c r="Q4967" i="9"/>
  <c r="R4967" i="9" s="1"/>
  <c r="Q4968" i="9"/>
  <c r="R4968" i="9" s="1"/>
  <c r="Q4969" i="9"/>
  <c r="R4969" i="9" s="1"/>
  <c r="Q4970" i="9"/>
  <c r="R4970" i="9" s="1"/>
  <c r="Q4971" i="9"/>
  <c r="R4971" i="9" s="1"/>
  <c r="Q4972" i="9"/>
  <c r="R4972" i="9" s="1"/>
  <c r="Q4973" i="9"/>
  <c r="R4973" i="9" s="1"/>
  <c r="Q4974" i="9"/>
  <c r="R4974" i="9" s="1"/>
  <c r="Q4975" i="9"/>
  <c r="R4975" i="9" s="1"/>
  <c r="Q4976" i="9"/>
  <c r="R4976" i="9" s="1"/>
  <c r="Q4977" i="9"/>
  <c r="R4977" i="9" s="1"/>
  <c r="Q4978" i="9"/>
  <c r="R4978" i="9" s="1"/>
  <c r="Q4979" i="9"/>
  <c r="R4979" i="9" s="1"/>
  <c r="Q4980" i="9"/>
  <c r="R4980" i="9" s="1"/>
  <c r="Q4981" i="9"/>
  <c r="R4981" i="9" s="1"/>
  <c r="Q4982" i="9"/>
  <c r="R4982" i="9" s="1"/>
  <c r="Q4983" i="9"/>
  <c r="R4983" i="9" s="1"/>
  <c r="Q4984" i="9"/>
  <c r="R4984" i="9" s="1"/>
  <c r="Q4985" i="9"/>
  <c r="R4985" i="9" s="1"/>
  <c r="Q4986" i="9"/>
  <c r="R4986" i="9" s="1"/>
  <c r="Q4987" i="9"/>
  <c r="R4987" i="9" s="1"/>
  <c r="Q4988" i="9"/>
  <c r="R4988" i="9" s="1"/>
  <c r="Q4989" i="9"/>
  <c r="R4989" i="9" s="1"/>
  <c r="Q4990" i="9"/>
  <c r="R4990" i="9" s="1"/>
  <c r="Q4991" i="9"/>
  <c r="R4991" i="9" s="1"/>
  <c r="Q4992" i="9"/>
  <c r="R4992" i="9" s="1"/>
  <c r="Q4993" i="9"/>
  <c r="R4993" i="9" s="1"/>
  <c r="Q4994" i="9"/>
  <c r="R4994" i="9" s="1"/>
  <c r="Q4995" i="9"/>
  <c r="R4995" i="9" s="1"/>
  <c r="Q4996" i="9"/>
  <c r="R4996" i="9" s="1"/>
  <c r="Q4997" i="9"/>
  <c r="R4997" i="9" s="1"/>
  <c r="Q4998" i="9"/>
  <c r="R4998" i="9" s="1"/>
  <c r="Q4999" i="9"/>
  <c r="R4999" i="9" s="1"/>
  <c r="Q5000" i="9"/>
  <c r="R5000" i="9" s="1"/>
  <c r="Q5001" i="9"/>
  <c r="R5001" i="9" s="1"/>
  <c r="Q5002" i="9"/>
  <c r="R5002" i="9" s="1"/>
  <c r="Q5003" i="9"/>
  <c r="R5003" i="9" s="1"/>
  <c r="Q5004" i="9"/>
  <c r="R5004" i="9" s="1"/>
  <c r="Q5005" i="9"/>
  <c r="R5005" i="9" s="1"/>
  <c r="Q5006" i="9"/>
  <c r="R5006" i="9" s="1"/>
  <c r="Q5007" i="9"/>
  <c r="R5007" i="9" s="1"/>
  <c r="Q5008" i="9"/>
  <c r="R5008" i="9" s="1"/>
  <c r="Q5009" i="9"/>
  <c r="R5009" i="9" s="1"/>
  <c r="Q5010" i="9"/>
  <c r="R5010" i="9" s="1"/>
  <c r="Q5011" i="9"/>
  <c r="R5011" i="9" s="1"/>
  <c r="Q5012" i="9"/>
  <c r="R5012" i="9" s="1"/>
  <c r="Q5013" i="9"/>
  <c r="R5013" i="9" s="1"/>
  <c r="Q5014" i="9"/>
  <c r="R5014" i="9" s="1"/>
  <c r="Q5015" i="9"/>
  <c r="R5015" i="9" s="1"/>
  <c r="Q5016" i="9"/>
  <c r="R5016" i="9" s="1"/>
  <c r="Q5017" i="9"/>
  <c r="R5017" i="9" s="1"/>
  <c r="Q5018" i="9"/>
  <c r="R5018" i="9" s="1"/>
  <c r="Q5019" i="9"/>
  <c r="R5019" i="9" s="1"/>
  <c r="Q5020" i="9"/>
  <c r="R5020" i="9" s="1"/>
  <c r="Q5021" i="9"/>
  <c r="R5021" i="9" s="1"/>
  <c r="Q5022" i="9"/>
  <c r="R5022" i="9" s="1"/>
  <c r="Q5023" i="9"/>
  <c r="R5023" i="9" s="1"/>
  <c r="Q5024" i="9"/>
  <c r="R5024" i="9" s="1"/>
  <c r="Q5025" i="9"/>
  <c r="R5025" i="9" s="1"/>
  <c r="Q5026" i="9"/>
  <c r="R5026" i="9" s="1"/>
  <c r="Q5027" i="9"/>
  <c r="R5027" i="9" s="1"/>
  <c r="Q5028" i="9"/>
  <c r="R5028" i="9" s="1"/>
  <c r="Q5029" i="9"/>
  <c r="R5029" i="9" s="1"/>
  <c r="Q5030" i="9"/>
  <c r="R5030" i="9" s="1"/>
  <c r="Q5031" i="9"/>
  <c r="R5031" i="9" s="1"/>
  <c r="Q5032" i="9"/>
  <c r="R5032" i="9" s="1"/>
  <c r="Q5033" i="9"/>
  <c r="R5033" i="9" s="1"/>
  <c r="Q5034" i="9"/>
  <c r="R5034" i="9" s="1"/>
  <c r="Q5035" i="9"/>
  <c r="R5035" i="9" s="1"/>
  <c r="Q5036" i="9"/>
  <c r="R5036" i="9" s="1"/>
  <c r="Q5037" i="9"/>
  <c r="R5037" i="9" s="1"/>
  <c r="Q5038" i="9"/>
  <c r="R5038" i="9" s="1"/>
  <c r="Q5039" i="9"/>
  <c r="R5039" i="9" s="1"/>
  <c r="Q5040" i="9"/>
  <c r="R5040" i="9" s="1"/>
  <c r="Q5041" i="9"/>
  <c r="R5041" i="9" s="1"/>
  <c r="Q5042" i="9"/>
  <c r="R5042" i="9" s="1"/>
  <c r="Q5043" i="9"/>
  <c r="R5043" i="9" s="1"/>
  <c r="Q5044" i="9"/>
  <c r="R5044" i="9" s="1"/>
  <c r="Q5045" i="9"/>
  <c r="R5045" i="9" s="1"/>
  <c r="Q5046" i="9"/>
  <c r="R5046" i="9" s="1"/>
  <c r="Q5047" i="9"/>
  <c r="R5047" i="9" s="1"/>
  <c r="Q5048" i="9"/>
  <c r="R5048" i="9" s="1"/>
  <c r="Q5049" i="9"/>
  <c r="R5049" i="9" s="1"/>
  <c r="Q5050" i="9"/>
  <c r="R5050" i="9" s="1"/>
  <c r="Q5051" i="9"/>
  <c r="R5051" i="9" s="1"/>
  <c r="Q5052" i="9"/>
  <c r="R5052" i="9" s="1"/>
  <c r="Q5053" i="9"/>
  <c r="R5053" i="9" s="1"/>
  <c r="Q5054" i="9"/>
  <c r="R5054" i="9" s="1"/>
  <c r="Q5055" i="9"/>
  <c r="R5055" i="9" s="1"/>
  <c r="Q5056" i="9"/>
  <c r="R5056" i="9" s="1"/>
  <c r="Q5057" i="9"/>
  <c r="R5057" i="9" s="1"/>
  <c r="Q5058" i="9"/>
  <c r="R5058" i="9" s="1"/>
  <c r="Q5059" i="9"/>
  <c r="R5059" i="9" s="1"/>
  <c r="Q5060" i="9"/>
  <c r="R5060" i="9" s="1"/>
  <c r="Q5061" i="9"/>
  <c r="R5061" i="9" s="1"/>
  <c r="Q5062" i="9"/>
  <c r="R5062" i="9" s="1"/>
  <c r="Q5063" i="9"/>
  <c r="R5063" i="9" s="1"/>
  <c r="Q5064" i="9"/>
  <c r="R5064" i="9" s="1"/>
  <c r="Q5065" i="9"/>
  <c r="R5065" i="9" s="1"/>
  <c r="Q5066" i="9"/>
  <c r="R5066" i="9" s="1"/>
  <c r="Q5067" i="9"/>
  <c r="R5067" i="9" s="1"/>
  <c r="Q5068" i="9"/>
  <c r="R5068" i="9" s="1"/>
  <c r="Q5069" i="9"/>
  <c r="R5069" i="9" s="1"/>
  <c r="Q5070" i="9"/>
  <c r="R5070" i="9" s="1"/>
  <c r="Q5071" i="9"/>
  <c r="R5071" i="9" s="1"/>
  <c r="Q5072" i="9"/>
  <c r="R5072" i="9" s="1"/>
  <c r="Q5073" i="9"/>
  <c r="R5073" i="9" s="1"/>
  <c r="Q5074" i="9"/>
  <c r="R5074" i="9" s="1"/>
  <c r="Q5075" i="9"/>
  <c r="R5075" i="9" s="1"/>
  <c r="Q5076" i="9"/>
  <c r="R5076" i="9" s="1"/>
  <c r="Q5077" i="9"/>
  <c r="R5077" i="9" s="1"/>
  <c r="Q5078" i="9"/>
  <c r="R5078" i="9" s="1"/>
  <c r="Q5079" i="9"/>
  <c r="R5079" i="9" s="1"/>
  <c r="Q5080" i="9"/>
  <c r="R5080" i="9" s="1"/>
  <c r="Q5081" i="9"/>
  <c r="R5081" i="9" s="1"/>
  <c r="Q5082" i="9"/>
  <c r="R5082" i="9" s="1"/>
  <c r="Q5083" i="9"/>
  <c r="R5083" i="9" s="1"/>
  <c r="Q5084" i="9"/>
  <c r="R5084" i="9" s="1"/>
  <c r="Q5085" i="9"/>
  <c r="R5085" i="9" s="1"/>
  <c r="Q5086" i="9"/>
  <c r="R5086" i="9" s="1"/>
  <c r="Q5087" i="9"/>
  <c r="R5087" i="9" s="1"/>
  <c r="Q5088" i="9"/>
  <c r="R5088" i="9" s="1"/>
  <c r="Q5089" i="9"/>
  <c r="R5089" i="9" s="1"/>
  <c r="Q5090" i="9"/>
  <c r="R5090" i="9" s="1"/>
  <c r="Q5091" i="9"/>
  <c r="R5091" i="9" s="1"/>
  <c r="Q5092" i="9"/>
  <c r="R5092" i="9" s="1"/>
  <c r="Q5093" i="9"/>
  <c r="R5093" i="9" s="1"/>
  <c r="Q5094" i="9"/>
  <c r="R5094" i="9" s="1"/>
  <c r="Q5095" i="9"/>
  <c r="R5095" i="9" s="1"/>
  <c r="Q5096" i="9"/>
  <c r="R5096" i="9" s="1"/>
  <c r="Q5097" i="9"/>
  <c r="R5097" i="9" s="1"/>
  <c r="Q5098" i="9"/>
  <c r="R5098" i="9" s="1"/>
  <c r="Q5099" i="9"/>
  <c r="R5099" i="9" s="1"/>
  <c r="Q5100" i="9"/>
  <c r="R5100" i="9" s="1"/>
  <c r="Q5101" i="9"/>
  <c r="R5101" i="9" s="1"/>
  <c r="Q5102" i="9"/>
  <c r="R5102" i="9" s="1"/>
  <c r="Q5103" i="9"/>
  <c r="R5103" i="9" s="1"/>
  <c r="Q5104" i="9"/>
  <c r="R5104" i="9" s="1"/>
  <c r="Q5105" i="9"/>
  <c r="R5105" i="9" s="1"/>
  <c r="Q5106" i="9"/>
  <c r="R5106" i="9" s="1"/>
  <c r="Q5107" i="9"/>
  <c r="R5107" i="9" s="1"/>
  <c r="Q5108" i="9"/>
  <c r="R5108" i="9" s="1"/>
  <c r="Q5109" i="9"/>
  <c r="R5109" i="9" s="1"/>
  <c r="Q5110" i="9"/>
  <c r="R5110" i="9" s="1"/>
  <c r="Q5111" i="9"/>
  <c r="R5111" i="9" s="1"/>
  <c r="Q5112" i="9"/>
  <c r="R5112" i="9" s="1"/>
  <c r="Q5113" i="9"/>
  <c r="R5113" i="9" s="1"/>
  <c r="Q5114" i="9"/>
  <c r="R5114" i="9" s="1"/>
  <c r="Q5115" i="9"/>
  <c r="R5115" i="9" s="1"/>
  <c r="Q5116" i="9"/>
  <c r="R5116" i="9" s="1"/>
  <c r="Q5117" i="9"/>
  <c r="R5117" i="9" s="1"/>
  <c r="Q5118" i="9"/>
  <c r="R5118" i="9" s="1"/>
  <c r="Q5119" i="9"/>
  <c r="R5119" i="9" s="1"/>
  <c r="Q5120" i="9"/>
  <c r="R5120" i="9" s="1"/>
  <c r="Q5121" i="9"/>
  <c r="R5121" i="9" s="1"/>
  <c r="Q5122" i="9"/>
  <c r="R5122" i="9" s="1"/>
  <c r="Q5123" i="9"/>
  <c r="R5123" i="9" s="1"/>
  <c r="Q5124" i="9"/>
  <c r="R5124" i="9" s="1"/>
  <c r="Q5125" i="9"/>
  <c r="R5125" i="9" s="1"/>
  <c r="Q5126" i="9"/>
  <c r="R5126" i="9" s="1"/>
  <c r="Q5127" i="9"/>
  <c r="R5127" i="9" s="1"/>
  <c r="Q5128" i="9"/>
  <c r="R5128" i="9" s="1"/>
  <c r="Q5129" i="9"/>
  <c r="R5129" i="9" s="1"/>
  <c r="Q5130" i="9"/>
  <c r="R5130" i="9" s="1"/>
  <c r="Q5131" i="9"/>
  <c r="R5131" i="9" s="1"/>
  <c r="Q5132" i="9"/>
  <c r="R5132" i="9" s="1"/>
  <c r="Q5133" i="9"/>
  <c r="R5133" i="9" s="1"/>
  <c r="Q5134" i="9"/>
  <c r="R5134" i="9" s="1"/>
  <c r="Q5135" i="9"/>
  <c r="R5135" i="9" s="1"/>
  <c r="Q5136" i="9"/>
  <c r="R5136" i="9" s="1"/>
  <c r="Q5137" i="9"/>
  <c r="R5137" i="9" s="1"/>
  <c r="Q5138" i="9"/>
  <c r="R5138" i="9" s="1"/>
  <c r="Q5139" i="9"/>
  <c r="R5139" i="9" s="1"/>
  <c r="Q5140" i="9"/>
  <c r="R5140" i="9" s="1"/>
  <c r="Q5141" i="9"/>
  <c r="R5141" i="9" s="1"/>
  <c r="Q5142" i="9"/>
  <c r="R5142" i="9" s="1"/>
  <c r="Q5143" i="9"/>
  <c r="R5143" i="9" s="1"/>
  <c r="Q5144" i="9"/>
  <c r="R5144" i="9" s="1"/>
  <c r="Q5145" i="9"/>
  <c r="R5145" i="9" s="1"/>
  <c r="Q5146" i="9"/>
  <c r="R5146" i="9" s="1"/>
  <c r="Q5147" i="9"/>
  <c r="R5147" i="9" s="1"/>
  <c r="Q5148" i="9"/>
  <c r="R5148" i="9" s="1"/>
  <c r="Q5149" i="9"/>
  <c r="R5149" i="9" s="1"/>
  <c r="Q5150" i="9"/>
  <c r="R5150" i="9" s="1"/>
  <c r="Q5151" i="9"/>
  <c r="R5151" i="9" s="1"/>
  <c r="Q5152" i="9"/>
  <c r="R5152" i="9" s="1"/>
  <c r="Q5153" i="9"/>
  <c r="R5153" i="9" s="1"/>
  <c r="Q5154" i="9"/>
  <c r="R5154" i="9" s="1"/>
  <c r="Q5155" i="9"/>
  <c r="R5155" i="9" s="1"/>
  <c r="Q5156" i="9"/>
  <c r="R5156" i="9" s="1"/>
  <c r="Q5157" i="9"/>
  <c r="R5157" i="9" s="1"/>
  <c r="Q5158" i="9"/>
  <c r="R5158" i="9" s="1"/>
  <c r="Q5159" i="9"/>
  <c r="R5159" i="9" s="1"/>
  <c r="Q5160" i="9"/>
  <c r="R5160" i="9" s="1"/>
  <c r="Q5161" i="9"/>
  <c r="R5161" i="9" s="1"/>
  <c r="Q5162" i="9"/>
  <c r="R5162" i="9" s="1"/>
  <c r="Q5163" i="9"/>
  <c r="R5163" i="9" s="1"/>
  <c r="Q5164" i="9"/>
  <c r="R5164" i="9" s="1"/>
  <c r="Q5165" i="9"/>
  <c r="R5165" i="9" s="1"/>
  <c r="Q5166" i="9"/>
  <c r="R5166" i="9" s="1"/>
  <c r="Q5167" i="9"/>
  <c r="R5167" i="9" s="1"/>
  <c r="Q5168" i="9"/>
  <c r="R5168" i="9" s="1"/>
  <c r="Q5169" i="9"/>
  <c r="R5169" i="9" s="1"/>
  <c r="Q5170" i="9"/>
  <c r="R5170" i="9" s="1"/>
  <c r="Q5171" i="9"/>
  <c r="R5171" i="9" s="1"/>
  <c r="Q5172" i="9"/>
  <c r="R5172" i="9" s="1"/>
  <c r="Q5173" i="9"/>
  <c r="R5173" i="9" s="1"/>
  <c r="Q5174" i="9"/>
  <c r="R5174" i="9" s="1"/>
  <c r="Q5175" i="9"/>
  <c r="R5175" i="9" s="1"/>
  <c r="Q5176" i="9"/>
  <c r="R5176" i="9" s="1"/>
  <c r="Q5177" i="9"/>
  <c r="R5177" i="9" s="1"/>
  <c r="Q5178" i="9"/>
  <c r="R5178" i="9" s="1"/>
  <c r="Q5179" i="9"/>
  <c r="R5179" i="9" s="1"/>
  <c r="Q5180" i="9"/>
  <c r="R5180" i="9" s="1"/>
  <c r="Q5181" i="9"/>
  <c r="R5181" i="9" s="1"/>
  <c r="Q5182" i="9"/>
  <c r="R5182" i="9" s="1"/>
  <c r="Q5183" i="9"/>
  <c r="R5183" i="9" s="1"/>
  <c r="Q5184" i="9"/>
  <c r="R5184" i="9" s="1"/>
  <c r="Q5185" i="9"/>
  <c r="R5185" i="9" s="1"/>
  <c r="Q5186" i="9"/>
  <c r="R5186" i="9" s="1"/>
  <c r="Q5187" i="9"/>
  <c r="R5187" i="9" s="1"/>
  <c r="Q5188" i="9"/>
  <c r="R5188" i="9" s="1"/>
  <c r="Q5189" i="9"/>
  <c r="R5189" i="9" s="1"/>
  <c r="Q5190" i="9"/>
  <c r="R5190" i="9" s="1"/>
  <c r="Q5191" i="9"/>
  <c r="R5191" i="9" s="1"/>
  <c r="Q5192" i="9"/>
  <c r="R5192" i="9" s="1"/>
  <c r="Q5193" i="9"/>
  <c r="R5193" i="9" s="1"/>
  <c r="Q5194" i="9"/>
  <c r="R5194" i="9" s="1"/>
  <c r="Q5195" i="9"/>
  <c r="R5195" i="9" s="1"/>
  <c r="Q5196" i="9"/>
  <c r="R5196" i="9" s="1"/>
  <c r="Q5197" i="9"/>
  <c r="R5197" i="9" s="1"/>
  <c r="Q5198" i="9"/>
  <c r="R5198" i="9" s="1"/>
  <c r="Q5199" i="9"/>
  <c r="R5199" i="9" s="1"/>
  <c r="Q5200" i="9"/>
  <c r="R5200" i="9" s="1"/>
  <c r="Q5201" i="9"/>
  <c r="R5201" i="9" s="1"/>
  <c r="Q5202" i="9"/>
  <c r="R5202" i="9" s="1"/>
  <c r="Q5203" i="9"/>
  <c r="R5203" i="9" s="1"/>
  <c r="Q5204" i="9"/>
  <c r="R5204" i="9" s="1"/>
  <c r="Q5205" i="9"/>
  <c r="R5205" i="9" s="1"/>
  <c r="Q5206" i="9"/>
  <c r="R5206" i="9" s="1"/>
  <c r="Q5207" i="9"/>
  <c r="R5207" i="9" s="1"/>
  <c r="Q5208" i="9"/>
  <c r="R5208" i="9" s="1"/>
  <c r="Q5209" i="9"/>
  <c r="R5209" i="9" s="1"/>
  <c r="Q5210" i="9"/>
  <c r="R5210" i="9" s="1"/>
  <c r="Q5211" i="9"/>
  <c r="R5211" i="9" s="1"/>
  <c r="Q5212" i="9"/>
  <c r="R5212" i="9" s="1"/>
  <c r="Q5213" i="9"/>
  <c r="R5213" i="9" s="1"/>
  <c r="Q5214" i="9"/>
  <c r="R5214" i="9" s="1"/>
  <c r="Q5215" i="9"/>
  <c r="R5215" i="9" s="1"/>
  <c r="Q5216" i="9"/>
  <c r="R5216" i="9" s="1"/>
  <c r="Q5217" i="9"/>
  <c r="R5217" i="9" s="1"/>
  <c r="Q5218" i="9"/>
  <c r="R5218" i="9" s="1"/>
  <c r="Q5219" i="9"/>
  <c r="R5219" i="9" s="1"/>
  <c r="Q5220" i="9"/>
  <c r="R5220" i="9" s="1"/>
  <c r="Q5221" i="9"/>
  <c r="R5221" i="9" s="1"/>
  <c r="Q5222" i="9"/>
  <c r="R5222" i="9" s="1"/>
  <c r="Q5223" i="9"/>
  <c r="R5223" i="9" s="1"/>
  <c r="Q5224" i="9"/>
  <c r="R5224" i="9" s="1"/>
  <c r="Q5225" i="9"/>
  <c r="R5225" i="9" s="1"/>
  <c r="Q5226" i="9"/>
  <c r="R5226" i="9" s="1"/>
  <c r="Q5227" i="9"/>
  <c r="R5227" i="9" s="1"/>
  <c r="Q5228" i="9"/>
  <c r="R5228" i="9" s="1"/>
  <c r="Q5229" i="9"/>
  <c r="R5229" i="9" s="1"/>
  <c r="Q5230" i="9"/>
  <c r="R5230" i="9" s="1"/>
  <c r="Q5231" i="9"/>
  <c r="R5231" i="9" s="1"/>
  <c r="Q5232" i="9"/>
  <c r="R5232" i="9" s="1"/>
  <c r="Q5233" i="9"/>
  <c r="R5233" i="9" s="1"/>
  <c r="Q5234" i="9"/>
  <c r="R5234" i="9" s="1"/>
  <c r="Q5235" i="9"/>
  <c r="R5235" i="9" s="1"/>
  <c r="Q5236" i="9"/>
  <c r="R5236" i="9" s="1"/>
  <c r="Q5237" i="9"/>
  <c r="R5237" i="9" s="1"/>
  <c r="Q5238" i="9"/>
  <c r="R5238" i="9" s="1"/>
  <c r="Q5239" i="9"/>
  <c r="R5239" i="9" s="1"/>
  <c r="Q5240" i="9"/>
  <c r="R5240" i="9" s="1"/>
  <c r="Q5241" i="9"/>
  <c r="R5241" i="9" s="1"/>
  <c r="Q5242" i="9"/>
  <c r="R5242" i="9" s="1"/>
  <c r="Q5243" i="9"/>
  <c r="R5243" i="9" s="1"/>
  <c r="Q5244" i="9"/>
  <c r="R5244" i="9" s="1"/>
  <c r="Q5245" i="9"/>
  <c r="R5245" i="9" s="1"/>
  <c r="Q5246" i="9"/>
  <c r="R5246" i="9" s="1"/>
  <c r="Q5247" i="9"/>
  <c r="R5247" i="9" s="1"/>
  <c r="Q5248" i="9"/>
  <c r="R5248" i="9" s="1"/>
  <c r="Q5249" i="9"/>
  <c r="R5249" i="9" s="1"/>
  <c r="Q5250" i="9"/>
  <c r="R5250" i="9" s="1"/>
  <c r="Q5251" i="9"/>
  <c r="R5251" i="9" s="1"/>
  <c r="Q5252" i="9"/>
  <c r="R5252" i="9" s="1"/>
  <c r="Q5253" i="9"/>
  <c r="R5253" i="9" s="1"/>
  <c r="Q5254" i="9"/>
  <c r="R5254" i="9" s="1"/>
  <c r="Q5255" i="9"/>
  <c r="R5255" i="9" s="1"/>
  <c r="Q5256" i="9"/>
  <c r="R5256" i="9" s="1"/>
  <c r="Q5257" i="9"/>
  <c r="R5257" i="9" s="1"/>
  <c r="Q5258" i="9"/>
  <c r="R5258" i="9" s="1"/>
  <c r="Q5259" i="9"/>
  <c r="R5259" i="9" s="1"/>
  <c r="Q5260" i="9"/>
  <c r="R5260" i="9" s="1"/>
  <c r="Q5261" i="9"/>
  <c r="R5261" i="9" s="1"/>
  <c r="Q5262" i="9"/>
  <c r="R5262" i="9" s="1"/>
  <c r="Q5263" i="9"/>
  <c r="R5263" i="9" s="1"/>
  <c r="Q5264" i="9"/>
  <c r="R5264" i="9" s="1"/>
  <c r="Q5265" i="9"/>
  <c r="R5265" i="9" s="1"/>
  <c r="Q5266" i="9"/>
  <c r="R5266" i="9" s="1"/>
  <c r="Q5267" i="9"/>
  <c r="R5267" i="9" s="1"/>
  <c r="Q5268" i="9"/>
  <c r="R5268" i="9" s="1"/>
  <c r="Q5269" i="9"/>
  <c r="R5269" i="9" s="1"/>
  <c r="Q5270" i="9"/>
  <c r="R5270" i="9" s="1"/>
  <c r="Q5271" i="9"/>
  <c r="R5271" i="9" s="1"/>
  <c r="Q5272" i="9"/>
  <c r="R5272" i="9" s="1"/>
  <c r="Q5273" i="9"/>
  <c r="R5273" i="9" s="1"/>
  <c r="Q5274" i="9"/>
  <c r="R5274" i="9" s="1"/>
  <c r="Q5275" i="9"/>
  <c r="R5275" i="9" s="1"/>
  <c r="Q5276" i="9"/>
  <c r="R5276" i="9" s="1"/>
  <c r="Q5277" i="9"/>
  <c r="R5277" i="9" s="1"/>
  <c r="Q5278" i="9"/>
  <c r="R5278" i="9" s="1"/>
  <c r="Q5279" i="9"/>
  <c r="R5279" i="9" s="1"/>
  <c r="Q5280" i="9"/>
  <c r="R5280" i="9" s="1"/>
  <c r="Q5281" i="9"/>
  <c r="R5281" i="9" s="1"/>
  <c r="Q5282" i="9"/>
  <c r="R5282" i="9" s="1"/>
  <c r="Q5283" i="9"/>
  <c r="R5283" i="9" s="1"/>
  <c r="Q5284" i="9"/>
  <c r="R5284" i="9" s="1"/>
  <c r="Q5285" i="9"/>
  <c r="R5285" i="9" s="1"/>
  <c r="Q5286" i="9"/>
  <c r="R5286" i="9" s="1"/>
  <c r="Q5287" i="9"/>
  <c r="R5287" i="9" s="1"/>
  <c r="Q5288" i="9"/>
  <c r="R5288" i="9" s="1"/>
  <c r="Q5289" i="9"/>
  <c r="R5289" i="9" s="1"/>
  <c r="Q5290" i="9"/>
  <c r="R5290" i="9" s="1"/>
  <c r="Q5291" i="9"/>
  <c r="R5291" i="9" s="1"/>
  <c r="Q5292" i="9"/>
  <c r="R5292" i="9" s="1"/>
  <c r="Q5293" i="9"/>
  <c r="R5293" i="9" s="1"/>
  <c r="Q5294" i="9"/>
  <c r="R5294" i="9" s="1"/>
  <c r="Q5295" i="9"/>
  <c r="R5295" i="9" s="1"/>
  <c r="Q5296" i="9"/>
  <c r="R5296" i="9" s="1"/>
  <c r="Q5297" i="9"/>
  <c r="R5297" i="9" s="1"/>
  <c r="Q5298" i="9"/>
  <c r="R5298" i="9" s="1"/>
  <c r="Q5299" i="9"/>
  <c r="R5299" i="9" s="1"/>
  <c r="Q5300" i="9"/>
  <c r="R5300" i="9" s="1"/>
  <c r="Q5301" i="9"/>
  <c r="R5301" i="9" s="1"/>
  <c r="Q5302" i="9"/>
  <c r="R5302" i="9" s="1"/>
  <c r="Q5303" i="9"/>
  <c r="R5303" i="9" s="1"/>
  <c r="Q5304" i="9"/>
  <c r="R5304" i="9" s="1"/>
  <c r="Q5305" i="9"/>
  <c r="R5305" i="9" s="1"/>
  <c r="Q5306" i="9"/>
  <c r="R5306" i="9" s="1"/>
  <c r="Q5307" i="9"/>
  <c r="R5307" i="9" s="1"/>
  <c r="Q5308" i="9"/>
  <c r="R5308" i="9" s="1"/>
  <c r="Q5309" i="9"/>
  <c r="R5309" i="9" s="1"/>
  <c r="Q5310" i="9"/>
  <c r="R5310" i="9" s="1"/>
  <c r="Q5311" i="9"/>
  <c r="R5311" i="9" s="1"/>
  <c r="Q5312" i="9"/>
  <c r="R5312" i="9" s="1"/>
  <c r="Q5313" i="9"/>
  <c r="R5313" i="9" s="1"/>
  <c r="Q5314" i="9"/>
  <c r="R5314" i="9" s="1"/>
  <c r="Q5315" i="9"/>
  <c r="R5315" i="9" s="1"/>
  <c r="Q5316" i="9"/>
  <c r="R5316" i="9" s="1"/>
  <c r="Q5317" i="9"/>
  <c r="R5317" i="9" s="1"/>
  <c r="Q5318" i="9"/>
  <c r="R5318" i="9" s="1"/>
  <c r="Q5319" i="9"/>
  <c r="R5319" i="9" s="1"/>
  <c r="Q5320" i="9"/>
  <c r="R5320" i="9" s="1"/>
  <c r="Q5321" i="9"/>
  <c r="R5321" i="9" s="1"/>
  <c r="Q5322" i="9"/>
  <c r="R5322" i="9" s="1"/>
  <c r="Q5323" i="9"/>
  <c r="R5323" i="9" s="1"/>
  <c r="Q5324" i="9"/>
  <c r="R5324" i="9" s="1"/>
  <c r="Q5325" i="9"/>
  <c r="R5325" i="9" s="1"/>
  <c r="Q5326" i="9"/>
  <c r="R5326" i="9" s="1"/>
  <c r="Q5327" i="9"/>
  <c r="R5327" i="9" s="1"/>
  <c r="Q5328" i="9"/>
  <c r="R5328" i="9" s="1"/>
  <c r="Q5329" i="9"/>
  <c r="R5329" i="9" s="1"/>
  <c r="Q5330" i="9"/>
  <c r="R5330" i="9" s="1"/>
  <c r="Q5331" i="9"/>
  <c r="R5331" i="9" s="1"/>
  <c r="Q5332" i="9"/>
  <c r="R5332" i="9" s="1"/>
  <c r="Q5333" i="9"/>
  <c r="R5333" i="9" s="1"/>
  <c r="Q5334" i="9"/>
  <c r="R5334" i="9" s="1"/>
  <c r="Q5335" i="9"/>
  <c r="R5335" i="9" s="1"/>
  <c r="Q5336" i="9"/>
  <c r="R5336" i="9" s="1"/>
  <c r="Q5337" i="9"/>
  <c r="R5337" i="9" s="1"/>
  <c r="Q5338" i="9"/>
  <c r="R5338" i="9" s="1"/>
  <c r="Q5339" i="9"/>
  <c r="R5339" i="9" s="1"/>
  <c r="Q5340" i="9"/>
  <c r="R5340" i="9" s="1"/>
  <c r="Q5341" i="9"/>
  <c r="R5341" i="9" s="1"/>
  <c r="Q5342" i="9"/>
  <c r="R5342" i="9" s="1"/>
  <c r="Q5343" i="9"/>
  <c r="R5343" i="9" s="1"/>
  <c r="Q5344" i="9"/>
  <c r="R5344" i="9" s="1"/>
  <c r="Q5345" i="9"/>
  <c r="R5345" i="9" s="1"/>
  <c r="Q5346" i="9"/>
  <c r="R5346" i="9" s="1"/>
  <c r="Q5347" i="9"/>
  <c r="R5347" i="9" s="1"/>
  <c r="Q5348" i="9"/>
  <c r="R5348" i="9" s="1"/>
  <c r="Q5349" i="9"/>
  <c r="R5349" i="9" s="1"/>
  <c r="Q5350" i="9"/>
  <c r="R5350" i="9" s="1"/>
  <c r="Q5351" i="9"/>
  <c r="R5351" i="9" s="1"/>
  <c r="Q5352" i="9"/>
  <c r="R5352" i="9" s="1"/>
  <c r="Q5353" i="9"/>
  <c r="R5353" i="9" s="1"/>
  <c r="Q5354" i="9"/>
  <c r="R5354" i="9" s="1"/>
  <c r="Q5355" i="9"/>
  <c r="R5355" i="9" s="1"/>
  <c r="Q5356" i="9"/>
  <c r="R5356" i="9" s="1"/>
  <c r="Q5357" i="9"/>
  <c r="R5357" i="9" s="1"/>
  <c r="Q5358" i="9"/>
  <c r="R5358" i="9" s="1"/>
  <c r="Q5359" i="9"/>
  <c r="R5359" i="9" s="1"/>
  <c r="Q5360" i="9"/>
  <c r="R5360" i="9" s="1"/>
  <c r="Q5361" i="9"/>
  <c r="R5361" i="9" s="1"/>
  <c r="Q5362" i="9"/>
  <c r="R5362" i="9" s="1"/>
  <c r="Q5363" i="9"/>
  <c r="R5363" i="9" s="1"/>
  <c r="Q5364" i="9"/>
  <c r="R5364" i="9" s="1"/>
  <c r="Q5365" i="9"/>
  <c r="R5365" i="9" s="1"/>
  <c r="Q5366" i="9"/>
  <c r="R5366" i="9" s="1"/>
  <c r="Q5367" i="9"/>
  <c r="R5367" i="9" s="1"/>
  <c r="Q5368" i="9"/>
  <c r="R5368" i="9" s="1"/>
  <c r="Q5369" i="9"/>
  <c r="R5369" i="9" s="1"/>
  <c r="Q5370" i="9"/>
  <c r="R5370" i="9" s="1"/>
  <c r="Q5371" i="9"/>
  <c r="R5371" i="9" s="1"/>
  <c r="Q5372" i="9"/>
  <c r="R5372" i="9" s="1"/>
  <c r="Q5373" i="9"/>
  <c r="R5373" i="9" s="1"/>
  <c r="Q5374" i="9"/>
  <c r="R5374" i="9" s="1"/>
  <c r="Q5375" i="9"/>
  <c r="R5375" i="9" s="1"/>
  <c r="Q5376" i="9"/>
  <c r="R5376" i="9" s="1"/>
  <c r="Q5377" i="9"/>
  <c r="R5377" i="9" s="1"/>
  <c r="Q5378" i="9"/>
  <c r="R5378" i="9" s="1"/>
  <c r="Q5379" i="9"/>
  <c r="R5379" i="9" s="1"/>
  <c r="Q5380" i="9"/>
  <c r="R5380" i="9" s="1"/>
  <c r="Q5381" i="9"/>
  <c r="R5381" i="9" s="1"/>
  <c r="Q5382" i="9"/>
  <c r="R5382" i="9" s="1"/>
  <c r="Q5383" i="9"/>
  <c r="R5383" i="9" s="1"/>
  <c r="Q5384" i="9"/>
  <c r="R5384" i="9" s="1"/>
  <c r="Q5385" i="9"/>
  <c r="R5385" i="9" s="1"/>
  <c r="Q5386" i="9"/>
  <c r="R5386" i="9" s="1"/>
  <c r="Q5387" i="9"/>
  <c r="R5387" i="9" s="1"/>
  <c r="Q5388" i="9"/>
  <c r="R5388" i="9" s="1"/>
  <c r="Q5389" i="9"/>
  <c r="R5389" i="9" s="1"/>
  <c r="Q5390" i="9"/>
  <c r="R5390" i="9" s="1"/>
  <c r="Q5391" i="9"/>
  <c r="R5391" i="9" s="1"/>
  <c r="Q5392" i="9"/>
  <c r="R5392" i="9" s="1"/>
  <c r="Q5393" i="9"/>
  <c r="R5393" i="9" s="1"/>
  <c r="Q5394" i="9"/>
  <c r="R5394" i="9" s="1"/>
  <c r="Q5395" i="9"/>
  <c r="R5395" i="9" s="1"/>
  <c r="Q5396" i="9"/>
  <c r="R5396" i="9" s="1"/>
  <c r="Q5397" i="9"/>
  <c r="R5397" i="9" s="1"/>
  <c r="Q5398" i="9"/>
  <c r="R5398" i="9" s="1"/>
  <c r="Q5399" i="9"/>
  <c r="R5399" i="9" s="1"/>
  <c r="Q5400" i="9"/>
  <c r="R5400" i="9" s="1"/>
  <c r="Q5401" i="9"/>
  <c r="R5401" i="9" s="1"/>
  <c r="Q5402" i="9"/>
  <c r="R5402" i="9" s="1"/>
  <c r="Q5403" i="9"/>
  <c r="R5403" i="9" s="1"/>
  <c r="Q5404" i="9"/>
  <c r="R5404" i="9" s="1"/>
  <c r="Q5405" i="9"/>
  <c r="R5405" i="9" s="1"/>
  <c r="Q5406" i="9"/>
  <c r="R5406" i="9" s="1"/>
  <c r="Q5407" i="9"/>
  <c r="R5407" i="9" s="1"/>
  <c r="Q5408" i="9"/>
  <c r="R5408" i="9" s="1"/>
  <c r="Q5409" i="9"/>
  <c r="R5409" i="9" s="1"/>
  <c r="Q5410" i="9"/>
  <c r="R5410" i="9" s="1"/>
  <c r="Q5411" i="9"/>
  <c r="R5411" i="9" s="1"/>
  <c r="Q5412" i="9"/>
  <c r="R5412" i="9" s="1"/>
  <c r="Q5413" i="9"/>
  <c r="R5413" i="9" s="1"/>
  <c r="Q5414" i="9"/>
  <c r="R5414" i="9" s="1"/>
  <c r="Q5415" i="9"/>
  <c r="R5415" i="9" s="1"/>
  <c r="Q5416" i="9"/>
  <c r="R5416" i="9" s="1"/>
  <c r="Q5417" i="9"/>
  <c r="R5417" i="9" s="1"/>
  <c r="Q5418" i="9"/>
  <c r="R5418" i="9" s="1"/>
  <c r="Q5419" i="9"/>
  <c r="R5419" i="9" s="1"/>
  <c r="Q5420" i="9"/>
  <c r="R5420" i="9" s="1"/>
  <c r="Q5421" i="9"/>
  <c r="R5421" i="9" s="1"/>
  <c r="Q5422" i="9"/>
  <c r="R5422" i="9" s="1"/>
  <c r="Q5423" i="9"/>
  <c r="R5423" i="9" s="1"/>
  <c r="Q5424" i="9"/>
  <c r="R5424" i="9" s="1"/>
  <c r="Q5425" i="9"/>
  <c r="R5425" i="9" s="1"/>
  <c r="Q5426" i="9"/>
  <c r="R5426" i="9" s="1"/>
  <c r="Q5427" i="9"/>
  <c r="R5427" i="9" s="1"/>
  <c r="Q5428" i="9"/>
  <c r="R5428" i="9" s="1"/>
  <c r="Q5429" i="9"/>
  <c r="R5429" i="9" s="1"/>
  <c r="Q5430" i="9"/>
  <c r="R5430" i="9" s="1"/>
  <c r="Q5431" i="9"/>
  <c r="R5431" i="9" s="1"/>
  <c r="Q5432" i="9"/>
  <c r="R5432" i="9" s="1"/>
  <c r="Q5433" i="9"/>
  <c r="R5433" i="9" s="1"/>
  <c r="Q5434" i="9"/>
  <c r="R5434" i="9" s="1"/>
  <c r="Q5435" i="9"/>
  <c r="R5435" i="9" s="1"/>
  <c r="Q5436" i="9"/>
  <c r="R5436" i="9" s="1"/>
  <c r="Q5437" i="9"/>
  <c r="R5437" i="9" s="1"/>
  <c r="Q5438" i="9"/>
  <c r="R5438" i="9" s="1"/>
  <c r="Q5439" i="9"/>
  <c r="R5439" i="9" s="1"/>
  <c r="Q5440" i="9"/>
  <c r="R5440" i="9" s="1"/>
  <c r="Q5441" i="9"/>
  <c r="R5441" i="9" s="1"/>
  <c r="Q5442" i="9"/>
  <c r="R5442" i="9" s="1"/>
  <c r="Q5443" i="9"/>
  <c r="R5443" i="9" s="1"/>
  <c r="Q5444" i="9"/>
  <c r="R5444" i="9" s="1"/>
  <c r="Q5445" i="9"/>
  <c r="R5445" i="9" s="1"/>
  <c r="Q5446" i="9"/>
  <c r="R5446" i="9" s="1"/>
  <c r="Q5447" i="9"/>
  <c r="R5447" i="9" s="1"/>
  <c r="Q5448" i="9"/>
  <c r="R5448" i="9" s="1"/>
  <c r="Q5449" i="9"/>
  <c r="R5449" i="9" s="1"/>
  <c r="Q5450" i="9"/>
  <c r="R5450" i="9" s="1"/>
  <c r="Q5451" i="9"/>
  <c r="R5451" i="9" s="1"/>
  <c r="Q5452" i="9"/>
  <c r="R5452" i="9" s="1"/>
  <c r="Q5453" i="9"/>
  <c r="R5453" i="9" s="1"/>
  <c r="Q5454" i="9"/>
  <c r="R5454" i="9" s="1"/>
  <c r="Q5455" i="9"/>
  <c r="R5455" i="9" s="1"/>
  <c r="Q5456" i="9"/>
  <c r="R5456" i="9" s="1"/>
  <c r="Q5457" i="9"/>
  <c r="R5457" i="9" s="1"/>
  <c r="Q5458" i="9"/>
  <c r="R5458" i="9" s="1"/>
  <c r="Q5459" i="9"/>
  <c r="R5459" i="9" s="1"/>
  <c r="Q5460" i="9"/>
  <c r="R5460" i="9" s="1"/>
  <c r="Q5461" i="9"/>
  <c r="R5461" i="9" s="1"/>
  <c r="Q5462" i="9"/>
  <c r="R5462" i="9" s="1"/>
  <c r="Q5463" i="9"/>
  <c r="R5463" i="9" s="1"/>
  <c r="Q5464" i="9"/>
  <c r="R5464" i="9" s="1"/>
  <c r="Q5465" i="9"/>
  <c r="R5465" i="9" s="1"/>
  <c r="Q5466" i="9"/>
  <c r="R5466" i="9" s="1"/>
  <c r="Q5467" i="9"/>
  <c r="R5467" i="9" s="1"/>
  <c r="Q5468" i="9"/>
  <c r="R5468" i="9" s="1"/>
  <c r="Q5469" i="9"/>
  <c r="R5469" i="9" s="1"/>
  <c r="Q5470" i="9"/>
  <c r="R5470" i="9" s="1"/>
  <c r="Q5471" i="9"/>
  <c r="R5471" i="9" s="1"/>
  <c r="Q5472" i="9"/>
  <c r="R5472" i="9" s="1"/>
  <c r="Q5473" i="9"/>
  <c r="R5473" i="9" s="1"/>
  <c r="Q5474" i="9"/>
  <c r="R5474" i="9" s="1"/>
  <c r="Q5475" i="9"/>
  <c r="R5475" i="9" s="1"/>
  <c r="Q5476" i="9"/>
  <c r="R5476" i="9" s="1"/>
  <c r="Q5477" i="9"/>
  <c r="R5477" i="9" s="1"/>
  <c r="Q5478" i="9"/>
  <c r="R5478" i="9" s="1"/>
  <c r="Q5479" i="9"/>
  <c r="R5479" i="9" s="1"/>
  <c r="Q5480" i="9"/>
  <c r="R5480" i="9" s="1"/>
  <c r="Q5481" i="9"/>
  <c r="R5481" i="9" s="1"/>
  <c r="Q5482" i="9"/>
  <c r="R5482" i="9" s="1"/>
  <c r="Q5483" i="9"/>
  <c r="R5483" i="9" s="1"/>
  <c r="Q5484" i="9"/>
  <c r="R5484" i="9" s="1"/>
  <c r="Q5485" i="9"/>
  <c r="R5485" i="9" s="1"/>
  <c r="Q5486" i="9"/>
  <c r="R5486" i="9" s="1"/>
  <c r="Q5487" i="9"/>
  <c r="R5487" i="9" s="1"/>
  <c r="Q5488" i="9"/>
  <c r="R5488" i="9" s="1"/>
  <c r="Q5489" i="9"/>
  <c r="R5489" i="9" s="1"/>
  <c r="Q5490" i="9"/>
  <c r="R5490" i="9" s="1"/>
  <c r="Q5491" i="9"/>
  <c r="R5491" i="9" s="1"/>
  <c r="Q5492" i="9"/>
  <c r="R5492" i="9" s="1"/>
  <c r="Q5493" i="9"/>
  <c r="R5493" i="9" s="1"/>
  <c r="Q5494" i="9"/>
  <c r="R5494" i="9" s="1"/>
  <c r="Q5495" i="9"/>
  <c r="R5495" i="9" s="1"/>
  <c r="Q5496" i="9"/>
  <c r="R5496" i="9" s="1"/>
  <c r="Q5497" i="9"/>
  <c r="R5497" i="9" s="1"/>
  <c r="Q5498" i="9"/>
  <c r="R5498" i="9" s="1"/>
  <c r="Q5499" i="9"/>
  <c r="R5499" i="9" s="1"/>
  <c r="Q5500" i="9"/>
  <c r="R5500" i="9" s="1"/>
  <c r="Q5501" i="9"/>
  <c r="R5501" i="9" s="1"/>
  <c r="Q5502" i="9"/>
  <c r="R5502" i="9" s="1"/>
  <c r="Q5503" i="9"/>
  <c r="R5503" i="9" s="1"/>
  <c r="Q5504" i="9"/>
  <c r="R5504" i="9" s="1"/>
  <c r="Q5505" i="9"/>
  <c r="R5505" i="9" s="1"/>
  <c r="Q5506" i="9"/>
  <c r="R5506" i="9" s="1"/>
  <c r="Q5507" i="9"/>
  <c r="R5507" i="9" s="1"/>
  <c r="Q5508" i="9"/>
  <c r="R5508" i="9" s="1"/>
  <c r="Q5509" i="9"/>
  <c r="R5509" i="9" s="1"/>
  <c r="Q5510" i="9"/>
  <c r="R5510" i="9" s="1"/>
  <c r="Q5511" i="9"/>
  <c r="R5511" i="9" s="1"/>
  <c r="Q5512" i="9"/>
  <c r="R5512" i="9" s="1"/>
  <c r="Q5513" i="9"/>
  <c r="R5513" i="9" s="1"/>
  <c r="Q5514" i="9"/>
  <c r="R5514" i="9" s="1"/>
  <c r="Q5515" i="9"/>
  <c r="R5515" i="9" s="1"/>
  <c r="Q5516" i="9"/>
  <c r="R5516" i="9" s="1"/>
  <c r="Q5517" i="9"/>
  <c r="R5517" i="9" s="1"/>
  <c r="Q5518" i="9"/>
  <c r="R5518" i="9" s="1"/>
  <c r="Q5519" i="9"/>
  <c r="R5519" i="9" s="1"/>
  <c r="Q5520" i="9"/>
  <c r="R5520" i="9" s="1"/>
  <c r="Q5521" i="9"/>
  <c r="R5521" i="9" s="1"/>
  <c r="Q5522" i="9"/>
  <c r="R5522" i="9" s="1"/>
  <c r="Q5523" i="9"/>
  <c r="R5523" i="9" s="1"/>
  <c r="Q5524" i="9"/>
  <c r="R5524" i="9" s="1"/>
  <c r="Q5525" i="9"/>
  <c r="R5525" i="9" s="1"/>
  <c r="Q5526" i="9"/>
  <c r="R5526" i="9" s="1"/>
  <c r="Q5527" i="9"/>
  <c r="R5527" i="9" s="1"/>
  <c r="Q5528" i="9"/>
  <c r="R5528" i="9" s="1"/>
  <c r="Q5529" i="9"/>
  <c r="R5529" i="9" s="1"/>
  <c r="Q5530" i="9"/>
  <c r="R5530" i="9" s="1"/>
  <c r="Q5531" i="9"/>
  <c r="R5531" i="9" s="1"/>
  <c r="Q5532" i="9"/>
  <c r="R5532" i="9" s="1"/>
  <c r="Q5533" i="9"/>
  <c r="R5533" i="9" s="1"/>
  <c r="Q5534" i="9"/>
  <c r="R5534" i="9" s="1"/>
  <c r="Q5535" i="9"/>
  <c r="R5535" i="9" s="1"/>
  <c r="Q5536" i="9"/>
  <c r="R5536" i="9" s="1"/>
  <c r="Q5537" i="9"/>
  <c r="R5537" i="9" s="1"/>
  <c r="Q5538" i="9"/>
  <c r="R5538" i="9" s="1"/>
  <c r="Q5539" i="9"/>
  <c r="R5539" i="9" s="1"/>
  <c r="Q5540" i="9"/>
  <c r="R5540" i="9" s="1"/>
  <c r="Q5541" i="9"/>
  <c r="R5541" i="9" s="1"/>
  <c r="Q5542" i="9"/>
  <c r="R5542" i="9" s="1"/>
  <c r="Q5543" i="9"/>
  <c r="R5543" i="9" s="1"/>
  <c r="Q5544" i="9"/>
  <c r="R5544" i="9" s="1"/>
  <c r="Q5545" i="9"/>
  <c r="R5545" i="9" s="1"/>
  <c r="Q5546" i="9"/>
  <c r="R5546" i="9" s="1"/>
  <c r="Q5547" i="9"/>
  <c r="R5547" i="9" s="1"/>
  <c r="Q5548" i="9"/>
  <c r="R5548" i="9" s="1"/>
  <c r="Q5549" i="9"/>
  <c r="R5549" i="9" s="1"/>
  <c r="Q5550" i="9"/>
  <c r="R5550" i="9" s="1"/>
  <c r="Q5551" i="9"/>
  <c r="R5551" i="9" s="1"/>
  <c r="Q5552" i="9"/>
  <c r="R5552" i="9" s="1"/>
  <c r="Q5553" i="9"/>
  <c r="R5553" i="9" s="1"/>
  <c r="Q5554" i="9"/>
  <c r="R5554" i="9" s="1"/>
  <c r="Q5555" i="9"/>
  <c r="R5555" i="9" s="1"/>
  <c r="M2" i="9"/>
  <c r="N2" i="9" s="1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1302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4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3" i="9"/>
  <c r="C1544" i="9"/>
  <c r="C1545" i="9"/>
  <c r="C1546" i="9"/>
  <c r="C1547" i="9"/>
  <c r="C1548" i="9"/>
  <c r="C1549" i="9"/>
  <c r="C1550" i="9"/>
  <c r="C1551" i="9"/>
  <c r="C1552" i="9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1754" i="9"/>
  <c r="C1755" i="9"/>
  <c r="C1756" i="9"/>
  <c r="C1757" i="9"/>
  <c r="C1758" i="9"/>
  <c r="C1759" i="9"/>
  <c r="C1760" i="9"/>
  <c r="C1761" i="9"/>
  <c r="C1762" i="9"/>
  <c r="C1763" i="9"/>
  <c r="C1764" i="9"/>
  <c r="C1765" i="9"/>
  <c r="C1766" i="9"/>
  <c r="C1767" i="9"/>
  <c r="C1768" i="9"/>
  <c r="C1769" i="9"/>
  <c r="C1770" i="9"/>
  <c r="C1771" i="9"/>
  <c r="C1772" i="9"/>
  <c r="C1773" i="9"/>
  <c r="C1774" i="9"/>
  <c r="C1775" i="9"/>
  <c r="C1776" i="9"/>
  <c r="C1777" i="9"/>
  <c r="C1778" i="9"/>
  <c r="C1779" i="9"/>
  <c r="C1780" i="9"/>
  <c r="C1781" i="9"/>
  <c r="C1782" i="9"/>
  <c r="C1783" i="9"/>
  <c r="C1784" i="9"/>
  <c r="C1785" i="9"/>
  <c r="C1786" i="9"/>
  <c r="C1787" i="9"/>
  <c r="C1788" i="9"/>
  <c r="C1789" i="9"/>
  <c r="C1790" i="9"/>
  <c r="C1791" i="9"/>
  <c r="C1792" i="9"/>
  <c r="C1793" i="9"/>
  <c r="C1794" i="9"/>
  <c r="C1795" i="9"/>
  <c r="C1796" i="9"/>
  <c r="C1797" i="9"/>
  <c r="C1798" i="9"/>
  <c r="C1799" i="9"/>
  <c r="C1800" i="9"/>
  <c r="C1801" i="9"/>
  <c r="C1802" i="9"/>
  <c r="C1803" i="9"/>
  <c r="C1804" i="9"/>
  <c r="C1805" i="9"/>
  <c r="C1806" i="9"/>
  <c r="C1807" i="9"/>
  <c r="C1808" i="9"/>
  <c r="C1809" i="9"/>
  <c r="C1810" i="9"/>
  <c r="C1811" i="9"/>
  <c r="C1812" i="9"/>
  <c r="C1813" i="9"/>
  <c r="C1814" i="9"/>
  <c r="C1815" i="9"/>
  <c r="C1816" i="9"/>
  <c r="C1817" i="9"/>
  <c r="C1818" i="9"/>
  <c r="C1819" i="9"/>
  <c r="C1820" i="9"/>
  <c r="C1821" i="9"/>
  <c r="C1822" i="9"/>
  <c r="C1823" i="9"/>
  <c r="C1824" i="9"/>
  <c r="C1825" i="9"/>
  <c r="C1826" i="9"/>
  <c r="C1827" i="9"/>
  <c r="C1828" i="9"/>
  <c r="C1829" i="9"/>
  <c r="C1830" i="9"/>
  <c r="C1831" i="9"/>
  <c r="C1832" i="9"/>
  <c r="C1833" i="9"/>
  <c r="C1834" i="9"/>
  <c r="C1835" i="9"/>
  <c r="C1836" i="9"/>
  <c r="C1837" i="9"/>
  <c r="C1838" i="9"/>
  <c r="C1839" i="9"/>
  <c r="C1840" i="9"/>
  <c r="C1841" i="9"/>
  <c r="C1842" i="9"/>
  <c r="C1843" i="9"/>
  <c r="C1844" i="9"/>
  <c r="C1845" i="9"/>
  <c r="C1846" i="9"/>
  <c r="C1847" i="9"/>
  <c r="C1848" i="9"/>
  <c r="C1849" i="9"/>
  <c r="C1850" i="9"/>
  <c r="C1851" i="9"/>
  <c r="C1852" i="9"/>
  <c r="C1853" i="9"/>
  <c r="C1854" i="9"/>
  <c r="C1855" i="9"/>
  <c r="C1856" i="9"/>
  <c r="C1857" i="9"/>
  <c r="C1858" i="9"/>
  <c r="C1859" i="9"/>
  <c r="C1860" i="9"/>
  <c r="C1861" i="9"/>
  <c r="C1862" i="9"/>
  <c r="C1863" i="9"/>
  <c r="C1864" i="9"/>
  <c r="C1865" i="9"/>
  <c r="C1866" i="9"/>
  <c r="C1867" i="9"/>
  <c r="C1868" i="9"/>
  <c r="C1869" i="9"/>
  <c r="C1870" i="9"/>
  <c r="C1871" i="9"/>
  <c r="C1872" i="9"/>
  <c r="C1873" i="9"/>
  <c r="C1874" i="9"/>
  <c r="C1875" i="9"/>
  <c r="C1876" i="9"/>
  <c r="C1877" i="9"/>
  <c r="C1878" i="9"/>
  <c r="C1879" i="9"/>
  <c r="C1880" i="9"/>
  <c r="C1881" i="9"/>
  <c r="C1882" i="9"/>
  <c r="C1883" i="9"/>
  <c r="C1884" i="9"/>
  <c r="C1885" i="9"/>
  <c r="C1886" i="9"/>
  <c r="C1887" i="9"/>
  <c r="C1888" i="9"/>
  <c r="C1889" i="9"/>
  <c r="C1890" i="9"/>
  <c r="C1891" i="9"/>
  <c r="C1892" i="9"/>
  <c r="C1893" i="9"/>
  <c r="C1894" i="9"/>
  <c r="C1895" i="9"/>
  <c r="C1896" i="9"/>
  <c r="C1897" i="9"/>
  <c r="C1898" i="9"/>
  <c r="C1899" i="9"/>
  <c r="C1900" i="9"/>
  <c r="C1901" i="9"/>
  <c r="C1902" i="9"/>
  <c r="C1903" i="9"/>
  <c r="C1904" i="9"/>
  <c r="C1905" i="9"/>
  <c r="C1906" i="9"/>
  <c r="C1907" i="9"/>
  <c r="C1908" i="9"/>
  <c r="C1909" i="9"/>
  <c r="C1910" i="9"/>
  <c r="C1911" i="9"/>
  <c r="C1912" i="9"/>
  <c r="C1913" i="9"/>
  <c r="C1914" i="9"/>
  <c r="C1915" i="9"/>
  <c r="C1916" i="9"/>
  <c r="C1917" i="9"/>
  <c r="C1918" i="9"/>
  <c r="C1919" i="9"/>
  <c r="C1920" i="9"/>
  <c r="C1921" i="9"/>
  <c r="C1922" i="9"/>
  <c r="C1923" i="9"/>
  <c r="C1924" i="9"/>
  <c r="C1925" i="9"/>
  <c r="C1926" i="9"/>
  <c r="C1927" i="9"/>
  <c r="C1928" i="9"/>
  <c r="C1929" i="9"/>
  <c r="C1930" i="9"/>
  <c r="C1931" i="9"/>
  <c r="C1932" i="9"/>
  <c r="C1933" i="9"/>
  <c r="C1934" i="9"/>
  <c r="C1935" i="9"/>
  <c r="C1936" i="9"/>
  <c r="C1937" i="9"/>
  <c r="C1938" i="9"/>
  <c r="C1939" i="9"/>
  <c r="C1940" i="9"/>
  <c r="C1941" i="9"/>
  <c r="C1942" i="9"/>
  <c r="C1943" i="9"/>
  <c r="C1944" i="9"/>
  <c r="C1945" i="9"/>
  <c r="C1946" i="9"/>
  <c r="C1947" i="9"/>
  <c r="C1948" i="9"/>
  <c r="C1949" i="9"/>
  <c r="C1950" i="9"/>
  <c r="C1951" i="9"/>
  <c r="C1952" i="9"/>
  <c r="C1953" i="9"/>
  <c r="C1954" i="9"/>
  <c r="C1955" i="9"/>
  <c r="C1956" i="9"/>
  <c r="C1957" i="9"/>
  <c r="C1958" i="9"/>
  <c r="C1959" i="9"/>
  <c r="C1960" i="9"/>
  <c r="C1961" i="9"/>
  <c r="C1962" i="9"/>
  <c r="C1963" i="9"/>
  <c r="C1964" i="9"/>
  <c r="C1965" i="9"/>
  <c r="C1966" i="9"/>
  <c r="C1967" i="9"/>
  <c r="C1968" i="9"/>
  <c r="C1969" i="9"/>
  <c r="C1970" i="9"/>
  <c r="C1971" i="9"/>
  <c r="C1972" i="9"/>
  <c r="C1973" i="9"/>
  <c r="C1974" i="9"/>
  <c r="C1975" i="9"/>
  <c r="C1976" i="9"/>
  <c r="C1977" i="9"/>
  <c r="C1978" i="9"/>
  <c r="C1979" i="9"/>
  <c r="C1980" i="9"/>
  <c r="C1981" i="9"/>
  <c r="C1982" i="9"/>
  <c r="C1983" i="9"/>
  <c r="C1984" i="9"/>
  <c r="C1985" i="9"/>
  <c r="C1986" i="9"/>
  <c r="C1987" i="9"/>
  <c r="C1988" i="9"/>
  <c r="C1989" i="9"/>
  <c r="C1990" i="9"/>
  <c r="C1991" i="9"/>
  <c r="C1992" i="9"/>
  <c r="C1993" i="9"/>
  <c r="C1994" i="9"/>
  <c r="C1995" i="9"/>
  <c r="C1996" i="9"/>
  <c r="C1997" i="9"/>
  <c r="C1998" i="9"/>
  <c r="C1999" i="9"/>
  <c r="C2000" i="9"/>
  <c r="C2001" i="9"/>
  <c r="C2002" i="9"/>
  <c r="C2003" i="9"/>
  <c r="C2004" i="9"/>
  <c r="C2005" i="9"/>
  <c r="C2006" i="9"/>
  <c r="C2007" i="9"/>
  <c r="C2008" i="9"/>
  <c r="C2009" i="9"/>
  <c r="C2010" i="9"/>
  <c r="C2011" i="9"/>
  <c r="C2012" i="9"/>
  <c r="C2013" i="9"/>
  <c r="C2014" i="9"/>
  <c r="C2015" i="9"/>
  <c r="C2016" i="9"/>
  <c r="C2017" i="9"/>
  <c r="C2018" i="9"/>
  <c r="C2019" i="9"/>
  <c r="C2020" i="9"/>
  <c r="C2021" i="9"/>
  <c r="C2022" i="9"/>
  <c r="C2023" i="9"/>
  <c r="C2024" i="9"/>
  <c r="C2025" i="9"/>
  <c r="C2026" i="9"/>
  <c r="C2027" i="9"/>
  <c r="C2028" i="9"/>
  <c r="C2029" i="9"/>
  <c r="C2030" i="9"/>
  <c r="C2031" i="9"/>
  <c r="C2032" i="9"/>
  <c r="C2033" i="9"/>
  <c r="C2034" i="9"/>
  <c r="C2035" i="9"/>
  <c r="C2036" i="9"/>
  <c r="C2037" i="9"/>
  <c r="C2038" i="9"/>
  <c r="C2039" i="9"/>
  <c r="C2040" i="9"/>
  <c r="C2041" i="9"/>
  <c r="C2042" i="9"/>
  <c r="C2043" i="9"/>
  <c r="C2044" i="9"/>
  <c r="C2045" i="9"/>
  <c r="C2046" i="9"/>
  <c r="C2047" i="9"/>
  <c r="C2048" i="9"/>
  <c r="C2049" i="9"/>
  <c r="C2050" i="9"/>
  <c r="C2051" i="9"/>
  <c r="C2052" i="9"/>
  <c r="C2053" i="9"/>
  <c r="C2054" i="9"/>
  <c r="C2055" i="9"/>
  <c r="C2056" i="9"/>
  <c r="C2057" i="9"/>
  <c r="C2058" i="9"/>
  <c r="C2059" i="9"/>
  <c r="C2060" i="9"/>
  <c r="C2061" i="9"/>
  <c r="C2062" i="9"/>
  <c r="C2063" i="9"/>
  <c r="C2064" i="9"/>
  <c r="C2065" i="9"/>
  <c r="C2066" i="9"/>
  <c r="C2067" i="9"/>
  <c r="C2068" i="9"/>
  <c r="C2069" i="9"/>
  <c r="C2070" i="9"/>
  <c r="C2071" i="9"/>
  <c r="C2072" i="9"/>
  <c r="C2073" i="9"/>
  <c r="C2074" i="9"/>
  <c r="C2075" i="9"/>
  <c r="C2076" i="9"/>
  <c r="C2077" i="9"/>
  <c r="C2078" i="9"/>
  <c r="C2079" i="9"/>
  <c r="C2080" i="9"/>
  <c r="C2081" i="9"/>
  <c r="C2082" i="9"/>
  <c r="C2083" i="9"/>
  <c r="C2084" i="9"/>
  <c r="C2085" i="9"/>
  <c r="C2086" i="9"/>
  <c r="C2087" i="9"/>
  <c r="C2088" i="9"/>
  <c r="C2089" i="9"/>
  <c r="C2090" i="9"/>
  <c r="C2091" i="9"/>
  <c r="C2092" i="9"/>
  <c r="C2093" i="9"/>
  <c r="C2094" i="9"/>
  <c r="C2095" i="9"/>
  <c r="C2096" i="9"/>
  <c r="C2097" i="9"/>
  <c r="C2098" i="9"/>
  <c r="C2099" i="9"/>
  <c r="C2100" i="9"/>
  <c r="C2101" i="9"/>
  <c r="C2102" i="9"/>
  <c r="C2103" i="9"/>
  <c r="C2104" i="9"/>
  <c r="C2105" i="9"/>
  <c r="C2106" i="9"/>
  <c r="C2107" i="9"/>
  <c r="C2108" i="9"/>
  <c r="C2109" i="9"/>
  <c r="C2110" i="9"/>
  <c r="C2111" i="9"/>
  <c r="C2112" i="9"/>
  <c r="C2113" i="9"/>
  <c r="C2114" i="9"/>
  <c r="C2115" i="9"/>
  <c r="C2116" i="9"/>
  <c r="C2117" i="9"/>
  <c r="C2118" i="9"/>
  <c r="C2119" i="9"/>
  <c r="C2120" i="9"/>
  <c r="C2121" i="9"/>
  <c r="C2122" i="9"/>
  <c r="C2123" i="9"/>
  <c r="C2124" i="9"/>
  <c r="C2125" i="9"/>
  <c r="C2126" i="9"/>
  <c r="C2127" i="9"/>
  <c r="C2128" i="9"/>
  <c r="C2129" i="9"/>
  <c r="C2130" i="9"/>
  <c r="C2131" i="9"/>
  <c r="C2132" i="9"/>
  <c r="C2133" i="9"/>
  <c r="C2134" i="9"/>
  <c r="C2135" i="9"/>
  <c r="C2136" i="9"/>
  <c r="C2137" i="9"/>
  <c r="C2138" i="9"/>
  <c r="C2139" i="9"/>
  <c r="C2140" i="9"/>
  <c r="C2141" i="9"/>
  <c r="C2142" i="9"/>
  <c r="C2143" i="9"/>
  <c r="C2144" i="9"/>
  <c r="C2145" i="9"/>
  <c r="C2146" i="9"/>
  <c r="C2147" i="9"/>
  <c r="C2148" i="9"/>
  <c r="C2149" i="9"/>
  <c r="C2150" i="9"/>
  <c r="C2151" i="9"/>
  <c r="C2152" i="9"/>
  <c r="C2153" i="9"/>
  <c r="C2154" i="9"/>
  <c r="C2155" i="9"/>
  <c r="C2156" i="9"/>
  <c r="C2157" i="9"/>
  <c r="C2158" i="9"/>
  <c r="C2159" i="9"/>
  <c r="C2160" i="9"/>
  <c r="C2161" i="9"/>
  <c r="C2162" i="9"/>
  <c r="C2163" i="9"/>
  <c r="C2164" i="9"/>
  <c r="C2165" i="9"/>
  <c r="C2166" i="9"/>
  <c r="C2167" i="9"/>
  <c r="C2168" i="9"/>
  <c r="C2169" i="9"/>
  <c r="C2170" i="9"/>
  <c r="C2171" i="9"/>
  <c r="C2172" i="9"/>
  <c r="C2173" i="9"/>
  <c r="C2174" i="9"/>
  <c r="C2175" i="9"/>
  <c r="C2176" i="9"/>
  <c r="C2177" i="9"/>
  <c r="C2178" i="9"/>
  <c r="C2179" i="9"/>
  <c r="C2180" i="9"/>
  <c r="C2181" i="9"/>
  <c r="C2182" i="9"/>
  <c r="C2183" i="9"/>
  <c r="C2184" i="9"/>
  <c r="C2185" i="9"/>
  <c r="C2186" i="9"/>
  <c r="C2187" i="9"/>
  <c r="C2188" i="9"/>
  <c r="C2189" i="9"/>
  <c r="C2190" i="9"/>
  <c r="C2191" i="9"/>
  <c r="C2192" i="9"/>
  <c r="C2193" i="9"/>
  <c r="C2194" i="9"/>
  <c r="C2195" i="9"/>
  <c r="C2196" i="9"/>
  <c r="C2197" i="9"/>
  <c r="C2198" i="9"/>
  <c r="C2199" i="9"/>
  <c r="C2200" i="9"/>
  <c r="C2201" i="9"/>
  <c r="C2202" i="9"/>
  <c r="C2203" i="9"/>
  <c r="C2204" i="9"/>
  <c r="C2205" i="9"/>
  <c r="C2206" i="9"/>
  <c r="C2207" i="9"/>
  <c r="C2208" i="9"/>
  <c r="C2209" i="9"/>
  <c r="C2210" i="9"/>
  <c r="C2211" i="9"/>
  <c r="C2212" i="9"/>
  <c r="C2213" i="9"/>
  <c r="C2214" i="9"/>
  <c r="C2215" i="9"/>
  <c r="C2216" i="9"/>
  <c r="C2217" i="9"/>
  <c r="C2218" i="9"/>
  <c r="C2219" i="9"/>
  <c r="C2220" i="9"/>
  <c r="C2221" i="9"/>
  <c r="C2222" i="9"/>
  <c r="C2223" i="9"/>
  <c r="C2224" i="9"/>
  <c r="C2225" i="9"/>
  <c r="C2226" i="9"/>
  <c r="C2227" i="9"/>
  <c r="C2228" i="9"/>
  <c r="C2229" i="9"/>
  <c r="C2230" i="9"/>
  <c r="C2231" i="9"/>
  <c r="C2232" i="9"/>
  <c r="C2233" i="9"/>
  <c r="C2234" i="9"/>
  <c r="C2235" i="9"/>
  <c r="C2236" i="9"/>
  <c r="C2237" i="9"/>
  <c r="C2238" i="9"/>
  <c r="C2239" i="9"/>
  <c r="C2240" i="9"/>
  <c r="C2241" i="9"/>
  <c r="C2242" i="9"/>
  <c r="C2243" i="9"/>
  <c r="C2244" i="9"/>
  <c r="C2245" i="9"/>
  <c r="C2246" i="9"/>
  <c r="C2247" i="9"/>
  <c r="C2248" i="9"/>
  <c r="C2249" i="9"/>
  <c r="C2250" i="9"/>
  <c r="C2251" i="9"/>
  <c r="C2252" i="9"/>
  <c r="C2253" i="9"/>
  <c r="C2254" i="9"/>
  <c r="C2255" i="9"/>
  <c r="C2256" i="9"/>
  <c r="C2257" i="9"/>
  <c r="C2258" i="9"/>
  <c r="C2259" i="9"/>
  <c r="C2260" i="9"/>
  <c r="C2261" i="9"/>
  <c r="C2262" i="9"/>
  <c r="C2263" i="9"/>
  <c r="C2264" i="9"/>
  <c r="C2265" i="9"/>
  <c r="C2266" i="9"/>
  <c r="C2267" i="9"/>
  <c r="C2268" i="9"/>
  <c r="C2269" i="9"/>
  <c r="C2270" i="9"/>
  <c r="C2271" i="9"/>
  <c r="C2272" i="9"/>
  <c r="C2273" i="9"/>
  <c r="C2274" i="9"/>
  <c r="C2275" i="9"/>
  <c r="C2276" i="9"/>
  <c r="C2277" i="9"/>
  <c r="C2278" i="9"/>
  <c r="C2279" i="9"/>
  <c r="C2280" i="9"/>
  <c r="C2281" i="9"/>
  <c r="C2282" i="9"/>
  <c r="C2283" i="9"/>
  <c r="C2284" i="9"/>
  <c r="C2285" i="9"/>
  <c r="C2286" i="9"/>
  <c r="C2287" i="9"/>
  <c r="C2288" i="9"/>
  <c r="C2289" i="9"/>
  <c r="C2290" i="9"/>
  <c r="C2291" i="9"/>
  <c r="C2292" i="9"/>
  <c r="C2293" i="9"/>
  <c r="C2294" i="9"/>
  <c r="C2295" i="9"/>
  <c r="C2296" i="9"/>
  <c r="C2297" i="9"/>
  <c r="C2298" i="9"/>
  <c r="C2299" i="9"/>
  <c r="C2300" i="9"/>
  <c r="C2301" i="9"/>
  <c r="C2302" i="9"/>
  <c r="C2303" i="9"/>
  <c r="C2304" i="9"/>
  <c r="C2305" i="9"/>
  <c r="C2306" i="9"/>
  <c r="C2307" i="9"/>
  <c r="C2308" i="9"/>
  <c r="C2309" i="9"/>
  <c r="C2310" i="9"/>
  <c r="C2311" i="9"/>
  <c r="C2312" i="9"/>
  <c r="C2313" i="9"/>
  <c r="C2314" i="9"/>
  <c r="C2315" i="9"/>
  <c r="C2316" i="9"/>
  <c r="C2317" i="9"/>
  <c r="C2318" i="9"/>
  <c r="C2319" i="9"/>
  <c r="C2320" i="9"/>
  <c r="C2321" i="9"/>
  <c r="C2322" i="9"/>
  <c r="C2323" i="9"/>
  <c r="C2324" i="9"/>
  <c r="C2325" i="9"/>
  <c r="C2326" i="9"/>
  <c r="C2327" i="9"/>
  <c r="C2328" i="9"/>
  <c r="C2329" i="9"/>
  <c r="C2330" i="9"/>
  <c r="C2331" i="9"/>
  <c r="C2332" i="9"/>
  <c r="C2333" i="9"/>
  <c r="C2334" i="9"/>
  <c r="C2335" i="9"/>
  <c r="C2336" i="9"/>
  <c r="C2337" i="9"/>
  <c r="C2338" i="9"/>
  <c r="C2339" i="9"/>
  <c r="C2340" i="9"/>
  <c r="C2341" i="9"/>
  <c r="C2342" i="9"/>
  <c r="C2343" i="9"/>
  <c r="C2344" i="9"/>
  <c r="C2345" i="9"/>
  <c r="C2346" i="9"/>
  <c r="C2347" i="9"/>
  <c r="C2348" i="9"/>
  <c r="C2349" i="9"/>
  <c r="C2350" i="9"/>
  <c r="C2351" i="9"/>
  <c r="C2352" i="9"/>
  <c r="C2353" i="9"/>
  <c r="C2354" i="9"/>
  <c r="C2355" i="9"/>
  <c r="C2356" i="9"/>
  <c r="C2357" i="9"/>
  <c r="C2358" i="9"/>
  <c r="C2359" i="9"/>
  <c r="C2360" i="9"/>
  <c r="C2361" i="9"/>
  <c r="C2362" i="9"/>
  <c r="C2363" i="9"/>
  <c r="C2364" i="9"/>
  <c r="C2365" i="9"/>
  <c r="C2366" i="9"/>
  <c r="C2367" i="9"/>
  <c r="C2368" i="9"/>
  <c r="C2369" i="9"/>
  <c r="C2370" i="9"/>
  <c r="C2371" i="9"/>
  <c r="C2372" i="9"/>
  <c r="C2373" i="9"/>
  <c r="C2374" i="9"/>
  <c r="C2375" i="9"/>
  <c r="C2376" i="9"/>
  <c r="C2377" i="9"/>
  <c r="C2378" i="9"/>
  <c r="C2379" i="9"/>
  <c r="C2380" i="9"/>
  <c r="C2381" i="9"/>
  <c r="C2382" i="9"/>
  <c r="C2383" i="9"/>
  <c r="C2384" i="9"/>
  <c r="C2385" i="9"/>
  <c r="C2386" i="9"/>
  <c r="C2387" i="9"/>
  <c r="C2388" i="9"/>
  <c r="C2389" i="9"/>
  <c r="C2390" i="9"/>
  <c r="C2391" i="9"/>
  <c r="C2392" i="9"/>
  <c r="C2393" i="9"/>
  <c r="C2394" i="9"/>
  <c r="C2395" i="9"/>
  <c r="C2396" i="9"/>
  <c r="C2397" i="9"/>
  <c r="C2398" i="9"/>
  <c r="C2399" i="9"/>
  <c r="C2400" i="9"/>
  <c r="C2401" i="9"/>
  <c r="C2402" i="9"/>
  <c r="C2403" i="9"/>
  <c r="C2404" i="9"/>
  <c r="C2405" i="9"/>
  <c r="C2406" i="9"/>
  <c r="C2407" i="9"/>
  <c r="C2408" i="9"/>
  <c r="C2409" i="9"/>
  <c r="C2410" i="9"/>
  <c r="C2411" i="9"/>
  <c r="C2412" i="9"/>
  <c r="C2413" i="9"/>
  <c r="C2414" i="9"/>
  <c r="C2415" i="9"/>
  <c r="C2416" i="9"/>
  <c r="C2417" i="9"/>
  <c r="C2418" i="9"/>
  <c r="C2419" i="9"/>
  <c r="C2420" i="9"/>
  <c r="C2421" i="9"/>
  <c r="C2422" i="9"/>
  <c r="C2423" i="9"/>
  <c r="C2424" i="9"/>
  <c r="C2425" i="9"/>
  <c r="C2426" i="9"/>
  <c r="C2427" i="9"/>
  <c r="C2428" i="9"/>
  <c r="C2429" i="9"/>
  <c r="C2430" i="9"/>
  <c r="C2431" i="9"/>
  <c r="C2432" i="9"/>
  <c r="C2433" i="9"/>
  <c r="C2434" i="9"/>
  <c r="C2435" i="9"/>
  <c r="C2436" i="9"/>
  <c r="C2437" i="9"/>
  <c r="C2438" i="9"/>
  <c r="C2439" i="9"/>
  <c r="C2440" i="9"/>
  <c r="C2441" i="9"/>
  <c r="C2442" i="9"/>
  <c r="C2443" i="9"/>
  <c r="C2444" i="9"/>
  <c r="C2445" i="9"/>
  <c r="C2446" i="9"/>
  <c r="C2447" i="9"/>
  <c r="C2448" i="9"/>
  <c r="C2449" i="9"/>
  <c r="C2450" i="9"/>
  <c r="C2451" i="9"/>
  <c r="C2452" i="9"/>
  <c r="C2453" i="9"/>
  <c r="C2454" i="9"/>
  <c r="C2455" i="9"/>
  <c r="C2456" i="9"/>
  <c r="C2457" i="9"/>
  <c r="C2458" i="9"/>
  <c r="C2459" i="9"/>
  <c r="C2460" i="9"/>
  <c r="C2461" i="9"/>
  <c r="C2462" i="9"/>
  <c r="C2463" i="9"/>
  <c r="C2464" i="9"/>
  <c r="C2465" i="9"/>
  <c r="C2466" i="9"/>
  <c r="C2467" i="9"/>
  <c r="C2468" i="9"/>
  <c r="C2469" i="9"/>
  <c r="C2470" i="9"/>
  <c r="C2471" i="9"/>
  <c r="C2472" i="9"/>
  <c r="C2473" i="9"/>
  <c r="C2474" i="9"/>
  <c r="C2475" i="9"/>
  <c r="C2476" i="9"/>
  <c r="C2477" i="9"/>
  <c r="C2478" i="9"/>
  <c r="C2479" i="9"/>
  <c r="C2480" i="9"/>
  <c r="C2481" i="9"/>
  <c r="C2482" i="9"/>
  <c r="C2483" i="9"/>
  <c r="C2484" i="9"/>
  <c r="C2485" i="9"/>
  <c r="C2486" i="9"/>
  <c r="C2487" i="9"/>
  <c r="C2488" i="9"/>
  <c r="C2489" i="9"/>
  <c r="C2490" i="9"/>
  <c r="C2491" i="9"/>
  <c r="C2492" i="9"/>
  <c r="C2493" i="9"/>
  <c r="C2494" i="9"/>
  <c r="C2495" i="9"/>
  <c r="C2496" i="9"/>
  <c r="C2497" i="9"/>
  <c r="C2498" i="9"/>
  <c r="C2499" i="9"/>
  <c r="C2500" i="9"/>
  <c r="C2501" i="9"/>
  <c r="C2502" i="9"/>
  <c r="C2503" i="9"/>
  <c r="C2504" i="9"/>
  <c r="C2505" i="9"/>
  <c r="C2506" i="9"/>
  <c r="C2507" i="9"/>
  <c r="C2508" i="9"/>
  <c r="C2509" i="9"/>
  <c r="C2510" i="9"/>
  <c r="C2511" i="9"/>
  <c r="C2512" i="9"/>
  <c r="C2513" i="9"/>
  <c r="C2514" i="9"/>
  <c r="C2515" i="9"/>
  <c r="C2516" i="9"/>
  <c r="C2517" i="9"/>
  <c r="C2518" i="9"/>
  <c r="C2519" i="9"/>
  <c r="C2520" i="9"/>
  <c r="C2521" i="9"/>
  <c r="C2522" i="9"/>
  <c r="C2523" i="9"/>
  <c r="C2524" i="9"/>
  <c r="C2525" i="9"/>
  <c r="C2526" i="9"/>
  <c r="C2527" i="9"/>
  <c r="C2528" i="9"/>
  <c r="C2529" i="9"/>
  <c r="C2530" i="9"/>
  <c r="C2531" i="9"/>
  <c r="C2532" i="9"/>
  <c r="C2533" i="9"/>
  <c r="C2534" i="9"/>
  <c r="C2535" i="9"/>
  <c r="C2536" i="9"/>
  <c r="C2537" i="9"/>
  <c r="C2538" i="9"/>
  <c r="C2539" i="9"/>
  <c r="C2540" i="9"/>
  <c r="C2541" i="9"/>
  <c r="C2542" i="9"/>
  <c r="C2543" i="9"/>
  <c r="C2544" i="9"/>
  <c r="C2545" i="9"/>
  <c r="C2546" i="9"/>
  <c r="C2547" i="9"/>
  <c r="C2548" i="9"/>
  <c r="C2549" i="9"/>
  <c r="C2550" i="9"/>
  <c r="C2551" i="9"/>
  <c r="C2552" i="9"/>
  <c r="C2553" i="9"/>
  <c r="C2554" i="9"/>
  <c r="C2555" i="9"/>
  <c r="C2556" i="9"/>
  <c r="C2557" i="9"/>
  <c r="C2558" i="9"/>
  <c r="C2559" i="9"/>
  <c r="C2560" i="9"/>
  <c r="C2561" i="9"/>
  <c r="C2562" i="9"/>
  <c r="C2563" i="9"/>
  <c r="C2564" i="9"/>
  <c r="C2565" i="9"/>
  <c r="C2566" i="9"/>
  <c r="C2567" i="9"/>
  <c r="C2568" i="9"/>
  <c r="C2569" i="9"/>
  <c r="C2570" i="9"/>
  <c r="C2571" i="9"/>
  <c r="C2572" i="9"/>
  <c r="C2573" i="9"/>
  <c r="C2574" i="9"/>
  <c r="C2575" i="9"/>
  <c r="C2576" i="9"/>
  <c r="C2577" i="9"/>
  <c r="C2578" i="9"/>
  <c r="C2579" i="9"/>
  <c r="C2580" i="9"/>
  <c r="C2581" i="9"/>
  <c r="C2582" i="9"/>
  <c r="C2583" i="9"/>
  <c r="C2584" i="9"/>
  <c r="C2585" i="9"/>
  <c r="C2586" i="9"/>
  <c r="C2587" i="9"/>
  <c r="C2588" i="9"/>
  <c r="C2589" i="9"/>
  <c r="C2590" i="9"/>
  <c r="C2591" i="9"/>
  <c r="C2592" i="9"/>
  <c r="C2593" i="9"/>
  <c r="C2594" i="9"/>
  <c r="C2595" i="9"/>
  <c r="C2596" i="9"/>
  <c r="C2597" i="9"/>
  <c r="C2598" i="9"/>
  <c r="C2599" i="9"/>
  <c r="C2600" i="9"/>
  <c r="C2601" i="9"/>
  <c r="C2602" i="9"/>
  <c r="C2603" i="9"/>
  <c r="C2604" i="9"/>
  <c r="C2605" i="9"/>
  <c r="C2606" i="9"/>
  <c r="C2607" i="9"/>
  <c r="C2608" i="9"/>
  <c r="C2609" i="9"/>
  <c r="C2610" i="9"/>
  <c r="C2611" i="9"/>
  <c r="C2612" i="9"/>
  <c r="C2613" i="9"/>
  <c r="C2614" i="9"/>
  <c r="C2615" i="9"/>
  <c r="C2616" i="9"/>
  <c r="C2617" i="9"/>
  <c r="C2618" i="9"/>
  <c r="C2619" i="9"/>
  <c r="C2620" i="9"/>
  <c r="C2621" i="9"/>
  <c r="C2622" i="9"/>
  <c r="C2623" i="9"/>
  <c r="C2624" i="9"/>
  <c r="C2625" i="9"/>
  <c r="C2626" i="9"/>
  <c r="C2627" i="9"/>
  <c r="C2628" i="9"/>
  <c r="C2629" i="9"/>
  <c r="C2630" i="9"/>
  <c r="C2631" i="9"/>
  <c r="C2632" i="9"/>
  <c r="C2633" i="9"/>
  <c r="C2634" i="9"/>
  <c r="C2635" i="9"/>
  <c r="C2636" i="9"/>
  <c r="C2637" i="9"/>
  <c r="C2638" i="9"/>
  <c r="C2639" i="9"/>
  <c r="C2640" i="9"/>
  <c r="C2641" i="9"/>
  <c r="C2642" i="9"/>
  <c r="C2643" i="9"/>
  <c r="C2644" i="9"/>
  <c r="C2645" i="9"/>
  <c r="C2646" i="9"/>
  <c r="C2647" i="9"/>
  <c r="C2648" i="9"/>
  <c r="C2649" i="9"/>
  <c r="C2650" i="9"/>
  <c r="C2651" i="9"/>
  <c r="C2652" i="9"/>
  <c r="C2653" i="9"/>
  <c r="C2654" i="9"/>
  <c r="C2655" i="9"/>
  <c r="C2656" i="9"/>
  <c r="C2657" i="9"/>
  <c r="C2658" i="9"/>
  <c r="C2659" i="9"/>
  <c r="C2660" i="9"/>
  <c r="C2661" i="9"/>
  <c r="C2662" i="9"/>
  <c r="C2663" i="9"/>
  <c r="C2664" i="9"/>
  <c r="C2665" i="9"/>
  <c r="C2666" i="9"/>
  <c r="C2667" i="9"/>
  <c r="C2668" i="9"/>
  <c r="C2669" i="9"/>
  <c r="C2670" i="9"/>
  <c r="C2671" i="9"/>
  <c r="C2672" i="9"/>
  <c r="C2673" i="9"/>
  <c r="C2674" i="9"/>
  <c r="C2675" i="9"/>
  <c r="C2676" i="9"/>
  <c r="C2677" i="9"/>
  <c r="C2678" i="9"/>
  <c r="C2679" i="9"/>
  <c r="C2680" i="9"/>
  <c r="C2681" i="9"/>
  <c r="C2682" i="9"/>
  <c r="C2683" i="9"/>
  <c r="C2684" i="9"/>
  <c r="C2685" i="9"/>
  <c r="C2686" i="9"/>
  <c r="C2687" i="9"/>
  <c r="C2688" i="9"/>
  <c r="C2689" i="9"/>
  <c r="C2690" i="9"/>
  <c r="C2691" i="9"/>
  <c r="C2692" i="9"/>
  <c r="C2693" i="9"/>
  <c r="C2694" i="9"/>
  <c r="C2695" i="9"/>
  <c r="C2696" i="9"/>
  <c r="C2697" i="9"/>
  <c r="C2698" i="9"/>
  <c r="C2699" i="9"/>
  <c r="C2700" i="9"/>
  <c r="C2701" i="9"/>
  <c r="C2702" i="9"/>
  <c r="C2703" i="9"/>
  <c r="C2704" i="9"/>
  <c r="C2705" i="9"/>
  <c r="C2706" i="9"/>
  <c r="C2707" i="9"/>
  <c r="C2708" i="9"/>
  <c r="C2709" i="9"/>
  <c r="C2710" i="9"/>
  <c r="C2711" i="9"/>
  <c r="C2712" i="9"/>
  <c r="C2713" i="9"/>
  <c r="C2714" i="9"/>
  <c r="C2715" i="9"/>
  <c r="C2716" i="9"/>
  <c r="C2717" i="9"/>
  <c r="C2718" i="9"/>
  <c r="C2719" i="9"/>
  <c r="C2720" i="9"/>
  <c r="C2721" i="9"/>
  <c r="C2722" i="9"/>
  <c r="C2723" i="9"/>
  <c r="C2724" i="9"/>
  <c r="C2725" i="9"/>
  <c r="C2726" i="9"/>
  <c r="C2727" i="9"/>
  <c r="C2728" i="9"/>
  <c r="C2729" i="9"/>
  <c r="C2730" i="9"/>
  <c r="C2731" i="9"/>
  <c r="C2732" i="9"/>
  <c r="C2733" i="9"/>
  <c r="C2734" i="9"/>
  <c r="C2735" i="9"/>
  <c r="C2736" i="9"/>
  <c r="C2737" i="9"/>
  <c r="C2738" i="9"/>
  <c r="C2739" i="9"/>
  <c r="C2740" i="9"/>
  <c r="C2741" i="9"/>
  <c r="C2742" i="9"/>
  <c r="C2743" i="9"/>
  <c r="C2744" i="9"/>
  <c r="C2745" i="9"/>
  <c r="C2746" i="9"/>
  <c r="C2747" i="9"/>
  <c r="C2748" i="9"/>
  <c r="C2749" i="9"/>
  <c r="C2750" i="9"/>
  <c r="C2751" i="9"/>
  <c r="C2752" i="9"/>
  <c r="C2753" i="9"/>
  <c r="C2754" i="9"/>
  <c r="C2755" i="9"/>
  <c r="C2756" i="9"/>
  <c r="C2757" i="9"/>
  <c r="C2758" i="9"/>
  <c r="C2759" i="9"/>
  <c r="C2760" i="9"/>
  <c r="C2761" i="9"/>
  <c r="C2762" i="9"/>
  <c r="C2763" i="9"/>
  <c r="C2764" i="9"/>
  <c r="C2765" i="9"/>
  <c r="C2766" i="9"/>
  <c r="C2767" i="9"/>
  <c r="C2768" i="9"/>
  <c r="C2769" i="9"/>
  <c r="C2770" i="9"/>
  <c r="C2771" i="9"/>
  <c r="C2772" i="9"/>
  <c r="C2773" i="9"/>
  <c r="C2774" i="9"/>
  <c r="C2775" i="9"/>
  <c r="C2776" i="9"/>
  <c r="C2777" i="9"/>
  <c r="C2778" i="9"/>
  <c r="C2779" i="9"/>
  <c r="C2780" i="9"/>
  <c r="C2781" i="9"/>
  <c r="C2782" i="9"/>
  <c r="C2783" i="9"/>
  <c r="C2784" i="9"/>
  <c r="C2785" i="9"/>
  <c r="C2786" i="9"/>
  <c r="C2787" i="9"/>
  <c r="C2788" i="9"/>
  <c r="C2789" i="9"/>
  <c r="C2790" i="9"/>
  <c r="C2791" i="9"/>
  <c r="C2792" i="9"/>
  <c r="C2793" i="9"/>
  <c r="C2794" i="9"/>
  <c r="C2795" i="9"/>
  <c r="C2796" i="9"/>
  <c r="C2797" i="9"/>
  <c r="C2798" i="9"/>
  <c r="C2799" i="9"/>
  <c r="C2800" i="9"/>
  <c r="C2801" i="9"/>
  <c r="C2802" i="9"/>
  <c r="C2803" i="9"/>
  <c r="C2804" i="9"/>
  <c r="C2805" i="9"/>
  <c r="C2806" i="9"/>
  <c r="C2807" i="9"/>
  <c r="C2808" i="9"/>
  <c r="C2809" i="9"/>
  <c r="C2810" i="9"/>
  <c r="C2811" i="9"/>
  <c r="C2812" i="9"/>
  <c r="C2813" i="9"/>
  <c r="C2814" i="9"/>
  <c r="C2815" i="9"/>
  <c r="C2816" i="9"/>
  <c r="C2817" i="9"/>
  <c r="C2818" i="9"/>
  <c r="C2819" i="9"/>
  <c r="C2820" i="9"/>
  <c r="C2821" i="9"/>
  <c r="C2822" i="9"/>
  <c r="C2823" i="9"/>
  <c r="C2824" i="9"/>
  <c r="C2825" i="9"/>
  <c r="C2826" i="9"/>
  <c r="C2827" i="9"/>
  <c r="C2828" i="9"/>
  <c r="C2829" i="9"/>
  <c r="C2830" i="9"/>
  <c r="C2831" i="9"/>
  <c r="C2832" i="9"/>
  <c r="C2833" i="9"/>
  <c r="C2834" i="9"/>
  <c r="C2835" i="9"/>
  <c r="C2836" i="9"/>
  <c r="C2837" i="9"/>
  <c r="C2838" i="9"/>
  <c r="C2839" i="9"/>
  <c r="C2840" i="9"/>
  <c r="C2841" i="9"/>
  <c r="C2842" i="9"/>
  <c r="C2843" i="9"/>
  <c r="C2844" i="9"/>
  <c r="C2845" i="9"/>
  <c r="C2846" i="9"/>
  <c r="C2847" i="9"/>
  <c r="C2848" i="9"/>
  <c r="C2849" i="9"/>
  <c r="C2850" i="9"/>
  <c r="C2851" i="9"/>
  <c r="C2852" i="9"/>
  <c r="C2853" i="9"/>
  <c r="C2854" i="9"/>
  <c r="C2855" i="9"/>
  <c r="C2856" i="9"/>
  <c r="C2857" i="9"/>
  <c r="C2858" i="9"/>
  <c r="C2859" i="9"/>
  <c r="C2860" i="9"/>
  <c r="C2861" i="9"/>
  <c r="C2862" i="9"/>
  <c r="C2863" i="9"/>
  <c r="C2864" i="9"/>
  <c r="C2865" i="9"/>
  <c r="C2866" i="9"/>
  <c r="C2867" i="9"/>
  <c r="C2868" i="9"/>
  <c r="C2869" i="9"/>
  <c r="C2870" i="9"/>
  <c r="C2871" i="9"/>
  <c r="C2872" i="9"/>
  <c r="C2873" i="9"/>
  <c r="C2874" i="9"/>
  <c r="C2875" i="9"/>
  <c r="C2876" i="9"/>
  <c r="C2877" i="9"/>
  <c r="C2878" i="9"/>
  <c r="C2879" i="9"/>
  <c r="C2880" i="9"/>
  <c r="C2881" i="9"/>
  <c r="C2882" i="9"/>
  <c r="C2883" i="9"/>
  <c r="C2884" i="9"/>
  <c r="C2885" i="9"/>
  <c r="C2886" i="9"/>
  <c r="C2887" i="9"/>
  <c r="C2888" i="9"/>
  <c r="C2889" i="9"/>
  <c r="C2890" i="9"/>
  <c r="C2891" i="9"/>
  <c r="C2892" i="9"/>
  <c r="C2893" i="9"/>
  <c r="C2894" i="9"/>
  <c r="C2895" i="9"/>
  <c r="C2896" i="9"/>
  <c r="C2897" i="9"/>
  <c r="C2898" i="9"/>
  <c r="C2899" i="9"/>
  <c r="C2900" i="9"/>
  <c r="C2901" i="9"/>
  <c r="C2902" i="9"/>
  <c r="C2903" i="9"/>
  <c r="C2904" i="9"/>
  <c r="C2905" i="9"/>
  <c r="C2906" i="9"/>
  <c r="C2907" i="9"/>
  <c r="C2908" i="9"/>
  <c r="C2909" i="9"/>
  <c r="C2910" i="9"/>
  <c r="C2911" i="9"/>
  <c r="C2912" i="9"/>
  <c r="C2913" i="9"/>
  <c r="C2914" i="9"/>
  <c r="C2915" i="9"/>
  <c r="C2916" i="9"/>
  <c r="C2917" i="9"/>
  <c r="C2918" i="9"/>
  <c r="C2919" i="9"/>
  <c r="C2920" i="9"/>
  <c r="C2921" i="9"/>
  <c r="C2922" i="9"/>
  <c r="C2923" i="9"/>
  <c r="C2924" i="9"/>
  <c r="C2925" i="9"/>
  <c r="C2926" i="9"/>
  <c r="C2927" i="9"/>
  <c r="C2928" i="9"/>
  <c r="C2929" i="9"/>
  <c r="C2930" i="9"/>
  <c r="C2931" i="9"/>
  <c r="C2932" i="9"/>
  <c r="C2933" i="9"/>
  <c r="C2934" i="9"/>
  <c r="C2935" i="9"/>
  <c r="C2936" i="9"/>
  <c r="C2937" i="9"/>
  <c r="C2938" i="9"/>
  <c r="C2939" i="9"/>
  <c r="C2940" i="9"/>
  <c r="C2941" i="9"/>
  <c r="C2942" i="9"/>
  <c r="C2943" i="9"/>
  <c r="C2944" i="9"/>
  <c r="C2945" i="9"/>
  <c r="C2946" i="9"/>
  <c r="C2947" i="9"/>
  <c r="C2948" i="9"/>
  <c r="C2949" i="9"/>
  <c r="C2950" i="9"/>
  <c r="C2951" i="9"/>
  <c r="C2952" i="9"/>
  <c r="C2953" i="9"/>
  <c r="C2954" i="9"/>
  <c r="C2955" i="9"/>
  <c r="C2956" i="9"/>
  <c r="C2957" i="9"/>
  <c r="C2958" i="9"/>
  <c r="C2959" i="9"/>
  <c r="C2960" i="9"/>
  <c r="C2961" i="9"/>
  <c r="C2962" i="9"/>
  <c r="C2963" i="9"/>
  <c r="C2964" i="9"/>
  <c r="C2965" i="9"/>
  <c r="C2966" i="9"/>
  <c r="C2967" i="9"/>
  <c r="C2968" i="9"/>
  <c r="C2969" i="9"/>
  <c r="C2970" i="9"/>
  <c r="C2971" i="9"/>
  <c r="C2972" i="9"/>
  <c r="C2973" i="9"/>
  <c r="C2974" i="9"/>
  <c r="C2975" i="9"/>
  <c r="C2976" i="9"/>
  <c r="C2977" i="9"/>
  <c r="C2978" i="9"/>
  <c r="C2979" i="9"/>
  <c r="C2980" i="9"/>
  <c r="C2981" i="9"/>
  <c r="C2982" i="9"/>
  <c r="C2983" i="9"/>
  <c r="C2984" i="9"/>
  <c r="C2985" i="9"/>
  <c r="C2986" i="9"/>
  <c r="C2987" i="9"/>
  <c r="C2988" i="9"/>
  <c r="C2989" i="9"/>
  <c r="C2990" i="9"/>
  <c r="C2991" i="9"/>
  <c r="C2992" i="9"/>
  <c r="C2993" i="9"/>
  <c r="C2994" i="9"/>
  <c r="C2995" i="9"/>
  <c r="C2996" i="9"/>
  <c r="C2997" i="9"/>
  <c r="C2998" i="9"/>
  <c r="C2999" i="9"/>
  <c r="C3000" i="9"/>
  <c r="C3001" i="9"/>
  <c r="C3002" i="9"/>
  <c r="C3003" i="9"/>
  <c r="C3004" i="9"/>
  <c r="C3005" i="9"/>
  <c r="C3006" i="9"/>
  <c r="C3007" i="9"/>
  <c r="C3008" i="9"/>
  <c r="C3009" i="9"/>
  <c r="C3010" i="9"/>
  <c r="C3011" i="9"/>
  <c r="C3012" i="9"/>
  <c r="C3013" i="9"/>
  <c r="C3014" i="9"/>
  <c r="C3015" i="9"/>
  <c r="C3016" i="9"/>
  <c r="C3017" i="9"/>
  <c r="C3018" i="9"/>
  <c r="C3019" i="9"/>
  <c r="C3020" i="9"/>
  <c r="C3021" i="9"/>
  <c r="C3022" i="9"/>
  <c r="C3023" i="9"/>
  <c r="C3024" i="9"/>
  <c r="C3025" i="9"/>
  <c r="C3026" i="9"/>
  <c r="C3027" i="9"/>
  <c r="C3028" i="9"/>
  <c r="C3029" i="9"/>
  <c r="C3030" i="9"/>
  <c r="C3031" i="9"/>
  <c r="C3032" i="9"/>
  <c r="C3033" i="9"/>
  <c r="C3034" i="9"/>
  <c r="C3035" i="9"/>
  <c r="C3036" i="9"/>
  <c r="C3037" i="9"/>
  <c r="C3038" i="9"/>
  <c r="C3039" i="9"/>
  <c r="C3040" i="9"/>
  <c r="C3041" i="9"/>
  <c r="C3042" i="9"/>
  <c r="C3043" i="9"/>
  <c r="C3044" i="9"/>
  <c r="C3045" i="9"/>
  <c r="C3046" i="9"/>
  <c r="C3047" i="9"/>
  <c r="C3048" i="9"/>
  <c r="C3049" i="9"/>
  <c r="C3050" i="9"/>
  <c r="C3051" i="9"/>
  <c r="C3052" i="9"/>
  <c r="C3053" i="9"/>
  <c r="C3054" i="9"/>
  <c r="C3055" i="9"/>
  <c r="C3056" i="9"/>
  <c r="C3057" i="9"/>
  <c r="C3058" i="9"/>
  <c r="C3059" i="9"/>
  <c r="C3060" i="9"/>
  <c r="C3061" i="9"/>
  <c r="C3062" i="9"/>
  <c r="C3063" i="9"/>
  <c r="C3064" i="9"/>
  <c r="C3065" i="9"/>
  <c r="C3066" i="9"/>
  <c r="C3067" i="9"/>
  <c r="C3068" i="9"/>
  <c r="C3069" i="9"/>
  <c r="C3070" i="9"/>
  <c r="C3071" i="9"/>
  <c r="C3072" i="9"/>
  <c r="C3073" i="9"/>
  <c r="C3074" i="9"/>
  <c r="C3075" i="9"/>
  <c r="C3076" i="9"/>
  <c r="C3077" i="9"/>
  <c r="C3078" i="9"/>
  <c r="C3079" i="9"/>
  <c r="C3080" i="9"/>
  <c r="C3081" i="9"/>
  <c r="C3082" i="9"/>
  <c r="C3083" i="9"/>
  <c r="C3084" i="9"/>
  <c r="C3085" i="9"/>
  <c r="C3086" i="9"/>
  <c r="C3087" i="9"/>
  <c r="C3088" i="9"/>
  <c r="C3089" i="9"/>
  <c r="C3090" i="9"/>
  <c r="C3091" i="9"/>
  <c r="C3092" i="9"/>
  <c r="C3093" i="9"/>
  <c r="C3094" i="9"/>
  <c r="C3095" i="9"/>
  <c r="C3096" i="9"/>
  <c r="C3097" i="9"/>
  <c r="C3098" i="9"/>
  <c r="C3099" i="9"/>
  <c r="C3100" i="9"/>
  <c r="C3101" i="9"/>
  <c r="C3102" i="9"/>
  <c r="C3103" i="9"/>
  <c r="C3104" i="9"/>
  <c r="C3105" i="9"/>
  <c r="C3106" i="9"/>
  <c r="C3107" i="9"/>
  <c r="C3108" i="9"/>
  <c r="C3109" i="9"/>
  <c r="C3110" i="9"/>
  <c r="C3111" i="9"/>
  <c r="C3112" i="9"/>
  <c r="C3113" i="9"/>
  <c r="C3114" i="9"/>
  <c r="C3115" i="9"/>
  <c r="C3116" i="9"/>
  <c r="C3117" i="9"/>
  <c r="C3118" i="9"/>
  <c r="C3119" i="9"/>
  <c r="C3120" i="9"/>
  <c r="C3121" i="9"/>
  <c r="C3122" i="9"/>
  <c r="C3123" i="9"/>
  <c r="C3124" i="9"/>
  <c r="C3125" i="9"/>
  <c r="C3126" i="9"/>
  <c r="C3127" i="9"/>
  <c r="C3128" i="9"/>
  <c r="C3129" i="9"/>
  <c r="C3130" i="9"/>
  <c r="C3131" i="9"/>
  <c r="C3132" i="9"/>
  <c r="C3133" i="9"/>
  <c r="C3134" i="9"/>
  <c r="C3135" i="9"/>
  <c r="C3136" i="9"/>
  <c r="C3137" i="9"/>
  <c r="C3138" i="9"/>
  <c r="C3139" i="9"/>
  <c r="C3140" i="9"/>
  <c r="C3141" i="9"/>
  <c r="C3142" i="9"/>
  <c r="C3143" i="9"/>
  <c r="C3144" i="9"/>
  <c r="C3145" i="9"/>
  <c r="C3146" i="9"/>
  <c r="C3147" i="9"/>
  <c r="C3148" i="9"/>
  <c r="C3149" i="9"/>
  <c r="C3150" i="9"/>
  <c r="C3151" i="9"/>
  <c r="C3152" i="9"/>
  <c r="C3153" i="9"/>
  <c r="C3154" i="9"/>
  <c r="C3155" i="9"/>
  <c r="C3156" i="9"/>
  <c r="C3157" i="9"/>
  <c r="C3158" i="9"/>
  <c r="C3159" i="9"/>
  <c r="C3160" i="9"/>
  <c r="C3161" i="9"/>
  <c r="C3162" i="9"/>
  <c r="C3163" i="9"/>
  <c r="C3164" i="9"/>
  <c r="C3165" i="9"/>
  <c r="C3166" i="9"/>
  <c r="C3167" i="9"/>
  <c r="C3168" i="9"/>
  <c r="C3169" i="9"/>
  <c r="C3170" i="9"/>
  <c r="C3171" i="9"/>
  <c r="C3172" i="9"/>
  <c r="C3173" i="9"/>
  <c r="C3174" i="9"/>
  <c r="C3175" i="9"/>
  <c r="C3176" i="9"/>
  <c r="C3177" i="9"/>
  <c r="C3178" i="9"/>
  <c r="C3179" i="9"/>
  <c r="C3180" i="9"/>
  <c r="C3181" i="9"/>
  <c r="C3182" i="9"/>
  <c r="C3183" i="9"/>
  <c r="C3184" i="9"/>
  <c r="C3185" i="9"/>
  <c r="C3186" i="9"/>
  <c r="C3187" i="9"/>
  <c r="C3188" i="9"/>
  <c r="C3189" i="9"/>
  <c r="C3190" i="9"/>
  <c r="C3191" i="9"/>
  <c r="C3192" i="9"/>
  <c r="C3193" i="9"/>
  <c r="C3194" i="9"/>
  <c r="C3195" i="9"/>
  <c r="C3196" i="9"/>
  <c r="C3197" i="9"/>
  <c r="C3198" i="9"/>
  <c r="C3199" i="9"/>
  <c r="C3200" i="9"/>
  <c r="C3201" i="9"/>
  <c r="C3202" i="9"/>
  <c r="C3203" i="9"/>
  <c r="C3204" i="9"/>
  <c r="C3205" i="9"/>
  <c r="C3206" i="9"/>
  <c r="C3207" i="9"/>
  <c r="C3208" i="9"/>
  <c r="C3209" i="9"/>
  <c r="C3210" i="9"/>
  <c r="C3211" i="9"/>
  <c r="C3212" i="9"/>
  <c r="C3213" i="9"/>
  <c r="C3214" i="9"/>
  <c r="C3215" i="9"/>
  <c r="C3216" i="9"/>
  <c r="C3217" i="9"/>
  <c r="C3218" i="9"/>
  <c r="C3219" i="9"/>
  <c r="C3220" i="9"/>
  <c r="C3221" i="9"/>
  <c r="C3222" i="9"/>
  <c r="C3223" i="9"/>
  <c r="C3224" i="9"/>
  <c r="C3225" i="9"/>
  <c r="C3226" i="9"/>
  <c r="C3227" i="9"/>
  <c r="C3228" i="9"/>
  <c r="C3229" i="9"/>
  <c r="C3230" i="9"/>
  <c r="C3231" i="9"/>
  <c r="C3232" i="9"/>
  <c r="C3233" i="9"/>
  <c r="C3234" i="9"/>
  <c r="C3235" i="9"/>
  <c r="C3236" i="9"/>
  <c r="C3237" i="9"/>
  <c r="C3238" i="9"/>
  <c r="C3239" i="9"/>
  <c r="C3240" i="9"/>
  <c r="C3241" i="9"/>
  <c r="C3242" i="9"/>
  <c r="C3243" i="9"/>
  <c r="C3244" i="9"/>
  <c r="C3245" i="9"/>
  <c r="C3246" i="9"/>
  <c r="C3247" i="9"/>
  <c r="C3248" i="9"/>
  <c r="C3249" i="9"/>
  <c r="C3250" i="9"/>
  <c r="C3251" i="9"/>
  <c r="C3252" i="9"/>
  <c r="C3253" i="9"/>
  <c r="C3254" i="9"/>
  <c r="C3255" i="9"/>
  <c r="C3256" i="9"/>
  <c r="C3257" i="9"/>
  <c r="C3258" i="9"/>
  <c r="C3259" i="9"/>
  <c r="C3260" i="9"/>
  <c r="C3261" i="9"/>
  <c r="C3262" i="9"/>
  <c r="C3263" i="9"/>
  <c r="C3264" i="9"/>
  <c r="C3265" i="9"/>
  <c r="C3266" i="9"/>
  <c r="C3267" i="9"/>
  <c r="C3268" i="9"/>
  <c r="C3269" i="9"/>
  <c r="C3270" i="9"/>
  <c r="C3271" i="9"/>
  <c r="C3272" i="9"/>
  <c r="C3273" i="9"/>
  <c r="C3274" i="9"/>
  <c r="C3275" i="9"/>
  <c r="C3276" i="9"/>
  <c r="C3277" i="9"/>
  <c r="C3278" i="9"/>
  <c r="C3279" i="9"/>
  <c r="C3280" i="9"/>
  <c r="C3281" i="9"/>
  <c r="C3282" i="9"/>
  <c r="C3283" i="9"/>
  <c r="C3284" i="9"/>
  <c r="C3285" i="9"/>
  <c r="C3286" i="9"/>
  <c r="C3287" i="9"/>
  <c r="C3288" i="9"/>
  <c r="C3289" i="9"/>
  <c r="C3290" i="9"/>
  <c r="C3291" i="9"/>
  <c r="C3292" i="9"/>
  <c r="C3293" i="9"/>
  <c r="C3294" i="9"/>
  <c r="C3295" i="9"/>
  <c r="C3296" i="9"/>
  <c r="C3297" i="9"/>
  <c r="C3298" i="9"/>
  <c r="C3299" i="9"/>
  <c r="C3300" i="9"/>
  <c r="C3301" i="9"/>
  <c r="C3302" i="9"/>
  <c r="C3303" i="9"/>
  <c r="C3304" i="9"/>
  <c r="C3305" i="9"/>
  <c r="C3306" i="9"/>
  <c r="C3307" i="9"/>
  <c r="C3308" i="9"/>
  <c r="C3309" i="9"/>
  <c r="C3310" i="9"/>
  <c r="C3311" i="9"/>
  <c r="C3312" i="9"/>
  <c r="C3313" i="9"/>
  <c r="C3314" i="9"/>
  <c r="C3315" i="9"/>
  <c r="C3316" i="9"/>
  <c r="C3317" i="9"/>
  <c r="C3318" i="9"/>
  <c r="C3319" i="9"/>
  <c r="C3320" i="9"/>
  <c r="C3321" i="9"/>
  <c r="C3322" i="9"/>
  <c r="C3323" i="9"/>
  <c r="C3324" i="9"/>
  <c r="C3325" i="9"/>
  <c r="C3326" i="9"/>
  <c r="C3327" i="9"/>
  <c r="C3328" i="9"/>
  <c r="C3329" i="9"/>
  <c r="C3330" i="9"/>
  <c r="C3331" i="9"/>
  <c r="C3332" i="9"/>
  <c r="C3333" i="9"/>
  <c r="C3334" i="9"/>
  <c r="C3335" i="9"/>
  <c r="C3336" i="9"/>
  <c r="C3337" i="9"/>
  <c r="C3338" i="9"/>
  <c r="C3339" i="9"/>
  <c r="C3340" i="9"/>
  <c r="C3341" i="9"/>
  <c r="C3342" i="9"/>
  <c r="C3343" i="9"/>
  <c r="C3344" i="9"/>
  <c r="C3345" i="9"/>
  <c r="C3346" i="9"/>
  <c r="C3347" i="9"/>
  <c r="C3348" i="9"/>
  <c r="C3349" i="9"/>
  <c r="C3350" i="9"/>
  <c r="C3351" i="9"/>
  <c r="C3352" i="9"/>
  <c r="C3353" i="9"/>
  <c r="C3354" i="9"/>
  <c r="C3355" i="9"/>
  <c r="C3356" i="9"/>
  <c r="C3357" i="9"/>
  <c r="C3358" i="9"/>
  <c r="C3359" i="9"/>
  <c r="C3360" i="9"/>
  <c r="C3361" i="9"/>
  <c r="C3362" i="9"/>
  <c r="C3363" i="9"/>
  <c r="C3364" i="9"/>
  <c r="C3365" i="9"/>
  <c r="C3366" i="9"/>
  <c r="C3367" i="9"/>
  <c r="C3368" i="9"/>
  <c r="C3369" i="9"/>
  <c r="C3370" i="9"/>
  <c r="C3371" i="9"/>
  <c r="C3372" i="9"/>
  <c r="C3373" i="9"/>
  <c r="C3374" i="9"/>
  <c r="C3375" i="9"/>
  <c r="C3376" i="9"/>
  <c r="C3377" i="9"/>
  <c r="C3378" i="9"/>
  <c r="C3379" i="9"/>
  <c r="C3380" i="9"/>
  <c r="C3381" i="9"/>
  <c r="C3382" i="9"/>
  <c r="C3383" i="9"/>
  <c r="C3384" i="9"/>
  <c r="C3385" i="9"/>
  <c r="C3386" i="9"/>
  <c r="C3387" i="9"/>
  <c r="C3388" i="9"/>
  <c r="C3389" i="9"/>
  <c r="C3390" i="9"/>
  <c r="C3391" i="9"/>
  <c r="C3392" i="9"/>
  <c r="C3393" i="9"/>
  <c r="C3394" i="9"/>
  <c r="C3395" i="9"/>
  <c r="C3396" i="9"/>
  <c r="C3397" i="9"/>
  <c r="C3398" i="9"/>
  <c r="C3399" i="9"/>
  <c r="C3400" i="9"/>
  <c r="C3401" i="9"/>
  <c r="C3402" i="9"/>
  <c r="C3403" i="9"/>
  <c r="C3404" i="9"/>
  <c r="C3405" i="9"/>
  <c r="C3406" i="9"/>
  <c r="C3407" i="9"/>
  <c r="C3408" i="9"/>
  <c r="C3409" i="9"/>
  <c r="C3410" i="9"/>
  <c r="C3411" i="9"/>
  <c r="C3412" i="9"/>
  <c r="C3413" i="9"/>
  <c r="C3414" i="9"/>
  <c r="C3415" i="9"/>
  <c r="C3416" i="9"/>
  <c r="C3417" i="9"/>
  <c r="C3418" i="9"/>
  <c r="C3419" i="9"/>
  <c r="C3420" i="9"/>
  <c r="C3421" i="9"/>
  <c r="C3422" i="9"/>
  <c r="C3423" i="9"/>
  <c r="C3424" i="9"/>
  <c r="C3425" i="9"/>
  <c r="C3426" i="9"/>
  <c r="C3427" i="9"/>
  <c r="C3428" i="9"/>
  <c r="C3429" i="9"/>
  <c r="C3430" i="9"/>
  <c r="C3431" i="9"/>
  <c r="C3432" i="9"/>
  <c r="C3433" i="9"/>
  <c r="C3434" i="9"/>
  <c r="C3435" i="9"/>
  <c r="C3436" i="9"/>
  <c r="C3437" i="9"/>
  <c r="C3438" i="9"/>
  <c r="C3439" i="9"/>
  <c r="C3440" i="9"/>
  <c r="C3441" i="9"/>
  <c r="C3442" i="9"/>
  <c r="C3443" i="9"/>
  <c r="C3444" i="9"/>
  <c r="C3445" i="9"/>
  <c r="C3446" i="9"/>
  <c r="C3447" i="9"/>
  <c r="C3448" i="9"/>
  <c r="C3449" i="9"/>
  <c r="C3450" i="9"/>
  <c r="C3451" i="9"/>
  <c r="C3452" i="9"/>
  <c r="C3453" i="9"/>
  <c r="C3454" i="9"/>
  <c r="C3455" i="9"/>
  <c r="C3456" i="9"/>
  <c r="C3457" i="9"/>
  <c r="C3458" i="9"/>
  <c r="C3459" i="9"/>
  <c r="C3460" i="9"/>
  <c r="C3461" i="9"/>
  <c r="C3462" i="9"/>
  <c r="C3463" i="9"/>
  <c r="C3464" i="9"/>
  <c r="C3465" i="9"/>
  <c r="C3466" i="9"/>
  <c r="C3467" i="9"/>
  <c r="C3468" i="9"/>
  <c r="C3469" i="9"/>
  <c r="C3470" i="9"/>
  <c r="C3471" i="9"/>
  <c r="C3472" i="9"/>
  <c r="C3473" i="9"/>
  <c r="C3474" i="9"/>
  <c r="C3475" i="9"/>
  <c r="C3476" i="9"/>
  <c r="C3477" i="9"/>
  <c r="C3478" i="9"/>
  <c r="C3479" i="9"/>
  <c r="C3480" i="9"/>
  <c r="C3481" i="9"/>
  <c r="C3482" i="9"/>
  <c r="C3483" i="9"/>
  <c r="C3484" i="9"/>
  <c r="C3485" i="9"/>
  <c r="C3486" i="9"/>
  <c r="C3487" i="9"/>
  <c r="C3488" i="9"/>
  <c r="C3489" i="9"/>
  <c r="C3490" i="9"/>
  <c r="C3491" i="9"/>
  <c r="C3492" i="9"/>
  <c r="C3493" i="9"/>
  <c r="C3494" i="9"/>
  <c r="C3495" i="9"/>
  <c r="C3496" i="9"/>
  <c r="C3497" i="9"/>
  <c r="C3498" i="9"/>
  <c r="C3499" i="9"/>
  <c r="C3500" i="9"/>
  <c r="C3501" i="9"/>
  <c r="C3502" i="9"/>
  <c r="C3503" i="9"/>
  <c r="C3504" i="9"/>
  <c r="C3505" i="9"/>
  <c r="C3506" i="9"/>
  <c r="C3507" i="9"/>
  <c r="C3508" i="9"/>
  <c r="C3509" i="9"/>
  <c r="C3510" i="9"/>
  <c r="C3511" i="9"/>
  <c r="C3512" i="9"/>
  <c r="C3513" i="9"/>
  <c r="C3514" i="9"/>
  <c r="C3515" i="9"/>
  <c r="C3516" i="9"/>
  <c r="C3517" i="9"/>
  <c r="C3518" i="9"/>
  <c r="C3519" i="9"/>
  <c r="C3520" i="9"/>
  <c r="C3521" i="9"/>
  <c r="C3522" i="9"/>
  <c r="C3523" i="9"/>
  <c r="C3524" i="9"/>
  <c r="C3525" i="9"/>
  <c r="C3526" i="9"/>
  <c r="C3527" i="9"/>
  <c r="C3528" i="9"/>
  <c r="C3529" i="9"/>
  <c r="C3530" i="9"/>
  <c r="C3531" i="9"/>
  <c r="C3532" i="9"/>
  <c r="C3533" i="9"/>
  <c r="C3534" i="9"/>
  <c r="C3535" i="9"/>
  <c r="C3536" i="9"/>
  <c r="C3537" i="9"/>
  <c r="C3538" i="9"/>
  <c r="C3539" i="9"/>
  <c r="C3540" i="9"/>
  <c r="C3541" i="9"/>
  <c r="C3542" i="9"/>
  <c r="C3543" i="9"/>
  <c r="C3544" i="9"/>
  <c r="C3545" i="9"/>
  <c r="C3546" i="9"/>
  <c r="C3547" i="9"/>
  <c r="C3548" i="9"/>
  <c r="C3549" i="9"/>
  <c r="C3550" i="9"/>
  <c r="C3551" i="9"/>
  <c r="C3552" i="9"/>
  <c r="C3553" i="9"/>
  <c r="C3554" i="9"/>
  <c r="C3555" i="9"/>
  <c r="C3556" i="9"/>
  <c r="C3557" i="9"/>
  <c r="C3558" i="9"/>
  <c r="C3559" i="9"/>
  <c r="C3560" i="9"/>
  <c r="C3561" i="9"/>
  <c r="C3562" i="9"/>
  <c r="C3563" i="9"/>
  <c r="C3564" i="9"/>
  <c r="C3565" i="9"/>
  <c r="C3566" i="9"/>
  <c r="C3567" i="9"/>
  <c r="C3568" i="9"/>
  <c r="C3569" i="9"/>
  <c r="C3570" i="9"/>
  <c r="C3571" i="9"/>
  <c r="C3572" i="9"/>
  <c r="C3573" i="9"/>
  <c r="C3574" i="9"/>
  <c r="C3575" i="9"/>
  <c r="C3576" i="9"/>
  <c r="C3577" i="9"/>
  <c r="C3578" i="9"/>
  <c r="C3579" i="9"/>
  <c r="C3580" i="9"/>
  <c r="C3581" i="9"/>
  <c r="C3582" i="9"/>
  <c r="C3583" i="9"/>
  <c r="C3584" i="9"/>
  <c r="C3585" i="9"/>
  <c r="C3586" i="9"/>
  <c r="C3587" i="9"/>
  <c r="C3588" i="9"/>
  <c r="C3589" i="9"/>
  <c r="C3590" i="9"/>
  <c r="C3591" i="9"/>
  <c r="C3592" i="9"/>
  <c r="C3593" i="9"/>
  <c r="C3594" i="9"/>
  <c r="C3595" i="9"/>
  <c r="C3596" i="9"/>
  <c r="C3597" i="9"/>
  <c r="C3598" i="9"/>
  <c r="C3599" i="9"/>
  <c r="C3600" i="9"/>
  <c r="C3601" i="9"/>
  <c r="C3602" i="9"/>
  <c r="C3603" i="9"/>
  <c r="C3604" i="9"/>
  <c r="C3605" i="9"/>
  <c r="C3606" i="9"/>
  <c r="C3607" i="9"/>
  <c r="C3608" i="9"/>
  <c r="C3609" i="9"/>
  <c r="C3610" i="9"/>
  <c r="C3611" i="9"/>
  <c r="C3612" i="9"/>
  <c r="C3613" i="9"/>
  <c r="C3614" i="9"/>
  <c r="C3615" i="9"/>
  <c r="C3616" i="9"/>
  <c r="C3617" i="9"/>
  <c r="C3618" i="9"/>
  <c r="C3619" i="9"/>
  <c r="C3620" i="9"/>
  <c r="C3621" i="9"/>
  <c r="C3622" i="9"/>
  <c r="C3623" i="9"/>
  <c r="C3624" i="9"/>
  <c r="C3625" i="9"/>
  <c r="C3626" i="9"/>
  <c r="C3627" i="9"/>
  <c r="C3628" i="9"/>
  <c r="C3629" i="9"/>
  <c r="C3630" i="9"/>
  <c r="C3631" i="9"/>
  <c r="C3632" i="9"/>
  <c r="C3633" i="9"/>
  <c r="C3634" i="9"/>
  <c r="C3635" i="9"/>
  <c r="C3636" i="9"/>
  <c r="C3637" i="9"/>
  <c r="C3638" i="9"/>
  <c r="C3639" i="9"/>
  <c r="C3640" i="9"/>
  <c r="C3641" i="9"/>
  <c r="C3642" i="9"/>
  <c r="C3643" i="9"/>
  <c r="C3644" i="9"/>
  <c r="C3645" i="9"/>
  <c r="C3646" i="9"/>
  <c r="C3647" i="9"/>
  <c r="C3648" i="9"/>
  <c r="C3649" i="9"/>
  <c r="C3650" i="9"/>
  <c r="C3651" i="9"/>
  <c r="C3652" i="9"/>
  <c r="C3653" i="9"/>
  <c r="C3654" i="9"/>
  <c r="C3655" i="9"/>
  <c r="C3656" i="9"/>
  <c r="C3657" i="9"/>
  <c r="C3658" i="9"/>
  <c r="C3659" i="9"/>
  <c r="C3660" i="9"/>
  <c r="C3661" i="9"/>
  <c r="C3662" i="9"/>
  <c r="C3663" i="9"/>
  <c r="C3664" i="9"/>
  <c r="C3665" i="9"/>
  <c r="C3666" i="9"/>
  <c r="C3667" i="9"/>
  <c r="C3668" i="9"/>
  <c r="C3669" i="9"/>
  <c r="C3670" i="9"/>
  <c r="C3671" i="9"/>
  <c r="C3672" i="9"/>
  <c r="C3673" i="9"/>
  <c r="C3674" i="9"/>
  <c r="C3675" i="9"/>
  <c r="C3676" i="9"/>
  <c r="C3677" i="9"/>
  <c r="C3678" i="9"/>
  <c r="C3679" i="9"/>
  <c r="C3680" i="9"/>
  <c r="C3681" i="9"/>
  <c r="C3682" i="9"/>
  <c r="C3683" i="9"/>
  <c r="C3684" i="9"/>
  <c r="C3685" i="9"/>
  <c r="C3686" i="9"/>
  <c r="C3687" i="9"/>
  <c r="C3688" i="9"/>
  <c r="C3689" i="9"/>
  <c r="C3690" i="9"/>
  <c r="C3691" i="9"/>
  <c r="C3692" i="9"/>
  <c r="C3693" i="9"/>
  <c r="C3694" i="9"/>
  <c r="C3695" i="9"/>
  <c r="C3696" i="9"/>
  <c r="C3697" i="9"/>
  <c r="C3698" i="9"/>
  <c r="C3699" i="9"/>
  <c r="C3700" i="9"/>
  <c r="C3701" i="9"/>
  <c r="C3702" i="9"/>
  <c r="C3703" i="9"/>
  <c r="C3704" i="9"/>
  <c r="C3705" i="9"/>
  <c r="C3706" i="9"/>
  <c r="C3707" i="9"/>
  <c r="C3708" i="9"/>
  <c r="C3709" i="9"/>
  <c r="C3710" i="9"/>
  <c r="C3711" i="9"/>
  <c r="C3712" i="9"/>
  <c r="C3713" i="9"/>
  <c r="C3714" i="9"/>
  <c r="C3715" i="9"/>
  <c r="C3716" i="9"/>
  <c r="C3717" i="9"/>
  <c r="C3718" i="9"/>
  <c r="C3719" i="9"/>
  <c r="C3720" i="9"/>
  <c r="C3721" i="9"/>
  <c r="C3722" i="9"/>
  <c r="C3723" i="9"/>
  <c r="C3724" i="9"/>
  <c r="C3725" i="9"/>
  <c r="C3726" i="9"/>
  <c r="C3727" i="9"/>
  <c r="C3728" i="9"/>
  <c r="C3729" i="9"/>
  <c r="C3730" i="9"/>
  <c r="C3731" i="9"/>
  <c r="C3732" i="9"/>
  <c r="C3733" i="9"/>
  <c r="C3734" i="9"/>
  <c r="C3735" i="9"/>
  <c r="C3736" i="9"/>
  <c r="C3737" i="9"/>
  <c r="C3738" i="9"/>
  <c r="C3739" i="9"/>
  <c r="C3740" i="9"/>
  <c r="C3741" i="9"/>
  <c r="C3742" i="9"/>
  <c r="C3743" i="9"/>
  <c r="C3744" i="9"/>
  <c r="C3745" i="9"/>
  <c r="C3746" i="9"/>
  <c r="C3747" i="9"/>
  <c r="C3748" i="9"/>
  <c r="C3749" i="9"/>
  <c r="C3750" i="9"/>
  <c r="C3751" i="9"/>
  <c r="C3752" i="9"/>
  <c r="C3753" i="9"/>
  <c r="C3754" i="9"/>
  <c r="C3755" i="9"/>
  <c r="C3756" i="9"/>
  <c r="C3757" i="9"/>
  <c r="C3758" i="9"/>
  <c r="C3759" i="9"/>
  <c r="C3760" i="9"/>
  <c r="C3761" i="9"/>
  <c r="C3762" i="9"/>
  <c r="C3763" i="9"/>
  <c r="C3764" i="9"/>
  <c r="C3765" i="9"/>
  <c r="C3766" i="9"/>
  <c r="C3767" i="9"/>
  <c r="C3768" i="9"/>
  <c r="C3769" i="9"/>
  <c r="C3770" i="9"/>
  <c r="C3771" i="9"/>
  <c r="C3772" i="9"/>
  <c r="C3773" i="9"/>
  <c r="C3774" i="9"/>
  <c r="C3775" i="9"/>
  <c r="C3776" i="9"/>
  <c r="C3777" i="9"/>
  <c r="C3778" i="9"/>
  <c r="C3779" i="9"/>
  <c r="C3780" i="9"/>
  <c r="C3781" i="9"/>
  <c r="C3782" i="9"/>
  <c r="C3783" i="9"/>
  <c r="C3784" i="9"/>
  <c r="C3785" i="9"/>
  <c r="C3786" i="9"/>
  <c r="C3787" i="9"/>
  <c r="C3788" i="9"/>
  <c r="C3789" i="9"/>
  <c r="C3790" i="9"/>
  <c r="C3791" i="9"/>
  <c r="C3792" i="9"/>
  <c r="C3793" i="9"/>
  <c r="C3794" i="9"/>
  <c r="C3795" i="9"/>
  <c r="C3796" i="9"/>
  <c r="C3797" i="9"/>
  <c r="C3798" i="9"/>
  <c r="C3799" i="9"/>
  <c r="C3800" i="9"/>
  <c r="C3801" i="9"/>
  <c r="C3802" i="9"/>
  <c r="C3803" i="9"/>
  <c r="C3804" i="9"/>
  <c r="C3805" i="9"/>
  <c r="C3806" i="9"/>
  <c r="C3807" i="9"/>
  <c r="C3808" i="9"/>
  <c r="C3809" i="9"/>
  <c r="C3810" i="9"/>
  <c r="C3811" i="9"/>
  <c r="C3812" i="9"/>
  <c r="C3813" i="9"/>
  <c r="C3814" i="9"/>
  <c r="C3815" i="9"/>
  <c r="C3816" i="9"/>
  <c r="C3817" i="9"/>
  <c r="C3818" i="9"/>
  <c r="C3819" i="9"/>
  <c r="C3820" i="9"/>
  <c r="C3821" i="9"/>
  <c r="C3822" i="9"/>
  <c r="C3823" i="9"/>
  <c r="C3824" i="9"/>
  <c r="C3825" i="9"/>
  <c r="C3826" i="9"/>
  <c r="C3827" i="9"/>
  <c r="C3828" i="9"/>
  <c r="C3829" i="9"/>
  <c r="C3830" i="9"/>
  <c r="C3831" i="9"/>
  <c r="C3832" i="9"/>
  <c r="C3833" i="9"/>
  <c r="C3834" i="9"/>
  <c r="C3835" i="9"/>
  <c r="C3836" i="9"/>
  <c r="C3837" i="9"/>
  <c r="C3838" i="9"/>
  <c r="C3839" i="9"/>
  <c r="C3840" i="9"/>
  <c r="C3841" i="9"/>
  <c r="C3842" i="9"/>
  <c r="C3843" i="9"/>
  <c r="C3844" i="9"/>
  <c r="C3845" i="9"/>
  <c r="C3846" i="9"/>
  <c r="C3847" i="9"/>
  <c r="C3848" i="9"/>
  <c r="C3849" i="9"/>
  <c r="C3850" i="9"/>
  <c r="C3851" i="9"/>
  <c r="C3852" i="9"/>
  <c r="C3853" i="9"/>
  <c r="C3854" i="9"/>
  <c r="C3855" i="9"/>
  <c r="C3856" i="9"/>
  <c r="C3857" i="9"/>
  <c r="C3858" i="9"/>
  <c r="C3859" i="9"/>
  <c r="C3860" i="9"/>
  <c r="C3861" i="9"/>
  <c r="C3862" i="9"/>
  <c r="C3863" i="9"/>
  <c r="C3864" i="9"/>
  <c r="C3865" i="9"/>
  <c r="C3866" i="9"/>
  <c r="C3867" i="9"/>
  <c r="C3868" i="9"/>
  <c r="C3869" i="9"/>
  <c r="C3870" i="9"/>
  <c r="C3871" i="9"/>
  <c r="C3872" i="9"/>
  <c r="C3873" i="9"/>
  <c r="C3874" i="9"/>
  <c r="C3875" i="9"/>
  <c r="C3876" i="9"/>
  <c r="C3877" i="9"/>
  <c r="C3878" i="9"/>
  <c r="C3879" i="9"/>
  <c r="C3880" i="9"/>
  <c r="C3881" i="9"/>
  <c r="C3882" i="9"/>
  <c r="C3883" i="9"/>
  <c r="C3884" i="9"/>
  <c r="C3885" i="9"/>
  <c r="C3886" i="9"/>
  <c r="C3887" i="9"/>
  <c r="C3888" i="9"/>
  <c r="C3889" i="9"/>
  <c r="C3890" i="9"/>
  <c r="C3891" i="9"/>
  <c r="C3892" i="9"/>
  <c r="C3893" i="9"/>
  <c r="C3894" i="9"/>
  <c r="C3895" i="9"/>
  <c r="C3896" i="9"/>
  <c r="C3897" i="9"/>
  <c r="C3898" i="9"/>
  <c r="C3899" i="9"/>
  <c r="C3900" i="9"/>
  <c r="C3901" i="9"/>
  <c r="C3902" i="9"/>
  <c r="C3903" i="9"/>
  <c r="C3904" i="9"/>
  <c r="C3905" i="9"/>
  <c r="C3906" i="9"/>
  <c r="C3907" i="9"/>
  <c r="C3908" i="9"/>
  <c r="C3909" i="9"/>
  <c r="C3910" i="9"/>
  <c r="C3911" i="9"/>
  <c r="C3912" i="9"/>
  <c r="C3913" i="9"/>
  <c r="C3914" i="9"/>
  <c r="C3915" i="9"/>
  <c r="C3916" i="9"/>
  <c r="C3917" i="9"/>
  <c r="C3918" i="9"/>
  <c r="C3919" i="9"/>
  <c r="C3920" i="9"/>
  <c r="C3921" i="9"/>
  <c r="C3922" i="9"/>
  <c r="C3923" i="9"/>
  <c r="C3924" i="9"/>
  <c r="C3925" i="9"/>
  <c r="C3926" i="9"/>
  <c r="C3927" i="9"/>
  <c r="C3928" i="9"/>
  <c r="C3929" i="9"/>
  <c r="C3930" i="9"/>
  <c r="C3931" i="9"/>
  <c r="C3932" i="9"/>
  <c r="C3933" i="9"/>
  <c r="C3934" i="9"/>
  <c r="C3935" i="9"/>
  <c r="C3936" i="9"/>
  <c r="C3937" i="9"/>
  <c r="C3938" i="9"/>
  <c r="C3939" i="9"/>
  <c r="C3940" i="9"/>
  <c r="C3941" i="9"/>
  <c r="C3942" i="9"/>
  <c r="C3943" i="9"/>
  <c r="C3944" i="9"/>
  <c r="C3945" i="9"/>
  <c r="C3946" i="9"/>
  <c r="C3947" i="9"/>
  <c r="C3948" i="9"/>
  <c r="C3949" i="9"/>
  <c r="C3950" i="9"/>
  <c r="C3951" i="9"/>
  <c r="C3952" i="9"/>
  <c r="C3953" i="9"/>
  <c r="C3954" i="9"/>
  <c r="C3955" i="9"/>
  <c r="C3956" i="9"/>
  <c r="C3957" i="9"/>
  <c r="C3958" i="9"/>
  <c r="C3959" i="9"/>
  <c r="C3960" i="9"/>
  <c r="C3961" i="9"/>
  <c r="C3962" i="9"/>
  <c r="C3963" i="9"/>
  <c r="C3964" i="9"/>
  <c r="C3965" i="9"/>
  <c r="C3966" i="9"/>
  <c r="C3967" i="9"/>
  <c r="C3968" i="9"/>
  <c r="C3969" i="9"/>
  <c r="C3970" i="9"/>
  <c r="C3971" i="9"/>
  <c r="C3972" i="9"/>
  <c r="C3973" i="9"/>
  <c r="C3974" i="9"/>
  <c r="C3975" i="9"/>
  <c r="C3976" i="9"/>
  <c r="C3977" i="9"/>
  <c r="C3978" i="9"/>
  <c r="C3979" i="9"/>
  <c r="C3980" i="9"/>
  <c r="C3981" i="9"/>
  <c r="C3982" i="9"/>
  <c r="C3983" i="9"/>
  <c r="C3984" i="9"/>
  <c r="C3985" i="9"/>
  <c r="C3986" i="9"/>
  <c r="C3987" i="9"/>
  <c r="C3988" i="9"/>
  <c r="C3989" i="9"/>
  <c r="C3990" i="9"/>
  <c r="C3991" i="9"/>
  <c r="C3992" i="9"/>
  <c r="C3993" i="9"/>
  <c r="C3994" i="9"/>
  <c r="C3995" i="9"/>
  <c r="C3996" i="9"/>
  <c r="C3997" i="9"/>
  <c r="C3998" i="9"/>
  <c r="C3999" i="9"/>
  <c r="C4000" i="9"/>
  <c r="C4001" i="9"/>
  <c r="C4002" i="9"/>
  <c r="C4003" i="9"/>
  <c r="C4004" i="9"/>
  <c r="C4005" i="9"/>
  <c r="C4006" i="9"/>
  <c r="C4007" i="9"/>
  <c r="C4008" i="9"/>
  <c r="C4009" i="9"/>
  <c r="C4010" i="9"/>
  <c r="C4011" i="9"/>
  <c r="C4012" i="9"/>
  <c r="C4013" i="9"/>
  <c r="C4014" i="9"/>
  <c r="C4015" i="9"/>
  <c r="C4016" i="9"/>
  <c r="C4017" i="9"/>
  <c r="C4018" i="9"/>
  <c r="C4019" i="9"/>
  <c r="C4020" i="9"/>
  <c r="C4021" i="9"/>
  <c r="C4022" i="9"/>
  <c r="C4023" i="9"/>
  <c r="C4024" i="9"/>
  <c r="C4025" i="9"/>
  <c r="C4026" i="9"/>
  <c r="C4027" i="9"/>
  <c r="C4028" i="9"/>
  <c r="C4029" i="9"/>
  <c r="C4030" i="9"/>
  <c r="C4031" i="9"/>
  <c r="C4032" i="9"/>
  <c r="C4033" i="9"/>
  <c r="C4034" i="9"/>
  <c r="C4035" i="9"/>
  <c r="C4036" i="9"/>
  <c r="C4037" i="9"/>
  <c r="C4038" i="9"/>
  <c r="C4039" i="9"/>
  <c r="C4040" i="9"/>
  <c r="C4041" i="9"/>
  <c r="C4042" i="9"/>
  <c r="C4043" i="9"/>
  <c r="C4044" i="9"/>
  <c r="C4045" i="9"/>
  <c r="C4046" i="9"/>
  <c r="C4047" i="9"/>
  <c r="C4048" i="9"/>
  <c r="C4049" i="9"/>
  <c r="C4050" i="9"/>
  <c r="C4051" i="9"/>
  <c r="C4052" i="9"/>
  <c r="C4053" i="9"/>
  <c r="C4054" i="9"/>
  <c r="C4055" i="9"/>
  <c r="C4056" i="9"/>
  <c r="C4057" i="9"/>
  <c r="C4058" i="9"/>
  <c r="C4059" i="9"/>
  <c r="C4060" i="9"/>
  <c r="C4061" i="9"/>
  <c r="C4062" i="9"/>
  <c r="C4063" i="9"/>
  <c r="C4064" i="9"/>
  <c r="C4065" i="9"/>
  <c r="C4066" i="9"/>
  <c r="C4067" i="9"/>
  <c r="C4068" i="9"/>
  <c r="C4069" i="9"/>
  <c r="C4070" i="9"/>
  <c r="C4071" i="9"/>
  <c r="C4072" i="9"/>
  <c r="C4073" i="9"/>
  <c r="C4074" i="9"/>
  <c r="C4075" i="9"/>
  <c r="C4076" i="9"/>
  <c r="C4077" i="9"/>
  <c r="C4078" i="9"/>
  <c r="C4079" i="9"/>
  <c r="C4080" i="9"/>
  <c r="C4081" i="9"/>
  <c r="C4082" i="9"/>
  <c r="C4083" i="9"/>
  <c r="C4084" i="9"/>
  <c r="C4085" i="9"/>
  <c r="C4086" i="9"/>
  <c r="C4087" i="9"/>
  <c r="C4088" i="9"/>
  <c r="C4089" i="9"/>
  <c r="C4090" i="9"/>
  <c r="C4091" i="9"/>
  <c r="C4092" i="9"/>
  <c r="C4093" i="9"/>
  <c r="C4094" i="9"/>
  <c r="C4095" i="9"/>
  <c r="C4096" i="9"/>
  <c r="C4097" i="9"/>
  <c r="C4098" i="9"/>
  <c r="C4099" i="9"/>
  <c r="C4100" i="9"/>
  <c r="C4101" i="9"/>
  <c r="C4102" i="9"/>
  <c r="C4103" i="9"/>
  <c r="C4104" i="9"/>
  <c r="C4105" i="9"/>
  <c r="C4106" i="9"/>
  <c r="C4107" i="9"/>
  <c r="C4108" i="9"/>
  <c r="C4109" i="9"/>
  <c r="C4110" i="9"/>
  <c r="C4111" i="9"/>
  <c r="C4112" i="9"/>
  <c r="C4113" i="9"/>
  <c r="C4114" i="9"/>
  <c r="C4115" i="9"/>
  <c r="C4116" i="9"/>
  <c r="C4117" i="9"/>
  <c r="C4118" i="9"/>
  <c r="C4119" i="9"/>
  <c r="C4120" i="9"/>
  <c r="C4121" i="9"/>
  <c r="C4122" i="9"/>
  <c r="C4123" i="9"/>
  <c r="C4124" i="9"/>
  <c r="C4125" i="9"/>
  <c r="C4126" i="9"/>
  <c r="C4127" i="9"/>
  <c r="C4128" i="9"/>
  <c r="C4129" i="9"/>
  <c r="C4130" i="9"/>
  <c r="C4131" i="9"/>
  <c r="C4132" i="9"/>
  <c r="C4133" i="9"/>
  <c r="C4134" i="9"/>
  <c r="C4135" i="9"/>
  <c r="C4136" i="9"/>
  <c r="C4137" i="9"/>
  <c r="C4138" i="9"/>
  <c r="C4139" i="9"/>
  <c r="C4140" i="9"/>
  <c r="C4141" i="9"/>
  <c r="C4142" i="9"/>
  <c r="C4143" i="9"/>
  <c r="C4144" i="9"/>
  <c r="C4145" i="9"/>
  <c r="C4146" i="9"/>
  <c r="C4147" i="9"/>
  <c r="C4148" i="9"/>
  <c r="C4149" i="9"/>
  <c r="C4150" i="9"/>
  <c r="C4151" i="9"/>
  <c r="C4152" i="9"/>
  <c r="C4153" i="9"/>
  <c r="C4154" i="9"/>
  <c r="C4155" i="9"/>
  <c r="C4156" i="9"/>
  <c r="C4157" i="9"/>
  <c r="C4158" i="9"/>
  <c r="C4159" i="9"/>
  <c r="C4160" i="9"/>
  <c r="C4161" i="9"/>
  <c r="C4162" i="9"/>
  <c r="C4163" i="9"/>
  <c r="C4164" i="9"/>
  <c r="C4165" i="9"/>
  <c r="C4166" i="9"/>
  <c r="C4167" i="9"/>
  <c r="C4168" i="9"/>
  <c r="C4169" i="9"/>
  <c r="C4170" i="9"/>
  <c r="C4171" i="9"/>
  <c r="C4172" i="9"/>
  <c r="C4173" i="9"/>
  <c r="C4174" i="9"/>
  <c r="C4175" i="9"/>
  <c r="C4176" i="9"/>
  <c r="C4177" i="9"/>
  <c r="C4178" i="9"/>
  <c r="C4179" i="9"/>
  <c r="C4180" i="9"/>
  <c r="C4181" i="9"/>
  <c r="C4182" i="9"/>
  <c r="C4183" i="9"/>
  <c r="C4184" i="9"/>
  <c r="C4185" i="9"/>
  <c r="C4186" i="9"/>
  <c r="C4187" i="9"/>
  <c r="C4188" i="9"/>
  <c r="C4189" i="9"/>
  <c r="C4190" i="9"/>
  <c r="C4191" i="9"/>
  <c r="C4192" i="9"/>
  <c r="C4193" i="9"/>
  <c r="C4194" i="9"/>
  <c r="C4195" i="9"/>
  <c r="C4196" i="9"/>
  <c r="C4197" i="9"/>
  <c r="C4198" i="9"/>
  <c r="C4199" i="9"/>
  <c r="C4200" i="9"/>
  <c r="C4201" i="9"/>
  <c r="C4202" i="9"/>
  <c r="C4203" i="9"/>
  <c r="C4204" i="9"/>
  <c r="C4205" i="9"/>
  <c r="C4206" i="9"/>
  <c r="C4207" i="9"/>
  <c r="C4208" i="9"/>
  <c r="C4209" i="9"/>
  <c r="C4210" i="9"/>
  <c r="C4211" i="9"/>
  <c r="C4212" i="9"/>
  <c r="C4213" i="9"/>
  <c r="C4214" i="9"/>
  <c r="C4215" i="9"/>
  <c r="C4216" i="9"/>
  <c r="C4217" i="9"/>
  <c r="C4218" i="9"/>
  <c r="C4219" i="9"/>
  <c r="C4220" i="9"/>
  <c r="C4221" i="9"/>
  <c r="C4222" i="9"/>
  <c r="C4223" i="9"/>
  <c r="C4224" i="9"/>
  <c r="C4225" i="9"/>
  <c r="C4226" i="9"/>
  <c r="C4227" i="9"/>
  <c r="C4228" i="9"/>
  <c r="C4229" i="9"/>
  <c r="C4230" i="9"/>
  <c r="C4231" i="9"/>
  <c r="C4232" i="9"/>
  <c r="C4233" i="9"/>
  <c r="C4234" i="9"/>
  <c r="C4235" i="9"/>
  <c r="C4236" i="9"/>
  <c r="C4237" i="9"/>
  <c r="C4238" i="9"/>
  <c r="C4239" i="9"/>
  <c r="C4240" i="9"/>
  <c r="C4241" i="9"/>
  <c r="C4242" i="9"/>
  <c r="C4243" i="9"/>
  <c r="C4244" i="9"/>
  <c r="C4245" i="9"/>
  <c r="C4246" i="9"/>
  <c r="C4247" i="9"/>
  <c r="C4248" i="9"/>
  <c r="C4249" i="9"/>
  <c r="C4250" i="9"/>
  <c r="C4251" i="9"/>
  <c r="C4252" i="9"/>
  <c r="C4253" i="9"/>
  <c r="C4254" i="9"/>
  <c r="C4255" i="9"/>
  <c r="C4256" i="9"/>
  <c r="C4257" i="9"/>
  <c r="C4258" i="9"/>
  <c r="C4259" i="9"/>
  <c r="C4260" i="9"/>
  <c r="C4261" i="9"/>
  <c r="C4262" i="9"/>
  <c r="C4263" i="9"/>
  <c r="C4264" i="9"/>
  <c r="C4265" i="9"/>
  <c r="C4266" i="9"/>
  <c r="C4267" i="9"/>
  <c r="C4268" i="9"/>
  <c r="C4269" i="9"/>
  <c r="C4270" i="9"/>
  <c r="C4271" i="9"/>
  <c r="C4272" i="9"/>
  <c r="C4273" i="9"/>
  <c r="C4274" i="9"/>
  <c r="C4275" i="9"/>
  <c r="C4276" i="9"/>
  <c r="C4277" i="9"/>
  <c r="C4278" i="9"/>
  <c r="C4279" i="9"/>
  <c r="C4280" i="9"/>
  <c r="C4281" i="9"/>
  <c r="C4282" i="9"/>
  <c r="C4283" i="9"/>
  <c r="C4284" i="9"/>
  <c r="C4285" i="9"/>
  <c r="C4286" i="9"/>
  <c r="C4287" i="9"/>
  <c r="C4288" i="9"/>
  <c r="C4289" i="9"/>
  <c r="C4290" i="9"/>
  <c r="C4291" i="9"/>
  <c r="C4292" i="9"/>
  <c r="C4293" i="9"/>
  <c r="C4294" i="9"/>
  <c r="C4295" i="9"/>
  <c r="C4296" i="9"/>
  <c r="C4297" i="9"/>
  <c r="C4298" i="9"/>
  <c r="C4299" i="9"/>
  <c r="C4300" i="9"/>
  <c r="C4301" i="9"/>
  <c r="C4302" i="9"/>
  <c r="C4303" i="9"/>
  <c r="C4304" i="9"/>
  <c r="C4305" i="9"/>
  <c r="C4306" i="9"/>
  <c r="C4307" i="9"/>
  <c r="C4308" i="9"/>
  <c r="C4309" i="9"/>
  <c r="C4310" i="9"/>
  <c r="C4311" i="9"/>
  <c r="C4312" i="9"/>
  <c r="C4313" i="9"/>
  <c r="C4314" i="9"/>
  <c r="C4315" i="9"/>
  <c r="C4316" i="9"/>
  <c r="C4317" i="9"/>
  <c r="C4318" i="9"/>
  <c r="C4319" i="9"/>
  <c r="C4320" i="9"/>
  <c r="C4321" i="9"/>
  <c r="C4322" i="9"/>
  <c r="C4323" i="9"/>
  <c r="C4324" i="9"/>
  <c r="C4325" i="9"/>
  <c r="C4326" i="9"/>
  <c r="C4327" i="9"/>
  <c r="C4328" i="9"/>
  <c r="C4329" i="9"/>
  <c r="C4330" i="9"/>
  <c r="C4331" i="9"/>
  <c r="C4332" i="9"/>
  <c r="C4333" i="9"/>
  <c r="C4334" i="9"/>
  <c r="C4335" i="9"/>
  <c r="C4336" i="9"/>
  <c r="C4337" i="9"/>
  <c r="C4338" i="9"/>
  <c r="C4339" i="9"/>
  <c r="C4340" i="9"/>
  <c r="C4341" i="9"/>
  <c r="C4342" i="9"/>
  <c r="C4343" i="9"/>
  <c r="C4344" i="9"/>
  <c r="C4345" i="9"/>
  <c r="C4346" i="9"/>
  <c r="C4347" i="9"/>
  <c r="C4348" i="9"/>
  <c r="C4349" i="9"/>
  <c r="C4350" i="9"/>
  <c r="C4351" i="9"/>
  <c r="C4352" i="9"/>
  <c r="C4353" i="9"/>
  <c r="C4354" i="9"/>
  <c r="C4355" i="9"/>
  <c r="C4356" i="9"/>
  <c r="C4357" i="9"/>
  <c r="C4358" i="9"/>
  <c r="C4359" i="9"/>
  <c r="C4360" i="9"/>
  <c r="C4361" i="9"/>
  <c r="C4362" i="9"/>
  <c r="C4363" i="9"/>
  <c r="C4364" i="9"/>
  <c r="C4365" i="9"/>
  <c r="C4366" i="9"/>
  <c r="C4367" i="9"/>
  <c r="C4368" i="9"/>
  <c r="C4369" i="9"/>
  <c r="C4370" i="9"/>
  <c r="C4371" i="9"/>
  <c r="C4372" i="9"/>
  <c r="C4373" i="9"/>
  <c r="C4374" i="9"/>
  <c r="C4375" i="9"/>
  <c r="C4376" i="9"/>
  <c r="C4377" i="9"/>
  <c r="C4378" i="9"/>
  <c r="C4379" i="9"/>
  <c r="C4380" i="9"/>
  <c r="C4381" i="9"/>
  <c r="C4382" i="9"/>
  <c r="C4383" i="9"/>
  <c r="C4384" i="9"/>
  <c r="C4385" i="9"/>
  <c r="C4386" i="9"/>
  <c r="C4387" i="9"/>
  <c r="C4388" i="9"/>
  <c r="C4389" i="9"/>
  <c r="C4390" i="9"/>
  <c r="C4391" i="9"/>
  <c r="C4392" i="9"/>
  <c r="C4393" i="9"/>
  <c r="C4394" i="9"/>
  <c r="C4395" i="9"/>
  <c r="C4396" i="9"/>
  <c r="C4397" i="9"/>
  <c r="C4398" i="9"/>
  <c r="C4399" i="9"/>
  <c r="C4400" i="9"/>
  <c r="C4401" i="9"/>
  <c r="C4402" i="9"/>
  <c r="C4403" i="9"/>
  <c r="C4404" i="9"/>
  <c r="C4405" i="9"/>
  <c r="C4406" i="9"/>
  <c r="C4407" i="9"/>
  <c r="C4408" i="9"/>
  <c r="C4409" i="9"/>
  <c r="C4410" i="9"/>
  <c r="C4411" i="9"/>
  <c r="C4412" i="9"/>
  <c r="C4413" i="9"/>
  <c r="C4414" i="9"/>
  <c r="C4415" i="9"/>
  <c r="C4416" i="9"/>
  <c r="C4417" i="9"/>
  <c r="C4418" i="9"/>
  <c r="C4419" i="9"/>
  <c r="C4420" i="9"/>
  <c r="C4421" i="9"/>
  <c r="C4422" i="9"/>
  <c r="C4423" i="9"/>
  <c r="C4424" i="9"/>
  <c r="C4425" i="9"/>
  <c r="C4426" i="9"/>
  <c r="C4427" i="9"/>
  <c r="C4428" i="9"/>
  <c r="C4429" i="9"/>
  <c r="C4430" i="9"/>
  <c r="C4431" i="9"/>
  <c r="C4432" i="9"/>
  <c r="C4433" i="9"/>
  <c r="C4434" i="9"/>
  <c r="C4435" i="9"/>
  <c r="C4436" i="9"/>
  <c r="C4437" i="9"/>
  <c r="C4438" i="9"/>
  <c r="C4439" i="9"/>
  <c r="C4440" i="9"/>
  <c r="C4441" i="9"/>
  <c r="C4442" i="9"/>
  <c r="C4443" i="9"/>
  <c r="C4444" i="9"/>
  <c r="C4445" i="9"/>
  <c r="C4446" i="9"/>
  <c r="C4447" i="9"/>
  <c r="C4448" i="9"/>
  <c r="C4449" i="9"/>
  <c r="C4450" i="9"/>
  <c r="C4451" i="9"/>
  <c r="C4452" i="9"/>
  <c r="C4453" i="9"/>
  <c r="C4454" i="9"/>
  <c r="C4455" i="9"/>
  <c r="C4456" i="9"/>
  <c r="C4457" i="9"/>
  <c r="C4458" i="9"/>
  <c r="C4459" i="9"/>
  <c r="C4460" i="9"/>
  <c r="C4461" i="9"/>
  <c r="C4462" i="9"/>
  <c r="C4463" i="9"/>
  <c r="C4464" i="9"/>
  <c r="C4465" i="9"/>
  <c r="C4466" i="9"/>
  <c r="C4467" i="9"/>
  <c r="C4468" i="9"/>
  <c r="C4469" i="9"/>
  <c r="C4470" i="9"/>
  <c r="C4471" i="9"/>
  <c r="C4472" i="9"/>
  <c r="C4473" i="9"/>
  <c r="C4474" i="9"/>
  <c r="C4475" i="9"/>
  <c r="C4476" i="9"/>
  <c r="C4477" i="9"/>
  <c r="C4478" i="9"/>
  <c r="C4479" i="9"/>
  <c r="C4480" i="9"/>
  <c r="C4481" i="9"/>
  <c r="C4482" i="9"/>
  <c r="C4483" i="9"/>
  <c r="C4484" i="9"/>
  <c r="C4485" i="9"/>
  <c r="C4486" i="9"/>
  <c r="C4487" i="9"/>
  <c r="C4488" i="9"/>
  <c r="C4489" i="9"/>
  <c r="C4490" i="9"/>
  <c r="C4491" i="9"/>
  <c r="C4492" i="9"/>
  <c r="C4493" i="9"/>
  <c r="C4494" i="9"/>
  <c r="C4495" i="9"/>
  <c r="C4496" i="9"/>
  <c r="C4497" i="9"/>
  <c r="C4498" i="9"/>
  <c r="C4499" i="9"/>
  <c r="C4500" i="9"/>
  <c r="C4501" i="9"/>
  <c r="C4502" i="9"/>
  <c r="C4503" i="9"/>
  <c r="C4504" i="9"/>
  <c r="C4505" i="9"/>
  <c r="C4506" i="9"/>
  <c r="C4507" i="9"/>
  <c r="C4508" i="9"/>
  <c r="C4509" i="9"/>
  <c r="C4510" i="9"/>
  <c r="C4511" i="9"/>
  <c r="C4512" i="9"/>
  <c r="C4513" i="9"/>
  <c r="C4514" i="9"/>
  <c r="C4515" i="9"/>
  <c r="C4516" i="9"/>
  <c r="C4517" i="9"/>
  <c r="C4518" i="9"/>
  <c r="C4519" i="9"/>
  <c r="C4520" i="9"/>
  <c r="C4521" i="9"/>
  <c r="C4522" i="9"/>
  <c r="C4523" i="9"/>
  <c r="C4524" i="9"/>
  <c r="C4525" i="9"/>
  <c r="C4526" i="9"/>
  <c r="C4527" i="9"/>
  <c r="C4528" i="9"/>
  <c r="C4529" i="9"/>
  <c r="C4530" i="9"/>
  <c r="C4531" i="9"/>
  <c r="C4532" i="9"/>
  <c r="C4533" i="9"/>
  <c r="C4534" i="9"/>
  <c r="C4535" i="9"/>
  <c r="C4536" i="9"/>
  <c r="C4537" i="9"/>
  <c r="C4538" i="9"/>
  <c r="C4539" i="9"/>
  <c r="C4540" i="9"/>
  <c r="C4541" i="9"/>
  <c r="C4542" i="9"/>
  <c r="C4543" i="9"/>
  <c r="C4544" i="9"/>
  <c r="C4545" i="9"/>
  <c r="C4546" i="9"/>
  <c r="C4547" i="9"/>
  <c r="C4548" i="9"/>
  <c r="C4549" i="9"/>
  <c r="C4550" i="9"/>
  <c r="C4551" i="9"/>
  <c r="C4552" i="9"/>
  <c r="C4553" i="9"/>
  <c r="C4554" i="9"/>
  <c r="C4555" i="9"/>
  <c r="C4556" i="9"/>
  <c r="C4557" i="9"/>
  <c r="C4558" i="9"/>
  <c r="C4559" i="9"/>
  <c r="C4560" i="9"/>
  <c r="C4561" i="9"/>
  <c r="C4562" i="9"/>
  <c r="C4563" i="9"/>
  <c r="C4564" i="9"/>
  <c r="C4565" i="9"/>
  <c r="C4566" i="9"/>
  <c r="C4567" i="9"/>
  <c r="C4568" i="9"/>
  <c r="C4569" i="9"/>
  <c r="C4570" i="9"/>
  <c r="C4571" i="9"/>
  <c r="C4572" i="9"/>
  <c r="C4573" i="9"/>
  <c r="C4574" i="9"/>
  <c r="C4575" i="9"/>
  <c r="C4576" i="9"/>
  <c r="C4577" i="9"/>
  <c r="C4578" i="9"/>
  <c r="C4579" i="9"/>
  <c r="C4580" i="9"/>
  <c r="C4581" i="9"/>
  <c r="C4582" i="9"/>
  <c r="C4583" i="9"/>
  <c r="C4584" i="9"/>
  <c r="C4585" i="9"/>
  <c r="C4586" i="9"/>
  <c r="C4587" i="9"/>
  <c r="C4588" i="9"/>
  <c r="C4589" i="9"/>
  <c r="C4590" i="9"/>
  <c r="C4591" i="9"/>
  <c r="C4592" i="9"/>
  <c r="C4593" i="9"/>
  <c r="C4594" i="9"/>
  <c r="C4595" i="9"/>
  <c r="C4596" i="9"/>
  <c r="C4597" i="9"/>
  <c r="C4598" i="9"/>
  <c r="C4599" i="9"/>
  <c r="C4600" i="9"/>
  <c r="C4601" i="9"/>
  <c r="C4602" i="9"/>
  <c r="C4603" i="9"/>
  <c r="C4604" i="9"/>
  <c r="C4605" i="9"/>
  <c r="C4606" i="9"/>
  <c r="C4607" i="9"/>
  <c r="C4608" i="9"/>
  <c r="C4609" i="9"/>
  <c r="C4610" i="9"/>
  <c r="C4611" i="9"/>
  <c r="C4612" i="9"/>
  <c r="C4613" i="9"/>
  <c r="C4614" i="9"/>
  <c r="C4615" i="9"/>
  <c r="C4616" i="9"/>
  <c r="C4617" i="9"/>
  <c r="C4618" i="9"/>
  <c r="C4619" i="9"/>
  <c r="C4620" i="9"/>
  <c r="C4621" i="9"/>
  <c r="C4622" i="9"/>
  <c r="C4623" i="9"/>
  <c r="C4624" i="9"/>
  <c r="C4625" i="9"/>
  <c r="C4626" i="9"/>
  <c r="C4627" i="9"/>
  <c r="C4628" i="9"/>
  <c r="C4629" i="9"/>
  <c r="C4630" i="9"/>
  <c r="C4631" i="9"/>
  <c r="C4632" i="9"/>
  <c r="C4633" i="9"/>
  <c r="C4634" i="9"/>
  <c r="C4635" i="9"/>
  <c r="C4636" i="9"/>
  <c r="C4637" i="9"/>
  <c r="C4638" i="9"/>
  <c r="C4639" i="9"/>
  <c r="C4640" i="9"/>
  <c r="C4641" i="9"/>
  <c r="C4642" i="9"/>
  <c r="C4643" i="9"/>
  <c r="C4644" i="9"/>
  <c r="C4645" i="9"/>
  <c r="C4646" i="9"/>
  <c r="C4647" i="9"/>
  <c r="C4648" i="9"/>
  <c r="C4649" i="9"/>
  <c r="C4650" i="9"/>
  <c r="C4651" i="9"/>
  <c r="C4652" i="9"/>
  <c r="C4653" i="9"/>
  <c r="C4654" i="9"/>
  <c r="C4655" i="9"/>
  <c r="C4656" i="9"/>
  <c r="C4657" i="9"/>
  <c r="C4658" i="9"/>
  <c r="C4659" i="9"/>
  <c r="C4660" i="9"/>
  <c r="C4661" i="9"/>
  <c r="C4662" i="9"/>
  <c r="C4663" i="9"/>
  <c r="C4664" i="9"/>
  <c r="C4665" i="9"/>
  <c r="C4666" i="9"/>
  <c r="C4667" i="9"/>
  <c r="C4668" i="9"/>
  <c r="C4669" i="9"/>
  <c r="C4670" i="9"/>
  <c r="C4671" i="9"/>
  <c r="C4672" i="9"/>
  <c r="C4673" i="9"/>
  <c r="C4674" i="9"/>
  <c r="C4675" i="9"/>
  <c r="C4676" i="9"/>
  <c r="C4677" i="9"/>
  <c r="C4678" i="9"/>
  <c r="C4679" i="9"/>
  <c r="C4680" i="9"/>
  <c r="C4681" i="9"/>
  <c r="C4682" i="9"/>
  <c r="C4683" i="9"/>
  <c r="C4684" i="9"/>
  <c r="C4685" i="9"/>
  <c r="C4686" i="9"/>
  <c r="C4687" i="9"/>
  <c r="C4688" i="9"/>
  <c r="C4689" i="9"/>
  <c r="C4690" i="9"/>
  <c r="C4691" i="9"/>
  <c r="C4692" i="9"/>
  <c r="C4693" i="9"/>
  <c r="C4694" i="9"/>
  <c r="C4695" i="9"/>
  <c r="C4696" i="9"/>
  <c r="C4697" i="9"/>
  <c r="C4698" i="9"/>
  <c r="C4699" i="9"/>
  <c r="C4700" i="9"/>
  <c r="C4701" i="9"/>
  <c r="C4702" i="9"/>
  <c r="C4703" i="9"/>
  <c r="C4704" i="9"/>
  <c r="C4705" i="9"/>
  <c r="C4706" i="9"/>
  <c r="C4707" i="9"/>
  <c r="C4708" i="9"/>
  <c r="C4709" i="9"/>
  <c r="C4710" i="9"/>
  <c r="C4711" i="9"/>
  <c r="C4712" i="9"/>
  <c r="C4713" i="9"/>
  <c r="C4714" i="9"/>
  <c r="C4715" i="9"/>
  <c r="C4716" i="9"/>
  <c r="C4717" i="9"/>
  <c r="C4718" i="9"/>
  <c r="C4719" i="9"/>
  <c r="C4720" i="9"/>
  <c r="C4721" i="9"/>
  <c r="C4722" i="9"/>
  <c r="C4723" i="9"/>
  <c r="C4724" i="9"/>
  <c r="C4725" i="9"/>
  <c r="C4726" i="9"/>
  <c r="C4727" i="9"/>
  <c r="C4728" i="9"/>
  <c r="C4729" i="9"/>
  <c r="C4730" i="9"/>
  <c r="C4731" i="9"/>
  <c r="C4732" i="9"/>
  <c r="C4733" i="9"/>
  <c r="C4734" i="9"/>
  <c r="C4735" i="9"/>
  <c r="C4736" i="9"/>
  <c r="C4737" i="9"/>
  <c r="C4738" i="9"/>
  <c r="C4739" i="9"/>
  <c r="C4740" i="9"/>
  <c r="C4741" i="9"/>
  <c r="C4742" i="9"/>
  <c r="C4743" i="9"/>
  <c r="C4744" i="9"/>
  <c r="C4745" i="9"/>
  <c r="C4746" i="9"/>
  <c r="C4747" i="9"/>
  <c r="C4748" i="9"/>
  <c r="C4749" i="9"/>
  <c r="C4750" i="9"/>
  <c r="C4751" i="9"/>
  <c r="C4752" i="9"/>
  <c r="C4753" i="9"/>
  <c r="C4754" i="9"/>
  <c r="C4755" i="9"/>
  <c r="C4756" i="9"/>
  <c r="C4757" i="9"/>
  <c r="C4758" i="9"/>
  <c r="C4759" i="9"/>
  <c r="C4760" i="9"/>
  <c r="C4761" i="9"/>
  <c r="C4762" i="9"/>
  <c r="C4763" i="9"/>
  <c r="C4764" i="9"/>
  <c r="C4765" i="9"/>
  <c r="C4766" i="9"/>
  <c r="C4767" i="9"/>
  <c r="C4768" i="9"/>
  <c r="C4769" i="9"/>
  <c r="C4770" i="9"/>
  <c r="C4771" i="9"/>
  <c r="C4772" i="9"/>
  <c r="C4773" i="9"/>
  <c r="C4774" i="9"/>
  <c r="C4775" i="9"/>
  <c r="C4776" i="9"/>
  <c r="C4777" i="9"/>
  <c r="C4778" i="9"/>
  <c r="C4779" i="9"/>
  <c r="C4780" i="9"/>
  <c r="C4781" i="9"/>
  <c r="C4782" i="9"/>
  <c r="C4783" i="9"/>
  <c r="C4784" i="9"/>
  <c r="C4785" i="9"/>
  <c r="C4786" i="9"/>
  <c r="C4787" i="9"/>
  <c r="C4788" i="9"/>
  <c r="C4789" i="9"/>
  <c r="C4790" i="9"/>
  <c r="C4791" i="9"/>
  <c r="C4792" i="9"/>
  <c r="C4793" i="9"/>
  <c r="C4794" i="9"/>
  <c r="C4795" i="9"/>
  <c r="C4796" i="9"/>
  <c r="C4797" i="9"/>
  <c r="C4798" i="9"/>
  <c r="C4799" i="9"/>
  <c r="C4800" i="9"/>
  <c r="C4801" i="9"/>
  <c r="C4802" i="9"/>
  <c r="C4803" i="9"/>
  <c r="C4804" i="9"/>
  <c r="C4805" i="9"/>
  <c r="C4806" i="9"/>
  <c r="C4807" i="9"/>
  <c r="C4808" i="9"/>
  <c r="C4809" i="9"/>
  <c r="C4810" i="9"/>
  <c r="C4811" i="9"/>
  <c r="C4812" i="9"/>
  <c r="C4813" i="9"/>
  <c r="C4814" i="9"/>
  <c r="C4815" i="9"/>
  <c r="C4816" i="9"/>
  <c r="C4817" i="9"/>
  <c r="C4818" i="9"/>
  <c r="C4819" i="9"/>
  <c r="C4820" i="9"/>
  <c r="C4821" i="9"/>
  <c r="C4822" i="9"/>
  <c r="C4823" i="9"/>
  <c r="C4824" i="9"/>
  <c r="C4825" i="9"/>
  <c r="C4826" i="9"/>
  <c r="C4827" i="9"/>
  <c r="C4828" i="9"/>
  <c r="C4829" i="9"/>
  <c r="C4830" i="9"/>
  <c r="C4831" i="9"/>
  <c r="C4832" i="9"/>
  <c r="C4833" i="9"/>
  <c r="C4834" i="9"/>
  <c r="C4835" i="9"/>
  <c r="C4836" i="9"/>
  <c r="C4837" i="9"/>
  <c r="C4838" i="9"/>
  <c r="C4839" i="9"/>
  <c r="C4840" i="9"/>
  <c r="C4841" i="9"/>
  <c r="C4842" i="9"/>
  <c r="C4843" i="9"/>
  <c r="C4844" i="9"/>
  <c r="C4845" i="9"/>
  <c r="C4846" i="9"/>
  <c r="C4847" i="9"/>
  <c r="C4848" i="9"/>
  <c r="C4849" i="9"/>
  <c r="C4850" i="9"/>
  <c r="C4851" i="9"/>
  <c r="C4852" i="9"/>
  <c r="C4853" i="9"/>
  <c r="C4854" i="9"/>
  <c r="C4855" i="9"/>
  <c r="C4856" i="9"/>
  <c r="C4857" i="9"/>
  <c r="C4858" i="9"/>
  <c r="C4859" i="9"/>
  <c r="C4860" i="9"/>
  <c r="C4861" i="9"/>
  <c r="C4862" i="9"/>
  <c r="C4863" i="9"/>
  <c r="C4864" i="9"/>
  <c r="C4865" i="9"/>
  <c r="C4866" i="9"/>
  <c r="C4867" i="9"/>
  <c r="C4868" i="9"/>
  <c r="C4869" i="9"/>
  <c r="C4870" i="9"/>
  <c r="C4871" i="9"/>
  <c r="C4872" i="9"/>
  <c r="C4873" i="9"/>
  <c r="C4874" i="9"/>
  <c r="C4875" i="9"/>
  <c r="C4876" i="9"/>
  <c r="C4877" i="9"/>
  <c r="C4878" i="9"/>
  <c r="C4879" i="9"/>
  <c r="C4880" i="9"/>
  <c r="C4881" i="9"/>
  <c r="C4882" i="9"/>
  <c r="C4883" i="9"/>
  <c r="C4884" i="9"/>
  <c r="C4885" i="9"/>
  <c r="C4886" i="9"/>
  <c r="C4887" i="9"/>
  <c r="C4888" i="9"/>
  <c r="C4889" i="9"/>
  <c r="C4890" i="9"/>
  <c r="C4891" i="9"/>
  <c r="C4892" i="9"/>
  <c r="C4893" i="9"/>
  <c r="C4894" i="9"/>
  <c r="C4895" i="9"/>
  <c r="C4896" i="9"/>
  <c r="C4897" i="9"/>
  <c r="C4898" i="9"/>
  <c r="C4899" i="9"/>
  <c r="C4900" i="9"/>
  <c r="C4901" i="9"/>
  <c r="C4902" i="9"/>
  <c r="C4903" i="9"/>
  <c r="C4904" i="9"/>
  <c r="C4905" i="9"/>
  <c r="C4906" i="9"/>
  <c r="C4907" i="9"/>
  <c r="C4908" i="9"/>
  <c r="C4909" i="9"/>
  <c r="C4910" i="9"/>
  <c r="C4911" i="9"/>
  <c r="C4912" i="9"/>
  <c r="C4913" i="9"/>
  <c r="C4914" i="9"/>
  <c r="C4915" i="9"/>
  <c r="C4916" i="9"/>
  <c r="C4917" i="9"/>
  <c r="C4918" i="9"/>
  <c r="C4919" i="9"/>
  <c r="C4920" i="9"/>
  <c r="C4921" i="9"/>
  <c r="C4922" i="9"/>
  <c r="C4923" i="9"/>
  <c r="C4924" i="9"/>
  <c r="C4925" i="9"/>
  <c r="C4926" i="9"/>
  <c r="C4927" i="9"/>
  <c r="C4928" i="9"/>
  <c r="C4929" i="9"/>
  <c r="C4930" i="9"/>
  <c r="C4931" i="9"/>
  <c r="C4932" i="9"/>
  <c r="C4933" i="9"/>
  <c r="C4934" i="9"/>
  <c r="C4935" i="9"/>
  <c r="C4936" i="9"/>
  <c r="C4937" i="9"/>
  <c r="C4938" i="9"/>
  <c r="C4939" i="9"/>
  <c r="C4940" i="9"/>
  <c r="C4941" i="9"/>
  <c r="C4942" i="9"/>
  <c r="C4943" i="9"/>
  <c r="C4944" i="9"/>
  <c r="C4945" i="9"/>
  <c r="C4946" i="9"/>
  <c r="C4947" i="9"/>
  <c r="C4948" i="9"/>
  <c r="C4949" i="9"/>
  <c r="C4950" i="9"/>
  <c r="C4951" i="9"/>
  <c r="C4952" i="9"/>
  <c r="C4953" i="9"/>
  <c r="C4954" i="9"/>
  <c r="C4955" i="9"/>
  <c r="C4956" i="9"/>
  <c r="C4957" i="9"/>
  <c r="C4958" i="9"/>
  <c r="C4959" i="9"/>
  <c r="C4960" i="9"/>
  <c r="C4961" i="9"/>
  <c r="C4962" i="9"/>
  <c r="C4963" i="9"/>
  <c r="C4964" i="9"/>
  <c r="C4965" i="9"/>
  <c r="C4966" i="9"/>
  <c r="C4967" i="9"/>
  <c r="C4968" i="9"/>
  <c r="C4969" i="9"/>
  <c r="C4970" i="9"/>
  <c r="C4971" i="9"/>
  <c r="C4972" i="9"/>
  <c r="C4973" i="9"/>
  <c r="C4974" i="9"/>
  <c r="C4975" i="9"/>
  <c r="C4976" i="9"/>
  <c r="C4977" i="9"/>
  <c r="C4978" i="9"/>
  <c r="C4979" i="9"/>
  <c r="C4980" i="9"/>
  <c r="C4981" i="9"/>
  <c r="C4982" i="9"/>
  <c r="C4983" i="9"/>
  <c r="C4984" i="9"/>
  <c r="C4985" i="9"/>
  <c r="C4986" i="9"/>
  <c r="C4987" i="9"/>
  <c r="C4988" i="9"/>
  <c r="C4989" i="9"/>
  <c r="C4990" i="9"/>
  <c r="C4991" i="9"/>
  <c r="C4992" i="9"/>
  <c r="C4993" i="9"/>
  <c r="C4994" i="9"/>
  <c r="C4995" i="9"/>
  <c r="C4996" i="9"/>
  <c r="C4997" i="9"/>
  <c r="C4998" i="9"/>
  <c r="C4999" i="9"/>
  <c r="C5000" i="9"/>
  <c r="C5001" i="9"/>
  <c r="C5002" i="9"/>
  <c r="C5003" i="9"/>
  <c r="C5004" i="9"/>
  <c r="C5005" i="9"/>
  <c r="C5006" i="9"/>
  <c r="C5007" i="9"/>
  <c r="C5008" i="9"/>
  <c r="C5009" i="9"/>
  <c r="C5010" i="9"/>
  <c r="C5011" i="9"/>
  <c r="C5012" i="9"/>
  <c r="C5013" i="9"/>
  <c r="C5014" i="9"/>
  <c r="C5015" i="9"/>
  <c r="C5016" i="9"/>
  <c r="C5017" i="9"/>
  <c r="C5018" i="9"/>
  <c r="C5019" i="9"/>
  <c r="C5020" i="9"/>
  <c r="C5021" i="9"/>
  <c r="C5022" i="9"/>
  <c r="C5023" i="9"/>
  <c r="C5024" i="9"/>
  <c r="C5025" i="9"/>
  <c r="C5026" i="9"/>
  <c r="C5027" i="9"/>
  <c r="C5028" i="9"/>
  <c r="C5029" i="9"/>
  <c r="C5030" i="9"/>
  <c r="C5031" i="9"/>
  <c r="C5032" i="9"/>
  <c r="C5033" i="9"/>
  <c r="C5034" i="9"/>
  <c r="C5035" i="9"/>
  <c r="C5036" i="9"/>
  <c r="C5037" i="9"/>
  <c r="C5038" i="9"/>
  <c r="C5039" i="9"/>
  <c r="C5040" i="9"/>
  <c r="C5041" i="9"/>
  <c r="C5042" i="9"/>
  <c r="C5043" i="9"/>
  <c r="C5044" i="9"/>
  <c r="C5045" i="9"/>
  <c r="C5046" i="9"/>
  <c r="C5047" i="9"/>
  <c r="C5048" i="9"/>
  <c r="C5049" i="9"/>
  <c r="C5050" i="9"/>
  <c r="C5051" i="9"/>
  <c r="C5052" i="9"/>
  <c r="C5053" i="9"/>
  <c r="C5054" i="9"/>
  <c r="C5055" i="9"/>
  <c r="C5056" i="9"/>
  <c r="C5057" i="9"/>
  <c r="C5058" i="9"/>
  <c r="C5059" i="9"/>
  <c r="C5060" i="9"/>
  <c r="C5061" i="9"/>
  <c r="C5062" i="9"/>
  <c r="C5063" i="9"/>
  <c r="C5064" i="9"/>
  <c r="C5065" i="9"/>
  <c r="C5066" i="9"/>
  <c r="C5067" i="9"/>
  <c r="C5068" i="9"/>
  <c r="C5069" i="9"/>
  <c r="C5070" i="9"/>
  <c r="C5071" i="9"/>
  <c r="C5072" i="9"/>
  <c r="C5073" i="9"/>
  <c r="C5074" i="9"/>
  <c r="C5075" i="9"/>
  <c r="C5076" i="9"/>
  <c r="C5077" i="9"/>
  <c r="C5078" i="9"/>
  <c r="C5079" i="9"/>
  <c r="C5080" i="9"/>
  <c r="C5081" i="9"/>
  <c r="C5082" i="9"/>
  <c r="C5083" i="9"/>
  <c r="C5084" i="9"/>
  <c r="C5085" i="9"/>
  <c r="C5086" i="9"/>
  <c r="C5087" i="9"/>
  <c r="C5088" i="9"/>
  <c r="C5089" i="9"/>
  <c r="C5090" i="9"/>
  <c r="C5091" i="9"/>
  <c r="C5092" i="9"/>
  <c r="C5093" i="9"/>
  <c r="C5094" i="9"/>
  <c r="C5095" i="9"/>
  <c r="C5096" i="9"/>
  <c r="C5097" i="9"/>
  <c r="C5098" i="9"/>
  <c r="C5099" i="9"/>
  <c r="C5100" i="9"/>
  <c r="C5101" i="9"/>
  <c r="C5102" i="9"/>
  <c r="C5103" i="9"/>
  <c r="C5104" i="9"/>
  <c r="C5105" i="9"/>
  <c r="C5106" i="9"/>
  <c r="C5107" i="9"/>
  <c r="C5108" i="9"/>
  <c r="C5109" i="9"/>
  <c r="C5110" i="9"/>
  <c r="C5111" i="9"/>
  <c r="C5112" i="9"/>
  <c r="C5113" i="9"/>
  <c r="C5114" i="9"/>
  <c r="C5115" i="9"/>
  <c r="C5116" i="9"/>
  <c r="C5117" i="9"/>
  <c r="C5118" i="9"/>
  <c r="C5119" i="9"/>
  <c r="C5120" i="9"/>
  <c r="C5121" i="9"/>
  <c r="C5122" i="9"/>
  <c r="C5123" i="9"/>
  <c r="C5124" i="9"/>
  <c r="C5125" i="9"/>
  <c r="C5126" i="9"/>
  <c r="C5127" i="9"/>
  <c r="C5128" i="9"/>
  <c r="C5129" i="9"/>
  <c r="C5130" i="9"/>
  <c r="C5131" i="9"/>
  <c r="C5132" i="9"/>
  <c r="C5133" i="9"/>
  <c r="C5134" i="9"/>
  <c r="C5135" i="9"/>
  <c r="C5136" i="9"/>
  <c r="C5137" i="9"/>
  <c r="C5138" i="9"/>
  <c r="C5139" i="9"/>
  <c r="C5140" i="9"/>
  <c r="C5141" i="9"/>
  <c r="C5142" i="9"/>
  <c r="C5143" i="9"/>
  <c r="C5144" i="9"/>
  <c r="C5145" i="9"/>
  <c r="C5146" i="9"/>
  <c r="C5147" i="9"/>
  <c r="C5148" i="9"/>
  <c r="C5149" i="9"/>
  <c r="C5150" i="9"/>
  <c r="C5151" i="9"/>
  <c r="C5152" i="9"/>
  <c r="C5153" i="9"/>
  <c r="C5154" i="9"/>
  <c r="C5155" i="9"/>
  <c r="C5156" i="9"/>
  <c r="C5157" i="9"/>
  <c r="C5158" i="9"/>
  <c r="C5159" i="9"/>
  <c r="C5160" i="9"/>
  <c r="C5161" i="9"/>
  <c r="C5162" i="9"/>
  <c r="C5163" i="9"/>
  <c r="C5164" i="9"/>
  <c r="C5165" i="9"/>
  <c r="C5166" i="9"/>
  <c r="C5167" i="9"/>
  <c r="C5168" i="9"/>
  <c r="C5169" i="9"/>
  <c r="C5170" i="9"/>
  <c r="C5171" i="9"/>
  <c r="C5172" i="9"/>
  <c r="C5173" i="9"/>
  <c r="C5174" i="9"/>
  <c r="C5175" i="9"/>
  <c r="C5176" i="9"/>
  <c r="C5177" i="9"/>
  <c r="C5178" i="9"/>
  <c r="C5179" i="9"/>
  <c r="C5180" i="9"/>
  <c r="C5181" i="9"/>
  <c r="C5182" i="9"/>
  <c r="C5183" i="9"/>
  <c r="C5184" i="9"/>
  <c r="C5185" i="9"/>
  <c r="C5186" i="9"/>
  <c r="C5187" i="9"/>
  <c r="C5188" i="9"/>
  <c r="C5189" i="9"/>
  <c r="C5190" i="9"/>
  <c r="C5191" i="9"/>
  <c r="C5192" i="9"/>
  <c r="C5193" i="9"/>
  <c r="C5194" i="9"/>
  <c r="C5195" i="9"/>
  <c r="C5196" i="9"/>
  <c r="C5197" i="9"/>
  <c r="C5198" i="9"/>
  <c r="C5199" i="9"/>
  <c r="C5200" i="9"/>
  <c r="C5201" i="9"/>
  <c r="C5202" i="9"/>
  <c r="C5203" i="9"/>
  <c r="C5204" i="9"/>
  <c r="C5205" i="9"/>
  <c r="C5206" i="9"/>
  <c r="C5207" i="9"/>
  <c r="C5208" i="9"/>
  <c r="C5209" i="9"/>
  <c r="C5210" i="9"/>
  <c r="C5211" i="9"/>
  <c r="C5212" i="9"/>
  <c r="C5213" i="9"/>
  <c r="C5214" i="9"/>
  <c r="C5215" i="9"/>
  <c r="C5216" i="9"/>
  <c r="C5217" i="9"/>
  <c r="C5218" i="9"/>
  <c r="C5219" i="9"/>
  <c r="C5220" i="9"/>
  <c r="C5221" i="9"/>
  <c r="C5222" i="9"/>
  <c r="C5223" i="9"/>
  <c r="C5224" i="9"/>
  <c r="C5225" i="9"/>
  <c r="C5226" i="9"/>
  <c r="C5227" i="9"/>
  <c r="C5228" i="9"/>
  <c r="C5229" i="9"/>
  <c r="C5230" i="9"/>
  <c r="C5231" i="9"/>
  <c r="C5232" i="9"/>
  <c r="C5233" i="9"/>
  <c r="C5234" i="9"/>
  <c r="C5235" i="9"/>
  <c r="C5236" i="9"/>
  <c r="C5237" i="9"/>
  <c r="C5238" i="9"/>
  <c r="C5239" i="9"/>
  <c r="C5240" i="9"/>
  <c r="C5241" i="9"/>
  <c r="C5242" i="9"/>
  <c r="C5243" i="9"/>
  <c r="C5244" i="9"/>
  <c r="C5245" i="9"/>
  <c r="C5246" i="9"/>
  <c r="C5247" i="9"/>
  <c r="C5248" i="9"/>
  <c r="C5249" i="9"/>
  <c r="C5250" i="9"/>
  <c r="C5251" i="9"/>
  <c r="C5252" i="9"/>
  <c r="C5253" i="9"/>
  <c r="C5254" i="9"/>
  <c r="C5255" i="9"/>
  <c r="C5256" i="9"/>
  <c r="C5257" i="9"/>
  <c r="C5258" i="9"/>
  <c r="C5259" i="9"/>
  <c r="C5260" i="9"/>
  <c r="C5261" i="9"/>
  <c r="C5262" i="9"/>
  <c r="C5263" i="9"/>
  <c r="C5264" i="9"/>
  <c r="C5265" i="9"/>
  <c r="C5266" i="9"/>
  <c r="C5267" i="9"/>
  <c r="C5268" i="9"/>
  <c r="C5269" i="9"/>
  <c r="C5270" i="9"/>
  <c r="C5271" i="9"/>
  <c r="C5272" i="9"/>
  <c r="C5273" i="9"/>
  <c r="C5274" i="9"/>
  <c r="C5275" i="9"/>
  <c r="C5276" i="9"/>
  <c r="C5277" i="9"/>
  <c r="C5278" i="9"/>
  <c r="C5279" i="9"/>
  <c r="C5280" i="9"/>
  <c r="C5281" i="9"/>
  <c r="C5282" i="9"/>
  <c r="C5283" i="9"/>
  <c r="C5284" i="9"/>
  <c r="C5285" i="9"/>
  <c r="C5286" i="9"/>
  <c r="C5287" i="9"/>
  <c r="C5288" i="9"/>
  <c r="C5289" i="9"/>
  <c r="C5290" i="9"/>
  <c r="C5291" i="9"/>
  <c r="C5292" i="9"/>
  <c r="C5293" i="9"/>
  <c r="C5294" i="9"/>
  <c r="C5295" i="9"/>
  <c r="C5296" i="9"/>
  <c r="C5297" i="9"/>
  <c r="C5298" i="9"/>
  <c r="C5299" i="9"/>
  <c r="C5300" i="9"/>
  <c r="C5301" i="9"/>
  <c r="C5302" i="9"/>
  <c r="C5303" i="9"/>
  <c r="C5304" i="9"/>
  <c r="C5305" i="9"/>
  <c r="C5306" i="9"/>
  <c r="C5307" i="9"/>
  <c r="C5308" i="9"/>
  <c r="C5309" i="9"/>
  <c r="C5310" i="9"/>
  <c r="C5311" i="9"/>
  <c r="C5312" i="9"/>
  <c r="C5313" i="9"/>
  <c r="C5314" i="9"/>
  <c r="C5315" i="9"/>
  <c r="C5316" i="9"/>
  <c r="C5317" i="9"/>
  <c r="C5318" i="9"/>
  <c r="C5319" i="9"/>
  <c r="C5320" i="9"/>
  <c r="C5321" i="9"/>
  <c r="C5322" i="9"/>
  <c r="C5323" i="9"/>
  <c r="C5324" i="9"/>
  <c r="C5325" i="9"/>
  <c r="C5326" i="9"/>
  <c r="C5327" i="9"/>
  <c r="C5328" i="9"/>
  <c r="C5329" i="9"/>
  <c r="C5330" i="9"/>
  <c r="C5331" i="9"/>
  <c r="C5332" i="9"/>
  <c r="C5333" i="9"/>
  <c r="C5334" i="9"/>
  <c r="C5335" i="9"/>
  <c r="C5336" i="9"/>
  <c r="C5337" i="9"/>
  <c r="C5338" i="9"/>
  <c r="C5339" i="9"/>
  <c r="C5340" i="9"/>
  <c r="C5341" i="9"/>
  <c r="C5342" i="9"/>
  <c r="C5343" i="9"/>
  <c r="C5344" i="9"/>
  <c r="C5345" i="9"/>
  <c r="C5346" i="9"/>
  <c r="C5347" i="9"/>
  <c r="C5348" i="9"/>
  <c r="C5349" i="9"/>
  <c r="C5350" i="9"/>
  <c r="C5351" i="9"/>
  <c r="C5352" i="9"/>
  <c r="C5353" i="9"/>
  <c r="C5354" i="9"/>
  <c r="C5355" i="9"/>
  <c r="C5356" i="9"/>
  <c r="C5357" i="9"/>
  <c r="C5358" i="9"/>
  <c r="C5359" i="9"/>
  <c r="C5360" i="9"/>
  <c r="C5361" i="9"/>
  <c r="C5362" i="9"/>
  <c r="C5363" i="9"/>
  <c r="C5364" i="9"/>
  <c r="C5365" i="9"/>
  <c r="C5366" i="9"/>
  <c r="C5367" i="9"/>
  <c r="C5368" i="9"/>
  <c r="C5369" i="9"/>
  <c r="C5370" i="9"/>
  <c r="C5371" i="9"/>
  <c r="C5372" i="9"/>
  <c r="C5373" i="9"/>
  <c r="C5374" i="9"/>
  <c r="C5375" i="9"/>
  <c r="C5376" i="9"/>
  <c r="C5377" i="9"/>
  <c r="C5378" i="9"/>
  <c r="C5379" i="9"/>
  <c r="C5380" i="9"/>
  <c r="C5381" i="9"/>
  <c r="C5382" i="9"/>
  <c r="C5383" i="9"/>
  <c r="C5384" i="9"/>
  <c r="C5385" i="9"/>
  <c r="C5386" i="9"/>
  <c r="C5387" i="9"/>
  <c r="C5388" i="9"/>
  <c r="C5389" i="9"/>
  <c r="C5390" i="9"/>
  <c r="C5391" i="9"/>
  <c r="C5392" i="9"/>
  <c r="C5393" i="9"/>
  <c r="C5394" i="9"/>
  <c r="C5395" i="9"/>
  <c r="C5396" i="9"/>
  <c r="C5397" i="9"/>
  <c r="C5398" i="9"/>
  <c r="C5399" i="9"/>
  <c r="C5400" i="9"/>
  <c r="C5401" i="9"/>
  <c r="C5402" i="9"/>
  <c r="C5403" i="9"/>
  <c r="C5404" i="9"/>
  <c r="C5405" i="9"/>
  <c r="C5406" i="9"/>
  <c r="C5407" i="9"/>
  <c r="C5408" i="9"/>
  <c r="C5409" i="9"/>
  <c r="C5410" i="9"/>
  <c r="C5411" i="9"/>
  <c r="C5412" i="9"/>
  <c r="C5413" i="9"/>
  <c r="C5414" i="9"/>
  <c r="C5415" i="9"/>
  <c r="C5416" i="9"/>
  <c r="C5417" i="9"/>
  <c r="C5418" i="9"/>
  <c r="C5419" i="9"/>
  <c r="C5420" i="9"/>
  <c r="C5421" i="9"/>
  <c r="C5422" i="9"/>
  <c r="C5423" i="9"/>
  <c r="C5424" i="9"/>
  <c r="C5425" i="9"/>
  <c r="C5426" i="9"/>
  <c r="C5427" i="9"/>
  <c r="C5428" i="9"/>
  <c r="C5429" i="9"/>
  <c r="C5430" i="9"/>
  <c r="C5431" i="9"/>
  <c r="C5432" i="9"/>
  <c r="C5433" i="9"/>
  <c r="C5434" i="9"/>
  <c r="C5435" i="9"/>
  <c r="C5436" i="9"/>
  <c r="C5437" i="9"/>
  <c r="C5438" i="9"/>
  <c r="C5439" i="9"/>
  <c r="C5440" i="9"/>
  <c r="C5441" i="9"/>
  <c r="C5442" i="9"/>
  <c r="C5443" i="9"/>
  <c r="C5444" i="9"/>
  <c r="C5445" i="9"/>
  <c r="C5446" i="9"/>
  <c r="C5447" i="9"/>
  <c r="C5448" i="9"/>
  <c r="C5449" i="9"/>
  <c r="C5450" i="9"/>
  <c r="C5451" i="9"/>
  <c r="C5452" i="9"/>
  <c r="C5453" i="9"/>
  <c r="C5454" i="9"/>
  <c r="C5455" i="9"/>
  <c r="C5456" i="9"/>
  <c r="C5457" i="9"/>
  <c r="C5458" i="9"/>
  <c r="C5459" i="9"/>
  <c r="C5460" i="9"/>
  <c r="C5461" i="9"/>
  <c r="C5462" i="9"/>
  <c r="C5463" i="9"/>
  <c r="C5464" i="9"/>
  <c r="C5465" i="9"/>
  <c r="C5466" i="9"/>
  <c r="C5467" i="9"/>
  <c r="C5468" i="9"/>
  <c r="C5469" i="9"/>
  <c r="C5470" i="9"/>
  <c r="C5471" i="9"/>
  <c r="C5472" i="9"/>
  <c r="C5473" i="9"/>
  <c r="C5474" i="9"/>
  <c r="C5475" i="9"/>
  <c r="C5476" i="9"/>
  <c r="C5477" i="9"/>
  <c r="C5478" i="9"/>
  <c r="C5479" i="9"/>
  <c r="C5480" i="9"/>
  <c r="C5481" i="9"/>
  <c r="C5482" i="9"/>
  <c r="C5483" i="9"/>
  <c r="C5484" i="9"/>
  <c r="C5485" i="9"/>
  <c r="C5486" i="9"/>
  <c r="C5487" i="9"/>
  <c r="C5488" i="9"/>
  <c r="C5489" i="9"/>
  <c r="C5490" i="9"/>
  <c r="C5491" i="9"/>
  <c r="C5492" i="9"/>
  <c r="C5493" i="9"/>
  <c r="C5494" i="9"/>
  <c r="C5495" i="9"/>
  <c r="C5496" i="9"/>
  <c r="C5497" i="9"/>
  <c r="C5498" i="9"/>
  <c r="C5499" i="9"/>
  <c r="C5500" i="9"/>
  <c r="C5501" i="9"/>
  <c r="C5502" i="9"/>
  <c r="C5503" i="9"/>
  <c r="C5504" i="9"/>
  <c r="C5505" i="9"/>
  <c r="C5506" i="9"/>
  <c r="C5507" i="9"/>
  <c r="C5508" i="9"/>
  <c r="C5509" i="9"/>
  <c r="C5510" i="9"/>
  <c r="C5511" i="9"/>
  <c r="C5512" i="9"/>
  <c r="C5513" i="9"/>
  <c r="C5514" i="9"/>
  <c r="C5515" i="9"/>
  <c r="C5516" i="9"/>
  <c r="C5517" i="9"/>
  <c r="C5518" i="9"/>
  <c r="C5519" i="9"/>
  <c r="C5520" i="9"/>
  <c r="C5521" i="9"/>
  <c r="C5522" i="9"/>
  <c r="C5523" i="9"/>
  <c r="C5524" i="9"/>
  <c r="C5525" i="9"/>
  <c r="C5526" i="9"/>
  <c r="C5527" i="9"/>
  <c r="C5528" i="9"/>
  <c r="C5529" i="9"/>
  <c r="C5530" i="9"/>
  <c r="C5531" i="9"/>
  <c r="C5532" i="9"/>
  <c r="C5533" i="9"/>
  <c r="C5534" i="9"/>
  <c r="C5535" i="9"/>
  <c r="C5536" i="9"/>
  <c r="C5537" i="9"/>
  <c r="C5538" i="9"/>
  <c r="C5539" i="9"/>
  <c r="C5540" i="9"/>
  <c r="C5541" i="9"/>
  <c r="C5542" i="9"/>
  <c r="C5543" i="9"/>
  <c r="C5544" i="9"/>
  <c r="C5545" i="9"/>
  <c r="C5546" i="9"/>
  <c r="C5547" i="9"/>
  <c r="C5548" i="9"/>
  <c r="C5549" i="9"/>
  <c r="C5550" i="9"/>
  <c r="C5551" i="9"/>
  <c r="C5552" i="9"/>
  <c r="C5553" i="9"/>
  <c r="C5554" i="9"/>
  <c r="C5555" i="9"/>
  <c r="Q2" i="9" l="1"/>
  <c r="R2" i="9" s="1"/>
  <c r="D8" i="2"/>
  <c r="A5" i="9"/>
  <c r="B5" i="9" s="1" a="1"/>
  <c r="B5" i="9" s="1"/>
  <c r="J5" i="10"/>
  <c r="J7" i="10" s="1"/>
  <c r="J9" i="10" s="1"/>
  <c r="E3" i="10"/>
  <c r="C10" i="10"/>
  <c r="E9" i="10"/>
  <c r="H10" i="10" l="1"/>
  <c r="F2" i="9"/>
  <c r="F5" i="9"/>
  <c r="F3" i="9"/>
  <c r="F6" i="9"/>
  <c r="D3" i="9"/>
  <c r="U3" i="9" s="1"/>
  <c r="V3" i="9" s="1"/>
  <c r="AU5" i="2" s="1"/>
  <c r="D2" i="9"/>
  <c r="D9" i="2"/>
  <c r="A6" i="9"/>
  <c r="B6" i="9" s="1" a="1"/>
  <c r="B6" i="9" s="1"/>
  <c r="J3" i="10"/>
  <c r="J10" i="10" s="1"/>
  <c r="C11" i="10"/>
  <c r="E10" i="10"/>
  <c r="D2846" i="9" l="1"/>
  <c r="D54" i="9"/>
  <c r="D245" i="9"/>
  <c r="U2" i="9"/>
  <c r="D617" i="9"/>
  <c r="D239" i="9"/>
  <c r="D248" i="9"/>
  <c r="D110" i="9"/>
  <c r="D2102" i="9"/>
  <c r="D2540" i="9"/>
  <c r="H11" i="10"/>
  <c r="F481" i="9" s="1"/>
  <c r="F4314" i="9"/>
  <c r="F3210" i="9"/>
  <c r="F4613" i="9"/>
  <c r="F1876" i="9"/>
  <c r="F5393" i="9"/>
  <c r="F4369" i="9"/>
  <c r="F1871" i="9"/>
  <c r="F1494" i="9"/>
  <c r="F1661" i="9"/>
  <c r="F3883" i="9"/>
  <c r="F2513" i="9"/>
  <c r="F1489" i="9"/>
  <c r="F654" i="9"/>
  <c r="F307" i="9"/>
  <c r="F5536" i="9"/>
  <c r="F5024" i="9"/>
  <c r="F186" i="9"/>
  <c r="F4574" i="9"/>
  <c r="F5340" i="9"/>
  <c r="F4413" i="9"/>
  <c r="F1588" i="9"/>
  <c r="F3340" i="9"/>
  <c r="F4771" i="9"/>
  <c r="F2234" i="9"/>
  <c r="F3644" i="9"/>
  <c r="F3656" i="9"/>
  <c r="F3144" i="9"/>
  <c r="F2632" i="9"/>
  <c r="F1671" i="9"/>
  <c r="F1159" i="9"/>
  <c r="F3854" i="9"/>
  <c r="F2830" i="9"/>
  <c r="F1806" i="9"/>
  <c r="F4021" i="9"/>
  <c r="F2485" i="9"/>
  <c r="F1973" i="9"/>
  <c r="F1461" i="9"/>
  <c r="F2659" i="9"/>
  <c r="F2147" i="9"/>
  <c r="F3849" i="9"/>
  <c r="F2825" i="9"/>
  <c r="F1801" i="9"/>
  <c r="F1288" i="9"/>
  <c r="F1586" i="9"/>
  <c r="F5336" i="9"/>
  <c r="F4824" i="9"/>
  <c r="F3042" i="9"/>
  <c r="F5495" i="9"/>
  <c r="F4471" i="9"/>
  <c r="F5348" i="9"/>
  <c r="F1970" i="9"/>
  <c r="F5398" i="9"/>
  <c r="F3740" i="9"/>
  <c r="F3810" i="9"/>
  <c r="F1074" i="9"/>
  <c r="F4213" i="9"/>
  <c r="F2308" i="9"/>
  <c r="F140" i="9"/>
  <c r="F1028" i="9"/>
  <c r="F5083" i="9"/>
  <c r="F4571" i="9"/>
  <c r="F714" i="9"/>
  <c r="F5522" i="9"/>
  <c r="F2578" i="9"/>
  <c r="F4481" i="9"/>
  <c r="F3968" i="9"/>
  <c r="F2944" i="9"/>
  <c r="F1920" i="9"/>
  <c r="F3007" i="9"/>
  <c r="F2495" i="9"/>
  <c r="F959" i="9"/>
  <c r="F447" i="9"/>
  <c r="F3654" i="9"/>
  <c r="F2118" i="9"/>
  <c r="F1606" i="9"/>
  <c r="F3309" i="9"/>
  <c r="F2285" i="9"/>
  <c r="F3995" i="9"/>
  <c r="F3483" i="9"/>
  <c r="F1947" i="9"/>
  <c r="F1435" i="9"/>
  <c r="F3649" i="9"/>
  <c r="F2113" i="9"/>
  <c r="F1601" i="9"/>
  <c r="F576" i="9"/>
  <c r="F1278" i="9"/>
  <c r="F766" i="9"/>
  <c r="F254" i="9"/>
  <c r="F589" i="9"/>
  <c r="F77" i="9"/>
  <c r="F931" i="9"/>
  <c r="F1273" i="9"/>
  <c r="F761" i="9"/>
  <c r="F249" i="9"/>
  <c r="F3538" i="9"/>
  <c r="F850" i="9"/>
  <c r="F5200" i="9"/>
  <c r="F4176" i="9"/>
  <c r="F5538" i="9"/>
  <c r="F2194" i="9"/>
  <c r="F4847" i="9"/>
  <c r="F4335" i="9"/>
  <c r="F3823" i="9"/>
  <c r="F4186" i="9"/>
  <c r="F1146" i="9"/>
  <c r="F5262" i="9"/>
  <c r="F4238" i="9"/>
  <c r="F2636" i="9"/>
  <c r="F3106" i="9"/>
  <c r="F5101" i="9"/>
  <c r="F4589" i="9"/>
  <c r="F5468" i="9"/>
  <c r="F900" i="9"/>
  <c r="F4860" i="9"/>
  <c r="F1820" i="9"/>
  <c r="F5459" i="9"/>
  <c r="F4947" i="9"/>
  <c r="F4435" i="9"/>
  <c r="F3594" i="9"/>
  <c r="F4996" i="9"/>
  <c r="F4674" i="9"/>
  <c r="F5369" i="9"/>
  <c r="F4857" i="9"/>
  <c r="F4345" i="9"/>
  <c r="F3320" i="9"/>
  <c r="F2808" i="9"/>
  <c r="F2296" i="9"/>
  <c r="F3383" i="9"/>
  <c r="F2871" i="9"/>
  <c r="F2359" i="9"/>
  <c r="F1335" i="9"/>
  <c r="F823" i="9"/>
  <c r="F4030" i="9"/>
  <c r="F3006" i="9"/>
  <c r="F2494" i="9"/>
  <c r="F1982" i="9"/>
  <c r="F3685" i="9"/>
  <c r="F3173" i="9"/>
  <c r="F2661" i="9"/>
  <c r="F1637" i="9"/>
  <c r="F3859" i="9"/>
  <c r="F3347" i="9"/>
  <c r="F2323" i="9"/>
  <c r="F1811" i="9"/>
  <c r="F4025" i="9"/>
  <c r="F3513" i="9"/>
  <c r="F3001" i="9"/>
  <c r="F2489" i="9"/>
  <c r="F1977" i="9"/>
  <c r="F1465" i="9"/>
  <c r="F952" i="9"/>
  <c r="F440" i="9"/>
  <c r="F295" i="9"/>
  <c r="F1142" i="9"/>
  <c r="F630" i="9"/>
  <c r="F118" i="9"/>
  <c r="F965" i="9"/>
  <c r="F453" i="9"/>
  <c r="F1307" i="9"/>
  <c r="F795" i="9"/>
  <c r="F283" i="9"/>
  <c r="F1137" i="9"/>
  <c r="F5266" i="9"/>
  <c r="F2474" i="9"/>
  <c r="F5512" i="9"/>
  <c r="F5000" i="9"/>
  <c r="F4488" i="9"/>
  <c r="F4556" i="9"/>
  <c r="F4218" i="9"/>
  <c r="F882" i="9"/>
  <c r="F5159" i="9"/>
  <c r="F4647" i="9"/>
  <c r="F4135" i="9"/>
  <c r="F3623" i="9"/>
  <c r="F2836" i="9"/>
  <c r="F3026" i="9"/>
  <c r="F66" i="9"/>
  <c r="F5062" i="9"/>
  <c r="F4550" i="9"/>
  <c r="F5164" i="9"/>
  <c r="F4834" i="9"/>
  <c r="F1978" i="9"/>
  <c r="F5413" i="9"/>
  <c r="F4901" i="9"/>
  <c r="F4389" i="9"/>
  <c r="F3812" i="9"/>
  <c r="F1540" i="9"/>
  <c r="F500" i="9"/>
  <c r="F3148" i="9"/>
  <c r="F1380" i="9"/>
  <c r="F364" i="9"/>
  <c r="F5259" i="9"/>
  <c r="F4747" i="9"/>
  <c r="F4235" i="9"/>
  <c r="F2540" i="9"/>
  <c r="F2082" i="9"/>
  <c r="F3492" i="9"/>
  <c r="F3610" i="9"/>
  <c r="F602" i="9"/>
  <c r="F5169" i="9"/>
  <c r="F4657" i="9"/>
  <c r="F4145" i="9"/>
  <c r="F3632" i="9"/>
  <c r="F3120" i="9"/>
  <c r="F2608" i="9"/>
  <c r="F2096" i="9"/>
  <c r="F1584" i="9"/>
  <c r="F3183" i="9"/>
  <c r="F2671" i="9"/>
  <c r="F2159" i="9"/>
  <c r="F1647" i="9"/>
  <c r="F1135" i="9"/>
  <c r="F623" i="9"/>
  <c r="F3830" i="9"/>
  <c r="F3318" i="9"/>
  <c r="F2806" i="9"/>
  <c r="F2294" i="9"/>
  <c r="F1782" i="9"/>
  <c r="F3997" i="9"/>
  <c r="F3485" i="9"/>
  <c r="F2973" i="9"/>
  <c r="F2461" i="9"/>
  <c r="F1949" i="9"/>
  <c r="F1437" i="9"/>
  <c r="F3659" i="9"/>
  <c r="F3147" i="9"/>
  <c r="F2635" i="9"/>
  <c r="F2123" i="9"/>
  <c r="F1611" i="9"/>
  <c r="F3825" i="9"/>
  <c r="F3313" i="9"/>
  <c r="F2801" i="9"/>
  <c r="F2289" i="9"/>
  <c r="F1777" i="9"/>
  <c r="F1264" i="9"/>
  <c r="F752" i="9"/>
  <c r="F240" i="9"/>
  <c r="F95" i="9"/>
  <c r="F942" i="9"/>
  <c r="F430" i="9"/>
  <c r="F1277" i="9"/>
  <c r="F765" i="9"/>
  <c r="F253" i="9"/>
  <c r="F1107" i="9"/>
  <c r="F595" i="9"/>
  <c r="F83" i="9"/>
  <c r="F937" i="9"/>
  <c r="F2604" i="9"/>
  <c r="F3114" i="9"/>
  <c r="F410" i="9"/>
  <c r="F5120" i="9"/>
  <c r="F4608" i="9"/>
  <c r="F4096" i="9"/>
  <c r="F5058" i="9"/>
  <c r="F1682" i="9"/>
  <c r="F5279" i="9"/>
  <c r="F4767" i="9"/>
  <c r="F4255" i="9"/>
  <c r="F3743" i="9"/>
  <c r="F3724" i="9"/>
  <c r="F3722" i="9"/>
  <c r="F698" i="9"/>
  <c r="F5182" i="9"/>
  <c r="F4670" i="9"/>
  <c r="F4158" i="9"/>
  <c r="F5442" i="9"/>
  <c r="F2658" i="9"/>
  <c r="F5533" i="9"/>
  <c r="F5021" i="9"/>
  <c r="F4509" i="9"/>
  <c r="F4812" i="9"/>
  <c r="F1828" i="9"/>
  <c r="F740" i="9"/>
  <c r="F4212" i="9"/>
  <c r="F1612" i="9"/>
  <c r="F612" i="9"/>
  <c r="F5379" i="9"/>
  <c r="F4867" i="9"/>
  <c r="F4355" i="9"/>
  <c r="F3484" i="9"/>
  <c r="F2970" i="9"/>
  <c r="F4404" i="9"/>
  <c r="F4250" i="9"/>
  <c r="F1298" i="9"/>
  <c r="F5289" i="9"/>
  <c r="F4777" i="9"/>
  <c r="F4265" i="9"/>
  <c r="F3752" i="9"/>
  <c r="F3240" i="9"/>
  <c r="F2728" i="9"/>
  <c r="F2216" i="9"/>
  <c r="F1704" i="9"/>
  <c r="F3303" i="9"/>
  <c r="F2791" i="9"/>
  <c r="F2279" i="9"/>
  <c r="F1767" i="9"/>
  <c r="F1255" i="9"/>
  <c r="F743" i="9"/>
  <c r="F3950" i="9"/>
  <c r="F3438" i="9"/>
  <c r="F2926" i="9"/>
  <c r="F2414" i="9"/>
  <c r="F1902" i="9"/>
  <c r="F1390" i="9"/>
  <c r="F3605" i="9"/>
  <c r="F3093" i="9"/>
  <c r="F2581" i="9"/>
  <c r="F2069" i="9"/>
  <c r="F1557" i="9"/>
  <c r="F3779" i="9"/>
  <c r="F3267" i="9"/>
  <c r="F5508" i="9"/>
  <c r="F5130" i="9"/>
  <c r="F2354" i="9"/>
  <c r="F5488" i="9"/>
  <c r="F4976" i="9"/>
  <c r="F4464" i="9"/>
  <c r="F4372" i="9"/>
  <c r="F4066" i="9"/>
  <c r="F706" i="9"/>
  <c r="F5135" i="9"/>
  <c r="F4623" i="9"/>
  <c r="F4111" i="9"/>
  <c r="F3599" i="9"/>
  <c r="F2660" i="9"/>
  <c r="F2882" i="9"/>
  <c r="F5550" i="9"/>
  <c r="F5038" i="9"/>
  <c r="F4526" i="9"/>
  <c r="F4964" i="9"/>
  <c r="F4690" i="9"/>
  <c r="F1850" i="9"/>
  <c r="F5389" i="9"/>
  <c r="F4877" i="9"/>
  <c r="F4365" i="9"/>
  <c r="F3588" i="9"/>
  <c r="F1484" i="9"/>
  <c r="F452" i="9"/>
  <c r="F2948" i="9"/>
  <c r="F1332" i="9"/>
  <c r="F316" i="9"/>
  <c r="F5235" i="9"/>
  <c r="F4723" i="9"/>
  <c r="F4211" i="9"/>
  <c r="F2284" i="9"/>
  <c r="F1906" i="9"/>
  <c r="F3292" i="9"/>
  <c r="F3466" i="9"/>
  <c r="F482" i="9"/>
  <c r="F5145" i="9"/>
  <c r="F4633" i="9"/>
  <c r="F4121" i="9"/>
  <c r="F3608" i="9"/>
  <c r="F3096" i="9"/>
  <c r="F2584" i="9"/>
  <c r="F2072" i="9"/>
  <c r="F1560" i="9"/>
  <c r="F3159" i="9"/>
  <c r="F2647" i="9"/>
  <c r="F2135" i="9"/>
  <c r="F1623" i="9"/>
  <c r="F1111" i="9"/>
  <c r="F599" i="9"/>
  <c r="F3806" i="9"/>
  <c r="F3294" i="9"/>
  <c r="F2782" i="9"/>
  <c r="F2270" i="9"/>
  <c r="F1758" i="9"/>
  <c r="F3973" i="9"/>
  <c r="F3461" i="9"/>
  <c r="F2949" i="9"/>
  <c r="F2437" i="9"/>
  <c r="F1925" i="9"/>
  <c r="F1413" i="9"/>
  <c r="F3635" i="9"/>
  <c r="F3123" i="9"/>
  <c r="F2611" i="9"/>
  <c r="F2099" i="9"/>
  <c r="F1587" i="9"/>
  <c r="F3801" i="9"/>
  <c r="F3289" i="9"/>
  <c r="F2777" i="9"/>
  <c r="F2265" i="9"/>
  <c r="F1753" i="9"/>
  <c r="F1240" i="9"/>
  <c r="F728" i="9"/>
  <c r="F216" i="9"/>
  <c r="F71" i="9"/>
  <c r="F918" i="9"/>
  <c r="F406" i="9"/>
  <c r="F1253" i="9"/>
  <c r="F741" i="9"/>
  <c r="F229" i="9"/>
  <c r="F1083" i="9"/>
  <c r="F571" i="9"/>
  <c r="F59" i="9"/>
  <c r="F913" i="9"/>
  <c r="F2908" i="9"/>
  <c r="F3330" i="9"/>
  <c r="F642" i="9"/>
  <c r="F5160" i="9"/>
  <c r="F4648" i="9"/>
  <c r="F4136" i="9"/>
  <c r="F5282" i="9"/>
  <c r="F1946" i="9"/>
  <c r="F5319" i="9"/>
  <c r="F4807" i="9"/>
  <c r="F4295" i="9"/>
  <c r="F3783" i="9"/>
  <c r="F4044" i="9"/>
  <c r="F3962" i="9"/>
  <c r="F914" i="9"/>
  <c r="F5222" i="9"/>
  <c r="F4710" i="9"/>
  <c r="F4198" i="9"/>
  <c r="F2324" i="9"/>
  <c r="F2874" i="9"/>
  <c r="F130" i="9"/>
  <c r="F5061" i="9"/>
  <c r="F4549" i="9"/>
  <c r="F5140" i="9"/>
  <c r="F1908" i="9"/>
  <c r="F820" i="9"/>
  <c r="F4540" i="9"/>
  <c r="F1692" i="9"/>
  <c r="F684" i="9"/>
  <c r="F5419" i="9"/>
  <c r="F4907" i="9"/>
  <c r="F4395" i="9"/>
  <c r="F3860" i="9"/>
  <c r="F3282" i="9"/>
  <c r="F4708" i="9"/>
  <c r="F4458" i="9"/>
  <c r="F1530" i="9"/>
  <c r="F5329" i="9"/>
  <c r="F4817" i="9"/>
  <c r="F4305" i="9"/>
  <c r="F3792" i="9"/>
  <c r="F3280" i="9"/>
  <c r="F2768" i="9"/>
  <c r="F2256" i="9"/>
  <c r="F1744" i="9"/>
  <c r="F3343" i="9"/>
  <c r="F2831" i="9"/>
  <c r="F2319" i="9"/>
  <c r="F1807" i="9"/>
  <c r="F1295" i="9"/>
  <c r="F783" i="9"/>
  <c r="F3990" i="9"/>
  <c r="F3478" i="9"/>
  <c r="F2966" i="9"/>
  <c r="F2454" i="9"/>
  <c r="F1942" i="9"/>
  <c r="F1430" i="9"/>
  <c r="F3645" i="9"/>
  <c r="F3133" i="9"/>
  <c r="F2621" i="9"/>
  <c r="F2109" i="9"/>
  <c r="F1597" i="9"/>
  <c r="F3819" i="9"/>
  <c r="F3307" i="9"/>
  <c r="F2795" i="9"/>
  <c r="F2283" i="9"/>
  <c r="F1771" i="9"/>
  <c r="F3985" i="9"/>
  <c r="F3473" i="9"/>
  <c r="F2961" i="9"/>
  <c r="F2449" i="9"/>
  <c r="F1937" i="9"/>
  <c r="F1425" i="9"/>
  <c r="F912" i="9"/>
  <c r="F400" i="9"/>
  <c r="F255" i="9"/>
  <c r="F1102" i="9"/>
  <c r="F590" i="9"/>
  <c r="F78" i="9"/>
  <c r="F925" i="9"/>
  <c r="F413" i="9"/>
  <c r="F1267" i="9"/>
  <c r="F755" i="9"/>
  <c r="F243" i="9"/>
  <c r="F5380" i="9"/>
  <c r="F5050" i="9"/>
  <c r="F2274" i="9"/>
  <c r="F5472" i="9"/>
  <c r="F4960" i="9"/>
  <c r="F4448" i="9"/>
  <c r="F4244" i="9"/>
  <c r="F3970" i="9"/>
  <c r="F618" i="9"/>
  <c r="F5119" i="9"/>
  <c r="F4607" i="9"/>
  <c r="F4095" i="9"/>
  <c r="F3583" i="9"/>
  <c r="F2532" i="9"/>
  <c r="F2778" i="9"/>
  <c r="F5534" i="9"/>
  <c r="F5022" i="9"/>
  <c r="F4510" i="9"/>
  <c r="F4844" i="9"/>
  <c r="F4610" i="9"/>
  <c r="F1754" i="9"/>
  <c r="F5373" i="9"/>
  <c r="F4861" i="9"/>
  <c r="F4349" i="9"/>
  <c r="F3476" i="9"/>
  <c r="F1452" i="9"/>
  <c r="F420" i="9"/>
  <c r="F2788" i="9"/>
  <c r="F1300" i="9"/>
  <c r="F292" i="9"/>
  <c r="F5219" i="9"/>
  <c r="F4707" i="9"/>
  <c r="F4195" i="9"/>
  <c r="F5546" i="9"/>
  <c r="F1786" i="9"/>
  <c r="F3156" i="9"/>
  <c r="F3362" i="9"/>
  <c r="F386" i="9"/>
  <c r="F5129" i="9"/>
  <c r="F4617" i="9"/>
  <c r="F4105" i="9"/>
  <c r="F3592" i="9"/>
  <c r="F3080" i="9"/>
  <c r="F2568" i="9"/>
  <c r="F2056" i="9"/>
  <c r="F1544" i="9"/>
  <c r="F3143" i="9"/>
  <c r="F2631" i="9"/>
  <c r="F2119" i="9"/>
  <c r="F1607" i="9"/>
  <c r="F1095" i="9"/>
  <c r="F583" i="9"/>
  <c r="F3790" i="9"/>
  <c r="F3278" i="9"/>
  <c r="F2766" i="9"/>
  <c r="F2254" i="9"/>
  <c r="F1742" i="9"/>
  <c r="F3957" i="9"/>
  <c r="F3445" i="9"/>
  <c r="F2933" i="9"/>
  <c r="F2421" i="9"/>
  <c r="F1909" i="9"/>
  <c r="F1397" i="9"/>
  <c r="F3619" i="9"/>
  <c r="F3107" i="9"/>
  <c r="F2595" i="9"/>
  <c r="F2083" i="9"/>
  <c r="F1571" i="9"/>
  <c r="F3785" i="9"/>
  <c r="F3273" i="9"/>
  <c r="F2761" i="9"/>
  <c r="F2249" i="9"/>
  <c r="F1737" i="9"/>
  <c r="F1224" i="9"/>
  <c r="F3764" i="9"/>
  <c r="F3930" i="9"/>
  <c r="F1242" i="9"/>
  <c r="F5272" i="9"/>
  <c r="F4760" i="9"/>
  <c r="F4248" i="9"/>
  <c r="F2684" i="9"/>
  <c r="F2650" i="9"/>
  <c r="F5431" i="9"/>
  <c r="F4919" i="9"/>
  <c r="F4407" i="9"/>
  <c r="F3895" i="9"/>
  <c r="F4868" i="9"/>
  <c r="F4586" i="9"/>
  <c r="F1554" i="9"/>
  <c r="F5334" i="9"/>
  <c r="F4822" i="9"/>
  <c r="F4310" i="9"/>
  <c r="F3244" i="9"/>
  <c r="F3474" i="9"/>
  <c r="F730" i="9"/>
  <c r="F5173" i="9"/>
  <c r="F4661" i="9"/>
  <c r="F4149" i="9"/>
  <c r="F2132" i="9"/>
  <c r="F1052" i="9"/>
  <c r="F5444" i="9"/>
  <c r="F1964" i="9"/>
  <c r="F908" i="9"/>
  <c r="F5531" i="9"/>
  <c r="F5019" i="9"/>
  <c r="F4507" i="9"/>
  <c r="F4780" i="9"/>
  <c r="F4098" i="9"/>
  <c r="F98" i="9"/>
  <c r="F5090" i="9"/>
  <c r="F2178" i="9"/>
  <c r="F5441" i="9"/>
  <c r="F4929" i="9"/>
  <c r="F4417" i="9"/>
  <c r="F3904" i="9"/>
  <c r="F3392" i="9"/>
  <c r="F2880" i="9"/>
  <c r="F2368" i="9"/>
  <c r="F1856" i="9"/>
  <c r="F3455" i="9"/>
  <c r="F2943" i="9"/>
  <c r="F2431" i="9"/>
  <c r="F1919" i="9"/>
  <c r="F1407" i="9"/>
  <c r="F895" i="9"/>
  <c r="F383" i="9"/>
  <c r="F3590" i="9"/>
  <c r="F3078" i="9"/>
  <c r="F2566" i="9"/>
  <c r="F2054" i="9"/>
  <c r="F1542" i="9"/>
  <c r="F3757" i="9"/>
  <c r="F3245" i="9"/>
  <c r="F2733" i="9"/>
  <c r="F2221" i="9"/>
  <c r="F1709" i="9"/>
  <c r="F3931" i="9"/>
  <c r="F3419" i="9"/>
  <c r="F2907" i="9"/>
  <c r="F2395" i="9"/>
  <c r="F1883" i="9"/>
  <c r="F1371" i="9"/>
  <c r="F3585" i="9"/>
  <c r="F3073" i="9"/>
  <c r="F2561" i="9"/>
  <c r="F2049" i="9"/>
  <c r="F1537" i="9"/>
  <c r="F1024" i="9"/>
  <c r="F512" i="9"/>
  <c r="F367" i="9"/>
  <c r="F1214" i="9"/>
  <c r="F702" i="9"/>
  <c r="F190" i="9"/>
  <c r="F1037" i="9"/>
  <c r="F525" i="9"/>
  <c r="F13" i="9"/>
  <c r="F867" i="9"/>
  <c r="F355" i="9"/>
  <c r="F1209" i="9"/>
  <c r="F697" i="9"/>
  <c r="F185" i="9"/>
  <c r="F2740" i="9"/>
  <c r="F3194" i="9"/>
  <c r="F506" i="9"/>
  <c r="F5136" i="9"/>
  <c r="F4624" i="9"/>
  <c r="F4112" i="9"/>
  <c r="F5154" i="9"/>
  <c r="F1794" i="9"/>
  <c r="F5295" i="9"/>
  <c r="F4783" i="9"/>
  <c r="F4271" i="9"/>
  <c r="F3759" i="9"/>
  <c r="F3852" i="9"/>
  <c r="F3818" i="9"/>
  <c r="F778" i="9"/>
  <c r="F5198" i="9"/>
  <c r="F4686" i="9"/>
  <c r="F4174" i="9"/>
  <c r="F5530" i="9"/>
  <c r="F2738" i="9"/>
  <c r="F5549" i="9"/>
  <c r="F5037" i="9"/>
  <c r="F4525" i="9"/>
  <c r="F4948" i="9"/>
  <c r="F1860" i="9"/>
  <c r="F772" i="9"/>
  <c r="F4340" i="9"/>
  <c r="F1644" i="9"/>
  <c r="F644" i="9"/>
  <c r="F5395" i="9"/>
  <c r="F4883" i="9"/>
  <c r="F4371" i="9"/>
  <c r="F3636" i="9"/>
  <c r="F3090" i="9"/>
  <c r="F4508" i="9"/>
  <c r="F4322" i="9"/>
  <c r="F1386" i="9"/>
  <c r="F5305" i="9"/>
  <c r="F4793" i="9"/>
  <c r="F4281" i="9"/>
  <c r="F3768" i="9"/>
  <c r="F3256" i="9"/>
  <c r="F2744" i="9"/>
  <c r="F2232" i="9"/>
  <c r="F1720" i="9"/>
  <c r="F3319" i="9"/>
  <c r="F2807" i="9"/>
  <c r="F2295" i="9"/>
  <c r="F1783" i="9"/>
  <c r="F1271" i="9"/>
  <c r="F759" i="9"/>
  <c r="F3966" i="9"/>
  <c r="F3454" i="9"/>
  <c r="F2942" i="9"/>
  <c r="F2430" i="9"/>
  <c r="F1918" i="9"/>
  <c r="F1406" i="9"/>
  <c r="F3621" i="9"/>
  <c r="F3109" i="9"/>
  <c r="F2597" i="9"/>
  <c r="F2085" i="9"/>
  <c r="F1573" i="9"/>
  <c r="F3795" i="9"/>
  <c r="F3283" i="9"/>
  <c r="F2771" i="9"/>
  <c r="F2259" i="9"/>
  <c r="F1747" i="9"/>
  <c r="F3961" i="9"/>
  <c r="F3449" i="9"/>
  <c r="F2937" i="9"/>
  <c r="F2425" i="9"/>
  <c r="F1913" i="9"/>
  <c r="F1401" i="9"/>
  <c r="F888" i="9"/>
  <c r="F376" i="9"/>
  <c r="F231" i="9"/>
  <c r="F1078" i="9"/>
  <c r="F566" i="9"/>
  <c r="F54" i="9"/>
  <c r="F901" i="9"/>
  <c r="F389" i="9"/>
  <c r="F1243" i="9"/>
  <c r="F731" i="9"/>
  <c r="F219" i="9"/>
  <c r="F5196" i="9"/>
  <c r="F4922" i="9"/>
  <c r="F2162" i="9"/>
  <c r="F5448" i="9"/>
  <c r="F4936" i="9"/>
  <c r="F4424" i="9"/>
  <c r="F4052" i="9"/>
  <c r="F3794" i="9"/>
  <c r="F442" i="9"/>
  <c r="F5095" i="9"/>
  <c r="F4583" i="9"/>
  <c r="F4071" i="9"/>
  <c r="F3559" i="9"/>
  <c r="F2364" i="9"/>
  <c r="F2610" i="9"/>
  <c r="F5510" i="9"/>
  <c r="F4998" i="9"/>
  <c r="F4486" i="9"/>
  <c r="F4628" i="9"/>
  <c r="F4482" i="9"/>
  <c r="F1658" i="9"/>
  <c r="F5349" i="9"/>
  <c r="F4837" i="9"/>
  <c r="F4325" i="9"/>
  <c r="F3268" i="9"/>
  <c r="F1404" i="9"/>
  <c r="F372" i="9"/>
  <c r="F2572" i="9"/>
  <c r="F1252" i="9"/>
  <c r="F244" i="9"/>
  <c r="F5195" i="9"/>
  <c r="F4683" i="9"/>
  <c r="F4171" i="9"/>
  <c r="F5394" i="9"/>
  <c r="F1570" i="9"/>
  <c r="F2988" i="9"/>
  <c r="F3234" i="9"/>
  <c r="F266" i="9"/>
  <c r="F5105" i="9"/>
  <c r="F4593" i="9"/>
  <c r="F4080" i="9"/>
  <c r="F3568" i="9"/>
  <c r="F3056" i="9"/>
  <c r="F2544" i="9"/>
  <c r="F2032" i="9"/>
  <c r="F1520" i="9"/>
  <c r="F3119" i="9"/>
  <c r="F2607" i="9"/>
  <c r="F2095" i="9"/>
  <c r="F1583" i="9"/>
  <c r="F1071" i="9"/>
  <c r="F559" i="9"/>
  <c r="F3766" i="9"/>
  <c r="F3254" i="9"/>
  <c r="F2742" i="9"/>
  <c r="F2230" i="9"/>
  <c r="F1718" i="9"/>
  <c r="F3933" i="9"/>
  <c r="F3421" i="9"/>
  <c r="F2909" i="9"/>
  <c r="F2397" i="9"/>
  <c r="F1885" i="9"/>
  <c r="F1373" i="9"/>
  <c r="F3595" i="9"/>
  <c r="F3083" i="9"/>
  <c r="F2571" i="9"/>
  <c r="F2059" i="9"/>
  <c r="F1547" i="9"/>
  <c r="F3761" i="9"/>
  <c r="F3249" i="9"/>
  <c r="F2737" i="9"/>
  <c r="F2225" i="9"/>
  <c r="F1713" i="9"/>
  <c r="F1200" i="9"/>
  <c r="F688" i="9"/>
  <c r="F176" i="9"/>
  <c r="F31" i="9"/>
  <c r="F878" i="9"/>
  <c r="F366" i="9"/>
  <c r="F1213" i="9"/>
  <c r="F701" i="9"/>
  <c r="F189" i="9"/>
  <c r="F1043" i="9"/>
  <c r="F531" i="9"/>
  <c r="F19" i="9"/>
  <c r="F873" i="9"/>
  <c r="F5554" i="9"/>
  <c r="F2770" i="9"/>
  <c r="F82" i="9"/>
  <c r="F5056" i="9"/>
  <c r="F4544" i="9"/>
  <c r="F5044" i="9"/>
  <c r="F4618" i="9"/>
  <c r="F1226" i="9"/>
  <c r="F5215" i="9"/>
  <c r="F4703" i="9"/>
  <c r="F4191" i="9"/>
  <c r="F3679" i="9"/>
  <c r="F3228" i="9"/>
  <c r="F3378" i="9"/>
  <c r="F354" i="9"/>
  <c r="F5118" i="9"/>
  <c r="F4606" i="9"/>
  <c r="F4094" i="9"/>
  <c r="F5122" i="9"/>
  <c r="F2306" i="9"/>
  <c r="F5469" i="9"/>
  <c r="F4957" i="9"/>
  <c r="F4445" i="9"/>
  <c r="F4252" i="9"/>
  <c r="F1652" i="9"/>
  <c r="F604" i="9"/>
  <c r="F3628" i="9"/>
  <c r="F1492" i="9"/>
  <c r="F476" i="9"/>
  <c r="F5315" i="9"/>
  <c r="F4803" i="9"/>
  <c r="F4291" i="9"/>
  <c r="F2980" i="9"/>
  <c r="F2506" i="9"/>
  <c r="F3908" i="9"/>
  <c r="F3898" i="9"/>
  <c r="F922" i="9"/>
  <c r="F5225" i="9"/>
  <c r="F4713" i="9"/>
  <c r="F4201" i="9"/>
  <c r="F3688" i="9"/>
  <c r="F3176" i="9"/>
  <c r="F2664" i="9"/>
  <c r="F2152" i="9"/>
  <c r="F1640" i="9"/>
  <c r="F3239" i="9"/>
  <c r="F2727" i="9"/>
  <c r="F2215" i="9"/>
  <c r="F1703" i="9"/>
  <c r="F1191" i="9"/>
  <c r="F679" i="9"/>
  <c r="F3886" i="9"/>
  <c r="F3374" i="9"/>
  <c r="F4988" i="9"/>
  <c r="F4778" i="9"/>
  <c r="F2026" i="9"/>
  <c r="F5424" i="9"/>
  <c r="F4912" i="9"/>
  <c r="F4400" i="9"/>
  <c r="F3884" i="9"/>
  <c r="F3626" i="9"/>
  <c r="F274" i="9"/>
  <c r="F5071" i="9"/>
  <c r="F4559" i="9"/>
  <c r="F4047" i="9"/>
  <c r="F3535" i="9"/>
  <c r="F5514" i="9"/>
  <c r="F2458" i="9"/>
  <c r="F5486" i="9"/>
  <c r="F4974" i="9"/>
  <c r="F4462" i="9"/>
  <c r="F4428" i="9"/>
  <c r="F4346" i="9"/>
  <c r="F1546" i="9"/>
  <c r="F5325" i="9"/>
  <c r="F4813" i="9"/>
  <c r="F4301" i="9"/>
  <c r="F3060" i="9"/>
  <c r="F1356" i="9"/>
  <c r="F324" i="9"/>
  <c r="F2396" i="9"/>
  <c r="F1204" i="9"/>
  <c r="F196" i="9"/>
  <c r="F5171" i="9"/>
  <c r="F4659" i="9"/>
  <c r="F4147" i="9"/>
  <c r="F5226" i="9"/>
  <c r="F1394" i="9"/>
  <c r="F2812" i="9"/>
  <c r="F3074" i="9"/>
  <c r="F138" i="9"/>
  <c r="F5081" i="9"/>
  <c r="F4569" i="9"/>
  <c r="F4056" i="9"/>
  <c r="F3544" i="9"/>
  <c r="F3032" i="9"/>
  <c r="F2520" i="9"/>
  <c r="F2008" i="9"/>
  <c r="F1496" i="9"/>
  <c r="F3095" i="9"/>
  <c r="F2583" i="9"/>
  <c r="F2071" i="9"/>
  <c r="F1559" i="9"/>
  <c r="F1047" i="9"/>
  <c r="F535" i="9"/>
  <c r="F3742" i="9"/>
  <c r="F3230" i="9"/>
  <c r="F2718" i="9"/>
  <c r="F2206" i="9"/>
  <c r="F1694" i="9"/>
  <c r="F3909" i="9"/>
  <c r="F3397" i="9"/>
  <c r="F2885" i="9"/>
  <c r="F2373" i="9"/>
  <c r="F1861" i="9"/>
  <c r="F4083" i="9"/>
  <c r="F3571" i="9"/>
  <c r="F3059" i="9"/>
  <c r="F2547" i="9"/>
  <c r="F2035" i="9"/>
  <c r="F1523" i="9"/>
  <c r="F3737" i="9"/>
  <c r="F3225" i="9"/>
  <c r="F2713" i="9"/>
  <c r="F2201" i="9"/>
  <c r="F1689" i="9"/>
  <c r="F1176" i="9"/>
  <c r="F664" i="9"/>
  <c r="F152" i="9"/>
  <c r="F7" i="9"/>
  <c r="F854" i="9"/>
  <c r="F342" i="9"/>
  <c r="F1189" i="9"/>
  <c r="F677" i="9"/>
  <c r="F165" i="9"/>
  <c r="F1019" i="9"/>
  <c r="F507" i="9"/>
  <c r="F1361" i="9"/>
  <c r="F849" i="9"/>
  <c r="F2444" i="9"/>
  <c r="F3002" i="9"/>
  <c r="F298" i="9"/>
  <c r="F5096" i="9"/>
  <c r="F4584" i="9"/>
  <c r="F5356" i="9"/>
  <c r="F4898" i="9"/>
  <c r="F1514" i="9"/>
  <c r="F5255" i="9"/>
  <c r="F4743" i="9"/>
  <c r="F4231" i="9"/>
  <c r="F3719" i="9"/>
  <c r="F3564" i="9"/>
  <c r="F3602" i="9"/>
  <c r="F570" i="9"/>
  <c r="F5158" i="9"/>
  <c r="F4646" i="9"/>
  <c r="F4134" i="9"/>
  <c r="F5314" i="9"/>
  <c r="F2538" i="9"/>
  <c r="F5509" i="9"/>
  <c r="F4997" i="9"/>
  <c r="F4485" i="9"/>
  <c r="F4612" i="9"/>
  <c r="F1732" i="9"/>
  <c r="F692" i="9"/>
  <c r="F4028" i="9"/>
  <c r="F1564" i="9"/>
  <c r="F556" i="9"/>
  <c r="F5355" i="9"/>
  <c r="F4843" i="9"/>
  <c r="F4331" i="9"/>
  <c r="F3300" i="9"/>
  <c r="F2794" i="9"/>
  <c r="F4236" i="9"/>
  <c r="F4122" i="9"/>
  <c r="F1154" i="9"/>
  <c r="F5265" i="9"/>
  <c r="F4753" i="9"/>
  <c r="F4241" i="9"/>
  <c r="F3728" i="9"/>
  <c r="F3216" i="9"/>
  <c r="F2704" i="9"/>
  <c r="F2192" i="9"/>
  <c r="F1680" i="9"/>
  <c r="F3279" i="9"/>
  <c r="F2767" i="9"/>
  <c r="F2255" i="9"/>
  <c r="F1743" i="9"/>
  <c r="F1231" i="9"/>
  <c r="F719" i="9"/>
  <c r="F3926" i="9"/>
  <c r="F3414" i="9"/>
  <c r="F2902" i="9"/>
  <c r="F2390" i="9"/>
  <c r="F1878" i="9"/>
  <c r="F1366" i="9"/>
  <c r="F3581" i="9"/>
  <c r="F3069" i="9"/>
  <c r="F2557" i="9"/>
  <c r="F2045" i="9"/>
  <c r="F1533" i="9"/>
  <c r="F3755" i="9"/>
  <c r="F3243" i="9"/>
  <c r="F2731" i="9"/>
  <c r="F2219" i="9"/>
  <c r="F1707" i="9"/>
  <c r="F785" i="9"/>
  <c r="F5426" i="9"/>
  <c r="F2642" i="9"/>
  <c r="F5544" i="9"/>
  <c r="F5032" i="9"/>
  <c r="F4520" i="9"/>
  <c r="F4836" i="9"/>
  <c r="F4450" i="9"/>
  <c r="F1082" i="9"/>
  <c r="F5191" i="9"/>
  <c r="F4679" i="9"/>
  <c r="F4167" i="9"/>
  <c r="F3655" i="9"/>
  <c r="F3068" i="9"/>
  <c r="F3226" i="9"/>
  <c r="F226" i="9"/>
  <c r="F5094" i="9"/>
  <c r="F4582" i="9"/>
  <c r="F5396" i="9"/>
  <c r="F5018" i="9"/>
  <c r="F2170" i="9"/>
  <c r="F5445" i="9"/>
  <c r="F4933" i="9"/>
  <c r="F4421" i="9"/>
  <c r="F4060" i="9"/>
  <c r="F1604" i="9"/>
  <c r="F564" i="9"/>
  <c r="F3396" i="9"/>
  <c r="F1444" i="9"/>
  <c r="F428" i="9"/>
  <c r="F5291" i="9"/>
  <c r="F4779" i="9"/>
  <c r="F4267" i="9"/>
  <c r="F2796" i="9"/>
  <c r="F2290" i="9"/>
  <c r="F3708" i="9"/>
  <c r="F3786" i="9"/>
  <c r="F786" i="9"/>
  <c r="F5201" i="9"/>
  <c r="F4689" i="9"/>
  <c r="F4177" i="9"/>
  <c r="F3664" i="9"/>
  <c r="F3152" i="9"/>
  <c r="F2640" i="9"/>
  <c r="F2128" i="9"/>
  <c r="F1616" i="9"/>
  <c r="F3215" i="9"/>
  <c r="F2703" i="9"/>
  <c r="F2191" i="9"/>
  <c r="F1679" i="9"/>
  <c r="F1167" i="9"/>
  <c r="F655" i="9"/>
  <c r="F3862" i="9"/>
  <c r="F3350" i="9"/>
  <c r="F2838" i="9"/>
  <c r="F2326" i="9"/>
  <c r="F1814" i="9"/>
  <c r="F4029" i="9"/>
  <c r="F3517" i="9"/>
  <c r="F3005" i="9"/>
  <c r="F2493" i="9"/>
  <c r="F1981" i="9"/>
  <c r="F1469" i="9"/>
  <c r="F3691" i="9"/>
  <c r="F3179" i="9"/>
  <c r="F2667" i="9"/>
  <c r="F2155" i="9"/>
  <c r="F1643" i="9"/>
  <c r="F3857" i="9"/>
  <c r="F3345" i="9"/>
  <c r="F2833" i="9"/>
  <c r="F2321" i="9"/>
  <c r="F1809" i="9"/>
  <c r="F1296" i="9"/>
  <c r="F784" i="9"/>
  <c r="F272" i="9"/>
  <c r="F127" i="9"/>
  <c r="F974" i="9"/>
  <c r="F462" i="9"/>
  <c r="F1309" i="9"/>
  <c r="F797" i="9"/>
  <c r="F285" i="9"/>
  <c r="F1139" i="9"/>
  <c r="F627" i="9"/>
  <c r="F115" i="9"/>
  <c r="F4316" i="9"/>
  <c r="F4338" i="9"/>
  <c r="F1618" i="9"/>
  <c r="F5344" i="9"/>
  <c r="F4832" i="9"/>
  <c r="F4320" i="9"/>
  <c r="F3260" i="9"/>
  <c r="F3098" i="9"/>
  <c r="F5503" i="9"/>
  <c r="F4991" i="9"/>
  <c r="F4479" i="9"/>
  <c r="F3967" i="9"/>
  <c r="F5412" i="9"/>
  <c r="F4986" i="9"/>
  <c r="F2018" i="9"/>
  <c r="F5406" i="9"/>
  <c r="F4894" i="9"/>
  <c r="F4382" i="9"/>
  <c r="F3780" i="9"/>
  <c r="F3842" i="9"/>
  <c r="F1114" i="9"/>
  <c r="F5245" i="9"/>
  <c r="F4733" i="9"/>
  <c r="F4221" i="9"/>
  <c r="F2356" i="9"/>
  <c r="F1196" i="9"/>
  <c r="F156" i="9"/>
  <c r="F2108" i="9"/>
  <c r="F1044" i="9"/>
  <c r="F44" i="9"/>
  <c r="F5091" i="9"/>
  <c r="F4579" i="9"/>
  <c r="F5364" i="9"/>
  <c r="F4642" i="9"/>
  <c r="F794" i="9"/>
  <c r="F1740" i="9"/>
  <c r="F2626" i="9"/>
  <c r="F5513" i="9"/>
  <c r="F5001" i="9"/>
  <c r="F4489" i="9"/>
  <c r="F3976" i="9"/>
  <c r="F3464" i="9"/>
  <c r="F2952" i="9"/>
  <c r="F2440" i="9"/>
  <c r="F1928" i="9"/>
  <c r="F1416" i="9"/>
  <c r="F3015" i="9"/>
  <c r="F2503" i="9"/>
  <c r="F1991" i="9"/>
  <c r="F1479" i="9"/>
  <c r="F967" i="9"/>
  <c r="F455" i="9"/>
  <c r="F3662" i="9"/>
  <c r="F3150" i="9"/>
  <c r="F2638" i="9"/>
  <c r="F2126" i="9"/>
  <c r="F1614" i="9"/>
  <c r="F3829" i="9"/>
  <c r="F3317" i="9"/>
  <c r="F2805" i="9"/>
  <c r="F2293" i="9"/>
  <c r="F1781" i="9"/>
  <c r="F4003" i="9"/>
  <c r="F3491" i="9"/>
  <c r="F2979" i="9"/>
  <c r="F2467" i="9"/>
  <c r="F1955" i="9"/>
  <c r="F1443" i="9"/>
  <c r="F3657" i="9"/>
  <c r="F3145" i="9"/>
  <c r="F2633" i="9"/>
  <c r="F2121" i="9"/>
  <c r="F1609" i="9"/>
  <c r="F1096" i="9"/>
  <c r="F2804" i="9"/>
  <c r="F3242" i="9"/>
  <c r="F562" i="9"/>
  <c r="F5144" i="9"/>
  <c r="F4632" i="9"/>
  <c r="F4120" i="9"/>
  <c r="F5186" i="9"/>
  <c r="F1842" i="9"/>
  <c r="F5303" i="9"/>
  <c r="F4791" i="9"/>
  <c r="F4279" i="9"/>
  <c r="F3767" i="9"/>
  <c r="F3916" i="9"/>
  <c r="F3874" i="9"/>
  <c r="F818" i="9"/>
  <c r="F5206" i="9"/>
  <c r="F4694" i="9"/>
  <c r="F4182" i="9"/>
  <c r="F1756" i="9"/>
  <c r="F2786" i="9"/>
  <c r="F34" i="9"/>
  <c r="F5045" i="9"/>
  <c r="F4533" i="9"/>
  <c r="F5012" i="9"/>
  <c r="F1868" i="9"/>
  <c r="F788" i="9"/>
  <c r="F4396" i="9"/>
  <c r="F1660" i="9"/>
  <c r="F660" i="9"/>
  <c r="F5403" i="9"/>
  <c r="F4891" i="9"/>
  <c r="F4379" i="9"/>
  <c r="F3700" i="9"/>
  <c r="F3146" i="9"/>
  <c r="F4572" i="9"/>
  <c r="F4362" i="9"/>
  <c r="F1434" i="9"/>
  <c r="F5313" i="9"/>
  <c r="F4801" i="9"/>
  <c r="F4289" i="9"/>
  <c r="F3776" i="9"/>
  <c r="F3264" i="9"/>
  <c r="F2752" i="9"/>
  <c r="F2240" i="9"/>
  <c r="F1728" i="9"/>
  <c r="F3327" i="9"/>
  <c r="F2815" i="9"/>
  <c r="F2303" i="9"/>
  <c r="F1791" i="9"/>
  <c r="F1279" i="9"/>
  <c r="F767" i="9"/>
  <c r="F3974" i="9"/>
  <c r="F3462" i="9"/>
  <c r="F2950" i="9"/>
  <c r="F2438" i="9"/>
  <c r="F1926" i="9"/>
  <c r="F1414" i="9"/>
  <c r="F3629" i="9"/>
  <c r="F3117" i="9"/>
  <c r="F2605" i="9"/>
  <c r="F2093" i="9"/>
  <c r="F1581" i="9"/>
  <c r="F3803" i="9"/>
  <c r="F3291" i="9"/>
  <c r="F2779" i="9"/>
  <c r="F2267" i="9"/>
  <c r="F1755" i="9"/>
  <c r="F3969" i="9"/>
  <c r="F3457" i="9"/>
  <c r="F2945" i="9"/>
  <c r="F2433" i="9"/>
  <c r="F1921" i="9"/>
  <c r="F1409" i="9"/>
  <c r="F896" i="9"/>
  <c r="F384" i="9"/>
  <c r="F239" i="9"/>
  <c r="F1086" i="9"/>
  <c r="F574" i="9"/>
  <c r="F62" i="9"/>
  <c r="F909" i="9"/>
  <c r="F397" i="9"/>
  <c r="F1251" i="9"/>
  <c r="F739" i="9"/>
  <c r="F227" i="9"/>
  <c r="F1081" i="9"/>
  <c r="F569" i="9"/>
  <c r="F57" i="9"/>
  <c r="F5298" i="9"/>
  <c r="F2514" i="9"/>
  <c r="F5520" i="9"/>
  <c r="F5008" i="9"/>
  <c r="F4496" i="9"/>
  <c r="F4620" i="9"/>
  <c r="F4274" i="9"/>
  <c r="F930" i="9"/>
  <c r="F5167" i="9"/>
  <c r="F4655" i="9"/>
  <c r="F4143" i="9"/>
  <c r="F3631" i="9"/>
  <c r="F2900" i="9"/>
  <c r="F3066" i="9"/>
  <c r="F114" i="9"/>
  <c r="F5070" i="9"/>
  <c r="F4558" i="9"/>
  <c r="F5212" i="9"/>
  <c r="F4882" i="9"/>
  <c r="F2010" i="9"/>
  <c r="F5421" i="9"/>
  <c r="F4909" i="9"/>
  <c r="F4397" i="9"/>
  <c r="F3876" i="9"/>
  <c r="F1556" i="9"/>
  <c r="F516" i="9"/>
  <c r="F3220" i="9"/>
  <c r="F1396" i="9"/>
  <c r="F380" i="9"/>
  <c r="F5267" i="9"/>
  <c r="F4755" i="9"/>
  <c r="F4243" i="9"/>
  <c r="F2612" i="9"/>
  <c r="F2130" i="9"/>
  <c r="F3556" i="9"/>
  <c r="F3650" i="9"/>
  <c r="F634" i="9"/>
  <c r="F5177" i="9"/>
  <c r="F4665" i="9"/>
  <c r="F4153" i="9"/>
  <c r="F3640" i="9"/>
  <c r="F3128" i="9"/>
  <c r="F2616" i="9"/>
  <c r="F2104" i="9"/>
  <c r="F1592" i="9"/>
  <c r="F3191" i="9"/>
  <c r="F2679" i="9"/>
  <c r="F2167" i="9"/>
  <c r="F1655" i="9"/>
  <c r="F1143" i="9"/>
  <c r="F631" i="9"/>
  <c r="F3838" i="9"/>
  <c r="F3326" i="9"/>
  <c r="F2814" i="9"/>
  <c r="F2302" i="9"/>
  <c r="F1790" i="9"/>
  <c r="F4005" i="9"/>
  <c r="F3493" i="9"/>
  <c r="F2981" i="9"/>
  <c r="F2469" i="9"/>
  <c r="F1957" i="9"/>
  <c r="F1445" i="9"/>
  <c r="F3667" i="9"/>
  <c r="F3155" i="9"/>
  <c r="F2643" i="9"/>
  <c r="F2131" i="9"/>
  <c r="F1619" i="9"/>
  <c r="F3833" i="9"/>
  <c r="F3321" i="9"/>
  <c r="F2809" i="9"/>
  <c r="F2297" i="9"/>
  <c r="F1785" i="9"/>
  <c r="F1272" i="9"/>
  <c r="F760" i="9"/>
  <c r="F248" i="9"/>
  <c r="F103" i="9"/>
  <c r="F950" i="9"/>
  <c r="F438" i="9"/>
  <c r="F1285" i="9"/>
  <c r="F773" i="9"/>
  <c r="F261" i="9"/>
  <c r="F1115" i="9"/>
  <c r="F603" i="9"/>
  <c r="F91" i="9"/>
  <c r="F4156" i="9"/>
  <c r="F4194" i="9"/>
  <c r="F1490" i="9"/>
  <c r="F5320" i="9"/>
  <c r="F4808" i="9"/>
  <c r="F4296" i="9"/>
  <c r="F3076" i="9"/>
  <c r="F2946" i="9"/>
  <c r="F5479" i="9"/>
  <c r="F4967" i="9"/>
  <c r="F4455" i="9"/>
  <c r="F3943" i="9"/>
  <c r="F5220" i="9"/>
  <c r="F4858" i="9"/>
  <c r="F1874" i="9"/>
  <c r="F5382" i="9"/>
  <c r="F4870" i="9"/>
  <c r="F4358" i="9"/>
  <c r="F3604" i="9"/>
  <c r="F3714" i="9"/>
  <c r="F994" i="9"/>
  <c r="F5221" i="9"/>
  <c r="F4709" i="9"/>
  <c r="F4197" i="9"/>
  <c r="F2244" i="9"/>
  <c r="F1148" i="9"/>
  <c r="F108" i="9"/>
  <c r="F2060" i="9"/>
  <c r="F1004" i="9"/>
  <c r="F20" i="9"/>
  <c r="F5067" i="9"/>
  <c r="F4555" i="9"/>
  <c r="F5156" i="9"/>
  <c r="F4466" i="9"/>
  <c r="F578" i="9"/>
  <c r="F5410" i="9"/>
  <c r="F2482" i="9"/>
  <c r="F5489" i="9"/>
  <c r="F4977" i="9"/>
  <c r="F4465" i="9"/>
  <c r="F3952" i="9"/>
  <c r="F3440" i="9"/>
  <c r="F2928" i="9"/>
  <c r="F2416" i="9"/>
  <c r="F1904" i="9"/>
  <c r="F1392" i="9"/>
  <c r="F2991" i="9"/>
  <c r="F2479" i="9"/>
  <c r="F1967" i="9"/>
  <c r="F1455" i="9"/>
  <c r="F943" i="9"/>
  <c r="F431" i="9"/>
  <c r="F3638" i="9"/>
  <c r="F3126" i="9"/>
  <c r="F2614" i="9"/>
  <c r="F2102" i="9"/>
  <c r="F1590" i="9"/>
  <c r="F3805" i="9"/>
  <c r="F3293" i="9"/>
  <c r="F2781" i="9"/>
  <c r="F2269" i="9"/>
  <c r="F1757" i="9"/>
  <c r="F3979" i="9"/>
  <c r="F3467" i="9"/>
  <c r="F2955" i="9"/>
  <c r="F2443" i="9"/>
  <c r="F1931" i="9"/>
  <c r="F1419" i="9"/>
  <c r="F3633" i="9"/>
  <c r="F3121" i="9"/>
  <c r="F2609" i="9"/>
  <c r="F2097" i="9"/>
  <c r="F1585" i="9"/>
  <c r="F1072" i="9"/>
  <c r="F560" i="9"/>
  <c r="F48" i="9"/>
  <c r="F1262" i="9"/>
  <c r="F750" i="9"/>
  <c r="F238" i="9"/>
  <c r="F1085" i="9"/>
  <c r="F573" i="9"/>
  <c r="F61" i="9"/>
  <c r="F915" i="9"/>
  <c r="F403" i="9"/>
  <c r="F1257" i="9"/>
  <c r="F5132" i="9"/>
  <c r="F4874" i="9"/>
  <c r="F2114" i="9"/>
  <c r="F5440" i="9"/>
  <c r="F4928" i="9"/>
  <c r="F4416" i="9"/>
  <c r="F3988" i="9"/>
  <c r="F3746" i="9"/>
  <c r="F394" i="9"/>
  <c r="F5087" i="9"/>
  <c r="F4575" i="9"/>
  <c r="F4063" i="9"/>
  <c r="F3551" i="9"/>
  <c r="F2252" i="9"/>
  <c r="F2546" i="9"/>
  <c r="F5502" i="9"/>
  <c r="F4990" i="9"/>
  <c r="F4478" i="9"/>
  <c r="F4564" i="9"/>
  <c r="F4426" i="9"/>
  <c r="F1610" i="9"/>
  <c r="F5341" i="9"/>
  <c r="F4829" i="9"/>
  <c r="F4317" i="9"/>
  <c r="F3204" i="9"/>
  <c r="F1388" i="9"/>
  <c r="F356" i="9"/>
  <c r="F2516" i="9"/>
  <c r="F1228" i="9"/>
  <c r="F228" i="9"/>
  <c r="F5187" i="9"/>
  <c r="F4675" i="9"/>
  <c r="F4163" i="9"/>
  <c r="F5346" i="9"/>
  <c r="F1506" i="9"/>
  <c r="F2932" i="9"/>
  <c r="F3178" i="9"/>
  <c r="F218" i="9"/>
  <c r="F5097" i="9"/>
  <c r="F4585" i="9"/>
  <c r="F4072" i="9"/>
  <c r="F3560" i="9"/>
  <c r="F3048" i="9"/>
  <c r="F2536" i="9"/>
  <c r="F2024" i="9"/>
  <c r="F1512" i="9"/>
  <c r="F3111" i="9"/>
  <c r="F2599" i="9"/>
  <c r="F2087" i="9"/>
  <c r="F1575" i="9"/>
  <c r="F1063" i="9"/>
  <c r="F551" i="9"/>
  <c r="F3758" i="9"/>
  <c r="F3246" i="9"/>
  <c r="F2734" i="9"/>
  <c r="F2222" i="9"/>
  <c r="F1710" i="9"/>
  <c r="F3925" i="9"/>
  <c r="F3413" i="9"/>
  <c r="F2901" i="9"/>
  <c r="F2389" i="9"/>
  <c r="F1877" i="9"/>
  <c r="F1365" i="9"/>
  <c r="F3587" i="9"/>
  <c r="F3075" i="9"/>
  <c r="F2563" i="9"/>
  <c r="F2051" i="9"/>
  <c r="F1539" i="9"/>
  <c r="F3753" i="9"/>
  <c r="F3241" i="9"/>
  <c r="F2729" i="9"/>
  <c r="F2217" i="9"/>
  <c r="F1705" i="9"/>
  <c r="F1192" i="9"/>
  <c r="F680" i="9"/>
  <c r="F168" i="9"/>
  <c r="F23" i="9"/>
  <c r="F870" i="9"/>
  <c r="F358" i="9"/>
  <c r="F1205" i="9"/>
  <c r="F693" i="9"/>
  <c r="F181" i="9"/>
  <c r="F1035" i="9"/>
  <c r="F523" i="9"/>
  <c r="F11" i="9"/>
  <c r="F865" i="9"/>
  <c r="F353" i="9"/>
  <c r="F4012" i="9"/>
  <c r="F4114" i="9"/>
  <c r="F1402" i="9"/>
  <c r="F5304" i="9"/>
  <c r="F4792" i="9"/>
  <c r="F4280" i="9"/>
  <c r="F2940" i="9"/>
  <c r="F2842" i="9"/>
  <c r="F5463" i="9"/>
  <c r="F4951" i="9"/>
  <c r="F4439" i="9"/>
  <c r="F3927" i="9"/>
  <c r="F5084" i="9"/>
  <c r="F4762" i="9"/>
  <c r="F1778" i="9"/>
  <c r="F5366" i="9"/>
  <c r="F4854" i="9"/>
  <c r="F4342" i="9"/>
  <c r="F3468" i="9"/>
  <c r="F3634" i="9"/>
  <c r="F898" i="9"/>
  <c r="F4757" i="9"/>
  <c r="F5115" i="9"/>
  <c r="F5025" i="9"/>
  <c r="F3039" i="9"/>
  <c r="F2662" i="9"/>
  <c r="F4027" i="9"/>
  <c r="F2657" i="9"/>
  <c r="F119" i="9"/>
  <c r="F789" i="9"/>
  <c r="F107" i="9"/>
  <c r="F433" i="9"/>
  <c r="F4181" i="9"/>
  <c r="F4539" i="9"/>
  <c r="F4449" i="9"/>
  <c r="F2463" i="9"/>
  <c r="F2086" i="9"/>
  <c r="F3451" i="9"/>
  <c r="F2081" i="9"/>
  <c r="F1182" i="9"/>
  <c r="F493" i="9"/>
  <c r="F1177" i="9"/>
  <c r="F337" i="9"/>
  <c r="F980" i="9"/>
  <c r="F3882" i="9"/>
  <c r="F3360" i="9"/>
  <c r="F1375" i="9"/>
  <c r="F3725" i="9"/>
  <c r="F2363" i="9"/>
  <c r="F992" i="9"/>
  <c r="F646" i="9"/>
  <c r="F1323" i="9"/>
  <c r="F881" i="9"/>
  <c r="F153" i="9"/>
  <c r="F1724" i="9"/>
  <c r="F4538" i="9"/>
  <c r="F2272" i="9"/>
  <c r="F4006" i="9"/>
  <c r="F2637" i="9"/>
  <c r="F4001" i="9"/>
  <c r="F416" i="9"/>
  <c r="F94" i="9"/>
  <c r="F771" i="9"/>
  <c r="F657" i="9"/>
  <c r="F5013" i="9"/>
  <c r="F5371" i="9"/>
  <c r="F5281" i="9"/>
  <c r="F3295" i="9"/>
  <c r="F2918" i="9"/>
  <c r="F1549" i="9"/>
  <c r="F2913" i="9"/>
  <c r="F247" i="9"/>
  <c r="F917" i="9"/>
  <c r="F235" i="9"/>
  <c r="F473" i="9"/>
  <c r="F4188" i="9"/>
  <c r="F4283" i="9"/>
  <c r="F4193" i="9"/>
  <c r="F2207" i="9"/>
  <c r="F1830" i="9"/>
  <c r="F3195" i="9"/>
  <c r="F1825" i="9"/>
  <c r="F1054" i="9"/>
  <c r="F365" i="9"/>
  <c r="F1089" i="9"/>
  <c r="F297" i="9"/>
  <c r="F468" i="9"/>
  <c r="F1954" i="9"/>
  <c r="F3104" i="9"/>
  <c r="F1119" i="9"/>
  <c r="F3469" i="9"/>
  <c r="F2107" i="9"/>
  <c r="F840" i="9"/>
  <c r="F518" i="9"/>
  <c r="F1195" i="9"/>
  <c r="F817" i="9"/>
  <c r="F113" i="9"/>
  <c r="F1212" i="9"/>
  <c r="F3956" i="9"/>
  <c r="F4074" i="9"/>
  <c r="F1370" i="9"/>
  <c r="F5296" i="9"/>
  <c r="F4784" i="9"/>
  <c r="F4272" i="9"/>
  <c r="F2884" i="9"/>
  <c r="F2802" i="9"/>
  <c r="F5455" i="9"/>
  <c r="F4943" i="9"/>
  <c r="F4431" i="9"/>
  <c r="F3919" i="9"/>
  <c r="F5028" i="9"/>
  <c r="F4714" i="9"/>
  <c r="F1714" i="9"/>
  <c r="F5358" i="9"/>
  <c r="F4846" i="9"/>
  <c r="F4334" i="9"/>
  <c r="F3412" i="9"/>
  <c r="F3586" i="9"/>
  <c r="F866" i="9"/>
  <c r="F5197" i="9"/>
  <c r="F4685" i="9"/>
  <c r="F4173" i="9"/>
  <c r="F2172" i="9"/>
  <c r="F1100" i="9"/>
  <c r="F52" i="9"/>
  <c r="F2012" i="9"/>
  <c r="F956" i="9"/>
  <c r="F5555" i="9"/>
  <c r="F5043" i="9"/>
  <c r="F4531" i="9"/>
  <c r="F4956" i="9"/>
  <c r="F4298" i="9"/>
  <c r="F370" i="9"/>
  <c r="F5250" i="9"/>
  <c r="F2338" i="9"/>
  <c r="F5465" i="9"/>
  <c r="F4953" i="9"/>
  <c r="F4441" i="9"/>
  <c r="F3928" i="9"/>
  <c r="F3416" i="9"/>
  <c r="F2904" i="9"/>
  <c r="F2392" i="9"/>
  <c r="F1880" i="9"/>
  <c r="F1368" i="9"/>
  <c r="F2967" i="9"/>
  <c r="F2455" i="9"/>
  <c r="F1943" i="9"/>
  <c r="F1431" i="9"/>
  <c r="F919" i="9"/>
  <c r="F407" i="9"/>
  <c r="F3614" i="9"/>
  <c r="F3102" i="9"/>
  <c r="F2590" i="9"/>
  <c r="F2078" i="9"/>
  <c r="F1566" i="9"/>
  <c r="F3781" i="9"/>
  <c r="F3269" i="9"/>
  <c r="F2757" i="9"/>
  <c r="F2245" i="9"/>
  <c r="F1733" i="9"/>
  <c r="F3955" i="9"/>
  <c r="F3443" i="9"/>
  <c r="F2931" i="9"/>
  <c r="F2419" i="9"/>
  <c r="F1907" i="9"/>
  <c r="F1395" i="9"/>
  <c r="F3609" i="9"/>
  <c r="F3097" i="9"/>
  <c r="F2585" i="9"/>
  <c r="F2073" i="9"/>
  <c r="F1561" i="9"/>
  <c r="F1048" i="9"/>
  <c r="F536" i="9"/>
  <c r="F24" i="9"/>
  <c r="F1238" i="9"/>
  <c r="F726" i="9"/>
  <c r="F214" i="9"/>
  <c r="F1061" i="9"/>
  <c r="F549" i="9"/>
  <c r="F37" i="9"/>
  <c r="F891" i="9"/>
  <c r="F379" i="9"/>
  <c r="F1233" i="9"/>
  <c r="F5428" i="9"/>
  <c r="F5098" i="9"/>
  <c r="F2322" i="9"/>
  <c r="F5480" i="9"/>
  <c r="F4968" i="9"/>
  <c r="F4456" i="9"/>
  <c r="F4308" i="9"/>
  <c r="F4018" i="9"/>
  <c r="F666" i="9"/>
  <c r="F5127" i="9"/>
  <c r="F4615" i="9"/>
  <c r="F4103" i="9"/>
  <c r="F3591" i="9"/>
  <c r="F2596" i="9"/>
  <c r="F2834" i="9"/>
  <c r="F5542" i="9"/>
  <c r="F5030" i="9"/>
  <c r="F4518" i="9"/>
  <c r="F4916" i="9"/>
  <c r="F4650" i="9"/>
  <c r="F1810" i="9"/>
  <c r="F5381" i="9"/>
  <c r="F4869" i="9"/>
  <c r="F4357" i="9"/>
  <c r="F3516" i="9"/>
  <c r="F1468" i="9"/>
  <c r="F436" i="9"/>
  <c r="F2876" i="9"/>
  <c r="F1316" i="9"/>
  <c r="F300" i="9"/>
  <c r="F5227" i="9"/>
  <c r="F4715" i="9"/>
  <c r="F4203" i="9"/>
  <c r="F1796" i="9"/>
  <c r="F1858" i="9"/>
  <c r="F3212" i="9"/>
  <c r="F3418" i="9"/>
  <c r="F434" i="9"/>
  <c r="F5137" i="9"/>
  <c r="F4625" i="9"/>
  <c r="F4113" i="9"/>
  <c r="F3600" i="9"/>
  <c r="F3088" i="9"/>
  <c r="F2576" i="9"/>
  <c r="F2064" i="9"/>
  <c r="F1552" i="9"/>
  <c r="F3151" i="9"/>
  <c r="F2639" i="9"/>
  <c r="F2127" i="9"/>
  <c r="F1615" i="9"/>
  <c r="F1103" i="9"/>
  <c r="F591" i="9"/>
  <c r="F3798" i="9"/>
  <c r="F3286" i="9"/>
  <c r="F2774" i="9"/>
  <c r="F2262" i="9"/>
  <c r="F1750" i="9"/>
  <c r="F3965" i="9"/>
  <c r="F3453" i="9"/>
  <c r="F2941" i="9"/>
  <c r="F2429" i="9"/>
  <c r="F1917" i="9"/>
  <c r="F1405" i="9"/>
  <c r="F3627" i="9"/>
  <c r="F3115" i="9"/>
  <c r="F2603" i="9"/>
  <c r="F2091" i="9"/>
  <c r="F1579" i="9"/>
  <c r="F3793" i="9"/>
  <c r="F3281" i="9"/>
  <c r="F2769" i="9"/>
  <c r="F2257" i="9"/>
  <c r="F1745" i="9"/>
  <c r="F1232" i="9"/>
  <c r="F720" i="9"/>
  <c r="F208" i="9"/>
  <c r="F63" i="9"/>
  <c r="F910" i="9"/>
  <c r="F398" i="9"/>
  <c r="F1245" i="9"/>
  <c r="F733" i="9"/>
  <c r="F221" i="9"/>
  <c r="F1075" i="9"/>
  <c r="F563" i="9"/>
  <c r="F51" i="9"/>
  <c r="F3828" i="9"/>
  <c r="F3978" i="9"/>
  <c r="F1274" i="9"/>
  <c r="F5280" i="9"/>
  <c r="F4768" i="9"/>
  <c r="F4256" i="9"/>
  <c r="F2748" i="9"/>
  <c r="F2706" i="9"/>
  <c r="F5439" i="9"/>
  <c r="F4927" i="9"/>
  <c r="F4415" i="9"/>
  <c r="F3903" i="9"/>
  <c r="F4932" i="9"/>
  <c r="F4626" i="9"/>
  <c r="F1602" i="9"/>
  <c r="F5342" i="9"/>
  <c r="F4830" i="9"/>
  <c r="F4318" i="9"/>
  <c r="F3284" i="9"/>
  <c r="F3506" i="9"/>
  <c r="F762" i="9"/>
  <c r="F5181" i="9"/>
  <c r="F4669" i="9"/>
  <c r="F4157" i="9"/>
  <c r="F2140" i="9"/>
  <c r="F1068" i="9"/>
  <c r="F5500" i="9"/>
  <c r="F1980" i="9"/>
  <c r="F924" i="9"/>
  <c r="F5539" i="9"/>
  <c r="F5027" i="9"/>
  <c r="F4515" i="9"/>
  <c r="F4828" i="9"/>
  <c r="F4146" i="9"/>
  <c r="F194" i="9"/>
  <c r="F5138" i="9"/>
  <c r="F2226" i="9"/>
  <c r="F5449" i="9"/>
  <c r="F4937" i="9"/>
  <c r="F4425" i="9"/>
  <c r="F3912" i="9"/>
  <c r="F3400" i="9"/>
  <c r="F2888" i="9"/>
  <c r="F2376" i="9"/>
  <c r="F1864" i="9"/>
  <c r="F3463" i="9"/>
  <c r="F2951" i="9"/>
  <c r="F2439" i="9"/>
  <c r="F1927" i="9"/>
  <c r="F1415" i="9"/>
  <c r="F903" i="9"/>
  <c r="F391" i="9"/>
  <c r="F3598" i="9"/>
  <c r="F3086" i="9"/>
  <c r="F2574" i="9"/>
  <c r="F2062" i="9"/>
  <c r="F1550" i="9"/>
  <c r="F3765" i="9"/>
  <c r="F3253" i="9"/>
  <c r="F2741" i="9"/>
  <c r="F2229" i="9"/>
  <c r="F1717" i="9"/>
  <c r="F3939" i="9"/>
  <c r="F3427" i="9"/>
  <c r="F2915" i="9"/>
  <c r="F2403" i="9"/>
  <c r="F1891" i="9"/>
  <c r="F1379" i="9"/>
  <c r="F3593" i="9"/>
  <c r="F3081" i="9"/>
  <c r="F2569" i="9"/>
  <c r="F2057" i="9"/>
  <c r="F1545" i="9"/>
  <c r="F1032" i="9"/>
  <c r="F2316" i="9"/>
  <c r="F2922" i="9"/>
  <c r="F210" i="9"/>
  <c r="F5080" i="9"/>
  <c r="F4568" i="9"/>
  <c r="F5244" i="9"/>
  <c r="F4794" i="9"/>
  <c r="F1418" i="9"/>
  <c r="F5239" i="9"/>
  <c r="F4727" i="9"/>
  <c r="F4215" i="9"/>
  <c r="F3703" i="9"/>
  <c r="F3444" i="9"/>
  <c r="F3522" i="9"/>
  <c r="F474" i="9"/>
  <c r="F5142" i="9"/>
  <c r="F4630" i="9"/>
  <c r="F4118" i="9"/>
  <c r="F5242" i="9"/>
  <c r="F2434" i="9"/>
  <c r="F5493" i="9"/>
  <c r="F4981" i="9"/>
  <c r="F4469" i="9"/>
  <c r="F4484" i="9"/>
  <c r="F1700" i="9"/>
  <c r="F652" i="9"/>
  <c r="F3868" i="9"/>
  <c r="F1532" i="9"/>
  <c r="F524" i="9"/>
  <c r="F5339" i="9"/>
  <c r="F4827" i="9"/>
  <c r="F4315" i="9"/>
  <c r="F3188" i="9"/>
  <c r="F2690" i="9"/>
  <c r="F4076" i="9"/>
  <c r="F4034" i="9"/>
  <c r="F1050" i="9"/>
  <c r="F5249" i="9"/>
  <c r="F4737" i="9"/>
  <c r="F4225" i="9"/>
  <c r="F3712" i="9"/>
  <c r="F3200" i="9"/>
  <c r="F2688" i="9"/>
  <c r="F2176" i="9"/>
  <c r="F1664" i="9"/>
  <c r="F3263" i="9"/>
  <c r="F2751" i="9"/>
  <c r="F2239" i="9"/>
  <c r="F1727" i="9"/>
  <c r="F1215" i="9"/>
  <c r="F703" i="9"/>
  <c r="F3910" i="9"/>
  <c r="F3398" i="9"/>
  <c r="F2886" i="9"/>
  <c r="F2374" i="9"/>
  <c r="F1862" i="9"/>
  <c r="F4077" i="9"/>
  <c r="F3565" i="9"/>
  <c r="F3053" i="9"/>
  <c r="F2541" i="9"/>
  <c r="F2029" i="9"/>
  <c r="F1517" i="9"/>
  <c r="F3739" i="9"/>
  <c r="F3227" i="9"/>
  <c r="F2715" i="9"/>
  <c r="F2203" i="9"/>
  <c r="F1691" i="9"/>
  <c r="F3905" i="9"/>
  <c r="F3393" i="9"/>
  <c r="F2881" i="9"/>
  <c r="F2369" i="9"/>
  <c r="F1857" i="9"/>
  <c r="F1344" i="9"/>
  <c r="F832" i="9"/>
  <c r="F320" i="9"/>
  <c r="F175" i="9"/>
  <c r="F1022" i="9"/>
  <c r="F510" i="9"/>
  <c r="F1357" i="9"/>
  <c r="F845" i="9"/>
  <c r="F333" i="9"/>
  <c r="F1187" i="9"/>
  <c r="F675" i="9"/>
  <c r="F163" i="9"/>
  <c r="F1017" i="9"/>
  <c r="F505" i="9"/>
  <c r="F5260" i="9"/>
  <c r="F4962" i="9"/>
  <c r="F2202" i="9"/>
  <c r="F5456" i="9"/>
  <c r="F4944" i="9"/>
  <c r="F4432" i="9"/>
  <c r="F4116" i="9"/>
  <c r="F3866" i="9"/>
  <c r="F490" i="9"/>
  <c r="F5103" i="9"/>
  <c r="F4591" i="9"/>
  <c r="F4079" i="9"/>
  <c r="F3567" i="9"/>
  <c r="F2428" i="9"/>
  <c r="F2674" i="9"/>
  <c r="F5518" i="9"/>
  <c r="F5006" i="9"/>
  <c r="F4494" i="9"/>
  <c r="F4676" i="9"/>
  <c r="F4522" i="9"/>
  <c r="F1690" i="9"/>
  <c r="F5357" i="9"/>
  <c r="F4845" i="9"/>
  <c r="F4333" i="9"/>
  <c r="F3332" i="9"/>
  <c r="F1420" i="9"/>
  <c r="F388" i="9"/>
  <c r="F2644" i="9"/>
  <c r="F1268" i="9"/>
  <c r="F260" i="9"/>
  <c r="F5203" i="9"/>
  <c r="F4691" i="9"/>
  <c r="F4179" i="9"/>
  <c r="F5434" i="9"/>
  <c r="F1642" i="9"/>
  <c r="F3036" i="9"/>
  <c r="F3274" i="9"/>
  <c r="F306" i="9"/>
  <c r="F5113" i="9"/>
  <c r="F4601" i="9"/>
  <c r="F4088" i="9"/>
  <c r="F3576" i="9"/>
  <c r="F3064" i="9"/>
  <c r="F2552" i="9"/>
  <c r="F2040" i="9"/>
  <c r="F1528" i="9"/>
  <c r="F3127" i="9"/>
  <c r="F2615" i="9"/>
  <c r="F2103" i="9"/>
  <c r="F1591" i="9"/>
  <c r="F1079" i="9"/>
  <c r="F567" i="9"/>
  <c r="F3774" i="9"/>
  <c r="F3262" i="9"/>
  <c r="F2750" i="9"/>
  <c r="F2238" i="9"/>
  <c r="F1726" i="9"/>
  <c r="F3941" i="9"/>
  <c r="F3429" i="9"/>
  <c r="F2917" i="9"/>
  <c r="F2405" i="9"/>
  <c r="F1893" i="9"/>
  <c r="F1381" i="9"/>
  <c r="F3603" i="9"/>
  <c r="F3091" i="9"/>
  <c r="F2579" i="9"/>
  <c r="F2067" i="9"/>
  <c r="F1555" i="9"/>
  <c r="F3769" i="9"/>
  <c r="F3257" i="9"/>
  <c r="F2745" i="9"/>
  <c r="F2233" i="9"/>
  <c r="F1721" i="9"/>
  <c r="F1208" i="9"/>
  <c r="F696" i="9"/>
  <c r="F184" i="9"/>
  <c r="F39" i="9"/>
  <c r="F886" i="9"/>
  <c r="F374" i="9"/>
  <c r="F1221" i="9"/>
  <c r="F709" i="9"/>
  <c r="F197" i="9"/>
  <c r="F1051" i="9"/>
  <c r="F539" i="9"/>
  <c r="F27" i="9"/>
  <c r="F3668" i="9"/>
  <c r="F3858" i="9"/>
  <c r="F1170" i="9"/>
  <c r="F5256" i="9"/>
  <c r="F4744" i="9"/>
  <c r="F4232" i="9"/>
  <c r="F2556" i="9"/>
  <c r="F2562" i="9"/>
  <c r="F5415" i="9"/>
  <c r="F4903" i="9"/>
  <c r="F4391" i="9"/>
  <c r="F3879" i="9"/>
  <c r="F4756" i="9"/>
  <c r="F4490" i="9"/>
  <c r="F1482" i="9"/>
  <c r="F5318" i="9"/>
  <c r="F4806" i="9"/>
  <c r="F4294" i="9"/>
  <c r="F3100" i="9"/>
  <c r="F3386" i="9"/>
  <c r="F626" i="9"/>
  <c r="F5157" i="9"/>
  <c r="F4645" i="9"/>
  <c r="F4133" i="9"/>
  <c r="F2100" i="9"/>
  <c r="F1020" i="9"/>
  <c r="F5308" i="9"/>
  <c r="F1932" i="9"/>
  <c r="F876" i="9"/>
  <c r="F5515" i="9"/>
  <c r="F5003" i="9"/>
  <c r="F4491" i="9"/>
  <c r="F4652" i="9"/>
  <c r="F3994" i="9"/>
  <c r="F5452" i="9"/>
  <c r="F4994" i="9"/>
  <c r="F2098" i="9"/>
  <c r="F5425" i="9"/>
  <c r="F4913" i="9"/>
  <c r="F4401" i="9"/>
  <c r="F3888" i="9"/>
  <c r="F3376" i="9"/>
  <c r="F2864" i="9"/>
  <c r="F2352" i="9"/>
  <c r="F1840" i="9"/>
  <c r="F3439" i="9"/>
  <c r="F2927" i="9"/>
  <c r="F2415" i="9"/>
  <c r="F1903" i="9"/>
  <c r="F1391" i="9"/>
  <c r="F879" i="9"/>
  <c r="F4086" i="9"/>
  <c r="F3574" i="9"/>
  <c r="F3062" i="9"/>
  <c r="F2550" i="9"/>
  <c r="F2038" i="9"/>
  <c r="F1526" i="9"/>
  <c r="F3741" i="9"/>
  <c r="F3229" i="9"/>
  <c r="F2717" i="9"/>
  <c r="F2205" i="9"/>
  <c r="F1693" i="9"/>
  <c r="F3915" i="9"/>
  <c r="F3403" i="9"/>
  <c r="F2891" i="9"/>
  <c r="F2379" i="9"/>
  <c r="F1867" i="9"/>
  <c r="F4081" i="9"/>
  <c r="F3569" i="9"/>
  <c r="F3057" i="9"/>
  <c r="F2545" i="9"/>
  <c r="F2033" i="9"/>
  <c r="F1521" i="9"/>
  <c r="F1008" i="9"/>
  <c r="F496" i="9"/>
  <c r="F351" i="9"/>
  <c r="F1198" i="9"/>
  <c r="F686" i="9"/>
  <c r="F174" i="9"/>
  <c r="F1021" i="9"/>
  <c r="F509" i="9"/>
  <c r="F1363" i="9"/>
  <c r="F851" i="9"/>
  <c r="F339" i="9"/>
  <c r="F1193" i="9"/>
  <c r="F4596" i="9"/>
  <c r="F4530" i="9"/>
  <c r="F1762" i="9"/>
  <c r="F5376" i="9"/>
  <c r="F4864" i="9"/>
  <c r="F4352" i="9"/>
  <c r="F3524" i="9"/>
  <c r="F3306" i="9"/>
  <c r="F5535" i="9"/>
  <c r="F5023" i="9"/>
  <c r="F4511" i="9"/>
  <c r="F3999" i="9"/>
  <c r="F3487" i="9"/>
  <c r="F5210" i="9"/>
  <c r="F2210" i="9"/>
  <c r="F5438" i="9"/>
  <c r="F4926" i="9"/>
  <c r="F4414" i="9"/>
  <c r="F4036" i="9"/>
  <c r="F4058" i="9"/>
  <c r="F1282" i="9"/>
  <c r="F5277" i="9"/>
  <c r="F4765" i="9"/>
  <c r="F4253" i="9"/>
  <c r="F2620" i="9"/>
  <c r="F1260" i="9"/>
  <c r="F220" i="9"/>
  <c r="F2180" i="9"/>
  <c r="F1108" i="9"/>
  <c r="F100" i="9"/>
  <c r="F5123" i="9"/>
  <c r="F4611" i="9"/>
  <c r="F4099" i="9"/>
  <c r="F4866" i="9"/>
  <c r="F1034" i="9"/>
  <c r="F2460" i="9"/>
  <c r="F2810" i="9"/>
  <c r="F5545" i="9"/>
  <c r="F5033" i="9"/>
  <c r="F4521" i="9"/>
  <c r="F4008" i="9"/>
  <c r="F3496" i="9"/>
  <c r="F2984" i="9"/>
  <c r="F2472" i="9"/>
  <c r="F1960" i="9"/>
  <c r="F1448" i="9"/>
  <c r="F3047" i="9"/>
  <c r="F2535" i="9"/>
  <c r="F2023" i="9"/>
  <c r="F1511" i="9"/>
  <c r="F999" i="9"/>
  <c r="F487" i="9"/>
  <c r="F3694" i="9"/>
  <c r="F3182" i="9"/>
  <c r="F2670" i="9"/>
  <c r="F2158" i="9"/>
  <c r="F1646" i="9"/>
  <c r="F3861" i="9"/>
  <c r="F3349" i="9"/>
  <c r="F2837" i="9"/>
  <c r="F2325" i="9"/>
  <c r="F1813" i="9"/>
  <c r="F4035" i="9"/>
  <c r="F3523" i="9"/>
  <c r="F3500" i="9"/>
  <c r="F3730" i="9"/>
  <c r="F1026" i="9"/>
  <c r="F5232" i="9"/>
  <c r="F4720" i="9"/>
  <c r="F4208" i="9"/>
  <c r="F2348" i="9"/>
  <c r="F2410" i="9"/>
  <c r="F5391" i="9"/>
  <c r="F4879" i="9"/>
  <c r="F4367" i="9"/>
  <c r="F3855" i="9"/>
  <c r="F4580" i="9"/>
  <c r="F4370" i="9"/>
  <c r="F1346" i="9"/>
  <c r="F5294" i="9"/>
  <c r="F4782" i="9"/>
  <c r="F4270" i="9"/>
  <c r="F2892" i="9"/>
  <c r="F3250" i="9"/>
  <c r="F498" i="9"/>
  <c r="F5133" i="9"/>
  <c r="F4621" i="9"/>
  <c r="F4109" i="9"/>
  <c r="F2052" i="9"/>
  <c r="F964" i="9"/>
  <c r="F5108" i="9"/>
  <c r="F1884" i="9"/>
  <c r="F828" i="9"/>
  <c r="F5491" i="9"/>
  <c r="F4979" i="9"/>
  <c r="F4467" i="9"/>
  <c r="F4444" i="9"/>
  <c r="F3834" i="9"/>
  <c r="F5252" i="9"/>
  <c r="F4850" i="9"/>
  <c r="F1962" i="9"/>
  <c r="F5401" i="9"/>
  <c r="F4889" i="9"/>
  <c r="F4377" i="9"/>
  <c r="F3864" i="9"/>
  <c r="F3352" i="9"/>
  <c r="F2840" i="9"/>
  <c r="F2328" i="9"/>
  <c r="F1816" i="9"/>
  <c r="F3415" i="9"/>
  <c r="F2903" i="9"/>
  <c r="F2391" i="9"/>
  <c r="F1879" i="9"/>
  <c r="F1367" i="9"/>
  <c r="F855" i="9"/>
  <c r="F4062" i="9"/>
  <c r="F3550" i="9"/>
  <c r="F3038" i="9"/>
  <c r="F2526" i="9"/>
  <c r="F2014" i="9"/>
  <c r="F1502" i="9"/>
  <c r="F3717" i="9"/>
  <c r="F3205" i="9"/>
  <c r="F2693" i="9"/>
  <c r="F2181" i="9"/>
  <c r="F1669" i="9"/>
  <c r="F3891" i="9"/>
  <c r="F3379" i="9"/>
  <c r="F2867" i="9"/>
  <c r="F2355" i="9"/>
  <c r="F1843" i="9"/>
  <c r="F4057" i="9"/>
  <c r="F3545" i="9"/>
  <c r="F3033" i="9"/>
  <c r="F2521" i="9"/>
  <c r="F2009" i="9"/>
  <c r="F1497" i="9"/>
  <c r="F984" i="9"/>
  <c r="F472" i="9"/>
  <c r="F327" i="9"/>
  <c r="F1174" i="9"/>
  <c r="F662" i="9"/>
  <c r="F150" i="9"/>
  <c r="F997" i="9"/>
  <c r="F485" i="9"/>
  <c r="F1339" i="9"/>
  <c r="F827" i="9"/>
  <c r="F315" i="9"/>
  <c r="F1169" i="9"/>
  <c r="F4908" i="9"/>
  <c r="F4746" i="9"/>
  <c r="F1986" i="9"/>
  <c r="F5416" i="9"/>
  <c r="F4904" i="9"/>
  <c r="F4392" i="9"/>
  <c r="F3820" i="9"/>
  <c r="F3570" i="9"/>
  <c r="F234" i="9"/>
  <c r="F5063" i="9"/>
  <c r="F4551" i="9"/>
  <c r="F4039" i="9"/>
  <c r="F3527" i="9"/>
  <c r="F5458" i="9"/>
  <c r="F2418" i="9"/>
  <c r="F5478" i="9"/>
  <c r="F4966" i="9"/>
  <c r="F4454" i="9"/>
  <c r="F4364" i="9"/>
  <c r="F4306" i="9"/>
  <c r="F1498" i="9"/>
  <c r="F5317" i="9"/>
  <c r="F4805" i="9"/>
  <c r="F4293" i="9"/>
  <c r="F3004" i="9"/>
  <c r="F1340" i="9"/>
  <c r="F308" i="9"/>
  <c r="F2332" i="9"/>
  <c r="F1188" i="9"/>
  <c r="F180" i="9"/>
  <c r="F5163" i="9"/>
  <c r="F4651" i="9"/>
  <c r="F4139" i="9"/>
  <c r="F5170" i="9"/>
  <c r="F1330" i="9"/>
  <c r="F2756" i="9"/>
  <c r="F3034" i="9"/>
  <c r="F106" i="9"/>
  <c r="F5073" i="9"/>
  <c r="F4561" i="9"/>
  <c r="F4048" i="9"/>
  <c r="F3536" i="9"/>
  <c r="F3024" i="9"/>
  <c r="F2512" i="9"/>
  <c r="F2000" i="9"/>
  <c r="F1488" i="9"/>
  <c r="F3087" i="9"/>
  <c r="F2575" i="9"/>
  <c r="F2063" i="9"/>
  <c r="F1551" i="9"/>
  <c r="F1039" i="9"/>
  <c r="F527" i="9"/>
  <c r="F3734" i="9"/>
  <c r="F3222" i="9"/>
  <c r="F2710" i="9"/>
  <c r="F2198" i="9"/>
  <c r="F1686" i="9"/>
  <c r="F3901" i="9"/>
  <c r="F3389" i="9"/>
  <c r="F2877" i="9"/>
  <c r="F2365" i="9"/>
  <c r="F1853" i="9"/>
  <c r="F4075" i="9"/>
  <c r="F3563" i="9"/>
  <c r="F3051" i="9"/>
  <c r="F2539" i="9"/>
  <c r="F2027" i="9"/>
  <c r="F1515" i="9"/>
  <c r="F3729" i="9"/>
  <c r="F3217" i="9"/>
  <c r="F2705" i="9"/>
  <c r="F2193" i="9"/>
  <c r="F1681" i="9"/>
  <c r="F1168" i="9"/>
  <c r="F656" i="9"/>
  <c r="F144" i="9"/>
  <c r="F1358" i="9"/>
  <c r="F846" i="9"/>
  <c r="F334" i="9"/>
  <c r="F1181" i="9"/>
  <c r="F669" i="9"/>
  <c r="F157" i="9"/>
  <c r="F1011" i="9"/>
  <c r="F499" i="9"/>
  <c r="F1353" i="9"/>
  <c r="F3372" i="9"/>
  <c r="F3618" i="9"/>
  <c r="F946" i="9"/>
  <c r="F5216" i="9"/>
  <c r="F4704" i="9"/>
  <c r="F4192" i="9"/>
  <c r="F2212" i="9"/>
  <c r="F2314" i="9"/>
  <c r="F5375" i="9"/>
  <c r="F4863" i="9"/>
  <c r="F4351" i="9"/>
  <c r="F3839" i="9"/>
  <c r="F4476" i="9"/>
  <c r="F4266" i="9"/>
  <c r="F1258" i="9"/>
  <c r="F5278" i="9"/>
  <c r="F4766" i="9"/>
  <c r="F4254" i="9"/>
  <c r="F2764" i="9"/>
  <c r="F3170" i="9"/>
  <c r="F418" i="9"/>
  <c r="F5117" i="9"/>
  <c r="F4605" i="9"/>
  <c r="F4093" i="9"/>
  <c r="F2020" i="9"/>
  <c r="F932" i="9"/>
  <c r="F5004" i="9"/>
  <c r="F1852" i="9"/>
  <c r="F796" i="9"/>
  <c r="F5475" i="9"/>
  <c r="F4963" i="9"/>
  <c r="F4451" i="9"/>
  <c r="F4324" i="9"/>
  <c r="F3706" i="9"/>
  <c r="F5116" i="9"/>
  <c r="F4770" i="9"/>
  <c r="F1866" i="9"/>
  <c r="F5385" i="9"/>
  <c r="F4873" i="9"/>
  <c r="F4361" i="9"/>
  <c r="F3848" i="9"/>
  <c r="F3336" i="9"/>
  <c r="F2824" i="9"/>
  <c r="F2312" i="9"/>
  <c r="F1800" i="9"/>
  <c r="F3399" i="9"/>
  <c r="F2887" i="9"/>
  <c r="F2375" i="9"/>
  <c r="F1863" i="9"/>
  <c r="F1351" i="9"/>
  <c r="F839" i="9"/>
  <c r="F4046" i="9"/>
  <c r="F3534" i="9"/>
  <c r="F3022" i="9"/>
  <c r="F2510" i="9"/>
  <c r="F1998" i="9"/>
  <c r="F1486" i="9"/>
  <c r="F3701" i="9"/>
  <c r="F3189" i="9"/>
  <c r="F2677" i="9"/>
  <c r="F2165" i="9"/>
  <c r="F1653" i="9"/>
  <c r="F3875" i="9"/>
  <c r="F3363" i="9"/>
  <c r="F2851" i="9"/>
  <c r="F2339" i="9"/>
  <c r="F1827" i="9"/>
  <c r="F4041" i="9"/>
  <c r="F3529" i="9"/>
  <c r="F3017" i="9"/>
  <c r="F2505" i="9"/>
  <c r="F1993" i="9"/>
  <c r="F1481" i="9"/>
  <c r="F968" i="9"/>
  <c r="F5338" i="9"/>
  <c r="F2554" i="9"/>
  <c r="F5528" i="9"/>
  <c r="F5016" i="9"/>
  <c r="F4504" i="9"/>
  <c r="F4684" i="9"/>
  <c r="F4330" i="9"/>
  <c r="F978" i="9"/>
  <c r="F5175" i="9"/>
  <c r="F4663" i="9"/>
  <c r="F4151" i="9"/>
  <c r="F3639" i="9"/>
  <c r="F2956" i="9"/>
  <c r="F3130" i="9"/>
  <c r="F146" i="9"/>
  <c r="F5078" i="9"/>
  <c r="F4566" i="9"/>
  <c r="F5276" i="9"/>
  <c r="F4930" i="9"/>
  <c r="F2066" i="9"/>
  <c r="F5429" i="9"/>
  <c r="F4917" i="9"/>
  <c r="F4405" i="9"/>
  <c r="F3940" i="9"/>
  <c r="F1572" i="9"/>
  <c r="F532" i="9"/>
  <c r="F3276" i="9"/>
  <c r="F1412" i="9"/>
  <c r="F396" i="9"/>
  <c r="F5275" i="9"/>
  <c r="F4763" i="9"/>
  <c r="F4251" i="9"/>
  <c r="F2676" i="9"/>
  <c r="F2186" i="9"/>
  <c r="F3612" i="9"/>
  <c r="F3698" i="9"/>
  <c r="F690" i="9"/>
  <c r="F5185" i="9"/>
  <c r="F4673" i="9"/>
  <c r="F4161" i="9"/>
  <c r="F3648" i="9"/>
  <c r="F3136" i="9"/>
  <c r="F2624" i="9"/>
  <c r="F2112" i="9"/>
  <c r="F1600" i="9"/>
  <c r="F3199" i="9"/>
  <c r="F2687" i="9"/>
  <c r="F2175" i="9"/>
  <c r="F1663" i="9"/>
  <c r="F1151" i="9"/>
  <c r="F639" i="9"/>
  <c r="F3846" i="9"/>
  <c r="F3334" i="9"/>
  <c r="F2822" i="9"/>
  <c r="F2310" i="9"/>
  <c r="F1798" i="9"/>
  <c r="F4013" i="9"/>
  <c r="F3501" i="9"/>
  <c r="F2989" i="9"/>
  <c r="F2477" i="9"/>
  <c r="F1965" i="9"/>
  <c r="F1453" i="9"/>
  <c r="F3675" i="9"/>
  <c r="F3163" i="9"/>
  <c r="F2651" i="9"/>
  <c r="F2139" i="9"/>
  <c r="F1627" i="9"/>
  <c r="F3841" i="9"/>
  <c r="F3329" i="9"/>
  <c r="F2817" i="9"/>
  <c r="F2305" i="9"/>
  <c r="F1793" i="9"/>
  <c r="F1280" i="9"/>
  <c r="F768" i="9"/>
  <c r="F256" i="9"/>
  <c r="F111" i="9"/>
  <c r="F958" i="9"/>
  <c r="F446" i="9"/>
  <c r="F1293" i="9"/>
  <c r="F781" i="9"/>
  <c r="F269" i="9"/>
  <c r="F1123" i="9"/>
  <c r="F611" i="9"/>
  <c r="F99" i="9"/>
  <c r="F953" i="9"/>
  <c r="F441" i="9"/>
  <c r="F4716" i="9"/>
  <c r="F4602" i="9"/>
  <c r="F1834" i="9"/>
  <c r="F5392" i="9"/>
  <c r="F4880" i="9"/>
  <c r="F4368" i="9"/>
  <c r="F3652" i="9"/>
  <c r="F3402" i="9"/>
  <c r="F5551" i="9"/>
  <c r="F5039" i="9"/>
  <c r="F4527" i="9"/>
  <c r="F4015" i="9"/>
  <c r="F3503" i="9"/>
  <c r="F5322" i="9"/>
  <c r="F2298" i="9"/>
  <c r="F5454" i="9"/>
  <c r="F4942" i="9"/>
  <c r="F4430" i="9"/>
  <c r="F4172" i="9"/>
  <c r="F4170" i="9"/>
  <c r="F1362" i="9"/>
  <c r="F5293" i="9"/>
  <c r="F4781" i="9"/>
  <c r="F4269" i="9"/>
  <c r="F2772" i="9"/>
  <c r="F1292" i="9"/>
  <c r="F252" i="9"/>
  <c r="F2236" i="9"/>
  <c r="F1140" i="9"/>
  <c r="F124" i="9"/>
  <c r="F5139" i="9"/>
  <c r="F4627" i="9"/>
  <c r="F4115" i="9"/>
  <c r="F4978" i="9"/>
  <c r="F1138" i="9"/>
  <c r="F2588" i="9"/>
  <c r="F2898" i="9"/>
  <c r="F10" i="9"/>
  <c r="F5049" i="9"/>
  <c r="F4537" i="9"/>
  <c r="F4024" i="9"/>
  <c r="F3512" i="9"/>
  <c r="F3000" i="9"/>
  <c r="F2488" i="9"/>
  <c r="F1976" i="9"/>
  <c r="F1464" i="9"/>
  <c r="F3063" i="9"/>
  <c r="F2551" i="9"/>
  <c r="F2039" i="9"/>
  <c r="F1527" i="9"/>
  <c r="F1015" i="9"/>
  <c r="F503" i="9"/>
  <c r="F3710" i="9"/>
  <c r="F3198" i="9"/>
  <c r="F2686" i="9"/>
  <c r="F2174" i="9"/>
  <c r="F1662" i="9"/>
  <c r="F3877" i="9"/>
  <c r="F3365" i="9"/>
  <c r="F2853" i="9"/>
  <c r="F2341" i="9"/>
  <c r="F1829" i="9"/>
  <c r="F4051" i="9"/>
  <c r="F3539" i="9"/>
  <c r="F3027" i="9"/>
  <c r="F2515" i="9"/>
  <c r="F2003" i="9"/>
  <c r="F1491" i="9"/>
  <c r="F3705" i="9"/>
  <c r="F3193" i="9"/>
  <c r="F2681" i="9"/>
  <c r="F2169" i="9"/>
  <c r="F1657" i="9"/>
  <c r="F1144" i="9"/>
  <c r="F632" i="9"/>
  <c r="F120" i="9"/>
  <c r="F1334" i="9"/>
  <c r="F822" i="9"/>
  <c r="F310" i="9"/>
  <c r="F1157" i="9"/>
  <c r="F645" i="9"/>
  <c r="F133" i="9"/>
  <c r="F987" i="9"/>
  <c r="F475" i="9"/>
  <c r="F1329" i="9"/>
  <c r="F3180" i="9"/>
  <c r="F3490" i="9"/>
  <c r="F802" i="9"/>
  <c r="F5192" i="9"/>
  <c r="F4680" i="9"/>
  <c r="F4168" i="9"/>
  <c r="F5490" i="9"/>
  <c r="F2146" i="9"/>
  <c r="F5351" i="9"/>
  <c r="F4839" i="9"/>
  <c r="F4327" i="9"/>
  <c r="F3815" i="9"/>
  <c r="F4284" i="9"/>
  <c r="F4138" i="9"/>
  <c r="F1106" i="9"/>
  <c r="F5254" i="9"/>
  <c r="F4742" i="9"/>
  <c r="F4230" i="9"/>
  <c r="F2580" i="9"/>
  <c r="F3058" i="9"/>
  <c r="F282" i="9"/>
  <c r="F5093" i="9"/>
  <c r="F4581" i="9"/>
  <c r="F5404" i="9"/>
  <c r="F1972" i="9"/>
  <c r="F884" i="9"/>
  <c r="F4796" i="9"/>
  <c r="F1804" i="9"/>
  <c r="F748" i="9"/>
  <c r="F5451" i="9"/>
  <c r="F4939" i="9"/>
  <c r="F4427" i="9"/>
  <c r="F4132" i="9"/>
  <c r="F3530" i="9"/>
  <c r="F4940" i="9"/>
  <c r="F4634" i="9"/>
  <c r="F1722" i="9"/>
  <c r="F5361" i="9"/>
  <c r="F4849" i="9"/>
  <c r="F4337" i="9"/>
  <c r="F3824" i="9"/>
  <c r="F3312" i="9"/>
  <c r="F2800" i="9"/>
  <c r="F2288" i="9"/>
  <c r="F1776" i="9"/>
  <c r="F3375" i="9"/>
  <c r="F2863" i="9"/>
  <c r="F2351" i="9"/>
  <c r="F1839" i="9"/>
  <c r="F1327" i="9"/>
  <c r="F815" i="9"/>
  <c r="F4022" i="9"/>
  <c r="F3510" i="9"/>
  <c r="F2998" i="9"/>
  <c r="F2486" i="9"/>
  <c r="F1974" i="9"/>
  <c r="F1462" i="9"/>
  <c r="F3677" i="9"/>
  <c r="F3165" i="9"/>
  <c r="F2653" i="9"/>
  <c r="F2141" i="9"/>
  <c r="F1629" i="9"/>
  <c r="F3851" i="9"/>
  <c r="F3339" i="9"/>
  <c r="F2827" i="9"/>
  <c r="F2315" i="9"/>
  <c r="F1803" i="9"/>
  <c r="F4017" i="9"/>
  <c r="F3505" i="9"/>
  <c r="F2993" i="9"/>
  <c r="F2481" i="9"/>
  <c r="F1969" i="9"/>
  <c r="F1457" i="9"/>
  <c r="F944" i="9"/>
  <c r="F432" i="9"/>
  <c r="F287" i="9"/>
  <c r="F1134" i="9"/>
  <c r="F622" i="9"/>
  <c r="F110" i="9"/>
  <c r="F957" i="9"/>
  <c r="F445" i="9"/>
  <c r="F1299" i="9"/>
  <c r="F787" i="9"/>
  <c r="F275" i="9"/>
  <c r="F1129" i="9"/>
  <c r="F4092" i="9"/>
  <c r="F4154" i="9"/>
  <c r="F1442" i="9"/>
  <c r="F5312" i="9"/>
  <c r="F4800" i="9"/>
  <c r="F4288" i="9"/>
  <c r="F2996" i="9"/>
  <c r="F2890" i="9"/>
  <c r="F5471" i="9"/>
  <c r="F4959" i="9"/>
  <c r="F4447" i="9"/>
  <c r="F3935" i="9"/>
  <c r="F5148" i="9"/>
  <c r="F4810" i="9"/>
  <c r="F1826" i="9"/>
  <c r="F5374" i="9"/>
  <c r="F4862" i="9"/>
  <c r="F4350" i="9"/>
  <c r="F3540" i="9"/>
  <c r="F3666" i="9"/>
  <c r="F938" i="9"/>
  <c r="F5213" i="9"/>
  <c r="F4701" i="9"/>
  <c r="F4189" i="9"/>
  <c r="F2204" i="9"/>
  <c r="F1132" i="9"/>
  <c r="F92" i="9"/>
  <c r="F2044" i="9"/>
  <c r="F988" i="9"/>
  <c r="F12" i="9"/>
  <c r="F5059" i="9"/>
  <c r="F4547" i="9"/>
  <c r="F5092" i="9"/>
  <c r="F4410" i="9"/>
  <c r="F530" i="9"/>
  <c r="F5362" i="9"/>
  <c r="F2426" i="9"/>
  <c r="F5481" i="9"/>
  <c r="F4969" i="9"/>
  <c r="F4457" i="9"/>
  <c r="F3944" i="9"/>
  <c r="F3432" i="9"/>
  <c r="F2920" i="9"/>
  <c r="F2408" i="9"/>
  <c r="F1896" i="9"/>
  <c r="F1384" i="9"/>
  <c r="F2983" i="9"/>
  <c r="F2471" i="9"/>
  <c r="F1959" i="9"/>
  <c r="F1447" i="9"/>
  <c r="F935" i="9"/>
  <c r="F423" i="9"/>
  <c r="F3630" i="9"/>
  <c r="F3118" i="9"/>
  <c r="F2606" i="9"/>
  <c r="F2094" i="9"/>
  <c r="F1582" i="9"/>
  <c r="F3797" i="9"/>
  <c r="F3285" i="9"/>
  <c r="F2773" i="9"/>
  <c r="F2261" i="9"/>
  <c r="F2972" i="9"/>
  <c r="F3370" i="9"/>
  <c r="F682" i="9"/>
  <c r="F5168" i="9"/>
  <c r="F4656" i="9"/>
  <c r="F4144" i="9"/>
  <c r="F5330" i="9"/>
  <c r="F1994" i="9"/>
  <c r="F5327" i="9"/>
  <c r="F4815" i="9"/>
  <c r="F4303" i="9"/>
  <c r="F3791" i="9"/>
  <c r="F4100" i="9"/>
  <c r="F4010" i="9"/>
  <c r="F962" i="9"/>
  <c r="F5230" i="9"/>
  <c r="F4718" i="9"/>
  <c r="F4206" i="9"/>
  <c r="F2372" i="9"/>
  <c r="F2914" i="9"/>
  <c r="F154" i="9"/>
  <c r="F5069" i="9"/>
  <c r="F4557" i="9"/>
  <c r="F5204" i="9"/>
  <c r="F1924" i="9"/>
  <c r="F836" i="9"/>
  <c r="F4604" i="9"/>
  <c r="F1708" i="9"/>
  <c r="F700" i="9"/>
  <c r="F5427" i="9"/>
  <c r="F4915" i="9"/>
  <c r="F4403" i="9"/>
  <c r="F3932" i="9"/>
  <c r="F3338" i="9"/>
  <c r="F4748" i="9"/>
  <c r="F4498" i="9"/>
  <c r="F1594" i="9"/>
  <c r="F5337" i="9"/>
  <c r="F4825" i="9"/>
  <c r="F4313" i="9"/>
  <c r="F3800" i="9"/>
  <c r="F3288" i="9"/>
  <c r="F2776" i="9"/>
  <c r="F2264" i="9"/>
  <c r="F1752" i="9"/>
  <c r="F3351" i="9"/>
  <c r="F2839" i="9"/>
  <c r="F2327" i="9"/>
  <c r="F1815" i="9"/>
  <c r="F1303" i="9"/>
  <c r="F791" i="9"/>
  <c r="F3998" i="9"/>
  <c r="F3486" i="9"/>
  <c r="F2974" i="9"/>
  <c r="F2462" i="9"/>
  <c r="F1950" i="9"/>
  <c r="F1438" i="9"/>
  <c r="F3653" i="9"/>
  <c r="F3141" i="9"/>
  <c r="F2629" i="9"/>
  <c r="F2117" i="9"/>
  <c r="F1605" i="9"/>
  <c r="F3827" i="9"/>
  <c r="F3315" i="9"/>
  <c r="F2803" i="9"/>
  <c r="F2291" i="9"/>
  <c r="F1779" i="9"/>
  <c r="F3993" i="9"/>
  <c r="F3481" i="9"/>
  <c r="F2969" i="9"/>
  <c r="F2457" i="9"/>
  <c r="F1945" i="9"/>
  <c r="F1433" i="9"/>
  <c r="F920" i="9"/>
  <c r="F408" i="9"/>
  <c r="F263" i="9"/>
  <c r="F1110" i="9"/>
  <c r="F598" i="9"/>
  <c r="F86" i="9"/>
  <c r="F933" i="9"/>
  <c r="F421" i="9"/>
  <c r="F1275" i="9"/>
  <c r="F763" i="9"/>
  <c r="F251" i="9"/>
  <c r="F1105" i="9"/>
  <c r="F4388" i="9"/>
  <c r="F4386" i="9"/>
  <c r="F1650" i="9"/>
  <c r="F5352" i="9"/>
  <c r="F4840" i="9"/>
  <c r="F4328" i="9"/>
  <c r="F3324" i="9"/>
  <c r="F3154" i="9"/>
  <c r="F5511" i="9"/>
  <c r="F4999" i="9"/>
  <c r="F4487" i="9"/>
  <c r="F3975" i="9"/>
  <c r="F5484" i="9"/>
  <c r="F5034" i="9"/>
  <c r="F2058" i="9"/>
  <c r="F5414" i="9"/>
  <c r="F4902" i="9"/>
  <c r="F4390" i="9"/>
  <c r="F3836" i="9"/>
  <c r="F3906" i="9"/>
  <c r="F1162" i="9"/>
  <c r="F5253" i="9"/>
  <c r="F4741" i="9"/>
  <c r="F4229" i="9"/>
  <c r="F2420" i="9"/>
  <c r="F1220" i="9"/>
  <c r="F172" i="9"/>
  <c r="F2124" i="9"/>
  <c r="F1060" i="9"/>
  <c r="F60" i="9"/>
  <c r="F5099" i="9"/>
  <c r="F4587" i="9"/>
  <c r="F5436" i="9"/>
  <c r="F4698" i="9"/>
  <c r="F842" i="9"/>
  <c r="F2260" i="9"/>
  <c r="F2666" i="9"/>
  <c r="F5521" i="9"/>
  <c r="F5009" i="9"/>
  <c r="F4497" i="9"/>
  <c r="F3984" i="9"/>
  <c r="F3472" i="9"/>
  <c r="F2960" i="9"/>
  <c r="F2448" i="9"/>
  <c r="F1936" i="9"/>
  <c r="F1424" i="9"/>
  <c r="F3023" i="9"/>
  <c r="F2511" i="9"/>
  <c r="F1999" i="9"/>
  <c r="F1487" i="9"/>
  <c r="F975" i="9"/>
  <c r="F463" i="9"/>
  <c r="F3670" i="9"/>
  <c r="F3158" i="9"/>
  <c r="F2646" i="9"/>
  <c r="F2134" i="9"/>
  <c r="F1622" i="9"/>
  <c r="F3837" i="9"/>
  <c r="F3325" i="9"/>
  <c r="F2813" i="9"/>
  <c r="F2301" i="9"/>
  <c r="F1789" i="9"/>
  <c r="F4011" i="9"/>
  <c r="F3499" i="9"/>
  <c r="F2987" i="9"/>
  <c r="F2475" i="9"/>
  <c r="F1963" i="9"/>
  <c r="F1451" i="9"/>
  <c r="F3665" i="9"/>
  <c r="F3153" i="9"/>
  <c r="F2641" i="9"/>
  <c r="F2129" i="9"/>
  <c r="F1617" i="9"/>
  <c r="F1104" i="9"/>
  <c r="F592" i="9"/>
  <c r="F80" i="9"/>
  <c r="F1294" i="9"/>
  <c r="F782" i="9"/>
  <c r="F270" i="9"/>
  <c r="F1117" i="9"/>
  <c r="F605" i="9"/>
  <c r="F93" i="9"/>
  <c r="F947" i="9"/>
  <c r="F435" i="9"/>
  <c r="F1289" i="9"/>
  <c r="F2852" i="9"/>
  <c r="F3290" i="9"/>
  <c r="F594" i="9"/>
  <c r="F5152" i="9"/>
  <c r="F4640" i="9"/>
  <c r="F4128" i="9"/>
  <c r="F5234" i="9"/>
  <c r="F1898" i="9"/>
  <c r="F5311" i="9"/>
  <c r="F4799" i="9"/>
  <c r="F4287" i="9"/>
  <c r="F3775" i="9"/>
  <c r="F3980" i="9"/>
  <c r="F3914" i="9"/>
  <c r="F858" i="9"/>
  <c r="F5214" i="9"/>
  <c r="F4702" i="9"/>
  <c r="F4190" i="9"/>
  <c r="F2228" i="9"/>
  <c r="F2826" i="9"/>
  <c r="F74" i="9"/>
  <c r="F5053" i="9"/>
  <c r="F4541" i="9"/>
  <c r="F5076" i="9"/>
  <c r="F1892" i="9"/>
  <c r="F804" i="9"/>
  <c r="F4460" i="9"/>
  <c r="F1676" i="9"/>
  <c r="F668" i="9"/>
  <c r="F5411" i="9"/>
  <c r="F4899" i="9"/>
  <c r="F4387" i="9"/>
  <c r="F3804" i="9"/>
  <c r="F3218" i="9"/>
  <c r="F4636" i="9"/>
  <c r="F4418" i="9"/>
  <c r="F1474" i="9"/>
  <c r="F5321" i="9"/>
  <c r="F4809" i="9"/>
  <c r="F4297" i="9"/>
  <c r="F3784" i="9"/>
  <c r="F3272" i="9"/>
  <c r="F2760" i="9"/>
  <c r="F2248" i="9"/>
  <c r="F1736" i="9"/>
  <c r="F3335" i="9"/>
  <c r="F2823" i="9"/>
  <c r="F2311" i="9"/>
  <c r="F1799" i="9"/>
  <c r="F1287" i="9"/>
  <c r="F775" i="9"/>
  <c r="F3982" i="9"/>
  <c r="F3470" i="9"/>
  <c r="F2958" i="9"/>
  <c r="F2446" i="9"/>
  <c r="F1934" i="9"/>
  <c r="F1422" i="9"/>
  <c r="F3637" i="9"/>
  <c r="F3125" i="9"/>
  <c r="F2613" i="9"/>
  <c r="F2101" i="9"/>
  <c r="F1589" i="9"/>
  <c r="F3811" i="9"/>
  <c r="F3299" i="9"/>
  <c r="F2787" i="9"/>
  <c r="F2275" i="9"/>
  <c r="F1763" i="9"/>
  <c r="F3977" i="9"/>
  <c r="F3465" i="9"/>
  <c r="F2953" i="9"/>
  <c r="F2441" i="9"/>
  <c r="F1929" i="9"/>
  <c r="F1417" i="9"/>
  <c r="F5316" i="9"/>
  <c r="F5002" i="9"/>
  <c r="F2242" i="9"/>
  <c r="F5464" i="9"/>
  <c r="F4952" i="9"/>
  <c r="F4440" i="9"/>
  <c r="F4180" i="9"/>
  <c r="F3922" i="9"/>
  <c r="F546" i="9"/>
  <c r="F5111" i="9"/>
  <c r="F4599" i="9"/>
  <c r="F4087" i="9"/>
  <c r="F3575" i="9"/>
  <c r="F2476" i="9"/>
  <c r="F2722" i="9"/>
  <c r="F5526" i="9"/>
  <c r="F5014" i="9"/>
  <c r="F4502" i="9"/>
  <c r="F4772" i="9"/>
  <c r="F4562" i="9"/>
  <c r="F1730" i="9"/>
  <c r="F5365" i="9"/>
  <c r="F4853" i="9"/>
  <c r="F4341" i="9"/>
  <c r="F3404" i="9"/>
  <c r="F1436" i="9"/>
  <c r="F404" i="9"/>
  <c r="F2724" i="9"/>
  <c r="F1284" i="9"/>
  <c r="F276" i="9"/>
  <c r="F5211" i="9"/>
  <c r="F4699" i="9"/>
  <c r="F4187" i="9"/>
  <c r="F5482" i="9"/>
  <c r="F1706" i="9"/>
  <c r="F3092" i="9"/>
  <c r="F3314" i="9"/>
  <c r="F346" i="9"/>
  <c r="F5121" i="9"/>
  <c r="F4609" i="9"/>
  <c r="F4097" i="9"/>
  <c r="F3584" i="9"/>
  <c r="F3072" i="9"/>
  <c r="F2560" i="9"/>
  <c r="F2048" i="9"/>
  <c r="F1536" i="9"/>
  <c r="F3135" i="9"/>
  <c r="F2623" i="9"/>
  <c r="F2111" i="9"/>
  <c r="F1599" i="9"/>
  <c r="F1087" i="9"/>
  <c r="F575" i="9"/>
  <c r="F3782" i="9"/>
  <c r="F3270" i="9"/>
  <c r="F2758" i="9"/>
  <c r="F2246" i="9"/>
  <c r="F1734" i="9"/>
  <c r="F3949" i="9"/>
  <c r="F3437" i="9"/>
  <c r="F2925" i="9"/>
  <c r="F2413" i="9"/>
  <c r="F1901" i="9"/>
  <c r="F1389" i="9"/>
  <c r="F3611" i="9"/>
  <c r="F3099" i="9"/>
  <c r="F2587" i="9"/>
  <c r="F2075" i="9"/>
  <c r="F1563" i="9"/>
  <c r="F3777" i="9"/>
  <c r="F3265" i="9"/>
  <c r="F2753" i="9"/>
  <c r="F2241" i="9"/>
  <c r="F1729" i="9"/>
  <c r="F1216" i="9"/>
  <c r="F704" i="9"/>
  <c r="F192" i="9"/>
  <c r="F47" i="9"/>
  <c r="F894" i="9"/>
  <c r="F382" i="9"/>
  <c r="F1229" i="9"/>
  <c r="F717" i="9"/>
  <c r="F205" i="9"/>
  <c r="F1059" i="9"/>
  <c r="F547" i="9"/>
  <c r="F35" i="9"/>
  <c r="F889" i="9"/>
  <c r="F377" i="9"/>
  <c r="F4228" i="9"/>
  <c r="F4242" i="9"/>
  <c r="F1538" i="9"/>
  <c r="F5328" i="9"/>
  <c r="F4816" i="9"/>
  <c r="F4304" i="9"/>
  <c r="F3140" i="9"/>
  <c r="F2994" i="9"/>
  <c r="F5487" i="9"/>
  <c r="F4975" i="9"/>
  <c r="F4463" i="9"/>
  <c r="F3951" i="9"/>
  <c r="F5284" i="9"/>
  <c r="F4906" i="9"/>
  <c r="F1922" i="9"/>
  <c r="F5390" i="9"/>
  <c r="F4878" i="9"/>
  <c r="F4366" i="9"/>
  <c r="F3660" i="9"/>
  <c r="F3770" i="9"/>
  <c r="F1042" i="9"/>
  <c r="F5229" i="9"/>
  <c r="F4717" i="9"/>
  <c r="F4205" i="9"/>
  <c r="F2276" i="9"/>
  <c r="F1164" i="9"/>
  <c r="F132" i="9"/>
  <c r="F2076" i="9"/>
  <c r="F1012" i="9"/>
  <c r="F28" i="9"/>
  <c r="F5075" i="9"/>
  <c r="F4563" i="9"/>
  <c r="F5236" i="9"/>
  <c r="F4514" i="9"/>
  <c r="F658" i="9"/>
  <c r="F5474" i="9"/>
  <c r="F2530" i="9"/>
  <c r="F5497" i="9"/>
  <c r="F4985" i="9"/>
  <c r="F4473" i="9"/>
  <c r="F3960" i="9"/>
  <c r="F3448" i="9"/>
  <c r="F2936" i="9"/>
  <c r="F2424" i="9"/>
  <c r="F1912" i="9"/>
  <c r="F1400" i="9"/>
  <c r="F2999" i="9"/>
  <c r="F2487" i="9"/>
  <c r="F1975" i="9"/>
  <c r="F1463" i="9"/>
  <c r="F951" i="9"/>
  <c r="F439" i="9"/>
  <c r="F3646" i="9"/>
  <c r="F3134" i="9"/>
  <c r="F2622" i="9"/>
  <c r="F2110" i="9"/>
  <c r="F1598" i="9"/>
  <c r="F3813" i="9"/>
  <c r="F3301" i="9"/>
  <c r="F2789" i="9"/>
  <c r="F2277" i="9"/>
  <c r="F1765" i="9"/>
  <c r="F3987" i="9"/>
  <c r="F3475" i="9"/>
  <c r="F2963" i="9"/>
  <c r="F2451" i="9"/>
  <c r="F1939" i="9"/>
  <c r="F1427" i="9"/>
  <c r="F3641" i="9"/>
  <c r="F3129" i="9"/>
  <c r="F2617" i="9"/>
  <c r="F2105" i="9"/>
  <c r="F1593" i="9"/>
  <c r="F1080" i="9"/>
  <c r="F568" i="9"/>
  <c r="F56" i="9"/>
  <c r="F1270" i="9"/>
  <c r="F758" i="9"/>
  <c r="F246" i="9"/>
  <c r="F1093" i="9"/>
  <c r="F581" i="9"/>
  <c r="F69" i="9"/>
  <c r="F923" i="9"/>
  <c r="F411" i="9"/>
  <c r="F1265" i="9"/>
  <c r="F2668" i="9"/>
  <c r="F3162" i="9"/>
  <c r="F458" i="9"/>
  <c r="F5128" i="9"/>
  <c r="F4616" i="9"/>
  <c r="F4104" i="9"/>
  <c r="F5114" i="9"/>
  <c r="F1746" i="9"/>
  <c r="F5287" i="9"/>
  <c r="F4775" i="9"/>
  <c r="F4263" i="9"/>
  <c r="F3751" i="9"/>
  <c r="F3788" i="9"/>
  <c r="F3778" i="9"/>
  <c r="F746" i="9"/>
  <c r="F5190" i="9"/>
  <c r="F4678" i="9"/>
  <c r="F4166" i="9"/>
  <c r="F5498" i="9"/>
  <c r="F2698" i="9"/>
  <c r="F5541" i="9"/>
  <c r="F5029" i="9"/>
  <c r="F4517" i="9"/>
  <c r="F4884" i="9"/>
  <c r="F1844" i="9"/>
  <c r="F756" i="9"/>
  <c r="F4276" i="9"/>
  <c r="F1628" i="9"/>
  <c r="F628" i="9"/>
  <c r="F5387" i="9"/>
  <c r="F4875" i="9"/>
  <c r="F4363" i="9"/>
  <c r="F3572" i="9"/>
  <c r="F3018" i="9"/>
  <c r="F4468" i="9"/>
  <c r="F4282" i="9"/>
  <c r="F1338" i="9"/>
  <c r="F5297" i="9"/>
  <c r="F4785" i="9"/>
  <c r="F4273" i="9"/>
  <c r="F3760" i="9"/>
  <c r="F3248" i="9"/>
  <c r="F2736" i="9"/>
  <c r="F2224" i="9"/>
  <c r="F1712" i="9"/>
  <c r="F3311" i="9"/>
  <c r="F2799" i="9"/>
  <c r="F2287" i="9"/>
  <c r="F1775" i="9"/>
  <c r="F1263" i="9"/>
  <c r="F751" i="9"/>
  <c r="F3958" i="9"/>
  <c r="F3446" i="9"/>
  <c r="F2934" i="9"/>
  <c r="F2422" i="9"/>
  <c r="F1910" i="9"/>
  <c r="F1398" i="9"/>
  <c r="F3613" i="9"/>
  <c r="F3101" i="9"/>
  <c r="F2589" i="9"/>
  <c r="F2077" i="9"/>
  <c r="F1565" i="9"/>
  <c r="F3787" i="9"/>
  <c r="F3275" i="9"/>
  <c r="F2763" i="9"/>
  <c r="F2251" i="9"/>
  <c r="F1739" i="9"/>
  <c r="F3953" i="9"/>
  <c r="F3441" i="9"/>
  <c r="F2929" i="9"/>
  <c r="F2417" i="9"/>
  <c r="F1905" i="9"/>
  <c r="F1393" i="9"/>
  <c r="F880" i="9"/>
  <c r="F368" i="9"/>
  <c r="F223" i="9"/>
  <c r="F1070" i="9"/>
  <c r="F558" i="9"/>
  <c r="F46" i="9"/>
  <c r="F893" i="9"/>
  <c r="F381" i="9"/>
  <c r="F1235" i="9"/>
  <c r="F723" i="9"/>
  <c r="F211" i="9"/>
  <c r="F1065" i="9"/>
  <c r="F3596" i="9"/>
  <c r="F3802" i="9"/>
  <c r="F1122" i="9"/>
  <c r="F5248" i="9"/>
  <c r="F4736" i="9"/>
  <c r="F4224" i="9"/>
  <c r="F2492" i="9"/>
  <c r="F2522" i="9"/>
  <c r="F5407" i="9"/>
  <c r="F4895" i="9"/>
  <c r="F4383" i="9"/>
  <c r="F3871" i="9"/>
  <c r="F4700" i="9"/>
  <c r="F4442" i="9"/>
  <c r="F1426" i="9"/>
  <c r="F5310" i="9"/>
  <c r="F4798" i="9"/>
  <c r="F4286" i="9"/>
  <c r="F3028" i="9"/>
  <c r="F3346" i="9"/>
  <c r="F586" i="9"/>
  <c r="F5149" i="9"/>
  <c r="F4637" i="9"/>
  <c r="F4125" i="9"/>
  <c r="F2084" i="9"/>
  <c r="F996" i="9"/>
  <c r="F5228" i="9"/>
  <c r="F1916" i="9"/>
  <c r="F860" i="9"/>
  <c r="F5507" i="9"/>
  <c r="F4995" i="9"/>
  <c r="F4483" i="9"/>
  <c r="F4588" i="9"/>
  <c r="F3938" i="9"/>
  <c r="F5388" i="9"/>
  <c r="F4938" i="9"/>
  <c r="F2050" i="9"/>
  <c r="F5417" i="9"/>
  <c r="F4905" i="9"/>
  <c r="F4393" i="9"/>
  <c r="F3880" i="9"/>
  <c r="F3368" i="9"/>
  <c r="F2856" i="9"/>
  <c r="F2344" i="9"/>
  <c r="F1832" i="9"/>
  <c r="F3431" i="9"/>
  <c r="F2919" i="9"/>
  <c r="F2407" i="9"/>
  <c r="F1895" i="9"/>
  <c r="F1383" i="9"/>
  <c r="F871" i="9"/>
  <c r="F4078" i="9"/>
  <c r="F3566" i="9"/>
  <c r="F3054" i="9"/>
  <c r="F2542" i="9"/>
  <c r="F2030" i="9"/>
  <c r="F1518" i="9"/>
  <c r="F3733" i="9"/>
  <c r="F3221" i="9"/>
  <c r="F2709" i="9"/>
  <c r="F2197" i="9"/>
  <c r="F1685" i="9"/>
  <c r="F3907" i="9"/>
  <c r="F3395" i="9"/>
  <c r="F4264" i="9"/>
  <c r="F2820" i="9"/>
  <c r="F2754" i="9"/>
  <c r="F5447" i="9"/>
  <c r="F4935" i="9"/>
  <c r="F4423" i="9"/>
  <c r="F3911" i="9"/>
  <c r="F4972" i="9"/>
  <c r="F4666" i="9"/>
  <c r="F1666" i="9"/>
  <c r="F5350" i="9"/>
  <c r="F4838" i="9"/>
  <c r="F4326" i="9"/>
  <c r="F3348" i="9"/>
  <c r="F3546" i="9"/>
  <c r="F826" i="9"/>
  <c r="F5189" i="9"/>
  <c r="F4677" i="9"/>
  <c r="F4165" i="9"/>
  <c r="F2156" i="9"/>
  <c r="F1084" i="9"/>
  <c r="F1996" i="9"/>
  <c r="F940" i="9"/>
  <c r="F5547" i="9"/>
  <c r="F5035" i="9"/>
  <c r="F4523" i="9"/>
  <c r="F4892" i="9"/>
  <c r="F4226" i="9"/>
  <c r="F290" i="9"/>
  <c r="F5202" i="9"/>
  <c r="F2282" i="9"/>
  <c r="F5457" i="9"/>
  <c r="F4945" i="9"/>
  <c r="F4433" i="9"/>
  <c r="F3920" i="9"/>
  <c r="F3408" i="9"/>
  <c r="F2896" i="9"/>
  <c r="F2384" i="9"/>
  <c r="F1872" i="9"/>
  <c r="F3471" i="9"/>
  <c r="F2959" i="9"/>
  <c r="F2447" i="9"/>
  <c r="F1935" i="9"/>
  <c r="F1423" i="9"/>
  <c r="F911" i="9"/>
  <c r="F399" i="9"/>
  <c r="F3606" i="9"/>
  <c r="F3094" i="9"/>
  <c r="F2582" i="9"/>
  <c r="F2070" i="9"/>
  <c r="F1558" i="9"/>
  <c r="F3773" i="9"/>
  <c r="F3261" i="9"/>
  <c r="F2749" i="9"/>
  <c r="F2237" i="9"/>
  <c r="F1725" i="9"/>
  <c r="F3947" i="9"/>
  <c r="F3435" i="9"/>
  <c r="F2923" i="9"/>
  <c r="F2411" i="9"/>
  <c r="F1899" i="9"/>
  <c r="F1387" i="9"/>
  <c r="F3601" i="9"/>
  <c r="F3089" i="9"/>
  <c r="F2577" i="9"/>
  <c r="F2065" i="9"/>
  <c r="F1553" i="9"/>
  <c r="F1040" i="9"/>
  <c r="F528" i="9"/>
  <c r="F16" i="9"/>
  <c r="F1230" i="9"/>
  <c r="F718" i="9"/>
  <c r="F206" i="9"/>
  <c r="F1053" i="9"/>
  <c r="F541" i="9"/>
  <c r="F29" i="9"/>
  <c r="F883" i="9"/>
  <c r="F371" i="9"/>
  <c r="F1225" i="9"/>
  <c r="F2380" i="9"/>
  <c r="F2962" i="9"/>
  <c r="F250" i="9"/>
  <c r="F5088" i="9"/>
  <c r="F4576" i="9"/>
  <c r="F5300" i="9"/>
  <c r="F4842" i="9"/>
  <c r="F1466" i="9"/>
  <c r="F5247" i="9"/>
  <c r="F4735" i="9"/>
  <c r="F4223" i="9"/>
  <c r="F3711" i="9"/>
  <c r="F3508" i="9"/>
  <c r="F3562" i="9"/>
  <c r="F522" i="9"/>
  <c r="F5150" i="9"/>
  <c r="F4638" i="9"/>
  <c r="F4126" i="9"/>
  <c r="F5274" i="9"/>
  <c r="F2490" i="9"/>
  <c r="F5501" i="9"/>
  <c r="F4989" i="9"/>
  <c r="F4477" i="9"/>
  <c r="F4548" i="9"/>
  <c r="F1716" i="9"/>
  <c r="F676" i="9"/>
  <c r="F3948" i="9"/>
  <c r="F1548" i="9"/>
  <c r="F540" i="9"/>
  <c r="F5347" i="9"/>
  <c r="F4835" i="9"/>
  <c r="F4323" i="9"/>
  <c r="F3236" i="9"/>
  <c r="F2746" i="9"/>
  <c r="F4148" i="9"/>
  <c r="F4082" i="9"/>
  <c r="F1098" i="9"/>
  <c r="F5257" i="9"/>
  <c r="F4745" i="9"/>
  <c r="F4233" i="9"/>
  <c r="F3720" i="9"/>
  <c r="F3208" i="9"/>
  <c r="F2696" i="9"/>
  <c r="F2184" i="9"/>
  <c r="F1672" i="9"/>
  <c r="F3271" i="9"/>
  <c r="F2759" i="9"/>
  <c r="F2247" i="9"/>
  <c r="F1735" i="9"/>
  <c r="F1223" i="9"/>
  <c r="F711" i="9"/>
  <c r="F3918" i="9"/>
  <c r="F3406" i="9"/>
  <c r="F2894" i="9"/>
  <c r="F2382" i="9"/>
  <c r="F1870" i="9"/>
  <c r="F4085" i="9"/>
  <c r="F3573" i="9"/>
  <c r="F3061" i="9"/>
  <c r="F2549" i="9"/>
  <c r="F2037" i="9"/>
  <c r="F1525" i="9"/>
  <c r="F3747" i="9"/>
  <c r="F3235" i="9"/>
  <c r="F2723" i="9"/>
  <c r="F2211" i="9"/>
  <c r="F1699" i="9"/>
  <c r="F3913" i="9"/>
  <c r="F3401" i="9"/>
  <c r="F2889" i="9"/>
  <c r="F2377" i="9"/>
  <c r="F1865" i="9"/>
  <c r="F1352" i="9"/>
  <c r="F4788" i="9"/>
  <c r="F4658" i="9"/>
  <c r="F1890" i="9"/>
  <c r="F5400" i="9"/>
  <c r="F4888" i="9"/>
  <c r="F4376" i="9"/>
  <c r="F3732" i="9"/>
  <c r="F3450" i="9"/>
  <c r="F90" i="9"/>
  <c r="F5047" i="9"/>
  <c r="F4535" i="9"/>
  <c r="F4023" i="9"/>
  <c r="F3511" i="9"/>
  <c r="F5370" i="9"/>
  <c r="F2330" i="9"/>
  <c r="F5462" i="9"/>
  <c r="F4950" i="9"/>
  <c r="F4438" i="9"/>
  <c r="F4220" i="9"/>
  <c r="F4210" i="9"/>
  <c r="F1410" i="9"/>
  <c r="F5301" i="9"/>
  <c r="F4789" i="9"/>
  <c r="F4277" i="9"/>
  <c r="F2844" i="9"/>
  <c r="F1308" i="9"/>
  <c r="F268" i="9"/>
  <c r="F2268" i="9"/>
  <c r="F1156" i="9"/>
  <c r="F148" i="9"/>
  <c r="F5147" i="9"/>
  <c r="F4635" i="9"/>
  <c r="F4123" i="9"/>
  <c r="F5042" i="9"/>
  <c r="F1218" i="9"/>
  <c r="F2652" i="9"/>
  <c r="F2938" i="9"/>
  <c r="F42" i="9"/>
  <c r="F5057" i="9"/>
  <c r="F4545" i="9"/>
  <c r="F4032" i="9"/>
  <c r="F3520" i="9"/>
  <c r="F3008" i="9"/>
  <c r="F2496" i="9"/>
  <c r="F1984" i="9"/>
  <c r="F1472" i="9"/>
  <c r="F3071" i="9"/>
  <c r="F2559" i="9"/>
  <c r="F2047" i="9"/>
  <c r="F1535" i="9"/>
  <c r="F1023" i="9"/>
  <c r="F511" i="9"/>
  <c r="F3718" i="9"/>
  <c r="F3206" i="9"/>
  <c r="F2694" i="9"/>
  <c r="F2182" i="9"/>
  <c r="F1670" i="9"/>
  <c r="F3885" i="9"/>
  <c r="F3373" i="9"/>
  <c r="F2861" i="9"/>
  <c r="F2349" i="9"/>
  <c r="F1837" i="9"/>
  <c r="F4059" i="9"/>
  <c r="F3547" i="9"/>
  <c r="F3035" i="9"/>
  <c r="F2523" i="9"/>
  <c r="F2011" i="9"/>
  <c r="F1499" i="9"/>
  <c r="F3713" i="9"/>
  <c r="F3201" i="9"/>
  <c r="F2689" i="9"/>
  <c r="F2177" i="9"/>
  <c r="F1665" i="9"/>
  <c r="F1152" i="9"/>
  <c r="F640" i="9"/>
  <c r="F128" i="9"/>
  <c r="F1342" i="9"/>
  <c r="F830" i="9"/>
  <c r="F318" i="9"/>
  <c r="F1165" i="9"/>
  <c r="F653" i="9"/>
  <c r="F141" i="9"/>
  <c r="F995" i="9"/>
  <c r="F483" i="9"/>
  <c r="F1337" i="9"/>
  <c r="F825" i="9"/>
  <c r="F313" i="9"/>
  <c r="F3716" i="9"/>
  <c r="F3890" i="9"/>
  <c r="F1194" i="9"/>
  <c r="F5264" i="9"/>
  <c r="F4752" i="9"/>
  <c r="F4240" i="9"/>
  <c r="F2628" i="9"/>
  <c r="F2594" i="9"/>
  <c r="F5423" i="9"/>
  <c r="F4911" i="9"/>
  <c r="F4399" i="9"/>
  <c r="F3887" i="9"/>
  <c r="F4820" i="9"/>
  <c r="F4546" i="9"/>
  <c r="F1522" i="9"/>
  <c r="F5326" i="9"/>
  <c r="F4814" i="9"/>
  <c r="F4302" i="9"/>
  <c r="F3172" i="9"/>
  <c r="F3434" i="9"/>
  <c r="F674" i="9"/>
  <c r="F5165" i="9"/>
  <c r="F4653" i="9"/>
  <c r="F4141" i="9"/>
  <c r="F2116" i="9"/>
  <c r="F1036" i="9"/>
  <c r="F5372" i="9"/>
  <c r="F1948" i="9"/>
  <c r="F892" i="9"/>
  <c r="F5523" i="9"/>
  <c r="F5011" i="9"/>
  <c r="F4499" i="9"/>
  <c r="F4724" i="9"/>
  <c r="F4050" i="9"/>
  <c r="F5516" i="9"/>
  <c r="F5026" i="9"/>
  <c r="F2138" i="9"/>
  <c r="F5433" i="9"/>
  <c r="F4921" i="9"/>
  <c r="F4409" i="9"/>
  <c r="F3896" i="9"/>
  <c r="F3384" i="9"/>
  <c r="F2872" i="9"/>
  <c r="F2360" i="9"/>
  <c r="F1848" i="9"/>
  <c r="F3447" i="9"/>
  <c r="F2935" i="9"/>
  <c r="F2423" i="9"/>
  <c r="F1911" i="9"/>
  <c r="F1399" i="9"/>
  <c r="F887" i="9"/>
  <c r="F375" i="9"/>
  <c r="F3582" i="9"/>
  <c r="F3070" i="9"/>
  <c r="F2558" i="9"/>
  <c r="F2046" i="9"/>
  <c r="F1534" i="9"/>
  <c r="F3749" i="9"/>
  <c r="F3237" i="9"/>
  <c r="F2725" i="9"/>
  <c r="F2213" i="9"/>
  <c r="F1701" i="9"/>
  <c r="F3923" i="9"/>
  <c r="F3411" i="9"/>
  <c r="F2899" i="9"/>
  <c r="F2387" i="9"/>
  <c r="F1875" i="9"/>
  <c r="F4089" i="9"/>
  <c r="F3577" i="9"/>
  <c r="F3065" i="9"/>
  <c r="F2553" i="9"/>
  <c r="F2041" i="9"/>
  <c r="F1529" i="9"/>
  <c r="F1016" i="9"/>
  <c r="F504" i="9"/>
  <c r="F359" i="9"/>
  <c r="F1206" i="9"/>
  <c r="F694" i="9"/>
  <c r="F182" i="9"/>
  <c r="F1029" i="9"/>
  <c r="F517" i="9"/>
  <c r="F859" i="9"/>
  <c r="F347" i="9"/>
  <c r="F1201" i="9"/>
  <c r="F1764" i="9"/>
  <c r="F2818" i="9"/>
  <c r="F122" i="9"/>
  <c r="F5064" i="9"/>
  <c r="F4552" i="9"/>
  <c r="F5124" i="9"/>
  <c r="F4682" i="9"/>
  <c r="F1290" i="9"/>
  <c r="F5223" i="9"/>
  <c r="F4711" i="9"/>
  <c r="F4199" i="9"/>
  <c r="F3687" i="9"/>
  <c r="F3316" i="9"/>
  <c r="F3426" i="9"/>
  <c r="F402" i="9"/>
  <c r="F5126" i="9"/>
  <c r="F4614" i="9"/>
  <c r="F4102" i="9"/>
  <c r="F5162" i="9"/>
  <c r="F2346" i="9"/>
  <c r="F5477" i="9"/>
  <c r="F4965" i="9"/>
  <c r="F4453" i="9"/>
  <c r="F4332" i="9"/>
  <c r="F1668" i="9"/>
  <c r="F620" i="9"/>
  <c r="F3692" i="9"/>
  <c r="F1508" i="9"/>
  <c r="F492" i="9"/>
  <c r="F5323" i="9"/>
  <c r="F4811" i="9"/>
  <c r="F4299" i="9"/>
  <c r="F3052" i="9"/>
  <c r="F2570" i="9"/>
  <c r="F3972" i="9"/>
  <c r="F3946" i="9"/>
  <c r="F954" i="9"/>
  <c r="F5233" i="9"/>
  <c r="F4721" i="9"/>
  <c r="F4209" i="9"/>
  <c r="F3696" i="9"/>
  <c r="F3184" i="9"/>
  <c r="F2672" i="9"/>
  <c r="F2160" i="9"/>
  <c r="F1648" i="9"/>
  <c r="F3247" i="9"/>
  <c r="F2735" i="9"/>
  <c r="F2223" i="9"/>
  <c r="F1711" i="9"/>
  <c r="F1199" i="9"/>
  <c r="F687" i="9"/>
  <c r="F3894" i="9"/>
  <c r="F3382" i="9"/>
  <c r="F2870" i="9"/>
  <c r="F2358" i="9"/>
  <c r="F1846" i="9"/>
  <c r="F4061" i="9"/>
  <c r="F3549" i="9"/>
  <c r="F3037" i="9"/>
  <c r="F2525" i="9"/>
  <c r="F2013" i="9"/>
  <c r="F1501" i="9"/>
  <c r="F3723" i="9"/>
  <c r="F3211" i="9"/>
  <c r="F2699" i="9"/>
  <c r="F2187" i="9"/>
  <c r="F1675" i="9"/>
  <c r="F3889" i="9"/>
  <c r="F3377" i="9"/>
  <c r="F2865" i="9"/>
  <c r="F2353" i="9"/>
  <c r="F1841" i="9"/>
  <c r="F1328" i="9"/>
  <c r="F816" i="9"/>
  <c r="F304" i="9"/>
  <c r="F159" i="9"/>
  <c r="F1006" i="9"/>
  <c r="F494" i="9"/>
  <c r="F1341" i="9"/>
  <c r="F829" i="9"/>
  <c r="F317" i="9"/>
  <c r="F1171" i="9"/>
  <c r="F659" i="9"/>
  <c r="F147" i="9"/>
  <c r="F1001" i="9"/>
  <c r="F3116" i="9"/>
  <c r="F3442" i="9"/>
  <c r="F770" i="9"/>
  <c r="F5184" i="9"/>
  <c r="F4672" i="9"/>
  <c r="F4160" i="9"/>
  <c r="F5450" i="9"/>
  <c r="F2090" i="9"/>
  <c r="F5343" i="9"/>
  <c r="F4831" i="9"/>
  <c r="F4319" i="9"/>
  <c r="F3807" i="9"/>
  <c r="F4204" i="9"/>
  <c r="F4090" i="9"/>
  <c r="F1058" i="9"/>
  <c r="F5246" i="9"/>
  <c r="F4734" i="9"/>
  <c r="F4222" i="9"/>
  <c r="F2500" i="9"/>
  <c r="F3010" i="9"/>
  <c r="F242" i="9"/>
  <c r="F5085" i="9"/>
  <c r="F4573" i="9"/>
  <c r="F5332" i="9"/>
  <c r="F1956" i="9"/>
  <c r="F868" i="9"/>
  <c r="F4732" i="9"/>
  <c r="F1780" i="9"/>
  <c r="F732" i="9"/>
  <c r="F5443" i="9"/>
  <c r="F4931" i="9"/>
  <c r="F4419" i="9"/>
  <c r="F4068" i="9"/>
  <c r="F3458" i="9"/>
  <c r="F4876" i="9"/>
  <c r="F4594" i="9"/>
  <c r="F1674" i="9"/>
  <c r="F5353" i="9"/>
  <c r="F4841" i="9"/>
  <c r="F4329" i="9"/>
  <c r="F3816" i="9"/>
  <c r="F3304" i="9"/>
  <c r="F2792" i="9"/>
  <c r="F2280" i="9"/>
  <c r="F1768" i="9"/>
  <c r="F3367" i="9"/>
  <c r="F2855" i="9"/>
  <c r="F2343" i="9"/>
  <c r="F1831" i="9"/>
  <c r="F1319" i="9"/>
  <c r="F807" i="9"/>
  <c r="F4014" i="9"/>
  <c r="F3502" i="9"/>
  <c r="F2990" i="9"/>
  <c r="F2478" i="9"/>
  <c r="F1966" i="9"/>
  <c r="F1454" i="9"/>
  <c r="F3669" i="9"/>
  <c r="F3157" i="9"/>
  <c r="F2645" i="9"/>
  <c r="F2133" i="9"/>
  <c r="F1621" i="9"/>
  <c r="F3843" i="9"/>
  <c r="F3331" i="9"/>
  <c r="F2819" i="9"/>
  <c r="F2307" i="9"/>
  <c r="F1795" i="9"/>
  <c r="F4009" i="9"/>
  <c r="F3497" i="9"/>
  <c r="F2985" i="9"/>
  <c r="F2473" i="9"/>
  <c r="F1961" i="9"/>
  <c r="F1449" i="9"/>
  <c r="F936" i="9"/>
  <c r="F424" i="9"/>
  <c r="F279" i="9"/>
  <c r="F1126" i="9"/>
  <c r="F614" i="9"/>
  <c r="F102" i="9"/>
  <c r="F949" i="9"/>
  <c r="F437" i="9"/>
  <c r="F1291" i="9"/>
  <c r="F779" i="9"/>
  <c r="F267" i="9"/>
  <c r="F1121" i="9"/>
  <c r="F609" i="9"/>
  <c r="F97" i="9"/>
  <c r="F5506" i="9"/>
  <c r="F2730" i="9"/>
  <c r="F26" i="9"/>
  <c r="F5048" i="9"/>
  <c r="F4536" i="9"/>
  <c r="F4980" i="9"/>
  <c r="F4554" i="9"/>
  <c r="F1178" i="9"/>
  <c r="F5207" i="9"/>
  <c r="F4695" i="9"/>
  <c r="F4183" i="9"/>
  <c r="F3671" i="9"/>
  <c r="F3164" i="9"/>
  <c r="F3322" i="9"/>
  <c r="F314" i="9"/>
  <c r="F5110" i="9"/>
  <c r="F4598" i="9"/>
  <c r="F5524" i="9"/>
  <c r="F5074" i="9"/>
  <c r="F2266" i="9"/>
  <c r="F5461" i="9"/>
  <c r="F204" i="9"/>
  <c r="F970" i="9"/>
  <c r="F2976" i="9"/>
  <c r="F991" i="9"/>
  <c r="F3341" i="9"/>
  <c r="F1979" i="9"/>
  <c r="F776" i="9"/>
  <c r="F454" i="9"/>
  <c r="F1131" i="9"/>
  <c r="F777" i="9"/>
  <c r="F89" i="9"/>
  <c r="F2028" i="9"/>
  <c r="F5306" i="9"/>
  <c r="F2400" i="9"/>
  <c r="F415" i="9"/>
  <c r="F2765" i="9"/>
  <c r="F1403" i="9"/>
  <c r="F480" i="9"/>
  <c r="F158" i="9"/>
  <c r="F835" i="9"/>
  <c r="F681" i="9"/>
  <c r="F5141" i="9"/>
  <c r="F5499" i="9"/>
  <c r="F5409" i="9"/>
  <c r="F3423" i="9"/>
  <c r="F3046" i="9"/>
  <c r="F1677" i="9"/>
  <c r="F3041" i="9"/>
  <c r="F311" i="9"/>
  <c r="F981" i="9"/>
  <c r="F299" i="9"/>
  <c r="F497" i="9"/>
  <c r="F5268" i="9"/>
  <c r="F4411" i="9"/>
  <c r="F4321" i="9"/>
  <c r="F2335" i="9"/>
  <c r="F1958" i="9"/>
  <c r="F3323" i="9"/>
  <c r="F1953" i="9"/>
  <c r="F1118" i="9"/>
  <c r="F429" i="9"/>
  <c r="F1113" i="9"/>
  <c r="F321" i="9"/>
  <c r="F724" i="9"/>
  <c r="F2906" i="9"/>
  <c r="F3232" i="9"/>
  <c r="F1247" i="9"/>
  <c r="F3597" i="9"/>
  <c r="F2235" i="9"/>
  <c r="F904" i="9"/>
  <c r="F582" i="9"/>
  <c r="F1259" i="9"/>
  <c r="F841" i="9"/>
  <c r="F137" i="9"/>
  <c r="F1476" i="9"/>
  <c r="F3850" i="9"/>
  <c r="F2144" i="9"/>
  <c r="F3878" i="9"/>
  <c r="F2509" i="9"/>
  <c r="F3873" i="9"/>
  <c r="F352" i="9"/>
  <c r="F30" i="9"/>
  <c r="F707" i="9"/>
  <c r="F641" i="9"/>
  <c r="F4885" i="9"/>
  <c r="F5243" i="9"/>
  <c r="F5153" i="9"/>
  <c r="F3167" i="9"/>
  <c r="F2790" i="9"/>
  <c r="F1421" i="9"/>
  <c r="F2785" i="9"/>
  <c r="F183" i="9"/>
  <c r="F853" i="9"/>
  <c r="F171" i="9"/>
  <c r="F457" i="9"/>
  <c r="F3132" i="9"/>
  <c r="D437" i="9"/>
  <c r="D310" i="9"/>
  <c r="D447" i="9"/>
  <c r="D417" i="9"/>
  <c r="D652" i="9"/>
  <c r="D317" i="9"/>
  <c r="D1341" i="9"/>
  <c r="D1246" i="9"/>
  <c r="D360" i="9"/>
  <c r="D290" i="9"/>
  <c r="D1817" i="9"/>
  <c r="D1336" i="9"/>
  <c r="D1896" i="9"/>
  <c r="U1896" i="9" s="1"/>
  <c r="V1896" i="9" s="1"/>
  <c r="D1278" i="9"/>
  <c r="D354" i="9"/>
  <c r="D214" i="9"/>
  <c r="D4813" i="9"/>
  <c r="U4813" i="9" s="1"/>
  <c r="V4813" i="9" s="1"/>
  <c r="D925" i="9"/>
  <c r="D1790" i="9"/>
  <c r="U1790" i="9" s="1"/>
  <c r="V1790" i="9" s="1"/>
  <c r="D630" i="9"/>
  <c r="D118" i="9"/>
  <c r="D1854" i="9"/>
  <c r="D750" i="9"/>
  <c r="D1741" i="9"/>
  <c r="D4880" i="9"/>
  <c r="F449" i="9"/>
  <c r="F131" i="9"/>
  <c r="F813" i="9"/>
  <c r="F143" i="9"/>
  <c r="F2721" i="9"/>
  <c r="F4091" i="9"/>
  <c r="F2726" i="9"/>
  <c r="F3103" i="9"/>
  <c r="F5089" i="9"/>
  <c r="F5179" i="9"/>
  <c r="F201" i="9"/>
  <c r="F1281" i="9"/>
  <c r="F1248" i="9"/>
  <c r="F3643" i="9"/>
  <c r="F3814" i="9"/>
  <c r="F3616" i="9"/>
  <c r="F4731" i="9"/>
  <c r="F129" i="9"/>
  <c r="F1305" i="9"/>
  <c r="F1133" i="9"/>
  <c r="F864" i="9"/>
  <c r="F3707" i="9"/>
  <c r="F3366" i="9"/>
  <c r="F3168" i="9"/>
  <c r="F4795" i="9"/>
  <c r="F49" i="9"/>
  <c r="F1097" i="9"/>
  <c r="F1173" i="9"/>
  <c r="F648" i="9"/>
  <c r="F3259" i="9"/>
  <c r="F3430" i="9"/>
  <c r="F2720" i="9"/>
  <c r="F4347" i="9"/>
  <c r="F65" i="9"/>
  <c r="F985" i="9"/>
  <c r="F941" i="9"/>
  <c r="F672" i="9"/>
  <c r="F2811" i="9"/>
  <c r="F2982" i="9"/>
  <c r="F2784" i="9"/>
  <c r="F4004" i="9"/>
  <c r="F5077" i="9"/>
  <c r="F1009" i="9"/>
  <c r="F725" i="9"/>
  <c r="F456" i="9"/>
  <c r="F2875" i="9"/>
  <c r="F2534" i="9"/>
  <c r="F2336" i="9"/>
  <c r="F4516" i="9"/>
  <c r="F4629" i="9"/>
  <c r="F897" i="9"/>
  <c r="F749" i="9"/>
  <c r="F224" i="9"/>
  <c r="F2427" i="9"/>
  <c r="F2598" i="9"/>
  <c r="F1888" i="9"/>
  <c r="F4354" i="9"/>
  <c r="F4693" i="9"/>
  <c r="F689" i="9"/>
  <c r="F277" i="9"/>
  <c r="F8" i="9"/>
  <c r="F1467" i="9"/>
  <c r="F1638" i="9"/>
  <c r="F1440" i="9"/>
  <c r="F2404" i="9"/>
  <c r="F2564" i="9"/>
  <c r="F1234" i="9"/>
  <c r="F4730" i="9"/>
  <c r="F4214" i="9"/>
  <c r="F4918" i="9"/>
  <c r="F18" i="9"/>
  <c r="F4042" i="9"/>
  <c r="F3479" i="9"/>
  <c r="F4119" i="9"/>
  <c r="F4823" i="9"/>
  <c r="F5527" i="9"/>
  <c r="F4130" i="9"/>
  <c r="F4152" i="9"/>
  <c r="F4856" i="9"/>
  <c r="F5496" i="9"/>
  <c r="F3410" i="9"/>
  <c r="F4524" i="9"/>
  <c r="F545" i="9"/>
  <c r="F1249" i="9"/>
  <c r="F587" i="9"/>
  <c r="F1227" i="9"/>
  <c r="F565" i="9"/>
  <c r="F1269" i="9"/>
  <c r="F550" i="9"/>
  <c r="F1254" i="9"/>
  <c r="F232" i="9"/>
  <c r="F872" i="9"/>
  <c r="F1577" i="9"/>
  <c r="F2281" i="9"/>
  <c r="F2921" i="9"/>
  <c r="F3625" i="9"/>
  <c r="F1603" i="9"/>
  <c r="F2243" i="9"/>
  <c r="F2947" i="9"/>
  <c r="F1429" i="9"/>
  <c r="F3029" i="9"/>
  <c r="F2350" i="9"/>
  <c r="F2151" i="9"/>
  <c r="F4137" i="9"/>
  <c r="F4227" i="9"/>
  <c r="F3748" i="9"/>
  <c r="F5054" i="9"/>
  <c r="F810" i="9"/>
  <c r="F809" i="9"/>
  <c r="F814" i="9"/>
  <c r="F3185" i="9"/>
  <c r="F1821" i="9"/>
  <c r="F3190" i="9"/>
  <c r="F1456" i="9"/>
  <c r="F5553" i="9"/>
  <c r="F116" i="9"/>
  <c r="F5285" i="9"/>
  <c r="F5258" i="9"/>
  <c r="F4360" i="9"/>
  <c r="F1179" i="9"/>
  <c r="F312" i="9"/>
  <c r="F1683" i="9"/>
  <c r="F3045" i="9"/>
  <c r="F695" i="9"/>
  <c r="F2680" i="9"/>
  <c r="F4020" i="9"/>
  <c r="F3796" i="9"/>
  <c r="F5194" i="9"/>
  <c r="F4207" i="9"/>
  <c r="F170" i="9"/>
  <c r="F1315" i="9"/>
  <c r="F960" i="9"/>
  <c r="F2331" i="9"/>
  <c r="F3693" i="9"/>
  <c r="F1343" i="9"/>
  <c r="F3328" i="9"/>
  <c r="F3658" i="9"/>
  <c r="F916" i="9"/>
  <c r="F4246" i="9"/>
  <c r="F4855" i="9"/>
  <c r="F3578" i="9"/>
  <c r="F1507" i="9"/>
  <c r="F2869" i="9"/>
  <c r="F519" i="9"/>
  <c r="F2504" i="9"/>
  <c r="F2708" i="9"/>
  <c r="F2292" i="9"/>
  <c r="F4258" i="9"/>
  <c r="F4031" i="9"/>
  <c r="F5408" i="9"/>
  <c r="F861" i="9"/>
  <c r="F1873" i="9"/>
  <c r="D97" i="9"/>
  <c r="D2464" i="9"/>
  <c r="D413" i="9"/>
  <c r="F712" i="9"/>
  <c r="F4475" i="9"/>
  <c r="F1005" i="9"/>
  <c r="F3110" i="9"/>
  <c r="F2912" i="9"/>
  <c r="F5205" i="9"/>
  <c r="F905" i="9"/>
  <c r="F264" i="9"/>
  <c r="F4802" i="9"/>
  <c r="F4245" i="9"/>
  <c r="F1578" i="9"/>
  <c r="F5386" i="9"/>
  <c r="F4278" i="9"/>
  <c r="F4982" i="9"/>
  <c r="F650" i="9"/>
  <c r="F4394" i="9"/>
  <c r="F3543" i="9"/>
  <c r="F4247" i="9"/>
  <c r="F4887" i="9"/>
  <c r="F330" i="9"/>
  <c r="F5010" i="9"/>
  <c r="F4216" i="9"/>
  <c r="F4920" i="9"/>
  <c r="F362" i="9"/>
  <c r="F3762" i="9"/>
  <c r="F5068" i="9"/>
  <c r="F673" i="9"/>
  <c r="F1313" i="9"/>
  <c r="F651" i="9"/>
  <c r="F1355" i="9"/>
  <c r="F629" i="9"/>
  <c r="F1333" i="9"/>
  <c r="F678" i="9"/>
  <c r="F1318" i="9"/>
  <c r="F296" i="9"/>
  <c r="F1000" i="9"/>
  <c r="F1641" i="9"/>
  <c r="F2345" i="9"/>
  <c r="F3049" i="9"/>
  <c r="F3689" i="9"/>
  <c r="F1667" i="9"/>
  <c r="F2371" i="9"/>
  <c r="F3011" i="9"/>
  <c r="F1493" i="9"/>
  <c r="F3477" i="9"/>
  <c r="F2798" i="9"/>
  <c r="F2663" i="9"/>
  <c r="F4649" i="9"/>
  <c r="F4739" i="9"/>
  <c r="F4381" i="9"/>
  <c r="F50" i="9"/>
  <c r="F4178" i="9"/>
  <c r="F1321" i="9"/>
  <c r="F1326" i="9"/>
  <c r="F3697" i="9"/>
  <c r="F2333" i="9"/>
  <c r="F3702" i="9"/>
  <c r="F1968" i="9"/>
  <c r="F2858" i="9"/>
  <c r="F1124" i="9"/>
  <c r="F1314" i="9"/>
  <c r="F3495" i="9"/>
  <c r="F4872" i="9"/>
  <c r="F824" i="9"/>
  <c r="F2195" i="9"/>
  <c r="F3557" i="9"/>
  <c r="F1207" i="9"/>
  <c r="F3192" i="9"/>
  <c r="F2634" i="9"/>
  <c r="F636" i="9"/>
  <c r="F4110" i="9"/>
  <c r="F4719" i="9"/>
  <c r="F2866" i="9"/>
  <c r="F461" i="9"/>
  <c r="F1473" i="9"/>
  <c r="F2843" i="9"/>
  <c r="F1478" i="9"/>
  <c r="F1855" i="9"/>
  <c r="F3840" i="9"/>
  <c r="F4268" i="9"/>
  <c r="F2004" i="9"/>
  <c r="F4758" i="9"/>
  <c r="F5367" i="9"/>
  <c r="F3308" i="9"/>
  <c r="F2019" i="9"/>
  <c r="F3381" i="9"/>
  <c r="F1031" i="9"/>
  <c r="F3016" i="9"/>
  <c r="F1266" i="9"/>
  <c r="F284" i="9"/>
  <c r="F4300" i="9"/>
  <c r="F4543" i="9"/>
  <c r="F1938" i="9"/>
  <c r="F14" i="9"/>
  <c r="F2385" i="9"/>
  <c r="D253" i="9"/>
  <c r="D846" i="9"/>
  <c r="D1994" i="9"/>
  <c r="U1994" i="9" s="1"/>
  <c r="V1994" i="9" s="1"/>
  <c r="D783" i="9"/>
  <c r="D247" i="9"/>
  <c r="D2536" i="9"/>
  <c r="D917" i="9"/>
  <c r="D23" i="9"/>
  <c r="F3387" i="9"/>
  <c r="F533" i="9"/>
  <c r="D757" i="9"/>
  <c r="D646" i="9"/>
  <c r="D1023" i="9"/>
  <c r="D530" i="9"/>
  <c r="D908" i="9"/>
  <c r="D573" i="9"/>
  <c r="D254" i="9"/>
  <c r="D343" i="9"/>
  <c r="D872" i="9"/>
  <c r="D1708" i="9"/>
  <c r="D4300" i="9"/>
  <c r="D1177" i="9"/>
  <c r="D2306" i="9"/>
  <c r="U2306" i="9" s="1"/>
  <c r="V2306" i="9" s="1"/>
  <c r="D839" i="9"/>
  <c r="D2517" i="9"/>
  <c r="D271" i="9"/>
  <c r="D470" i="9"/>
  <c r="D606" i="9"/>
  <c r="D432" i="9"/>
  <c r="D1015" i="9"/>
  <c r="D241" i="9"/>
  <c r="D1881" i="9"/>
  <c r="D711" i="9"/>
  <c r="D1760" i="9"/>
  <c r="D4172" i="9"/>
  <c r="U4172" i="9" s="1"/>
  <c r="V4172" i="9" s="1"/>
  <c r="F617" i="9"/>
  <c r="F643" i="9"/>
  <c r="F1325" i="9"/>
  <c r="F288" i="9"/>
  <c r="F3745" i="9"/>
  <c r="F2381" i="9"/>
  <c r="F3750" i="9"/>
  <c r="F2016" i="9"/>
  <c r="F3122" i="9"/>
  <c r="F2452" i="9"/>
  <c r="F369" i="9"/>
  <c r="F683" i="9"/>
  <c r="F774" i="9"/>
  <c r="F2273" i="9"/>
  <c r="F2445" i="9"/>
  <c r="F1631" i="9"/>
  <c r="F4641" i="9"/>
  <c r="F1348" i="9"/>
  <c r="F385" i="9"/>
  <c r="F451" i="9"/>
  <c r="F542" i="9"/>
  <c r="F2337" i="9"/>
  <c r="F1997" i="9"/>
  <c r="F1183" i="9"/>
  <c r="F4705" i="9"/>
  <c r="F460" i="9"/>
  <c r="F305" i="9"/>
  <c r="F491" i="9"/>
  <c r="F326" i="9"/>
  <c r="F1889" i="9"/>
  <c r="F2061" i="9"/>
  <c r="F735" i="9"/>
  <c r="F4257" i="9"/>
  <c r="F596" i="9"/>
  <c r="F233" i="9"/>
  <c r="F259" i="9"/>
  <c r="F350" i="9"/>
  <c r="F1441" i="9"/>
  <c r="F1613" i="9"/>
  <c r="F799" i="9"/>
  <c r="F3808" i="9"/>
  <c r="F5435" i="9"/>
  <c r="F241" i="9"/>
  <c r="F43" i="9"/>
  <c r="F134" i="9"/>
  <c r="F1505" i="9"/>
  <c r="F3899" i="9"/>
  <c r="F4070" i="9"/>
  <c r="F3872" i="9"/>
  <c r="F4987" i="9"/>
  <c r="F169" i="9"/>
  <c r="F67" i="9"/>
  <c r="F1261" i="9"/>
  <c r="F1056" i="9"/>
  <c r="F3963" i="9"/>
  <c r="F3622" i="9"/>
  <c r="F3424" i="9"/>
  <c r="F5051" i="9"/>
  <c r="F9" i="9"/>
  <c r="F1033" i="9"/>
  <c r="F1045" i="9"/>
  <c r="F520" i="9"/>
  <c r="F3003" i="9"/>
  <c r="F3174" i="9"/>
  <c r="F2464" i="9"/>
  <c r="F5548" i="9"/>
  <c r="F5269" i="9"/>
  <c r="F1882" i="9"/>
  <c r="F2436" i="9"/>
  <c r="F4406" i="9"/>
  <c r="F5046" i="9"/>
  <c r="F1010" i="9"/>
  <c r="F5146" i="9"/>
  <c r="F3607" i="9"/>
  <c r="F4311" i="9"/>
  <c r="F5015" i="9"/>
  <c r="F754" i="9"/>
  <c r="F5402" i="9"/>
  <c r="F4344" i="9"/>
  <c r="F4984" i="9"/>
  <c r="F722" i="9"/>
  <c r="F4474" i="9"/>
  <c r="F33" i="9"/>
  <c r="F737" i="9"/>
  <c r="F75" i="9"/>
  <c r="F715" i="9"/>
  <c r="F53" i="9"/>
  <c r="F757" i="9"/>
  <c r="F38" i="9"/>
  <c r="F742" i="9"/>
  <c r="F87" i="9"/>
  <c r="F360" i="9"/>
  <c r="F1064" i="9"/>
  <c r="F1769" i="9"/>
  <c r="F2409" i="9"/>
  <c r="F3113" i="9"/>
  <c r="F3817" i="9"/>
  <c r="F1731" i="9"/>
  <c r="F2435" i="9"/>
  <c r="F3139" i="9"/>
  <c r="F1749" i="9"/>
  <c r="F3541" i="9"/>
  <c r="F2862" i="9"/>
  <c r="F3175" i="9"/>
  <c r="F5161" i="9"/>
  <c r="F5251" i="9"/>
  <c r="F4893" i="9"/>
  <c r="F2978" i="9"/>
  <c r="F4500" i="9"/>
  <c r="F467" i="9"/>
  <c r="F112" i="9"/>
  <c r="F1483" i="9"/>
  <c r="F2845" i="9"/>
  <c r="F495" i="9"/>
  <c r="F2480" i="9"/>
  <c r="F2524" i="9"/>
  <c r="F2196" i="9"/>
  <c r="F4106" i="9"/>
  <c r="F4007" i="9"/>
  <c r="F5384" i="9"/>
  <c r="F325" i="9"/>
  <c r="F1336" i="9"/>
  <c r="F2707" i="9"/>
  <c r="F4069" i="9"/>
  <c r="F1719" i="9"/>
  <c r="F3704" i="9"/>
  <c r="F3124" i="9"/>
  <c r="F1684" i="9"/>
  <c r="F4622" i="9"/>
  <c r="F5231" i="9"/>
  <c r="F2220" i="9"/>
  <c r="F973" i="9"/>
  <c r="F1985" i="9"/>
  <c r="F3355" i="9"/>
  <c r="F1990" i="9"/>
  <c r="F2367" i="9"/>
  <c r="F4353" i="9"/>
  <c r="F4443" i="9"/>
  <c r="F5532" i="9"/>
  <c r="F5270" i="9"/>
  <c r="F2258" i="9"/>
  <c r="F1160" i="9"/>
  <c r="F2531" i="9"/>
  <c r="F3893" i="9"/>
  <c r="F1543" i="9"/>
  <c r="F3528" i="9"/>
  <c r="F5106" i="9"/>
  <c r="F1324" i="9"/>
  <c r="F4446" i="9"/>
  <c r="F5055" i="9"/>
  <c r="F4706" i="9"/>
  <c r="F526" i="9"/>
  <c r="F2897" i="9"/>
  <c r="D1277" i="9"/>
  <c r="D2024" i="9"/>
  <c r="D2911" i="9"/>
  <c r="D844" i="9"/>
  <c r="D1186" i="9"/>
  <c r="D1836" i="9"/>
  <c r="D87" i="9"/>
  <c r="F1237" i="9"/>
  <c r="F2848" i="9"/>
  <c r="F1025" i="9"/>
  <c r="F2939" i="9"/>
  <c r="F2491" i="9"/>
  <c r="D726" i="9"/>
  <c r="D76" i="9"/>
  <c r="D1100" i="9"/>
  <c r="D765" i="9"/>
  <c r="D446" i="9"/>
  <c r="D695" i="9"/>
  <c r="D1288" i="9"/>
  <c r="D1877" i="9"/>
  <c r="U1877" i="9" s="1"/>
  <c r="V1877" i="9" s="1"/>
  <c r="D160" i="9"/>
  <c r="D74" i="9"/>
  <c r="D4469" i="9"/>
  <c r="D1287" i="9"/>
  <c r="D1967" i="9"/>
  <c r="D1199" i="9"/>
  <c r="D847" i="9"/>
  <c r="D71" i="9"/>
  <c r="D225" i="9"/>
  <c r="D560" i="9"/>
  <c r="D2668" i="9"/>
  <c r="U2668" i="9" s="1"/>
  <c r="V2668" i="9" s="1"/>
  <c r="D2570" i="9"/>
  <c r="U2570" i="9" s="1"/>
  <c r="V2570" i="9" s="1"/>
  <c r="D40" i="9"/>
  <c r="D2449" i="9"/>
  <c r="U2449" i="9" s="1"/>
  <c r="V2449" i="9" s="1"/>
  <c r="F17" i="9"/>
  <c r="F705" i="9"/>
  <c r="F899" i="9"/>
  <c r="F222" i="9"/>
  <c r="F544" i="9"/>
  <c r="F1531" i="9"/>
  <c r="F2893" i="9"/>
  <c r="F543" i="9"/>
  <c r="F2528" i="9"/>
  <c r="F2868" i="9"/>
  <c r="F340" i="9"/>
  <c r="F537" i="9"/>
  <c r="F939" i="9"/>
  <c r="F1030" i="9"/>
  <c r="F3297" i="9"/>
  <c r="F2957" i="9"/>
  <c r="F2143" i="9"/>
  <c r="F514" i="9"/>
  <c r="F3012" i="9"/>
  <c r="F465" i="9"/>
  <c r="F963" i="9"/>
  <c r="F798" i="9"/>
  <c r="F2849" i="9"/>
  <c r="F3021" i="9"/>
  <c r="F1695" i="9"/>
  <c r="F5217" i="9"/>
  <c r="F3532" i="9"/>
  <c r="F393" i="9"/>
  <c r="F747" i="9"/>
  <c r="F838" i="9"/>
  <c r="F2401" i="9"/>
  <c r="F2573" i="9"/>
  <c r="F1759" i="9"/>
  <c r="F4769" i="9"/>
  <c r="F1596" i="9"/>
  <c r="F401" i="9"/>
  <c r="F515" i="9"/>
  <c r="F606" i="9"/>
  <c r="F2465" i="9"/>
  <c r="F2125" i="9"/>
  <c r="F1311" i="9"/>
  <c r="F4833" i="9"/>
  <c r="F716" i="9"/>
  <c r="F329" i="9"/>
  <c r="F555" i="9"/>
  <c r="F390" i="9"/>
  <c r="F2017" i="9"/>
  <c r="F2189" i="9"/>
  <c r="F863" i="9"/>
  <c r="F4385" i="9"/>
  <c r="F844" i="9"/>
  <c r="F257" i="9"/>
  <c r="F323" i="9"/>
  <c r="F414" i="9"/>
  <c r="F1569" i="9"/>
  <c r="F1741" i="9"/>
  <c r="F927" i="9"/>
  <c r="F3936" i="9"/>
  <c r="F4" i="9"/>
  <c r="F177" i="9"/>
  <c r="F1217" i="9"/>
  <c r="F1301" i="9"/>
  <c r="F1120" i="9"/>
  <c r="F3515" i="9"/>
  <c r="F3686" i="9"/>
  <c r="F3488" i="9"/>
  <c r="F4603" i="9"/>
  <c r="F5333" i="9"/>
  <c r="F2618" i="9"/>
  <c r="F2964" i="9"/>
  <c r="F4470" i="9"/>
  <c r="F5174" i="9"/>
  <c r="F1378" i="9"/>
  <c r="F1748" i="9"/>
  <c r="F3735" i="9"/>
  <c r="F4375" i="9"/>
  <c r="F5079" i="9"/>
  <c r="F1626" i="9"/>
  <c r="F2412" i="9"/>
  <c r="F4408" i="9"/>
  <c r="F5112" i="9"/>
  <c r="F1066" i="9"/>
  <c r="F4826" i="9"/>
  <c r="F161" i="9"/>
  <c r="F801" i="9"/>
  <c r="F139" i="9"/>
  <c r="F843" i="9"/>
  <c r="F117" i="9"/>
  <c r="F821" i="9"/>
  <c r="F166" i="9"/>
  <c r="F806" i="9"/>
  <c r="F151" i="9"/>
  <c r="F488" i="9"/>
  <c r="F1128" i="9"/>
  <c r="F1833" i="9"/>
  <c r="F2537" i="9"/>
  <c r="F3177" i="9"/>
  <c r="F3881" i="9"/>
  <c r="F1859" i="9"/>
  <c r="F2499" i="9"/>
  <c r="F3203" i="9"/>
  <c r="F1941" i="9"/>
  <c r="F3989" i="9"/>
  <c r="F3310" i="9"/>
  <c r="F1576" i="9"/>
  <c r="F554" i="9"/>
  <c r="F348" i="9"/>
  <c r="F5405" i="9"/>
  <c r="F2780" i="9"/>
  <c r="F4480" i="9"/>
  <c r="F979" i="9"/>
  <c r="F624" i="9"/>
  <c r="F1995" i="9"/>
  <c r="F3357" i="9"/>
  <c r="F1007" i="9"/>
  <c r="F2992" i="9"/>
  <c r="F1090" i="9"/>
  <c r="F236" i="9"/>
  <c r="F4108" i="9"/>
  <c r="F4519" i="9"/>
  <c r="F1802" i="9"/>
  <c r="F837" i="9"/>
  <c r="F1849" i="9"/>
  <c r="F3219" i="9"/>
  <c r="F1854" i="9"/>
  <c r="F2231" i="9"/>
  <c r="F4217" i="9"/>
  <c r="F4307" i="9"/>
  <c r="F4412" i="9"/>
  <c r="F5134" i="9"/>
  <c r="F1354" i="9"/>
  <c r="F121" i="9"/>
  <c r="F126" i="9"/>
  <c r="F2497" i="9"/>
  <c r="F3867" i="9"/>
  <c r="F2502" i="9"/>
  <c r="F2879" i="9"/>
  <c r="F4865" i="9"/>
  <c r="F4955" i="9"/>
  <c r="F4597" i="9"/>
  <c r="F1202" i="9"/>
  <c r="F1788" i="9"/>
  <c r="F1673" i="9"/>
  <c r="F3043" i="9"/>
  <c r="F1678" i="9"/>
  <c r="F2055" i="9"/>
  <c r="F4040" i="9"/>
  <c r="F4131" i="9"/>
  <c r="F2924" i="9"/>
  <c r="F4958" i="9"/>
  <c r="F162" i="9"/>
  <c r="F4852" i="9"/>
  <c r="F1038" i="9"/>
  <c r="F3409" i="9"/>
  <c r="D588" i="9"/>
  <c r="D1144" i="9"/>
  <c r="D674" i="9"/>
  <c r="D501" i="9"/>
  <c r="D509" i="9"/>
  <c r="D3276" i="9"/>
  <c r="D854" i="9"/>
  <c r="D2543" i="9"/>
  <c r="F5020" i="9"/>
  <c r="D112" i="9"/>
  <c r="D764" i="9"/>
  <c r="D1013" i="9"/>
  <c r="D1110" i="9"/>
  <c r="D240" i="9"/>
  <c r="D140" i="9"/>
  <c r="D1164" i="9"/>
  <c r="D829" i="9"/>
  <c r="D510" i="9"/>
  <c r="D815" i="9"/>
  <c r="D105" i="9"/>
  <c r="D2389" i="9"/>
  <c r="D256" i="9"/>
  <c r="D858" i="9"/>
  <c r="D78" i="9"/>
  <c r="D384" i="9"/>
  <c r="D1945" i="9"/>
  <c r="U1945" i="9" s="1"/>
  <c r="V1945" i="9" s="1"/>
  <c r="D1032" i="9"/>
  <c r="D236" i="9"/>
  <c r="D975" i="9"/>
  <c r="D458" i="9"/>
  <c r="D409" i="9"/>
  <c r="D2408" i="9"/>
  <c r="U2408" i="9" s="1"/>
  <c r="V2408" i="9" s="1"/>
  <c r="D4620" i="9"/>
  <c r="D752" i="9"/>
  <c r="D3140" i="9"/>
  <c r="U3140" i="9" s="1"/>
  <c r="V3140" i="9" s="1"/>
  <c r="F105" i="9"/>
  <c r="F793" i="9"/>
  <c r="F1155" i="9"/>
  <c r="F478" i="9"/>
  <c r="F800" i="9"/>
  <c r="F2043" i="9"/>
  <c r="F3405" i="9"/>
  <c r="F1055" i="9"/>
  <c r="F3040" i="9"/>
  <c r="F1458" i="9"/>
  <c r="F1372" i="9"/>
  <c r="F625" i="9"/>
  <c r="F85" i="9"/>
  <c r="F1286" i="9"/>
  <c r="F3809" i="9"/>
  <c r="F3981" i="9"/>
  <c r="F2655" i="9"/>
  <c r="F3498" i="9"/>
  <c r="F1500" i="9"/>
  <c r="F553" i="9"/>
  <c r="F1219" i="9"/>
  <c r="F1310" i="9"/>
  <c r="F3361" i="9"/>
  <c r="F3533" i="9"/>
  <c r="F2719" i="9"/>
  <c r="F874" i="9"/>
  <c r="F588" i="9"/>
  <c r="F561" i="9"/>
  <c r="F1003" i="9"/>
  <c r="F1094" i="9"/>
  <c r="F3425" i="9"/>
  <c r="F3085" i="9"/>
  <c r="F2271" i="9"/>
  <c r="F1250" i="9"/>
  <c r="F4140" i="9"/>
  <c r="F489" i="9"/>
  <c r="F1027" i="9"/>
  <c r="F862" i="9"/>
  <c r="F2977" i="9"/>
  <c r="F3149" i="9"/>
  <c r="F1823" i="9"/>
  <c r="F5345" i="9"/>
  <c r="F4668" i="9"/>
  <c r="F409" i="9"/>
  <c r="F811" i="9"/>
  <c r="F902" i="9"/>
  <c r="F2529" i="9"/>
  <c r="F2701" i="9"/>
  <c r="F1887" i="9"/>
  <c r="F4897" i="9"/>
  <c r="F1900" i="9"/>
  <c r="F425" i="9"/>
  <c r="F579" i="9"/>
  <c r="F670" i="9"/>
  <c r="F2593" i="9"/>
  <c r="F2253" i="9"/>
  <c r="F1439" i="9"/>
  <c r="F4961" i="9"/>
  <c r="F972" i="9"/>
  <c r="F265" i="9"/>
  <c r="F363" i="9"/>
  <c r="F198" i="9"/>
  <c r="F1633" i="9"/>
  <c r="F1805" i="9"/>
  <c r="F479" i="9"/>
  <c r="F4000" i="9"/>
  <c r="F84" i="9"/>
  <c r="F5397" i="9"/>
  <c r="F2954" i="9"/>
  <c r="F3964" i="9"/>
  <c r="F4534" i="9"/>
  <c r="F5238" i="9"/>
  <c r="F2154" i="9"/>
  <c r="F2716" i="9"/>
  <c r="F3799" i="9"/>
  <c r="F4503" i="9"/>
  <c r="F5143" i="9"/>
  <c r="F2042" i="9"/>
  <c r="F3460" i="9"/>
  <c r="F4472" i="9"/>
  <c r="F5176" i="9"/>
  <c r="F1738" i="9"/>
  <c r="F5178" i="9"/>
  <c r="F225" i="9"/>
  <c r="F929" i="9"/>
  <c r="F203" i="9"/>
  <c r="F907" i="9"/>
  <c r="F245" i="9"/>
  <c r="F885" i="9"/>
  <c r="F230" i="9"/>
  <c r="F934" i="9"/>
  <c r="F215" i="9"/>
  <c r="F552" i="9"/>
  <c r="F1256" i="9"/>
  <c r="F1897" i="9"/>
  <c r="F2601" i="9"/>
  <c r="F3305" i="9"/>
  <c r="F3945" i="9"/>
  <c r="F1923" i="9"/>
  <c r="F2627" i="9"/>
  <c r="F3459" i="9"/>
  <c r="F2005" i="9"/>
  <c r="F4053" i="9"/>
  <c r="F3822" i="9"/>
  <c r="F2088" i="9"/>
  <c r="F3554" i="9"/>
  <c r="F1364" i="9"/>
  <c r="F1930" i="9"/>
  <c r="F3615" i="9"/>
  <c r="F4992" i="9"/>
  <c r="F125" i="9"/>
  <c r="F1136" i="9"/>
  <c r="F2507" i="9"/>
  <c r="F3869" i="9"/>
  <c r="F1519" i="9"/>
  <c r="F3504" i="9"/>
  <c r="F4914" i="9"/>
  <c r="F1276" i="9"/>
  <c r="F4422" i="9"/>
  <c r="F5031" i="9"/>
  <c r="F4570" i="9"/>
  <c r="F1349" i="9"/>
  <c r="F2361" i="9"/>
  <c r="F3731" i="9"/>
  <c r="F2366" i="9"/>
  <c r="F2743" i="9"/>
  <c r="F4729" i="9"/>
  <c r="F4819" i="9"/>
  <c r="F4461" i="9"/>
  <c r="F426" i="9"/>
  <c r="F4738" i="9"/>
  <c r="F633" i="9"/>
  <c r="F638" i="9"/>
  <c r="F3009" i="9"/>
  <c r="F1645" i="9"/>
  <c r="F3014" i="9"/>
  <c r="F3391" i="9"/>
  <c r="F5377" i="9"/>
  <c r="F5467" i="9"/>
  <c r="F5109" i="9"/>
  <c r="F4234" i="9"/>
  <c r="F4184" i="9"/>
  <c r="F2185" i="9"/>
  <c r="F3555" i="9"/>
  <c r="F2190" i="9"/>
  <c r="F2567" i="9"/>
  <c r="F4553" i="9"/>
  <c r="F4643" i="9"/>
  <c r="F4285" i="9"/>
  <c r="F5470" i="9"/>
  <c r="F3514" i="9"/>
  <c r="F179" i="9"/>
  <c r="F191" i="9"/>
  <c r="F3921" i="9"/>
  <c r="D1142" i="9"/>
  <c r="D817" i="9"/>
  <c r="D3424" i="9"/>
  <c r="D18" i="9"/>
  <c r="D712" i="9"/>
  <c r="D383" i="9"/>
  <c r="D1738" i="9"/>
  <c r="D2122" i="9"/>
  <c r="F3558" i="9"/>
  <c r="F81" i="9"/>
  <c r="F736" i="9"/>
  <c r="F2150" i="9"/>
  <c r="D821" i="9"/>
  <c r="D164" i="9"/>
  <c r="D704" i="9"/>
  <c r="D1356" i="9"/>
  <c r="D734" i="9"/>
  <c r="D1151" i="9"/>
  <c r="D2558" i="9"/>
  <c r="D616" i="9"/>
  <c r="D1421" i="9"/>
  <c r="D270" i="9"/>
  <c r="D896" i="9"/>
  <c r="D4556" i="9"/>
  <c r="U4556" i="9" s="1"/>
  <c r="V4556" i="9" s="1"/>
  <c r="D1249" i="9"/>
  <c r="D748" i="9"/>
  <c r="D520" i="9"/>
  <c r="D2701" i="9"/>
  <c r="D738" i="9"/>
  <c r="D2758" i="9"/>
  <c r="U2758" i="9" s="1"/>
  <c r="V2758" i="9" s="1"/>
  <c r="D4821" i="9"/>
  <c r="D297" i="9"/>
  <c r="D3221" i="9"/>
  <c r="F193" i="9"/>
  <c r="F921" i="9"/>
  <c r="F45" i="9"/>
  <c r="F734" i="9"/>
  <c r="F1184" i="9"/>
  <c r="F2555" i="9"/>
  <c r="F3917" i="9"/>
  <c r="F1567" i="9"/>
  <c r="F3552" i="9"/>
  <c r="F5290" i="9"/>
  <c r="F4309" i="9"/>
  <c r="F713" i="9"/>
  <c r="F341" i="9"/>
  <c r="F72" i="9"/>
  <c r="F1595" i="9"/>
  <c r="F1766" i="9"/>
  <c r="F1568" i="9"/>
  <c r="F3364" i="9"/>
  <c r="F3676" i="9"/>
  <c r="F721" i="9"/>
  <c r="F109" i="9"/>
  <c r="F207" i="9"/>
  <c r="F1659" i="9"/>
  <c r="F4045" i="9"/>
  <c r="F3231" i="9"/>
  <c r="F3844" i="9"/>
  <c r="F1636" i="9"/>
  <c r="F649" i="9"/>
  <c r="F149" i="9"/>
  <c r="F1350" i="9"/>
  <c r="F3937" i="9"/>
  <c r="F1382" i="9"/>
  <c r="F2783" i="9"/>
  <c r="F4202" i="9"/>
  <c r="F1812" i="9"/>
  <c r="F577" i="9"/>
  <c r="F1283" i="9"/>
  <c r="F15" i="9"/>
  <c r="F3489" i="9"/>
  <c r="F3661" i="9"/>
  <c r="F2847" i="9"/>
  <c r="F1634" i="9"/>
  <c r="F852" i="9"/>
  <c r="F585" i="9"/>
  <c r="F1067" i="9"/>
  <c r="F1158" i="9"/>
  <c r="F3553" i="9"/>
  <c r="F3213" i="9"/>
  <c r="F2399" i="9"/>
  <c r="F2002" i="9"/>
  <c r="F5172" i="9"/>
  <c r="F513" i="9"/>
  <c r="F1091" i="9"/>
  <c r="F926" i="9"/>
  <c r="F3105" i="9"/>
  <c r="F3277" i="9"/>
  <c r="F1951" i="9"/>
  <c r="F5473" i="9"/>
  <c r="F76" i="9"/>
  <c r="F345" i="9"/>
  <c r="F619" i="9"/>
  <c r="F710" i="9"/>
  <c r="F2145" i="9"/>
  <c r="F2317" i="9"/>
  <c r="F1503" i="9"/>
  <c r="F4513" i="9"/>
  <c r="F1092" i="9"/>
  <c r="F5525" i="9"/>
  <c r="F3298" i="9"/>
  <c r="F4492" i="9"/>
  <c r="F4662" i="9"/>
  <c r="F5302" i="9"/>
  <c r="F2498" i="9"/>
  <c r="F3684" i="9"/>
  <c r="F3863" i="9"/>
  <c r="F4567" i="9"/>
  <c r="F5271" i="9"/>
  <c r="F2466" i="9"/>
  <c r="F3924" i="9"/>
  <c r="F4600" i="9"/>
  <c r="F5240" i="9"/>
  <c r="F2074" i="9"/>
  <c r="F2548" i="9"/>
  <c r="F289" i="9"/>
  <c r="F993" i="9"/>
  <c r="F331" i="9"/>
  <c r="F971" i="9"/>
  <c r="F309" i="9"/>
  <c r="F1013" i="9"/>
  <c r="F294" i="9"/>
  <c r="F998" i="9"/>
  <c r="F343" i="9"/>
  <c r="F616" i="9"/>
  <c r="F1320" i="9"/>
  <c r="F2025" i="9"/>
  <c r="F2665" i="9"/>
  <c r="F3369" i="9"/>
  <c r="F4073" i="9"/>
  <c r="F1987" i="9"/>
  <c r="F2691" i="9"/>
  <c r="F3651" i="9"/>
  <c r="F2453" i="9"/>
  <c r="F1774" i="9"/>
  <c r="F615" i="9"/>
  <c r="F2600" i="9"/>
  <c r="F3428" i="9"/>
  <c r="F3084" i="9"/>
  <c r="F4786" i="9"/>
  <c r="F4127" i="9"/>
  <c r="F5504" i="9"/>
  <c r="F637" i="9"/>
  <c r="F1649" i="9"/>
  <c r="F3019" i="9"/>
  <c r="F1654" i="9"/>
  <c r="F2031" i="9"/>
  <c r="F4016" i="9"/>
  <c r="F4107" i="9"/>
  <c r="F2692" i="9"/>
  <c r="F4934" i="9"/>
  <c r="F5543" i="9"/>
  <c r="F4660" i="9"/>
  <c r="F502" i="9"/>
  <c r="F2873" i="9"/>
  <c r="F1509" i="9"/>
  <c r="F2878" i="9"/>
  <c r="F3255" i="9"/>
  <c r="F5241" i="9"/>
  <c r="F5331" i="9"/>
  <c r="F4973" i="9"/>
  <c r="F3482" i="9"/>
  <c r="F5188" i="9"/>
  <c r="F1145" i="9"/>
  <c r="F1150" i="9"/>
  <c r="F3521" i="9"/>
  <c r="F2157" i="9"/>
  <c r="F3526" i="9"/>
  <c r="F1792" i="9"/>
  <c r="F1818" i="9"/>
  <c r="F780" i="9"/>
  <c r="F378" i="9"/>
  <c r="F4420" i="9"/>
  <c r="F4696" i="9"/>
  <c r="F2697" i="9"/>
  <c r="F4067" i="9"/>
  <c r="F2702" i="9"/>
  <c r="F3079" i="9"/>
  <c r="F5065" i="9"/>
  <c r="F5155" i="9"/>
  <c r="F4797" i="9"/>
  <c r="F2386" i="9"/>
  <c r="F3756" i="9"/>
  <c r="F691" i="9"/>
  <c r="F336" i="9"/>
  <c r="D34" i="9"/>
  <c r="D1045" i="9"/>
  <c r="D1058" i="9"/>
  <c r="D374" i="9"/>
  <c r="D190" i="9"/>
  <c r="D481" i="9"/>
  <c r="D94" i="9"/>
  <c r="D2422" i="9"/>
  <c r="U2422" i="9" s="1"/>
  <c r="V2422" i="9" s="1"/>
  <c r="F1952" i="9"/>
  <c r="D1141" i="9"/>
  <c r="D1238" i="9"/>
  <c r="D332" i="9"/>
  <c r="D1021" i="9"/>
  <c r="D181" i="9"/>
  <c r="D1333" i="9"/>
  <c r="D832" i="9"/>
  <c r="D396" i="9"/>
  <c r="D61" i="9"/>
  <c r="D1085" i="9"/>
  <c r="D822" i="9"/>
  <c r="D1271" i="9"/>
  <c r="D793" i="9"/>
  <c r="D1767" i="9"/>
  <c r="U1767" i="9" s="1"/>
  <c r="V1767" i="9" s="1"/>
  <c r="D744" i="9"/>
  <c r="D1933" i="9"/>
  <c r="D526" i="9"/>
  <c r="D153" i="9"/>
  <c r="D469" i="9"/>
  <c r="D1557" i="9"/>
  <c r="D1260" i="9"/>
  <c r="D361" i="9"/>
  <c r="D2201" i="9"/>
  <c r="D1918" i="9"/>
  <c r="U1918" i="9" s="1"/>
  <c r="V1918" i="9" s="1"/>
  <c r="D722" i="9"/>
  <c r="D4822" i="9"/>
  <c r="U4822" i="9" s="1"/>
  <c r="V4822" i="9" s="1"/>
  <c r="D1321" i="9"/>
  <c r="F273" i="9"/>
  <c r="F1049" i="9"/>
  <c r="F301" i="9"/>
  <c r="F990" i="9"/>
  <c r="F1697" i="9"/>
  <c r="F3067" i="9"/>
  <c r="F1702" i="9"/>
  <c r="F2079" i="9"/>
  <c r="F4064" i="9"/>
  <c r="F4155" i="9"/>
  <c r="F4821" i="9"/>
  <c r="F945" i="9"/>
  <c r="F597" i="9"/>
  <c r="F328" i="9"/>
  <c r="F2619" i="9"/>
  <c r="F2278" i="9"/>
  <c r="F2080" i="9"/>
  <c r="F2388" i="9"/>
  <c r="F4373" i="9"/>
  <c r="F833" i="9"/>
  <c r="F621" i="9"/>
  <c r="F96" i="9"/>
  <c r="F2171" i="9"/>
  <c r="F2342" i="9"/>
  <c r="F1632" i="9"/>
  <c r="F2450" i="9"/>
  <c r="F4437" i="9"/>
  <c r="F729" i="9"/>
  <c r="F405" i="9"/>
  <c r="F136" i="9"/>
  <c r="F1723" i="9"/>
  <c r="F1894" i="9"/>
  <c r="F1696" i="9"/>
  <c r="F4348" i="9"/>
  <c r="F4740" i="9"/>
  <c r="F745" i="9"/>
  <c r="F173" i="9"/>
  <c r="F271" i="9"/>
  <c r="F1787" i="9"/>
  <c r="F1446" i="9"/>
  <c r="F3359" i="9"/>
  <c r="F4804" i="9"/>
  <c r="F1940" i="9"/>
  <c r="F665" i="9"/>
  <c r="F213" i="9"/>
  <c r="F55" i="9"/>
  <c r="F4065" i="9"/>
  <c r="F1510" i="9"/>
  <c r="F2911" i="9"/>
  <c r="F4890" i="9"/>
  <c r="F2068" i="9"/>
  <c r="F593" i="9"/>
  <c r="F1347" i="9"/>
  <c r="F79" i="9"/>
  <c r="F3617" i="9"/>
  <c r="F3789" i="9"/>
  <c r="F2975" i="9"/>
  <c r="F2378" i="9"/>
  <c r="F1116" i="9"/>
  <c r="F521" i="9"/>
  <c r="F875" i="9"/>
  <c r="F966" i="9"/>
  <c r="F3169" i="9"/>
  <c r="F2829" i="9"/>
  <c r="F2015" i="9"/>
  <c r="F5537" i="9"/>
  <c r="F2164" i="9"/>
  <c r="F202" i="9"/>
  <c r="F4002" i="9"/>
  <c r="F5036" i="9"/>
  <c r="F4726" i="9"/>
  <c r="F5430" i="9"/>
  <c r="F2930" i="9"/>
  <c r="F4164" i="9"/>
  <c r="F3991" i="9"/>
  <c r="F4631" i="9"/>
  <c r="F5335" i="9"/>
  <c r="F3258" i="9"/>
  <c r="F4436" i="9"/>
  <c r="F4664" i="9"/>
  <c r="F5368" i="9"/>
  <c r="F2402" i="9"/>
  <c r="F3044" i="9"/>
  <c r="F417" i="9"/>
  <c r="F1057" i="9"/>
  <c r="F395" i="9"/>
  <c r="F1099" i="9"/>
  <c r="F373" i="9"/>
  <c r="F1077" i="9"/>
  <c r="F422" i="9"/>
  <c r="F1062" i="9"/>
  <c r="F40" i="9"/>
  <c r="F744" i="9"/>
  <c r="F1385" i="9"/>
  <c r="F2089" i="9"/>
  <c r="F2793" i="9"/>
  <c r="F3433" i="9"/>
  <c r="F1411" i="9"/>
  <c r="F2115" i="9"/>
  <c r="F2755" i="9"/>
  <c r="F3715" i="9"/>
  <c r="F2517" i="9"/>
  <c r="F1838" i="9"/>
  <c r="F1127" i="9"/>
  <c r="F3112" i="9"/>
  <c r="F2034" i="9"/>
  <c r="F484" i="9"/>
  <c r="F5100" i="9"/>
  <c r="F4639" i="9"/>
  <c r="F2442" i="9"/>
  <c r="F1149" i="9"/>
  <c r="F2161" i="9"/>
  <c r="F3531" i="9"/>
  <c r="F2166" i="9"/>
  <c r="F2543" i="9"/>
  <c r="F4529" i="9"/>
  <c r="F4619" i="9"/>
  <c r="F4261" i="9"/>
  <c r="F5446" i="9"/>
  <c r="F3354" i="9"/>
  <c r="F155" i="9"/>
  <c r="F1014" i="9"/>
  <c r="F3385" i="9"/>
  <c r="F2021" i="9"/>
  <c r="F3390" i="9"/>
  <c r="F1656" i="9"/>
  <c r="F1002" i="9"/>
  <c r="F508" i="9"/>
  <c r="F5485" i="9"/>
  <c r="F3380" i="9"/>
  <c r="F4560" i="9"/>
  <c r="F291" i="9"/>
  <c r="F303" i="9"/>
  <c r="F4033" i="9"/>
  <c r="F2669" i="9"/>
  <c r="F4038" i="9"/>
  <c r="F2304" i="9"/>
  <c r="F4722" i="9"/>
  <c r="F1836" i="9"/>
  <c r="F3138" i="9"/>
  <c r="F3831" i="9"/>
  <c r="F5208" i="9"/>
  <c r="F3209" i="9"/>
  <c r="F1845" i="9"/>
  <c r="F3214" i="9"/>
  <c r="F1480" i="9"/>
  <c r="F58" i="9"/>
  <c r="F164" i="9"/>
  <c r="F5309" i="9"/>
  <c r="F5418" i="9"/>
  <c r="F4384" i="9"/>
  <c r="F1203" i="9"/>
  <c r="F848" i="9"/>
  <c r="F4452" i="9"/>
  <c r="F4776" i="9"/>
  <c r="F5288" i="9"/>
  <c r="F1322" i="9"/>
  <c r="F4026" i="9"/>
  <c r="F3892" i="9"/>
  <c r="F1041" i="9"/>
  <c r="F187" i="9"/>
  <c r="F699" i="9"/>
  <c r="F1211" i="9"/>
  <c r="F357" i="9"/>
  <c r="F869" i="9"/>
  <c r="F22" i="9"/>
  <c r="F534" i="9"/>
  <c r="F1046" i="9"/>
  <c r="F199" i="9"/>
  <c r="F344" i="9"/>
  <c r="F856" i="9"/>
  <c r="F1369" i="9"/>
  <c r="F1881" i="9"/>
  <c r="F2393" i="9"/>
  <c r="F2905" i="9"/>
  <c r="F3417" i="9"/>
  <c r="F3929" i="9"/>
  <c r="F1715" i="9"/>
  <c r="F2227" i="9"/>
  <c r="F2739" i="9"/>
  <c r="F3251" i="9"/>
  <c r="F3763" i="9"/>
  <c r="F1541" i="9"/>
  <c r="F2053" i="9"/>
  <c r="F2565" i="9"/>
  <c r="F3077" i="9"/>
  <c r="F3589" i="9"/>
  <c r="F1374" i="9"/>
  <c r="F1886" i="9"/>
  <c r="F2398" i="9"/>
  <c r="F2910" i="9"/>
  <c r="F3422" i="9"/>
  <c r="F3934" i="9"/>
  <c r="F727" i="9"/>
  <c r="F1239" i="9"/>
  <c r="F1751" i="9"/>
  <c r="F2263" i="9"/>
  <c r="F2775" i="9"/>
  <c r="F3287" i="9"/>
  <c r="F1688" i="9"/>
  <c r="F2200" i="9"/>
  <c r="F2712" i="9"/>
  <c r="F3224" i="9"/>
  <c r="F3736" i="9"/>
  <c r="F4249" i="9"/>
  <c r="F4761" i="9"/>
  <c r="F5273" i="9"/>
  <c r="F1210" i="9"/>
  <c r="F4162" i="9"/>
  <c r="F4292" i="9"/>
  <c r="F2850" i="9"/>
  <c r="F3356" i="9"/>
  <c r="F4339" i="9"/>
  <c r="F4851" i="9"/>
  <c r="F5363" i="9"/>
  <c r="F580" i="9"/>
  <c r="F1580" i="9"/>
  <c r="F4084" i="9"/>
  <c r="F708" i="9"/>
  <c r="F1772" i="9"/>
  <c r="F4692" i="9"/>
  <c r="F4493" i="9"/>
  <c r="F5005" i="9"/>
  <c r="F5517" i="9"/>
  <c r="F2586" i="9"/>
  <c r="F5354" i="9"/>
  <c r="F4142" i="9"/>
  <c r="F4654" i="9"/>
  <c r="F5166" i="9"/>
  <c r="F610" i="9"/>
  <c r="F3642" i="9"/>
  <c r="F3620" i="9"/>
  <c r="F3727" i="9"/>
  <c r="F4239" i="9"/>
  <c r="F4751" i="9"/>
  <c r="F5263" i="9"/>
  <c r="F1562" i="9"/>
  <c r="F4954" i="9"/>
  <c r="F5420" i="9"/>
  <c r="F4592" i="9"/>
  <c r="F5104" i="9"/>
  <c r="F338" i="9"/>
  <c r="F3050" i="9"/>
  <c r="F2508" i="9"/>
  <c r="F1297" i="9"/>
  <c r="F443" i="9"/>
  <c r="F955" i="9"/>
  <c r="F101" i="9"/>
  <c r="F613" i="9"/>
  <c r="F1125" i="9"/>
  <c r="F278" i="9"/>
  <c r="F790" i="9"/>
  <c r="F1302" i="9"/>
  <c r="F88" i="9"/>
  <c r="F600" i="9"/>
  <c r="F1112" i="9"/>
  <c r="F1625" i="9"/>
  <c r="F2137" i="9"/>
  <c r="F2649" i="9"/>
  <c r="F3161" i="9"/>
  <c r="F3673" i="9"/>
  <c r="F1459" i="9"/>
  <c r="F1971" i="9"/>
  <c r="F2483" i="9"/>
  <c r="F2995" i="9"/>
  <c r="F3507" i="9"/>
  <c r="F4019" i="9"/>
  <c r="F1797" i="9"/>
  <c r="F2309" i="9"/>
  <c r="F2821" i="9"/>
  <c r="F3333" i="9"/>
  <c r="F3845" i="9"/>
  <c r="F1630" i="9"/>
  <c r="F2142" i="9"/>
  <c r="F2654" i="9"/>
  <c r="F3166" i="9"/>
  <c r="F3678" i="9"/>
  <c r="F471" i="9"/>
  <c r="F983" i="9"/>
  <c r="F1495" i="9"/>
  <c r="F2007" i="9"/>
  <c r="F2519" i="9"/>
  <c r="F3031" i="9"/>
  <c r="F1432" i="9"/>
  <c r="F1944" i="9"/>
  <c r="F2456" i="9"/>
  <c r="F2968" i="9"/>
  <c r="F3480" i="9"/>
  <c r="F3992" i="9"/>
  <c r="F4505" i="9"/>
  <c r="F5017" i="9"/>
  <c r="F5529" i="9"/>
  <c r="F2714" i="9"/>
  <c r="F2340" i="9"/>
  <c r="F906" i="9"/>
  <c r="F4754" i="9"/>
  <c r="F5492" i="9"/>
  <c r="F4595" i="9"/>
  <c r="F5107" i="9"/>
  <c r="F68" i="9"/>
  <c r="F1076" i="9"/>
  <c r="F2148" i="9"/>
  <c r="F188" i="9"/>
  <c r="F1236" i="9"/>
  <c r="F2484" i="9"/>
  <c r="F4237" i="9"/>
  <c r="F4749" i="9"/>
  <c r="F5261" i="9"/>
  <c r="F1186" i="9"/>
  <c r="F3954" i="9"/>
  <c r="F3900" i="9"/>
  <c r="F4398" i="9"/>
  <c r="F4910" i="9"/>
  <c r="F5422" i="9"/>
  <c r="F2106" i="9"/>
  <c r="F5082" i="9"/>
  <c r="F5540" i="9"/>
  <c r="F3983" i="9"/>
  <c r="F4495" i="9"/>
  <c r="F5007" i="9"/>
  <c r="F5519" i="9"/>
  <c r="F3202" i="9"/>
  <c r="F3388" i="9"/>
  <c r="F4336" i="9"/>
  <c r="F4848" i="9"/>
  <c r="F5360" i="9"/>
  <c r="F1698" i="9"/>
  <c r="F4434" i="9"/>
  <c r="D326" i="9"/>
  <c r="D1188" i="9"/>
  <c r="D692" i="9"/>
  <c r="D109" i="9"/>
  <c r="D1261" i="9"/>
  <c r="D20" i="9"/>
  <c r="D700" i="9"/>
  <c r="D21" i="9"/>
  <c r="D1029" i="9"/>
  <c r="D527" i="9"/>
  <c r="D452" i="9"/>
  <c r="D1140" i="9"/>
  <c r="D653" i="9"/>
  <c r="D662" i="9"/>
  <c r="D1060" i="9"/>
  <c r="D549" i="9"/>
  <c r="D422" i="9"/>
  <c r="D636" i="9"/>
  <c r="D1156" i="9"/>
  <c r="D255" i="9"/>
  <c r="D52" i="9"/>
  <c r="D69" i="9"/>
  <c r="D1158" i="9"/>
  <c r="D660" i="9"/>
  <c r="D1340" i="9"/>
  <c r="D965" i="9"/>
  <c r="D767" i="9"/>
  <c r="D580" i="9"/>
  <c r="D1268" i="9"/>
  <c r="D845" i="9"/>
  <c r="D1270" i="9"/>
  <c r="D485" i="9"/>
  <c r="D294" i="9"/>
  <c r="D340" i="9"/>
  <c r="D4579" i="9"/>
  <c r="U4579" i="9" s="1"/>
  <c r="V4579" i="9" s="1"/>
  <c r="D4515" i="9"/>
  <c r="U4515" i="9" s="1"/>
  <c r="V4515" i="9" s="1"/>
  <c r="D3514" i="9"/>
  <c r="D2963" i="9"/>
  <c r="U2963" i="9" s="1"/>
  <c r="V2963" i="9" s="1"/>
  <c r="D5498" i="9"/>
  <c r="D3226" i="9"/>
  <c r="U3226" i="9" s="1"/>
  <c r="V3226" i="9" s="1"/>
  <c r="D5528" i="9"/>
  <c r="D2883" i="9"/>
  <c r="D899" i="9"/>
  <c r="D4162" i="9"/>
  <c r="D3379" i="9"/>
  <c r="U3379" i="9" s="1"/>
  <c r="V3379" i="9" s="1"/>
  <c r="D3618" i="9"/>
  <c r="U3618" i="9" s="1"/>
  <c r="V3618" i="9" s="1"/>
  <c r="D4211" i="9"/>
  <c r="U4211" i="9" s="1"/>
  <c r="V4211" i="9" s="1"/>
  <c r="D1787" i="9"/>
  <c r="D155" i="9"/>
  <c r="D5501" i="9"/>
  <c r="U5501" i="9" s="1"/>
  <c r="V5501" i="9" s="1"/>
  <c r="D2739" i="9"/>
  <c r="D5354" i="9"/>
  <c r="D5236" i="9"/>
  <c r="U5236" i="9" s="1"/>
  <c r="V5236" i="9" s="1"/>
  <c r="D4724" i="9"/>
  <c r="D4969" i="9"/>
  <c r="D4457" i="9"/>
  <c r="U4457" i="9" s="1"/>
  <c r="V4457" i="9" s="1"/>
  <c r="D3945" i="9"/>
  <c r="D3433" i="9"/>
  <c r="D2921" i="9"/>
  <c r="D5144" i="9"/>
  <c r="U5144" i="9" s="1"/>
  <c r="V5144" i="9" s="1"/>
  <c r="D2107" i="9"/>
  <c r="U2107" i="9" s="1"/>
  <c r="V2107" i="9" s="1"/>
  <c r="D4538" i="9"/>
  <c r="U4538" i="9" s="1"/>
  <c r="V4538" i="9" s="1"/>
  <c r="D4507" i="9"/>
  <c r="U4507" i="9" s="1"/>
  <c r="V4507" i="9" s="1"/>
  <c r="D1219" i="9"/>
  <c r="D3490" i="9"/>
  <c r="U3490" i="9" s="1"/>
  <c r="V3490" i="9" s="1"/>
  <c r="D2890" i="9"/>
  <c r="U2890" i="9" s="1"/>
  <c r="V2890" i="9" s="1"/>
  <c r="D3915" i="9"/>
  <c r="U3915" i="9" s="1"/>
  <c r="V3915" i="9" s="1"/>
  <c r="D1603" i="9"/>
  <c r="D43" i="9"/>
  <c r="D4451" i="9"/>
  <c r="U4451" i="9" s="1"/>
  <c r="V4451" i="9" s="1"/>
  <c r="D4530" i="9"/>
  <c r="U4530" i="9" s="1"/>
  <c r="V4530" i="9" s="1"/>
  <c r="D5427" i="9"/>
  <c r="D2515" i="9"/>
  <c r="U2515" i="9" s="1"/>
  <c r="V2515" i="9" s="1"/>
  <c r="D563" i="9"/>
  <c r="D4066" i="9"/>
  <c r="U4066" i="9" s="1"/>
  <c r="V4066" i="9" s="1"/>
  <c r="D3755" i="9"/>
  <c r="D1107" i="9"/>
  <c r="D5420" i="9"/>
  <c r="D4908" i="9"/>
  <c r="U4908" i="9" s="1"/>
  <c r="V4908" i="9" s="1"/>
  <c r="D5153" i="9"/>
  <c r="U5153" i="9" s="1"/>
  <c r="V5153" i="9" s="1"/>
  <c r="D4641" i="9"/>
  <c r="U4641" i="9" s="1"/>
  <c r="V4641" i="9" s="1"/>
  <c r="D4129" i="9"/>
  <c r="D3617" i="9"/>
  <c r="D3105" i="9"/>
  <c r="D1995" i="9"/>
  <c r="D4482" i="9"/>
  <c r="U4482" i="9" s="1"/>
  <c r="V4482" i="9" s="1"/>
  <c r="D4427" i="9"/>
  <c r="D1187" i="9"/>
  <c r="D3458" i="9"/>
  <c r="D2882" i="9"/>
  <c r="D3875" i="9"/>
  <c r="U3875" i="9" s="1"/>
  <c r="V3875" i="9" s="1"/>
  <c r="D1571" i="9"/>
  <c r="D27" i="9"/>
  <c r="D4395" i="9"/>
  <c r="D4498" i="9"/>
  <c r="U4498" i="9" s="1"/>
  <c r="V4498" i="9" s="1"/>
  <c r="D5379" i="9"/>
  <c r="D2499" i="9"/>
  <c r="D531" i="9"/>
  <c r="D4034" i="9"/>
  <c r="U4034" i="9" s="1"/>
  <c r="V4034" i="9" s="1"/>
  <c r="D3707" i="9"/>
  <c r="U3707" i="9" s="1"/>
  <c r="V3707" i="9" s="1"/>
  <c r="D1075" i="9"/>
  <c r="D5412" i="9"/>
  <c r="U5412" i="9" s="1"/>
  <c r="V5412" i="9" s="1"/>
  <c r="D4900" i="9"/>
  <c r="D5145" i="9"/>
  <c r="D4633" i="9"/>
  <c r="U4633" i="9" s="1"/>
  <c r="V4633" i="9" s="1"/>
  <c r="D4121" i="9"/>
  <c r="U4121" i="9" s="1"/>
  <c r="V4121" i="9" s="1"/>
  <c r="D3609" i="9"/>
  <c r="U3609" i="9" s="1"/>
  <c r="V3609" i="9" s="1"/>
  <c r="D3097" i="9"/>
  <c r="U3097" i="9" s="1"/>
  <c r="V3097" i="9" s="1"/>
  <c r="D5320" i="9"/>
  <c r="U5320" i="9" s="1"/>
  <c r="V5320" i="9" s="1"/>
  <c r="D2843" i="9"/>
  <c r="D5162" i="9"/>
  <c r="D5323" i="9"/>
  <c r="U5323" i="9" s="1"/>
  <c r="V5323" i="9" s="1"/>
  <c r="D1715" i="9"/>
  <c r="D4074" i="9"/>
  <c r="U4074" i="9" s="1"/>
  <c r="V4074" i="9" s="1"/>
  <c r="D3010" i="9"/>
  <c r="U3010" i="9" s="1"/>
  <c r="V3010" i="9" s="1"/>
  <c r="D4699" i="9"/>
  <c r="U4699" i="9" s="1"/>
  <c r="V4699" i="9" s="1"/>
  <c r="D2011" i="9"/>
  <c r="U2011" i="9" s="1"/>
  <c r="V2011" i="9" s="1"/>
  <c r="D275" i="9"/>
  <c r="D5195" i="9"/>
  <c r="D5090" i="9"/>
  <c r="U5090" i="9" s="1"/>
  <c r="V5090" i="9" s="1"/>
  <c r="D5470" i="9"/>
  <c r="U5470" i="9" s="1"/>
  <c r="V5470" i="9" s="1"/>
  <c r="D2987" i="9"/>
  <c r="D939" i="9"/>
  <c r="D4562" i="9"/>
  <c r="D4443" i="9"/>
  <c r="D1579" i="9"/>
  <c r="D5532" i="9"/>
  <c r="D5020" i="9"/>
  <c r="U5020" i="9" s="1"/>
  <c r="V5020" i="9" s="1"/>
  <c r="D5265" i="9"/>
  <c r="D4753" i="9"/>
  <c r="D4241" i="9"/>
  <c r="U4241" i="9" s="1"/>
  <c r="V4241" i="9" s="1"/>
  <c r="D3729" i="9"/>
  <c r="U3729" i="9" s="1"/>
  <c r="V3729" i="9" s="1"/>
  <c r="D3217" i="9"/>
  <c r="D5440" i="9"/>
  <c r="D4928" i="9"/>
  <c r="D4416" i="9"/>
  <c r="U4416" i="9" s="1"/>
  <c r="V4416" i="9" s="1"/>
  <c r="D3904" i="9"/>
  <c r="U3904" i="9" s="1"/>
  <c r="V3904" i="9" s="1"/>
  <c r="D3392" i="9"/>
  <c r="D2880" i="9"/>
  <c r="D5095" i="9"/>
  <c r="U5095" i="9" s="1"/>
  <c r="V5095" i="9" s="1"/>
  <c r="D4583" i="9"/>
  <c r="D4071" i="9"/>
  <c r="U4071" i="9" s="1"/>
  <c r="V4071" i="9" s="1"/>
  <c r="D3559" i="9"/>
  <c r="U3559" i="9" s="1"/>
  <c r="V3559" i="9" s="1"/>
  <c r="D3047" i="9"/>
  <c r="D5198" i="9"/>
  <c r="U5198" i="9" s="1"/>
  <c r="V5198" i="9" s="1"/>
  <c r="D4686" i="9"/>
  <c r="U4686" i="9" s="1"/>
  <c r="V4686" i="9" s="1"/>
  <c r="D4174" i="9"/>
  <c r="U4174" i="9" s="1"/>
  <c r="V4174" i="9" s="1"/>
  <c r="D3662" i="9"/>
  <c r="U3662" i="9" s="1"/>
  <c r="V3662" i="9" s="1"/>
  <c r="D3150" i="9"/>
  <c r="D5373" i="9"/>
  <c r="U5373" i="9" s="1"/>
  <c r="V5373" i="9" s="1"/>
  <c r="D4861" i="9"/>
  <c r="U4861" i="9" s="1"/>
  <c r="V4861" i="9" s="1"/>
  <c r="D4349" i="9"/>
  <c r="U4349" i="9" s="1"/>
  <c r="V4349" i="9" s="1"/>
  <c r="D1563" i="9"/>
  <c r="D4362" i="9"/>
  <c r="D4283" i="9"/>
  <c r="D1123" i="9"/>
  <c r="D3426" i="9"/>
  <c r="U3426" i="9" s="1"/>
  <c r="V3426" i="9" s="1"/>
  <c r="D2866" i="9"/>
  <c r="D3779" i="9"/>
  <c r="D1507" i="9"/>
  <c r="D6" i="9"/>
  <c r="U6" i="9" s="1"/>
  <c r="V6" i="9" s="1"/>
  <c r="AU8" i="2" s="1"/>
  <c r="D4299" i="9"/>
  <c r="D4402" i="9"/>
  <c r="D5283" i="9"/>
  <c r="D2427" i="9"/>
  <c r="U2427" i="9" s="1"/>
  <c r="V2427" i="9" s="1"/>
  <c r="D491" i="9"/>
  <c r="D3962" i="9"/>
  <c r="U3962" i="9" s="1"/>
  <c r="V3962" i="9" s="1"/>
  <c r="D3643" i="9"/>
  <c r="U3643" i="9" s="1"/>
  <c r="V3643" i="9" s="1"/>
  <c r="D979" i="9"/>
  <c r="D5396" i="9"/>
  <c r="D4884" i="9"/>
  <c r="D5129" i="9"/>
  <c r="U5129" i="9" s="1"/>
  <c r="V5129" i="9" s="1"/>
  <c r="D4617" i="9"/>
  <c r="D4105" i="9"/>
  <c r="U4105" i="9" s="1"/>
  <c r="V4105" i="9" s="1"/>
  <c r="D3593" i="9"/>
  <c r="D3081" i="9"/>
  <c r="U3081" i="9" s="1"/>
  <c r="V3081" i="9" s="1"/>
  <c r="D5304" i="9"/>
  <c r="U5304" i="9" s="1"/>
  <c r="V5304" i="9" s="1"/>
  <c r="D2731" i="9"/>
  <c r="U2731" i="9" s="1"/>
  <c r="V2731" i="9" s="1"/>
  <c r="D5082" i="9"/>
  <c r="D5219" i="9"/>
  <c r="U5219" i="9" s="1"/>
  <c r="V5219" i="9" s="1"/>
  <c r="D1651" i="9"/>
  <c r="D3954" i="9"/>
  <c r="U3954" i="9" s="1"/>
  <c r="V3954" i="9" s="1"/>
  <c r="D2994" i="9"/>
  <c r="D4587" i="9"/>
  <c r="U4587" i="9" s="1"/>
  <c r="V4587" i="9" s="1"/>
  <c r="D1947" i="9"/>
  <c r="U1947" i="9" s="1"/>
  <c r="V1947" i="9" s="1"/>
  <c r="D243" i="9"/>
  <c r="D5107" i="9"/>
  <c r="U5107" i="9" s="1"/>
  <c r="V5107" i="9" s="1"/>
  <c r="D5026" i="9"/>
  <c r="D5454" i="9"/>
  <c r="U5454" i="9" s="1"/>
  <c r="V5454" i="9" s="1"/>
  <c r="D2915" i="9"/>
  <c r="D875" i="9"/>
  <c r="D4466" i="9"/>
  <c r="D4331" i="9"/>
  <c r="U4331" i="9" s="1"/>
  <c r="V4331" i="9" s="1"/>
  <c r="D1515" i="9"/>
  <c r="D5516" i="9"/>
  <c r="D5004" i="9"/>
  <c r="U5004" i="9" s="1"/>
  <c r="V5004" i="9" s="1"/>
  <c r="D5249" i="9"/>
  <c r="U5249" i="9" s="1"/>
  <c r="V5249" i="9" s="1"/>
  <c r="D4737" i="9"/>
  <c r="D4225" i="9"/>
  <c r="D3713" i="9"/>
  <c r="U3713" i="9" s="1"/>
  <c r="V3713" i="9" s="1"/>
  <c r="D3201" i="9"/>
  <c r="D2299" i="9"/>
  <c r="D4682" i="9"/>
  <c r="D4691" i="9"/>
  <c r="U4691" i="9" s="1"/>
  <c r="V4691" i="9" s="1"/>
  <c r="D1331" i="9"/>
  <c r="D3562" i="9"/>
  <c r="U3562" i="9" s="1"/>
  <c r="V3562" i="9" s="1"/>
  <c r="D2914" i="9"/>
  <c r="U2914" i="9" s="1"/>
  <c r="V2914" i="9" s="1"/>
  <c r="D4083" i="9"/>
  <c r="U4083" i="9" s="1"/>
  <c r="V4083" i="9" s="1"/>
  <c r="D1691" i="9"/>
  <c r="D83" i="9"/>
  <c r="D4611" i="9"/>
  <c r="D4658" i="9"/>
  <c r="U4658" i="9" s="1"/>
  <c r="V4658" i="9" s="1"/>
  <c r="D5382" i="9"/>
  <c r="U5382" i="9" s="1"/>
  <c r="V5382" i="9" s="1"/>
  <c r="D2627" i="9"/>
  <c r="D619" i="9"/>
  <c r="D4178" i="9"/>
  <c r="U4178" i="9" s="1"/>
  <c r="V4178" i="9" s="1"/>
  <c r="D3899" i="9"/>
  <c r="D1203" i="9"/>
  <c r="D5444" i="9"/>
  <c r="D4932" i="9"/>
  <c r="D5177" i="9"/>
  <c r="U5177" i="9" s="1"/>
  <c r="V5177" i="9" s="1"/>
  <c r="D4665" i="9"/>
  <c r="U4665" i="9" s="1"/>
  <c r="V4665" i="9" s="1"/>
  <c r="D4153" i="9"/>
  <c r="U4153" i="9" s="1"/>
  <c r="V4153" i="9" s="1"/>
  <c r="D3641" i="9"/>
  <c r="D3129" i="9"/>
  <c r="U3129" i="9" s="1"/>
  <c r="V3129" i="9" s="1"/>
  <c r="D5352" i="9"/>
  <c r="U5352" i="9" s="1"/>
  <c r="V5352" i="9" s="1"/>
  <c r="D4840" i="9"/>
  <c r="D4328" i="9"/>
  <c r="U4328" i="9" s="1"/>
  <c r="V4328" i="9" s="1"/>
  <c r="D3816" i="9"/>
  <c r="U3816" i="9" s="1"/>
  <c r="V3816" i="9" s="1"/>
  <c r="D3304" i="9"/>
  <c r="D2792" i="9"/>
  <c r="D5007" i="9"/>
  <c r="U5007" i="9" s="1"/>
  <c r="V5007" i="9" s="1"/>
  <c r="D4495" i="9"/>
  <c r="D3983" i="9"/>
  <c r="D3471" i="9"/>
  <c r="D2959" i="9"/>
  <c r="U2959" i="9" s="1"/>
  <c r="V2959" i="9" s="1"/>
  <c r="D5110" i="9"/>
  <c r="U5110" i="9" s="1"/>
  <c r="V5110" i="9" s="1"/>
  <c r="D4598" i="9"/>
  <c r="D4086" i="9"/>
  <c r="D3574" i="9"/>
  <c r="D3062" i="9"/>
  <c r="U3062" i="9" s="1"/>
  <c r="V3062" i="9" s="1"/>
  <c r="D5285" i="9"/>
  <c r="D4773" i="9"/>
  <c r="D5083" i="9"/>
  <c r="U5083" i="9" s="1"/>
  <c r="V5083" i="9" s="1"/>
  <c r="D4434" i="9"/>
  <c r="D539" i="9"/>
  <c r="D2881" i="9"/>
  <c r="U2881" i="9" s="1"/>
  <c r="V2881" i="9" s="1"/>
  <c r="D4696" i="9"/>
  <c r="U4696" i="9" s="1"/>
  <c r="V4696" i="9" s="1"/>
  <c r="D4016" i="9"/>
  <c r="D3336" i="9"/>
  <c r="U3336" i="9" s="1"/>
  <c r="V3336" i="9" s="1"/>
  <c r="D5375" i="9"/>
  <c r="D4695" i="9"/>
  <c r="U4695" i="9" s="1"/>
  <c r="V4695" i="9" s="1"/>
  <c r="D4015" i="9"/>
  <c r="U4015" i="9" s="1"/>
  <c r="V4015" i="9" s="1"/>
  <c r="D3327" i="9"/>
  <c r="U3327" i="9" s="1"/>
  <c r="V3327" i="9" s="1"/>
  <c r="D5310" i="9"/>
  <c r="U5310" i="9" s="1"/>
  <c r="V5310" i="9" s="1"/>
  <c r="D4630" i="9"/>
  <c r="U4630" i="9" s="1"/>
  <c r="V4630" i="9" s="1"/>
  <c r="D3942" i="9"/>
  <c r="D3262" i="9"/>
  <c r="U3262" i="9" s="1"/>
  <c r="V3262" i="9" s="1"/>
  <c r="D5317" i="9"/>
  <c r="D4629" i="9"/>
  <c r="D4045" i="9"/>
  <c r="U4045" i="9" s="1"/>
  <c r="V4045" i="9" s="1"/>
  <c r="D3533" i="9"/>
  <c r="D3021" i="9"/>
  <c r="D4476" i="9"/>
  <c r="D3964" i="9"/>
  <c r="U3964" i="9" s="1"/>
  <c r="V3964" i="9" s="1"/>
  <c r="D3452" i="9"/>
  <c r="D2940" i="9"/>
  <c r="U2940" i="9" s="1"/>
  <c r="V2940" i="9" s="1"/>
  <c r="D2426" i="9"/>
  <c r="U2426" i="9" s="1"/>
  <c r="V2426" i="9" s="1"/>
  <c r="D1914" i="9"/>
  <c r="D1402" i="9"/>
  <c r="D2249" i="9"/>
  <c r="D1737" i="9"/>
  <c r="U1737" i="9" s="1"/>
  <c r="V1737" i="9" s="1"/>
  <c r="D2584" i="9"/>
  <c r="U2584" i="9" s="1"/>
  <c r="V2584" i="9" s="1"/>
  <c r="D2072" i="9"/>
  <c r="U2072" i="9" s="1"/>
  <c r="V2072" i="9" s="1"/>
  <c r="D1560" i="9"/>
  <c r="D2399" i="9"/>
  <c r="U2399" i="9" s="1"/>
  <c r="V2399" i="9" s="1"/>
  <c r="D1887" i="9"/>
  <c r="D1375" i="9"/>
  <c r="D2222" i="9"/>
  <c r="D1710" i="9"/>
  <c r="U1710" i="9" s="1"/>
  <c r="V1710" i="9" s="1"/>
  <c r="D2565" i="9"/>
  <c r="U2565" i="9" s="1"/>
  <c r="V2565" i="9" s="1"/>
  <c r="D2053" i="9"/>
  <c r="D1541" i="9"/>
  <c r="D2396" i="9"/>
  <c r="U2396" i="9" s="1"/>
  <c r="V2396" i="9" s="1"/>
  <c r="D1884" i="9"/>
  <c r="U1884" i="9" s="1"/>
  <c r="V1884" i="9" s="1"/>
  <c r="D1276" i="9"/>
  <c r="D772" i="9"/>
  <c r="D237" i="9"/>
  <c r="D70" i="9"/>
  <c r="D100" i="9"/>
  <c r="D788" i="9"/>
  <c r="D133" i="9"/>
  <c r="D1157" i="9"/>
  <c r="D1007" i="9"/>
  <c r="D540" i="9"/>
  <c r="D1220" i="9"/>
  <c r="D781" i="9"/>
  <c r="D1030" i="9"/>
  <c r="D1148" i="9"/>
  <c r="D677" i="9"/>
  <c r="D710" i="9"/>
  <c r="D892" i="9"/>
  <c r="D1332" i="9"/>
  <c r="D1167" i="9"/>
  <c r="D220" i="9"/>
  <c r="D301" i="9"/>
  <c r="D703" i="9"/>
  <c r="D740" i="9"/>
  <c r="D77" i="9"/>
  <c r="D1093" i="9"/>
  <c r="D1215" i="9"/>
  <c r="D668" i="9"/>
  <c r="D1348" i="9"/>
  <c r="D973" i="9"/>
  <c r="D367" i="9"/>
  <c r="D613" i="9"/>
  <c r="D550" i="9"/>
  <c r="D596" i="9"/>
  <c r="D4131" i="9"/>
  <c r="U4131" i="9" s="1"/>
  <c r="V4131" i="9" s="1"/>
  <c r="D4059" i="9"/>
  <c r="U4059" i="9" s="1"/>
  <c r="V4059" i="9" s="1"/>
  <c r="D3314" i="9"/>
  <c r="U3314" i="9" s="1"/>
  <c r="V3314" i="9" s="1"/>
  <c r="D2603" i="9"/>
  <c r="D5098" i="9"/>
  <c r="D3162" i="9"/>
  <c r="U3162" i="9" s="1"/>
  <c r="V3162" i="9" s="1"/>
  <c r="D5464" i="9"/>
  <c r="U5464" i="9" s="1"/>
  <c r="V5464" i="9" s="1"/>
  <c r="D2587" i="9"/>
  <c r="U2587" i="9" s="1"/>
  <c r="V2587" i="9" s="1"/>
  <c r="D651" i="9"/>
  <c r="D3914" i="9"/>
  <c r="U3914" i="9" s="1"/>
  <c r="V3914" i="9" s="1"/>
  <c r="D3027" i="9"/>
  <c r="D5535" i="9"/>
  <c r="U5535" i="9" s="1"/>
  <c r="V5535" i="9" s="1"/>
  <c r="D3803" i="9"/>
  <c r="U3803" i="9" s="1"/>
  <c r="V3803" i="9" s="1"/>
  <c r="D1523" i="9"/>
  <c r="D5522" i="9"/>
  <c r="U5522" i="9" s="1"/>
  <c r="V5522" i="9" s="1"/>
  <c r="D5451" i="9"/>
  <c r="U5451" i="9" s="1"/>
  <c r="V5451" i="9" s="1"/>
  <c r="D2331" i="9"/>
  <c r="D5074" i="9"/>
  <c r="D5172" i="9"/>
  <c r="U5172" i="9" s="1"/>
  <c r="V5172" i="9" s="1"/>
  <c r="D5417" i="9"/>
  <c r="D4905" i="9"/>
  <c r="U4905" i="9" s="1"/>
  <c r="V4905" i="9" s="1"/>
  <c r="D4393" i="9"/>
  <c r="U4393" i="9" s="1"/>
  <c r="V4393" i="9" s="1"/>
  <c r="D3881" i="9"/>
  <c r="U3881" i="9" s="1"/>
  <c r="V3881" i="9" s="1"/>
  <c r="D3369" i="9"/>
  <c r="D2857" i="9"/>
  <c r="D5467" i="9"/>
  <c r="D5499" i="9"/>
  <c r="D4058" i="9"/>
  <c r="U4058" i="9" s="1"/>
  <c r="V4058" i="9" s="1"/>
  <c r="D3931" i="9"/>
  <c r="U3931" i="9" s="1"/>
  <c r="V3931" i="9" s="1"/>
  <c r="D955" i="9"/>
  <c r="D3354" i="9"/>
  <c r="D2810" i="9"/>
  <c r="U2810" i="9" s="1"/>
  <c r="V2810" i="9" s="1"/>
  <c r="D3539" i="9"/>
  <c r="U3539" i="9" s="1"/>
  <c r="V3539" i="9" s="1"/>
  <c r="D1355" i="9"/>
  <c r="D4674" i="9"/>
  <c r="D4043" i="9"/>
  <c r="D4226" i="9"/>
  <c r="U4226" i="9" s="1"/>
  <c r="V4226" i="9" s="1"/>
  <c r="D5035" i="9"/>
  <c r="U5035" i="9" s="1"/>
  <c r="V5035" i="9" s="1"/>
  <c r="D2275" i="9"/>
  <c r="U2275" i="9" s="1"/>
  <c r="V2275" i="9" s="1"/>
  <c r="D403" i="9"/>
  <c r="D3786" i="9"/>
  <c r="U3786" i="9" s="1"/>
  <c r="V3786" i="9" s="1"/>
  <c r="D3443" i="9"/>
  <c r="U3443" i="9" s="1"/>
  <c r="V3443" i="9" s="1"/>
  <c r="D811" i="9"/>
  <c r="D5356" i="9"/>
  <c r="D4844" i="9"/>
  <c r="U4844" i="9" s="1"/>
  <c r="V4844" i="9" s="1"/>
  <c r="D5089" i="9"/>
  <c r="U5089" i="9" s="1"/>
  <c r="V5089" i="9" s="1"/>
  <c r="D4577" i="9"/>
  <c r="D4065" i="9"/>
  <c r="D3553" i="9"/>
  <c r="D5411" i="9"/>
  <c r="U5411" i="9" s="1"/>
  <c r="V5411" i="9" s="1"/>
  <c r="D5435" i="9"/>
  <c r="D4026" i="9"/>
  <c r="U4026" i="9" s="1"/>
  <c r="V4026" i="9" s="1"/>
  <c r="D3835" i="9"/>
  <c r="D923" i="9"/>
  <c r="D3346" i="9"/>
  <c r="U3346" i="9" s="1"/>
  <c r="V3346" i="9" s="1"/>
  <c r="D2802" i="9"/>
  <c r="U2802" i="9" s="1"/>
  <c r="V2802" i="9" s="1"/>
  <c r="D3499" i="9"/>
  <c r="U3499" i="9" s="1"/>
  <c r="V3499" i="9" s="1"/>
  <c r="D1323" i="9"/>
  <c r="D4626" i="9"/>
  <c r="U4626" i="9" s="1"/>
  <c r="V4626" i="9" s="1"/>
  <c r="D3995" i="9"/>
  <c r="U3995" i="9" s="1"/>
  <c r="V3995" i="9" s="1"/>
  <c r="D4194" i="9"/>
  <c r="D4971" i="9"/>
  <c r="D2243" i="9"/>
  <c r="U2243" i="9" s="1"/>
  <c r="V2243" i="9" s="1"/>
  <c r="D387" i="9"/>
  <c r="D3746" i="9"/>
  <c r="D3395" i="9"/>
  <c r="U3395" i="9" s="1"/>
  <c r="V3395" i="9" s="1"/>
  <c r="D771" i="9"/>
  <c r="D5348" i="9"/>
  <c r="U5348" i="9" s="1"/>
  <c r="V5348" i="9" s="1"/>
  <c r="D4836" i="9"/>
  <c r="D5081" i="9"/>
  <c r="U5081" i="9" s="1"/>
  <c r="V5081" i="9" s="1"/>
  <c r="D4569" i="9"/>
  <c r="D4057" i="9"/>
  <c r="U4057" i="9" s="1"/>
  <c r="V4057" i="9" s="1"/>
  <c r="D3545" i="9"/>
  <c r="U3545" i="9" s="1"/>
  <c r="V3545" i="9" s="1"/>
  <c r="D3033" i="9"/>
  <c r="U3033" i="9" s="1"/>
  <c r="V3033" i="9" s="1"/>
  <c r="D5256" i="9"/>
  <c r="D2443" i="9"/>
  <c r="D4802" i="9"/>
  <c r="D4899" i="9"/>
  <c r="U4899" i="9" s="1"/>
  <c r="V4899" i="9" s="1"/>
  <c r="D1427" i="9"/>
  <c r="D3666" i="9"/>
  <c r="D2938" i="9"/>
  <c r="U2938" i="9" s="1"/>
  <c r="V2938" i="9" s="1"/>
  <c r="D4259" i="9"/>
  <c r="D1771" i="9"/>
  <c r="U1771" i="9" s="1"/>
  <c r="V1771" i="9" s="1"/>
  <c r="D147" i="9"/>
  <c r="D4779" i="9"/>
  <c r="U4779" i="9" s="1"/>
  <c r="V4779" i="9" s="1"/>
  <c r="D4786" i="9"/>
  <c r="D5406" i="9"/>
  <c r="U5406" i="9" s="1"/>
  <c r="V5406" i="9" s="1"/>
  <c r="D2723" i="9"/>
  <c r="U2723" i="9" s="1"/>
  <c r="V2723" i="9" s="1"/>
  <c r="D707" i="9"/>
  <c r="D4274" i="9"/>
  <c r="U4274" i="9" s="1"/>
  <c r="V4274" i="9" s="1"/>
  <c r="D4027" i="9"/>
  <c r="U4027" i="9" s="1"/>
  <c r="V4027" i="9" s="1"/>
  <c r="D1307" i="9"/>
  <c r="D5468" i="9"/>
  <c r="U5468" i="9" s="1"/>
  <c r="V5468" i="9" s="1"/>
  <c r="D4956" i="9"/>
  <c r="U4956" i="9" s="1"/>
  <c r="V4956" i="9" s="1"/>
  <c r="D5201" i="9"/>
  <c r="D4689" i="9"/>
  <c r="U4689" i="9" s="1"/>
  <c r="V4689" i="9" s="1"/>
  <c r="D4177" i="9"/>
  <c r="U4177" i="9" s="1"/>
  <c r="V4177" i="9" s="1"/>
  <c r="D3665" i="9"/>
  <c r="U3665" i="9" s="1"/>
  <c r="V3665" i="9" s="1"/>
  <c r="D3153" i="9"/>
  <c r="U3153" i="9" s="1"/>
  <c r="V3153" i="9" s="1"/>
  <c r="D5376" i="9"/>
  <c r="U5376" i="9" s="1"/>
  <c r="V5376" i="9" s="1"/>
  <c r="D4864" i="9"/>
  <c r="U4864" i="9" s="1"/>
  <c r="V4864" i="9" s="1"/>
  <c r="D4352" i="9"/>
  <c r="U4352" i="9" s="1"/>
  <c r="V4352" i="9" s="1"/>
  <c r="D3840" i="9"/>
  <c r="U3840" i="9" s="1"/>
  <c r="V3840" i="9" s="1"/>
  <c r="D3328" i="9"/>
  <c r="U3328" i="9" s="1"/>
  <c r="V3328" i="9" s="1"/>
  <c r="D2816" i="9"/>
  <c r="D5031" i="9"/>
  <c r="U5031" i="9" s="1"/>
  <c r="V5031" i="9" s="1"/>
  <c r="D4519" i="9"/>
  <c r="D4007" i="9"/>
  <c r="D3495" i="9"/>
  <c r="D2983" i="9"/>
  <c r="D5134" i="9"/>
  <c r="U5134" i="9" s="1"/>
  <c r="V5134" i="9" s="1"/>
  <c r="D4622" i="9"/>
  <c r="U4622" i="9" s="1"/>
  <c r="V4622" i="9" s="1"/>
  <c r="D4110" i="9"/>
  <c r="D3598" i="9"/>
  <c r="U3598" i="9" s="1"/>
  <c r="V3598" i="9" s="1"/>
  <c r="D3086" i="9"/>
  <c r="U3086" i="9" s="1"/>
  <c r="V3086" i="9" s="1"/>
  <c r="D5309" i="9"/>
  <c r="D4797" i="9"/>
  <c r="D5275" i="9"/>
  <c r="U5275" i="9" s="1"/>
  <c r="V5275" i="9" s="1"/>
  <c r="D5299" i="9"/>
  <c r="D3938" i="9"/>
  <c r="D3667" i="9"/>
  <c r="U3667" i="9" s="1"/>
  <c r="V3667" i="9" s="1"/>
  <c r="D859" i="9"/>
  <c r="D3330" i="9"/>
  <c r="U3330" i="9" s="1"/>
  <c r="V3330" i="9" s="1"/>
  <c r="D2786" i="9"/>
  <c r="D3435" i="9"/>
  <c r="D1267" i="9"/>
  <c r="D4546" i="9"/>
  <c r="U4546" i="9" s="1"/>
  <c r="V4546" i="9" s="1"/>
  <c r="D3907" i="9"/>
  <c r="U3907" i="9" s="1"/>
  <c r="V3907" i="9" s="1"/>
  <c r="D4106" i="9"/>
  <c r="U4106" i="9" s="1"/>
  <c r="V4106" i="9" s="1"/>
  <c r="D4867" i="9"/>
  <c r="D2155" i="9"/>
  <c r="D355" i="9"/>
  <c r="D3682" i="9"/>
  <c r="D3307" i="9"/>
  <c r="U3307" i="9" s="1"/>
  <c r="V3307" i="9" s="1"/>
  <c r="D699" i="9"/>
  <c r="D5332" i="9"/>
  <c r="D4820" i="9"/>
  <c r="U4820" i="9" s="1"/>
  <c r="V4820" i="9" s="1"/>
  <c r="D5065" i="9"/>
  <c r="U5065" i="9" s="1"/>
  <c r="V5065" i="9" s="1"/>
  <c r="D4553" i="9"/>
  <c r="D4041" i="9"/>
  <c r="U4041" i="9" s="1"/>
  <c r="V4041" i="9" s="1"/>
  <c r="D3529" i="9"/>
  <c r="D3017" i="9"/>
  <c r="D5240" i="9"/>
  <c r="D2347" i="9"/>
  <c r="D4730" i="9"/>
  <c r="U4730" i="9" s="1"/>
  <c r="V4730" i="9" s="1"/>
  <c r="D4763" i="9"/>
  <c r="U4763" i="9" s="1"/>
  <c r="V4763" i="9" s="1"/>
  <c r="D1363" i="9"/>
  <c r="D3594" i="9"/>
  <c r="U3594" i="9" s="1"/>
  <c r="V3594" i="9" s="1"/>
  <c r="D2922" i="9"/>
  <c r="U2922" i="9" s="1"/>
  <c r="V2922" i="9" s="1"/>
  <c r="D4139" i="9"/>
  <c r="U4139" i="9" s="1"/>
  <c r="V4139" i="9" s="1"/>
  <c r="D1723" i="9"/>
  <c r="D107" i="9"/>
  <c r="D4667" i="9"/>
  <c r="D4698" i="9"/>
  <c r="D5390" i="9"/>
  <c r="D2659" i="9"/>
  <c r="D635" i="9"/>
  <c r="D4218" i="9"/>
  <c r="D3955" i="9"/>
  <c r="D1243" i="9"/>
  <c r="D5452" i="9"/>
  <c r="U5452" i="9" s="1"/>
  <c r="V5452" i="9" s="1"/>
  <c r="D4940" i="9"/>
  <c r="U4940" i="9" s="1"/>
  <c r="V4940" i="9" s="1"/>
  <c r="D5185" i="9"/>
  <c r="U5185" i="9" s="1"/>
  <c r="V5185" i="9" s="1"/>
  <c r="D4673" i="9"/>
  <c r="D4161" i="9"/>
  <c r="U4161" i="9" s="1"/>
  <c r="V4161" i="9" s="1"/>
  <c r="D3649" i="9"/>
  <c r="U3649" i="9" s="1"/>
  <c r="V3649" i="9" s="1"/>
  <c r="D3137" i="9"/>
  <c r="D139" i="9"/>
  <c r="D4170" i="9"/>
  <c r="U4170" i="9" s="1"/>
  <c r="V4170" i="9" s="1"/>
  <c r="D4163" i="9"/>
  <c r="U4163" i="9" s="1"/>
  <c r="V4163" i="9" s="1"/>
  <c r="D1051" i="9"/>
  <c r="D3394" i="9"/>
  <c r="D2842" i="9"/>
  <c r="U2842" i="9" s="1"/>
  <c r="V2842" i="9" s="1"/>
  <c r="D3683" i="9"/>
  <c r="D1451" i="9"/>
  <c r="D4810" i="9"/>
  <c r="U4810" i="9" s="1"/>
  <c r="V4810" i="9" s="1"/>
  <c r="D4203" i="9"/>
  <c r="U4203" i="9" s="1"/>
  <c r="V4203" i="9" s="1"/>
  <c r="D4322" i="9"/>
  <c r="D5187" i="9"/>
  <c r="U5187" i="9" s="1"/>
  <c r="V5187" i="9" s="1"/>
  <c r="D2363" i="9"/>
  <c r="D467" i="9"/>
  <c r="D3890" i="9"/>
  <c r="U3890" i="9" s="1"/>
  <c r="V3890" i="9" s="1"/>
  <c r="D3547" i="9"/>
  <c r="U3547" i="9" s="1"/>
  <c r="V3547" i="9" s="1"/>
  <c r="D915" i="9"/>
  <c r="D5380" i="9"/>
  <c r="U5380" i="9" s="1"/>
  <c r="V5380" i="9" s="1"/>
  <c r="D4868" i="9"/>
  <c r="U4868" i="9" s="1"/>
  <c r="V4868" i="9" s="1"/>
  <c r="D5113" i="9"/>
  <c r="U5113" i="9" s="1"/>
  <c r="V5113" i="9" s="1"/>
  <c r="D4601" i="9"/>
  <c r="U4601" i="9" s="1"/>
  <c r="V4601" i="9" s="1"/>
  <c r="D4089" i="9"/>
  <c r="D3577" i="9"/>
  <c r="U3577" i="9" s="1"/>
  <c r="V3577" i="9" s="1"/>
  <c r="D3065" i="9"/>
  <c r="U3065" i="9" s="1"/>
  <c r="V3065" i="9" s="1"/>
  <c r="D5288" i="9"/>
  <c r="D4776" i="9"/>
  <c r="D4264" i="9"/>
  <c r="U4264" i="9" s="1"/>
  <c r="V4264" i="9" s="1"/>
  <c r="D3752" i="9"/>
  <c r="U3752" i="9" s="1"/>
  <c r="V3752" i="9" s="1"/>
  <c r="D3240" i="9"/>
  <c r="D2728" i="9"/>
  <c r="U2728" i="9" s="1"/>
  <c r="V2728" i="9" s="1"/>
  <c r="D4943" i="9"/>
  <c r="U4943" i="9" s="1"/>
  <c r="V4943" i="9" s="1"/>
  <c r="D4431" i="9"/>
  <c r="D3919" i="9"/>
  <c r="D3407" i="9"/>
  <c r="D2895" i="9"/>
  <c r="D5046" i="9"/>
  <c r="D4534" i="9"/>
  <c r="D4022" i="9"/>
  <c r="D3510" i="9"/>
  <c r="U3510" i="9" s="1"/>
  <c r="V3510" i="9" s="1"/>
  <c r="D2998" i="9"/>
  <c r="U2998" i="9" s="1"/>
  <c r="V2998" i="9" s="1"/>
  <c r="D5221" i="9"/>
  <c r="U5221" i="9" s="1"/>
  <c r="V5221" i="9" s="1"/>
  <c r="D4709" i="9"/>
  <c r="U4709" i="9" s="1"/>
  <c r="V4709" i="9" s="1"/>
  <c r="D3834" i="9"/>
  <c r="U3834" i="9" s="1"/>
  <c r="V3834" i="9" s="1"/>
  <c r="D3763" i="9"/>
  <c r="U3763" i="9" s="1"/>
  <c r="V3763" i="9" s="1"/>
  <c r="D5308" i="9"/>
  <c r="U5308" i="9" s="1"/>
  <c r="V5308" i="9" s="1"/>
  <c r="D2721" i="9"/>
  <c r="D4616" i="9"/>
  <c r="U4616" i="9" s="1"/>
  <c r="V4616" i="9" s="1"/>
  <c r="D3928" i="9"/>
  <c r="U3928" i="9" s="1"/>
  <c r="V3928" i="9" s="1"/>
  <c r="D3248" i="9"/>
  <c r="U3248" i="9" s="1"/>
  <c r="V3248" i="9" s="1"/>
  <c r="D5295" i="9"/>
  <c r="U5295" i="9" s="1"/>
  <c r="V5295" i="9" s="1"/>
  <c r="D4607" i="9"/>
  <c r="U4607" i="9" s="1"/>
  <c r="V4607" i="9" s="1"/>
  <c r="D3927" i="9"/>
  <c r="U3927" i="9" s="1"/>
  <c r="V3927" i="9" s="1"/>
  <c r="D3247" i="9"/>
  <c r="U3247" i="9" s="1"/>
  <c r="V3247" i="9" s="1"/>
  <c r="D5222" i="9"/>
  <c r="D4542" i="9"/>
  <c r="D3862" i="9"/>
  <c r="U3862" i="9" s="1"/>
  <c r="V3862" i="9" s="1"/>
  <c r="D3174" i="9"/>
  <c r="D5229" i="9"/>
  <c r="U5229" i="9" s="1"/>
  <c r="V5229" i="9" s="1"/>
  <c r="D4549" i="9"/>
  <c r="U4549" i="9" s="1"/>
  <c r="V4549" i="9" s="1"/>
  <c r="D3981" i="9"/>
  <c r="D3469" i="9"/>
  <c r="U3469" i="9" s="1"/>
  <c r="V3469" i="9" s="1"/>
  <c r="D2957" i="9"/>
  <c r="U2957" i="9" s="1"/>
  <c r="V2957" i="9" s="1"/>
  <c r="D4412" i="9"/>
  <c r="U4412" i="9" s="1"/>
  <c r="V4412" i="9" s="1"/>
  <c r="D3900" i="9"/>
  <c r="D3388" i="9"/>
  <c r="D2876" i="9"/>
  <c r="U2876" i="9" s="1"/>
  <c r="V2876" i="9" s="1"/>
  <c r="D2362" i="9"/>
  <c r="D1850" i="9"/>
  <c r="U1850" i="9" s="1"/>
  <c r="V1850" i="9" s="1"/>
  <c r="D2697" i="9"/>
  <c r="U2697" i="9" s="1"/>
  <c r="V2697" i="9" s="1"/>
  <c r="D2185" i="9"/>
  <c r="D1673" i="9"/>
  <c r="D2520" i="9"/>
  <c r="D2008" i="9"/>
  <c r="D1496" i="9"/>
  <c r="D2335" i="9"/>
  <c r="U2335" i="9" s="1"/>
  <c r="V2335" i="9" s="1"/>
  <c r="D1823" i="9"/>
  <c r="U1823" i="9" s="1"/>
  <c r="V1823" i="9" s="1"/>
  <c r="D2670" i="9"/>
  <c r="D2158" i="9"/>
  <c r="D1646" i="9"/>
  <c r="D2501" i="9"/>
  <c r="D1989" i="9"/>
  <c r="D1477" i="9"/>
  <c r="D2332" i="9"/>
  <c r="U2332" i="9" s="1"/>
  <c r="V2332" i="9" s="1"/>
  <c r="D1820" i="9"/>
  <c r="U1820" i="9" s="1"/>
  <c r="V1820" i="9" s="1"/>
  <c r="D252" i="9"/>
  <c r="D92" i="9"/>
  <c r="D860" i="9"/>
  <c r="D493" i="9"/>
  <c r="D582" i="9"/>
  <c r="D188" i="9"/>
  <c r="D868" i="9"/>
  <c r="D261" i="9"/>
  <c r="D1285" i="9"/>
  <c r="D96" i="9"/>
  <c r="D628" i="9"/>
  <c r="D1308" i="9"/>
  <c r="D909" i="9"/>
  <c r="D143" i="9"/>
  <c r="D1236" i="9"/>
  <c r="D805" i="9"/>
  <c r="D1094" i="9"/>
  <c r="D132" i="9"/>
  <c r="D173" i="9"/>
  <c r="D212" i="9"/>
  <c r="D388" i="9"/>
  <c r="D429" i="9"/>
  <c r="D60" i="9"/>
  <c r="D828" i="9"/>
  <c r="D197" i="9"/>
  <c r="D1221" i="9"/>
  <c r="D68" i="9"/>
  <c r="D756" i="9"/>
  <c r="D85" i="9"/>
  <c r="D1101" i="9"/>
  <c r="D831" i="9"/>
  <c r="D741" i="9"/>
  <c r="D870" i="9"/>
  <c r="D932" i="9"/>
  <c r="D3523" i="9"/>
  <c r="D5554" i="9"/>
  <c r="D5497" i="9"/>
  <c r="U5497" i="9" s="1"/>
  <c r="V5497" i="9" s="1"/>
  <c r="D2171" i="9"/>
  <c r="U2171" i="9" s="1"/>
  <c r="V2171" i="9" s="1"/>
  <c r="D4634" i="9"/>
  <c r="U4634" i="9" s="1"/>
  <c r="V4634" i="9" s="1"/>
  <c r="D3098" i="9"/>
  <c r="U3098" i="9" s="1"/>
  <c r="V3098" i="9" s="1"/>
  <c r="D5259" i="9"/>
  <c r="U5259" i="9" s="1"/>
  <c r="V5259" i="9" s="1"/>
  <c r="D2355" i="9"/>
  <c r="U2355" i="9" s="1"/>
  <c r="V2355" i="9" s="1"/>
  <c r="D475" i="9"/>
  <c r="D5551" i="9"/>
  <c r="D5482" i="9"/>
  <c r="U5482" i="9" s="1"/>
  <c r="V5482" i="9" s="1"/>
  <c r="D5455" i="9"/>
  <c r="U5455" i="9" s="1"/>
  <c r="V5455" i="9" s="1"/>
  <c r="D3491" i="9"/>
  <c r="U3491" i="9" s="1"/>
  <c r="V3491" i="9" s="1"/>
  <c r="D1283" i="9"/>
  <c r="D5106" i="9"/>
  <c r="U5106" i="9" s="1"/>
  <c r="V5106" i="9" s="1"/>
  <c r="D5011" i="9"/>
  <c r="D1963" i="9"/>
  <c r="U1963" i="9" s="1"/>
  <c r="V1963" i="9" s="1"/>
  <c r="D4834" i="9"/>
  <c r="D5108" i="9"/>
  <c r="D5353" i="9"/>
  <c r="D4841" i="9"/>
  <c r="U4841" i="9" s="1"/>
  <c r="V4841" i="9" s="1"/>
  <c r="D4329" i="9"/>
  <c r="U4329" i="9" s="1"/>
  <c r="V4329" i="9" s="1"/>
  <c r="D3817" i="9"/>
  <c r="U3817" i="9" s="1"/>
  <c r="V3817" i="9" s="1"/>
  <c r="D3305" i="9"/>
  <c r="U3305" i="9" s="1"/>
  <c r="V3305" i="9" s="1"/>
  <c r="D2793" i="9"/>
  <c r="D4979" i="9"/>
  <c r="D4955" i="9"/>
  <c r="U4955" i="9" s="1"/>
  <c r="V4955" i="9" s="1"/>
  <c r="D3762" i="9"/>
  <c r="U3762" i="9" s="1"/>
  <c r="V3762" i="9" s="1"/>
  <c r="D3363" i="9"/>
  <c r="U3363" i="9" s="1"/>
  <c r="V3363" i="9" s="1"/>
  <c r="D683" i="9"/>
  <c r="D3282" i="9"/>
  <c r="U3282" i="9" s="1"/>
  <c r="V3282" i="9" s="1"/>
  <c r="D2746" i="9"/>
  <c r="U2746" i="9" s="1"/>
  <c r="V2746" i="9" s="1"/>
  <c r="D3187" i="9"/>
  <c r="D1115" i="9"/>
  <c r="D4370" i="9"/>
  <c r="U4370" i="9" s="1"/>
  <c r="V4370" i="9" s="1"/>
  <c r="D3691" i="9"/>
  <c r="U3691" i="9" s="1"/>
  <c r="V3691" i="9" s="1"/>
  <c r="D3882" i="9"/>
  <c r="D4595" i="9"/>
  <c r="D2003" i="9"/>
  <c r="U2003" i="9" s="1"/>
  <c r="V2003" i="9" s="1"/>
  <c r="D283" i="9"/>
  <c r="D2978" i="9"/>
  <c r="U2978" i="9" s="1"/>
  <c r="V2978" i="9" s="1"/>
  <c r="D3091" i="9"/>
  <c r="D99" i="9"/>
  <c r="D5292" i="9"/>
  <c r="D4780" i="9"/>
  <c r="U4780" i="9" s="1"/>
  <c r="V4780" i="9" s="1"/>
  <c r="D5025" i="9"/>
  <c r="U5025" i="9" s="1"/>
  <c r="V5025" i="9" s="1"/>
  <c r="D4513" i="9"/>
  <c r="D4001" i="9"/>
  <c r="U4001" i="9" s="1"/>
  <c r="V4001" i="9" s="1"/>
  <c r="D3489" i="9"/>
  <c r="D4915" i="9"/>
  <c r="U4915" i="9" s="1"/>
  <c r="V4915" i="9" s="1"/>
  <c r="D4875" i="9"/>
  <c r="D3714" i="9"/>
  <c r="U3714" i="9" s="1"/>
  <c r="V3714" i="9" s="1"/>
  <c r="D3315" i="9"/>
  <c r="U3315" i="9" s="1"/>
  <c r="V3315" i="9" s="1"/>
  <c r="D643" i="9"/>
  <c r="D3274" i="9"/>
  <c r="D2738" i="9"/>
  <c r="D3139" i="9"/>
  <c r="U3139" i="9" s="1"/>
  <c r="V3139" i="9" s="1"/>
  <c r="D1083" i="9"/>
  <c r="D4330" i="9"/>
  <c r="D3651" i="9"/>
  <c r="D3842" i="9"/>
  <c r="U3842" i="9" s="1"/>
  <c r="V3842" i="9" s="1"/>
  <c r="D4539" i="9"/>
  <c r="U4539" i="9" s="1"/>
  <c r="V4539" i="9" s="1"/>
  <c r="D1971" i="9"/>
  <c r="D251" i="9"/>
  <c r="D5549" i="9"/>
  <c r="U5549" i="9" s="1"/>
  <c r="V5549" i="9" s="1"/>
  <c r="D3043" i="9"/>
  <c r="U3043" i="9" s="1"/>
  <c r="V3043" i="9" s="1"/>
  <c r="D5538" i="9"/>
  <c r="U5538" i="9" s="1"/>
  <c r="V5538" i="9" s="1"/>
  <c r="D5284" i="9"/>
  <c r="D4772" i="9"/>
  <c r="D5017" i="9"/>
  <c r="D4505" i="9"/>
  <c r="U4505" i="9" s="1"/>
  <c r="V4505" i="9" s="1"/>
  <c r="D3993" i="9"/>
  <c r="U3993" i="9" s="1"/>
  <c r="V3993" i="9" s="1"/>
  <c r="D3481" i="9"/>
  <c r="U3481" i="9" s="1"/>
  <c r="V3481" i="9" s="1"/>
  <c r="D2969" i="9"/>
  <c r="D5192" i="9"/>
  <c r="D1835" i="9"/>
  <c r="D4426" i="9"/>
  <c r="D4355" i="9"/>
  <c r="U4355" i="9" s="1"/>
  <c r="V4355" i="9" s="1"/>
  <c r="D1155" i="9"/>
  <c r="D3442" i="9"/>
  <c r="D2874" i="9"/>
  <c r="D3827" i="9"/>
  <c r="U3827" i="9" s="1"/>
  <c r="V3827" i="9" s="1"/>
  <c r="D1531" i="9"/>
  <c r="D11" i="9"/>
  <c r="D4339" i="9"/>
  <c r="D4450" i="9"/>
  <c r="U4450" i="9" s="1"/>
  <c r="V4450" i="9" s="1"/>
  <c r="D5331" i="9"/>
  <c r="D2459" i="9"/>
  <c r="D507" i="9"/>
  <c r="D3994" i="9"/>
  <c r="U3994" i="9" s="1"/>
  <c r="V3994" i="9" s="1"/>
  <c r="D3675" i="9"/>
  <c r="D1027" i="9"/>
  <c r="D5404" i="9"/>
  <c r="D4892" i="9"/>
  <c r="D5137" i="9"/>
  <c r="D4625" i="9"/>
  <c r="U4625" i="9" s="1"/>
  <c r="V4625" i="9" s="1"/>
  <c r="D4113" i="9"/>
  <c r="U4113" i="9" s="1"/>
  <c r="V4113" i="9" s="1"/>
  <c r="D3601" i="9"/>
  <c r="U3601" i="9" s="1"/>
  <c r="V3601" i="9" s="1"/>
  <c r="D3089" i="9"/>
  <c r="U3089" i="9" s="1"/>
  <c r="V3089" i="9" s="1"/>
  <c r="D5312" i="9"/>
  <c r="D4800" i="9"/>
  <c r="U4800" i="9" s="1"/>
  <c r="V4800" i="9" s="1"/>
  <c r="D4288" i="9"/>
  <c r="U4288" i="9" s="1"/>
  <c r="V4288" i="9" s="1"/>
  <c r="D3776" i="9"/>
  <c r="U3776" i="9" s="1"/>
  <c r="V3776" i="9" s="1"/>
  <c r="D3264" i="9"/>
  <c r="U3264" i="9" s="1"/>
  <c r="V3264" i="9" s="1"/>
  <c r="D2752" i="9"/>
  <c r="U2752" i="9" s="1"/>
  <c r="V2752" i="9" s="1"/>
  <c r="D4967" i="9"/>
  <c r="U4967" i="9" s="1"/>
  <c r="V4967" i="9" s="1"/>
  <c r="D4455" i="9"/>
  <c r="U4455" i="9" s="1"/>
  <c r="V4455" i="9" s="1"/>
  <c r="D3943" i="9"/>
  <c r="U3943" i="9" s="1"/>
  <c r="V3943" i="9" s="1"/>
  <c r="D3431" i="9"/>
  <c r="U3431" i="9" s="1"/>
  <c r="V3431" i="9" s="1"/>
  <c r="D2919" i="9"/>
  <c r="U2919" i="9" s="1"/>
  <c r="V2919" i="9" s="1"/>
  <c r="D5070" i="9"/>
  <c r="U5070" i="9" s="1"/>
  <c r="V5070" i="9" s="1"/>
  <c r="D4558" i="9"/>
  <c r="D4046" i="9"/>
  <c r="U4046" i="9" s="1"/>
  <c r="V4046" i="9" s="1"/>
  <c r="D3534" i="9"/>
  <c r="D3022" i="9"/>
  <c r="D5245" i="9"/>
  <c r="D4733" i="9"/>
  <c r="D4795" i="9"/>
  <c r="D4731" i="9"/>
  <c r="D3642" i="9"/>
  <c r="D3195" i="9"/>
  <c r="D547" i="9"/>
  <c r="D3258" i="9"/>
  <c r="U3258" i="9" s="1"/>
  <c r="V3258" i="9" s="1"/>
  <c r="D5553" i="9"/>
  <c r="U5553" i="9" s="1"/>
  <c r="V5553" i="9" s="1"/>
  <c r="D3051" i="9"/>
  <c r="U3051" i="9" s="1"/>
  <c r="V3051" i="9" s="1"/>
  <c r="D1019" i="9"/>
  <c r="D4282" i="9"/>
  <c r="U4282" i="9" s="1"/>
  <c r="V4282" i="9" s="1"/>
  <c r="D3563" i="9"/>
  <c r="U3563" i="9" s="1"/>
  <c r="V3563" i="9" s="1"/>
  <c r="D3770" i="9"/>
  <c r="U3770" i="9" s="1"/>
  <c r="V3770" i="9" s="1"/>
  <c r="D4435" i="9"/>
  <c r="U4435" i="9" s="1"/>
  <c r="V4435" i="9" s="1"/>
  <c r="D1907" i="9"/>
  <c r="D219" i="9"/>
  <c r="D5533" i="9"/>
  <c r="U5533" i="9" s="1"/>
  <c r="V5533" i="9" s="1"/>
  <c r="D2947" i="9"/>
  <c r="U2947" i="9" s="1"/>
  <c r="V2947" i="9" s="1"/>
  <c r="D5466" i="9"/>
  <c r="D5268" i="9"/>
  <c r="U5268" i="9" s="1"/>
  <c r="V5268" i="9" s="1"/>
  <c r="D4756" i="9"/>
  <c r="D5001" i="9"/>
  <c r="U5001" i="9" s="1"/>
  <c r="V5001" i="9" s="1"/>
  <c r="D4489" i="9"/>
  <c r="U4489" i="9" s="1"/>
  <c r="V4489" i="9" s="1"/>
  <c r="D3977" i="9"/>
  <c r="D3465" i="9"/>
  <c r="D2953" i="9"/>
  <c r="U2953" i="9" s="1"/>
  <c r="V2953" i="9" s="1"/>
  <c r="D5176" i="9"/>
  <c r="U5176" i="9" s="1"/>
  <c r="V5176" i="9" s="1"/>
  <c r="D1059" i="9"/>
  <c r="D4210" i="9"/>
  <c r="U4210" i="9" s="1"/>
  <c r="V4210" i="9" s="1"/>
  <c r="D4219" i="9"/>
  <c r="D1091" i="9"/>
  <c r="D3410" i="9"/>
  <c r="D2850" i="9"/>
  <c r="D3715" i="9"/>
  <c r="D1483" i="9"/>
  <c r="D4850" i="9"/>
  <c r="U4850" i="9" s="1"/>
  <c r="V4850" i="9" s="1"/>
  <c r="D4251" i="9"/>
  <c r="U4251" i="9" s="1"/>
  <c r="V4251" i="9" s="1"/>
  <c r="D4354" i="9"/>
  <c r="D5235" i="9"/>
  <c r="D2403" i="9"/>
  <c r="D483" i="9"/>
  <c r="D3922" i="9"/>
  <c r="U3922" i="9" s="1"/>
  <c r="V3922" i="9" s="1"/>
  <c r="D3603" i="9"/>
  <c r="U3603" i="9" s="1"/>
  <c r="V3603" i="9" s="1"/>
  <c r="D947" i="9"/>
  <c r="D5388" i="9"/>
  <c r="D4876" i="9"/>
  <c r="U4876" i="9" s="1"/>
  <c r="V4876" i="9" s="1"/>
  <c r="D5121" i="9"/>
  <c r="D4609" i="9"/>
  <c r="U4609" i="9" s="1"/>
  <c r="V4609" i="9" s="1"/>
  <c r="D4097" i="9"/>
  <c r="U4097" i="9" s="1"/>
  <c r="V4097" i="9" s="1"/>
  <c r="D3585" i="9"/>
  <c r="U3585" i="9" s="1"/>
  <c r="V3585" i="9" s="1"/>
  <c r="D5139" i="9"/>
  <c r="U5139" i="9" s="1"/>
  <c r="V5139" i="9" s="1"/>
  <c r="D5147" i="9"/>
  <c r="U5147" i="9" s="1"/>
  <c r="V5147" i="9" s="1"/>
  <c r="D3874" i="9"/>
  <c r="U3874" i="9" s="1"/>
  <c r="V3874" i="9" s="1"/>
  <c r="D3555" i="9"/>
  <c r="D787" i="9"/>
  <c r="D3306" i="9"/>
  <c r="D2770" i="9"/>
  <c r="D3339" i="9"/>
  <c r="D1211" i="9"/>
  <c r="D4474" i="9"/>
  <c r="D3811" i="9"/>
  <c r="U3811" i="9" s="1"/>
  <c r="V3811" i="9" s="1"/>
  <c r="D4018" i="9"/>
  <c r="U4018" i="9" s="1"/>
  <c r="V4018" i="9" s="1"/>
  <c r="D4755" i="9"/>
  <c r="U4755" i="9" s="1"/>
  <c r="V4755" i="9" s="1"/>
  <c r="D2083" i="9"/>
  <c r="U2083" i="9" s="1"/>
  <c r="V2083" i="9" s="1"/>
  <c r="D323" i="9"/>
  <c r="D3610" i="9"/>
  <c r="D3219" i="9"/>
  <c r="D611" i="9"/>
  <c r="D5316" i="9"/>
  <c r="U5316" i="9" s="1"/>
  <c r="V5316" i="9" s="1"/>
  <c r="D4804" i="9"/>
  <c r="D5049" i="9"/>
  <c r="U5049" i="9" s="1"/>
  <c r="V5049" i="9" s="1"/>
  <c r="D4537" i="9"/>
  <c r="U4537" i="9" s="1"/>
  <c r="V4537" i="9" s="1"/>
  <c r="D4025" i="9"/>
  <c r="U4025" i="9" s="1"/>
  <c r="V4025" i="9" s="1"/>
  <c r="D3513" i="9"/>
  <c r="U3513" i="9" s="1"/>
  <c r="V3513" i="9" s="1"/>
  <c r="D3001" i="9"/>
  <c r="U3001" i="9" s="1"/>
  <c r="V3001" i="9" s="1"/>
  <c r="D5224" i="9"/>
  <c r="D4712" i="9"/>
  <c r="D4200" i="9"/>
  <c r="D3688" i="9"/>
  <c r="D3176" i="9"/>
  <c r="D5391" i="9"/>
  <c r="U5391" i="9" s="1"/>
  <c r="V5391" i="9" s="1"/>
  <c r="D4879" i="9"/>
  <c r="U4879" i="9" s="1"/>
  <c r="V4879" i="9" s="1"/>
  <c r="D4367" i="9"/>
  <c r="D3855" i="9"/>
  <c r="U3855" i="9" s="1"/>
  <c r="V3855" i="9" s="1"/>
  <c r="D3343" i="9"/>
  <c r="U3343" i="9" s="1"/>
  <c r="V3343" i="9" s="1"/>
  <c r="D2831" i="9"/>
  <c r="U2831" i="9" s="1"/>
  <c r="V2831" i="9" s="1"/>
  <c r="D4982" i="9"/>
  <c r="D4470" i="9"/>
  <c r="D3958" i="9"/>
  <c r="U3958" i="9" s="1"/>
  <c r="V3958" i="9" s="1"/>
  <c r="D3446" i="9"/>
  <c r="U3446" i="9" s="1"/>
  <c r="V3446" i="9" s="1"/>
  <c r="D2934" i="9"/>
  <c r="U2934" i="9" s="1"/>
  <c r="V2934" i="9" s="1"/>
  <c r="D5157" i="9"/>
  <c r="U5157" i="9" s="1"/>
  <c r="V5157" i="9" s="1"/>
  <c r="D4645" i="9"/>
  <c r="U4645" i="9" s="1"/>
  <c r="V4645" i="9" s="1"/>
  <c r="D3483" i="9"/>
  <c r="U3483" i="9" s="1"/>
  <c r="V3483" i="9" s="1"/>
  <c r="D3986" i="9"/>
  <c r="D4796" i="9"/>
  <c r="U4796" i="9" s="1"/>
  <c r="V4796" i="9" s="1"/>
  <c r="D5280" i="9"/>
  <c r="U5280" i="9" s="1"/>
  <c r="V5280" i="9" s="1"/>
  <c r="D4528" i="9"/>
  <c r="D3848" i="9"/>
  <c r="D3160" i="9"/>
  <c r="D5207" i="9"/>
  <c r="U5207" i="9" s="1"/>
  <c r="V5207" i="9" s="1"/>
  <c r="D4527" i="9"/>
  <c r="U4527" i="9" s="1"/>
  <c r="V4527" i="9" s="1"/>
  <c r="D3839" i="9"/>
  <c r="U3839" i="9" s="1"/>
  <c r="V3839" i="9" s="1"/>
  <c r="D3159" i="9"/>
  <c r="D5142" i="9"/>
  <c r="D4454" i="9"/>
  <c r="D3774" i="9"/>
  <c r="D3094" i="9"/>
  <c r="U3094" i="9" s="1"/>
  <c r="V3094" i="9" s="1"/>
  <c r="D5141" i="9"/>
  <c r="U5141" i="9" s="1"/>
  <c r="V5141" i="9" s="1"/>
  <c r="D4461" i="9"/>
  <c r="U4461" i="9" s="1"/>
  <c r="V4461" i="9" s="1"/>
  <c r="D3917" i="9"/>
  <c r="D3405" i="9"/>
  <c r="U3405" i="9" s="1"/>
  <c r="V3405" i="9" s="1"/>
  <c r="D2893" i="9"/>
  <c r="U2893" i="9" s="1"/>
  <c r="V2893" i="9" s="1"/>
  <c r="D4348" i="9"/>
  <c r="D3836" i="9"/>
  <c r="U3836" i="9" s="1"/>
  <c r="V3836" i="9" s="1"/>
  <c r="D3324" i="9"/>
  <c r="U3324" i="9" s="1"/>
  <c r="V3324" i="9" s="1"/>
  <c r="D2812" i="9"/>
  <c r="U2812" i="9" s="1"/>
  <c r="V2812" i="9" s="1"/>
  <c r="D2298" i="9"/>
  <c r="U2298" i="9" s="1"/>
  <c r="V2298" i="9" s="1"/>
  <c r="D1786" i="9"/>
  <c r="U1786" i="9" s="1"/>
  <c r="V1786" i="9" s="1"/>
  <c r="D2633" i="9"/>
  <c r="D2121" i="9"/>
  <c r="U2121" i="9" s="1"/>
  <c r="V2121" i="9" s="1"/>
  <c r="D1609" i="9"/>
  <c r="D2456" i="9"/>
  <c r="U2456" i="9" s="1"/>
  <c r="V2456" i="9" s="1"/>
  <c r="D1944" i="9"/>
  <c r="D1432" i="9"/>
  <c r="D2271" i="9"/>
  <c r="U2271" i="9" s="1"/>
  <c r="V2271" i="9" s="1"/>
  <c r="D1759" i="9"/>
  <c r="D2606" i="9"/>
  <c r="D2094" i="9"/>
  <c r="U2094" i="9" s="1"/>
  <c r="V2094" i="9" s="1"/>
  <c r="D1582" i="9"/>
  <c r="D2437" i="9"/>
  <c r="U2437" i="9" s="1"/>
  <c r="V2437" i="9" s="1"/>
  <c r="D1925" i="9"/>
  <c r="D1413" i="9"/>
  <c r="D2268" i="9"/>
  <c r="U2268" i="9" s="1"/>
  <c r="V2268" i="9" s="1"/>
  <c r="D1756" i="9"/>
  <c r="U1756" i="9" s="1"/>
  <c r="V1756" i="9" s="1"/>
  <c r="D508" i="9"/>
  <c r="D180" i="9"/>
  <c r="D948" i="9"/>
  <c r="D621" i="9"/>
  <c r="D918" i="9"/>
  <c r="D276" i="9"/>
  <c r="D956" i="9"/>
  <c r="D389" i="9"/>
  <c r="D102" i="9"/>
  <c r="D28" i="9"/>
  <c r="D708" i="9"/>
  <c r="D37" i="9"/>
  <c r="D1037" i="9"/>
  <c r="D591" i="9"/>
  <c r="D1316" i="9"/>
  <c r="D933" i="9"/>
  <c r="D191" i="9"/>
  <c r="D308" i="9"/>
  <c r="D557" i="9"/>
  <c r="D548" i="9"/>
  <c r="D564" i="9"/>
  <c r="D685" i="9"/>
  <c r="D148" i="9"/>
  <c r="D916" i="9"/>
  <c r="D325" i="9"/>
  <c r="D230" i="9"/>
  <c r="D156" i="9"/>
  <c r="D836" i="9"/>
  <c r="D205" i="9"/>
  <c r="D1229" i="9"/>
  <c r="D1279" i="9"/>
  <c r="D869" i="9"/>
  <c r="D1334" i="9"/>
  <c r="D436" i="9"/>
  <c r="D3019" i="9"/>
  <c r="D5250" i="9"/>
  <c r="D5515" i="9"/>
  <c r="U5515" i="9" s="1"/>
  <c r="V5515" i="9" s="1"/>
  <c r="D1843" i="9"/>
  <c r="D4242" i="9"/>
  <c r="U4242" i="9" s="1"/>
  <c r="V4242" i="9" s="1"/>
  <c r="D3034" i="9"/>
  <c r="U3034" i="9" s="1"/>
  <c r="V3034" i="9" s="1"/>
  <c r="D4843" i="9"/>
  <c r="D2091" i="9"/>
  <c r="U2091" i="9" s="1"/>
  <c r="V2091" i="9" s="1"/>
  <c r="D331" i="9"/>
  <c r="D5355" i="9"/>
  <c r="D5218" i="9"/>
  <c r="D5494" i="9"/>
  <c r="D3123" i="9"/>
  <c r="U3123" i="9" s="1"/>
  <c r="V3123" i="9" s="1"/>
  <c r="D1035" i="9"/>
  <c r="D4690" i="9"/>
  <c r="U4690" i="9" s="1"/>
  <c r="V4690" i="9" s="1"/>
  <c r="D4603" i="9"/>
  <c r="U4603" i="9" s="1"/>
  <c r="V4603" i="9" s="1"/>
  <c r="D1675" i="9"/>
  <c r="D3634" i="9"/>
  <c r="U3634" i="9" s="1"/>
  <c r="V3634" i="9" s="1"/>
  <c r="D5044" i="9"/>
  <c r="U5044" i="9" s="1"/>
  <c r="V5044" i="9" s="1"/>
  <c r="D5289" i="9"/>
  <c r="U5289" i="9" s="1"/>
  <c r="V5289" i="9" s="1"/>
  <c r="D4777" i="9"/>
  <c r="U4777" i="9" s="1"/>
  <c r="V4777" i="9" s="1"/>
  <c r="D4265" i="9"/>
  <c r="U4265" i="9" s="1"/>
  <c r="V4265" i="9" s="1"/>
  <c r="D3753" i="9"/>
  <c r="D3241" i="9"/>
  <c r="U3241" i="9" s="1"/>
  <c r="V3241" i="9" s="1"/>
  <c r="D2729" i="9"/>
  <c r="U2729" i="9" s="1"/>
  <c r="V2729" i="9" s="1"/>
  <c r="D4523" i="9"/>
  <c r="D4459" i="9"/>
  <c r="D3498" i="9"/>
  <c r="D2907" i="9"/>
  <c r="U2907" i="9" s="1"/>
  <c r="V2907" i="9" s="1"/>
  <c r="D5458" i="9"/>
  <c r="D3218" i="9"/>
  <c r="U3218" i="9" s="1"/>
  <c r="V3218" i="9" s="1"/>
  <c r="D5520" i="9"/>
  <c r="U5520" i="9" s="1"/>
  <c r="V5520" i="9" s="1"/>
  <c r="D2851" i="9"/>
  <c r="D867" i="9"/>
  <c r="D4146" i="9"/>
  <c r="D3331" i="9"/>
  <c r="U3331" i="9" s="1"/>
  <c r="V3331" i="9" s="1"/>
  <c r="D3586" i="9"/>
  <c r="U3586" i="9" s="1"/>
  <c r="V3586" i="9" s="1"/>
  <c r="D4155" i="9"/>
  <c r="D1755" i="9"/>
  <c r="U1755" i="9" s="1"/>
  <c r="V1755" i="9" s="1"/>
  <c r="D131" i="9"/>
  <c r="D5493" i="9"/>
  <c r="U5493" i="9" s="1"/>
  <c r="V5493" i="9" s="1"/>
  <c r="D2691" i="9"/>
  <c r="D5330" i="9"/>
  <c r="D5228" i="9"/>
  <c r="D4716" i="9"/>
  <c r="D4961" i="9"/>
  <c r="D4449" i="9"/>
  <c r="U4449" i="9" s="1"/>
  <c r="V4449" i="9" s="1"/>
  <c r="D3937" i="9"/>
  <c r="U3937" i="9" s="1"/>
  <c r="V3937" i="9" s="1"/>
  <c r="D3425" i="9"/>
  <c r="D4467" i="9"/>
  <c r="D4403" i="9"/>
  <c r="U4403" i="9" s="1"/>
  <c r="V4403" i="9" s="1"/>
  <c r="D3466" i="9"/>
  <c r="U3466" i="9" s="1"/>
  <c r="V3466" i="9" s="1"/>
  <c r="D2859" i="9"/>
  <c r="D5418" i="9"/>
  <c r="U5418" i="9" s="1"/>
  <c r="V5418" i="9" s="1"/>
  <c r="D3210" i="9"/>
  <c r="U3210" i="9" s="1"/>
  <c r="V3210" i="9" s="1"/>
  <c r="D5512" i="9"/>
  <c r="D2811" i="9"/>
  <c r="U2811" i="9" s="1"/>
  <c r="V2811" i="9" s="1"/>
  <c r="D835" i="9"/>
  <c r="D4114" i="9"/>
  <c r="U4114" i="9" s="1"/>
  <c r="V4114" i="9" s="1"/>
  <c r="D3291" i="9"/>
  <c r="D3554" i="9"/>
  <c r="U3554" i="9" s="1"/>
  <c r="V3554" i="9" s="1"/>
  <c r="D4107" i="9"/>
  <c r="D1731" i="9"/>
  <c r="U1731" i="9" s="1"/>
  <c r="V1731" i="9" s="1"/>
  <c r="D115" i="9"/>
  <c r="D5485" i="9"/>
  <c r="U5485" i="9" s="1"/>
  <c r="V5485" i="9" s="1"/>
  <c r="D2635" i="9"/>
  <c r="U2635" i="9" s="1"/>
  <c r="V2635" i="9" s="1"/>
  <c r="D5282" i="9"/>
  <c r="U5282" i="9" s="1"/>
  <c r="V5282" i="9" s="1"/>
  <c r="D5220" i="9"/>
  <c r="D4708" i="9"/>
  <c r="U4708" i="9" s="1"/>
  <c r="V4708" i="9" s="1"/>
  <c r="D4953" i="9"/>
  <c r="D4441" i="9"/>
  <c r="U4441" i="9" s="1"/>
  <c r="V4441" i="9" s="1"/>
  <c r="D3929" i="9"/>
  <c r="U3929" i="9" s="1"/>
  <c r="V3929" i="9" s="1"/>
  <c r="D3417" i="9"/>
  <c r="D2905" i="9"/>
  <c r="D5347" i="9"/>
  <c r="U5347" i="9" s="1"/>
  <c r="V5347" i="9" s="1"/>
  <c r="D5363" i="9"/>
  <c r="D3970" i="9"/>
  <c r="D3723" i="9"/>
  <c r="D891" i="9"/>
  <c r="D3338" i="9"/>
  <c r="U3338" i="9" s="1"/>
  <c r="V3338" i="9" s="1"/>
  <c r="D2794" i="9"/>
  <c r="D3467" i="9"/>
  <c r="U3467" i="9" s="1"/>
  <c r="V3467" i="9" s="1"/>
  <c r="D1299" i="9"/>
  <c r="D4586" i="9"/>
  <c r="D3963" i="9"/>
  <c r="D4154" i="9"/>
  <c r="U4154" i="9" s="1"/>
  <c r="V4154" i="9" s="1"/>
  <c r="D4923" i="9"/>
  <c r="D2203" i="9"/>
  <c r="U2203" i="9" s="1"/>
  <c r="V2203" i="9" s="1"/>
  <c r="D371" i="9"/>
  <c r="D3722" i="9"/>
  <c r="D3347" i="9"/>
  <c r="U3347" i="9" s="1"/>
  <c r="V3347" i="9" s="1"/>
  <c r="D739" i="9"/>
  <c r="D5340" i="9"/>
  <c r="U5340" i="9" s="1"/>
  <c r="V5340" i="9" s="1"/>
  <c r="D4828" i="9"/>
  <c r="D5073" i="9"/>
  <c r="U5073" i="9" s="1"/>
  <c r="V5073" i="9" s="1"/>
  <c r="D4561" i="9"/>
  <c r="U4561" i="9" s="1"/>
  <c r="V4561" i="9" s="1"/>
  <c r="D4049" i="9"/>
  <c r="D3537" i="9"/>
  <c r="D3025" i="9"/>
  <c r="D5248" i="9"/>
  <c r="U5248" i="9" s="1"/>
  <c r="V5248" i="9" s="1"/>
  <c r="D4736" i="9"/>
  <c r="U4736" i="9" s="1"/>
  <c r="V4736" i="9" s="1"/>
  <c r="D4224" i="9"/>
  <c r="D3712" i="9"/>
  <c r="U3712" i="9" s="1"/>
  <c r="V3712" i="9" s="1"/>
  <c r="D3200" i="9"/>
  <c r="U3200" i="9" s="1"/>
  <c r="V3200" i="9" s="1"/>
  <c r="D5415" i="9"/>
  <c r="U5415" i="9" s="1"/>
  <c r="V5415" i="9" s="1"/>
  <c r="D4903" i="9"/>
  <c r="U4903" i="9" s="1"/>
  <c r="V4903" i="9" s="1"/>
  <c r="D4391" i="9"/>
  <c r="U4391" i="9" s="1"/>
  <c r="V4391" i="9" s="1"/>
  <c r="D3879" i="9"/>
  <c r="U3879" i="9" s="1"/>
  <c r="V3879" i="9" s="1"/>
  <c r="D3367" i="9"/>
  <c r="D2855" i="9"/>
  <c r="U2855" i="9" s="1"/>
  <c r="V2855" i="9" s="1"/>
  <c r="D5006" i="9"/>
  <c r="D4494" i="9"/>
  <c r="D3982" i="9"/>
  <c r="D3470" i="9"/>
  <c r="D2958" i="9"/>
  <c r="U2958" i="9" s="1"/>
  <c r="V2958" i="9" s="1"/>
  <c r="D5181" i="9"/>
  <c r="U5181" i="9" s="1"/>
  <c r="V5181" i="9" s="1"/>
  <c r="D4669" i="9"/>
  <c r="U4669" i="9" s="1"/>
  <c r="V4669" i="9" s="1"/>
  <c r="D4363" i="9"/>
  <c r="D4291" i="9"/>
  <c r="U4291" i="9" s="1"/>
  <c r="V4291" i="9" s="1"/>
  <c r="D3434" i="9"/>
  <c r="D2755" i="9"/>
  <c r="D5314" i="9"/>
  <c r="U5314" i="9" s="1"/>
  <c r="V5314" i="9" s="1"/>
  <c r="D3194" i="9"/>
  <c r="U3194" i="9" s="1"/>
  <c r="V3194" i="9" s="1"/>
  <c r="D5496" i="9"/>
  <c r="U5496" i="9" s="1"/>
  <c r="V5496" i="9" s="1"/>
  <c r="D2747" i="9"/>
  <c r="D779" i="9"/>
  <c r="D4042" i="9"/>
  <c r="U4042" i="9" s="1"/>
  <c r="V4042" i="9" s="1"/>
  <c r="D3211" i="9"/>
  <c r="D3482" i="9"/>
  <c r="D3971" i="9"/>
  <c r="D1667" i="9"/>
  <c r="D67" i="9"/>
  <c r="D5469" i="9"/>
  <c r="D2539" i="9"/>
  <c r="D5210" i="9"/>
  <c r="U5210" i="9" s="1"/>
  <c r="V5210" i="9" s="1"/>
  <c r="D5204" i="9"/>
  <c r="U5204" i="9" s="1"/>
  <c r="V5204" i="9" s="1"/>
  <c r="D4692" i="9"/>
  <c r="D4937" i="9"/>
  <c r="U4937" i="9" s="1"/>
  <c r="V4937" i="9" s="1"/>
  <c r="D4425" i="9"/>
  <c r="U4425" i="9" s="1"/>
  <c r="V4425" i="9" s="1"/>
  <c r="D3913" i="9"/>
  <c r="D3401" i="9"/>
  <c r="U3401" i="9" s="1"/>
  <c r="V3401" i="9" s="1"/>
  <c r="D2889" i="9"/>
  <c r="U2889" i="9" s="1"/>
  <c r="V2889" i="9" s="1"/>
  <c r="D5211" i="9"/>
  <c r="D5227" i="9"/>
  <c r="D3906" i="9"/>
  <c r="U3906" i="9" s="1"/>
  <c r="V3906" i="9" s="1"/>
  <c r="D3611" i="9"/>
  <c r="U3611" i="9" s="1"/>
  <c r="V3611" i="9" s="1"/>
  <c r="D819" i="9"/>
  <c r="D3322" i="9"/>
  <c r="U3322" i="9" s="1"/>
  <c r="V3322" i="9" s="1"/>
  <c r="D2778" i="9"/>
  <c r="U2778" i="9" s="1"/>
  <c r="V2778" i="9" s="1"/>
  <c r="D3387" i="9"/>
  <c r="U3387" i="9" s="1"/>
  <c r="V3387" i="9" s="1"/>
  <c r="D1235" i="9"/>
  <c r="D4506" i="9"/>
  <c r="D3859" i="9"/>
  <c r="D4050" i="9"/>
  <c r="U4050" i="9" s="1"/>
  <c r="V4050" i="9" s="1"/>
  <c r="D4811" i="9"/>
  <c r="D2115" i="9"/>
  <c r="U2115" i="9" s="1"/>
  <c r="V2115" i="9" s="1"/>
  <c r="D339" i="9"/>
  <c r="D3658" i="9"/>
  <c r="D3267" i="9"/>
  <c r="U3267" i="9" s="1"/>
  <c r="V3267" i="9" s="1"/>
  <c r="D667" i="9"/>
  <c r="D5324" i="9"/>
  <c r="D4812" i="9"/>
  <c r="U4812" i="9" s="1"/>
  <c r="V4812" i="9" s="1"/>
  <c r="D5057" i="9"/>
  <c r="U5057" i="9" s="1"/>
  <c r="V5057" i="9" s="1"/>
  <c r="D4545" i="9"/>
  <c r="U4545" i="9" s="1"/>
  <c r="V4545" i="9" s="1"/>
  <c r="D4033" i="9"/>
  <c r="U4033" i="9" s="1"/>
  <c r="V4033" i="9" s="1"/>
  <c r="D3521" i="9"/>
  <c r="U3521" i="9" s="1"/>
  <c r="V3521" i="9" s="1"/>
  <c r="D4683" i="9"/>
  <c r="D4619" i="9"/>
  <c r="D3578" i="9"/>
  <c r="D3059" i="9"/>
  <c r="U3059" i="9" s="1"/>
  <c r="V3059" i="9" s="1"/>
  <c r="D267" i="9"/>
  <c r="D3242" i="9"/>
  <c r="U3242" i="9" s="1"/>
  <c r="V3242" i="9" s="1"/>
  <c r="D5544" i="9"/>
  <c r="U5544" i="9" s="1"/>
  <c r="V5544" i="9" s="1"/>
  <c r="D2971" i="9"/>
  <c r="D963" i="9"/>
  <c r="D4234" i="9"/>
  <c r="D3459" i="9"/>
  <c r="D3690" i="9"/>
  <c r="D4323" i="9"/>
  <c r="U4323" i="9" s="1"/>
  <c r="V4323" i="9" s="1"/>
  <c r="D1851" i="9"/>
  <c r="D187" i="9"/>
  <c r="D5517" i="9"/>
  <c r="D2819" i="9"/>
  <c r="U2819" i="9" s="1"/>
  <c r="V2819" i="9" s="1"/>
  <c r="D5402" i="9"/>
  <c r="U5402" i="9" s="1"/>
  <c r="V5402" i="9" s="1"/>
  <c r="D5252" i="9"/>
  <c r="D4740" i="9"/>
  <c r="U4740" i="9" s="1"/>
  <c r="V4740" i="9" s="1"/>
  <c r="D4985" i="9"/>
  <c r="U4985" i="9" s="1"/>
  <c r="V4985" i="9" s="1"/>
  <c r="D4473" i="9"/>
  <c r="D3961" i="9"/>
  <c r="U3961" i="9" s="1"/>
  <c r="V3961" i="9" s="1"/>
  <c r="D3449" i="9"/>
  <c r="U3449" i="9" s="1"/>
  <c r="V3449" i="9" s="1"/>
  <c r="D2937" i="9"/>
  <c r="U2937" i="9" s="1"/>
  <c r="V2937" i="9" s="1"/>
  <c r="D5160" i="9"/>
  <c r="U5160" i="9" s="1"/>
  <c r="V5160" i="9" s="1"/>
  <c r="D4648" i="9"/>
  <c r="U4648" i="9" s="1"/>
  <c r="V4648" i="9" s="1"/>
  <c r="D4136" i="9"/>
  <c r="U4136" i="9" s="1"/>
  <c r="V4136" i="9" s="1"/>
  <c r="D3624" i="9"/>
  <c r="D3112" i="9"/>
  <c r="U3112" i="9" s="1"/>
  <c r="V3112" i="9" s="1"/>
  <c r="D5327" i="9"/>
  <c r="U5327" i="9" s="1"/>
  <c r="V5327" i="9" s="1"/>
  <c r="D4815" i="9"/>
  <c r="D4303" i="9"/>
  <c r="U4303" i="9" s="1"/>
  <c r="V4303" i="9" s="1"/>
  <c r="D3791" i="9"/>
  <c r="U3791" i="9" s="1"/>
  <c r="V3791" i="9" s="1"/>
  <c r="D3279" i="9"/>
  <c r="D2767" i="9"/>
  <c r="D4918" i="9"/>
  <c r="U4918" i="9" s="1"/>
  <c r="V4918" i="9" s="1"/>
  <c r="D4406" i="9"/>
  <c r="U4406" i="9" s="1"/>
  <c r="V4406" i="9" s="1"/>
  <c r="D3894" i="9"/>
  <c r="U3894" i="9" s="1"/>
  <c r="V3894" i="9" s="1"/>
  <c r="D3382" i="9"/>
  <c r="U3382" i="9" s="1"/>
  <c r="V3382" i="9" s="1"/>
  <c r="D2870" i="9"/>
  <c r="U2870" i="9" s="1"/>
  <c r="V2870" i="9" s="1"/>
  <c r="D5093" i="9"/>
  <c r="U5093" i="9" s="1"/>
  <c r="V5093" i="9" s="1"/>
  <c r="D4581" i="9"/>
  <c r="U4581" i="9" s="1"/>
  <c r="V4581" i="9" s="1"/>
  <c r="D747" i="9"/>
  <c r="D4707" i="9"/>
  <c r="D5041" i="9"/>
  <c r="D5128" i="9"/>
  <c r="U5128" i="9" s="1"/>
  <c r="V5128" i="9" s="1"/>
  <c r="D4440" i="9"/>
  <c r="U4440" i="9" s="1"/>
  <c r="V4440" i="9" s="1"/>
  <c r="D3760" i="9"/>
  <c r="U3760" i="9" s="1"/>
  <c r="V3760" i="9" s="1"/>
  <c r="D3080" i="9"/>
  <c r="U3080" i="9" s="1"/>
  <c r="V3080" i="9" s="1"/>
  <c r="D5119" i="9"/>
  <c r="U5119" i="9" s="1"/>
  <c r="V5119" i="9" s="1"/>
  <c r="D4439" i="9"/>
  <c r="U4439" i="9" s="1"/>
  <c r="V4439" i="9" s="1"/>
  <c r="D3759" i="9"/>
  <c r="D3071" i="9"/>
  <c r="U3071" i="9" s="1"/>
  <c r="V3071" i="9" s="1"/>
  <c r="D5054" i="9"/>
  <c r="U5054" i="9" s="1"/>
  <c r="V5054" i="9" s="1"/>
  <c r="D4374" i="9"/>
  <c r="D3686" i="9"/>
  <c r="D3006" i="9"/>
  <c r="U3006" i="9" s="1"/>
  <c r="V3006" i="9" s="1"/>
  <c r="D5061" i="9"/>
  <c r="U5061" i="9" s="1"/>
  <c r="V5061" i="9" s="1"/>
  <c r="D4373" i="9"/>
  <c r="U4373" i="9" s="1"/>
  <c r="V4373" i="9" s="1"/>
  <c r="D3853" i="9"/>
  <c r="D3341" i="9"/>
  <c r="U3341" i="9" s="1"/>
  <c r="V3341" i="9" s="1"/>
  <c r="D2829" i="9"/>
  <c r="D4284" i="9"/>
  <c r="U4284" i="9" s="1"/>
  <c r="V4284" i="9" s="1"/>
  <c r="D3772" i="9"/>
  <c r="D3260" i="9"/>
  <c r="D2748" i="9"/>
  <c r="U2748" i="9" s="1"/>
  <c r="V2748" i="9" s="1"/>
  <c r="D2234" i="9"/>
  <c r="U2234" i="9" s="1"/>
  <c r="V2234" i="9" s="1"/>
  <c r="D1722" i="9"/>
  <c r="U1722" i="9" s="1"/>
  <c r="V1722" i="9" s="1"/>
  <c r="D2569" i="9"/>
  <c r="U2569" i="9" s="1"/>
  <c r="V2569" i="9" s="1"/>
  <c r="D2057" i="9"/>
  <c r="U2057" i="9" s="1"/>
  <c r="V2057" i="9" s="1"/>
  <c r="D1545" i="9"/>
  <c r="D2392" i="9"/>
  <c r="D1880" i="9"/>
  <c r="U1880" i="9" s="1"/>
  <c r="V1880" i="9" s="1"/>
  <c r="D1368" i="9"/>
  <c r="D2207" i="9"/>
  <c r="U2207" i="9" s="1"/>
  <c r="V2207" i="9" s="1"/>
  <c r="D1695" i="9"/>
  <c r="D2542" i="9"/>
  <c r="U2542" i="9" s="1"/>
  <c r="V2542" i="9" s="1"/>
  <c r="D2030" i="9"/>
  <c r="U2030" i="9" s="1"/>
  <c r="V2030" i="9" s="1"/>
  <c r="D1518" i="9"/>
  <c r="D2373" i="9"/>
  <c r="D1861" i="9"/>
  <c r="U1861" i="9" s="1"/>
  <c r="V1861" i="9" s="1"/>
  <c r="D1349" i="9"/>
  <c r="D2204" i="9"/>
  <c r="U2204" i="9" s="1"/>
  <c r="V2204" i="9" s="1"/>
  <c r="D1692" i="9"/>
  <c r="D1170" i="9"/>
  <c r="D2931" i="9"/>
  <c r="U2931" i="9" s="1"/>
  <c r="V2931" i="9" s="1"/>
  <c r="D5509" i="9"/>
  <c r="U5509" i="9" s="1"/>
  <c r="V5509" i="9" s="1"/>
  <c r="D3441" i="9"/>
  <c r="U3441" i="9" s="1"/>
  <c r="V3441" i="9" s="1"/>
  <c r="D4856" i="9"/>
  <c r="U4856" i="9" s="1"/>
  <c r="V4856" i="9" s="1"/>
  <c r="D4176" i="9"/>
  <c r="U4176" i="9" s="1"/>
  <c r="V4176" i="9" s="1"/>
  <c r="D3488" i="9"/>
  <c r="D2808" i="9"/>
  <c r="U2808" i="9" s="1"/>
  <c r="V2808" i="9" s="1"/>
  <c r="D4855" i="9"/>
  <c r="D4167" i="9"/>
  <c r="U4167" i="9" s="1"/>
  <c r="V4167" i="9" s="1"/>
  <c r="D3487" i="9"/>
  <c r="U3487" i="9" s="1"/>
  <c r="V3487" i="9" s="1"/>
  <c r="D2807" i="9"/>
  <c r="D4782" i="9"/>
  <c r="U4782" i="9" s="1"/>
  <c r="V4782" i="9" s="1"/>
  <c r="D4102" i="9"/>
  <c r="U4102" i="9" s="1"/>
  <c r="V4102" i="9" s="1"/>
  <c r="D3422" i="9"/>
  <c r="D2734" i="9"/>
  <c r="U2734" i="9" s="1"/>
  <c r="V2734" i="9" s="1"/>
  <c r="D4789" i="9"/>
  <c r="U4789" i="9" s="1"/>
  <c r="V4789" i="9" s="1"/>
  <c r="D4165" i="9"/>
  <c r="U4165" i="9" s="1"/>
  <c r="V4165" i="9" s="1"/>
  <c r="D3653" i="9"/>
  <c r="D3141" i="9"/>
  <c r="U3141" i="9" s="1"/>
  <c r="V3141" i="9" s="1"/>
  <c r="D4596" i="9"/>
  <c r="U4596" i="9" s="1"/>
  <c r="V4596" i="9" s="1"/>
  <c r="D4084" i="9"/>
  <c r="D3572" i="9"/>
  <c r="U3572" i="9" s="1"/>
  <c r="V3572" i="9" s="1"/>
  <c r="D3060" i="9"/>
  <c r="U3060" i="9" s="1"/>
  <c r="V3060" i="9" s="1"/>
  <c r="D2546" i="9"/>
  <c r="U2546" i="9" s="1"/>
  <c r="V2546" i="9" s="1"/>
  <c r="D2034" i="9"/>
  <c r="U2034" i="9" s="1"/>
  <c r="V2034" i="9" s="1"/>
  <c r="D1522" i="9"/>
  <c r="D2369" i="9"/>
  <c r="D1857" i="9"/>
  <c r="D2704" i="9"/>
  <c r="U2704" i="9" s="1"/>
  <c r="V2704" i="9" s="1"/>
  <c r="D2192" i="9"/>
  <c r="U2192" i="9" s="1"/>
  <c r="V2192" i="9" s="1"/>
  <c r="D1680" i="9"/>
  <c r="U1680" i="9" s="1"/>
  <c r="V1680" i="9" s="1"/>
  <c r="D2519" i="9"/>
  <c r="D2007" i="9"/>
  <c r="U2007" i="9" s="1"/>
  <c r="V2007" i="9" s="1"/>
  <c r="D1495" i="9"/>
  <c r="D2342" i="9"/>
  <c r="D1830" i="9"/>
  <c r="U1830" i="9" s="1"/>
  <c r="V1830" i="9" s="1"/>
  <c r="D2685" i="9"/>
  <c r="D2173" i="9"/>
  <c r="D1661" i="9"/>
  <c r="D2516" i="9"/>
  <c r="U2516" i="9" s="1"/>
  <c r="V2516" i="9" s="1"/>
  <c r="D2004" i="9"/>
  <c r="D1492" i="9"/>
  <c r="D970" i="9"/>
  <c r="D5138" i="9"/>
  <c r="U5138" i="9" s="1"/>
  <c r="V5138" i="9" s="1"/>
  <c r="D3851" i="9"/>
  <c r="U3851" i="9" s="1"/>
  <c r="V3851" i="9" s="1"/>
  <c r="D4913" i="9"/>
  <c r="U4913" i="9" s="1"/>
  <c r="V4913" i="9" s="1"/>
  <c r="D5104" i="9"/>
  <c r="U5104" i="9" s="1"/>
  <c r="V5104" i="9" s="1"/>
  <c r="D4424" i="9"/>
  <c r="U4424" i="9" s="1"/>
  <c r="V4424" i="9" s="1"/>
  <c r="D3736" i="9"/>
  <c r="D3056" i="9"/>
  <c r="D5103" i="9"/>
  <c r="D4415" i="9"/>
  <c r="U4415" i="9" s="1"/>
  <c r="V4415" i="9" s="1"/>
  <c r="D3735" i="9"/>
  <c r="U3735" i="9" s="1"/>
  <c r="V3735" i="9" s="1"/>
  <c r="D3055" i="9"/>
  <c r="D5030" i="9"/>
  <c r="U5030" i="9" s="1"/>
  <c r="V5030" i="9" s="1"/>
  <c r="D4350" i="9"/>
  <c r="U4350" i="9" s="1"/>
  <c r="V4350" i="9" s="1"/>
  <c r="D3670" i="9"/>
  <c r="D676" i="9"/>
  <c r="D260" i="9"/>
  <c r="D1116" i="9"/>
  <c r="D749" i="9"/>
  <c r="D15" i="9"/>
  <c r="D356" i="9"/>
  <c r="D1044" i="9"/>
  <c r="D517" i="9"/>
  <c r="D358" i="9"/>
  <c r="D116" i="9"/>
  <c r="D796" i="9"/>
  <c r="D141" i="9"/>
  <c r="D1165" i="9"/>
  <c r="D1039" i="9"/>
  <c r="D45" i="9"/>
  <c r="D1061" i="9"/>
  <c r="D655" i="9"/>
  <c r="D476" i="9"/>
  <c r="D813" i="9"/>
  <c r="D724" i="9"/>
  <c r="D732" i="9"/>
  <c r="D941" i="9"/>
  <c r="D316" i="9"/>
  <c r="D996" i="9"/>
  <c r="D453" i="9"/>
  <c r="D486" i="9"/>
  <c r="D244" i="9"/>
  <c r="D924" i="9"/>
  <c r="D333" i="9"/>
  <c r="D14" i="9"/>
  <c r="D420" i="9"/>
  <c r="D997" i="9"/>
  <c r="D431" i="9"/>
  <c r="D1028" i="9"/>
  <c r="D2571" i="9"/>
  <c r="U2571" i="9" s="1"/>
  <c r="V2571" i="9" s="1"/>
  <c r="D4954" i="9"/>
  <c r="U4954" i="9" s="1"/>
  <c r="V4954" i="9" s="1"/>
  <c r="D5059" i="9"/>
  <c r="D1547" i="9"/>
  <c r="D3802" i="9"/>
  <c r="U3802" i="9" s="1"/>
  <c r="V3802" i="9" s="1"/>
  <c r="D2962" i="9"/>
  <c r="U2962" i="9" s="1"/>
  <c r="V2962" i="9" s="1"/>
  <c r="D4419" i="9"/>
  <c r="U4419" i="9" s="1"/>
  <c r="V4419" i="9" s="1"/>
  <c r="D1867" i="9"/>
  <c r="U1867" i="9" s="1"/>
  <c r="V1867" i="9" s="1"/>
  <c r="D195" i="9"/>
  <c r="D4939" i="9"/>
  <c r="U4939" i="9" s="1"/>
  <c r="V4939" i="9" s="1"/>
  <c r="D4906" i="9"/>
  <c r="U4906" i="9" s="1"/>
  <c r="V4906" i="9" s="1"/>
  <c r="D5430" i="9"/>
  <c r="D2827" i="9"/>
  <c r="D795" i="9"/>
  <c r="D4386" i="9"/>
  <c r="D4179" i="9"/>
  <c r="D1403" i="9"/>
  <c r="D5492" i="9"/>
  <c r="U5492" i="9" s="1"/>
  <c r="V5492" i="9" s="1"/>
  <c r="D4980" i="9"/>
  <c r="U4980" i="9" s="1"/>
  <c r="V4980" i="9" s="1"/>
  <c r="D5225" i="9"/>
  <c r="U5225" i="9" s="1"/>
  <c r="V5225" i="9" s="1"/>
  <c r="D4713" i="9"/>
  <c r="U4713" i="9" s="1"/>
  <c r="V4713" i="9" s="1"/>
  <c r="D4201" i="9"/>
  <c r="U4201" i="9" s="1"/>
  <c r="V4201" i="9" s="1"/>
  <c r="D3689" i="9"/>
  <c r="U3689" i="9" s="1"/>
  <c r="V3689" i="9" s="1"/>
  <c r="D3177" i="9"/>
  <c r="D5400" i="9"/>
  <c r="U5400" i="9" s="1"/>
  <c r="V5400" i="9" s="1"/>
  <c r="D4067" i="9"/>
  <c r="U4067" i="9" s="1"/>
  <c r="V4067" i="9" s="1"/>
  <c r="D4003" i="9"/>
  <c r="D2722" i="9"/>
  <c r="D2547" i="9"/>
  <c r="U2547" i="9" s="1"/>
  <c r="V2547" i="9" s="1"/>
  <c r="D5058" i="9"/>
  <c r="U5058" i="9" s="1"/>
  <c r="V5058" i="9" s="1"/>
  <c r="D3154" i="9"/>
  <c r="U3154" i="9" s="1"/>
  <c r="V3154" i="9" s="1"/>
  <c r="D5456" i="9"/>
  <c r="U5456" i="9" s="1"/>
  <c r="V5456" i="9" s="1"/>
  <c r="D2563" i="9"/>
  <c r="U2563" i="9" s="1"/>
  <c r="V2563" i="9" s="1"/>
  <c r="D627" i="9"/>
  <c r="D3866" i="9"/>
  <c r="U3866" i="9" s="1"/>
  <c r="V3866" i="9" s="1"/>
  <c r="D2979" i="9"/>
  <c r="U2979" i="9" s="1"/>
  <c r="V2979" i="9" s="1"/>
  <c r="D5519" i="9"/>
  <c r="U5519" i="9" s="1"/>
  <c r="V5519" i="9" s="1"/>
  <c r="D3771" i="9"/>
  <c r="D1491" i="9"/>
  <c r="D5490" i="9"/>
  <c r="U5490" i="9" s="1"/>
  <c r="V5490" i="9" s="1"/>
  <c r="D5395" i="9"/>
  <c r="U5395" i="9" s="1"/>
  <c r="V5395" i="9" s="1"/>
  <c r="D2283" i="9"/>
  <c r="U2283" i="9" s="1"/>
  <c r="V2283" i="9" s="1"/>
  <c r="D5042" i="9"/>
  <c r="D5164" i="9"/>
  <c r="U5164" i="9" s="1"/>
  <c r="V5164" i="9" s="1"/>
  <c r="D5409" i="9"/>
  <c r="U5409" i="9" s="1"/>
  <c r="V5409" i="9" s="1"/>
  <c r="D4897" i="9"/>
  <c r="U4897" i="9" s="1"/>
  <c r="V4897" i="9" s="1"/>
  <c r="D4385" i="9"/>
  <c r="D3873" i="9"/>
  <c r="U3873" i="9" s="1"/>
  <c r="V3873" i="9" s="1"/>
  <c r="D3361" i="9"/>
  <c r="D4011" i="9"/>
  <c r="U4011" i="9" s="1"/>
  <c r="V4011" i="9" s="1"/>
  <c r="D3939" i="9"/>
  <c r="U3939" i="9" s="1"/>
  <c r="V3939" i="9" s="1"/>
  <c r="D5545" i="9"/>
  <c r="U5545" i="9" s="1"/>
  <c r="V5545" i="9" s="1"/>
  <c r="D2475" i="9"/>
  <c r="D5002" i="9"/>
  <c r="U5002" i="9" s="1"/>
  <c r="V5002" i="9" s="1"/>
  <c r="D3146" i="9"/>
  <c r="U3146" i="9" s="1"/>
  <c r="V3146" i="9" s="1"/>
  <c r="D5448" i="9"/>
  <c r="U5448" i="9" s="1"/>
  <c r="V5448" i="9" s="1"/>
  <c r="D2523" i="9"/>
  <c r="D595" i="9"/>
  <c r="D3818" i="9"/>
  <c r="U3818" i="9" s="1"/>
  <c r="V3818" i="9" s="1"/>
  <c r="D2923" i="9"/>
  <c r="D5511" i="9"/>
  <c r="U5511" i="9" s="1"/>
  <c r="V5511" i="9" s="1"/>
  <c r="D3747" i="9"/>
  <c r="D1467" i="9"/>
  <c r="D5426" i="9"/>
  <c r="U5426" i="9" s="1"/>
  <c r="V5426" i="9" s="1"/>
  <c r="D5339" i="9"/>
  <c r="U5339" i="9" s="1"/>
  <c r="V5339" i="9" s="1"/>
  <c r="D2235" i="9"/>
  <c r="U2235" i="9" s="1"/>
  <c r="V2235" i="9" s="1"/>
  <c r="D5018" i="9"/>
  <c r="D5156" i="9"/>
  <c r="D5401" i="9"/>
  <c r="U5401" i="9" s="1"/>
  <c r="V5401" i="9" s="1"/>
  <c r="D4889" i="9"/>
  <c r="D4377" i="9"/>
  <c r="D3865" i="9"/>
  <c r="D3353" i="9"/>
  <c r="D2841" i="9"/>
  <c r="D4851" i="9"/>
  <c r="U4851" i="9" s="1"/>
  <c r="V4851" i="9" s="1"/>
  <c r="D4803" i="9"/>
  <c r="U4803" i="9" s="1"/>
  <c r="V4803" i="9" s="1"/>
  <c r="D3674" i="9"/>
  <c r="D3259" i="9"/>
  <c r="U3259" i="9" s="1"/>
  <c r="V3259" i="9" s="1"/>
  <c r="D603" i="9"/>
  <c r="D3266" i="9"/>
  <c r="D2730" i="9"/>
  <c r="U2730" i="9" s="1"/>
  <c r="V2730" i="9" s="1"/>
  <c r="D3099" i="9"/>
  <c r="U3099" i="9" s="1"/>
  <c r="V3099" i="9" s="1"/>
  <c r="D1043" i="9"/>
  <c r="D4314" i="9"/>
  <c r="D3595" i="9"/>
  <c r="D3810" i="9"/>
  <c r="U3810" i="9" s="1"/>
  <c r="V3810" i="9" s="1"/>
  <c r="D4483" i="9"/>
  <c r="U4483" i="9" s="1"/>
  <c r="V4483" i="9" s="1"/>
  <c r="D1939" i="9"/>
  <c r="U1939" i="9" s="1"/>
  <c r="V1939" i="9" s="1"/>
  <c r="D235" i="9"/>
  <c r="D5541" i="9"/>
  <c r="U5541" i="9" s="1"/>
  <c r="V5541" i="9" s="1"/>
  <c r="D2995" i="9"/>
  <c r="U2995" i="9" s="1"/>
  <c r="V2995" i="9" s="1"/>
  <c r="D5506" i="9"/>
  <c r="U5506" i="9" s="1"/>
  <c r="V5506" i="9" s="1"/>
  <c r="D5276" i="9"/>
  <c r="U5276" i="9" s="1"/>
  <c r="V5276" i="9" s="1"/>
  <c r="D4764" i="9"/>
  <c r="D5009" i="9"/>
  <c r="U5009" i="9" s="1"/>
  <c r="V5009" i="9" s="1"/>
  <c r="D4497" i="9"/>
  <c r="U4497" i="9" s="1"/>
  <c r="V4497" i="9" s="1"/>
  <c r="D3985" i="9"/>
  <c r="U3985" i="9" s="1"/>
  <c r="V3985" i="9" s="1"/>
  <c r="D3473" i="9"/>
  <c r="U3473" i="9" s="1"/>
  <c r="V3473" i="9" s="1"/>
  <c r="D2961" i="9"/>
  <c r="U2961" i="9" s="1"/>
  <c r="V2961" i="9" s="1"/>
  <c r="D5184" i="9"/>
  <c r="U5184" i="9" s="1"/>
  <c r="V5184" i="9" s="1"/>
  <c r="D4672" i="9"/>
  <c r="U4672" i="9" s="1"/>
  <c r="V4672" i="9" s="1"/>
  <c r="D4160" i="9"/>
  <c r="D3648" i="9"/>
  <c r="U3648" i="9" s="1"/>
  <c r="V3648" i="9" s="1"/>
  <c r="D3136" i="9"/>
  <c r="U3136" i="9" s="1"/>
  <c r="V3136" i="9" s="1"/>
  <c r="D5351" i="9"/>
  <c r="D4839" i="9"/>
  <c r="U4839" i="9" s="1"/>
  <c r="V4839" i="9" s="1"/>
  <c r="D4327" i="9"/>
  <c r="U4327" i="9" s="1"/>
  <c r="V4327" i="9" s="1"/>
  <c r="D3815" i="9"/>
  <c r="D3303" i="9"/>
  <c r="U3303" i="9" s="1"/>
  <c r="V3303" i="9" s="1"/>
  <c r="D2791" i="9"/>
  <c r="U2791" i="9" s="1"/>
  <c r="V2791" i="9" s="1"/>
  <c r="D4942" i="9"/>
  <c r="D4430" i="9"/>
  <c r="U4430" i="9" s="1"/>
  <c r="V4430" i="9" s="1"/>
  <c r="D3918" i="9"/>
  <c r="D3406" i="9"/>
  <c r="U3406" i="9" s="1"/>
  <c r="V3406" i="9" s="1"/>
  <c r="D2894" i="9"/>
  <c r="U2894" i="9" s="1"/>
  <c r="V2894" i="9" s="1"/>
  <c r="D5117" i="9"/>
  <c r="D4605" i="9"/>
  <c r="U4605" i="9" s="1"/>
  <c r="V4605" i="9" s="1"/>
  <c r="D3883" i="9"/>
  <c r="U3883" i="9" s="1"/>
  <c r="V3883" i="9" s="1"/>
  <c r="D3787" i="9"/>
  <c r="D5529" i="9"/>
  <c r="D2371" i="9"/>
  <c r="U2371" i="9" s="1"/>
  <c r="V2371" i="9" s="1"/>
  <c r="D4898" i="9"/>
  <c r="D3130" i="9"/>
  <c r="U3130" i="9" s="1"/>
  <c r="V3130" i="9" s="1"/>
  <c r="D5475" i="9"/>
  <c r="D2467" i="9"/>
  <c r="D555" i="9"/>
  <c r="D3738" i="9"/>
  <c r="D2643" i="9"/>
  <c r="D5487" i="9"/>
  <c r="U5487" i="9" s="1"/>
  <c r="V5487" i="9" s="1"/>
  <c r="D3659" i="9"/>
  <c r="D1411" i="9"/>
  <c r="D5298" i="9"/>
  <c r="D5243" i="9"/>
  <c r="D2147" i="9"/>
  <c r="U2147" i="9" s="1"/>
  <c r="V2147" i="9" s="1"/>
  <c r="D4962" i="9"/>
  <c r="D5140" i="9"/>
  <c r="D5385" i="9"/>
  <c r="D4873" i="9"/>
  <c r="U4873" i="9" s="1"/>
  <c r="V4873" i="9" s="1"/>
  <c r="D4361" i="9"/>
  <c r="U4361" i="9" s="1"/>
  <c r="V4361" i="9" s="1"/>
  <c r="D3849" i="9"/>
  <c r="U3849" i="9" s="1"/>
  <c r="V3849" i="9" s="1"/>
  <c r="D3337" i="9"/>
  <c r="D2825" i="9"/>
  <c r="D4739" i="9"/>
  <c r="D4675" i="9"/>
  <c r="D3602" i="9"/>
  <c r="D3131" i="9"/>
  <c r="D459" i="9"/>
  <c r="D3250" i="9"/>
  <c r="U3250" i="9" s="1"/>
  <c r="V3250" i="9" s="1"/>
  <c r="D5552" i="9"/>
  <c r="D3011" i="9"/>
  <c r="U3011" i="9" s="1"/>
  <c r="V3011" i="9" s="1"/>
  <c r="D995" i="9"/>
  <c r="D4266" i="9"/>
  <c r="D3515" i="9"/>
  <c r="U3515" i="9" s="1"/>
  <c r="V3515" i="9" s="1"/>
  <c r="D3730" i="9"/>
  <c r="U3730" i="9" s="1"/>
  <c r="V3730" i="9" s="1"/>
  <c r="D4387" i="9"/>
  <c r="D1891" i="9"/>
  <c r="U1891" i="9" s="1"/>
  <c r="V1891" i="9" s="1"/>
  <c r="D203" i="9"/>
  <c r="D5525" i="9"/>
  <c r="D2891" i="9"/>
  <c r="U2891" i="9" s="1"/>
  <c r="V2891" i="9" s="1"/>
  <c r="D5434" i="9"/>
  <c r="D5260" i="9"/>
  <c r="D4748" i="9"/>
  <c r="U4748" i="9" s="1"/>
  <c r="V4748" i="9" s="1"/>
  <c r="D4993" i="9"/>
  <c r="D4481" i="9"/>
  <c r="D3969" i="9"/>
  <c r="U3969" i="9" s="1"/>
  <c r="V3969" i="9" s="1"/>
  <c r="D3457" i="9"/>
  <c r="U3457" i="9" s="1"/>
  <c r="V3457" i="9" s="1"/>
  <c r="D4243" i="9"/>
  <c r="U4243" i="9" s="1"/>
  <c r="V4243" i="9" s="1"/>
  <c r="D4171" i="9"/>
  <c r="U4171" i="9" s="1"/>
  <c r="V4171" i="9" s="1"/>
  <c r="D3402" i="9"/>
  <c r="U3402" i="9" s="1"/>
  <c r="V3402" i="9" s="1"/>
  <c r="D2683" i="9"/>
  <c r="D5186" i="9"/>
  <c r="U5186" i="9" s="1"/>
  <c r="V5186" i="9" s="1"/>
  <c r="D3178" i="9"/>
  <c r="D5480" i="9"/>
  <c r="U5480" i="9" s="1"/>
  <c r="V5480" i="9" s="1"/>
  <c r="D2667" i="9"/>
  <c r="U2667" i="9" s="1"/>
  <c r="V2667" i="9" s="1"/>
  <c r="D731" i="9"/>
  <c r="D3978" i="9"/>
  <c r="D3107" i="9"/>
  <c r="U3107" i="9" s="1"/>
  <c r="V3107" i="9" s="1"/>
  <c r="D2834" i="9"/>
  <c r="D3891" i="9"/>
  <c r="D1595" i="9"/>
  <c r="D35" i="9"/>
  <c r="D5453" i="9"/>
  <c r="D2435" i="9"/>
  <c r="U2435" i="9" s="1"/>
  <c r="V2435" i="9" s="1"/>
  <c r="D5146" i="9"/>
  <c r="U5146" i="9" s="1"/>
  <c r="V5146" i="9" s="1"/>
  <c r="D5188" i="9"/>
  <c r="U5188" i="9" s="1"/>
  <c r="V5188" i="9" s="1"/>
  <c r="D5433" i="9"/>
  <c r="U5433" i="9" s="1"/>
  <c r="V5433" i="9" s="1"/>
  <c r="D4921" i="9"/>
  <c r="D4409" i="9"/>
  <c r="U4409" i="9" s="1"/>
  <c r="V4409" i="9" s="1"/>
  <c r="D3897" i="9"/>
  <c r="D3385" i="9"/>
  <c r="U3385" i="9" s="1"/>
  <c r="V3385" i="9" s="1"/>
  <c r="D2873" i="9"/>
  <c r="U2873" i="9" s="1"/>
  <c r="V2873" i="9" s="1"/>
  <c r="D5096" i="9"/>
  <c r="U5096" i="9" s="1"/>
  <c r="V5096" i="9" s="1"/>
  <c r="D4584" i="9"/>
  <c r="U4584" i="9" s="1"/>
  <c r="V4584" i="9" s="1"/>
  <c r="D4072" i="9"/>
  <c r="U4072" i="9" s="1"/>
  <c r="V4072" i="9" s="1"/>
  <c r="D3560" i="9"/>
  <c r="U3560" i="9" s="1"/>
  <c r="V3560" i="9" s="1"/>
  <c r="D3048" i="9"/>
  <c r="U3048" i="9" s="1"/>
  <c r="V3048" i="9" s="1"/>
  <c r="D5263" i="9"/>
  <c r="U5263" i="9" s="1"/>
  <c r="V5263" i="9" s="1"/>
  <c r="D4751" i="9"/>
  <c r="U4751" i="9" s="1"/>
  <c r="V4751" i="9" s="1"/>
  <c r="D4239" i="9"/>
  <c r="U4239" i="9" s="1"/>
  <c r="V4239" i="9" s="1"/>
  <c r="D3727" i="9"/>
  <c r="U3727" i="9" s="1"/>
  <c r="V3727" i="9" s="1"/>
  <c r="D3215" i="9"/>
  <c r="U3215" i="9" s="1"/>
  <c r="V3215" i="9" s="1"/>
  <c r="D5366" i="9"/>
  <c r="U5366" i="9" s="1"/>
  <c r="V5366" i="9" s="1"/>
  <c r="D4854" i="9"/>
  <c r="D4342" i="9"/>
  <c r="U4342" i="9" s="1"/>
  <c r="V4342" i="9" s="1"/>
  <c r="D3830" i="9"/>
  <c r="D3318" i="9"/>
  <c r="U3318" i="9" s="1"/>
  <c r="V3318" i="9" s="1"/>
  <c r="D2806" i="9"/>
  <c r="U2806" i="9" s="1"/>
  <c r="V2806" i="9" s="1"/>
  <c r="D5029" i="9"/>
  <c r="U5029" i="9" s="1"/>
  <c r="V5029" i="9" s="1"/>
  <c r="D4517" i="9"/>
  <c r="D3298" i="9"/>
  <c r="D2059" i="9"/>
  <c r="D4529" i="9"/>
  <c r="D5040" i="9"/>
  <c r="D4360" i="9"/>
  <c r="U4360" i="9" s="1"/>
  <c r="V4360" i="9" s="1"/>
  <c r="D3672" i="9"/>
  <c r="D2992" i="9"/>
  <c r="U2992" i="9" s="1"/>
  <c r="V2992" i="9" s="1"/>
  <c r="D5039" i="9"/>
  <c r="U5039" i="9" s="1"/>
  <c r="V5039" i="9" s="1"/>
  <c r="D4351" i="9"/>
  <c r="U4351" i="9" s="1"/>
  <c r="V4351" i="9" s="1"/>
  <c r="D3671" i="9"/>
  <c r="D2991" i="9"/>
  <c r="U2991" i="9" s="1"/>
  <c r="V2991" i="9" s="1"/>
  <c r="D4966" i="9"/>
  <c r="U4966" i="9" s="1"/>
  <c r="V4966" i="9" s="1"/>
  <c r="D4286" i="9"/>
  <c r="D3606" i="9"/>
  <c r="U3606" i="9" s="1"/>
  <c r="V3606" i="9" s="1"/>
  <c r="D2918" i="9"/>
  <c r="D4973" i="9"/>
  <c r="D4301" i="9"/>
  <c r="D3789" i="9"/>
  <c r="D3277" i="9"/>
  <c r="U3277" i="9" s="1"/>
  <c r="V3277" i="9" s="1"/>
  <c r="D2765" i="9"/>
  <c r="U2765" i="9" s="1"/>
  <c r="V2765" i="9" s="1"/>
  <c r="D4220" i="9"/>
  <c r="U4220" i="9" s="1"/>
  <c r="V4220" i="9" s="1"/>
  <c r="D3708" i="9"/>
  <c r="D3196" i="9"/>
  <c r="D2682" i="9"/>
  <c r="D2170" i="9"/>
  <c r="U2170" i="9" s="1"/>
  <c r="V2170" i="9" s="1"/>
  <c r="D1658" i="9"/>
  <c r="U1658" i="9" s="1"/>
  <c r="V1658" i="9" s="1"/>
  <c r="D2505" i="9"/>
  <c r="U2505" i="9" s="1"/>
  <c r="V2505" i="9" s="1"/>
  <c r="D1993" i="9"/>
  <c r="U1993" i="9" s="1"/>
  <c r="V1993" i="9" s="1"/>
  <c r="D1481" i="9"/>
  <c r="D2328" i="9"/>
  <c r="U2328" i="9" s="1"/>
  <c r="V2328" i="9" s="1"/>
  <c r="D1816" i="9"/>
  <c r="U1816" i="9" s="1"/>
  <c r="V1816" i="9" s="1"/>
  <c r="D2655" i="9"/>
  <c r="U2655" i="9" s="1"/>
  <c r="V2655" i="9" s="1"/>
  <c r="D2143" i="9"/>
  <c r="D1631" i="9"/>
  <c r="D2478" i="9"/>
  <c r="U2478" i="9" s="1"/>
  <c r="V2478" i="9" s="1"/>
  <c r="D1966" i="9"/>
  <c r="U1966" i="9" s="1"/>
  <c r="V1966" i="9" s="1"/>
  <c r="D1454" i="9"/>
  <c r="D2309" i="9"/>
  <c r="D1797" i="9"/>
  <c r="D2652" i="9"/>
  <c r="U2652" i="9" s="1"/>
  <c r="V2652" i="9" s="1"/>
  <c r="D2140" i="9"/>
  <c r="D852" i="9"/>
  <c r="D348" i="9"/>
  <c r="D1204" i="9"/>
  <c r="D877" i="9"/>
  <c r="D495" i="9"/>
  <c r="D444" i="9"/>
  <c r="D1124" i="9"/>
  <c r="D645" i="9"/>
  <c r="D614" i="9"/>
  <c r="D196" i="9"/>
  <c r="D884" i="9"/>
  <c r="D269" i="9"/>
  <c r="D1293" i="9"/>
  <c r="D468" i="9"/>
  <c r="D165" i="9"/>
  <c r="D1189" i="9"/>
  <c r="D1103" i="9"/>
  <c r="D644" i="9"/>
  <c r="D1197" i="9"/>
  <c r="D228" i="9"/>
  <c r="D900" i="9"/>
  <c r="D1069" i="9"/>
  <c r="D404" i="9"/>
  <c r="D1084" i="9"/>
  <c r="D581" i="9"/>
  <c r="D790" i="9"/>
  <c r="D324" i="9"/>
  <c r="D1012" i="9"/>
  <c r="D461" i="9"/>
  <c r="D262" i="9"/>
  <c r="D101" i="9"/>
  <c r="D1125" i="9"/>
  <c r="D879" i="9"/>
  <c r="D365" i="9"/>
  <c r="D2187" i="9"/>
  <c r="U2187" i="9" s="1"/>
  <c r="V2187" i="9" s="1"/>
  <c r="D4594" i="9"/>
  <c r="U4594" i="9" s="1"/>
  <c r="V4594" i="9" s="1"/>
  <c r="D4571" i="9"/>
  <c r="D1251" i="9"/>
  <c r="D3506" i="9"/>
  <c r="U3506" i="9" s="1"/>
  <c r="V3506" i="9" s="1"/>
  <c r="D2898" i="9"/>
  <c r="D3979" i="9"/>
  <c r="U3979" i="9" s="1"/>
  <c r="V3979" i="9" s="1"/>
  <c r="D1627" i="9"/>
  <c r="D59" i="9"/>
  <c r="D4499" i="9"/>
  <c r="U4499" i="9" s="1"/>
  <c r="V4499" i="9" s="1"/>
  <c r="D4578" i="9"/>
  <c r="D5483" i="9"/>
  <c r="D2555" i="9"/>
  <c r="U2555" i="9" s="1"/>
  <c r="V2555" i="9" s="1"/>
  <c r="D571" i="9"/>
  <c r="D4098" i="9"/>
  <c r="D3795" i="9"/>
  <c r="D1139" i="9"/>
  <c r="D5428" i="9"/>
  <c r="U5428" i="9" s="1"/>
  <c r="V5428" i="9" s="1"/>
  <c r="D4916" i="9"/>
  <c r="U4916" i="9" s="1"/>
  <c r="V4916" i="9" s="1"/>
  <c r="D5161" i="9"/>
  <c r="U5161" i="9" s="1"/>
  <c r="V5161" i="9" s="1"/>
  <c r="D4649" i="9"/>
  <c r="U4649" i="9" s="1"/>
  <c r="V4649" i="9" s="1"/>
  <c r="D4137" i="9"/>
  <c r="U4137" i="9" s="1"/>
  <c r="V4137" i="9" s="1"/>
  <c r="D3625" i="9"/>
  <c r="U3625" i="9" s="1"/>
  <c r="V3625" i="9" s="1"/>
  <c r="D3113" i="9"/>
  <c r="D5336" i="9"/>
  <c r="U5336" i="9" s="1"/>
  <c r="V5336" i="9" s="1"/>
  <c r="D3403" i="9"/>
  <c r="D5514" i="9"/>
  <c r="U5514" i="9" s="1"/>
  <c r="V5514" i="9" s="1"/>
  <c r="D5489" i="9"/>
  <c r="U5489" i="9" s="1"/>
  <c r="V5489" i="9" s="1"/>
  <c r="D2131" i="9"/>
  <c r="U2131" i="9" s="1"/>
  <c r="V2131" i="9" s="1"/>
  <c r="D4570" i="9"/>
  <c r="U4570" i="9" s="1"/>
  <c r="V4570" i="9" s="1"/>
  <c r="D3090" i="9"/>
  <c r="U3090" i="9" s="1"/>
  <c r="V3090" i="9" s="1"/>
  <c r="D5203" i="9"/>
  <c r="U5203" i="9" s="1"/>
  <c r="V5203" i="9" s="1"/>
  <c r="D2315" i="9"/>
  <c r="U2315" i="9" s="1"/>
  <c r="V2315" i="9" s="1"/>
  <c r="D451" i="9"/>
  <c r="D5527" i="9"/>
  <c r="D5450" i="9"/>
  <c r="U5450" i="9" s="1"/>
  <c r="V5450" i="9" s="1"/>
  <c r="D5550" i="9"/>
  <c r="U5550" i="9" s="1"/>
  <c r="V5550" i="9" s="1"/>
  <c r="D3451" i="9"/>
  <c r="D1259" i="9"/>
  <c r="D5050" i="9"/>
  <c r="U5050" i="9" s="1"/>
  <c r="V5050" i="9" s="1"/>
  <c r="D4963" i="9"/>
  <c r="U4963" i="9" s="1"/>
  <c r="V4963" i="9" s="1"/>
  <c r="D1931" i="9"/>
  <c r="U1931" i="9" s="1"/>
  <c r="V1931" i="9" s="1"/>
  <c r="D4794" i="9"/>
  <c r="D5100" i="9"/>
  <c r="D5345" i="9"/>
  <c r="U5345" i="9" s="1"/>
  <c r="V5345" i="9" s="1"/>
  <c r="D4833" i="9"/>
  <c r="D4321" i="9"/>
  <c r="U4321" i="9" s="1"/>
  <c r="V4321" i="9" s="1"/>
  <c r="D3809" i="9"/>
  <c r="D3297" i="9"/>
  <c r="U3297" i="9" s="1"/>
  <c r="V3297" i="9" s="1"/>
  <c r="D3355" i="9"/>
  <c r="U3355" i="9" s="1"/>
  <c r="V3355" i="9" s="1"/>
  <c r="D5474" i="9"/>
  <c r="D5481" i="9"/>
  <c r="U5481" i="9" s="1"/>
  <c r="V5481" i="9" s="1"/>
  <c r="D2075" i="9"/>
  <c r="D4522" i="9"/>
  <c r="U4522" i="9" s="1"/>
  <c r="V4522" i="9" s="1"/>
  <c r="D3082" i="9"/>
  <c r="D5163" i="9"/>
  <c r="U5163" i="9" s="1"/>
  <c r="V5163" i="9" s="1"/>
  <c r="D2291" i="9"/>
  <c r="D435" i="9"/>
  <c r="D5495" i="9"/>
  <c r="U5495" i="9" s="1"/>
  <c r="V5495" i="9" s="1"/>
  <c r="D5410" i="9"/>
  <c r="U5410" i="9" s="1"/>
  <c r="V5410" i="9" s="1"/>
  <c r="D5542" i="9"/>
  <c r="U5542" i="9" s="1"/>
  <c r="V5542" i="9" s="1"/>
  <c r="D3411" i="9"/>
  <c r="U3411" i="9" s="1"/>
  <c r="V3411" i="9" s="1"/>
  <c r="D1227" i="9"/>
  <c r="D5010" i="9"/>
  <c r="U5010" i="9" s="1"/>
  <c r="V5010" i="9" s="1"/>
  <c r="D4907" i="9"/>
  <c r="U4907" i="9" s="1"/>
  <c r="V4907" i="9" s="1"/>
  <c r="D1899" i="9"/>
  <c r="U1899" i="9" s="1"/>
  <c r="V1899" i="9" s="1"/>
  <c r="D4746" i="9"/>
  <c r="D5092" i="9"/>
  <c r="U5092" i="9" s="1"/>
  <c r="V5092" i="9" s="1"/>
  <c r="D5337" i="9"/>
  <c r="D4825" i="9"/>
  <c r="D4313" i="9"/>
  <c r="U4313" i="9" s="1"/>
  <c r="V4313" i="9" s="1"/>
  <c r="D3801" i="9"/>
  <c r="U3801" i="9" s="1"/>
  <c r="V3801" i="9" s="1"/>
  <c r="D3289" i="9"/>
  <c r="U3289" i="9" s="1"/>
  <c r="V3289" i="9" s="1"/>
  <c r="D2777" i="9"/>
  <c r="U2777" i="9" s="1"/>
  <c r="V2777" i="9" s="1"/>
  <c r="D4411" i="9"/>
  <c r="D4347" i="9"/>
  <c r="D3450" i="9"/>
  <c r="U3450" i="9" s="1"/>
  <c r="V3450" i="9" s="1"/>
  <c r="D2803" i="9"/>
  <c r="U2803" i="9" s="1"/>
  <c r="V2803" i="9" s="1"/>
  <c r="D5370" i="9"/>
  <c r="D3202" i="9"/>
  <c r="U3202" i="9" s="1"/>
  <c r="V3202" i="9" s="1"/>
  <c r="D5504" i="9"/>
  <c r="U5504" i="9" s="1"/>
  <c r="V5504" i="9" s="1"/>
  <c r="D2771" i="9"/>
  <c r="U2771" i="9" s="1"/>
  <c r="V2771" i="9" s="1"/>
  <c r="D803" i="9"/>
  <c r="D4082" i="9"/>
  <c r="D3251" i="9"/>
  <c r="D3522" i="9"/>
  <c r="U3522" i="9" s="1"/>
  <c r="V3522" i="9" s="1"/>
  <c r="D4051" i="9"/>
  <c r="U4051" i="9" s="1"/>
  <c r="V4051" i="9" s="1"/>
  <c r="D1699" i="9"/>
  <c r="D91" i="9"/>
  <c r="D5477" i="9"/>
  <c r="U5477" i="9" s="1"/>
  <c r="V5477" i="9" s="1"/>
  <c r="D2579" i="9"/>
  <c r="D5234" i="9"/>
  <c r="U5234" i="9" s="1"/>
  <c r="V5234" i="9" s="1"/>
  <c r="D5212" i="9"/>
  <c r="U5212" i="9" s="1"/>
  <c r="V5212" i="9" s="1"/>
  <c r="D4700" i="9"/>
  <c r="U4700" i="9" s="1"/>
  <c r="V4700" i="9" s="1"/>
  <c r="D4945" i="9"/>
  <c r="U4945" i="9" s="1"/>
  <c r="V4945" i="9" s="1"/>
  <c r="D4433" i="9"/>
  <c r="D3921" i="9"/>
  <c r="U3921" i="9" s="1"/>
  <c r="V3921" i="9" s="1"/>
  <c r="D3409" i="9"/>
  <c r="U3409" i="9" s="1"/>
  <c r="V3409" i="9" s="1"/>
  <c r="D2897" i="9"/>
  <c r="U2897" i="9" s="1"/>
  <c r="V2897" i="9" s="1"/>
  <c r="D5120" i="9"/>
  <c r="U5120" i="9" s="1"/>
  <c r="V5120" i="9" s="1"/>
  <c r="D4608" i="9"/>
  <c r="U4608" i="9" s="1"/>
  <c r="V4608" i="9" s="1"/>
  <c r="D4096" i="9"/>
  <c r="D3584" i="9"/>
  <c r="U3584" i="9" s="1"/>
  <c r="V3584" i="9" s="1"/>
  <c r="D3072" i="9"/>
  <c r="D5287" i="9"/>
  <c r="U5287" i="9" s="1"/>
  <c r="V5287" i="9" s="1"/>
  <c r="D4775" i="9"/>
  <c r="U4775" i="9" s="1"/>
  <c r="V4775" i="9" s="1"/>
  <c r="D4263" i="9"/>
  <c r="D3751" i="9"/>
  <c r="U3751" i="9" s="1"/>
  <c r="V3751" i="9" s="1"/>
  <c r="D3239" i="9"/>
  <c r="U3239" i="9" s="1"/>
  <c r="V3239" i="9" s="1"/>
  <c r="D2727" i="9"/>
  <c r="U2727" i="9" s="1"/>
  <c r="V2727" i="9" s="1"/>
  <c r="D4878" i="9"/>
  <c r="U4878" i="9" s="1"/>
  <c r="V4878" i="9" s="1"/>
  <c r="D4366" i="9"/>
  <c r="U4366" i="9" s="1"/>
  <c r="V4366" i="9" s="1"/>
  <c r="D3854" i="9"/>
  <c r="U3854" i="9" s="1"/>
  <c r="V3854" i="9" s="1"/>
  <c r="D3342" i="9"/>
  <c r="D2830" i="9"/>
  <c r="U2830" i="9" s="1"/>
  <c r="V2830" i="9" s="1"/>
  <c r="D5053" i="9"/>
  <c r="U5053" i="9" s="1"/>
  <c r="V5053" i="9" s="1"/>
  <c r="D4541" i="9"/>
  <c r="U4541" i="9" s="1"/>
  <c r="V4541" i="9" s="1"/>
  <c r="D3243" i="9"/>
  <c r="U3243" i="9" s="1"/>
  <c r="V3243" i="9" s="1"/>
  <c r="D5394" i="9"/>
  <c r="U5394" i="9" s="1"/>
  <c r="V5394" i="9" s="1"/>
  <c r="D5465" i="9"/>
  <c r="U5465" i="9" s="1"/>
  <c r="V5465" i="9" s="1"/>
  <c r="D1987" i="9"/>
  <c r="U1987" i="9" s="1"/>
  <c r="V1987" i="9" s="1"/>
  <c r="D4458" i="9"/>
  <c r="D3066" i="9"/>
  <c r="D5043" i="9"/>
  <c r="D2219" i="9"/>
  <c r="U2219" i="9" s="1"/>
  <c r="V2219" i="9" s="1"/>
  <c r="D395" i="9"/>
  <c r="D5539" i="9"/>
  <c r="U5539" i="9" s="1"/>
  <c r="V5539" i="9" s="1"/>
  <c r="D5338" i="9"/>
  <c r="U5338" i="9" s="1"/>
  <c r="V5338" i="9" s="1"/>
  <c r="D5526" i="9"/>
  <c r="U5526" i="9" s="1"/>
  <c r="V5526" i="9" s="1"/>
  <c r="D3323" i="9"/>
  <c r="D1163" i="9"/>
  <c r="D4922" i="9"/>
  <c r="U4922" i="9" s="1"/>
  <c r="V4922" i="9" s="1"/>
  <c r="D4819" i="9"/>
  <c r="U4819" i="9" s="1"/>
  <c r="V4819" i="9" s="1"/>
  <c r="D1819" i="9"/>
  <c r="D4666" i="9"/>
  <c r="U4666" i="9" s="1"/>
  <c r="V4666" i="9" s="1"/>
  <c r="D5076" i="9"/>
  <c r="D5321" i="9"/>
  <c r="U5321" i="9" s="1"/>
  <c r="V5321" i="9" s="1"/>
  <c r="D4809" i="9"/>
  <c r="U4809" i="9" s="1"/>
  <c r="V4809" i="9" s="1"/>
  <c r="D4297" i="9"/>
  <c r="D3785" i="9"/>
  <c r="D3273" i="9"/>
  <c r="U3273" i="9" s="1"/>
  <c r="V3273" i="9" s="1"/>
  <c r="D2761" i="9"/>
  <c r="U2761" i="9" s="1"/>
  <c r="V2761" i="9" s="1"/>
  <c r="D4307" i="9"/>
  <c r="U4307" i="9" s="1"/>
  <c r="V4307" i="9" s="1"/>
  <c r="D4227" i="9"/>
  <c r="D3418" i="9"/>
  <c r="U3418" i="9" s="1"/>
  <c r="V3418" i="9" s="1"/>
  <c r="D2715" i="9"/>
  <c r="U2715" i="9" s="1"/>
  <c r="V2715" i="9" s="1"/>
  <c r="D5266" i="9"/>
  <c r="U5266" i="9" s="1"/>
  <c r="V5266" i="9" s="1"/>
  <c r="D3186" i="9"/>
  <c r="D5488" i="9"/>
  <c r="U5488" i="9" s="1"/>
  <c r="V5488" i="9" s="1"/>
  <c r="D2707" i="9"/>
  <c r="U2707" i="9" s="1"/>
  <c r="V2707" i="9" s="1"/>
  <c r="D755" i="9"/>
  <c r="D4010" i="9"/>
  <c r="D3171" i="9"/>
  <c r="D3386" i="9"/>
  <c r="D3923" i="9"/>
  <c r="D1635" i="9"/>
  <c r="D51" i="9"/>
  <c r="D5461" i="9"/>
  <c r="U5461" i="9" s="1"/>
  <c r="V5461" i="9" s="1"/>
  <c r="D2483" i="9"/>
  <c r="D5178" i="9"/>
  <c r="U5178" i="9" s="1"/>
  <c r="V5178" i="9" s="1"/>
  <c r="D5196" i="9"/>
  <c r="U5196" i="9" s="1"/>
  <c r="V5196" i="9" s="1"/>
  <c r="D4684" i="9"/>
  <c r="U4684" i="9" s="1"/>
  <c r="V4684" i="9" s="1"/>
  <c r="D4929" i="9"/>
  <c r="U4929" i="9" s="1"/>
  <c r="V4929" i="9" s="1"/>
  <c r="D4417" i="9"/>
  <c r="U4417" i="9" s="1"/>
  <c r="V4417" i="9" s="1"/>
  <c r="D3905" i="9"/>
  <c r="U3905" i="9" s="1"/>
  <c r="V3905" i="9" s="1"/>
  <c r="D3393" i="9"/>
  <c r="U3393" i="9" s="1"/>
  <c r="V3393" i="9" s="1"/>
  <c r="D3739" i="9"/>
  <c r="D3155" i="9"/>
  <c r="U3155" i="9" s="1"/>
  <c r="V3155" i="9" s="1"/>
  <c r="D5513" i="9"/>
  <c r="U5513" i="9" s="1"/>
  <c r="V5513" i="9" s="1"/>
  <c r="D2267" i="9"/>
  <c r="U2267" i="9" s="1"/>
  <c r="V2267" i="9" s="1"/>
  <c r="D4778" i="9"/>
  <c r="U4778" i="9" s="1"/>
  <c r="V4778" i="9" s="1"/>
  <c r="D3114" i="9"/>
  <c r="D5371" i="9"/>
  <c r="U5371" i="9" s="1"/>
  <c r="V5371" i="9" s="1"/>
  <c r="D2411" i="9"/>
  <c r="U2411" i="9" s="1"/>
  <c r="V2411" i="9" s="1"/>
  <c r="D515" i="9"/>
  <c r="D3538" i="9"/>
  <c r="U3538" i="9" s="1"/>
  <c r="V3538" i="9" s="1"/>
  <c r="D659" i="9"/>
  <c r="D5471" i="9"/>
  <c r="U5471" i="9" s="1"/>
  <c r="V5471" i="9" s="1"/>
  <c r="D3571" i="9"/>
  <c r="D1339" i="9"/>
  <c r="D5202" i="9"/>
  <c r="U5202" i="9" s="1"/>
  <c r="V5202" i="9" s="1"/>
  <c r="D5123" i="9"/>
  <c r="D2051" i="9"/>
  <c r="U2051" i="9" s="1"/>
  <c r="V2051" i="9" s="1"/>
  <c r="D4890" i="9"/>
  <c r="U4890" i="9" s="1"/>
  <c r="V4890" i="9" s="1"/>
  <c r="D5124" i="9"/>
  <c r="U5124" i="9" s="1"/>
  <c r="V5124" i="9" s="1"/>
  <c r="D5369" i="9"/>
  <c r="U5369" i="9" s="1"/>
  <c r="V5369" i="9" s="1"/>
  <c r="D4857" i="9"/>
  <c r="U4857" i="9" s="1"/>
  <c r="V4857" i="9" s="1"/>
  <c r="D4345" i="9"/>
  <c r="U4345" i="9" s="1"/>
  <c r="V4345" i="9" s="1"/>
  <c r="D3833" i="9"/>
  <c r="U3833" i="9" s="1"/>
  <c r="V3833" i="9" s="1"/>
  <c r="D3321" i="9"/>
  <c r="D2809" i="9"/>
  <c r="D5032" i="9"/>
  <c r="U5032" i="9" s="1"/>
  <c r="V5032" i="9" s="1"/>
  <c r="D4520" i="9"/>
  <c r="U4520" i="9" s="1"/>
  <c r="V4520" i="9" s="1"/>
  <c r="D4008" i="9"/>
  <c r="U4008" i="9" s="1"/>
  <c r="V4008" i="9" s="1"/>
  <c r="D3496" i="9"/>
  <c r="U3496" i="9" s="1"/>
  <c r="V3496" i="9" s="1"/>
  <c r="D2984" i="9"/>
  <c r="D5199" i="9"/>
  <c r="D4687" i="9"/>
  <c r="D4175" i="9"/>
  <c r="D3663" i="9"/>
  <c r="D3151" i="9"/>
  <c r="D5302" i="9"/>
  <c r="U5302" i="9" s="1"/>
  <c r="V5302" i="9" s="1"/>
  <c r="D4790" i="9"/>
  <c r="D4278" i="9"/>
  <c r="U4278" i="9" s="1"/>
  <c r="V4278" i="9" s="1"/>
  <c r="D3766" i="9"/>
  <c r="U3766" i="9" s="1"/>
  <c r="V3766" i="9" s="1"/>
  <c r="D3254" i="9"/>
  <c r="U3254" i="9" s="1"/>
  <c r="V3254" i="9" s="1"/>
  <c r="D2742" i="9"/>
  <c r="D4965" i="9"/>
  <c r="U4965" i="9" s="1"/>
  <c r="V4965" i="9" s="1"/>
  <c r="D4453" i="9"/>
  <c r="U4453" i="9" s="1"/>
  <c r="V4453" i="9" s="1"/>
  <c r="D2762" i="9"/>
  <c r="D307" i="9"/>
  <c r="D4017" i="9"/>
  <c r="D4952" i="9"/>
  <c r="U4952" i="9" s="1"/>
  <c r="V4952" i="9" s="1"/>
  <c r="D4272" i="9"/>
  <c r="U4272" i="9" s="1"/>
  <c r="V4272" i="9" s="1"/>
  <c r="D3592" i="9"/>
  <c r="U3592" i="9" s="1"/>
  <c r="V3592" i="9" s="1"/>
  <c r="D2904" i="9"/>
  <c r="D4951" i="9"/>
  <c r="U4951" i="9" s="1"/>
  <c r="V4951" i="9" s="1"/>
  <c r="D4271" i="9"/>
  <c r="D3583" i="9"/>
  <c r="D2903" i="9"/>
  <c r="D4886" i="9"/>
  <c r="D4198" i="9"/>
  <c r="U4198" i="9" s="1"/>
  <c r="V4198" i="9" s="1"/>
  <c r="D3518" i="9"/>
  <c r="D2838" i="9"/>
  <c r="D4885" i="9"/>
  <c r="U4885" i="9" s="1"/>
  <c r="V4885" i="9" s="1"/>
  <c r="D4237" i="9"/>
  <c r="U4237" i="9" s="1"/>
  <c r="V4237" i="9" s="1"/>
  <c r="D3725" i="9"/>
  <c r="U3725" i="9" s="1"/>
  <c r="V3725" i="9" s="1"/>
  <c r="D3213" i="9"/>
  <c r="U3213" i="9" s="1"/>
  <c r="V3213" i="9" s="1"/>
  <c r="D4668" i="9"/>
  <c r="U4668" i="9" s="1"/>
  <c r="V4668" i="9" s="1"/>
  <c r="D4156" i="9"/>
  <c r="D3644" i="9"/>
  <c r="D3132" i="9"/>
  <c r="U3132" i="9" s="1"/>
  <c r="V3132" i="9" s="1"/>
  <c r="D2618" i="9"/>
  <c r="D2106" i="9"/>
  <c r="U2106" i="9" s="1"/>
  <c r="V2106" i="9" s="1"/>
  <c r="D1594" i="9"/>
  <c r="D2441" i="9"/>
  <c r="U2441" i="9" s="1"/>
  <c r="V2441" i="9" s="1"/>
  <c r="D1929" i="9"/>
  <c r="U1929" i="9" s="1"/>
  <c r="V1929" i="9" s="1"/>
  <c r="D1417" i="9"/>
  <c r="D2264" i="9"/>
  <c r="U2264" i="9" s="1"/>
  <c r="V2264" i="9" s="1"/>
  <c r="D1752" i="9"/>
  <c r="U1752" i="9" s="1"/>
  <c r="V1752" i="9" s="1"/>
  <c r="D2591" i="9"/>
  <c r="D2079" i="9"/>
  <c r="D1567" i="9"/>
  <c r="D2414" i="9"/>
  <c r="U2414" i="9" s="1"/>
  <c r="V2414" i="9" s="1"/>
  <c r="D1902" i="9"/>
  <c r="U1902" i="9" s="1"/>
  <c r="V1902" i="9" s="1"/>
  <c r="D1390" i="9"/>
  <c r="D2245" i="9"/>
  <c r="U2245" i="9" s="1"/>
  <c r="V2245" i="9" s="1"/>
  <c r="D1733" i="9"/>
  <c r="U1733" i="9" s="1"/>
  <c r="V1733" i="9" s="1"/>
  <c r="D2588" i="9"/>
  <c r="U2588" i="9" s="1"/>
  <c r="V2588" i="9" s="1"/>
  <c r="D2076" i="9"/>
  <c r="D1564" i="9"/>
  <c r="D1020" i="9"/>
  <c r="D516" i="9"/>
  <c r="D1284" i="9"/>
  <c r="D1005" i="9"/>
  <c r="D943" i="9"/>
  <c r="D532" i="9"/>
  <c r="D1212" i="9"/>
  <c r="D773" i="9"/>
  <c r="D982" i="9"/>
  <c r="D284" i="9"/>
  <c r="D964" i="9"/>
  <c r="D397" i="9"/>
  <c r="D134" i="9"/>
  <c r="D804" i="9"/>
  <c r="D293" i="9"/>
  <c r="D1317" i="9"/>
  <c r="D124" i="9"/>
  <c r="D820" i="9"/>
  <c r="D198" i="9"/>
  <c r="D36" i="9"/>
  <c r="D1076" i="9"/>
  <c r="D1325" i="9"/>
  <c r="D484" i="9"/>
  <c r="D1172" i="9"/>
  <c r="D709" i="9"/>
  <c r="D1206" i="9"/>
  <c r="D412" i="9"/>
  <c r="D1092" i="9"/>
  <c r="D589" i="9"/>
  <c r="D518" i="9"/>
  <c r="D229" i="9"/>
  <c r="D1253" i="9"/>
  <c r="D1343" i="9"/>
  <c r="D5523" i="9"/>
  <c r="U5523" i="9" s="1"/>
  <c r="V5523" i="9" s="1"/>
  <c r="D5555" i="9"/>
  <c r="U5555" i="9" s="1"/>
  <c r="V5555" i="9" s="1"/>
  <c r="D4090" i="9"/>
  <c r="D4019" i="9"/>
  <c r="U4019" i="9" s="1"/>
  <c r="V4019" i="9" s="1"/>
  <c r="D987" i="9"/>
  <c r="D3362" i="9"/>
  <c r="U3362" i="9" s="1"/>
  <c r="V3362" i="9" s="1"/>
  <c r="D2818" i="9"/>
  <c r="U2818" i="9" s="1"/>
  <c r="V2818" i="9" s="1"/>
  <c r="D3579" i="9"/>
  <c r="D1387" i="9"/>
  <c r="D4722" i="9"/>
  <c r="U4722" i="9" s="1"/>
  <c r="V4722" i="9" s="1"/>
  <c r="D4091" i="9"/>
  <c r="U4091" i="9" s="1"/>
  <c r="V4091" i="9" s="1"/>
  <c r="D4258" i="9"/>
  <c r="D5091" i="9"/>
  <c r="D2307" i="9"/>
  <c r="D427" i="9"/>
  <c r="D3826" i="9"/>
  <c r="D3475" i="9"/>
  <c r="U3475" i="9" s="1"/>
  <c r="V3475" i="9" s="1"/>
  <c r="D851" i="9"/>
  <c r="D5364" i="9"/>
  <c r="U5364" i="9" s="1"/>
  <c r="V5364" i="9" s="1"/>
  <c r="D4852" i="9"/>
  <c r="U4852" i="9" s="1"/>
  <c r="V4852" i="9" s="1"/>
  <c r="D5097" i="9"/>
  <c r="U5097" i="9" s="1"/>
  <c r="V5097" i="9" s="1"/>
  <c r="D4585" i="9"/>
  <c r="D4073" i="9"/>
  <c r="D3561" i="9"/>
  <c r="D3049" i="9"/>
  <c r="D5272" i="9"/>
  <c r="U5272" i="9" s="1"/>
  <c r="V5272" i="9" s="1"/>
  <c r="D2955" i="9"/>
  <c r="D5226" i="9"/>
  <c r="U5226" i="9" s="1"/>
  <c r="V5226" i="9" s="1"/>
  <c r="D5459" i="9"/>
  <c r="U5459" i="9" s="1"/>
  <c r="V5459" i="9" s="1"/>
  <c r="D1795" i="9"/>
  <c r="U1795" i="9" s="1"/>
  <c r="V1795" i="9" s="1"/>
  <c r="D4186" i="9"/>
  <c r="U4186" i="9" s="1"/>
  <c r="V4186" i="9" s="1"/>
  <c r="D3026" i="9"/>
  <c r="U3026" i="9" s="1"/>
  <c r="V3026" i="9" s="1"/>
  <c r="D4787" i="9"/>
  <c r="D2067" i="9"/>
  <c r="U2067" i="9" s="1"/>
  <c r="V2067" i="9" s="1"/>
  <c r="D315" i="9"/>
  <c r="D5307" i="9"/>
  <c r="D5170" i="9"/>
  <c r="U5170" i="9" s="1"/>
  <c r="V5170" i="9" s="1"/>
  <c r="D5486" i="9"/>
  <c r="D3075" i="9"/>
  <c r="U3075" i="9" s="1"/>
  <c r="V3075" i="9" s="1"/>
  <c r="D1003" i="9"/>
  <c r="D4642" i="9"/>
  <c r="U4642" i="9" s="1"/>
  <c r="V4642" i="9" s="1"/>
  <c r="D4547" i="9"/>
  <c r="U4547" i="9" s="1"/>
  <c r="V4547" i="9" s="1"/>
  <c r="D1643" i="9"/>
  <c r="D5548" i="9"/>
  <c r="U5548" i="9" s="1"/>
  <c r="V5548" i="9" s="1"/>
  <c r="D5036" i="9"/>
  <c r="U5036" i="9" s="1"/>
  <c r="V5036" i="9" s="1"/>
  <c r="D5281" i="9"/>
  <c r="U5281" i="9" s="1"/>
  <c r="V5281" i="9" s="1"/>
  <c r="D4769" i="9"/>
  <c r="D4257" i="9"/>
  <c r="U4257" i="9" s="1"/>
  <c r="V4257" i="9" s="1"/>
  <c r="D3745" i="9"/>
  <c r="D3233" i="9"/>
  <c r="D2899" i="9"/>
  <c r="U2899" i="9" s="1"/>
  <c r="V2899" i="9" s="1"/>
  <c r="D5194" i="9"/>
  <c r="U5194" i="9" s="1"/>
  <c r="V5194" i="9" s="1"/>
  <c r="D5387" i="9"/>
  <c r="U5387" i="9" s="1"/>
  <c r="V5387" i="9" s="1"/>
  <c r="D1747" i="9"/>
  <c r="D4122" i="9"/>
  <c r="U4122" i="9" s="1"/>
  <c r="V4122" i="9" s="1"/>
  <c r="D3018" i="9"/>
  <c r="U3018" i="9" s="1"/>
  <c r="V3018" i="9" s="1"/>
  <c r="D4747" i="9"/>
  <c r="U4747" i="9" s="1"/>
  <c r="V4747" i="9" s="1"/>
  <c r="D2043" i="9"/>
  <c r="U2043" i="9" s="1"/>
  <c r="V2043" i="9" s="1"/>
  <c r="D299" i="9"/>
  <c r="D5251" i="9"/>
  <c r="U5251" i="9" s="1"/>
  <c r="V5251" i="9" s="1"/>
  <c r="D5130" i="9"/>
  <c r="D5478" i="9"/>
  <c r="U5478" i="9" s="1"/>
  <c r="V5478" i="9" s="1"/>
  <c r="D3035" i="9"/>
  <c r="U3035" i="9" s="1"/>
  <c r="V3035" i="9" s="1"/>
  <c r="D971" i="9"/>
  <c r="D4602" i="9"/>
  <c r="U4602" i="9" s="1"/>
  <c r="V4602" i="9" s="1"/>
  <c r="D4491" i="9"/>
  <c r="D1611" i="9"/>
  <c r="D5540" i="9"/>
  <c r="D5028" i="9"/>
  <c r="U5028" i="9" s="1"/>
  <c r="V5028" i="9" s="1"/>
  <c r="D5273" i="9"/>
  <c r="D4761" i="9"/>
  <c r="U4761" i="9" s="1"/>
  <c r="V4761" i="9" s="1"/>
  <c r="D4249" i="9"/>
  <c r="D3737" i="9"/>
  <c r="D3225" i="9"/>
  <c r="U3225" i="9" s="1"/>
  <c r="V3225" i="9" s="1"/>
  <c r="D2713" i="9"/>
  <c r="U2713" i="9" s="1"/>
  <c r="V2713" i="9" s="1"/>
  <c r="D3947" i="9"/>
  <c r="U3947" i="9" s="1"/>
  <c r="V3947" i="9" s="1"/>
  <c r="D3867" i="9"/>
  <c r="U3867" i="9" s="1"/>
  <c r="V3867" i="9" s="1"/>
  <c r="D5537" i="9"/>
  <c r="U5537" i="9" s="1"/>
  <c r="V5537" i="9" s="1"/>
  <c r="D2419" i="9"/>
  <c r="U2419" i="9" s="1"/>
  <c r="V2419" i="9" s="1"/>
  <c r="D4946" i="9"/>
  <c r="D3138" i="9"/>
  <c r="D5531" i="9"/>
  <c r="D2507" i="9"/>
  <c r="U2507" i="9" s="1"/>
  <c r="V2507" i="9" s="1"/>
  <c r="D579" i="9"/>
  <c r="D3778" i="9"/>
  <c r="U3778" i="9" s="1"/>
  <c r="V3778" i="9" s="1"/>
  <c r="D2835" i="9"/>
  <c r="D5503" i="9"/>
  <c r="U5503" i="9" s="1"/>
  <c r="V5503" i="9" s="1"/>
  <c r="D3699" i="9"/>
  <c r="D1443" i="9"/>
  <c r="D5362" i="9"/>
  <c r="D5291" i="9"/>
  <c r="D2179" i="9"/>
  <c r="D4986" i="9"/>
  <c r="U4986" i="9" s="1"/>
  <c r="V4986" i="9" s="1"/>
  <c r="D5148" i="9"/>
  <c r="U5148" i="9" s="1"/>
  <c r="V5148" i="9" s="1"/>
  <c r="D5393" i="9"/>
  <c r="D4881" i="9"/>
  <c r="D4369" i="9"/>
  <c r="U4369" i="9" s="1"/>
  <c r="V4369" i="9" s="1"/>
  <c r="D3857" i="9"/>
  <c r="U3857" i="9" s="1"/>
  <c r="V3857" i="9" s="1"/>
  <c r="D3345" i="9"/>
  <c r="U3345" i="9" s="1"/>
  <c r="V3345" i="9" s="1"/>
  <c r="D2833" i="9"/>
  <c r="D5056" i="9"/>
  <c r="U5056" i="9" s="1"/>
  <c r="V5056" i="9" s="1"/>
  <c r="D4544" i="9"/>
  <c r="D4032" i="9"/>
  <c r="U4032" i="9" s="1"/>
  <c r="V4032" i="9" s="1"/>
  <c r="D3520" i="9"/>
  <c r="D3008" i="9"/>
  <c r="D5223" i="9"/>
  <c r="U5223" i="9" s="1"/>
  <c r="V5223" i="9" s="1"/>
  <c r="D4711" i="9"/>
  <c r="U4711" i="9" s="1"/>
  <c r="V4711" i="9" s="1"/>
  <c r="D4199" i="9"/>
  <c r="D3687" i="9"/>
  <c r="U3687" i="9" s="1"/>
  <c r="V3687" i="9" s="1"/>
  <c r="D3175" i="9"/>
  <c r="D5326" i="9"/>
  <c r="U5326" i="9" s="1"/>
  <c r="V5326" i="9" s="1"/>
  <c r="D4814" i="9"/>
  <c r="U4814" i="9" s="1"/>
  <c r="V4814" i="9" s="1"/>
  <c r="D4302" i="9"/>
  <c r="U4302" i="9" s="1"/>
  <c r="V4302" i="9" s="1"/>
  <c r="D3790" i="9"/>
  <c r="D3278" i="9"/>
  <c r="U3278" i="9" s="1"/>
  <c r="V3278" i="9" s="1"/>
  <c r="D2766" i="9"/>
  <c r="U2766" i="9" s="1"/>
  <c r="V2766" i="9" s="1"/>
  <c r="D4989" i="9"/>
  <c r="U4989" i="9" s="1"/>
  <c r="V4989" i="9" s="1"/>
  <c r="D4477" i="9"/>
  <c r="D2787" i="9"/>
  <c r="U2787" i="9" s="1"/>
  <c r="V2787" i="9" s="1"/>
  <c r="D5122" i="9"/>
  <c r="U5122" i="9" s="1"/>
  <c r="V5122" i="9" s="1"/>
  <c r="D5267" i="9"/>
  <c r="D1683" i="9"/>
  <c r="D4002" i="9"/>
  <c r="D3002" i="9"/>
  <c r="D4651" i="9"/>
  <c r="U4651" i="9" s="1"/>
  <c r="V4651" i="9" s="1"/>
  <c r="D1979" i="9"/>
  <c r="D259" i="9"/>
  <c r="D5155" i="9"/>
  <c r="U5155" i="9" s="1"/>
  <c r="V5155" i="9" s="1"/>
  <c r="D5066" i="9"/>
  <c r="D5462" i="9"/>
  <c r="U5462" i="9" s="1"/>
  <c r="V5462" i="9" s="1"/>
  <c r="D2939" i="9"/>
  <c r="D907" i="9"/>
  <c r="D4514" i="9"/>
  <c r="U4514" i="9" s="1"/>
  <c r="V4514" i="9" s="1"/>
  <c r="D4379" i="9"/>
  <c r="D1539" i="9"/>
  <c r="D5524" i="9"/>
  <c r="U5524" i="9" s="1"/>
  <c r="V5524" i="9" s="1"/>
  <c r="D5012" i="9"/>
  <c r="U5012" i="9" s="1"/>
  <c r="V5012" i="9" s="1"/>
  <c r="D5257" i="9"/>
  <c r="U5257" i="9" s="1"/>
  <c r="V5257" i="9" s="1"/>
  <c r="D4745" i="9"/>
  <c r="D4233" i="9"/>
  <c r="U4233" i="9" s="1"/>
  <c r="V4233" i="9" s="1"/>
  <c r="D3721" i="9"/>
  <c r="D3209" i="9"/>
  <c r="D5432" i="9"/>
  <c r="D3819" i="9"/>
  <c r="U3819" i="9" s="1"/>
  <c r="V3819" i="9" s="1"/>
  <c r="D3587" i="9"/>
  <c r="U3587" i="9" s="1"/>
  <c r="V3587" i="9" s="1"/>
  <c r="D5521" i="9"/>
  <c r="U5521" i="9" s="1"/>
  <c r="V5521" i="9" s="1"/>
  <c r="D2323" i="9"/>
  <c r="U2323" i="9" s="1"/>
  <c r="V2323" i="9" s="1"/>
  <c r="D4842" i="9"/>
  <c r="D3122" i="9"/>
  <c r="U3122" i="9" s="1"/>
  <c r="V3122" i="9" s="1"/>
  <c r="D5419" i="9"/>
  <c r="U5419" i="9" s="1"/>
  <c r="V5419" i="9" s="1"/>
  <c r="D2451" i="9"/>
  <c r="U2451" i="9" s="1"/>
  <c r="V2451" i="9" s="1"/>
  <c r="D523" i="9"/>
  <c r="D3706" i="9"/>
  <c r="U3706" i="9" s="1"/>
  <c r="V3706" i="9" s="1"/>
  <c r="D2139" i="9"/>
  <c r="U2139" i="9" s="1"/>
  <c r="V2139" i="9" s="1"/>
  <c r="D5479" i="9"/>
  <c r="D3619" i="9"/>
  <c r="D1379" i="9"/>
  <c r="D5258" i="9"/>
  <c r="U5258" i="9" s="1"/>
  <c r="V5258" i="9" s="1"/>
  <c r="D5179" i="9"/>
  <c r="D2099" i="9"/>
  <c r="U2099" i="9" s="1"/>
  <c r="V2099" i="9" s="1"/>
  <c r="D4930" i="9"/>
  <c r="D5132" i="9"/>
  <c r="U5132" i="9" s="1"/>
  <c r="V5132" i="9" s="1"/>
  <c r="D5377" i="9"/>
  <c r="U5377" i="9" s="1"/>
  <c r="V5377" i="9" s="1"/>
  <c r="D4865" i="9"/>
  <c r="D4353" i="9"/>
  <c r="U4353" i="9" s="1"/>
  <c r="V4353" i="9" s="1"/>
  <c r="D3841" i="9"/>
  <c r="U3841" i="9" s="1"/>
  <c r="V3841" i="9" s="1"/>
  <c r="D3329" i="9"/>
  <c r="U3329" i="9" s="1"/>
  <c r="V3329" i="9" s="1"/>
  <c r="D3147" i="9"/>
  <c r="U3147" i="9" s="1"/>
  <c r="V3147" i="9" s="1"/>
  <c r="D5322" i="9"/>
  <c r="D5449" i="9"/>
  <c r="U5449" i="9" s="1"/>
  <c r="V5449" i="9" s="1"/>
  <c r="D1923" i="9"/>
  <c r="U1923" i="9" s="1"/>
  <c r="V1923" i="9" s="1"/>
  <c r="D4346" i="9"/>
  <c r="D3050" i="9"/>
  <c r="U3050" i="9" s="1"/>
  <c r="V3050" i="9" s="1"/>
  <c r="D4931" i="9"/>
  <c r="U4931" i="9" s="1"/>
  <c r="V4931" i="9" s="1"/>
  <c r="D2163" i="9"/>
  <c r="D363" i="9"/>
  <c r="D5443" i="9"/>
  <c r="U5443" i="9" s="1"/>
  <c r="V5443" i="9" s="1"/>
  <c r="D5274" i="9"/>
  <c r="D5510" i="9"/>
  <c r="U5510" i="9" s="1"/>
  <c r="V5510" i="9" s="1"/>
  <c r="D3227" i="9"/>
  <c r="D1099" i="9"/>
  <c r="D4818" i="9"/>
  <c r="D4715" i="9"/>
  <c r="U4715" i="9" s="1"/>
  <c r="V4715" i="9" s="1"/>
  <c r="D1739" i="9"/>
  <c r="D4554" i="9"/>
  <c r="U4554" i="9" s="1"/>
  <c r="V4554" i="9" s="1"/>
  <c r="D5060" i="9"/>
  <c r="D5305" i="9"/>
  <c r="U5305" i="9" s="1"/>
  <c r="V5305" i="9" s="1"/>
  <c r="D4793" i="9"/>
  <c r="D4281" i="9"/>
  <c r="U4281" i="9" s="1"/>
  <c r="V4281" i="9" s="1"/>
  <c r="D3769" i="9"/>
  <c r="D3257" i="9"/>
  <c r="U3257" i="9" s="1"/>
  <c r="V3257" i="9" s="1"/>
  <c r="D2745" i="9"/>
  <c r="U2745" i="9" s="1"/>
  <c r="V2745" i="9" s="1"/>
  <c r="D4968" i="9"/>
  <c r="U4968" i="9" s="1"/>
  <c r="V4968" i="9" s="1"/>
  <c r="D4456" i="9"/>
  <c r="D3944" i="9"/>
  <c r="U3944" i="9" s="1"/>
  <c r="V3944" i="9" s="1"/>
  <c r="D3432" i="9"/>
  <c r="U3432" i="9" s="1"/>
  <c r="V3432" i="9" s="1"/>
  <c r="D2920" i="9"/>
  <c r="U2920" i="9" s="1"/>
  <c r="V2920" i="9" s="1"/>
  <c r="D5135" i="9"/>
  <c r="D4623" i="9"/>
  <c r="U4623" i="9" s="1"/>
  <c r="V4623" i="9" s="1"/>
  <c r="D4111" i="9"/>
  <c r="U4111" i="9" s="1"/>
  <c r="V4111" i="9" s="1"/>
  <c r="D3599" i="9"/>
  <c r="U3599" i="9" s="1"/>
  <c r="V3599" i="9" s="1"/>
  <c r="D3087" i="9"/>
  <c r="U3087" i="9" s="1"/>
  <c r="V3087" i="9" s="1"/>
  <c r="D5238" i="9"/>
  <c r="D4726" i="9"/>
  <c r="D4214" i="9"/>
  <c r="D3702" i="9"/>
  <c r="D3190" i="9"/>
  <c r="D5413" i="9"/>
  <c r="U5413" i="9" s="1"/>
  <c r="V5413" i="9" s="1"/>
  <c r="D4901" i="9"/>
  <c r="U4901" i="9" s="1"/>
  <c r="V4901" i="9" s="1"/>
  <c r="D4389" i="9"/>
  <c r="D3283" i="9"/>
  <c r="U3283" i="9" s="1"/>
  <c r="V3283" i="9" s="1"/>
  <c r="D3570" i="9"/>
  <c r="U3570" i="9" s="1"/>
  <c r="V3570" i="9" s="1"/>
  <c r="D3505" i="9"/>
  <c r="U3505" i="9" s="1"/>
  <c r="V3505" i="9" s="1"/>
  <c r="D4872" i="9"/>
  <c r="U4872" i="9" s="1"/>
  <c r="V4872" i="9" s="1"/>
  <c r="D4184" i="9"/>
  <c r="U4184" i="9" s="1"/>
  <c r="V4184" i="9" s="1"/>
  <c r="D3504" i="9"/>
  <c r="D2824" i="9"/>
  <c r="U2824" i="9" s="1"/>
  <c r="V2824" i="9" s="1"/>
  <c r="D4863" i="9"/>
  <c r="U4863" i="9" s="1"/>
  <c r="V4863" i="9" s="1"/>
  <c r="D4183" i="9"/>
  <c r="D3503" i="9"/>
  <c r="D2815" i="9"/>
  <c r="U2815" i="9" s="1"/>
  <c r="V2815" i="9" s="1"/>
  <c r="D4798" i="9"/>
  <c r="U4798" i="9" s="1"/>
  <c r="V4798" i="9" s="1"/>
  <c r="D4118" i="9"/>
  <c r="U4118" i="9" s="1"/>
  <c r="V4118" i="9" s="1"/>
  <c r="D3430" i="9"/>
  <c r="U3430" i="9" s="1"/>
  <c r="V3430" i="9" s="1"/>
  <c r="D2750" i="9"/>
  <c r="U2750" i="9" s="1"/>
  <c r="V2750" i="9" s="1"/>
  <c r="D4805" i="9"/>
  <c r="U4805" i="9" s="1"/>
  <c r="V4805" i="9" s="1"/>
  <c r="D4173" i="9"/>
  <c r="U4173" i="9" s="1"/>
  <c r="V4173" i="9" s="1"/>
  <c r="D3661" i="9"/>
  <c r="U3661" i="9" s="1"/>
  <c r="V3661" i="9" s="1"/>
  <c r="D3149" i="9"/>
  <c r="D4604" i="9"/>
  <c r="U4604" i="9" s="1"/>
  <c r="V4604" i="9" s="1"/>
  <c r="D4092" i="9"/>
  <c r="U4092" i="9" s="1"/>
  <c r="V4092" i="9" s="1"/>
  <c r="D3580" i="9"/>
  <c r="D3068" i="9"/>
  <c r="U3068" i="9" s="1"/>
  <c r="V3068" i="9" s="1"/>
  <c r="D2554" i="9"/>
  <c r="U2554" i="9" s="1"/>
  <c r="V2554" i="9" s="1"/>
  <c r="D2042" i="9"/>
  <c r="U2042" i="9" s="1"/>
  <c r="V2042" i="9" s="1"/>
  <c r="D1530" i="9"/>
  <c r="D2377" i="9"/>
  <c r="D1865" i="9"/>
  <c r="U1865" i="9" s="1"/>
  <c r="V1865" i="9" s="1"/>
  <c r="D2712" i="9"/>
  <c r="U2712" i="9" s="1"/>
  <c r="V2712" i="9" s="1"/>
  <c r="D2200" i="9"/>
  <c r="U2200" i="9" s="1"/>
  <c r="V2200" i="9" s="1"/>
  <c r="D1688" i="9"/>
  <c r="U1688" i="9" s="1"/>
  <c r="V1688" i="9" s="1"/>
  <c r="D2527" i="9"/>
  <c r="D2015" i="9"/>
  <c r="U2015" i="9" s="1"/>
  <c r="V2015" i="9" s="1"/>
  <c r="D1503" i="9"/>
  <c r="D2350" i="9"/>
  <c r="U2350" i="9" s="1"/>
  <c r="V2350" i="9" s="1"/>
  <c r="D1838" i="9"/>
  <c r="D2693" i="9"/>
  <c r="U2693" i="9" s="1"/>
  <c r="V2693" i="9" s="1"/>
  <c r="D2181" i="9"/>
  <c r="U2181" i="9" s="1"/>
  <c r="V2181" i="9" s="1"/>
  <c r="D1669" i="9"/>
  <c r="U1669" i="9" s="1"/>
  <c r="V1669" i="9" s="1"/>
  <c r="D2524" i="9"/>
  <c r="D2012" i="9"/>
  <c r="D1108" i="9"/>
  <c r="D604" i="9"/>
  <c r="D13" i="9"/>
  <c r="D1133" i="9"/>
  <c r="D32" i="9"/>
  <c r="D612" i="9"/>
  <c r="D1300" i="9"/>
  <c r="D901" i="9"/>
  <c r="D79" i="9"/>
  <c r="D372" i="9"/>
  <c r="D1052" i="9"/>
  <c r="D525" i="9"/>
  <c r="D390" i="9"/>
  <c r="D980" i="9"/>
  <c r="D421" i="9"/>
  <c r="D166" i="9"/>
  <c r="D292" i="9"/>
  <c r="D988" i="9"/>
  <c r="D742" i="9"/>
  <c r="D380" i="9"/>
  <c r="D1244" i="9"/>
  <c r="D454" i="9"/>
  <c r="D572" i="9"/>
  <c r="D1252" i="9"/>
  <c r="D837" i="9"/>
  <c r="D319" i="9"/>
  <c r="D500" i="9"/>
  <c r="D1180" i="9"/>
  <c r="D717" i="9"/>
  <c r="D838" i="9"/>
  <c r="D357" i="9"/>
  <c r="D38" i="9"/>
  <c r="D84" i="9"/>
  <c r="D5027" i="9"/>
  <c r="U5027" i="9" s="1"/>
  <c r="V5027" i="9" s="1"/>
  <c r="D5019" i="9"/>
  <c r="U5019" i="9" s="1"/>
  <c r="V5019" i="9" s="1"/>
  <c r="D3794" i="9"/>
  <c r="D3419" i="9"/>
  <c r="U3419" i="9" s="1"/>
  <c r="V3419" i="9" s="1"/>
  <c r="D715" i="9"/>
  <c r="D3290" i="9"/>
  <c r="U3290" i="9" s="1"/>
  <c r="V3290" i="9" s="1"/>
  <c r="D2754" i="9"/>
  <c r="D3235" i="9"/>
  <c r="U3235" i="9" s="1"/>
  <c r="V3235" i="9" s="1"/>
  <c r="D1147" i="9"/>
  <c r="D4418" i="9"/>
  <c r="D3731" i="9"/>
  <c r="D3930" i="9"/>
  <c r="D4643" i="9"/>
  <c r="D2035" i="9"/>
  <c r="U2035" i="9" s="1"/>
  <c r="V2035" i="9" s="1"/>
  <c r="D291" i="9"/>
  <c r="D3474" i="9"/>
  <c r="U3474" i="9" s="1"/>
  <c r="V3474" i="9" s="1"/>
  <c r="D3115" i="9"/>
  <c r="U3115" i="9" s="1"/>
  <c r="V3115" i="9" s="1"/>
  <c r="D411" i="9"/>
  <c r="D5300" i="9"/>
  <c r="U5300" i="9" s="1"/>
  <c r="V5300" i="9" s="1"/>
  <c r="D4788" i="9"/>
  <c r="U4788" i="9" s="1"/>
  <c r="V4788" i="9" s="1"/>
  <c r="D5033" i="9"/>
  <c r="D4521" i="9"/>
  <c r="D4009" i="9"/>
  <c r="U4009" i="9" s="1"/>
  <c r="V4009" i="9" s="1"/>
  <c r="D3497" i="9"/>
  <c r="U3497" i="9" s="1"/>
  <c r="V3497" i="9" s="1"/>
  <c r="D2985" i="9"/>
  <c r="D5208" i="9"/>
  <c r="U5208" i="9" s="1"/>
  <c r="V5208" i="9" s="1"/>
  <c r="D2531" i="9"/>
  <c r="D4914" i="9"/>
  <c r="D5003" i="9"/>
  <c r="U5003" i="9" s="1"/>
  <c r="V5003" i="9" s="1"/>
  <c r="D1499" i="9"/>
  <c r="D3754" i="9"/>
  <c r="D2954" i="9"/>
  <c r="D4371" i="9"/>
  <c r="U4371" i="9" s="1"/>
  <c r="V4371" i="9" s="1"/>
  <c r="D1827" i="9"/>
  <c r="U1827" i="9" s="1"/>
  <c r="V1827" i="9" s="1"/>
  <c r="D179" i="9"/>
  <c r="D4883" i="9"/>
  <c r="D4874" i="9"/>
  <c r="U4874" i="9" s="1"/>
  <c r="V4874" i="9" s="1"/>
  <c r="D5422" i="9"/>
  <c r="U5422" i="9" s="1"/>
  <c r="V5422" i="9" s="1"/>
  <c r="D2795" i="9"/>
  <c r="U2795" i="9" s="1"/>
  <c r="V2795" i="9" s="1"/>
  <c r="D763" i="9"/>
  <c r="D4338" i="9"/>
  <c r="D4123" i="9"/>
  <c r="U4123" i="9" s="1"/>
  <c r="V4123" i="9" s="1"/>
  <c r="D1371" i="9"/>
  <c r="D5484" i="9"/>
  <c r="D4972" i="9"/>
  <c r="U4972" i="9" s="1"/>
  <c r="V4972" i="9" s="1"/>
  <c r="D5217" i="9"/>
  <c r="D4705" i="9"/>
  <c r="U4705" i="9" s="1"/>
  <c r="V4705" i="9" s="1"/>
  <c r="D4193" i="9"/>
  <c r="D3681" i="9"/>
  <c r="D3169" i="9"/>
  <c r="D2491" i="9"/>
  <c r="D4858" i="9"/>
  <c r="U4858" i="9" s="1"/>
  <c r="V4858" i="9" s="1"/>
  <c r="D4947" i="9"/>
  <c r="D1459" i="9"/>
  <c r="D3698" i="9"/>
  <c r="D2946" i="9"/>
  <c r="U2946" i="9" s="1"/>
  <c r="V2946" i="9" s="1"/>
  <c r="D4315" i="9"/>
  <c r="D1803" i="9"/>
  <c r="U1803" i="9" s="1"/>
  <c r="V1803" i="9" s="1"/>
  <c r="D163" i="9"/>
  <c r="D4827" i="9"/>
  <c r="D4826" i="9"/>
  <c r="U4826" i="9" s="1"/>
  <c r="V4826" i="9" s="1"/>
  <c r="D5414" i="9"/>
  <c r="U5414" i="9" s="1"/>
  <c r="V5414" i="9" s="1"/>
  <c r="D2763" i="9"/>
  <c r="U2763" i="9" s="1"/>
  <c r="V2763" i="9" s="1"/>
  <c r="D723" i="9"/>
  <c r="D4306" i="9"/>
  <c r="U4306" i="9" s="1"/>
  <c r="V4306" i="9" s="1"/>
  <c r="D4075" i="9"/>
  <c r="U4075" i="9" s="1"/>
  <c r="V4075" i="9" s="1"/>
  <c r="D1347" i="9"/>
  <c r="D5476" i="9"/>
  <c r="D4964" i="9"/>
  <c r="U4964" i="9" s="1"/>
  <c r="V4964" i="9" s="1"/>
  <c r="D5209" i="9"/>
  <c r="D4697" i="9"/>
  <c r="D4185" i="9"/>
  <c r="D3673" i="9"/>
  <c r="D3161" i="9"/>
  <c r="D5384" i="9"/>
  <c r="D3299" i="9"/>
  <c r="D5442" i="9"/>
  <c r="U5442" i="9" s="1"/>
  <c r="V5442" i="9" s="1"/>
  <c r="D5473" i="9"/>
  <c r="D2027" i="9"/>
  <c r="D4490" i="9"/>
  <c r="U4490" i="9" s="1"/>
  <c r="V4490" i="9" s="1"/>
  <c r="D3074" i="9"/>
  <c r="D5099" i="9"/>
  <c r="U5099" i="9" s="1"/>
  <c r="V5099" i="9" s="1"/>
  <c r="D2259" i="9"/>
  <c r="U2259" i="9" s="1"/>
  <c r="V2259" i="9" s="1"/>
  <c r="D419" i="9"/>
  <c r="D5447" i="9"/>
  <c r="U5447" i="9" s="1"/>
  <c r="V5447" i="9" s="1"/>
  <c r="D5378" i="9"/>
  <c r="D5534" i="9"/>
  <c r="D3371" i="9"/>
  <c r="D1195" i="9"/>
  <c r="D4970" i="9"/>
  <c r="D4859" i="9"/>
  <c r="D1859" i="9"/>
  <c r="U1859" i="9" s="1"/>
  <c r="V1859" i="9" s="1"/>
  <c r="D4706" i="9"/>
  <c r="D5084" i="9"/>
  <c r="D5329" i="9"/>
  <c r="U5329" i="9" s="1"/>
  <c r="V5329" i="9" s="1"/>
  <c r="D4817" i="9"/>
  <c r="U4817" i="9" s="1"/>
  <c r="V4817" i="9" s="1"/>
  <c r="D4305" i="9"/>
  <c r="U4305" i="9" s="1"/>
  <c r="V4305" i="9" s="1"/>
  <c r="D3793" i="9"/>
  <c r="U3793" i="9" s="1"/>
  <c r="V3793" i="9" s="1"/>
  <c r="D3281" i="9"/>
  <c r="D2769" i="9"/>
  <c r="D4992" i="9"/>
  <c r="U4992" i="9" s="1"/>
  <c r="V4992" i="9" s="1"/>
  <c r="D4480" i="9"/>
  <c r="U4480" i="9" s="1"/>
  <c r="V4480" i="9" s="1"/>
  <c r="D3968" i="9"/>
  <c r="U3968" i="9" s="1"/>
  <c r="V3968" i="9" s="1"/>
  <c r="D3456" i="9"/>
  <c r="D2944" i="9"/>
  <c r="U2944" i="9" s="1"/>
  <c r="V2944" i="9" s="1"/>
  <c r="D5159" i="9"/>
  <c r="U5159" i="9" s="1"/>
  <c r="V5159" i="9" s="1"/>
  <c r="D4647" i="9"/>
  <c r="U4647" i="9" s="1"/>
  <c r="V4647" i="9" s="1"/>
  <c r="D4135" i="9"/>
  <c r="D3623" i="9"/>
  <c r="U3623" i="9" s="1"/>
  <c r="V3623" i="9" s="1"/>
  <c r="D3111" i="9"/>
  <c r="U3111" i="9" s="1"/>
  <c r="V3111" i="9" s="1"/>
  <c r="D5262" i="9"/>
  <c r="U5262" i="9" s="1"/>
  <c r="V5262" i="9" s="1"/>
  <c r="D4750" i="9"/>
  <c r="D4238" i="9"/>
  <c r="U4238" i="9" s="1"/>
  <c r="V4238" i="9" s="1"/>
  <c r="D3726" i="9"/>
  <c r="D3214" i="9"/>
  <c r="U3214" i="9" s="1"/>
  <c r="V3214" i="9" s="1"/>
  <c r="D5437" i="9"/>
  <c r="D4925" i="9"/>
  <c r="D4413" i="9"/>
  <c r="U4413" i="9" s="1"/>
  <c r="V4413" i="9" s="1"/>
  <c r="D2395" i="9"/>
  <c r="D4762" i="9"/>
  <c r="D4835" i="9"/>
  <c r="D1395" i="9"/>
  <c r="D3626" i="9"/>
  <c r="D2930" i="9"/>
  <c r="U2930" i="9" s="1"/>
  <c r="V2930" i="9" s="1"/>
  <c r="D4195" i="9"/>
  <c r="U4195" i="9" s="1"/>
  <c r="V4195" i="9" s="1"/>
  <c r="D1763" i="9"/>
  <c r="U1763" i="9" s="1"/>
  <c r="V1763" i="9" s="1"/>
  <c r="D123" i="9"/>
  <c r="D4723" i="9"/>
  <c r="U4723" i="9" s="1"/>
  <c r="V4723" i="9" s="1"/>
  <c r="D4738" i="9"/>
  <c r="U4738" i="9" s="1"/>
  <c r="V4738" i="9" s="1"/>
  <c r="D5398" i="9"/>
  <c r="U5398" i="9" s="1"/>
  <c r="V5398" i="9" s="1"/>
  <c r="D2699" i="9"/>
  <c r="U2699" i="9" s="1"/>
  <c r="V2699" i="9" s="1"/>
  <c r="D675" i="9"/>
  <c r="D4250" i="9"/>
  <c r="U4250" i="9" s="1"/>
  <c r="V4250" i="9" s="1"/>
  <c r="D3987" i="9"/>
  <c r="U3987" i="9" s="1"/>
  <c r="V3987" i="9" s="1"/>
  <c r="D1275" i="9"/>
  <c r="D5460" i="9"/>
  <c r="D4948" i="9"/>
  <c r="U4948" i="9" s="1"/>
  <c r="V4948" i="9" s="1"/>
  <c r="D5193" i="9"/>
  <c r="D4681" i="9"/>
  <c r="D4169" i="9"/>
  <c r="D3657" i="9"/>
  <c r="U3657" i="9" s="1"/>
  <c r="V3657" i="9" s="1"/>
  <c r="D3145" i="9"/>
  <c r="D5368" i="9"/>
  <c r="U5368" i="9" s="1"/>
  <c r="V5368" i="9" s="1"/>
  <c r="D3203" i="9"/>
  <c r="D5346" i="9"/>
  <c r="U5346" i="9" s="1"/>
  <c r="V5346" i="9" s="1"/>
  <c r="D5457" i="9"/>
  <c r="U5457" i="9" s="1"/>
  <c r="V5457" i="9" s="1"/>
  <c r="D1955" i="9"/>
  <c r="U1955" i="9" s="1"/>
  <c r="V1955" i="9" s="1"/>
  <c r="D4394" i="9"/>
  <c r="U4394" i="9" s="1"/>
  <c r="V4394" i="9" s="1"/>
  <c r="D3058" i="9"/>
  <c r="U3058" i="9" s="1"/>
  <c r="V3058" i="9" s="1"/>
  <c r="D4987" i="9"/>
  <c r="U4987" i="9" s="1"/>
  <c r="V4987" i="9" s="1"/>
  <c r="D2195" i="9"/>
  <c r="D379" i="9"/>
  <c r="D5491" i="9"/>
  <c r="U5491" i="9" s="1"/>
  <c r="V5491" i="9" s="1"/>
  <c r="D5306" i="9"/>
  <c r="U5306" i="9" s="1"/>
  <c r="V5306" i="9" s="1"/>
  <c r="D5518" i="9"/>
  <c r="U5518" i="9" s="1"/>
  <c r="V5518" i="9" s="1"/>
  <c r="D3275" i="9"/>
  <c r="D1131" i="9"/>
  <c r="D4882" i="9"/>
  <c r="U4882" i="9" s="1"/>
  <c r="V4882" i="9" s="1"/>
  <c r="D4771" i="9"/>
  <c r="U4771" i="9" s="1"/>
  <c r="V4771" i="9" s="1"/>
  <c r="D1779" i="9"/>
  <c r="U1779" i="9" s="1"/>
  <c r="V1779" i="9" s="1"/>
  <c r="D4618" i="9"/>
  <c r="U4618" i="9" s="1"/>
  <c r="V4618" i="9" s="1"/>
  <c r="D5068" i="9"/>
  <c r="D5313" i="9"/>
  <c r="U5313" i="9" s="1"/>
  <c r="V5313" i="9" s="1"/>
  <c r="D4801" i="9"/>
  <c r="U4801" i="9" s="1"/>
  <c r="V4801" i="9" s="1"/>
  <c r="D4289" i="9"/>
  <c r="U4289" i="9" s="1"/>
  <c r="V4289" i="9" s="1"/>
  <c r="D3777" i="9"/>
  <c r="U3777" i="9" s="1"/>
  <c r="V3777" i="9" s="1"/>
  <c r="D3265" i="9"/>
  <c r="U3265" i="9" s="1"/>
  <c r="V3265" i="9" s="1"/>
  <c r="D2675" i="9"/>
  <c r="D5034" i="9"/>
  <c r="U5034" i="9" s="1"/>
  <c r="V5034" i="9" s="1"/>
  <c r="D5171" i="9"/>
  <c r="U5171" i="9" s="1"/>
  <c r="V5171" i="9" s="1"/>
  <c r="D1619" i="9"/>
  <c r="D3898" i="9"/>
  <c r="U3898" i="9" s="1"/>
  <c r="V3898" i="9" s="1"/>
  <c r="D2986" i="9"/>
  <c r="D4531" i="9"/>
  <c r="U4531" i="9" s="1"/>
  <c r="V4531" i="9" s="1"/>
  <c r="D1915" i="9"/>
  <c r="D227" i="9"/>
  <c r="D5051" i="9"/>
  <c r="U5051" i="9" s="1"/>
  <c r="V5051" i="9" s="1"/>
  <c r="D4978" i="9"/>
  <c r="U4978" i="9" s="1"/>
  <c r="V4978" i="9" s="1"/>
  <c r="D5446" i="9"/>
  <c r="D2875" i="9"/>
  <c r="U2875" i="9" s="1"/>
  <c r="V2875" i="9" s="1"/>
  <c r="D843" i="9"/>
  <c r="D4442" i="9"/>
  <c r="D4275" i="9"/>
  <c r="D1475" i="9"/>
  <c r="D5508" i="9"/>
  <c r="U5508" i="9" s="1"/>
  <c r="V5508" i="9" s="1"/>
  <c r="D4996" i="9"/>
  <c r="U4996" i="9" s="1"/>
  <c r="V4996" i="9" s="1"/>
  <c r="D5241" i="9"/>
  <c r="U5241" i="9" s="1"/>
  <c r="V5241" i="9" s="1"/>
  <c r="D4729" i="9"/>
  <c r="U4729" i="9" s="1"/>
  <c r="V4729" i="9" s="1"/>
  <c r="D4217" i="9"/>
  <c r="U4217" i="9" s="1"/>
  <c r="V4217" i="9" s="1"/>
  <c r="D3705" i="9"/>
  <c r="D3193" i="9"/>
  <c r="D5416" i="9"/>
  <c r="U5416" i="9" s="1"/>
  <c r="V5416" i="9" s="1"/>
  <c r="D4904" i="9"/>
  <c r="U4904" i="9" s="1"/>
  <c r="V4904" i="9" s="1"/>
  <c r="D4392" i="9"/>
  <c r="D3880" i="9"/>
  <c r="U3880" i="9" s="1"/>
  <c r="V3880" i="9" s="1"/>
  <c r="D3368" i="9"/>
  <c r="D2856" i="9"/>
  <c r="D5071" i="9"/>
  <c r="U5071" i="9" s="1"/>
  <c r="V5071" i="9" s="1"/>
  <c r="D4559" i="9"/>
  <c r="U4559" i="9" s="1"/>
  <c r="V4559" i="9" s="1"/>
  <c r="D4047" i="9"/>
  <c r="D3535" i="9"/>
  <c r="U3535" i="9" s="1"/>
  <c r="V3535" i="9" s="1"/>
  <c r="D3023" i="9"/>
  <c r="U3023" i="9" s="1"/>
  <c r="V3023" i="9" s="1"/>
  <c r="D5174" i="9"/>
  <c r="U5174" i="9" s="1"/>
  <c r="V5174" i="9" s="1"/>
  <c r="D4662" i="9"/>
  <c r="U4662" i="9" s="1"/>
  <c r="V4662" i="9" s="1"/>
  <c r="D4150" i="9"/>
  <c r="D3638" i="9"/>
  <c r="D3126" i="9"/>
  <c r="U3126" i="9" s="1"/>
  <c r="V3126" i="9" s="1"/>
  <c r="D5349" i="9"/>
  <c r="U5349" i="9" s="1"/>
  <c r="V5349" i="9" s="1"/>
  <c r="D4837" i="9"/>
  <c r="U4837" i="9" s="1"/>
  <c r="V4837" i="9" s="1"/>
  <c r="D5075" i="9"/>
  <c r="U5075" i="9" s="1"/>
  <c r="V5075" i="9" s="1"/>
  <c r="D1179" i="9"/>
  <c r="D3163" i="9"/>
  <c r="U3163" i="9" s="1"/>
  <c r="V3163" i="9" s="1"/>
  <c r="D3057" i="9"/>
  <c r="U3057" i="9" s="1"/>
  <c r="V3057" i="9" s="1"/>
  <c r="D4784" i="9"/>
  <c r="U4784" i="9" s="1"/>
  <c r="V4784" i="9" s="1"/>
  <c r="D4104" i="9"/>
  <c r="U4104" i="9" s="1"/>
  <c r="V4104" i="9" s="1"/>
  <c r="D3416" i="9"/>
  <c r="U3416" i="9" s="1"/>
  <c r="V3416" i="9" s="1"/>
  <c r="D2736" i="9"/>
  <c r="D4783" i="9"/>
  <c r="U4783" i="9" s="1"/>
  <c r="V4783" i="9" s="1"/>
  <c r="D4095" i="9"/>
  <c r="D3415" i="9"/>
  <c r="U3415" i="9" s="1"/>
  <c r="V3415" i="9" s="1"/>
  <c r="D2735" i="9"/>
  <c r="D4710" i="9"/>
  <c r="U4710" i="9" s="1"/>
  <c r="V4710" i="9" s="1"/>
  <c r="D4030" i="9"/>
  <c r="D3350" i="9"/>
  <c r="U3350" i="9" s="1"/>
  <c r="V3350" i="9" s="1"/>
  <c r="D5397" i="9"/>
  <c r="U5397" i="9" s="1"/>
  <c r="V5397" i="9" s="1"/>
  <c r="D4717" i="9"/>
  <c r="U4717" i="9" s="1"/>
  <c r="V4717" i="9" s="1"/>
  <c r="D4109" i="9"/>
  <c r="D3597" i="9"/>
  <c r="U3597" i="9" s="1"/>
  <c r="V3597" i="9" s="1"/>
  <c r="D3085" i="9"/>
  <c r="U3085" i="9" s="1"/>
  <c r="V3085" i="9" s="1"/>
  <c r="D4540" i="9"/>
  <c r="U4540" i="9" s="1"/>
  <c r="V4540" i="9" s="1"/>
  <c r="D4028" i="9"/>
  <c r="U4028" i="9" s="1"/>
  <c r="V4028" i="9" s="1"/>
  <c r="D3516" i="9"/>
  <c r="U3516" i="9" s="1"/>
  <c r="V3516" i="9" s="1"/>
  <c r="D3004" i="9"/>
  <c r="U3004" i="9" s="1"/>
  <c r="V3004" i="9" s="1"/>
  <c r="D2490" i="9"/>
  <c r="U2490" i="9" s="1"/>
  <c r="V2490" i="9" s="1"/>
  <c r="D1978" i="9"/>
  <c r="U1978" i="9" s="1"/>
  <c r="V1978" i="9" s="1"/>
  <c r="D1466" i="9"/>
  <c r="D2313" i="9"/>
  <c r="D1801" i="9"/>
  <c r="U1801" i="9" s="1"/>
  <c r="V1801" i="9" s="1"/>
  <c r="D2648" i="9"/>
  <c r="D2136" i="9"/>
  <c r="D1624" i="9"/>
  <c r="D2463" i="9"/>
  <c r="U2463" i="9" s="1"/>
  <c r="V2463" i="9" s="1"/>
  <c r="D1951" i="9"/>
  <c r="D1439" i="9"/>
  <c r="D2286" i="9"/>
  <c r="D1774" i="9"/>
  <c r="U1774" i="9" s="1"/>
  <c r="V1774" i="9" s="1"/>
  <c r="D2629" i="9"/>
  <c r="U2629" i="9" s="1"/>
  <c r="V2629" i="9" s="1"/>
  <c r="D2117" i="9"/>
  <c r="U2117" i="9" s="1"/>
  <c r="V2117" i="9" s="1"/>
  <c r="D1605" i="9"/>
  <c r="D2460" i="9"/>
  <c r="U2460" i="9" s="1"/>
  <c r="V2460" i="9" s="1"/>
  <c r="D1948" i="9"/>
  <c r="D1436" i="9"/>
  <c r="D3003" i="9"/>
  <c r="D3650" i="9"/>
  <c r="U3650" i="9" s="1"/>
  <c r="V3650" i="9" s="1"/>
  <c r="D4732" i="9"/>
  <c r="D5264" i="9"/>
  <c r="D4512" i="9"/>
  <c r="D3832" i="9"/>
  <c r="D3152" i="9"/>
  <c r="D5191" i="9"/>
  <c r="U5191" i="9" s="1"/>
  <c r="V5191" i="9" s="1"/>
  <c r="D4511" i="9"/>
  <c r="U4511" i="9" s="1"/>
  <c r="V4511" i="9" s="1"/>
  <c r="D3831" i="9"/>
  <c r="D3143" i="9"/>
  <c r="U3143" i="9" s="1"/>
  <c r="V3143" i="9" s="1"/>
  <c r="D5126" i="9"/>
  <c r="D4446" i="9"/>
  <c r="D3758" i="9"/>
  <c r="U3758" i="9" s="1"/>
  <c r="V3758" i="9" s="1"/>
  <c r="D3078" i="9"/>
  <c r="D5133" i="9"/>
  <c r="U5133" i="9" s="1"/>
  <c r="V5133" i="9" s="1"/>
  <c r="D4445" i="9"/>
  <c r="U4445" i="9" s="1"/>
  <c r="V4445" i="9" s="1"/>
  <c r="D3909" i="9"/>
  <c r="U3909" i="9" s="1"/>
  <c r="V3909" i="9" s="1"/>
  <c r="D3397" i="9"/>
  <c r="U3397" i="9" s="1"/>
  <c r="V3397" i="9" s="1"/>
  <c r="D2885" i="9"/>
  <c r="D4340" i="9"/>
  <c r="U4340" i="9" s="1"/>
  <c r="V4340" i="9" s="1"/>
  <c r="D3828" i="9"/>
  <c r="D3316" i="9"/>
  <c r="U3316" i="9" s="1"/>
  <c r="V3316" i="9" s="1"/>
  <c r="D2804" i="9"/>
  <c r="U2804" i="9" s="1"/>
  <c r="V2804" i="9" s="1"/>
  <c r="D2290" i="9"/>
  <c r="D1778" i="9"/>
  <c r="U1778" i="9" s="1"/>
  <c r="V1778" i="9" s="1"/>
  <c r="D2625" i="9"/>
  <c r="D2113" i="9"/>
  <c r="U2113" i="9" s="1"/>
  <c r="V2113" i="9" s="1"/>
  <c r="D1601" i="9"/>
  <c r="D2448" i="9"/>
  <c r="U2448" i="9" s="1"/>
  <c r="V2448" i="9" s="1"/>
  <c r="D1936" i="9"/>
  <c r="D1424" i="9"/>
  <c r="D2263" i="9"/>
  <c r="D1751" i="9"/>
  <c r="D2598" i="9"/>
  <c r="U2598" i="9" s="1"/>
  <c r="V2598" i="9" s="1"/>
  <c r="D2086" i="9"/>
  <c r="D1574" i="9"/>
  <c r="D2429" i="9"/>
  <c r="U2429" i="9" s="1"/>
  <c r="V2429" i="9" s="1"/>
  <c r="D1917" i="9"/>
  <c r="D1405" i="9"/>
  <c r="D2260" i="9"/>
  <c r="U2260" i="9" s="1"/>
  <c r="V2260" i="9" s="1"/>
  <c r="D1748" i="9"/>
  <c r="D1226" i="9"/>
  <c r="D4187" i="9"/>
  <c r="U4187" i="9" s="1"/>
  <c r="V4187" i="9" s="1"/>
  <c r="D691" i="9"/>
  <c r="D2379" i="9"/>
  <c r="U2379" i="9" s="1"/>
  <c r="V2379" i="9" s="1"/>
  <c r="D3009" i="9"/>
  <c r="U3009" i="9" s="1"/>
  <c r="V3009" i="9" s="1"/>
  <c r="D4760" i="9"/>
  <c r="U4760" i="9" s="1"/>
  <c r="V4760" i="9" s="1"/>
  <c r="D4080" i="9"/>
  <c r="U4080" i="9" s="1"/>
  <c r="V4080" i="9" s="1"/>
  <c r="D3400" i="9"/>
  <c r="D5439" i="9"/>
  <c r="D4759" i="9"/>
  <c r="D4079" i="9"/>
  <c r="U4079" i="9" s="1"/>
  <c r="V4079" i="9" s="1"/>
  <c r="D3391" i="9"/>
  <c r="U3391" i="9" s="1"/>
  <c r="V3391" i="9" s="1"/>
  <c r="D5374" i="9"/>
  <c r="U5374" i="9" s="1"/>
  <c r="V5374" i="9" s="1"/>
  <c r="D4694" i="9"/>
  <c r="U4694" i="9" s="1"/>
  <c r="V4694" i="9" s="1"/>
  <c r="D53" i="9"/>
  <c r="D565" i="9"/>
  <c r="D1205" i="9"/>
  <c r="D438" i="9"/>
  <c r="D1135" i="9"/>
  <c r="D2494" i="9"/>
  <c r="U2494" i="9" s="1"/>
  <c r="V2494" i="9" s="1"/>
  <c r="D972" i="9"/>
  <c r="D125" i="9"/>
  <c r="D1149" i="9"/>
  <c r="D910" i="9"/>
  <c r="D463" i="9"/>
  <c r="D1008" i="9"/>
  <c r="D945" i="9"/>
  <c r="D2479" i="9"/>
  <c r="U2479" i="9" s="1"/>
  <c r="V2479" i="9" s="1"/>
  <c r="D888" i="9"/>
  <c r="D801" i="9"/>
  <c r="D1839" i="9"/>
  <c r="D4356" i="9"/>
  <c r="D1046" i="9"/>
  <c r="D168" i="9"/>
  <c r="D1201" i="9"/>
  <c r="D1493" i="9"/>
  <c r="D4741" i="9"/>
  <c r="U4741" i="9" s="1"/>
  <c r="V4741" i="9" s="1"/>
  <c r="D1174" i="9"/>
  <c r="D176" i="9"/>
  <c r="D402" i="9"/>
  <c r="D2073" i="9"/>
  <c r="U2073" i="9" s="1"/>
  <c r="V2073" i="9" s="1"/>
  <c r="D364" i="9"/>
  <c r="D117" i="9"/>
  <c r="D629" i="9"/>
  <c r="D1269" i="9"/>
  <c r="D566" i="9"/>
  <c r="D111" i="9"/>
  <c r="D1263" i="9"/>
  <c r="D1272" i="9"/>
  <c r="D12" i="9"/>
  <c r="D524" i="9"/>
  <c r="D1036" i="9"/>
  <c r="D189" i="9"/>
  <c r="D701" i="9"/>
  <c r="D1213" i="9"/>
  <c r="D382" i="9"/>
  <c r="D1022" i="9"/>
  <c r="D583" i="9"/>
  <c r="D128" i="9"/>
  <c r="D1136" i="9"/>
  <c r="D1137" i="9"/>
  <c r="D1365" i="9"/>
  <c r="D1768" i="9"/>
  <c r="U1768" i="9" s="1"/>
  <c r="V1768" i="9" s="1"/>
  <c r="D4397" i="9"/>
  <c r="U4397" i="9" s="1"/>
  <c r="V4397" i="9" s="1"/>
  <c r="D1016" i="9"/>
  <c r="D993" i="9"/>
  <c r="D2276" i="9"/>
  <c r="U2276" i="9" s="1"/>
  <c r="V2276" i="9" s="1"/>
  <c r="D2535" i="9"/>
  <c r="U2535" i="9" s="1"/>
  <c r="V2535" i="9" s="1"/>
  <c r="D3413" i="9"/>
  <c r="U3413" i="9" s="1"/>
  <c r="V3413" i="9" s="1"/>
  <c r="D462" i="9"/>
  <c r="D1166" i="9"/>
  <c r="D719" i="9"/>
  <c r="D264" i="9"/>
  <c r="D1344" i="9"/>
  <c r="D98" i="9"/>
  <c r="D2005" i="9"/>
  <c r="U2005" i="9" s="1"/>
  <c r="V2005" i="9" s="1"/>
  <c r="D2664" i="9"/>
  <c r="U2664" i="9" s="1"/>
  <c r="V2664" i="9" s="1"/>
  <c r="D277" i="9"/>
  <c r="D86" i="9"/>
  <c r="D63" i="9"/>
  <c r="D416" i="9"/>
  <c r="D161" i="9"/>
  <c r="D658" i="9"/>
  <c r="D1726" i="9"/>
  <c r="D1538" i="9"/>
  <c r="D341" i="9"/>
  <c r="D1237" i="9"/>
  <c r="D950" i="9"/>
  <c r="D288" i="9"/>
  <c r="D428" i="9"/>
  <c r="D940" i="9"/>
  <c r="D93" i="9"/>
  <c r="D605" i="9"/>
  <c r="D1117" i="9"/>
  <c r="D286" i="9"/>
  <c r="D862" i="9"/>
  <c r="D407" i="9"/>
  <c r="D1327" i="9"/>
  <c r="D936" i="9"/>
  <c r="D873" i="9"/>
  <c r="D1964" i="9"/>
  <c r="U1964" i="9" s="1"/>
  <c r="V1964" i="9" s="1"/>
  <c r="D2095" i="9"/>
  <c r="U2095" i="9" s="1"/>
  <c r="V2095" i="9" s="1"/>
  <c r="D2845" i="9"/>
  <c r="U2845" i="9" s="1"/>
  <c r="V2845" i="9" s="1"/>
  <c r="D816" i="9"/>
  <c r="D737" i="9"/>
  <c r="D1508" i="9"/>
  <c r="D1511" i="9"/>
  <c r="D3844" i="9"/>
  <c r="U3844" i="9" s="1"/>
  <c r="V3844" i="9" s="1"/>
  <c r="D302" i="9"/>
  <c r="D886" i="9"/>
  <c r="D439" i="9"/>
  <c r="D1351" i="9"/>
  <c r="D960" i="9"/>
  <c r="D921" i="9"/>
  <c r="D2092" i="9"/>
  <c r="D2279" i="9"/>
  <c r="U2279" i="9" s="1"/>
  <c r="V2279" i="9" s="1"/>
  <c r="D3101" i="9"/>
  <c r="D335" i="9"/>
  <c r="D274" i="9"/>
  <c r="D1470" i="9"/>
  <c r="D2050" i="9"/>
  <c r="U2050" i="9" s="1"/>
  <c r="V2050" i="9" s="1"/>
  <c r="D82" i="9"/>
  <c r="D1250" i="9"/>
  <c r="D1941" i="9"/>
  <c r="U1941" i="9" s="1"/>
  <c r="V1941" i="9" s="1"/>
  <c r="D2622" i="9"/>
  <c r="U2622" i="9" s="1"/>
  <c r="V2622" i="9" s="1"/>
  <c r="D1960" i="9"/>
  <c r="U1960" i="9" s="1"/>
  <c r="V1960" i="9" s="1"/>
  <c r="D2649" i="9"/>
  <c r="U2649" i="9" s="1"/>
  <c r="V2649" i="9" s="1"/>
  <c r="D3340" i="9"/>
  <c r="U3340" i="9" s="1"/>
  <c r="V3340" i="9" s="1"/>
  <c r="D3421" i="9"/>
  <c r="D3110" i="9"/>
  <c r="U3110" i="9" s="1"/>
  <c r="V3110" i="9" s="1"/>
  <c r="D3183" i="9"/>
  <c r="U3183" i="9" s="1"/>
  <c r="V3183" i="9" s="1"/>
  <c r="D3073" i="9"/>
  <c r="D958" i="9"/>
  <c r="D279" i="9"/>
  <c r="D967" i="9"/>
  <c r="D296" i="9"/>
  <c r="D1064" i="9"/>
  <c r="D681" i="9"/>
  <c r="D346" i="9"/>
  <c r="D1828" i="9"/>
  <c r="U1828" i="9" s="1"/>
  <c r="V1828" i="9" s="1"/>
  <c r="D2509" i="9"/>
  <c r="U2509" i="9" s="1"/>
  <c r="V2509" i="9" s="1"/>
  <c r="D1831" i="9"/>
  <c r="U1831" i="9" s="1"/>
  <c r="V1831" i="9" s="1"/>
  <c r="D2528" i="9"/>
  <c r="D1858" i="9"/>
  <c r="U1858" i="9" s="1"/>
  <c r="V1858" i="9" s="1"/>
  <c r="D3908" i="9"/>
  <c r="U3908" i="9" s="1"/>
  <c r="V3908" i="9" s="1"/>
  <c r="D3989" i="9"/>
  <c r="U3989" i="9" s="1"/>
  <c r="V3989" i="9" s="1"/>
  <c r="D3870" i="9"/>
  <c r="D4191" i="9"/>
  <c r="U4191" i="9" s="1"/>
  <c r="V4191" i="9" s="1"/>
  <c r="D3627" i="9"/>
  <c r="U3627" i="9" s="1"/>
  <c r="V3627" i="9" s="1"/>
  <c r="D2892" i="9"/>
  <c r="D2973" i="9"/>
  <c r="D5253" i="9"/>
  <c r="U5253" i="9" s="1"/>
  <c r="V5253" i="9" s="1"/>
  <c r="D5246" i="9"/>
  <c r="U5246" i="9" s="1"/>
  <c r="V5246" i="9" s="1"/>
  <c r="D4280" i="9"/>
  <c r="D830" i="9"/>
  <c r="D135" i="9"/>
  <c r="D823" i="9"/>
  <c r="D136" i="9"/>
  <c r="D880" i="9"/>
  <c r="D473" i="9"/>
  <c r="D138" i="9"/>
  <c r="D1380" i="9"/>
  <c r="D2061" i="9"/>
  <c r="D1383" i="9"/>
  <c r="D2080" i="9"/>
  <c r="U2080" i="9" s="1"/>
  <c r="V2080" i="9" s="1"/>
  <c r="D1410" i="9"/>
  <c r="D3460" i="9"/>
  <c r="D3541" i="9"/>
  <c r="U3541" i="9" s="1"/>
  <c r="V3541" i="9" s="1"/>
  <c r="D3270" i="9"/>
  <c r="U3270" i="9" s="1"/>
  <c r="V3270" i="9" s="1"/>
  <c r="D3335" i="9"/>
  <c r="U3335" i="9" s="1"/>
  <c r="V3335" i="9" s="1"/>
  <c r="D4593" i="9"/>
  <c r="U4593" i="9" s="1"/>
  <c r="V4593" i="9" s="1"/>
  <c r="D1576" i="9"/>
  <c r="D2265" i="9"/>
  <c r="U2265" i="9" s="1"/>
  <c r="V2265" i="9" s="1"/>
  <c r="D2956" i="9"/>
  <c r="U2956" i="9" s="1"/>
  <c r="V2956" i="9" s="1"/>
  <c r="D3037" i="9"/>
  <c r="U3037" i="9" s="1"/>
  <c r="V3037" i="9" s="1"/>
  <c r="D5333" i="9"/>
  <c r="D5334" i="9"/>
  <c r="U5334" i="9" s="1"/>
  <c r="V5334" i="9" s="1"/>
  <c r="D4448" i="9"/>
  <c r="U4448" i="9" s="1"/>
  <c r="V4448" i="9" s="1"/>
  <c r="D154" i="9"/>
  <c r="D1444" i="9"/>
  <c r="D2125" i="9"/>
  <c r="U2125" i="9" s="1"/>
  <c r="V2125" i="9" s="1"/>
  <c r="D1447" i="9"/>
  <c r="D2144" i="9"/>
  <c r="U2144" i="9" s="1"/>
  <c r="V2144" i="9" s="1"/>
  <c r="D1474" i="9"/>
  <c r="D3524" i="9"/>
  <c r="D3605" i="9"/>
  <c r="D3358" i="9"/>
  <c r="D3423" i="9"/>
  <c r="U3423" i="9" s="1"/>
  <c r="V3423" i="9" s="1"/>
  <c r="D4860" i="9"/>
  <c r="U4860" i="9" s="1"/>
  <c r="V4860" i="9" s="1"/>
  <c r="D4734" i="9"/>
  <c r="U4734" i="9" s="1"/>
  <c r="V4734" i="9" s="1"/>
  <c r="D3256" i="9"/>
  <c r="U3256" i="9" s="1"/>
  <c r="V3256" i="9" s="1"/>
  <c r="D3438" i="9"/>
  <c r="U3438" i="9" s="1"/>
  <c r="V3438" i="9" s="1"/>
  <c r="D3511" i="9"/>
  <c r="U3511" i="9" s="1"/>
  <c r="V3511" i="9" s="1"/>
  <c r="D883" i="9"/>
  <c r="D4119" i="9"/>
  <c r="D4799" i="9"/>
  <c r="U4799" i="9" s="1"/>
  <c r="V4799" i="9" s="1"/>
  <c r="D2760" i="9"/>
  <c r="U2760" i="9" s="1"/>
  <c r="V2760" i="9" s="1"/>
  <c r="D3440" i="9"/>
  <c r="U3440" i="9" s="1"/>
  <c r="V3440" i="9" s="1"/>
  <c r="D4120" i="9"/>
  <c r="U4120" i="9" s="1"/>
  <c r="V4120" i="9" s="1"/>
  <c r="D4808" i="9"/>
  <c r="D3121" i="9"/>
  <c r="U3121" i="9" s="1"/>
  <c r="V3121" i="9" s="1"/>
  <c r="D3843" i="9"/>
  <c r="U3843" i="9" s="1"/>
  <c r="V3843" i="9" s="1"/>
  <c r="D1659" i="9"/>
  <c r="U1659" i="9" s="1"/>
  <c r="V1659" i="9" s="1"/>
  <c r="D934" i="9"/>
  <c r="D95" i="9"/>
  <c r="D607" i="9"/>
  <c r="D1119" i="9"/>
  <c r="D272" i="9"/>
  <c r="D784" i="9"/>
  <c r="D1296" i="9"/>
  <c r="D441" i="9"/>
  <c r="D953" i="9"/>
  <c r="D106" i="9"/>
  <c r="D618" i="9"/>
  <c r="D1130" i="9"/>
  <c r="D1652" i="9"/>
  <c r="D2164" i="9"/>
  <c r="U2164" i="9" s="1"/>
  <c r="V2164" i="9" s="1"/>
  <c r="D2676" i="9"/>
  <c r="U2676" i="9" s="1"/>
  <c r="V2676" i="9" s="1"/>
  <c r="D1821" i="9"/>
  <c r="U1821" i="9" s="1"/>
  <c r="V1821" i="9" s="1"/>
  <c r="D2333" i="9"/>
  <c r="U2333" i="9" s="1"/>
  <c r="V2333" i="9" s="1"/>
  <c r="D1478" i="9"/>
  <c r="D1990" i="9"/>
  <c r="U1990" i="9" s="1"/>
  <c r="V1990" i="9" s="1"/>
  <c r="D2502" i="9"/>
  <c r="U2502" i="9" s="1"/>
  <c r="V2502" i="9" s="1"/>
  <c r="D1655" i="9"/>
  <c r="D2167" i="9"/>
  <c r="U2167" i="9" s="1"/>
  <c r="V2167" i="9" s="1"/>
  <c r="D2679" i="9"/>
  <c r="U2679" i="9" s="1"/>
  <c r="V2679" i="9" s="1"/>
  <c r="D1840" i="9"/>
  <c r="D2352" i="9"/>
  <c r="D1505" i="9"/>
  <c r="D2017" i="9"/>
  <c r="U2017" i="9" s="1"/>
  <c r="V2017" i="9" s="1"/>
  <c r="D2529" i="9"/>
  <c r="D1682" i="9"/>
  <c r="U1682" i="9" s="1"/>
  <c r="V1682" i="9" s="1"/>
  <c r="D2194" i="9"/>
  <c r="U2194" i="9" s="1"/>
  <c r="V2194" i="9" s="1"/>
  <c r="D2706" i="9"/>
  <c r="U2706" i="9" s="1"/>
  <c r="V2706" i="9" s="1"/>
  <c r="D3220" i="9"/>
  <c r="U3220" i="9" s="1"/>
  <c r="V3220" i="9" s="1"/>
  <c r="D3732" i="9"/>
  <c r="U3732" i="9" s="1"/>
  <c r="V3732" i="9" s="1"/>
  <c r="D4244" i="9"/>
  <c r="U4244" i="9" s="1"/>
  <c r="V4244" i="9" s="1"/>
  <c r="D2789" i="9"/>
  <c r="D3301" i="9"/>
  <c r="U3301" i="9" s="1"/>
  <c r="V3301" i="9" s="1"/>
  <c r="D3813" i="9"/>
  <c r="U3813" i="9" s="1"/>
  <c r="V3813" i="9" s="1"/>
  <c r="D4325" i="9"/>
  <c r="U4325" i="9" s="1"/>
  <c r="V4325" i="9" s="1"/>
  <c r="D5005" i="9"/>
  <c r="D2950" i="9"/>
  <c r="U2950" i="9" s="1"/>
  <c r="V2950" i="9" s="1"/>
  <c r="D3630" i="9"/>
  <c r="U3630" i="9" s="1"/>
  <c r="V3630" i="9" s="1"/>
  <c r="D4318" i="9"/>
  <c r="D4998" i="9"/>
  <c r="U4998" i="9" s="1"/>
  <c r="V4998" i="9" s="1"/>
  <c r="D3015" i="9"/>
  <c r="U3015" i="9" s="1"/>
  <c r="V3015" i="9" s="1"/>
  <c r="D3703" i="9"/>
  <c r="U3703" i="9" s="1"/>
  <c r="V3703" i="9" s="1"/>
  <c r="D4383" i="9"/>
  <c r="D5063" i="9"/>
  <c r="D3024" i="9"/>
  <c r="D3704" i="9"/>
  <c r="U3704" i="9" s="1"/>
  <c r="V3704" i="9" s="1"/>
  <c r="D4384" i="9"/>
  <c r="D5072" i="9"/>
  <c r="D4721" i="9"/>
  <c r="D2867" i="9"/>
  <c r="U2867" i="9" s="1"/>
  <c r="V2867" i="9" s="1"/>
  <c r="D3850" i="9"/>
  <c r="U3850" i="9" s="1"/>
  <c r="V3850" i="9" s="1"/>
  <c r="D1134" i="9"/>
  <c r="D295" i="9"/>
  <c r="D807" i="9"/>
  <c r="D1319" i="9"/>
  <c r="D472" i="9"/>
  <c r="D984" i="9"/>
  <c r="D129" i="9"/>
  <c r="D641" i="9"/>
  <c r="D1153" i="9"/>
  <c r="D306" i="9"/>
  <c r="D818" i="9"/>
  <c r="D1330" i="9"/>
  <c r="D1852" i="9"/>
  <c r="U1852" i="9" s="1"/>
  <c r="V1852" i="9" s="1"/>
  <c r="D2364" i="9"/>
  <c r="U2364" i="9" s="1"/>
  <c r="V2364" i="9" s="1"/>
  <c r="D1509" i="9"/>
  <c r="D2021" i="9"/>
  <c r="D2533" i="9"/>
  <c r="D1678" i="9"/>
  <c r="U1678" i="9" s="1"/>
  <c r="V1678" i="9" s="1"/>
  <c r="D2190" i="9"/>
  <c r="U2190" i="9" s="1"/>
  <c r="V2190" i="9" s="1"/>
  <c r="D2702" i="9"/>
  <c r="D1855" i="9"/>
  <c r="D2367" i="9"/>
  <c r="U2367" i="9" s="1"/>
  <c r="V2367" i="9" s="1"/>
  <c r="D1528" i="9"/>
  <c r="D2040" i="9"/>
  <c r="D2552" i="9"/>
  <c r="U2552" i="9" s="1"/>
  <c r="V2552" i="9" s="1"/>
  <c r="D1705" i="9"/>
  <c r="U1705" i="9" s="1"/>
  <c r="V1705" i="9" s="1"/>
  <c r="D2217" i="9"/>
  <c r="D1370" i="9"/>
  <c r="D1882" i="9"/>
  <c r="D2394" i="9"/>
  <c r="D2908" i="9"/>
  <c r="U2908" i="9" s="1"/>
  <c r="V2908" i="9" s="1"/>
  <c r="D3420" i="9"/>
  <c r="D3932" i="9"/>
  <c r="U3932" i="9" s="1"/>
  <c r="V3932" i="9" s="1"/>
  <c r="D4444" i="9"/>
  <c r="U4444" i="9" s="1"/>
  <c r="V4444" i="9" s="1"/>
  <c r="D2989" i="9"/>
  <c r="D3501" i="9"/>
  <c r="U3501" i="9" s="1"/>
  <c r="V3501" i="9" s="1"/>
  <c r="D4013" i="9"/>
  <c r="U4013" i="9" s="1"/>
  <c r="V4013" i="9" s="1"/>
  <c r="D4589" i="9"/>
  <c r="U4589" i="9" s="1"/>
  <c r="V4589" i="9" s="1"/>
  <c r="D5269" i="9"/>
  <c r="U5269" i="9" s="1"/>
  <c r="V5269" i="9" s="1"/>
  <c r="D3222" i="9"/>
  <c r="D3902" i="9"/>
  <c r="D4582" i="9"/>
  <c r="U4582" i="9" s="1"/>
  <c r="V4582" i="9" s="1"/>
  <c r="D5270" i="9"/>
  <c r="D3287" i="9"/>
  <c r="D3967" i="9"/>
  <c r="U3967" i="9" s="1"/>
  <c r="V3967" i="9" s="1"/>
  <c r="D4655" i="9"/>
  <c r="U4655" i="9" s="1"/>
  <c r="V4655" i="9" s="1"/>
  <c r="D5335" i="9"/>
  <c r="D3288" i="9"/>
  <c r="D3976" i="9"/>
  <c r="U3976" i="9" s="1"/>
  <c r="V3976" i="9" s="1"/>
  <c r="D4656" i="9"/>
  <c r="U4656" i="9" s="1"/>
  <c r="V4656" i="9" s="1"/>
  <c r="D2801" i="9"/>
  <c r="U2801" i="9" s="1"/>
  <c r="V2801" i="9" s="1"/>
  <c r="D4378" i="9"/>
  <c r="D5403" i="9"/>
  <c r="U5403" i="9" s="1"/>
  <c r="V5403" i="9" s="1"/>
  <c r="D5290" i="9"/>
  <c r="D992" i="9"/>
  <c r="D137" i="9"/>
  <c r="D649" i="9"/>
  <c r="D1161" i="9"/>
  <c r="D314" i="9"/>
  <c r="D826" i="9"/>
  <c r="D1338" i="9"/>
  <c r="D1860" i="9"/>
  <c r="U1860" i="9" s="1"/>
  <c r="V1860" i="9" s="1"/>
  <c r="D2372" i="9"/>
  <c r="U2372" i="9" s="1"/>
  <c r="V2372" i="9" s="1"/>
  <c r="D1517" i="9"/>
  <c r="D2029" i="9"/>
  <c r="U2029" i="9" s="1"/>
  <c r="V2029" i="9" s="1"/>
  <c r="D2541" i="9"/>
  <c r="U2541" i="9" s="1"/>
  <c r="V2541" i="9" s="1"/>
  <c r="D1686" i="9"/>
  <c r="U1686" i="9" s="1"/>
  <c r="V1686" i="9" s="1"/>
  <c r="D2198" i="9"/>
  <c r="U2198" i="9" s="1"/>
  <c r="V2198" i="9" s="1"/>
  <c r="D2710" i="9"/>
  <c r="U2710" i="9" s="1"/>
  <c r="V2710" i="9" s="1"/>
  <c r="D1863" i="9"/>
  <c r="U1863" i="9" s="1"/>
  <c r="V1863" i="9" s="1"/>
  <c r="D2375" i="9"/>
  <c r="U2375" i="9" s="1"/>
  <c r="V2375" i="9" s="1"/>
  <c r="D1536" i="9"/>
  <c r="D2048" i="9"/>
  <c r="U2048" i="9" s="1"/>
  <c r="V2048" i="9" s="1"/>
  <c r="D2560" i="9"/>
  <c r="D1713" i="9"/>
  <c r="U1713" i="9" s="1"/>
  <c r="V1713" i="9" s="1"/>
  <c r="D2225" i="9"/>
  <c r="U2225" i="9" s="1"/>
  <c r="V2225" i="9" s="1"/>
  <c r="D1378" i="9"/>
  <c r="D1890" i="9"/>
  <c r="D2402" i="9"/>
  <c r="U2402" i="9" s="1"/>
  <c r="V2402" i="9" s="1"/>
  <c r="D2916" i="9"/>
  <c r="D3428" i="9"/>
  <c r="D3940" i="9"/>
  <c r="U3940" i="9" s="1"/>
  <c r="V3940" i="9" s="1"/>
  <c r="D4452" i="9"/>
  <c r="U4452" i="9" s="1"/>
  <c r="V4452" i="9" s="1"/>
  <c r="D2997" i="9"/>
  <c r="D3509" i="9"/>
  <c r="D4021" i="9"/>
  <c r="U4021" i="9" s="1"/>
  <c r="V4021" i="9" s="1"/>
  <c r="D4597" i="9"/>
  <c r="D5277" i="9"/>
  <c r="U5277" i="9" s="1"/>
  <c r="V5277" i="9" s="1"/>
  <c r="D3230" i="9"/>
  <c r="U3230" i="9" s="1"/>
  <c r="V3230" i="9" s="1"/>
  <c r="D3910" i="9"/>
  <c r="U3910" i="9" s="1"/>
  <c r="V3910" i="9" s="1"/>
  <c r="D4590" i="9"/>
  <c r="D5278" i="9"/>
  <c r="U5278" i="9" s="1"/>
  <c r="V5278" i="9" s="1"/>
  <c r="D3295" i="9"/>
  <c r="U3295" i="9" s="1"/>
  <c r="V3295" i="9" s="1"/>
  <c r="D3975" i="9"/>
  <c r="U3975" i="9" s="1"/>
  <c r="V3975" i="9" s="1"/>
  <c r="D4663" i="9"/>
  <c r="U4663" i="9" s="1"/>
  <c r="V4663" i="9" s="1"/>
  <c r="D5343" i="9"/>
  <c r="U5343" i="9" s="1"/>
  <c r="V5343" i="9" s="1"/>
  <c r="D3296" i="9"/>
  <c r="D3984" i="9"/>
  <c r="U3984" i="9" s="1"/>
  <c r="V3984" i="9" s="1"/>
  <c r="D4664" i="9"/>
  <c r="D2817" i="9"/>
  <c r="U2817" i="9" s="1"/>
  <c r="V2817" i="9" s="1"/>
  <c r="D4866" i="9"/>
  <c r="U4866" i="9" s="1"/>
  <c r="V4866" i="9" s="1"/>
  <c r="D2858" i="9"/>
  <c r="U2858" i="9" s="1"/>
  <c r="V2858" i="9" s="1"/>
  <c r="D2211" i="9"/>
  <c r="U2211" i="9" s="1"/>
  <c r="V2211" i="9" s="1"/>
  <c r="D209" i="9"/>
  <c r="D721" i="9"/>
  <c r="D1233" i="9"/>
  <c r="D386" i="9"/>
  <c r="D898" i="9"/>
  <c r="D1420" i="9"/>
  <c r="D1932" i="9"/>
  <c r="D2444" i="9"/>
  <c r="U2444" i="9" s="1"/>
  <c r="V2444" i="9" s="1"/>
  <c r="D1589" i="9"/>
  <c r="D2101" i="9"/>
  <c r="D2613" i="9"/>
  <c r="U2613" i="9" s="1"/>
  <c r="V2613" i="9" s="1"/>
  <c r="D1758" i="9"/>
  <c r="U1758" i="9" s="1"/>
  <c r="V1758" i="9" s="1"/>
  <c r="D2270" i="9"/>
  <c r="U2270" i="9" s="1"/>
  <c r="V2270" i="9" s="1"/>
  <c r="D1423" i="9"/>
  <c r="D1935" i="9"/>
  <c r="D2447" i="9"/>
  <c r="D1608" i="9"/>
  <c r="D2120" i="9"/>
  <c r="D2632" i="9"/>
  <c r="U2632" i="9" s="1"/>
  <c r="V2632" i="9" s="1"/>
  <c r="D1785" i="9"/>
  <c r="U1785" i="9" s="1"/>
  <c r="V1785" i="9" s="1"/>
  <c r="D2297" i="9"/>
  <c r="U2297" i="9" s="1"/>
  <c r="V2297" i="9" s="1"/>
  <c r="D1450" i="9"/>
  <c r="D1962" i="9"/>
  <c r="U1962" i="9" s="1"/>
  <c r="V1962" i="9" s="1"/>
  <c r="D2474" i="9"/>
  <c r="U2474" i="9" s="1"/>
  <c r="V2474" i="9" s="1"/>
  <c r="D2988" i="9"/>
  <c r="U2988" i="9" s="1"/>
  <c r="V2988" i="9" s="1"/>
  <c r="D3500" i="9"/>
  <c r="U3500" i="9" s="1"/>
  <c r="V3500" i="9" s="1"/>
  <c r="D4012" i="9"/>
  <c r="D4524" i="9"/>
  <c r="U4524" i="9" s="1"/>
  <c r="V4524" i="9" s="1"/>
  <c r="D3069" i="9"/>
  <c r="U3069" i="9" s="1"/>
  <c r="V3069" i="9" s="1"/>
  <c r="D3581" i="9"/>
  <c r="D4093" i="9"/>
  <c r="U4093" i="9" s="1"/>
  <c r="V4093" i="9" s="1"/>
  <c r="D4693" i="9"/>
  <c r="D5381" i="9"/>
  <c r="D3326" i="9"/>
  <c r="D4094" i="9"/>
  <c r="U4094" i="9" s="1"/>
  <c r="V4094" i="9" s="1"/>
  <c r="D4950" i="9"/>
  <c r="U4950" i="9" s="1"/>
  <c r="V4950" i="9" s="1"/>
  <c r="D3223" i="9"/>
  <c r="D4159" i="9"/>
  <c r="D5015" i="9"/>
  <c r="D3224" i="9"/>
  <c r="U3224" i="9" s="1"/>
  <c r="V3224" i="9" s="1"/>
  <c r="D4168" i="9"/>
  <c r="U4168" i="9" s="1"/>
  <c r="V4168" i="9" s="1"/>
  <c r="D5016" i="9"/>
  <c r="D5180" i="9"/>
  <c r="D2619" i="9"/>
  <c r="D906" i="9"/>
  <c r="D1620" i="9"/>
  <c r="D2324" i="9"/>
  <c r="U2324" i="9" s="1"/>
  <c r="V2324" i="9" s="1"/>
  <c r="D1597" i="9"/>
  <c r="D2301" i="9"/>
  <c r="D1638" i="9"/>
  <c r="D2278" i="9"/>
  <c r="D1623" i="9"/>
  <c r="D2327" i="9"/>
  <c r="U2327" i="9" s="1"/>
  <c r="V2327" i="9" s="1"/>
  <c r="D1616" i="9"/>
  <c r="D2320" i="9"/>
  <c r="D1665" i="9"/>
  <c r="U1665" i="9" s="1"/>
  <c r="V1665" i="9" s="1"/>
  <c r="D2305" i="9"/>
  <c r="D1650" i="9"/>
  <c r="D2354" i="9"/>
  <c r="U2354" i="9" s="1"/>
  <c r="V2354" i="9" s="1"/>
  <c r="D2996" i="9"/>
  <c r="D3700" i="9"/>
  <c r="U3700" i="9" s="1"/>
  <c r="V3700" i="9" s="1"/>
  <c r="D4404" i="9"/>
  <c r="U4404" i="9" s="1"/>
  <c r="V4404" i="9" s="1"/>
  <c r="D3077" i="9"/>
  <c r="U3077" i="9" s="1"/>
  <c r="V3077" i="9" s="1"/>
  <c r="D3781" i="9"/>
  <c r="U3781" i="9" s="1"/>
  <c r="V3781" i="9" s="1"/>
  <c r="D4533" i="9"/>
  <c r="U4533" i="9" s="1"/>
  <c r="V4533" i="9" s="1"/>
  <c r="D5389" i="9"/>
  <c r="D3590" i="9"/>
  <c r="U3590" i="9" s="1"/>
  <c r="V3590" i="9" s="1"/>
  <c r="D4526" i="9"/>
  <c r="D2719" i="9"/>
  <c r="U2719" i="9" s="1"/>
  <c r="V2719" i="9" s="1"/>
  <c r="D3655" i="9"/>
  <c r="U3655" i="9" s="1"/>
  <c r="V3655" i="9" s="1"/>
  <c r="D4599" i="9"/>
  <c r="D2720" i="9"/>
  <c r="U2720" i="9" s="1"/>
  <c r="V2720" i="9" s="1"/>
  <c r="D3664" i="9"/>
  <c r="U3664" i="9" s="1"/>
  <c r="V3664" i="9" s="1"/>
  <c r="D4600" i="9"/>
  <c r="U4600" i="9" s="1"/>
  <c r="V4600" i="9" s="1"/>
  <c r="D3041" i="9"/>
  <c r="U3041" i="9" s="1"/>
  <c r="V3041" i="9" s="1"/>
  <c r="D1811" i="9"/>
  <c r="U1811" i="9" s="1"/>
  <c r="V1811" i="9" s="1"/>
  <c r="D3546" i="9"/>
  <c r="U3546" i="9" s="1"/>
  <c r="V3546" i="9" s="1"/>
  <c r="D512" i="9"/>
  <c r="D497" i="9"/>
  <c r="D978" i="9"/>
  <c r="D2238" i="9"/>
  <c r="U2238" i="9" s="1"/>
  <c r="V2238" i="9" s="1"/>
  <c r="D2562" i="9"/>
  <c r="D405" i="9"/>
  <c r="D22" i="9"/>
  <c r="D1286" i="9"/>
  <c r="D353" i="9"/>
  <c r="D492" i="9"/>
  <c r="D1004" i="9"/>
  <c r="D157" i="9"/>
  <c r="D669" i="9"/>
  <c r="D1181" i="9"/>
  <c r="D350" i="9"/>
  <c r="D966" i="9"/>
  <c r="D519" i="9"/>
  <c r="D72" i="9"/>
  <c r="D1072" i="9"/>
  <c r="D1049" i="9"/>
  <c r="D2476" i="9"/>
  <c r="U2476" i="9" s="1"/>
  <c r="V2476" i="9" s="1"/>
  <c r="D1440" i="9"/>
  <c r="D3869" i="9"/>
  <c r="U3869" i="9" s="1"/>
  <c r="V3869" i="9" s="1"/>
  <c r="D944" i="9"/>
  <c r="D881" i="9"/>
  <c r="D2020" i="9"/>
  <c r="U2020" i="9" s="1"/>
  <c r="V2020" i="9" s="1"/>
  <c r="D2223" i="9"/>
  <c r="D2901" i="9"/>
  <c r="D366" i="9"/>
  <c r="D990" i="9"/>
  <c r="D559" i="9"/>
  <c r="D104" i="9"/>
  <c r="D1096" i="9"/>
  <c r="D1073" i="9"/>
  <c r="D2604" i="9"/>
  <c r="U2604" i="9" s="1"/>
  <c r="V2604" i="9" s="1"/>
  <c r="D1640" i="9"/>
  <c r="D4125" i="9"/>
  <c r="U4125" i="9" s="1"/>
  <c r="V4125" i="9" s="1"/>
  <c r="D911" i="9"/>
  <c r="D794" i="9"/>
  <c r="D1982" i="9"/>
  <c r="U1982" i="9" s="1"/>
  <c r="V1982" i="9" s="1"/>
  <c r="D3076" i="9"/>
  <c r="U3076" i="9" s="1"/>
  <c r="V3076" i="9" s="1"/>
  <c r="D210" i="9"/>
  <c r="D1516" i="9"/>
  <c r="D2197" i="9"/>
  <c r="U2197" i="9" s="1"/>
  <c r="V2197" i="9" s="1"/>
  <c r="D1519" i="9"/>
  <c r="D2216" i="9"/>
  <c r="U2216" i="9" s="1"/>
  <c r="V2216" i="9" s="1"/>
  <c r="D1546" i="9"/>
  <c r="D3596" i="9"/>
  <c r="U3596" i="9" s="1"/>
  <c r="V3596" i="9" s="1"/>
  <c r="D3677" i="9"/>
  <c r="U3677" i="9" s="1"/>
  <c r="V3677" i="9" s="1"/>
  <c r="D3454" i="9"/>
  <c r="U3454" i="9" s="1"/>
  <c r="V3454" i="9" s="1"/>
  <c r="D3519" i="9"/>
  <c r="D3507" i="9"/>
  <c r="U3507" i="9" s="1"/>
  <c r="V3507" i="9" s="1"/>
  <c r="D1038" i="9"/>
  <c r="D375" i="9"/>
  <c r="D1047" i="9"/>
  <c r="D376" i="9"/>
  <c r="D1152" i="9"/>
  <c r="D809" i="9"/>
  <c r="D474" i="9"/>
  <c r="D2084" i="9"/>
  <c r="U2084" i="9" s="1"/>
  <c r="V2084" i="9" s="1"/>
  <c r="D1398" i="9"/>
  <c r="D2087" i="9"/>
  <c r="U2087" i="9" s="1"/>
  <c r="V2087" i="9" s="1"/>
  <c r="D1425" i="9"/>
  <c r="D2114" i="9"/>
  <c r="U2114" i="9" s="1"/>
  <c r="V2114" i="9" s="1"/>
  <c r="D4164" i="9"/>
  <c r="U4164" i="9" s="1"/>
  <c r="V4164" i="9" s="1"/>
  <c r="D4245" i="9"/>
  <c r="U4245" i="9" s="1"/>
  <c r="V4245" i="9" s="1"/>
  <c r="D4206" i="9"/>
  <c r="D4871" i="9"/>
  <c r="D2457" i="9"/>
  <c r="D3148" i="9"/>
  <c r="U3148" i="9" s="1"/>
  <c r="V3148" i="9" s="1"/>
  <c r="D3229" i="9"/>
  <c r="U3229" i="9" s="1"/>
  <c r="V3229" i="9" s="1"/>
  <c r="D2854" i="9"/>
  <c r="D2927" i="9"/>
  <c r="U2927" i="9" s="1"/>
  <c r="V2927" i="9" s="1"/>
  <c r="D4960" i="9"/>
  <c r="U4960" i="9" s="1"/>
  <c r="V4960" i="9" s="1"/>
  <c r="D894" i="9"/>
  <c r="D215" i="9"/>
  <c r="D903" i="9"/>
  <c r="D232" i="9"/>
  <c r="D968" i="9"/>
  <c r="D601" i="9"/>
  <c r="D266" i="9"/>
  <c r="D1636" i="9"/>
  <c r="D2317" i="9"/>
  <c r="U2317" i="9" s="1"/>
  <c r="V2317" i="9" s="1"/>
  <c r="D1639" i="9"/>
  <c r="D2336" i="9"/>
  <c r="U2336" i="9" s="1"/>
  <c r="V2336" i="9" s="1"/>
  <c r="D1666" i="9"/>
  <c r="U1666" i="9" s="1"/>
  <c r="V1666" i="9" s="1"/>
  <c r="D3716" i="9"/>
  <c r="U3716" i="9" s="1"/>
  <c r="V3716" i="9" s="1"/>
  <c r="D3797" i="9"/>
  <c r="U3797" i="9" s="1"/>
  <c r="V3797" i="9" s="1"/>
  <c r="D3614" i="9"/>
  <c r="U3614" i="9" s="1"/>
  <c r="V3614" i="9" s="1"/>
  <c r="D3679" i="9"/>
  <c r="U3679" i="9" s="1"/>
  <c r="V3679" i="9" s="1"/>
  <c r="D2339" i="9"/>
  <c r="U2339" i="9" s="1"/>
  <c r="V2339" i="9" s="1"/>
  <c r="D1832" i="9"/>
  <c r="U1832" i="9" s="1"/>
  <c r="V1832" i="9" s="1"/>
  <c r="D2521" i="9"/>
  <c r="D3212" i="9"/>
  <c r="U3212" i="9" s="1"/>
  <c r="V3212" i="9" s="1"/>
  <c r="D3293" i="9"/>
  <c r="U3293" i="9" s="1"/>
  <c r="V3293" i="9" s="1"/>
  <c r="D2942" i="9"/>
  <c r="U2942" i="9" s="1"/>
  <c r="V2942" i="9" s="1"/>
  <c r="D3007" i="9"/>
  <c r="D5136" i="9"/>
  <c r="U5136" i="9" s="1"/>
  <c r="V5136" i="9" s="1"/>
  <c r="D282" i="9"/>
  <c r="D1700" i="9"/>
  <c r="U1700" i="9" s="1"/>
  <c r="V1700" i="9" s="1"/>
  <c r="D2381" i="9"/>
  <c r="U2381" i="9" s="1"/>
  <c r="V2381" i="9" s="1"/>
  <c r="D1703" i="9"/>
  <c r="U1703" i="9" s="1"/>
  <c r="V1703" i="9" s="1"/>
  <c r="D2400" i="9"/>
  <c r="D1730" i="9"/>
  <c r="U1730" i="9" s="1"/>
  <c r="V1730" i="9" s="1"/>
  <c r="D3780" i="9"/>
  <c r="U3780" i="9" s="1"/>
  <c r="V3780" i="9" s="1"/>
  <c r="D3861" i="9"/>
  <c r="U3861" i="9" s="1"/>
  <c r="V3861" i="9" s="1"/>
  <c r="D3694" i="9"/>
  <c r="U3694" i="9" s="1"/>
  <c r="V3694" i="9" s="1"/>
  <c r="D3847" i="9"/>
  <c r="D4290" i="9"/>
  <c r="D5078" i="9"/>
  <c r="U5078" i="9" s="1"/>
  <c r="V5078" i="9" s="1"/>
  <c r="D3936" i="9"/>
  <c r="U3936" i="9" s="1"/>
  <c r="V3936" i="9" s="1"/>
  <c r="D3782" i="9"/>
  <c r="U3782" i="9" s="1"/>
  <c r="V3782" i="9" s="1"/>
  <c r="D4023" i="9"/>
  <c r="U4023" i="9" s="1"/>
  <c r="V4023" i="9" s="1"/>
  <c r="D4754" i="9"/>
  <c r="U4754" i="9" s="1"/>
  <c r="V4754" i="9" s="1"/>
  <c r="D4207" i="9"/>
  <c r="D4887" i="9"/>
  <c r="U4887" i="9" s="1"/>
  <c r="V4887" i="9" s="1"/>
  <c r="D2840" i="9"/>
  <c r="D3528" i="9"/>
  <c r="U3528" i="9" s="1"/>
  <c r="V3528" i="9" s="1"/>
  <c r="D4208" i="9"/>
  <c r="U4208" i="9" s="1"/>
  <c r="V4208" i="9" s="1"/>
  <c r="D4888" i="9"/>
  <c r="U4888" i="9" s="1"/>
  <c r="V4888" i="9" s="1"/>
  <c r="D3633" i="9"/>
  <c r="D4138" i="9"/>
  <c r="U4138" i="9" s="1"/>
  <c r="V4138" i="9" s="1"/>
  <c r="D4035" i="9"/>
  <c r="D998" i="9"/>
  <c r="D159" i="9"/>
  <c r="D671" i="9"/>
  <c r="D1183" i="9"/>
  <c r="D336" i="9"/>
  <c r="D848" i="9"/>
  <c r="D1360" i="9"/>
  <c r="D505" i="9"/>
  <c r="D1017" i="9"/>
  <c r="D170" i="9"/>
  <c r="D682" i="9"/>
  <c r="D1194" i="9"/>
  <c r="D1716" i="9"/>
  <c r="U1716" i="9" s="1"/>
  <c r="V1716" i="9" s="1"/>
  <c r="D2228" i="9"/>
  <c r="U2228" i="9" s="1"/>
  <c r="V2228" i="9" s="1"/>
  <c r="D1373" i="9"/>
  <c r="D1885" i="9"/>
  <c r="U1885" i="9" s="1"/>
  <c r="V1885" i="9" s="1"/>
  <c r="D2397" i="9"/>
  <c r="U2397" i="9" s="1"/>
  <c r="V2397" i="9" s="1"/>
  <c r="D1542" i="9"/>
  <c r="D2054" i="9"/>
  <c r="U2054" i="9" s="1"/>
  <c r="V2054" i="9" s="1"/>
  <c r="D2566" i="9"/>
  <c r="U2566" i="9" s="1"/>
  <c r="V2566" i="9" s="1"/>
  <c r="D1719" i="9"/>
  <c r="D2231" i="9"/>
  <c r="U2231" i="9" s="1"/>
  <c r="V2231" i="9" s="1"/>
  <c r="D1392" i="9"/>
  <c r="D1904" i="9"/>
  <c r="D2416" i="9"/>
  <c r="U2416" i="9" s="1"/>
  <c r="V2416" i="9" s="1"/>
  <c r="D1569" i="9"/>
  <c r="D2081" i="9"/>
  <c r="U2081" i="9" s="1"/>
  <c r="V2081" i="9" s="1"/>
  <c r="D2593" i="9"/>
  <c r="D1746" i="9"/>
  <c r="D2258" i="9"/>
  <c r="D2772" i="9"/>
  <c r="U2772" i="9" s="1"/>
  <c r="V2772" i="9" s="1"/>
  <c r="D3284" i="9"/>
  <c r="U3284" i="9" s="1"/>
  <c r="V3284" i="9" s="1"/>
  <c r="D3796" i="9"/>
  <c r="U3796" i="9" s="1"/>
  <c r="V3796" i="9" s="1"/>
  <c r="D4308" i="9"/>
  <c r="U4308" i="9" s="1"/>
  <c r="V4308" i="9" s="1"/>
  <c r="D2853" i="9"/>
  <c r="U2853" i="9" s="1"/>
  <c r="V2853" i="9" s="1"/>
  <c r="D3365" i="9"/>
  <c r="U3365" i="9" s="1"/>
  <c r="V3365" i="9" s="1"/>
  <c r="D3877" i="9"/>
  <c r="U3877" i="9" s="1"/>
  <c r="V3877" i="9" s="1"/>
  <c r="D4405" i="9"/>
  <c r="D5085" i="9"/>
  <c r="U5085" i="9" s="1"/>
  <c r="V5085" i="9" s="1"/>
  <c r="D3038" i="9"/>
  <c r="U3038" i="9" s="1"/>
  <c r="V3038" i="9" s="1"/>
  <c r="D3718" i="9"/>
  <c r="U3718" i="9" s="1"/>
  <c r="V3718" i="9" s="1"/>
  <c r="D4398" i="9"/>
  <c r="D5086" i="9"/>
  <c r="D3103" i="9"/>
  <c r="U3103" i="9" s="1"/>
  <c r="V3103" i="9" s="1"/>
  <c r="D3783" i="9"/>
  <c r="D4471" i="9"/>
  <c r="D5151" i="9"/>
  <c r="D3104" i="9"/>
  <c r="D3792" i="9"/>
  <c r="U3792" i="9" s="1"/>
  <c r="V3792" i="9" s="1"/>
  <c r="D4472" i="9"/>
  <c r="D5168" i="9"/>
  <c r="U5168" i="9" s="1"/>
  <c r="V5168" i="9" s="1"/>
  <c r="D5233" i="9"/>
  <c r="U5233" i="9" s="1"/>
  <c r="V5233" i="9" s="1"/>
  <c r="D5438" i="9"/>
  <c r="D1587" i="9"/>
  <c r="D1198" i="9"/>
  <c r="D359" i="9"/>
  <c r="D871" i="9"/>
  <c r="D24" i="9"/>
  <c r="D536" i="9"/>
  <c r="D1048" i="9"/>
  <c r="D193" i="9"/>
  <c r="D705" i="9"/>
  <c r="D1217" i="9"/>
  <c r="D370" i="9"/>
  <c r="D882" i="9"/>
  <c r="D1404" i="9"/>
  <c r="D1916" i="9"/>
  <c r="U1916" i="9" s="1"/>
  <c r="V1916" i="9" s="1"/>
  <c r="D2428" i="9"/>
  <c r="U2428" i="9" s="1"/>
  <c r="V2428" i="9" s="1"/>
  <c r="D1573" i="9"/>
  <c r="D2085" i="9"/>
  <c r="U2085" i="9" s="1"/>
  <c r="V2085" i="9" s="1"/>
  <c r="D2597" i="9"/>
  <c r="U2597" i="9" s="1"/>
  <c r="V2597" i="9" s="1"/>
  <c r="D1742" i="9"/>
  <c r="U1742" i="9" s="1"/>
  <c r="V1742" i="9" s="1"/>
  <c r="D2254" i="9"/>
  <c r="D1407" i="9"/>
  <c r="D1919" i="9"/>
  <c r="U1919" i="9" s="1"/>
  <c r="V1919" i="9" s="1"/>
  <c r="D2431" i="9"/>
  <c r="U2431" i="9" s="1"/>
  <c r="V2431" i="9" s="1"/>
  <c r="D1592" i="9"/>
  <c r="D2104" i="9"/>
  <c r="U2104" i="9" s="1"/>
  <c r="V2104" i="9" s="1"/>
  <c r="D2616" i="9"/>
  <c r="U2616" i="9" s="1"/>
  <c r="V2616" i="9" s="1"/>
  <c r="D1769" i="9"/>
  <c r="U1769" i="9" s="1"/>
  <c r="V1769" i="9" s="1"/>
  <c r="D2281" i="9"/>
  <c r="U2281" i="9" s="1"/>
  <c r="V2281" i="9" s="1"/>
  <c r="D1434" i="9"/>
  <c r="D1946" i="9"/>
  <c r="U1946" i="9" s="1"/>
  <c r="V1946" i="9" s="1"/>
  <c r="D2458" i="9"/>
  <c r="U2458" i="9" s="1"/>
  <c r="V2458" i="9" s="1"/>
  <c r="D2972" i="9"/>
  <c r="U2972" i="9" s="1"/>
  <c r="V2972" i="9" s="1"/>
  <c r="D3484" i="9"/>
  <c r="U3484" i="9" s="1"/>
  <c r="V3484" i="9" s="1"/>
  <c r="D3996" i="9"/>
  <c r="D4508" i="9"/>
  <c r="D3053" i="9"/>
  <c r="D3565" i="9"/>
  <c r="U3565" i="9" s="1"/>
  <c r="V3565" i="9" s="1"/>
  <c r="D4077" i="9"/>
  <c r="U4077" i="9" s="1"/>
  <c r="V4077" i="9" s="1"/>
  <c r="D4677" i="9"/>
  <c r="D5357" i="9"/>
  <c r="U5357" i="9" s="1"/>
  <c r="V5357" i="9" s="1"/>
  <c r="D3302" i="9"/>
  <c r="D3990" i="9"/>
  <c r="U3990" i="9" s="1"/>
  <c r="V3990" i="9" s="1"/>
  <c r="D4670" i="9"/>
  <c r="U4670" i="9" s="1"/>
  <c r="V4670" i="9" s="1"/>
  <c r="D5350" i="9"/>
  <c r="D3375" i="9"/>
  <c r="U3375" i="9" s="1"/>
  <c r="V3375" i="9" s="1"/>
  <c r="D4055" i="9"/>
  <c r="D4735" i="9"/>
  <c r="U4735" i="9" s="1"/>
  <c r="V4735" i="9" s="1"/>
  <c r="D5423" i="9"/>
  <c r="U5423" i="9" s="1"/>
  <c r="V5423" i="9" s="1"/>
  <c r="D3376" i="9"/>
  <c r="U3376" i="9" s="1"/>
  <c r="V3376" i="9" s="1"/>
  <c r="D4056" i="9"/>
  <c r="U4056" i="9" s="1"/>
  <c r="V4056" i="9" s="1"/>
  <c r="D4744" i="9"/>
  <c r="U4744" i="9" s="1"/>
  <c r="V4744" i="9" s="1"/>
  <c r="D2977" i="9"/>
  <c r="D1707" i="9"/>
  <c r="U1707" i="9" s="1"/>
  <c r="V1707" i="9" s="1"/>
  <c r="D347" i="9"/>
  <c r="D3083" i="9"/>
  <c r="U3083" i="9" s="1"/>
  <c r="V3083" i="9" s="1"/>
  <c r="D1056" i="9"/>
  <c r="D201" i="9"/>
  <c r="D713" i="9"/>
  <c r="D1225" i="9"/>
  <c r="D378" i="9"/>
  <c r="D890" i="9"/>
  <c r="D1412" i="9"/>
  <c r="D1924" i="9"/>
  <c r="U1924" i="9" s="1"/>
  <c r="V1924" i="9" s="1"/>
  <c r="D2436" i="9"/>
  <c r="D1581" i="9"/>
  <c r="D2093" i="9"/>
  <c r="U2093" i="9" s="1"/>
  <c r="V2093" i="9" s="1"/>
  <c r="D2605" i="9"/>
  <c r="D1750" i="9"/>
  <c r="U1750" i="9" s="1"/>
  <c r="V1750" i="9" s="1"/>
  <c r="D2262" i="9"/>
  <c r="U2262" i="9" s="1"/>
  <c r="V2262" i="9" s="1"/>
  <c r="D1415" i="9"/>
  <c r="D1927" i="9"/>
  <c r="D2439" i="9"/>
  <c r="U2439" i="9" s="1"/>
  <c r="V2439" i="9" s="1"/>
  <c r="D1600" i="9"/>
  <c r="D2112" i="9"/>
  <c r="D2624" i="9"/>
  <c r="D1777" i="9"/>
  <c r="U1777" i="9" s="1"/>
  <c r="V1777" i="9" s="1"/>
  <c r="D2289" i="9"/>
  <c r="D1442" i="9"/>
  <c r="D1954" i="9"/>
  <c r="U1954" i="9" s="1"/>
  <c r="V1954" i="9" s="1"/>
  <c r="D2466" i="9"/>
  <c r="U2466" i="9" s="1"/>
  <c r="V2466" i="9" s="1"/>
  <c r="D2980" i="9"/>
  <c r="D3492" i="9"/>
  <c r="D4004" i="9"/>
  <c r="D4516" i="9"/>
  <c r="D3061" i="9"/>
  <c r="D3573" i="9"/>
  <c r="U3573" i="9" s="1"/>
  <c r="V3573" i="9" s="1"/>
  <c r="D4085" i="9"/>
  <c r="U4085" i="9" s="1"/>
  <c r="V4085" i="9" s="1"/>
  <c r="D4685" i="9"/>
  <c r="D5365" i="9"/>
  <c r="U5365" i="9" s="1"/>
  <c r="V5365" i="9" s="1"/>
  <c r="D3310" i="9"/>
  <c r="U3310" i="9" s="1"/>
  <c r="V3310" i="9" s="1"/>
  <c r="D3998" i="9"/>
  <c r="U3998" i="9" s="1"/>
  <c r="V3998" i="9" s="1"/>
  <c r="D4678" i="9"/>
  <c r="U4678" i="9" s="1"/>
  <c r="V4678" i="9" s="1"/>
  <c r="D5358" i="9"/>
  <c r="U5358" i="9" s="1"/>
  <c r="V5358" i="9" s="1"/>
  <c r="D3383" i="9"/>
  <c r="U3383" i="9" s="1"/>
  <c r="V3383" i="9" s="1"/>
  <c r="D4063" i="9"/>
  <c r="D4743" i="9"/>
  <c r="D5431" i="9"/>
  <c r="U5431" i="9" s="1"/>
  <c r="V5431" i="9" s="1"/>
  <c r="D3384" i="9"/>
  <c r="U3384" i="9" s="1"/>
  <c r="V3384" i="9" s="1"/>
  <c r="D4064" i="9"/>
  <c r="U4064" i="9" s="1"/>
  <c r="V4064" i="9" s="1"/>
  <c r="D4752" i="9"/>
  <c r="U4752" i="9" s="1"/>
  <c r="V4752" i="9" s="1"/>
  <c r="D2993" i="9"/>
  <c r="U2993" i="9" s="1"/>
  <c r="V2993" i="9" s="1"/>
  <c r="D2019" i="9"/>
  <c r="U2019" i="9" s="1"/>
  <c r="V2019" i="9" s="1"/>
  <c r="D499" i="9"/>
  <c r="D3635" i="9"/>
  <c r="U3635" i="9" s="1"/>
  <c r="V3635" i="9" s="1"/>
  <c r="D273" i="9"/>
  <c r="D785" i="9"/>
  <c r="D1297" i="9"/>
  <c r="D450" i="9"/>
  <c r="D962" i="9"/>
  <c r="D1484" i="9"/>
  <c r="D1996" i="9"/>
  <c r="D2508" i="9"/>
  <c r="D1653" i="9"/>
  <c r="D2165" i="9"/>
  <c r="D2677" i="9"/>
  <c r="U2677" i="9" s="1"/>
  <c r="V2677" i="9" s="1"/>
  <c r="D1822" i="9"/>
  <c r="D2334" i="9"/>
  <c r="D1487" i="9"/>
  <c r="D1999" i="9"/>
  <c r="D2511" i="9"/>
  <c r="U2511" i="9" s="1"/>
  <c r="V2511" i="9" s="1"/>
  <c r="D1672" i="9"/>
  <c r="U1672" i="9" s="1"/>
  <c r="V1672" i="9" s="1"/>
  <c r="D2184" i="9"/>
  <c r="D2696" i="9"/>
  <c r="D1849" i="9"/>
  <c r="U1849" i="9" s="1"/>
  <c r="V1849" i="9" s="1"/>
  <c r="D2361" i="9"/>
  <c r="U2361" i="9" s="1"/>
  <c r="V2361" i="9" s="1"/>
  <c r="D1514" i="9"/>
  <c r="D2026" i="9"/>
  <c r="U2026" i="9" s="1"/>
  <c r="V2026" i="9" s="1"/>
  <c r="D2538" i="9"/>
  <c r="U2538" i="9" s="1"/>
  <c r="V2538" i="9" s="1"/>
  <c r="D3052" i="9"/>
  <c r="U3052" i="9" s="1"/>
  <c r="V3052" i="9" s="1"/>
  <c r="D3564" i="9"/>
  <c r="U3564" i="9" s="1"/>
  <c r="V3564" i="9" s="1"/>
  <c r="D4076" i="9"/>
  <c r="D4588" i="9"/>
  <c r="U4588" i="9" s="1"/>
  <c r="V4588" i="9" s="1"/>
  <c r="D3133" i="9"/>
  <c r="U3133" i="9" s="1"/>
  <c r="V3133" i="9" s="1"/>
  <c r="D3645" i="9"/>
  <c r="U3645" i="9" s="1"/>
  <c r="V3645" i="9" s="1"/>
  <c r="D4157" i="9"/>
  <c r="U4157" i="9" s="1"/>
  <c r="V4157" i="9" s="1"/>
  <c r="D4781" i="9"/>
  <c r="U4781" i="9" s="1"/>
  <c r="V4781" i="9" s="1"/>
  <c r="D2726" i="9"/>
  <c r="U2726" i="9" s="1"/>
  <c r="V2726" i="9" s="1"/>
  <c r="D3414" i="9"/>
  <c r="U3414" i="9" s="1"/>
  <c r="V3414" i="9" s="1"/>
  <c r="D4182" i="9"/>
  <c r="U4182" i="9" s="1"/>
  <c r="V4182" i="9" s="1"/>
  <c r="D5118" i="9"/>
  <c r="U5118" i="9" s="1"/>
  <c r="V5118" i="9" s="1"/>
  <c r="D3311" i="9"/>
  <c r="U3311" i="9" s="1"/>
  <c r="V3311" i="9" s="1"/>
  <c r="D4247" i="9"/>
  <c r="D5183" i="9"/>
  <c r="D3312" i="9"/>
  <c r="U3312" i="9" s="1"/>
  <c r="V3312" i="9" s="1"/>
  <c r="D4248" i="9"/>
  <c r="D5232" i="9"/>
  <c r="U5232" i="9" s="1"/>
  <c r="V5232" i="9" s="1"/>
  <c r="D5114" i="9"/>
  <c r="D5472" i="9"/>
  <c r="D1034" i="9"/>
  <c r="D1684" i="9"/>
  <c r="D2388" i="9"/>
  <c r="U2388" i="9" s="1"/>
  <c r="V2388" i="9" s="1"/>
  <c r="D1725" i="9"/>
  <c r="U1725" i="9" s="1"/>
  <c r="V1725" i="9" s="1"/>
  <c r="D2365" i="9"/>
  <c r="U2365" i="9" s="1"/>
  <c r="V2365" i="9" s="1"/>
  <c r="D1702" i="9"/>
  <c r="D2406" i="9"/>
  <c r="D1687" i="9"/>
  <c r="D2391" i="9"/>
  <c r="D1744" i="9"/>
  <c r="U1744" i="9" s="1"/>
  <c r="V1744" i="9" s="1"/>
  <c r="D2384" i="9"/>
  <c r="D1729" i="9"/>
  <c r="U1729" i="9" s="1"/>
  <c r="V1729" i="9" s="1"/>
  <c r="D2433" i="9"/>
  <c r="U2433" i="9" s="1"/>
  <c r="V2433" i="9" s="1"/>
  <c r="D1714" i="9"/>
  <c r="U1714" i="9" s="1"/>
  <c r="V1714" i="9" s="1"/>
  <c r="D2418" i="9"/>
  <c r="U2418" i="9" s="1"/>
  <c r="V2418" i="9" s="1"/>
  <c r="D3124" i="9"/>
  <c r="D3764" i="9"/>
  <c r="U3764" i="9" s="1"/>
  <c r="V3764" i="9" s="1"/>
  <c r="D4468" i="9"/>
  <c r="D3205" i="9"/>
  <c r="D3845" i="9"/>
  <c r="D4621" i="9"/>
  <c r="D2822" i="9"/>
  <c r="U2822" i="9" s="1"/>
  <c r="V2822" i="9" s="1"/>
  <c r="D3678" i="9"/>
  <c r="D4614" i="9"/>
  <c r="U4614" i="9" s="1"/>
  <c r="V4614" i="9" s="1"/>
  <c r="D2887" i="9"/>
  <c r="U2887" i="9" s="1"/>
  <c r="V2887" i="9" s="1"/>
  <c r="D3743" i="9"/>
  <c r="U3743" i="9" s="1"/>
  <c r="V3743" i="9" s="1"/>
  <c r="D4679" i="9"/>
  <c r="D2896" i="9"/>
  <c r="U2896" i="9" s="1"/>
  <c r="V2896" i="9" s="1"/>
  <c r="D3744" i="9"/>
  <c r="D4688" i="9"/>
  <c r="D3953" i="9"/>
  <c r="U3953" i="9" s="1"/>
  <c r="V3953" i="9" s="1"/>
  <c r="D4267" i="9"/>
  <c r="U4267" i="9" s="1"/>
  <c r="V4267" i="9" s="1"/>
  <c r="D4563" i="9"/>
  <c r="D590" i="9"/>
  <c r="D47" i="9"/>
  <c r="D951" i="9"/>
  <c r="D504" i="9"/>
  <c r="D305" i="9"/>
  <c r="D610" i="9"/>
  <c r="D1662" i="9"/>
  <c r="D1482" i="9"/>
  <c r="D597" i="9"/>
  <c r="D406" i="9"/>
  <c r="D511" i="9"/>
  <c r="D632" i="9"/>
  <c r="D673" i="9"/>
  <c r="D1388" i="9"/>
  <c r="D1391" i="9"/>
  <c r="D3588" i="9"/>
  <c r="U3588" i="9" s="1"/>
  <c r="V3588" i="9" s="1"/>
  <c r="D533" i="9"/>
  <c r="D150" i="9"/>
  <c r="D175" i="9"/>
  <c r="D44" i="9"/>
  <c r="D556" i="9"/>
  <c r="D1068" i="9"/>
  <c r="D221" i="9"/>
  <c r="D733" i="9"/>
  <c r="D1245" i="9"/>
  <c r="D414" i="9"/>
  <c r="D1086" i="9"/>
  <c r="D639" i="9"/>
  <c r="D184" i="9"/>
  <c r="D1216" i="9"/>
  <c r="D1265" i="9"/>
  <c r="D1621" i="9"/>
  <c r="D2152" i="9"/>
  <c r="U2152" i="9" s="1"/>
  <c r="V2152" i="9" s="1"/>
  <c r="D5077" i="9"/>
  <c r="U5077" i="9" s="1"/>
  <c r="V5077" i="9" s="1"/>
  <c r="D1088" i="9"/>
  <c r="D1057" i="9"/>
  <c r="D2532" i="9"/>
  <c r="U2532" i="9" s="1"/>
  <c r="V2532" i="9" s="1"/>
  <c r="D1512" i="9"/>
  <c r="D3925" i="9"/>
  <c r="U3925" i="9" s="1"/>
  <c r="V3925" i="9" s="1"/>
  <c r="D430" i="9"/>
  <c r="D1102" i="9"/>
  <c r="D663" i="9"/>
  <c r="D224" i="9"/>
  <c r="D1264" i="9"/>
  <c r="D1329" i="9"/>
  <c r="D1749" i="9"/>
  <c r="D2280" i="9"/>
  <c r="U2280" i="9" s="1"/>
  <c r="V2280" i="9" s="1"/>
  <c r="D5421" i="9"/>
  <c r="D1122" i="9"/>
  <c r="D1711" i="9"/>
  <c r="U1711" i="9" s="1"/>
  <c r="V1711" i="9" s="1"/>
  <c r="D4100" i="9"/>
  <c r="U4100" i="9" s="1"/>
  <c r="V4100" i="9" s="1"/>
  <c r="D338" i="9"/>
  <c r="D1772" i="9"/>
  <c r="D2453" i="9"/>
  <c r="U2453" i="9" s="1"/>
  <c r="V2453" i="9" s="1"/>
  <c r="D1775" i="9"/>
  <c r="U1775" i="9" s="1"/>
  <c r="V1775" i="9" s="1"/>
  <c r="D2472" i="9"/>
  <c r="U2472" i="9" s="1"/>
  <c r="V2472" i="9" s="1"/>
  <c r="D1802" i="9"/>
  <c r="U1802" i="9" s="1"/>
  <c r="V1802" i="9" s="1"/>
  <c r="D3852" i="9"/>
  <c r="U3852" i="9" s="1"/>
  <c r="V3852" i="9" s="1"/>
  <c r="D3933" i="9"/>
  <c r="U3933" i="9" s="1"/>
  <c r="V3933" i="9" s="1"/>
  <c r="D3798" i="9"/>
  <c r="U3798" i="9" s="1"/>
  <c r="V3798" i="9" s="1"/>
  <c r="D4103" i="9"/>
  <c r="U4103" i="9" s="1"/>
  <c r="V4103" i="9" s="1"/>
  <c r="D1419" i="9"/>
  <c r="D1118" i="9"/>
  <c r="D455" i="9"/>
  <c r="D1143" i="9"/>
  <c r="D456" i="9"/>
  <c r="D1280" i="9"/>
  <c r="D937" i="9"/>
  <c r="D602" i="9"/>
  <c r="D2340" i="9"/>
  <c r="U2340" i="9" s="1"/>
  <c r="V2340" i="9" s="1"/>
  <c r="D1654" i="9"/>
  <c r="D2343" i="9"/>
  <c r="U2343" i="9" s="1"/>
  <c r="V2343" i="9" s="1"/>
  <c r="D1681" i="9"/>
  <c r="U1681" i="9" s="1"/>
  <c r="V1681" i="9" s="1"/>
  <c r="D2370" i="9"/>
  <c r="D4420" i="9"/>
  <c r="D4557" i="9"/>
  <c r="D4550" i="9"/>
  <c r="U4550" i="9" s="1"/>
  <c r="V4550" i="9" s="1"/>
  <c r="D2832" i="9"/>
  <c r="D1354" i="9"/>
  <c r="D3404" i="9"/>
  <c r="U3404" i="9" s="1"/>
  <c r="V3404" i="9" s="1"/>
  <c r="D3485" i="9"/>
  <c r="U3485" i="9" s="1"/>
  <c r="V3485" i="9" s="1"/>
  <c r="D3198" i="9"/>
  <c r="U3198" i="9" s="1"/>
  <c r="V3198" i="9" s="1"/>
  <c r="D3263" i="9"/>
  <c r="U3263" i="9" s="1"/>
  <c r="V3263" i="9" s="1"/>
  <c r="D4081" i="9"/>
  <c r="D974" i="9"/>
  <c r="D311" i="9"/>
  <c r="D983" i="9"/>
  <c r="D312" i="9"/>
  <c r="D1080" i="9"/>
  <c r="D729" i="9"/>
  <c r="D394" i="9"/>
  <c r="D1892" i="9"/>
  <c r="U1892" i="9" s="1"/>
  <c r="V1892" i="9" s="1"/>
  <c r="D2573" i="9"/>
  <c r="U2573" i="9" s="1"/>
  <c r="V2573" i="9" s="1"/>
  <c r="D1895" i="9"/>
  <c r="U1895" i="9" s="1"/>
  <c r="V1895" i="9" s="1"/>
  <c r="D2592" i="9"/>
  <c r="D1922" i="9"/>
  <c r="U1922" i="9" s="1"/>
  <c r="V1922" i="9" s="1"/>
  <c r="D3972" i="9"/>
  <c r="D4053" i="9"/>
  <c r="D3950" i="9"/>
  <c r="U3950" i="9" s="1"/>
  <c r="V3950" i="9" s="1"/>
  <c r="D4359" i="9"/>
  <c r="D3378" i="9"/>
  <c r="U3378" i="9" s="1"/>
  <c r="V3378" i="9" s="1"/>
  <c r="D2088" i="9"/>
  <c r="U2088" i="9" s="1"/>
  <c r="V2088" i="9" s="1"/>
  <c r="D1418" i="9"/>
  <c r="D3468" i="9"/>
  <c r="U3468" i="9" s="1"/>
  <c r="V3468" i="9" s="1"/>
  <c r="D3549" i="9"/>
  <c r="U3549" i="9" s="1"/>
  <c r="V3549" i="9" s="1"/>
  <c r="D3286" i="9"/>
  <c r="D3351" i="9"/>
  <c r="D5105" i="9"/>
  <c r="D410" i="9"/>
  <c r="D1956" i="9"/>
  <c r="U1956" i="9" s="1"/>
  <c r="V1956" i="9" s="1"/>
  <c r="D2637" i="9"/>
  <c r="U2637" i="9" s="1"/>
  <c r="V2637" i="9" s="1"/>
  <c r="D1959" i="9"/>
  <c r="U1959" i="9" s="1"/>
  <c r="V1959" i="9" s="1"/>
  <c r="D2656" i="9"/>
  <c r="D1986" i="9"/>
  <c r="U1986" i="9" s="1"/>
  <c r="V1986" i="9" s="1"/>
  <c r="D4036" i="9"/>
  <c r="D4117" i="9"/>
  <c r="D4038" i="9"/>
  <c r="U4038" i="9" s="1"/>
  <c r="V4038" i="9" s="1"/>
  <c r="D4535" i="9"/>
  <c r="D4099" i="9"/>
  <c r="U4099" i="9" s="1"/>
  <c r="V4099" i="9" s="1"/>
  <c r="D2751" i="9"/>
  <c r="D4624" i="9"/>
  <c r="U4624" i="9" s="1"/>
  <c r="V4624" i="9" s="1"/>
  <c r="D4126" i="9"/>
  <c r="U4126" i="9" s="1"/>
  <c r="V4126" i="9" s="1"/>
  <c r="D4703" i="9"/>
  <c r="U4703" i="9" s="1"/>
  <c r="V4703" i="9" s="1"/>
  <c r="D2714" i="9"/>
  <c r="D4287" i="9"/>
  <c r="U4287" i="9" s="1"/>
  <c r="V4287" i="9" s="1"/>
  <c r="D4975" i="9"/>
  <c r="U4975" i="9" s="1"/>
  <c r="V4975" i="9" s="1"/>
  <c r="D2928" i="9"/>
  <c r="U2928" i="9" s="1"/>
  <c r="V2928" i="9" s="1"/>
  <c r="D3608" i="9"/>
  <c r="D4296" i="9"/>
  <c r="U4296" i="9" s="1"/>
  <c r="V4296" i="9" s="1"/>
  <c r="D4976" i="9"/>
  <c r="U4976" i="9" s="1"/>
  <c r="V4976" i="9" s="1"/>
  <c r="D4145" i="9"/>
  <c r="U4145" i="9" s="1"/>
  <c r="V4145" i="9" s="1"/>
  <c r="D587" i="9"/>
  <c r="D2906" i="9"/>
  <c r="U2906" i="9" s="1"/>
  <c r="V2906" i="9" s="1"/>
  <c r="D1062" i="9"/>
  <c r="D223" i="9"/>
  <c r="D735" i="9"/>
  <c r="D1247" i="9"/>
  <c r="D400" i="9"/>
  <c r="D912" i="9"/>
  <c r="D57" i="9"/>
  <c r="D569" i="9"/>
  <c r="D1081" i="9"/>
  <c r="D234" i="9"/>
  <c r="D746" i="9"/>
  <c r="D1258" i="9"/>
  <c r="D1780" i="9"/>
  <c r="U1780" i="9" s="1"/>
  <c r="V1780" i="9" s="1"/>
  <c r="D2292" i="9"/>
  <c r="U2292" i="9" s="1"/>
  <c r="V2292" i="9" s="1"/>
  <c r="D1437" i="9"/>
  <c r="D1949" i="9"/>
  <c r="U1949" i="9" s="1"/>
  <c r="V1949" i="9" s="1"/>
  <c r="D2461" i="9"/>
  <c r="U2461" i="9" s="1"/>
  <c r="V2461" i="9" s="1"/>
  <c r="D1606" i="9"/>
  <c r="D2118" i="9"/>
  <c r="U2118" i="9" s="1"/>
  <c r="V2118" i="9" s="1"/>
  <c r="D2630" i="9"/>
  <c r="D1783" i="9"/>
  <c r="U1783" i="9" s="1"/>
  <c r="V1783" i="9" s="1"/>
  <c r="D2295" i="9"/>
  <c r="U2295" i="9" s="1"/>
  <c r="V2295" i="9" s="1"/>
  <c r="D1456" i="9"/>
  <c r="D1968" i="9"/>
  <c r="U1968" i="9" s="1"/>
  <c r="V1968" i="9" s="1"/>
  <c r="D2480" i="9"/>
  <c r="U2480" i="9" s="1"/>
  <c r="V2480" i="9" s="1"/>
  <c r="D1633" i="9"/>
  <c r="D2145" i="9"/>
  <c r="U2145" i="9" s="1"/>
  <c r="V2145" i="9" s="1"/>
  <c r="D2657" i="9"/>
  <c r="U2657" i="9" s="1"/>
  <c r="V2657" i="9" s="1"/>
  <c r="D1810" i="9"/>
  <c r="U1810" i="9" s="1"/>
  <c r="V1810" i="9" s="1"/>
  <c r="D2322" i="9"/>
  <c r="U2322" i="9" s="1"/>
  <c r="V2322" i="9" s="1"/>
  <c r="D2836" i="9"/>
  <c r="U2836" i="9" s="1"/>
  <c r="V2836" i="9" s="1"/>
  <c r="D3348" i="9"/>
  <c r="U3348" i="9" s="1"/>
  <c r="V3348" i="9" s="1"/>
  <c r="D3860" i="9"/>
  <c r="U3860" i="9" s="1"/>
  <c r="V3860" i="9" s="1"/>
  <c r="D4372" i="9"/>
  <c r="U4372" i="9" s="1"/>
  <c r="V4372" i="9" s="1"/>
  <c r="D2917" i="9"/>
  <c r="U2917" i="9" s="1"/>
  <c r="V2917" i="9" s="1"/>
  <c r="D3429" i="9"/>
  <c r="U3429" i="9" s="1"/>
  <c r="V3429" i="9" s="1"/>
  <c r="D3941" i="9"/>
  <c r="U3941" i="9" s="1"/>
  <c r="V3941" i="9" s="1"/>
  <c r="D4493" i="9"/>
  <c r="U4493" i="9" s="1"/>
  <c r="V4493" i="9" s="1"/>
  <c r="D5173" i="9"/>
  <c r="D3118" i="9"/>
  <c r="U3118" i="9" s="1"/>
  <c r="V3118" i="9" s="1"/>
  <c r="D3806" i="9"/>
  <c r="U3806" i="9" s="1"/>
  <c r="V3806" i="9" s="1"/>
  <c r="D4486" i="9"/>
  <c r="U4486" i="9" s="1"/>
  <c r="V4486" i="9" s="1"/>
  <c r="D5166" i="9"/>
  <c r="D3191" i="9"/>
  <c r="U3191" i="9" s="1"/>
  <c r="V3191" i="9" s="1"/>
  <c r="D3871" i="9"/>
  <c r="U3871" i="9" s="1"/>
  <c r="V3871" i="9" s="1"/>
  <c r="D4551" i="9"/>
  <c r="U4551" i="9" s="1"/>
  <c r="V4551" i="9" s="1"/>
  <c r="D5239" i="9"/>
  <c r="U5239" i="9" s="1"/>
  <c r="V5239" i="9" s="1"/>
  <c r="D3192" i="9"/>
  <c r="U3192" i="9" s="1"/>
  <c r="V3192" i="9" s="1"/>
  <c r="D3872" i="9"/>
  <c r="U3872" i="9" s="1"/>
  <c r="V3872" i="9" s="1"/>
  <c r="D4560" i="9"/>
  <c r="U4560" i="9" s="1"/>
  <c r="V4560" i="9" s="1"/>
  <c r="D5344" i="9"/>
  <c r="U5344" i="9" s="1"/>
  <c r="V5344" i="9" s="1"/>
  <c r="D4988" i="9"/>
  <c r="U4988" i="9" s="1"/>
  <c r="V4988" i="9" s="1"/>
  <c r="D4938" i="9"/>
  <c r="U4938" i="9" s="1"/>
  <c r="V4938" i="9" s="1"/>
  <c r="D5115" i="9"/>
  <c r="U5115" i="9" s="1"/>
  <c r="V5115" i="9" s="1"/>
  <c r="D1262" i="9"/>
  <c r="D423" i="9"/>
  <c r="D935" i="9"/>
  <c r="D88" i="9"/>
  <c r="D600" i="9"/>
  <c r="D1112" i="9"/>
  <c r="D257" i="9"/>
  <c r="D769" i="9"/>
  <c r="D1281" i="9"/>
  <c r="D434" i="9"/>
  <c r="D946" i="9"/>
  <c r="D1468" i="9"/>
  <c r="D1980" i="9"/>
  <c r="U1980" i="9" s="1"/>
  <c r="V1980" i="9" s="1"/>
  <c r="D2492" i="9"/>
  <c r="U2492" i="9" s="1"/>
  <c r="V2492" i="9" s="1"/>
  <c r="D1637" i="9"/>
  <c r="D2149" i="9"/>
  <c r="D2661" i="9"/>
  <c r="U2661" i="9" s="1"/>
  <c r="V2661" i="9" s="1"/>
  <c r="D1806" i="9"/>
  <c r="U1806" i="9" s="1"/>
  <c r="V1806" i="9" s="1"/>
  <c r="D2318" i="9"/>
  <c r="D1471" i="9"/>
  <c r="D1983" i="9"/>
  <c r="D2495" i="9"/>
  <c r="U2495" i="9" s="1"/>
  <c r="V2495" i="9" s="1"/>
  <c r="D1656" i="9"/>
  <c r="U1656" i="9" s="1"/>
  <c r="V1656" i="9" s="1"/>
  <c r="D2168" i="9"/>
  <c r="D2680" i="9"/>
  <c r="D1833" i="9"/>
  <c r="U1833" i="9" s="1"/>
  <c r="V1833" i="9" s="1"/>
  <c r="D2345" i="9"/>
  <c r="D1498" i="9"/>
  <c r="D2010" i="9"/>
  <c r="U2010" i="9" s="1"/>
  <c r="V2010" i="9" s="1"/>
  <c r="D2522" i="9"/>
  <c r="U2522" i="9" s="1"/>
  <c r="V2522" i="9" s="1"/>
  <c r="D3036" i="9"/>
  <c r="U3036" i="9" s="1"/>
  <c r="V3036" i="9" s="1"/>
  <c r="D3548" i="9"/>
  <c r="D4060" i="9"/>
  <c r="U4060" i="9" s="1"/>
  <c r="V4060" i="9" s="1"/>
  <c r="D4572" i="9"/>
  <c r="U4572" i="9" s="1"/>
  <c r="V4572" i="9" s="1"/>
  <c r="D3117" i="9"/>
  <c r="U3117" i="9" s="1"/>
  <c r="V3117" i="9" s="1"/>
  <c r="D3629" i="9"/>
  <c r="U3629" i="9" s="1"/>
  <c r="V3629" i="9" s="1"/>
  <c r="D4141" i="9"/>
  <c r="U4141" i="9" s="1"/>
  <c r="V4141" i="9" s="1"/>
  <c r="D4757" i="9"/>
  <c r="U4757" i="9" s="1"/>
  <c r="V4757" i="9" s="1"/>
  <c r="D5445" i="9"/>
  <c r="U5445" i="9" s="1"/>
  <c r="V5445" i="9" s="1"/>
  <c r="D3390" i="9"/>
  <c r="D4070" i="9"/>
  <c r="D4758" i="9"/>
  <c r="U4758" i="9" s="1"/>
  <c r="V4758" i="9" s="1"/>
  <c r="D2775" i="9"/>
  <c r="U2775" i="9" s="1"/>
  <c r="V2775" i="9" s="1"/>
  <c r="D3455" i="9"/>
  <c r="D4143" i="9"/>
  <c r="U4143" i="9" s="1"/>
  <c r="V4143" i="9" s="1"/>
  <c r="D4823" i="9"/>
  <c r="U4823" i="9" s="1"/>
  <c r="V4823" i="9" s="1"/>
  <c r="D2776" i="9"/>
  <c r="U2776" i="9" s="1"/>
  <c r="V2776" i="9" s="1"/>
  <c r="D3464" i="9"/>
  <c r="D4144" i="9"/>
  <c r="D4824" i="9"/>
  <c r="U4824" i="9" s="1"/>
  <c r="V4824" i="9" s="1"/>
  <c r="D3249" i="9"/>
  <c r="U3249" i="9" s="1"/>
  <c r="V3249" i="9" s="1"/>
  <c r="D4659" i="9"/>
  <c r="D2123" i="9"/>
  <c r="U2123" i="9" s="1"/>
  <c r="V2123" i="9" s="1"/>
  <c r="D608" i="9"/>
  <c r="D1120" i="9"/>
  <c r="D265" i="9"/>
  <c r="D777" i="9"/>
  <c r="D1289" i="9"/>
  <c r="D442" i="9"/>
  <c r="D954" i="9"/>
  <c r="D1476" i="9"/>
  <c r="D1988" i="9"/>
  <c r="D2500" i="9"/>
  <c r="U2500" i="9" s="1"/>
  <c r="V2500" i="9" s="1"/>
  <c r="D1645" i="9"/>
  <c r="D2157" i="9"/>
  <c r="U2157" i="9" s="1"/>
  <c r="V2157" i="9" s="1"/>
  <c r="D2669" i="9"/>
  <c r="D1814" i="9"/>
  <c r="U1814" i="9" s="1"/>
  <c r="V1814" i="9" s="1"/>
  <c r="D2326" i="9"/>
  <c r="U2326" i="9" s="1"/>
  <c r="V2326" i="9" s="1"/>
  <c r="D1479" i="9"/>
  <c r="D1991" i="9"/>
  <c r="U1991" i="9" s="1"/>
  <c r="V1991" i="9" s="1"/>
  <c r="D2503" i="9"/>
  <c r="U2503" i="9" s="1"/>
  <c r="V2503" i="9" s="1"/>
  <c r="D1664" i="9"/>
  <c r="U1664" i="9" s="1"/>
  <c r="V1664" i="9" s="1"/>
  <c r="D2176" i="9"/>
  <c r="U2176" i="9" s="1"/>
  <c r="V2176" i="9" s="1"/>
  <c r="D2688" i="9"/>
  <c r="U2688" i="9" s="1"/>
  <c r="V2688" i="9" s="1"/>
  <c r="D1841" i="9"/>
  <c r="D2353" i="9"/>
  <c r="D1506" i="9"/>
  <c r="D2018" i="9"/>
  <c r="U2018" i="9" s="1"/>
  <c r="V2018" i="9" s="1"/>
  <c r="D2530" i="9"/>
  <c r="U2530" i="9" s="1"/>
  <c r="V2530" i="9" s="1"/>
  <c r="D3044" i="9"/>
  <c r="U3044" i="9" s="1"/>
  <c r="V3044" i="9" s="1"/>
  <c r="D3556" i="9"/>
  <c r="U3556" i="9" s="1"/>
  <c r="V3556" i="9" s="1"/>
  <c r="D4068" i="9"/>
  <c r="U4068" i="9" s="1"/>
  <c r="V4068" i="9" s="1"/>
  <c r="D4580" i="9"/>
  <c r="U4580" i="9" s="1"/>
  <c r="V4580" i="9" s="1"/>
  <c r="D3125" i="9"/>
  <c r="U3125" i="9" s="1"/>
  <c r="V3125" i="9" s="1"/>
  <c r="D3637" i="9"/>
  <c r="U3637" i="9" s="1"/>
  <c r="V3637" i="9" s="1"/>
  <c r="D4149" i="9"/>
  <c r="U4149" i="9" s="1"/>
  <c r="V4149" i="9" s="1"/>
  <c r="D4765" i="9"/>
  <c r="D2718" i="9"/>
  <c r="U2718" i="9" s="1"/>
  <c r="V2718" i="9" s="1"/>
  <c r="D3398" i="9"/>
  <c r="U3398" i="9" s="1"/>
  <c r="V3398" i="9" s="1"/>
  <c r="D4078" i="9"/>
  <c r="U4078" i="9" s="1"/>
  <c r="V4078" i="9" s="1"/>
  <c r="D4766" i="9"/>
  <c r="D2783" i="9"/>
  <c r="D3463" i="9"/>
  <c r="U3463" i="9" s="1"/>
  <c r="V3463" i="9" s="1"/>
  <c r="D4151" i="9"/>
  <c r="U4151" i="9" s="1"/>
  <c r="V4151" i="9" s="1"/>
  <c r="D4831" i="9"/>
  <c r="D2784" i="9"/>
  <c r="U2784" i="9" s="1"/>
  <c r="V2784" i="9" s="1"/>
  <c r="D3472" i="9"/>
  <c r="U3472" i="9" s="1"/>
  <c r="V3472" i="9" s="1"/>
  <c r="D4152" i="9"/>
  <c r="U4152" i="9" s="1"/>
  <c r="V4152" i="9" s="1"/>
  <c r="D4832" i="9"/>
  <c r="U4832" i="9" s="1"/>
  <c r="V4832" i="9" s="1"/>
  <c r="D3313" i="9"/>
  <c r="U3313" i="9" s="1"/>
  <c r="V3313" i="9" s="1"/>
  <c r="D5067" i="9"/>
  <c r="U5067" i="9" s="1"/>
  <c r="V5067" i="9" s="1"/>
  <c r="D2387" i="9"/>
  <c r="U2387" i="9" s="1"/>
  <c r="V2387" i="9" s="1"/>
  <c r="D1192" i="9"/>
  <c r="D337" i="9"/>
  <c r="D849" i="9"/>
  <c r="D5" i="9"/>
  <c r="U5" i="9" s="1"/>
  <c r="V5" i="9" s="1"/>
  <c r="AU7" i="2" s="1"/>
  <c r="D514" i="9"/>
  <c r="D1026" i="9"/>
  <c r="D1548" i="9"/>
  <c r="D2060" i="9"/>
  <c r="U2060" i="9" s="1"/>
  <c r="V2060" i="9" s="1"/>
  <c r="D2572" i="9"/>
  <c r="U2572" i="9" s="1"/>
  <c r="V2572" i="9" s="1"/>
  <c r="D1717" i="9"/>
  <c r="U1717" i="9" s="1"/>
  <c r="V1717" i="9" s="1"/>
  <c r="D2229" i="9"/>
  <c r="D1374" i="9"/>
  <c r="D1886" i="9"/>
  <c r="D2398" i="9"/>
  <c r="U2398" i="9" s="1"/>
  <c r="V2398" i="9" s="1"/>
  <c r="D1551" i="9"/>
  <c r="D2063" i="9"/>
  <c r="U2063" i="9" s="1"/>
  <c r="V2063" i="9" s="1"/>
  <c r="D2575" i="9"/>
  <c r="U2575" i="9" s="1"/>
  <c r="V2575" i="9" s="1"/>
  <c r="D1736" i="9"/>
  <c r="D2248" i="9"/>
  <c r="D1401" i="9"/>
  <c r="D1913" i="9"/>
  <c r="U1913" i="9" s="1"/>
  <c r="V1913" i="9" s="1"/>
  <c r="D2425" i="9"/>
  <c r="D1578" i="9"/>
  <c r="D2090" i="9"/>
  <c r="U2090" i="9" s="1"/>
  <c r="V2090" i="9" s="1"/>
  <c r="D2602" i="9"/>
  <c r="D3116" i="9"/>
  <c r="U3116" i="9" s="1"/>
  <c r="V3116" i="9" s="1"/>
  <c r="D3628" i="9"/>
  <c r="U3628" i="9" s="1"/>
  <c r="V3628" i="9" s="1"/>
  <c r="D4140" i="9"/>
  <c r="U4140" i="9" s="1"/>
  <c r="V4140" i="9" s="1"/>
  <c r="D4652" i="9"/>
  <c r="U4652" i="9" s="1"/>
  <c r="V4652" i="9" s="1"/>
  <c r="D3197" i="9"/>
  <c r="D3709" i="9"/>
  <c r="D4221" i="9"/>
  <c r="U4221" i="9" s="1"/>
  <c r="V4221" i="9" s="1"/>
  <c r="D4869" i="9"/>
  <c r="U4869" i="9" s="1"/>
  <c r="V4869" i="9" s="1"/>
  <c r="D2814" i="9"/>
  <c r="U2814" i="9" s="1"/>
  <c r="V2814" i="9" s="1"/>
  <c r="D3494" i="9"/>
  <c r="D4262" i="9"/>
  <c r="D5206" i="9"/>
  <c r="D3479" i="9"/>
  <c r="D4335" i="9"/>
  <c r="U4335" i="9" s="1"/>
  <c r="V4335" i="9" s="1"/>
  <c r="D5271" i="9"/>
  <c r="D3480" i="9"/>
  <c r="D4336" i="9"/>
  <c r="D5408" i="9"/>
  <c r="U5408" i="9" s="1"/>
  <c r="V5408" i="9" s="1"/>
  <c r="D5507" i="9"/>
  <c r="U5507" i="9" s="1"/>
  <c r="V5507" i="9" s="1"/>
  <c r="D3170" i="9"/>
  <c r="U3170" i="9" s="1"/>
  <c r="V3170" i="9" s="1"/>
  <c r="D1098" i="9"/>
  <c r="D1812" i="9"/>
  <c r="U1812" i="9" s="1"/>
  <c r="V1812" i="9" s="1"/>
  <c r="D2452" i="9"/>
  <c r="U2452" i="9" s="1"/>
  <c r="V2452" i="9" s="1"/>
  <c r="D1789" i="9"/>
  <c r="U1789" i="9" s="1"/>
  <c r="V1789" i="9" s="1"/>
  <c r="D2493" i="9"/>
  <c r="U2493" i="9" s="1"/>
  <c r="V2493" i="9" s="1"/>
  <c r="D1766" i="9"/>
  <c r="U1766" i="9" s="1"/>
  <c r="V1766" i="9" s="1"/>
  <c r="D2470" i="9"/>
  <c r="D1815" i="9"/>
  <c r="U1815" i="9" s="1"/>
  <c r="V1815" i="9" s="1"/>
  <c r="D2455" i="9"/>
  <c r="U2455" i="9" s="1"/>
  <c r="V2455" i="9" s="1"/>
  <c r="D1808" i="9"/>
  <c r="D2512" i="9"/>
  <c r="U2512" i="9" s="1"/>
  <c r="V2512" i="9" s="1"/>
  <c r="D1793" i="9"/>
  <c r="U1793" i="9" s="1"/>
  <c r="V1793" i="9" s="1"/>
  <c r="D2497" i="9"/>
  <c r="U2497" i="9" s="1"/>
  <c r="V2497" i="9" s="1"/>
  <c r="D1842" i="9"/>
  <c r="D2482" i="9"/>
  <c r="U2482" i="9" s="1"/>
  <c r="V2482" i="9" s="1"/>
  <c r="D3188" i="9"/>
  <c r="U3188" i="9" s="1"/>
  <c r="V3188" i="9" s="1"/>
  <c r="D3892" i="9"/>
  <c r="D4532" i="9"/>
  <c r="D3269" i="9"/>
  <c r="U3269" i="9" s="1"/>
  <c r="V3269" i="9" s="1"/>
  <c r="D3973" i="9"/>
  <c r="D4701" i="9"/>
  <c r="D2910" i="9"/>
  <c r="U2910" i="9" s="1"/>
  <c r="V2910" i="9" s="1"/>
  <c r="D3846" i="9"/>
  <c r="U3846" i="9" s="1"/>
  <c r="V3846" i="9" s="1"/>
  <c r="D4702" i="9"/>
  <c r="U4702" i="9" s="1"/>
  <c r="V4702" i="9" s="1"/>
  <c r="D2975" i="9"/>
  <c r="U2975" i="9" s="1"/>
  <c r="V2975" i="9" s="1"/>
  <c r="D3911" i="9"/>
  <c r="U3911" i="9" s="1"/>
  <c r="V3911" i="9" s="1"/>
  <c r="D4767" i="9"/>
  <c r="D2976" i="9"/>
  <c r="U2976" i="9" s="1"/>
  <c r="V2976" i="9" s="1"/>
  <c r="D3920" i="9"/>
  <c r="D4768" i="9"/>
  <c r="D4465" i="9"/>
  <c r="U4465" i="9" s="1"/>
  <c r="V4465" i="9" s="1"/>
  <c r="D3427" i="9"/>
  <c r="U3427" i="9" s="1"/>
  <c r="V3427" i="9" s="1"/>
  <c r="D4635" i="9"/>
  <c r="U4635" i="9" s="1"/>
  <c r="V4635" i="9" s="1"/>
  <c r="D885" i="9"/>
  <c r="D575" i="9"/>
  <c r="D609" i="9"/>
  <c r="D1228" i="9"/>
  <c r="D893" i="9"/>
  <c r="D574" i="9"/>
  <c r="D919" i="9"/>
  <c r="D281" i="9"/>
  <c r="D1534" i="9"/>
  <c r="D113" i="9"/>
  <c r="D2445" i="9"/>
  <c r="D670" i="9"/>
  <c r="D1071" i="9"/>
  <c r="D922" i="9"/>
  <c r="D2506" i="9"/>
  <c r="U2506" i="9" s="1"/>
  <c r="V2506" i="9" s="1"/>
  <c r="D534" i="9"/>
  <c r="D776" i="9"/>
  <c r="D1900" i="9"/>
  <c r="U1900" i="9" s="1"/>
  <c r="V1900" i="9" s="1"/>
  <c r="D4612" i="9"/>
  <c r="U4612" i="9" s="1"/>
  <c r="V4612" i="9" s="1"/>
  <c r="D661" i="9"/>
  <c r="D278" i="9"/>
  <c r="D108" i="9"/>
  <c r="D620" i="9"/>
  <c r="D1132" i="9"/>
  <c r="D285" i="9"/>
  <c r="D797" i="9"/>
  <c r="D1309" i="9"/>
  <c r="D478" i="9"/>
  <c r="D1182" i="9"/>
  <c r="D759" i="9"/>
  <c r="D304" i="9"/>
  <c r="D25" i="9"/>
  <c r="D162" i="9"/>
  <c r="D2133" i="9"/>
  <c r="U2133" i="9" s="1"/>
  <c r="V2133" i="9" s="1"/>
  <c r="D1433" i="9"/>
  <c r="D192" i="9"/>
  <c r="D1224" i="9"/>
  <c r="D1305" i="9"/>
  <c r="D1677" i="9"/>
  <c r="U1677" i="9" s="1"/>
  <c r="V1677" i="9" s="1"/>
  <c r="D2208" i="9"/>
  <c r="D5149" i="9"/>
  <c r="D494" i="9"/>
  <c r="D1222" i="9"/>
  <c r="D775" i="9"/>
  <c r="D328" i="9"/>
  <c r="D49" i="9"/>
  <c r="D226" i="9"/>
  <c r="D2261" i="9"/>
  <c r="U2261" i="9" s="1"/>
  <c r="V2261" i="9" s="1"/>
  <c r="D1617" i="9"/>
  <c r="D693" i="9"/>
  <c r="D576" i="9"/>
  <c r="D1644" i="9"/>
  <c r="D2351" i="9"/>
  <c r="D3157" i="9"/>
  <c r="D466" i="9"/>
  <c r="D2028" i="9"/>
  <c r="U2028" i="9" s="1"/>
  <c r="V2028" i="9" s="1"/>
  <c r="D2709" i="9"/>
  <c r="U2709" i="9" s="1"/>
  <c r="V2709" i="9" s="1"/>
  <c r="D2031" i="9"/>
  <c r="U2031" i="9" s="1"/>
  <c r="V2031" i="9" s="1"/>
  <c r="D1369" i="9"/>
  <c r="D2058" i="9"/>
  <c r="U2058" i="9" s="1"/>
  <c r="V2058" i="9" s="1"/>
  <c r="D4108" i="9"/>
  <c r="U4108" i="9" s="1"/>
  <c r="V4108" i="9" s="1"/>
  <c r="D4189" i="9"/>
  <c r="U4189" i="9" s="1"/>
  <c r="V4189" i="9" s="1"/>
  <c r="D4134" i="9"/>
  <c r="D4791" i="9"/>
  <c r="U4791" i="9" s="1"/>
  <c r="V4791" i="9" s="1"/>
  <c r="D622" i="9"/>
  <c r="D1214" i="9"/>
  <c r="D535" i="9"/>
  <c r="D1223" i="9"/>
  <c r="D552" i="9"/>
  <c r="D41" i="9"/>
  <c r="D1065" i="9"/>
  <c r="D730" i="9"/>
  <c r="D2596" i="9"/>
  <c r="D1910" i="9"/>
  <c r="D2599" i="9"/>
  <c r="D1937" i="9"/>
  <c r="D2626" i="9"/>
  <c r="U2626" i="9" s="1"/>
  <c r="V2626" i="9" s="1"/>
  <c r="D4676" i="9"/>
  <c r="U4676" i="9" s="1"/>
  <c r="V4676" i="9" s="1"/>
  <c r="D4893" i="9"/>
  <c r="U4893" i="9" s="1"/>
  <c r="V4893" i="9" s="1"/>
  <c r="D4894" i="9"/>
  <c r="U4894" i="9" s="1"/>
  <c r="V4894" i="9" s="1"/>
  <c r="D3512" i="9"/>
  <c r="U3512" i="9" s="1"/>
  <c r="V3512" i="9" s="1"/>
  <c r="D1610" i="9"/>
  <c r="D3660" i="9"/>
  <c r="U3660" i="9" s="1"/>
  <c r="V3660" i="9" s="1"/>
  <c r="D3741" i="9"/>
  <c r="U3741" i="9" s="1"/>
  <c r="V3741" i="9" s="1"/>
  <c r="D3542" i="9"/>
  <c r="D3607" i="9"/>
  <c r="U3607" i="9" s="1"/>
  <c r="V3607" i="9" s="1"/>
  <c r="D443" i="9"/>
  <c r="D1054" i="9"/>
  <c r="D391" i="9"/>
  <c r="D1079" i="9"/>
  <c r="D392" i="9"/>
  <c r="D1200" i="9"/>
  <c r="D857" i="9"/>
  <c r="D522" i="9"/>
  <c r="D2148" i="9"/>
  <c r="U2148" i="9" s="1"/>
  <c r="V2148" i="9" s="1"/>
  <c r="D1462" i="9"/>
  <c r="D2151" i="9"/>
  <c r="U2151" i="9" s="1"/>
  <c r="V2151" i="9" s="1"/>
  <c r="D1489" i="9"/>
  <c r="D2178" i="9"/>
  <c r="U2178" i="9" s="1"/>
  <c r="V2178" i="9" s="1"/>
  <c r="D4228" i="9"/>
  <c r="U4228" i="9" s="1"/>
  <c r="V4228" i="9" s="1"/>
  <c r="D4309" i="9"/>
  <c r="U4309" i="9" s="1"/>
  <c r="V4309" i="9" s="1"/>
  <c r="D4294" i="9"/>
  <c r="U4294" i="9" s="1"/>
  <c r="V4294" i="9" s="1"/>
  <c r="D5047" i="9"/>
  <c r="D1647" i="9"/>
  <c r="D2344" i="9"/>
  <c r="U2344" i="9" s="1"/>
  <c r="V2344" i="9" s="1"/>
  <c r="D1674" i="9"/>
  <c r="U1674" i="9" s="1"/>
  <c r="V1674" i="9" s="1"/>
  <c r="D3724" i="9"/>
  <c r="U3724" i="9" s="1"/>
  <c r="V3724" i="9" s="1"/>
  <c r="D3805" i="9"/>
  <c r="U3805" i="9" s="1"/>
  <c r="V3805" i="9" s="1"/>
  <c r="D3622" i="9"/>
  <c r="D3767" i="9"/>
  <c r="D5131" i="9"/>
  <c r="D538" i="9"/>
  <c r="D2212" i="9"/>
  <c r="U2212" i="9" s="1"/>
  <c r="V2212" i="9" s="1"/>
  <c r="D1526" i="9"/>
  <c r="D2215" i="9"/>
  <c r="U2215" i="9" s="1"/>
  <c r="V2215" i="9" s="1"/>
  <c r="D1553" i="9"/>
  <c r="D2242" i="9"/>
  <c r="D4292" i="9"/>
  <c r="U4292" i="9" s="1"/>
  <c r="V4292" i="9" s="1"/>
  <c r="D4381" i="9"/>
  <c r="D4382" i="9"/>
  <c r="D5215" i="9"/>
  <c r="D3030" i="9"/>
  <c r="D3095" i="9"/>
  <c r="U3095" i="9" s="1"/>
  <c r="V3095" i="9" s="1"/>
  <c r="D2737" i="9"/>
  <c r="D4462" i="9"/>
  <c r="U4462" i="9" s="1"/>
  <c r="V4462" i="9" s="1"/>
  <c r="D5383" i="9"/>
  <c r="D3695" i="9"/>
  <c r="D4375" i="9"/>
  <c r="D5055" i="9"/>
  <c r="U5055" i="9" s="1"/>
  <c r="V5055" i="9" s="1"/>
  <c r="D3016" i="9"/>
  <c r="U3016" i="9" s="1"/>
  <c r="V3016" i="9" s="1"/>
  <c r="D3696" i="9"/>
  <c r="U3696" i="9" s="1"/>
  <c r="V3696" i="9" s="1"/>
  <c r="D4376" i="9"/>
  <c r="D5064" i="9"/>
  <c r="U5064" i="9" s="1"/>
  <c r="V5064" i="9" s="1"/>
  <c r="D4657" i="9"/>
  <c r="U4657" i="9" s="1"/>
  <c r="V4657" i="9" s="1"/>
  <c r="D2595" i="9"/>
  <c r="U2595" i="9" s="1"/>
  <c r="V2595" i="9" s="1"/>
  <c r="D3530" i="9"/>
  <c r="U3530" i="9" s="1"/>
  <c r="V3530" i="9" s="1"/>
  <c r="D1126" i="9"/>
  <c r="D287" i="9"/>
  <c r="D799" i="9"/>
  <c r="D1311" i="9"/>
  <c r="D464" i="9"/>
  <c r="D976" i="9"/>
  <c r="D121" i="9"/>
  <c r="D633" i="9"/>
  <c r="D1145" i="9"/>
  <c r="D298" i="9"/>
  <c r="D810" i="9"/>
  <c r="D1322" i="9"/>
  <c r="D1844" i="9"/>
  <c r="U1844" i="9" s="1"/>
  <c r="V1844" i="9" s="1"/>
  <c r="D2356" i="9"/>
  <c r="U2356" i="9" s="1"/>
  <c r="V2356" i="9" s="1"/>
  <c r="D1501" i="9"/>
  <c r="D2013" i="9"/>
  <c r="U2013" i="9" s="1"/>
  <c r="V2013" i="9" s="1"/>
  <c r="D2525" i="9"/>
  <c r="U2525" i="9" s="1"/>
  <c r="V2525" i="9" s="1"/>
  <c r="D1670" i="9"/>
  <c r="U1670" i="9" s="1"/>
  <c r="V1670" i="9" s="1"/>
  <c r="D2182" i="9"/>
  <c r="U2182" i="9" s="1"/>
  <c r="V2182" i="9" s="1"/>
  <c r="D2694" i="9"/>
  <c r="U2694" i="9" s="1"/>
  <c r="V2694" i="9" s="1"/>
  <c r="D1847" i="9"/>
  <c r="D2359" i="9"/>
  <c r="U2359" i="9" s="1"/>
  <c r="V2359" i="9" s="1"/>
  <c r="D1520" i="9"/>
  <c r="D2032" i="9"/>
  <c r="U2032" i="9" s="1"/>
  <c r="V2032" i="9" s="1"/>
  <c r="D2544" i="9"/>
  <c r="U2544" i="9" s="1"/>
  <c r="V2544" i="9" s="1"/>
  <c r="D1697" i="9"/>
  <c r="D2209" i="9"/>
  <c r="D1362" i="9"/>
  <c r="D1874" i="9"/>
  <c r="U1874" i="9" s="1"/>
  <c r="V1874" i="9" s="1"/>
  <c r="D2386" i="9"/>
  <c r="U2386" i="9" s="1"/>
  <c r="V2386" i="9" s="1"/>
  <c r="D2900" i="9"/>
  <c r="D3412" i="9"/>
  <c r="D3924" i="9"/>
  <c r="U3924" i="9" s="1"/>
  <c r="V3924" i="9" s="1"/>
  <c r="D4436" i="9"/>
  <c r="D2981" i="9"/>
  <c r="U2981" i="9" s="1"/>
  <c r="V2981" i="9" s="1"/>
  <c r="D3493" i="9"/>
  <c r="U3493" i="9" s="1"/>
  <c r="V3493" i="9" s="1"/>
  <c r="D4005" i="9"/>
  <c r="D4573" i="9"/>
  <c r="U4573" i="9" s="1"/>
  <c r="V4573" i="9" s="1"/>
  <c r="D5261" i="9"/>
  <c r="D3206" i="9"/>
  <c r="D3886" i="9"/>
  <c r="U3886" i="9" s="1"/>
  <c r="V3886" i="9" s="1"/>
  <c r="D4574" i="9"/>
  <c r="U4574" i="9" s="1"/>
  <c r="V4574" i="9" s="1"/>
  <c r="D5254" i="9"/>
  <c r="D3271" i="9"/>
  <c r="U3271" i="9" s="1"/>
  <c r="V3271" i="9" s="1"/>
  <c r="D3959" i="9"/>
  <c r="D4639" i="9"/>
  <c r="D5319" i="9"/>
  <c r="U5319" i="9" s="1"/>
  <c r="V5319" i="9" s="1"/>
  <c r="D3280" i="9"/>
  <c r="U3280" i="9" s="1"/>
  <c r="V3280" i="9" s="1"/>
  <c r="D3960" i="9"/>
  <c r="U3960" i="9" s="1"/>
  <c r="V3960" i="9" s="1"/>
  <c r="D4640" i="9"/>
  <c r="U4640" i="9" s="1"/>
  <c r="V4640" i="9" s="1"/>
  <c r="D2785" i="9"/>
  <c r="U2785" i="9" s="1"/>
  <c r="V2785" i="9" s="1"/>
  <c r="D5500" i="9"/>
  <c r="U5500" i="9" s="1"/>
  <c r="V5500" i="9" s="1"/>
  <c r="D4995" i="9"/>
  <c r="U4995" i="9" s="1"/>
  <c r="V4995" i="9" s="1"/>
  <c r="D4994" i="9"/>
  <c r="D1326" i="9"/>
  <c r="D487" i="9"/>
  <c r="D999" i="9"/>
  <c r="D152" i="9"/>
  <c r="D664" i="9"/>
  <c r="D1176" i="9"/>
  <c r="D321" i="9"/>
  <c r="D833" i="9"/>
  <c r="D1345" i="9"/>
  <c r="D498" i="9"/>
  <c r="D1010" i="9"/>
  <c r="D1532" i="9"/>
  <c r="D2044" i="9"/>
  <c r="U2044" i="9" s="1"/>
  <c r="V2044" i="9" s="1"/>
  <c r="D2556" i="9"/>
  <c r="U2556" i="9" s="1"/>
  <c r="V2556" i="9" s="1"/>
  <c r="D1701" i="9"/>
  <c r="U1701" i="9" s="1"/>
  <c r="V1701" i="9" s="1"/>
  <c r="D2213" i="9"/>
  <c r="U2213" i="9" s="1"/>
  <c r="V2213" i="9" s="1"/>
  <c r="D1358" i="9"/>
  <c r="D1870" i="9"/>
  <c r="U1870" i="9" s="1"/>
  <c r="V1870" i="9" s="1"/>
  <c r="D2382" i="9"/>
  <c r="D1535" i="9"/>
  <c r="D2047" i="9"/>
  <c r="U2047" i="9" s="1"/>
  <c r="V2047" i="9" s="1"/>
  <c r="D2559" i="9"/>
  <c r="U2559" i="9" s="1"/>
  <c r="V2559" i="9" s="1"/>
  <c r="D1720" i="9"/>
  <c r="U1720" i="9" s="1"/>
  <c r="V1720" i="9" s="1"/>
  <c r="D2232" i="9"/>
  <c r="U2232" i="9" s="1"/>
  <c r="V2232" i="9" s="1"/>
  <c r="D1385" i="9"/>
  <c r="D1897" i="9"/>
  <c r="D2409" i="9"/>
  <c r="D1562" i="9"/>
  <c r="D2074" i="9"/>
  <c r="U2074" i="9" s="1"/>
  <c r="V2074" i="9" s="1"/>
  <c r="D2586" i="9"/>
  <c r="U2586" i="9" s="1"/>
  <c r="V2586" i="9" s="1"/>
  <c r="D3100" i="9"/>
  <c r="U3100" i="9" s="1"/>
  <c r="V3100" i="9" s="1"/>
  <c r="D3612" i="9"/>
  <c r="D4124" i="9"/>
  <c r="D4636" i="9"/>
  <c r="U4636" i="9" s="1"/>
  <c r="V4636" i="9" s="1"/>
  <c r="D3181" i="9"/>
  <c r="D3693" i="9"/>
  <c r="U3693" i="9" s="1"/>
  <c r="V3693" i="9" s="1"/>
  <c r="D4205" i="9"/>
  <c r="D4845" i="9"/>
  <c r="U4845" i="9" s="1"/>
  <c r="V4845" i="9" s="1"/>
  <c r="D2790" i="9"/>
  <c r="U2790" i="9" s="1"/>
  <c r="V2790" i="9" s="1"/>
  <c r="D3478" i="9"/>
  <c r="U3478" i="9" s="1"/>
  <c r="V3478" i="9" s="1"/>
  <c r="D4158" i="9"/>
  <c r="D4838" i="9"/>
  <c r="U4838" i="9" s="1"/>
  <c r="V4838" i="9" s="1"/>
  <c r="D2863" i="9"/>
  <c r="U2863" i="9" s="1"/>
  <c r="V2863" i="9" s="1"/>
  <c r="D3543" i="9"/>
  <c r="D4223" i="9"/>
  <c r="D4911" i="9"/>
  <c r="U4911" i="9" s="1"/>
  <c r="V4911" i="9" s="1"/>
  <c r="D2864" i="9"/>
  <c r="U2864" i="9" s="1"/>
  <c r="V2864" i="9" s="1"/>
  <c r="D3544" i="9"/>
  <c r="U3544" i="9" s="1"/>
  <c r="V3544" i="9" s="1"/>
  <c r="D4232" i="9"/>
  <c r="U4232" i="9" s="1"/>
  <c r="V4232" i="9" s="1"/>
  <c r="D4912" i="9"/>
  <c r="U4912" i="9" s="1"/>
  <c r="V4912" i="9" s="1"/>
  <c r="D3761" i="9"/>
  <c r="U3761" i="9" s="1"/>
  <c r="V3761" i="9" s="1"/>
  <c r="D4770" i="9"/>
  <c r="U4770" i="9" s="1"/>
  <c r="V4770" i="9" s="1"/>
  <c r="D4891" i="9"/>
  <c r="U4891" i="9" s="1"/>
  <c r="V4891" i="9" s="1"/>
  <c r="D672" i="9"/>
  <c r="D1184" i="9"/>
  <c r="D329" i="9"/>
  <c r="D841" i="9"/>
  <c r="D1353" i="9"/>
  <c r="D506" i="9"/>
  <c r="D1018" i="9"/>
  <c r="D1540" i="9"/>
  <c r="D2052" i="9"/>
  <c r="U2052" i="9" s="1"/>
  <c r="V2052" i="9" s="1"/>
  <c r="D2564" i="9"/>
  <c r="D1709" i="9"/>
  <c r="U1709" i="9" s="1"/>
  <c r="V1709" i="9" s="1"/>
  <c r="D2221" i="9"/>
  <c r="U2221" i="9" s="1"/>
  <c r="V2221" i="9" s="1"/>
  <c r="D1366" i="9"/>
  <c r="D1878" i="9"/>
  <c r="U1878" i="9" s="1"/>
  <c r="V1878" i="9" s="1"/>
  <c r="D2390" i="9"/>
  <c r="U2390" i="9" s="1"/>
  <c r="V2390" i="9" s="1"/>
  <c r="D1543" i="9"/>
  <c r="D2055" i="9"/>
  <c r="D2567" i="9"/>
  <c r="U2567" i="9" s="1"/>
  <c r="V2567" i="9" s="1"/>
  <c r="D1728" i="9"/>
  <c r="U1728" i="9" s="1"/>
  <c r="V1728" i="9" s="1"/>
  <c r="D2240" i="9"/>
  <c r="D1393" i="9"/>
  <c r="D1905" i="9"/>
  <c r="D2417" i="9"/>
  <c r="U2417" i="9" s="1"/>
  <c r="V2417" i="9" s="1"/>
  <c r="D1570" i="9"/>
  <c r="D2082" i="9"/>
  <c r="U2082" i="9" s="1"/>
  <c r="V2082" i="9" s="1"/>
  <c r="D2594" i="9"/>
  <c r="U2594" i="9" s="1"/>
  <c r="V2594" i="9" s="1"/>
  <c r="D3108" i="9"/>
  <c r="D3620" i="9"/>
  <c r="D4132" i="9"/>
  <c r="U4132" i="9" s="1"/>
  <c r="V4132" i="9" s="1"/>
  <c r="D4644" i="9"/>
  <c r="D3189" i="9"/>
  <c r="U3189" i="9" s="1"/>
  <c r="V3189" i="9" s="1"/>
  <c r="D3701" i="9"/>
  <c r="U3701" i="9" s="1"/>
  <c r="V3701" i="9" s="1"/>
  <c r="D4213" i="9"/>
  <c r="U4213" i="9" s="1"/>
  <c r="V4213" i="9" s="1"/>
  <c r="D4853" i="9"/>
  <c r="D2798" i="9"/>
  <c r="D3486" i="9"/>
  <c r="U3486" i="9" s="1"/>
  <c r="V3486" i="9" s="1"/>
  <c r="D4166" i="9"/>
  <c r="U4166" i="9" s="1"/>
  <c r="V4166" i="9" s="1"/>
  <c r="D4846" i="9"/>
  <c r="U4846" i="9" s="1"/>
  <c r="V4846" i="9" s="1"/>
  <c r="D2871" i="9"/>
  <c r="D3551" i="9"/>
  <c r="U3551" i="9" s="1"/>
  <c r="V3551" i="9" s="1"/>
  <c r="D4231" i="9"/>
  <c r="U4231" i="9" s="1"/>
  <c r="V4231" i="9" s="1"/>
  <c r="D4919" i="9"/>
  <c r="D2872" i="9"/>
  <c r="D3552" i="9"/>
  <c r="D4240" i="9"/>
  <c r="U4240" i="9" s="1"/>
  <c r="V4240" i="9" s="1"/>
  <c r="D4920" i="9"/>
  <c r="D3825" i="9"/>
  <c r="U3825" i="9" s="1"/>
  <c r="V3825" i="9" s="1"/>
  <c r="D5154" i="9"/>
  <c r="D5315" i="9"/>
  <c r="U5315" i="9" s="1"/>
  <c r="V5315" i="9" s="1"/>
  <c r="D1256" i="9"/>
  <c r="D401" i="9"/>
  <c r="D913" i="9"/>
  <c r="D66" i="9"/>
  <c r="D578" i="9"/>
  <c r="D1090" i="9"/>
  <c r="D1612" i="9"/>
  <c r="D2124" i="9"/>
  <c r="U2124" i="9" s="1"/>
  <c r="V2124" i="9" s="1"/>
  <c r="D2636" i="9"/>
  <c r="U2636" i="9" s="1"/>
  <c r="V2636" i="9" s="1"/>
  <c r="D1781" i="9"/>
  <c r="D2293" i="9"/>
  <c r="U2293" i="9" s="1"/>
  <c r="V2293" i="9" s="1"/>
  <c r="D1438" i="9"/>
  <c r="D1950" i="9"/>
  <c r="U1950" i="9" s="1"/>
  <c r="V1950" i="9" s="1"/>
  <c r="D2462" i="9"/>
  <c r="U2462" i="9" s="1"/>
  <c r="V2462" i="9" s="1"/>
  <c r="D1615" i="9"/>
  <c r="D2127" i="9"/>
  <c r="U2127" i="9" s="1"/>
  <c r="V2127" i="9" s="1"/>
  <c r="D2639" i="9"/>
  <c r="U2639" i="9" s="1"/>
  <c r="V2639" i="9" s="1"/>
  <c r="D1800" i="9"/>
  <c r="D2312" i="9"/>
  <c r="U2312" i="9" s="1"/>
  <c r="V2312" i="9" s="1"/>
  <c r="D1465" i="9"/>
  <c r="D1977" i="9"/>
  <c r="D2489" i="9"/>
  <c r="U2489" i="9" s="1"/>
  <c r="V2489" i="9" s="1"/>
  <c r="D1642" i="9"/>
  <c r="D2154" i="9"/>
  <c r="U2154" i="9" s="1"/>
  <c r="V2154" i="9" s="1"/>
  <c r="D2666" i="9"/>
  <c r="D3180" i="9"/>
  <c r="U3180" i="9" s="1"/>
  <c r="V3180" i="9" s="1"/>
  <c r="D3692" i="9"/>
  <c r="D4204" i="9"/>
  <c r="U4204" i="9" s="1"/>
  <c r="V4204" i="9" s="1"/>
  <c r="D2749" i="9"/>
  <c r="D3261" i="9"/>
  <c r="U3261" i="9" s="1"/>
  <c r="V3261" i="9" s="1"/>
  <c r="D3773" i="9"/>
  <c r="U3773" i="9" s="1"/>
  <c r="V3773" i="9" s="1"/>
  <c r="D4285" i="9"/>
  <c r="D4949" i="9"/>
  <c r="D2902" i="9"/>
  <c r="D3582" i="9"/>
  <c r="U3582" i="9" s="1"/>
  <c r="V3582" i="9" s="1"/>
  <c r="D4438" i="9"/>
  <c r="D5286" i="9"/>
  <c r="D3567" i="9"/>
  <c r="D4503" i="9"/>
  <c r="D5359" i="9"/>
  <c r="D3568" i="9"/>
  <c r="U3568" i="9" s="1"/>
  <c r="V3568" i="9" s="1"/>
  <c r="D4504" i="9"/>
  <c r="U4504" i="9" s="1"/>
  <c r="V4504" i="9" s="1"/>
  <c r="D2849" i="9"/>
  <c r="U2849" i="9" s="1"/>
  <c r="V2849" i="9" s="1"/>
  <c r="D19" i="9"/>
  <c r="D2651" i="9"/>
  <c r="U2651" i="9" s="1"/>
  <c r="V2651" i="9" s="1"/>
  <c r="D1162" i="9"/>
  <c r="D1876" i="9"/>
  <c r="U1876" i="9" s="1"/>
  <c r="V1876" i="9" s="1"/>
  <c r="D2580" i="9"/>
  <c r="U2580" i="9" s="1"/>
  <c r="V2580" i="9" s="1"/>
  <c r="D1853" i="9"/>
  <c r="D2557" i="9"/>
  <c r="U2557" i="9" s="1"/>
  <c r="V2557" i="9" s="1"/>
  <c r="D1894" i="9"/>
  <c r="D2534" i="9"/>
  <c r="U2534" i="9" s="1"/>
  <c r="V2534" i="9" s="1"/>
  <c r="D1879" i="9"/>
  <c r="U1879" i="9" s="1"/>
  <c r="V1879" i="9" s="1"/>
  <c r="D2583" i="9"/>
  <c r="D1872" i="9"/>
  <c r="U1872" i="9" s="1"/>
  <c r="V1872" i="9" s="1"/>
  <c r="D2576" i="9"/>
  <c r="U2576" i="9" s="1"/>
  <c r="V2576" i="9" s="1"/>
  <c r="D1921" i="9"/>
  <c r="D2561" i="9"/>
  <c r="U2561" i="9" s="1"/>
  <c r="V2561" i="9" s="1"/>
  <c r="D1906" i="9"/>
  <c r="U1906" i="9" s="1"/>
  <c r="V1906" i="9" s="1"/>
  <c r="D2610" i="9"/>
  <c r="D3252" i="9"/>
  <c r="D3956" i="9"/>
  <c r="U3956" i="9" s="1"/>
  <c r="V3956" i="9" s="1"/>
  <c r="D4660" i="9"/>
  <c r="D3333" i="9"/>
  <c r="D4037" i="9"/>
  <c r="D4877" i="9"/>
  <c r="U4877" i="9" s="1"/>
  <c r="V4877" i="9" s="1"/>
  <c r="D2990" i="9"/>
  <c r="D3934" i="9"/>
  <c r="U3934" i="9" s="1"/>
  <c r="V3934" i="9" s="1"/>
  <c r="D4870" i="9"/>
  <c r="D3063" i="9"/>
  <c r="U3063" i="9" s="1"/>
  <c r="V3063" i="9" s="1"/>
  <c r="D3999" i="9"/>
  <c r="U3999" i="9" s="1"/>
  <c r="V3999" i="9" s="1"/>
  <c r="D4935" i="9"/>
  <c r="U4935" i="9" s="1"/>
  <c r="V4935" i="9" s="1"/>
  <c r="D3064" i="9"/>
  <c r="U3064" i="9" s="1"/>
  <c r="V3064" i="9" s="1"/>
  <c r="D4000" i="9"/>
  <c r="U4000" i="9" s="1"/>
  <c r="V4000" i="9" s="1"/>
  <c r="D4944" i="9"/>
  <c r="D4977" i="9"/>
  <c r="U4977" i="9" s="1"/>
  <c r="V4977" i="9" s="1"/>
  <c r="D4202" i="9"/>
  <c r="D1234" i="9"/>
  <c r="D309" i="9"/>
  <c r="D182" i="9"/>
  <c r="D806" i="9"/>
  <c r="D352" i="9"/>
  <c r="D204" i="9"/>
  <c r="D716" i="9"/>
  <c r="D381" i="9"/>
  <c r="D62" i="9"/>
  <c r="D7" i="9"/>
  <c r="D480" i="9"/>
  <c r="D546" i="9"/>
  <c r="D2585" i="9"/>
  <c r="U2585" i="9" s="1"/>
  <c r="V2585" i="9" s="1"/>
  <c r="D368" i="9"/>
  <c r="D330" i="9"/>
  <c r="D1873" i="9"/>
  <c r="U1873" i="9" s="1"/>
  <c r="V1873" i="9" s="1"/>
  <c r="D142" i="9"/>
  <c r="D151" i="9"/>
  <c r="D624" i="9"/>
  <c r="D489" i="9"/>
  <c r="D2174" i="9"/>
  <c r="U2174" i="9" s="1"/>
  <c r="V2174" i="9" s="1"/>
  <c r="D725" i="9"/>
  <c r="D751" i="9"/>
  <c r="D865" i="9"/>
  <c r="D2023" i="9"/>
  <c r="U2023" i="9" s="1"/>
  <c r="V2023" i="9" s="1"/>
  <c r="D399" i="9"/>
  <c r="D373" i="9"/>
  <c r="D949" i="9"/>
  <c r="D246" i="9"/>
  <c r="D902" i="9"/>
  <c r="D687" i="9"/>
  <c r="D448" i="9"/>
  <c r="D929" i="9"/>
  <c r="D268" i="9"/>
  <c r="D780" i="9"/>
  <c r="D1292" i="9"/>
  <c r="D445" i="9"/>
  <c r="D957" i="9"/>
  <c r="D126" i="9"/>
  <c r="D654" i="9"/>
  <c r="D127" i="9"/>
  <c r="D1031" i="9"/>
  <c r="D584" i="9"/>
  <c r="D433" i="9"/>
  <c r="D850" i="9"/>
  <c r="D2046" i="9"/>
  <c r="U2046" i="9" s="1"/>
  <c r="V2046" i="9" s="1"/>
  <c r="D2250" i="9"/>
  <c r="D496" i="9"/>
  <c r="D289" i="9"/>
  <c r="D586" i="9"/>
  <c r="D1590" i="9"/>
  <c r="D2641" i="9"/>
  <c r="U2641" i="9" s="1"/>
  <c r="V2641" i="9" s="1"/>
  <c r="D206" i="9"/>
  <c r="D758" i="9"/>
  <c r="D263" i="9"/>
  <c r="D1175" i="9"/>
  <c r="D760" i="9"/>
  <c r="D665" i="9"/>
  <c r="D1314" i="9"/>
  <c r="D2686" i="9"/>
  <c r="U2686" i="9" s="1"/>
  <c r="V2686" i="9" s="1"/>
  <c r="D3532" i="9"/>
  <c r="U3532" i="9" s="1"/>
  <c r="V3532" i="9" s="1"/>
  <c r="D853" i="9"/>
  <c r="D678" i="9"/>
  <c r="D959" i="9"/>
  <c r="D904" i="9"/>
  <c r="D1009" i="9"/>
  <c r="D2412" i="9"/>
  <c r="U2412" i="9" s="1"/>
  <c r="V2412" i="9" s="1"/>
  <c r="D1384" i="9"/>
  <c r="D3669" i="9"/>
  <c r="D789" i="9"/>
  <c r="D342" i="9"/>
  <c r="D623" i="9"/>
  <c r="D172" i="9"/>
  <c r="D684" i="9"/>
  <c r="D1196" i="9"/>
  <c r="D349" i="9"/>
  <c r="D861" i="9"/>
  <c r="D30" i="9"/>
  <c r="D542" i="9"/>
  <c r="D1302" i="9"/>
  <c r="D855" i="9"/>
  <c r="D424" i="9"/>
  <c r="D177" i="9"/>
  <c r="D418" i="9"/>
  <c r="D2645" i="9"/>
  <c r="U2645" i="9" s="1"/>
  <c r="V2645" i="9" s="1"/>
  <c r="D2129" i="9"/>
  <c r="U2129" i="9" s="1"/>
  <c r="V2129" i="9" s="1"/>
  <c r="D320" i="9"/>
  <c r="D33" i="9"/>
  <c r="D202" i="9"/>
  <c r="D2189" i="9"/>
  <c r="U2189" i="9" s="1"/>
  <c r="V2189" i="9" s="1"/>
  <c r="D1561" i="9"/>
  <c r="D46" i="9"/>
  <c r="D558" i="9"/>
  <c r="D1342" i="9"/>
  <c r="D895" i="9"/>
  <c r="D440" i="9"/>
  <c r="D233" i="9"/>
  <c r="D482" i="9"/>
  <c r="D1406" i="9"/>
  <c r="D2329" i="9"/>
  <c r="D1077" i="9"/>
  <c r="D1128" i="9"/>
  <c r="D2156" i="9"/>
  <c r="U2156" i="9" s="1"/>
  <c r="V2156" i="9" s="1"/>
  <c r="D1696" i="9"/>
  <c r="U1696" i="9" s="1"/>
  <c r="V1696" i="9" s="1"/>
  <c r="D4181" i="9"/>
  <c r="D594" i="9"/>
  <c r="D2284" i="9"/>
  <c r="D1598" i="9"/>
  <c r="D2287" i="9"/>
  <c r="U2287" i="9" s="1"/>
  <c r="V2287" i="9" s="1"/>
  <c r="D1625" i="9"/>
  <c r="D2314" i="9"/>
  <c r="U2314" i="9" s="1"/>
  <c r="V2314" i="9" s="1"/>
  <c r="D4364" i="9"/>
  <c r="U4364" i="9" s="1"/>
  <c r="V4364" i="9" s="1"/>
  <c r="D4485" i="9"/>
  <c r="U4485" i="9" s="1"/>
  <c r="V4485" i="9" s="1"/>
  <c r="D4478" i="9"/>
  <c r="U4478" i="9" s="1"/>
  <c r="V4478" i="9" s="1"/>
  <c r="D2744" i="9"/>
  <c r="D686" i="9"/>
  <c r="D1294" i="9"/>
  <c r="D631" i="9"/>
  <c r="D1303" i="9"/>
  <c r="D640" i="9"/>
  <c r="D169" i="9"/>
  <c r="D1193" i="9"/>
  <c r="D914" i="9"/>
  <c r="D1485" i="9"/>
  <c r="D2166" i="9"/>
  <c r="U2166" i="9" s="1"/>
  <c r="V2166" i="9" s="1"/>
  <c r="D1504" i="9"/>
  <c r="D2193" i="9"/>
  <c r="U2193" i="9" s="1"/>
  <c r="V2193" i="9" s="1"/>
  <c r="D2884" i="9"/>
  <c r="D2965" i="9"/>
  <c r="D5237" i="9"/>
  <c r="D5230" i="9"/>
  <c r="U5230" i="9" s="1"/>
  <c r="V5230" i="9" s="1"/>
  <c r="D4192" i="9"/>
  <c r="U4192" i="9" s="1"/>
  <c r="V4192" i="9" s="1"/>
  <c r="D1866" i="9"/>
  <c r="D3916" i="9"/>
  <c r="U3916" i="9" s="1"/>
  <c r="V3916" i="9" s="1"/>
  <c r="D3997" i="9"/>
  <c r="U3997" i="9" s="1"/>
  <c r="V3997" i="9" s="1"/>
  <c r="D3878" i="9"/>
  <c r="D4279" i="9"/>
  <c r="U4279" i="9" s="1"/>
  <c r="V4279" i="9" s="1"/>
  <c r="D2826" i="9"/>
  <c r="D1150" i="9"/>
  <c r="D471" i="9"/>
  <c r="D1159" i="9"/>
  <c r="D488" i="9"/>
  <c r="D1328" i="9"/>
  <c r="D985" i="9"/>
  <c r="D650" i="9"/>
  <c r="D2404" i="9"/>
  <c r="D1718" i="9"/>
  <c r="U1718" i="9" s="1"/>
  <c r="V1718" i="9" s="1"/>
  <c r="D2407" i="9"/>
  <c r="U2407" i="9" s="1"/>
  <c r="V2407" i="9" s="1"/>
  <c r="D1745" i="9"/>
  <c r="U1745" i="9" s="1"/>
  <c r="V1745" i="9" s="1"/>
  <c r="D2434" i="9"/>
  <c r="U2434" i="9" s="1"/>
  <c r="V2434" i="9" s="1"/>
  <c r="D4484" i="9"/>
  <c r="U4484" i="9" s="1"/>
  <c r="V4484" i="9" s="1"/>
  <c r="D4637" i="9"/>
  <c r="U4637" i="9" s="1"/>
  <c r="V4637" i="9" s="1"/>
  <c r="D4638" i="9"/>
  <c r="U4638" i="9" s="1"/>
  <c r="V4638" i="9" s="1"/>
  <c r="D3000" i="9"/>
  <c r="U3000" i="9" s="1"/>
  <c r="V3000" i="9" s="1"/>
  <c r="D1903" i="9"/>
  <c r="U1903" i="9" s="1"/>
  <c r="V1903" i="9" s="1"/>
  <c r="D2600" i="9"/>
  <c r="D1930" i="9"/>
  <c r="D3980" i="9"/>
  <c r="U3980" i="9" s="1"/>
  <c r="V3980" i="9" s="1"/>
  <c r="D4061" i="9"/>
  <c r="U4061" i="9" s="1"/>
  <c r="V4061" i="9" s="1"/>
  <c r="D3966" i="9"/>
  <c r="U3966" i="9" s="1"/>
  <c r="V3966" i="9" s="1"/>
  <c r="D4447" i="9"/>
  <c r="U4447" i="9" s="1"/>
  <c r="V4447" i="9" s="1"/>
  <c r="D1011" i="9"/>
  <c r="D666" i="9"/>
  <c r="D2468" i="9"/>
  <c r="D1782" i="9"/>
  <c r="U1782" i="9" s="1"/>
  <c r="V1782" i="9" s="1"/>
  <c r="D2471" i="9"/>
  <c r="U2471" i="9" s="1"/>
  <c r="V2471" i="9" s="1"/>
  <c r="D1809" i="9"/>
  <c r="U1809" i="9" s="1"/>
  <c r="V1809" i="9" s="1"/>
  <c r="D2498" i="9"/>
  <c r="D4548" i="9"/>
  <c r="U4548" i="9" s="1"/>
  <c r="V4548" i="9" s="1"/>
  <c r="D4725" i="9"/>
  <c r="D4718" i="9"/>
  <c r="U4718" i="9" s="1"/>
  <c r="V4718" i="9" s="1"/>
  <c r="D3168" i="9"/>
  <c r="U3168" i="9" s="1"/>
  <c r="V3168" i="9" s="1"/>
  <c r="D3366" i="9"/>
  <c r="U3366" i="9" s="1"/>
  <c r="V3366" i="9" s="1"/>
  <c r="D3439" i="9"/>
  <c r="U3439" i="9" s="1"/>
  <c r="V3439" i="9" s="1"/>
  <c r="D5372" i="9"/>
  <c r="D4806" i="9"/>
  <c r="U4806" i="9" s="1"/>
  <c r="V4806" i="9" s="1"/>
  <c r="D3344" i="9"/>
  <c r="D3775" i="9"/>
  <c r="D4463" i="9"/>
  <c r="U4463" i="9" s="1"/>
  <c r="V4463" i="9" s="1"/>
  <c r="D5143" i="9"/>
  <c r="D3096" i="9"/>
  <c r="U3096" i="9" s="1"/>
  <c r="V3096" i="9" s="1"/>
  <c r="D3784" i="9"/>
  <c r="U3784" i="9" s="1"/>
  <c r="V3784" i="9" s="1"/>
  <c r="D4464" i="9"/>
  <c r="D5152" i="9"/>
  <c r="D5169" i="9"/>
  <c r="U5169" i="9" s="1"/>
  <c r="V5169" i="9" s="1"/>
  <c r="D5547" i="9"/>
  <c r="U5547" i="9" s="1"/>
  <c r="V5547" i="9" s="1"/>
  <c r="D1291" i="9"/>
  <c r="D1190" i="9"/>
  <c r="D351" i="9"/>
  <c r="D863" i="9"/>
  <c r="D16" i="9"/>
  <c r="D528" i="9"/>
  <c r="D1040" i="9"/>
  <c r="D185" i="9"/>
  <c r="D697" i="9"/>
  <c r="D1209" i="9"/>
  <c r="D362" i="9"/>
  <c r="D874" i="9"/>
  <c r="D1396" i="9"/>
  <c r="D1908" i="9"/>
  <c r="U1908" i="9" s="1"/>
  <c r="V1908" i="9" s="1"/>
  <c r="D2420" i="9"/>
  <c r="U2420" i="9" s="1"/>
  <c r="V2420" i="9" s="1"/>
  <c r="D1565" i="9"/>
  <c r="D2077" i="9"/>
  <c r="U2077" i="9" s="1"/>
  <c r="V2077" i="9" s="1"/>
  <c r="D2589" i="9"/>
  <c r="U2589" i="9" s="1"/>
  <c r="V2589" i="9" s="1"/>
  <c r="D1734" i="9"/>
  <c r="U1734" i="9" s="1"/>
  <c r="V1734" i="9" s="1"/>
  <c r="D2246" i="9"/>
  <c r="U2246" i="9" s="1"/>
  <c r="V2246" i="9" s="1"/>
  <c r="D1399" i="9"/>
  <c r="D1911" i="9"/>
  <c r="U1911" i="9" s="1"/>
  <c r="V1911" i="9" s="1"/>
  <c r="D2423" i="9"/>
  <c r="U2423" i="9" s="1"/>
  <c r="V2423" i="9" s="1"/>
  <c r="D1584" i="9"/>
  <c r="D2096" i="9"/>
  <c r="U2096" i="9" s="1"/>
  <c r="V2096" i="9" s="1"/>
  <c r="D2608" i="9"/>
  <c r="D1761" i="9"/>
  <c r="D2273" i="9"/>
  <c r="U2273" i="9" s="1"/>
  <c r="V2273" i="9" s="1"/>
  <c r="D1426" i="9"/>
  <c r="D1938" i="9"/>
  <c r="U1938" i="9" s="1"/>
  <c r="V1938" i="9" s="1"/>
  <c r="D2450" i="9"/>
  <c r="U2450" i="9" s="1"/>
  <c r="V2450" i="9" s="1"/>
  <c r="D2964" i="9"/>
  <c r="U2964" i="9" s="1"/>
  <c r="V2964" i="9" s="1"/>
  <c r="D3476" i="9"/>
  <c r="U3476" i="9" s="1"/>
  <c r="V3476" i="9" s="1"/>
  <c r="D3988" i="9"/>
  <c r="U3988" i="9" s="1"/>
  <c r="V3988" i="9" s="1"/>
  <c r="D4500" i="9"/>
  <c r="D3045" i="9"/>
  <c r="U3045" i="9" s="1"/>
  <c r="V3045" i="9" s="1"/>
  <c r="D3557" i="9"/>
  <c r="D4069" i="9"/>
  <c r="D4661" i="9"/>
  <c r="U4661" i="9" s="1"/>
  <c r="V4661" i="9" s="1"/>
  <c r="D5341" i="9"/>
  <c r="U5341" i="9" s="1"/>
  <c r="V5341" i="9" s="1"/>
  <c r="D3294" i="9"/>
  <c r="D3974" i="9"/>
  <c r="D4654" i="9"/>
  <c r="D5342" i="9"/>
  <c r="U5342" i="9" s="1"/>
  <c r="V5342" i="9" s="1"/>
  <c r="D3359" i="9"/>
  <c r="U3359" i="9" s="1"/>
  <c r="V3359" i="9" s="1"/>
  <c r="D4039" i="9"/>
  <c r="U4039" i="9" s="1"/>
  <c r="V4039" i="9" s="1"/>
  <c r="D4727" i="9"/>
  <c r="U4727" i="9" s="1"/>
  <c r="V4727" i="9" s="1"/>
  <c r="D5407" i="9"/>
  <c r="U5407" i="9" s="1"/>
  <c r="V5407" i="9" s="1"/>
  <c r="D3360" i="9"/>
  <c r="U3360" i="9" s="1"/>
  <c r="V3360" i="9" s="1"/>
  <c r="D4048" i="9"/>
  <c r="U4048" i="9" s="1"/>
  <c r="V4048" i="9" s="1"/>
  <c r="D4728" i="9"/>
  <c r="D2945" i="9"/>
  <c r="U2945" i="9" s="1"/>
  <c r="V2945" i="9" s="1"/>
  <c r="D1435" i="9"/>
  <c r="D211" i="9"/>
  <c r="D2611" i="9"/>
  <c r="D39" i="9"/>
  <c r="D551" i="9"/>
  <c r="D1063" i="9"/>
  <c r="D216" i="9"/>
  <c r="D728" i="9"/>
  <c r="D1240" i="9"/>
  <c r="D385" i="9"/>
  <c r="D897" i="9"/>
  <c r="D50" i="9"/>
  <c r="D562" i="9"/>
  <c r="D1074" i="9"/>
  <c r="D1596" i="9"/>
  <c r="D2108" i="9"/>
  <c r="U2108" i="9" s="1"/>
  <c r="V2108" i="9" s="1"/>
  <c r="D2620" i="9"/>
  <c r="U2620" i="9" s="1"/>
  <c r="V2620" i="9" s="1"/>
  <c r="D1765" i="9"/>
  <c r="U1765" i="9" s="1"/>
  <c r="V1765" i="9" s="1"/>
  <c r="D2277" i="9"/>
  <c r="U2277" i="9" s="1"/>
  <c r="V2277" i="9" s="1"/>
  <c r="D1422" i="9"/>
  <c r="D1934" i="9"/>
  <c r="D2446" i="9"/>
  <c r="U2446" i="9" s="1"/>
  <c r="V2446" i="9" s="1"/>
  <c r="D1599" i="9"/>
  <c r="D2111" i="9"/>
  <c r="U2111" i="9" s="1"/>
  <c r="V2111" i="9" s="1"/>
  <c r="D2623" i="9"/>
  <c r="U2623" i="9" s="1"/>
  <c r="V2623" i="9" s="1"/>
  <c r="D1784" i="9"/>
  <c r="D2296" i="9"/>
  <c r="U2296" i="9" s="1"/>
  <c r="V2296" i="9" s="1"/>
  <c r="D1449" i="9"/>
  <c r="D1961" i="9"/>
  <c r="U1961" i="9" s="1"/>
  <c r="V1961" i="9" s="1"/>
  <c r="D2473" i="9"/>
  <c r="U2473" i="9" s="1"/>
  <c r="V2473" i="9" s="1"/>
  <c r="D1626" i="9"/>
  <c r="D2138" i="9"/>
  <c r="U2138" i="9" s="1"/>
  <c r="V2138" i="9" s="1"/>
  <c r="D2650" i="9"/>
  <c r="U2650" i="9" s="1"/>
  <c r="V2650" i="9" s="1"/>
  <c r="D3164" i="9"/>
  <c r="U3164" i="9" s="1"/>
  <c r="V3164" i="9" s="1"/>
  <c r="D3676" i="9"/>
  <c r="U3676" i="9" s="1"/>
  <c r="V3676" i="9" s="1"/>
  <c r="D4188" i="9"/>
  <c r="U4188" i="9" s="1"/>
  <c r="V4188" i="9" s="1"/>
  <c r="D2733" i="9"/>
  <c r="U2733" i="9" s="1"/>
  <c r="V2733" i="9" s="1"/>
  <c r="D3245" i="9"/>
  <c r="U3245" i="9" s="1"/>
  <c r="V3245" i="9" s="1"/>
  <c r="D3757" i="9"/>
  <c r="D4269" i="9"/>
  <c r="U4269" i="9" s="1"/>
  <c r="V4269" i="9" s="1"/>
  <c r="D4933" i="9"/>
  <c r="D2878" i="9"/>
  <c r="D3558" i="9"/>
  <c r="U3558" i="9" s="1"/>
  <c r="V3558" i="9" s="1"/>
  <c r="D4246" i="9"/>
  <c r="U4246" i="9" s="1"/>
  <c r="V4246" i="9" s="1"/>
  <c r="D4926" i="9"/>
  <c r="U4926" i="9" s="1"/>
  <c r="V4926" i="9" s="1"/>
  <c r="D2943" i="9"/>
  <c r="U2943" i="9" s="1"/>
  <c r="V2943" i="9" s="1"/>
  <c r="D3631" i="9"/>
  <c r="U3631" i="9" s="1"/>
  <c r="V3631" i="9" s="1"/>
  <c r="D4311" i="9"/>
  <c r="U4311" i="9" s="1"/>
  <c r="V4311" i="9" s="1"/>
  <c r="D4991" i="9"/>
  <c r="D2952" i="9"/>
  <c r="U2952" i="9" s="1"/>
  <c r="V2952" i="9" s="1"/>
  <c r="D3632" i="9"/>
  <c r="U3632" i="9" s="1"/>
  <c r="V3632" i="9" s="1"/>
  <c r="D4312" i="9"/>
  <c r="D5000" i="9"/>
  <c r="U5000" i="9" s="1"/>
  <c r="V5000" i="9" s="1"/>
  <c r="D4273" i="9"/>
  <c r="U4273" i="9" s="1"/>
  <c r="V4273" i="9" s="1"/>
  <c r="D1067" i="9"/>
  <c r="D3042" i="9"/>
  <c r="U3042" i="9" s="1"/>
  <c r="V3042" i="9" s="1"/>
  <c r="D736" i="9"/>
  <c r="D1248" i="9"/>
  <c r="D393" i="9"/>
  <c r="D905" i="9"/>
  <c r="D58" i="9"/>
  <c r="D570" i="9"/>
  <c r="D1082" i="9"/>
  <c r="D1604" i="9"/>
  <c r="D2116" i="9"/>
  <c r="U2116" i="9" s="1"/>
  <c r="V2116" i="9" s="1"/>
  <c r="D2628" i="9"/>
  <c r="D1773" i="9"/>
  <c r="D2285" i="9"/>
  <c r="D1430" i="9"/>
  <c r="D1942" i="9"/>
  <c r="D2454" i="9"/>
  <c r="U2454" i="9" s="1"/>
  <c r="V2454" i="9" s="1"/>
  <c r="D1607" i="9"/>
  <c r="D2119" i="9"/>
  <c r="U2119" i="9" s="1"/>
  <c r="V2119" i="9" s="1"/>
  <c r="D2631" i="9"/>
  <c r="D1792" i="9"/>
  <c r="U1792" i="9" s="1"/>
  <c r="V1792" i="9" s="1"/>
  <c r="D2304" i="9"/>
  <c r="U2304" i="9" s="1"/>
  <c r="V2304" i="9" s="1"/>
  <c r="D1457" i="9"/>
  <c r="D1969" i="9"/>
  <c r="D2481" i="9"/>
  <c r="U2481" i="9" s="1"/>
  <c r="V2481" i="9" s="1"/>
  <c r="D1634" i="9"/>
  <c r="D2146" i="9"/>
  <c r="D2658" i="9"/>
  <c r="U2658" i="9" s="1"/>
  <c r="V2658" i="9" s="1"/>
  <c r="D3172" i="9"/>
  <c r="U3172" i="9" s="1"/>
  <c r="V3172" i="9" s="1"/>
  <c r="D3684" i="9"/>
  <c r="D4196" i="9"/>
  <c r="D2741" i="9"/>
  <c r="U2741" i="9" s="1"/>
  <c r="V2741" i="9" s="1"/>
  <c r="D3253" i="9"/>
  <c r="U3253" i="9" s="1"/>
  <c r="V3253" i="9" s="1"/>
  <c r="D3765" i="9"/>
  <c r="U3765" i="9" s="1"/>
  <c r="V3765" i="9" s="1"/>
  <c r="D4277" i="9"/>
  <c r="U4277" i="9" s="1"/>
  <c r="V4277" i="9" s="1"/>
  <c r="D4941" i="9"/>
  <c r="D2886" i="9"/>
  <c r="U2886" i="9" s="1"/>
  <c r="V2886" i="9" s="1"/>
  <c r="D3566" i="9"/>
  <c r="U3566" i="9" s="1"/>
  <c r="V3566" i="9" s="1"/>
  <c r="D4254" i="9"/>
  <c r="U4254" i="9" s="1"/>
  <c r="V4254" i="9" s="1"/>
  <c r="D4934" i="9"/>
  <c r="U4934" i="9" s="1"/>
  <c r="V4934" i="9" s="1"/>
  <c r="D2951" i="9"/>
  <c r="U2951" i="9" s="1"/>
  <c r="V2951" i="9" s="1"/>
  <c r="D3639" i="9"/>
  <c r="U3639" i="9" s="1"/>
  <c r="V3639" i="9" s="1"/>
  <c r="D4319" i="9"/>
  <c r="D4999" i="9"/>
  <c r="U4999" i="9" s="1"/>
  <c r="V4999" i="9" s="1"/>
  <c r="D2960" i="9"/>
  <c r="U2960" i="9" s="1"/>
  <c r="V2960" i="9" s="1"/>
  <c r="D3640" i="9"/>
  <c r="D4320" i="9"/>
  <c r="D5008" i="9"/>
  <c r="U5008" i="9" s="1"/>
  <c r="V5008" i="9" s="1"/>
  <c r="D4337" i="9"/>
  <c r="D1315" i="9"/>
  <c r="D3106" i="9"/>
  <c r="D1320" i="9"/>
  <c r="D465" i="9"/>
  <c r="D977" i="9"/>
  <c r="D130" i="9"/>
  <c r="D642" i="9"/>
  <c r="D1154" i="9"/>
  <c r="D1676" i="9"/>
  <c r="D2188" i="9"/>
  <c r="D2700" i="9"/>
  <c r="D1845" i="9"/>
  <c r="D2357" i="9"/>
  <c r="D1502" i="9"/>
  <c r="D2014" i="9"/>
  <c r="U2014" i="9" s="1"/>
  <c r="V2014" i="9" s="1"/>
  <c r="D2526" i="9"/>
  <c r="D1679" i="9"/>
  <c r="U1679" i="9" s="1"/>
  <c r="V1679" i="9" s="1"/>
  <c r="D2191" i="9"/>
  <c r="U2191" i="9" s="1"/>
  <c r="V2191" i="9" s="1"/>
  <c r="D2703" i="9"/>
  <c r="U2703" i="9" s="1"/>
  <c r="V2703" i="9" s="1"/>
  <c r="D1864" i="9"/>
  <c r="D2376" i="9"/>
  <c r="U2376" i="9" s="1"/>
  <c r="V2376" i="9" s="1"/>
  <c r="D1529" i="9"/>
  <c r="D2041" i="9"/>
  <c r="U2041" i="9" s="1"/>
  <c r="V2041" i="9" s="1"/>
  <c r="D2553" i="9"/>
  <c r="D1706" i="9"/>
  <c r="D2218" i="9"/>
  <c r="D2732" i="9"/>
  <c r="D3244" i="9"/>
  <c r="U3244" i="9" s="1"/>
  <c r="V3244" i="9" s="1"/>
  <c r="D3756" i="9"/>
  <c r="U3756" i="9" s="1"/>
  <c r="V3756" i="9" s="1"/>
  <c r="D4268" i="9"/>
  <c r="U4268" i="9" s="1"/>
  <c r="V4268" i="9" s="1"/>
  <c r="D2813" i="9"/>
  <c r="U2813" i="9" s="1"/>
  <c r="V2813" i="9" s="1"/>
  <c r="D3325" i="9"/>
  <c r="U3325" i="9" s="1"/>
  <c r="V3325" i="9" s="1"/>
  <c r="D3837" i="9"/>
  <c r="U3837" i="9" s="1"/>
  <c r="V3837" i="9" s="1"/>
  <c r="D4357" i="9"/>
  <c r="U4357" i="9" s="1"/>
  <c r="V4357" i="9" s="1"/>
  <c r="D5037" i="9"/>
  <c r="U5037" i="9" s="1"/>
  <c r="V5037" i="9" s="1"/>
  <c r="D2982" i="9"/>
  <c r="U2982" i="9" s="1"/>
  <c r="V2982" i="9" s="1"/>
  <c r="D3750" i="9"/>
  <c r="D4518" i="9"/>
  <c r="D2799" i="9"/>
  <c r="D3647" i="9"/>
  <c r="D4591" i="9"/>
  <c r="U4591" i="9" s="1"/>
  <c r="V4591" i="9" s="1"/>
  <c r="D2800" i="9"/>
  <c r="U2800" i="9" s="1"/>
  <c r="V2800" i="9" s="1"/>
  <c r="D3656" i="9"/>
  <c r="U3656" i="9" s="1"/>
  <c r="V3656" i="9" s="1"/>
  <c r="D4592" i="9"/>
  <c r="D3377" i="9"/>
  <c r="U3377" i="9" s="1"/>
  <c r="V3377" i="9" s="1"/>
  <c r="D1555" i="9"/>
  <c r="D3370" i="9"/>
  <c r="D1290" i="9"/>
  <c r="D1940" i="9"/>
  <c r="U1940" i="9" s="1"/>
  <c r="V1940" i="9" s="1"/>
  <c r="D2644" i="9"/>
  <c r="U2644" i="9" s="1"/>
  <c r="V2644" i="9" s="1"/>
  <c r="D1981" i="9"/>
  <c r="U1981" i="9" s="1"/>
  <c r="V1981" i="9" s="1"/>
  <c r="D2621" i="9"/>
  <c r="D1958" i="9"/>
  <c r="U1958" i="9" s="1"/>
  <c r="V1958" i="9" s="1"/>
  <c r="D2662" i="9"/>
  <c r="U2662" i="9" s="1"/>
  <c r="V2662" i="9" s="1"/>
  <c r="D1943" i="9"/>
  <c r="U1943" i="9" s="1"/>
  <c r="V1943" i="9" s="1"/>
  <c r="D2647" i="9"/>
  <c r="U2647" i="9" s="1"/>
  <c r="V2647" i="9" s="1"/>
  <c r="D2000" i="9"/>
  <c r="U2000" i="9" s="1"/>
  <c r="V2000" i="9" s="1"/>
  <c r="D2640" i="9"/>
  <c r="U2640" i="9" s="1"/>
  <c r="V2640" i="9" s="1"/>
  <c r="D1985" i="9"/>
  <c r="D2689" i="9"/>
  <c r="U2689" i="9" s="1"/>
  <c r="V2689" i="9" s="1"/>
  <c r="D1970" i="9"/>
  <c r="U1970" i="9" s="1"/>
  <c r="V1970" i="9" s="1"/>
  <c r="D2674" i="9"/>
  <c r="U2674" i="9" s="1"/>
  <c r="V2674" i="9" s="1"/>
  <c r="D3380" i="9"/>
  <c r="U3380" i="9" s="1"/>
  <c r="V3380" i="9" s="1"/>
  <c r="D4020" i="9"/>
  <c r="U4020" i="9" s="1"/>
  <c r="V4020" i="9" s="1"/>
  <c r="D2757" i="9"/>
  <c r="U2757" i="9" s="1"/>
  <c r="V2757" i="9" s="1"/>
  <c r="D3461" i="9"/>
  <c r="U3461" i="9" s="1"/>
  <c r="V3461" i="9" s="1"/>
  <c r="D4101" i="9"/>
  <c r="D4957" i="9"/>
  <c r="U4957" i="9" s="1"/>
  <c r="V4957" i="9" s="1"/>
  <c r="D3166" i="9"/>
  <c r="D4014" i="9"/>
  <c r="U4014" i="9" s="1"/>
  <c r="V4014" i="9" s="1"/>
  <c r="D4958" i="9"/>
  <c r="U4958" i="9" s="1"/>
  <c r="V4958" i="9" s="1"/>
  <c r="D3231" i="9"/>
  <c r="D4087" i="9"/>
  <c r="U4087" i="9" s="1"/>
  <c r="V4087" i="9" s="1"/>
  <c r="D5023" i="9"/>
  <c r="U5023" i="9" s="1"/>
  <c r="V5023" i="9" s="1"/>
  <c r="D3232" i="9"/>
  <c r="D4088" i="9"/>
  <c r="U4088" i="9" s="1"/>
  <c r="V4088" i="9" s="1"/>
  <c r="D5024" i="9"/>
  <c r="U5024" i="9" s="1"/>
  <c r="V5024" i="9" s="1"/>
  <c r="D5244" i="9"/>
  <c r="U5244" i="9" s="1"/>
  <c r="V5244" i="9" s="1"/>
  <c r="D931" i="9"/>
  <c r="D1298" i="9"/>
  <c r="D4253" i="9"/>
  <c r="U4253" i="9" s="1"/>
  <c r="V4253" i="9" s="1"/>
  <c r="D4222" i="9"/>
  <c r="D4959" i="9"/>
  <c r="U4959" i="9" s="1"/>
  <c r="V4959" i="9" s="1"/>
  <c r="D638" i="9"/>
  <c r="D1230" i="9"/>
  <c r="D567" i="9"/>
  <c r="D1239" i="9"/>
  <c r="D568" i="9"/>
  <c r="D89" i="9"/>
  <c r="D1113" i="9"/>
  <c r="D786" i="9"/>
  <c r="D2660" i="9"/>
  <c r="U2660" i="9" s="1"/>
  <c r="V2660" i="9" s="1"/>
  <c r="D1974" i="9"/>
  <c r="D2663" i="9"/>
  <c r="U2663" i="9" s="1"/>
  <c r="V2663" i="9" s="1"/>
  <c r="D2001" i="9"/>
  <c r="D2690" i="9"/>
  <c r="U2690" i="9" s="1"/>
  <c r="V2690" i="9" s="1"/>
  <c r="D2773" i="9"/>
  <c r="U2773" i="9" s="1"/>
  <c r="V2773" i="9" s="1"/>
  <c r="D4981" i="9"/>
  <c r="U4981" i="9" s="1"/>
  <c r="V4981" i="9" s="1"/>
  <c r="D4974" i="9"/>
  <c r="U4974" i="9" s="1"/>
  <c r="V4974" i="9" s="1"/>
  <c r="D3680" i="9"/>
  <c r="D2159" i="9"/>
  <c r="U2159" i="9" s="1"/>
  <c r="V2159" i="9" s="1"/>
  <c r="D1497" i="9"/>
  <c r="D2186" i="9"/>
  <c r="U2186" i="9" s="1"/>
  <c r="V2186" i="9" s="1"/>
  <c r="D4236" i="9"/>
  <c r="U4236" i="9" s="1"/>
  <c r="V4236" i="9" s="1"/>
  <c r="D4317" i="9"/>
  <c r="D4310" i="9"/>
  <c r="D5127" i="9"/>
  <c r="D1129" i="9"/>
  <c r="D802" i="9"/>
  <c r="D1357" i="9"/>
  <c r="D2038" i="9"/>
  <c r="D1376" i="9"/>
  <c r="D2065" i="9"/>
  <c r="D2756" i="9"/>
  <c r="U2756" i="9" s="1"/>
  <c r="V2756" i="9" s="1"/>
  <c r="D2837" i="9"/>
  <c r="U2837" i="9" s="1"/>
  <c r="V2837" i="9" s="1"/>
  <c r="D5069" i="9"/>
  <c r="U5069" i="9" s="1"/>
  <c r="V5069" i="9" s="1"/>
  <c r="D5062" i="9"/>
  <c r="U5062" i="9" s="1"/>
  <c r="V5062" i="9" s="1"/>
  <c r="D3856" i="9"/>
  <c r="D3710" i="9"/>
  <c r="D3935" i="9"/>
  <c r="U3935" i="9" s="1"/>
  <c r="V3935" i="9" s="1"/>
  <c r="D4147" i="9"/>
  <c r="U4147" i="9" s="1"/>
  <c r="V4147" i="9" s="1"/>
  <c r="D5150" i="9"/>
  <c r="U5150" i="9" s="1"/>
  <c r="V5150" i="9" s="1"/>
  <c r="D4024" i="9"/>
  <c r="D3863" i="9"/>
  <c r="U3863" i="9" s="1"/>
  <c r="V3863" i="9" s="1"/>
  <c r="D4543" i="9"/>
  <c r="U4543" i="9" s="1"/>
  <c r="V4543" i="9" s="1"/>
  <c r="D5231" i="9"/>
  <c r="U5231" i="9" s="1"/>
  <c r="V5231" i="9" s="1"/>
  <c r="D3184" i="9"/>
  <c r="U3184" i="9" s="1"/>
  <c r="V3184" i="9" s="1"/>
  <c r="D3864" i="9"/>
  <c r="U3864" i="9" s="1"/>
  <c r="V3864" i="9" s="1"/>
  <c r="D4552" i="9"/>
  <c r="U4552" i="9" s="1"/>
  <c r="V4552" i="9" s="1"/>
  <c r="D5328" i="9"/>
  <c r="D4924" i="9"/>
  <c r="D4610" i="9"/>
  <c r="U4610" i="9" s="1"/>
  <c r="V4610" i="9" s="1"/>
  <c r="D4627" i="9"/>
  <c r="U4627" i="9" s="1"/>
  <c r="V4627" i="9" s="1"/>
  <c r="D1254" i="9"/>
  <c r="D415" i="9"/>
  <c r="D927" i="9"/>
  <c r="D80" i="9"/>
  <c r="D592" i="9"/>
  <c r="D1104" i="9"/>
  <c r="D249" i="9"/>
  <c r="D761" i="9"/>
  <c r="D1273" i="9"/>
  <c r="D426" i="9"/>
  <c r="D938" i="9"/>
  <c r="D1460" i="9"/>
  <c r="D1972" i="9"/>
  <c r="U1972" i="9" s="1"/>
  <c r="V1972" i="9" s="1"/>
  <c r="D2484" i="9"/>
  <c r="U2484" i="9" s="1"/>
  <c r="V2484" i="9" s="1"/>
  <c r="D1629" i="9"/>
  <c r="D2141" i="9"/>
  <c r="U2141" i="9" s="1"/>
  <c r="V2141" i="9" s="1"/>
  <c r="D2653" i="9"/>
  <c r="D1798" i="9"/>
  <c r="U1798" i="9" s="1"/>
  <c r="V1798" i="9" s="1"/>
  <c r="D2310" i="9"/>
  <c r="U2310" i="9" s="1"/>
  <c r="V2310" i="9" s="1"/>
  <c r="D1463" i="9"/>
  <c r="D1975" i="9"/>
  <c r="U1975" i="9" s="1"/>
  <c r="V1975" i="9" s="1"/>
  <c r="D2487" i="9"/>
  <c r="D1648" i="9"/>
  <c r="D2160" i="9"/>
  <c r="U2160" i="9" s="1"/>
  <c r="V2160" i="9" s="1"/>
  <c r="D2672" i="9"/>
  <c r="D1825" i="9"/>
  <c r="U1825" i="9" s="1"/>
  <c r="V1825" i="9" s="1"/>
  <c r="D2337" i="9"/>
  <c r="U2337" i="9" s="1"/>
  <c r="V2337" i="9" s="1"/>
  <c r="D1490" i="9"/>
  <c r="D2002" i="9"/>
  <c r="D2514" i="9"/>
  <c r="U2514" i="9" s="1"/>
  <c r="V2514" i="9" s="1"/>
  <c r="D3028" i="9"/>
  <c r="U3028" i="9" s="1"/>
  <c r="V3028" i="9" s="1"/>
  <c r="D3540" i="9"/>
  <c r="D4052" i="9"/>
  <c r="D4564" i="9"/>
  <c r="U4564" i="9" s="1"/>
  <c r="V4564" i="9" s="1"/>
  <c r="D3109" i="9"/>
  <c r="D3621" i="9"/>
  <c r="U3621" i="9" s="1"/>
  <c r="V3621" i="9" s="1"/>
  <c r="D4133" i="9"/>
  <c r="D4749" i="9"/>
  <c r="U4749" i="9" s="1"/>
  <c r="V4749" i="9" s="1"/>
  <c r="D5429" i="9"/>
  <c r="U5429" i="9" s="1"/>
  <c r="V5429" i="9" s="1"/>
  <c r="D3374" i="9"/>
  <c r="D4062" i="9"/>
  <c r="U4062" i="9" s="1"/>
  <c r="V4062" i="9" s="1"/>
  <c r="D4742" i="9"/>
  <c r="U4742" i="9" s="1"/>
  <c r="V4742" i="9" s="1"/>
  <c r="D2759" i="9"/>
  <c r="D3447" i="9"/>
  <c r="U3447" i="9" s="1"/>
  <c r="V3447" i="9" s="1"/>
  <c r="D4127" i="9"/>
  <c r="D4807" i="9"/>
  <c r="U4807" i="9" s="1"/>
  <c r="V4807" i="9" s="1"/>
  <c r="D2768" i="9"/>
  <c r="U2768" i="9" s="1"/>
  <c r="V2768" i="9" s="1"/>
  <c r="D3448" i="9"/>
  <c r="U3448" i="9" s="1"/>
  <c r="V3448" i="9" s="1"/>
  <c r="D4128" i="9"/>
  <c r="U4128" i="9" s="1"/>
  <c r="V4128" i="9" s="1"/>
  <c r="D4816" i="9"/>
  <c r="U4816" i="9" s="1"/>
  <c r="V4816" i="9" s="1"/>
  <c r="D3185" i="9"/>
  <c r="U3185" i="9" s="1"/>
  <c r="V3185" i="9" s="1"/>
  <c r="D4235" i="9"/>
  <c r="U4235" i="9" s="1"/>
  <c r="V4235" i="9" s="1"/>
  <c r="D1883" i="9"/>
  <c r="U1883" i="9" s="1"/>
  <c r="V1883" i="9" s="1"/>
  <c r="D942" i="9"/>
  <c r="D103" i="9"/>
  <c r="D615" i="9"/>
  <c r="D1127" i="9"/>
  <c r="D280" i="9"/>
  <c r="D792" i="9"/>
  <c r="D1304" i="9"/>
  <c r="D449" i="9"/>
  <c r="D961" i="9"/>
  <c r="D114" i="9"/>
  <c r="D626" i="9"/>
  <c r="D1138" i="9"/>
  <c r="D1660" i="9"/>
  <c r="D2172" i="9"/>
  <c r="U2172" i="9" s="1"/>
  <c r="V2172" i="9" s="1"/>
  <c r="D2684" i="9"/>
  <c r="U2684" i="9" s="1"/>
  <c r="V2684" i="9" s="1"/>
  <c r="D1829" i="9"/>
  <c r="U1829" i="9" s="1"/>
  <c r="V1829" i="9" s="1"/>
  <c r="D2341" i="9"/>
  <c r="D1486" i="9"/>
  <c r="D1998" i="9"/>
  <c r="U1998" i="9" s="1"/>
  <c r="V1998" i="9" s="1"/>
  <c r="D2510" i="9"/>
  <c r="U2510" i="9" s="1"/>
  <c r="V2510" i="9" s="1"/>
  <c r="D1663" i="9"/>
  <c r="U1663" i="9" s="1"/>
  <c r="V1663" i="9" s="1"/>
  <c r="D2175" i="9"/>
  <c r="U2175" i="9" s="1"/>
  <c r="V2175" i="9" s="1"/>
  <c r="D2687" i="9"/>
  <c r="D1848" i="9"/>
  <c r="U1848" i="9" s="1"/>
  <c r="V1848" i="9" s="1"/>
  <c r="D2360" i="9"/>
  <c r="U2360" i="9" s="1"/>
  <c r="V2360" i="9" s="1"/>
  <c r="D1513" i="9"/>
  <c r="D2025" i="9"/>
  <c r="U2025" i="9" s="1"/>
  <c r="V2025" i="9" s="1"/>
  <c r="D2537" i="9"/>
  <c r="U2537" i="9" s="1"/>
  <c r="V2537" i="9" s="1"/>
  <c r="D1690" i="9"/>
  <c r="D2202" i="9"/>
  <c r="U2202" i="9" s="1"/>
  <c r="V2202" i="9" s="1"/>
  <c r="D2716" i="9"/>
  <c r="U2716" i="9" s="1"/>
  <c r="V2716" i="9" s="1"/>
  <c r="D3228" i="9"/>
  <c r="D3740" i="9"/>
  <c r="D4252" i="9"/>
  <c r="U4252" i="9" s="1"/>
  <c r="V4252" i="9" s="1"/>
  <c r="D2797" i="9"/>
  <c r="D3309" i="9"/>
  <c r="U3309" i="9" s="1"/>
  <c r="V3309" i="9" s="1"/>
  <c r="D3821" i="9"/>
  <c r="D4333" i="9"/>
  <c r="U4333" i="9" s="1"/>
  <c r="V4333" i="9" s="1"/>
  <c r="D5013" i="9"/>
  <c r="D2966" i="9"/>
  <c r="U2966" i="9" s="1"/>
  <c r="V2966" i="9" s="1"/>
  <c r="D3646" i="9"/>
  <c r="U3646" i="9" s="1"/>
  <c r="V3646" i="9" s="1"/>
  <c r="D4326" i="9"/>
  <c r="U4326" i="9" s="1"/>
  <c r="V4326" i="9" s="1"/>
  <c r="D5014" i="9"/>
  <c r="U5014" i="9" s="1"/>
  <c r="V5014" i="9" s="1"/>
  <c r="D3031" i="9"/>
  <c r="U3031" i="9" s="1"/>
  <c r="V3031" i="9" s="1"/>
  <c r="D3711" i="9"/>
  <c r="U3711" i="9" s="1"/>
  <c r="V3711" i="9" s="1"/>
  <c r="D4399" i="9"/>
  <c r="D5079" i="9"/>
  <c r="D3032" i="9"/>
  <c r="U3032" i="9" s="1"/>
  <c r="V3032" i="9" s="1"/>
  <c r="D3720" i="9"/>
  <c r="U3720" i="9" s="1"/>
  <c r="V3720" i="9" s="1"/>
  <c r="D4400" i="9"/>
  <c r="U4400" i="9" s="1"/>
  <c r="V4400" i="9" s="1"/>
  <c r="D5080" i="9"/>
  <c r="U5080" i="9" s="1"/>
  <c r="V5080" i="9" s="1"/>
  <c r="D4785" i="9"/>
  <c r="D3179" i="9"/>
  <c r="U3179" i="9" s="1"/>
  <c r="V3179" i="9" s="1"/>
  <c r="D4298" i="9"/>
  <c r="U4298" i="9" s="1"/>
  <c r="V4298" i="9" s="1"/>
  <c r="D800" i="9"/>
  <c r="D1312" i="9"/>
  <c r="D457" i="9"/>
  <c r="D969" i="9"/>
  <c r="D122" i="9"/>
  <c r="D634" i="9"/>
  <c r="D1146" i="9"/>
  <c r="D1668" i="9"/>
  <c r="U1668" i="9" s="1"/>
  <c r="V1668" i="9" s="1"/>
  <c r="D2180" i="9"/>
  <c r="U2180" i="9" s="1"/>
  <c r="V2180" i="9" s="1"/>
  <c r="D2692" i="9"/>
  <c r="U2692" i="9" s="1"/>
  <c r="V2692" i="9" s="1"/>
  <c r="D1837" i="9"/>
  <c r="D2349" i="9"/>
  <c r="U2349" i="9" s="1"/>
  <c r="V2349" i="9" s="1"/>
  <c r="D1494" i="9"/>
  <c r="D2006" i="9"/>
  <c r="D2518" i="9"/>
  <c r="D1671" i="9"/>
  <c r="D2183" i="9"/>
  <c r="D2695" i="9"/>
  <c r="D1856" i="9"/>
  <c r="U1856" i="9" s="1"/>
  <c r="V1856" i="9" s="1"/>
  <c r="D2368" i="9"/>
  <c r="U2368" i="9" s="1"/>
  <c r="V2368" i="9" s="1"/>
  <c r="D1521" i="9"/>
  <c r="D2033" i="9"/>
  <c r="D2545" i="9"/>
  <c r="U2545" i="9" s="1"/>
  <c r="V2545" i="9" s="1"/>
  <c r="D1698" i="9"/>
  <c r="D2210" i="9"/>
  <c r="D2724" i="9"/>
  <c r="U2724" i="9" s="1"/>
  <c r="V2724" i="9" s="1"/>
  <c r="D3236" i="9"/>
  <c r="U3236" i="9" s="1"/>
  <c r="V3236" i="9" s="1"/>
  <c r="D3748" i="9"/>
  <c r="U3748" i="9" s="1"/>
  <c r="V3748" i="9" s="1"/>
  <c r="D4260" i="9"/>
  <c r="D2805" i="9"/>
  <c r="U2805" i="9" s="1"/>
  <c r="V2805" i="9" s="1"/>
  <c r="D3317" i="9"/>
  <c r="U3317" i="9" s="1"/>
  <c r="V3317" i="9" s="1"/>
  <c r="D3829" i="9"/>
  <c r="U3829" i="9" s="1"/>
  <c r="V3829" i="9" s="1"/>
  <c r="D4341" i="9"/>
  <c r="U4341" i="9" s="1"/>
  <c r="V4341" i="9" s="1"/>
  <c r="D5021" i="9"/>
  <c r="D2974" i="9"/>
  <c r="D3654" i="9"/>
  <c r="D4334" i="9"/>
  <c r="U4334" i="9" s="1"/>
  <c r="V4334" i="9" s="1"/>
  <c r="D5022" i="9"/>
  <c r="U5022" i="9" s="1"/>
  <c r="V5022" i="9" s="1"/>
  <c r="D3039" i="9"/>
  <c r="D3719" i="9"/>
  <c r="U3719" i="9" s="1"/>
  <c r="V3719" i="9" s="1"/>
  <c r="D4407" i="9"/>
  <c r="U4407" i="9" s="1"/>
  <c r="V4407" i="9" s="1"/>
  <c r="D5087" i="9"/>
  <c r="U5087" i="9" s="1"/>
  <c r="V5087" i="9" s="1"/>
  <c r="D3040" i="9"/>
  <c r="U3040" i="9" s="1"/>
  <c r="V3040" i="9" s="1"/>
  <c r="D3728" i="9"/>
  <c r="U3728" i="9" s="1"/>
  <c r="V3728" i="9" s="1"/>
  <c r="D4408" i="9"/>
  <c r="U4408" i="9" s="1"/>
  <c r="V4408" i="9" s="1"/>
  <c r="D5088" i="9"/>
  <c r="U5088" i="9" s="1"/>
  <c r="V5088" i="9" s="1"/>
  <c r="D4849" i="9"/>
  <c r="U4849" i="9" s="1"/>
  <c r="V4849" i="9" s="1"/>
  <c r="D3531" i="9"/>
  <c r="U3531" i="9" s="1"/>
  <c r="V3531" i="9" s="1"/>
  <c r="D4714" i="9"/>
  <c r="U4714" i="9" s="1"/>
  <c r="V4714" i="9" s="1"/>
  <c r="D17" i="9"/>
  <c r="D529" i="9"/>
  <c r="D1041" i="9"/>
  <c r="D194" i="9"/>
  <c r="D706" i="9"/>
  <c r="D1218" i="9"/>
  <c r="D1740" i="9"/>
  <c r="U1740" i="9" s="1"/>
  <c r="V1740" i="9" s="1"/>
  <c r="D2252" i="9"/>
  <c r="U2252" i="9" s="1"/>
  <c r="V2252" i="9" s="1"/>
  <c r="D1397" i="9"/>
  <c r="D1909" i="9"/>
  <c r="U1909" i="9" s="1"/>
  <c r="V1909" i="9" s="1"/>
  <c r="D2421" i="9"/>
  <c r="U2421" i="9" s="1"/>
  <c r="V2421" i="9" s="1"/>
  <c r="D1566" i="9"/>
  <c r="D2078" i="9"/>
  <c r="U2078" i="9" s="1"/>
  <c r="V2078" i="9" s="1"/>
  <c r="D2590" i="9"/>
  <c r="D1743" i="9"/>
  <c r="U1743" i="9" s="1"/>
  <c r="V1743" i="9" s="1"/>
  <c r="D2255" i="9"/>
  <c r="U2255" i="9" s="1"/>
  <c r="V2255" i="9" s="1"/>
  <c r="D1416" i="9"/>
  <c r="D1928" i="9"/>
  <c r="U1928" i="9" s="1"/>
  <c r="V1928" i="9" s="1"/>
  <c r="D2440" i="9"/>
  <c r="U2440" i="9" s="1"/>
  <c r="V2440" i="9" s="1"/>
  <c r="D1593" i="9"/>
  <c r="D2105" i="9"/>
  <c r="D2617" i="9"/>
  <c r="U2617" i="9" s="1"/>
  <c r="V2617" i="9" s="1"/>
  <c r="D1770" i="9"/>
  <c r="D2282" i="9"/>
  <c r="U2282" i="9" s="1"/>
  <c r="V2282" i="9" s="1"/>
  <c r="D2796" i="9"/>
  <c r="U2796" i="9" s="1"/>
  <c r="V2796" i="9" s="1"/>
  <c r="D3308" i="9"/>
  <c r="U3308" i="9" s="1"/>
  <c r="V3308" i="9" s="1"/>
  <c r="D3820" i="9"/>
  <c r="U3820" i="9" s="1"/>
  <c r="V3820" i="9" s="1"/>
  <c r="D4332" i="9"/>
  <c r="U4332" i="9" s="1"/>
  <c r="V4332" i="9" s="1"/>
  <c r="D2877" i="9"/>
  <c r="U2877" i="9" s="1"/>
  <c r="V2877" i="9" s="1"/>
  <c r="D3389" i="9"/>
  <c r="U3389" i="9" s="1"/>
  <c r="V3389" i="9" s="1"/>
  <c r="D3901" i="9"/>
  <c r="D4437" i="9"/>
  <c r="U4437" i="9" s="1"/>
  <c r="V4437" i="9" s="1"/>
  <c r="D5125" i="9"/>
  <c r="D3070" i="9"/>
  <c r="U3070" i="9" s="1"/>
  <c r="V3070" i="9" s="1"/>
  <c r="D3838" i="9"/>
  <c r="U3838" i="9" s="1"/>
  <c r="V3838" i="9" s="1"/>
  <c r="D4606" i="9"/>
  <c r="D2879" i="9"/>
  <c r="D3823" i="9"/>
  <c r="U3823" i="9" s="1"/>
  <c r="V3823" i="9" s="1"/>
  <c r="D4671" i="9"/>
  <c r="D2888" i="9"/>
  <c r="U2888" i="9" s="1"/>
  <c r="V2888" i="9" s="1"/>
  <c r="D3824" i="9"/>
  <c r="U3824" i="9" s="1"/>
  <c r="V3824" i="9" s="1"/>
  <c r="D4680" i="9"/>
  <c r="U4680" i="9" s="1"/>
  <c r="V4680" i="9" s="1"/>
  <c r="D3889" i="9"/>
  <c r="U3889" i="9" s="1"/>
  <c r="V3889" i="9" s="1"/>
  <c r="D5543" i="9"/>
  <c r="U5543" i="9" s="1"/>
  <c r="V5543" i="9" s="1"/>
  <c r="D4115" i="9"/>
  <c r="D1364" i="9"/>
  <c r="D2068" i="9"/>
  <c r="U2068" i="9" s="1"/>
  <c r="V2068" i="9" s="1"/>
  <c r="D2708" i="9"/>
  <c r="U2708" i="9" s="1"/>
  <c r="V2708" i="9" s="1"/>
  <c r="D2045" i="9"/>
  <c r="U2045" i="9" s="1"/>
  <c r="V2045" i="9" s="1"/>
  <c r="D1382" i="9"/>
  <c r="D2022" i="9"/>
  <c r="D1367" i="9"/>
  <c r="D2071" i="9"/>
  <c r="U2071" i="9" s="1"/>
  <c r="V2071" i="9" s="1"/>
  <c r="D2711" i="9"/>
  <c r="D2064" i="9"/>
  <c r="U2064" i="9" s="1"/>
  <c r="V2064" i="9" s="1"/>
  <c r="D1409" i="9"/>
  <c r="D2049" i="9"/>
  <c r="U2049" i="9" s="1"/>
  <c r="V2049" i="9" s="1"/>
  <c r="D1394" i="9"/>
  <c r="D2098" i="9"/>
  <c r="U2098" i="9" s="1"/>
  <c r="V2098" i="9" s="1"/>
  <c r="D2740" i="9"/>
  <c r="U2740" i="9" s="1"/>
  <c r="V2740" i="9" s="1"/>
  <c r="D3444" i="9"/>
  <c r="U3444" i="9" s="1"/>
  <c r="V3444" i="9" s="1"/>
  <c r="D4148" i="9"/>
  <c r="D2821" i="9"/>
  <c r="U2821" i="9" s="1"/>
  <c r="V2821" i="9" s="1"/>
  <c r="D3525" i="9"/>
  <c r="D4229" i="9"/>
  <c r="U4229" i="9" s="1"/>
  <c r="V4229" i="9" s="1"/>
  <c r="D5045" i="9"/>
  <c r="U5045" i="9" s="1"/>
  <c r="V5045" i="9" s="1"/>
  <c r="D3246" i="9"/>
  <c r="U3246" i="9" s="1"/>
  <c r="V3246" i="9" s="1"/>
  <c r="D4190" i="9"/>
  <c r="U4190" i="9" s="1"/>
  <c r="V4190" i="9" s="1"/>
  <c r="D5038" i="9"/>
  <c r="U5038" i="9" s="1"/>
  <c r="V5038" i="9" s="1"/>
  <c r="D3319" i="9"/>
  <c r="U3319" i="9" s="1"/>
  <c r="V3319" i="9" s="1"/>
  <c r="D4255" i="9"/>
  <c r="U4255" i="9" s="1"/>
  <c r="V4255" i="9" s="1"/>
  <c r="D5111" i="9"/>
  <c r="U5111" i="9" s="1"/>
  <c r="V5111" i="9" s="1"/>
  <c r="D3320" i="9"/>
  <c r="D4256" i="9"/>
  <c r="U4256" i="9" s="1"/>
  <c r="V4256" i="9" s="1"/>
  <c r="D5112" i="9"/>
  <c r="U5112" i="9" s="1"/>
  <c r="V5112" i="9" s="1"/>
  <c r="D5386" i="9"/>
  <c r="U5386" i="9" s="1"/>
  <c r="V5386" i="9" s="1"/>
  <c r="D5536" i="9"/>
  <c r="U5536" i="9" s="1"/>
  <c r="V5536" i="9" s="1"/>
  <c r="D1372" i="9"/>
  <c r="D625" i="9"/>
  <c r="D1242" i="9"/>
  <c r="D2614" i="9"/>
  <c r="U2614" i="9" s="1"/>
  <c r="V2614" i="9" s="1"/>
  <c r="D3332" i="9"/>
  <c r="D334" i="9"/>
  <c r="D926" i="9"/>
  <c r="D503" i="9"/>
  <c r="D48" i="9"/>
  <c r="D1024" i="9"/>
  <c r="D1001" i="9"/>
  <c r="D2348" i="9"/>
  <c r="D2607" i="9"/>
  <c r="U2607" i="9" s="1"/>
  <c r="V2607" i="9" s="1"/>
  <c r="D3613" i="9"/>
  <c r="U3613" i="9" s="1"/>
  <c r="V3613" i="9" s="1"/>
  <c r="D1173" i="9"/>
  <c r="D1078" i="9"/>
  <c r="D64" i="9"/>
  <c r="D1208" i="9"/>
  <c r="D146" i="9"/>
  <c r="D2069" i="9"/>
  <c r="U2069" i="9" s="1"/>
  <c r="V2069" i="9" s="1"/>
  <c r="D1361" i="9"/>
  <c r="D149" i="9"/>
  <c r="D981" i="9"/>
  <c r="D598" i="9"/>
  <c r="D1087" i="9"/>
  <c r="D300" i="9"/>
  <c r="D812" i="9"/>
  <c r="D1324" i="9"/>
  <c r="D477" i="9"/>
  <c r="D989" i="9"/>
  <c r="D158" i="9"/>
  <c r="D694" i="9"/>
  <c r="D183" i="9"/>
  <c r="D1095" i="9"/>
  <c r="D648" i="9"/>
  <c r="D537" i="9"/>
  <c r="D994" i="9"/>
  <c r="D2302" i="9"/>
  <c r="U2302" i="9" s="1"/>
  <c r="V2302" i="9" s="1"/>
  <c r="D2764" i="9"/>
  <c r="U2764" i="9" s="1"/>
  <c r="V2764" i="9" s="1"/>
  <c r="D544" i="9"/>
  <c r="D369" i="9"/>
  <c r="D714" i="9"/>
  <c r="D1846" i="9"/>
  <c r="U1846" i="9" s="1"/>
  <c r="V1846" i="9" s="1"/>
  <c r="D1794" i="9"/>
  <c r="U1794" i="9" s="1"/>
  <c r="V1794" i="9" s="1"/>
  <c r="D174" i="9"/>
  <c r="D718" i="9"/>
  <c r="D207" i="9"/>
  <c r="D1111" i="9"/>
  <c r="D696" i="9"/>
  <c r="D561" i="9"/>
  <c r="D1106" i="9"/>
  <c r="D2430" i="9"/>
  <c r="D3020" i="9"/>
  <c r="D502" i="9"/>
  <c r="D753" i="9"/>
  <c r="D1813" i="9"/>
  <c r="U1813" i="9" s="1"/>
  <c r="V1813" i="9" s="1"/>
  <c r="D1689" i="9"/>
  <c r="U1689" i="9" s="1"/>
  <c r="V1689" i="9" s="1"/>
  <c r="D1185" i="9"/>
  <c r="D866" i="9"/>
  <c r="D1429" i="9"/>
  <c r="D2110" i="9"/>
  <c r="D1448" i="9"/>
  <c r="D2137" i="9"/>
  <c r="U2137" i="9" s="1"/>
  <c r="V2137" i="9" s="1"/>
  <c r="D2828" i="9"/>
  <c r="D2909" i="9"/>
  <c r="U2909" i="9" s="1"/>
  <c r="V2909" i="9" s="1"/>
  <c r="D5165" i="9"/>
  <c r="U5165" i="9" s="1"/>
  <c r="V5165" i="9" s="1"/>
  <c r="D5158" i="9"/>
  <c r="U5158" i="9" s="1"/>
  <c r="V5158" i="9" s="1"/>
  <c r="D4112" i="9"/>
  <c r="U4112" i="9" s="1"/>
  <c r="V4112" i="9" s="1"/>
  <c r="D814" i="9"/>
  <c r="D119" i="9"/>
  <c r="D791" i="9"/>
  <c r="D120" i="9"/>
  <c r="D840" i="9"/>
  <c r="D425" i="9"/>
  <c r="D90" i="9"/>
  <c r="D1306" i="9"/>
  <c r="D1997" i="9"/>
  <c r="D2678" i="9"/>
  <c r="D2016" i="9"/>
  <c r="D2705" i="9"/>
  <c r="U2705" i="9" s="1"/>
  <c r="V2705" i="9" s="1"/>
  <c r="D3396" i="9"/>
  <c r="U3396" i="9" s="1"/>
  <c r="V3396" i="9" s="1"/>
  <c r="D3477" i="9"/>
  <c r="U3477" i="9" s="1"/>
  <c r="V3477" i="9" s="1"/>
  <c r="D3182" i="9"/>
  <c r="U3182" i="9" s="1"/>
  <c r="V3182" i="9" s="1"/>
  <c r="D3255" i="9"/>
  <c r="U3255" i="9" s="1"/>
  <c r="V3255" i="9" s="1"/>
  <c r="D3569" i="9"/>
  <c r="U3569" i="9" s="1"/>
  <c r="V3569" i="9" s="1"/>
  <c r="D2378" i="9"/>
  <c r="U2378" i="9" s="1"/>
  <c r="V2378" i="9" s="1"/>
  <c r="D4428" i="9"/>
  <c r="U4428" i="9" s="1"/>
  <c r="V4428" i="9" s="1"/>
  <c r="D4565" i="9"/>
  <c r="D4566" i="9"/>
  <c r="U4566" i="9" s="1"/>
  <c r="V4566" i="9" s="1"/>
  <c r="D2912" i="9"/>
  <c r="U2912" i="9" s="1"/>
  <c r="V2912" i="9" s="1"/>
  <c r="D702" i="9"/>
  <c r="D1310" i="9"/>
  <c r="D647" i="9"/>
  <c r="D1335" i="9"/>
  <c r="D680" i="9"/>
  <c r="D217" i="9"/>
  <c r="D1241" i="9"/>
  <c r="D930" i="9"/>
  <c r="D1549" i="9"/>
  <c r="D2230" i="9"/>
  <c r="U2230" i="9" s="1"/>
  <c r="V2230" i="9" s="1"/>
  <c r="D1568" i="9"/>
  <c r="D2257" i="9"/>
  <c r="U2257" i="9" s="1"/>
  <c r="V2257" i="9" s="1"/>
  <c r="D2948" i="9"/>
  <c r="U2948" i="9" s="1"/>
  <c r="V2948" i="9" s="1"/>
  <c r="D3029" i="9"/>
  <c r="D5325" i="9"/>
  <c r="U5325" i="9" s="1"/>
  <c r="V5325" i="9" s="1"/>
  <c r="D5318" i="9"/>
  <c r="U5318" i="9" s="1"/>
  <c r="V5318" i="9" s="1"/>
  <c r="D4368" i="9"/>
  <c r="U4368" i="9" s="1"/>
  <c r="V4368" i="9" s="1"/>
  <c r="D2415" i="9"/>
  <c r="D1753" i="9"/>
  <c r="U1753" i="9" s="1"/>
  <c r="V1753" i="9" s="1"/>
  <c r="D2442" i="9"/>
  <c r="U2442" i="9" s="1"/>
  <c r="V2442" i="9" s="1"/>
  <c r="D4492" i="9"/>
  <c r="U4492" i="9" s="1"/>
  <c r="V4492" i="9" s="1"/>
  <c r="D4653" i="9"/>
  <c r="D4646" i="9"/>
  <c r="U4646" i="9" s="1"/>
  <c r="V4646" i="9" s="1"/>
  <c r="D3088" i="9"/>
  <c r="U3088" i="9" s="1"/>
  <c r="V3088" i="9" s="1"/>
  <c r="D1257" i="9"/>
  <c r="D986" i="9"/>
  <c r="D1613" i="9"/>
  <c r="D2294" i="9"/>
  <c r="D1632" i="9"/>
  <c r="D2321" i="9"/>
  <c r="U2321" i="9" s="1"/>
  <c r="V2321" i="9" s="1"/>
  <c r="D3012" i="9"/>
  <c r="U3012" i="9" s="1"/>
  <c r="V3012" i="9" s="1"/>
  <c r="D3093" i="9"/>
  <c r="U3093" i="9" s="1"/>
  <c r="V3093" i="9" s="1"/>
  <c r="D5405" i="9"/>
  <c r="D2743" i="9"/>
  <c r="U2743" i="9" s="1"/>
  <c r="V2743" i="9" s="1"/>
  <c r="D4536" i="9"/>
  <c r="U4536" i="9" s="1"/>
  <c r="V4536" i="9" s="1"/>
  <c r="D4054" i="9"/>
  <c r="D4615" i="9"/>
  <c r="U4615" i="9" s="1"/>
  <c r="V4615" i="9" s="1"/>
  <c r="D4130" i="9"/>
  <c r="D2823" i="9"/>
  <c r="U2823" i="9" s="1"/>
  <c r="V2823" i="9" s="1"/>
  <c r="D4704" i="9"/>
  <c r="D3951" i="9"/>
  <c r="D4631" i="9"/>
  <c r="D5311" i="9"/>
  <c r="U5311" i="9" s="1"/>
  <c r="V5311" i="9" s="1"/>
  <c r="D3272" i="9"/>
  <c r="U3272" i="9" s="1"/>
  <c r="V3272" i="9" s="1"/>
  <c r="D3952" i="9"/>
  <c r="D4632" i="9"/>
  <c r="U4632" i="9" s="1"/>
  <c r="V4632" i="9" s="1"/>
  <c r="D2753" i="9"/>
  <c r="D5436" i="9"/>
  <c r="D4555" i="9"/>
  <c r="U4555" i="9" s="1"/>
  <c r="V4555" i="9" s="1"/>
  <c r="D4650" i="9"/>
  <c r="U4650" i="9" s="1"/>
  <c r="V4650" i="9" s="1"/>
  <c r="D1318" i="9"/>
  <c r="D479" i="9"/>
  <c r="D991" i="9"/>
  <c r="D144" i="9"/>
  <c r="D656" i="9"/>
  <c r="D1168" i="9"/>
  <c r="D313" i="9"/>
  <c r="D825" i="9"/>
  <c r="D1337" i="9"/>
  <c r="D490" i="9"/>
  <c r="D1002" i="9"/>
  <c r="D1524" i="9"/>
  <c r="D2036" i="9"/>
  <c r="D2548" i="9"/>
  <c r="U2548" i="9" s="1"/>
  <c r="V2548" i="9" s="1"/>
  <c r="D1693" i="9"/>
  <c r="U1693" i="9" s="1"/>
  <c r="V1693" i="9" s="1"/>
  <c r="D2205" i="9"/>
  <c r="U2205" i="9" s="1"/>
  <c r="V2205" i="9" s="1"/>
  <c r="D1350" i="9"/>
  <c r="D1862" i="9"/>
  <c r="U1862" i="9" s="1"/>
  <c r="V1862" i="9" s="1"/>
  <c r="D2374" i="9"/>
  <c r="D1527" i="9"/>
  <c r="D2039" i="9"/>
  <c r="D2551" i="9"/>
  <c r="U2551" i="9" s="1"/>
  <c r="V2551" i="9" s="1"/>
  <c r="D1712" i="9"/>
  <c r="U1712" i="9" s="1"/>
  <c r="V1712" i="9" s="1"/>
  <c r="D2224" i="9"/>
  <c r="U2224" i="9" s="1"/>
  <c r="V2224" i="9" s="1"/>
  <c r="D1377" i="9"/>
  <c r="D1889" i="9"/>
  <c r="U1889" i="9" s="1"/>
  <c r="V1889" i="9" s="1"/>
  <c r="D2401" i="9"/>
  <c r="U2401" i="9" s="1"/>
  <c r="V2401" i="9" s="1"/>
  <c r="D1554" i="9"/>
  <c r="D2066" i="9"/>
  <c r="U2066" i="9" s="1"/>
  <c r="V2066" i="9" s="1"/>
  <c r="D2578" i="9"/>
  <c r="U2578" i="9" s="1"/>
  <c r="V2578" i="9" s="1"/>
  <c r="D3092" i="9"/>
  <c r="U3092" i="9" s="1"/>
  <c r="V3092" i="9" s="1"/>
  <c r="D3604" i="9"/>
  <c r="U3604" i="9" s="1"/>
  <c r="V3604" i="9" s="1"/>
  <c r="D4116" i="9"/>
  <c r="U4116" i="9" s="1"/>
  <c r="V4116" i="9" s="1"/>
  <c r="D4628" i="9"/>
  <c r="D3173" i="9"/>
  <c r="U3173" i="9" s="1"/>
  <c r="V3173" i="9" s="1"/>
  <c r="D3685" i="9"/>
  <c r="D4197" i="9"/>
  <c r="U4197" i="9" s="1"/>
  <c r="V4197" i="9" s="1"/>
  <c r="D4829" i="9"/>
  <c r="U4829" i="9" s="1"/>
  <c r="V4829" i="9" s="1"/>
  <c r="D2782" i="9"/>
  <c r="U2782" i="9" s="1"/>
  <c r="V2782" i="9" s="1"/>
  <c r="D3462" i="9"/>
  <c r="U3462" i="9" s="1"/>
  <c r="V3462" i="9" s="1"/>
  <c r="D4142" i="9"/>
  <c r="U4142" i="9" s="1"/>
  <c r="V4142" i="9" s="1"/>
  <c r="D4830" i="9"/>
  <c r="U4830" i="9" s="1"/>
  <c r="V4830" i="9" s="1"/>
  <c r="D2847" i="9"/>
  <c r="D3527" i="9"/>
  <c r="U3527" i="9" s="1"/>
  <c r="V3527" i="9" s="1"/>
  <c r="D4215" i="9"/>
  <c r="D4895" i="9"/>
  <c r="D2848" i="9"/>
  <c r="U2848" i="9" s="1"/>
  <c r="V2848" i="9" s="1"/>
  <c r="D3536" i="9"/>
  <c r="D4216" i="9"/>
  <c r="D4896" i="9"/>
  <c r="D3697" i="9"/>
  <c r="U3697" i="9" s="1"/>
  <c r="V3697" i="9" s="1"/>
  <c r="D4410" i="9"/>
  <c r="U4410" i="9" s="1"/>
  <c r="V4410" i="9" s="1"/>
  <c r="D4475" i="9"/>
  <c r="D1006" i="9"/>
  <c r="D167" i="9"/>
  <c r="D679" i="9"/>
  <c r="D1191" i="9"/>
  <c r="D344" i="9"/>
  <c r="D856" i="9"/>
  <c r="D4" i="9"/>
  <c r="U4" i="9" s="1"/>
  <c r="V4" i="9" s="1"/>
  <c r="AU6" i="2" s="1"/>
  <c r="D513" i="9"/>
  <c r="D1025" i="9"/>
  <c r="D178" i="9"/>
  <c r="D690" i="9"/>
  <c r="D1202" i="9"/>
  <c r="D1724" i="9"/>
  <c r="U1724" i="9" s="1"/>
  <c r="V1724" i="9" s="1"/>
  <c r="D2236" i="9"/>
  <c r="U2236" i="9" s="1"/>
  <c r="V2236" i="9" s="1"/>
  <c r="D1381" i="9"/>
  <c r="D1893" i="9"/>
  <c r="U1893" i="9" s="1"/>
  <c r="V1893" i="9" s="1"/>
  <c r="D2405" i="9"/>
  <c r="U2405" i="9" s="1"/>
  <c r="V2405" i="9" s="1"/>
  <c r="D1550" i="9"/>
  <c r="D2062" i="9"/>
  <c r="U2062" i="9" s="1"/>
  <c r="V2062" i="9" s="1"/>
  <c r="D2574" i="9"/>
  <c r="U2574" i="9" s="1"/>
  <c r="V2574" i="9" s="1"/>
  <c r="D1727" i="9"/>
  <c r="U1727" i="9" s="1"/>
  <c r="V1727" i="9" s="1"/>
  <c r="D2239" i="9"/>
  <c r="U2239" i="9" s="1"/>
  <c r="V2239" i="9" s="1"/>
  <c r="D1400" i="9"/>
  <c r="D1912" i="9"/>
  <c r="U1912" i="9" s="1"/>
  <c r="V1912" i="9" s="1"/>
  <c r="D2424" i="9"/>
  <c r="D1577" i="9"/>
  <c r="D2089" i="9"/>
  <c r="D2601" i="9"/>
  <c r="D1754" i="9"/>
  <c r="U1754" i="9" s="1"/>
  <c r="V1754" i="9" s="1"/>
  <c r="D2266" i="9"/>
  <c r="U2266" i="9" s="1"/>
  <c r="V2266" i="9" s="1"/>
  <c r="D2780" i="9"/>
  <c r="D3292" i="9"/>
  <c r="U3292" i="9" s="1"/>
  <c r="V3292" i="9" s="1"/>
  <c r="D3804" i="9"/>
  <c r="U3804" i="9" s="1"/>
  <c r="V3804" i="9" s="1"/>
  <c r="D4316" i="9"/>
  <c r="U4316" i="9" s="1"/>
  <c r="V4316" i="9" s="1"/>
  <c r="D2861" i="9"/>
  <c r="U2861" i="9" s="1"/>
  <c r="V2861" i="9" s="1"/>
  <c r="D3373" i="9"/>
  <c r="U3373" i="9" s="1"/>
  <c r="V3373" i="9" s="1"/>
  <c r="D3885" i="9"/>
  <c r="U3885" i="9" s="1"/>
  <c r="V3885" i="9" s="1"/>
  <c r="D4421" i="9"/>
  <c r="U4421" i="9" s="1"/>
  <c r="V4421" i="9" s="1"/>
  <c r="D5101" i="9"/>
  <c r="U5101" i="9" s="1"/>
  <c r="V5101" i="9" s="1"/>
  <c r="D3046" i="9"/>
  <c r="D3734" i="9"/>
  <c r="U3734" i="9" s="1"/>
  <c r="V3734" i="9" s="1"/>
  <c r="D4414" i="9"/>
  <c r="U4414" i="9" s="1"/>
  <c r="V4414" i="9" s="1"/>
  <c r="D5094" i="9"/>
  <c r="U5094" i="9" s="1"/>
  <c r="V5094" i="9" s="1"/>
  <c r="D3119" i="9"/>
  <c r="D3799" i="9"/>
  <c r="U3799" i="9" s="1"/>
  <c r="V3799" i="9" s="1"/>
  <c r="D4479" i="9"/>
  <c r="U4479" i="9" s="1"/>
  <c r="V4479" i="9" s="1"/>
  <c r="D5167" i="9"/>
  <c r="D3120" i="9"/>
  <c r="U3120" i="9" s="1"/>
  <c r="V3120" i="9" s="1"/>
  <c r="D3800" i="9"/>
  <c r="U3800" i="9" s="1"/>
  <c r="V3800" i="9" s="1"/>
  <c r="D4488" i="9"/>
  <c r="U4488" i="9" s="1"/>
  <c r="V4488" i="9" s="1"/>
  <c r="D5200" i="9"/>
  <c r="D5297" i="9"/>
  <c r="U5297" i="9" s="1"/>
  <c r="V5297" i="9" s="1"/>
  <c r="D5502" i="9"/>
  <c r="D1875" i="9"/>
  <c r="D864" i="9"/>
  <c r="D9" i="9"/>
  <c r="D521" i="9"/>
  <c r="D1033" i="9"/>
  <c r="D186" i="9"/>
  <c r="D698" i="9"/>
  <c r="D1210" i="9"/>
  <c r="D1732" i="9"/>
  <c r="U1732" i="9" s="1"/>
  <c r="V1732" i="9" s="1"/>
  <c r="D2244" i="9"/>
  <c r="D1389" i="9"/>
  <c r="D1901" i="9"/>
  <c r="U1901" i="9" s="1"/>
  <c r="V1901" i="9" s="1"/>
  <c r="D2413" i="9"/>
  <c r="U2413" i="9" s="1"/>
  <c r="V2413" i="9" s="1"/>
  <c r="D1558" i="9"/>
  <c r="D2070" i="9"/>
  <c r="D2582" i="9"/>
  <c r="U2582" i="9" s="1"/>
  <c r="V2582" i="9" s="1"/>
  <c r="D1735" i="9"/>
  <c r="U1735" i="9" s="1"/>
  <c r="V1735" i="9" s="1"/>
  <c r="D2247" i="9"/>
  <c r="U2247" i="9" s="1"/>
  <c r="V2247" i="9" s="1"/>
  <c r="D1408" i="9"/>
  <c r="D1920" i="9"/>
  <c r="U1920" i="9" s="1"/>
  <c r="V1920" i="9" s="1"/>
  <c r="D2432" i="9"/>
  <c r="D1585" i="9"/>
  <c r="D2097" i="9"/>
  <c r="U2097" i="9" s="1"/>
  <c r="V2097" i="9" s="1"/>
  <c r="D2609" i="9"/>
  <c r="U2609" i="9" s="1"/>
  <c r="V2609" i="9" s="1"/>
  <c r="D1762" i="9"/>
  <c r="D2274" i="9"/>
  <c r="U2274" i="9" s="1"/>
  <c r="V2274" i="9" s="1"/>
  <c r="D2788" i="9"/>
  <c r="D3300" i="9"/>
  <c r="U3300" i="9" s="1"/>
  <c r="V3300" i="9" s="1"/>
  <c r="D3812" i="9"/>
  <c r="U3812" i="9" s="1"/>
  <c r="V3812" i="9" s="1"/>
  <c r="D4324" i="9"/>
  <c r="D2869" i="9"/>
  <c r="U2869" i="9" s="1"/>
  <c r="V2869" i="9" s="1"/>
  <c r="D3381" i="9"/>
  <c r="U3381" i="9" s="1"/>
  <c r="V3381" i="9" s="1"/>
  <c r="D3893" i="9"/>
  <c r="D4429" i="9"/>
  <c r="D5109" i="9"/>
  <c r="D3054" i="9"/>
  <c r="U3054" i="9" s="1"/>
  <c r="V3054" i="9" s="1"/>
  <c r="D3742" i="9"/>
  <c r="U3742" i="9" s="1"/>
  <c r="V3742" i="9" s="1"/>
  <c r="D4422" i="9"/>
  <c r="D5102" i="9"/>
  <c r="D3127" i="9"/>
  <c r="U3127" i="9" s="1"/>
  <c r="V3127" i="9" s="1"/>
  <c r="D3807" i="9"/>
  <c r="U3807" i="9" s="1"/>
  <c r="V3807" i="9" s="1"/>
  <c r="D4487" i="9"/>
  <c r="U4487" i="9" s="1"/>
  <c r="V4487" i="9" s="1"/>
  <c r="D5175" i="9"/>
  <c r="U5175" i="9" s="1"/>
  <c r="V5175" i="9" s="1"/>
  <c r="D3128" i="9"/>
  <c r="U3128" i="9" s="1"/>
  <c r="V3128" i="9" s="1"/>
  <c r="D3808" i="9"/>
  <c r="U3808" i="9" s="1"/>
  <c r="V3808" i="9" s="1"/>
  <c r="D4496" i="9"/>
  <c r="D5216" i="9"/>
  <c r="U5216" i="9" s="1"/>
  <c r="V5216" i="9" s="1"/>
  <c r="D5361" i="9"/>
  <c r="U5361" i="9" s="1"/>
  <c r="V5361" i="9" s="1"/>
  <c r="D5463" i="9"/>
  <c r="D2227" i="9"/>
  <c r="U2227" i="9" s="1"/>
  <c r="V2227" i="9" s="1"/>
  <c r="D81" i="9"/>
  <c r="D593" i="9"/>
  <c r="D1105" i="9"/>
  <c r="D258" i="9"/>
  <c r="D770" i="9"/>
  <c r="D1282" i="9"/>
  <c r="D1804" i="9"/>
  <c r="D2316" i="9"/>
  <c r="U2316" i="9" s="1"/>
  <c r="V2316" i="9" s="1"/>
  <c r="D1461" i="9"/>
  <c r="D1973" i="9"/>
  <c r="U1973" i="9" s="1"/>
  <c r="V1973" i="9" s="1"/>
  <c r="D2485" i="9"/>
  <c r="U2485" i="9" s="1"/>
  <c r="V2485" i="9" s="1"/>
  <c r="D1630" i="9"/>
  <c r="D2142" i="9"/>
  <c r="U2142" i="9" s="1"/>
  <c r="V2142" i="9" s="1"/>
  <c r="D2654" i="9"/>
  <c r="U2654" i="9" s="1"/>
  <c r="V2654" i="9" s="1"/>
  <c r="D1807" i="9"/>
  <c r="U1807" i="9" s="1"/>
  <c r="V1807" i="9" s="1"/>
  <c r="D2319" i="9"/>
  <c r="D1480" i="9"/>
  <c r="D1992" i="9"/>
  <c r="D2504" i="9"/>
  <c r="D1657" i="9"/>
  <c r="D2169" i="9"/>
  <c r="U2169" i="9" s="1"/>
  <c r="V2169" i="9" s="1"/>
  <c r="D2681" i="9"/>
  <c r="U2681" i="9" s="1"/>
  <c r="V2681" i="9" s="1"/>
  <c r="D1834" i="9"/>
  <c r="U1834" i="9" s="1"/>
  <c r="V1834" i="9" s="1"/>
  <c r="D2346" i="9"/>
  <c r="U2346" i="9" s="1"/>
  <c r="V2346" i="9" s="1"/>
  <c r="D2860" i="9"/>
  <c r="D3372" i="9"/>
  <c r="U3372" i="9" s="1"/>
  <c r="V3372" i="9" s="1"/>
  <c r="D3884" i="9"/>
  <c r="U3884" i="9" s="1"/>
  <c r="V3884" i="9" s="1"/>
  <c r="D4396" i="9"/>
  <c r="U4396" i="9" s="1"/>
  <c r="V4396" i="9" s="1"/>
  <c r="D2941" i="9"/>
  <c r="U2941" i="9" s="1"/>
  <c r="V2941" i="9" s="1"/>
  <c r="D3453" i="9"/>
  <c r="U3453" i="9" s="1"/>
  <c r="V3453" i="9" s="1"/>
  <c r="D3965" i="9"/>
  <c r="D4525" i="9"/>
  <c r="D5205" i="9"/>
  <c r="D3158" i="9"/>
  <c r="U3158" i="9" s="1"/>
  <c r="V3158" i="9" s="1"/>
  <c r="D3926" i="9"/>
  <c r="U3926" i="9" s="1"/>
  <c r="V3926" i="9" s="1"/>
  <c r="D4774" i="9"/>
  <c r="D2967" i="9"/>
  <c r="D3903" i="9"/>
  <c r="U3903" i="9" s="1"/>
  <c r="V3903" i="9" s="1"/>
  <c r="D4847" i="9"/>
  <c r="D2968" i="9"/>
  <c r="U2968" i="9" s="1"/>
  <c r="V2968" i="9" s="1"/>
  <c r="D3912" i="9"/>
  <c r="D4848" i="9"/>
  <c r="D4401" i="9"/>
  <c r="D3067" i="9"/>
  <c r="U3067" i="9" s="1"/>
  <c r="V3067" i="9" s="1"/>
  <c r="D778" i="9"/>
  <c r="D1428" i="9"/>
  <c r="D2132" i="9"/>
  <c r="U2132" i="9" s="1"/>
  <c r="V2132" i="9" s="1"/>
  <c r="D1469" i="9"/>
  <c r="D2109" i="9"/>
  <c r="U2109" i="9" s="1"/>
  <c r="V2109" i="9" s="1"/>
  <c r="D1446" i="9"/>
  <c r="D2150" i="9"/>
  <c r="U2150" i="9" s="1"/>
  <c r="V2150" i="9" s="1"/>
  <c r="D1431" i="9"/>
  <c r="D2135" i="9"/>
  <c r="U2135" i="9" s="1"/>
  <c r="V2135" i="9" s="1"/>
  <c r="D1488" i="9"/>
  <c r="D2128" i="9"/>
  <c r="U2128" i="9" s="1"/>
  <c r="V2128" i="9" s="1"/>
  <c r="D1473" i="9"/>
  <c r="D2177" i="9"/>
  <c r="U2177" i="9" s="1"/>
  <c r="V2177" i="9" s="1"/>
  <c r="D1458" i="9"/>
  <c r="D2162" i="9"/>
  <c r="D2868" i="9"/>
  <c r="U2868" i="9" s="1"/>
  <c r="V2868" i="9" s="1"/>
  <c r="D3508" i="9"/>
  <c r="U3508" i="9" s="1"/>
  <c r="V3508" i="9" s="1"/>
  <c r="D4212" i="9"/>
  <c r="U4212" i="9" s="1"/>
  <c r="V4212" i="9" s="1"/>
  <c r="D2949" i="9"/>
  <c r="U2949" i="9" s="1"/>
  <c r="V2949" i="9" s="1"/>
  <c r="D3589" i="9"/>
  <c r="U3589" i="9" s="1"/>
  <c r="V3589" i="9" s="1"/>
  <c r="D4293" i="9"/>
  <c r="U4293" i="9" s="1"/>
  <c r="V4293" i="9" s="1"/>
  <c r="D5213" i="9"/>
  <c r="U5213" i="9" s="1"/>
  <c r="V5213" i="9" s="1"/>
  <c r="D3334" i="9"/>
  <c r="U3334" i="9" s="1"/>
  <c r="V3334" i="9" s="1"/>
  <c r="D4270" i="9"/>
  <c r="U4270" i="9" s="1"/>
  <c r="V4270" i="9" s="1"/>
  <c r="D5214" i="9"/>
  <c r="D3399" i="9"/>
  <c r="U3399" i="9" s="1"/>
  <c r="V3399" i="9" s="1"/>
  <c r="D4343" i="9"/>
  <c r="D5279" i="9"/>
  <c r="U5279" i="9" s="1"/>
  <c r="V5279" i="9" s="1"/>
  <c r="D3408" i="9"/>
  <c r="U3408" i="9" s="1"/>
  <c r="V3408" i="9" s="1"/>
  <c r="D4344" i="9"/>
  <c r="D5424" i="9"/>
  <c r="D2779" i="9"/>
  <c r="U2779" i="9" s="1"/>
  <c r="V2779" i="9" s="1"/>
  <c r="D3234" i="9"/>
  <c r="U3234" i="9" s="1"/>
  <c r="V3234" i="9" s="1"/>
  <c r="D1500" i="9"/>
  <c r="D1000" i="9"/>
  <c r="D460" i="9"/>
  <c r="D637" i="9"/>
  <c r="D318" i="9"/>
  <c r="D8" i="9"/>
  <c r="D2220" i="9"/>
  <c r="U2220" i="9" s="1"/>
  <c r="V2220" i="9" s="1"/>
  <c r="D3357" i="9"/>
  <c r="U3357" i="9" s="1"/>
  <c r="V3357" i="9" s="1"/>
  <c r="D1764" i="9"/>
  <c r="U1764" i="9" s="1"/>
  <c r="V1764" i="9" s="1"/>
  <c r="D398" i="9"/>
  <c r="D599" i="9"/>
  <c r="D1160" i="9"/>
  <c r="D1952" i="9"/>
  <c r="D1301" i="9"/>
  <c r="D1352" i="9"/>
  <c r="D2581" i="9"/>
  <c r="U2581" i="9" s="1"/>
  <c r="V2581" i="9" s="1"/>
  <c r="D213" i="9"/>
  <c r="D1109" i="9"/>
  <c r="D774" i="9"/>
  <c r="D1295" i="9"/>
  <c r="D876" i="9"/>
  <c r="D29" i="9"/>
  <c r="D541" i="9"/>
  <c r="D1053" i="9"/>
  <c r="D222" i="9"/>
  <c r="D782" i="9"/>
  <c r="D303" i="9"/>
  <c r="D1207" i="9"/>
  <c r="D808" i="9"/>
  <c r="D689" i="9"/>
  <c r="D1452" i="9"/>
  <c r="D1455" i="9"/>
  <c r="D3788" i="9"/>
  <c r="U3788" i="9" s="1"/>
  <c r="V3788" i="9" s="1"/>
  <c r="D688" i="9"/>
  <c r="D545" i="9"/>
  <c r="D1042" i="9"/>
  <c r="D2358" i="9"/>
  <c r="D2820" i="9"/>
  <c r="D238" i="9"/>
  <c r="D798" i="9"/>
  <c r="D327" i="9"/>
  <c r="D1231" i="9"/>
  <c r="D824" i="9"/>
  <c r="D745" i="9"/>
  <c r="D1580" i="9"/>
  <c r="D1583" i="9"/>
  <c r="D4044" i="9"/>
  <c r="U4044" i="9" s="1"/>
  <c r="V4044" i="9" s="1"/>
  <c r="D1014" i="9"/>
  <c r="D1121" i="9"/>
  <c r="D2325" i="9"/>
  <c r="U2325" i="9" s="1"/>
  <c r="V2325" i="9" s="1"/>
  <c r="D2385" i="9"/>
  <c r="U2385" i="9" s="1"/>
  <c r="V2385" i="9" s="1"/>
  <c r="D1313" i="9"/>
  <c r="D1050" i="9"/>
  <c r="D1685" i="9"/>
  <c r="D2366" i="9"/>
  <c r="D1704" i="9"/>
  <c r="U1704" i="9" s="1"/>
  <c r="V1704" i="9" s="1"/>
  <c r="D2393" i="9"/>
  <c r="U2393" i="9" s="1"/>
  <c r="V2393" i="9" s="1"/>
  <c r="D3084" i="9"/>
  <c r="U3084" i="9" s="1"/>
  <c r="V3084" i="9" s="1"/>
  <c r="D3165" i="9"/>
  <c r="U3165" i="9" s="1"/>
  <c r="V3165" i="9" s="1"/>
  <c r="D2774" i="9"/>
  <c r="U2774" i="9" s="1"/>
  <c r="V2774" i="9" s="1"/>
  <c r="D2839" i="9"/>
  <c r="U2839" i="9" s="1"/>
  <c r="V2839" i="9" s="1"/>
  <c r="D4792" i="9"/>
  <c r="D878" i="9"/>
  <c r="D199" i="9"/>
  <c r="D887" i="9"/>
  <c r="D200" i="9"/>
  <c r="D952" i="9"/>
  <c r="D553" i="9"/>
  <c r="D218" i="9"/>
  <c r="D1572" i="9"/>
  <c r="D2253" i="9"/>
  <c r="D1575" i="9"/>
  <c r="D2272" i="9"/>
  <c r="D1602" i="9"/>
  <c r="D3652" i="9"/>
  <c r="U3652" i="9" s="1"/>
  <c r="V3652" i="9" s="1"/>
  <c r="D3733" i="9"/>
  <c r="D3526" i="9"/>
  <c r="U3526" i="9" s="1"/>
  <c r="V3526" i="9" s="1"/>
  <c r="D3591" i="9"/>
  <c r="U3591" i="9" s="1"/>
  <c r="V3591" i="9" s="1"/>
  <c r="D3858" i="9"/>
  <c r="U3858" i="9" s="1"/>
  <c r="V3858" i="9" s="1"/>
  <c r="D2634" i="9"/>
  <c r="U2634" i="9" s="1"/>
  <c r="V2634" i="9" s="1"/>
  <c r="D2717" i="9"/>
  <c r="U2717" i="9" s="1"/>
  <c r="V2717" i="9" s="1"/>
  <c r="D4909" i="9"/>
  <c r="U4909" i="9" s="1"/>
  <c r="V4909" i="9" s="1"/>
  <c r="D4902" i="9"/>
  <c r="D3600" i="9"/>
  <c r="D766" i="9"/>
  <c r="D55" i="9"/>
  <c r="D727" i="9"/>
  <c r="D56" i="9"/>
  <c r="D768" i="9"/>
  <c r="D345" i="9"/>
  <c r="D10" i="9"/>
  <c r="D1114" i="9"/>
  <c r="D1805" i="9"/>
  <c r="D2486" i="9"/>
  <c r="U2486" i="9" s="1"/>
  <c r="V2486" i="9" s="1"/>
  <c r="D1824" i="9"/>
  <c r="D2513" i="9"/>
  <c r="U2513" i="9" s="1"/>
  <c r="V2513" i="9" s="1"/>
  <c r="D3204" i="9"/>
  <c r="U3204" i="9" s="1"/>
  <c r="V3204" i="9" s="1"/>
  <c r="D3285" i="9"/>
  <c r="D2926" i="9"/>
  <c r="D2999" i="9"/>
  <c r="U2999" i="9" s="1"/>
  <c r="V2999" i="9" s="1"/>
  <c r="D5048" i="9"/>
  <c r="U5048" i="9" s="1"/>
  <c r="V5048" i="9" s="1"/>
  <c r="D2671" i="9"/>
  <c r="D2009" i="9"/>
  <c r="U2009" i="9" s="1"/>
  <c r="V2009" i="9" s="1"/>
  <c r="D2698" i="9"/>
  <c r="U2698" i="9" s="1"/>
  <c r="V2698" i="9" s="1"/>
  <c r="D2781" i="9"/>
  <c r="U2781" i="9" s="1"/>
  <c r="V2781" i="9" s="1"/>
  <c r="D4997" i="9"/>
  <c r="D4990" i="9"/>
  <c r="U4990" i="9" s="1"/>
  <c r="V4990" i="9" s="1"/>
  <c r="D3768" i="9"/>
  <c r="U3768" i="9" s="1"/>
  <c r="V3768" i="9" s="1"/>
  <c r="D26" i="9"/>
  <c r="D1178" i="9"/>
  <c r="D1869" i="9"/>
  <c r="D2550" i="9"/>
  <c r="U2550" i="9" s="1"/>
  <c r="V2550" i="9" s="1"/>
  <c r="D1888" i="9"/>
  <c r="U1888" i="9" s="1"/>
  <c r="V1888" i="9" s="1"/>
  <c r="D2577" i="9"/>
  <c r="U2577" i="9" s="1"/>
  <c r="V2577" i="9" s="1"/>
  <c r="D3268" i="9"/>
  <c r="U3268" i="9" s="1"/>
  <c r="V3268" i="9" s="1"/>
  <c r="D3349" i="9"/>
  <c r="D3014" i="9"/>
  <c r="D3079" i="9"/>
  <c r="D5296" i="9"/>
  <c r="U5296" i="9" s="1"/>
  <c r="V5296" i="9" s="1"/>
  <c r="D4390" i="9"/>
  <c r="U4390" i="9" s="1"/>
  <c r="V4390" i="9" s="1"/>
  <c r="D5303" i="9"/>
  <c r="U5303" i="9" s="1"/>
  <c r="V5303" i="9" s="1"/>
  <c r="D3102" i="9"/>
  <c r="U3102" i="9" s="1"/>
  <c r="V3102" i="9" s="1"/>
  <c r="D3167" i="9"/>
  <c r="U3167" i="9" s="1"/>
  <c r="V3167" i="9" s="1"/>
  <c r="D2913" i="9"/>
  <c r="U2913" i="9" s="1"/>
  <c r="V2913" i="9" s="1"/>
  <c r="D4031" i="9"/>
  <c r="D4719" i="9"/>
  <c r="U4719" i="9" s="1"/>
  <c r="V4719" i="9" s="1"/>
  <c r="D5399" i="9"/>
  <c r="D3352" i="9"/>
  <c r="U3352" i="9" s="1"/>
  <c r="V3352" i="9" s="1"/>
  <c r="D4040" i="9"/>
  <c r="U4040" i="9" s="1"/>
  <c r="V4040" i="9" s="1"/>
  <c r="D4720" i="9"/>
  <c r="U4720" i="9" s="1"/>
  <c r="V4720" i="9" s="1"/>
  <c r="D2929" i="9"/>
  <c r="U2929" i="9" s="1"/>
  <c r="V2929" i="9" s="1"/>
  <c r="D1171" i="9"/>
  <c r="D75" i="9"/>
  <c r="D2251" i="9"/>
  <c r="U2251" i="9" s="1"/>
  <c r="V2251" i="9" s="1"/>
  <c r="D31" i="9"/>
  <c r="D543" i="9"/>
  <c r="D1055" i="9"/>
  <c r="D208" i="9"/>
  <c r="D720" i="9"/>
  <c r="D1232" i="9"/>
  <c r="D377" i="9"/>
  <c r="D889" i="9"/>
  <c r="D42" i="9"/>
  <c r="D554" i="9"/>
  <c r="D1066" i="9"/>
  <c r="D1588" i="9"/>
  <c r="D2100" i="9"/>
  <c r="U2100" i="9" s="1"/>
  <c r="V2100" i="9" s="1"/>
  <c r="D2612" i="9"/>
  <c r="D1757" i="9"/>
  <c r="U1757" i="9" s="1"/>
  <c r="V1757" i="9" s="1"/>
  <c r="D2269" i="9"/>
  <c r="D1414" i="9"/>
  <c r="D1926" i="9"/>
  <c r="D2438" i="9"/>
  <c r="U2438" i="9" s="1"/>
  <c r="V2438" i="9" s="1"/>
  <c r="D1591" i="9"/>
  <c r="D2103" i="9"/>
  <c r="D2615" i="9"/>
  <c r="U2615" i="9" s="1"/>
  <c r="V2615" i="9" s="1"/>
  <c r="D1776" i="9"/>
  <c r="U1776" i="9" s="1"/>
  <c r="V1776" i="9" s="1"/>
  <c r="D2288" i="9"/>
  <c r="D1441" i="9"/>
  <c r="D1953" i="9"/>
  <c r="U1953" i="9" s="1"/>
  <c r="V1953" i="9" s="1"/>
  <c r="D2465" i="9"/>
  <c r="U2465" i="9" s="1"/>
  <c r="V2465" i="9" s="1"/>
  <c r="D1618" i="9"/>
  <c r="D2130" i="9"/>
  <c r="U2130" i="9" s="1"/>
  <c r="V2130" i="9" s="1"/>
  <c r="D2642" i="9"/>
  <c r="D3156" i="9"/>
  <c r="D3668" i="9"/>
  <c r="U3668" i="9" s="1"/>
  <c r="V3668" i="9" s="1"/>
  <c r="D4180" i="9"/>
  <c r="D2725" i="9"/>
  <c r="U2725" i="9" s="1"/>
  <c r="V2725" i="9" s="1"/>
  <c r="D3237" i="9"/>
  <c r="U3237" i="9" s="1"/>
  <c r="V3237" i="9" s="1"/>
  <c r="D3749" i="9"/>
  <c r="U3749" i="9" s="1"/>
  <c r="V3749" i="9" s="1"/>
  <c r="D4261" i="9"/>
  <c r="U4261" i="9" s="1"/>
  <c r="V4261" i="9" s="1"/>
  <c r="D4917" i="9"/>
  <c r="U4917" i="9" s="1"/>
  <c r="V4917" i="9" s="1"/>
  <c r="D2862" i="9"/>
  <c r="D3550" i="9"/>
  <c r="U3550" i="9" s="1"/>
  <c r="V3550" i="9" s="1"/>
  <c r="D4230" i="9"/>
  <c r="U4230" i="9" s="1"/>
  <c r="V4230" i="9" s="1"/>
  <c r="D4910" i="9"/>
  <c r="U4910" i="9" s="1"/>
  <c r="V4910" i="9" s="1"/>
  <c r="D2935" i="9"/>
  <c r="D3615" i="9"/>
  <c r="U3615" i="9" s="1"/>
  <c r="V3615" i="9" s="1"/>
  <c r="D4295" i="9"/>
  <c r="U4295" i="9" s="1"/>
  <c r="V4295" i="9" s="1"/>
  <c r="D4983" i="9"/>
  <c r="D2936" i="9"/>
  <c r="U2936" i="9" s="1"/>
  <c r="V2936" i="9" s="1"/>
  <c r="D3616" i="9"/>
  <c r="U3616" i="9" s="1"/>
  <c r="V3616" i="9" s="1"/>
  <c r="D4304" i="9"/>
  <c r="U4304" i="9" s="1"/>
  <c r="V4304" i="9" s="1"/>
  <c r="D4984" i="9"/>
  <c r="D4209" i="9"/>
  <c r="U4209" i="9" s="1"/>
  <c r="V4209" i="9" s="1"/>
  <c r="D827" i="9"/>
  <c r="D2970" i="9"/>
  <c r="D1070" i="9"/>
  <c r="D231" i="9"/>
  <c r="D743" i="9"/>
  <c r="D1255" i="9"/>
  <c r="D408" i="9"/>
  <c r="D920" i="9"/>
  <c r="D65" i="9"/>
  <c r="D577" i="9"/>
  <c r="D1089" i="9"/>
  <c r="D242" i="9"/>
  <c r="D754" i="9"/>
  <c r="D1266" i="9"/>
  <c r="D1788" i="9"/>
  <c r="U1788" i="9" s="1"/>
  <c r="V1788" i="9" s="1"/>
  <c r="D2300" i="9"/>
  <c r="D1445" i="9"/>
  <c r="D1957" i="9"/>
  <c r="D2469" i="9"/>
  <c r="U2469" i="9" s="1"/>
  <c r="V2469" i="9" s="1"/>
  <c r="D1614" i="9"/>
  <c r="D2126" i="9"/>
  <c r="U2126" i="9" s="1"/>
  <c r="V2126" i="9" s="1"/>
  <c r="D2638" i="9"/>
  <c r="U2638" i="9" s="1"/>
  <c r="V2638" i="9" s="1"/>
  <c r="D1791" i="9"/>
  <c r="U1791" i="9" s="1"/>
  <c r="V1791" i="9" s="1"/>
  <c r="D2303" i="9"/>
  <c r="D1464" i="9"/>
  <c r="D1976" i="9"/>
  <c r="D2488" i="9"/>
  <c r="U2488" i="9" s="1"/>
  <c r="V2488" i="9" s="1"/>
  <c r="D1641" i="9"/>
  <c r="D2153" i="9"/>
  <c r="D2665" i="9"/>
  <c r="U2665" i="9" s="1"/>
  <c r="V2665" i="9" s="1"/>
  <c r="D1818" i="9"/>
  <c r="D2330" i="9"/>
  <c r="U2330" i="9" s="1"/>
  <c r="V2330" i="9" s="1"/>
  <c r="D2844" i="9"/>
  <c r="U2844" i="9" s="1"/>
  <c r="V2844" i="9" s="1"/>
  <c r="D3356" i="9"/>
  <c r="D3868" i="9"/>
  <c r="D4380" i="9"/>
  <c r="D2925" i="9"/>
  <c r="U2925" i="9" s="1"/>
  <c r="V2925" i="9" s="1"/>
  <c r="D3437" i="9"/>
  <c r="D3949" i="9"/>
  <c r="U3949" i="9" s="1"/>
  <c r="V3949" i="9" s="1"/>
  <c r="D4501" i="9"/>
  <c r="D5189" i="9"/>
  <c r="U5189" i="9" s="1"/>
  <c r="V5189" i="9" s="1"/>
  <c r="D3134" i="9"/>
  <c r="U3134" i="9" s="1"/>
  <c r="V3134" i="9" s="1"/>
  <c r="D3814" i="9"/>
  <c r="U3814" i="9" s="1"/>
  <c r="V3814" i="9" s="1"/>
  <c r="D4502" i="9"/>
  <c r="U4502" i="9" s="1"/>
  <c r="V4502" i="9" s="1"/>
  <c r="D5182" i="9"/>
  <c r="U5182" i="9" s="1"/>
  <c r="V5182" i="9" s="1"/>
  <c r="D3199" i="9"/>
  <c r="U3199" i="9" s="1"/>
  <c r="V3199" i="9" s="1"/>
  <c r="D3887" i="9"/>
  <c r="U3887" i="9" s="1"/>
  <c r="V3887" i="9" s="1"/>
  <c r="D4567" i="9"/>
  <c r="D5247" i="9"/>
  <c r="U5247" i="9" s="1"/>
  <c r="V5247" i="9" s="1"/>
  <c r="D3208" i="9"/>
  <c r="U3208" i="9" s="1"/>
  <c r="V3208" i="9" s="1"/>
  <c r="D3888" i="9"/>
  <c r="U3888" i="9" s="1"/>
  <c r="V3888" i="9" s="1"/>
  <c r="D4568" i="9"/>
  <c r="U4568" i="9" s="1"/>
  <c r="V4568" i="9" s="1"/>
  <c r="D5360" i="9"/>
  <c r="U5360" i="9" s="1"/>
  <c r="V5360" i="9" s="1"/>
  <c r="D5052" i="9"/>
  <c r="D5242" i="9"/>
  <c r="D5441" i="9"/>
  <c r="D928" i="9"/>
  <c r="D73" i="9"/>
  <c r="D585" i="9"/>
  <c r="D1097" i="9"/>
  <c r="D250" i="9"/>
  <c r="D762" i="9"/>
  <c r="D1274" i="9"/>
  <c r="D1796" i="9"/>
  <c r="D2308" i="9"/>
  <c r="D1453" i="9"/>
  <c r="D1965" i="9"/>
  <c r="U1965" i="9" s="1"/>
  <c r="V1965" i="9" s="1"/>
  <c r="D2477" i="9"/>
  <c r="U2477" i="9" s="1"/>
  <c r="V2477" i="9" s="1"/>
  <c r="D1622" i="9"/>
  <c r="D2134" i="9"/>
  <c r="U2134" i="9" s="1"/>
  <c r="V2134" i="9" s="1"/>
  <c r="D2646" i="9"/>
  <c r="U2646" i="9" s="1"/>
  <c r="V2646" i="9" s="1"/>
  <c r="D1799" i="9"/>
  <c r="U1799" i="9" s="1"/>
  <c r="V1799" i="9" s="1"/>
  <c r="D2311" i="9"/>
  <c r="D1472" i="9"/>
  <c r="D1984" i="9"/>
  <c r="U1984" i="9" s="1"/>
  <c r="V1984" i="9" s="1"/>
  <c r="D2496" i="9"/>
  <c r="U2496" i="9" s="1"/>
  <c r="V2496" i="9" s="1"/>
  <c r="D1649" i="9"/>
  <c r="D2161" i="9"/>
  <c r="D2673" i="9"/>
  <c r="D1826" i="9"/>
  <c r="D2338" i="9"/>
  <c r="U2338" i="9" s="1"/>
  <c r="V2338" i="9" s="1"/>
  <c r="D2852" i="9"/>
  <c r="U2852" i="9" s="1"/>
  <c r="V2852" i="9" s="1"/>
  <c r="D3364" i="9"/>
  <c r="U3364" i="9" s="1"/>
  <c r="V3364" i="9" s="1"/>
  <c r="D3876" i="9"/>
  <c r="U3876" i="9" s="1"/>
  <c r="V3876" i="9" s="1"/>
  <c r="D4388" i="9"/>
  <c r="D2933" i="9"/>
  <c r="D3445" i="9"/>
  <c r="U3445" i="9" s="1"/>
  <c r="V3445" i="9" s="1"/>
  <c r="D3957" i="9"/>
  <c r="U3957" i="9" s="1"/>
  <c r="V3957" i="9" s="1"/>
  <c r="D4509" i="9"/>
  <c r="U4509" i="9" s="1"/>
  <c r="V4509" i="9" s="1"/>
  <c r="D5197" i="9"/>
  <c r="U5197" i="9" s="1"/>
  <c r="V5197" i="9" s="1"/>
  <c r="D3142" i="9"/>
  <c r="D3822" i="9"/>
  <c r="D4510" i="9"/>
  <c r="U4510" i="9" s="1"/>
  <c r="V4510" i="9" s="1"/>
  <c r="D5190" i="9"/>
  <c r="U5190" i="9" s="1"/>
  <c r="V5190" i="9" s="1"/>
  <c r="D3207" i="9"/>
  <c r="D3895" i="9"/>
  <c r="U3895" i="9" s="1"/>
  <c r="V3895" i="9" s="1"/>
  <c r="D4575" i="9"/>
  <c r="U4575" i="9" s="1"/>
  <c r="V4575" i="9" s="1"/>
  <c r="D5255" i="9"/>
  <c r="U5255" i="9" s="1"/>
  <c r="V5255" i="9" s="1"/>
  <c r="D3216" i="9"/>
  <c r="D3896" i="9"/>
  <c r="U3896" i="9" s="1"/>
  <c r="V3896" i="9" s="1"/>
  <c r="D4576" i="9"/>
  <c r="U4576" i="9" s="1"/>
  <c r="V4576" i="9" s="1"/>
  <c r="D5392" i="9"/>
  <c r="U5392" i="9" s="1"/>
  <c r="V5392" i="9" s="1"/>
  <c r="D5116" i="9"/>
  <c r="U5116" i="9" s="1"/>
  <c r="V5116" i="9" s="1"/>
  <c r="D5530" i="9"/>
  <c r="U5530" i="9" s="1"/>
  <c r="V5530" i="9" s="1"/>
  <c r="D5505" i="9"/>
  <c r="D145" i="9"/>
  <c r="D657" i="9"/>
  <c r="D1169" i="9"/>
  <c r="D322" i="9"/>
  <c r="D834" i="9"/>
  <c r="D1346" i="9"/>
  <c r="D1868" i="9"/>
  <c r="U1868" i="9" s="1"/>
  <c r="V1868" i="9" s="1"/>
  <c r="D2380" i="9"/>
  <c r="U2380" i="9" s="1"/>
  <c r="V2380" i="9" s="1"/>
  <c r="D1525" i="9"/>
  <c r="D2037" i="9"/>
  <c r="U2037" i="9" s="1"/>
  <c r="V2037" i="9" s="1"/>
  <c r="D2549" i="9"/>
  <c r="U2549" i="9" s="1"/>
  <c r="V2549" i="9" s="1"/>
  <c r="D1694" i="9"/>
  <c r="U1694" i="9" s="1"/>
  <c r="V1694" i="9" s="1"/>
  <c r="D2206" i="9"/>
  <c r="D1359" i="9"/>
  <c r="D1871" i="9"/>
  <c r="U1871" i="9" s="1"/>
  <c r="V1871" i="9" s="1"/>
  <c r="D2383" i="9"/>
  <c r="D1544" i="9"/>
  <c r="D2056" i="9"/>
  <c r="U2056" i="9" s="1"/>
  <c r="V2056" i="9" s="1"/>
  <c r="D2568" i="9"/>
  <c r="D1721" i="9"/>
  <c r="D2233" i="9"/>
  <c r="U2233" i="9" s="1"/>
  <c r="V2233" i="9" s="1"/>
  <c r="D1386" i="9"/>
  <c r="D1898" i="9"/>
  <c r="D2410" i="9"/>
  <c r="U2410" i="9" s="1"/>
  <c r="V2410" i="9" s="1"/>
  <c r="D2924" i="9"/>
  <c r="D3436" i="9"/>
  <c r="D3948" i="9"/>
  <c r="D4460" i="9"/>
  <c r="U4460" i="9" s="1"/>
  <c r="V4460" i="9" s="1"/>
  <c r="D3005" i="9"/>
  <c r="U3005" i="9" s="1"/>
  <c r="V3005" i="9" s="1"/>
  <c r="D3517" i="9"/>
  <c r="D4029" i="9"/>
  <c r="U4029" i="9" s="1"/>
  <c r="V4029" i="9" s="1"/>
  <c r="D4613" i="9"/>
  <c r="D5293" i="9"/>
  <c r="U5293" i="9" s="1"/>
  <c r="V5293" i="9" s="1"/>
  <c r="D3238" i="9"/>
  <c r="D4006" i="9"/>
  <c r="U4006" i="9" s="1"/>
  <c r="V4006" i="9" s="1"/>
  <c r="D4862" i="9"/>
  <c r="U4862" i="9" s="1"/>
  <c r="V4862" i="9" s="1"/>
  <c r="D3135" i="9"/>
  <c r="D3991" i="9"/>
  <c r="U3991" i="9" s="1"/>
  <c r="V3991" i="9" s="1"/>
  <c r="D4927" i="9"/>
  <c r="U4927" i="9" s="1"/>
  <c r="V4927" i="9" s="1"/>
  <c r="D3144" i="9"/>
  <c r="U3144" i="9" s="1"/>
  <c r="V3144" i="9" s="1"/>
  <c r="D3992" i="9"/>
  <c r="U3992" i="9" s="1"/>
  <c r="V3992" i="9" s="1"/>
  <c r="D4936" i="9"/>
  <c r="U4936" i="9" s="1"/>
  <c r="V4936" i="9" s="1"/>
  <c r="D5425" i="9"/>
  <c r="U5425" i="9" s="1"/>
  <c r="V5425" i="9" s="1"/>
  <c r="D3946" i="9"/>
  <c r="U3946" i="9" s="1"/>
  <c r="V3946" i="9" s="1"/>
  <c r="D842" i="9"/>
  <c r="D1556" i="9"/>
  <c r="D2196" i="9"/>
  <c r="U2196" i="9" s="1"/>
  <c r="V2196" i="9" s="1"/>
  <c r="D1533" i="9"/>
  <c r="D2237" i="9"/>
  <c r="U2237" i="9" s="1"/>
  <c r="V2237" i="9" s="1"/>
  <c r="D1510" i="9"/>
  <c r="D2214" i="9"/>
  <c r="D1559" i="9"/>
  <c r="D2199" i="9"/>
  <c r="D1552" i="9"/>
  <c r="D2256" i="9"/>
  <c r="D1537" i="9"/>
  <c r="D2241" i="9"/>
  <c r="U2241" i="9" s="1"/>
  <c r="V2241" i="9" s="1"/>
  <c r="D1586" i="9"/>
  <c r="D2226" i="9"/>
  <c r="U2226" i="9" s="1"/>
  <c r="V2226" i="9" s="1"/>
  <c r="D2932" i="9"/>
  <c r="D3636" i="9"/>
  <c r="U3636" i="9" s="1"/>
  <c r="V3636" i="9" s="1"/>
  <c r="D4276" i="9"/>
  <c r="D3013" i="9"/>
  <c r="D3717" i="9"/>
  <c r="U3717" i="9" s="1"/>
  <c r="V3717" i="9" s="1"/>
  <c r="D4365" i="9"/>
  <c r="U4365" i="9" s="1"/>
  <c r="V4365" i="9" s="1"/>
  <c r="D5301" i="9"/>
  <c r="D3502" i="9"/>
  <c r="U3502" i="9" s="1"/>
  <c r="V3502" i="9" s="1"/>
  <c r="D4358" i="9"/>
  <c r="U4358" i="9" s="1"/>
  <c r="V4358" i="9" s="1"/>
  <c r="D5294" i="9"/>
  <c r="U5294" i="9" s="1"/>
  <c r="V5294" i="9" s="1"/>
  <c r="D3575" i="9"/>
  <c r="U3575" i="9" s="1"/>
  <c r="V3575" i="9" s="1"/>
  <c r="D4423" i="9"/>
  <c r="D5367" i="9"/>
  <c r="U5367" i="9" s="1"/>
  <c r="V5367" i="9" s="1"/>
  <c r="D3576" i="9"/>
  <c r="U3576" i="9" s="1"/>
  <c r="V3576" i="9" s="1"/>
  <c r="D4432" i="9"/>
  <c r="U4432" i="9" s="1"/>
  <c r="V4432" i="9" s="1"/>
  <c r="D2865" i="9"/>
  <c r="U2865" i="9" s="1"/>
  <c r="V2865" i="9" s="1"/>
  <c r="D171" i="9"/>
  <c r="D5546" i="9"/>
  <c r="U5546" i="9" s="1"/>
  <c r="V5546" i="9" s="1"/>
  <c r="D1628" i="9"/>
  <c r="D10" i="2"/>
  <c r="A7" i="9"/>
  <c r="B7" i="9" s="1" a="1"/>
  <c r="B7" i="9" s="1"/>
  <c r="U7" i="9" s="1"/>
  <c r="V7" i="9" s="1"/>
  <c r="AU9" i="2" s="1"/>
  <c r="V2" i="9"/>
  <c r="AU4" i="2" s="1"/>
  <c r="U2070" i="9" l="1"/>
  <c r="V2070" i="9" s="1"/>
  <c r="U4216" i="9"/>
  <c r="V4216" i="9" s="1"/>
  <c r="U3332" i="9"/>
  <c r="V3332" i="9" s="1"/>
  <c r="U2974" i="9"/>
  <c r="V2974" i="9" s="1"/>
  <c r="U3740" i="9"/>
  <c r="V3740" i="9" s="1"/>
  <c r="U2341" i="9"/>
  <c r="V2341" i="9" s="1"/>
  <c r="U3232" i="9"/>
  <c r="V3232" i="9" s="1"/>
  <c r="U4069" i="9"/>
  <c r="V4069" i="9" s="1"/>
  <c r="U5152" i="9"/>
  <c r="V5152" i="9" s="1"/>
  <c r="U2498" i="9"/>
  <c r="V2498" i="9" s="1"/>
  <c r="U4870" i="9"/>
  <c r="V4870" i="9" s="1"/>
  <c r="U1977" i="9"/>
  <c r="V1977" i="9" s="1"/>
  <c r="U5215" i="9"/>
  <c r="V5215" i="9" s="1"/>
  <c r="U2596" i="9"/>
  <c r="V2596" i="9" s="1"/>
  <c r="U2751" i="9"/>
  <c r="V2751" i="9" s="1"/>
  <c r="U5421" i="9"/>
  <c r="V5421" i="9" s="1"/>
  <c r="U3061" i="9"/>
  <c r="V3061" i="9" s="1"/>
  <c r="U2521" i="9"/>
  <c r="V2521" i="9" s="1"/>
  <c r="U5389" i="9"/>
  <c r="V5389" i="9" s="1"/>
  <c r="U3326" i="9"/>
  <c r="V3326" i="9" s="1"/>
  <c r="U5063" i="9"/>
  <c r="V5063" i="9" s="1"/>
  <c r="U2086" i="9"/>
  <c r="V2086" i="9" s="1"/>
  <c r="U2885" i="9"/>
  <c r="V2885" i="9" s="1"/>
  <c r="U4047" i="9"/>
  <c r="V4047" i="9" s="1"/>
  <c r="U3503" i="9"/>
  <c r="V3503" i="9" s="1"/>
  <c r="U4346" i="9"/>
  <c r="V4346" i="9" s="1"/>
  <c r="U2904" i="9"/>
  <c r="V2904" i="9" s="1"/>
  <c r="U4010" i="9"/>
  <c r="V4010" i="9" s="1"/>
  <c r="U4227" i="9"/>
  <c r="V4227" i="9" s="1"/>
  <c r="U3072" i="9"/>
  <c r="V3072" i="9" s="1"/>
  <c r="U4433" i="9"/>
  <c r="V4433" i="9" s="1"/>
  <c r="U1699" i="9"/>
  <c r="V1699" i="9" s="1"/>
  <c r="U4529" i="9"/>
  <c r="V4529" i="9" s="1"/>
  <c r="U5156" i="9"/>
  <c r="V5156" i="9" s="1"/>
  <c r="U1695" i="9"/>
  <c r="V1695" i="9" s="1"/>
  <c r="U4811" i="9"/>
  <c r="V4811" i="9" s="1"/>
  <c r="U1925" i="9"/>
  <c r="V1925" i="9" s="1"/>
  <c r="U3442" i="9"/>
  <c r="V3442" i="9" s="1"/>
  <c r="U5222" i="9"/>
  <c r="V5222" i="9" s="1"/>
  <c r="U3529" i="9"/>
  <c r="V3529" i="9" s="1"/>
  <c r="U3435" i="9"/>
  <c r="V3435" i="9" s="1"/>
  <c r="U3495" i="9"/>
  <c r="V3495" i="9" s="1"/>
  <c r="U4682" i="9"/>
  <c r="V4682" i="9" s="1"/>
  <c r="U5516" i="9"/>
  <c r="V5516" i="9" s="1"/>
  <c r="U5082" i="9"/>
  <c r="V5082" i="9" s="1"/>
  <c r="U4283" i="9"/>
  <c r="V4283" i="9" s="1"/>
  <c r="U2739" i="9"/>
  <c r="V2739" i="9" s="1"/>
  <c r="U3276" i="9"/>
  <c r="V3276" i="9" s="1"/>
  <c r="U2536" i="9"/>
  <c r="V2536" i="9" s="1"/>
  <c r="U4880" i="9"/>
  <c r="V4880" i="9" s="1"/>
  <c r="U2933" i="9"/>
  <c r="V2933" i="9" s="1"/>
  <c r="U3437" i="9"/>
  <c r="V3437" i="9" s="1"/>
  <c r="U4496" i="9"/>
  <c r="V4496" i="9" s="1"/>
  <c r="U3536" i="9"/>
  <c r="V3536" i="9" s="1"/>
  <c r="U4631" i="9"/>
  <c r="V4631" i="9" s="1"/>
  <c r="U2348" i="9"/>
  <c r="V2348" i="9" s="1"/>
  <c r="U3320" i="9"/>
  <c r="V3320" i="9" s="1"/>
  <c r="U5021" i="9"/>
  <c r="V5021" i="9" s="1"/>
  <c r="U5328" i="9"/>
  <c r="V5328" i="9" s="1"/>
  <c r="U4310" i="9"/>
  <c r="V4310" i="9" s="1"/>
  <c r="U4222" i="9"/>
  <c r="V4222" i="9" s="1"/>
  <c r="U3106" i="9"/>
  <c r="V3106" i="9" s="1"/>
  <c r="U2146" i="9"/>
  <c r="V2146" i="9" s="1"/>
  <c r="U4464" i="9"/>
  <c r="V4464" i="9" s="1"/>
  <c r="U5372" i="9"/>
  <c r="V5372" i="9" s="1"/>
  <c r="U2610" i="9"/>
  <c r="V2610" i="9" s="1"/>
  <c r="U4438" i="9"/>
  <c r="V4438" i="9" s="1"/>
  <c r="U3412" i="9"/>
  <c r="V3412" i="9" s="1"/>
  <c r="U3479" i="9"/>
  <c r="V3479" i="9" s="1"/>
  <c r="U2783" i="9"/>
  <c r="V2783" i="9" s="1"/>
  <c r="U2353" i="9"/>
  <c r="V2353" i="9" s="1"/>
  <c r="U5472" i="9"/>
  <c r="V5472" i="9" s="1"/>
  <c r="U4516" i="9"/>
  <c r="V4516" i="9" s="1"/>
  <c r="U2901" i="9"/>
  <c r="V2901" i="9" s="1"/>
  <c r="U5381" i="9"/>
  <c r="V5381" i="9" s="1"/>
  <c r="U2021" i="9"/>
  <c r="V2021" i="9" s="1"/>
  <c r="U3524" i="9"/>
  <c r="V3524" i="9" s="1"/>
  <c r="U5439" i="9"/>
  <c r="V5439" i="9" s="1"/>
  <c r="U4030" i="9"/>
  <c r="V4030" i="9" s="1"/>
  <c r="U2395" i="9"/>
  <c r="V2395" i="9" s="1"/>
  <c r="U4183" i="9"/>
  <c r="V4183" i="9" s="1"/>
  <c r="U5479" i="9"/>
  <c r="V5479" i="9" s="1"/>
  <c r="U2939" i="9"/>
  <c r="V2939" i="9" s="1"/>
  <c r="U2955" i="9"/>
  <c r="V2955" i="9" s="1"/>
  <c r="U2742" i="9"/>
  <c r="V2742" i="9" s="1"/>
  <c r="U3739" i="9"/>
  <c r="V3739" i="9" s="1"/>
  <c r="U4098" i="9"/>
  <c r="V4098" i="9" s="1"/>
  <c r="U3891" i="9"/>
  <c r="V3891" i="9" s="1"/>
  <c r="U5042" i="9"/>
  <c r="V5042" i="9" s="1"/>
  <c r="U3722" i="9"/>
  <c r="V3722" i="9" s="1"/>
  <c r="U4523" i="9"/>
  <c r="V4523" i="9" s="1"/>
  <c r="U5355" i="9"/>
  <c r="V5355" i="9" s="1"/>
  <c r="U4731" i="9"/>
  <c r="V4731" i="9" s="1"/>
  <c r="U5331" i="9"/>
  <c r="V5331" i="9" s="1"/>
  <c r="U2670" i="9"/>
  <c r="V2670" i="9" s="1"/>
  <c r="U2786" i="9"/>
  <c r="V2786" i="9" s="1"/>
  <c r="U5356" i="9"/>
  <c r="V5356" i="9" s="1"/>
  <c r="U5396" i="9"/>
  <c r="V5396" i="9" s="1"/>
  <c r="U4362" i="9"/>
  <c r="V4362" i="9" s="1"/>
  <c r="U3392" i="9"/>
  <c r="V3392" i="9" s="1"/>
  <c r="U2987" i="9"/>
  <c r="V2987" i="9" s="1"/>
  <c r="U1967" i="9"/>
  <c r="V1967" i="9" s="1"/>
  <c r="U3517" i="9"/>
  <c r="V3517" i="9" s="1"/>
  <c r="U2932" i="9"/>
  <c r="V2932" i="9" s="1"/>
  <c r="U1721" i="9"/>
  <c r="V1721" i="9" s="1"/>
  <c r="U4388" i="9"/>
  <c r="V4388" i="9" s="1"/>
  <c r="U4792" i="9"/>
  <c r="V4792" i="9" s="1"/>
  <c r="U2820" i="9"/>
  <c r="V2820" i="9" s="1"/>
  <c r="U5424" i="9"/>
  <c r="V5424" i="9" s="1"/>
  <c r="U2504" i="9"/>
  <c r="V2504" i="9" s="1"/>
  <c r="U3951" i="9"/>
  <c r="V3951" i="9" s="1"/>
  <c r="U2210" i="9"/>
  <c r="V2210" i="9" s="1"/>
  <c r="U2065" i="9"/>
  <c r="V2065" i="9" s="1"/>
  <c r="U1706" i="9"/>
  <c r="V1706" i="9" s="1"/>
  <c r="U1676" i="9"/>
  <c r="V1676" i="9" s="1"/>
  <c r="U3552" i="9"/>
  <c r="V3552" i="9" s="1"/>
  <c r="U2240" i="9"/>
  <c r="V2240" i="9" s="1"/>
  <c r="U5261" i="9"/>
  <c r="V5261" i="9" s="1"/>
  <c r="U2900" i="9"/>
  <c r="V2900" i="9" s="1"/>
  <c r="U5047" i="9"/>
  <c r="V5047" i="9" s="1"/>
  <c r="U2345" i="9"/>
  <c r="V2345" i="9" s="1"/>
  <c r="U5114" i="9"/>
  <c r="V5114" i="9" s="1"/>
  <c r="U2696" i="9"/>
  <c r="V2696" i="9" s="1"/>
  <c r="U4004" i="9"/>
  <c r="V4004" i="9" s="1"/>
  <c r="U2624" i="9"/>
  <c r="V2624" i="9" s="1"/>
  <c r="U2605" i="9"/>
  <c r="V2605" i="9" s="1"/>
  <c r="U4508" i="9"/>
  <c r="V4508" i="9" s="1"/>
  <c r="U4035" i="9"/>
  <c r="V4035" i="9" s="1"/>
  <c r="U4207" i="9"/>
  <c r="V4207" i="9" s="1"/>
  <c r="U2447" i="9"/>
  <c r="V2447" i="9" s="1"/>
  <c r="U1751" i="9"/>
  <c r="V1751" i="9" s="1"/>
  <c r="U3705" i="9"/>
  <c r="V3705" i="9" s="1"/>
  <c r="U3145" i="9"/>
  <c r="V3145" i="9" s="1"/>
  <c r="U5084" i="9"/>
  <c r="V5084" i="9" s="1"/>
  <c r="U2524" i="9"/>
  <c r="V2524" i="9" s="1"/>
  <c r="U4456" i="9"/>
  <c r="V4456" i="9" s="1"/>
  <c r="U5274" i="9"/>
  <c r="V5274" i="9" s="1"/>
  <c r="U4156" i="9"/>
  <c r="V4156" i="9" s="1"/>
  <c r="U3321" i="9"/>
  <c r="V3321" i="9" s="1"/>
  <c r="U5123" i="9"/>
  <c r="V5123" i="9" s="1"/>
  <c r="U4096" i="9"/>
  <c r="V4096" i="9" s="1"/>
  <c r="U2898" i="9"/>
  <c r="V2898" i="9" s="1"/>
  <c r="U2140" i="9"/>
  <c r="V2140" i="9" s="1"/>
  <c r="U2143" i="9"/>
  <c r="V2143" i="9" s="1"/>
  <c r="U3279" i="9"/>
  <c r="V3279" i="9" s="1"/>
  <c r="U3859" i="9"/>
  <c r="V3859" i="9" s="1"/>
  <c r="U2755" i="9"/>
  <c r="V2755" i="9" s="1"/>
  <c r="U3982" i="9"/>
  <c r="V3982" i="9" s="1"/>
  <c r="U3019" i="9"/>
  <c r="V3019" i="9" s="1"/>
  <c r="U4454" i="9"/>
  <c r="V4454" i="9" s="1"/>
  <c r="U3339" i="9"/>
  <c r="V3339" i="9" s="1"/>
  <c r="U4795" i="9"/>
  <c r="V4795" i="9" s="1"/>
  <c r="U5017" i="9"/>
  <c r="V5017" i="9" s="1"/>
  <c r="U4553" i="9"/>
  <c r="V4553" i="9" s="1"/>
  <c r="U2155" i="9"/>
  <c r="V2155" i="9" s="1"/>
  <c r="U4519" i="9"/>
  <c r="V4519" i="9" s="1"/>
  <c r="U5256" i="9"/>
  <c r="V5256" i="9" s="1"/>
  <c r="U5265" i="9"/>
  <c r="V5265" i="9" s="1"/>
  <c r="U3458" i="9"/>
  <c r="V3458" i="9" s="1"/>
  <c r="U5528" i="9"/>
  <c r="V5528" i="9" s="1"/>
  <c r="U3119" i="9"/>
  <c r="V3119" i="9" s="1"/>
  <c r="U3948" i="9"/>
  <c r="V3948" i="9" s="1"/>
  <c r="U2568" i="9"/>
  <c r="V2568" i="9" s="1"/>
  <c r="U3156" i="9"/>
  <c r="V3156" i="9" s="1"/>
  <c r="U2358" i="9"/>
  <c r="V2358" i="9" s="1"/>
  <c r="U2424" i="9"/>
  <c r="V2424" i="9" s="1"/>
  <c r="U4895" i="9"/>
  <c r="V4895" i="9" s="1"/>
  <c r="U5436" i="9"/>
  <c r="V5436" i="9" s="1"/>
  <c r="U4704" i="9"/>
  <c r="V4704" i="9" s="1"/>
  <c r="U3901" i="9"/>
  <c r="V3901" i="9" s="1"/>
  <c r="U1671" i="9"/>
  <c r="V1671" i="9" s="1"/>
  <c r="U4399" i="9"/>
  <c r="V4399" i="9" s="1"/>
  <c r="U3109" i="9"/>
  <c r="V3109" i="9" s="1"/>
  <c r="U3231" i="9"/>
  <c r="V3231" i="9" s="1"/>
  <c r="U2526" i="9"/>
  <c r="V2526" i="9" s="1"/>
  <c r="U4337" i="9"/>
  <c r="V4337" i="9" s="1"/>
  <c r="U3757" i="9"/>
  <c r="V3757" i="9" s="1"/>
  <c r="U4654" i="9"/>
  <c r="V4654" i="9" s="1"/>
  <c r="U1930" i="9"/>
  <c r="V1930" i="9" s="1"/>
  <c r="U1866" i="9"/>
  <c r="V1866" i="9" s="1"/>
  <c r="U3669" i="9"/>
  <c r="V3669" i="9" s="1"/>
  <c r="U2902" i="9"/>
  <c r="V2902" i="9" s="1"/>
  <c r="U1800" i="9"/>
  <c r="V1800" i="9" s="1"/>
  <c r="U1781" i="9"/>
  <c r="V1781" i="9" s="1"/>
  <c r="U2872" i="9"/>
  <c r="V2872" i="9" s="1"/>
  <c r="U2798" i="9"/>
  <c r="V2798" i="9" s="1"/>
  <c r="U3612" i="9"/>
  <c r="V3612" i="9" s="1"/>
  <c r="U4994" i="9"/>
  <c r="V4994" i="9" s="1"/>
  <c r="U3767" i="9"/>
  <c r="V3767" i="9" s="1"/>
  <c r="U1772" i="9"/>
  <c r="V1772" i="9" s="1"/>
  <c r="U2165" i="9"/>
  <c r="V2165" i="9" s="1"/>
  <c r="U3492" i="9"/>
  <c r="V3492" i="9" s="1"/>
  <c r="U4599" i="9"/>
  <c r="V4599" i="9" s="1"/>
  <c r="U5015" i="9"/>
  <c r="V5015" i="9" s="1"/>
  <c r="U1932" i="9"/>
  <c r="V1932" i="9" s="1"/>
  <c r="U4721" i="9"/>
  <c r="V4721" i="9" s="1"/>
  <c r="U2973" i="9"/>
  <c r="V2973" i="9" s="1"/>
  <c r="U2528" i="9"/>
  <c r="V2528" i="9" s="1"/>
  <c r="U2290" i="9"/>
  <c r="V2290" i="9" s="1"/>
  <c r="U2735" i="9"/>
  <c r="V2735" i="9" s="1"/>
  <c r="U4947" i="9"/>
  <c r="V4947" i="9" s="1"/>
  <c r="U5033" i="9"/>
  <c r="V5033" i="9" s="1"/>
  <c r="U4643" i="9"/>
  <c r="V4643" i="9" s="1"/>
  <c r="U4930" i="9"/>
  <c r="V4930" i="9" s="1"/>
  <c r="U3138" i="9"/>
  <c r="V3138" i="9" s="1"/>
  <c r="U5337" i="9"/>
  <c r="V5337" i="9" s="1"/>
  <c r="U2075" i="9"/>
  <c r="V2075" i="9" s="1"/>
  <c r="U4973" i="9"/>
  <c r="V4973" i="9" s="1"/>
  <c r="U4517" i="9"/>
  <c r="V4517" i="9" s="1"/>
  <c r="U5260" i="9"/>
  <c r="V5260" i="9" s="1"/>
  <c r="U3602" i="9"/>
  <c r="V3602" i="9" s="1"/>
  <c r="U2523" i="9"/>
  <c r="V2523" i="9" s="1"/>
  <c r="U5512" i="9"/>
  <c r="V5512" i="9" s="1"/>
  <c r="U2850" i="9"/>
  <c r="V2850" i="9" s="1"/>
  <c r="U5404" i="9"/>
  <c r="V5404" i="9" s="1"/>
  <c r="U4426" i="9"/>
  <c r="V4426" i="9" s="1"/>
  <c r="U4772" i="9"/>
  <c r="V4772" i="9" s="1"/>
  <c r="U3882" i="9"/>
  <c r="V3882" i="9" s="1"/>
  <c r="U5467" i="9"/>
  <c r="V5467" i="9" s="1"/>
  <c r="U5074" i="9"/>
  <c r="V5074" i="9" s="1"/>
  <c r="U4476" i="9"/>
  <c r="V4476" i="9" s="1"/>
  <c r="U3047" i="9"/>
  <c r="V3047" i="9" s="1"/>
  <c r="U5379" i="9"/>
  <c r="V5379" i="9" s="1"/>
  <c r="U5427" i="9"/>
  <c r="V5427" i="9" s="1"/>
  <c r="U4469" i="9"/>
  <c r="V4469" i="9" s="1"/>
  <c r="U2642" i="9"/>
  <c r="V2642" i="9" s="1"/>
  <c r="U3733" i="9"/>
  <c r="V3733" i="9" s="1"/>
  <c r="U3912" i="9"/>
  <c r="V3912" i="9" s="1"/>
  <c r="U5205" i="9"/>
  <c r="V5205" i="9" s="1"/>
  <c r="U5109" i="9"/>
  <c r="V5109" i="9" s="1"/>
  <c r="U2788" i="9"/>
  <c r="V2788" i="9" s="1"/>
  <c r="U4148" i="9"/>
  <c r="V4148" i="9" s="1"/>
  <c r="U1660" i="9"/>
  <c r="V1660" i="9" s="1"/>
  <c r="U3710" i="9"/>
  <c r="V3710" i="9" s="1"/>
  <c r="U2799" i="9"/>
  <c r="V2799" i="9" s="1"/>
  <c r="U1969" i="9"/>
  <c r="V1969" i="9" s="1"/>
  <c r="U1942" i="9"/>
  <c r="V1942" i="9" s="1"/>
  <c r="U3974" i="9"/>
  <c r="V3974" i="9" s="1"/>
  <c r="U2608" i="9"/>
  <c r="V2608" i="9" s="1"/>
  <c r="U2600" i="9"/>
  <c r="V2600" i="9" s="1"/>
  <c r="U4919" i="9"/>
  <c r="V4919" i="9" s="1"/>
  <c r="U2242" i="9"/>
  <c r="V2242" i="9" s="1"/>
  <c r="U2351" i="9"/>
  <c r="V2351" i="9" s="1"/>
  <c r="U2248" i="9"/>
  <c r="V2248" i="9" s="1"/>
  <c r="U4144" i="9"/>
  <c r="V4144" i="9" s="1"/>
  <c r="U5105" i="9"/>
  <c r="V5105" i="9" s="1"/>
  <c r="U4081" i="9"/>
  <c r="V4081" i="9" s="1"/>
  <c r="U4621" i="9"/>
  <c r="V4621" i="9" s="1"/>
  <c r="U2980" i="9"/>
  <c r="V2980" i="9" s="1"/>
  <c r="U3007" i="9"/>
  <c r="V3007" i="9" s="1"/>
  <c r="U1882" i="9"/>
  <c r="V1882" i="9" s="1"/>
  <c r="U1855" i="9"/>
  <c r="V1855" i="9" s="1"/>
  <c r="U2789" i="9"/>
  <c r="V2789" i="9" s="1"/>
  <c r="U3368" i="9"/>
  <c r="V3368" i="9" s="1"/>
  <c r="U4135" i="9"/>
  <c r="V4135" i="9" s="1"/>
  <c r="U4827" i="9"/>
  <c r="V4827" i="9" s="1"/>
  <c r="U3930" i="9"/>
  <c r="V3930" i="9" s="1"/>
  <c r="U3504" i="9"/>
  <c r="V3504" i="9" s="1"/>
  <c r="U3520" i="9"/>
  <c r="V3520" i="9" s="1"/>
  <c r="U2903" i="9"/>
  <c r="V2903" i="9" s="1"/>
  <c r="U4347" i="9"/>
  <c r="V4347" i="9" s="1"/>
  <c r="U5100" i="9"/>
  <c r="V5100" i="9" s="1"/>
  <c r="U1797" i="9"/>
  <c r="V1797" i="9" s="1"/>
  <c r="U2918" i="9"/>
  <c r="V2918" i="9" s="1"/>
  <c r="U5140" i="9"/>
  <c r="V5140" i="9" s="1"/>
  <c r="U5529" i="9"/>
  <c r="V5529" i="9" s="1"/>
  <c r="U3177" i="9"/>
  <c r="V3177" i="9" s="1"/>
  <c r="U4179" i="9"/>
  <c r="V4179" i="9" s="1"/>
  <c r="U2369" i="9"/>
  <c r="V2369" i="9" s="1"/>
  <c r="U3686" i="9"/>
  <c r="V3686" i="9" s="1"/>
  <c r="U5006" i="9"/>
  <c r="V5006" i="9" s="1"/>
  <c r="U3410" i="9"/>
  <c r="V3410" i="9" s="1"/>
  <c r="U3977" i="9"/>
  <c r="V3977" i="9" s="1"/>
  <c r="U5245" i="9"/>
  <c r="V5245" i="9" s="1"/>
  <c r="U4776" i="9"/>
  <c r="V4776" i="9" s="1"/>
  <c r="U3021" i="9"/>
  <c r="V3021" i="9" s="1"/>
  <c r="U4086" i="9"/>
  <c r="V4086" i="9" s="1"/>
  <c r="U5532" i="9"/>
  <c r="V5532" i="9" s="1"/>
  <c r="U5195" i="9"/>
  <c r="V5195" i="9" s="1"/>
  <c r="U4427" i="9"/>
  <c r="V4427" i="9" s="1"/>
  <c r="U3356" i="9"/>
  <c r="V3356" i="9" s="1"/>
  <c r="U1976" i="9"/>
  <c r="V1976" i="9" s="1"/>
  <c r="U1957" i="9"/>
  <c r="V1957" i="9" s="1"/>
  <c r="U2103" i="9"/>
  <c r="V2103" i="9" s="1"/>
  <c r="U2926" i="9"/>
  <c r="V2926" i="9" s="1"/>
  <c r="U4902" i="9"/>
  <c r="V4902" i="9" s="1"/>
  <c r="U2319" i="9"/>
  <c r="V2319" i="9" s="1"/>
  <c r="U2244" i="9"/>
  <c r="V2244" i="9" s="1"/>
  <c r="U2879" i="9"/>
  <c r="V2879" i="9" s="1"/>
  <c r="U4785" i="9"/>
  <c r="V4785" i="9" s="1"/>
  <c r="U4052" i="9"/>
  <c r="V4052" i="9" s="1"/>
  <c r="U4320" i="9"/>
  <c r="V4320" i="9" s="1"/>
  <c r="U3294" i="9"/>
  <c r="V3294" i="9" s="1"/>
  <c r="U2744" i="9"/>
  <c r="V2744" i="9" s="1"/>
  <c r="U2737" i="9"/>
  <c r="V2737" i="9" s="1"/>
  <c r="U1937" i="9"/>
  <c r="V1937" i="9" s="1"/>
  <c r="U4336" i="9"/>
  <c r="V4336" i="9" s="1"/>
  <c r="U3351" i="9"/>
  <c r="V3351" i="9" s="1"/>
  <c r="U2508" i="9"/>
  <c r="V2508" i="9" s="1"/>
  <c r="U2702" i="9"/>
  <c r="V2702" i="9" s="1"/>
  <c r="U1917" i="9"/>
  <c r="V1917" i="9" s="1"/>
  <c r="U3152" i="9"/>
  <c r="V3152" i="9" s="1"/>
  <c r="U1951" i="9"/>
  <c r="V1951" i="9" s="1"/>
  <c r="U4095" i="9"/>
  <c r="V4095" i="9" s="1"/>
  <c r="U3281" i="9"/>
  <c r="V3281" i="9" s="1"/>
  <c r="U3731" i="9"/>
  <c r="V3731" i="9" s="1"/>
  <c r="U3190" i="9"/>
  <c r="V3190" i="9" s="1"/>
  <c r="U5393" i="9"/>
  <c r="V5393" i="9" s="1"/>
  <c r="U4746" i="9"/>
  <c r="V4746" i="9" s="1"/>
  <c r="U5474" i="9"/>
  <c r="V5474" i="9" s="1"/>
  <c r="U4794" i="9"/>
  <c r="V4794" i="9" s="1"/>
  <c r="U3787" i="9"/>
  <c r="V3787" i="9" s="1"/>
  <c r="U3658" i="9"/>
  <c r="V3658" i="9" s="1"/>
  <c r="U2539" i="9"/>
  <c r="V2539" i="9" s="1"/>
  <c r="U4828" i="9"/>
  <c r="V4828" i="9" s="1"/>
  <c r="U3723" i="9"/>
  <c r="V3723" i="9" s="1"/>
  <c r="U1759" i="9"/>
  <c r="V1759" i="9" s="1"/>
  <c r="U4982" i="9"/>
  <c r="V4982" i="9" s="1"/>
  <c r="U3688" i="9"/>
  <c r="V3688" i="9" s="1"/>
  <c r="U1907" i="9"/>
  <c r="V1907" i="9" s="1"/>
  <c r="U4875" i="9"/>
  <c r="V4875" i="9" s="1"/>
  <c r="U3388" i="9"/>
  <c r="V3388" i="9" s="1"/>
  <c r="U5288" i="9"/>
  <c r="V5288" i="9" s="1"/>
  <c r="U3938" i="9"/>
  <c r="V3938" i="9" s="1"/>
  <c r="U3369" i="9"/>
  <c r="V3369" i="9" s="1"/>
  <c r="U3304" i="9"/>
  <c r="V3304" i="9" s="1"/>
  <c r="U2627" i="9"/>
  <c r="V2627" i="9" s="1"/>
  <c r="U4737" i="9"/>
  <c r="V4737" i="9" s="1"/>
  <c r="U2915" i="9"/>
  <c r="V2915" i="9" s="1"/>
  <c r="U5440" i="9"/>
  <c r="V5440" i="9" s="1"/>
  <c r="U4395" i="9"/>
  <c r="V4395" i="9" s="1"/>
  <c r="U4997" i="9"/>
  <c r="V4997" i="9" s="1"/>
  <c r="U3285" i="9"/>
  <c r="V3285" i="9" s="1"/>
  <c r="U4847" i="9"/>
  <c r="V4847" i="9" s="1"/>
  <c r="U1875" i="9"/>
  <c r="V1875" i="9" s="1"/>
  <c r="U2847" i="9"/>
  <c r="V2847" i="9" s="1"/>
  <c r="U2374" i="9"/>
  <c r="V2374" i="9" s="1"/>
  <c r="U3952" i="9"/>
  <c r="V3952" i="9" s="1"/>
  <c r="U4606" i="9"/>
  <c r="V4606" i="9" s="1"/>
  <c r="U3540" i="9"/>
  <c r="V3540" i="9" s="1"/>
  <c r="U1974" i="9"/>
  <c r="V1974" i="9" s="1"/>
  <c r="U3166" i="9"/>
  <c r="V3166" i="9" s="1"/>
  <c r="U2285" i="9"/>
  <c r="V2285" i="9" s="1"/>
  <c r="U3775" i="9"/>
  <c r="V3775" i="9" s="1"/>
  <c r="U2404" i="9"/>
  <c r="V2404" i="9" s="1"/>
  <c r="U2826" i="9"/>
  <c r="V2826" i="9" s="1"/>
  <c r="U4660" i="9"/>
  <c r="V4660" i="9" s="1"/>
  <c r="U4503" i="9"/>
  <c r="V4503" i="9" s="1"/>
  <c r="U4223" i="9"/>
  <c r="V4223" i="9" s="1"/>
  <c r="U5254" i="9"/>
  <c r="V5254" i="9" s="1"/>
  <c r="U4831" i="9"/>
  <c r="V4831" i="9" s="1"/>
  <c r="U4765" i="9"/>
  <c r="V4765" i="9" s="1"/>
  <c r="U3286" i="9"/>
  <c r="V3286" i="9" s="1"/>
  <c r="U4679" i="9"/>
  <c r="V4679" i="9" s="1"/>
  <c r="U1999" i="9"/>
  <c r="V1999" i="9" s="1"/>
  <c r="U4063" i="9"/>
  <c r="V4063" i="9" s="1"/>
  <c r="U1927" i="9"/>
  <c r="V1927" i="9" s="1"/>
  <c r="U4677" i="9"/>
  <c r="V4677" i="9" s="1"/>
  <c r="U2400" i="9"/>
  <c r="V2400" i="9" s="1"/>
  <c r="U5270" i="9"/>
  <c r="V5270" i="9" s="1"/>
  <c r="U2989" i="9"/>
  <c r="V2989" i="9" s="1"/>
  <c r="U2352" i="9"/>
  <c r="V2352" i="9" s="1"/>
  <c r="U1726" i="9"/>
  <c r="V1726" i="9" s="1"/>
  <c r="U3828" i="9"/>
  <c r="V3828" i="9" s="1"/>
  <c r="U3161" i="9"/>
  <c r="V3161" i="9" s="1"/>
  <c r="U4418" i="9"/>
  <c r="V4418" i="9" s="1"/>
  <c r="U1979" i="9"/>
  <c r="V1979" i="9" s="1"/>
  <c r="U1747" i="9"/>
  <c r="V1747" i="9" s="1"/>
  <c r="U2307" i="9"/>
  <c r="V2307" i="9" s="1"/>
  <c r="U2076" i="9"/>
  <c r="V2076" i="9" s="1"/>
  <c r="U4271" i="9"/>
  <c r="V4271" i="9" s="1"/>
  <c r="U3386" i="9"/>
  <c r="V3386" i="9" s="1"/>
  <c r="U3323" i="9"/>
  <c r="V3323" i="9" s="1"/>
  <c r="U4286" i="9"/>
  <c r="V4286" i="9" s="1"/>
  <c r="U4889" i="9"/>
  <c r="V4889" i="9" s="1"/>
  <c r="U3736" i="9"/>
  <c r="V3736" i="9" s="1"/>
  <c r="U4354" i="9"/>
  <c r="V4354" i="9" s="1"/>
  <c r="U3534" i="9"/>
  <c r="V3534" i="9" s="1"/>
  <c r="U2969" i="9"/>
  <c r="V2969" i="9" s="1"/>
  <c r="U3091" i="9"/>
  <c r="V3091" i="9" s="1"/>
  <c r="U4979" i="9"/>
  <c r="V4979" i="9" s="1"/>
  <c r="U4834" i="9"/>
  <c r="V4834" i="9" s="1"/>
  <c r="U5554" i="9"/>
  <c r="V5554" i="9" s="1"/>
  <c r="U2520" i="9"/>
  <c r="V2520" i="9" s="1"/>
  <c r="U4431" i="9"/>
  <c r="V4431" i="9" s="1"/>
  <c r="U5240" i="9"/>
  <c r="V5240" i="9" s="1"/>
  <c r="U3150" i="9"/>
  <c r="V3150" i="9" s="1"/>
  <c r="U1995" i="9"/>
  <c r="V1995" i="9" s="1"/>
  <c r="U2288" i="9"/>
  <c r="V2288" i="9" s="1"/>
  <c r="U2269" i="9"/>
  <c r="V2269" i="9" s="1"/>
  <c r="U2671" i="9"/>
  <c r="V2671" i="9" s="1"/>
  <c r="U1685" i="9"/>
  <c r="V1685" i="9" s="1"/>
  <c r="U2162" i="9"/>
  <c r="V2162" i="9" s="1"/>
  <c r="U4401" i="9"/>
  <c r="V4401" i="9" s="1"/>
  <c r="U5013" i="9"/>
  <c r="V5013" i="9" s="1"/>
  <c r="U2687" i="9"/>
  <c r="V2687" i="9" s="1"/>
  <c r="U4317" i="9"/>
  <c r="V4317" i="9" s="1"/>
  <c r="U4944" i="9"/>
  <c r="V4944" i="9" s="1"/>
  <c r="U4158" i="9"/>
  <c r="V4158" i="9" s="1"/>
  <c r="U4134" i="9"/>
  <c r="V4134" i="9" s="1"/>
  <c r="U5206" i="9"/>
  <c r="V5206" i="9" s="1"/>
  <c r="U4766" i="9"/>
  <c r="V4766" i="9" s="1"/>
  <c r="U4076" i="9"/>
  <c r="V4076" i="9" s="1"/>
  <c r="U3104" i="9"/>
  <c r="V3104" i="9" s="1"/>
  <c r="U1904" i="9"/>
  <c r="V1904" i="9" s="1"/>
  <c r="U4206" i="9"/>
  <c r="V4206" i="9" s="1"/>
  <c r="U4808" i="9"/>
  <c r="V4808" i="9" s="1"/>
  <c r="U3638" i="9"/>
  <c r="V3638" i="9" s="1"/>
  <c r="U4442" i="9"/>
  <c r="V4442" i="9" s="1"/>
  <c r="U4389" i="9"/>
  <c r="V4389" i="9" s="1"/>
  <c r="U5531" i="9"/>
  <c r="V5531" i="9" s="1"/>
  <c r="U4491" i="9"/>
  <c r="V4491" i="9" s="1"/>
  <c r="U4301" i="9"/>
  <c r="V4301" i="9" s="1"/>
  <c r="U3659" i="9"/>
  <c r="V3659" i="9" s="1"/>
  <c r="U5252" i="9"/>
  <c r="V5252" i="9" s="1"/>
  <c r="U2794" i="9"/>
  <c r="V2794" i="9" s="1"/>
  <c r="U2851" i="9"/>
  <c r="V2851" i="9" s="1"/>
  <c r="U5390" i="9"/>
  <c r="V5390" i="9" s="1"/>
  <c r="U4674" i="9"/>
  <c r="V4674" i="9" s="1"/>
  <c r="U3027" i="9"/>
  <c r="V3027" i="9" s="1"/>
  <c r="U1691" i="9"/>
  <c r="V1691" i="9" s="1"/>
  <c r="U5301" i="9"/>
  <c r="V5301" i="9" s="1"/>
  <c r="U3216" i="9"/>
  <c r="V3216" i="9" s="1"/>
  <c r="U3868" i="9"/>
  <c r="V3868" i="9" s="1"/>
  <c r="U2612" i="9"/>
  <c r="V2612" i="9" s="1"/>
  <c r="U3349" i="9"/>
  <c r="V3349" i="9" s="1"/>
  <c r="U3600" i="9"/>
  <c r="V3600" i="9" s="1"/>
  <c r="U3046" i="9"/>
  <c r="V3046" i="9" s="1"/>
  <c r="U4475" i="9"/>
  <c r="V4475" i="9" s="1"/>
  <c r="U4215" i="9"/>
  <c r="V4215" i="9" s="1"/>
  <c r="U2039" i="9"/>
  <c r="V2039" i="9" s="1"/>
  <c r="U2753" i="9"/>
  <c r="V2753" i="9" s="1"/>
  <c r="U2590" i="9"/>
  <c r="V2590" i="9" s="1"/>
  <c r="U3039" i="9"/>
  <c r="V3039" i="9" s="1"/>
  <c r="U1690" i="9"/>
  <c r="V1690" i="9" s="1"/>
  <c r="U2038" i="9"/>
  <c r="V2038" i="9" s="1"/>
  <c r="U3370" i="9"/>
  <c r="V3370" i="9" s="1"/>
  <c r="U1921" i="9"/>
  <c r="V1921" i="9" s="1"/>
  <c r="U1853" i="9"/>
  <c r="V1853" i="9" s="1"/>
  <c r="U2666" i="9"/>
  <c r="V2666" i="9" s="1"/>
  <c r="U4853" i="9"/>
  <c r="V4853" i="9" s="1"/>
  <c r="U4005" i="9"/>
  <c r="V4005" i="9" s="1"/>
  <c r="U4768" i="9"/>
  <c r="V4768" i="9" s="1"/>
  <c r="U1842" i="9"/>
  <c r="V1842" i="9" s="1"/>
  <c r="U2229" i="9"/>
  <c r="V2229" i="9" s="1"/>
  <c r="U5173" i="9"/>
  <c r="V5173" i="9" s="1"/>
  <c r="U4248" i="9"/>
  <c r="V4248" i="9" s="1"/>
  <c r="U4471" i="9"/>
  <c r="V4471" i="9" s="1"/>
  <c r="U4405" i="9"/>
  <c r="V4405" i="9" s="1"/>
  <c r="U3633" i="9"/>
  <c r="V3633" i="9" s="1"/>
  <c r="U3581" i="9"/>
  <c r="V3581" i="9" s="1"/>
  <c r="U2892" i="9"/>
  <c r="V2892" i="9" s="1"/>
  <c r="U3299" i="9"/>
  <c r="V3299" i="9" s="1"/>
  <c r="U5484" i="9"/>
  <c r="V5484" i="9" s="1"/>
  <c r="U4883" i="9"/>
  <c r="V4883" i="9" s="1"/>
  <c r="U1739" i="9"/>
  <c r="V1739" i="9" s="1"/>
  <c r="U4017" i="9"/>
  <c r="V4017" i="9" s="1"/>
  <c r="U2984" i="9"/>
  <c r="V2984" i="9" s="1"/>
  <c r="U3114" i="9"/>
  <c r="V3114" i="9" s="1"/>
  <c r="U5043" i="9"/>
  <c r="V5043" i="9" s="1"/>
  <c r="U4675" i="9"/>
  <c r="V4675" i="9" s="1"/>
  <c r="U2643" i="9"/>
  <c r="V2643" i="9" s="1"/>
  <c r="U2807" i="9"/>
  <c r="V2807" i="9" s="1"/>
  <c r="U5211" i="9"/>
  <c r="V5211" i="9" s="1"/>
  <c r="U2606" i="9"/>
  <c r="V2606" i="9" s="1"/>
  <c r="U3746" i="9"/>
  <c r="V3746" i="9" s="1"/>
  <c r="U2222" i="9"/>
  <c r="V2222" i="9" s="1"/>
  <c r="U2249" i="9"/>
  <c r="V2249" i="9" s="1"/>
  <c r="U2994" i="9"/>
  <c r="V2994" i="9" s="1"/>
  <c r="U3593" i="9"/>
  <c r="V3593" i="9" s="1"/>
  <c r="U4969" i="9"/>
  <c r="V4969" i="9" s="1"/>
  <c r="U5498" i="9"/>
  <c r="V5498" i="9" s="1"/>
  <c r="U3685" i="9"/>
  <c r="V3685" i="9" s="1"/>
  <c r="U2653" i="9"/>
  <c r="V2653" i="9" s="1"/>
  <c r="U4518" i="9"/>
  <c r="V4518" i="9" s="1"/>
  <c r="U1934" i="9"/>
  <c r="V1934" i="9" s="1"/>
  <c r="U2284" i="9"/>
  <c r="V2284" i="9" s="1"/>
  <c r="U4701" i="9"/>
  <c r="V4701" i="9" s="1"/>
  <c r="U3464" i="9"/>
  <c r="V3464" i="9" s="1"/>
  <c r="U4036" i="9"/>
  <c r="V4036" i="9" s="1"/>
  <c r="U4743" i="9"/>
  <c r="V4743" i="9" s="1"/>
  <c r="U4685" i="9"/>
  <c r="V4685" i="9" s="1"/>
  <c r="U3783" i="9"/>
  <c r="V3783" i="9" s="1"/>
  <c r="U3101" i="9"/>
  <c r="V3101" i="9" s="1"/>
  <c r="U1936" i="9"/>
  <c r="V1936" i="9" s="1"/>
  <c r="U3078" i="9"/>
  <c r="V3078" i="9" s="1"/>
  <c r="U3626" i="9"/>
  <c r="V3626" i="9" s="1"/>
  <c r="U3571" i="9"/>
  <c r="V3571" i="9" s="1"/>
  <c r="U4297" i="9"/>
  <c r="V4297" i="9" s="1"/>
  <c r="U4263" i="9"/>
  <c r="V4263" i="9" s="1"/>
  <c r="U4942" i="9"/>
  <c r="V4942" i="9" s="1"/>
  <c r="U3056" i="9"/>
  <c r="V3056" i="9" s="1"/>
  <c r="U3653" i="9"/>
  <c r="V3653" i="9" s="1"/>
  <c r="U4815" i="9"/>
  <c r="V4815" i="9" s="1"/>
  <c r="U4224" i="9"/>
  <c r="V4224" i="9" s="1"/>
  <c r="U4953" i="9"/>
  <c r="V4953" i="9" s="1"/>
  <c r="U5458" i="9"/>
  <c r="V5458" i="9" s="1"/>
  <c r="U5121" i="9"/>
  <c r="V5121" i="9" s="1"/>
  <c r="U3675" i="9"/>
  <c r="V3675" i="9" s="1"/>
  <c r="U5192" i="9"/>
  <c r="V5192" i="9" s="1"/>
  <c r="U4330" i="9"/>
  <c r="V4330" i="9" s="1"/>
  <c r="U5108" i="9"/>
  <c r="V5108" i="9" s="1"/>
  <c r="U4525" i="9"/>
  <c r="V4525" i="9" s="1"/>
  <c r="U2033" i="9"/>
  <c r="V2033" i="9" s="1"/>
  <c r="U4613" i="9"/>
  <c r="V4613" i="9" s="1"/>
  <c r="U2311" i="9"/>
  <c r="V2311" i="9" s="1"/>
  <c r="U3374" i="9"/>
  <c r="V3374" i="9" s="1"/>
  <c r="U3640" i="9"/>
  <c r="V3640" i="9" s="1"/>
  <c r="U5154" i="9"/>
  <c r="V5154" i="9" s="1"/>
  <c r="U4205" i="9"/>
  <c r="V4205" i="9" s="1"/>
  <c r="U2599" i="9"/>
  <c r="V2599" i="9" s="1"/>
  <c r="U3973" i="9"/>
  <c r="V3973" i="9" s="1"/>
  <c r="U3205" i="9"/>
  <c r="V3205" i="9" s="1"/>
  <c r="U1996" i="9"/>
  <c r="V1996" i="9" s="1"/>
  <c r="U4526" i="9"/>
  <c r="V4526" i="9" s="1"/>
  <c r="U2996" i="9"/>
  <c r="V2996" i="9" s="1"/>
  <c r="U2217" i="9"/>
  <c r="V2217" i="9" s="1"/>
  <c r="U3073" i="9"/>
  <c r="V3073" i="9" s="1"/>
  <c r="U4392" i="9"/>
  <c r="V4392" i="9" s="1"/>
  <c r="U5135" i="9"/>
  <c r="V5135" i="9" s="1"/>
  <c r="U3769" i="9"/>
  <c r="V3769" i="9" s="1"/>
  <c r="U4379" i="9"/>
  <c r="V4379" i="9" s="1"/>
  <c r="U4544" i="9"/>
  <c r="V4544" i="9" s="1"/>
  <c r="U5486" i="9"/>
  <c r="V5486" i="9" s="1"/>
  <c r="U4585" i="9"/>
  <c r="V4585" i="9" s="1"/>
  <c r="U4458" i="9"/>
  <c r="V4458" i="9" s="1"/>
  <c r="U3403" i="9"/>
  <c r="V3403" i="9" s="1"/>
  <c r="U2825" i="9"/>
  <c r="V2825" i="9" s="1"/>
  <c r="U3670" i="9"/>
  <c r="V3670" i="9" s="1"/>
  <c r="U5469" i="9"/>
  <c r="V5469" i="9" s="1"/>
  <c r="U3970" i="9"/>
  <c r="V3970" i="9" s="1"/>
  <c r="U4716" i="9"/>
  <c r="V4716" i="9" s="1"/>
  <c r="U5551" i="9"/>
  <c r="V5551" i="9" s="1"/>
  <c r="U3955" i="9"/>
  <c r="V3955" i="9" s="1"/>
  <c r="U5201" i="9"/>
  <c r="V5201" i="9" s="1"/>
  <c r="U4569" i="9"/>
  <c r="V4569" i="9" s="1"/>
  <c r="U1887" i="9"/>
  <c r="V1887" i="9" s="1"/>
  <c r="U4617" i="9"/>
  <c r="V4617" i="9" s="1"/>
  <c r="U4583" i="9"/>
  <c r="V4583" i="9" s="1"/>
  <c r="U3217" i="9"/>
  <c r="V3217" i="9" s="1"/>
  <c r="F2383" i="9"/>
  <c r="F2370" i="9"/>
  <c r="U2370" i="9" s="1"/>
  <c r="V2370" i="9" s="1"/>
  <c r="U5167" i="9"/>
  <c r="V5167" i="9" s="1"/>
  <c r="U4115" i="9"/>
  <c r="V4115" i="9" s="1"/>
  <c r="U2105" i="9"/>
  <c r="V2105" i="9" s="1"/>
  <c r="U2383" i="9"/>
  <c r="V2383" i="9" s="1"/>
  <c r="U2308" i="9"/>
  <c r="V2308" i="9" s="1"/>
  <c r="U3965" i="9"/>
  <c r="V3965" i="9" s="1"/>
  <c r="U1804" i="9"/>
  <c r="V1804" i="9" s="1"/>
  <c r="U5463" i="9"/>
  <c r="V5463" i="9" s="1"/>
  <c r="U1762" i="9"/>
  <c r="V1762" i="9" s="1"/>
  <c r="U4423" i="9"/>
  <c r="V4423" i="9" s="1"/>
  <c r="U2256" i="9"/>
  <c r="V2256" i="9" s="1"/>
  <c r="U1898" i="9"/>
  <c r="V1898" i="9" s="1"/>
  <c r="U1826" i="9"/>
  <c r="V1826" i="9" s="1"/>
  <c r="U1796" i="9"/>
  <c r="V1796" i="9" s="1"/>
  <c r="U5441" i="9"/>
  <c r="V5441" i="9" s="1"/>
  <c r="U2303" i="9"/>
  <c r="V2303" i="9" s="1"/>
  <c r="U2272" i="9"/>
  <c r="V2272" i="9" s="1"/>
  <c r="U5502" i="9"/>
  <c r="V5502" i="9" s="1"/>
  <c r="U4628" i="9"/>
  <c r="V4628" i="9" s="1"/>
  <c r="U2294" i="9"/>
  <c r="V2294" i="9" s="1"/>
  <c r="U3654" i="9"/>
  <c r="V3654" i="9" s="1"/>
  <c r="U2621" i="9"/>
  <c r="V2621" i="9" s="1"/>
  <c r="U1864" i="9"/>
  <c r="V1864" i="9" s="1"/>
  <c r="U2611" i="9"/>
  <c r="V2611" i="9" s="1"/>
  <c r="U4181" i="9"/>
  <c r="V4181" i="9" s="1"/>
  <c r="U2583" i="9"/>
  <c r="V2583" i="9" s="1"/>
  <c r="U3567" i="9"/>
  <c r="V3567" i="9" s="1"/>
  <c r="U2871" i="9"/>
  <c r="V2871" i="9" s="1"/>
  <c r="U4767" i="9"/>
  <c r="V4767" i="9" s="1"/>
  <c r="U4468" i="9"/>
  <c r="V4468" i="9" s="1"/>
  <c r="U4012" i="9"/>
  <c r="V4012" i="9" s="1"/>
  <c r="U2736" i="9"/>
  <c r="V2736" i="9" s="1"/>
  <c r="U4338" i="9"/>
  <c r="V4338" i="9" s="1"/>
  <c r="U5130" i="9"/>
  <c r="V5130" i="9" s="1"/>
  <c r="U2291" i="9"/>
  <c r="V2291" i="9" s="1"/>
  <c r="U2467" i="9"/>
  <c r="V2467" i="9" s="1"/>
  <c r="U4473" i="9"/>
  <c r="V4473" i="9" s="1"/>
  <c r="U4586" i="9"/>
  <c r="V4586" i="9" s="1"/>
  <c r="U5220" i="9"/>
  <c r="V5220" i="9" s="1"/>
  <c r="U3291" i="9"/>
  <c r="V3291" i="9" s="1"/>
  <c r="U1843" i="9"/>
  <c r="V1843" i="9" s="1"/>
  <c r="U3195" i="9"/>
  <c r="V3195" i="9" s="1"/>
  <c r="U2874" i="9"/>
  <c r="V2874" i="9" s="1"/>
  <c r="U4218" i="9"/>
  <c r="V4218" i="9" s="1"/>
  <c r="U2983" i="9"/>
  <c r="V2983" i="9" s="1"/>
  <c r="U4932" i="9"/>
  <c r="V4932" i="9" s="1"/>
  <c r="U2201" i="9"/>
  <c r="V2201" i="9" s="1"/>
  <c r="U4276" i="9"/>
  <c r="V4276" i="9" s="1"/>
  <c r="U5242" i="9"/>
  <c r="V5242" i="9" s="1"/>
  <c r="U1926" i="9"/>
  <c r="V1926" i="9" s="1"/>
  <c r="U5214" i="9"/>
  <c r="V5214" i="9" s="1"/>
  <c r="U2967" i="9"/>
  <c r="V2967" i="9" s="1"/>
  <c r="U2110" i="9"/>
  <c r="V2110" i="9" s="1"/>
  <c r="U2487" i="9"/>
  <c r="V2487" i="9" s="1"/>
  <c r="U4024" i="9"/>
  <c r="V4024" i="9" s="1"/>
  <c r="U5127" i="9"/>
  <c r="V5127" i="9" s="1"/>
  <c r="U2631" i="9"/>
  <c r="V2631" i="9" s="1"/>
  <c r="U2884" i="9"/>
  <c r="V2884" i="9" s="1"/>
  <c r="U5149" i="9"/>
  <c r="V5149" i="9" s="1"/>
  <c r="U3608" i="9"/>
  <c r="V3608" i="9" s="1"/>
  <c r="U4563" i="9"/>
  <c r="V4563" i="9" s="1"/>
  <c r="U2289" i="9"/>
  <c r="V2289" i="9" s="1"/>
  <c r="U2840" i="9"/>
  <c r="V2840" i="9" s="1"/>
  <c r="U2562" i="9"/>
  <c r="V2562" i="9" s="1"/>
  <c r="U3605" i="9"/>
  <c r="V3605" i="9" s="1"/>
  <c r="U4793" i="9"/>
  <c r="V4793" i="9" s="1"/>
  <c r="U3619" i="9"/>
  <c r="V3619" i="9" s="1"/>
  <c r="U3002" i="9"/>
  <c r="V3002" i="9" s="1"/>
  <c r="U2833" i="9"/>
  <c r="V2833" i="9" s="1"/>
  <c r="U2838" i="9"/>
  <c r="V2838" i="9" s="1"/>
  <c r="U5076" i="9"/>
  <c r="V5076" i="9" s="1"/>
  <c r="U3795" i="9"/>
  <c r="V3795" i="9" s="1"/>
  <c r="U5298" i="9"/>
  <c r="V5298" i="9" s="1"/>
  <c r="U3815" i="9"/>
  <c r="V3815" i="9" s="1"/>
  <c r="U2722" i="9"/>
  <c r="V2722" i="9" s="1"/>
  <c r="U1692" i="9"/>
  <c r="V1692" i="9" s="1"/>
  <c r="U4707" i="9"/>
  <c r="V4707" i="9" s="1"/>
  <c r="U4558" i="9"/>
  <c r="V4558" i="9" s="1"/>
  <c r="U4022" i="9"/>
  <c r="V4022" i="9" s="1"/>
  <c r="U4836" i="9"/>
  <c r="V4836" i="9" s="1"/>
  <c r="U5098" i="9"/>
  <c r="V5098" i="9" s="1"/>
  <c r="U5317" i="9"/>
  <c r="V5317" i="9" s="1"/>
  <c r="U5375" i="9"/>
  <c r="V5375" i="9" s="1"/>
  <c r="U4840" i="9"/>
  <c r="V4840" i="9" s="1"/>
  <c r="U2970" i="9"/>
  <c r="V2970" i="9" s="1"/>
  <c r="U3135" i="9"/>
  <c r="V3135" i="9" s="1"/>
  <c r="U2206" i="9"/>
  <c r="V2206" i="9" s="1"/>
  <c r="U4180" i="9"/>
  <c r="V4180" i="9" s="1"/>
  <c r="U1657" i="9"/>
  <c r="V1657" i="9" s="1"/>
  <c r="U4324" i="9"/>
  <c r="V4324" i="9" s="1"/>
  <c r="U5200" i="9"/>
  <c r="V5200" i="9" s="1"/>
  <c r="U2415" i="9"/>
  <c r="V2415" i="9" s="1"/>
  <c r="U2430" i="9"/>
  <c r="V2430" i="9" s="1"/>
  <c r="U3228" i="9"/>
  <c r="V3228" i="9" s="1"/>
  <c r="U4133" i="9"/>
  <c r="V4133" i="9" s="1"/>
  <c r="U4991" i="9"/>
  <c r="V4991" i="9" s="1"/>
  <c r="U4933" i="9"/>
  <c r="V4933" i="9" s="1"/>
  <c r="U4382" i="9"/>
  <c r="V4382" i="9" s="1"/>
  <c r="U2425" i="9"/>
  <c r="V2425" i="9" s="1"/>
  <c r="U4659" i="9"/>
  <c r="V4659" i="9" s="1"/>
  <c r="U3455" i="9"/>
  <c r="V3455" i="9" s="1"/>
  <c r="U1662" i="9"/>
  <c r="V1662" i="9" s="1"/>
  <c r="U3053" i="9"/>
  <c r="V3053" i="9" s="1"/>
  <c r="U2254" i="9"/>
  <c r="V2254" i="9" s="1"/>
  <c r="U2305" i="9"/>
  <c r="V2305" i="9" s="1"/>
  <c r="U2301" i="9"/>
  <c r="V2301" i="9" s="1"/>
  <c r="U3288" i="9"/>
  <c r="V3288" i="9" s="1"/>
  <c r="U3222" i="9"/>
  <c r="V3222" i="9" s="1"/>
  <c r="U2040" i="9"/>
  <c r="V2040" i="9" s="1"/>
  <c r="U3421" i="9"/>
  <c r="V3421" i="9" s="1"/>
  <c r="U5534" i="9"/>
  <c r="V5534" i="9" s="1"/>
  <c r="U5291" i="9"/>
  <c r="V5291" i="9" s="1"/>
  <c r="U3644" i="9"/>
  <c r="V3644" i="9" s="1"/>
  <c r="U2059" i="9"/>
  <c r="V2059" i="9" s="1"/>
  <c r="U4854" i="9"/>
  <c r="V4854" i="9" s="1"/>
  <c r="U4387" i="9"/>
  <c r="V4387" i="9" s="1"/>
  <c r="U5059" i="9"/>
  <c r="V5059" i="9" s="1"/>
  <c r="U3774" i="9"/>
  <c r="V3774" i="9" s="1"/>
  <c r="U3848" i="9"/>
  <c r="V3848" i="9" s="1"/>
  <c r="U4367" i="9"/>
  <c r="V4367" i="9" s="1"/>
  <c r="U3274" i="9"/>
  <c r="V3274" i="9" s="1"/>
  <c r="U3240" i="9"/>
  <c r="V3240" i="9" s="1"/>
  <c r="U2363" i="9"/>
  <c r="V2363" i="9" s="1"/>
  <c r="U4673" i="9"/>
  <c r="V4673" i="9" s="1"/>
  <c r="U5417" i="9"/>
  <c r="V5417" i="9" s="1"/>
  <c r="U2603" i="9"/>
  <c r="V2603" i="9" s="1"/>
  <c r="F4459" i="9"/>
  <c r="U4459" i="9" s="1"/>
  <c r="V4459" i="9" s="1"/>
  <c r="U3983" i="9"/>
  <c r="V3983" i="9" s="1"/>
  <c r="U3424" i="9"/>
  <c r="V3424" i="9" s="1"/>
  <c r="F2835" i="9"/>
  <c r="U2835" i="9" s="1"/>
  <c r="V2835" i="9" s="1"/>
  <c r="F1470" i="9"/>
  <c r="F1847" i="9"/>
  <c r="U1847" i="9" s="1"/>
  <c r="V1847" i="9" s="1"/>
  <c r="F3832" i="9"/>
  <c r="U3832" i="9" s="1"/>
  <c r="V3832" i="9" s="1"/>
  <c r="F4196" i="9"/>
  <c r="U4196" i="9" s="1"/>
  <c r="V4196" i="9" s="1"/>
  <c r="F1988" i="9"/>
  <c r="U1988" i="9" s="1"/>
  <c r="V1988" i="9" s="1"/>
  <c r="F4750" i="9"/>
  <c r="F5359" i="9"/>
  <c r="U5359" i="9" s="1"/>
  <c r="V5359" i="9" s="1"/>
  <c r="F3252" i="9"/>
  <c r="U3252" i="9" s="1"/>
  <c r="V3252" i="9" s="1"/>
  <c r="F1101" i="9"/>
  <c r="F2625" i="9"/>
  <c r="U2625" i="9" s="1"/>
  <c r="V2625" i="9" s="1"/>
  <c r="F2797" i="9"/>
  <c r="U2797" i="9" s="1"/>
  <c r="V2797" i="9" s="1"/>
  <c r="F1983" i="9"/>
  <c r="U1983" i="9" s="1"/>
  <c r="V1983" i="9" s="1"/>
  <c r="F4993" i="9"/>
  <c r="U4993" i="9" s="1"/>
  <c r="V4993" i="9" s="1"/>
  <c r="F2092" i="9"/>
  <c r="U2092" i="9" s="1"/>
  <c r="V2092" i="9" s="1"/>
  <c r="F4886" i="9"/>
  <c r="U4886" i="9" s="1"/>
  <c r="V4886" i="9" s="1"/>
  <c r="F3196" i="9"/>
  <c r="U3196" i="9" s="1"/>
  <c r="V3196" i="9" s="1"/>
  <c r="F3337" i="9"/>
  <c r="U3337" i="9" s="1"/>
  <c r="V3337" i="9" s="1"/>
  <c r="F3509" i="9"/>
  <c r="U3509" i="9" s="1"/>
  <c r="V3509" i="9" s="1"/>
  <c r="F2695" i="9"/>
  <c r="U2695" i="9" s="1"/>
  <c r="V2695" i="9" s="1"/>
  <c r="F1428" i="9"/>
  <c r="F4402" i="9"/>
  <c r="U4402" i="9" s="1"/>
  <c r="V4402" i="9" s="1"/>
  <c r="F2859" i="9"/>
  <c r="U2859" i="9" s="1"/>
  <c r="V2859" i="9" s="1"/>
  <c r="F4881" i="9"/>
  <c r="U4881" i="9" s="1"/>
  <c r="V4881" i="9" s="1"/>
  <c r="F5383" i="9"/>
  <c r="U5383" i="9" s="1"/>
  <c r="V5383" i="9" s="1"/>
  <c r="U4750" i="9"/>
  <c r="V4750" i="9" s="1"/>
  <c r="F3436" i="9"/>
  <c r="F3353" i="9"/>
  <c r="U3353" i="9" s="1"/>
  <c r="V3353" i="9" s="1"/>
  <c r="F2149" i="9"/>
  <c r="U2149" i="9" s="1"/>
  <c r="V2149" i="9" s="1"/>
  <c r="F3518" i="9"/>
  <c r="U3518" i="9" s="1"/>
  <c r="V3518" i="9" s="1"/>
  <c r="F1784" i="9"/>
  <c r="U1784" i="9" s="1"/>
  <c r="V1784" i="9" s="1"/>
  <c r="F1770" i="9"/>
  <c r="U1770" i="9" s="1"/>
  <c r="V1770" i="9" s="1"/>
  <c r="F764" i="9"/>
  <c r="F322" i="9"/>
  <c r="F4356" i="9"/>
  <c r="U4356" i="9" s="1"/>
  <c r="V4356" i="9" s="1"/>
  <c r="F4688" i="9"/>
  <c r="F419" i="9"/>
  <c r="F64" i="9"/>
  <c r="F2971" i="9"/>
  <c r="U2971" i="9" s="1"/>
  <c r="V2971" i="9" s="1"/>
  <c r="F2630" i="9"/>
  <c r="U2630" i="9" s="1"/>
  <c r="V2630" i="9" s="1"/>
  <c r="F2432" i="9"/>
  <c r="U2432" i="9" s="1"/>
  <c r="V2432" i="9" s="1"/>
  <c r="F5292" i="9"/>
  <c r="F4725" i="9"/>
  <c r="U4725" i="9" s="1"/>
  <c r="V4725" i="9" s="1"/>
  <c r="F3959" i="9"/>
  <c r="U3959" i="9" s="1"/>
  <c r="V3959" i="9" s="1"/>
  <c r="F4260" i="9"/>
  <c r="U4260" i="9" s="1"/>
  <c r="V4260" i="9" s="1"/>
  <c r="F3171" i="9"/>
  <c r="U3171" i="9" s="1"/>
  <c r="V3171" i="9" s="1"/>
  <c r="F3342" i="9"/>
  <c r="U3342" i="9" s="1"/>
  <c r="V3342" i="9" s="1"/>
  <c r="F3738" i="9"/>
  <c r="U3738" i="9" s="1"/>
  <c r="V3738" i="9" s="1"/>
  <c r="F2122" i="9"/>
  <c r="U2122" i="9" s="1"/>
  <c r="V2122" i="9" s="1"/>
  <c r="F142" i="9"/>
  <c r="F4054" i="9"/>
  <c r="U4054" i="9" s="1"/>
  <c r="V4054" i="9" s="1"/>
  <c r="F2036" i="9"/>
  <c r="U2036" i="9" s="1"/>
  <c r="V2036" i="9" s="1"/>
  <c r="F1651" i="9"/>
  <c r="U3436" i="9"/>
  <c r="V3436" i="9" s="1"/>
  <c r="U4688" i="9"/>
  <c r="V4688" i="9" s="1"/>
  <c r="F3870" i="9"/>
  <c r="U3870" i="9" s="1"/>
  <c r="V3870" i="9" s="1"/>
  <c r="U5292" i="9"/>
  <c r="V5292" i="9" s="1"/>
  <c r="F3137" i="9"/>
  <c r="U3137" i="9" s="1"/>
  <c r="V3137" i="9" s="1"/>
  <c r="F1773" i="9"/>
  <c r="U1773" i="9" s="1"/>
  <c r="V1773" i="9" s="1"/>
  <c r="F3142" i="9"/>
  <c r="U3142" i="9" s="1"/>
  <c r="V3142" i="9" s="1"/>
  <c r="F1408" i="9"/>
  <c r="F5505" i="9"/>
  <c r="U5505" i="9" s="1"/>
  <c r="V5505" i="9" s="1"/>
  <c r="F36" i="9"/>
  <c r="F5237" i="9"/>
  <c r="U5237" i="9" s="1"/>
  <c r="V5237" i="9" s="1"/>
  <c r="F4946" i="9"/>
  <c r="U4946" i="9" s="1"/>
  <c r="V4946" i="9" s="1"/>
  <c r="F4312" i="9"/>
  <c r="U4312" i="9" s="1"/>
  <c r="V4312" i="9" s="1"/>
  <c r="F2313" i="9"/>
  <c r="U2313" i="9" s="1"/>
  <c r="V2313" i="9" s="1"/>
  <c r="F3683" i="9"/>
  <c r="U3683" i="9" s="1"/>
  <c r="V3683" i="9" s="1"/>
  <c r="F2318" i="9"/>
  <c r="U2318" i="9" s="1"/>
  <c r="V2318" i="9" s="1"/>
  <c r="F2120" i="9"/>
  <c r="U2120" i="9" s="1"/>
  <c r="V2120" i="9" s="1"/>
  <c r="F2732" i="9"/>
  <c r="U2732" i="9" s="1"/>
  <c r="V2732" i="9" s="1"/>
  <c r="F4970" i="9"/>
  <c r="F2602" i="9"/>
  <c r="U2602" i="9" s="1"/>
  <c r="V2602" i="9" s="1"/>
  <c r="F3371" i="9"/>
  <c r="U3371" i="9" s="1"/>
  <c r="V3371" i="9" s="1"/>
  <c r="F3407" i="9"/>
  <c r="F4101" i="9"/>
  <c r="U4101" i="9" s="1"/>
  <c r="V4101" i="9" s="1"/>
  <c r="F280" i="9"/>
  <c r="F4773" i="9"/>
  <c r="U4773" i="9" s="1"/>
  <c r="V4773" i="9" s="1"/>
  <c r="F1088" i="9"/>
  <c r="F2459" i="9"/>
  <c r="U2459" i="9" s="1"/>
  <c r="V2459" i="9" s="1"/>
  <c r="F3821" i="9"/>
  <c r="U3821" i="9" s="1"/>
  <c r="V3821" i="9" s="1"/>
  <c r="F1471" i="9"/>
  <c r="F3456" i="9"/>
  <c r="U3456" i="9" s="1"/>
  <c r="V3456" i="9" s="1"/>
  <c r="F4578" i="9"/>
  <c r="U4578" i="9" s="1"/>
  <c r="V4578" i="9" s="1"/>
  <c r="F1180" i="9"/>
  <c r="F4374" i="9"/>
  <c r="F4983" i="9"/>
  <c r="U4983" i="9" s="1"/>
  <c r="V4983" i="9" s="1"/>
  <c r="F4290" i="9"/>
  <c r="U4290" i="9" s="1"/>
  <c r="V4290" i="9" s="1"/>
  <c r="F1635" i="9"/>
  <c r="F2997" i="9"/>
  <c r="U2997" i="9" s="1"/>
  <c r="V2997" i="9" s="1"/>
  <c r="F647" i="9"/>
  <c r="F4681" i="9"/>
  <c r="U4681" i="9" s="1"/>
  <c r="V4681" i="9" s="1"/>
  <c r="F548" i="9"/>
  <c r="F4159" i="9"/>
  <c r="U4159" i="9" s="1"/>
  <c r="V4159" i="9" s="1"/>
  <c r="F319" i="9"/>
  <c r="F3030" i="9"/>
  <c r="U3030" i="9" s="1"/>
  <c r="V3030" i="9" s="1"/>
  <c r="F4818" i="9"/>
  <c r="U4818" i="9" s="1"/>
  <c r="V4818" i="9" s="1"/>
  <c r="F3847" i="9"/>
  <c r="U3847" i="9" s="1"/>
  <c r="V3847" i="9" s="1"/>
  <c r="F4185" i="9"/>
  <c r="U4185" i="9" s="1"/>
  <c r="V4185" i="9" s="1"/>
  <c r="U4374" i="9"/>
  <c r="V4374" i="9" s="1"/>
  <c r="U4970" i="9"/>
  <c r="V4970" i="9" s="1"/>
  <c r="F3647" i="9"/>
  <c r="U3647" i="9" s="1"/>
  <c r="V3647" i="9" s="1"/>
  <c r="F5378" i="9"/>
  <c r="U5378" i="9" s="1"/>
  <c r="V5378" i="9" s="1"/>
  <c r="F2001" i="9"/>
  <c r="U2001" i="9" s="1"/>
  <c r="V2001" i="9" s="1"/>
  <c r="F2685" i="9"/>
  <c r="U2685" i="9" s="1"/>
  <c r="V2685" i="9" s="1"/>
  <c r="F2895" i="9"/>
  <c r="U2895" i="9" s="1"/>
  <c r="V2895" i="9" s="1"/>
  <c r="F4380" i="9"/>
  <c r="U4380" i="9" s="1"/>
  <c r="V4380" i="9" s="1"/>
  <c r="F5125" i="9"/>
  <c r="U5125" i="9" s="1"/>
  <c r="V5125" i="9" s="1"/>
  <c r="F2300" i="9"/>
  <c r="U2300" i="9" s="1"/>
  <c r="V2300" i="9" s="1"/>
  <c r="F3160" i="9"/>
  <c r="U3160" i="9" s="1"/>
  <c r="V3160" i="9" s="1"/>
  <c r="F4671" i="9"/>
  <c r="U4671" i="9" s="1"/>
  <c r="V4671" i="9" s="1"/>
  <c r="F477" i="9"/>
  <c r="F3025" i="9"/>
  <c r="U3025" i="9" s="1"/>
  <c r="V3025" i="9" s="1"/>
  <c r="F2006" i="9"/>
  <c r="U2006" i="9" s="1"/>
  <c r="V2006" i="9" s="1"/>
  <c r="F2320" i="9"/>
  <c r="U2320" i="9" s="1"/>
  <c r="V2320" i="9" s="1"/>
  <c r="F4971" i="9"/>
  <c r="U4971" i="9" s="1"/>
  <c r="V4971" i="9" s="1"/>
  <c r="F5286" i="9"/>
  <c r="U5286" i="9" s="1"/>
  <c r="V5286" i="9" s="1"/>
  <c r="F635" i="9"/>
  <c r="F3452" i="9"/>
  <c r="U3452" i="9" s="1"/>
  <c r="V3452" i="9" s="1"/>
  <c r="F5183" i="9"/>
  <c r="U5183" i="9" s="1"/>
  <c r="V5183" i="9" s="1"/>
  <c r="F989" i="9"/>
  <c r="F4049" i="9"/>
  <c r="U4049" i="9" s="1"/>
  <c r="V4049" i="9" s="1"/>
  <c r="F2518" i="9"/>
  <c r="U2518" i="9" s="1"/>
  <c r="V2518" i="9" s="1"/>
  <c r="F3856" i="9"/>
  <c r="U3856" i="9" s="1"/>
  <c r="V3856" i="9" s="1"/>
  <c r="F5483" i="9"/>
  <c r="U5483" i="9" s="1"/>
  <c r="V5483" i="9" s="1"/>
  <c r="F1306" i="9"/>
  <c r="F293" i="9"/>
  <c r="F4175" i="9"/>
  <c r="U4175" i="9" s="1"/>
  <c r="V4175" i="9" s="1"/>
  <c r="U5079" i="9"/>
  <c r="V5079" i="9" s="1"/>
  <c r="U3206" i="9"/>
  <c r="V3206" i="9" s="1"/>
  <c r="U5238" i="9"/>
  <c r="V5238" i="9" s="1"/>
  <c r="U4745" i="9"/>
  <c r="V4745" i="9" s="1"/>
  <c r="U4090" i="9"/>
  <c r="V4090" i="9" s="1"/>
  <c r="U2483" i="9"/>
  <c r="V2483" i="9" s="1"/>
  <c r="U5370" i="9"/>
  <c r="V5370" i="9" s="1"/>
  <c r="U3789" i="9"/>
  <c r="V3789" i="9" s="1"/>
  <c r="U4921" i="9"/>
  <c r="V4921" i="9" s="1"/>
  <c r="U3422" i="9"/>
  <c r="V3422" i="9" s="1"/>
  <c r="U5285" i="9"/>
  <c r="V5285" i="9" s="1"/>
  <c r="U3433" i="9"/>
  <c r="V3433" i="9" s="1"/>
  <c r="U4300" i="9"/>
  <c r="V4300" i="9" s="1"/>
  <c r="F977" i="9"/>
  <c r="F1304" i="9"/>
  <c r="F663" i="9"/>
  <c r="F5102" i="9"/>
  <c r="U5102" i="9" s="1"/>
  <c r="V5102" i="9" s="1"/>
  <c r="F459" i="9"/>
  <c r="U3822" i="9"/>
  <c r="V3822" i="9" s="1"/>
  <c r="U4031" i="9"/>
  <c r="V4031" i="9" s="1"/>
  <c r="U3014" i="9"/>
  <c r="V3014" i="9" s="1"/>
  <c r="U1805" i="9"/>
  <c r="V1805" i="9" s="1"/>
  <c r="U2759" i="9"/>
  <c r="V2759" i="9" s="1"/>
  <c r="U2553" i="9"/>
  <c r="V2553" i="9" s="1"/>
  <c r="U2990" i="9"/>
  <c r="V2990" i="9" s="1"/>
  <c r="U1894" i="9"/>
  <c r="V1894" i="9" s="1"/>
  <c r="U3692" i="9"/>
  <c r="V3692" i="9" s="1"/>
  <c r="U3620" i="9"/>
  <c r="V3620" i="9" s="1"/>
  <c r="U4381" i="9"/>
  <c r="V4381" i="9" s="1"/>
  <c r="U3298" i="9"/>
  <c r="V3298" i="9" s="1"/>
  <c r="U3578" i="9"/>
  <c r="V3578" i="9" s="1"/>
  <c r="U3417" i="9"/>
  <c r="V3417" i="9" s="1"/>
  <c r="U1675" i="9"/>
  <c r="V1675" i="9" s="1"/>
  <c r="U3981" i="9"/>
  <c r="V3981" i="9" s="1"/>
  <c r="U3201" i="9"/>
  <c r="V3201" i="9" s="1"/>
  <c r="F123" i="9"/>
  <c r="F2841" i="9"/>
  <c r="U2841" i="9" s="1"/>
  <c r="V2841" i="9" s="1"/>
  <c r="F2199" i="9"/>
  <c r="U2199" i="9" s="1"/>
  <c r="V2199" i="9" s="1"/>
  <c r="F258" i="9"/>
  <c r="U2924" i="9"/>
  <c r="V2924" i="9" s="1"/>
  <c r="U2780" i="9"/>
  <c r="V2780" i="9" s="1"/>
  <c r="U4130" i="9"/>
  <c r="V4130" i="9" s="1"/>
  <c r="U4653" i="9"/>
  <c r="V4653" i="9" s="1"/>
  <c r="U3029" i="9"/>
  <c r="V3029" i="9" s="1"/>
  <c r="U2672" i="9"/>
  <c r="V2672" i="9" s="1"/>
  <c r="U3622" i="9"/>
  <c r="V3622" i="9" s="1"/>
  <c r="U4070" i="9"/>
  <c r="V4070" i="9" s="1"/>
  <c r="U2680" i="9"/>
  <c r="V2680" i="9" s="1"/>
  <c r="U2342" i="9"/>
  <c r="V2342" i="9" s="1"/>
  <c r="U3651" i="9"/>
  <c r="V3651" i="9" s="1"/>
  <c r="U5353" i="9"/>
  <c r="V5353" i="9" s="1"/>
  <c r="U2331" i="9"/>
  <c r="V2331" i="9" s="1"/>
  <c r="U5162" i="9"/>
  <c r="V5162" i="9" s="1"/>
  <c r="U3893" i="9"/>
  <c r="V3893" i="9" s="1"/>
  <c r="U2016" i="9"/>
  <c r="V2016" i="9" s="1"/>
  <c r="U4376" i="9"/>
  <c r="V4376" i="9" s="1"/>
  <c r="U4420" i="9"/>
  <c r="V4420" i="9" s="1"/>
  <c r="U3845" i="9"/>
  <c r="V3845" i="9" s="1"/>
  <c r="U5384" i="9"/>
  <c r="V5384" i="9" s="1"/>
  <c r="U3923" i="9"/>
  <c r="V3923" i="9" s="1"/>
  <c r="U4411" i="9"/>
  <c r="V4411" i="9" s="1"/>
  <c r="U5517" i="9"/>
  <c r="V5517" i="9" s="1"/>
  <c r="U4107" i="9"/>
  <c r="V4107" i="9" s="1"/>
  <c r="U3174" i="9"/>
  <c r="V3174" i="9" s="1"/>
  <c r="F470" i="9"/>
  <c r="F1477" i="9"/>
  <c r="F5209" i="9"/>
  <c r="U5209" i="9" s="1"/>
  <c r="V5209" i="9" s="1"/>
  <c r="U2935" i="9"/>
  <c r="V2935" i="9" s="1"/>
  <c r="U4592" i="9"/>
  <c r="V4592" i="9" s="1"/>
  <c r="U1845" i="9"/>
  <c r="V1845" i="9" s="1"/>
  <c r="U3480" i="9"/>
  <c r="V3480" i="9" s="1"/>
  <c r="U2384" i="9"/>
  <c r="V2384" i="9" s="1"/>
  <c r="U4664" i="9"/>
  <c r="V4664" i="9" s="1"/>
  <c r="U5068" i="9"/>
  <c r="V5068" i="9" s="1"/>
  <c r="U4477" i="9"/>
  <c r="V4477" i="9" s="1"/>
  <c r="U3175" i="9"/>
  <c r="V3175" i="9" s="1"/>
  <c r="U2079" i="9"/>
  <c r="V2079" i="9" s="1"/>
  <c r="U4160" i="9"/>
  <c r="V4160" i="9" s="1"/>
  <c r="U3747" i="9"/>
  <c r="V3747" i="9" s="1"/>
  <c r="U2829" i="9"/>
  <c r="V2829" i="9" s="1"/>
  <c r="U3367" i="9"/>
  <c r="V3367" i="9" s="1"/>
  <c r="U3555" i="9"/>
  <c r="V3555" i="9" s="1"/>
  <c r="U2558" i="9"/>
  <c r="V2558" i="9" s="1"/>
  <c r="F4774" i="9"/>
  <c r="F4200" i="9"/>
  <c r="U4200" i="9" s="1"/>
  <c r="V4200" i="9" s="1"/>
  <c r="F982" i="9"/>
  <c r="F2501" i="9"/>
  <c r="U2501" i="9" s="1"/>
  <c r="V2501" i="9" s="1"/>
  <c r="F4787" i="9"/>
  <c r="U4787" i="9" s="1"/>
  <c r="V4787" i="9" s="1"/>
  <c r="U4984" i="9"/>
  <c r="V4984" i="9" s="1"/>
  <c r="U2601" i="9"/>
  <c r="V2601" i="9" s="1"/>
  <c r="U1837" i="9"/>
  <c r="V1837" i="9" s="1"/>
  <c r="U2628" i="9"/>
  <c r="V2628" i="9" s="1"/>
  <c r="U2878" i="9"/>
  <c r="V2878" i="9" s="1"/>
  <c r="U3878" i="9"/>
  <c r="V3878" i="9" s="1"/>
  <c r="U5271" i="9"/>
  <c r="V5271" i="9" s="1"/>
  <c r="U3972" i="9"/>
  <c r="V3972" i="9" s="1"/>
  <c r="U1684" i="9"/>
  <c r="V1684" i="9" s="1"/>
  <c r="U4247" i="9"/>
  <c r="V4247" i="9" s="1"/>
  <c r="U2278" i="9"/>
  <c r="V2278" i="9" s="1"/>
  <c r="U4835" i="9"/>
  <c r="V4835" i="9" s="1"/>
  <c r="U2985" i="9"/>
  <c r="V2985" i="9" s="1"/>
  <c r="U2377" i="9"/>
  <c r="V2377" i="9" s="1"/>
  <c r="U3149" i="9"/>
  <c r="V3149" i="9" s="1"/>
  <c r="U4214" i="9"/>
  <c r="V4214" i="9" s="1"/>
  <c r="U2618" i="9"/>
  <c r="V2618" i="9" s="1"/>
  <c r="U5243" i="9"/>
  <c r="V5243" i="9" s="1"/>
  <c r="U2793" i="9"/>
  <c r="V2793" i="9" s="1"/>
  <c r="U4162" i="9"/>
  <c r="V4162" i="9" s="1"/>
  <c r="F5224" i="9"/>
  <c r="U5224" i="9" s="1"/>
  <c r="V5224" i="9" s="1"/>
  <c r="F135" i="9"/>
  <c r="F3525" i="9"/>
  <c r="U3525" i="9" s="1"/>
  <c r="V3525" i="9" s="1"/>
  <c r="F5299" i="9"/>
  <c r="U5299" i="9" s="1"/>
  <c r="V5299" i="9" s="1"/>
  <c r="F3519" i="9"/>
  <c r="U3519" i="9" s="1"/>
  <c r="V3519" i="9" s="1"/>
  <c r="U2161" i="9"/>
  <c r="V2161" i="9" s="1"/>
  <c r="U2253" i="9"/>
  <c r="V2253" i="9" s="1"/>
  <c r="U4774" i="9"/>
  <c r="V4774" i="9" s="1"/>
  <c r="U4127" i="9"/>
  <c r="V4127" i="9" s="1"/>
  <c r="U3557" i="9"/>
  <c r="V3557" i="9" s="1"/>
  <c r="U2749" i="9"/>
  <c r="V2749" i="9" s="1"/>
  <c r="U2382" i="9"/>
  <c r="V2382" i="9" s="1"/>
  <c r="U4472" i="9"/>
  <c r="V4472" i="9" s="1"/>
  <c r="U4398" i="9"/>
  <c r="V4398" i="9" s="1"/>
  <c r="U3203" i="9"/>
  <c r="V3203" i="9" s="1"/>
  <c r="U4842" i="9"/>
  <c r="V4842" i="9" s="1"/>
  <c r="U4199" i="9"/>
  <c r="V4199" i="9" s="1"/>
  <c r="U3113" i="9"/>
  <c r="V3113" i="9" s="1"/>
  <c r="U5430" i="9"/>
  <c r="V5430" i="9" s="1"/>
  <c r="U5011" i="9"/>
  <c r="V5011" i="9" s="1"/>
  <c r="U2721" i="9"/>
  <c r="V2721" i="9" s="1"/>
  <c r="U4797" i="9"/>
  <c r="V4797" i="9" s="1"/>
  <c r="U4084" i="9"/>
  <c r="V4084" i="9" s="1"/>
  <c r="U4348" i="9"/>
  <c r="V4348" i="9" s="1"/>
  <c r="U4595" i="9"/>
  <c r="V4595" i="9" s="1"/>
  <c r="U5435" i="9"/>
  <c r="V5435" i="9" s="1"/>
  <c r="U1715" i="9"/>
  <c r="V1715" i="9" s="1"/>
  <c r="U3945" i="9"/>
  <c r="V3945" i="9" s="1"/>
  <c r="U1708" i="9"/>
  <c r="V1708" i="9" s="1"/>
  <c r="U4470" i="9"/>
  <c r="V4470" i="9" s="1"/>
  <c r="U3553" i="9"/>
  <c r="V3553" i="9" s="1"/>
  <c r="U4961" i="9"/>
  <c r="V4961" i="9" s="1"/>
  <c r="U4155" i="9"/>
  <c r="V4155" i="9" s="1"/>
  <c r="U3917" i="9"/>
  <c r="V3917" i="9" s="1"/>
  <c r="U5332" i="9"/>
  <c r="V5332" i="9" s="1"/>
  <c r="U4598" i="9"/>
  <c r="V4598" i="9" s="1"/>
  <c r="U2843" i="9"/>
  <c r="V2843" i="9" s="1"/>
  <c r="U4724" i="9"/>
  <c r="V4724" i="9" s="1"/>
  <c r="U4804" i="9"/>
  <c r="V4804" i="9" s="1"/>
  <c r="U4443" i="9"/>
  <c r="V4443" i="9" s="1"/>
  <c r="U2464" i="9"/>
  <c r="V2464" i="9" s="1"/>
  <c r="U2519" i="9"/>
  <c r="V2519" i="9" s="1"/>
  <c r="U3498" i="9"/>
  <c r="V3498" i="9" s="1"/>
  <c r="U3489" i="9"/>
  <c r="V3489" i="9" s="1"/>
  <c r="U1673" i="9"/>
  <c r="V1673" i="9" s="1"/>
  <c r="U3105" i="9"/>
  <c r="V3105" i="9" s="1"/>
  <c r="U4474" i="9"/>
  <c r="V4474" i="9" s="1"/>
  <c r="U3471" i="9"/>
  <c r="V3471" i="9" s="1"/>
  <c r="U2921" i="9"/>
  <c r="V2921" i="9" s="1"/>
  <c r="U1818" i="9"/>
  <c r="V1818" i="9" s="1"/>
  <c r="U1985" i="9"/>
  <c r="V1985" i="9" s="1"/>
  <c r="U1697" i="9"/>
  <c r="V1697" i="9" s="1"/>
  <c r="U1910" i="9"/>
  <c r="V1910" i="9" s="1"/>
  <c r="U2560" i="9"/>
  <c r="V2560" i="9" s="1"/>
  <c r="U3024" i="9"/>
  <c r="V3024" i="9" s="1"/>
  <c r="U1840" i="9"/>
  <c r="V1840" i="9" s="1"/>
  <c r="U4119" i="9"/>
  <c r="V4119" i="9" s="1"/>
  <c r="U4446" i="9"/>
  <c r="V4446" i="9" s="1"/>
  <c r="U3074" i="9"/>
  <c r="V3074" i="9" s="1"/>
  <c r="U3673" i="9"/>
  <c r="V3673" i="9" s="1"/>
  <c r="U4315" i="9"/>
  <c r="V4315" i="9" s="1"/>
  <c r="U5091" i="9"/>
  <c r="V5091" i="9" s="1"/>
  <c r="U3151" i="9"/>
  <c r="V3151" i="9" s="1"/>
  <c r="U3830" i="9"/>
  <c r="V3830" i="9" s="1"/>
  <c r="U3595" i="9"/>
  <c r="V3595" i="9" s="1"/>
  <c r="U2475" i="9"/>
  <c r="V2475" i="9" s="1"/>
  <c r="U2827" i="9"/>
  <c r="V2827" i="9" s="1"/>
  <c r="U3913" i="9"/>
  <c r="V3913" i="9" s="1"/>
  <c r="U5228" i="9"/>
  <c r="V5228" i="9" s="1"/>
  <c r="U5388" i="9"/>
  <c r="V5388" i="9" s="1"/>
  <c r="U4756" i="9"/>
  <c r="V4756" i="9" s="1"/>
  <c r="U3523" i="9"/>
  <c r="V3523" i="9" s="1"/>
  <c r="U3017" i="9"/>
  <c r="V3017" i="9" s="1"/>
  <c r="U4629" i="9"/>
  <c r="V4629" i="9" s="1"/>
  <c r="U5026" i="9"/>
  <c r="V5026" i="9" s="1"/>
  <c r="U4562" i="9"/>
  <c r="V4562" i="9" s="1"/>
  <c r="U3755" i="9"/>
  <c r="V3755" i="9" s="1"/>
  <c r="U5354" i="9"/>
  <c r="V5354" i="9" s="1"/>
  <c r="F2183" i="9"/>
  <c r="U2183" i="9" s="1"/>
  <c r="V2183" i="9" s="1"/>
  <c r="F4169" i="9"/>
  <c r="U4169" i="9" s="1"/>
  <c r="V4169" i="9" s="1"/>
  <c r="F4259" i="9"/>
  <c r="F3996" i="9"/>
  <c r="F5086" i="9"/>
  <c r="U5086" i="9" s="1"/>
  <c r="V5086" i="9" s="1"/>
  <c r="F1018" i="9"/>
  <c r="F1161" i="9"/>
  <c r="F1166" i="9"/>
  <c r="F3537" i="9"/>
  <c r="U3537" i="9" s="1"/>
  <c r="V3537" i="9" s="1"/>
  <c r="F2173" i="9"/>
  <c r="U2173" i="9" s="1"/>
  <c r="V2173" i="9" s="1"/>
  <c r="F3542" i="9"/>
  <c r="U3542" i="9" s="1"/>
  <c r="V3542" i="9" s="1"/>
  <c r="F1808" i="9"/>
  <c r="U1808" i="9" s="1"/>
  <c r="V1808" i="9" s="1"/>
  <c r="F1914" i="9"/>
  <c r="U1914" i="9" s="1"/>
  <c r="V1914" i="9" s="1"/>
  <c r="F812" i="9"/>
  <c r="F466" i="9"/>
  <c r="F4532" i="9"/>
  <c r="U4532" i="9" s="1"/>
  <c r="V4532" i="9" s="1"/>
  <c r="F4712" i="9"/>
  <c r="U4712" i="9" s="1"/>
  <c r="V4712" i="9" s="1"/>
  <c r="F1147" i="9"/>
  <c r="F792" i="9"/>
  <c r="F2163" i="9"/>
  <c r="U2163" i="9" s="1"/>
  <c r="V2163" i="9" s="1"/>
  <c r="F4037" i="9"/>
  <c r="U4037" i="9" s="1"/>
  <c r="V4037" i="9" s="1"/>
  <c r="F2711" i="9"/>
  <c r="U2711" i="9" s="1"/>
  <c r="V2711" i="9" s="1"/>
  <c r="F3826" i="9"/>
  <c r="U3826" i="9" s="1"/>
  <c r="V3826" i="9" s="1"/>
  <c r="F4124" i="9"/>
  <c r="U4124" i="9" s="1"/>
  <c r="V4124" i="9" s="1"/>
  <c r="F1130" i="9"/>
  <c r="F1992" i="9"/>
  <c r="U1992" i="9" s="1"/>
  <c r="V1992" i="9" s="1"/>
  <c r="F2678" i="9"/>
  <c r="U2678" i="9" s="1"/>
  <c r="V2678" i="9" s="1"/>
  <c r="F3082" i="9"/>
  <c r="U3082" i="9" s="1"/>
  <c r="V3082" i="9" s="1"/>
  <c r="U2366" i="9"/>
  <c r="V2366" i="9" s="1"/>
  <c r="U2002" i="9"/>
  <c r="V2002" i="9" s="1"/>
  <c r="U4319" i="9"/>
  <c r="V4319" i="9" s="1"/>
  <c r="U4202" i="9"/>
  <c r="V4202" i="9" s="1"/>
  <c r="U4920" i="9"/>
  <c r="V4920" i="9" s="1"/>
  <c r="U1905" i="9"/>
  <c r="V1905" i="9" s="1"/>
  <c r="U5166" i="9"/>
  <c r="V5166" i="9" s="1"/>
  <c r="U2391" i="9"/>
  <c r="V2391" i="9" s="1"/>
  <c r="U2457" i="9"/>
  <c r="V2457" i="9" s="1"/>
  <c r="U5016" i="9"/>
  <c r="V5016" i="9" s="1"/>
  <c r="U2101" i="9"/>
  <c r="V2101" i="9" s="1"/>
  <c r="U3428" i="9"/>
  <c r="V3428" i="9" s="1"/>
  <c r="U4280" i="9"/>
  <c r="V4280" i="9" s="1"/>
  <c r="U5126" i="9"/>
  <c r="V5126" i="9" s="1"/>
  <c r="U5264" i="9"/>
  <c r="V5264" i="9" s="1"/>
  <c r="U4762" i="9"/>
  <c r="V4762" i="9" s="1"/>
  <c r="U4193" i="9"/>
  <c r="V4193" i="9" s="1"/>
  <c r="U2954" i="9"/>
  <c r="V2954" i="9" s="1"/>
  <c r="U3227" i="9"/>
  <c r="V3227" i="9" s="1"/>
  <c r="U4865" i="9"/>
  <c r="V4865" i="9" s="1"/>
  <c r="U5540" i="9"/>
  <c r="V5540" i="9" s="1"/>
  <c r="U3178" i="9"/>
  <c r="V3178" i="9" s="1"/>
  <c r="U4481" i="9"/>
  <c r="V4481" i="9" s="1"/>
  <c r="U5475" i="9"/>
  <c r="V5475" i="9" s="1"/>
  <c r="U5117" i="9"/>
  <c r="V5117" i="9" s="1"/>
  <c r="U4314" i="9"/>
  <c r="V4314" i="9" s="1"/>
  <c r="U2923" i="9"/>
  <c r="V2923" i="9" s="1"/>
  <c r="U1661" i="9"/>
  <c r="V1661" i="9" s="1"/>
  <c r="U3759" i="9"/>
  <c r="V3759" i="9" s="1"/>
  <c r="U5330" i="9"/>
  <c r="V5330" i="9" s="1"/>
  <c r="U4146" i="9"/>
  <c r="V4146" i="9" s="1"/>
  <c r="U1944" i="9"/>
  <c r="V1944" i="9" s="1"/>
  <c r="U2738" i="9"/>
  <c r="V2738" i="9" s="1"/>
  <c r="U2158" i="9"/>
  <c r="V2158" i="9" s="1"/>
  <c r="U4089" i="9"/>
  <c r="V4089" i="9" s="1"/>
  <c r="U4194" i="9"/>
  <c r="V4194" i="9" s="1"/>
  <c r="U5444" i="9"/>
  <c r="V5444" i="9" s="1"/>
  <c r="U4611" i="9"/>
  <c r="V4611" i="9" s="1"/>
  <c r="U4884" i="9"/>
  <c r="V4884" i="9" s="1"/>
  <c r="U2880" i="9"/>
  <c r="V2880" i="9" s="1"/>
  <c r="U3221" i="9"/>
  <c r="V3221" i="9" s="1"/>
  <c r="U2024" i="9"/>
  <c r="V2024" i="9" s="1"/>
  <c r="F2675" i="9"/>
  <c r="U2675" i="9" s="1"/>
  <c r="V2675" i="9" s="1"/>
  <c r="F1822" i="9"/>
  <c r="U1822" i="9" s="1"/>
  <c r="V1822" i="9" s="1"/>
  <c r="F3223" i="9"/>
  <c r="U3223" i="9" s="1"/>
  <c r="V3223" i="9" s="1"/>
  <c r="F3772" i="9"/>
  <c r="U3772" i="9" s="1"/>
  <c r="V3772" i="9" s="1"/>
  <c r="F4429" i="9"/>
  <c r="F4506" i="9"/>
  <c r="U4506" i="9" s="1"/>
  <c r="V4506" i="9" s="1"/>
  <c r="F890" i="9"/>
  <c r="F5218" i="9"/>
  <c r="U5218" i="9" s="1"/>
  <c r="V5218" i="9" s="1"/>
  <c r="U3079" i="9"/>
  <c r="V3079" i="9" s="1"/>
  <c r="U5350" i="9"/>
  <c r="V5350" i="9" s="1"/>
  <c r="U4383" i="9"/>
  <c r="V4383" i="9" s="1"/>
  <c r="U4732" i="9"/>
  <c r="V4732" i="9" s="1"/>
  <c r="U3193" i="9"/>
  <c r="V3193" i="9" s="1"/>
  <c r="U2027" i="9"/>
  <c r="V2027" i="9" s="1"/>
  <c r="U3698" i="9"/>
  <c r="V3698" i="9" s="1"/>
  <c r="U2754" i="9"/>
  <c r="V2754" i="9" s="1"/>
  <c r="U2012" i="9"/>
  <c r="V2012" i="9" s="1"/>
  <c r="U4002" i="9"/>
  <c r="V4002" i="9" s="1"/>
  <c r="U2809" i="9"/>
  <c r="V2809" i="9" s="1"/>
  <c r="U3671" i="9"/>
  <c r="V3671" i="9" s="1"/>
  <c r="U5018" i="9"/>
  <c r="V5018" i="9" s="1"/>
  <c r="U4003" i="9"/>
  <c r="V4003" i="9" s="1"/>
  <c r="U3488" i="9"/>
  <c r="V3488" i="9" s="1"/>
  <c r="U2767" i="9"/>
  <c r="V2767" i="9" s="1"/>
  <c r="U3470" i="9"/>
  <c r="V3470" i="9" s="1"/>
  <c r="U4467" i="9"/>
  <c r="V4467" i="9" s="1"/>
  <c r="U5250" i="9"/>
  <c r="V5250" i="9" s="1"/>
  <c r="U5137" i="9"/>
  <c r="V5137" i="9" s="1"/>
  <c r="U4513" i="9"/>
  <c r="V4513" i="9" s="1"/>
  <c r="U2659" i="9"/>
  <c r="V2659" i="9" s="1"/>
  <c r="U5309" i="9"/>
  <c r="V5309" i="9" s="1"/>
  <c r="U2443" i="9"/>
  <c r="V2443" i="9" s="1"/>
  <c r="U4299" i="9"/>
  <c r="V4299" i="9" s="1"/>
  <c r="U4753" i="9"/>
  <c r="V4753" i="9" s="1"/>
  <c r="U2882" i="9"/>
  <c r="V2882" i="9" s="1"/>
  <c r="U2389" i="9"/>
  <c r="V2389" i="9" s="1"/>
  <c r="F3207" i="9"/>
  <c r="U3207" i="9" s="1"/>
  <c r="V3207" i="9" s="1"/>
  <c r="F5193" i="9"/>
  <c r="U5193" i="9" s="1"/>
  <c r="V5193" i="9" s="1"/>
  <c r="F5283" i="9"/>
  <c r="U5283" i="9" s="1"/>
  <c r="V5283" i="9" s="1"/>
  <c r="F4925" i="9"/>
  <c r="U4925" i="9" s="1"/>
  <c r="V4925" i="9" s="1"/>
  <c r="F3186" i="9"/>
  <c r="U3186" i="9" s="1"/>
  <c r="V3186" i="9" s="1"/>
  <c r="F4764" i="9"/>
  <c r="U4764" i="9" s="1"/>
  <c r="V4764" i="9" s="1"/>
  <c r="F819" i="9"/>
  <c r="F464" i="9"/>
  <c r="F1835" i="9"/>
  <c r="F3197" i="9"/>
  <c r="U3197" i="9" s="1"/>
  <c r="V3197" i="9" s="1"/>
  <c r="F847" i="9"/>
  <c r="F2832" i="9"/>
  <c r="U2832" i="9" s="1"/>
  <c r="V2832" i="9" s="1"/>
  <c r="F5180" i="9"/>
  <c r="U5180" i="9" s="1"/>
  <c r="V5180" i="9" s="1"/>
  <c r="F5060" i="9"/>
  <c r="U5060" i="9" s="1"/>
  <c r="V5060" i="9" s="1"/>
  <c r="F2828" i="9"/>
  <c r="U2828" i="9" s="1"/>
  <c r="V2828" i="9" s="1"/>
  <c r="F4359" i="9"/>
  <c r="U4359" i="9" s="1"/>
  <c r="V4359" i="9" s="1"/>
  <c r="F986" i="9"/>
  <c r="F805" i="9"/>
  <c r="F1817" i="9"/>
  <c r="U1817" i="9" s="1"/>
  <c r="V1817" i="9" s="1"/>
  <c r="F3187" i="9"/>
  <c r="U3187" i="9" s="1"/>
  <c r="V3187" i="9" s="1"/>
  <c r="F2334" i="9"/>
  <c r="U2334" i="9" s="1"/>
  <c r="V2334" i="9" s="1"/>
  <c r="F2136" i="9"/>
  <c r="U2136" i="9" s="1"/>
  <c r="V2136" i="9" s="1"/>
  <c r="F2362" i="9"/>
  <c r="U2362" i="9" s="1"/>
  <c r="V2362" i="9" s="1"/>
  <c r="F4941" i="9"/>
  <c r="U4941" i="9" s="1"/>
  <c r="V4941" i="9" s="1"/>
  <c r="F4900" i="9"/>
  <c r="F5052" i="9"/>
  <c r="U5052" i="9" s="1"/>
  <c r="V5052" i="9" s="1"/>
  <c r="F2468" i="9"/>
  <c r="U2468" i="9" s="1"/>
  <c r="V2468" i="9" s="1"/>
  <c r="U1952" i="9"/>
  <c r="V1952" i="9" s="1"/>
  <c r="U4848" i="9"/>
  <c r="V4848" i="9" s="1"/>
  <c r="U4500" i="9"/>
  <c r="V4500" i="9" s="1"/>
  <c r="U1886" i="9"/>
  <c r="V1886" i="9" s="1"/>
  <c r="U1841" i="9"/>
  <c r="V1841" i="9" s="1"/>
  <c r="U4535" i="9"/>
  <c r="V4535" i="9" s="1"/>
  <c r="U1749" i="9"/>
  <c r="V1749" i="9" s="1"/>
  <c r="U3678" i="9"/>
  <c r="V3678" i="9" s="1"/>
  <c r="U2223" i="9"/>
  <c r="V2223" i="9" s="1"/>
  <c r="U4693" i="9"/>
  <c r="V4693" i="9" s="1"/>
  <c r="U5335" i="9"/>
  <c r="V5335" i="9" s="1"/>
  <c r="U3400" i="9"/>
  <c r="V3400" i="9" s="1"/>
  <c r="U1748" i="9"/>
  <c r="V1748" i="9" s="1"/>
  <c r="U3831" i="9"/>
  <c r="V3831" i="9" s="1"/>
  <c r="U5473" i="9"/>
  <c r="V5473" i="9" s="1"/>
  <c r="U5217" i="9"/>
  <c r="V5217" i="9" s="1"/>
  <c r="U4521" i="9"/>
  <c r="V4521" i="9" s="1"/>
  <c r="U1683" i="9"/>
  <c r="V1683" i="9" s="1"/>
  <c r="U3790" i="9"/>
  <c r="V3790" i="9" s="1"/>
  <c r="U5362" i="9"/>
  <c r="V5362" i="9" s="1"/>
  <c r="U4825" i="9"/>
  <c r="V4825" i="9" s="1"/>
  <c r="U4833" i="9"/>
  <c r="V4833" i="9" s="1"/>
  <c r="U3451" i="9"/>
  <c r="V3451" i="9" s="1"/>
  <c r="U2834" i="9"/>
  <c r="V2834" i="9" s="1"/>
  <c r="U4898" i="9"/>
  <c r="V4898" i="9" s="1"/>
  <c r="U3459" i="9"/>
  <c r="V3459" i="9" s="1"/>
  <c r="U4692" i="9"/>
  <c r="V4692" i="9" s="1"/>
  <c r="U3482" i="9"/>
  <c r="V3482" i="9" s="1"/>
  <c r="U3610" i="9"/>
  <c r="V3610" i="9" s="1"/>
  <c r="U3715" i="9"/>
  <c r="V3715" i="9" s="1"/>
  <c r="U4892" i="9"/>
  <c r="V4892" i="9" s="1"/>
  <c r="U5499" i="9"/>
  <c r="V5499" i="9" s="1"/>
  <c r="U1738" i="9"/>
  <c r="V1738" i="9" s="1"/>
  <c r="F1608" i="9"/>
  <c r="F738" i="9"/>
  <c r="F412" i="9"/>
  <c r="F5437" i="9"/>
  <c r="U5437" i="9" s="1"/>
  <c r="V5437" i="9" s="1"/>
  <c r="F3020" i="9"/>
  <c r="U3020" i="9" s="1"/>
  <c r="V3020" i="9" s="1"/>
  <c r="F4512" i="9"/>
  <c r="U4512" i="9" s="1"/>
  <c r="V4512" i="9" s="1"/>
  <c r="F1331" i="9"/>
  <c r="F976" i="9"/>
  <c r="F2347" i="9"/>
  <c r="U2347" i="9" s="1"/>
  <c r="V2347" i="9" s="1"/>
  <c r="F3709" i="9"/>
  <c r="U3709" i="9" s="1"/>
  <c r="V3709" i="9" s="1"/>
  <c r="F1359" i="9"/>
  <c r="F3344" i="9"/>
  <c r="U3344" i="9" s="1"/>
  <c r="V3344" i="9" s="1"/>
  <c r="F3754" i="9"/>
  <c r="U3754" i="9" s="1"/>
  <c r="V3754" i="9" s="1"/>
  <c r="F948" i="9"/>
  <c r="F4262" i="9"/>
  <c r="U4262" i="9" s="1"/>
  <c r="V4262" i="9" s="1"/>
  <c r="F4871" i="9"/>
  <c r="U4871" i="9" s="1"/>
  <c r="V4871" i="9" s="1"/>
  <c r="F3682" i="9"/>
  <c r="U3682" i="9" s="1"/>
  <c r="V3682" i="9" s="1"/>
  <c r="F1317" i="9"/>
  <c r="F2329" i="9"/>
  <c r="U2329" i="9" s="1"/>
  <c r="V2329" i="9" s="1"/>
  <c r="F3699" i="9"/>
  <c r="U3699" i="9" s="1"/>
  <c r="V3699" i="9" s="1"/>
  <c r="F2846" i="9"/>
  <c r="U2846" i="9" s="1"/>
  <c r="V2846" i="9" s="1"/>
  <c r="F2648" i="9"/>
  <c r="U2648" i="9" s="1"/>
  <c r="V2648" i="9" s="1"/>
  <c r="F4275" i="9"/>
  <c r="U4275" i="9" s="1"/>
  <c r="V4275" i="9" s="1"/>
  <c r="F5066" i="9"/>
  <c r="U5066" i="9" s="1"/>
  <c r="V5066" i="9" s="1"/>
  <c r="F5552" i="9"/>
  <c r="U5552" i="9" s="1"/>
  <c r="V5552" i="9" s="1"/>
  <c r="F1819" i="9"/>
  <c r="U1819" i="9" s="1"/>
  <c r="V1819" i="9" s="1"/>
  <c r="F2965" i="9"/>
  <c r="U2965" i="9" s="1"/>
  <c r="V2965" i="9" s="1"/>
  <c r="F1360" i="9"/>
  <c r="U5143" i="9"/>
  <c r="V5143" i="9" s="1"/>
  <c r="U4639" i="9"/>
  <c r="V4639" i="9" s="1"/>
  <c r="U3157" i="9"/>
  <c r="V3157" i="9" s="1"/>
  <c r="U2184" i="9"/>
  <c r="V2184" i="9" s="1"/>
  <c r="U2112" i="9"/>
  <c r="V2112" i="9" s="1"/>
  <c r="U3996" i="9"/>
  <c r="V3996" i="9" s="1"/>
  <c r="U1935" i="9"/>
  <c r="V1935" i="9" s="1"/>
  <c r="U1890" i="9"/>
  <c r="V1890" i="9" s="1"/>
  <c r="U5290" i="9"/>
  <c r="V5290" i="9" s="1"/>
  <c r="U1839" i="9"/>
  <c r="V1839" i="9" s="1"/>
  <c r="U2263" i="9"/>
  <c r="V2263" i="9" s="1"/>
  <c r="U2856" i="9"/>
  <c r="V2856" i="9" s="1"/>
  <c r="U5322" i="9"/>
  <c r="V5322" i="9" s="1"/>
  <c r="U5267" i="9"/>
  <c r="V5267" i="9" s="1"/>
  <c r="U3008" i="9"/>
  <c r="V3008" i="9" s="1"/>
  <c r="U3737" i="9"/>
  <c r="V3737" i="9" s="1"/>
  <c r="U3745" i="9"/>
  <c r="V3745" i="9" s="1"/>
  <c r="U3049" i="9"/>
  <c r="V3049" i="9" s="1"/>
  <c r="U3251" i="9"/>
  <c r="V3251" i="9" s="1"/>
  <c r="U5385" i="9"/>
  <c r="V5385" i="9" s="1"/>
  <c r="U3918" i="9"/>
  <c r="V3918" i="9" s="1"/>
  <c r="U5351" i="9"/>
  <c r="V5351" i="9" s="1"/>
  <c r="U1857" i="9"/>
  <c r="V1857" i="9" s="1"/>
  <c r="U3260" i="9"/>
  <c r="V3260" i="9" s="1"/>
  <c r="U4234" i="9"/>
  <c r="V4234" i="9" s="1"/>
  <c r="U4619" i="9"/>
  <c r="V4619" i="9" s="1"/>
  <c r="U5227" i="9"/>
  <c r="V5227" i="9" s="1"/>
  <c r="U3211" i="9"/>
  <c r="V3211" i="9" s="1"/>
  <c r="U3434" i="9"/>
  <c r="V3434" i="9" s="1"/>
  <c r="U4494" i="9"/>
  <c r="V4494" i="9" s="1"/>
  <c r="U5142" i="9"/>
  <c r="V5142" i="9" s="1"/>
  <c r="U2770" i="9"/>
  <c r="V2770" i="9" s="1"/>
  <c r="U3465" i="9"/>
  <c r="V3465" i="9" s="1"/>
  <c r="U4733" i="9"/>
  <c r="V4733" i="9" s="1"/>
  <c r="U4339" i="9"/>
  <c r="V4339" i="9" s="1"/>
  <c r="U4322" i="9"/>
  <c r="V4322" i="9" s="1"/>
  <c r="U4698" i="9"/>
  <c r="V4698" i="9" s="1"/>
  <c r="U4867" i="9"/>
  <c r="V4867" i="9" s="1"/>
  <c r="U4259" i="9"/>
  <c r="V4259" i="9" s="1"/>
  <c r="U3574" i="9"/>
  <c r="V3574" i="9" s="1"/>
  <c r="U3641" i="9"/>
  <c r="V3641" i="9" s="1"/>
  <c r="U4466" i="9"/>
  <c r="V4466" i="9" s="1"/>
  <c r="U5145" i="9"/>
  <c r="V5145" i="9" s="1"/>
  <c r="F3695" i="9"/>
  <c r="U3695" i="9" s="1"/>
  <c r="V3695" i="9" s="1"/>
  <c r="F1475" i="9"/>
  <c r="U4429" i="9"/>
  <c r="V4429" i="9" s="1"/>
  <c r="U2564" i="9"/>
  <c r="V2564" i="9" s="1"/>
  <c r="U2714" i="9"/>
  <c r="V2714" i="9" s="1"/>
  <c r="U4557" i="9"/>
  <c r="V4557" i="9" s="1"/>
  <c r="U2258" i="9"/>
  <c r="V2258" i="9" s="1"/>
  <c r="U3275" i="9"/>
  <c r="V3275" i="9" s="1"/>
  <c r="U2769" i="9"/>
  <c r="V2769" i="9" s="1"/>
  <c r="U4914" i="9"/>
  <c r="V4914" i="9" s="1"/>
  <c r="U4249" i="9"/>
  <c r="V4249" i="9" s="1"/>
  <c r="U3785" i="9"/>
  <c r="V3785" i="9" s="1"/>
  <c r="U4082" i="9"/>
  <c r="V4082" i="9" s="1"/>
  <c r="U3978" i="9"/>
  <c r="V3978" i="9" s="1"/>
  <c r="U5434" i="9"/>
  <c r="V5434" i="9" s="1"/>
  <c r="U4266" i="9"/>
  <c r="V4266" i="9" s="1"/>
  <c r="U5103" i="9"/>
  <c r="V5103" i="9" s="1"/>
  <c r="U2373" i="9"/>
  <c r="V2373" i="9" s="1"/>
  <c r="U2392" i="9"/>
  <c r="V2392" i="9" s="1"/>
  <c r="U4683" i="9"/>
  <c r="V4683" i="9" s="1"/>
  <c r="U3753" i="9"/>
  <c r="V3753" i="9" s="1"/>
  <c r="U4843" i="9"/>
  <c r="V4843" i="9" s="1"/>
  <c r="U2633" i="9"/>
  <c r="V2633" i="9" s="1"/>
  <c r="U3159" i="9"/>
  <c r="V3159" i="9" s="1"/>
  <c r="U3176" i="9"/>
  <c r="V3176" i="9" s="1"/>
  <c r="U3306" i="9"/>
  <c r="V3306" i="9" s="1"/>
  <c r="U2403" i="9"/>
  <c r="V2403" i="9" s="1"/>
  <c r="U5312" i="9"/>
  <c r="V5312" i="9" s="1"/>
  <c r="U1835" i="9"/>
  <c r="V1835" i="9" s="1"/>
  <c r="U5284" i="9"/>
  <c r="V5284" i="9" s="1"/>
  <c r="U3407" i="9"/>
  <c r="V3407" i="9" s="1"/>
  <c r="U4110" i="9"/>
  <c r="V4110" i="9" s="1"/>
  <c r="U2792" i="9"/>
  <c r="V2792" i="9" s="1"/>
  <c r="U4225" i="9"/>
  <c r="V4225" i="9" s="1"/>
  <c r="U3779" i="9"/>
  <c r="V3779" i="9" s="1"/>
  <c r="U4928" i="9"/>
  <c r="V4928" i="9" s="1"/>
  <c r="U4900" i="9"/>
  <c r="V4900" i="9" s="1"/>
  <c r="U1836" i="9"/>
  <c r="V1836" i="9" s="1"/>
  <c r="F2168" i="9"/>
  <c r="U2168" i="9" s="1"/>
  <c r="V2168" i="9" s="1"/>
  <c r="F1513" i="9"/>
  <c r="U3684" i="9"/>
  <c r="V3684" i="9" s="1"/>
  <c r="U4285" i="9"/>
  <c r="V4285" i="9" s="1"/>
  <c r="U2055" i="9"/>
  <c r="V2055" i="9" s="1"/>
  <c r="U3920" i="9"/>
  <c r="V3920" i="9" s="1"/>
  <c r="U1736" i="9"/>
  <c r="V1736" i="9" s="1"/>
  <c r="U3390" i="9"/>
  <c r="V3390" i="9" s="1"/>
  <c r="U2436" i="9"/>
  <c r="V2436" i="9" s="1"/>
  <c r="U5438" i="9"/>
  <c r="V5438" i="9" s="1"/>
  <c r="U1746" i="9"/>
  <c r="V1746" i="9" s="1"/>
  <c r="U1719" i="9"/>
  <c r="V1719" i="9" s="1"/>
  <c r="U4318" i="9"/>
  <c r="V4318" i="9" s="1"/>
  <c r="U1948" i="9"/>
  <c r="V1948" i="9" s="1"/>
  <c r="U4109" i="9"/>
  <c r="V4109" i="9" s="1"/>
  <c r="U2491" i="9"/>
  <c r="V2491" i="9" s="1"/>
  <c r="U3794" i="9"/>
  <c r="V3794" i="9" s="1"/>
  <c r="U5179" i="9"/>
  <c r="V5179" i="9" s="1"/>
  <c r="U4769" i="9"/>
  <c r="V4769" i="9" s="1"/>
  <c r="U4073" i="9"/>
  <c r="V4073" i="9" s="1"/>
  <c r="U3583" i="9"/>
  <c r="V3583" i="9" s="1"/>
  <c r="U3066" i="9"/>
  <c r="V3066" i="9" s="1"/>
  <c r="U2579" i="9"/>
  <c r="V2579" i="9" s="1"/>
  <c r="U4571" i="9"/>
  <c r="V4571" i="9" s="1"/>
  <c r="U2309" i="9"/>
  <c r="V2309" i="9" s="1"/>
  <c r="U3708" i="9"/>
  <c r="V3708" i="9" s="1"/>
  <c r="U4962" i="9"/>
  <c r="V4962" i="9" s="1"/>
  <c r="U4377" i="9"/>
  <c r="V4377" i="9" s="1"/>
  <c r="U4385" i="9"/>
  <c r="V4385" i="9" s="1"/>
  <c r="U4386" i="9"/>
  <c r="V4386" i="9" s="1"/>
  <c r="U4363" i="9"/>
  <c r="V4363" i="9" s="1"/>
  <c r="U5235" i="9"/>
  <c r="V5235" i="9" s="1"/>
  <c r="U3022" i="9"/>
  <c r="V3022" i="9" s="1"/>
  <c r="U2008" i="9"/>
  <c r="V2008" i="9" s="1"/>
  <c r="U3919" i="9"/>
  <c r="V3919" i="9" s="1"/>
  <c r="U3666" i="9"/>
  <c r="V3666" i="9" s="1"/>
  <c r="U4620" i="9"/>
  <c r="V4620" i="9" s="1"/>
  <c r="F3865" i="9"/>
  <c r="U3865" i="9" s="1"/>
  <c r="V3865" i="9" s="1"/>
  <c r="F3013" i="9"/>
  <c r="U3013" i="9" s="1"/>
  <c r="V3013" i="9" s="1"/>
  <c r="F1175" i="9"/>
  <c r="F4697" i="9"/>
  <c r="U4697" i="9" s="1"/>
  <c r="V4697" i="9" s="1"/>
  <c r="F1460" i="9"/>
  <c r="F3266" i="9"/>
  <c r="U3266" i="9" s="1"/>
  <c r="V3266" i="9" s="1"/>
  <c r="F167" i="9"/>
  <c r="F486" i="9"/>
  <c r="U4422" i="9"/>
  <c r="V4422" i="9" s="1"/>
  <c r="U2089" i="9"/>
  <c r="V2089" i="9" s="1"/>
  <c r="U2409" i="9"/>
  <c r="V2409" i="9" s="1"/>
  <c r="U5005" i="9"/>
  <c r="V5005" i="9" s="1"/>
  <c r="U4726" i="9"/>
  <c r="V4726" i="9" s="1"/>
  <c r="U4258" i="9"/>
  <c r="V4258" i="9" s="1"/>
  <c r="U3809" i="9"/>
  <c r="V3809" i="9" s="1"/>
  <c r="U1667" i="9"/>
  <c r="V1667" i="9" s="1"/>
  <c r="U3642" i="9"/>
  <c r="V3642" i="9" s="1"/>
  <c r="U2185" i="9"/>
  <c r="V2185" i="9" s="1"/>
  <c r="U4802" i="9"/>
  <c r="V4802" i="9" s="1"/>
  <c r="U3617" i="9"/>
  <c r="V3617" i="9" s="1"/>
  <c r="F1687" i="9"/>
  <c r="U1687" i="9" s="1"/>
  <c r="V1687" i="9" s="1"/>
  <c r="F3672" i="9"/>
  <c r="F2860" i="9"/>
  <c r="U2860" i="9" s="1"/>
  <c r="V2860" i="9" s="1"/>
  <c r="F1620" i="9"/>
  <c r="F4590" i="9"/>
  <c r="F5199" i="9"/>
  <c r="U5199" i="9" s="1"/>
  <c r="V5199" i="9" s="1"/>
  <c r="F5466" i="9"/>
  <c r="U5466" i="9" s="1"/>
  <c r="V5466" i="9" s="1"/>
  <c r="F1172" i="9"/>
  <c r="F2700" i="9"/>
  <c r="U2700" i="9" s="1"/>
  <c r="V2700" i="9" s="1"/>
  <c r="F803" i="9"/>
  <c r="F2533" i="9"/>
  <c r="U2533" i="9" s="1"/>
  <c r="V2533" i="9" s="1"/>
  <c r="F5041" i="9"/>
  <c r="U5041" i="9" s="1"/>
  <c r="V5041" i="9" s="1"/>
  <c r="F4542" i="9"/>
  <c r="F2883" i="9"/>
  <c r="F104" i="9"/>
  <c r="U5405" i="9"/>
  <c r="V5405" i="9" s="1"/>
  <c r="U1897" i="9"/>
  <c r="V1897" i="9" s="1"/>
  <c r="U4375" i="9"/>
  <c r="V4375" i="9" s="1"/>
  <c r="U3892" i="9"/>
  <c r="V3892" i="9" s="1"/>
  <c r="U3124" i="9"/>
  <c r="V3124" i="9" s="1"/>
  <c r="U2977" i="9"/>
  <c r="V2977" i="9" s="1"/>
  <c r="U2195" i="9"/>
  <c r="V2195" i="9" s="1"/>
  <c r="U2905" i="9"/>
  <c r="V2905" i="9" s="1"/>
  <c r="U2691" i="9"/>
  <c r="V2691" i="9" s="1"/>
  <c r="U3219" i="9"/>
  <c r="V3219" i="9" s="1"/>
  <c r="U1971" i="9"/>
  <c r="V1971" i="9" s="1"/>
  <c r="U4534" i="9"/>
  <c r="V4534" i="9" s="1"/>
  <c r="U4007" i="9"/>
  <c r="V4007" i="9" s="1"/>
  <c r="U2053" i="9"/>
  <c r="V2053" i="9" s="1"/>
  <c r="U2883" i="9"/>
  <c r="V2883" i="9" s="1"/>
  <c r="U1741" i="9"/>
  <c r="V1741" i="9" s="1"/>
  <c r="F4923" i="9"/>
  <c r="U4923" i="9" s="1"/>
  <c r="V4923" i="9" s="1"/>
  <c r="F1377" i="9"/>
  <c r="F671" i="9"/>
  <c r="F286" i="9"/>
  <c r="F1933" i="9"/>
  <c r="F178" i="9"/>
  <c r="F3233" i="9"/>
  <c r="F450" i="9"/>
  <c r="F200" i="9"/>
  <c r="F2299" i="9"/>
  <c r="U2299" i="9" s="1"/>
  <c r="V2299" i="9" s="1"/>
  <c r="F2406" i="9"/>
  <c r="U2406" i="9" s="1"/>
  <c r="V2406" i="9" s="1"/>
  <c r="F2656" i="9"/>
  <c r="U2656" i="9" s="1"/>
  <c r="V2656" i="9" s="1"/>
  <c r="F961" i="9"/>
  <c r="F1073" i="9"/>
  <c r="F3579" i="9"/>
  <c r="U3579" i="9" s="1"/>
  <c r="V3579" i="9" s="1"/>
  <c r="F1153" i="9"/>
  <c r="F1197" i="9"/>
  <c r="F3942" i="9"/>
  <c r="U3942" i="9" s="1"/>
  <c r="V3942" i="9" s="1"/>
  <c r="F3680" i="9"/>
  <c r="U3680" i="9" s="1"/>
  <c r="V3680" i="9" s="1"/>
  <c r="F4129" i="9"/>
  <c r="U4129" i="9" s="1"/>
  <c r="V4129" i="9" s="1"/>
  <c r="F427" i="9"/>
  <c r="F1869" i="9"/>
  <c r="U1869" i="9" s="1"/>
  <c r="V1869" i="9" s="1"/>
  <c r="F601" i="9"/>
  <c r="F469" i="9"/>
  <c r="F857" i="9"/>
  <c r="F661" i="9"/>
  <c r="F877" i="9"/>
  <c r="F1109" i="9"/>
  <c r="F2209" i="9"/>
  <c r="F3494" i="9"/>
  <c r="F3744" i="9"/>
  <c r="U3744" i="9" s="1"/>
  <c r="V3744" i="9" s="1"/>
  <c r="F1345" i="9"/>
  <c r="F1312" i="9"/>
  <c r="F607" i="9"/>
  <c r="F212" i="9"/>
  <c r="F32" i="9"/>
  <c r="F1915" i="9"/>
  <c r="U1915" i="9" s="1"/>
  <c r="V1915" i="9" s="1"/>
  <c r="F753" i="9"/>
  <c r="F160" i="9"/>
  <c r="F2747" i="9"/>
  <c r="U2747" i="9" s="1"/>
  <c r="V2747" i="9" s="1"/>
  <c r="F2683" i="9"/>
  <c r="U2683" i="9" s="1"/>
  <c r="V2683" i="9" s="1"/>
  <c r="F3302" i="9"/>
  <c r="U3302" i="9" s="1"/>
  <c r="V3302" i="9" s="1"/>
  <c r="F2591" i="9"/>
  <c r="U2591" i="9" s="1"/>
  <c r="V2591" i="9" s="1"/>
  <c r="F361" i="9"/>
  <c r="F3835" i="9"/>
  <c r="U3835" i="9" s="1"/>
  <c r="V3835" i="9" s="1"/>
  <c r="F145" i="9"/>
  <c r="F70" i="9"/>
  <c r="F1485" i="9"/>
  <c r="F209" i="9"/>
  <c r="F262" i="9"/>
  <c r="F3238" i="9"/>
  <c r="U3238" i="9" s="1"/>
  <c r="V3238" i="9" s="1"/>
  <c r="F529" i="9"/>
  <c r="F5324" i="9"/>
  <c r="F969" i="9"/>
  <c r="F4219" i="9"/>
  <c r="U4219" i="9" s="1"/>
  <c r="V4219" i="9" s="1"/>
  <c r="F4667" i="9"/>
  <c r="U4667" i="9" s="1"/>
  <c r="V4667" i="9" s="1"/>
  <c r="F73" i="9"/>
  <c r="F928" i="9"/>
  <c r="F3771" i="9"/>
  <c r="U3771" i="9" s="1"/>
  <c r="V3771" i="9" s="1"/>
  <c r="F5307" i="9"/>
  <c r="U5307" i="9" s="1"/>
  <c r="V5307" i="9" s="1"/>
  <c r="F195" i="9"/>
  <c r="F1761" i="9"/>
  <c r="F1504" i="9"/>
  <c r="F387" i="9"/>
  <c r="F1376" i="9"/>
  <c r="F1851" i="9"/>
  <c r="U1851" i="9" s="1"/>
  <c r="V1851" i="9" s="1"/>
  <c r="F2470" i="9"/>
  <c r="U2470" i="9" s="1"/>
  <c r="V2470" i="9" s="1"/>
  <c r="F2208" i="9"/>
  <c r="U2208" i="9" s="1"/>
  <c r="V2208" i="9" s="1"/>
  <c r="F4949" i="9"/>
  <c r="U4949" i="9" s="1"/>
  <c r="V4949" i="9" s="1"/>
  <c r="F41" i="9"/>
  <c r="F25" i="9"/>
  <c r="F557" i="9"/>
  <c r="F3296" i="9"/>
  <c r="U3296" i="9" s="1"/>
  <c r="V3296" i="9" s="1"/>
  <c r="F4859" i="9"/>
  <c r="U4859" i="9" s="1"/>
  <c r="V4859" i="9" s="1"/>
  <c r="F217" i="9"/>
  <c r="F332" i="9"/>
  <c r="F281" i="9"/>
  <c r="F1069" i="9"/>
  <c r="F237" i="9"/>
  <c r="F3394" i="9"/>
  <c r="U3394" i="9" s="1"/>
  <c r="V3394" i="9" s="1"/>
  <c r="F4501" i="9"/>
  <c r="U4501" i="9" s="1"/>
  <c r="V4501" i="9" s="1"/>
  <c r="F392" i="9"/>
  <c r="F608" i="9"/>
  <c r="F2592" i="9"/>
  <c r="U2592" i="9" s="1"/>
  <c r="V2592" i="9" s="1"/>
  <c r="F4577" i="9"/>
  <c r="F1241" i="9"/>
  <c r="F5476" i="9"/>
  <c r="U5476" i="9" s="1"/>
  <c r="V5476" i="9" s="1"/>
  <c r="F4790" i="9"/>
  <c r="U4790" i="9" s="1"/>
  <c r="V4790" i="9" s="1"/>
  <c r="F4378" i="9"/>
  <c r="U4378" i="9" s="1"/>
  <c r="V4378" i="9" s="1"/>
  <c r="F1244" i="9"/>
  <c r="F2527" i="9"/>
  <c r="F3681" i="9"/>
  <c r="U3681" i="9" s="1"/>
  <c r="V3681" i="9" s="1"/>
  <c r="F1222" i="9"/>
  <c r="F2188" i="9"/>
  <c r="U2188" i="9" s="1"/>
  <c r="V2188" i="9" s="1"/>
  <c r="F335" i="9"/>
  <c r="F4117" i="9"/>
  <c r="U4117" i="9" s="1"/>
  <c r="V4117" i="9" s="1"/>
  <c r="F2022" i="9"/>
  <c r="U2022" i="9" s="1"/>
  <c r="V2022" i="9" s="1"/>
  <c r="F1760" i="9"/>
  <c r="U1760" i="9" s="1"/>
  <c r="V1760" i="9" s="1"/>
  <c r="F3420" i="9"/>
  <c r="U3420" i="9" s="1"/>
  <c r="V3420" i="9" s="1"/>
  <c r="F2854" i="9"/>
  <c r="U2854" i="9" s="1"/>
  <c r="V2854" i="9" s="1"/>
  <c r="F3131" i="9"/>
  <c r="U3131" i="9" s="1"/>
  <c r="V3131" i="9" s="1"/>
  <c r="F2214" i="9"/>
  <c r="U2214" i="9" s="1"/>
  <c r="V2214" i="9" s="1"/>
  <c r="F4728" i="9"/>
  <c r="U4728" i="9" s="1"/>
  <c r="V4728" i="9" s="1"/>
  <c r="F3690" i="9"/>
  <c r="U3690" i="9" s="1"/>
  <c r="V3690" i="9" s="1"/>
  <c r="F5399" i="9"/>
  <c r="U5399" i="9" s="1"/>
  <c r="V5399" i="9" s="1"/>
  <c r="F4759" i="9"/>
  <c r="U4759" i="9" s="1"/>
  <c r="V4759" i="9" s="1"/>
  <c r="F4055" i="9"/>
  <c r="U4055" i="9" s="1"/>
  <c r="V4055" i="9" s="1"/>
  <c r="F4644" i="9"/>
  <c r="U4644" i="9" s="1"/>
  <c r="V4644" i="9" s="1"/>
  <c r="F3674" i="9"/>
  <c r="U3674" i="9" s="1"/>
  <c r="V3674" i="9" s="1"/>
  <c r="F5494" i="9"/>
  <c r="F4150" i="9"/>
  <c r="U4150" i="9" s="1"/>
  <c r="V4150" i="9" s="1"/>
  <c r="F538" i="9"/>
  <c r="F2762" i="9"/>
  <c r="U2762" i="9" s="1"/>
  <c r="V2762" i="9" s="1"/>
  <c r="F3853" i="9"/>
  <c r="U3853" i="9" s="1"/>
  <c r="V3853" i="9" s="1"/>
  <c r="F21" i="9"/>
  <c r="F1574" i="9"/>
  <c r="F769" i="9"/>
  <c r="F1824" i="9"/>
  <c r="U1824" i="9" s="1"/>
  <c r="V1824" i="9" s="1"/>
  <c r="F4565" i="9"/>
  <c r="U4565" i="9" s="1"/>
  <c r="V4565" i="9" s="1"/>
  <c r="F685" i="9"/>
  <c r="F2916" i="9"/>
  <c r="U2916" i="9" s="1"/>
  <c r="V2916" i="9" s="1"/>
  <c r="F584" i="9"/>
  <c r="F1246" i="9"/>
  <c r="F2986" i="9"/>
  <c r="U2986" i="9" s="1"/>
  <c r="V2986" i="9" s="1"/>
  <c r="F4924" i="9"/>
  <c r="F5072" i="9"/>
  <c r="U5072" i="9" s="1"/>
  <c r="V5072" i="9" s="1"/>
  <c r="F3897" i="9"/>
  <c r="U3897" i="9" s="1"/>
  <c r="V3897" i="9" s="1"/>
  <c r="F3055" i="9"/>
  <c r="U3055" i="9" s="1"/>
  <c r="V3055" i="9" s="1"/>
  <c r="F1524" i="9"/>
  <c r="F2179" i="9"/>
  <c r="U2179" i="9" s="1"/>
  <c r="V2179" i="9" s="1"/>
  <c r="F1190" i="9"/>
  <c r="F3548" i="9"/>
  <c r="U3548" i="9" s="1"/>
  <c r="V3548" i="9" s="1"/>
  <c r="U2862" i="9"/>
  <c r="V2862" i="9" s="1"/>
  <c r="U4344" i="9"/>
  <c r="V4344" i="9" s="1"/>
  <c r="U1698" i="9"/>
  <c r="V1698" i="9" s="1"/>
  <c r="U1761" i="9"/>
  <c r="V1761" i="9" s="1"/>
  <c r="U4597" i="9"/>
  <c r="V4597" i="9" s="1"/>
  <c r="U5333" i="9"/>
  <c r="V5333" i="9" s="1"/>
  <c r="U2527" i="9"/>
  <c r="V2527" i="9" s="1"/>
  <c r="U3233" i="9"/>
  <c r="V3233" i="9" s="1"/>
  <c r="U5324" i="9"/>
  <c r="V5324" i="9" s="1"/>
  <c r="U3425" i="9"/>
  <c r="V3425" i="9" s="1"/>
  <c r="U5046" i="9"/>
  <c r="V5046" i="9" s="1"/>
  <c r="U4016" i="9"/>
  <c r="V4016" i="9" s="1"/>
  <c r="U4495" i="9"/>
  <c r="V4495" i="9" s="1"/>
  <c r="U3899" i="9"/>
  <c r="V3899" i="9" s="1"/>
  <c r="U2499" i="9"/>
  <c r="V2499" i="9" s="1"/>
  <c r="U4821" i="9"/>
  <c r="V4821" i="9" s="1"/>
  <c r="U2540" i="9"/>
  <c r="V2540" i="9" s="1"/>
  <c r="U2669" i="9"/>
  <c r="V2669" i="9" s="1"/>
  <c r="U1702" i="9"/>
  <c r="V1702" i="9" s="1"/>
  <c r="U2529" i="9"/>
  <c r="V2529" i="9" s="1"/>
  <c r="U3460" i="9"/>
  <c r="V3460" i="9" s="1"/>
  <c r="U3003" i="9"/>
  <c r="V3003" i="9" s="1"/>
  <c r="U4706" i="9"/>
  <c r="V4706" i="9" s="1"/>
  <c r="U3361" i="9"/>
  <c r="V3361" i="9" s="1"/>
  <c r="U1787" i="9"/>
  <c r="V1787" i="9" s="1"/>
  <c r="U1854" i="9"/>
  <c r="V1854" i="9" s="1"/>
  <c r="U2102" i="9"/>
  <c r="V2102" i="9" s="1"/>
  <c r="F3726" i="9"/>
  <c r="U3726" i="9" s="1"/>
  <c r="V3726" i="9" s="1"/>
  <c r="F2816" i="9"/>
  <c r="U2816" i="9" s="1"/>
  <c r="V2816" i="9" s="1"/>
  <c r="F2394" i="9"/>
  <c r="U2394" i="9" s="1"/>
  <c r="V2394" i="9" s="1"/>
  <c r="F667" i="9"/>
  <c r="F4043" i="9"/>
  <c r="U4043" i="9" s="1"/>
  <c r="V4043" i="9" s="1"/>
  <c r="F3624" i="9"/>
  <c r="U3624" i="9" s="1"/>
  <c r="V3624" i="9" s="1"/>
  <c r="F3561" i="9"/>
  <c r="U3561" i="9" s="1"/>
  <c r="V3561" i="9" s="1"/>
  <c r="F1141" i="9"/>
  <c r="F5432" i="9"/>
  <c r="U5432" i="9" s="1"/>
  <c r="V5432" i="9" s="1"/>
  <c r="F1989" i="9"/>
  <c r="U1989" i="9" s="1"/>
  <c r="V1989" i="9" s="1"/>
  <c r="F3358" i="9"/>
  <c r="U3358" i="9" s="1"/>
  <c r="V3358" i="9" s="1"/>
  <c r="F1624" i="9"/>
  <c r="F834" i="9"/>
  <c r="F444" i="9"/>
  <c r="F5453" i="9"/>
  <c r="U5453" i="9" s="1"/>
  <c r="V5453" i="9" s="1"/>
  <c r="F3108" i="9"/>
  <c r="U3108" i="9" s="1"/>
  <c r="V3108" i="9" s="1"/>
  <c r="F4528" i="9"/>
  <c r="U4528" i="9" s="1"/>
  <c r="V4528" i="9" s="1"/>
  <c r="F349" i="9"/>
  <c r="F2357" i="9"/>
  <c r="U2357" i="9" s="1"/>
  <c r="V2357" i="9" s="1"/>
  <c r="F831" i="9"/>
  <c r="F1516" i="9"/>
  <c r="F3580" i="9"/>
  <c r="U3580" i="9" s="1"/>
  <c r="V3580" i="9" s="1"/>
  <c r="F2673" i="9"/>
  <c r="U2673" i="9" s="1"/>
  <c r="V2673" i="9" s="1"/>
  <c r="F1639" i="9"/>
  <c r="F2857" i="9"/>
  <c r="U2857" i="9" s="1"/>
  <c r="V2857" i="9" s="1"/>
  <c r="F501" i="9"/>
  <c r="U3494" i="9"/>
  <c r="V3494" i="9" s="1"/>
  <c r="U3750" i="9"/>
  <c r="V3750" i="9" s="1"/>
  <c r="U3333" i="9"/>
  <c r="V3333" i="9" s="1"/>
  <c r="U3287" i="9"/>
  <c r="V3287" i="9" s="1"/>
  <c r="U4384" i="9"/>
  <c r="V4384" i="9" s="1"/>
  <c r="U5446" i="9"/>
  <c r="V5446" i="9" s="1"/>
  <c r="U2531" i="9"/>
  <c r="V2531" i="9" s="1"/>
  <c r="U5527" i="9"/>
  <c r="V5527" i="9" s="1"/>
  <c r="U3672" i="9"/>
  <c r="V3672" i="9" s="1"/>
  <c r="U4739" i="9"/>
  <c r="V4739" i="9" s="1"/>
  <c r="U4065" i="9"/>
  <c r="V4065" i="9" s="1"/>
  <c r="U3533" i="9"/>
  <c r="V3533" i="9" s="1"/>
  <c r="U2866" i="9"/>
  <c r="V2866" i="9" s="1"/>
  <c r="U5420" i="9"/>
  <c r="V5420" i="9" s="1"/>
  <c r="U2701" i="9"/>
  <c r="V2701" i="9" s="1"/>
  <c r="U2517" i="9"/>
  <c r="V2517" i="9" s="1"/>
  <c r="F2218" i="9"/>
  <c r="U2218" i="9" s="1"/>
  <c r="V2218" i="9" s="1"/>
  <c r="F3663" i="9"/>
  <c r="U3663" i="9" s="1"/>
  <c r="V3663" i="9" s="1"/>
  <c r="F5040" i="9"/>
  <c r="U5040" i="9" s="1"/>
  <c r="V5040" i="9" s="1"/>
  <c r="F4896" i="9"/>
  <c r="U4896" i="9" s="1"/>
  <c r="V4896" i="9" s="1"/>
  <c r="F3721" i="9"/>
  <c r="U3721" i="9" s="1"/>
  <c r="V3721" i="9" s="1"/>
  <c r="F3181" i="9"/>
  <c r="U3181" i="9" s="1"/>
  <c r="V3181" i="9" s="1"/>
  <c r="F3986" i="9"/>
  <c r="U3986" i="9" s="1"/>
  <c r="V3986" i="9" s="1"/>
  <c r="F2250" i="9"/>
  <c r="U2250" i="9" s="1"/>
  <c r="V2250" i="9" s="1"/>
  <c r="F302" i="9"/>
  <c r="F2286" i="9"/>
  <c r="U2286" i="9" s="1"/>
  <c r="V2286" i="9" s="1"/>
  <c r="F2153" i="9"/>
  <c r="U2153" i="9" s="1"/>
  <c r="V2153" i="9" s="1"/>
  <c r="F1163" i="9"/>
  <c r="U4567" i="9"/>
  <c r="V4567" i="9" s="1"/>
  <c r="U2209" i="9"/>
  <c r="V2209" i="9" s="1"/>
  <c r="U2445" i="9"/>
  <c r="V2445" i="9" s="1"/>
  <c r="U4053" i="9"/>
  <c r="V4053" i="9" s="1"/>
  <c r="U2593" i="9"/>
  <c r="V2593" i="9" s="1"/>
  <c r="U2619" i="9"/>
  <c r="V2619" i="9" s="1"/>
  <c r="U4590" i="9"/>
  <c r="V4590" i="9" s="1"/>
  <c r="U3169" i="9"/>
  <c r="V3169" i="9" s="1"/>
  <c r="U1838" i="9"/>
  <c r="V1838" i="9" s="1"/>
  <c r="U3702" i="9"/>
  <c r="V3702" i="9" s="1"/>
  <c r="U3209" i="9"/>
  <c r="V3209" i="9" s="1"/>
  <c r="U5273" i="9"/>
  <c r="V5273" i="9" s="1"/>
  <c r="U5525" i="9"/>
  <c r="V5525" i="9" s="1"/>
  <c r="U2004" i="9"/>
  <c r="V2004" i="9" s="1"/>
  <c r="U3963" i="9"/>
  <c r="V3963" i="9" s="1"/>
  <c r="U3900" i="9"/>
  <c r="V3900" i="9" s="1"/>
  <c r="U1723" i="9"/>
  <c r="V1723" i="9" s="1"/>
  <c r="U4577" i="9"/>
  <c r="V4577" i="9" s="1"/>
  <c r="U3354" i="9"/>
  <c r="V3354" i="9" s="1"/>
  <c r="U4434" i="9"/>
  <c r="V4434" i="9" s="1"/>
  <c r="U3514" i="9"/>
  <c r="V3514" i="9" s="1"/>
  <c r="U1933" i="9"/>
  <c r="V1933" i="9" s="1"/>
  <c r="U2543" i="9"/>
  <c r="V2543" i="9" s="1"/>
  <c r="U1881" i="9"/>
  <c r="V1881" i="9" s="1"/>
  <c r="U1997" i="9"/>
  <c r="V1997" i="9" s="1"/>
  <c r="U4924" i="9"/>
  <c r="V4924" i="9" s="1"/>
  <c r="U3543" i="9"/>
  <c r="V3543" i="9" s="1"/>
  <c r="U4436" i="9"/>
  <c r="V4436" i="9" s="1"/>
  <c r="U2061" i="9"/>
  <c r="V2061" i="9" s="1"/>
  <c r="U4855" i="9"/>
  <c r="V4855" i="9" s="1"/>
  <c r="U5363" i="9"/>
  <c r="V5363" i="9" s="1"/>
  <c r="U5494" i="9"/>
  <c r="V5494" i="9" s="1"/>
  <c r="U4542" i="9"/>
  <c r="V4542" i="9" s="1"/>
  <c r="U4786" i="9"/>
  <c r="V4786" i="9" s="1"/>
  <c r="U2911" i="9"/>
  <c r="V2911" i="9" s="1"/>
  <c r="F572" i="9"/>
  <c r="F5460" i="9"/>
  <c r="U5460" i="9" s="1"/>
  <c r="V5460" i="9" s="1"/>
  <c r="F4687" i="9"/>
  <c r="U4687" i="9" s="1"/>
  <c r="V4687" i="9" s="1"/>
  <c r="F2682" i="9"/>
  <c r="U2682" i="9" s="1"/>
  <c r="V2682" i="9" s="1"/>
  <c r="F1450" i="9"/>
  <c r="F4343" i="9"/>
  <c r="U4343" i="9" s="1"/>
  <c r="V4343" i="9" s="1"/>
  <c r="F448" i="9"/>
  <c r="F3902" i="9"/>
  <c r="U3902" i="9" s="1"/>
  <c r="V3902" i="9" s="1"/>
  <c r="F5131" i="9"/>
  <c r="U5131" i="9" s="1"/>
  <c r="V5131" i="9" s="1"/>
  <c r="F5151" i="9"/>
  <c r="U5151" i="9" s="1"/>
  <c r="V5151" i="9" s="1"/>
  <c r="F3971" i="9"/>
  <c r="U3971" i="9" s="1"/>
  <c r="V3971" i="9" s="1"/>
  <c r="F808" i="9"/>
  <c r="F1185" i="9"/>
  <c r="D11" i="2"/>
  <c r="A8" i="9"/>
  <c r="B8" i="9" s="1" a="1"/>
  <c r="B8" i="9" s="1"/>
  <c r="U8" i="9" s="1"/>
  <c r="V8" i="9" s="1"/>
  <c r="AU10" i="2" s="1"/>
  <c r="D12" i="2" l="1"/>
  <c r="A9" i="9"/>
  <c r="B9" i="9" s="1" a="1"/>
  <c r="B9" i="9" s="1"/>
  <c r="U9" i="9" s="1"/>
  <c r="V9" i="9" s="1"/>
  <c r="AU11" i="2" s="1"/>
  <c r="D13" i="2" l="1"/>
  <c r="A10" i="9"/>
  <c r="B10" i="9" s="1" a="1"/>
  <c r="B10" i="9" s="1"/>
  <c r="U10" i="9" s="1"/>
  <c r="V10" i="9" s="1"/>
  <c r="AU12" i="2" s="1"/>
  <c r="D14" i="2" l="1"/>
  <c r="A11" i="9"/>
  <c r="B11" i="9" s="1" a="1"/>
  <c r="B11" i="9" s="1"/>
  <c r="U11" i="9" s="1"/>
  <c r="V11" i="9" s="1"/>
  <c r="AU13" i="2" s="1"/>
  <c r="D15" i="2" l="1"/>
  <c r="A12" i="9"/>
  <c r="B12" i="9" s="1" a="1"/>
  <c r="B12" i="9" s="1"/>
  <c r="U12" i="9" s="1"/>
  <c r="V12" i="9" s="1"/>
  <c r="AU14" i="2" s="1"/>
  <c r="D16" i="2" l="1"/>
  <c r="A13" i="9"/>
  <c r="B13" i="9" s="1" a="1"/>
  <c r="B13" i="9" s="1"/>
  <c r="U13" i="9" s="1"/>
  <c r="V13" i="9" s="1"/>
  <c r="AU15" i="2" s="1"/>
  <c r="D17" i="2" l="1"/>
  <c r="A14" i="9"/>
  <c r="B14" i="9" s="1" a="1"/>
  <c r="B14" i="9" s="1"/>
  <c r="U14" i="9" s="1"/>
  <c r="V14" i="9" s="1"/>
  <c r="AU16" i="2" s="1"/>
  <c r="D18" i="2" l="1"/>
  <c r="A15" i="9"/>
  <c r="B15" i="9" s="1" a="1"/>
  <c r="B15" i="9" s="1"/>
  <c r="U15" i="9" s="1"/>
  <c r="V15" i="9" s="1"/>
  <c r="AU17" i="2" s="1"/>
  <c r="D19" i="2" l="1"/>
  <c r="A16" i="9"/>
  <c r="B16" i="9" s="1" a="1"/>
  <c r="B16" i="9" s="1"/>
  <c r="U16" i="9" s="1"/>
  <c r="V16" i="9" s="1"/>
  <c r="AU18" i="2" s="1"/>
  <c r="D20" i="2" l="1"/>
  <c r="A17" i="9"/>
  <c r="B17" i="9" s="1" a="1"/>
  <c r="B17" i="9" s="1"/>
  <c r="U17" i="9" s="1"/>
  <c r="V17" i="9" s="1"/>
  <c r="AU19" i="2" s="1"/>
  <c r="D21" i="2" l="1"/>
  <c r="A18" i="9"/>
  <c r="B18" i="9" s="1" a="1"/>
  <c r="B18" i="9" s="1"/>
  <c r="U18" i="9" s="1"/>
  <c r="V18" i="9" s="1"/>
  <c r="AU20" i="2" s="1"/>
  <c r="D22" i="2" l="1"/>
  <c r="A19" i="9"/>
  <c r="B19" i="9" s="1" a="1"/>
  <c r="B19" i="9" s="1"/>
  <c r="U19" i="9" s="1"/>
  <c r="V19" i="9" s="1"/>
  <c r="AU21" i="2" s="1"/>
  <c r="D23" i="2" l="1"/>
  <c r="A20" i="9"/>
  <c r="B20" i="9" s="1" a="1"/>
  <c r="B20" i="9" s="1"/>
  <c r="U20" i="9" s="1"/>
  <c r="V20" i="9" s="1"/>
  <c r="AU22" i="2" s="1"/>
  <c r="D24" i="2" l="1"/>
  <c r="A21" i="9"/>
  <c r="B21" i="9" s="1" a="1"/>
  <c r="B21" i="9" s="1"/>
  <c r="U21" i="9" s="1"/>
  <c r="V21" i="9" s="1"/>
  <c r="AU23" i="2" s="1"/>
  <c r="D25" i="2" l="1"/>
  <c r="A22" i="9"/>
  <c r="B22" i="9" s="1" a="1"/>
  <c r="B22" i="9" s="1"/>
  <c r="U22" i="9" s="1"/>
  <c r="V22" i="9" s="1"/>
  <c r="AU24" i="2" s="1"/>
  <c r="D26" i="2" l="1"/>
  <c r="A23" i="9"/>
  <c r="B23" i="9" s="1" a="1"/>
  <c r="B23" i="9" s="1"/>
  <c r="U23" i="9" s="1"/>
  <c r="V23" i="9" s="1"/>
  <c r="AU25" i="2" s="1"/>
  <c r="D27" i="2" l="1"/>
  <c r="A24" i="9"/>
  <c r="B24" i="9" s="1" a="1"/>
  <c r="B24" i="9" s="1"/>
  <c r="U24" i="9" s="1"/>
  <c r="V24" i="9" s="1"/>
  <c r="AU26" i="2" s="1"/>
  <c r="D28" i="2" l="1"/>
  <c r="A25" i="9"/>
  <c r="B25" i="9" s="1" a="1"/>
  <c r="B25" i="9" s="1"/>
  <c r="U25" i="9" s="1"/>
  <c r="V25" i="9" s="1"/>
  <c r="AU27" i="2" s="1"/>
  <c r="D29" i="2" l="1"/>
  <c r="A26" i="9"/>
  <c r="B26" i="9" s="1" a="1"/>
  <c r="B26" i="9" s="1"/>
  <c r="U26" i="9" s="1"/>
  <c r="V26" i="9" s="1"/>
  <c r="AU28" i="2" s="1"/>
  <c r="D30" i="2" l="1"/>
  <c r="A27" i="9"/>
  <c r="B27" i="9" s="1" a="1"/>
  <c r="B27" i="9" s="1"/>
  <c r="U27" i="9" s="1"/>
  <c r="V27" i="9" s="1"/>
  <c r="AU29" i="2" s="1"/>
  <c r="D31" i="2" l="1"/>
  <c r="A28" i="9"/>
  <c r="B28" i="9" s="1" a="1"/>
  <c r="B28" i="9" s="1"/>
  <c r="U28" i="9" s="1"/>
  <c r="V28" i="9" s="1"/>
  <c r="AU30" i="2" s="1"/>
  <c r="D32" i="2" l="1"/>
  <c r="A29" i="9"/>
  <c r="B29" i="9" s="1" a="1"/>
  <c r="B29" i="9" s="1"/>
  <c r="U29" i="9" s="1"/>
  <c r="V29" i="9" s="1"/>
  <c r="AU31" i="2" s="1"/>
  <c r="D33" i="2" l="1"/>
  <c r="A30" i="9"/>
  <c r="B30" i="9" s="1" a="1"/>
  <c r="B30" i="9" s="1"/>
  <c r="U30" i="9" s="1"/>
  <c r="V30" i="9" s="1"/>
  <c r="AU32" i="2" s="1"/>
  <c r="D34" i="2" l="1"/>
  <c r="A31" i="9"/>
  <c r="B31" i="9" s="1" a="1"/>
  <c r="B31" i="9" s="1"/>
  <c r="U31" i="9" s="1"/>
  <c r="V31" i="9" s="1"/>
  <c r="AU33" i="2" s="1"/>
  <c r="D35" i="2" l="1"/>
  <c r="A32" i="9"/>
  <c r="B32" i="9" s="1" a="1"/>
  <c r="B32" i="9" s="1"/>
  <c r="U32" i="9" s="1"/>
  <c r="V32" i="9" s="1"/>
  <c r="AU34" i="2" s="1"/>
  <c r="D36" i="2" l="1"/>
  <c r="A33" i="9"/>
  <c r="B33" i="9" s="1" a="1"/>
  <c r="B33" i="9" s="1"/>
  <c r="U33" i="9" s="1"/>
  <c r="V33" i="9" s="1"/>
  <c r="AU35" i="2" s="1"/>
  <c r="D37" i="2" l="1"/>
  <c r="A34" i="9"/>
  <c r="B34" i="9" s="1" a="1"/>
  <c r="B34" i="9" s="1"/>
  <c r="U34" i="9" s="1"/>
  <c r="V34" i="9" s="1"/>
  <c r="AU36" i="2" s="1"/>
  <c r="D38" i="2" l="1"/>
  <c r="A35" i="9"/>
  <c r="B35" i="9" s="1" a="1"/>
  <c r="B35" i="9" s="1"/>
  <c r="U35" i="9" s="1"/>
  <c r="V35" i="9" s="1"/>
  <c r="AU37" i="2" s="1"/>
  <c r="D39" i="2" l="1"/>
  <c r="A36" i="9"/>
  <c r="B36" i="9" s="1" a="1"/>
  <c r="B36" i="9" s="1"/>
  <c r="U36" i="9" s="1"/>
  <c r="V36" i="9" s="1"/>
  <c r="AU38" i="2" s="1"/>
  <c r="D40" i="2" l="1"/>
  <c r="A37" i="9"/>
  <c r="B37" i="9" s="1" a="1"/>
  <c r="B37" i="9" s="1"/>
  <c r="U37" i="9" s="1"/>
  <c r="V37" i="9" s="1"/>
  <c r="AU39" i="2" s="1"/>
  <c r="D41" i="2" l="1"/>
  <c r="A38" i="9"/>
  <c r="B38" i="9" s="1" a="1"/>
  <c r="B38" i="9" s="1"/>
  <c r="U38" i="9" s="1"/>
  <c r="V38" i="9" s="1"/>
  <c r="AU40" i="2" s="1"/>
  <c r="D42" i="2" l="1"/>
  <c r="A39" i="9"/>
  <c r="B39" i="9" s="1" a="1"/>
  <c r="B39" i="9" s="1"/>
  <c r="U39" i="9" s="1"/>
  <c r="V39" i="9" s="1"/>
  <c r="AU41" i="2" s="1"/>
  <c r="D43" i="2" l="1"/>
  <c r="A40" i="9"/>
  <c r="B40" i="9" s="1" a="1"/>
  <c r="B40" i="9" s="1"/>
  <c r="U40" i="9" s="1"/>
  <c r="V40" i="9" s="1"/>
  <c r="AU42" i="2" s="1"/>
  <c r="D44" i="2" l="1"/>
  <c r="A41" i="9"/>
  <c r="B41" i="9" s="1" a="1"/>
  <c r="B41" i="9" s="1"/>
  <c r="U41" i="9" s="1"/>
  <c r="V41" i="9" s="1"/>
  <c r="AU43" i="2" s="1"/>
  <c r="D45" i="2" l="1"/>
  <c r="A42" i="9"/>
  <c r="B42" i="9" s="1" a="1"/>
  <c r="B42" i="9" s="1"/>
  <c r="U42" i="9" s="1"/>
  <c r="V42" i="9" s="1"/>
  <c r="AU44" i="2" s="1"/>
  <c r="D46" i="2" l="1"/>
  <c r="A43" i="9"/>
  <c r="B43" i="9" s="1" a="1"/>
  <c r="B43" i="9" s="1"/>
  <c r="U43" i="9" s="1"/>
  <c r="V43" i="9" s="1"/>
  <c r="AU45" i="2" s="1"/>
  <c r="D47" i="2" l="1"/>
  <c r="A44" i="9"/>
  <c r="B44" i="9" s="1" a="1"/>
  <c r="B44" i="9" s="1"/>
  <c r="U44" i="9" s="1"/>
  <c r="V44" i="9" s="1"/>
  <c r="AU46" i="2" s="1"/>
  <c r="D48" i="2" l="1"/>
  <c r="A45" i="9"/>
  <c r="B45" i="9" s="1" a="1"/>
  <c r="B45" i="9" s="1"/>
  <c r="U45" i="9" s="1"/>
  <c r="V45" i="9" s="1"/>
  <c r="AU47" i="2" s="1"/>
  <c r="D49" i="2" l="1"/>
  <c r="A46" i="9"/>
  <c r="B46" i="9" s="1" a="1"/>
  <c r="B46" i="9" s="1"/>
  <c r="U46" i="9" s="1"/>
  <c r="V46" i="9" s="1"/>
  <c r="AU48" i="2" s="1"/>
  <c r="D50" i="2" l="1"/>
  <c r="A47" i="9"/>
  <c r="B47" i="9" s="1" a="1"/>
  <c r="B47" i="9" s="1"/>
  <c r="U47" i="9" s="1"/>
  <c r="V47" i="9" s="1"/>
  <c r="AU49" i="2" s="1"/>
  <c r="D51" i="2" l="1"/>
  <c r="A48" i="9"/>
  <c r="B48" i="9" s="1" a="1"/>
  <c r="B48" i="9" s="1"/>
  <c r="U48" i="9" s="1"/>
  <c r="V48" i="9" s="1"/>
  <c r="AU50" i="2" s="1"/>
  <c r="D52" i="2" l="1"/>
  <c r="A49" i="9"/>
  <c r="B49" i="9" s="1" a="1"/>
  <c r="B49" i="9" s="1"/>
  <c r="U49" i="9" s="1"/>
  <c r="V49" i="9" s="1"/>
  <c r="AU51" i="2" s="1"/>
  <c r="D53" i="2" l="1"/>
  <c r="A50" i="9"/>
  <c r="B50" i="9" s="1" a="1"/>
  <c r="B50" i="9" s="1"/>
  <c r="U50" i="9" s="1"/>
  <c r="V50" i="9" s="1"/>
  <c r="AU52" i="2" s="1"/>
  <c r="D54" i="2" l="1"/>
  <c r="A51" i="9"/>
  <c r="B51" i="9" s="1" a="1"/>
  <c r="B51" i="9" s="1"/>
  <c r="U51" i="9" s="1"/>
  <c r="V51" i="9" s="1"/>
  <c r="AU53" i="2" s="1"/>
  <c r="D55" i="2" l="1"/>
  <c r="A52" i="9"/>
  <c r="B52" i="9" s="1" a="1"/>
  <c r="B52" i="9" s="1"/>
  <c r="U52" i="9" s="1"/>
  <c r="V52" i="9" s="1"/>
  <c r="AU54" i="2" s="1"/>
  <c r="D56" i="2" l="1"/>
  <c r="A53" i="9"/>
  <c r="B53" i="9" s="1" a="1"/>
  <c r="B53" i="9" s="1"/>
  <c r="U53" i="9" s="1"/>
  <c r="V53" i="9" s="1"/>
  <c r="AU55" i="2" s="1"/>
  <c r="D57" i="2" l="1"/>
  <c r="A54" i="9"/>
  <c r="B54" i="9" s="1" a="1"/>
  <c r="B54" i="9" s="1"/>
  <c r="U54" i="9" s="1"/>
  <c r="V54" i="9" s="1"/>
  <c r="AU56" i="2" s="1"/>
  <c r="D58" i="2" l="1"/>
  <c r="A55" i="9"/>
  <c r="B55" i="9" s="1" a="1"/>
  <c r="B55" i="9" s="1"/>
  <c r="U55" i="9" s="1"/>
  <c r="V55" i="9" s="1"/>
  <c r="AU57" i="2" s="1"/>
  <c r="D59" i="2" l="1"/>
  <c r="A56" i="9"/>
  <c r="B56" i="9" s="1" a="1"/>
  <c r="B56" i="9" s="1"/>
  <c r="U56" i="9" s="1"/>
  <c r="V56" i="9" s="1"/>
  <c r="AU58" i="2" s="1"/>
  <c r="D60" i="2" l="1"/>
  <c r="A57" i="9"/>
  <c r="B57" i="9" s="1" a="1"/>
  <c r="B57" i="9" s="1"/>
  <c r="U57" i="9" s="1"/>
  <c r="V57" i="9" s="1"/>
  <c r="AU59" i="2" s="1"/>
  <c r="D61" i="2" l="1"/>
  <c r="A58" i="9"/>
  <c r="B58" i="9" s="1" a="1"/>
  <c r="B58" i="9" s="1"/>
  <c r="U58" i="9" s="1"/>
  <c r="V58" i="9" s="1"/>
  <c r="AU60" i="2" s="1"/>
  <c r="D62" i="2" l="1"/>
  <c r="A59" i="9"/>
  <c r="B59" i="9" s="1" a="1"/>
  <c r="B59" i="9" s="1"/>
  <c r="U59" i="9" s="1"/>
  <c r="V59" i="9" s="1"/>
  <c r="AU61" i="2" s="1"/>
  <c r="D63" i="2" l="1"/>
  <c r="A60" i="9"/>
  <c r="B60" i="9" s="1" a="1"/>
  <c r="B60" i="9" s="1"/>
  <c r="U60" i="9" s="1"/>
  <c r="V60" i="9" s="1"/>
  <c r="AU62" i="2" s="1"/>
  <c r="D64" i="2" l="1"/>
  <c r="A61" i="9"/>
  <c r="B61" i="9" s="1" a="1"/>
  <c r="B61" i="9" s="1"/>
  <c r="U61" i="9" s="1"/>
  <c r="V61" i="9" s="1"/>
  <c r="AU63" i="2" s="1"/>
  <c r="D65" i="2" l="1"/>
  <c r="A62" i="9"/>
  <c r="B62" i="9" s="1" a="1"/>
  <c r="B62" i="9" s="1"/>
  <c r="U62" i="9" s="1"/>
  <c r="V62" i="9" s="1"/>
  <c r="AU64" i="2" s="1"/>
  <c r="D66" i="2" l="1"/>
  <c r="A63" i="9"/>
  <c r="B63" i="9" s="1" a="1"/>
  <c r="B63" i="9" s="1"/>
  <c r="U63" i="9" s="1"/>
  <c r="V63" i="9" s="1"/>
  <c r="AU65" i="2" s="1"/>
  <c r="D67" i="2" l="1"/>
  <c r="A64" i="9"/>
  <c r="B64" i="9" s="1" a="1"/>
  <c r="B64" i="9" s="1"/>
  <c r="U64" i="9" s="1"/>
  <c r="V64" i="9" s="1"/>
  <c r="AU66" i="2" s="1"/>
  <c r="D68" i="2" l="1"/>
  <c r="A65" i="9"/>
  <c r="B65" i="9" s="1" a="1"/>
  <c r="B65" i="9" s="1"/>
  <c r="U65" i="9" s="1"/>
  <c r="V65" i="9" s="1"/>
  <c r="AU67" i="2" s="1"/>
  <c r="D69" i="2" l="1"/>
  <c r="A66" i="9"/>
  <c r="B66" i="9" s="1" a="1"/>
  <c r="B66" i="9" s="1"/>
  <c r="U66" i="9" s="1"/>
  <c r="V66" i="9" s="1"/>
  <c r="AU68" i="2" s="1"/>
  <c r="D70" i="2" l="1"/>
  <c r="A67" i="9"/>
  <c r="B67" i="9" s="1" a="1"/>
  <c r="B67" i="9" s="1"/>
  <c r="U67" i="9" s="1"/>
  <c r="V67" i="9" s="1"/>
  <c r="AU69" i="2" s="1"/>
  <c r="D71" i="2" l="1"/>
  <c r="A68" i="9"/>
  <c r="B68" i="9" s="1" a="1"/>
  <c r="B68" i="9" s="1"/>
  <c r="U68" i="9" s="1"/>
  <c r="V68" i="9" s="1"/>
  <c r="AU70" i="2" s="1"/>
  <c r="D72" i="2" l="1"/>
  <c r="A69" i="9"/>
  <c r="B69" i="9" s="1" a="1"/>
  <c r="B69" i="9" s="1"/>
  <c r="U69" i="9" s="1"/>
  <c r="V69" i="9" s="1"/>
  <c r="AU71" i="2" s="1"/>
  <c r="D73" i="2" l="1"/>
  <c r="A70" i="9"/>
  <c r="B70" i="9" s="1" a="1"/>
  <c r="B70" i="9" s="1"/>
  <c r="U70" i="9" s="1"/>
  <c r="V70" i="9" s="1"/>
  <c r="AU72" i="2" s="1"/>
  <c r="D74" i="2" l="1"/>
  <c r="A71" i="9"/>
  <c r="B71" i="9" s="1" a="1"/>
  <c r="B71" i="9" s="1"/>
  <c r="U71" i="9" s="1"/>
  <c r="V71" i="9" s="1"/>
  <c r="AU73" i="2" s="1"/>
  <c r="D75" i="2" l="1"/>
  <c r="A72" i="9"/>
  <c r="B72" i="9" s="1" a="1"/>
  <c r="B72" i="9" s="1"/>
  <c r="U72" i="9" s="1"/>
  <c r="V72" i="9" s="1"/>
  <c r="AU74" i="2" s="1"/>
  <c r="D76" i="2" l="1"/>
  <c r="A73" i="9"/>
  <c r="B73" i="9" s="1" a="1"/>
  <c r="B73" i="9" s="1"/>
  <c r="U73" i="9" s="1"/>
  <c r="V73" i="9" s="1"/>
  <c r="AU75" i="2" s="1"/>
  <c r="D77" i="2" l="1"/>
  <c r="A74" i="9"/>
  <c r="B74" i="9" s="1" a="1"/>
  <c r="B74" i="9" s="1"/>
  <c r="U74" i="9" s="1"/>
  <c r="V74" i="9" s="1"/>
  <c r="AU76" i="2" s="1"/>
  <c r="D78" i="2" l="1"/>
  <c r="A75" i="9"/>
  <c r="B75" i="9" s="1" a="1"/>
  <c r="B75" i="9" s="1"/>
  <c r="U75" i="9" s="1"/>
  <c r="V75" i="9" s="1"/>
  <c r="AU77" i="2" s="1"/>
  <c r="D79" i="2" l="1"/>
  <c r="A76" i="9"/>
  <c r="B76" i="9" s="1" a="1"/>
  <c r="B76" i="9" s="1"/>
  <c r="U76" i="9" s="1"/>
  <c r="V76" i="9" s="1"/>
  <c r="AU78" i="2" s="1"/>
  <c r="D80" i="2" l="1"/>
  <c r="A77" i="9"/>
  <c r="B77" i="9" s="1" a="1"/>
  <c r="B77" i="9" s="1"/>
  <c r="U77" i="9" s="1"/>
  <c r="V77" i="9" s="1"/>
  <c r="AU79" i="2" s="1"/>
  <c r="D81" i="2" l="1"/>
  <c r="A78" i="9"/>
  <c r="B78" i="9" s="1" a="1"/>
  <c r="B78" i="9" s="1"/>
  <c r="U78" i="9" s="1"/>
  <c r="V78" i="9" s="1"/>
  <c r="AU80" i="2" s="1"/>
  <c r="D82" i="2" l="1"/>
  <c r="A79" i="9"/>
  <c r="B79" i="9" s="1" a="1"/>
  <c r="B79" i="9" s="1"/>
  <c r="U79" i="9" s="1"/>
  <c r="V79" i="9" s="1"/>
  <c r="AU81" i="2" s="1"/>
  <c r="D83" i="2" l="1"/>
  <c r="A80" i="9"/>
  <c r="B80" i="9" s="1" a="1"/>
  <c r="B80" i="9" s="1"/>
  <c r="U80" i="9" s="1"/>
  <c r="V80" i="9" s="1"/>
  <c r="AU82" i="2" s="1"/>
  <c r="D84" i="2" l="1"/>
  <c r="A81" i="9"/>
  <c r="B81" i="9" s="1" a="1"/>
  <c r="B81" i="9" s="1"/>
  <c r="U81" i="9" s="1"/>
  <c r="V81" i="9" s="1"/>
  <c r="AU83" i="2" s="1"/>
  <c r="D85" i="2" l="1"/>
  <c r="A82" i="9"/>
  <c r="B82" i="9" s="1" a="1"/>
  <c r="B82" i="9" s="1"/>
  <c r="U82" i="9" s="1"/>
  <c r="V82" i="9" s="1"/>
  <c r="AU84" i="2" s="1"/>
  <c r="D86" i="2" l="1"/>
  <c r="A83" i="9"/>
  <c r="B83" i="9" s="1" a="1"/>
  <c r="B83" i="9" s="1"/>
  <c r="U83" i="9" s="1"/>
  <c r="V83" i="9" s="1"/>
  <c r="AU85" i="2" s="1"/>
  <c r="D87" i="2" l="1"/>
  <c r="A84" i="9"/>
  <c r="B84" i="9" s="1" a="1"/>
  <c r="B84" i="9" s="1"/>
  <c r="U84" i="9" s="1"/>
  <c r="V84" i="9" s="1"/>
  <c r="AU86" i="2" s="1"/>
  <c r="D88" i="2" l="1"/>
  <c r="A85" i="9"/>
  <c r="B85" i="9" s="1" a="1"/>
  <c r="B85" i="9" s="1"/>
  <c r="U85" i="9" s="1"/>
  <c r="V85" i="9" s="1"/>
  <c r="AU87" i="2" s="1"/>
  <c r="D89" i="2" l="1"/>
  <c r="A86" i="9"/>
  <c r="B86" i="9" s="1" a="1"/>
  <c r="B86" i="9" s="1"/>
  <c r="U86" i="9" s="1"/>
  <c r="V86" i="9" s="1"/>
  <c r="AU88" i="2" s="1"/>
  <c r="D90" i="2" l="1"/>
  <c r="A87" i="9"/>
  <c r="B87" i="9" s="1" a="1"/>
  <c r="B87" i="9" s="1"/>
  <c r="U87" i="9" s="1"/>
  <c r="V87" i="9" s="1"/>
  <c r="AU89" i="2" s="1"/>
  <c r="D91" i="2" l="1"/>
  <c r="A88" i="9"/>
  <c r="B88" i="9" s="1" a="1"/>
  <c r="B88" i="9" s="1"/>
  <c r="U88" i="9" s="1"/>
  <c r="V88" i="9" s="1"/>
  <c r="AU90" i="2" s="1"/>
  <c r="D92" i="2" l="1"/>
  <c r="A89" i="9"/>
  <c r="B89" i="9" s="1" a="1"/>
  <c r="B89" i="9" s="1"/>
  <c r="U89" i="9" s="1"/>
  <c r="V89" i="9" s="1"/>
  <c r="AU91" i="2" s="1"/>
  <c r="D93" i="2" l="1"/>
  <c r="A90" i="9"/>
  <c r="B90" i="9" s="1" a="1"/>
  <c r="B90" i="9" s="1"/>
  <c r="U90" i="9" s="1"/>
  <c r="V90" i="9" s="1"/>
  <c r="AU92" i="2" s="1"/>
  <c r="D94" i="2" l="1"/>
  <c r="A91" i="9"/>
  <c r="B91" i="9" s="1" a="1"/>
  <c r="B91" i="9" s="1"/>
  <c r="U91" i="9" s="1"/>
  <c r="V91" i="9" s="1"/>
  <c r="AU93" i="2" s="1"/>
  <c r="D95" i="2" l="1"/>
  <c r="A92" i="9"/>
  <c r="B92" i="9" s="1" a="1"/>
  <c r="B92" i="9" s="1"/>
  <c r="U92" i="9" s="1"/>
  <c r="V92" i="9" s="1"/>
  <c r="AU94" i="2" s="1"/>
  <c r="D96" i="2" l="1"/>
  <c r="A93" i="9"/>
  <c r="B93" i="9" s="1" a="1"/>
  <c r="B93" i="9" s="1"/>
  <c r="U93" i="9" s="1"/>
  <c r="V93" i="9" s="1"/>
  <c r="AU95" i="2" s="1"/>
  <c r="D97" i="2" l="1"/>
  <c r="A94" i="9"/>
  <c r="B94" i="9" s="1" a="1"/>
  <c r="B94" i="9" s="1"/>
  <c r="U94" i="9" s="1"/>
  <c r="V94" i="9" s="1"/>
  <c r="AU96" i="2" s="1"/>
  <c r="D98" i="2" l="1"/>
  <c r="A95" i="9"/>
  <c r="B95" i="9" s="1" a="1"/>
  <c r="B95" i="9" s="1"/>
  <c r="U95" i="9" s="1"/>
  <c r="V95" i="9" s="1"/>
  <c r="AU97" i="2" s="1"/>
  <c r="D99" i="2" l="1"/>
  <c r="A96" i="9"/>
  <c r="B96" i="9" s="1" a="1"/>
  <c r="B96" i="9" s="1"/>
  <c r="U96" i="9" s="1"/>
  <c r="V96" i="9" s="1"/>
  <c r="AU98" i="2" s="1"/>
  <c r="D100" i="2" l="1"/>
  <c r="A97" i="9"/>
  <c r="B97" i="9" s="1" a="1"/>
  <c r="B97" i="9" s="1"/>
  <c r="U97" i="9" s="1"/>
  <c r="V97" i="9" s="1"/>
  <c r="AU99" i="2" s="1"/>
  <c r="D101" i="2" l="1"/>
  <c r="A98" i="9"/>
  <c r="B98" i="9" s="1" a="1"/>
  <c r="B98" i="9" s="1"/>
  <c r="U98" i="9" s="1"/>
  <c r="V98" i="9" s="1"/>
  <c r="AU100" i="2" s="1"/>
  <c r="D102" i="2" l="1"/>
  <c r="A99" i="9"/>
  <c r="B99" i="9" s="1" a="1"/>
  <c r="B99" i="9" s="1"/>
  <c r="U99" i="9" s="1"/>
  <c r="V99" i="9" s="1"/>
  <c r="AU101" i="2" s="1"/>
  <c r="D103" i="2" l="1"/>
  <c r="A100" i="9"/>
  <c r="B100" i="9" s="1" a="1"/>
  <c r="B100" i="9" s="1"/>
  <c r="U100" i="9" s="1"/>
  <c r="V100" i="9" s="1"/>
  <c r="AU102" i="2" s="1"/>
  <c r="D104" i="2" l="1"/>
  <c r="A101" i="9"/>
  <c r="B101" i="9" s="1" a="1"/>
  <c r="B101" i="9" s="1"/>
  <c r="U101" i="9" s="1"/>
  <c r="V101" i="9" s="1"/>
  <c r="AU103" i="2" s="1"/>
  <c r="D105" i="2" l="1"/>
  <c r="A102" i="9"/>
  <c r="B102" i="9" s="1" a="1"/>
  <c r="B102" i="9" s="1"/>
  <c r="U102" i="9" s="1"/>
  <c r="V102" i="9" s="1"/>
  <c r="AU104" i="2" s="1"/>
  <c r="D106" i="2" l="1"/>
  <c r="A103" i="9"/>
  <c r="B103" i="9" s="1" a="1"/>
  <c r="B103" i="9" s="1"/>
  <c r="U103" i="9" s="1"/>
  <c r="V103" i="9" s="1"/>
  <c r="AU105" i="2" s="1"/>
  <c r="D107" i="2" l="1"/>
  <c r="A104" i="9"/>
  <c r="B104" i="9" s="1" a="1"/>
  <c r="B104" i="9" s="1"/>
  <c r="U104" i="9" s="1"/>
  <c r="V104" i="9" s="1"/>
  <c r="AU106" i="2" s="1"/>
  <c r="D108" i="2" l="1"/>
  <c r="A105" i="9"/>
  <c r="B105" i="9" s="1" a="1"/>
  <c r="B105" i="9" s="1"/>
  <c r="U105" i="9" s="1"/>
  <c r="V105" i="9" s="1"/>
  <c r="AU107" i="2" s="1"/>
  <c r="D109" i="2" l="1"/>
  <c r="A106" i="9"/>
  <c r="B106" i="9" s="1" a="1"/>
  <c r="B106" i="9" s="1"/>
  <c r="U106" i="9" s="1"/>
  <c r="V106" i="9" s="1"/>
  <c r="AU108" i="2" s="1"/>
  <c r="D110" i="2" l="1"/>
  <c r="A107" i="9"/>
  <c r="B107" i="9" s="1" a="1"/>
  <c r="B107" i="9" s="1"/>
  <c r="U107" i="9" s="1"/>
  <c r="V107" i="9" s="1"/>
  <c r="AU109" i="2" s="1"/>
  <c r="D111" i="2" l="1"/>
  <c r="A108" i="9"/>
  <c r="B108" i="9" s="1" a="1"/>
  <c r="B108" i="9" s="1"/>
  <c r="U108" i="9" s="1"/>
  <c r="V108" i="9" s="1"/>
  <c r="AU110" i="2" s="1"/>
  <c r="D112" i="2" l="1"/>
  <c r="A109" i="9"/>
  <c r="B109" i="9" s="1" a="1"/>
  <c r="B109" i="9" s="1"/>
  <c r="U109" i="9" s="1"/>
  <c r="V109" i="9" s="1"/>
  <c r="AU111" i="2" s="1"/>
  <c r="D113" i="2" l="1"/>
  <c r="A110" i="9"/>
  <c r="B110" i="9" s="1" a="1"/>
  <c r="B110" i="9" s="1"/>
  <c r="U110" i="9" s="1"/>
  <c r="V110" i="9" s="1"/>
  <c r="AU112" i="2" s="1"/>
  <c r="D114" i="2" l="1"/>
  <c r="A111" i="9"/>
  <c r="B111" i="9" s="1" a="1"/>
  <c r="B111" i="9" s="1"/>
  <c r="U111" i="9" s="1"/>
  <c r="V111" i="9" s="1"/>
  <c r="AU113" i="2" s="1"/>
  <c r="D115" i="2" l="1"/>
  <c r="A112" i="9"/>
  <c r="B112" i="9" s="1" a="1"/>
  <c r="B112" i="9" s="1"/>
  <c r="U112" i="9" s="1"/>
  <c r="V112" i="9" s="1"/>
  <c r="AU114" i="2" s="1"/>
  <c r="D116" i="2" l="1"/>
  <c r="A113" i="9"/>
  <c r="B113" i="9" s="1" a="1"/>
  <c r="B113" i="9" s="1"/>
  <c r="U113" i="9" s="1"/>
  <c r="V113" i="9" s="1"/>
  <c r="AU115" i="2" s="1"/>
  <c r="D117" i="2" l="1"/>
  <c r="A114" i="9"/>
  <c r="B114" i="9" s="1" a="1"/>
  <c r="B114" i="9" s="1"/>
  <c r="U114" i="9" s="1"/>
  <c r="V114" i="9" s="1"/>
  <c r="AU116" i="2" s="1"/>
  <c r="D118" i="2" l="1"/>
  <c r="A115" i="9"/>
  <c r="B115" i="9" s="1" a="1"/>
  <c r="B115" i="9" s="1"/>
  <c r="U115" i="9" s="1"/>
  <c r="V115" i="9" s="1"/>
  <c r="AU117" i="2" s="1"/>
  <c r="D119" i="2" l="1"/>
  <c r="A116" i="9"/>
  <c r="B116" i="9" s="1" a="1"/>
  <c r="B116" i="9" s="1"/>
  <c r="U116" i="9" s="1"/>
  <c r="V116" i="9" s="1"/>
  <c r="AU118" i="2" s="1"/>
  <c r="D120" i="2" l="1"/>
  <c r="A117" i="9"/>
  <c r="B117" i="9" s="1" a="1"/>
  <c r="B117" i="9" s="1"/>
  <c r="U117" i="9" s="1"/>
  <c r="V117" i="9" s="1"/>
  <c r="AU119" i="2" s="1"/>
  <c r="D121" i="2" l="1"/>
  <c r="A118" i="9"/>
  <c r="B118" i="9" s="1" a="1"/>
  <c r="B118" i="9" s="1"/>
  <c r="U118" i="9" s="1"/>
  <c r="V118" i="9" s="1"/>
  <c r="AU120" i="2" s="1"/>
  <c r="D122" i="2" l="1"/>
  <c r="A119" i="9"/>
  <c r="B119" i="9" s="1" a="1"/>
  <c r="B119" i="9" s="1"/>
  <c r="U119" i="9" s="1"/>
  <c r="V119" i="9" s="1"/>
  <c r="AU121" i="2" s="1"/>
  <c r="D123" i="2" l="1"/>
  <c r="A120" i="9"/>
  <c r="B120" i="9" s="1" a="1"/>
  <c r="B120" i="9" s="1"/>
  <c r="U120" i="9" s="1"/>
  <c r="V120" i="9" s="1"/>
  <c r="AU122" i="2" s="1"/>
  <c r="D124" i="2" l="1"/>
  <c r="A121" i="9"/>
  <c r="B121" i="9" s="1" a="1"/>
  <c r="B121" i="9" s="1"/>
  <c r="U121" i="9" s="1"/>
  <c r="V121" i="9" s="1"/>
  <c r="AU123" i="2" s="1"/>
  <c r="D125" i="2" l="1"/>
  <c r="A122" i="9"/>
  <c r="B122" i="9" s="1" a="1"/>
  <c r="B122" i="9" s="1"/>
  <c r="U122" i="9" s="1"/>
  <c r="V122" i="9" s="1"/>
  <c r="AU124" i="2" s="1"/>
  <c r="D126" i="2" l="1"/>
  <c r="A123" i="9"/>
  <c r="B123" i="9" s="1" a="1"/>
  <c r="B123" i="9" s="1"/>
  <c r="U123" i="9" s="1"/>
  <c r="V123" i="9" s="1"/>
  <c r="AU125" i="2" s="1"/>
  <c r="D127" i="2" l="1"/>
  <c r="A124" i="9"/>
  <c r="B124" i="9" s="1" a="1"/>
  <c r="B124" i="9" s="1"/>
  <c r="U124" i="9" s="1"/>
  <c r="V124" i="9" s="1"/>
  <c r="AU126" i="2" s="1"/>
  <c r="D128" i="2" l="1"/>
  <c r="A125" i="9"/>
  <c r="B125" i="9" s="1" a="1"/>
  <c r="B125" i="9" s="1"/>
  <c r="U125" i="9" s="1"/>
  <c r="V125" i="9" s="1"/>
  <c r="AU127" i="2" s="1"/>
  <c r="D129" i="2" l="1"/>
  <c r="A126" i="9"/>
  <c r="B126" i="9" s="1" a="1"/>
  <c r="B126" i="9" s="1"/>
  <c r="U126" i="9" s="1"/>
  <c r="V126" i="9" s="1"/>
  <c r="AU128" i="2" s="1"/>
  <c r="D130" i="2" l="1"/>
  <c r="A127" i="9"/>
  <c r="B127" i="9" s="1" a="1"/>
  <c r="B127" i="9" s="1"/>
  <c r="U127" i="9" s="1"/>
  <c r="V127" i="9" s="1"/>
  <c r="AU129" i="2" s="1"/>
  <c r="D131" i="2" l="1"/>
  <c r="A128" i="9"/>
  <c r="B128" i="9" s="1" a="1"/>
  <c r="B128" i="9" s="1"/>
  <c r="U128" i="9" s="1"/>
  <c r="V128" i="9" s="1"/>
  <c r="AU130" i="2" s="1"/>
  <c r="D132" i="2" l="1"/>
  <c r="A129" i="9"/>
  <c r="B129" i="9" s="1" a="1"/>
  <c r="B129" i="9" s="1"/>
  <c r="U129" i="9" s="1"/>
  <c r="V129" i="9" s="1"/>
  <c r="AU131" i="2" s="1"/>
  <c r="D133" i="2" l="1"/>
  <c r="A130" i="9"/>
  <c r="B130" i="9" s="1" a="1"/>
  <c r="B130" i="9" s="1"/>
  <c r="U130" i="9" s="1"/>
  <c r="V130" i="9" s="1"/>
  <c r="AU132" i="2" s="1"/>
  <c r="D134" i="2" l="1"/>
  <c r="A131" i="9"/>
  <c r="B131" i="9" s="1" a="1"/>
  <c r="B131" i="9" s="1"/>
  <c r="U131" i="9" s="1"/>
  <c r="V131" i="9" s="1"/>
  <c r="AU133" i="2" s="1"/>
  <c r="D135" i="2" l="1"/>
  <c r="A132" i="9"/>
  <c r="B132" i="9" s="1" a="1"/>
  <c r="B132" i="9" s="1"/>
  <c r="U132" i="9" s="1"/>
  <c r="V132" i="9" s="1"/>
  <c r="AU134" i="2" s="1"/>
  <c r="D136" i="2" l="1"/>
  <c r="A133" i="9"/>
  <c r="B133" i="9" s="1" a="1"/>
  <c r="B133" i="9" s="1"/>
  <c r="U133" i="9" s="1"/>
  <c r="V133" i="9" s="1"/>
  <c r="AU135" i="2" s="1"/>
  <c r="D137" i="2" l="1"/>
  <c r="A134" i="9"/>
  <c r="B134" i="9" s="1" a="1"/>
  <c r="B134" i="9" s="1"/>
  <c r="U134" i="9" s="1"/>
  <c r="V134" i="9" s="1"/>
  <c r="AU136" i="2" s="1"/>
  <c r="D138" i="2" l="1"/>
  <c r="A135" i="9"/>
  <c r="B135" i="9" s="1" a="1"/>
  <c r="B135" i="9" s="1"/>
  <c r="U135" i="9" s="1"/>
  <c r="V135" i="9" s="1"/>
  <c r="AU137" i="2" s="1"/>
  <c r="D139" i="2" l="1"/>
  <c r="A136" i="9"/>
  <c r="B136" i="9" s="1" a="1"/>
  <c r="B136" i="9" s="1"/>
  <c r="U136" i="9" s="1"/>
  <c r="V136" i="9" s="1"/>
  <c r="AU138" i="2" s="1"/>
  <c r="D140" i="2" l="1"/>
  <c r="A137" i="9"/>
  <c r="B137" i="9" s="1" a="1"/>
  <c r="B137" i="9" s="1"/>
  <c r="U137" i="9" s="1"/>
  <c r="V137" i="9" s="1"/>
  <c r="AU139" i="2" s="1"/>
  <c r="D141" i="2" l="1"/>
  <c r="A138" i="9"/>
  <c r="B138" i="9" s="1" a="1"/>
  <c r="B138" i="9" s="1"/>
  <c r="U138" i="9" s="1"/>
  <c r="V138" i="9" s="1"/>
  <c r="AU140" i="2" s="1"/>
  <c r="D142" i="2" l="1"/>
  <c r="A139" i="9"/>
  <c r="B139" i="9" s="1" a="1"/>
  <c r="B139" i="9" s="1"/>
  <c r="U139" i="9" s="1"/>
  <c r="V139" i="9" s="1"/>
  <c r="AU141" i="2" s="1"/>
  <c r="D143" i="2" l="1"/>
  <c r="A140" i="9"/>
  <c r="B140" i="9" s="1" a="1"/>
  <c r="B140" i="9" s="1"/>
  <c r="U140" i="9" s="1"/>
  <c r="V140" i="9" s="1"/>
  <c r="AU142" i="2" s="1"/>
  <c r="D144" i="2" l="1"/>
  <c r="A141" i="9"/>
  <c r="B141" i="9" s="1" a="1"/>
  <c r="B141" i="9" s="1"/>
  <c r="U141" i="9" s="1"/>
  <c r="V141" i="9" s="1"/>
  <c r="AU143" i="2" s="1"/>
  <c r="D145" i="2" l="1"/>
  <c r="A142" i="9"/>
  <c r="B142" i="9" s="1" a="1"/>
  <c r="B142" i="9" s="1"/>
  <c r="U142" i="9" s="1"/>
  <c r="V142" i="9" s="1"/>
  <c r="AU144" i="2" s="1"/>
  <c r="D146" i="2" l="1"/>
  <c r="A143" i="9"/>
  <c r="B143" i="9" s="1" a="1"/>
  <c r="B143" i="9" s="1"/>
  <c r="U143" i="9" s="1"/>
  <c r="V143" i="9" s="1"/>
  <c r="AU145" i="2" s="1"/>
  <c r="D147" i="2" l="1"/>
  <c r="A144" i="9"/>
  <c r="B144" i="9" s="1" a="1"/>
  <c r="B144" i="9" s="1"/>
  <c r="U144" i="9" s="1"/>
  <c r="V144" i="9" s="1"/>
  <c r="AU146" i="2" s="1"/>
  <c r="D148" i="2" l="1"/>
  <c r="A145" i="9"/>
  <c r="B145" i="9" s="1" a="1"/>
  <c r="B145" i="9" s="1"/>
  <c r="U145" i="9" s="1"/>
  <c r="V145" i="9" s="1"/>
  <c r="AU147" i="2" s="1"/>
  <c r="D149" i="2" l="1"/>
  <c r="A146" i="9"/>
  <c r="B146" i="9" s="1" a="1"/>
  <c r="B146" i="9" s="1"/>
  <c r="U146" i="9" s="1"/>
  <c r="V146" i="9" s="1"/>
  <c r="AU148" i="2" s="1"/>
  <c r="D150" i="2" l="1"/>
  <c r="A147" i="9"/>
  <c r="B147" i="9" s="1" a="1"/>
  <c r="B147" i="9" s="1"/>
  <c r="U147" i="9" s="1"/>
  <c r="V147" i="9" s="1"/>
  <c r="AU149" i="2" s="1"/>
  <c r="D151" i="2" l="1"/>
  <c r="A148" i="9"/>
  <c r="B148" i="9" s="1" a="1"/>
  <c r="B148" i="9" s="1"/>
  <c r="U148" i="9" s="1"/>
  <c r="V148" i="9" s="1"/>
  <c r="AU150" i="2" s="1"/>
  <c r="D152" i="2" l="1"/>
  <c r="A149" i="9"/>
  <c r="B149" i="9" s="1" a="1"/>
  <c r="B149" i="9" s="1"/>
  <c r="U149" i="9" s="1"/>
  <c r="V149" i="9" s="1"/>
  <c r="AU151" i="2" s="1"/>
  <c r="D153" i="2" l="1"/>
  <c r="A150" i="9"/>
  <c r="B150" i="9" s="1" a="1"/>
  <c r="B150" i="9" s="1"/>
  <c r="U150" i="9" s="1"/>
  <c r="V150" i="9" s="1"/>
  <c r="AU152" i="2" s="1"/>
  <c r="D154" i="2" l="1"/>
  <c r="A151" i="9"/>
  <c r="B151" i="9" s="1" a="1"/>
  <c r="B151" i="9" s="1"/>
  <c r="U151" i="9" s="1"/>
  <c r="V151" i="9" s="1"/>
  <c r="AU153" i="2" s="1"/>
  <c r="D155" i="2" l="1"/>
  <c r="A152" i="9"/>
  <c r="B152" i="9" s="1" a="1"/>
  <c r="B152" i="9" s="1"/>
  <c r="U152" i="9" s="1"/>
  <c r="V152" i="9" s="1"/>
  <c r="AU154" i="2" s="1"/>
  <c r="D156" i="2" l="1"/>
  <c r="A153" i="9"/>
  <c r="B153" i="9" s="1" a="1"/>
  <c r="B153" i="9" s="1"/>
  <c r="U153" i="9" s="1"/>
  <c r="V153" i="9" s="1"/>
  <c r="AU155" i="2" s="1"/>
  <c r="D157" i="2" l="1"/>
  <c r="A154" i="9"/>
  <c r="B154" i="9" s="1" a="1"/>
  <c r="B154" i="9" s="1"/>
  <c r="U154" i="9" s="1"/>
  <c r="V154" i="9" s="1"/>
  <c r="AU156" i="2" s="1"/>
  <c r="D158" i="2" l="1"/>
  <c r="A155" i="9"/>
  <c r="B155" i="9" s="1" a="1"/>
  <c r="B155" i="9" s="1"/>
  <c r="U155" i="9" s="1"/>
  <c r="V155" i="9" s="1"/>
  <c r="AU157" i="2" s="1"/>
  <c r="D159" i="2" l="1"/>
  <c r="A156" i="9"/>
  <c r="B156" i="9" s="1" a="1"/>
  <c r="B156" i="9" s="1"/>
  <c r="U156" i="9" s="1"/>
  <c r="V156" i="9" s="1"/>
  <c r="AU158" i="2" s="1"/>
  <c r="D160" i="2" l="1"/>
  <c r="A157" i="9"/>
  <c r="B157" i="9" s="1" a="1"/>
  <c r="B157" i="9" s="1"/>
  <c r="U157" i="9" s="1"/>
  <c r="V157" i="9" s="1"/>
  <c r="AU159" i="2" s="1"/>
  <c r="D161" i="2" l="1"/>
  <c r="A158" i="9"/>
  <c r="B158" i="9" s="1" a="1"/>
  <c r="B158" i="9" s="1"/>
  <c r="U158" i="9" s="1"/>
  <c r="V158" i="9" s="1"/>
  <c r="AU160" i="2" s="1"/>
  <c r="D162" i="2" l="1"/>
  <c r="A159" i="9"/>
  <c r="B159" i="9" s="1" a="1"/>
  <c r="B159" i="9" s="1"/>
  <c r="U159" i="9" s="1"/>
  <c r="V159" i="9" s="1"/>
  <c r="AU161" i="2" s="1"/>
  <c r="D163" i="2" l="1"/>
  <c r="A160" i="9"/>
  <c r="B160" i="9" s="1" a="1"/>
  <c r="B160" i="9" s="1"/>
  <c r="U160" i="9" s="1"/>
  <c r="V160" i="9" s="1"/>
  <c r="AU162" i="2" s="1"/>
  <c r="D164" i="2" l="1"/>
  <c r="A161" i="9"/>
  <c r="B161" i="9" s="1" a="1"/>
  <c r="B161" i="9" s="1"/>
  <c r="U161" i="9" s="1"/>
  <c r="V161" i="9" s="1"/>
  <c r="AU163" i="2" s="1"/>
  <c r="D165" i="2" l="1"/>
  <c r="A162" i="9"/>
  <c r="B162" i="9" s="1" a="1"/>
  <c r="B162" i="9" s="1"/>
  <c r="U162" i="9" s="1"/>
  <c r="V162" i="9" s="1"/>
  <c r="AU164" i="2" s="1"/>
  <c r="D166" i="2" l="1"/>
  <c r="A163" i="9"/>
  <c r="B163" i="9" s="1" a="1"/>
  <c r="B163" i="9" s="1"/>
  <c r="U163" i="9" s="1"/>
  <c r="V163" i="9" s="1"/>
  <c r="AU165" i="2" s="1"/>
  <c r="D167" i="2" l="1"/>
  <c r="A164" i="9"/>
  <c r="B164" i="9" s="1" a="1"/>
  <c r="B164" i="9" s="1"/>
  <c r="U164" i="9" s="1"/>
  <c r="V164" i="9" s="1"/>
  <c r="AU166" i="2" s="1"/>
  <c r="D168" i="2" l="1"/>
  <c r="A165" i="9"/>
  <c r="B165" i="9" s="1" a="1"/>
  <c r="B165" i="9" s="1"/>
  <c r="U165" i="9" s="1"/>
  <c r="V165" i="9" s="1"/>
  <c r="AU167" i="2" s="1"/>
  <c r="D169" i="2" l="1"/>
  <c r="A166" i="9"/>
  <c r="B166" i="9" s="1" a="1"/>
  <c r="B166" i="9" s="1"/>
  <c r="U166" i="9" s="1"/>
  <c r="V166" i="9" s="1"/>
  <c r="AU168" i="2" s="1"/>
  <c r="D170" i="2" l="1"/>
  <c r="A167" i="9"/>
  <c r="B167" i="9" s="1" a="1"/>
  <c r="B167" i="9" s="1"/>
  <c r="U167" i="9" s="1"/>
  <c r="V167" i="9" s="1"/>
  <c r="AU169" i="2" s="1"/>
  <c r="D171" i="2" l="1"/>
  <c r="A168" i="9"/>
  <c r="B168" i="9" s="1" a="1"/>
  <c r="B168" i="9" s="1"/>
  <c r="U168" i="9" s="1"/>
  <c r="V168" i="9" s="1"/>
  <c r="AU170" i="2" s="1"/>
  <c r="D172" i="2" l="1"/>
  <c r="A169" i="9"/>
  <c r="B169" i="9" s="1" a="1"/>
  <c r="B169" i="9" s="1"/>
  <c r="U169" i="9" s="1"/>
  <c r="V169" i="9" s="1"/>
  <c r="AU171" i="2" s="1"/>
  <c r="D173" i="2" l="1"/>
  <c r="A170" i="9"/>
  <c r="B170" i="9" s="1" a="1"/>
  <c r="B170" i="9" s="1"/>
  <c r="U170" i="9" s="1"/>
  <c r="V170" i="9" s="1"/>
  <c r="AU172" i="2" s="1"/>
  <c r="D174" i="2" l="1"/>
  <c r="A171" i="9"/>
  <c r="B171" i="9" s="1" a="1"/>
  <c r="B171" i="9" s="1"/>
  <c r="U171" i="9" s="1"/>
  <c r="V171" i="9" s="1"/>
  <c r="AU173" i="2" s="1"/>
  <c r="D175" i="2" l="1"/>
  <c r="A172" i="9"/>
  <c r="B172" i="9" s="1" a="1"/>
  <c r="B172" i="9" s="1"/>
  <c r="U172" i="9" s="1"/>
  <c r="V172" i="9" s="1"/>
  <c r="AU174" i="2" s="1"/>
  <c r="D176" i="2" l="1"/>
  <c r="A173" i="9"/>
  <c r="B173" i="9" s="1" a="1"/>
  <c r="B173" i="9" s="1"/>
  <c r="U173" i="9" s="1"/>
  <c r="V173" i="9" s="1"/>
  <c r="AU175" i="2" s="1"/>
  <c r="D177" i="2" l="1"/>
  <c r="A174" i="9"/>
  <c r="B174" i="9" s="1" a="1"/>
  <c r="B174" i="9" s="1"/>
  <c r="U174" i="9" s="1"/>
  <c r="V174" i="9" s="1"/>
  <c r="AU176" i="2" s="1"/>
  <c r="D178" i="2" l="1"/>
  <c r="A175" i="9"/>
  <c r="B175" i="9" s="1" a="1"/>
  <c r="B175" i="9" s="1"/>
  <c r="U175" i="9" s="1"/>
  <c r="V175" i="9" s="1"/>
  <c r="AU177" i="2" s="1"/>
  <c r="D179" i="2" l="1"/>
  <c r="A176" i="9"/>
  <c r="B176" i="9" s="1" a="1"/>
  <c r="B176" i="9" s="1"/>
  <c r="U176" i="9" s="1"/>
  <c r="V176" i="9" s="1"/>
  <c r="AU178" i="2" s="1"/>
  <c r="D180" i="2" l="1"/>
  <c r="A177" i="9"/>
  <c r="B177" i="9" s="1" a="1"/>
  <c r="B177" i="9" s="1"/>
  <c r="U177" i="9" s="1"/>
  <c r="V177" i="9" s="1"/>
  <c r="AU179" i="2" s="1"/>
  <c r="D181" i="2" l="1"/>
  <c r="A178" i="9"/>
  <c r="B178" i="9" s="1" a="1"/>
  <c r="B178" i="9" s="1"/>
  <c r="U178" i="9" s="1"/>
  <c r="V178" i="9" s="1"/>
  <c r="AU180" i="2" s="1"/>
  <c r="D182" i="2" l="1"/>
  <c r="A179" i="9"/>
  <c r="B179" i="9" s="1" a="1"/>
  <c r="B179" i="9" s="1"/>
  <c r="U179" i="9" s="1"/>
  <c r="V179" i="9" s="1"/>
  <c r="AU181" i="2" s="1"/>
  <c r="D183" i="2" l="1"/>
  <c r="A180" i="9"/>
  <c r="B180" i="9" s="1" a="1"/>
  <c r="B180" i="9" s="1"/>
  <c r="U180" i="9" s="1"/>
  <c r="V180" i="9" s="1"/>
  <c r="AU182" i="2" s="1"/>
  <c r="D184" i="2" l="1"/>
  <c r="A181" i="9"/>
  <c r="B181" i="9" s="1" a="1"/>
  <c r="B181" i="9" s="1"/>
  <c r="U181" i="9" s="1"/>
  <c r="V181" i="9" s="1"/>
  <c r="AU183" i="2" s="1"/>
  <c r="D185" i="2" l="1"/>
  <c r="A182" i="9"/>
  <c r="B182" i="9" s="1" a="1"/>
  <c r="B182" i="9" s="1"/>
  <c r="U182" i="9" s="1"/>
  <c r="V182" i="9" s="1"/>
  <c r="AU184" i="2" s="1"/>
  <c r="D186" i="2" l="1"/>
  <c r="A183" i="9"/>
  <c r="B183" i="9" s="1" a="1"/>
  <c r="B183" i="9" s="1"/>
  <c r="U183" i="9" s="1"/>
  <c r="V183" i="9" s="1"/>
  <c r="AU185" i="2" s="1"/>
  <c r="D187" i="2" l="1"/>
  <c r="A184" i="9"/>
  <c r="B184" i="9" s="1" a="1"/>
  <c r="B184" i="9" s="1"/>
  <c r="U184" i="9" s="1"/>
  <c r="V184" i="9" s="1"/>
  <c r="AU186" i="2" s="1"/>
  <c r="D188" i="2" l="1"/>
  <c r="A185" i="9"/>
  <c r="B185" i="9" s="1" a="1"/>
  <c r="B185" i="9" s="1"/>
  <c r="U185" i="9" s="1"/>
  <c r="V185" i="9" s="1"/>
  <c r="AU187" i="2" s="1"/>
  <c r="D189" i="2" l="1"/>
  <c r="A186" i="9"/>
  <c r="B186" i="9" s="1" a="1"/>
  <c r="B186" i="9" s="1"/>
  <c r="U186" i="9" s="1"/>
  <c r="V186" i="9" s="1"/>
  <c r="AU188" i="2" s="1"/>
  <c r="D190" i="2" l="1"/>
  <c r="A187" i="9"/>
  <c r="B187" i="9" s="1" a="1"/>
  <c r="B187" i="9" s="1"/>
  <c r="U187" i="9" s="1"/>
  <c r="V187" i="9" s="1"/>
  <c r="AU189" i="2" s="1"/>
  <c r="D191" i="2" l="1"/>
  <c r="A188" i="9"/>
  <c r="B188" i="9" s="1" a="1"/>
  <c r="B188" i="9" s="1"/>
  <c r="U188" i="9" s="1"/>
  <c r="V188" i="9" s="1"/>
  <c r="AU190" i="2" s="1"/>
  <c r="D192" i="2" l="1"/>
  <c r="A189" i="9"/>
  <c r="B189" i="9" s="1" a="1"/>
  <c r="B189" i="9" s="1"/>
  <c r="U189" i="9" s="1"/>
  <c r="V189" i="9" s="1"/>
  <c r="AU191" i="2" s="1"/>
  <c r="D193" i="2" l="1"/>
  <c r="A190" i="9"/>
  <c r="B190" i="9" s="1" a="1"/>
  <c r="B190" i="9" s="1"/>
  <c r="U190" i="9" s="1"/>
  <c r="V190" i="9" s="1"/>
  <c r="AU192" i="2" s="1"/>
  <c r="D194" i="2" l="1"/>
  <c r="A191" i="9"/>
  <c r="B191" i="9" s="1" a="1"/>
  <c r="B191" i="9" s="1"/>
  <c r="U191" i="9" s="1"/>
  <c r="V191" i="9" s="1"/>
  <c r="AU193" i="2" s="1"/>
  <c r="D195" i="2" l="1"/>
  <c r="A192" i="9"/>
  <c r="B192" i="9" s="1" a="1"/>
  <c r="B192" i="9" s="1"/>
  <c r="U192" i="9" s="1"/>
  <c r="V192" i="9" s="1"/>
  <c r="AU194" i="2" s="1"/>
  <c r="D196" i="2" l="1"/>
  <c r="A193" i="9"/>
  <c r="B193" i="9" s="1" a="1"/>
  <c r="B193" i="9" s="1"/>
  <c r="U193" i="9" s="1"/>
  <c r="V193" i="9" s="1"/>
  <c r="AU195" i="2" s="1"/>
  <c r="D197" i="2" l="1"/>
  <c r="A194" i="9"/>
  <c r="B194" i="9" s="1" a="1"/>
  <c r="B194" i="9" s="1"/>
  <c r="U194" i="9" s="1"/>
  <c r="V194" i="9" s="1"/>
  <c r="AU196" i="2" s="1"/>
  <c r="D198" i="2" l="1"/>
  <c r="A195" i="9"/>
  <c r="B195" i="9" s="1" a="1"/>
  <c r="B195" i="9" s="1"/>
  <c r="U195" i="9" s="1"/>
  <c r="V195" i="9" s="1"/>
  <c r="AU197" i="2" s="1"/>
  <c r="D199" i="2" l="1"/>
  <c r="A196" i="9"/>
  <c r="B196" i="9" s="1" a="1"/>
  <c r="B196" i="9" s="1"/>
  <c r="U196" i="9" s="1"/>
  <c r="V196" i="9" s="1"/>
  <c r="AU198" i="2" s="1"/>
  <c r="D200" i="2" l="1"/>
  <c r="A197" i="9"/>
  <c r="B197" i="9" s="1" a="1"/>
  <c r="B197" i="9" s="1"/>
  <c r="U197" i="9" s="1"/>
  <c r="V197" i="9" s="1"/>
  <c r="AU199" i="2" s="1"/>
  <c r="D201" i="2" l="1"/>
  <c r="A198" i="9"/>
  <c r="B198" i="9" s="1" a="1"/>
  <c r="B198" i="9" s="1"/>
  <c r="U198" i="9" s="1"/>
  <c r="V198" i="9" s="1"/>
  <c r="AU200" i="2" s="1"/>
  <c r="D202" i="2" l="1"/>
  <c r="A199" i="9"/>
  <c r="B199" i="9" s="1" a="1"/>
  <c r="B199" i="9" s="1"/>
  <c r="U199" i="9" s="1"/>
  <c r="V199" i="9" s="1"/>
  <c r="AU201" i="2" s="1"/>
  <c r="D203" i="2" l="1"/>
  <c r="A200" i="9"/>
  <c r="B200" i="9" s="1" a="1"/>
  <c r="B200" i="9" s="1"/>
  <c r="U200" i="9" s="1"/>
  <c r="V200" i="9" s="1"/>
  <c r="AU202" i="2" s="1"/>
  <c r="D204" i="2" l="1"/>
  <c r="A201" i="9"/>
  <c r="B201" i="9" s="1" a="1"/>
  <c r="B201" i="9" s="1"/>
  <c r="U201" i="9" s="1"/>
  <c r="V201" i="9" s="1"/>
  <c r="AU203" i="2" s="1"/>
  <c r="D205" i="2" l="1"/>
  <c r="A202" i="9"/>
  <c r="B202" i="9" s="1" a="1"/>
  <c r="B202" i="9" s="1"/>
  <c r="U202" i="9" s="1"/>
  <c r="V202" i="9" s="1"/>
  <c r="AU204" i="2" s="1"/>
  <c r="D206" i="2" l="1"/>
  <c r="A203" i="9"/>
  <c r="B203" i="9" s="1" a="1"/>
  <c r="B203" i="9" s="1"/>
  <c r="U203" i="9" s="1"/>
  <c r="V203" i="9" s="1"/>
  <c r="AU205" i="2" s="1"/>
  <c r="D207" i="2" l="1"/>
  <c r="A204" i="9"/>
  <c r="B204" i="9" s="1" a="1"/>
  <c r="B204" i="9" s="1"/>
  <c r="U204" i="9" s="1"/>
  <c r="V204" i="9" s="1"/>
  <c r="AU206" i="2" s="1"/>
  <c r="D208" i="2" l="1"/>
  <c r="A205" i="9"/>
  <c r="B205" i="9" s="1" a="1"/>
  <c r="B205" i="9" s="1"/>
  <c r="U205" i="9" s="1"/>
  <c r="V205" i="9" s="1"/>
  <c r="AU207" i="2" s="1"/>
  <c r="D209" i="2" l="1"/>
  <c r="A206" i="9"/>
  <c r="B206" i="9" s="1" a="1"/>
  <c r="B206" i="9" s="1"/>
  <c r="U206" i="9" s="1"/>
  <c r="V206" i="9" s="1"/>
  <c r="AU208" i="2" s="1"/>
  <c r="D210" i="2" l="1"/>
  <c r="A207" i="9"/>
  <c r="B207" i="9" s="1" a="1"/>
  <c r="B207" i="9" s="1"/>
  <c r="U207" i="9" s="1"/>
  <c r="V207" i="9" s="1"/>
  <c r="AU209" i="2" s="1"/>
  <c r="D211" i="2" l="1"/>
  <c r="A208" i="9"/>
  <c r="B208" i="9" s="1" a="1"/>
  <c r="B208" i="9" s="1"/>
  <c r="U208" i="9" s="1"/>
  <c r="V208" i="9" s="1"/>
  <c r="AU210" i="2" s="1"/>
  <c r="D212" i="2" l="1"/>
  <c r="A209" i="9"/>
  <c r="B209" i="9" s="1" a="1"/>
  <c r="B209" i="9" s="1"/>
  <c r="U209" i="9" s="1"/>
  <c r="V209" i="9" s="1"/>
  <c r="AU211" i="2" s="1"/>
  <c r="D213" i="2" l="1"/>
  <c r="A210" i="9"/>
  <c r="B210" i="9" s="1" a="1"/>
  <c r="B210" i="9" s="1"/>
  <c r="U210" i="9" s="1"/>
  <c r="V210" i="9" s="1"/>
  <c r="AU212" i="2" s="1"/>
  <c r="D214" i="2" l="1"/>
  <c r="A211" i="9"/>
  <c r="B211" i="9" s="1" a="1"/>
  <c r="B211" i="9" s="1"/>
  <c r="U211" i="9" s="1"/>
  <c r="V211" i="9" s="1"/>
  <c r="AU213" i="2" s="1"/>
  <c r="D215" i="2" l="1"/>
  <c r="A212" i="9"/>
  <c r="B212" i="9" s="1" a="1"/>
  <c r="B212" i="9" s="1"/>
  <c r="U212" i="9" s="1"/>
  <c r="V212" i="9" s="1"/>
  <c r="AU214" i="2" s="1"/>
  <c r="D216" i="2" l="1"/>
  <c r="A213" i="9"/>
  <c r="B213" i="9" s="1" a="1"/>
  <c r="B213" i="9" s="1"/>
  <c r="U213" i="9" s="1"/>
  <c r="V213" i="9" s="1"/>
  <c r="AU215" i="2" s="1"/>
  <c r="D217" i="2" l="1"/>
  <c r="A214" i="9"/>
  <c r="B214" i="9" s="1" a="1"/>
  <c r="B214" i="9" s="1"/>
  <c r="U214" i="9" s="1"/>
  <c r="V214" i="9" s="1"/>
  <c r="AU216" i="2" s="1"/>
  <c r="D218" i="2" l="1"/>
  <c r="A215" i="9"/>
  <c r="B215" i="9" s="1" a="1"/>
  <c r="B215" i="9" s="1"/>
  <c r="U215" i="9" s="1"/>
  <c r="V215" i="9" s="1"/>
  <c r="AU217" i="2" s="1"/>
  <c r="D219" i="2" l="1"/>
  <c r="A216" i="9"/>
  <c r="B216" i="9" s="1" a="1"/>
  <c r="B216" i="9" s="1"/>
  <c r="U216" i="9" s="1"/>
  <c r="V216" i="9" s="1"/>
  <c r="AU218" i="2" s="1"/>
  <c r="D220" i="2" l="1"/>
  <c r="A217" i="9"/>
  <c r="B217" i="9" s="1" a="1"/>
  <c r="B217" i="9" s="1"/>
  <c r="U217" i="9" s="1"/>
  <c r="V217" i="9" s="1"/>
  <c r="AU219" i="2" s="1"/>
  <c r="D221" i="2" l="1"/>
  <c r="A218" i="9"/>
  <c r="B218" i="9" s="1" a="1"/>
  <c r="B218" i="9" s="1"/>
  <c r="U218" i="9" s="1"/>
  <c r="V218" i="9" s="1"/>
  <c r="AU220" i="2" s="1"/>
  <c r="D222" i="2" l="1"/>
  <c r="A219" i="9"/>
  <c r="B219" i="9" s="1" a="1"/>
  <c r="B219" i="9" s="1"/>
  <c r="U219" i="9" s="1"/>
  <c r="V219" i="9" s="1"/>
  <c r="AU221" i="2" s="1"/>
  <c r="D223" i="2" l="1"/>
  <c r="A220" i="9"/>
  <c r="B220" i="9" s="1" a="1"/>
  <c r="B220" i="9" s="1"/>
  <c r="U220" i="9" s="1"/>
  <c r="V220" i="9" s="1"/>
  <c r="AU222" i="2" s="1"/>
  <c r="D224" i="2" l="1"/>
  <c r="A221" i="9"/>
  <c r="B221" i="9" s="1" a="1"/>
  <c r="B221" i="9" s="1"/>
  <c r="U221" i="9" s="1"/>
  <c r="V221" i="9" s="1"/>
  <c r="AU223" i="2" s="1"/>
  <c r="D225" i="2" l="1"/>
  <c r="A222" i="9"/>
  <c r="B222" i="9" s="1" a="1"/>
  <c r="B222" i="9" s="1"/>
  <c r="U222" i="9" s="1"/>
  <c r="V222" i="9" s="1"/>
  <c r="AU224" i="2" s="1"/>
  <c r="D226" i="2" l="1"/>
  <c r="A223" i="9"/>
  <c r="B223" i="9" s="1" a="1"/>
  <c r="B223" i="9" s="1"/>
  <c r="U223" i="9" s="1"/>
  <c r="V223" i="9" s="1"/>
  <c r="AU225" i="2" s="1"/>
  <c r="D227" i="2" l="1"/>
  <c r="A224" i="9"/>
  <c r="B224" i="9" s="1" a="1"/>
  <c r="B224" i="9" s="1"/>
  <c r="U224" i="9" s="1"/>
  <c r="V224" i="9" s="1"/>
  <c r="AU226" i="2" s="1"/>
  <c r="D228" i="2" l="1"/>
  <c r="A225" i="9"/>
  <c r="B225" i="9" s="1" a="1"/>
  <c r="B225" i="9" s="1"/>
  <c r="U225" i="9" s="1"/>
  <c r="V225" i="9" s="1"/>
  <c r="AU227" i="2" s="1"/>
  <c r="D229" i="2" l="1"/>
  <c r="A226" i="9"/>
  <c r="B226" i="9" s="1" a="1"/>
  <c r="B226" i="9" s="1"/>
  <c r="U226" i="9" s="1"/>
  <c r="V226" i="9" s="1"/>
  <c r="AU228" i="2" s="1"/>
  <c r="D230" i="2" l="1"/>
  <c r="A227" i="9"/>
  <c r="B227" i="9" s="1" a="1"/>
  <c r="B227" i="9" s="1"/>
  <c r="U227" i="9" s="1"/>
  <c r="V227" i="9" s="1"/>
  <c r="AU229" i="2" s="1"/>
  <c r="D231" i="2" l="1"/>
  <c r="A228" i="9"/>
  <c r="B228" i="9" s="1" a="1"/>
  <c r="B228" i="9" s="1"/>
  <c r="U228" i="9" s="1"/>
  <c r="V228" i="9" s="1"/>
  <c r="AU230" i="2" s="1"/>
  <c r="D232" i="2" l="1"/>
  <c r="A229" i="9"/>
  <c r="B229" i="9" s="1" a="1"/>
  <c r="B229" i="9" s="1"/>
  <c r="U229" i="9" s="1"/>
  <c r="V229" i="9" s="1"/>
  <c r="AU231" i="2" s="1"/>
  <c r="D233" i="2" l="1"/>
  <c r="A230" i="9"/>
  <c r="B230" i="9" s="1" a="1"/>
  <c r="B230" i="9" s="1"/>
  <c r="U230" i="9" s="1"/>
  <c r="V230" i="9" s="1"/>
  <c r="AU232" i="2" s="1"/>
  <c r="D234" i="2" l="1"/>
  <c r="A231" i="9"/>
  <c r="B231" i="9" s="1" a="1"/>
  <c r="B231" i="9" s="1"/>
  <c r="U231" i="9" s="1"/>
  <c r="V231" i="9" s="1"/>
  <c r="AU233" i="2" s="1"/>
  <c r="D235" i="2" l="1"/>
  <c r="A232" i="9"/>
  <c r="B232" i="9" s="1" a="1"/>
  <c r="B232" i="9" s="1"/>
  <c r="U232" i="9" s="1"/>
  <c r="V232" i="9" s="1"/>
  <c r="AU234" i="2" s="1"/>
  <c r="D236" i="2" l="1"/>
  <c r="A233" i="9"/>
  <c r="B233" i="9" s="1" a="1"/>
  <c r="B233" i="9" s="1"/>
  <c r="U233" i="9" s="1"/>
  <c r="V233" i="9" s="1"/>
  <c r="AU235" i="2" s="1"/>
  <c r="D237" i="2" l="1"/>
  <c r="A234" i="9"/>
  <c r="B234" i="9" s="1" a="1"/>
  <c r="B234" i="9" s="1"/>
  <c r="U234" i="9" s="1"/>
  <c r="V234" i="9" s="1"/>
  <c r="AU236" i="2" s="1"/>
  <c r="D238" i="2" l="1"/>
  <c r="A235" i="9"/>
  <c r="B235" i="9" s="1" a="1"/>
  <c r="B235" i="9" s="1"/>
  <c r="U235" i="9" s="1"/>
  <c r="V235" i="9" s="1"/>
  <c r="AU237" i="2" s="1"/>
  <c r="D239" i="2" l="1"/>
  <c r="A236" i="9"/>
  <c r="B236" i="9" s="1" a="1"/>
  <c r="B236" i="9" s="1"/>
  <c r="U236" i="9" s="1"/>
  <c r="V236" i="9" s="1"/>
  <c r="AU238" i="2" s="1"/>
  <c r="D240" i="2" l="1"/>
  <c r="A237" i="9"/>
  <c r="B237" i="9" s="1" a="1"/>
  <c r="B237" i="9" s="1"/>
  <c r="U237" i="9" s="1"/>
  <c r="V237" i="9" s="1"/>
  <c r="AU239" i="2" s="1"/>
  <c r="D241" i="2" l="1"/>
  <c r="A238" i="9"/>
  <c r="B238" i="9" s="1" a="1"/>
  <c r="B238" i="9" s="1"/>
  <c r="U238" i="9" s="1"/>
  <c r="V238" i="9" s="1"/>
  <c r="AU240" i="2" s="1"/>
  <c r="D242" i="2" l="1"/>
  <c r="A239" i="9"/>
  <c r="B239" i="9" s="1" a="1"/>
  <c r="B239" i="9" s="1"/>
  <c r="U239" i="9" s="1"/>
  <c r="V239" i="9" s="1"/>
  <c r="AU241" i="2" s="1"/>
  <c r="D243" i="2" l="1"/>
  <c r="A240" i="9"/>
  <c r="B240" i="9" s="1" a="1"/>
  <c r="B240" i="9" s="1"/>
  <c r="U240" i="9" s="1"/>
  <c r="V240" i="9" s="1"/>
  <c r="AU242" i="2" s="1"/>
  <c r="D244" i="2" l="1"/>
  <c r="A241" i="9"/>
  <c r="B241" i="9" s="1" a="1"/>
  <c r="B241" i="9" s="1"/>
  <c r="U241" i="9" s="1"/>
  <c r="V241" i="9" s="1"/>
  <c r="AU243" i="2" s="1"/>
  <c r="D245" i="2" l="1"/>
  <c r="A242" i="9"/>
  <c r="B242" i="9" s="1" a="1"/>
  <c r="B242" i="9" s="1"/>
  <c r="U242" i="9" s="1"/>
  <c r="V242" i="9" s="1"/>
  <c r="AU244" i="2" s="1"/>
  <c r="D246" i="2" l="1"/>
  <c r="A243" i="9"/>
  <c r="B243" i="9" s="1" a="1"/>
  <c r="B243" i="9" s="1"/>
  <c r="U243" i="9" s="1"/>
  <c r="V243" i="9" s="1"/>
  <c r="AU245" i="2" s="1"/>
  <c r="D247" i="2" l="1"/>
  <c r="A244" i="9"/>
  <c r="B244" i="9" s="1" a="1"/>
  <c r="B244" i="9" s="1"/>
  <c r="U244" i="9" s="1"/>
  <c r="V244" i="9" s="1"/>
  <c r="AU246" i="2" s="1"/>
  <c r="D248" i="2" l="1"/>
  <c r="A245" i="9"/>
  <c r="B245" i="9" s="1" a="1"/>
  <c r="B245" i="9" s="1"/>
  <c r="U245" i="9" s="1"/>
  <c r="V245" i="9" s="1"/>
  <c r="AU247" i="2" s="1"/>
  <c r="D249" i="2" l="1"/>
  <c r="A246" i="9"/>
  <c r="B246" i="9" s="1" a="1"/>
  <c r="B246" i="9" s="1"/>
  <c r="U246" i="9" s="1"/>
  <c r="V246" i="9" s="1"/>
  <c r="AU248" i="2" s="1"/>
  <c r="D250" i="2" l="1"/>
  <c r="A247" i="9"/>
  <c r="B247" i="9" s="1" a="1"/>
  <c r="B247" i="9" s="1"/>
  <c r="U247" i="9" s="1"/>
  <c r="V247" i="9" s="1"/>
  <c r="AU249" i="2" s="1"/>
  <c r="D251" i="2" l="1"/>
  <c r="A248" i="9"/>
  <c r="B248" i="9" s="1" a="1"/>
  <c r="B248" i="9" s="1"/>
  <c r="U248" i="9" s="1"/>
  <c r="V248" i="9" s="1"/>
  <c r="AU250" i="2" s="1"/>
  <c r="D252" i="2" l="1"/>
  <c r="A249" i="9"/>
  <c r="B249" i="9" s="1" a="1"/>
  <c r="B249" i="9" s="1"/>
  <c r="U249" i="9" s="1"/>
  <c r="V249" i="9" s="1"/>
  <c r="AU251" i="2" s="1"/>
  <c r="D253" i="2" l="1"/>
  <c r="A250" i="9"/>
  <c r="B250" i="9" s="1" a="1"/>
  <c r="B250" i="9" s="1"/>
  <c r="U250" i="9" s="1"/>
  <c r="V250" i="9" s="1"/>
  <c r="AU252" i="2" s="1"/>
  <c r="D254" i="2" l="1"/>
  <c r="A251" i="9"/>
  <c r="B251" i="9" s="1" a="1"/>
  <c r="B251" i="9" s="1"/>
  <c r="U251" i="9" s="1"/>
  <c r="V251" i="9" s="1"/>
  <c r="AU253" i="2" s="1"/>
  <c r="D255" i="2" l="1"/>
  <c r="A252" i="9"/>
  <c r="B252" i="9" s="1" a="1"/>
  <c r="B252" i="9" s="1"/>
  <c r="U252" i="9" s="1"/>
  <c r="V252" i="9" s="1"/>
  <c r="AU254" i="2" s="1"/>
  <c r="D256" i="2" l="1"/>
  <c r="A253" i="9"/>
  <c r="B253" i="9" s="1" a="1"/>
  <c r="B253" i="9" s="1"/>
  <c r="U253" i="9" s="1"/>
  <c r="V253" i="9" s="1"/>
  <c r="AU255" i="2" s="1"/>
  <c r="D257" i="2" l="1"/>
  <c r="A254" i="9"/>
  <c r="B254" i="9" s="1" a="1"/>
  <c r="B254" i="9" s="1"/>
  <c r="U254" i="9" s="1"/>
  <c r="V254" i="9" s="1"/>
  <c r="AU256" i="2" s="1"/>
  <c r="D258" i="2" l="1"/>
  <c r="A255" i="9"/>
  <c r="B255" i="9" s="1" a="1"/>
  <c r="B255" i="9" s="1"/>
  <c r="U255" i="9" s="1"/>
  <c r="V255" i="9" s="1"/>
  <c r="AU257" i="2" s="1"/>
  <c r="D259" i="2" l="1"/>
  <c r="A256" i="9"/>
  <c r="B256" i="9" s="1" a="1"/>
  <c r="B256" i="9" s="1"/>
  <c r="U256" i="9" s="1"/>
  <c r="V256" i="9" s="1"/>
  <c r="AU258" i="2" s="1"/>
  <c r="D260" i="2" l="1"/>
  <c r="A257" i="9"/>
  <c r="B257" i="9" s="1" a="1"/>
  <c r="B257" i="9" s="1"/>
  <c r="U257" i="9" s="1"/>
  <c r="V257" i="9" s="1"/>
  <c r="AU259" i="2" s="1"/>
  <c r="D261" i="2" l="1"/>
  <c r="A258" i="9"/>
  <c r="B258" i="9" s="1" a="1"/>
  <c r="B258" i="9" s="1"/>
  <c r="U258" i="9" s="1"/>
  <c r="V258" i="9" s="1"/>
  <c r="AU260" i="2" s="1"/>
  <c r="D262" i="2" l="1"/>
  <c r="A259" i="9"/>
  <c r="B259" i="9" s="1" a="1"/>
  <c r="B259" i="9" s="1"/>
  <c r="U259" i="9" s="1"/>
  <c r="V259" i="9" s="1"/>
  <c r="AU261" i="2" s="1"/>
  <c r="D263" i="2" l="1"/>
  <c r="A260" i="9"/>
  <c r="B260" i="9" s="1" a="1"/>
  <c r="B260" i="9" s="1"/>
  <c r="U260" i="9" s="1"/>
  <c r="V260" i="9" s="1"/>
  <c r="AU262" i="2" s="1"/>
  <c r="D264" i="2" l="1"/>
  <c r="A261" i="9"/>
  <c r="B261" i="9" s="1" a="1"/>
  <c r="B261" i="9" s="1"/>
  <c r="U261" i="9" s="1"/>
  <c r="V261" i="9" s="1"/>
  <c r="AU263" i="2" s="1"/>
  <c r="D265" i="2" l="1"/>
  <c r="A262" i="9"/>
  <c r="B262" i="9" s="1" a="1"/>
  <c r="B262" i="9" s="1"/>
  <c r="U262" i="9" s="1"/>
  <c r="V262" i="9" s="1"/>
  <c r="AU264" i="2" s="1"/>
  <c r="D266" i="2" l="1"/>
  <c r="A263" i="9"/>
  <c r="B263" i="9" s="1" a="1"/>
  <c r="B263" i="9" s="1"/>
  <c r="U263" i="9" s="1"/>
  <c r="V263" i="9" s="1"/>
  <c r="AU265" i="2" s="1"/>
  <c r="D267" i="2" l="1"/>
  <c r="A264" i="9"/>
  <c r="B264" i="9" s="1" a="1"/>
  <c r="B264" i="9" s="1"/>
  <c r="U264" i="9" s="1"/>
  <c r="V264" i="9" s="1"/>
  <c r="AU266" i="2" s="1"/>
  <c r="D268" i="2" l="1"/>
  <c r="A265" i="9"/>
  <c r="B265" i="9" s="1" a="1"/>
  <c r="B265" i="9" s="1"/>
  <c r="U265" i="9" s="1"/>
  <c r="V265" i="9" s="1"/>
  <c r="AU267" i="2" s="1"/>
  <c r="D269" i="2" l="1"/>
  <c r="A266" i="9"/>
  <c r="B266" i="9" s="1" a="1"/>
  <c r="B266" i="9" s="1"/>
  <c r="U266" i="9" s="1"/>
  <c r="V266" i="9" s="1"/>
  <c r="AU268" i="2" s="1"/>
  <c r="D270" i="2" l="1"/>
  <c r="A267" i="9"/>
  <c r="B267" i="9" s="1" a="1"/>
  <c r="B267" i="9" s="1"/>
  <c r="U267" i="9" s="1"/>
  <c r="V267" i="9" s="1"/>
  <c r="AU269" i="2" s="1"/>
  <c r="D271" i="2" l="1"/>
  <c r="A268" i="9"/>
  <c r="B268" i="9" s="1" a="1"/>
  <c r="B268" i="9" s="1"/>
  <c r="U268" i="9" s="1"/>
  <c r="V268" i="9" s="1"/>
  <c r="AU270" i="2" s="1"/>
  <c r="D272" i="2" l="1"/>
  <c r="A269" i="9"/>
  <c r="B269" i="9" s="1" a="1"/>
  <c r="B269" i="9" s="1"/>
  <c r="U269" i="9" s="1"/>
  <c r="V269" i="9" s="1"/>
  <c r="AU271" i="2" s="1"/>
  <c r="D273" i="2" l="1"/>
  <c r="A270" i="9"/>
  <c r="B270" i="9" s="1" a="1"/>
  <c r="B270" i="9" s="1"/>
  <c r="U270" i="9" s="1"/>
  <c r="V270" i="9" s="1"/>
  <c r="AU272" i="2" s="1"/>
  <c r="D274" i="2" l="1"/>
  <c r="A271" i="9"/>
  <c r="B271" i="9" s="1" a="1"/>
  <c r="B271" i="9" s="1"/>
  <c r="U271" i="9" s="1"/>
  <c r="V271" i="9" s="1"/>
  <c r="AU273" i="2" s="1"/>
  <c r="D275" i="2" l="1"/>
  <c r="A272" i="9"/>
  <c r="B272" i="9" s="1" a="1"/>
  <c r="B272" i="9" s="1"/>
  <c r="U272" i="9" s="1"/>
  <c r="V272" i="9" s="1"/>
  <c r="AU274" i="2" s="1"/>
  <c r="D276" i="2" l="1"/>
  <c r="A273" i="9"/>
  <c r="B273" i="9" s="1" a="1"/>
  <c r="B273" i="9" s="1"/>
  <c r="U273" i="9" s="1"/>
  <c r="V273" i="9" s="1"/>
  <c r="AU275" i="2" s="1"/>
  <c r="D277" i="2" l="1"/>
  <c r="A274" i="9"/>
  <c r="B274" i="9" s="1" a="1"/>
  <c r="B274" i="9" s="1"/>
  <c r="U274" i="9" s="1"/>
  <c r="V274" i="9" s="1"/>
  <c r="AU276" i="2" s="1"/>
  <c r="D278" i="2" l="1"/>
  <c r="A275" i="9"/>
  <c r="B275" i="9" s="1" a="1"/>
  <c r="B275" i="9" s="1"/>
  <c r="U275" i="9" s="1"/>
  <c r="V275" i="9" s="1"/>
  <c r="AU277" i="2" s="1"/>
  <c r="D279" i="2" l="1"/>
  <c r="A276" i="9"/>
  <c r="B276" i="9" s="1" a="1"/>
  <c r="B276" i="9" s="1"/>
  <c r="U276" i="9" s="1"/>
  <c r="V276" i="9" s="1"/>
  <c r="AU278" i="2" s="1"/>
  <c r="D280" i="2" l="1"/>
  <c r="A277" i="9"/>
  <c r="B277" i="9" s="1" a="1"/>
  <c r="B277" i="9" s="1"/>
  <c r="U277" i="9" s="1"/>
  <c r="V277" i="9" s="1"/>
  <c r="AU279" i="2" s="1"/>
  <c r="D281" i="2" l="1"/>
  <c r="A278" i="9"/>
  <c r="B278" i="9" s="1" a="1"/>
  <c r="B278" i="9" s="1"/>
  <c r="U278" i="9" s="1"/>
  <c r="V278" i="9" s="1"/>
  <c r="AU280" i="2" s="1"/>
  <c r="D282" i="2" l="1"/>
  <c r="A279" i="9"/>
  <c r="B279" i="9" s="1" a="1"/>
  <c r="B279" i="9" s="1"/>
  <c r="U279" i="9" s="1"/>
  <c r="V279" i="9" s="1"/>
  <c r="AU281" i="2" s="1"/>
  <c r="D283" i="2" l="1"/>
  <c r="A280" i="9"/>
  <c r="B280" i="9" s="1" a="1"/>
  <c r="B280" i="9" s="1"/>
  <c r="U280" i="9" s="1"/>
  <c r="V280" i="9" s="1"/>
  <c r="AU282" i="2" s="1"/>
  <c r="D284" i="2" l="1"/>
  <c r="A281" i="9"/>
  <c r="B281" i="9" s="1" a="1"/>
  <c r="B281" i="9" s="1"/>
  <c r="U281" i="9" s="1"/>
  <c r="V281" i="9" s="1"/>
  <c r="AU283" i="2" s="1"/>
  <c r="D285" i="2" l="1"/>
  <c r="A282" i="9"/>
  <c r="B282" i="9" s="1" a="1"/>
  <c r="B282" i="9" s="1"/>
  <c r="U282" i="9" s="1"/>
  <c r="V282" i="9" s="1"/>
  <c r="AU284" i="2" s="1"/>
  <c r="D286" i="2" l="1"/>
  <c r="A283" i="9"/>
  <c r="B283" i="9" s="1" a="1"/>
  <c r="B283" i="9" s="1"/>
  <c r="U283" i="9" s="1"/>
  <c r="V283" i="9" s="1"/>
  <c r="AU285" i="2" s="1"/>
  <c r="D287" i="2" l="1"/>
  <c r="A284" i="9"/>
  <c r="B284" i="9" s="1" a="1"/>
  <c r="B284" i="9" s="1"/>
  <c r="U284" i="9" s="1"/>
  <c r="V284" i="9" s="1"/>
  <c r="AU286" i="2" s="1"/>
  <c r="D288" i="2" l="1"/>
  <c r="A285" i="9"/>
  <c r="B285" i="9" s="1" a="1"/>
  <c r="B285" i="9" s="1"/>
  <c r="U285" i="9" s="1"/>
  <c r="V285" i="9" s="1"/>
  <c r="AU287" i="2" s="1"/>
  <c r="D289" i="2" l="1"/>
  <c r="A286" i="9"/>
  <c r="B286" i="9" s="1" a="1"/>
  <c r="B286" i="9" s="1"/>
  <c r="U286" i="9" s="1"/>
  <c r="V286" i="9" s="1"/>
  <c r="AU288" i="2" s="1"/>
  <c r="D290" i="2" l="1"/>
  <c r="A287" i="9"/>
  <c r="B287" i="9" s="1" a="1"/>
  <c r="B287" i="9" s="1"/>
  <c r="U287" i="9" s="1"/>
  <c r="V287" i="9" s="1"/>
  <c r="AU289" i="2" s="1"/>
  <c r="D291" i="2" l="1"/>
  <c r="A288" i="9"/>
  <c r="B288" i="9" s="1" a="1"/>
  <c r="B288" i="9" s="1"/>
  <c r="U288" i="9" s="1"/>
  <c r="V288" i="9" s="1"/>
  <c r="AU290" i="2" s="1"/>
  <c r="D292" i="2" l="1"/>
  <c r="A289" i="9"/>
  <c r="B289" i="9" s="1" a="1"/>
  <c r="B289" i="9" s="1"/>
  <c r="U289" i="9" s="1"/>
  <c r="V289" i="9" s="1"/>
  <c r="AU291" i="2" s="1"/>
  <c r="D293" i="2" l="1"/>
  <c r="A290" i="9"/>
  <c r="B290" i="9" s="1" a="1"/>
  <c r="B290" i="9" s="1"/>
  <c r="U290" i="9" s="1"/>
  <c r="V290" i="9" s="1"/>
  <c r="AU292" i="2" s="1"/>
  <c r="D294" i="2" l="1"/>
  <c r="A291" i="9"/>
  <c r="B291" i="9" s="1" a="1"/>
  <c r="B291" i="9" s="1"/>
  <c r="U291" i="9" s="1"/>
  <c r="V291" i="9" s="1"/>
  <c r="AU293" i="2" s="1"/>
  <c r="D295" i="2" l="1"/>
  <c r="A292" i="9"/>
  <c r="B292" i="9" s="1" a="1"/>
  <c r="B292" i="9" s="1"/>
  <c r="U292" i="9" s="1"/>
  <c r="V292" i="9" s="1"/>
  <c r="AU294" i="2" s="1"/>
  <c r="D296" i="2" l="1"/>
  <c r="A293" i="9"/>
  <c r="B293" i="9" s="1" a="1"/>
  <c r="B293" i="9" s="1"/>
  <c r="U293" i="9" s="1"/>
  <c r="V293" i="9" s="1"/>
  <c r="AU295" i="2" s="1"/>
  <c r="D297" i="2" l="1"/>
  <c r="A294" i="9"/>
  <c r="B294" i="9" s="1" a="1"/>
  <c r="B294" i="9" s="1"/>
  <c r="U294" i="9" s="1"/>
  <c r="V294" i="9" s="1"/>
  <c r="AU296" i="2" s="1"/>
  <c r="D298" i="2" l="1"/>
  <c r="A295" i="9"/>
  <c r="B295" i="9" s="1" a="1"/>
  <c r="B295" i="9" s="1"/>
  <c r="U295" i="9" s="1"/>
  <c r="V295" i="9" s="1"/>
  <c r="AU297" i="2" s="1"/>
  <c r="D299" i="2" l="1"/>
  <c r="A296" i="9"/>
  <c r="B296" i="9" s="1" a="1"/>
  <c r="B296" i="9" s="1"/>
  <c r="U296" i="9" s="1"/>
  <c r="V296" i="9" s="1"/>
  <c r="AU298" i="2" s="1"/>
  <c r="D300" i="2" l="1"/>
  <c r="A297" i="9"/>
  <c r="B297" i="9" s="1" a="1"/>
  <c r="B297" i="9" s="1"/>
  <c r="U297" i="9" s="1"/>
  <c r="V297" i="9" s="1"/>
  <c r="AU299" i="2" s="1"/>
  <c r="D301" i="2" l="1"/>
  <c r="A298" i="9"/>
  <c r="B298" i="9" s="1" a="1"/>
  <c r="B298" i="9" s="1"/>
  <c r="U298" i="9" s="1"/>
  <c r="V298" i="9" s="1"/>
  <c r="AU300" i="2" s="1"/>
  <c r="D302" i="2" l="1"/>
  <c r="A299" i="9"/>
  <c r="B299" i="9" s="1" a="1"/>
  <c r="B299" i="9" s="1"/>
  <c r="U299" i="9" s="1"/>
  <c r="V299" i="9" s="1"/>
  <c r="AU301" i="2" s="1"/>
  <c r="D303" i="2" l="1"/>
  <c r="A300" i="9"/>
  <c r="B300" i="9" s="1" a="1"/>
  <c r="B300" i="9" s="1"/>
  <c r="U300" i="9" s="1"/>
  <c r="V300" i="9" s="1"/>
  <c r="AU302" i="2" s="1"/>
  <c r="D304" i="2" l="1"/>
  <c r="A301" i="9"/>
  <c r="B301" i="9" s="1" a="1"/>
  <c r="B301" i="9" s="1"/>
  <c r="U301" i="9" s="1"/>
  <c r="V301" i="9" s="1"/>
  <c r="AU303" i="2" s="1"/>
  <c r="D305" i="2" l="1"/>
  <c r="A302" i="9"/>
  <c r="B302" i="9" s="1" a="1"/>
  <c r="B302" i="9" s="1"/>
  <c r="U302" i="9" s="1"/>
  <c r="V302" i="9" s="1"/>
  <c r="AU304" i="2" s="1"/>
  <c r="D306" i="2" l="1"/>
  <c r="A303" i="9"/>
  <c r="B303" i="9" s="1" a="1"/>
  <c r="B303" i="9" s="1"/>
  <c r="U303" i="9" s="1"/>
  <c r="V303" i="9" s="1"/>
  <c r="AU305" i="2" s="1"/>
  <c r="D307" i="2" l="1"/>
  <c r="A304" i="9"/>
  <c r="B304" i="9" s="1" a="1"/>
  <c r="B304" i="9" s="1"/>
  <c r="U304" i="9" s="1"/>
  <c r="V304" i="9" s="1"/>
  <c r="AU306" i="2" s="1"/>
  <c r="D308" i="2" l="1"/>
  <c r="A305" i="9"/>
  <c r="B305" i="9" s="1" a="1"/>
  <c r="B305" i="9" s="1"/>
  <c r="U305" i="9" s="1"/>
  <c r="V305" i="9" s="1"/>
  <c r="AU307" i="2" s="1"/>
  <c r="D309" i="2" l="1"/>
  <c r="A306" i="9"/>
  <c r="B306" i="9" s="1" a="1"/>
  <c r="B306" i="9" s="1"/>
  <c r="U306" i="9" s="1"/>
  <c r="V306" i="9" s="1"/>
  <c r="AU308" i="2" s="1"/>
  <c r="D310" i="2" l="1"/>
  <c r="A307" i="9"/>
  <c r="B307" i="9" s="1" a="1"/>
  <c r="B307" i="9" s="1"/>
  <c r="U307" i="9" s="1"/>
  <c r="V307" i="9" s="1"/>
  <c r="AU309" i="2" s="1"/>
  <c r="D311" i="2" l="1"/>
  <c r="A308" i="9"/>
  <c r="B308" i="9" s="1" a="1"/>
  <c r="B308" i="9" s="1"/>
  <c r="U308" i="9" s="1"/>
  <c r="V308" i="9" s="1"/>
  <c r="AU310" i="2" s="1"/>
  <c r="D312" i="2" l="1"/>
  <c r="A309" i="9"/>
  <c r="B309" i="9" s="1" a="1"/>
  <c r="B309" i="9" s="1"/>
  <c r="U309" i="9" s="1"/>
  <c r="V309" i="9" s="1"/>
  <c r="AU311" i="2" s="1"/>
  <c r="D313" i="2" l="1"/>
  <c r="A310" i="9"/>
  <c r="B310" i="9" s="1" a="1"/>
  <c r="B310" i="9" s="1"/>
  <c r="U310" i="9" s="1"/>
  <c r="V310" i="9" s="1"/>
  <c r="AU312" i="2" s="1"/>
  <c r="D314" i="2" l="1"/>
  <c r="A311" i="9"/>
  <c r="B311" i="9" s="1" a="1"/>
  <c r="B311" i="9" s="1"/>
  <c r="U311" i="9" s="1"/>
  <c r="V311" i="9" s="1"/>
  <c r="AU313" i="2" s="1"/>
  <c r="D315" i="2" l="1"/>
  <c r="A312" i="9"/>
  <c r="B312" i="9" s="1" a="1"/>
  <c r="B312" i="9" s="1"/>
  <c r="U312" i="9" s="1"/>
  <c r="V312" i="9" s="1"/>
  <c r="AU314" i="2" s="1"/>
  <c r="D316" i="2" l="1"/>
  <c r="A313" i="9"/>
  <c r="B313" i="9" s="1" a="1"/>
  <c r="B313" i="9" s="1"/>
  <c r="U313" i="9" s="1"/>
  <c r="V313" i="9" s="1"/>
  <c r="AU315" i="2" s="1"/>
  <c r="D317" i="2" l="1"/>
  <c r="A314" i="9"/>
  <c r="B314" i="9" s="1" a="1"/>
  <c r="B314" i="9" s="1"/>
  <c r="U314" i="9" s="1"/>
  <c r="V314" i="9" s="1"/>
  <c r="AU316" i="2" s="1"/>
  <c r="D318" i="2" l="1"/>
  <c r="A315" i="9"/>
  <c r="B315" i="9" s="1" a="1"/>
  <c r="B315" i="9" s="1"/>
  <c r="U315" i="9" s="1"/>
  <c r="V315" i="9" s="1"/>
  <c r="AU317" i="2" s="1"/>
  <c r="D319" i="2" l="1"/>
  <c r="A316" i="9"/>
  <c r="B316" i="9" s="1" a="1"/>
  <c r="B316" i="9" s="1"/>
  <c r="U316" i="9" s="1"/>
  <c r="V316" i="9" s="1"/>
  <c r="AU318" i="2" s="1"/>
  <c r="D320" i="2" l="1"/>
  <c r="A317" i="9"/>
  <c r="B317" i="9" s="1" a="1"/>
  <c r="B317" i="9" s="1"/>
  <c r="U317" i="9" s="1"/>
  <c r="V317" i="9" s="1"/>
  <c r="AU319" i="2" s="1"/>
  <c r="D321" i="2" l="1"/>
  <c r="A318" i="9"/>
  <c r="B318" i="9" s="1" a="1"/>
  <c r="B318" i="9" s="1"/>
  <c r="U318" i="9" s="1"/>
  <c r="V318" i="9" s="1"/>
  <c r="AU320" i="2" s="1"/>
  <c r="D322" i="2" l="1"/>
  <c r="A319" i="9"/>
  <c r="B319" i="9" s="1" a="1"/>
  <c r="B319" i="9" s="1"/>
  <c r="U319" i="9" s="1"/>
  <c r="V319" i="9" s="1"/>
  <c r="AU321" i="2" s="1"/>
  <c r="D323" i="2" l="1"/>
  <c r="A320" i="9"/>
  <c r="B320" i="9" s="1" a="1"/>
  <c r="B320" i="9" s="1"/>
  <c r="U320" i="9" s="1"/>
  <c r="V320" i="9" s="1"/>
  <c r="AU322" i="2" s="1"/>
  <c r="D324" i="2" l="1"/>
  <c r="A321" i="9"/>
  <c r="B321" i="9" s="1" a="1"/>
  <c r="B321" i="9" s="1"/>
  <c r="U321" i="9" s="1"/>
  <c r="V321" i="9" s="1"/>
  <c r="AU323" i="2" s="1"/>
  <c r="D325" i="2" l="1"/>
  <c r="A322" i="9"/>
  <c r="B322" i="9" s="1" a="1"/>
  <c r="B322" i="9" s="1"/>
  <c r="U322" i="9" s="1"/>
  <c r="V322" i="9" s="1"/>
  <c r="AU324" i="2" s="1"/>
  <c r="D326" i="2" l="1"/>
  <c r="A323" i="9"/>
  <c r="B323" i="9" s="1" a="1"/>
  <c r="B323" i="9" s="1"/>
  <c r="U323" i="9" s="1"/>
  <c r="V323" i="9" s="1"/>
  <c r="AU325" i="2" s="1"/>
  <c r="D327" i="2" l="1"/>
  <c r="A324" i="9"/>
  <c r="B324" i="9" s="1" a="1"/>
  <c r="B324" i="9" s="1"/>
  <c r="U324" i="9" s="1"/>
  <c r="V324" i="9" s="1"/>
  <c r="AU326" i="2" s="1"/>
  <c r="D328" i="2" l="1"/>
  <c r="A325" i="9"/>
  <c r="B325" i="9" s="1" a="1"/>
  <c r="B325" i="9" s="1"/>
  <c r="U325" i="9" s="1"/>
  <c r="V325" i="9" s="1"/>
  <c r="AU327" i="2" s="1"/>
  <c r="D329" i="2" l="1"/>
  <c r="A326" i="9"/>
  <c r="B326" i="9" s="1" a="1"/>
  <c r="B326" i="9" s="1"/>
  <c r="U326" i="9" s="1"/>
  <c r="V326" i="9" s="1"/>
  <c r="AU328" i="2" s="1"/>
  <c r="D330" i="2" l="1"/>
  <c r="A327" i="9"/>
  <c r="B327" i="9" s="1" a="1"/>
  <c r="B327" i="9" s="1"/>
  <c r="U327" i="9" s="1"/>
  <c r="V327" i="9" s="1"/>
  <c r="AU329" i="2" s="1"/>
  <c r="D331" i="2" l="1"/>
  <c r="A328" i="9"/>
  <c r="B328" i="9" s="1" a="1"/>
  <c r="B328" i="9" s="1"/>
  <c r="U328" i="9" s="1"/>
  <c r="V328" i="9" s="1"/>
  <c r="AU330" i="2" s="1"/>
  <c r="D332" i="2" l="1"/>
  <c r="A329" i="9"/>
  <c r="B329" i="9" s="1" a="1"/>
  <c r="B329" i="9" s="1"/>
  <c r="U329" i="9" s="1"/>
  <c r="V329" i="9" s="1"/>
  <c r="AU331" i="2" s="1"/>
  <c r="D333" i="2" l="1"/>
  <c r="A330" i="9"/>
  <c r="B330" i="9" s="1" a="1"/>
  <c r="B330" i="9" s="1"/>
  <c r="U330" i="9" s="1"/>
  <c r="V330" i="9" s="1"/>
  <c r="AU332" i="2" s="1"/>
  <c r="D334" i="2" l="1"/>
  <c r="A331" i="9"/>
  <c r="B331" i="9" s="1" a="1"/>
  <c r="B331" i="9" s="1"/>
  <c r="U331" i="9" s="1"/>
  <c r="V331" i="9" s="1"/>
  <c r="AU333" i="2" s="1"/>
  <c r="D335" i="2" l="1"/>
  <c r="A332" i="9"/>
  <c r="B332" i="9" s="1" a="1"/>
  <c r="B332" i="9" s="1"/>
  <c r="U332" i="9" s="1"/>
  <c r="V332" i="9" s="1"/>
  <c r="AU334" i="2" s="1"/>
  <c r="D336" i="2" l="1"/>
  <c r="A333" i="9"/>
  <c r="B333" i="9" s="1" a="1"/>
  <c r="B333" i="9" s="1"/>
  <c r="U333" i="9" s="1"/>
  <c r="V333" i="9" s="1"/>
  <c r="AU335" i="2" s="1"/>
  <c r="D337" i="2" l="1"/>
  <c r="A334" i="9"/>
  <c r="B334" i="9" s="1" a="1"/>
  <c r="B334" i="9" s="1"/>
  <c r="U334" i="9" s="1"/>
  <c r="V334" i="9" s="1"/>
  <c r="AU336" i="2" s="1"/>
  <c r="D338" i="2" l="1"/>
  <c r="A335" i="9"/>
  <c r="B335" i="9" s="1" a="1"/>
  <c r="B335" i="9" s="1"/>
  <c r="U335" i="9" s="1"/>
  <c r="V335" i="9" s="1"/>
  <c r="AU337" i="2" s="1"/>
  <c r="D339" i="2" l="1"/>
  <c r="A336" i="9"/>
  <c r="B336" i="9" s="1" a="1"/>
  <c r="B336" i="9" s="1"/>
  <c r="U336" i="9" s="1"/>
  <c r="V336" i="9" s="1"/>
  <c r="AU338" i="2" s="1"/>
  <c r="D340" i="2" l="1"/>
  <c r="A337" i="9"/>
  <c r="B337" i="9" s="1" a="1"/>
  <c r="B337" i="9" s="1"/>
  <c r="U337" i="9" s="1"/>
  <c r="V337" i="9" s="1"/>
  <c r="AU339" i="2" s="1"/>
  <c r="D341" i="2" l="1"/>
  <c r="A338" i="9"/>
  <c r="B338" i="9" s="1" a="1"/>
  <c r="B338" i="9" s="1"/>
  <c r="U338" i="9" s="1"/>
  <c r="V338" i="9" s="1"/>
  <c r="AU340" i="2" s="1"/>
  <c r="D342" i="2" l="1"/>
  <c r="A339" i="9"/>
  <c r="B339" i="9" s="1" a="1"/>
  <c r="B339" i="9" s="1"/>
  <c r="U339" i="9" s="1"/>
  <c r="V339" i="9" s="1"/>
  <c r="AU341" i="2" s="1"/>
  <c r="D343" i="2" l="1"/>
  <c r="A340" i="9"/>
  <c r="B340" i="9" s="1" a="1"/>
  <c r="B340" i="9" s="1"/>
  <c r="U340" i="9" s="1"/>
  <c r="V340" i="9" s="1"/>
  <c r="AU342" i="2" s="1"/>
  <c r="D344" i="2" l="1"/>
  <c r="A341" i="9"/>
  <c r="B341" i="9" s="1" a="1"/>
  <c r="B341" i="9" s="1"/>
  <c r="U341" i="9" s="1"/>
  <c r="V341" i="9" s="1"/>
  <c r="AU343" i="2" s="1"/>
  <c r="D345" i="2" l="1"/>
  <c r="A342" i="9"/>
  <c r="B342" i="9" s="1" a="1"/>
  <c r="B342" i="9" s="1"/>
  <c r="U342" i="9" s="1"/>
  <c r="V342" i="9" s="1"/>
  <c r="AU344" i="2" s="1"/>
  <c r="D346" i="2" l="1"/>
  <c r="A343" i="9"/>
  <c r="B343" i="9" s="1" a="1"/>
  <c r="B343" i="9" s="1"/>
  <c r="U343" i="9" s="1"/>
  <c r="V343" i="9" s="1"/>
  <c r="AU345" i="2" s="1"/>
  <c r="D347" i="2" l="1"/>
  <c r="A344" i="9"/>
  <c r="B344" i="9" s="1" a="1"/>
  <c r="B344" i="9" s="1"/>
  <c r="U344" i="9" s="1"/>
  <c r="V344" i="9" s="1"/>
  <c r="AU346" i="2" s="1"/>
  <c r="D348" i="2" l="1"/>
  <c r="A345" i="9"/>
  <c r="B345" i="9" s="1" a="1"/>
  <c r="B345" i="9" s="1"/>
  <c r="U345" i="9" s="1"/>
  <c r="V345" i="9" s="1"/>
  <c r="AU347" i="2" s="1"/>
  <c r="D349" i="2" l="1"/>
  <c r="A346" i="9"/>
  <c r="B346" i="9" s="1" a="1"/>
  <c r="B346" i="9" s="1"/>
  <c r="U346" i="9" s="1"/>
  <c r="V346" i="9" s="1"/>
  <c r="AU348" i="2" s="1"/>
  <c r="D350" i="2" l="1"/>
  <c r="A347" i="9"/>
  <c r="B347" i="9" s="1" a="1"/>
  <c r="B347" i="9" s="1"/>
  <c r="U347" i="9" s="1"/>
  <c r="V347" i="9" s="1"/>
  <c r="AU349" i="2" s="1"/>
  <c r="D351" i="2" l="1"/>
  <c r="A348" i="9"/>
  <c r="B348" i="9" s="1" a="1"/>
  <c r="B348" i="9" s="1"/>
  <c r="U348" i="9" s="1"/>
  <c r="V348" i="9" s="1"/>
  <c r="AU350" i="2" s="1"/>
  <c r="D352" i="2" l="1"/>
  <c r="A349" i="9"/>
  <c r="B349" i="9" s="1" a="1"/>
  <c r="B349" i="9" s="1"/>
  <c r="U349" i="9" s="1"/>
  <c r="V349" i="9" s="1"/>
  <c r="AU351" i="2" s="1"/>
  <c r="D353" i="2" l="1"/>
  <c r="A350" i="9"/>
  <c r="B350" i="9" s="1" a="1"/>
  <c r="B350" i="9" s="1"/>
  <c r="U350" i="9" s="1"/>
  <c r="V350" i="9" s="1"/>
  <c r="AU352" i="2" s="1"/>
  <c r="D354" i="2" l="1"/>
  <c r="A351" i="9"/>
  <c r="B351" i="9" s="1" a="1"/>
  <c r="B351" i="9" s="1"/>
  <c r="U351" i="9" s="1"/>
  <c r="V351" i="9" s="1"/>
  <c r="AU353" i="2" s="1"/>
  <c r="D355" i="2" l="1"/>
  <c r="A352" i="9"/>
  <c r="B352" i="9" s="1" a="1"/>
  <c r="B352" i="9" s="1"/>
  <c r="U352" i="9" s="1"/>
  <c r="V352" i="9" s="1"/>
  <c r="AU354" i="2" s="1"/>
  <c r="D356" i="2" l="1"/>
  <c r="A353" i="9"/>
  <c r="B353" i="9" s="1" a="1"/>
  <c r="B353" i="9" s="1"/>
  <c r="U353" i="9" s="1"/>
  <c r="V353" i="9" s="1"/>
  <c r="AU355" i="2" s="1"/>
  <c r="D357" i="2" l="1"/>
  <c r="A354" i="9"/>
  <c r="B354" i="9" s="1" a="1"/>
  <c r="B354" i="9" s="1"/>
  <c r="U354" i="9" s="1"/>
  <c r="V354" i="9" s="1"/>
  <c r="AU356" i="2" s="1"/>
  <c r="D358" i="2" l="1"/>
  <c r="A355" i="9"/>
  <c r="B355" i="9" s="1" a="1"/>
  <c r="B355" i="9" s="1"/>
  <c r="U355" i="9" s="1"/>
  <c r="V355" i="9" s="1"/>
  <c r="AU357" i="2" s="1"/>
  <c r="D359" i="2" l="1"/>
  <c r="A356" i="9"/>
  <c r="B356" i="9" s="1" a="1"/>
  <c r="B356" i="9" s="1"/>
  <c r="U356" i="9" s="1"/>
  <c r="V356" i="9" s="1"/>
  <c r="AU358" i="2" s="1"/>
  <c r="D360" i="2" l="1"/>
  <c r="A357" i="9"/>
  <c r="B357" i="9" s="1" a="1"/>
  <c r="B357" i="9" s="1"/>
  <c r="U357" i="9" s="1"/>
  <c r="V357" i="9" s="1"/>
  <c r="AU359" i="2" s="1"/>
  <c r="D361" i="2" l="1"/>
  <c r="A358" i="9"/>
  <c r="B358" i="9" s="1" a="1"/>
  <c r="B358" i="9" s="1"/>
  <c r="U358" i="9" s="1"/>
  <c r="V358" i="9" s="1"/>
  <c r="AU360" i="2" s="1"/>
  <c r="D362" i="2" l="1"/>
  <c r="A359" i="9"/>
  <c r="B359" i="9" s="1" a="1"/>
  <c r="B359" i="9" s="1"/>
  <c r="U359" i="9" s="1"/>
  <c r="V359" i="9" s="1"/>
  <c r="AU361" i="2" s="1"/>
  <c r="D363" i="2" l="1"/>
  <c r="A360" i="9"/>
  <c r="B360" i="9" s="1" a="1"/>
  <c r="B360" i="9" s="1"/>
  <c r="U360" i="9" s="1"/>
  <c r="V360" i="9" s="1"/>
  <c r="AU362" i="2" s="1"/>
  <c r="D364" i="2" l="1"/>
  <c r="A361" i="9"/>
  <c r="B361" i="9" s="1" a="1"/>
  <c r="B361" i="9" s="1"/>
  <c r="U361" i="9" s="1"/>
  <c r="V361" i="9" s="1"/>
  <c r="AU363" i="2" s="1"/>
  <c r="D365" i="2" l="1"/>
  <c r="A362" i="9"/>
  <c r="B362" i="9" s="1" a="1"/>
  <c r="B362" i="9" s="1"/>
  <c r="U362" i="9" s="1"/>
  <c r="V362" i="9" s="1"/>
  <c r="AU364" i="2" s="1"/>
  <c r="D366" i="2" l="1"/>
  <c r="A363" i="9"/>
  <c r="B363" i="9" s="1" a="1"/>
  <c r="B363" i="9" s="1"/>
  <c r="U363" i="9" s="1"/>
  <c r="V363" i="9" s="1"/>
  <c r="AU365" i="2" s="1"/>
  <c r="D367" i="2" l="1"/>
  <c r="A364" i="9"/>
  <c r="B364" i="9" s="1" a="1"/>
  <c r="B364" i="9" s="1"/>
  <c r="U364" i="9" s="1"/>
  <c r="V364" i="9" s="1"/>
  <c r="AU366" i="2" s="1"/>
  <c r="D368" i="2" l="1"/>
  <c r="A365" i="9"/>
  <c r="B365" i="9" s="1" a="1"/>
  <c r="B365" i="9" s="1"/>
  <c r="U365" i="9" s="1"/>
  <c r="V365" i="9" s="1"/>
  <c r="AU367" i="2" s="1"/>
  <c r="D369" i="2" l="1"/>
  <c r="A366" i="9"/>
  <c r="B366" i="9" s="1" a="1"/>
  <c r="B366" i="9" s="1"/>
  <c r="U366" i="9" s="1"/>
  <c r="V366" i="9" s="1"/>
  <c r="AU368" i="2" s="1"/>
  <c r="D370" i="2" l="1"/>
  <c r="A367" i="9"/>
  <c r="B367" i="9" s="1" a="1"/>
  <c r="B367" i="9" s="1"/>
  <c r="U367" i="9" s="1"/>
  <c r="V367" i="9" s="1"/>
  <c r="AU369" i="2" s="1"/>
  <c r="D371" i="2" l="1"/>
  <c r="A368" i="9"/>
  <c r="B368" i="9" s="1" a="1"/>
  <c r="B368" i="9" s="1"/>
  <c r="U368" i="9" s="1"/>
  <c r="V368" i="9" s="1"/>
  <c r="AU370" i="2" s="1"/>
  <c r="D372" i="2" l="1"/>
  <c r="A369" i="9"/>
  <c r="B369" i="9" s="1" a="1"/>
  <c r="B369" i="9" s="1"/>
  <c r="U369" i="9" s="1"/>
  <c r="V369" i="9" s="1"/>
  <c r="AU371" i="2" s="1"/>
  <c r="D373" i="2" l="1"/>
  <c r="A370" i="9"/>
  <c r="B370" i="9" s="1" a="1"/>
  <c r="B370" i="9" s="1"/>
  <c r="U370" i="9" s="1"/>
  <c r="V370" i="9" s="1"/>
  <c r="AU372" i="2" s="1"/>
  <c r="D374" i="2" l="1"/>
  <c r="A371" i="9"/>
  <c r="B371" i="9" s="1" a="1"/>
  <c r="B371" i="9" s="1"/>
  <c r="U371" i="9" s="1"/>
  <c r="V371" i="9" s="1"/>
  <c r="AU373" i="2" s="1"/>
  <c r="D375" i="2" l="1"/>
  <c r="A372" i="9"/>
  <c r="B372" i="9" s="1" a="1"/>
  <c r="B372" i="9" s="1"/>
  <c r="U372" i="9" s="1"/>
  <c r="V372" i="9" s="1"/>
  <c r="AU374" i="2" s="1"/>
  <c r="D376" i="2" l="1"/>
  <c r="A373" i="9"/>
  <c r="B373" i="9" s="1" a="1"/>
  <c r="B373" i="9" s="1"/>
  <c r="U373" i="9" s="1"/>
  <c r="V373" i="9" s="1"/>
  <c r="AU375" i="2" s="1"/>
  <c r="D377" i="2" l="1"/>
  <c r="A374" i="9"/>
  <c r="B374" i="9" s="1" a="1"/>
  <c r="B374" i="9" s="1"/>
  <c r="U374" i="9" s="1"/>
  <c r="V374" i="9" s="1"/>
  <c r="AU376" i="2" s="1"/>
  <c r="D378" i="2" l="1"/>
  <c r="A375" i="9"/>
  <c r="B375" i="9" s="1" a="1"/>
  <c r="B375" i="9" s="1"/>
  <c r="U375" i="9" s="1"/>
  <c r="V375" i="9" s="1"/>
  <c r="AU377" i="2" s="1"/>
  <c r="D379" i="2" l="1"/>
  <c r="A376" i="9"/>
  <c r="B376" i="9" s="1" a="1"/>
  <c r="B376" i="9" s="1"/>
  <c r="U376" i="9" s="1"/>
  <c r="V376" i="9" s="1"/>
  <c r="AU378" i="2" s="1"/>
  <c r="D380" i="2" l="1"/>
  <c r="A377" i="9"/>
  <c r="B377" i="9" s="1" a="1"/>
  <c r="B377" i="9" s="1"/>
  <c r="U377" i="9" s="1"/>
  <c r="V377" i="9" s="1"/>
  <c r="AU379" i="2" s="1"/>
  <c r="D381" i="2" l="1"/>
  <c r="A378" i="9"/>
  <c r="B378" i="9" s="1" a="1"/>
  <c r="B378" i="9" s="1"/>
  <c r="U378" i="9" s="1"/>
  <c r="V378" i="9" s="1"/>
  <c r="AU380" i="2" s="1"/>
  <c r="D382" i="2" l="1"/>
  <c r="A379" i="9"/>
  <c r="B379" i="9" s="1" a="1"/>
  <c r="B379" i="9" s="1"/>
  <c r="U379" i="9" s="1"/>
  <c r="V379" i="9" s="1"/>
  <c r="AU381" i="2" s="1"/>
  <c r="D383" i="2" l="1"/>
  <c r="A380" i="9"/>
  <c r="B380" i="9" s="1" a="1"/>
  <c r="B380" i="9" s="1"/>
  <c r="U380" i="9" s="1"/>
  <c r="V380" i="9" s="1"/>
  <c r="AU382" i="2" s="1"/>
  <c r="D384" i="2" l="1"/>
  <c r="A381" i="9"/>
  <c r="B381" i="9" s="1" a="1"/>
  <c r="B381" i="9" s="1"/>
  <c r="U381" i="9" s="1"/>
  <c r="V381" i="9" s="1"/>
  <c r="AU383" i="2" s="1"/>
  <c r="D385" i="2" l="1"/>
  <c r="A382" i="9"/>
  <c r="B382" i="9" s="1" a="1"/>
  <c r="B382" i="9" s="1"/>
  <c r="U382" i="9" s="1"/>
  <c r="V382" i="9" s="1"/>
  <c r="AU384" i="2" s="1"/>
  <c r="D386" i="2" l="1"/>
  <c r="A383" i="9"/>
  <c r="B383" i="9" s="1" a="1"/>
  <c r="B383" i="9" s="1"/>
  <c r="U383" i="9" s="1"/>
  <c r="V383" i="9" s="1"/>
  <c r="AU385" i="2" s="1"/>
  <c r="D387" i="2" l="1"/>
  <c r="A384" i="9"/>
  <c r="B384" i="9" s="1" a="1"/>
  <c r="B384" i="9" s="1"/>
  <c r="U384" i="9" s="1"/>
  <c r="V384" i="9" s="1"/>
  <c r="AU386" i="2" s="1"/>
  <c r="D388" i="2" l="1"/>
  <c r="A385" i="9"/>
  <c r="B385" i="9" s="1" a="1"/>
  <c r="B385" i="9" s="1"/>
  <c r="U385" i="9" s="1"/>
  <c r="V385" i="9" s="1"/>
  <c r="AU387" i="2" s="1"/>
  <c r="D389" i="2" l="1"/>
  <c r="A386" i="9"/>
  <c r="B386" i="9" s="1" a="1"/>
  <c r="B386" i="9" s="1"/>
  <c r="U386" i="9" s="1"/>
  <c r="V386" i="9" s="1"/>
  <c r="AU388" i="2" s="1"/>
  <c r="D390" i="2" l="1"/>
  <c r="A387" i="9"/>
  <c r="B387" i="9" s="1" a="1"/>
  <c r="B387" i="9" s="1"/>
  <c r="U387" i="9" s="1"/>
  <c r="V387" i="9" s="1"/>
  <c r="AU389" i="2" s="1"/>
  <c r="D391" i="2" l="1"/>
  <c r="A388" i="9"/>
  <c r="B388" i="9" s="1" a="1"/>
  <c r="B388" i="9" s="1"/>
  <c r="U388" i="9" s="1"/>
  <c r="V388" i="9" s="1"/>
  <c r="AU390" i="2" s="1"/>
  <c r="D392" i="2" l="1"/>
  <c r="A389" i="9"/>
  <c r="B389" i="9" s="1" a="1"/>
  <c r="B389" i="9" s="1"/>
  <c r="U389" i="9" s="1"/>
  <c r="V389" i="9" s="1"/>
  <c r="AU391" i="2" s="1"/>
  <c r="D393" i="2" l="1"/>
  <c r="A390" i="9"/>
  <c r="B390" i="9" s="1" a="1"/>
  <c r="B390" i="9" s="1"/>
  <c r="U390" i="9" s="1"/>
  <c r="V390" i="9" s="1"/>
  <c r="AU392" i="2" s="1"/>
  <c r="D394" i="2" l="1"/>
  <c r="A391" i="9"/>
  <c r="B391" i="9" s="1" a="1"/>
  <c r="B391" i="9" s="1"/>
  <c r="U391" i="9" s="1"/>
  <c r="V391" i="9" s="1"/>
  <c r="AU393" i="2" s="1"/>
  <c r="D395" i="2" l="1"/>
  <c r="A392" i="9"/>
  <c r="B392" i="9" s="1" a="1"/>
  <c r="B392" i="9" s="1"/>
  <c r="U392" i="9" s="1"/>
  <c r="V392" i="9" s="1"/>
  <c r="AU394" i="2" s="1"/>
  <c r="D396" i="2" l="1"/>
  <c r="A393" i="9"/>
  <c r="B393" i="9" s="1" a="1"/>
  <c r="B393" i="9" s="1"/>
  <c r="U393" i="9" s="1"/>
  <c r="V393" i="9" s="1"/>
  <c r="AU395" i="2" s="1"/>
  <c r="D397" i="2" l="1"/>
  <c r="A394" i="9"/>
  <c r="B394" i="9" s="1" a="1"/>
  <c r="B394" i="9" s="1"/>
  <c r="U394" i="9" s="1"/>
  <c r="V394" i="9" s="1"/>
  <c r="AU396" i="2" s="1"/>
  <c r="D398" i="2" l="1"/>
  <c r="A395" i="9"/>
  <c r="B395" i="9" s="1" a="1"/>
  <c r="B395" i="9" s="1"/>
  <c r="U395" i="9" s="1"/>
  <c r="V395" i="9" s="1"/>
  <c r="AU397" i="2" s="1"/>
  <c r="D399" i="2" l="1"/>
  <c r="A396" i="9"/>
  <c r="B396" i="9" s="1" a="1"/>
  <c r="B396" i="9" s="1"/>
  <c r="U396" i="9" s="1"/>
  <c r="V396" i="9" s="1"/>
  <c r="AU398" i="2" s="1"/>
  <c r="D400" i="2" l="1"/>
  <c r="A397" i="9"/>
  <c r="B397" i="9" s="1" a="1"/>
  <c r="B397" i="9" s="1"/>
  <c r="U397" i="9" s="1"/>
  <c r="V397" i="9" s="1"/>
  <c r="AU399" i="2" s="1"/>
  <c r="D401" i="2" l="1"/>
  <c r="A398" i="9"/>
  <c r="B398" i="9" s="1" a="1"/>
  <c r="B398" i="9" s="1"/>
  <c r="U398" i="9" s="1"/>
  <c r="V398" i="9" s="1"/>
  <c r="AU400" i="2" s="1"/>
  <c r="D402" i="2" l="1"/>
  <c r="A399" i="9"/>
  <c r="B399" i="9" s="1" a="1"/>
  <c r="B399" i="9" s="1"/>
  <c r="U399" i="9" s="1"/>
  <c r="V399" i="9" s="1"/>
  <c r="AU401" i="2" s="1"/>
  <c r="D403" i="2" l="1"/>
  <c r="A400" i="9"/>
  <c r="B400" i="9" s="1" a="1"/>
  <c r="B400" i="9" s="1"/>
  <c r="U400" i="9" s="1"/>
  <c r="V400" i="9" s="1"/>
  <c r="AU402" i="2" s="1"/>
  <c r="D404" i="2" l="1"/>
  <c r="A401" i="9"/>
  <c r="B401" i="9" s="1" a="1"/>
  <c r="B401" i="9" s="1"/>
  <c r="U401" i="9" s="1"/>
  <c r="V401" i="9" s="1"/>
  <c r="AU403" i="2" s="1"/>
  <c r="D405" i="2" l="1"/>
  <c r="A402" i="9"/>
  <c r="B402" i="9" s="1" a="1"/>
  <c r="B402" i="9" s="1"/>
  <c r="U402" i="9" s="1"/>
  <c r="V402" i="9" s="1"/>
  <c r="AU404" i="2" s="1"/>
  <c r="D406" i="2" l="1"/>
  <c r="A403" i="9"/>
  <c r="B403" i="9" s="1" a="1"/>
  <c r="B403" i="9" s="1"/>
  <c r="U403" i="9" s="1"/>
  <c r="V403" i="9" s="1"/>
  <c r="AU405" i="2" s="1"/>
  <c r="D407" i="2" l="1"/>
  <c r="A404" i="9"/>
  <c r="B404" i="9" s="1" a="1"/>
  <c r="B404" i="9" s="1"/>
  <c r="U404" i="9" s="1"/>
  <c r="V404" i="9" s="1"/>
  <c r="AU406" i="2" s="1"/>
  <c r="D408" i="2" l="1"/>
  <c r="A405" i="9"/>
  <c r="B405" i="9" s="1" a="1"/>
  <c r="B405" i="9" s="1"/>
  <c r="U405" i="9" s="1"/>
  <c r="V405" i="9" s="1"/>
  <c r="AU407" i="2" s="1"/>
  <c r="D409" i="2" l="1"/>
  <c r="A406" i="9"/>
  <c r="B406" i="9" s="1" a="1"/>
  <c r="B406" i="9" s="1"/>
  <c r="U406" i="9" s="1"/>
  <c r="V406" i="9" s="1"/>
  <c r="AU408" i="2" s="1"/>
  <c r="D410" i="2" l="1"/>
  <c r="A407" i="9"/>
  <c r="B407" i="9" s="1" a="1"/>
  <c r="B407" i="9" s="1"/>
  <c r="U407" i="9" s="1"/>
  <c r="V407" i="9" s="1"/>
  <c r="AU409" i="2" s="1"/>
  <c r="D411" i="2" l="1"/>
  <c r="A408" i="9"/>
  <c r="B408" i="9" s="1" a="1"/>
  <c r="B408" i="9" s="1"/>
  <c r="U408" i="9" s="1"/>
  <c r="V408" i="9" s="1"/>
  <c r="AU410" i="2" s="1"/>
  <c r="D412" i="2" l="1"/>
  <c r="A409" i="9"/>
  <c r="B409" i="9" s="1" a="1"/>
  <c r="B409" i="9" s="1"/>
  <c r="U409" i="9" s="1"/>
  <c r="V409" i="9" s="1"/>
  <c r="AU411" i="2" s="1"/>
  <c r="D413" i="2" l="1"/>
  <c r="A410" i="9"/>
  <c r="B410" i="9" s="1" a="1"/>
  <c r="B410" i="9" s="1"/>
  <c r="U410" i="9" s="1"/>
  <c r="V410" i="9" s="1"/>
  <c r="AU412" i="2" s="1"/>
  <c r="D414" i="2" l="1"/>
  <c r="A411" i="9"/>
  <c r="B411" i="9" s="1" a="1"/>
  <c r="B411" i="9" s="1"/>
  <c r="U411" i="9" s="1"/>
  <c r="V411" i="9" s="1"/>
  <c r="AU413" i="2" s="1"/>
  <c r="D415" i="2" l="1"/>
  <c r="A412" i="9"/>
  <c r="B412" i="9" s="1" a="1"/>
  <c r="B412" i="9" s="1"/>
  <c r="U412" i="9" s="1"/>
  <c r="V412" i="9" s="1"/>
  <c r="AU414" i="2" s="1"/>
  <c r="D416" i="2" l="1"/>
  <c r="A413" i="9"/>
  <c r="B413" i="9" s="1" a="1"/>
  <c r="B413" i="9" s="1"/>
  <c r="U413" i="9" s="1"/>
  <c r="V413" i="9" s="1"/>
  <c r="AU415" i="2" s="1"/>
  <c r="D417" i="2" l="1"/>
  <c r="A414" i="9"/>
  <c r="B414" i="9" s="1" a="1"/>
  <c r="B414" i="9" s="1"/>
  <c r="U414" i="9" s="1"/>
  <c r="V414" i="9" s="1"/>
  <c r="AU416" i="2" s="1"/>
  <c r="D418" i="2" l="1"/>
  <c r="A415" i="9"/>
  <c r="B415" i="9" s="1" a="1"/>
  <c r="B415" i="9" s="1"/>
  <c r="U415" i="9" s="1"/>
  <c r="V415" i="9" s="1"/>
  <c r="AU417" i="2" s="1"/>
  <c r="D419" i="2" l="1"/>
  <c r="A416" i="9"/>
  <c r="B416" i="9" s="1" a="1"/>
  <c r="B416" i="9" s="1"/>
  <c r="U416" i="9" s="1"/>
  <c r="V416" i="9" s="1"/>
  <c r="AU418" i="2" s="1"/>
  <c r="D420" i="2" l="1"/>
  <c r="A417" i="9"/>
  <c r="B417" i="9" s="1" a="1"/>
  <c r="B417" i="9" s="1"/>
  <c r="U417" i="9" s="1"/>
  <c r="V417" i="9" s="1"/>
  <c r="AU419" i="2" s="1"/>
  <c r="D421" i="2" l="1"/>
  <c r="A418" i="9"/>
  <c r="B418" i="9" s="1" a="1"/>
  <c r="B418" i="9" s="1"/>
  <c r="U418" i="9" s="1"/>
  <c r="V418" i="9" s="1"/>
  <c r="AU420" i="2" s="1"/>
  <c r="D422" i="2" l="1"/>
  <c r="A419" i="9"/>
  <c r="B419" i="9" s="1" a="1"/>
  <c r="B419" i="9" s="1"/>
  <c r="U419" i="9" s="1"/>
  <c r="V419" i="9" s="1"/>
  <c r="AU421" i="2" s="1"/>
  <c r="D423" i="2" l="1"/>
  <c r="A420" i="9"/>
  <c r="B420" i="9" s="1" a="1"/>
  <c r="B420" i="9" s="1"/>
  <c r="U420" i="9" s="1"/>
  <c r="V420" i="9" s="1"/>
  <c r="AU422" i="2" s="1"/>
  <c r="D424" i="2" l="1"/>
  <c r="A421" i="9"/>
  <c r="B421" i="9" s="1" a="1"/>
  <c r="B421" i="9" s="1"/>
  <c r="U421" i="9" s="1"/>
  <c r="V421" i="9" s="1"/>
  <c r="AU423" i="2" s="1"/>
  <c r="D425" i="2" l="1"/>
  <c r="A422" i="9"/>
  <c r="B422" i="9" s="1" a="1"/>
  <c r="B422" i="9" s="1"/>
  <c r="U422" i="9" s="1"/>
  <c r="V422" i="9" s="1"/>
  <c r="AU424" i="2" s="1"/>
  <c r="D426" i="2" l="1"/>
  <c r="A423" i="9"/>
  <c r="B423" i="9" s="1" a="1"/>
  <c r="B423" i="9" s="1"/>
  <c r="U423" i="9" s="1"/>
  <c r="V423" i="9" s="1"/>
  <c r="AU425" i="2" s="1"/>
  <c r="D427" i="2" l="1"/>
  <c r="A424" i="9"/>
  <c r="B424" i="9" s="1" a="1"/>
  <c r="B424" i="9" s="1"/>
  <c r="U424" i="9" s="1"/>
  <c r="V424" i="9" s="1"/>
  <c r="AU426" i="2" s="1"/>
  <c r="D428" i="2" l="1"/>
  <c r="A425" i="9"/>
  <c r="B425" i="9" s="1" a="1"/>
  <c r="B425" i="9" s="1"/>
  <c r="U425" i="9" s="1"/>
  <c r="V425" i="9" s="1"/>
  <c r="AU427" i="2" s="1"/>
  <c r="D429" i="2" l="1"/>
  <c r="A426" i="9"/>
  <c r="B426" i="9" s="1" a="1"/>
  <c r="B426" i="9" s="1"/>
  <c r="U426" i="9" s="1"/>
  <c r="V426" i="9" s="1"/>
  <c r="AU428" i="2" s="1"/>
  <c r="D430" i="2" l="1"/>
  <c r="A427" i="9"/>
  <c r="B427" i="9" s="1" a="1"/>
  <c r="B427" i="9" s="1"/>
  <c r="U427" i="9" s="1"/>
  <c r="V427" i="9" s="1"/>
  <c r="AU429" i="2" s="1"/>
  <c r="D431" i="2" l="1"/>
  <c r="A428" i="9"/>
  <c r="B428" i="9" s="1" a="1"/>
  <c r="B428" i="9" s="1"/>
  <c r="U428" i="9" s="1"/>
  <c r="V428" i="9" s="1"/>
  <c r="AU430" i="2" s="1"/>
  <c r="D432" i="2" l="1"/>
  <c r="A429" i="9"/>
  <c r="B429" i="9" s="1" a="1"/>
  <c r="B429" i="9" s="1"/>
  <c r="U429" i="9" s="1"/>
  <c r="V429" i="9" s="1"/>
  <c r="AU431" i="2" s="1"/>
  <c r="D433" i="2" l="1"/>
  <c r="A430" i="9"/>
  <c r="B430" i="9" s="1" a="1"/>
  <c r="B430" i="9" s="1"/>
  <c r="U430" i="9" s="1"/>
  <c r="V430" i="9" s="1"/>
  <c r="AU432" i="2" s="1"/>
  <c r="D434" i="2" l="1"/>
  <c r="A431" i="9"/>
  <c r="B431" i="9" s="1" a="1"/>
  <c r="B431" i="9" s="1"/>
  <c r="U431" i="9" s="1"/>
  <c r="V431" i="9" s="1"/>
  <c r="AU433" i="2" s="1"/>
  <c r="D435" i="2" l="1"/>
  <c r="A432" i="9"/>
  <c r="B432" i="9" s="1" a="1"/>
  <c r="B432" i="9" s="1"/>
  <c r="U432" i="9" s="1"/>
  <c r="V432" i="9" s="1"/>
  <c r="AU434" i="2" s="1"/>
  <c r="D436" i="2" l="1"/>
  <c r="A433" i="9"/>
  <c r="B433" i="9" s="1" a="1"/>
  <c r="B433" i="9" s="1"/>
  <c r="U433" i="9" s="1"/>
  <c r="V433" i="9" s="1"/>
  <c r="AU435" i="2" s="1"/>
  <c r="D437" i="2" l="1"/>
  <c r="A434" i="9"/>
  <c r="B434" i="9" s="1" a="1"/>
  <c r="B434" i="9" s="1"/>
  <c r="U434" i="9" s="1"/>
  <c r="V434" i="9" s="1"/>
  <c r="AU436" i="2" s="1"/>
  <c r="D438" i="2" l="1"/>
  <c r="A435" i="9"/>
  <c r="B435" i="9" s="1" a="1"/>
  <c r="B435" i="9" s="1"/>
  <c r="U435" i="9" s="1"/>
  <c r="V435" i="9" s="1"/>
  <c r="AU437" i="2" s="1"/>
  <c r="D439" i="2" l="1"/>
  <c r="A436" i="9"/>
  <c r="B436" i="9" s="1" a="1"/>
  <c r="B436" i="9" s="1"/>
  <c r="U436" i="9" s="1"/>
  <c r="V436" i="9" s="1"/>
  <c r="AU438" i="2" s="1"/>
  <c r="D440" i="2" l="1"/>
  <c r="A437" i="9"/>
  <c r="B437" i="9" s="1" a="1"/>
  <c r="B437" i="9" s="1"/>
  <c r="U437" i="9" s="1"/>
  <c r="V437" i="9" s="1"/>
  <c r="AU439" i="2" s="1"/>
  <c r="D441" i="2" l="1"/>
  <c r="A438" i="9"/>
  <c r="B438" i="9" s="1" a="1"/>
  <c r="B438" i="9" s="1"/>
  <c r="U438" i="9" s="1"/>
  <c r="V438" i="9" s="1"/>
  <c r="AU440" i="2" s="1"/>
  <c r="D442" i="2" l="1"/>
  <c r="A439" i="9"/>
  <c r="B439" i="9" s="1" a="1"/>
  <c r="B439" i="9" s="1"/>
  <c r="U439" i="9" s="1"/>
  <c r="V439" i="9" s="1"/>
  <c r="AU441" i="2" s="1"/>
  <c r="D443" i="2" l="1"/>
  <c r="A440" i="9"/>
  <c r="B440" i="9" s="1" a="1"/>
  <c r="B440" i="9" s="1"/>
  <c r="U440" i="9" s="1"/>
  <c r="V440" i="9" s="1"/>
  <c r="AU442" i="2" s="1"/>
  <c r="D444" i="2" l="1"/>
  <c r="A441" i="9"/>
  <c r="B441" i="9" s="1" a="1"/>
  <c r="B441" i="9" s="1"/>
  <c r="U441" i="9" s="1"/>
  <c r="V441" i="9" s="1"/>
  <c r="AU443" i="2" s="1"/>
  <c r="D445" i="2" l="1"/>
  <c r="A442" i="9"/>
  <c r="B442" i="9" s="1" a="1"/>
  <c r="B442" i="9" s="1"/>
  <c r="U442" i="9" s="1"/>
  <c r="V442" i="9" s="1"/>
  <c r="AU444" i="2" s="1"/>
  <c r="D446" i="2" l="1"/>
  <c r="A443" i="9"/>
  <c r="B443" i="9" s="1" a="1"/>
  <c r="B443" i="9" s="1"/>
  <c r="U443" i="9" s="1"/>
  <c r="V443" i="9" s="1"/>
  <c r="AU445" i="2" s="1"/>
  <c r="D447" i="2" l="1"/>
  <c r="A444" i="9"/>
  <c r="B444" i="9" s="1" a="1"/>
  <c r="B444" i="9" s="1"/>
  <c r="U444" i="9" s="1"/>
  <c r="V444" i="9" s="1"/>
  <c r="AU446" i="2" s="1"/>
  <c r="D448" i="2" l="1"/>
  <c r="A445" i="9"/>
  <c r="B445" i="9" s="1" a="1"/>
  <c r="B445" i="9" s="1"/>
  <c r="U445" i="9" s="1"/>
  <c r="V445" i="9" s="1"/>
  <c r="AU447" i="2" s="1"/>
  <c r="D449" i="2" l="1"/>
  <c r="A446" i="9"/>
  <c r="B446" i="9" s="1" a="1"/>
  <c r="B446" i="9" s="1"/>
  <c r="U446" i="9" s="1"/>
  <c r="V446" i="9" s="1"/>
  <c r="AU448" i="2" s="1"/>
  <c r="D450" i="2" l="1"/>
  <c r="A447" i="9"/>
  <c r="B447" i="9" s="1" a="1"/>
  <c r="B447" i="9" s="1"/>
  <c r="U447" i="9" s="1"/>
  <c r="V447" i="9" s="1"/>
  <c r="AU449" i="2" s="1"/>
  <c r="D451" i="2" l="1"/>
  <c r="A448" i="9"/>
  <c r="B448" i="9" s="1" a="1"/>
  <c r="B448" i="9" s="1"/>
  <c r="U448" i="9" s="1"/>
  <c r="V448" i="9" s="1"/>
  <c r="AU450" i="2" s="1"/>
  <c r="D452" i="2" l="1"/>
  <c r="A449" i="9"/>
  <c r="B449" i="9" s="1" a="1"/>
  <c r="B449" i="9" s="1"/>
  <c r="U449" i="9" s="1"/>
  <c r="V449" i="9" s="1"/>
  <c r="AU451" i="2" s="1"/>
  <c r="D453" i="2" l="1"/>
  <c r="A450" i="9"/>
  <c r="B450" i="9" s="1" a="1"/>
  <c r="B450" i="9" s="1"/>
  <c r="U450" i="9" s="1"/>
  <c r="V450" i="9" s="1"/>
  <c r="AU452" i="2" s="1"/>
  <c r="D454" i="2" l="1"/>
  <c r="A451" i="9"/>
  <c r="B451" i="9" s="1" a="1"/>
  <c r="B451" i="9" s="1"/>
  <c r="U451" i="9" s="1"/>
  <c r="V451" i="9" s="1"/>
  <c r="AU453" i="2" s="1"/>
  <c r="D455" i="2" l="1"/>
  <c r="A452" i="9"/>
  <c r="B452" i="9" s="1" a="1"/>
  <c r="B452" i="9" s="1"/>
  <c r="U452" i="9" s="1"/>
  <c r="V452" i="9" s="1"/>
  <c r="AU454" i="2" s="1"/>
  <c r="D456" i="2" l="1"/>
  <c r="A453" i="9"/>
  <c r="B453" i="9" s="1" a="1"/>
  <c r="B453" i="9" s="1"/>
  <c r="U453" i="9" s="1"/>
  <c r="V453" i="9" s="1"/>
  <c r="AU455" i="2" s="1"/>
  <c r="D457" i="2" l="1"/>
  <c r="A454" i="9"/>
  <c r="B454" i="9" s="1" a="1"/>
  <c r="B454" i="9" s="1"/>
  <c r="U454" i="9" s="1"/>
  <c r="V454" i="9" s="1"/>
  <c r="AU456" i="2" s="1"/>
  <c r="D458" i="2" l="1"/>
  <c r="A455" i="9"/>
  <c r="B455" i="9" s="1" a="1"/>
  <c r="B455" i="9" s="1"/>
  <c r="U455" i="9" s="1"/>
  <c r="V455" i="9" s="1"/>
  <c r="AU457" i="2" s="1"/>
  <c r="D459" i="2" l="1"/>
  <c r="A456" i="9"/>
  <c r="B456" i="9" s="1" a="1"/>
  <c r="B456" i="9" s="1"/>
  <c r="U456" i="9" s="1"/>
  <c r="V456" i="9" s="1"/>
  <c r="AU458" i="2" s="1"/>
  <c r="D460" i="2" l="1"/>
  <c r="A457" i="9"/>
  <c r="B457" i="9" s="1" a="1"/>
  <c r="B457" i="9" s="1"/>
  <c r="U457" i="9" s="1"/>
  <c r="V457" i="9" s="1"/>
  <c r="AU459" i="2" s="1"/>
  <c r="D461" i="2" l="1"/>
  <c r="A458" i="9"/>
  <c r="B458" i="9" s="1" a="1"/>
  <c r="B458" i="9" s="1"/>
  <c r="U458" i="9" s="1"/>
  <c r="V458" i="9" s="1"/>
  <c r="AU460" i="2" s="1"/>
  <c r="D462" i="2" l="1"/>
  <c r="A459" i="9"/>
  <c r="B459" i="9" s="1" a="1"/>
  <c r="B459" i="9" s="1"/>
  <c r="U459" i="9" s="1"/>
  <c r="V459" i="9" s="1"/>
  <c r="AU461" i="2" s="1"/>
  <c r="D463" i="2" l="1"/>
  <c r="A460" i="9"/>
  <c r="B460" i="9" s="1" a="1"/>
  <c r="B460" i="9" s="1"/>
  <c r="U460" i="9" s="1"/>
  <c r="V460" i="9" s="1"/>
  <c r="AU462" i="2" s="1"/>
  <c r="D464" i="2" l="1"/>
  <c r="A461" i="9"/>
  <c r="B461" i="9" s="1" a="1"/>
  <c r="B461" i="9" s="1"/>
  <c r="U461" i="9" s="1"/>
  <c r="V461" i="9" s="1"/>
  <c r="AU463" i="2" s="1"/>
  <c r="D465" i="2" l="1"/>
  <c r="A462" i="9"/>
  <c r="B462" i="9" s="1" a="1"/>
  <c r="B462" i="9" s="1"/>
  <c r="U462" i="9" s="1"/>
  <c r="V462" i="9" s="1"/>
  <c r="AU464" i="2" s="1"/>
  <c r="D466" i="2" l="1"/>
  <c r="A463" i="9"/>
  <c r="B463" i="9" s="1" a="1"/>
  <c r="B463" i="9" s="1"/>
  <c r="U463" i="9" s="1"/>
  <c r="V463" i="9" s="1"/>
  <c r="AU465" i="2" s="1"/>
  <c r="D467" i="2" l="1"/>
  <c r="A464" i="9"/>
  <c r="B464" i="9" s="1" a="1"/>
  <c r="B464" i="9" s="1"/>
  <c r="U464" i="9" s="1"/>
  <c r="V464" i="9" s="1"/>
  <c r="AU466" i="2" s="1"/>
  <c r="D468" i="2" l="1"/>
  <c r="A465" i="9"/>
  <c r="B465" i="9" s="1" a="1"/>
  <c r="B465" i="9" s="1"/>
  <c r="U465" i="9" s="1"/>
  <c r="V465" i="9" s="1"/>
  <c r="AU467" i="2" s="1"/>
  <c r="D469" i="2" l="1"/>
  <c r="A466" i="9"/>
  <c r="B466" i="9" s="1" a="1"/>
  <c r="B466" i="9" s="1"/>
  <c r="U466" i="9" s="1"/>
  <c r="V466" i="9" s="1"/>
  <c r="AU468" i="2" s="1"/>
  <c r="D470" i="2" l="1"/>
  <c r="A467" i="9"/>
  <c r="B467" i="9" s="1" a="1"/>
  <c r="B467" i="9" s="1"/>
  <c r="U467" i="9" s="1"/>
  <c r="V467" i="9" s="1"/>
  <c r="AU469" i="2" s="1"/>
  <c r="D471" i="2" l="1"/>
  <c r="A468" i="9"/>
  <c r="B468" i="9" s="1" a="1"/>
  <c r="B468" i="9" s="1"/>
  <c r="U468" i="9" s="1"/>
  <c r="V468" i="9" s="1"/>
  <c r="AU470" i="2" s="1"/>
  <c r="D472" i="2" l="1"/>
  <c r="A469" i="9"/>
  <c r="B469" i="9" s="1" a="1"/>
  <c r="B469" i="9" s="1"/>
  <c r="U469" i="9" s="1"/>
  <c r="V469" i="9" s="1"/>
  <c r="AU471" i="2" s="1"/>
  <c r="D473" i="2" l="1"/>
  <c r="A470" i="9"/>
  <c r="B470" i="9" s="1" a="1"/>
  <c r="B470" i="9" s="1"/>
  <c r="U470" i="9" s="1"/>
  <c r="V470" i="9" s="1"/>
  <c r="AU472" i="2" s="1"/>
  <c r="D474" i="2" l="1"/>
  <c r="A471" i="9"/>
  <c r="B471" i="9" s="1" a="1"/>
  <c r="B471" i="9" s="1"/>
  <c r="U471" i="9" s="1"/>
  <c r="V471" i="9" s="1"/>
  <c r="AU473" i="2" s="1"/>
  <c r="D475" i="2" l="1"/>
  <c r="A472" i="9"/>
  <c r="B472" i="9" s="1" a="1"/>
  <c r="B472" i="9" s="1"/>
  <c r="U472" i="9" s="1"/>
  <c r="V472" i="9" s="1"/>
  <c r="AU474" i="2" s="1"/>
  <c r="D476" i="2" l="1"/>
  <c r="A473" i="9"/>
  <c r="B473" i="9" s="1" a="1"/>
  <c r="B473" i="9" s="1"/>
  <c r="U473" i="9" s="1"/>
  <c r="V473" i="9" s="1"/>
  <c r="AU475" i="2" s="1"/>
  <c r="D477" i="2" l="1"/>
  <c r="A474" i="9"/>
  <c r="B474" i="9" s="1" a="1"/>
  <c r="B474" i="9" s="1"/>
  <c r="U474" i="9" s="1"/>
  <c r="V474" i="9" s="1"/>
  <c r="AU476" i="2" s="1"/>
  <c r="D478" i="2" l="1"/>
  <c r="A475" i="9"/>
  <c r="B475" i="9" s="1" a="1"/>
  <c r="B475" i="9" s="1"/>
  <c r="U475" i="9" s="1"/>
  <c r="V475" i="9" s="1"/>
  <c r="AU477" i="2" s="1"/>
  <c r="D479" i="2" l="1"/>
  <c r="A476" i="9"/>
  <c r="B476" i="9" s="1" a="1"/>
  <c r="B476" i="9" s="1"/>
  <c r="U476" i="9" s="1"/>
  <c r="V476" i="9" s="1"/>
  <c r="AU478" i="2" s="1"/>
  <c r="D480" i="2" l="1"/>
  <c r="A477" i="9"/>
  <c r="B477" i="9" s="1" a="1"/>
  <c r="B477" i="9" s="1"/>
  <c r="U477" i="9" s="1"/>
  <c r="V477" i="9" s="1"/>
  <c r="AU479" i="2" s="1"/>
  <c r="D481" i="2" l="1"/>
  <c r="A478" i="9"/>
  <c r="B478" i="9" s="1" a="1"/>
  <c r="B478" i="9" s="1"/>
  <c r="U478" i="9" s="1"/>
  <c r="V478" i="9" s="1"/>
  <c r="AU480" i="2" s="1"/>
  <c r="D482" i="2" l="1"/>
  <c r="A479" i="9"/>
  <c r="B479" i="9" s="1" a="1"/>
  <c r="B479" i="9" s="1"/>
  <c r="U479" i="9" s="1"/>
  <c r="V479" i="9" s="1"/>
  <c r="AU481" i="2" s="1"/>
  <c r="D483" i="2" l="1"/>
  <c r="A480" i="9"/>
  <c r="B480" i="9" s="1" a="1"/>
  <c r="B480" i="9" s="1"/>
  <c r="U480" i="9" s="1"/>
  <c r="V480" i="9" s="1"/>
  <c r="AU482" i="2" s="1"/>
  <c r="D484" i="2" l="1"/>
  <c r="A481" i="9"/>
  <c r="B481" i="9" s="1" a="1"/>
  <c r="B481" i="9" s="1"/>
  <c r="U481" i="9" s="1"/>
  <c r="V481" i="9" s="1"/>
  <c r="AU483" i="2" s="1"/>
  <c r="D485" i="2" l="1"/>
  <c r="A482" i="9"/>
  <c r="B482" i="9" s="1" a="1"/>
  <c r="B482" i="9" s="1"/>
  <c r="U482" i="9" s="1"/>
  <c r="V482" i="9" s="1"/>
  <c r="AU484" i="2" s="1"/>
  <c r="D486" i="2" l="1"/>
  <c r="A483" i="9"/>
  <c r="B483" i="9" s="1" a="1"/>
  <c r="B483" i="9" s="1"/>
  <c r="U483" i="9" s="1"/>
  <c r="V483" i="9" s="1"/>
  <c r="AU485" i="2" s="1"/>
  <c r="D487" i="2" l="1"/>
  <c r="A484" i="9"/>
  <c r="B484" i="9" s="1" a="1"/>
  <c r="B484" i="9" s="1"/>
  <c r="U484" i="9" s="1"/>
  <c r="V484" i="9" s="1"/>
  <c r="AU486" i="2" s="1"/>
  <c r="D488" i="2" l="1"/>
  <c r="A485" i="9"/>
  <c r="B485" i="9" s="1" a="1"/>
  <c r="B485" i="9" s="1"/>
  <c r="U485" i="9" s="1"/>
  <c r="V485" i="9" s="1"/>
  <c r="AU487" i="2" s="1"/>
  <c r="D489" i="2" l="1"/>
  <c r="A486" i="9"/>
  <c r="B486" i="9" s="1" a="1"/>
  <c r="B486" i="9" s="1"/>
  <c r="U486" i="9" s="1"/>
  <c r="V486" i="9" s="1"/>
  <c r="AU488" i="2" s="1"/>
  <c r="D490" i="2" l="1"/>
  <c r="A487" i="9"/>
  <c r="B487" i="9" s="1" a="1"/>
  <c r="B487" i="9" s="1"/>
  <c r="U487" i="9" s="1"/>
  <c r="V487" i="9" s="1"/>
  <c r="AU489" i="2" s="1"/>
  <c r="D491" i="2" l="1"/>
  <c r="A488" i="9"/>
  <c r="B488" i="9" s="1" a="1"/>
  <c r="B488" i="9" s="1"/>
  <c r="U488" i="9" s="1"/>
  <c r="V488" i="9" s="1"/>
  <c r="AU490" i="2" s="1"/>
  <c r="D492" i="2" l="1"/>
  <c r="A489" i="9"/>
  <c r="B489" i="9" s="1" a="1"/>
  <c r="B489" i="9" s="1"/>
  <c r="U489" i="9" s="1"/>
  <c r="V489" i="9" s="1"/>
  <c r="AU491" i="2" s="1"/>
  <c r="D493" i="2" l="1"/>
  <c r="A490" i="9"/>
  <c r="B490" i="9" s="1" a="1"/>
  <c r="B490" i="9" s="1"/>
  <c r="U490" i="9" s="1"/>
  <c r="V490" i="9" s="1"/>
  <c r="AU492" i="2" s="1"/>
  <c r="D494" i="2" l="1"/>
  <c r="A491" i="9"/>
  <c r="B491" i="9" s="1" a="1"/>
  <c r="B491" i="9" s="1"/>
  <c r="U491" i="9" s="1"/>
  <c r="V491" i="9" s="1"/>
  <c r="AU493" i="2" s="1"/>
  <c r="D495" i="2" l="1"/>
  <c r="A492" i="9"/>
  <c r="B492" i="9" s="1" a="1"/>
  <c r="B492" i="9" s="1"/>
  <c r="U492" i="9" s="1"/>
  <c r="V492" i="9" s="1"/>
  <c r="AU494" i="2" s="1"/>
  <c r="D496" i="2" l="1"/>
  <c r="A493" i="9"/>
  <c r="B493" i="9" s="1" a="1"/>
  <c r="B493" i="9" s="1"/>
  <c r="U493" i="9" s="1"/>
  <c r="V493" i="9" s="1"/>
  <c r="AU495" i="2" s="1"/>
  <c r="D497" i="2" l="1"/>
  <c r="A494" i="9"/>
  <c r="B494" i="9" s="1" a="1"/>
  <c r="B494" i="9" s="1"/>
  <c r="U494" i="9" s="1"/>
  <c r="V494" i="9" s="1"/>
  <c r="AU496" i="2" s="1"/>
  <c r="D498" i="2" l="1"/>
  <c r="A495" i="9"/>
  <c r="B495" i="9" s="1" a="1"/>
  <c r="B495" i="9" s="1"/>
  <c r="U495" i="9" s="1"/>
  <c r="V495" i="9" s="1"/>
  <c r="AU497" i="2" s="1"/>
  <c r="D499" i="2" l="1"/>
  <c r="A496" i="9"/>
  <c r="B496" i="9" s="1" a="1"/>
  <c r="B496" i="9" s="1"/>
  <c r="U496" i="9" s="1"/>
  <c r="V496" i="9" s="1"/>
  <c r="AU498" i="2" s="1"/>
  <c r="D500" i="2" l="1"/>
  <c r="A497" i="9"/>
  <c r="B497" i="9" s="1" a="1"/>
  <c r="B497" i="9" s="1"/>
  <c r="U497" i="9" s="1"/>
  <c r="V497" i="9" s="1"/>
  <c r="AU499" i="2" s="1"/>
  <c r="D501" i="2" l="1"/>
  <c r="A498" i="9"/>
  <c r="B498" i="9" s="1" a="1"/>
  <c r="B498" i="9" s="1"/>
  <c r="U498" i="9" s="1"/>
  <c r="V498" i="9" s="1"/>
  <c r="AU500" i="2" s="1"/>
  <c r="D502" i="2" l="1"/>
  <c r="A499" i="9"/>
  <c r="B499" i="9" s="1" a="1"/>
  <c r="B499" i="9" s="1"/>
  <c r="U499" i="9" s="1"/>
  <c r="V499" i="9" s="1"/>
  <c r="AU501" i="2" s="1"/>
  <c r="D503" i="2" l="1"/>
  <c r="A500" i="9"/>
  <c r="B500" i="9" s="1" a="1"/>
  <c r="B500" i="9" s="1"/>
  <c r="U500" i="9" s="1"/>
  <c r="V500" i="9" s="1"/>
  <c r="AU502" i="2" s="1"/>
  <c r="D504" i="2" l="1"/>
  <c r="A501" i="9"/>
  <c r="B501" i="9" s="1" a="1"/>
  <c r="B501" i="9" s="1"/>
  <c r="U501" i="9" s="1"/>
  <c r="V501" i="9" s="1"/>
  <c r="AU503" i="2" s="1"/>
  <c r="D505" i="2" l="1"/>
  <c r="A502" i="9"/>
  <c r="B502" i="9" s="1" a="1"/>
  <c r="B502" i="9" s="1"/>
  <c r="U502" i="9" s="1"/>
  <c r="V502" i="9" s="1"/>
  <c r="AU504" i="2" s="1"/>
  <c r="D506" i="2" l="1"/>
  <c r="A503" i="9"/>
  <c r="B503" i="9" s="1" a="1"/>
  <c r="B503" i="9" s="1"/>
  <c r="U503" i="9" s="1"/>
  <c r="V503" i="9" s="1"/>
  <c r="AU505" i="2" s="1"/>
  <c r="D507" i="2" l="1"/>
  <c r="A504" i="9"/>
  <c r="B504" i="9" s="1" a="1"/>
  <c r="B504" i="9" s="1"/>
  <c r="U504" i="9" s="1"/>
  <c r="V504" i="9" s="1"/>
  <c r="AU506" i="2" s="1"/>
  <c r="D508" i="2" l="1"/>
  <c r="A505" i="9"/>
  <c r="B505" i="9" s="1" a="1"/>
  <c r="B505" i="9" s="1"/>
  <c r="U505" i="9" s="1"/>
  <c r="V505" i="9" s="1"/>
  <c r="AU507" i="2" s="1"/>
  <c r="D509" i="2" l="1"/>
  <c r="A506" i="9"/>
  <c r="B506" i="9" s="1" a="1"/>
  <c r="B506" i="9" s="1"/>
  <c r="U506" i="9" s="1"/>
  <c r="V506" i="9" s="1"/>
  <c r="AU508" i="2" s="1"/>
  <c r="D510" i="2" l="1"/>
  <c r="A507" i="9"/>
  <c r="B507" i="9" s="1" a="1"/>
  <c r="B507" i="9" s="1"/>
  <c r="U507" i="9" s="1"/>
  <c r="V507" i="9" s="1"/>
  <c r="AU509" i="2" s="1"/>
  <c r="D511" i="2" l="1"/>
  <c r="A508" i="9"/>
  <c r="B508" i="9" s="1" a="1"/>
  <c r="B508" i="9" s="1"/>
  <c r="U508" i="9" s="1"/>
  <c r="V508" i="9" s="1"/>
  <c r="AU510" i="2" s="1"/>
  <c r="D512" i="2" l="1"/>
  <c r="A509" i="9"/>
  <c r="B509" i="9" s="1" a="1"/>
  <c r="B509" i="9" s="1"/>
  <c r="U509" i="9" s="1"/>
  <c r="V509" i="9" s="1"/>
  <c r="AU511" i="2" s="1"/>
  <c r="D513" i="2" l="1"/>
  <c r="A510" i="9"/>
  <c r="B510" i="9" s="1" a="1"/>
  <c r="B510" i="9" s="1"/>
  <c r="U510" i="9" s="1"/>
  <c r="V510" i="9" s="1"/>
  <c r="AU512" i="2" s="1"/>
  <c r="D514" i="2" l="1"/>
  <c r="A511" i="9"/>
  <c r="B511" i="9" s="1" a="1"/>
  <c r="B511" i="9" s="1"/>
  <c r="U511" i="9" s="1"/>
  <c r="V511" i="9" s="1"/>
  <c r="AU513" i="2" s="1"/>
  <c r="D515" i="2" l="1"/>
  <c r="A512" i="9"/>
  <c r="B512" i="9" s="1" a="1"/>
  <c r="B512" i="9" s="1"/>
  <c r="U512" i="9" s="1"/>
  <c r="V512" i="9" s="1"/>
  <c r="AU514" i="2" s="1"/>
  <c r="D516" i="2" l="1"/>
  <c r="A513" i="9"/>
  <c r="B513" i="9" s="1" a="1"/>
  <c r="B513" i="9" s="1"/>
  <c r="U513" i="9" s="1"/>
  <c r="V513" i="9" s="1"/>
  <c r="AU515" i="2" s="1"/>
  <c r="D517" i="2" l="1"/>
  <c r="A514" i="9"/>
  <c r="B514" i="9" s="1" a="1"/>
  <c r="B514" i="9" s="1"/>
  <c r="U514" i="9" s="1"/>
  <c r="V514" i="9" s="1"/>
  <c r="AU516" i="2" s="1"/>
  <c r="D518" i="2" l="1"/>
  <c r="A515" i="9"/>
  <c r="B515" i="9" s="1" a="1"/>
  <c r="B515" i="9" s="1"/>
  <c r="U515" i="9" s="1"/>
  <c r="V515" i="9" s="1"/>
  <c r="AU517" i="2" s="1"/>
  <c r="D519" i="2" l="1"/>
  <c r="A516" i="9"/>
  <c r="B516" i="9" s="1" a="1"/>
  <c r="B516" i="9" s="1"/>
  <c r="U516" i="9" s="1"/>
  <c r="V516" i="9" s="1"/>
  <c r="AU518" i="2" s="1"/>
  <c r="D520" i="2" l="1"/>
  <c r="A517" i="9"/>
  <c r="B517" i="9" s="1" a="1"/>
  <c r="B517" i="9" s="1"/>
  <c r="U517" i="9" s="1"/>
  <c r="V517" i="9" s="1"/>
  <c r="AU519" i="2" s="1"/>
  <c r="D521" i="2" l="1"/>
  <c r="A518" i="9"/>
  <c r="B518" i="9" s="1" a="1"/>
  <c r="B518" i="9" s="1"/>
  <c r="U518" i="9" s="1"/>
  <c r="V518" i="9" s="1"/>
  <c r="AU520" i="2" s="1"/>
  <c r="D522" i="2" l="1"/>
  <c r="A519" i="9"/>
  <c r="B519" i="9" s="1" a="1"/>
  <c r="B519" i="9" s="1"/>
  <c r="U519" i="9" s="1"/>
  <c r="V519" i="9" s="1"/>
  <c r="AU521" i="2" s="1"/>
  <c r="D523" i="2" l="1"/>
  <c r="A520" i="9"/>
  <c r="B520" i="9" s="1" a="1"/>
  <c r="B520" i="9" s="1"/>
  <c r="U520" i="9" s="1"/>
  <c r="V520" i="9" s="1"/>
  <c r="AU522" i="2" s="1"/>
  <c r="D524" i="2" l="1"/>
  <c r="A521" i="9"/>
  <c r="B521" i="9" s="1" a="1"/>
  <c r="B521" i="9" s="1"/>
  <c r="U521" i="9" s="1"/>
  <c r="V521" i="9" s="1"/>
  <c r="AU523" i="2" s="1"/>
  <c r="D525" i="2" l="1"/>
  <c r="A522" i="9"/>
  <c r="B522" i="9" s="1" a="1"/>
  <c r="B522" i="9" s="1"/>
  <c r="U522" i="9" s="1"/>
  <c r="V522" i="9" s="1"/>
  <c r="AU524" i="2" s="1"/>
  <c r="D526" i="2" l="1"/>
  <c r="A523" i="9"/>
  <c r="B523" i="9" s="1" a="1"/>
  <c r="B523" i="9" s="1"/>
  <c r="U523" i="9" s="1"/>
  <c r="V523" i="9" s="1"/>
  <c r="AU525" i="2" s="1"/>
  <c r="D527" i="2" l="1"/>
  <c r="A524" i="9"/>
  <c r="B524" i="9" s="1" a="1"/>
  <c r="B524" i="9" s="1"/>
  <c r="U524" i="9" s="1"/>
  <c r="V524" i="9" s="1"/>
  <c r="AU526" i="2" s="1"/>
  <c r="D528" i="2" l="1"/>
  <c r="A525" i="9"/>
  <c r="B525" i="9" s="1" a="1"/>
  <c r="B525" i="9" s="1"/>
  <c r="U525" i="9" s="1"/>
  <c r="V525" i="9" s="1"/>
  <c r="AU527" i="2" s="1"/>
  <c r="D529" i="2" l="1"/>
  <c r="A526" i="9"/>
  <c r="B526" i="9" s="1" a="1"/>
  <c r="B526" i="9" s="1"/>
  <c r="U526" i="9" s="1"/>
  <c r="V526" i="9" s="1"/>
  <c r="AU528" i="2" s="1"/>
  <c r="D530" i="2" l="1"/>
  <c r="A527" i="9"/>
  <c r="B527" i="9" s="1" a="1"/>
  <c r="B527" i="9" s="1"/>
  <c r="U527" i="9" s="1"/>
  <c r="V527" i="9" s="1"/>
  <c r="AU529" i="2" s="1"/>
  <c r="D531" i="2" l="1"/>
  <c r="A528" i="9"/>
  <c r="B528" i="9" s="1" a="1"/>
  <c r="B528" i="9" s="1"/>
  <c r="U528" i="9" s="1"/>
  <c r="V528" i="9" s="1"/>
  <c r="AU530" i="2" s="1"/>
  <c r="D532" i="2" l="1"/>
  <c r="A529" i="9"/>
  <c r="B529" i="9" s="1" a="1"/>
  <c r="B529" i="9" s="1"/>
  <c r="U529" i="9" s="1"/>
  <c r="V529" i="9" s="1"/>
  <c r="AU531" i="2" s="1"/>
  <c r="D533" i="2" l="1"/>
  <c r="A530" i="9"/>
  <c r="B530" i="9" s="1" a="1"/>
  <c r="B530" i="9" s="1"/>
  <c r="U530" i="9" s="1"/>
  <c r="V530" i="9" s="1"/>
  <c r="AU532" i="2" s="1"/>
  <c r="D534" i="2" l="1"/>
  <c r="A531" i="9"/>
  <c r="B531" i="9" s="1" a="1"/>
  <c r="B531" i="9" s="1"/>
  <c r="U531" i="9" s="1"/>
  <c r="V531" i="9" s="1"/>
  <c r="AU533" i="2" s="1"/>
  <c r="D535" i="2" l="1"/>
  <c r="A532" i="9"/>
  <c r="B532" i="9" s="1" a="1"/>
  <c r="B532" i="9" s="1"/>
  <c r="U532" i="9" s="1"/>
  <c r="V532" i="9" s="1"/>
  <c r="AU534" i="2" s="1"/>
  <c r="D536" i="2" l="1"/>
  <c r="A533" i="9"/>
  <c r="B533" i="9" s="1" a="1"/>
  <c r="B533" i="9" s="1"/>
  <c r="U533" i="9" s="1"/>
  <c r="V533" i="9" s="1"/>
  <c r="AU535" i="2" s="1"/>
  <c r="D537" i="2" l="1"/>
  <c r="A534" i="9"/>
  <c r="B534" i="9" s="1" a="1"/>
  <c r="B534" i="9" s="1"/>
  <c r="U534" i="9" s="1"/>
  <c r="V534" i="9" s="1"/>
  <c r="AU536" i="2" s="1"/>
  <c r="D538" i="2" l="1"/>
  <c r="A535" i="9"/>
  <c r="B535" i="9" s="1" a="1"/>
  <c r="B535" i="9" s="1"/>
  <c r="U535" i="9" s="1"/>
  <c r="V535" i="9" s="1"/>
  <c r="AU537" i="2" s="1"/>
  <c r="D539" i="2" l="1"/>
  <c r="A536" i="9"/>
  <c r="B536" i="9" s="1" a="1"/>
  <c r="B536" i="9" s="1"/>
  <c r="U536" i="9" s="1"/>
  <c r="V536" i="9" s="1"/>
  <c r="AU538" i="2" s="1"/>
  <c r="D540" i="2" l="1"/>
  <c r="A537" i="9"/>
  <c r="B537" i="9" s="1" a="1"/>
  <c r="B537" i="9" s="1"/>
  <c r="U537" i="9" s="1"/>
  <c r="V537" i="9" s="1"/>
  <c r="AU539" i="2" s="1"/>
  <c r="D541" i="2" l="1"/>
  <c r="A538" i="9"/>
  <c r="B538" i="9" s="1" a="1"/>
  <c r="B538" i="9" s="1"/>
  <c r="U538" i="9" s="1"/>
  <c r="V538" i="9" s="1"/>
  <c r="AU540" i="2" s="1"/>
  <c r="D542" i="2" l="1"/>
  <c r="A539" i="9"/>
  <c r="B539" i="9" s="1" a="1"/>
  <c r="B539" i="9" s="1"/>
  <c r="U539" i="9" s="1"/>
  <c r="V539" i="9" s="1"/>
  <c r="AU541" i="2" s="1"/>
  <c r="D543" i="2" l="1"/>
  <c r="A540" i="9"/>
  <c r="B540" i="9" s="1" a="1"/>
  <c r="B540" i="9" s="1"/>
  <c r="U540" i="9" s="1"/>
  <c r="V540" i="9" s="1"/>
  <c r="AU542" i="2" s="1"/>
  <c r="D544" i="2" l="1"/>
  <c r="A541" i="9"/>
  <c r="B541" i="9" s="1" a="1"/>
  <c r="B541" i="9" s="1"/>
  <c r="U541" i="9" s="1"/>
  <c r="V541" i="9" s="1"/>
  <c r="AU543" i="2" s="1"/>
  <c r="D545" i="2" l="1"/>
  <c r="A542" i="9"/>
  <c r="B542" i="9" s="1" a="1"/>
  <c r="B542" i="9" s="1"/>
  <c r="U542" i="9" s="1"/>
  <c r="V542" i="9" s="1"/>
  <c r="AU544" i="2" s="1"/>
  <c r="D546" i="2" l="1"/>
  <c r="A543" i="9"/>
  <c r="B543" i="9" s="1" a="1"/>
  <c r="B543" i="9" s="1"/>
  <c r="U543" i="9" s="1"/>
  <c r="V543" i="9" s="1"/>
  <c r="AU545" i="2" s="1"/>
  <c r="D547" i="2" l="1"/>
  <c r="A544" i="9"/>
  <c r="B544" i="9" s="1" a="1"/>
  <c r="B544" i="9" s="1"/>
  <c r="U544" i="9" s="1"/>
  <c r="V544" i="9" s="1"/>
  <c r="AU546" i="2" s="1"/>
  <c r="D548" i="2" l="1"/>
  <c r="A545" i="9"/>
  <c r="B545" i="9" s="1" a="1"/>
  <c r="B545" i="9" s="1"/>
  <c r="U545" i="9" s="1"/>
  <c r="V545" i="9" s="1"/>
  <c r="AU547" i="2" s="1"/>
  <c r="D549" i="2" l="1"/>
  <c r="A546" i="9"/>
  <c r="B546" i="9" s="1" a="1"/>
  <c r="B546" i="9" s="1"/>
  <c r="U546" i="9" s="1"/>
  <c r="V546" i="9" s="1"/>
  <c r="AU548" i="2" s="1"/>
  <c r="D550" i="2" l="1"/>
  <c r="A547" i="9"/>
  <c r="B547" i="9" s="1" a="1"/>
  <c r="B547" i="9" s="1"/>
  <c r="U547" i="9" s="1"/>
  <c r="V547" i="9" s="1"/>
  <c r="AU549" i="2" s="1"/>
  <c r="D551" i="2" l="1"/>
  <c r="A548" i="9"/>
  <c r="B548" i="9" s="1" a="1"/>
  <c r="B548" i="9" s="1"/>
  <c r="U548" i="9" s="1"/>
  <c r="V548" i="9" s="1"/>
  <c r="AU550" i="2" s="1"/>
  <c r="D552" i="2" l="1"/>
  <c r="A549" i="9"/>
  <c r="B549" i="9" s="1" a="1"/>
  <c r="B549" i="9" s="1"/>
  <c r="U549" i="9" s="1"/>
  <c r="V549" i="9" s="1"/>
  <c r="AU551" i="2" s="1"/>
  <c r="D553" i="2" l="1"/>
  <c r="A550" i="9"/>
  <c r="B550" i="9" s="1" a="1"/>
  <c r="B550" i="9" s="1"/>
  <c r="U550" i="9" s="1"/>
  <c r="V550" i="9" s="1"/>
  <c r="AU552" i="2" s="1"/>
  <c r="D554" i="2" l="1"/>
  <c r="A551" i="9"/>
  <c r="B551" i="9" s="1" a="1"/>
  <c r="B551" i="9" s="1"/>
  <c r="U551" i="9" s="1"/>
  <c r="V551" i="9" s="1"/>
  <c r="AU553" i="2" s="1"/>
  <c r="D555" i="2" l="1"/>
  <c r="A552" i="9"/>
  <c r="B552" i="9" s="1" a="1"/>
  <c r="B552" i="9" s="1"/>
  <c r="U552" i="9" s="1"/>
  <c r="V552" i="9" s="1"/>
  <c r="AU554" i="2" s="1"/>
  <c r="D556" i="2" l="1"/>
  <c r="A553" i="9"/>
  <c r="B553" i="9" s="1" a="1"/>
  <c r="B553" i="9" s="1"/>
  <c r="U553" i="9" s="1"/>
  <c r="V553" i="9" s="1"/>
  <c r="AU555" i="2" s="1"/>
  <c r="D557" i="2" l="1"/>
  <c r="A554" i="9"/>
  <c r="B554" i="9" s="1" a="1"/>
  <c r="B554" i="9" s="1"/>
  <c r="U554" i="9" s="1"/>
  <c r="V554" i="9" s="1"/>
  <c r="AU556" i="2" s="1"/>
  <c r="D558" i="2" l="1"/>
  <c r="A555" i="9"/>
  <c r="B555" i="9" s="1" a="1"/>
  <c r="B555" i="9" s="1"/>
  <c r="U555" i="9" s="1"/>
  <c r="V555" i="9" s="1"/>
  <c r="AU557" i="2" s="1"/>
  <c r="D559" i="2" l="1"/>
  <c r="A556" i="9"/>
  <c r="B556" i="9" s="1" a="1"/>
  <c r="B556" i="9" s="1"/>
  <c r="U556" i="9" s="1"/>
  <c r="V556" i="9" s="1"/>
  <c r="AU558" i="2" s="1"/>
  <c r="D560" i="2" l="1"/>
  <c r="A557" i="9"/>
  <c r="B557" i="9" s="1" a="1"/>
  <c r="B557" i="9" s="1"/>
  <c r="U557" i="9" s="1"/>
  <c r="V557" i="9" s="1"/>
  <c r="AU559" i="2" s="1"/>
  <c r="D561" i="2" l="1"/>
  <c r="A558" i="9"/>
  <c r="B558" i="9" s="1" a="1"/>
  <c r="B558" i="9" s="1"/>
  <c r="U558" i="9" s="1"/>
  <c r="V558" i="9" s="1"/>
  <c r="AU560" i="2" s="1"/>
  <c r="D562" i="2" l="1"/>
  <c r="A559" i="9"/>
  <c r="B559" i="9" s="1" a="1"/>
  <c r="B559" i="9" s="1"/>
  <c r="U559" i="9" s="1"/>
  <c r="V559" i="9" s="1"/>
  <c r="AU561" i="2" s="1"/>
  <c r="D563" i="2" l="1"/>
  <c r="A560" i="9"/>
  <c r="B560" i="9" s="1" a="1"/>
  <c r="B560" i="9" s="1"/>
  <c r="U560" i="9" s="1"/>
  <c r="V560" i="9" s="1"/>
  <c r="AU562" i="2" s="1"/>
  <c r="D564" i="2" l="1"/>
  <c r="A561" i="9"/>
  <c r="B561" i="9" s="1" a="1"/>
  <c r="B561" i="9" s="1"/>
  <c r="U561" i="9" s="1"/>
  <c r="V561" i="9" s="1"/>
  <c r="AU563" i="2" s="1"/>
  <c r="D565" i="2" l="1"/>
  <c r="A562" i="9"/>
  <c r="B562" i="9" s="1" a="1"/>
  <c r="B562" i="9" s="1"/>
  <c r="U562" i="9" s="1"/>
  <c r="V562" i="9" s="1"/>
  <c r="AU564" i="2" s="1"/>
  <c r="D566" i="2" l="1"/>
  <c r="A563" i="9"/>
  <c r="B563" i="9" s="1" a="1"/>
  <c r="B563" i="9" s="1"/>
  <c r="U563" i="9" s="1"/>
  <c r="V563" i="9" s="1"/>
  <c r="AU565" i="2" s="1"/>
  <c r="D567" i="2" l="1"/>
  <c r="A564" i="9"/>
  <c r="B564" i="9" s="1" a="1"/>
  <c r="B564" i="9" s="1"/>
  <c r="U564" i="9" s="1"/>
  <c r="V564" i="9" s="1"/>
  <c r="AU566" i="2" s="1"/>
  <c r="D568" i="2" l="1"/>
  <c r="A565" i="9"/>
  <c r="B565" i="9" s="1" a="1"/>
  <c r="B565" i="9" s="1"/>
  <c r="U565" i="9" s="1"/>
  <c r="V565" i="9" s="1"/>
  <c r="AU567" i="2" s="1"/>
  <c r="D569" i="2" l="1"/>
  <c r="A566" i="9"/>
  <c r="B566" i="9" s="1" a="1"/>
  <c r="B566" i="9" s="1"/>
  <c r="U566" i="9" s="1"/>
  <c r="V566" i="9" s="1"/>
  <c r="AU568" i="2" s="1"/>
  <c r="D570" i="2" l="1"/>
  <c r="A567" i="9"/>
  <c r="B567" i="9" s="1" a="1"/>
  <c r="B567" i="9" s="1"/>
  <c r="U567" i="9" s="1"/>
  <c r="V567" i="9" s="1"/>
  <c r="AU569" i="2" s="1"/>
  <c r="D571" i="2" l="1"/>
  <c r="A568" i="9"/>
  <c r="B568" i="9" s="1" a="1"/>
  <c r="B568" i="9" s="1"/>
  <c r="U568" i="9" s="1"/>
  <c r="V568" i="9" s="1"/>
  <c r="AU570" i="2" s="1"/>
  <c r="D572" i="2" l="1"/>
  <c r="A569" i="9"/>
  <c r="B569" i="9" s="1" a="1"/>
  <c r="B569" i="9" s="1"/>
  <c r="U569" i="9" s="1"/>
  <c r="V569" i="9" s="1"/>
  <c r="AU571" i="2" s="1"/>
  <c r="D573" i="2" l="1"/>
  <c r="A570" i="9"/>
  <c r="B570" i="9" s="1" a="1"/>
  <c r="B570" i="9" s="1"/>
  <c r="U570" i="9" s="1"/>
  <c r="V570" i="9" s="1"/>
  <c r="AU572" i="2" s="1"/>
  <c r="D574" i="2" l="1"/>
  <c r="A571" i="9"/>
  <c r="B571" i="9" s="1" a="1"/>
  <c r="B571" i="9" s="1"/>
  <c r="U571" i="9" s="1"/>
  <c r="V571" i="9" s="1"/>
  <c r="AU573" i="2" s="1"/>
  <c r="D575" i="2" l="1"/>
  <c r="A572" i="9"/>
  <c r="B572" i="9" s="1" a="1"/>
  <c r="B572" i="9" s="1"/>
  <c r="U572" i="9" s="1"/>
  <c r="V572" i="9" s="1"/>
  <c r="AU574" i="2" s="1"/>
  <c r="D576" i="2" l="1"/>
  <c r="A573" i="9"/>
  <c r="B573" i="9" s="1" a="1"/>
  <c r="B573" i="9" s="1"/>
  <c r="U573" i="9" s="1"/>
  <c r="V573" i="9" s="1"/>
  <c r="AU575" i="2" s="1"/>
  <c r="D577" i="2" l="1"/>
  <c r="A574" i="9"/>
  <c r="B574" i="9" s="1" a="1"/>
  <c r="B574" i="9" s="1"/>
  <c r="U574" i="9" s="1"/>
  <c r="V574" i="9" s="1"/>
  <c r="AU576" i="2" s="1"/>
  <c r="D578" i="2" l="1"/>
  <c r="A575" i="9"/>
  <c r="B575" i="9" s="1" a="1"/>
  <c r="B575" i="9" s="1"/>
  <c r="U575" i="9" s="1"/>
  <c r="V575" i="9" s="1"/>
  <c r="AU577" i="2" s="1"/>
  <c r="D579" i="2" l="1"/>
  <c r="A576" i="9"/>
  <c r="B576" i="9" s="1" a="1"/>
  <c r="B576" i="9" s="1"/>
  <c r="U576" i="9" s="1"/>
  <c r="V576" i="9" s="1"/>
  <c r="AU578" i="2" s="1"/>
  <c r="D580" i="2" l="1"/>
  <c r="A577" i="9"/>
  <c r="B577" i="9" s="1" a="1"/>
  <c r="B577" i="9" s="1"/>
  <c r="U577" i="9" s="1"/>
  <c r="V577" i="9" s="1"/>
  <c r="AU579" i="2" s="1"/>
  <c r="D581" i="2" l="1"/>
  <c r="A578" i="9"/>
  <c r="B578" i="9" s="1" a="1"/>
  <c r="B578" i="9" s="1"/>
  <c r="U578" i="9" s="1"/>
  <c r="V578" i="9" s="1"/>
  <c r="AU580" i="2" s="1"/>
  <c r="D582" i="2" l="1"/>
  <c r="A579" i="9"/>
  <c r="B579" i="9" s="1" a="1"/>
  <c r="B579" i="9" s="1"/>
  <c r="U579" i="9" s="1"/>
  <c r="V579" i="9" s="1"/>
  <c r="AU581" i="2" s="1"/>
  <c r="D583" i="2" l="1"/>
  <c r="A580" i="9"/>
  <c r="B580" i="9" s="1" a="1"/>
  <c r="B580" i="9" s="1"/>
  <c r="U580" i="9" s="1"/>
  <c r="V580" i="9" s="1"/>
  <c r="AU582" i="2" s="1"/>
  <c r="D584" i="2" l="1"/>
  <c r="A581" i="9"/>
  <c r="B581" i="9" s="1" a="1"/>
  <c r="B581" i="9" s="1"/>
  <c r="U581" i="9" s="1"/>
  <c r="V581" i="9" s="1"/>
  <c r="AU583" i="2" s="1"/>
  <c r="D585" i="2" l="1"/>
  <c r="A582" i="9"/>
  <c r="B582" i="9" s="1" a="1"/>
  <c r="B582" i="9" s="1"/>
  <c r="U582" i="9" s="1"/>
  <c r="V582" i="9" s="1"/>
  <c r="AU584" i="2" s="1"/>
  <c r="D586" i="2" l="1"/>
  <c r="A583" i="9"/>
  <c r="B583" i="9" s="1" a="1"/>
  <c r="B583" i="9" s="1"/>
  <c r="U583" i="9" s="1"/>
  <c r="V583" i="9" s="1"/>
  <c r="AU585" i="2" s="1"/>
  <c r="D587" i="2" l="1"/>
  <c r="A584" i="9"/>
  <c r="B584" i="9" s="1" a="1"/>
  <c r="B584" i="9" s="1"/>
  <c r="U584" i="9" s="1"/>
  <c r="V584" i="9" s="1"/>
  <c r="AU586" i="2" s="1"/>
  <c r="D588" i="2" l="1"/>
  <c r="A585" i="9"/>
  <c r="B585" i="9" s="1" a="1"/>
  <c r="B585" i="9" s="1"/>
  <c r="U585" i="9" s="1"/>
  <c r="V585" i="9" s="1"/>
  <c r="AU587" i="2" s="1"/>
  <c r="D589" i="2" l="1"/>
  <c r="A586" i="9"/>
  <c r="B586" i="9" s="1" a="1"/>
  <c r="B586" i="9" s="1"/>
  <c r="U586" i="9" s="1"/>
  <c r="V586" i="9" s="1"/>
  <c r="AU588" i="2" s="1"/>
  <c r="D590" i="2" l="1"/>
  <c r="A587" i="9"/>
  <c r="B587" i="9" s="1" a="1"/>
  <c r="B587" i="9" s="1"/>
  <c r="U587" i="9" s="1"/>
  <c r="V587" i="9" s="1"/>
  <c r="AU589" i="2" s="1"/>
  <c r="D591" i="2" l="1"/>
  <c r="A588" i="9"/>
  <c r="B588" i="9" s="1" a="1"/>
  <c r="B588" i="9" s="1"/>
  <c r="U588" i="9" s="1"/>
  <c r="V588" i="9" s="1"/>
  <c r="AU590" i="2" s="1"/>
  <c r="D592" i="2" l="1"/>
  <c r="A589" i="9"/>
  <c r="B589" i="9" s="1" a="1"/>
  <c r="B589" i="9" s="1"/>
  <c r="U589" i="9" s="1"/>
  <c r="V589" i="9" s="1"/>
  <c r="AU591" i="2" s="1"/>
  <c r="D593" i="2" l="1"/>
  <c r="A590" i="9"/>
  <c r="B590" i="9" s="1" a="1"/>
  <c r="B590" i="9" s="1"/>
  <c r="U590" i="9" s="1"/>
  <c r="V590" i="9" s="1"/>
  <c r="AU592" i="2" s="1"/>
  <c r="D594" i="2" l="1"/>
  <c r="A591" i="9"/>
  <c r="B591" i="9" s="1" a="1"/>
  <c r="B591" i="9" s="1"/>
  <c r="U591" i="9" s="1"/>
  <c r="V591" i="9" s="1"/>
  <c r="AU593" i="2" s="1"/>
  <c r="D595" i="2" l="1"/>
  <c r="A592" i="9"/>
  <c r="B592" i="9" s="1" a="1"/>
  <c r="B592" i="9" s="1"/>
  <c r="U592" i="9" s="1"/>
  <c r="V592" i="9" s="1"/>
  <c r="AU594" i="2" s="1"/>
  <c r="D596" i="2" l="1"/>
  <c r="A593" i="9"/>
  <c r="B593" i="9" s="1" a="1"/>
  <c r="B593" i="9" s="1"/>
  <c r="U593" i="9" s="1"/>
  <c r="V593" i="9" s="1"/>
  <c r="AU595" i="2" s="1"/>
  <c r="D597" i="2" l="1"/>
  <c r="A594" i="9"/>
  <c r="B594" i="9" s="1" a="1"/>
  <c r="B594" i="9" s="1"/>
  <c r="U594" i="9" s="1"/>
  <c r="V594" i="9" s="1"/>
  <c r="AU596" i="2" s="1"/>
  <c r="D598" i="2" l="1"/>
  <c r="A595" i="9"/>
  <c r="B595" i="9" s="1" a="1"/>
  <c r="B595" i="9" s="1"/>
  <c r="U595" i="9" s="1"/>
  <c r="V595" i="9" s="1"/>
  <c r="AU597" i="2" s="1"/>
  <c r="D599" i="2" l="1"/>
  <c r="A596" i="9"/>
  <c r="B596" i="9" s="1" a="1"/>
  <c r="B596" i="9" s="1"/>
  <c r="U596" i="9" s="1"/>
  <c r="V596" i="9" s="1"/>
  <c r="AU598" i="2" s="1"/>
  <c r="D600" i="2" l="1"/>
  <c r="A597" i="9"/>
  <c r="B597" i="9" s="1" a="1"/>
  <c r="B597" i="9" s="1"/>
  <c r="U597" i="9" s="1"/>
  <c r="V597" i="9" s="1"/>
  <c r="AU599" i="2" s="1"/>
  <c r="D601" i="2" l="1"/>
  <c r="A598" i="9"/>
  <c r="B598" i="9" s="1" a="1"/>
  <c r="B598" i="9" s="1"/>
  <c r="U598" i="9" s="1"/>
  <c r="V598" i="9" s="1"/>
  <c r="AU600" i="2" s="1"/>
  <c r="D602" i="2" l="1"/>
  <c r="A599" i="9"/>
  <c r="B599" i="9" s="1" a="1"/>
  <c r="B599" i="9" s="1"/>
  <c r="U599" i="9" s="1"/>
  <c r="V599" i="9" s="1"/>
  <c r="AU601" i="2" s="1"/>
  <c r="D603" i="2" l="1"/>
  <c r="A600" i="9"/>
  <c r="B600" i="9" s="1" a="1"/>
  <c r="B600" i="9" s="1"/>
  <c r="U600" i="9" s="1"/>
  <c r="V600" i="9" s="1"/>
  <c r="AU602" i="2" s="1"/>
  <c r="D604" i="2" l="1"/>
  <c r="A601" i="9"/>
  <c r="B601" i="9" s="1" a="1"/>
  <c r="B601" i="9" s="1"/>
  <c r="U601" i="9" s="1"/>
  <c r="V601" i="9" s="1"/>
  <c r="AU603" i="2" s="1"/>
  <c r="D605" i="2" l="1"/>
  <c r="A602" i="9"/>
  <c r="B602" i="9" s="1" a="1"/>
  <c r="B602" i="9" s="1"/>
  <c r="U602" i="9" s="1"/>
  <c r="V602" i="9" s="1"/>
  <c r="AU604" i="2" s="1"/>
  <c r="D606" i="2" l="1"/>
  <c r="A603" i="9"/>
  <c r="B603" i="9" s="1" a="1"/>
  <c r="B603" i="9" s="1"/>
  <c r="U603" i="9" s="1"/>
  <c r="V603" i="9" s="1"/>
  <c r="AU605" i="2" s="1"/>
  <c r="D607" i="2" l="1"/>
  <c r="A604" i="9"/>
  <c r="B604" i="9" s="1" a="1"/>
  <c r="B604" i="9" s="1"/>
  <c r="U604" i="9" s="1"/>
  <c r="V604" i="9" s="1"/>
  <c r="AU606" i="2" s="1"/>
  <c r="D608" i="2" l="1"/>
  <c r="A605" i="9"/>
  <c r="B605" i="9" s="1" a="1"/>
  <c r="B605" i="9" s="1"/>
  <c r="U605" i="9" s="1"/>
  <c r="V605" i="9" s="1"/>
  <c r="AU607" i="2" s="1"/>
  <c r="D609" i="2" l="1"/>
  <c r="A606" i="9"/>
  <c r="B606" i="9" s="1" a="1"/>
  <c r="B606" i="9" s="1"/>
  <c r="U606" i="9" s="1"/>
  <c r="V606" i="9" s="1"/>
  <c r="AU608" i="2" s="1"/>
  <c r="D610" i="2" l="1"/>
  <c r="A607" i="9"/>
  <c r="B607" i="9" s="1" a="1"/>
  <c r="B607" i="9" s="1"/>
  <c r="U607" i="9" s="1"/>
  <c r="V607" i="9" s="1"/>
  <c r="AU609" i="2" s="1"/>
  <c r="D611" i="2" l="1"/>
  <c r="A608" i="9"/>
  <c r="B608" i="9" s="1" a="1"/>
  <c r="B608" i="9" s="1"/>
  <c r="U608" i="9" s="1"/>
  <c r="V608" i="9" s="1"/>
  <c r="AU610" i="2" s="1"/>
  <c r="D612" i="2" l="1"/>
  <c r="A609" i="9"/>
  <c r="B609" i="9" s="1" a="1"/>
  <c r="B609" i="9" s="1"/>
  <c r="U609" i="9" s="1"/>
  <c r="V609" i="9" s="1"/>
  <c r="AU611" i="2" s="1"/>
  <c r="D613" i="2" l="1"/>
  <c r="A610" i="9"/>
  <c r="B610" i="9" s="1" a="1"/>
  <c r="B610" i="9" s="1"/>
  <c r="U610" i="9" s="1"/>
  <c r="V610" i="9" s="1"/>
  <c r="AU612" i="2" s="1"/>
  <c r="D614" i="2" l="1"/>
  <c r="A611" i="9"/>
  <c r="B611" i="9" s="1" a="1"/>
  <c r="B611" i="9" s="1"/>
  <c r="U611" i="9" s="1"/>
  <c r="V611" i="9" s="1"/>
  <c r="AU613" i="2" s="1"/>
  <c r="D615" i="2" l="1"/>
  <c r="A612" i="9"/>
  <c r="B612" i="9" s="1" a="1"/>
  <c r="B612" i="9" s="1"/>
  <c r="U612" i="9" s="1"/>
  <c r="V612" i="9" s="1"/>
  <c r="AU614" i="2" s="1"/>
  <c r="D616" i="2" l="1"/>
  <c r="A613" i="9"/>
  <c r="B613" i="9" s="1" a="1"/>
  <c r="B613" i="9" s="1"/>
  <c r="U613" i="9" s="1"/>
  <c r="V613" i="9" s="1"/>
  <c r="AU615" i="2" s="1"/>
  <c r="D617" i="2" l="1"/>
  <c r="A614" i="9"/>
  <c r="B614" i="9" s="1" a="1"/>
  <c r="B614" i="9" s="1"/>
  <c r="U614" i="9" s="1"/>
  <c r="V614" i="9" s="1"/>
  <c r="AU616" i="2" s="1"/>
  <c r="D618" i="2" l="1"/>
  <c r="A615" i="9"/>
  <c r="B615" i="9" s="1" a="1"/>
  <c r="B615" i="9" s="1"/>
  <c r="U615" i="9" s="1"/>
  <c r="V615" i="9" s="1"/>
  <c r="AU617" i="2" s="1"/>
  <c r="D619" i="2" l="1"/>
  <c r="A616" i="9"/>
  <c r="B616" i="9" s="1" a="1"/>
  <c r="B616" i="9" s="1"/>
  <c r="U616" i="9" s="1"/>
  <c r="V616" i="9" s="1"/>
  <c r="AU618" i="2" s="1"/>
  <c r="D620" i="2" l="1"/>
  <c r="A617" i="9"/>
  <c r="B617" i="9" s="1" a="1"/>
  <c r="B617" i="9" s="1"/>
  <c r="U617" i="9" s="1"/>
  <c r="V617" i="9" s="1"/>
  <c r="AU619" i="2" s="1"/>
  <c r="D621" i="2" l="1"/>
  <c r="A618" i="9"/>
  <c r="B618" i="9" s="1" a="1"/>
  <c r="B618" i="9" s="1"/>
  <c r="U618" i="9" s="1"/>
  <c r="V618" i="9" s="1"/>
  <c r="AU620" i="2" s="1"/>
  <c r="D622" i="2" l="1"/>
  <c r="A619" i="9"/>
  <c r="B619" i="9" s="1" a="1"/>
  <c r="B619" i="9" s="1"/>
  <c r="U619" i="9" s="1"/>
  <c r="V619" i="9" s="1"/>
  <c r="AU621" i="2" s="1"/>
  <c r="D623" i="2" l="1"/>
  <c r="A620" i="9"/>
  <c r="B620" i="9" s="1" a="1"/>
  <c r="B620" i="9" s="1"/>
  <c r="U620" i="9" s="1"/>
  <c r="V620" i="9" s="1"/>
  <c r="AU622" i="2" s="1"/>
  <c r="D624" i="2" l="1"/>
  <c r="A621" i="9"/>
  <c r="B621" i="9" s="1" a="1"/>
  <c r="B621" i="9" s="1"/>
  <c r="U621" i="9" s="1"/>
  <c r="V621" i="9" s="1"/>
  <c r="AU623" i="2" s="1"/>
  <c r="D625" i="2" l="1"/>
  <c r="A622" i="9"/>
  <c r="B622" i="9" s="1" a="1"/>
  <c r="B622" i="9" s="1"/>
  <c r="U622" i="9" s="1"/>
  <c r="V622" i="9" s="1"/>
  <c r="AU624" i="2" s="1"/>
  <c r="D626" i="2" l="1"/>
  <c r="A623" i="9"/>
  <c r="B623" i="9" s="1" a="1"/>
  <c r="B623" i="9" s="1"/>
  <c r="U623" i="9" s="1"/>
  <c r="V623" i="9" s="1"/>
  <c r="AU625" i="2" s="1"/>
  <c r="D627" i="2" l="1"/>
  <c r="A624" i="9"/>
  <c r="B624" i="9" s="1" a="1"/>
  <c r="B624" i="9" s="1"/>
  <c r="U624" i="9" s="1"/>
  <c r="V624" i="9" s="1"/>
  <c r="AU626" i="2" s="1"/>
  <c r="D628" i="2" l="1"/>
  <c r="A625" i="9"/>
  <c r="B625" i="9" s="1" a="1"/>
  <c r="B625" i="9" s="1"/>
  <c r="U625" i="9" s="1"/>
  <c r="V625" i="9" s="1"/>
  <c r="AU627" i="2" s="1"/>
  <c r="D629" i="2" l="1"/>
  <c r="A626" i="9"/>
  <c r="B626" i="9" s="1" a="1"/>
  <c r="B626" i="9" s="1"/>
  <c r="U626" i="9" s="1"/>
  <c r="V626" i="9" s="1"/>
  <c r="AU628" i="2" s="1"/>
  <c r="D630" i="2" l="1"/>
  <c r="A627" i="9"/>
  <c r="B627" i="9" s="1" a="1"/>
  <c r="B627" i="9" s="1"/>
  <c r="U627" i="9" s="1"/>
  <c r="V627" i="9" s="1"/>
  <c r="AU629" i="2" s="1"/>
  <c r="D631" i="2" l="1"/>
  <c r="A628" i="9"/>
  <c r="B628" i="9" s="1" a="1"/>
  <c r="B628" i="9" s="1"/>
  <c r="U628" i="9" s="1"/>
  <c r="V628" i="9" s="1"/>
  <c r="AU630" i="2" s="1"/>
  <c r="D632" i="2" l="1"/>
  <c r="A629" i="9"/>
  <c r="B629" i="9" s="1" a="1"/>
  <c r="B629" i="9" s="1"/>
  <c r="U629" i="9" s="1"/>
  <c r="V629" i="9" s="1"/>
  <c r="AU631" i="2" s="1"/>
  <c r="D633" i="2" l="1"/>
  <c r="A630" i="9"/>
  <c r="B630" i="9" s="1" a="1"/>
  <c r="B630" i="9" s="1"/>
  <c r="U630" i="9" s="1"/>
  <c r="V630" i="9" s="1"/>
  <c r="AU632" i="2" s="1"/>
  <c r="D634" i="2" l="1"/>
  <c r="A631" i="9"/>
  <c r="B631" i="9" s="1" a="1"/>
  <c r="B631" i="9" s="1"/>
  <c r="U631" i="9" s="1"/>
  <c r="V631" i="9" s="1"/>
  <c r="AU633" i="2" s="1"/>
  <c r="D635" i="2" l="1"/>
  <c r="A632" i="9"/>
  <c r="B632" i="9" s="1" a="1"/>
  <c r="B632" i="9" s="1"/>
  <c r="U632" i="9" s="1"/>
  <c r="V632" i="9" s="1"/>
  <c r="AU634" i="2" s="1"/>
  <c r="D636" i="2" l="1"/>
  <c r="A633" i="9"/>
  <c r="B633" i="9" s="1" a="1"/>
  <c r="B633" i="9" s="1"/>
  <c r="U633" i="9" s="1"/>
  <c r="V633" i="9" s="1"/>
  <c r="AU635" i="2" s="1"/>
  <c r="D637" i="2" l="1"/>
  <c r="A634" i="9"/>
  <c r="B634" i="9" s="1" a="1"/>
  <c r="B634" i="9" s="1"/>
  <c r="U634" i="9" s="1"/>
  <c r="V634" i="9" s="1"/>
  <c r="AU636" i="2" s="1"/>
  <c r="D638" i="2" l="1"/>
  <c r="A635" i="9"/>
  <c r="B635" i="9" s="1" a="1"/>
  <c r="B635" i="9" s="1"/>
  <c r="U635" i="9" s="1"/>
  <c r="V635" i="9" s="1"/>
  <c r="AU637" i="2" s="1"/>
  <c r="D639" i="2" l="1"/>
  <c r="A636" i="9"/>
  <c r="B636" i="9" s="1" a="1"/>
  <c r="B636" i="9" s="1"/>
  <c r="U636" i="9" s="1"/>
  <c r="V636" i="9" s="1"/>
  <c r="AU638" i="2" s="1"/>
  <c r="D640" i="2" l="1"/>
  <c r="A637" i="9"/>
  <c r="B637" i="9" s="1" a="1"/>
  <c r="B637" i="9" s="1"/>
  <c r="U637" i="9" s="1"/>
  <c r="V637" i="9" s="1"/>
  <c r="AU639" i="2" s="1"/>
  <c r="D641" i="2" l="1"/>
  <c r="A638" i="9"/>
  <c r="B638" i="9" s="1" a="1"/>
  <c r="B638" i="9" s="1"/>
  <c r="U638" i="9" s="1"/>
  <c r="V638" i="9" s="1"/>
  <c r="AU640" i="2" s="1"/>
  <c r="D642" i="2" l="1"/>
  <c r="A639" i="9"/>
  <c r="B639" i="9" s="1" a="1"/>
  <c r="B639" i="9" s="1"/>
  <c r="U639" i="9" s="1"/>
  <c r="V639" i="9" s="1"/>
  <c r="AU641" i="2" s="1"/>
  <c r="D643" i="2" l="1"/>
  <c r="A640" i="9"/>
  <c r="B640" i="9" s="1" a="1"/>
  <c r="B640" i="9" s="1"/>
  <c r="U640" i="9" s="1"/>
  <c r="V640" i="9" s="1"/>
  <c r="AU642" i="2" s="1"/>
  <c r="D644" i="2" l="1"/>
  <c r="A641" i="9"/>
  <c r="B641" i="9" s="1" a="1"/>
  <c r="B641" i="9" s="1"/>
  <c r="U641" i="9" s="1"/>
  <c r="V641" i="9" s="1"/>
  <c r="AU643" i="2" s="1"/>
  <c r="D645" i="2" l="1"/>
  <c r="A642" i="9"/>
  <c r="B642" i="9" s="1" a="1"/>
  <c r="B642" i="9" s="1"/>
  <c r="U642" i="9" s="1"/>
  <c r="V642" i="9" s="1"/>
  <c r="AU644" i="2" s="1"/>
  <c r="D646" i="2" l="1"/>
  <c r="A643" i="9"/>
  <c r="B643" i="9" s="1" a="1"/>
  <c r="B643" i="9" s="1"/>
  <c r="U643" i="9" s="1"/>
  <c r="V643" i="9" s="1"/>
  <c r="AU645" i="2" s="1"/>
  <c r="D647" i="2" l="1"/>
  <c r="A644" i="9"/>
  <c r="B644" i="9" s="1" a="1"/>
  <c r="B644" i="9" s="1"/>
  <c r="U644" i="9" s="1"/>
  <c r="V644" i="9" s="1"/>
  <c r="AU646" i="2" s="1"/>
  <c r="D648" i="2" l="1"/>
  <c r="A645" i="9"/>
  <c r="B645" i="9" s="1" a="1"/>
  <c r="B645" i="9" s="1"/>
  <c r="U645" i="9" s="1"/>
  <c r="V645" i="9" s="1"/>
  <c r="AU647" i="2" s="1"/>
  <c r="D649" i="2" l="1"/>
  <c r="A646" i="9"/>
  <c r="B646" i="9" s="1" a="1"/>
  <c r="B646" i="9" s="1"/>
  <c r="U646" i="9" s="1"/>
  <c r="V646" i="9" s="1"/>
  <c r="AU648" i="2" s="1"/>
  <c r="D650" i="2" l="1"/>
  <c r="A647" i="9"/>
  <c r="B647" i="9" s="1" a="1"/>
  <c r="B647" i="9" s="1"/>
  <c r="U647" i="9" s="1"/>
  <c r="V647" i="9" s="1"/>
  <c r="AU649" i="2" s="1"/>
  <c r="D651" i="2" l="1"/>
  <c r="A648" i="9"/>
  <c r="B648" i="9" s="1" a="1"/>
  <c r="B648" i="9" s="1"/>
  <c r="U648" i="9" s="1"/>
  <c r="V648" i="9" s="1"/>
  <c r="AU650" i="2" s="1"/>
  <c r="D652" i="2" l="1"/>
  <c r="A649" i="9"/>
  <c r="B649" i="9" s="1" a="1"/>
  <c r="B649" i="9" s="1"/>
  <c r="U649" i="9" s="1"/>
  <c r="V649" i="9" s="1"/>
  <c r="AU651" i="2" s="1"/>
  <c r="D653" i="2" l="1"/>
  <c r="A650" i="9"/>
  <c r="B650" i="9" s="1" a="1"/>
  <c r="B650" i="9" s="1"/>
  <c r="U650" i="9" s="1"/>
  <c r="V650" i="9" s="1"/>
  <c r="AU652" i="2" s="1"/>
  <c r="D654" i="2" l="1"/>
  <c r="A651" i="9"/>
  <c r="B651" i="9" s="1" a="1"/>
  <c r="B651" i="9" s="1"/>
  <c r="U651" i="9" s="1"/>
  <c r="V651" i="9" s="1"/>
  <c r="AU653" i="2" s="1"/>
  <c r="D655" i="2" l="1"/>
  <c r="A652" i="9"/>
  <c r="B652" i="9" s="1" a="1"/>
  <c r="B652" i="9" s="1"/>
  <c r="U652" i="9" s="1"/>
  <c r="V652" i="9" s="1"/>
  <c r="AU654" i="2" s="1"/>
  <c r="D656" i="2" l="1"/>
  <c r="A653" i="9"/>
  <c r="B653" i="9" s="1" a="1"/>
  <c r="B653" i="9" s="1"/>
  <c r="U653" i="9" s="1"/>
  <c r="V653" i="9" s="1"/>
  <c r="AU655" i="2" s="1"/>
  <c r="D657" i="2" l="1"/>
  <c r="A654" i="9"/>
  <c r="B654" i="9" s="1" a="1"/>
  <c r="B654" i="9" s="1"/>
  <c r="U654" i="9" s="1"/>
  <c r="V654" i="9" s="1"/>
  <c r="AU656" i="2" s="1"/>
  <c r="D658" i="2" l="1"/>
  <c r="A655" i="9"/>
  <c r="B655" i="9" s="1" a="1"/>
  <c r="B655" i="9" s="1"/>
  <c r="U655" i="9" s="1"/>
  <c r="V655" i="9" s="1"/>
  <c r="AU657" i="2" s="1"/>
  <c r="D659" i="2" l="1"/>
  <c r="A656" i="9"/>
  <c r="B656" i="9" s="1" a="1"/>
  <c r="B656" i="9" s="1"/>
  <c r="U656" i="9" s="1"/>
  <c r="V656" i="9" s="1"/>
  <c r="AU658" i="2" s="1"/>
  <c r="D660" i="2" l="1"/>
  <c r="A657" i="9"/>
  <c r="B657" i="9" s="1" a="1"/>
  <c r="B657" i="9" s="1"/>
  <c r="U657" i="9" s="1"/>
  <c r="V657" i="9" s="1"/>
  <c r="AU659" i="2" s="1"/>
  <c r="D661" i="2" l="1"/>
  <c r="A658" i="9"/>
  <c r="B658" i="9" s="1" a="1"/>
  <c r="B658" i="9" s="1"/>
  <c r="U658" i="9" s="1"/>
  <c r="V658" i="9" s="1"/>
  <c r="AU660" i="2" s="1"/>
  <c r="D662" i="2" l="1"/>
  <c r="A659" i="9"/>
  <c r="B659" i="9" s="1" a="1"/>
  <c r="B659" i="9" s="1"/>
  <c r="U659" i="9" s="1"/>
  <c r="V659" i="9" s="1"/>
  <c r="AU661" i="2" s="1"/>
  <c r="D663" i="2" l="1"/>
  <c r="A660" i="9"/>
  <c r="B660" i="9" s="1" a="1"/>
  <c r="B660" i="9" s="1"/>
  <c r="U660" i="9" s="1"/>
  <c r="V660" i="9" s="1"/>
  <c r="AU662" i="2" s="1"/>
  <c r="D664" i="2" l="1"/>
  <c r="A661" i="9"/>
  <c r="B661" i="9" s="1" a="1"/>
  <c r="B661" i="9" s="1"/>
  <c r="U661" i="9" s="1"/>
  <c r="V661" i="9" s="1"/>
  <c r="AU663" i="2" s="1"/>
  <c r="D665" i="2" l="1"/>
  <c r="A662" i="9"/>
  <c r="B662" i="9" s="1" a="1"/>
  <c r="B662" i="9" s="1"/>
  <c r="U662" i="9" s="1"/>
  <c r="V662" i="9" s="1"/>
  <c r="AU664" i="2" s="1"/>
  <c r="D666" i="2" l="1"/>
  <c r="A663" i="9"/>
  <c r="B663" i="9" s="1" a="1"/>
  <c r="B663" i="9" s="1"/>
  <c r="U663" i="9" s="1"/>
  <c r="V663" i="9" s="1"/>
  <c r="AU665" i="2" s="1"/>
  <c r="D667" i="2" l="1"/>
  <c r="A664" i="9"/>
  <c r="B664" i="9" s="1" a="1"/>
  <c r="B664" i="9" s="1"/>
  <c r="U664" i="9" s="1"/>
  <c r="V664" i="9" s="1"/>
  <c r="AU666" i="2" s="1"/>
  <c r="D668" i="2" l="1"/>
  <c r="A665" i="9"/>
  <c r="B665" i="9" s="1" a="1"/>
  <c r="B665" i="9" s="1"/>
  <c r="U665" i="9" s="1"/>
  <c r="V665" i="9" s="1"/>
  <c r="AU667" i="2" s="1"/>
  <c r="D669" i="2" l="1"/>
  <c r="A666" i="9"/>
  <c r="B666" i="9" s="1" a="1"/>
  <c r="B666" i="9" s="1"/>
  <c r="U666" i="9" s="1"/>
  <c r="V666" i="9" s="1"/>
  <c r="AU668" i="2" s="1"/>
  <c r="D670" i="2" l="1"/>
  <c r="A667" i="9"/>
  <c r="B667" i="9" s="1" a="1"/>
  <c r="B667" i="9" s="1"/>
  <c r="U667" i="9" s="1"/>
  <c r="V667" i="9" s="1"/>
  <c r="AU669" i="2" s="1"/>
  <c r="D671" i="2" l="1"/>
  <c r="A668" i="9"/>
  <c r="B668" i="9" s="1" a="1"/>
  <c r="B668" i="9" s="1"/>
  <c r="U668" i="9" s="1"/>
  <c r="V668" i="9" s="1"/>
  <c r="AU670" i="2" s="1"/>
  <c r="D672" i="2" l="1"/>
  <c r="A669" i="9"/>
  <c r="B669" i="9" s="1" a="1"/>
  <c r="B669" i="9" s="1"/>
  <c r="U669" i="9" s="1"/>
  <c r="V669" i="9" s="1"/>
  <c r="AU671" i="2" s="1"/>
  <c r="D673" i="2" l="1"/>
  <c r="A670" i="9"/>
  <c r="B670" i="9" s="1" a="1"/>
  <c r="B670" i="9" s="1"/>
  <c r="U670" i="9" s="1"/>
  <c r="V670" i="9" s="1"/>
  <c r="AU672" i="2" s="1"/>
  <c r="D674" i="2" l="1"/>
  <c r="A671" i="9"/>
  <c r="B671" i="9" s="1" a="1"/>
  <c r="B671" i="9" s="1"/>
  <c r="U671" i="9" s="1"/>
  <c r="V671" i="9" s="1"/>
  <c r="AU673" i="2" s="1"/>
  <c r="D675" i="2" l="1"/>
  <c r="A672" i="9"/>
  <c r="B672" i="9" s="1" a="1"/>
  <c r="B672" i="9" s="1"/>
  <c r="U672" i="9" s="1"/>
  <c r="V672" i="9" s="1"/>
  <c r="AU674" i="2" s="1"/>
  <c r="D676" i="2" l="1"/>
  <c r="A673" i="9"/>
  <c r="B673" i="9" s="1" a="1"/>
  <c r="B673" i="9" s="1"/>
  <c r="U673" i="9" s="1"/>
  <c r="V673" i="9" s="1"/>
  <c r="AU675" i="2" s="1"/>
  <c r="D677" i="2" l="1"/>
  <c r="A674" i="9"/>
  <c r="B674" i="9" s="1" a="1"/>
  <c r="B674" i="9" s="1"/>
  <c r="U674" i="9" s="1"/>
  <c r="V674" i="9" s="1"/>
  <c r="AU676" i="2" s="1"/>
  <c r="D678" i="2" l="1"/>
  <c r="A675" i="9"/>
  <c r="B675" i="9" s="1" a="1"/>
  <c r="B675" i="9" s="1"/>
  <c r="U675" i="9" s="1"/>
  <c r="V675" i="9" s="1"/>
  <c r="AU677" i="2" s="1"/>
  <c r="D679" i="2" l="1"/>
  <c r="A676" i="9"/>
  <c r="B676" i="9" s="1" a="1"/>
  <c r="B676" i="9" s="1"/>
  <c r="U676" i="9" s="1"/>
  <c r="V676" i="9" s="1"/>
  <c r="AU678" i="2" s="1"/>
  <c r="D680" i="2" l="1"/>
  <c r="A677" i="9"/>
  <c r="B677" i="9" s="1" a="1"/>
  <c r="B677" i="9" s="1"/>
  <c r="U677" i="9" s="1"/>
  <c r="V677" i="9" s="1"/>
  <c r="AU679" i="2" s="1"/>
  <c r="D681" i="2" l="1"/>
  <c r="A678" i="9"/>
  <c r="B678" i="9" s="1" a="1"/>
  <c r="B678" i="9" s="1"/>
  <c r="U678" i="9" s="1"/>
  <c r="V678" i="9" s="1"/>
  <c r="AU680" i="2" s="1"/>
  <c r="D682" i="2" l="1"/>
  <c r="A679" i="9"/>
  <c r="B679" i="9" s="1" a="1"/>
  <c r="B679" i="9" s="1"/>
  <c r="U679" i="9" s="1"/>
  <c r="V679" i="9" s="1"/>
  <c r="AU681" i="2" s="1"/>
  <c r="D683" i="2" l="1"/>
  <c r="A680" i="9"/>
  <c r="B680" i="9" s="1" a="1"/>
  <c r="B680" i="9" s="1"/>
  <c r="U680" i="9" s="1"/>
  <c r="V680" i="9" s="1"/>
  <c r="AU682" i="2" s="1"/>
  <c r="D684" i="2" l="1"/>
  <c r="A681" i="9"/>
  <c r="B681" i="9" s="1" a="1"/>
  <c r="B681" i="9" s="1"/>
  <c r="U681" i="9" s="1"/>
  <c r="V681" i="9" s="1"/>
  <c r="AU683" i="2" s="1"/>
  <c r="D685" i="2" l="1"/>
  <c r="A682" i="9"/>
  <c r="B682" i="9" s="1" a="1"/>
  <c r="B682" i="9" s="1"/>
  <c r="U682" i="9" s="1"/>
  <c r="V682" i="9" s="1"/>
  <c r="AU684" i="2" s="1"/>
  <c r="D686" i="2" l="1"/>
  <c r="A683" i="9"/>
  <c r="B683" i="9" s="1" a="1"/>
  <c r="B683" i="9" s="1"/>
  <c r="U683" i="9" s="1"/>
  <c r="V683" i="9" s="1"/>
  <c r="AU685" i="2" s="1"/>
  <c r="D687" i="2" l="1"/>
  <c r="A684" i="9"/>
  <c r="B684" i="9" s="1" a="1"/>
  <c r="B684" i="9" s="1"/>
  <c r="U684" i="9" s="1"/>
  <c r="V684" i="9" s="1"/>
  <c r="AU686" i="2" s="1"/>
  <c r="D688" i="2" l="1"/>
  <c r="A685" i="9"/>
  <c r="B685" i="9" s="1" a="1"/>
  <c r="B685" i="9" s="1"/>
  <c r="U685" i="9" s="1"/>
  <c r="V685" i="9" s="1"/>
  <c r="AU687" i="2" s="1"/>
  <c r="D689" i="2" l="1"/>
  <c r="A686" i="9"/>
  <c r="B686" i="9" s="1" a="1"/>
  <c r="B686" i="9" s="1"/>
  <c r="U686" i="9" s="1"/>
  <c r="V686" i="9" s="1"/>
  <c r="AU688" i="2" s="1"/>
  <c r="D690" i="2" l="1"/>
  <c r="A687" i="9"/>
  <c r="B687" i="9" s="1" a="1"/>
  <c r="B687" i="9" s="1"/>
  <c r="U687" i="9" s="1"/>
  <c r="V687" i="9" s="1"/>
  <c r="AU689" i="2" s="1"/>
  <c r="D691" i="2" l="1"/>
  <c r="A688" i="9"/>
  <c r="B688" i="9" s="1" a="1"/>
  <c r="B688" i="9" s="1"/>
  <c r="U688" i="9" s="1"/>
  <c r="V688" i="9" s="1"/>
  <c r="AU690" i="2" s="1"/>
  <c r="D692" i="2" l="1"/>
  <c r="A689" i="9"/>
  <c r="B689" i="9" s="1" a="1"/>
  <c r="B689" i="9" s="1"/>
  <c r="U689" i="9" s="1"/>
  <c r="V689" i="9" s="1"/>
  <c r="AU691" i="2" s="1"/>
  <c r="D693" i="2" l="1"/>
  <c r="A690" i="9"/>
  <c r="B690" i="9" s="1" a="1"/>
  <c r="B690" i="9" s="1"/>
  <c r="U690" i="9" s="1"/>
  <c r="V690" i="9" s="1"/>
  <c r="AU692" i="2" s="1"/>
  <c r="D694" i="2" l="1"/>
  <c r="A691" i="9"/>
  <c r="B691" i="9" s="1" a="1"/>
  <c r="B691" i="9" s="1"/>
  <c r="U691" i="9" s="1"/>
  <c r="V691" i="9" s="1"/>
  <c r="AU693" i="2" s="1"/>
  <c r="D695" i="2" l="1"/>
  <c r="A692" i="9"/>
  <c r="B692" i="9" s="1" a="1"/>
  <c r="B692" i="9" s="1"/>
  <c r="U692" i="9" s="1"/>
  <c r="V692" i="9" s="1"/>
  <c r="AU694" i="2" s="1"/>
  <c r="D696" i="2" l="1"/>
  <c r="A693" i="9"/>
  <c r="B693" i="9" s="1" a="1"/>
  <c r="B693" i="9" s="1"/>
  <c r="U693" i="9" s="1"/>
  <c r="V693" i="9" s="1"/>
  <c r="AU695" i="2" s="1"/>
  <c r="D697" i="2" l="1"/>
  <c r="A694" i="9"/>
  <c r="B694" i="9" s="1" a="1"/>
  <c r="B694" i="9" s="1"/>
  <c r="U694" i="9" s="1"/>
  <c r="V694" i="9" s="1"/>
  <c r="AU696" i="2" s="1"/>
  <c r="D698" i="2" l="1"/>
  <c r="A695" i="9"/>
  <c r="B695" i="9" s="1" a="1"/>
  <c r="B695" i="9" s="1"/>
  <c r="U695" i="9" s="1"/>
  <c r="V695" i="9" s="1"/>
  <c r="AU697" i="2" s="1"/>
  <c r="D699" i="2" l="1"/>
  <c r="A696" i="9"/>
  <c r="B696" i="9" s="1" a="1"/>
  <c r="B696" i="9" s="1"/>
  <c r="U696" i="9" s="1"/>
  <c r="V696" i="9" s="1"/>
  <c r="AU698" i="2" s="1"/>
  <c r="D700" i="2" l="1"/>
  <c r="A697" i="9"/>
  <c r="B697" i="9" s="1" a="1"/>
  <c r="B697" i="9" s="1"/>
  <c r="U697" i="9" s="1"/>
  <c r="V697" i="9" s="1"/>
  <c r="AU699" i="2" s="1"/>
  <c r="D701" i="2" l="1"/>
  <c r="A698" i="9"/>
  <c r="B698" i="9" s="1" a="1"/>
  <c r="B698" i="9" s="1"/>
  <c r="U698" i="9" s="1"/>
  <c r="V698" i="9" s="1"/>
  <c r="AU700" i="2" s="1"/>
  <c r="D702" i="2" l="1"/>
  <c r="A699" i="9"/>
  <c r="B699" i="9" s="1" a="1"/>
  <c r="B699" i="9" s="1"/>
  <c r="U699" i="9" s="1"/>
  <c r="V699" i="9" s="1"/>
  <c r="AU701" i="2" s="1"/>
  <c r="D703" i="2" l="1"/>
  <c r="A700" i="9"/>
  <c r="B700" i="9" s="1" a="1"/>
  <c r="B700" i="9" s="1"/>
  <c r="U700" i="9" s="1"/>
  <c r="V700" i="9" s="1"/>
  <c r="AU702" i="2" s="1"/>
  <c r="D704" i="2" l="1"/>
  <c r="A701" i="9"/>
  <c r="B701" i="9" s="1" a="1"/>
  <c r="B701" i="9" s="1"/>
  <c r="U701" i="9" s="1"/>
  <c r="V701" i="9" s="1"/>
  <c r="AU703" i="2" s="1"/>
  <c r="D705" i="2" l="1"/>
  <c r="A702" i="9"/>
  <c r="B702" i="9" s="1" a="1"/>
  <c r="B702" i="9" s="1"/>
  <c r="U702" i="9" s="1"/>
  <c r="V702" i="9" s="1"/>
  <c r="AU704" i="2" s="1"/>
  <c r="D706" i="2" l="1"/>
  <c r="A703" i="9"/>
  <c r="B703" i="9" s="1" a="1"/>
  <c r="B703" i="9" s="1"/>
  <c r="U703" i="9" s="1"/>
  <c r="V703" i="9" s="1"/>
  <c r="AU705" i="2" s="1"/>
  <c r="D707" i="2" l="1"/>
  <c r="A704" i="9"/>
  <c r="B704" i="9" s="1" a="1"/>
  <c r="B704" i="9" s="1"/>
  <c r="U704" i="9" s="1"/>
  <c r="V704" i="9" s="1"/>
  <c r="AU706" i="2" s="1"/>
  <c r="D708" i="2" l="1"/>
  <c r="A705" i="9"/>
  <c r="B705" i="9" s="1" a="1"/>
  <c r="B705" i="9" s="1"/>
  <c r="U705" i="9" s="1"/>
  <c r="V705" i="9" s="1"/>
  <c r="AU707" i="2" s="1"/>
  <c r="D709" i="2" l="1"/>
  <c r="A706" i="9"/>
  <c r="B706" i="9" s="1" a="1"/>
  <c r="B706" i="9" s="1"/>
  <c r="U706" i="9" s="1"/>
  <c r="V706" i="9" s="1"/>
  <c r="AU708" i="2" s="1"/>
  <c r="D710" i="2" l="1"/>
  <c r="A707" i="9"/>
  <c r="B707" i="9" s="1" a="1"/>
  <c r="B707" i="9" s="1"/>
  <c r="U707" i="9" s="1"/>
  <c r="V707" i="9" s="1"/>
  <c r="AU709" i="2" s="1"/>
  <c r="D711" i="2" l="1"/>
  <c r="A708" i="9"/>
  <c r="B708" i="9" s="1" a="1"/>
  <c r="B708" i="9" s="1"/>
  <c r="U708" i="9" s="1"/>
  <c r="V708" i="9" s="1"/>
  <c r="AU710" i="2" s="1"/>
  <c r="D712" i="2" l="1"/>
  <c r="A709" i="9"/>
  <c r="B709" i="9" s="1" a="1"/>
  <c r="B709" i="9" s="1"/>
  <c r="U709" i="9" s="1"/>
  <c r="V709" i="9" s="1"/>
  <c r="AU711" i="2" s="1"/>
  <c r="D713" i="2" l="1"/>
  <c r="A710" i="9"/>
  <c r="B710" i="9" s="1" a="1"/>
  <c r="B710" i="9" s="1"/>
  <c r="U710" i="9" s="1"/>
  <c r="V710" i="9" s="1"/>
  <c r="AU712" i="2" s="1"/>
  <c r="D714" i="2" l="1"/>
  <c r="A711" i="9"/>
  <c r="B711" i="9" s="1" a="1"/>
  <c r="B711" i="9" s="1"/>
  <c r="U711" i="9" s="1"/>
  <c r="V711" i="9" s="1"/>
  <c r="AU713" i="2" s="1"/>
  <c r="D715" i="2" l="1"/>
  <c r="A712" i="9"/>
  <c r="B712" i="9" s="1" a="1"/>
  <c r="B712" i="9" s="1"/>
  <c r="U712" i="9" s="1"/>
  <c r="V712" i="9" s="1"/>
  <c r="AU714" i="2" s="1"/>
  <c r="D716" i="2" l="1"/>
  <c r="A713" i="9"/>
  <c r="B713" i="9" s="1" a="1"/>
  <c r="B713" i="9" s="1"/>
  <c r="U713" i="9" s="1"/>
  <c r="V713" i="9" s="1"/>
  <c r="AU715" i="2" s="1"/>
  <c r="D717" i="2" l="1"/>
  <c r="A714" i="9"/>
  <c r="B714" i="9" s="1" a="1"/>
  <c r="B714" i="9" s="1"/>
  <c r="U714" i="9" s="1"/>
  <c r="V714" i="9" s="1"/>
  <c r="AU716" i="2" s="1"/>
  <c r="D718" i="2" l="1"/>
  <c r="A715" i="9"/>
  <c r="B715" i="9" s="1" a="1"/>
  <c r="B715" i="9" s="1"/>
  <c r="U715" i="9" s="1"/>
  <c r="V715" i="9" s="1"/>
  <c r="AU717" i="2" s="1"/>
  <c r="D719" i="2" l="1"/>
  <c r="A716" i="9"/>
  <c r="B716" i="9" s="1" a="1"/>
  <c r="B716" i="9" s="1"/>
  <c r="U716" i="9" s="1"/>
  <c r="V716" i="9" s="1"/>
  <c r="AU718" i="2" s="1"/>
  <c r="D720" i="2" l="1"/>
  <c r="A717" i="9"/>
  <c r="B717" i="9" s="1" a="1"/>
  <c r="B717" i="9" s="1"/>
  <c r="U717" i="9" s="1"/>
  <c r="V717" i="9" s="1"/>
  <c r="AU719" i="2" s="1"/>
  <c r="D721" i="2" l="1"/>
  <c r="A718" i="9"/>
  <c r="B718" i="9" s="1" a="1"/>
  <c r="B718" i="9" s="1"/>
  <c r="U718" i="9" s="1"/>
  <c r="V718" i="9" s="1"/>
  <c r="AU720" i="2" s="1"/>
  <c r="D722" i="2" l="1"/>
  <c r="A719" i="9"/>
  <c r="B719" i="9" s="1" a="1"/>
  <c r="B719" i="9" s="1"/>
  <c r="U719" i="9" s="1"/>
  <c r="V719" i="9" s="1"/>
  <c r="AU721" i="2" s="1"/>
  <c r="D723" i="2" l="1"/>
  <c r="A720" i="9"/>
  <c r="B720" i="9" s="1" a="1"/>
  <c r="B720" i="9" s="1"/>
  <c r="U720" i="9" s="1"/>
  <c r="V720" i="9" s="1"/>
  <c r="AU722" i="2" s="1"/>
  <c r="D724" i="2" l="1"/>
  <c r="A721" i="9"/>
  <c r="B721" i="9" s="1" a="1"/>
  <c r="B721" i="9" s="1"/>
  <c r="U721" i="9" s="1"/>
  <c r="V721" i="9" s="1"/>
  <c r="AU723" i="2" s="1"/>
  <c r="D725" i="2" l="1"/>
  <c r="A722" i="9"/>
  <c r="B722" i="9" s="1" a="1"/>
  <c r="B722" i="9" s="1"/>
  <c r="U722" i="9" s="1"/>
  <c r="V722" i="9" s="1"/>
  <c r="AU724" i="2" s="1"/>
  <c r="D726" i="2" l="1"/>
  <c r="A723" i="9"/>
  <c r="B723" i="9" s="1" a="1"/>
  <c r="B723" i="9" s="1"/>
  <c r="U723" i="9" s="1"/>
  <c r="V723" i="9" s="1"/>
  <c r="AU725" i="2" s="1"/>
  <c r="D727" i="2" l="1"/>
  <c r="A724" i="9"/>
  <c r="B724" i="9" s="1" a="1"/>
  <c r="B724" i="9" s="1"/>
  <c r="U724" i="9" s="1"/>
  <c r="V724" i="9" s="1"/>
  <c r="AU726" i="2" s="1"/>
  <c r="D728" i="2" l="1"/>
  <c r="A725" i="9"/>
  <c r="B725" i="9" s="1" a="1"/>
  <c r="B725" i="9" s="1"/>
  <c r="U725" i="9" s="1"/>
  <c r="V725" i="9" s="1"/>
  <c r="AU727" i="2" s="1"/>
  <c r="D729" i="2" l="1"/>
  <c r="A726" i="9"/>
  <c r="B726" i="9" s="1" a="1"/>
  <c r="B726" i="9" s="1"/>
  <c r="U726" i="9" s="1"/>
  <c r="V726" i="9" s="1"/>
  <c r="AU728" i="2" s="1"/>
  <c r="D730" i="2" l="1"/>
  <c r="A727" i="9"/>
  <c r="B727" i="9" s="1" a="1"/>
  <c r="B727" i="9" s="1"/>
  <c r="U727" i="9" s="1"/>
  <c r="V727" i="9" s="1"/>
  <c r="AU729" i="2" s="1"/>
  <c r="D731" i="2" l="1"/>
  <c r="A728" i="9"/>
  <c r="B728" i="9" s="1" a="1"/>
  <c r="B728" i="9" s="1"/>
  <c r="U728" i="9" s="1"/>
  <c r="V728" i="9" s="1"/>
  <c r="AU730" i="2" s="1"/>
  <c r="D732" i="2" l="1"/>
  <c r="A729" i="9"/>
  <c r="B729" i="9" s="1" a="1"/>
  <c r="B729" i="9" s="1"/>
  <c r="U729" i="9" s="1"/>
  <c r="V729" i="9" s="1"/>
  <c r="AU731" i="2" s="1"/>
  <c r="D733" i="2" l="1"/>
  <c r="A730" i="9"/>
  <c r="B730" i="9" s="1" a="1"/>
  <c r="B730" i="9" s="1"/>
  <c r="U730" i="9" s="1"/>
  <c r="V730" i="9" s="1"/>
  <c r="AU732" i="2" s="1"/>
  <c r="D734" i="2" l="1"/>
  <c r="A731" i="9"/>
  <c r="B731" i="9" s="1" a="1"/>
  <c r="B731" i="9" s="1"/>
  <c r="U731" i="9" s="1"/>
  <c r="V731" i="9" s="1"/>
  <c r="AU733" i="2" s="1"/>
  <c r="D735" i="2" l="1"/>
  <c r="A732" i="9"/>
  <c r="B732" i="9" s="1" a="1"/>
  <c r="B732" i="9" s="1"/>
  <c r="U732" i="9" s="1"/>
  <c r="V732" i="9" s="1"/>
  <c r="AU734" i="2" s="1"/>
  <c r="D736" i="2" l="1"/>
  <c r="A733" i="9"/>
  <c r="B733" i="9" s="1" a="1"/>
  <c r="B733" i="9" s="1"/>
  <c r="U733" i="9" s="1"/>
  <c r="V733" i="9" s="1"/>
  <c r="AU735" i="2" s="1"/>
  <c r="D737" i="2" l="1"/>
  <c r="A734" i="9"/>
  <c r="B734" i="9" s="1" a="1"/>
  <c r="B734" i="9" s="1"/>
  <c r="U734" i="9" s="1"/>
  <c r="V734" i="9" s="1"/>
  <c r="AU736" i="2" s="1"/>
  <c r="D738" i="2" l="1"/>
  <c r="A735" i="9"/>
  <c r="B735" i="9" s="1" a="1"/>
  <c r="B735" i="9" s="1"/>
  <c r="U735" i="9" s="1"/>
  <c r="V735" i="9" s="1"/>
  <c r="AU737" i="2" s="1"/>
  <c r="D739" i="2" l="1"/>
  <c r="A736" i="9"/>
  <c r="B736" i="9" s="1" a="1"/>
  <c r="B736" i="9" s="1"/>
  <c r="U736" i="9" s="1"/>
  <c r="V736" i="9" s="1"/>
  <c r="AU738" i="2" s="1"/>
  <c r="D740" i="2" l="1"/>
  <c r="A737" i="9"/>
  <c r="B737" i="9" s="1" a="1"/>
  <c r="B737" i="9" s="1"/>
  <c r="U737" i="9" s="1"/>
  <c r="V737" i="9" s="1"/>
  <c r="AU739" i="2" s="1"/>
  <c r="D741" i="2" l="1"/>
  <c r="A738" i="9"/>
  <c r="B738" i="9" s="1" a="1"/>
  <c r="B738" i="9" s="1"/>
  <c r="U738" i="9" s="1"/>
  <c r="V738" i="9" s="1"/>
  <c r="AU740" i="2" s="1"/>
  <c r="D742" i="2" l="1"/>
  <c r="A739" i="9"/>
  <c r="B739" i="9" s="1" a="1"/>
  <c r="B739" i="9" s="1"/>
  <c r="U739" i="9" s="1"/>
  <c r="V739" i="9" s="1"/>
  <c r="AU741" i="2" s="1"/>
  <c r="D743" i="2" l="1"/>
  <c r="A740" i="9"/>
  <c r="B740" i="9" s="1" a="1"/>
  <c r="B740" i="9" s="1"/>
  <c r="U740" i="9" s="1"/>
  <c r="V740" i="9" s="1"/>
  <c r="AU742" i="2" s="1"/>
  <c r="D744" i="2" l="1"/>
  <c r="A741" i="9"/>
  <c r="B741" i="9" s="1" a="1"/>
  <c r="B741" i="9" s="1"/>
  <c r="U741" i="9" s="1"/>
  <c r="V741" i="9" s="1"/>
  <c r="AU743" i="2" s="1"/>
  <c r="D745" i="2" l="1"/>
  <c r="A742" i="9"/>
  <c r="B742" i="9" s="1" a="1"/>
  <c r="B742" i="9" s="1"/>
  <c r="U742" i="9" s="1"/>
  <c r="V742" i="9" s="1"/>
  <c r="AU744" i="2" s="1"/>
  <c r="D746" i="2" l="1"/>
  <c r="A743" i="9"/>
  <c r="B743" i="9" s="1" a="1"/>
  <c r="B743" i="9" s="1"/>
  <c r="U743" i="9" s="1"/>
  <c r="V743" i="9" s="1"/>
  <c r="AU745" i="2" s="1"/>
  <c r="D747" i="2" l="1"/>
  <c r="A744" i="9"/>
  <c r="B744" i="9" s="1" a="1"/>
  <c r="B744" i="9" s="1"/>
  <c r="U744" i="9" s="1"/>
  <c r="V744" i="9" s="1"/>
  <c r="AU746" i="2" s="1"/>
  <c r="D748" i="2" l="1"/>
  <c r="A745" i="9"/>
  <c r="B745" i="9" s="1" a="1"/>
  <c r="B745" i="9" s="1"/>
  <c r="U745" i="9" s="1"/>
  <c r="V745" i="9" s="1"/>
  <c r="AU747" i="2" s="1"/>
  <c r="D749" i="2" l="1"/>
  <c r="A746" i="9"/>
  <c r="B746" i="9" s="1" a="1"/>
  <c r="B746" i="9" s="1"/>
  <c r="U746" i="9" s="1"/>
  <c r="V746" i="9" s="1"/>
  <c r="AU748" i="2" s="1"/>
  <c r="D750" i="2" l="1"/>
  <c r="A747" i="9"/>
  <c r="B747" i="9" s="1" a="1"/>
  <c r="B747" i="9" s="1"/>
  <c r="U747" i="9" s="1"/>
  <c r="V747" i="9" s="1"/>
  <c r="AU749" i="2" s="1"/>
  <c r="D751" i="2" l="1"/>
  <c r="A748" i="9"/>
  <c r="B748" i="9" s="1" a="1"/>
  <c r="B748" i="9" s="1"/>
  <c r="U748" i="9" s="1"/>
  <c r="V748" i="9" s="1"/>
  <c r="AU750" i="2" s="1"/>
  <c r="D752" i="2" l="1"/>
  <c r="A749" i="9"/>
  <c r="B749" i="9" s="1" a="1"/>
  <c r="B749" i="9" s="1"/>
  <c r="U749" i="9" s="1"/>
  <c r="V749" i="9" s="1"/>
  <c r="AU751" i="2" s="1"/>
  <c r="D753" i="2" l="1"/>
  <c r="A750" i="9"/>
  <c r="B750" i="9" s="1" a="1"/>
  <c r="B750" i="9" s="1"/>
  <c r="U750" i="9" s="1"/>
  <c r="V750" i="9" s="1"/>
  <c r="AU752" i="2" s="1"/>
  <c r="D754" i="2" l="1"/>
  <c r="A751" i="9"/>
  <c r="B751" i="9" s="1" a="1"/>
  <c r="B751" i="9" s="1"/>
  <c r="U751" i="9" s="1"/>
  <c r="V751" i="9" s="1"/>
  <c r="AU753" i="2" s="1"/>
  <c r="D755" i="2" l="1"/>
  <c r="A752" i="9"/>
  <c r="B752" i="9" s="1" a="1"/>
  <c r="B752" i="9" s="1"/>
  <c r="U752" i="9" s="1"/>
  <c r="V752" i="9" s="1"/>
  <c r="AU754" i="2" s="1"/>
  <c r="D756" i="2" l="1"/>
  <c r="A753" i="9"/>
  <c r="B753" i="9" s="1" a="1"/>
  <c r="B753" i="9" s="1"/>
  <c r="U753" i="9" s="1"/>
  <c r="V753" i="9" s="1"/>
  <c r="AU755" i="2" s="1"/>
  <c r="D757" i="2" l="1"/>
  <c r="A754" i="9"/>
  <c r="B754" i="9" s="1" a="1"/>
  <c r="B754" i="9" s="1"/>
  <c r="U754" i="9" s="1"/>
  <c r="V754" i="9" s="1"/>
  <c r="AU756" i="2" s="1"/>
  <c r="D758" i="2" l="1"/>
  <c r="A755" i="9"/>
  <c r="B755" i="9" s="1" a="1"/>
  <c r="B755" i="9" s="1"/>
  <c r="U755" i="9" s="1"/>
  <c r="V755" i="9" s="1"/>
  <c r="AU757" i="2" s="1"/>
  <c r="D759" i="2" l="1"/>
  <c r="A756" i="9"/>
  <c r="B756" i="9" s="1" a="1"/>
  <c r="B756" i="9" s="1"/>
  <c r="U756" i="9" s="1"/>
  <c r="V756" i="9" s="1"/>
  <c r="AU758" i="2" s="1"/>
  <c r="D760" i="2" l="1"/>
  <c r="A757" i="9"/>
  <c r="B757" i="9" s="1" a="1"/>
  <c r="B757" i="9" s="1"/>
  <c r="U757" i="9" s="1"/>
  <c r="V757" i="9" s="1"/>
  <c r="AU759" i="2" s="1"/>
  <c r="D761" i="2" l="1"/>
  <c r="A758" i="9"/>
  <c r="B758" i="9" s="1" a="1"/>
  <c r="B758" i="9" s="1"/>
  <c r="U758" i="9" s="1"/>
  <c r="V758" i="9" s="1"/>
  <c r="AU760" i="2" s="1"/>
  <c r="D762" i="2" l="1"/>
  <c r="A759" i="9"/>
  <c r="B759" i="9" s="1" a="1"/>
  <c r="B759" i="9" s="1"/>
  <c r="U759" i="9" s="1"/>
  <c r="V759" i="9" s="1"/>
  <c r="AU761" i="2" s="1"/>
  <c r="D763" i="2" l="1"/>
  <c r="A760" i="9"/>
  <c r="B760" i="9" s="1" a="1"/>
  <c r="B760" i="9" s="1"/>
  <c r="U760" i="9" s="1"/>
  <c r="V760" i="9" s="1"/>
  <c r="AU762" i="2" s="1"/>
  <c r="D764" i="2" l="1"/>
  <c r="A761" i="9"/>
  <c r="B761" i="9" s="1" a="1"/>
  <c r="B761" i="9" s="1"/>
  <c r="U761" i="9" s="1"/>
  <c r="V761" i="9" s="1"/>
  <c r="AU763" i="2" s="1"/>
  <c r="D765" i="2" l="1"/>
  <c r="A762" i="9"/>
  <c r="B762" i="9" s="1" a="1"/>
  <c r="B762" i="9" s="1"/>
  <c r="U762" i="9" s="1"/>
  <c r="V762" i="9" s="1"/>
  <c r="AU764" i="2" s="1"/>
  <c r="D766" i="2" l="1"/>
  <c r="A763" i="9"/>
  <c r="B763" i="9" s="1" a="1"/>
  <c r="B763" i="9" s="1"/>
  <c r="U763" i="9" s="1"/>
  <c r="V763" i="9" s="1"/>
  <c r="AU765" i="2" s="1"/>
  <c r="D767" i="2" l="1"/>
  <c r="A764" i="9"/>
  <c r="B764" i="9" s="1" a="1"/>
  <c r="B764" i="9" s="1"/>
  <c r="U764" i="9" s="1"/>
  <c r="V764" i="9" s="1"/>
  <c r="AU766" i="2" s="1"/>
  <c r="D768" i="2" l="1"/>
  <c r="A765" i="9"/>
  <c r="B765" i="9" s="1" a="1"/>
  <c r="B765" i="9" s="1"/>
  <c r="U765" i="9" s="1"/>
  <c r="V765" i="9" s="1"/>
  <c r="AU767" i="2" s="1"/>
  <c r="D769" i="2" l="1"/>
  <c r="A766" i="9"/>
  <c r="B766" i="9" s="1" a="1"/>
  <c r="B766" i="9" s="1"/>
  <c r="U766" i="9" s="1"/>
  <c r="V766" i="9" s="1"/>
  <c r="AU768" i="2" s="1"/>
  <c r="D770" i="2" l="1"/>
  <c r="A767" i="9"/>
  <c r="B767" i="9" s="1" a="1"/>
  <c r="B767" i="9" s="1"/>
  <c r="U767" i="9" s="1"/>
  <c r="V767" i="9" s="1"/>
  <c r="AU769" i="2" s="1"/>
  <c r="D771" i="2" l="1"/>
  <c r="A768" i="9"/>
  <c r="B768" i="9" s="1" a="1"/>
  <c r="B768" i="9" s="1"/>
  <c r="U768" i="9" s="1"/>
  <c r="V768" i="9" s="1"/>
  <c r="AU770" i="2" s="1"/>
  <c r="D772" i="2" l="1"/>
  <c r="A769" i="9"/>
  <c r="B769" i="9" s="1" a="1"/>
  <c r="B769" i="9" s="1"/>
  <c r="U769" i="9" s="1"/>
  <c r="V769" i="9" s="1"/>
  <c r="AU771" i="2" s="1"/>
  <c r="D773" i="2" l="1"/>
  <c r="A770" i="9"/>
  <c r="B770" i="9" s="1" a="1"/>
  <c r="B770" i="9" s="1"/>
  <c r="U770" i="9" s="1"/>
  <c r="V770" i="9" s="1"/>
  <c r="AU772" i="2" s="1"/>
  <c r="D774" i="2" l="1"/>
  <c r="A771" i="9"/>
  <c r="B771" i="9" s="1" a="1"/>
  <c r="B771" i="9" s="1"/>
  <c r="U771" i="9" s="1"/>
  <c r="V771" i="9" s="1"/>
  <c r="AU773" i="2" s="1"/>
  <c r="D775" i="2" l="1"/>
  <c r="A772" i="9"/>
  <c r="B772" i="9" s="1" a="1"/>
  <c r="B772" i="9" s="1"/>
  <c r="U772" i="9" s="1"/>
  <c r="V772" i="9" s="1"/>
  <c r="AU774" i="2" s="1"/>
  <c r="D776" i="2" l="1"/>
  <c r="A773" i="9"/>
  <c r="B773" i="9" s="1" a="1"/>
  <c r="B773" i="9" s="1"/>
  <c r="U773" i="9" s="1"/>
  <c r="V773" i="9" s="1"/>
  <c r="AU775" i="2" s="1"/>
  <c r="D777" i="2" l="1"/>
  <c r="A774" i="9"/>
  <c r="B774" i="9" s="1" a="1"/>
  <c r="B774" i="9" s="1"/>
  <c r="U774" i="9" s="1"/>
  <c r="V774" i="9" s="1"/>
  <c r="AU776" i="2" s="1"/>
  <c r="D778" i="2" l="1"/>
  <c r="A775" i="9"/>
  <c r="B775" i="9" s="1" a="1"/>
  <c r="B775" i="9" s="1"/>
  <c r="U775" i="9" s="1"/>
  <c r="V775" i="9" s="1"/>
  <c r="AU777" i="2" s="1"/>
  <c r="D779" i="2" l="1"/>
  <c r="A776" i="9"/>
  <c r="B776" i="9" s="1" a="1"/>
  <c r="B776" i="9" s="1"/>
  <c r="U776" i="9" s="1"/>
  <c r="V776" i="9" s="1"/>
  <c r="AU778" i="2" s="1"/>
  <c r="D780" i="2" l="1"/>
  <c r="A777" i="9"/>
  <c r="B777" i="9" s="1" a="1"/>
  <c r="B777" i="9" s="1"/>
  <c r="U777" i="9" s="1"/>
  <c r="V777" i="9" s="1"/>
  <c r="AU779" i="2" s="1"/>
  <c r="D781" i="2" l="1"/>
  <c r="A778" i="9"/>
  <c r="B778" i="9" s="1" a="1"/>
  <c r="B778" i="9" s="1"/>
  <c r="U778" i="9" s="1"/>
  <c r="V778" i="9" s="1"/>
  <c r="AU780" i="2" s="1"/>
  <c r="D782" i="2" l="1"/>
  <c r="A779" i="9"/>
  <c r="B779" i="9" s="1" a="1"/>
  <c r="B779" i="9" s="1"/>
  <c r="U779" i="9" s="1"/>
  <c r="V779" i="9" s="1"/>
  <c r="AU781" i="2" s="1"/>
  <c r="D783" i="2" l="1"/>
  <c r="A780" i="9"/>
  <c r="B780" i="9" s="1" a="1"/>
  <c r="B780" i="9" s="1"/>
  <c r="U780" i="9" s="1"/>
  <c r="V780" i="9" s="1"/>
  <c r="AU782" i="2" s="1"/>
  <c r="D784" i="2" l="1"/>
  <c r="A781" i="9"/>
  <c r="B781" i="9" s="1" a="1"/>
  <c r="B781" i="9" s="1"/>
  <c r="U781" i="9" s="1"/>
  <c r="V781" i="9" s="1"/>
  <c r="AU783" i="2" s="1"/>
  <c r="D785" i="2" l="1"/>
  <c r="A782" i="9"/>
  <c r="B782" i="9" s="1" a="1"/>
  <c r="B782" i="9" s="1"/>
  <c r="U782" i="9" s="1"/>
  <c r="V782" i="9" s="1"/>
  <c r="AU784" i="2" s="1"/>
  <c r="D786" i="2" l="1"/>
  <c r="A783" i="9"/>
  <c r="B783" i="9" s="1" a="1"/>
  <c r="B783" i="9" s="1"/>
  <c r="U783" i="9" s="1"/>
  <c r="V783" i="9" s="1"/>
  <c r="AU785" i="2" s="1"/>
  <c r="D787" i="2" l="1"/>
  <c r="A784" i="9"/>
  <c r="B784" i="9" s="1" a="1"/>
  <c r="B784" i="9" s="1"/>
  <c r="U784" i="9" s="1"/>
  <c r="V784" i="9" s="1"/>
  <c r="AU786" i="2" s="1"/>
  <c r="D788" i="2" l="1"/>
  <c r="A785" i="9"/>
  <c r="B785" i="9" s="1" a="1"/>
  <c r="B785" i="9" s="1"/>
  <c r="U785" i="9" s="1"/>
  <c r="V785" i="9" s="1"/>
  <c r="AU787" i="2" s="1"/>
  <c r="D789" i="2" l="1"/>
  <c r="A786" i="9"/>
  <c r="B786" i="9" s="1" a="1"/>
  <c r="B786" i="9" s="1"/>
  <c r="U786" i="9" s="1"/>
  <c r="V786" i="9" s="1"/>
  <c r="AU788" i="2" s="1"/>
  <c r="D790" i="2" l="1"/>
  <c r="A787" i="9"/>
  <c r="B787" i="9" s="1" a="1"/>
  <c r="B787" i="9" s="1"/>
  <c r="U787" i="9" s="1"/>
  <c r="V787" i="9" s="1"/>
  <c r="AU789" i="2" s="1"/>
  <c r="D791" i="2" l="1"/>
  <c r="A788" i="9"/>
  <c r="B788" i="9" s="1" a="1"/>
  <c r="B788" i="9" s="1"/>
  <c r="U788" i="9" s="1"/>
  <c r="V788" i="9" s="1"/>
  <c r="AU790" i="2" s="1"/>
  <c r="D792" i="2" l="1"/>
  <c r="A789" i="9"/>
  <c r="B789" i="9" s="1" a="1"/>
  <c r="B789" i="9" s="1"/>
  <c r="U789" i="9" s="1"/>
  <c r="V789" i="9" s="1"/>
  <c r="AU791" i="2" s="1"/>
  <c r="D793" i="2" l="1"/>
  <c r="A790" i="9"/>
  <c r="B790" i="9" s="1" a="1"/>
  <c r="B790" i="9" s="1"/>
  <c r="U790" i="9" s="1"/>
  <c r="V790" i="9" s="1"/>
  <c r="AU792" i="2" s="1"/>
  <c r="D794" i="2" l="1"/>
  <c r="A791" i="9"/>
  <c r="B791" i="9" s="1" a="1"/>
  <c r="B791" i="9" s="1"/>
  <c r="U791" i="9" s="1"/>
  <c r="V791" i="9" s="1"/>
  <c r="AU793" i="2" s="1"/>
  <c r="D795" i="2" l="1"/>
  <c r="A792" i="9"/>
  <c r="B792" i="9" s="1" a="1"/>
  <c r="B792" i="9" s="1"/>
  <c r="U792" i="9" s="1"/>
  <c r="V792" i="9" s="1"/>
  <c r="AU794" i="2" s="1"/>
  <c r="D796" i="2" l="1"/>
  <c r="A793" i="9"/>
  <c r="B793" i="9" s="1" a="1"/>
  <c r="B793" i="9" s="1"/>
  <c r="U793" i="9" s="1"/>
  <c r="V793" i="9" s="1"/>
  <c r="AU795" i="2" s="1"/>
  <c r="D797" i="2" l="1"/>
  <c r="A794" i="9"/>
  <c r="B794" i="9" s="1" a="1"/>
  <c r="B794" i="9" s="1"/>
  <c r="U794" i="9" s="1"/>
  <c r="V794" i="9" s="1"/>
  <c r="AU796" i="2" s="1"/>
  <c r="D798" i="2" l="1"/>
  <c r="A795" i="9"/>
  <c r="B795" i="9" s="1" a="1"/>
  <c r="B795" i="9" s="1"/>
  <c r="U795" i="9" s="1"/>
  <c r="V795" i="9" s="1"/>
  <c r="AU797" i="2" s="1"/>
  <c r="D799" i="2" l="1"/>
  <c r="A796" i="9"/>
  <c r="B796" i="9" s="1" a="1"/>
  <c r="B796" i="9" s="1"/>
  <c r="U796" i="9" s="1"/>
  <c r="V796" i="9" s="1"/>
  <c r="AU798" i="2" s="1"/>
  <c r="D800" i="2" l="1"/>
  <c r="A797" i="9"/>
  <c r="B797" i="9" s="1" a="1"/>
  <c r="B797" i="9" s="1"/>
  <c r="U797" i="9" s="1"/>
  <c r="V797" i="9" s="1"/>
  <c r="AU799" i="2" s="1"/>
  <c r="D801" i="2" l="1"/>
  <c r="A798" i="9"/>
  <c r="B798" i="9" s="1" a="1"/>
  <c r="B798" i="9" s="1"/>
  <c r="U798" i="9" s="1"/>
  <c r="V798" i="9" s="1"/>
  <c r="AU800" i="2" s="1"/>
  <c r="D802" i="2" l="1"/>
  <c r="A799" i="9"/>
  <c r="B799" i="9" s="1" a="1"/>
  <c r="B799" i="9" s="1"/>
  <c r="U799" i="9" s="1"/>
  <c r="V799" i="9" s="1"/>
  <c r="AU801" i="2" s="1"/>
  <c r="D803" i="2" l="1"/>
  <c r="A800" i="9"/>
  <c r="B800" i="9" s="1" a="1"/>
  <c r="B800" i="9" s="1"/>
  <c r="U800" i="9" s="1"/>
  <c r="V800" i="9" s="1"/>
  <c r="AU802" i="2" s="1"/>
  <c r="D804" i="2" l="1"/>
  <c r="A801" i="9"/>
  <c r="B801" i="9" s="1" a="1"/>
  <c r="B801" i="9" s="1"/>
  <c r="U801" i="9" s="1"/>
  <c r="V801" i="9" s="1"/>
  <c r="AU803" i="2" s="1"/>
  <c r="D805" i="2" l="1"/>
  <c r="A802" i="9"/>
  <c r="B802" i="9" s="1" a="1"/>
  <c r="B802" i="9" s="1"/>
  <c r="U802" i="9" s="1"/>
  <c r="V802" i="9" s="1"/>
  <c r="AU804" i="2" s="1"/>
  <c r="D806" i="2" l="1"/>
  <c r="A803" i="9"/>
  <c r="B803" i="9" s="1" a="1"/>
  <c r="B803" i="9" s="1"/>
  <c r="U803" i="9" s="1"/>
  <c r="V803" i="9" s="1"/>
  <c r="AU805" i="2" s="1"/>
  <c r="D807" i="2" l="1"/>
  <c r="A804" i="9"/>
  <c r="B804" i="9" s="1" a="1"/>
  <c r="B804" i="9" s="1"/>
  <c r="U804" i="9" s="1"/>
  <c r="V804" i="9" s="1"/>
  <c r="AU806" i="2" s="1"/>
  <c r="D808" i="2" l="1"/>
  <c r="A805" i="9"/>
  <c r="B805" i="9" s="1" a="1"/>
  <c r="B805" i="9" s="1"/>
  <c r="U805" i="9" s="1"/>
  <c r="V805" i="9" s="1"/>
  <c r="AU807" i="2" s="1"/>
  <c r="D809" i="2" l="1"/>
  <c r="A806" i="9"/>
  <c r="B806" i="9" s="1" a="1"/>
  <c r="B806" i="9" s="1"/>
  <c r="U806" i="9" s="1"/>
  <c r="V806" i="9" s="1"/>
  <c r="AU808" i="2" s="1"/>
  <c r="D810" i="2" l="1"/>
  <c r="A807" i="9"/>
  <c r="B807" i="9" s="1" a="1"/>
  <c r="B807" i="9" s="1"/>
  <c r="U807" i="9" s="1"/>
  <c r="V807" i="9" s="1"/>
  <c r="AU809" i="2" s="1"/>
  <c r="D811" i="2" l="1"/>
  <c r="A808" i="9"/>
  <c r="B808" i="9" s="1" a="1"/>
  <c r="B808" i="9" s="1"/>
  <c r="U808" i="9" s="1"/>
  <c r="V808" i="9" s="1"/>
  <c r="AU810" i="2" s="1"/>
  <c r="D812" i="2" l="1"/>
  <c r="A809" i="9"/>
  <c r="B809" i="9" s="1" a="1"/>
  <c r="B809" i="9" s="1"/>
  <c r="U809" i="9" s="1"/>
  <c r="V809" i="9" s="1"/>
  <c r="AU811" i="2" s="1"/>
  <c r="D813" i="2" l="1"/>
  <c r="A810" i="9"/>
  <c r="B810" i="9" s="1" a="1"/>
  <c r="B810" i="9" s="1"/>
  <c r="U810" i="9" s="1"/>
  <c r="V810" i="9" s="1"/>
  <c r="AU812" i="2" s="1"/>
  <c r="D814" i="2" l="1"/>
  <c r="A811" i="9"/>
  <c r="B811" i="9" s="1" a="1"/>
  <c r="B811" i="9" s="1"/>
  <c r="U811" i="9" s="1"/>
  <c r="V811" i="9" s="1"/>
  <c r="AU813" i="2" s="1"/>
  <c r="D815" i="2" l="1"/>
  <c r="A812" i="9"/>
  <c r="B812" i="9" s="1" a="1"/>
  <c r="B812" i="9" s="1"/>
  <c r="U812" i="9" s="1"/>
  <c r="V812" i="9" s="1"/>
  <c r="AU814" i="2" s="1"/>
  <c r="D816" i="2" l="1"/>
  <c r="A813" i="9"/>
  <c r="B813" i="9" s="1" a="1"/>
  <c r="B813" i="9" s="1"/>
  <c r="U813" i="9" s="1"/>
  <c r="V813" i="9" s="1"/>
  <c r="AU815" i="2" s="1"/>
  <c r="D817" i="2" l="1"/>
  <c r="A814" i="9"/>
  <c r="B814" i="9" s="1" a="1"/>
  <c r="B814" i="9" s="1"/>
  <c r="U814" i="9" s="1"/>
  <c r="V814" i="9" s="1"/>
  <c r="AU816" i="2" s="1"/>
  <c r="D818" i="2" l="1"/>
  <c r="A815" i="9"/>
  <c r="B815" i="9" s="1" a="1"/>
  <c r="B815" i="9" s="1"/>
  <c r="U815" i="9" s="1"/>
  <c r="V815" i="9" s="1"/>
  <c r="AU817" i="2" s="1"/>
  <c r="D819" i="2" l="1"/>
  <c r="A816" i="9"/>
  <c r="B816" i="9" s="1" a="1"/>
  <c r="B816" i="9" s="1"/>
  <c r="U816" i="9" s="1"/>
  <c r="V816" i="9" s="1"/>
  <c r="AU818" i="2" s="1"/>
  <c r="D820" i="2" l="1"/>
  <c r="A817" i="9"/>
  <c r="B817" i="9" s="1" a="1"/>
  <c r="B817" i="9" s="1"/>
  <c r="U817" i="9" s="1"/>
  <c r="V817" i="9" s="1"/>
  <c r="AU819" i="2" s="1"/>
  <c r="D821" i="2" l="1"/>
  <c r="A818" i="9"/>
  <c r="B818" i="9" s="1" a="1"/>
  <c r="B818" i="9" s="1"/>
  <c r="U818" i="9" s="1"/>
  <c r="V818" i="9" s="1"/>
  <c r="AU820" i="2" s="1"/>
  <c r="D822" i="2" l="1"/>
  <c r="A819" i="9"/>
  <c r="B819" i="9" s="1" a="1"/>
  <c r="B819" i="9" s="1"/>
  <c r="U819" i="9" s="1"/>
  <c r="V819" i="9" s="1"/>
  <c r="AU821" i="2" s="1"/>
  <c r="D823" i="2" l="1"/>
  <c r="A820" i="9"/>
  <c r="B820" i="9" s="1" a="1"/>
  <c r="B820" i="9" s="1"/>
  <c r="U820" i="9" s="1"/>
  <c r="V820" i="9" s="1"/>
  <c r="AU822" i="2" s="1"/>
  <c r="D824" i="2" l="1"/>
  <c r="A821" i="9"/>
  <c r="B821" i="9" s="1" a="1"/>
  <c r="B821" i="9" s="1"/>
  <c r="U821" i="9" s="1"/>
  <c r="V821" i="9" s="1"/>
  <c r="AU823" i="2" s="1"/>
  <c r="D825" i="2" l="1"/>
  <c r="A822" i="9"/>
  <c r="B822" i="9" s="1" a="1"/>
  <c r="B822" i="9" s="1"/>
  <c r="U822" i="9" s="1"/>
  <c r="V822" i="9" s="1"/>
  <c r="AU824" i="2" s="1"/>
  <c r="D826" i="2" l="1"/>
  <c r="A823" i="9"/>
  <c r="B823" i="9" s="1" a="1"/>
  <c r="B823" i="9" s="1"/>
  <c r="U823" i="9" s="1"/>
  <c r="V823" i="9" s="1"/>
  <c r="AU825" i="2" s="1"/>
  <c r="D827" i="2" l="1"/>
  <c r="A824" i="9"/>
  <c r="B824" i="9" s="1" a="1"/>
  <c r="B824" i="9" s="1"/>
  <c r="U824" i="9" s="1"/>
  <c r="V824" i="9" s="1"/>
  <c r="AU826" i="2" s="1"/>
  <c r="D828" i="2" l="1"/>
  <c r="A825" i="9"/>
  <c r="B825" i="9" s="1" a="1"/>
  <c r="B825" i="9" s="1"/>
  <c r="U825" i="9" s="1"/>
  <c r="V825" i="9" s="1"/>
  <c r="AU827" i="2" s="1"/>
  <c r="D829" i="2" l="1"/>
  <c r="A826" i="9"/>
  <c r="B826" i="9" s="1" a="1"/>
  <c r="B826" i="9" s="1"/>
  <c r="U826" i="9" s="1"/>
  <c r="V826" i="9" s="1"/>
  <c r="AU828" i="2" s="1"/>
  <c r="D830" i="2" l="1"/>
  <c r="A827" i="9"/>
  <c r="B827" i="9" s="1" a="1"/>
  <c r="B827" i="9" s="1"/>
  <c r="U827" i="9" s="1"/>
  <c r="V827" i="9" s="1"/>
  <c r="AU829" i="2" s="1"/>
  <c r="D831" i="2" l="1"/>
  <c r="A828" i="9"/>
  <c r="B828" i="9" s="1" a="1"/>
  <c r="B828" i="9" s="1"/>
  <c r="U828" i="9" s="1"/>
  <c r="V828" i="9" s="1"/>
  <c r="AU830" i="2" s="1"/>
  <c r="D832" i="2" l="1"/>
  <c r="A829" i="9"/>
  <c r="B829" i="9" s="1" a="1"/>
  <c r="B829" i="9" s="1"/>
  <c r="U829" i="9" s="1"/>
  <c r="V829" i="9" s="1"/>
  <c r="AU831" i="2" s="1"/>
  <c r="D833" i="2" l="1"/>
  <c r="A830" i="9"/>
  <c r="B830" i="9" s="1" a="1"/>
  <c r="B830" i="9" s="1"/>
  <c r="U830" i="9" s="1"/>
  <c r="V830" i="9" s="1"/>
  <c r="AU832" i="2" s="1"/>
  <c r="D834" i="2" l="1"/>
  <c r="A831" i="9"/>
  <c r="B831" i="9" s="1" a="1"/>
  <c r="B831" i="9" s="1"/>
  <c r="U831" i="9" s="1"/>
  <c r="V831" i="9" s="1"/>
  <c r="AU833" i="2" s="1"/>
  <c r="D835" i="2" l="1"/>
  <c r="A832" i="9"/>
  <c r="B832" i="9" s="1" a="1"/>
  <c r="B832" i="9" s="1"/>
  <c r="U832" i="9" s="1"/>
  <c r="V832" i="9" s="1"/>
  <c r="AU834" i="2" s="1"/>
  <c r="D836" i="2" l="1"/>
  <c r="A833" i="9"/>
  <c r="B833" i="9" s="1" a="1"/>
  <c r="B833" i="9" s="1"/>
  <c r="U833" i="9" s="1"/>
  <c r="V833" i="9" s="1"/>
  <c r="AU835" i="2" s="1"/>
  <c r="D837" i="2" l="1"/>
  <c r="A834" i="9"/>
  <c r="B834" i="9" s="1" a="1"/>
  <c r="B834" i="9" s="1"/>
  <c r="U834" i="9" s="1"/>
  <c r="V834" i="9" s="1"/>
  <c r="AU836" i="2" s="1"/>
  <c r="D838" i="2" l="1"/>
  <c r="A835" i="9"/>
  <c r="B835" i="9" s="1" a="1"/>
  <c r="B835" i="9" s="1"/>
  <c r="U835" i="9" s="1"/>
  <c r="V835" i="9" s="1"/>
  <c r="AU837" i="2" s="1"/>
  <c r="D839" i="2" l="1"/>
  <c r="A836" i="9"/>
  <c r="B836" i="9" s="1" a="1"/>
  <c r="B836" i="9" s="1"/>
  <c r="U836" i="9" s="1"/>
  <c r="V836" i="9" s="1"/>
  <c r="AU838" i="2" s="1"/>
  <c r="D840" i="2" l="1"/>
  <c r="A837" i="9"/>
  <c r="B837" i="9" s="1" a="1"/>
  <c r="B837" i="9" s="1"/>
  <c r="U837" i="9" s="1"/>
  <c r="V837" i="9" s="1"/>
  <c r="AU839" i="2" s="1"/>
  <c r="D841" i="2" l="1"/>
  <c r="A838" i="9"/>
  <c r="B838" i="9" s="1" a="1"/>
  <c r="B838" i="9" s="1"/>
  <c r="U838" i="9" s="1"/>
  <c r="V838" i="9" s="1"/>
  <c r="AU840" i="2" s="1"/>
  <c r="D842" i="2" l="1"/>
  <c r="A839" i="9"/>
  <c r="B839" i="9" s="1" a="1"/>
  <c r="B839" i="9" s="1"/>
  <c r="U839" i="9" s="1"/>
  <c r="V839" i="9" s="1"/>
  <c r="AU841" i="2" s="1"/>
  <c r="D843" i="2" l="1"/>
  <c r="A840" i="9"/>
  <c r="B840" i="9" s="1" a="1"/>
  <c r="B840" i="9" s="1"/>
  <c r="U840" i="9" s="1"/>
  <c r="V840" i="9" s="1"/>
  <c r="AU842" i="2" s="1"/>
  <c r="D844" i="2" l="1"/>
  <c r="A841" i="9"/>
  <c r="B841" i="9" s="1" a="1"/>
  <c r="B841" i="9" s="1"/>
  <c r="U841" i="9" s="1"/>
  <c r="V841" i="9" s="1"/>
  <c r="AU843" i="2" s="1"/>
  <c r="D845" i="2" l="1"/>
  <c r="A842" i="9"/>
  <c r="B842" i="9" s="1" a="1"/>
  <c r="B842" i="9" s="1"/>
  <c r="U842" i="9" s="1"/>
  <c r="V842" i="9" s="1"/>
  <c r="AU844" i="2" s="1"/>
  <c r="D846" i="2" l="1"/>
  <c r="A843" i="9"/>
  <c r="B843" i="9" s="1" a="1"/>
  <c r="B843" i="9" s="1"/>
  <c r="U843" i="9" s="1"/>
  <c r="V843" i="9" s="1"/>
  <c r="AU845" i="2" s="1"/>
  <c r="D847" i="2" l="1"/>
  <c r="A844" i="9"/>
  <c r="B844" i="9" s="1" a="1"/>
  <c r="B844" i="9" s="1"/>
  <c r="U844" i="9" s="1"/>
  <c r="V844" i="9" s="1"/>
  <c r="AU846" i="2" s="1"/>
  <c r="D848" i="2" l="1"/>
  <c r="A845" i="9"/>
  <c r="B845" i="9" s="1" a="1"/>
  <c r="B845" i="9" s="1"/>
  <c r="U845" i="9" s="1"/>
  <c r="V845" i="9" s="1"/>
  <c r="AU847" i="2" s="1"/>
  <c r="D849" i="2" l="1"/>
  <c r="A846" i="9"/>
  <c r="B846" i="9" s="1" a="1"/>
  <c r="B846" i="9" s="1"/>
  <c r="U846" i="9" s="1"/>
  <c r="V846" i="9" s="1"/>
  <c r="AU848" i="2" s="1"/>
  <c r="D850" i="2" l="1"/>
  <c r="A847" i="9"/>
  <c r="B847" i="9" s="1" a="1"/>
  <c r="B847" i="9" s="1"/>
  <c r="U847" i="9" s="1"/>
  <c r="V847" i="9" s="1"/>
  <c r="AU849" i="2" s="1"/>
  <c r="D851" i="2" l="1"/>
  <c r="A848" i="9"/>
  <c r="B848" i="9" s="1" a="1"/>
  <c r="B848" i="9" s="1"/>
  <c r="U848" i="9" s="1"/>
  <c r="V848" i="9" s="1"/>
  <c r="AU850" i="2" s="1"/>
  <c r="D852" i="2" l="1"/>
  <c r="A849" i="9"/>
  <c r="B849" i="9" s="1" a="1"/>
  <c r="B849" i="9" s="1"/>
  <c r="U849" i="9" s="1"/>
  <c r="V849" i="9" s="1"/>
  <c r="AU851" i="2" s="1"/>
  <c r="D853" i="2" l="1"/>
  <c r="A850" i="9"/>
  <c r="B850" i="9" s="1" a="1"/>
  <c r="B850" i="9" s="1"/>
  <c r="U850" i="9" s="1"/>
  <c r="V850" i="9" s="1"/>
  <c r="AU852" i="2" s="1"/>
  <c r="D854" i="2" l="1"/>
  <c r="A851" i="9"/>
  <c r="B851" i="9" s="1" a="1"/>
  <c r="B851" i="9" s="1"/>
  <c r="U851" i="9" s="1"/>
  <c r="V851" i="9" s="1"/>
  <c r="AU853" i="2" s="1"/>
  <c r="D855" i="2" l="1"/>
  <c r="A852" i="9"/>
  <c r="B852" i="9" s="1" a="1"/>
  <c r="B852" i="9" s="1"/>
  <c r="U852" i="9" s="1"/>
  <c r="V852" i="9" s="1"/>
  <c r="AU854" i="2" s="1"/>
  <c r="D856" i="2" l="1"/>
  <c r="A853" i="9"/>
  <c r="B853" i="9" s="1" a="1"/>
  <c r="B853" i="9" s="1"/>
  <c r="U853" i="9" s="1"/>
  <c r="V853" i="9" s="1"/>
  <c r="AU855" i="2" s="1"/>
  <c r="D857" i="2" l="1"/>
  <c r="A854" i="9"/>
  <c r="B854" i="9" s="1" a="1"/>
  <c r="B854" i="9" s="1"/>
  <c r="U854" i="9" s="1"/>
  <c r="V854" i="9" s="1"/>
  <c r="AU856" i="2" s="1"/>
  <c r="D858" i="2" l="1"/>
  <c r="A855" i="9"/>
  <c r="B855" i="9" s="1" a="1"/>
  <c r="B855" i="9" s="1"/>
  <c r="U855" i="9" s="1"/>
  <c r="V855" i="9" s="1"/>
  <c r="AU857" i="2" s="1"/>
  <c r="D859" i="2" l="1"/>
  <c r="A856" i="9"/>
  <c r="B856" i="9" s="1" a="1"/>
  <c r="B856" i="9" s="1"/>
  <c r="U856" i="9" s="1"/>
  <c r="V856" i="9" s="1"/>
  <c r="AU858" i="2" s="1"/>
  <c r="D860" i="2" l="1"/>
  <c r="A857" i="9"/>
  <c r="B857" i="9" s="1" a="1"/>
  <c r="B857" i="9" s="1"/>
  <c r="U857" i="9" s="1"/>
  <c r="V857" i="9" s="1"/>
  <c r="AU859" i="2" s="1"/>
  <c r="D861" i="2" l="1"/>
  <c r="A858" i="9"/>
  <c r="B858" i="9" s="1" a="1"/>
  <c r="B858" i="9" s="1"/>
  <c r="U858" i="9" s="1"/>
  <c r="V858" i="9" s="1"/>
  <c r="AU860" i="2" s="1"/>
  <c r="D862" i="2" l="1"/>
  <c r="A859" i="9"/>
  <c r="B859" i="9" s="1" a="1"/>
  <c r="B859" i="9" s="1"/>
  <c r="U859" i="9" s="1"/>
  <c r="V859" i="9" s="1"/>
  <c r="AU861" i="2" s="1"/>
  <c r="D863" i="2" l="1"/>
  <c r="A860" i="9"/>
  <c r="B860" i="9" s="1" a="1"/>
  <c r="B860" i="9" s="1"/>
  <c r="U860" i="9" s="1"/>
  <c r="V860" i="9" s="1"/>
  <c r="AU862" i="2" s="1"/>
  <c r="D864" i="2" l="1"/>
  <c r="A861" i="9"/>
  <c r="B861" i="9" s="1" a="1"/>
  <c r="B861" i="9" s="1"/>
  <c r="U861" i="9" s="1"/>
  <c r="V861" i="9" s="1"/>
  <c r="AU863" i="2" s="1"/>
  <c r="D865" i="2" l="1"/>
  <c r="A862" i="9"/>
  <c r="B862" i="9" s="1" a="1"/>
  <c r="B862" i="9" s="1"/>
  <c r="U862" i="9" s="1"/>
  <c r="V862" i="9" s="1"/>
  <c r="AU864" i="2" s="1"/>
  <c r="D866" i="2" l="1"/>
  <c r="A863" i="9"/>
  <c r="B863" i="9" s="1" a="1"/>
  <c r="B863" i="9" s="1"/>
  <c r="U863" i="9" s="1"/>
  <c r="V863" i="9" s="1"/>
  <c r="AU865" i="2" s="1"/>
  <c r="D867" i="2" l="1"/>
  <c r="A864" i="9"/>
  <c r="B864" i="9" s="1" a="1"/>
  <c r="B864" i="9" s="1"/>
  <c r="U864" i="9" s="1"/>
  <c r="V864" i="9" s="1"/>
  <c r="AU866" i="2" s="1"/>
  <c r="D868" i="2" l="1"/>
  <c r="A865" i="9"/>
  <c r="B865" i="9" s="1" a="1"/>
  <c r="B865" i="9" s="1"/>
  <c r="U865" i="9" s="1"/>
  <c r="V865" i="9" s="1"/>
  <c r="AU867" i="2" s="1"/>
  <c r="D869" i="2" l="1"/>
  <c r="A866" i="9"/>
  <c r="B866" i="9" s="1" a="1"/>
  <c r="B866" i="9" s="1"/>
  <c r="U866" i="9" s="1"/>
  <c r="V866" i="9" s="1"/>
  <c r="AU868" i="2" s="1"/>
  <c r="D870" i="2" l="1"/>
  <c r="A867" i="9"/>
  <c r="B867" i="9" s="1" a="1"/>
  <c r="B867" i="9" s="1"/>
  <c r="U867" i="9" s="1"/>
  <c r="V867" i="9" s="1"/>
  <c r="AU869" i="2" s="1"/>
  <c r="D871" i="2" l="1"/>
  <c r="A868" i="9"/>
  <c r="B868" i="9" s="1" a="1"/>
  <c r="B868" i="9" s="1"/>
  <c r="U868" i="9" s="1"/>
  <c r="V868" i="9" s="1"/>
  <c r="AU870" i="2" s="1"/>
  <c r="D872" i="2" l="1"/>
  <c r="A869" i="9"/>
  <c r="B869" i="9" s="1" a="1"/>
  <c r="B869" i="9" s="1"/>
  <c r="U869" i="9" s="1"/>
  <c r="V869" i="9" s="1"/>
  <c r="AU871" i="2" s="1"/>
  <c r="D873" i="2" l="1"/>
  <c r="A870" i="9"/>
  <c r="B870" i="9" s="1" a="1"/>
  <c r="B870" i="9" s="1"/>
  <c r="U870" i="9" s="1"/>
  <c r="V870" i="9" s="1"/>
  <c r="AU872" i="2" s="1"/>
  <c r="D874" i="2" l="1"/>
  <c r="A871" i="9"/>
  <c r="B871" i="9" s="1" a="1"/>
  <c r="B871" i="9" s="1"/>
  <c r="U871" i="9" s="1"/>
  <c r="V871" i="9" s="1"/>
  <c r="AU873" i="2" s="1"/>
  <c r="D875" i="2" l="1"/>
  <c r="A872" i="9"/>
  <c r="B872" i="9" s="1" a="1"/>
  <c r="B872" i="9" s="1"/>
  <c r="U872" i="9" s="1"/>
  <c r="V872" i="9" s="1"/>
  <c r="AU874" i="2" s="1"/>
  <c r="D876" i="2" l="1"/>
  <c r="A873" i="9"/>
  <c r="B873" i="9" s="1" a="1"/>
  <c r="B873" i="9" s="1"/>
  <c r="U873" i="9" s="1"/>
  <c r="V873" i="9" s="1"/>
  <c r="AU875" i="2" s="1"/>
  <c r="D877" i="2" l="1"/>
  <c r="A874" i="9"/>
  <c r="B874" i="9" s="1" a="1"/>
  <c r="B874" i="9" s="1"/>
  <c r="U874" i="9" s="1"/>
  <c r="V874" i="9" s="1"/>
  <c r="AU876" i="2" s="1"/>
  <c r="D878" i="2" l="1"/>
  <c r="A875" i="9"/>
  <c r="B875" i="9" s="1" a="1"/>
  <c r="B875" i="9" s="1"/>
  <c r="U875" i="9" s="1"/>
  <c r="V875" i="9" s="1"/>
  <c r="AU877" i="2" s="1"/>
  <c r="D879" i="2" l="1"/>
  <c r="A876" i="9"/>
  <c r="B876" i="9" s="1" a="1"/>
  <c r="B876" i="9" s="1"/>
  <c r="U876" i="9" s="1"/>
  <c r="V876" i="9" s="1"/>
  <c r="AU878" i="2" s="1"/>
  <c r="D880" i="2" l="1"/>
  <c r="A877" i="9"/>
  <c r="B877" i="9" s="1" a="1"/>
  <c r="B877" i="9" s="1"/>
  <c r="U877" i="9" s="1"/>
  <c r="V877" i="9" s="1"/>
  <c r="AU879" i="2" s="1"/>
  <c r="D881" i="2" l="1"/>
  <c r="A878" i="9"/>
  <c r="B878" i="9" s="1" a="1"/>
  <c r="B878" i="9" s="1"/>
  <c r="U878" i="9" s="1"/>
  <c r="V878" i="9" s="1"/>
  <c r="AU880" i="2" s="1"/>
  <c r="D882" i="2" l="1"/>
  <c r="A879" i="9"/>
  <c r="B879" i="9" s="1" a="1"/>
  <c r="B879" i="9" s="1"/>
  <c r="U879" i="9" s="1"/>
  <c r="V879" i="9" s="1"/>
  <c r="AU881" i="2" s="1"/>
  <c r="D883" i="2" l="1"/>
  <c r="A880" i="9"/>
  <c r="B880" i="9" s="1" a="1"/>
  <c r="B880" i="9" s="1"/>
  <c r="U880" i="9" s="1"/>
  <c r="V880" i="9" s="1"/>
  <c r="AU882" i="2" s="1"/>
  <c r="D884" i="2" l="1"/>
  <c r="A881" i="9"/>
  <c r="B881" i="9" s="1" a="1"/>
  <c r="B881" i="9" s="1"/>
  <c r="U881" i="9" s="1"/>
  <c r="V881" i="9" s="1"/>
  <c r="AU883" i="2" s="1"/>
  <c r="D885" i="2" l="1"/>
  <c r="A882" i="9"/>
  <c r="B882" i="9" s="1" a="1"/>
  <c r="B882" i="9" s="1"/>
  <c r="U882" i="9" s="1"/>
  <c r="V882" i="9" s="1"/>
  <c r="AU884" i="2" s="1"/>
  <c r="D886" i="2" l="1"/>
  <c r="A883" i="9"/>
  <c r="B883" i="9" s="1" a="1"/>
  <c r="B883" i="9" s="1"/>
  <c r="U883" i="9" s="1"/>
  <c r="V883" i="9" s="1"/>
  <c r="AU885" i="2" s="1"/>
  <c r="D887" i="2" l="1"/>
  <c r="A884" i="9"/>
  <c r="B884" i="9" s="1" a="1"/>
  <c r="B884" i="9" s="1"/>
  <c r="U884" i="9" s="1"/>
  <c r="V884" i="9" s="1"/>
  <c r="AU886" i="2" s="1"/>
  <c r="D888" i="2" l="1"/>
  <c r="A885" i="9"/>
  <c r="B885" i="9" s="1" a="1"/>
  <c r="B885" i="9" s="1"/>
  <c r="U885" i="9" s="1"/>
  <c r="V885" i="9" s="1"/>
  <c r="AU887" i="2" s="1"/>
  <c r="D889" i="2" l="1"/>
  <c r="A886" i="9"/>
  <c r="B886" i="9" s="1" a="1"/>
  <c r="B886" i="9" s="1"/>
  <c r="U886" i="9" s="1"/>
  <c r="V886" i="9" s="1"/>
  <c r="AU888" i="2" s="1"/>
  <c r="D890" i="2" l="1"/>
  <c r="A887" i="9"/>
  <c r="B887" i="9" s="1" a="1"/>
  <c r="B887" i="9" s="1"/>
  <c r="U887" i="9" s="1"/>
  <c r="V887" i="9" s="1"/>
  <c r="AU889" i="2" s="1"/>
  <c r="D891" i="2" l="1"/>
  <c r="A888" i="9"/>
  <c r="B888" i="9" s="1" a="1"/>
  <c r="B888" i="9" s="1"/>
  <c r="U888" i="9" s="1"/>
  <c r="V888" i="9" s="1"/>
  <c r="AU890" i="2" s="1"/>
  <c r="D892" i="2" l="1"/>
  <c r="A889" i="9"/>
  <c r="B889" i="9" s="1" a="1"/>
  <c r="B889" i="9" s="1"/>
  <c r="U889" i="9" s="1"/>
  <c r="V889" i="9" s="1"/>
  <c r="AU891" i="2" s="1"/>
  <c r="D893" i="2" l="1"/>
  <c r="A890" i="9"/>
  <c r="B890" i="9" s="1" a="1"/>
  <c r="B890" i="9" s="1"/>
  <c r="U890" i="9" s="1"/>
  <c r="V890" i="9" s="1"/>
  <c r="AU892" i="2" s="1"/>
  <c r="D894" i="2" l="1"/>
  <c r="A891" i="9"/>
  <c r="B891" i="9" s="1" a="1"/>
  <c r="B891" i="9" s="1"/>
  <c r="U891" i="9" s="1"/>
  <c r="V891" i="9" s="1"/>
  <c r="AU893" i="2" s="1"/>
  <c r="D895" i="2" l="1"/>
  <c r="A892" i="9"/>
  <c r="B892" i="9" s="1" a="1"/>
  <c r="B892" i="9" s="1"/>
  <c r="U892" i="9" s="1"/>
  <c r="V892" i="9" s="1"/>
  <c r="AU894" i="2" s="1"/>
  <c r="D896" i="2" l="1"/>
  <c r="A893" i="9"/>
  <c r="B893" i="9" s="1" a="1"/>
  <c r="B893" i="9" s="1"/>
  <c r="U893" i="9" s="1"/>
  <c r="V893" i="9" s="1"/>
  <c r="AU895" i="2" s="1"/>
  <c r="D897" i="2" l="1"/>
  <c r="A894" i="9"/>
  <c r="B894" i="9" s="1" a="1"/>
  <c r="B894" i="9" s="1"/>
  <c r="U894" i="9" s="1"/>
  <c r="V894" i="9" s="1"/>
  <c r="AU896" i="2" s="1"/>
  <c r="D898" i="2" l="1"/>
  <c r="A895" i="9"/>
  <c r="B895" i="9" s="1" a="1"/>
  <c r="B895" i="9" s="1"/>
  <c r="U895" i="9" s="1"/>
  <c r="V895" i="9" s="1"/>
  <c r="AU897" i="2" s="1"/>
  <c r="D899" i="2" l="1"/>
  <c r="A896" i="9"/>
  <c r="B896" i="9" s="1" a="1"/>
  <c r="B896" i="9" s="1"/>
  <c r="U896" i="9" s="1"/>
  <c r="V896" i="9" s="1"/>
  <c r="AU898" i="2" s="1"/>
  <c r="D900" i="2" l="1"/>
  <c r="A897" i="9"/>
  <c r="B897" i="9" s="1" a="1"/>
  <c r="B897" i="9" s="1"/>
  <c r="U897" i="9" s="1"/>
  <c r="V897" i="9" s="1"/>
  <c r="AU899" i="2" s="1"/>
  <c r="D901" i="2" l="1"/>
  <c r="A898" i="9"/>
  <c r="B898" i="9" s="1" a="1"/>
  <c r="B898" i="9" s="1"/>
  <c r="U898" i="9" s="1"/>
  <c r="V898" i="9" s="1"/>
  <c r="AU900" i="2" s="1"/>
  <c r="D902" i="2" l="1"/>
  <c r="A899" i="9"/>
  <c r="B899" i="9" s="1" a="1"/>
  <c r="B899" i="9" s="1"/>
  <c r="U899" i="9" s="1"/>
  <c r="V899" i="9" s="1"/>
  <c r="AU901" i="2" s="1"/>
  <c r="D903" i="2" l="1"/>
  <c r="A900" i="9"/>
  <c r="B900" i="9" s="1" a="1"/>
  <c r="B900" i="9" s="1"/>
  <c r="U900" i="9" s="1"/>
  <c r="V900" i="9" s="1"/>
  <c r="AU902" i="2" s="1"/>
  <c r="D904" i="2" l="1"/>
  <c r="A901" i="9"/>
  <c r="B901" i="9" s="1" a="1"/>
  <c r="B901" i="9" s="1"/>
  <c r="U901" i="9" s="1"/>
  <c r="V901" i="9" s="1"/>
  <c r="AU903" i="2" s="1"/>
  <c r="D905" i="2" l="1"/>
  <c r="A902" i="9"/>
  <c r="B902" i="9" s="1" a="1"/>
  <c r="B902" i="9" s="1"/>
  <c r="U902" i="9" s="1"/>
  <c r="V902" i="9" s="1"/>
  <c r="AU904" i="2" s="1"/>
  <c r="D906" i="2" l="1"/>
  <c r="A903" i="9"/>
  <c r="B903" i="9" s="1" a="1"/>
  <c r="B903" i="9" s="1"/>
  <c r="U903" i="9" s="1"/>
  <c r="V903" i="9" s="1"/>
  <c r="AU905" i="2" s="1"/>
  <c r="D907" i="2" l="1"/>
  <c r="A904" i="9"/>
  <c r="B904" i="9" s="1" a="1"/>
  <c r="B904" i="9" s="1"/>
  <c r="U904" i="9" s="1"/>
  <c r="V904" i="9" s="1"/>
  <c r="AU906" i="2" s="1"/>
  <c r="D908" i="2" l="1"/>
  <c r="A905" i="9"/>
  <c r="B905" i="9" s="1" a="1"/>
  <c r="B905" i="9" s="1"/>
  <c r="U905" i="9" s="1"/>
  <c r="V905" i="9" s="1"/>
  <c r="AU907" i="2" s="1"/>
  <c r="D909" i="2" l="1"/>
  <c r="A906" i="9"/>
  <c r="B906" i="9" s="1" a="1"/>
  <c r="B906" i="9" s="1"/>
  <c r="U906" i="9" s="1"/>
  <c r="V906" i="9" s="1"/>
  <c r="AU908" i="2" s="1"/>
  <c r="D910" i="2" l="1"/>
  <c r="A907" i="9"/>
  <c r="B907" i="9" s="1" a="1"/>
  <c r="B907" i="9" s="1"/>
  <c r="U907" i="9" s="1"/>
  <c r="V907" i="9" s="1"/>
  <c r="AU909" i="2" s="1"/>
  <c r="D911" i="2" l="1"/>
  <c r="A908" i="9"/>
  <c r="B908" i="9" s="1" a="1"/>
  <c r="B908" i="9" s="1"/>
  <c r="U908" i="9" s="1"/>
  <c r="V908" i="9" s="1"/>
  <c r="AU910" i="2" s="1"/>
  <c r="D912" i="2" l="1"/>
  <c r="A909" i="9"/>
  <c r="B909" i="9" s="1" a="1"/>
  <c r="B909" i="9" s="1"/>
  <c r="U909" i="9" s="1"/>
  <c r="V909" i="9" s="1"/>
  <c r="AU911" i="2" s="1"/>
  <c r="D913" i="2" l="1"/>
  <c r="A910" i="9"/>
  <c r="B910" i="9" s="1" a="1"/>
  <c r="B910" i="9" s="1"/>
  <c r="U910" i="9" s="1"/>
  <c r="V910" i="9" s="1"/>
  <c r="AU912" i="2" s="1"/>
  <c r="D914" i="2" l="1"/>
  <c r="A911" i="9"/>
  <c r="B911" i="9" s="1" a="1"/>
  <c r="B911" i="9" s="1"/>
  <c r="U911" i="9" s="1"/>
  <c r="V911" i="9" s="1"/>
  <c r="AU913" i="2" s="1"/>
  <c r="D915" i="2" l="1"/>
  <c r="A912" i="9"/>
  <c r="B912" i="9" s="1" a="1"/>
  <c r="B912" i="9" s="1"/>
  <c r="U912" i="9" s="1"/>
  <c r="V912" i="9" s="1"/>
  <c r="AU914" i="2" s="1"/>
  <c r="D916" i="2" l="1"/>
  <c r="A913" i="9"/>
  <c r="B913" i="9" s="1" a="1"/>
  <c r="B913" i="9" s="1"/>
  <c r="U913" i="9" s="1"/>
  <c r="V913" i="9" s="1"/>
  <c r="AU915" i="2" s="1"/>
  <c r="D917" i="2" l="1"/>
  <c r="A914" i="9"/>
  <c r="B914" i="9" s="1" a="1"/>
  <c r="B914" i="9" s="1"/>
  <c r="U914" i="9" s="1"/>
  <c r="V914" i="9" s="1"/>
  <c r="AU916" i="2" s="1"/>
  <c r="D918" i="2" l="1"/>
  <c r="A915" i="9"/>
  <c r="B915" i="9" s="1" a="1"/>
  <c r="B915" i="9" s="1"/>
  <c r="U915" i="9" s="1"/>
  <c r="V915" i="9" s="1"/>
  <c r="AU917" i="2" s="1"/>
  <c r="D919" i="2" l="1"/>
  <c r="A916" i="9"/>
  <c r="B916" i="9" s="1" a="1"/>
  <c r="B916" i="9" s="1"/>
  <c r="U916" i="9" s="1"/>
  <c r="V916" i="9" s="1"/>
  <c r="AU918" i="2" s="1"/>
  <c r="D920" i="2" l="1"/>
  <c r="A917" i="9"/>
  <c r="B917" i="9" s="1" a="1"/>
  <c r="B917" i="9" s="1"/>
  <c r="U917" i="9" s="1"/>
  <c r="V917" i="9" s="1"/>
  <c r="AU919" i="2" s="1"/>
  <c r="D921" i="2" l="1"/>
  <c r="A918" i="9"/>
  <c r="B918" i="9" s="1" a="1"/>
  <c r="B918" i="9" s="1"/>
  <c r="U918" i="9" s="1"/>
  <c r="V918" i="9" s="1"/>
  <c r="AU920" i="2" s="1"/>
  <c r="D922" i="2" l="1"/>
  <c r="A919" i="9"/>
  <c r="B919" i="9" s="1" a="1"/>
  <c r="B919" i="9" s="1"/>
  <c r="U919" i="9" s="1"/>
  <c r="V919" i="9" s="1"/>
  <c r="AU921" i="2" s="1"/>
  <c r="D923" i="2" l="1"/>
  <c r="A920" i="9"/>
  <c r="B920" i="9" s="1" a="1"/>
  <c r="B920" i="9" s="1"/>
  <c r="U920" i="9" s="1"/>
  <c r="V920" i="9" s="1"/>
  <c r="AU922" i="2" s="1"/>
  <c r="D924" i="2" l="1"/>
  <c r="A921" i="9"/>
  <c r="B921" i="9" s="1" a="1"/>
  <c r="B921" i="9" s="1"/>
  <c r="U921" i="9" s="1"/>
  <c r="V921" i="9" s="1"/>
  <c r="AU923" i="2" s="1"/>
  <c r="D925" i="2" l="1"/>
  <c r="A922" i="9"/>
  <c r="B922" i="9" s="1" a="1"/>
  <c r="B922" i="9" s="1"/>
  <c r="U922" i="9" s="1"/>
  <c r="V922" i="9" s="1"/>
  <c r="AU924" i="2" s="1"/>
  <c r="D926" i="2" l="1"/>
  <c r="A923" i="9"/>
  <c r="B923" i="9" s="1" a="1"/>
  <c r="B923" i="9" s="1"/>
  <c r="U923" i="9" s="1"/>
  <c r="V923" i="9" s="1"/>
  <c r="AU925" i="2" s="1"/>
  <c r="D927" i="2" l="1"/>
  <c r="A924" i="9"/>
  <c r="B924" i="9" s="1" a="1"/>
  <c r="B924" i="9" s="1"/>
  <c r="U924" i="9" s="1"/>
  <c r="V924" i="9" s="1"/>
  <c r="AU926" i="2" s="1"/>
  <c r="D928" i="2" l="1"/>
  <c r="A925" i="9"/>
  <c r="B925" i="9" s="1" a="1"/>
  <c r="B925" i="9" s="1"/>
  <c r="U925" i="9" s="1"/>
  <c r="V925" i="9" s="1"/>
  <c r="AU927" i="2" s="1"/>
  <c r="D929" i="2" l="1"/>
  <c r="A926" i="9"/>
  <c r="B926" i="9" s="1" a="1"/>
  <c r="B926" i="9" s="1"/>
  <c r="U926" i="9" s="1"/>
  <c r="V926" i="9" s="1"/>
  <c r="AU928" i="2" s="1"/>
  <c r="D930" i="2" l="1"/>
  <c r="A927" i="9"/>
  <c r="B927" i="9" s="1" a="1"/>
  <c r="B927" i="9" s="1"/>
  <c r="U927" i="9" s="1"/>
  <c r="V927" i="9" s="1"/>
  <c r="AU929" i="2" s="1"/>
  <c r="D931" i="2" l="1"/>
  <c r="A928" i="9"/>
  <c r="B928" i="9" s="1" a="1"/>
  <c r="B928" i="9" s="1"/>
  <c r="U928" i="9" s="1"/>
  <c r="V928" i="9" s="1"/>
  <c r="AU930" i="2" s="1"/>
  <c r="D932" i="2" l="1"/>
  <c r="A929" i="9"/>
  <c r="B929" i="9" s="1" a="1"/>
  <c r="B929" i="9" s="1"/>
  <c r="U929" i="9" s="1"/>
  <c r="V929" i="9" s="1"/>
  <c r="AU931" i="2" s="1"/>
  <c r="D933" i="2" l="1"/>
  <c r="A930" i="9"/>
  <c r="B930" i="9" s="1" a="1"/>
  <c r="B930" i="9" s="1"/>
  <c r="U930" i="9" s="1"/>
  <c r="V930" i="9" s="1"/>
  <c r="AU932" i="2" s="1"/>
  <c r="D934" i="2" l="1"/>
  <c r="A931" i="9"/>
  <c r="B931" i="9" s="1" a="1"/>
  <c r="B931" i="9" s="1"/>
  <c r="U931" i="9" s="1"/>
  <c r="V931" i="9" s="1"/>
  <c r="AU933" i="2" s="1"/>
  <c r="D935" i="2" l="1"/>
  <c r="A932" i="9"/>
  <c r="B932" i="9" s="1" a="1"/>
  <c r="B932" i="9" s="1"/>
  <c r="U932" i="9" s="1"/>
  <c r="V932" i="9" s="1"/>
  <c r="AU934" i="2" s="1"/>
  <c r="D936" i="2" l="1"/>
  <c r="A933" i="9"/>
  <c r="B933" i="9" s="1" a="1"/>
  <c r="B933" i="9" s="1"/>
  <c r="U933" i="9" s="1"/>
  <c r="V933" i="9" s="1"/>
  <c r="AU935" i="2" s="1"/>
  <c r="D937" i="2" l="1"/>
  <c r="A934" i="9"/>
  <c r="B934" i="9" s="1" a="1"/>
  <c r="B934" i="9" s="1"/>
  <c r="U934" i="9" s="1"/>
  <c r="V934" i="9" s="1"/>
  <c r="AU936" i="2" s="1"/>
  <c r="D938" i="2" l="1"/>
  <c r="A935" i="9"/>
  <c r="B935" i="9" s="1" a="1"/>
  <c r="B935" i="9" s="1"/>
  <c r="U935" i="9" s="1"/>
  <c r="V935" i="9" s="1"/>
  <c r="AU937" i="2" s="1"/>
  <c r="D939" i="2" l="1"/>
  <c r="A936" i="9"/>
  <c r="B936" i="9" s="1" a="1"/>
  <c r="B936" i="9" s="1"/>
  <c r="U936" i="9" s="1"/>
  <c r="V936" i="9" s="1"/>
  <c r="AU938" i="2" s="1"/>
  <c r="D940" i="2" l="1"/>
  <c r="A937" i="9"/>
  <c r="B937" i="9" s="1" a="1"/>
  <c r="B937" i="9" s="1"/>
  <c r="U937" i="9" s="1"/>
  <c r="V937" i="9" s="1"/>
  <c r="AU939" i="2" s="1"/>
  <c r="D941" i="2" l="1"/>
  <c r="A938" i="9"/>
  <c r="B938" i="9" s="1" a="1"/>
  <c r="B938" i="9" s="1"/>
  <c r="U938" i="9" s="1"/>
  <c r="V938" i="9" s="1"/>
  <c r="AU940" i="2" s="1"/>
  <c r="D942" i="2" l="1"/>
  <c r="A939" i="9"/>
  <c r="B939" i="9" s="1" a="1"/>
  <c r="B939" i="9" s="1"/>
  <c r="U939" i="9" s="1"/>
  <c r="V939" i="9" s="1"/>
  <c r="AU941" i="2" s="1"/>
  <c r="D943" i="2" l="1"/>
  <c r="A940" i="9"/>
  <c r="B940" i="9" s="1" a="1"/>
  <c r="B940" i="9" s="1"/>
  <c r="U940" i="9" s="1"/>
  <c r="V940" i="9" s="1"/>
  <c r="AU942" i="2" s="1"/>
  <c r="D944" i="2" l="1"/>
  <c r="A941" i="9"/>
  <c r="B941" i="9" s="1" a="1"/>
  <c r="B941" i="9" s="1"/>
  <c r="U941" i="9" s="1"/>
  <c r="V941" i="9" s="1"/>
  <c r="AU943" i="2" s="1"/>
  <c r="D945" i="2" l="1"/>
  <c r="A942" i="9"/>
  <c r="B942" i="9" s="1" a="1"/>
  <c r="B942" i="9" s="1"/>
  <c r="U942" i="9" s="1"/>
  <c r="V942" i="9" s="1"/>
  <c r="AU944" i="2" s="1"/>
  <c r="D946" i="2" l="1"/>
  <c r="A943" i="9"/>
  <c r="B943" i="9" s="1" a="1"/>
  <c r="B943" i="9" s="1"/>
  <c r="U943" i="9" s="1"/>
  <c r="V943" i="9" s="1"/>
  <c r="AU945" i="2" s="1"/>
  <c r="D947" i="2" l="1"/>
  <c r="A944" i="9"/>
  <c r="B944" i="9" s="1" a="1"/>
  <c r="B944" i="9" s="1"/>
  <c r="U944" i="9" s="1"/>
  <c r="V944" i="9" s="1"/>
  <c r="AU946" i="2" s="1"/>
  <c r="D948" i="2" l="1"/>
  <c r="A945" i="9"/>
  <c r="B945" i="9" s="1" a="1"/>
  <c r="B945" i="9" s="1"/>
  <c r="U945" i="9" s="1"/>
  <c r="V945" i="9" s="1"/>
  <c r="AU947" i="2" s="1"/>
  <c r="D949" i="2" l="1"/>
  <c r="A946" i="9"/>
  <c r="B946" i="9" s="1" a="1"/>
  <c r="B946" i="9" s="1"/>
  <c r="U946" i="9" s="1"/>
  <c r="V946" i="9" s="1"/>
  <c r="AU948" i="2" s="1"/>
  <c r="D950" i="2" l="1"/>
  <c r="A947" i="9"/>
  <c r="B947" i="9" s="1" a="1"/>
  <c r="B947" i="9" s="1"/>
  <c r="U947" i="9" s="1"/>
  <c r="V947" i="9" s="1"/>
  <c r="AU949" i="2" s="1"/>
  <c r="D951" i="2" l="1"/>
  <c r="A948" i="9"/>
  <c r="B948" i="9" s="1" a="1"/>
  <c r="B948" i="9" s="1"/>
  <c r="U948" i="9" s="1"/>
  <c r="V948" i="9" s="1"/>
  <c r="AU950" i="2" s="1"/>
  <c r="D952" i="2" l="1"/>
  <c r="A949" i="9"/>
  <c r="B949" i="9" s="1" a="1"/>
  <c r="B949" i="9" s="1"/>
  <c r="U949" i="9" s="1"/>
  <c r="V949" i="9" s="1"/>
  <c r="AU951" i="2" s="1"/>
  <c r="D953" i="2" l="1"/>
  <c r="A950" i="9"/>
  <c r="B950" i="9" s="1" a="1"/>
  <c r="B950" i="9" s="1"/>
  <c r="U950" i="9" s="1"/>
  <c r="V950" i="9" s="1"/>
  <c r="AU952" i="2" s="1"/>
  <c r="D954" i="2" l="1"/>
  <c r="A951" i="9"/>
  <c r="B951" i="9" s="1" a="1"/>
  <c r="B951" i="9" s="1"/>
  <c r="U951" i="9" s="1"/>
  <c r="V951" i="9" s="1"/>
  <c r="AU953" i="2" s="1"/>
  <c r="D955" i="2" l="1"/>
  <c r="A952" i="9"/>
  <c r="B952" i="9" s="1" a="1"/>
  <c r="B952" i="9" s="1"/>
  <c r="U952" i="9" s="1"/>
  <c r="V952" i="9" s="1"/>
  <c r="AU954" i="2" s="1"/>
  <c r="D956" i="2" l="1"/>
  <c r="A953" i="9"/>
  <c r="B953" i="9" s="1" a="1"/>
  <c r="B953" i="9" s="1"/>
  <c r="U953" i="9" s="1"/>
  <c r="V953" i="9" s="1"/>
  <c r="AU955" i="2" s="1"/>
  <c r="D957" i="2" l="1"/>
  <c r="A954" i="9"/>
  <c r="B954" i="9" s="1" a="1"/>
  <c r="B954" i="9" s="1"/>
  <c r="U954" i="9" s="1"/>
  <c r="V954" i="9" s="1"/>
  <c r="AU956" i="2" s="1"/>
  <c r="D958" i="2" l="1"/>
  <c r="A955" i="9"/>
  <c r="B955" i="9" s="1" a="1"/>
  <c r="B955" i="9" s="1"/>
  <c r="U955" i="9" s="1"/>
  <c r="V955" i="9" s="1"/>
  <c r="AU957" i="2" s="1"/>
  <c r="D959" i="2" l="1"/>
  <c r="A956" i="9"/>
  <c r="B956" i="9" s="1" a="1"/>
  <c r="B956" i="9" s="1"/>
  <c r="U956" i="9" s="1"/>
  <c r="V956" i="9" s="1"/>
  <c r="AU958" i="2" s="1"/>
  <c r="D960" i="2" l="1"/>
  <c r="A957" i="9"/>
  <c r="B957" i="9" s="1" a="1"/>
  <c r="B957" i="9" s="1"/>
  <c r="U957" i="9" s="1"/>
  <c r="V957" i="9" s="1"/>
  <c r="AU959" i="2" s="1"/>
  <c r="D961" i="2" l="1"/>
  <c r="A958" i="9"/>
  <c r="B958" i="9" s="1" a="1"/>
  <c r="B958" i="9" s="1"/>
  <c r="U958" i="9" s="1"/>
  <c r="V958" i="9" s="1"/>
  <c r="AU960" i="2" s="1"/>
  <c r="D962" i="2" l="1"/>
  <c r="A959" i="9"/>
  <c r="B959" i="9" s="1" a="1"/>
  <c r="B959" i="9" s="1"/>
  <c r="U959" i="9" s="1"/>
  <c r="V959" i="9" s="1"/>
  <c r="AU961" i="2" s="1"/>
  <c r="D963" i="2" l="1"/>
  <c r="A960" i="9"/>
  <c r="B960" i="9" s="1" a="1"/>
  <c r="B960" i="9" s="1"/>
  <c r="U960" i="9" s="1"/>
  <c r="V960" i="9" s="1"/>
  <c r="AU962" i="2" s="1"/>
  <c r="D964" i="2" l="1"/>
  <c r="A961" i="9"/>
  <c r="B961" i="9" s="1" a="1"/>
  <c r="B961" i="9" s="1"/>
  <c r="U961" i="9" s="1"/>
  <c r="V961" i="9" s="1"/>
  <c r="AU963" i="2" s="1"/>
  <c r="D965" i="2" l="1"/>
  <c r="A962" i="9"/>
  <c r="B962" i="9" s="1" a="1"/>
  <c r="B962" i="9" s="1"/>
  <c r="U962" i="9" s="1"/>
  <c r="V962" i="9" s="1"/>
  <c r="AU964" i="2" s="1"/>
  <c r="D966" i="2" l="1"/>
  <c r="A963" i="9"/>
  <c r="B963" i="9" s="1" a="1"/>
  <c r="B963" i="9" s="1"/>
  <c r="U963" i="9" s="1"/>
  <c r="V963" i="9" s="1"/>
  <c r="AU965" i="2" s="1"/>
  <c r="D967" i="2" l="1"/>
  <c r="A964" i="9"/>
  <c r="B964" i="9" s="1" a="1"/>
  <c r="B964" i="9" s="1"/>
  <c r="U964" i="9" s="1"/>
  <c r="V964" i="9" s="1"/>
  <c r="AU966" i="2" s="1"/>
  <c r="D968" i="2" l="1"/>
  <c r="A965" i="9"/>
  <c r="B965" i="9" s="1" a="1"/>
  <c r="B965" i="9" s="1"/>
  <c r="U965" i="9" s="1"/>
  <c r="V965" i="9" s="1"/>
  <c r="AU967" i="2" s="1"/>
  <c r="D969" i="2" l="1"/>
  <c r="A966" i="9"/>
  <c r="B966" i="9" s="1" a="1"/>
  <c r="B966" i="9" s="1"/>
  <c r="U966" i="9" s="1"/>
  <c r="V966" i="9" s="1"/>
  <c r="AU968" i="2" s="1"/>
  <c r="D970" i="2" l="1"/>
  <c r="A967" i="9"/>
  <c r="B967" i="9" s="1" a="1"/>
  <c r="B967" i="9" s="1"/>
  <c r="U967" i="9" s="1"/>
  <c r="V967" i="9" s="1"/>
  <c r="AU969" i="2" s="1"/>
  <c r="D971" i="2" l="1"/>
  <c r="A968" i="9"/>
  <c r="B968" i="9" s="1" a="1"/>
  <c r="B968" i="9" s="1"/>
  <c r="U968" i="9" s="1"/>
  <c r="V968" i="9" s="1"/>
  <c r="AU970" i="2" s="1"/>
  <c r="D972" i="2" l="1"/>
  <c r="A969" i="9"/>
  <c r="B969" i="9" s="1" a="1"/>
  <c r="B969" i="9" s="1"/>
  <c r="U969" i="9" s="1"/>
  <c r="V969" i="9" s="1"/>
  <c r="AU971" i="2" s="1"/>
  <c r="D973" i="2" l="1"/>
  <c r="A970" i="9"/>
  <c r="B970" i="9" s="1" a="1"/>
  <c r="B970" i="9" s="1"/>
  <c r="U970" i="9" s="1"/>
  <c r="V970" i="9" s="1"/>
  <c r="AU972" i="2" s="1"/>
  <c r="D974" i="2" l="1"/>
  <c r="A971" i="9"/>
  <c r="B971" i="9" s="1" a="1"/>
  <c r="B971" i="9" s="1"/>
  <c r="U971" i="9" s="1"/>
  <c r="V971" i="9" s="1"/>
  <c r="AU973" i="2" s="1"/>
  <c r="D975" i="2" l="1"/>
  <c r="A972" i="9"/>
  <c r="B972" i="9" s="1" a="1"/>
  <c r="B972" i="9" s="1"/>
  <c r="U972" i="9" s="1"/>
  <c r="V972" i="9" s="1"/>
  <c r="AU974" i="2" s="1"/>
  <c r="D976" i="2" l="1"/>
  <c r="A973" i="9"/>
  <c r="B973" i="9" s="1" a="1"/>
  <c r="B973" i="9" s="1"/>
  <c r="U973" i="9" s="1"/>
  <c r="V973" i="9" s="1"/>
  <c r="AU975" i="2" s="1"/>
  <c r="D977" i="2" l="1"/>
  <c r="A974" i="9"/>
  <c r="B974" i="9" s="1" a="1"/>
  <c r="B974" i="9" s="1"/>
  <c r="U974" i="9" s="1"/>
  <c r="V974" i="9" s="1"/>
  <c r="AU976" i="2" s="1"/>
  <c r="D978" i="2" l="1"/>
  <c r="A975" i="9"/>
  <c r="B975" i="9" s="1" a="1"/>
  <c r="B975" i="9" s="1"/>
  <c r="U975" i="9" s="1"/>
  <c r="V975" i="9" s="1"/>
  <c r="AU977" i="2" s="1"/>
  <c r="D979" i="2" l="1"/>
  <c r="A976" i="9"/>
  <c r="B976" i="9" s="1" a="1"/>
  <c r="B976" i="9" s="1"/>
  <c r="U976" i="9" s="1"/>
  <c r="V976" i="9" s="1"/>
  <c r="AU978" i="2" s="1"/>
  <c r="D980" i="2" l="1"/>
  <c r="A977" i="9"/>
  <c r="B977" i="9" s="1" a="1"/>
  <c r="B977" i="9" s="1"/>
  <c r="U977" i="9" s="1"/>
  <c r="V977" i="9" s="1"/>
  <c r="AU979" i="2" s="1"/>
  <c r="D981" i="2" l="1"/>
  <c r="A978" i="9"/>
  <c r="B978" i="9" s="1" a="1"/>
  <c r="B978" i="9" s="1"/>
  <c r="U978" i="9" s="1"/>
  <c r="V978" i="9" s="1"/>
  <c r="AU980" i="2" s="1"/>
  <c r="D982" i="2" l="1"/>
  <c r="A979" i="9"/>
  <c r="B979" i="9" s="1" a="1"/>
  <c r="B979" i="9" s="1"/>
  <c r="U979" i="9" s="1"/>
  <c r="V979" i="9" s="1"/>
  <c r="AU981" i="2" s="1"/>
  <c r="D983" i="2" l="1"/>
  <c r="A980" i="9"/>
  <c r="B980" i="9" s="1" a="1"/>
  <c r="B980" i="9" s="1"/>
  <c r="U980" i="9" s="1"/>
  <c r="V980" i="9" s="1"/>
  <c r="AU982" i="2" s="1"/>
  <c r="D984" i="2" l="1"/>
  <c r="A981" i="9"/>
  <c r="B981" i="9" s="1" a="1"/>
  <c r="B981" i="9" s="1"/>
  <c r="U981" i="9" s="1"/>
  <c r="V981" i="9" s="1"/>
  <c r="AU983" i="2" s="1"/>
  <c r="D985" i="2" l="1"/>
  <c r="A982" i="9"/>
  <c r="B982" i="9" s="1" a="1"/>
  <c r="B982" i="9" s="1"/>
  <c r="U982" i="9" s="1"/>
  <c r="V982" i="9" s="1"/>
  <c r="AU984" i="2" s="1"/>
  <c r="D986" i="2" l="1"/>
  <c r="A983" i="9"/>
  <c r="B983" i="9" s="1" a="1"/>
  <c r="B983" i="9" s="1"/>
  <c r="U983" i="9" s="1"/>
  <c r="V983" i="9" s="1"/>
  <c r="AU985" i="2" s="1"/>
  <c r="D987" i="2" l="1"/>
  <c r="A984" i="9"/>
  <c r="B984" i="9" s="1" a="1"/>
  <c r="B984" i="9" s="1"/>
  <c r="U984" i="9" s="1"/>
  <c r="V984" i="9" s="1"/>
  <c r="AU986" i="2" s="1"/>
  <c r="D988" i="2" l="1"/>
  <c r="A985" i="9"/>
  <c r="B985" i="9" s="1" a="1"/>
  <c r="B985" i="9" s="1"/>
  <c r="U985" i="9" s="1"/>
  <c r="V985" i="9" s="1"/>
  <c r="AU987" i="2" s="1"/>
  <c r="D989" i="2" l="1"/>
  <c r="A986" i="9"/>
  <c r="B986" i="9" s="1" a="1"/>
  <c r="B986" i="9" s="1"/>
  <c r="U986" i="9" s="1"/>
  <c r="V986" i="9" s="1"/>
  <c r="AU988" i="2" s="1"/>
  <c r="D990" i="2" l="1"/>
  <c r="A987" i="9"/>
  <c r="B987" i="9" s="1" a="1"/>
  <c r="B987" i="9" s="1"/>
  <c r="U987" i="9" s="1"/>
  <c r="V987" i="9" s="1"/>
  <c r="AU989" i="2" s="1"/>
  <c r="D991" i="2" l="1"/>
  <c r="A988" i="9"/>
  <c r="B988" i="9" s="1" a="1"/>
  <c r="B988" i="9" s="1"/>
  <c r="U988" i="9" s="1"/>
  <c r="V988" i="9" s="1"/>
  <c r="AU990" i="2" s="1"/>
  <c r="D992" i="2" l="1"/>
  <c r="A989" i="9"/>
  <c r="B989" i="9" s="1" a="1"/>
  <c r="B989" i="9" s="1"/>
  <c r="U989" i="9" s="1"/>
  <c r="V989" i="9" s="1"/>
  <c r="AU991" i="2" s="1"/>
  <c r="D993" i="2" l="1"/>
  <c r="A990" i="9"/>
  <c r="B990" i="9" s="1" a="1"/>
  <c r="B990" i="9" s="1"/>
  <c r="U990" i="9" s="1"/>
  <c r="V990" i="9" s="1"/>
  <c r="AU992" i="2" s="1"/>
  <c r="D994" i="2" l="1"/>
  <c r="A991" i="9"/>
  <c r="B991" i="9" s="1" a="1"/>
  <c r="B991" i="9" s="1"/>
  <c r="U991" i="9" s="1"/>
  <c r="V991" i="9" s="1"/>
  <c r="AU993" i="2" s="1"/>
  <c r="D995" i="2" l="1"/>
  <c r="A992" i="9"/>
  <c r="B992" i="9" s="1" a="1"/>
  <c r="B992" i="9" s="1"/>
  <c r="U992" i="9" s="1"/>
  <c r="V992" i="9" s="1"/>
  <c r="AU994" i="2" s="1"/>
  <c r="D996" i="2" l="1"/>
  <c r="A993" i="9"/>
  <c r="B993" i="9" s="1" a="1"/>
  <c r="B993" i="9" s="1"/>
  <c r="U993" i="9" s="1"/>
  <c r="V993" i="9" s="1"/>
  <c r="AU995" i="2" s="1"/>
  <c r="D997" i="2" l="1"/>
  <c r="A994" i="9"/>
  <c r="B994" i="9" s="1" a="1"/>
  <c r="B994" i="9" s="1"/>
  <c r="U994" i="9" s="1"/>
  <c r="V994" i="9" s="1"/>
  <c r="AU996" i="2" s="1"/>
  <c r="D998" i="2" l="1"/>
  <c r="A995" i="9"/>
  <c r="B995" i="9" s="1" a="1"/>
  <c r="B995" i="9" s="1"/>
  <c r="U995" i="9" s="1"/>
  <c r="V995" i="9" s="1"/>
  <c r="AU997" i="2" s="1"/>
  <c r="D999" i="2" l="1"/>
  <c r="A996" i="9"/>
  <c r="B996" i="9" s="1" a="1"/>
  <c r="B996" i="9" s="1"/>
  <c r="U996" i="9" s="1"/>
  <c r="V996" i="9" s="1"/>
  <c r="AU998" i="2" s="1"/>
  <c r="D1000" i="2" l="1"/>
  <c r="A997" i="9"/>
  <c r="B997" i="9" s="1" a="1"/>
  <c r="B997" i="9" s="1"/>
  <c r="U997" i="9" s="1"/>
  <c r="V997" i="9" s="1"/>
  <c r="AU999" i="2" s="1"/>
  <c r="D1001" i="2" l="1"/>
  <c r="A998" i="9"/>
  <c r="B998" i="9" s="1" a="1"/>
  <c r="B998" i="9" s="1"/>
  <c r="U998" i="9" s="1"/>
  <c r="V998" i="9" s="1"/>
  <c r="AU1000" i="2" s="1"/>
  <c r="D1002" i="2" l="1"/>
  <c r="A999" i="9"/>
  <c r="B999" i="9" s="1" a="1"/>
  <c r="B999" i="9" s="1"/>
  <c r="U999" i="9" s="1"/>
  <c r="V999" i="9" s="1"/>
  <c r="AU1001" i="2" s="1"/>
  <c r="D1003" i="2" l="1"/>
  <c r="A1000" i="9"/>
  <c r="B1000" i="9" s="1" a="1"/>
  <c r="B1000" i="9" s="1"/>
  <c r="U1000" i="9" s="1"/>
  <c r="V1000" i="9" s="1"/>
  <c r="AU1002" i="2" s="1"/>
  <c r="D1004" i="2" l="1"/>
  <c r="A1001" i="9"/>
  <c r="B1001" i="9" s="1" a="1"/>
  <c r="B1001" i="9" s="1"/>
  <c r="U1001" i="9" s="1"/>
  <c r="V1001" i="9" s="1"/>
  <c r="AU1003" i="2" s="1"/>
  <c r="D1005" i="2" l="1"/>
  <c r="A1002" i="9"/>
  <c r="B1002" i="9" s="1" a="1"/>
  <c r="B1002" i="9" s="1"/>
  <c r="U1002" i="9" s="1"/>
  <c r="V1002" i="9" s="1"/>
  <c r="AU1004" i="2" s="1"/>
  <c r="D1006" i="2" l="1"/>
  <c r="A1003" i="9"/>
  <c r="B1003" i="9" s="1" a="1"/>
  <c r="B1003" i="9" s="1"/>
  <c r="U1003" i="9" s="1"/>
  <c r="V1003" i="9" s="1"/>
  <c r="AU1005" i="2" s="1"/>
  <c r="D1007" i="2" l="1"/>
  <c r="A1004" i="9"/>
  <c r="B1004" i="9" s="1" a="1"/>
  <c r="B1004" i="9" s="1"/>
  <c r="U1004" i="9" s="1"/>
  <c r="V1004" i="9" s="1"/>
  <c r="AU1006" i="2" s="1"/>
  <c r="D1008" i="2" l="1"/>
  <c r="A1005" i="9"/>
  <c r="B1005" i="9" s="1" a="1"/>
  <c r="B1005" i="9" s="1"/>
  <c r="U1005" i="9" s="1"/>
  <c r="V1005" i="9" s="1"/>
  <c r="AU1007" i="2" s="1"/>
  <c r="D1009" i="2" l="1"/>
  <c r="A1006" i="9"/>
  <c r="B1006" i="9" s="1" a="1"/>
  <c r="B1006" i="9" s="1"/>
  <c r="U1006" i="9" s="1"/>
  <c r="V1006" i="9" s="1"/>
  <c r="AU1008" i="2" s="1"/>
  <c r="D1010" i="2" l="1"/>
  <c r="A1007" i="9"/>
  <c r="B1007" i="9" s="1" a="1"/>
  <c r="B1007" i="9" s="1"/>
  <c r="U1007" i="9" s="1"/>
  <c r="V1007" i="9" s="1"/>
  <c r="AU1009" i="2" s="1"/>
  <c r="D1011" i="2" l="1"/>
  <c r="A1008" i="9"/>
  <c r="B1008" i="9" s="1" a="1"/>
  <c r="B1008" i="9" s="1"/>
  <c r="U1008" i="9" s="1"/>
  <c r="V1008" i="9" s="1"/>
  <c r="AU1010" i="2" s="1"/>
  <c r="D1012" i="2" l="1"/>
  <c r="A1009" i="9"/>
  <c r="B1009" i="9" s="1" a="1"/>
  <c r="B1009" i="9" s="1"/>
  <c r="U1009" i="9" s="1"/>
  <c r="V1009" i="9" s="1"/>
  <c r="AU1011" i="2" s="1"/>
  <c r="D1013" i="2" l="1"/>
  <c r="A1010" i="9"/>
  <c r="B1010" i="9" s="1" a="1"/>
  <c r="B1010" i="9" s="1"/>
  <c r="U1010" i="9" s="1"/>
  <c r="V1010" i="9" s="1"/>
  <c r="AU1012" i="2" s="1"/>
  <c r="D1014" i="2" l="1"/>
  <c r="A1011" i="9"/>
  <c r="B1011" i="9" s="1" a="1"/>
  <c r="B1011" i="9" s="1"/>
  <c r="U1011" i="9" s="1"/>
  <c r="V1011" i="9" s="1"/>
  <c r="AU1013" i="2" s="1"/>
  <c r="D1015" i="2" l="1"/>
  <c r="A1012" i="9"/>
  <c r="B1012" i="9" s="1" a="1"/>
  <c r="B1012" i="9" s="1"/>
  <c r="U1012" i="9" s="1"/>
  <c r="V1012" i="9" s="1"/>
  <c r="AU1014" i="2" s="1"/>
  <c r="D1016" i="2" l="1"/>
  <c r="A1013" i="9"/>
  <c r="B1013" i="9" s="1" a="1"/>
  <c r="B1013" i="9" s="1"/>
  <c r="U1013" i="9" s="1"/>
  <c r="V1013" i="9" s="1"/>
  <c r="AU1015" i="2" s="1"/>
  <c r="D1017" i="2" l="1"/>
  <c r="A1014" i="9"/>
  <c r="B1014" i="9" s="1" a="1"/>
  <c r="B1014" i="9" s="1"/>
  <c r="U1014" i="9" s="1"/>
  <c r="V1014" i="9" s="1"/>
  <c r="AU1016" i="2" s="1"/>
  <c r="D1018" i="2" l="1"/>
  <c r="A1015" i="9"/>
  <c r="B1015" i="9" s="1" a="1"/>
  <c r="B1015" i="9" s="1"/>
  <c r="U1015" i="9" s="1"/>
  <c r="V1015" i="9" s="1"/>
  <c r="AU1017" i="2" s="1"/>
  <c r="D1019" i="2" l="1"/>
  <c r="A1016" i="9"/>
  <c r="B1016" i="9" s="1" a="1"/>
  <c r="B1016" i="9" s="1"/>
  <c r="U1016" i="9" s="1"/>
  <c r="V1016" i="9" s="1"/>
  <c r="AU1018" i="2" s="1"/>
  <c r="D1020" i="2" l="1"/>
  <c r="A1017" i="9"/>
  <c r="B1017" i="9" s="1" a="1"/>
  <c r="B1017" i="9" s="1"/>
  <c r="U1017" i="9" s="1"/>
  <c r="V1017" i="9" s="1"/>
  <c r="AU1019" i="2" s="1"/>
  <c r="D1021" i="2" l="1"/>
  <c r="A1018" i="9"/>
  <c r="B1018" i="9" s="1" a="1"/>
  <c r="B1018" i="9" s="1"/>
  <c r="U1018" i="9" s="1"/>
  <c r="V1018" i="9" s="1"/>
  <c r="AU1020" i="2" s="1"/>
  <c r="D1022" i="2" l="1"/>
  <c r="A1019" i="9"/>
  <c r="B1019" i="9" s="1" a="1"/>
  <c r="B1019" i="9" s="1"/>
  <c r="U1019" i="9" s="1"/>
  <c r="V1019" i="9" s="1"/>
  <c r="AU1021" i="2" s="1"/>
  <c r="D1023" i="2" l="1"/>
  <c r="A1020" i="9"/>
  <c r="B1020" i="9" s="1" a="1"/>
  <c r="B1020" i="9" s="1"/>
  <c r="U1020" i="9" s="1"/>
  <c r="V1020" i="9" s="1"/>
  <c r="AU1022" i="2" s="1"/>
  <c r="D1024" i="2" l="1"/>
  <c r="A1021" i="9"/>
  <c r="B1021" i="9" s="1" a="1"/>
  <c r="B1021" i="9" s="1"/>
  <c r="U1021" i="9" s="1"/>
  <c r="V1021" i="9" s="1"/>
  <c r="AU1023" i="2" s="1"/>
  <c r="D1025" i="2" l="1"/>
  <c r="A1022" i="9"/>
  <c r="B1022" i="9" s="1" a="1"/>
  <c r="B1022" i="9" s="1"/>
  <c r="U1022" i="9" s="1"/>
  <c r="V1022" i="9" s="1"/>
  <c r="AU1024" i="2" s="1"/>
  <c r="D1026" i="2" l="1"/>
  <c r="A1023" i="9"/>
  <c r="B1023" i="9" s="1" a="1"/>
  <c r="B1023" i="9" s="1"/>
  <c r="U1023" i="9" s="1"/>
  <c r="V1023" i="9" s="1"/>
  <c r="AU1025" i="2" s="1"/>
  <c r="D1027" i="2" l="1"/>
  <c r="A1024" i="9"/>
  <c r="B1024" i="9" s="1" a="1"/>
  <c r="B1024" i="9" s="1"/>
  <c r="U1024" i="9" s="1"/>
  <c r="V1024" i="9" s="1"/>
  <c r="AU1026" i="2" s="1"/>
  <c r="D1028" i="2" l="1"/>
  <c r="A1025" i="9"/>
  <c r="B1025" i="9" s="1" a="1"/>
  <c r="B1025" i="9" s="1"/>
  <c r="U1025" i="9" s="1"/>
  <c r="V1025" i="9" s="1"/>
  <c r="AU1027" i="2" s="1"/>
  <c r="D1029" i="2" l="1"/>
  <c r="A1026" i="9"/>
  <c r="B1026" i="9" s="1" a="1"/>
  <c r="B1026" i="9" s="1"/>
  <c r="U1026" i="9" s="1"/>
  <c r="V1026" i="9" s="1"/>
  <c r="AU1028" i="2" s="1"/>
  <c r="D1030" i="2" l="1"/>
  <c r="A1027" i="9"/>
  <c r="B1027" i="9" s="1" a="1"/>
  <c r="B1027" i="9" s="1"/>
  <c r="U1027" i="9" s="1"/>
  <c r="V1027" i="9" s="1"/>
  <c r="AU1029" i="2" s="1"/>
  <c r="D1031" i="2" l="1"/>
  <c r="A1028" i="9"/>
  <c r="B1028" i="9" s="1" a="1"/>
  <c r="B1028" i="9" s="1"/>
  <c r="U1028" i="9" s="1"/>
  <c r="V1028" i="9" s="1"/>
  <c r="AU1030" i="2" s="1"/>
  <c r="D1032" i="2" l="1"/>
  <c r="A1029" i="9"/>
  <c r="B1029" i="9" s="1" a="1"/>
  <c r="B1029" i="9" s="1"/>
  <c r="U1029" i="9" s="1"/>
  <c r="V1029" i="9" s="1"/>
  <c r="AU1031" i="2" s="1"/>
  <c r="D1033" i="2" l="1"/>
  <c r="A1030" i="9"/>
  <c r="B1030" i="9" s="1" a="1"/>
  <c r="B1030" i="9" s="1"/>
  <c r="U1030" i="9" s="1"/>
  <c r="V1030" i="9" s="1"/>
  <c r="AU1032" i="2" s="1"/>
  <c r="D1034" i="2" l="1"/>
  <c r="A1031" i="9"/>
  <c r="B1031" i="9" s="1" a="1"/>
  <c r="B1031" i="9" s="1"/>
  <c r="U1031" i="9" s="1"/>
  <c r="V1031" i="9" s="1"/>
  <c r="AU1033" i="2" s="1"/>
  <c r="D1035" i="2" l="1"/>
  <c r="A1032" i="9"/>
  <c r="B1032" i="9" s="1" a="1"/>
  <c r="B1032" i="9" s="1"/>
  <c r="U1032" i="9" s="1"/>
  <c r="V1032" i="9" s="1"/>
  <c r="AU1034" i="2" s="1"/>
  <c r="D1036" i="2" l="1"/>
  <c r="A1033" i="9"/>
  <c r="B1033" i="9" s="1" a="1"/>
  <c r="B1033" i="9" s="1"/>
  <c r="U1033" i="9" s="1"/>
  <c r="V1033" i="9" s="1"/>
  <c r="AU1035" i="2" s="1"/>
  <c r="D1037" i="2" l="1"/>
  <c r="A1034" i="9"/>
  <c r="B1034" i="9" s="1" a="1"/>
  <c r="B1034" i="9" s="1"/>
  <c r="U1034" i="9" s="1"/>
  <c r="V1034" i="9" s="1"/>
  <c r="AU1036" i="2" s="1"/>
  <c r="D1038" i="2" l="1"/>
  <c r="A1035" i="9"/>
  <c r="B1035" i="9" s="1" a="1"/>
  <c r="B1035" i="9" s="1"/>
  <c r="U1035" i="9" s="1"/>
  <c r="V1035" i="9" s="1"/>
  <c r="AU1037" i="2" s="1"/>
  <c r="D1039" i="2" l="1"/>
  <c r="A1036" i="9"/>
  <c r="B1036" i="9" s="1" a="1"/>
  <c r="B1036" i="9" s="1"/>
  <c r="U1036" i="9" s="1"/>
  <c r="V1036" i="9" s="1"/>
  <c r="AU1038" i="2" s="1"/>
  <c r="D1040" i="2" l="1"/>
  <c r="A1037" i="9"/>
  <c r="B1037" i="9" s="1" a="1"/>
  <c r="B1037" i="9" s="1"/>
  <c r="U1037" i="9" s="1"/>
  <c r="V1037" i="9" s="1"/>
  <c r="AU1039" i="2" s="1"/>
  <c r="D1041" i="2" l="1"/>
  <c r="A1038" i="9"/>
  <c r="B1038" i="9" s="1" a="1"/>
  <c r="B1038" i="9" s="1"/>
  <c r="U1038" i="9" s="1"/>
  <c r="V1038" i="9" s="1"/>
  <c r="AU1040" i="2" s="1"/>
  <c r="D1042" i="2" l="1"/>
  <c r="A1039" i="9"/>
  <c r="B1039" i="9" s="1" a="1"/>
  <c r="B1039" i="9" s="1"/>
  <c r="U1039" i="9" s="1"/>
  <c r="V1039" i="9" s="1"/>
  <c r="AU1041" i="2" s="1"/>
  <c r="D1043" i="2" l="1"/>
  <c r="A1040" i="9"/>
  <c r="B1040" i="9" s="1" a="1"/>
  <c r="B1040" i="9" s="1"/>
  <c r="U1040" i="9" s="1"/>
  <c r="V1040" i="9" s="1"/>
  <c r="AU1042" i="2" s="1"/>
  <c r="D1044" i="2" l="1"/>
  <c r="A1041" i="9"/>
  <c r="B1041" i="9" s="1" a="1"/>
  <c r="B1041" i="9" s="1"/>
  <c r="U1041" i="9" s="1"/>
  <c r="V1041" i="9" s="1"/>
  <c r="AU1043" i="2" s="1"/>
  <c r="D1045" i="2" l="1"/>
  <c r="A1042" i="9"/>
  <c r="B1042" i="9" s="1" a="1"/>
  <c r="B1042" i="9" s="1"/>
  <c r="U1042" i="9" s="1"/>
  <c r="V1042" i="9" s="1"/>
  <c r="AU1044" i="2" s="1"/>
  <c r="D1046" i="2" l="1"/>
  <c r="A1043" i="9"/>
  <c r="B1043" i="9" s="1" a="1"/>
  <c r="B1043" i="9" s="1"/>
  <c r="U1043" i="9" s="1"/>
  <c r="V1043" i="9" s="1"/>
  <c r="AU1045" i="2" s="1"/>
  <c r="D1047" i="2" l="1"/>
  <c r="A1044" i="9"/>
  <c r="B1044" i="9" s="1" a="1"/>
  <c r="B1044" i="9" s="1"/>
  <c r="U1044" i="9" s="1"/>
  <c r="V1044" i="9" s="1"/>
  <c r="AU1046" i="2" s="1"/>
  <c r="D1048" i="2" l="1"/>
  <c r="A1045" i="9"/>
  <c r="B1045" i="9" s="1" a="1"/>
  <c r="B1045" i="9" s="1"/>
  <c r="U1045" i="9" s="1"/>
  <c r="V1045" i="9" s="1"/>
  <c r="AU1047" i="2" s="1"/>
  <c r="D1049" i="2" l="1"/>
  <c r="A1046" i="9"/>
  <c r="B1046" i="9" s="1" a="1"/>
  <c r="B1046" i="9" s="1"/>
  <c r="U1046" i="9" s="1"/>
  <c r="V1046" i="9" s="1"/>
  <c r="AU1048" i="2" s="1"/>
  <c r="D1050" i="2" l="1"/>
  <c r="A1047" i="9"/>
  <c r="B1047" i="9" s="1" a="1"/>
  <c r="B1047" i="9" s="1"/>
  <c r="U1047" i="9" s="1"/>
  <c r="V1047" i="9" s="1"/>
  <c r="AU1049" i="2" s="1"/>
  <c r="D1051" i="2" l="1"/>
  <c r="A1048" i="9"/>
  <c r="B1048" i="9" s="1" a="1"/>
  <c r="B1048" i="9" s="1"/>
  <c r="U1048" i="9" s="1"/>
  <c r="V1048" i="9" s="1"/>
  <c r="AU1050" i="2" s="1"/>
  <c r="D1052" i="2" l="1"/>
  <c r="A1049" i="9"/>
  <c r="B1049" i="9" s="1" a="1"/>
  <c r="B1049" i="9" s="1"/>
  <c r="U1049" i="9" s="1"/>
  <c r="V1049" i="9" s="1"/>
  <c r="AU1051" i="2" s="1"/>
  <c r="D1053" i="2" l="1"/>
  <c r="A1050" i="9"/>
  <c r="B1050" i="9" s="1" a="1"/>
  <c r="B1050" i="9" s="1"/>
  <c r="U1050" i="9" s="1"/>
  <c r="V1050" i="9" s="1"/>
  <c r="AU1052" i="2" s="1"/>
  <c r="D1054" i="2" l="1"/>
  <c r="A1051" i="9"/>
  <c r="B1051" i="9" s="1" a="1"/>
  <c r="B1051" i="9" s="1"/>
  <c r="U1051" i="9" s="1"/>
  <c r="V1051" i="9" s="1"/>
  <c r="AU1053" i="2" s="1"/>
  <c r="D1055" i="2" l="1"/>
  <c r="A1052" i="9"/>
  <c r="B1052" i="9" s="1" a="1"/>
  <c r="B1052" i="9" s="1"/>
  <c r="U1052" i="9" s="1"/>
  <c r="V1052" i="9" s="1"/>
  <c r="AU1054" i="2" s="1"/>
  <c r="D1056" i="2" l="1"/>
  <c r="A1053" i="9"/>
  <c r="B1053" i="9" s="1" a="1"/>
  <c r="B1053" i="9" s="1"/>
  <c r="U1053" i="9" s="1"/>
  <c r="V1053" i="9" s="1"/>
  <c r="AU1055" i="2" s="1"/>
  <c r="D1057" i="2" l="1"/>
  <c r="A1054" i="9"/>
  <c r="B1054" i="9" s="1" a="1"/>
  <c r="B1054" i="9" s="1"/>
  <c r="U1054" i="9" s="1"/>
  <c r="V1054" i="9" s="1"/>
  <c r="AU1056" i="2" s="1"/>
  <c r="D1058" i="2" l="1"/>
  <c r="A1055" i="9"/>
  <c r="B1055" i="9" s="1" a="1"/>
  <c r="B1055" i="9" s="1"/>
  <c r="U1055" i="9" s="1"/>
  <c r="V1055" i="9" s="1"/>
  <c r="AU1057" i="2" s="1"/>
  <c r="D1059" i="2" l="1"/>
  <c r="A1056" i="9"/>
  <c r="B1056" i="9" s="1" a="1"/>
  <c r="B1056" i="9" s="1"/>
  <c r="U1056" i="9" s="1"/>
  <c r="V1056" i="9" s="1"/>
  <c r="AU1058" i="2" s="1"/>
  <c r="D1060" i="2" l="1"/>
  <c r="A1057" i="9"/>
  <c r="B1057" i="9" s="1" a="1"/>
  <c r="B1057" i="9" s="1"/>
  <c r="U1057" i="9" s="1"/>
  <c r="V1057" i="9" s="1"/>
  <c r="AU1059" i="2" s="1"/>
  <c r="D1061" i="2" l="1"/>
  <c r="A1058" i="9"/>
  <c r="B1058" i="9" s="1" a="1"/>
  <c r="B1058" i="9" s="1"/>
  <c r="U1058" i="9" s="1"/>
  <c r="V1058" i="9" s="1"/>
  <c r="AU1060" i="2" s="1"/>
  <c r="D1062" i="2" l="1"/>
  <c r="A1059" i="9"/>
  <c r="B1059" i="9" s="1" a="1"/>
  <c r="B1059" i="9" s="1"/>
  <c r="U1059" i="9" s="1"/>
  <c r="V1059" i="9" s="1"/>
  <c r="AU1061" i="2" s="1"/>
  <c r="D1063" i="2" l="1"/>
  <c r="A1060" i="9"/>
  <c r="B1060" i="9" s="1" a="1"/>
  <c r="B1060" i="9" s="1"/>
  <c r="U1060" i="9" s="1"/>
  <c r="V1060" i="9" s="1"/>
  <c r="AU1062" i="2" s="1"/>
  <c r="D1064" i="2" l="1"/>
  <c r="A1061" i="9"/>
  <c r="B1061" i="9" s="1" a="1"/>
  <c r="B1061" i="9" s="1"/>
  <c r="U1061" i="9" s="1"/>
  <c r="V1061" i="9" s="1"/>
  <c r="AU1063" i="2" s="1"/>
  <c r="D1065" i="2" l="1"/>
  <c r="A1062" i="9"/>
  <c r="B1062" i="9" s="1" a="1"/>
  <c r="B1062" i="9" s="1"/>
  <c r="U1062" i="9" s="1"/>
  <c r="V1062" i="9" s="1"/>
  <c r="AU1064" i="2" s="1"/>
  <c r="D1066" i="2" l="1"/>
  <c r="A1063" i="9"/>
  <c r="B1063" i="9" s="1" a="1"/>
  <c r="B1063" i="9" s="1"/>
  <c r="U1063" i="9" s="1"/>
  <c r="V1063" i="9" s="1"/>
  <c r="AU1065" i="2" s="1"/>
  <c r="D1067" i="2" l="1"/>
  <c r="A1064" i="9"/>
  <c r="B1064" i="9" s="1" a="1"/>
  <c r="B1064" i="9" s="1"/>
  <c r="U1064" i="9" s="1"/>
  <c r="V1064" i="9" s="1"/>
  <c r="AU1066" i="2" s="1"/>
  <c r="D1068" i="2" l="1"/>
  <c r="A1065" i="9"/>
  <c r="B1065" i="9" s="1" a="1"/>
  <c r="B1065" i="9" s="1"/>
  <c r="U1065" i="9" s="1"/>
  <c r="V1065" i="9" s="1"/>
  <c r="AU1067" i="2" s="1"/>
  <c r="D1069" i="2" l="1"/>
  <c r="A1066" i="9"/>
  <c r="B1066" i="9" s="1" a="1"/>
  <c r="B1066" i="9" s="1"/>
  <c r="U1066" i="9" s="1"/>
  <c r="V1066" i="9" s="1"/>
  <c r="AU1068" i="2" s="1"/>
  <c r="D1070" i="2" l="1"/>
  <c r="A1067" i="9"/>
  <c r="B1067" i="9" s="1" a="1"/>
  <c r="B1067" i="9" s="1"/>
  <c r="U1067" i="9" s="1"/>
  <c r="V1067" i="9" s="1"/>
  <c r="AU1069" i="2" s="1"/>
  <c r="D1071" i="2" l="1"/>
  <c r="A1068" i="9"/>
  <c r="B1068" i="9" s="1" a="1"/>
  <c r="B1068" i="9" s="1"/>
  <c r="U1068" i="9" s="1"/>
  <c r="V1068" i="9" s="1"/>
  <c r="AU1070" i="2" s="1"/>
  <c r="D1072" i="2" l="1"/>
  <c r="A1069" i="9"/>
  <c r="B1069" i="9" s="1" a="1"/>
  <c r="B1069" i="9" s="1"/>
  <c r="U1069" i="9" s="1"/>
  <c r="V1069" i="9" s="1"/>
  <c r="AU1071" i="2" s="1"/>
  <c r="D1073" i="2" l="1"/>
  <c r="A1070" i="9"/>
  <c r="B1070" i="9" s="1" a="1"/>
  <c r="B1070" i="9" s="1"/>
  <c r="U1070" i="9" s="1"/>
  <c r="V1070" i="9" s="1"/>
  <c r="AU1072" i="2" s="1"/>
  <c r="D1074" i="2" l="1"/>
  <c r="A1071" i="9"/>
  <c r="B1071" i="9" s="1" a="1"/>
  <c r="B1071" i="9" s="1"/>
  <c r="U1071" i="9" s="1"/>
  <c r="V1071" i="9" s="1"/>
  <c r="AU1073" i="2" s="1"/>
  <c r="D1075" i="2" l="1"/>
  <c r="A1072" i="9"/>
  <c r="B1072" i="9" s="1" a="1"/>
  <c r="B1072" i="9" s="1"/>
  <c r="U1072" i="9" s="1"/>
  <c r="V1072" i="9" s="1"/>
  <c r="AU1074" i="2" s="1"/>
  <c r="D1076" i="2" l="1"/>
  <c r="A1073" i="9"/>
  <c r="B1073" i="9" s="1" a="1"/>
  <c r="B1073" i="9" s="1"/>
  <c r="U1073" i="9" s="1"/>
  <c r="V1073" i="9" s="1"/>
  <c r="AU1075" i="2" s="1"/>
  <c r="D1077" i="2" l="1"/>
  <c r="A1074" i="9"/>
  <c r="B1074" i="9" s="1" a="1"/>
  <c r="B1074" i="9" s="1"/>
  <c r="U1074" i="9" s="1"/>
  <c r="V1074" i="9" s="1"/>
  <c r="AU1076" i="2" s="1"/>
  <c r="D1078" i="2" l="1"/>
  <c r="A1075" i="9"/>
  <c r="B1075" i="9" s="1" a="1"/>
  <c r="B1075" i="9" s="1"/>
  <c r="U1075" i="9" s="1"/>
  <c r="V1075" i="9" s="1"/>
  <c r="AU1077" i="2" s="1"/>
  <c r="D1079" i="2" l="1"/>
  <c r="A1076" i="9"/>
  <c r="B1076" i="9" s="1" a="1"/>
  <c r="B1076" i="9" s="1"/>
  <c r="U1076" i="9" s="1"/>
  <c r="V1076" i="9" s="1"/>
  <c r="AU1078" i="2" s="1"/>
  <c r="D1080" i="2" l="1"/>
  <c r="A1077" i="9"/>
  <c r="B1077" i="9" s="1" a="1"/>
  <c r="B1077" i="9" s="1"/>
  <c r="U1077" i="9" s="1"/>
  <c r="V1077" i="9" s="1"/>
  <c r="AU1079" i="2" s="1"/>
  <c r="D1081" i="2" l="1"/>
  <c r="A1078" i="9"/>
  <c r="B1078" i="9" s="1" a="1"/>
  <c r="B1078" i="9" s="1"/>
  <c r="U1078" i="9" s="1"/>
  <c r="V1078" i="9" s="1"/>
  <c r="AU1080" i="2" s="1"/>
  <c r="D1082" i="2" l="1"/>
  <c r="A1079" i="9"/>
  <c r="B1079" i="9" s="1" a="1"/>
  <c r="B1079" i="9" s="1"/>
  <c r="U1079" i="9" s="1"/>
  <c r="V1079" i="9" s="1"/>
  <c r="AU1081" i="2" s="1"/>
  <c r="D1083" i="2" l="1"/>
  <c r="A1080" i="9"/>
  <c r="B1080" i="9" s="1" a="1"/>
  <c r="B1080" i="9" s="1"/>
  <c r="U1080" i="9" s="1"/>
  <c r="V1080" i="9" s="1"/>
  <c r="AU1082" i="2" s="1"/>
  <c r="D1084" i="2" l="1"/>
  <c r="A1081" i="9"/>
  <c r="B1081" i="9" s="1" a="1"/>
  <c r="B1081" i="9" s="1"/>
  <c r="U1081" i="9" s="1"/>
  <c r="V1081" i="9" s="1"/>
  <c r="AU1083" i="2" s="1"/>
  <c r="D1085" i="2" l="1"/>
  <c r="A1082" i="9"/>
  <c r="B1082" i="9" s="1" a="1"/>
  <c r="B1082" i="9" s="1"/>
  <c r="U1082" i="9" s="1"/>
  <c r="V1082" i="9" s="1"/>
  <c r="AU1084" i="2" s="1"/>
  <c r="D1086" i="2" l="1"/>
  <c r="A1083" i="9"/>
  <c r="B1083" i="9" s="1" a="1"/>
  <c r="B1083" i="9" s="1"/>
  <c r="U1083" i="9" s="1"/>
  <c r="V1083" i="9" s="1"/>
  <c r="AU1085" i="2" s="1"/>
  <c r="D1087" i="2" l="1"/>
  <c r="A1084" i="9"/>
  <c r="B1084" i="9" s="1" a="1"/>
  <c r="B1084" i="9" s="1"/>
  <c r="U1084" i="9" s="1"/>
  <c r="V1084" i="9" s="1"/>
  <c r="AU1086" i="2" s="1"/>
  <c r="D1088" i="2" l="1"/>
  <c r="A1085" i="9"/>
  <c r="B1085" i="9" s="1" a="1"/>
  <c r="B1085" i="9" s="1"/>
  <c r="U1085" i="9" s="1"/>
  <c r="V1085" i="9" s="1"/>
  <c r="AU1087" i="2" s="1"/>
  <c r="D1089" i="2" l="1"/>
  <c r="A1086" i="9"/>
  <c r="B1086" i="9" s="1" a="1"/>
  <c r="B1086" i="9" s="1"/>
  <c r="U1086" i="9" s="1"/>
  <c r="V1086" i="9" s="1"/>
  <c r="AU1088" i="2" s="1"/>
  <c r="D1090" i="2" l="1"/>
  <c r="A1087" i="9"/>
  <c r="B1087" i="9" s="1" a="1"/>
  <c r="B1087" i="9" s="1"/>
  <c r="U1087" i="9" s="1"/>
  <c r="V1087" i="9" s="1"/>
  <c r="AU1089" i="2" s="1"/>
  <c r="D1091" i="2" l="1"/>
  <c r="A1088" i="9"/>
  <c r="B1088" i="9" s="1" a="1"/>
  <c r="B1088" i="9" s="1"/>
  <c r="U1088" i="9" s="1"/>
  <c r="V1088" i="9" s="1"/>
  <c r="AU1090" i="2" s="1"/>
  <c r="D1092" i="2" l="1"/>
  <c r="A1089" i="9"/>
  <c r="B1089" i="9" s="1" a="1"/>
  <c r="B1089" i="9" s="1"/>
  <c r="U1089" i="9" s="1"/>
  <c r="V1089" i="9" s="1"/>
  <c r="AU1091" i="2" s="1"/>
  <c r="D1093" i="2" l="1"/>
  <c r="A1090" i="9"/>
  <c r="B1090" i="9" s="1" a="1"/>
  <c r="B1090" i="9" s="1"/>
  <c r="U1090" i="9" s="1"/>
  <c r="V1090" i="9" s="1"/>
  <c r="AU1092" i="2" s="1"/>
  <c r="D1094" i="2" l="1"/>
  <c r="A1091" i="9"/>
  <c r="B1091" i="9" s="1" a="1"/>
  <c r="B1091" i="9" s="1"/>
  <c r="U1091" i="9" s="1"/>
  <c r="V1091" i="9" s="1"/>
  <c r="AU1093" i="2" s="1"/>
  <c r="D1095" i="2" l="1"/>
  <c r="A1092" i="9"/>
  <c r="B1092" i="9" s="1" a="1"/>
  <c r="B1092" i="9" s="1"/>
  <c r="U1092" i="9" s="1"/>
  <c r="V1092" i="9" s="1"/>
  <c r="AU1094" i="2" s="1"/>
  <c r="D1096" i="2" l="1"/>
  <c r="A1093" i="9"/>
  <c r="B1093" i="9" s="1" a="1"/>
  <c r="B1093" i="9" s="1"/>
  <c r="U1093" i="9" s="1"/>
  <c r="V1093" i="9" s="1"/>
  <c r="AU1095" i="2" s="1"/>
  <c r="D1097" i="2" l="1"/>
  <c r="A1094" i="9"/>
  <c r="B1094" i="9" s="1" a="1"/>
  <c r="B1094" i="9" s="1"/>
  <c r="U1094" i="9" s="1"/>
  <c r="V1094" i="9" s="1"/>
  <c r="AU1096" i="2" s="1"/>
  <c r="D1098" i="2" l="1"/>
  <c r="A1095" i="9"/>
  <c r="B1095" i="9" s="1" a="1"/>
  <c r="B1095" i="9" s="1"/>
  <c r="U1095" i="9" s="1"/>
  <c r="V1095" i="9" s="1"/>
  <c r="AU1097" i="2" s="1"/>
  <c r="D1099" i="2" l="1"/>
  <c r="A1096" i="9"/>
  <c r="B1096" i="9" s="1" a="1"/>
  <c r="B1096" i="9" s="1"/>
  <c r="U1096" i="9" s="1"/>
  <c r="V1096" i="9" s="1"/>
  <c r="AU1098" i="2" s="1"/>
  <c r="D1100" i="2" l="1"/>
  <c r="A1097" i="9"/>
  <c r="B1097" i="9" s="1" a="1"/>
  <c r="B1097" i="9" s="1"/>
  <c r="U1097" i="9" s="1"/>
  <c r="V1097" i="9" s="1"/>
  <c r="AU1099" i="2" s="1"/>
  <c r="D1101" i="2" l="1"/>
  <c r="A1098" i="9"/>
  <c r="B1098" i="9" s="1" a="1"/>
  <c r="B1098" i="9" s="1"/>
  <c r="U1098" i="9" s="1"/>
  <c r="V1098" i="9" s="1"/>
  <c r="AU1100" i="2" s="1"/>
  <c r="D1102" i="2" l="1"/>
  <c r="A1099" i="9"/>
  <c r="B1099" i="9" s="1" a="1"/>
  <c r="B1099" i="9" s="1"/>
  <c r="U1099" i="9" s="1"/>
  <c r="V1099" i="9" s="1"/>
  <c r="AU1101" i="2" s="1"/>
  <c r="D1103" i="2" l="1"/>
  <c r="A1100" i="9"/>
  <c r="B1100" i="9" s="1" a="1"/>
  <c r="B1100" i="9" s="1"/>
  <c r="U1100" i="9" s="1"/>
  <c r="V1100" i="9" s="1"/>
  <c r="AU1102" i="2" s="1"/>
  <c r="D1104" i="2" l="1"/>
  <c r="A1101" i="9"/>
  <c r="B1101" i="9" s="1" a="1"/>
  <c r="B1101" i="9" s="1"/>
  <c r="U1101" i="9" s="1"/>
  <c r="V1101" i="9" s="1"/>
  <c r="AU1103" i="2" s="1"/>
  <c r="D1105" i="2" l="1"/>
  <c r="A1102" i="9"/>
  <c r="B1102" i="9" s="1" a="1"/>
  <c r="B1102" i="9" s="1"/>
  <c r="U1102" i="9" s="1"/>
  <c r="V1102" i="9" s="1"/>
  <c r="AU1104" i="2" s="1"/>
  <c r="D1106" i="2" l="1"/>
  <c r="A1103" i="9"/>
  <c r="B1103" i="9" s="1" a="1"/>
  <c r="B1103" i="9" s="1"/>
  <c r="U1103" i="9" s="1"/>
  <c r="V1103" i="9" s="1"/>
  <c r="AU1105" i="2" s="1"/>
  <c r="D1107" i="2" l="1"/>
  <c r="A1104" i="9"/>
  <c r="B1104" i="9" s="1" a="1"/>
  <c r="B1104" i="9" s="1"/>
  <c r="U1104" i="9" s="1"/>
  <c r="V1104" i="9" s="1"/>
  <c r="AU1106" i="2" s="1"/>
  <c r="D1108" i="2" l="1"/>
  <c r="A1105" i="9"/>
  <c r="B1105" i="9" s="1" a="1"/>
  <c r="B1105" i="9" s="1"/>
  <c r="U1105" i="9" s="1"/>
  <c r="V1105" i="9" s="1"/>
  <c r="AU1107" i="2" s="1"/>
  <c r="D1109" i="2" l="1"/>
  <c r="A1106" i="9"/>
  <c r="B1106" i="9" s="1" a="1"/>
  <c r="B1106" i="9" s="1"/>
  <c r="U1106" i="9" s="1"/>
  <c r="V1106" i="9" s="1"/>
  <c r="AU1108" i="2" s="1"/>
  <c r="D1110" i="2" l="1"/>
  <c r="A1107" i="9"/>
  <c r="B1107" i="9" s="1" a="1"/>
  <c r="B1107" i="9" s="1"/>
  <c r="U1107" i="9" s="1"/>
  <c r="V1107" i="9" s="1"/>
  <c r="AU1109" i="2" s="1"/>
  <c r="D1111" i="2" l="1"/>
  <c r="A1108" i="9"/>
  <c r="B1108" i="9" s="1" a="1"/>
  <c r="B1108" i="9" s="1"/>
  <c r="U1108" i="9" s="1"/>
  <c r="V1108" i="9" s="1"/>
  <c r="AU1110" i="2" s="1"/>
  <c r="D1112" i="2" l="1"/>
  <c r="A1109" i="9"/>
  <c r="B1109" i="9" s="1" a="1"/>
  <c r="B1109" i="9" s="1"/>
  <c r="U1109" i="9" s="1"/>
  <c r="V1109" i="9" s="1"/>
  <c r="AU1111" i="2" s="1"/>
  <c r="D1113" i="2" l="1"/>
  <c r="A1110" i="9"/>
  <c r="B1110" i="9" s="1" a="1"/>
  <c r="B1110" i="9" s="1"/>
  <c r="U1110" i="9" s="1"/>
  <c r="V1110" i="9" s="1"/>
  <c r="AU1112" i="2" s="1"/>
  <c r="D1114" i="2" l="1"/>
  <c r="A1111" i="9"/>
  <c r="B1111" i="9" s="1" a="1"/>
  <c r="B1111" i="9" s="1"/>
  <c r="U1111" i="9" s="1"/>
  <c r="V1111" i="9" s="1"/>
  <c r="AU1113" i="2" s="1"/>
  <c r="D1115" i="2" l="1"/>
  <c r="A1112" i="9"/>
  <c r="B1112" i="9" s="1" a="1"/>
  <c r="B1112" i="9" s="1"/>
  <c r="U1112" i="9" s="1"/>
  <c r="V1112" i="9" s="1"/>
  <c r="AU1114" i="2" s="1"/>
  <c r="D1116" i="2" l="1"/>
  <c r="A1113" i="9"/>
  <c r="B1113" i="9" s="1" a="1"/>
  <c r="B1113" i="9" s="1"/>
  <c r="U1113" i="9" s="1"/>
  <c r="V1113" i="9" s="1"/>
  <c r="AU1115" i="2" s="1"/>
  <c r="D1117" i="2" l="1"/>
  <c r="A1114" i="9"/>
  <c r="B1114" i="9" s="1" a="1"/>
  <c r="B1114" i="9" s="1"/>
  <c r="U1114" i="9" s="1"/>
  <c r="V1114" i="9" s="1"/>
  <c r="AU1116" i="2" s="1"/>
  <c r="D1118" i="2" l="1"/>
  <c r="A1115" i="9"/>
  <c r="B1115" i="9" s="1" a="1"/>
  <c r="B1115" i="9" s="1"/>
  <c r="U1115" i="9" s="1"/>
  <c r="V1115" i="9" s="1"/>
  <c r="AU1117" i="2" s="1"/>
  <c r="D1119" i="2" l="1"/>
  <c r="A1116" i="9"/>
  <c r="B1116" i="9" s="1" a="1"/>
  <c r="B1116" i="9" s="1"/>
  <c r="U1116" i="9" s="1"/>
  <c r="V1116" i="9" s="1"/>
  <c r="AU1118" i="2" s="1"/>
  <c r="D1120" i="2" l="1"/>
  <c r="A1117" i="9"/>
  <c r="B1117" i="9" s="1" a="1"/>
  <c r="B1117" i="9" s="1"/>
  <c r="U1117" i="9" s="1"/>
  <c r="V1117" i="9" s="1"/>
  <c r="AU1119" i="2" s="1"/>
  <c r="D1121" i="2" l="1"/>
  <c r="A1118" i="9"/>
  <c r="B1118" i="9" s="1" a="1"/>
  <c r="B1118" i="9" s="1"/>
  <c r="U1118" i="9" s="1"/>
  <c r="V1118" i="9" s="1"/>
  <c r="AU1120" i="2" s="1"/>
  <c r="D1122" i="2" l="1"/>
  <c r="A1119" i="9"/>
  <c r="B1119" i="9" s="1" a="1"/>
  <c r="B1119" i="9" s="1"/>
  <c r="U1119" i="9" s="1"/>
  <c r="V1119" i="9" s="1"/>
  <c r="AU1121" i="2" s="1"/>
  <c r="D1123" i="2" l="1"/>
  <c r="A1120" i="9"/>
  <c r="B1120" i="9" s="1" a="1"/>
  <c r="B1120" i="9" s="1"/>
  <c r="U1120" i="9" s="1"/>
  <c r="V1120" i="9" s="1"/>
  <c r="AU1122" i="2" s="1"/>
  <c r="D1124" i="2" l="1"/>
  <c r="A1121" i="9"/>
  <c r="B1121" i="9" s="1" a="1"/>
  <c r="B1121" i="9" s="1"/>
  <c r="U1121" i="9" s="1"/>
  <c r="V1121" i="9" s="1"/>
  <c r="AU1123" i="2" s="1"/>
  <c r="D1125" i="2" l="1"/>
  <c r="A1122" i="9"/>
  <c r="B1122" i="9" s="1" a="1"/>
  <c r="B1122" i="9" s="1"/>
  <c r="U1122" i="9" s="1"/>
  <c r="V1122" i="9" s="1"/>
  <c r="AU1124" i="2" s="1"/>
  <c r="D1126" i="2" l="1"/>
  <c r="A1123" i="9"/>
  <c r="B1123" i="9" s="1" a="1"/>
  <c r="B1123" i="9" s="1"/>
  <c r="U1123" i="9" s="1"/>
  <c r="V1123" i="9" s="1"/>
  <c r="AU1125" i="2" s="1"/>
  <c r="D1127" i="2" l="1"/>
  <c r="A1124" i="9"/>
  <c r="B1124" i="9" s="1" a="1"/>
  <c r="B1124" i="9" s="1"/>
  <c r="U1124" i="9" s="1"/>
  <c r="V1124" i="9" s="1"/>
  <c r="AU1126" i="2" s="1"/>
  <c r="D1128" i="2" l="1"/>
  <c r="A1125" i="9"/>
  <c r="B1125" i="9" s="1" a="1"/>
  <c r="B1125" i="9" s="1"/>
  <c r="U1125" i="9" s="1"/>
  <c r="V1125" i="9" s="1"/>
  <c r="AU1127" i="2" s="1"/>
  <c r="D1129" i="2" l="1"/>
  <c r="A1126" i="9"/>
  <c r="B1126" i="9" s="1" a="1"/>
  <c r="B1126" i="9" s="1"/>
  <c r="U1126" i="9" s="1"/>
  <c r="V1126" i="9" s="1"/>
  <c r="AU1128" i="2" s="1"/>
  <c r="D1130" i="2" l="1"/>
  <c r="A1127" i="9"/>
  <c r="B1127" i="9" s="1" a="1"/>
  <c r="B1127" i="9" s="1"/>
  <c r="U1127" i="9" s="1"/>
  <c r="V1127" i="9" s="1"/>
  <c r="AU1129" i="2" s="1"/>
  <c r="D1131" i="2" l="1"/>
  <c r="A1128" i="9"/>
  <c r="B1128" i="9" s="1" a="1"/>
  <c r="B1128" i="9" s="1"/>
  <c r="U1128" i="9" s="1"/>
  <c r="V1128" i="9" s="1"/>
  <c r="AU1130" i="2" s="1"/>
  <c r="D1132" i="2" l="1"/>
  <c r="A1129" i="9"/>
  <c r="B1129" i="9" s="1" a="1"/>
  <c r="B1129" i="9" s="1"/>
  <c r="U1129" i="9" s="1"/>
  <c r="V1129" i="9" s="1"/>
  <c r="AU1131" i="2" s="1"/>
  <c r="D1133" i="2" l="1"/>
  <c r="A1130" i="9"/>
  <c r="B1130" i="9" s="1" a="1"/>
  <c r="B1130" i="9" s="1"/>
  <c r="U1130" i="9" s="1"/>
  <c r="V1130" i="9" s="1"/>
  <c r="AU1132" i="2" s="1"/>
  <c r="D1134" i="2" l="1"/>
  <c r="A1131" i="9"/>
  <c r="B1131" i="9" s="1" a="1"/>
  <c r="B1131" i="9" s="1"/>
  <c r="U1131" i="9" s="1"/>
  <c r="V1131" i="9" s="1"/>
  <c r="AU1133" i="2" s="1"/>
  <c r="D1135" i="2" l="1"/>
  <c r="A1132" i="9"/>
  <c r="B1132" i="9" s="1" a="1"/>
  <c r="B1132" i="9" s="1"/>
  <c r="U1132" i="9" s="1"/>
  <c r="V1132" i="9" s="1"/>
  <c r="AU1134" i="2" s="1"/>
  <c r="D1136" i="2" l="1"/>
  <c r="A1133" i="9"/>
  <c r="B1133" i="9" s="1" a="1"/>
  <c r="B1133" i="9" s="1"/>
  <c r="U1133" i="9" s="1"/>
  <c r="V1133" i="9" s="1"/>
  <c r="AU1135" i="2" s="1"/>
  <c r="D1137" i="2" l="1"/>
  <c r="A1134" i="9"/>
  <c r="B1134" i="9" s="1" a="1"/>
  <c r="B1134" i="9" s="1"/>
  <c r="U1134" i="9" s="1"/>
  <c r="V1134" i="9" s="1"/>
  <c r="AU1136" i="2" s="1"/>
  <c r="D1138" i="2" l="1"/>
  <c r="A1135" i="9"/>
  <c r="B1135" i="9" s="1" a="1"/>
  <c r="B1135" i="9" s="1"/>
  <c r="U1135" i="9" s="1"/>
  <c r="V1135" i="9" s="1"/>
  <c r="AU1137" i="2" s="1"/>
  <c r="D1139" i="2" l="1"/>
  <c r="A1136" i="9"/>
  <c r="B1136" i="9" s="1" a="1"/>
  <c r="B1136" i="9" s="1"/>
  <c r="U1136" i="9" s="1"/>
  <c r="V1136" i="9" s="1"/>
  <c r="AU1138" i="2" s="1"/>
  <c r="D1140" i="2" l="1"/>
  <c r="A1137" i="9"/>
  <c r="B1137" i="9" s="1" a="1"/>
  <c r="B1137" i="9" s="1"/>
  <c r="U1137" i="9" s="1"/>
  <c r="V1137" i="9" s="1"/>
  <c r="AU1139" i="2" s="1"/>
  <c r="D1141" i="2" l="1"/>
  <c r="A1138" i="9"/>
  <c r="B1138" i="9" s="1" a="1"/>
  <c r="B1138" i="9" s="1"/>
  <c r="U1138" i="9" s="1"/>
  <c r="V1138" i="9" s="1"/>
  <c r="AU1140" i="2" s="1"/>
  <c r="D1142" i="2" l="1"/>
  <c r="A1139" i="9"/>
  <c r="B1139" i="9" s="1" a="1"/>
  <c r="B1139" i="9" s="1"/>
  <c r="U1139" i="9" s="1"/>
  <c r="V1139" i="9" s="1"/>
  <c r="AU1141" i="2" s="1"/>
  <c r="D1143" i="2" l="1"/>
  <c r="A1140" i="9"/>
  <c r="B1140" i="9" s="1" a="1"/>
  <c r="B1140" i="9" s="1"/>
  <c r="U1140" i="9" s="1"/>
  <c r="V1140" i="9" s="1"/>
  <c r="AU1142" i="2" s="1"/>
  <c r="D1144" i="2" l="1"/>
  <c r="A1141" i="9"/>
  <c r="B1141" i="9" s="1" a="1"/>
  <c r="B1141" i="9" s="1"/>
  <c r="U1141" i="9" s="1"/>
  <c r="V1141" i="9" s="1"/>
  <c r="AU1143" i="2" s="1"/>
  <c r="D1145" i="2" l="1"/>
  <c r="A1142" i="9"/>
  <c r="B1142" i="9" s="1" a="1"/>
  <c r="B1142" i="9" s="1"/>
  <c r="U1142" i="9" s="1"/>
  <c r="V1142" i="9" s="1"/>
  <c r="AU1144" i="2" s="1"/>
  <c r="D1146" i="2" l="1"/>
  <c r="A1143" i="9"/>
  <c r="B1143" i="9" s="1" a="1"/>
  <c r="B1143" i="9" s="1"/>
  <c r="U1143" i="9" s="1"/>
  <c r="V1143" i="9" s="1"/>
  <c r="AU1145" i="2" s="1"/>
  <c r="D1147" i="2" l="1"/>
  <c r="A1144" i="9"/>
  <c r="B1144" i="9" s="1" a="1"/>
  <c r="B1144" i="9" s="1"/>
  <c r="U1144" i="9" s="1"/>
  <c r="V1144" i="9" s="1"/>
  <c r="AU1146" i="2" s="1"/>
  <c r="D1148" i="2" l="1"/>
  <c r="A1145" i="9"/>
  <c r="B1145" i="9" s="1" a="1"/>
  <c r="B1145" i="9" s="1"/>
  <c r="U1145" i="9" s="1"/>
  <c r="V1145" i="9" s="1"/>
  <c r="AU1147" i="2" s="1"/>
  <c r="D1149" i="2" l="1"/>
  <c r="A1146" i="9"/>
  <c r="B1146" i="9" s="1" a="1"/>
  <c r="B1146" i="9" s="1"/>
  <c r="U1146" i="9" s="1"/>
  <c r="V1146" i="9" s="1"/>
  <c r="AU1148" i="2" s="1"/>
  <c r="D1150" i="2" l="1"/>
  <c r="A1147" i="9"/>
  <c r="B1147" i="9" s="1" a="1"/>
  <c r="B1147" i="9" s="1"/>
  <c r="U1147" i="9" s="1"/>
  <c r="V1147" i="9" s="1"/>
  <c r="AU1149" i="2" s="1"/>
  <c r="D1151" i="2" l="1"/>
  <c r="A1148" i="9"/>
  <c r="B1148" i="9" s="1" a="1"/>
  <c r="B1148" i="9" s="1"/>
  <c r="U1148" i="9" s="1"/>
  <c r="V1148" i="9" s="1"/>
  <c r="AU1150" i="2" s="1"/>
  <c r="D1152" i="2" l="1"/>
  <c r="A1149" i="9"/>
  <c r="B1149" i="9" s="1" a="1"/>
  <c r="B1149" i="9" s="1"/>
  <c r="U1149" i="9" s="1"/>
  <c r="V1149" i="9" s="1"/>
  <c r="AU1151" i="2" s="1"/>
  <c r="D1153" i="2" l="1"/>
  <c r="A1150" i="9"/>
  <c r="B1150" i="9" s="1" a="1"/>
  <c r="B1150" i="9" s="1"/>
  <c r="U1150" i="9" s="1"/>
  <c r="V1150" i="9" s="1"/>
  <c r="AU1152" i="2" s="1"/>
  <c r="D1154" i="2" l="1"/>
  <c r="A1151" i="9"/>
  <c r="B1151" i="9" s="1" a="1"/>
  <c r="B1151" i="9" s="1"/>
  <c r="U1151" i="9" s="1"/>
  <c r="V1151" i="9" s="1"/>
  <c r="AU1153" i="2" s="1"/>
  <c r="D1155" i="2" l="1"/>
  <c r="A1152" i="9"/>
  <c r="B1152" i="9" s="1" a="1"/>
  <c r="B1152" i="9" s="1"/>
  <c r="U1152" i="9" s="1"/>
  <c r="V1152" i="9" s="1"/>
  <c r="AU1154" i="2" s="1"/>
  <c r="D1156" i="2" l="1"/>
  <c r="A1153" i="9"/>
  <c r="B1153" i="9" s="1" a="1"/>
  <c r="B1153" i="9" s="1"/>
  <c r="U1153" i="9" s="1"/>
  <c r="V1153" i="9" s="1"/>
  <c r="AU1155" i="2" s="1"/>
  <c r="D1157" i="2" l="1"/>
  <c r="A1154" i="9"/>
  <c r="B1154" i="9" s="1" a="1"/>
  <c r="B1154" i="9" s="1"/>
  <c r="U1154" i="9" s="1"/>
  <c r="V1154" i="9" s="1"/>
  <c r="AU1156" i="2" s="1"/>
  <c r="D1158" i="2" l="1"/>
  <c r="A1155" i="9"/>
  <c r="B1155" i="9" s="1" a="1"/>
  <c r="B1155" i="9" s="1"/>
  <c r="U1155" i="9" s="1"/>
  <c r="V1155" i="9" s="1"/>
  <c r="AU1157" i="2" s="1"/>
  <c r="D1159" i="2" l="1"/>
  <c r="A1156" i="9"/>
  <c r="B1156" i="9" s="1" a="1"/>
  <c r="B1156" i="9" s="1"/>
  <c r="U1156" i="9" s="1"/>
  <c r="V1156" i="9" s="1"/>
  <c r="AU1158" i="2" s="1"/>
  <c r="D1160" i="2" l="1"/>
  <c r="A1157" i="9"/>
  <c r="B1157" i="9" s="1" a="1"/>
  <c r="B1157" i="9" s="1"/>
  <c r="U1157" i="9" s="1"/>
  <c r="V1157" i="9" s="1"/>
  <c r="AU1159" i="2" s="1"/>
  <c r="D1161" i="2" l="1"/>
  <c r="A1158" i="9"/>
  <c r="B1158" i="9" s="1" a="1"/>
  <c r="B1158" i="9" s="1"/>
  <c r="U1158" i="9" s="1"/>
  <c r="V1158" i="9" s="1"/>
  <c r="AU1160" i="2" s="1"/>
  <c r="D1162" i="2" l="1"/>
  <c r="A1159" i="9"/>
  <c r="B1159" i="9" s="1" a="1"/>
  <c r="B1159" i="9" s="1"/>
  <c r="U1159" i="9" s="1"/>
  <c r="V1159" i="9" s="1"/>
  <c r="AU1161" i="2" s="1"/>
  <c r="D1163" i="2" l="1"/>
  <c r="A1160" i="9"/>
  <c r="B1160" i="9" s="1" a="1"/>
  <c r="B1160" i="9" s="1"/>
  <c r="U1160" i="9" s="1"/>
  <c r="V1160" i="9" s="1"/>
  <c r="AU1162" i="2" s="1"/>
  <c r="D1164" i="2" l="1"/>
  <c r="A1161" i="9"/>
  <c r="B1161" i="9" s="1" a="1"/>
  <c r="B1161" i="9" s="1"/>
  <c r="U1161" i="9" s="1"/>
  <c r="V1161" i="9" s="1"/>
  <c r="AU1163" i="2" s="1"/>
  <c r="D1165" i="2" l="1"/>
  <c r="A1162" i="9"/>
  <c r="B1162" i="9" s="1" a="1"/>
  <c r="B1162" i="9" s="1"/>
  <c r="U1162" i="9" s="1"/>
  <c r="V1162" i="9" s="1"/>
  <c r="AU1164" i="2" s="1"/>
  <c r="D1166" i="2" l="1"/>
  <c r="A1163" i="9"/>
  <c r="B1163" i="9" s="1" a="1"/>
  <c r="B1163" i="9" s="1"/>
  <c r="U1163" i="9" s="1"/>
  <c r="V1163" i="9" s="1"/>
  <c r="AU1165" i="2" s="1"/>
  <c r="D1167" i="2" l="1"/>
  <c r="A1164" i="9"/>
  <c r="B1164" i="9" s="1" a="1"/>
  <c r="B1164" i="9" s="1"/>
  <c r="U1164" i="9" s="1"/>
  <c r="V1164" i="9" s="1"/>
  <c r="AU1166" i="2" s="1"/>
  <c r="D1168" i="2" l="1"/>
  <c r="A1165" i="9"/>
  <c r="B1165" i="9" s="1" a="1"/>
  <c r="B1165" i="9" s="1"/>
  <c r="U1165" i="9" s="1"/>
  <c r="V1165" i="9" s="1"/>
  <c r="AU1167" i="2" s="1"/>
  <c r="D1169" i="2" l="1"/>
  <c r="A1166" i="9"/>
  <c r="B1166" i="9" s="1" a="1"/>
  <c r="B1166" i="9" s="1"/>
  <c r="U1166" i="9" s="1"/>
  <c r="V1166" i="9" s="1"/>
  <c r="AU1168" i="2" s="1"/>
  <c r="D1170" i="2" l="1"/>
  <c r="A1167" i="9"/>
  <c r="B1167" i="9" s="1" a="1"/>
  <c r="B1167" i="9" s="1"/>
  <c r="U1167" i="9" s="1"/>
  <c r="V1167" i="9" s="1"/>
  <c r="AU1169" i="2" s="1"/>
  <c r="D1171" i="2" l="1"/>
  <c r="A1168" i="9"/>
  <c r="B1168" i="9" s="1" a="1"/>
  <c r="B1168" i="9" s="1"/>
  <c r="U1168" i="9" s="1"/>
  <c r="V1168" i="9" s="1"/>
  <c r="AU1170" i="2" s="1"/>
  <c r="D1172" i="2" l="1"/>
  <c r="A1169" i="9"/>
  <c r="B1169" i="9" s="1" a="1"/>
  <c r="B1169" i="9" s="1"/>
  <c r="U1169" i="9" s="1"/>
  <c r="V1169" i="9" s="1"/>
  <c r="AU1171" i="2" s="1"/>
  <c r="D1173" i="2" l="1"/>
  <c r="A1170" i="9"/>
  <c r="B1170" i="9" s="1" a="1"/>
  <c r="B1170" i="9" s="1"/>
  <c r="U1170" i="9" s="1"/>
  <c r="V1170" i="9" s="1"/>
  <c r="AU1172" i="2" s="1"/>
  <c r="D1174" i="2" l="1"/>
  <c r="A1171" i="9"/>
  <c r="B1171" i="9" s="1" a="1"/>
  <c r="B1171" i="9" s="1"/>
  <c r="U1171" i="9" s="1"/>
  <c r="V1171" i="9" s="1"/>
  <c r="AU1173" i="2" s="1"/>
  <c r="D1175" i="2" l="1"/>
  <c r="A1172" i="9"/>
  <c r="B1172" i="9" s="1" a="1"/>
  <c r="B1172" i="9" s="1"/>
  <c r="U1172" i="9" s="1"/>
  <c r="V1172" i="9" s="1"/>
  <c r="AU1174" i="2" s="1"/>
  <c r="D1176" i="2" l="1"/>
  <c r="A1173" i="9"/>
  <c r="B1173" i="9" s="1" a="1"/>
  <c r="B1173" i="9" s="1"/>
  <c r="U1173" i="9" s="1"/>
  <c r="V1173" i="9" s="1"/>
  <c r="AU1175" i="2" s="1"/>
  <c r="D1177" i="2" l="1"/>
  <c r="A1174" i="9"/>
  <c r="B1174" i="9" s="1" a="1"/>
  <c r="B1174" i="9" s="1"/>
  <c r="U1174" i="9" s="1"/>
  <c r="V1174" i="9" s="1"/>
  <c r="AU1176" i="2" s="1"/>
  <c r="D1178" i="2" l="1"/>
  <c r="A1175" i="9"/>
  <c r="B1175" i="9" s="1" a="1"/>
  <c r="B1175" i="9" s="1"/>
  <c r="U1175" i="9" s="1"/>
  <c r="V1175" i="9" s="1"/>
  <c r="AU1177" i="2" s="1"/>
  <c r="D1179" i="2" l="1"/>
  <c r="A1176" i="9"/>
  <c r="B1176" i="9" s="1" a="1"/>
  <c r="B1176" i="9" s="1"/>
  <c r="U1176" i="9" s="1"/>
  <c r="V1176" i="9" s="1"/>
  <c r="AU1178" i="2" s="1"/>
  <c r="D1180" i="2" l="1"/>
  <c r="A1177" i="9"/>
  <c r="B1177" i="9" s="1" a="1"/>
  <c r="B1177" i="9" s="1"/>
  <c r="U1177" i="9" s="1"/>
  <c r="V1177" i="9" s="1"/>
  <c r="AU1179" i="2" s="1"/>
  <c r="D1181" i="2" l="1"/>
  <c r="A1178" i="9"/>
  <c r="B1178" i="9" s="1" a="1"/>
  <c r="B1178" i="9" s="1"/>
  <c r="U1178" i="9" s="1"/>
  <c r="V1178" i="9" s="1"/>
  <c r="AU1180" i="2" s="1"/>
  <c r="D1182" i="2" l="1"/>
  <c r="A1179" i="9"/>
  <c r="B1179" i="9" s="1" a="1"/>
  <c r="B1179" i="9" s="1"/>
  <c r="U1179" i="9" s="1"/>
  <c r="V1179" i="9" s="1"/>
  <c r="AU1181" i="2" s="1"/>
  <c r="D1183" i="2" l="1"/>
  <c r="A1180" i="9"/>
  <c r="B1180" i="9" s="1" a="1"/>
  <c r="B1180" i="9" s="1"/>
  <c r="U1180" i="9" s="1"/>
  <c r="V1180" i="9" s="1"/>
  <c r="AU1182" i="2" s="1"/>
  <c r="D1184" i="2" l="1"/>
  <c r="A1181" i="9"/>
  <c r="B1181" i="9" s="1" a="1"/>
  <c r="B1181" i="9" s="1"/>
  <c r="U1181" i="9" s="1"/>
  <c r="V1181" i="9" s="1"/>
  <c r="AU1183" i="2" s="1"/>
  <c r="D1185" i="2" l="1"/>
  <c r="A1182" i="9"/>
  <c r="B1182" i="9" s="1" a="1"/>
  <c r="B1182" i="9" s="1"/>
  <c r="U1182" i="9" s="1"/>
  <c r="V1182" i="9" s="1"/>
  <c r="AU1184" i="2" s="1"/>
  <c r="D1186" i="2" l="1"/>
  <c r="A1183" i="9"/>
  <c r="B1183" i="9" s="1" a="1"/>
  <c r="B1183" i="9" s="1"/>
  <c r="U1183" i="9" s="1"/>
  <c r="V1183" i="9" s="1"/>
  <c r="AU1185" i="2" s="1"/>
  <c r="D1187" i="2" l="1"/>
  <c r="A1184" i="9"/>
  <c r="B1184" i="9" s="1" a="1"/>
  <c r="B1184" i="9" s="1"/>
  <c r="U1184" i="9" s="1"/>
  <c r="V1184" i="9" s="1"/>
  <c r="AU1186" i="2" s="1"/>
  <c r="D1188" i="2" l="1"/>
  <c r="A1185" i="9"/>
  <c r="B1185" i="9" s="1" a="1"/>
  <c r="B1185" i="9" s="1"/>
  <c r="U1185" i="9" s="1"/>
  <c r="V1185" i="9" s="1"/>
  <c r="AU1187" i="2" s="1"/>
  <c r="D1189" i="2" l="1"/>
  <c r="A1186" i="9"/>
  <c r="B1186" i="9" s="1" a="1"/>
  <c r="B1186" i="9" s="1"/>
  <c r="U1186" i="9" s="1"/>
  <c r="V1186" i="9" s="1"/>
  <c r="AU1188" i="2" s="1"/>
  <c r="D1190" i="2" l="1"/>
  <c r="A1187" i="9"/>
  <c r="B1187" i="9" s="1" a="1"/>
  <c r="B1187" i="9" s="1"/>
  <c r="U1187" i="9" s="1"/>
  <c r="V1187" i="9" s="1"/>
  <c r="AU1189" i="2" s="1"/>
  <c r="D1191" i="2" l="1"/>
  <c r="A1188" i="9"/>
  <c r="B1188" i="9" s="1" a="1"/>
  <c r="B1188" i="9" s="1"/>
  <c r="U1188" i="9" s="1"/>
  <c r="V1188" i="9" s="1"/>
  <c r="AU1190" i="2" s="1"/>
  <c r="D1192" i="2" l="1"/>
  <c r="A1189" i="9"/>
  <c r="B1189" i="9" s="1" a="1"/>
  <c r="B1189" i="9" s="1"/>
  <c r="U1189" i="9" s="1"/>
  <c r="V1189" i="9" s="1"/>
  <c r="AU1191" i="2" s="1"/>
  <c r="D1193" i="2" l="1"/>
  <c r="A1190" i="9"/>
  <c r="B1190" i="9" s="1" a="1"/>
  <c r="B1190" i="9" s="1"/>
  <c r="U1190" i="9" s="1"/>
  <c r="V1190" i="9" s="1"/>
  <c r="AU1192" i="2" s="1"/>
  <c r="D1194" i="2" l="1"/>
  <c r="A1191" i="9"/>
  <c r="B1191" i="9" s="1" a="1"/>
  <c r="B1191" i="9" s="1"/>
  <c r="U1191" i="9" s="1"/>
  <c r="V1191" i="9" s="1"/>
  <c r="AU1193" i="2" s="1"/>
  <c r="D1195" i="2" l="1"/>
  <c r="A1192" i="9"/>
  <c r="B1192" i="9" s="1" a="1"/>
  <c r="B1192" i="9" s="1"/>
  <c r="U1192" i="9" s="1"/>
  <c r="V1192" i="9" s="1"/>
  <c r="AU1194" i="2" s="1"/>
  <c r="D1196" i="2" l="1"/>
  <c r="A1193" i="9"/>
  <c r="B1193" i="9" s="1" a="1"/>
  <c r="B1193" i="9" s="1"/>
  <c r="U1193" i="9" s="1"/>
  <c r="V1193" i="9" s="1"/>
  <c r="AU1195" i="2" s="1"/>
  <c r="D1197" i="2" l="1"/>
  <c r="A1194" i="9"/>
  <c r="B1194" i="9" s="1" a="1"/>
  <c r="B1194" i="9" s="1"/>
  <c r="U1194" i="9" s="1"/>
  <c r="V1194" i="9" s="1"/>
  <c r="AU1196" i="2" s="1"/>
  <c r="D1198" i="2" l="1"/>
  <c r="A1195" i="9"/>
  <c r="B1195" i="9" s="1" a="1"/>
  <c r="B1195" i="9" s="1"/>
  <c r="U1195" i="9" s="1"/>
  <c r="V1195" i="9" s="1"/>
  <c r="AU1197" i="2" s="1"/>
  <c r="D1199" i="2" l="1"/>
  <c r="A1196" i="9"/>
  <c r="B1196" i="9" s="1" a="1"/>
  <c r="B1196" i="9" s="1"/>
  <c r="U1196" i="9" s="1"/>
  <c r="V1196" i="9" s="1"/>
  <c r="AU1198" i="2" s="1"/>
  <c r="D1200" i="2" l="1"/>
  <c r="A1197" i="9"/>
  <c r="B1197" i="9" s="1" a="1"/>
  <c r="B1197" i="9" s="1"/>
  <c r="U1197" i="9" s="1"/>
  <c r="V1197" i="9" s="1"/>
  <c r="AU1199" i="2" s="1"/>
  <c r="D1201" i="2" l="1"/>
  <c r="A1198" i="9"/>
  <c r="B1198" i="9" s="1" a="1"/>
  <c r="B1198" i="9" s="1"/>
  <c r="U1198" i="9" s="1"/>
  <c r="V1198" i="9" s="1"/>
  <c r="AU1200" i="2" s="1"/>
  <c r="D1202" i="2" l="1"/>
  <c r="A1199" i="9"/>
  <c r="B1199" i="9" s="1" a="1"/>
  <c r="B1199" i="9" s="1"/>
  <c r="U1199" i="9" s="1"/>
  <c r="V1199" i="9" s="1"/>
  <c r="AU1201" i="2" s="1"/>
  <c r="D1203" i="2" l="1"/>
  <c r="A1200" i="9"/>
  <c r="B1200" i="9" s="1" a="1"/>
  <c r="B1200" i="9" s="1"/>
  <c r="U1200" i="9" s="1"/>
  <c r="V1200" i="9" s="1"/>
  <c r="AU1202" i="2" s="1"/>
  <c r="D1204" i="2" l="1"/>
  <c r="A1201" i="9"/>
  <c r="B1201" i="9" s="1" a="1"/>
  <c r="B1201" i="9" s="1"/>
  <c r="U1201" i="9" s="1"/>
  <c r="V1201" i="9" s="1"/>
  <c r="AU1203" i="2" s="1"/>
  <c r="D1205" i="2" l="1"/>
  <c r="A1202" i="9"/>
  <c r="B1202" i="9" s="1" a="1"/>
  <c r="B1202" i="9" s="1"/>
  <c r="U1202" i="9" s="1"/>
  <c r="V1202" i="9" s="1"/>
  <c r="AU1204" i="2" s="1"/>
  <c r="D1206" i="2" l="1"/>
  <c r="A1203" i="9"/>
  <c r="B1203" i="9" s="1" a="1"/>
  <c r="B1203" i="9" s="1"/>
  <c r="U1203" i="9" s="1"/>
  <c r="V1203" i="9" s="1"/>
  <c r="AU1205" i="2" s="1"/>
  <c r="D1207" i="2" l="1"/>
  <c r="A1204" i="9"/>
  <c r="B1204" i="9" s="1" a="1"/>
  <c r="B1204" i="9" s="1"/>
  <c r="U1204" i="9" s="1"/>
  <c r="V1204" i="9" s="1"/>
  <c r="AU1206" i="2" s="1"/>
  <c r="D1208" i="2" l="1"/>
  <c r="A1205" i="9"/>
  <c r="B1205" i="9" s="1" a="1"/>
  <c r="B1205" i="9" s="1"/>
  <c r="U1205" i="9" s="1"/>
  <c r="V1205" i="9" s="1"/>
  <c r="AU1207" i="2" s="1"/>
  <c r="D1209" i="2" l="1"/>
  <c r="A1206" i="9"/>
  <c r="B1206" i="9" s="1" a="1"/>
  <c r="B1206" i="9" s="1"/>
  <c r="U1206" i="9" s="1"/>
  <c r="V1206" i="9" s="1"/>
  <c r="AU1208" i="2" s="1"/>
  <c r="D1210" i="2" l="1"/>
  <c r="A1207" i="9"/>
  <c r="B1207" i="9" s="1" a="1"/>
  <c r="B1207" i="9" s="1"/>
  <c r="U1207" i="9" s="1"/>
  <c r="V1207" i="9" s="1"/>
  <c r="AU1209" i="2" s="1"/>
  <c r="D1211" i="2" l="1"/>
  <c r="A1208" i="9"/>
  <c r="B1208" i="9" s="1" a="1"/>
  <c r="B1208" i="9" s="1"/>
  <c r="U1208" i="9" s="1"/>
  <c r="V1208" i="9" s="1"/>
  <c r="AU1210" i="2" s="1"/>
  <c r="D1212" i="2" l="1"/>
  <c r="A1209" i="9"/>
  <c r="B1209" i="9" s="1" a="1"/>
  <c r="B1209" i="9" s="1"/>
  <c r="U1209" i="9" s="1"/>
  <c r="V1209" i="9" s="1"/>
  <c r="AU1211" i="2" s="1"/>
  <c r="D1213" i="2" l="1"/>
  <c r="A1210" i="9"/>
  <c r="B1210" i="9" s="1" a="1"/>
  <c r="B1210" i="9" s="1"/>
  <c r="U1210" i="9" s="1"/>
  <c r="V1210" i="9" s="1"/>
  <c r="AU1212" i="2" s="1"/>
  <c r="D1214" i="2" l="1"/>
  <c r="A1211" i="9"/>
  <c r="B1211" i="9" s="1" a="1"/>
  <c r="B1211" i="9" s="1"/>
  <c r="U1211" i="9" s="1"/>
  <c r="V1211" i="9" s="1"/>
  <c r="AU1213" i="2" s="1"/>
  <c r="D1215" i="2" l="1"/>
  <c r="A1212" i="9"/>
  <c r="B1212" i="9" s="1" a="1"/>
  <c r="B1212" i="9" s="1"/>
  <c r="U1212" i="9" s="1"/>
  <c r="V1212" i="9" s="1"/>
  <c r="AU1214" i="2" s="1"/>
  <c r="D1216" i="2" l="1"/>
  <c r="A1213" i="9"/>
  <c r="B1213" i="9" s="1" a="1"/>
  <c r="B1213" i="9" s="1"/>
  <c r="U1213" i="9" s="1"/>
  <c r="V1213" i="9" s="1"/>
  <c r="AU1215" i="2" s="1"/>
  <c r="D1217" i="2" l="1"/>
  <c r="A1214" i="9"/>
  <c r="B1214" i="9" s="1" a="1"/>
  <c r="B1214" i="9" s="1"/>
  <c r="U1214" i="9" s="1"/>
  <c r="V1214" i="9" s="1"/>
  <c r="AU1216" i="2" s="1"/>
  <c r="D1218" i="2" l="1"/>
  <c r="A1215" i="9"/>
  <c r="B1215" i="9" s="1" a="1"/>
  <c r="B1215" i="9" s="1"/>
  <c r="U1215" i="9" s="1"/>
  <c r="V1215" i="9" s="1"/>
  <c r="AU1217" i="2" s="1"/>
  <c r="D1219" i="2" l="1"/>
  <c r="A1216" i="9"/>
  <c r="B1216" i="9" s="1" a="1"/>
  <c r="B1216" i="9" s="1"/>
  <c r="U1216" i="9" s="1"/>
  <c r="V1216" i="9" s="1"/>
  <c r="AU1218" i="2" s="1"/>
  <c r="D1220" i="2" l="1"/>
  <c r="A1217" i="9"/>
  <c r="B1217" i="9" s="1" a="1"/>
  <c r="B1217" i="9" s="1"/>
  <c r="U1217" i="9" s="1"/>
  <c r="V1217" i="9" s="1"/>
  <c r="AU1219" i="2" s="1"/>
  <c r="D1221" i="2" l="1"/>
  <c r="A1218" i="9"/>
  <c r="B1218" i="9" s="1" a="1"/>
  <c r="B1218" i="9" s="1"/>
  <c r="U1218" i="9" s="1"/>
  <c r="V1218" i="9" s="1"/>
  <c r="AU1220" i="2" s="1"/>
  <c r="D1222" i="2" l="1"/>
  <c r="A1219" i="9"/>
  <c r="B1219" i="9" s="1" a="1"/>
  <c r="B1219" i="9" s="1"/>
  <c r="U1219" i="9" s="1"/>
  <c r="V1219" i="9" s="1"/>
  <c r="AU1221" i="2" s="1"/>
  <c r="D1223" i="2" l="1"/>
  <c r="A1220" i="9"/>
  <c r="B1220" i="9" s="1" a="1"/>
  <c r="B1220" i="9" s="1"/>
  <c r="U1220" i="9" s="1"/>
  <c r="V1220" i="9" s="1"/>
  <c r="AU1222" i="2" s="1"/>
  <c r="D1224" i="2" l="1"/>
  <c r="A1221" i="9"/>
  <c r="B1221" i="9" s="1" a="1"/>
  <c r="B1221" i="9" s="1"/>
  <c r="U1221" i="9" s="1"/>
  <c r="V1221" i="9" s="1"/>
  <c r="AU1223" i="2" s="1"/>
  <c r="D1225" i="2" l="1"/>
  <c r="A1222" i="9"/>
  <c r="B1222" i="9" s="1" a="1"/>
  <c r="B1222" i="9" s="1"/>
  <c r="U1222" i="9" s="1"/>
  <c r="V1222" i="9" s="1"/>
  <c r="AU1224" i="2" s="1"/>
  <c r="D1226" i="2" l="1"/>
  <c r="A1223" i="9"/>
  <c r="B1223" i="9" s="1" a="1"/>
  <c r="B1223" i="9" s="1"/>
  <c r="U1223" i="9" s="1"/>
  <c r="V1223" i="9" s="1"/>
  <c r="AU1225" i="2" s="1"/>
  <c r="D1227" i="2" l="1"/>
  <c r="A1224" i="9"/>
  <c r="B1224" i="9" s="1" a="1"/>
  <c r="B1224" i="9" s="1"/>
  <c r="U1224" i="9" s="1"/>
  <c r="V1224" i="9" s="1"/>
  <c r="AU1226" i="2" s="1"/>
  <c r="D1228" i="2" l="1"/>
  <c r="A1225" i="9"/>
  <c r="B1225" i="9" s="1" a="1"/>
  <c r="B1225" i="9" s="1"/>
  <c r="U1225" i="9" s="1"/>
  <c r="V1225" i="9" s="1"/>
  <c r="AU1227" i="2" s="1"/>
  <c r="D1229" i="2" l="1"/>
  <c r="A1226" i="9"/>
  <c r="B1226" i="9" s="1" a="1"/>
  <c r="B1226" i="9" s="1"/>
  <c r="U1226" i="9" s="1"/>
  <c r="V1226" i="9" s="1"/>
  <c r="AU1228" i="2" s="1"/>
  <c r="D1230" i="2" l="1"/>
  <c r="A1227" i="9"/>
  <c r="B1227" i="9" s="1" a="1"/>
  <c r="B1227" i="9" s="1"/>
  <c r="U1227" i="9" s="1"/>
  <c r="V1227" i="9" s="1"/>
  <c r="AU1229" i="2" s="1"/>
  <c r="D1231" i="2" l="1"/>
  <c r="A1228" i="9"/>
  <c r="B1228" i="9" s="1" a="1"/>
  <c r="B1228" i="9" s="1"/>
  <c r="U1228" i="9" s="1"/>
  <c r="V1228" i="9" s="1"/>
  <c r="AU1230" i="2" s="1"/>
  <c r="D1232" i="2" l="1"/>
  <c r="A1229" i="9"/>
  <c r="B1229" i="9" s="1" a="1"/>
  <c r="B1229" i="9" s="1"/>
  <c r="U1229" i="9" s="1"/>
  <c r="V1229" i="9" s="1"/>
  <c r="AU1231" i="2" s="1"/>
  <c r="D1233" i="2" l="1"/>
  <c r="A1230" i="9"/>
  <c r="B1230" i="9" s="1" a="1"/>
  <c r="B1230" i="9" s="1"/>
  <c r="U1230" i="9" s="1"/>
  <c r="V1230" i="9" s="1"/>
  <c r="AU1232" i="2" s="1"/>
  <c r="D1234" i="2" l="1"/>
  <c r="A1231" i="9"/>
  <c r="B1231" i="9" s="1" a="1"/>
  <c r="B1231" i="9" s="1"/>
  <c r="U1231" i="9" s="1"/>
  <c r="V1231" i="9" s="1"/>
  <c r="AU1233" i="2" s="1"/>
  <c r="D1235" i="2" l="1"/>
  <c r="A1232" i="9"/>
  <c r="B1232" i="9" s="1" a="1"/>
  <c r="B1232" i="9" s="1"/>
  <c r="U1232" i="9" s="1"/>
  <c r="V1232" i="9" s="1"/>
  <c r="AU1234" i="2" s="1"/>
  <c r="D1236" i="2" l="1"/>
  <c r="A1233" i="9"/>
  <c r="B1233" i="9" s="1" a="1"/>
  <c r="B1233" i="9" s="1"/>
  <c r="U1233" i="9" s="1"/>
  <c r="V1233" i="9" s="1"/>
  <c r="AU1235" i="2" s="1"/>
  <c r="D1237" i="2" l="1"/>
  <c r="A1234" i="9"/>
  <c r="B1234" i="9" s="1" a="1"/>
  <c r="B1234" i="9" s="1"/>
  <c r="U1234" i="9" s="1"/>
  <c r="V1234" i="9" s="1"/>
  <c r="AU1236" i="2" s="1"/>
  <c r="D1238" i="2" l="1"/>
  <c r="A1235" i="9"/>
  <c r="B1235" i="9" s="1" a="1"/>
  <c r="B1235" i="9" s="1"/>
  <c r="U1235" i="9" s="1"/>
  <c r="V1235" i="9" s="1"/>
  <c r="AU1237" i="2" s="1"/>
  <c r="D1239" i="2" l="1"/>
  <c r="A1236" i="9"/>
  <c r="B1236" i="9" s="1" a="1"/>
  <c r="B1236" i="9" s="1"/>
  <c r="U1236" i="9" s="1"/>
  <c r="V1236" i="9" s="1"/>
  <c r="AU1238" i="2" s="1"/>
  <c r="D1240" i="2" l="1"/>
  <c r="A1237" i="9"/>
  <c r="B1237" i="9" s="1" a="1"/>
  <c r="B1237" i="9" s="1"/>
  <c r="U1237" i="9" s="1"/>
  <c r="V1237" i="9" s="1"/>
  <c r="AU1239" i="2" s="1"/>
  <c r="D1241" i="2" l="1"/>
  <c r="A1238" i="9"/>
  <c r="B1238" i="9" s="1" a="1"/>
  <c r="B1238" i="9" s="1"/>
  <c r="U1238" i="9" s="1"/>
  <c r="V1238" i="9" s="1"/>
  <c r="AU1240" i="2" s="1"/>
  <c r="D1242" i="2" l="1"/>
  <c r="A1239" i="9"/>
  <c r="B1239" i="9" s="1" a="1"/>
  <c r="B1239" i="9" s="1"/>
  <c r="U1239" i="9" s="1"/>
  <c r="V1239" i="9" s="1"/>
  <c r="AU1241" i="2" s="1"/>
  <c r="D1243" i="2" l="1"/>
  <c r="A1240" i="9"/>
  <c r="B1240" i="9" s="1" a="1"/>
  <c r="B1240" i="9" s="1"/>
  <c r="U1240" i="9" s="1"/>
  <c r="V1240" i="9" s="1"/>
  <c r="AU1242" i="2" s="1"/>
  <c r="D1244" i="2" l="1"/>
  <c r="A1241" i="9"/>
  <c r="B1241" i="9" s="1" a="1"/>
  <c r="B1241" i="9" s="1"/>
  <c r="U1241" i="9" s="1"/>
  <c r="V1241" i="9" s="1"/>
  <c r="AU1243" i="2" s="1"/>
  <c r="D1245" i="2" l="1"/>
  <c r="A1242" i="9"/>
  <c r="B1242" i="9" s="1" a="1"/>
  <c r="B1242" i="9" s="1"/>
  <c r="U1242" i="9" s="1"/>
  <c r="V1242" i="9" s="1"/>
  <c r="AU1244" i="2" s="1"/>
  <c r="D1246" i="2" l="1"/>
  <c r="A1243" i="9"/>
  <c r="B1243" i="9" s="1" a="1"/>
  <c r="B1243" i="9" s="1"/>
  <c r="U1243" i="9" s="1"/>
  <c r="V1243" i="9" s="1"/>
  <c r="AU1245" i="2" s="1"/>
  <c r="D1247" i="2" l="1"/>
  <c r="A1244" i="9"/>
  <c r="B1244" i="9" s="1" a="1"/>
  <c r="B1244" i="9" s="1"/>
  <c r="U1244" i="9" s="1"/>
  <c r="V1244" i="9" s="1"/>
  <c r="AU1246" i="2" s="1"/>
  <c r="D1248" i="2" l="1"/>
  <c r="A1245" i="9"/>
  <c r="B1245" i="9" s="1" a="1"/>
  <c r="B1245" i="9" s="1"/>
  <c r="U1245" i="9" s="1"/>
  <c r="V1245" i="9" s="1"/>
  <c r="AU1247" i="2" s="1"/>
  <c r="D1249" i="2" l="1"/>
  <c r="A1246" i="9"/>
  <c r="B1246" i="9" s="1" a="1"/>
  <c r="B1246" i="9" s="1"/>
  <c r="U1246" i="9" s="1"/>
  <c r="V1246" i="9" s="1"/>
  <c r="AU1248" i="2" s="1"/>
  <c r="D1250" i="2" l="1"/>
  <c r="A1247" i="9"/>
  <c r="B1247" i="9" s="1" a="1"/>
  <c r="B1247" i="9" s="1"/>
  <c r="U1247" i="9" s="1"/>
  <c r="V1247" i="9" s="1"/>
  <c r="AU1249" i="2" s="1"/>
  <c r="D1251" i="2" l="1"/>
  <c r="A1248" i="9"/>
  <c r="B1248" i="9" s="1" a="1"/>
  <c r="B1248" i="9" s="1"/>
  <c r="U1248" i="9" s="1"/>
  <c r="V1248" i="9" s="1"/>
  <c r="AU1250" i="2" s="1"/>
  <c r="D1252" i="2" l="1"/>
  <c r="A1249" i="9"/>
  <c r="B1249" i="9" s="1" a="1"/>
  <c r="B1249" i="9" s="1"/>
  <c r="U1249" i="9" s="1"/>
  <c r="V1249" i="9" s="1"/>
  <c r="AU1251" i="2" s="1"/>
  <c r="D1253" i="2" l="1"/>
  <c r="A1250" i="9"/>
  <c r="B1250" i="9" s="1" a="1"/>
  <c r="B1250" i="9" s="1"/>
  <c r="U1250" i="9" s="1"/>
  <c r="V1250" i="9" s="1"/>
  <c r="AU1252" i="2" s="1"/>
  <c r="D1254" i="2" l="1"/>
  <c r="A1251" i="9"/>
  <c r="B1251" i="9" s="1" a="1"/>
  <c r="B1251" i="9" s="1"/>
  <c r="U1251" i="9" s="1"/>
  <c r="V1251" i="9" s="1"/>
  <c r="AU1253" i="2" s="1"/>
  <c r="D1255" i="2" l="1"/>
  <c r="A1252" i="9"/>
  <c r="B1252" i="9" s="1" a="1"/>
  <c r="B1252" i="9" s="1"/>
  <c r="U1252" i="9" s="1"/>
  <c r="V1252" i="9" s="1"/>
  <c r="AU1254" i="2" s="1"/>
  <c r="D1256" i="2" l="1"/>
  <c r="A1253" i="9"/>
  <c r="B1253" i="9" s="1" a="1"/>
  <c r="B1253" i="9" s="1"/>
  <c r="U1253" i="9" s="1"/>
  <c r="V1253" i="9" s="1"/>
  <c r="AU1255" i="2" s="1"/>
  <c r="D1257" i="2" l="1"/>
  <c r="A1254" i="9"/>
  <c r="B1254" i="9" s="1" a="1"/>
  <c r="B1254" i="9" s="1"/>
  <c r="U1254" i="9" s="1"/>
  <c r="V1254" i="9" s="1"/>
  <c r="AU1256" i="2" s="1"/>
  <c r="D1258" i="2" l="1"/>
  <c r="A1255" i="9"/>
  <c r="B1255" i="9" s="1" a="1"/>
  <c r="B1255" i="9" s="1"/>
  <c r="U1255" i="9" s="1"/>
  <c r="V1255" i="9" s="1"/>
  <c r="AU1257" i="2" s="1"/>
  <c r="D1259" i="2" l="1"/>
  <c r="A1256" i="9"/>
  <c r="B1256" i="9" s="1" a="1"/>
  <c r="B1256" i="9" s="1"/>
  <c r="U1256" i="9" s="1"/>
  <c r="V1256" i="9" s="1"/>
  <c r="AU1258" i="2" s="1"/>
  <c r="D1260" i="2" l="1"/>
  <c r="A1257" i="9"/>
  <c r="B1257" i="9" s="1" a="1"/>
  <c r="B1257" i="9" s="1"/>
  <c r="U1257" i="9" s="1"/>
  <c r="V1257" i="9" s="1"/>
  <c r="AU1259" i="2" s="1"/>
  <c r="D1261" i="2" l="1"/>
  <c r="A1258" i="9"/>
  <c r="B1258" i="9" s="1" a="1"/>
  <c r="B1258" i="9" s="1"/>
  <c r="U1258" i="9" s="1"/>
  <c r="V1258" i="9" s="1"/>
  <c r="AU1260" i="2" s="1"/>
  <c r="D1262" i="2" l="1"/>
  <c r="A1259" i="9"/>
  <c r="B1259" i="9" s="1" a="1"/>
  <c r="B1259" i="9" s="1"/>
  <c r="U1259" i="9" s="1"/>
  <c r="V1259" i="9" s="1"/>
  <c r="AU1261" i="2" s="1"/>
  <c r="D1263" i="2" l="1"/>
  <c r="A1260" i="9"/>
  <c r="B1260" i="9" s="1" a="1"/>
  <c r="B1260" i="9" s="1"/>
  <c r="U1260" i="9" s="1"/>
  <c r="V1260" i="9" s="1"/>
  <c r="AU1262" i="2" s="1"/>
  <c r="D1264" i="2" l="1"/>
  <c r="A1261" i="9"/>
  <c r="B1261" i="9" s="1" a="1"/>
  <c r="B1261" i="9" s="1"/>
  <c r="U1261" i="9" s="1"/>
  <c r="V1261" i="9" s="1"/>
  <c r="AU1263" i="2" s="1"/>
  <c r="D1265" i="2" l="1"/>
  <c r="A1262" i="9"/>
  <c r="B1262" i="9" s="1" a="1"/>
  <c r="B1262" i="9" s="1"/>
  <c r="U1262" i="9" s="1"/>
  <c r="V1262" i="9" s="1"/>
  <c r="AU1264" i="2" s="1"/>
  <c r="D1266" i="2" l="1"/>
  <c r="A1263" i="9"/>
  <c r="B1263" i="9" s="1" a="1"/>
  <c r="B1263" i="9" s="1"/>
  <c r="U1263" i="9" s="1"/>
  <c r="V1263" i="9" s="1"/>
  <c r="AU1265" i="2" s="1"/>
  <c r="D1267" i="2" l="1"/>
  <c r="A1264" i="9"/>
  <c r="B1264" i="9" s="1" a="1"/>
  <c r="B1264" i="9" s="1"/>
  <c r="U1264" i="9" s="1"/>
  <c r="V1264" i="9" s="1"/>
  <c r="AU1266" i="2" s="1"/>
  <c r="D1268" i="2" l="1"/>
  <c r="A1265" i="9"/>
  <c r="B1265" i="9" s="1" a="1"/>
  <c r="B1265" i="9" s="1"/>
  <c r="U1265" i="9" s="1"/>
  <c r="V1265" i="9" s="1"/>
  <c r="AU1267" i="2" s="1"/>
  <c r="D1269" i="2" l="1"/>
  <c r="A1266" i="9"/>
  <c r="B1266" i="9" s="1" a="1"/>
  <c r="B1266" i="9" s="1"/>
  <c r="U1266" i="9" s="1"/>
  <c r="V1266" i="9" s="1"/>
  <c r="AU1268" i="2" s="1"/>
  <c r="D1270" i="2" l="1"/>
  <c r="A1267" i="9"/>
  <c r="B1267" i="9" s="1" a="1"/>
  <c r="B1267" i="9" s="1"/>
  <c r="U1267" i="9" s="1"/>
  <c r="V1267" i="9" s="1"/>
  <c r="AU1269" i="2" s="1"/>
  <c r="D1271" i="2" l="1"/>
  <c r="A1268" i="9"/>
  <c r="B1268" i="9" s="1" a="1"/>
  <c r="B1268" i="9" s="1"/>
  <c r="U1268" i="9" s="1"/>
  <c r="V1268" i="9" s="1"/>
  <c r="AU1270" i="2" s="1"/>
  <c r="D1272" i="2" l="1"/>
  <c r="A1269" i="9"/>
  <c r="B1269" i="9" s="1" a="1"/>
  <c r="B1269" i="9" s="1"/>
  <c r="U1269" i="9" s="1"/>
  <c r="V1269" i="9" s="1"/>
  <c r="AU1271" i="2" s="1"/>
  <c r="D1273" i="2" l="1"/>
  <c r="A1270" i="9"/>
  <c r="B1270" i="9" s="1" a="1"/>
  <c r="B1270" i="9" s="1"/>
  <c r="U1270" i="9" s="1"/>
  <c r="V1270" i="9" s="1"/>
  <c r="AU1272" i="2" s="1"/>
  <c r="D1274" i="2" l="1"/>
  <c r="A1271" i="9"/>
  <c r="B1271" i="9" s="1" a="1"/>
  <c r="B1271" i="9" s="1"/>
  <c r="U1271" i="9" s="1"/>
  <c r="V1271" i="9" s="1"/>
  <c r="AU1273" i="2" s="1"/>
  <c r="D1275" i="2" l="1"/>
  <c r="A1272" i="9"/>
  <c r="B1272" i="9" s="1" a="1"/>
  <c r="B1272" i="9" s="1"/>
  <c r="U1272" i="9" s="1"/>
  <c r="V1272" i="9" s="1"/>
  <c r="AU1274" i="2" s="1"/>
  <c r="D1276" i="2" l="1"/>
  <c r="A1273" i="9"/>
  <c r="B1273" i="9" s="1" a="1"/>
  <c r="B1273" i="9" s="1"/>
  <c r="U1273" i="9" s="1"/>
  <c r="V1273" i="9" s="1"/>
  <c r="AU1275" i="2" s="1"/>
  <c r="D1277" i="2" l="1"/>
  <c r="A1274" i="9"/>
  <c r="B1274" i="9" s="1" a="1"/>
  <c r="B1274" i="9" s="1"/>
  <c r="U1274" i="9" s="1"/>
  <c r="V1274" i="9" s="1"/>
  <c r="AU1276" i="2" s="1"/>
  <c r="D1278" i="2" l="1"/>
  <c r="A1275" i="9"/>
  <c r="B1275" i="9" s="1" a="1"/>
  <c r="B1275" i="9" s="1"/>
  <c r="U1275" i="9" s="1"/>
  <c r="V1275" i="9" s="1"/>
  <c r="AU1277" i="2" s="1"/>
  <c r="D1279" i="2" l="1"/>
  <c r="A1276" i="9"/>
  <c r="B1276" i="9" s="1" a="1"/>
  <c r="B1276" i="9" s="1"/>
  <c r="U1276" i="9" s="1"/>
  <c r="V1276" i="9" s="1"/>
  <c r="AU1278" i="2" s="1"/>
  <c r="D1280" i="2" l="1"/>
  <c r="A1277" i="9"/>
  <c r="B1277" i="9" s="1" a="1"/>
  <c r="B1277" i="9" s="1"/>
  <c r="U1277" i="9" s="1"/>
  <c r="V1277" i="9" s="1"/>
  <c r="AU1279" i="2" s="1"/>
  <c r="D1281" i="2" l="1"/>
  <c r="A1278" i="9"/>
  <c r="B1278" i="9" s="1" a="1"/>
  <c r="B1278" i="9" s="1"/>
  <c r="U1278" i="9" s="1"/>
  <c r="V1278" i="9" s="1"/>
  <c r="AU1280" i="2" s="1"/>
  <c r="D1282" i="2" l="1"/>
  <c r="A1279" i="9"/>
  <c r="B1279" i="9" s="1" a="1"/>
  <c r="B1279" i="9" s="1"/>
  <c r="U1279" i="9" s="1"/>
  <c r="V1279" i="9" s="1"/>
  <c r="AU1281" i="2" s="1"/>
  <c r="D1283" i="2" l="1"/>
  <c r="A1280" i="9"/>
  <c r="B1280" i="9" s="1" a="1"/>
  <c r="B1280" i="9" s="1"/>
  <c r="U1280" i="9" s="1"/>
  <c r="V1280" i="9" s="1"/>
  <c r="AU1282" i="2" s="1"/>
  <c r="D1284" i="2" l="1"/>
  <c r="A1281" i="9"/>
  <c r="B1281" i="9" s="1" a="1"/>
  <c r="B1281" i="9" s="1"/>
  <c r="U1281" i="9" s="1"/>
  <c r="V1281" i="9" s="1"/>
  <c r="AU1283" i="2" s="1"/>
  <c r="D1285" i="2" l="1"/>
  <c r="A1282" i="9"/>
  <c r="B1282" i="9" s="1" a="1"/>
  <c r="B1282" i="9" s="1"/>
  <c r="U1282" i="9" s="1"/>
  <c r="V1282" i="9" s="1"/>
  <c r="AU1284" i="2" s="1"/>
  <c r="D1286" i="2" l="1"/>
  <c r="A1283" i="9"/>
  <c r="B1283" i="9" s="1" a="1"/>
  <c r="B1283" i="9" s="1"/>
  <c r="U1283" i="9" s="1"/>
  <c r="V1283" i="9" s="1"/>
  <c r="AU1285" i="2" s="1"/>
  <c r="D1287" i="2" l="1"/>
  <c r="A1284" i="9"/>
  <c r="B1284" i="9" s="1" a="1"/>
  <c r="B1284" i="9" s="1"/>
  <c r="U1284" i="9" s="1"/>
  <c r="V1284" i="9" s="1"/>
  <c r="AU1286" i="2" s="1"/>
  <c r="D1288" i="2" l="1"/>
  <c r="A1285" i="9"/>
  <c r="B1285" i="9" s="1" a="1"/>
  <c r="B1285" i="9" s="1"/>
  <c r="U1285" i="9" s="1"/>
  <c r="V1285" i="9" s="1"/>
  <c r="AU1287" i="2" s="1"/>
  <c r="D1289" i="2" l="1"/>
  <c r="A1286" i="9"/>
  <c r="B1286" i="9" s="1" a="1"/>
  <c r="B1286" i="9" s="1"/>
  <c r="U1286" i="9" s="1"/>
  <c r="V1286" i="9" s="1"/>
  <c r="AU1288" i="2" s="1"/>
  <c r="D1290" i="2" l="1"/>
  <c r="A1287" i="9"/>
  <c r="B1287" i="9" s="1" a="1"/>
  <c r="B1287" i="9" s="1"/>
  <c r="U1287" i="9" s="1"/>
  <c r="V1287" i="9" s="1"/>
  <c r="AU1289" i="2" s="1"/>
  <c r="D1291" i="2" l="1"/>
  <c r="A1288" i="9"/>
  <c r="B1288" i="9" s="1" a="1"/>
  <c r="B1288" i="9" s="1"/>
  <c r="U1288" i="9" s="1"/>
  <c r="V1288" i="9" s="1"/>
  <c r="AU1290" i="2" s="1"/>
  <c r="D1292" i="2" l="1"/>
  <c r="A1289" i="9"/>
  <c r="B1289" i="9" s="1" a="1"/>
  <c r="B1289" i="9" s="1"/>
  <c r="U1289" i="9" s="1"/>
  <c r="V1289" i="9" s="1"/>
  <c r="AU1291" i="2" s="1"/>
  <c r="D1293" i="2" l="1"/>
  <c r="A1290" i="9"/>
  <c r="B1290" i="9" s="1" a="1"/>
  <c r="B1290" i="9" s="1"/>
  <c r="U1290" i="9" s="1"/>
  <c r="V1290" i="9" s="1"/>
  <c r="AU1292" i="2" s="1"/>
  <c r="D1294" i="2" l="1"/>
  <c r="A1291" i="9"/>
  <c r="B1291" i="9" s="1" a="1"/>
  <c r="B1291" i="9" s="1"/>
  <c r="U1291" i="9" s="1"/>
  <c r="V1291" i="9" s="1"/>
  <c r="AU1293" i="2" s="1"/>
  <c r="D1295" i="2" l="1"/>
  <c r="A1292" i="9"/>
  <c r="B1292" i="9" s="1" a="1"/>
  <c r="B1292" i="9" s="1"/>
  <c r="U1292" i="9" s="1"/>
  <c r="V1292" i="9" s="1"/>
  <c r="AU1294" i="2" s="1"/>
  <c r="D1296" i="2" l="1"/>
  <c r="A1293" i="9"/>
  <c r="B1293" i="9" s="1" a="1"/>
  <c r="B1293" i="9" s="1"/>
  <c r="U1293" i="9" s="1"/>
  <c r="V1293" i="9" s="1"/>
  <c r="AU1295" i="2" s="1"/>
  <c r="D1297" i="2" l="1"/>
  <c r="A1294" i="9"/>
  <c r="B1294" i="9" s="1" a="1"/>
  <c r="B1294" i="9" s="1"/>
  <c r="U1294" i="9" s="1"/>
  <c r="V1294" i="9" s="1"/>
  <c r="AU1296" i="2" s="1"/>
  <c r="D1298" i="2" l="1"/>
  <c r="A1295" i="9"/>
  <c r="B1295" i="9" s="1" a="1"/>
  <c r="B1295" i="9" s="1"/>
  <c r="U1295" i="9" s="1"/>
  <c r="V1295" i="9" s="1"/>
  <c r="AU1297" i="2" s="1"/>
  <c r="D1299" i="2" l="1"/>
  <c r="A1296" i="9"/>
  <c r="B1296" i="9" s="1" a="1"/>
  <c r="B1296" i="9" s="1"/>
  <c r="U1296" i="9" s="1"/>
  <c r="V1296" i="9" s="1"/>
  <c r="AU1298" i="2" s="1"/>
  <c r="D1300" i="2" l="1"/>
  <c r="A1297" i="9"/>
  <c r="B1297" i="9" s="1" a="1"/>
  <c r="B1297" i="9" s="1"/>
  <c r="U1297" i="9" s="1"/>
  <c r="V1297" i="9" s="1"/>
  <c r="AU1299" i="2" s="1"/>
  <c r="D1301" i="2" l="1"/>
  <c r="A1298" i="9"/>
  <c r="B1298" i="9" s="1" a="1"/>
  <c r="B1298" i="9" s="1"/>
  <c r="U1298" i="9" s="1"/>
  <c r="V1298" i="9" s="1"/>
  <c r="AU1300" i="2" s="1"/>
  <c r="D1302" i="2" l="1"/>
  <c r="A1299" i="9"/>
  <c r="B1299" i="9" s="1" a="1"/>
  <c r="B1299" i="9" s="1"/>
  <c r="U1299" i="9" s="1"/>
  <c r="V1299" i="9" s="1"/>
  <c r="AU1301" i="2" s="1"/>
  <c r="D1303" i="2" l="1"/>
  <c r="A1300" i="9"/>
  <c r="B1300" i="9" s="1" a="1"/>
  <c r="B1300" i="9" s="1"/>
  <c r="U1300" i="9" s="1"/>
  <c r="V1300" i="9" s="1"/>
  <c r="AU1302" i="2" s="1"/>
  <c r="D1304" i="2" l="1"/>
  <c r="A1301" i="9"/>
  <c r="B1301" i="9" s="1" a="1"/>
  <c r="B1301" i="9" s="1"/>
  <c r="U1301" i="9" s="1"/>
  <c r="V1301" i="9" s="1"/>
  <c r="AU1303" i="2" s="1"/>
  <c r="D1305" i="2" l="1"/>
  <c r="A1302" i="9"/>
  <c r="B1302" i="9" s="1" a="1"/>
  <c r="B1302" i="9" s="1"/>
  <c r="U1302" i="9" s="1"/>
  <c r="V1302" i="9" s="1"/>
  <c r="AU1304" i="2" s="1"/>
  <c r="D1306" i="2" l="1"/>
  <c r="A1303" i="9"/>
  <c r="B1303" i="9" s="1" a="1"/>
  <c r="B1303" i="9" s="1"/>
  <c r="U1303" i="9" s="1"/>
  <c r="V1303" i="9" s="1"/>
  <c r="AU1305" i="2" s="1"/>
  <c r="D1307" i="2" l="1"/>
  <c r="A1304" i="9"/>
  <c r="B1304" i="9" s="1" a="1"/>
  <c r="B1304" i="9" s="1"/>
  <c r="U1304" i="9" s="1"/>
  <c r="V1304" i="9" s="1"/>
  <c r="AU1306" i="2" s="1"/>
  <c r="D1308" i="2" l="1"/>
  <c r="A1305" i="9"/>
  <c r="B1305" i="9" s="1" a="1"/>
  <c r="B1305" i="9" s="1"/>
  <c r="U1305" i="9" s="1"/>
  <c r="V1305" i="9" s="1"/>
  <c r="AU1307" i="2" s="1"/>
  <c r="D1309" i="2" l="1"/>
  <c r="A1306" i="9"/>
  <c r="B1306" i="9" s="1" a="1"/>
  <c r="B1306" i="9" s="1"/>
  <c r="U1306" i="9" s="1"/>
  <c r="V1306" i="9" s="1"/>
  <c r="AU1308" i="2" s="1"/>
  <c r="D1310" i="2" l="1"/>
  <c r="A1307" i="9"/>
  <c r="B1307" i="9" s="1" a="1"/>
  <c r="B1307" i="9" s="1"/>
  <c r="U1307" i="9" s="1"/>
  <c r="V1307" i="9" s="1"/>
  <c r="AU1309" i="2" s="1"/>
  <c r="D1311" i="2" l="1"/>
  <c r="A1308" i="9"/>
  <c r="B1308" i="9" s="1" a="1"/>
  <c r="B1308" i="9" s="1"/>
  <c r="U1308" i="9" s="1"/>
  <c r="V1308" i="9" s="1"/>
  <c r="AU1310" i="2" s="1"/>
  <c r="D1312" i="2" l="1"/>
  <c r="A1309" i="9"/>
  <c r="B1309" i="9" s="1" a="1"/>
  <c r="B1309" i="9" s="1"/>
  <c r="U1309" i="9" s="1"/>
  <c r="V1309" i="9" s="1"/>
  <c r="AU1311" i="2" s="1"/>
  <c r="D1313" i="2" l="1"/>
  <c r="A1310" i="9"/>
  <c r="B1310" i="9" s="1" a="1"/>
  <c r="B1310" i="9" s="1"/>
  <c r="U1310" i="9" s="1"/>
  <c r="V1310" i="9" s="1"/>
  <c r="AU1312" i="2" s="1"/>
  <c r="D1314" i="2" l="1"/>
  <c r="A1311" i="9"/>
  <c r="B1311" i="9" s="1" a="1"/>
  <c r="B1311" i="9" s="1"/>
  <c r="U1311" i="9" s="1"/>
  <c r="V1311" i="9" s="1"/>
  <c r="AU1313" i="2" s="1"/>
  <c r="D1315" i="2" l="1"/>
  <c r="A1312" i="9"/>
  <c r="B1312" i="9" s="1" a="1"/>
  <c r="B1312" i="9" s="1"/>
  <c r="U1312" i="9" s="1"/>
  <c r="V1312" i="9" s="1"/>
  <c r="AU1314" i="2" s="1"/>
  <c r="D1316" i="2" l="1"/>
  <c r="A1313" i="9"/>
  <c r="B1313" i="9" s="1" a="1"/>
  <c r="B1313" i="9" s="1"/>
  <c r="U1313" i="9" s="1"/>
  <c r="V1313" i="9" s="1"/>
  <c r="AU1315" i="2" s="1"/>
  <c r="D1317" i="2" l="1"/>
  <c r="A1314" i="9"/>
  <c r="B1314" i="9" s="1" a="1"/>
  <c r="B1314" i="9" s="1"/>
  <c r="U1314" i="9" s="1"/>
  <c r="V1314" i="9" s="1"/>
  <c r="AU1316" i="2" s="1"/>
  <c r="D1318" i="2" l="1"/>
  <c r="A1315" i="9"/>
  <c r="B1315" i="9" s="1" a="1"/>
  <c r="B1315" i="9" s="1"/>
  <c r="U1315" i="9" s="1"/>
  <c r="V1315" i="9" s="1"/>
  <c r="AU1317" i="2" s="1"/>
  <c r="D1319" i="2" l="1"/>
  <c r="A1316" i="9"/>
  <c r="B1316" i="9" s="1" a="1"/>
  <c r="B1316" i="9" s="1"/>
  <c r="U1316" i="9" s="1"/>
  <c r="V1316" i="9" s="1"/>
  <c r="AU1318" i="2" s="1"/>
  <c r="D1320" i="2" l="1"/>
  <c r="A1317" i="9"/>
  <c r="B1317" i="9" s="1" a="1"/>
  <c r="B1317" i="9" s="1"/>
  <c r="U1317" i="9" s="1"/>
  <c r="V1317" i="9" s="1"/>
  <c r="AU1319" i="2" s="1"/>
  <c r="D1321" i="2" l="1"/>
  <c r="A1318" i="9"/>
  <c r="B1318" i="9" s="1" a="1"/>
  <c r="B1318" i="9" s="1"/>
  <c r="U1318" i="9" s="1"/>
  <c r="V1318" i="9" s="1"/>
  <c r="AU1320" i="2" s="1"/>
  <c r="D1322" i="2" l="1"/>
  <c r="A1319" i="9"/>
  <c r="B1319" i="9" s="1" a="1"/>
  <c r="B1319" i="9" s="1"/>
  <c r="U1319" i="9" s="1"/>
  <c r="V1319" i="9" s="1"/>
  <c r="AU1321" i="2" s="1"/>
  <c r="D1323" i="2" l="1"/>
  <c r="A1320" i="9"/>
  <c r="B1320" i="9" s="1" a="1"/>
  <c r="B1320" i="9" s="1"/>
  <c r="U1320" i="9" s="1"/>
  <c r="V1320" i="9" s="1"/>
  <c r="AU1322" i="2" s="1"/>
  <c r="D1324" i="2" l="1"/>
  <c r="A1321" i="9"/>
  <c r="B1321" i="9" s="1" a="1"/>
  <c r="B1321" i="9" s="1"/>
  <c r="U1321" i="9" s="1"/>
  <c r="V1321" i="9" s="1"/>
  <c r="AU1323" i="2" s="1"/>
  <c r="D1325" i="2" l="1"/>
  <c r="A1322" i="9"/>
  <c r="B1322" i="9" s="1" a="1"/>
  <c r="B1322" i="9" s="1"/>
  <c r="U1322" i="9" s="1"/>
  <c r="V1322" i="9" s="1"/>
  <c r="AU1324" i="2" s="1"/>
  <c r="D1326" i="2" l="1"/>
  <c r="A1323" i="9"/>
  <c r="B1323" i="9" s="1" a="1"/>
  <c r="B1323" i="9" s="1"/>
  <c r="U1323" i="9" s="1"/>
  <c r="V1323" i="9" s="1"/>
  <c r="AU1325" i="2" s="1"/>
  <c r="D1327" i="2" l="1"/>
  <c r="A1324" i="9"/>
  <c r="B1324" i="9" s="1" a="1"/>
  <c r="B1324" i="9" s="1"/>
  <c r="U1324" i="9" s="1"/>
  <c r="V1324" i="9" s="1"/>
  <c r="AU1326" i="2" s="1"/>
  <c r="D1328" i="2" l="1"/>
  <c r="A1325" i="9"/>
  <c r="B1325" i="9" s="1" a="1"/>
  <c r="B1325" i="9" s="1"/>
  <c r="U1325" i="9" s="1"/>
  <c r="V1325" i="9" s="1"/>
  <c r="AU1327" i="2" s="1"/>
  <c r="D1329" i="2" l="1"/>
  <c r="A1326" i="9"/>
  <c r="B1326" i="9" s="1" a="1"/>
  <c r="B1326" i="9" s="1"/>
  <c r="U1326" i="9" s="1"/>
  <c r="V1326" i="9" s="1"/>
  <c r="AU1328" i="2" s="1"/>
  <c r="D1330" i="2" l="1"/>
  <c r="A1327" i="9"/>
  <c r="B1327" i="9" s="1" a="1"/>
  <c r="B1327" i="9" s="1"/>
  <c r="U1327" i="9" s="1"/>
  <c r="V1327" i="9" s="1"/>
  <c r="AU1329" i="2" s="1"/>
  <c r="D1331" i="2" l="1"/>
  <c r="A1328" i="9"/>
  <c r="B1328" i="9" s="1" a="1"/>
  <c r="B1328" i="9" s="1"/>
  <c r="U1328" i="9" s="1"/>
  <c r="V1328" i="9" s="1"/>
  <c r="AU1330" i="2" s="1"/>
  <c r="D1332" i="2" l="1"/>
  <c r="A1329" i="9"/>
  <c r="B1329" i="9" s="1" a="1"/>
  <c r="B1329" i="9" s="1"/>
  <c r="U1329" i="9" s="1"/>
  <c r="V1329" i="9" s="1"/>
  <c r="AU1331" i="2" s="1"/>
  <c r="D1333" i="2" l="1"/>
  <c r="A1330" i="9"/>
  <c r="B1330" i="9" s="1" a="1"/>
  <c r="B1330" i="9" s="1"/>
  <c r="U1330" i="9" s="1"/>
  <c r="V1330" i="9" s="1"/>
  <c r="AU1332" i="2" s="1"/>
  <c r="D1334" i="2" l="1"/>
  <c r="A1331" i="9"/>
  <c r="B1331" i="9" s="1" a="1"/>
  <c r="B1331" i="9" s="1"/>
  <c r="U1331" i="9" s="1"/>
  <c r="V1331" i="9" s="1"/>
  <c r="AU1333" i="2" s="1"/>
  <c r="D1335" i="2" l="1"/>
  <c r="A1332" i="9"/>
  <c r="B1332" i="9" s="1" a="1"/>
  <c r="B1332" i="9" s="1"/>
  <c r="U1332" i="9" s="1"/>
  <c r="V1332" i="9" s="1"/>
  <c r="AU1334" i="2" s="1"/>
  <c r="D1336" i="2" l="1"/>
  <c r="A1333" i="9"/>
  <c r="B1333" i="9" s="1" a="1"/>
  <c r="B1333" i="9" s="1"/>
  <c r="U1333" i="9" s="1"/>
  <c r="V1333" i="9" s="1"/>
  <c r="AU1335" i="2" s="1"/>
  <c r="D1337" i="2" l="1"/>
  <c r="A1334" i="9"/>
  <c r="B1334" i="9" s="1" a="1"/>
  <c r="B1334" i="9" s="1"/>
  <c r="U1334" i="9" s="1"/>
  <c r="V1334" i="9" s="1"/>
  <c r="AU1336" i="2" s="1"/>
  <c r="D1338" i="2" l="1"/>
  <c r="A1335" i="9"/>
  <c r="B1335" i="9" s="1" a="1"/>
  <c r="B1335" i="9" s="1"/>
  <c r="U1335" i="9" s="1"/>
  <c r="V1335" i="9" s="1"/>
  <c r="AU1337" i="2" s="1"/>
  <c r="D1339" i="2" l="1"/>
  <c r="A1336" i="9"/>
  <c r="B1336" i="9" s="1" a="1"/>
  <c r="B1336" i="9" s="1"/>
  <c r="U1336" i="9" s="1"/>
  <c r="V1336" i="9" s="1"/>
  <c r="AU1338" i="2" s="1"/>
  <c r="D1340" i="2" l="1"/>
  <c r="A1337" i="9"/>
  <c r="B1337" i="9" s="1" a="1"/>
  <c r="B1337" i="9" s="1"/>
  <c r="U1337" i="9" s="1"/>
  <c r="V1337" i="9" s="1"/>
  <c r="AU1339" i="2" s="1"/>
  <c r="D1341" i="2" l="1"/>
  <c r="A1338" i="9"/>
  <c r="B1338" i="9" s="1" a="1"/>
  <c r="B1338" i="9" s="1"/>
  <c r="U1338" i="9" s="1"/>
  <c r="V1338" i="9" s="1"/>
  <c r="AU1340" i="2" s="1"/>
  <c r="D1342" i="2" l="1"/>
  <c r="A1339" i="9"/>
  <c r="B1339" i="9" s="1" a="1"/>
  <c r="B1339" i="9" s="1"/>
  <c r="U1339" i="9" s="1"/>
  <c r="V1339" i="9" s="1"/>
  <c r="AU1341" i="2" s="1"/>
  <c r="D1343" i="2" l="1"/>
  <c r="A1340" i="9"/>
  <c r="B1340" i="9" s="1" a="1"/>
  <c r="B1340" i="9" s="1"/>
  <c r="U1340" i="9" s="1"/>
  <c r="V1340" i="9" s="1"/>
  <c r="AU1342" i="2" s="1"/>
  <c r="D1344" i="2" l="1"/>
  <c r="A1341" i="9"/>
  <c r="B1341" i="9" s="1" a="1"/>
  <c r="B1341" i="9" s="1"/>
  <c r="U1341" i="9" s="1"/>
  <c r="V1341" i="9" s="1"/>
  <c r="AU1343" i="2" s="1"/>
  <c r="D1345" i="2" l="1"/>
  <c r="A1342" i="9"/>
  <c r="B1342" i="9" s="1" a="1"/>
  <c r="B1342" i="9" s="1"/>
  <c r="U1342" i="9" s="1"/>
  <c r="V1342" i="9" s="1"/>
  <c r="AU1344" i="2" s="1"/>
  <c r="D1346" i="2" l="1"/>
  <c r="A1343" i="9"/>
  <c r="B1343" i="9" s="1" a="1"/>
  <c r="B1343" i="9" s="1"/>
  <c r="U1343" i="9" s="1"/>
  <c r="V1343" i="9" s="1"/>
  <c r="AU1345" i="2" s="1"/>
  <c r="D1347" i="2" l="1"/>
  <c r="A1344" i="9"/>
  <c r="B1344" i="9" s="1" a="1"/>
  <c r="B1344" i="9" s="1"/>
  <c r="U1344" i="9" s="1"/>
  <c r="V1344" i="9" s="1"/>
  <c r="AU1346" i="2" s="1"/>
  <c r="D1348" i="2" l="1"/>
  <c r="A1345" i="9"/>
  <c r="B1345" i="9" s="1" a="1"/>
  <c r="B1345" i="9" s="1"/>
  <c r="U1345" i="9" s="1"/>
  <c r="V1345" i="9" s="1"/>
  <c r="AU1347" i="2" s="1"/>
  <c r="D1349" i="2" l="1"/>
  <c r="A1346" i="9"/>
  <c r="B1346" i="9" s="1" a="1"/>
  <c r="B1346" i="9" s="1"/>
  <c r="U1346" i="9" s="1"/>
  <c r="V1346" i="9" s="1"/>
  <c r="AU1348" i="2" s="1"/>
  <c r="D1350" i="2" l="1"/>
  <c r="A1347" i="9"/>
  <c r="B1347" i="9" s="1" a="1"/>
  <c r="B1347" i="9" s="1"/>
  <c r="U1347" i="9" s="1"/>
  <c r="V1347" i="9" s="1"/>
  <c r="AU1349" i="2" s="1"/>
  <c r="D1351" i="2" l="1"/>
  <c r="A1348" i="9"/>
  <c r="B1348" i="9" s="1" a="1"/>
  <c r="B1348" i="9" s="1"/>
  <c r="U1348" i="9" s="1"/>
  <c r="V1348" i="9" s="1"/>
  <c r="AU1350" i="2" s="1"/>
  <c r="D1352" i="2" l="1"/>
  <c r="A1349" i="9"/>
  <c r="B1349" i="9" s="1" a="1"/>
  <c r="B1349" i="9" s="1"/>
  <c r="U1349" i="9" s="1"/>
  <c r="V1349" i="9" s="1"/>
  <c r="AU1351" i="2" s="1"/>
  <c r="D1353" i="2" l="1"/>
  <c r="A1350" i="9"/>
  <c r="B1350" i="9" s="1" a="1"/>
  <c r="B1350" i="9" s="1"/>
  <c r="U1350" i="9" s="1"/>
  <c r="V1350" i="9" s="1"/>
  <c r="AU1352" i="2" s="1"/>
  <c r="D1354" i="2" l="1"/>
  <c r="A1351" i="9"/>
  <c r="B1351" i="9" s="1" a="1"/>
  <c r="B1351" i="9" s="1"/>
  <c r="U1351" i="9" s="1"/>
  <c r="V1351" i="9" s="1"/>
  <c r="AU1353" i="2" s="1"/>
  <c r="D1355" i="2" l="1"/>
  <c r="A1352" i="9"/>
  <c r="B1352" i="9" s="1" a="1"/>
  <c r="B1352" i="9" s="1"/>
  <c r="U1352" i="9" s="1"/>
  <c r="V1352" i="9" s="1"/>
  <c r="AU1354" i="2" s="1"/>
  <c r="D1356" i="2" l="1"/>
  <c r="A1353" i="9"/>
  <c r="B1353" i="9" s="1" a="1"/>
  <c r="B1353" i="9" s="1"/>
  <c r="U1353" i="9" s="1"/>
  <c r="V1353" i="9" s="1"/>
  <c r="AU1355" i="2" s="1"/>
  <c r="D1357" i="2" l="1"/>
  <c r="A1354" i="9"/>
  <c r="B1354" i="9" s="1" a="1"/>
  <c r="B1354" i="9" s="1"/>
  <c r="U1354" i="9" s="1"/>
  <c r="V1354" i="9" s="1"/>
  <c r="AU1356" i="2" s="1"/>
  <c r="D1358" i="2" l="1"/>
  <c r="A1355" i="9"/>
  <c r="B1355" i="9" s="1" a="1"/>
  <c r="B1355" i="9" s="1"/>
  <c r="U1355" i="9" s="1"/>
  <c r="V1355" i="9" s="1"/>
  <c r="AU1357" i="2" s="1"/>
  <c r="D1359" i="2" l="1"/>
  <c r="A1356" i="9"/>
  <c r="B1356" i="9" s="1" a="1"/>
  <c r="B1356" i="9" s="1"/>
  <c r="U1356" i="9" s="1"/>
  <c r="V1356" i="9" s="1"/>
  <c r="AU1358" i="2" s="1"/>
  <c r="D1360" i="2" l="1"/>
  <c r="A1357" i="9"/>
  <c r="B1357" i="9" s="1" a="1"/>
  <c r="B1357" i="9" s="1"/>
  <c r="U1357" i="9" s="1"/>
  <c r="V1357" i="9" s="1"/>
  <c r="AU1359" i="2" s="1"/>
  <c r="D1361" i="2" l="1"/>
  <c r="A1358" i="9"/>
  <c r="B1358" i="9" s="1" a="1"/>
  <c r="B1358" i="9" s="1"/>
  <c r="U1358" i="9" s="1"/>
  <c r="V1358" i="9" s="1"/>
  <c r="AU1360" i="2" s="1"/>
  <c r="D1362" i="2" l="1"/>
  <c r="A1359" i="9"/>
  <c r="B1359" i="9" s="1" a="1"/>
  <c r="B1359" i="9" s="1"/>
  <c r="U1359" i="9" s="1"/>
  <c r="V1359" i="9" s="1"/>
  <c r="AU1361" i="2" s="1"/>
  <c r="D1363" i="2" l="1"/>
  <c r="A1360" i="9"/>
  <c r="B1360" i="9" s="1" a="1"/>
  <c r="B1360" i="9" s="1"/>
  <c r="U1360" i="9" s="1"/>
  <c r="V1360" i="9" s="1"/>
  <c r="AU1362" i="2" s="1"/>
  <c r="D1364" i="2" l="1"/>
  <c r="A1361" i="9"/>
  <c r="B1361" i="9" s="1" a="1"/>
  <c r="B1361" i="9" s="1"/>
  <c r="U1361" i="9" s="1"/>
  <c r="V1361" i="9" s="1"/>
  <c r="AU1363" i="2" s="1"/>
  <c r="D1365" i="2" l="1"/>
  <c r="A1362" i="9"/>
  <c r="B1362" i="9" s="1" a="1"/>
  <c r="B1362" i="9" s="1"/>
  <c r="U1362" i="9" s="1"/>
  <c r="V1362" i="9" s="1"/>
  <c r="AU1364" i="2" s="1"/>
  <c r="D1366" i="2" l="1"/>
  <c r="A1363" i="9"/>
  <c r="B1363" i="9" s="1" a="1"/>
  <c r="B1363" i="9" s="1"/>
  <c r="U1363" i="9" s="1"/>
  <c r="V1363" i="9" s="1"/>
  <c r="AU1365" i="2" s="1"/>
  <c r="D1367" i="2" l="1"/>
  <c r="A1364" i="9"/>
  <c r="B1364" i="9" s="1" a="1"/>
  <c r="B1364" i="9" s="1"/>
  <c r="U1364" i="9" s="1"/>
  <c r="V1364" i="9" s="1"/>
  <c r="AU1366" i="2" s="1"/>
  <c r="D1368" i="2" l="1"/>
  <c r="A1365" i="9"/>
  <c r="B1365" i="9" s="1" a="1"/>
  <c r="B1365" i="9" s="1"/>
  <c r="U1365" i="9" s="1"/>
  <c r="V1365" i="9" s="1"/>
  <c r="AU1367" i="2" s="1"/>
  <c r="D1369" i="2" l="1"/>
  <c r="A1366" i="9"/>
  <c r="B1366" i="9" s="1" a="1"/>
  <c r="B1366" i="9" s="1"/>
  <c r="U1366" i="9" s="1"/>
  <c r="V1366" i="9" s="1"/>
  <c r="AU1368" i="2" s="1"/>
  <c r="D1370" i="2" l="1"/>
  <c r="A1367" i="9"/>
  <c r="B1367" i="9" s="1" a="1"/>
  <c r="B1367" i="9" s="1"/>
  <c r="U1367" i="9" s="1"/>
  <c r="V1367" i="9" s="1"/>
  <c r="AU1369" i="2" s="1"/>
  <c r="D1371" i="2" l="1"/>
  <c r="A1368" i="9"/>
  <c r="B1368" i="9" s="1" a="1"/>
  <c r="B1368" i="9" s="1"/>
  <c r="U1368" i="9" s="1"/>
  <c r="V1368" i="9" s="1"/>
  <c r="AU1370" i="2" s="1"/>
  <c r="D1372" i="2" l="1"/>
  <c r="A1369" i="9"/>
  <c r="B1369" i="9" s="1" a="1"/>
  <c r="B1369" i="9" s="1"/>
  <c r="U1369" i="9" s="1"/>
  <c r="V1369" i="9" s="1"/>
  <c r="AU1371" i="2" s="1"/>
  <c r="D1373" i="2" l="1"/>
  <c r="A1370" i="9"/>
  <c r="B1370" i="9" s="1" a="1"/>
  <c r="B1370" i="9" s="1"/>
  <c r="U1370" i="9" s="1"/>
  <c r="V1370" i="9" s="1"/>
  <c r="AU1372" i="2" s="1"/>
  <c r="D1374" i="2" l="1"/>
  <c r="A1371" i="9"/>
  <c r="B1371" i="9" s="1" a="1"/>
  <c r="B1371" i="9" s="1"/>
  <c r="U1371" i="9" s="1"/>
  <c r="V1371" i="9" s="1"/>
  <c r="AU1373" i="2" s="1"/>
  <c r="D1375" i="2" l="1"/>
  <c r="A1372" i="9"/>
  <c r="B1372" i="9" s="1" a="1"/>
  <c r="B1372" i="9" s="1"/>
  <c r="U1372" i="9" s="1"/>
  <c r="V1372" i="9" s="1"/>
  <c r="AU1374" i="2" s="1"/>
  <c r="D1376" i="2" l="1"/>
  <c r="A1373" i="9"/>
  <c r="B1373" i="9" s="1" a="1"/>
  <c r="B1373" i="9" s="1"/>
  <c r="U1373" i="9" s="1"/>
  <c r="V1373" i="9" s="1"/>
  <c r="AU1375" i="2" s="1"/>
  <c r="D1377" i="2" l="1"/>
  <c r="A1374" i="9"/>
  <c r="B1374" i="9" s="1" a="1"/>
  <c r="B1374" i="9" s="1"/>
  <c r="U1374" i="9" s="1"/>
  <c r="V1374" i="9" s="1"/>
  <c r="AU1376" i="2" s="1"/>
  <c r="D1378" i="2" l="1"/>
  <c r="A1375" i="9"/>
  <c r="B1375" i="9" s="1" a="1"/>
  <c r="B1375" i="9" s="1"/>
  <c r="U1375" i="9" s="1"/>
  <c r="V1375" i="9" s="1"/>
  <c r="AU1377" i="2" s="1"/>
  <c r="D1379" i="2" l="1"/>
  <c r="A1376" i="9"/>
  <c r="B1376" i="9" s="1" a="1"/>
  <c r="B1376" i="9" s="1"/>
  <c r="U1376" i="9" s="1"/>
  <c r="V1376" i="9" s="1"/>
  <c r="AU1378" i="2" s="1"/>
  <c r="D1380" i="2" l="1"/>
  <c r="A1377" i="9"/>
  <c r="B1377" i="9" s="1" a="1"/>
  <c r="B1377" i="9" s="1"/>
  <c r="U1377" i="9" s="1"/>
  <c r="V1377" i="9" s="1"/>
  <c r="AU1379" i="2" s="1"/>
  <c r="D1381" i="2" l="1"/>
  <c r="A1378" i="9"/>
  <c r="B1378" i="9" s="1" a="1"/>
  <c r="B1378" i="9" s="1"/>
  <c r="U1378" i="9" s="1"/>
  <c r="V1378" i="9" s="1"/>
  <c r="AU1380" i="2" s="1"/>
  <c r="D1382" i="2" l="1"/>
  <c r="A1379" i="9"/>
  <c r="B1379" i="9" s="1" a="1"/>
  <c r="B1379" i="9" s="1"/>
  <c r="U1379" i="9" s="1"/>
  <c r="V1379" i="9" s="1"/>
  <c r="AU1381" i="2" s="1"/>
  <c r="D1383" i="2" l="1"/>
  <c r="A1380" i="9"/>
  <c r="B1380" i="9" s="1" a="1"/>
  <c r="B1380" i="9" s="1"/>
  <c r="U1380" i="9" s="1"/>
  <c r="V1380" i="9" s="1"/>
  <c r="AU1382" i="2" s="1"/>
  <c r="D1384" i="2" l="1"/>
  <c r="A1381" i="9"/>
  <c r="B1381" i="9" s="1" a="1"/>
  <c r="B1381" i="9" s="1"/>
  <c r="U1381" i="9" s="1"/>
  <c r="V1381" i="9" s="1"/>
  <c r="AU1383" i="2" s="1"/>
  <c r="D1385" i="2" l="1"/>
  <c r="A1382" i="9"/>
  <c r="B1382" i="9" s="1" a="1"/>
  <c r="B1382" i="9" s="1"/>
  <c r="U1382" i="9" s="1"/>
  <c r="V1382" i="9" s="1"/>
  <c r="AU1384" i="2" s="1"/>
  <c r="D1386" i="2" l="1"/>
  <c r="A1383" i="9"/>
  <c r="B1383" i="9" s="1" a="1"/>
  <c r="B1383" i="9" s="1"/>
  <c r="U1383" i="9" s="1"/>
  <c r="V1383" i="9" s="1"/>
  <c r="AU1385" i="2" s="1"/>
  <c r="D1387" i="2" l="1"/>
  <c r="A1384" i="9"/>
  <c r="B1384" i="9" s="1" a="1"/>
  <c r="B1384" i="9" s="1"/>
  <c r="U1384" i="9" s="1"/>
  <c r="V1384" i="9" s="1"/>
  <c r="AU1386" i="2" s="1"/>
  <c r="D1388" i="2" l="1"/>
  <c r="A1385" i="9"/>
  <c r="B1385" i="9" s="1" a="1"/>
  <c r="B1385" i="9" s="1"/>
  <c r="U1385" i="9" s="1"/>
  <c r="V1385" i="9" s="1"/>
  <c r="AU1387" i="2" s="1"/>
  <c r="D1389" i="2" l="1"/>
  <c r="A1386" i="9"/>
  <c r="B1386" i="9" s="1" a="1"/>
  <c r="B1386" i="9" s="1"/>
  <c r="U1386" i="9" s="1"/>
  <c r="V1386" i="9" s="1"/>
  <c r="AU1388" i="2" s="1"/>
  <c r="D1390" i="2" l="1"/>
  <c r="A1387" i="9"/>
  <c r="B1387" i="9" s="1" a="1"/>
  <c r="B1387" i="9" s="1"/>
  <c r="U1387" i="9" s="1"/>
  <c r="V1387" i="9" s="1"/>
  <c r="AU1389" i="2" s="1"/>
  <c r="D1391" i="2" l="1"/>
  <c r="A1388" i="9"/>
  <c r="B1388" i="9" s="1" a="1"/>
  <c r="B1388" i="9" s="1"/>
  <c r="U1388" i="9" s="1"/>
  <c r="V1388" i="9" s="1"/>
  <c r="AU1390" i="2" s="1"/>
  <c r="D1392" i="2" l="1"/>
  <c r="A1389" i="9"/>
  <c r="B1389" i="9" s="1" a="1"/>
  <c r="B1389" i="9" s="1"/>
  <c r="U1389" i="9" s="1"/>
  <c r="V1389" i="9" s="1"/>
  <c r="AU1391" i="2" s="1"/>
  <c r="D1393" i="2" l="1"/>
  <c r="A1390" i="9"/>
  <c r="B1390" i="9" s="1" a="1"/>
  <c r="B1390" i="9" s="1"/>
  <c r="U1390" i="9" s="1"/>
  <c r="V1390" i="9" s="1"/>
  <c r="AU1392" i="2" s="1"/>
  <c r="D1394" i="2" l="1"/>
  <c r="A1391" i="9"/>
  <c r="B1391" i="9" s="1" a="1"/>
  <c r="B1391" i="9" s="1"/>
  <c r="U1391" i="9" s="1"/>
  <c r="V1391" i="9" s="1"/>
  <c r="AU1393" i="2" s="1"/>
  <c r="D1395" i="2" l="1"/>
  <c r="A1392" i="9"/>
  <c r="B1392" i="9" s="1" a="1"/>
  <c r="B1392" i="9" s="1"/>
  <c r="U1392" i="9" s="1"/>
  <c r="V1392" i="9" s="1"/>
  <c r="AU1394" i="2" s="1"/>
  <c r="D1396" i="2" l="1"/>
  <c r="A1393" i="9"/>
  <c r="B1393" i="9" s="1" a="1"/>
  <c r="B1393" i="9" s="1"/>
  <c r="U1393" i="9" s="1"/>
  <c r="V1393" i="9" s="1"/>
  <c r="AU1395" i="2" s="1"/>
  <c r="D1397" i="2" l="1"/>
  <c r="A1394" i="9"/>
  <c r="B1394" i="9" s="1" a="1"/>
  <c r="B1394" i="9" s="1"/>
  <c r="U1394" i="9" s="1"/>
  <c r="V1394" i="9" s="1"/>
  <c r="AU1396" i="2" s="1"/>
  <c r="D1398" i="2" l="1"/>
  <c r="A1395" i="9"/>
  <c r="B1395" i="9" s="1" a="1"/>
  <c r="B1395" i="9" s="1"/>
  <c r="U1395" i="9" s="1"/>
  <c r="V1395" i="9" s="1"/>
  <c r="AU1397" i="2" s="1"/>
  <c r="D1399" i="2" l="1"/>
  <c r="A1396" i="9"/>
  <c r="B1396" i="9" s="1" a="1"/>
  <c r="B1396" i="9" s="1"/>
  <c r="U1396" i="9" s="1"/>
  <c r="V1396" i="9" s="1"/>
  <c r="AU1398" i="2" s="1"/>
  <c r="D1400" i="2" l="1"/>
  <c r="A1397" i="9"/>
  <c r="B1397" i="9" s="1" a="1"/>
  <c r="B1397" i="9" s="1"/>
  <c r="U1397" i="9" s="1"/>
  <c r="V1397" i="9" s="1"/>
  <c r="AU1399" i="2" s="1"/>
  <c r="D1401" i="2" l="1"/>
  <c r="A1398" i="9"/>
  <c r="B1398" i="9" s="1" a="1"/>
  <c r="B1398" i="9" s="1"/>
  <c r="U1398" i="9" s="1"/>
  <c r="V1398" i="9" s="1"/>
  <c r="AU1400" i="2" s="1"/>
  <c r="D1402" i="2" l="1"/>
  <c r="A1399" i="9"/>
  <c r="B1399" i="9" s="1" a="1"/>
  <c r="B1399" i="9" s="1"/>
  <c r="U1399" i="9" s="1"/>
  <c r="V1399" i="9" s="1"/>
  <c r="AU1401" i="2" s="1"/>
  <c r="D1403" i="2" l="1"/>
  <c r="A1400" i="9"/>
  <c r="B1400" i="9" s="1" a="1"/>
  <c r="B1400" i="9" s="1"/>
  <c r="U1400" i="9" s="1"/>
  <c r="V1400" i="9" s="1"/>
  <c r="AU1402" i="2" s="1"/>
  <c r="D1404" i="2" l="1"/>
  <c r="A1401" i="9"/>
  <c r="B1401" i="9" s="1" a="1"/>
  <c r="B1401" i="9" s="1"/>
  <c r="U1401" i="9" s="1"/>
  <c r="V1401" i="9" s="1"/>
  <c r="AU1403" i="2" s="1"/>
  <c r="D1405" i="2" l="1"/>
  <c r="A1402" i="9"/>
  <c r="B1402" i="9" s="1" a="1"/>
  <c r="B1402" i="9" s="1"/>
  <c r="U1402" i="9" s="1"/>
  <c r="V1402" i="9" s="1"/>
  <c r="AU1404" i="2" s="1"/>
  <c r="D1406" i="2" l="1"/>
  <c r="A1403" i="9"/>
  <c r="B1403" i="9" s="1" a="1"/>
  <c r="B1403" i="9" s="1"/>
  <c r="U1403" i="9" s="1"/>
  <c r="V1403" i="9" s="1"/>
  <c r="AU1405" i="2" s="1"/>
  <c r="D1407" i="2" l="1"/>
  <c r="A1404" i="9"/>
  <c r="B1404" i="9" s="1" a="1"/>
  <c r="B1404" i="9" s="1"/>
  <c r="U1404" i="9" s="1"/>
  <c r="V1404" i="9" s="1"/>
  <c r="AU1406" i="2" s="1"/>
  <c r="D1408" i="2" l="1"/>
  <c r="A1405" i="9"/>
  <c r="B1405" i="9" s="1" a="1"/>
  <c r="B1405" i="9" s="1"/>
  <c r="U1405" i="9" s="1"/>
  <c r="V1405" i="9" s="1"/>
  <c r="AU1407" i="2" s="1"/>
  <c r="D1409" i="2" l="1"/>
  <c r="A1406" i="9"/>
  <c r="B1406" i="9" s="1" a="1"/>
  <c r="B1406" i="9" s="1"/>
  <c r="U1406" i="9" s="1"/>
  <c r="V1406" i="9" s="1"/>
  <c r="AU1408" i="2" s="1"/>
  <c r="D1410" i="2" l="1"/>
  <c r="A1407" i="9"/>
  <c r="B1407" i="9" s="1" a="1"/>
  <c r="B1407" i="9" s="1"/>
  <c r="U1407" i="9" s="1"/>
  <c r="V1407" i="9" s="1"/>
  <c r="AU1409" i="2" s="1"/>
  <c r="D1411" i="2" l="1"/>
  <c r="A1408" i="9"/>
  <c r="B1408" i="9" s="1" a="1"/>
  <c r="B1408" i="9" s="1"/>
  <c r="U1408" i="9" s="1"/>
  <c r="V1408" i="9" s="1"/>
  <c r="AU1410" i="2" s="1"/>
  <c r="D1412" i="2" l="1"/>
  <c r="A1409" i="9"/>
  <c r="B1409" i="9" s="1" a="1"/>
  <c r="B1409" i="9" s="1"/>
  <c r="U1409" i="9" s="1"/>
  <c r="V1409" i="9" s="1"/>
  <c r="AU1411" i="2" s="1"/>
  <c r="D1413" i="2" l="1"/>
  <c r="A1410" i="9"/>
  <c r="B1410" i="9" s="1" a="1"/>
  <c r="B1410" i="9" s="1"/>
  <c r="U1410" i="9" s="1"/>
  <c r="V1410" i="9" s="1"/>
  <c r="AU1412" i="2" s="1"/>
  <c r="D1414" i="2" l="1"/>
  <c r="A1411" i="9"/>
  <c r="B1411" i="9" s="1" a="1"/>
  <c r="B1411" i="9" s="1"/>
  <c r="U1411" i="9" s="1"/>
  <c r="V1411" i="9" s="1"/>
  <c r="AU1413" i="2" s="1"/>
  <c r="D1415" i="2" l="1"/>
  <c r="A1412" i="9"/>
  <c r="B1412" i="9" s="1" a="1"/>
  <c r="B1412" i="9" s="1"/>
  <c r="U1412" i="9" s="1"/>
  <c r="V1412" i="9" s="1"/>
  <c r="AU1414" i="2" s="1"/>
  <c r="D1416" i="2" l="1"/>
  <c r="A1413" i="9"/>
  <c r="B1413" i="9" s="1" a="1"/>
  <c r="B1413" i="9" s="1"/>
  <c r="U1413" i="9" s="1"/>
  <c r="V1413" i="9" s="1"/>
  <c r="AU1415" i="2" s="1"/>
  <c r="D1417" i="2" l="1"/>
  <c r="A1414" i="9"/>
  <c r="B1414" i="9" s="1" a="1"/>
  <c r="B1414" i="9" s="1"/>
  <c r="U1414" i="9" s="1"/>
  <c r="V1414" i="9" s="1"/>
  <c r="AU1416" i="2" s="1"/>
  <c r="D1418" i="2" l="1"/>
  <c r="A1415" i="9"/>
  <c r="B1415" i="9" s="1" a="1"/>
  <c r="B1415" i="9" s="1"/>
  <c r="U1415" i="9" s="1"/>
  <c r="V1415" i="9" s="1"/>
  <c r="AU1417" i="2" s="1"/>
  <c r="D1419" i="2" l="1"/>
  <c r="A1416" i="9"/>
  <c r="B1416" i="9" s="1" a="1"/>
  <c r="B1416" i="9" s="1"/>
  <c r="U1416" i="9" s="1"/>
  <c r="V1416" i="9" s="1"/>
  <c r="AU1418" i="2" s="1"/>
  <c r="D1420" i="2" l="1"/>
  <c r="A1417" i="9"/>
  <c r="B1417" i="9" s="1" a="1"/>
  <c r="B1417" i="9" s="1"/>
  <c r="U1417" i="9" s="1"/>
  <c r="V1417" i="9" s="1"/>
  <c r="AU1419" i="2" s="1"/>
  <c r="D1421" i="2" l="1"/>
  <c r="A1418" i="9"/>
  <c r="B1418" i="9" s="1" a="1"/>
  <c r="B1418" i="9" s="1"/>
  <c r="U1418" i="9" s="1"/>
  <c r="V1418" i="9" s="1"/>
  <c r="AU1420" i="2" s="1"/>
  <c r="D1422" i="2" l="1"/>
  <c r="A1419" i="9"/>
  <c r="B1419" i="9" s="1" a="1"/>
  <c r="B1419" i="9" s="1"/>
  <c r="U1419" i="9" s="1"/>
  <c r="V1419" i="9" s="1"/>
  <c r="AU1421" i="2" s="1"/>
  <c r="D1423" i="2" l="1"/>
  <c r="A1420" i="9"/>
  <c r="B1420" i="9" s="1" a="1"/>
  <c r="B1420" i="9" s="1"/>
  <c r="U1420" i="9" s="1"/>
  <c r="V1420" i="9" s="1"/>
  <c r="AU1422" i="2" s="1"/>
  <c r="D1424" i="2" l="1"/>
  <c r="A1421" i="9"/>
  <c r="B1421" i="9" s="1" a="1"/>
  <c r="B1421" i="9" s="1"/>
  <c r="U1421" i="9" s="1"/>
  <c r="V1421" i="9" s="1"/>
  <c r="AU1423" i="2" s="1"/>
  <c r="D1425" i="2" l="1"/>
  <c r="A1422" i="9"/>
  <c r="B1422" i="9" s="1" a="1"/>
  <c r="B1422" i="9" s="1"/>
  <c r="U1422" i="9" s="1"/>
  <c r="V1422" i="9" s="1"/>
  <c r="AU1424" i="2" s="1"/>
  <c r="D1426" i="2" l="1"/>
  <c r="A1423" i="9"/>
  <c r="B1423" i="9" s="1" a="1"/>
  <c r="B1423" i="9" s="1"/>
  <c r="U1423" i="9" s="1"/>
  <c r="V1423" i="9" s="1"/>
  <c r="AU1425" i="2" s="1"/>
  <c r="D1427" i="2" l="1"/>
  <c r="A1424" i="9"/>
  <c r="B1424" i="9" s="1" a="1"/>
  <c r="B1424" i="9" s="1"/>
  <c r="U1424" i="9" s="1"/>
  <c r="V1424" i="9" s="1"/>
  <c r="AU1426" i="2" s="1"/>
  <c r="D1428" i="2" l="1"/>
  <c r="A1425" i="9"/>
  <c r="B1425" i="9" s="1" a="1"/>
  <c r="B1425" i="9" s="1"/>
  <c r="U1425" i="9" s="1"/>
  <c r="V1425" i="9" s="1"/>
  <c r="AU1427" i="2" s="1"/>
  <c r="D1429" i="2" l="1"/>
  <c r="A1426" i="9"/>
  <c r="B1426" i="9" s="1" a="1"/>
  <c r="B1426" i="9" s="1"/>
  <c r="U1426" i="9" s="1"/>
  <c r="V1426" i="9" s="1"/>
  <c r="AU1428" i="2" s="1"/>
  <c r="D1430" i="2" l="1"/>
  <c r="A1427" i="9"/>
  <c r="B1427" i="9" s="1" a="1"/>
  <c r="B1427" i="9" s="1"/>
  <c r="U1427" i="9" s="1"/>
  <c r="V1427" i="9" s="1"/>
  <c r="AU1429" i="2" s="1"/>
  <c r="D1431" i="2" l="1"/>
  <c r="A1428" i="9"/>
  <c r="B1428" i="9" s="1" a="1"/>
  <c r="B1428" i="9" s="1"/>
  <c r="U1428" i="9" s="1"/>
  <c r="V1428" i="9" s="1"/>
  <c r="AU1430" i="2" s="1"/>
  <c r="D1432" i="2" l="1"/>
  <c r="A1429" i="9"/>
  <c r="B1429" i="9" s="1" a="1"/>
  <c r="B1429" i="9" s="1"/>
  <c r="U1429" i="9" s="1"/>
  <c r="V1429" i="9" s="1"/>
  <c r="AU1431" i="2" s="1"/>
  <c r="D1433" i="2" l="1"/>
  <c r="A1430" i="9"/>
  <c r="B1430" i="9" s="1" a="1"/>
  <c r="B1430" i="9" s="1"/>
  <c r="U1430" i="9" s="1"/>
  <c r="V1430" i="9" s="1"/>
  <c r="AU1432" i="2" s="1"/>
  <c r="D1434" i="2" l="1"/>
  <c r="A1431" i="9"/>
  <c r="B1431" i="9" s="1" a="1"/>
  <c r="B1431" i="9" s="1"/>
  <c r="U1431" i="9" s="1"/>
  <c r="V1431" i="9" s="1"/>
  <c r="AU1433" i="2" s="1"/>
  <c r="D1435" i="2" l="1"/>
  <c r="A1432" i="9"/>
  <c r="B1432" i="9" s="1" a="1"/>
  <c r="B1432" i="9" s="1"/>
  <c r="U1432" i="9" s="1"/>
  <c r="V1432" i="9" s="1"/>
  <c r="AU1434" i="2" s="1"/>
  <c r="D1436" i="2" l="1"/>
  <c r="A1433" i="9"/>
  <c r="B1433" i="9" s="1" a="1"/>
  <c r="B1433" i="9" s="1"/>
  <c r="U1433" i="9" s="1"/>
  <c r="V1433" i="9" s="1"/>
  <c r="AU1435" i="2" s="1"/>
  <c r="D1437" i="2" l="1"/>
  <c r="A1434" i="9"/>
  <c r="B1434" i="9" s="1" a="1"/>
  <c r="B1434" i="9" s="1"/>
  <c r="U1434" i="9" s="1"/>
  <c r="V1434" i="9" s="1"/>
  <c r="AU1436" i="2" s="1"/>
  <c r="D1438" i="2" l="1"/>
  <c r="A1435" i="9"/>
  <c r="B1435" i="9" s="1" a="1"/>
  <c r="B1435" i="9" s="1"/>
  <c r="U1435" i="9" s="1"/>
  <c r="V1435" i="9" s="1"/>
  <c r="AU1437" i="2" s="1"/>
  <c r="D1439" i="2" l="1"/>
  <c r="A1436" i="9"/>
  <c r="B1436" i="9" s="1" a="1"/>
  <c r="B1436" i="9" s="1"/>
  <c r="U1436" i="9" s="1"/>
  <c r="V1436" i="9" s="1"/>
  <c r="AU1438" i="2" s="1"/>
  <c r="D1440" i="2" l="1"/>
  <c r="A1437" i="9"/>
  <c r="B1437" i="9" s="1" a="1"/>
  <c r="B1437" i="9" s="1"/>
  <c r="U1437" i="9" s="1"/>
  <c r="V1437" i="9" s="1"/>
  <c r="AU1439" i="2" s="1"/>
  <c r="D1441" i="2" l="1"/>
  <c r="A1438" i="9"/>
  <c r="B1438" i="9" s="1" a="1"/>
  <c r="B1438" i="9" s="1"/>
  <c r="U1438" i="9" s="1"/>
  <c r="V1438" i="9" s="1"/>
  <c r="AU1440" i="2" s="1"/>
  <c r="D1442" i="2" l="1"/>
  <c r="A1439" i="9"/>
  <c r="B1439" i="9" s="1" a="1"/>
  <c r="B1439" i="9" s="1"/>
  <c r="U1439" i="9" s="1"/>
  <c r="V1439" i="9" s="1"/>
  <c r="AU1441" i="2" s="1"/>
  <c r="D1443" i="2" l="1"/>
  <c r="A1440" i="9"/>
  <c r="B1440" i="9" s="1" a="1"/>
  <c r="B1440" i="9" s="1"/>
  <c r="U1440" i="9" s="1"/>
  <c r="V1440" i="9" s="1"/>
  <c r="AU1442" i="2" s="1"/>
  <c r="D1444" i="2" l="1"/>
  <c r="A1441" i="9"/>
  <c r="B1441" i="9" s="1" a="1"/>
  <c r="B1441" i="9" s="1"/>
  <c r="U1441" i="9" s="1"/>
  <c r="V1441" i="9" s="1"/>
  <c r="AU1443" i="2" s="1"/>
  <c r="D1445" i="2" l="1"/>
  <c r="A1442" i="9"/>
  <c r="B1442" i="9" s="1" a="1"/>
  <c r="B1442" i="9" s="1"/>
  <c r="U1442" i="9" s="1"/>
  <c r="V1442" i="9" s="1"/>
  <c r="AU1444" i="2" s="1"/>
  <c r="D1446" i="2" l="1"/>
  <c r="A1443" i="9"/>
  <c r="B1443" i="9" s="1" a="1"/>
  <c r="B1443" i="9" s="1"/>
  <c r="U1443" i="9" s="1"/>
  <c r="V1443" i="9" s="1"/>
  <c r="AU1445" i="2" s="1"/>
  <c r="D1447" i="2" l="1"/>
  <c r="A1444" i="9"/>
  <c r="B1444" i="9" s="1" a="1"/>
  <c r="B1444" i="9" s="1"/>
  <c r="U1444" i="9" s="1"/>
  <c r="V1444" i="9" s="1"/>
  <c r="AU1446" i="2" s="1"/>
  <c r="D1448" i="2" l="1"/>
  <c r="A1445" i="9"/>
  <c r="B1445" i="9" s="1" a="1"/>
  <c r="B1445" i="9" s="1"/>
  <c r="U1445" i="9" s="1"/>
  <c r="V1445" i="9" s="1"/>
  <c r="AU1447" i="2" s="1"/>
  <c r="D1449" i="2" l="1"/>
  <c r="A1446" i="9"/>
  <c r="B1446" i="9" s="1" a="1"/>
  <c r="B1446" i="9" s="1"/>
  <c r="U1446" i="9" s="1"/>
  <c r="V1446" i="9" s="1"/>
  <c r="AU1448" i="2" s="1"/>
  <c r="D1450" i="2" l="1"/>
  <c r="A1447" i="9"/>
  <c r="B1447" i="9" s="1" a="1"/>
  <c r="B1447" i="9" s="1"/>
  <c r="U1447" i="9" s="1"/>
  <c r="V1447" i="9" s="1"/>
  <c r="AU1449" i="2" s="1"/>
  <c r="D1451" i="2" l="1"/>
  <c r="A1448" i="9"/>
  <c r="B1448" i="9" s="1" a="1"/>
  <c r="B1448" i="9" s="1"/>
  <c r="U1448" i="9" s="1"/>
  <c r="V1448" i="9" s="1"/>
  <c r="AU1450" i="2" s="1"/>
  <c r="D1452" i="2" l="1"/>
  <c r="A1449" i="9"/>
  <c r="B1449" i="9" s="1" a="1"/>
  <c r="B1449" i="9" s="1"/>
  <c r="U1449" i="9" s="1"/>
  <c r="V1449" i="9" s="1"/>
  <c r="AU1451" i="2" s="1"/>
  <c r="D1453" i="2" l="1"/>
  <c r="A1450" i="9"/>
  <c r="B1450" i="9" s="1" a="1"/>
  <c r="B1450" i="9" s="1"/>
  <c r="U1450" i="9" s="1"/>
  <c r="V1450" i="9" s="1"/>
  <c r="AU1452" i="2" s="1"/>
  <c r="D1454" i="2" l="1"/>
  <c r="A1451" i="9"/>
  <c r="B1451" i="9" s="1" a="1"/>
  <c r="B1451" i="9" s="1"/>
  <c r="U1451" i="9" s="1"/>
  <c r="V1451" i="9" s="1"/>
  <c r="AU1453" i="2" s="1"/>
  <c r="D1455" i="2" l="1"/>
  <c r="A1452" i="9"/>
  <c r="B1452" i="9" s="1" a="1"/>
  <c r="B1452" i="9" s="1"/>
  <c r="U1452" i="9" s="1"/>
  <c r="V1452" i="9" s="1"/>
  <c r="AU1454" i="2" s="1"/>
  <c r="D1456" i="2" l="1"/>
  <c r="A1453" i="9"/>
  <c r="B1453" i="9" s="1" a="1"/>
  <c r="B1453" i="9" s="1"/>
  <c r="U1453" i="9" s="1"/>
  <c r="V1453" i="9" s="1"/>
  <c r="AU1455" i="2" s="1"/>
  <c r="D1457" i="2" l="1"/>
  <c r="A1454" i="9"/>
  <c r="B1454" i="9" s="1" a="1"/>
  <c r="B1454" i="9" s="1"/>
  <c r="U1454" i="9" s="1"/>
  <c r="V1454" i="9" s="1"/>
  <c r="AU1456" i="2" s="1"/>
  <c r="D1458" i="2" l="1"/>
  <c r="A1455" i="9"/>
  <c r="B1455" i="9" s="1" a="1"/>
  <c r="B1455" i="9" s="1"/>
  <c r="U1455" i="9" s="1"/>
  <c r="V1455" i="9" s="1"/>
  <c r="AU1457" i="2" s="1"/>
  <c r="D1459" i="2" l="1"/>
  <c r="A1456" i="9"/>
  <c r="B1456" i="9" s="1" a="1"/>
  <c r="B1456" i="9" s="1"/>
  <c r="U1456" i="9" s="1"/>
  <c r="V1456" i="9" s="1"/>
  <c r="AU1458" i="2" s="1"/>
  <c r="D1460" i="2" l="1"/>
  <c r="A1457" i="9"/>
  <c r="B1457" i="9" s="1" a="1"/>
  <c r="B1457" i="9" s="1"/>
  <c r="U1457" i="9" s="1"/>
  <c r="V1457" i="9" s="1"/>
  <c r="AU1459" i="2" s="1"/>
  <c r="D1461" i="2" l="1"/>
  <c r="A1458" i="9"/>
  <c r="B1458" i="9" s="1" a="1"/>
  <c r="B1458" i="9" s="1"/>
  <c r="U1458" i="9" s="1"/>
  <c r="V1458" i="9" s="1"/>
  <c r="AU1460" i="2" s="1"/>
  <c r="D1462" i="2" l="1"/>
  <c r="A1459" i="9"/>
  <c r="B1459" i="9" s="1" a="1"/>
  <c r="B1459" i="9" s="1"/>
  <c r="U1459" i="9" s="1"/>
  <c r="V1459" i="9" s="1"/>
  <c r="AU1461" i="2" s="1"/>
  <c r="D1463" i="2" l="1"/>
  <c r="A1460" i="9"/>
  <c r="B1460" i="9" s="1" a="1"/>
  <c r="B1460" i="9" s="1"/>
  <c r="U1460" i="9" s="1"/>
  <c r="V1460" i="9" s="1"/>
  <c r="AU1462" i="2" s="1"/>
  <c r="D1464" i="2" l="1"/>
  <c r="A1461" i="9"/>
  <c r="B1461" i="9" s="1" a="1"/>
  <c r="B1461" i="9" s="1"/>
  <c r="U1461" i="9" s="1"/>
  <c r="V1461" i="9" s="1"/>
  <c r="AU1463" i="2" s="1"/>
  <c r="D1465" i="2" l="1"/>
  <c r="A1462" i="9"/>
  <c r="B1462" i="9" s="1" a="1"/>
  <c r="B1462" i="9" s="1"/>
  <c r="U1462" i="9" s="1"/>
  <c r="V1462" i="9" s="1"/>
  <c r="AU1464" i="2" s="1"/>
  <c r="D1466" i="2" l="1"/>
  <c r="A1463" i="9"/>
  <c r="B1463" i="9" s="1" a="1"/>
  <c r="B1463" i="9" s="1"/>
  <c r="U1463" i="9" s="1"/>
  <c r="V1463" i="9" s="1"/>
  <c r="AU1465" i="2" s="1"/>
  <c r="D1467" i="2" l="1"/>
  <c r="A1464" i="9"/>
  <c r="B1464" i="9" s="1" a="1"/>
  <c r="B1464" i="9" s="1"/>
  <c r="U1464" i="9" s="1"/>
  <c r="V1464" i="9" s="1"/>
  <c r="AU1466" i="2" s="1"/>
  <c r="D1468" i="2" l="1"/>
  <c r="A1465" i="9"/>
  <c r="B1465" i="9" s="1" a="1"/>
  <c r="B1465" i="9" s="1"/>
  <c r="U1465" i="9" s="1"/>
  <c r="V1465" i="9" s="1"/>
  <c r="AU1467" i="2" s="1"/>
  <c r="D1469" i="2" l="1"/>
  <c r="A1466" i="9"/>
  <c r="B1466" i="9" s="1" a="1"/>
  <c r="B1466" i="9" s="1"/>
  <c r="U1466" i="9" s="1"/>
  <c r="V1466" i="9" s="1"/>
  <c r="AU1468" i="2" s="1"/>
  <c r="D1470" i="2" l="1"/>
  <c r="A1467" i="9"/>
  <c r="B1467" i="9" s="1" a="1"/>
  <c r="B1467" i="9" s="1"/>
  <c r="U1467" i="9" s="1"/>
  <c r="V1467" i="9" s="1"/>
  <c r="AU1469" i="2" s="1"/>
  <c r="D1471" i="2" l="1"/>
  <c r="A1468" i="9"/>
  <c r="B1468" i="9" s="1" a="1"/>
  <c r="B1468" i="9" s="1"/>
  <c r="U1468" i="9" s="1"/>
  <c r="V1468" i="9" s="1"/>
  <c r="AU1470" i="2" s="1"/>
  <c r="D1472" i="2" l="1"/>
  <c r="A1469" i="9"/>
  <c r="B1469" i="9" s="1" a="1"/>
  <c r="B1469" i="9" s="1"/>
  <c r="U1469" i="9" s="1"/>
  <c r="V1469" i="9" s="1"/>
  <c r="AU1471" i="2" s="1"/>
  <c r="D1473" i="2" l="1"/>
  <c r="A1470" i="9"/>
  <c r="B1470" i="9" s="1" a="1"/>
  <c r="B1470" i="9" s="1"/>
  <c r="U1470" i="9" s="1"/>
  <c r="V1470" i="9" s="1"/>
  <c r="AU1472" i="2" s="1"/>
  <c r="D1474" i="2" l="1"/>
  <c r="A1471" i="9"/>
  <c r="B1471" i="9" s="1" a="1"/>
  <c r="B1471" i="9" s="1"/>
  <c r="U1471" i="9" s="1"/>
  <c r="V1471" i="9" s="1"/>
  <c r="AU1473" i="2" s="1"/>
  <c r="D1475" i="2" l="1"/>
  <c r="A1472" i="9"/>
  <c r="B1472" i="9" s="1" a="1"/>
  <c r="B1472" i="9" s="1"/>
  <c r="U1472" i="9" s="1"/>
  <c r="V1472" i="9" s="1"/>
  <c r="AU1474" i="2" s="1"/>
  <c r="D1476" i="2" l="1"/>
  <c r="A1473" i="9"/>
  <c r="B1473" i="9" s="1" a="1"/>
  <c r="B1473" i="9" s="1"/>
  <c r="U1473" i="9" s="1"/>
  <c r="V1473" i="9" s="1"/>
  <c r="AU1475" i="2" s="1"/>
  <c r="D1477" i="2" l="1"/>
  <c r="A1474" i="9"/>
  <c r="B1474" i="9" s="1" a="1"/>
  <c r="B1474" i="9" s="1"/>
  <c r="U1474" i="9" s="1"/>
  <c r="V1474" i="9" s="1"/>
  <c r="AU1476" i="2" s="1"/>
  <c r="D1478" i="2" l="1"/>
  <c r="A1475" i="9"/>
  <c r="B1475" i="9" s="1" a="1"/>
  <c r="B1475" i="9" s="1"/>
  <c r="U1475" i="9" s="1"/>
  <c r="V1475" i="9" s="1"/>
  <c r="AU1477" i="2" s="1"/>
  <c r="D1479" i="2" l="1"/>
  <c r="A1476" i="9"/>
  <c r="B1476" i="9" s="1" a="1"/>
  <c r="B1476" i="9" s="1"/>
  <c r="U1476" i="9" s="1"/>
  <c r="V1476" i="9" s="1"/>
  <c r="AU1478" i="2" s="1"/>
  <c r="D1480" i="2" l="1"/>
  <c r="A1477" i="9"/>
  <c r="B1477" i="9" s="1" a="1"/>
  <c r="B1477" i="9" s="1"/>
  <c r="U1477" i="9" s="1"/>
  <c r="V1477" i="9" s="1"/>
  <c r="AU1479" i="2" s="1"/>
  <c r="D1481" i="2" l="1"/>
  <c r="A1478" i="9"/>
  <c r="B1478" i="9" s="1" a="1"/>
  <c r="B1478" i="9" s="1"/>
  <c r="U1478" i="9" s="1"/>
  <c r="V1478" i="9" s="1"/>
  <c r="AU1480" i="2" s="1"/>
  <c r="D1482" i="2" l="1"/>
  <c r="A1479" i="9"/>
  <c r="B1479" i="9" s="1" a="1"/>
  <c r="B1479" i="9" s="1"/>
  <c r="U1479" i="9" s="1"/>
  <c r="V1479" i="9" s="1"/>
  <c r="AU1481" i="2" s="1"/>
  <c r="D1483" i="2" l="1"/>
  <c r="A1480" i="9"/>
  <c r="B1480" i="9" s="1" a="1"/>
  <c r="B1480" i="9" s="1"/>
  <c r="U1480" i="9" s="1"/>
  <c r="V1480" i="9" s="1"/>
  <c r="AU1482" i="2" s="1"/>
  <c r="D1484" i="2" l="1"/>
  <c r="A1481" i="9"/>
  <c r="B1481" i="9" s="1" a="1"/>
  <c r="B1481" i="9" s="1"/>
  <c r="U1481" i="9" s="1"/>
  <c r="V1481" i="9" s="1"/>
  <c r="AU1483" i="2" s="1"/>
  <c r="D1485" i="2" l="1"/>
  <c r="A1482" i="9"/>
  <c r="B1482" i="9" s="1" a="1"/>
  <c r="B1482" i="9" s="1"/>
  <c r="U1482" i="9" s="1"/>
  <c r="V1482" i="9" s="1"/>
  <c r="AU1484" i="2" s="1"/>
  <c r="D1486" i="2" l="1"/>
  <c r="A1483" i="9"/>
  <c r="B1483" i="9" s="1" a="1"/>
  <c r="B1483" i="9" s="1"/>
  <c r="U1483" i="9" s="1"/>
  <c r="V1483" i="9" s="1"/>
  <c r="AU1485" i="2" s="1"/>
  <c r="D1487" i="2" l="1"/>
  <c r="A1484" i="9"/>
  <c r="B1484" i="9" s="1" a="1"/>
  <c r="B1484" i="9" s="1"/>
  <c r="U1484" i="9" s="1"/>
  <c r="V1484" i="9" s="1"/>
  <c r="AU1486" i="2" s="1"/>
  <c r="D1488" i="2" l="1"/>
  <c r="A1485" i="9"/>
  <c r="B1485" i="9" s="1" a="1"/>
  <c r="B1485" i="9" s="1"/>
  <c r="U1485" i="9" s="1"/>
  <c r="V1485" i="9" s="1"/>
  <c r="AU1487" i="2" s="1"/>
  <c r="D1489" i="2" l="1"/>
  <c r="A1486" i="9"/>
  <c r="B1486" i="9" s="1" a="1"/>
  <c r="B1486" i="9" s="1"/>
  <c r="U1486" i="9" s="1"/>
  <c r="V1486" i="9" s="1"/>
  <c r="AU1488" i="2" s="1"/>
  <c r="D1490" i="2" l="1"/>
  <c r="A1487" i="9"/>
  <c r="B1487" i="9" s="1" a="1"/>
  <c r="B1487" i="9" s="1"/>
  <c r="U1487" i="9" s="1"/>
  <c r="V1487" i="9" s="1"/>
  <c r="AU1489" i="2" s="1"/>
  <c r="D1491" i="2" l="1"/>
  <c r="A1488" i="9"/>
  <c r="B1488" i="9" s="1" a="1"/>
  <c r="B1488" i="9" s="1"/>
  <c r="U1488" i="9" s="1"/>
  <c r="V1488" i="9" s="1"/>
  <c r="AU1490" i="2" s="1"/>
  <c r="D1492" i="2" l="1"/>
  <c r="A1489" i="9"/>
  <c r="B1489" i="9" s="1" a="1"/>
  <c r="B1489" i="9" s="1"/>
  <c r="U1489" i="9" s="1"/>
  <c r="V1489" i="9" s="1"/>
  <c r="AU1491" i="2" s="1"/>
  <c r="D1493" i="2" l="1"/>
  <c r="A1490" i="9"/>
  <c r="B1490" i="9" s="1" a="1"/>
  <c r="B1490" i="9" s="1"/>
  <c r="U1490" i="9" s="1"/>
  <c r="V1490" i="9" s="1"/>
  <c r="AU1492" i="2" s="1"/>
  <c r="D1494" i="2" l="1"/>
  <c r="A1491" i="9"/>
  <c r="B1491" i="9" s="1" a="1"/>
  <c r="B1491" i="9" s="1"/>
  <c r="U1491" i="9" s="1"/>
  <c r="V1491" i="9" s="1"/>
  <c r="AU1493" i="2" s="1"/>
  <c r="D1495" i="2" l="1"/>
  <c r="A1492" i="9"/>
  <c r="B1492" i="9" s="1" a="1"/>
  <c r="B1492" i="9" s="1"/>
  <c r="U1492" i="9" s="1"/>
  <c r="V1492" i="9" s="1"/>
  <c r="AU1494" i="2" s="1"/>
  <c r="D1496" i="2" l="1"/>
  <c r="A1493" i="9"/>
  <c r="B1493" i="9" s="1" a="1"/>
  <c r="B1493" i="9" s="1"/>
  <c r="U1493" i="9" s="1"/>
  <c r="V1493" i="9" s="1"/>
  <c r="AU1495" i="2" s="1"/>
  <c r="D1497" i="2" l="1"/>
  <c r="A1494" i="9"/>
  <c r="B1494" i="9" s="1" a="1"/>
  <c r="B1494" i="9" s="1"/>
  <c r="U1494" i="9" s="1"/>
  <c r="V1494" i="9" s="1"/>
  <c r="AU1496" i="2" s="1"/>
  <c r="D1498" i="2" l="1"/>
  <c r="A1495" i="9"/>
  <c r="B1495" i="9" s="1" a="1"/>
  <c r="B1495" i="9" s="1"/>
  <c r="U1495" i="9" s="1"/>
  <c r="V1495" i="9" s="1"/>
  <c r="AU1497" i="2" s="1"/>
  <c r="D1499" i="2" l="1"/>
  <c r="A1496" i="9"/>
  <c r="B1496" i="9" s="1" a="1"/>
  <c r="B1496" i="9" s="1"/>
  <c r="U1496" i="9" s="1"/>
  <c r="V1496" i="9" s="1"/>
  <c r="AU1498" i="2" s="1"/>
  <c r="D1500" i="2" l="1"/>
  <c r="A1497" i="9"/>
  <c r="B1497" i="9" s="1" a="1"/>
  <c r="B1497" i="9" s="1"/>
  <c r="U1497" i="9" s="1"/>
  <c r="V1497" i="9" s="1"/>
  <c r="AU1499" i="2" s="1"/>
  <c r="D1501" i="2" l="1"/>
  <c r="A1498" i="9"/>
  <c r="B1498" i="9" s="1" a="1"/>
  <c r="B1498" i="9" s="1"/>
  <c r="U1498" i="9" s="1"/>
  <c r="V1498" i="9" s="1"/>
  <c r="AU1500" i="2" s="1"/>
  <c r="D1502" i="2" l="1"/>
  <c r="A1499" i="9"/>
  <c r="B1499" i="9" s="1" a="1"/>
  <c r="B1499" i="9" s="1"/>
  <c r="U1499" i="9" s="1"/>
  <c r="V1499" i="9" s="1"/>
  <c r="AU1501" i="2" s="1"/>
  <c r="D1503" i="2" l="1"/>
  <c r="A1500" i="9"/>
  <c r="B1500" i="9" s="1" a="1"/>
  <c r="B1500" i="9" s="1"/>
  <c r="U1500" i="9" s="1"/>
  <c r="V1500" i="9" s="1"/>
  <c r="AU1502" i="2" s="1"/>
  <c r="D1504" i="2" l="1"/>
  <c r="A1501" i="9"/>
  <c r="B1501" i="9" s="1" a="1"/>
  <c r="B1501" i="9" s="1"/>
  <c r="U1501" i="9" s="1"/>
  <c r="V1501" i="9" s="1"/>
  <c r="AU1503" i="2" s="1"/>
  <c r="D1505" i="2" l="1"/>
  <c r="A1502" i="9"/>
  <c r="B1502" i="9" s="1" a="1"/>
  <c r="B1502" i="9" s="1"/>
  <c r="U1502" i="9" s="1"/>
  <c r="V1502" i="9" s="1"/>
  <c r="AU1504" i="2" s="1"/>
  <c r="D1506" i="2" l="1"/>
  <c r="A1503" i="9"/>
  <c r="B1503" i="9" s="1" a="1"/>
  <c r="B1503" i="9" s="1"/>
  <c r="U1503" i="9" s="1"/>
  <c r="V1503" i="9" s="1"/>
  <c r="AU1505" i="2" s="1"/>
  <c r="D1507" i="2" l="1"/>
  <c r="A1504" i="9"/>
  <c r="B1504" i="9" s="1" a="1"/>
  <c r="B1504" i="9" s="1"/>
  <c r="U1504" i="9" s="1"/>
  <c r="V1504" i="9" s="1"/>
  <c r="AU1506" i="2" s="1"/>
  <c r="D1508" i="2" l="1"/>
  <c r="A1505" i="9"/>
  <c r="B1505" i="9" s="1" a="1"/>
  <c r="B1505" i="9" s="1"/>
  <c r="U1505" i="9" s="1"/>
  <c r="V1505" i="9" s="1"/>
  <c r="AU1507" i="2" s="1"/>
  <c r="D1509" i="2" l="1"/>
  <c r="A1506" i="9"/>
  <c r="B1506" i="9" s="1" a="1"/>
  <c r="B1506" i="9" s="1"/>
  <c r="U1506" i="9" s="1"/>
  <c r="V1506" i="9" s="1"/>
  <c r="AU1508" i="2" s="1"/>
  <c r="D1510" i="2" l="1"/>
  <c r="A1507" i="9"/>
  <c r="B1507" i="9" s="1" a="1"/>
  <c r="B1507" i="9" s="1"/>
  <c r="U1507" i="9" s="1"/>
  <c r="V1507" i="9" s="1"/>
  <c r="AU1509" i="2" s="1"/>
  <c r="D1511" i="2" l="1"/>
  <c r="A1508" i="9"/>
  <c r="B1508" i="9" s="1" a="1"/>
  <c r="B1508" i="9" s="1"/>
  <c r="U1508" i="9" s="1"/>
  <c r="V1508" i="9" s="1"/>
  <c r="AU1510" i="2" s="1"/>
  <c r="D1512" i="2" l="1"/>
  <c r="A1509" i="9"/>
  <c r="B1509" i="9" s="1" a="1"/>
  <c r="B1509" i="9" s="1"/>
  <c r="U1509" i="9" s="1"/>
  <c r="V1509" i="9" s="1"/>
  <c r="AU1511" i="2" s="1"/>
  <c r="D1513" i="2" l="1"/>
  <c r="A1510" i="9"/>
  <c r="B1510" i="9" s="1" a="1"/>
  <c r="B1510" i="9" s="1"/>
  <c r="U1510" i="9" s="1"/>
  <c r="V1510" i="9" s="1"/>
  <c r="AU1512" i="2" s="1"/>
  <c r="D1514" i="2" l="1"/>
  <c r="A1511" i="9"/>
  <c r="B1511" i="9" s="1" a="1"/>
  <c r="B1511" i="9" s="1"/>
  <c r="U1511" i="9" s="1"/>
  <c r="V1511" i="9" s="1"/>
  <c r="AU1513" i="2" s="1"/>
  <c r="D1515" i="2" l="1"/>
  <c r="A1512" i="9"/>
  <c r="B1512" i="9" s="1" a="1"/>
  <c r="B1512" i="9" s="1"/>
  <c r="U1512" i="9" s="1"/>
  <c r="V1512" i="9" s="1"/>
  <c r="AU1514" i="2" s="1"/>
  <c r="D1516" i="2" l="1"/>
  <c r="A1513" i="9"/>
  <c r="B1513" i="9" s="1" a="1"/>
  <c r="B1513" i="9" s="1"/>
  <c r="U1513" i="9" s="1"/>
  <c r="V1513" i="9" s="1"/>
  <c r="AU1515" i="2" s="1"/>
  <c r="D1517" i="2" l="1"/>
  <c r="A1514" i="9"/>
  <c r="B1514" i="9" s="1" a="1"/>
  <c r="B1514" i="9" s="1"/>
  <c r="U1514" i="9" s="1"/>
  <c r="V1514" i="9" s="1"/>
  <c r="AU1516" i="2" s="1"/>
  <c r="D1518" i="2" l="1"/>
  <c r="A1515" i="9"/>
  <c r="B1515" i="9" s="1" a="1"/>
  <c r="B1515" i="9" s="1"/>
  <c r="U1515" i="9" s="1"/>
  <c r="V1515" i="9" s="1"/>
  <c r="AU1517" i="2" s="1"/>
  <c r="D1519" i="2" l="1"/>
  <c r="A1516" i="9"/>
  <c r="B1516" i="9" s="1" a="1"/>
  <c r="B1516" i="9" s="1"/>
  <c r="U1516" i="9" s="1"/>
  <c r="V1516" i="9" s="1"/>
  <c r="AU1518" i="2" s="1"/>
  <c r="D1520" i="2" l="1"/>
  <c r="A1517" i="9"/>
  <c r="B1517" i="9" s="1" a="1"/>
  <c r="B1517" i="9" s="1"/>
  <c r="U1517" i="9" s="1"/>
  <c r="V1517" i="9" s="1"/>
  <c r="AU1519" i="2" s="1"/>
  <c r="D1521" i="2" l="1"/>
  <c r="A1518" i="9"/>
  <c r="B1518" i="9" s="1" a="1"/>
  <c r="B1518" i="9" s="1"/>
  <c r="U1518" i="9" s="1"/>
  <c r="V1518" i="9" s="1"/>
  <c r="AU1520" i="2" s="1"/>
  <c r="D1522" i="2" l="1"/>
  <c r="A1519" i="9"/>
  <c r="B1519" i="9" s="1" a="1"/>
  <c r="B1519" i="9" s="1"/>
  <c r="U1519" i="9" s="1"/>
  <c r="V1519" i="9" s="1"/>
  <c r="AU1521" i="2" s="1"/>
  <c r="D1523" i="2" l="1"/>
  <c r="A1520" i="9"/>
  <c r="B1520" i="9" s="1" a="1"/>
  <c r="B1520" i="9" s="1"/>
  <c r="U1520" i="9" s="1"/>
  <c r="V1520" i="9" s="1"/>
  <c r="AU1522" i="2" s="1"/>
  <c r="D1524" i="2" l="1"/>
  <c r="A1521" i="9"/>
  <c r="B1521" i="9" s="1" a="1"/>
  <c r="B1521" i="9" s="1"/>
  <c r="U1521" i="9" s="1"/>
  <c r="V1521" i="9" s="1"/>
  <c r="AU1523" i="2" s="1"/>
  <c r="D1525" i="2" l="1"/>
  <c r="A1522" i="9"/>
  <c r="B1522" i="9" s="1" a="1"/>
  <c r="B1522" i="9" s="1"/>
  <c r="U1522" i="9" s="1"/>
  <c r="V1522" i="9" s="1"/>
  <c r="AU1524" i="2" s="1"/>
  <c r="D1526" i="2" l="1"/>
  <c r="A1523" i="9"/>
  <c r="B1523" i="9" s="1" a="1"/>
  <c r="B1523" i="9" s="1"/>
  <c r="U1523" i="9" s="1"/>
  <c r="V1523" i="9" s="1"/>
  <c r="AU1525" i="2" s="1"/>
  <c r="D1527" i="2" l="1"/>
  <c r="A1524" i="9"/>
  <c r="B1524" i="9" s="1" a="1"/>
  <c r="B1524" i="9" s="1"/>
  <c r="U1524" i="9" s="1"/>
  <c r="V1524" i="9" s="1"/>
  <c r="AU1526" i="2" s="1"/>
  <c r="D1528" i="2" l="1"/>
  <c r="A1525" i="9"/>
  <c r="B1525" i="9" s="1" a="1"/>
  <c r="B1525" i="9" s="1"/>
  <c r="U1525" i="9" s="1"/>
  <c r="V1525" i="9" s="1"/>
  <c r="AU1527" i="2" s="1"/>
  <c r="D1529" i="2" l="1"/>
  <c r="A1526" i="9"/>
  <c r="B1526" i="9" s="1" a="1"/>
  <c r="B1526" i="9" s="1"/>
  <c r="U1526" i="9" s="1"/>
  <c r="V1526" i="9" s="1"/>
  <c r="AU1528" i="2" s="1"/>
  <c r="D1530" i="2" l="1"/>
  <c r="A1527" i="9"/>
  <c r="B1527" i="9" s="1" a="1"/>
  <c r="B1527" i="9" s="1"/>
  <c r="U1527" i="9" s="1"/>
  <c r="V1527" i="9" s="1"/>
  <c r="AU1529" i="2" s="1"/>
  <c r="D1531" i="2" l="1"/>
  <c r="A1528" i="9"/>
  <c r="B1528" i="9" s="1" a="1"/>
  <c r="B1528" i="9" s="1"/>
  <c r="U1528" i="9" s="1"/>
  <c r="V1528" i="9" s="1"/>
  <c r="AU1530" i="2" s="1"/>
  <c r="D1532" i="2" l="1"/>
  <c r="A1529" i="9"/>
  <c r="B1529" i="9" s="1" a="1"/>
  <c r="B1529" i="9" s="1"/>
  <c r="U1529" i="9" s="1"/>
  <c r="V1529" i="9" s="1"/>
  <c r="AU1531" i="2" s="1"/>
  <c r="D1533" i="2" l="1"/>
  <c r="A1530" i="9"/>
  <c r="B1530" i="9" s="1" a="1"/>
  <c r="B1530" i="9" s="1"/>
  <c r="U1530" i="9" s="1"/>
  <c r="V1530" i="9" s="1"/>
  <c r="AU1532" i="2" s="1"/>
  <c r="D1534" i="2" l="1"/>
  <c r="A1531" i="9"/>
  <c r="B1531" i="9" s="1" a="1"/>
  <c r="B1531" i="9" s="1"/>
  <c r="U1531" i="9" s="1"/>
  <c r="V1531" i="9" s="1"/>
  <c r="AU1533" i="2" s="1"/>
  <c r="D1535" i="2" l="1"/>
  <c r="A1532" i="9"/>
  <c r="B1532" i="9" s="1" a="1"/>
  <c r="B1532" i="9" s="1"/>
  <c r="U1532" i="9" s="1"/>
  <c r="V1532" i="9" s="1"/>
  <c r="AU1534" i="2" s="1"/>
  <c r="D1536" i="2" l="1"/>
  <c r="A1533" i="9"/>
  <c r="B1533" i="9" s="1" a="1"/>
  <c r="B1533" i="9" s="1"/>
  <c r="U1533" i="9" s="1"/>
  <c r="V1533" i="9" s="1"/>
  <c r="AU1535" i="2" s="1"/>
  <c r="D1537" i="2" l="1"/>
  <c r="A1534" i="9"/>
  <c r="B1534" i="9" s="1" a="1"/>
  <c r="B1534" i="9" s="1"/>
  <c r="U1534" i="9" s="1"/>
  <c r="V1534" i="9" s="1"/>
  <c r="AU1536" i="2" s="1"/>
  <c r="D1538" i="2" l="1"/>
  <c r="A1535" i="9"/>
  <c r="B1535" i="9" s="1" a="1"/>
  <c r="B1535" i="9" s="1"/>
  <c r="U1535" i="9" s="1"/>
  <c r="V1535" i="9" s="1"/>
  <c r="AU1537" i="2" s="1"/>
  <c r="D1539" i="2" l="1"/>
  <c r="A1536" i="9"/>
  <c r="B1536" i="9" s="1" a="1"/>
  <c r="B1536" i="9" s="1"/>
  <c r="U1536" i="9" s="1"/>
  <c r="V1536" i="9" s="1"/>
  <c r="AU1538" i="2" s="1"/>
  <c r="D1540" i="2" l="1"/>
  <c r="A1537" i="9"/>
  <c r="B1537" i="9" s="1" a="1"/>
  <c r="B1537" i="9" s="1"/>
  <c r="U1537" i="9" s="1"/>
  <c r="V1537" i="9" s="1"/>
  <c r="AU1539" i="2" s="1"/>
  <c r="D1541" i="2" l="1"/>
  <c r="A1538" i="9"/>
  <c r="B1538" i="9" s="1" a="1"/>
  <c r="B1538" i="9" s="1"/>
  <c r="U1538" i="9" s="1"/>
  <c r="V1538" i="9" s="1"/>
  <c r="AU1540" i="2" s="1"/>
  <c r="D1542" i="2" l="1"/>
  <c r="A1539" i="9"/>
  <c r="B1539" i="9" s="1" a="1"/>
  <c r="B1539" i="9" s="1"/>
  <c r="U1539" i="9" s="1"/>
  <c r="V1539" i="9" s="1"/>
  <c r="AU1541" i="2" s="1"/>
  <c r="D1543" i="2" l="1"/>
  <c r="A1540" i="9"/>
  <c r="B1540" i="9" s="1" a="1"/>
  <c r="B1540" i="9" s="1"/>
  <c r="U1540" i="9" s="1"/>
  <c r="V1540" i="9" s="1"/>
  <c r="AU1542" i="2" s="1"/>
  <c r="D1544" i="2" l="1"/>
  <c r="A1541" i="9"/>
  <c r="B1541" i="9" s="1" a="1"/>
  <c r="B1541" i="9" s="1"/>
  <c r="U1541" i="9" s="1"/>
  <c r="V1541" i="9" s="1"/>
  <c r="AU1543" i="2" s="1"/>
  <c r="D1545" i="2" l="1"/>
  <c r="A1542" i="9"/>
  <c r="B1542" i="9" s="1" a="1"/>
  <c r="B1542" i="9" s="1"/>
  <c r="U1542" i="9" s="1"/>
  <c r="V1542" i="9" s="1"/>
  <c r="AU1544" i="2" s="1"/>
  <c r="D1546" i="2" l="1"/>
  <c r="A1543" i="9"/>
  <c r="B1543" i="9" s="1" a="1"/>
  <c r="B1543" i="9" s="1"/>
  <c r="U1543" i="9" s="1"/>
  <c r="V1543" i="9" s="1"/>
  <c r="AU1545" i="2" s="1"/>
  <c r="D1547" i="2" l="1"/>
  <c r="A1544" i="9"/>
  <c r="B1544" i="9" s="1" a="1"/>
  <c r="B1544" i="9" s="1"/>
  <c r="U1544" i="9" s="1"/>
  <c r="V1544" i="9" s="1"/>
  <c r="AU1546" i="2" s="1"/>
  <c r="D1548" i="2" l="1"/>
  <c r="A1545" i="9"/>
  <c r="B1545" i="9" s="1" a="1"/>
  <c r="B1545" i="9" s="1"/>
  <c r="U1545" i="9" s="1"/>
  <c r="V1545" i="9" s="1"/>
  <c r="AU1547" i="2" s="1"/>
  <c r="D1549" i="2" l="1"/>
  <c r="A1546" i="9"/>
  <c r="B1546" i="9" s="1" a="1"/>
  <c r="B1546" i="9" s="1"/>
  <c r="U1546" i="9" s="1"/>
  <c r="V1546" i="9" s="1"/>
  <c r="AU1548" i="2" s="1"/>
  <c r="D1550" i="2" l="1"/>
  <c r="A1547" i="9"/>
  <c r="B1547" i="9" s="1" a="1"/>
  <c r="B1547" i="9" s="1"/>
  <c r="U1547" i="9" s="1"/>
  <c r="V1547" i="9" s="1"/>
  <c r="AU1549" i="2" s="1"/>
  <c r="D1551" i="2" l="1"/>
  <c r="A1548" i="9"/>
  <c r="B1548" i="9" s="1" a="1"/>
  <c r="B1548" i="9" s="1"/>
  <c r="U1548" i="9" s="1"/>
  <c r="V1548" i="9" s="1"/>
  <c r="AU1550" i="2" s="1"/>
  <c r="D1552" i="2" l="1"/>
  <c r="A1549" i="9"/>
  <c r="B1549" i="9" s="1" a="1"/>
  <c r="B1549" i="9" s="1"/>
  <c r="U1549" i="9" s="1"/>
  <c r="V1549" i="9" s="1"/>
  <c r="AU1551" i="2" s="1"/>
  <c r="D1553" i="2" l="1"/>
  <c r="A1550" i="9"/>
  <c r="B1550" i="9" s="1" a="1"/>
  <c r="B1550" i="9" s="1"/>
  <c r="U1550" i="9" s="1"/>
  <c r="V1550" i="9" s="1"/>
  <c r="AU1552" i="2" s="1"/>
  <c r="D1554" i="2" l="1"/>
  <c r="A1551" i="9"/>
  <c r="B1551" i="9" s="1" a="1"/>
  <c r="B1551" i="9" s="1"/>
  <c r="U1551" i="9" s="1"/>
  <c r="V1551" i="9" s="1"/>
  <c r="AU1553" i="2" s="1"/>
  <c r="D1555" i="2" l="1"/>
  <c r="A1552" i="9"/>
  <c r="B1552" i="9" s="1" a="1"/>
  <c r="B1552" i="9" s="1"/>
  <c r="U1552" i="9" s="1"/>
  <c r="V1552" i="9" s="1"/>
  <c r="AU1554" i="2" s="1"/>
  <c r="D1556" i="2" l="1"/>
  <c r="A1553" i="9"/>
  <c r="B1553" i="9" s="1" a="1"/>
  <c r="B1553" i="9" s="1"/>
  <c r="U1553" i="9" s="1"/>
  <c r="V1553" i="9" s="1"/>
  <c r="AU1555" i="2" s="1"/>
  <c r="D1557" i="2" l="1"/>
  <c r="A1554" i="9"/>
  <c r="B1554" i="9" s="1" a="1"/>
  <c r="B1554" i="9" s="1"/>
  <c r="U1554" i="9" s="1"/>
  <c r="V1554" i="9" s="1"/>
  <c r="AU1556" i="2" s="1"/>
  <c r="D1558" i="2" l="1"/>
  <c r="A1555" i="9"/>
  <c r="B1555" i="9" s="1" a="1"/>
  <c r="B1555" i="9" s="1"/>
  <c r="U1555" i="9" s="1"/>
  <c r="V1555" i="9" s="1"/>
  <c r="AU1557" i="2" s="1"/>
  <c r="D1559" i="2" l="1"/>
  <c r="A1556" i="9"/>
  <c r="B1556" i="9" s="1" a="1"/>
  <c r="B1556" i="9" s="1"/>
  <c r="U1556" i="9" s="1"/>
  <c r="V1556" i="9" s="1"/>
  <c r="AU1558" i="2" s="1"/>
  <c r="D1560" i="2" l="1"/>
  <c r="A1557" i="9"/>
  <c r="B1557" i="9" s="1" a="1"/>
  <c r="B1557" i="9" s="1"/>
  <c r="U1557" i="9" s="1"/>
  <c r="V1557" i="9" s="1"/>
  <c r="AU1559" i="2" s="1"/>
  <c r="D1561" i="2" l="1"/>
  <c r="A1558" i="9"/>
  <c r="B1558" i="9" s="1" a="1"/>
  <c r="B1558" i="9" s="1"/>
  <c r="U1558" i="9" s="1"/>
  <c r="V1558" i="9" s="1"/>
  <c r="AU1560" i="2" s="1"/>
  <c r="D1562" i="2" l="1"/>
  <c r="A1559" i="9"/>
  <c r="B1559" i="9" s="1" a="1"/>
  <c r="B1559" i="9" s="1"/>
  <c r="U1559" i="9" s="1"/>
  <c r="V1559" i="9" s="1"/>
  <c r="AU1561" i="2" s="1"/>
  <c r="D1563" i="2" l="1"/>
  <c r="A1560" i="9"/>
  <c r="B1560" i="9" s="1" a="1"/>
  <c r="B1560" i="9" s="1"/>
  <c r="U1560" i="9" s="1"/>
  <c r="V1560" i="9" s="1"/>
  <c r="AU1562" i="2" s="1"/>
  <c r="D1564" i="2" l="1"/>
  <c r="A1561" i="9"/>
  <c r="B1561" i="9" s="1" a="1"/>
  <c r="B1561" i="9" s="1"/>
  <c r="U1561" i="9" s="1"/>
  <c r="V1561" i="9" s="1"/>
  <c r="AU1563" i="2" s="1"/>
  <c r="D1565" i="2" l="1"/>
  <c r="A1562" i="9"/>
  <c r="B1562" i="9" s="1" a="1"/>
  <c r="B1562" i="9" s="1"/>
  <c r="U1562" i="9" s="1"/>
  <c r="V1562" i="9" s="1"/>
  <c r="AU1564" i="2" s="1"/>
  <c r="D1566" i="2" l="1"/>
  <c r="A1563" i="9"/>
  <c r="B1563" i="9" s="1" a="1"/>
  <c r="B1563" i="9" s="1"/>
  <c r="U1563" i="9" s="1"/>
  <c r="V1563" i="9" s="1"/>
  <c r="AU1565" i="2" s="1"/>
  <c r="D1567" i="2" l="1"/>
  <c r="A1564" i="9"/>
  <c r="B1564" i="9" s="1" a="1"/>
  <c r="B1564" i="9" s="1"/>
  <c r="U1564" i="9" s="1"/>
  <c r="V1564" i="9" s="1"/>
  <c r="AU1566" i="2" s="1"/>
  <c r="D1568" i="2" l="1"/>
  <c r="A1565" i="9"/>
  <c r="B1565" i="9" s="1" a="1"/>
  <c r="B1565" i="9" s="1"/>
  <c r="U1565" i="9" s="1"/>
  <c r="V1565" i="9" s="1"/>
  <c r="AU1567" i="2" s="1"/>
  <c r="D1569" i="2" l="1"/>
  <c r="A1566" i="9"/>
  <c r="B1566" i="9" s="1" a="1"/>
  <c r="B1566" i="9" s="1"/>
  <c r="U1566" i="9" s="1"/>
  <c r="V1566" i="9" s="1"/>
  <c r="AU1568" i="2" s="1"/>
  <c r="D1570" i="2" l="1"/>
  <c r="A1567" i="9"/>
  <c r="B1567" i="9" s="1" a="1"/>
  <c r="B1567" i="9" s="1"/>
  <c r="U1567" i="9" s="1"/>
  <c r="V1567" i="9" s="1"/>
  <c r="AU1569" i="2" s="1"/>
  <c r="D1571" i="2" l="1"/>
  <c r="A1568" i="9"/>
  <c r="B1568" i="9" s="1" a="1"/>
  <c r="B1568" i="9" s="1"/>
  <c r="U1568" i="9" s="1"/>
  <c r="V1568" i="9" s="1"/>
  <c r="AU1570" i="2" s="1"/>
  <c r="D1572" i="2" l="1"/>
  <c r="A1569" i="9"/>
  <c r="B1569" i="9" s="1" a="1"/>
  <c r="B1569" i="9" s="1"/>
  <c r="U1569" i="9" s="1"/>
  <c r="V1569" i="9" s="1"/>
  <c r="AU1571" i="2" s="1"/>
  <c r="D1573" i="2" l="1"/>
  <c r="A1570" i="9"/>
  <c r="B1570" i="9" s="1" a="1"/>
  <c r="B1570" i="9" s="1"/>
  <c r="U1570" i="9" s="1"/>
  <c r="V1570" i="9" s="1"/>
  <c r="AU1572" i="2" s="1"/>
  <c r="D1574" i="2" l="1"/>
  <c r="A1571" i="9"/>
  <c r="B1571" i="9" s="1" a="1"/>
  <c r="B1571" i="9" s="1"/>
  <c r="U1571" i="9" s="1"/>
  <c r="V1571" i="9" s="1"/>
  <c r="AU1573" i="2" s="1"/>
  <c r="D1575" i="2" l="1"/>
  <c r="A1572" i="9"/>
  <c r="B1572" i="9" s="1" a="1"/>
  <c r="B1572" i="9" s="1"/>
  <c r="U1572" i="9" s="1"/>
  <c r="V1572" i="9" s="1"/>
  <c r="AU1574" i="2" s="1"/>
  <c r="D1576" i="2" l="1"/>
  <c r="A1573" i="9"/>
  <c r="B1573" i="9" s="1" a="1"/>
  <c r="B1573" i="9" s="1"/>
  <c r="U1573" i="9" s="1"/>
  <c r="V1573" i="9" s="1"/>
  <c r="AU1575" i="2" s="1"/>
  <c r="D1577" i="2" l="1"/>
  <c r="A1574" i="9"/>
  <c r="B1574" i="9" s="1" a="1"/>
  <c r="B1574" i="9" s="1"/>
  <c r="U1574" i="9" s="1"/>
  <c r="V1574" i="9" s="1"/>
  <c r="AU1576" i="2" s="1"/>
  <c r="D1578" i="2" l="1"/>
  <c r="A1575" i="9"/>
  <c r="B1575" i="9" s="1" a="1"/>
  <c r="B1575" i="9" s="1"/>
  <c r="U1575" i="9" s="1"/>
  <c r="V1575" i="9" s="1"/>
  <c r="AU1577" i="2" s="1"/>
  <c r="D1579" i="2" l="1"/>
  <c r="A1576" i="9"/>
  <c r="B1576" i="9" s="1" a="1"/>
  <c r="B1576" i="9" s="1"/>
  <c r="U1576" i="9" s="1"/>
  <c r="V1576" i="9" s="1"/>
  <c r="AU1578" i="2" s="1"/>
  <c r="D1580" i="2" l="1"/>
  <c r="A1577" i="9"/>
  <c r="B1577" i="9" s="1" a="1"/>
  <c r="B1577" i="9" s="1"/>
  <c r="U1577" i="9" s="1"/>
  <c r="V1577" i="9" s="1"/>
  <c r="AU1579" i="2" s="1"/>
  <c r="D1581" i="2" l="1"/>
  <c r="A1578" i="9"/>
  <c r="B1578" i="9" s="1" a="1"/>
  <c r="B1578" i="9" s="1"/>
  <c r="U1578" i="9" s="1"/>
  <c r="V1578" i="9" s="1"/>
  <c r="AU1580" i="2" s="1"/>
  <c r="D1582" i="2" l="1"/>
  <c r="A1579" i="9"/>
  <c r="B1579" i="9" s="1" a="1"/>
  <c r="B1579" i="9" s="1"/>
  <c r="U1579" i="9" s="1"/>
  <c r="V1579" i="9" s="1"/>
  <c r="AU1581" i="2" s="1"/>
  <c r="D1583" i="2" l="1"/>
  <c r="A1580" i="9"/>
  <c r="B1580" i="9" s="1" a="1"/>
  <c r="B1580" i="9" s="1"/>
  <c r="U1580" i="9" s="1"/>
  <c r="V1580" i="9" s="1"/>
  <c r="AU1582" i="2" s="1"/>
  <c r="D1584" i="2" l="1"/>
  <c r="A1581" i="9"/>
  <c r="B1581" i="9" s="1" a="1"/>
  <c r="B1581" i="9" s="1"/>
  <c r="U1581" i="9" s="1"/>
  <c r="V1581" i="9" s="1"/>
  <c r="AU1583" i="2" s="1"/>
  <c r="D1585" i="2" l="1"/>
  <c r="A1582" i="9"/>
  <c r="B1582" i="9" s="1" a="1"/>
  <c r="B1582" i="9" s="1"/>
  <c r="U1582" i="9" s="1"/>
  <c r="V1582" i="9" s="1"/>
  <c r="AU1584" i="2" s="1"/>
  <c r="D1586" i="2" l="1"/>
  <c r="A1583" i="9"/>
  <c r="B1583" i="9" s="1" a="1"/>
  <c r="B1583" i="9" s="1"/>
  <c r="U1583" i="9" s="1"/>
  <c r="V1583" i="9" s="1"/>
  <c r="AU1585" i="2" s="1"/>
  <c r="D1587" i="2" l="1"/>
  <c r="A1584" i="9"/>
  <c r="B1584" i="9" s="1" a="1"/>
  <c r="B1584" i="9" s="1"/>
  <c r="U1584" i="9" s="1"/>
  <c r="V1584" i="9" s="1"/>
  <c r="AU1586" i="2" s="1"/>
  <c r="D1588" i="2" l="1"/>
  <c r="A1585" i="9"/>
  <c r="B1585" i="9" s="1" a="1"/>
  <c r="B1585" i="9" s="1"/>
  <c r="U1585" i="9" s="1"/>
  <c r="V1585" i="9" s="1"/>
  <c r="AU1587" i="2" s="1"/>
  <c r="D1589" i="2" l="1"/>
  <c r="A1586" i="9"/>
  <c r="B1586" i="9" s="1" a="1"/>
  <c r="B1586" i="9" s="1"/>
  <c r="U1586" i="9" s="1"/>
  <c r="V1586" i="9" s="1"/>
  <c r="AU1588" i="2" s="1"/>
  <c r="D1590" i="2" l="1"/>
  <c r="A1587" i="9"/>
  <c r="B1587" i="9" s="1" a="1"/>
  <c r="B1587" i="9" s="1"/>
  <c r="U1587" i="9" s="1"/>
  <c r="V1587" i="9" s="1"/>
  <c r="AU1589" i="2" s="1"/>
  <c r="D1591" i="2" l="1"/>
  <c r="A1588" i="9"/>
  <c r="B1588" i="9" s="1" a="1"/>
  <c r="B1588" i="9" s="1"/>
  <c r="U1588" i="9" s="1"/>
  <c r="V1588" i="9" s="1"/>
  <c r="AU1590" i="2" s="1"/>
  <c r="D1592" i="2" l="1"/>
  <c r="A1589" i="9"/>
  <c r="B1589" i="9" s="1" a="1"/>
  <c r="B1589" i="9" s="1"/>
  <c r="U1589" i="9" s="1"/>
  <c r="V1589" i="9" s="1"/>
  <c r="AU1591" i="2" s="1"/>
  <c r="D1593" i="2" l="1"/>
  <c r="A1590" i="9"/>
  <c r="B1590" i="9" s="1" a="1"/>
  <c r="B1590" i="9" s="1"/>
  <c r="U1590" i="9" s="1"/>
  <c r="V1590" i="9" s="1"/>
  <c r="AU1592" i="2" s="1"/>
  <c r="D1594" i="2" l="1"/>
  <c r="A1591" i="9"/>
  <c r="B1591" i="9" s="1" a="1"/>
  <c r="B1591" i="9" s="1"/>
  <c r="U1591" i="9" s="1"/>
  <c r="V1591" i="9" s="1"/>
  <c r="AU1593" i="2" s="1"/>
  <c r="D1595" i="2" l="1"/>
  <c r="A1592" i="9"/>
  <c r="B1592" i="9" s="1" a="1"/>
  <c r="B1592" i="9" s="1"/>
  <c r="U1592" i="9" s="1"/>
  <c r="V1592" i="9" s="1"/>
  <c r="AU1594" i="2" s="1"/>
  <c r="D1596" i="2" l="1"/>
  <c r="A1593" i="9"/>
  <c r="B1593" i="9" s="1" a="1"/>
  <c r="B1593" i="9" s="1"/>
  <c r="U1593" i="9" s="1"/>
  <c r="V1593" i="9" s="1"/>
  <c r="AU1595" i="2" s="1"/>
  <c r="D1597" i="2" l="1"/>
  <c r="A1594" i="9"/>
  <c r="B1594" i="9" s="1" a="1"/>
  <c r="B1594" i="9" s="1"/>
  <c r="U1594" i="9" s="1"/>
  <c r="V1594" i="9" s="1"/>
  <c r="AU1596" i="2" s="1"/>
  <c r="D1598" i="2" l="1"/>
  <c r="A1595" i="9"/>
  <c r="B1595" i="9" s="1" a="1"/>
  <c r="B1595" i="9" s="1"/>
  <c r="U1595" i="9" s="1"/>
  <c r="V1595" i="9" s="1"/>
  <c r="AU1597" i="2" s="1"/>
  <c r="D1599" i="2" l="1"/>
  <c r="A1596" i="9"/>
  <c r="B1596" i="9" s="1" a="1"/>
  <c r="B1596" i="9" s="1"/>
  <c r="U1596" i="9" s="1"/>
  <c r="V1596" i="9" s="1"/>
  <c r="AU1598" i="2" s="1"/>
  <c r="D1600" i="2" l="1"/>
  <c r="A1597" i="9"/>
  <c r="B1597" i="9" s="1" a="1"/>
  <c r="B1597" i="9" s="1"/>
  <c r="U1597" i="9" s="1"/>
  <c r="V1597" i="9" s="1"/>
  <c r="AU1599" i="2" s="1"/>
  <c r="D1601" i="2" l="1"/>
  <c r="A1598" i="9"/>
  <c r="B1598" i="9" s="1" a="1"/>
  <c r="B1598" i="9" s="1"/>
  <c r="U1598" i="9" s="1"/>
  <c r="V1598" i="9" s="1"/>
  <c r="AU1600" i="2" s="1"/>
  <c r="D1602" i="2" l="1"/>
  <c r="A1599" i="9"/>
  <c r="B1599" i="9" s="1" a="1"/>
  <c r="B1599" i="9" s="1"/>
  <c r="U1599" i="9" s="1"/>
  <c r="V1599" i="9" s="1"/>
  <c r="AU1601" i="2" s="1"/>
  <c r="D1603" i="2" l="1"/>
  <c r="A1600" i="9"/>
  <c r="B1600" i="9" s="1" a="1"/>
  <c r="B1600" i="9" s="1"/>
  <c r="U1600" i="9" s="1"/>
  <c r="V1600" i="9" s="1"/>
  <c r="AU1602" i="2" s="1"/>
  <c r="D1604" i="2" l="1"/>
  <c r="A1601" i="9"/>
  <c r="B1601" i="9" s="1" a="1"/>
  <c r="B1601" i="9" s="1"/>
  <c r="U1601" i="9" s="1"/>
  <c r="V1601" i="9" s="1"/>
  <c r="AU1603" i="2" s="1"/>
  <c r="D1605" i="2" l="1"/>
  <c r="A1602" i="9"/>
  <c r="B1602" i="9" s="1" a="1"/>
  <c r="B1602" i="9" s="1"/>
  <c r="U1602" i="9" s="1"/>
  <c r="V1602" i="9" s="1"/>
  <c r="AU1604" i="2" s="1"/>
  <c r="D1606" i="2" l="1"/>
  <c r="A1603" i="9"/>
  <c r="B1603" i="9" s="1" a="1"/>
  <c r="B1603" i="9" s="1"/>
  <c r="U1603" i="9" s="1"/>
  <c r="V1603" i="9" s="1"/>
  <c r="AU1605" i="2" s="1"/>
  <c r="D1607" i="2" l="1"/>
  <c r="A1604" i="9"/>
  <c r="B1604" i="9" s="1" a="1"/>
  <c r="B1604" i="9" s="1"/>
  <c r="U1604" i="9" s="1"/>
  <c r="V1604" i="9" s="1"/>
  <c r="AU1606" i="2" s="1"/>
  <c r="D1608" i="2" l="1"/>
  <c r="A1605" i="9"/>
  <c r="B1605" i="9" s="1" a="1"/>
  <c r="B1605" i="9" s="1"/>
  <c r="U1605" i="9" s="1"/>
  <c r="V1605" i="9" s="1"/>
  <c r="AU1607" i="2" s="1"/>
  <c r="D1609" i="2" l="1"/>
  <c r="A1606" i="9"/>
  <c r="B1606" i="9" s="1" a="1"/>
  <c r="B1606" i="9" s="1"/>
  <c r="U1606" i="9" s="1"/>
  <c r="V1606" i="9" s="1"/>
  <c r="AU1608" i="2" s="1"/>
  <c r="D1610" i="2" l="1"/>
  <c r="A1607" i="9"/>
  <c r="B1607" i="9" s="1" a="1"/>
  <c r="B1607" i="9" s="1"/>
  <c r="U1607" i="9" s="1"/>
  <c r="V1607" i="9" s="1"/>
  <c r="AU1609" i="2" s="1"/>
  <c r="D1611" i="2" l="1"/>
  <c r="A1608" i="9"/>
  <c r="B1608" i="9" s="1" a="1"/>
  <c r="B1608" i="9" s="1"/>
  <c r="U1608" i="9" s="1"/>
  <c r="V1608" i="9" s="1"/>
  <c r="AU1610" i="2" s="1"/>
  <c r="D1612" i="2" l="1"/>
  <c r="A1609" i="9"/>
  <c r="B1609" i="9" s="1" a="1"/>
  <c r="B1609" i="9" s="1"/>
  <c r="U1609" i="9" s="1"/>
  <c r="V1609" i="9" s="1"/>
  <c r="AU1611" i="2" s="1"/>
  <c r="D1613" i="2" l="1"/>
  <c r="A1610" i="9"/>
  <c r="B1610" i="9" s="1" a="1"/>
  <c r="B1610" i="9" s="1"/>
  <c r="U1610" i="9" s="1"/>
  <c r="V1610" i="9" s="1"/>
  <c r="AU1612" i="2" s="1"/>
  <c r="D1614" i="2" l="1"/>
  <c r="A1611" i="9"/>
  <c r="B1611" i="9" s="1" a="1"/>
  <c r="B1611" i="9" s="1"/>
  <c r="U1611" i="9" s="1"/>
  <c r="V1611" i="9" s="1"/>
  <c r="AU1613" i="2" s="1"/>
  <c r="D1615" i="2" l="1"/>
  <c r="A1612" i="9"/>
  <c r="B1612" i="9" s="1" a="1"/>
  <c r="B1612" i="9" s="1"/>
  <c r="U1612" i="9" s="1"/>
  <c r="V1612" i="9" s="1"/>
  <c r="AU1614" i="2" s="1"/>
  <c r="D1616" i="2" l="1"/>
  <c r="A1613" i="9"/>
  <c r="B1613" i="9" s="1" a="1"/>
  <c r="B1613" i="9" s="1"/>
  <c r="U1613" i="9" s="1"/>
  <c r="V1613" i="9" s="1"/>
  <c r="AU1615" i="2" s="1"/>
  <c r="D1617" i="2" l="1"/>
  <c r="A1614" i="9"/>
  <c r="B1614" i="9" s="1" a="1"/>
  <c r="B1614" i="9" s="1"/>
  <c r="U1614" i="9" s="1"/>
  <c r="V1614" i="9" s="1"/>
  <c r="AU1616" i="2" s="1"/>
  <c r="D1618" i="2" l="1"/>
  <c r="A1615" i="9"/>
  <c r="B1615" i="9" s="1" a="1"/>
  <c r="B1615" i="9" s="1"/>
  <c r="U1615" i="9" s="1"/>
  <c r="V1615" i="9" s="1"/>
  <c r="AU1617" i="2" s="1"/>
  <c r="D1619" i="2" l="1"/>
  <c r="A1616" i="9"/>
  <c r="B1616" i="9" s="1" a="1"/>
  <c r="B1616" i="9" s="1"/>
  <c r="U1616" i="9" s="1"/>
  <c r="V1616" i="9" s="1"/>
  <c r="AU1618" i="2" s="1"/>
  <c r="D1620" i="2" l="1"/>
  <c r="A1617" i="9"/>
  <c r="B1617" i="9" s="1" a="1"/>
  <c r="B1617" i="9" s="1"/>
  <c r="U1617" i="9" s="1"/>
  <c r="V1617" i="9" s="1"/>
  <c r="AU1619" i="2" s="1"/>
  <c r="D1621" i="2" l="1"/>
  <c r="A1618" i="9"/>
  <c r="B1618" i="9" s="1" a="1"/>
  <c r="B1618" i="9" s="1"/>
  <c r="U1618" i="9" s="1"/>
  <c r="V1618" i="9" s="1"/>
  <c r="AU1620" i="2" s="1"/>
  <c r="D1622" i="2" l="1"/>
  <c r="A1619" i="9"/>
  <c r="B1619" i="9" s="1" a="1"/>
  <c r="B1619" i="9" s="1"/>
  <c r="U1619" i="9" s="1"/>
  <c r="V1619" i="9" s="1"/>
  <c r="AU1621" i="2" s="1"/>
  <c r="D1623" i="2" l="1"/>
  <c r="A1620" i="9"/>
  <c r="B1620" i="9" s="1" a="1"/>
  <c r="B1620" i="9" s="1"/>
  <c r="U1620" i="9" s="1"/>
  <c r="V1620" i="9" s="1"/>
  <c r="AU1622" i="2" s="1"/>
  <c r="D1624" i="2" l="1"/>
  <c r="A1621" i="9"/>
  <c r="B1621" i="9" s="1" a="1"/>
  <c r="B1621" i="9" s="1"/>
  <c r="U1621" i="9" s="1"/>
  <c r="V1621" i="9" s="1"/>
  <c r="AU1623" i="2" s="1"/>
  <c r="D1625" i="2" l="1"/>
  <c r="A1622" i="9"/>
  <c r="B1622" i="9" s="1" a="1"/>
  <c r="B1622" i="9" s="1"/>
  <c r="U1622" i="9" s="1"/>
  <c r="V1622" i="9" s="1"/>
  <c r="AU1624" i="2" s="1"/>
  <c r="D1626" i="2" l="1"/>
  <c r="A1623" i="9"/>
  <c r="B1623" i="9" s="1" a="1"/>
  <c r="B1623" i="9" s="1"/>
  <c r="U1623" i="9" s="1"/>
  <c r="V1623" i="9" s="1"/>
  <c r="AU1625" i="2" s="1"/>
  <c r="D1627" i="2" l="1"/>
  <c r="A1624" i="9"/>
  <c r="B1624" i="9" s="1" a="1"/>
  <c r="B1624" i="9" s="1"/>
  <c r="U1624" i="9" s="1"/>
  <c r="V1624" i="9" s="1"/>
  <c r="AU1626" i="2" s="1"/>
  <c r="D1628" i="2" l="1"/>
  <c r="A1625" i="9"/>
  <c r="B1625" i="9" s="1" a="1"/>
  <c r="B1625" i="9" s="1"/>
  <c r="U1625" i="9" s="1"/>
  <c r="V1625" i="9" s="1"/>
  <c r="AU1627" i="2" s="1"/>
  <c r="D1629" i="2" l="1"/>
  <c r="A1626" i="9"/>
  <c r="B1626" i="9" s="1" a="1"/>
  <c r="B1626" i="9" s="1"/>
  <c r="U1626" i="9" s="1"/>
  <c r="V1626" i="9" s="1"/>
  <c r="AU1628" i="2" s="1"/>
  <c r="D1630" i="2" l="1"/>
  <c r="A1627" i="9"/>
  <c r="B1627" i="9" s="1" a="1"/>
  <c r="B1627" i="9" s="1"/>
  <c r="U1627" i="9" s="1"/>
  <c r="V1627" i="9" s="1"/>
  <c r="AU1629" i="2" s="1"/>
  <c r="D1631" i="2" l="1"/>
  <c r="A1628" i="9"/>
  <c r="B1628" i="9" s="1" a="1"/>
  <c r="B1628" i="9" s="1"/>
  <c r="U1628" i="9" s="1"/>
  <c r="V1628" i="9" s="1"/>
  <c r="AU1630" i="2" s="1"/>
  <c r="D1632" i="2" l="1"/>
  <c r="A1629" i="9"/>
  <c r="B1629" i="9" s="1" a="1"/>
  <c r="B1629" i="9" s="1"/>
  <c r="U1629" i="9" s="1"/>
  <c r="V1629" i="9" s="1"/>
  <c r="AU1631" i="2" s="1"/>
  <c r="D1633" i="2" l="1"/>
  <c r="A1630" i="9"/>
  <c r="B1630" i="9" s="1" a="1"/>
  <c r="B1630" i="9" s="1"/>
  <c r="U1630" i="9" s="1"/>
  <c r="V1630" i="9" s="1"/>
  <c r="AU1632" i="2" s="1"/>
  <c r="D1634" i="2" l="1"/>
  <c r="A1631" i="9"/>
  <c r="B1631" i="9" s="1" a="1"/>
  <c r="B1631" i="9" s="1"/>
  <c r="U1631" i="9" s="1"/>
  <c r="V1631" i="9" s="1"/>
  <c r="AU1633" i="2" s="1"/>
  <c r="D1635" i="2" l="1"/>
  <c r="A1632" i="9"/>
  <c r="B1632" i="9" s="1" a="1"/>
  <c r="B1632" i="9" s="1"/>
  <c r="U1632" i="9" s="1"/>
  <c r="V1632" i="9" s="1"/>
  <c r="AU1634" i="2" s="1"/>
  <c r="D1636" i="2" l="1"/>
  <c r="A1633" i="9"/>
  <c r="B1633" i="9" s="1" a="1"/>
  <c r="B1633" i="9" s="1"/>
  <c r="U1633" i="9" s="1"/>
  <c r="V1633" i="9" s="1"/>
  <c r="AU1635" i="2" s="1"/>
  <c r="D1637" i="2" l="1"/>
  <c r="A1634" i="9"/>
  <c r="B1634" i="9" s="1" a="1"/>
  <c r="B1634" i="9" s="1"/>
  <c r="U1634" i="9" s="1"/>
  <c r="V1634" i="9" s="1"/>
  <c r="AU1636" i="2" s="1"/>
  <c r="D1638" i="2" l="1"/>
  <c r="A1635" i="9"/>
  <c r="B1635" i="9" s="1" a="1"/>
  <c r="B1635" i="9" s="1"/>
  <c r="U1635" i="9" s="1"/>
  <c r="V1635" i="9" s="1"/>
  <c r="AU1637" i="2" s="1"/>
  <c r="D1639" i="2" l="1"/>
  <c r="A1636" i="9"/>
  <c r="B1636" i="9" s="1" a="1"/>
  <c r="B1636" i="9" s="1"/>
  <c r="U1636" i="9" s="1"/>
  <c r="V1636" i="9" s="1"/>
  <c r="AU1638" i="2" s="1"/>
  <c r="D1640" i="2" l="1"/>
  <c r="A1637" i="9"/>
  <c r="B1637" i="9" s="1" a="1"/>
  <c r="B1637" i="9" s="1"/>
  <c r="U1637" i="9" s="1"/>
  <c r="V1637" i="9" s="1"/>
  <c r="AU1639" i="2" s="1"/>
  <c r="D1641" i="2" l="1"/>
  <c r="A1638" i="9"/>
  <c r="B1638" i="9" s="1" a="1"/>
  <c r="B1638" i="9" s="1"/>
  <c r="U1638" i="9" s="1"/>
  <c r="V1638" i="9" s="1"/>
  <c r="AU1640" i="2" s="1"/>
  <c r="D1642" i="2" l="1"/>
  <c r="A1639" i="9"/>
  <c r="B1639" i="9" s="1" a="1"/>
  <c r="B1639" i="9" s="1"/>
  <c r="U1639" i="9" s="1"/>
  <c r="V1639" i="9" s="1"/>
  <c r="AU1641" i="2" s="1"/>
  <c r="D1643" i="2" l="1"/>
  <c r="A1640" i="9"/>
  <c r="B1640" i="9" s="1" a="1"/>
  <c r="B1640" i="9" s="1"/>
  <c r="U1640" i="9" s="1"/>
  <c r="V1640" i="9" s="1"/>
  <c r="AU1642" i="2" s="1"/>
  <c r="D1644" i="2" l="1"/>
  <c r="A1641" i="9"/>
  <c r="B1641" i="9" s="1" a="1"/>
  <c r="B1641" i="9" s="1"/>
  <c r="U1641" i="9" s="1"/>
  <c r="V1641" i="9" s="1"/>
  <c r="AU1643" i="2" s="1"/>
  <c r="D1645" i="2" l="1"/>
  <c r="A1642" i="9"/>
  <c r="B1642" i="9" s="1" a="1"/>
  <c r="B1642" i="9" s="1"/>
  <c r="U1642" i="9" s="1"/>
  <c r="V1642" i="9" s="1"/>
  <c r="AU1644" i="2" s="1"/>
  <c r="D1646" i="2" l="1"/>
  <c r="A1643" i="9"/>
  <c r="B1643" i="9" s="1" a="1"/>
  <c r="B1643" i="9" s="1"/>
  <c r="U1643" i="9" s="1"/>
  <c r="V1643" i="9" s="1"/>
  <c r="AU1645" i="2" s="1"/>
  <c r="D1647" i="2" l="1"/>
  <c r="A1644" i="9"/>
  <c r="B1644" i="9" s="1" a="1"/>
  <c r="B1644" i="9" s="1"/>
  <c r="U1644" i="9" s="1"/>
  <c r="V1644" i="9" s="1"/>
  <c r="AU1646" i="2" s="1"/>
  <c r="D1648" i="2" l="1"/>
  <c r="A1645" i="9"/>
  <c r="B1645" i="9" s="1" a="1"/>
  <c r="B1645" i="9" s="1"/>
  <c r="U1645" i="9" s="1"/>
  <c r="V1645" i="9" s="1"/>
  <c r="AU1647" i="2" s="1"/>
  <c r="D1649" i="2" l="1"/>
  <c r="A1646" i="9"/>
  <c r="B1646" i="9" s="1" a="1"/>
  <c r="B1646" i="9" s="1"/>
  <c r="U1646" i="9" s="1"/>
  <c r="V1646" i="9" s="1"/>
  <c r="AU1648" i="2" s="1"/>
  <c r="D1650" i="2" l="1"/>
  <c r="A1647" i="9"/>
  <c r="B1647" i="9" s="1" a="1"/>
  <c r="B1647" i="9" s="1"/>
  <c r="U1647" i="9" s="1"/>
  <c r="V1647" i="9" s="1"/>
  <c r="AU1649" i="2" s="1"/>
  <c r="D1651" i="2" l="1"/>
  <c r="A1648" i="9"/>
  <c r="B1648" i="9" s="1" a="1"/>
  <c r="B1648" i="9" s="1"/>
  <c r="U1648" i="9" s="1"/>
  <c r="V1648" i="9" s="1"/>
  <c r="AU1650" i="2" s="1"/>
  <c r="D1652" i="2" l="1"/>
  <c r="A1649" i="9"/>
  <c r="B1649" i="9" s="1" a="1"/>
  <c r="B1649" i="9" s="1"/>
  <c r="U1649" i="9" s="1"/>
  <c r="V1649" i="9" s="1"/>
  <c r="AU1651" i="2" s="1"/>
  <c r="D1653" i="2" l="1"/>
  <c r="A1650" i="9"/>
  <c r="B1650" i="9" s="1" a="1"/>
  <c r="B1650" i="9" s="1"/>
  <c r="U1650" i="9" s="1"/>
  <c r="V1650" i="9" s="1"/>
  <c r="AU1652" i="2" s="1"/>
  <c r="D1654" i="2" l="1"/>
  <c r="A1651" i="9"/>
  <c r="B1651" i="9" s="1" a="1"/>
  <c r="B1651" i="9" s="1"/>
  <c r="U1651" i="9" s="1"/>
  <c r="V1651" i="9" s="1"/>
  <c r="AU1653" i="2" s="1"/>
  <c r="D1655" i="2" l="1"/>
  <c r="A1652" i="9"/>
  <c r="B1652" i="9" s="1" a="1"/>
  <c r="B1652" i="9" s="1"/>
  <c r="U1652" i="9" s="1"/>
  <c r="V1652" i="9" s="1"/>
  <c r="AU1654" i="2" s="1"/>
  <c r="D1656" i="2" l="1"/>
  <c r="A1653" i="9"/>
  <c r="B1653" i="9" s="1" a="1"/>
  <c r="B1653" i="9" s="1"/>
  <c r="U1653" i="9" s="1"/>
  <c r="V1653" i="9" s="1"/>
  <c r="AU1655" i="2" s="1"/>
  <c r="D1657" i="2" l="1"/>
  <c r="A1654" i="9"/>
  <c r="B1654" i="9" s="1" a="1"/>
  <c r="B1654" i="9" s="1"/>
  <c r="U1654" i="9" s="1"/>
  <c r="V1654" i="9" s="1"/>
  <c r="AU1656" i="2" s="1"/>
  <c r="A1655" i="9" l="1"/>
  <c r="B1655" i="9" s="1" a="1"/>
  <c r="B1655" i="9" s="1"/>
  <c r="U1655" i="9" s="1"/>
  <c r="V1655" i="9" s="1"/>
  <c r="AU1657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<sst xmlns="http://schemas.openxmlformats.org/spreadsheetml/2006/main" count="473" uniqueCount="329">
  <si>
    <t>No</t>
  </si>
  <si>
    <t>NA</t>
  </si>
  <si>
    <t>T3</t>
  </si>
  <si>
    <t>Guatemala</t>
  </si>
  <si>
    <t>Status</t>
  </si>
  <si>
    <t>Nivel de Riesgo del productor asignado por MAYACERT</t>
  </si>
  <si>
    <t>Distancia a la oficina central del SCI (km)</t>
  </si>
  <si>
    <t>NCs detectadas en la última inspección externa? Si/No</t>
  </si>
  <si>
    <t>NCs detectadas en la auditoria interna?</t>
  </si>
  <si>
    <t>A-001</t>
  </si>
  <si>
    <t>Jalapa</t>
  </si>
  <si>
    <t>Monjas</t>
  </si>
  <si>
    <t>Guillermo</t>
  </si>
  <si>
    <t>Jimenez</t>
  </si>
  <si>
    <t>A-002</t>
  </si>
  <si>
    <t>Jutiapa</t>
  </si>
  <si>
    <t>El Progreso</t>
  </si>
  <si>
    <t>Ricardo</t>
  </si>
  <si>
    <t>Perez</t>
  </si>
  <si>
    <t>Tipo de cultivo</t>
  </si>
  <si>
    <t>Reply</t>
  </si>
  <si>
    <t>Rot-Int</t>
  </si>
  <si>
    <t>01/2015</t>
  </si>
  <si>
    <t>01/2022</t>
  </si>
  <si>
    <t>01/2020</t>
  </si>
  <si>
    <t>01/2023</t>
  </si>
  <si>
    <t>01/2024</t>
  </si>
  <si>
    <t>02/2024</t>
  </si>
  <si>
    <t>04/2023</t>
  </si>
  <si>
    <t>Nivel Riesgo</t>
  </si>
  <si>
    <t>09/2001</t>
  </si>
  <si>
    <t>11/2023</t>
  </si>
  <si>
    <t>A-001-a</t>
  </si>
  <si>
    <t>A-001-b</t>
  </si>
  <si>
    <t>A-002-a</t>
  </si>
  <si>
    <t>A-002-b</t>
  </si>
  <si>
    <t>A-002-x</t>
  </si>
  <si>
    <t>México</t>
  </si>
  <si>
    <t>Honduras</t>
  </si>
  <si>
    <t>El Salvador</t>
  </si>
  <si>
    <t>Nicaragua</t>
  </si>
  <si>
    <t>Costa Rica</t>
  </si>
  <si>
    <t>Panamá</t>
  </si>
  <si>
    <t>Colombia</t>
  </si>
  <si>
    <t>Venezuela</t>
  </si>
  <si>
    <t>Ecuador</t>
  </si>
  <si>
    <t>Perú</t>
  </si>
  <si>
    <t>Bolivia</t>
  </si>
  <si>
    <t>Chile</t>
  </si>
  <si>
    <t>Argentina</t>
  </si>
  <si>
    <t>Paraguay</t>
  </si>
  <si>
    <t>Uruguay</t>
  </si>
  <si>
    <t>Brasil</t>
  </si>
  <si>
    <t>Guyana</t>
  </si>
  <si>
    <t>Surinam</t>
  </si>
  <si>
    <t>Angola</t>
  </si>
  <si>
    <t>Benín</t>
  </si>
  <si>
    <t>Botsuana</t>
  </si>
  <si>
    <t>Burkina Faso</t>
  </si>
  <si>
    <t>Burundi</t>
  </si>
  <si>
    <t>Cabo Verde</t>
  </si>
  <si>
    <t>Chad</t>
  </si>
  <si>
    <t>Comoras</t>
  </si>
  <si>
    <t>República Democrática del Congo</t>
  </si>
  <si>
    <t>República del Congo</t>
  </si>
  <si>
    <t>Costa de Marfil</t>
  </si>
  <si>
    <t>Yibuti</t>
  </si>
  <si>
    <t>Egipto</t>
  </si>
  <si>
    <t>Guinea Ecuatorial</t>
  </si>
  <si>
    <t>Eritrea</t>
  </si>
  <si>
    <t>Etiopía</t>
  </si>
  <si>
    <t>Gabón</t>
  </si>
  <si>
    <t>Gambia</t>
  </si>
  <si>
    <t>Ghana</t>
  </si>
  <si>
    <t>Guinea</t>
  </si>
  <si>
    <t>Kenia</t>
  </si>
  <si>
    <t>Lesoto</t>
  </si>
  <si>
    <t>Liberia</t>
  </si>
  <si>
    <t>Madagascar</t>
  </si>
  <si>
    <t>Malaui</t>
  </si>
  <si>
    <t>Malí</t>
  </si>
  <si>
    <t>Mauritania</t>
  </si>
  <si>
    <t>Mauricio</t>
  </si>
  <si>
    <t>Marruecos</t>
  </si>
  <si>
    <t>Mozambique</t>
  </si>
  <si>
    <t>Namibia</t>
  </si>
  <si>
    <t>Níger</t>
  </si>
  <si>
    <t>Nigeria</t>
  </si>
  <si>
    <t>Ruanda</t>
  </si>
  <si>
    <t>Senegal</t>
  </si>
  <si>
    <t>Seychelles</t>
  </si>
  <si>
    <t>Sierra Leona</t>
  </si>
  <si>
    <t>Somalia</t>
  </si>
  <si>
    <t>Sudán</t>
  </si>
  <si>
    <t>Tanzania</t>
  </si>
  <si>
    <t>Togo</t>
  </si>
  <si>
    <t>Zambia</t>
  </si>
  <si>
    <t>Zimbabue</t>
  </si>
  <si>
    <t>Alemania</t>
  </si>
  <si>
    <t>Austria</t>
  </si>
  <si>
    <t>Bélgica</t>
  </si>
  <si>
    <t>Dinamarca</t>
  </si>
  <si>
    <t>España</t>
  </si>
  <si>
    <t>Finlandia</t>
  </si>
  <si>
    <t>Francia</t>
  </si>
  <si>
    <t>Irlanda</t>
  </si>
  <si>
    <t>Islandia</t>
  </si>
  <si>
    <t>Italia</t>
  </si>
  <si>
    <t>Luxemburgo</t>
  </si>
  <si>
    <t>Noruega</t>
  </si>
  <si>
    <t>Países Bajos (Holanda)</t>
  </si>
  <si>
    <t>Reino Unido</t>
  </si>
  <si>
    <t>Suecia</t>
  </si>
  <si>
    <t>Suiza</t>
  </si>
  <si>
    <t>Canadá</t>
  </si>
  <si>
    <t>Japón</t>
  </si>
  <si>
    <t>Corea del Sur</t>
  </si>
  <si>
    <t>Australia</t>
  </si>
  <si>
    <t>Nueva Zelanda</t>
  </si>
  <si>
    <t>Botswana</t>
  </si>
  <si>
    <t>India</t>
  </si>
  <si>
    <t>Indonesia</t>
  </si>
  <si>
    <t>Bangladesh</t>
  </si>
  <si>
    <t>Tailandia</t>
  </si>
  <si>
    <t>Filipinas</t>
  </si>
  <si>
    <t>Vietnam</t>
  </si>
  <si>
    <t>Camboya</t>
  </si>
  <si>
    <t>Laos</t>
  </si>
  <si>
    <t>Myanmar (Birmania)</t>
  </si>
  <si>
    <t>Sri Lanka</t>
  </si>
  <si>
    <t>Nepal</t>
  </si>
  <si>
    <t>Afganistán</t>
  </si>
  <si>
    <t>Haití</t>
  </si>
  <si>
    <t>República Dominicana</t>
  </si>
  <si>
    <t>Cuba</t>
  </si>
  <si>
    <t>Fiji</t>
  </si>
  <si>
    <t>Papúa Nueva Guinea</t>
  </si>
  <si>
    <t>Vanuatu</t>
  </si>
  <si>
    <t>Islas Salomón</t>
  </si>
  <si>
    <t>Türkiye</t>
  </si>
  <si>
    <t>Samoa</t>
  </si>
  <si>
    <t>Tonga</t>
  </si>
  <si>
    <t>Tuvalu</t>
  </si>
  <si>
    <t>Kiribati</t>
  </si>
  <si>
    <t>Nauru</t>
  </si>
  <si>
    <t>Palaos</t>
  </si>
  <si>
    <t>Micronesia</t>
  </si>
  <si>
    <t>Timor Oriental (Timor-Leste)</t>
  </si>
  <si>
    <t>Maldivas</t>
  </si>
  <si>
    <t>Guinea-Bisáu</t>
  </si>
  <si>
    <t>República Centroafricana</t>
  </si>
  <si>
    <t>Suazilandia (Eswatini)</t>
  </si>
  <si>
    <t>Categoria de productos</t>
  </si>
  <si>
    <t>Natural</t>
  </si>
  <si>
    <t>Riesgo Productor</t>
  </si>
  <si>
    <t>Perenne / Perennial</t>
  </si>
  <si>
    <t>Anual / Annual</t>
  </si>
  <si>
    <t>Babecho / Fallow</t>
  </si>
  <si>
    <t>Orgánico / Organic</t>
  </si>
  <si>
    <t>Convencional / Conventional</t>
  </si>
  <si>
    <t>Sí / Yes</t>
  </si>
  <si>
    <t>Bajo / Low</t>
  </si>
  <si>
    <r>
      <t xml:space="preserve">Rotación / </t>
    </r>
    <r>
      <rPr>
        <i/>
        <sz val="11"/>
        <color theme="1"/>
        <rFont val="Calibri"/>
        <family val="2"/>
        <scheme val="minor"/>
      </rPr>
      <t>Rotation</t>
    </r>
  </si>
  <si>
    <r>
      <t xml:space="preserve">Intercalado / </t>
    </r>
    <r>
      <rPr>
        <i/>
        <sz val="11"/>
        <color theme="1"/>
        <rFont val="Calibri"/>
        <family val="2"/>
        <scheme val="minor"/>
      </rPr>
      <t>Intercrop</t>
    </r>
  </si>
  <si>
    <r>
      <t xml:space="preserve">Sí / </t>
    </r>
    <r>
      <rPr>
        <i/>
        <sz val="11"/>
        <color theme="1"/>
        <rFont val="Calibri"/>
        <family val="2"/>
        <scheme val="minor"/>
      </rPr>
      <t>Yes</t>
    </r>
  </si>
  <si>
    <r>
      <t xml:space="preserve">Alto / </t>
    </r>
    <r>
      <rPr>
        <i/>
        <sz val="11"/>
        <color theme="1"/>
        <rFont val="Calibri"/>
        <family val="2"/>
        <scheme val="minor"/>
      </rPr>
      <t>High</t>
    </r>
  </si>
  <si>
    <r>
      <t xml:space="preserve">Medio / </t>
    </r>
    <r>
      <rPr>
        <i/>
        <sz val="11"/>
        <color theme="1"/>
        <rFont val="Calibri"/>
        <family val="2"/>
        <scheme val="minor"/>
      </rPr>
      <t>Medium</t>
    </r>
  </si>
  <si>
    <r>
      <t xml:space="preserve">Bajo / </t>
    </r>
    <r>
      <rPr>
        <i/>
        <sz val="11"/>
        <color theme="1"/>
        <rFont val="Calibri"/>
        <family val="2"/>
        <scheme val="minor"/>
      </rPr>
      <t>Low</t>
    </r>
  </si>
  <si>
    <r>
      <t xml:space="preserve">Cereales / </t>
    </r>
    <r>
      <rPr>
        <i/>
        <sz val="11"/>
        <color theme="1"/>
        <rFont val="Calibri"/>
        <family val="2"/>
        <scheme val="minor"/>
      </rPr>
      <t xml:space="preserve">Cereals </t>
    </r>
  </si>
  <si>
    <r>
      <t xml:space="preserve">Tubérculos / </t>
    </r>
    <r>
      <rPr>
        <i/>
        <sz val="11"/>
        <color theme="1"/>
        <rFont val="Calibri"/>
        <family val="2"/>
        <scheme val="minor"/>
      </rPr>
      <t>Tubers</t>
    </r>
  </si>
  <si>
    <r>
      <t xml:space="preserve">Frutas tropicales / </t>
    </r>
    <r>
      <rPr>
        <i/>
        <sz val="11"/>
        <color theme="1"/>
        <rFont val="Calibri"/>
        <family val="2"/>
        <scheme val="minor"/>
      </rPr>
      <t>Tropical fruits</t>
    </r>
  </si>
  <si>
    <r>
      <t xml:space="preserve">Frutales para aceite / </t>
    </r>
    <r>
      <rPr>
        <i/>
        <sz val="11"/>
        <color theme="1"/>
        <rFont val="Calibri"/>
        <family val="2"/>
        <scheme val="minor"/>
      </rPr>
      <t xml:space="preserve">Fruits for oil </t>
    </r>
  </si>
  <si>
    <r>
      <t xml:space="preserve">Cultivos industriales / </t>
    </r>
    <r>
      <rPr>
        <i/>
        <sz val="11"/>
        <color theme="1"/>
        <rFont val="Calibri"/>
        <family val="2"/>
        <scheme val="minor"/>
      </rPr>
      <t>Industrial crops</t>
    </r>
  </si>
  <si>
    <r>
      <t xml:space="preserve">Especias / </t>
    </r>
    <r>
      <rPr>
        <i/>
        <sz val="11"/>
        <color theme="1"/>
        <rFont val="Calibri"/>
        <family val="2"/>
        <scheme val="minor"/>
      </rPr>
      <t>Spices</t>
    </r>
  </si>
  <si>
    <r>
      <t xml:space="preserve">Ornamentales / </t>
    </r>
    <r>
      <rPr>
        <i/>
        <sz val="11"/>
        <color theme="1"/>
        <rFont val="Calibri"/>
        <family val="2"/>
        <scheme val="minor"/>
      </rPr>
      <t>Ornamentals</t>
    </r>
  </si>
  <si>
    <r>
      <t xml:space="preserve">Cultivo de recolección silvestre / </t>
    </r>
    <r>
      <rPr>
        <i/>
        <sz val="11"/>
        <color theme="1"/>
        <rFont val="Calibri"/>
        <family val="2"/>
        <scheme val="minor"/>
      </rPr>
      <t>Wild crop</t>
    </r>
  </si>
  <si>
    <r>
      <t xml:space="preserve">Legumbres / </t>
    </r>
    <r>
      <rPr>
        <i/>
        <sz val="11"/>
        <color theme="1"/>
        <rFont val="Calibri"/>
        <family val="2"/>
        <scheme val="minor"/>
      </rPr>
      <t>Legumes</t>
    </r>
  </si>
  <si>
    <r>
      <t xml:space="preserve">Frutales / </t>
    </r>
    <r>
      <rPr>
        <i/>
        <sz val="11"/>
        <color theme="1"/>
        <rFont val="Calibri"/>
        <family val="2"/>
        <scheme val="minor"/>
      </rPr>
      <t>Fruits</t>
    </r>
  </si>
  <si>
    <r>
      <t xml:space="preserve">Hortalizas No protegidas / </t>
    </r>
    <r>
      <rPr>
        <i/>
        <sz val="11"/>
        <color theme="1"/>
        <rFont val="Calibri"/>
        <family val="2"/>
        <scheme val="minor"/>
      </rPr>
      <t>Non-protected vegetables</t>
    </r>
  </si>
  <si>
    <r>
      <t xml:space="preserve">Hortalizas de hoja / </t>
    </r>
    <r>
      <rPr>
        <i/>
        <sz val="11"/>
        <color theme="1"/>
        <rFont val="Calibri"/>
        <family val="2"/>
        <scheme val="minor"/>
      </rPr>
      <t>Leaf vegetables</t>
    </r>
  </si>
  <si>
    <r>
      <t xml:space="preserve">Aromáticas / </t>
    </r>
    <r>
      <rPr>
        <i/>
        <sz val="11"/>
        <color theme="1"/>
        <rFont val="Calibri"/>
        <family val="2"/>
        <scheme val="minor"/>
      </rPr>
      <t>Aromatic</t>
    </r>
  </si>
  <si>
    <r>
      <t xml:space="preserve">Frutales cítricos / </t>
    </r>
    <r>
      <rPr>
        <i/>
        <sz val="11"/>
        <color theme="1"/>
        <rFont val="Calibri"/>
        <family val="2"/>
        <scheme val="minor"/>
      </rPr>
      <t>Citric fruits</t>
    </r>
  </si>
  <si>
    <r>
      <t xml:space="preserve">Hortalizas Protegidas / </t>
    </r>
    <r>
      <rPr>
        <i/>
        <sz val="11"/>
        <color theme="1"/>
        <rFont val="Calibri"/>
        <family val="2"/>
        <scheme val="minor"/>
      </rPr>
      <t>Protected vegetables</t>
    </r>
  </si>
  <si>
    <t>* </t>
  </si>
  <si>
    <t>** </t>
  </si>
  <si>
    <t>1) En todo el documento, el texto se indica en español, seguido de su traducción al inglés, colocada en cursiva.</t>
  </si>
  <si>
    <t>***</t>
  </si>
  <si>
    <r>
      <t xml:space="preserve">3) Las casillas en columnas con </t>
    </r>
    <r>
      <rPr>
        <b/>
        <u/>
        <sz val="14"/>
        <color rgb="FF990033"/>
        <rFont val="Aptos Narrow"/>
        <family val="2"/>
      </rPr>
      <t>título en rojo oscuro, en negrita y subrayadas</t>
    </r>
    <r>
      <rPr>
        <sz val="14"/>
        <color theme="1"/>
        <rFont val="Aptos Narrow"/>
        <family val="2"/>
      </rPr>
      <t xml:space="preserve"> cuentan con una lista de opciones desplegable a su disposición, para que pueda seleccionar la opción correspondiente;</t>
    </r>
  </si>
  <si>
    <r>
      <t xml:space="preserve">4) Al rellenar la plantilla, por favor emplee las "opciones de pegado" cuando copie-pegue datos de su propia base de datos para poder formular la información colocada, procurando que </t>
    </r>
    <r>
      <rPr>
        <b/>
        <sz val="14"/>
        <color theme="1"/>
        <rFont val="Aptos Narrow"/>
        <family val="2"/>
      </rPr>
      <t>los números, de tener decimal, sean separados por un punto "."</t>
    </r>
    <r>
      <rPr>
        <sz val="14"/>
        <color theme="1"/>
        <rFont val="Aptos Narrow"/>
        <family val="2"/>
      </rPr>
      <t>.</t>
    </r>
  </si>
  <si>
    <r>
      <t xml:space="preserve">¿Cómo utilizar este documento? / </t>
    </r>
    <r>
      <rPr>
        <b/>
        <i/>
        <sz val="14"/>
        <color theme="3"/>
        <rFont val="Aptos Narrow"/>
        <family val="2"/>
      </rPr>
      <t>How to use this document?</t>
    </r>
  </si>
  <si>
    <r>
      <t xml:space="preserve">¡Muchas gracias por su apoyo! / </t>
    </r>
    <r>
      <rPr>
        <i/>
        <sz val="14"/>
        <color theme="1"/>
        <rFont val="Aptos Narrow"/>
        <family val="2"/>
      </rPr>
      <t>Thanks for your support!</t>
    </r>
  </si>
  <si>
    <t xml:space="preserve">1) Throughout the document, the text is indicated in Spanish, followed by its translation into English, shown in cursive/italics.			</t>
  </si>
  <si>
    <r>
      <t xml:space="preserve">3) The cells in columns with a </t>
    </r>
    <r>
      <rPr>
        <b/>
        <i/>
        <u/>
        <sz val="14"/>
        <color rgb="FF990033"/>
        <rFont val="Aptos Narrow"/>
        <family val="2"/>
      </rPr>
      <t>dark red, bold and underlined title</t>
    </r>
    <r>
      <rPr>
        <i/>
        <sz val="14"/>
        <color theme="1"/>
        <rFont val="Aptos Narrow"/>
        <family val="2"/>
      </rPr>
      <t xml:space="preserve"> have a drop-down list of options available for you to select the corresponding option;			</t>
    </r>
  </si>
  <si>
    <r>
      <t xml:space="preserve">Abreviaturas empleadas / </t>
    </r>
    <r>
      <rPr>
        <b/>
        <i/>
        <sz val="14"/>
        <color theme="3"/>
        <rFont val="Aptos Narrow"/>
        <family val="2"/>
      </rPr>
      <t>Used abbreviations</t>
    </r>
  </si>
  <si>
    <r>
      <rPr>
        <b/>
        <sz val="14"/>
        <color theme="1"/>
        <rFont val="Aptos Narrow"/>
        <family val="2"/>
      </rPr>
      <t>km</t>
    </r>
    <r>
      <rPr>
        <sz val="14"/>
        <color theme="1"/>
        <rFont val="Aptos Narrow"/>
        <family val="2"/>
      </rPr>
      <t xml:space="preserve"> - kilómetros /</t>
    </r>
    <r>
      <rPr>
        <i/>
        <sz val="14"/>
        <color theme="1"/>
        <rFont val="Aptos Narrow"/>
        <family val="2"/>
      </rPr>
      <t xml:space="preserve"> kilometers</t>
    </r>
  </si>
  <si>
    <r>
      <rPr>
        <b/>
        <sz val="14"/>
        <color theme="1"/>
        <rFont val="Aptos Narrow"/>
        <family val="2"/>
      </rPr>
      <t>kg</t>
    </r>
    <r>
      <rPr>
        <sz val="14"/>
        <color theme="1"/>
        <rFont val="Aptos Narrow"/>
        <family val="2"/>
      </rPr>
      <t xml:space="preserve"> - kilogramos / kilograms</t>
    </r>
  </si>
  <si>
    <r>
      <rPr>
        <b/>
        <sz val="14"/>
        <color theme="1"/>
        <rFont val="Aptos Narrow"/>
        <family val="2"/>
      </rPr>
      <t>SCI</t>
    </r>
    <r>
      <rPr>
        <sz val="14"/>
        <color theme="1"/>
        <rFont val="Aptos Narrow"/>
        <family val="2"/>
      </rPr>
      <t xml:space="preserve"> - Sistema de Control Interno / </t>
    </r>
    <r>
      <rPr>
        <b/>
        <i/>
        <sz val="14"/>
        <color theme="1"/>
        <rFont val="Aptos Narrow"/>
        <family val="2"/>
      </rPr>
      <t>ICS</t>
    </r>
    <r>
      <rPr>
        <i/>
        <sz val="14"/>
        <color theme="1"/>
        <rFont val="Aptos Narrow"/>
        <family val="2"/>
      </rPr>
      <t xml:space="preserve"> - Internal Control System</t>
    </r>
  </si>
  <si>
    <r>
      <rPr>
        <b/>
        <sz val="14"/>
        <color theme="1"/>
        <rFont val="Aptos Narrow"/>
        <family val="2"/>
      </rPr>
      <t>UE</t>
    </r>
    <r>
      <rPr>
        <sz val="14"/>
        <color theme="1"/>
        <rFont val="Aptos Narrow"/>
        <family val="2"/>
      </rPr>
      <t xml:space="preserve"> - Unión Europea / </t>
    </r>
    <r>
      <rPr>
        <b/>
        <i/>
        <sz val="14"/>
        <color theme="1"/>
        <rFont val="Aptos Narrow"/>
        <family val="2"/>
      </rPr>
      <t>EU</t>
    </r>
    <r>
      <rPr>
        <i/>
        <sz val="14"/>
        <color theme="1"/>
        <rFont val="Aptos Narrow"/>
        <family val="2"/>
      </rPr>
      <t xml:space="preserve"> - European Union</t>
    </r>
  </si>
  <si>
    <r>
      <rPr>
        <b/>
        <sz val="14"/>
        <color theme="1"/>
        <rFont val="Aptos Narrow"/>
        <family val="2"/>
      </rPr>
      <t>NOP</t>
    </r>
    <r>
      <rPr>
        <sz val="14"/>
        <color theme="1"/>
        <rFont val="Aptos Narrow"/>
        <family val="2"/>
      </rPr>
      <t xml:space="preserve"> - Programa Nacional Orgánico / </t>
    </r>
    <r>
      <rPr>
        <i/>
        <sz val="14"/>
        <color theme="1"/>
        <rFont val="Aptos Narrow"/>
        <family val="2"/>
      </rPr>
      <t>National Organic Program</t>
    </r>
  </si>
  <si>
    <r>
      <t>SÍMBOLOS USADOS EN LAS COLUMNAS</t>
    </r>
    <r>
      <rPr>
        <b/>
        <sz val="14"/>
        <color rgb="FF000000"/>
        <rFont val="Aptos Narrow"/>
        <family val="2"/>
      </rPr>
      <t xml:space="preserve"> / 
</t>
    </r>
    <r>
      <rPr>
        <b/>
        <i/>
        <sz val="14"/>
        <color rgb="FF000000"/>
        <rFont val="Aptos Narrow"/>
        <family val="2"/>
      </rPr>
      <t>SYMBOLS USED IN COLUMNS</t>
    </r>
  </si>
  <si>
    <r>
      <t xml:space="preserve">SIGNIFICADO / 
</t>
    </r>
    <r>
      <rPr>
        <b/>
        <i/>
        <sz val="14"/>
        <color rgb="FF000000"/>
        <rFont val="Aptos Narrow"/>
        <family val="2"/>
      </rPr>
      <t>MEANING </t>
    </r>
  </si>
  <si>
    <r>
      <t>VALIDACIÓN</t>
    </r>
    <r>
      <rPr>
        <b/>
        <sz val="14"/>
        <color rgb="FF000000"/>
        <rFont val="Aptos Narrow"/>
        <family val="2"/>
      </rPr>
      <t xml:space="preserve"> /
</t>
    </r>
    <r>
      <rPr>
        <b/>
        <i/>
        <sz val="14"/>
        <color rgb="FF000000"/>
        <rFont val="Aptos Narrow"/>
        <family val="2"/>
      </rPr>
      <t>VALIDATION</t>
    </r>
  </si>
  <si>
    <r>
      <t xml:space="preserve">Es </t>
    </r>
    <r>
      <rPr>
        <b/>
        <sz val="14"/>
        <color theme="1"/>
        <rFont val="Aptos Narrow"/>
        <family val="2"/>
      </rPr>
      <t>obligatorio</t>
    </r>
    <r>
      <rPr>
        <sz val="14"/>
        <color theme="1"/>
        <rFont val="Aptos Narrow"/>
        <family val="2"/>
      </rPr>
      <t xml:space="preserve"> rellenarlo / 
</t>
    </r>
    <r>
      <rPr>
        <i/>
        <sz val="14"/>
        <color theme="1"/>
        <rFont val="Aptos Narrow"/>
        <family val="2"/>
      </rPr>
      <t xml:space="preserve">It is </t>
    </r>
    <r>
      <rPr>
        <b/>
        <i/>
        <sz val="14"/>
        <color theme="1"/>
        <rFont val="Aptos Narrow"/>
        <family val="2"/>
      </rPr>
      <t>mandatory</t>
    </r>
    <r>
      <rPr>
        <i/>
        <sz val="14"/>
        <color theme="1"/>
        <rFont val="Aptos Narrow"/>
        <family val="2"/>
      </rPr>
      <t xml:space="preserve"> to fill it in</t>
    </r>
  </si>
  <si>
    <r>
      <t xml:space="preserve">Debe colocar el texto, número (con punto decimal, si aplicara) o fecha (MM/AAAA) /
</t>
    </r>
    <r>
      <rPr>
        <i/>
        <sz val="14"/>
        <color theme="1"/>
        <rFont val="Aptos Narrow"/>
        <family val="2"/>
      </rPr>
      <t>You must enter the text, number (with decimal point, if applicable) or date (MM/YYYYYY)</t>
    </r>
  </si>
  <si>
    <r>
      <t xml:space="preserve">Cuenta con lista desplegable /
</t>
    </r>
    <r>
      <rPr>
        <i/>
        <sz val="14"/>
        <color theme="1"/>
        <rFont val="Aptos Narrow"/>
        <family val="2"/>
      </rPr>
      <t>Has drop-down list</t>
    </r>
  </si>
  <si>
    <r>
      <t xml:space="preserve">Debe seleccionar la opción correspondiente que se desplegará según la lista. /
</t>
    </r>
    <r>
      <rPr>
        <i/>
        <sz val="14"/>
        <color theme="1"/>
        <rFont val="Aptos Narrow"/>
        <family val="2"/>
      </rPr>
      <t>You must select the corresponding option that will be displayed in the list.</t>
    </r>
  </si>
  <si>
    <r>
      <rPr>
        <b/>
        <sz val="14"/>
        <color theme="1"/>
        <rFont val="Aptos Narrow"/>
        <family val="2"/>
      </rPr>
      <t>NO</t>
    </r>
    <r>
      <rPr>
        <sz val="14"/>
        <color theme="1"/>
        <rFont val="Aptos Narrow"/>
        <family val="2"/>
      </rPr>
      <t xml:space="preserve"> debe editar o modificar la casilla /
</t>
    </r>
    <r>
      <rPr>
        <b/>
        <i/>
        <sz val="14"/>
        <color theme="1"/>
        <rFont val="Aptos Narrow"/>
        <family val="2"/>
      </rPr>
      <t xml:space="preserve">DO NOT </t>
    </r>
    <r>
      <rPr>
        <i/>
        <sz val="14"/>
        <color theme="1"/>
        <rFont val="Aptos Narrow"/>
        <family val="2"/>
      </rPr>
      <t>edit or modify the cell</t>
    </r>
  </si>
  <si>
    <r>
      <t xml:space="preserve">Cuenta con una fórmula, cuyo resultado se calculará automáticamente según los datos que coloque. /
</t>
    </r>
    <r>
      <rPr>
        <i/>
        <sz val="14"/>
        <color theme="1"/>
        <rFont val="Aptos Narrow"/>
        <family val="2"/>
      </rPr>
      <t>It has a formula, the result of which will be automatically calculated according to the data you enter.</t>
    </r>
  </si>
  <si>
    <r>
      <rPr>
        <b/>
        <sz val="14"/>
        <color theme="1"/>
        <rFont val="Aptos Narrow"/>
        <family val="2"/>
      </rPr>
      <t>Ha</t>
    </r>
    <r>
      <rPr>
        <sz val="14"/>
        <color theme="1"/>
        <rFont val="Aptos Narrow"/>
        <family val="2"/>
      </rPr>
      <t xml:space="preserve"> - Hectáreas / </t>
    </r>
    <r>
      <rPr>
        <i/>
        <sz val="14"/>
        <color theme="1"/>
        <rFont val="Aptos Narrow"/>
        <family val="2"/>
      </rPr>
      <t>Hectares</t>
    </r>
  </si>
  <si>
    <r>
      <t xml:space="preserve">NO </t>
    </r>
    <r>
      <rPr>
        <sz val="14"/>
        <color rgb="FF000000"/>
        <rFont val="Aptos Narrow"/>
        <family val="2"/>
      </rPr>
      <t xml:space="preserve">se modifica /
It is </t>
    </r>
    <r>
      <rPr>
        <b/>
        <sz val="14"/>
        <color rgb="FF000000"/>
        <rFont val="Aptos Narrow"/>
        <family val="2"/>
      </rPr>
      <t>NOT</t>
    </r>
    <r>
      <rPr>
        <sz val="14"/>
        <color rgb="FF000000"/>
        <rFont val="Aptos Narrow"/>
        <family val="2"/>
      </rPr>
      <t xml:space="preserve"> modified</t>
    </r>
  </si>
  <si>
    <r>
      <t xml:space="preserve">Se llenará por Mayacert / </t>
    </r>
    <r>
      <rPr>
        <i/>
        <sz val="14"/>
        <color theme="1"/>
        <rFont val="Aptos Narrow"/>
        <family val="2"/>
      </rPr>
      <t>It will be filled by Mayacert</t>
    </r>
  </si>
  <si>
    <r>
      <t xml:space="preserve">4) When filling in the template, please use the "paste options" when copy-pasting data from your own database in order to formulate the placed information, making sure that </t>
    </r>
    <r>
      <rPr>
        <b/>
        <i/>
        <sz val="14"/>
        <color theme="1"/>
        <rFont val="Aptos Narrow"/>
        <family val="2"/>
      </rPr>
      <t>the numbers, if they have decimal places, are separated by a dot "."</t>
    </r>
    <r>
      <rPr>
        <i/>
        <sz val="14"/>
        <color theme="1"/>
        <rFont val="Aptos Narrow"/>
        <family val="2"/>
      </rPr>
      <t>.</t>
    </r>
  </si>
  <si>
    <r>
      <t xml:space="preserve">2) Complete the information for </t>
    </r>
    <r>
      <rPr>
        <b/>
        <i/>
        <sz val="14"/>
        <color theme="1"/>
        <rFont val="Aptos Narrow"/>
        <family val="2"/>
      </rPr>
      <t>all categories, except for the last one</t>
    </r>
    <r>
      <rPr>
        <i/>
        <sz val="14"/>
        <color theme="1"/>
        <rFont val="Aptos Narrow"/>
        <family val="2"/>
      </rPr>
      <t>, titled "</t>
    </r>
    <r>
      <rPr>
        <b/>
        <i/>
        <sz val="14"/>
        <color rgb="FFFF0000"/>
        <rFont val="Aptos Narrow"/>
        <family val="2"/>
      </rPr>
      <t>MAYACERT AUDITOR'S RECOMMENDATION</t>
    </r>
    <r>
      <rPr>
        <i/>
        <sz val="14"/>
        <color theme="1"/>
        <rFont val="Aptos Narrow"/>
        <family val="2"/>
      </rPr>
      <t xml:space="preserve">"; </t>
    </r>
    <r>
      <rPr>
        <i/>
        <u/>
        <sz val="14"/>
        <color theme="1"/>
        <rFont val="Aptos Narrow"/>
        <family val="2"/>
      </rPr>
      <t>which will be filled out by Mayacert.</t>
    </r>
  </si>
  <si>
    <r>
      <t xml:space="preserve">2) Complete la información de </t>
    </r>
    <r>
      <rPr>
        <b/>
        <sz val="14"/>
        <color theme="1"/>
        <rFont val="Aptos Narrow"/>
        <family val="2"/>
      </rPr>
      <t>todas las categorías</t>
    </r>
    <r>
      <rPr>
        <sz val="14"/>
        <color theme="1"/>
        <rFont val="Aptos Narrow"/>
        <family val="2"/>
      </rPr>
      <t>,</t>
    </r>
    <r>
      <rPr>
        <b/>
        <sz val="14"/>
        <color theme="1"/>
        <rFont val="Aptos Narrow"/>
        <family val="2"/>
      </rPr>
      <t xml:space="preserve"> excepto para la última,</t>
    </r>
    <r>
      <rPr>
        <sz val="14"/>
        <color theme="1"/>
        <rFont val="Aptos Narrow"/>
        <family val="2"/>
      </rPr>
      <t xml:space="preserve"> titulada "</t>
    </r>
    <r>
      <rPr>
        <b/>
        <sz val="14"/>
        <color rgb="FFFF0000"/>
        <rFont val="Aptos Narrow"/>
        <family val="2"/>
      </rPr>
      <t>RECOMENDACIÓN DEL AUDITOR DE MAYACERT</t>
    </r>
    <r>
      <rPr>
        <sz val="14"/>
        <color theme="1"/>
        <rFont val="Aptos Narrow"/>
        <family val="2"/>
      </rPr>
      <t xml:space="preserve">"; </t>
    </r>
    <r>
      <rPr>
        <u/>
        <sz val="14"/>
        <color theme="1"/>
        <rFont val="Aptos Narrow"/>
        <family val="2"/>
      </rPr>
      <t>la cual será llenada por Mayacert.</t>
    </r>
  </si>
  <si>
    <r>
      <rPr>
        <b/>
        <sz val="14"/>
        <color theme="1"/>
        <rFont val="Aptos Narrow"/>
        <family val="2"/>
      </rPr>
      <t>JAS</t>
    </r>
    <r>
      <rPr>
        <sz val="14"/>
        <color theme="1"/>
        <rFont val="Aptos Narrow"/>
        <family val="2"/>
      </rPr>
      <t xml:space="preserve"> - Estándares Japoneses de Agricultura /</t>
    </r>
    <r>
      <rPr>
        <i/>
        <sz val="14"/>
        <color theme="1"/>
        <rFont val="Aptos Narrow"/>
        <family val="2"/>
      </rPr>
      <t xml:space="preserve"> Japanese Agricultural Standards</t>
    </r>
  </si>
  <si>
    <r>
      <t xml:space="preserve">DATOS DEL PRODUCTOR
</t>
    </r>
    <r>
      <rPr>
        <b/>
        <i/>
        <sz val="16"/>
        <rFont val="Aptos Narrow"/>
        <family val="2"/>
      </rPr>
      <t>PRODUCER DATA</t>
    </r>
  </si>
  <si>
    <r>
      <t xml:space="preserve">INSPECCIÓN INTERNA
</t>
    </r>
    <r>
      <rPr>
        <b/>
        <i/>
        <sz val="16"/>
        <rFont val="Aptos Narrow"/>
        <family val="2"/>
      </rPr>
      <t>INTERNAL INSPECTION</t>
    </r>
  </si>
  <si>
    <r>
      <t xml:space="preserve">INSPECCIÓN EXTERNA ACTUAL
</t>
    </r>
    <r>
      <rPr>
        <b/>
        <i/>
        <sz val="16"/>
        <rFont val="Aptos Narrow"/>
        <family val="2"/>
      </rPr>
      <t>ACTUAL EXTERNAL INSPECTION</t>
    </r>
  </si>
  <si>
    <r>
      <t xml:space="preserve">CÓDIGO*
</t>
    </r>
    <r>
      <rPr>
        <b/>
        <i/>
        <sz val="10"/>
        <rFont val="Aptos Narrow"/>
        <family val="2"/>
      </rPr>
      <t>CODE</t>
    </r>
    <r>
      <rPr>
        <b/>
        <sz val="10"/>
        <rFont val="Aptos Narrow"/>
        <family val="2"/>
      </rPr>
      <t>*</t>
    </r>
  </si>
  <si>
    <r>
      <t xml:space="preserve">NÚMERO DE IDENTIDAD NACIONAL*
</t>
    </r>
    <r>
      <rPr>
        <b/>
        <i/>
        <sz val="10"/>
        <rFont val="Aptos Narrow"/>
        <family val="2"/>
      </rPr>
      <t>NATIONAL IDENTITY NUMBER*</t>
    </r>
  </si>
  <si>
    <r>
      <t xml:space="preserve">PAÍS**
</t>
    </r>
    <r>
      <rPr>
        <b/>
        <i/>
        <u/>
        <sz val="10"/>
        <color rgb="FF990033"/>
        <rFont val="Aptos Narrow"/>
        <family val="2"/>
      </rPr>
      <t>COUNTRY**</t>
    </r>
  </si>
  <si>
    <r>
      <t xml:space="preserve">ESTADO / PROVINCIA*
</t>
    </r>
    <r>
      <rPr>
        <b/>
        <i/>
        <sz val="10"/>
        <rFont val="Aptos Narrow"/>
        <family val="2"/>
      </rPr>
      <t>STATE / PROVINCE*</t>
    </r>
  </si>
  <si>
    <r>
      <t xml:space="preserve">UNIDAD DE PRODUCCIÓN*
</t>
    </r>
    <r>
      <rPr>
        <b/>
        <i/>
        <sz val="10"/>
        <rFont val="Aptos Narrow"/>
        <family val="2"/>
      </rPr>
      <t>PRODUCTION UNIT*</t>
    </r>
  </si>
  <si>
    <r>
      <t xml:space="preserve">DISTANCIA DE LA OFICINA CENTRAL DEL SCI (km)*
</t>
    </r>
    <r>
      <rPr>
        <b/>
        <i/>
        <sz val="10"/>
        <rFont val="Aptos Narrow"/>
        <family val="2"/>
      </rPr>
      <t>DISTANCE FROM ICS HEAD OFFICE (km)*</t>
    </r>
  </si>
  <si>
    <r>
      <t xml:space="preserve">NOMBRE DE PRODUCTOR(ES)*
</t>
    </r>
    <r>
      <rPr>
        <b/>
        <i/>
        <sz val="10"/>
        <rFont val="Aptos Narrow"/>
        <family val="2"/>
      </rPr>
      <t>NAME OF THE PRODUCER(S)*</t>
    </r>
  </si>
  <si>
    <r>
      <t xml:space="preserve">APELLIDO DE PRODUCTOR(ES)*
</t>
    </r>
    <r>
      <rPr>
        <b/>
        <i/>
        <sz val="10"/>
        <rFont val="Aptos Narrow"/>
        <family val="2"/>
      </rPr>
      <t>LAST NAME OF THE PRODUCER(S)*</t>
    </r>
  </si>
  <si>
    <r>
      <t xml:space="preserve">LATITUD (DECIMALES)*
</t>
    </r>
    <r>
      <rPr>
        <b/>
        <i/>
        <sz val="10"/>
        <rFont val="Aptos Narrow"/>
        <family val="2"/>
      </rPr>
      <t>LATITUDE (DECIMALS)*</t>
    </r>
  </si>
  <si>
    <r>
      <t xml:space="preserve">LONGITUD (DECIMALES)*
</t>
    </r>
    <r>
      <rPr>
        <b/>
        <i/>
        <sz val="10"/>
        <rFont val="Aptos Narrow"/>
        <family val="2"/>
      </rPr>
      <t>LONGITUDE (DECIMALS)*</t>
    </r>
  </si>
  <si>
    <r>
      <t xml:space="preserve">ESTATUS HACE 3 AÑOS**
</t>
    </r>
    <r>
      <rPr>
        <b/>
        <i/>
        <u/>
        <sz val="10"/>
        <color rgb="FF990033"/>
        <rFont val="Aptos Narrow"/>
        <family val="2"/>
      </rPr>
      <t>STATUS 3 YEARS AGO**</t>
    </r>
  </si>
  <si>
    <r>
      <t xml:space="preserve">ESTATUS HACE 2 AÑOS**
</t>
    </r>
    <r>
      <rPr>
        <b/>
        <i/>
        <u/>
        <sz val="10"/>
        <color rgb="FF990033"/>
        <rFont val="Aptos Narrow"/>
        <family val="2"/>
      </rPr>
      <t>STATUS 2 YEARS AGO**</t>
    </r>
  </si>
  <si>
    <r>
      <t xml:space="preserve">FECHA DE LA ÚLTIMA INSPECCIÓN INTERNA (MM/YYYY)*
</t>
    </r>
    <r>
      <rPr>
        <b/>
        <i/>
        <sz val="10"/>
        <rFont val="Aptos Narrow"/>
        <family val="2"/>
      </rPr>
      <t xml:space="preserve">
LAST INTERNAL INSPECTION DATE (MM/YYYY)*</t>
    </r>
  </si>
  <si>
    <r>
      <t xml:space="preserve">VOLUMEN ENTREGADO AL SCI EL ÚLTIMO AÑO (kg)*
</t>
    </r>
    <r>
      <rPr>
        <b/>
        <i/>
        <sz val="10"/>
        <rFont val="Aptos Narrow"/>
        <family val="2"/>
      </rPr>
      <t>VOLUME SUPPLIED TO ICS LAST YEAR (kg)*</t>
    </r>
  </si>
  <si>
    <r>
      <t xml:space="preserve">ESTATUS DE LA ÚLTIMA INSPECCIÓN INTERNA**
</t>
    </r>
    <r>
      <rPr>
        <b/>
        <i/>
        <u/>
        <sz val="10"/>
        <color rgb="FF990033"/>
        <rFont val="Aptos Narrow"/>
        <family val="2"/>
      </rPr>
      <t>LAST INTERNAL INSPECTION STATUS**</t>
    </r>
  </si>
  <si>
    <r>
      <t xml:space="preserve">¿NCs DETECTADAS EN LA AUDITORÍA INTERNA?**
</t>
    </r>
    <r>
      <rPr>
        <b/>
        <i/>
        <u/>
        <sz val="10"/>
        <color rgb="FF990033"/>
        <rFont val="Aptos Narrow"/>
        <family val="2"/>
      </rPr>
      <t>NCs DETECTED IN THE INTERNAL INSPECTION?**</t>
    </r>
  </si>
  <si>
    <r>
      <t xml:space="preserve">NIVEL DE RIESGO ASIGNADO POR EL SCI EN LA ÚLTIMA INSPECCIÓN INTERNA**
</t>
    </r>
    <r>
      <rPr>
        <b/>
        <i/>
        <u/>
        <sz val="10"/>
        <color rgb="FF990033"/>
        <rFont val="Aptos Narrow"/>
        <family val="2"/>
      </rPr>
      <t>RISK LEVEL ASSIGNED BY ICS IN LAST INTERNAL INSPECTION**</t>
    </r>
  </si>
  <si>
    <r>
      <t xml:space="preserve">FECHA DE LA ÚLTIMA INSPECCIÓN EXTERNA (MM/AAAA)*
</t>
    </r>
    <r>
      <rPr>
        <b/>
        <i/>
        <sz val="10"/>
        <rFont val="Aptos Narrow"/>
        <family val="2"/>
      </rPr>
      <t>LAST EXTERNAL INSPECTION DATE (MM/YYYY)*</t>
    </r>
  </si>
  <si>
    <r>
      <t xml:space="preserve">FECHA DE INSPECCIÓN EXTERNA (MM/AAAA)*
</t>
    </r>
    <r>
      <rPr>
        <b/>
        <i/>
        <sz val="10"/>
        <rFont val="Aptos Narrow"/>
        <family val="2"/>
      </rPr>
      <t>EXTERNAL INSPECTION DATE (MM/YYYY)*</t>
    </r>
  </si>
  <si>
    <r>
      <t xml:space="preserve">NIVEL DE RIESGO ASIGNADO POR MAYACERT***
</t>
    </r>
    <r>
      <rPr>
        <b/>
        <i/>
        <sz val="10"/>
        <rFont val="Aptos Narrow"/>
        <family val="2"/>
      </rPr>
      <t>RISK LEVEL ASSIGNED BY MAYACERT***</t>
    </r>
  </si>
  <si>
    <r>
      <t xml:space="preserve">ÚLTIMA INSPECCIÓN EXTERNA
</t>
    </r>
    <r>
      <rPr>
        <b/>
        <i/>
        <sz val="16"/>
        <rFont val="Aptos Narrow"/>
        <family val="2"/>
      </rPr>
      <t>LAST EXTERNAL INSPECTION</t>
    </r>
  </si>
  <si>
    <r>
      <t xml:space="preserve">DATOS DEL APIARIO
</t>
    </r>
    <r>
      <rPr>
        <b/>
        <i/>
        <sz val="16"/>
        <rFont val="Aptos Narrow"/>
        <family val="2"/>
      </rPr>
      <t>APIARY DATA</t>
    </r>
  </si>
  <si>
    <r>
      <t xml:space="preserve">NÚMERO DE APIARIO*
</t>
    </r>
    <r>
      <rPr>
        <b/>
        <i/>
        <sz val="10"/>
        <rFont val="Aptos Narrow"/>
        <family val="2"/>
      </rPr>
      <t>APIARY NUMBER*</t>
    </r>
  </si>
  <si>
    <r>
      <t xml:space="preserve">CÓDIGO DEL APIARIO*
</t>
    </r>
    <r>
      <rPr>
        <b/>
        <i/>
        <sz val="10"/>
        <rFont val="Aptos Narrow"/>
        <family val="2"/>
      </rPr>
      <t>APIARY CODE*</t>
    </r>
  </si>
  <si>
    <r>
      <t xml:space="preserve">NÚMERO DE COLMENAS*
</t>
    </r>
    <r>
      <rPr>
        <b/>
        <i/>
        <sz val="10"/>
        <rFont val="Aptos Narrow"/>
        <family val="2"/>
      </rPr>
      <t>NUMBER OR HIVES*</t>
    </r>
  </si>
  <si>
    <r>
      <t xml:space="preserve">ÁREA DE PECOREO
</t>
    </r>
    <r>
      <rPr>
        <b/>
        <i/>
        <sz val="16"/>
        <rFont val="Aptos Narrow"/>
        <family val="2"/>
      </rPr>
      <t xml:space="preserve">FORAGING AREA </t>
    </r>
  </si>
  <si>
    <r>
      <rPr>
        <b/>
        <u/>
        <sz val="10"/>
        <color rgb="FF990033"/>
        <rFont val="Aptos Narrow"/>
        <family val="2"/>
      </rPr>
      <t xml:space="preserve">SI ES ÁREA AGRICOLA, IDENTIFIQUE EL TIPO DE PRODUCCIÓN**
</t>
    </r>
    <r>
      <rPr>
        <b/>
        <i/>
        <u/>
        <sz val="10"/>
        <color rgb="FF990033"/>
        <rFont val="Aptos Narrow"/>
        <family val="2"/>
      </rPr>
      <t>IF IT IS AN AGRICULTURAL AREA, IDENTIFY THE TYPE OF PRODUCTION**</t>
    </r>
  </si>
  <si>
    <r>
      <t xml:space="preserve">FLORA PRINCIPAL**
</t>
    </r>
    <r>
      <rPr>
        <b/>
        <i/>
        <u/>
        <sz val="10"/>
        <color rgb="FF990033"/>
        <rFont val="Aptos Narrow"/>
        <family val="2"/>
      </rPr>
      <t>MAIN FLORA**</t>
    </r>
  </si>
  <si>
    <t>Flora principal</t>
  </si>
  <si>
    <t>Multiflora</t>
  </si>
  <si>
    <t>Tipo de producción</t>
  </si>
  <si>
    <t>Orgánica / Organic</t>
  </si>
  <si>
    <t>Otra / Other</t>
  </si>
  <si>
    <t>Cultivo / Crop</t>
  </si>
  <si>
    <t>Cultivo orgánico / Organic crop</t>
  </si>
  <si>
    <t>Cultivo convencional / Conventional crop</t>
  </si>
  <si>
    <t>Cultivos intensivos / Intensive crops</t>
  </si>
  <si>
    <t>Culivos extensivos / Extensive crops</t>
  </si>
  <si>
    <t>Bosque / Forest</t>
  </si>
  <si>
    <t>Zona silvestre / Wilderness zone</t>
  </si>
  <si>
    <t>Otros / Others</t>
  </si>
  <si>
    <r>
      <t xml:space="preserve">FLORACIÓN PRINCIPAL EN EL ÁREA DE TRASHUMANCIA (p.ej. flor de campanilla, flor de aguacate, flor de mezquite)*
</t>
    </r>
    <r>
      <rPr>
        <b/>
        <i/>
        <sz val="10"/>
        <color theme="1"/>
        <rFont val="Aptos Narrow"/>
        <family val="2"/>
      </rPr>
      <t>MAIN FLOWERING IN THE TRANSHUMANCE AREA (e.g. bellflower, avocado flower, mesquite flower)*</t>
    </r>
  </si>
  <si>
    <r>
      <t xml:space="preserve">TRASHUMANCIA DE COLMENAS 
</t>
    </r>
    <r>
      <rPr>
        <b/>
        <i/>
        <sz val="16"/>
        <rFont val="Aptos Narrow"/>
        <family val="2"/>
      </rPr>
      <t>BEEHIVE TRANSHUMANCE</t>
    </r>
  </si>
  <si>
    <r>
      <t xml:space="preserve">HISTORIAL DEL APIARIO
</t>
    </r>
    <r>
      <rPr>
        <b/>
        <i/>
        <sz val="16"/>
        <rFont val="Aptos Narrow"/>
        <family val="2"/>
      </rPr>
      <t>APIARY HISTORY</t>
    </r>
  </si>
  <si>
    <r>
      <rPr>
        <b/>
        <sz val="10"/>
        <color theme="1"/>
        <rFont val="Aptos Narrow"/>
        <family val="2"/>
      </rPr>
      <t xml:space="preserve">NÚMERO DE COLMENAS EN LA ÚLTIMA CERTIFICACIÓN*
</t>
    </r>
    <r>
      <rPr>
        <b/>
        <i/>
        <sz val="10"/>
        <color theme="1"/>
        <rFont val="Aptos Narrow"/>
        <family val="2"/>
      </rPr>
      <t>NUMBER OF HIVES IN THE LAST CERTIFICATION*</t>
    </r>
  </si>
  <si>
    <r>
      <t xml:space="preserve">DISTANCIA DEL SCI HACIA LA ZONA DE TRASHUMANCIA* (km)
</t>
    </r>
    <r>
      <rPr>
        <b/>
        <i/>
        <sz val="10"/>
        <color theme="1"/>
        <rFont val="Aptos Narrow"/>
        <family val="2"/>
      </rPr>
      <t xml:space="preserve">
DISTANCE FROM ICS TO THE TRANSHUMANCE ZONE* (km)</t>
    </r>
  </si>
  <si>
    <t>Productos</t>
  </si>
  <si>
    <t>Miel / Honey</t>
  </si>
  <si>
    <t>Cera / Beeswax</t>
  </si>
  <si>
    <t>Própolis / Propolis</t>
  </si>
  <si>
    <t>RIESGO POR DISTANCIA</t>
  </si>
  <si>
    <t>Max</t>
  </si>
  <si>
    <t>Medio</t>
  </si>
  <si>
    <t>Min</t>
  </si>
  <si>
    <t>Bajo</t>
  </si>
  <si>
    <t>-</t>
  </si>
  <si>
    <t>Alto</t>
  </si>
  <si>
    <t>RIESGO POR COLMENAS</t>
  </si>
  <si>
    <t>Número de colmenas</t>
  </si>
  <si>
    <r>
      <t xml:space="preserve">ESTATUS DEL CICLO ANTERIOR**
</t>
    </r>
    <r>
      <rPr>
        <b/>
        <i/>
        <u/>
        <sz val="10"/>
        <color rgb="FF990033"/>
        <rFont val="Aptos Narrow"/>
        <family val="2"/>
      </rPr>
      <t>STATUS IN PREVIOUS CYCLE**</t>
    </r>
  </si>
  <si>
    <r>
      <t xml:space="preserve">¿SE TOMÓ MUESTRA?**
</t>
    </r>
    <r>
      <rPr>
        <b/>
        <i/>
        <u/>
        <sz val="10"/>
        <color rgb="FF990033"/>
        <rFont val="Aptos Narrow"/>
        <family val="2"/>
      </rPr>
      <t>WAS A SAMPLE TAKEN?**</t>
    </r>
  </si>
  <si>
    <t>¿NCs MAYORES DETECTADAS EN LA ÚLTIMA AUDITORÍA EXTERNA? (incluyendo resultados de muestra positivos)**
MAJOR NCs DETECTED IN THE LAST EXTERNAL INSPECTION? (including positive sample results)**</t>
  </si>
  <si>
    <r>
      <t xml:space="preserve">CICLO* / </t>
    </r>
    <r>
      <rPr>
        <b/>
        <i/>
        <sz val="16"/>
        <rFont val="Aptos Narrow"/>
        <family val="2"/>
      </rPr>
      <t>CYCLE*</t>
    </r>
  </si>
  <si>
    <r>
      <t xml:space="preserve">CICLO / </t>
    </r>
    <r>
      <rPr>
        <b/>
        <i/>
        <sz val="16"/>
        <color theme="1"/>
        <rFont val="Aptos Narrow"/>
        <family val="2"/>
      </rPr>
      <t>CYCLE</t>
    </r>
  </si>
  <si>
    <r>
      <t xml:space="preserve">CAMBIO DE COLMENAS PARA EL PRESENTE CICLO***
</t>
    </r>
    <r>
      <rPr>
        <b/>
        <i/>
        <sz val="10"/>
        <rFont val="Aptos Narrow"/>
        <family val="2"/>
      </rPr>
      <t>CHANGE OF HIVES FOR CURRENT CYCLE***</t>
    </r>
  </si>
  <si>
    <t>Flor de aguacate</t>
  </si>
  <si>
    <t>Flor de campanilla</t>
  </si>
  <si>
    <t>Flor de mezquite</t>
  </si>
  <si>
    <r>
      <t xml:space="preserve">FECHA DE FLORACIÓN PRINCIPAL (MM/AAAA)*
</t>
    </r>
    <r>
      <rPr>
        <b/>
        <i/>
        <sz val="10"/>
        <color theme="1"/>
        <rFont val="Aptos Narrow"/>
        <family val="2"/>
      </rPr>
      <t>MAIN FLOWERING DATE (MM/YYYY)*</t>
    </r>
  </si>
  <si>
    <r>
      <t xml:space="preserve">¿APIARIO INSPECCIONADO POR INSPECTOR DE MAYACERT?**
</t>
    </r>
    <r>
      <rPr>
        <b/>
        <i/>
        <u/>
        <sz val="10"/>
        <color rgb="FF990033"/>
        <rFont val="Aptos Narrow"/>
        <family val="2"/>
      </rPr>
      <t>APIARY INSPECTED BY MAYACERT'S INSPECTOR?**</t>
    </r>
  </si>
  <si>
    <r>
      <t>RENDIMIENTO DEL APIARIO - PRESENTE AÑO (kg/colmena)***
APIARY</t>
    </r>
    <r>
      <rPr>
        <b/>
        <i/>
        <sz val="10"/>
        <rFont val="Aptos Narrow"/>
        <family val="2"/>
      </rPr>
      <t xml:space="preserve"> YIELD - CURRENT YEAR (kg/hive)***</t>
    </r>
  </si>
  <si>
    <t>País</t>
  </si>
  <si>
    <t>Riesgo</t>
  </si>
  <si>
    <t>Riesgo alto</t>
  </si>
  <si>
    <t>Riesgo medio</t>
  </si>
  <si>
    <t>Riesgo bajo</t>
  </si>
  <si>
    <t>China</t>
  </si>
  <si>
    <t>Serbia</t>
  </si>
  <si>
    <t>South Africa</t>
  </si>
  <si>
    <t>Tunisia</t>
  </si>
  <si>
    <t>Uganda</t>
  </si>
  <si>
    <t>Pakistan</t>
  </si>
  <si>
    <t>Iran</t>
  </si>
  <si>
    <t>Guyana Francesa</t>
  </si>
  <si>
    <t>Belize</t>
  </si>
  <si>
    <t>United States of America</t>
  </si>
  <si>
    <t>Estatus del ciclo anterior</t>
  </si>
  <si>
    <t>Comparación volumen entregado - estimación</t>
  </si>
  <si>
    <t>Muestras en última inspección externa</t>
  </si>
  <si>
    <t>Discrepancia NC Mayacert - NC Interna</t>
  </si>
  <si>
    <t>Cambio de área en presente ciclo</t>
  </si>
  <si>
    <r>
      <t xml:space="preserve">FLORACIÓN PRINCIPAL (p.ej. flor de campanilla, flor de aguacate, flor de mezquite...)*
</t>
    </r>
    <r>
      <rPr>
        <b/>
        <i/>
        <sz val="10"/>
        <color theme="1"/>
        <rFont val="Aptos Narrow"/>
        <family val="2"/>
      </rPr>
      <t>MAIN FLOWERING (e.g. bellflower, avocado flower, mesquite flower...)*</t>
    </r>
  </si>
  <si>
    <r>
      <t xml:space="preserve">ESTIMACIÓN DE COSECHA PRINCIPAL (kg)*
</t>
    </r>
    <r>
      <rPr>
        <b/>
        <i/>
        <sz val="10"/>
        <color theme="1"/>
        <rFont val="Aptos Narrow"/>
        <family val="2"/>
      </rPr>
      <t>MAIN HARVEST ESTIMATE (kg)*</t>
    </r>
  </si>
  <si>
    <r>
      <t xml:space="preserve">FECHA DE COSECHA PRINCIPAL (MM/AAAA)*
</t>
    </r>
    <r>
      <rPr>
        <b/>
        <i/>
        <sz val="10"/>
        <color theme="1"/>
        <rFont val="Aptos Narrow"/>
        <family val="2"/>
      </rPr>
      <t>MAIN HARVEST DATE (MM/YYYY)*</t>
    </r>
  </si>
  <si>
    <r>
      <t xml:space="preserve">FECHA DE COSECHA SECUNDARIA (MM/AAAA)*
</t>
    </r>
    <r>
      <rPr>
        <b/>
        <i/>
        <sz val="10"/>
        <color theme="1"/>
        <rFont val="Aptos Narrow"/>
        <family val="2"/>
      </rPr>
      <t>SECONDARY HARVEST DATE (MM/YYYY)*</t>
    </r>
  </si>
  <si>
    <r>
      <t xml:space="preserve">ESTIMACIÓN DE COSECHA SECUNDARIA (kg)*
</t>
    </r>
    <r>
      <rPr>
        <b/>
        <i/>
        <sz val="10"/>
        <color theme="1"/>
        <rFont val="Aptos Narrow"/>
        <family val="2"/>
      </rPr>
      <t>ESTIMATED SECONDARY HARVEST (kg)*</t>
    </r>
  </si>
  <si>
    <r>
      <t xml:space="preserve">ESTIMACIÓN DE COSECHA ADICIONAL (kg)*
</t>
    </r>
    <r>
      <rPr>
        <b/>
        <i/>
        <sz val="10"/>
        <color theme="1"/>
        <rFont val="Aptos Narrow"/>
        <family val="2"/>
      </rPr>
      <t>ESTIMATED ADDITIONAL HARVEST (kg)*</t>
    </r>
  </si>
  <si>
    <r>
      <t xml:space="preserve">FECHA DE COSECHA ADICIONAL (MM/AAAA)*
</t>
    </r>
    <r>
      <rPr>
        <b/>
        <i/>
        <sz val="10"/>
        <color theme="1"/>
        <rFont val="Aptos Narrow"/>
        <family val="2"/>
      </rPr>
      <t>ADDITIONAL HARVEST DATE (MM/YYYY)*</t>
    </r>
  </si>
  <si>
    <r>
      <t xml:space="preserve">FECHA DE TRASHUMANCIA (MM/AAAA)*
</t>
    </r>
    <r>
      <rPr>
        <b/>
        <i/>
        <sz val="10"/>
        <color theme="1"/>
        <rFont val="Aptos Narrow"/>
        <family val="2"/>
      </rPr>
      <t>TRANSHUMANCE DATE (MM/YYYY)*</t>
    </r>
  </si>
  <si>
    <r>
      <t xml:space="preserve">COORDENADAS DE LATITUD DEL SITIO DE TRASHUMANCIA (decimales)*
</t>
    </r>
    <r>
      <rPr>
        <b/>
        <i/>
        <sz val="10"/>
        <color theme="1"/>
        <rFont val="Aptos Narrow"/>
        <family val="2"/>
      </rPr>
      <t>LATITUDE COORDINATES OF THE TRANSHUMANCE SITE (decimals)*</t>
    </r>
  </si>
  <si>
    <r>
      <t xml:space="preserve">COORDENADAS DE LONGITUD DEL SITIO DE TRASHUMANCIA (decimales)*
</t>
    </r>
    <r>
      <rPr>
        <b/>
        <i/>
        <sz val="10"/>
        <color theme="1"/>
        <rFont val="Aptos Narrow"/>
        <family val="2"/>
      </rPr>
      <t>LONGITUDE COORDINATES OF THE TRANSHUMANCE SITE (decimals)*</t>
    </r>
  </si>
  <si>
    <t>Área ganadera o potrera / Livestock or pasture area</t>
  </si>
  <si>
    <r>
      <t xml:space="preserve">FECHA DE PRIMERA INSPECCIÓN INTERNA A LA UNIDAD (MM/AAAA)*
</t>
    </r>
    <r>
      <rPr>
        <b/>
        <i/>
        <sz val="10"/>
        <color theme="1"/>
        <rFont val="Aptos Narrow"/>
        <family val="2"/>
      </rPr>
      <t>FIRST INTERNAL INSPECTION DATE OF THE UNIT (MM/YYYY)*</t>
    </r>
  </si>
  <si>
    <r>
      <t xml:space="preserve">CUADRO DE HISTORIAL DE PRODUCCIÓN ORGÁNICA DE APICULTURA
</t>
    </r>
    <r>
      <rPr>
        <b/>
        <i/>
        <u/>
        <sz val="26"/>
        <color theme="8" tint="-0.499984740745262"/>
        <rFont val="Aptos Narrow"/>
        <family val="2"/>
      </rPr>
      <t>ORGANIC APICULTURE PRODUCTION HISTORY CHART</t>
    </r>
  </si>
  <si>
    <t>5) En caso de dudas, puede contactarse con la oficina central de su SCI correspondiente.</t>
  </si>
  <si>
    <t xml:space="preserve">5) In case of doubts, you can contact the main office of your corresponding ICS.			</t>
  </si>
  <si>
    <r>
      <t xml:space="preserve">CUADRO DE HISTORIAL DE PRODUCCIÓN ORGÁNICA DE APICULTURA
</t>
    </r>
    <r>
      <rPr>
        <b/>
        <i/>
        <u/>
        <sz val="20"/>
        <color theme="1"/>
        <rFont val="Aptos Narrow"/>
        <family val="2"/>
      </rPr>
      <t>ORGANIC APICULTURE PRODUCTION HISTORY CHART</t>
    </r>
  </si>
  <si>
    <r>
      <t xml:space="preserve">ESTATUS CERTIFICACIÓN UE
(LLENADO POR MAYACERT)
</t>
    </r>
    <r>
      <rPr>
        <b/>
        <i/>
        <u/>
        <sz val="10"/>
        <rFont val="Aptos Narrow"/>
        <family val="2"/>
      </rPr>
      <t>EU 
CERTIFICATION STATUS
(FILLED BY MAYACERT)</t>
    </r>
  </si>
  <si>
    <r>
      <t xml:space="preserve">ESTATUS CERTIFICACIÓN NOP
(LLENADO POR MAYACERT)
</t>
    </r>
    <r>
      <rPr>
        <b/>
        <i/>
        <u/>
        <sz val="10"/>
        <rFont val="Aptos Narrow"/>
        <family val="2"/>
      </rPr>
      <t>NOP CERTIFICATION STATUS
(FILLED BY MAYACERT)</t>
    </r>
  </si>
  <si>
    <r>
      <t xml:space="preserve">RECOMENDACIÓN DEL AUDITOR DE MAYACERT
</t>
    </r>
    <r>
      <rPr>
        <b/>
        <i/>
        <sz val="16"/>
        <color rgb="FFFF0000"/>
        <rFont val="Aptos Narrow"/>
        <family val="2"/>
      </rPr>
      <t>MAYACERT AUDITOR'S RECOMMENDATION</t>
    </r>
  </si>
  <si>
    <r>
      <t xml:space="preserve">ESTATUS CERTIFICACIÓN NORMA ORGÁNICA NACIONAL
</t>
    </r>
    <r>
      <rPr>
        <b/>
        <u/>
        <sz val="10"/>
        <color rgb="FFFF0000"/>
        <rFont val="Aptos Narrow"/>
        <family val="2"/>
      </rPr>
      <t>(COLOCAR NOMBRE)</t>
    </r>
    <r>
      <rPr>
        <b/>
        <u/>
        <sz val="10"/>
        <rFont val="Aptos Narrow"/>
        <family val="2"/>
      </rPr>
      <t xml:space="preserve">
</t>
    </r>
    <r>
      <rPr>
        <b/>
        <i/>
        <u/>
        <sz val="10"/>
        <rFont val="Aptos Narrow"/>
        <family val="2"/>
      </rPr>
      <t xml:space="preserve">NATIONAL ORGANIC REGULATION CERTIFICATION STATUS
</t>
    </r>
    <r>
      <rPr>
        <b/>
        <i/>
        <u/>
        <sz val="10"/>
        <color rgb="FFFF0000"/>
        <rFont val="Aptos Narrow"/>
        <family val="2"/>
      </rPr>
      <t>(ENTER NAME)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</si>
</sst>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 * #,##0.00_ ;_ * \-#,##0.00_ ;_ * &quot;-&quot;??_ ;_ @_ "/>
    <numFmt numFmtId="165" formatCode="0.000"/>
    <numFmt numFmtId="166" formatCode="0.0"/>
    <numFmt numFmtId="167" formatCode="mm/yyyy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Aptos Narrow"/>
      <family val="2"/>
    </font>
    <font>
      <b/>
      <sz val="11"/>
      <color theme="1"/>
      <name val="Aptos Narrow"/>
      <family val="2"/>
    </font>
    <font>
      <sz val="11"/>
      <color theme="1"/>
      <name val="Aptos Narrow"/>
      <family val="2"/>
    </font>
    <font>
      <sz val="11"/>
      <name val="Aptos Narrow"/>
      <family val="2"/>
    </font>
    <font>
      <b/>
      <sz val="15"/>
      <color theme="3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4"/>
      <color theme="1"/>
      <name val="Aptos Narrow"/>
      <family val="2"/>
    </font>
    <font>
      <b/>
      <sz val="14"/>
      <color theme="3"/>
      <name val="Aptos Narrow"/>
      <family val="2"/>
    </font>
    <font>
      <b/>
      <sz val="14"/>
      <color theme="1"/>
      <name val="Aptos Narrow"/>
      <family val="2"/>
    </font>
    <font>
      <b/>
      <sz val="14"/>
      <color rgb="FF000000"/>
      <name val="Aptos Narrow"/>
      <family val="2"/>
    </font>
    <font>
      <b/>
      <u/>
      <sz val="14"/>
      <color rgb="FF990033"/>
      <name val="Aptos Narrow"/>
      <family val="2"/>
    </font>
    <font>
      <b/>
      <i/>
      <sz val="14"/>
      <color theme="3"/>
      <name val="Aptos Narrow"/>
      <family val="2"/>
    </font>
    <font>
      <i/>
      <sz val="14"/>
      <color theme="1"/>
      <name val="Aptos Narrow"/>
      <family val="2"/>
    </font>
    <font>
      <b/>
      <i/>
      <sz val="14"/>
      <color theme="1"/>
      <name val="Aptos Narrow"/>
      <family val="2"/>
    </font>
    <font>
      <b/>
      <i/>
      <u/>
      <sz val="14"/>
      <color rgb="FF990033"/>
      <name val="Aptos Narrow"/>
      <family val="2"/>
    </font>
    <font>
      <b/>
      <i/>
      <sz val="14"/>
      <color rgb="FF000000"/>
      <name val="Aptos Narrow"/>
      <family val="2"/>
    </font>
    <font>
      <sz val="14"/>
      <color rgb="FF000000"/>
      <name val="Aptos Narrow"/>
      <family val="2"/>
    </font>
    <font>
      <b/>
      <u/>
      <sz val="26"/>
      <color theme="8" tint="-0.499984740745262"/>
      <name val="Aptos Narrow"/>
      <family val="2"/>
    </font>
    <font>
      <b/>
      <i/>
      <u/>
      <sz val="26"/>
      <color theme="8" tint="-0.499984740745262"/>
      <name val="Aptos Narrow"/>
      <family val="2"/>
    </font>
    <font>
      <u/>
      <sz val="26"/>
      <color theme="8" tint="-0.499984740745262"/>
      <name val="Aptos Narrow"/>
      <family val="2"/>
    </font>
    <font>
      <b/>
      <i/>
      <sz val="14"/>
      <color rgb="FFFF0000"/>
      <name val="Aptos Narrow"/>
      <family val="2"/>
    </font>
    <font>
      <b/>
      <sz val="14"/>
      <color rgb="FFFF0000"/>
      <name val="Aptos Narrow"/>
      <family val="2"/>
    </font>
    <font>
      <i/>
      <u/>
      <sz val="14"/>
      <color theme="1"/>
      <name val="Aptos Narrow"/>
      <family val="2"/>
    </font>
    <font>
      <u/>
      <sz val="14"/>
      <color theme="1"/>
      <name val="Aptos Narrow"/>
      <family val="2"/>
    </font>
    <font>
      <b/>
      <u/>
      <sz val="20"/>
      <color theme="1"/>
      <name val="Aptos Narrow"/>
      <family val="2"/>
    </font>
    <font>
      <b/>
      <i/>
      <u/>
      <sz val="20"/>
      <color theme="1"/>
      <name val="Aptos Narrow"/>
      <family val="2"/>
    </font>
    <font>
      <b/>
      <sz val="16"/>
      <name val="Aptos Narrow"/>
      <family val="2"/>
    </font>
    <font>
      <b/>
      <i/>
      <sz val="16"/>
      <name val="Aptos Narrow"/>
      <family val="2"/>
    </font>
    <font>
      <b/>
      <sz val="10"/>
      <name val="Aptos Narrow"/>
      <family val="2"/>
    </font>
    <font>
      <b/>
      <i/>
      <sz val="10"/>
      <name val="Aptos Narrow"/>
      <family val="2"/>
    </font>
    <font>
      <b/>
      <u/>
      <sz val="10"/>
      <color rgb="FF990033"/>
      <name val="Aptos Narrow"/>
      <family val="2"/>
    </font>
    <font>
      <b/>
      <i/>
      <u/>
      <sz val="10"/>
      <color rgb="FF990033"/>
      <name val="Aptos Narrow"/>
      <family val="2"/>
    </font>
    <font>
      <b/>
      <sz val="10"/>
      <color theme="1"/>
      <name val="Aptos Narrow"/>
      <family val="2"/>
    </font>
    <font>
      <b/>
      <i/>
      <sz val="10"/>
      <color theme="1"/>
      <name val="Aptos Narrow"/>
      <family val="2"/>
    </font>
    <font>
      <b/>
      <sz val="16"/>
      <color theme="1"/>
      <name val="Aptos Narrow"/>
      <family val="2"/>
    </font>
    <font>
      <b/>
      <i/>
      <sz val="16"/>
      <color theme="1"/>
      <name val="Aptos Narrow"/>
      <family val="2"/>
    </font>
    <font>
      <b/>
      <sz val="11"/>
      <name val="Aptos"/>
      <family val="2"/>
    </font>
    <font>
      <b/>
      <sz val="11"/>
      <color theme="2"/>
      <name val="Aptos"/>
      <family val="2"/>
    </font>
    <font>
      <b/>
      <u/>
      <sz val="10"/>
      <name val="Aptos Narrow"/>
      <family val="2"/>
    </font>
    <font>
      <b/>
      <i/>
      <u/>
      <sz val="10"/>
      <name val="Aptos Narrow"/>
      <family val="2"/>
    </font>
    <font>
      <sz val="11"/>
      <name val="Calibri"/>
      <family val="2"/>
      <scheme val="minor"/>
    </font>
    <font>
      <b/>
      <u/>
      <sz val="20"/>
      <name val="Aptos Narrow"/>
      <family val="2"/>
    </font>
    <font>
      <b/>
      <sz val="16"/>
      <color rgb="FFFF0000"/>
      <name val="Aptos Narrow"/>
      <family val="2"/>
    </font>
    <font>
      <b/>
      <i/>
      <sz val="16"/>
      <color rgb="FFFF0000"/>
      <name val="Aptos Narrow"/>
      <family val="2"/>
    </font>
    <font>
      <b/>
      <sz val="14"/>
      <name val="Aptos Narrow"/>
      <family val="2"/>
    </font>
    <font>
      <b/>
      <u/>
      <sz val="10"/>
      <color rgb="FFFF0000"/>
      <name val="Aptos Narrow"/>
      <family val="2"/>
    </font>
    <font>
      <b/>
      <i/>
      <u/>
      <sz val="10"/>
      <color rgb="FFFF0000"/>
      <name val="Aptos Narrow"/>
      <family val="2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0" fontId="3" fillId="0" borderId="0"/>
    <xf numFmtId="0" fontId="9" fillId="0" borderId="21" applyNumberFormat="0" applyFill="0" applyAlignment="0" applyProtection="0"/>
    <xf numFmtId="9" fontId="1" fillId="0" borderId="0" applyFont="0" applyFill="0" applyBorder="0" applyAlignment="0" applyProtection="0"/>
  </cellStyleXfs>
  <cellXfs count="286">
    <xf numFmtId="0" fontId="0" fillId="0" borderId="0" xfId="0"/>
    <xf numFmtId="0" fontId="8" fillId="4" borderId="11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 applyProtection="1">
      <alignment horizontal="center" vertical="center" wrapText="1"/>
      <protection locked="0"/>
    </xf>
    <xf numFmtId="2" fontId="8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12" xfId="0" applyFont="1" applyFill="1" applyBorder="1" applyAlignment="1" applyProtection="1">
      <alignment horizontal="center" vertical="center" wrapText="1"/>
      <protection locked="0"/>
    </xf>
    <xf numFmtId="0" fontId="8" fillId="4" borderId="13" xfId="0" applyFont="1" applyFill="1" applyBorder="1" applyAlignment="1" applyProtection="1">
      <alignment horizontal="center" vertical="center" wrapText="1"/>
      <protection locked="0"/>
    </xf>
    <xf numFmtId="0" fontId="8" fillId="4" borderId="1" xfId="0" applyFont="1" applyFill="1" applyBorder="1" applyAlignment="1" applyProtection="1">
      <alignment horizontal="center" vertical="center" wrapText="1"/>
      <protection locked="0"/>
    </xf>
    <xf numFmtId="2" fontId="8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14" xfId="0" applyFont="1" applyFill="1" applyBorder="1" applyAlignment="1" applyProtection="1">
      <alignment horizontal="center" vertical="center" wrapText="1"/>
      <protection locked="0"/>
    </xf>
    <xf numFmtId="0" fontId="7" fillId="4" borderId="13" xfId="0" applyFont="1" applyFill="1" applyBorder="1" applyAlignment="1" applyProtection="1">
      <alignment horizontal="center" vertical="center" wrapText="1"/>
      <protection locked="0"/>
    </xf>
    <xf numFmtId="0" fontId="7" fillId="4" borderId="1" xfId="0" applyFont="1" applyFill="1" applyBorder="1" applyAlignment="1" applyProtection="1">
      <alignment horizontal="center" vertical="center" wrapText="1"/>
      <protection locked="0"/>
    </xf>
    <xf numFmtId="2" fontId="7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4" borderId="14" xfId="0" applyFont="1" applyFill="1" applyBorder="1" applyAlignment="1" applyProtection="1">
      <alignment horizontal="center" vertical="center" wrapText="1"/>
      <protection locked="0"/>
    </xf>
    <xf numFmtId="0" fontId="7" fillId="4" borderId="15" xfId="0" applyFont="1" applyFill="1" applyBorder="1" applyAlignment="1" applyProtection="1">
      <alignment horizontal="center" vertical="center" wrapText="1"/>
      <protection locked="0"/>
    </xf>
    <xf numFmtId="0" fontId="7" fillId="4" borderId="16" xfId="0" applyFont="1" applyFill="1" applyBorder="1" applyAlignment="1" applyProtection="1">
      <alignment horizontal="center" vertical="center" wrapText="1"/>
      <protection locked="0"/>
    </xf>
    <xf numFmtId="2" fontId="7" fillId="4" borderId="16" xfId="0" applyNumberFormat="1" applyFont="1" applyFill="1" applyBorder="1" applyAlignment="1" applyProtection="1">
      <alignment horizontal="center" vertical="center" wrapText="1"/>
      <protection locked="0"/>
    </xf>
    <xf numFmtId="0" fontId="7" fillId="4" borderId="17" xfId="0" applyFont="1" applyFill="1" applyBorder="1" applyAlignment="1" applyProtection="1">
      <alignment horizontal="center" vertical="center" wrapText="1"/>
      <protection locked="0"/>
    </xf>
    <xf numFmtId="0" fontId="8" fillId="11" borderId="11" xfId="0" applyFont="1" applyFill="1" applyBorder="1" applyAlignment="1" applyProtection="1">
      <alignment horizontal="center" vertical="center" wrapText="1"/>
      <protection locked="0"/>
    </xf>
    <xf numFmtId="0" fontId="8" fillId="11" borderId="3" xfId="0" applyFont="1" applyFill="1" applyBorder="1" applyAlignment="1" applyProtection="1">
      <alignment horizontal="center" vertical="center" wrapText="1"/>
      <protection locked="0"/>
    </xf>
    <xf numFmtId="0" fontId="8" fillId="11" borderId="12" xfId="0" applyFont="1" applyFill="1" applyBorder="1" applyAlignment="1" applyProtection="1">
      <alignment horizontal="center" vertical="center" wrapText="1"/>
      <protection locked="0"/>
    </xf>
    <xf numFmtId="0" fontId="8" fillId="11" borderId="13" xfId="0" applyFont="1" applyFill="1" applyBorder="1" applyAlignment="1" applyProtection="1">
      <alignment horizontal="center" vertical="center" wrapText="1"/>
      <protection locked="0"/>
    </xf>
    <xf numFmtId="0" fontId="8" fillId="11" borderId="1" xfId="0" applyFont="1" applyFill="1" applyBorder="1" applyAlignment="1" applyProtection="1">
      <alignment horizontal="center" vertical="center" wrapText="1"/>
      <protection locked="0"/>
    </xf>
    <xf numFmtId="0" fontId="8" fillId="11" borderId="14" xfId="0" applyFont="1" applyFill="1" applyBorder="1" applyAlignment="1" applyProtection="1">
      <alignment horizontal="center" vertical="center" wrapText="1"/>
      <protection locked="0"/>
    </xf>
    <xf numFmtId="0" fontId="5" fillId="11" borderId="1" xfId="0" applyFont="1" applyFill="1" applyBorder="1" applyAlignment="1" applyProtection="1">
      <alignment horizontal="center" vertical="center" wrapText="1"/>
      <protection locked="0"/>
    </xf>
    <xf numFmtId="0" fontId="7" fillId="11" borderId="13" xfId="0" applyFont="1" applyFill="1" applyBorder="1" applyAlignment="1" applyProtection="1">
      <alignment horizontal="center" vertical="center" wrapText="1"/>
      <protection locked="0"/>
    </xf>
    <xf numFmtId="0" fontId="7" fillId="11" borderId="1" xfId="0" applyFont="1" applyFill="1" applyBorder="1" applyAlignment="1" applyProtection="1">
      <alignment horizontal="center" vertical="center" wrapText="1"/>
      <protection locked="0"/>
    </xf>
    <xf numFmtId="0" fontId="7" fillId="11" borderId="14" xfId="0" applyFont="1" applyFill="1" applyBorder="1" applyAlignment="1" applyProtection="1">
      <alignment horizontal="center" vertical="center" wrapText="1"/>
      <protection locked="0"/>
    </xf>
    <xf numFmtId="0" fontId="7" fillId="11" borderId="15" xfId="0" applyFont="1" applyFill="1" applyBorder="1" applyAlignment="1" applyProtection="1">
      <alignment horizontal="center" vertical="center" wrapText="1"/>
      <protection locked="0"/>
    </xf>
    <xf numFmtId="0" fontId="7" fillId="11" borderId="16" xfId="0" applyFont="1" applyFill="1" applyBorder="1" applyAlignment="1" applyProtection="1">
      <alignment horizontal="center" vertical="center" wrapText="1"/>
      <protection locked="0"/>
    </xf>
    <xf numFmtId="0" fontId="7" fillId="11" borderId="17" xfId="0" applyFont="1" applyFill="1" applyBorder="1" applyAlignment="1" applyProtection="1">
      <alignment horizontal="center" vertical="center" wrapText="1"/>
      <protection locked="0"/>
    </xf>
    <xf numFmtId="165" fontId="8" fillId="6" borderId="11" xfId="0" applyNumberFormat="1" applyFont="1" applyFill="1" applyBorder="1" applyAlignment="1" applyProtection="1">
      <alignment horizontal="center" vertical="center" wrapText="1"/>
      <protection locked="0"/>
    </xf>
    <xf numFmtId="167" fontId="8" fillId="6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6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6" borderId="13" xfId="0" applyFont="1" applyFill="1" applyBorder="1" applyAlignment="1" applyProtection="1">
      <alignment horizontal="center" vertical="center" wrapText="1"/>
      <protection locked="0"/>
    </xf>
    <xf numFmtId="2" fontId="8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3" xfId="0" applyFont="1" applyFill="1" applyBorder="1" applyAlignment="1" applyProtection="1">
      <alignment horizontal="center" vertical="center" wrapText="1"/>
      <protection locked="0"/>
    </xf>
    <xf numFmtId="2" fontId="7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5" xfId="0" applyFont="1" applyFill="1" applyBorder="1" applyAlignment="1" applyProtection="1">
      <alignment horizontal="center" vertical="center" wrapText="1"/>
      <protection locked="0"/>
    </xf>
    <xf numFmtId="2" fontId="7" fillId="6" borderId="16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" xfId="0" applyFont="1" applyFill="1" applyBorder="1" applyAlignment="1" applyProtection="1">
      <alignment horizontal="center" vertical="center" wrapText="1"/>
      <protection locked="0"/>
    </xf>
    <xf numFmtId="167" fontId="8" fillId="7" borderId="11" xfId="0" applyNumberFormat="1" applyFont="1" applyFill="1" applyBorder="1" applyAlignment="1" applyProtection="1">
      <alignment horizontal="center" vertical="center" wrapText="1"/>
      <protection locked="0"/>
    </xf>
    <xf numFmtId="167" fontId="8" fillId="7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7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7" borderId="1" xfId="0" applyNumberFormat="1" applyFont="1" applyFill="1" applyBorder="1" applyAlignment="1" applyProtection="1">
      <alignment horizontal="center" vertical="center" wrapText="1"/>
      <protection locked="0"/>
    </xf>
    <xf numFmtId="2" fontId="5" fillId="7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7" borderId="16" xfId="0" applyNumberFormat="1" applyFont="1" applyFill="1" applyBorder="1" applyAlignment="1" applyProtection="1">
      <alignment horizontal="center" vertical="center" wrapText="1"/>
      <protection locked="0"/>
    </xf>
    <xf numFmtId="0" fontId="7" fillId="7" borderId="1" xfId="0" applyFont="1" applyFill="1" applyBorder="1" applyAlignment="1" applyProtection="1">
      <alignment horizontal="center" vertical="center" wrapText="1"/>
      <protection locked="0"/>
    </xf>
    <xf numFmtId="167" fontId="8" fillId="12" borderId="11" xfId="0" applyNumberFormat="1" applyFont="1" applyFill="1" applyBorder="1" applyAlignment="1" applyProtection="1">
      <alignment horizontal="center" vertical="center" wrapText="1"/>
      <protection locked="0"/>
    </xf>
    <xf numFmtId="167" fontId="8" fillId="5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5" borderId="1" xfId="0" applyFont="1" applyFill="1" applyBorder="1" applyAlignment="1" applyProtection="1">
      <alignment horizontal="center" vertical="center" wrapText="1"/>
      <protection locked="0"/>
    </xf>
    <xf numFmtId="0" fontId="8" fillId="10" borderId="11" xfId="0" applyFont="1" applyFill="1" applyBorder="1" applyAlignment="1" applyProtection="1">
      <alignment horizontal="center" vertical="center" wrapText="1"/>
      <protection locked="0"/>
    </xf>
    <xf numFmtId="2" fontId="8" fillId="10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10" borderId="13" xfId="0" applyFont="1" applyFill="1" applyBorder="1" applyAlignment="1" applyProtection="1">
      <alignment horizontal="center" vertical="center" wrapText="1"/>
      <protection locked="0"/>
    </xf>
    <xf numFmtId="2" fontId="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0" borderId="13" xfId="0" applyFont="1" applyFill="1" applyBorder="1" applyAlignment="1" applyProtection="1">
      <alignment horizontal="center" vertical="center" wrapText="1"/>
      <protection locked="0"/>
    </xf>
    <xf numFmtId="2" fontId="7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0" borderId="15" xfId="0" applyFont="1" applyFill="1" applyBorder="1" applyAlignment="1" applyProtection="1">
      <alignment horizontal="center" vertical="center" wrapText="1"/>
      <protection locked="0"/>
    </xf>
    <xf numFmtId="2" fontId="7" fillId="10" borderId="16" xfId="0" applyNumberFormat="1" applyFont="1" applyFill="1" applyBorder="1" applyAlignment="1" applyProtection="1">
      <alignment horizontal="center" vertical="center" wrapText="1"/>
      <protection locked="0"/>
    </xf>
    <xf numFmtId="0" fontId="11" fillId="17" borderId="0" xfId="0" applyFont="1" applyFill="1" applyAlignment="1">
      <alignment horizontal="center" vertical="center" wrapText="1"/>
    </xf>
    <xf numFmtId="0" fontId="12" fillId="17" borderId="0" xfId="4" applyFont="1" applyFill="1" applyBorder="1" applyAlignment="1">
      <alignment vertical="center" wrapText="1"/>
    </xf>
    <xf numFmtId="0" fontId="11" fillId="17" borderId="0" xfId="0" applyFont="1" applyFill="1" applyAlignment="1">
      <alignment horizontal="left" vertical="center" wrapText="1"/>
    </xf>
    <xf numFmtId="0" fontId="13" fillId="17" borderId="22" xfId="0" applyFont="1" applyFill="1" applyBorder="1" applyAlignment="1">
      <alignment horizontal="center" vertical="center" wrapText="1"/>
    </xf>
    <xf numFmtId="0" fontId="11" fillId="17" borderId="23" xfId="0" applyFont="1" applyFill="1" applyBorder="1" applyAlignment="1">
      <alignment horizontal="center" vertical="center" wrapText="1"/>
    </xf>
    <xf numFmtId="0" fontId="13" fillId="17" borderId="26" xfId="0" applyFont="1" applyFill="1" applyBorder="1" applyAlignment="1">
      <alignment horizontal="center" vertical="center" wrapText="1"/>
    </xf>
    <xf numFmtId="0" fontId="11" fillId="17" borderId="27" xfId="0" applyFont="1" applyFill="1" applyBorder="1" applyAlignment="1">
      <alignment horizontal="center" vertical="center" wrapText="1"/>
    </xf>
    <xf numFmtId="0" fontId="11" fillId="17" borderId="28" xfId="0" applyFont="1" applyFill="1" applyBorder="1" applyAlignment="1">
      <alignment horizontal="center" vertical="center" wrapText="1"/>
    </xf>
    <xf numFmtId="0" fontId="11" fillId="17" borderId="29" xfId="0" applyFont="1" applyFill="1" applyBorder="1" applyAlignment="1">
      <alignment horizontal="center" vertical="center" wrapText="1"/>
    </xf>
    <xf numFmtId="0" fontId="14" fillId="17" borderId="22" xfId="0" applyFont="1" applyFill="1" applyBorder="1" applyAlignment="1">
      <alignment horizontal="center" vertical="center" wrapText="1"/>
    </xf>
    <xf numFmtId="0" fontId="11" fillId="17" borderId="30" xfId="0" applyFont="1" applyFill="1" applyBorder="1" applyAlignment="1">
      <alignment horizontal="center" vertical="center" wrapText="1"/>
    </xf>
    <xf numFmtId="0" fontId="11" fillId="17" borderId="31" xfId="0" applyFont="1" applyFill="1" applyBorder="1" applyAlignment="1">
      <alignment horizontal="center" vertical="center" wrapText="1"/>
    </xf>
    <xf numFmtId="0" fontId="12" fillId="17" borderId="0" xfId="4" applyFont="1" applyFill="1" applyBorder="1" applyAlignment="1">
      <alignment horizontal="center" vertical="center" wrapText="1"/>
    </xf>
    <xf numFmtId="0" fontId="13" fillId="17" borderId="23" xfId="0" applyFont="1" applyFill="1" applyBorder="1" applyAlignment="1">
      <alignment horizontal="center" vertical="center" wrapText="1"/>
    </xf>
    <xf numFmtId="0" fontId="13" fillId="17" borderId="25" xfId="0" applyFont="1" applyFill="1" applyBorder="1" applyAlignment="1">
      <alignment horizontal="center" vertical="center" wrapText="1"/>
    </xf>
    <xf numFmtId="0" fontId="17" fillId="17" borderId="0" xfId="0" applyFont="1" applyFill="1" applyAlignment="1">
      <alignment horizontal="left" vertical="center" wrapText="1"/>
    </xf>
    <xf numFmtId="0" fontId="17" fillId="17" borderId="0" xfId="0" applyFont="1" applyFill="1" applyAlignment="1">
      <alignment horizontal="center" vertical="center" wrapText="1"/>
    </xf>
    <xf numFmtId="0" fontId="19" fillId="17" borderId="24" xfId="0" applyFont="1" applyFill="1" applyBorder="1" applyAlignment="1">
      <alignment horizontal="center" vertical="center" wrapText="1"/>
    </xf>
    <xf numFmtId="0" fontId="13" fillId="17" borderId="32" xfId="0" applyFont="1" applyFill="1" applyBorder="1" applyAlignment="1">
      <alignment horizontal="center" vertical="center" wrapText="1"/>
    </xf>
    <xf numFmtId="0" fontId="14" fillId="17" borderId="32" xfId="0" applyFont="1" applyFill="1" applyBorder="1" applyAlignment="1">
      <alignment horizontal="center" vertical="center" wrapText="1"/>
    </xf>
    <xf numFmtId="0" fontId="11" fillId="17" borderId="33" xfId="0" applyFont="1" applyFill="1" applyBorder="1" applyAlignment="1">
      <alignment horizontal="center" vertical="center" wrapText="1"/>
    </xf>
    <xf numFmtId="2" fontId="5" fillId="5" borderId="3" xfId="0" applyNumberFormat="1" applyFont="1" applyFill="1" applyBorder="1" applyAlignment="1" applyProtection="1">
      <alignment horizontal="center" vertical="center" wrapText="1"/>
      <protection hidden="1"/>
    </xf>
    <xf numFmtId="0" fontId="5" fillId="3" borderId="1" xfId="0" applyFont="1" applyFill="1" applyBorder="1" applyAlignment="1" applyProtection="1">
      <alignment horizontal="center" vertical="center" wrapText="1"/>
      <protection hidden="1"/>
    </xf>
    <xf numFmtId="0" fontId="6" fillId="3" borderId="1" xfId="0" applyFont="1" applyFill="1" applyBorder="1" applyAlignment="1" applyProtection="1">
      <alignment horizontal="center" vertical="center" wrapText="1"/>
      <protection hidden="1"/>
    </xf>
    <xf numFmtId="2" fontId="5" fillId="3" borderId="1" xfId="0" applyNumberFormat="1" applyFont="1" applyFill="1" applyBorder="1" applyAlignment="1" applyProtection="1">
      <alignment horizontal="center" vertical="center" wrapText="1"/>
      <protection hidden="1"/>
    </xf>
    <xf numFmtId="0" fontId="5" fillId="8" borderId="1" xfId="0" applyFont="1" applyFill="1" applyBorder="1" applyAlignment="1" applyProtection="1">
      <alignment horizontal="center" vertical="center" wrapText="1"/>
      <protection hidden="1"/>
    </xf>
    <xf numFmtId="0" fontId="5" fillId="17" borderId="34" xfId="0" applyFont="1" applyFill="1" applyBorder="1" applyAlignment="1" applyProtection="1">
      <alignment horizontal="center" vertical="center" wrapText="1"/>
      <protection hidden="1"/>
    </xf>
    <xf numFmtId="0" fontId="7" fillId="2" borderId="0" xfId="0" applyFont="1" applyFill="1" applyAlignment="1" applyProtection="1">
      <alignment horizontal="center" vertical="center" wrapText="1"/>
      <protection hidden="1"/>
    </xf>
    <xf numFmtId="0" fontId="7" fillId="0" borderId="2" xfId="0" applyFont="1" applyBorder="1" applyAlignment="1" applyProtection="1">
      <alignment horizontal="center" vertical="center" wrapText="1"/>
      <protection hidden="1"/>
    </xf>
    <xf numFmtId="0" fontId="7" fillId="0" borderId="1" xfId="0" applyFont="1" applyBorder="1" applyAlignment="1" applyProtection="1">
      <alignment horizontal="center" vertical="center" wrapText="1"/>
      <protection hidden="1"/>
    </xf>
    <xf numFmtId="0" fontId="8" fillId="0" borderId="1" xfId="0" applyFont="1" applyBorder="1" applyAlignment="1" applyProtection="1">
      <alignment horizontal="center" vertical="center" wrapText="1"/>
      <protection hidden="1"/>
    </xf>
    <xf numFmtId="166" fontId="8" fillId="0" borderId="1" xfId="0" applyNumberFormat="1" applyFont="1" applyBorder="1" applyAlignment="1" applyProtection="1">
      <alignment horizontal="center" vertical="center" wrapText="1"/>
      <protection hidden="1"/>
    </xf>
    <xf numFmtId="0" fontId="7" fillId="17" borderId="34" xfId="0" applyFont="1" applyFill="1" applyBorder="1" applyAlignment="1" applyProtection="1">
      <alignment horizontal="center" vertical="center" wrapText="1"/>
      <protection hidden="1"/>
    </xf>
    <xf numFmtId="165" fontId="8" fillId="6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6" borderId="1" xfId="0" applyFont="1" applyFill="1" applyBorder="1" applyAlignment="1" applyProtection="1">
      <alignment horizontal="center" vertical="center" wrapText="1"/>
      <protection locked="0"/>
    </xf>
    <xf numFmtId="0" fontId="7" fillId="6" borderId="16" xfId="0" applyFont="1" applyFill="1" applyBorder="1" applyAlignment="1" applyProtection="1">
      <alignment horizontal="center" vertical="center" wrapText="1"/>
      <protection locked="0"/>
    </xf>
    <xf numFmtId="14" fontId="8" fillId="5" borderId="3" xfId="0" applyNumberFormat="1" applyFont="1" applyFill="1" applyBorder="1" applyAlignment="1" applyProtection="1">
      <alignment horizontal="center" vertical="center" wrapText="1"/>
      <protection locked="0"/>
    </xf>
    <xf numFmtId="14" fontId="8" fillId="5" borderId="1" xfId="0" applyNumberFormat="1" applyFont="1" applyFill="1" applyBorder="1" applyAlignment="1" applyProtection="1">
      <alignment horizontal="center" vertical="center" wrapText="1"/>
      <protection locked="0"/>
    </xf>
    <xf numFmtId="14" fontId="5" fillId="5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5" borderId="16" xfId="0" applyFont="1" applyFill="1" applyBorder="1" applyAlignment="1" applyProtection="1">
      <alignment horizontal="center" vertical="center" wrapText="1"/>
      <protection locked="0"/>
    </xf>
    <xf numFmtId="14" fontId="8" fillId="7" borderId="3" xfId="0" applyNumberFormat="1" applyFont="1" applyFill="1" applyBorder="1" applyAlignment="1" applyProtection="1">
      <alignment horizontal="center" vertical="center" wrapText="1"/>
      <protection locked="0"/>
    </xf>
    <xf numFmtId="14" fontId="8" fillId="7" borderId="1" xfId="0" applyNumberFormat="1" applyFont="1" applyFill="1" applyBorder="1" applyAlignment="1" applyProtection="1">
      <alignment horizontal="center" vertical="center" wrapText="1"/>
      <protection locked="0"/>
    </xf>
    <xf numFmtId="14" fontId="5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7" borderId="16" xfId="0" applyFont="1" applyFill="1" applyBorder="1" applyAlignment="1" applyProtection="1">
      <alignment horizontal="center" vertical="center" wrapText="1"/>
      <protection locked="0"/>
    </xf>
    <xf numFmtId="165" fontId="8" fillId="15" borderId="11" xfId="0" applyNumberFormat="1" applyFont="1" applyFill="1" applyBorder="1" applyAlignment="1" applyProtection="1">
      <alignment horizontal="center" vertical="center" wrapText="1"/>
      <protection locked="0"/>
    </xf>
    <xf numFmtId="165" fontId="8" fillId="16" borderId="3" xfId="0" applyNumberFormat="1" applyFont="1" applyFill="1" applyBorder="1" applyAlignment="1" applyProtection="1">
      <alignment horizontal="center" vertical="center" wrapText="1"/>
      <protection locked="0"/>
    </xf>
    <xf numFmtId="165" fontId="8" fillId="9" borderId="12" xfId="0" applyNumberFormat="1" applyFont="1" applyFill="1" applyBorder="1" applyAlignment="1" applyProtection="1">
      <alignment horizontal="center" vertical="center" wrapText="1"/>
      <protection locked="0"/>
    </xf>
    <xf numFmtId="0" fontId="8" fillId="15" borderId="13" xfId="0" applyFont="1" applyFill="1" applyBorder="1" applyAlignment="1" applyProtection="1">
      <alignment horizontal="center" vertical="center" wrapText="1"/>
      <protection locked="0"/>
    </xf>
    <xf numFmtId="0" fontId="8" fillId="16" borderId="1" xfId="0" applyFont="1" applyFill="1" applyBorder="1" applyAlignment="1" applyProtection="1">
      <alignment horizontal="center" vertical="center" wrapText="1"/>
      <protection locked="0"/>
    </xf>
    <xf numFmtId="0" fontId="8" fillId="9" borderId="14" xfId="0" applyFont="1" applyFill="1" applyBorder="1" applyAlignment="1" applyProtection="1">
      <alignment horizontal="center" vertical="center" wrapText="1"/>
      <protection locked="0"/>
    </xf>
    <xf numFmtId="165" fontId="8" fillId="15" borderId="13" xfId="0" applyNumberFormat="1" applyFont="1" applyFill="1" applyBorder="1" applyAlignment="1" applyProtection="1">
      <alignment horizontal="center" vertical="center" wrapText="1"/>
      <protection locked="0"/>
    </xf>
    <xf numFmtId="165" fontId="8" fillId="16" borderId="1" xfId="0" applyNumberFormat="1" applyFont="1" applyFill="1" applyBorder="1" applyAlignment="1" applyProtection="1">
      <alignment horizontal="center" vertical="center" wrapText="1"/>
      <protection locked="0"/>
    </xf>
    <xf numFmtId="165" fontId="8" fillId="9" borderId="14" xfId="0" applyNumberFormat="1" applyFont="1" applyFill="1" applyBorder="1" applyAlignment="1" applyProtection="1">
      <alignment horizontal="center" vertical="center" wrapText="1"/>
      <protection locked="0"/>
    </xf>
    <xf numFmtId="0" fontId="7" fillId="15" borderId="13" xfId="0" applyFont="1" applyFill="1" applyBorder="1" applyAlignment="1" applyProtection="1">
      <alignment horizontal="center" vertical="center" wrapText="1"/>
      <protection locked="0"/>
    </xf>
    <xf numFmtId="0" fontId="7" fillId="16" borderId="1" xfId="0" applyFont="1" applyFill="1" applyBorder="1" applyAlignment="1" applyProtection="1">
      <alignment horizontal="center" vertical="center" wrapText="1"/>
      <protection locked="0"/>
    </xf>
    <xf numFmtId="0" fontId="7" fillId="9" borderId="14" xfId="0" applyFont="1" applyFill="1" applyBorder="1" applyAlignment="1" applyProtection="1">
      <alignment horizontal="center" vertical="center" wrapText="1"/>
      <protection locked="0"/>
    </xf>
    <xf numFmtId="0" fontId="7" fillId="15" borderId="15" xfId="0" applyFont="1" applyFill="1" applyBorder="1" applyAlignment="1" applyProtection="1">
      <alignment horizontal="center" vertical="center" wrapText="1"/>
      <protection locked="0"/>
    </xf>
    <xf numFmtId="0" fontId="7" fillId="16" borderId="16" xfId="0" applyFont="1" applyFill="1" applyBorder="1" applyAlignment="1" applyProtection="1">
      <alignment horizontal="center" vertical="center" wrapText="1"/>
      <protection locked="0"/>
    </xf>
    <xf numFmtId="0" fontId="7" fillId="9" borderId="17" xfId="0" applyFont="1" applyFill="1" applyBorder="1" applyAlignment="1" applyProtection="1">
      <alignment horizontal="center" vertical="center" wrapText="1"/>
      <protection locked="0"/>
    </xf>
    <xf numFmtId="0" fontId="8" fillId="7" borderId="12" xfId="0" applyFont="1" applyFill="1" applyBorder="1" applyAlignment="1" applyProtection="1">
      <alignment horizontal="center" vertical="center" wrapText="1"/>
      <protection locked="0"/>
    </xf>
    <xf numFmtId="0" fontId="8" fillId="7" borderId="14" xfId="0" applyFont="1" applyFill="1" applyBorder="1" applyAlignment="1" applyProtection="1">
      <alignment horizontal="center" vertical="center" wrapText="1"/>
      <protection locked="0"/>
    </xf>
    <xf numFmtId="0" fontId="5" fillId="7" borderId="14" xfId="0" applyFont="1" applyFill="1" applyBorder="1" applyAlignment="1" applyProtection="1">
      <alignment horizontal="center" vertical="center" wrapText="1"/>
      <protection locked="0"/>
    </xf>
    <xf numFmtId="0" fontId="7" fillId="7" borderId="14" xfId="0" applyFont="1" applyFill="1" applyBorder="1" applyAlignment="1" applyProtection="1">
      <alignment horizontal="center" vertical="center" wrapText="1"/>
      <protection locked="0"/>
    </xf>
    <xf numFmtId="0" fontId="7" fillId="7" borderId="17" xfId="0" applyFont="1" applyFill="1" applyBorder="1" applyAlignment="1" applyProtection="1">
      <alignment horizontal="center" vertical="center" wrapText="1"/>
      <protection locked="0"/>
    </xf>
    <xf numFmtId="0" fontId="8" fillId="7" borderId="3" xfId="0" applyFont="1" applyFill="1" applyBorder="1" applyAlignment="1" applyProtection="1">
      <alignment horizontal="center" vertical="center" wrapText="1"/>
      <protection locked="0"/>
    </xf>
    <xf numFmtId="0" fontId="8" fillId="7" borderId="1" xfId="0" applyFont="1" applyFill="1" applyBorder="1" applyAlignment="1" applyProtection="1">
      <alignment horizontal="center" vertical="center" wrapText="1"/>
      <protection locked="0"/>
    </xf>
    <xf numFmtId="0" fontId="5" fillId="7" borderId="1" xfId="0" applyFont="1" applyFill="1" applyBorder="1" applyAlignment="1" applyProtection="1">
      <alignment horizontal="center" vertical="center" wrapText="1"/>
      <protection locked="0"/>
    </xf>
    <xf numFmtId="0" fontId="33" fillId="4" borderId="10" xfId="0" applyFont="1" applyFill="1" applyBorder="1" applyAlignment="1">
      <alignment horizontal="center" vertical="center" wrapText="1"/>
    </xf>
    <xf numFmtId="0" fontId="33" fillId="4" borderId="4" xfId="0" applyFont="1" applyFill="1" applyBorder="1" applyAlignment="1">
      <alignment horizontal="center" vertical="center" wrapText="1"/>
    </xf>
    <xf numFmtId="0" fontId="35" fillId="4" borderId="4" xfId="0" applyFont="1" applyFill="1" applyBorder="1" applyAlignment="1">
      <alignment horizontal="center" vertical="center" wrapText="1"/>
    </xf>
    <xf numFmtId="0" fontId="33" fillId="4" borderId="20" xfId="0" applyFont="1" applyFill="1" applyBorder="1" applyAlignment="1">
      <alignment horizontal="center" vertical="center" wrapText="1"/>
    </xf>
    <xf numFmtId="0" fontId="33" fillId="11" borderId="4" xfId="0" applyFont="1" applyFill="1" applyBorder="1" applyAlignment="1">
      <alignment horizontal="center" vertical="center" wrapText="1"/>
    </xf>
    <xf numFmtId="0" fontId="33" fillId="11" borderId="20" xfId="0" applyFont="1" applyFill="1" applyBorder="1" applyAlignment="1">
      <alignment horizontal="center" vertical="center" wrapText="1"/>
    </xf>
    <xf numFmtId="0" fontId="35" fillId="15" borderId="19" xfId="0" applyFont="1" applyFill="1" applyBorder="1" applyAlignment="1">
      <alignment horizontal="center" vertical="center" wrapText="1"/>
    </xf>
    <xf numFmtId="0" fontId="35" fillId="16" borderId="4" xfId="0" applyFont="1" applyFill="1" applyBorder="1" applyAlignment="1">
      <alignment horizontal="center" vertical="center" wrapText="1"/>
    </xf>
    <xf numFmtId="0" fontId="35" fillId="9" borderId="20" xfId="0" applyFont="1" applyFill="1" applyBorder="1" applyAlignment="1">
      <alignment horizontal="center" vertical="center" wrapText="1"/>
    </xf>
    <xf numFmtId="14" fontId="37" fillId="7" borderId="19" xfId="0" applyNumberFormat="1" applyFont="1" applyFill="1" applyBorder="1" applyAlignment="1">
      <alignment horizontal="center" vertical="center" wrapText="1"/>
    </xf>
    <xf numFmtId="14" fontId="33" fillId="7" borderId="4" xfId="0" applyNumberFormat="1" applyFont="1" applyFill="1" applyBorder="1" applyAlignment="1">
      <alignment horizontal="center" vertical="center" wrapText="1"/>
    </xf>
    <xf numFmtId="0" fontId="33" fillId="7" borderId="4" xfId="0" applyFont="1" applyFill="1" applyBorder="1" applyAlignment="1">
      <alignment horizontal="center" vertical="center" wrapText="1"/>
    </xf>
    <xf numFmtId="0" fontId="35" fillId="7" borderId="4" xfId="0" applyFont="1" applyFill="1" applyBorder="1" applyAlignment="1">
      <alignment horizontal="center" vertical="center" wrapText="1"/>
    </xf>
    <xf numFmtId="0" fontId="35" fillId="7" borderId="20" xfId="0" applyFont="1" applyFill="1" applyBorder="1" applyAlignment="1">
      <alignment horizontal="center" vertical="center" wrapText="1"/>
    </xf>
    <xf numFmtId="0" fontId="33" fillId="12" borderId="19" xfId="0" applyFont="1" applyFill="1" applyBorder="1" applyAlignment="1">
      <alignment horizontal="center" vertical="center" wrapText="1"/>
    </xf>
    <xf numFmtId="2" fontId="35" fillId="12" borderId="4" xfId="0" applyNumberFormat="1" applyFont="1" applyFill="1" applyBorder="1" applyAlignment="1">
      <alignment horizontal="center" vertical="center" wrapText="1"/>
    </xf>
    <xf numFmtId="0" fontId="35" fillId="12" borderId="20" xfId="0" applyFont="1" applyFill="1" applyBorder="1" applyAlignment="1">
      <alignment horizontal="center" vertical="center" wrapText="1"/>
    </xf>
    <xf numFmtId="0" fontId="33" fillId="5" borderId="4" xfId="0" applyFont="1" applyFill="1" applyBorder="1" applyAlignment="1">
      <alignment horizontal="center" vertical="center" wrapText="1"/>
    </xf>
    <xf numFmtId="0" fontId="0" fillId="0" borderId="0" xfId="0" applyProtection="1">
      <protection hidden="1"/>
    </xf>
    <xf numFmtId="0" fontId="4" fillId="0" borderId="0" xfId="0" applyFont="1" applyProtection="1">
      <protection hidden="1"/>
    </xf>
    <xf numFmtId="0" fontId="8" fillId="10" borderId="9" xfId="0" applyFont="1" applyFill="1" applyBorder="1" applyAlignment="1" applyProtection="1">
      <alignment horizontal="center" vertical="center" wrapText="1"/>
      <protection locked="0"/>
    </xf>
    <xf numFmtId="0" fontId="8" fillId="10" borderId="2" xfId="0" applyFont="1" applyFill="1" applyBorder="1" applyAlignment="1" applyProtection="1">
      <alignment horizontal="center" vertical="center" wrapText="1"/>
      <protection locked="0"/>
    </xf>
    <xf numFmtId="0" fontId="7" fillId="10" borderId="2" xfId="0" applyFont="1" applyFill="1" applyBorder="1" applyAlignment="1" applyProtection="1">
      <alignment horizontal="center" vertical="center" wrapText="1"/>
      <protection locked="0"/>
    </xf>
    <xf numFmtId="0" fontId="7" fillId="10" borderId="18" xfId="0" applyFont="1" applyFill="1" applyBorder="1" applyAlignment="1" applyProtection="1">
      <alignment horizontal="center" vertical="center" wrapText="1"/>
      <protection locked="0"/>
    </xf>
    <xf numFmtId="165" fontId="8" fillId="6" borderId="9" xfId="0" applyNumberFormat="1" applyFont="1" applyFill="1" applyBorder="1" applyAlignment="1" applyProtection="1">
      <alignment horizontal="center" vertical="center" wrapText="1"/>
      <protection locked="0"/>
    </xf>
    <xf numFmtId="0" fontId="8" fillId="6" borderId="2" xfId="0" applyFont="1" applyFill="1" applyBorder="1" applyAlignment="1" applyProtection="1">
      <alignment horizontal="center" vertical="center" wrapText="1"/>
      <protection locked="0"/>
    </xf>
    <xf numFmtId="0" fontId="7" fillId="6" borderId="2" xfId="0" applyFont="1" applyFill="1" applyBorder="1" applyAlignment="1" applyProtection="1">
      <alignment horizontal="center" vertical="center" wrapText="1"/>
      <protection locked="0"/>
    </xf>
    <xf numFmtId="0" fontId="7" fillId="6" borderId="18" xfId="0" applyFont="1" applyFill="1" applyBorder="1" applyAlignment="1" applyProtection="1">
      <alignment horizontal="center" vertical="center" wrapText="1"/>
      <protection locked="0"/>
    </xf>
    <xf numFmtId="0" fontId="33" fillId="11" borderId="19" xfId="0" applyFont="1" applyFill="1" applyBorder="1" applyAlignment="1">
      <alignment horizontal="center" vertical="center" wrapText="1"/>
    </xf>
    <xf numFmtId="0" fontId="35" fillId="6" borderId="19" xfId="0" applyFont="1" applyFill="1" applyBorder="1" applyAlignment="1">
      <alignment horizontal="center" vertical="center" wrapText="1"/>
    </xf>
    <xf numFmtId="0" fontId="35" fillId="6" borderId="8" xfId="0" applyFont="1" applyFill="1" applyBorder="1" applyAlignment="1">
      <alignment horizontal="center" vertical="center" wrapText="1"/>
    </xf>
    <xf numFmtId="49" fontId="37" fillId="6" borderId="4" xfId="0" applyNumberFormat="1" applyFont="1" applyFill="1" applyBorder="1" applyAlignment="1">
      <alignment horizontal="center" vertical="center" wrapText="1"/>
    </xf>
    <xf numFmtId="0" fontId="37" fillId="6" borderId="4" xfId="0" applyFont="1" applyFill="1" applyBorder="1" applyAlignment="1">
      <alignment horizontal="center" vertical="center" wrapText="1"/>
    </xf>
    <xf numFmtId="0" fontId="35" fillId="10" borderId="19" xfId="0" applyFont="1" applyFill="1" applyBorder="1" applyAlignment="1">
      <alignment horizontal="center" vertical="center" wrapText="1"/>
    </xf>
    <xf numFmtId="0" fontId="35" fillId="10" borderId="8" xfId="0" applyFont="1" applyFill="1" applyBorder="1" applyAlignment="1">
      <alignment horizontal="center" vertical="center" wrapText="1"/>
    </xf>
    <xf numFmtId="0" fontId="37" fillId="10" borderId="4" xfId="0" applyFont="1" applyFill="1" applyBorder="1" applyAlignment="1">
      <alignment horizontal="center" vertical="center" wrapText="1"/>
    </xf>
    <xf numFmtId="0" fontId="37" fillId="12" borderId="4" xfId="0" applyFont="1" applyFill="1" applyBorder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4" borderId="1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>
      <alignment horizontal="center" vertical="center" wrapText="1"/>
    </xf>
    <xf numFmtId="1" fontId="8" fillId="11" borderId="3" xfId="0" applyNumberFormat="1" applyFont="1" applyFill="1" applyBorder="1" applyAlignment="1" applyProtection="1">
      <alignment horizontal="center" vertical="center" wrapText="1"/>
      <protection locked="0"/>
    </xf>
    <xf numFmtId="1" fontId="8" fillId="11" borderId="1" xfId="0" applyNumberFormat="1" applyFont="1" applyFill="1" applyBorder="1" applyAlignment="1" applyProtection="1">
      <alignment horizontal="center" vertical="center" wrapText="1"/>
      <protection locked="0"/>
    </xf>
    <xf numFmtId="1" fontId="7" fillId="11" borderId="1" xfId="0" applyNumberFormat="1" applyFont="1" applyFill="1" applyBorder="1" applyAlignment="1" applyProtection="1">
      <alignment horizontal="center" vertical="center" wrapText="1"/>
      <protection locked="0"/>
    </xf>
    <xf numFmtId="1" fontId="7" fillId="11" borderId="16" xfId="0" applyNumberFormat="1" applyFont="1" applyFill="1" applyBorder="1" applyAlignment="1" applyProtection="1">
      <alignment horizontal="center" vertical="center" wrapText="1"/>
      <protection locked="0"/>
    </xf>
    <xf numFmtId="1" fontId="7" fillId="0" borderId="1" xfId="0" applyNumberFormat="1" applyFont="1" applyBorder="1" applyAlignment="1" applyProtection="1">
      <alignment horizontal="center" vertical="center" wrapText="1"/>
      <protection hidden="1"/>
    </xf>
    <xf numFmtId="1" fontId="0" fillId="0" borderId="0" xfId="0" applyNumberFormat="1" applyAlignment="1">
      <alignment horizontal="center" vertical="center"/>
    </xf>
    <xf numFmtId="1" fontId="8" fillId="12" borderId="3" xfId="0" applyNumberFormat="1" applyFont="1" applyFill="1" applyBorder="1" applyAlignment="1" applyProtection="1">
      <alignment horizontal="center" vertical="center" wrapText="1"/>
      <protection locked="0"/>
    </xf>
    <xf numFmtId="1" fontId="8" fillId="12" borderId="1" xfId="0" applyNumberFormat="1" applyFont="1" applyFill="1" applyBorder="1" applyAlignment="1" applyProtection="1">
      <alignment horizontal="center" vertical="center" wrapText="1"/>
      <protection locked="0"/>
    </xf>
    <xf numFmtId="1" fontId="5" fillId="12" borderId="1" xfId="0" applyNumberFormat="1" applyFont="1" applyFill="1" applyBorder="1" applyAlignment="1" applyProtection="1">
      <alignment horizontal="center" vertical="center" wrapText="1"/>
      <protection locked="0"/>
    </xf>
    <xf numFmtId="1" fontId="7" fillId="12" borderId="1" xfId="0" applyNumberFormat="1" applyFont="1" applyFill="1" applyBorder="1" applyAlignment="1" applyProtection="1">
      <alignment horizontal="center" vertical="center" wrapText="1"/>
      <protection locked="0"/>
    </xf>
    <xf numFmtId="1" fontId="7" fillId="12" borderId="16" xfId="0" applyNumberFormat="1" applyFont="1" applyFill="1" applyBorder="1" applyAlignment="1" applyProtection="1">
      <alignment horizontal="center" vertical="center" wrapText="1"/>
      <protection locked="0"/>
    </xf>
    <xf numFmtId="1" fontId="8" fillId="5" borderId="3" xfId="0" applyNumberFormat="1" applyFont="1" applyFill="1" applyBorder="1" applyAlignment="1" applyProtection="1">
      <alignment horizontal="center" vertical="center" wrapText="1"/>
      <protection hidden="1"/>
    </xf>
    <xf numFmtId="0" fontId="31" fillId="12" borderId="37" xfId="0" applyFont="1" applyFill="1" applyBorder="1" applyAlignment="1" applyProtection="1">
      <alignment horizontal="center" vertical="center" wrapText="1"/>
      <protection locked="0"/>
    </xf>
    <xf numFmtId="0" fontId="35" fillId="5" borderId="38" xfId="0" applyFont="1" applyFill="1" applyBorder="1" applyAlignment="1">
      <alignment horizontal="center" vertical="center" wrapText="1"/>
    </xf>
    <xf numFmtId="0" fontId="33" fillId="5" borderId="41" xfId="0" applyFont="1" applyFill="1" applyBorder="1" applyAlignment="1">
      <alignment horizontal="center" vertical="center" wrapText="1"/>
    </xf>
    <xf numFmtId="2" fontId="7" fillId="5" borderId="2" xfId="0" applyNumberFormat="1" applyFont="1" applyFill="1" applyBorder="1" applyAlignment="1" applyProtection="1">
      <alignment horizontal="center" vertical="center" wrapText="1"/>
      <protection locked="0"/>
    </xf>
    <xf numFmtId="2" fontId="7" fillId="5" borderId="18" xfId="0" applyNumberFormat="1" applyFont="1" applyFill="1" applyBorder="1" applyAlignment="1" applyProtection="1">
      <alignment horizontal="center" vertical="center" wrapText="1"/>
      <protection locked="0"/>
    </xf>
    <xf numFmtId="0" fontId="8" fillId="5" borderId="1" xfId="0" applyFont="1" applyFill="1" applyBorder="1" applyAlignment="1" applyProtection="1">
      <alignment horizontal="center" vertical="center" wrapText="1"/>
      <protection hidden="1"/>
    </xf>
    <xf numFmtId="0" fontId="8" fillId="5" borderId="3" xfId="0" applyFont="1" applyFill="1" applyBorder="1" applyAlignment="1" applyProtection="1">
      <alignment horizontal="center" vertical="center" wrapText="1"/>
      <protection hidden="1"/>
    </xf>
    <xf numFmtId="2" fontId="8" fillId="5" borderId="2" xfId="0" applyNumberFormat="1" applyFont="1" applyFill="1" applyBorder="1" applyAlignment="1" applyProtection="1">
      <alignment horizontal="center" vertical="center" wrapText="1"/>
      <protection locked="0"/>
    </xf>
    <xf numFmtId="2" fontId="5" fillId="5" borderId="2" xfId="0" applyNumberFormat="1" applyFont="1" applyFill="1" applyBorder="1" applyAlignment="1" applyProtection="1">
      <alignment horizontal="center" vertical="center" wrapText="1"/>
      <protection locked="0"/>
    </xf>
    <xf numFmtId="0" fontId="8" fillId="5" borderId="43" xfId="0" applyFont="1" applyFill="1" applyBorder="1" applyAlignment="1" applyProtection="1">
      <alignment horizontal="center" vertical="center" wrapText="1"/>
      <protection hidden="1"/>
    </xf>
    <xf numFmtId="2" fontId="8" fillId="5" borderId="42" xfId="0" applyNumberFormat="1" applyFont="1" applyFill="1" applyBorder="1" applyAlignment="1" applyProtection="1">
      <alignment horizontal="center" vertical="center" wrapText="1"/>
      <protection locked="0"/>
    </xf>
    <xf numFmtId="0" fontId="35" fillId="5" borderId="8" xfId="0" applyFont="1" applyFill="1" applyBorder="1" applyAlignment="1">
      <alignment horizontal="center" vertical="center" wrapText="1"/>
    </xf>
    <xf numFmtId="2" fontId="33" fillId="5" borderId="4" xfId="0" applyNumberFormat="1" applyFont="1" applyFill="1" applyBorder="1" applyAlignment="1">
      <alignment horizontal="center" vertical="center" wrapText="1"/>
    </xf>
    <xf numFmtId="10" fontId="8" fillId="0" borderId="1" xfId="5" applyNumberFormat="1" applyFont="1" applyBorder="1" applyAlignment="1" applyProtection="1">
      <alignment horizontal="center" vertical="center" wrapText="1"/>
      <protection hidden="1"/>
    </xf>
    <xf numFmtId="2" fontId="8" fillId="0" borderId="1" xfId="0" applyNumberFormat="1" applyFont="1" applyBorder="1" applyAlignment="1" applyProtection="1">
      <alignment horizontal="center" vertical="center" wrapText="1"/>
      <protection hidden="1"/>
    </xf>
    <xf numFmtId="2" fontId="41" fillId="3" borderId="1" xfId="0" applyNumberFormat="1" applyFont="1" applyFill="1" applyBorder="1" applyAlignment="1" applyProtection="1">
      <alignment horizontal="center" vertical="center" wrapText="1"/>
      <protection hidden="1"/>
    </xf>
    <xf numFmtId="2" fontId="41" fillId="8" borderId="1" xfId="0" applyNumberFormat="1" applyFont="1" applyFill="1" applyBorder="1" applyAlignment="1" applyProtection="1">
      <alignment horizontal="center" vertical="center" wrapText="1"/>
      <protection hidden="1"/>
    </xf>
    <xf numFmtId="0" fontId="8" fillId="12" borderId="12" xfId="0" applyFont="1" applyFill="1" applyBorder="1" applyAlignment="1" applyProtection="1">
      <alignment horizontal="center" vertical="center" wrapText="1"/>
      <protection locked="0"/>
    </xf>
    <xf numFmtId="0" fontId="8" fillId="12" borderId="14" xfId="0" applyFont="1" applyFill="1" applyBorder="1" applyAlignment="1" applyProtection="1">
      <alignment horizontal="center" vertical="center" wrapText="1"/>
      <protection locked="0"/>
    </xf>
    <xf numFmtId="0" fontId="5" fillId="12" borderId="14" xfId="0" applyFont="1" applyFill="1" applyBorder="1" applyAlignment="1" applyProtection="1">
      <alignment horizontal="center" vertical="center" wrapText="1"/>
      <protection locked="0"/>
    </xf>
    <xf numFmtId="0" fontId="7" fillId="12" borderId="14" xfId="0" applyFont="1" applyFill="1" applyBorder="1" applyAlignment="1" applyProtection="1">
      <alignment horizontal="center" vertical="center" wrapText="1"/>
      <protection locked="0"/>
    </xf>
    <xf numFmtId="0" fontId="7" fillId="12" borderId="17" xfId="0" applyFont="1" applyFill="1" applyBorder="1" applyAlignment="1" applyProtection="1">
      <alignment horizontal="center" vertical="center" wrapText="1"/>
      <protection locked="0"/>
    </xf>
    <xf numFmtId="0" fontId="8" fillId="12" borderId="3" xfId="0" applyFont="1" applyFill="1" applyBorder="1" applyAlignment="1" applyProtection="1">
      <alignment horizontal="center" vertical="center" wrapText="1"/>
      <protection locked="0"/>
    </xf>
    <xf numFmtId="0" fontId="8" fillId="12" borderId="1" xfId="0" applyFont="1" applyFill="1" applyBorder="1" applyAlignment="1" applyProtection="1">
      <alignment horizontal="center" vertical="center" wrapText="1"/>
      <protection locked="0"/>
    </xf>
    <xf numFmtId="0" fontId="5" fillId="12" borderId="1" xfId="0" applyFont="1" applyFill="1" applyBorder="1" applyAlignment="1" applyProtection="1">
      <alignment horizontal="center" vertical="center" wrapText="1"/>
      <protection locked="0"/>
    </xf>
    <xf numFmtId="0" fontId="7" fillId="12" borderId="1" xfId="0" applyFont="1" applyFill="1" applyBorder="1" applyAlignment="1" applyProtection="1">
      <alignment horizontal="center" vertical="center" wrapText="1"/>
      <protection locked="0"/>
    </xf>
    <xf numFmtId="0" fontId="7" fillId="12" borderId="16" xfId="0" applyFont="1" applyFill="1" applyBorder="1" applyAlignment="1" applyProtection="1">
      <alignment horizontal="center" vertical="center" wrapText="1"/>
      <protection locked="0"/>
    </xf>
    <xf numFmtId="0" fontId="5" fillId="5" borderId="1" xfId="0" applyFont="1" applyFill="1" applyBorder="1" applyAlignment="1" applyProtection="1">
      <alignment horizontal="center" vertical="center" wrapText="1"/>
      <protection hidden="1"/>
    </xf>
    <xf numFmtId="2" fontId="5" fillId="5" borderId="1" xfId="0" applyNumberFormat="1" applyFont="1" applyFill="1" applyBorder="1" applyAlignment="1" applyProtection="1">
      <alignment horizontal="center" vertical="center" wrapText="1"/>
      <protection hidden="1"/>
    </xf>
    <xf numFmtId="0" fontId="42" fillId="19" borderId="1" xfId="0" applyFont="1" applyFill="1" applyBorder="1" applyAlignment="1" applyProtection="1">
      <alignment horizontal="center" vertical="center" wrapText="1"/>
      <protection hidden="1"/>
    </xf>
    <xf numFmtId="167" fontId="8" fillId="6" borderId="44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40" xfId="0" applyBorder="1"/>
    <xf numFmtId="167" fontId="8" fillId="7" borderId="45" xfId="0" applyNumberFormat="1" applyFont="1" applyFill="1" applyBorder="1" applyAlignment="1" applyProtection="1">
      <alignment horizontal="center" vertical="center" wrapText="1"/>
      <protection locked="0"/>
    </xf>
    <xf numFmtId="167" fontId="8" fillId="7" borderId="16" xfId="0" applyNumberFormat="1" applyFont="1" applyFill="1" applyBorder="1" applyAlignment="1" applyProtection="1">
      <alignment horizontal="center" vertical="center" wrapText="1"/>
      <protection locked="0"/>
    </xf>
    <xf numFmtId="167" fontId="8" fillId="12" borderId="45" xfId="0" applyNumberFormat="1" applyFont="1" applyFill="1" applyBorder="1" applyAlignment="1" applyProtection="1">
      <alignment horizontal="center" vertical="center" wrapText="1"/>
      <protection locked="0"/>
    </xf>
    <xf numFmtId="1" fontId="8" fillId="5" borderId="15" xfId="0" applyNumberFormat="1" applyFont="1" applyFill="1" applyBorder="1" applyAlignment="1" applyProtection="1">
      <alignment horizontal="center" vertical="center" wrapText="1"/>
      <protection hidden="1"/>
    </xf>
    <xf numFmtId="2" fontId="5" fillId="5" borderId="16" xfId="0" applyNumberFormat="1" applyFont="1" applyFill="1" applyBorder="1" applyAlignment="1" applyProtection="1">
      <alignment horizontal="center" vertical="center" wrapText="1"/>
      <protection hidden="1"/>
    </xf>
    <xf numFmtId="0" fontId="8" fillId="5" borderId="16" xfId="0" applyFont="1" applyFill="1" applyBorder="1" applyAlignment="1" applyProtection="1">
      <alignment horizontal="center" vertical="center" wrapText="1"/>
      <protection hidden="1"/>
    </xf>
    <xf numFmtId="167" fontId="8" fillId="5" borderId="16" xfId="0" applyNumberFormat="1" applyFont="1" applyFill="1" applyBorder="1" applyAlignment="1" applyProtection="1">
      <alignment horizontal="center" vertical="center" wrapText="1"/>
      <protection locked="0"/>
    </xf>
    <xf numFmtId="167" fontId="8" fillId="6" borderId="1" xfId="0" applyNumberFormat="1" applyFont="1" applyFill="1" applyBorder="1" applyAlignment="1" applyProtection="1">
      <alignment horizontal="center" vertical="center" wrapText="1"/>
      <protection locked="0"/>
    </xf>
    <xf numFmtId="167" fontId="7" fillId="6" borderId="1" xfId="0" applyNumberFormat="1" applyFont="1" applyFill="1" applyBorder="1" applyAlignment="1" applyProtection="1">
      <alignment horizontal="center" vertical="center" wrapText="1"/>
      <protection locked="0"/>
    </xf>
    <xf numFmtId="167" fontId="7" fillId="6" borderId="16" xfId="0" applyNumberFormat="1" applyFont="1" applyFill="1" applyBorder="1" applyAlignment="1" applyProtection="1">
      <alignment horizontal="center" vertical="center" wrapText="1"/>
      <protection locked="0"/>
    </xf>
    <xf numFmtId="167" fontId="8" fillId="10" borderId="9" xfId="0" applyNumberFormat="1" applyFont="1" applyFill="1" applyBorder="1" applyAlignment="1" applyProtection="1">
      <alignment horizontal="center" vertical="center" wrapText="1"/>
      <protection locked="0"/>
    </xf>
    <xf numFmtId="167" fontId="8" fillId="10" borderId="2" xfId="0" applyNumberFormat="1" applyFont="1" applyFill="1" applyBorder="1" applyAlignment="1" applyProtection="1">
      <alignment horizontal="center" vertical="center" wrapText="1"/>
      <protection locked="0"/>
    </xf>
    <xf numFmtId="167" fontId="7" fillId="10" borderId="2" xfId="0" applyNumberFormat="1" applyFont="1" applyFill="1" applyBorder="1" applyAlignment="1" applyProtection="1">
      <alignment horizontal="center" vertical="center" wrapText="1"/>
      <protection locked="0"/>
    </xf>
    <xf numFmtId="167" fontId="7" fillId="10" borderId="18" xfId="0" applyNumberFormat="1" applyFont="1" applyFill="1" applyBorder="1" applyAlignment="1" applyProtection="1">
      <alignment horizontal="center" vertical="center" wrapText="1"/>
      <protection locked="0"/>
    </xf>
    <xf numFmtId="0" fontId="39" fillId="5" borderId="36" xfId="0" applyFont="1" applyFill="1" applyBorder="1" applyAlignment="1">
      <alignment horizontal="right" vertical="center" wrapText="1"/>
    </xf>
    <xf numFmtId="0" fontId="31" fillId="12" borderId="36" xfId="0" applyFont="1" applyFill="1" applyBorder="1" applyAlignment="1">
      <alignment horizontal="right" vertical="center" wrapText="1"/>
    </xf>
    <xf numFmtId="0" fontId="43" fillId="18" borderId="19" xfId="0" applyFont="1" applyFill="1" applyBorder="1" applyAlignment="1">
      <alignment horizontal="center" vertical="center" wrapText="1"/>
    </xf>
    <xf numFmtId="0" fontId="43" fillId="18" borderId="4" xfId="0" applyFont="1" applyFill="1" applyBorder="1" applyAlignment="1">
      <alignment horizontal="center" vertical="center" wrapText="1"/>
    </xf>
    <xf numFmtId="14" fontId="8" fillId="18" borderId="11" xfId="0" applyNumberFormat="1" applyFont="1" applyFill="1" applyBorder="1" applyAlignment="1" applyProtection="1">
      <alignment horizontal="center" vertical="center" wrapText="1"/>
      <protection locked="0"/>
    </xf>
    <xf numFmtId="14" fontId="8" fillId="18" borderId="3" xfId="0" applyNumberFormat="1" applyFont="1" applyFill="1" applyBorder="1" applyAlignment="1" applyProtection="1">
      <alignment horizontal="center" vertical="center" wrapText="1"/>
      <protection locked="0"/>
    </xf>
    <xf numFmtId="14" fontId="8" fillId="18" borderId="12" xfId="0" applyNumberFormat="1" applyFont="1" applyFill="1" applyBorder="1" applyAlignment="1" applyProtection="1">
      <alignment horizontal="center" vertical="center" wrapText="1"/>
      <protection locked="0"/>
    </xf>
    <xf numFmtId="14" fontId="8" fillId="18" borderId="13" xfId="0" applyNumberFormat="1" applyFont="1" applyFill="1" applyBorder="1" applyAlignment="1" applyProtection="1">
      <alignment horizontal="center" vertical="center" wrapText="1"/>
      <protection locked="0"/>
    </xf>
    <xf numFmtId="14" fontId="8" fillId="18" borderId="1" xfId="0" applyNumberFormat="1" applyFont="1" applyFill="1" applyBorder="1" applyAlignment="1" applyProtection="1">
      <alignment horizontal="center" vertical="center" wrapText="1"/>
      <protection locked="0"/>
    </xf>
    <xf numFmtId="14" fontId="8" fillId="18" borderId="14" xfId="0" applyNumberFormat="1" applyFont="1" applyFill="1" applyBorder="1" applyAlignment="1" applyProtection="1">
      <alignment horizontal="center" vertical="center" wrapText="1"/>
      <protection locked="0"/>
    </xf>
    <xf numFmtId="14" fontId="5" fillId="18" borderId="13" xfId="0" applyNumberFormat="1" applyFont="1" applyFill="1" applyBorder="1" applyAlignment="1" applyProtection="1">
      <alignment horizontal="center" vertical="center" wrapText="1"/>
      <protection locked="0"/>
    </xf>
    <xf numFmtId="14" fontId="5" fillId="18" borderId="1" xfId="0" applyNumberFormat="1" applyFont="1" applyFill="1" applyBorder="1" applyAlignment="1" applyProtection="1">
      <alignment horizontal="center" vertical="center" wrapText="1"/>
      <protection locked="0"/>
    </xf>
    <xf numFmtId="14" fontId="5" fillId="18" borderId="14" xfId="0" applyNumberFormat="1" applyFont="1" applyFill="1" applyBorder="1" applyAlignment="1" applyProtection="1">
      <alignment horizontal="center" vertical="center" wrapText="1"/>
      <protection locked="0"/>
    </xf>
    <xf numFmtId="0" fontId="8" fillId="18" borderId="13" xfId="0" applyFont="1" applyFill="1" applyBorder="1" applyAlignment="1" applyProtection="1">
      <alignment horizontal="center" vertical="center" wrapText="1"/>
      <protection locked="0"/>
    </xf>
    <xf numFmtId="0" fontId="8" fillId="18" borderId="1" xfId="0" applyFont="1" applyFill="1" applyBorder="1" applyAlignment="1" applyProtection="1">
      <alignment horizontal="center" vertical="center" wrapText="1"/>
      <protection locked="0"/>
    </xf>
    <xf numFmtId="0" fontId="8" fillId="18" borderId="14" xfId="0" applyFont="1" applyFill="1" applyBorder="1" applyAlignment="1" applyProtection="1">
      <alignment horizontal="center" vertical="center" wrapText="1"/>
      <protection locked="0"/>
    </xf>
    <xf numFmtId="0" fontId="8" fillId="18" borderId="15" xfId="0" applyFont="1" applyFill="1" applyBorder="1" applyAlignment="1" applyProtection="1">
      <alignment horizontal="center" vertical="center" wrapText="1"/>
      <protection locked="0"/>
    </xf>
    <xf numFmtId="0" fontId="8" fillId="18" borderId="16" xfId="0" applyFont="1" applyFill="1" applyBorder="1" applyAlignment="1" applyProtection="1">
      <alignment horizontal="center" vertical="center" wrapText="1"/>
      <protection locked="0"/>
    </xf>
    <xf numFmtId="0" fontId="8" fillId="18" borderId="17" xfId="0" applyFont="1" applyFill="1" applyBorder="1" applyAlignment="1" applyProtection="1">
      <alignment horizontal="center" vertical="center" wrapText="1"/>
      <protection locked="0"/>
    </xf>
    <xf numFmtId="0" fontId="45" fillId="0" borderId="0" xfId="0" applyFont="1"/>
    <xf numFmtId="0" fontId="49" fillId="5" borderId="37" xfId="0" applyFont="1" applyFill="1" applyBorder="1" applyAlignment="1" applyProtection="1">
      <alignment horizontal="center" vertical="center" wrapText="1"/>
      <protection locked="0"/>
    </xf>
    <xf numFmtId="0" fontId="43" fillId="18" borderId="20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1" fillId="17" borderId="0" xfId="0" applyFont="1" applyFill="1" applyAlignment="1">
      <alignment horizontal="left" vertical="center" wrapText="1"/>
    </xf>
    <xf numFmtId="0" fontId="17" fillId="17" borderId="0" xfId="0" applyFont="1" applyFill="1" applyAlignment="1">
      <alignment horizontal="left" vertical="center" wrapText="1"/>
    </xf>
    <xf numFmtId="0" fontId="22" fillId="17" borderId="0" xfId="0" applyFont="1" applyFill="1" applyAlignment="1">
      <alignment horizontal="center" vertical="center" wrapText="1"/>
    </xf>
    <xf numFmtId="0" fontId="24" fillId="17" borderId="0" xfId="0" applyFont="1" applyFill="1" applyAlignment="1">
      <alignment horizontal="center" vertical="center" wrapText="1"/>
    </xf>
    <xf numFmtId="0" fontId="12" fillId="17" borderId="21" xfId="4" applyFont="1" applyFill="1" applyAlignment="1">
      <alignment horizontal="center" vertical="center" wrapText="1"/>
    </xf>
    <xf numFmtId="0" fontId="11" fillId="17" borderId="0" xfId="0" applyFont="1" applyFill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29" fillId="0" borderId="37" xfId="0" applyFont="1" applyBorder="1" applyAlignment="1">
      <alignment horizontal="center" vertical="center" wrapText="1"/>
    </xf>
    <xf numFmtId="0" fontId="46" fillId="0" borderId="37" xfId="0" applyFont="1" applyBorder="1" applyAlignment="1">
      <alignment horizontal="center" vertical="center" wrapText="1"/>
    </xf>
    <xf numFmtId="0" fontId="46" fillId="0" borderId="39" xfId="0" applyFont="1" applyBorder="1" applyAlignment="1">
      <alignment horizontal="center" vertical="center" wrapText="1"/>
    </xf>
    <xf numFmtId="0" fontId="31" fillId="7" borderId="5" xfId="0" applyFont="1" applyFill="1" applyBorder="1" applyAlignment="1">
      <alignment horizontal="center" vertical="center" wrapText="1"/>
    </xf>
    <xf numFmtId="0" fontId="31" fillId="7" borderId="6" xfId="0" applyFont="1" applyFill="1" applyBorder="1" applyAlignment="1">
      <alignment horizontal="center" vertical="center" wrapText="1"/>
    </xf>
    <xf numFmtId="0" fontId="31" fillId="7" borderId="7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 wrapText="1"/>
    </xf>
    <xf numFmtId="0" fontId="31" fillId="4" borderId="6" xfId="0" applyFont="1" applyFill="1" applyBorder="1" applyAlignment="1">
      <alignment horizontal="center" vertical="center" wrapText="1"/>
    </xf>
    <xf numFmtId="0" fontId="31" fillId="4" borderId="7" xfId="0" applyFont="1" applyFill="1" applyBorder="1" applyAlignment="1">
      <alignment horizontal="center" vertical="center" wrapText="1"/>
    </xf>
    <xf numFmtId="0" fontId="31" fillId="11" borderId="5" xfId="0" applyFont="1" applyFill="1" applyBorder="1" applyAlignment="1">
      <alignment horizontal="center" vertical="center" wrapText="1"/>
    </xf>
    <xf numFmtId="0" fontId="31" fillId="11" borderId="6" xfId="0" applyFont="1" applyFill="1" applyBorder="1" applyAlignment="1">
      <alignment horizontal="center" vertical="center" wrapText="1"/>
    </xf>
    <xf numFmtId="0" fontId="31" fillId="11" borderId="7" xfId="0" applyFont="1" applyFill="1" applyBorder="1" applyAlignment="1">
      <alignment horizontal="center" vertical="center" wrapText="1"/>
    </xf>
    <xf numFmtId="0" fontId="31" fillId="6" borderId="5" xfId="0" applyFont="1" applyFill="1" applyBorder="1" applyAlignment="1">
      <alignment horizontal="center" vertical="center" wrapText="1"/>
    </xf>
    <xf numFmtId="0" fontId="31" fillId="6" borderId="35" xfId="0" applyFont="1" applyFill="1" applyBorder="1" applyAlignment="1">
      <alignment horizontal="center" vertical="center" wrapText="1"/>
    </xf>
    <xf numFmtId="0" fontId="31" fillId="6" borderId="6" xfId="0" applyFont="1" applyFill="1" applyBorder="1" applyAlignment="1">
      <alignment horizontal="center" vertical="center" wrapText="1"/>
    </xf>
    <xf numFmtId="0" fontId="31" fillId="13" borderId="5" xfId="0" applyFont="1" applyFill="1" applyBorder="1" applyAlignment="1">
      <alignment horizontal="center" vertical="center" wrapText="1"/>
    </xf>
    <xf numFmtId="0" fontId="31" fillId="13" borderId="35" xfId="0" applyFont="1" applyFill="1" applyBorder="1" applyAlignment="1">
      <alignment horizontal="center" vertical="center" wrapText="1"/>
    </xf>
    <xf numFmtId="0" fontId="31" fillId="13" borderId="6" xfId="0" applyFont="1" applyFill="1" applyBorder="1" applyAlignment="1">
      <alignment horizontal="center" vertical="center" wrapText="1"/>
    </xf>
    <xf numFmtId="0" fontId="31" fillId="14" borderId="5" xfId="0" applyFont="1" applyFill="1" applyBorder="1" applyAlignment="1">
      <alignment horizontal="center" vertical="center" wrapText="1"/>
    </xf>
    <xf numFmtId="0" fontId="31" fillId="14" borderId="6" xfId="0" applyFont="1" applyFill="1" applyBorder="1" applyAlignment="1">
      <alignment horizontal="center" vertical="center" wrapText="1"/>
    </xf>
    <xf numFmtId="0" fontId="31" fillId="14" borderId="7" xfId="0" applyFont="1" applyFill="1" applyBorder="1" applyAlignment="1">
      <alignment horizontal="center" vertical="center" wrapText="1"/>
    </xf>
    <xf numFmtId="0" fontId="31" fillId="12" borderId="36" xfId="0" applyFont="1" applyFill="1" applyBorder="1" applyAlignment="1">
      <alignment horizontal="center" vertical="center" wrapText="1"/>
    </xf>
    <xf numFmtId="0" fontId="31" fillId="12" borderId="37" xfId="0" applyFont="1" applyFill="1" applyBorder="1" applyAlignment="1">
      <alignment horizontal="center" vertical="center" wrapText="1"/>
    </xf>
    <xf numFmtId="0" fontId="31" fillId="5" borderId="36" xfId="0" applyFont="1" applyFill="1" applyBorder="1" applyAlignment="1">
      <alignment horizontal="center" vertical="center" wrapText="1"/>
    </xf>
    <xf numFmtId="0" fontId="31" fillId="5" borderId="37" xfId="0" applyFont="1" applyFill="1" applyBorder="1" applyAlignment="1">
      <alignment horizontal="center" vertical="center" wrapText="1"/>
    </xf>
    <xf numFmtId="0" fontId="47" fillId="18" borderId="36" xfId="0" applyFont="1" applyFill="1" applyBorder="1" applyAlignment="1">
      <alignment horizontal="center" vertical="center" wrapText="1"/>
    </xf>
    <xf numFmtId="0" fontId="47" fillId="18" borderId="37" xfId="0" applyFont="1" applyFill="1" applyBorder="1" applyAlignment="1">
      <alignment horizontal="center" vertical="center" wrapText="1"/>
    </xf>
    <xf numFmtId="0" fontId="47" fillId="18" borderId="3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</cellXfs>
  <cellStyles count="6">
    <cellStyle name="Comma 2" xfId="1" xr:uid="{B12B8E7F-6817-4557-BD0A-29C1BC0A33F3}"/>
    <cellStyle name="Encabezado 1" xfId="4" builtinId="16"/>
    <cellStyle name="Normal" xfId="0" builtinId="0"/>
    <cellStyle name="Normal 2" xfId="2" xr:uid="{3F9D07D4-D21A-4DCA-98A0-AD6113CA91D6}"/>
    <cellStyle name="Normal 2 2" xfId="3" xr:uid="{257E94A1-AAD0-4831-82CC-1EBAE6C27D7E}"/>
    <cellStyle name="Porcentaje" xfId="5" builtinId="5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0033"/>
      <color rgb="FFE1E1E1"/>
      <color rgb="FFDEDE02"/>
      <color rgb="FFFFFFFF"/>
      <color rgb="FF60A6FD"/>
      <color rgb="FF599AEA"/>
      <color rgb="FF5592DE"/>
      <color rgb="FFFDADAA"/>
      <color rgb="FFEBA19E"/>
      <color rgb="FFE59C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378972</xdr:colOff>
      <xdr:row>0</xdr:row>
      <xdr:rowOff>207940</xdr:rowOff>
    </xdr:from>
    <xdr:to>
      <xdr:col>3</xdr:col>
      <xdr:colOff>313423</xdr:colOff>
      <xdr:row>7</xdr:row>
      <xdr:rowOff>93310</xdr:rowOff>
    </xdr:to>
    <xdr:pic>
      <xdr:nvPicPr>
        <xdr:cNvPr id="4" name="Imagen 3" descr="Logotipo&#10;&#10;Descripción generada automáticamente">
          <a:extLst>
            <a:ext uri="{FF2B5EF4-FFF2-40B4-BE49-F238E27FC236}">
              <a16:creationId xmlns:a16="http://schemas.microsoft.com/office/drawing/2014/main" id="{E3E41210-C4B8-C8E2-24A8-E46AFE30B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8972" y="207940"/>
          <a:ext cx="1576820" cy="1520341"/>
        </a:xfrm>
        <a:prstGeom prst="rect">
          <a:avLst/>
        </a:prstGeom>
      </xdr:spPr>
    </xdr:pic>
    <xdr:clientData fPrintsWithSheet="0"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">
    <tabColor theme="0"/>
  </sheetPr>
  <dimension ref="C3:J41"/>
  <sheetViews>
    <sheetView tabSelected="1" zoomScale="80" zoomScaleNormal="80" workbookViewId="0">
      <selection activeCell="C24" sqref="C24"/>
    </sheetView>
  </sheetViews>
  <sheetFormatPr baseColWidth="10" defaultColWidth="8.6640625" defaultRowHeight="18" x14ac:dyDescent="0.3"/>
  <cols>
    <col min="1" max="2" width="8.6640625" style="59"/>
    <col min="3" max="3" width="6.6640625" style="59" customWidth="1"/>
    <col min="4" max="4" width="36.44140625" style="59" customWidth="1"/>
    <col min="5" max="5" width="49.109375" style="59" customWidth="1"/>
    <col min="6" max="6" width="114.6640625" style="59" customWidth="1"/>
    <col min="7" max="16384" width="8.6640625" style="59"/>
  </cols>
  <sheetData>
    <row r="3" spans="3:10" x14ac:dyDescent="0.3">
      <c r="D3" s="252" t="s">
        <v>321</v>
      </c>
      <c r="E3" s="253"/>
      <c r="F3" s="253"/>
    </row>
    <row r="4" spans="3:10" x14ac:dyDescent="0.3">
      <c r="D4" s="253"/>
      <c r="E4" s="253"/>
      <c r="F4" s="253"/>
    </row>
    <row r="5" spans="3:10" x14ac:dyDescent="0.3">
      <c r="D5" s="253"/>
      <c r="E5" s="253"/>
      <c r="F5" s="253"/>
    </row>
    <row r="6" spans="3:10" x14ac:dyDescent="0.3">
      <c r="D6" s="253"/>
      <c r="E6" s="253"/>
      <c r="F6" s="253"/>
    </row>
    <row r="7" spans="3:10" ht="20.399999999999999" customHeight="1" x14ac:dyDescent="0.3"/>
    <row r="8" spans="3:10" ht="21.6" customHeight="1" thickBot="1" x14ac:dyDescent="0.35">
      <c r="C8" s="254" t="s">
        <v>189</v>
      </c>
      <c r="D8" s="254"/>
      <c r="E8" s="254"/>
      <c r="F8" s="254"/>
      <c r="G8" s="71"/>
      <c r="H8" s="71"/>
      <c r="I8" s="71"/>
      <c r="J8" s="71"/>
    </row>
    <row r="9" spans="3:10" ht="14.4" customHeight="1" thickTop="1" x14ac:dyDescent="0.3"/>
    <row r="10" spans="3:10" ht="14.4" customHeight="1" x14ac:dyDescent="0.3">
      <c r="C10" s="250" t="s">
        <v>185</v>
      </c>
      <c r="D10" s="250"/>
      <c r="E10" s="250"/>
      <c r="F10" s="250"/>
    </row>
    <row r="11" spans="3:10" ht="14.4" customHeight="1" x14ac:dyDescent="0.3">
      <c r="C11" s="251" t="s">
        <v>191</v>
      </c>
      <c r="D11" s="251"/>
      <c r="E11" s="251"/>
      <c r="F11" s="251"/>
    </row>
    <row r="12" spans="3:10" ht="14.4" customHeight="1" x14ac:dyDescent="0.3">
      <c r="C12" s="74"/>
      <c r="D12" s="74"/>
      <c r="E12" s="74"/>
      <c r="F12" s="74"/>
    </row>
    <row r="13" spans="3:10" ht="14.4" customHeight="1" x14ac:dyDescent="0.3">
      <c r="C13" s="250" t="s">
        <v>213</v>
      </c>
      <c r="D13" s="250"/>
      <c r="E13" s="250"/>
      <c r="F13" s="250"/>
    </row>
    <row r="14" spans="3:10" ht="14.4" customHeight="1" x14ac:dyDescent="0.3">
      <c r="C14" s="251" t="s">
        <v>212</v>
      </c>
      <c r="D14" s="251"/>
      <c r="E14" s="251"/>
      <c r="F14" s="251"/>
    </row>
    <row r="15" spans="3:10" ht="14.4" customHeight="1" x14ac:dyDescent="0.3">
      <c r="C15" s="61"/>
      <c r="D15" s="61"/>
      <c r="E15" s="61"/>
      <c r="F15" s="61"/>
    </row>
    <row r="16" spans="3:10" ht="15" customHeight="1" x14ac:dyDescent="0.3">
      <c r="C16" s="250" t="s">
        <v>187</v>
      </c>
      <c r="D16" s="250"/>
      <c r="E16" s="250"/>
      <c r="F16" s="250"/>
    </row>
    <row r="17" spans="3:7" ht="15.6" customHeight="1" x14ac:dyDescent="0.3">
      <c r="C17" s="251" t="s">
        <v>192</v>
      </c>
      <c r="D17" s="251"/>
      <c r="E17" s="251"/>
      <c r="F17" s="251"/>
    </row>
    <row r="18" spans="3:7" ht="15.6" customHeight="1" x14ac:dyDescent="0.3">
      <c r="C18" s="61"/>
      <c r="D18" s="61"/>
      <c r="E18" s="61"/>
      <c r="F18" s="61"/>
    </row>
    <row r="19" spans="3:7" ht="37.65" customHeight="1" x14ac:dyDescent="0.3">
      <c r="C19" s="250" t="s">
        <v>188</v>
      </c>
      <c r="D19" s="250"/>
      <c r="E19" s="250"/>
      <c r="F19" s="250"/>
    </row>
    <row r="20" spans="3:7" ht="34.35" customHeight="1" x14ac:dyDescent="0.3">
      <c r="C20" s="251" t="s">
        <v>211</v>
      </c>
      <c r="D20" s="251"/>
      <c r="E20" s="251"/>
      <c r="F20" s="251"/>
    </row>
    <row r="21" spans="3:7" ht="15" customHeight="1" x14ac:dyDescent="0.3">
      <c r="C21" s="74"/>
      <c r="D21" s="74"/>
      <c r="E21" s="74"/>
      <c r="F21" s="74"/>
    </row>
    <row r="22" spans="3:7" ht="14.4" customHeight="1" x14ac:dyDescent="0.3">
      <c r="C22" s="250" t="s">
        <v>322</v>
      </c>
      <c r="D22" s="250"/>
      <c r="E22" s="250"/>
      <c r="F22" s="250"/>
    </row>
    <row r="23" spans="3:7" s="75" customFormat="1" ht="14.4" customHeight="1" x14ac:dyDescent="0.3">
      <c r="C23" s="251" t="s">
        <v>323</v>
      </c>
      <c r="D23" s="251"/>
      <c r="E23" s="251"/>
      <c r="F23" s="251"/>
    </row>
    <row r="24" spans="3:7" ht="14.4" customHeight="1" x14ac:dyDescent="0.3">
      <c r="C24" s="61"/>
      <c r="D24" s="61"/>
      <c r="E24" s="61"/>
      <c r="F24" s="61"/>
    </row>
    <row r="25" spans="3:7" ht="14.4" customHeight="1" x14ac:dyDescent="0.3">
      <c r="D25" s="255" t="s">
        <v>190</v>
      </c>
      <c r="E25" s="255"/>
    </row>
    <row r="26" spans="3:7" ht="14.4" customHeight="1" x14ac:dyDescent="0.3"/>
    <row r="27" spans="3:7" ht="14.4" customHeight="1" thickBot="1" x14ac:dyDescent="0.35">
      <c r="D27" s="254" t="s">
        <v>193</v>
      </c>
      <c r="E27" s="254"/>
      <c r="G27" s="71"/>
    </row>
    <row r="28" spans="3:7" ht="14.4" customHeight="1" thickTop="1" x14ac:dyDescent="0.3">
      <c r="F28" s="60"/>
    </row>
    <row r="29" spans="3:7" ht="14.4" customHeight="1" x14ac:dyDescent="0.3">
      <c r="D29" s="250" t="s">
        <v>194</v>
      </c>
      <c r="E29" s="250"/>
      <c r="F29" s="250"/>
    </row>
    <row r="30" spans="3:7" ht="14.4" customHeight="1" x14ac:dyDescent="0.3">
      <c r="D30" s="250" t="s">
        <v>195</v>
      </c>
      <c r="E30" s="250"/>
      <c r="F30" s="250"/>
    </row>
    <row r="31" spans="3:7" ht="14.4" customHeight="1" x14ac:dyDescent="0.3">
      <c r="D31" s="250" t="s">
        <v>208</v>
      </c>
      <c r="E31" s="250"/>
      <c r="F31" s="250"/>
    </row>
    <row r="32" spans="3:7" ht="14.4" customHeight="1" x14ac:dyDescent="0.3">
      <c r="D32" s="250" t="s">
        <v>196</v>
      </c>
      <c r="E32" s="250"/>
      <c r="F32" s="250"/>
    </row>
    <row r="33" spans="4:6" ht="14.4" customHeight="1" x14ac:dyDescent="0.3">
      <c r="D33" s="250" t="s">
        <v>198</v>
      </c>
      <c r="E33" s="250"/>
      <c r="F33" s="250"/>
    </row>
    <row r="34" spans="4:6" ht="14.4" customHeight="1" x14ac:dyDescent="0.3">
      <c r="D34" s="250" t="s">
        <v>197</v>
      </c>
      <c r="E34" s="250"/>
      <c r="F34" s="250"/>
    </row>
    <row r="35" spans="4:6" ht="14.4" customHeight="1" x14ac:dyDescent="0.3">
      <c r="D35" s="250" t="s">
        <v>214</v>
      </c>
      <c r="E35" s="250"/>
      <c r="F35" s="250"/>
    </row>
    <row r="36" spans="4:6" ht="14.4" customHeight="1" thickBot="1" x14ac:dyDescent="0.35"/>
    <row r="37" spans="4:6" ht="69" customHeight="1" thickBot="1" x14ac:dyDescent="0.35">
      <c r="D37" s="62" t="s">
        <v>199</v>
      </c>
      <c r="E37" s="68" t="s">
        <v>200</v>
      </c>
      <c r="F37" s="64" t="s">
        <v>201</v>
      </c>
    </row>
    <row r="38" spans="4:6" ht="34.35" customHeight="1" x14ac:dyDescent="0.3">
      <c r="D38" s="77"/>
      <c r="E38" s="78" t="s">
        <v>209</v>
      </c>
      <c r="F38" s="79" t="s">
        <v>210</v>
      </c>
    </row>
    <row r="39" spans="4:6" ht="37.35" customHeight="1" x14ac:dyDescent="0.3">
      <c r="D39" s="72" t="s">
        <v>183</v>
      </c>
      <c r="E39" s="63" t="s">
        <v>202</v>
      </c>
      <c r="F39" s="65" t="s">
        <v>203</v>
      </c>
    </row>
    <row r="40" spans="4:6" ht="37.35" customHeight="1" x14ac:dyDescent="0.3">
      <c r="D40" s="76" t="s">
        <v>184</v>
      </c>
      <c r="E40" s="69" t="s">
        <v>204</v>
      </c>
      <c r="F40" s="66" t="s">
        <v>205</v>
      </c>
    </row>
    <row r="41" spans="4:6" ht="37.35" customHeight="1" thickBot="1" x14ac:dyDescent="0.35">
      <c r="D41" s="73" t="s">
        <v>186</v>
      </c>
      <c r="E41" s="70" t="s">
        <v>206</v>
      </c>
      <c r="F41" s="67" t="s">
        <v>207</v>
      </c>
    </row>
  </sheetData>
  <sheetProtection algorithmName="SHA-512" hashValue="0x77qTneJujxe76P60jbw64A8yrbnk1BYmejM9U71rXunyhkeOt0uDzVRi0hap6ty2OO4CC8wBeWSKl/BMZi4g==" saltValue="O6Sys6REMS90kz5SUQn3/g==" spinCount="100000" sheet="1" objects="1" scenarios="1" selectLockedCells="1" selectUnlockedCells="1"/>
  <mergeCells count="21">
    <mergeCell ref="D3:F6"/>
    <mergeCell ref="D35:F35"/>
    <mergeCell ref="D34:F34"/>
    <mergeCell ref="D33:F33"/>
    <mergeCell ref="D32:F32"/>
    <mergeCell ref="D31:F31"/>
    <mergeCell ref="C8:F8"/>
    <mergeCell ref="C10:F10"/>
    <mergeCell ref="C22:F22"/>
    <mergeCell ref="C19:F19"/>
    <mergeCell ref="C16:F16"/>
    <mergeCell ref="C13:F13"/>
    <mergeCell ref="D30:F30"/>
    <mergeCell ref="D25:E25"/>
    <mergeCell ref="C11:F11"/>
    <mergeCell ref="D27:E27"/>
    <mergeCell ref="D29:F29"/>
    <mergeCell ref="C14:F14"/>
    <mergeCell ref="C17:F17"/>
    <mergeCell ref="C20:F20"/>
    <mergeCell ref="C23:F2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>
    <tabColor rgb="FF92D050"/>
  </sheetPr>
  <dimension ref="A1:CO1658"/>
  <sheetViews>
    <sheetView zoomScale="80" zoomScaleNormal="80" zoomScalePageLayoutView="85" workbookViewId="0">
      <pane ySplit="3" topLeftCell="A4" activePane="bottomLeft" state="frozen"/>
      <selection pane="bottomLeft" activeCell="B2" sqref="B2:I2"/>
    </sheetView>
  </sheetViews>
  <sheetFormatPr baseColWidth="10" defaultColWidth="11.44140625" defaultRowHeight="14.4" x14ac:dyDescent="0.3"/>
  <cols>
    <col min="1" max="1" width="11.44140625" style="249"/>
    <col min="2" max="2" width="12.44140625" customWidth="1"/>
    <col min="3" max="3" width="26" customWidth="1"/>
    <col min="4" max="4" width="19.109375" customWidth="1"/>
    <col min="5" max="5" width="24.6640625" customWidth="1"/>
    <col min="6" max="6" width="25" customWidth="1"/>
    <col min="7" max="7" width="25.109375" customWidth="1"/>
    <col min="8" max="8" width="23.88671875" customWidth="1"/>
    <col min="9" max="9" width="22.109375" customWidth="1"/>
    <col min="10" max="12" width="15.33203125" customWidth="1"/>
    <col min="13" max="13" width="22.109375" customWidth="1"/>
    <col min="14" max="14" width="23.44140625" bestFit="1" customWidth="1"/>
    <col min="15" max="15" width="20.109375" customWidth="1"/>
    <col min="16" max="16" width="20" customWidth="1"/>
    <col min="17" max="17" width="26" customWidth="1"/>
    <col min="18" max="18" width="19.33203125" customWidth="1"/>
    <col min="19" max="24" width="22.88671875" customWidth="1"/>
    <col min="25" max="26" width="18.109375" customWidth="1"/>
    <col min="27" max="30" width="25.6640625" customWidth="1"/>
    <col min="31" max="31" width="18.109375" customWidth="1"/>
    <col min="32" max="34" width="17.44140625" customWidth="1"/>
    <col min="35" max="37" width="24" customWidth="1"/>
    <col min="38" max="38" width="20.88671875" bestFit="1" customWidth="1"/>
    <col min="39" max="39" width="17.88671875" customWidth="1"/>
    <col min="40" max="40" width="25.44140625" customWidth="1"/>
    <col min="41" max="41" width="20.44140625" customWidth="1"/>
    <col min="42" max="43" width="23.88671875" customWidth="1"/>
    <col min="44" max="44" width="31.77734375" customWidth="1"/>
    <col min="45" max="45" width="18.44140625" customWidth="1"/>
    <col min="46" max="46" width="19.21875" customWidth="1"/>
    <col min="47" max="47" width="20.44140625" customWidth="1"/>
    <col min="48" max="48" width="22.88671875" customWidth="1"/>
    <col min="49" max="49" width="22.33203125" customWidth="1"/>
    <col min="50" max="50" width="20.44140625" customWidth="1"/>
    <col min="51" max="53" width="28" style="246" customWidth="1"/>
    <col min="54" max="93" width="11.44140625" style="249"/>
  </cols>
  <sheetData>
    <row r="1" spans="2:53" ht="56.4" customHeight="1" thickTop="1" thickBot="1" x14ac:dyDescent="0.35">
      <c r="B1" s="256" t="s">
        <v>324</v>
      </c>
      <c r="C1" s="257"/>
      <c r="D1" s="257"/>
      <c r="E1" s="257"/>
      <c r="F1" s="257"/>
      <c r="G1" s="257"/>
      <c r="H1" s="257"/>
      <c r="I1" s="257"/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  <c r="AA1" s="257"/>
      <c r="AB1" s="257"/>
      <c r="AC1" s="257"/>
      <c r="AD1" s="257"/>
      <c r="AE1" s="257"/>
      <c r="AF1" s="257"/>
      <c r="AG1" s="257"/>
      <c r="AH1" s="257"/>
      <c r="AI1" s="257"/>
      <c r="AJ1" s="257"/>
      <c r="AK1" s="257"/>
      <c r="AL1" s="257"/>
      <c r="AM1" s="257"/>
      <c r="AN1" s="257"/>
      <c r="AO1" s="257"/>
      <c r="AP1" s="257"/>
      <c r="AQ1" s="257"/>
      <c r="AR1" s="257"/>
      <c r="AS1" s="257"/>
      <c r="AT1" s="257"/>
      <c r="AU1" s="257"/>
      <c r="AV1" s="257"/>
      <c r="AW1" s="257"/>
      <c r="AX1" s="257"/>
      <c r="AY1" s="258"/>
      <c r="AZ1" s="258"/>
      <c r="BA1" s="259"/>
    </row>
    <row r="2" spans="2:53" ht="51" customHeight="1" thickTop="1" thickBot="1" x14ac:dyDescent="0.35">
      <c r="B2" s="263" t="s">
        <v>215</v>
      </c>
      <c r="C2" s="264"/>
      <c r="D2" s="264"/>
      <c r="E2" s="264"/>
      <c r="F2" s="264"/>
      <c r="G2" s="264"/>
      <c r="H2" s="264"/>
      <c r="I2" s="265"/>
      <c r="J2" s="266" t="s">
        <v>239</v>
      </c>
      <c r="K2" s="267"/>
      <c r="L2" s="267"/>
      <c r="M2" s="267"/>
      <c r="N2" s="268"/>
      <c r="O2" s="269" t="s">
        <v>243</v>
      </c>
      <c r="P2" s="270"/>
      <c r="Q2" s="271"/>
      <c r="R2" s="271"/>
      <c r="S2" s="271"/>
      <c r="T2" s="271"/>
      <c r="U2" s="271"/>
      <c r="V2" s="271"/>
      <c r="W2" s="271"/>
      <c r="X2" s="271"/>
      <c r="Y2" s="272" t="s">
        <v>260</v>
      </c>
      <c r="Z2" s="273"/>
      <c r="AA2" s="273"/>
      <c r="AB2" s="273"/>
      <c r="AC2" s="273"/>
      <c r="AD2" s="273"/>
      <c r="AE2" s="274"/>
      <c r="AF2" s="275" t="s">
        <v>261</v>
      </c>
      <c r="AG2" s="276"/>
      <c r="AH2" s="277"/>
      <c r="AI2" s="260" t="s">
        <v>216</v>
      </c>
      <c r="AJ2" s="261"/>
      <c r="AK2" s="261"/>
      <c r="AL2" s="261"/>
      <c r="AM2" s="261"/>
      <c r="AN2" s="262"/>
      <c r="AO2" s="278" t="s">
        <v>238</v>
      </c>
      <c r="AP2" s="279"/>
      <c r="AQ2" s="228" t="s">
        <v>280</v>
      </c>
      <c r="AR2" s="181"/>
      <c r="AS2" s="280" t="s">
        <v>217</v>
      </c>
      <c r="AT2" s="281"/>
      <c r="AU2" s="281"/>
      <c r="AV2" s="281"/>
      <c r="AW2" s="227" t="s">
        <v>281</v>
      </c>
      <c r="AX2" s="247"/>
      <c r="AY2" s="282" t="s">
        <v>327</v>
      </c>
      <c r="AZ2" s="283"/>
      <c r="BA2" s="284"/>
    </row>
    <row r="3" spans="2:53" ht="139.19999999999999" customHeight="1" thickTop="1" thickBot="1" x14ac:dyDescent="0.35">
      <c r="B3" s="126" t="s">
        <v>218</v>
      </c>
      <c r="C3" s="127" t="s">
        <v>219</v>
      </c>
      <c r="D3" s="128" t="s">
        <v>220</v>
      </c>
      <c r="E3" s="127" t="s">
        <v>221</v>
      </c>
      <c r="F3" s="127" t="s">
        <v>222</v>
      </c>
      <c r="G3" s="127" t="s">
        <v>223</v>
      </c>
      <c r="H3" s="127" t="s">
        <v>224</v>
      </c>
      <c r="I3" s="129" t="s">
        <v>225</v>
      </c>
      <c r="J3" s="154" t="s">
        <v>240</v>
      </c>
      <c r="K3" s="130" t="s">
        <v>241</v>
      </c>
      <c r="L3" s="130" t="s">
        <v>242</v>
      </c>
      <c r="M3" s="130" t="s">
        <v>226</v>
      </c>
      <c r="N3" s="131" t="s">
        <v>227</v>
      </c>
      <c r="O3" s="155" t="s">
        <v>245</v>
      </c>
      <c r="P3" s="156" t="s">
        <v>244</v>
      </c>
      <c r="Q3" s="158" t="s">
        <v>309</v>
      </c>
      <c r="R3" s="157" t="s">
        <v>286</v>
      </c>
      <c r="S3" s="158" t="s">
        <v>310</v>
      </c>
      <c r="T3" s="158" t="s">
        <v>311</v>
      </c>
      <c r="U3" s="158" t="s">
        <v>313</v>
      </c>
      <c r="V3" s="158" t="s">
        <v>312</v>
      </c>
      <c r="W3" s="158" t="s">
        <v>314</v>
      </c>
      <c r="X3" s="158" t="s">
        <v>315</v>
      </c>
      <c r="Y3" s="159" t="s">
        <v>245</v>
      </c>
      <c r="Z3" s="160" t="s">
        <v>244</v>
      </c>
      <c r="AA3" s="161" t="s">
        <v>259</v>
      </c>
      <c r="AB3" s="161" t="s">
        <v>316</v>
      </c>
      <c r="AC3" s="161" t="s">
        <v>317</v>
      </c>
      <c r="AD3" s="161" t="s">
        <v>318</v>
      </c>
      <c r="AE3" s="161" t="s">
        <v>263</v>
      </c>
      <c r="AF3" s="132" t="s">
        <v>228</v>
      </c>
      <c r="AG3" s="133" t="s">
        <v>229</v>
      </c>
      <c r="AH3" s="134" t="s">
        <v>277</v>
      </c>
      <c r="AI3" s="135" t="s">
        <v>320</v>
      </c>
      <c r="AJ3" s="136" t="s">
        <v>230</v>
      </c>
      <c r="AK3" s="137" t="s">
        <v>231</v>
      </c>
      <c r="AL3" s="138" t="s">
        <v>232</v>
      </c>
      <c r="AM3" s="138" t="s">
        <v>233</v>
      </c>
      <c r="AN3" s="139" t="s">
        <v>234</v>
      </c>
      <c r="AO3" s="140" t="s">
        <v>235</v>
      </c>
      <c r="AP3" s="162" t="s">
        <v>262</v>
      </c>
      <c r="AQ3" s="141" t="s">
        <v>278</v>
      </c>
      <c r="AR3" s="142" t="s">
        <v>279</v>
      </c>
      <c r="AS3" s="193" t="s">
        <v>282</v>
      </c>
      <c r="AT3" s="143" t="s">
        <v>288</v>
      </c>
      <c r="AU3" s="183" t="s">
        <v>237</v>
      </c>
      <c r="AV3" s="192" t="s">
        <v>287</v>
      </c>
      <c r="AW3" s="183" t="s">
        <v>236</v>
      </c>
      <c r="AX3" s="182" t="s">
        <v>278</v>
      </c>
      <c r="AY3" s="229" t="s">
        <v>325</v>
      </c>
      <c r="AZ3" s="230" t="s">
        <v>326</v>
      </c>
      <c r="BA3" s="248" t="s">
        <v>328</v>
      </c>
    </row>
    <row r="4" spans="2:53" ht="29.1" customHeight="1" x14ac:dyDescent="0.3">
      <c r="B4" s="1" t="s">
        <v>9</v>
      </c>
      <c r="C4" s="2">
        <v>21323223210</v>
      </c>
      <c r="D4" s="2" t="s">
        <v>3</v>
      </c>
      <c r="E4" s="2" t="s">
        <v>10</v>
      </c>
      <c r="F4" s="2" t="s">
        <v>11</v>
      </c>
      <c r="G4" s="3">
        <v>50</v>
      </c>
      <c r="H4" s="2" t="s">
        <v>12</v>
      </c>
      <c r="I4" s="4" t="s">
        <v>13</v>
      </c>
      <c r="J4" s="17">
        <v>1</v>
      </c>
      <c r="K4" s="18" t="s">
        <v>32</v>
      </c>
      <c r="L4" s="169">
        <v>10</v>
      </c>
      <c r="M4" s="18">
        <v>15.123321000000001</v>
      </c>
      <c r="N4" s="19">
        <v>-91.292923000000002</v>
      </c>
      <c r="O4" s="30" t="s">
        <v>252</v>
      </c>
      <c r="P4" s="150" t="s">
        <v>249</v>
      </c>
      <c r="Q4" s="92" t="s">
        <v>283</v>
      </c>
      <c r="R4" s="31" t="s">
        <v>30</v>
      </c>
      <c r="S4" s="32">
        <v>8000</v>
      </c>
      <c r="T4" s="31"/>
      <c r="U4" s="32"/>
      <c r="V4" s="31"/>
      <c r="W4" s="32"/>
      <c r="X4" s="31"/>
      <c r="Y4" s="51" t="s">
        <v>247</v>
      </c>
      <c r="Z4" s="146" t="s">
        <v>153</v>
      </c>
      <c r="AA4" s="146" t="s">
        <v>284</v>
      </c>
      <c r="AB4" s="223"/>
      <c r="AC4" s="146"/>
      <c r="AD4" s="146"/>
      <c r="AE4" s="52" t="s">
        <v>1</v>
      </c>
      <c r="AF4" s="103" t="s">
        <v>158</v>
      </c>
      <c r="AG4" s="104" t="s">
        <v>158</v>
      </c>
      <c r="AH4" s="105" t="s">
        <v>158</v>
      </c>
      <c r="AI4" s="40" t="s">
        <v>22</v>
      </c>
      <c r="AJ4" s="41" t="s">
        <v>26</v>
      </c>
      <c r="AK4" s="42">
        <v>6000</v>
      </c>
      <c r="AL4" s="99" t="s">
        <v>158</v>
      </c>
      <c r="AM4" s="123" t="s">
        <v>0</v>
      </c>
      <c r="AN4" s="118" t="s">
        <v>161</v>
      </c>
      <c r="AO4" s="48" t="s">
        <v>28</v>
      </c>
      <c r="AP4" s="175">
        <v>8</v>
      </c>
      <c r="AQ4" s="203" t="s">
        <v>160</v>
      </c>
      <c r="AR4" s="198" t="s">
        <v>160</v>
      </c>
      <c r="AS4" s="180">
        <f t="shared" ref="AS4:AS67" si="0">AP4-L4</f>
        <v>-2</v>
      </c>
      <c r="AT4" s="80">
        <f t="shared" ref="AT4:AT67" si="1">S4/L4</f>
        <v>800</v>
      </c>
      <c r="AU4" s="190" t="str">
        <f>Risk_CAL!V2</f>
        <v>Medio / Medium</v>
      </c>
      <c r="AV4" s="191" t="s">
        <v>0</v>
      </c>
      <c r="AW4" s="49" t="s">
        <v>1</v>
      </c>
      <c r="AX4" s="95" t="s">
        <v>160</v>
      </c>
      <c r="AY4" s="231" t="s">
        <v>158</v>
      </c>
      <c r="AZ4" s="232" t="s">
        <v>158</v>
      </c>
      <c r="BA4" s="233" t="s">
        <v>158</v>
      </c>
    </row>
    <row r="5" spans="2:53" ht="28.8" x14ac:dyDescent="0.3">
      <c r="B5" s="5" t="s">
        <v>9</v>
      </c>
      <c r="C5" s="6">
        <v>21323223210</v>
      </c>
      <c r="D5" s="167" t="str">
        <f>D4</f>
        <v>Guatemala</v>
      </c>
      <c r="E5" s="6" t="s">
        <v>10</v>
      </c>
      <c r="F5" s="6" t="s">
        <v>11</v>
      </c>
      <c r="G5" s="7">
        <v>50</v>
      </c>
      <c r="H5" s="6" t="s">
        <v>12</v>
      </c>
      <c r="I5" s="8" t="s">
        <v>13</v>
      </c>
      <c r="J5" s="20">
        <v>2</v>
      </c>
      <c r="K5" s="21" t="s">
        <v>33</v>
      </c>
      <c r="L5" s="170">
        <v>5</v>
      </c>
      <c r="M5" s="21">
        <v>15.121233999999999</v>
      </c>
      <c r="N5" s="22">
        <v>-91.292123000000004</v>
      </c>
      <c r="O5" s="33" t="s">
        <v>255</v>
      </c>
      <c r="P5" s="151" t="s">
        <v>249</v>
      </c>
      <c r="Q5" s="93" t="s">
        <v>284</v>
      </c>
      <c r="R5" s="31" t="s">
        <v>31</v>
      </c>
      <c r="S5" s="34">
        <v>2000</v>
      </c>
      <c r="T5" s="220"/>
      <c r="U5" s="34"/>
      <c r="V5" s="220"/>
      <c r="W5" s="34"/>
      <c r="X5" s="220"/>
      <c r="Y5" s="53" t="s">
        <v>253</v>
      </c>
      <c r="Z5" s="147" t="s">
        <v>159</v>
      </c>
      <c r="AA5" s="147" t="s">
        <v>283</v>
      </c>
      <c r="AB5" s="224"/>
      <c r="AC5" s="147"/>
      <c r="AD5" s="147"/>
      <c r="AE5" s="54">
        <v>4</v>
      </c>
      <c r="AF5" s="106" t="s">
        <v>159</v>
      </c>
      <c r="AG5" s="107" t="s">
        <v>2</v>
      </c>
      <c r="AH5" s="108" t="s">
        <v>158</v>
      </c>
      <c r="AI5" s="40" t="s">
        <v>23</v>
      </c>
      <c r="AJ5" s="41" t="s">
        <v>26</v>
      </c>
      <c r="AK5" s="43">
        <v>2100</v>
      </c>
      <c r="AL5" s="100" t="s">
        <v>2</v>
      </c>
      <c r="AM5" s="124" t="s">
        <v>160</v>
      </c>
      <c r="AN5" s="118" t="s">
        <v>161</v>
      </c>
      <c r="AO5" s="48" t="s">
        <v>1</v>
      </c>
      <c r="AP5" s="176">
        <v>5</v>
      </c>
      <c r="AQ5" s="204" t="s">
        <v>0</v>
      </c>
      <c r="AR5" s="199" t="s">
        <v>0</v>
      </c>
      <c r="AS5" s="180">
        <f t="shared" si="0"/>
        <v>0</v>
      </c>
      <c r="AT5" s="80">
        <f t="shared" si="1"/>
        <v>400</v>
      </c>
      <c r="AU5" s="186" t="str">
        <f>Risk_CAL!V3</f>
        <v>Bajo / Low</v>
      </c>
      <c r="AV5" s="188" t="s">
        <v>0</v>
      </c>
      <c r="AW5" s="49">
        <v>45413</v>
      </c>
      <c r="AX5" s="96" t="s">
        <v>0</v>
      </c>
      <c r="AY5" s="234" t="s">
        <v>2</v>
      </c>
      <c r="AZ5" s="235" t="s">
        <v>2</v>
      </c>
      <c r="BA5" s="236" t="s">
        <v>2</v>
      </c>
    </row>
    <row r="6" spans="2:53" ht="28.8" x14ac:dyDescent="0.3">
      <c r="B6" s="5" t="s">
        <v>14</v>
      </c>
      <c r="C6" s="6">
        <v>1231231112</v>
      </c>
      <c r="D6" s="167" t="str">
        <f t="shared" ref="D6:D69" si="2">D5</f>
        <v>Guatemala</v>
      </c>
      <c r="E6" s="6" t="s">
        <v>15</v>
      </c>
      <c r="F6" s="6" t="s">
        <v>16</v>
      </c>
      <c r="G6" s="7">
        <v>150</v>
      </c>
      <c r="H6" s="6" t="s">
        <v>17</v>
      </c>
      <c r="I6" s="8" t="s">
        <v>18</v>
      </c>
      <c r="J6" s="20">
        <v>1</v>
      </c>
      <c r="K6" s="21" t="s">
        <v>34</v>
      </c>
      <c r="L6" s="170">
        <v>80</v>
      </c>
      <c r="M6" s="21">
        <v>15.124321</v>
      </c>
      <c r="N6" s="22">
        <v>-91.295761999999996</v>
      </c>
      <c r="O6" s="33" t="s">
        <v>256</v>
      </c>
      <c r="P6" s="151" t="s">
        <v>153</v>
      </c>
      <c r="Q6" s="93" t="s">
        <v>285</v>
      </c>
      <c r="R6" s="31" t="s">
        <v>30</v>
      </c>
      <c r="S6" s="34">
        <v>6000</v>
      </c>
      <c r="T6" s="220"/>
      <c r="U6" s="34"/>
      <c r="V6" s="220"/>
      <c r="W6" s="34"/>
      <c r="X6" s="220"/>
      <c r="Y6" s="53" t="s">
        <v>252</v>
      </c>
      <c r="Z6" s="147" t="s">
        <v>249</v>
      </c>
      <c r="AA6" s="147" t="s">
        <v>285</v>
      </c>
      <c r="AB6" s="224"/>
      <c r="AC6" s="147"/>
      <c r="AD6" s="147"/>
      <c r="AE6" s="54" t="s">
        <v>1</v>
      </c>
      <c r="AF6" s="106" t="s">
        <v>158</v>
      </c>
      <c r="AG6" s="107" t="s">
        <v>158</v>
      </c>
      <c r="AH6" s="108" t="s">
        <v>2</v>
      </c>
      <c r="AI6" s="40" t="s">
        <v>22</v>
      </c>
      <c r="AJ6" s="41" t="s">
        <v>26</v>
      </c>
      <c r="AK6" s="43">
        <v>8000</v>
      </c>
      <c r="AL6" s="100" t="s">
        <v>158</v>
      </c>
      <c r="AM6" s="124" t="s">
        <v>0</v>
      </c>
      <c r="AN6" s="118" t="s">
        <v>161</v>
      </c>
      <c r="AO6" s="48" t="s">
        <v>28</v>
      </c>
      <c r="AP6" s="176">
        <v>85</v>
      </c>
      <c r="AQ6" s="204" t="s">
        <v>0</v>
      </c>
      <c r="AR6" s="199" t="s">
        <v>160</v>
      </c>
      <c r="AS6" s="180">
        <f t="shared" si="0"/>
        <v>5</v>
      </c>
      <c r="AT6" s="80">
        <f t="shared" si="1"/>
        <v>75</v>
      </c>
      <c r="AU6" s="186" t="str">
        <f>Risk_CAL!V4</f>
        <v>Alto / High</v>
      </c>
      <c r="AV6" s="188" t="s">
        <v>0</v>
      </c>
      <c r="AW6" s="49" t="s">
        <v>1</v>
      </c>
      <c r="AX6" s="96" t="s">
        <v>160</v>
      </c>
      <c r="AY6" s="234" t="s">
        <v>158</v>
      </c>
      <c r="AZ6" s="235" t="s">
        <v>158</v>
      </c>
      <c r="BA6" s="236" t="s">
        <v>158</v>
      </c>
    </row>
    <row r="7" spans="2:53" ht="28.8" x14ac:dyDescent="0.3">
      <c r="B7" s="5" t="s">
        <v>14</v>
      </c>
      <c r="C7" s="6">
        <v>1231231112</v>
      </c>
      <c r="D7" s="167" t="str">
        <f t="shared" si="2"/>
        <v>Guatemala</v>
      </c>
      <c r="E7" s="6" t="s">
        <v>15</v>
      </c>
      <c r="F7" s="6" t="s">
        <v>16</v>
      </c>
      <c r="G7" s="7">
        <v>150</v>
      </c>
      <c r="H7" s="6" t="s">
        <v>17</v>
      </c>
      <c r="I7" s="8" t="s">
        <v>18</v>
      </c>
      <c r="J7" s="20">
        <v>2</v>
      </c>
      <c r="K7" s="21" t="s">
        <v>35</v>
      </c>
      <c r="L7" s="170">
        <v>10</v>
      </c>
      <c r="M7" s="21">
        <v>15.129865000000001</v>
      </c>
      <c r="N7" s="22">
        <v>-91.298427000000004</v>
      </c>
      <c r="O7" s="33" t="s">
        <v>247</v>
      </c>
      <c r="P7" s="151" t="s">
        <v>153</v>
      </c>
      <c r="Q7" s="93" t="s">
        <v>283</v>
      </c>
      <c r="R7" s="31" t="s">
        <v>30</v>
      </c>
      <c r="S7" s="34">
        <v>6000</v>
      </c>
      <c r="T7" s="220"/>
      <c r="U7" s="34"/>
      <c r="V7" s="220"/>
      <c r="W7" s="34"/>
      <c r="X7" s="220"/>
      <c r="Y7" s="53" t="s">
        <v>255</v>
      </c>
      <c r="Z7" s="147" t="s">
        <v>250</v>
      </c>
      <c r="AA7" s="147" t="s">
        <v>284</v>
      </c>
      <c r="AB7" s="224"/>
      <c r="AC7" s="147"/>
      <c r="AD7" s="147"/>
      <c r="AE7" s="54" t="s">
        <v>1</v>
      </c>
      <c r="AF7" s="109" t="s">
        <v>153</v>
      </c>
      <c r="AG7" s="110" t="s">
        <v>158</v>
      </c>
      <c r="AH7" s="111" t="s">
        <v>2</v>
      </c>
      <c r="AI7" s="40" t="s">
        <v>24</v>
      </c>
      <c r="AJ7" s="41" t="s">
        <v>27</v>
      </c>
      <c r="AK7" s="43">
        <v>5800</v>
      </c>
      <c r="AL7" s="100" t="s">
        <v>158</v>
      </c>
      <c r="AM7" s="124" t="s">
        <v>160</v>
      </c>
      <c r="AN7" s="118" t="s">
        <v>161</v>
      </c>
      <c r="AO7" s="48" t="s">
        <v>1</v>
      </c>
      <c r="AP7" s="176">
        <v>9</v>
      </c>
      <c r="AQ7" s="204" t="s">
        <v>0</v>
      </c>
      <c r="AR7" s="199" t="s">
        <v>0</v>
      </c>
      <c r="AS7" s="180">
        <f t="shared" si="0"/>
        <v>-1</v>
      </c>
      <c r="AT7" s="80">
        <f t="shared" si="1"/>
        <v>600</v>
      </c>
      <c r="AU7" s="187" t="str">
        <f>Risk_CAL!V5</f>
        <v>Medio / Medium</v>
      </c>
      <c r="AV7" s="188" t="s">
        <v>0</v>
      </c>
      <c r="AW7" s="49" t="s">
        <v>1</v>
      </c>
      <c r="AX7" s="96" t="s">
        <v>0</v>
      </c>
      <c r="AY7" s="234" t="s">
        <v>158</v>
      </c>
      <c r="AZ7" s="235" t="s">
        <v>158</v>
      </c>
      <c r="BA7" s="236" t="s">
        <v>158</v>
      </c>
    </row>
    <row r="8" spans="2:53" ht="28.8" x14ac:dyDescent="0.3">
      <c r="B8" s="5" t="s">
        <v>14</v>
      </c>
      <c r="C8" s="6">
        <v>1231231112</v>
      </c>
      <c r="D8" s="167" t="str">
        <f t="shared" si="2"/>
        <v>Guatemala</v>
      </c>
      <c r="E8" s="6" t="s">
        <v>15</v>
      </c>
      <c r="F8" s="6" t="s">
        <v>16</v>
      </c>
      <c r="G8" s="7">
        <v>150</v>
      </c>
      <c r="H8" s="6" t="s">
        <v>17</v>
      </c>
      <c r="I8" s="8" t="s">
        <v>18</v>
      </c>
      <c r="J8" s="20">
        <v>3</v>
      </c>
      <c r="K8" s="21" t="s">
        <v>36</v>
      </c>
      <c r="L8" s="170">
        <v>2</v>
      </c>
      <c r="M8" s="21">
        <v>15.120984</v>
      </c>
      <c r="N8" s="22">
        <v>-91.298541999999998</v>
      </c>
      <c r="O8" s="33" t="s">
        <v>257</v>
      </c>
      <c r="P8" s="151" t="s">
        <v>153</v>
      </c>
      <c r="Q8" s="93" t="s">
        <v>285</v>
      </c>
      <c r="R8" s="31" t="s">
        <v>31</v>
      </c>
      <c r="S8" s="34">
        <v>4500</v>
      </c>
      <c r="T8" s="220"/>
      <c r="U8" s="34"/>
      <c r="V8" s="220"/>
      <c r="W8" s="34"/>
      <c r="X8" s="220"/>
      <c r="Y8" s="53" t="s">
        <v>251</v>
      </c>
      <c r="Z8" s="147" t="s">
        <v>250</v>
      </c>
      <c r="AA8" s="147" t="s">
        <v>283</v>
      </c>
      <c r="AB8" s="224"/>
      <c r="AC8" s="147"/>
      <c r="AD8" s="147"/>
      <c r="AE8" s="54">
        <v>0.5</v>
      </c>
      <c r="AF8" s="106" t="s">
        <v>153</v>
      </c>
      <c r="AG8" s="107" t="s">
        <v>158</v>
      </c>
      <c r="AH8" s="108" t="s">
        <v>159</v>
      </c>
      <c r="AI8" s="40" t="s">
        <v>25</v>
      </c>
      <c r="AJ8" s="41" t="s">
        <v>27</v>
      </c>
      <c r="AK8" s="43">
        <v>4490</v>
      </c>
      <c r="AL8" s="100" t="s">
        <v>159</v>
      </c>
      <c r="AM8" s="124" t="s">
        <v>160</v>
      </c>
      <c r="AN8" s="118" t="s">
        <v>161</v>
      </c>
      <c r="AO8" s="48" t="s">
        <v>28</v>
      </c>
      <c r="AP8" s="176">
        <v>3</v>
      </c>
      <c r="AQ8" s="204" t="s">
        <v>160</v>
      </c>
      <c r="AR8" s="199" t="s">
        <v>0</v>
      </c>
      <c r="AS8" s="180">
        <f t="shared" si="0"/>
        <v>1</v>
      </c>
      <c r="AT8" s="80">
        <f t="shared" si="1"/>
        <v>2250</v>
      </c>
      <c r="AU8" s="187" t="str">
        <f>Risk_CAL!V6</f>
        <v>Medio / Medium</v>
      </c>
      <c r="AV8" s="188" t="s">
        <v>0</v>
      </c>
      <c r="AW8" s="49">
        <v>45413</v>
      </c>
      <c r="AX8" s="96" t="s">
        <v>160</v>
      </c>
      <c r="AY8" s="234" t="s">
        <v>159</v>
      </c>
      <c r="AZ8" s="235" t="s">
        <v>159</v>
      </c>
      <c r="BA8" s="236" t="s">
        <v>159</v>
      </c>
    </row>
    <row r="9" spans="2:53" x14ac:dyDescent="0.3">
      <c r="B9" s="5"/>
      <c r="C9" s="6"/>
      <c r="D9" s="167" t="str">
        <f t="shared" si="2"/>
        <v>Guatemala</v>
      </c>
      <c r="E9" s="6"/>
      <c r="F9" s="6"/>
      <c r="G9" s="7"/>
      <c r="H9" s="6"/>
      <c r="I9" s="8"/>
      <c r="J9" s="20"/>
      <c r="K9" s="21"/>
      <c r="L9" s="170"/>
      <c r="M9" s="23"/>
      <c r="N9" s="22"/>
      <c r="O9" s="33"/>
      <c r="P9" s="151"/>
      <c r="Q9" s="93"/>
      <c r="R9" s="31"/>
      <c r="S9" s="34"/>
      <c r="T9" s="220"/>
      <c r="U9" s="34"/>
      <c r="V9" s="220"/>
      <c r="W9" s="34"/>
      <c r="X9" s="220"/>
      <c r="Y9" s="53"/>
      <c r="Z9" s="147"/>
      <c r="AA9" s="147"/>
      <c r="AB9" s="224"/>
      <c r="AC9" s="147"/>
      <c r="AD9" s="147"/>
      <c r="AE9" s="54"/>
      <c r="AF9" s="109"/>
      <c r="AG9" s="110"/>
      <c r="AH9" s="111"/>
      <c r="AI9" s="40"/>
      <c r="AJ9" s="41"/>
      <c r="AK9" s="43"/>
      <c r="AL9" s="100"/>
      <c r="AM9" s="124"/>
      <c r="AN9" s="118"/>
      <c r="AO9" s="48"/>
      <c r="AP9" s="176"/>
      <c r="AQ9" s="204"/>
      <c r="AR9" s="199"/>
      <c r="AS9" s="180">
        <f t="shared" si="0"/>
        <v>0</v>
      </c>
      <c r="AT9" s="80" t="e">
        <f t="shared" si="1"/>
        <v>#DIV/0!</v>
      </c>
      <c r="AU9" s="187" t="e">
        <f>Risk_CAL!V7</f>
        <v>#DIV/0!</v>
      </c>
      <c r="AV9" s="188"/>
      <c r="AW9" s="49"/>
      <c r="AX9" s="96"/>
      <c r="AY9" s="234"/>
      <c r="AZ9" s="235"/>
      <c r="BA9" s="236"/>
    </row>
    <row r="10" spans="2:53" x14ac:dyDescent="0.3">
      <c r="B10" s="5"/>
      <c r="C10" s="6"/>
      <c r="D10" s="167" t="str">
        <f t="shared" si="2"/>
        <v>Guatemala</v>
      </c>
      <c r="E10" s="6"/>
      <c r="F10" s="6"/>
      <c r="G10" s="7"/>
      <c r="H10" s="6"/>
      <c r="I10" s="8"/>
      <c r="J10" s="20"/>
      <c r="K10" s="21"/>
      <c r="L10" s="170"/>
      <c r="M10" s="21"/>
      <c r="N10" s="22"/>
      <c r="O10" s="33"/>
      <c r="P10" s="151"/>
      <c r="Q10" s="93"/>
      <c r="R10" s="31"/>
      <c r="S10" s="34"/>
      <c r="T10" s="220"/>
      <c r="U10" s="34"/>
      <c r="V10" s="220"/>
      <c r="W10" s="34"/>
      <c r="X10" s="220"/>
      <c r="Y10" s="53"/>
      <c r="Z10" s="147"/>
      <c r="AA10" s="147"/>
      <c r="AB10" s="224"/>
      <c r="AC10" s="147"/>
      <c r="AD10" s="147"/>
      <c r="AE10" s="54"/>
      <c r="AF10" s="106"/>
      <c r="AG10" s="107"/>
      <c r="AH10" s="108"/>
      <c r="AI10" s="40"/>
      <c r="AJ10" s="41"/>
      <c r="AK10" s="43"/>
      <c r="AL10" s="100"/>
      <c r="AM10" s="124"/>
      <c r="AN10" s="119"/>
      <c r="AO10" s="48"/>
      <c r="AP10" s="176"/>
      <c r="AQ10" s="204"/>
      <c r="AR10" s="199"/>
      <c r="AS10" s="180">
        <f t="shared" si="0"/>
        <v>0</v>
      </c>
      <c r="AT10" s="80" t="e">
        <f t="shared" si="1"/>
        <v>#DIV/0!</v>
      </c>
      <c r="AU10" s="187" t="e">
        <f>Risk_CAL!V8</f>
        <v>#DIV/0!</v>
      </c>
      <c r="AV10" s="188"/>
      <c r="AW10" s="49"/>
      <c r="AX10" s="96"/>
      <c r="AY10" s="234"/>
      <c r="AZ10" s="235"/>
      <c r="BA10" s="236"/>
    </row>
    <row r="11" spans="2:53" x14ac:dyDescent="0.3">
      <c r="B11" s="5"/>
      <c r="C11" s="6"/>
      <c r="D11" s="167" t="str">
        <f t="shared" si="2"/>
        <v>Guatemala</v>
      </c>
      <c r="E11" s="6"/>
      <c r="F11" s="6"/>
      <c r="G11" s="7"/>
      <c r="H11" s="6"/>
      <c r="I11" s="8"/>
      <c r="J11" s="20"/>
      <c r="K11" s="21"/>
      <c r="L11" s="170"/>
      <c r="M11" s="21"/>
      <c r="N11" s="22"/>
      <c r="O11" s="33"/>
      <c r="P11" s="151"/>
      <c r="Q11" s="93"/>
      <c r="R11" s="31"/>
      <c r="S11" s="34"/>
      <c r="T11" s="220"/>
      <c r="U11" s="34"/>
      <c r="V11" s="220"/>
      <c r="W11" s="34"/>
      <c r="X11" s="220"/>
      <c r="Y11" s="53"/>
      <c r="Z11" s="147"/>
      <c r="AA11" s="147"/>
      <c r="AB11" s="224"/>
      <c r="AC11" s="147"/>
      <c r="AD11" s="147"/>
      <c r="AE11" s="54"/>
      <c r="AF11" s="106"/>
      <c r="AG11" s="107"/>
      <c r="AH11" s="108"/>
      <c r="AI11" s="40"/>
      <c r="AJ11" s="41"/>
      <c r="AK11" s="44"/>
      <c r="AL11" s="101"/>
      <c r="AM11" s="125"/>
      <c r="AN11" s="120"/>
      <c r="AO11" s="48"/>
      <c r="AP11" s="177"/>
      <c r="AQ11" s="205"/>
      <c r="AR11" s="200"/>
      <c r="AS11" s="180">
        <f t="shared" si="0"/>
        <v>0</v>
      </c>
      <c r="AT11" s="80" t="e">
        <f t="shared" si="1"/>
        <v>#DIV/0!</v>
      </c>
      <c r="AU11" s="187" t="e">
        <f>Risk_CAL!V9</f>
        <v>#DIV/0!</v>
      </c>
      <c r="AV11" s="189"/>
      <c r="AW11" s="49"/>
      <c r="AX11" s="97"/>
      <c r="AY11" s="237"/>
      <c r="AZ11" s="238"/>
      <c r="BA11" s="239"/>
    </row>
    <row r="12" spans="2:53" x14ac:dyDescent="0.3">
      <c r="B12" s="5"/>
      <c r="C12" s="6"/>
      <c r="D12" s="167" t="str">
        <f t="shared" si="2"/>
        <v>Guatemala</v>
      </c>
      <c r="E12" s="6"/>
      <c r="F12" s="6"/>
      <c r="G12" s="7"/>
      <c r="H12" s="6"/>
      <c r="I12" s="8"/>
      <c r="J12" s="20"/>
      <c r="K12" s="21"/>
      <c r="L12" s="170"/>
      <c r="M12" s="21"/>
      <c r="N12" s="22"/>
      <c r="O12" s="33"/>
      <c r="P12" s="151"/>
      <c r="Q12" s="93"/>
      <c r="R12" s="31"/>
      <c r="S12" s="34"/>
      <c r="T12" s="220"/>
      <c r="U12" s="34"/>
      <c r="V12" s="220"/>
      <c r="W12" s="34"/>
      <c r="X12" s="220"/>
      <c r="Y12" s="53"/>
      <c r="Z12" s="147"/>
      <c r="AA12" s="147"/>
      <c r="AB12" s="224"/>
      <c r="AC12" s="147"/>
      <c r="AD12" s="147"/>
      <c r="AE12" s="54"/>
      <c r="AF12" s="106"/>
      <c r="AG12" s="107"/>
      <c r="AH12" s="108"/>
      <c r="AI12" s="40"/>
      <c r="AJ12" s="41"/>
      <c r="AK12" s="44"/>
      <c r="AL12" s="101"/>
      <c r="AM12" s="125"/>
      <c r="AN12" s="120"/>
      <c r="AO12" s="48"/>
      <c r="AP12" s="177"/>
      <c r="AQ12" s="205"/>
      <c r="AR12" s="200"/>
      <c r="AS12" s="180">
        <f t="shared" si="0"/>
        <v>0</v>
      </c>
      <c r="AT12" s="80" t="e">
        <f t="shared" si="1"/>
        <v>#DIV/0!</v>
      </c>
      <c r="AU12" s="187" t="e">
        <f>Risk_CAL!V10</f>
        <v>#DIV/0!</v>
      </c>
      <c r="AV12" s="189"/>
      <c r="AW12" s="49"/>
      <c r="AX12" s="97"/>
      <c r="AY12" s="237"/>
      <c r="AZ12" s="238"/>
      <c r="BA12" s="239"/>
    </row>
    <row r="13" spans="2:53" x14ac:dyDescent="0.3">
      <c r="B13" s="5"/>
      <c r="C13" s="6"/>
      <c r="D13" s="167" t="str">
        <f t="shared" si="2"/>
        <v>Guatemala</v>
      </c>
      <c r="E13" s="6"/>
      <c r="F13" s="6"/>
      <c r="G13" s="7"/>
      <c r="H13" s="6"/>
      <c r="I13" s="8"/>
      <c r="J13" s="20"/>
      <c r="K13" s="21"/>
      <c r="L13" s="170"/>
      <c r="M13" s="21"/>
      <c r="N13" s="22"/>
      <c r="O13" s="33"/>
      <c r="P13" s="151"/>
      <c r="Q13" s="93"/>
      <c r="R13" s="31"/>
      <c r="S13" s="34"/>
      <c r="T13" s="220"/>
      <c r="U13" s="34"/>
      <c r="V13" s="220"/>
      <c r="W13" s="34"/>
      <c r="X13" s="220"/>
      <c r="Y13" s="53"/>
      <c r="Z13" s="147"/>
      <c r="AA13" s="147"/>
      <c r="AB13" s="224"/>
      <c r="AC13" s="147"/>
      <c r="AD13" s="147"/>
      <c r="AE13" s="54"/>
      <c r="AF13" s="106"/>
      <c r="AG13" s="107"/>
      <c r="AH13" s="108"/>
      <c r="AI13" s="40"/>
      <c r="AJ13" s="41"/>
      <c r="AK13" s="44"/>
      <c r="AL13" s="101"/>
      <c r="AM13" s="125"/>
      <c r="AN13" s="120"/>
      <c r="AO13" s="48"/>
      <c r="AP13" s="177"/>
      <c r="AQ13" s="205"/>
      <c r="AR13" s="200"/>
      <c r="AS13" s="180">
        <f t="shared" si="0"/>
        <v>0</v>
      </c>
      <c r="AT13" s="80" t="e">
        <f t="shared" si="1"/>
        <v>#DIV/0!</v>
      </c>
      <c r="AU13" s="187" t="e">
        <f>Risk_CAL!V11</f>
        <v>#DIV/0!</v>
      </c>
      <c r="AV13" s="189"/>
      <c r="AW13" s="49"/>
      <c r="AX13" s="97"/>
      <c r="AY13" s="237"/>
      <c r="AZ13" s="238"/>
      <c r="BA13" s="239"/>
    </row>
    <row r="14" spans="2:53" x14ac:dyDescent="0.3">
      <c r="B14" s="9"/>
      <c r="C14" s="10"/>
      <c r="D14" s="167" t="str">
        <f t="shared" si="2"/>
        <v>Guatemala</v>
      </c>
      <c r="E14" s="10"/>
      <c r="F14" s="10"/>
      <c r="G14" s="11"/>
      <c r="H14" s="10"/>
      <c r="I14" s="12"/>
      <c r="J14" s="24"/>
      <c r="K14" s="25"/>
      <c r="L14" s="171"/>
      <c r="M14" s="25"/>
      <c r="N14" s="26"/>
      <c r="O14" s="35"/>
      <c r="P14" s="152"/>
      <c r="Q14" s="39"/>
      <c r="R14" s="31"/>
      <c r="S14" s="36"/>
      <c r="T14" s="221"/>
      <c r="U14" s="36"/>
      <c r="V14" s="221"/>
      <c r="W14" s="36"/>
      <c r="X14" s="221"/>
      <c r="Y14" s="55"/>
      <c r="Z14" s="148"/>
      <c r="AA14" s="148"/>
      <c r="AB14" s="225"/>
      <c r="AC14" s="148"/>
      <c r="AD14" s="148"/>
      <c r="AE14" s="56"/>
      <c r="AF14" s="112"/>
      <c r="AG14" s="113"/>
      <c r="AH14" s="114"/>
      <c r="AI14" s="40"/>
      <c r="AJ14" s="41"/>
      <c r="AK14" s="45"/>
      <c r="AL14" s="47"/>
      <c r="AM14" s="47"/>
      <c r="AN14" s="121"/>
      <c r="AO14" s="48"/>
      <c r="AP14" s="178"/>
      <c r="AQ14" s="206"/>
      <c r="AR14" s="201"/>
      <c r="AS14" s="180">
        <f t="shared" si="0"/>
        <v>0</v>
      </c>
      <c r="AT14" s="80" t="e">
        <f t="shared" si="1"/>
        <v>#DIV/0!</v>
      </c>
      <c r="AU14" s="187" t="e">
        <f>Risk_CAL!V12</f>
        <v>#DIV/0!</v>
      </c>
      <c r="AV14" s="184"/>
      <c r="AW14" s="49"/>
      <c r="AX14" s="50"/>
      <c r="AY14" s="240"/>
      <c r="AZ14" s="241"/>
      <c r="BA14" s="242"/>
    </row>
    <row r="15" spans="2:53" x14ac:dyDescent="0.3">
      <c r="B15" s="9"/>
      <c r="C15" s="10"/>
      <c r="D15" s="167" t="str">
        <f t="shared" si="2"/>
        <v>Guatemala</v>
      </c>
      <c r="E15" s="10"/>
      <c r="F15" s="10"/>
      <c r="G15" s="11"/>
      <c r="H15" s="10"/>
      <c r="I15" s="12"/>
      <c r="J15" s="24"/>
      <c r="K15" s="25"/>
      <c r="L15" s="171"/>
      <c r="M15" s="25"/>
      <c r="N15" s="26"/>
      <c r="O15" s="35"/>
      <c r="P15" s="152"/>
      <c r="Q15" s="39"/>
      <c r="R15" s="31"/>
      <c r="S15" s="36"/>
      <c r="T15" s="221"/>
      <c r="U15" s="36"/>
      <c r="V15" s="221"/>
      <c r="W15" s="36"/>
      <c r="X15" s="221"/>
      <c r="Y15" s="55"/>
      <c r="Z15" s="148"/>
      <c r="AA15" s="148"/>
      <c r="AB15" s="225"/>
      <c r="AC15" s="148"/>
      <c r="AD15" s="148"/>
      <c r="AE15" s="56"/>
      <c r="AF15" s="112"/>
      <c r="AG15" s="113"/>
      <c r="AH15" s="114"/>
      <c r="AI15" s="40"/>
      <c r="AJ15" s="41"/>
      <c r="AK15" s="45"/>
      <c r="AL15" s="47"/>
      <c r="AM15" s="47"/>
      <c r="AN15" s="121"/>
      <c r="AO15" s="48"/>
      <c r="AP15" s="178"/>
      <c r="AQ15" s="206"/>
      <c r="AR15" s="201"/>
      <c r="AS15" s="180">
        <f t="shared" si="0"/>
        <v>0</v>
      </c>
      <c r="AT15" s="80" t="e">
        <f t="shared" si="1"/>
        <v>#DIV/0!</v>
      </c>
      <c r="AU15" s="187" t="e">
        <f>Risk_CAL!V13</f>
        <v>#DIV/0!</v>
      </c>
      <c r="AV15" s="184"/>
      <c r="AW15" s="49"/>
      <c r="AX15" s="50"/>
      <c r="AY15" s="240"/>
      <c r="AZ15" s="241"/>
      <c r="BA15" s="242"/>
    </row>
    <row r="16" spans="2:53" x14ac:dyDescent="0.3">
      <c r="B16" s="9"/>
      <c r="C16" s="10"/>
      <c r="D16" s="167" t="str">
        <f t="shared" si="2"/>
        <v>Guatemala</v>
      </c>
      <c r="E16" s="10"/>
      <c r="F16" s="10"/>
      <c r="G16" s="11"/>
      <c r="H16" s="10"/>
      <c r="I16" s="12"/>
      <c r="J16" s="24"/>
      <c r="K16" s="25"/>
      <c r="L16" s="171"/>
      <c r="M16" s="25"/>
      <c r="N16" s="26"/>
      <c r="O16" s="35"/>
      <c r="P16" s="152"/>
      <c r="Q16" s="39"/>
      <c r="R16" s="31"/>
      <c r="S16" s="36"/>
      <c r="T16" s="221"/>
      <c r="U16" s="36"/>
      <c r="V16" s="221"/>
      <c r="W16" s="36"/>
      <c r="X16" s="221"/>
      <c r="Y16" s="55"/>
      <c r="Z16" s="148"/>
      <c r="AA16" s="148"/>
      <c r="AB16" s="225"/>
      <c r="AC16" s="148"/>
      <c r="AD16" s="148"/>
      <c r="AE16" s="56"/>
      <c r="AF16" s="112"/>
      <c r="AG16" s="113"/>
      <c r="AH16" s="114"/>
      <c r="AI16" s="40"/>
      <c r="AJ16" s="41"/>
      <c r="AK16" s="45"/>
      <c r="AL16" s="47"/>
      <c r="AM16" s="47"/>
      <c r="AN16" s="121"/>
      <c r="AO16" s="48"/>
      <c r="AP16" s="178"/>
      <c r="AQ16" s="206"/>
      <c r="AR16" s="201"/>
      <c r="AS16" s="180">
        <f t="shared" si="0"/>
        <v>0</v>
      </c>
      <c r="AT16" s="80" t="e">
        <f t="shared" si="1"/>
        <v>#DIV/0!</v>
      </c>
      <c r="AU16" s="187" t="e">
        <f>Risk_CAL!V14</f>
        <v>#DIV/0!</v>
      </c>
      <c r="AV16" s="184"/>
      <c r="AW16" s="49"/>
      <c r="AX16" s="50"/>
      <c r="AY16" s="240"/>
      <c r="AZ16" s="241"/>
      <c r="BA16" s="242"/>
    </row>
    <row r="17" spans="2:53" x14ac:dyDescent="0.3">
      <c r="B17" s="9"/>
      <c r="C17" s="10"/>
      <c r="D17" s="167" t="str">
        <f t="shared" si="2"/>
        <v>Guatemala</v>
      </c>
      <c r="E17" s="10"/>
      <c r="F17" s="10"/>
      <c r="G17" s="11"/>
      <c r="H17" s="10"/>
      <c r="I17" s="12"/>
      <c r="J17" s="24"/>
      <c r="K17" s="25"/>
      <c r="L17" s="171"/>
      <c r="M17" s="25"/>
      <c r="N17" s="26"/>
      <c r="O17" s="35"/>
      <c r="P17" s="152"/>
      <c r="Q17" s="39"/>
      <c r="R17" s="31"/>
      <c r="S17" s="36"/>
      <c r="T17" s="221"/>
      <c r="U17" s="36"/>
      <c r="V17" s="221"/>
      <c r="W17" s="36"/>
      <c r="X17" s="221"/>
      <c r="Y17" s="55"/>
      <c r="Z17" s="148"/>
      <c r="AA17" s="148"/>
      <c r="AB17" s="225"/>
      <c r="AC17" s="148"/>
      <c r="AD17" s="148"/>
      <c r="AE17" s="56"/>
      <c r="AF17" s="112"/>
      <c r="AG17" s="113"/>
      <c r="AH17" s="114"/>
      <c r="AI17" s="40"/>
      <c r="AJ17" s="41"/>
      <c r="AK17" s="45"/>
      <c r="AL17" s="47"/>
      <c r="AM17" s="47"/>
      <c r="AN17" s="121"/>
      <c r="AO17" s="48"/>
      <c r="AP17" s="178"/>
      <c r="AQ17" s="206"/>
      <c r="AR17" s="201"/>
      <c r="AS17" s="180">
        <f t="shared" si="0"/>
        <v>0</v>
      </c>
      <c r="AT17" s="80" t="e">
        <f t="shared" si="1"/>
        <v>#DIV/0!</v>
      </c>
      <c r="AU17" s="187" t="e">
        <f>Risk_CAL!V15</f>
        <v>#DIV/0!</v>
      </c>
      <c r="AV17" s="184"/>
      <c r="AW17" s="49"/>
      <c r="AX17" s="50"/>
      <c r="AY17" s="240"/>
      <c r="AZ17" s="241"/>
      <c r="BA17" s="242"/>
    </row>
    <row r="18" spans="2:53" x14ac:dyDescent="0.3">
      <c r="B18" s="9"/>
      <c r="C18" s="10"/>
      <c r="D18" s="167" t="str">
        <f t="shared" si="2"/>
        <v>Guatemala</v>
      </c>
      <c r="E18" s="10"/>
      <c r="F18" s="10"/>
      <c r="G18" s="11"/>
      <c r="H18" s="10"/>
      <c r="I18" s="12"/>
      <c r="J18" s="24"/>
      <c r="K18" s="25"/>
      <c r="L18" s="171"/>
      <c r="M18" s="25"/>
      <c r="N18" s="26"/>
      <c r="O18" s="35"/>
      <c r="P18" s="152"/>
      <c r="Q18" s="39"/>
      <c r="R18" s="31"/>
      <c r="S18" s="36"/>
      <c r="T18" s="221"/>
      <c r="U18" s="36"/>
      <c r="V18" s="221"/>
      <c r="W18" s="36"/>
      <c r="X18" s="221"/>
      <c r="Y18" s="55"/>
      <c r="Z18" s="148"/>
      <c r="AA18" s="148"/>
      <c r="AB18" s="225"/>
      <c r="AC18" s="148"/>
      <c r="AD18" s="148"/>
      <c r="AE18" s="56"/>
      <c r="AF18" s="112"/>
      <c r="AG18" s="113"/>
      <c r="AH18" s="114"/>
      <c r="AI18" s="40"/>
      <c r="AJ18" s="41"/>
      <c r="AK18" s="45"/>
      <c r="AL18" s="47"/>
      <c r="AM18" s="47"/>
      <c r="AN18" s="121"/>
      <c r="AO18" s="48"/>
      <c r="AP18" s="178"/>
      <c r="AQ18" s="206"/>
      <c r="AR18" s="201"/>
      <c r="AS18" s="180">
        <f t="shared" si="0"/>
        <v>0</v>
      </c>
      <c r="AT18" s="80" t="e">
        <f t="shared" si="1"/>
        <v>#DIV/0!</v>
      </c>
      <c r="AU18" s="187" t="e">
        <f>Risk_CAL!V16</f>
        <v>#DIV/0!</v>
      </c>
      <c r="AV18" s="184"/>
      <c r="AW18" s="49"/>
      <c r="AX18" s="50"/>
      <c r="AY18" s="240"/>
      <c r="AZ18" s="241"/>
      <c r="BA18" s="242"/>
    </row>
    <row r="19" spans="2:53" x14ac:dyDescent="0.3">
      <c r="B19" s="9"/>
      <c r="C19" s="10"/>
      <c r="D19" s="167" t="str">
        <f t="shared" si="2"/>
        <v>Guatemala</v>
      </c>
      <c r="E19" s="10"/>
      <c r="F19" s="10"/>
      <c r="G19" s="11"/>
      <c r="H19" s="10"/>
      <c r="I19" s="12"/>
      <c r="J19" s="24"/>
      <c r="K19" s="25"/>
      <c r="L19" s="171"/>
      <c r="M19" s="25"/>
      <c r="N19" s="26"/>
      <c r="O19" s="35"/>
      <c r="P19" s="152"/>
      <c r="Q19" s="39"/>
      <c r="R19" s="31"/>
      <c r="S19" s="36"/>
      <c r="T19" s="221"/>
      <c r="U19" s="36"/>
      <c r="V19" s="221"/>
      <c r="W19" s="36"/>
      <c r="X19" s="221"/>
      <c r="Y19" s="55"/>
      <c r="Z19" s="148"/>
      <c r="AA19" s="148"/>
      <c r="AB19" s="225"/>
      <c r="AC19" s="148"/>
      <c r="AD19" s="148"/>
      <c r="AE19" s="56"/>
      <c r="AF19" s="112"/>
      <c r="AG19" s="113"/>
      <c r="AH19" s="114"/>
      <c r="AI19" s="40"/>
      <c r="AJ19" s="41"/>
      <c r="AK19" s="45"/>
      <c r="AL19" s="47"/>
      <c r="AM19" s="47"/>
      <c r="AN19" s="121"/>
      <c r="AO19" s="48"/>
      <c r="AP19" s="178"/>
      <c r="AQ19" s="206"/>
      <c r="AR19" s="201"/>
      <c r="AS19" s="180">
        <f t="shared" si="0"/>
        <v>0</v>
      </c>
      <c r="AT19" s="80" t="e">
        <f t="shared" si="1"/>
        <v>#DIV/0!</v>
      </c>
      <c r="AU19" s="187" t="e">
        <f>Risk_CAL!V17</f>
        <v>#DIV/0!</v>
      </c>
      <c r="AV19" s="184"/>
      <c r="AW19" s="49"/>
      <c r="AX19" s="50"/>
      <c r="AY19" s="240"/>
      <c r="AZ19" s="241"/>
      <c r="BA19" s="242"/>
    </row>
    <row r="20" spans="2:53" x14ac:dyDescent="0.3">
      <c r="B20" s="9"/>
      <c r="C20" s="10"/>
      <c r="D20" s="167" t="str">
        <f t="shared" si="2"/>
        <v>Guatemala</v>
      </c>
      <c r="E20" s="10"/>
      <c r="F20" s="10"/>
      <c r="G20" s="11"/>
      <c r="H20" s="10"/>
      <c r="I20" s="12"/>
      <c r="J20" s="24"/>
      <c r="K20" s="25"/>
      <c r="L20" s="171"/>
      <c r="M20" s="25"/>
      <c r="N20" s="26"/>
      <c r="O20" s="35"/>
      <c r="P20" s="152"/>
      <c r="Q20" s="39"/>
      <c r="R20" s="31"/>
      <c r="S20" s="36"/>
      <c r="T20" s="221"/>
      <c r="U20" s="36"/>
      <c r="V20" s="221"/>
      <c r="W20" s="36"/>
      <c r="X20" s="221"/>
      <c r="Y20" s="55"/>
      <c r="Z20" s="148"/>
      <c r="AA20" s="148"/>
      <c r="AB20" s="225"/>
      <c r="AC20" s="148"/>
      <c r="AD20" s="148"/>
      <c r="AE20" s="56"/>
      <c r="AF20" s="112"/>
      <c r="AG20" s="113"/>
      <c r="AH20" s="114"/>
      <c r="AI20" s="40"/>
      <c r="AJ20" s="41"/>
      <c r="AK20" s="45"/>
      <c r="AL20" s="47"/>
      <c r="AM20" s="47"/>
      <c r="AN20" s="121"/>
      <c r="AO20" s="48"/>
      <c r="AP20" s="178"/>
      <c r="AQ20" s="206"/>
      <c r="AR20" s="201"/>
      <c r="AS20" s="180">
        <f t="shared" si="0"/>
        <v>0</v>
      </c>
      <c r="AT20" s="80" t="e">
        <f t="shared" si="1"/>
        <v>#DIV/0!</v>
      </c>
      <c r="AU20" s="187" t="e">
        <f>Risk_CAL!V18</f>
        <v>#DIV/0!</v>
      </c>
      <c r="AV20" s="184"/>
      <c r="AW20" s="49"/>
      <c r="AX20" s="50"/>
      <c r="AY20" s="240"/>
      <c r="AZ20" s="241"/>
      <c r="BA20" s="242"/>
    </row>
    <row r="21" spans="2:53" x14ac:dyDescent="0.3">
      <c r="B21" s="9"/>
      <c r="C21" s="10"/>
      <c r="D21" s="167" t="str">
        <f t="shared" si="2"/>
        <v>Guatemala</v>
      </c>
      <c r="E21" s="10"/>
      <c r="F21" s="10"/>
      <c r="G21" s="11"/>
      <c r="H21" s="10"/>
      <c r="I21" s="12"/>
      <c r="J21" s="24"/>
      <c r="K21" s="25"/>
      <c r="L21" s="171"/>
      <c r="M21" s="25"/>
      <c r="N21" s="26"/>
      <c r="O21" s="35"/>
      <c r="P21" s="152"/>
      <c r="Q21" s="39"/>
      <c r="R21" s="31"/>
      <c r="S21" s="36"/>
      <c r="T21" s="221"/>
      <c r="U21" s="36"/>
      <c r="V21" s="221"/>
      <c r="W21" s="36"/>
      <c r="X21" s="221"/>
      <c r="Y21" s="55"/>
      <c r="Z21" s="148"/>
      <c r="AA21" s="148"/>
      <c r="AB21" s="225"/>
      <c r="AC21" s="148"/>
      <c r="AD21" s="148"/>
      <c r="AE21" s="56"/>
      <c r="AF21" s="112"/>
      <c r="AG21" s="113"/>
      <c r="AH21" s="114"/>
      <c r="AI21" s="40"/>
      <c r="AJ21" s="41"/>
      <c r="AK21" s="45"/>
      <c r="AL21" s="47"/>
      <c r="AM21" s="47"/>
      <c r="AN21" s="121"/>
      <c r="AO21" s="48"/>
      <c r="AP21" s="178"/>
      <c r="AQ21" s="206"/>
      <c r="AR21" s="201"/>
      <c r="AS21" s="180">
        <f t="shared" si="0"/>
        <v>0</v>
      </c>
      <c r="AT21" s="80" t="e">
        <f t="shared" si="1"/>
        <v>#DIV/0!</v>
      </c>
      <c r="AU21" s="187" t="e">
        <f>Risk_CAL!V19</f>
        <v>#DIV/0!</v>
      </c>
      <c r="AV21" s="184"/>
      <c r="AW21" s="49"/>
      <c r="AX21" s="50"/>
      <c r="AY21" s="240"/>
      <c r="AZ21" s="241"/>
      <c r="BA21" s="242"/>
    </row>
    <row r="22" spans="2:53" x14ac:dyDescent="0.3">
      <c r="B22" s="9"/>
      <c r="C22" s="10"/>
      <c r="D22" s="167" t="str">
        <f t="shared" si="2"/>
        <v>Guatemala</v>
      </c>
      <c r="E22" s="10"/>
      <c r="F22" s="10"/>
      <c r="G22" s="11"/>
      <c r="H22" s="10"/>
      <c r="I22" s="12"/>
      <c r="J22" s="24"/>
      <c r="K22" s="25"/>
      <c r="L22" s="171"/>
      <c r="M22" s="25"/>
      <c r="N22" s="26"/>
      <c r="O22" s="35"/>
      <c r="P22" s="152"/>
      <c r="Q22" s="39"/>
      <c r="R22" s="31"/>
      <c r="S22" s="36"/>
      <c r="T22" s="221"/>
      <c r="U22" s="36"/>
      <c r="V22" s="221"/>
      <c r="W22" s="36"/>
      <c r="X22" s="221"/>
      <c r="Y22" s="55"/>
      <c r="Z22" s="148"/>
      <c r="AA22" s="148"/>
      <c r="AB22" s="225"/>
      <c r="AC22" s="148"/>
      <c r="AD22" s="148"/>
      <c r="AE22" s="56"/>
      <c r="AF22" s="112"/>
      <c r="AG22" s="113"/>
      <c r="AH22" s="114"/>
      <c r="AI22" s="40"/>
      <c r="AJ22" s="41"/>
      <c r="AK22" s="45"/>
      <c r="AL22" s="47"/>
      <c r="AM22" s="47"/>
      <c r="AN22" s="121"/>
      <c r="AO22" s="48"/>
      <c r="AP22" s="178"/>
      <c r="AQ22" s="206"/>
      <c r="AR22" s="201"/>
      <c r="AS22" s="180">
        <f t="shared" si="0"/>
        <v>0</v>
      </c>
      <c r="AT22" s="80" t="e">
        <f t="shared" si="1"/>
        <v>#DIV/0!</v>
      </c>
      <c r="AU22" s="187" t="e">
        <f>Risk_CAL!V20</f>
        <v>#DIV/0!</v>
      </c>
      <c r="AV22" s="184"/>
      <c r="AW22" s="49"/>
      <c r="AX22" s="50"/>
      <c r="AY22" s="240"/>
      <c r="AZ22" s="241"/>
      <c r="BA22" s="242"/>
    </row>
    <row r="23" spans="2:53" x14ac:dyDescent="0.3">
      <c r="B23" s="9"/>
      <c r="C23" s="10"/>
      <c r="D23" s="167" t="str">
        <f t="shared" si="2"/>
        <v>Guatemala</v>
      </c>
      <c r="E23" s="10"/>
      <c r="F23" s="10"/>
      <c r="G23" s="11"/>
      <c r="H23" s="10"/>
      <c r="I23" s="12"/>
      <c r="J23" s="24"/>
      <c r="K23" s="25"/>
      <c r="L23" s="171"/>
      <c r="M23" s="25"/>
      <c r="N23" s="26"/>
      <c r="O23" s="35"/>
      <c r="P23" s="152"/>
      <c r="Q23" s="39"/>
      <c r="R23" s="31"/>
      <c r="S23" s="36"/>
      <c r="T23" s="221"/>
      <c r="U23" s="36"/>
      <c r="V23" s="221"/>
      <c r="W23" s="36"/>
      <c r="X23" s="221"/>
      <c r="Y23" s="55"/>
      <c r="Z23" s="148"/>
      <c r="AA23" s="148"/>
      <c r="AB23" s="225"/>
      <c r="AC23" s="148"/>
      <c r="AD23" s="148"/>
      <c r="AE23" s="56"/>
      <c r="AF23" s="112"/>
      <c r="AG23" s="113"/>
      <c r="AH23" s="114"/>
      <c r="AI23" s="40"/>
      <c r="AJ23" s="41"/>
      <c r="AK23" s="45"/>
      <c r="AL23" s="47"/>
      <c r="AM23" s="47"/>
      <c r="AN23" s="121"/>
      <c r="AO23" s="48"/>
      <c r="AP23" s="178"/>
      <c r="AQ23" s="206"/>
      <c r="AR23" s="201"/>
      <c r="AS23" s="180">
        <f t="shared" si="0"/>
        <v>0</v>
      </c>
      <c r="AT23" s="80" t="e">
        <f t="shared" si="1"/>
        <v>#DIV/0!</v>
      </c>
      <c r="AU23" s="187" t="e">
        <f>Risk_CAL!V21</f>
        <v>#DIV/0!</v>
      </c>
      <c r="AV23" s="184"/>
      <c r="AW23" s="49"/>
      <c r="AX23" s="50"/>
      <c r="AY23" s="240"/>
      <c r="AZ23" s="241"/>
      <c r="BA23" s="242"/>
    </row>
    <row r="24" spans="2:53" x14ac:dyDescent="0.3">
      <c r="B24" s="9"/>
      <c r="C24" s="10"/>
      <c r="D24" s="167" t="str">
        <f t="shared" si="2"/>
        <v>Guatemala</v>
      </c>
      <c r="E24" s="10"/>
      <c r="F24" s="10"/>
      <c r="G24" s="11"/>
      <c r="H24" s="10"/>
      <c r="I24" s="12"/>
      <c r="J24" s="24"/>
      <c r="K24" s="25"/>
      <c r="L24" s="171"/>
      <c r="M24" s="25"/>
      <c r="N24" s="26"/>
      <c r="O24" s="35"/>
      <c r="P24" s="152"/>
      <c r="Q24" s="39"/>
      <c r="R24" s="31"/>
      <c r="S24" s="36"/>
      <c r="T24" s="221"/>
      <c r="U24" s="36"/>
      <c r="V24" s="221"/>
      <c r="W24" s="36"/>
      <c r="X24" s="221"/>
      <c r="Y24" s="55"/>
      <c r="Z24" s="148"/>
      <c r="AA24" s="148"/>
      <c r="AB24" s="225"/>
      <c r="AC24" s="148"/>
      <c r="AD24" s="148"/>
      <c r="AE24" s="56"/>
      <c r="AF24" s="112"/>
      <c r="AG24" s="113"/>
      <c r="AH24" s="114"/>
      <c r="AI24" s="40"/>
      <c r="AJ24" s="41"/>
      <c r="AK24" s="45"/>
      <c r="AL24" s="47"/>
      <c r="AM24" s="47"/>
      <c r="AN24" s="121"/>
      <c r="AO24" s="48"/>
      <c r="AP24" s="178"/>
      <c r="AQ24" s="206"/>
      <c r="AR24" s="201"/>
      <c r="AS24" s="180">
        <f t="shared" si="0"/>
        <v>0</v>
      </c>
      <c r="AT24" s="80" t="e">
        <f t="shared" si="1"/>
        <v>#DIV/0!</v>
      </c>
      <c r="AU24" s="187" t="e">
        <f>Risk_CAL!V22</f>
        <v>#DIV/0!</v>
      </c>
      <c r="AV24" s="184"/>
      <c r="AW24" s="49"/>
      <c r="AX24" s="50"/>
      <c r="AY24" s="240"/>
      <c r="AZ24" s="241"/>
      <c r="BA24" s="242"/>
    </row>
    <row r="25" spans="2:53" x14ac:dyDescent="0.3">
      <c r="B25" s="9"/>
      <c r="C25" s="10"/>
      <c r="D25" s="167" t="str">
        <f t="shared" si="2"/>
        <v>Guatemala</v>
      </c>
      <c r="E25" s="10"/>
      <c r="F25" s="10"/>
      <c r="G25" s="11"/>
      <c r="H25" s="10"/>
      <c r="I25" s="12"/>
      <c r="J25" s="24"/>
      <c r="K25" s="25"/>
      <c r="L25" s="171"/>
      <c r="M25" s="25"/>
      <c r="N25" s="26"/>
      <c r="O25" s="35"/>
      <c r="P25" s="152"/>
      <c r="Q25" s="39"/>
      <c r="R25" s="31"/>
      <c r="S25" s="36"/>
      <c r="T25" s="221"/>
      <c r="U25" s="36"/>
      <c r="V25" s="221"/>
      <c r="W25" s="36"/>
      <c r="X25" s="221"/>
      <c r="Y25" s="55"/>
      <c r="Z25" s="148"/>
      <c r="AA25" s="148"/>
      <c r="AB25" s="225"/>
      <c r="AC25" s="148"/>
      <c r="AD25" s="148"/>
      <c r="AE25" s="56"/>
      <c r="AF25" s="112"/>
      <c r="AG25" s="113"/>
      <c r="AH25" s="114"/>
      <c r="AI25" s="40"/>
      <c r="AJ25" s="41"/>
      <c r="AK25" s="45"/>
      <c r="AL25" s="47"/>
      <c r="AM25" s="47"/>
      <c r="AN25" s="121"/>
      <c r="AO25" s="48"/>
      <c r="AP25" s="178"/>
      <c r="AQ25" s="206"/>
      <c r="AR25" s="201"/>
      <c r="AS25" s="180">
        <f t="shared" si="0"/>
        <v>0</v>
      </c>
      <c r="AT25" s="80" t="e">
        <f t="shared" si="1"/>
        <v>#DIV/0!</v>
      </c>
      <c r="AU25" s="187" t="e">
        <f>Risk_CAL!V23</f>
        <v>#DIV/0!</v>
      </c>
      <c r="AV25" s="184"/>
      <c r="AW25" s="49"/>
      <c r="AX25" s="50"/>
      <c r="AY25" s="240"/>
      <c r="AZ25" s="241"/>
      <c r="BA25" s="242"/>
    </row>
    <row r="26" spans="2:53" x14ac:dyDescent="0.3">
      <c r="B26" s="9"/>
      <c r="C26" s="10"/>
      <c r="D26" s="167" t="str">
        <f t="shared" si="2"/>
        <v>Guatemala</v>
      </c>
      <c r="E26" s="10"/>
      <c r="F26" s="10"/>
      <c r="G26" s="11"/>
      <c r="H26" s="10"/>
      <c r="I26" s="12"/>
      <c r="J26" s="24"/>
      <c r="K26" s="25"/>
      <c r="L26" s="171"/>
      <c r="M26" s="25"/>
      <c r="N26" s="26"/>
      <c r="O26" s="35"/>
      <c r="P26" s="152"/>
      <c r="Q26" s="39"/>
      <c r="R26" s="31"/>
      <c r="S26" s="36"/>
      <c r="T26" s="221"/>
      <c r="U26" s="36"/>
      <c r="V26" s="221"/>
      <c r="W26" s="36"/>
      <c r="X26" s="221"/>
      <c r="Y26" s="55"/>
      <c r="Z26" s="148"/>
      <c r="AA26" s="148"/>
      <c r="AB26" s="225"/>
      <c r="AC26" s="148"/>
      <c r="AD26" s="148"/>
      <c r="AE26" s="56"/>
      <c r="AF26" s="112"/>
      <c r="AG26" s="113"/>
      <c r="AH26" s="114"/>
      <c r="AI26" s="40"/>
      <c r="AJ26" s="41"/>
      <c r="AK26" s="45"/>
      <c r="AL26" s="47"/>
      <c r="AM26" s="47"/>
      <c r="AN26" s="121"/>
      <c r="AO26" s="48"/>
      <c r="AP26" s="178"/>
      <c r="AQ26" s="206"/>
      <c r="AR26" s="201"/>
      <c r="AS26" s="180">
        <f t="shared" si="0"/>
        <v>0</v>
      </c>
      <c r="AT26" s="80" t="e">
        <f t="shared" si="1"/>
        <v>#DIV/0!</v>
      </c>
      <c r="AU26" s="187" t="e">
        <f>Risk_CAL!V24</f>
        <v>#DIV/0!</v>
      </c>
      <c r="AV26" s="184"/>
      <c r="AW26" s="49"/>
      <c r="AX26" s="50"/>
      <c r="AY26" s="240"/>
      <c r="AZ26" s="241"/>
      <c r="BA26" s="242"/>
    </row>
    <row r="27" spans="2:53" x14ac:dyDescent="0.3">
      <c r="B27" s="9"/>
      <c r="C27" s="10"/>
      <c r="D27" s="167" t="str">
        <f t="shared" si="2"/>
        <v>Guatemala</v>
      </c>
      <c r="E27" s="10"/>
      <c r="F27" s="10"/>
      <c r="G27" s="11"/>
      <c r="H27" s="10"/>
      <c r="I27" s="12"/>
      <c r="J27" s="24"/>
      <c r="K27" s="25"/>
      <c r="L27" s="171"/>
      <c r="M27" s="25"/>
      <c r="N27" s="26"/>
      <c r="O27" s="35"/>
      <c r="P27" s="152"/>
      <c r="Q27" s="39"/>
      <c r="R27" s="31"/>
      <c r="S27" s="36"/>
      <c r="T27" s="221"/>
      <c r="U27" s="36"/>
      <c r="V27" s="221"/>
      <c r="W27" s="36"/>
      <c r="X27" s="221"/>
      <c r="Y27" s="55"/>
      <c r="Z27" s="148"/>
      <c r="AA27" s="148"/>
      <c r="AB27" s="225"/>
      <c r="AC27" s="148"/>
      <c r="AD27" s="148"/>
      <c r="AE27" s="56"/>
      <c r="AF27" s="112"/>
      <c r="AG27" s="113"/>
      <c r="AH27" s="114"/>
      <c r="AI27" s="40"/>
      <c r="AJ27" s="41"/>
      <c r="AK27" s="45"/>
      <c r="AL27" s="47"/>
      <c r="AM27" s="47"/>
      <c r="AN27" s="121"/>
      <c r="AO27" s="48"/>
      <c r="AP27" s="178"/>
      <c r="AQ27" s="206"/>
      <c r="AR27" s="201"/>
      <c r="AS27" s="180">
        <f t="shared" si="0"/>
        <v>0</v>
      </c>
      <c r="AT27" s="80" t="e">
        <f t="shared" si="1"/>
        <v>#DIV/0!</v>
      </c>
      <c r="AU27" s="187" t="e">
        <f>Risk_CAL!V25</f>
        <v>#DIV/0!</v>
      </c>
      <c r="AV27" s="184"/>
      <c r="AW27" s="49"/>
      <c r="AX27" s="50"/>
      <c r="AY27" s="240"/>
      <c r="AZ27" s="241"/>
      <c r="BA27" s="242"/>
    </row>
    <row r="28" spans="2:53" x14ac:dyDescent="0.3">
      <c r="B28" s="9"/>
      <c r="C28" s="10"/>
      <c r="D28" s="167" t="str">
        <f t="shared" si="2"/>
        <v>Guatemala</v>
      </c>
      <c r="E28" s="10"/>
      <c r="F28" s="10"/>
      <c r="G28" s="11"/>
      <c r="H28" s="10"/>
      <c r="I28" s="12"/>
      <c r="J28" s="24"/>
      <c r="K28" s="25"/>
      <c r="L28" s="171"/>
      <c r="M28" s="25"/>
      <c r="N28" s="26"/>
      <c r="O28" s="35"/>
      <c r="P28" s="152"/>
      <c r="Q28" s="39"/>
      <c r="R28" s="31"/>
      <c r="S28" s="36"/>
      <c r="T28" s="221"/>
      <c r="U28" s="36"/>
      <c r="V28" s="221"/>
      <c r="W28" s="36"/>
      <c r="X28" s="221"/>
      <c r="Y28" s="55"/>
      <c r="Z28" s="148"/>
      <c r="AA28" s="148"/>
      <c r="AB28" s="225"/>
      <c r="AC28" s="148"/>
      <c r="AD28" s="148"/>
      <c r="AE28" s="56"/>
      <c r="AF28" s="112"/>
      <c r="AG28" s="113"/>
      <c r="AH28" s="114"/>
      <c r="AI28" s="40"/>
      <c r="AJ28" s="41"/>
      <c r="AK28" s="45"/>
      <c r="AL28" s="47"/>
      <c r="AM28" s="47"/>
      <c r="AN28" s="121"/>
      <c r="AO28" s="48"/>
      <c r="AP28" s="178"/>
      <c r="AQ28" s="206"/>
      <c r="AR28" s="201"/>
      <c r="AS28" s="180">
        <f t="shared" si="0"/>
        <v>0</v>
      </c>
      <c r="AT28" s="80" t="e">
        <f t="shared" si="1"/>
        <v>#DIV/0!</v>
      </c>
      <c r="AU28" s="187" t="e">
        <f>Risk_CAL!V26</f>
        <v>#DIV/0!</v>
      </c>
      <c r="AV28" s="184"/>
      <c r="AW28" s="49"/>
      <c r="AX28" s="50"/>
      <c r="AY28" s="240"/>
      <c r="AZ28" s="241"/>
      <c r="BA28" s="242"/>
    </row>
    <row r="29" spans="2:53" x14ac:dyDescent="0.3">
      <c r="B29" s="9"/>
      <c r="C29" s="10"/>
      <c r="D29" s="167" t="str">
        <f t="shared" si="2"/>
        <v>Guatemala</v>
      </c>
      <c r="E29" s="10"/>
      <c r="F29" s="10"/>
      <c r="G29" s="11"/>
      <c r="H29" s="10"/>
      <c r="I29" s="12"/>
      <c r="J29" s="24"/>
      <c r="K29" s="25"/>
      <c r="L29" s="171"/>
      <c r="M29" s="25"/>
      <c r="N29" s="26"/>
      <c r="O29" s="35"/>
      <c r="P29" s="152"/>
      <c r="Q29" s="39"/>
      <c r="R29" s="31"/>
      <c r="S29" s="36"/>
      <c r="T29" s="221"/>
      <c r="U29" s="36"/>
      <c r="V29" s="221"/>
      <c r="W29" s="36"/>
      <c r="X29" s="221"/>
      <c r="Y29" s="55"/>
      <c r="Z29" s="148"/>
      <c r="AA29" s="148"/>
      <c r="AB29" s="225"/>
      <c r="AC29" s="148"/>
      <c r="AD29" s="148"/>
      <c r="AE29" s="56"/>
      <c r="AF29" s="112"/>
      <c r="AG29" s="113"/>
      <c r="AH29" s="114"/>
      <c r="AI29" s="40"/>
      <c r="AJ29" s="41"/>
      <c r="AK29" s="45"/>
      <c r="AL29" s="47"/>
      <c r="AM29" s="47"/>
      <c r="AN29" s="121"/>
      <c r="AO29" s="48"/>
      <c r="AP29" s="178"/>
      <c r="AQ29" s="206"/>
      <c r="AR29" s="201"/>
      <c r="AS29" s="180">
        <f t="shared" si="0"/>
        <v>0</v>
      </c>
      <c r="AT29" s="80" t="e">
        <f t="shared" si="1"/>
        <v>#DIV/0!</v>
      </c>
      <c r="AU29" s="187" t="e">
        <f>Risk_CAL!V27</f>
        <v>#DIV/0!</v>
      </c>
      <c r="AV29" s="184"/>
      <c r="AW29" s="49"/>
      <c r="AX29" s="50"/>
      <c r="AY29" s="240"/>
      <c r="AZ29" s="241"/>
      <c r="BA29" s="242"/>
    </row>
    <row r="30" spans="2:53" x14ac:dyDescent="0.3">
      <c r="B30" s="9"/>
      <c r="C30" s="10"/>
      <c r="D30" s="167" t="str">
        <f t="shared" si="2"/>
        <v>Guatemala</v>
      </c>
      <c r="E30" s="10"/>
      <c r="F30" s="10"/>
      <c r="G30" s="11"/>
      <c r="H30" s="10"/>
      <c r="I30" s="12"/>
      <c r="J30" s="24"/>
      <c r="K30" s="25"/>
      <c r="L30" s="171"/>
      <c r="M30" s="25"/>
      <c r="N30" s="26"/>
      <c r="O30" s="35"/>
      <c r="P30" s="152"/>
      <c r="Q30" s="39"/>
      <c r="R30" s="31"/>
      <c r="S30" s="36"/>
      <c r="T30" s="221"/>
      <c r="U30" s="36"/>
      <c r="V30" s="221"/>
      <c r="W30" s="36"/>
      <c r="X30" s="221"/>
      <c r="Y30" s="55"/>
      <c r="Z30" s="148"/>
      <c r="AA30" s="148"/>
      <c r="AB30" s="225"/>
      <c r="AC30" s="148"/>
      <c r="AD30" s="148"/>
      <c r="AE30" s="56"/>
      <c r="AF30" s="112"/>
      <c r="AG30" s="113"/>
      <c r="AH30" s="114"/>
      <c r="AI30" s="40"/>
      <c r="AJ30" s="41"/>
      <c r="AK30" s="45"/>
      <c r="AL30" s="47"/>
      <c r="AM30" s="47"/>
      <c r="AN30" s="121"/>
      <c r="AO30" s="48"/>
      <c r="AP30" s="178"/>
      <c r="AQ30" s="206"/>
      <c r="AR30" s="201"/>
      <c r="AS30" s="180">
        <f t="shared" si="0"/>
        <v>0</v>
      </c>
      <c r="AT30" s="80" t="e">
        <f t="shared" si="1"/>
        <v>#DIV/0!</v>
      </c>
      <c r="AU30" s="187" t="e">
        <f>Risk_CAL!V28</f>
        <v>#DIV/0!</v>
      </c>
      <c r="AV30" s="184"/>
      <c r="AW30" s="49"/>
      <c r="AX30" s="50"/>
      <c r="AY30" s="240"/>
      <c r="AZ30" s="241"/>
      <c r="BA30" s="242"/>
    </row>
    <row r="31" spans="2:53" x14ac:dyDescent="0.3">
      <c r="B31" s="9"/>
      <c r="C31" s="10"/>
      <c r="D31" s="167" t="str">
        <f t="shared" si="2"/>
        <v>Guatemala</v>
      </c>
      <c r="E31" s="10"/>
      <c r="F31" s="10"/>
      <c r="G31" s="11"/>
      <c r="H31" s="10"/>
      <c r="I31" s="12"/>
      <c r="J31" s="24"/>
      <c r="K31" s="25"/>
      <c r="L31" s="171"/>
      <c r="M31" s="25"/>
      <c r="N31" s="26"/>
      <c r="O31" s="35"/>
      <c r="P31" s="152"/>
      <c r="Q31" s="39"/>
      <c r="R31" s="31"/>
      <c r="S31" s="36"/>
      <c r="T31" s="221"/>
      <c r="U31" s="36"/>
      <c r="V31" s="221"/>
      <c r="W31" s="36"/>
      <c r="X31" s="221"/>
      <c r="Y31" s="55"/>
      <c r="Z31" s="148"/>
      <c r="AA31" s="148"/>
      <c r="AB31" s="225"/>
      <c r="AC31" s="148"/>
      <c r="AD31" s="148"/>
      <c r="AE31" s="56"/>
      <c r="AF31" s="112"/>
      <c r="AG31" s="113"/>
      <c r="AH31" s="114"/>
      <c r="AI31" s="40"/>
      <c r="AJ31" s="41"/>
      <c r="AK31" s="45"/>
      <c r="AL31" s="47"/>
      <c r="AM31" s="47"/>
      <c r="AN31" s="121"/>
      <c r="AO31" s="48"/>
      <c r="AP31" s="178"/>
      <c r="AQ31" s="206"/>
      <c r="AR31" s="201"/>
      <c r="AS31" s="180">
        <f t="shared" si="0"/>
        <v>0</v>
      </c>
      <c r="AT31" s="80" t="e">
        <f t="shared" si="1"/>
        <v>#DIV/0!</v>
      </c>
      <c r="AU31" s="187" t="e">
        <f>Risk_CAL!V29</f>
        <v>#DIV/0!</v>
      </c>
      <c r="AV31" s="184"/>
      <c r="AW31" s="49"/>
      <c r="AX31" s="50"/>
      <c r="AY31" s="240"/>
      <c r="AZ31" s="241"/>
      <c r="BA31" s="242"/>
    </row>
    <row r="32" spans="2:53" x14ac:dyDescent="0.3">
      <c r="B32" s="9"/>
      <c r="C32" s="10"/>
      <c r="D32" s="167" t="str">
        <f t="shared" si="2"/>
        <v>Guatemala</v>
      </c>
      <c r="E32" s="10"/>
      <c r="F32" s="10"/>
      <c r="G32" s="11"/>
      <c r="H32" s="10"/>
      <c r="I32" s="12"/>
      <c r="J32" s="24"/>
      <c r="K32" s="25"/>
      <c r="L32" s="171"/>
      <c r="M32" s="25"/>
      <c r="N32" s="26"/>
      <c r="O32" s="35"/>
      <c r="P32" s="152"/>
      <c r="Q32" s="39"/>
      <c r="R32" s="31"/>
      <c r="S32" s="36"/>
      <c r="T32" s="221"/>
      <c r="U32" s="36"/>
      <c r="V32" s="221"/>
      <c r="W32" s="36"/>
      <c r="X32" s="221"/>
      <c r="Y32" s="55"/>
      <c r="Z32" s="148"/>
      <c r="AA32" s="148"/>
      <c r="AB32" s="225"/>
      <c r="AC32" s="148"/>
      <c r="AD32" s="148"/>
      <c r="AE32" s="56"/>
      <c r="AF32" s="112"/>
      <c r="AG32" s="113"/>
      <c r="AH32" s="114"/>
      <c r="AI32" s="40"/>
      <c r="AJ32" s="41"/>
      <c r="AK32" s="45"/>
      <c r="AL32" s="47"/>
      <c r="AM32" s="47"/>
      <c r="AN32" s="121"/>
      <c r="AO32" s="48"/>
      <c r="AP32" s="178"/>
      <c r="AQ32" s="206"/>
      <c r="AR32" s="201"/>
      <c r="AS32" s="180">
        <f t="shared" si="0"/>
        <v>0</v>
      </c>
      <c r="AT32" s="80" t="e">
        <f t="shared" si="1"/>
        <v>#DIV/0!</v>
      </c>
      <c r="AU32" s="187" t="e">
        <f>Risk_CAL!V30</f>
        <v>#DIV/0!</v>
      </c>
      <c r="AV32" s="184"/>
      <c r="AW32" s="49"/>
      <c r="AX32" s="50"/>
      <c r="AY32" s="240"/>
      <c r="AZ32" s="241"/>
      <c r="BA32" s="242"/>
    </row>
    <row r="33" spans="2:53" x14ac:dyDescent="0.3">
      <c r="B33" s="9"/>
      <c r="C33" s="10"/>
      <c r="D33" s="167" t="str">
        <f t="shared" si="2"/>
        <v>Guatemala</v>
      </c>
      <c r="E33" s="10"/>
      <c r="F33" s="10"/>
      <c r="G33" s="11"/>
      <c r="H33" s="10"/>
      <c r="I33" s="12"/>
      <c r="J33" s="24"/>
      <c r="K33" s="25"/>
      <c r="L33" s="171"/>
      <c r="M33" s="25"/>
      <c r="N33" s="26"/>
      <c r="O33" s="35"/>
      <c r="P33" s="152"/>
      <c r="Q33" s="39"/>
      <c r="R33" s="31"/>
      <c r="S33" s="36"/>
      <c r="T33" s="221"/>
      <c r="U33" s="36"/>
      <c r="V33" s="221"/>
      <c r="W33" s="36"/>
      <c r="X33" s="221"/>
      <c r="Y33" s="55"/>
      <c r="Z33" s="148"/>
      <c r="AA33" s="148"/>
      <c r="AB33" s="225"/>
      <c r="AC33" s="148"/>
      <c r="AD33" s="148"/>
      <c r="AE33" s="56"/>
      <c r="AF33" s="112"/>
      <c r="AG33" s="113"/>
      <c r="AH33" s="114"/>
      <c r="AI33" s="40"/>
      <c r="AJ33" s="41"/>
      <c r="AK33" s="45"/>
      <c r="AL33" s="47"/>
      <c r="AM33" s="47"/>
      <c r="AN33" s="121"/>
      <c r="AO33" s="48"/>
      <c r="AP33" s="178"/>
      <c r="AQ33" s="206"/>
      <c r="AR33" s="201"/>
      <c r="AS33" s="180">
        <f t="shared" si="0"/>
        <v>0</v>
      </c>
      <c r="AT33" s="80" t="e">
        <f t="shared" si="1"/>
        <v>#DIV/0!</v>
      </c>
      <c r="AU33" s="187" t="e">
        <f>Risk_CAL!V31</f>
        <v>#DIV/0!</v>
      </c>
      <c r="AV33" s="184"/>
      <c r="AW33" s="49"/>
      <c r="AX33" s="50"/>
      <c r="AY33" s="240"/>
      <c r="AZ33" s="241"/>
      <c r="BA33" s="242"/>
    </row>
    <row r="34" spans="2:53" x14ac:dyDescent="0.3">
      <c r="B34" s="9"/>
      <c r="C34" s="10"/>
      <c r="D34" s="167" t="str">
        <f t="shared" si="2"/>
        <v>Guatemala</v>
      </c>
      <c r="E34" s="10"/>
      <c r="F34" s="10"/>
      <c r="G34" s="11"/>
      <c r="H34" s="10"/>
      <c r="I34" s="12"/>
      <c r="J34" s="24"/>
      <c r="K34" s="25"/>
      <c r="L34" s="171"/>
      <c r="M34" s="25"/>
      <c r="N34" s="26"/>
      <c r="O34" s="35"/>
      <c r="P34" s="152"/>
      <c r="Q34" s="39"/>
      <c r="R34" s="31"/>
      <c r="S34" s="36"/>
      <c r="T34" s="221"/>
      <c r="U34" s="36"/>
      <c r="V34" s="221"/>
      <c r="W34" s="36"/>
      <c r="X34" s="221"/>
      <c r="Y34" s="55"/>
      <c r="Z34" s="148"/>
      <c r="AA34" s="148"/>
      <c r="AB34" s="225"/>
      <c r="AC34" s="148"/>
      <c r="AD34" s="148"/>
      <c r="AE34" s="56"/>
      <c r="AF34" s="112"/>
      <c r="AG34" s="113"/>
      <c r="AH34" s="114"/>
      <c r="AI34" s="40"/>
      <c r="AJ34" s="41"/>
      <c r="AK34" s="45"/>
      <c r="AL34" s="47"/>
      <c r="AM34" s="47"/>
      <c r="AN34" s="121"/>
      <c r="AO34" s="48"/>
      <c r="AP34" s="178"/>
      <c r="AQ34" s="206"/>
      <c r="AR34" s="201"/>
      <c r="AS34" s="180">
        <f t="shared" si="0"/>
        <v>0</v>
      </c>
      <c r="AT34" s="80" t="e">
        <f t="shared" si="1"/>
        <v>#DIV/0!</v>
      </c>
      <c r="AU34" s="187" t="e">
        <f>Risk_CAL!V32</f>
        <v>#DIV/0!</v>
      </c>
      <c r="AV34" s="184"/>
      <c r="AW34" s="49"/>
      <c r="AX34" s="50"/>
      <c r="AY34" s="240"/>
      <c r="AZ34" s="241"/>
      <c r="BA34" s="242"/>
    </row>
    <row r="35" spans="2:53" x14ac:dyDescent="0.3">
      <c r="B35" s="9"/>
      <c r="C35" s="10"/>
      <c r="D35" s="167" t="str">
        <f t="shared" si="2"/>
        <v>Guatemala</v>
      </c>
      <c r="E35" s="10"/>
      <c r="F35" s="10"/>
      <c r="G35" s="11"/>
      <c r="H35" s="10"/>
      <c r="I35" s="12"/>
      <c r="J35" s="24"/>
      <c r="K35" s="25"/>
      <c r="L35" s="171"/>
      <c r="M35" s="25"/>
      <c r="N35" s="26"/>
      <c r="O35" s="35"/>
      <c r="P35" s="152"/>
      <c r="Q35" s="39"/>
      <c r="R35" s="31"/>
      <c r="S35" s="36"/>
      <c r="T35" s="221"/>
      <c r="U35" s="36"/>
      <c r="V35" s="221"/>
      <c r="W35" s="36"/>
      <c r="X35" s="221"/>
      <c r="Y35" s="55"/>
      <c r="Z35" s="148"/>
      <c r="AA35" s="148"/>
      <c r="AB35" s="225"/>
      <c r="AC35" s="148"/>
      <c r="AD35" s="148"/>
      <c r="AE35" s="56"/>
      <c r="AF35" s="112"/>
      <c r="AG35" s="113"/>
      <c r="AH35" s="114"/>
      <c r="AI35" s="40"/>
      <c r="AJ35" s="41"/>
      <c r="AK35" s="45"/>
      <c r="AL35" s="47"/>
      <c r="AM35" s="47"/>
      <c r="AN35" s="121"/>
      <c r="AO35" s="48"/>
      <c r="AP35" s="178"/>
      <c r="AQ35" s="206"/>
      <c r="AR35" s="201"/>
      <c r="AS35" s="180">
        <f t="shared" si="0"/>
        <v>0</v>
      </c>
      <c r="AT35" s="80" t="e">
        <f t="shared" si="1"/>
        <v>#DIV/0!</v>
      </c>
      <c r="AU35" s="187" t="e">
        <f>Risk_CAL!V33</f>
        <v>#DIV/0!</v>
      </c>
      <c r="AV35" s="184"/>
      <c r="AW35" s="49"/>
      <c r="AX35" s="50"/>
      <c r="AY35" s="240"/>
      <c r="AZ35" s="241"/>
      <c r="BA35" s="242"/>
    </row>
    <row r="36" spans="2:53" x14ac:dyDescent="0.3">
      <c r="B36" s="9"/>
      <c r="C36" s="10"/>
      <c r="D36" s="167" t="str">
        <f t="shared" si="2"/>
        <v>Guatemala</v>
      </c>
      <c r="E36" s="10"/>
      <c r="F36" s="10"/>
      <c r="G36" s="11"/>
      <c r="H36" s="10"/>
      <c r="I36" s="12"/>
      <c r="J36" s="24"/>
      <c r="K36" s="25"/>
      <c r="L36" s="171"/>
      <c r="M36" s="25"/>
      <c r="N36" s="26"/>
      <c r="O36" s="35"/>
      <c r="P36" s="152"/>
      <c r="Q36" s="39"/>
      <c r="R36" s="31"/>
      <c r="S36" s="36"/>
      <c r="T36" s="221"/>
      <c r="U36" s="36"/>
      <c r="V36" s="221"/>
      <c r="W36" s="36"/>
      <c r="X36" s="221"/>
      <c r="Y36" s="55"/>
      <c r="Z36" s="148"/>
      <c r="AA36" s="148"/>
      <c r="AB36" s="225"/>
      <c r="AC36" s="148"/>
      <c r="AD36" s="148"/>
      <c r="AE36" s="56"/>
      <c r="AF36" s="112"/>
      <c r="AG36" s="113"/>
      <c r="AH36" s="114"/>
      <c r="AI36" s="40"/>
      <c r="AJ36" s="41"/>
      <c r="AK36" s="45"/>
      <c r="AL36" s="47"/>
      <c r="AM36" s="47"/>
      <c r="AN36" s="121"/>
      <c r="AO36" s="48"/>
      <c r="AP36" s="178"/>
      <c r="AQ36" s="206"/>
      <c r="AR36" s="201"/>
      <c r="AS36" s="180">
        <f t="shared" si="0"/>
        <v>0</v>
      </c>
      <c r="AT36" s="80" t="e">
        <f t="shared" si="1"/>
        <v>#DIV/0!</v>
      </c>
      <c r="AU36" s="187" t="e">
        <f>Risk_CAL!V34</f>
        <v>#DIV/0!</v>
      </c>
      <c r="AV36" s="184"/>
      <c r="AW36" s="49"/>
      <c r="AX36" s="50"/>
      <c r="AY36" s="240"/>
      <c r="AZ36" s="241"/>
      <c r="BA36" s="242"/>
    </row>
    <row r="37" spans="2:53" x14ac:dyDescent="0.3">
      <c r="B37" s="9"/>
      <c r="C37" s="10"/>
      <c r="D37" s="167" t="str">
        <f t="shared" si="2"/>
        <v>Guatemala</v>
      </c>
      <c r="E37" s="10"/>
      <c r="F37" s="10"/>
      <c r="G37" s="11"/>
      <c r="H37" s="10"/>
      <c r="I37" s="12"/>
      <c r="J37" s="24"/>
      <c r="K37" s="25"/>
      <c r="L37" s="171"/>
      <c r="M37" s="25"/>
      <c r="N37" s="26"/>
      <c r="O37" s="35"/>
      <c r="P37" s="152"/>
      <c r="Q37" s="39"/>
      <c r="R37" s="31"/>
      <c r="S37" s="36"/>
      <c r="T37" s="221"/>
      <c r="U37" s="36"/>
      <c r="V37" s="221"/>
      <c r="W37" s="36"/>
      <c r="X37" s="221"/>
      <c r="Y37" s="55"/>
      <c r="Z37" s="148"/>
      <c r="AA37" s="148"/>
      <c r="AB37" s="225"/>
      <c r="AC37" s="148"/>
      <c r="AD37" s="148"/>
      <c r="AE37" s="56"/>
      <c r="AF37" s="112"/>
      <c r="AG37" s="113"/>
      <c r="AH37" s="114"/>
      <c r="AI37" s="40"/>
      <c r="AJ37" s="41"/>
      <c r="AK37" s="45"/>
      <c r="AL37" s="47"/>
      <c r="AM37" s="47"/>
      <c r="AN37" s="121"/>
      <c r="AO37" s="48"/>
      <c r="AP37" s="178"/>
      <c r="AQ37" s="206"/>
      <c r="AR37" s="201"/>
      <c r="AS37" s="180">
        <f t="shared" si="0"/>
        <v>0</v>
      </c>
      <c r="AT37" s="80" t="e">
        <f t="shared" si="1"/>
        <v>#DIV/0!</v>
      </c>
      <c r="AU37" s="187" t="e">
        <f>Risk_CAL!V35</f>
        <v>#DIV/0!</v>
      </c>
      <c r="AV37" s="184"/>
      <c r="AW37" s="49"/>
      <c r="AX37" s="50"/>
      <c r="AY37" s="240"/>
      <c r="AZ37" s="241"/>
      <c r="BA37" s="242"/>
    </row>
    <row r="38" spans="2:53" x14ac:dyDescent="0.3">
      <c r="B38" s="9"/>
      <c r="C38" s="10"/>
      <c r="D38" s="167" t="str">
        <f t="shared" si="2"/>
        <v>Guatemala</v>
      </c>
      <c r="E38" s="10"/>
      <c r="F38" s="10"/>
      <c r="G38" s="11"/>
      <c r="H38" s="10"/>
      <c r="I38" s="12"/>
      <c r="J38" s="24"/>
      <c r="K38" s="25"/>
      <c r="L38" s="171"/>
      <c r="M38" s="25"/>
      <c r="N38" s="26"/>
      <c r="O38" s="35"/>
      <c r="P38" s="152"/>
      <c r="Q38" s="39"/>
      <c r="R38" s="31"/>
      <c r="S38" s="36"/>
      <c r="T38" s="221"/>
      <c r="U38" s="36"/>
      <c r="V38" s="221"/>
      <c r="W38" s="36"/>
      <c r="X38" s="221"/>
      <c r="Y38" s="55"/>
      <c r="Z38" s="148"/>
      <c r="AA38" s="148"/>
      <c r="AB38" s="225"/>
      <c r="AC38" s="148"/>
      <c r="AD38" s="148"/>
      <c r="AE38" s="56"/>
      <c r="AF38" s="112"/>
      <c r="AG38" s="113"/>
      <c r="AH38" s="114"/>
      <c r="AI38" s="40"/>
      <c r="AJ38" s="41"/>
      <c r="AK38" s="45"/>
      <c r="AL38" s="47"/>
      <c r="AM38" s="47"/>
      <c r="AN38" s="121"/>
      <c r="AO38" s="48"/>
      <c r="AP38" s="178"/>
      <c r="AQ38" s="206"/>
      <c r="AR38" s="201"/>
      <c r="AS38" s="180">
        <f t="shared" si="0"/>
        <v>0</v>
      </c>
      <c r="AT38" s="80" t="e">
        <f t="shared" si="1"/>
        <v>#DIV/0!</v>
      </c>
      <c r="AU38" s="187" t="e">
        <f>Risk_CAL!V36</f>
        <v>#DIV/0!</v>
      </c>
      <c r="AV38" s="184"/>
      <c r="AW38" s="49"/>
      <c r="AX38" s="50"/>
      <c r="AY38" s="240"/>
      <c r="AZ38" s="241"/>
      <c r="BA38" s="242"/>
    </row>
    <row r="39" spans="2:53" x14ac:dyDescent="0.3">
      <c r="B39" s="9"/>
      <c r="C39" s="10"/>
      <c r="D39" s="167" t="str">
        <f t="shared" si="2"/>
        <v>Guatemala</v>
      </c>
      <c r="E39" s="10"/>
      <c r="F39" s="10"/>
      <c r="G39" s="11"/>
      <c r="H39" s="10"/>
      <c r="I39" s="12"/>
      <c r="J39" s="24"/>
      <c r="K39" s="25"/>
      <c r="L39" s="171"/>
      <c r="M39" s="25"/>
      <c r="N39" s="26"/>
      <c r="O39" s="35"/>
      <c r="P39" s="152"/>
      <c r="Q39" s="39"/>
      <c r="R39" s="31"/>
      <c r="S39" s="36"/>
      <c r="T39" s="221"/>
      <c r="U39" s="36"/>
      <c r="V39" s="221"/>
      <c r="W39" s="36"/>
      <c r="X39" s="221"/>
      <c r="Y39" s="55"/>
      <c r="Z39" s="148"/>
      <c r="AA39" s="148"/>
      <c r="AB39" s="225"/>
      <c r="AC39" s="148"/>
      <c r="AD39" s="148"/>
      <c r="AE39" s="56"/>
      <c r="AF39" s="112"/>
      <c r="AG39" s="113"/>
      <c r="AH39" s="114"/>
      <c r="AI39" s="40"/>
      <c r="AJ39" s="41"/>
      <c r="AK39" s="45"/>
      <c r="AL39" s="47"/>
      <c r="AM39" s="47"/>
      <c r="AN39" s="121"/>
      <c r="AO39" s="48"/>
      <c r="AP39" s="178"/>
      <c r="AQ39" s="206"/>
      <c r="AR39" s="201"/>
      <c r="AS39" s="180">
        <f t="shared" si="0"/>
        <v>0</v>
      </c>
      <c r="AT39" s="80" t="e">
        <f t="shared" si="1"/>
        <v>#DIV/0!</v>
      </c>
      <c r="AU39" s="187" t="e">
        <f>Risk_CAL!V37</f>
        <v>#DIV/0!</v>
      </c>
      <c r="AV39" s="184"/>
      <c r="AW39" s="49"/>
      <c r="AX39" s="50"/>
      <c r="AY39" s="240"/>
      <c r="AZ39" s="241"/>
      <c r="BA39" s="242"/>
    </row>
    <row r="40" spans="2:53" x14ac:dyDescent="0.3">
      <c r="B40" s="9"/>
      <c r="C40" s="10"/>
      <c r="D40" s="167" t="str">
        <f t="shared" si="2"/>
        <v>Guatemala</v>
      </c>
      <c r="E40" s="10"/>
      <c r="F40" s="10"/>
      <c r="G40" s="11"/>
      <c r="H40" s="10"/>
      <c r="I40" s="12"/>
      <c r="J40" s="24"/>
      <c r="K40" s="25"/>
      <c r="L40" s="171"/>
      <c r="M40" s="25"/>
      <c r="N40" s="26"/>
      <c r="O40" s="35"/>
      <c r="P40" s="152"/>
      <c r="Q40" s="39"/>
      <c r="R40" s="31"/>
      <c r="S40" s="36"/>
      <c r="T40" s="221"/>
      <c r="U40" s="36"/>
      <c r="V40" s="221"/>
      <c r="W40" s="36"/>
      <c r="X40" s="221"/>
      <c r="Y40" s="55"/>
      <c r="Z40" s="148"/>
      <c r="AA40" s="148"/>
      <c r="AB40" s="225"/>
      <c r="AC40" s="148"/>
      <c r="AD40" s="148"/>
      <c r="AE40" s="56"/>
      <c r="AF40" s="112"/>
      <c r="AG40" s="113"/>
      <c r="AH40" s="114"/>
      <c r="AI40" s="40"/>
      <c r="AJ40" s="41"/>
      <c r="AK40" s="45"/>
      <c r="AL40" s="47"/>
      <c r="AM40" s="47"/>
      <c r="AN40" s="121"/>
      <c r="AO40" s="48"/>
      <c r="AP40" s="178"/>
      <c r="AQ40" s="206"/>
      <c r="AR40" s="201"/>
      <c r="AS40" s="180">
        <f t="shared" si="0"/>
        <v>0</v>
      </c>
      <c r="AT40" s="80" t="e">
        <f t="shared" si="1"/>
        <v>#DIV/0!</v>
      </c>
      <c r="AU40" s="187" t="e">
        <f>Risk_CAL!V38</f>
        <v>#DIV/0!</v>
      </c>
      <c r="AV40" s="184"/>
      <c r="AW40" s="49"/>
      <c r="AX40" s="50"/>
      <c r="AY40" s="240"/>
      <c r="AZ40" s="241"/>
      <c r="BA40" s="242"/>
    </row>
    <row r="41" spans="2:53" x14ac:dyDescent="0.3">
      <c r="B41" s="9"/>
      <c r="C41" s="10"/>
      <c r="D41" s="167" t="str">
        <f t="shared" si="2"/>
        <v>Guatemala</v>
      </c>
      <c r="E41" s="10"/>
      <c r="F41" s="10"/>
      <c r="G41" s="11"/>
      <c r="H41" s="10"/>
      <c r="I41" s="12"/>
      <c r="J41" s="24"/>
      <c r="K41" s="25"/>
      <c r="L41" s="171"/>
      <c r="M41" s="25"/>
      <c r="N41" s="26"/>
      <c r="O41" s="35"/>
      <c r="P41" s="152"/>
      <c r="Q41" s="39"/>
      <c r="R41" s="31"/>
      <c r="S41" s="36"/>
      <c r="T41" s="221"/>
      <c r="U41" s="36"/>
      <c r="V41" s="221"/>
      <c r="W41" s="36"/>
      <c r="X41" s="221"/>
      <c r="Y41" s="55"/>
      <c r="Z41" s="148"/>
      <c r="AA41" s="148"/>
      <c r="AB41" s="225"/>
      <c r="AC41" s="148"/>
      <c r="AD41" s="148"/>
      <c r="AE41" s="56"/>
      <c r="AF41" s="112"/>
      <c r="AG41" s="113"/>
      <c r="AH41" s="114"/>
      <c r="AI41" s="40"/>
      <c r="AJ41" s="41"/>
      <c r="AK41" s="45"/>
      <c r="AL41" s="47"/>
      <c r="AM41" s="47"/>
      <c r="AN41" s="121"/>
      <c r="AO41" s="48"/>
      <c r="AP41" s="178"/>
      <c r="AQ41" s="206"/>
      <c r="AR41" s="201"/>
      <c r="AS41" s="180">
        <f t="shared" si="0"/>
        <v>0</v>
      </c>
      <c r="AT41" s="80" t="e">
        <f t="shared" si="1"/>
        <v>#DIV/0!</v>
      </c>
      <c r="AU41" s="187" t="e">
        <f>Risk_CAL!V39</f>
        <v>#DIV/0!</v>
      </c>
      <c r="AV41" s="184"/>
      <c r="AW41" s="49"/>
      <c r="AX41" s="50"/>
      <c r="AY41" s="240"/>
      <c r="AZ41" s="241"/>
      <c r="BA41" s="242"/>
    </row>
    <row r="42" spans="2:53" x14ac:dyDescent="0.3">
      <c r="B42" s="9"/>
      <c r="C42" s="10"/>
      <c r="D42" s="167" t="str">
        <f t="shared" si="2"/>
        <v>Guatemala</v>
      </c>
      <c r="E42" s="10"/>
      <c r="F42" s="10"/>
      <c r="G42" s="11"/>
      <c r="H42" s="10"/>
      <c r="I42" s="12"/>
      <c r="J42" s="24"/>
      <c r="K42" s="25"/>
      <c r="L42" s="171"/>
      <c r="M42" s="25"/>
      <c r="N42" s="26"/>
      <c r="O42" s="35"/>
      <c r="P42" s="152"/>
      <c r="Q42" s="39"/>
      <c r="R42" s="31"/>
      <c r="S42" s="36"/>
      <c r="T42" s="221"/>
      <c r="U42" s="36"/>
      <c r="V42" s="221"/>
      <c r="W42" s="36"/>
      <c r="X42" s="221"/>
      <c r="Y42" s="55"/>
      <c r="Z42" s="148"/>
      <c r="AA42" s="148"/>
      <c r="AB42" s="225"/>
      <c r="AC42" s="148"/>
      <c r="AD42" s="148"/>
      <c r="AE42" s="56"/>
      <c r="AF42" s="112"/>
      <c r="AG42" s="113"/>
      <c r="AH42" s="114"/>
      <c r="AI42" s="40"/>
      <c r="AJ42" s="41"/>
      <c r="AK42" s="45"/>
      <c r="AL42" s="47"/>
      <c r="AM42" s="47"/>
      <c r="AN42" s="121"/>
      <c r="AO42" s="48"/>
      <c r="AP42" s="178"/>
      <c r="AQ42" s="206"/>
      <c r="AR42" s="201"/>
      <c r="AS42" s="180">
        <f t="shared" si="0"/>
        <v>0</v>
      </c>
      <c r="AT42" s="80" t="e">
        <f t="shared" si="1"/>
        <v>#DIV/0!</v>
      </c>
      <c r="AU42" s="187" t="e">
        <f>Risk_CAL!V40</f>
        <v>#DIV/0!</v>
      </c>
      <c r="AV42" s="184"/>
      <c r="AW42" s="49"/>
      <c r="AX42" s="50"/>
      <c r="AY42" s="240"/>
      <c r="AZ42" s="241"/>
      <c r="BA42" s="242"/>
    </row>
    <row r="43" spans="2:53" x14ac:dyDescent="0.3">
      <c r="B43" s="9"/>
      <c r="C43" s="10"/>
      <c r="D43" s="167" t="str">
        <f t="shared" si="2"/>
        <v>Guatemala</v>
      </c>
      <c r="E43" s="10"/>
      <c r="F43" s="10"/>
      <c r="G43" s="11"/>
      <c r="H43" s="10"/>
      <c r="I43" s="12"/>
      <c r="J43" s="24"/>
      <c r="K43" s="25"/>
      <c r="L43" s="171"/>
      <c r="M43" s="25"/>
      <c r="N43" s="26"/>
      <c r="O43" s="35"/>
      <c r="P43" s="152"/>
      <c r="Q43" s="39"/>
      <c r="R43" s="31"/>
      <c r="S43" s="36"/>
      <c r="T43" s="221"/>
      <c r="U43" s="36"/>
      <c r="V43" s="221"/>
      <c r="W43" s="36"/>
      <c r="X43" s="221"/>
      <c r="Y43" s="55"/>
      <c r="Z43" s="148"/>
      <c r="AA43" s="148"/>
      <c r="AB43" s="225"/>
      <c r="AC43" s="148"/>
      <c r="AD43" s="148"/>
      <c r="AE43" s="56"/>
      <c r="AF43" s="112"/>
      <c r="AG43" s="113"/>
      <c r="AH43" s="114"/>
      <c r="AI43" s="40"/>
      <c r="AJ43" s="41"/>
      <c r="AK43" s="45"/>
      <c r="AL43" s="47"/>
      <c r="AM43" s="47"/>
      <c r="AN43" s="121"/>
      <c r="AO43" s="48"/>
      <c r="AP43" s="178"/>
      <c r="AQ43" s="206"/>
      <c r="AR43" s="201"/>
      <c r="AS43" s="180">
        <f t="shared" si="0"/>
        <v>0</v>
      </c>
      <c r="AT43" s="80" t="e">
        <f t="shared" si="1"/>
        <v>#DIV/0!</v>
      </c>
      <c r="AU43" s="187" t="e">
        <f>Risk_CAL!V41</f>
        <v>#DIV/0!</v>
      </c>
      <c r="AV43" s="184"/>
      <c r="AW43" s="49"/>
      <c r="AX43" s="50"/>
      <c r="AY43" s="240"/>
      <c r="AZ43" s="241"/>
      <c r="BA43" s="242"/>
    </row>
    <row r="44" spans="2:53" x14ac:dyDescent="0.3">
      <c r="B44" s="9"/>
      <c r="C44" s="10"/>
      <c r="D44" s="167" t="str">
        <f t="shared" si="2"/>
        <v>Guatemala</v>
      </c>
      <c r="E44" s="10"/>
      <c r="F44" s="10"/>
      <c r="G44" s="11"/>
      <c r="H44" s="10"/>
      <c r="I44" s="12"/>
      <c r="J44" s="24"/>
      <c r="K44" s="25"/>
      <c r="L44" s="171"/>
      <c r="M44" s="25"/>
      <c r="N44" s="26"/>
      <c r="O44" s="35"/>
      <c r="P44" s="152"/>
      <c r="Q44" s="39"/>
      <c r="R44" s="31"/>
      <c r="S44" s="36"/>
      <c r="T44" s="221"/>
      <c r="U44" s="36"/>
      <c r="V44" s="221"/>
      <c r="W44" s="36"/>
      <c r="X44" s="221"/>
      <c r="Y44" s="55"/>
      <c r="Z44" s="148"/>
      <c r="AA44" s="148"/>
      <c r="AB44" s="225"/>
      <c r="AC44" s="148"/>
      <c r="AD44" s="148"/>
      <c r="AE44" s="56"/>
      <c r="AF44" s="112"/>
      <c r="AG44" s="113"/>
      <c r="AH44" s="114"/>
      <c r="AI44" s="40"/>
      <c r="AJ44" s="41"/>
      <c r="AK44" s="45"/>
      <c r="AL44" s="47"/>
      <c r="AM44" s="47"/>
      <c r="AN44" s="121"/>
      <c r="AO44" s="48"/>
      <c r="AP44" s="178"/>
      <c r="AQ44" s="206"/>
      <c r="AR44" s="201"/>
      <c r="AS44" s="180">
        <f t="shared" si="0"/>
        <v>0</v>
      </c>
      <c r="AT44" s="80" t="e">
        <f t="shared" si="1"/>
        <v>#DIV/0!</v>
      </c>
      <c r="AU44" s="187" t="e">
        <f>Risk_CAL!V42</f>
        <v>#DIV/0!</v>
      </c>
      <c r="AV44" s="184"/>
      <c r="AW44" s="49"/>
      <c r="AX44" s="50"/>
      <c r="AY44" s="240"/>
      <c r="AZ44" s="241"/>
      <c r="BA44" s="242"/>
    </row>
    <row r="45" spans="2:53" x14ac:dyDescent="0.3">
      <c r="B45" s="9"/>
      <c r="C45" s="10"/>
      <c r="D45" s="167" t="str">
        <f t="shared" si="2"/>
        <v>Guatemala</v>
      </c>
      <c r="E45" s="10"/>
      <c r="F45" s="10"/>
      <c r="G45" s="11"/>
      <c r="H45" s="10"/>
      <c r="I45" s="12"/>
      <c r="J45" s="24"/>
      <c r="K45" s="25"/>
      <c r="L45" s="171"/>
      <c r="M45" s="25"/>
      <c r="N45" s="26"/>
      <c r="O45" s="35"/>
      <c r="P45" s="152"/>
      <c r="Q45" s="39"/>
      <c r="R45" s="31"/>
      <c r="S45" s="36"/>
      <c r="T45" s="221"/>
      <c r="U45" s="36"/>
      <c r="V45" s="221"/>
      <c r="W45" s="36"/>
      <c r="X45" s="221"/>
      <c r="Y45" s="55"/>
      <c r="Z45" s="148"/>
      <c r="AA45" s="148"/>
      <c r="AB45" s="225"/>
      <c r="AC45" s="148"/>
      <c r="AD45" s="148"/>
      <c r="AE45" s="56"/>
      <c r="AF45" s="112"/>
      <c r="AG45" s="113"/>
      <c r="AH45" s="114"/>
      <c r="AI45" s="40"/>
      <c r="AJ45" s="41"/>
      <c r="AK45" s="45"/>
      <c r="AL45" s="47"/>
      <c r="AM45" s="47"/>
      <c r="AN45" s="121"/>
      <c r="AO45" s="48"/>
      <c r="AP45" s="178"/>
      <c r="AQ45" s="206"/>
      <c r="AR45" s="201"/>
      <c r="AS45" s="180">
        <f t="shared" si="0"/>
        <v>0</v>
      </c>
      <c r="AT45" s="80" t="e">
        <f t="shared" si="1"/>
        <v>#DIV/0!</v>
      </c>
      <c r="AU45" s="187" t="e">
        <f>Risk_CAL!V43</f>
        <v>#DIV/0!</v>
      </c>
      <c r="AV45" s="184"/>
      <c r="AW45" s="49"/>
      <c r="AX45" s="50"/>
      <c r="AY45" s="240"/>
      <c r="AZ45" s="241"/>
      <c r="BA45" s="242"/>
    </row>
    <row r="46" spans="2:53" x14ac:dyDescent="0.3">
      <c r="B46" s="9"/>
      <c r="C46" s="10"/>
      <c r="D46" s="167" t="str">
        <f t="shared" si="2"/>
        <v>Guatemala</v>
      </c>
      <c r="E46" s="10"/>
      <c r="F46" s="10"/>
      <c r="G46" s="11"/>
      <c r="H46" s="10"/>
      <c r="I46" s="12"/>
      <c r="J46" s="24"/>
      <c r="K46" s="25"/>
      <c r="L46" s="171"/>
      <c r="M46" s="25"/>
      <c r="N46" s="26"/>
      <c r="O46" s="35"/>
      <c r="P46" s="152"/>
      <c r="Q46" s="39"/>
      <c r="R46" s="31"/>
      <c r="S46" s="36"/>
      <c r="T46" s="221"/>
      <c r="U46" s="36"/>
      <c r="V46" s="221"/>
      <c r="W46" s="36"/>
      <c r="X46" s="221"/>
      <c r="Y46" s="55"/>
      <c r="Z46" s="148"/>
      <c r="AA46" s="148"/>
      <c r="AB46" s="225"/>
      <c r="AC46" s="148"/>
      <c r="AD46" s="148"/>
      <c r="AE46" s="56"/>
      <c r="AF46" s="112"/>
      <c r="AG46" s="113"/>
      <c r="AH46" s="114"/>
      <c r="AI46" s="40"/>
      <c r="AJ46" s="41"/>
      <c r="AK46" s="45"/>
      <c r="AL46" s="47"/>
      <c r="AM46" s="47"/>
      <c r="AN46" s="121"/>
      <c r="AO46" s="48"/>
      <c r="AP46" s="178"/>
      <c r="AQ46" s="206"/>
      <c r="AR46" s="201"/>
      <c r="AS46" s="180">
        <f t="shared" si="0"/>
        <v>0</v>
      </c>
      <c r="AT46" s="80" t="e">
        <f t="shared" si="1"/>
        <v>#DIV/0!</v>
      </c>
      <c r="AU46" s="187" t="e">
        <f>Risk_CAL!V44</f>
        <v>#DIV/0!</v>
      </c>
      <c r="AV46" s="184"/>
      <c r="AW46" s="49"/>
      <c r="AX46" s="50"/>
      <c r="AY46" s="240"/>
      <c r="AZ46" s="241"/>
      <c r="BA46" s="242"/>
    </row>
    <row r="47" spans="2:53" x14ac:dyDescent="0.3">
      <c r="B47" s="9"/>
      <c r="C47" s="10"/>
      <c r="D47" s="167" t="str">
        <f t="shared" si="2"/>
        <v>Guatemala</v>
      </c>
      <c r="E47" s="10"/>
      <c r="F47" s="10"/>
      <c r="G47" s="11"/>
      <c r="H47" s="10"/>
      <c r="I47" s="12"/>
      <c r="J47" s="24"/>
      <c r="K47" s="25"/>
      <c r="L47" s="171"/>
      <c r="M47" s="25"/>
      <c r="N47" s="26"/>
      <c r="O47" s="35"/>
      <c r="P47" s="152"/>
      <c r="Q47" s="39"/>
      <c r="R47" s="31"/>
      <c r="S47" s="36"/>
      <c r="T47" s="221"/>
      <c r="U47" s="36"/>
      <c r="V47" s="221"/>
      <c r="W47" s="36"/>
      <c r="X47" s="221"/>
      <c r="Y47" s="55"/>
      <c r="Z47" s="148"/>
      <c r="AA47" s="148"/>
      <c r="AB47" s="225"/>
      <c r="AC47" s="148"/>
      <c r="AD47" s="148"/>
      <c r="AE47" s="56"/>
      <c r="AF47" s="112"/>
      <c r="AG47" s="113"/>
      <c r="AH47" s="114"/>
      <c r="AI47" s="40"/>
      <c r="AJ47" s="41"/>
      <c r="AK47" s="45"/>
      <c r="AL47" s="47"/>
      <c r="AM47" s="47"/>
      <c r="AN47" s="121"/>
      <c r="AO47" s="48"/>
      <c r="AP47" s="178"/>
      <c r="AQ47" s="206"/>
      <c r="AR47" s="201"/>
      <c r="AS47" s="180">
        <f t="shared" si="0"/>
        <v>0</v>
      </c>
      <c r="AT47" s="80" t="e">
        <f t="shared" si="1"/>
        <v>#DIV/0!</v>
      </c>
      <c r="AU47" s="187" t="e">
        <f>Risk_CAL!V45</f>
        <v>#DIV/0!</v>
      </c>
      <c r="AV47" s="184"/>
      <c r="AW47" s="49"/>
      <c r="AX47" s="50"/>
      <c r="AY47" s="240"/>
      <c r="AZ47" s="241"/>
      <c r="BA47" s="242"/>
    </row>
    <row r="48" spans="2:53" x14ac:dyDescent="0.3">
      <c r="B48" s="9"/>
      <c r="C48" s="10"/>
      <c r="D48" s="167" t="str">
        <f t="shared" si="2"/>
        <v>Guatemala</v>
      </c>
      <c r="E48" s="10"/>
      <c r="F48" s="10"/>
      <c r="G48" s="11"/>
      <c r="H48" s="10"/>
      <c r="I48" s="12"/>
      <c r="J48" s="24"/>
      <c r="K48" s="25"/>
      <c r="L48" s="171"/>
      <c r="M48" s="25"/>
      <c r="N48" s="26"/>
      <c r="O48" s="35"/>
      <c r="P48" s="152"/>
      <c r="Q48" s="39"/>
      <c r="R48" s="31"/>
      <c r="S48" s="36"/>
      <c r="T48" s="221"/>
      <c r="U48" s="36"/>
      <c r="V48" s="221"/>
      <c r="W48" s="36"/>
      <c r="X48" s="221"/>
      <c r="Y48" s="55"/>
      <c r="Z48" s="148"/>
      <c r="AA48" s="148"/>
      <c r="AB48" s="225"/>
      <c r="AC48" s="148"/>
      <c r="AD48" s="148"/>
      <c r="AE48" s="56"/>
      <c r="AF48" s="112"/>
      <c r="AG48" s="113"/>
      <c r="AH48" s="114"/>
      <c r="AI48" s="40"/>
      <c r="AJ48" s="41"/>
      <c r="AK48" s="45"/>
      <c r="AL48" s="47"/>
      <c r="AM48" s="47"/>
      <c r="AN48" s="121"/>
      <c r="AO48" s="48"/>
      <c r="AP48" s="178"/>
      <c r="AQ48" s="206"/>
      <c r="AR48" s="201"/>
      <c r="AS48" s="180">
        <f t="shared" si="0"/>
        <v>0</v>
      </c>
      <c r="AT48" s="80" t="e">
        <f t="shared" si="1"/>
        <v>#DIV/0!</v>
      </c>
      <c r="AU48" s="187" t="e">
        <f>Risk_CAL!V46</f>
        <v>#DIV/0!</v>
      </c>
      <c r="AV48" s="184"/>
      <c r="AW48" s="49"/>
      <c r="AX48" s="50"/>
      <c r="AY48" s="240"/>
      <c r="AZ48" s="241"/>
      <c r="BA48" s="242"/>
    </row>
    <row r="49" spans="2:53" x14ac:dyDescent="0.3">
      <c r="B49" s="9"/>
      <c r="C49" s="10"/>
      <c r="D49" s="167" t="str">
        <f t="shared" si="2"/>
        <v>Guatemala</v>
      </c>
      <c r="E49" s="10"/>
      <c r="F49" s="10"/>
      <c r="G49" s="11"/>
      <c r="H49" s="10"/>
      <c r="I49" s="12"/>
      <c r="J49" s="24"/>
      <c r="K49" s="25"/>
      <c r="L49" s="171"/>
      <c r="M49" s="25"/>
      <c r="N49" s="26"/>
      <c r="O49" s="35"/>
      <c r="P49" s="152"/>
      <c r="Q49" s="39"/>
      <c r="R49" s="31"/>
      <c r="S49" s="36"/>
      <c r="T49" s="221"/>
      <c r="U49" s="36"/>
      <c r="V49" s="221"/>
      <c r="W49" s="36"/>
      <c r="X49" s="221"/>
      <c r="Y49" s="55"/>
      <c r="Z49" s="148"/>
      <c r="AA49" s="148"/>
      <c r="AB49" s="225"/>
      <c r="AC49" s="148"/>
      <c r="AD49" s="148"/>
      <c r="AE49" s="56"/>
      <c r="AF49" s="112"/>
      <c r="AG49" s="113"/>
      <c r="AH49" s="114"/>
      <c r="AI49" s="40"/>
      <c r="AJ49" s="41"/>
      <c r="AK49" s="45"/>
      <c r="AL49" s="47"/>
      <c r="AM49" s="47"/>
      <c r="AN49" s="121"/>
      <c r="AO49" s="48"/>
      <c r="AP49" s="178"/>
      <c r="AQ49" s="206"/>
      <c r="AR49" s="201"/>
      <c r="AS49" s="180">
        <f t="shared" si="0"/>
        <v>0</v>
      </c>
      <c r="AT49" s="80" t="e">
        <f t="shared" si="1"/>
        <v>#DIV/0!</v>
      </c>
      <c r="AU49" s="187" t="e">
        <f>Risk_CAL!V47</f>
        <v>#DIV/0!</v>
      </c>
      <c r="AV49" s="184"/>
      <c r="AW49" s="49"/>
      <c r="AX49" s="50"/>
      <c r="AY49" s="240"/>
      <c r="AZ49" s="241"/>
      <c r="BA49" s="242"/>
    </row>
    <row r="50" spans="2:53" x14ac:dyDescent="0.3">
      <c r="B50" s="9"/>
      <c r="C50" s="10"/>
      <c r="D50" s="167" t="str">
        <f t="shared" si="2"/>
        <v>Guatemala</v>
      </c>
      <c r="E50" s="10"/>
      <c r="F50" s="10"/>
      <c r="G50" s="11"/>
      <c r="H50" s="10"/>
      <c r="I50" s="12"/>
      <c r="J50" s="24"/>
      <c r="K50" s="25"/>
      <c r="L50" s="171"/>
      <c r="M50" s="25"/>
      <c r="N50" s="26"/>
      <c r="O50" s="35"/>
      <c r="P50" s="152"/>
      <c r="Q50" s="39"/>
      <c r="R50" s="31"/>
      <c r="S50" s="36"/>
      <c r="T50" s="221"/>
      <c r="U50" s="36"/>
      <c r="V50" s="221"/>
      <c r="W50" s="36"/>
      <c r="X50" s="221"/>
      <c r="Y50" s="55"/>
      <c r="Z50" s="148"/>
      <c r="AA50" s="148"/>
      <c r="AB50" s="225"/>
      <c r="AC50" s="148"/>
      <c r="AD50" s="148"/>
      <c r="AE50" s="56"/>
      <c r="AF50" s="112"/>
      <c r="AG50" s="113"/>
      <c r="AH50" s="114"/>
      <c r="AI50" s="40"/>
      <c r="AJ50" s="41"/>
      <c r="AK50" s="45"/>
      <c r="AL50" s="47"/>
      <c r="AM50" s="47"/>
      <c r="AN50" s="121"/>
      <c r="AO50" s="48"/>
      <c r="AP50" s="178"/>
      <c r="AQ50" s="206"/>
      <c r="AR50" s="201"/>
      <c r="AS50" s="180">
        <f t="shared" si="0"/>
        <v>0</v>
      </c>
      <c r="AT50" s="80" t="e">
        <f t="shared" si="1"/>
        <v>#DIV/0!</v>
      </c>
      <c r="AU50" s="187" t="e">
        <f>Risk_CAL!V48</f>
        <v>#DIV/0!</v>
      </c>
      <c r="AV50" s="184"/>
      <c r="AW50" s="49"/>
      <c r="AX50" s="50"/>
      <c r="AY50" s="240"/>
      <c r="AZ50" s="241"/>
      <c r="BA50" s="242"/>
    </row>
    <row r="51" spans="2:53" x14ac:dyDescent="0.3">
      <c r="B51" s="9"/>
      <c r="C51" s="10"/>
      <c r="D51" s="167" t="str">
        <f t="shared" si="2"/>
        <v>Guatemala</v>
      </c>
      <c r="E51" s="10"/>
      <c r="F51" s="10"/>
      <c r="G51" s="11"/>
      <c r="H51" s="10"/>
      <c r="I51" s="12"/>
      <c r="J51" s="24"/>
      <c r="K51" s="25"/>
      <c r="L51" s="171"/>
      <c r="M51" s="25"/>
      <c r="N51" s="26"/>
      <c r="O51" s="35"/>
      <c r="P51" s="152"/>
      <c r="Q51" s="39"/>
      <c r="R51" s="31"/>
      <c r="S51" s="36"/>
      <c r="T51" s="221"/>
      <c r="U51" s="36"/>
      <c r="V51" s="221"/>
      <c r="W51" s="36"/>
      <c r="X51" s="221"/>
      <c r="Y51" s="55"/>
      <c r="Z51" s="148"/>
      <c r="AA51" s="148"/>
      <c r="AB51" s="225"/>
      <c r="AC51" s="148"/>
      <c r="AD51" s="148"/>
      <c r="AE51" s="56"/>
      <c r="AF51" s="112"/>
      <c r="AG51" s="113"/>
      <c r="AH51" s="114"/>
      <c r="AI51" s="40"/>
      <c r="AJ51" s="41"/>
      <c r="AK51" s="45"/>
      <c r="AL51" s="47"/>
      <c r="AM51" s="47"/>
      <c r="AN51" s="121"/>
      <c r="AO51" s="48"/>
      <c r="AP51" s="178"/>
      <c r="AQ51" s="206"/>
      <c r="AR51" s="201"/>
      <c r="AS51" s="180">
        <f t="shared" si="0"/>
        <v>0</v>
      </c>
      <c r="AT51" s="80" t="e">
        <f t="shared" si="1"/>
        <v>#DIV/0!</v>
      </c>
      <c r="AU51" s="187" t="e">
        <f>Risk_CAL!V49</f>
        <v>#DIV/0!</v>
      </c>
      <c r="AV51" s="184"/>
      <c r="AW51" s="49"/>
      <c r="AX51" s="50"/>
      <c r="AY51" s="240"/>
      <c r="AZ51" s="241"/>
      <c r="BA51" s="242"/>
    </row>
    <row r="52" spans="2:53" x14ac:dyDescent="0.3">
      <c r="B52" s="9"/>
      <c r="C52" s="10"/>
      <c r="D52" s="167" t="str">
        <f t="shared" si="2"/>
        <v>Guatemala</v>
      </c>
      <c r="E52" s="10"/>
      <c r="F52" s="10"/>
      <c r="G52" s="11"/>
      <c r="H52" s="10"/>
      <c r="I52" s="12"/>
      <c r="J52" s="24"/>
      <c r="K52" s="25"/>
      <c r="L52" s="171"/>
      <c r="M52" s="25"/>
      <c r="N52" s="26"/>
      <c r="O52" s="35"/>
      <c r="P52" s="152"/>
      <c r="Q52" s="39"/>
      <c r="R52" s="31"/>
      <c r="S52" s="36"/>
      <c r="T52" s="221"/>
      <c r="U52" s="36"/>
      <c r="V52" s="221"/>
      <c r="W52" s="36"/>
      <c r="X52" s="221"/>
      <c r="Y52" s="55"/>
      <c r="Z52" s="148"/>
      <c r="AA52" s="148"/>
      <c r="AB52" s="225"/>
      <c r="AC52" s="148"/>
      <c r="AD52" s="148"/>
      <c r="AE52" s="56"/>
      <c r="AF52" s="112"/>
      <c r="AG52" s="113"/>
      <c r="AH52" s="114"/>
      <c r="AI52" s="40"/>
      <c r="AJ52" s="41"/>
      <c r="AK52" s="45"/>
      <c r="AL52" s="47"/>
      <c r="AM52" s="47"/>
      <c r="AN52" s="121"/>
      <c r="AO52" s="48"/>
      <c r="AP52" s="178"/>
      <c r="AQ52" s="206"/>
      <c r="AR52" s="201"/>
      <c r="AS52" s="180">
        <f t="shared" si="0"/>
        <v>0</v>
      </c>
      <c r="AT52" s="80" t="e">
        <f t="shared" si="1"/>
        <v>#DIV/0!</v>
      </c>
      <c r="AU52" s="187" t="e">
        <f>Risk_CAL!V50</f>
        <v>#DIV/0!</v>
      </c>
      <c r="AV52" s="184"/>
      <c r="AW52" s="49"/>
      <c r="AX52" s="50"/>
      <c r="AY52" s="240"/>
      <c r="AZ52" s="241"/>
      <c r="BA52" s="242"/>
    </row>
    <row r="53" spans="2:53" x14ac:dyDescent="0.3">
      <c r="B53" s="9"/>
      <c r="C53" s="10"/>
      <c r="D53" s="167" t="str">
        <f t="shared" si="2"/>
        <v>Guatemala</v>
      </c>
      <c r="E53" s="10"/>
      <c r="F53" s="10"/>
      <c r="G53" s="11"/>
      <c r="H53" s="10"/>
      <c r="I53" s="12"/>
      <c r="J53" s="24"/>
      <c r="K53" s="25"/>
      <c r="L53" s="171"/>
      <c r="M53" s="25"/>
      <c r="N53" s="26"/>
      <c r="O53" s="35"/>
      <c r="P53" s="152"/>
      <c r="Q53" s="39"/>
      <c r="R53" s="31"/>
      <c r="S53" s="36"/>
      <c r="T53" s="221"/>
      <c r="U53" s="36"/>
      <c r="V53" s="221"/>
      <c r="W53" s="36"/>
      <c r="X53" s="221"/>
      <c r="Y53" s="55"/>
      <c r="Z53" s="148"/>
      <c r="AA53" s="148"/>
      <c r="AB53" s="225"/>
      <c r="AC53" s="148"/>
      <c r="AD53" s="148"/>
      <c r="AE53" s="56"/>
      <c r="AF53" s="112"/>
      <c r="AG53" s="113"/>
      <c r="AH53" s="114"/>
      <c r="AI53" s="40"/>
      <c r="AJ53" s="41"/>
      <c r="AK53" s="45"/>
      <c r="AL53" s="47"/>
      <c r="AM53" s="47"/>
      <c r="AN53" s="121"/>
      <c r="AO53" s="48"/>
      <c r="AP53" s="178"/>
      <c r="AQ53" s="206"/>
      <c r="AR53" s="201"/>
      <c r="AS53" s="180">
        <f t="shared" si="0"/>
        <v>0</v>
      </c>
      <c r="AT53" s="80" t="e">
        <f t="shared" si="1"/>
        <v>#DIV/0!</v>
      </c>
      <c r="AU53" s="187" t="e">
        <f>Risk_CAL!V51</f>
        <v>#DIV/0!</v>
      </c>
      <c r="AV53" s="184"/>
      <c r="AW53" s="49"/>
      <c r="AX53" s="50"/>
      <c r="AY53" s="240"/>
      <c r="AZ53" s="241"/>
      <c r="BA53" s="242"/>
    </row>
    <row r="54" spans="2:53" x14ac:dyDescent="0.3">
      <c r="B54" s="9"/>
      <c r="C54" s="10"/>
      <c r="D54" s="167" t="str">
        <f t="shared" si="2"/>
        <v>Guatemala</v>
      </c>
      <c r="E54" s="10"/>
      <c r="F54" s="10"/>
      <c r="G54" s="11"/>
      <c r="H54" s="10"/>
      <c r="I54" s="12"/>
      <c r="J54" s="24"/>
      <c r="K54" s="25"/>
      <c r="L54" s="171"/>
      <c r="M54" s="25"/>
      <c r="N54" s="26"/>
      <c r="O54" s="35"/>
      <c r="P54" s="152"/>
      <c r="Q54" s="39"/>
      <c r="R54" s="31"/>
      <c r="S54" s="36"/>
      <c r="T54" s="221"/>
      <c r="U54" s="36"/>
      <c r="V54" s="221"/>
      <c r="W54" s="36"/>
      <c r="X54" s="221"/>
      <c r="Y54" s="55"/>
      <c r="Z54" s="148"/>
      <c r="AA54" s="148"/>
      <c r="AB54" s="225"/>
      <c r="AC54" s="148"/>
      <c r="AD54" s="148"/>
      <c r="AE54" s="56"/>
      <c r="AF54" s="112"/>
      <c r="AG54" s="113"/>
      <c r="AH54" s="114"/>
      <c r="AI54" s="40"/>
      <c r="AJ54" s="41"/>
      <c r="AK54" s="45"/>
      <c r="AL54" s="47"/>
      <c r="AM54" s="47"/>
      <c r="AN54" s="121"/>
      <c r="AO54" s="48"/>
      <c r="AP54" s="178"/>
      <c r="AQ54" s="206"/>
      <c r="AR54" s="201"/>
      <c r="AS54" s="180">
        <f t="shared" si="0"/>
        <v>0</v>
      </c>
      <c r="AT54" s="80" t="e">
        <f t="shared" si="1"/>
        <v>#DIV/0!</v>
      </c>
      <c r="AU54" s="187" t="e">
        <f>Risk_CAL!V52</f>
        <v>#DIV/0!</v>
      </c>
      <c r="AV54" s="184"/>
      <c r="AW54" s="49"/>
      <c r="AX54" s="50"/>
      <c r="AY54" s="240"/>
      <c r="AZ54" s="241"/>
      <c r="BA54" s="242"/>
    </row>
    <row r="55" spans="2:53" x14ac:dyDescent="0.3">
      <c r="B55" s="9"/>
      <c r="C55" s="10"/>
      <c r="D55" s="167" t="str">
        <f t="shared" si="2"/>
        <v>Guatemala</v>
      </c>
      <c r="E55" s="10"/>
      <c r="F55" s="10"/>
      <c r="G55" s="11"/>
      <c r="H55" s="10"/>
      <c r="I55" s="12"/>
      <c r="J55" s="24"/>
      <c r="K55" s="25"/>
      <c r="L55" s="171"/>
      <c r="M55" s="25"/>
      <c r="N55" s="26"/>
      <c r="O55" s="35"/>
      <c r="P55" s="152"/>
      <c r="Q55" s="39"/>
      <c r="R55" s="31"/>
      <c r="S55" s="36"/>
      <c r="T55" s="221"/>
      <c r="U55" s="36"/>
      <c r="V55" s="221"/>
      <c r="W55" s="36"/>
      <c r="X55" s="221"/>
      <c r="Y55" s="55"/>
      <c r="Z55" s="148"/>
      <c r="AA55" s="148"/>
      <c r="AB55" s="225"/>
      <c r="AC55" s="148"/>
      <c r="AD55" s="148"/>
      <c r="AE55" s="56"/>
      <c r="AF55" s="112"/>
      <c r="AG55" s="113"/>
      <c r="AH55" s="114"/>
      <c r="AI55" s="40"/>
      <c r="AJ55" s="41"/>
      <c r="AK55" s="45"/>
      <c r="AL55" s="47"/>
      <c r="AM55" s="47"/>
      <c r="AN55" s="121"/>
      <c r="AO55" s="48"/>
      <c r="AP55" s="178"/>
      <c r="AQ55" s="206"/>
      <c r="AR55" s="201"/>
      <c r="AS55" s="180">
        <f t="shared" si="0"/>
        <v>0</v>
      </c>
      <c r="AT55" s="80" t="e">
        <f t="shared" si="1"/>
        <v>#DIV/0!</v>
      </c>
      <c r="AU55" s="187" t="e">
        <f>Risk_CAL!V53</f>
        <v>#DIV/0!</v>
      </c>
      <c r="AV55" s="184"/>
      <c r="AW55" s="49"/>
      <c r="AX55" s="50"/>
      <c r="AY55" s="240"/>
      <c r="AZ55" s="241"/>
      <c r="BA55" s="242"/>
    </row>
    <row r="56" spans="2:53" x14ac:dyDescent="0.3">
      <c r="B56" s="9"/>
      <c r="C56" s="10"/>
      <c r="D56" s="167" t="str">
        <f t="shared" si="2"/>
        <v>Guatemala</v>
      </c>
      <c r="E56" s="10"/>
      <c r="F56" s="10"/>
      <c r="G56" s="11"/>
      <c r="H56" s="10"/>
      <c r="I56" s="12"/>
      <c r="J56" s="24"/>
      <c r="K56" s="25"/>
      <c r="L56" s="171"/>
      <c r="M56" s="25"/>
      <c r="N56" s="26"/>
      <c r="O56" s="35"/>
      <c r="P56" s="152"/>
      <c r="Q56" s="39"/>
      <c r="R56" s="31"/>
      <c r="S56" s="36"/>
      <c r="T56" s="221"/>
      <c r="U56" s="36"/>
      <c r="V56" s="221"/>
      <c r="W56" s="36"/>
      <c r="X56" s="221"/>
      <c r="Y56" s="55"/>
      <c r="Z56" s="148"/>
      <c r="AA56" s="148"/>
      <c r="AB56" s="225"/>
      <c r="AC56" s="148"/>
      <c r="AD56" s="148"/>
      <c r="AE56" s="56"/>
      <c r="AF56" s="112"/>
      <c r="AG56" s="113"/>
      <c r="AH56" s="114"/>
      <c r="AI56" s="40"/>
      <c r="AJ56" s="41"/>
      <c r="AK56" s="45"/>
      <c r="AL56" s="47"/>
      <c r="AM56" s="47"/>
      <c r="AN56" s="121"/>
      <c r="AO56" s="48"/>
      <c r="AP56" s="178"/>
      <c r="AQ56" s="206"/>
      <c r="AR56" s="201"/>
      <c r="AS56" s="180">
        <f t="shared" si="0"/>
        <v>0</v>
      </c>
      <c r="AT56" s="80" t="e">
        <f t="shared" si="1"/>
        <v>#DIV/0!</v>
      </c>
      <c r="AU56" s="187" t="e">
        <f>Risk_CAL!V54</f>
        <v>#DIV/0!</v>
      </c>
      <c r="AV56" s="184"/>
      <c r="AW56" s="49"/>
      <c r="AX56" s="50"/>
      <c r="AY56" s="240"/>
      <c r="AZ56" s="241"/>
      <c r="BA56" s="242"/>
    </row>
    <row r="57" spans="2:53" x14ac:dyDescent="0.3">
      <c r="B57" s="9"/>
      <c r="C57" s="10"/>
      <c r="D57" s="167" t="str">
        <f t="shared" si="2"/>
        <v>Guatemala</v>
      </c>
      <c r="E57" s="10"/>
      <c r="F57" s="10"/>
      <c r="G57" s="11"/>
      <c r="H57" s="10"/>
      <c r="I57" s="12"/>
      <c r="J57" s="24"/>
      <c r="K57" s="25"/>
      <c r="L57" s="171"/>
      <c r="M57" s="25"/>
      <c r="N57" s="26"/>
      <c r="O57" s="35"/>
      <c r="P57" s="152"/>
      <c r="Q57" s="39"/>
      <c r="R57" s="31"/>
      <c r="S57" s="36"/>
      <c r="T57" s="221"/>
      <c r="U57" s="36"/>
      <c r="V57" s="221"/>
      <c r="W57" s="36"/>
      <c r="X57" s="221"/>
      <c r="Y57" s="55"/>
      <c r="Z57" s="148"/>
      <c r="AA57" s="148"/>
      <c r="AB57" s="225"/>
      <c r="AC57" s="148"/>
      <c r="AD57" s="148"/>
      <c r="AE57" s="56"/>
      <c r="AF57" s="112"/>
      <c r="AG57" s="113"/>
      <c r="AH57" s="114"/>
      <c r="AI57" s="40"/>
      <c r="AJ57" s="41"/>
      <c r="AK57" s="45"/>
      <c r="AL57" s="47"/>
      <c r="AM57" s="47"/>
      <c r="AN57" s="121"/>
      <c r="AO57" s="48"/>
      <c r="AP57" s="178"/>
      <c r="AQ57" s="206"/>
      <c r="AR57" s="201"/>
      <c r="AS57" s="180">
        <f t="shared" si="0"/>
        <v>0</v>
      </c>
      <c r="AT57" s="80" t="e">
        <f t="shared" si="1"/>
        <v>#DIV/0!</v>
      </c>
      <c r="AU57" s="187" t="e">
        <f>Risk_CAL!V55</f>
        <v>#DIV/0!</v>
      </c>
      <c r="AV57" s="184"/>
      <c r="AW57" s="49"/>
      <c r="AX57" s="50"/>
      <c r="AY57" s="240"/>
      <c r="AZ57" s="241"/>
      <c r="BA57" s="242"/>
    </row>
    <row r="58" spans="2:53" x14ac:dyDescent="0.3">
      <c r="B58" s="9"/>
      <c r="C58" s="10"/>
      <c r="D58" s="167" t="str">
        <f t="shared" si="2"/>
        <v>Guatemala</v>
      </c>
      <c r="E58" s="10"/>
      <c r="F58" s="10"/>
      <c r="G58" s="11"/>
      <c r="H58" s="10"/>
      <c r="I58" s="12"/>
      <c r="J58" s="24"/>
      <c r="K58" s="25"/>
      <c r="L58" s="171"/>
      <c r="M58" s="25"/>
      <c r="N58" s="26"/>
      <c r="O58" s="35"/>
      <c r="P58" s="152"/>
      <c r="Q58" s="39"/>
      <c r="R58" s="31"/>
      <c r="S58" s="36"/>
      <c r="T58" s="221"/>
      <c r="U58" s="36"/>
      <c r="V58" s="221"/>
      <c r="W58" s="36"/>
      <c r="X58" s="221"/>
      <c r="Y58" s="55"/>
      <c r="Z58" s="148"/>
      <c r="AA58" s="148"/>
      <c r="AB58" s="225"/>
      <c r="AC58" s="148"/>
      <c r="AD58" s="148"/>
      <c r="AE58" s="56"/>
      <c r="AF58" s="112"/>
      <c r="AG58" s="113"/>
      <c r="AH58" s="114"/>
      <c r="AI58" s="40"/>
      <c r="AJ58" s="41"/>
      <c r="AK58" s="45"/>
      <c r="AL58" s="47"/>
      <c r="AM58" s="47"/>
      <c r="AN58" s="121"/>
      <c r="AO58" s="48"/>
      <c r="AP58" s="178"/>
      <c r="AQ58" s="206"/>
      <c r="AR58" s="201"/>
      <c r="AS58" s="180">
        <f t="shared" si="0"/>
        <v>0</v>
      </c>
      <c r="AT58" s="80" t="e">
        <f t="shared" si="1"/>
        <v>#DIV/0!</v>
      </c>
      <c r="AU58" s="187" t="e">
        <f>Risk_CAL!V56</f>
        <v>#DIV/0!</v>
      </c>
      <c r="AV58" s="184"/>
      <c r="AW58" s="49"/>
      <c r="AX58" s="50"/>
      <c r="AY58" s="240"/>
      <c r="AZ58" s="241"/>
      <c r="BA58" s="242"/>
    </row>
    <row r="59" spans="2:53" x14ac:dyDescent="0.3">
      <c r="B59" s="9"/>
      <c r="C59" s="10"/>
      <c r="D59" s="167" t="str">
        <f t="shared" si="2"/>
        <v>Guatemala</v>
      </c>
      <c r="E59" s="10"/>
      <c r="F59" s="10"/>
      <c r="G59" s="11"/>
      <c r="H59" s="10"/>
      <c r="I59" s="12"/>
      <c r="J59" s="24"/>
      <c r="K59" s="25"/>
      <c r="L59" s="171"/>
      <c r="M59" s="25"/>
      <c r="N59" s="26"/>
      <c r="O59" s="35"/>
      <c r="P59" s="152"/>
      <c r="Q59" s="39"/>
      <c r="R59" s="31"/>
      <c r="S59" s="36"/>
      <c r="T59" s="221"/>
      <c r="U59" s="36"/>
      <c r="V59" s="221"/>
      <c r="W59" s="36"/>
      <c r="X59" s="221"/>
      <c r="Y59" s="55"/>
      <c r="Z59" s="148"/>
      <c r="AA59" s="148"/>
      <c r="AB59" s="225"/>
      <c r="AC59" s="148"/>
      <c r="AD59" s="148"/>
      <c r="AE59" s="56"/>
      <c r="AF59" s="112"/>
      <c r="AG59" s="113"/>
      <c r="AH59" s="114"/>
      <c r="AI59" s="40"/>
      <c r="AJ59" s="41"/>
      <c r="AK59" s="45"/>
      <c r="AL59" s="47"/>
      <c r="AM59" s="47"/>
      <c r="AN59" s="121"/>
      <c r="AO59" s="48"/>
      <c r="AP59" s="178"/>
      <c r="AQ59" s="206"/>
      <c r="AR59" s="201"/>
      <c r="AS59" s="180">
        <f t="shared" si="0"/>
        <v>0</v>
      </c>
      <c r="AT59" s="80" t="e">
        <f t="shared" si="1"/>
        <v>#DIV/0!</v>
      </c>
      <c r="AU59" s="187" t="e">
        <f>Risk_CAL!V57</f>
        <v>#DIV/0!</v>
      </c>
      <c r="AV59" s="184"/>
      <c r="AW59" s="49"/>
      <c r="AX59" s="50"/>
      <c r="AY59" s="240"/>
      <c r="AZ59" s="241"/>
      <c r="BA59" s="242"/>
    </row>
    <row r="60" spans="2:53" x14ac:dyDescent="0.3">
      <c r="B60" s="9"/>
      <c r="C60" s="10"/>
      <c r="D60" s="167" t="str">
        <f t="shared" si="2"/>
        <v>Guatemala</v>
      </c>
      <c r="E60" s="10"/>
      <c r="F60" s="10"/>
      <c r="G60" s="11"/>
      <c r="H60" s="10"/>
      <c r="I60" s="12"/>
      <c r="J60" s="24"/>
      <c r="K60" s="25"/>
      <c r="L60" s="171"/>
      <c r="M60" s="25"/>
      <c r="N60" s="26"/>
      <c r="O60" s="35"/>
      <c r="P60" s="152"/>
      <c r="Q60" s="39"/>
      <c r="R60" s="31"/>
      <c r="S60" s="36"/>
      <c r="T60" s="221"/>
      <c r="U60" s="36"/>
      <c r="V60" s="221"/>
      <c r="W60" s="36"/>
      <c r="X60" s="221"/>
      <c r="Y60" s="55"/>
      <c r="Z60" s="148"/>
      <c r="AA60" s="148"/>
      <c r="AB60" s="225"/>
      <c r="AC60" s="148"/>
      <c r="AD60" s="148"/>
      <c r="AE60" s="56"/>
      <c r="AF60" s="112"/>
      <c r="AG60" s="113"/>
      <c r="AH60" s="114"/>
      <c r="AI60" s="40"/>
      <c r="AJ60" s="41"/>
      <c r="AK60" s="45"/>
      <c r="AL60" s="47"/>
      <c r="AM60" s="47"/>
      <c r="AN60" s="121"/>
      <c r="AO60" s="48"/>
      <c r="AP60" s="178"/>
      <c r="AQ60" s="206"/>
      <c r="AR60" s="201"/>
      <c r="AS60" s="180">
        <f t="shared" si="0"/>
        <v>0</v>
      </c>
      <c r="AT60" s="80" t="e">
        <f t="shared" si="1"/>
        <v>#DIV/0!</v>
      </c>
      <c r="AU60" s="187" t="e">
        <f>Risk_CAL!V58</f>
        <v>#DIV/0!</v>
      </c>
      <c r="AV60" s="184"/>
      <c r="AW60" s="49"/>
      <c r="AX60" s="50"/>
      <c r="AY60" s="240"/>
      <c r="AZ60" s="241"/>
      <c r="BA60" s="242"/>
    </row>
    <row r="61" spans="2:53" x14ac:dyDescent="0.3">
      <c r="B61" s="9"/>
      <c r="C61" s="10"/>
      <c r="D61" s="167" t="str">
        <f t="shared" si="2"/>
        <v>Guatemala</v>
      </c>
      <c r="E61" s="10"/>
      <c r="F61" s="10"/>
      <c r="G61" s="11"/>
      <c r="H61" s="10"/>
      <c r="I61" s="12"/>
      <c r="J61" s="24"/>
      <c r="K61" s="25"/>
      <c r="L61" s="171"/>
      <c r="M61" s="25"/>
      <c r="N61" s="26"/>
      <c r="O61" s="35"/>
      <c r="P61" s="152"/>
      <c r="Q61" s="39"/>
      <c r="R61" s="31"/>
      <c r="S61" s="36"/>
      <c r="T61" s="221"/>
      <c r="U61" s="36"/>
      <c r="V61" s="221"/>
      <c r="W61" s="36"/>
      <c r="X61" s="221"/>
      <c r="Y61" s="55"/>
      <c r="Z61" s="148"/>
      <c r="AA61" s="148"/>
      <c r="AB61" s="225"/>
      <c r="AC61" s="148"/>
      <c r="AD61" s="148"/>
      <c r="AE61" s="56"/>
      <c r="AF61" s="112"/>
      <c r="AG61" s="113"/>
      <c r="AH61" s="114"/>
      <c r="AI61" s="40"/>
      <c r="AJ61" s="41"/>
      <c r="AK61" s="45"/>
      <c r="AL61" s="47"/>
      <c r="AM61" s="47"/>
      <c r="AN61" s="121"/>
      <c r="AO61" s="48"/>
      <c r="AP61" s="178"/>
      <c r="AQ61" s="206"/>
      <c r="AR61" s="201"/>
      <c r="AS61" s="180">
        <f t="shared" si="0"/>
        <v>0</v>
      </c>
      <c r="AT61" s="80" t="e">
        <f t="shared" si="1"/>
        <v>#DIV/0!</v>
      </c>
      <c r="AU61" s="187" t="e">
        <f>Risk_CAL!V59</f>
        <v>#DIV/0!</v>
      </c>
      <c r="AV61" s="184"/>
      <c r="AW61" s="49"/>
      <c r="AX61" s="50"/>
      <c r="AY61" s="240"/>
      <c r="AZ61" s="241"/>
      <c r="BA61" s="242"/>
    </row>
    <row r="62" spans="2:53" x14ac:dyDescent="0.3">
      <c r="B62" s="9"/>
      <c r="C62" s="10"/>
      <c r="D62" s="167" t="str">
        <f t="shared" si="2"/>
        <v>Guatemala</v>
      </c>
      <c r="E62" s="10"/>
      <c r="F62" s="10"/>
      <c r="G62" s="11"/>
      <c r="H62" s="10"/>
      <c r="I62" s="12"/>
      <c r="J62" s="24"/>
      <c r="K62" s="25"/>
      <c r="L62" s="171"/>
      <c r="M62" s="25"/>
      <c r="N62" s="26"/>
      <c r="O62" s="35"/>
      <c r="P62" s="152"/>
      <c r="Q62" s="39"/>
      <c r="R62" s="31"/>
      <c r="S62" s="36"/>
      <c r="T62" s="221"/>
      <c r="U62" s="36"/>
      <c r="V62" s="221"/>
      <c r="W62" s="36"/>
      <c r="X62" s="221"/>
      <c r="Y62" s="55"/>
      <c r="Z62" s="148"/>
      <c r="AA62" s="148"/>
      <c r="AB62" s="225"/>
      <c r="AC62" s="148"/>
      <c r="AD62" s="148"/>
      <c r="AE62" s="56"/>
      <c r="AF62" s="112"/>
      <c r="AG62" s="113"/>
      <c r="AH62" s="114"/>
      <c r="AI62" s="40"/>
      <c r="AJ62" s="41"/>
      <c r="AK62" s="45"/>
      <c r="AL62" s="47"/>
      <c r="AM62" s="47"/>
      <c r="AN62" s="121"/>
      <c r="AO62" s="48"/>
      <c r="AP62" s="178"/>
      <c r="AQ62" s="206"/>
      <c r="AR62" s="201"/>
      <c r="AS62" s="180">
        <f t="shared" si="0"/>
        <v>0</v>
      </c>
      <c r="AT62" s="80" t="e">
        <f t="shared" si="1"/>
        <v>#DIV/0!</v>
      </c>
      <c r="AU62" s="187" t="e">
        <f>Risk_CAL!V60</f>
        <v>#DIV/0!</v>
      </c>
      <c r="AV62" s="184"/>
      <c r="AW62" s="49"/>
      <c r="AX62" s="50"/>
      <c r="AY62" s="240"/>
      <c r="AZ62" s="241"/>
      <c r="BA62" s="242"/>
    </row>
    <row r="63" spans="2:53" x14ac:dyDescent="0.3">
      <c r="B63" s="9"/>
      <c r="C63" s="10"/>
      <c r="D63" s="167" t="str">
        <f t="shared" si="2"/>
        <v>Guatemala</v>
      </c>
      <c r="E63" s="10"/>
      <c r="F63" s="10"/>
      <c r="G63" s="11"/>
      <c r="H63" s="10"/>
      <c r="I63" s="12"/>
      <c r="J63" s="24"/>
      <c r="K63" s="25"/>
      <c r="L63" s="171"/>
      <c r="M63" s="25"/>
      <c r="N63" s="26"/>
      <c r="O63" s="35"/>
      <c r="P63" s="152"/>
      <c r="Q63" s="39"/>
      <c r="R63" s="31"/>
      <c r="S63" s="36"/>
      <c r="T63" s="221"/>
      <c r="U63" s="36"/>
      <c r="V63" s="221"/>
      <c r="W63" s="36"/>
      <c r="X63" s="221"/>
      <c r="Y63" s="55"/>
      <c r="Z63" s="148"/>
      <c r="AA63" s="148"/>
      <c r="AB63" s="225"/>
      <c r="AC63" s="148"/>
      <c r="AD63" s="148"/>
      <c r="AE63" s="56"/>
      <c r="AF63" s="112"/>
      <c r="AG63" s="113"/>
      <c r="AH63" s="114"/>
      <c r="AI63" s="40"/>
      <c r="AJ63" s="41"/>
      <c r="AK63" s="45"/>
      <c r="AL63" s="47"/>
      <c r="AM63" s="47"/>
      <c r="AN63" s="121"/>
      <c r="AO63" s="48"/>
      <c r="AP63" s="178"/>
      <c r="AQ63" s="206"/>
      <c r="AR63" s="201"/>
      <c r="AS63" s="180">
        <f t="shared" si="0"/>
        <v>0</v>
      </c>
      <c r="AT63" s="80" t="e">
        <f t="shared" si="1"/>
        <v>#DIV/0!</v>
      </c>
      <c r="AU63" s="187" t="e">
        <f>Risk_CAL!V61</f>
        <v>#DIV/0!</v>
      </c>
      <c r="AV63" s="184"/>
      <c r="AW63" s="49"/>
      <c r="AX63" s="50"/>
      <c r="AY63" s="240"/>
      <c r="AZ63" s="241"/>
      <c r="BA63" s="242"/>
    </row>
    <row r="64" spans="2:53" x14ac:dyDescent="0.3">
      <c r="B64" s="9"/>
      <c r="C64" s="10"/>
      <c r="D64" s="167" t="str">
        <f t="shared" si="2"/>
        <v>Guatemala</v>
      </c>
      <c r="E64" s="10"/>
      <c r="F64" s="10"/>
      <c r="G64" s="11"/>
      <c r="H64" s="10"/>
      <c r="I64" s="12"/>
      <c r="J64" s="24"/>
      <c r="K64" s="25"/>
      <c r="L64" s="171"/>
      <c r="M64" s="25"/>
      <c r="N64" s="26"/>
      <c r="O64" s="35"/>
      <c r="P64" s="152"/>
      <c r="Q64" s="39"/>
      <c r="R64" s="31"/>
      <c r="S64" s="36"/>
      <c r="T64" s="221"/>
      <c r="U64" s="36"/>
      <c r="V64" s="221"/>
      <c r="W64" s="36"/>
      <c r="X64" s="221"/>
      <c r="Y64" s="55"/>
      <c r="Z64" s="148"/>
      <c r="AA64" s="148"/>
      <c r="AB64" s="225"/>
      <c r="AC64" s="148"/>
      <c r="AD64" s="148"/>
      <c r="AE64" s="56"/>
      <c r="AF64" s="112"/>
      <c r="AG64" s="113"/>
      <c r="AH64" s="114"/>
      <c r="AI64" s="40"/>
      <c r="AJ64" s="41"/>
      <c r="AK64" s="45"/>
      <c r="AL64" s="47"/>
      <c r="AM64" s="47"/>
      <c r="AN64" s="121"/>
      <c r="AO64" s="48"/>
      <c r="AP64" s="178"/>
      <c r="AQ64" s="206"/>
      <c r="AR64" s="201"/>
      <c r="AS64" s="180">
        <f t="shared" si="0"/>
        <v>0</v>
      </c>
      <c r="AT64" s="80" t="e">
        <f t="shared" si="1"/>
        <v>#DIV/0!</v>
      </c>
      <c r="AU64" s="187" t="e">
        <f>Risk_CAL!V62</f>
        <v>#DIV/0!</v>
      </c>
      <c r="AV64" s="184"/>
      <c r="AW64" s="49"/>
      <c r="AX64" s="50"/>
      <c r="AY64" s="240"/>
      <c r="AZ64" s="241"/>
      <c r="BA64" s="242"/>
    </row>
    <row r="65" spans="2:53" x14ac:dyDescent="0.3">
      <c r="B65" s="9"/>
      <c r="C65" s="10"/>
      <c r="D65" s="167" t="str">
        <f t="shared" si="2"/>
        <v>Guatemala</v>
      </c>
      <c r="E65" s="10"/>
      <c r="F65" s="10"/>
      <c r="G65" s="11"/>
      <c r="H65" s="10"/>
      <c r="I65" s="12"/>
      <c r="J65" s="24"/>
      <c r="K65" s="25"/>
      <c r="L65" s="171"/>
      <c r="M65" s="25"/>
      <c r="N65" s="26"/>
      <c r="O65" s="35"/>
      <c r="P65" s="152"/>
      <c r="Q65" s="39"/>
      <c r="R65" s="31"/>
      <c r="S65" s="36"/>
      <c r="T65" s="221"/>
      <c r="U65" s="36"/>
      <c r="V65" s="221"/>
      <c r="W65" s="36"/>
      <c r="X65" s="221"/>
      <c r="Y65" s="55"/>
      <c r="Z65" s="148"/>
      <c r="AA65" s="148"/>
      <c r="AB65" s="225"/>
      <c r="AC65" s="148"/>
      <c r="AD65" s="148"/>
      <c r="AE65" s="56"/>
      <c r="AF65" s="112"/>
      <c r="AG65" s="113"/>
      <c r="AH65" s="114"/>
      <c r="AI65" s="40"/>
      <c r="AJ65" s="41"/>
      <c r="AK65" s="45"/>
      <c r="AL65" s="47"/>
      <c r="AM65" s="47"/>
      <c r="AN65" s="121"/>
      <c r="AO65" s="48"/>
      <c r="AP65" s="178"/>
      <c r="AQ65" s="206"/>
      <c r="AR65" s="201"/>
      <c r="AS65" s="180">
        <f t="shared" si="0"/>
        <v>0</v>
      </c>
      <c r="AT65" s="80" t="e">
        <f t="shared" si="1"/>
        <v>#DIV/0!</v>
      </c>
      <c r="AU65" s="187" t="e">
        <f>Risk_CAL!V63</f>
        <v>#DIV/0!</v>
      </c>
      <c r="AV65" s="184"/>
      <c r="AW65" s="49"/>
      <c r="AX65" s="50"/>
      <c r="AY65" s="240"/>
      <c r="AZ65" s="241"/>
      <c r="BA65" s="242"/>
    </row>
    <row r="66" spans="2:53" x14ac:dyDescent="0.3">
      <c r="B66" s="9"/>
      <c r="C66" s="10"/>
      <c r="D66" s="167" t="str">
        <f t="shared" si="2"/>
        <v>Guatemala</v>
      </c>
      <c r="E66" s="10"/>
      <c r="F66" s="10"/>
      <c r="G66" s="11"/>
      <c r="H66" s="10"/>
      <c r="I66" s="12"/>
      <c r="J66" s="24"/>
      <c r="K66" s="25"/>
      <c r="L66" s="171"/>
      <c r="M66" s="25"/>
      <c r="N66" s="26"/>
      <c r="O66" s="35"/>
      <c r="P66" s="152"/>
      <c r="Q66" s="39"/>
      <c r="R66" s="31"/>
      <c r="S66" s="36"/>
      <c r="T66" s="221"/>
      <c r="U66" s="36"/>
      <c r="V66" s="221"/>
      <c r="W66" s="36"/>
      <c r="X66" s="221"/>
      <c r="Y66" s="55"/>
      <c r="Z66" s="148"/>
      <c r="AA66" s="148"/>
      <c r="AB66" s="225"/>
      <c r="AC66" s="148"/>
      <c r="AD66" s="148"/>
      <c r="AE66" s="56"/>
      <c r="AF66" s="112"/>
      <c r="AG66" s="113"/>
      <c r="AH66" s="114"/>
      <c r="AI66" s="40"/>
      <c r="AJ66" s="41"/>
      <c r="AK66" s="45"/>
      <c r="AL66" s="47"/>
      <c r="AM66" s="47"/>
      <c r="AN66" s="121"/>
      <c r="AO66" s="48"/>
      <c r="AP66" s="178"/>
      <c r="AQ66" s="206"/>
      <c r="AR66" s="201"/>
      <c r="AS66" s="180">
        <f t="shared" si="0"/>
        <v>0</v>
      </c>
      <c r="AT66" s="80" t="e">
        <f t="shared" si="1"/>
        <v>#DIV/0!</v>
      </c>
      <c r="AU66" s="187" t="e">
        <f>Risk_CAL!V64</f>
        <v>#DIV/0!</v>
      </c>
      <c r="AV66" s="184"/>
      <c r="AW66" s="49"/>
      <c r="AX66" s="50"/>
      <c r="AY66" s="240"/>
      <c r="AZ66" s="241"/>
      <c r="BA66" s="242"/>
    </row>
    <row r="67" spans="2:53" x14ac:dyDescent="0.3">
      <c r="B67" s="9"/>
      <c r="C67" s="10"/>
      <c r="D67" s="167" t="str">
        <f t="shared" si="2"/>
        <v>Guatemala</v>
      </c>
      <c r="E67" s="10"/>
      <c r="F67" s="10"/>
      <c r="G67" s="11"/>
      <c r="H67" s="10"/>
      <c r="I67" s="12"/>
      <c r="J67" s="24"/>
      <c r="K67" s="25"/>
      <c r="L67" s="171"/>
      <c r="M67" s="25"/>
      <c r="N67" s="26"/>
      <c r="O67" s="35"/>
      <c r="P67" s="152"/>
      <c r="Q67" s="39"/>
      <c r="R67" s="31"/>
      <c r="S67" s="36"/>
      <c r="T67" s="221"/>
      <c r="U67" s="36"/>
      <c r="V67" s="221"/>
      <c r="W67" s="36"/>
      <c r="X67" s="221"/>
      <c r="Y67" s="55"/>
      <c r="Z67" s="148"/>
      <c r="AA67" s="148"/>
      <c r="AB67" s="225"/>
      <c r="AC67" s="148"/>
      <c r="AD67" s="148"/>
      <c r="AE67" s="56"/>
      <c r="AF67" s="112"/>
      <c r="AG67" s="113"/>
      <c r="AH67" s="114"/>
      <c r="AI67" s="40"/>
      <c r="AJ67" s="41"/>
      <c r="AK67" s="45"/>
      <c r="AL67" s="47"/>
      <c r="AM67" s="47"/>
      <c r="AN67" s="121"/>
      <c r="AO67" s="48"/>
      <c r="AP67" s="178"/>
      <c r="AQ67" s="206"/>
      <c r="AR67" s="201"/>
      <c r="AS67" s="180">
        <f t="shared" si="0"/>
        <v>0</v>
      </c>
      <c r="AT67" s="80" t="e">
        <f t="shared" si="1"/>
        <v>#DIV/0!</v>
      </c>
      <c r="AU67" s="187" t="e">
        <f>Risk_CAL!V65</f>
        <v>#DIV/0!</v>
      </c>
      <c r="AV67" s="184"/>
      <c r="AW67" s="49"/>
      <c r="AX67" s="50"/>
      <c r="AY67" s="240"/>
      <c r="AZ67" s="241"/>
      <c r="BA67" s="242"/>
    </row>
    <row r="68" spans="2:53" x14ac:dyDescent="0.3">
      <c r="B68" s="9"/>
      <c r="C68" s="10"/>
      <c r="D68" s="167" t="str">
        <f t="shared" si="2"/>
        <v>Guatemala</v>
      </c>
      <c r="E68" s="10"/>
      <c r="F68" s="10"/>
      <c r="G68" s="11"/>
      <c r="H68" s="10"/>
      <c r="I68" s="12"/>
      <c r="J68" s="24"/>
      <c r="K68" s="25"/>
      <c r="L68" s="171"/>
      <c r="M68" s="25"/>
      <c r="N68" s="26"/>
      <c r="O68" s="35"/>
      <c r="P68" s="152"/>
      <c r="Q68" s="39"/>
      <c r="R68" s="31"/>
      <c r="S68" s="36"/>
      <c r="T68" s="221"/>
      <c r="U68" s="36"/>
      <c r="V68" s="221"/>
      <c r="W68" s="36"/>
      <c r="X68" s="221"/>
      <c r="Y68" s="55"/>
      <c r="Z68" s="148"/>
      <c r="AA68" s="148"/>
      <c r="AB68" s="225"/>
      <c r="AC68" s="148"/>
      <c r="AD68" s="148"/>
      <c r="AE68" s="56"/>
      <c r="AF68" s="112"/>
      <c r="AG68" s="113"/>
      <c r="AH68" s="114"/>
      <c r="AI68" s="40"/>
      <c r="AJ68" s="41"/>
      <c r="AK68" s="45"/>
      <c r="AL68" s="47"/>
      <c r="AM68" s="47"/>
      <c r="AN68" s="121"/>
      <c r="AO68" s="48"/>
      <c r="AP68" s="178"/>
      <c r="AQ68" s="206"/>
      <c r="AR68" s="201"/>
      <c r="AS68" s="180">
        <f t="shared" ref="AS68:AS131" si="3">AP68-L68</f>
        <v>0</v>
      </c>
      <c r="AT68" s="80" t="e">
        <f t="shared" ref="AT68:AT131" si="4">S68/L68</f>
        <v>#DIV/0!</v>
      </c>
      <c r="AU68" s="187" t="e">
        <f>Risk_CAL!V66</f>
        <v>#DIV/0!</v>
      </c>
      <c r="AV68" s="184"/>
      <c r="AW68" s="49"/>
      <c r="AX68" s="50"/>
      <c r="AY68" s="240"/>
      <c r="AZ68" s="241"/>
      <c r="BA68" s="242"/>
    </row>
    <row r="69" spans="2:53" x14ac:dyDescent="0.3">
      <c r="B69" s="9"/>
      <c r="C69" s="10"/>
      <c r="D69" s="167" t="str">
        <f t="shared" si="2"/>
        <v>Guatemala</v>
      </c>
      <c r="E69" s="10"/>
      <c r="F69" s="10"/>
      <c r="G69" s="11"/>
      <c r="H69" s="10"/>
      <c r="I69" s="12"/>
      <c r="J69" s="24"/>
      <c r="K69" s="25"/>
      <c r="L69" s="171"/>
      <c r="M69" s="25"/>
      <c r="N69" s="26"/>
      <c r="O69" s="35"/>
      <c r="P69" s="152"/>
      <c r="Q69" s="39"/>
      <c r="R69" s="31"/>
      <c r="S69" s="36"/>
      <c r="T69" s="221"/>
      <c r="U69" s="36"/>
      <c r="V69" s="221"/>
      <c r="W69" s="36"/>
      <c r="X69" s="221"/>
      <c r="Y69" s="55"/>
      <c r="Z69" s="148"/>
      <c r="AA69" s="148"/>
      <c r="AB69" s="225"/>
      <c r="AC69" s="148"/>
      <c r="AD69" s="148"/>
      <c r="AE69" s="56"/>
      <c r="AF69" s="112"/>
      <c r="AG69" s="113"/>
      <c r="AH69" s="114"/>
      <c r="AI69" s="40"/>
      <c r="AJ69" s="41"/>
      <c r="AK69" s="45"/>
      <c r="AL69" s="47"/>
      <c r="AM69" s="47"/>
      <c r="AN69" s="121"/>
      <c r="AO69" s="48"/>
      <c r="AP69" s="178"/>
      <c r="AQ69" s="206"/>
      <c r="AR69" s="201"/>
      <c r="AS69" s="180">
        <f t="shared" si="3"/>
        <v>0</v>
      </c>
      <c r="AT69" s="80" t="e">
        <f t="shared" si="4"/>
        <v>#DIV/0!</v>
      </c>
      <c r="AU69" s="187" t="e">
        <f>Risk_CAL!V67</f>
        <v>#DIV/0!</v>
      </c>
      <c r="AV69" s="184"/>
      <c r="AW69" s="49"/>
      <c r="AX69" s="50"/>
      <c r="AY69" s="240"/>
      <c r="AZ69" s="241"/>
      <c r="BA69" s="242"/>
    </row>
    <row r="70" spans="2:53" x14ac:dyDescent="0.3">
      <c r="B70" s="9"/>
      <c r="C70" s="10"/>
      <c r="D70" s="167" t="str">
        <f t="shared" ref="D70:D133" si="5">D69</f>
        <v>Guatemala</v>
      </c>
      <c r="E70" s="10"/>
      <c r="F70" s="10"/>
      <c r="G70" s="11"/>
      <c r="H70" s="10"/>
      <c r="I70" s="12"/>
      <c r="J70" s="24"/>
      <c r="K70" s="25"/>
      <c r="L70" s="171"/>
      <c r="M70" s="25"/>
      <c r="N70" s="26"/>
      <c r="O70" s="35"/>
      <c r="P70" s="152"/>
      <c r="Q70" s="39"/>
      <c r="R70" s="31"/>
      <c r="S70" s="36"/>
      <c r="T70" s="221"/>
      <c r="U70" s="36"/>
      <c r="V70" s="221"/>
      <c r="W70" s="36"/>
      <c r="X70" s="221"/>
      <c r="Y70" s="55"/>
      <c r="Z70" s="148"/>
      <c r="AA70" s="148"/>
      <c r="AB70" s="225"/>
      <c r="AC70" s="148"/>
      <c r="AD70" s="148"/>
      <c r="AE70" s="56"/>
      <c r="AF70" s="112"/>
      <c r="AG70" s="113"/>
      <c r="AH70" s="114"/>
      <c r="AI70" s="40"/>
      <c r="AJ70" s="41"/>
      <c r="AK70" s="45"/>
      <c r="AL70" s="47"/>
      <c r="AM70" s="47"/>
      <c r="AN70" s="121"/>
      <c r="AO70" s="48"/>
      <c r="AP70" s="178"/>
      <c r="AQ70" s="206"/>
      <c r="AR70" s="201"/>
      <c r="AS70" s="180">
        <f t="shared" si="3"/>
        <v>0</v>
      </c>
      <c r="AT70" s="80" t="e">
        <f t="shared" si="4"/>
        <v>#DIV/0!</v>
      </c>
      <c r="AU70" s="187" t="e">
        <f>Risk_CAL!V68</f>
        <v>#DIV/0!</v>
      </c>
      <c r="AV70" s="184"/>
      <c r="AW70" s="49"/>
      <c r="AX70" s="50"/>
      <c r="AY70" s="240"/>
      <c r="AZ70" s="241"/>
      <c r="BA70" s="242"/>
    </row>
    <row r="71" spans="2:53" x14ac:dyDescent="0.3">
      <c r="B71" s="9"/>
      <c r="C71" s="10"/>
      <c r="D71" s="167" t="str">
        <f t="shared" si="5"/>
        <v>Guatemala</v>
      </c>
      <c r="E71" s="10"/>
      <c r="F71" s="10"/>
      <c r="G71" s="11"/>
      <c r="H71" s="10"/>
      <c r="I71" s="12"/>
      <c r="J71" s="24"/>
      <c r="K71" s="25"/>
      <c r="L71" s="171"/>
      <c r="M71" s="25"/>
      <c r="N71" s="26"/>
      <c r="O71" s="35"/>
      <c r="P71" s="152"/>
      <c r="Q71" s="39"/>
      <c r="R71" s="31"/>
      <c r="S71" s="36"/>
      <c r="T71" s="221"/>
      <c r="U71" s="36"/>
      <c r="V71" s="221"/>
      <c r="W71" s="36"/>
      <c r="X71" s="221"/>
      <c r="Y71" s="55"/>
      <c r="Z71" s="148"/>
      <c r="AA71" s="148"/>
      <c r="AB71" s="225"/>
      <c r="AC71" s="148"/>
      <c r="AD71" s="148"/>
      <c r="AE71" s="56"/>
      <c r="AF71" s="112"/>
      <c r="AG71" s="113"/>
      <c r="AH71" s="114"/>
      <c r="AI71" s="40"/>
      <c r="AJ71" s="41"/>
      <c r="AK71" s="45"/>
      <c r="AL71" s="47"/>
      <c r="AM71" s="47"/>
      <c r="AN71" s="121"/>
      <c r="AO71" s="48"/>
      <c r="AP71" s="178"/>
      <c r="AQ71" s="206"/>
      <c r="AR71" s="201"/>
      <c r="AS71" s="180">
        <f t="shared" si="3"/>
        <v>0</v>
      </c>
      <c r="AT71" s="80" t="e">
        <f t="shared" si="4"/>
        <v>#DIV/0!</v>
      </c>
      <c r="AU71" s="187" t="e">
        <f>Risk_CAL!V69</f>
        <v>#DIV/0!</v>
      </c>
      <c r="AV71" s="184"/>
      <c r="AW71" s="49"/>
      <c r="AX71" s="50"/>
      <c r="AY71" s="240"/>
      <c r="AZ71" s="241"/>
      <c r="BA71" s="242"/>
    </row>
    <row r="72" spans="2:53" x14ac:dyDescent="0.3">
      <c r="B72" s="9"/>
      <c r="C72" s="10"/>
      <c r="D72" s="167" t="str">
        <f t="shared" si="5"/>
        <v>Guatemala</v>
      </c>
      <c r="E72" s="10"/>
      <c r="F72" s="10"/>
      <c r="G72" s="11"/>
      <c r="H72" s="10"/>
      <c r="I72" s="12"/>
      <c r="J72" s="24"/>
      <c r="K72" s="25"/>
      <c r="L72" s="171"/>
      <c r="M72" s="25"/>
      <c r="N72" s="26"/>
      <c r="O72" s="35"/>
      <c r="P72" s="152"/>
      <c r="Q72" s="39"/>
      <c r="R72" s="31"/>
      <c r="S72" s="36"/>
      <c r="T72" s="221"/>
      <c r="U72" s="36"/>
      <c r="V72" s="221"/>
      <c r="W72" s="36"/>
      <c r="X72" s="221"/>
      <c r="Y72" s="55"/>
      <c r="Z72" s="148"/>
      <c r="AA72" s="148"/>
      <c r="AB72" s="225"/>
      <c r="AC72" s="148"/>
      <c r="AD72" s="148"/>
      <c r="AE72" s="56"/>
      <c r="AF72" s="112"/>
      <c r="AG72" s="113"/>
      <c r="AH72" s="114"/>
      <c r="AI72" s="40"/>
      <c r="AJ72" s="41"/>
      <c r="AK72" s="45"/>
      <c r="AL72" s="47"/>
      <c r="AM72" s="47"/>
      <c r="AN72" s="121"/>
      <c r="AO72" s="48"/>
      <c r="AP72" s="178"/>
      <c r="AQ72" s="206"/>
      <c r="AR72" s="201"/>
      <c r="AS72" s="180">
        <f t="shared" si="3"/>
        <v>0</v>
      </c>
      <c r="AT72" s="80" t="e">
        <f t="shared" si="4"/>
        <v>#DIV/0!</v>
      </c>
      <c r="AU72" s="187" t="e">
        <f>Risk_CAL!V70</f>
        <v>#DIV/0!</v>
      </c>
      <c r="AV72" s="184"/>
      <c r="AW72" s="49"/>
      <c r="AX72" s="50"/>
      <c r="AY72" s="240"/>
      <c r="AZ72" s="241"/>
      <c r="BA72" s="242"/>
    </row>
    <row r="73" spans="2:53" x14ac:dyDescent="0.3">
      <c r="B73" s="9"/>
      <c r="C73" s="10"/>
      <c r="D73" s="167" t="str">
        <f t="shared" si="5"/>
        <v>Guatemala</v>
      </c>
      <c r="E73" s="10"/>
      <c r="F73" s="10"/>
      <c r="G73" s="11"/>
      <c r="H73" s="10"/>
      <c r="I73" s="12"/>
      <c r="J73" s="24"/>
      <c r="K73" s="25"/>
      <c r="L73" s="171"/>
      <c r="M73" s="25"/>
      <c r="N73" s="26"/>
      <c r="O73" s="35"/>
      <c r="P73" s="152"/>
      <c r="Q73" s="39"/>
      <c r="R73" s="31"/>
      <c r="S73" s="36"/>
      <c r="T73" s="221"/>
      <c r="U73" s="36"/>
      <c r="V73" s="221"/>
      <c r="W73" s="36"/>
      <c r="X73" s="221"/>
      <c r="Y73" s="55"/>
      <c r="Z73" s="148"/>
      <c r="AA73" s="148"/>
      <c r="AB73" s="225"/>
      <c r="AC73" s="148"/>
      <c r="AD73" s="148"/>
      <c r="AE73" s="56"/>
      <c r="AF73" s="112"/>
      <c r="AG73" s="113"/>
      <c r="AH73" s="114"/>
      <c r="AI73" s="40"/>
      <c r="AJ73" s="41"/>
      <c r="AK73" s="45"/>
      <c r="AL73" s="47"/>
      <c r="AM73" s="47"/>
      <c r="AN73" s="121"/>
      <c r="AO73" s="48"/>
      <c r="AP73" s="178"/>
      <c r="AQ73" s="206"/>
      <c r="AR73" s="201"/>
      <c r="AS73" s="180">
        <f t="shared" si="3"/>
        <v>0</v>
      </c>
      <c r="AT73" s="80" t="e">
        <f t="shared" si="4"/>
        <v>#DIV/0!</v>
      </c>
      <c r="AU73" s="187" t="e">
        <f>Risk_CAL!V71</f>
        <v>#DIV/0!</v>
      </c>
      <c r="AV73" s="184"/>
      <c r="AW73" s="49"/>
      <c r="AX73" s="50"/>
      <c r="AY73" s="240"/>
      <c r="AZ73" s="241"/>
      <c r="BA73" s="242"/>
    </row>
    <row r="74" spans="2:53" x14ac:dyDescent="0.3">
      <c r="B74" s="9"/>
      <c r="C74" s="10"/>
      <c r="D74" s="167" t="str">
        <f t="shared" si="5"/>
        <v>Guatemala</v>
      </c>
      <c r="E74" s="10"/>
      <c r="F74" s="10"/>
      <c r="G74" s="11"/>
      <c r="H74" s="10"/>
      <c r="I74" s="12"/>
      <c r="J74" s="24"/>
      <c r="K74" s="25"/>
      <c r="L74" s="171"/>
      <c r="M74" s="25"/>
      <c r="N74" s="26"/>
      <c r="O74" s="35"/>
      <c r="P74" s="152"/>
      <c r="Q74" s="39"/>
      <c r="R74" s="31"/>
      <c r="S74" s="36"/>
      <c r="T74" s="221"/>
      <c r="U74" s="36"/>
      <c r="V74" s="221"/>
      <c r="W74" s="36"/>
      <c r="X74" s="221"/>
      <c r="Y74" s="55"/>
      <c r="Z74" s="148"/>
      <c r="AA74" s="148"/>
      <c r="AB74" s="225"/>
      <c r="AC74" s="148"/>
      <c r="AD74" s="148"/>
      <c r="AE74" s="56"/>
      <c r="AF74" s="112"/>
      <c r="AG74" s="113"/>
      <c r="AH74" s="114"/>
      <c r="AI74" s="40"/>
      <c r="AJ74" s="41"/>
      <c r="AK74" s="45"/>
      <c r="AL74" s="47"/>
      <c r="AM74" s="47"/>
      <c r="AN74" s="121"/>
      <c r="AO74" s="48"/>
      <c r="AP74" s="178"/>
      <c r="AQ74" s="206"/>
      <c r="AR74" s="201"/>
      <c r="AS74" s="180">
        <f t="shared" si="3"/>
        <v>0</v>
      </c>
      <c r="AT74" s="80" t="e">
        <f t="shared" si="4"/>
        <v>#DIV/0!</v>
      </c>
      <c r="AU74" s="187" t="e">
        <f>Risk_CAL!V72</f>
        <v>#DIV/0!</v>
      </c>
      <c r="AV74" s="184"/>
      <c r="AW74" s="49"/>
      <c r="AX74" s="50"/>
      <c r="AY74" s="240"/>
      <c r="AZ74" s="241"/>
      <c r="BA74" s="242"/>
    </row>
    <row r="75" spans="2:53" x14ac:dyDescent="0.3">
      <c r="B75" s="9"/>
      <c r="C75" s="10"/>
      <c r="D75" s="167" t="str">
        <f t="shared" si="5"/>
        <v>Guatemala</v>
      </c>
      <c r="E75" s="10"/>
      <c r="F75" s="10"/>
      <c r="G75" s="11"/>
      <c r="H75" s="10"/>
      <c r="I75" s="12"/>
      <c r="J75" s="24"/>
      <c r="K75" s="25"/>
      <c r="L75" s="171"/>
      <c r="M75" s="25"/>
      <c r="N75" s="26"/>
      <c r="O75" s="35"/>
      <c r="P75" s="152"/>
      <c r="Q75" s="39"/>
      <c r="R75" s="31"/>
      <c r="S75" s="36"/>
      <c r="T75" s="221"/>
      <c r="U75" s="36"/>
      <c r="V75" s="221"/>
      <c r="W75" s="36"/>
      <c r="X75" s="221"/>
      <c r="Y75" s="55"/>
      <c r="Z75" s="148"/>
      <c r="AA75" s="148"/>
      <c r="AB75" s="225"/>
      <c r="AC75" s="148"/>
      <c r="AD75" s="148"/>
      <c r="AE75" s="56"/>
      <c r="AF75" s="112"/>
      <c r="AG75" s="113"/>
      <c r="AH75" s="114"/>
      <c r="AI75" s="40"/>
      <c r="AJ75" s="41"/>
      <c r="AK75" s="45"/>
      <c r="AL75" s="47"/>
      <c r="AM75" s="47"/>
      <c r="AN75" s="121"/>
      <c r="AO75" s="48"/>
      <c r="AP75" s="178"/>
      <c r="AQ75" s="206"/>
      <c r="AR75" s="201"/>
      <c r="AS75" s="180">
        <f t="shared" si="3"/>
        <v>0</v>
      </c>
      <c r="AT75" s="80" t="e">
        <f t="shared" si="4"/>
        <v>#DIV/0!</v>
      </c>
      <c r="AU75" s="187" t="e">
        <f>Risk_CAL!V73</f>
        <v>#DIV/0!</v>
      </c>
      <c r="AV75" s="184"/>
      <c r="AW75" s="49"/>
      <c r="AX75" s="50"/>
      <c r="AY75" s="240"/>
      <c r="AZ75" s="241"/>
      <c r="BA75" s="242"/>
    </row>
    <row r="76" spans="2:53" x14ac:dyDescent="0.3">
      <c r="B76" s="9"/>
      <c r="C76" s="10"/>
      <c r="D76" s="167" t="str">
        <f t="shared" si="5"/>
        <v>Guatemala</v>
      </c>
      <c r="E76" s="10"/>
      <c r="F76" s="10"/>
      <c r="G76" s="11"/>
      <c r="H76" s="10"/>
      <c r="I76" s="12"/>
      <c r="J76" s="24"/>
      <c r="K76" s="25"/>
      <c r="L76" s="171"/>
      <c r="M76" s="25"/>
      <c r="N76" s="26"/>
      <c r="O76" s="35"/>
      <c r="P76" s="152"/>
      <c r="Q76" s="39"/>
      <c r="R76" s="31"/>
      <c r="S76" s="36"/>
      <c r="T76" s="221"/>
      <c r="U76" s="36"/>
      <c r="V76" s="221"/>
      <c r="W76" s="36"/>
      <c r="X76" s="221"/>
      <c r="Y76" s="55"/>
      <c r="Z76" s="148"/>
      <c r="AA76" s="148"/>
      <c r="AB76" s="225"/>
      <c r="AC76" s="148"/>
      <c r="AD76" s="148"/>
      <c r="AE76" s="56"/>
      <c r="AF76" s="112"/>
      <c r="AG76" s="113"/>
      <c r="AH76" s="114"/>
      <c r="AI76" s="40"/>
      <c r="AJ76" s="41"/>
      <c r="AK76" s="45"/>
      <c r="AL76" s="47"/>
      <c r="AM76" s="47"/>
      <c r="AN76" s="121"/>
      <c r="AO76" s="48"/>
      <c r="AP76" s="178"/>
      <c r="AQ76" s="206"/>
      <c r="AR76" s="201"/>
      <c r="AS76" s="180">
        <f t="shared" si="3"/>
        <v>0</v>
      </c>
      <c r="AT76" s="80" t="e">
        <f t="shared" si="4"/>
        <v>#DIV/0!</v>
      </c>
      <c r="AU76" s="187" t="e">
        <f>Risk_CAL!V74</f>
        <v>#DIV/0!</v>
      </c>
      <c r="AV76" s="184"/>
      <c r="AW76" s="49"/>
      <c r="AX76" s="50"/>
      <c r="AY76" s="240"/>
      <c r="AZ76" s="241"/>
      <c r="BA76" s="242"/>
    </row>
    <row r="77" spans="2:53" x14ac:dyDescent="0.3">
      <c r="B77" s="9"/>
      <c r="C77" s="10"/>
      <c r="D77" s="167" t="str">
        <f t="shared" si="5"/>
        <v>Guatemala</v>
      </c>
      <c r="E77" s="10"/>
      <c r="F77" s="10"/>
      <c r="G77" s="11"/>
      <c r="H77" s="10"/>
      <c r="I77" s="12"/>
      <c r="J77" s="24"/>
      <c r="K77" s="25"/>
      <c r="L77" s="171"/>
      <c r="M77" s="25"/>
      <c r="N77" s="26"/>
      <c r="O77" s="35"/>
      <c r="P77" s="152"/>
      <c r="Q77" s="39"/>
      <c r="R77" s="31"/>
      <c r="S77" s="36"/>
      <c r="T77" s="221"/>
      <c r="U77" s="36"/>
      <c r="V77" s="221"/>
      <c r="W77" s="36"/>
      <c r="X77" s="221"/>
      <c r="Y77" s="55"/>
      <c r="Z77" s="148"/>
      <c r="AA77" s="148"/>
      <c r="AB77" s="225"/>
      <c r="AC77" s="148"/>
      <c r="AD77" s="148"/>
      <c r="AE77" s="56"/>
      <c r="AF77" s="112"/>
      <c r="AG77" s="113"/>
      <c r="AH77" s="114"/>
      <c r="AI77" s="40"/>
      <c r="AJ77" s="41"/>
      <c r="AK77" s="45"/>
      <c r="AL77" s="47"/>
      <c r="AM77" s="47"/>
      <c r="AN77" s="121"/>
      <c r="AO77" s="48"/>
      <c r="AP77" s="178"/>
      <c r="AQ77" s="206"/>
      <c r="AR77" s="201"/>
      <c r="AS77" s="180">
        <f t="shared" si="3"/>
        <v>0</v>
      </c>
      <c r="AT77" s="80" t="e">
        <f t="shared" si="4"/>
        <v>#DIV/0!</v>
      </c>
      <c r="AU77" s="187" t="e">
        <f>Risk_CAL!V75</f>
        <v>#DIV/0!</v>
      </c>
      <c r="AV77" s="184"/>
      <c r="AW77" s="49"/>
      <c r="AX77" s="50"/>
      <c r="AY77" s="240"/>
      <c r="AZ77" s="241"/>
      <c r="BA77" s="242"/>
    </row>
    <row r="78" spans="2:53" x14ac:dyDescent="0.3">
      <c r="B78" s="9"/>
      <c r="C78" s="10"/>
      <c r="D78" s="167" t="str">
        <f t="shared" si="5"/>
        <v>Guatemala</v>
      </c>
      <c r="E78" s="10"/>
      <c r="F78" s="10"/>
      <c r="G78" s="11"/>
      <c r="H78" s="10"/>
      <c r="I78" s="12"/>
      <c r="J78" s="24"/>
      <c r="K78" s="25"/>
      <c r="L78" s="171"/>
      <c r="M78" s="25"/>
      <c r="N78" s="26"/>
      <c r="O78" s="35"/>
      <c r="P78" s="152"/>
      <c r="Q78" s="39"/>
      <c r="R78" s="31"/>
      <c r="S78" s="36"/>
      <c r="T78" s="221"/>
      <c r="U78" s="36"/>
      <c r="V78" s="221"/>
      <c r="W78" s="36"/>
      <c r="X78" s="221"/>
      <c r="Y78" s="55"/>
      <c r="Z78" s="148"/>
      <c r="AA78" s="148"/>
      <c r="AB78" s="225"/>
      <c r="AC78" s="148"/>
      <c r="AD78" s="148"/>
      <c r="AE78" s="56"/>
      <c r="AF78" s="112"/>
      <c r="AG78" s="113"/>
      <c r="AH78" s="114"/>
      <c r="AI78" s="40"/>
      <c r="AJ78" s="41"/>
      <c r="AK78" s="45"/>
      <c r="AL78" s="47"/>
      <c r="AM78" s="47"/>
      <c r="AN78" s="121"/>
      <c r="AO78" s="48"/>
      <c r="AP78" s="178"/>
      <c r="AQ78" s="206"/>
      <c r="AR78" s="201"/>
      <c r="AS78" s="180">
        <f t="shared" si="3"/>
        <v>0</v>
      </c>
      <c r="AT78" s="80" t="e">
        <f t="shared" si="4"/>
        <v>#DIV/0!</v>
      </c>
      <c r="AU78" s="187" t="e">
        <f>Risk_CAL!V76</f>
        <v>#DIV/0!</v>
      </c>
      <c r="AV78" s="184"/>
      <c r="AW78" s="49"/>
      <c r="AX78" s="50"/>
      <c r="AY78" s="240"/>
      <c r="AZ78" s="241"/>
      <c r="BA78" s="242"/>
    </row>
    <row r="79" spans="2:53" x14ac:dyDescent="0.3">
      <c r="B79" s="9"/>
      <c r="C79" s="10"/>
      <c r="D79" s="167" t="str">
        <f t="shared" si="5"/>
        <v>Guatemala</v>
      </c>
      <c r="E79" s="10"/>
      <c r="F79" s="10"/>
      <c r="G79" s="11"/>
      <c r="H79" s="10"/>
      <c r="I79" s="12"/>
      <c r="J79" s="24"/>
      <c r="K79" s="25"/>
      <c r="L79" s="171"/>
      <c r="M79" s="25"/>
      <c r="N79" s="26"/>
      <c r="O79" s="35"/>
      <c r="P79" s="152"/>
      <c r="Q79" s="39"/>
      <c r="R79" s="31"/>
      <c r="S79" s="36"/>
      <c r="T79" s="221"/>
      <c r="U79" s="36"/>
      <c r="V79" s="221"/>
      <c r="W79" s="36"/>
      <c r="X79" s="221"/>
      <c r="Y79" s="55"/>
      <c r="Z79" s="148"/>
      <c r="AA79" s="148"/>
      <c r="AB79" s="225"/>
      <c r="AC79" s="148"/>
      <c r="AD79" s="148"/>
      <c r="AE79" s="56"/>
      <c r="AF79" s="112"/>
      <c r="AG79" s="113"/>
      <c r="AH79" s="114"/>
      <c r="AI79" s="40"/>
      <c r="AJ79" s="41"/>
      <c r="AK79" s="45"/>
      <c r="AL79" s="47"/>
      <c r="AM79" s="47"/>
      <c r="AN79" s="121"/>
      <c r="AO79" s="48"/>
      <c r="AP79" s="178"/>
      <c r="AQ79" s="206"/>
      <c r="AR79" s="201"/>
      <c r="AS79" s="180">
        <f t="shared" si="3"/>
        <v>0</v>
      </c>
      <c r="AT79" s="80" t="e">
        <f t="shared" si="4"/>
        <v>#DIV/0!</v>
      </c>
      <c r="AU79" s="187" t="e">
        <f>Risk_CAL!V77</f>
        <v>#DIV/0!</v>
      </c>
      <c r="AV79" s="184"/>
      <c r="AW79" s="49"/>
      <c r="AX79" s="50"/>
      <c r="AY79" s="240"/>
      <c r="AZ79" s="241"/>
      <c r="BA79" s="242"/>
    </row>
    <row r="80" spans="2:53" x14ac:dyDescent="0.3">
      <c r="B80" s="9"/>
      <c r="C80" s="10"/>
      <c r="D80" s="167" t="str">
        <f t="shared" si="5"/>
        <v>Guatemala</v>
      </c>
      <c r="E80" s="10"/>
      <c r="F80" s="10"/>
      <c r="G80" s="11"/>
      <c r="H80" s="10"/>
      <c r="I80" s="12"/>
      <c r="J80" s="24"/>
      <c r="K80" s="25"/>
      <c r="L80" s="171"/>
      <c r="M80" s="25"/>
      <c r="N80" s="26"/>
      <c r="O80" s="35"/>
      <c r="P80" s="152"/>
      <c r="Q80" s="39"/>
      <c r="R80" s="31"/>
      <c r="S80" s="36"/>
      <c r="T80" s="221"/>
      <c r="U80" s="36"/>
      <c r="V80" s="221"/>
      <c r="W80" s="36"/>
      <c r="X80" s="221"/>
      <c r="Y80" s="55"/>
      <c r="Z80" s="148"/>
      <c r="AA80" s="148"/>
      <c r="AB80" s="225"/>
      <c r="AC80" s="148"/>
      <c r="AD80" s="148"/>
      <c r="AE80" s="56"/>
      <c r="AF80" s="112"/>
      <c r="AG80" s="113"/>
      <c r="AH80" s="114"/>
      <c r="AI80" s="40"/>
      <c r="AJ80" s="41"/>
      <c r="AK80" s="45"/>
      <c r="AL80" s="47"/>
      <c r="AM80" s="47"/>
      <c r="AN80" s="121"/>
      <c r="AO80" s="48"/>
      <c r="AP80" s="178"/>
      <c r="AQ80" s="206"/>
      <c r="AR80" s="201"/>
      <c r="AS80" s="180">
        <f t="shared" si="3"/>
        <v>0</v>
      </c>
      <c r="AT80" s="80" t="e">
        <f t="shared" si="4"/>
        <v>#DIV/0!</v>
      </c>
      <c r="AU80" s="187" t="e">
        <f>Risk_CAL!V78</f>
        <v>#DIV/0!</v>
      </c>
      <c r="AV80" s="184"/>
      <c r="AW80" s="49"/>
      <c r="AX80" s="50"/>
      <c r="AY80" s="240"/>
      <c r="AZ80" s="241"/>
      <c r="BA80" s="242"/>
    </row>
    <row r="81" spans="2:53" x14ac:dyDescent="0.3">
      <c r="B81" s="9"/>
      <c r="C81" s="10"/>
      <c r="D81" s="167" t="str">
        <f t="shared" si="5"/>
        <v>Guatemala</v>
      </c>
      <c r="E81" s="10"/>
      <c r="F81" s="10"/>
      <c r="G81" s="11"/>
      <c r="H81" s="10"/>
      <c r="I81" s="12"/>
      <c r="J81" s="24"/>
      <c r="K81" s="25"/>
      <c r="L81" s="171"/>
      <c r="M81" s="25"/>
      <c r="N81" s="26"/>
      <c r="O81" s="35"/>
      <c r="P81" s="152"/>
      <c r="Q81" s="39"/>
      <c r="R81" s="31"/>
      <c r="S81" s="36"/>
      <c r="T81" s="221"/>
      <c r="U81" s="36"/>
      <c r="V81" s="221"/>
      <c r="W81" s="36"/>
      <c r="X81" s="221"/>
      <c r="Y81" s="55"/>
      <c r="Z81" s="148"/>
      <c r="AA81" s="148"/>
      <c r="AB81" s="225"/>
      <c r="AC81" s="148"/>
      <c r="AD81" s="148"/>
      <c r="AE81" s="56"/>
      <c r="AF81" s="112"/>
      <c r="AG81" s="113"/>
      <c r="AH81" s="114"/>
      <c r="AI81" s="40"/>
      <c r="AJ81" s="41"/>
      <c r="AK81" s="45"/>
      <c r="AL81" s="47"/>
      <c r="AM81" s="47"/>
      <c r="AN81" s="121"/>
      <c r="AO81" s="48"/>
      <c r="AP81" s="178"/>
      <c r="AQ81" s="206"/>
      <c r="AR81" s="201"/>
      <c r="AS81" s="180">
        <f t="shared" si="3"/>
        <v>0</v>
      </c>
      <c r="AT81" s="80" t="e">
        <f t="shared" si="4"/>
        <v>#DIV/0!</v>
      </c>
      <c r="AU81" s="187" t="e">
        <f>Risk_CAL!V79</f>
        <v>#DIV/0!</v>
      </c>
      <c r="AV81" s="184"/>
      <c r="AW81" s="49"/>
      <c r="AX81" s="50"/>
      <c r="AY81" s="240"/>
      <c r="AZ81" s="241"/>
      <c r="BA81" s="242"/>
    </row>
    <row r="82" spans="2:53" x14ac:dyDescent="0.3">
      <c r="B82" s="9"/>
      <c r="C82" s="10"/>
      <c r="D82" s="167" t="str">
        <f t="shared" si="5"/>
        <v>Guatemala</v>
      </c>
      <c r="E82" s="10"/>
      <c r="F82" s="10"/>
      <c r="G82" s="11"/>
      <c r="H82" s="10"/>
      <c r="I82" s="12"/>
      <c r="J82" s="24"/>
      <c r="K82" s="25"/>
      <c r="L82" s="171"/>
      <c r="M82" s="25"/>
      <c r="N82" s="26"/>
      <c r="O82" s="35"/>
      <c r="P82" s="152"/>
      <c r="Q82" s="39"/>
      <c r="R82" s="31"/>
      <c r="S82" s="36"/>
      <c r="T82" s="221"/>
      <c r="U82" s="36"/>
      <c r="V82" s="221"/>
      <c r="W82" s="36"/>
      <c r="X82" s="221"/>
      <c r="Y82" s="55"/>
      <c r="Z82" s="148"/>
      <c r="AA82" s="148"/>
      <c r="AB82" s="225"/>
      <c r="AC82" s="148"/>
      <c r="AD82" s="148"/>
      <c r="AE82" s="56"/>
      <c r="AF82" s="112"/>
      <c r="AG82" s="113"/>
      <c r="AH82" s="114"/>
      <c r="AI82" s="40"/>
      <c r="AJ82" s="41"/>
      <c r="AK82" s="45"/>
      <c r="AL82" s="47"/>
      <c r="AM82" s="47"/>
      <c r="AN82" s="121"/>
      <c r="AO82" s="48"/>
      <c r="AP82" s="178"/>
      <c r="AQ82" s="206"/>
      <c r="AR82" s="201"/>
      <c r="AS82" s="180">
        <f t="shared" si="3"/>
        <v>0</v>
      </c>
      <c r="AT82" s="80" t="e">
        <f t="shared" si="4"/>
        <v>#DIV/0!</v>
      </c>
      <c r="AU82" s="187" t="e">
        <f>Risk_CAL!V80</f>
        <v>#DIV/0!</v>
      </c>
      <c r="AV82" s="184"/>
      <c r="AW82" s="49"/>
      <c r="AX82" s="50"/>
      <c r="AY82" s="240"/>
      <c r="AZ82" s="241"/>
      <c r="BA82" s="242"/>
    </row>
    <row r="83" spans="2:53" x14ac:dyDescent="0.3">
      <c r="B83" s="9"/>
      <c r="C83" s="10"/>
      <c r="D83" s="167" t="str">
        <f t="shared" si="5"/>
        <v>Guatemala</v>
      </c>
      <c r="E83" s="10"/>
      <c r="F83" s="10"/>
      <c r="G83" s="11"/>
      <c r="H83" s="10"/>
      <c r="I83" s="12"/>
      <c r="J83" s="24"/>
      <c r="K83" s="25"/>
      <c r="L83" s="171"/>
      <c r="M83" s="25"/>
      <c r="N83" s="26"/>
      <c r="O83" s="35"/>
      <c r="P83" s="152"/>
      <c r="Q83" s="39"/>
      <c r="R83" s="31"/>
      <c r="S83" s="36"/>
      <c r="T83" s="221"/>
      <c r="U83" s="36"/>
      <c r="V83" s="221"/>
      <c r="W83" s="36"/>
      <c r="X83" s="221"/>
      <c r="Y83" s="55"/>
      <c r="Z83" s="148"/>
      <c r="AA83" s="148"/>
      <c r="AB83" s="225"/>
      <c r="AC83" s="148"/>
      <c r="AD83" s="148"/>
      <c r="AE83" s="56"/>
      <c r="AF83" s="112"/>
      <c r="AG83" s="113"/>
      <c r="AH83" s="114"/>
      <c r="AI83" s="40"/>
      <c r="AJ83" s="41"/>
      <c r="AK83" s="45"/>
      <c r="AL83" s="47"/>
      <c r="AM83" s="47"/>
      <c r="AN83" s="121"/>
      <c r="AO83" s="48"/>
      <c r="AP83" s="178"/>
      <c r="AQ83" s="206"/>
      <c r="AR83" s="201"/>
      <c r="AS83" s="180">
        <f t="shared" si="3"/>
        <v>0</v>
      </c>
      <c r="AT83" s="80" t="e">
        <f t="shared" si="4"/>
        <v>#DIV/0!</v>
      </c>
      <c r="AU83" s="187" t="e">
        <f>Risk_CAL!V81</f>
        <v>#DIV/0!</v>
      </c>
      <c r="AV83" s="184"/>
      <c r="AW83" s="49"/>
      <c r="AX83" s="50"/>
      <c r="AY83" s="240"/>
      <c r="AZ83" s="241"/>
      <c r="BA83" s="242"/>
    </row>
    <row r="84" spans="2:53" x14ac:dyDescent="0.3">
      <c r="B84" s="9"/>
      <c r="C84" s="10"/>
      <c r="D84" s="167" t="str">
        <f t="shared" si="5"/>
        <v>Guatemala</v>
      </c>
      <c r="E84" s="10"/>
      <c r="F84" s="10"/>
      <c r="G84" s="11"/>
      <c r="H84" s="10"/>
      <c r="I84" s="12"/>
      <c r="J84" s="24"/>
      <c r="K84" s="25"/>
      <c r="L84" s="171"/>
      <c r="M84" s="25"/>
      <c r="N84" s="26"/>
      <c r="O84" s="35"/>
      <c r="P84" s="152"/>
      <c r="Q84" s="39"/>
      <c r="R84" s="31"/>
      <c r="S84" s="36"/>
      <c r="T84" s="221"/>
      <c r="U84" s="36"/>
      <c r="V84" s="221"/>
      <c r="W84" s="36"/>
      <c r="X84" s="221"/>
      <c r="Y84" s="55"/>
      <c r="Z84" s="148"/>
      <c r="AA84" s="148"/>
      <c r="AB84" s="225"/>
      <c r="AC84" s="148"/>
      <c r="AD84" s="148"/>
      <c r="AE84" s="56"/>
      <c r="AF84" s="112"/>
      <c r="AG84" s="113"/>
      <c r="AH84" s="114"/>
      <c r="AI84" s="40"/>
      <c r="AJ84" s="41"/>
      <c r="AK84" s="45"/>
      <c r="AL84" s="47"/>
      <c r="AM84" s="47"/>
      <c r="AN84" s="121"/>
      <c r="AO84" s="48"/>
      <c r="AP84" s="178"/>
      <c r="AQ84" s="206"/>
      <c r="AR84" s="201"/>
      <c r="AS84" s="180">
        <f t="shared" si="3"/>
        <v>0</v>
      </c>
      <c r="AT84" s="80" t="e">
        <f t="shared" si="4"/>
        <v>#DIV/0!</v>
      </c>
      <c r="AU84" s="187" t="e">
        <f>Risk_CAL!V82</f>
        <v>#DIV/0!</v>
      </c>
      <c r="AV84" s="184"/>
      <c r="AW84" s="49"/>
      <c r="AX84" s="50"/>
      <c r="AY84" s="240"/>
      <c r="AZ84" s="241"/>
      <c r="BA84" s="242"/>
    </row>
    <row r="85" spans="2:53" x14ac:dyDescent="0.3">
      <c r="B85" s="9"/>
      <c r="C85" s="10"/>
      <c r="D85" s="167" t="str">
        <f t="shared" si="5"/>
        <v>Guatemala</v>
      </c>
      <c r="E85" s="10"/>
      <c r="F85" s="10"/>
      <c r="G85" s="11"/>
      <c r="H85" s="10"/>
      <c r="I85" s="12"/>
      <c r="J85" s="24"/>
      <c r="K85" s="25"/>
      <c r="L85" s="171"/>
      <c r="M85" s="25"/>
      <c r="N85" s="26"/>
      <c r="O85" s="35"/>
      <c r="P85" s="152"/>
      <c r="Q85" s="39"/>
      <c r="R85" s="31"/>
      <c r="S85" s="36"/>
      <c r="T85" s="221"/>
      <c r="U85" s="36"/>
      <c r="V85" s="221"/>
      <c r="W85" s="36"/>
      <c r="X85" s="221"/>
      <c r="Y85" s="55"/>
      <c r="Z85" s="148"/>
      <c r="AA85" s="148"/>
      <c r="AB85" s="225"/>
      <c r="AC85" s="148"/>
      <c r="AD85" s="148"/>
      <c r="AE85" s="56"/>
      <c r="AF85" s="112"/>
      <c r="AG85" s="113"/>
      <c r="AH85" s="114"/>
      <c r="AI85" s="40"/>
      <c r="AJ85" s="41"/>
      <c r="AK85" s="45"/>
      <c r="AL85" s="47"/>
      <c r="AM85" s="47"/>
      <c r="AN85" s="121"/>
      <c r="AO85" s="48"/>
      <c r="AP85" s="178"/>
      <c r="AQ85" s="206"/>
      <c r="AR85" s="201"/>
      <c r="AS85" s="180">
        <f t="shared" si="3"/>
        <v>0</v>
      </c>
      <c r="AT85" s="80" t="e">
        <f t="shared" si="4"/>
        <v>#DIV/0!</v>
      </c>
      <c r="AU85" s="187" t="e">
        <f>Risk_CAL!V83</f>
        <v>#DIV/0!</v>
      </c>
      <c r="AV85" s="184"/>
      <c r="AW85" s="49"/>
      <c r="AX85" s="50"/>
      <c r="AY85" s="240"/>
      <c r="AZ85" s="241"/>
      <c r="BA85" s="242"/>
    </row>
    <row r="86" spans="2:53" x14ac:dyDescent="0.3">
      <c r="B86" s="9"/>
      <c r="C86" s="10"/>
      <c r="D86" s="167" t="str">
        <f t="shared" si="5"/>
        <v>Guatemala</v>
      </c>
      <c r="E86" s="10"/>
      <c r="F86" s="10"/>
      <c r="G86" s="11"/>
      <c r="H86" s="10"/>
      <c r="I86" s="12"/>
      <c r="J86" s="24"/>
      <c r="K86" s="25"/>
      <c r="L86" s="171"/>
      <c r="M86" s="25"/>
      <c r="N86" s="26"/>
      <c r="O86" s="35"/>
      <c r="P86" s="152"/>
      <c r="Q86" s="39"/>
      <c r="R86" s="31"/>
      <c r="S86" s="36"/>
      <c r="T86" s="221"/>
      <c r="U86" s="36"/>
      <c r="V86" s="221"/>
      <c r="W86" s="36"/>
      <c r="X86" s="221"/>
      <c r="Y86" s="55"/>
      <c r="Z86" s="148"/>
      <c r="AA86" s="148"/>
      <c r="AB86" s="225"/>
      <c r="AC86" s="148"/>
      <c r="AD86" s="148"/>
      <c r="AE86" s="56"/>
      <c r="AF86" s="112"/>
      <c r="AG86" s="113"/>
      <c r="AH86" s="114"/>
      <c r="AI86" s="40"/>
      <c r="AJ86" s="41"/>
      <c r="AK86" s="45"/>
      <c r="AL86" s="47"/>
      <c r="AM86" s="47"/>
      <c r="AN86" s="121"/>
      <c r="AO86" s="48"/>
      <c r="AP86" s="178"/>
      <c r="AQ86" s="206"/>
      <c r="AR86" s="201"/>
      <c r="AS86" s="180">
        <f t="shared" si="3"/>
        <v>0</v>
      </c>
      <c r="AT86" s="80" t="e">
        <f t="shared" si="4"/>
        <v>#DIV/0!</v>
      </c>
      <c r="AU86" s="187" t="e">
        <f>Risk_CAL!V84</f>
        <v>#DIV/0!</v>
      </c>
      <c r="AV86" s="184"/>
      <c r="AW86" s="49"/>
      <c r="AX86" s="50"/>
      <c r="AY86" s="240"/>
      <c r="AZ86" s="241"/>
      <c r="BA86" s="242"/>
    </row>
    <row r="87" spans="2:53" x14ac:dyDescent="0.3">
      <c r="B87" s="9"/>
      <c r="C87" s="10"/>
      <c r="D87" s="167" t="str">
        <f t="shared" si="5"/>
        <v>Guatemala</v>
      </c>
      <c r="E87" s="10"/>
      <c r="F87" s="10"/>
      <c r="G87" s="11"/>
      <c r="H87" s="10"/>
      <c r="I87" s="12"/>
      <c r="J87" s="24"/>
      <c r="K87" s="25"/>
      <c r="L87" s="171"/>
      <c r="M87" s="25"/>
      <c r="N87" s="26"/>
      <c r="O87" s="35"/>
      <c r="P87" s="152"/>
      <c r="Q87" s="39"/>
      <c r="R87" s="31"/>
      <c r="S87" s="36"/>
      <c r="T87" s="221"/>
      <c r="U87" s="36"/>
      <c r="V87" s="221"/>
      <c r="W87" s="36"/>
      <c r="X87" s="221"/>
      <c r="Y87" s="55"/>
      <c r="Z87" s="148"/>
      <c r="AA87" s="148"/>
      <c r="AB87" s="225"/>
      <c r="AC87" s="148"/>
      <c r="AD87" s="148"/>
      <c r="AE87" s="56"/>
      <c r="AF87" s="112"/>
      <c r="AG87" s="113"/>
      <c r="AH87" s="114"/>
      <c r="AI87" s="40"/>
      <c r="AJ87" s="41"/>
      <c r="AK87" s="45"/>
      <c r="AL87" s="47"/>
      <c r="AM87" s="47"/>
      <c r="AN87" s="121"/>
      <c r="AO87" s="48"/>
      <c r="AP87" s="178"/>
      <c r="AQ87" s="206"/>
      <c r="AR87" s="201"/>
      <c r="AS87" s="180">
        <f t="shared" si="3"/>
        <v>0</v>
      </c>
      <c r="AT87" s="80" t="e">
        <f t="shared" si="4"/>
        <v>#DIV/0!</v>
      </c>
      <c r="AU87" s="187" t="e">
        <f>Risk_CAL!V85</f>
        <v>#DIV/0!</v>
      </c>
      <c r="AV87" s="184"/>
      <c r="AW87" s="49"/>
      <c r="AX87" s="50"/>
      <c r="AY87" s="240"/>
      <c r="AZ87" s="241"/>
      <c r="BA87" s="242"/>
    </row>
    <row r="88" spans="2:53" x14ac:dyDescent="0.3">
      <c r="B88" s="9"/>
      <c r="C88" s="10"/>
      <c r="D88" s="167" t="str">
        <f t="shared" si="5"/>
        <v>Guatemala</v>
      </c>
      <c r="E88" s="10"/>
      <c r="F88" s="10"/>
      <c r="G88" s="11"/>
      <c r="H88" s="10"/>
      <c r="I88" s="12"/>
      <c r="J88" s="24"/>
      <c r="K88" s="25"/>
      <c r="L88" s="171"/>
      <c r="M88" s="25"/>
      <c r="N88" s="26"/>
      <c r="O88" s="35"/>
      <c r="P88" s="152"/>
      <c r="Q88" s="39"/>
      <c r="R88" s="31"/>
      <c r="S88" s="36"/>
      <c r="T88" s="221"/>
      <c r="U88" s="36"/>
      <c r="V88" s="221"/>
      <c r="W88" s="36"/>
      <c r="X88" s="221"/>
      <c r="Y88" s="55"/>
      <c r="Z88" s="148"/>
      <c r="AA88" s="148"/>
      <c r="AB88" s="225"/>
      <c r="AC88" s="148"/>
      <c r="AD88" s="148"/>
      <c r="AE88" s="56"/>
      <c r="AF88" s="112"/>
      <c r="AG88" s="113"/>
      <c r="AH88" s="114"/>
      <c r="AI88" s="40"/>
      <c r="AJ88" s="41"/>
      <c r="AK88" s="45"/>
      <c r="AL88" s="47"/>
      <c r="AM88" s="47"/>
      <c r="AN88" s="121"/>
      <c r="AO88" s="48"/>
      <c r="AP88" s="178"/>
      <c r="AQ88" s="206"/>
      <c r="AR88" s="201"/>
      <c r="AS88" s="180">
        <f t="shared" si="3"/>
        <v>0</v>
      </c>
      <c r="AT88" s="80" t="e">
        <f t="shared" si="4"/>
        <v>#DIV/0!</v>
      </c>
      <c r="AU88" s="187" t="e">
        <f>Risk_CAL!V86</f>
        <v>#DIV/0!</v>
      </c>
      <c r="AV88" s="184"/>
      <c r="AW88" s="49"/>
      <c r="AX88" s="50"/>
      <c r="AY88" s="240"/>
      <c r="AZ88" s="241"/>
      <c r="BA88" s="242"/>
    </row>
    <row r="89" spans="2:53" x14ac:dyDescent="0.3">
      <c r="B89" s="9"/>
      <c r="C89" s="10"/>
      <c r="D89" s="167" t="str">
        <f t="shared" si="5"/>
        <v>Guatemala</v>
      </c>
      <c r="E89" s="10"/>
      <c r="F89" s="10"/>
      <c r="G89" s="11"/>
      <c r="H89" s="10"/>
      <c r="I89" s="12"/>
      <c r="J89" s="24"/>
      <c r="K89" s="25"/>
      <c r="L89" s="171"/>
      <c r="M89" s="25"/>
      <c r="N89" s="26"/>
      <c r="O89" s="35"/>
      <c r="P89" s="152"/>
      <c r="Q89" s="39"/>
      <c r="R89" s="31"/>
      <c r="S89" s="36"/>
      <c r="T89" s="221"/>
      <c r="U89" s="36"/>
      <c r="V89" s="221"/>
      <c r="W89" s="36"/>
      <c r="X89" s="221"/>
      <c r="Y89" s="55"/>
      <c r="Z89" s="148"/>
      <c r="AA89" s="148"/>
      <c r="AB89" s="225"/>
      <c r="AC89" s="148"/>
      <c r="AD89" s="148"/>
      <c r="AE89" s="56"/>
      <c r="AF89" s="112"/>
      <c r="AG89" s="113"/>
      <c r="AH89" s="114"/>
      <c r="AI89" s="40"/>
      <c r="AJ89" s="41"/>
      <c r="AK89" s="45"/>
      <c r="AL89" s="47"/>
      <c r="AM89" s="47"/>
      <c r="AN89" s="121"/>
      <c r="AO89" s="48"/>
      <c r="AP89" s="178"/>
      <c r="AQ89" s="206"/>
      <c r="AR89" s="201"/>
      <c r="AS89" s="180">
        <f t="shared" si="3"/>
        <v>0</v>
      </c>
      <c r="AT89" s="80" t="e">
        <f t="shared" si="4"/>
        <v>#DIV/0!</v>
      </c>
      <c r="AU89" s="187" t="e">
        <f>Risk_CAL!V87</f>
        <v>#DIV/0!</v>
      </c>
      <c r="AV89" s="184"/>
      <c r="AW89" s="49"/>
      <c r="AX89" s="50"/>
      <c r="AY89" s="240"/>
      <c r="AZ89" s="241"/>
      <c r="BA89" s="242"/>
    </row>
    <row r="90" spans="2:53" x14ac:dyDescent="0.3">
      <c r="B90" s="9"/>
      <c r="C90" s="10"/>
      <c r="D90" s="167" t="str">
        <f t="shared" si="5"/>
        <v>Guatemala</v>
      </c>
      <c r="E90" s="10"/>
      <c r="F90" s="10"/>
      <c r="G90" s="11"/>
      <c r="H90" s="10"/>
      <c r="I90" s="12"/>
      <c r="J90" s="24"/>
      <c r="K90" s="25"/>
      <c r="L90" s="171"/>
      <c r="M90" s="25"/>
      <c r="N90" s="26"/>
      <c r="O90" s="35"/>
      <c r="P90" s="152"/>
      <c r="Q90" s="39"/>
      <c r="R90" s="31"/>
      <c r="S90" s="36"/>
      <c r="T90" s="221"/>
      <c r="U90" s="36"/>
      <c r="V90" s="221"/>
      <c r="W90" s="36"/>
      <c r="X90" s="221"/>
      <c r="Y90" s="55"/>
      <c r="Z90" s="148"/>
      <c r="AA90" s="148"/>
      <c r="AB90" s="225"/>
      <c r="AC90" s="148"/>
      <c r="AD90" s="148"/>
      <c r="AE90" s="56"/>
      <c r="AF90" s="112"/>
      <c r="AG90" s="113"/>
      <c r="AH90" s="114"/>
      <c r="AI90" s="40"/>
      <c r="AJ90" s="41"/>
      <c r="AK90" s="45"/>
      <c r="AL90" s="47"/>
      <c r="AM90" s="47"/>
      <c r="AN90" s="121"/>
      <c r="AO90" s="48"/>
      <c r="AP90" s="178"/>
      <c r="AQ90" s="206"/>
      <c r="AR90" s="201"/>
      <c r="AS90" s="180">
        <f t="shared" si="3"/>
        <v>0</v>
      </c>
      <c r="AT90" s="80" t="e">
        <f t="shared" si="4"/>
        <v>#DIV/0!</v>
      </c>
      <c r="AU90" s="187" t="e">
        <f>Risk_CAL!V88</f>
        <v>#DIV/0!</v>
      </c>
      <c r="AV90" s="184"/>
      <c r="AW90" s="49"/>
      <c r="AX90" s="50"/>
      <c r="AY90" s="240"/>
      <c r="AZ90" s="241"/>
      <c r="BA90" s="242"/>
    </row>
    <row r="91" spans="2:53" x14ac:dyDescent="0.3">
      <c r="B91" s="9"/>
      <c r="C91" s="10"/>
      <c r="D91" s="167" t="str">
        <f t="shared" si="5"/>
        <v>Guatemala</v>
      </c>
      <c r="E91" s="10"/>
      <c r="F91" s="10"/>
      <c r="G91" s="11"/>
      <c r="H91" s="10"/>
      <c r="I91" s="12"/>
      <c r="J91" s="24"/>
      <c r="K91" s="25"/>
      <c r="L91" s="171"/>
      <c r="M91" s="25"/>
      <c r="N91" s="26"/>
      <c r="O91" s="35"/>
      <c r="P91" s="152"/>
      <c r="Q91" s="39"/>
      <c r="R91" s="31"/>
      <c r="S91" s="36"/>
      <c r="T91" s="221"/>
      <c r="U91" s="36"/>
      <c r="V91" s="221"/>
      <c r="W91" s="36"/>
      <c r="X91" s="221"/>
      <c r="Y91" s="55"/>
      <c r="Z91" s="148"/>
      <c r="AA91" s="148"/>
      <c r="AB91" s="225"/>
      <c r="AC91" s="148"/>
      <c r="AD91" s="148"/>
      <c r="AE91" s="56"/>
      <c r="AF91" s="112"/>
      <c r="AG91" s="113"/>
      <c r="AH91" s="114"/>
      <c r="AI91" s="40"/>
      <c r="AJ91" s="41"/>
      <c r="AK91" s="45"/>
      <c r="AL91" s="47"/>
      <c r="AM91" s="47"/>
      <c r="AN91" s="121"/>
      <c r="AO91" s="48"/>
      <c r="AP91" s="178"/>
      <c r="AQ91" s="206"/>
      <c r="AR91" s="201"/>
      <c r="AS91" s="180">
        <f t="shared" si="3"/>
        <v>0</v>
      </c>
      <c r="AT91" s="80" t="e">
        <f t="shared" si="4"/>
        <v>#DIV/0!</v>
      </c>
      <c r="AU91" s="187" t="e">
        <f>Risk_CAL!V89</f>
        <v>#DIV/0!</v>
      </c>
      <c r="AV91" s="184"/>
      <c r="AW91" s="49"/>
      <c r="AX91" s="50"/>
      <c r="AY91" s="240"/>
      <c r="AZ91" s="241"/>
      <c r="BA91" s="242"/>
    </row>
    <row r="92" spans="2:53" x14ac:dyDescent="0.3">
      <c r="B92" s="9"/>
      <c r="C92" s="10"/>
      <c r="D92" s="167" t="str">
        <f t="shared" si="5"/>
        <v>Guatemala</v>
      </c>
      <c r="E92" s="10"/>
      <c r="F92" s="10"/>
      <c r="G92" s="11"/>
      <c r="H92" s="10"/>
      <c r="I92" s="12"/>
      <c r="J92" s="24"/>
      <c r="K92" s="25"/>
      <c r="L92" s="171"/>
      <c r="M92" s="25"/>
      <c r="N92" s="26"/>
      <c r="O92" s="35"/>
      <c r="P92" s="152"/>
      <c r="Q92" s="39"/>
      <c r="R92" s="31"/>
      <c r="S92" s="36"/>
      <c r="T92" s="221"/>
      <c r="U92" s="36"/>
      <c r="V92" s="221"/>
      <c r="W92" s="36"/>
      <c r="X92" s="221"/>
      <c r="Y92" s="55"/>
      <c r="Z92" s="148"/>
      <c r="AA92" s="148"/>
      <c r="AB92" s="225"/>
      <c r="AC92" s="148"/>
      <c r="AD92" s="148"/>
      <c r="AE92" s="56"/>
      <c r="AF92" s="112"/>
      <c r="AG92" s="113"/>
      <c r="AH92" s="114"/>
      <c r="AI92" s="40"/>
      <c r="AJ92" s="41"/>
      <c r="AK92" s="45"/>
      <c r="AL92" s="47"/>
      <c r="AM92" s="47"/>
      <c r="AN92" s="121"/>
      <c r="AO92" s="48"/>
      <c r="AP92" s="178"/>
      <c r="AQ92" s="206"/>
      <c r="AR92" s="201"/>
      <c r="AS92" s="180">
        <f t="shared" si="3"/>
        <v>0</v>
      </c>
      <c r="AT92" s="80" t="e">
        <f t="shared" si="4"/>
        <v>#DIV/0!</v>
      </c>
      <c r="AU92" s="187" t="e">
        <f>Risk_CAL!V90</f>
        <v>#DIV/0!</v>
      </c>
      <c r="AV92" s="184"/>
      <c r="AW92" s="49"/>
      <c r="AX92" s="50"/>
      <c r="AY92" s="240"/>
      <c r="AZ92" s="241"/>
      <c r="BA92" s="242"/>
    </row>
    <row r="93" spans="2:53" x14ac:dyDescent="0.3">
      <c r="B93" s="9"/>
      <c r="C93" s="10"/>
      <c r="D93" s="167" t="str">
        <f t="shared" si="5"/>
        <v>Guatemala</v>
      </c>
      <c r="E93" s="10"/>
      <c r="F93" s="10"/>
      <c r="G93" s="11"/>
      <c r="H93" s="10"/>
      <c r="I93" s="12"/>
      <c r="J93" s="24"/>
      <c r="K93" s="25"/>
      <c r="L93" s="171"/>
      <c r="M93" s="25"/>
      <c r="N93" s="26"/>
      <c r="O93" s="35"/>
      <c r="P93" s="152"/>
      <c r="Q93" s="39"/>
      <c r="R93" s="31"/>
      <c r="S93" s="36"/>
      <c r="T93" s="221"/>
      <c r="U93" s="36"/>
      <c r="V93" s="221"/>
      <c r="W93" s="36"/>
      <c r="X93" s="221"/>
      <c r="Y93" s="55"/>
      <c r="Z93" s="148"/>
      <c r="AA93" s="148"/>
      <c r="AB93" s="225"/>
      <c r="AC93" s="148"/>
      <c r="AD93" s="148"/>
      <c r="AE93" s="56"/>
      <c r="AF93" s="112"/>
      <c r="AG93" s="113"/>
      <c r="AH93" s="114"/>
      <c r="AI93" s="40"/>
      <c r="AJ93" s="41"/>
      <c r="AK93" s="45"/>
      <c r="AL93" s="47"/>
      <c r="AM93" s="47"/>
      <c r="AN93" s="121"/>
      <c r="AO93" s="48"/>
      <c r="AP93" s="178"/>
      <c r="AQ93" s="206"/>
      <c r="AR93" s="201"/>
      <c r="AS93" s="180">
        <f t="shared" si="3"/>
        <v>0</v>
      </c>
      <c r="AT93" s="80" t="e">
        <f t="shared" si="4"/>
        <v>#DIV/0!</v>
      </c>
      <c r="AU93" s="187" t="e">
        <f>Risk_CAL!V91</f>
        <v>#DIV/0!</v>
      </c>
      <c r="AV93" s="184"/>
      <c r="AW93" s="49"/>
      <c r="AX93" s="50"/>
      <c r="AY93" s="240"/>
      <c r="AZ93" s="241"/>
      <c r="BA93" s="242"/>
    </row>
    <row r="94" spans="2:53" x14ac:dyDescent="0.3">
      <c r="B94" s="9"/>
      <c r="C94" s="10"/>
      <c r="D94" s="167" t="str">
        <f t="shared" si="5"/>
        <v>Guatemala</v>
      </c>
      <c r="E94" s="10"/>
      <c r="F94" s="10"/>
      <c r="G94" s="11"/>
      <c r="H94" s="10"/>
      <c r="I94" s="12"/>
      <c r="J94" s="24"/>
      <c r="K94" s="25"/>
      <c r="L94" s="171"/>
      <c r="M94" s="25"/>
      <c r="N94" s="26"/>
      <c r="O94" s="35"/>
      <c r="P94" s="152"/>
      <c r="Q94" s="39"/>
      <c r="R94" s="31"/>
      <c r="S94" s="36"/>
      <c r="T94" s="221"/>
      <c r="U94" s="36"/>
      <c r="V94" s="221"/>
      <c r="W94" s="36"/>
      <c r="X94" s="221"/>
      <c r="Y94" s="55"/>
      <c r="Z94" s="148"/>
      <c r="AA94" s="148"/>
      <c r="AB94" s="225"/>
      <c r="AC94" s="148"/>
      <c r="AD94" s="148"/>
      <c r="AE94" s="56"/>
      <c r="AF94" s="112"/>
      <c r="AG94" s="113"/>
      <c r="AH94" s="114"/>
      <c r="AI94" s="40"/>
      <c r="AJ94" s="41"/>
      <c r="AK94" s="45"/>
      <c r="AL94" s="47"/>
      <c r="AM94" s="47"/>
      <c r="AN94" s="121"/>
      <c r="AO94" s="48"/>
      <c r="AP94" s="178"/>
      <c r="AQ94" s="206"/>
      <c r="AR94" s="201"/>
      <c r="AS94" s="180">
        <f t="shared" si="3"/>
        <v>0</v>
      </c>
      <c r="AT94" s="80" t="e">
        <f t="shared" si="4"/>
        <v>#DIV/0!</v>
      </c>
      <c r="AU94" s="187" t="e">
        <f>Risk_CAL!V92</f>
        <v>#DIV/0!</v>
      </c>
      <c r="AV94" s="184"/>
      <c r="AW94" s="49"/>
      <c r="AX94" s="50"/>
      <c r="AY94" s="240"/>
      <c r="AZ94" s="241"/>
      <c r="BA94" s="242"/>
    </row>
    <row r="95" spans="2:53" x14ac:dyDescent="0.3">
      <c r="B95" s="9"/>
      <c r="C95" s="10"/>
      <c r="D95" s="167" t="str">
        <f t="shared" si="5"/>
        <v>Guatemala</v>
      </c>
      <c r="E95" s="10"/>
      <c r="F95" s="10"/>
      <c r="G95" s="11"/>
      <c r="H95" s="10"/>
      <c r="I95" s="12"/>
      <c r="J95" s="24"/>
      <c r="K95" s="25"/>
      <c r="L95" s="171"/>
      <c r="M95" s="25"/>
      <c r="N95" s="26"/>
      <c r="O95" s="35"/>
      <c r="P95" s="152"/>
      <c r="Q95" s="39"/>
      <c r="R95" s="31"/>
      <c r="S95" s="36"/>
      <c r="T95" s="221"/>
      <c r="U95" s="36"/>
      <c r="V95" s="221"/>
      <c r="W95" s="36"/>
      <c r="X95" s="221"/>
      <c r="Y95" s="55"/>
      <c r="Z95" s="148"/>
      <c r="AA95" s="148"/>
      <c r="AB95" s="225"/>
      <c r="AC95" s="148"/>
      <c r="AD95" s="148"/>
      <c r="AE95" s="56"/>
      <c r="AF95" s="112"/>
      <c r="AG95" s="113"/>
      <c r="AH95" s="114"/>
      <c r="AI95" s="40"/>
      <c r="AJ95" s="41"/>
      <c r="AK95" s="45"/>
      <c r="AL95" s="47"/>
      <c r="AM95" s="47"/>
      <c r="AN95" s="121"/>
      <c r="AO95" s="48"/>
      <c r="AP95" s="178"/>
      <c r="AQ95" s="206"/>
      <c r="AR95" s="201"/>
      <c r="AS95" s="180">
        <f t="shared" si="3"/>
        <v>0</v>
      </c>
      <c r="AT95" s="80" t="e">
        <f t="shared" si="4"/>
        <v>#DIV/0!</v>
      </c>
      <c r="AU95" s="187" t="e">
        <f>Risk_CAL!V93</f>
        <v>#DIV/0!</v>
      </c>
      <c r="AV95" s="184"/>
      <c r="AW95" s="49"/>
      <c r="AX95" s="50"/>
      <c r="AY95" s="240"/>
      <c r="AZ95" s="241"/>
      <c r="BA95" s="242"/>
    </row>
    <row r="96" spans="2:53" x14ac:dyDescent="0.3">
      <c r="B96" s="9"/>
      <c r="C96" s="10"/>
      <c r="D96" s="167" t="str">
        <f t="shared" si="5"/>
        <v>Guatemala</v>
      </c>
      <c r="E96" s="10"/>
      <c r="F96" s="10"/>
      <c r="G96" s="11"/>
      <c r="H96" s="10"/>
      <c r="I96" s="12"/>
      <c r="J96" s="24"/>
      <c r="K96" s="25"/>
      <c r="L96" s="171"/>
      <c r="M96" s="25"/>
      <c r="N96" s="26"/>
      <c r="O96" s="35"/>
      <c r="P96" s="152"/>
      <c r="Q96" s="39"/>
      <c r="R96" s="31"/>
      <c r="S96" s="36"/>
      <c r="T96" s="221"/>
      <c r="U96" s="36"/>
      <c r="V96" s="221"/>
      <c r="W96" s="36"/>
      <c r="X96" s="221"/>
      <c r="Y96" s="55"/>
      <c r="Z96" s="148"/>
      <c r="AA96" s="148"/>
      <c r="AB96" s="225"/>
      <c r="AC96" s="148"/>
      <c r="AD96" s="148"/>
      <c r="AE96" s="56"/>
      <c r="AF96" s="112"/>
      <c r="AG96" s="113"/>
      <c r="AH96" s="114"/>
      <c r="AI96" s="40"/>
      <c r="AJ96" s="41"/>
      <c r="AK96" s="45"/>
      <c r="AL96" s="47"/>
      <c r="AM96" s="47"/>
      <c r="AN96" s="121"/>
      <c r="AO96" s="48"/>
      <c r="AP96" s="178"/>
      <c r="AQ96" s="206"/>
      <c r="AR96" s="201"/>
      <c r="AS96" s="180">
        <f t="shared" si="3"/>
        <v>0</v>
      </c>
      <c r="AT96" s="80" t="e">
        <f t="shared" si="4"/>
        <v>#DIV/0!</v>
      </c>
      <c r="AU96" s="187" t="e">
        <f>Risk_CAL!V94</f>
        <v>#DIV/0!</v>
      </c>
      <c r="AV96" s="184"/>
      <c r="AW96" s="49"/>
      <c r="AX96" s="50"/>
      <c r="AY96" s="240"/>
      <c r="AZ96" s="241"/>
      <c r="BA96" s="242"/>
    </row>
    <row r="97" spans="2:53" x14ac:dyDescent="0.3">
      <c r="B97" s="9"/>
      <c r="C97" s="10"/>
      <c r="D97" s="167" t="str">
        <f t="shared" si="5"/>
        <v>Guatemala</v>
      </c>
      <c r="E97" s="10"/>
      <c r="F97" s="10"/>
      <c r="G97" s="11"/>
      <c r="H97" s="10"/>
      <c r="I97" s="12"/>
      <c r="J97" s="24"/>
      <c r="K97" s="25"/>
      <c r="L97" s="171"/>
      <c r="M97" s="25"/>
      <c r="N97" s="26"/>
      <c r="O97" s="35"/>
      <c r="P97" s="152"/>
      <c r="Q97" s="39"/>
      <c r="R97" s="31"/>
      <c r="S97" s="36"/>
      <c r="T97" s="221"/>
      <c r="U97" s="36"/>
      <c r="V97" s="221"/>
      <c r="W97" s="36"/>
      <c r="X97" s="221"/>
      <c r="Y97" s="55"/>
      <c r="Z97" s="148"/>
      <c r="AA97" s="148"/>
      <c r="AB97" s="225"/>
      <c r="AC97" s="148"/>
      <c r="AD97" s="148"/>
      <c r="AE97" s="56"/>
      <c r="AF97" s="112"/>
      <c r="AG97" s="113"/>
      <c r="AH97" s="114"/>
      <c r="AI97" s="40"/>
      <c r="AJ97" s="41"/>
      <c r="AK97" s="45"/>
      <c r="AL97" s="47"/>
      <c r="AM97" s="47"/>
      <c r="AN97" s="121"/>
      <c r="AO97" s="48"/>
      <c r="AP97" s="178"/>
      <c r="AQ97" s="206"/>
      <c r="AR97" s="201"/>
      <c r="AS97" s="180">
        <f t="shared" si="3"/>
        <v>0</v>
      </c>
      <c r="AT97" s="80" t="e">
        <f t="shared" si="4"/>
        <v>#DIV/0!</v>
      </c>
      <c r="AU97" s="187" t="e">
        <f>Risk_CAL!V95</f>
        <v>#DIV/0!</v>
      </c>
      <c r="AV97" s="184"/>
      <c r="AW97" s="49"/>
      <c r="AX97" s="50"/>
      <c r="AY97" s="240"/>
      <c r="AZ97" s="241"/>
      <c r="BA97" s="242"/>
    </row>
    <row r="98" spans="2:53" x14ac:dyDescent="0.3">
      <c r="B98" s="9"/>
      <c r="C98" s="10"/>
      <c r="D98" s="167" t="str">
        <f t="shared" si="5"/>
        <v>Guatemala</v>
      </c>
      <c r="E98" s="10"/>
      <c r="F98" s="10"/>
      <c r="G98" s="11"/>
      <c r="H98" s="10"/>
      <c r="I98" s="12"/>
      <c r="J98" s="24"/>
      <c r="K98" s="25"/>
      <c r="L98" s="171"/>
      <c r="M98" s="25"/>
      <c r="N98" s="26"/>
      <c r="O98" s="35"/>
      <c r="P98" s="152"/>
      <c r="Q98" s="39"/>
      <c r="R98" s="31"/>
      <c r="S98" s="36"/>
      <c r="T98" s="221"/>
      <c r="U98" s="36"/>
      <c r="V98" s="221"/>
      <c r="W98" s="36"/>
      <c r="X98" s="221"/>
      <c r="Y98" s="55"/>
      <c r="Z98" s="148"/>
      <c r="AA98" s="148"/>
      <c r="AB98" s="225"/>
      <c r="AC98" s="148"/>
      <c r="AD98" s="148"/>
      <c r="AE98" s="56"/>
      <c r="AF98" s="112"/>
      <c r="AG98" s="113"/>
      <c r="AH98" s="114"/>
      <c r="AI98" s="40"/>
      <c r="AJ98" s="41"/>
      <c r="AK98" s="45"/>
      <c r="AL98" s="47"/>
      <c r="AM98" s="47"/>
      <c r="AN98" s="121"/>
      <c r="AO98" s="48"/>
      <c r="AP98" s="178"/>
      <c r="AQ98" s="206"/>
      <c r="AR98" s="201"/>
      <c r="AS98" s="180">
        <f t="shared" si="3"/>
        <v>0</v>
      </c>
      <c r="AT98" s="80" t="e">
        <f t="shared" si="4"/>
        <v>#DIV/0!</v>
      </c>
      <c r="AU98" s="187" t="e">
        <f>Risk_CAL!V96</f>
        <v>#DIV/0!</v>
      </c>
      <c r="AV98" s="184"/>
      <c r="AW98" s="49"/>
      <c r="AX98" s="50"/>
      <c r="AY98" s="240"/>
      <c r="AZ98" s="241"/>
      <c r="BA98" s="242"/>
    </row>
    <row r="99" spans="2:53" x14ac:dyDescent="0.3">
      <c r="B99" s="9"/>
      <c r="C99" s="10"/>
      <c r="D99" s="167" t="str">
        <f t="shared" si="5"/>
        <v>Guatemala</v>
      </c>
      <c r="E99" s="10"/>
      <c r="F99" s="10"/>
      <c r="G99" s="11"/>
      <c r="H99" s="10"/>
      <c r="I99" s="12"/>
      <c r="J99" s="24"/>
      <c r="K99" s="25"/>
      <c r="L99" s="171"/>
      <c r="M99" s="25"/>
      <c r="N99" s="26"/>
      <c r="O99" s="35"/>
      <c r="P99" s="152"/>
      <c r="Q99" s="39"/>
      <c r="R99" s="31"/>
      <c r="S99" s="36"/>
      <c r="T99" s="221"/>
      <c r="U99" s="36"/>
      <c r="V99" s="221"/>
      <c r="W99" s="36"/>
      <c r="X99" s="221"/>
      <c r="Y99" s="55"/>
      <c r="Z99" s="148"/>
      <c r="AA99" s="148"/>
      <c r="AB99" s="225"/>
      <c r="AC99" s="148"/>
      <c r="AD99" s="148"/>
      <c r="AE99" s="56"/>
      <c r="AF99" s="112"/>
      <c r="AG99" s="113"/>
      <c r="AH99" s="114"/>
      <c r="AI99" s="40"/>
      <c r="AJ99" s="41"/>
      <c r="AK99" s="45"/>
      <c r="AL99" s="47"/>
      <c r="AM99" s="47"/>
      <c r="AN99" s="121"/>
      <c r="AO99" s="48"/>
      <c r="AP99" s="178"/>
      <c r="AQ99" s="206"/>
      <c r="AR99" s="201"/>
      <c r="AS99" s="180">
        <f t="shared" si="3"/>
        <v>0</v>
      </c>
      <c r="AT99" s="80" t="e">
        <f t="shared" si="4"/>
        <v>#DIV/0!</v>
      </c>
      <c r="AU99" s="187" t="e">
        <f>Risk_CAL!V97</f>
        <v>#DIV/0!</v>
      </c>
      <c r="AV99" s="184"/>
      <c r="AW99" s="49"/>
      <c r="AX99" s="50"/>
      <c r="AY99" s="240"/>
      <c r="AZ99" s="241"/>
      <c r="BA99" s="242"/>
    </row>
    <row r="100" spans="2:53" x14ac:dyDescent="0.3">
      <c r="B100" s="9"/>
      <c r="C100" s="10"/>
      <c r="D100" s="167" t="str">
        <f t="shared" si="5"/>
        <v>Guatemala</v>
      </c>
      <c r="E100" s="10"/>
      <c r="F100" s="10"/>
      <c r="G100" s="11"/>
      <c r="H100" s="10"/>
      <c r="I100" s="12"/>
      <c r="J100" s="24"/>
      <c r="K100" s="25"/>
      <c r="L100" s="171"/>
      <c r="M100" s="25"/>
      <c r="N100" s="26"/>
      <c r="O100" s="35"/>
      <c r="P100" s="152"/>
      <c r="Q100" s="39"/>
      <c r="R100" s="31"/>
      <c r="S100" s="36"/>
      <c r="T100" s="221"/>
      <c r="U100" s="36"/>
      <c r="V100" s="221"/>
      <c r="W100" s="36"/>
      <c r="X100" s="221"/>
      <c r="Y100" s="55"/>
      <c r="Z100" s="148"/>
      <c r="AA100" s="148"/>
      <c r="AB100" s="225"/>
      <c r="AC100" s="148"/>
      <c r="AD100" s="148"/>
      <c r="AE100" s="56"/>
      <c r="AF100" s="112"/>
      <c r="AG100" s="113"/>
      <c r="AH100" s="114"/>
      <c r="AI100" s="40"/>
      <c r="AJ100" s="41"/>
      <c r="AK100" s="45"/>
      <c r="AL100" s="47"/>
      <c r="AM100" s="47"/>
      <c r="AN100" s="121"/>
      <c r="AO100" s="48"/>
      <c r="AP100" s="178"/>
      <c r="AQ100" s="206"/>
      <c r="AR100" s="201"/>
      <c r="AS100" s="180">
        <f t="shared" si="3"/>
        <v>0</v>
      </c>
      <c r="AT100" s="80" t="e">
        <f t="shared" si="4"/>
        <v>#DIV/0!</v>
      </c>
      <c r="AU100" s="187" t="e">
        <f>Risk_CAL!V98</f>
        <v>#DIV/0!</v>
      </c>
      <c r="AV100" s="184"/>
      <c r="AW100" s="49"/>
      <c r="AX100" s="50"/>
      <c r="AY100" s="240"/>
      <c r="AZ100" s="241"/>
      <c r="BA100" s="242"/>
    </row>
    <row r="101" spans="2:53" x14ac:dyDescent="0.3">
      <c r="B101" s="9"/>
      <c r="C101" s="10"/>
      <c r="D101" s="167" t="str">
        <f t="shared" si="5"/>
        <v>Guatemala</v>
      </c>
      <c r="E101" s="10"/>
      <c r="F101" s="10"/>
      <c r="G101" s="11"/>
      <c r="H101" s="10"/>
      <c r="I101" s="12"/>
      <c r="J101" s="24"/>
      <c r="K101" s="25"/>
      <c r="L101" s="171"/>
      <c r="M101" s="25"/>
      <c r="N101" s="26"/>
      <c r="O101" s="35"/>
      <c r="P101" s="152"/>
      <c r="Q101" s="39"/>
      <c r="R101" s="31"/>
      <c r="S101" s="36"/>
      <c r="T101" s="221"/>
      <c r="U101" s="36"/>
      <c r="V101" s="221"/>
      <c r="W101" s="36"/>
      <c r="X101" s="221"/>
      <c r="Y101" s="55"/>
      <c r="Z101" s="148"/>
      <c r="AA101" s="148"/>
      <c r="AB101" s="225"/>
      <c r="AC101" s="148"/>
      <c r="AD101" s="148"/>
      <c r="AE101" s="56"/>
      <c r="AF101" s="112"/>
      <c r="AG101" s="113"/>
      <c r="AH101" s="114"/>
      <c r="AI101" s="40"/>
      <c r="AJ101" s="41"/>
      <c r="AK101" s="45"/>
      <c r="AL101" s="47"/>
      <c r="AM101" s="47"/>
      <c r="AN101" s="121"/>
      <c r="AO101" s="48"/>
      <c r="AP101" s="178"/>
      <c r="AQ101" s="206"/>
      <c r="AR101" s="201"/>
      <c r="AS101" s="180">
        <f t="shared" si="3"/>
        <v>0</v>
      </c>
      <c r="AT101" s="80" t="e">
        <f t="shared" si="4"/>
        <v>#DIV/0!</v>
      </c>
      <c r="AU101" s="187" t="e">
        <f>Risk_CAL!V99</f>
        <v>#DIV/0!</v>
      </c>
      <c r="AV101" s="184"/>
      <c r="AW101" s="49"/>
      <c r="AX101" s="50"/>
      <c r="AY101" s="240"/>
      <c r="AZ101" s="241"/>
      <c r="BA101" s="242"/>
    </row>
    <row r="102" spans="2:53" x14ac:dyDescent="0.3">
      <c r="B102" s="9"/>
      <c r="C102" s="10"/>
      <c r="D102" s="167" t="str">
        <f t="shared" si="5"/>
        <v>Guatemala</v>
      </c>
      <c r="E102" s="10"/>
      <c r="F102" s="10"/>
      <c r="G102" s="11"/>
      <c r="H102" s="10"/>
      <c r="I102" s="12"/>
      <c r="J102" s="24"/>
      <c r="K102" s="25"/>
      <c r="L102" s="171"/>
      <c r="M102" s="25"/>
      <c r="N102" s="26"/>
      <c r="O102" s="35"/>
      <c r="P102" s="152"/>
      <c r="Q102" s="39"/>
      <c r="R102" s="31"/>
      <c r="S102" s="36"/>
      <c r="T102" s="221"/>
      <c r="U102" s="36"/>
      <c r="V102" s="221"/>
      <c r="W102" s="36"/>
      <c r="X102" s="221"/>
      <c r="Y102" s="55"/>
      <c r="Z102" s="148"/>
      <c r="AA102" s="148"/>
      <c r="AB102" s="225"/>
      <c r="AC102" s="148"/>
      <c r="AD102" s="148"/>
      <c r="AE102" s="56"/>
      <c r="AF102" s="112"/>
      <c r="AG102" s="113"/>
      <c r="AH102" s="114"/>
      <c r="AI102" s="40"/>
      <c r="AJ102" s="41"/>
      <c r="AK102" s="45"/>
      <c r="AL102" s="47"/>
      <c r="AM102" s="47"/>
      <c r="AN102" s="121"/>
      <c r="AO102" s="48"/>
      <c r="AP102" s="178"/>
      <c r="AQ102" s="206"/>
      <c r="AR102" s="201"/>
      <c r="AS102" s="180">
        <f t="shared" si="3"/>
        <v>0</v>
      </c>
      <c r="AT102" s="80" t="e">
        <f t="shared" si="4"/>
        <v>#DIV/0!</v>
      </c>
      <c r="AU102" s="187" t="e">
        <f>Risk_CAL!V100</f>
        <v>#DIV/0!</v>
      </c>
      <c r="AV102" s="184"/>
      <c r="AW102" s="49"/>
      <c r="AX102" s="50"/>
      <c r="AY102" s="240"/>
      <c r="AZ102" s="241"/>
      <c r="BA102" s="242"/>
    </row>
    <row r="103" spans="2:53" x14ac:dyDescent="0.3">
      <c r="B103" s="9"/>
      <c r="C103" s="10"/>
      <c r="D103" s="167" t="str">
        <f t="shared" si="5"/>
        <v>Guatemala</v>
      </c>
      <c r="E103" s="10"/>
      <c r="F103" s="10"/>
      <c r="G103" s="11"/>
      <c r="H103" s="10"/>
      <c r="I103" s="12"/>
      <c r="J103" s="24"/>
      <c r="K103" s="25"/>
      <c r="L103" s="171"/>
      <c r="M103" s="25"/>
      <c r="N103" s="26"/>
      <c r="O103" s="35"/>
      <c r="P103" s="152"/>
      <c r="Q103" s="39"/>
      <c r="R103" s="31"/>
      <c r="S103" s="36"/>
      <c r="T103" s="221"/>
      <c r="U103" s="36"/>
      <c r="V103" s="221"/>
      <c r="W103" s="36"/>
      <c r="X103" s="221"/>
      <c r="Y103" s="55"/>
      <c r="Z103" s="148"/>
      <c r="AA103" s="148"/>
      <c r="AB103" s="225"/>
      <c r="AC103" s="148"/>
      <c r="AD103" s="148"/>
      <c r="AE103" s="56"/>
      <c r="AF103" s="112"/>
      <c r="AG103" s="113"/>
      <c r="AH103" s="114"/>
      <c r="AI103" s="40"/>
      <c r="AJ103" s="41"/>
      <c r="AK103" s="45"/>
      <c r="AL103" s="47"/>
      <c r="AM103" s="47"/>
      <c r="AN103" s="121"/>
      <c r="AO103" s="48"/>
      <c r="AP103" s="178"/>
      <c r="AQ103" s="206"/>
      <c r="AR103" s="201"/>
      <c r="AS103" s="180">
        <f t="shared" si="3"/>
        <v>0</v>
      </c>
      <c r="AT103" s="80" t="e">
        <f t="shared" si="4"/>
        <v>#DIV/0!</v>
      </c>
      <c r="AU103" s="187" t="e">
        <f>Risk_CAL!V101</f>
        <v>#DIV/0!</v>
      </c>
      <c r="AV103" s="184"/>
      <c r="AW103" s="49"/>
      <c r="AX103" s="50"/>
      <c r="AY103" s="240"/>
      <c r="AZ103" s="241"/>
      <c r="BA103" s="242"/>
    </row>
    <row r="104" spans="2:53" x14ac:dyDescent="0.3">
      <c r="B104" s="9"/>
      <c r="C104" s="10"/>
      <c r="D104" s="167" t="str">
        <f t="shared" si="5"/>
        <v>Guatemala</v>
      </c>
      <c r="E104" s="10"/>
      <c r="F104" s="10"/>
      <c r="G104" s="11"/>
      <c r="H104" s="10"/>
      <c r="I104" s="12"/>
      <c r="J104" s="24"/>
      <c r="K104" s="25"/>
      <c r="L104" s="171"/>
      <c r="M104" s="25"/>
      <c r="N104" s="26"/>
      <c r="O104" s="35"/>
      <c r="P104" s="152"/>
      <c r="Q104" s="39"/>
      <c r="R104" s="31"/>
      <c r="S104" s="36"/>
      <c r="T104" s="221"/>
      <c r="U104" s="36"/>
      <c r="V104" s="221"/>
      <c r="W104" s="36"/>
      <c r="X104" s="221"/>
      <c r="Y104" s="55"/>
      <c r="Z104" s="148"/>
      <c r="AA104" s="148"/>
      <c r="AB104" s="225"/>
      <c r="AC104" s="148"/>
      <c r="AD104" s="148"/>
      <c r="AE104" s="56"/>
      <c r="AF104" s="112"/>
      <c r="AG104" s="113"/>
      <c r="AH104" s="114"/>
      <c r="AI104" s="40"/>
      <c r="AJ104" s="41"/>
      <c r="AK104" s="45"/>
      <c r="AL104" s="47"/>
      <c r="AM104" s="47"/>
      <c r="AN104" s="121"/>
      <c r="AO104" s="48"/>
      <c r="AP104" s="178"/>
      <c r="AQ104" s="206"/>
      <c r="AR104" s="201"/>
      <c r="AS104" s="180">
        <f t="shared" si="3"/>
        <v>0</v>
      </c>
      <c r="AT104" s="80" t="e">
        <f t="shared" si="4"/>
        <v>#DIV/0!</v>
      </c>
      <c r="AU104" s="187" t="e">
        <f>Risk_CAL!V102</f>
        <v>#DIV/0!</v>
      </c>
      <c r="AV104" s="184"/>
      <c r="AW104" s="49"/>
      <c r="AX104" s="50"/>
      <c r="AY104" s="240"/>
      <c r="AZ104" s="241"/>
      <c r="BA104" s="242"/>
    </row>
    <row r="105" spans="2:53" x14ac:dyDescent="0.3">
      <c r="B105" s="9"/>
      <c r="C105" s="10"/>
      <c r="D105" s="167" t="str">
        <f t="shared" si="5"/>
        <v>Guatemala</v>
      </c>
      <c r="E105" s="10"/>
      <c r="F105" s="10"/>
      <c r="G105" s="11"/>
      <c r="H105" s="10"/>
      <c r="I105" s="12"/>
      <c r="J105" s="24"/>
      <c r="K105" s="25"/>
      <c r="L105" s="171"/>
      <c r="M105" s="25"/>
      <c r="N105" s="26"/>
      <c r="O105" s="35"/>
      <c r="P105" s="152"/>
      <c r="Q105" s="39"/>
      <c r="R105" s="31"/>
      <c r="S105" s="36"/>
      <c r="T105" s="221"/>
      <c r="U105" s="36"/>
      <c r="V105" s="221"/>
      <c r="W105" s="36"/>
      <c r="X105" s="221"/>
      <c r="Y105" s="55"/>
      <c r="Z105" s="148"/>
      <c r="AA105" s="148"/>
      <c r="AB105" s="225"/>
      <c r="AC105" s="148"/>
      <c r="AD105" s="148"/>
      <c r="AE105" s="56"/>
      <c r="AF105" s="112"/>
      <c r="AG105" s="113"/>
      <c r="AH105" s="114"/>
      <c r="AI105" s="40"/>
      <c r="AJ105" s="41"/>
      <c r="AK105" s="45"/>
      <c r="AL105" s="47"/>
      <c r="AM105" s="47"/>
      <c r="AN105" s="121"/>
      <c r="AO105" s="48"/>
      <c r="AP105" s="178"/>
      <c r="AQ105" s="206"/>
      <c r="AR105" s="201"/>
      <c r="AS105" s="180">
        <f t="shared" si="3"/>
        <v>0</v>
      </c>
      <c r="AT105" s="80" t="e">
        <f t="shared" si="4"/>
        <v>#DIV/0!</v>
      </c>
      <c r="AU105" s="187" t="e">
        <f>Risk_CAL!V103</f>
        <v>#DIV/0!</v>
      </c>
      <c r="AV105" s="184"/>
      <c r="AW105" s="49"/>
      <c r="AX105" s="50"/>
      <c r="AY105" s="240"/>
      <c r="AZ105" s="241"/>
      <c r="BA105" s="242"/>
    </row>
    <row r="106" spans="2:53" x14ac:dyDescent="0.3">
      <c r="B106" s="9"/>
      <c r="C106" s="10"/>
      <c r="D106" s="167" t="str">
        <f t="shared" si="5"/>
        <v>Guatemala</v>
      </c>
      <c r="E106" s="10"/>
      <c r="F106" s="10"/>
      <c r="G106" s="11"/>
      <c r="H106" s="10"/>
      <c r="I106" s="12"/>
      <c r="J106" s="24"/>
      <c r="K106" s="25"/>
      <c r="L106" s="171"/>
      <c r="M106" s="25"/>
      <c r="N106" s="26"/>
      <c r="O106" s="35"/>
      <c r="P106" s="152"/>
      <c r="Q106" s="39"/>
      <c r="R106" s="31"/>
      <c r="S106" s="36"/>
      <c r="T106" s="221"/>
      <c r="U106" s="36"/>
      <c r="V106" s="221"/>
      <c r="W106" s="36"/>
      <c r="X106" s="221"/>
      <c r="Y106" s="55"/>
      <c r="Z106" s="148"/>
      <c r="AA106" s="148"/>
      <c r="AB106" s="225"/>
      <c r="AC106" s="148"/>
      <c r="AD106" s="148"/>
      <c r="AE106" s="56"/>
      <c r="AF106" s="112"/>
      <c r="AG106" s="113"/>
      <c r="AH106" s="114"/>
      <c r="AI106" s="40"/>
      <c r="AJ106" s="41"/>
      <c r="AK106" s="45"/>
      <c r="AL106" s="47"/>
      <c r="AM106" s="47"/>
      <c r="AN106" s="121"/>
      <c r="AO106" s="48"/>
      <c r="AP106" s="178"/>
      <c r="AQ106" s="206"/>
      <c r="AR106" s="201"/>
      <c r="AS106" s="180">
        <f t="shared" si="3"/>
        <v>0</v>
      </c>
      <c r="AT106" s="80" t="e">
        <f t="shared" si="4"/>
        <v>#DIV/0!</v>
      </c>
      <c r="AU106" s="187" t="e">
        <f>Risk_CAL!V104</f>
        <v>#DIV/0!</v>
      </c>
      <c r="AV106" s="184"/>
      <c r="AW106" s="49"/>
      <c r="AX106" s="50"/>
      <c r="AY106" s="240"/>
      <c r="AZ106" s="241"/>
      <c r="BA106" s="242"/>
    </row>
    <row r="107" spans="2:53" x14ac:dyDescent="0.3">
      <c r="B107" s="9"/>
      <c r="C107" s="10"/>
      <c r="D107" s="167" t="str">
        <f t="shared" si="5"/>
        <v>Guatemala</v>
      </c>
      <c r="E107" s="10"/>
      <c r="F107" s="10"/>
      <c r="G107" s="11"/>
      <c r="H107" s="10"/>
      <c r="I107" s="12"/>
      <c r="J107" s="24"/>
      <c r="K107" s="25"/>
      <c r="L107" s="171"/>
      <c r="M107" s="25"/>
      <c r="N107" s="26"/>
      <c r="O107" s="35"/>
      <c r="P107" s="152"/>
      <c r="Q107" s="39"/>
      <c r="R107" s="31"/>
      <c r="S107" s="36"/>
      <c r="T107" s="221"/>
      <c r="U107" s="36"/>
      <c r="V107" s="221"/>
      <c r="W107" s="36"/>
      <c r="X107" s="221"/>
      <c r="Y107" s="55"/>
      <c r="Z107" s="148"/>
      <c r="AA107" s="148"/>
      <c r="AB107" s="225"/>
      <c r="AC107" s="148"/>
      <c r="AD107" s="148"/>
      <c r="AE107" s="56"/>
      <c r="AF107" s="112"/>
      <c r="AG107" s="113"/>
      <c r="AH107" s="114"/>
      <c r="AI107" s="40"/>
      <c r="AJ107" s="41"/>
      <c r="AK107" s="45"/>
      <c r="AL107" s="47"/>
      <c r="AM107" s="47"/>
      <c r="AN107" s="121"/>
      <c r="AO107" s="48"/>
      <c r="AP107" s="178"/>
      <c r="AQ107" s="206"/>
      <c r="AR107" s="201"/>
      <c r="AS107" s="180">
        <f t="shared" si="3"/>
        <v>0</v>
      </c>
      <c r="AT107" s="80" t="e">
        <f t="shared" si="4"/>
        <v>#DIV/0!</v>
      </c>
      <c r="AU107" s="187" t="e">
        <f>Risk_CAL!V105</f>
        <v>#DIV/0!</v>
      </c>
      <c r="AV107" s="184"/>
      <c r="AW107" s="49"/>
      <c r="AX107" s="50"/>
      <c r="AY107" s="240"/>
      <c r="AZ107" s="241"/>
      <c r="BA107" s="242"/>
    </row>
    <row r="108" spans="2:53" x14ac:dyDescent="0.3">
      <c r="B108" s="9"/>
      <c r="C108" s="10"/>
      <c r="D108" s="167" t="str">
        <f t="shared" si="5"/>
        <v>Guatemala</v>
      </c>
      <c r="E108" s="10"/>
      <c r="F108" s="10"/>
      <c r="G108" s="11"/>
      <c r="H108" s="10"/>
      <c r="I108" s="12"/>
      <c r="J108" s="24"/>
      <c r="K108" s="25"/>
      <c r="L108" s="171"/>
      <c r="M108" s="25"/>
      <c r="N108" s="26"/>
      <c r="O108" s="35"/>
      <c r="P108" s="152"/>
      <c r="Q108" s="39"/>
      <c r="R108" s="31"/>
      <c r="S108" s="36"/>
      <c r="T108" s="221"/>
      <c r="U108" s="36"/>
      <c r="V108" s="221"/>
      <c r="W108" s="36"/>
      <c r="X108" s="221"/>
      <c r="Y108" s="55"/>
      <c r="Z108" s="148"/>
      <c r="AA108" s="148"/>
      <c r="AB108" s="225"/>
      <c r="AC108" s="148"/>
      <c r="AD108" s="148"/>
      <c r="AE108" s="56"/>
      <c r="AF108" s="112"/>
      <c r="AG108" s="113"/>
      <c r="AH108" s="114"/>
      <c r="AI108" s="40"/>
      <c r="AJ108" s="41"/>
      <c r="AK108" s="45"/>
      <c r="AL108" s="47"/>
      <c r="AM108" s="47"/>
      <c r="AN108" s="121"/>
      <c r="AO108" s="48"/>
      <c r="AP108" s="178"/>
      <c r="AQ108" s="206"/>
      <c r="AR108" s="201"/>
      <c r="AS108" s="180">
        <f t="shared" si="3"/>
        <v>0</v>
      </c>
      <c r="AT108" s="80" t="e">
        <f t="shared" si="4"/>
        <v>#DIV/0!</v>
      </c>
      <c r="AU108" s="187" t="e">
        <f>Risk_CAL!V106</f>
        <v>#DIV/0!</v>
      </c>
      <c r="AV108" s="184"/>
      <c r="AW108" s="49"/>
      <c r="AX108" s="50"/>
      <c r="AY108" s="240"/>
      <c r="AZ108" s="241"/>
      <c r="BA108" s="242"/>
    </row>
    <row r="109" spans="2:53" x14ac:dyDescent="0.3">
      <c r="B109" s="9"/>
      <c r="C109" s="10"/>
      <c r="D109" s="167" t="str">
        <f t="shared" si="5"/>
        <v>Guatemala</v>
      </c>
      <c r="E109" s="10"/>
      <c r="F109" s="10"/>
      <c r="G109" s="11"/>
      <c r="H109" s="10"/>
      <c r="I109" s="12"/>
      <c r="J109" s="24"/>
      <c r="K109" s="25"/>
      <c r="L109" s="171"/>
      <c r="M109" s="25"/>
      <c r="N109" s="26"/>
      <c r="O109" s="35"/>
      <c r="P109" s="152"/>
      <c r="Q109" s="39"/>
      <c r="R109" s="31"/>
      <c r="S109" s="36"/>
      <c r="T109" s="221"/>
      <c r="U109" s="36"/>
      <c r="V109" s="221"/>
      <c r="W109" s="36"/>
      <c r="X109" s="221"/>
      <c r="Y109" s="55"/>
      <c r="Z109" s="148"/>
      <c r="AA109" s="148"/>
      <c r="AB109" s="225"/>
      <c r="AC109" s="148"/>
      <c r="AD109" s="148"/>
      <c r="AE109" s="56"/>
      <c r="AF109" s="112"/>
      <c r="AG109" s="113"/>
      <c r="AH109" s="114"/>
      <c r="AI109" s="40"/>
      <c r="AJ109" s="41"/>
      <c r="AK109" s="45"/>
      <c r="AL109" s="47"/>
      <c r="AM109" s="47"/>
      <c r="AN109" s="121"/>
      <c r="AO109" s="48"/>
      <c r="AP109" s="178"/>
      <c r="AQ109" s="206"/>
      <c r="AR109" s="201"/>
      <c r="AS109" s="180">
        <f t="shared" si="3"/>
        <v>0</v>
      </c>
      <c r="AT109" s="80" t="e">
        <f t="shared" si="4"/>
        <v>#DIV/0!</v>
      </c>
      <c r="AU109" s="187" t="e">
        <f>Risk_CAL!V107</f>
        <v>#DIV/0!</v>
      </c>
      <c r="AV109" s="184"/>
      <c r="AW109" s="49"/>
      <c r="AX109" s="50"/>
      <c r="AY109" s="240"/>
      <c r="AZ109" s="241"/>
      <c r="BA109" s="242"/>
    </row>
    <row r="110" spans="2:53" x14ac:dyDescent="0.3">
      <c r="B110" s="9"/>
      <c r="C110" s="10"/>
      <c r="D110" s="167" t="str">
        <f t="shared" si="5"/>
        <v>Guatemala</v>
      </c>
      <c r="E110" s="10"/>
      <c r="F110" s="10"/>
      <c r="G110" s="11"/>
      <c r="H110" s="10"/>
      <c r="I110" s="12"/>
      <c r="J110" s="24"/>
      <c r="K110" s="25"/>
      <c r="L110" s="171"/>
      <c r="M110" s="25"/>
      <c r="N110" s="26"/>
      <c r="O110" s="35"/>
      <c r="P110" s="152"/>
      <c r="Q110" s="39"/>
      <c r="R110" s="31"/>
      <c r="S110" s="36"/>
      <c r="T110" s="221"/>
      <c r="U110" s="36"/>
      <c r="V110" s="221"/>
      <c r="W110" s="36"/>
      <c r="X110" s="221"/>
      <c r="Y110" s="55"/>
      <c r="Z110" s="148"/>
      <c r="AA110" s="148"/>
      <c r="AB110" s="225"/>
      <c r="AC110" s="148"/>
      <c r="AD110" s="148"/>
      <c r="AE110" s="56"/>
      <c r="AF110" s="112"/>
      <c r="AG110" s="113"/>
      <c r="AH110" s="114"/>
      <c r="AI110" s="40"/>
      <c r="AJ110" s="41"/>
      <c r="AK110" s="45"/>
      <c r="AL110" s="47"/>
      <c r="AM110" s="47"/>
      <c r="AN110" s="121"/>
      <c r="AO110" s="48"/>
      <c r="AP110" s="178"/>
      <c r="AQ110" s="206"/>
      <c r="AR110" s="201"/>
      <c r="AS110" s="180">
        <f t="shared" si="3"/>
        <v>0</v>
      </c>
      <c r="AT110" s="80" t="e">
        <f t="shared" si="4"/>
        <v>#DIV/0!</v>
      </c>
      <c r="AU110" s="187" t="e">
        <f>Risk_CAL!V108</f>
        <v>#DIV/0!</v>
      </c>
      <c r="AV110" s="184"/>
      <c r="AW110" s="49"/>
      <c r="AX110" s="50"/>
      <c r="AY110" s="240"/>
      <c r="AZ110" s="241"/>
      <c r="BA110" s="242"/>
    </row>
    <row r="111" spans="2:53" x14ac:dyDescent="0.3">
      <c r="B111" s="9"/>
      <c r="C111" s="10"/>
      <c r="D111" s="167" t="str">
        <f t="shared" si="5"/>
        <v>Guatemala</v>
      </c>
      <c r="E111" s="10"/>
      <c r="F111" s="10"/>
      <c r="G111" s="11"/>
      <c r="H111" s="10"/>
      <c r="I111" s="12"/>
      <c r="J111" s="24"/>
      <c r="K111" s="25"/>
      <c r="L111" s="171"/>
      <c r="M111" s="25"/>
      <c r="N111" s="26"/>
      <c r="O111" s="35"/>
      <c r="P111" s="152"/>
      <c r="Q111" s="39"/>
      <c r="R111" s="31"/>
      <c r="S111" s="36"/>
      <c r="T111" s="221"/>
      <c r="U111" s="36"/>
      <c r="V111" s="221"/>
      <c r="W111" s="36"/>
      <c r="X111" s="221"/>
      <c r="Y111" s="55"/>
      <c r="Z111" s="148"/>
      <c r="AA111" s="148"/>
      <c r="AB111" s="225"/>
      <c r="AC111" s="148"/>
      <c r="AD111" s="148"/>
      <c r="AE111" s="56"/>
      <c r="AF111" s="112"/>
      <c r="AG111" s="113"/>
      <c r="AH111" s="114"/>
      <c r="AI111" s="40"/>
      <c r="AJ111" s="41"/>
      <c r="AK111" s="45"/>
      <c r="AL111" s="47"/>
      <c r="AM111" s="47"/>
      <c r="AN111" s="121"/>
      <c r="AO111" s="48"/>
      <c r="AP111" s="178"/>
      <c r="AQ111" s="206"/>
      <c r="AR111" s="201"/>
      <c r="AS111" s="180">
        <f t="shared" si="3"/>
        <v>0</v>
      </c>
      <c r="AT111" s="80" t="e">
        <f t="shared" si="4"/>
        <v>#DIV/0!</v>
      </c>
      <c r="AU111" s="187" t="e">
        <f>Risk_CAL!V109</f>
        <v>#DIV/0!</v>
      </c>
      <c r="AV111" s="184"/>
      <c r="AW111" s="49"/>
      <c r="AX111" s="50"/>
      <c r="AY111" s="240"/>
      <c r="AZ111" s="241"/>
      <c r="BA111" s="242"/>
    </row>
    <row r="112" spans="2:53" x14ac:dyDescent="0.3">
      <c r="B112" s="9"/>
      <c r="C112" s="10"/>
      <c r="D112" s="167" t="str">
        <f t="shared" si="5"/>
        <v>Guatemala</v>
      </c>
      <c r="E112" s="10"/>
      <c r="F112" s="10"/>
      <c r="G112" s="11"/>
      <c r="H112" s="10"/>
      <c r="I112" s="12"/>
      <c r="J112" s="24"/>
      <c r="K112" s="25"/>
      <c r="L112" s="171"/>
      <c r="M112" s="25"/>
      <c r="N112" s="26"/>
      <c r="O112" s="35"/>
      <c r="P112" s="152"/>
      <c r="Q112" s="39"/>
      <c r="R112" s="31"/>
      <c r="S112" s="36"/>
      <c r="T112" s="221"/>
      <c r="U112" s="36"/>
      <c r="V112" s="221"/>
      <c r="W112" s="36"/>
      <c r="X112" s="221"/>
      <c r="Y112" s="55"/>
      <c r="Z112" s="148"/>
      <c r="AA112" s="148"/>
      <c r="AB112" s="225"/>
      <c r="AC112" s="148"/>
      <c r="AD112" s="148"/>
      <c r="AE112" s="56"/>
      <c r="AF112" s="112"/>
      <c r="AG112" s="113"/>
      <c r="AH112" s="114"/>
      <c r="AI112" s="40"/>
      <c r="AJ112" s="41"/>
      <c r="AK112" s="45"/>
      <c r="AL112" s="47"/>
      <c r="AM112" s="47"/>
      <c r="AN112" s="121"/>
      <c r="AO112" s="48"/>
      <c r="AP112" s="178"/>
      <c r="AQ112" s="206"/>
      <c r="AR112" s="201"/>
      <c r="AS112" s="180">
        <f t="shared" si="3"/>
        <v>0</v>
      </c>
      <c r="AT112" s="80" t="e">
        <f t="shared" si="4"/>
        <v>#DIV/0!</v>
      </c>
      <c r="AU112" s="187" t="e">
        <f>Risk_CAL!V110</f>
        <v>#DIV/0!</v>
      </c>
      <c r="AV112" s="184"/>
      <c r="AW112" s="49"/>
      <c r="AX112" s="50"/>
      <c r="AY112" s="240"/>
      <c r="AZ112" s="241"/>
      <c r="BA112" s="242"/>
    </row>
    <row r="113" spans="2:53" x14ac:dyDescent="0.3">
      <c r="B113" s="9"/>
      <c r="C113" s="10"/>
      <c r="D113" s="167" t="str">
        <f t="shared" si="5"/>
        <v>Guatemala</v>
      </c>
      <c r="E113" s="10"/>
      <c r="F113" s="10"/>
      <c r="G113" s="11"/>
      <c r="H113" s="10"/>
      <c r="I113" s="12"/>
      <c r="J113" s="24"/>
      <c r="K113" s="25"/>
      <c r="L113" s="171"/>
      <c r="M113" s="25"/>
      <c r="N113" s="26"/>
      <c r="O113" s="35"/>
      <c r="P113" s="152"/>
      <c r="Q113" s="39"/>
      <c r="R113" s="31"/>
      <c r="S113" s="36"/>
      <c r="T113" s="221"/>
      <c r="U113" s="36"/>
      <c r="V113" s="221"/>
      <c r="W113" s="36"/>
      <c r="X113" s="221"/>
      <c r="Y113" s="55"/>
      <c r="Z113" s="148"/>
      <c r="AA113" s="148"/>
      <c r="AB113" s="225"/>
      <c r="AC113" s="148"/>
      <c r="AD113" s="148"/>
      <c r="AE113" s="56"/>
      <c r="AF113" s="112"/>
      <c r="AG113" s="113"/>
      <c r="AH113" s="114"/>
      <c r="AI113" s="40"/>
      <c r="AJ113" s="41"/>
      <c r="AK113" s="45"/>
      <c r="AL113" s="47"/>
      <c r="AM113" s="47"/>
      <c r="AN113" s="121"/>
      <c r="AO113" s="48"/>
      <c r="AP113" s="178"/>
      <c r="AQ113" s="206"/>
      <c r="AR113" s="201"/>
      <c r="AS113" s="180">
        <f t="shared" si="3"/>
        <v>0</v>
      </c>
      <c r="AT113" s="80" t="e">
        <f t="shared" si="4"/>
        <v>#DIV/0!</v>
      </c>
      <c r="AU113" s="187" t="e">
        <f>Risk_CAL!V111</f>
        <v>#DIV/0!</v>
      </c>
      <c r="AV113" s="184"/>
      <c r="AW113" s="49"/>
      <c r="AX113" s="50"/>
      <c r="AY113" s="240"/>
      <c r="AZ113" s="241"/>
      <c r="BA113" s="242"/>
    </row>
    <row r="114" spans="2:53" x14ac:dyDescent="0.3">
      <c r="B114" s="9"/>
      <c r="C114" s="10"/>
      <c r="D114" s="167" t="str">
        <f t="shared" si="5"/>
        <v>Guatemala</v>
      </c>
      <c r="E114" s="10"/>
      <c r="F114" s="10"/>
      <c r="G114" s="11"/>
      <c r="H114" s="10"/>
      <c r="I114" s="12"/>
      <c r="J114" s="24"/>
      <c r="K114" s="25"/>
      <c r="L114" s="171"/>
      <c r="M114" s="25"/>
      <c r="N114" s="26"/>
      <c r="O114" s="35"/>
      <c r="P114" s="152"/>
      <c r="Q114" s="39"/>
      <c r="R114" s="31"/>
      <c r="S114" s="36"/>
      <c r="T114" s="221"/>
      <c r="U114" s="36"/>
      <c r="V114" s="221"/>
      <c r="W114" s="36"/>
      <c r="X114" s="221"/>
      <c r="Y114" s="55"/>
      <c r="Z114" s="148"/>
      <c r="AA114" s="148"/>
      <c r="AB114" s="225"/>
      <c r="AC114" s="148"/>
      <c r="AD114" s="148"/>
      <c r="AE114" s="56"/>
      <c r="AF114" s="112"/>
      <c r="AG114" s="113"/>
      <c r="AH114" s="114"/>
      <c r="AI114" s="40"/>
      <c r="AJ114" s="41"/>
      <c r="AK114" s="45"/>
      <c r="AL114" s="47"/>
      <c r="AM114" s="47"/>
      <c r="AN114" s="121"/>
      <c r="AO114" s="48"/>
      <c r="AP114" s="178"/>
      <c r="AQ114" s="206"/>
      <c r="AR114" s="201"/>
      <c r="AS114" s="180">
        <f t="shared" si="3"/>
        <v>0</v>
      </c>
      <c r="AT114" s="80" t="e">
        <f t="shared" si="4"/>
        <v>#DIV/0!</v>
      </c>
      <c r="AU114" s="187" t="e">
        <f>Risk_CAL!V112</f>
        <v>#DIV/0!</v>
      </c>
      <c r="AV114" s="184"/>
      <c r="AW114" s="49"/>
      <c r="AX114" s="50"/>
      <c r="AY114" s="240"/>
      <c r="AZ114" s="241"/>
      <c r="BA114" s="242"/>
    </row>
    <row r="115" spans="2:53" x14ac:dyDescent="0.3">
      <c r="B115" s="9"/>
      <c r="C115" s="10"/>
      <c r="D115" s="167" t="str">
        <f t="shared" si="5"/>
        <v>Guatemala</v>
      </c>
      <c r="E115" s="10"/>
      <c r="F115" s="10"/>
      <c r="G115" s="11"/>
      <c r="H115" s="10"/>
      <c r="I115" s="12"/>
      <c r="J115" s="24"/>
      <c r="K115" s="25"/>
      <c r="L115" s="171"/>
      <c r="M115" s="25"/>
      <c r="N115" s="26"/>
      <c r="O115" s="35"/>
      <c r="P115" s="152"/>
      <c r="Q115" s="39"/>
      <c r="R115" s="31"/>
      <c r="S115" s="36"/>
      <c r="T115" s="221"/>
      <c r="U115" s="36"/>
      <c r="V115" s="221"/>
      <c r="W115" s="36"/>
      <c r="X115" s="221"/>
      <c r="Y115" s="55"/>
      <c r="Z115" s="148"/>
      <c r="AA115" s="148"/>
      <c r="AB115" s="225"/>
      <c r="AC115" s="148"/>
      <c r="AD115" s="148"/>
      <c r="AE115" s="56"/>
      <c r="AF115" s="112"/>
      <c r="AG115" s="113"/>
      <c r="AH115" s="114"/>
      <c r="AI115" s="40"/>
      <c r="AJ115" s="41"/>
      <c r="AK115" s="45"/>
      <c r="AL115" s="47"/>
      <c r="AM115" s="47"/>
      <c r="AN115" s="121"/>
      <c r="AO115" s="48"/>
      <c r="AP115" s="178"/>
      <c r="AQ115" s="206"/>
      <c r="AR115" s="201"/>
      <c r="AS115" s="180">
        <f t="shared" si="3"/>
        <v>0</v>
      </c>
      <c r="AT115" s="80" t="e">
        <f t="shared" si="4"/>
        <v>#DIV/0!</v>
      </c>
      <c r="AU115" s="187" t="e">
        <f>Risk_CAL!V113</f>
        <v>#DIV/0!</v>
      </c>
      <c r="AV115" s="184"/>
      <c r="AW115" s="49"/>
      <c r="AX115" s="50"/>
      <c r="AY115" s="240"/>
      <c r="AZ115" s="241"/>
      <c r="BA115" s="242"/>
    </row>
    <row r="116" spans="2:53" x14ac:dyDescent="0.3">
      <c r="B116" s="9"/>
      <c r="C116" s="10"/>
      <c r="D116" s="167" t="str">
        <f t="shared" si="5"/>
        <v>Guatemala</v>
      </c>
      <c r="E116" s="10"/>
      <c r="F116" s="10"/>
      <c r="G116" s="11"/>
      <c r="H116" s="10"/>
      <c r="I116" s="12"/>
      <c r="J116" s="24"/>
      <c r="K116" s="25"/>
      <c r="L116" s="171"/>
      <c r="M116" s="25"/>
      <c r="N116" s="26"/>
      <c r="O116" s="35"/>
      <c r="P116" s="152"/>
      <c r="Q116" s="39"/>
      <c r="R116" s="31"/>
      <c r="S116" s="36"/>
      <c r="T116" s="221"/>
      <c r="U116" s="36"/>
      <c r="V116" s="221"/>
      <c r="W116" s="36"/>
      <c r="X116" s="221"/>
      <c r="Y116" s="55"/>
      <c r="Z116" s="148"/>
      <c r="AA116" s="148"/>
      <c r="AB116" s="225"/>
      <c r="AC116" s="148"/>
      <c r="AD116" s="148"/>
      <c r="AE116" s="56"/>
      <c r="AF116" s="112"/>
      <c r="AG116" s="113"/>
      <c r="AH116" s="114"/>
      <c r="AI116" s="40"/>
      <c r="AJ116" s="41"/>
      <c r="AK116" s="45"/>
      <c r="AL116" s="47"/>
      <c r="AM116" s="47"/>
      <c r="AN116" s="121"/>
      <c r="AO116" s="48"/>
      <c r="AP116" s="178"/>
      <c r="AQ116" s="206"/>
      <c r="AR116" s="201"/>
      <c r="AS116" s="180">
        <f t="shared" si="3"/>
        <v>0</v>
      </c>
      <c r="AT116" s="80" t="e">
        <f t="shared" si="4"/>
        <v>#DIV/0!</v>
      </c>
      <c r="AU116" s="187" t="e">
        <f>Risk_CAL!V114</f>
        <v>#DIV/0!</v>
      </c>
      <c r="AV116" s="184"/>
      <c r="AW116" s="49"/>
      <c r="AX116" s="50"/>
      <c r="AY116" s="240"/>
      <c r="AZ116" s="241"/>
      <c r="BA116" s="242"/>
    </row>
    <row r="117" spans="2:53" x14ac:dyDescent="0.3">
      <c r="B117" s="9"/>
      <c r="C117" s="10"/>
      <c r="D117" s="167" t="str">
        <f t="shared" si="5"/>
        <v>Guatemala</v>
      </c>
      <c r="E117" s="10"/>
      <c r="F117" s="10"/>
      <c r="G117" s="11"/>
      <c r="H117" s="10"/>
      <c r="I117" s="12"/>
      <c r="J117" s="24"/>
      <c r="K117" s="25"/>
      <c r="L117" s="171"/>
      <c r="M117" s="25"/>
      <c r="N117" s="26"/>
      <c r="O117" s="35"/>
      <c r="P117" s="152"/>
      <c r="Q117" s="39"/>
      <c r="R117" s="31"/>
      <c r="S117" s="36"/>
      <c r="T117" s="221"/>
      <c r="U117" s="36"/>
      <c r="V117" s="221"/>
      <c r="W117" s="36"/>
      <c r="X117" s="221"/>
      <c r="Y117" s="55"/>
      <c r="Z117" s="148"/>
      <c r="AA117" s="148"/>
      <c r="AB117" s="225"/>
      <c r="AC117" s="148"/>
      <c r="AD117" s="148"/>
      <c r="AE117" s="56"/>
      <c r="AF117" s="112"/>
      <c r="AG117" s="113"/>
      <c r="AH117" s="114"/>
      <c r="AI117" s="40"/>
      <c r="AJ117" s="41"/>
      <c r="AK117" s="45"/>
      <c r="AL117" s="47"/>
      <c r="AM117" s="47"/>
      <c r="AN117" s="121"/>
      <c r="AO117" s="48"/>
      <c r="AP117" s="178"/>
      <c r="AQ117" s="206"/>
      <c r="AR117" s="201"/>
      <c r="AS117" s="180">
        <f t="shared" si="3"/>
        <v>0</v>
      </c>
      <c r="AT117" s="80" t="e">
        <f t="shared" si="4"/>
        <v>#DIV/0!</v>
      </c>
      <c r="AU117" s="187" t="e">
        <f>Risk_CAL!V115</f>
        <v>#DIV/0!</v>
      </c>
      <c r="AV117" s="184"/>
      <c r="AW117" s="49"/>
      <c r="AX117" s="50"/>
      <c r="AY117" s="240"/>
      <c r="AZ117" s="241"/>
      <c r="BA117" s="242"/>
    </row>
    <row r="118" spans="2:53" x14ac:dyDescent="0.3">
      <c r="B118" s="9"/>
      <c r="C118" s="10"/>
      <c r="D118" s="167" t="str">
        <f t="shared" si="5"/>
        <v>Guatemala</v>
      </c>
      <c r="E118" s="10"/>
      <c r="F118" s="10"/>
      <c r="G118" s="11"/>
      <c r="H118" s="10"/>
      <c r="I118" s="12"/>
      <c r="J118" s="24"/>
      <c r="K118" s="25"/>
      <c r="L118" s="171"/>
      <c r="M118" s="25"/>
      <c r="N118" s="26"/>
      <c r="O118" s="35"/>
      <c r="P118" s="152"/>
      <c r="Q118" s="39"/>
      <c r="R118" s="31"/>
      <c r="S118" s="36"/>
      <c r="T118" s="221"/>
      <c r="U118" s="36"/>
      <c r="V118" s="221"/>
      <c r="W118" s="36"/>
      <c r="X118" s="221"/>
      <c r="Y118" s="55"/>
      <c r="Z118" s="148"/>
      <c r="AA118" s="148"/>
      <c r="AB118" s="225"/>
      <c r="AC118" s="148"/>
      <c r="AD118" s="148"/>
      <c r="AE118" s="56"/>
      <c r="AF118" s="112"/>
      <c r="AG118" s="113"/>
      <c r="AH118" s="114"/>
      <c r="AI118" s="40"/>
      <c r="AJ118" s="41"/>
      <c r="AK118" s="45"/>
      <c r="AL118" s="47"/>
      <c r="AM118" s="47"/>
      <c r="AN118" s="121"/>
      <c r="AO118" s="48"/>
      <c r="AP118" s="178"/>
      <c r="AQ118" s="206"/>
      <c r="AR118" s="201"/>
      <c r="AS118" s="180">
        <f t="shared" si="3"/>
        <v>0</v>
      </c>
      <c r="AT118" s="80" t="e">
        <f t="shared" si="4"/>
        <v>#DIV/0!</v>
      </c>
      <c r="AU118" s="187" t="e">
        <f>Risk_CAL!V116</f>
        <v>#DIV/0!</v>
      </c>
      <c r="AV118" s="184"/>
      <c r="AW118" s="49"/>
      <c r="AX118" s="50"/>
      <c r="AY118" s="240"/>
      <c r="AZ118" s="241"/>
      <c r="BA118" s="242"/>
    </row>
    <row r="119" spans="2:53" x14ac:dyDescent="0.3">
      <c r="B119" s="9"/>
      <c r="C119" s="10"/>
      <c r="D119" s="167" t="str">
        <f t="shared" si="5"/>
        <v>Guatemala</v>
      </c>
      <c r="E119" s="10"/>
      <c r="F119" s="10"/>
      <c r="G119" s="11"/>
      <c r="H119" s="10"/>
      <c r="I119" s="12"/>
      <c r="J119" s="24"/>
      <c r="K119" s="25"/>
      <c r="L119" s="171"/>
      <c r="M119" s="25"/>
      <c r="N119" s="26"/>
      <c r="O119" s="35"/>
      <c r="P119" s="152"/>
      <c r="Q119" s="39"/>
      <c r="R119" s="31"/>
      <c r="S119" s="36"/>
      <c r="T119" s="221"/>
      <c r="U119" s="36"/>
      <c r="V119" s="221"/>
      <c r="W119" s="36"/>
      <c r="X119" s="221"/>
      <c r="Y119" s="55"/>
      <c r="Z119" s="148"/>
      <c r="AA119" s="148"/>
      <c r="AB119" s="225"/>
      <c r="AC119" s="148"/>
      <c r="AD119" s="148"/>
      <c r="AE119" s="56"/>
      <c r="AF119" s="112"/>
      <c r="AG119" s="113"/>
      <c r="AH119" s="114"/>
      <c r="AI119" s="40"/>
      <c r="AJ119" s="41"/>
      <c r="AK119" s="45"/>
      <c r="AL119" s="47"/>
      <c r="AM119" s="47"/>
      <c r="AN119" s="121"/>
      <c r="AO119" s="48"/>
      <c r="AP119" s="178"/>
      <c r="AQ119" s="206"/>
      <c r="AR119" s="201"/>
      <c r="AS119" s="180">
        <f t="shared" si="3"/>
        <v>0</v>
      </c>
      <c r="AT119" s="80" t="e">
        <f t="shared" si="4"/>
        <v>#DIV/0!</v>
      </c>
      <c r="AU119" s="187" t="e">
        <f>Risk_CAL!V117</f>
        <v>#DIV/0!</v>
      </c>
      <c r="AV119" s="184"/>
      <c r="AW119" s="49"/>
      <c r="AX119" s="50"/>
      <c r="AY119" s="240"/>
      <c r="AZ119" s="241"/>
      <c r="BA119" s="242"/>
    </row>
    <row r="120" spans="2:53" x14ac:dyDescent="0.3">
      <c r="B120" s="9"/>
      <c r="C120" s="10"/>
      <c r="D120" s="167" t="str">
        <f t="shared" si="5"/>
        <v>Guatemala</v>
      </c>
      <c r="E120" s="10"/>
      <c r="F120" s="10"/>
      <c r="G120" s="11"/>
      <c r="H120" s="10"/>
      <c r="I120" s="12"/>
      <c r="J120" s="24"/>
      <c r="K120" s="25"/>
      <c r="L120" s="171"/>
      <c r="M120" s="25"/>
      <c r="N120" s="26"/>
      <c r="O120" s="35"/>
      <c r="P120" s="152"/>
      <c r="Q120" s="39"/>
      <c r="R120" s="31"/>
      <c r="S120" s="36"/>
      <c r="T120" s="221"/>
      <c r="U120" s="36"/>
      <c r="V120" s="221"/>
      <c r="W120" s="36"/>
      <c r="X120" s="221"/>
      <c r="Y120" s="55"/>
      <c r="Z120" s="148"/>
      <c r="AA120" s="148"/>
      <c r="AB120" s="225"/>
      <c r="AC120" s="148"/>
      <c r="AD120" s="148"/>
      <c r="AE120" s="56"/>
      <c r="AF120" s="112"/>
      <c r="AG120" s="113"/>
      <c r="AH120" s="114"/>
      <c r="AI120" s="40"/>
      <c r="AJ120" s="41"/>
      <c r="AK120" s="45"/>
      <c r="AL120" s="47"/>
      <c r="AM120" s="47"/>
      <c r="AN120" s="121"/>
      <c r="AO120" s="48"/>
      <c r="AP120" s="178"/>
      <c r="AQ120" s="206"/>
      <c r="AR120" s="201"/>
      <c r="AS120" s="180">
        <f t="shared" si="3"/>
        <v>0</v>
      </c>
      <c r="AT120" s="80" t="e">
        <f t="shared" si="4"/>
        <v>#DIV/0!</v>
      </c>
      <c r="AU120" s="187" t="e">
        <f>Risk_CAL!V118</f>
        <v>#DIV/0!</v>
      </c>
      <c r="AV120" s="184"/>
      <c r="AW120" s="49"/>
      <c r="AX120" s="50"/>
      <c r="AY120" s="240"/>
      <c r="AZ120" s="241"/>
      <c r="BA120" s="242"/>
    </row>
    <row r="121" spans="2:53" x14ac:dyDescent="0.3">
      <c r="B121" s="9"/>
      <c r="C121" s="10"/>
      <c r="D121" s="167" t="str">
        <f t="shared" si="5"/>
        <v>Guatemala</v>
      </c>
      <c r="E121" s="10"/>
      <c r="F121" s="10"/>
      <c r="G121" s="11"/>
      <c r="H121" s="10"/>
      <c r="I121" s="12"/>
      <c r="J121" s="24"/>
      <c r="K121" s="25"/>
      <c r="L121" s="171"/>
      <c r="M121" s="25"/>
      <c r="N121" s="26"/>
      <c r="O121" s="35"/>
      <c r="P121" s="152"/>
      <c r="Q121" s="39"/>
      <c r="R121" s="31"/>
      <c r="S121" s="36"/>
      <c r="T121" s="221"/>
      <c r="U121" s="36"/>
      <c r="V121" s="221"/>
      <c r="W121" s="36"/>
      <c r="X121" s="221"/>
      <c r="Y121" s="55"/>
      <c r="Z121" s="148"/>
      <c r="AA121" s="148"/>
      <c r="AB121" s="225"/>
      <c r="AC121" s="148"/>
      <c r="AD121" s="148"/>
      <c r="AE121" s="56"/>
      <c r="AF121" s="112"/>
      <c r="AG121" s="113"/>
      <c r="AH121" s="114"/>
      <c r="AI121" s="40"/>
      <c r="AJ121" s="41"/>
      <c r="AK121" s="45"/>
      <c r="AL121" s="47"/>
      <c r="AM121" s="47"/>
      <c r="AN121" s="121"/>
      <c r="AO121" s="48"/>
      <c r="AP121" s="178"/>
      <c r="AQ121" s="206"/>
      <c r="AR121" s="201"/>
      <c r="AS121" s="180">
        <f t="shared" si="3"/>
        <v>0</v>
      </c>
      <c r="AT121" s="80" t="e">
        <f t="shared" si="4"/>
        <v>#DIV/0!</v>
      </c>
      <c r="AU121" s="187" t="e">
        <f>Risk_CAL!V119</f>
        <v>#DIV/0!</v>
      </c>
      <c r="AV121" s="184"/>
      <c r="AW121" s="49"/>
      <c r="AX121" s="50"/>
      <c r="AY121" s="240"/>
      <c r="AZ121" s="241"/>
      <c r="BA121" s="242"/>
    </row>
    <row r="122" spans="2:53" x14ac:dyDescent="0.3">
      <c r="B122" s="9"/>
      <c r="C122" s="10"/>
      <c r="D122" s="167" t="str">
        <f t="shared" si="5"/>
        <v>Guatemala</v>
      </c>
      <c r="E122" s="10"/>
      <c r="F122" s="10"/>
      <c r="G122" s="11"/>
      <c r="H122" s="10"/>
      <c r="I122" s="12"/>
      <c r="J122" s="24"/>
      <c r="K122" s="25"/>
      <c r="L122" s="171"/>
      <c r="M122" s="25"/>
      <c r="N122" s="26"/>
      <c r="O122" s="35"/>
      <c r="P122" s="152"/>
      <c r="Q122" s="39"/>
      <c r="R122" s="31"/>
      <c r="S122" s="36"/>
      <c r="T122" s="221"/>
      <c r="U122" s="36"/>
      <c r="V122" s="221"/>
      <c r="W122" s="36"/>
      <c r="X122" s="221"/>
      <c r="Y122" s="55"/>
      <c r="Z122" s="148"/>
      <c r="AA122" s="148"/>
      <c r="AB122" s="225"/>
      <c r="AC122" s="148"/>
      <c r="AD122" s="148"/>
      <c r="AE122" s="56"/>
      <c r="AF122" s="112"/>
      <c r="AG122" s="113"/>
      <c r="AH122" s="114"/>
      <c r="AI122" s="40"/>
      <c r="AJ122" s="41"/>
      <c r="AK122" s="45"/>
      <c r="AL122" s="47"/>
      <c r="AM122" s="47"/>
      <c r="AN122" s="121"/>
      <c r="AO122" s="48"/>
      <c r="AP122" s="178"/>
      <c r="AQ122" s="206"/>
      <c r="AR122" s="201"/>
      <c r="AS122" s="180">
        <f t="shared" si="3"/>
        <v>0</v>
      </c>
      <c r="AT122" s="80" t="e">
        <f t="shared" si="4"/>
        <v>#DIV/0!</v>
      </c>
      <c r="AU122" s="187" t="e">
        <f>Risk_CAL!V120</f>
        <v>#DIV/0!</v>
      </c>
      <c r="AV122" s="184"/>
      <c r="AW122" s="49"/>
      <c r="AX122" s="50"/>
      <c r="AY122" s="240"/>
      <c r="AZ122" s="241"/>
      <c r="BA122" s="242"/>
    </row>
    <row r="123" spans="2:53" x14ac:dyDescent="0.3">
      <c r="B123" s="9"/>
      <c r="C123" s="10"/>
      <c r="D123" s="167" t="str">
        <f t="shared" si="5"/>
        <v>Guatemala</v>
      </c>
      <c r="E123" s="10"/>
      <c r="F123" s="10"/>
      <c r="G123" s="11"/>
      <c r="H123" s="10"/>
      <c r="I123" s="12"/>
      <c r="J123" s="24"/>
      <c r="K123" s="25"/>
      <c r="L123" s="171"/>
      <c r="M123" s="25"/>
      <c r="N123" s="26"/>
      <c r="O123" s="35"/>
      <c r="P123" s="152"/>
      <c r="Q123" s="39"/>
      <c r="R123" s="31"/>
      <c r="S123" s="36"/>
      <c r="T123" s="221"/>
      <c r="U123" s="36"/>
      <c r="V123" s="221"/>
      <c r="W123" s="36"/>
      <c r="X123" s="221"/>
      <c r="Y123" s="55"/>
      <c r="Z123" s="148"/>
      <c r="AA123" s="148"/>
      <c r="AB123" s="225"/>
      <c r="AC123" s="148"/>
      <c r="AD123" s="148"/>
      <c r="AE123" s="56"/>
      <c r="AF123" s="112"/>
      <c r="AG123" s="113"/>
      <c r="AH123" s="114"/>
      <c r="AI123" s="40"/>
      <c r="AJ123" s="41"/>
      <c r="AK123" s="45"/>
      <c r="AL123" s="47"/>
      <c r="AM123" s="47"/>
      <c r="AN123" s="121"/>
      <c r="AO123" s="48"/>
      <c r="AP123" s="178"/>
      <c r="AQ123" s="206"/>
      <c r="AR123" s="201"/>
      <c r="AS123" s="180">
        <f t="shared" si="3"/>
        <v>0</v>
      </c>
      <c r="AT123" s="80" t="e">
        <f t="shared" si="4"/>
        <v>#DIV/0!</v>
      </c>
      <c r="AU123" s="187" t="e">
        <f>Risk_CAL!V121</f>
        <v>#DIV/0!</v>
      </c>
      <c r="AV123" s="184"/>
      <c r="AW123" s="49"/>
      <c r="AX123" s="50"/>
      <c r="AY123" s="240"/>
      <c r="AZ123" s="241"/>
      <c r="BA123" s="242"/>
    </row>
    <row r="124" spans="2:53" x14ac:dyDescent="0.3">
      <c r="B124" s="9"/>
      <c r="C124" s="10"/>
      <c r="D124" s="167" t="str">
        <f t="shared" si="5"/>
        <v>Guatemala</v>
      </c>
      <c r="E124" s="10"/>
      <c r="F124" s="10"/>
      <c r="G124" s="11"/>
      <c r="H124" s="10"/>
      <c r="I124" s="12"/>
      <c r="J124" s="24"/>
      <c r="K124" s="25"/>
      <c r="L124" s="171"/>
      <c r="M124" s="25"/>
      <c r="N124" s="26"/>
      <c r="O124" s="35"/>
      <c r="P124" s="152"/>
      <c r="Q124" s="39"/>
      <c r="R124" s="31"/>
      <c r="S124" s="36"/>
      <c r="T124" s="221"/>
      <c r="U124" s="36"/>
      <c r="V124" s="221"/>
      <c r="W124" s="36"/>
      <c r="X124" s="221"/>
      <c r="Y124" s="55"/>
      <c r="Z124" s="148"/>
      <c r="AA124" s="148"/>
      <c r="AB124" s="225"/>
      <c r="AC124" s="148"/>
      <c r="AD124" s="148"/>
      <c r="AE124" s="56"/>
      <c r="AF124" s="112"/>
      <c r="AG124" s="113"/>
      <c r="AH124" s="114"/>
      <c r="AI124" s="40"/>
      <c r="AJ124" s="41"/>
      <c r="AK124" s="45"/>
      <c r="AL124" s="47"/>
      <c r="AM124" s="47"/>
      <c r="AN124" s="121"/>
      <c r="AO124" s="48"/>
      <c r="AP124" s="178"/>
      <c r="AQ124" s="206"/>
      <c r="AR124" s="201"/>
      <c r="AS124" s="180">
        <f t="shared" si="3"/>
        <v>0</v>
      </c>
      <c r="AT124" s="80" t="e">
        <f t="shared" si="4"/>
        <v>#DIV/0!</v>
      </c>
      <c r="AU124" s="187" t="e">
        <f>Risk_CAL!V122</f>
        <v>#DIV/0!</v>
      </c>
      <c r="AV124" s="184"/>
      <c r="AW124" s="49"/>
      <c r="AX124" s="50"/>
      <c r="AY124" s="240"/>
      <c r="AZ124" s="241"/>
      <c r="BA124" s="242"/>
    </row>
    <row r="125" spans="2:53" x14ac:dyDescent="0.3">
      <c r="B125" s="9"/>
      <c r="C125" s="10"/>
      <c r="D125" s="167" t="str">
        <f t="shared" si="5"/>
        <v>Guatemala</v>
      </c>
      <c r="E125" s="10"/>
      <c r="F125" s="10"/>
      <c r="G125" s="11"/>
      <c r="H125" s="10"/>
      <c r="I125" s="12"/>
      <c r="J125" s="24"/>
      <c r="K125" s="25"/>
      <c r="L125" s="171"/>
      <c r="M125" s="25"/>
      <c r="N125" s="26"/>
      <c r="O125" s="35"/>
      <c r="P125" s="152"/>
      <c r="Q125" s="39"/>
      <c r="R125" s="31"/>
      <c r="S125" s="36"/>
      <c r="T125" s="221"/>
      <c r="U125" s="36"/>
      <c r="V125" s="221"/>
      <c r="W125" s="36"/>
      <c r="X125" s="221"/>
      <c r="Y125" s="55"/>
      <c r="Z125" s="148"/>
      <c r="AA125" s="148"/>
      <c r="AB125" s="225"/>
      <c r="AC125" s="148"/>
      <c r="AD125" s="148"/>
      <c r="AE125" s="56"/>
      <c r="AF125" s="112"/>
      <c r="AG125" s="113"/>
      <c r="AH125" s="114"/>
      <c r="AI125" s="40"/>
      <c r="AJ125" s="41"/>
      <c r="AK125" s="45"/>
      <c r="AL125" s="47"/>
      <c r="AM125" s="47"/>
      <c r="AN125" s="121"/>
      <c r="AO125" s="48"/>
      <c r="AP125" s="178"/>
      <c r="AQ125" s="206"/>
      <c r="AR125" s="201"/>
      <c r="AS125" s="180">
        <f t="shared" si="3"/>
        <v>0</v>
      </c>
      <c r="AT125" s="80" t="e">
        <f t="shared" si="4"/>
        <v>#DIV/0!</v>
      </c>
      <c r="AU125" s="187" t="e">
        <f>Risk_CAL!V123</f>
        <v>#DIV/0!</v>
      </c>
      <c r="AV125" s="184"/>
      <c r="AW125" s="49"/>
      <c r="AX125" s="50"/>
      <c r="AY125" s="240"/>
      <c r="AZ125" s="241"/>
      <c r="BA125" s="242"/>
    </row>
    <row r="126" spans="2:53" x14ac:dyDescent="0.3">
      <c r="B126" s="9"/>
      <c r="C126" s="10"/>
      <c r="D126" s="167" t="str">
        <f t="shared" si="5"/>
        <v>Guatemala</v>
      </c>
      <c r="E126" s="10"/>
      <c r="F126" s="10"/>
      <c r="G126" s="11"/>
      <c r="H126" s="10"/>
      <c r="I126" s="12"/>
      <c r="J126" s="24"/>
      <c r="K126" s="25"/>
      <c r="L126" s="171"/>
      <c r="M126" s="25"/>
      <c r="N126" s="26"/>
      <c r="O126" s="35"/>
      <c r="P126" s="152"/>
      <c r="Q126" s="39"/>
      <c r="R126" s="31"/>
      <c r="S126" s="36"/>
      <c r="T126" s="221"/>
      <c r="U126" s="36"/>
      <c r="V126" s="221"/>
      <c r="W126" s="36"/>
      <c r="X126" s="221"/>
      <c r="Y126" s="55"/>
      <c r="Z126" s="148"/>
      <c r="AA126" s="148"/>
      <c r="AB126" s="225"/>
      <c r="AC126" s="148"/>
      <c r="AD126" s="148"/>
      <c r="AE126" s="56"/>
      <c r="AF126" s="112"/>
      <c r="AG126" s="113"/>
      <c r="AH126" s="114"/>
      <c r="AI126" s="40"/>
      <c r="AJ126" s="41"/>
      <c r="AK126" s="45"/>
      <c r="AL126" s="47"/>
      <c r="AM126" s="47"/>
      <c r="AN126" s="121"/>
      <c r="AO126" s="48"/>
      <c r="AP126" s="178"/>
      <c r="AQ126" s="206"/>
      <c r="AR126" s="201"/>
      <c r="AS126" s="180">
        <f t="shared" si="3"/>
        <v>0</v>
      </c>
      <c r="AT126" s="80" t="e">
        <f t="shared" si="4"/>
        <v>#DIV/0!</v>
      </c>
      <c r="AU126" s="187" t="e">
        <f>Risk_CAL!V124</f>
        <v>#DIV/0!</v>
      </c>
      <c r="AV126" s="184"/>
      <c r="AW126" s="49"/>
      <c r="AX126" s="50"/>
      <c r="AY126" s="240"/>
      <c r="AZ126" s="241"/>
      <c r="BA126" s="242"/>
    </row>
    <row r="127" spans="2:53" x14ac:dyDescent="0.3">
      <c r="B127" s="9"/>
      <c r="C127" s="10"/>
      <c r="D127" s="167" t="str">
        <f t="shared" si="5"/>
        <v>Guatemala</v>
      </c>
      <c r="E127" s="10"/>
      <c r="F127" s="10"/>
      <c r="G127" s="11"/>
      <c r="H127" s="10"/>
      <c r="I127" s="12"/>
      <c r="J127" s="24"/>
      <c r="K127" s="25"/>
      <c r="L127" s="171"/>
      <c r="M127" s="25"/>
      <c r="N127" s="26"/>
      <c r="O127" s="35"/>
      <c r="P127" s="152"/>
      <c r="Q127" s="39"/>
      <c r="R127" s="31"/>
      <c r="S127" s="36"/>
      <c r="T127" s="221"/>
      <c r="U127" s="36"/>
      <c r="V127" s="221"/>
      <c r="W127" s="36"/>
      <c r="X127" s="221"/>
      <c r="Y127" s="55"/>
      <c r="Z127" s="148"/>
      <c r="AA127" s="148"/>
      <c r="AB127" s="225"/>
      <c r="AC127" s="148"/>
      <c r="AD127" s="148"/>
      <c r="AE127" s="56"/>
      <c r="AF127" s="112"/>
      <c r="AG127" s="113"/>
      <c r="AH127" s="114"/>
      <c r="AI127" s="40"/>
      <c r="AJ127" s="41"/>
      <c r="AK127" s="45"/>
      <c r="AL127" s="47"/>
      <c r="AM127" s="47"/>
      <c r="AN127" s="121"/>
      <c r="AO127" s="48"/>
      <c r="AP127" s="178"/>
      <c r="AQ127" s="206"/>
      <c r="AR127" s="201"/>
      <c r="AS127" s="180">
        <f t="shared" si="3"/>
        <v>0</v>
      </c>
      <c r="AT127" s="80" t="e">
        <f t="shared" si="4"/>
        <v>#DIV/0!</v>
      </c>
      <c r="AU127" s="187" t="e">
        <f>Risk_CAL!V125</f>
        <v>#DIV/0!</v>
      </c>
      <c r="AV127" s="184"/>
      <c r="AW127" s="49"/>
      <c r="AX127" s="50"/>
      <c r="AY127" s="240"/>
      <c r="AZ127" s="241"/>
      <c r="BA127" s="242"/>
    </row>
    <row r="128" spans="2:53" x14ac:dyDescent="0.3">
      <c r="B128" s="9"/>
      <c r="C128" s="10"/>
      <c r="D128" s="167" t="str">
        <f t="shared" si="5"/>
        <v>Guatemala</v>
      </c>
      <c r="E128" s="10"/>
      <c r="F128" s="10"/>
      <c r="G128" s="11"/>
      <c r="H128" s="10"/>
      <c r="I128" s="12"/>
      <c r="J128" s="24"/>
      <c r="K128" s="25"/>
      <c r="L128" s="171"/>
      <c r="M128" s="25"/>
      <c r="N128" s="26"/>
      <c r="O128" s="35"/>
      <c r="P128" s="152"/>
      <c r="Q128" s="39"/>
      <c r="R128" s="31"/>
      <c r="S128" s="36"/>
      <c r="T128" s="221"/>
      <c r="U128" s="36"/>
      <c r="V128" s="221"/>
      <c r="W128" s="36"/>
      <c r="X128" s="221"/>
      <c r="Y128" s="55"/>
      <c r="Z128" s="148"/>
      <c r="AA128" s="148"/>
      <c r="AB128" s="225"/>
      <c r="AC128" s="148"/>
      <c r="AD128" s="148"/>
      <c r="AE128" s="56"/>
      <c r="AF128" s="112"/>
      <c r="AG128" s="113"/>
      <c r="AH128" s="114"/>
      <c r="AI128" s="40"/>
      <c r="AJ128" s="41"/>
      <c r="AK128" s="45"/>
      <c r="AL128" s="47"/>
      <c r="AM128" s="47"/>
      <c r="AN128" s="121"/>
      <c r="AO128" s="48"/>
      <c r="AP128" s="178"/>
      <c r="AQ128" s="206"/>
      <c r="AR128" s="201"/>
      <c r="AS128" s="180">
        <f t="shared" si="3"/>
        <v>0</v>
      </c>
      <c r="AT128" s="80" t="e">
        <f t="shared" si="4"/>
        <v>#DIV/0!</v>
      </c>
      <c r="AU128" s="187" t="e">
        <f>Risk_CAL!V126</f>
        <v>#DIV/0!</v>
      </c>
      <c r="AV128" s="184"/>
      <c r="AW128" s="49"/>
      <c r="AX128" s="50"/>
      <c r="AY128" s="240"/>
      <c r="AZ128" s="241"/>
      <c r="BA128" s="242"/>
    </row>
    <row r="129" spans="2:53" x14ac:dyDescent="0.3">
      <c r="B129" s="9"/>
      <c r="C129" s="10"/>
      <c r="D129" s="167" t="str">
        <f t="shared" si="5"/>
        <v>Guatemala</v>
      </c>
      <c r="E129" s="10"/>
      <c r="F129" s="10"/>
      <c r="G129" s="11"/>
      <c r="H129" s="10"/>
      <c r="I129" s="12"/>
      <c r="J129" s="24"/>
      <c r="K129" s="25"/>
      <c r="L129" s="171"/>
      <c r="M129" s="25"/>
      <c r="N129" s="26"/>
      <c r="O129" s="35"/>
      <c r="P129" s="152"/>
      <c r="Q129" s="39"/>
      <c r="R129" s="31"/>
      <c r="S129" s="36"/>
      <c r="T129" s="221"/>
      <c r="U129" s="36"/>
      <c r="V129" s="221"/>
      <c r="W129" s="36"/>
      <c r="X129" s="221"/>
      <c r="Y129" s="55"/>
      <c r="Z129" s="148"/>
      <c r="AA129" s="148"/>
      <c r="AB129" s="225"/>
      <c r="AC129" s="148"/>
      <c r="AD129" s="148"/>
      <c r="AE129" s="56"/>
      <c r="AF129" s="112"/>
      <c r="AG129" s="113"/>
      <c r="AH129" s="114"/>
      <c r="AI129" s="40"/>
      <c r="AJ129" s="41"/>
      <c r="AK129" s="45"/>
      <c r="AL129" s="47"/>
      <c r="AM129" s="47"/>
      <c r="AN129" s="121"/>
      <c r="AO129" s="48"/>
      <c r="AP129" s="178"/>
      <c r="AQ129" s="206"/>
      <c r="AR129" s="201"/>
      <c r="AS129" s="180">
        <f t="shared" si="3"/>
        <v>0</v>
      </c>
      <c r="AT129" s="80" t="e">
        <f t="shared" si="4"/>
        <v>#DIV/0!</v>
      </c>
      <c r="AU129" s="187" t="e">
        <f>Risk_CAL!V127</f>
        <v>#DIV/0!</v>
      </c>
      <c r="AV129" s="184"/>
      <c r="AW129" s="49"/>
      <c r="AX129" s="50"/>
      <c r="AY129" s="240"/>
      <c r="AZ129" s="241"/>
      <c r="BA129" s="242"/>
    </row>
    <row r="130" spans="2:53" x14ac:dyDescent="0.3">
      <c r="B130" s="9"/>
      <c r="C130" s="10"/>
      <c r="D130" s="167" t="str">
        <f t="shared" si="5"/>
        <v>Guatemala</v>
      </c>
      <c r="E130" s="10"/>
      <c r="F130" s="10"/>
      <c r="G130" s="11"/>
      <c r="H130" s="10"/>
      <c r="I130" s="12"/>
      <c r="J130" s="24"/>
      <c r="K130" s="25"/>
      <c r="L130" s="171"/>
      <c r="M130" s="25"/>
      <c r="N130" s="26"/>
      <c r="O130" s="35"/>
      <c r="P130" s="152"/>
      <c r="Q130" s="39"/>
      <c r="R130" s="31"/>
      <c r="S130" s="36"/>
      <c r="T130" s="221"/>
      <c r="U130" s="36"/>
      <c r="V130" s="221"/>
      <c r="W130" s="36"/>
      <c r="X130" s="221"/>
      <c r="Y130" s="55"/>
      <c r="Z130" s="148"/>
      <c r="AA130" s="148"/>
      <c r="AB130" s="225"/>
      <c r="AC130" s="148"/>
      <c r="AD130" s="148"/>
      <c r="AE130" s="56"/>
      <c r="AF130" s="112"/>
      <c r="AG130" s="113"/>
      <c r="AH130" s="114"/>
      <c r="AI130" s="40"/>
      <c r="AJ130" s="41"/>
      <c r="AK130" s="45"/>
      <c r="AL130" s="47"/>
      <c r="AM130" s="47"/>
      <c r="AN130" s="121"/>
      <c r="AO130" s="48"/>
      <c r="AP130" s="178"/>
      <c r="AQ130" s="206"/>
      <c r="AR130" s="201"/>
      <c r="AS130" s="180">
        <f t="shared" si="3"/>
        <v>0</v>
      </c>
      <c r="AT130" s="80" t="e">
        <f t="shared" si="4"/>
        <v>#DIV/0!</v>
      </c>
      <c r="AU130" s="187" t="e">
        <f>Risk_CAL!V128</f>
        <v>#DIV/0!</v>
      </c>
      <c r="AV130" s="184"/>
      <c r="AW130" s="49"/>
      <c r="AX130" s="50"/>
      <c r="AY130" s="240"/>
      <c r="AZ130" s="241"/>
      <c r="BA130" s="242"/>
    </row>
    <row r="131" spans="2:53" x14ac:dyDescent="0.3">
      <c r="B131" s="9"/>
      <c r="C131" s="10"/>
      <c r="D131" s="167" t="str">
        <f t="shared" si="5"/>
        <v>Guatemala</v>
      </c>
      <c r="E131" s="10"/>
      <c r="F131" s="10"/>
      <c r="G131" s="11"/>
      <c r="H131" s="10"/>
      <c r="I131" s="12"/>
      <c r="J131" s="24"/>
      <c r="K131" s="25"/>
      <c r="L131" s="171"/>
      <c r="M131" s="25"/>
      <c r="N131" s="26"/>
      <c r="O131" s="35"/>
      <c r="P131" s="152"/>
      <c r="Q131" s="39"/>
      <c r="R131" s="31"/>
      <c r="S131" s="36"/>
      <c r="T131" s="221"/>
      <c r="U131" s="36"/>
      <c r="V131" s="221"/>
      <c r="W131" s="36"/>
      <c r="X131" s="221"/>
      <c r="Y131" s="55"/>
      <c r="Z131" s="148"/>
      <c r="AA131" s="148"/>
      <c r="AB131" s="225"/>
      <c r="AC131" s="148"/>
      <c r="AD131" s="148"/>
      <c r="AE131" s="56"/>
      <c r="AF131" s="112"/>
      <c r="AG131" s="113"/>
      <c r="AH131" s="114"/>
      <c r="AI131" s="40"/>
      <c r="AJ131" s="41"/>
      <c r="AK131" s="45"/>
      <c r="AL131" s="47"/>
      <c r="AM131" s="47"/>
      <c r="AN131" s="121"/>
      <c r="AO131" s="48"/>
      <c r="AP131" s="178"/>
      <c r="AQ131" s="206"/>
      <c r="AR131" s="201"/>
      <c r="AS131" s="180">
        <f t="shared" si="3"/>
        <v>0</v>
      </c>
      <c r="AT131" s="80" t="e">
        <f t="shared" si="4"/>
        <v>#DIV/0!</v>
      </c>
      <c r="AU131" s="187" t="e">
        <f>Risk_CAL!V129</f>
        <v>#DIV/0!</v>
      </c>
      <c r="AV131" s="184"/>
      <c r="AW131" s="49"/>
      <c r="AX131" s="50"/>
      <c r="AY131" s="240"/>
      <c r="AZ131" s="241"/>
      <c r="BA131" s="242"/>
    </row>
    <row r="132" spans="2:53" x14ac:dyDescent="0.3">
      <c r="B132" s="9"/>
      <c r="C132" s="10"/>
      <c r="D132" s="167" t="str">
        <f t="shared" si="5"/>
        <v>Guatemala</v>
      </c>
      <c r="E132" s="10"/>
      <c r="F132" s="10"/>
      <c r="G132" s="11"/>
      <c r="H132" s="10"/>
      <c r="I132" s="12"/>
      <c r="J132" s="24"/>
      <c r="K132" s="25"/>
      <c r="L132" s="171"/>
      <c r="M132" s="25"/>
      <c r="N132" s="26"/>
      <c r="O132" s="35"/>
      <c r="P132" s="152"/>
      <c r="Q132" s="39"/>
      <c r="R132" s="31"/>
      <c r="S132" s="36"/>
      <c r="T132" s="221"/>
      <c r="U132" s="36"/>
      <c r="V132" s="221"/>
      <c r="W132" s="36"/>
      <c r="X132" s="221"/>
      <c r="Y132" s="55"/>
      <c r="Z132" s="148"/>
      <c r="AA132" s="148"/>
      <c r="AB132" s="225"/>
      <c r="AC132" s="148"/>
      <c r="AD132" s="148"/>
      <c r="AE132" s="56"/>
      <c r="AF132" s="112"/>
      <c r="AG132" s="113"/>
      <c r="AH132" s="114"/>
      <c r="AI132" s="40"/>
      <c r="AJ132" s="41"/>
      <c r="AK132" s="45"/>
      <c r="AL132" s="47"/>
      <c r="AM132" s="47"/>
      <c r="AN132" s="121"/>
      <c r="AO132" s="48"/>
      <c r="AP132" s="178"/>
      <c r="AQ132" s="206"/>
      <c r="AR132" s="201"/>
      <c r="AS132" s="180">
        <f t="shared" ref="AS132:AS195" si="6">AP132-L132</f>
        <v>0</v>
      </c>
      <c r="AT132" s="80" t="e">
        <f t="shared" ref="AT132:AT195" si="7">S132/L132</f>
        <v>#DIV/0!</v>
      </c>
      <c r="AU132" s="187" t="e">
        <f>Risk_CAL!V130</f>
        <v>#DIV/0!</v>
      </c>
      <c r="AV132" s="184"/>
      <c r="AW132" s="49"/>
      <c r="AX132" s="50"/>
      <c r="AY132" s="240"/>
      <c r="AZ132" s="241"/>
      <c r="BA132" s="242"/>
    </row>
    <row r="133" spans="2:53" x14ac:dyDescent="0.3">
      <c r="B133" s="9"/>
      <c r="C133" s="10"/>
      <c r="D133" s="167" t="str">
        <f t="shared" si="5"/>
        <v>Guatemala</v>
      </c>
      <c r="E133" s="10"/>
      <c r="F133" s="10"/>
      <c r="G133" s="11"/>
      <c r="H133" s="10"/>
      <c r="I133" s="12"/>
      <c r="J133" s="24"/>
      <c r="K133" s="25"/>
      <c r="L133" s="171"/>
      <c r="M133" s="25"/>
      <c r="N133" s="26"/>
      <c r="O133" s="35"/>
      <c r="P133" s="152"/>
      <c r="Q133" s="39"/>
      <c r="R133" s="31"/>
      <c r="S133" s="36"/>
      <c r="T133" s="221"/>
      <c r="U133" s="36"/>
      <c r="V133" s="221"/>
      <c r="W133" s="36"/>
      <c r="X133" s="221"/>
      <c r="Y133" s="55"/>
      <c r="Z133" s="148"/>
      <c r="AA133" s="148"/>
      <c r="AB133" s="225"/>
      <c r="AC133" s="148"/>
      <c r="AD133" s="148"/>
      <c r="AE133" s="56"/>
      <c r="AF133" s="112"/>
      <c r="AG133" s="113"/>
      <c r="AH133" s="114"/>
      <c r="AI133" s="40"/>
      <c r="AJ133" s="41"/>
      <c r="AK133" s="45"/>
      <c r="AL133" s="47"/>
      <c r="AM133" s="47"/>
      <c r="AN133" s="121"/>
      <c r="AO133" s="48"/>
      <c r="AP133" s="178"/>
      <c r="AQ133" s="206"/>
      <c r="AR133" s="201"/>
      <c r="AS133" s="180">
        <f t="shared" si="6"/>
        <v>0</v>
      </c>
      <c r="AT133" s="80" t="e">
        <f t="shared" si="7"/>
        <v>#DIV/0!</v>
      </c>
      <c r="AU133" s="187" t="e">
        <f>Risk_CAL!V131</f>
        <v>#DIV/0!</v>
      </c>
      <c r="AV133" s="184"/>
      <c r="AW133" s="49"/>
      <c r="AX133" s="50"/>
      <c r="AY133" s="240"/>
      <c r="AZ133" s="241"/>
      <c r="BA133" s="242"/>
    </row>
    <row r="134" spans="2:53" x14ac:dyDescent="0.3">
      <c r="B134" s="9"/>
      <c r="C134" s="10"/>
      <c r="D134" s="167" t="str">
        <f t="shared" ref="D134:D197" si="8">D133</f>
        <v>Guatemala</v>
      </c>
      <c r="E134" s="10"/>
      <c r="F134" s="10"/>
      <c r="G134" s="11"/>
      <c r="H134" s="10"/>
      <c r="I134" s="12"/>
      <c r="J134" s="24"/>
      <c r="K134" s="25"/>
      <c r="L134" s="171"/>
      <c r="M134" s="25"/>
      <c r="N134" s="26"/>
      <c r="O134" s="35"/>
      <c r="P134" s="152"/>
      <c r="Q134" s="39"/>
      <c r="R134" s="31"/>
      <c r="S134" s="36"/>
      <c r="T134" s="221"/>
      <c r="U134" s="36"/>
      <c r="V134" s="221"/>
      <c r="W134" s="36"/>
      <c r="X134" s="221"/>
      <c r="Y134" s="55"/>
      <c r="Z134" s="148"/>
      <c r="AA134" s="148"/>
      <c r="AB134" s="225"/>
      <c r="AC134" s="148"/>
      <c r="AD134" s="148"/>
      <c r="AE134" s="56"/>
      <c r="AF134" s="112"/>
      <c r="AG134" s="113"/>
      <c r="AH134" s="114"/>
      <c r="AI134" s="40"/>
      <c r="AJ134" s="41"/>
      <c r="AK134" s="45"/>
      <c r="AL134" s="47"/>
      <c r="AM134" s="47"/>
      <c r="AN134" s="121"/>
      <c r="AO134" s="48"/>
      <c r="AP134" s="178"/>
      <c r="AQ134" s="206"/>
      <c r="AR134" s="201"/>
      <c r="AS134" s="180">
        <f t="shared" si="6"/>
        <v>0</v>
      </c>
      <c r="AT134" s="80" t="e">
        <f t="shared" si="7"/>
        <v>#DIV/0!</v>
      </c>
      <c r="AU134" s="187" t="e">
        <f>Risk_CAL!V132</f>
        <v>#DIV/0!</v>
      </c>
      <c r="AV134" s="184"/>
      <c r="AW134" s="49"/>
      <c r="AX134" s="50"/>
      <c r="AY134" s="240"/>
      <c r="AZ134" s="241"/>
      <c r="BA134" s="242"/>
    </row>
    <row r="135" spans="2:53" x14ac:dyDescent="0.3">
      <c r="B135" s="9"/>
      <c r="C135" s="10"/>
      <c r="D135" s="167" t="str">
        <f t="shared" si="8"/>
        <v>Guatemala</v>
      </c>
      <c r="E135" s="10"/>
      <c r="F135" s="10"/>
      <c r="G135" s="11"/>
      <c r="H135" s="10"/>
      <c r="I135" s="12"/>
      <c r="J135" s="24"/>
      <c r="K135" s="25"/>
      <c r="L135" s="171"/>
      <c r="M135" s="25"/>
      <c r="N135" s="26"/>
      <c r="O135" s="35"/>
      <c r="P135" s="152"/>
      <c r="Q135" s="39"/>
      <c r="R135" s="31"/>
      <c r="S135" s="36"/>
      <c r="T135" s="221"/>
      <c r="U135" s="36"/>
      <c r="V135" s="221"/>
      <c r="W135" s="36"/>
      <c r="X135" s="221"/>
      <c r="Y135" s="55"/>
      <c r="Z135" s="148"/>
      <c r="AA135" s="148"/>
      <c r="AB135" s="225"/>
      <c r="AC135" s="148"/>
      <c r="AD135" s="148"/>
      <c r="AE135" s="56"/>
      <c r="AF135" s="112"/>
      <c r="AG135" s="113"/>
      <c r="AH135" s="114"/>
      <c r="AI135" s="40"/>
      <c r="AJ135" s="41"/>
      <c r="AK135" s="45"/>
      <c r="AL135" s="47"/>
      <c r="AM135" s="47"/>
      <c r="AN135" s="121"/>
      <c r="AO135" s="48"/>
      <c r="AP135" s="178"/>
      <c r="AQ135" s="206"/>
      <c r="AR135" s="201"/>
      <c r="AS135" s="180">
        <f t="shared" si="6"/>
        <v>0</v>
      </c>
      <c r="AT135" s="80" t="e">
        <f t="shared" si="7"/>
        <v>#DIV/0!</v>
      </c>
      <c r="AU135" s="187" t="e">
        <f>Risk_CAL!V133</f>
        <v>#DIV/0!</v>
      </c>
      <c r="AV135" s="184"/>
      <c r="AW135" s="49"/>
      <c r="AX135" s="50"/>
      <c r="AY135" s="240"/>
      <c r="AZ135" s="241"/>
      <c r="BA135" s="242"/>
    </row>
    <row r="136" spans="2:53" x14ac:dyDescent="0.3">
      <c r="B136" s="9"/>
      <c r="C136" s="10"/>
      <c r="D136" s="167" t="str">
        <f t="shared" si="8"/>
        <v>Guatemala</v>
      </c>
      <c r="E136" s="10"/>
      <c r="F136" s="10"/>
      <c r="G136" s="11"/>
      <c r="H136" s="10"/>
      <c r="I136" s="12"/>
      <c r="J136" s="24"/>
      <c r="K136" s="25"/>
      <c r="L136" s="171"/>
      <c r="M136" s="25"/>
      <c r="N136" s="26"/>
      <c r="O136" s="35"/>
      <c r="P136" s="152"/>
      <c r="Q136" s="39"/>
      <c r="R136" s="31"/>
      <c r="S136" s="36"/>
      <c r="T136" s="221"/>
      <c r="U136" s="36"/>
      <c r="V136" s="221"/>
      <c r="W136" s="36"/>
      <c r="X136" s="221"/>
      <c r="Y136" s="55"/>
      <c r="Z136" s="148"/>
      <c r="AA136" s="148"/>
      <c r="AB136" s="225"/>
      <c r="AC136" s="148"/>
      <c r="AD136" s="148"/>
      <c r="AE136" s="56"/>
      <c r="AF136" s="112"/>
      <c r="AG136" s="113"/>
      <c r="AH136" s="114"/>
      <c r="AI136" s="40"/>
      <c r="AJ136" s="41"/>
      <c r="AK136" s="45"/>
      <c r="AL136" s="47"/>
      <c r="AM136" s="47"/>
      <c r="AN136" s="121"/>
      <c r="AO136" s="48"/>
      <c r="AP136" s="178"/>
      <c r="AQ136" s="206"/>
      <c r="AR136" s="201"/>
      <c r="AS136" s="180">
        <f t="shared" si="6"/>
        <v>0</v>
      </c>
      <c r="AT136" s="80" t="e">
        <f t="shared" si="7"/>
        <v>#DIV/0!</v>
      </c>
      <c r="AU136" s="187" t="e">
        <f>Risk_CAL!V134</f>
        <v>#DIV/0!</v>
      </c>
      <c r="AV136" s="184"/>
      <c r="AW136" s="49"/>
      <c r="AX136" s="50"/>
      <c r="AY136" s="240"/>
      <c r="AZ136" s="241"/>
      <c r="BA136" s="242"/>
    </row>
    <row r="137" spans="2:53" x14ac:dyDescent="0.3">
      <c r="B137" s="9"/>
      <c r="C137" s="10"/>
      <c r="D137" s="167" t="str">
        <f t="shared" si="8"/>
        <v>Guatemala</v>
      </c>
      <c r="E137" s="10"/>
      <c r="F137" s="10"/>
      <c r="G137" s="11"/>
      <c r="H137" s="10"/>
      <c r="I137" s="12"/>
      <c r="J137" s="24"/>
      <c r="K137" s="25"/>
      <c r="L137" s="171"/>
      <c r="M137" s="25"/>
      <c r="N137" s="26"/>
      <c r="O137" s="35"/>
      <c r="P137" s="152"/>
      <c r="Q137" s="39"/>
      <c r="R137" s="31"/>
      <c r="S137" s="36"/>
      <c r="T137" s="221"/>
      <c r="U137" s="36"/>
      <c r="V137" s="221"/>
      <c r="W137" s="36"/>
      <c r="X137" s="221"/>
      <c r="Y137" s="55"/>
      <c r="Z137" s="148"/>
      <c r="AA137" s="148"/>
      <c r="AB137" s="225"/>
      <c r="AC137" s="148"/>
      <c r="AD137" s="148"/>
      <c r="AE137" s="56"/>
      <c r="AF137" s="112"/>
      <c r="AG137" s="113"/>
      <c r="AH137" s="114"/>
      <c r="AI137" s="40"/>
      <c r="AJ137" s="41"/>
      <c r="AK137" s="45"/>
      <c r="AL137" s="47"/>
      <c r="AM137" s="47"/>
      <c r="AN137" s="121"/>
      <c r="AO137" s="48"/>
      <c r="AP137" s="178"/>
      <c r="AQ137" s="206"/>
      <c r="AR137" s="201"/>
      <c r="AS137" s="180">
        <f t="shared" si="6"/>
        <v>0</v>
      </c>
      <c r="AT137" s="80" t="e">
        <f t="shared" si="7"/>
        <v>#DIV/0!</v>
      </c>
      <c r="AU137" s="187" t="e">
        <f>Risk_CAL!V135</f>
        <v>#DIV/0!</v>
      </c>
      <c r="AV137" s="184"/>
      <c r="AW137" s="49"/>
      <c r="AX137" s="50"/>
      <c r="AY137" s="240"/>
      <c r="AZ137" s="241"/>
      <c r="BA137" s="242"/>
    </row>
    <row r="138" spans="2:53" x14ac:dyDescent="0.3">
      <c r="B138" s="9"/>
      <c r="C138" s="10"/>
      <c r="D138" s="167" t="str">
        <f t="shared" si="8"/>
        <v>Guatemala</v>
      </c>
      <c r="E138" s="10"/>
      <c r="F138" s="10"/>
      <c r="G138" s="11"/>
      <c r="H138" s="10"/>
      <c r="I138" s="12"/>
      <c r="J138" s="24"/>
      <c r="K138" s="25"/>
      <c r="L138" s="171"/>
      <c r="M138" s="25"/>
      <c r="N138" s="26"/>
      <c r="O138" s="35"/>
      <c r="P138" s="152"/>
      <c r="Q138" s="39"/>
      <c r="R138" s="31"/>
      <c r="S138" s="36"/>
      <c r="T138" s="221"/>
      <c r="U138" s="36"/>
      <c r="V138" s="221"/>
      <c r="W138" s="36"/>
      <c r="X138" s="221"/>
      <c r="Y138" s="55"/>
      <c r="Z138" s="148"/>
      <c r="AA138" s="148"/>
      <c r="AB138" s="225"/>
      <c r="AC138" s="148"/>
      <c r="AD138" s="148"/>
      <c r="AE138" s="56"/>
      <c r="AF138" s="112"/>
      <c r="AG138" s="113"/>
      <c r="AH138" s="114"/>
      <c r="AI138" s="40"/>
      <c r="AJ138" s="41"/>
      <c r="AK138" s="45"/>
      <c r="AL138" s="47"/>
      <c r="AM138" s="47"/>
      <c r="AN138" s="121"/>
      <c r="AO138" s="48"/>
      <c r="AP138" s="178"/>
      <c r="AQ138" s="206"/>
      <c r="AR138" s="201"/>
      <c r="AS138" s="180">
        <f t="shared" si="6"/>
        <v>0</v>
      </c>
      <c r="AT138" s="80" t="e">
        <f t="shared" si="7"/>
        <v>#DIV/0!</v>
      </c>
      <c r="AU138" s="187" t="e">
        <f>Risk_CAL!V136</f>
        <v>#DIV/0!</v>
      </c>
      <c r="AV138" s="184"/>
      <c r="AW138" s="49"/>
      <c r="AX138" s="50"/>
      <c r="AY138" s="240"/>
      <c r="AZ138" s="241"/>
      <c r="BA138" s="242"/>
    </row>
    <row r="139" spans="2:53" x14ac:dyDescent="0.3">
      <c r="B139" s="9"/>
      <c r="C139" s="10"/>
      <c r="D139" s="167" t="str">
        <f t="shared" si="8"/>
        <v>Guatemala</v>
      </c>
      <c r="E139" s="10"/>
      <c r="F139" s="10"/>
      <c r="G139" s="11"/>
      <c r="H139" s="10"/>
      <c r="I139" s="12"/>
      <c r="J139" s="24"/>
      <c r="K139" s="25"/>
      <c r="L139" s="171"/>
      <c r="M139" s="25"/>
      <c r="N139" s="26"/>
      <c r="O139" s="35"/>
      <c r="P139" s="152"/>
      <c r="Q139" s="39"/>
      <c r="R139" s="31"/>
      <c r="S139" s="36"/>
      <c r="T139" s="221"/>
      <c r="U139" s="36"/>
      <c r="V139" s="221"/>
      <c r="W139" s="36"/>
      <c r="X139" s="221"/>
      <c r="Y139" s="55"/>
      <c r="Z139" s="148"/>
      <c r="AA139" s="148"/>
      <c r="AB139" s="225"/>
      <c r="AC139" s="148"/>
      <c r="AD139" s="148"/>
      <c r="AE139" s="56"/>
      <c r="AF139" s="112"/>
      <c r="AG139" s="113"/>
      <c r="AH139" s="114"/>
      <c r="AI139" s="40"/>
      <c r="AJ139" s="41"/>
      <c r="AK139" s="45"/>
      <c r="AL139" s="47"/>
      <c r="AM139" s="47"/>
      <c r="AN139" s="121"/>
      <c r="AO139" s="48"/>
      <c r="AP139" s="178"/>
      <c r="AQ139" s="206"/>
      <c r="AR139" s="201"/>
      <c r="AS139" s="180">
        <f t="shared" si="6"/>
        <v>0</v>
      </c>
      <c r="AT139" s="80" t="e">
        <f t="shared" si="7"/>
        <v>#DIV/0!</v>
      </c>
      <c r="AU139" s="187" t="e">
        <f>Risk_CAL!V137</f>
        <v>#DIV/0!</v>
      </c>
      <c r="AV139" s="184"/>
      <c r="AW139" s="49"/>
      <c r="AX139" s="50"/>
      <c r="AY139" s="240"/>
      <c r="AZ139" s="241"/>
      <c r="BA139" s="242"/>
    </row>
    <row r="140" spans="2:53" x14ac:dyDescent="0.3">
      <c r="B140" s="9"/>
      <c r="C140" s="10"/>
      <c r="D140" s="167" t="str">
        <f t="shared" si="8"/>
        <v>Guatemala</v>
      </c>
      <c r="E140" s="10"/>
      <c r="F140" s="10"/>
      <c r="G140" s="11"/>
      <c r="H140" s="10"/>
      <c r="I140" s="12"/>
      <c r="J140" s="24"/>
      <c r="K140" s="25"/>
      <c r="L140" s="171"/>
      <c r="M140" s="25"/>
      <c r="N140" s="26"/>
      <c r="O140" s="35"/>
      <c r="P140" s="152"/>
      <c r="Q140" s="39"/>
      <c r="R140" s="31"/>
      <c r="S140" s="36"/>
      <c r="T140" s="221"/>
      <c r="U140" s="36"/>
      <c r="V140" s="221"/>
      <c r="W140" s="36"/>
      <c r="X140" s="221"/>
      <c r="Y140" s="55"/>
      <c r="Z140" s="148"/>
      <c r="AA140" s="148"/>
      <c r="AB140" s="225"/>
      <c r="AC140" s="148"/>
      <c r="AD140" s="148"/>
      <c r="AE140" s="56"/>
      <c r="AF140" s="112"/>
      <c r="AG140" s="113"/>
      <c r="AH140" s="114"/>
      <c r="AI140" s="40"/>
      <c r="AJ140" s="41"/>
      <c r="AK140" s="45"/>
      <c r="AL140" s="47"/>
      <c r="AM140" s="47"/>
      <c r="AN140" s="121"/>
      <c r="AO140" s="48"/>
      <c r="AP140" s="178"/>
      <c r="AQ140" s="206"/>
      <c r="AR140" s="201"/>
      <c r="AS140" s="180">
        <f t="shared" si="6"/>
        <v>0</v>
      </c>
      <c r="AT140" s="80" t="e">
        <f t="shared" si="7"/>
        <v>#DIV/0!</v>
      </c>
      <c r="AU140" s="187" t="e">
        <f>Risk_CAL!V138</f>
        <v>#DIV/0!</v>
      </c>
      <c r="AV140" s="184"/>
      <c r="AW140" s="49"/>
      <c r="AX140" s="50"/>
      <c r="AY140" s="240"/>
      <c r="AZ140" s="241"/>
      <c r="BA140" s="242"/>
    </row>
    <row r="141" spans="2:53" x14ac:dyDescent="0.3">
      <c r="B141" s="9"/>
      <c r="C141" s="10"/>
      <c r="D141" s="167" t="str">
        <f t="shared" si="8"/>
        <v>Guatemala</v>
      </c>
      <c r="E141" s="10"/>
      <c r="F141" s="10"/>
      <c r="G141" s="11"/>
      <c r="H141" s="10"/>
      <c r="I141" s="12"/>
      <c r="J141" s="24"/>
      <c r="K141" s="25"/>
      <c r="L141" s="171"/>
      <c r="M141" s="25"/>
      <c r="N141" s="26"/>
      <c r="O141" s="35"/>
      <c r="P141" s="152"/>
      <c r="Q141" s="39"/>
      <c r="R141" s="31"/>
      <c r="S141" s="36"/>
      <c r="T141" s="221"/>
      <c r="U141" s="36"/>
      <c r="V141" s="221"/>
      <c r="W141" s="36"/>
      <c r="X141" s="221"/>
      <c r="Y141" s="55"/>
      <c r="Z141" s="148"/>
      <c r="AA141" s="148"/>
      <c r="AB141" s="225"/>
      <c r="AC141" s="148"/>
      <c r="AD141" s="148"/>
      <c r="AE141" s="56"/>
      <c r="AF141" s="112"/>
      <c r="AG141" s="113"/>
      <c r="AH141" s="114"/>
      <c r="AI141" s="40"/>
      <c r="AJ141" s="41"/>
      <c r="AK141" s="45"/>
      <c r="AL141" s="47"/>
      <c r="AM141" s="47"/>
      <c r="AN141" s="121"/>
      <c r="AO141" s="48"/>
      <c r="AP141" s="178"/>
      <c r="AQ141" s="206"/>
      <c r="AR141" s="201"/>
      <c r="AS141" s="180">
        <f t="shared" si="6"/>
        <v>0</v>
      </c>
      <c r="AT141" s="80" t="e">
        <f t="shared" si="7"/>
        <v>#DIV/0!</v>
      </c>
      <c r="AU141" s="187" t="e">
        <f>Risk_CAL!V139</f>
        <v>#DIV/0!</v>
      </c>
      <c r="AV141" s="184"/>
      <c r="AW141" s="49"/>
      <c r="AX141" s="50"/>
      <c r="AY141" s="240"/>
      <c r="AZ141" s="241"/>
      <c r="BA141" s="242"/>
    </row>
    <row r="142" spans="2:53" x14ac:dyDescent="0.3">
      <c r="B142" s="9"/>
      <c r="C142" s="10"/>
      <c r="D142" s="167" t="str">
        <f t="shared" si="8"/>
        <v>Guatemala</v>
      </c>
      <c r="E142" s="10"/>
      <c r="F142" s="10"/>
      <c r="G142" s="11"/>
      <c r="H142" s="10"/>
      <c r="I142" s="12"/>
      <c r="J142" s="24"/>
      <c r="K142" s="25"/>
      <c r="L142" s="171"/>
      <c r="M142" s="25"/>
      <c r="N142" s="26"/>
      <c r="O142" s="35"/>
      <c r="P142" s="152"/>
      <c r="Q142" s="39"/>
      <c r="R142" s="31"/>
      <c r="S142" s="36"/>
      <c r="T142" s="221"/>
      <c r="U142" s="36"/>
      <c r="V142" s="221"/>
      <c r="W142" s="36"/>
      <c r="X142" s="221"/>
      <c r="Y142" s="55"/>
      <c r="Z142" s="148"/>
      <c r="AA142" s="148"/>
      <c r="AB142" s="225"/>
      <c r="AC142" s="148"/>
      <c r="AD142" s="148"/>
      <c r="AE142" s="56"/>
      <c r="AF142" s="112"/>
      <c r="AG142" s="113"/>
      <c r="AH142" s="114"/>
      <c r="AI142" s="40"/>
      <c r="AJ142" s="41"/>
      <c r="AK142" s="45"/>
      <c r="AL142" s="47"/>
      <c r="AM142" s="47"/>
      <c r="AN142" s="121"/>
      <c r="AO142" s="48"/>
      <c r="AP142" s="178"/>
      <c r="AQ142" s="206"/>
      <c r="AR142" s="201"/>
      <c r="AS142" s="180">
        <f t="shared" si="6"/>
        <v>0</v>
      </c>
      <c r="AT142" s="80" t="e">
        <f t="shared" si="7"/>
        <v>#DIV/0!</v>
      </c>
      <c r="AU142" s="187" t="e">
        <f>Risk_CAL!V140</f>
        <v>#DIV/0!</v>
      </c>
      <c r="AV142" s="184"/>
      <c r="AW142" s="49"/>
      <c r="AX142" s="50"/>
      <c r="AY142" s="240"/>
      <c r="AZ142" s="241"/>
      <c r="BA142" s="242"/>
    </row>
    <row r="143" spans="2:53" x14ac:dyDescent="0.3">
      <c r="B143" s="9"/>
      <c r="C143" s="10"/>
      <c r="D143" s="167" t="str">
        <f t="shared" si="8"/>
        <v>Guatemala</v>
      </c>
      <c r="E143" s="10"/>
      <c r="F143" s="10"/>
      <c r="G143" s="11"/>
      <c r="H143" s="10"/>
      <c r="I143" s="12"/>
      <c r="J143" s="24"/>
      <c r="K143" s="25"/>
      <c r="L143" s="171"/>
      <c r="M143" s="25"/>
      <c r="N143" s="26"/>
      <c r="O143" s="35"/>
      <c r="P143" s="152"/>
      <c r="Q143" s="39"/>
      <c r="R143" s="31"/>
      <c r="S143" s="36"/>
      <c r="T143" s="221"/>
      <c r="U143" s="36"/>
      <c r="V143" s="221"/>
      <c r="W143" s="36"/>
      <c r="X143" s="221"/>
      <c r="Y143" s="55"/>
      <c r="Z143" s="148"/>
      <c r="AA143" s="148"/>
      <c r="AB143" s="225"/>
      <c r="AC143" s="148"/>
      <c r="AD143" s="148"/>
      <c r="AE143" s="56"/>
      <c r="AF143" s="112"/>
      <c r="AG143" s="113"/>
      <c r="AH143" s="114"/>
      <c r="AI143" s="40"/>
      <c r="AJ143" s="41"/>
      <c r="AK143" s="45"/>
      <c r="AL143" s="47"/>
      <c r="AM143" s="47"/>
      <c r="AN143" s="121"/>
      <c r="AO143" s="48"/>
      <c r="AP143" s="178"/>
      <c r="AQ143" s="206"/>
      <c r="AR143" s="201"/>
      <c r="AS143" s="180">
        <f t="shared" si="6"/>
        <v>0</v>
      </c>
      <c r="AT143" s="80" t="e">
        <f t="shared" si="7"/>
        <v>#DIV/0!</v>
      </c>
      <c r="AU143" s="187" t="e">
        <f>Risk_CAL!V141</f>
        <v>#DIV/0!</v>
      </c>
      <c r="AV143" s="184"/>
      <c r="AW143" s="49"/>
      <c r="AX143" s="50"/>
      <c r="AY143" s="240"/>
      <c r="AZ143" s="241"/>
      <c r="BA143" s="242"/>
    </row>
    <row r="144" spans="2:53" x14ac:dyDescent="0.3">
      <c r="B144" s="9"/>
      <c r="C144" s="10"/>
      <c r="D144" s="167" t="str">
        <f t="shared" si="8"/>
        <v>Guatemala</v>
      </c>
      <c r="E144" s="10"/>
      <c r="F144" s="10"/>
      <c r="G144" s="11"/>
      <c r="H144" s="10"/>
      <c r="I144" s="12"/>
      <c r="J144" s="24"/>
      <c r="K144" s="25"/>
      <c r="L144" s="171"/>
      <c r="M144" s="25"/>
      <c r="N144" s="26"/>
      <c r="O144" s="35"/>
      <c r="P144" s="152"/>
      <c r="Q144" s="39"/>
      <c r="R144" s="31"/>
      <c r="S144" s="36"/>
      <c r="T144" s="221"/>
      <c r="U144" s="36"/>
      <c r="V144" s="221"/>
      <c r="W144" s="36"/>
      <c r="X144" s="221"/>
      <c r="Y144" s="55"/>
      <c r="Z144" s="148"/>
      <c r="AA144" s="148"/>
      <c r="AB144" s="225"/>
      <c r="AC144" s="148"/>
      <c r="AD144" s="148"/>
      <c r="AE144" s="56"/>
      <c r="AF144" s="112"/>
      <c r="AG144" s="113"/>
      <c r="AH144" s="114"/>
      <c r="AI144" s="40"/>
      <c r="AJ144" s="41"/>
      <c r="AK144" s="45"/>
      <c r="AL144" s="47"/>
      <c r="AM144" s="47"/>
      <c r="AN144" s="121"/>
      <c r="AO144" s="48"/>
      <c r="AP144" s="178"/>
      <c r="AQ144" s="206"/>
      <c r="AR144" s="201"/>
      <c r="AS144" s="180">
        <f t="shared" si="6"/>
        <v>0</v>
      </c>
      <c r="AT144" s="80" t="e">
        <f t="shared" si="7"/>
        <v>#DIV/0!</v>
      </c>
      <c r="AU144" s="187" t="e">
        <f>Risk_CAL!V142</f>
        <v>#DIV/0!</v>
      </c>
      <c r="AV144" s="184"/>
      <c r="AW144" s="49"/>
      <c r="AX144" s="50"/>
      <c r="AY144" s="240"/>
      <c r="AZ144" s="241"/>
      <c r="BA144" s="242"/>
    </row>
    <row r="145" spans="2:53" x14ac:dyDescent="0.3">
      <c r="B145" s="9"/>
      <c r="C145" s="10"/>
      <c r="D145" s="167" t="str">
        <f t="shared" si="8"/>
        <v>Guatemala</v>
      </c>
      <c r="E145" s="10"/>
      <c r="F145" s="10"/>
      <c r="G145" s="11"/>
      <c r="H145" s="10"/>
      <c r="I145" s="12"/>
      <c r="J145" s="24"/>
      <c r="K145" s="25"/>
      <c r="L145" s="171"/>
      <c r="M145" s="25"/>
      <c r="N145" s="26"/>
      <c r="O145" s="35"/>
      <c r="P145" s="152"/>
      <c r="Q145" s="39"/>
      <c r="R145" s="31"/>
      <c r="S145" s="36"/>
      <c r="T145" s="221"/>
      <c r="U145" s="36"/>
      <c r="V145" s="221"/>
      <c r="W145" s="36"/>
      <c r="X145" s="221"/>
      <c r="Y145" s="55"/>
      <c r="Z145" s="148"/>
      <c r="AA145" s="148"/>
      <c r="AB145" s="225"/>
      <c r="AC145" s="148"/>
      <c r="AD145" s="148"/>
      <c r="AE145" s="56"/>
      <c r="AF145" s="112"/>
      <c r="AG145" s="113"/>
      <c r="AH145" s="114"/>
      <c r="AI145" s="40"/>
      <c r="AJ145" s="41"/>
      <c r="AK145" s="45"/>
      <c r="AL145" s="47"/>
      <c r="AM145" s="47"/>
      <c r="AN145" s="121"/>
      <c r="AO145" s="48"/>
      <c r="AP145" s="178"/>
      <c r="AQ145" s="206"/>
      <c r="AR145" s="201"/>
      <c r="AS145" s="180">
        <f t="shared" si="6"/>
        <v>0</v>
      </c>
      <c r="AT145" s="80" t="e">
        <f t="shared" si="7"/>
        <v>#DIV/0!</v>
      </c>
      <c r="AU145" s="187" t="e">
        <f>Risk_CAL!V143</f>
        <v>#DIV/0!</v>
      </c>
      <c r="AV145" s="184"/>
      <c r="AW145" s="49"/>
      <c r="AX145" s="50"/>
      <c r="AY145" s="240"/>
      <c r="AZ145" s="241"/>
      <c r="BA145" s="242"/>
    </row>
    <row r="146" spans="2:53" x14ac:dyDescent="0.3">
      <c r="B146" s="9"/>
      <c r="C146" s="10"/>
      <c r="D146" s="167" t="str">
        <f t="shared" si="8"/>
        <v>Guatemala</v>
      </c>
      <c r="E146" s="10"/>
      <c r="F146" s="10"/>
      <c r="G146" s="11"/>
      <c r="H146" s="10"/>
      <c r="I146" s="12"/>
      <c r="J146" s="24"/>
      <c r="K146" s="25"/>
      <c r="L146" s="171"/>
      <c r="M146" s="25"/>
      <c r="N146" s="26"/>
      <c r="O146" s="35"/>
      <c r="P146" s="152"/>
      <c r="Q146" s="39"/>
      <c r="R146" s="31"/>
      <c r="S146" s="36"/>
      <c r="T146" s="221"/>
      <c r="U146" s="36"/>
      <c r="V146" s="221"/>
      <c r="W146" s="36"/>
      <c r="X146" s="221"/>
      <c r="Y146" s="55"/>
      <c r="Z146" s="148"/>
      <c r="AA146" s="148"/>
      <c r="AB146" s="225"/>
      <c r="AC146" s="148"/>
      <c r="AD146" s="148"/>
      <c r="AE146" s="56"/>
      <c r="AF146" s="112"/>
      <c r="AG146" s="113"/>
      <c r="AH146" s="114"/>
      <c r="AI146" s="40"/>
      <c r="AJ146" s="41"/>
      <c r="AK146" s="45"/>
      <c r="AL146" s="47"/>
      <c r="AM146" s="47"/>
      <c r="AN146" s="121"/>
      <c r="AO146" s="48"/>
      <c r="AP146" s="178"/>
      <c r="AQ146" s="206"/>
      <c r="AR146" s="201"/>
      <c r="AS146" s="180">
        <f t="shared" si="6"/>
        <v>0</v>
      </c>
      <c r="AT146" s="80" t="e">
        <f t="shared" si="7"/>
        <v>#DIV/0!</v>
      </c>
      <c r="AU146" s="187" t="e">
        <f>Risk_CAL!V144</f>
        <v>#DIV/0!</v>
      </c>
      <c r="AV146" s="184"/>
      <c r="AW146" s="49"/>
      <c r="AX146" s="50"/>
      <c r="AY146" s="240"/>
      <c r="AZ146" s="241"/>
      <c r="BA146" s="242"/>
    </row>
    <row r="147" spans="2:53" x14ac:dyDescent="0.3">
      <c r="B147" s="9"/>
      <c r="C147" s="10"/>
      <c r="D147" s="167" t="str">
        <f t="shared" si="8"/>
        <v>Guatemala</v>
      </c>
      <c r="E147" s="10"/>
      <c r="F147" s="10"/>
      <c r="G147" s="11"/>
      <c r="H147" s="10"/>
      <c r="I147" s="12"/>
      <c r="J147" s="24"/>
      <c r="K147" s="25"/>
      <c r="L147" s="171"/>
      <c r="M147" s="25"/>
      <c r="N147" s="26"/>
      <c r="O147" s="35"/>
      <c r="P147" s="152"/>
      <c r="Q147" s="39"/>
      <c r="R147" s="31"/>
      <c r="S147" s="36"/>
      <c r="T147" s="221"/>
      <c r="U147" s="36"/>
      <c r="V147" s="221"/>
      <c r="W147" s="36"/>
      <c r="X147" s="221"/>
      <c r="Y147" s="55"/>
      <c r="Z147" s="148"/>
      <c r="AA147" s="148"/>
      <c r="AB147" s="225"/>
      <c r="AC147" s="148"/>
      <c r="AD147" s="148"/>
      <c r="AE147" s="56"/>
      <c r="AF147" s="112"/>
      <c r="AG147" s="113"/>
      <c r="AH147" s="114"/>
      <c r="AI147" s="40"/>
      <c r="AJ147" s="41"/>
      <c r="AK147" s="45"/>
      <c r="AL147" s="47"/>
      <c r="AM147" s="47"/>
      <c r="AN147" s="121"/>
      <c r="AO147" s="48"/>
      <c r="AP147" s="178"/>
      <c r="AQ147" s="206"/>
      <c r="AR147" s="201"/>
      <c r="AS147" s="180">
        <f t="shared" si="6"/>
        <v>0</v>
      </c>
      <c r="AT147" s="80" t="e">
        <f t="shared" si="7"/>
        <v>#DIV/0!</v>
      </c>
      <c r="AU147" s="187" t="e">
        <f>Risk_CAL!V145</f>
        <v>#DIV/0!</v>
      </c>
      <c r="AV147" s="184"/>
      <c r="AW147" s="49"/>
      <c r="AX147" s="50"/>
      <c r="AY147" s="240"/>
      <c r="AZ147" s="241"/>
      <c r="BA147" s="242"/>
    </row>
    <row r="148" spans="2:53" x14ac:dyDescent="0.3">
      <c r="B148" s="9"/>
      <c r="C148" s="10"/>
      <c r="D148" s="167" t="str">
        <f t="shared" si="8"/>
        <v>Guatemala</v>
      </c>
      <c r="E148" s="10"/>
      <c r="F148" s="10"/>
      <c r="G148" s="11"/>
      <c r="H148" s="10"/>
      <c r="I148" s="12"/>
      <c r="J148" s="24"/>
      <c r="K148" s="25"/>
      <c r="L148" s="171"/>
      <c r="M148" s="25"/>
      <c r="N148" s="26"/>
      <c r="O148" s="35"/>
      <c r="P148" s="152"/>
      <c r="Q148" s="39"/>
      <c r="R148" s="31"/>
      <c r="S148" s="36"/>
      <c r="T148" s="221"/>
      <c r="U148" s="36"/>
      <c r="V148" s="221"/>
      <c r="W148" s="36"/>
      <c r="X148" s="221"/>
      <c r="Y148" s="55"/>
      <c r="Z148" s="148"/>
      <c r="AA148" s="148"/>
      <c r="AB148" s="225"/>
      <c r="AC148" s="148"/>
      <c r="AD148" s="148"/>
      <c r="AE148" s="56"/>
      <c r="AF148" s="112"/>
      <c r="AG148" s="113"/>
      <c r="AH148" s="114"/>
      <c r="AI148" s="40"/>
      <c r="AJ148" s="41"/>
      <c r="AK148" s="45"/>
      <c r="AL148" s="47"/>
      <c r="AM148" s="47"/>
      <c r="AN148" s="121"/>
      <c r="AO148" s="48"/>
      <c r="AP148" s="178"/>
      <c r="AQ148" s="206"/>
      <c r="AR148" s="201"/>
      <c r="AS148" s="180">
        <f t="shared" si="6"/>
        <v>0</v>
      </c>
      <c r="AT148" s="80" t="e">
        <f t="shared" si="7"/>
        <v>#DIV/0!</v>
      </c>
      <c r="AU148" s="187" t="e">
        <f>Risk_CAL!V146</f>
        <v>#DIV/0!</v>
      </c>
      <c r="AV148" s="184"/>
      <c r="AW148" s="49"/>
      <c r="AX148" s="50"/>
      <c r="AY148" s="240"/>
      <c r="AZ148" s="241"/>
      <c r="BA148" s="242"/>
    </row>
    <row r="149" spans="2:53" x14ac:dyDescent="0.3">
      <c r="B149" s="9"/>
      <c r="C149" s="10"/>
      <c r="D149" s="167" t="str">
        <f t="shared" si="8"/>
        <v>Guatemala</v>
      </c>
      <c r="E149" s="10"/>
      <c r="F149" s="10"/>
      <c r="G149" s="11"/>
      <c r="H149" s="10"/>
      <c r="I149" s="12"/>
      <c r="J149" s="24"/>
      <c r="K149" s="25"/>
      <c r="L149" s="171"/>
      <c r="M149" s="25"/>
      <c r="N149" s="26"/>
      <c r="O149" s="35"/>
      <c r="P149" s="152"/>
      <c r="Q149" s="39"/>
      <c r="R149" s="31"/>
      <c r="S149" s="36"/>
      <c r="T149" s="221"/>
      <c r="U149" s="36"/>
      <c r="V149" s="221"/>
      <c r="W149" s="36"/>
      <c r="X149" s="221"/>
      <c r="Y149" s="55"/>
      <c r="Z149" s="148"/>
      <c r="AA149" s="148"/>
      <c r="AB149" s="225"/>
      <c r="AC149" s="148"/>
      <c r="AD149" s="148"/>
      <c r="AE149" s="56"/>
      <c r="AF149" s="112"/>
      <c r="AG149" s="113"/>
      <c r="AH149" s="114"/>
      <c r="AI149" s="40"/>
      <c r="AJ149" s="41"/>
      <c r="AK149" s="45"/>
      <c r="AL149" s="47"/>
      <c r="AM149" s="47"/>
      <c r="AN149" s="121"/>
      <c r="AO149" s="48"/>
      <c r="AP149" s="178"/>
      <c r="AQ149" s="206"/>
      <c r="AR149" s="201"/>
      <c r="AS149" s="180">
        <f t="shared" si="6"/>
        <v>0</v>
      </c>
      <c r="AT149" s="80" t="e">
        <f t="shared" si="7"/>
        <v>#DIV/0!</v>
      </c>
      <c r="AU149" s="187" t="e">
        <f>Risk_CAL!V147</f>
        <v>#DIV/0!</v>
      </c>
      <c r="AV149" s="184"/>
      <c r="AW149" s="49"/>
      <c r="AX149" s="50"/>
      <c r="AY149" s="240"/>
      <c r="AZ149" s="241"/>
      <c r="BA149" s="242"/>
    </row>
    <row r="150" spans="2:53" x14ac:dyDescent="0.3">
      <c r="B150" s="9"/>
      <c r="C150" s="10"/>
      <c r="D150" s="167" t="str">
        <f t="shared" si="8"/>
        <v>Guatemala</v>
      </c>
      <c r="E150" s="10"/>
      <c r="F150" s="10"/>
      <c r="G150" s="11"/>
      <c r="H150" s="10"/>
      <c r="I150" s="12"/>
      <c r="J150" s="24"/>
      <c r="K150" s="25"/>
      <c r="L150" s="171"/>
      <c r="M150" s="25"/>
      <c r="N150" s="26"/>
      <c r="O150" s="35"/>
      <c r="P150" s="152"/>
      <c r="Q150" s="39"/>
      <c r="R150" s="31"/>
      <c r="S150" s="36"/>
      <c r="T150" s="221"/>
      <c r="U150" s="36"/>
      <c r="V150" s="221"/>
      <c r="W150" s="36"/>
      <c r="X150" s="221"/>
      <c r="Y150" s="55"/>
      <c r="Z150" s="148"/>
      <c r="AA150" s="148"/>
      <c r="AB150" s="225"/>
      <c r="AC150" s="148"/>
      <c r="AD150" s="148"/>
      <c r="AE150" s="56"/>
      <c r="AF150" s="112"/>
      <c r="AG150" s="113"/>
      <c r="AH150" s="114"/>
      <c r="AI150" s="40"/>
      <c r="AJ150" s="41"/>
      <c r="AK150" s="45"/>
      <c r="AL150" s="47"/>
      <c r="AM150" s="47"/>
      <c r="AN150" s="121"/>
      <c r="AO150" s="48"/>
      <c r="AP150" s="178"/>
      <c r="AQ150" s="206"/>
      <c r="AR150" s="201"/>
      <c r="AS150" s="180">
        <f t="shared" si="6"/>
        <v>0</v>
      </c>
      <c r="AT150" s="80" t="e">
        <f t="shared" si="7"/>
        <v>#DIV/0!</v>
      </c>
      <c r="AU150" s="187" t="e">
        <f>Risk_CAL!V148</f>
        <v>#DIV/0!</v>
      </c>
      <c r="AV150" s="184"/>
      <c r="AW150" s="49"/>
      <c r="AX150" s="50"/>
      <c r="AY150" s="240"/>
      <c r="AZ150" s="241"/>
      <c r="BA150" s="242"/>
    </row>
    <row r="151" spans="2:53" x14ac:dyDescent="0.3">
      <c r="B151" s="9"/>
      <c r="C151" s="10"/>
      <c r="D151" s="167" t="str">
        <f t="shared" si="8"/>
        <v>Guatemala</v>
      </c>
      <c r="E151" s="10"/>
      <c r="F151" s="10"/>
      <c r="G151" s="11"/>
      <c r="H151" s="10"/>
      <c r="I151" s="12"/>
      <c r="J151" s="24"/>
      <c r="K151" s="25"/>
      <c r="L151" s="171"/>
      <c r="M151" s="25"/>
      <c r="N151" s="26"/>
      <c r="O151" s="35"/>
      <c r="P151" s="152"/>
      <c r="Q151" s="39"/>
      <c r="R151" s="31"/>
      <c r="S151" s="36"/>
      <c r="T151" s="221"/>
      <c r="U151" s="36"/>
      <c r="V151" s="221"/>
      <c r="W151" s="36"/>
      <c r="X151" s="221"/>
      <c r="Y151" s="55"/>
      <c r="Z151" s="148"/>
      <c r="AA151" s="148"/>
      <c r="AB151" s="225"/>
      <c r="AC151" s="148"/>
      <c r="AD151" s="148"/>
      <c r="AE151" s="56"/>
      <c r="AF151" s="112"/>
      <c r="AG151" s="113"/>
      <c r="AH151" s="114"/>
      <c r="AI151" s="40"/>
      <c r="AJ151" s="41"/>
      <c r="AK151" s="45"/>
      <c r="AL151" s="47"/>
      <c r="AM151" s="47"/>
      <c r="AN151" s="121"/>
      <c r="AO151" s="48"/>
      <c r="AP151" s="178"/>
      <c r="AQ151" s="206"/>
      <c r="AR151" s="201"/>
      <c r="AS151" s="180">
        <f t="shared" si="6"/>
        <v>0</v>
      </c>
      <c r="AT151" s="80" t="e">
        <f t="shared" si="7"/>
        <v>#DIV/0!</v>
      </c>
      <c r="AU151" s="187" t="e">
        <f>Risk_CAL!V149</f>
        <v>#DIV/0!</v>
      </c>
      <c r="AV151" s="184"/>
      <c r="AW151" s="49"/>
      <c r="AX151" s="50"/>
      <c r="AY151" s="240"/>
      <c r="AZ151" s="241"/>
      <c r="BA151" s="242"/>
    </row>
    <row r="152" spans="2:53" x14ac:dyDescent="0.3">
      <c r="B152" s="9"/>
      <c r="C152" s="10"/>
      <c r="D152" s="167" t="str">
        <f t="shared" si="8"/>
        <v>Guatemala</v>
      </c>
      <c r="E152" s="10"/>
      <c r="F152" s="10"/>
      <c r="G152" s="11"/>
      <c r="H152" s="10"/>
      <c r="I152" s="12"/>
      <c r="J152" s="24"/>
      <c r="K152" s="25"/>
      <c r="L152" s="171"/>
      <c r="M152" s="25"/>
      <c r="N152" s="26"/>
      <c r="O152" s="35"/>
      <c r="P152" s="152"/>
      <c r="Q152" s="39"/>
      <c r="R152" s="31"/>
      <c r="S152" s="36"/>
      <c r="T152" s="221"/>
      <c r="U152" s="36"/>
      <c r="V152" s="221"/>
      <c r="W152" s="36"/>
      <c r="X152" s="221"/>
      <c r="Y152" s="55"/>
      <c r="Z152" s="148"/>
      <c r="AA152" s="148"/>
      <c r="AB152" s="225"/>
      <c r="AC152" s="148"/>
      <c r="AD152" s="148"/>
      <c r="AE152" s="56"/>
      <c r="AF152" s="112"/>
      <c r="AG152" s="113"/>
      <c r="AH152" s="114"/>
      <c r="AI152" s="40"/>
      <c r="AJ152" s="41"/>
      <c r="AK152" s="45"/>
      <c r="AL152" s="47"/>
      <c r="AM152" s="47"/>
      <c r="AN152" s="121"/>
      <c r="AO152" s="48"/>
      <c r="AP152" s="178"/>
      <c r="AQ152" s="206"/>
      <c r="AR152" s="201"/>
      <c r="AS152" s="180">
        <f t="shared" si="6"/>
        <v>0</v>
      </c>
      <c r="AT152" s="80" t="e">
        <f t="shared" si="7"/>
        <v>#DIV/0!</v>
      </c>
      <c r="AU152" s="187" t="e">
        <f>Risk_CAL!V150</f>
        <v>#DIV/0!</v>
      </c>
      <c r="AV152" s="184"/>
      <c r="AW152" s="49"/>
      <c r="AX152" s="50"/>
      <c r="AY152" s="240"/>
      <c r="AZ152" s="241"/>
      <c r="BA152" s="242"/>
    </row>
    <row r="153" spans="2:53" x14ac:dyDescent="0.3">
      <c r="B153" s="9"/>
      <c r="C153" s="10"/>
      <c r="D153" s="167" t="str">
        <f t="shared" si="8"/>
        <v>Guatemala</v>
      </c>
      <c r="E153" s="10"/>
      <c r="F153" s="10"/>
      <c r="G153" s="11"/>
      <c r="H153" s="10"/>
      <c r="I153" s="12"/>
      <c r="J153" s="24"/>
      <c r="K153" s="25"/>
      <c r="L153" s="171"/>
      <c r="M153" s="25"/>
      <c r="N153" s="26"/>
      <c r="O153" s="35"/>
      <c r="P153" s="152"/>
      <c r="Q153" s="39"/>
      <c r="R153" s="31"/>
      <c r="S153" s="36"/>
      <c r="T153" s="221"/>
      <c r="U153" s="36"/>
      <c r="V153" s="221"/>
      <c r="W153" s="36"/>
      <c r="X153" s="221"/>
      <c r="Y153" s="55"/>
      <c r="Z153" s="148"/>
      <c r="AA153" s="148"/>
      <c r="AB153" s="225"/>
      <c r="AC153" s="148"/>
      <c r="AD153" s="148"/>
      <c r="AE153" s="56"/>
      <c r="AF153" s="112"/>
      <c r="AG153" s="113"/>
      <c r="AH153" s="114"/>
      <c r="AI153" s="40"/>
      <c r="AJ153" s="41"/>
      <c r="AK153" s="45"/>
      <c r="AL153" s="47"/>
      <c r="AM153" s="47"/>
      <c r="AN153" s="121"/>
      <c r="AO153" s="48"/>
      <c r="AP153" s="178"/>
      <c r="AQ153" s="206"/>
      <c r="AR153" s="201"/>
      <c r="AS153" s="180">
        <f t="shared" si="6"/>
        <v>0</v>
      </c>
      <c r="AT153" s="80" t="e">
        <f t="shared" si="7"/>
        <v>#DIV/0!</v>
      </c>
      <c r="AU153" s="187" t="e">
        <f>Risk_CAL!V151</f>
        <v>#DIV/0!</v>
      </c>
      <c r="AV153" s="184"/>
      <c r="AW153" s="49"/>
      <c r="AX153" s="50"/>
      <c r="AY153" s="240"/>
      <c r="AZ153" s="241"/>
      <c r="BA153" s="242"/>
    </row>
    <row r="154" spans="2:53" x14ac:dyDescent="0.3">
      <c r="B154" s="9"/>
      <c r="C154" s="10"/>
      <c r="D154" s="167" t="str">
        <f t="shared" si="8"/>
        <v>Guatemala</v>
      </c>
      <c r="E154" s="10"/>
      <c r="F154" s="10"/>
      <c r="G154" s="11"/>
      <c r="H154" s="10"/>
      <c r="I154" s="12"/>
      <c r="J154" s="24"/>
      <c r="K154" s="25"/>
      <c r="L154" s="171"/>
      <c r="M154" s="25"/>
      <c r="N154" s="26"/>
      <c r="O154" s="35"/>
      <c r="P154" s="152"/>
      <c r="Q154" s="39"/>
      <c r="R154" s="31"/>
      <c r="S154" s="36"/>
      <c r="T154" s="221"/>
      <c r="U154" s="36"/>
      <c r="V154" s="221"/>
      <c r="W154" s="36"/>
      <c r="X154" s="221"/>
      <c r="Y154" s="55"/>
      <c r="Z154" s="148"/>
      <c r="AA154" s="148"/>
      <c r="AB154" s="225"/>
      <c r="AC154" s="148"/>
      <c r="AD154" s="148"/>
      <c r="AE154" s="56"/>
      <c r="AF154" s="112"/>
      <c r="AG154" s="113"/>
      <c r="AH154" s="114"/>
      <c r="AI154" s="40"/>
      <c r="AJ154" s="41"/>
      <c r="AK154" s="45"/>
      <c r="AL154" s="47"/>
      <c r="AM154" s="47"/>
      <c r="AN154" s="121"/>
      <c r="AO154" s="48"/>
      <c r="AP154" s="178"/>
      <c r="AQ154" s="206"/>
      <c r="AR154" s="201"/>
      <c r="AS154" s="180">
        <f t="shared" si="6"/>
        <v>0</v>
      </c>
      <c r="AT154" s="80" t="e">
        <f t="shared" si="7"/>
        <v>#DIV/0!</v>
      </c>
      <c r="AU154" s="187" t="e">
        <f>Risk_CAL!V152</f>
        <v>#DIV/0!</v>
      </c>
      <c r="AV154" s="184"/>
      <c r="AW154" s="49"/>
      <c r="AX154" s="50"/>
      <c r="AY154" s="240"/>
      <c r="AZ154" s="241"/>
      <c r="BA154" s="242"/>
    </row>
    <row r="155" spans="2:53" x14ac:dyDescent="0.3">
      <c r="B155" s="9"/>
      <c r="C155" s="10"/>
      <c r="D155" s="167" t="str">
        <f t="shared" si="8"/>
        <v>Guatemala</v>
      </c>
      <c r="E155" s="10"/>
      <c r="F155" s="10"/>
      <c r="G155" s="11"/>
      <c r="H155" s="10"/>
      <c r="I155" s="12"/>
      <c r="J155" s="24"/>
      <c r="K155" s="25"/>
      <c r="L155" s="171"/>
      <c r="M155" s="25"/>
      <c r="N155" s="26"/>
      <c r="O155" s="35"/>
      <c r="P155" s="152"/>
      <c r="Q155" s="39"/>
      <c r="R155" s="31"/>
      <c r="S155" s="36"/>
      <c r="T155" s="221"/>
      <c r="U155" s="36"/>
      <c r="V155" s="221"/>
      <c r="W155" s="36"/>
      <c r="X155" s="221"/>
      <c r="Y155" s="55"/>
      <c r="Z155" s="148"/>
      <c r="AA155" s="148"/>
      <c r="AB155" s="225"/>
      <c r="AC155" s="148"/>
      <c r="AD155" s="148"/>
      <c r="AE155" s="56"/>
      <c r="AF155" s="112"/>
      <c r="AG155" s="113"/>
      <c r="AH155" s="114"/>
      <c r="AI155" s="40"/>
      <c r="AJ155" s="41"/>
      <c r="AK155" s="45"/>
      <c r="AL155" s="47"/>
      <c r="AM155" s="47"/>
      <c r="AN155" s="121"/>
      <c r="AO155" s="48"/>
      <c r="AP155" s="178"/>
      <c r="AQ155" s="206"/>
      <c r="AR155" s="201"/>
      <c r="AS155" s="180">
        <f t="shared" si="6"/>
        <v>0</v>
      </c>
      <c r="AT155" s="80" t="e">
        <f t="shared" si="7"/>
        <v>#DIV/0!</v>
      </c>
      <c r="AU155" s="187" t="e">
        <f>Risk_CAL!V153</f>
        <v>#DIV/0!</v>
      </c>
      <c r="AV155" s="184"/>
      <c r="AW155" s="49"/>
      <c r="AX155" s="50"/>
      <c r="AY155" s="240"/>
      <c r="AZ155" s="241"/>
      <c r="BA155" s="242"/>
    </row>
    <row r="156" spans="2:53" x14ac:dyDescent="0.3">
      <c r="B156" s="9"/>
      <c r="C156" s="10"/>
      <c r="D156" s="167" t="str">
        <f t="shared" si="8"/>
        <v>Guatemala</v>
      </c>
      <c r="E156" s="10"/>
      <c r="F156" s="10"/>
      <c r="G156" s="11"/>
      <c r="H156" s="10"/>
      <c r="I156" s="12"/>
      <c r="J156" s="24"/>
      <c r="K156" s="25"/>
      <c r="L156" s="171"/>
      <c r="M156" s="25"/>
      <c r="N156" s="26"/>
      <c r="O156" s="35"/>
      <c r="P156" s="152"/>
      <c r="Q156" s="39"/>
      <c r="R156" s="31"/>
      <c r="S156" s="36"/>
      <c r="T156" s="221"/>
      <c r="U156" s="36"/>
      <c r="V156" s="221"/>
      <c r="W156" s="36"/>
      <c r="X156" s="221"/>
      <c r="Y156" s="55"/>
      <c r="Z156" s="148"/>
      <c r="AA156" s="148"/>
      <c r="AB156" s="225"/>
      <c r="AC156" s="148"/>
      <c r="AD156" s="148"/>
      <c r="AE156" s="56"/>
      <c r="AF156" s="112"/>
      <c r="AG156" s="113"/>
      <c r="AH156" s="114"/>
      <c r="AI156" s="40"/>
      <c r="AJ156" s="41"/>
      <c r="AK156" s="45"/>
      <c r="AL156" s="47"/>
      <c r="AM156" s="47"/>
      <c r="AN156" s="121"/>
      <c r="AO156" s="48"/>
      <c r="AP156" s="178"/>
      <c r="AQ156" s="206"/>
      <c r="AR156" s="201"/>
      <c r="AS156" s="180">
        <f t="shared" si="6"/>
        <v>0</v>
      </c>
      <c r="AT156" s="80" t="e">
        <f t="shared" si="7"/>
        <v>#DIV/0!</v>
      </c>
      <c r="AU156" s="187" t="e">
        <f>Risk_CAL!V154</f>
        <v>#DIV/0!</v>
      </c>
      <c r="AV156" s="184"/>
      <c r="AW156" s="49"/>
      <c r="AX156" s="50"/>
      <c r="AY156" s="240"/>
      <c r="AZ156" s="241"/>
      <c r="BA156" s="242"/>
    </row>
    <row r="157" spans="2:53" x14ac:dyDescent="0.3">
      <c r="B157" s="9"/>
      <c r="C157" s="10"/>
      <c r="D157" s="167" t="str">
        <f t="shared" si="8"/>
        <v>Guatemala</v>
      </c>
      <c r="E157" s="10"/>
      <c r="F157" s="10"/>
      <c r="G157" s="11"/>
      <c r="H157" s="10"/>
      <c r="I157" s="12"/>
      <c r="J157" s="24"/>
      <c r="K157" s="25"/>
      <c r="L157" s="171"/>
      <c r="M157" s="25"/>
      <c r="N157" s="26"/>
      <c r="O157" s="35"/>
      <c r="P157" s="152"/>
      <c r="Q157" s="39"/>
      <c r="R157" s="31"/>
      <c r="S157" s="36"/>
      <c r="T157" s="221"/>
      <c r="U157" s="36"/>
      <c r="V157" s="221"/>
      <c r="W157" s="36"/>
      <c r="X157" s="221"/>
      <c r="Y157" s="55"/>
      <c r="Z157" s="148"/>
      <c r="AA157" s="148"/>
      <c r="AB157" s="225"/>
      <c r="AC157" s="148"/>
      <c r="AD157" s="148"/>
      <c r="AE157" s="56"/>
      <c r="AF157" s="112"/>
      <c r="AG157" s="113"/>
      <c r="AH157" s="114"/>
      <c r="AI157" s="40"/>
      <c r="AJ157" s="41"/>
      <c r="AK157" s="45"/>
      <c r="AL157" s="47"/>
      <c r="AM157" s="47"/>
      <c r="AN157" s="121"/>
      <c r="AO157" s="48"/>
      <c r="AP157" s="178"/>
      <c r="AQ157" s="206"/>
      <c r="AR157" s="201"/>
      <c r="AS157" s="180">
        <f t="shared" si="6"/>
        <v>0</v>
      </c>
      <c r="AT157" s="80" t="e">
        <f t="shared" si="7"/>
        <v>#DIV/0!</v>
      </c>
      <c r="AU157" s="187" t="e">
        <f>Risk_CAL!V155</f>
        <v>#DIV/0!</v>
      </c>
      <c r="AV157" s="184"/>
      <c r="AW157" s="49"/>
      <c r="AX157" s="50"/>
      <c r="AY157" s="240"/>
      <c r="AZ157" s="241"/>
      <c r="BA157" s="242"/>
    </row>
    <row r="158" spans="2:53" x14ac:dyDescent="0.3">
      <c r="B158" s="9"/>
      <c r="C158" s="10"/>
      <c r="D158" s="167" t="str">
        <f t="shared" si="8"/>
        <v>Guatemala</v>
      </c>
      <c r="E158" s="10"/>
      <c r="F158" s="10"/>
      <c r="G158" s="11"/>
      <c r="H158" s="10"/>
      <c r="I158" s="12"/>
      <c r="J158" s="24"/>
      <c r="K158" s="25"/>
      <c r="L158" s="171"/>
      <c r="M158" s="25"/>
      <c r="N158" s="26"/>
      <c r="O158" s="35"/>
      <c r="P158" s="152"/>
      <c r="Q158" s="39"/>
      <c r="R158" s="31"/>
      <c r="S158" s="36"/>
      <c r="T158" s="221"/>
      <c r="U158" s="36"/>
      <c r="V158" s="221"/>
      <c r="W158" s="36"/>
      <c r="X158" s="221"/>
      <c r="Y158" s="55"/>
      <c r="Z158" s="148"/>
      <c r="AA158" s="148"/>
      <c r="AB158" s="225"/>
      <c r="AC158" s="148"/>
      <c r="AD158" s="148"/>
      <c r="AE158" s="56"/>
      <c r="AF158" s="112"/>
      <c r="AG158" s="113"/>
      <c r="AH158" s="114"/>
      <c r="AI158" s="40"/>
      <c r="AJ158" s="41"/>
      <c r="AK158" s="45"/>
      <c r="AL158" s="47"/>
      <c r="AM158" s="47"/>
      <c r="AN158" s="121"/>
      <c r="AO158" s="48"/>
      <c r="AP158" s="178"/>
      <c r="AQ158" s="206"/>
      <c r="AR158" s="201"/>
      <c r="AS158" s="180">
        <f t="shared" si="6"/>
        <v>0</v>
      </c>
      <c r="AT158" s="80" t="e">
        <f t="shared" si="7"/>
        <v>#DIV/0!</v>
      </c>
      <c r="AU158" s="187" t="e">
        <f>Risk_CAL!V156</f>
        <v>#DIV/0!</v>
      </c>
      <c r="AV158" s="184"/>
      <c r="AW158" s="49"/>
      <c r="AX158" s="50"/>
      <c r="AY158" s="240"/>
      <c r="AZ158" s="241"/>
      <c r="BA158" s="242"/>
    </row>
    <row r="159" spans="2:53" x14ac:dyDescent="0.3">
      <c r="B159" s="9"/>
      <c r="C159" s="10"/>
      <c r="D159" s="167" t="str">
        <f t="shared" si="8"/>
        <v>Guatemala</v>
      </c>
      <c r="E159" s="10"/>
      <c r="F159" s="10"/>
      <c r="G159" s="11"/>
      <c r="H159" s="10"/>
      <c r="I159" s="12"/>
      <c r="J159" s="24"/>
      <c r="K159" s="25"/>
      <c r="L159" s="171"/>
      <c r="M159" s="25"/>
      <c r="N159" s="26"/>
      <c r="O159" s="35"/>
      <c r="P159" s="152"/>
      <c r="Q159" s="39"/>
      <c r="R159" s="31"/>
      <c r="S159" s="36"/>
      <c r="T159" s="221"/>
      <c r="U159" s="36"/>
      <c r="V159" s="221"/>
      <c r="W159" s="36"/>
      <c r="X159" s="221"/>
      <c r="Y159" s="55"/>
      <c r="Z159" s="148"/>
      <c r="AA159" s="148"/>
      <c r="AB159" s="225"/>
      <c r="AC159" s="148"/>
      <c r="AD159" s="148"/>
      <c r="AE159" s="56"/>
      <c r="AF159" s="112"/>
      <c r="AG159" s="113"/>
      <c r="AH159" s="114"/>
      <c r="AI159" s="40"/>
      <c r="AJ159" s="41"/>
      <c r="AK159" s="45"/>
      <c r="AL159" s="47"/>
      <c r="AM159" s="47"/>
      <c r="AN159" s="121"/>
      <c r="AO159" s="48"/>
      <c r="AP159" s="178"/>
      <c r="AQ159" s="206"/>
      <c r="AR159" s="201"/>
      <c r="AS159" s="180">
        <f t="shared" si="6"/>
        <v>0</v>
      </c>
      <c r="AT159" s="80" t="e">
        <f t="shared" si="7"/>
        <v>#DIV/0!</v>
      </c>
      <c r="AU159" s="187" t="e">
        <f>Risk_CAL!V157</f>
        <v>#DIV/0!</v>
      </c>
      <c r="AV159" s="184"/>
      <c r="AW159" s="49"/>
      <c r="AX159" s="50"/>
      <c r="AY159" s="240"/>
      <c r="AZ159" s="241"/>
      <c r="BA159" s="242"/>
    </row>
    <row r="160" spans="2:53" x14ac:dyDescent="0.3">
      <c r="B160" s="9"/>
      <c r="C160" s="10"/>
      <c r="D160" s="167" t="str">
        <f t="shared" si="8"/>
        <v>Guatemala</v>
      </c>
      <c r="E160" s="10"/>
      <c r="F160" s="10"/>
      <c r="G160" s="11"/>
      <c r="H160" s="10"/>
      <c r="I160" s="12"/>
      <c r="J160" s="24"/>
      <c r="K160" s="25"/>
      <c r="L160" s="171"/>
      <c r="M160" s="25"/>
      <c r="N160" s="26"/>
      <c r="O160" s="35"/>
      <c r="P160" s="152"/>
      <c r="Q160" s="39"/>
      <c r="R160" s="31"/>
      <c r="S160" s="36"/>
      <c r="T160" s="221"/>
      <c r="U160" s="36"/>
      <c r="V160" s="221"/>
      <c r="W160" s="36"/>
      <c r="X160" s="221"/>
      <c r="Y160" s="55"/>
      <c r="Z160" s="148"/>
      <c r="AA160" s="148"/>
      <c r="AB160" s="225"/>
      <c r="AC160" s="148"/>
      <c r="AD160" s="148"/>
      <c r="AE160" s="56"/>
      <c r="AF160" s="112"/>
      <c r="AG160" s="113"/>
      <c r="AH160" s="114"/>
      <c r="AI160" s="40"/>
      <c r="AJ160" s="41"/>
      <c r="AK160" s="45"/>
      <c r="AL160" s="47"/>
      <c r="AM160" s="47"/>
      <c r="AN160" s="121"/>
      <c r="AO160" s="48"/>
      <c r="AP160" s="178"/>
      <c r="AQ160" s="206"/>
      <c r="AR160" s="201"/>
      <c r="AS160" s="180">
        <f t="shared" si="6"/>
        <v>0</v>
      </c>
      <c r="AT160" s="80" t="e">
        <f t="shared" si="7"/>
        <v>#DIV/0!</v>
      </c>
      <c r="AU160" s="187" t="e">
        <f>Risk_CAL!V158</f>
        <v>#DIV/0!</v>
      </c>
      <c r="AV160" s="184"/>
      <c r="AW160" s="49"/>
      <c r="AX160" s="50"/>
      <c r="AY160" s="240"/>
      <c r="AZ160" s="241"/>
      <c r="BA160" s="242"/>
    </row>
    <row r="161" spans="2:53" x14ac:dyDescent="0.3">
      <c r="B161" s="9"/>
      <c r="C161" s="10"/>
      <c r="D161" s="167" t="str">
        <f t="shared" si="8"/>
        <v>Guatemala</v>
      </c>
      <c r="E161" s="10"/>
      <c r="F161" s="10"/>
      <c r="G161" s="11"/>
      <c r="H161" s="10"/>
      <c r="I161" s="12"/>
      <c r="J161" s="24"/>
      <c r="K161" s="25"/>
      <c r="L161" s="171"/>
      <c r="M161" s="25"/>
      <c r="N161" s="26"/>
      <c r="O161" s="35"/>
      <c r="P161" s="152"/>
      <c r="Q161" s="39"/>
      <c r="R161" s="31"/>
      <c r="S161" s="36"/>
      <c r="T161" s="221"/>
      <c r="U161" s="36"/>
      <c r="V161" s="221"/>
      <c r="W161" s="36"/>
      <c r="X161" s="221"/>
      <c r="Y161" s="55"/>
      <c r="Z161" s="148"/>
      <c r="AA161" s="148"/>
      <c r="AB161" s="225"/>
      <c r="AC161" s="148"/>
      <c r="AD161" s="148"/>
      <c r="AE161" s="56"/>
      <c r="AF161" s="112"/>
      <c r="AG161" s="113"/>
      <c r="AH161" s="114"/>
      <c r="AI161" s="40"/>
      <c r="AJ161" s="41"/>
      <c r="AK161" s="45"/>
      <c r="AL161" s="47"/>
      <c r="AM161" s="47"/>
      <c r="AN161" s="121"/>
      <c r="AO161" s="48"/>
      <c r="AP161" s="178"/>
      <c r="AQ161" s="206"/>
      <c r="AR161" s="201"/>
      <c r="AS161" s="180">
        <f t="shared" si="6"/>
        <v>0</v>
      </c>
      <c r="AT161" s="80" t="e">
        <f t="shared" si="7"/>
        <v>#DIV/0!</v>
      </c>
      <c r="AU161" s="187" t="e">
        <f>Risk_CAL!V159</f>
        <v>#DIV/0!</v>
      </c>
      <c r="AV161" s="184"/>
      <c r="AW161" s="49"/>
      <c r="AX161" s="50"/>
      <c r="AY161" s="240"/>
      <c r="AZ161" s="241"/>
      <c r="BA161" s="242"/>
    </row>
    <row r="162" spans="2:53" x14ac:dyDescent="0.3">
      <c r="B162" s="9"/>
      <c r="C162" s="10"/>
      <c r="D162" s="167" t="str">
        <f t="shared" si="8"/>
        <v>Guatemala</v>
      </c>
      <c r="E162" s="10"/>
      <c r="F162" s="10"/>
      <c r="G162" s="11"/>
      <c r="H162" s="10"/>
      <c r="I162" s="12"/>
      <c r="J162" s="24"/>
      <c r="K162" s="25"/>
      <c r="L162" s="171"/>
      <c r="M162" s="25"/>
      <c r="N162" s="26"/>
      <c r="O162" s="35"/>
      <c r="P162" s="152"/>
      <c r="Q162" s="39"/>
      <c r="R162" s="31"/>
      <c r="S162" s="36"/>
      <c r="T162" s="221"/>
      <c r="U162" s="36"/>
      <c r="V162" s="221"/>
      <c r="W162" s="36"/>
      <c r="X162" s="221"/>
      <c r="Y162" s="55"/>
      <c r="Z162" s="148"/>
      <c r="AA162" s="148"/>
      <c r="AB162" s="225"/>
      <c r="AC162" s="148"/>
      <c r="AD162" s="148"/>
      <c r="AE162" s="56"/>
      <c r="AF162" s="112"/>
      <c r="AG162" s="113"/>
      <c r="AH162" s="114"/>
      <c r="AI162" s="40"/>
      <c r="AJ162" s="41"/>
      <c r="AK162" s="45"/>
      <c r="AL162" s="47"/>
      <c r="AM162" s="47"/>
      <c r="AN162" s="121"/>
      <c r="AO162" s="48"/>
      <c r="AP162" s="178"/>
      <c r="AQ162" s="206"/>
      <c r="AR162" s="201"/>
      <c r="AS162" s="180">
        <f t="shared" si="6"/>
        <v>0</v>
      </c>
      <c r="AT162" s="80" t="e">
        <f t="shared" si="7"/>
        <v>#DIV/0!</v>
      </c>
      <c r="AU162" s="187" t="e">
        <f>Risk_CAL!V160</f>
        <v>#DIV/0!</v>
      </c>
      <c r="AV162" s="184"/>
      <c r="AW162" s="49"/>
      <c r="AX162" s="50"/>
      <c r="AY162" s="240"/>
      <c r="AZ162" s="241"/>
      <c r="BA162" s="242"/>
    </row>
    <row r="163" spans="2:53" x14ac:dyDescent="0.3">
      <c r="B163" s="9"/>
      <c r="C163" s="10"/>
      <c r="D163" s="167" t="str">
        <f t="shared" si="8"/>
        <v>Guatemala</v>
      </c>
      <c r="E163" s="10"/>
      <c r="F163" s="10"/>
      <c r="G163" s="11"/>
      <c r="H163" s="10"/>
      <c r="I163" s="12"/>
      <c r="J163" s="24"/>
      <c r="K163" s="25"/>
      <c r="L163" s="171"/>
      <c r="M163" s="25"/>
      <c r="N163" s="26"/>
      <c r="O163" s="35"/>
      <c r="P163" s="152"/>
      <c r="Q163" s="39"/>
      <c r="R163" s="31"/>
      <c r="S163" s="36"/>
      <c r="T163" s="221"/>
      <c r="U163" s="36"/>
      <c r="V163" s="221"/>
      <c r="W163" s="36"/>
      <c r="X163" s="221"/>
      <c r="Y163" s="55"/>
      <c r="Z163" s="148"/>
      <c r="AA163" s="148"/>
      <c r="AB163" s="225"/>
      <c r="AC163" s="148"/>
      <c r="AD163" s="148"/>
      <c r="AE163" s="56"/>
      <c r="AF163" s="112"/>
      <c r="AG163" s="113"/>
      <c r="AH163" s="114"/>
      <c r="AI163" s="40"/>
      <c r="AJ163" s="41"/>
      <c r="AK163" s="45"/>
      <c r="AL163" s="47"/>
      <c r="AM163" s="47"/>
      <c r="AN163" s="121"/>
      <c r="AO163" s="48"/>
      <c r="AP163" s="178"/>
      <c r="AQ163" s="206"/>
      <c r="AR163" s="201"/>
      <c r="AS163" s="180">
        <f t="shared" si="6"/>
        <v>0</v>
      </c>
      <c r="AT163" s="80" t="e">
        <f t="shared" si="7"/>
        <v>#DIV/0!</v>
      </c>
      <c r="AU163" s="187" t="e">
        <f>Risk_CAL!V161</f>
        <v>#DIV/0!</v>
      </c>
      <c r="AV163" s="184"/>
      <c r="AW163" s="49"/>
      <c r="AX163" s="50"/>
      <c r="AY163" s="240"/>
      <c r="AZ163" s="241"/>
      <c r="BA163" s="242"/>
    </row>
    <row r="164" spans="2:53" x14ac:dyDescent="0.3">
      <c r="B164" s="9"/>
      <c r="C164" s="10"/>
      <c r="D164" s="167" t="str">
        <f t="shared" si="8"/>
        <v>Guatemala</v>
      </c>
      <c r="E164" s="10"/>
      <c r="F164" s="10"/>
      <c r="G164" s="11"/>
      <c r="H164" s="10"/>
      <c r="I164" s="12"/>
      <c r="J164" s="24"/>
      <c r="K164" s="25"/>
      <c r="L164" s="171"/>
      <c r="M164" s="25"/>
      <c r="N164" s="26"/>
      <c r="O164" s="35"/>
      <c r="P164" s="152"/>
      <c r="Q164" s="39"/>
      <c r="R164" s="31"/>
      <c r="S164" s="36"/>
      <c r="T164" s="221"/>
      <c r="U164" s="36"/>
      <c r="V164" s="221"/>
      <c r="W164" s="36"/>
      <c r="X164" s="221"/>
      <c r="Y164" s="55"/>
      <c r="Z164" s="148"/>
      <c r="AA164" s="148"/>
      <c r="AB164" s="225"/>
      <c r="AC164" s="148"/>
      <c r="AD164" s="148"/>
      <c r="AE164" s="56"/>
      <c r="AF164" s="112"/>
      <c r="AG164" s="113"/>
      <c r="AH164" s="114"/>
      <c r="AI164" s="40"/>
      <c r="AJ164" s="41"/>
      <c r="AK164" s="45"/>
      <c r="AL164" s="47"/>
      <c r="AM164" s="47"/>
      <c r="AN164" s="121"/>
      <c r="AO164" s="48"/>
      <c r="AP164" s="178"/>
      <c r="AQ164" s="206"/>
      <c r="AR164" s="201"/>
      <c r="AS164" s="180">
        <f t="shared" si="6"/>
        <v>0</v>
      </c>
      <c r="AT164" s="80" t="e">
        <f t="shared" si="7"/>
        <v>#DIV/0!</v>
      </c>
      <c r="AU164" s="187" t="e">
        <f>Risk_CAL!V162</f>
        <v>#DIV/0!</v>
      </c>
      <c r="AV164" s="184"/>
      <c r="AW164" s="49"/>
      <c r="AX164" s="50"/>
      <c r="AY164" s="240"/>
      <c r="AZ164" s="241"/>
      <c r="BA164" s="242"/>
    </row>
    <row r="165" spans="2:53" x14ac:dyDescent="0.3">
      <c r="B165" s="9"/>
      <c r="C165" s="10"/>
      <c r="D165" s="167" t="str">
        <f t="shared" si="8"/>
        <v>Guatemala</v>
      </c>
      <c r="E165" s="10"/>
      <c r="F165" s="10"/>
      <c r="G165" s="11"/>
      <c r="H165" s="10"/>
      <c r="I165" s="12"/>
      <c r="J165" s="24"/>
      <c r="K165" s="25"/>
      <c r="L165" s="171"/>
      <c r="M165" s="25"/>
      <c r="N165" s="26"/>
      <c r="O165" s="35"/>
      <c r="P165" s="152"/>
      <c r="Q165" s="39"/>
      <c r="R165" s="31"/>
      <c r="S165" s="36"/>
      <c r="T165" s="221"/>
      <c r="U165" s="36"/>
      <c r="V165" s="221"/>
      <c r="W165" s="36"/>
      <c r="X165" s="221"/>
      <c r="Y165" s="55"/>
      <c r="Z165" s="148"/>
      <c r="AA165" s="148"/>
      <c r="AB165" s="225"/>
      <c r="AC165" s="148"/>
      <c r="AD165" s="148"/>
      <c r="AE165" s="56"/>
      <c r="AF165" s="112"/>
      <c r="AG165" s="113"/>
      <c r="AH165" s="114"/>
      <c r="AI165" s="40"/>
      <c r="AJ165" s="41"/>
      <c r="AK165" s="45"/>
      <c r="AL165" s="47"/>
      <c r="AM165" s="47"/>
      <c r="AN165" s="121"/>
      <c r="AO165" s="48"/>
      <c r="AP165" s="178"/>
      <c r="AQ165" s="206"/>
      <c r="AR165" s="201"/>
      <c r="AS165" s="180">
        <f t="shared" si="6"/>
        <v>0</v>
      </c>
      <c r="AT165" s="80" t="e">
        <f t="shared" si="7"/>
        <v>#DIV/0!</v>
      </c>
      <c r="AU165" s="187" t="e">
        <f>Risk_CAL!V163</f>
        <v>#DIV/0!</v>
      </c>
      <c r="AV165" s="184"/>
      <c r="AW165" s="49"/>
      <c r="AX165" s="50"/>
      <c r="AY165" s="240"/>
      <c r="AZ165" s="241"/>
      <c r="BA165" s="242"/>
    </row>
    <row r="166" spans="2:53" x14ac:dyDescent="0.3">
      <c r="B166" s="9"/>
      <c r="C166" s="10"/>
      <c r="D166" s="167" t="str">
        <f t="shared" si="8"/>
        <v>Guatemala</v>
      </c>
      <c r="E166" s="10"/>
      <c r="F166" s="10"/>
      <c r="G166" s="11"/>
      <c r="H166" s="10"/>
      <c r="I166" s="12"/>
      <c r="J166" s="24"/>
      <c r="K166" s="25"/>
      <c r="L166" s="171"/>
      <c r="M166" s="25"/>
      <c r="N166" s="26"/>
      <c r="O166" s="35"/>
      <c r="P166" s="152"/>
      <c r="Q166" s="39"/>
      <c r="R166" s="31"/>
      <c r="S166" s="36"/>
      <c r="T166" s="221"/>
      <c r="U166" s="36"/>
      <c r="V166" s="221"/>
      <c r="W166" s="36"/>
      <c r="X166" s="221"/>
      <c r="Y166" s="55"/>
      <c r="Z166" s="148"/>
      <c r="AA166" s="148"/>
      <c r="AB166" s="225"/>
      <c r="AC166" s="148"/>
      <c r="AD166" s="148"/>
      <c r="AE166" s="56"/>
      <c r="AF166" s="112"/>
      <c r="AG166" s="113"/>
      <c r="AH166" s="114"/>
      <c r="AI166" s="40"/>
      <c r="AJ166" s="41"/>
      <c r="AK166" s="45"/>
      <c r="AL166" s="47"/>
      <c r="AM166" s="47"/>
      <c r="AN166" s="121"/>
      <c r="AO166" s="48"/>
      <c r="AP166" s="178"/>
      <c r="AQ166" s="206"/>
      <c r="AR166" s="201"/>
      <c r="AS166" s="180">
        <f t="shared" si="6"/>
        <v>0</v>
      </c>
      <c r="AT166" s="80" t="e">
        <f t="shared" si="7"/>
        <v>#DIV/0!</v>
      </c>
      <c r="AU166" s="187" t="e">
        <f>Risk_CAL!V164</f>
        <v>#DIV/0!</v>
      </c>
      <c r="AV166" s="184"/>
      <c r="AW166" s="49"/>
      <c r="AX166" s="50"/>
      <c r="AY166" s="240"/>
      <c r="AZ166" s="241"/>
      <c r="BA166" s="242"/>
    </row>
    <row r="167" spans="2:53" x14ac:dyDescent="0.3">
      <c r="B167" s="9"/>
      <c r="C167" s="10"/>
      <c r="D167" s="167" t="str">
        <f t="shared" si="8"/>
        <v>Guatemala</v>
      </c>
      <c r="E167" s="10"/>
      <c r="F167" s="10"/>
      <c r="G167" s="11"/>
      <c r="H167" s="10"/>
      <c r="I167" s="12"/>
      <c r="J167" s="24"/>
      <c r="K167" s="25"/>
      <c r="L167" s="171"/>
      <c r="M167" s="25"/>
      <c r="N167" s="26"/>
      <c r="O167" s="35"/>
      <c r="P167" s="152"/>
      <c r="Q167" s="39"/>
      <c r="R167" s="31"/>
      <c r="S167" s="36"/>
      <c r="T167" s="221"/>
      <c r="U167" s="36"/>
      <c r="V167" s="221"/>
      <c r="W167" s="36"/>
      <c r="X167" s="221"/>
      <c r="Y167" s="55"/>
      <c r="Z167" s="148"/>
      <c r="AA167" s="148"/>
      <c r="AB167" s="225"/>
      <c r="AC167" s="148"/>
      <c r="AD167" s="148"/>
      <c r="AE167" s="56"/>
      <c r="AF167" s="112"/>
      <c r="AG167" s="113"/>
      <c r="AH167" s="114"/>
      <c r="AI167" s="40"/>
      <c r="AJ167" s="41"/>
      <c r="AK167" s="45"/>
      <c r="AL167" s="47"/>
      <c r="AM167" s="47"/>
      <c r="AN167" s="121"/>
      <c r="AO167" s="48"/>
      <c r="AP167" s="178"/>
      <c r="AQ167" s="206"/>
      <c r="AR167" s="201"/>
      <c r="AS167" s="180">
        <f t="shared" si="6"/>
        <v>0</v>
      </c>
      <c r="AT167" s="80" t="e">
        <f t="shared" si="7"/>
        <v>#DIV/0!</v>
      </c>
      <c r="AU167" s="187" t="e">
        <f>Risk_CAL!V165</f>
        <v>#DIV/0!</v>
      </c>
      <c r="AV167" s="184"/>
      <c r="AW167" s="49"/>
      <c r="AX167" s="50"/>
      <c r="AY167" s="240"/>
      <c r="AZ167" s="241"/>
      <c r="BA167" s="242"/>
    </row>
    <row r="168" spans="2:53" x14ac:dyDescent="0.3">
      <c r="B168" s="9"/>
      <c r="C168" s="10"/>
      <c r="D168" s="167" t="str">
        <f t="shared" si="8"/>
        <v>Guatemala</v>
      </c>
      <c r="E168" s="10"/>
      <c r="F168" s="10"/>
      <c r="G168" s="11"/>
      <c r="H168" s="10"/>
      <c r="I168" s="12"/>
      <c r="J168" s="24"/>
      <c r="K168" s="25"/>
      <c r="L168" s="171"/>
      <c r="M168" s="25"/>
      <c r="N168" s="26"/>
      <c r="O168" s="35"/>
      <c r="P168" s="152"/>
      <c r="Q168" s="39"/>
      <c r="R168" s="31"/>
      <c r="S168" s="36"/>
      <c r="T168" s="221"/>
      <c r="U168" s="36"/>
      <c r="V168" s="221"/>
      <c r="W168" s="36"/>
      <c r="X168" s="221"/>
      <c r="Y168" s="55"/>
      <c r="Z168" s="148"/>
      <c r="AA168" s="148"/>
      <c r="AB168" s="225"/>
      <c r="AC168" s="148"/>
      <c r="AD168" s="148"/>
      <c r="AE168" s="56"/>
      <c r="AF168" s="112"/>
      <c r="AG168" s="113"/>
      <c r="AH168" s="114"/>
      <c r="AI168" s="40"/>
      <c r="AJ168" s="41"/>
      <c r="AK168" s="45"/>
      <c r="AL168" s="47"/>
      <c r="AM168" s="47"/>
      <c r="AN168" s="121"/>
      <c r="AO168" s="48"/>
      <c r="AP168" s="178"/>
      <c r="AQ168" s="206"/>
      <c r="AR168" s="201"/>
      <c r="AS168" s="180">
        <f t="shared" si="6"/>
        <v>0</v>
      </c>
      <c r="AT168" s="80" t="e">
        <f t="shared" si="7"/>
        <v>#DIV/0!</v>
      </c>
      <c r="AU168" s="187" t="e">
        <f>Risk_CAL!V166</f>
        <v>#DIV/0!</v>
      </c>
      <c r="AV168" s="184"/>
      <c r="AW168" s="49"/>
      <c r="AX168" s="50"/>
      <c r="AY168" s="240"/>
      <c r="AZ168" s="241"/>
      <c r="BA168" s="242"/>
    </row>
    <row r="169" spans="2:53" x14ac:dyDescent="0.3">
      <c r="B169" s="9"/>
      <c r="C169" s="10"/>
      <c r="D169" s="167" t="str">
        <f t="shared" si="8"/>
        <v>Guatemala</v>
      </c>
      <c r="E169" s="10"/>
      <c r="F169" s="10"/>
      <c r="G169" s="11"/>
      <c r="H169" s="10"/>
      <c r="I169" s="12"/>
      <c r="J169" s="24"/>
      <c r="K169" s="25"/>
      <c r="L169" s="171"/>
      <c r="M169" s="25"/>
      <c r="N169" s="26"/>
      <c r="O169" s="35"/>
      <c r="P169" s="152"/>
      <c r="Q169" s="39"/>
      <c r="R169" s="31"/>
      <c r="S169" s="36"/>
      <c r="T169" s="221"/>
      <c r="U169" s="36"/>
      <c r="V169" s="221"/>
      <c r="W169" s="36"/>
      <c r="X169" s="221"/>
      <c r="Y169" s="55"/>
      <c r="Z169" s="148"/>
      <c r="AA169" s="148"/>
      <c r="AB169" s="225"/>
      <c r="AC169" s="148"/>
      <c r="AD169" s="148"/>
      <c r="AE169" s="56"/>
      <c r="AF169" s="112"/>
      <c r="AG169" s="113"/>
      <c r="AH169" s="114"/>
      <c r="AI169" s="40"/>
      <c r="AJ169" s="41"/>
      <c r="AK169" s="45"/>
      <c r="AL169" s="47"/>
      <c r="AM169" s="47"/>
      <c r="AN169" s="121"/>
      <c r="AO169" s="48"/>
      <c r="AP169" s="178"/>
      <c r="AQ169" s="206"/>
      <c r="AR169" s="201"/>
      <c r="AS169" s="180">
        <f t="shared" si="6"/>
        <v>0</v>
      </c>
      <c r="AT169" s="80" t="e">
        <f t="shared" si="7"/>
        <v>#DIV/0!</v>
      </c>
      <c r="AU169" s="187" t="e">
        <f>Risk_CAL!V167</f>
        <v>#DIV/0!</v>
      </c>
      <c r="AV169" s="184"/>
      <c r="AW169" s="49"/>
      <c r="AX169" s="50"/>
      <c r="AY169" s="240"/>
      <c r="AZ169" s="241"/>
      <c r="BA169" s="242"/>
    </row>
    <row r="170" spans="2:53" x14ac:dyDescent="0.3">
      <c r="B170" s="9"/>
      <c r="C170" s="10"/>
      <c r="D170" s="167" t="str">
        <f t="shared" si="8"/>
        <v>Guatemala</v>
      </c>
      <c r="E170" s="10"/>
      <c r="F170" s="10"/>
      <c r="G170" s="11"/>
      <c r="H170" s="10"/>
      <c r="I170" s="12"/>
      <c r="J170" s="24"/>
      <c r="K170" s="25"/>
      <c r="L170" s="171"/>
      <c r="M170" s="25"/>
      <c r="N170" s="26"/>
      <c r="O170" s="35"/>
      <c r="P170" s="152"/>
      <c r="Q170" s="39"/>
      <c r="R170" s="31"/>
      <c r="S170" s="36"/>
      <c r="T170" s="221"/>
      <c r="U170" s="36"/>
      <c r="V170" s="221"/>
      <c r="W170" s="36"/>
      <c r="X170" s="221"/>
      <c r="Y170" s="55"/>
      <c r="Z170" s="148"/>
      <c r="AA170" s="148"/>
      <c r="AB170" s="225"/>
      <c r="AC170" s="148"/>
      <c r="AD170" s="148"/>
      <c r="AE170" s="56"/>
      <c r="AF170" s="112"/>
      <c r="AG170" s="113"/>
      <c r="AH170" s="114"/>
      <c r="AI170" s="40"/>
      <c r="AJ170" s="41"/>
      <c r="AK170" s="45"/>
      <c r="AL170" s="47"/>
      <c r="AM170" s="47"/>
      <c r="AN170" s="121"/>
      <c r="AO170" s="48"/>
      <c r="AP170" s="178"/>
      <c r="AQ170" s="206"/>
      <c r="AR170" s="201"/>
      <c r="AS170" s="180">
        <f t="shared" si="6"/>
        <v>0</v>
      </c>
      <c r="AT170" s="80" t="e">
        <f t="shared" si="7"/>
        <v>#DIV/0!</v>
      </c>
      <c r="AU170" s="187" t="e">
        <f>Risk_CAL!V168</f>
        <v>#DIV/0!</v>
      </c>
      <c r="AV170" s="184"/>
      <c r="AW170" s="49"/>
      <c r="AX170" s="50"/>
      <c r="AY170" s="240"/>
      <c r="AZ170" s="241"/>
      <c r="BA170" s="242"/>
    </row>
    <row r="171" spans="2:53" x14ac:dyDescent="0.3">
      <c r="B171" s="9"/>
      <c r="C171" s="10"/>
      <c r="D171" s="167" t="str">
        <f t="shared" si="8"/>
        <v>Guatemala</v>
      </c>
      <c r="E171" s="10"/>
      <c r="F171" s="10"/>
      <c r="G171" s="11"/>
      <c r="H171" s="10"/>
      <c r="I171" s="12"/>
      <c r="J171" s="24"/>
      <c r="K171" s="25"/>
      <c r="L171" s="171"/>
      <c r="M171" s="25"/>
      <c r="N171" s="26"/>
      <c r="O171" s="35"/>
      <c r="P171" s="152"/>
      <c r="Q171" s="39"/>
      <c r="R171" s="31"/>
      <c r="S171" s="36"/>
      <c r="T171" s="221"/>
      <c r="U171" s="36"/>
      <c r="V171" s="221"/>
      <c r="W171" s="36"/>
      <c r="X171" s="221"/>
      <c r="Y171" s="55"/>
      <c r="Z171" s="148"/>
      <c r="AA171" s="148"/>
      <c r="AB171" s="225"/>
      <c r="AC171" s="148"/>
      <c r="AD171" s="148"/>
      <c r="AE171" s="56"/>
      <c r="AF171" s="112"/>
      <c r="AG171" s="113"/>
      <c r="AH171" s="114"/>
      <c r="AI171" s="40"/>
      <c r="AJ171" s="41"/>
      <c r="AK171" s="45"/>
      <c r="AL171" s="47"/>
      <c r="AM171" s="47"/>
      <c r="AN171" s="121"/>
      <c r="AO171" s="48"/>
      <c r="AP171" s="178"/>
      <c r="AQ171" s="206"/>
      <c r="AR171" s="201"/>
      <c r="AS171" s="180">
        <f t="shared" si="6"/>
        <v>0</v>
      </c>
      <c r="AT171" s="80" t="e">
        <f t="shared" si="7"/>
        <v>#DIV/0!</v>
      </c>
      <c r="AU171" s="187" t="e">
        <f>Risk_CAL!V169</f>
        <v>#DIV/0!</v>
      </c>
      <c r="AV171" s="184"/>
      <c r="AW171" s="49"/>
      <c r="AX171" s="50"/>
      <c r="AY171" s="240"/>
      <c r="AZ171" s="241"/>
      <c r="BA171" s="242"/>
    </row>
    <row r="172" spans="2:53" x14ac:dyDescent="0.3">
      <c r="B172" s="9"/>
      <c r="C172" s="10"/>
      <c r="D172" s="167" t="str">
        <f t="shared" si="8"/>
        <v>Guatemala</v>
      </c>
      <c r="E172" s="10"/>
      <c r="F172" s="10"/>
      <c r="G172" s="11"/>
      <c r="H172" s="10"/>
      <c r="I172" s="12"/>
      <c r="J172" s="24"/>
      <c r="K172" s="25"/>
      <c r="L172" s="171"/>
      <c r="M172" s="25"/>
      <c r="N172" s="26"/>
      <c r="O172" s="35"/>
      <c r="P172" s="152"/>
      <c r="Q172" s="39"/>
      <c r="R172" s="31"/>
      <c r="S172" s="36"/>
      <c r="T172" s="221"/>
      <c r="U172" s="36"/>
      <c r="V172" s="221"/>
      <c r="W172" s="36"/>
      <c r="X172" s="221"/>
      <c r="Y172" s="55"/>
      <c r="Z172" s="148"/>
      <c r="AA172" s="148"/>
      <c r="AB172" s="225"/>
      <c r="AC172" s="148"/>
      <c r="AD172" s="148"/>
      <c r="AE172" s="56"/>
      <c r="AF172" s="112"/>
      <c r="AG172" s="113"/>
      <c r="AH172" s="114"/>
      <c r="AI172" s="40"/>
      <c r="AJ172" s="41"/>
      <c r="AK172" s="45"/>
      <c r="AL172" s="47"/>
      <c r="AM172" s="47"/>
      <c r="AN172" s="121"/>
      <c r="AO172" s="48"/>
      <c r="AP172" s="178"/>
      <c r="AQ172" s="206"/>
      <c r="AR172" s="201"/>
      <c r="AS172" s="180">
        <f t="shared" si="6"/>
        <v>0</v>
      </c>
      <c r="AT172" s="80" t="e">
        <f t="shared" si="7"/>
        <v>#DIV/0!</v>
      </c>
      <c r="AU172" s="187" t="e">
        <f>Risk_CAL!V170</f>
        <v>#DIV/0!</v>
      </c>
      <c r="AV172" s="184"/>
      <c r="AW172" s="49"/>
      <c r="AX172" s="50"/>
      <c r="AY172" s="240"/>
      <c r="AZ172" s="241"/>
      <c r="BA172" s="242"/>
    </row>
    <row r="173" spans="2:53" x14ac:dyDescent="0.3">
      <c r="B173" s="9"/>
      <c r="C173" s="10"/>
      <c r="D173" s="167" t="str">
        <f t="shared" si="8"/>
        <v>Guatemala</v>
      </c>
      <c r="E173" s="10"/>
      <c r="F173" s="10"/>
      <c r="G173" s="11"/>
      <c r="H173" s="10"/>
      <c r="I173" s="12"/>
      <c r="J173" s="24"/>
      <c r="K173" s="25"/>
      <c r="L173" s="171"/>
      <c r="M173" s="25"/>
      <c r="N173" s="26"/>
      <c r="O173" s="35"/>
      <c r="P173" s="152"/>
      <c r="Q173" s="39"/>
      <c r="R173" s="31"/>
      <c r="S173" s="36"/>
      <c r="T173" s="221"/>
      <c r="U173" s="36"/>
      <c r="V173" s="221"/>
      <c r="W173" s="36"/>
      <c r="X173" s="221"/>
      <c r="Y173" s="55"/>
      <c r="Z173" s="148"/>
      <c r="AA173" s="148"/>
      <c r="AB173" s="225"/>
      <c r="AC173" s="148"/>
      <c r="AD173" s="148"/>
      <c r="AE173" s="56"/>
      <c r="AF173" s="112"/>
      <c r="AG173" s="113"/>
      <c r="AH173" s="114"/>
      <c r="AI173" s="40"/>
      <c r="AJ173" s="41"/>
      <c r="AK173" s="45"/>
      <c r="AL173" s="47"/>
      <c r="AM173" s="47"/>
      <c r="AN173" s="121"/>
      <c r="AO173" s="48"/>
      <c r="AP173" s="178"/>
      <c r="AQ173" s="206"/>
      <c r="AR173" s="201"/>
      <c r="AS173" s="180">
        <f t="shared" si="6"/>
        <v>0</v>
      </c>
      <c r="AT173" s="80" t="e">
        <f t="shared" si="7"/>
        <v>#DIV/0!</v>
      </c>
      <c r="AU173" s="187" t="e">
        <f>Risk_CAL!V171</f>
        <v>#DIV/0!</v>
      </c>
      <c r="AV173" s="184"/>
      <c r="AW173" s="49"/>
      <c r="AX173" s="50"/>
      <c r="AY173" s="240"/>
      <c r="AZ173" s="241"/>
      <c r="BA173" s="242"/>
    </row>
    <row r="174" spans="2:53" x14ac:dyDescent="0.3">
      <c r="B174" s="9"/>
      <c r="C174" s="10"/>
      <c r="D174" s="167" t="str">
        <f t="shared" si="8"/>
        <v>Guatemala</v>
      </c>
      <c r="E174" s="10"/>
      <c r="F174" s="10"/>
      <c r="G174" s="11"/>
      <c r="H174" s="10"/>
      <c r="I174" s="12"/>
      <c r="J174" s="24"/>
      <c r="K174" s="25"/>
      <c r="L174" s="171"/>
      <c r="M174" s="25"/>
      <c r="N174" s="26"/>
      <c r="O174" s="35"/>
      <c r="P174" s="152"/>
      <c r="Q174" s="39"/>
      <c r="R174" s="31"/>
      <c r="S174" s="36"/>
      <c r="T174" s="221"/>
      <c r="U174" s="36"/>
      <c r="V174" s="221"/>
      <c r="W174" s="36"/>
      <c r="X174" s="221"/>
      <c r="Y174" s="55"/>
      <c r="Z174" s="148"/>
      <c r="AA174" s="148"/>
      <c r="AB174" s="225"/>
      <c r="AC174" s="148"/>
      <c r="AD174" s="148"/>
      <c r="AE174" s="56"/>
      <c r="AF174" s="112"/>
      <c r="AG174" s="113"/>
      <c r="AH174" s="114"/>
      <c r="AI174" s="40"/>
      <c r="AJ174" s="41"/>
      <c r="AK174" s="45"/>
      <c r="AL174" s="47"/>
      <c r="AM174" s="47"/>
      <c r="AN174" s="121"/>
      <c r="AO174" s="48"/>
      <c r="AP174" s="178"/>
      <c r="AQ174" s="206"/>
      <c r="AR174" s="201"/>
      <c r="AS174" s="180">
        <f t="shared" si="6"/>
        <v>0</v>
      </c>
      <c r="AT174" s="80" t="e">
        <f t="shared" si="7"/>
        <v>#DIV/0!</v>
      </c>
      <c r="AU174" s="187" t="e">
        <f>Risk_CAL!V172</f>
        <v>#DIV/0!</v>
      </c>
      <c r="AV174" s="184"/>
      <c r="AW174" s="49"/>
      <c r="AX174" s="50"/>
      <c r="AY174" s="240"/>
      <c r="AZ174" s="241"/>
      <c r="BA174" s="242"/>
    </row>
    <row r="175" spans="2:53" x14ac:dyDescent="0.3">
      <c r="B175" s="9"/>
      <c r="C175" s="10"/>
      <c r="D175" s="167" t="str">
        <f t="shared" si="8"/>
        <v>Guatemala</v>
      </c>
      <c r="E175" s="10"/>
      <c r="F175" s="10"/>
      <c r="G175" s="11"/>
      <c r="H175" s="10"/>
      <c r="I175" s="12"/>
      <c r="J175" s="24"/>
      <c r="K175" s="25"/>
      <c r="L175" s="171"/>
      <c r="M175" s="25"/>
      <c r="N175" s="26"/>
      <c r="O175" s="35"/>
      <c r="P175" s="152"/>
      <c r="Q175" s="39"/>
      <c r="R175" s="31"/>
      <c r="S175" s="36"/>
      <c r="T175" s="221"/>
      <c r="U175" s="36"/>
      <c r="V175" s="221"/>
      <c r="W175" s="36"/>
      <c r="X175" s="221"/>
      <c r="Y175" s="55"/>
      <c r="Z175" s="148"/>
      <c r="AA175" s="148"/>
      <c r="AB175" s="225"/>
      <c r="AC175" s="148"/>
      <c r="AD175" s="148"/>
      <c r="AE175" s="56"/>
      <c r="AF175" s="112"/>
      <c r="AG175" s="113"/>
      <c r="AH175" s="114"/>
      <c r="AI175" s="40"/>
      <c r="AJ175" s="41"/>
      <c r="AK175" s="45"/>
      <c r="AL175" s="47"/>
      <c r="AM175" s="47"/>
      <c r="AN175" s="121"/>
      <c r="AO175" s="48"/>
      <c r="AP175" s="178"/>
      <c r="AQ175" s="206"/>
      <c r="AR175" s="201"/>
      <c r="AS175" s="180">
        <f t="shared" si="6"/>
        <v>0</v>
      </c>
      <c r="AT175" s="80" t="e">
        <f t="shared" si="7"/>
        <v>#DIV/0!</v>
      </c>
      <c r="AU175" s="187" t="e">
        <f>Risk_CAL!V173</f>
        <v>#DIV/0!</v>
      </c>
      <c r="AV175" s="184"/>
      <c r="AW175" s="49"/>
      <c r="AX175" s="50"/>
      <c r="AY175" s="240"/>
      <c r="AZ175" s="241"/>
      <c r="BA175" s="242"/>
    </row>
    <row r="176" spans="2:53" x14ac:dyDescent="0.3">
      <c r="B176" s="9"/>
      <c r="C176" s="10"/>
      <c r="D176" s="167" t="str">
        <f t="shared" si="8"/>
        <v>Guatemala</v>
      </c>
      <c r="E176" s="10"/>
      <c r="F176" s="10"/>
      <c r="G176" s="11"/>
      <c r="H176" s="10"/>
      <c r="I176" s="12"/>
      <c r="J176" s="24"/>
      <c r="K176" s="25"/>
      <c r="L176" s="171"/>
      <c r="M176" s="25"/>
      <c r="N176" s="26"/>
      <c r="O176" s="35"/>
      <c r="P176" s="152"/>
      <c r="Q176" s="39"/>
      <c r="R176" s="31"/>
      <c r="S176" s="36"/>
      <c r="T176" s="221"/>
      <c r="U176" s="36"/>
      <c r="V176" s="221"/>
      <c r="W176" s="36"/>
      <c r="X176" s="221"/>
      <c r="Y176" s="55"/>
      <c r="Z176" s="148"/>
      <c r="AA176" s="148"/>
      <c r="AB176" s="225"/>
      <c r="AC176" s="148"/>
      <c r="AD176" s="148"/>
      <c r="AE176" s="56"/>
      <c r="AF176" s="112"/>
      <c r="AG176" s="113"/>
      <c r="AH176" s="114"/>
      <c r="AI176" s="40"/>
      <c r="AJ176" s="41"/>
      <c r="AK176" s="45"/>
      <c r="AL176" s="47"/>
      <c r="AM176" s="47"/>
      <c r="AN176" s="121"/>
      <c r="AO176" s="48"/>
      <c r="AP176" s="178"/>
      <c r="AQ176" s="206"/>
      <c r="AR176" s="201"/>
      <c r="AS176" s="180">
        <f t="shared" si="6"/>
        <v>0</v>
      </c>
      <c r="AT176" s="80" t="e">
        <f t="shared" si="7"/>
        <v>#DIV/0!</v>
      </c>
      <c r="AU176" s="187" t="e">
        <f>Risk_CAL!V174</f>
        <v>#DIV/0!</v>
      </c>
      <c r="AV176" s="184"/>
      <c r="AW176" s="49"/>
      <c r="AX176" s="50"/>
      <c r="AY176" s="240"/>
      <c r="AZ176" s="241"/>
      <c r="BA176" s="242"/>
    </row>
    <row r="177" spans="2:53" x14ac:dyDescent="0.3">
      <c r="B177" s="9"/>
      <c r="C177" s="10"/>
      <c r="D177" s="167" t="str">
        <f t="shared" si="8"/>
        <v>Guatemala</v>
      </c>
      <c r="E177" s="10"/>
      <c r="F177" s="10"/>
      <c r="G177" s="11"/>
      <c r="H177" s="10"/>
      <c r="I177" s="12"/>
      <c r="J177" s="24"/>
      <c r="K177" s="25"/>
      <c r="L177" s="171"/>
      <c r="M177" s="25"/>
      <c r="N177" s="26"/>
      <c r="O177" s="35"/>
      <c r="P177" s="152"/>
      <c r="Q177" s="39"/>
      <c r="R177" s="31"/>
      <c r="S177" s="36"/>
      <c r="T177" s="221"/>
      <c r="U177" s="36"/>
      <c r="V177" s="221"/>
      <c r="W177" s="36"/>
      <c r="X177" s="221"/>
      <c r="Y177" s="55"/>
      <c r="Z177" s="148"/>
      <c r="AA177" s="148"/>
      <c r="AB177" s="225"/>
      <c r="AC177" s="148"/>
      <c r="AD177" s="148"/>
      <c r="AE177" s="56"/>
      <c r="AF177" s="112"/>
      <c r="AG177" s="113"/>
      <c r="AH177" s="114"/>
      <c r="AI177" s="40"/>
      <c r="AJ177" s="41"/>
      <c r="AK177" s="45"/>
      <c r="AL177" s="47"/>
      <c r="AM177" s="47"/>
      <c r="AN177" s="121"/>
      <c r="AO177" s="48"/>
      <c r="AP177" s="178"/>
      <c r="AQ177" s="206"/>
      <c r="AR177" s="201"/>
      <c r="AS177" s="180">
        <f t="shared" si="6"/>
        <v>0</v>
      </c>
      <c r="AT177" s="80" t="e">
        <f t="shared" si="7"/>
        <v>#DIV/0!</v>
      </c>
      <c r="AU177" s="187" t="e">
        <f>Risk_CAL!V175</f>
        <v>#DIV/0!</v>
      </c>
      <c r="AV177" s="184"/>
      <c r="AW177" s="49"/>
      <c r="AX177" s="50"/>
      <c r="AY177" s="240"/>
      <c r="AZ177" s="241"/>
      <c r="BA177" s="242"/>
    </row>
    <row r="178" spans="2:53" x14ac:dyDescent="0.3">
      <c r="B178" s="9"/>
      <c r="C178" s="10"/>
      <c r="D178" s="167" t="str">
        <f t="shared" si="8"/>
        <v>Guatemala</v>
      </c>
      <c r="E178" s="10"/>
      <c r="F178" s="10"/>
      <c r="G178" s="11"/>
      <c r="H178" s="10"/>
      <c r="I178" s="12"/>
      <c r="J178" s="24"/>
      <c r="K178" s="25"/>
      <c r="L178" s="171"/>
      <c r="M178" s="25"/>
      <c r="N178" s="26"/>
      <c r="O178" s="35"/>
      <c r="P178" s="152"/>
      <c r="Q178" s="39"/>
      <c r="R178" s="31"/>
      <c r="S178" s="36"/>
      <c r="T178" s="221"/>
      <c r="U178" s="36"/>
      <c r="V178" s="221"/>
      <c r="W178" s="36"/>
      <c r="X178" s="221"/>
      <c r="Y178" s="55"/>
      <c r="Z178" s="148"/>
      <c r="AA178" s="148"/>
      <c r="AB178" s="225"/>
      <c r="AC178" s="148"/>
      <c r="AD178" s="148"/>
      <c r="AE178" s="56"/>
      <c r="AF178" s="112"/>
      <c r="AG178" s="113"/>
      <c r="AH178" s="114"/>
      <c r="AI178" s="40"/>
      <c r="AJ178" s="41"/>
      <c r="AK178" s="45"/>
      <c r="AL178" s="47"/>
      <c r="AM178" s="47"/>
      <c r="AN178" s="121"/>
      <c r="AO178" s="48"/>
      <c r="AP178" s="178"/>
      <c r="AQ178" s="206"/>
      <c r="AR178" s="201"/>
      <c r="AS178" s="180">
        <f t="shared" si="6"/>
        <v>0</v>
      </c>
      <c r="AT178" s="80" t="e">
        <f t="shared" si="7"/>
        <v>#DIV/0!</v>
      </c>
      <c r="AU178" s="187" t="e">
        <f>Risk_CAL!V176</f>
        <v>#DIV/0!</v>
      </c>
      <c r="AV178" s="184"/>
      <c r="AW178" s="49"/>
      <c r="AX178" s="50"/>
      <c r="AY178" s="240"/>
      <c r="AZ178" s="241"/>
      <c r="BA178" s="242"/>
    </row>
    <row r="179" spans="2:53" x14ac:dyDescent="0.3">
      <c r="B179" s="9"/>
      <c r="C179" s="10"/>
      <c r="D179" s="167" t="str">
        <f t="shared" si="8"/>
        <v>Guatemala</v>
      </c>
      <c r="E179" s="10"/>
      <c r="F179" s="10"/>
      <c r="G179" s="11"/>
      <c r="H179" s="10"/>
      <c r="I179" s="12"/>
      <c r="J179" s="24"/>
      <c r="K179" s="25"/>
      <c r="L179" s="171"/>
      <c r="M179" s="25"/>
      <c r="N179" s="26"/>
      <c r="O179" s="35"/>
      <c r="P179" s="152"/>
      <c r="Q179" s="39"/>
      <c r="R179" s="31"/>
      <c r="S179" s="36"/>
      <c r="T179" s="221"/>
      <c r="U179" s="36"/>
      <c r="V179" s="221"/>
      <c r="W179" s="36"/>
      <c r="X179" s="221"/>
      <c r="Y179" s="55"/>
      <c r="Z179" s="148"/>
      <c r="AA179" s="148"/>
      <c r="AB179" s="225"/>
      <c r="AC179" s="148"/>
      <c r="AD179" s="148"/>
      <c r="AE179" s="56"/>
      <c r="AF179" s="112"/>
      <c r="AG179" s="113"/>
      <c r="AH179" s="114"/>
      <c r="AI179" s="40"/>
      <c r="AJ179" s="41"/>
      <c r="AK179" s="45"/>
      <c r="AL179" s="47"/>
      <c r="AM179" s="47"/>
      <c r="AN179" s="121"/>
      <c r="AO179" s="48"/>
      <c r="AP179" s="178"/>
      <c r="AQ179" s="206"/>
      <c r="AR179" s="201"/>
      <c r="AS179" s="180">
        <f t="shared" si="6"/>
        <v>0</v>
      </c>
      <c r="AT179" s="80" t="e">
        <f t="shared" si="7"/>
        <v>#DIV/0!</v>
      </c>
      <c r="AU179" s="187" t="e">
        <f>Risk_CAL!V177</f>
        <v>#DIV/0!</v>
      </c>
      <c r="AV179" s="184"/>
      <c r="AW179" s="49"/>
      <c r="AX179" s="50"/>
      <c r="AY179" s="240"/>
      <c r="AZ179" s="241"/>
      <c r="BA179" s="242"/>
    </row>
    <row r="180" spans="2:53" x14ac:dyDescent="0.3">
      <c r="B180" s="9"/>
      <c r="C180" s="10"/>
      <c r="D180" s="167" t="str">
        <f t="shared" si="8"/>
        <v>Guatemala</v>
      </c>
      <c r="E180" s="10"/>
      <c r="F180" s="10"/>
      <c r="G180" s="11"/>
      <c r="H180" s="10"/>
      <c r="I180" s="12"/>
      <c r="J180" s="24"/>
      <c r="K180" s="25"/>
      <c r="L180" s="171"/>
      <c r="M180" s="25"/>
      <c r="N180" s="26"/>
      <c r="O180" s="35"/>
      <c r="P180" s="152"/>
      <c r="Q180" s="39"/>
      <c r="R180" s="31"/>
      <c r="S180" s="36"/>
      <c r="T180" s="221"/>
      <c r="U180" s="36"/>
      <c r="V180" s="221"/>
      <c r="W180" s="36"/>
      <c r="X180" s="221"/>
      <c r="Y180" s="55"/>
      <c r="Z180" s="148"/>
      <c r="AA180" s="148"/>
      <c r="AB180" s="225"/>
      <c r="AC180" s="148"/>
      <c r="AD180" s="148"/>
      <c r="AE180" s="56"/>
      <c r="AF180" s="112"/>
      <c r="AG180" s="113"/>
      <c r="AH180" s="114"/>
      <c r="AI180" s="40"/>
      <c r="AJ180" s="41"/>
      <c r="AK180" s="45"/>
      <c r="AL180" s="47"/>
      <c r="AM180" s="47"/>
      <c r="AN180" s="121"/>
      <c r="AO180" s="48"/>
      <c r="AP180" s="178"/>
      <c r="AQ180" s="206"/>
      <c r="AR180" s="201"/>
      <c r="AS180" s="180">
        <f t="shared" si="6"/>
        <v>0</v>
      </c>
      <c r="AT180" s="80" t="e">
        <f t="shared" si="7"/>
        <v>#DIV/0!</v>
      </c>
      <c r="AU180" s="187" t="e">
        <f>Risk_CAL!V178</f>
        <v>#DIV/0!</v>
      </c>
      <c r="AV180" s="184"/>
      <c r="AW180" s="49"/>
      <c r="AX180" s="50"/>
      <c r="AY180" s="240"/>
      <c r="AZ180" s="241"/>
      <c r="BA180" s="242"/>
    </row>
    <row r="181" spans="2:53" x14ac:dyDescent="0.3">
      <c r="B181" s="9"/>
      <c r="C181" s="10"/>
      <c r="D181" s="167" t="str">
        <f t="shared" si="8"/>
        <v>Guatemala</v>
      </c>
      <c r="E181" s="10"/>
      <c r="F181" s="10"/>
      <c r="G181" s="11"/>
      <c r="H181" s="10"/>
      <c r="I181" s="12"/>
      <c r="J181" s="24"/>
      <c r="K181" s="25"/>
      <c r="L181" s="171"/>
      <c r="M181" s="25"/>
      <c r="N181" s="26"/>
      <c r="O181" s="35"/>
      <c r="P181" s="152"/>
      <c r="Q181" s="39"/>
      <c r="R181" s="31"/>
      <c r="S181" s="36"/>
      <c r="T181" s="221"/>
      <c r="U181" s="36"/>
      <c r="V181" s="221"/>
      <c r="W181" s="36"/>
      <c r="X181" s="221"/>
      <c r="Y181" s="55"/>
      <c r="Z181" s="148"/>
      <c r="AA181" s="148"/>
      <c r="AB181" s="225"/>
      <c r="AC181" s="148"/>
      <c r="AD181" s="148"/>
      <c r="AE181" s="56"/>
      <c r="AF181" s="112"/>
      <c r="AG181" s="113"/>
      <c r="AH181" s="114"/>
      <c r="AI181" s="40"/>
      <c r="AJ181" s="41"/>
      <c r="AK181" s="45"/>
      <c r="AL181" s="47"/>
      <c r="AM181" s="47"/>
      <c r="AN181" s="121"/>
      <c r="AO181" s="48"/>
      <c r="AP181" s="178"/>
      <c r="AQ181" s="206"/>
      <c r="AR181" s="201"/>
      <c r="AS181" s="180">
        <f t="shared" si="6"/>
        <v>0</v>
      </c>
      <c r="AT181" s="80" t="e">
        <f t="shared" si="7"/>
        <v>#DIV/0!</v>
      </c>
      <c r="AU181" s="187" t="e">
        <f>Risk_CAL!V179</f>
        <v>#DIV/0!</v>
      </c>
      <c r="AV181" s="184"/>
      <c r="AW181" s="49"/>
      <c r="AX181" s="50"/>
      <c r="AY181" s="240"/>
      <c r="AZ181" s="241"/>
      <c r="BA181" s="242"/>
    </row>
    <row r="182" spans="2:53" x14ac:dyDescent="0.3">
      <c r="B182" s="9"/>
      <c r="C182" s="10"/>
      <c r="D182" s="167" t="str">
        <f t="shared" si="8"/>
        <v>Guatemala</v>
      </c>
      <c r="E182" s="10"/>
      <c r="F182" s="10"/>
      <c r="G182" s="11"/>
      <c r="H182" s="10"/>
      <c r="I182" s="12"/>
      <c r="J182" s="24"/>
      <c r="K182" s="25"/>
      <c r="L182" s="171"/>
      <c r="M182" s="25"/>
      <c r="N182" s="26"/>
      <c r="O182" s="35"/>
      <c r="P182" s="152"/>
      <c r="Q182" s="39"/>
      <c r="R182" s="31"/>
      <c r="S182" s="36"/>
      <c r="T182" s="221"/>
      <c r="U182" s="36"/>
      <c r="V182" s="221"/>
      <c r="W182" s="36"/>
      <c r="X182" s="221"/>
      <c r="Y182" s="55"/>
      <c r="Z182" s="148"/>
      <c r="AA182" s="148"/>
      <c r="AB182" s="225"/>
      <c r="AC182" s="148"/>
      <c r="AD182" s="148"/>
      <c r="AE182" s="56"/>
      <c r="AF182" s="112"/>
      <c r="AG182" s="113"/>
      <c r="AH182" s="114"/>
      <c r="AI182" s="40"/>
      <c r="AJ182" s="41"/>
      <c r="AK182" s="45"/>
      <c r="AL182" s="47"/>
      <c r="AM182" s="47"/>
      <c r="AN182" s="121"/>
      <c r="AO182" s="48"/>
      <c r="AP182" s="178"/>
      <c r="AQ182" s="206"/>
      <c r="AR182" s="201"/>
      <c r="AS182" s="180">
        <f t="shared" si="6"/>
        <v>0</v>
      </c>
      <c r="AT182" s="80" t="e">
        <f t="shared" si="7"/>
        <v>#DIV/0!</v>
      </c>
      <c r="AU182" s="187" t="e">
        <f>Risk_CAL!V180</f>
        <v>#DIV/0!</v>
      </c>
      <c r="AV182" s="184"/>
      <c r="AW182" s="49"/>
      <c r="AX182" s="50"/>
      <c r="AY182" s="240"/>
      <c r="AZ182" s="241"/>
      <c r="BA182" s="242"/>
    </row>
    <row r="183" spans="2:53" x14ac:dyDescent="0.3">
      <c r="B183" s="9"/>
      <c r="C183" s="10"/>
      <c r="D183" s="167" t="str">
        <f t="shared" si="8"/>
        <v>Guatemala</v>
      </c>
      <c r="E183" s="10"/>
      <c r="F183" s="10"/>
      <c r="G183" s="11"/>
      <c r="H183" s="10"/>
      <c r="I183" s="12"/>
      <c r="J183" s="24"/>
      <c r="K183" s="25"/>
      <c r="L183" s="171"/>
      <c r="M183" s="25"/>
      <c r="N183" s="26"/>
      <c r="O183" s="35"/>
      <c r="P183" s="152"/>
      <c r="Q183" s="39"/>
      <c r="R183" s="31"/>
      <c r="S183" s="36"/>
      <c r="T183" s="221"/>
      <c r="U183" s="36"/>
      <c r="V183" s="221"/>
      <c r="W183" s="36"/>
      <c r="X183" s="221"/>
      <c r="Y183" s="55"/>
      <c r="Z183" s="148"/>
      <c r="AA183" s="148"/>
      <c r="AB183" s="225"/>
      <c r="AC183" s="148"/>
      <c r="AD183" s="148"/>
      <c r="AE183" s="56"/>
      <c r="AF183" s="112"/>
      <c r="AG183" s="113"/>
      <c r="AH183" s="114"/>
      <c r="AI183" s="40"/>
      <c r="AJ183" s="41"/>
      <c r="AK183" s="45"/>
      <c r="AL183" s="47"/>
      <c r="AM183" s="47"/>
      <c r="AN183" s="121"/>
      <c r="AO183" s="48"/>
      <c r="AP183" s="178"/>
      <c r="AQ183" s="206"/>
      <c r="AR183" s="201"/>
      <c r="AS183" s="180">
        <f t="shared" si="6"/>
        <v>0</v>
      </c>
      <c r="AT183" s="80" t="e">
        <f t="shared" si="7"/>
        <v>#DIV/0!</v>
      </c>
      <c r="AU183" s="187" t="e">
        <f>Risk_CAL!V181</f>
        <v>#DIV/0!</v>
      </c>
      <c r="AV183" s="184"/>
      <c r="AW183" s="49"/>
      <c r="AX183" s="50"/>
      <c r="AY183" s="240"/>
      <c r="AZ183" s="241"/>
      <c r="BA183" s="242"/>
    </row>
    <row r="184" spans="2:53" x14ac:dyDescent="0.3">
      <c r="B184" s="9"/>
      <c r="C184" s="10"/>
      <c r="D184" s="167" t="str">
        <f t="shared" si="8"/>
        <v>Guatemala</v>
      </c>
      <c r="E184" s="10"/>
      <c r="F184" s="10"/>
      <c r="G184" s="11"/>
      <c r="H184" s="10"/>
      <c r="I184" s="12"/>
      <c r="J184" s="24"/>
      <c r="K184" s="25"/>
      <c r="L184" s="171"/>
      <c r="M184" s="25"/>
      <c r="N184" s="26"/>
      <c r="O184" s="35"/>
      <c r="P184" s="152"/>
      <c r="Q184" s="39"/>
      <c r="R184" s="31"/>
      <c r="S184" s="36"/>
      <c r="T184" s="221"/>
      <c r="U184" s="36"/>
      <c r="V184" s="221"/>
      <c r="W184" s="36"/>
      <c r="X184" s="221"/>
      <c r="Y184" s="55"/>
      <c r="Z184" s="148"/>
      <c r="AA184" s="148"/>
      <c r="AB184" s="225"/>
      <c r="AC184" s="148"/>
      <c r="AD184" s="148"/>
      <c r="AE184" s="56"/>
      <c r="AF184" s="112"/>
      <c r="AG184" s="113"/>
      <c r="AH184" s="114"/>
      <c r="AI184" s="40"/>
      <c r="AJ184" s="41"/>
      <c r="AK184" s="45"/>
      <c r="AL184" s="47"/>
      <c r="AM184" s="47"/>
      <c r="AN184" s="121"/>
      <c r="AO184" s="48"/>
      <c r="AP184" s="178"/>
      <c r="AQ184" s="206"/>
      <c r="AR184" s="201"/>
      <c r="AS184" s="180">
        <f t="shared" si="6"/>
        <v>0</v>
      </c>
      <c r="AT184" s="80" t="e">
        <f t="shared" si="7"/>
        <v>#DIV/0!</v>
      </c>
      <c r="AU184" s="187" t="e">
        <f>Risk_CAL!V182</f>
        <v>#DIV/0!</v>
      </c>
      <c r="AV184" s="184"/>
      <c r="AW184" s="49"/>
      <c r="AX184" s="50"/>
      <c r="AY184" s="240"/>
      <c r="AZ184" s="241"/>
      <c r="BA184" s="242"/>
    </row>
    <row r="185" spans="2:53" x14ac:dyDescent="0.3">
      <c r="B185" s="9"/>
      <c r="C185" s="10"/>
      <c r="D185" s="167" t="str">
        <f t="shared" si="8"/>
        <v>Guatemala</v>
      </c>
      <c r="E185" s="10"/>
      <c r="F185" s="10"/>
      <c r="G185" s="11"/>
      <c r="H185" s="10"/>
      <c r="I185" s="12"/>
      <c r="J185" s="24"/>
      <c r="K185" s="25"/>
      <c r="L185" s="171"/>
      <c r="M185" s="25"/>
      <c r="N185" s="26"/>
      <c r="O185" s="35"/>
      <c r="P185" s="152"/>
      <c r="Q185" s="39"/>
      <c r="R185" s="31"/>
      <c r="S185" s="36"/>
      <c r="T185" s="221"/>
      <c r="U185" s="36"/>
      <c r="V185" s="221"/>
      <c r="W185" s="36"/>
      <c r="X185" s="221"/>
      <c r="Y185" s="55"/>
      <c r="Z185" s="148"/>
      <c r="AA185" s="148"/>
      <c r="AB185" s="225"/>
      <c r="AC185" s="148"/>
      <c r="AD185" s="148"/>
      <c r="AE185" s="56"/>
      <c r="AF185" s="112"/>
      <c r="AG185" s="113"/>
      <c r="AH185" s="114"/>
      <c r="AI185" s="40"/>
      <c r="AJ185" s="41"/>
      <c r="AK185" s="45"/>
      <c r="AL185" s="47"/>
      <c r="AM185" s="47"/>
      <c r="AN185" s="121"/>
      <c r="AO185" s="48"/>
      <c r="AP185" s="178"/>
      <c r="AQ185" s="206"/>
      <c r="AR185" s="201"/>
      <c r="AS185" s="180">
        <f t="shared" si="6"/>
        <v>0</v>
      </c>
      <c r="AT185" s="80" t="e">
        <f t="shared" si="7"/>
        <v>#DIV/0!</v>
      </c>
      <c r="AU185" s="187" t="e">
        <f>Risk_CAL!V183</f>
        <v>#DIV/0!</v>
      </c>
      <c r="AV185" s="184"/>
      <c r="AW185" s="49"/>
      <c r="AX185" s="50"/>
      <c r="AY185" s="240"/>
      <c r="AZ185" s="241"/>
      <c r="BA185" s="242"/>
    </row>
    <row r="186" spans="2:53" x14ac:dyDescent="0.3">
      <c r="B186" s="9"/>
      <c r="C186" s="10"/>
      <c r="D186" s="167" t="str">
        <f t="shared" si="8"/>
        <v>Guatemala</v>
      </c>
      <c r="E186" s="10"/>
      <c r="F186" s="10"/>
      <c r="G186" s="11"/>
      <c r="H186" s="10"/>
      <c r="I186" s="12"/>
      <c r="J186" s="24"/>
      <c r="K186" s="25"/>
      <c r="L186" s="171"/>
      <c r="M186" s="25"/>
      <c r="N186" s="26"/>
      <c r="O186" s="35"/>
      <c r="P186" s="152"/>
      <c r="Q186" s="39"/>
      <c r="R186" s="31"/>
      <c r="S186" s="36"/>
      <c r="T186" s="221"/>
      <c r="U186" s="36"/>
      <c r="V186" s="221"/>
      <c r="W186" s="36"/>
      <c r="X186" s="221"/>
      <c r="Y186" s="55"/>
      <c r="Z186" s="148"/>
      <c r="AA186" s="148"/>
      <c r="AB186" s="225"/>
      <c r="AC186" s="148"/>
      <c r="AD186" s="148"/>
      <c r="AE186" s="56"/>
      <c r="AF186" s="112"/>
      <c r="AG186" s="113"/>
      <c r="AH186" s="114"/>
      <c r="AI186" s="40"/>
      <c r="AJ186" s="41"/>
      <c r="AK186" s="45"/>
      <c r="AL186" s="47"/>
      <c r="AM186" s="47"/>
      <c r="AN186" s="121"/>
      <c r="AO186" s="48"/>
      <c r="AP186" s="178"/>
      <c r="AQ186" s="206"/>
      <c r="AR186" s="201"/>
      <c r="AS186" s="180">
        <f t="shared" si="6"/>
        <v>0</v>
      </c>
      <c r="AT186" s="80" t="e">
        <f t="shared" si="7"/>
        <v>#DIV/0!</v>
      </c>
      <c r="AU186" s="187" t="e">
        <f>Risk_CAL!V184</f>
        <v>#DIV/0!</v>
      </c>
      <c r="AV186" s="184"/>
      <c r="AW186" s="49"/>
      <c r="AX186" s="50"/>
      <c r="AY186" s="240"/>
      <c r="AZ186" s="241"/>
      <c r="BA186" s="242"/>
    </row>
    <row r="187" spans="2:53" x14ac:dyDescent="0.3">
      <c r="B187" s="9"/>
      <c r="C187" s="10"/>
      <c r="D187" s="167" t="str">
        <f t="shared" si="8"/>
        <v>Guatemala</v>
      </c>
      <c r="E187" s="10"/>
      <c r="F187" s="10"/>
      <c r="G187" s="11"/>
      <c r="H187" s="10"/>
      <c r="I187" s="12"/>
      <c r="J187" s="24"/>
      <c r="K187" s="25"/>
      <c r="L187" s="171"/>
      <c r="M187" s="25"/>
      <c r="N187" s="26"/>
      <c r="O187" s="35"/>
      <c r="P187" s="152"/>
      <c r="Q187" s="39"/>
      <c r="R187" s="31"/>
      <c r="S187" s="36"/>
      <c r="T187" s="221"/>
      <c r="U187" s="36"/>
      <c r="V187" s="221"/>
      <c r="W187" s="36"/>
      <c r="X187" s="221"/>
      <c r="Y187" s="55"/>
      <c r="Z187" s="148"/>
      <c r="AA187" s="148"/>
      <c r="AB187" s="225"/>
      <c r="AC187" s="148"/>
      <c r="AD187" s="148"/>
      <c r="AE187" s="56"/>
      <c r="AF187" s="112"/>
      <c r="AG187" s="113"/>
      <c r="AH187" s="114"/>
      <c r="AI187" s="40"/>
      <c r="AJ187" s="41"/>
      <c r="AK187" s="45"/>
      <c r="AL187" s="47"/>
      <c r="AM187" s="47"/>
      <c r="AN187" s="121"/>
      <c r="AO187" s="48"/>
      <c r="AP187" s="178"/>
      <c r="AQ187" s="206"/>
      <c r="AR187" s="201"/>
      <c r="AS187" s="180">
        <f t="shared" si="6"/>
        <v>0</v>
      </c>
      <c r="AT187" s="80" t="e">
        <f t="shared" si="7"/>
        <v>#DIV/0!</v>
      </c>
      <c r="AU187" s="187" t="e">
        <f>Risk_CAL!V185</f>
        <v>#DIV/0!</v>
      </c>
      <c r="AV187" s="184"/>
      <c r="AW187" s="49"/>
      <c r="AX187" s="50"/>
      <c r="AY187" s="240"/>
      <c r="AZ187" s="241"/>
      <c r="BA187" s="242"/>
    </row>
    <row r="188" spans="2:53" x14ac:dyDescent="0.3">
      <c r="B188" s="9"/>
      <c r="C188" s="10"/>
      <c r="D188" s="167" t="str">
        <f t="shared" si="8"/>
        <v>Guatemala</v>
      </c>
      <c r="E188" s="10"/>
      <c r="F188" s="10"/>
      <c r="G188" s="11"/>
      <c r="H188" s="10"/>
      <c r="I188" s="12"/>
      <c r="J188" s="24"/>
      <c r="K188" s="25"/>
      <c r="L188" s="171"/>
      <c r="M188" s="25"/>
      <c r="N188" s="26"/>
      <c r="O188" s="35"/>
      <c r="P188" s="152"/>
      <c r="Q188" s="39"/>
      <c r="R188" s="31"/>
      <c r="S188" s="36"/>
      <c r="T188" s="221"/>
      <c r="U188" s="36"/>
      <c r="V188" s="221"/>
      <c r="W188" s="36"/>
      <c r="X188" s="221"/>
      <c r="Y188" s="55"/>
      <c r="Z188" s="148"/>
      <c r="AA188" s="148"/>
      <c r="AB188" s="225"/>
      <c r="AC188" s="148"/>
      <c r="AD188" s="148"/>
      <c r="AE188" s="56"/>
      <c r="AF188" s="112"/>
      <c r="AG188" s="113"/>
      <c r="AH188" s="114"/>
      <c r="AI188" s="40"/>
      <c r="AJ188" s="41"/>
      <c r="AK188" s="45"/>
      <c r="AL188" s="47"/>
      <c r="AM188" s="47"/>
      <c r="AN188" s="121"/>
      <c r="AO188" s="48"/>
      <c r="AP188" s="178"/>
      <c r="AQ188" s="206"/>
      <c r="AR188" s="201"/>
      <c r="AS188" s="180">
        <f t="shared" si="6"/>
        <v>0</v>
      </c>
      <c r="AT188" s="80" t="e">
        <f t="shared" si="7"/>
        <v>#DIV/0!</v>
      </c>
      <c r="AU188" s="187" t="e">
        <f>Risk_CAL!V186</f>
        <v>#DIV/0!</v>
      </c>
      <c r="AV188" s="184"/>
      <c r="AW188" s="49"/>
      <c r="AX188" s="50"/>
      <c r="AY188" s="240"/>
      <c r="AZ188" s="241"/>
      <c r="BA188" s="242"/>
    </row>
    <row r="189" spans="2:53" x14ac:dyDescent="0.3">
      <c r="B189" s="9"/>
      <c r="C189" s="10"/>
      <c r="D189" s="167" t="str">
        <f t="shared" si="8"/>
        <v>Guatemala</v>
      </c>
      <c r="E189" s="10"/>
      <c r="F189" s="10"/>
      <c r="G189" s="11"/>
      <c r="H189" s="10"/>
      <c r="I189" s="12"/>
      <c r="J189" s="24"/>
      <c r="K189" s="25"/>
      <c r="L189" s="171"/>
      <c r="M189" s="25"/>
      <c r="N189" s="26"/>
      <c r="O189" s="35"/>
      <c r="P189" s="152"/>
      <c r="Q189" s="39"/>
      <c r="R189" s="31"/>
      <c r="S189" s="36"/>
      <c r="T189" s="221"/>
      <c r="U189" s="36"/>
      <c r="V189" s="221"/>
      <c r="W189" s="36"/>
      <c r="X189" s="221"/>
      <c r="Y189" s="55"/>
      <c r="Z189" s="148"/>
      <c r="AA189" s="148"/>
      <c r="AB189" s="225"/>
      <c r="AC189" s="148"/>
      <c r="AD189" s="148"/>
      <c r="AE189" s="56"/>
      <c r="AF189" s="112"/>
      <c r="AG189" s="113"/>
      <c r="AH189" s="114"/>
      <c r="AI189" s="40"/>
      <c r="AJ189" s="41"/>
      <c r="AK189" s="45"/>
      <c r="AL189" s="47"/>
      <c r="AM189" s="47"/>
      <c r="AN189" s="121"/>
      <c r="AO189" s="48"/>
      <c r="AP189" s="178"/>
      <c r="AQ189" s="206"/>
      <c r="AR189" s="201"/>
      <c r="AS189" s="180">
        <f t="shared" si="6"/>
        <v>0</v>
      </c>
      <c r="AT189" s="80" t="e">
        <f t="shared" si="7"/>
        <v>#DIV/0!</v>
      </c>
      <c r="AU189" s="187" t="e">
        <f>Risk_CAL!V187</f>
        <v>#DIV/0!</v>
      </c>
      <c r="AV189" s="184"/>
      <c r="AW189" s="49"/>
      <c r="AX189" s="50"/>
      <c r="AY189" s="240"/>
      <c r="AZ189" s="241"/>
      <c r="BA189" s="242"/>
    </row>
    <row r="190" spans="2:53" x14ac:dyDescent="0.3">
      <c r="B190" s="9"/>
      <c r="C190" s="10"/>
      <c r="D190" s="167" t="str">
        <f t="shared" si="8"/>
        <v>Guatemala</v>
      </c>
      <c r="E190" s="10"/>
      <c r="F190" s="10"/>
      <c r="G190" s="11"/>
      <c r="H190" s="10"/>
      <c r="I190" s="12"/>
      <c r="J190" s="24"/>
      <c r="K190" s="25"/>
      <c r="L190" s="171"/>
      <c r="M190" s="25"/>
      <c r="N190" s="26"/>
      <c r="O190" s="35"/>
      <c r="P190" s="152"/>
      <c r="Q190" s="39"/>
      <c r="R190" s="31"/>
      <c r="S190" s="36"/>
      <c r="T190" s="221"/>
      <c r="U190" s="36"/>
      <c r="V190" s="221"/>
      <c r="W190" s="36"/>
      <c r="X190" s="221"/>
      <c r="Y190" s="55"/>
      <c r="Z190" s="148"/>
      <c r="AA190" s="148"/>
      <c r="AB190" s="225"/>
      <c r="AC190" s="148"/>
      <c r="AD190" s="148"/>
      <c r="AE190" s="56"/>
      <c r="AF190" s="112"/>
      <c r="AG190" s="113"/>
      <c r="AH190" s="114"/>
      <c r="AI190" s="40"/>
      <c r="AJ190" s="41"/>
      <c r="AK190" s="45"/>
      <c r="AL190" s="47"/>
      <c r="AM190" s="47"/>
      <c r="AN190" s="121"/>
      <c r="AO190" s="48"/>
      <c r="AP190" s="178"/>
      <c r="AQ190" s="206"/>
      <c r="AR190" s="201"/>
      <c r="AS190" s="180">
        <f t="shared" si="6"/>
        <v>0</v>
      </c>
      <c r="AT190" s="80" t="e">
        <f t="shared" si="7"/>
        <v>#DIV/0!</v>
      </c>
      <c r="AU190" s="187" t="e">
        <f>Risk_CAL!V188</f>
        <v>#DIV/0!</v>
      </c>
      <c r="AV190" s="184"/>
      <c r="AW190" s="49"/>
      <c r="AX190" s="50"/>
      <c r="AY190" s="240"/>
      <c r="AZ190" s="241"/>
      <c r="BA190" s="242"/>
    </row>
    <row r="191" spans="2:53" x14ac:dyDescent="0.3">
      <c r="B191" s="9"/>
      <c r="C191" s="10"/>
      <c r="D191" s="167" t="str">
        <f t="shared" si="8"/>
        <v>Guatemala</v>
      </c>
      <c r="E191" s="10"/>
      <c r="F191" s="10"/>
      <c r="G191" s="11"/>
      <c r="H191" s="10"/>
      <c r="I191" s="12"/>
      <c r="J191" s="24"/>
      <c r="K191" s="25"/>
      <c r="L191" s="171"/>
      <c r="M191" s="25"/>
      <c r="N191" s="26"/>
      <c r="O191" s="35"/>
      <c r="P191" s="152"/>
      <c r="Q191" s="39"/>
      <c r="R191" s="31"/>
      <c r="S191" s="36"/>
      <c r="T191" s="221"/>
      <c r="U191" s="36"/>
      <c r="V191" s="221"/>
      <c r="W191" s="36"/>
      <c r="X191" s="221"/>
      <c r="Y191" s="55"/>
      <c r="Z191" s="148"/>
      <c r="AA191" s="148"/>
      <c r="AB191" s="225"/>
      <c r="AC191" s="148"/>
      <c r="AD191" s="148"/>
      <c r="AE191" s="56"/>
      <c r="AF191" s="112"/>
      <c r="AG191" s="113"/>
      <c r="AH191" s="114"/>
      <c r="AI191" s="40"/>
      <c r="AJ191" s="41"/>
      <c r="AK191" s="45"/>
      <c r="AL191" s="47"/>
      <c r="AM191" s="47"/>
      <c r="AN191" s="121"/>
      <c r="AO191" s="48"/>
      <c r="AP191" s="178"/>
      <c r="AQ191" s="206"/>
      <c r="AR191" s="201"/>
      <c r="AS191" s="180">
        <f t="shared" si="6"/>
        <v>0</v>
      </c>
      <c r="AT191" s="80" t="e">
        <f t="shared" si="7"/>
        <v>#DIV/0!</v>
      </c>
      <c r="AU191" s="187" t="e">
        <f>Risk_CAL!V189</f>
        <v>#DIV/0!</v>
      </c>
      <c r="AV191" s="184"/>
      <c r="AW191" s="49"/>
      <c r="AX191" s="50"/>
      <c r="AY191" s="240"/>
      <c r="AZ191" s="241"/>
      <c r="BA191" s="242"/>
    </row>
    <row r="192" spans="2:53" x14ac:dyDescent="0.3">
      <c r="B192" s="9"/>
      <c r="C192" s="10"/>
      <c r="D192" s="167" t="str">
        <f t="shared" si="8"/>
        <v>Guatemala</v>
      </c>
      <c r="E192" s="10"/>
      <c r="F192" s="10"/>
      <c r="G192" s="11"/>
      <c r="H192" s="10"/>
      <c r="I192" s="12"/>
      <c r="J192" s="24"/>
      <c r="K192" s="25"/>
      <c r="L192" s="171"/>
      <c r="M192" s="25"/>
      <c r="N192" s="26"/>
      <c r="O192" s="35"/>
      <c r="P192" s="152"/>
      <c r="Q192" s="39"/>
      <c r="R192" s="31"/>
      <c r="S192" s="36"/>
      <c r="T192" s="221"/>
      <c r="U192" s="36"/>
      <c r="V192" s="221"/>
      <c r="W192" s="36"/>
      <c r="X192" s="221"/>
      <c r="Y192" s="55"/>
      <c r="Z192" s="148"/>
      <c r="AA192" s="148"/>
      <c r="AB192" s="225"/>
      <c r="AC192" s="148"/>
      <c r="AD192" s="148"/>
      <c r="AE192" s="56"/>
      <c r="AF192" s="112"/>
      <c r="AG192" s="113"/>
      <c r="AH192" s="114"/>
      <c r="AI192" s="40"/>
      <c r="AJ192" s="41"/>
      <c r="AK192" s="45"/>
      <c r="AL192" s="47"/>
      <c r="AM192" s="47"/>
      <c r="AN192" s="121"/>
      <c r="AO192" s="48"/>
      <c r="AP192" s="178"/>
      <c r="AQ192" s="206"/>
      <c r="AR192" s="201"/>
      <c r="AS192" s="180">
        <f t="shared" si="6"/>
        <v>0</v>
      </c>
      <c r="AT192" s="80" t="e">
        <f t="shared" si="7"/>
        <v>#DIV/0!</v>
      </c>
      <c r="AU192" s="187" t="e">
        <f>Risk_CAL!V190</f>
        <v>#DIV/0!</v>
      </c>
      <c r="AV192" s="184"/>
      <c r="AW192" s="49"/>
      <c r="AX192" s="50"/>
      <c r="AY192" s="240"/>
      <c r="AZ192" s="241"/>
      <c r="BA192" s="242"/>
    </row>
    <row r="193" spans="2:53" x14ac:dyDescent="0.3">
      <c r="B193" s="9"/>
      <c r="C193" s="10"/>
      <c r="D193" s="167" t="str">
        <f t="shared" si="8"/>
        <v>Guatemala</v>
      </c>
      <c r="E193" s="10"/>
      <c r="F193" s="10"/>
      <c r="G193" s="11"/>
      <c r="H193" s="10"/>
      <c r="I193" s="12"/>
      <c r="J193" s="24"/>
      <c r="K193" s="25"/>
      <c r="L193" s="171"/>
      <c r="M193" s="25"/>
      <c r="N193" s="26"/>
      <c r="O193" s="35"/>
      <c r="P193" s="152"/>
      <c r="Q193" s="39"/>
      <c r="R193" s="31"/>
      <c r="S193" s="36"/>
      <c r="T193" s="221"/>
      <c r="U193" s="36"/>
      <c r="V193" s="221"/>
      <c r="W193" s="36"/>
      <c r="X193" s="221"/>
      <c r="Y193" s="55"/>
      <c r="Z193" s="148"/>
      <c r="AA193" s="148"/>
      <c r="AB193" s="225"/>
      <c r="AC193" s="148"/>
      <c r="AD193" s="148"/>
      <c r="AE193" s="56"/>
      <c r="AF193" s="112"/>
      <c r="AG193" s="113"/>
      <c r="AH193" s="114"/>
      <c r="AI193" s="40"/>
      <c r="AJ193" s="41"/>
      <c r="AK193" s="45"/>
      <c r="AL193" s="47"/>
      <c r="AM193" s="47"/>
      <c r="AN193" s="121"/>
      <c r="AO193" s="48"/>
      <c r="AP193" s="178"/>
      <c r="AQ193" s="206"/>
      <c r="AR193" s="201"/>
      <c r="AS193" s="180">
        <f t="shared" si="6"/>
        <v>0</v>
      </c>
      <c r="AT193" s="80" t="e">
        <f t="shared" si="7"/>
        <v>#DIV/0!</v>
      </c>
      <c r="AU193" s="187" t="e">
        <f>Risk_CAL!V191</f>
        <v>#DIV/0!</v>
      </c>
      <c r="AV193" s="184"/>
      <c r="AW193" s="49"/>
      <c r="AX193" s="50"/>
      <c r="AY193" s="240"/>
      <c r="AZ193" s="241"/>
      <c r="BA193" s="242"/>
    </row>
    <row r="194" spans="2:53" x14ac:dyDescent="0.3">
      <c r="B194" s="9"/>
      <c r="C194" s="10"/>
      <c r="D194" s="167" t="str">
        <f t="shared" si="8"/>
        <v>Guatemala</v>
      </c>
      <c r="E194" s="10"/>
      <c r="F194" s="10"/>
      <c r="G194" s="11"/>
      <c r="H194" s="10"/>
      <c r="I194" s="12"/>
      <c r="J194" s="24"/>
      <c r="K194" s="25"/>
      <c r="L194" s="171"/>
      <c r="M194" s="25"/>
      <c r="N194" s="26"/>
      <c r="O194" s="35"/>
      <c r="P194" s="152"/>
      <c r="Q194" s="39"/>
      <c r="R194" s="31"/>
      <c r="S194" s="36"/>
      <c r="T194" s="221"/>
      <c r="U194" s="36"/>
      <c r="V194" s="221"/>
      <c r="W194" s="36"/>
      <c r="X194" s="221"/>
      <c r="Y194" s="55"/>
      <c r="Z194" s="148"/>
      <c r="AA194" s="148"/>
      <c r="AB194" s="225"/>
      <c r="AC194" s="148"/>
      <c r="AD194" s="148"/>
      <c r="AE194" s="56"/>
      <c r="AF194" s="112"/>
      <c r="AG194" s="113"/>
      <c r="AH194" s="114"/>
      <c r="AI194" s="40"/>
      <c r="AJ194" s="41"/>
      <c r="AK194" s="45"/>
      <c r="AL194" s="47"/>
      <c r="AM194" s="47"/>
      <c r="AN194" s="121"/>
      <c r="AO194" s="48"/>
      <c r="AP194" s="178"/>
      <c r="AQ194" s="206"/>
      <c r="AR194" s="201"/>
      <c r="AS194" s="180">
        <f t="shared" si="6"/>
        <v>0</v>
      </c>
      <c r="AT194" s="80" t="e">
        <f t="shared" si="7"/>
        <v>#DIV/0!</v>
      </c>
      <c r="AU194" s="187" t="e">
        <f>Risk_CAL!V192</f>
        <v>#DIV/0!</v>
      </c>
      <c r="AV194" s="184"/>
      <c r="AW194" s="49"/>
      <c r="AX194" s="50"/>
      <c r="AY194" s="240"/>
      <c r="AZ194" s="241"/>
      <c r="BA194" s="242"/>
    </row>
    <row r="195" spans="2:53" x14ac:dyDescent="0.3">
      <c r="B195" s="9"/>
      <c r="C195" s="10"/>
      <c r="D195" s="167" t="str">
        <f t="shared" si="8"/>
        <v>Guatemala</v>
      </c>
      <c r="E195" s="10"/>
      <c r="F195" s="10"/>
      <c r="G195" s="11"/>
      <c r="H195" s="10"/>
      <c r="I195" s="12"/>
      <c r="J195" s="24"/>
      <c r="K195" s="25"/>
      <c r="L195" s="171"/>
      <c r="M195" s="25"/>
      <c r="N195" s="26"/>
      <c r="O195" s="35"/>
      <c r="P195" s="152"/>
      <c r="Q195" s="39"/>
      <c r="R195" s="31"/>
      <c r="S195" s="36"/>
      <c r="T195" s="221"/>
      <c r="U195" s="36"/>
      <c r="V195" s="221"/>
      <c r="W195" s="36"/>
      <c r="X195" s="221"/>
      <c r="Y195" s="55"/>
      <c r="Z195" s="148"/>
      <c r="AA195" s="148"/>
      <c r="AB195" s="225"/>
      <c r="AC195" s="148"/>
      <c r="AD195" s="148"/>
      <c r="AE195" s="56"/>
      <c r="AF195" s="112"/>
      <c r="AG195" s="113"/>
      <c r="AH195" s="114"/>
      <c r="AI195" s="40"/>
      <c r="AJ195" s="41"/>
      <c r="AK195" s="45"/>
      <c r="AL195" s="47"/>
      <c r="AM195" s="47"/>
      <c r="AN195" s="121"/>
      <c r="AO195" s="48"/>
      <c r="AP195" s="178"/>
      <c r="AQ195" s="206"/>
      <c r="AR195" s="201"/>
      <c r="AS195" s="180">
        <f t="shared" si="6"/>
        <v>0</v>
      </c>
      <c r="AT195" s="80" t="e">
        <f t="shared" si="7"/>
        <v>#DIV/0!</v>
      </c>
      <c r="AU195" s="187" t="e">
        <f>Risk_CAL!V193</f>
        <v>#DIV/0!</v>
      </c>
      <c r="AV195" s="184"/>
      <c r="AW195" s="49"/>
      <c r="AX195" s="50"/>
      <c r="AY195" s="240"/>
      <c r="AZ195" s="241"/>
      <c r="BA195" s="242"/>
    </row>
    <row r="196" spans="2:53" x14ac:dyDescent="0.3">
      <c r="B196" s="9"/>
      <c r="C196" s="10"/>
      <c r="D196" s="167" t="str">
        <f t="shared" si="8"/>
        <v>Guatemala</v>
      </c>
      <c r="E196" s="10"/>
      <c r="F196" s="10"/>
      <c r="G196" s="11"/>
      <c r="H196" s="10"/>
      <c r="I196" s="12"/>
      <c r="J196" s="24"/>
      <c r="K196" s="25"/>
      <c r="L196" s="171"/>
      <c r="M196" s="25"/>
      <c r="N196" s="26"/>
      <c r="O196" s="35"/>
      <c r="P196" s="152"/>
      <c r="Q196" s="39"/>
      <c r="R196" s="31"/>
      <c r="S196" s="36"/>
      <c r="T196" s="221"/>
      <c r="U196" s="36"/>
      <c r="V196" s="221"/>
      <c r="W196" s="36"/>
      <c r="X196" s="221"/>
      <c r="Y196" s="55"/>
      <c r="Z196" s="148"/>
      <c r="AA196" s="148"/>
      <c r="AB196" s="225"/>
      <c r="AC196" s="148"/>
      <c r="AD196" s="148"/>
      <c r="AE196" s="56"/>
      <c r="AF196" s="112"/>
      <c r="AG196" s="113"/>
      <c r="AH196" s="114"/>
      <c r="AI196" s="40"/>
      <c r="AJ196" s="41"/>
      <c r="AK196" s="45"/>
      <c r="AL196" s="47"/>
      <c r="AM196" s="47"/>
      <c r="AN196" s="121"/>
      <c r="AO196" s="48"/>
      <c r="AP196" s="178"/>
      <c r="AQ196" s="206"/>
      <c r="AR196" s="201"/>
      <c r="AS196" s="180">
        <f t="shared" ref="AS196:AS259" si="9">AP196-L196</f>
        <v>0</v>
      </c>
      <c r="AT196" s="80" t="e">
        <f t="shared" ref="AT196:AT259" si="10">S196/L196</f>
        <v>#DIV/0!</v>
      </c>
      <c r="AU196" s="187" t="e">
        <f>Risk_CAL!V194</f>
        <v>#DIV/0!</v>
      </c>
      <c r="AV196" s="184"/>
      <c r="AW196" s="49"/>
      <c r="AX196" s="50"/>
      <c r="AY196" s="240"/>
      <c r="AZ196" s="241"/>
      <c r="BA196" s="242"/>
    </row>
    <row r="197" spans="2:53" x14ac:dyDescent="0.3">
      <c r="B197" s="9"/>
      <c r="C197" s="10"/>
      <c r="D197" s="167" t="str">
        <f t="shared" si="8"/>
        <v>Guatemala</v>
      </c>
      <c r="E197" s="10"/>
      <c r="F197" s="10"/>
      <c r="G197" s="11"/>
      <c r="H197" s="10"/>
      <c r="I197" s="12"/>
      <c r="J197" s="24"/>
      <c r="K197" s="25"/>
      <c r="L197" s="171"/>
      <c r="M197" s="25"/>
      <c r="N197" s="26"/>
      <c r="O197" s="35"/>
      <c r="P197" s="152"/>
      <c r="Q197" s="39"/>
      <c r="R197" s="31"/>
      <c r="S197" s="36"/>
      <c r="T197" s="221"/>
      <c r="U197" s="36"/>
      <c r="V197" s="221"/>
      <c r="W197" s="36"/>
      <c r="X197" s="221"/>
      <c r="Y197" s="55"/>
      <c r="Z197" s="148"/>
      <c r="AA197" s="148"/>
      <c r="AB197" s="225"/>
      <c r="AC197" s="148"/>
      <c r="AD197" s="148"/>
      <c r="AE197" s="56"/>
      <c r="AF197" s="112"/>
      <c r="AG197" s="113"/>
      <c r="AH197" s="114"/>
      <c r="AI197" s="40"/>
      <c r="AJ197" s="41"/>
      <c r="AK197" s="45"/>
      <c r="AL197" s="47"/>
      <c r="AM197" s="47"/>
      <c r="AN197" s="121"/>
      <c r="AO197" s="48"/>
      <c r="AP197" s="178"/>
      <c r="AQ197" s="206"/>
      <c r="AR197" s="201"/>
      <c r="AS197" s="180">
        <f t="shared" si="9"/>
        <v>0</v>
      </c>
      <c r="AT197" s="80" t="e">
        <f t="shared" si="10"/>
        <v>#DIV/0!</v>
      </c>
      <c r="AU197" s="187" t="e">
        <f>Risk_CAL!V195</f>
        <v>#DIV/0!</v>
      </c>
      <c r="AV197" s="184"/>
      <c r="AW197" s="49"/>
      <c r="AX197" s="50"/>
      <c r="AY197" s="240"/>
      <c r="AZ197" s="241"/>
      <c r="BA197" s="242"/>
    </row>
    <row r="198" spans="2:53" x14ac:dyDescent="0.3">
      <c r="B198" s="9"/>
      <c r="C198" s="10"/>
      <c r="D198" s="167" t="str">
        <f t="shared" ref="D198:D261" si="11">D197</f>
        <v>Guatemala</v>
      </c>
      <c r="E198" s="10"/>
      <c r="F198" s="10"/>
      <c r="G198" s="11"/>
      <c r="H198" s="10"/>
      <c r="I198" s="12"/>
      <c r="J198" s="24"/>
      <c r="K198" s="25"/>
      <c r="L198" s="171"/>
      <c r="M198" s="25"/>
      <c r="N198" s="26"/>
      <c r="O198" s="35"/>
      <c r="P198" s="152"/>
      <c r="Q198" s="39"/>
      <c r="R198" s="31"/>
      <c r="S198" s="36"/>
      <c r="T198" s="221"/>
      <c r="U198" s="36"/>
      <c r="V198" s="221"/>
      <c r="W198" s="36"/>
      <c r="X198" s="221"/>
      <c r="Y198" s="55"/>
      <c r="Z198" s="148"/>
      <c r="AA198" s="148"/>
      <c r="AB198" s="225"/>
      <c r="AC198" s="148"/>
      <c r="AD198" s="148"/>
      <c r="AE198" s="56"/>
      <c r="AF198" s="112"/>
      <c r="AG198" s="113"/>
      <c r="AH198" s="114"/>
      <c r="AI198" s="40"/>
      <c r="AJ198" s="41"/>
      <c r="AK198" s="45"/>
      <c r="AL198" s="47"/>
      <c r="AM198" s="47"/>
      <c r="AN198" s="121"/>
      <c r="AO198" s="48"/>
      <c r="AP198" s="178"/>
      <c r="AQ198" s="206"/>
      <c r="AR198" s="201"/>
      <c r="AS198" s="180">
        <f t="shared" si="9"/>
        <v>0</v>
      </c>
      <c r="AT198" s="80" t="e">
        <f t="shared" si="10"/>
        <v>#DIV/0!</v>
      </c>
      <c r="AU198" s="187" t="e">
        <f>Risk_CAL!V196</f>
        <v>#DIV/0!</v>
      </c>
      <c r="AV198" s="184"/>
      <c r="AW198" s="49"/>
      <c r="AX198" s="50"/>
      <c r="AY198" s="240"/>
      <c r="AZ198" s="241"/>
      <c r="BA198" s="242"/>
    </row>
    <row r="199" spans="2:53" x14ac:dyDescent="0.3">
      <c r="B199" s="9"/>
      <c r="C199" s="10"/>
      <c r="D199" s="167" t="str">
        <f t="shared" si="11"/>
        <v>Guatemala</v>
      </c>
      <c r="E199" s="10"/>
      <c r="F199" s="10"/>
      <c r="G199" s="11"/>
      <c r="H199" s="10"/>
      <c r="I199" s="12"/>
      <c r="J199" s="24"/>
      <c r="K199" s="25"/>
      <c r="L199" s="171"/>
      <c r="M199" s="25"/>
      <c r="N199" s="26"/>
      <c r="O199" s="35"/>
      <c r="P199" s="152"/>
      <c r="Q199" s="39"/>
      <c r="R199" s="31"/>
      <c r="S199" s="36"/>
      <c r="T199" s="221"/>
      <c r="U199" s="36"/>
      <c r="V199" s="221"/>
      <c r="W199" s="36"/>
      <c r="X199" s="221"/>
      <c r="Y199" s="55"/>
      <c r="Z199" s="148"/>
      <c r="AA199" s="148"/>
      <c r="AB199" s="225"/>
      <c r="AC199" s="148"/>
      <c r="AD199" s="148"/>
      <c r="AE199" s="56"/>
      <c r="AF199" s="112"/>
      <c r="AG199" s="113"/>
      <c r="AH199" s="114"/>
      <c r="AI199" s="40"/>
      <c r="AJ199" s="41"/>
      <c r="AK199" s="45"/>
      <c r="AL199" s="47"/>
      <c r="AM199" s="47"/>
      <c r="AN199" s="121"/>
      <c r="AO199" s="48"/>
      <c r="AP199" s="178"/>
      <c r="AQ199" s="206"/>
      <c r="AR199" s="201"/>
      <c r="AS199" s="180">
        <f t="shared" si="9"/>
        <v>0</v>
      </c>
      <c r="AT199" s="80" t="e">
        <f t="shared" si="10"/>
        <v>#DIV/0!</v>
      </c>
      <c r="AU199" s="187" t="e">
        <f>Risk_CAL!V197</f>
        <v>#DIV/0!</v>
      </c>
      <c r="AV199" s="184"/>
      <c r="AW199" s="49"/>
      <c r="AX199" s="50"/>
      <c r="AY199" s="240"/>
      <c r="AZ199" s="241"/>
      <c r="BA199" s="242"/>
    </row>
    <row r="200" spans="2:53" x14ac:dyDescent="0.3">
      <c r="B200" s="9"/>
      <c r="C200" s="10"/>
      <c r="D200" s="167" t="str">
        <f t="shared" si="11"/>
        <v>Guatemala</v>
      </c>
      <c r="E200" s="10"/>
      <c r="F200" s="10"/>
      <c r="G200" s="11"/>
      <c r="H200" s="10"/>
      <c r="I200" s="12"/>
      <c r="J200" s="24"/>
      <c r="K200" s="25"/>
      <c r="L200" s="171"/>
      <c r="M200" s="25"/>
      <c r="N200" s="26"/>
      <c r="O200" s="35"/>
      <c r="P200" s="152"/>
      <c r="Q200" s="39"/>
      <c r="R200" s="31"/>
      <c r="S200" s="36"/>
      <c r="T200" s="221"/>
      <c r="U200" s="36"/>
      <c r="V200" s="221"/>
      <c r="W200" s="36"/>
      <c r="X200" s="221"/>
      <c r="Y200" s="55"/>
      <c r="Z200" s="148"/>
      <c r="AA200" s="148"/>
      <c r="AB200" s="225"/>
      <c r="AC200" s="148"/>
      <c r="AD200" s="148"/>
      <c r="AE200" s="56"/>
      <c r="AF200" s="112"/>
      <c r="AG200" s="113"/>
      <c r="AH200" s="114"/>
      <c r="AI200" s="40"/>
      <c r="AJ200" s="41"/>
      <c r="AK200" s="45"/>
      <c r="AL200" s="47"/>
      <c r="AM200" s="47"/>
      <c r="AN200" s="121"/>
      <c r="AO200" s="48"/>
      <c r="AP200" s="178"/>
      <c r="AQ200" s="206"/>
      <c r="AR200" s="201"/>
      <c r="AS200" s="180">
        <f t="shared" si="9"/>
        <v>0</v>
      </c>
      <c r="AT200" s="80" t="e">
        <f t="shared" si="10"/>
        <v>#DIV/0!</v>
      </c>
      <c r="AU200" s="187" t="e">
        <f>Risk_CAL!V198</f>
        <v>#DIV/0!</v>
      </c>
      <c r="AV200" s="184"/>
      <c r="AW200" s="49"/>
      <c r="AX200" s="50"/>
      <c r="AY200" s="240"/>
      <c r="AZ200" s="241"/>
      <c r="BA200" s="242"/>
    </row>
    <row r="201" spans="2:53" x14ac:dyDescent="0.3">
      <c r="B201" s="9"/>
      <c r="C201" s="10"/>
      <c r="D201" s="167" t="str">
        <f t="shared" si="11"/>
        <v>Guatemala</v>
      </c>
      <c r="E201" s="10"/>
      <c r="F201" s="10"/>
      <c r="G201" s="11"/>
      <c r="H201" s="10"/>
      <c r="I201" s="12"/>
      <c r="J201" s="24"/>
      <c r="K201" s="25"/>
      <c r="L201" s="171"/>
      <c r="M201" s="25"/>
      <c r="N201" s="26"/>
      <c r="O201" s="35"/>
      <c r="P201" s="152"/>
      <c r="Q201" s="39"/>
      <c r="R201" s="31"/>
      <c r="S201" s="36"/>
      <c r="T201" s="221"/>
      <c r="U201" s="36"/>
      <c r="V201" s="221"/>
      <c r="W201" s="36"/>
      <c r="X201" s="221"/>
      <c r="Y201" s="55"/>
      <c r="Z201" s="148"/>
      <c r="AA201" s="148"/>
      <c r="AB201" s="225"/>
      <c r="AC201" s="148"/>
      <c r="AD201" s="148"/>
      <c r="AE201" s="56"/>
      <c r="AF201" s="112"/>
      <c r="AG201" s="113"/>
      <c r="AH201" s="114"/>
      <c r="AI201" s="40"/>
      <c r="AJ201" s="41"/>
      <c r="AK201" s="45"/>
      <c r="AL201" s="47"/>
      <c r="AM201" s="47"/>
      <c r="AN201" s="121"/>
      <c r="AO201" s="48"/>
      <c r="AP201" s="178"/>
      <c r="AQ201" s="206"/>
      <c r="AR201" s="201"/>
      <c r="AS201" s="180">
        <f t="shared" si="9"/>
        <v>0</v>
      </c>
      <c r="AT201" s="80" t="e">
        <f t="shared" si="10"/>
        <v>#DIV/0!</v>
      </c>
      <c r="AU201" s="187" t="e">
        <f>Risk_CAL!V199</f>
        <v>#DIV/0!</v>
      </c>
      <c r="AV201" s="184"/>
      <c r="AW201" s="49"/>
      <c r="AX201" s="50"/>
      <c r="AY201" s="240"/>
      <c r="AZ201" s="241"/>
      <c r="BA201" s="242"/>
    </row>
    <row r="202" spans="2:53" x14ac:dyDescent="0.3">
      <c r="B202" s="9"/>
      <c r="C202" s="10"/>
      <c r="D202" s="167" t="str">
        <f t="shared" si="11"/>
        <v>Guatemala</v>
      </c>
      <c r="E202" s="10"/>
      <c r="F202" s="10"/>
      <c r="G202" s="11"/>
      <c r="H202" s="10"/>
      <c r="I202" s="12"/>
      <c r="J202" s="24"/>
      <c r="K202" s="25"/>
      <c r="L202" s="171"/>
      <c r="M202" s="25"/>
      <c r="N202" s="26"/>
      <c r="O202" s="35"/>
      <c r="P202" s="152"/>
      <c r="Q202" s="39"/>
      <c r="R202" s="31"/>
      <c r="S202" s="36"/>
      <c r="T202" s="221"/>
      <c r="U202" s="36"/>
      <c r="V202" s="221"/>
      <c r="W202" s="36"/>
      <c r="X202" s="221"/>
      <c r="Y202" s="55"/>
      <c r="Z202" s="148"/>
      <c r="AA202" s="148"/>
      <c r="AB202" s="225"/>
      <c r="AC202" s="148"/>
      <c r="AD202" s="148"/>
      <c r="AE202" s="56"/>
      <c r="AF202" s="112"/>
      <c r="AG202" s="113"/>
      <c r="AH202" s="114"/>
      <c r="AI202" s="40"/>
      <c r="AJ202" s="41"/>
      <c r="AK202" s="45"/>
      <c r="AL202" s="47"/>
      <c r="AM202" s="47"/>
      <c r="AN202" s="121"/>
      <c r="AO202" s="48"/>
      <c r="AP202" s="178"/>
      <c r="AQ202" s="206"/>
      <c r="AR202" s="201"/>
      <c r="AS202" s="180">
        <f t="shared" si="9"/>
        <v>0</v>
      </c>
      <c r="AT202" s="80" t="e">
        <f t="shared" si="10"/>
        <v>#DIV/0!</v>
      </c>
      <c r="AU202" s="187" t="e">
        <f>Risk_CAL!V200</f>
        <v>#DIV/0!</v>
      </c>
      <c r="AV202" s="184"/>
      <c r="AW202" s="49"/>
      <c r="AX202" s="50"/>
      <c r="AY202" s="240"/>
      <c r="AZ202" s="241"/>
      <c r="BA202" s="242"/>
    </row>
    <row r="203" spans="2:53" x14ac:dyDescent="0.3">
      <c r="B203" s="9"/>
      <c r="C203" s="10"/>
      <c r="D203" s="167" t="str">
        <f t="shared" si="11"/>
        <v>Guatemala</v>
      </c>
      <c r="E203" s="10"/>
      <c r="F203" s="10"/>
      <c r="G203" s="11"/>
      <c r="H203" s="10"/>
      <c r="I203" s="12"/>
      <c r="J203" s="24"/>
      <c r="K203" s="25"/>
      <c r="L203" s="171"/>
      <c r="M203" s="25"/>
      <c r="N203" s="26"/>
      <c r="O203" s="35"/>
      <c r="P203" s="152"/>
      <c r="Q203" s="39"/>
      <c r="R203" s="31"/>
      <c r="S203" s="36"/>
      <c r="T203" s="221"/>
      <c r="U203" s="36"/>
      <c r="V203" s="221"/>
      <c r="W203" s="36"/>
      <c r="X203" s="221"/>
      <c r="Y203" s="55"/>
      <c r="Z203" s="148"/>
      <c r="AA203" s="148"/>
      <c r="AB203" s="225"/>
      <c r="AC203" s="148"/>
      <c r="AD203" s="148"/>
      <c r="AE203" s="56"/>
      <c r="AF203" s="112"/>
      <c r="AG203" s="113"/>
      <c r="AH203" s="114"/>
      <c r="AI203" s="40"/>
      <c r="AJ203" s="41"/>
      <c r="AK203" s="45"/>
      <c r="AL203" s="47"/>
      <c r="AM203" s="47"/>
      <c r="AN203" s="121"/>
      <c r="AO203" s="48"/>
      <c r="AP203" s="178"/>
      <c r="AQ203" s="206"/>
      <c r="AR203" s="201"/>
      <c r="AS203" s="180">
        <f t="shared" si="9"/>
        <v>0</v>
      </c>
      <c r="AT203" s="80" t="e">
        <f t="shared" si="10"/>
        <v>#DIV/0!</v>
      </c>
      <c r="AU203" s="187" t="e">
        <f>Risk_CAL!V201</f>
        <v>#DIV/0!</v>
      </c>
      <c r="AV203" s="184"/>
      <c r="AW203" s="49"/>
      <c r="AX203" s="50"/>
      <c r="AY203" s="240"/>
      <c r="AZ203" s="241"/>
      <c r="BA203" s="242"/>
    </row>
    <row r="204" spans="2:53" x14ac:dyDescent="0.3">
      <c r="B204" s="9"/>
      <c r="C204" s="10"/>
      <c r="D204" s="167" t="str">
        <f t="shared" si="11"/>
        <v>Guatemala</v>
      </c>
      <c r="E204" s="10"/>
      <c r="F204" s="10"/>
      <c r="G204" s="11"/>
      <c r="H204" s="10"/>
      <c r="I204" s="12"/>
      <c r="J204" s="24"/>
      <c r="K204" s="25"/>
      <c r="L204" s="171"/>
      <c r="M204" s="25"/>
      <c r="N204" s="26"/>
      <c r="O204" s="35"/>
      <c r="P204" s="152"/>
      <c r="Q204" s="39"/>
      <c r="R204" s="31"/>
      <c r="S204" s="36"/>
      <c r="T204" s="221"/>
      <c r="U204" s="36"/>
      <c r="V204" s="221"/>
      <c r="W204" s="36"/>
      <c r="X204" s="221"/>
      <c r="Y204" s="55"/>
      <c r="Z204" s="148"/>
      <c r="AA204" s="148"/>
      <c r="AB204" s="225"/>
      <c r="AC204" s="148"/>
      <c r="AD204" s="148"/>
      <c r="AE204" s="56"/>
      <c r="AF204" s="112"/>
      <c r="AG204" s="113"/>
      <c r="AH204" s="114"/>
      <c r="AI204" s="40"/>
      <c r="AJ204" s="41"/>
      <c r="AK204" s="45"/>
      <c r="AL204" s="47"/>
      <c r="AM204" s="47"/>
      <c r="AN204" s="121"/>
      <c r="AO204" s="48"/>
      <c r="AP204" s="178"/>
      <c r="AQ204" s="206"/>
      <c r="AR204" s="201"/>
      <c r="AS204" s="180">
        <f t="shared" si="9"/>
        <v>0</v>
      </c>
      <c r="AT204" s="80" t="e">
        <f t="shared" si="10"/>
        <v>#DIV/0!</v>
      </c>
      <c r="AU204" s="187" t="e">
        <f>Risk_CAL!V202</f>
        <v>#DIV/0!</v>
      </c>
      <c r="AV204" s="184"/>
      <c r="AW204" s="49"/>
      <c r="AX204" s="50"/>
      <c r="AY204" s="240"/>
      <c r="AZ204" s="241"/>
      <c r="BA204" s="242"/>
    </row>
    <row r="205" spans="2:53" x14ac:dyDescent="0.3">
      <c r="B205" s="9"/>
      <c r="C205" s="10"/>
      <c r="D205" s="167" t="str">
        <f t="shared" si="11"/>
        <v>Guatemala</v>
      </c>
      <c r="E205" s="10"/>
      <c r="F205" s="10"/>
      <c r="G205" s="11"/>
      <c r="H205" s="10"/>
      <c r="I205" s="12"/>
      <c r="J205" s="24"/>
      <c r="K205" s="25"/>
      <c r="L205" s="171"/>
      <c r="M205" s="25"/>
      <c r="N205" s="26"/>
      <c r="O205" s="35"/>
      <c r="P205" s="152"/>
      <c r="Q205" s="39"/>
      <c r="R205" s="31"/>
      <c r="S205" s="36"/>
      <c r="T205" s="221"/>
      <c r="U205" s="36"/>
      <c r="V205" s="221"/>
      <c r="W205" s="36"/>
      <c r="X205" s="221"/>
      <c r="Y205" s="55"/>
      <c r="Z205" s="148"/>
      <c r="AA205" s="148"/>
      <c r="AB205" s="225"/>
      <c r="AC205" s="148"/>
      <c r="AD205" s="148"/>
      <c r="AE205" s="56"/>
      <c r="AF205" s="112"/>
      <c r="AG205" s="113"/>
      <c r="AH205" s="114"/>
      <c r="AI205" s="40"/>
      <c r="AJ205" s="41"/>
      <c r="AK205" s="45"/>
      <c r="AL205" s="47"/>
      <c r="AM205" s="47"/>
      <c r="AN205" s="121"/>
      <c r="AO205" s="48"/>
      <c r="AP205" s="178"/>
      <c r="AQ205" s="206"/>
      <c r="AR205" s="201"/>
      <c r="AS205" s="180">
        <f t="shared" si="9"/>
        <v>0</v>
      </c>
      <c r="AT205" s="80" t="e">
        <f t="shared" si="10"/>
        <v>#DIV/0!</v>
      </c>
      <c r="AU205" s="187" t="e">
        <f>Risk_CAL!V203</f>
        <v>#DIV/0!</v>
      </c>
      <c r="AV205" s="184"/>
      <c r="AW205" s="49"/>
      <c r="AX205" s="50"/>
      <c r="AY205" s="240"/>
      <c r="AZ205" s="241"/>
      <c r="BA205" s="242"/>
    </row>
    <row r="206" spans="2:53" x14ac:dyDescent="0.3">
      <c r="B206" s="9"/>
      <c r="C206" s="10"/>
      <c r="D206" s="167" t="str">
        <f t="shared" si="11"/>
        <v>Guatemala</v>
      </c>
      <c r="E206" s="10"/>
      <c r="F206" s="10"/>
      <c r="G206" s="11"/>
      <c r="H206" s="10"/>
      <c r="I206" s="12"/>
      <c r="J206" s="24"/>
      <c r="K206" s="25"/>
      <c r="L206" s="171"/>
      <c r="M206" s="25"/>
      <c r="N206" s="26"/>
      <c r="O206" s="35"/>
      <c r="P206" s="152"/>
      <c r="Q206" s="39"/>
      <c r="R206" s="31"/>
      <c r="S206" s="36"/>
      <c r="T206" s="221"/>
      <c r="U206" s="36"/>
      <c r="V206" s="221"/>
      <c r="W206" s="36"/>
      <c r="X206" s="221"/>
      <c r="Y206" s="55"/>
      <c r="Z206" s="148"/>
      <c r="AA206" s="148"/>
      <c r="AB206" s="225"/>
      <c r="AC206" s="148"/>
      <c r="AD206" s="148"/>
      <c r="AE206" s="56"/>
      <c r="AF206" s="112"/>
      <c r="AG206" s="113"/>
      <c r="AH206" s="114"/>
      <c r="AI206" s="40"/>
      <c r="AJ206" s="41"/>
      <c r="AK206" s="45"/>
      <c r="AL206" s="47"/>
      <c r="AM206" s="47"/>
      <c r="AN206" s="121"/>
      <c r="AO206" s="48"/>
      <c r="AP206" s="178"/>
      <c r="AQ206" s="206"/>
      <c r="AR206" s="201"/>
      <c r="AS206" s="180">
        <f t="shared" si="9"/>
        <v>0</v>
      </c>
      <c r="AT206" s="80" t="e">
        <f t="shared" si="10"/>
        <v>#DIV/0!</v>
      </c>
      <c r="AU206" s="187" t="e">
        <f>Risk_CAL!V204</f>
        <v>#DIV/0!</v>
      </c>
      <c r="AV206" s="184"/>
      <c r="AW206" s="49"/>
      <c r="AX206" s="50"/>
      <c r="AY206" s="240"/>
      <c r="AZ206" s="241"/>
      <c r="BA206" s="242"/>
    </row>
    <row r="207" spans="2:53" x14ac:dyDescent="0.3">
      <c r="B207" s="9"/>
      <c r="C207" s="10"/>
      <c r="D207" s="167" t="str">
        <f t="shared" si="11"/>
        <v>Guatemala</v>
      </c>
      <c r="E207" s="10"/>
      <c r="F207" s="10"/>
      <c r="G207" s="11"/>
      <c r="H207" s="10"/>
      <c r="I207" s="12"/>
      <c r="J207" s="24"/>
      <c r="K207" s="25"/>
      <c r="L207" s="171"/>
      <c r="M207" s="25"/>
      <c r="N207" s="26"/>
      <c r="O207" s="35"/>
      <c r="P207" s="152"/>
      <c r="Q207" s="39"/>
      <c r="R207" s="31"/>
      <c r="S207" s="36"/>
      <c r="T207" s="221"/>
      <c r="U207" s="36"/>
      <c r="V207" s="221"/>
      <c r="W207" s="36"/>
      <c r="X207" s="221"/>
      <c r="Y207" s="55"/>
      <c r="Z207" s="148"/>
      <c r="AA207" s="148"/>
      <c r="AB207" s="225"/>
      <c r="AC207" s="148"/>
      <c r="AD207" s="148"/>
      <c r="AE207" s="56"/>
      <c r="AF207" s="112"/>
      <c r="AG207" s="113"/>
      <c r="AH207" s="114"/>
      <c r="AI207" s="40"/>
      <c r="AJ207" s="41"/>
      <c r="AK207" s="45"/>
      <c r="AL207" s="47"/>
      <c r="AM207" s="47"/>
      <c r="AN207" s="121"/>
      <c r="AO207" s="48"/>
      <c r="AP207" s="178"/>
      <c r="AQ207" s="206"/>
      <c r="AR207" s="201"/>
      <c r="AS207" s="180">
        <f t="shared" si="9"/>
        <v>0</v>
      </c>
      <c r="AT207" s="80" t="e">
        <f t="shared" si="10"/>
        <v>#DIV/0!</v>
      </c>
      <c r="AU207" s="187" t="e">
        <f>Risk_CAL!V205</f>
        <v>#DIV/0!</v>
      </c>
      <c r="AV207" s="184"/>
      <c r="AW207" s="49"/>
      <c r="AX207" s="50"/>
      <c r="AY207" s="240"/>
      <c r="AZ207" s="241"/>
      <c r="BA207" s="242"/>
    </row>
    <row r="208" spans="2:53" x14ac:dyDescent="0.3">
      <c r="B208" s="9"/>
      <c r="C208" s="10"/>
      <c r="D208" s="167" t="str">
        <f t="shared" si="11"/>
        <v>Guatemala</v>
      </c>
      <c r="E208" s="10"/>
      <c r="F208" s="10"/>
      <c r="G208" s="11"/>
      <c r="H208" s="10"/>
      <c r="I208" s="12"/>
      <c r="J208" s="24"/>
      <c r="K208" s="25"/>
      <c r="L208" s="171"/>
      <c r="M208" s="25"/>
      <c r="N208" s="26"/>
      <c r="O208" s="35"/>
      <c r="P208" s="152"/>
      <c r="Q208" s="39"/>
      <c r="R208" s="31"/>
      <c r="S208" s="36"/>
      <c r="T208" s="221"/>
      <c r="U208" s="36"/>
      <c r="V208" s="221"/>
      <c r="W208" s="36"/>
      <c r="X208" s="221"/>
      <c r="Y208" s="55"/>
      <c r="Z208" s="148"/>
      <c r="AA208" s="148"/>
      <c r="AB208" s="225"/>
      <c r="AC208" s="148"/>
      <c r="AD208" s="148"/>
      <c r="AE208" s="56"/>
      <c r="AF208" s="112"/>
      <c r="AG208" s="113"/>
      <c r="AH208" s="114"/>
      <c r="AI208" s="40"/>
      <c r="AJ208" s="41"/>
      <c r="AK208" s="45"/>
      <c r="AL208" s="47"/>
      <c r="AM208" s="47"/>
      <c r="AN208" s="121"/>
      <c r="AO208" s="48"/>
      <c r="AP208" s="178"/>
      <c r="AQ208" s="206"/>
      <c r="AR208" s="201"/>
      <c r="AS208" s="180">
        <f t="shared" si="9"/>
        <v>0</v>
      </c>
      <c r="AT208" s="80" t="e">
        <f t="shared" si="10"/>
        <v>#DIV/0!</v>
      </c>
      <c r="AU208" s="187" t="e">
        <f>Risk_CAL!V206</f>
        <v>#DIV/0!</v>
      </c>
      <c r="AV208" s="184"/>
      <c r="AW208" s="49"/>
      <c r="AX208" s="50"/>
      <c r="AY208" s="240"/>
      <c r="AZ208" s="241"/>
      <c r="BA208" s="242"/>
    </row>
    <row r="209" spans="2:53" x14ac:dyDescent="0.3">
      <c r="B209" s="9"/>
      <c r="C209" s="10"/>
      <c r="D209" s="167" t="str">
        <f t="shared" si="11"/>
        <v>Guatemala</v>
      </c>
      <c r="E209" s="10"/>
      <c r="F209" s="10"/>
      <c r="G209" s="11"/>
      <c r="H209" s="10"/>
      <c r="I209" s="12"/>
      <c r="J209" s="24"/>
      <c r="K209" s="25"/>
      <c r="L209" s="171"/>
      <c r="M209" s="25"/>
      <c r="N209" s="26"/>
      <c r="O209" s="35"/>
      <c r="P209" s="152"/>
      <c r="Q209" s="39"/>
      <c r="R209" s="31"/>
      <c r="S209" s="36"/>
      <c r="T209" s="221"/>
      <c r="U209" s="36"/>
      <c r="V209" s="221"/>
      <c r="W209" s="36"/>
      <c r="X209" s="221"/>
      <c r="Y209" s="55"/>
      <c r="Z209" s="148"/>
      <c r="AA209" s="148"/>
      <c r="AB209" s="225"/>
      <c r="AC209" s="148"/>
      <c r="AD209" s="148"/>
      <c r="AE209" s="56"/>
      <c r="AF209" s="112"/>
      <c r="AG209" s="113"/>
      <c r="AH209" s="114"/>
      <c r="AI209" s="40"/>
      <c r="AJ209" s="41"/>
      <c r="AK209" s="45"/>
      <c r="AL209" s="47"/>
      <c r="AM209" s="47"/>
      <c r="AN209" s="121"/>
      <c r="AO209" s="48"/>
      <c r="AP209" s="178"/>
      <c r="AQ209" s="206"/>
      <c r="AR209" s="201"/>
      <c r="AS209" s="180">
        <f t="shared" si="9"/>
        <v>0</v>
      </c>
      <c r="AT209" s="80" t="e">
        <f t="shared" si="10"/>
        <v>#DIV/0!</v>
      </c>
      <c r="AU209" s="187" t="e">
        <f>Risk_CAL!V207</f>
        <v>#DIV/0!</v>
      </c>
      <c r="AV209" s="184"/>
      <c r="AW209" s="49"/>
      <c r="AX209" s="50"/>
      <c r="AY209" s="240"/>
      <c r="AZ209" s="241"/>
      <c r="BA209" s="242"/>
    </row>
    <row r="210" spans="2:53" x14ac:dyDescent="0.3">
      <c r="B210" s="9"/>
      <c r="C210" s="10"/>
      <c r="D210" s="167" t="str">
        <f t="shared" si="11"/>
        <v>Guatemala</v>
      </c>
      <c r="E210" s="10"/>
      <c r="F210" s="10"/>
      <c r="G210" s="11"/>
      <c r="H210" s="10"/>
      <c r="I210" s="12"/>
      <c r="J210" s="24"/>
      <c r="K210" s="25"/>
      <c r="L210" s="171"/>
      <c r="M210" s="25"/>
      <c r="N210" s="26"/>
      <c r="O210" s="35"/>
      <c r="P210" s="152"/>
      <c r="Q210" s="39"/>
      <c r="R210" s="31"/>
      <c r="S210" s="36"/>
      <c r="T210" s="221"/>
      <c r="U210" s="36"/>
      <c r="V210" s="221"/>
      <c r="W210" s="36"/>
      <c r="X210" s="221"/>
      <c r="Y210" s="55"/>
      <c r="Z210" s="148"/>
      <c r="AA210" s="148"/>
      <c r="AB210" s="225"/>
      <c r="AC210" s="148"/>
      <c r="AD210" s="148"/>
      <c r="AE210" s="56"/>
      <c r="AF210" s="112"/>
      <c r="AG210" s="113"/>
      <c r="AH210" s="114"/>
      <c r="AI210" s="40"/>
      <c r="AJ210" s="41"/>
      <c r="AK210" s="45"/>
      <c r="AL210" s="47"/>
      <c r="AM210" s="47"/>
      <c r="AN210" s="121"/>
      <c r="AO210" s="48"/>
      <c r="AP210" s="178"/>
      <c r="AQ210" s="206"/>
      <c r="AR210" s="201"/>
      <c r="AS210" s="180">
        <f t="shared" si="9"/>
        <v>0</v>
      </c>
      <c r="AT210" s="80" t="e">
        <f t="shared" si="10"/>
        <v>#DIV/0!</v>
      </c>
      <c r="AU210" s="187" t="e">
        <f>Risk_CAL!V208</f>
        <v>#DIV/0!</v>
      </c>
      <c r="AV210" s="184"/>
      <c r="AW210" s="49"/>
      <c r="AX210" s="50"/>
      <c r="AY210" s="240"/>
      <c r="AZ210" s="241"/>
      <c r="BA210" s="242"/>
    </row>
    <row r="211" spans="2:53" x14ac:dyDescent="0.3">
      <c r="B211" s="9"/>
      <c r="C211" s="10"/>
      <c r="D211" s="167" t="str">
        <f t="shared" si="11"/>
        <v>Guatemala</v>
      </c>
      <c r="E211" s="10"/>
      <c r="F211" s="10"/>
      <c r="G211" s="11"/>
      <c r="H211" s="10"/>
      <c r="I211" s="12"/>
      <c r="J211" s="24"/>
      <c r="K211" s="25"/>
      <c r="L211" s="171"/>
      <c r="M211" s="25"/>
      <c r="N211" s="26"/>
      <c r="O211" s="35"/>
      <c r="P211" s="152"/>
      <c r="Q211" s="39"/>
      <c r="R211" s="31"/>
      <c r="S211" s="36"/>
      <c r="T211" s="221"/>
      <c r="U211" s="36"/>
      <c r="V211" s="221"/>
      <c r="W211" s="36"/>
      <c r="X211" s="221"/>
      <c r="Y211" s="55"/>
      <c r="Z211" s="148"/>
      <c r="AA211" s="148"/>
      <c r="AB211" s="225"/>
      <c r="AC211" s="148"/>
      <c r="AD211" s="148"/>
      <c r="AE211" s="56"/>
      <c r="AF211" s="112"/>
      <c r="AG211" s="113"/>
      <c r="AH211" s="114"/>
      <c r="AI211" s="40"/>
      <c r="AJ211" s="41"/>
      <c r="AK211" s="45"/>
      <c r="AL211" s="47"/>
      <c r="AM211" s="47"/>
      <c r="AN211" s="121"/>
      <c r="AO211" s="48"/>
      <c r="AP211" s="178"/>
      <c r="AQ211" s="206"/>
      <c r="AR211" s="201"/>
      <c r="AS211" s="180">
        <f t="shared" si="9"/>
        <v>0</v>
      </c>
      <c r="AT211" s="80" t="e">
        <f t="shared" si="10"/>
        <v>#DIV/0!</v>
      </c>
      <c r="AU211" s="187" t="e">
        <f>Risk_CAL!V209</f>
        <v>#DIV/0!</v>
      </c>
      <c r="AV211" s="184"/>
      <c r="AW211" s="49"/>
      <c r="AX211" s="50"/>
      <c r="AY211" s="240"/>
      <c r="AZ211" s="241"/>
      <c r="BA211" s="242"/>
    </row>
    <row r="212" spans="2:53" x14ac:dyDescent="0.3">
      <c r="B212" s="9"/>
      <c r="C212" s="10"/>
      <c r="D212" s="167" t="str">
        <f t="shared" si="11"/>
        <v>Guatemala</v>
      </c>
      <c r="E212" s="10"/>
      <c r="F212" s="10"/>
      <c r="G212" s="11"/>
      <c r="H212" s="10"/>
      <c r="I212" s="12"/>
      <c r="J212" s="24"/>
      <c r="K212" s="25"/>
      <c r="L212" s="171"/>
      <c r="M212" s="25"/>
      <c r="N212" s="26"/>
      <c r="O212" s="35"/>
      <c r="P212" s="152"/>
      <c r="Q212" s="39"/>
      <c r="R212" s="31"/>
      <c r="S212" s="36"/>
      <c r="T212" s="221"/>
      <c r="U212" s="36"/>
      <c r="V212" s="221"/>
      <c r="W212" s="36"/>
      <c r="X212" s="221"/>
      <c r="Y212" s="55"/>
      <c r="Z212" s="148"/>
      <c r="AA212" s="148"/>
      <c r="AB212" s="225"/>
      <c r="AC212" s="148"/>
      <c r="AD212" s="148"/>
      <c r="AE212" s="56"/>
      <c r="AF212" s="112"/>
      <c r="AG212" s="113"/>
      <c r="AH212" s="114"/>
      <c r="AI212" s="40"/>
      <c r="AJ212" s="41"/>
      <c r="AK212" s="45"/>
      <c r="AL212" s="47"/>
      <c r="AM212" s="47"/>
      <c r="AN212" s="121"/>
      <c r="AO212" s="48"/>
      <c r="AP212" s="178"/>
      <c r="AQ212" s="206"/>
      <c r="AR212" s="201"/>
      <c r="AS212" s="180">
        <f t="shared" si="9"/>
        <v>0</v>
      </c>
      <c r="AT212" s="80" t="e">
        <f t="shared" si="10"/>
        <v>#DIV/0!</v>
      </c>
      <c r="AU212" s="187" t="e">
        <f>Risk_CAL!V210</f>
        <v>#DIV/0!</v>
      </c>
      <c r="AV212" s="184"/>
      <c r="AW212" s="49"/>
      <c r="AX212" s="50"/>
      <c r="AY212" s="240"/>
      <c r="AZ212" s="241"/>
      <c r="BA212" s="242"/>
    </row>
    <row r="213" spans="2:53" x14ac:dyDescent="0.3">
      <c r="B213" s="9"/>
      <c r="C213" s="10"/>
      <c r="D213" s="167" t="str">
        <f t="shared" si="11"/>
        <v>Guatemala</v>
      </c>
      <c r="E213" s="10"/>
      <c r="F213" s="10"/>
      <c r="G213" s="11"/>
      <c r="H213" s="10"/>
      <c r="I213" s="12"/>
      <c r="J213" s="24"/>
      <c r="K213" s="25"/>
      <c r="L213" s="171"/>
      <c r="M213" s="25"/>
      <c r="N213" s="26"/>
      <c r="O213" s="35"/>
      <c r="P213" s="152"/>
      <c r="Q213" s="39"/>
      <c r="R213" s="31"/>
      <c r="S213" s="36"/>
      <c r="T213" s="221"/>
      <c r="U213" s="36"/>
      <c r="V213" s="221"/>
      <c r="W213" s="36"/>
      <c r="X213" s="221"/>
      <c r="Y213" s="55"/>
      <c r="Z213" s="148"/>
      <c r="AA213" s="148"/>
      <c r="AB213" s="225"/>
      <c r="AC213" s="148"/>
      <c r="AD213" s="148"/>
      <c r="AE213" s="56"/>
      <c r="AF213" s="112"/>
      <c r="AG213" s="113"/>
      <c r="AH213" s="114"/>
      <c r="AI213" s="40"/>
      <c r="AJ213" s="41"/>
      <c r="AK213" s="45"/>
      <c r="AL213" s="47"/>
      <c r="AM213" s="47"/>
      <c r="AN213" s="121"/>
      <c r="AO213" s="48"/>
      <c r="AP213" s="178"/>
      <c r="AQ213" s="206"/>
      <c r="AR213" s="201"/>
      <c r="AS213" s="180">
        <f t="shared" si="9"/>
        <v>0</v>
      </c>
      <c r="AT213" s="80" t="e">
        <f t="shared" si="10"/>
        <v>#DIV/0!</v>
      </c>
      <c r="AU213" s="187" t="e">
        <f>Risk_CAL!V211</f>
        <v>#DIV/0!</v>
      </c>
      <c r="AV213" s="184"/>
      <c r="AW213" s="49"/>
      <c r="AX213" s="50"/>
      <c r="AY213" s="240"/>
      <c r="AZ213" s="241"/>
      <c r="BA213" s="242"/>
    </row>
    <row r="214" spans="2:53" x14ac:dyDescent="0.3">
      <c r="B214" s="9"/>
      <c r="C214" s="10"/>
      <c r="D214" s="167" t="str">
        <f t="shared" si="11"/>
        <v>Guatemala</v>
      </c>
      <c r="E214" s="10"/>
      <c r="F214" s="10"/>
      <c r="G214" s="11"/>
      <c r="H214" s="10"/>
      <c r="I214" s="12"/>
      <c r="J214" s="24"/>
      <c r="K214" s="25"/>
      <c r="L214" s="171"/>
      <c r="M214" s="25"/>
      <c r="N214" s="26"/>
      <c r="O214" s="35"/>
      <c r="P214" s="152"/>
      <c r="Q214" s="39"/>
      <c r="R214" s="31"/>
      <c r="S214" s="36"/>
      <c r="T214" s="221"/>
      <c r="U214" s="36"/>
      <c r="V214" s="221"/>
      <c r="W214" s="36"/>
      <c r="X214" s="221"/>
      <c r="Y214" s="55"/>
      <c r="Z214" s="148"/>
      <c r="AA214" s="148"/>
      <c r="AB214" s="225"/>
      <c r="AC214" s="148"/>
      <c r="AD214" s="148"/>
      <c r="AE214" s="56"/>
      <c r="AF214" s="112"/>
      <c r="AG214" s="113"/>
      <c r="AH214" s="114"/>
      <c r="AI214" s="40"/>
      <c r="AJ214" s="41"/>
      <c r="AK214" s="45"/>
      <c r="AL214" s="47"/>
      <c r="AM214" s="47"/>
      <c r="AN214" s="121"/>
      <c r="AO214" s="48"/>
      <c r="AP214" s="178"/>
      <c r="AQ214" s="206"/>
      <c r="AR214" s="201"/>
      <c r="AS214" s="180">
        <f t="shared" si="9"/>
        <v>0</v>
      </c>
      <c r="AT214" s="80" t="e">
        <f t="shared" si="10"/>
        <v>#DIV/0!</v>
      </c>
      <c r="AU214" s="187" t="e">
        <f>Risk_CAL!V212</f>
        <v>#DIV/0!</v>
      </c>
      <c r="AV214" s="184"/>
      <c r="AW214" s="49"/>
      <c r="AX214" s="50"/>
      <c r="AY214" s="240"/>
      <c r="AZ214" s="241"/>
      <c r="BA214" s="242"/>
    </row>
    <row r="215" spans="2:53" x14ac:dyDescent="0.3">
      <c r="B215" s="9"/>
      <c r="C215" s="10"/>
      <c r="D215" s="167" t="str">
        <f t="shared" si="11"/>
        <v>Guatemala</v>
      </c>
      <c r="E215" s="10"/>
      <c r="F215" s="10"/>
      <c r="G215" s="11"/>
      <c r="H215" s="10"/>
      <c r="I215" s="12"/>
      <c r="J215" s="24"/>
      <c r="K215" s="25"/>
      <c r="L215" s="171"/>
      <c r="M215" s="25"/>
      <c r="N215" s="26"/>
      <c r="O215" s="35"/>
      <c r="P215" s="152"/>
      <c r="Q215" s="39"/>
      <c r="R215" s="31"/>
      <c r="S215" s="36"/>
      <c r="T215" s="221"/>
      <c r="U215" s="36"/>
      <c r="V215" s="221"/>
      <c r="W215" s="36"/>
      <c r="X215" s="221"/>
      <c r="Y215" s="55"/>
      <c r="Z215" s="148"/>
      <c r="AA215" s="148"/>
      <c r="AB215" s="225"/>
      <c r="AC215" s="148"/>
      <c r="AD215" s="148"/>
      <c r="AE215" s="56"/>
      <c r="AF215" s="112"/>
      <c r="AG215" s="113"/>
      <c r="AH215" s="114"/>
      <c r="AI215" s="40"/>
      <c r="AJ215" s="41"/>
      <c r="AK215" s="45"/>
      <c r="AL215" s="47"/>
      <c r="AM215" s="47"/>
      <c r="AN215" s="121"/>
      <c r="AO215" s="48"/>
      <c r="AP215" s="178"/>
      <c r="AQ215" s="206"/>
      <c r="AR215" s="201"/>
      <c r="AS215" s="180">
        <f t="shared" si="9"/>
        <v>0</v>
      </c>
      <c r="AT215" s="80" t="e">
        <f t="shared" si="10"/>
        <v>#DIV/0!</v>
      </c>
      <c r="AU215" s="187" t="e">
        <f>Risk_CAL!V213</f>
        <v>#DIV/0!</v>
      </c>
      <c r="AV215" s="184"/>
      <c r="AW215" s="49"/>
      <c r="AX215" s="50"/>
      <c r="AY215" s="240"/>
      <c r="AZ215" s="241"/>
      <c r="BA215" s="242"/>
    </row>
    <row r="216" spans="2:53" x14ac:dyDescent="0.3">
      <c r="B216" s="9"/>
      <c r="C216" s="10"/>
      <c r="D216" s="167" t="str">
        <f t="shared" si="11"/>
        <v>Guatemala</v>
      </c>
      <c r="E216" s="10"/>
      <c r="F216" s="10"/>
      <c r="G216" s="11"/>
      <c r="H216" s="10"/>
      <c r="I216" s="12"/>
      <c r="J216" s="24"/>
      <c r="K216" s="25"/>
      <c r="L216" s="171"/>
      <c r="M216" s="25"/>
      <c r="N216" s="26"/>
      <c r="O216" s="35"/>
      <c r="P216" s="152"/>
      <c r="Q216" s="39"/>
      <c r="R216" s="31"/>
      <c r="S216" s="36"/>
      <c r="T216" s="221"/>
      <c r="U216" s="36"/>
      <c r="V216" s="221"/>
      <c r="W216" s="36"/>
      <c r="X216" s="221"/>
      <c r="Y216" s="55"/>
      <c r="Z216" s="148"/>
      <c r="AA216" s="148"/>
      <c r="AB216" s="225"/>
      <c r="AC216" s="148"/>
      <c r="AD216" s="148"/>
      <c r="AE216" s="56"/>
      <c r="AF216" s="112"/>
      <c r="AG216" s="113"/>
      <c r="AH216" s="114"/>
      <c r="AI216" s="40"/>
      <c r="AJ216" s="41"/>
      <c r="AK216" s="45"/>
      <c r="AL216" s="47"/>
      <c r="AM216" s="47"/>
      <c r="AN216" s="121"/>
      <c r="AO216" s="48"/>
      <c r="AP216" s="178"/>
      <c r="AQ216" s="206"/>
      <c r="AR216" s="201"/>
      <c r="AS216" s="180">
        <f t="shared" si="9"/>
        <v>0</v>
      </c>
      <c r="AT216" s="80" t="e">
        <f t="shared" si="10"/>
        <v>#DIV/0!</v>
      </c>
      <c r="AU216" s="187" t="e">
        <f>Risk_CAL!V214</f>
        <v>#DIV/0!</v>
      </c>
      <c r="AV216" s="184"/>
      <c r="AW216" s="49"/>
      <c r="AX216" s="50"/>
      <c r="AY216" s="240"/>
      <c r="AZ216" s="241"/>
      <c r="BA216" s="242"/>
    </row>
    <row r="217" spans="2:53" x14ac:dyDescent="0.3">
      <c r="B217" s="9"/>
      <c r="C217" s="10"/>
      <c r="D217" s="167" t="str">
        <f t="shared" si="11"/>
        <v>Guatemala</v>
      </c>
      <c r="E217" s="10"/>
      <c r="F217" s="10"/>
      <c r="G217" s="11"/>
      <c r="H217" s="10"/>
      <c r="I217" s="12"/>
      <c r="J217" s="24"/>
      <c r="K217" s="25"/>
      <c r="L217" s="171"/>
      <c r="M217" s="25"/>
      <c r="N217" s="26"/>
      <c r="O217" s="35"/>
      <c r="P217" s="152"/>
      <c r="Q217" s="39"/>
      <c r="R217" s="31"/>
      <c r="S217" s="36"/>
      <c r="T217" s="221"/>
      <c r="U217" s="36"/>
      <c r="V217" s="221"/>
      <c r="W217" s="36"/>
      <c r="X217" s="221"/>
      <c r="Y217" s="55"/>
      <c r="Z217" s="148"/>
      <c r="AA217" s="148"/>
      <c r="AB217" s="225"/>
      <c r="AC217" s="148"/>
      <c r="AD217" s="148"/>
      <c r="AE217" s="56"/>
      <c r="AF217" s="112"/>
      <c r="AG217" s="113"/>
      <c r="AH217" s="114"/>
      <c r="AI217" s="40"/>
      <c r="AJ217" s="41"/>
      <c r="AK217" s="45"/>
      <c r="AL217" s="47"/>
      <c r="AM217" s="47"/>
      <c r="AN217" s="121"/>
      <c r="AO217" s="48"/>
      <c r="AP217" s="178"/>
      <c r="AQ217" s="206"/>
      <c r="AR217" s="201"/>
      <c r="AS217" s="180">
        <f t="shared" si="9"/>
        <v>0</v>
      </c>
      <c r="AT217" s="80" t="e">
        <f t="shared" si="10"/>
        <v>#DIV/0!</v>
      </c>
      <c r="AU217" s="187" t="e">
        <f>Risk_CAL!V215</f>
        <v>#DIV/0!</v>
      </c>
      <c r="AV217" s="184"/>
      <c r="AW217" s="49"/>
      <c r="AX217" s="50"/>
      <c r="AY217" s="240"/>
      <c r="AZ217" s="241"/>
      <c r="BA217" s="242"/>
    </row>
    <row r="218" spans="2:53" x14ac:dyDescent="0.3">
      <c r="B218" s="9"/>
      <c r="C218" s="10"/>
      <c r="D218" s="167" t="str">
        <f t="shared" si="11"/>
        <v>Guatemala</v>
      </c>
      <c r="E218" s="10"/>
      <c r="F218" s="10"/>
      <c r="G218" s="11"/>
      <c r="H218" s="10"/>
      <c r="I218" s="12"/>
      <c r="J218" s="24"/>
      <c r="K218" s="25"/>
      <c r="L218" s="171"/>
      <c r="M218" s="25"/>
      <c r="N218" s="26"/>
      <c r="O218" s="35"/>
      <c r="P218" s="152"/>
      <c r="Q218" s="39"/>
      <c r="R218" s="31"/>
      <c r="S218" s="36"/>
      <c r="T218" s="221"/>
      <c r="U218" s="36"/>
      <c r="V218" s="221"/>
      <c r="W218" s="36"/>
      <c r="X218" s="221"/>
      <c r="Y218" s="55"/>
      <c r="Z218" s="148"/>
      <c r="AA218" s="148"/>
      <c r="AB218" s="225"/>
      <c r="AC218" s="148"/>
      <c r="AD218" s="148"/>
      <c r="AE218" s="56"/>
      <c r="AF218" s="112"/>
      <c r="AG218" s="113"/>
      <c r="AH218" s="114"/>
      <c r="AI218" s="40"/>
      <c r="AJ218" s="41"/>
      <c r="AK218" s="45"/>
      <c r="AL218" s="47"/>
      <c r="AM218" s="47"/>
      <c r="AN218" s="121"/>
      <c r="AO218" s="48"/>
      <c r="AP218" s="178"/>
      <c r="AQ218" s="206"/>
      <c r="AR218" s="201"/>
      <c r="AS218" s="180">
        <f t="shared" si="9"/>
        <v>0</v>
      </c>
      <c r="AT218" s="80" t="e">
        <f t="shared" si="10"/>
        <v>#DIV/0!</v>
      </c>
      <c r="AU218" s="187" t="e">
        <f>Risk_CAL!V216</f>
        <v>#DIV/0!</v>
      </c>
      <c r="AV218" s="184"/>
      <c r="AW218" s="49"/>
      <c r="AX218" s="50"/>
      <c r="AY218" s="240"/>
      <c r="AZ218" s="241"/>
      <c r="BA218" s="242"/>
    </row>
    <row r="219" spans="2:53" x14ac:dyDescent="0.3">
      <c r="B219" s="9"/>
      <c r="C219" s="10"/>
      <c r="D219" s="167" t="str">
        <f t="shared" si="11"/>
        <v>Guatemala</v>
      </c>
      <c r="E219" s="10"/>
      <c r="F219" s="10"/>
      <c r="G219" s="11"/>
      <c r="H219" s="10"/>
      <c r="I219" s="12"/>
      <c r="J219" s="24"/>
      <c r="K219" s="25"/>
      <c r="L219" s="171"/>
      <c r="M219" s="25"/>
      <c r="N219" s="26"/>
      <c r="O219" s="35"/>
      <c r="P219" s="152"/>
      <c r="Q219" s="39"/>
      <c r="R219" s="31"/>
      <c r="S219" s="36"/>
      <c r="T219" s="221"/>
      <c r="U219" s="36"/>
      <c r="V219" s="221"/>
      <c r="W219" s="36"/>
      <c r="X219" s="221"/>
      <c r="Y219" s="55"/>
      <c r="Z219" s="148"/>
      <c r="AA219" s="148"/>
      <c r="AB219" s="225"/>
      <c r="AC219" s="148"/>
      <c r="AD219" s="148"/>
      <c r="AE219" s="56"/>
      <c r="AF219" s="112"/>
      <c r="AG219" s="113"/>
      <c r="AH219" s="114"/>
      <c r="AI219" s="40"/>
      <c r="AJ219" s="41"/>
      <c r="AK219" s="45"/>
      <c r="AL219" s="47"/>
      <c r="AM219" s="47"/>
      <c r="AN219" s="121"/>
      <c r="AO219" s="48"/>
      <c r="AP219" s="178"/>
      <c r="AQ219" s="206"/>
      <c r="AR219" s="201"/>
      <c r="AS219" s="180">
        <f t="shared" si="9"/>
        <v>0</v>
      </c>
      <c r="AT219" s="80" t="e">
        <f t="shared" si="10"/>
        <v>#DIV/0!</v>
      </c>
      <c r="AU219" s="187" t="e">
        <f>Risk_CAL!V217</f>
        <v>#DIV/0!</v>
      </c>
      <c r="AV219" s="184"/>
      <c r="AW219" s="49"/>
      <c r="AX219" s="50"/>
      <c r="AY219" s="240"/>
      <c r="AZ219" s="241"/>
      <c r="BA219" s="242"/>
    </row>
    <row r="220" spans="2:53" x14ac:dyDescent="0.3">
      <c r="B220" s="9"/>
      <c r="C220" s="10"/>
      <c r="D220" s="167" t="str">
        <f t="shared" si="11"/>
        <v>Guatemala</v>
      </c>
      <c r="E220" s="10"/>
      <c r="F220" s="10"/>
      <c r="G220" s="11"/>
      <c r="H220" s="10"/>
      <c r="I220" s="12"/>
      <c r="J220" s="24"/>
      <c r="K220" s="25"/>
      <c r="L220" s="171"/>
      <c r="M220" s="25"/>
      <c r="N220" s="26"/>
      <c r="O220" s="35"/>
      <c r="P220" s="152"/>
      <c r="Q220" s="39"/>
      <c r="R220" s="31"/>
      <c r="S220" s="36"/>
      <c r="T220" s="221"/>
      <c r="U220" s="36"/>
      <c r="V220" s="221"/>
      <c r="W220" s="36"/>
      <c r="X220" s="221"/>
      <c r="Y220" s="55"/>
      <c r="Z220" s="148"/>
      <c r="AA220" s="148"/>
      <c r="AB220" s="225"/>
      <c r="AC220" s="148"/>
      <c r="AD220" s="148"/>
      <c r="AE220" s="56"/>
      <c r="AF220" s="112"/>
      <c r="AG220" s="113"/>
      <c r="AH220" s="114"/>
      <c r="AI220" s="40"/>
      <c r="AJ220" s="41"/>
      <c r="AK220" s="45"/>
      <c r="AL220" s="47"/>
      <c r="AM220" s="47"/>
      <c r="AN220" s="121"/>
      <c r="AO220" s="48"/>
      <c r="AP220" s="178"/>
      <c r="AQ220" s="206"/>
      <c r="AR220" s="201"/>
      <c r="AS220" s="180">
        <f t="shared" si="9"/>
        <v>0</v>
      </c>
      <c r="AT220" s="80" t="e">
        <f t="shared" si="10"/>
        <v>#DIV/0!</v>
      </c>
      <c r="AU220" s="187" t="e">
        <f>Risk_CAL!V218</f>
        <v>#DIV/0!</v>
      </c>
      <c r="AV220" s="184"/>
      <c r="AW220" s="49"/>
      <c r="AX220" s="50"/>
      <c r="AY220" s="240"/>
      <c r="AZ220" s="241"/>
      <c r="BA220" s="242"/>
    </row>
    <row r="221" spans="2:53" x14ac:dyDescent="0.3">
      <c r="B221" s="9"/>
      <c r="C221" s="10"/>
      <c r="D221" s="167" t="str">
        <f t="shared" si="11"/>
        <v>Guatemala</v>
      </c>
      <c r="E221" s="10"/>
      <c r="F221" s="10"/>
      <c r="G221" s="11"/>
      <c r="H221" s="10"/>
      <c r="I221" s="12"/>
      <c r="J221" s="24"/>
      <c r="K221" s="25"/>
      <c r="L221" s="171"/>
      <c r="M221" s="25"/>
      <c r="N221" s="26"/>
      <c r="O221" s="35"/>
      <c r="P221" s="152"/>
      <c r="Q221" s="39"/>
      <c r="R221" s="31"/>
      <c r="S221" s="36"/>
      <c r="T221" s="221"/>
      <c r="U221" s="36"/>
      <c r="V221" s="221"/>
      <c r="W221" s="36"/>
      <c r="X221" s="221"/>
      <c r="Y221" s="55"/>
      <c r="Z221" s="148"/>
      <c r="AA221" s="148"/>
      <c r="AB221" s="225"/>
      <c r="AC221" s="148"/>
      <c r="AD221" s="148"/>
      <c r="AE221" s="56"/>
      <c r="AF221" s="112"/>
      <c r="AG221" s="113"/>
      <c r="AH221" s="114"/>
      <c r="AI221" s="40"/>
      <c r="AJ221" s="41"/>
      <c r="AK221" s="45"/>
      <c r="AL221" s="47"/>
      <c r="AM221" s="47"/>
      <c r="AN221" s="121"/>
      <c r="AO221" s="48"/>
      <c r="AP221" s="178"/>
      <c r="AQ221" s="206"/>
      <c r="AR221" s="201"/>
      <c r="AS221" s="180">
        <f t="shared" si="9"/>
        <v>0</v>
      </c>
      <c r="AT221" s="80" t="e">
        <f t="shared" si="10"/>
        <v>#DIV/0!</v>
      </c>
      <c r="AU221" s="187" t="e">
        <f>Risk_CAL!V219</f>
        <v>#DIV/0!</v>
      </c>
      <c r="AV221" s="184"/>
      <c r="AW221" s="49"/>
      <c r="AX221" s="50"/>
      <c r="AY221" s="240"/>
      <c r="AZ221" s="241"/>
      <c r="BA221" s="242"/>
    </row>
    <row r="222" spans="2:53" x14ac:dyDescent="0.3">
      <c r="B222" s="9"/>
      <c r="C222" s="10"/>
      <c r="D222" s="167" t="str">
        <f t="shared" si="11"/>
        <v>Guatemala</v>
      </c>
      <c r="E222" s="10"/>
      <c r="F222" s="10"/>
      <c r="G222" s="11"/>
      <c r="H222" s="10"/>
      <c r="I222" s="12"/>
      <c r="J222" s="24"/>
      <c r="K222" s="25"/>
      <c r="L222" s="171"/>
      <c r="M222" s="25"/>
      <c r="N222" s="26"/>
      <c r="O222" s="35"/>
      <c r="P222" s="152"/>
      <c r="Q222" s="39"/>
      <c r="R222" s="31"/>
      <c r="S222" s="36"/>
      <c r="T222" s="221"/>
      <c r="U222" s="36"/>
      <c r="V222" s="221"/>
      <c r="W222" s="36"/>
      <c r="X222" s="221"/>
      <c r="Y222" s="55"/>
      <c r="Z222" s="148"/>
      <c r="AA222" s="148"/>
      <c r="AB222" s="225"/>
      <c r="AC222" s="148"/>
      <c r="AD222" s="148"/>
      <c r="AE222" s="56"/>
      <c r="AF222" s="112"/>
      <c r="AG222" s="113"/>
      <c r="AH222" s="114"/>
      <c r="AI222" s="40"/>
      <c r="AJ222" s="41"/>
      <c r="AK222" s="45"/>
      <c r="AL222" s="47"/>
      <c r="AM222" s="47"/>
      <c r="AN222" s="121"/>
      <c r="AO222" s="48"/>
      <c r="AP222" s="178"/>
      <c r="AQ222" s="206"/>
      <c r="AR222" s="201"/>
      <c r="AS222" s="180">
        <f t="shared" si="9"/>
        <v>0</v>
      </c>
      <c r="AT222" s="80" t="e">
        <f t="shared" si="10"/>
        <v>#DIV/0!</v>
      </c>
      <c r="AU222" s="187" t="e">
        <f>Risk_CAL!V220</f>
        <v>#DIV/0!</v>
      </c>
      <c r="AV222" s="184"/>
      <c r="AW222" s="49"/>
      <c r="AX222" s="50"/>
      <c r="AY222" s="240"/>
      <c r="AZ222" s="241"/>
      <c r="BA222" s="242"/>
    </row>
    <row r="223" spans="2:53" x14ac:dyDescent="0.3">
      <c r="B223" s="9"/>
      <c r="C223" s="10"/>
      <c r="D223" s="167" t="str">
        <f t="shared" si="11"/>
        <v>Guatemala</v>
      </c>
      <c r="E223" s="10"/>
      <c r="F223" s="10"/>
      <c r="G223" s="11"/>
      <c r="H223" s="10"/>
      <c r="I223" s="12"/>
      <c r="J223" s="24"/>
      <c r="K223" s="25"/>
      <c r="L223" s="171"/>
      <c r="M223" s="25"/>
      <c r="N223" s="26"/>
      <c r="O223" s="35"/>
      <c r="P223" s="152"/>
      <c r="Q223" s="39"/>
      <c r="R223" s="31"/>
      <c r="S223" s="36"/>
      <c r="T223" s="221"/>
      <c r="U223" s="36"/>
      <c r="V223" s="221"/>
      <c r="W223" s="36"/>
      <c r="X223" s="221"/>
      <c r="Y223" s="55"/>
      <c r="Z223" s="148"/>
      <c r="AA223" s="148"/>
      <c r="AB223" s="225"/>
      <c r="AC223" s="148"/>
      <c r="AD223" s="148"/>
      <c r="AE223" s="56"/>
      <c r="AF223" s="112"/>
      <c r="AG223" s="113"/>
      <c r="AH223" s="114"/>
      <c r="AI223" s="40"/>
      <c r="AJ223" s="41"/>
      <c r="AK223" s="45"/>
      <c r="AL223" s="47"/>
      <c r="AM223" s="47"/>
      <c r="AN223" s="121"/>
      <c r="AO223" s="48"/>
      <c r="AP223" s="178"/>
      <c r="AQ223" s="206"/>
      <c r="AR223" s="201"/>
      <c r="AS223" s="180">
        <f t="shared" si="9"/>
        <v>0</v>
      </c>
      <c r="AT223" s="80" t="e">
        <f t="shared" si="10"/>
        <v>#DIV/0!</v>
      </c>
      <c r="AU223" s="187" t="e">
        <f>Risk_CAL!V221</f>
        <v>#DIV/0!</v>
      </c>
      <c r="AV223" s="184"/>
      <c r="AW223" s="49"/>
      <c r="AX223" s="50"/>
      <c r="AY223" s="240"/>
      <c r="AZ223" s="241"/>
      <c r="BA223" s="242"/>
    </row>
    <row r="224" spans="2:53" x14ac:dyDescent="0.3">
      <c r="B224" s="9"/>
      <c r="C224" s="10"/>
      <c r="D224" s="167" t="str">
        <f t="shared" si="11"/>
        <v>Guatemala</v>
      </c>
      <c r="E224" s="10"/>
      <c r="F224" s="10"/>
      <c r="G224" s="11"/>
      <c r="H224" s="10"/>
      <c r="I224" s="12"/>
      <c r="J224" s="24"/>
      <c r="K224" s="25"/>
      <c r="L224" s="171"/>
      <c r="M224" s="25"/>
      <c r="N224" s="26"/>
      <c r="O224" s="35"/>
      <c r="P224" s="152"/>
      <c r="Q224" s="39"/>
      <c r="R224" s="31"/>
      <c r="S224" s="36"/>
      <c r="T224" s="221"/>
      <c r="U224" s="36"/>
      <c r="V224" s="221"/>
      <c r="W224" s="36"/>
      <c r="X224" s="221"/>
      <c r="Y224" s="55"/>
      <c r="Z224" s="148"/>
      <c r="AA224" s="148"/>
      <c r="AB224" s="225"/>
      <c r="AC224" s="148"/>
      <c r="AD224" s="148"/>
      <c r="AE224" s="56"/>
      <c r="AF224" s="112"/>
      <c r="AG224" s="113"/>
      <c r="AH224" s="114"/>
      <c r="AI224" s="40"/>
      <c r="AJ224" s="41"/>
      <c r="AK224" s="45"/>
      <c r="AL224" s="47"/>
      <c r="AM224" s="47"/>
      <c r="AN224" s="121"/>
      <c r="AO224" s="48"/>
      <c r="AP224" s="178"/>
      <c r="AQ224" s="206"/>
      <c r="AR224" s="201"/>
      <c r="AS224" s="180">
        <f t="shared" si="9"/>
        <v>0</v>
      </c>
      <c r="AT224" s="80" t="e">
        <f t="shared" si="10"/>
        <v>#DIV/0!</v>
      </c>
      <c r="AU224" s="187" t="e">
        <f>Risk_CAL!V222</f>
        <v>#DIV/0!</v>
      </c>
      <c r="AV224" s="184"/>
      <c r="AW224" s="49"/>
      <c r="AX224" s="50"/>
      <c r="AY224" s="240"/>
      <c r="AZ224" s="241"/>
      <c r="BA224" s="242"/>
    </row>
    <row r="225" spans="2:53" x14ac:dyDescent="0.3">
      <c r="B225" s="9"/>
      <c r="C225" s="10"/>
      <c r="D225" s="167" t="str">
        <f t="shared" si="11"/>
        <v>Guatemala</v>
      </c>
      <c r="E225" s="10"/>
      <c r="F225" s="10"/>
      <c r="G225" s="11"/>
      <c r="H225" s="10"/>
      <c r="I225" s="12"/>
      <c r="J225" s="24"/>
      <c r="K225" s="25"/>
      <c r="L225" s="171"/>
      <c r="M225" s="25"/>
      <c r="N225" s="26"/>
      <c r="O225" s="35"/>
      <c r="P225" s="152"/>
      <c r="Q225" s="39"/>
      <c r="R225" s="31"/>
      <c r="S225" s="36"/>
      <c r="T225" s="221"/>
      <c r="U225" s="36"/>
      <c r="V225" s="221"/>
      <c r="W225" s="36"/>
      <c r="X225" s="221"/>
      <c r="Y225" s="55"/>
      <c r="Z225" s="148"/>
      <c r="AA225" s="148"/>
      <c r="AB225" s="225"/>
      <c r="AC225" s="148"/>
      <c r="AD225" s="148"/>
      <c r="AE225" s="56"/>
      <c r="AF225" s="112"/>
      <c r="AG225" s="113"/>
      <c r="AH225" s="114"/>
      <c r="AI225" s="40"/>
      <c r="AJ225" s="41"/>
      <c r="AK225" s="45"/>
      <c r="AL225" s="47"/>
      <c r="AM225" s="47"/>
      <c r="AN225" s="121"/>
      <c r="AO225" s="48"/>
      <c r="AP225" s="178"/>
      <c r="AQ225" s="206"/>
      <c r="AR225" s="201"/>
      <c r="AS225" s="180">
        <f t="shared" si="9"/>
        <v>0</v>
      </c>
      <c r="AT225" s="80" t="e">
        <f t="shared" si="10"/>
        <v>#DIV/0!</v>
      </c>
      <c r="AU225" s="187" t="e">
        <f>Risk_CAL!V223</f>
        <v>#DIV/0!</v>
      </c>
      <c r="AV225" s="184"/>
      <c r="AW225" s="49"/>
      <c r="AX225" s="50"/>
      <c r="AY225" s="240"/>
      <c r="AZ225" s="241"/>
      <c r="BA225" s="242"/>
    </row>
    <row r="226" spans="2:53" x14ac:dyDescent="0.3">
      <c r="B226" s="9"/>
      <c r="C226" s="10"/>
      <c r="D226" s="167" t="str">
        <f t="shared" si="11"/>
        <v>Guatemala</v>
      </c>
      <c r="E226" s="10"/>
      <c r="F226" s="10"/>
      <c r="G226" s="11"/>
      <c r="H226" s="10"/>
      <c r="I226" s="12"/>
      <c r="J226" s="24"/>
      <c r="K226" s="25"/>
      <c r="L226" s="171"/>
      <c r="M226" s="25"/>
      <c r="N226" s="26"/>
      <c r="O226" s="35"/>
      <c r="P226" s="152"/>
      <c r="Q226" s="39"/>
      <c r="R226" s="31"/>
      <c r="S226" s="36"/>
      <c r="T226" s="221"/>
      <c r="U226" s="36"/>
      <c r="V226" s="221"/>
      <c r="W226" s="36"/>
      <c r="X226" s="221"/>
      <c r="Y226" s="55"/>
      <c r="Z226" s="148"/>
      <c r="AA226" s="148"/>
      <c r="AB226" s="225"/>
      <c r="AC226" s="148"/>
      <c r="AD226" s="148"/>
      <c r="AE226" s="56"/>
      <c r="AF226" s="112"/>
      <c r="AG226" s="113"/>
      <c r="AH226" s="114"/>
      <c r="AI226" s="40"/>
      <c r="AJ226" s="41"/>
      <c r="AK226" s="45"/>
      <c r="AL226" s="47"/>
      <c r="AM226" s="47"/>
      <c r="AN226" s="121"/>
      <c r="AO226" s="48"/>
      <c r="AP226" s="178"/>
      <c r="AQ226" s="206"/>
      <c r="AR226" s="201"/>
      <c r="AS226" s="180">
        <f t="shared" si="9"/>
        <v>0</v>
      </c>
      <c r="AT226" s="80" t="e">
        <f t="shared" si="10"/>
        <v>#DIV/0!</v>
      </c>
      <c r="AU226" s="187" t="e">
        <f>Risk_CAL!V224</f>
        <v>#DIV/0!</v>
      </c>
      <c r="AV226" s="184"/>
      <c r="AW226" s="49"/>
      <c r="AX226" s="50"/>
      <c r="AY226" s="240"/>
      <c r="AZ226" s="241"/>
      <c r="BA226" s="242"/>
    </row>
    <row r="227" spans="2:53" x14ac:dyDescent="0.3">
      <c r="B227" s="9"/>
      <c r="C227" s="10"/>
      <c r="D227" s="167" t="str">
        <f t="shared" si="11"/>
        <v>Guatemala</v>
      </c>
      <c r="E227" s="10"/>
      <c r="F227" s="10"/>
      <c r="G227" s="11"/>
      <c r="H227" s="10"/>
      <c r="I227" s="12"/>
      <c r="J227" s="24"/>
      <c r="K227" s="25"/>
      <c r="L227" s="171"/>
      <c r="M227" s="25"/>
      <c r="N227" s="26"/>
      <c r="O227" s="35"/>
      <c r="P227" s="152"/>
      <c r="Q227" s="39"/>
      <c r="R227" s="31"/>
      <c r="S227" s="36"/>
      <c r="T227" s="221"/>
      <c r="U227" s="36"/>
      <c r="V227" s="221"/>
      <c r="W227" s="36"/>
      <c r="X227" s="221"/>
      <c r="Y227" s="55"/>
      <c r="Z227" s="148"/>
      <c r="AA227" s="148"/>
      <c r="AB227" s="225"/>
      <c r="AC227" s="148"/>
      <c r="AD227" s="148"/>
      <c r="AE227" s="56"/>
      <c r="AF227" s="112"/>
      <c r="AG227" s="113"/>
      <c r="AH227" s="114"/>
      <c r="AI227" s="40"/>
      <c r="AJ227" s="41"/>
      <c r="AK227" s="45"/>
      <c r="AL227" s="47"/>
      <c r="AM227" s="47"/>
      <c r="AN227" s="121"/>
      <c r="AO227" s="48"/>
      <c r="AP227" s="178"/>
      <c r="AQ227" s="206"/>
      <c r="AR227" s="201"/>
      <c r="AS227" s="180">
        <f t="shared" si="9"/>
        <v>0</v>
      </c>
      <c r="AT227" s="80" t="e">
        <f t="shared" si="10"/>
        <v>#DIV/0!</v>
      </c>
      <c r="AU227" s="187" t="e">
        <f>Risk_CAL!V225</f>
        <v>#DIV/0!</v>
      </c>
      <c r="AV227" s="184"/>
      <c r="AW227" s="49"/>
      <c r="AX227" s="50"/>
      <c r="AY227" s="240"/>
      <c r="AZ227" s="241"/>
      <c r="BA227" s="242"/>
    </row>
    <row r="228" spans="2:53" x14ac:dyDescent="0.3">
      <c r="B228" s="9"/>
      <c r="C228" s="10"/>
      <c r="D228" s="167" t="str">
        <f t="shared" si="11"/>
        <v>Guatemala</v>
      </c>
      <c r="E228" s="10"/>
      <c r="F228" s="10"/>
      <c r="G228" s="11"/>
      <c r="H228" s="10"/>
      <c r="I228" s="12"/>
      <c r="J228" s="24"/>
      <c r="K228" s="25"/>
      <c r="L228" s="171"/>
      <c r="M228" s="25"/>
      <c r="N228" s="26"/>
      <c r="O228" s="35"/>
      <c r="P228" s="152"/>
      <c r="Q228" s="39"/>
      <c r="R228" s="31"/>
      <c r="S228" s="36"/>
      <c r="T228" s="221"/>
      <c r="U228" s="36"/>
      <c r="V228" s="221"/>
      <c r="W228" s="36"/>
      <c r="X228" s="221"/>
      <c r="Y228" s="55"/>
      <c r="Z228" s="148"/>
      <c r="AA228" s="148"/>
      <c r="AB228" s="225"/>
      <c r="AC228" s="148"/>
      <c r="AD228" s="148"/>
      <c r="AE228" s="56"/>
      <c r="AF228" s="112"/>
      <c r="AG228" s="113"/>
      <c r="AH228" s="114"/>
      <c r="AI228" s="40"/>
      <c r="AJ228" s="41"/>
      <c r="AK228" s="45"/>
      <c r="AL228" s="47"/>
      <c r="AM228" s="47"/>
      <c r="AN228" s="121"/>
      <c r="AO228" s="48"/>
      <c r="AP228" s="178"/>
      <c r="AQ228" s="206"/>
      <c r="AR228" s="201"/>
      <c r="AS228" s="180">
        <f t="shared" si="9"/>
        <v>0</v>
      </c>
      <c r="AT228" s="80" t="e">
        <f t="shared" si="10"/>
        <v>#DIV/0!</v>
      </c>
      <c r="AU228" s="187" t="e">
        <f>Risk_CAL!V226</f>
        <v>#DIV/0!</v>
      </c>
      <c r="AV228" s="184"/>
      <c r="AW228" s="49"/>
      <c r="AX228" s="50"/>
      <c r="AY228" s="240"/>
      <c r="AZ228" s="241"/>
      <c r="BA228" s="242"/>
    </row>
    <row r="229" spans="2:53" x14ac:dyDescent="0.3">
      <c r="B229" s="9"/>
      <c r="C229" s="10"/>
      <c r="D229" s="167" t="str">
        <f t="shared" si="11"/>
        <v>Guatemala</v>
      </c>
      <c r="E229" s="10"/>
      <c r="F229" s="10"/>
      <c r="G229" s="11"/>
      <c r="H229" s="10"/>
      <c r="I229" s="12"/>
      <c r="J229" s="24"/>
      <c r="K229" s="25"/>
      <c r="L229" s="171"/>
      <c r="M229" s="25"/>
      <c r="N229" s="26"/>
      <c r="O229" s="35"/>
      <c r="P229" s="152"/>
      <c r="Q229" s="39"/>
      <c r="R229" s="31"/>
      <c r="S229" s="36"/>
      <c r="T229" s="221"/>
      <c r="U229" s="36"/>
      <c r="V229" s="221"/>
      <c r="W229" s="36"/>
      <c r="X229" s="221"/>
      <c r="Y229" s="55"/>
      <c r="Z229" s="148"/>
      <c r="AA229" s="148"/>
      <c r="AB229" s="225"/>
      <c r="AC229" s="148"/>
      <c r="AD229" s="148"/>
      <c r="AE229" s="56"/>
      <c r="AF229" s="112"/>
      <c r="AG229" s="113"/>
      <c r="AH229" s="114"/>
      <c r="AI229" s="40"/>
      <c r="AJ229" s="41"/>
      <c r="AK229" s="45"/>
      <c r="AL229" s="47"/>
      <c r="AM229" s="47"/>
      <c r="AN229" s="121"/>
      <c r="AO229" s="48"/>
      <c r="AP229" s="178"/>
      <c r="AQ229" s="206"/>
      <c r="AR229" s="201"/>
      <c r="AS229" s="180">
        <f t="shared" si="9"/>
        <v>0</v>
      </c>
      <c r="AT229" s="80" t="e">
        <f t="shared" si="10"/>
        <v>#DIV/0!</v>
      </c>
      <c r="AU229" s="187" t="e">
        <f>Risk_CAL!V227</f>
        <v>#DIV/0!</v>
      </c>
      <c r="AV229" s="184"/>
      <c r="AW229" s="49"/>
      <c r="AX229" s="50"/>
      <c r="AY229" s="240"/>
      <c r="AZ229" s="241"/>
      <c r="BA229" s="242"/>
    </row>
    <row r="230" spans="2:53" x14ac:dyDescent="0.3">
      <c r="B230" s="9"/>
      <c r="C230" s="10"/>
      <c r="D230" s="167" t="str">
        <f t="shared" si="11"/>
        <v>Guatemala</v>
      </c>
      <c r="E230" s="10"/>
      <c r="F230" s="10"/>
      <c r="G230" s="11"/>
      <c r="H230" s="10"/>
      <c r="I230" s="12"/>
      <c r="J230" s="24"/>
      <c r="K230" s="25"/>
      <c r="L230" s="171"/>
      <c r="M230" s="25"/>
      <c r="N230" s="26"/>
      <c r="O230" s="35"/>
      <c r="P230" s="152"/>
      <c r="Q230" s="39"/>
      <c r="R230" s="31"/>
      <c r="S230" s="36"/>
      <c r="T230" s="221"/>
      <c r="U230" s="36"/>
      <c r="V230" s="221"/>
      <c r="W230" s="36"/>
      <c r="X230" s="221"/>
      <c r="Y230" s="55"/>
      <c r="Z230" s="148"/>
      <c r="AA230" s="148"/>
      <c r="AB230" s="225"/>
      <c r="AC230" s="148"/>
      <c r="AD230" s="148"/>
      <c r="AE230" s="56"/>
      <c r="AF230" s="112"/>
      <c r="AG230" s="113"/>
      <c r="AH230" s="114"/>
      <c r="AI230" s="40"/>
      <c r="AJ230" s="41"/>
      <c r="AK230" s="45"/>
      <c r="AL230" s="47"/>
      <c r="AM230" s="47"/>
      <c r="AN230" s="121"/>
      <c r="AO230" s="48"/>
      <c r="AP230" s="178"/>
      <c r="AQ230" s="206"/>
      <c r="AR230" s="201"/>
      <c r="AS230" s="180">
        <f t="shared" si="9"/>
        <v>0</v>
      </c>
      <c r="AT230" s="80" t="e">
        <f t="shared" si="10"/>
        <v>#DIV/0!</v>
      </c>
      <c r="AU230" s="187" t="e">
        <f>Risk_CAL!V228</f>
        <v>#DIV/0!</v>
      </c>
      <c r="AV230" s="184"/>
      <c r="AW230" s="49"/>
      <c r="AX230" s="50"/>
      <c r="AY230" s="240"/>
      <c r="AZ230" s="241"/>
      <c r="BA230" s="242"/>
    </row>
    <row r="231" spans="2:53" x14ac:dyDescent="0.3">
      <c r="B231" s="9"/>
      <c r="C231" s="10"/>
      <c r="D231" s="167" t="str">
        <f t="shared" si="11"/>
        <v>Guatemala</v>
      </c>
      <c r="E231" s="10"/>
      <c r="F231" s="10"/>
      <c r="G231" s="11"/>
      <c r="H231" s="10"/>
      <c r="I231" s="12"/>
      <c r="J231" s="24"/>
      <c r="K231" s="25"/>
      <c r="L231" s="171"/>
      <c r="M231" s="25"/>
      <c r="N231" s="26"/>
      <c r="O231" s="35"/>
      <c r="P231" s="152"/>
      <c r="Q231" s="39"/>
      <c r="R231" s="31"/>
      <c r="S231" s="36"/>
      <c r="T231" s="221"/>
      <c r="U231" s="36"/>
      <c r="V231" s="221"/>
      <c r="W231" s="36"/>
      <c r="X231" s="221"/>
      <c r="Y231" s="55"/>
      <c r="Z231" s="148"/>
      <c r="AA231" s="148"/>
      <c r="AB231" s="225"/>
      <c r="AC231" s="148"/>
      <c r="AD231" s="148"/>
      <c r="AE231" s="56"/>
      <c r="AF231" s="112"/>
      <c r="AG231" s="113"/>
      <c r="AH231" s="114"/>
      <c r="AI231" s="40"/>
      <c r="AJ231" s="41"/>
      <c r="AK231" s="45"/>
      <c r="AL231" s="47"/>
      <c r="AM231" s="47"/>
      <c r="AN231" s="121"/>
      <c r="AO231" s="48"/>
      <c r="AP231" s="178"/>
      <c r="AQ231" s="206"/>
      <c r="AR231" s="201"/>
      <c r="AS231" s="180">
        <f t="shared" si="9"/>
        <v>0</v>
      </c>
      <c r="AT231" s="80" t="e">
        <f t="shared" si="10"/>
        <v>#DIV/0!</v>
      </c>
      <c r="AU231" s="187" t="e">
        <f>Risk_CAL!V229</f>
        <v>#DIV/0!</v>
      </c>
      <c r="AV231" s="184"/>
      <c r="AW231" s="49"/>
      <c r="AX231" s="50"/>
      <c r="AY231" s="240"/>
      <c r="AZ231" s="241"/>
      <c r="BA231" s="242"/>
    </row>
    <row r="232" spans="2:53" x14ac:dyDescent="0.3">
      <c r="B232" s="9"/>
      <c r="C232" s="10"/>
      <c r="D232" s="167" t="str">
        <f t="shared" si="11"/>
        <v>Guatemala</v>
      </c>
      <c r="E232" s="10"/>
      <c r="F232" s="10"/>
      <c r="G232" s="11"/>
      <c r="H232" s="10"/>
      <c r="I232" s="12"/>
      <c r="J232" s="24"/>
      <c r="K232" s="25"/>
      <c r="L232" s="171"/>
      <c r="M232" s="25"/>
      <c r="N232" s="26"/>
      <c r="O232" s="35"/>
      <c r="P232" s="152"/>
      <c r="Q232" s="39"/>
      <c r="R232" s="31"/>
      <c r="S232" s="36"/>
      <c r="T232" s="221"/>
      <c r="U232" s="36"/>
      <c r="V232" s="221"/>
      <c r="W232" s="36"/>
      <c r="X232" s="221"/>
      <c r="Y232" s="55"/>
      <c r="Z232" s="148"/>
      <c r="AA232" s="148"/>
      <c r="AB232" s="225"/>
      <c r="AC232" s="148"/>
      <c r="AD232" s="148"/>
      <c r="AE232" s="56"/>
      <c r="AF232" s="112"/>
      <c r="AG232" s="113"/>
      <c r="AH232" s="114"/>
      <c r="AI232" s="40"/>
      <c r="AJ232" s="41"/>
      <c r="AK232" s="45"/>
      <c r="AL232" s="47"/>
      <c r="AM232" s="47"/>
      <c r="AN232" s="121"/>
      <c r="AO232" s="48"/>
      <c r="AP232" s="178"/>
      <c r="AQ232" s="206"/>
      <c r="AR232" s="201"/>
      <c r="AS232" s="180">
        <f t="shared" si="9"/>
        <v>0</v>
      </c>
      <c r="AT232" s="80" t="e">
        <f t="shared" si="10"/>
        <v>#DIV/0!</v>
      </c>
      <c r="AU232" s="187" t="e">
        <f>Risk_CAL!V230</f>
        <v>#DIV/0!</v>
      </c>
      <c r="AV232" s="184"/>
      <c r="AW232" s="49"/>
      <c r="AX232" s="50"/>
      <c r="AY232" s="240"/>
      <c r="AZ232" s="241"/>
      <c r="BA232" s="242"/>
    </row>
    <row r="233" spans="2:53" x14ac:dyDescent="0.3">
      <c r="B233" s="9"/>
      <c r="C233" s="10"/>
      <c r="D233" s="167" t="str">
        <f t="shared" si="11"/>
        <v>Guatemala</v>
      </c>
      <c r="E233" s="10"/>
      <c r="F233" s="10"/>
      <c r="G233" s="11"/>
      <c r="H233" s="10"/>
      <c r="I233" s="12"/>
      <c r="J233" s="24"/>
      <c r="K233" s="25"/>
      <c r="L233" s="171"/>
      <c r="M233" s="25"/>
      <c r="N233" s="26"/>
      <c r="O233" s="35"/>
      <c r="P233" s="152"/>
      <c r="Q233" s="39"/>
      <c r="R233" s="31"/>
      <c r="S233" s="36"/>
      <c r="T233" s="221"/>
      <c r="U233" s="36"/>
      <c r="V233" s="221"/>
      <c r="W233" s="36"/>
      <c r="X233" s="221"/>
      <c r="Y233" s="55"/>
      <c r="Z233" s="148"/>
      <c r="AA233" s="148"/>
      <c r="AB233" s="225"/>
      <c r="AC233" s="148"/>
      <c r="AD233" s="148"/>
      <c r="AE233" s="56"/>
      <c r="AF233" s="112"/>
      <c r="AG233" s="113"/>
      <c r="AH233" s="114"/>
      <c r="AI233" s="40"/>
      <c r="AJ233" s="41"/>
      <c r="AK233" s="45"/>
      <c r="AL233" s="47"/>
      <c r="AM233" s="47"/>
      <c r="AN233" s="121"/>
      <c r="AO233" s="48"/>
      <c r="AP233" s="178"/>
      <c r="AQ233" s="206"/>
      <c r="AR233" s="201"/>
      <c r="AS233" s="180">
        <f t="shared" si="9"/>
        <v>0</v>
      </c>
      <c r="AT233" s="80" t="e">
        <f t="shared" si="10"/>
        <v>#DIV/0!</v>
      </c>
      <c r="AU233" s="187" t="e">
        <f>Risk_CAL!V231</f>
        <v>#DIV/0!</v>
      </c>
      <c r="AV233" s="184"/>
      <c r="AW233" s="49"/>
      <c r="AX233" s="50"/>
      <c r="AY233" s="240"/>
      <c r="AZ233" s="241"/>
      <c r="BA233" s="242"/>
    </row>
    <row r="234" spans="2:53" x14ac:dyDescent="0.3">
      <c r="B234" s="9"/>
      <c r="C234" s="10"/>
      <c r="D234" s="167" t="str">
        <f t="shared" si="11"/>
        <v>Guatemala</v>
      </c>
      <c r="E234" s="10"/>
      <c r="F234" s="10"/>
      <c r="G234" s="11"/>
      <c r="H234" s="10"/>
      <c r="I234" s="12"/>
      <c r="J234" s="24"/>
      <c r="K234" s="25"/>
      <c r="L234" s="171"/>
      <c r="M234" s="25"/>
      <c r="N234" s="26"/>
      <c r="O234" s="35"/>
      <c r="P234" s="152"/>
      <c r="Q234" s="39"/>
      <c r="R234" s="31"/>
      <c r="S234" s="36"/>
      <c r="T234" s="221"/>
      <c r="U234" s="36"/>
      <c r="V234" s="221"/>
      <c r="W234" s="36"/>
      <c r="X234" s="221"/>
      <c r="Y234" s="55"/>
      <c r="Z234" s="148"/>
      <c r="AA234" s="148"/>
      <c r="AB234" s="225"/>
      <c r="AC234" s="148"/>
      <c r="AD234" s="148"/>
      <c r="AE234" s="56"/>
      <c r="AF234" s="112"/>
      <c r="AG234" s="113"/>
      <c r="AH234" s="114"/>
      <c r="AI234" s="40"/>
      <c r="AJ234" s="41"/>
      <c r="AK234" s="45"/>
      <c r="AL234" s="47"/>
      <c r="AM234" s="47"/>
      <c r="AN234" s="121"/>
      <c r="AO234" s="48"/>
      <c r="AP234" s="178"/>
      <c r="AQ234" s="206"/>
      <c r="AR234" s="201"/>
      <c r="AS234" s="180">
        <f t="shared" si="9"/>
        <v>0</v>
      </c>
      <c r="AT234" s="80" t="e">
        <f t="shared" si="10"/>
        <v>#DIV/0!</v>
      </c>
      <c r="AU234" s="187" t="e">
        <f>Risk_CAL!V232</f>
        <v>#DIV/0!</v>
      </c>
      <c r="AV234" s="184"/>
      <c r="AW234" s="49"/>
      <c r="AX234" s="50"/>
      <c r="AY234" s="240"/>
      <c r="AZ234" s="241"/>
      <c r="BA234" s="242"/>
    </row>
    <row r="235" spans="2:53" x14ac:dyDescent="0.3">
      <c r="B235" s="9"/>
      <c r="C235" s="10"/>
      <c r="D235" s="167" t="str">
        <f t="shared" si="11"/>
        <v>Guatemala</v>
      </c>
      <c r="E235" s="10"/>
      <c r="F235" s="10"/>
      <c r="G235" s="11"/>
      <c r="H235" s="10"/>
      <c r="I235" s="12"/>
      <c r="J235" s="24"/>
      <c r="K235" s="25"/>
      <c r="L235" s="171"/>
      <c r="M235" s="25"/>
      <c r="N235" s="26"/>
      <c r="O235" s="35"/>
      <c r="P235" s="152"/>
      <c r="Q235" s="39"/>
      <c r="R235" s="31"/>
      <c r="S235" s="36"/>
      <c r="T235" s="221"/>
      <c r="U235" s="36"/>
      <c r="V235" s="221"/>
      <c r="W235" s="36"/>
      <c r="X235" s="221"/>
      <c r="Y235" s="55"/>
      <c r="Z235" s="148"/>
      <c r="AA235" s="148"/>
      <c r="AB235" s="225"/>
      <c r="AC235" s="148"/>
      <c r="AD235" s="148"/>
      <c r="AE235" s="56"/>
      <c r="AF235" s="112"/>
      <c r="AG235" s="113"/>
      <c r="AH235" s="114"/>
      <c r="AI235" s="40"/>
      <c r="AJ235" s="41"/>
      <c r="AK235" s="45"/>
      <c r="AL235" s="47"/>
      <c r="AM235" s="47"/>
      <c r="AN235" s="121"/>
      <c r="AO235" s="48"/>
      <c r="AP235" s="178"/>
      <c r="AQ235" s="206"/>
      <c r="AR235" s="201"/>
      <c r="AS235" s="180">
        <f t="shared" si="9"/>
        <v>0</v>
      </c>
      <c r="AT235" s="80" t="e">
        <f t="shared" si="10"/>
        <v>#DIV/0!</v>
      </c>
      <c r="AU235" s="187" t="e">
        <f>Risk_CAL!V233</f>
        <v>#DIV/0!</v>
      </c>
      <c r="AV235" s="184"/>
      <c r="AW235" s="49"/>
      <c r="AX235" s="50"/>
      <c r="AY235" s="240"/>
      <c r="AZ235" s="241"/>
      <c r="BA235" s="242"/>
    </row>
    <row r="236" spans="2:53" x14ac:dyDescent="0.3">
      <c r="B236" s="9"/>
      <c r="C236" s="10"/>
      <c r="D236" s="167" t="str">
        <f t="shared" si="11"/>
        <v>Guatemala</v>
      </c>
      <c r="E236" s="10"/>
      <c r="F236" s="10"/>
      <c r="G236" s="11"/>
      <c r="H236" s="10"/>
      <c r="I236" s="12"/>
      <c r="J236" s="24"/>
      <c r="K236" s="25"/>
      <c r="L236" s="171"/>
      <c r="M236" s="25"/>
      <c r="N236" s="26"/>
      <c r="O236" s="35"/>
      <c r="P236" s="152"/>
      <c r="Q236" s="39"/>
      <c r="R236" s="31"/>
      <c r="S236" s="36"/>
      <c r="T236" s="221"/>
      <c r="U236" s="36"/>
      <c r="V236" s="221"/>
      <c r="W236" s="36"/>
      <c r="X236" s="221"/>
      <c r="Y236" s="55"/>
      <c r="Z236" s="148"/>
      <c r="AA236" s="148"/>
      <c r="AB236" s="225"/>
      <c r="AC236" s="148"/>
      <c r="AD236" s="148"/>
      <c r="AE236" s="56"/>
      <c r="AF236" s="112"/>
      <c r="AG236" s="113"/>
      <c r="AH236" s="114"/>
      <c r="AI236" s="40"/>
      <c r="AJ236" s="41"/>
      <c r="AK236" s="45"/>
      <c r="AL236" s="47"/>
      <c r="AM236" s="47"/>
      <c r="AN236" s="121"/>
      <c r="AO236" s="48"/>
      <c r="AP236" s="178"/>
      <c r="AQ236" s="206"/>
      <c r="AR236" s="201"/>
      <c r="AS236" s="180">
        <f t="shared" si="9"/>
        <v>0</v>
      </c>
      <c r="AT236" s="80" t="e">
        <f t="shared" si="10"/>
        <v>#DIV/0!</v>
      </c>
      <c r="AU236" s="187" t="e">
        <f>Risk_CAL!V234</f>
        <v>#DIV/0!</v>
      </c>
      <c r="AV236" s="184"/>
      <c r="AW236" s="49"/>
      <c r="AX236" s="50"/>
      <c r="AY236" s="240"/>
      <c r="AZ236" s="241"/>
      <c r="BA236" s="242"/>
    </row>
    <row r="237" spans="2:53" x14ac:dyDescent="0.3">
      <c r="B237" s="9"/>
      <c r="C237" s="10"/>
      <c r="D237" s="167" t="str">
        <f t="shared" si="11"/>
        <v>Guatemala</v>
      </c>
      <c r="E237" s="10"/>
      <c r="F237" s="10"/>
      <c r="G237" s="11"/>
      <c r="H237" s="10"/>
      <c r="I237" s="12"/>
      <c r="J237" s="24"/>
      <c r="K237" s="25"/>
      <c r="L237" s="171"/>
      <c r="M237" s="25"/>
      <c r="N237" s="26"/>
      <c r="O237" s="35"/>
      <c r="P237" s="152"/>
      <c r="Q237" s="39"/>
      <c r="R237" s="31"/>
      <c r="S237" s="36"/>
      <c r="T237" s="221"/>
      <c r="U237" s="36"/>
      <c r="V237" s="221"/>
      <c r="W237" s="36"/>
      <c r="X237" s="221"/>
      <c r="Y237" s="55"/>
      <c r="Z237" s="148"/>
      <c r="AA237" s="148"/>
      <c r="AB237" s="225"/>
      <c r="AC237" s="148"/>
      <c r="AD237" s="148"/>
      <c r="AE237" s="56"/>
      <c r="AF237" s="112"/>
      <c r="AG237" s="113"/>
      <c r="AH237" s="114"/>
      <c r="AI237" s="40"/>
      <c r="AJ237" s="41"/>
      <c r="AK237" s="45"/>
      <c r="AL237" s="47"/>
      <c r="AM237" s="47"/>
      <c r="AN237" s="121"/>
      <c r="AO237" s="48"/>
      <c r="AP237" s="178"/>
      <c r="AQ237" s="206"/>
      <c r="AR237" s="201"/>
      <c r="AS237" s="180">
        <f t="shared" si="9"/>
        <v>0</v>
      </c>
      <c r="AT237" s="80" t="e">
        <f t="shared" si="10"/>
        <v>#DIV/0!</v>
      </c>
      <c r="AU237" s="187" t="e">
        <f>Risk_CAL!V235</f>
        <v>#DIV/0!</v>
      </c>
      <c r="AV237" s="184"/>
      <c r="AW237" s="49"/>
      <c r="AX237" s="50"/>
      <c r="AY237" s="240"/>
      <c r="AZ237" s="241"/>
      <c r="BA237" s="242"/>
    </row>
    <row r="238" spans="2:53" x14ac:dyDescent="0.3">
      <c r="B238" s="9"/>
      <c r="C238" s="10"/>
      <c r="D238" s="167" t="str">
        <f t="shared" si="11"/>
        <v>Guatemala</v>
      </c>
      <c r="E238" s="10"/>
      <c r="F238" s="10"/>
      <c r="G238" s="11"/>
      <c r="H238" s="10"/>
      <c r="I238" s="12"/>
      <c r="J238" s="24"/>
      <c r="K238" s="25"/>
      <c r="L238" s="171"/>
      <c r="M238" s="25"/>
      <c r="N238" s="26"/>
      <c r="O238" s="35"/>
      <c r="P238" s="152"/>
      <c r="Q238" s="39"/>
      <c r="R238" s="31"/>
      <c r="S238" s="36"/>
      <c r="T238" s="221"/>
      <c r="U238" s="36"/>
      <c r="V238" s="221"/>
      <c r="W238" s="36"/>
      <c r="X238" s="221"/>
      <c r="Y238" s="55"/>
      <c r="Z238" s="148"/>
      <c r="AA238" s="148"/>
      <c r="AB238" s="225"/>
      <c r="AC238" s="148"/>
      <c r="AD238" s="148"/>
      <c r="AE238" s="56"/>
      <c r="AF238" s="112"/>
      <c r="AG238" s="113"/>
      <c r="AH238" s="114"/>
      <c r="AI238" s="40"/>
      <c r="AJ238" s="41"/>
      <c r="AK238" s="45"/>
      <c r="AL238" s="47"/>
      <c r="AM238" s="47"/>
      <c r="AN238" s="121"/>
      <c r="AO238" s="48"/>
      <c r="AP238" s="178"/>
      <c r="AQ238" s="206"/>
      <c r="AR238" s="201"/>
      <c r="AS238" s="180">
        <f t="shared" si="9"/>
        <v>0</v>
      </c>
      <c r="AT238" s="80" t="e">
        <f t="shared" si="10"/>
        <v>#DIV/0!</v>
      </c>
      <c r="AU238" s="187" t="e">
        <f>Risk_CAL!V236</f>
        <v>#DIV/0!</v>
      </c>
      <c r="AV238" s="184"/>
      <c r="AW238" s="49"/>
      <c r="AX238" s="50"/>
      <c r="AY238" s="240"/>
      <c r="AZ238" s="241"/>
      <c r="BA238" s="242"/>
    </row>
    <row r="239" spans="2:53" x14ac:dyDescent="0.3">
      <c r="B239" s="9"/>
      <c r="C239" s="10"/>
      <c r="D239" s="167" t="str">
        <f t="shared" si="11"/>
        <v>Guatemala</v>
      </c>
      <c r="E239" s="10"/>
      <c r="F239" s="10"/>
      <c r="G239" s="11"/>
      <c r="H239" s="10"/>
      <c r="I239" s="12"/>
      <c r="J239" s="24"/>
      <c r="K239" s="25"/>
      <c r="L239" s="171"/>
      <c r="M239" s="25"/>
      <c r="N239" s="26"/>
      <c r="O239" s="35"/>
      <c r="P239" s="152"/>
      <c r="Q239" s="39"/>
      <c r="R239" s="31"/>
      <c r="S239" s="36"/>
      <c r="T239" s="221"/>
      <c r="U239" s="36"/>
      <c r="V239" s="221"/>
      <c r="W239" s="36"/>
      <c r="X239" s="221"/>
      <c r="Y239" s="55"/>
      <c r="Z239" s="148"/>
      <c r="AA239" s="148"/>
      <c r="AB239" s="225"/>
      <c r="AC239" s="148"/>
      <c r="AD239" s="148"/>
      <c r="AE239" s="56"/>
      <c r="AF239" s="112"/>
      <c r="AG239" s="113"/>
      <c r="AH239" s="114"/>
      <c r="AI239" s="40"/>
      <c r="AJ239" s="41"/>
      <c r="AK239" s="45"/>
      <c r="AL239" s="47"/>
      <c r="AM239" s="47"/>
      <c r="AN239" s="121"/>
      <c r="AO239" s="48"/>
      <c r="AP239" s="178"/>
      <c r="AQ239" s="206"/>
      <c r="AR239" s="201"/>
      <c r="AS239" s="180">
        <f t="shared" si="9"/>
        <v>0</v>
      </c>
      <c r="AT239" s="80" t="e">
        <f t="shared" si="10"/>
        <v>#DIV/0!</v>
      </c>
      <c r="AU239" s="187" t="e">
        <f>Risk_CAL!V237</f>
        <v>#DIV/0!</v>
      </c>
      <c r="AV239" s="184"/>
      <c r="AW239" s="49"/>
      <c r="AX239" s="50"/>
      <c r="AY239" s="240"/>
      <c r="AZ239" s="241"/>
      <c r="BA239" s="242"/>
    </row>
    <row r="240" spans="2:53" x14ac:dyDescent="0.3">
      <c r="B240" s="9"/>
      <c r="C240" s="10"/>
      <c r="D240" s="167" t="str">
        <f t="shared" si="11"/>
        <v>Guatemala</v>
      </c>
      <c r="E240" s="10"/>
      <c r="F240" s="10"/>
      <c r="G240" s="11"/>
      <c r="H240" s="10"/>
      <c r="I240" s="12"/>
      <c r="J240" s="24"/>
      <c r="K240" s="25"/>
      <c r="L240" s="171"/>
      <c r="M240" s="25"/>
      <c r="N240" s="26"/>
      <c r="O240" s="35"/>
      <c r="P240" s="152"/>
      <c r="Q240" s="39"/>
      <c r="R240" s="31"/>
      <c r="S240" s="36"/>
      <c r="T240" s="221"/>
      <c r="U240" s="36"/>
      <c r="V240" s="221"/>
      <c r="W240" s="36"/>
      <c r="X240" s="221"/>
      <c r="Y240" s="55"/>
      <c r="Z240" s="148"/>
      <c r="AA240" s="148"/>
      <c r="AB240" s="225"/>
      <c r="AC240" s="148"/>
      <c r="AD240" s="148"/>
      <c r="AE240" s="56"/>
      <c r="AF240" s="112"/>
      <c r="AG240" s="113"/>
      <c r="AH240" s="114"/>
      <c r="AI240" s="40"/>
      <c r="AJ240" s="41"/>
      <c r="AK240" s="45"/>
      <c r="AL240" s="47"/>
      <c r="AM240" s="47"/>
      <c r="AN240" s="121"/>
      <c r="AO240" s="48"/>
      <c r="AP240" s="178"/>
      <c r="AQ240" s="206"/>
      <c r="AR240" s="201"/>
      <c r="AS240" s="180">
        <f t="shared" si="9"/>
        <v>0</v>
      </c>
      <c r="AT240" s="80" t="e">
        <f t="shared" si="10"/>
        <v>#DIV/0!</v>
      </c>
      <c r="AU240" s="187" t="e">
        <f>Risk_CAL!V238</f>
        <v>#DIV/0!</v>
      </c>
      <c r="AV240" s="184"/>
      <c r="AW240" s="49"/>
      <c r="AX240" s="50"/>
      <c r="AY240" s="240"/>
      <c r="AZ240" s="241"/>
      <c r="BA240" s="242"/>
    </row>
    <row r="241" spans="2:53" x14ac:dyDescent="0.3">
      <c r="B241" s="9"/>
      <c r="C241" s="10"/>
      <c r="D241" s="167" t="str">
        <f t="shared" si="11"/>
        <v>Guatemala</v>
      </c>
      <c r="E241" s="10"/>
      <c r="F241" s="10"/>
      <c r="G241" s="11"/>
      <c r="H241" s="10"/>
      <c r="I241" s="12"/>
      <c r="J241" s="24"/>
      <c r="K241" s="25"/>
      <c r="L241" s="171"/>
      <c r="M241" s="25"/>
      <c r="N241" s="26"/>
      <c r="O241" s="35"/>
      <c r="P241" s="152"/>
      <c r="Q241" s="39"/>
      <c r="R241" s="31"/>
      <c r="S241" s="36"/>
      <c r="T241" s="221"/>
      <c r="U241" s="36"/>
      <c r="V241" s="221"/>
      <c r="W241" s="36"/>
      <c r="X241" s="221"/>
      <c r="Y241" s="55"/>
      <c r="Z241" s="148"/>
      <c r="AA241" s="148"/>
      <c r="AB241" s="225"/>
      <c r="AC241" s="148"/>
      <c r="AD241" s="148"/>
      <c r="AE241" s="56"/>
      <c r="AF241" s="112"/>
      <c r="AG241" s="113"/>
      <c r="AH241" s="114"/>
      <c r="AI241" s="40"/>
      <c r="AJ241" s="41"/>
      <c r="AK241" s="45"/>
      <c r="AL241" s="47"/>
      <c r="AM241" s="47"/>
      <c r="AN241" s="121"/>
      <c r="AO241" s="48"/>
      <c r="AP241" s="178"/>
      <c r="AQ241" s="206"/>
      <c r="AR241" s="201"/>
      <c r="AS241" s="180">
        <f t="shared" si="9"/>
        <v>0</v>
      </c>
      <c r="AT241" s="80" t="e">
        <f t="shared" si="10"/>
        <v>#DIV/0!</v>
      </c>
      <c r="AU241" s="187" t="e">
        <f>Risk_CAL!V239</f>
        <v>#DIV/0!</v>
      </c>
      <c r="AV241" s="184"/>
      <c r="AW241" s="49"/>
      <c r="AX241" s="50"/>
      <c r="AY241" s="240"/>
      <c r="AZ241" s="241"/>
      <c r="BA241" s="242"/>
    </row>
    <row r="242" spans="2:53" x14ac:dyDescent="0.3">
      <c r="B242" s="9"/>
      <c r="C242" s="10"/>
      <c r="D242" s="167" t="str">
        <f t="shared" si="11"/>
        <v>Guatemala</v>
      </c>
      <c r="E242" s="10"/>
      <c r="F242" s="10"/>
      <c r="G242" s="11"/>
      <c r="H242" s="10"/>
      <c r="I242" s="12"/>
      <c r="J242" s="24"/>
      <c r="K242" s="25"/>
      <c r="L242" s="171"/>
      <c r="M242" s="25"/>
      <c r="N242" s="26"/>
      <c r="O242" s="35"/>
      <c r="P242" s="152"/>
      <c r="Q242" s="39"/>
      <c r="R242" s="31"/>
      <c r="S242" s="36"/>
      <c r="T242" s="221"/>
      <c r="U242" s="36"/>
      <c r="V242" s="221"/>
      <c r="W242" s="36"/>
      <c r="X242" s="221"/>
      <c r="Y242" s="55"/>
      <c r="Z242" s="148"/>
      <c r="AA242" s="148"/>
      <c r="AB242" s="225"/>
      <c r="AC242" s="148"/>
      <c r="AD242" s="148"/>
      <c r="AE242" s="56"/>
      <c r="AF242" s="112"/>
      <c r="AG242" s="113"/>
      <c r="AH242" s="114"/>
      <c r="AI242" s="40"/>
      <c r="AJ242" s="41"/>
      <c r="AK242" s="45"/>
      <c r="AL242" s="47"/>
      <c r="AM242" s="47"/>
      <c r="AN242" s="121"/>
      <c r="AO242" s="48"/>
      <c r="AP242" s="178"/>
      <c r="AQ242" s="206"/>
      <c r="AR242" s="201"/>
      <c r="AS242" s="180">
        <f t="shared" si="9"/>
        <v>0</v>
      </c>
      <c r="AT242" s="80" t="e">
        <f t="shared" si="10"/>
        <v>#DIV/0!</v>
      </c>
      <c r="AU242" s="187" t="e">
        <f>Risk_CAL!V240</f>
        <v>#DIV/0!</v>
      </c>
      <c r="AV242" s="184"/>
      <c r="AW242" s="49"/>
      <c r="AX242" s="50"/>
      <c r="AY242" s="240"/>
      <c r="AZ242" s="241"/>
      <c r="BA242" s="242"/>
    </row>
    <row r="243" spans="2:53" x14ac:dyDescent="0.3">
      <c r="B243" s="9"/>
      <c r="C243" s="10"/>
      <c r="D243" s="167" t="str">
        <f t="shared" si="11"/>
        <v>Guatemala</v>
      </c>
      <c r="E243" s="10"/>
      <c r="F243" s="10"/>
      <c r="G243" s="11"/>
      <c r="H243" s="10"/>
      <c r="I243" s="12"/>
      <c r="J243" s="24"/>
      <c r="K243" s="25"/>
      <c r="L243" s="171"/>
      <c r="M243" s="25"/>
      <c r="N243" s="26"/>
      <c r="O243" s="35"/>
      <c r="P243" s="152"/>
      <c r="Q243" s="39"/>
      <c r="R243" s="31"/>
      <c r="S243" s="36"/>
      <c r="T243" s="221"/>
      <c r="U243" s="36"/>
      <c r="V243" s="221"/>
      <c r="W243" s="36"/>
      <c r="X243" s="221"/>
      <c r="Y243" s="55"/>
      <c r="Z243" s="148"/>
      <c r="AA243" s="148"/>
      <c r="AB243" s="225"/>
      <c r="AC243" s="148"/>
      <c r="AD243" s="148"/>
      <c r="AE243" s="56"/>
      <c r="AF243" s="112"/>
      <c r="AG243" s="113"/>
      <c r="AH243" s="114"/>
      <c r="AI243" s="40"/>
      <c r="AJ243" s="41"/>
      <c r="AK243" s="45"/>
      <c r="AL243" s="47"/>
      <c r="AM243" s="47"/>
      <c r="AN243" s="121"/>
      <c r="AO243" s="48"/>
      <c r="AP243" s="178"/>
      <c r="AQ243" s="206"/>
      <c r="AR243" s="201"/>
      <c r="AS243" s="180">
        <f t="shared" si="9"/>
        <v>0</v>
      </c>
      <c r="AT243" s="80" t="e">
        <f t="shared" si="10"/>
        <v>#DIV/0!</v>
      </c>
      <c r="AU243" s="187" t="e">
        <f>Risk_CAL!V241</f>
        <v>#DIV/0!</v>
      </c>
      <c r="AV243" s="184"/>
      <c r="AW243" s="49"/>
      <c r="AX243" s="50"/>
      <c r="AY243" s="240"/>
      <c r="AZ243" s="241"/>
      <c r="BA243" s="242"/>
    </row>
    <row r="244" spans="2:53" x14ac:dyDescent="0.3">
      <c r="B244" s="9"/>
      <c r="C244" s="10"/>
      <c r="D244" s="167" t="str">
        <f t="shared" si="11"/>
        <v>Guatemala</v>
      </c>
      <c r="E244" s="10"/>
      <c r="F244" s="10"/>
      <c r="G244" s="11"/>
      <c r="H244" s="10"/>
      <c r="I244" s="12"/>
      <c r="J244" s="24"/>
      <c r="K244" s="25"/>
      <c r="L244" s="171"/>
      <c r="M244" s="25"/>
      <c r="N244" s="26"/>
      <c r="O244" s="35"/>
      <c r="P244" s="152"/>
      <c r="Q244" s="39"/>
      <c r="R244" s="31"/>
      <c r="S244" s="36"/>
      <c r="T244" s="221"/>
      <c r="U244" s="36"/>
      <c r="V244" s="221"/>
      <c r="W244" s="36"/>
      <c r="X244" s="221"/>
      <c r="Y244" s="55"/>
      <c r="Z244" s="148"/>
      <c r="AA244" s="148"/>
      <c r="AB244" s="225"/>
      <c r="AC244" s="148"/>
      <c r="AD244" s="148"/>
      <c r="AE244" s="56"/>
      <c r="AF244" s="112"/>
      <c r="AG244" s="113"/>
      <c r="AH244" s="114"/>
      <c r="AI244" s="40"/>
      <c r="AJ244" s="41"/>
      <c r="AK244" s="45"/>
      <c r="AL244" s="47"/>
      <c r="AM244" s="47"/>
      <c r="AN244" s="121"/>
      <c r="AO244" s="48"/>
      <c r="AP244" s="178"/>
      <c r="AQ244" s="206"/>
      <c r="AR244" s="201"/>
      <c r="AS244" s="180">
        <f t="shared" si="9"/>
        <v>0</v>
      </c>
      <c r="AT244" s="80" t="e">
        <f t="shared" si="10"/>
        <v>#DIV/0!</v>
      </c>
      <c r="AU244" s="187" t="e">
        <f>Risk_CAL!V242</f>
        <v>#DIV/0!</v>
      </c>
      <c r="AV244" s="184"/>
      <c r="AW244" s="49"/>
      <c r="AX244" s="50"/>
      <c r="AY244" s="240"/>
      <c r="AZ244" s="241"/>
      <c r="BA244" s="242"/>
    </row>
    <row r="245" spans="2:53" x14ac:dyDescent="0.3">
      <c r="B245" s="9"/>
      <c r="C245" s="10"/>
      <c r="D245" s="167" t="str">
        <f t="shared" si="11"/>
        <v>Guatemala</v>
      </c>
      <c r="E245" s="10"/>
      <c r="F245" s="10"/>
      <c r="G245" s="11"/>
      <c r="H245" s="10"/>
      <c r="I245" s="12"/>
      <c r="J245" s="24"/>
      <c r="K245" s="25"/>
      <c r="L245" s="171"/>
      <c r="M245" s="25"/>
      <c r="N245" s="26"/>
      <c r="O245" s="35"/>
      <c r="P245" s="152"/>
      <c r="Q245" s="39"/>
      <c r="R245" s="31"/>
      <c r="S245" s="36"/>
      <c r="T245" s="221"/>
      <c r="U245" s="36"/>
      <c r="V245" s="221"/>
      <c r="W245" s="36"/>
      <c r="X245" s="221"/>
      <c r="Y245" s="55"/>
      <c r="Z245" s="148"/>
      <c r="AA245" s="148"/>
      <c r="AB245" s="225"/>
      <c r="AC245" s="148"/>
      <c r="AD245" s="148"/>
      <c r="AE245" s="56"/>
      <c r="AF245" s="112"/>
      <c r="AG245" s="113"/>
      <c r="AH245" s="114"/>
      <c r="AI245" s="40"/>
      <c r="AJ245" s="41"/>
      <c r="AK245" s="45"/>
      <c r="AL245" s="47"/>
      <c r="AM245" s="47"/>
      <c r="AN245" s="121"/>
      <c r="AO245" s="48"/>
      <c r="AP245" s="178"/>
      <c r="AQ245" s="206"/>
      <c r="AR245" s="201"/>
      <c r="AS245" s="180">
        <f t="shared" si="9"/>
        <v>0</v>
      </c>
      <c r="AT245" s="80" t="e">
        <f t="shared" si="10"/>
        <v>#DIV/0!</v>
      </c>
      <c r="AU245" s="187" t="e">
        <f>Risk_CAL!V243</f>
        <v>#DIV/0!</v>
      </c>
      <c r="AV245" s="184"/>
      <c r="AW245" s="49"/>
      <c r="AX245" s="50"/>
      <c r="AY245" s="240"/>
      <c r="AZ245" s="241"/>
      <c r="BA245" s="242"/>
    </row>
    <row r="246" spans="2:53" x14ac:dyDescent="0.3">
      <c r="B246" s="9"/>
      <c r="C246" s="10"/>
      <c r="D246" s="167" t="str">
        <f t="shared" si="11"/>
        <v>Guatemala</v>
      </c>
      <c r="E246" s="10"/>
      <c r="F246" s="10"/>
      <c r="G246" s="11"/>
      <c r="H246" s="10"/>
      <c r="I246" s="12"/>
      <c r="J246" s="24"/>
      <c r="K246" s="25"/>
      <c r="L246" s="171"/>
      <c r="M246" s="25"/>
      <c r="N246" s="26"/>
      <c r="O246" s="35"/>
      <c r="P246" s="152"/>
      <c r="Q246" s="39"/>
      <c r="R246" s="31"/>
      <c r="S246" s="36"/>
      <c r="T246" s="221"/>
      <c r="U246" s="36"/>
      <c r="V246" s="221"/>
      <c r="W246" s="36"/>
      <c r="X246" s="221"/>
      <c r="Y246" s="55"/>
      <c r="Z246" s="148"/>
      <c r="AA246" s="148"/>
      <c r="AB246" s="225"/>
      <c r="AC246" s="148"/>
      <c r="AD246" s="148"/>
      <c r="AE246" s="56"/>
      <c r="AF246" s="112"/>
      <c r="AG246" s="113"/>
      <c r="AH246" s="114"/>
      <c r="AI246" s="40"/>
      <c r="AJ246" s="41"/>
      <c r="AK246" s="45"/>
      <c r="AL246" s="47"/>
      <c r="AM246" s="47"/>
      <c r="AN246" s="121"/>
      <c r="AO246" s="48"/>
      <c r="AP246" s="178"/>
      <c r="AQ246" s="206"/>
      <c r="AR246" s="201"/>
      <c r="AS246" s="180">
        <f t="shared" si="9"/>
        <v>0</v>
      </c>
      <c r="AT246" s="80" t="e">
        <f t="shared" si="10"/>
        <v>#DIV/0!</v>
      </c>
      <c r="AU246" s="187" t="e">
        <f>Risk_CAL!V244</f>
        <v>#DIV/0!</v>
      </c>
      <c r="AV246" s="184"/>
      <c r="AW246" s="49"/>
      <c r="AX246" s="50"/>
      <c r="AY246" s="240"/>
      <c r="AZ246" s="241"/>
      <c r="BA246" s="242"/>
    </row>
    <row r="247" spans="2:53" x14ac:dyDescent="0.3">
      <c r="B247" s="9"/>
      <c r="C247" s="10"/>
      <c r="D247" s="167" t="str">
        <f t="shared" si="11"/>
        <v>Guatemala</v>
      </c>
      <c r="E247" s="10"/>
      <c r="F247" s="10"/>
      <c r="G247" s="11"/>
      <c r="H247" s="10"/>
      <c r="I247" s="12"/>
      <c r="J247" s="24"/>
      <c r="K247" s="25"/>
      <c r="L247" s="171"/>
      <c r="M247" s="25"/>
      <c r="N247" s="26"/>
      <c r="O247" s="35"/>
      <c r="P247" s="152"/>
      <c r="Q247" s="39"/>
      <c r="R247" s="31"/>
      <c r="S247" s="36"/>
      <c r="T247" s="221"/>
      <c r="U247" s="36"/>
      <c r="V247" s="221"/>
      <c r="W247" s="36"/>
      <c r="X247" s="221"/>
      <c r="Y247" s="55"/>
      <c r="Z247" s="148"/>
      <c r="AA247" s="148"/>
      <c r="AB247" s="225"/>
      <c r="AC247" s="148"/>
      <c r="AD247" s="148"/>
      <c r="AE247" s="56"/>
      <c r="AF247" s="112"/>
      <c r="AG247" s="113"/>
      <c r="AH247" s="114"/>
      <c r="AI247" s="40"/>
      <c r="AJ247" s="41"/>
      <c r="AK247" s="45"/>
      <c r="AL247" s="47"/>
      <c r="AM247" s="47"/>
      <c r="AN247" s="121"/>
      <c r="AO247" s="48"/>
      <c r="AP247" s="178"/>
      <c r="AQ247" s="206"/>
      <c r="AR247" s="201"/>
      <c r="AS247" s="180">
        <f t="shared" si="9"/>
        <v>0</v>
      </c>
      <c r="AT247" s="80" t="e">
        <f t="shared" si="10"/>
        <v>#DIV/0!</v>
      </c>
      <c r="AU247" s="187" t="e">
        <f>Risk_CAL!V245</f>
        <v>#DIV/0!</v>
      </c>
      <c r="AV247" s="184"/>
      <c r="AW247" s="49"/>
      <c r="AX247" s="50"/>
      <c r="AY247" s="240"/>
      <c r="AZ247" s="241"/>
      <c r="BA247" s="242"/>
    </row>
    <row r="248" spans="2:53" x14ac:dyDescent="0.3">
      <c r="B248" s="9"/>
      <c r="C248" s="10"/>
      <c r="D248" s="167" t="str">
        <f t="shared" si="11"/>
        <v>Guatemala</v>
      </c>
      <c r="E248" s="10"/>
      <c r="F248" s="10"/>
      <c r="G248" s="11"/>
      <c r="H248" s="10"/>
      <c r="I248" s="12"/>
      <c r="J248" s="24"/>
      <c r="K248" s="25"/>
      <c r="L248" s="171"/>
      <c r="M248" s="25"/>
      <c r="N248" s="26"/>
      <c r="O248" s="35"/>
      <c r="P248" s="152"/>
      <c r="Q248" s="39"/>
      <c r="R248" s="31"/>
      <c r="S248" s="36"/>
      <c r="T248" s="221"/>
      <c r="U248" s="36"/>
      <c r="V248" s="221"/>
      <c r="W248" s="36"/>
      <c r="X248" s="221"/>
      <c r="Y248" s="55"/>
      <c r="Z248" s="148"/>
      <c r="AA248" s="148"/>
      <c r="AB248" s="225"/>
      <c r="AC248" s="148"/>
      <c r="AD248" s="148"/>
      <c r="AE248" s="56"/>
      <c r="AF248" s="112"/>
      <c r="AG248" s="113"/>
      <c r="AH248" s="114"/>
      <c r="AI248" s="40"/>
      <c r="AJ248" s="41"/>
      <c r="AK248" s="45"/>
      <c r="AL248" s="47"/>
      <c r="AM248" s="47"/>
      <c r="AN248" s="121"/>
      <c r="AO248" s="48"/>
      <c r="AP248" s="178"/>
      <c r="AQ248" s="206"/>
      <c r="AR248" s="201"/>
      <c r="AS248" s="180">
        <f t="shared" si="9"/>
        <v>0</v>
      </c>
      <c r="AT248" s="80" t="e">
        <f t="shared" si="10"/>
        <v>#DIV/0!</v>
      </c>
      <c r="AU248" s="187" t="e">
        <f>Risk_CAL!V246</f>
        <v>#DIV/0!</v>
      </c>
      <c r="AV248" s="184"/>
      <c r="AW248" s="49"/>
      <c r="AX248" s="50"/>
      <c r="AY248" s="240"/>
      <c r="AZ248" s="241"/>
      <c r="BA248" s="242"/>
    </row>
    <row r="249" spans="2:53" x14ac:dyDescent="0.3">
      <c r="B249" s="9"/>
      <c r="C249" s="10"/>
      <c r="D249" s="167" t="str">
        <f t="shared" si="11"/>
        <v>Guatemala</v>
      </c>
      <c r="E249" s="10"/>
      <c r="F249" s="10"/>
      <c r="G249" s="11"/>
      <c r="H249" s="10"/>
      <c r="I249" s="12"/>
      <c r="J249" s="24"/>
      <c r="K249" s="25"/>
      <c r="L249" s="171"/>
      <c r="M249" s="25"/>
      <c r="N249" s="26"/>
      <c r="O249" s="35"/>
      <c r="P249" s="152"/>
      <c r="Q249" s="39"/>
      <c r="R249" s="31"/>
      <c r="S249" s="36"/>
      <c r="T249" s="221"/>
      <c r="U249" s="36"/>
      <c r="V249" s="221"/>
      <c r="W249" s="36"/>
      <c r="X249" s="221"/>
      <c r="Y249" s="55"/>
      <c r="Z249" s="148"/>
      <c r="AA249" s="148"/>
      <c r="AB249" s="225"/>
      <c r="AC249" s="148"/>
      <c r="AD249" s="148"/>
      <c r="AE249" s="56"/>
      <c r="AF249" s="112"/>
      <c r="AG249" s="113"/>
      <c r="AH249" s="114"/>
      <c r="AI249" s="40"/>
      <c r="AJ249" s="41"/>
      <c r="AK249" s="45"/>
      <c r="AL249" s="47"/>
      <c r="AM249" s="47"/>
      <c r="AN249" s="121"/>
      <c r="AO249" s="48"/>
      <c r="AP249" s="178"/>
      <c r="AQ249" s="206"/>
      <c r="AR249" s="201"/>
      <c r="AS249" s="180">
        <f t="shared" si="9"/>
        <v>0</v>
      </c>
      <c r="AT249" s="80" t="e">
        <f t="shared" si="10"/>
        <v>#DIV/0!</v>
      </c>
      <c r="AU249" s="187" t="e">
        <f>Risk_CAL!V247</f>
        <v>#DIV/0!</v>
      </c>
      <c r="AV249" s="184"/>
      <c r="AW249" s="49"/>
      <c r="AX249" s="50"/>
      <c r="AY249" s="240"/>
      <c r="AZ249" s="241"/>
      <c r="BA249" s="242"/>
    </row>
    <row r="250" spans="2:53" x14ac:dyDescent="0.3">
      <c r="B250" s="9"/>
      <c r="C250" s="10"/>
      <c r="D250" s="167" t="str">
        <f t="shared" si="11"/>
        <v>Guatemala</v>
      </c>
      <c r="E250" s="10"/>
      <c r="F250" s="10"/>
      <c r="G250" s="11"/>
      <c r="H250" s="10"/>
      <c r="I250" s="12"/>
      <c r="J250" s="24"/>
      <c r="K250" s="25"/>
      <c r="L250" s="171"/>
      <c r="M250" s="25"/>
      <c r="N250" s="26"/>
      <c r="O250" s="35"/>
      <c r="P250" s="152"/>
      <c r="Q250" s="39"/>
      <c r="R250" s="31"/>
      <c r="S250" s="36"/>
      <c r="T250" s="221"/>
      <c r="U250" s="36"/>
      <c r="V250" s="221"/>
      <c r="W250" s="36"/>
      <c r="X250" s="221"/>
      <c r="Y250" s="55"/>
      <c r="Z250" s="148"/>
      <c r="AA250" s="148"/>
      <c r="AB250" s="225"/>
      <c r="AC250" s="148"/>
      <c r="AD250" s="148"/>
      <c r="AE250" s="56"/>
      <c r="AF250" s="112"/>
      <c r="AG250" s="113"/>
      <c r="AH250" s="114"/>
      <c r="AI250" s="40"/>
      <c r="AJ250" s="41"/>
      <c r="AK250" s="45"/>
      <c r="AL250" s="47"/>
      <c r="AM250" s="47"/>
      <c r="AN250" s="121"/>
      <c r="AO250" s="48"/>
      <c r="AP250" s="178"/>
      <c r="AQ250" s="206"/>
      <c r="AR250" s="201"/>
      <c r="AS250" s="180">
        <f t="shared" si="9"/>
        <v>0</v>
      </c>
      <c r="AT250" s="80" t="e">
        <f t="shared" si="10"/>
        <v>#DIV/0!</v>
      </c>
      <c r="AU250" s="187" t="e">
        <f>Risk_CAL!V248</f>
        <v>#DIV/0!</v>
      </c>
      <c r="AV250" s="184"/>
      <c r="AW250" s="49"/>
      <c r="AX250" s="50"/>
      <c r="AY250" s="240"/>
      <c r="AZ250" s="241"/>
      <c r="BA250" s="242"/>
    </row>
    <row r="251" spans="2:53" x14ac:dyDescent="0.3">
      <c r="B251" s="9"/>
      <c r="C251" s="10"/>
      <c r="D251" s="167" t="str">
        <f t="shared" si="11"/>
        <v>Guatemala</v>
      </c>
      <c r="E251" s="10"/>
      <c r="F251" s="10"/>
      <c r="G251" s="11"/>
      <c r="H251" s="10"/>
      <c r="I251" s="12"/>
      <c r="J251" s="24"/>
      <c r="K251" s="25"/>
      <c r="L251" s="171"/>
      <c r="M251" s="25"/>
      <c r="N251" s="26"/>
      <c r="O251" s="35"/>
      <c r="P251" s="152"/>
      <c r="Q251" s="39"/>
      <c r="R251" s="31"/>
      <c r="S251" s="36"/>
      <c r="T251" s="221"/>
      <c r="U251" s="36"/>
      <c r="V251" s="221"/>
      <c r="W251" s="36"/>
      <c r="X251" s="221"/>
      <c r="Y251" s="55"/>
      <c r="Z251" s="148"/>
      <c r="AA251" s="148"/>
      <c r="AB251" s="225"/>
      <c r="AC251" s="148"/>
      <c r="AD251" s="148"/>
      <c r="AE251" s="56"/>
      <c r="AF251" s="112"/>
      <c r="AG251" s="113"/>
      <c r="AH251" s="114"/>
      <c r="AI251" s="40"/>
      <c r="AJ251" s="41"/>
      <c r="AK251" s="45"/>
      <c r="AL251" s="47"/>
      <c r="AM251" s="47"/>
      <c r="AN251" s="121"/>
      <c r="AO251" s="48"/>
      <c r="AP251" s="178"/>
      <c r="AQ251" s="206"/>
      <c r="AR251" s="201"/>
      <c r="AS251" s="180">
        <f t="shared" si="9"/>
        <v>0</v>
      </c>
      <c r="AT251" s="80" t="e">
        <f t="shared" si="10"/>
        <v>#DIV/0!</v>
      </c>
      <c r="AU251" s="187" t="e">
        <f>Risk_CAL!V249</f>
        <v>#DIV/0!</v>
      </c>
      <c r="AV251" s="184"/>
      <c r="AW251" s="49"/>
      <c r="AX251" s="50"/>
      <c r="AY251" s="240"/>
      <c r="AZ251" s="241"/>
      <c r="BA251" s="242"/>
    </row>
    <row r="252" spans="2:53" x14ac:dyDescent="0.3">
      <c r="B252" s="9"/>
      <c r="C252" s="10"/>
      <c r="D252" s="167" t="str">
        <f t="shared" si="11"/>
        <v>Guatemala</v>
      </c>
      <c r="E252" s="10"/>
      <c r="F252" s="10"/>
      <c r="G252" s="11"/>
      <c r="H252" s="10"/>
      <c r="I252" s="12"/>
      <c r="J252" s="24"/>
      <c r="K252" s="25"/>
      <c r="L252" s="171"/>
      <c r="M252" s="25"/>
      <c r="N252" s="26"/>
      <c r="O252" s="35"/>
      <c r="P252" s="152"/>
      <c r="Q252" s="39"/>
      <c r="R252" s="31"/>
      <c r="S252" s="36"/>
      <c r="T252" s="221"/>
      <c r="U252" s="36"/>
      <c r="V252" s="221"/>
      <c r="W252" s="36"/>
      <c r="X252" s="221"/>
      <c r="Y252" s="55"/>
      <c r="Z252" s="148"/>
      <c r="AA252" s="148"/>
      <c r="AB252" s="225"/>
      <c r="AC252" s="148"/>
      <c r="AD252" s="148"/>
      <c r="AE252" s="56"/>
      <c r="AF252" s="112"/>
      <c r="AG252" s="113"/>
      <c r="AH252" s="114"/>
      <c r="AI252" s="40"/>
      <c r="AJ252" s="41"/>
      <c r="AK252" s="45"/>
      <c r="AL252" s="47"/>
      <c r="AM252" s="47"/>
      <c r="AN252" s="121"/>
      <c r="AO252" s="48"/>
      <c r="AP252" s="178"/>
      <c r="AQ252" s="206"/>
      <c r="AR252" s="201"/>
      <c r="AS252" s="180">
        <f t="shared" si="9"/>
        <v>0</v>
      </c>
      <c r="AT252" s="80" t="e">
        <f t="shared" si="10"/>
        <v>#DIV/0!</v>
      </c>
      <c r="AU252" s="187" t="e">
        <f>Risk_CAL!V250</f>
        <v>#DIV/0!</v>
      </c>
      <c r="AV252" s="184"/>
      <c r="AW252" s="49"/>
      <c r="AX252" s="50"/>
      <c r="AY252" s="240"/>
      <c r="AZ252" s="241"/>
      <c r="BA252" s="242"/>
    </row>
    <row r="253" spans="2:53" x14ac:dyDescent="0.3">
      <c r="B253" s="9"/>
      <c r="C253" s="10"/>
      <c r="D253" s="167" t="str">
        <f t="shared" si="11"/>
        <v>Guatemala</v>
      </c>
      <c r="E253" s="10"/>
      <c r="F253" s="10"/>
      <c r="G253" s="11"/>
      <c r="H253" s="10"/>
      <c r="I253" s="12"/>
      <c r="J253" s="24"/>
      <c r="K253" s="25"/>
      <c r="L253" s="171"/>
      <c r="M253" s="25"/>
      <c r="N253" s="26"/>
      <c r="O253" s="35"/>
      <c r="P253" s="152"/>
      <c r="Q253" s="39"/>
      <c r="R253" s="31"/>
      <c r="S253" s="36"/>
      <c r="T253" s="221"/>
      <c r="U253" s="36"/>
      <c r="V253" s="221"/>
      <c r="W253" s="36"/>
      <c r="X253" s="221"/>
      <c r="Y253" s="55"/>
      <c r="Z253" s="148"/>
      <c r="AA253" s="148"/>
      <c r="AB253" s="225"/>
      <c r="AC253" s="148"/>
      <c r="AD253" s="148"/>
      <c r="AE253" s="56"/>
      <c r="AF253" s="112"/>
      <c r="AG253" s="113"/>
      <c r="AH253" s="114"/>
      <c r="AI253" s="40"/>
      <c r="AJ253" s="41"/>
      <c r="AK253" s="45"/>
      <c r="AL253" s="47"/>
      <c r="AM253" s="47"/>
      <c r="AN253" s="121"/>
      <c r="AO253" s="48"/>
      <c r="AP253" s="178"/>
      <c r="AQ253" s="206"/>
      <c r="AR253" s="201"/>
      <c r="AS253" s="180">
        <f t="shared" si="9"/>
        <v>0</v>
      </c>
      <c r="AT253" s="80" t="e">
        <f t="shared" si="10"/>
        <v>#DIV/0!</v>
      </c>
      <c r="AU253" s="187" t="e">
        <f>Risk_CAL!V251</f>
        <v>#DIV/0!</v>
      </c>
      <c r="AV253" s="184"/>
      <c r="AW253" s="49"/>
      <c r="AX253" s="50"/>
      <c r="AY253" s="240"/>
      <c r="AZ253" s="241"/>
      <c r="BA253" s="242"/>
    </row>
    <row r="254" spans="2:53" x14ac:dyDescent="0.3">
      <c r="B254" s="9"/>
      <c r="C254" s="10"/>
      <c r="D254" s="167" t="str">
        <f t="shared" si="11"/>
        <v>Guatemala</v>
      </c>
      <c r="E254" s="10"/>
      <c r="F254" s="10"/>
      <c r="G254" s="11"/>
      <c r="H254" s="10"/>
      <c r="I254" s="12"/>
      <c r="J254" s="24"/>
      <c r="K254" s="25"/>
      <c r="L254" s="171"/>
      <c r="M254" s="25"/>
      <c r="N254" s="26"/>
      <c r="O254" s="35"/>
      <c r="P254" s="152"/>
      <c r="Q254" s="39"/>
      <c r="R254" s="31"/>
      <c r="S254" s="36"/>
      <c r="T254" s="221"/>
      <c r="U254" s="36"/>
      <c r="V254" s="221"/>
      <c r="W254" s="36"/>
      <c r="X254" s="221"/>
      <c r="Y254" s="55"/>
      <c r="Z254" s="148"/>
      <c r="AA254" s="148"/>
      <c r="AB254" s="225"/>
      <c r="AC254" s="148"/>
      <c r="AD254" s="148"/>
      <c r="AE254" s="56"/>
      <c r="AF254" s="112"/>
      <c r="AG254" s="113"/>
      <c r="AH254" s="114"/>
      <c r="AI254" s="40"/>
      <c r="AJ254" s="41"/>
      <c r="AK254" s="45"/>
      <c r="AL254" s="47"/>
      <c r="AM254" s="47"/>
      <c r="AN254" s="121"/>
      <c r="AO254" s="48"/>
      <c r="AP254" s="178"/>
      <c r="AQ254" s="206"/>
      <c r="AR254" s="201"/>
      <c r="AS254" s="180">
        <f t="shared" si="9"/>
        <v>0</v>
      </c>
      <c r="AT254" s="80" t="e">
        <f t="shared" si="10"/>
        <v>#DIV/0!</v>
      </c>
      <c r="AU254" s="187" t="e">
        <f>Risk_CAL!V252</f>
        <v>#DIV/0!</v>
      </c>
      <c r="AV254" s="184"/>
      <c r="AW254" s="49"/>
      <c r="AX254" s="50"/>
      <c r="AY254" s="240"/>
      <c r="AZ254" s="241"/>
      <c r="BA254" s="242"/>
    </row>
    <row r="255" spans="2:53" x14ac:dyDescent="0.3">
      <c r="B255" s="9"/>
      <c r="C255" s="10"/>
      <c r="D255" s="167" t="str">
        <f t="shared" si="11"/>
        <v>Guatemala</v>
      </c>
      <c r="E255" s="10"/>
      <c r="F255" s="10"/>
      <c r="G255" s="11"/>
      <c r="H255" s="10"/>
      <c r="I255" s="12"/>
      <c r="J255" s="24"/>
      <c r="K255" s="25"/>
      <c r="L255" s="171"/>
      <c r="M255" s="25"/>
      <c r="N255" s="26"/>
      <c r="O255" s="35"/>
      <c r="P255" s="152"/>
      <c r="Q255" s="39"/>
      <c r="R255" s="31"/>
      <c r="S255" s="36"/>
      <c r="T255" s="221"/>
      <c r="U255" s="36"/>
      <c r="V255" s="221"/>
      <c r="W255" s="36"/>
      <c r="X255" s="221"/>
      <c r="Y255" s="55"/>
      <c r="Z255" s="148"/>
      <c r="AA255" s="148"/>
      <c r="AB255" s="225"/>
      <c r="AC255" s="148"/>
      <c r="AD255" s="148"/>
      <c r="AE255" s="56"/>
      <c r="AF255" s="112"/>
      <c r="AG255" s="113"/>
      <c r="AH255" s="114"/>
      <c r="AI255" s="40"/>
      <c r="AJ255" s="41"/>
      <c r="AK255" s="45"/>
      <c r="AL255" s="47"/>
      <c r="AM255" s="47"/>
      <c r="AN255" s="121"/>
      <c r="AO255" s="48"/>
      <c r="AP255" s="178"/>
      <c r="AQ255" s="206"/>
      <c r="AR255" s="201"/>
      <c r="AS255" s="180">
        <f t="shared" si="9"/>
        <v>0</v>
      </c>
      <c r="AT255" s="80" t="e">
        <f t="shared" si="10"/>
        <v>#DIV/0!</v>
      </c>
      <c r="AU255" s="187" t="e">
        <f>Risk_CAL!V253</f>
        <v>#DIV/0!</v>
      </c>
      <c r="AV255" s="184"/>
      <c r="AW255" s="49"/>
      <c r="AX255" s="50"/>
      <c r="AY255" s="240"/>
      <c r="AZ255" s="241"/>
      <c r="BA255" s="242"/>
    </row>
    <row r="256" spans="2:53" x14ac:dyDescent="0.3">
      <c r="B256" s="9"/>
      <c r="C256" s="10"/>
      <c r="D256" s="167" t="str">
        <f t="shared" si="11"/>
        <v>Guatemala</v>
      </c>
      <c r="E256" s="10"/>
      <c r="F256" s="10"/>
      <c r="G256" s="11"/>
      <c r="H256" s="10"/>
      <c r="I256" s="12"/>
      <c r="J256" s="24"/>
      <c r="K256" s="25"/>
      <c r="L256" s="171"/>
      <c r="M256" s="25"/>
      <c r="N256" s="26"/>
      <c r="O256" s="35"/>
      <c r="P256" s="152"/>
      <c r="Q256" s="39"/>
      <c r="R256" s="31"/>
      <c r="S256" s="36"/>
      <c r="T256" s="221"/>
      <c r="U256" s="36"/>
      <c r="V256" s="221"/>
      <c r="W256" s="36"/>
      <c r="X256" s="221"/>
      <c r="Y256" s="55"/>
      <c r="Z256" s="148"/>
      <c r="AA256" s="148"/>
      <c r="AB256" s="225"/>
      <c r="AC256" s="148"/>
      <c r="AD256" s="148"/>
      <c r="AE256" s="56"/>
      <c r="AF256" s="112"/>
      <c r="AG256" s="113"/>
      <c r="AH256" s="114"/>
      <c r="AI256" s="40"/>
      <c r="AJ256" s="41"/>
      <c r="AK256" s="45"/>
      <c r="AL256" s="47"/>
      <c r="AM256" s="47"/>
      <c r="AN256" s="121"/>
      <c r="AO256" s="48"/>
      <c r="AP256" s="178"/>
      <c r="AQ256" s="206"/>
      <c r="AR256" s="201"/>
      <c r="AS256" s="180">
        <f t="shared" si="9"/>
        <v>0</v>
      </c>
      <c r="AT256" s="80" t="e">
        <f t="shared" si="10"/>
        <v>#DIV/0!</v>
      </c>
      <c r="AU256" s="187" t="e">
        <f>Risk_CAL!V254</f>
        <v>#DIV/0!</v>
      </c>
      <c r="AV256" s="184"/>
      <c r="AW256" s="49"/>
      <c r="AX256" s="50"/>
      <c r="AY256" s="240"/>
      <c r="AZ256" s="241"/>
      <c r="BA256" s="242"/>
    </row>
    <row r="257" spans="2:53" x14ac:dyDescent="0.3">
      <c r="B257" s="9"/>
      <c r="C257" s="10"/>
      <c r="D257" s="167" t="str">
        <f t="shared" si="11"/>
        <v>Guatemala</v>
      </c>
      <c r="E257" s="10"/>
      <c r="F257" s="10"/>
      <c r="G257" s="11"/>
      <c r="H257" s="10"/>
      <c r="I257" s="12"/>
      <c r="J257" s="24"/>
      <c r="K257" s="25"/>
      <c r="L257" s="171"/>
      <c r="M257" s="25"/>
      <c r="N257" s="26"/>
      <c r="O257" s="35"/>
      <c r="P257" s="152"/>
      <c r="Q257" s="39"/>
      <c r="R257" s="31"/>
      <c r="S257" s="36"/>
      <c r="T257" s="221"/>
      <c r="U257" s="36"/>
      <c r="V257" s="221"/>
      <c r="W257" s="36"/>
      <c r="X257" s="221"/>
      <c r="Y257" s="55"/>
      <c r="Z257" s="148"/>
      <c r="AA257" s="148"/>
      <c r="AB257" s="225"/>
      <c r="AC257" s="148"/>
      <c r="AD257" s="148"/>
      <c r="AE257" s="56"/>
      <c r="AF257" s="112"/>
      <c r="AG257" s="113"/>
      <c r="AH257" s="114"/>
      <c r="AI257" s="40"/>
      <c r="AJ257" s="41"/>
      <c r="AK257" s="45"/>
      <c r="AL257" s="47"/>
      <c r="AM257" s="47"/>
      <c r="AN257" s="121"/>
      <c r="AO257" s="48"/>
      <c r="AP257" s="178"/>
      <c r="AQ257" s="206"/>
      <c r="AR257" s="201"/>
      <c r="AS257" s="180">
        <f t="shared" si="9"/>
        <v>0</v>
      </c>
      <c r="AT257" s="80" t="e">
        <f t="shared" si="10"/>
        <v>#DIV/0!</v>
      </c>
      <c r="AU257" s="187" t="e">
        <f>Risk_CAL!V255</f>
        <v>#DIV/0!</v>
      </c>
      <c r="AV257" s="184"/>
      <c r="AW257" s="49"/>
      <c r="AX257" s="50"/>
      <c r="AY257" s="240"/>
      <c r="AZ257" s="241"/>
      <c r="BA257" s="242"/>
    </row>
    <row r="258" spans="2:53" x14ac:dyDescent="0.3">
      <c r="B258" s="9"/>
      <c r="C258" s="10"/>
      <c r="D258" s="167" t="str">
        <f t="shared" si="11"/>
        <v>Guatemala</v>
      </c>
      <c r="E258" s="10"/>
      <c r="F258" s="10"/>
      <c r="G258" s="11"/>
      <c r="H258" s="10"/>
      <c r="I258" s="12"/>
      <c r="J258" s="24"/>
      <c r="K258" s="25"/>
      <c r="L258" s="171"/>
      <c r="M258" s="25"/>
      <c r="N258" s="26"/>
      <c r="O258" s="35"/>
      <c r="P258" s="152"/>
      <c r="Q258" s="39"/>
      <c r="R258" s="31"/>
      <c r="S258" s="36"/>
      <c r="T258" s="221"/>
      <c r="U258" s="36"/>
      <c r="V258" s="221"/>
      <c r="W258" s="36"/>
      <c r="X258" s="221"/>
      <c r="Y258" s="55"/>
      <c r="Z258" s="148"/>
      <c r="AA258" s="148"/>
      <c r="AB258" s="225"/>
      <c r="AC258" s="148"/>
      <c r="AD258" s="148"/>
      <c r="AE258" s="56"/>
      <c r="AF258" s="112"/>
      <c r="AG258" s="113"/>
      <c r="AH258" s="114"/>
      <c r="AI258" s="40"/>
      <c r="AJ258" s="41"/>
      <c r="AK258" s="45"/>
      <c r="AL258" s="47"/>
      <c r="AM258" s="47"/>
      <c r="AN258" s="121"/>
      <c r="AO258" s="48"/>
      <c r="AP258" s="178"/>
      <c r="AQ258" s="206"/>
      <c r="AR258" s="201"/>
      <c r="AS258" s="180">
        <f t="shared" si="9"/>
        <v>0</v>
      </c>
      <c r="AT258" s="80" t="e">
        <f t="shared" si="10"/>
        <v>#DIV/0!</v>
      </c>
      <c r="AU258" s="187" t="e">
        <f>Risk_CAL!V256</f>
        <v>#DIV/0!</v>
      </c>
      <c r="AV258" s="184"/>
      <c r="AW258" s="49"/>
      <c r="AX258" s="50"/>
      <c r="AY258" s="240"/>
      <c r="AZ258" s="241"/>
      <c r="BA258" s="242"/>
    </row>
    <row r="259" spans="2:53" x14ac:dyDescent="0.3">
      <c r="B259" s="9"/>
      <c r="C259" s="10"/>
      <c r="D259" s="167" t="str">
        <f t="shared" si="11"/>
        <v>Guatemala</v>
      </c>
      <c r="E259" s="10"/>
      <c r="F259" s="10"/>
      <c r="G259" s="11"/>
      <c r="H259" s="10"/>
      <c r="I259" s="12"/>
      <c r="J259" s="24"/>
      <c r="K259" s="25"/>
      <c r="L259" s="171"/>
      <c r="M259" s="25"/>
      <c r="N259" s="26"/>
      <c r="O259" s="35"/>
      <c r="P259" s="152"/>
      <c r="Q259" s="39"/>
      <c r="R259" s="31"/>
      <c r="S259" s="36"/>
      <c r="T259" s="221"/>
      <c r="U259" s="36"/>
      <c r="V259" s="221"/>
      <c r="W259" s="36"/>
      <c r="X259" s="221"/>
      <c r="Y259" s="55"/>
      <c r="Z259" s="148"/>
      <c r="AA259" s="148"/>
      <c r="AB259" s="225"/>
      <c r="AC259" s="148"/>
      <c r="AD259" s="148"/>
      <c r="AE259" s="56"/>
      <c r="AF259" s="112"/>
      <c r="AG259" s="113"/>
      <c r="AH259" s="114"/>
      <c r="AI259" s="40"/>
      <c r="AJ259" s="41"/>
      <c r="AK259" s="45"/>
      <c r="AL259" s="47"/>
      <c r="AM259" s="47"/>
      <c r="AN259" s="121"/>
      <c r="AO259" s="48"/>
      <c r="AP259" s="178"/>
      <c r="AQ259" s="206"/>
      <c r="AR259" s="201"/>
      <c r="AS259" s="180">
        <f t="shared" si="9"/>
        <v>0</v>
      </c>
      <c r="AT259" s="80" t="e">
        <f t="shared" si="10"/>
        <v>#DIV/0!</v>
      </c>
      <c r="AU259" s="187" t="e">
        <f>Risk_CAL!V257</f>
        <v>#DIV/0!</v>
      </c>
      <c r="AV259" s="184"/>
      <c r="AW259" s="49"/>
      <c r="AX259" s="50"/>
      <c r="AY259" s="240"/>
      <c r="AZ259" s="241"/>
      <c r="BA259" s="242"/>
    </row>
    <row r="260" spans="2:53" x14ac:dyDescent="0.3">
      <c r="B260" s="9"/>
      <c r="C260" s="10"/>
      <c r="D260" s="167" t="str">
        <f t="shared" si="11"/>
        <v>Guatemala</v>
      </c>
      <c r="E260" s="10"/>
      <c r="F260" s="10"/>
      <c r="G260" s="11"/>
      <c r="H260" s="10"/>
      <c r="I260" s="12"/>
      <c r="J260" s="24"/>
      <c r="K260" s="25"/>
      <c r="L260" s="171"/>
      <c r="M260" s="25"/>
      <c r="N260" s="26"/>
      <c r="O260" s="35"/>
      <c r="P260" s="152"/>
      <c r="Q260" s="39"/>
      <c r="R260" s="31"/>
      <c r="S260" s="36"/>
      <c r="T260" s="221"/>
      <c r="U260" s="36"/>
      <c r="V260" s="221"/>
      <c r="W260" s="36"/>
      <c r="X260" s="221"/>
      <c r="Y260" s="55"/>
      <c r="Z260" s="148"/>
      <c r="AA260" s="148"/>
      <c r="AB260" s="225"/>
      <c r="AC260" s="148"/>
      <c r="AD260" s="148"/>
      <c r="AE260" s="56"/>
      <c r="AF260" s="112"/>
      <c r="AG260" s="113"/>
      <c r="AH260" s="114"/>
      <c r="AI260" s="40"/>
      <c r="AJ260" s="41"/>
      <c r="AK260" s="45"/>
      <c r="AL260" s="47"/>
      <c r="AM260" s="47"/>
      <c r="AN260" s="121"/>
      <c r="AO260" s="48"/>
      <c r="AP260" s="178"/>
      <c r="AQ260" s="206"/>
      <c r="AR260" s="201"/>
      <c r="AS260" s="180">
        <f t="shared" ref="AS260:AS323" si="12">AP260-L260</f>
        <v>0</v>
      </c>
      <c r="AT260" s="80" t="e">
        <f t="shared" ref="AT260:AT323" si="13">S260/L260</f>
        <v>#DIV/0!</v>
      </c>
      <c r="AU260" s="187" t="e">
        <f>Risk_CAL!V258</f>
        <v>#DIV/0!</v>
      </c>
      <c r="AV260" s="184"/>
      <c r="AW260" s="49"/>
      <c r="AX260" s="50"/>
      <c r="AY260" s="240"/>
      <c r="AZ260" s="241"/>
      <c r="BA260" s="242"/>
    </row>
    <row r="261" spans="2:53" x14ac:dyDescent="0.3">
      <c r="B261" s="9"/>
      <c r="C261" s="10"/>
      <c r="D261" s="167" t="str">
        <f t="shared" si="11"/>
        <v>Guatemala</v>
      </c>
      <c r="E261" s="10"/>
      <c r="F261" s="10"/>
      <c r="G261" s="11"/>
      <c r="H261" s="10"/>
      <c r="I261" s="12"/>
      <c r="J261" s="24"/>
      <c r="K261" s="25"/>
      <c r="L261" s="171"/>
      <c r="M261" s="25"/>
      <c r="N261" s="26"/>
      <c r="O261" s="35"/>
      <c r="P261" s="152"/>
      <c r="Q261" s="39"/>
      <c r="R261" s="31"/>
      <c r="S261" s="36"/>
      <c r="T261" s="221"/>
      <c r="U261" s="36"/>
      <c r="V261" s="221"/>
      <c r="W261" s="36"/>
      <c r="X261" s="221"/>
      <c r="Y261" s="55"/>
      <c r="Z261" s="148"/>
      <c r="AA261" s="148"/>
      <c r="AB261" s="225"/>
      <c r="AC261" s="148"/>
      <c r="AD261" s="148"/>
      <c r="AE261" s="56"/>
      <c r="AF261" s="112"/>
      <c r="AG261" s="113"/>
      <c r="AH261" s="114"/>
      <c r="AI261" s="40"/>
      <c r="AJ261" s="41"/>
      <c r="AK261" s="45"/>
      <c r="AL261" s="47"/>
      <c r="AM261" s="47"/>
      <c r="AN261" s="121"/>
      <c r="AO261" s="48"/>
      <c r="AP261" s="178"/>
      <c r="AQ261" s="206"/>
      <c r="AR261" s="201"/>
      <c r="AS261" s="180">
        <f t="shared" si="12"/>
        <v>0</v>
      </c>
      <c r="AT261" s="80" t="e">
        <f t="shared" si="13"/>
        <v>#DIV/0!</v>
      </c>
      <c r="AU261" s="187" t="e">
        <f>Risk_CAL!V259</f>
        <v>#DIV/0!</v>
      </c>
      <c r="AV261" s="184"/>
      <c r="AW261" s="49"/>
      <c r="AX261" s="50"/>
      <c r="AY261" s="240"/>
      <c r="AZ261" s="241"/>
      <c r="BA261" s="242"/>
    </row>
    <row r="262" spans="2:53" x14ac:dyDescent="0.3">
      <c r="B262" s="9"/>
      <c r="C262" s="10"/>
      <c r="D262" s="167" t="str">
        <f t="shared" ref="D262:D325" si="14">D261</f>
        <v>Guatemala</v>
      </c>
      <c r="E262" s="10"/>
      <c r="F262" s="10"/>
      <c r="G262" s="11"/>
      <c r="H262" s="10"/>
      <c r="I262" s="12"/>
      <c r="J262" s="24"/>
      <c r="K262" s="25"/>
      <c r="L262" s="171"/>
      <c r="M262" s="25"/>
      <c r="N262" s="26"/>
      <c r="O262" s="35"/>
      <c r="P262" s="152"/>
      <c r="Q262" s="39"/>
      <c r="R262" s="31"/>
      <c r="S262" s="36"/>
      <c r="T262" s="221"/>
      <c r="U262" s="36"/>
      <c r="V262" s="221"/>
      <c r="W262" s="36"/>
      <c r="X262" s="221"/>
      <c r="Y262" s="55"/>
      <c r="Z262" s="148"/>
      <c r="AA262" s="148"/>
      <c r="AB262" s="225"/>
      <c r="AC262" s="148"/>
      <c r="AD262" s="148"/>
      <c r="AE262" s="56"/>
      <c r="AF262" s="112"/>
      <c r="AG262" s="113"/>
      <c r="AH262" s="114"/>
      <c r="AI262" s="40"/>
      <c r="AJ262" s="41"/>
      <c r="AK262" s="45"/>
      <c r="AL262" s="47"/>
      <c r="AM262" s="47"/>
      <c r="AN262" s="121"/>
      <c r="AO262" s="48"/>
      <c r="AP262" s="178"/>
      <c r="AQ262" s="206"/>
      <c r="AR262" s="201"/>
      <c r="AS262" s="180">
        <f t="shared" si="12"/>
        <v>0</v>
      </c>
      <c r="AT262" s="80" t="e">
        <f t="shared" si="13"/>
        <v>#DIV/0!</v>
      </c>
      <c r="AU262" s="187" t="e">
        <f>Risk_CAL!V260</f>
        <v>#DIV/0!</v>
      </c>
      <c r="AV262" s="184"/>
      <c r="AW262" s="49"/>
      <c r="AX262" s="50"/>
      <c r="AY262" s="240"/>
      <c r="AZ262" s="241"/>
      <c r="BA262" s="242"/>
    </row>
    <row r="263" spans="2:53" x14ac:dyDescent="0.3">
      <c r="B263" s="9"/>
      <c r="C263" s="10"/>
      <c r="D263" s="167" t="str">
        <f t="shared" si="14"/>
        <v>Guatemala</v>
      </c>
      <c r="E263" s="10"/>
      <c r="F263" s="10"/>
      <c r="G263" s="11"/>
      <c r="H263" s="10"/>
      <c r="I263" s="12"/>
      <c r="J263" s="24"/>
      <c r="K263" s="25"/>
      <c r="L263" s="171"/>
      <c r="M263" s="25"/>
      <c r="N263" s="26"/>
      <c r="O263" s="35"/>
      <c r="P263" s="152"/>
      <c r="Q263" s="39"/>
      <c r="R263" s="31"/>
      <c r="S263" s="36"/>
      <c r="T263" s="221"/>
      <c r="U263" s="36"/>
      <c r="V263" s="221"/>
      <c r="W263" s="36"/>
      <c r="X263" s="221"/>
      <c r="Y263" s="55"/>
      <c r="Z263" s="148"/>
      <c r="AA263" s="148"/>
      <c r="AB263" s="225"/>
      <c r="AC263" s="148"/>
      <c r="AD263" s="148"/>
      <c r="AE263" s="56"/>
      <c r="AF263" s="112"/>
      <c r="AG263" s="113"/>
      <c r="AH263" s="114"/>
      <c r="AI263" s="40"/>
      <c r="AJ263" s="41"/>
      <c r="AK263" s="45"/>
      <c r="AL263" s="47"/>
      <c r="AM263" s="47"/>
      <c r="AN263" s="121"/>
      <c r="AO263" s="48"/>
      <c r="AP263" s="178"/>
      <c r="AQ263" s="206"/>
      <c r="AR263" s="201"/>
      <c r="AS263" s="180">
        <f t="shared" si="12"/>
        <v>0</v>
      </c>
      <c r="AT263" s="80" t="e">
        <f t="shared" si="13"/>
        <v>#DIV/0!</v>
      </c>
      <c r="AU263" s="187" t="e">
        <f>Risk_CAL!V261</f>
        <v>#DIV/0!</v>
      </c>
      <c r="AV263" s="184"/>
      <c r="AW263" s="49"/>
      <c r="AX263" s="50"/>
      <c r="AY263" s="240"/>
      <c r="AZ263" s="241"/>
      <c r="BA263" s="242"/>
    </row>
    <row r="264" spans="2:53" x14ac:dyDescent="0.3">
      <c r="B264" s="9"/>
      <c r="C264" s="10"/>
      <c r="D264" s="167" t="str">
        <f t="shared" si="14"/>
        <v>Guatemala</v>
      </c>
      <c r="E264" s="10"/>
      <c r="F264" s="10"/>
      <c r="G264" s="11"/>
      <c r="H264" s="10"/>
      <c r="I264" s="12"/>
      <c r="J264" s="24"/>
      <c r="K264" s="25"/>
      <c r="L264" s="171"/>
      <c r="M264" s="25"/>
      <c r="N264" s="26"/>
      <c r="O264" s="35"/>
      <c r="P264" s="152"/>
      <c r="Q264" s="39"/>
      <c r="R264" s="31"/>
      <c r="S264" s="36"/>
      <c r="T264" s="221"/>
      <c r="U264" s="36"/>
      <c r="V264" s="221"/>
      <c r="W264" s="36"/>
      <c r="X264" s="221"/>
      <c r="Y264" s="55"/>
      <c r="Z264" s="148"/>
      <c r="AA264" s="148"/>
      <c r="AB264" s="225"/>
      <c r="AC264" s="148"/>
      <c r="AD264" s="148"/>
      <c r="AE264" s="56"/>
      <c r="AF264" s="112"/>
      <c r="AG264" s="113"/>
      <c r="AH264" s="114"/>
      <c r="AI264" s="40"/>
      <c r="AJ264" s="41"/>
      <c r="AK264" s="45"/>
      <c r="AL264" s="47"/>
      <c r="AM264" s="47"/>
      <c r="AN264" s="121"/>
      <c r="AO264" s="48"/>
      <c r="AP264" s="178"/>
      <c r="AQ264" s="206"/>
      <c r="AR264" s="201"/>
      <c r="AS264" s="180">
        <f t="shared" si="12"/>
        <v>0</v>
      </c>
      <c r="AT264" s="80" t="e">
        <f t="shared" si="13"/>
        <v>#DIV/0!</v>
      </c>
      <c r="AU264" s="187" t="e">
        <f>Risk_CAL!V262</f>
        <v>#DIV/0!</v>
      </c>
      <c r="AV264" s="184"/>
      <c r="AW264" s="49"/>
      <c r="AX264" s="50"/>
      <c r="AY264" s="240"/>
      <c r="AZ264" s="241"/>
      <c r="BA264" s="242"/>
    </row>
    <row r="265" spans="2:53" x14ac:dyDescent="0.3">
      <c r="B265" s="9"/>
      <c r="C265" s="10"/>
      <c r="D265" s="167" t="str">
        <f t="shared" si="14"/>
        <v>Guatemala</v>
      </c>
      <c r="E265" s="10"/>
      <c r="F265" s="10"/>
      <c r="G265" s="11"/>
      <c r="H265" s="10"/>
      <c r="I265" s="12"/>
      <c r="J265" s="24"/>
      <c r="K265" s="25"/>
      <c r="L265" s="171"/>
      <c r="M265" s="25"/>
      <c r="N265" s="26"/>
      <c r="O265" s="35"/>
      <c r="P265" s="152"/>
      <c r="Q265" s="39"/>
      <c r="R265" s="31"/>
      <c r="S265" s="36"/>
      <c r="T265" s="221"/>
      <c r="U265" s="36"/>
      <c r="V265" s="221"/>
      <c r="W265" s="36"/>
      <c r="X265" s="221"/>
      <c r="Y265" s="55"/>
      <c r="Z265" s="148"/>
      <c r="AA265" s="148"/>
      <c r="AB265" s="225"/>
      <c r="AC265" s="148"/>
      <c r="AD265" s="148"/>
      <c r="AE265" s="56"/>
      <c r="AF265" s="112"/>
      <c r="AG265" s="113"/>
      <c r="AH265" s="114"/>
      <c r="AI265" s="40"/>
      <c r="AJ265" s="41"/>
      <c r="AK265" s="45"/>
      <c r="AL265" s="47"/>
      <c r="AM265" s="47"/>
      <c r="AN265" s="121"/>
      <c r="AO265" s="48"/>
      <c r="AP265" s="178"/>
      <c r="AQ265" s="206"/>
      <c r="AR265" s="201"/>
      <c r="AS265" s="180">
        <f t="shared" si="12"/>
        <v>0</v>
      </c>
      <c r="AT265" s="80" t="e">
        <f t="shared" si="13"/>
        <v>#DIV/0!</v>
      </c>
      <c r="AU265" s="187" t="e">
        <f>Risk_CAL!V263</f>
        <v>#DIV/0!</v>
      </c>
      <c r="AV265" s="184"/>
      <c r="AW265" s="49"/>
      <c r="AX265" s="50"/>
      <c r="AY265" s="240"/>
      <c r="AZ265" s="241"/>
      <c r="BA265" s="242"/>
    </row>
    <row r="266" spans="2:53" x14ac:dyDescent="0.3">
      <c r="B266" s="9"/>
      <c r="C266" s="10"/>
      <c r="D266" s="167" t="str">
        <f t="shared" si="14"/>
        <v>Guatemala</v>
      </c>
      <c r="E266" s="10"/>
      <c r="F266" s="10"/>
      <c r="G266" s="11"/>
      <c r="H266" s="10"/>
      <c r="I266" s="12"/>
      <c r="J266" s="24"/>
      <c r="K266" s="25"/>
      <c r="L266" s="171"/>
      <c r="M266" s="25"/>
      <c r="N266" s="26"/>
      <c r="O266" s="35"/>
      <c r="P266" s="152"/>
      <c r="Q266" s="39"/>
      <c r="R266" s="31"/>
      <c r="S266" s="36"/>
      <c r="T266" s="221"/>
      <c r="U266" s="36"/>
      <c r="V266" s="221"/>
      <c r="W266" s="36"/>
      <c r="X266" s="221"/>
      <c r="Y266" s="55"/>
      <c r="Z266" s="148"/>
      <c r="AA266" s="148"/>
      <c r="AB266" s="225"/>
      <c r="AC266" s="148"/>
      <c r="AD266" s="148"/>
      <c r="AE266" s="56"/>
      <c r="AF266" s="112"/>
      <c r="AG266" s="113"/>
      <c r="AH266" s="114"/>
      <c r="AI266" s="40"/>
      <c r="AJ266" s="41"/>
      <c r="AK266" s="45"/>
      <c r="AL266" s="47"/>
      <c r="AM266" s="47"/>
      <c r="AN266" s="121"/>
      <c r="AO266" s="48"/>
      <c r="AP266" s="178"/>
      <c r="AQ266" s="206"/>
      <c r="AR266" s="201"/>
      <c r="AS266" s="180">
        <f t="shared" si="12"/>
        <v>0</v>
      </c>
      <c r="AT266" s="80" t="e">
        <f t="shared" si="13"/>
        <v>#DIV/0!</v>
      </c>
      <c r="AU266" s="187" t="e">
        <f>Risk_CAL!V264</f>
        <v>#DIV/0!</v>
      </c>
      <c r="AV266" s="184"/>
      <c r="AW266" s="49"/>
      <c r="AX266" s="50"/>
      <c r="AY266" s="240"/>
      <c r="AZ266" s="241"/>
      <c r="BA266" s="242"/>
    </row>
    <row r="267" spans="2:53" x14ac:dyDescent="0.3">
      <c r="B267" s="9"/>
      <c r="C267" s="10"/>
      <c r="D267" s="167" t="str">
        <f t="shared" si="14"/>
        <v>Guatemala</v>
      </c>
      <c r="E267" s="10"/>
      <c r="F267" s="10"/>
      <c r="G267" s="11"/>
      <c r="H267" s="10"/>
      <c r="I267" s="12"/>
      <c r="J267" s="24"/>
      <c r="K267" s="25"/>
      <c r="L267" s="171"/>
      <c r="M267" s="25"/>
      <c r="N267" s="26"/>
      <c r="O267" s="35"/>
      <c r="P267" s="152"/>
      <c r="Q267" s="39"/>
      <c r="R267" s="31"/>
      <c r="S267" s="36"/>
      <c r="T267" s="221"/>
      <c r="U267" s="36"/>
      <c r="V267" s="221"/>
      <c r="W267" s="36"/>
      <c r="X267" s="221"/>
      <c r="Y267" s="55"/>
      <c r="Z267" s="148"/>
      <c r="AA267" s="148"/>
      <c r="AB267" s="225"/>
      <c r="AC267" s="148"/>
      <c r="AD267" s="148"/>
      <c r="AE267" s="56"/>
      <c r="AF267" s="112"/>
      <c r="AG267" s="113"/>
      <c r="AH267" s="114"/>
      <c r="AI267" s="40"/>
      <c r="AJ267" s="41"/>
      <c r="AK267" s="45"/>
      <c r="AL267" s="47"/>
      <c r="AM267" s="47"/>
      <c r="AN267" s="121"/>
      <c r="AO267" s="48"/>
      <c r="AP267" s="178"/>
      <c r="AQ267" s="206"/>
      <c r="AR267" s="201"/>
      <c r="AS267" s="180">
        <f t="shared" si="12"/>
        <v>0</v>
      </c>
      <c r="AT267" s="80" t="e">
        <f t="shared" si="13"/>
        <v>#DIV/0!</v>
      </c>
      <c r="AU267" s="187" t="e">
        <f>Risk_CAL!V265</f>
        <v>#DIV/0!</v>
      </c>
      <c r="AV267" s="184"/>
      <c r="AW267" s="49"/>
      <c r="AX267" s="50"/>
      <c r="AY267" s="240"/>
      <c r="AZ267" s="241"/>
      <c r="BA267" s="242"/>
    </row>
    <row r="268" spans="2:53" x14ac:dyDescent="0.3">
      <c r="B268" s="9"/>
      <c r="C268" s="10"/>
      <c r="D268" s="167" t="str">
        <f t="shared" si="14"/>
        <v>Guatemala</v>
      </c>
      <c r="E268" s="10"/>
      <c r="F268" s="10"/>
      <c r="G268" s="11"/>
      <c r="H268" s="10"/>
      <c r="I268" s="12"/>
      <c r="J268" s="24"/>
      <c r="K268" s="25"/>
      <c r="L268" s="171"/>
      <c r="M268" s="25"/>
      <c r="N268" s="26"/>
      <c r="O268" s="35"/>
      <c r="P268" s="152"/>
      <c r="Q268" s="39"/>
      <c r="R268" s="31"/>
      <c r="S268" s="36"/>
      <c r="T268" s="221"/>
      <c r="U268" s="36"/>
      <c r="V268" s="221"/>
      <c r="W268" s="36"/>
      <c r="X268" s="221"/>
      <c r="Y268" s="55"/>
      <c r="Z268" s="148"/>
      <c r="AA268" s="148"/>
      <c r="AB268" s="225"/>
      <c r="AC268" s="148"/>
      <c r="AD268" s="148"/>
      <c r="AE268" s="56"/>
      <c r="AF268" s="112"/>
      <c r="AG268" s="113"/>
      <c r="AH268" s="114"/>
      <c r="AI268" s="40"/>
      <c r="AJ268" s="41"/>
      <c r="AK268" s="45"/>
      <c r="AL268" s="47"/>
      <c r="AM268" s="47"/>
      <c r="AN268" s="121"/>
      <c r="AO268" s="48"/>
      <c r="AP268" s="178"/>
      <c r="AQ268" s="206"/>
      <c r="AR268" s="201"/>
      <c r="AS268" s="180">
        <f t="shared" si="12"/>
        <v>0</v>
      </c>
      <c r="AT268" s="80" t="e">
        <f t="shared" si="13"/>
        <v>#DIV/0!</v>
      </c>
      <c r="AU268" s="187" t="e">
        <f>Risk_CAL!V266</f>
        <v>#DIV/0!</v>
      </c>
      <c r="AV268" s="184"/>
      <c r="AW268" s="49"/>
      <c r="AX268" s="50"/>
      <c r="AY268" s="240"/>
      <c r="AZ268" s="241"/>
      <c r="BA268" s="242"/>
    </row>
    <row r="269" spans="2:53" x14ac:dyDescent="0.3">
      <c r="B269" s="9"/>
      <c r="C269" s="10"/>
      <c r="D269" s="167" t="str">
        <f t="shared" si="14"/>
        <v>Guatemala</v>
      </c>
      <c r="E269" s="10"/>
      <c r="F269" s="10"/>
      <c r="G269" s="11"/>
      <c r="H269" s="10"/>
      <c r="I269" s="12"/>
      <c r="J269" s="24"/>
      <c r="K269" s="25"/>
      <c r="L269" s="171"/>
      <c r="M269" s="25"/>
      <c r="N269" s="26"/>
      <c r="O269" s="35"/>
      <c r="P269" s="152"/>
      <c r="Q269" s="39"/>
      <c r="R269" s="31"/>
      <c r="S269" s="36"/>
      <c r="T269" s="221"/>
      <c r="U269" s="36"/>
      <c r="V269" s="221"/>
      <c r="W269" s="36"/>
      <c r="X269" s="221"/>
      <c r="Y269" s="55"/>
      <c r="Z269" s="148"/>
      <c r="AA269" s="148"/>
      <c r="AB269" s="225"/>
      <c r="AC269" s="148"/>
      <c r="AD269" s="148"/>
      <c r="AE269" s="56"/>
      <c r="AF269" s="112"/>
      <c r="AG269" s="113"/>
      <c r="AH269" s="114"/>
      <c r="AI269" s="40"/>
      <c r="AJ269" s="41"/>
      <c r="AK269" s="45"/>
      <c r="AL269" s="47"/>
      <c r="AM269" s="47"/>
      <c r="AN269" s="121"/>
      <c r="AO269" s="48"/>
      <c r="AP269" s="178"/>
      <c r="AQ269" s="206"/>
      <c r="AR269" s="201"/>
      <c r="AS269" s="180">
        <f t="shared" si="12"/>
        <v>0</v>
      </c>
      <c r="AT269" s="80" t="e">
        <f t="shared" si="13"/>
        <v>#DIV/0!</v>
      </c>
      <c r="AU269" s="187" t="e">
        <f>Risk_CAL!V267</f>
        <v>#DIV/0!</v>
      </c>
      <c r="AV269" s="184"/>
      <c r="AW269" s="49"/>
      <c r="AX269" s="50"/>
      <c r="AY269" s="240"/>
      <c r="AZ269" s="241"/>
      <c r="BA269" s="242"/>
    </row>
    <row r="270" spans="2:53" x14ac:dyDescent="0.3">
      <c r="B270" s="9"/>
      <c r="C270" s="10"/>
      <c r="D270" s="167" t="str">
        <f t="shared" si="14"/>
        <v>Guatemala</v>
      </c>
      <c r="E270" s="10"/>
      <c r="F270" s="10"/>
      <c r="G270" s="11"/>
      <c r="H270" s="10"/>
      <c r="I270" s="12"/>
      <c r="J270" s="24"/>
      <c r="K270" s="25"/>
      <c r="L270" s="171"/>
      <c r="M270" s="25"/>
      <c r="N270" s="26"/>
      <c r="O270" s="35"/>
      <c r="P270" s="152"/>
      <c r="Q270" s="39"/>
      <c r="R270" s="31"/>
      <c r="S270" s="36"/>
      <c r="T270" s="221"/>
      <c r="U270" s="36"/>
      <c r="V270" s="221"/>
      <c r="W270" s="36"/>
      <c r="X270" s="221"/>
      <c r="Y270" s="55"/>
      <c r="Z270" s="148"/>
      <c r="AA270" s="148"/>
      <c r="AB270" s="225"/>
      <c r="AC270" s="148"/>
      <c r="AD270" s="148"/>
      <c r="AE270" s="56"/>
      <c r="AF270" s="112"/>
      <c r="AG270" s="113"/>
      <c r="AH270" s="114"/>
      <c r="AI270" s="40"/>
      <c r="AJ270" s="41"/>
      <c r="AK270" s="45"/>
      <c r="AL270" s="47"/>
      <c r="AM270" s="47"/>
      <c r="AN270" s="121"/>
      <c r="AO270" s="48"/>
      <c r="AP270" s="178"/>
      <c r="AQ270" s="206"/>
      <c r="AR270" s="201"/>
      <c r="AS270" s="180">
        <f t="shared" si="12"/>
        <v>0</v>
      </c>
      <c r="AT270" s="80" t="e">
        <f t="shared" si="13"/>
        <v>#DIV/0!</v>
      </c>
      <c r="AU270" s="187" t="e">
        <f>Risk_CAL!V268</f>
        <v>#DIV/0!</v>
      </c>
      <c r="AV270" s="184"/>
      <c r="AW270" s="49"/>
      <c r="AX270" s="50"/>
      <c r="AY270" s="240"/>
      <c r="AZ270" s="241"/>
      <c r="BA270" s="242"/>
    </row>
    <row r="271" spans="2:53" x14ac:dyDescent="0.3">
      <c r="B271" s="9"/>
      <c r="C271" s="10"/>
      <c r="D271" s="167" t="str">
        <f t="shared" si="14"/>
        <v>Guatemala</v>
      </c>
      <c r="E271" s="10"/>
      <c r="F271" s="10"/>
      <c r="G271" s="11"/>
      <c r="H271" s="10"/>
      <c r="I271" s="12"/>
      <c r="J271" s="24"/>
      <c r="K271" s="25"/>
      <c r="L271" s="171"/>
      <c r="M271" s="25"/>
      <c r="N271" s="26"/>
      <c r="O271" s="35"/>
      <c r="P271" s="152"/>
      <c r="Q271" s="39"/>
      <c r="R271" s="31"/>
      <c r="S271" s="36"/>
      <c r="T271" s="221"/>
      <c r="U271" s="36"/>
      <c r="V271" s="221"/>
      <c r="W271" s="36"/>
      <c r="X271" s="221"/>
      <c r="Y271" s="55"/>
      <c r="Z271" s="148"/>
      <c r="AA271" s="148"/>
      <c r="AB271" s="225"/>
      <c r="AC271" s="148"/>
      <c r="AD271" s="148"/>
      <c r="AE271" s="56"/>
      <c r="AF271" s="112"/>
      <c r="AG271" s="113"/>
      <c r="AH271" s="114"/>
      <c r="AI271" s="40"/>
      <c r="AJ271" s="41"/>
      <c r="AK271" s="45"/>
      <c r="AL271" s="47"/>
      <c r="AM271" s="47"/>
      <c r="AN271" s="121"/>
      <c r="AO271" s="48"/>
      <c r="AP271" s="178"/>
      <c r="AQ271" s="206"/>
      <c r="AR271" s="201"/>
      <c r="AS271" s="180">
        <f t="shared" si="12"/>
        <v>0</v>
      </c>
      <c r="AT271" s="80" t="e">
        <f t="shared" si="13"/>
        <v>#DIV/0!</v>
      </c>
      <c r="AU271" s="187" t="e">
        <f>Risk_CAL!V269</f>
        <v>#DIV/0!</v>
      </c>
      <c r="AV271" s="184"/>
      <c r="AW271" s="49"/>
      <c r="AX271" s="50"/>
      <c r="AY271" s="240"/>
      <c r="AZ271" s="241"/>
      <c r="BA271" s="242"/>
    </row>
    <row r="272" spans="2:53" x14ac:dyDescent="0.3">
      <c r="B272" s="9"/>
      <c r="C272" s="10"/>
      <c r="D272" s="167" t="str">
        <f t="shared" si="14"/>
        <v>Guatemala</v>
      </c>
      <c r="E272" s="10"/>
      <c r="F272" s="10"/>
      <c r="G272" s="11"/>
      <c r="H272" s="10"/>
      <c r="I272" s="12"/>
      <c r="J272" s="24"/>
      <c r="K272" s="25"/>
      <c r="L272" s="171"/>
      <c r="M272" s="25"/>
      <c r="N272" s="26"/>
      <c r="O272" s="35"/>
      <c r="P272" s="152"/>
      <c r="Q272" s="39"/>
      <c r="R272" s="31"/>
      <c r="S272" s="36"/>
      <c r="T272" s="221"/>
      <c r="U272" s="36"/>
      <c r="V272" s="221"/>
      <c r="W272" s="36"/>
      <c r="X272" s="221"/>
      <c r="Y272" s="55"/>
      <c r="Z272" s="148"/>
      <c r="AA272" s="148"/>
      <c r="AB272" s="225"/>
      <c r="AC272" s="148"/>
      <c r="AD272" s="148"/>
      <c r="AE272" s="56"/>
      <c r="AF272" s="112"/>
      <c r="AG272" s="113"/>
      <c r="AH272" s="114"/>
      <c r="AI272" s="40"/>
      <c r="AJ272" s="41"/>
      <c r="AK272" s="45"/>
      <c r="AL272" s="47"/>
      <c r="AM272" s="47"/>
      <c r="AN272" s="121"/>
      <c r="AO272" s="48"/>
      <c r="AP272" s="178"/>
      <c r="AQ272" s="206"/>
      <c r="AR272" s="201"/>
      <c r="AS272" s="180">
        <f t="shared" si="12"/>
        <v>0</v>
      </c>
      <c r="AT272" s="80" t="e">
        <f t="shared" si="13"/>
        <v>#DIV/0!</v>
      </c>
      <c r="AU272" s="187" t="e">
        <f>Risk_CAL!V270</f>
        <v>#DIV/0!</v>
      </c>
      <c r="AV272" s="184"/>
      <c r="AW272" s="49"/>
      <c r="AX272" s="50"/>
      <c r="AY272" s="240"/>
      <c r="AZ272" s="241"/>
      <c r="BA272" s="242"/>
    </row>
    <row r="273" spans="2:53" x14ac:dyDescent="0.3">
      <c r="B273" s="9"/>
      <c r="C273" s="10"/>
      <c r="D273" s="167" t="str">
        <f t="shared" si="14"/>
        <v>Guatemala</v>
      </c>
      <c r="E273" s="10"/>
      <c r="F273" s="10"/>
      <c r="G273" s="11"/>
      <c r="H273" s="10"/>
      <c r="I273" s="12"/>
      <c r="J273" s="24"/>
      <c r="K273" s="25"/>
      <c r="L273" s="171"/>
      <c r="M273" s="25"/>
      <c r="N273" s="26"/>
      <c r="O273" s="35"/>
      <c r="P273" s="152"/>
      <c r="Q273" s="39"/>
      <c r="R273" s="31"/>
      <c r="S273" s="36"/>
      <c r="T273" s="221"/>
      <c r="U273" s="36"/>
      <c r="V273" s="221"/>
      <c r="W273" s="36"/>
      <c r="X273" s="221"/>
      <c r="Y273" s="55"/>
      <c r="Z273" s="148"/>
      <c r="AA273" s="148"/>
      <c r="AB273" s="225"/>
      <c r="AC273" s="148"/>
      <c r="AD273" s="148"/>
      <c r="AE273" s="56"/>
      <c r="AF273" s="112"/>
      <c r="AG273" s="113"/>
      <c r="AH273" s="114"/>
      <c r="AI273" s="40"/>
      <c r="AJ273" s="41"/>
      <c r="AK273" s="45"/>
      <c r="AL273" s="47"/>
      <c r="AM273" s="47"/>
      <c r="AN273" s="121"/>
      <c r="AO273" s="48"/>
      <c r="AP273" s="178"/>
      <c r="AQ273" s="206"/>
      <c r="AR273" s="201"/>
      <c r="AS273" s="180">
        <f t="shared" si="12"/>
        <v>0</v>
      </c>
      <c r="AT273" s="80" t="e">
        <f t="shared" si="13"/>
        <v>#DIV/0!</v>
      </c>
      <c r="AU273" s="187" t="e">
        <f>Risk_CAL!V271</f>
        <v>#DIV/0!</v>
      </c>
      <c r="AV273" s="184"/>
      <c r="AW273" s="49"/>
      <c r="AX273" s="50"/>
      <c r="AY273" s="240"/>
      <c r="AZ273" s="241"/>
      <c r="BA273" s="242"/>
    </row>
    <row r="274" spans="2:53" x14ac:dyDescent="0.3">
      <c r="B274" s="9"/>
      <c r="C274" s="10"/>
      <c r="D274" s="167" t="str">
        <f t="shared" si="14"/>
        <v>Guatemala</v>
      </c>
      <c r="E274" s="10"/>
      <c r="F274" s="10"/>
      <c r="G274" s="11"/>
      <c r="H274" s="10"/>
      <c r="I274" s="12"/>
      <c r="J274" s="24"/>
      <c r="K274" s="25"/>
      <c r="L274" s="171"/>
      <c r="M274" s="25"/>
      <c r="N274" s="26"/>
      <c r="O274" s="35"/>
      <c r="P274" s="152"/>
      <c r="Q274" s="39"/>
      <c r="R274" s="31"/>
      <c r="S274" s="36"/>
      <c r="T274" s="221"/>
      <c r="U274" s="36"/>
      <c r="V274" s="221"/>
      <c r="W274" s="36"/>
      <c r="X274" s="221"/>
      <c r="Y274" s="55"/>
      <c r="Z274" s="148"/>
      <c r="AA274" s="148"/>
      <c r="AB274" s="225"/>
      <c r="AC274" s="148"/>
      <c r="AD274" s="148"/>
      <c r="AE274" s="56"/>
      <c r="AF274" s="112"/>
      <c r="AG274" s="113"/>
      <c r="AH274" s="114"/>
      <c r="AI274" s="40"/>
      <c r="AJ274" s="41"/>
      <c r="AK274" s="45"/>
      <c r="AL274" s="47"/>
      <c r="AM274" s="47"/>
      <c r="AN274" s="121"/>
      <c r="AO274" s="48"/>
      <c r="AP274" s="178"/>
      <c r="AQ274" s="206"/>
      <c r="AR274" s="201"/>
      <c r="AS274" s="180">
        <f t="shared" si="12"/>
        <v>0</v>
      </c>
      <c r="AT274" s="80" t="e">
        <f t="shared" si="13"/>
        <v>#DIV/0!</v>
      </c>
      <c r="AU274" s="187" t="e">
        <f>Risk_CAL!V272</f>
        <v>#DIV/0!</v>
      </c>
      <c r="AV274" s="184"/>
      <c r="AW274" s="49"/>
      <c r="AX274" s="50"/>
      <c r="AY274" s="240"/>
      <c r="AZ274" s="241"/>
      <c r="BA274" s="242"/>
    </row>
    <row r="275" spans="2:53" x14ac:dyDescent="0.3">
      <c r="B275" s="9"/>
      <c r="C275" s="10"/>
      <c r="D275" s="167" t="str">
        <f t="shared" si="14"/>
        <v>Guatemala</v>
      </c>
      <c r="E275" s="10"/>
      <c r="F275" s="10"/>
      <c r="G275" s="11"/>
      <c r="H275" s="10"/>
      <c r="I275" s="12"/>
      <c r="J275" s="24"/>
      <c r="K275" s="25"/>
      <c r="L275" s="171"/>
      <c r="M275" s="25"/>
      <c r="N275" s="26"/>
      <c r="O275" s="35"/>
      <c r="P275" s="152"/>
      <c r="Q275" s="39"/>
      <c r="R275" s="31"/>
      <c r="S275" s="36"/>
      <c r="T275" s="221"/>
      <c r="U275" s="36"/>
      <c r="V275" s="221"/>
      <c r="W275" s="36"/>
      <c r="X275" s="221"/>
      <c r="Y275" s="55"/>
      <c r="Z275" s="148"/>
      <c r="AA275" s="148"/>
      <c r="AB275" s="225"/>
      <c r="AC275" s="148"/>
      <c r="AD275" s="148"/>
      <c r="AE275" s="56"/>
      <c r="AF275" s="112"/>
      <c r="AG275" s="113"/>
      <c r="AH275" s="114"/>
      <c r="AI275" s="40"/>
      <c r="AJ275" s="41"/>
      <c r="AK275" s="45"/>
      <c r="AL275" s="47"/>
      <c r="AM275" s="47"/>
      <c r="AN275" s="121"/>
      <c r="AO275" s="48"/>
      <c r="AP275" s="178"/>
      <c r="AQ275" s="206"/>
      <c r="AR275" s="201"/>
      <c r="AS275" s="180">
        <f t="shared" si="12"/>
        <v>0</v>
      </c>
      <c r="AT275" s="80" t="e">
        <f t="shared" si="13"/>
        <v>#DIV/0!</v>
      </c>
      <c r="AU275" s="187" t="e">
        <f>Risk_CAL!V273</f>
        <v>#DIV/0!</v>
      </c>
      <c r="AV275" s="184"/>
      <c r="AW275" s="49"/>
      <c r="AX275" s="50"/>
      <c r="AY275" s="240"/>
      <c r="AZ275" s="241"/>
      <c r="BA275" s="242"/>
    </row>
    <row r="276" spans="2:53" x14ac:dyDescent="0.3">
      <c r="B276" s="9"/>
      <c r="C276" s="10"/>
      <c r="D276" s="167" t="str">
        <f t="shared" si="14"/>
        <v>Guatemala</v>
      </c>
      <c r="E276" s="10"/>
      <c r="F276" s="10"/>
      <c r="G276" s="11"/>
      <c r="H276" s="10"/>
      <c r="I276" s="12"/>
      <c r="J276" s="24"/>
      <c r="K276" s="25"/>
      <c r="L276" s="171"/>
      <c r="M276" s="25"/>
      <c r="N276" s="26"/>
      <c r="O276" s="35"/>
      <c r="P276" s="152"/>
      <c r="Q276" s="39"/>
      <c r="R276" s="31"/>
      <c r="S276" s="36"/>
      <c r="T276" s="221"/>
      <c r="U276" s="36"/>
      <c r="V276" s="221"/>
      <c r="W276" s="36"/>
      <c r="X276" s="221"/>
      <c r="Y276" s="55"/>
      <c r="Z276" s="148"/>
      <c r="AA276" s="148"/>
      <c r="AB276" s="225"/>
      <c r="AC276" s="148"/>
      <c r="AD276" s="148"/>
      <c r="AE276" s="56"/>
      <c r="AF276" s="112"/>
      <c r="AG276" s="113"/>
      <c r="AH276" s="114"/>
      <c r="AI276" s="40"/>
      <c r="AJ276" s="41"/>
      <c r="AK276" s="45"/>
      <c r="AL276" s="47"/>
      <c r="AM276" s="47"/>
      <c r="AN276" s="121"/>
      <c r="AO276" s="48"/>
      <c r="AP276" s="178"/>
      <c r="AQ276" s="206"/>
      <c r="AR276" s="201"/>
      <c r="AS276" s="180">
        <f t="shared" si="12"/>
        <v>0</v>
      </c>
      <c r="AT276" s="80" t="e">
        <f t="shared" si="13"/>
        <v>#DIV/0!</v>
      </c>
      <c r="AU276" s="187" t="e">
        <f>Risk_CAL!V274</f>
        <v>#DIV/0!</v>
      </c>
      <c r="AV276" s="184"/>
      <c r="AW276" s="49"/>
      <c r="AX276" s="50"/>
      <c r="AY276" s="240"/>
      <c r="AZ276" s="241"/>
      <c r="BA276" s="242"/>
    </row>
    <row r="277" spans="2:53" x14ac:dyDescent="0.3">
      <c r="B277" s="9"/>
      <c r="C277" s="10"/>
      <c r="D277" s="167" t="str">
        <f t="shared" si="14"/>
        <v>Guatemala</v>
      </c>
      <c r="E277" s="10"/>
      <c r="F277" s="10"/>
      <c r="G277" s="11"/>
      <c r="H277" s="10"/>
      <c r="I277" s="12"/>
      <c r="J277" s="24"/>
      <c r="K277" s="25"/>
      <c r="L277" s="171"/>
      <c r="M277" s="25"/>
      <c r="N277" s="26"/>
      <c r="O277" s="35"/>
      <c r="P277" s="152"/>
      <c r="Q277" s="39"/>
      <c r="R277" s="31"/>
      <c r="S277" s="36"/>
      <c r="T277" s="221"/>
      <c r="U277" s="36"/>
      <c r="V277" s="221"/>
      <c r="W277" s="36"/>
      <c r="X277" s="221"/>
      <c r="Y277" s="55"/>
      <c r="Z277" s="148"/>
      <c r="AA277" s="148"/>
      <c r="AB277" s="225"/>
      <c r="AC277" s="148"/>
      <c r="AD277" s="148"/>
      <c r="AE277" s="56"/>
      <c r="AF277" s="112"/>
      <c r="AG277" s="113"/>
      <c r="AH277" s="114"/>
      <c r="AI277" s="40"/>
      <c r="AJ277" s="41"/>
      <c r="AK277" s="45"/>
      <c r="AL277" s="47"/>
      <c r="AM277" s="47"/>
      <c r="AN277" s="121"/>
      <c r="AO277" s="48"/>
      <c r="AP277" s="178"/>
      <c r="AQ277" s="206"/>
      <c r="AR277" s="201"/>
      <c r="AS277" s="180">
        <f t="shared" si="12"/>
        <v>0</v>
      </c>
      <c r="AT277" s="80" t="e">
        <f t="shared" si="13"/>
        <v>#DIV/0!</v>
      </c>
      <c r="AU277" s="187" t="e">
        <f>Risk_CAL!V275</f>
        <v>#DIV/0!</v>
      </c>
      <c r="AV277" s="184"/>
      <c r="AW277" s="49"/>
      <c r="AX277" s="50"/>
      <c r="AY277" s="240"/>
      <c r="AZ277" s="241"/>
      <c r="BA277" s="242"/>
    </row>
    <row r="278" spans="2:53" x14ac:dyDescent="0.3">
      <c r="B278" s="9"/>
      <c r="C278" s="10"/>
      <c r="D278" s="167" t="str">
        <f t="shared" si="14"/>
        <v>Guatemala</v>
      </c>
      <c r="E278" s="10"/>
      <c r="F278" s="10"/>
      <c r="G278" s="11"/>
      <c r="H278" s="10"/>
      <c r="I278" s="12"/>
      <c r="J278" s="24"/>
      <c r="K278" s="25"/>
      <c r="L278" s="171"/>
      <c r="M278" s="25"/>
      <c r="N278" s="26"/>
      <c r="O278" s="35"/>
      <c r="P278" s="152"/>
      <c r="Q278" s="39"/>
      <c r="R278" s="31"/>
      <c r="S278" s="36"/>
      <c r="T278" s="221"/>
      <c r="U278" s="36"/>
      <c r="V278" s="221"/>
      <c r="W278" s="36"/>
      <c r="X278" s="221"/>
      <c r="Y278" s="55"/>
      <c r="Z278" s="148"/>
      <c r="AA278" s="148"/>
      <c r="AB278" s="225"/>
      <c r="AC278" s="148"/>
      <c r="AD278" s="148"/>
      <c r="AE278" s="56"/>
      <c r="AF278" s="112"/>
      <c r="AG278" s="113"/>
      <c r="AH278" s="114"/>
      <c r="AI278" s="40"/>
      <c r="AJ278" s="41"/>
      <c r="AK278" s="45"/>
      <c r="AL278" s="47"/>
      <c r="AM278" s="47"/>
      <c r="AN278" s="121"/>
      <c r="AO278" s="48"/>
      <c r="AP278" s="178"/>
      <c r="AQ278" s="206"/>
      <c r="AR278" s="201"/>
      <c r="AS278" s="180">
        <f t="shared" si="12"/>
        <v>0</v>
      </c>
      <c r="AT278" s="80" t="e">
        <f t="shared" si="13"/>
        <v>#DIV/0!</v>
      </c>
      <c r="AU278" s="187" t="e">
        <f>Risk_CAL!V276</f>
        <v>#DIV/0!</v>
      </c>
      <c r="AV278" s="184"/>
      <c r="AW278" s="49"/>
      <c r="AX278" s="50"/>
      <c r="AY278" s="240"/>
      <c r="AZ278" s="241"/>
      <c r="BA278" s="242"/>
    </row>
    <row r="279" spans="2:53" x14ac:dyDescent="0.3">
      <c r="B279" s="9"/>
      <c r="C279" s="10"/>
      <c r="D279" s="167" t="str">
        <f t="shared" si="14"/>
        <v>Guatemala</v>
      </c>
      <c r="E279" s="10"/>
      <c r="F279" s="10"/>
      <c r="G279" s="11"/>
      <c r="H279" s="10"/>
      <c r="I279" s="12"/>
      <c r="J279" s="24"/>
      <c r="K279" s="25"/>
      <c r="L279" s="171"/>
      <c r="M279" s="25"/>
      <c r="N279" s="26"/>
      <c r="O279" s="35"/>
      <c r="P279" s="152"/>
      <c r="Q279" s="39"/>
      <c r="R279" s="31"/>
      <c r="S279" s="36"/>
      <c r="T279" s="221"/>
      <c r="U279" s="36"/>
      <c r="V279" s="221"/>
      <c r="W279" s="36"/>
      <c r="X279" s="221"/>
      <c r="Y279" s="55"/>
      <c r="Z279" s="148"/>
      <c r="AA279" s="148"/>
      <c r="AB279" s="225"/>
      <c r="AC279" s="148"/>
      <c r="AD279" s="148"/>
      <c r="AE279" s="56"/>
      <c r="AF279" s="112"/>
      <c r="AG279" s="113"/>
      <c r="AH279" s="114"/>
      <c r="AI279" s="40"/>
      <c r="AJ279" s="41"/>
      <c r="AK279" s="45"/>
      <c r="AL279" s="47"/>
      <c r="AM279" s="47"/>
      <c r="AN279" s="121"/>
      <c r="AO279" s="48"/>
      <c r="AP279" s="178"/>
      <c r="AQ279" s="206"/>
      <c r="AR279" s="201"/>
      <c r="AS279" s="180">
        <f t="shared" si="12"/>
        <v>0</v>
      </c>
      <c r="AT279" s="80" t="e">
        <f t="shared" si="13"/>
        <v>#DIV/0!</v>
      </c>
      <c r="AU279" s="187" t="e">
        <f>Risk_CAL!V277</f>
        <v>#DIV/0!</v>
      </c>
      <c r="AV279" s="184"/>
      <c r="AW279" s="49"/>
      <c r="AX279" s="50"/>
      <c r="AY279" s="240"/>
      <c r="AZ279" s="241"/>
      <c r="BA279" s="242"/>
    </row>
    <row r="280" spans="2:53" x14ac:dyDescent="0.3">
      <c r="B280" s="9"/>
      <c r="C280" s="10"/>
      <c r="D280" s="167" t="str">
        <f t="shared" si="14"/>
        <v>Guatemala</v>
      </c>
      <c r="E280" s="10"/>
      <c r="F280" s="10"/>
      <c r="G280" s="11"/>
      <c r="H280" s="10"/>
      <c r="I280" s="12"/>
      <c r="J280" s="24"/>
      <c r="K280" s="25"/>
      <c r="L280" s="171"/>
      <c r="M280" s="25"/>
      <c r="N280" s="26"/>
      <c r="O280" s="35"/>
      <c r="P280" s="152"/>
      <c r="Q280" s="39"/>
      <c r="R280" s="31"/>
      <c r="S280" s="36"/>
      <c r="T280" s="221"/>
      <c r="U280" s="36"/>
      <c r="V280" s="221"/>
      <c r="W280" s="36"/>
      <c r="X280" s="221"/>
      <c r="Y280" s="55"/>
      <c r="Z280" s="148"/>
      <c r="AA280" s="148"/>
      <c r="AB280" s="225"/>
      <c r="AC280" s="148"/>
      <c r="AD280" s="148"/>
      <c r="AE280" s="56"/>
      <c r="AF280" s="112"/>
      <c r="AG280" s="113"/>
      <c r="AH280" s="114"/>
      <c r="AI280" s="40"/>
      <c r="AJ280" s="41"/>
      <c r="AK280" s="45"/>
      <c r="AL280" s="47"/>
      <c r="AM280" s="47"/>
      <c r="AN280" s="121"/>
      <c r="AO280" s="48"/>
      <c r="AP280" s="178"/>
      <c r="AQ280" s="206"/>
      <c r="AR280" s="201"/>
      <c r="AS280" s="180">
        <f t="shared" si="12"/>
        <v>0</v>
      </c>
      <c r="AT280" s="80" t="e">
        <f t="shared" si="13"/>
        <v>#DIV/0!</v>
      </c>
      <c r="AU280" s="187" t="e">
        <f>Risk_CAL!V278</f>
        <v>#DIV/0!</v>
      </c>
      <c r="AV280" s="184"/>
      <c r="AW280" s="49"/>
      <c r="AX280" s="50"/>
      <c r="AY280" s="240"/>
      <c r="AZ280" s="241"/>
      <c r="BA280" s="242"/>
    </row>
    <row r="281" spans="2:53" x14ac:dyDescent="0.3">
      <c r="B281" s="9"/>
      <c r="C281" s="10"/>
      <c r="D281" s="167" t="str">
        <f t="shared" si="14"/>
        <v>Guatemala</v>
      </c>
      <c r="E281" s="10"/>
      <c r="F281" s="10"/>
      <c r="G281" s="11"/>
      <c r="H281" s="10"/>
      <c r="I281" s="12"/>
      <c r="J281" s="24"/>
      <c r="K281" s="25"/>
      <c r="L281" s="171"/>
      <c r="M281" s="25"/>
      <c r="N281" s="26"/>
      <c r="O281" s="35"/>
      <c r="P281" s="152"/>
      <c r="Q281" s="39"/>
      <c r="R281" s="31"/>
      <c r="S281" s="36"/>
      <c r="T281" s="221"/>
      <c r="U281" s="36"/>
      <c r="V281" s="221"/>
      <c r="W281" s="36"/>
      <c r="X281" s="221"/>
      <c r="Y281" s="55"/>
      <c r="Z281" s="148"/>
      <c r="AA281" s="148"/>
      <c r="AB281" s="225"/>
      <c r="AC281" s="148"/>
      <c r="AD281" s="148"/>
      <c r="AE281" s="56"/>
      <c r="AF281" s="112"/>
      <c r="AG281" s="113"/>
      <c r="AH281" s="114"/>
      <c r="AI281" s="40"/>
      <c r="AJ281" s="41"/>
      <c r="AK281" s="45"/>
      <c r="AL281" s="47"/>
      <c r="AM281" s="47"/>
      <c r="AN281" s="121"/>
      <c r="AO281" s="48"/>
      <c r="AP281" s="178"/>
      <c r="AQ281" s="206"/>
      <c r="AR281" s="201"/>
      <c r="AS281" s="180">
        <f t="shared" si="12"/>
        <v>0</v>
      </c>
      <c r="AT281" s="80" t="e">
        <f t="shared" si="13"/>
        <v>#DIV/0!</v>
      </c>
      <c r="AU281" s="187" t="e">
        <f>Risk_CAL!V279</f>
        <v>#DIV/0!</v>
      </c>
      <c r="AV281" s="184"/>
      <c r="AW281" s="49"/>
      <c r="AX281" s="50"/>
      <c r="AY281" s="240"/>
      <c r="AZ281" s="241"/>
      <c r="BA281" s="242"/>
    </row>
    <row r="282" spans="2:53" x14ac:dyDescent="0.3">
      <c r="B282" s="9"/>
      <c r="C282" s="10"/>
      <c r="D282" s="167" t="str">
        <f t="shared" si="14"/>
        <v>Guatemala</v>
      </c>
      <c r="E282" s="10"/>
      <c r="F282" s="10"/>
      <c r="G282" s="11"/>
      <c r="H282" s="10"/>
      <c r="I282" s="12"/>
      <c r="J282" s="24"/>
      <c r="K282" s="25"/>
      <c r="L282" s="171"/>
      <c r="M282" s="25"/>
      <c r="N282" s="26"/>
      <c r="O282" s="35"/>
      <c r="P282" s="152"/>
      <c r="Q282" s="39"/>
      <c r="R282" s="31"/>
      <c r="S282" s="36"/>
      <c r="T282" s="221"/>
      <c r="U282" s="36"/>
      <c r="V282" s="221"/>
      <c r="W282" s="36"/>
      <c r="X282" s="221"/>
      <c r="Y282" s="55"/>
      <c r="Z282" s="148"/>
      <c r="AA282" s="148"/>
      <c r="AB282" s="225"/>
      <c r="AC282" s="148"/>
      <c r="AD282" s="148"/>
      <c r="AE282" s="56"/>
      <c r="AF282" s="112"/>
      <c r="AG282" s="113"/>
      <c r="AH282" s="114"/>
      <c r="AI282" s="40"/>
      <c r="AJ282" s="41"/>
      <c r="AK282" s="45"/>
      <c r="AL282" s="47"/>
      <c r="AM282" s="47"/>
      <c r="AN282" s="121"/>
      <c r="AO282" s="48"/>
      <c r="AP282" s="178"/>
      <c r="AQ282" s="206"/>
      <c r="AR282" s="201"/>
      <c r="AS282" s="180">
        <f t="shared" si="12"/>
        <v>0</v>
      </c>
      <c r="AT282" s="80" t="e">
        <f t="shared" si="13"/>
        <v>#DIV/0!</v>
      </c>
      <c r="AU282" s="187" t="e">
        <f>Risk_CAL!V280</f>
        <v>#DIV/0!</v>
      </c>
      <c r="AV282" s="184"/>
      <c r="AW282" s="49"/>
      <c r="AX282" s="50"/>
      <c r="AY282" s="240"/>
      <c r="AZ282" s="241"/>
      <c r="BA282" s="242"/>
    </row>
    <row r="283" spans="2:53" x14ac:dyDescent="0.3">
      <c r="B283" s="9"/>
      <c r="C283" s="10"/>
      <c r="D283" s="167" t="str">
        <f t="shared" si="14"/>
        <v>Guatemala</v>
      </c>
      <c r="E283" s="10"/>
      <c r="F283" s="10"/>
      <c r="G283" s="11"/>
      <c r="H283" s="10"/>
      <c r="I283" s="12"/>
      <c r="J283" s="24"/>
      <c r="K283" s="25"/>
      <c r="L283" s="171"/>
      <c r="M283" s="25"/>
      <c r="N283" s="26"/>
      <c r="O283" s="35"/>
      <c r="P283" s="152"/>
      <c r="Q283" s="39"/>
      <c r="R283" s="31"/>
      <c r="S283" s="36"/>
      <c r="T283" s="221"/>
      <c r="U283" s="36"/>
      <c r="V283" s="221"/>
      <c r="W283" s="36"/>
      <c r="X283" s="221"/>
      <c r="Y283" s="55"/>
      <c r="Z283" s="148"/>
      <c r="AA283" s="148"/>
      <c r="AB283" s="225"/>
      <c r="AC283" s="148"/>
      <c r="AD283" s="148"/>
      <c r="AE283" s="56"/>
      <c r="AF283" s="112"/>
      <c r="AG283" s="113"/>
      <c r="AH283" s="114"/>
      <c r="AI283" s="40"/>
      <c r="AJ283" s="41"/>
      <c r="AK283" s="45"/>
      <c r="AL283" s="47"/>
      <c r="AM283" s="47"/>
      <c r="AN283" s="121"/>
      <c r="AO283" s="48"/>
      <c r="AP283" s="178"/>
      <c r="AQ283" s="206"/>
      <c r="AR283" s="201"/>
      <c r="AS283" s="180">
        <f t="shared" si="12"/>
        <v>0</v>
      </c>
      <c r="AT283" s="80" t="e">
        <f t="shared" si="13"/>
        <v>#DIV/0!</v>
      </c>
      <c r="AU283" s="187" t="e">
        <f>Risk_CAL!V281</f>
        <v>#DIV/0!</v>
      </c>
      <c r="AV283" s="184"/>
      <c r="AW283" s="49"/>
      <c r="AX283" s="50"/>
      <c r="AY283" s="240"/>
      <c r="AZ283" s="241"/>
      <c r="BA283" s="242"/>
    </row>
    <row r="284" spans="2:53" x14ac:dyDescent="0.3">
      <c r="B284" s="9"/>
      <c r="C284" s="10"/>
      <c r="D284" s="167" t="str">
        <f t="shared" si="14"/>
        <v>Guatemala</v>
      </c>
      <c r="E284" s="10"/>
      <c r="F284" s="10"/>
      <c r="G284" s="11"/>
      <c r="H284" s="10"/>
      <c r="I284" s="12"/>
      <c r="J284" s="24"/>
      <c r="K284" s="25"/>
      <c r="L284" s="171"/>
      <c r="M284" s="25"/>
      <c r="N284" s="26"/>
      <c r="O284" s="35"/>
      <c r="P284" s="152"/>
      <c r="Q284" s="39"/>
      <c r="R284" s="31"/>
      <c r="S284" s="36"/>
      <c r="T284" s="221"/>
      <c r="U284" s="36"/>
      <c r="V284" s="221"/>
      <c r="W284" s="36"/>
      <c r="X284" s="221"/>
      <c r="Y284" s="55"/>
      <c r="Z284" s="148"/>
      <c r="AA284" s="148"/>
      <c r="AB284" s="225"/>
      <c r="AC284" s="148"/>
      <c r="AD284" s="148"/>
      <c r="AE284" s="56"/>
      <c r="AF284" s="112"/>
      <c r="AG284" s="113"/>
      <c r="AH284" s="114"/>
      <c r="AI284" s="40"/>
      <c r="AJ284" s="41"/>
      <c r="AK284" s="45"/>
      <c r="AL284" s="47"/>
      <c r="AM284" s="47"/>
      <c r="AN284" s="121"/>
      <c r="AO284" s="48"/>
      <c r="AP284" s="178"/>
      <c r="AQ284" s="206"/>
      <c r="AR284" s="201"/>
      <c r="AS284" s="180">
        <f t="shared" si="12"/>
        <v>0</v>
      </c>
      <c r="AT284" s="80" t="e">
        <f t="shared" si="13"/>
        <v>#DIV/0!</v>
      </c>
      <c r="AU284" s="187" t="e">
        <f>Risk_CAL!V282</f>
        <v>#DIV/0!</v>
      </c>
      <c r="AV284" s="184"/>
      <c r="AW284" s="49"/>
      <c r="AX284" s="50"/>
      <c r="AY284" s="240"/>
      <c r="AZ284" s="241"/>
      <c r="BA284" s="242"/>
    </row>
    <row r="285" spans="2:53" x14ac:dyDescent="0.3">
      <c r="B285" s="9"/>
      <c r="C285" s="10"/>
      <c r="D285" s="167" t="str">
        <f t="shared" si="14"/>
        <v>Guatemala</v>
      </c>
      <c r="E285" s="10"/>
      <c r="F285" s="10"/>
      <c r="G285" s="11"/>
      <c r="H285" s="10"/>
      <c r="I285" s="12"/>
      <c r="J285" s="24"/>
      <c r="K285" s="25"/>
      <c r="L285" s="171"/>
      <c r="M285" s="25"/>
      <c r="N285" s="26"/>
      <c r="O285" s="35"/>
      <c r="P285" s="152"/>
      <c r="Q285" s="39"/>
      <c r="R285" s="31"/>
      <c r="S285" s="36"/>
      <c r="T285" s="221"/>
      <c r="U285" s="36"/>
      <c r="V285" s="221"/>
      <c r="W285" s="36"/>
      <c r="X285" s="221"/>
      <c r="Y285" s="55"/>
      <c r="Z285" s="148"/>
      <c r="AA285" s="148"/>
      <c r="AB285" s="225"/>
      <c r="AC285" s="148"/>
      <c r="AD285" s="148"/>
      <c r="AE285" s="56"/>
      <c r="AF285" s="112"/>
      <c r="AG285" s="113"/>
      <c r="AH285" s="114"/>
      <c r="AI285" s="40"/>
      <c r="AJ285" s="41"/>
      <c r="AK285" s="45"/>
      <c r="AL285" s="47"/>
      <c r="AM285" s="47"/>
      <c r="AN285" s="121"/>
      <c r="AO285" s="48"/>
      <c r="AP285" s="178"/>
      <c r="AQ285" s="206"/>
      <c r="AR285" s="201"/>
      <c r="AS285" s="180">
        <f t="shared" si="12"/>
        <v>0</v>
      </c>
      <c r="AT285" s="80" t="e">
        <f t="shared" si="13"/>
        <v>#DIV/0!</v>
      </c>
      <c r="AU285" s="187" t="e">
        <f>Risk_CAL!V283</f>
        <v>#DIV/0!</v>
      </c>
      <c r="AV285" s="184"/>
      <c r="AW285" s="49"/>
      <c r="AX285" s="50"/>
      <c r="AY285" s="240"/>
      <c r="AZ285" s="241"/>
      <c r="BA285" s="242"/>
    </row>
    <row r="286" spans="2:53" x14ac:dyDescent="0.3">
      <c r="B286" s="9"/>
      <c r="C286" s="10"/>
      <c r="D286" s="167" t="str">
        <f t="shared" si="14"/>
        <v>Guatemala</v>
      </c>
      <c r="E286" s="10"/>
      <c r="F286" s="10"/>
      <c r="G286" s="11"/>
      <c r="H286" s="10"/>
      <c r="I286" s="12"/>
      <c r="J286" s="24"/>
      <c r="K286" s="25"/>
      <c r="L286" s="171"/>
      <c r="M286" s="25"/>
      <c r="N286" s="26"/>
      <c r="O286" s="35"/>
      <c r="P286" s="152"/>
      <c r="Q286" s="39"/>
      <c r="R286" s="31"/>
      <c r="S286" s="36"/>
      <c r="T286" s="221"/>
      <c r="U286" s="36"/>
      <c r="V286" s="221"/>
      <c r="W286" s="36"/>
      <c r="X286" s="221"/>
      <c r="Y286" s="55"/>
      <c r="Z286" s="148"/>
      <c r="AA286" s="148"/>
      <c r="AB286" s="225"/>
      <c r="AC286" s="148"/>
      <c r="AD286" s="148"/>
      <c r="AE286" s="56"/>
      <c r="AF286" s="112"/>
      <c r="AG286" s="113"/>
      <c r="AH286" s="114"/>
      <c r="AI286" s="40"/>
      <c r="AJ286" s="41"/>
      <c r="AK286" s="45"/>
      <c r="AL286" s="47"/>
      <c r="AM286" s="47"/>
      <c r="AN286" s="121"/>
      <c r="AO286" s="48"/>
      <c r="AP286" s="178"/>
      <c r="AQ286" s="206"/>
      <c r="AR286" s="201"/>
      <c r="AS286" s="180">
        <f t="shared" si="12"/>
        <v>0</v>
      </c>
      <c r="AT286" s="80" t="e">
        <f t="shared" si="13"/>
        <v>#DIV/0!</v>
      </c>
      <c r="AU286" s="187" t="e">
        <f>Risk_CAL!V284</f>
        <v>#DIV/0!</v>
      </c>
      <c r="AV286" s="184"/>
      <c r="AW286" s="49"/>
      <c r="AX286" s="50"/>
      <c r="AY286" s="240"/>
      <c r="AZ286" s="241"/>
      <c r="BA286" s="242"/>
    </row>
    <row r="287" spans="2:53" x14ac:dyDescent="0.3">
      <c r="B287" s="9"/>
      <c r="C287" s="10"/>
      <c r="D287" s="167" t="str">
        <f t="shared" si="14"/>
        <v>Guatemala</v>
      </c>
      <c r="E287" s="10"/>
      <c r="F287" s="10"/>
      <c r="G287" s="11"/>
      <c r="H287" s="10"/>
      <c r="I287" s="12"/>
      <c r="J287" s="24"/>
      <c r="K287" s="25"/>
      <c r="L287" s="171"/>
      <c r="M287" s="25"/>
      <c r="N287" s="26"/>
      <c r="O287" s="35"/>
      <c r="P287" s="152"/>
      <c r="Q287" s="39"/>
      <c r="R287" s="31"/>
      <c r="S287" s="36"/>
      <c r="T287" s="221"/>
      <c r="U287" s="36"/>
      <c r="V287" s="221"/>
      <c r="W287" s="36"/>
      <c r="X287" s="221"/>
      <c r="Y287" s="55"/>
      <c r="Z287" s="148"/>
      <c r="AA287" s="148"/>
      <c r="AB287" s="225"/>
      <c r="AC287" s="148"/>
      <c r="AD287" s="148"/>
      <c r="AE287" s="56"/>
      <c r="AF287" s="112"/>
      <c r="AG287" s="113"/>
      <c r="AH287" s="114"/>
      <c r="AI287" s="40"/>
      <c r="AJ287" s="41"/>
      <c r="AK287" s="45"/>
      <c r="AL287" s="47"/>
      <c r="AM287" s="47"/>
      <c r="AN287" s="121"/>
      <c r="AO287" s="48"/>
      <c r="AP287" s="178"/>
      <c r="AQ287" s="206"/>
      <c r="AR287" s="201"/>
      <c r="AS287" s="180">
        <f t="shared" si="12"/>
        <v>0</v>
      </c>
      <c r="AT287" s="80" t="e">
        <f t="shared" si="13"/>
        <v>#DIV/0!</v>
      </c>
      <c r="AU287" s="187" t="e">
        <f>Risk_CAL!V285</f>
        <v>#DIV/0!</v>
      </c>
      <c r="AV287" s="184"/>
      <c r="AW287" s="49"/>
      <c r="AX287" s="50"/>
      <c r="AY287" s="240"/>
      <c r="AZ287" s="241"/>
      <c r="BA287" s="242"/>
    </row>
    <row r="288" spans="2:53" x14ac:dyDescent="0.3">
      <c r="B288" s="9"/>
      <c r="C288" s="10"/>
      <c r="D288" s="167" t="str">
        <f t="shared" si="14"/>
        <v>Guatemala</v>
      </c>
      <c r="E288" s="10"/>
      <c r="F288" s="10"/>
      <c r="G288" s="11"/>
      <c r="H288" s="10"/>
      <c r="I288" s="12"/>
      <c r="J288" s="24"/>
      <c r="K288" s="25"/>
      <c r="L288" s="171"/>
      <c r="M288" s="25"/>
      <c r="N288" s="26"/>
      <c r="O288" s="35"/>
      <c r="P288" s="152"/>
      <c r="Q288" s="39"/>
      <c r="R288" s="31"/>
      <c r="S288" s="36"/>
      <c r="T288" s="221"/>
      <c r="U288" s="36"/>
      <c r="V288" s="221"/>
      <c r="W288" s="36"/>
      <c r="X288" s="221"/>
      <c r="Y288" s="55"/>
      <c r="Z288" s="148"/>
      <c r="AA288" s="148"/>
      <c r="AB288" s="225"/>
      <c r="AC288" s="148"/>
      <c r="AD288" s="148"/>
      <c r="AE288" s="56"/>
      <c r="AF288" s="112"/>
      <c r="AG288" s="113"/>
      <c r="AH288" s="114"/>
      <c r="AI288" s="40"/>
      <c r="AJ288" s="41"/>
      <c r="AK288" s="45"/>
      <c r="AL288" s="47"/>
      <c r="AM288" s="47"/>
      <c r="AN288" s="121"/>
      <c r="AO288" s="48"/>
      <c r="AP288" s="178"/>
      <c r="AQ288" s="206"/>
      <c r="AR288" s="201"/>
      <c r="AS288" s="180">
        <f t="shared" si="12"/>
        <v>0</v>
      </c>
      <c r="AT288" s="80" t="e">
        <f t="shared" si="13"/>
        <v>#DIV/0!</v>
      </c>
      <c r="AU288" s="187" t="e">
        <f>Risk_CAL!V286</f>
        <v>#DIV/0!</v>
      </c>
      <c r="AV288" s="184"/>
      <c r="AW288" s="49"/>
      <c r="AX288" s="50"/>
      <c r="AY288" s="240"/>
      <c r="AZ288" s="241"/>
      <c r="BA288" s="242"/>
    </row>
    <row r="289" spans="2:53" x14ac:dyDescent="0.3">
      <c r="B289" s="9"/>
      <c r="C289" s="10"/>
      <c r="D289" s="167" t="str">
        <f t="shared" si="14"/>
        <v>Guatemala</v>
      </c>
      <c r="E289" s="10"/>
      <c r="F289" s="10"/>
      <c r="G289" s="11"/>
      <c r="H289" s="10"/>
      <c r="I289" s="12"/>
      <c r="J289" s="24"/>
      <c r="K289" s="25"/>
      <c r="L289" s="171"/>
      <c r="M289" s="25"/>
      <c r="N289" s="26"/>
      <c r="O289" s="35"/>
      <c r="P289" s="152"/>
      <c r="Q289" s="39"/>
      <c r="R289" s="31"/>
      <c r="S289" s="36"/>
      <c r="T289" s="221"/>
      <c r="U289" s="36"/>
      <c r="V289" s="221"/>
      <c r="W289" s="36"/>
      <c r="X289" s="221"/>
      <c r="Y289" s="55"/>
      <c r="Z289" s="148"/>
      <c r="AA289" s="148"/>
      <c r="AB289" s="225"/>
      <c r="AC289" s="148"/>
      <c r="AD289" s="148"/>
      <c r="AE289" s="56"/>
      <c r="AF289" s="112"/>
      <c r="AG289" s="113"/>
      <c r="AH289" s="114"/>
      <c r="AI289" s="40"/>
      <c r="AJ289" s="41"/>
      <c r="AK289" s="45"/>
      <c r="AL289" s="47"/>
      <c r="AM289" s="47"/>
      <c r="AN289" s="121"/>
      <c r="AO289" s="48"/>
      <c r="AP289" s="178"/>
      <c r="AQ289" s="206"/>
      <c r="AR289" s="201"/>
      <c r="AS289" s="180">
        <f t="shared" si="12"/>
        <v>0</v>
      </c>
      <c r="AT289" s="80" t="e">
        <f t="shared" si="13"/>
        <v>#DIV/0!</v>
      </c>
      <c r="AU289" s="187" t="e">
        <f>Risk_CAL!V287</f>
        <v>#DIV/0!</v>
      </c>
      <c r="AV289" s="184"/>
      <c r="AW289" s="49"/>
      <c r="AX289" s="50"/>
      <c r="AY289" s="240"/>
      <c r="AZ289" s="241"/>
      <c r="BA289" s="242"/>
    </row>
    <row r="290" spans="2:53" x14ac:dyDescent="0.3">
      <c r="B290" s="9"/>
      <c r="C290" s="10"/>
      <c r="D290" s="167" t="str">
        <f t="shared" si="14"/>
        <v>Guatemala</v>
      </c>
      <c r="E290" s="10"/>
      <c r="F290" s="10"/>
      <c r="G290" s="11"/>
      <c r="H290" s="10"/>
      <c r="I290" s="12"/>
      <c r="J290" s="24"/>
      <c r="K290" s="25"/>
      <c r="L290" s="171"/>
      <c r="M290" s="25"/>
      <c r="N290" s="26"/>
      <c r="O290" s="35"/>
      <c r="P290" s="152"/>
      <c r="Q290" s="39"/>
      <c r="R290" s="31"/>
      <c r="S290" s="36"/>
      <c r="T290" s="221"/>
      <c r="U290" s="36"/>
      <c r="V290" s="221"/>
      <c r="W290" s="36"/>
      <c r="X290" s="221"/>
      <c r="Y290" s="55"/>
      <c r="Z290" s="148"/>
      <c r="AA290" s="148"/>
      <c r="AB290" s="225"/>
      <c r="AC290" s="148"/>
      <c r="AD290" s="148"/>
      <c r="AE290" s="56"/>
      <c r="AF290" s="112"/>
      <c r="AG290" s="113"/>
      <c r="AH290" s="114"/>
      <c r="AI290" s="40"/>
      <c r="AJ290" s="41"/>
      <c r="AK290" s="45"/>
      <c r="AL290" s="47"/>
      <c r="AM290" s="47"/>
      <c r="AN290" s="121"/>
      <c r="AO290" s="48"/>
      <c r="AP290" s="178"/>
      <c r="AQ290" s="206"/>
      <c r="AR290" s="201"/>
      <c r="AS290" s="180">
        <f t="shared" si="12"/>
        <v>0</v>
      </c>
      <c r="AT290" s="80" t="e">
        <f t="shared" si="13"/>
        <v>#DIV/0!</v>
      </c>
      <c r="AU290" s="187" t="e">
        <f>Risk_CAL!V288</f>
        <v>#DIV/0!</v>
      </c>
      <c r="AV290" s="184"/>
      <c r="AW290" s="49"/>
      <c r="AX290" s="50"/>
      <c r="AY290" s="240"/>
      <c r="AZ290" s="241"/>
      <c r="BA290" s="242"/>
    </row>
    <row r="291" spans="2:53" x14ac:dyDescent="0.3">
      <c r="B291" s="9"/>
      <c r="C291" s="10"/>
      <c r="D291" s="167" t="str">
        <f t="shared" si="14"/>
        <v>Guatemala</v>
      </c>
      <c r="E291" s="10"/>
      <c r="F291" s="10"/>
      <c r="G291" s="11"/>
      <c r="H291" s="10"/>
      <c r="I291" s="12"/>
      <c r="J291" s="24"/>
      <c r="K291" s="25"/>
      <c r="L291" s="171"/>
      <c r="M291" s="25"/>
      <c r="N291" s="26"/>
      <c r="O291" s="35"/>
      <c r="P291" s="152"/>
      <c r="Q291" s="39"/>
      <c r="R291" s="31"/>
      <c r="S291" s="36"/>
      <c r="T291" s="221"/>
      <c r="U291" s="36"/>
      <c r="V291" s="221"/>
      <c r="W291" s="36"/>
      <c r="X291" s="221"/>
      <c r="Y291" s="55"/>
      <c r="Z291" s="148"/>
      <c r="AA291" s="148"/>
      <c r="AB291" s="225"/>
      <c r="AC291" s="148"/>
      <c r="AD291" s="148"/>
      <c r="AE291" s="56"/>
      <c r="AF291" s="112"/>
      <c r="AG291" s="113"/>
      <c r="AH291" s="114"/>
      <c r="AI291" s="40"/>
      <c r="AJ291" s="41"/>
      <c r="AK291" s="45"/>
      <c r="AL291" s="47"/>
      <c r="AM291" s="47"/>
      <c r="AN291" s="121"/>
      <c r="AO291" s="48"/>
      <c r="AP291" s="178"/>
      <c r="AQ291" s="206"/>
      <c r="AR291" s="201"/>
      <c r="AS291" s="180">
        <f t="shared" si="12"/>
        <v>0</v>
      </c>
      <c r="AT291" s="80" t="e">
        <f t="shared" si="13"/>
        <v>#DIV/0!</v>
      </c>
      <c r="AU291" s="187" t="e">
        <f>Risk_CAL!V289</f>
        <v>#DIV/0!</v>
      </c>
      <c r="AV291" s="184"/>
      <c r="AW291" s="49"/>
      <c r="AX291" s="50"/>
      <c r="AY291" s="240"/>
      <c r="AZ291" s="241"/>
      <c r="BA291" s="242"/>
    </row>
    <row r="292" spans="2:53" x14ac:dyDescent="0.3">
      <c r="B292" s="9"/>
      <c r="C292" s="10"/>
      <c r="D292" s="167" t="str">
        <f t="shared" si="14"/>
        <v>Guatemala</v>
      </c>
      <c r="E292" s="10"/>
      <c r="F292" s="10"/>
      <c r="G292" s="11"/>
      <c r="H292" s="10"/>
      <c r="I292" s="12"/>
      <c r="J292" s="24"/>
      <c r="K292" s="25"/>
      <c r="L292" s="171"/>
      <c r="M292" s="25"/>
      <c r="N292" s="26"/>
      <c r="O292" s="35"/>
      <c r="P292" s="152"/>
      <c r="Q292" s="39"/>
      <c r="R292" s="31"/>
      <c r="S292" s="36"/>
      <c r="T292" s="221"/>
      <c r="U292" s="36"/>
      <c r="V292" s="221"/>
      <c r="W292" s="36"/>
      <c r="X292" s="221"/>
      <c r="Y292" s="55"/>
      <c r="Z292" s="148"/>
      <c r="AA292" s="148"/>
      <c r="AB292" s="225"/>
      <c r="AC292" s="148"/>
      <c r="AD292" s="148"/>
      <c r="AE292" s="56"/>
      <c r="AF292" s="112"/>
      <c r="AG292" s="113"/>
      <c r="AH292" s="114"/>
      <c r="AI292" s="40"/>
      <c r="AJ292" s="41"/>
      <c r="AK292" s="45"/>
      <c r="AL292" s="47"/>
      <c r="AM292" s="47"/>
      <c r="AN292" s="121"/>
      <c r="AO292" s="48"/>
      <c r="AP292" s="178"/>
      <c r="AQ292" s="206"/>
      <c r="AR292" s="201"/>
      <c r="AS292" s="180">
        <f t="shared" si="12"/>
        <v>0</v>
      </c>
      <c r="AT292" s="80" t="e">
        <f t="shared" si="13"/>
        <v>#DIV/0!</v>
      </c>
      <c r="AU292" s="187" t="e">
        <f>Risk_CAL!V290</f>
        <v>#DIV/0!</v>
      </c>
      <c r="AV292" s="184"/>
      <c r="AW292" s="49"/>
      <c r="AX292" s="50"/>
      <c r="AY292" s="240"/>
      <c r="AZ292" s="241"/>
      <c r="BA292" s="242"/>
    </row>
    <row r="293" spans="2:53" x14ac:dyDescent="0.3">
      <c r="B293" s="9"/>
      <c r="C293" s="10"/>
      <c r="D293" s="167" t="str">
        <f t="shared" si="14"/>
        <v>Guatemala</v>
      </c>
      <c r="E293" s="10"/>
      <c r="F293" s="10"/>
      <c r="G293" s="11"/>
      <c r="H293" s="10"/>
      <c r="I293" s="12"/>
      <c r="J293" s="24"/>
      <c r="K293" s="25"/>
      <c r="L293" s="171"/>
      <c r="M293" s="25"/>
      <c r="N293" s="26"/>
      <c r="O293" s="35"/>
      <c r="P293" s="152"/>
      <c r="Q293" s="39"/>
      <c r="R293" s="31"/>
      <c r="S293" s="36"/>
      <c r="T293" s="221"/>
      <c r="U293" s="36"/>
      <c r="V293" s="221"/>
      <c r="W293" s="36"/>
      <c r="X293" s="221"/>
      <c r="Y293" s="55"/>
      <c r="Z293" s="148"/>
      <c r="AA293" s="148"/>
      <c r="AB293" s="225"/>
      <c r="AC293" s="148"/>
      <c r="AD293" s="148"/>
      <c r="AE293" s="56"/>
      <c r="AF293" s="112"/>
      <c r="AG293" s="113"/>
      <c r="AH293" s="114"/>
      <c r="AI293" s="40"/>
      <c r="AJ293" s="41"/>
      <c r="AK293" s="45"/>
      <c r="AL293" s="47"/>
      <c r="AM293" s="47"/>
      <c r="AN293" s="121"/>
      <c r="AO293" s="48"/>
      <c r="AP293" s="178"/>
      <c r="AQ293" s="206"/>
      <c r="AR293" s="201"/>
      <c r="AS293" s="180">
        <f t="shared" si="12"/>
        <v>0</v>
      </c>
      <c r="AT293" s="80" t="e">
        <f t="shared" si="13"/>
        <v>#DIV/0!</v>
      </c>
      <c r="AU293" s="187" t="e">
        <f>Risk_CAL!V291</f>
        <v>#DIV/0!</v>
      </c>
      <c r="AV293" s="184"/>
      <c r="AW293" s="49"/>
      <c r="AX293" s="50"/>
      <c r="AY293" s="240"/>
      <c r="AZ293" s="241"/>
      <c r="BA293" s="242"/>
    </row>
    <row r="294" spans="2:53" x14ac:dyDescent="0.3">
      <c r="B294" s="9"/>
      <c r="C294" s="10"/>
      <c r="D294" s="167" t="str">
        <f t="shared" si="14"/>
        <v>Guatemala</v>
      </c>
      <c r="E294" s="10"/>
      <c r="F294" s="10"/>
      <c r="G294" s="11"/>
      <c r="H294" s="10"/>
      <c r="I294" s="12"/>
      <c r="J294" s="24"/>
      <c r="K294" s="25"/>
      <c r="L294" s="171"/>
      <c r="M294" s="25"/>
      <c r="N294" s="26"/>
      <c r="O294" s="35"/>
      <c r="P294" s="152"/>
      <c r="Q294" s="39"/>
      <c r="R294" s="31"/>
      <c r="S294" s="36"/>
      <c r="T294" s="221"/>
      <c r="U294" s="36"/>
      <c r="V294" s="221"/>
      <c r="W294" s="36"/>
      <c r="X294" s="221"/>
      <c r="Y294" s="55"/>
      <c r="Z294" s="148"/>
      <c r="AA294" s="148"/>
      <c r="AB294" s="225"/>
      <c r="AC294" s="148"/>
      <c r="AD294" s="148"/>
      <c r="AE294" s="56"/>
      <c r="AF294" s="112"/>
      <c r="AG294" s="113"/>
      <c r="AH294" s="114"/>
      <c r="AI294" s="40"/>
      <c r="AJ294" s="41"/>
      <c r="AK294" s="45"/>
      <c r="AL294" s="47"/>
      <c r="AM294" s="47"/>
      <c r="AN294" s="121"/>
      <c r="AO294" s="48"/>
      <c r="AP294" s="178"/>
      <c r="AQ294" s="206"/>
      <c r="AR294" s="201"/>
      <c r="AS294" s="180">
        <f t="shared" si="12"/>
        <v>0</v>
      </c>
      <c r="AT294" s="80" t="e">
        <f t="shared" si="13"/>
        <v>#DIV/0!</v>
      </c>
      <c r="AU294" s="187" t="e">
        <f>Risk_CAL!V292</f>
        <v>#DIV/0!</v>
      </c>
      <c r="AV294" s="184"/>
      <c r="AW294" s="49"/>
      <c r="AX294" s="50"/>
      <c r="AY294" s="240"/>
      <c r="AZ294" s="241"/>
      <c r="BA294" s="242"/>
    </row>
    <row r="295" spans="2:53" x14ac:dyDescent="0.3">
      <c r="B295" s="9"/>
      <c r="C295" s="10"/>
      <c r="D295" s="167" t="str">
        <f t="shared" si="14"/>
        <v>Guatemala</v>
      </c>
      <c r="E295" s="10"/>
      <c r="F295" s="10"/>
      <c r="G295" s="11"/>
      <c r="H295" s="10"/>
      <c r="I295" s="12"/>
      <c r="J295" s="24"/>
      <c r="K295" s="25"/>
      <c r="L295" s="171"/>
      <c r="M295" s="25"/>
      <c r="N295" s="26"/>
      <c r="O295" s="35"/>
      <c r="P295" s="152"/>
      <c r="Q295" s="39"/>
      <c r="R295" s="31"/>
      <c r="S295" s="36"/>
      <c r="T295" s="221"/>
      <c r="U295" s="36"/>
      <c r="V295" s="221"/>
      <c r="W295" s="36"/>
      <c r="X295" s="221"/>
      <c r="Y295" s="55"/>
      <c r="Z295" s="148"/>
      <c r="AA295" s="148"/>
      <c r="AB295" s="225"/>
      <c r="AC295" s="148"/>
      <c r="AD295" s="148"/>
      <c r="AE295" s="56"/>
      <c r="AF295" s="112"/>
      <c r="AG295" s="113"/>
      <c r="AH295" s="114"/>
      <c r="AI295" s="40"/>
      <c r="AJ295" s="41"/>
      <c r="AK295" s="45"/>
      <c r="AL295" s="47"/>
      <c r="AM295" s="47"/>
      <c r="AN295" s="121"/>
      <c r="AO295" s="48"/>
      <c r="AP295" s="178"/>
      <c r="AQ295" s="206"/>
      <c r="AR295" s="201"/>
      <c r="AS295" s="180">
        <f t="shared" si="12"/>
        <v>0</v>
      </c>
      <c r="AT295" s="80" t="e">
        <f t="shared" si="13"/>
        <v>#DIV/0!</v>
      </c>
      <c r="AU295" s="187" t="e">
        <f>Risk_CAL!V293</f>
        <v>#DIV/0!</v>
      </c>
      <c r="AV295" s="184"/>
      <c r="AW295" s="49"/>
      <c r="AX295" s="50"/>
      <c r="AY295" s="240"/>
      <c r="AZ295" s="241"/>
      <c r="BA295" s="242"/>
    </row>
    <row r="296" spans="2:53" x14ac:dyDescent="0.3">
      <c r="B296" s="9"/>
      <c r="C296" s="10"/>
      <c r="D296" s="167" t="str">
        <f t="shared" si="14"/>
        <v>Guatemala</v>
      </c>
      <c r="E296" s="10"/>
      <c r="F296" s="10"/>
      <c r="G296" s="11"/>
      <c r="H296" s="10"/>
      <c r="I296" s="12"/>
      <c r="J296" s="24"/>
      <c r="K296" s="25"/>
      <c r="L296" s="171"/>
      <c r="M296" s="25"/>
      <c r="N296" s="26"/>
      <c r="O296" s="35"/>
      <c r="P296" s="152"/>
      <c r="Q296" s="39"/>
      <c r="R296" s="31"/>
      <c r="S296" s="36"/>
      <c r="T296" s="221"/>
      <c r="U296" s="36"/>
      <c r="V296" s="221"/>
      <c r="W296" s="36"/>
      <c r="X296" s="221"/>
      <c r="Y296" s="55"/>
      <c r="Z296" s="148"/>
      <c r="AA296" s="148"/>
      <c r="AB296" s="225"/>
      <c r="AC296" s="148"/>
      <c r="AD296" s="148"/>
      <c r="AE296" s="56"/>
      <c r="AF296" s="112"/>
      <c r="AG296" s="113"/>
      <c r="AH296" s="114"/>
      <c r="AI296" s="40"/>
      <c r="AJ296" s="41"/>
      <c r="AK296" s="45"/>
      <c r="AL296" s="47"/>
      <c r="AM296" s="47"/>
      <c r="AN296" s="121"/>
      <c r="AO296" s="48"/>
      <c r="AP296" s="178"/>
      <c r="AQ296" s="206"/>
      <c r="AR296" s="201"/>
      <c r="AS296" s="180">
        <f t="shared" si="12"/>
        <v>0</v>
      </c>
      <c r="AT296" s="80" t="e">
        <f t="shared" si="13"/>
        <v>#DIV/0!</v>
      </c>
      <c r="AU296" s="187" t="e">
        <f>Risk_CAL!V294</f>
        <v>#DIV/0!</v>
      </c>
      <c r="AV296" s="184"/>
      <c r="AW296" s="49"/>
      <c r="AX296" s="50"/>
      <c r="AY296" s="240"/>
      <c r="AZ296" s="241"/>
      <c r="BA296" s="242"/>
    </row>
    <row r="297" spans="2:53" x14ac:dyDescent="0.3">
      <c r="B297" s="9"/>
      <c r="C297" s="10"/>
      <c r="D297" s="167" t="str">
        <f t="shared" si="14"/>
        <v>Guatemala</v>
      </c>
      <c r="E297" s="10"/>
      <c r="F297" s="10"/>
      <c r="G297" s="11"/>
      <c r="H297" s="10"/>
      <c r="I297" s="12"/>
      <c r="J297" s="24"/>
      <c r="K297" s="25"/>
      <c r="L297" s="171"/>
      <c r="M297" s="25"/>
      <c r="N297" s="26"/>
      <c r="O297" s="35"/>
      <c r="P297" s="152"/>
      <c r="Q297" s="39"/>
      <c r="R297" s="31"/>
      <c r="S297" s="36"/>
      <c r="T297" s="221"/>
      <c r="U297" s="36"/>
      <c r="V297" s="221"/>
      <c r="W297" s="36"/>
      <c r="X297" s="221"/>
      <c r="Y297" s="55"/>
      <c r="Z297" s="148"/>
      <c r="AA297" s="148"/>
      <c r="AB297" s="225"/>
      <c r="AC297" s="148"/>
      <c r="AD297" s="148"/>
      <c r="AE297" s="56"/>
      <c r="AF297" s="112"/>
      <c r="AG297" s="113"/>
      <c r="AH297" s="114"/>
      <c r="AI297" s="40"/>
      <c r="AJ297" s="41"/>
      <c r="AK297" s="45"/>
      <c r="AL297" s="47"/>
      <c r="AM297" s="47"/>
      <c r="AN297" s="121"/>
      <c r="AO297" s="48"/>
      <c r="AP297" s="178"/>
      <c r="AQ297" s="206"/>
      <c r="AR297" s="201"/>
      <c r="AS297" s="180">
        <f t="shared" si="12"/>
        <v>0</v>
      </c>
      <c r="AT297" s="80" t="e">
        <f t="shared" si="13"/>
        <v>#DIV/0!</v>
      </c>
      <c r="AU297" s="187" t="e">
        <f>Risk_CAL!V295</f>
        <v>#DIV/0!</v>
      </c>
      <c r="AV297" s="184"/>
      <c r="AW297" s="49"/>
      <c r="AX297" s="50"/>
      <c r="AY297" s="240"/>
      <c r="AZ297" s="241"/>
      <c r="BA297" s="242"/>
    </row>
    <row r="298" spans="2:53" x14ac:dyDescent="0.3">
      <c r="B298" s="9"/>
      <c r="C298" s="10"/>
      <c r="D298" s="167" t="str">
        <f t="shared" si="14"/>
        <v>Guatemala</v>
      </c>
      <c r="E298" s="10"/>
      <c r="F298" s="10"/>
      <c r="G298" s="11"/>
      <c r="H298" s="10"/>
      <c r="I298" s="12"/>
      <c r="J298" s="24"/>
      <c r="K298" s="25"/>
      <c r="L298" s="171"/>
      <c r="M298" s="25"/>
      <c r="N298" s="26"/>
      <c r="O298" s="35"/>
      <c r="P298" s="152"/>
      <c r="Q298" s="39"/>
      <c r="R298" s="31"/>
      <c r="S298" s="36"/>
      <c r="T298" s="221"/>
      <c r="U298" s="36"/>
      <c r="V298" s="221"/>
      <c r="W298" s="36"/>
      <c r="X298" s="221"/>
      <c r="Y298" s="55"/>
      <c r="Z298" s="148"/>
      <c r="AA298" s="148"/>
      <c r="AB298" s="225"/>
      <c r="AC298" s="148"/>
      <c r="AD298" s="148"/>
      <c r="AE298" s="56"/>
      <c r="AF298" s="112"/>
      <c r="AG298" s="113"/>
      <c r="AH298" s="114"/>
      <c r="AI298" s="40"/>
      <c r="AJ298" s="41"/>
      <c r="AK298" s="45"/>
      <c r="AL298" s="47"/>
      <c r="AM298" s="47"/>
      <c r="AN298" s="121"/>
      <c r="AO298" s="48"/>
      <c r="AP298" s="178"/>
      <c r="AQ298" s="206"/>
      <c r="AR298" s="201"/>
      <c r="AS298" s="180">
        <f t="shared" si="12"/>
        <v>0</v>
      </c>
      <c r="AT298" s="80" t="e">
        <f t="shared" si="13"/>
        <v>#DIV/0!</v>
      </c>
      <c r="AU298" s="187" t="e">
        <f>Risk_CAL!V296</f>
        <v>#DIV/0!</v>
      </c>
      <c r="AV298" s="184"/>
      <c r="AW298" s="49"/>
      <c r="AX298" s="50"/>
      <c r="AY298" s="240"/>
      <c r="AZ298" s="241"/>
      <c r="BA298" s="242"/>
    </row>
    <row r="299" spans="2:53" x14ac:dyDescent="0.3">
      <c r="B299" s="9"/>
      <c r="C299" s="10"/>
      <c r="D299" s="167" t="str">
        <f t="shared" si="14"/>
        <v>Guatemala</v>
      </c>
      <c r="E299" s="10"/>
      <c r="F299" s="10"/>
      <c r="G299" s="11"/>
      <c r="H299" s="10"/>
      <c r="I299" s="12"/>
      <c r="J299" s="24"/>
      <c r="K299" s="25"/>
      <c r="L299" s="171"/>
      <c r="M299" s="25"/>
      <c r="N299" s="26"/>
      <c r="O299" s="35"/>
      <c r="P299" s="152"/>
      <c r="Q299" s="39"/>
      <c r="R299" s="31"/>
      <c r="S299" s="36"/>
      <c r="T299" s="221"/>
      <c r="U299" s="36"/>
      <c r="V299" s="221"/>
      <c r="W299" s="36"/>
      <c r="X299" s="221"/>
      <c r="Y299" s="55"/>
      <c r="Z299" s="148"/>
      <c r="AA299" s="148"/>
      <c r="AB299" s="225"/>
      <c r="AC299" s="148"/>
      <c r="AD299" s="148"/>
      <c r="AE299" s="56"/>
      <c r="AF299" s="112"/>
      <c r="AG299" s="113"/>
      <c r="AH299" s="114"/>
      <c r="AI299" s="40"/>
      <c r="AJ299" s="41"/>
      <c r="AK299" s="45"/>
      <c r="AL299" s="47"/>
      <c r="AM299" s="47"/>
      <c r="AN299" s="121"/>
      <c r="AO299" s="48"/>
      <c r="AP299" s="178"/>
      <c r="AQ299" s="206"/>
      <c r="AR299" s="201"/>
      <c r="AS299" s="180">
        <f t="shared" si="12"/>
        <v>0</v>
      </c>
      <c r="AT299" s="80" t="e">
        <f t="shared" si="13"/>
        <v>#DIV/0!</v>
      </c>
      <c r="AU299" s="187" t="e">
        <f>Risk_CAL!V297</f>
        <v>#DIV/0!</v>
      </c>
      <c r="AV299" s="184"/>
      <c r="AW299" s="49"/>
      <c r="AX299" s="50"/>
      <c r="AY299" s="240"/>
      <c r="AZ299" s="241"/>
      <c r="BA299" s="242"/>
    </row>
    <row r="300" spans="2:53" x14ac:dyDescent="0.3">
      <c r="B300" s="9"/>
      <c r="C300" s="10"/>
      <c r="D300" s="167" t="str">
        <f t="shared" si="14"/>
        <v>Guatemala</v>
      </c>
      <c r="E300" s="10"/>
      <c r="F300" s="10"/>
      <c r="G300" s="11"/>
      <c r="H300" s="10"/>
      <c r="I300" s="12"/>
      <c r="J300" s="24"/>
      <c r="K300" s="25"/>
      <c r="L300" s="171"/>
      <c r="M300" s="25"/>
      <c r="N300" s="26"/>
      <c r="O300" s="35"/>
      <c r="P300" s="152"/>
      <c r="Q300" s="39"/>
      <c r="R300" s="31"/>
      <c r="S300" s="36"/>
      <c r="T300" s="221"/>
      <c r="U300" s="36"/>
      <c r="V300" s="221"/>
      <c r="W300" s="36"/>
      <c r="X300" s="221"/>
      <c r="Y300" s="55"/>
      <c r="Z300" s="148"/>
      <c r="AA300" s="148"/>
      <c r="AB300" s="225"/>
      <c r="AC300" s="148"/>
      <c r="AD300" s="148"/>
      <c r="AE300" s="56"/>
      <c r="AF300" s="112"/>
      <c r="AG300" s="113"/>
      <c r="AH300" s="114"/>
      <c r="AI300" s="40"/>
      <c r="AJ300" s="41"/>
      <c r="AK300" s="45"/>
      <c r="AL300" s="47"/>
      <c r="AM300" s="47"/>
      <c r="AN300" s="121"/>
      <c r="AO300" s="48"/>
      <c r="AP300" s="178"/>
      <c r="AQ300" s="206"/>
      <c r="AR300" s="201"/>
      <c r="AS300" s="180">
        <f t="shared" si="12"/>
        <v>0</v>
      </c>
      <c r="AT300" s="80" t="e">
        <f t="shared" si="13"/>
        <v>#DIV/0!</v>
      </c>
      <c r="AU300" s="187" t="e">
        <f>Risk_CAL!V298</f>
        <v>#DIV/0!</v>
      </c>
      <c r="AV300" s="184"/>
      <c r="AW300" s="49"/>
      <c r="AX300" s="50"/>
      <c r="AY300" s="240"/>
      <c r="AZ300" s="241"/>
      <c r="BA300" s="242"/>
    </row>
    <row r="301" spans="2:53" x14ac:dyDescent="0.3">
      <c r="B301" s="9"/>
      <c r="C301" s="10"/>
      <c r="D301" s="167" t="str">
        <f t="shared" si="14"/>
        <v>Guatemala</v>
      </c>
      <c r="E301" s="10"/>
      <c r="F301" s="10"/>
      <c r="G301" s="11"/>
      <c r="H301" s="10"/>
      <c r="I301" s="12"/>
      <c r="J301" s="24"/>
      <c r="K301" s="25"/>
      <c r="L301" s="171"/>
      <c r="M301" s="25"/>
      <c r="N301" s="26"/>
      <c r="O301" s="35"/>
      <c r="P301" s="152"/>
      <c r="Q301" s="39"/>
      <c r="R301" s="31"/>
      <c r="S301" s="36"/>
      <c r="T301" s="221"/>
      <c r="U301" s="36"/>
      <c r="V301" s="221"/>
      <c r="W301" s="36"/>
      <c r="X301" s="221"/>
      <c r="Y301" s="55"/>
      <c r="Z301" s="148"/>
      <c r="AA301" s="148"/>
      <c r="AB301" s="225"/>
      <c r="AC301" s="148"/>
      <c r="AD301" s="148"/>
      <c r="AE301" s="56"/>
      <c r="AF301" s="112"/>
      <c r="AG301" s="113"/>
      <c r="AH301" s="114"/>
      <c r="AI301" s="40"/>
      <c r="AJ301" s="41"/>
      <c r="AK301" s="45"/>
      <c r="AL301" s="47"/>
      <c r="AM301" s="47"/>
      <c r="AN301" s="121"/>
      <c r="AO301" s="48"/>
      <c r="AP301" s="178"/>
      <c r="AQ301" s="206"/>
      <c r="AR301" s="201"/>
      <c r="AS301" s="180">
        <f t="shared" si="12"/>
        <v>0</v>
      </c>
      <c r="AT301" s="80" t="e">
        <f t="shared" si="13"/>
        <v>#DIV/0!</v>
      </c>
      <c r="AU301" s="187" t="e">
        <f>Risk_CAL!V299</f>
        <v>#DIV/0!</v>
      </c>
      <c r="AV301" s="184"/>
      <c r="AW301" s="49"/>
      <c r="AX301" s="50"/>
      <c r="AY301" s="240"/>
      <c r="AZ301" s="241"/>
      <c r="BA301" s="242"/>
    </row>
    <row r="302" spans="2:53" x14ac:dyDescent="0.3">
      <c r="B302" s="9"/>
      <c r="C302" s="10"/>
      <c r="D302" s="167" t="str">
        <f t="shared" si="14"/>
        <v>Guatemala</v>
      </c>
      <c r="E302" s="10"/>
      <c r="F302" s="10"/>
      <c r="G302" s="11"/>
      <c r="H302" s="10"/>
      <c r="I302" s="12"/>
      <c r="J302" s="24"/>
      <c r="K302" s="25"/>
      <c r="L302" s="171"/>
      <c r="M302" s="25"/>
      <c r="N302" s="26"/>
      <c r="O302" s="35"/>
      <c r="P302" s="152"/>
      <c r="Q302" s="39"/>
      <c r="R302" s="31"/>
      <c r="S302" s="36"/>
      <c r="T302" s="221"/>
      <c r="U302" s="36"/>
      <c r="V302" s="221"/>
      <c r="W302" s="36"/>
      <c r="X302" s="221"/>
      <c r="Y302" s="55"/>
      <c r="Z302" s="148"/>
      <c r="AA302" s="148"/>
      <c r="AB302" s="225"/>
      <c r="AC302" s="148"/>
      <c r="AD302" s="148"/>
      <c r="AE302" s="56"/>
      <c r="AF302" s="112"/>
      <c r="AG302" s="113"/>
      <c r="AH302" s="114"/>
      <c r="AI302" s="40"/>
      <c r="AJ302" s="41"/>
      <c r="AK302" s="45"/>
      <c r="AL302" s="47"/>
      <c r="AM302" s="47"/>
      <c r="AN302" s="121"/>
      <c r="AO302" s="48"/>
      <c r="AP302" s="178"/>
      <c r="AQ302" s="206"/>
      <c r="AR302" s="201"/>
      <c r="AS302" s="180">
        <f t="shared" si="12"/>
        <v>0</v>
      </c>
      <c r="AT302" s="80" t="e">
        <f t="shared" si="13"/>
        <v>#DIV/0!</v>
      </c>
      <c r="AU302" s="187" t="e">
        <f>Risk_CAL!V300</f>
        <v>#DIV/0!</v>
      </c>
      <c r="AV302" s="184"/>
      <c r="AW302" s="49"/>
      <c r="AX302" s="50"/>
      <c r="AY302" s="240"/>
      <c r="AZ302" s="241"/>
      <c r="BA302" s="242"/>
    </row>
    <row r="303" spans="2:53" x14ac:dyDescent="0.3">
      <c r="B303" s="9"/>
      <c r="C303" s="10"/>
      <c r="D303" s="167" t="str">
        <f t="shared" si="14"/>
        <v>Guatemala</v>
      </c>
      <c r="E303" s="10"/>
      <c r="F303" s="10"/>
      <c r="G303" s="11"/>
      <c r="H303" s="10"/>
      <c r="I303" s="12"/>
      <c r="J303" s="24"/>
      <c r="K303" s="25"/>
      <c r="L303" s="171"/>
      <c r="M303" s="25"/>
      <c r="N303" s="26"/>
      <c r="O303" s="35"/>
      <c r="P303" s="152"/>
      <c r="Q303" s="39"/>
      <c r="R303" s="31"/>
      <c r="S303" s="36"/>
      <c r="T303" s="221"/>
      <c r="U303" s="36"/>
      <c r="V303" s="221"/>
      <c r="W303" s="36"/>
      <c r="X303" s="221"/>
      <c r="Y303" s="55"/>
      <c r="Z303" s="148"/>
      <c r="AA303" s="148"/>
      <c r="AB303" s="225"/>
      <c r="AC303" s="148"/>
      <c r="AD303" s="148"/>
      <c r="AE303" s="56"/>
      <c r="AF303" s="112"/>
      <c r="AG303" s="113"/>
      <c r="AH303" s="114"/>
      <c r="AI303" s="40"/>
      <c r="AJ303" s="41"/>
      <c r="AK303" s="45"/>
      <c r="AL303" s="47"/>
      <c r="AM303" s="47"/>
      <c r="AN303" s="121"/>
      <c r="AO303" s="48"/>
      <c r="AP303" s="178"/>
      <c r="AQ303" s="206"/>
      <c r="AR303" s="201"/>
      <c r="AS303" s="180">
        <f t="shared" si="12"/>
        <v>0</v>
      </c>
      <c r="AT303" s="80" t="e">
        <f t="shared" si="13"/>
        <v>#DIV/0!</v>
      </c>
      <c r="AU303" s="187" t="e">
        <f>Risk_CAL!V301</f>
        <v>#DIV/0!</v>
      </c>
      <c r="AV303" s="184"/>
      <c r="AW303" s="49"/>
      <c r="AX303" s="50"/>
      <c r="AY303" s="240"/>
      <c r="AZ303" s="241"/>
      <c r="BA303" s="242"/>
    </row>
    <row r="304" spans="2:53" x14ac:dyDescent="0.3">
      <c r="B304" s="9"/>
      <c r="C304" s="10"/>
      <c r="D304" s="167" t="str">
        <f t="shared" si="14"/>
        <v>Guatemala</v>
      </c>
      <c r="E304" s="10"/>
      <c r="F304" s="10"/>
      <c r="G304" s="11"/>
      <c r="H304" s="10"/>
      <c r="I304" s="12"/>
      <c r="J304" s="24"/>
      <c r="K304" s="25"/>
      <c r="L304" s="171"/>
      <c r="M304" s="25"/>
      <c r="N304" s="26"/>
      <c r="O304" s="35"/>
      <c r="P304" s="152"/>
      <c r="Q304" s="39"/>
      <c r="R304" s="31"/>
      <c r="S304" s="36"/>
      <c r="T304" s="221"/>
      <c r="U304" s="36"/>
      <c r="V304" s="221"/>
      <c r="W304" s="36"/>
      <c r="X304" s="221"/>
      <c r="Y304" s="55"/>
      <c r="Z304" s="148"/>
      <c r="AA304" s="148"/>
      <c r="AB304" s="225"/>
      <c r="AC304" s="148"/>
      <c r="AD304" s="148"/>
      <c r="AE304" s="56"/>
      <c r="AF304" s="112"/>
      <c r="AG304" s="113"/>
      <c r="AH304" s="114"/>
      <c r="AI304" s="40"/>
      <c r="AJ304" s="41"/>
      <c r="AK304" s="45"/>
      <c r="AL304" s="47"/>
      <c r="AM304" s="47"/>
      <c r="AN304" s="121"/>
      <c r="AO304" s="48"/>
      <c r="AP304" s="178"/>
      <c r="AQ304" s="206"/>
      <c r="AR304" s="201"/>
      <c r="AS304" s="180">
        <f t="shared" si="12"/>
        <v>0</v>
      </c>
      <c r="AT304" s="80" t="e">
        <f t="shared" si="13"/>
        <v>#DIV/0!</v>
      </c>
      <c r="AU304" s="187" t="e">
        <f>Risk_CAL!V302</f>
        <v>#DIV/0!</v>
      </c>
      <c r="AV304" s="184"/>
      <c r="AW304" s="49"/>
      <c r="AX304" s="50"/>
      <c r="AY304" s="240"/>
      <c r="AZ304" s="241"/>
      <c r="BA304" s="242"/>
    </row>
    <row r="305" spans="2:53" x14ac:dyDescent="0.3">
      <c r="B305" s="9"/>
      <c r="C305" s="10"/>
      <c r="D305" s="167" t="str">
        <f t="shared" si="14"/>
        <v>Guatemala</v>
      </c>
      <c r="E305" s="10"/>
      <c r="F305" s="10"/>
      <c r="G305" s="11"/>
      <c r="H305" s="10"/>
      <c r="I305" s="12"/>
      <c r="J305" s="24"/>
      <c r="K305" s="25"/>
      <c r="L305" s="171"/>
      <c r="M305" s="25"/>
      <c r="N305" s="26"/>
      <c r="O305" s="35"/>
      <c r="P305" s="152"/>
      <c r="Q305" s="39"/>
      <c r="R305" s="31"/>
      <c r="S305" s="36"/>
      <c r="T305" s="221"/>
      <c r="U305" s="36"/>
      <c r="V305" s="221"/>
      <c r="W305" s="36"/>
      <c r="X305" s="221"/>
      <c r="Y305" s="55"/>
      <c r="Z305" s="148"/>
      <c r="AA305" s="148"/>
      <c r="AB305" s="225"/>
      <c r="AC305" s="148"/>
      <c r="AD305" s="148"/>
      <c r="AE305" s="56"/>
      <c r="AF305" s="112"/>
      <c r="AG305" s="113"/>
      <c r="AH305" s="114"/>
      <c r="AI305" s="40"/>
      <c r="AJ305" s="41"/>
      <c r="AK305" s="45"/>
      <c r="AL305" s="47"/>
      <c r="AM305" s="47"/>
      <c r="AN305" s="121"/>
      <c r="AO305" s="48"/>
      <c r="AP305" s="178"/>
      <c r="AQ305" s="206"/>
      <c r="AR305" s="201"/>
      <c r="AS305" s="180">
        <f t="shared" si="12"/>
        <v>0</v>
      </c>
      <c r="AT305" s="80" t="e">
        <f t="shared" si="13"/>
        <v>#DIV/0!</v>
      </c>
      <c r="AU305" s="187" t="e">
        <f>Risk_CAL!V303</f>
        <v>#DIV/0!</v>
      </c>
      <c r="AV305" s="184"/>
      <c r="AW305" s="49"/>
      <c r="AX305" s="50"/>
      <c r="AY305" s="240"/>
      <c r="AZ305" s="241"/>
      <c r="BA305" s="242"/>
    </row>
    <row r="306" spans="2:53" x14ac:dyDescent="0.3">
      <c r="B306" s="9"/>
      <c r="C306" s="10"/>
      <c r="D306" s="167" t="str">
        <f t="shared" si="14"/>
        <v>Guatemala</v>
      </c>
      <c r="E306" s="10"/>
      <c r="F306" s="10"/>
      <c r="G306" s="11"/>
      <c r="H306" s="10"/>
      <c r="I306" s="12"/>
      <c r="J306" s="24"/>
      <c r="K306" s="25"/>
      <c r="L306" s="171"/>
      <c r="M306" s="25"/>
      <c r="N306" s="26"/>
      <c r="O306" s="35"/>
      <c r="P306" s="152"/>
      <c r="Q306" s="39"/>
      <c r="R306" s="31"/>
      <c r="S306" s="36"/>
      <c r="T306" s="221"/>
      <c r="U306" s="36"/>
      <c r="V306" s="221"/>
      <c r="W306" s="36"/>
      <c r="X306" s="221"/>
      <c r="Y306" s="55"/>
      <c r="Z306" s="148"/>
      <c r="AA306" s="148"/>
      <c r="AB306" s="225"/>
      <c r="AC306" s="148"/>
      <c r="AD306" s="148"/>
      <c r="AE306" s="56"/>
      <c r="AF306" s="112"/>
      <c r="AG306" s="113"/>
      <c r="AH306" s="114"/>
      <c r="AI306" s="40"/>
      <c r="AJ306" s="41"/>
      <c r="AK306" s="45"/>
      <c r="AL306" s="47"/>
      <c r="AM306" s="47"/>
      <c r="AN306" s="121"/>
      <c r="AO306" s="48"/>
      <c r="AP306" s="178"/>
      <c r="AQ306" s="206"/>
      <c r="AR306" s="201"/>
      <c r="AS306" s="180">
        <f t="shared" si="12"/>
        <v>0</v>
      </c>
      <c r="AT306" s="80" t="e">
        <f t="shared" si="13"/>
        <v>#DIV/0!</v>
      </c>
      <c r="AU306" s="187" t="e">
        <f>Risk_CAL!V304</f>
        <v>#DIV/0!</v>
      </c>
      <c r="AV306" s="184"/>
      <c r="AW306" s="49"/>
      <c r="AX306" s="50"/>
      <c r="AY306" s="240"/>
      <c r="AZ306" s="241"/>
      <c r="BA306" s="242"/>
    </row>
    <row r="307" spans="2:53" x14ac:dyDescent="0.3">
      <c r="B307" s="9"/>
      <c r="C307" s="10"/>
      <c r="D307" s="167" t="str">
        <f t="shared" si="14"/>
        <v>Guatemala</v>
      </c>
      <c r="E307" s="10"/>
      <c r="F307" s="10"/>
      <c r="G307" s="11"/>
      <c r="H307" s="10"/>
      <c r="I307" s="12"/>
      <c r="J307" s="24"/>
      <c r="K307" s="25"/>
      <c r="L307" s="171"/>
      <c r="M307" s="25"/>
      <c r="N307" s="26"/>
      <c r="O307" s="35"/>
      <c r="P307" s="152"/>
      <c r="Q307" s="39"/>
      <c r="R307" s="31"/>
      <c r="S307" s="36"/>
      <c r="T307" s="221"/>
      <c r="U307" s="36"/>
      <c r="V307" s="221"/>
      <c r="W307" s="36"/>
      <c r="X307" s="221"/>
      <c r="Y307" s="55"/>
      <c r="Z307" s="148"/>
      <c r="AA307" s="148"/>
      <c r="AB307" s="225"/>
      <c r="AC307" s="148"/>
      <c r="AD307" s="148"/>
      <c r="AE307" s="56"/>
      <c r="AF307" s="112"/>
      <c r="AG307" s="113"/>
      <c r="AH307" s="114"/>
      <c r="AI307" s="40"/>
      <c r="AJ307" s="41"/>
      <c r="AK307" s="45"/>
      <c r="AL307" s="47"/>
      <c r="AM307" s="47"/>
      <c r="AN307" s="121"/>
      <c r="AO307" s="48"/>
      <c r="AP307" s="178"/>
      <c r="AQ307" s="206"/>
      <c r="AR307" s="201"/>
      <c r="AS307" s="180">
        <f t="shared" si="12"/>
        <v>0</v>
      </c>
      <c r="AT307" s="80" t="e">
        <f t="shared" si="13"/>
        <v>#DIV/0!</v>
      </c>
      <c r="AU307" s="187" t="e">
        <f>Risk_CAL!V305</f>
        <v>#DIV/0!</v>
      </c>
      <c r="AV307" s="184"/>
      <c r="AW307" s="49"/>
      <c r="AX307" s="50"/>
      <c r="AY307" s="240"/>
      <c r="AZ307" s="241"/>
      <c r="BA307" s="242"/>
    </row>
    <row r="308" spans="2:53" x14ac:dyDescent="0.3">
      <c r="B308" s="9"/>
      <c r="C308" s="10"/>
      <c r="D308" s="167" t="str">
        <f t="shared" si="14"/>
        <v>Guatemala</v>
      </c>
      <c r="E308" s="10"/>
      <c r="F308" s="10"/>
      <c r="G308" s="11"/>
      <c r="H308" s="10"/>
      <c r="I308" s="12"/>
      <c r="J308" s="24"/>
      <c r="K308" s="25"/>
      <c r="L308" s="171"/>
      <c r="M308" s="25"/>
      <c r="N308" s="26"/>
      <c r="O308" s="35"/>
      <c r="P308" s="152"/>
      <c r="Q308" s="39"/>
      <c r="R308" s="31"/>
      <c r="S308" s="36"/>
      <c r="T308" s="221"/>
      <c r="U308" s="36"/>
      <c r="V308" s="221"/>
      <c r="W308" s="36"/>
      <c r="X308" s="221"/>
      <c r="Y308" s="55"/>
      <c r="Z308" s="148"/>
      <c r="AA308" s="148"/>
      <c r="AB308" s="225"/>
      <c r="AC308" s="148"/>
      <c r="AD308" s="148"/>
      <c r="AE308" s="56"/>
      <c r="AF308" s="112"/>
      <c r="AG308" s="113"/>
      <c r="AH308" s="114"/>
      <c r="AI308" s="40"/>
      <c r="AJ308" s="41"/>
      <c r="AK308" s="45"/>
      <c r="AL308" s="47"/>
      <c r="AM308" s="47"/>
      <c r="AN308" s="121"/>
      <c r="AO308" s="48"/>
      <c r="AP308" s="178"/>
      <c r="AQ308" s="206"/>
      <c r="AR308" s="201"/>
      <c r="AS308" s="180">
        <f t="shared" si="12"/>
        <v>0</v>
      </c>
      <c r="AT308" s="80" t="e">
        <f t="shared" si="13"/>
        <v>#DIV/0!</v>
      </c>
      <c r="AU308" s="187" t="e">
        <f>Risk_CAL!V306</f>
        <v>#DIV/0!</v>
      </c>
      <c r="AV308" s="184"/>
      <c r="AW308" s="49"/>
      <c r="AX308" s="50"/>
      <c r="AY308" s="240"/>
      <c r="AZ308" s="241"/>
      <c r="BA308" s="242"/>
    </row>
    <row r="309" spans="2:53" x14ac:dyDescent="0.3">
      <c r="B309" s="9"/>
      <c r="C309" s="10"/>
      <c r="D309" s="167" t="str">
        <f t="shared" si="14"/>
        <v>Guatemala</v>
      </c>
      <c r="E309" s="10"/>
      <c r="F309" s="10"/>
      <c r="G309" s="11"/>
      <c r="H309" s="10"/>
      <c r="I309" s="12"/>
      <c r="J309" s="24"/>
      <c r="K309" s="25"/>
      <c r="L309" s="171"/>
      <c r="M309" s="25"/>
      <c r="N309" s="26"/>
      <c r="O309" s="35"/>
      <c r="P309" s="152"/>
      <c r="Q309" s="39"/>
      <c r="R309" s="31"/>
      <c r="S309" s="36"/>
      <c r="T309" s="221"/>
      <c r="U309" s="36"/>
      <c r="V309" s="221"/>
      <c r="W309" s="36"/>
      <c r="X309" s="221"/>
      <c r="Y309" s="55"/>
      <c r="Z309" s="148"/>
      <c r="AA309" s="148"/>
      <c r="AB309" s="225"/>
      <c r="AC309" s="148"/>
      <c r="AD309" s="148"/>
      <c r="AE309" s="56"/>
      <c r="AF309" s="112"/>
      <c r="AG309" s="113"/>
      <c r="AH309" s="114"/>
      <c r="AI309" s="40"/>
      <c r="AJ309" s="41"/>
      <c r="AK309" s="45"/>
      <c r="AL309" s="47"/>
      <c r="AM309" s="47"/>
      <c r="AN309" s="121"/>
      <c r="AO309" s="48"/>
      <c r="AP309" s="178"/>
      <c r="AQ309" s="206"/>
      <c r="AR309" s="201"/>
      <c r="AS309" s="180">
        <f t="shared" si="12"/>
        <v>0</v>
      </c>
      <c r="AT309" s="80" t="e">
        <f t="shared" si="13"/>
        <v>#DIV/0!</v>
      </c>
      <c r="AU309" s="187" t="e">
        <f>Risk_CAL!V307</f>
        <v>#DIV/0!</v>
      </c>
      <c r="AV309" s="184"/>
      <c r="AW309" s="49"/>
      <c r="AX309" s="50"/>
      <c r="AY309" s="240"/>
      <c r="AZ309" s="241"/>
      <c r="BA309" s="242"/>
    </row>
    <row r="310" spans="2:53" x14ac:dyDescent="0.3">
      <c r="B310" s="9"/>
      <c r="C310" s="10"/>
      <c r="D310" s="167" t="str">
        <f t="shared" si="14"/>
        <v>Guatemala</v>
      </c>
      <c r="E310" s="10"/>
      <c r="F310" s="10"/>
      <c r="G310" s="11"/>
      <c r="H310" s="10"/>
      <c r="I310" s="12"/>
      <c r="J310" s="24"/>
      <c r="K310" s="25"/>
      <c r="L310" s="171"/>
      <c r="M310" s="25"/>
      <c r="N310" s="26"/>
      <c r="O310" s="35"/>
      <c r="P310" s="152"/>
      <c r="Q310" s="39"/>
      <c r="R310" s="31"/>
      <c r="S310" s="36"/>
      <c r="T310" s="221"/>
      <c r="U310" s="36"/>
      <c r="V310" s="221"/>
      <c r="W310" s="36"/>
      <c r="X310" s="221"/>
      <c r="Y310" s="55"/>
      <c r="Z310" s="148"/>
      <c r="AA310" s="148"/>
      <c r="AB310" s="225"/>
      <c r="AC310" s="148"/>
      <c r="AD310" s="148"/>
      <c r="AE310" s="56"/>
      <c r="AF310" s="112"/>
      <c r="AG310" s="113"/>
      <c r="AH310" s="114"/>
      <c r="AI310" s="40"/>
      <c r="AJ310" s="41"/>
      <c r="AK310" s="45"/>
      <c r="AL310" s="47"/>
      <c r="AM310" s="47"/>
      <c r="AN310" s="121"/>
      <c r="AO310" s="48"/>
      <c r="AP310" s="178"/>
      <c r="AQ310" s="206"/>
      <c r="AR310" s="201"/>
      <c r="AS310" s="180">
        <f t="shared" si="12"/>
        <v>0</v>
      </c>
      <c r="AT310" s="80" t="e">
        <f t="shared" si="13"/>
        <v>#DIV/0!</v>
      </c>
      <c r="AU310" s="187" t="e">
        <f>Risk_CAL!V308</f>
        <v>#DIV/0!</v>
      </c>
      <c r="AV310" s="184"/>
      <c r="AW310" s="49"/>
      <c r="AX310" s="50"/>
      <c r="AY310" s="240"/>
      <c r="AZ310" s="241"/>
      <c r="BA310" s="242"/>
    </row>
    <row r="311" spans="2:53" x14ac:dyDescent="0.3">
      <c r="B311" s="9"/>
      <c r="C311" s="10"/>
      <c r="D311" s="167" t="str">
        <f t="shared" si="14"/>
        <v>Guatemala</v>
      </c>
      <c r="E311" s="10"/>
      <c r="F311" s="10"/>
      <c r="G311" s="11"/>
      <c r="H311" s="10"/>
      <c r="I311" s="12"/>
      <c r="J311" s="24"/>
      <c r="K311" s="25"/>
      <c r="L311" s="171"/>
      <c r="M311" s="25"/>
      <c r="N311" s="26"/>
      <c r="O311" s="35"/>
      <c r="P311" s="152"/>
      <c r="Q311" s="39"/>
      <c r="R311" s="31"/>
      <c r="S311" s="36"/>
      <c r="T311" s="221"/>
      <c r="U311" s="36"/>
      <c r="V311" s="221"/>
      <c r="W311" s="36"/>
      <c r="X311" s="221"/>
      <c r="Y311" s="55"/>
      <c r="Z311" s="148"/>
      <c r="AA311" s="148"/>
      <c r="AB311" s="225"/>
      <c r="AC311" s="148"/>
      <c r="AD311" s="148"/>
      <c r="AE311" s="56"/>
      <c r="AF311" s="112"/>
      <c r="AG311" s="113"/>
      <c r="AH311" s="114"/>
      <c r="AI311" s="40"/>
      <c r="AJ311" s="41"/>
      <c r="AK311" s="45"/>
      <c r="AL311" s="47"/>
      <c r="AM311" s="47"/>
      <c r="AN311" s="121"/>
      <c r="AO311" s="48"/>
      <c r="AP311" s="178"/>
      <c r="AQ311" s="206"/>
      <c r="AR311" s="201"/>
      <c r="AS311" s="180">
        <f t="shared" si="12"/>
        <v>0</v>
      </c>
      <c r="AT311" s="80" t="e">
        <f t="shared" si="13"/>
        <v>#DIV/0!</v>
      </c>
      <c r="AU311" s="187" t="e">
        <f>Risk_CAL!V309</f>
        <v>#DIV/0!</v>
      </c>
      <c r="AV311" s="184"/>
      <c r="AW311" s="49"/>
      <c r="AX311" s="50"/>
      <c r="AY311" s="240"/>
      <c r="AZ311" s="241"/>
      <c r="BA311" s="242"/>
    </row>
    <row r="312" spans="2:53" x14ac:dyDescent="0.3">
      <c r="B312" s="9"/>
      <c r="C312" s="10"/>
      <c r="D312" s="167" t="str">
        <f t="shared" si="14"/>
        <v>Guatemala</v>
      </c>
      <c r="E312" s="10"/>
      <c r="F312" s="10"/>
      <c r="G312" s="11"/>
      <c r="H312" s="10"/>
      <c r="I312" s="12"/>
      <c r="J312" s="24"/>
      <c r="K312" s="25"/>
      <c r="L312" s="171"/>
      <c r="M312" s="25"/>
      <c r="N312" s="26"/>
      <c r="O312" s="35"/>
      <c r="P312" s="152"/>
      <c r="Q312" s="39"/>
      <c r="R312" s="31"/>
      <c r="S312" s="36"/>
      <c r="T312" s="221"/>
      <c r="U312" s="36"/>
      <c r="V312" s="221"/>
      <c r="W312" s="36"/>
      <c r="X312" s="221"/>
      <c r="Y312" s="55"/>
      <c r="Z312" s="148"/>
      <c r="AA312" s="148"/>
      <c r="AB312" s="225"/>
      <c r="AC312" s="148"/>
      <c r="AD312" s="148"/>
      <c r="AE312" s="56"/>
      <c r="AF312" s="112"/>
      <c r="AG312" s="113"/>
      <c r="AH312" s="114"/>
      <c r="AI312" s="40"/>
      <c r="AJ312" s="41"/>
      <c r="AK312" s="45"/>
      <c r="AL312" s="47"/>
      <c r="AM312" s="47"/>
      <c r="AN312" s="121"/>
      <c r="AO312" s="48"/>
      <c r="AP312" s="178"/>
      <c r="AQ312" s="206"/>
      <c r="AR312" s="201"/>
      <c r="AS312" s="180">
        <f t="shared" si="12"/>
        <v>0</v>
      </c>
      <c r="AT312" s="80" t="e">
        <f t="shared" si="13"/>
        <v>#DIV/0!</v>
      </c>
      <c r="AU312" s="187" t="e">
        <f>Risk_CAL!V310</f>
        <v>#DIV/0!</v>
      </c>
      <c r="AV312" s="184"/>
      <c r="AW312" s="49"/>
      <c r="AX312" s="50"/>
      <c r="AY312" s="240"/>
      <c r="AZ312" s="241"/>
      <c r="BA312" s="242"/>
    </row>
    <row r="313" spans="2:53" x14ac:dyDescent="0.3">
      <c r="B313" s="9"/>
      <c r="C313" s="10"/>
      <c r="D313" s="167" t="str">
        <f t="shared" si="14"/>
        <v>Guatemala</v>
      </c>
      <c r="E313" s="10"/>
      <c r="F313" s="10"/>
      <c r="G313" s="11"/>
      <c r="H313" s="10"/>
      <c r="I313" s="12"/>
      <c r="J313" s="24"/>
      <c r="K313" s="25"/>
      <c r="L313" s="171"/>
      <c r="M313" s="25"/>
      <c r="N313" s="26"/>
      <c r="O313" s="35"/>
      <c r="P313" s="152"/>
      <c r="Q313" s="39"/>
      <c r="R313" s="31"/>
      <c r="S313" s="36"/>
      <c r="T313" s="221"/>
      <c r="U313" s="36"/>
      <c r="V313" s="221"/>
      <c r="W313" s="36"/>
      <c r="X313" s="221"/>
      <c r="Y313" s="55"/>
      <c r="Z313" s="148"/>
      <c r="AA313" s="148"/>
      <c r="AB313" s="225"/>
      <c r="AC313" s="148"/>
      <c r="AD313" s="148"/>
      <c r="AE313" s="56"/>
      <c r="AF313" s="112"/>
      <c r="AG313" s="113"/>
      <c r="AH313" s="114"/>
      <c r="AI313" s="40"/>
      <c r="AJ313" s="41"/>
      <c r="AK313" s="45"/>
      <c r="AL313" s="47"/>
      <c r="AM313" s="47"/>
      <c r="AN313" s="121"/>
      <c r="AO313" s="48"/>
      <c r="AP313" s="178"/>
      <c r="AQ313" s="206"/>
      <c r="AR313" s="201"/>
      <c r="AS313" s="180">
        <f t="shared" si="12"/>
        <v>0</v>
      </c>
      <c r="AT313" s="80" t="e">
        <f t="shared" si="13"/>
        <v>#DIV/0!</v>
      </c>
      <c r="AU313" s="187" t="e">
        <f>Risk_CAL!V311</f>
        <v>#DIV/0!</v>
      </c>
      <c r="AV313" s="184"/>
      <c r="AW313" s="49"/>
      <c r="AX313" s="50"/>
      <c r="AY313" s="240"/>
      <c r="AZ313" s="241"/>
      <c r="BA313" s="242"/>
    </row>
    <row r="314" spans="2:53" x14ac:dyDescent="0.3">
      <c r="B314" s="9"/>
      <c r="C314" s="10"/>
      <c r="D314" s="167" t="str">
        <f t="shared" si="14"/>
        <v>Guatemala</v>
      </c>
      <c r="E314" s="10"/>
      <c r="F314" s="10"/>
      <c r="G314" s="11"/>
      <c r="H314" s="10"/>
      <c r="I314" s="12"/>
      <c r="J314" s="24"/>
      <c r="K314" s="25"/>
      <c r="L314" s="171"/>
      <c r="M314" s="25"/>
      <c r="N314" s="26"/>
      <c r="O314" s="35"/>
      <c r="P314" s="152"/>
      <c r="Q314" s="39"/>
      <c r="R314" s="31"/>
      <c r="S314" s="36"/>
      <c r="T314" s="221"/>
      <c r="U314" s="36"/>
      <c r="V314" s="221"/>
      <c r="W314" s="36"/>
      <c r="X314" s="221"/>
      <c r="Y314" s="55"/>
      <c r="Z314" s="148"/>
      <c r="AA314" s="148"/>
      <c r="AB314" s="225"/>
      <c r="AC314" s="148"/>
      <c r="AD314" s="148"/>
      <c r="AE314" s="56"/>
      <c r="AF314" s="112"/>
      <c r="AG314" s="113"/>
      <c r="AH314" s="114"/>
      <c r="AI314" s="40"/>
      <c r="AJ314" s="41"/>
      <c r="AK314" s="45"/>
      <c r="AL314" s="47"/>
      <c r="AM314" s="47"/>
      <c r="AN314" s="121"/>
      <c r="AO314" s="48"/>
      <c r="AP314" s="178"/>
      <c r="AQ314" s="206"/>
      <c r="AR314" s="201"/>
      <c r="AS314" s="180">
        <f t="shared" si="12"/>
        <v>0</v>
      </c>
      <c r="AT314" s="80" t="e">
        <f t="shared" si="13"/>
        <v>#DIV/0!</v>
      </c>
      <c r="AU314" s="187" t="e">
        <f>Risk_CAL!V312</f>
        <v>#DIV/0!</v>
      </c>
      <c r="AV314" s="184"/>
      <c r="AW314" s="49"/>
      <c r="AX314" s="50"/>
      <c r="AY314" s="240"/>
      <c r="AZ314" s="241"/>
      <c r="BA314" s="242"/>
    </row>
    <row r="315" spans="2:53" x14ac:dyDescent="0.3">
      <c r="B315" s="9"/>
      <c r="C315" s="10"/>
      <c r="D315" s="167" t="str">
        <f t="shared" si="14"/>
        <v>Guatemala</v>
      </c>
      <c r="E315" s="10"/>
      <c r="F315" s="10"/>
      <c r="G315" s="11"/>
      <c r="H315" s="10"/>
      <c r="I315" s="12"/>
      <c r="J315" s="24"/>
      <c r="K315" s="25"/>
      <c r="L315" s="171"/>
      <c r="M315" s="25"/>
      <c r="N315" s="26"/>
      <c r="O315" s="35"/>
      <c r="P315" s="152"/>
      <c r="Q315" s="39"/>
      <c r="R315" s="31"/>
      <c r="S315" s="36"/>
      <c r="T315" s="221"/>
      <c r="U315" s="36"/>
      <c r="V315" s="221"/>
      <c r="W315" s="36"/>
      <c r="X315" s="221"/>
      <c r="Y315" s="55"/>
      <c r="Z315" s="148"/>
      <c r="AA315" s="148"/>
      <c r="AB315" s="225"/>
      <c r="AC315" s="148"/>
      <c r="AD315" s="148"/>
      <c r="AE315" s="56"/>
      <c r="AF315" s="112"/>
      <c r="AG315" s="113"/>
      <c r="AH315" s="114"/>
      <c r="AI315" s="40"/>
      <c r="AJ315" s="41"/>
      <c r="AK315" s="45"/>
      <c r="AL315" s="47"/>
      <c r="AM315" s="47"/>
      <c r="AN315" s="121"/>
      <c r="AO315" s="48"/>
      <c r="AP315" s="178"/>
      <c r="AQ315" s="206"/>
      <c r="AR315" s="201"/>
      <c r="AS315" s="180">
        <f t="shared" si="12"/>
        <v>0</v>
      </c>
      <c r="AT315" s="80" t="e">
        <f t="shared" si="13"/>
        <v>#DIV/0!</v>
      </c>
      <c r="AU315" s="187" t="e">
        <f>Risk_CAL!V313</f>
        <v>#DIV/0!</v>
      </c>
      <c r="AV315" s="184"/>
      <c r="AW315" s="49"/>
      <c r="AX315" s="50"/>
      <c r="AY315" s="240"/>
      <c r="AZ315" s="241"/>
      <c r="BA315" s="242"/>
    </row>
    <row r="316" spans="2:53" x14ac:dyDescent="0.3">
      <c r="B316" s="9"/>
      <c r="C316" s="10"/>
      <c r="D316" s="167" t="str">
        <f t="shared" si="14"/>
        <v>Guatemala</v>
      </c>
      <c r="E316" s="10"/>
      <c r="F316" s="10"/>
      <c r="G316" s="11"/>
      <c r="H316" s="10"/>
      <c r="I316" s="12"/>
      <c r="J316" s="24"/>
      <c r="K316" s="25"/>
      <c r="L316" s="171"/>
      <c r="M316" s="25"/>
      <c r="N316" s="26"/>
      <c r="O316" s="35"/>
      <c r="P316" s="152"/>
      <c r="Q316" s="39"/>
      <c r="R316" s="31"/>
      <c r="S316" s="36"/>
      <c r="T316" s="221"/>
      <c r="U316" s="36"/>
      <c r="V316" s="221"/>
      <c r="W316" s="36"/>
      <c r="X316" s="221"/>
      <c r="Y316" s="55"/>
      <c r="Z316" s="148"/>
      <c r="AA316" s="148"/>
      <c r="AB316" s="225"/>
      <c r="AC316" s="148"/>
      <c r="AD316" s="148"/>
      <c r="AE316" s="56"/>
      <c r="AF316" s="112"/>
      <c r="AG316" s="113"/>
      <c r="AH316" s="114"/>
      <c r="AI316" s="40"/>
      <c r="AJ316" s="41"/>
      <c r="AK316" s="45"/>
      <c r="AL316" s="47"/>
      <c r="AM316" s="47"/>
      <c r="AN316" s="121"/>
      <c r="AO316" s="48"/>
      <c r="AP316" s="178"/>
      <c r="AQ316" s="206"/>
      <c r="AR316" s="201"/>
      <c r="AS316" s="180">
        <f t="shared" si="12"/>
        <v>0</v>
      </c>
      <c r="AT316" s="80" t="e">
        <f t="shared" si="13"/>
        <v>#DIV/0!</v>
      </c>
      <c r="AU316" s="187" t="e">
        <f>Risk_CAL!V314</f>
        <v>#DIV/0!</v>
      </c>
      <c r="AV316" s="184"/>
      <c r="AW316" s="49"/>
      <c r="AX316" s="50"/>
      <c r="AY316" s="240"/>
      <c r="AZ316" s="241"/>
      <c r="BA316" s="242"/>
    </row>
    <row r="317" spans="2:53" x14ac:dyDescent="0.3">
      <c r="B317" s="9"/>
      <c r="C317" s="10"/>
      <c r="D317" s="167" t="str">
        <f t="shared" si="14"/>
        <v>Guatemala</v>
      </c>
      <c r="E317" s="10"/>
      <c r="F317" s="10"/>
      <c r="G317" s="11"/>
      <c r="H317" s="10"/>
      <c r="I317" s="12"/>
      <c r="J317" s="24"/>
      <c r="K317" s="25"/>
      <c r="L317" s="171"/>
      <c r="M317" s="25"/>
      <c r="N317" s="26"/>
      <c r="O317" s="35"/>
      <c r="P317" s="152"/>
      <c r="Q317" s="39"/>
      <c r="R317" s="31"/>
      <c r="S317" s="36"/>
      <c r="T317" s="221"/>
      <c r="U317" s="36"/>
      <c r="V317" s="221"/>
      <c r="W317" s="36"/>
      <c r="X317" s="221"/>
      <c r="Y317" s="55"/>
      <c r="Z317" s="148"/>
      <c r="AA317" s="148"/>
      <c r="AB317" s="225"/>
      <c r="AC317" s="148"/>
      <c r="AD317" s="148"/>
      <c r="AE317" s="56"/>
      <c r="AF317" s="112"/>
      <c r="AG317" s="113"/>
      <c r="AH317" s="114"/>
      <c r="AI317" s="40"/>
      <c r="AJ317" s="41"/>
      <c r="AK317" s="45"/>
      <c r="AL317" s="47"/>
      <c r="AM317" s="47"/>
      <c r="AN317" s="121"/>
      <c r="AO317" s="48"/>
      <c r="AP317" s="178"/>
      <c r="AQ317" s="206"/>
      <c r="AR317" s="201"/>
      <c r="AS317" s="180">
        <f t="shared" si="12"/>
        <v>0</v>
      </c>
      <c r="AT317" s="80" t="e">
        <f t="shared" si="13"/>
        <v>#DIV/0!</v>
      </c>
      <c r="AU317" s="187" t="e">
        <f>Risk_CAL!V315</f>
        <v>#DIV/0!</v>
      </c>
      <c r="AV317" s="184"/>
      <c r="AW317" s="49"/>
      <c r="AX317" s="50"/>
      <c r="AY317" s="240"/>
      <c r="AZ317" s="241"/>
      <c r="BA317" s="242"/>
    </row>
    <row r="318" spans="2:53" x14ac:dyDescent="0.3">
      <c r="B318" s="9"/>
      <c r="C318" s="10"/>
      <c r="D318" s="167" t="str">
        <f t="shared" si="14"/>
        <v>Guatemala</v>
      </c>
      <c r="E318" s="10"/>
      <c r="F318" s="10"/>
      <c r="G318" s="11"/>
      <c r="H318" s="10"/>
      <c r="I318" s="12"/>
      <c r="J318" s="24"/>
      <c r="K318" s="25"/>
      <c r="L318" s="171"/>
      <c r="M318" s="25"/>
      <c r="N318" s="26"/>
      <c r="O318" s="35"/>
      <c r="P318" s="152"/>
      <c r="Q318" s="39"/>
      <c r="R318" s="31"/>
      <c r="S318" s="36"/>
      <c r="T318" s="221"/>
      <c r="U318" s="36"/>
      <c r="V318" s="221"/>
      <c r="W318" s="36"/>
      <c r="X318" s="221"/>
      <c r="Y318" s="55"/>
      <c r="Z318" s="148"/>
      <c r="AA318" s="148"/>
      <c r="AB318" s="225"/>
      <c r="AC318" s="148"/>
      <c r="AD318" s="148"/>
      <c r="AE318" s="56"/>
      <c r="AF318" s="112"/>
      <c r="AG318" s="113"/>
      <c r="AH318" s="114"/>
      <c r="AI318" s="40"/>
      <c r="AJ318" s="41"/>
      <c r="AK318" s="45"/>
      <c r="AL318" s="47"/>
      <c r="AM318" s="47"/>
      <c r="AN318" s="121"/>
      <c r="AO318" s="48"/>
      <c r="AP318" s="178"/>
      <c r="AQ318" s="206"/>
      <c r="AR318" s="201"/>
      <c r="AS318" s="180">
        <f t="shared" si="12"/>
        <v>0</v>
      </c>
      <c r="AT318" s="80" t="e">
        <f t="shared" si="13"/>
        <v>#DIV/0!</v>
      </c>
      <c r="AU318" s="187" t="e">
        <f>Risk_CAL!V316</f>
        <v>#DIV/0!</v>
      </c>
      <c r="AV318" s="184"/>
      <c r="AW318" s="49"/>
      <c r="AX318" s="50"/>
      <c r="AY318" s="240"/>
      <c r="AZ318" s="241"/>
      <c r="BA318" s="242"/>
    </row>
    <row r="319" spans="2:53" x14ac:dyDescent="0.3">
      <c r="B319" s="9"/>
      <c r="C319" s="10"/>
      <c r="D319" s="167" t="str">
        <f t="shared" si="14"/>
        <v>Guatemala</v>
      </c>
      <c r="E319" s="10"/>
      <c r="F319" s="10"/>
      <c r="G319" s="11"/>
      <c r="H319" s="10"/>
      <c r="I319" s="12"/>
      <c r="J319" s="24"/>
      <c r="K319" s="25"/>
      <c r="L319" s="171"/>
      <c r="M319" s="25"/>
      <c r="N319" s="26"/>
      <c r="O319" s="35"/>
      <c r="P319" s="152"/>
      <c r="Q319" s="39"/>
      <c r="R319" s="31"/>
      <c r="S319" s="36"/>
      <c r="T319" s="221"/>
      <c r="U319" s="36"/>
      <c r="V319" s="221"/>
      <c r="W319" s="36"/>
      <c r="X319" s="221"/>
      <c r="Y319" s="55"/>
      <c r="Z319" s="148"/>
      <c r="AA319" s="148"/>
      <c r="AB319" s="225"/>
      <c r="AC319" s="148"/>
      <c r="AD319" s="148"/>
      <c r="AE319" s="56"/>
      <c r="AF319" s="112"/>
      <c r="AG319" s="113"/>
      <c r="AH319" s="114"/>
      <c r="AI319" s="40"/>
      <c r="AJ319" s="41"/>
      <c r="AK319" s="45"/>
      <c r="AL319" s="47"/>
      <c r="AM319" s="47"/>
      <c r="AN319" s="121"/>
      <c r="AO319" s="48"/>
      <c r="AP319" s="178"/>
      <c r="AQ319" s="206"/>
      <c r="AR319" s="201"/>
      <c r="AS319" s="180">
        <f t="shared" si="12"/>
        <v>0</v>
      </c>
      <c r="AT319" s="80" t="e">
        <f t="shared" si="13"/>
        <v>#DIV/0!</v>
      </c>
      <c r="AU319" s="187" t="e">
        <f>Risk_CAL!V317</f>
        <v>#DIV/0!</v>
      </c>
      <c r="AV319" s="184"/>
      <c r="AW319" s="49"/>
      <c r="AX319" s="50"/>
      <c r="AY319" s="240"/>
      <c r="AZ319" s="241"/>
      <c r="BA319" s="242"/>
    </row>
    <row r="320" spans="2:53" x14ac:dyDescent="0.3">
      <c r="B320" s="9"/>
      <c r="C320" s="10"/>
      <c r="D320" s="167" t="str">
        <f t="shared" si="14"/>
        <v>Guatemala</v>
      </c>
      <c r="E320" s="10"/>
      <c r="F320" s="10"/>
      <c r="G320" s="11"/>
      <c r="H320" s="10"/>
      <c r="I320" s="12"/>
      <c r="J320" s="24"/>
      <c r="K320" s="25"/>
      <c r="L320" s="171"/>
      <c r="M320" s="25"/>
      <c r="N320" s="26"/>
      <c r="O320" s="35"/>
      <c r="P320" s="152"/>
      <c r="Q320" s="39"/>
      <c r="R320" s="31"/>
      <c r="S320" s="36"/>
      <c r="T320" s="221"/>
      <c r="U320" s="36"/>
      <c r="V320" s="221"/>
      <c r="W320" s="36"/>
      <c r="X320" s="221"/>
      <c r="Y320" s="55"/>
      <c r="Z320" s="148"/>
      <c r="AA320" s="148"/>
      <c r="AB320" s="225"/>
      <c r="AC320" s="148"/>
      <c r="AD320" s="148"/>
      <c r="AE320" s="56"/>
      <c r="AF320" s="112"/>
      <c r="AG320" s="113"/>
      <c r="AH320" s="114"/>
      <c r="AI320" s="40"/>
      <c r="AJ320" s="41"/>
      <c r="AK320" s="45"/>
      <c r="AL320" s="47"/>
      <c r="AM320" s="47"/>
      <c r="AN320" s="121"/>
      <c r="AO320" s="48"/>
      <c r="AP320" s="178"/>
      <c r="AQ320" s="206"/>
      <c r="AR320" s="201"/>
      <c r="AS320" s="180">
        <f t="shared" si="12"/>
        <v>0</v>
      </c>
      <c r="AT320" s="80" t="e">
        <f t="shared" si="13"/>
        <v>#DIV/0!</v>
      </c>
      <c r="AU320" s="187" t="e">
        <f>Risk_CAL!V318</f>
        <v>#DIV/0!</v>
      </c>
      <c r="AV320" s="184"/>
      <c r="AW320" s="49"/>
      <c r="AX320" s="50"/>
      <c r="AY320" s="240"/>
      <c r="AZ320" s="241"/>
      <c r="BA320" s="242"/>
    </row>
    <row r="321" spans="2:53" x14ac:dyDescent="0.3">
      <c r="B321" s="9"/>
      <c r="C321" s="10"/>
      <c r="D321" s="167" t="str">
        <f t="shared" si="14"/>
        <v>Guatemala</v>
      </c>
      <c r="E321" s="10"/>
      <c r="F321" s="10"/>
      <c r="G321" s="11"/>
      <c r="H321" s="10"/>
      <c r="I321" s="12"/>
      <c r="J321" s="24"/>
      <c r="K321" s="25"/>
      <c r="L321" s="171"/>
      <c r="M321" s="25"/>
      <c r="N321" s="26"/>
      <c r="O321" s="35"/>
      <c r="P321" s="152"/>
      <c r="Q321" s="39"/>
      <c r="R321" s="31"/>
      <c r="S321" s="36"/>
      <c r="T321" s="221"/>
      <c r="U321" s="36"/>
      <c r="V321" s="221"/>
      <c r="W321" s="36"/>
      <c r="X321" s="221"/>
      <c r="Y321" s="55"/>
      <c r="Z321" s="148"/>
      <c r="AA321" s="148"/>
      <c r="AB321" s="225"/>
      <c r="AC321" s="148"/>
      <c r="AD321" s="148"/>
      <c r="AE321" s="56"/>
      <c r="AF321" s="112"/>
      <c r="AG321" s="113"/>
      <c r="AH321" s="114"/>
      <c r="AI321" s="40"/>
      <c r="AJ321" s="41"/>
      <c r="AK321" s="45"/>
      <c r="AL321" s="47"/>
      <c r="AM321" s="47"/>
      <c r="AN321" s="121"/>
      <c r="AO321" s="48"/>
      <c r="AP321" s="178"/>
      <c r="AQ321" s="206"/>
      <c r="AR321" s="201"/>
      <c r="AS321" s="180">
        <f t="shared" si="12"/>
        <v>0</v>
      </c>
      <c r="AT321" s="80" t="e">
        <f t="shared" si="13"/>
        <v>#DIV/0!</v>
      </c>
      <c r="AU321" s="187" t="e">
        <f>Risk_CAL!V319</f>
        <v>#DIV/0!</v>
      </c>
      <c r="AV321" s="184"/>
      <c r="AW321" s="49"/>
      <c r="AX321" s="50"/>
      <c r="AY321" s="240"/>
      <c r="AZ321" s="241"/>
      <c r="BA321" s="242"/>
    </row>
    <row r="322" spans="2:53" x14ac:dyDescent="0.3">
      <c r="B322" s="9"/>
      <c r="C322" s="10"/>
      <c r="D322" s="167" t="str">
        <f t="shared" si="14"/>
        <v>Guatemala</v>
      </c>
      <c r="E322" s="10"/>
      <c r="F322" s="10"/>
      <c r="G322" s="11"/>
      <c r="H322" s="10"/>
      <c r="I322" s="12"/>
      <c r="J322" s="24"/>
      <c r="K322" s="25"/>
      <c r="L322" s="171"/>
      <c r="M322" s="25"/>
      <c r="N322" s="26"/>
      <c r="O322" s="35"/>
      <c r="P322" s="152"/>
      <c r="Q322" s="39"/>
      <c r="R322" s="31"/>
      <c r="S322" s="36"/>
      <c r="T322" s="221"/>
      <c r="U322" s="36"/>
      <c r="V322" s="221"/>
      <c r="W322" s="36"/>
      <c r="X322" s="221"/>
      <c r="Y322" s="55"/>
      <c r="Z322" s="148"/>
      <c r="AA322" s="148"/>
      <c r="AB322" s="225"/>
      <c r="AC322" s="148"/>
      <c r="AD322" s="148"/>
      <c r="AE322" s="56"/>
      <c r="AF322" s="112"/>
      <c r="AG322" s="113"/>
      <c r="AH322" s="114"/>
      <c r="AI322" s="40"/>
      <c r="AJ322" s="41"/>
      <c r="AK322" s="45"/>
      <c r="AL322" s="47"/>
      <c r="AM322" s="47"/>
      <c r="AN322" s="121"/>
      <c r="AO322" s="48"/>
      <c r="AP322" s="178"/>
      <c r="AQ322" s="206"/>
      <c r="AR322" s="201"/>
      <c r="AS322" s="180">
        <f t="shared" si="12"/>
        <v>0</v>
      </c>
      <c r="AT322" s="80" t="e">
        <f t="shared" si="13"/>
        <v>#DIV/0!</v>
      </c>
      <c r="AU322" s="187" t="e">
        <f>Risk_CAL!V320</f>
        <v>#DIV/0!</v>
      </c>
      <c r="AV322" s="184"/>
      <c r="AW322" s="49"/>
      <c r="AX322" s="50"/>
      <c r="AY322" s="240"/>
      <c r="AZ322" s="241"/>
      <c r="BA322" s="242"/>
    </row>
    <row r="323" spans="2:53" x14ac:dyDescent="0.3">
      <c r="B323" s="9"/>
      <c r="C323" s="10"/>
      <c r="D323" s="167" t="str">
        <f t="shared" si="14"/>
        <v>Guatemala</v>
      </c>
      <c r="E323" s="10"/>
      <c r="F323" s="10"/>
      <c r="G323" s="11"/>
      <c r="H323" s="10"/>
      <c r="I323" s="12"/>
      <c r="J323" s="24"/>
      <c r="K323" s="25"/>
      <c r="L323" s="171"/>
      <c r="M323" s="25"/>
      <c r="N323" s="26"/>
      <c r="O323" s="35"/>
      <c r="P323" s="152"/>
      <c r="Q323" s="39"/>
      <c r="R323" s="31"/>
      <c r="S323" s="36"/>
      <c r="T323" s="221"/>
      <c r="U323" s="36"/>
      <c r="V323" s="221"/>
      <c r="W323" s="36"/>
      <c r="X323" s="221"/>
      <c r="Y323" s="55"/>
      <c r="Z323" s="148"/>
      <c r="AA323" s="148"/>
      <c r="AB323" s="225"/>
      <c r="AC323" s="148"/>
      <c r="AD323" s="148"/>
      <c r="AE323" s="56"/>
      <c r="AF323" s="112"/>
      <c r="AG323" s="113"/>
      <c r="AH323" s="114"/>
      <c r="AI323" s="40"/>
      <c r="AJ323" s="41"/>
      <c r="AK323" s="45"/>
      <c r="AL323" s="47"/>
      <c r="AM323" s="47"/>
      <c r="AN323" s="121"/>
      <c r="AO323" s="48"/>
      <c r="AP323" s="178"/>
      <c r="AQ323" s="206"/>
      <c r="AR323" s="201"/>
      <c r="AS323" s="180">
        <f t="shared" si="12"/>
        <v>0</v>
      </c>
      <c r="AT323" s="80" t="e">
        <f t="shared" si="13"/>
        <v>#DIV/0!</v>
      </c>
      <c r="AU323" s="187" t="e">
        <f>Risk_CAL!V321</f>
        <v>#DIV/0!</v>
      </c>
      <c r="AV323" s="184"/>
      <c r="AW323" s="49"/>
      <c r="AX323" s="50"/>
      <c r="AY323" s="240"/>
      <c r="AZ323" s="241"/>
      <c r="BA323" s="242"/>
    </row>
    <row r="324" spans="2:53" x14ac:dyDescent="0.3">
      <c r="B324" s="9"/>
      <c r="C324" s="10"/>
      <c r="D324" s="167" t="str">
        <f t="shared" si="14"/>
        <v>Guatemala</v>
      </c>
      <c r="E324" s="10"/>
      <c r="F324" s="10"/>
      <c r="G324" s="11"/>
      <c r="H324" s="10"/>
      <c r="I324" s="12"/>
      <c r="J324" s="24"/>
      <c r="K324" s="25"/>
      <c r="L324" s="171"/>
      <c r="M324" s="25"/>
      <c r="N324" s="26"/>
      <c r="O324" s="35"/>
      <c r="P324" s="152"/>
      <c r="Q324" s="39"/>
      <c r="R324" s="31"/>
      <c r="S324" s="36"/>
      <c r="T324" s="221"/>
      <c r="U324" s="36"/>
      <c r="V324" s="221"/>
      <c r="W324" s="36"/>
      <c r="X324" s="221"/>
      <c r="Y324" s="55"/>
      <c r="Z324" s="148"/>
      <c r="AA324" s="148"/>
      <c r="AB324" s="225"/>
      <c r="AC324" s="148"/>
      <c r="AD324" s="148"/>
      <c r="AE324" s="56"/>
      <c r="AF324" s="112"/>
      <c r="AG324" s="113"/>
      <c r="AH324" s="114"/>
      <c r="AI324" s="40"/>
      <c r="AJ324" s="41"/>
      <c r="AK324" s="45"/>
      <c r="AL324" s="47"/>
      <c r="AM324" s="47"/>
      <c r="AN324" s="121"/>
      <c r="AO324" s="48"/>
      <c r="AP324" s="178"/>
      <c r="AQ324" s="206"/>
      <c r="AR324" s="201"/>
      <c r="AS324" s="180">
        <f t="shared" ref="AS324:AS387" si="15">AP324-L324</f>
        <v>0</v>
      </c>
      <c r="AT324" s="80" t="e">
        <f t="shared" ref="AT324:AT387" si="16">S324/L324</f>
        <v>#DIV/0!</v>
      </c>
      <c r="AU324" s="187" t="e">
        <f>Risk_CAL!V322</f>
        <v>#DIV/0!</v>
      </c>
      <c r="AV324" s="184"/>
      <c r="AW324" s="49"/>
      <c r="AX324" s="50"/>
      <c r="AY324" s="240"/>
      <c r="AZ324" s="241"/>
      <c r="BA324" s="242"/>
    </row>
    <row r="325" spans="2:53" x14ac:dyDescent="0.3">
      <c r="B325" s="9"/>
      <c r="C325" s="10"/>
      <c r="D325" s="167" t="str">
        <f t="shared" si="14"/>
        <v>Guatemala</v>
      </c>
      <c r="E325" s="10"/>
      <c r="F325" s="10"/>
      <c r="G325" s="11"/>
      <c r="H325" s="10"/>
      <c r="I325" s="12"/>
      <c r="J325" s="24"/>
      <c r="K325" s="25"/>
      <c r="L325" s="171"/>
      <c r="M325" s="25"/>
      <c r="N325" s="26"/>
      <c r="O325" s="35"/>
      <c r="P325" s="152"/>
      <c r="Q325" s="39"/>
      <c r="R325" s="31"/>
      <c r="S325" s="36"/>
      <c r="T325" s="221"/>
      <c r="U325" s="36"/>
      <c r="V325" s="221"/>
      <c r="W325" s="36"/>
      <c r="X325" s="221"/>
      <c r="Y325" s="55"/>
      <c r="Z325" s="148"/>
      <c r="AA325" s="148"/>
      <c r="AB325" s="225"/>
      <c r="AC325" s="148"/>
      <c r="AD325" s="148"/>
      <c r="AE325" s="56"/>
      <c r="AF325" s="112"/>
      <c r="AG325" s="113"/>
      <c r="AH325" s="114"/>
      <c r="AI325" s="40"/>
      <c r="AJ325" s="41"/>
      <c r="AK325" s="45"/>
      <c r="AL325" s="47"/>
      <c r="AM325" s="47"/>
      <c r="AN325" s="121"/>
      <c r="AO325" s="48"/>
      <c r="AP325" s="178"/>
      <c r="AQ325" s="206"/>
      <c r="AR325" s="201"/>
      <c r="AS325" s="180">
        <f t="shared" si="15"/>
        <v>0</v>
      </c>
      <c r="AT325" s="80" t="e">
        <f t="shared" si="16"/>
        <v>#DIV/0!</v>
      </c>
      <c r="AU325" s="187" t="e">
        <f>Risk_CAL!V323</f>
        <v>#DIV/0!</v>
      </c>
      <c r="AV325" s="184"/>
      <c r="AW325" s="49"/>
      <c r="AX325" s="50"/>
      <c r="AY325" s="240"/>
      <c r="AZ325" s="241"/>
      <c r="BA325" s="242"/>
    </row>
    <row r="326" spans="2:53" x14ac:dyDescent="0.3">
      <c r="B326" s="9"/>
      <c r="C326" s="10"/>
      <c r="D326" s="167" t="str">
        <f t="shared" ref="D326:D389" si="17">D325</f>
        <v>Guatemala</v>
      </c>
      <c r="E326" s="10"/>
      <c r="F326" s="10"/>
      <c r="G326" s="11"/>
      <c r="H326" s="10"/>
      <c r="I326" s="12"/>
      <c r="J326" s="24"/>
      <c r="K326" s="25"/>
      <c r="L326" s="171"/>
      <c r="M326" s="25"/>
      <c r="N326" s="26"/>
      <c r="O326" s="35"/>
      <c r="P326" s="152"/>
      <c r="Q326" s="39"/>
      <c r="R326" s="31"/>
      <c r="S326" s="36"/>
      <c r="T326" s="221"/>
      <c r="U326" s="36"/>
      <c r="V326" s="221"/>
      <c r="W326" s="36"/>
      <c r="X326" s="221"/>
      <c r="Y326" s="55"/>
      <c r="Z326" s="148"/>
      <c r="AA326" s="148"/>
      <c r="AB326" s="225"/>
      <c r="AC326" s="148"/>
      <c r="AD326" s="148"/>
      <c r="AE326" s="56"/>
      <c r="AF326" s="112"/>
      <c r="AG326" s="113"/>
      <c r="AH326" s="114"/>
      <c r="AI326" s="40"/>
      <c r="AJ326" s="41"/>
      <c r="AK326" s="45"/>
      <c r="AL326" s="47"/>
      <c r="AM326" s="47"/>
      <c r="AN326" s="121"/>
      <c r="AO326" s="48"/>
      <c r="AP326" s="178"/>
      <c r="AQ326" s="206"/>
      <c r="AR326" s="201"/>
      <c r="AS326" s="180">
        <f t="shared" si="15"/>
        <v>0</v>
      </c>
      <c r="AT326" s="80" t="e">
        <f t="shared" si="16"/>
        <v>#DIV/0!</v>
      </c>
      <c r="AU326" s="187" t="e">
        <f>Risk_CAL!V324</f>
        <v>#DIV/0!</v>
      </c>
      <c r="AV326" s="184"/>
      <c r="AW326" s="49"/>
      <c r="AX326" s="50"/>
      <c r="AY326" s="240"/>
      <c r="AZ326" s="241"/>
      <c r="BA326" s="242"/>
    </row>
    <row r="327" spans="2:53" x14ac:dyDescent="0.3">
      <c r="B327" s="9"/>
      <c r="C327" s="10"/>
      <c r="D327" s="167" t="str">
        <f t="shared" si="17"/>
        <v>Guatemala</v>
      </c>
      <c r="E327" s="10"/>
      <c r="F327" s="10"/>
      <c r="G327" s="11"/>
      <c r="H327" s="10"/>
      <c r="I327" s="12"/>
      <c r="J327" s="24"/>
      <c r="K327" s="25"/>
      <c r="L327" s="171"/>
      <c r="M327" s="25"/>
      <c r="N327" s="26"/>
      <c r="O327" s="35"/>
      <c r="P327" s="152"/>
      <c r="Q327" s="39"/>
      <c r="R327" s="31"/>
      <c r="S327" s="36"/>
      <c r="T327" s="221"/>
      <c r="U327" s="36"/>
      <c r="V327" s="221"/>
      <c r="W327" s="36"/>
      <c r="X327" s="221"/>
      <c r="Y327" s="55"/>
      <c r="Z327" s="148"/>
      <c r="AA327" s="148"/>
      <c r="AB327" s="225"/>
      <c r="AC327" s="148"/>
      <c r="AD327" s="148"/>
      <c r="AE327" s="56"/>
      <c r="AF327" s="112"/>
      <c r="AG327" s="113"/>
      <c r="AH327" s="114"/>
      <c r="AI327" s="40"/>
      <c r="AJ327" s="41"/>
      <c r="AK327" s="45"/>
      <c r="AL327" s="47"/>
      <c r="AM327" s="47"/>
      <c r="AN327" s="121"/>
      <c r="AO327" s="48"/>
      <c r="AP327" s="178"/>
      <c r="AQ327" s="206"/>
      <c r="AR327" s="201"/>
      <c r="AS327" s="180">
        <f t="shared" si="15"/>
        <v>0</v>
      </c>
      <c r="AT327" s="80" t="e">
        <f t="shared" si="16"/>
        <v>#DIV/0!</v>
      </c>
      <c r="AU327" s="187" t="e">
        <f>Risk_CAL!V325</f>
        <v>#DIV/0!</v>
      </c>
      <c r="AV327" s="184"/>
      <c r="AW327" s="49"/>
      <c r="AX327" s="50"/>
      <c r="AY327" s="240"/>
      <c r="AZ327" s="241"/>
      <c r="BA327" s="242"/>
    </row>
    <row r="328" spans="2:53" x14ac:dyDescent="0.3">
      <c r="B328" s="9"/>
      <c r="C328" s="10"/>
      <c r="D328" s="167" t="str">
        <f t="shared" si="17"/>
        <v>Guatemala</v>
      </c>
      <c r="E328" s="10"/>
      <c r="F328" s="10"/>
      <c r="G328" s="11"/>
      <c r="H328" s="10"/>
      <c r="I328" s="12"/>
      <c r="J328" s="24"/>
      <c r="K328" s="25"/>
      <c r="L328" s="171"/>
      <c r="M328" s="25"/>
      <c r="N328" s="26"/>
      <c r="O328" s="35"/>
      <c r="P328" s="152"/>
      <c r="Q328" s="39"/>
      <c r="R328" s="31"/>
      <c r="S328" s="36"/>
      <c r="T328" s="221"/>
      <c r="U328" s="36"/>
      <c r="V328" s="221"/>
      <c r="W328" s="36"/>
      <c r="X328" s="221"/>
      <c r="Y328" s="55"/>
      <c r="Z328" s="148"/>
      <c r="AA328" s="148"/>
      <c r="AB328" s="225"/>
      <c r="AC328" s="148"/>
      <c r="AD328" s="148"/>
      <c r="AE328" s="56"/>
      <c r="AF328" s="112"/>
      <c r="AG328" s="113"/>
      <c r="AH328" s="114"/>
      <c r="AI328" s="40"/>
      <c r="AJ328" s="41"/>
      <c r="AK328" s="45"/>
      <c r="AL328" s="47"/>
      <c r="AM328" s="47"/>
      <c r="AN328" s="121"/>
      <c r="AO328" s="48"/>
      <c r="AP328" s="178"/>
      <c r="AQ328" s="206"/>
      <c r="AR328" s="201"/>
      <c r="AS328" s="180">
        <f t="shared" si="15"/>
        <v>0</v>
      </c>
      <c r="AT328" s="80" t="e">
        <f t="shared" si="16"/>
        <v>#DIV/0!</v>
      </c>
      <c r="AU328" s="187" t="e">
        <f>Risk_CAL!V326</f>
        <v>#DIV/0!</v>
      </c>
      <c r="AV328" s="184"/>
      <c r="AW328" s="49"/>
      <c r="AX328" s="50"/>
      <c r="AY328" s="240"/>
      <c r="AZ328" s="241"/>
      <c r="BA328" s="242"/>
    </row>
    <row r="329" spans="2:53" x14ac:dyDescent="0.3">
      <c r="B329" s="9"/>
      <c r="C329" s="10"/>
      <c r="D329" s="167" t="str">
        <f t="shared" si="17"/>
        <v>Guatemala</v>
      </c>
      <c r="E329" s="10"/>
      <c r="F329" s="10"/>
      <c r="G329" s="11"/>
      <c r="H329" s="10"/>
      <c r="I329" s="12"/>
      <c r="J329" s="24"/>
      <c r="K329" s="25"/>
      <c r="L329" s="171"/>
      <c r="M329" s="25"/>
      <c r="N329" s="26"/>
      <c r="O329" s="35"/>
      <c r="P329" s="152"/>
      <c r="Q329" s="39"/>
      <c r="R329" s="31"/>
      <c r="S329" s="36"/>
      <c r="T329" s="221"/>
      <c r="U329" s="36"/>
      <c r="V329" s="221"/>
      <c r="W329" s="36"/>
      <c r="X329" s="221"/>
      <c r="Y329" s="55"/>
      <c r="Z329" s="148"/>
      <c r="AA329" s="148"/>
      <c r="AB329" s="225"/>
      <c r="AC329" s="148"/>
      <c r="AD329" s="148"/>
      <c r="AE329" s="56"/>
      <c r="AF329" s="112"/>
      <c r="AG329" s="113"/>
      <c r="AH329" s="114"/>
      <c r="AI329" s="40"/>
      <c r="AJ329" s="41"/>
      <c r="AK329" s="45"/>
      <c r="AL329" s="47"/>
      <c r="AM329" s="47"/>
      <c r="AN329" s="121"/>
      <c r="AO329" s="48"/>
      <c r="AP329" s="178"/>
      <c r="AQ329" s="206"/>
      <c r="AR329" s="201"/>
      <c r="AS329" s="180">
        <f t="shared" si="15"/>
        <v>0</v>
      </c>
      <c r="AT329" s="80" t="e">
        <f t="shared" si="16"/>
        <v>#DIV/0!</v>
      </c>
      <c r="AU329" s="187" t="e">
        <f>Risk_CAL!V327</f>
        <v>#DIV/0!</v>
      </c>
      <c r="AV329" s="184"/>
      <c r="AW329" s="49"/>
      <c r="AX329" s="50"/>
      <c r="AY329" s="240"/>
      <c r="AZ329" s="241"/>
      <c r="BA329" s="242"/>
    </row>
    <row r="330" spans="2:53" x14ac:dyDescent="0.3">
      <c r="B330" s="9"/>
      <c r="C330" s="10"/>
      <c r="D330" s="167" t="str">
        <f t="shared" si="17"/>
        <v>Guatemala</v>
      </c>
      <c r="E330" s="10"/>
      <c r="F330" s="10"/>
      <c r="G330" s="11"/>
      <c r="H330" s="10"/>
      <c r="I330" s="12"/>
      <c r="J330" s="24"/>
      <c r="K330" s="25"/>
      <c r="L330" s="171"/>
      <c r="M330" s="25"/>
      <c r="N330" s="26"/>
      <c r="O330" s="35"/>
      <c r="P330" s="152"/>
      <c r="Q330" s="39"/>
      <c r="R330" s="31"/>
      <c r="S330" s="36"/>
      <c r="T330" s="221"/>
      <c r="U330" s="36"/>
      <c r="V330" s="221"/>
      <c r="W330" s="36"/>
      <c r="X330" s="221"/>
      <c r="Y330" s="55"/>
      <c r="Z330" s="148"/>
      <c r="AA330" s="148"/>
      <c r="AB330" s="225"/>
      <c r="AC330" s="148"/>
      <c r="AD330" s="148"/>
      <c r="AE330" s="56"/>
      <c r="AF330" s="112"/>
      <c r="AG330" s="113"/>
      <c r="AH330" s="114"/>
      <c r="AI330" s="40"/>
      <c r="AJ330" s="41"/>
      <c r="AK330" s="45"/>
      <c r="AL330" s="47"/>
      <c r="AM330" s="47"/>
      <c r="AN330" s="121"/>
      <c r="AO330" s="48"/>
      <c r="AP330" s="178"/>
      <c r="AQ330" s="206"/>
      <c r="AR330" s="201"/>
      <c r="AS330" s="180">
        <f t="shared" si="15"/>
        <v>0</v>
      </c>
      <c r="AT330" s="80" t="e">
        <f t="shared" si="16"/>
        <v>#DIV/0!</v>
      </c>
      <c r="AU330" s="187" t="e">
        <f>Risk_CAL!V328</f>
        <v>#DIV/0!</v>
      </c>
      <c r="AV330" s="184"/>
      <c r="AW330" s="49"/>
      <c r="AX330" s="50"/>
      <c r="AY330" s="240"/>
      <c r="AZ330" s="241"/>
      <c r="BA330" s="242"/>
    </row>
    <row r="331" spans="2:53" x14ac:dyDescent="0.3">
      <c r="B331" s="9"/>
      <c r="C331" s="10"/>
      <c r="D331" s="167" t="str">
        <f t="shared" si="17"/>
        <v>Guatemala</v>
      </c>
      <c r="E331" s="10"/>
      <c r="F331" s="10"/>
      <c r="G331" s="11"/>
      <c r="H331" s="10"/>
      <c r="I331" s="12"/>
      <c r="J331" s="24"/>
      <c r="K331" s="25"/>
      <c r="L331" s="171"/>
      <c r="M331" s="25"/>
      <c r="N331" s="26"/>
      <c r="O331" s="35"/>
      <c r="P331" s="152"/>
      <c r="Q331" s="39"/>
      <c r="R331" s="31"/>
      <c r="S331" s="36"/>
      <c r="T331" s="221"/>
      <c r="U331" s="36"/>
      <c r="V331" s="221"/>
      <c r="W331" s="36"/>
      <c r="X331" s="221"/>
      <c r="Y331" s="55"/>
      <c r="Z331" s="148"/>
      <c r="AA331" s="148"/>
      <c r="AB331" s="225"/>
      <c r="AC331" s="148"/>
      <c r="AD331" s="148"/>
      <c r="AE331" s="56"/>
      <c r="AF331" s="112"/>
      <c r="AG331" s="113"/>
      <c r="AH331" s="114"/>
      <c r="AI331" s="40"/>
      <c r="AJ331" s="41"/>
      <c r="AK331" s="45"/>
      <c r="AL331" s="47"/>
      <c r="AM331" s="47"/>
      <c r="AN331" s="121"/>
      <c r="AO331" s="48"/>
      <c r="AP331" s="178"/>
      <c r="AQ331" s="206"/>
      <c r="AR331" s="201"/>
      <c r="AS331" s="180">
        <f t="shared" si="15"/>
        <v>0</v>
      </c>
      <c r="AT331" s="80" t="e">
        <f t="shared" si="16"/>
        <v>#DIV/0!</v>
      </c>
      <c r="AU331" s="187" t="e">
        <f>Risk_CAL!V329</f>
        <v>#DIV/0!</v>
      </c>
      <c r="AV331" s="184"/>
      <c r="AW331" s="49"/>
      <c r="AX331" s="50"/>
      <c r="AY331" s="240"/>
      <c r="AZ331" s="241"/>
      <c r="BA331" s="242"/>
    </row>
    <row r="332" spans="2:53" x14ac:dyDescent="0.3">
      <c r="B332" s="9"/>
      <c r="C332" s="10"/>
      <c r="D332" s="167" t="str">
        <f t="shared" si="17"/>
        <v>Guatemala</v>
      </c>
      <c r="E332" s="10"/>
      <c r="F332" s="10"/>
      <c r="G332" s="11"/>
      <c r="H332" s="10"/>
      <c r="I332" s="12"/>
      <c r="J332" s="24"/>
      <c r="K332" s="25"/>
      <c r="L332" s="171"/>
      <c r="M332" s="25"/>
      <c r="N332" s="26"/>
      <c r="O332" s="35"/>
      <c r="P332" s="152"/>
      <c r="Q332" s="39"/>
      <c r="R332" s="31"/>
      <c r="S332" s="36"/>
      <c r="T332" s="221"/>
      <c r="U332" s="36"/>
      <c r="V332" s="221"/>
      <c r="W332" s="36"/>
      <c r="X332" s="221"/>
      <c r="Y332" s="55"/>
      <c r="Z332" s="148"/>
      <c r="AA332" s="148"/>
      <c r="AB332" s="225"/>
      <c r="AC332" s="148"/>
      <c r="AD332" s="148"/>
      <c r="AE332" s="56"/>
      <c r="AF332" s="112"/>
      <c r="AG332" s="113"/>
      <c r="AH332" s="114"/>
      <c r="AI332" s="40"/>
      <c r="AJ332" s="41"/>
      <c r="AK332" s="45"/>
      <c r="AL332" s="47"/>
      <c r="AM332" s="47"/>
      <c r="AN332" s="121"/>
      <c r="AO332" s="48"/>
      <c r="AP332" s="178"/>
      <c r="AQ332" s="206"/>
      <c r="AR332" s="201"/>
      <c r="AS332" s="180">
        <f t="shared" si="15"/>
        <v>0</v>
      </c>
      <c r="AT332" s="80" t="e">
        <f t="shared" si="16"/>
        <v>#DIV/0!</v>
      </c>
      <c r="AU332" s="187" t="e">
        <f>Risk_CAL!V330</f>
        <v>#DIV/0!</v>
      </c>
      <c r="AV332" s="184"/>
      <c r="AW332" s="49"/>
      <c r="AX332" s="50"/>
      <c r="AY332" s="240"/>
      <c r="AZ332" s="241"/>
      <c r="BA332" s="242"/>
    </row>
    <row r="333" spans="2:53" x14ac:dyDescent="0.3">
      <c r="B333" s="9"/>
      <c r="C333" s="10"/>
      <c r="D333" s="167" t="str">
        <f t="shared" si="17"/>
        <v>Guatemala</v>
      </c>
      <c r="E333" s="10"/>
      <c r="F333" s="10"/>
      <c r="G333" s="11"/>
      <c r="H333" s="10"/>
      <c r="I333" s="12"/>
      <c r="J333" s="24"/>
      <c r="K333" s="25"/>
      <c r="L333" s="171"/>
      <c r="M333" s="25"/>
      <c r="N333" s="26"/>
      <c r="O333" s="35"/>
      <c r="P333" s="152"/>
      <c r="Q333" s="39"/>
      <c r="R333" s="31"/>
      <c r="S333" s="36"/>
      <c r="T333" s="221"/>
      <c r="U333" s="36"/>
      <c r="V333" s="221"/>
      <c r="W333" s="36"/>
      <c r="X333" s="221"/>
      <c r="Y333" s="55"/>
      <c r="Z333" s="148"/>
      <c r="AA333" s="148"/>
      <c r="AB333" s="225"/>
      <c r="AC333" s="148"/>
      <c r="AD333" s="148"/>
      <c r="AE333" s="56"/>
      <c r="AF333" s="112"/>
      <c r="AG333" s="113"/>
      <c r="AH333" s="114"/>
      <c r="AI333" s="40"/>
      <c r="AJ333" s="41"/>
      <c r="AK333" s="45"/>
      <c r="AL333" s="47"/>
      <c r="AM333" s="47"/>
      <c r="AN333" s="121"/>
      <c r="AO333" s="48"/>
      <c r="AP333" s="178"/>
      <c r="AQ333" s="206"/>
      <c r="AR333" s="201"/>
      <c r="AS333" s="180">
        <f t="shared" si="15"/>
        <v>0</v>
      </c>
      <c r="AT333" s="80" t="e">
        <f t="shared" si="16"/>
        <v>#DIV/0!</v>
      </c>
      <c r="AU333" s="187" t="e">
        <f>Risk_CAL!V331</f>
        <v>#DIV/0!</v>
      </c>
      <c r="AV333" s="184"/>
      <c r="AW333" s="49"/>
      <c r="AX333" s="50"/>
      <c r="AY333" s="240"/>
      <c r="AZ333" s="241"/>
      <c r="BA333" s="242"/>
    </row>
    <row r="334" spans="2:53" x14ac:dyDescent="0.3">
      <c r="B334" s="9"/>
      <c r="C334" s="10"/>
      <c r="D334" s="167" t="str">
        <f t="shared" si="17"/>
        <v>Guatemala</v>
      </c>
      <c r="E334" s="10"/>
      <c r="F334" s="10"/>
      <c r="G334" s="11"/>
      <c r="H334" s="10"/>
      <c r="I334" s="12"/>
      <c r="J334" s="24"/>
      <c r="K334" s="25"/>
      <c r="L334" s="171"/>
      <c r="M334" s="25"/>
      <c r="N334" s="26"/>
      <c r="O334" s="35"/>
      <c r="P334" s="152"/>
      <c r="Q334" s="39"/>
      <c r="R334" s="31"/>
      <c r="S334" s="36"/>
      <c r="T334" s="221"/>
      <c r="U334" s="36"/>
      <c r="V334" s="221"/>
      <c r="W334" s="36"/>
      <c r="X334" s="221"/>
      <c r="Y334" s="55"/>
      <c r="Z334" s="148"/>
      <c r="AA334" s="148"/>
      <c r="AB334" s="225"/>
      <c r="AC334" s="148"/>
      <c r="AD334" s="148"/>
      <c r="AE334" s="56"/>
      <c r="AF334" s="112"/>
      <c r="AG334" s="113"/>
      <c r="AH334" s="114"/>
      <c r="AI334" s="40"/>
      <c r="AJ334" s="41"/>
      <c r="AK334" s="45"/>
      <c r="AL334" s="47"/>
      <c r="AM334" s="47"/>
      <c r="AN334" s="121"/>
      <c r="AO334" s="48"/>
      <c r="AP334" s="178"/>
      <c r="AQ334" s="206"/>
      <c r="AR334" s="201"/>
      <c r="AS334" s="180">
        <f t="shared" si="15"/>
        <v>0</v>
      </c>
      <c r="AT334" s="80" t="e">
        <f t="shared" si="16"/>
        <v>#DIV/0!</v>
      </c>
      <c r="AU334" s="187" t="e">
        <f>Risk_CAL!V332</f>
        <v>#DIV/0!</v>
      </c>
      <c r="AV334" s="184"/>
      <c r="AW334" s="49"/>
      <c r="AX334" s="50"/>
      <c r="AY334" s="240"/>
      <c r="AZ334" s="241"/>
      <c r="BA334" s="242"/>
    </row>
    <row r="335" spans="2:53" x14ac:dyDescent="0.3">
      <c r="B335" s="9"/>
      <c r="C335" s="10"/>
      <c r="D335" s="167" t="str">
        <f t="shared" si="17"/>
        <v>Guatemala</v>
      </c>
      <c r="E335" s="10"/>
      <c r="F335" s="10"/>
      <c r="G335" s="11"/>
      <c r="H335" s="10"/>
      <c r="I335" s="12"/>
      <c r="J335" s="24"/>
      <c r="K335" s="25"/>
      <c r="L335" s="171"/>
      <c r="M335" s="25"/>
      <c r="N335" s="26"/>
      <c r="O335" s="35"/>
      <c r="P335" s="152"/>
      <c r="Q335" s="39"/>
      <c r="R335" s="31"/>
      <c r="S335" s="36"/>
      <c r="T335" s="221"/>
      <c r="U335" s="36"/>
      <c r="V335" s="221"/>
      <c r="W335" s="36"/>
      <c r="X335" s="221"/>
      <c r="Y335" s="55"/>
      <c r="Z335" s="148"/>
      <c r="AA335" s="148"/>
      <c r="AB335" s="225"/>
      <c r="AC335" s="148"/>
      <c r="AD335" s="148"/>
      <c r="AE335" s="56"/>
      <c r="AF335" s="112"/>
      <c r="AG335" s="113"/>
      <c r="AH335" s="114"/>
      <c r="AI335" s="40"/>
      <c r="AJ335" s="41"/>
      <c r="AK335" s="45"/>
      <c r="AL335" s="47"/>
      <c r="AM335" s="47"/>
      <c r="AN335" s="121"/>
      <c r="AO335" s="48"/>
      <c r="AP335" s="178"/>
      <c r="AQ335" s="206"/>
      <c r="AR335" s="201"/>
      <c r="AS335" s="180">
        <f t="shared" si="15"/>
        <v>0</v>
      </c>
      <c r="AT335" s="80" t="e">
        <f t="shared" si="16"/>
        <v>#DIV/0!</v>
      </c>
      <c r="AU335" s="187" t="e">
        <f>Risk_CAL!V333</f>
        <v>#DIV/0!</v>
      </c>
      <c r="AV335" s="184"/>
      <c r="AW335" s="49"/>
      <c r="AX335" s="50"/>
      <c r="AY335" s="240"/>
      <c r="AZ335" s="241"/>
      <c r="BA335" s="242"/>
    </row>
    <row r="336" spans="2:53" x14ac:dyDescent="0.3">
      <c r="B336" s="9"/>
      <c r="C336" s="10"/>
      <c r="D336" s="167" t="str">
        <f t="shared" si="17"/>
        <v>Guatemala</v>
      </c>
      <c r="E336" s="10"/>
      <c r="F336" s="10"/>
      <c r="G336" s="11"/>
      <c r="H336" s="10"/>
      <c r="I336" s="12"/>
      <c r="J336" s="24"/>
      <c r="K336" s="25"/>
      <c r="L336" s="171"/>
      <c r="M336" s="25"/>
      <c r="N336" s="26"/>
      <c r="O336" s="35"/>
      <c r="P336" s="152"/>
      <c r="Q336" s="39"/>
      <c r="R336" s="31"/>
      <c r="S336" s="36"/>
      <c r="T336" s="221"/>
      <c r="U336" s="36"/>
      <c r="V336" s="221"/>
      <c r="W336" s="36"/>
      <c r="X336" s="221"/>
      <c r="Y336" s="55"/>
      <c r="Z336" s="148"/>
      <c r="AA336" s="148"/>
      <c r="AB336" s="225"/>
      <c r="AC336" s="148"/>
      <c r="AD336" s="148"/>
      <c r="AE336" s="56"/>
      <c r="AF336" s="112"/>
      <c r="AG336" s="113"/>
      <c r="AH336" s="114"/>
      <c r="AI336" s="40"/>
      <c r="AJ336" s="41"/>
      <c r="AK336" s="45"/>
      <c r="AL336" s="47"/>
      <c r="AM336" s="47"/>
      <c r="AN336" s="121"/>
      <c r="AO336" s="48"/>
      <c r="AP336" s="178"/>
      <c r="AQ336" s="206"/>
      <c r="AR336" s="201"/>
      <c r="AS336" s="180">
        <f t="shared" si="15"/>
        <v>0</v>
      </c>
      <c r="AT336" s="80" t="e">
        <f t="shared" si="16"/>
        <v>#DIV/0!</v>
      </c>
      <c r="AU336" s="187" t="e">
        <f>Risk_CAL!V334</f>
        <v>#DIV/0!</v>
      </c>
      <c r="AV336" s="184"/>
      <c r="AW336" s="49"/>
      <c r="AX336" s="50"/>
      <c r="AY336" s="240"/>
      <c r="AZ336" s="241"/>
      <c r="BA336" s="242"/>
    </row>
    <row r="337" spans="2:53" x14ac:dyDescent="0.3">
      <c r="B337" s="9"/>
      <c r="C337" s="10"/>
      <c r="D337" s="167" t="str">
        <f t="shared" si="17"/>
        <v>Guatemala</v>
      </c>
      <c r="E337" s="10"/>
      <c r="F337" s="10"/>
      <c r="G337" s="11"/>
      <c r="H337" s="10"/>
      <c r="I337" s="12"/>
      <c r="J337" s="24"/>
      <c r="K337" s="25"/>
      <c r="L337" s="171"/>
      <c r="M337" s="25"/>
      <c r="N337" s="26"/>
      <c r="O337" s="35"/>
      <c r="P337" s="152"/>
      <c r="Q337" s="39"/>
      <c r="R337" s="31"/>
      <c r="S337" s="36"/>
      <c r="T337" s="221"/>
      <c r="U337" s="36"/>
      <c r="V337" s="221"/>
      <c r="W337" s="36"/>
      <c r="X337" s="221"/>
      <c r="Y337" s="55"/>
      <c r="Z337" s="148"/>
      <c r="AA337" s="148"/>
      <c r="AB337" s="225"/>
      <c r="AC337" s="148"/>
      <c r="AD337" s="148"/>
      <c r="AE337" s="56"/>
      <c r="AF337" s="112"/>
      <c r="AG337" s="113"/>
      <c r="AH337" s="114"/>
      <c r="AI337" s="40"/>
      <c r="AJ337" s="41"/>
      <c r="AK337" s="45"/>
      <c r="AL337" s="47"/>
      <c r="AM337" s="47"/>
      <c r="AN337" s="121"/>
      <c r="AO337" s="48"/>
      <c r="AP337" s="178"/>
      <c r="AQ337" s="206"/>
      <c r="AR337" s="201"/>
      <c r="AS337" s="180">
        <f t="shared" si="15"/>
        <v>0</v>
      </c>
      <c r="AT337" s="80" t="e">
        <f t="shared" si="16"/>
        <v>#DIV/0!</v>
      </c>
      <c r="AU337" s="187" t="e">
        <f>Risk_CAL!V335</f>
        <v>#DIV/0!</v>
      </c>
      <c r="AV337" s="184"/>
      <c r="AW337" s="49"/>
      <c r="AX337" s="50"/>
      <c r="AY337" s="240"/>
      <c r="AZ337" s="241"/>
      <c r="BA337" s="242"/>
    </row>
    <row r="338" spans="2:53" x14ac:dyDescent="0.3">
      <c r="B338" s="9"/>
      <c r="C338" s="10"/>
      <c r="D338" s="167" t="str">
        <f t="shared" si="17"/>
        <v>Guatemala</v>
      </c>
      <c r="E338" s="10"/>
      <c r="F338" s="10"/>
      <c r="G338" s="11"/>
      <c r="H338" s="10"/>
      <c r="I338" s="12"/>
      <c r="J338" s="24"/>
      <c r="K338" s="25"/>
      <c r="L338" s="171"/>
      <c r="M338" s="25"/>
      <c r="N338" s="26"/>
      <c r="O338" s="35"/>
      <c r="P338" s="152"/>
      <c r="Q338" s="39"/>
      <c r="R338" s="31"/>
      <c r="S338" s="36"/>
      <c r="T338" s="221"/>
      <c r="U338" s="36"/>
      <c r="V338" s="221"/>
      <c r="W338" s="36"/>
      <c r="X338" s="221"/>
      <c r="Y338" s="55"/>
      <c r="Z338" s="148"/>
      <c r="AA338" s="148"/>
      <c r="AB338" s="225"/>
      <c r="AC338" s="148"/>
      <c r="AD338" s="148"/>
      <c r="AE338" s="56"/>
      <c r="AF338" s="112"/>
      <c r="AG338" s="113"/>
      <c r="AH338" s="114"/>
      <c r="AI338" s="40"/>
      <c r="AJ338" s="41"/>
      <c r="AK338" s="45"/>
      <c r="AL338" s="47"/>
      <c r="AM338" s="47"/>
      <c r="AN338" s="121"/>
      <c r="AO338" s="48"/>
      <c r="AP338" s="178"/>
      <c r="AQ338" s="206"/>
      <c r="AR338" s="201"/>
      <c r="AS338" s="180">
        <f t="shared" si="15"/>
        <v>0</v>
      </c>
      <c r="AT338" s="80" t="e">
        <f t="shared" si="16"/>
        <v>#DIV/0!</v>
      </c>
      <c r="AU338" s="187" t="e">
        <f>Risk_CAL!V336</f>
        <v>#DIV/0!</v>
      </c>
      <c r="AV338" s="184"/>
      <c r="AW338" s="49"/>
      <c r="AX338" s="50"/>
      <c r="AY338" s="240"/>
      <c r="AZ338" s="241"/>
      <c r="BA338" s="242"/>
    </row>
    <row r="339" spans="2:53" x14ac:dyDescent="0.3">
      <c r="B339" s="9"/>
      <c r="C339" s="10"/>
      <c r="D339" s="167" t="str">
        <f t="shared" si="17"/>
        <v>Guatemala</v>
      </c>
      <c r="E339" s="10"/>
      <c r="F339" s="10"/>
      <c r="G339" s="11"/>
      <c r="H339" s="10"/>
      <c r="I339" s="12"/>
      <c r="J339" s="24"/>
      <c r="K339" s="25"/>
      <c r="L339" s="171"/>
      <c r="M339" s="25"/>
      <c r="N339" s="26"/>
      <c r="O339" s="35"/>
      <c r="P339" s="152"/>
      <c r="Q339" s="39"/>
      <c r="R339" s="31"/>
      <c r="S339" s="36"/>
      <c r="T339" s="221"/>
      <c r="U339" s="36"/>
      <c r="V339" s="221"/>
      <c r="W339" s="36"/>
      <c r="X339" s="221"/>
      <c r="Y339" s="55"/>
      <c r="Z339" s="148"/>
      <c r="AA339" s="148"/>
      <c r="AB339" s="225"/>
      <c r="AC339" s="148"/>
      <c r="AD339" s="148"/>
      <c r="AE339" s="56"/>
      <c r="AF339" s="112"/>
      <c r="AG339" s="113"/>
      <c r="AH339" s="114"/>
      <c r="AI339" s="40"/>
      <c r="AJ339" s="41"/>
      <c r="AK339" s="45"/>
      <c r="AL339" s="47"/>
      <c r="AM339" s="47"/>
      <c r="AN339" s="121"/>
      <c r="AO339" s="48"/>
      <c r="AP339" s="178"/>
      <c r="AQ339" s="206"/>
      <c r="AR339" s="201"/>
      <c r="AS339" s="180">
        <f t="shared" si="15"/>
        <v>0</v>
      </c>
      <c r="AT339" s="80" t="e">
        <f t="shared" si="16"/>
        <v>#DIV/0!</v>
      </c>
      <c r="AU339" s="187" t="e">
        <f>Risk_CAL!V337</f>
        <v>#DIV/0!</v>
      </c>
      <c r="AV339" s="184"/>
      <c r="AW339" s="49"/>
      <c r="AX339" s="50"/>
      <c r="AY339" s="240"/>
      <c r="AZ339" s="241"/>
      <c r="BA339" s="242"/>
    </row>
    <row r="340" spans="2:53" x14ac:dyDescent="0.3">
      <c r="B340" s="9"/>
      <c r="C340" s="10"/>
      <c r="D340" s="167" t="str">
        <f t="shared" si="17"/>
        <v>Guatemala</v>
      </c>
      <c r="E340" s="10"/>
      <c r="F340" s="10"/>
      <c r="G340" s="11"/>
      <c r="H340" s="10"/>
      <c r="I340" s="12"/>
      <c r="J340" s="24"/>
      <c r="K340" s="25"/>
      <c r="L340" s="171"/>
      <c r="M340" s="25"/>
      <c r="N340" s="26"/>
      <c r="O340" s="35"/>
      <c r="P340" s="152"/>
      <c r="Q340" s="39"/>
      <c r="R340" s="31"/>
      <c r="S340" s="36"/>
      <c r="T340" s="221"/>
      <c r="U340" s="36"/>
      <c r="V340" s="221"/>
      <c r="W340" s="36"/>
      <c r="X340" s="221"/>
      <c r="Y340" s="55"/>
      <c r="Z340" s="148"/>
      <c r="AA340" s="148"/>
      <c r="AB340" s="225"/>
      <c r="AC340" s="148"/>
      <c r="AD340" s="148"/>
      <c r="AE340" s="56"/>
      <c r="AF340" s="112"/>
      <c r="AG340" s="113"/>
      <c r="AH340" s="114"/>
      <c r="AI340" s="40"/>
      <c r="AJ340" s="41"/>
      <c r="AK340" s="45"/>
      <c r="AL340" s="47"/>
      <c r="AM340" s="47"/>
      <c r="AN340" s="121"/>
      <c r="AO340" s="48"/>
      <c r="AP340" s="178"/>
      <c r="AQ340" s="206"/>
      <c r="AR340" s="201"/>
      <c r="AS340" s="180">
        <f t="shared" si="15"/>
        <v>0</v>
      </c>
      <c r="AT340" s="80" t="e">
        <f t="shared" si="16"/>
        <v>#DIV/0!</v>
      </c>
      <c r="AU340" s="187" t="e">
        <f>Risk_CAL!V338</f>
        <v>#DIV/0!</v>
      </c>
      <c r="AV340" s="184"/>
      <c r="AW340" s="49"/>
      <c r="AX340" s="50"/>
      <c r="AY340" s="240"/>
      <c r="AZ340" s="241"/>
      <c r="BA340" s="242"/>
    </row>
    <row r="341" spans="2:53" x14ac:dyDescent="0.3">
      <c r="B341" s="9"/>
      <c r="C341" s="10"/>
      <c r="D341" s="167" t="str">
        <f t="shared" si="17"/>
        <v>Guatemala</v>
      </c>
      <c r="E341" s="10"/>
      <c r="F341" s="10"/>
      <c r="G341" s="11"/>
      <c r="H341" s="10"/>
      <c r="I341" s="12"/>
      <c r="J341" s="24"/>
      <c r="K341" s="25"/>
      <c r="L341" s="171"/>
      <c r="M341" s="25"/>
      <c r="N341" s="26"/>
      <c r="O341" s="35"/>
      <c r="P341" s="152"/>
      <c r="Q341" s="39"/>
      <c r="R341" s="31"/>
      <c r="S341" s="36"/>
      <c r="T341" s="221"/>
      <c r="U341" s="36"/>
      <c r="V341" s="221"/>
      <c r="W341" s="36"/>
      <c r="X341" s="221"/>
      <c r="Y341" s="55"/>
      <c r="Z341" s="148"/>
      <c r="AA341" s="148"/>
      <c r="AB341" s="225"/>
      <c r="AC341" s="148"/>
      <c r="AD341" s="148"/>
      <c r="AE341" s="56"/>
      <c r="AF341" s="112"/>
      <c r="AG341" s="113"/>
      <c r="AH341" s="114"/>
      <c r="AI341" s="40"/>
      <c r="AJ341" s="41"/>
      <c r="AK341" s="45"/>
      <c r="AL341" s="47"/>
      <c r="AM341" s="47"/>
      <c r="AN341" s="121"/>
      <c r="AO341" s="48"/>
      <c r="AP341" s="178"/>
      <c r="AQ341" s="206"/>
      <c r="AR341" s="201"/>
      <c r="AS341" s="180">
        <f t="shared" si="15"/>
        <v>0</v>
      </c>
      <c r="AT341" s="80" t="e">
        <f t="shared" si="16"/>
        <v>#DIV/0!</v>
      </c>
      <c r="AU341" s="187" t="e">
        <f>Risk_CAL!V339</f>
        <v>#DIV/0!</v>
      </c>
      <c r="AV341" s="184"/>
      <c r="AW341" s="49"/>
      <c r="AX341" s="50"/>
      <c r="AY341" s="240"/>
      <c r="AZ341" s="241"/>
      <c r="BA341" s="242"/>
    </row>
    <row r="342" spans="2:53" x14ac:dyDescent="0.3">
      <c r="B342" s="9"/>
      <c r="C342" s="10"/>
      <c r="D342" s="167" t="str">
        <f t="shared" si="17"/>
        <v>Guatemala</v>
      </c>
      <c r="E342" s="10"/>
      <c r="F342" s="10"/>
      <c r="G342" s="11"/>
      <c r="H342" s="10"/>
      <c r="I342" s="12"/>
      <c r="J342" s="24"/>
      <c r="K342" s="25"/>
      <c r="L342" s="171"/>
      <c r="M342" s="25"/>
      <c r="N342" s="26"/>
      <c r="O342" s="35"/>
      <c r="P342" s="152"/>
      <c r="Q342" s="39"/>
      <c r="R342" s="31"/>
      <c r="S342" s="36"/>
      <c r="T342" s="221"/>
      <c r="U342" s="36"/>
      <c r="V342" s="221"/>
      <c r="W342" s="36"/>
      <c r="X342" s="221"/>
      <c r="Y342" s="55"/>
      <c r="Z342" s="148"/>
      <c r="AA342" s="148"/>
      <c r="AB342" s="225"/>
      <c r="AC342" s="148"/>
      <c r="AD342" s="148"/>
      <c r="AE342" s="56"/>
      <c r="AF342" s="112"/>
      <c r="AG342" s="113"/>
      <c r="AH342" s="114"/>
      <c r="AI342" s="40"/>
      <c r="AJ342" s="41"/>
      <c r="AK342" s="45"/>
      <c r="AL342" s="47"/>
      <c r="AM342" s="47"/>
      <c r="AN342" s="121"/>
      <c r="AO342" s="48"/>
      <c r="AP342" s="178"/>
      <c r="AQ342" s="206"/>
      <c r="AR342" s="201"/>
      <c r="AS342" s="180">
        <f t="shared" si="15"/>
        <v>0</v>
      </c>
      <c r="AT342" s="80" t="e">
        <f t="shared" si="16"/>
        <v>#DIV/0!</v>
      </c>
      <c r="AU342" s="187" t="e">
        <f>Risk_CAL!V340</f>
        <v>#DIV/0!</v>
      </c>
      <c r="AV342" s="184"/>
      <c r="AW342" s="49"/>
      <c r="AX342" s="50"/>
      <c r="AY342" s="240"/>
      <c r="AZ342" s="241"/>
      <c r="BA342" s="242"/>
    </row>
    <row r="343" spans="2:53" x14ac:dyDescent="0.3">
      <c r="B343" s="9"/>
      <c r="C343" s="10"/>
      <c r="D343" s="167" t="str">
        <f t="shared" si="17"/>
        <v>Guatemala</v>
      </c>
      <c r="E343" s="10"/>
      <c r="F343" s="10"/>
      <c r="G343" s="11"/>
      <c r="H343" s="10"/>
      <c r="I343" s="12"/>
      <c r="J343" s="24"/>
      <c r="K343" s="25"/>
      <c r="L343" s="171"/>
      <c r="M343" s="25"/>
      <c r="N343" s="26"/>
      <c r="O343" s="35"/>
      <c r="P343" s="152"/>
      <c r="Q343" s="39"/>
      <c r="R343" s="31"/>
      <c r="S343" s="36"/>
      <c r="T343" s="221"/>
      <c r="U343" s="36"/>
      <c r="V343" s="221"/>
      <c r="W343" s="36"/>
      <c r="X343" s="221"/>
      <c r="Y343" s="55"/>
      <c r="Z343" s="148"/>
      <c r="AA343" s="148"/>
      <c r="AB343" s="225"/>
      <c r="AC343" s="148"/>
      <c r="AD343" s="148"/>
      <c r="AE343" s="56"/>
      <c r="AF343" s="112"/>
      <c r="AG343" s="113"/>
      <c r="AH343" s="114"/>
      <c r="AI343" s="40"/>
      <c r="AJ343" s="41"/>
      <c r="AK343" s="45"/>
      <c r="AL343" s="47"/>
      <c r="AM343" s="47"/>
      <c r="AN343" s="121"/>
      <c r="AO343" s="48"/>
      <c r="AP343" s="178"/>
      <c r="AQ343" s="206"/>
      <c r="AR343" s="201"/>
      <c r="AS343" s="180">
        <f t="shared" si="15"/>
        <v>0</v>
      </c>
      <c r="AT343" s="80" t="e">
        <f t="shared" si="16"/>
        <v>#DIV/0!</v>
      </c>
      <c r="AU343" s="187" t="e">
        <f>Risk_CAL!V341</f>
        <v>#DIV/0!</v>
      </c>
      <c r="AV343" s="184"/>
      <c r="AW343" s="49"/>
      <c r="AX343" s="50"/>
      <c r="AY343" s="240"/>
      <c r="AZ343" s="241"/>
      <c r="BA343" s="242"/>
    </row>
    <row r="344" spans="2:53" x14ac:dyDescent="0.3">
      <c r="B344" s="9"/>
      <c r="C344" s="10"/>
      <c r="D344" s="167" t="str">
        <f t="shared" si="17"/>
        <v>Guatemala</v>
      </c>
      <c r="E344" s="10"/>
      <c r="F344" s="10"/>
      <c r="G344" s="11"/>
      <c r="H344" s="10"/>
      <c r="I344" s="12"/>
      <c r="J344" s="24"/>
      <c r="K344" s="25"/>
      <c r="L344" s="171"/>
      <c r="M344" s="25"/>
      <c r="N344" s="26"/>
      <c r="O344" s="35"/>
      <c r="P344" s="152"/>
      <c r="Q344" s="39"/>
      <c r="R344" s="31"/>
      <c r="S344" s="36"/>
      <c r="T344" s="221"/>
      <c r="U344" s="36"/>
      <c r="V344" s="221"/>
      <c r="W344" s="36"/>
      <c r="X344" s="221"/>
      <c r="Y344" s="55"/>
      <c r="Z344" s="148"/>
      <c r="AA344" s="148"/>
      <c r="AB344" s="225"/>
      <c r="AC344" s="148"/>
      <c r="AD344" s="148"/>
      <c r="AE344" s="56"/>
      <c r="AF344" s="112"/>
      <c r="AG344" s="113"/>
      <c r="AH344" s="114"/>
      <c r="AI344" s="40"/>
      <c r="AJ344" s="41"/>
      <c r="AK344" s="45"/>
      <c r="AL344" s="47"/>
      <c r="AM344" s="47"/>
      <c r="AN344" s="121"/>
      <c r="AO344" s="48"/>
      <c r="AP344" s="178"/>
      <c r="AQ344" s="206"/>
      <c r="AR344" s="201"/>
      <c r="AS344" s="180">
        <f t="shared" si="15"/>
        <v>0</v>
      </c>
      <c r="AT344" s="80" t="e">
        <f t="shared" si="16"/>
        <v>#DIV/0!</v>
      </c>
      <c r="AU344" s="187" t="e">
        <f>Risk_CAL!V342</f>
        <v>#DIV/0!</v>
      </c>
      <c r="AV344" s="184"/>
      <c r="AW344" s="49"/>
      <c r="AX344" s="50"/>
      <c r="AY344" s="240"/>
      <c r="AZ344" s="241"/>
      <c r="BA344" s="242"/>
    </row>
    <row r="345" spans="2:53" x14ac:dyDescent="0.3">
      <c r="B345" s="9"/>
      <c r="C345" s="10"/>
      <c r="D345" s="167" t="str">
        <f t="shared" si="17"/>
        <v>Guatemala</v>
      </c>
      <c r="E345" s="10"/>
      <c r="F345" s="10"/>
      <c r="G345" s="11"/>
      <c r="H345" s="10"/>
      <c r="I345" s="12"/>
      <c r="J345" s="24"/>
      <c r="K345" s="25"/>
      <c r="L345" s="171"/>
      <c r="M345" s="25"/>
      <c r="N345" s="26"/>
      <c r="O345" s="35"/>
      <c r="P345" s="152"/>
      <c r="Q345" s="39"/>
      <c r="R345" s="31"/>
      <c r="S345" s="36"/>
      <c r="T345" s="221"/>
      <c r="U345" s="36"/>
      <c r="V345" s="221"/>
      <c r="W345" s="36"/>
      <c r="X345" s="221"/>
      <c r="Y345" s="55"/>
      <c r="Z345" s="148"/>
      <c r="AA345" s="148"/>
      <c r="AB345" s="225"/>
      <c r="AC345" s="148"/>
      <c r="AD345" s="148"/>
      <c r="AE345" s="56"/>
      <c r="AF345" s="112"/>
      <c r="AG345" s="113"/>
      <c r="AH345" s="114"/>
      <c r="AI345" s="40"/>
      <c r="AJ345" s="41"/>
      <c r="AK345" s="45"/>
      <c r="AL345" s="47"/>
      <c r="AM345" s="47"/>
      <c r="AN345" s="121"/>
      <c r="AO345" s="48"/>
      <c r="AP345" s="178"/>
      <c r="AQ345" s="206"/>
      <c r="AR345" s="201"/>
      <c r="AS345" s="180">
        <f t="shared" si="15"/>
        <v>0</v>
      </c>
      <c r="AT345" s="80" t="e">
        <f t="shared" si="16"/>
        <v>#DIV/0!</v>
      </c>
      <c r="AU345" s="187" t="e">
        <f>Risk_CAL!V343</f>
        <v>#DIV/0!</v>
      </c>
      <c r="AV345" s="184"/>
      <c r="AW345" s="49"/>
      <c r="AX345" s="50"/>
      <c r="AY345" s="240"/>
      <c r="AZ345" s="241"/>
      <c r="BA345" s="242"/>
    </row>
    <row r="346" spans="2:53" x14ac:dyDescent="0.3">
      <c r="B346" s="9"/>
      <c r="C346" s="10"/>
      <c r="D346" s="167" t="str">
        <f t="shared" si="17"/>
        <v>Guatemala</v>
      </c>
      <c r="E346" s="10"/>
      <c r="F346" s="10"/>
      <c r="G346" s="11"/>
      <c r="H346" s="10"/>
      <c r="I346" s="12"/>
      <c r="J346" s="24"/>
      <c r="K346" s="25"/>
      <c r="L346" s="171"/>
      <c r="M346" s="25"/>
      <c r="N346" s="26"/>
      <c r="O346" s="35"/>
      <c r="P346" s="152"/>
      <c r="Q346" s="39"/>
      <c r="R346" s="31"/>
      <c r="S346" s="36"/>
      <c r="T346" s="221"/>
      <c r="U346" s="36"/>
      <c r="V346" s="221"/>
      <c r="W346" s="36"/>
      <c r="X346" s="221"/>
      <c r="Y346" s="55"/>
      <c r="Z346" s="148"/>
      <c r="AA346" s="148"/>
      <c r="AB346" s="225"/>
      <c r="AC346" s="148"/>
      <c r="AD346" s="148"/>
      <c r="AE346" s="56"/>
      <c r="AF346" s="112"/>
      <c r="AG346" s="113"/>
      <c r="AH346" s="114"/>
      <c r="AI346" s="40"/>
      <c r="AJ346" s="41"/>
      <c r="AK346" s="45"/>
      <c r="AL346" s="47"/>
      <c r="AM346" s="47"/>
      <c r="AN346" s="121"/>
      <c r="AO346" s="48"/>
      <c r="AP346" s="178"/>
      <c r="AQ346" s="206"/>
      <c r="AR346" s="201"/>
      <c r="AS346" s="180">
        <f t="shared" si="15"/>
        <v>0</v>
      </c>
      <c r="AT346" s="80" t="e">
        <f t="shared" si="16"/>
        <v>#DIV/0!</v>
      </c>
      <c r="AU346" s="187" t="e">
        <f>Risk_CAL!V344</f>
        <v>#DIV/0!</v>
      </c>
      <c r="AV346" s="184"/>
      <c r="AW346" s="49"/>
      <c r="AX346" s="50"/>
      <c r="AY346" s="240"/>
      <c r="AZ346" s="241"/>
      <c r="BA346" s="242"/>
    </row>
    <row r="347" spans="2:53" x14ac:dyDescent="0.3">
      <c r="B347" s="9"/>
      <c r="C347" s="10"/>
      <c r="D347" s="167" t="str">
        <f t="shared" si="17"/>
        <v>Guatemala</v>
      </c>
      <c r="E347" s="10"/>
      <c r="F347" s="10"/>
      <c r="G347" s="11"/>
      <c r="H347" s="10"/>
      <c r="I347" s="12"/>
      <c r="J347" s="24"/>
      <c r="K347" s="25"/>
      <c r="L347" s="171"/>
      <c r="M347" s="25"/>
      <c r="N347" s="26"/>
      <c r="O347" s="35"/>
      <c r="P347" s="152"/>
      <c r="Q347" s="39"/>
      <c r="R347" s="31"/>
      <c r="S347" s="36"/>
      <c r="T347" s="221"/>
      <c r="U347" s="36"/>
      <c r="V347" s="221"/>
      <c r="W347" s="36"/>
      <c r="X347" s="221"/>
      <c r="Y347" s="55"/>
      <c r="Z347" s="148"/>
      <c r="AA347" s="148"/>
      <c r="AB347" s="225"/>
      <c r="AC347" s="148"/>
      <c r="AD347" s="148"/>
      <c r="AE347" s="56"/>
      <c r="AF347" s="112"/>
      <c r="AG347" s="113"/>
      <c r="AH347" s="114"/>
      <c r="AI347" s="40"/>
      <c r="AJ347" s="41"/>
      <c r="AK347" s="45"/>
      <c r="AL347" s="47"/>
      <c r="AM347" s="47"/>
      <c r="AN347" s="121"/>
      <c r="AO347" s="48"/>
      <c r="AP347" s="178"/>
      <c r="AQ347" s="206"/>
      <c r="AR347" s="201"/>
      <c r="AS347" s="180">
        <f t="shared" si="15"/>
        <v>0</v>
      </c>
      <c r="AT347" s="80" t="e">
        <f t="shared" si="16"/>
        <v>#DIV/0!</v>
      </c>
      <c r="AU347" s="187" t="e">
        <f>Risk_CAL!V345</f>
        <v>#DIV/0!</v>
      </c>
      <c r="AV347" s="184"/>
      <c r="AW347" s="49"/>
      <c r="AX347" s="50"/>
      <c r="AY347" s="240"/>
      <c r="AZ347" s="241"/>
      <c r="BA347" s="242"/>
    </row>
    <row r="348" spans="2:53" x14ac:dyDescent="0.3">
      <c r="B348" s="9"/>
      <c r="C348" s="10"/>
      <c r="D348" s="167" t="str">
        <f t="shared" si="17"/>
        <v>Guatemala</v>
      </c>
      <c r="E348" s="10"/>
      <c r="F348" s="10"/>
      <c r="G348" s="11"/>
      <c r="H348" s="10"/>
      <c r="I348" s="12"/>
      <c r="J348" s="24"/>
      <c r="K348" s="25"/>
      <c r="L348" s="171"/>
      <c r="M348" s="25"/>
      <c r="N348" s="26"/>
      <c r="O348" s="35"/>
      <c r="P348" s="152"/>
      <c r="Q348" s="39"/>
      <c r="R348" s="31"/>
      <c r="S348" s="36"/>
      <c r="T348" s="221"/>
      <c r="U348" s="36"/>
      <c r="V348" s="221"/>
      <c r="W348" s="36"/>
      <c r="X348" s="221"/>
      <c r="Y348" s="55"/>
      <c r="Z348" s="148"/>
      <c r="AA348" s="148"/>
      <c r="AB348" s="225"/>
      <c r="AC348" s="148"/>
      <c r="AD348" s="148"/>
      <c r="AE348" s="56"/>
      <c r="AF348" s="112"/>
      <c r="AG348" s="113"/>
      <c r="AH348" s="114"/>
      <c r="AI348" s="40"/>
      <c r="AJ348" s="41"/>
      <c r="AK348" s="45"/>
      <c r="AL348" s="47"/>
      <c r="AM348" s="47"/>
      <c r="AN348" s="121"/>
      <c r="AO348" s="48"/>
      <c r="AP348" s="178"/>
      <c r="AQ348" s="206"/>
      <c r="AR348" s="201"/>
      <c r="AS348" s="180">
        <f t="shared" si="15"/>
        <v>0</v>
      </c>
      <c r="AT348" s="80" t="e">
        <f t="shared" si="16"/>
        <v>#DIV/0!</v>
      </c>
      <c r="AU348" s="187" t="e">
        <f>Risk_CAL!V346</f>
        <v>#DIV/0!</v>
      </c>
      <c r="AV348" s="184"/>
      <c r="AW348" s="49"/>
      <c r="AX348" s="50"/>
      <c r="AY348" s="240"/>
      <c r="AZ348" s="241"/>
      <c r="BA348" s="242"/>
    </row>
    <row r="349" spans="2:53" x14ac:dyDescent="0.3">
      <c r="B349" s="9"/>
      <c r="C349" s="10"/>
      <c r="D349" s="167" t="str">
        <f t="shared" si="17"/>
        <v>Guatemala</v>
      </c>
      <c r="E349" s="10"/>
      <c r="F349" s="10"/>
      <c r="G349" s="11"/>
      <c r="H349" s="10"/>
      <c r="I349" s="12"/>
      <c r="J349" s="24"/>
      <c r="K349" s="25"/>
      <c r="L349" s="171"/>
      <c r="M349" s="25"/>
      <c r="N349" s="26"/>
      <c r="O349" s="35"/>
      <c r="P349" s="152"/>
      <c r="Q349" s="39"/>
      <c r="R349" s="31"/>
      <c r="S349" s="36"/>
      <c r="T349" s="221"/>
      <c r="U349" s="36"/>
      <c r="V349" s="221"/>
      <c r="W349" s="36"/>
      <c r="X349" s="221"/>
      <c r="Y349" s="55"/>
      <c r="Z349" s="148"/>
      <c r="AA349" s="148"/>
      <c r="AB349" s="225"/>
      <c r="AC349" s="148"/>
      <c r="AD349" s="148"/>
      <c r="AE349" s="56"/>
      <c r="AF349" s="112"/>
      <c r="AG349" s="113"/>
      <c r="AH349" s="114"/>
      <c r="AI349" s="40"/>
      <c r="AJ349" s="41"/>
      <c r="AK349" s="45"/>
      <c r="AL349" s="47"/>
      <c r="AM349" s="47"/>
      <c r="AN349" s="121"/>
      <c r="AO349" s="48"/>
      <c r="AP349" s="178"/>
      <c r="AQ349" s="206"/>
      <c r="AR349" s="201"/>
      <c r="AS349" s="180">
        <f t="shared" si="15"/>
        <v>0</v>
      </c>
      <c r="AT349" s="80" t="e">
        <f t="shared" si="16"/>
        <v>#DIV/0!</v>
      </c>
      <c r="AU349" s="187" t="e">
        <f>Risk_CAL!V347</f>
        <v>#DIV/0!</v>
      </c>
      <c r="AV349" s="184"/>
      <c r="AW349" s="49"/>
      <c r="AX349" s="50"/>
      <c r="AY349" s="240"/>
      <c r="AZ349" s="241"/>
      <c r="BA349" s="242"/>
    </row>
    <row r="350" spans="2:53" x14ac:dyDescent="0.3">
      <c r="B350" s="9"/>
      <c r="C350" s="10"/>
      <c r="D350" s="167" t="str">
        <f t="shared" si="17"/>
        <v>Guatemala</v>
      </c>
      <c r="E350" s="10"/>
      <c r="F350" s="10"/>
      <c r="G350" s="11"/>
      <c r="H350" s="10"/>
      <c r="I350" s="12"/>
      <c r="J350" s="24"/>
      <c r="K350" s="25"/>
      <c r="L350" s="171"/>
      <c r="M350" s="25"/>
      <c r="N350" s="26"/>
      <c r="O350" s="35"/>
      <c r="P350" s="152"/>
      <c r="Q350" s="39"/>
      <c r="R350" s="31"/>
      <c r="S350" s="36"/>
      <c r="T350" s="221"/>
      <c r="U350" s="36"/>
      <c r="V350" s="221"/>
      <c r="W350" s="36"/>
      <c r="X350" s="221"/>
      <c r="Y350" s="55"/>
      <c r="Z350" s="148"/>
      <c r="AA350" s="148"/>
      <c r="AB350" s="225"/>
      <c r="AC350" s="148"/>
      <c r="AD350" s="148"/>
      <c r="AE350" s="56"/>
      <c r="AF350" s="112"/>
      <c r="AG350" s="113"/>
      <c r="AH350" s="114"/>
      <c r="AI350" s="40"/>
      <c r="AJ350" s="41"/>
      <c r="AK350" s="45"/>
      <c r="AL350" s="47"/>
      <c r="AM350" s="47"/>
      <c r="AN350" s="121"/>
      <c r="AO350" s="48"/>
      <c r="AP350" s="178"/>
      <c r="AQ350" s="206"/>
      <c r="AR350" s="201"/>
      <c r="AS350" s="180">
        <f t="shared" si="15"/>
        <v>0</v>
      </c>
      <c r="AT350" s="80" t="e">
        <f t="shared" si="16"/>
        <v>#DIV/0!</v>
      </c>
      <c r="AU350" s="187" t="e">
        <f>Risk_CAL!V348</f>
        <v>#DIV/0!</v>
      </c>
      <c r="AV350" s="184"/>
      <c r="AW350" s="49"/>
      <c r="AX350" s="50"/>
      <c r="AY350" s="240"/>
      <c r="AZ350" s="241"/>
      <c r="BA350" s="242"/>
    </row>
    <row r="351" spans="2:53" x14ac:dyDescent="0.3">
      <c r="B351" s="9"/>
      <c r="C351" s="10"/>
      <c r="D351" s="167" t="str">
        <f t="shared" si="17"/>
        <v>Guatemala</v>
      </c>
      <c r="E351" s="10"/>
      <c r="F351" s="10"/>
      <c r="G351" s="11"/>
      <c r="H351" s="10"/>
      <c r="I351" s="12"/>
      <c r="J351" s="24"/>
      <c r="K351" s="25"/>
      <c r="L351" s="171"/>
      <c r="M351" s="25"/>
      <c r="N351" s="26"/>
      <c r="O351" s="35"/>
      <c r="P351" s="152"/>
      <c r="Q351" s="39"/>
      <c r="R351" s="31"/>
      <c r="S351" s="36"/>
      <c r="T351" s="221"/>
      <c r="U351" s="36"/>
      <c r="V351" s="221"/>
      <c r="W351" s="36"/>
      <c r="X351" s="221"/>
      <c r="Y351" s="55"/>
      <c r="Z351" s="148"/>
      <c r="AA351" s="148"/>
      <c r="AB351" s="225"/>
      <c r="AC351" s="148"/>
      <c r="AD351" s="148"/>
      <c r="AE351" s="56"/>
      <c r="AF351" s="112"/>
      <c r="AG351" s="113"/>
      <c r="AH351" s="114"/>
      <c r="AI351" s="40"/>
      <c r="AJ351" s="41"/>
      <c r="AK351" s="45"/>
      <c r="AL351" s="47"/>
      <c r="AM351" s="47"/>
      <c r="AN351" s="121"/>
      <c r="AO351" s="48"/>
      <c r="AP351" s="178"/>
      <c r="AQ351" s="206"/>
      <c r="AR351" s="201"/>
      <c r="AS351" s="180">
        <f t="shared" si="15"/>
        <v>0</v>
      </c>
      <c r="AT351" s="80" t="e">
        <f t="shared" si="16"/>
        <v>#DIV/0!</v>
      </c>
      <c r="AU351" s="187" t="e">
        <f>Risk_CAL!V349</f>
        <v>#DIV/0!</v>
      </c>
      <c r="AV351" s="184"/>
      <c r="AW351" s="49"/>
      <c r="AX351" s="50"/>
      <c r="AY351" s="240"/>
      <c r="AZ351" s="241"/>
      <c r="BA351" s="242"/>
    </row>
    <row r="352" spans="2:53" x14ac:dyDescent="0.3">
      <c r="B352" s="9"/>
      <c r="C352" s="10"/>
      <c r="D352" s="167" t="str">
        <f t="shared" si="17"/>
        <v>Guatemala</v>
      </c>
      <c r="E352" s="10"/>
      <c r="F352" s="10"/>
      <c r="G352" s="11"/>
      <c r="H352" s="10"/>
      <c r="I352" s="12"/>
      <c r="J352" s="24"/>
      <c r="K352" s="25"/>
      <c r="L352" s="171"/>
      <c r="M352" s="25"/>
      <c r="N352" s="26"/>
      <c r="O352" s="35"/>
      <c r="P352" s="152"/>
      <c r="Q352" s="39"/>
      <c r="R352" s="31"/>
      <c r="S352" s="36"/>
      <c r="T352" s="221"/>
      <c r="U352" s="36"/>
      <c r="V352" s="221"/>
      <c r="W352" s="36"/>
      <c r="X352" s="221"/>
      <c r="Y352" s="55"/>
      <c r="Z352" s="148"/>
      <c r="AA352" s="148"/>
      <c r="AB352" s="225"/>
      <c r="AC352" s="148"/>
      <c r="AD352" s="148"/>
      <c r="AE352" s="56"/>
      <c r="AF352" s="112"/>
      <c r="AG352" s="113"/>
      <c r="AH352" s="114"/>
      <c r="AI352" s="40"/>
      <c r="AJ352" s="41"/>
      <c r="AK352" s="45"/>
      <c r="AL352" s="47"/>
      <c r="AM352" s="47"/>
      <c r="AN352" s="121"/>
      <c r="AO352" s="48"/>
      <c r="AP352" s="178"/>
      <c r="AQ352" s="206"/>
      <c r="AR352" s="201"/>
      <c r="AS352" s="180">
        <f t="shared" si="15"/>
        <v>0</v>
      </c>
      <c r="AT352" s="80" t="e">
        <f t="shared" si="16"/>
        <v>#DIV/0!</v>
      </c>
      <c r="AU352" s="187" t="e">
        <f>Risk_CAL!V350</f>
        <v>#DIV/0!</v>
      </c>
      <c r="AV352" s="184"/>
      <c r="AW352" s="49"/>
      <c r="AX352" s="50"/>
      <c r="AY352" s="240"/>
      <c r="AZ352" s="241"/>
      <c r="BA352" s="242"/>
    </row>
    <row r="353" spans="2:53" x14ac:dyDescent="0.3">
      <c r="B353" s="9"/>
      <c r="C353" s="10"/>
      <c r="D353" s="167" t="str">
        <f t="shared" si="17"/>
        <v>Guatemala</v>
      </c>
      <c r="E353" s="10"/>
      <c r="F353" s="10"/>
      <c r="G353" s="11"/>
      <c r="H353" s="10"/>
      <c r="I353" s="12"/>
      <c r="J353" s="24"/>
      <c r="K353" s="25"/>
      <c r="L353" s="171"/>
      <c r="M353" s="25"/>
      <c r="N353" s="26"/>
      <c r="O353" s="35"/>
      <c r="P353" s="152"/>
      <c r="Q353" s="39"/>
      <c r="R353" s="31"/>
      <c r="S353" s="36"/>
      <c r="T353" s="221"/>
      <c r="U353" s="36"/>
      <c r="V353" s="221"/>
      <c r="W353" s="36"/>
      <c r="X353" s="221"/>
      <c r="Y353" s="55"/>
      <c r="Z353" s="148"/>
      <c r="AA353" s="148"/>
      <c r="AB353" s="225"/>
      <c r="AC353" s="148"/>
      <c r="AD353" s="148"/>
      <c r="AE353" s="56"/>
      <c r="AF353" s="112"/>
      <c r="AG353" s="113"/>
      <c r="AH353" s="114"/>
      <c r="AI353" s="40"/>
      <c r="AJ353" s="41"/>
      <c r="AK353" s="45"/>
      <c r="AL353" s="47"/>
      <c r="AM353" s="47"/>
      <c r="AN353" s="121"/>
      <c r="AO353" s="48"/>
      <c r="AP353" s="178"/>
      <c r="AQ353" s="206"/>
      <c r="AR353" s="201"/>
      <c r="AS353" s="180">
        <f t="shared" si="15"/>
        <v>0</v>
      </c>
      <c r="AT353" s="80" t="e">
        <f t="shared" si="16"/>
        <v>#DIV/0!</v>
      </c>
      <c r="AU353" s="187" t="e">
        <f>Risk_CAL!V351</f>
        <v>#DIV/0!</v>
      </c>
      <c r="AV353" s="184"/>
      <c r="AW353" s="49"/>
      <c r="AX353" s="50"/>
      <c r="AY353" s="240"/>
      <c r="AZ353" s="241"/>
      <c r="BA353" s="242"/>
    </row>
    <row r="354" spans="2:53" x14ac:dyDescent="0.3">
      <c r="B354" s="9"/>
      <c r="C354" s="10"/>
      <c r="D354" s="167" t="str">
        <f t="shared" si="17"/>
        <v>Guatemala</v>
      </c>
      <c r="E354" s="10"/>
      <c r="F354" s="10"/>
      <c r="G354" s="11"/>
      <c r="H354" s="10"/>
      <c r="I354" s="12"/>
      <c r="J354" s="24"/>
      <c r="K354" s="25"/>
      <c r="L354" s="171"/>
      <c r="M354" s="25"/>
      <c r="N354" s="26"/>
      <c r="O354" s="35"/>
      <c r="P354" s="152"/>
      <c r="Q354" s="39"/>
      <c r="R354" s="31"/>
      <c r="S354" s="36"/>
      <c r="T354" s="221"/>
      <c r="U354" s="36"/>
      <c r="V354" s="221"/>
      <c r="W354" s="36"/>
      <c r="X354" s="221"/>
      <c r="Y354" s="55"/>
      <c r="Z354" s="148"/>
      <c r="AA354" s="148"/>
      <c r="AB354" s="225"/>
      <c r="AC354" s="148"/>
      <c r="AD354" s="148"/>
      <c r="AE354" s="56"/>
      <c r="AF354" s="112"/>
      <c r="AG354" s="113"/>
      <c r="AH354" s="114"/>
      <c r="AI354" s="40"/>
      <c r="AJ354" s="41"/>
      <c r="AK354" s="45"/>
      <c r="AL354" s="47"/>
      <c r="AM354" s="47"/>
      <c r="AN354" s="121"/>
      <c r="AO354" s="48"/>
      <c r="AP354" s="178"/>
      <c r="AQ354" s="206"/>
      <c r="AR354" s="201"/>
      <c r="AS354" s="180">
        <f t="shared" si="15"/>
        <v>0</v>
      </c>
      <c r="AT354" s="80" t="e">
        <f t="shared" si="16"/>
        <v>#DIV/0!</v>
      </c>
      <c r="AU354" s="187" t="e">
        <f>Risk_CAL!V352</f>
        <v>#DIV/0!</v>
      </c>
      <c r="AV354" s="184"/>
      <c r="AW354" s="49"/>
      <c r="AX354" s="50"/>
      <c r="AY354" s="240"/>
      <c r="AZ354" s="241"/>
      <c r="BA354" s="242"/>
    </row>
    <row r="355" spans="2:53" x14ac:dyDescent="0.3">
      <c r="B355" s="9"/>
      <c r="C355" s="10"/>
      <c r="D355" s="167" t="str">
        <f t="shared" si="17"/>
        <v>Guatemala</v>
      </c>
      <c r="E355" s="10"/>
      <c r="F355" s="10"/>
      <c r="G355" s="11"/>
      <c r="H355" s="10"/>
      <c r="I355" s="12"/>
      <c r="J355" s="24"/>
      <c r="K355" s="25"/>
      <c r="L355" s="171"/>
      <c r="M355" s="25"/>
      <c r="N355" s="26"/>
      <c r="O355" s="35"/>
      <c r="P355" s="152"/>
      <c r="Q355" s="39"/>
      <c r="R355" s="31"/>
      <c r="S355" s="36"/>
      <c r="T355" s="221"/>
      <c r="U355" s="36"/>
      <c r="V355" s="221"/>
      <c r="W355" s="36"/>
      <c r="X355" s="221"/>
      <c r="Y355" s="55"/>
      <c r="Z355" s="148"/>
      <c r="AA355" s="148"/>
      <c r="AB355" s="225"/>
      <c r="AC355" s="148"/>
      <c r="AD355" s="148"/>
      <c r="AE355" s="56"/>
      <c r="AF355" s="112"/>
      <c r="AG355" s="113"/>
      <c r="AH355" s="114"/>
      <c r="AI355" s="40"/>
      <c r="AJ355" s="41"/>
      <c r="AK355" s="45"/>
      <c r="AL355" s="47"/>
      <c r="AM355" s="47"/>
      <c r="AN355" s="121"/>
      <c r="AO355" s="48"/>
      <c r="AP355" s="178"/>
      <c r="AQ355" s="206"/>
      <c r="AR355" s="201"/>
      <c r="AS355" s="180">
        <f t="shared" si="15"/>
        <v>0</v>
      </c>
      <c r="AT355" s="80" t="e">
        <f t="shared" si="16"/>
        <v>#DIV/0!</v>
      </c>
      <c r="AU355" s="187" t="e">
        <f>Risk_CAL!V353</f>
        <v>#DIV/0!</v>
      </c>
      <c r="AV355" s="184"/>
      <c r="AW355" s="49"/>
      <c r="AX355" s="50"/>
      <c r="AY355" s="240"/>
      <c r="AZ355" s="241"/>
      <c r="BA355" s="242"/>
    </row>
    <row r="356" spans="2:53" x14ac:dyDescent="0.3">
      <c r="B356" s="9"/>
      <c r="C356" s="10"/>
      <c r="D356" s="167" t="str">
        <f t="shared" si="17"/>
        <v>Guatemala</v>
      </c>
      <c r="E356" s="10"/>
      <c r="F356" s="10"/>
      <c r="G356" s="11"/>
      <c r="H356" s="10"/>
      <c r="I356" s="12"/>
      <c r="J356" s="24"/>
      <c r="K356" s="25"/>
      <c r="L356" s="171"/>
      <c r="M356" s="25"/>
      <c r="N356" s="26"/>
      <c r="O356" s="35"/>
      <c r="P356" s="152"/>
      <c r="Q356" s="39"/>
      <c r="R356" s="31"/>
      <c r="S356" s="36"/>
      <c r="T356" s="221"/>
      <c r="U356" s="36"/>
      <c r="V356" s="221"/>
      <c r="W356" s="36"/>
      <c r="X356" s="221"/>
      <c r="Y356" s="55"/>
      <c r="Z356" s="148"/>
      <c r="AA356" s="148"/>
      <c r="AB356" s="225"/>
      <c r="AC356" s="148"/>
      <c r="AD356" s="148"/>
      <c r="AE356" s="56"/>
      <c r="AF356" s="112"/>
      <c r="AG356" s="113"/>
      <c r="AH356" s="114"/>
      <c r="AI356" s="40"/>
      <c r="AJ356" s="41"/>
      <c r="AK356" s="45"/>
      <c r="AL356" s="47"/>
      <c r="AM356" s="47"/>
      <c r="AN356" s="121"/>
      <c r="AO356" s="48"/>
      <c r="AP356" s="178"/>
      <c r="AQ356" s="206"/>
      <c r="AR356" s="201"/>
      <c r="AS356" s="180">
        <f t="shared" si="15"/>
        <v>0</v>
      </c>
      <c r="AT356" s="80" t="e">
        <f t="shared" si="16"/>
        <v>#DIV/0!</v>
      </c>
      <c r="AU356" s="187" t="e">
        <f>Risk_CAL!V354</f>
        <v>#DIV/0!</v>
      </c>
      <c r="AV356" s="184"/>
      <c r="AW356" s="49"/>
      <c r="AX356" s="50"/>
      <c r="AY356" s="240"/>
      <c r="AZ356" s="241"/>
      <c r="BA356" s="242"/>
    </row>
    <row r="357" spans="2:53" x14ac:dyDescent="0.3">
      <c r="B357" s="9"/>
      <c r="C357" s="10"/>
      <c r="D357" s="167" t="str">
        <f t="shared" si="17"/>
        <v>Guatemala</v>
      </c>
      <c r="E357" s="10"/>
      <c r="F357" s="10"/>
      <c r="G357" s="11"/>
      <c r="H357" s="10"/>
      <c r="I357" s="12"/>
      <c r="J357" s="24"/>
      <c r="K357" s="25"/>
      <c r="L357" s="171"/>
      <c r="M357" s="25"/>
      <c r="N357" s="26"/>
      <c r="O357" s="35"/>
      <c r="P357" s="152"/>
      <c r="Q357" s="39"/>
      <c r="R357" s="31"/>
      <c r="S357" s="36"/>
      <c r="T357" s="221"/>
      <c r="U357" s="36"/>
      <c r="V357" s="221"/>
      <c r="W357" s="36"/>
      <c r="X357" s="221"/>
      <c r="Y357" s="55"/>
      <c r="Z357" s="148"/>
      <c r="AA357" s="148"/>
      <c r="AB357" s="225"/>
      <c r="AC357" s="148"/>
      <c r="AD357" s="148"/>
      <c r="AE357" s="56"/>
      <c r="AF357" s="112"/>
      <c r="AG357" s="113"/>
      <c r="AH357" s="114"/>
      <c r="AI357" s="40"/>
      <c r="AJ357" s="41"/>
      <c r="AK357" s="45"/>
      <c r="AL357" s="47"/>
      <c r="AM357" s="47"/>
      <c r="AN357" s="121"/>
      <c r="AO357" s="48"/>
      <c r="AP357" s="178"/>
      <c r="AQ357" s="206"/>
      <c r="AR357" s="201"/>
      <c r="AS357" s="180">
        <f t="shared" si="15"/>
        <v>0</v>
      </c>
      <c r="AT357" s="80" t="e">
        <f t="shared" si="16"/>
        <v>#DIV/0!</v>
      </c>
      <c r="AU357" s="187" t="e">
        <f>Risk_CAL!V355</f>
        <v>#DIV/0!</v>
      </c>
      <c r="AV357" s="184"/>
      <c r="AW357" s="49"/>
      <c r="AX357" s="50"/>
      <c r="AY357" s="240"/>
      <c r="AZ357" s="241"/>
      <c r="BA357" s="242"/>
    </row>
    <row r="358" spans="2:53" x14ac:dyDescent="0.3">
      <c r="B358" s="9"/>
      <c r="C358" s="10"/>
      <c r="D358" s="167" t="str">
        <f t="shared" si="17"/>
        <v>Guatemala</v>
      </c>
      <c r="E358" s="10"/>
      <c r="F358" s="10"/>
      <c r="G358" s="11"/>
      <c r="H358" s="10"/>
      <c r="I358" s="12"/>
      <c r="J358" s="24"/>
      <c r="K358" s="25"/>
      <c r="L358" s="171"/>
      <c r="M358" s="25"/>
      <c r="N358" s="26"/>
      <c r="O358" s="35"/>
      <c r="P358" s="152"/>
      <c r="Q358" s="39"/>
      <c r="R358" s="31"/>
      <c r="S358" s="36"/>
      <c r="T358" s="221"/>
      <c r="U358" s="36"/>
      <c r="V358" s="221"/>
      <c r="W358" s="36"/>
      <c r="X358" s="221"/>
      <c r="Y358" s="55"/>
      <c r="Z358" s="148"/>
      <c r="AA358" s="148"/>
      <c r="AB358" s="225"/>
      <c r="AC358" s="148"/>
      <c r="AD358" s="148"/>
      <c r="AE358" s="56"/>
      <c r="AF358" s="112"/>
      <c r="AG358" s="113"/>
      <c r="AH358" s="114"/>
      <c r="AI358" s="40"/>
      <c r="AJ358" s="41"/>
      <c r="AK358" s="45"/>
      <c r="AL358" s="47"/>
      <c r="AM358" s="47"/>
      <c r="AN358" s="121"/>
      <c r="AO358" s="48"/>
      <c r="AP358" s="178"/>
      <c r="AQ358" s="206"/>
      <c r="AR358" s="201"/>
      <c r="AS358" s="180">
        <f t="shared" si="15"/>
        <v>0</v>
      </c>
      <c r="AT358" s="80" t="e">
        <f t="shared" si="16"/>
        <v>#DIV/0!</v>
      </c>
      <c r="AU358" s="187" t="e">
        <f>Risk_CAL!V356</f>
        <v>#DIV/0!</v>
      </c>
      <c r="AV358" s="184"/>
      <c r="AW358" s="49"/>
      <c r="AX358" s="50"/>
      <c r="AY358" s="240"/>
      <c r="AZ358" s="241"/>
      <c r="BA358" s="242"/>
    </row>
    <row r="359" spans="2:53" x14ac:dyDescent="0.3">
      <c r="B359" s="9"/>
      <c r="C359" s="10"/>
      <c r="D359" s="167" t="str">
        <f t="shared" si="17"/>
        <v>Guatemala</v>
      </c>
      <c r="E359" s="10"/>
      <c r="F359" s="10"/>
      <c r="G359" s="11"/>
      <c r="H359" s="10"/>
      <c r="I359" s="12"/>
      <c r="J359" s="24"/>
      <c r="K359" s="25"/>
      <c r="L359" s="171"/>
      <c r="M359" s="25"/>
      <c r="N359" s="26"/>
      <c r="O359" s="35"/>
      <c r="P359" s="152"/>
      <c r="Q359" s="39"/>
      <c r="R359" s="31"/>
      <c r="S359" s="36"/>
      <c r="T359" s="221"/>
      <c r="U359" s="36"/>
      <c r="V359" s="221"/>
      <c r="W359" s="36"/>
      <c r="X359" s="221"/>
      <c r="Y359" s="55"/>
      <c r="Z359" s="148"/>
      <c r="AA359" s="148"/>
      <c r="AB359" s="225"/>
      <c r="AC359" s="148"/>
      <c r="AD359" s="148"/>
      <c r="AE359" s="56"/>
      <c r="AF359" s="112"/>
      <c r="AG359" s="113"/>
      <c r="AH359" s="114"/>
      <c r="AI359" s="40"/>
      <c r="AJ359" s="41"/>
      <c r="AK359" s="45"/>
      <c r="AL359" s="47"/>
      <c r="AM359" s="47"/>
      <c r="AN359" s="121"/>
      <c r="AO359" s="48"/>
      <c r="AP359" s="178"/>
      <c r="AQ359" s="206"/>
      <c r="AR359" s="201"/>
      <c r="AS359" s="180">
        <f t="shared" si="15"/>
        <v>0</v>
      </c>
      <c r="AT359" s="80" t="e">
        <f t="shared" si="16"/>
        <v>#DIV/0!</v>
      </c>
      <c r="AU359" s="187" t="e">
        <f>Risk_CAL!V357</f>
        <v>#DIV/0!</v>
      </c>
      <c r="AV359" s="184"/>
      <c r="AW359" s="49"/>
      <c r="AX359" s="50"/>
      <c r="AY359" s="240"/>
      <c r="AZ359" s="241"/>
      <c r="BA359" s="242"/>
    </row>
    <row r="360" spans="2:53" x14ac:dyDescent="0.3">
      <c r="B360" s="9"/>
      <c r="C360" s="10"/>
      <c r="D360" s="167" t="str">
        <f t="shared" si="17"/>
        <v>Guatemala</v>
      </c>
      <c r="E360" s="10"/>
      <c r="F360" s="10"/>
      <c r="G360" s="11"/>
      <c r="H360" s="10"/>
      <c r="I360" s="12"/>
      <c r="J360" s="24"/>
      <c r="K360" s="25"/>
      <c r="L360" s="171"/>
      <c r="M360" s="25"/>
      <c r="N360" s="26"/>
      <c r="O360" s="35"/>
      <c r="P360" s="152"/>
      <c r="Q360" s="39"/>
      <c r="R360" s="31"/>
      <c r="S360" s="36"/>
      <c r="T360" s="221"/>
      <c r="U360" s="36"/>
      <c r="V360" s="221"/>
      <c r="W360" s="36"/>
      <c r="X360" s="221"/>
      <c r="Y360" s="55"/>
      <c r="Z360" s="148"/>
      <c r="AA360" s="148"/>
      <c r="AB360" s="225"/>
      <c r="AC360" s="148"/>
      <c r="AD360" s="148"/>
      <c r="AE360" s="56"/>
      <c r="AF360" s="112"/>
      <c r="AG360" s="113"/>
      <c r="AH360" s="114"/>
      <c r="AI360" s="40"/>
      <c r="AJ360" s="41"/>
      <c r="AK360" s="45"/>
      <c r="AL360" s="47"/>
      <c r="AM360" s="47"/>
      <c r="AN360" s="121"/>
      <c r="AO360" s="48"/>
      <c r="AP360" s="178"/>
      <c r="AQ360" s="206"/>
      <c r="AR360" s="201"/>
      <c r="AS360" s="180">
        <f t="shared" si="15"/>
        <v>0</v>
      </c>
      <c r="AT360" s="80" t="e">
        <f t="shared" si="16"/>
        <v>#DIV/0!</v>
      </c>
      <c r="AU360" s="187" t="e">
        <f>Risk_CAL!V358</f>
        <v>#DIV/0!</v>
      </c>
      <c r="AV360" s="184"/>
      <c r="AW360" s="49"/>
      <c r="AX360" s="50"/>
      <c r="AY360" s="240"/>
      <c r="AZ360" s="241"/>
      <c r="BA360" s="242"/>
    </row>
    <row r="361" spans="2:53" x14ac:dyDescent="0.3">
      <c r="B361" s="9"/>
      <c r="C361" s="10"/>
      <c r="D361" s="167" t="str">
        <f t="shared" si="17"/>
        <v>Guatemala</v>
      </c>
      <c r="E361" s="10"/>
      <c r="F361" s="10"/>
      <c r="G361" s="11"/>
      <c r="H361" s="10"/>
      <c r="I361" s="12"/>
      <c r="J361" s="24"/>
      <c r="K361" s="25"/>
      <c r="L361" s="171"/>
      <c r="M361" s="25"/>
      <c r="N361" s="26"/>
      <c r="O361" s="35"/>
      <c r="P361" s="152"/>
      <c r="Q361" s="39"/>
      <c r="R361" s="31"/>
      <c r="S361" s="36"/>
      <c r="T361" s="221"/>
      <c r="U361" s="36"/>
      <c r="V361" s="221"/>
      <c r="W361" s="36"/>
      <c r="X361" s="221"/>
      <c r="Y361" s="55"/>
      <c r="Z361" s="148"/>
      <c r="AA361" s="148"/>
      <c r="AB361" s="225"/>
      <c r="AC361" s="148"/>
      <c r="AD361" s="148"/>
      <c r="AE361" s="56"/>
      <c r="AF361" s="112"/>
      <c r="AG361" s="113"/>
      <c r="AH361" s="114"/>
      <c r="AI361" s="40"/>
      <c r="AJ361" s="41"/>
      <c r="AK361" s="45"/>
      <c r="AL361" s="47"/>
      <c r="AM361" s="47"/>
      <c r="AN361" s="121"/>
      <c r="AO361" s="48"/>
      <c r="AP361" s="178"/>
      <c r="AQ361" s="206"/>
      <c r="AR361" s="201"/>
      <c r="AS361" s="180">
        <f t="shared" si="15"/>
        <v>0</v>
      </c>
      <c r="AT361" s="80" t="e">
        <f t="shared" si="16"/>
        <v>#DIV/0!</v>
      </c>
      <c r="AU361" s="187" t="e">
        <f>Risk_CAL!V359</f>
        <v>#DIV/0!</v>
      </c>
      <c r="AV361" s="184"/>
      <c r="AW361" s="49"/>
      <c r="AX361" s="50"/>
      <c r="AY361" s="240"/>
      <c r="AZ361" s="241"/>
      <c r="BA361" s="242"/>
    </row>
    <row r="362" spans="2:53" x14ac:dyDescent="0.3">
      <c r="B362" s="9"/>
      <c r="C362" s="10"/>
      <c r="D362" s="167" t="str">
        <f t="shared" si="17"/>
        <v>Guatemala</v>
      </c>
      <c r="E362" s="10"/>
      <c r="F362" s="10"/>
      <c r="G362" s="11"/>
      <c r="H362" s="10"/>
      <c r="I362" s="12"/>
      <c r="J362" s="24"/>
      <c r="K362" s="25"/>
      <c r="L362" s="171"/>
      <c r="M362" s="25"/>
      <c r="N362" s="26"/>
      <c r="O362" s="35"/>
      <c r="P362" s="152"/>
      <c r="Q362" s="39"/>
      <c r="R362" s="31"/>
      <c r="S362" s="36"/>
      <c r="T362" s="221"/>
      <c r="U362" s="36"/>
      <c r="V362" s="221"/>
      <c r="W362" s="36"/>
      <c r="X362" s="221"/>
      <c r="Y362" s="55"/>
      <c r="Z362" s="148"/>
      <c r="AA362" s="148"/>
      <c r="AB362" s="225"/>
      <c r="AC362" s="148"/>
      <c r="AD362" s="148"/>
      <c r="AE362" s="56"/>
      <c r="AF362" s="112"/>
      <c r="AG362" s="113"/>
      <c r="AH362" s="114"/>
      <c r="AI362" s="40"/>
      <c r="AJ362" s="41"/>
      <c r="AK362" s="45"/>
      <c r="AL362" s="47"/>
      <c r="AM362" s="47"/>
      <c r="AN362" s="121"/>
      <c r="AO362" s="48"/>
      <c r="AP362" s="178"/>
      <c r="AQ362" s="206"/>
      <c r="AR362" s="201"/>
      <c r="AS362" s="180">
        <f t="shared" si="15"/>
        <v>0</v>
      </c>
      <c r="AT362" s="80" t="e">
        <f t="shared" si="16"/>
        <v>#DIV/0!</v>
      </c>
      <c r="AU362" s="187" t="e">
        <f>Risk_CAL!V360</f>
        <v>#DIV/0!</v>
      </c>
      <c r="AV362" s="184"/>
      <c r="AW362" s="49"/>
      <c r="AX362" s="50"/>
      <c r="AY362" s="240"/>
      <c r="AZ362" s="241"/>
      <c r="BA362" s="242"/>
    </row>
    <row r="363" spans="2:53" x14ac:dyDescent="0.3">
      <c r="B363" s="9"/>
      <c r="C363" s="10"/>
      <c r="D363" s="167" t="str">
        <f t="shared" si="17"/>
        <v>Guatemala</v>
      </c>
      <c r="E363" s="10"/>
      <c r="F363" s="10"/>
      <c r="G363" s="11"/>
      <c r="H363" s="10"/>
      <c r="I363" s="12"/>
      <c r="J363" s="24"/>
      <c r="K363" s="25"/>
      <c r="L363" s="171"/>
      <c r="M363" s="25"/>
      <c r="N363" s="26"/>
      <c r="O363" s="35"/>
      <c r="P363" s="152"/>
      <c r="Q363" s="39"/>
      <c r="R363" s="31"/>
      <c r="S363" s="36"/>
      <c r="T363" s="221"/>
      <c r="U363" s="36"/>
      <c r="V363" s="221"/>
      <c r="W363" s="36"/>
      <c r="X363" s="221"/>
      <c r="Y363" s="55"/>
      <c r="Z363" s="148"/>
      <c r="AA363" s="148"/>
      <c r="AB363" s="225"/>
      <c r="AC363" s="148"/>
      <c r="AD363" s="148"/>
      <c r="AE363" s="56"/>
      <c r="AF363" s="112"/>
      <c r="AG363" s="113"/>
      <c r="AH363" s="114"/>
      <c r="AI363" s="40"/>
      <c r="AJ363" s="41"/>
      <c r="AK363" s="45"/>
      <c r="AL363" s="47"/>
      <c r="AM363" s="47"/>
      <c r="AN363" s="121"/>
      <c r="AO363" s="48"/>
      <c r="AP363" s="178"/>
      <c r="AQ363" s="206"/>
      <c r="AR363" s="201"/>
      <c r="AS363" s="180">
        <f t="shared" si="15"/>
        <v>0</v>
      </c>
      <c r="AT363" s="80" t="e">
        <f t="shared" si="16"/>
        <v>#DIV/0!</v>
      </c>
      <c r="AU363" s="187" t="e">
        <f>Risk_CAL!V361</f>
        <v>#DIV/0!</v>
      </c>
      <c r="AV363" s="184"/>
      <c r="AW363" s="49"/>
      <c r="AX363" s="50"/>
      <c r="AY363" s="240"/>
      <c r="AZ363" s="241"/>
      <c r="BA363" s="242"/>
    </row>
    <row r="364" spans="2:53" x14ac:dyDescent="0.3">
      <c r="B364" s="9"/>
      <c r="C364" s="10"/>
      <c r="D364" s="167" t="str">
        <f t="shared" si="17"/>
        <v>Guatemala</v>
      </c>
      <c r="E364" s="10"/>
      <c r="F364" s="10"/>
      <c r="G364" s="11"/>
      <c r="H364" s="10"/>
      <c r="I364" s="12"/>
      <c r="J364" s="24"/>
      <c r="K364" s="25"/>
      <c r="L364" s="171"/>
      <c r="M364" s="25"/>
      <c r="N364" s="26"/>
      <c r="O364" s="35"/>
      <c r="P364" s="152"/>
      <c r="Q364" s="39"/>
      <c r="R364" s="31"/>
      <c r="S364" s="36"/>
      <c r="T364" s="221"/>
      <c r="U364" s="36"/>
      <c r="V364" s="221"/>
      <c r="W364" s="36"/>
      <c r="X364" s="221"/>
      <c r="Y364" s="55"/>
      <c r="Z364" s="148"/>
      <c r="AA364" s="148"/>
      <c r="AB364" s="225"/>
      <c r="AC364" s="148"/>
      <c r="AD364" s="148"/>
      <c r="AE364" s="56"/>
      <c r="AF364" s="112"/>
      <c r="AG364" s="113"/>
      <c r="AH364" s="114"/>
      <c r="AI364" s="40"/>
      <c r="AJ364" s="41"/>
      <c r="AK364" s="45"/>
      <c r="AL364" s="47"/>
      <c r="AM364" s="47"/>
      <c r="AN364" s="121"/>
      <c r="AO364" s="48"/>
      <c r="AP364" s="178"/>
      <c r="AQ364" s="206"/>
      <c r="AR364" s="201"/>
      <c r="AS364" s="180">
        <f t="shared" si="15"/>
        <v>0</v>
      </c>
      <c r="AT364" s="80" t="e">
        <f t="shared" si="16"/>
        <v>#DIV/0!</v>
      </c>
      <c r="AU364" s="187" t="e">
        <f>Risk_CAL!V362</f>
        <v>#DIV/0!</v>
      </c>
      <c r="AV364" s="184"/>
      <c r="AW364" s="49"/>
      <c r="AX364" s="50"/>
      <c r="AY364" s="240"/>
      <c r="AZ364" s="241"/>
      <c r="BA364" s="242"/>
    </row>
    <row r="365" spans="2:53" x14ac:dyDescent="0.3">
      <c r="B365" s="9"/>
      <c r="C365" s="10"/>
      <c r="D365" s="167" t="str">
        <f t="shared" si="17"/>
        <v>Guatemala</v>
      </c>
      <c r="E365" s="10"/>
      <c r="F365" s="10"/>
      <c r="G365" s="11"/>
      <c r="H365" s="10"/>
      <c r="I365" s="12"/>
      <c r="J365" s="24"/>
      <c r="K365" s="25"/>
      <c r="L365" s="171"/>
      <c r="M365" s="25"/>
      <c r="N365" s="26"/>
      <c r="O365" s="35"/>
      <c r="P365" s="152"/>
      <c r="Q365" s="39"/>
      <c r="R365" s="31"/>
      <c r="S365" s="36"/>
      <c r="T365" s="221"/>
      <c r="U365" s="36"/>
      <c r="V365" s="221"/>
      <c r="W365" s="36"/>
      <c r="X365" s="221"/>
      <c r="Y365" s="55"/>
      <c r="Z365" s="148"/>
      <c r="AA365" s="148"/>
      <c r="AB365" s="225"/>
      <c r="AC365" s="148"/>
      <c r="AD365" s="148"/>
      <c r="AE365" s="56"/>
      <c r="AF365" s="112"/>
      <c r="AG365" s="113"/>
      <c r="AH365" s="114"/>
      <c r="AI365" s="40"/>
      <c r="AJ365" s="41"/>
      <c r="AK365" s="45"/>
      <c r="AL365" s="47"/>
      <c r="AM365" s="47"/>
      <c r="AN365" s="121"/>
      <c r="AO365" s="48"/>
      <c r="AP365" s="178"/>
      <c r="AQ365" s="206"/>
      <c r="AR365" s="201"/>
      <c r="AS365" s="180">
        <f t="shared" si="15"/>
        <v>0</v>
      </c>
      <c r="AT365" s="80" t="e">
        <f t="shared" si="16"/>
        <v>#DIV/0!</v>
      </c>
      <c r="AU365" s="187" t="e">
        <f>Risk_CAL!V363</f>
        <v>#DIV/0!</v>
      </c>
      <c r="AV365" s="184"/>
      <c r="AW365" s="49"/>
      <c r="AX365" s="50"/>
      <c r="AY365" s="240"/>
      <c r="AZ365" s="241"/>
      <c r="BA365" s="242"/>
    </row>
    <row r="366" spans="2:53" x14ac:dyDescent="0.3">
      <c r="B366" s="9"/>
      <c r="C366" s="10"/>
      <c r="D366" s="167" t="str">
        <f t="shared" si="17"/>
        <v>Guatemala</v>
      </c>
      <c r="E366" s="10"/>
      <c r="F366" s="10"/>
      <c r="G366" s="11"/>
      <c r="H366" s="10"/>
      <c r="I366" s="12"/>
      <c r="J366" s="24"/>
      <c r="K366" s="25"/>
      <c r="L366" s="171"/>
      <c r="M366" s="25"/>
      <c r="N366" s="26"/>
      <c r="O366" s="35"/>
      <c r="P366" s="152"/>
      <c r="Q366" s="39"/>
      <c r="R366" s="31"/>
      <c r="S366" s="36"/>
      <c r="T366" s="221"/>
      <c r="U366" s="36"/>
      <c r="V366" s="221"/>
      <c r="W366" s="36"/>
      <c r="X366" s="221"/>
      <c r="Y366" s="55"/>
      <c r="Z366" s="148"/>
      <c r="AA366" s="148"/>
      <c r="AB366" s="225"/>
      <c r="AC366" s="148"/>
      <c r="AD366" s="148"/>
      <c r="AE366" s="56"/>
      <c r="AF366" s="112"/>
      <c r="AG366" s="113"/>
      <c r="AH366" s="114"/>
      <c r="AI366" s="40"/>
      <c r="AJ366" s="41"/>
      <c r="AK366" s="45"/>
      <c r="AL366" s="47"/>
      <c r="AM366" s="47"/>
      <c r="AN366" s="121"/>
      <c r="AO366" s="48"/>
      <c r="AP366" s="178"/>
      <c r="AQ366" s="206"/>
      <c r="AR366" s="201"/>
      <c r="AS366" s="180">
        <f t="shared" si="15"/>
        <v>0</v>
      </c>
      <c r="AT366" s="80" t="e">
        <f t="shared" si="16"/>
        <v>#DIV/0!</v>
      </c>
      <c r="AU366" s="187" t="e">
        <f>Risk_CAL!V364</f>
        <v>#DIV/0!</v>
      </c>
      <c r="AV366" s="184"/>
      <c r="AW366" s="49"/>
      <c r="AX366" s="50"/>
      <c r="AY366" s="240"/>
      <c r="AZ366" s="241"/>
      <c r="BA366" s="242"/>
    </row>
    <row r="367" spans="2:53" x14ac:dyDescent="0.3">
      <c r="B367" s="9"/>
      <c r="C367" s="10"/>
      <c r="D367" s="167" t="str">
        <f t="shared" si="17"/>
        <v>Guatemala</v>
      </c>
      <c r="E367" s="10"/>
      <c r="F367" s="10"/>
      <c r="G367" s="11"/>
      <c r="H367" s="10"/>
      <c r="I367" s="12"/>
      <c r="J367" s="24"/>
      <c r="K367" s="25"/>
      <c r="L367" s="171"/>
      <c r="M367" s="25"/>
      <c r="N367" s="26"/>
      <c r="O367" s="35"/>
      <c r="P367" s="152"/>
      <c r="Q367" s="39"/>
      <c r="R367" s="31"/>
      <c r="S367" s="36"/>
      <c r="T367" s="221"/>
      <c r="U367" s="36"/>
      <c r="V367" s="221"/>
      <c r="W367" s="36"/>
      <c r="X367" s="221"/>
      <c r="Y367" s="55"/>
      <c r="Z367" s="148"/>
      <c r="AA367" s="148"/>
      <c r="AB367" s="225"/>
      <c r="AC367" s="148"/>
      <c r="AD367" s="148"/>
      <c r="AE367" s="56"/>
      <c r="AF367" s="112"/>
      <c r="AG367" s="113"/>
      <c r="AH367" s="114"/>
      <c r="AI367" s="40"/>
      <c r="AJ367" s="41"/>
      <c r="AK367" s="45"/>
      <c r="AL367" s="47"/>
      <c r="AM367" s="47"/>
      <c r="AN367" s="121"/>
      <c r="AO367" s="48"/>
      <c r="AP367" s="178"/>
      <c r="AQ367" s="206"/>
      <c r="AR367" s="201"/>
      <c r="AS367" s="180">
        <f t="shared" si="15"/>
        <v>0</v>
      </c>
      <c r="AT367" s="80" t="e">
        <f t="shared" si="16"/>
        <v>#DIV/0!</v>
      </c>
      <c r="AU367" s="187" t="e">
        <f>Risk_CAL!V365</f>
        <v>#DIV/0!</v>
      </c>
      <c r="AV367" s="184"/>
      <c r="AW367" s="49"/>
      <c r="AX367" s="50"/>
      <c r="AY367" s="240"/>
      <c r="AZ367" s="241"/>
      <c r="BA367" s="242"/>
    </row>
    <row r="368" spans="2:53" x14ac:dyDescent="0.3">
      <c r="B368" s="9"/>
      <c r="C368" s="10"/>
      <c r="D368" s="167" t="str">
        <f t="shared" si="17"/>
        <v>Guatemala</v>
      </c>
      <c r="E368" s="10"/>
      <c r="F368" s="10"/>
      <c r="G368" s="11"/>
      <c r="H368" s="10"/>
      <c r="I368" s="12"/>
      <c r="J368" s="24"/>
      <c r="K368" s="25"/>
      <c r="L368" s="171"/>
      <c r="M368" s="25"/>
      <c r="N368" s="26"/>
      <c r="O368" s="35"/>
      <c r="P368" s="152"/>
      <c r="Q368" s="39"/>
      <c r="R368" s="31"/>
      <c r="S368" s="36"/>
      <c r="T368" s="221"/>
      <c r="U368" s="36"/>
      <c r="V368" s="221"/>
      <c r="W368" s="36"/>
      <c r="X368" s="221"/>
      <c r="Y368" s="55"/>
      <c r="Z368" s="148"/>
      <c r="AA368" s="148"/>
      <c r="AB368" s="225"/>
      <c r="AC368" s="148"/>
      <c r="AD368" s="148"/>
      <c r="AE368" s="56"/>
      <c r="AF368" s="112"/>
      <c r="AG368" s="113"/>
      <c r="AH368" s="114"/>
      <c r="AI368" s="40"/>
      <c r="AJ368" s="41"/>
      <c r="AK368" s="45"/>
      <c r="AL368" s="47"/>
      <c r="AM368" s="47"/>
      <c r="AN368" s="121"/>
      <c r="AO368" s="48"/>
      <c r="AP368" s="178"/>
      <c r="AQ368" s="206"/>
      <c r="AR368" s="201"/>
      <c r="AS368" s="180">
        <f t="shared" si="15"/>
        <v>0</v>
      </c>
      <c r="AT368" s="80" t="e">
        <f t="shared" si="16"/>
        <v>#DIV/0!</v>
      </c>
      <c r="AU368" s="187" t="e">
        <f>Risk_CAL!V366</f>
        <v>#DIV/0!</v>
      </c>
      <c r="AV368" s="184"/>
      <c r="AW368" s="49"/>
      <c r="AX368" s="50"/>
      <c r="AY368" s="240"/>
      <c r="AZ368" s="241"/>
      <c r="BA368" s="242"/>
    </row>
    <row r="369" spans="2:53" x14ac:dyDescent="0.3">
      <c r="B369" s="9"/>
      <c r="C369" s="10"/>
      <c r="D369" s="167" t="str">
        <f t="shared" si="17"/>
        <v>Guatemala</v>
      </c>
      <c r="E369" s="10"/>
      <c r="F369" s="10"/>
      <c r="G369" s="11"/>
      <c r="H369" s="10"/>
      <c r="I369" s="12"/>
      <c r="J369" s="24"/>
      <c r="K369" s="25"/>
      <c r="L369" s="171"/>
      <c r="M369" s="25"/>
      <c r="N369" s="26"/>
      <c r="O369" s="35"/>
      <c r="P369" s="152"/>
      <c r="Q369" s="39"/>
      <c r="R369" s="31"/>
      <c r="S369" s="36"/>
      <c r="T369" s="221"/>
      <c r="U369" s="36"/>
      <c r="V369" s="221"/>
      <c r="W369" s="36"/>
      <c r="X369" s="221"/>
      <c r="Y369" s="55"/>
      <c r="Z369" s="148"/>
      <c r="AA369" s="148"/>
      <c r="AB369" s="225"/>
      <c r="AC369" s="148"/>
      <c r="AD369" s="148"/>
      <c r="AE369" s="56"/>
      <c r="AF369" s="112"/>
      <c r="AG369" s="113"/>
      <c r="AH369" s="114"/>
      <c r="AI369" s="40"/>
      <c r="AJ369" s="41"/>
      <c r="AK369" s="45"/>
      <c r="AL369" s="47"/>
      <c r="AM369" s="47"/>
      <c r="AN369" s="121"/>
      <c r="AO369" s="48"/>
      <c r="AP369" s="178"/>
      <c r="AQ369" s="206"/>
      <c r="AR369" s="201"/>
      <c r="AS369" s="180">
        <f t="shared" si="15"/>
        <v>0</v>
      </c>
      <c r="AT369" s="80" t="e">
        <f t="shared" si="16"/>
        <v>#DIV/0!</v>
      </c>
      <c r="AU369" s="187" t="e">
        <f>Risk_CAL!V367</f>
        <v>#DIV/0!</v>
      </c>
      <c r="AV369" s="184"/>
      <c r="AW369" s="49"/>
      <c r="AX369" s="50"/>
      <c r="AY369" s="240"/>
      <c r="AZ369" s="241"/>
      <c r="BA369" s="242"/>
    </row>
    <row r="370" spans="2:53" x14ac:dyDescent="0.3">
      <c r="B370" s="9"/>
      <c r="C370" s="10"/>
      <c r="D370" s="167" t="str">
        <f t="shared" si="17"/>
        <v>Guatemala</v>
      </c>
      <c r="E370" s="10"/>
      <c r="F370" s="10"/>
      <c r="G370" s="11"/>
      <c r="H370" s="10"/>
      <c r="I370" s="12"/>
      <c r="J370" s="24"/>
      <c r="K370" s="25"/>
      <c r="L370" s="171"/>
      <c r="M370" s="25"/>
      <c r="N370" s="26"/>
      <c r="O370" s="35"/>
      <c r="P370" s="152"/>
      <c r="Q370" s="39"/>
      <c r="R370" s="31"/>
      <c r="S370" s="36"/>
      <c r="T370" s="221"/>
      <c r="U370" s="36"/>
      <c r="V370" s="221"/>
      <c r="W370" s="36"/>
      <c r="X370" s="221"/>
      <c r="Y370" s="55"/>
      <c r="Z370" s="148"/>
      <c r="AA370" s="148"/>
      <c r="AB370" s="225"/>
      <c r="AC370" s="148"/>
      <c r="AD370" s="148"/>
      <c r="AE370" s="56"/>
      <c r="AF370" s="112"/>
      <c r="AG370" s="113"/>
      <c r="AH370" s="114"/>
      <c r="AI370" s="40"/>
      <c r="AJ370" s="41"/>
      <c r="AK370" s="45"/>
      <c r="AL370" s="47"/>
      <c r="AM370" s="47"/>
      <c r="AN370" s="121"/>
      <c r="AO370" s="48"/>
      <c r="AP370" s="178"/>
      <c r="AQ370" s="206"/>
      <c r="AR370" s="201"/>
      <c r="AS370" s="180">
        <f t="shared" si="15"/>
        <v>0</v>
      </c>
      <c r="AT370" s="80" t="e">
        <f t="shared" si="16"/>
        <v>#DIV/0!</v>
      </c>
      <c r="AU370" s="187" t="e">
        <f>Risk_CAL!V368</f>
        <v>#DIV/0!</v>
      </c>
      <c r="AV370" s="184"/>
      <c r="AW370" s="49"/>
      <c r="AX370" s="50"/>
      <c r="AY370" s="240"/>
      <c r="AZ370" s="241"/>
      <c r="BA370" s="242"/>
    </row>
    <row r="371" spans="2:53" x14ac:dyDescent="0.3">
      <c r="B371" s="9"/>
      <c r="C371" s="10"/>
      <c r="D371" s="167" t="str">
        <f t="shared" si="17"/>
        <v>Guatemala</v>
      </c>
      <c r="E371" s="10"/>
      <c r="F371" s="10"/>
      <c r="G371" s="11"/>
      <c r="H371" s="10"/>
      <c r="I371" s="12"/>
      <c r="J371" s="24"/>
      <c r="K371" s="25"/>
      <c r="L371" s="171"/>
      <c r="M371" s="25"/>
      <c r="N371" s="26"/>
      <c r="O371" s="35"/>
      <c r="P371" s="152"/>
      <c r="Q371" s="39"/>
      <c r="R371" s="31"/>
      <c r="S371" s="36"/>
      <c r="T371" s="221"/>
      <c r="U371" s="36"/>
      <c r="V371" s="221"/>
      <c r="W371" s="36"/>
      <c r="X371" s="221"/>
      <c r="Y371" s="55"/>
      <c r="Z371" s="148"/>
      <c r="AA371" s="148"/>
      <c r="AB371" s="225"/>
      <c r="AC371" s="148"/>
      <c r="AD371" s="148"/>
      <c r="AE371" s="56"/>
      <c r="AF371" s="112"/>
      <c r="AG371" s="113"/>
      <c r="AH371" s="114"/>
      <c r="AI371" s="40"/>
      <c r="AJ371" s="41"/>
      <c r="AK371" s="45"/>
      <c r="AL371" s="47"/>
      <c r="AM371" s="47"/>
      <c r="AN371" s="121"/>
      <c r="AO371" s="48"/>
      <c r="AP371" s="178"/>
      <c r="AQ371" s="206"/>
      <c r="AR371" s="201"/>
      <c r="AS371" s="180">
        <f t="shared" si="15"/>
        <v>0</v>
      </c>
      <c r="AT371" s="80" t="e">
        <f t="shared" si="16"/>
        <v>#DIV/0!</v>
      </c>
      <c r="AU371" s="187" t="e">
        <f>Risk_CAL!V369</f>
        <v>#DIV/0!</v>
      </c>
      <c r="AV371" s="184"/>
      <c r="AW371" s="49"/>
      <c r="AX371" s="50"/>
      <c r="AY371" s="240"/>
      <c r="AZ371" s="241"/>
      <c r="BA371" s="242"/>
    </row>
    <row r="372" spans="2:53" x14ac:dyDescent="0.3">
      <c r="B372" s="9"/>
      <c r="C372" s="10"/>
      <c r="D372" s="167" t="str">
        <f t="shared" si="17"/>
        <v>Guatemala</v>
      </c>
      <c r="E372" s="10"/>
      <c r="F372" s="10"/>
      <c r="G372" s="11"/>
      <c r="H372" s="10"/>
      <c r="I372" s="12"/>
      <c r="J372" s="24"/>
      <c r="K372" s="25"/>
      <c r="L372" s="171"/>
      <c r="M372" s="25"/>
      <c r="N372" s="26"/>
      <c r="O372" s="35"/>
      <c r="P372" s="152"/>
      <c r="Q372" s="39"/>
      <c r="R372" s="31"/>
      <c r="S372" s="36"/>
      <c r="T372" s="221"/>
      <c r="U372" s="36"/>
      <c r="V372" s="221"/>
      <c r="W372" s="36"/>
      <c r="X372" s="221"/>
      <c r="Y372" s="55"/>
      <c r="Z372" s="148"/>
      <c r="AA372" s="148"/>
      <c r="AB372" s="225"/>
      <c r="AC372" s="148"/>
      <c r="AD372" s="148"/>
      <c r="AE372" s="56"/>
      <c r="AF372" s="112"/>
      <c r="AG372" s="113"/>
      <c r="AH372" s="114"/>
      <c r="AI372" s="40"/>
      <c r="AJ372" s="41"/>
      <c r="AK372" s="45"/>
      <c r="AL372" s="47"/>
      <c r="AM372" s="47"/>
      <c r="AN372" s="121"/>
      <c r="AO372" s="48"/>
      <c r="AP372" s="178"/>
      <c r="AQ372" s="206"/>
      <c r="AR372" s="201"/>
      <c r="AS372" s="180">
        <f t="shared" si="15"/>
        <v>0</v>
      </c>
      <c r="AT372" s="80" t="e">
        <f t="shared" si="16"/>
        <v>#DIV/0!</v>
      </c>
      <c r="AU372" s="187" t="e">
        <f>Risk_CAL!V370</f>
        <v>#DIV/0!</v>
      </c>
      <c r="AV372" s="184"/>
      <c r="AW372" s="49"/>
      <c r="AX372" s="50"/>
      <c r="AY372" s="240"/>
      <c r="AZ372" s="241"/>
      <c r="BA372" s="242"/>
    </row>
    <row r="373" spans="2:53" x14ac:dyDescent="0.3">
      <c r="B373" s="9"/>
      <c r="C373" s="10"/>
      <c r="D373" s="167" t="str">
        <f t="shared" si="17"/>
        <v>Guatemala</v>
      </c>
      <c r="E373" s="10"/>
      <c r="F373" s="10"/>
      <c r="G373" s="11"/>
      <c r="H373" s="10"/>
      <c r="I373" s="12"/>
      <c r="J373" s="24"/>
      <c r="K373" s="25"/>
      <c r="L373" s="171"/>
      <c r="M373" s="25"/>
      <c r="N373" s="26"/>
      <c r="O373" s="35"/>
      <c r="P373" s="152"/>
      <c r="Q373" s="39"/>
      <c r="R373" s="31"/>
      <c r="S373" s="36"/>
      <c r="T373" s="221"/>
      <c r="U373" s="36"/>
      <c r="V373" s="221"/>
      <c r="W373" s="36"/>
      <c r="X373" s="221"/>
      <c r="Y373" s="55"/>
      <c r="Z373" s="148"/>
      <c r="AA373" s="148"/>
      <c r="AB373" s="225"/>
      <c r="AC373" s="148"/>
      <c r="AD373" s="148"/>
      <c r="AE373" s="56"/>
      <c r="AF373" s="112"/>
      <c r="AG373" s="113"/>
      <c r="AH373" s="114"/>
      <c r="AI373" s="40"/>
      <c r="AJ373" s="41"/>
      <c r="AK373" s="45"/>
      <c r="AL373" s="47"/>
      <c r="AM373" s="47"/>
      <c r="AN373" s="121"/>
      <c r="AO373" s="48"/>
      <c r="AP373" s="178"/>
      <c r="AQ373" s="206"/>
      <c r="AR373" s="201"/>
      <c r="AS373" s="180">
        <f t="shared" si="15"/>
        <v>0</v>
      </c>
      <c r="AT373" s="80" t="e">
        <f t="shared" si="16"/>
        <v>#DIV/0!</v>
      </c>
      <c r="AU373" s="187" t="e">
        <f>Risk_CAL!V371</f>
        <v>#DIV/0!</v>
      </c>
      <c r="AV373" s="184"/>
      <c r="AW373" s="49"/>
      <c r="AX373" s="50"/>
      <c r="AY373" s="240"/>
      <c r="AZ373" s="241"/>
      <c r="BA373" s="242"/>
    </row>
    <row r="374" spans="2:53" x14ac:dyDescent="0.3">
      <c r="B374" s="9"/>
      <c r="C374" s="10"/>
      <c r="D374" s="167" t="str">
        <f t="shared" si="17"/>
        <v>Guatemala</v>
      </c>
      <c r="E374" s="10"/>
      <c r="F374" s="10"/>
      <c r="G374" s="11"/>
      <c r="H374" s="10"/>
      <c r="I374" s="12"/>
      <c r="J374" s="24"/>
      <c r="K374" s="25"/>
      <c r="L374" s="171"/>
      <c r="M374" s="25"/>
      <c r="N374" s="26"/>
      <c r="O374" s="35"/>
      <c r="P374" s="152"/>
      <c r="Q374" s="39"/>
      <c r="R374" s="31"/>
      <c r="S374" s="36"/>
      <c r="T374" s="221"/>
      <c r="U374" s="36"/>
      <c r="V374" s="221"/>
      <c r="W374" s="36"/>
      <c r="X374" s="221"/>
      <c r="Y374" s="55"/>
      <c r="Z374" s="148"/>
      <c r="AA374" s="148"/>
      <c r="AB374" s="225"/>
      <c r="AC374" s="148"/>
      <c r="AD374" s="148"/>
      <c r="AE374" s="56"/>
      <c r="AF374" s="112"/>
      <c r="AG374" s="113"/>
      <c r="AH374" s="114"/>
      <c r="AI374" s="40"/>
      <c r="AJ374" s="41"/>
      <c r="AK374" s="45"/>
      <c r="AL374" s="47"/>
      <c r="AM374" s="47"/>
      <c r="AN374" s="121"/>
      <c r="AO374" s="48"/>
      <c r="AP374" s="178"/>
      <c r="AQ374" s="206"/>
      <c r="AR374" s="201"/>
      <c r="AS374" s="180">
        <f t="shared" si="15"/>
        <v>0</v>
      </c>
      <c r="AT374" s="80" t="e">
        <f t="shared" si="16"/>
        <v>#DIV/0!</v>
      </c>
      <c r="AU374" s="187" t="e">
        <f>Risk_CAL!V372</f>
        <v>#DIV/0!</v>
      </c>
      <c r="AV374" s="184"/>
      <c r="AW374" s="49"/>
      <c r="AX374" s="50"/>
      <c r="AY374" s="240"/>
      <c r="AZ374" s="241"/>
      <c r="BA374" s="242"/>
    </row>
    <row r="375" spans="2:53" x14ac:dyDescent="0.3">
      <c r="B375" s="9"/>
      <c r="C375" s="10"/>
      <c r="D375" s="167" t="str">
        <f t="shared" si="17"/>
        <v>Guatemala</v>
      </c>
      <c r="E375" s="10"/>
      <c r="F375" s="10"/>
      <c r="G375" s="11"/>
      <c r="H375" s="10"/>
      <c r="I375" s="12"/>
      <c r="J375" s="24"/>
      <c r="K375" s="25"/>
      <c r="L375" s="171"/>
      <c r="M375" s="25"/>
      <c r="N375" s="26"/>
      <c r="O375" s="35"/>
      <c r="P375" s="152"/>
      <c r="Q375" s="39"/>
      <c r="R375" s="31"/>
      <c r="S375" s="36"/>
      <c r="T375" s="221"/>
      <c r="U375" s="36"/>
      <c r="V375" s="221"/>
      <c r="W375" s="36"/>
      <c r="X375" s="221"/>
      <c r="Y375" s="55"/>
      <c r="Z375" s="148"/>
      <c r="AA375" s="148"/>
      <c r="AB375" s="225"/>
      <c r="AC375" s="148"/>
      <c r="AD375" s="148"/>
      <c r="AE375" s="56"/>
      <c r="AF375" s="112"/>
      <c r="AG375" s="113"/>
      <c r="AH375" s="114"/>
      <c r="AI375" s="40"/>
      <c r="AJ375" s="41"/>
      <c r="AK375" s="45"/>
      <c r="AL375" s="47"/>
      <c r="AM375" s="47"/>
      <c r="AN375" s="121"/>
      <c r="AO375" s="48"/>
      <c r="AP375" s="178"/>
      <c r="AQ375" s="206"/>
      <c r="AR375" s="201"/>
      <c r="AS375" s="180">
        <f t="shared" si="15"/>
        <v>0</v>
      </c>
      <c r="AT375" s="80" t="e">
        <f t="shared" si="16"/>
        <v>#DIV/0!</v>
      </c>
      <c r="AU375" s="187" t="e">
        <f>Risk_CAL!V373</f>
        <v>#DIV/0!</v>
      </c>
      <c r="AV375" s="184"/>
      <c r="AW375" s="49"/>
      <c r="AX375" s="50"/>
      <c r="AY375" s="240"/>
      <c r="AZ375" s="241"/>
      <c r="BA375" s="242"/>
    </row>
    <row r="376" spans="2:53" x14ac:dyDescent="0.3">
      <c r="B376" s="9"/>
      <c r="C376" s="10"/>
      <c r="D376" s="167" t="str">
        <f t="shared" si="17"/>
        <v>Guatemala</v>
      </c>
      <c r="E376" s="10"/>
      <c r="F376" s="10"/>
      <c r="G376" s="11"/>
      <c r="H376" s="10"/>
      <c r="I376" s="12"/>
      <c r="J376" s="24"/>
      <c r="K376" s="25"/>
      <c r="L376" s="171"/>
      <c r="M376" s="25"/>
      <c r="N376" s="26"/>
      <c r="O376" s="35"/>
      <c r="P376" s="152"/>
      <c r="Q376" s="39"/>
      <c r="R376" s="31"/>
      <c r="S376" s="36"/>
      <c r="T376" s="221"/>
      <c r="U376" s="36"/>
      <c r="V376" s="221"/>
      <c r="W376" s="36"/>
      <c r="X376" s="221"/>
      <c r="Y376" s="55"/>
      <c r="Z376" s="148"/>
      <c r="AA376" s="148"/>
      <c r="AB376" s="225"/>
      <c r="AC376" s="148"/>
      <c r="AD376" s="148"/>
      <c r="AE376" s="56"/>
      <c r="AF376" s="112"/>
      <c r="AG376" s="113"/>
      <c r="AH376" s="114"/>
      <c r="AI376" s="40"/>
      <c r="AJ376" s="41"/>
      <c r="AK376" s="45"/>
      <c r="AL376" s="47"/>
      <c r="AM376" s="47"/>
      <c r="AN376" s="121"/>
      <c r="AO376" s="48"/>
      <c r="AP376" s="178"/>
      <c r="AQ376" s="206"/>
      <c r="AR376" s="201"/>
      <c r="AS376" s="180">
        <f t="shared" si="15"/>
        <v>0</v>
      </c>
      <c r="AT376" s="80" t="e">
        <f t="shared" si="16"/>
        <v>#DIV/0!</v>
      </c>
      <c r="AU376" s="187" t="e">
        <f>Risk_CAL!V374</f>
        <v>#DIV/0!</v>
      </c>
      <c r="AV376" s="184"/>
      <c r="AW376" s="49"/>
      <c r="AX376" s="50"/>
      <c r="AY376" s="240"/>
      <c r="AZ376" s="241"/>
      <c r="BA376" s="242"/>
    </row>
    <row r="377" spans="2:53" x14ac:dyDescent="0.3">
      <c r="B377" s="9"/>
      <c r="C377" s="10"/>
      <c r="D377" s="167" t="str">
        <f t="shared" si="17"/>
        <v>Guatemala</v>
      </c>
      <c r="E377" s="10"/>
      <c r="F377" s="10"/>
      <c r="G377" s="11"/>
      <c r="H377" s="10"/>
      <c r="I377" s="12"/>
      <c r="J377" s="24"/>
      <c r="K377" s="25"/>
      <c r="L377" s="171"/>
      <c r="M377" s="25"/>
      <c r="N377" s="26"/>
      <c r="O377" s="35"/>
      <c r="P377" s="152"/>
      <c r="Q377" s="39"/>
      <c r="R377" s="31"/>
      <c r="S377" s="36"/>
      <c r="T377" s="221"/>
      <c r="U377" s="36"/>
      <c r="V377" s="221"/>
      <c r="W377" s="36"/>
      <c r="X377" s="221"/>
      <c r="Y377" s="55"/>
      <c r="Z377" s="148"/>
      <c r="AA377" s="148"/>
      <c r="AB377" s="225"/>
      <c r="AC377" s="148"/>
      <c r="AD377" s="148"/>
      <c r="AE377" s="56"/>
      <c r="AF377" s="112"/>
      <c r="AG377" s="113"/>
      <c r="AH377" s="114"/>
      <c r="AI377" s="40"/>
      <c r="AJ377" s="41"/>
      <c r="AK377" s="45"/>
      <c r="AL377" s="47"/>
      <c r="AM377" s="47"/>
      <c r="AN377" s="121"/>
      <c r="AO377" s="48"/>
      <c r="AP377" s="178"/>
      <c r="AQ377" s="206"/>
      <c r="AR377" s="201"/>
      <c r="AS377" s="180">
        <f t="shared" si="15"/>
        <v>0</v>
      </c>
      <c r="AT377" s="80" t="e">
        <f t="shared" si="16"/>
        <v>#DIV/0!</v>
      </c>
      <c r="AU377" s="187" t="e">
        <f>Risk_CAL!V375</f>
        <v>#DIV/0!</v>
      </c>
      <c r="AV377" s="184"/>
      <c r="AW377" s="49"/>
      <c r="AX377" s="50"/>
      <c r="AY377" s="240"/>
      <c r="AZ377" s="241"/>
      <c r="BA377" s="242"/>
    </row>
    <row r="378" spans="2:53" x14ac:dyDescent="0.3">
      <c r="B378" s="9"/>
      <c r="C378" s="10"/>
      <c r="D378" s="167" t="str">
        <f t="shared" si="17"/>
        <v>Guatemala</v>
      </c>
      <c r="E378" s="10"/>
      <c r="F378" s="10"/>
      <c r="G378" s="11"/>
      <c r="H378" s="10"/>
      <c r="I378" s="12"/>
      <c r="J378" s="24"/>
      <c r="K378" s="25"/>
      <c r="L378" s="171"/>
      <c r="M378" s="25"/>
      <c r="N378" s="26"/>
      <c r="O378" s="35"/>
      <c r="P378" s="152"/>
      <c r="Q378" s="39"/>
      <c r="R378" s="31"/>
      <c r="S378" s="36"/>
      <c r="T378" s="221"/>
      <c r="U378" s="36"/>
      <c r="V378" s="221"/>
      <c r="W378" s="36"/>
      <c r="X378" s="221"/>
      <c r="Y378" s="55"/>
      <c r="Z378" s="148"/>
      <c r="AA378" s="148"/>
      <c r="AB378" s="225"/>
      <c r="AC378" s="148"/>
      <c r="AD378" s="148"/>
      <c r="AE378" s="56"/>
      <c r="AF378" s="112"/>
      <c r="AG378" s="113"/>
      <c r="AH378" s="114"/>
      <c r="AI378" s="40"/>
      <c r="AJ378" s="41"/>
      <c r="AK378" s="45"/>
      <c r="AL378" s="47"/>
      <c r="AM378" s="47"/>
      <c r="AN378" s="121"/>
      <c r="AO378" s="48"/>
      <c r="AP378" s="178"/>
      <c r="AQ378" s="206"/>
      <c r="AR378" s="201"/>
      <c r="AS378" s="180">
        <f t="shared" si="15"/>
        <v>0</v>
      </c>
      <c r="AT378" s="80" t="e">
        <f t="shared" si="16"/>
        <v>#DIV/0!</v>
      </c>
      <c r="AU378" s="187" t="e">
        <f>Risk_CAL!V376</f>
        <v>#DIV/0!</v>
      </c>
      <c r="AV378" s="184"/>
      <c r="AW378" s="49"/>
      <c r="AX378" s="50"/>
      <c r="AY378" s="240"/>
      <c r="AZ378" s="241"/>
      <c r="BA378" s="242"/>
    </row>
    <row r="379" spans="2:53" x14ac:dyDescent="0.3">
      <c r="B379" s="9"/>
      <c r="C379" s="10"/>
      <c r="D379" s="167" t="str">
        <f t="shared" si="17"/>
        <v>Guatemala</v>
      </c>
      <c r="E379" s="10"/>
      <c r="F379" s="10"/>
      <c r="G379" s="11"/>
      <c r="H379" s="10"/>
      <c r="I379" s="12"/>
      <c r="J379" s="24"/>
      <c r="K379" s="25"/>
      <c r="L379" s="171"/>
      <c r="M379" s="25"/>
      <c r="N379" s="26"/>
      <c r="O379" s="35"/>
      <c r="P379" s="152"/>
      <c r="Q379" s="39"/>
      <c r="R379" s="31"/>
      <c r="S379" s="36"/>
      <c r="T379" s="221"/>
      <c r="U379" s="36"/>
      <c r="V379" s="221"/>
      <c r="W379" s="36"/>
      <c r="X379" s="221"/>
      <c r="Y379" s="55"/>
      <c r="Z379" s="148"/>
      <c r="AA379" s="148"/>
      <c r="AB379" s="225"/>
      <c r="AC379" s="148"/>
      <c r="AD379" s="148"/>
      <c r="AE379" s="56"/>
      <c r="AF379" s="112"/>
      <c r="AG379" s="113"/>
      <c r="AH379" s="114"/>
      <c r="AI379" s="40"/>
      <c r="AJ379" s="41"/>
      <c r="AK379" s="45"/>
      <c r="AL379" s="47"/>
      <c r="AM379" s="47"/>
      <c r="AN379" s="121"/>
      <c r="AO379" s="48"/>
      <c r="AP379" s="178"/>
      <c r="AQ379" s="206"/>
      <c r="AR379" s="201"/>
      <c r="AS379" s="180">
        <f t="shared" si="15"/>
        <v>0</v>
      </c>
      <c r="AT379" s="80" t="e">
        <f t="shared" si="16"/>
        <v>#DIV/0!</v>
      </c>
      <c r="AU379" s="187" t="e">
        <f>Risk_CAL!V377</f>
        <v>#DIV/0!</v>
      </c>
      <c r="AV379" s="184"/>
      <c r="AW379" s="49"/>
      <c r="AX379" s="50"/>
      <c r="AY379" s="240"/>
      <c r="AZ379" s="241"/>
      <c r="BA379" s="242"/>
    </row>
    <row r="380" spans="2:53" x14ac:dyDescent="0.3">
      <c r="B380" s="9"/>
      <c r="C380" s="10"/>
      <c r="D380" s="167" t="str">
        <f t="shared" si="17"/>
        <v>Guatemala</v>
      </c>
      <c r="E380" s="10"/>
      <c r="F380" s="10"/>
      <c r="G380" s="11"/>
      <c r="H380" s="10"/>
      <c r="I380" s="12"/>
      <c r="J380" s="24"/>
      <c r="K380" s="25"/>
      <c r="L380" s="171"/>
      <c r="M380" s="25"/>
      <c r="N380" s="26"/>
      <c r="O380" s="35"/>
      <c r="P380" s="152"/>
      <c r="Q380" s="39"/>
      <c r="R380" s="31"/>
      <c r="S380" s="36"/>
      <c r="T380" s="221"/>
      <c r="U380" s="36"/>
      <c r="V380" s="221"/>
      <c r="W380" s="36"/>
      <c r="X380" s="221"/>
      <c r="Y380" s="55"/>
      <c r="Z380" s="148"/>
      <c r="AA380" s="148"/>
      <c r="AB380" s="225"/>
      <c r="AC380" s="148"/>
      <c r="AD380" s="148"/>
      <c r="AE380" s="56"/>
      <c r="AF380" s="112"/>
      <c r="AG380" s="113"/>
      <c r="AH380" s="114"/>
      <c r="AI380" s="40"/>
      <c r="AJ380" s="41"/>
      <c r="AK380" s="45"/>
      <c r="AL380" s="47"/>
      <c r="AM380" s="47"/>
      <c r="AN380" s="121"/>
      <c r="AO380" s="48"/>
      <c r="AP380" s="178"/>
      <c r="AQ380" s="206"/>
      <c r="AR380" s="201"/>
      <c r="AS380" s="180">
        <f t="shared" si="15"/>
        <v>0</v>
      </c>
      <c r="AT380" s="80" t="e">
        <f t="shared" si="16"/>
        <v>#DIV/0!</v>
      </c>
      <c r="AU380" s="187" t="e">
        <f>Risk_CAL!V378</f>
        <v>#DIV/0!</v>
      </c>
      <c r="AV380" s="184"/>
      <c r="AW380" s="49"/>
      <c r="AX380" s="50"/>
      <c r="AY380" s="240"/>
      <c r="AZ380" s="241"/>
      <c r="BA380" s="242"/>
    </row>
    <row r="381" spans="2:53" x14ac:dyDescent="0.3">
      <c r="B381" s="9"/>
      <c r="C381" s="10"/>
      <c r="D381" s="167" t="str">
        <f t="shared" si="17"/>
        <v>Guatemala</v>
      </c>
      <c r="E381" s="10"/>
      <c r="F381" s="10"/>
      <c r="G381" s="11"/>
      <c r="H381" s="10"/>
      <c r="I381" s="12"/>
      <c r="J381" s="24"/>
      <c r="K381" s="25"/>
      <c r="L381" s="171"/>
      <c r="M381" s="25"/>
      <c r="N381" s="26"/>
      <c r="O381" s="35"/>
      <c r="P381" s="152"/>
      <c r="Q381" s="39"/>
      <c r="R381" s="31"/>
      <c r="S381" s="36"/>
      <c r="T381" s="221"/>
      <c r="U381" s="36"/>
      <c r="V381" s="221"/>
      <c r="W381" s="36"/>
      <c r="X381" s="221"/>
      <c r="Y381" s="55"/>
      <c r="Z381" s="148"/>
      <c r="AA381" s="148"/>
      <c r="AB381" s="225"/>
      <c r="AC381" s="148"/>
      <c r="AD381" s="148"/>
      <c r="AE381" s="56"/>
      <c r="AF381" s="112"/>
      <c r="AG381" s="113"/>
      <c r="AH381" s="114"/>
      <c r="AI381" s="40"/>
      <c r="AJ381" s="41"/>
      <c r="AK381" s="45"/>
      <c r="AL381" s="47"/>
      <c r="AM381" s="47"/>
      <c r="AN381" s="121"/>
      <c r="AO381" s="48"/>
      <c r="AP381" s="178"/>
      <c r="AQ381" s="206"/>
      <c r="AR381" s="201"/>
      <c r="AS381" s="180">
        <f t="shared" si="15"/>
        <v>0</v>
      </c>
      <c r="AT381" s="80" t="e">
        <f t="shared" si="16"/>
        <v>#DIV/0!</v>
      </c>
      <c r="AU381" s="187" t="e">
        <f>Risk_CAL!V379</f>
        <v>#DIV/0!</v>
      </c>
      <c r="AV381" s="184"/>
      <c r="AW381" s="49"/>
      <c r="AX381" s="50"/>
      <c r="AY381" s="240"/>
      <c r="AZ381" s="241"/>
      <c r="BA381" s="242"/>
    </row>
    <row r="382" spans="2:53" x14ac:dyDescent="0.3">
      <c r="B382" s="9"/>
      <c r="C382" s="10"/>
      <c r="D382" s="167" t="str">
        <f t="shared" si="17"/>
        <v>Guatemala</v>
      </c>
      <c r="E382" s="10"/>
      <c r="F382" s="10"/>
      <c r="G382" s="11"/>
      <c r="H382" s="10"/>
      <c r="I382" s="12"/>
      <c r="J382" s="24"/>
      <c r="K382" s="25"/>
      <c r="L382" s="171"/>
      <c r="M382" s="25"/>
      <c r="N382" s="26"/>
      <c r="O382" s="35"/>
      <c r="P382" s="152"/>
      <c r="Q382" s="39"/>
      <c r="R382" s="31"/>
      <c r="S382" s="36"/>
      <c r="T382" s="221"/>
      <c r="U382" s="36"/>
      <c r="V382" s="221"/>
      <c r="W382" s="36"/>
      <c r="X382" s="221"/>
      <c r="Y382" s="55"/>
      <c r="Z382" s="148"/>
      <c r="AA382" s="148"/>
      <c r="AB382" s="225"/>
      <c r="AC382" s="148"/>
      <c r="AD382" s="148"/>
      <c r="AE382" s="56"/>
      <c r="AF382" s="112"/>
      <c r="AG382" s="113"/>
      <c r="AH382" s="114"/>
      <c r="AI382" s="40"/>
      <c r="AJ382" s="41"/>
      <c r="AK382" s="45"/>
      <c r="AL382" s="47"/>
      <c r="AM382" s="47"/>
      <c r="AN382" s="121"/>
      <c r="AO382" s="48"/>
      <c r="AP382" s="178"/>
      <c r="AQ382" s="206"/>
      <c r="AR382" s="201"/>
      <c r="AS382" s="180">
        <f t="shared" si="15"/>
        <v>0</v>
      </c>
      <c r="AT382" s="80" t="e">
        <f t="shared" si="16"/>
        <v>#DIV/0!</v>
      </c>
      <c r="AU382" s="187" t="e">
        <f>Risk_CAL!V380</f>
        <v>#DIV/0!</v>
      </c>
      <c r="AV382" s="184"/>
      <c r="AW382" s="49"/>
      <c r="AX382" s="50"/>
      <c r="AY382" s="240"/>
      <c r="AZ382" s="241"/>
      <c r="BA382" s="242"/>
    </row>
    <row r="383" spans="2:53" x14ac:dyDescent="0.3">
      <c r="B383" s="9"/>
      <c r="C383" s="10"/>
      <c r="D383" s="167" t="str">
        <f t="shared" si="17"/>
        <v>Guatemala</v>
      </c>
      <c r="E383" s="10"/>
      <c r="F383" s="10"/>
      <c r="G383" s="11"/>
      <c r="H383" s="10"/>
      <c r="I383" s="12"/>
      <c r="J383" s="24"/>
      <c r="K383" s="25"/>
      <c r="L383" s="171"/>
      <c r="M383" s="25"/>
      <c r="N383" s="26"/>
      <c r="O383" s="35"/>
      <c r="P383" s="152"/>
      <c r="Q383" s="39"/>
      <c r="R383" s="31"/>
      <c r="S383" s="36"/>
      <c r="T383" s="221"/>
      <c r="U383" s="36"/>
      <c r="V383" s="221"/>
      <c r="W383" s="36"/>
      <c r="X383" s="221"/>
      <c r="Y383" s="55"/>
      <c r="Z383" s="148"/>
      <c r="AA383" s="148"/>
      <c r="AB383" s="225"/>
      <c r="AC383" s="148"/>
      <c r="AD383" s="148"/>
      <c r="AE383" s="56"/>
      <c r="AF383" s="112"/>
      <c r="AG383" s="113"/>
      <c r="AH383" s="114"/>
      <c r="AI383" s="40"/>
      <c r="AJ383" s="41"/>
      <c r="AK383" s="45"/>
      <c r="AL383" s="47"/>
      <c r="AM383" s="47"/>
      <c r="AN383" s="121"/>
      <c r="AO383" s="48"/>
      <c r="AP383" s="178"/>
      <c r="AQ383" s="206"/>
      <c r="AR383" s="201"/>
      <c r="AS383" s="180">
        <f t="shared" si="15"/>
        <v>0</v>
      </c>
      <c r="AT383" s="80" t="e">
        <f t="shared" si="16"/>
        <v>#DIV/0!</v>
      </c>
      <c r="AU383" s="187" t="e">
        <f>Risk_CAL!V381</f>
        <v>#DIV/0!</v>
      </c>
      <c r="AV383" s="184"/>
      <c r="AW383" s="49"/>
      <c r="AX383" s="50"/>
      <c r="AY383" s="240"/>
      <c r="AZ383" s="241"/>
      <c r="BA383" s="242"/>
    </row>
    <row r="384" spans="2:53" x14ac:dyDescent="0.3">
      <c r="B384" s="9"/>
      <c r="C384" s="10"/>
      <c r="D384" s="167" t="str">
        <f t="shared" si="17"/>
        <v>Guatemala</v>
      </c>
      <c r="E384" s="10"/>
      <c r="F384" s="10"/>
      <c r="G384" s="11"/>
      <c r="H384" s="10"/>
      <c r="I384" s="12"/>
      <c r="J384" s="24"/>
      <c r="K384" s="25"/>
      <c r="L384" s="171"/>
      <c r="M384" s="25"/>
      <c r="N384" s="26"/>
      <c r="O384" s="35"/>
      <c r="P384" s="152"/>
      <c r="Q384" s="39"/>
      <c r="R384" s="31"/>
      <c r="S384" s="36"/>
      <c r="T384" s="221"/>
      <c r="U384" s="36"/>
      <c r="V384" s="221"/>
      <c r="W384" s="36"/>
      <c r="X384" s="221"/>
      <c r="Y384" s="55"/>
      <c r="Z384" s="148"/>
      <c r="AA384" s="148"/>
      <c r="AB384" s="225"/>
      <c r="AC384" s="148"/>
      <c r="AD384" s="148"/>
      <c r="AE384" s="56"/>
      <c r="AF384" s="112"/>
      <c r="AG384" s="113"/>
      <c r="AH384" s="114"/>
      <c r="AI384" s="40"/>
      <c r="AJ384" s="41"/>
      <c r="AK384" s="45"/>
      <c r="AL384" s="47"/>
      <c r="AM384" s="47"/>
      <c r="AN384" s="121"/>
      <c r="AO384" s="48"/>
      <c r="AP384" s="178"/>
      <c r="AQ384" s="206"/>
      <c r="AR384" s="201"/>
      <c r="AS384" s="180">
        <f t="shared" si="15"/>
        <v>0</v>
      </c>
      <c r="AT384" s="80" t="e">
        <f t="shared" si="16"/>
        <v>#DIV/0!</v>
      </c>
      <c r="AU384" s="187" t="e">
        <f>Risk_CAL!V382</f>
        <v>#DIV/0!</v>
      </c>
      <c r="AV384" s="184"/>
      <c r="AW384" s="49"/>
      <c r="AX384" s="50"/>
      <c r="AY384" s="240"/>
      <c r="AZ384" s="241"/>
      <c r="BA384" s="242"/>
    </row>
    <row r="385" spans="2:53" x14ac:dyDescent="0.3">
      <c r="B385" s="9"/>
      <c r="C385" s="10"/>
      <c r="D385" s="167" t="str">
        <f t="shared" si="17"/>
        <v>Guatemala</v>
      </c>
      <c r="E385" s="10"/>
      <c r="F385" s="10"/>
      <c r="G385" s="11"/>
      <c r="H385" s="10"/>
      <c r="I385" s="12"/>
      <c r="J385" s="24"/>
      <c r="K385" s="25"/>
      <c r="L385" s="171"/>
      <c r="M385" s="25"/>
      <c r="N385" s="26"/>
      <c r="O385" s="35"/>
      <c r="P385" s="152"/>
      <c r="Q385" s="39"/>
      <c r="R385" s="31"/>
      <c r="S385" s="36"/>
      <c r="T385" s="221"/>
      <c r="U385" s="36"/>
      <c r="V385" s="221"/>
      <c r="W385" s="36"/>
      <c r="X385" s="221"/>
      <c r="Y385" s="55"/>
      <c r="Z385" s="148"/>
      <c r="AA385" s="148"/>
      <c r="AB385" s="225"/>
      <c r="AC385" s="148"/>
      <c r="AD385" s="148"/>
      <c r="AE385" s="56"/>
      <c r="AF385" s="112"/>
      <c r="AG385" s="113"/>
      <c r="AH385" s="114"/>
      <c r="AI385" s="40"/>
      <c r="AJ385" s="41"/>
      <c r="AK385" s="45"/>
      <c r="AL385" s="47"/>
      <c r="AM385" s="47"/>
      <c r="AN385" s="121"/>
      <c r="AO385" s="48"/>
      <c r="AP385" s="178"/>
      <c r="AQ385" s="206"/>
      <c r="AR385" s="201"/>
      <c r="AS385" s="180">
        <f t="shared" si="15"/>
        <v>0</v>
      </c>
      <c r="AT385" s="80" t="e">
        <f t="shared" si="16"/>
        <v>#DIV/0!</v>
      </c>
      <c r="AU385" s="187" t="e">
        <f>Risk_CAL!V383</f>
        <v>#DIV/0!</v>
      </c>
      <c r="AV385" s="184"/>
      <c r="AW385" s="49"/>
      <c r="AX385" s="50"/>
      <c r="AY385" s="240"/>
      <c r="AZ385" s="241"/>
      <c r="BA385" s="242"/>
    </row>
    <row r="386" spans="2:53" x14ac:dyDescent="0.3">
      <c r="B386" s="9"/>
      <c r="C386" s="10"/>
      <c r="D386" s="167" t="str">
        <f t="shared" si="17"/>
        <v>Guatemala</v>
      </c>
      <c r="E386" s="10"/>
      <c r="F386" s="10"/>
      <c r="G386" s="11"/>
      <c r="H386" s="10"/>
      <c r="I386" s="12"/>
      <c r="J386" s="24"/>
      <c r="K386" s="25"/>
      <c r="L386" s="171"/>
      <c r="M386" s="25"/>
      <c r="N386" s="26"/>
      <c r="O386" s="35"/>
      <c r="P386" s="152"/>
      <c r="Q386" s="39"/>
      <c r="R386" s="31"/>
      <c r="S386" s="36"/>
      <c r="T386" s="221"/>
      <c r="U386" s="36"/>
      <c r="V386" s="221"/>
      <c r="W386" s="36"/>
      <c r="X386" s="221"/>
      <c r="Y386" s="55"/>
      <c r="Z386" s="148"/>
      <c r="AA386" s="148"/>
      <c r="AB386" s="225"/>
      <c r="AC386" s="148"/>
      <c r="AD386" s="148"/>
      <c r="AE386" s="56"/>
      <c r="AF386" s="112"/>
      <c r="AG386" s="113"/>
      <c r="AH386" s="114"/>
      <c r="AI386" s="40"/>
      <c r="AJ386" s="41"/>
      <c r="AK386" s="45"/>
      <c r="AL386" s="47"/>
      <c r="AM386" s="47"/>
      <c r="AN386" s="121"/>
      <c r="AO386" s="48"/>
      <c r="AP386" s="178"/>
      <c r="AQ386" s="206"/>
      <c r="AR386" s="201"/>
      <c r="AS386" s="180">
        <f t="shared" si="15"/>
        <v>0</v>
      </c>
      <c r="AT386" s="80" t="e">
        <f t="shared" si="16"/>
        <v>#DIV/0!</v>
      </c>
      <c r="AU386" s="187" t="e">
        <f>Risk_CAL!V384</f>
        <v>#DIV/0!</v>
      </c>
      <c r="AV386" s="184"/>
      <c r="AW386" s="49"/>
      <c r="AX386" s="50"/>
      <c r="AY386" s="240"/>
      <c r="AZ386" s="241"/>
      <c r="BA386" s="242"/>
    </row>
    <row r="387" spans="2:53" x14ac:dyDescent="0.3">
      <c r="B387" s="9"/>
      <c r="C387" s="10"/>
      <c r="D387" s="167" t="str">
        <f t="shared" si="17"/>
        <v>Guatemala</v>
      </c>
      <c r="E387" s="10"/>
      <c r="F387" s="10"/>
      <c r="G387" s="11"/>
      <c r="H387" s="10"/>
      <c r="I387" s="12"/>
      <c r="J387" s="24"/>
      <c r="K387" s="25"/>
      <c r="L387" s="171"/>
      <c r="M387" s="25"/>
      <c r="N387" s="26"/>
      <c r="O387" s="35"/>
      <c r="P387" s="152"/>
      <c r="Q387" s="39"/>
      <c r="R387" s="31"/>
      <c r="S387" s="36"/>
      <c r="T387" s="221"/>
      <c r="U387" s="36"/>
      <c r="V387" s="221"/>
      <c r="W387" s="36"/>
      <c r="X387" s="221"/>
      <c r="Y387" s="55"/>
      <c r="Z387" s="148"/>
      <c r="AA387" s="148"/>
      <c r="AB387" s="225"/>
      <c r="AC387" s="148"/>
      <c r="AD387" s="148"/>
      <c r="AE387" s="56"/>
      <c r="AF387" s="112"/>
      <c r="AG387" s="113"/>
      <c r="AH387" s="114"/>
      <c r="AI387" s="40"/>
      <c r="AJ387" s="41"/>
      <c r="AK387" s="45"/>
      <c r="AL387" s="47"/>
      <c r="AM387" s="47"/>
      <c r="AN387" s="121"/>
      <c r="AO387" s="48"/>
      <c r="AP387" s="178"/>
      <c r="AQ387" s="206"/>
      <c r="AR387" s="201"/>
      <c r="AS387" s="180">
        <f t="shared" si="15"/>
        <v>0</v>
      </c>
      <c r="AT387" s="80" t="e">
        <f t="shared" si="16"/>
        <v>#DIV/0!</v>
      </c>
      <c r="AU387" s="187" t="e">
        <f>Risk_CAL!V385</f>
        <v>#DIV/0!</v>
      </c>
      <c r="AV387" s="184"/>
      <c r="AW387" s="49"/>
      <c r="AX387" s="50"/>
      <c r="AY387" s="240"/>
      <c r="AZ387" s="241"/>
      <c r="BA387" s="242"/>
    </row>
    <row r="388" spans="2:53" x14ac:dyDescent="0.3">
      <c r="B388" s="9"/>
      <c r="C388" s="10"/>
      <c r="D388" s="167" t="str">
        <f t="shared" si="17"/>
        <v>Guatemala</v>
      </c>
      <c r="E388" s="10"/>
      <c r="F388" s="10"/>
      <c r="G388" s="11"/>
      <c r="H388" s="10"/>
      <c r="I388" s="12"/>
      <c r="J388" s="24"/>
      <c r="K388" s="25"/>
      <c r="L388" s="171"/>
      <c r="M388" s="25"/>
      <c r="N388" s="26"/>
      <c r="O388" s="35"/>
      <c r="P388" s="152"/>
      <c r="Q388" s="39"/>
      <c r="R388" s="31"/>
      <c r="S388" s="36"/>
      <c r="T388" s="221"/>
      <c r="U388" s="36"/>
      <c r="V388" s="221"/>
      <c r="W388" s="36"/>
      <c r="X388" s="221"/>
      <c r="Y388" s="55"/>
      <c r="Z388" s="148"/>
      <c r="AA388" s="148"/>
      <c r="AB388" s="225"/>
      <c r="AC388" s="148"/>
      <c r="AD388" s="148"/>
      <c r="AE388" s="56"/>
      <c r="AF388" s="112"/>
      <c r="AG388" s="113"/>
      <c r="AH388" s="114"/>
      <c r="AI388" s="40"/>
      <c r="AJ388" s="41"/>
      <c r="AK388" s="45"/>
      <c r="AL388" s="47"/>
      <c r="AM388" s="47"/>
      <c r="AN388" s="121"/>
      <c r="AO388" s="48"/>
      <c r="AP388" s="178"/>
      <c r="AQ388" s="206"/>
      <c r="AR388" s="201"/>
      <c r="AS388" s="180">
        <f t="shared" ref="AS388:AS451" si="18">AP388-L388</f>
        <v>0</v>
      </c>
      <c r="AT388" s="80" t="e">
        <f t="shared" ref="AT388:AT451" si="19">S388/L388</f>
        <v>#DIV/0!</v>
      </c>
      <c r="AU388" s="187" t="e">
        <f>Risk_CAL!V386</f>
        <v>#DIV/0!</v>
      </c>
      <c r="AV388" s="184"/>
      <c r="AW388" s="49"/>
      <c r="AX388" s="50"/>
      <c r="AY388" s="240"/>
      <c r="AZ388" s="241"/>
      <c r="BA388" s="242"/>
    </row>
    <row r="389" spans="2:53" x14ac:dyDescent="0.3">
      <c r="B389" s="9"/>
      <c r="C389" s="10"/>
      <c r="D389" s="167" t="str">
        <f t="shared" si="17"/>
        <v>Guatemala</v>
      </c>
      <c r="E389" s="10"/>
      <c r="F389" s="10"/>
      <c r="G389" s="11"/>
      <c r="H389" s="10"/>
      <c r="I389" s="12"/>
      <c r="J389" s="24"/>
      <c r="K389" s="25"/>
      <c r="L389" s="171"/>
      <c r="M389" s="25"/>
      <c r="N389" s="26"/>
      <c r="O389" s="35"/>
      <c r="P389" s="152"/>
      <c r="Q389" s="39"/>
      <c r="R389" s="31"/>
      <c r="S389" s="36"/>
      <c r="T389" s="221"/>
      <c r="U389" s="36"/>
      <c r="V389" s="221"/>
      <c r="W389" s="36"/>
      <c r="X389" s="221"/>
      <c r="Y389" s="55"/>
      <c r="Z389" s="148"/>
      <c r="AA389" s="148"/>
      <c r="AB389" s="225"/>
      <c r="AC389" s="148"/>
      <c r="AD389" s="148"/>
      <c r="AE389" s="56"/>
      <c r="AF389" s="112"/>
      <c r="AG389" s="113"/>
      <c r="AH389" s="114"/>
      <c r="AI389" s="40"/>
      <c r="AJ389" s="41"/>
      <c r="AK389" s="45"/>
      <c r="AL389" s="47"/>
      <c r="AM389" s="47"/>
      <c r="AN389" s="121"/>
      <c r="AO389" s="48"/>
      <c r="AP389" s="178"/>
      <c r="AQ389" s="206"/>
      <c r="AR389" s="201"/>
      <c r="AS389" s="180">
        <f t="shared" si="18"/>
        <v>0</v>
      </c>
      <c r="AT389" s="80" t="e">
        <f t="shared" si="19"/>
        <v>#DIV/0!</v>
      </c>
      <c r="AU389" s="187" t="e">
        <f>Risk_CAL!V387</f>
        <v>#DIV/0!</v>
      </c>
      <c r="AV389" s="184"/>
      <c r="AW389" s="49"/>
      <c r="AX389" s="50"/>
      <c r="AY389" s="240"/>
      <c r="AZ389" s="241"/>
      <c r="BA389" s="242"/>
    </row>
    <row r="390" spans="2:53" x14ac:dyDescent="0.3">
      <c r="B390" s="9"/>
      <c r="C390" s="10"/>
      <c r="D390" s="167" t="str">
        <f t="shared" ref="D390:D453" si="20">D389</f>
        <v>Guatemala</v>
      </c>
      <c r="E390" s="10"/>
      <c r="F390" s="10"/>
      <c r="G390" s="11"/>
      <c r="H390" s="10"/>
      <c r="I390" s="12"/>
      <c r="J390" s="24"/>
      <c r="K390" s="25"/>
      <c r="L390" s="171"/>
      <c r="M390" s="25"/>
      <c r="N390" s="26"/>
      <c r="O390" s="35"/>
      <c r="P390" s="152"/>
      <c r="Q390" s="39"/>
      <c r="R390" s="31"/>
      <c r="S390" s="36"/>
      <c r="T390" s="221"/>
      <c r="U390" s="36"/>
      <c r="V390" s="221"/>
      <c r="W390" s="36"/>
      <c r="X390" s="221"/>
      <c r="Y390" s="55"/>
      <c r="Z390" s="148"/>
      <c r="AA390" s="148"/>
      <c r="AB390" s="225"/>
      <c r="AC390" s="148"/>
      <c r="AD390" s="148"/>
      <c r="AE390" s="56"/>
      <c r="AF390" s="112"/>
      <c r="AG390" s="113"/>
      <c r="AH390" s="114"/>
      <c r="AI390" s="40"/>
      <c r="AJ390" s="41"/>
      <c r="AK390" s="45"/>
      <c r="AL390" s="47"/>
      <c r="AM390" s="47"/>
      <c r="AN390" s="121"/>
      <c r="AO390" s="48"/>
      <c r="AP390" s="178"/>
      <c r="AQ390" s="206"/>
      <c r="AR390" s="201"/>
      <c r="AS390" s="180">
        <f t="shared" si="18"/>
        <v>0</v>
      </c>
      <c r="AT390" s="80" t="e">
        <f t="shared" si="19"/>
        <v>#DIV/0!</v>
      </c>
      <c r="AU390" s="187" t="e">
        <f>Risk_CAL!V388</f>
        <v>#DIV/0!</v>
      </c>
      <c r="AV390" s="184"/>
      <c r="AW390" s="49"/>
      <c r="AX390" s="50"/>
      <c r="AY390" s="240"/>
      <c r="AZ390" s="241"/>
      <c r="BA390" s="242"/>
    </row>
    <row r="391" spans="2:53" x14ac:dyDescent="0.3">
      <c r="B391" s="9"/>
      <c r="C391" s="10"/>
      <c r="D391" s="167" t="str">
        <f t="shared" si="20"/>
        <v>Guatemala</v>
      </c>
      <c r="E391" s="10"/>
      <c r="F391" s="10"/>
      <c r="G391" s="11"/>
      <c r="H391" s="10"/>
      <c r="I391" s="12"/>
      <c r="J391" s="24"/>
      <c r="K391" s="25"/>
      <c r="L391" s="171"/>
      <c r="M391" s="25"/>
      <c r="N391" s="26"/>
      <c r="O391" s="35"/>
      <c r="P391" s="152"/>
      <c r="Q391" s="39"/>
      <c r="R391" s="31"/>
      <c r="S391" s="36"/>
      <c r="T391" s="221"/>
      <c r="U391" s="36"/>
      <c r="V391" s="221"/>
      <c r="W391" s="36"/>
      <c r="X391" s="221"/>
      <c r="Y391" s="55"/>
      <c r="Z391" s="148"/>
      <c r="AA391" s="148"/>
      <c r="AB391" s="225"/>
      <c r="AC391" s="148"/>
      <c r="AD391" s="148"/>
      <c r="AE391" s="56"/>
      <c r="AF391" s="112"/>
      <c r="AG391" s="113"/>
      <c r="AH391" s="114"/>
      <c r="AI391" s="40"/>
      <c r="AJ391" s="41"/>
      <c r="AK391" s="45"/>
      <c r="AL391" s="47"/>
      <c r="AM391" s="47"/>
      <c r="AN391" s="121"/>
      <c r="AO391" s="48"/>
      <c r="AP391" s="178"/>
      <c r="AQ391" s="206"/>
      <c r="AR391" s="201"/>
      <c r="AS391" s="180">
        <f t="shared" si="18"/>
        <v>0</v>
      </c>
      <c r="AT391" s="80" t="e">
        <f t="shared" si="19"/>
        <v>#DIV/0!</v>
      </c>
      <c r="AU391" s="187" t="e">
        <f>Risk_CAL!V389</f>
        <v>#DIV/0!</v>
      </c>
      <c r="AV391" s="184"/>
      <c r="AW391" s="49"/>
      <c r="AX391" s="50"/>
      <c r="AY391" s="240"/>
      <c r="AZ391" s="241"/>
      <c r="BA391" s="242"/>
    </row>
    <row r="392" spans="2:53" x14ac:dyDescent="0.3">
      <c r="B392" s="9"/>
      <c r="C392" s="10"/>
      <c r="D392" s="167" t="str">
        <f t="shared" si="20"/>
        <v>Guatemala</v>
      </c>
      <c r="E392" s="10"/>
      <c r="F392" s="10"/>
      <c r="G392" s="11"/>
      <c r="H392" s="10"/>
      <c r="I392" s="12"/>
      <c r="J392" s="24"/>
      <c r="K392" s="25"/>
      <c r="L392" s="171"/>
      <c r="M392" s="25"/>
      <c r="N392" s="26"/>
      <c r="O392" s="35"/>
      <c r="P392" s="152"/>
      <c r="Q392" s="39"/>
      <c r="R392" s="31"/>
      <c r="S392" s="36"/>
      <c r="T392" s="221"/>
      <c r="U392" s="36"/>
      <c r="V392" s="221"/>
      <c r="W392" s="36"/>
      <c r="X392" s="221"/>
      <c r="Y392" s="55"/>
      <c r="Z392" s="148"/>
      <c r="AA392" s="148"/>
      <c r="AB392" s="225"/>
      <c r="AC392" s="148"/>
      <c r="AD392" s="148"/>
      <c r="AE392" s="56"/>
      <c r="AF392" s="112"/>
      <c r="AG392" s="113"/>
      <c r="AH392" s="114"/>
      <c r="AI392" s="40"/>
      <c r="AJ392" s="41"/>
      <c r="AK392" s="45"/>
      <c r="AL392" s="47"/>
      <c r="AM392" s="47"/>
      <c r="AN392" s="121"/>
      <c r="AO392" s="48"/>
      <c r="AP392" s="178"/>
      <c r="AQ392" s="206"/>
      <c r="AR392" s="201"/>
      <c r="AS392" s="180">
        <f t="shared" si="18"/>
        <v>0</v>
      </c>
      <c r="AT392" s="80" t="e">
        <f t="shared" si="19"/>
        <v>#DIV/0!</v>
      </c>
      <c r="AU392" s="187" t="e">
        <f>Risk_CAL!V390</f>
        <v>#DIV/0!</v>
      </c>
      <c r="AV392" s="184"/>
      <c r="AW392" s="49"/>
      <c r="AX392" s="50"/>
      <c r="AY392" s="240"/>
      <c r="AZ392" s="241"/>
      <c r="BA392" s="242"/>
    </row>
    <row r="393" spans="2:53" x14ac:dyDescent="0.3">
      <c r="B393" s="9"/>
      <c r="C393" s="10"/>
      <c r="D393" s="167" t="str">
        <f t="shared" si="20"/>
        <v>Guatemala</v>
      </c>
      <c r="E393" s="10"/>
      <c r="F393" s="10"/>
      <c r="G393" s="11"/>
      <c r="H393" s="10"/>
      <c r="I393" s="12"/>
      <c r="J393" s="24"/>
      <c r="K393" s="25"/>
      <c r="L393" s="171"/>
      <c r="M393" s="25"/>
      <c r="N393" s="26"/>
      <c r="O393" s="35"/>
      <c r="P393" s="152"/>
      <c r="Q393" s="39"/>
      <c r="R393" s="31"/>
      <c r="S393" s="36"/>
      <c r="T393" s="221"/>
      <c r="U393" s="36"/>
      <c r="V393" s="221"/>
      <c r="W393" s="36"/>
      <c r="X393" s="221"/>
      <c r="Y393" s="55"/>
      <c r="Z393" s="148"/>
      <c r="AA393" s="148"/>
      <c r="AB393" s="225"/>
      <c r="AC393" s="148"/>
      <c r="AD393" s="148"/>
      <c r="AE393" s="56"/>
      <c r="AF393" s="112"/>
      <c r="AG393" s="113"/>
      <c r="AH393" s="114"/>
      <c r="AI393" s="40"/>
      <c r="AJ393" s="41"/>
      <c r="AK393" s="45"/>
      <c r="AL393" s="47"/>
      <c r="AM393" s="47"/>
      <c r="AN393" s="121"/>
      <c r="AO393" s="48"/>
      <c r="AP393" s="178"/>
      <c r="AQ393" s="206"/>
      <c r="AR393" s="201"/>
      <c r="AS393" s="180">
        <f t="shared" si="18"/>
        <v>0</v>
      </c>
      <c r="AT393" s="80" t="e">
        <f t="shared" si="19"/>
        <v>#DIV/0!</v>
      </c>
      <c r="AU393" s="187" t="e">
        <f>Risk_CAL!V391</f>
        <v>#DIV/0!</v>
      </c>
      <c r="AV393" s="184"/>
      <c r="AW393" s="49"/>
      <c r="AX393" s="50"/>
      <c r="AY393" s="240"/>
      <c r="AZ393" s="241"/>
      <c r="BA393" s="242"/>
    </row>
    <row r="394" spans="2:53" x14ac:dyDescent="0.3">
      <c r="B394" s="9"/>
      <c r="C394" s="10"/>
      <c r="D394" s="167" t="str">
        <f t="shared" si="20"/>
        <v>Guatemala</v>
      </c>
      <c r="E394" s="10"/>
      <c r="F394" s="10"/>
      <c r="G394" s="11"/>
      <c r="H394" s="10"/>
      <c r="I394" s="12"/>
      <c r="J394" s="24"/>
      <c r="K394" s="25"/>
      <c r="L394" s="171"/>
      <c r="M394" s="25"/>
      <c r="N394" s="26"/>
      <c r="O394" s="35"/>
      <c r="P394" s="152"/>
      <c r="Q394" s="39"/>
      <c r="R394" s="31"/>
      <c r="S394" s="36"/>
      <c r="T394" s="221"/>
      <c r="U394" s="36"/>
      <c r="V394" s="221"/>
      <c r="W394" s="36"/>
      <c r="X394" s="221"/>
      <c r="Y394" s="55"/>
      <c r="Z394" s="148"/>
      <c r="AA394" s="148"/>
      <c r="AB394" s="225"/>
      <c r="AC394" s="148"/>
      <c r="AD394" s="148"/>
      <c r="AE394" s="56"/>
      <c r="AF394" s="112"/>
      <c r="AG394" s="113"/>
      <c r="AH394" s="114"/>
      <c r="AI394" s="40"/>
      <c r="AJ394" s="41"/>
      <c r="AK394" s="45"/>
      <c r="AL394" s="47"/>
      <c r="AM394" s="47"/>
      <c r="AN394" s="121"/>
      <c r="AO394" s="48"/>
      <c r="AP394" s="178"/>
      <c r="AQ394" s="206"/>
      <c r="AR394" s="201"/>
      <c r="AS394" s="180">
        <f t="shared" si="18"/>
        <v>0</v>
      </c>
      <c r="AT394" s="80" t="e">
        <f t="shared" si="19"/>
        <v>#DIV/0!</v>
      </c>
      <c r="AU394" s="187" t="e">
        <f>Risk_CAL!V392</f>
        <v>#DIV/0!</v>
      </c>
      <c r="AV394" s="184"/>
      <c r="AW394" s="49"/>
      <c r="AX394" s="50"/>
      <c r="AY394" s="240"/>
      <c r="AZ394" s="241"/>
      <c r="BA394" s="242"/>
    </row>
    <row r="395" spans="2:53" x14ac:dyDescent="0.3">
      <c r="B395" s="9"/>
      <c r="C395" s="10"/>
      <c r="D395" s="167" t="str">
        <f t="shared" si="20"/>
        <v>Guatemala</v>
      </c>
      <c r="E395" s="10"/>
      <c r="F395" s="10"/>
      <c r="G395" s="11"/>
      <c r="H395" s="10"/>
      <c r="I395" s="12"/>
      <c r="J395" s="24"/>
      <c r="K395" s="25"/>
      <c r="L395" s="171"/>
      <c r="M395" s="25"/>
      <c r="N395" s="26"/>
      <c r="O395" s="35"/>
      <c r="P395" s="152"/>
      <c r="Q395" s="39"/>
      <c r="R395" s="31"/>
      <c r="S395" s="36"/>
      <c r="T395" s="221"/>
      <c r="U395" s="36"/>
      <c r="V395" s="221"/>
      <c r="W395" s="36"/>
      <c r="X395" s="221"/>
      <c r="Y395" s="55"/>
      <c r="Z395" s="148"/>
      <c r="AA395" s="148"/>
      <c r="AB395" s="225"/>
      <c r="AC395" s="148"/>
      <c r="AD395" s="148"/>
      <c r="AE395" s="56"/>
      <c r="AF395" s="112"/>
      <c r="AG395" s="113"/>
      <c r="AH395" s="114"/>
      <c r="AI395" s="40"/>
      <c r="AJ395" s="41"/>
      <c r="AK395" s="45"/>
      <c r="AL395" s="47"/>
      <c r="AM395" s="47"/>
      <c r="AN395" s="121"/>
      <c r="AO395" s="48"/>
      <c r="AP395" s="178"/>
      <c r="AQ395" s="206"/>
      <c r="AR395" s="201"/>
      <c r="AS395" s="180">
        <f t="shared" si="18"/>
        <v>0</v>
      </c>
      <c r="AT395" s="80" t="e">
        <f t="shared" si="19"/>
        <v>#DIV/0!</v>
      </c>
      <c r="AU395" s="187" t="e">
        <f>Risk_CAL!V393</f>
        <v>#DIV/0!</v>
      </c>
      <c r="AV395" s="184"/>
      <c r="AW395" s="49"/>
      <c r="AX395" s="50"/>
      <c r="AY395" s="240"/>
      <c r="AZ395" s="241"/>
      <c r="BA395" s="242"/>
    </row>
    <row r="396" spans="2:53" x14ac:dyDescent="0.3">
      <c r="B396" s="9"/>
      <c r="C396" s="10"/>
      <c r="D396" s="167" t="str">
        <f t="shared" si="20"/>
        <v>Guatemala</v>
      </c>
      <c r="E396" s="10"/>
      <c r="F396" s="10"/>
      <c r="G396" s="11"/>
      <c r="H396" s="10"/>
      <c r="I396" s="12"/>
      <c r="J396" s="24"/>
      <c r="K396" s="25"/>
      <c r="L396" s="171"/>
      <c r="M396" s="25"/>
      <c r="N396" s="26"/>
      <c r="O396" s="35"/>
      <c r="P396" s="152"/>
      <c r="Q396" s="39"/>
      <c r="R396" s="31"/>
      <c r="S396" s="36"/>
      <c r="T396" s="221"/>
      <c r="U396" s="36"/>
      <c r="V396" s="221"/>
      <c r="W396" s="36"/>
      <c r="X396" s="221"/>
      <c r="Y396" s="55"/>
      <c r="Z396" s="148"/>
      <c r="AA396" s="148"/>
      <c r="AB396" s="225"/>
      <c r="AC396" s="148"/>
      <c r="AD396" s="148"/>
      <c r="AE396" s="56"/>
      <c r="AF396" s="112"/>
      <c r="AG396" s="113"/>
      <c r="AH396" s="114"/>
      <c r="AI396" s="40"/>
      <c r="AJ396" s="41"/>
      <c r="AK396" s="45"/>
      <c r="AL396" s="47"/>
      <c r="AM396" s="47"/>
      <c r="AN396" s="121"/>
      <c r="AO396" s="48"/>
      <c r="AP396" s="178"/>
      <c r="AQ396" s="206"/>
      <c r="AR396" s="201"/>
      <c r="AS396" s="180">
        <f t="shared" si="18"/>
        <v>0</v>
      </c>
      <c r="AT396" s="80" t="e">
        <f t="shared" si="19"/>
        <v>#DIV/0!</v>
      </c>
      <c r="AU396" s="187" t="e">
        <f>Risk_CAL!V394</f>
        <v>#DIV/0!</v>
      </c>
      <c r="AV396" s="184"/>
      <c r="AW396" s="49"/>
      <c r="AX396" s="50"/>
      <c r="AY396" s="240"/>
      <c r="AZ396" s="241"/>
      <c r="BA396" s="242"/>
    </row>
    <row r="397" spans="2:53" x14ac:dyDescent="0.3">
      <c r="B397" s="9"/>
      <c r="C397" s="10"/>
      <c r="D397" s="167" t="str">
        <f t="shared" si="20"/>
        <v>Guatemala</v>
      </c>
      <c r="E397" s="10"/>
      <c r="F397" s="10"/>
      <c r="G397" s="11"/>
      <c r="H397" s="10"/>
      <c r="I397" s="12"/>
      <c r="J397" s="24"/>
      <c r="K397" s="25"/>
      <c r="L397" s="171"/>
      <c r="M397" s="25"/>
      <c r="N397" s="26"/>
      <c r="O397" s="35"/>
      <c r="P397" s="152"/>
      <c r="Q397" s="39"/>
      <c r="R397" s="31"/>
      <c r="S397" s="36"/>
      <c r="T397" s="221"/>
      <c r="U397" s="36"/>
      <c r="V397" s="221"/>
      <c r="W397" s="36"/>
      <c r="X397" s="221"/>
      <c r="Y397" s="55"/>
      <c r="Z397" s="148"/>
      <c r="AA397" s="148"/>
      <c r="AB397" s="225"/>
      <c r="AC397" s="148"/>
      <c r="AD397" s="148"/>
      <c r="AE397" s="56"/>
      <c r="AF397" s="112"/>
      <c r="AG397" s="113"/>
      <c r="AH397" s="114"/>
      <c r="AI397" s="40"/>
      <c r="AJ397" s="41"/>
      <c r="AK397" s="45"/>
      <c r="AL397" s="47"/>
      <c r="AM397" s="47"/>
      <c r="AN397" s="121"/>
      <c r="AO397" s="48"/>
      <c r="AP397" s="178"/>
      <c r="AQ397" s="206"/>
      <c r="AR397" s="201"/>
      <c r="AS397" s="180">
        <f t="shared" si="18"/>
        <v>0</v>
      </c>
      <c r="AT397" s="80" t="e">
        <f t="shared" si="19"/>
        <v>#DIV/0!</v>
      </c>
      <c r="AU397" s="187" t="e">
        <f>Risk_CAL!V395</f>
        <v>#DIV/0!</v>
      </c>
      <c r="AV397" s="184"/>
      <c r="AW397" s="49"/>
      <c r="AX397" s="50"/>
      <c r="AY397" s="240"/>
      <c r="AZ397" s="241"/>
      <c r="BA397" s="242"/>
    </row>
    <row r="398" spans="2:53" x14ac:dyDescent="0.3">
      <c r="B398" s="9"/>
      <c r="C398" s="10"/>
      <c r="D398" s="167" t="str">
        <f t="shared" si="20"/>
        <v>Guatemala</v>
      </c>
      <c r="E398" s="10"/>
      <c r="F398" s="10"/>
      <c r="G398" s="11"/>
      <c r="H398" s="10"/>
      <c r="I398" s="12"/>
      <c r="J398" s="24"/>
      <c r="K398" s="25"/>
      <c r="L398" s="171"/>
      <c r="M398" s="25"/>
      <c r="N398" s="26"/>
      <c r="O398" s="35"/>
      <c r="P398" s="152"/>
      <c r="Q398" s="39"/>
      <c r="R398" s="31"/>
      <c r="S398" s="36"/>
      <c r="T398" s="221"/>
      <c r="U398" s="36"/>
      <c r="V398" s="221"/>
      <c r="W398" s="36"/>
      <c r="X398" s="221"/>
      <c r="Y398" s="55"/>
      <c r="Z398" s="148"/>
      <c r="AA398" s="148"/>
      <c r="AB398" s="225"/>
      <c r="AC398" s="148"/>
      <c r="AD398" s="148"/>
      <c r="AE398" s="56"/>
      <c r="AF398" s="112"/>
      <c r="AG398" s="113"/>
      <c r="AH398" s="114"/>
      <c r="AI398" s="40"/>
      <c r="AJ398" s="41"/>
      <c r="AK398" s="45"/>
      <c r="AL398" s="47"/>
      <c r="AM398" s="47"/>
      <c r="AN398" s="121"/>
      <c r="AO398" s="48"/>
      <c r="AP398" s="178"/>
      <c r="AQ398" s="206"/>
      <c r="AR398" s="201"/>
      <c r="AS398" s="180">
        <f t="shared" si="18"/>
        <v>0</v>
      </c>
      <c r="AT398" s="80" t="e">
        <f t="shared" si="19"/>
        <v>#DIV/0!</v>
      </c>
      <c r="AU398" s="187" t="e">
        <f>Risk_CAL!V396</f>
        <v>#DIV/0!</v>
      </c>
      <c r="AV398" s="184"/>
      <c r="AW398" s="49"/>
      <c r="AX398" s="50"/>
      <c r="AY398" s="240"/>
      <c r="AZ398" s="241"/>
      <c r="BA398" s="242"/>
    </row>
    <row r="399" spans="2:53" x14ac:dyDescent="0.3">
      <c r="B399" s="9"/>
      <c r="C399" s="10"/>
      <c r="D399" s="167" t="str">
        <f t="shared" si="20"/>
        <v>Guatemala</v>
      </c>
      <c r="E399" s="10"/>
      <c r="F399" s="10"/>
      <c r="G399" s="11"/>
      <c r="H399" s="10"/>
      <c r="I399" s="12"/>
      <c r="J399" s="24"/>
      <c r="K399" s="25"/>
      <c r="L399" s="171"/>
      <c r="M399" s="25"/>
      <c r="N399" s="26"/>
      <c r="O399" s="35"/>
      <c r="P399" s="152"/>
      <c r="Q399" s="39"/>
      <c r="R399" s="31"/>
      <c r="S399" s="36"/>
      <c r="T399" s="221"/>
      <c r="U399" s="36"/>
      <c r="V399" s="221"/>
      <c r="W399" s="36"/>
      <c r="X399" s="221"/>
      <c r="Y399" s="55"/>
      <c r="Z399" s="148"/>
      <c r="AA399" s="148"/>
      <c r="AB399" s="225"/>
      <c r="AC399" s="148"/>
      <c r="AD399" s="148"/>
      <c r="AE399" s="56"/>
      <c r="AF399" s="112"/>
      <c r="AG399" s="113"/>
      <c r="AH399" s="114"/>
      <c r="AI399" s="40"/>
      <c r="AJ399" s="41"/>
      <c r="AK399" s="45"/>
      <c r="AL399" s="47"/>
      <c r="AM399" s="47"/>
      <c r="AN399" s="121"/>
      <c r="AO399" s="48"/>
      <c r="AP399" s="178"/>
      <c r="AQ399" s="206"/>
      <c r="AR399" s="201"/>
      <c r="AS399" s="180">
        <f t="shared" si="18"/>
        <v>0</v>
      </c>
      <c r="AT399" s="80" t="e">
        <f t="shared" si="19"/>
        <v>#DIV/0!</v>
      </c>
      <c r="AU399" s="187" t="e">
        <f>Risk_CAL!V397</f>
        <v>#DIV/0!</v>
      </c>
      <c r="AV399" s="184"/>
      <c r="AW399" s="49"/>
      <c r="AX399" s="50"/>
      <c r="AY399" s="240"/>
      <c r="AZ399" s="241"/>
      <c r="BA399" s="242"/>
    </row>
    <row r="400" spans="2:53" x14ac:dyDescent="0.3">
      <c r="B400" s="9"/>
      <c r="C400" s="10"/>
      <c r="D400" s="167" t="str">
        <f t="shared" si="20"/>
        <v>Guatemala</v>
      </c>
      <c r="E400" s="10"/>
      <c r="F400" s="10"/>
      <c r="G400" s="11"/>
      <c r="H400" s="10"/>
      <c r="I400" s="12"/>
      <c r="J400" s="24"/>
      <c r="K400" s="25"/>
      <c r="L400" s="171"/>
      <c r="M400" s="25"/>
      <c r="N400" s="26"/>
      <c r="O400" s="35"/>
      <c r="P400" s="152"/>
      <c r="Q400" s="39"/>
      <c r="R400" s="31"/>
      <c r="S400" s="36"/>
      <c r="T400" s="221"/>
      <c r="U400" s="36"/>
      <c r="V400" s="221"/>
      <c r="W400" s="36"/>
      <c r="X400" s="221"/>
      <c r="Y400" s="55"/>
      <c r="Z400" s="148"/>
      <c r="AA400" s="148"/>
      <c r="AB400" s="225"/>
      <c r="AC400" s="148"/>
      <c r="AD400" s="148"/>
      <c r="AE400" s="56"/>
      <c r="AF400" s="112"/>
      <c r="AG400" s="113"/>
      <c r="AH400" s="114"/>
      <c r="AI400" s="40"/>
      <c r="AJ400" s="41"/>
      <c r="AK400" s="45"/>
      <c r="AL400" s="47"/>
      <c r="AM400" s="47"/>
      <c r="AN400" s="121"/>
      <c r="AO400" s="48"/>
      <c r="AP400" s="178"/>
      <c r="AQ400" s="206"/>
      <c r="AR400" s="201"/>
      <c r="AS400" s="180">
        <f t="shared" si="18"/>
        <v>0</v>
      </c>
      <c r="AT400" s="80" t="e">
        <f t="shared" si="19"/>
        <v>#DIV/0!</v>
      </c>
      <c r="AU400" s="187" t="e">
        <f>Risk_CAL!V398</f>
        <v>#DIV/0!</v>
      </c>
      <c r="AV400" s="184"/>
      <c r="AW400" s="49"/>
      <c r="AX400" s="50"/>
      <c r="AY400" s="240"/>
      <c r="AZ400" s="241"/>
      <c r="BA400" s="242"/>
    </row>
    <row r="401" spans="2:53" x14ac:dyDescent="0.3">
      <c r="B401" s="9"/>
      <c r="C401" s="10"/>
      <c r="D401" s="167" t="str">
        <f t="shared" si="20"/>
        <v>Guatemala</v>
      </c>
      <c r="E401" s="10"/>
      <c r="F401" s="10"/>
      <c r="G401" s="11"/>
      <c r="H401" s="10"/>
      <c r="I401" s="12"/>
      <c r="J401" s="24"/>
      <c r="K401" s="25"/>
      <c r="L401" s="171"/>
      <c r="M401" s="25"/>
      <c r="N401" s="26"/>
      <c r="O401" s="35"/>
      <c r="P401" s="152"/>
      <c r="Q401" s="39"/>
      <c r="R401" s="31"/>
      <c r="S401" s="36"/>
      <c r="T401" s="221"/>
      <c r="U401" s="36"/>
      <c r="V401" s="221"/>
      <c r="W401" s="36"/>
      <c r="X401" s="221"/>
      <c r="Y401" s="55"/>
      <c r="Z401" s="148"/>
      <c r="AA401" s="148"/>
      <c r="AB401" s="225"/>
      <c r="AC401" s="148"/>
      <c r="AD401" s="148"/>
      <c r="AE401" s="56"/>
      <c r="AF401" s="112"/>
      <c r="AG401" s="113"/>
      <c r="AH401" s="114"/>
      <c r="AI401" s="40"/>
      <c r="AJ401" s="41"/>
      <c r="AK401" s="45"/>
      <c r="AL401" s="47"/>
      <c r="AM401" s="47"/>
      <c r="AN401" s="121"/>
      <c r="AO401" s="48"/>
      <c r="AP401" s="178"/>
      <c r="AQ401" s="206"/>
      <c r="AR401" s="201"/>
      <c r="AS401" s="180">
        <f t="shared" si="18"/>
        <v>0</v>
      </c>
      <c r="AT401" s="80" t="e">
        <f t="shared" si="19"/>
        <v>#DIV/0!</v>
      </c>
      <c r="AU401" s="187" t="e">
        <f>Risk_CAL!V399</f>
        <v>#DIV/0!</v>
      </c>
      <c r="AV401" s="184"/>
      <c r="AW401" s="49"/>
      <c r="AX401" s="50"/>
      <c r="AY401" s="240"/>
      <c r="AZ401" s="241"/>
      <c r="BA401" s="242"/>
    </row>
    <row r="402" spans="2:53" x14ac:dyDescent="0.3">
      <c r="B402" s="9"/>
      <c r="C402" s="10"/>
      <c r="D402" s="167" t="str">
        <f t="shared" si="20"/>
        <v>Guatemala</v>
      </c>
      <c r="E402" s="10"/>
      <c r="F402" s="10"/>
      <c r="G402" s="11"/>
      <c r="H402" s="10"/>
      <c r="I402" s="12"/>
      <c r="J402" s="24"/>
      <c r="K402" s="25"/>
      <c r="L402" s="171"/>
      <c r="M402" s="25"/>
      <c r="N402" s="26"/>
      <c r="O402" s="35"/>
      <c r="P402" s="152"/>
      <c r="Q402" s="39"/>
      <c r="R402" s="31"/>
      <c r="S402" s="36"/>
      <c r="T402" s="221"/>
      <c r="U402" s="36"/>
      <c r="V402" s="221"/>
      <c r="W402" s="36"/>
      <c r="X402" s="221"/>
      <c r="Y402" s="55"/>
      <c r="Z402" s="148"/>
      <c r="AA402" s="148"/>
      <c r="AB402" s="225"/>
      <c r="AC402" s="148"/>
      <c r="AD402" s="148"/>
      <c r="AE402" s="56"/>
      <c r="AF402" s="112"/>
      <c r="AG402" s="113"/>
      <c r="AH402" s="114"/>
      <c r="AI402" s="40"/>
      <c r="AJ402" s="41"/>
      <c r="AK402" s="45"/>
      <c r="AL402" s="47"/>
      <c r="AM402" s="47"/>
      <c r="AN402" s="121"/>
      <c r="AO402" s="48"/>
      <c r="AP402" s="178"/>
      <c r="AQ402" s="206"/>
      <c r="AR402" s="201"/>
      <c r="AS402" s="180">
        <f t="shared" si="18"/>
        <v>0</v>
      </c>
      <c r="AT402" s="80" t="e">
        <f t="shared" si="19"/>
        <v>#DIV/0!</v>
      </c>
      <c r="AU402" s="187" t="e">
        <f>Risk_CAL!V400</f>
        <v>#DIV/0!</v>
      </c>
      <c r="AV402" s="184"/>
      <c r="AW402" s="49"/>
      <c r="AX402" s="50"/>
      <c r="AY402" s="240"/>
      <c r="AZ402" s="241"/>
      <c r="BA402" s="242"/>
    </row>
    <row r="403" spans="2:53" x14ac:dyDescent="0.3">
      <c r="B403" s="9"/>
      <c r="C403" s="10"/>
      <c r="D403" s="167" t="str">
        <f t="shared" si="20"/>
        <v>Guatemala</v>
      </c>
      <c r="E403" s="10"/>
      <c r="F403" s="10"/>
      <c r="G403" s="11"/>
      <c r="H403" s="10"/>
      <c r="I403" s="12"/>
      <c r="J403" s="24"/>
      <c r="K403" s="25"/>
      <c r="L403" s="171"/>
      <c r="M403" s="25"/>
      <c r="N403" s="26"/>
      <c r="O403" s="35"/>
      <c r="P403" s="152"/>
      <c r="Q403" s="39"/>
      <c r="R403" s="31"/>
      <c r="S403" s="36"/>
      <c r="T403" s="221"/>
      <c r="U403" s="36"/>
      <c r="V403" s="221"/>
      <c r="W403" s="36"/>
      <c r="X403" s="221"/>
      <c r="Y403" s="55"/>
      <c r="Z403" s="148"/>
      <c r="AA403" s="148"/>
      <c r="AB403" s="225"/>
      <c r="AC403" s="148"/>
      <c r="AD403" s="148"/>
      <c r="AE403" s="56"/>
      <c r="AF403" s="112"/>
      <c r="AG403" s="113"/>
      <c r="AH403" s="114"/>
      <c r="AI403" s="40"/>
      <c r="AJ403" s="41"/>
      <c r="AK403" s="45"/>
      <c r="AL403" s="47"/>
      <c r="AM403" s="47"/>
      <c r="AN403" s="121"/>
      <c r="AO403" s="48"/>
      <c r="AP403" s="178"/>
      <c r="AQ403" s="206"/>
      <c r="AR403" s="201"/>
      <c r="AS403" s="180">
        <f t="shared" si="18"/>
        <v>0</v>
      </c>
      <c r="AT403" s="80" t="e">
        <f t="shared" si="19"/>
        <v>#DIV/0!</v>
      </c>
      <c r="AU403" s="187" t="e">
        <f>Risk_CAL!V401</f>
        <v>#DIV/0!</v>
      </c>
      <c r="AV403" s="184"/>
      <c r="AW403" s="49"/>
      <c r="AX403" s="50"/>
      <c r="AY403" s="240"/>
      <c r="AZ403" s="241"/>
      <c r="BA403" s="242"/>
    </row>
    <row r="404" spans="2:53" x14ac:dyDescent="0.3">
      <c r="B404" s="9"/>
      <c r="C404" s="10"/>
      <c r="D404" s="167" t="str">
        <f t="shared" si="20"/>
        <v>Guatemala</v>
      </c>
      <c r="E404" s="10"/>
      <c r="F404" s="10"/>
      <c r="G404" s="11"/>
      <c r="H404" s="10"/>
      <c r="I404" s="12"/>
      <c r="J404" s="24"/>
      <c r="K404" s="25"/>
      <c r="L404" s="171"/>
      <c r="M404" s="25"/>
      <c r="N404" s="26"/>
      <c r="O404" s="35"/>
      <c r="P404" s="152"/>
      <c r="Q404" s="39"/>
      <c r="R404" s="31"/>
      <c r="S404" s="36"/>
      <c r="T404" s="221"/>
      <c r="U404" s="36"/>
      <c r="V404" s="221"/>
      <c r="W404" s="36"/>
      <c r="X404" s="221"/>
      <c r="Y404" s="55"/>
      <c r="Z404" s="148"/>
      <c r="AA404" s="148"/>
      <c r="AB404" s="225"/>
      <c r="AC404" s="148"/>
      <c r="AD404" s="148"/>
      <c r="AE404" s="56"/>
      <c r="AF404" s="112"/>
      <c r="AG404" s="113"/>
      <c r="AH404" s="114"/>
      <c r="AI404" s="40"/>
      <c r="AJ404" s="41"/>
      <c r="AK404" s="45"/>
      <c r="AL404" s="47"/>
      <c r="AM404" s="47"/>
      <c r="AN404" s="121"/>
      <c r="AO404" s="48"/>
      <c r="AP404" s="178"/>
      <c r="AQ404" s="206"/>
      <c r="AR404" s="201"/>
      <c r="AS404" s="180">
        <f t="shared" si="18"/>
        <v>0</v>
      </c>
      <c r="AT404" s="80" t="e">
        <f t="shared" si="19"/>
        <v>#DIV/0!</v>
      </c>
      <c r="AU404" s="187" t="e">
        <f>Risk_CAL!V402</f>
        <v>#DIV/0!</v>
      </c>
      <c r="AV404" s="184"/>
      <c r="AW404" s="49"/>
      <c r="AX404" s="50"/>
      <c r="AY404" s="240"/>
      <c r="AZ404" s="241"/>
      <c r="BA404" s="242"/>
    </row>
    <row r="405" spans="2:53" x14ac:dyDescent="0.3">
      <c r="B405" s="9"/>
      <c r="C405" s="10"/>
      <c r="D405" s="167" t="str">
        <f t="shared" si="20"/>
        <v>Guatemala</v>
      </c>
      <c r="E405" s="10"/>
      <c r="F405" s="10"/>
      <c r="G405" s="11"/>
      <c r="H405" s="10"/>
      <c r="I405" s="12"/>
      <c r="J405" s="24"/>
      <c r="K405" s="25"/>
      <c r="L405" s="171"/>
      <c r="M405" s="25"/>
      <c r="N405" s="26"/>
      <c r="O405" s="35"/>
      <c r="P405" s="152"/>
      <c r="Q405" s="39"/>
      <c r="R405" s="31"/>
      <c r="S405" s="36"/>
      <c r="T405" s="221"/>
      <c r="U405" s="36"/>
      <c r="V405" s="221"/>
      <c r="W405" s="36"/>
      <c r="X405" s="221"/>
      <c r="Y405" s="55"/>
      <c r="Z405" s="148"/>
      <c r="AA405" s="148"/>
      <c r="AB405" s="225"/>
      <c r="AC405" s="148"/>
      <c r="AD405" s="148"/>
      <c r="AE405" s="56"/>
      <c r="AF405" s="112"/>
      <c r="AG405" s="113"/>
      <c r="AH405" s="114"/>
      <c r="AI405" s="40"/>
      <c r="AJ405" s="41"/>
      <c r="AK405" s="45"/>
      <c r="AL405" s="47"/>
      <c r="AM405" s="47"/>
      <c r="AN405" s="121"/>
      <c r="AO405" s="48"/>
      <c r="AP405" s="178"/>
      <c r="AQ405" s="206"/>
      <c r="AR405" s="201"/>
      <c r="AS405" s="180">
        <f t="shared" si="18"/>
        <v>0</v>
      </c>
      <c r="AT405" s="80" t="e">
        <f t="shared" si="19"/>
        <v>#DIV/0!</v>
      </c>
      <c r="AU405" s="187" t="e">
        <f>Risk_CAL!V403</f>
        <v>#DIV/0!</v>
      </c>
      <c r="AV405" s="184"/>
      <c r="AW405" s="49"/>
      <c r="AX405" s="50"/>
      <c r="AY405" s="240"/>
      <c r="AZ405" s="241"/>
      <c r="BA405" s="242"/>
    </row>
    <row r="406" spans="2:53" x14ac:dyDescent="0.3">
      <c r="B406" s="9"/>
      <c r="C406" s="10"/>
      <c r="D406" s="167" t="str">
        <f t="shared" si="20"/>
        <v>Guatemala</v>
      </c>
      <c r="E406" s="10"/>
      <c r="F406" s="10"/>
      <c r="G406" s="11"/>
      <c r="H406" s="10"/>
      <c r="I406" s="12"/>
      <c r="J406" s="24"/>
      <c r="K406" s="25"/>
      <c r="L406" s="171"/>
      <c r="M406" s="25"/>
      <c r="N406" s="26"/>
      <c r="O406" s="35"/>
      <c r="P406" s="152"/>
      <c r="Q406" s="39"/>
      <c r="R406" s="31"/>
      <c r="S406" s="36"/>
      <c r="T406" s="221"/>
      <c r="U406" s="36"/>
      <c r="V406" s="221"/>
      <c r="W406" s="36"/>
      <c r="X406" s="221"/>
      <c r="Y406" s="55"/>
      <c r="Z406" s="148"/>
      <c r="AA406" s="148"/>
      <c r="AB406" s="225"/>
      <c r="AC406" s="148"/>
      <c r="AD406" s="148"/>
      <c r="AE406" s="56"/>
      <c r="AF406" s="112"/>
      <c r="AG406" s="113"/>
      <c r="AH406" s="114"/>
      <c r="AI406" s="40"/>
      <c r="AJ406" s="41"/>
      <c r="AK406" s="45"/>
      <c r="AL406" s="47"/>
      <c r="AM406" s="47"/>
      <c r="AN406" s="121"/>
      <c r="AO406" s="48"/>
      <c r="AP406" s="178"/>
      <c r="AQ406" s="206"/>
      <c r="AR406" s="201"/>
      <c r="AS406" s="180">
        <f t="shared" si="18"/>
        <v>0</v>
      </c>
      <c r="AT406" s="80" t="e">
        <f t="shared" si="19"/>
        <v>#DIV/0!</v>
      </c>
      <c r="AU406" s="187" t="e">
        <f>Risk_CAL!V404</f>
        <v>#DIV/0!</v>
      </c>
      <c r="AV406" s="184"/>
      <c r="AW406" s="49"/>
      <c r="AX406" s="50"/>
      <c r="AY406" s="240"/>
      <c r="AZ406" s="241"/>
      <c r="BA406" s="242"/>
    </row>
    <row r="407" spans="2:53" x14ac:dyDescent="0.3">
      <c r="B407" s="9"/>
      <c r="C407" s="10"/>
      <c r="D407" s="167" t="str">
        <f t="shared" si="20"/>
        <v>Guatemala</v>
      </c>
      <c r="E407" s="10"/>
      <c r="F407" s="10"/>
      <c r="G407" s="11"/>
      <c r="H407" s="10"/>
      <c r="I407" s="12"/>
      <c r="J407" s="24"/>
      <c r="K407" s="25"/>
      <c r="L407" s="171"/>
      <c r="M407" s="25"/>
      <c r="N407" s="26"/>
      <c r="O407" s="35"/>
      <c r="P407" s="152"/>
      <c r="Q407" s="39"/>
      <c r="R407" s="31"/>
      <c r="S407" s="36"/>
      <c r="T407" s="221"/>
      <c r="U407" s="36"/>
      <c r="V407" s="221"/>
      <c r="W407" s="36"/>
      <c r="X407" s="221"/>
      <c r="Y407" s="55"/>
      <c r="Z407" s="148"/>
      <c r="AA407" s="148"/>
      <c r="AB407" s="225"/>
      <c r="AC407" s="148"/>
      <c r="AD407" s="148"/>
      <c r="AE407" s="56"/>
      <c r="AF407" s="112"/>
      <c r="AG407" s="113"/>
      <c r="AH407" s="114"/>
      <c r="AI407" s="40"/>
      <c r="AJ407" s="41"/>
      <c r="AK407" s="45"/>
      <c r="AL407" s="47"/>
      <c r="AM407" s="47"/>
      <c r="AN407" s="121"/>
      <c r="AO407" s="48"/>
      <c r="AP407" s="178"/>
      <c r="AQ407" s="206"/>
      <c r="AR407" s="201"/>
      <c r="AS407" s="180">
        <f t="shared" si="18"/>
        <v>0</v>
      </c>
      <c r="AT407" s="80" t="e">
        <f t="shared" si="19"/>
        <v>#DIV/0!</v>
      </c>
      <c r="AU407" s="187" t="e">
        <f>Risk_CAL!V405</f>
        <v>#DIV/0!</v>
      </c>
      <c r="AV407" s="184"/>
      <c r="AW407" s="49"/>
      <c r="AX407" s="50"/>
      <c r="AY407" s="240"/>
      <c r="AZ407" s="241"/>
      <c r="BA407" s="242"/>
    </row>
    <row r="408" spans="2:53" x14ac:dyDescent="0.3">
      <c r="B408" s="9"/>
      <c r="C408" s="10"/>
      <c r="D408" s="167" t="str">
        <f t="shared" si="20"/>
        <v>Guatemala</v>
      </c>
      <c r="E408" s="10"/>
      <c r="F408" s="10"/>
      <c r="G408" s="11"/>
      <c r="H408" s="10"/>
      <c r="I408" s="12"/>
      <c r="J408" s="24"/>
      <c r="K408" s="25"/>
      <c r="L408" s="171"/>
      <c r="M408" s="25"/>
      <c r="N408" s="26"/>
      <c r="O408" s="35"/>
      <c r="P408" s="152"/>
      <c r="Q408" s="39"/>
      <c r="R408" s="31"/>
      <c r="S408" s="36"/>
      <c r="T408" s="221"/>
      <c r="U408" s="36"/>
      <c r="V408" s="221"/>
      <c r="W408" s="36"/>
      <c r="X408" s="221"/>
      <c r="Y408" s="55"/>
      <c r="Z408" s="148"/>
      <c r="AA408" s="148"/>
      <c r="AB408" s="225"/>
      <c r="AC408" s="148"/>
      <c r="AD408" s="148"/>
      <c r="AE408" s="56"/>
      <c r="AF408" s="112"/>
      <c r="AG408" s="113"/>
      <c r="AH408" s="114"/>
      <c r="AI408" s="40"/>
      <c r="AJ408" s="41"/>
      <c r="AK408" s="45"/>
      <c r="AL408" s="47"/>
      <c r="AM408" s="47"/>
      <c r="AN408" s="121"/>
      <c r="AO408" s="48"/>
      <c r="AP408" s="178"/>
      <c r="AQ408" s="206"/>
      <c r="AR408" s="201"/>
      <c r="AS408" s="180">
        <f t="shared" si="18"/>
        <v>0</v>
      </c>
      <c r="AT408" s="80" t="e">
        <f t="shared" si="19"/>
        <v>#DIV/0!</v>
      </c>
      <c r="AU408" s="187" t="e">
        <f>Risk_CAL!V406</f>
        <v>#DIV/0!</v>
      </c>
      <c r="AV408" s="184"/>
      <c r="AW408" s="49"/>
      <c r="AX408" s="50"/>
      <c r="AY408" s="240"/>
      <c r="AZ408" s="241"/>
      <c r="BA408" s="242"/>
    </row>
    <row r="409" spans="2:53" x14ac:dyDescent="0.3">
      <c r="B409" s="9"/>
      <c r="C409" s="10"/>
      <c r="D409" s="167" t="str">
        <f t="shared" si="20"/>
        <v>Guatemala</v>
      </c>
      <c r="E409" s="10"/>
      <c r="F409" s="10"/>
      <c r="G409" s="11"/>
      <c r="H409" s="10"/>
      <c r="I409" s="12"/>
      <c r="J409" s="24"/>
      <c r="K409" s="25"/>
      <c r="L409" s="171"/>
      <c r="M409" s="25"/>
      <c r="N409" s="26"/>
      <c r="O409" s="35"/>
      <c r="P409" s="152"/>
      <c r="Q409" s="39"/>
      <c r="R409" s="31"/>
      <c r="S409" s="36"/>
      <c r="T409" s="221"/>
      <c r="U409" s="36"/>
      <c r="V409" s="221"/>
      <c r="W409" s="36"/>
      <c r="X409" s="221"/>
      <c r="Y409" s="55"/>
      <c r="Z409" s="148"/>
      <c r="AA409" s="148"/>
      <c r="AB409" s="225"/>
      <c r="AC409" s="148"/>
      <c r="AD409" s="148"/>
      <c r="AE409" s="56"/>
      <c r="AF409" s="112"/>
      <c r="AG409" s="113"/>
      <c r="AH409" s="114"/>
      <c r="AI409" s="40"/>
      <c r="AJ409" s="41"/>
      <c r="AK409" s="45"/>
      <c r="AL409" s="47"/>
      <c r="AM409" s="47"/>
      <c r="AN409" s="121"/>
      <c r="AO409" s="48"/>
      <c r="AP409" s="178"/>
      <c r="AQ409" s="206"/>
      <c r="AR409" s="201"/>
      <c r="AS409" s="180">
        <f t="shared" si="18"/>
        <v>0</v>
      </c>
      <c r="AT409" s="80" t="e">
        <f t="shared" si="19"/>
        <v>#DIV/0!</v>
      </c>
      <c r="AU409" s="187" t="e">
        <f>Risk_CAL!V407</f>
        <v>#DIV/0!</v>
      </c>
      <c r="AV409" s="184"/>
      <c r="AW409" s="49"/>
      <c r="AX409" s="50"/>
      <c r="AY409" s="240"/>
      <c r="AZ409" s="241"/>
      <c r="BA409" s="242"/>
    </row>
    <row r="410" spans="2:53" x14ac:dyDescent="0.3">
      <c r="B410" s="9"/>
      <c r="C410" s="10"/>
      <c r="D410" s="167" t="str">
        <f t="shared" si="20"/>
        <v>Guatemala</v>
      </c>
      <c r="E410" s="10"/>
      <c r="F410" s="10"/>
      <c r="G410" s="11"/>
      <c r="H410" s="10"/>
      <c r="I410" s="12"/>
      <c r="J410" s="24"/>
      <c r="K410" s="25"/>
      <c r="L410" s="171"/>
      <c r="M410" s="25"/>
      <c r="N410" s="26"/>
      <c r="O410" s="35"/>
      <c r="P410" s="152"/>
      <c r="Q410" s="39"/>
      <c r="R410" s="31"/>
      <c r="S410" s="36"/>
      <c r="T410" s="221"/>
      <c r="U410" s="36"/>
      <c r="V410" s="221"/>
      <c r="W410" s="36"/>
      <c r="X410" s="221"/>
      <c r="Y410" s="55"/>
      <c r="Z410" s="148"/>
      <c r="AA410" s="148"/>
      <c r="AB410" s="225"/>
      <c r="AC410" s="148"/>
      <c r="AD410" s="148"/>
      <c r="AE410" s="56"/>
      <c r="AF410" s="112"/>
      <c r="AG410" s="113"/>
      <c r="AH410" s="114"/>
      <c r="AI410" s="40"/>
      <c r="AJ410" s="41"/>
      <c r="AK410" s="45"/>
      <c r="AL410" s="47"/>
      <c r="AM410" s="47"/>
      <c r="AN410" s="121"/>
      <c r="AO410" s="48"/>
      <c r="AP410" s="178"/>
      <c r="AQ410" s="206"/>
      <c r="AR410" s="201"/>
      <c r="AS410" s="180">
        <f t="shared" si="18"/>
        <v>0</v>
      </c>
      <c r="AT410" s="80" t="e">
        <f t="shared" si="19"/>
        <v>#DIV/0!</v>
      </c>
      <c r="AU410" s="187" t="e">
        <f>Risk_CAL!V408</f>
        <v>#DIV/0!</v>
      </c>
      <c r="AV410" s="184"/>
      <c r="AW410" s="49"/>
      <c r="AX410" s="50"/>
      <c r="AY410" s="240"/>
      <c r="AZ410" s="241"/>
      <c r="BA410" s="242"/>
    </row>
    <row r="411" spans="2:53" x14ac:dyDescent="0.3">
      <c r="B411" s="9"/>
      <c r="C411" s="10"/>
      <c r="D411" s="167" t="str">
        <f t="shared" si="20"/>
        <v>Guatemala</v>
      </c>
      <c r="E411" s="10"/>
      <c r="F411" s="10"/>
      <c r="G411" s="11"/>
      <c r="H411" s="10"/>
      <c r="I411" s="12"/>
      <c r="J411" s="24"/>
      <c r="K411" s="25"/>
      <c r="L411" s="171"/>
      <c r="M411" s="25"/>
      <c r="N411" s="26"/>
      <c r="O411" s="35"/>
      <c r="P411" s="152"/>
      <c r="Q411" s="39"/>
      <c r="R411" s="31"/>
      <c r="S411" s="36"/>
      <c r="T411" s="221"/>
      <c r="U411" s="36"/>
      <c r="V411" s="221"/>
      <c r="W411" s="36"/>
      <c r="X411" s="221"/>
      <c r="Y411" s="55"/>
      <c r="Z411" s="148"/>
      <c r="AA411" s="148"/>
      <c r="AB411" s="225"/>
      <c r="AC411" s="148"/>
      <c r="AD411" s="148"/>
      <c r="AE411" s="56"/>
      <c r="AF411" s="112"/>
      <c r="AG411" s="113"/>
      <c r="AH411" s="114"/>
      <c r="AI411" s="40"/>
      <c r="AJ411" s="41"/>
      <c r="AK411" s="45"/>
      <c r="AL411" s="47"/>
      <c r="AM411" s="47"/>
      <c r="AN411" s="121"/>
      <c r="AO411" s="48"/>
      <c r="AP411" s="178"/>
      <c r="AQ411" s="206"/>
      <c r="AR411" s="201"/>
      <c r="AS411" s="180">
        <f t="shared" si="18"/>
        <v>0</v>
      </c>
      <c r="AT411" s="80" t="e">
        <f t="shared" si="19"/>
        <v>#DIV/0!</v>
      </c>
      <c r="AU411" s="187" t="e">
        <f>Risk_CAL!V409</f>
        <v>#DIV/0!</v>
      </c>
      <c r="AV411" s="184"/>
      <c r="AW411" s="49"/>
      <c r="AX411" s="50"/>
      <c r="AY411" s="240"/>
      <c r="AZ411" s="241"/>
      <c r="BA411" s="242"/>
    </row>
    <row r="412" spans="2:53" x14ac:dyDescent="0.3">
      <c r="B412" s="9"/>
      <c r="C412" s="10"/>
      <c r="D412" s="167" t="str">
        <f t="shared" si="20"/>
        <v>Guatemala</v>
      </c>
      <c r="E412" s="10"/>
      <c r="F412" s="10"/>
      <c r="G412" s="11"/>
      <c r="H412" s="10"/>
      <c r="I412" s="12"/>
      <c r="J412" s="24"/>
      <c r="K412" s="25"/>
      <c r="L412" s="171"/>
      <c r="M412" s="25"/>
      <c r="N412" s="26"/>
      <c r="O412" s="35"/>
      <c r="P412" s="152"/>
      <c r="Q412" s="39"/>
      <c r="R412" s="31"/>
      <c r="S412" s="36"/>
      <c r="T412" s="221"/>
      <c r="U412" s="36"/>
      <c r="V412" s="221"/>
      <c r="W412" s="36"/>
      <c r="X412" s="221"/>
      <c r="Y412" s="55"/>
      <c r="Z412" s="148"/>
      <c r="AA412" s="148"/>
      <c r="AB412" s="225"/>
      <c r="AC412" s="148"/>
      <c r="AD412" s="148"/>
      <c r="AE412" s="56"/>
      <c r="AF412" s="112"/>
      <c r="AG412" s="113"/>
      <c r="AH412" s="114"/>
      <c r="AI412" s="40"/>
      <c r="AJ412" s="41"/>
      <c r="AK412" s="45"/>
      <c r="AL412" s="47"/>
      <c r="AM412" s="47"/>
      <c r="AN412" s="121"/>
      <c r="AO412" s="48"/>
      <c r="AP412" s="178"/>
      <c r="AQ412" s="206"/>
      <c r="AR412" s="201"/>
      <c r="AS412" s="180">
        <f t="shared" si="18"/>
        <v>0</v>
      </c>
      <c r="AT412" s="80" t="e">
        <f t="shared" si="19"/>
        <v>#DIV/0!</v>
      </c>
      <c r="AU412" s="187" t="e">
        <f>Risk_CAL!V410</f>
        <v>#DIV/0!</v>
      </c>
      <c r="AV412" s="184"/>
      <c r="AW412" s="49"/>
      <c r="AX412" s="50"/>
      <c r="AY412" s="240"/>
      <c r="AZ412" s="241"/>
      <c r="BA412" s="242"/>
    </row>
    <row r="413" spans="2:53" x14ac:dyDescent="0.3">
      <c r="B413" s="9"/>
      <c r="C413" s="10"/>
      <c r="D413" s="167" t="str">
        <f t="shared" si="20"/>
        <v>Guatemala</v>
      </c>
      <c r="E413" s="10"/>
      <c r="F413" s="10"/>
      <c r="G413" s="11"/>
      <c r="H413" s="10"/>
      <c r="I413" s="12"/>
      <c r="J413" s="24"/>
      <c r="K413" s="25"/>
      <c r="L413" s="171"/>
      <c r="M413" s="25"/>
      <c r="N413" s="26"/>
      <c r="O413" s="35"/>
      <c r="P413" s="152"/>
      <c r="Q413" s="39"/>
      <c r="R413" s="31"/>
      <c r="S413" s="36"/>
      <c r="T413" s="221"/>
      <c r="U413" s="36"/>
      <c r="V413" s="221"/>
      <c r="W413" s="36"/>
      <c r="X413" s="221"/>
      <c r="Y413" s="55"/>
      <c r="Z413" s="148"/>
      <c r="AA413" s="148"/>
      <c r="AB413" s="225"/>
      <c r="AC413" s="148"/>
      <c r="AD413" s="148"/>
      <c r="AE413" s="56"/>
      <c r="AF413" s="112"/>
      <c r="AG413" s="113"/>
      <c r="AH413" s="114"/>
      <c r="AI413" s="40"/>
      <c r="AJ413" s="41"/>
      <c r="AK413" s="45"/>
      <c r="AL413" s="47"/>
      <c r="AM413" s="47"/>
      <c r="AN413" s="121"/>
      <c r="AO413" s="48"/>
      <c r="AP413" s="178"/>
      <c r="AQ413" s="206"/>
      <c r="AR413" s="201"/>
      <c r="AS413" s="180">
        <f t="shared" si="18"/>
        <v>0</v>
      </c>
      <c r="AT413" s="80" t="e">
        <f t="shared" si="19"/>
        <v>#DIV/0!</v>
      </c>
      <c r="AU413" s="187" t="e">
        <f>Risk_CAL!V411</f>
        <v>#DIV/0!</v>
      </c>
      <c r="AV413" s="184"/>
      <c r="AW413" s="49"/>
      <c r="AX413" s="50"/>
      <c r="AY413" s="240"/>
      <c r="AZ413" s="241"/>
      <c r="BA413" s="242"/>
    </row>
    <row r="414" spans="2:53" x14ac:dyDescent="0.3">
      <c r="B414" s="9"/>
      <c r="C414" s="10"/>
      <c r="D414" s="167" t="str">
        <f t="shared" si="20"/>
        <v>Guatemala</v>
      </c>
      <c r="E414" s="10"/>
      <c r="F414" s="10"/>
      <c r="G414" s="11"/>
      <c r="H414" s="10"/>
      <c r="I414" s="12"/>
      <c r="J414" s="24"/>
      <c r="K414" s="25"/>
      <c r="L414" s="171"/>
      <c r="M414" s="25"/>
      <c r="N414" s="26"/>
      <c r="O414" s="35"/>
      <c r="P414" s="152"/>
      <c r="Q414" s="39"/>
      <c r="R414" s="31"/>
      <c r="S414" s="36"/>
      <c r="T414" s="221"/>
      <c r="U414" s="36"/>
      <c r="V414" s="221"/>
      <c r="W414" s="36"/>
      <c r="X414" s="221"/>
      <c r="Y414" s="55"/>
      <c r="Z414" s="148"/>
      <c r="AA414" s="148"/>
      <c r="AB414" s="225"/>
      <c r="AC414" s="148"/>
      <c r="AD414" s="148"/>
      <c r="AE414" s="56"/>
      <c r="AF414" s="112"/>
      <c r="AG414" s="113"/>
      <c r="AH414" s="114"/>
      <c r="AI414" s="40"/>
      <c r="AJ414" s="41"/>
      <c r="AK414" s="45"/>
      <c r="AL414" s="47"/>
      <c r="AM414" s="47"/>
      <c r="AN414" s="121"/>
      <c r="AO414" s="48"/>
      <c r="AP414" s="178"/>
      <c r="AQ414" s="206"/>
      <c r="AR414" s="201"/>
      <c r="AS414" s="180">
        <f t="shared" si="18"/>
        <v>0</v>
      </c>
      <c r="AT414" s="80" t="e">
        <f t="shared" si="19"/>
        <v>#DIV/0!</v>
      </c>
      <c r="AU414" s="187" t="e">
        <f>Risk_CAL!V412</f>
        <v>#DIV/0!</v>
      </c>
      <c r="AV414" s="184"/>
      <c r="AW414" s="49"/>
      <c r="AX414" s="50"/>
      <c r="AY414" s="240"/>
      <c r="AZ414" s="241"/>
      <c r="BA414" s="242"/>
    </row>
    <row r="415" spans="2:53" x14ac:dyDescent="0.3">
      <c r="B415" s="9"/>
      <c r="C415" s="10"/>
      <c r="D415" s="167" t="str">
        <f t="shared" si="20"/>
        <v>Guatemala</v>
      </c>
      <c r="E415" s="10"/>
      <c r="F415" s="10"/>
      <c r="G415" s="11"/>
      <c r="H415" s="10"/>
      <c r="I415" s="12"/>
      <c r="J415" s="24"/>
      <c r="K415" s="25"/>
      <c r="L415" s="171"/>
      <c r="M415" s="25"/>
      <c r="N415" s="26"/>
      <c r="O415" s="35"/>
      <c r="P415" s="152"/>
      <c r="Q415" s="39"/>
      <c r="R415" s="31"/>
      <c r="S415" s="36"/>
      <c r="T415" s="221"/>
      <c r="U415" s="36"/>
      <c r="V415" s="221"/>
      <c r="W415" s="36"/>
      <c r="X415" s="221"/>
      <c r="Y415" s="55"/>
      <c r="Z415" s="148"/>
      <c r="AA415" s="148"/>
      <c r="AB415" s="225"/>
      <c r="AC415" s="148"/>
      <c r="AD415" s="148"/>
      <c r="AE415" s="56"/>
      <c r="AF415" s="112"/>
      <c r="AG415" s="113"/>
      <c r="AH415" s="114"/>
      <c r="AI415" s="40"/>
      <c r="AJ415" s="41"/>
      <c r="AK415" s="45"/>
      <c r="AL415" s="47"/>
      <c r="AM415" s="47"/>
      <c r="AN415" s="121"/>
      <c r="AO415" s="48"/>
      <c r="AP415" s="178"/>
      <c r="AQ415" s="206"/>
      <c r="AR415" s="201"/>
      <c r="AS415" s="180">
        <f t="shared" si="18"/>
        <v>0</v>
      </c>
      <c r="AT415" s="80" t="e">
        <f t="shared" si="19"/>
        <v>#DIV/0!</v>
      </c>
      <c r="AU415" s="187" t="e">
        <f>Risk_CAL!V413</f>
        <v>#DIV/0!</v>
      </c>
      <c r="AV415" s="184"/>
      <c r="AW415" s="49"/>
      <c r="AX415" s="50"/>
      <c r="AY415" s="240"/>
      <c r="AZ415" s="241"/>
      <c r="BA415" s="242"/>
    </row>
    <row r="416" spans="2:53" x14ac:dyDescent="0.3">
      <c r="B416" s="9"/>
      <c r="C416" s="10"/>
      <c r="D416" s="167" t="str">
        <f t="shared" si="20"/>
        <v>Guatemala</v>
      </c>
      <c r="E416" s="10"/>
      <c r="F416" s="10"/>
      <c r="G416" s="11"/>
      <c r="H416" s="10"/>
      <c r="I416" s="12"/>
      <c r="J416" s="24"/>
      <c r="K416" s="25"/>
      <c r="L416" s="171"/>
      <c r="M416" s="25"/>
      <c r="N416" s="26"/>
      <c r="O416" s="35"/>
      <c r="P416" s="152"/>
      <c r="Q416" s="39"/>
      <c r="R416" s="31"/>
      <c r="S416" s="36"/>
      <c r="T416" s="221"/>
      <c r="U416" s="36"/>
      <c r="V416" s="221"/>
      <c r="W416" s="36"/>
      <c r="X416" s="221"/>
      <c r="Y416" s="55"/>
      <c r="Z416" s="148"/>
      <c r="AA416" s="148"/>
      <c r="AB416" s="225"/>
      <c r="AC416" s="148"/>
      <c r="AD416" s="148"/>
      <c r="AE416" s="56"/>
      <c r="AF416" s="112"/>
      <c r="AG416" s="113"/>
      <c r="AH416" s="114"/>
      <c r="AI416" s="40"/>
      <c r="AJ416" s="41"/>
      <c r="AK416" s="45"/>
      <c r="AL416" s="47"/>
      <c r="AM416" s="47"/>
      <c r="AN416" s="121"/>
      <c r="AO416" s="48"/>
      <c r="AP416" s="178"/>
      <c r="AQ416" s="206"/>
      <c r="AR416" s="201"/>
      <c r="AS416" s="180">
        <f t="shared" si="18"/>
        <v>0</v>
      </c>
      <c r="AT416" s="80" t="e">
        <f t="shared" si="19"/>
        <v>#DIV/0!</v>
      </c>
      <c r="AU416" s="187" t="e">
        <f>Risk_CAL!V414</f>
        <v>#DIV/0!</v>
      </c>
      <c r="AV416" s="184"/>
      <c r="AW416" s="49"/>
      <c r="AX416" s="50"/>
      <c r="AY416" s="240"/>
      <c r="AZ416" s="241"/>
      <c r="BA416" s="242"/>
    </row>
    <row r="417" spans="2:53" x14ac:dyDescent="0.3">
      <c r="B417" s="9"/>
      <c r="C417" s="10"/>
      <c r="D417" s="167" t="str">
        <f t="shared" si="20"/>
        <v>Guatemala</v>
      </c>
      <c r="E417" s="10"/>
      <c r="F417" s="10"/>
      <c r="G417" s="11"/>
      <c r="H417" s="10"/>
      <c r="I417" s="12"/>
      <c r="J417" s="24"/>
      <c r="K417" s="25"/>
      <c r="L417" s="171"/>
      <c r="M417" s="25"/>
      <c r="N417" s="26"/>
      <c r="O417" s="35"/>
      <c r="P417" s="152"/>
      <c r="Q417" s="39"/>
      <c r="R417" s="31"/>
      <c r="S417" s="36"/>
      <c r="T417" s="221"/>
      <c r="U417" s="36"/>
      <c r="V417" s="221"/>
      <c r="W417" s="36"/>
      <c r="X417" s="221"/>
      <c r="Y417" s="55"/>
      <c r="Z417" s="148"/>
      <c r="AA417" s="148"/>
      <c r="AB417" s="225"/>
      <c r="AC417" s="148"/>
      <c r="AD417" s="148"/>
      <c r="AE417" s="56"/>
      <c r="AF417" s="112"/>
      <c r="AG417" s="113"/>
      <c r="AH417" s="114"/>
      <c r="AI417" s="40"/>
      <c r="AJ417" s="41"/>
      <c r="AK417" s="45"/>
      <c r="AL417" s="47"/>
      <c r="AM417" s="47"/>
      <c r="AN417" s="121"/>
      <c r="AO417" s="48"/>
      <c r="AP417" s="178"/>
      <c r="AQ417" s="206"/>
      <c r="AR417" s="201"/>
      <c r="AS417" s="180">
        <f t="shared" si="18"/>
        <v>0</v>
      </c>
      <c r="AT417" s="80" t="e">
        <f t="shared" si="19"/>
        <v>#DIV/0!</v>
      </c>
      <c r="AU417" s="187" t="e">
        <f>Risk_CAL!V415</f>
        <v>#DIV/0!</v>
      </c>
      <c r="AV417" s="184"/>
      <c r="AW417" s="49"/>
      <c r="AX417" s="50"/>
      <c r="AY417" s="240"/>
      <c r="AZ417" s="241"/>
      <c r="BA417" s="242"/>
    </row>
    <row r="418" spans="2:53" x14ac:dyDescent="0.3">
      <c r="B418" s="9"/>
      <c r="C418" s="10"/>
      <c r="D418" s="167" t="str">
        <f t="shared" si="20"/>
        <v>Guatemala</v>
      </c>
      <c r="E418" s="10"/>
      <c r="F418" s="10"/>
      <c r="G418" s="11"/>
      <c r="H418" s="10"/>
      <c r="I418" s="12"/>
      <c r="J418" s="24"/>
      <c r="K418" s="25"/>
      <c r="L418" s="171"/>
      <c r="M418" s="25"/>
      <c r="N418" s="26"/>
      <c r="O418" s="35"/>
      <c r="P418" s="152"/>
      <c r="Q418" s="39"/>
      <c r="R418" s="31"/>
      <c r="S418" s="36"/>
      <c r="T418" s="221"/>
      <c r="U418" s="36"/>
      <c r="V418" s="221"/>
      <c r="W418" s="36"/>
      <c r="X418" s="221"/>
      <c r="Y418" s="55"/>
      <c r="Z418" s="148"/>
      <c r="AA418" s="148"/>
      <c r="AB418" s="225"/>
      <c r="AC418" s="148"/>
      <c r="AD418" s="148"/>
      <c r="AE418" s="56"/>
      <c r="AF418" s="112"/>
      <c r="AG418" s="113"/>
      <c r="AH418" s="114"/>
      <c r="AI418" s="40"/>
      <c r="AJ418" s="41"/>
      <c r="AK418" s="45"/>
      <c r="AL418" s="47"/>
      <c r="AM418" s="47"/>
      <c r="AN418" s="121"/>
      <c r="AO418" s="48"/>
      <c r="AP418" s="178"/>
      <c r="AQ418" s="206"/>
      <c r="AR418" s="201"/>
      <c r="AS418" s="180">
        <f t="shared" si="18"/>
        <v>0</v>
      </c>
      <c r="AT418" s="80" t="e">
        <f t="shared" si="19"/>
        <v>#DIV/0!</v>
      </c>
      <c r="AU418" s="187" t="e">
        <f>Risk_CAL!V416</f>
        <v>#DIV/0!</v>
      </c>
      <c r="AV418" s="184"/>
      <c r="AW418" s="49"/>
      <c r="AX418" s="50"/>
      <c r="AY418" s="240"/>
      <c r="AZ418" s="241"/>
      <c r="BA418" s="242"/>
    </row>
    <row r="419" spans="2:53" x14ac:dyDescent="0.3">
      <c r="B419" s="9"/>
      <c r="C419" s="10"/>
      <c r="D419" s="167" t="str">
        <f t="shared" si="20"/>
        <v>Guatemala</v>
      </c>
      <c r="E419" s="10"/>
      <c r="F419" s="10"/>
      <c r="G419" s="11"/>
      <c r="H419" s="10"/>
      <c r="I419" s="12"/>
      <c r="J419" s="24"/>
      <c r="K419" s="25"/>
      <c r="L419" s="171"/>
      <c r="M419" s="25"/>
      <c r="N419" s="26"/>
      <c r="O419" s="35"/>
      <c r="P419" s="152"/>
      <c r="Q419" s="39"/>
      <c r="R419" s="31"/>
      <c r="S419" s="36"/>
      <c r="T419" s="221"/>
      <c r="U419" s="36"/>
      <c r="V419" s="221"/>
      <c r="W419" s="36"/>
      <c r="X419" s="221"/>
      <c r="Y419" s="55"/>
      <c r="Z419" s="148"/>
      <c r="AA419" s="148"/>
      <c r="AB419" s="225"/>
      <c r="AC419" s="148"/>
      <c r="AD419" s="148"/>
      <c r="AE419" s="56"/>
      <c r="AF419" s="112"/>
      <c r="AG419" s="113"/>
      <c r="AH419" s="114"/>
      <c r="AI419" s="40"/>
      <c r="AJ419" s="41"/>
      <c r="AK419" s="45"/>
      <c r="AL419" s="47"/>
      <c r="AM419" s="47"/>
      <c r="AN419" s="121"/>
      <c r="AO419" s="48"/>
      <c r="AP419" s="178"/>
      <c r="AQ419" s="206"/>
      <c r="AR419" s="201"/>
      <c r="AS419" s="180">
        <f t="shared" si="18"/>
        <v>0</v>
      </c>
      <c r="AT419" s="80" t="e">
        <f t="shared" si="19"/>
        <v>#DIV/0!</v>
      </c>
      <c r="AU419" s="187" t="e">
        <f>Risk_CAL!V417</f>
        <v>#DIV/0!</v>
      </c>
      <c r="AV419" s="184"/>
      <c r="AW419" s="49"/>
      <c r="AX419" s="50"/>
      <c r="AY419" s="240"/>
      <c r="AZ419" s="241"/>
      <c r="BA419" s="242"/>
    </row>
    <row r="420" spans="2:53" x14ac:dyDescent="0.3">
      <c r="B420" s="9"/>
      <c r="C420" s="10"/>
      <c r="D420" s="167" t="str">
        <f t="shared" si="20"/>
        <v>Guatemala</v>
      </c>
      <c r="E420" s="10"/>
      <c r="F420" s="10"/>
      <c r="G420" s="11"/>
      <c r="H420" s="10"/>
      <c r="I420" s="12"/>
      <c r="J420" s="24"/>
      <c r="K420" s="25"/>
      <c r="L420" s="171"/>
      <c r="M420" s="25"/>
      <c r="N420" s="26"/>
      <c r="O420" s="35"/>
      <c r="P420" s="152"/>
      <c r="Q420" s="39"/>
      <c r="R420" s="31"/>
      <c r="S420" s="36"/>
      <c r="T420" s="221"/>
      <c r="U420" s="36"/>
      <c r="V420" s="221"/>
      <c r="W420" s="36"/>
      <c r="X420" s="221"/>
      <c r="Y420" s="55"/>
      <c r="Z420" s="148"/>
      <c r="AA420" s="148"/>
      <c r="AB420" s="225"/>
      <c r="AC420" s="148"/>
      <c r="AD420" s="148"/>
      <c r="AE420" s="56"/>
      <c r="AF420" s="112"/>
      <c r="AG420" s="113"/>
      <c r="AH420" s="114"/>
      <c r="AI420" s="40"/>
      <c r="AJ420" s="41"/>
      <c r="AK420" s="45"/>
      <c r="AL420" s="47"/>
      <c r="AM420" s="47"/>
      <c r="AN420" s="121"/>
      <c r="AO420" s="48"/>
      <c r="AP420" s="178"/>
      <c r="AQ420" s="206"/>
      <c r="AR420" s="201"/>
      <c r="AS420" s="180">
        <f t="shared" si="18"/>
        <v>0</v>
      </c>
      <c r="AT420" s="80" t="e">
        <f t="shared" si="19"/>
        <v>#DIV/0!</v>
      </c>
      <c r="AU420" s="187" t="e">
        <f>Risk_CAL!V418</f>
        <v>#DIV/0!</v>
      </c>
      <c r="AV420" s="184"/>
      <c r="AW420" s="49"/>
      <c r="AX420" s="50"/>
      <c r="AY420" s="240"/>
      <c r="AZ420" s="241"/>
      <c r="BA420" s="242"/>
    </row>
    <row r="421" spans="2:53" x14ac:dyDescent="0.3">
      <c r="B421" s="9"/>
      <c r="C421" s="10"/>
      <c r="D421" s="167" t="str">
        <f t="shared" si="20"/>
        <v>Guatemala</v>
      </c>
      <c r="E421" s="10"/>
      <c r="F421" s="10"/>
      <c r="G421" s="11"/>
      <c r="H421" s="10"/>
      <c r="I421" s="12"/>
      <c r="J421" s="24"/>
      <c r="K421" s="25"/>
      <c r="L421" s="171"/>
      <c r="M421" s="25"/>
      <c r="N421" s="26"/>
      <c r="O421" s="35"/>
      <c r="P421" s="152"/>
      <c r="Q421" s="39"/>
      <c r="R421" s="31"/>
      <c r="S421" s="36"/>
      <c r="T421" s="221"/>
      <c r="U421" s="36"/>
      <c r="V421" s="221"/>
      <c r="W421" s="36"/>
      <c r="X421" s="221"/>
      <c r="Y421" s="55"/>
      <c r="Z421" s="148"/>
      <c r="AA421" s="148"/>
      <c r="AB421" s="225"/>
      <c r="AC421" s="148"/>
      <c r="AD421" s="148"/>
      <c r="AE421" s="56"/>
      <c r="AF421" s="112"/>
      <c r="AG421" s="113"/>
      <c r="AH421" s="114"/>
      <c r="AI421" s="40"/>
      <c r="AJ421" s="41"/>
      <c r="AK421" s="45"/>
      <c r="AL421" s="47"/>
      <c r="AM421" s="47"/>
      <c r="AN421" s="121"/>
      <c r="AO421" s="48"/>
      <c r="AP421" s="178"/>
      <c r="AQ421" s="206"/>
      <c r="AR421" s="201"/>
      <c r="AS421" s="180">
        <f t="shared" si="18"/>
        <v>0</v>
      </c>
      <c r="AT421" s="80" t="e">
        <f t="shared" si="19"/>
        <v>#DIV/0!</v>
      </c>
      <c r="AU421" s="187" t="e">
        <f>Risk_CAL!V419</f>
        <v>#DIV/0!</v>
      </c>
      <c r="AV421" s="184"/>
      <c r="AW421" s="49"/>
      <c r="AX421" s="50"/>
      <c r="AY421" s="240"/>
      <c r="AZ421" s="241"/>
      <c r="BA421" s="242"/>
    </row>
    <row r="422" spans="2:53" x14ac:dyDescent="0.3">
      <c r="B422" s="9"/>
      <c r="C422" s="10"/>
      <c r="D422" s="167" t="str">
        <f t="shared" si="20"/>
        <v>Guatemala</v>
      </c>
      <c r="E422" s="10"/>
      <c r="F422" s="10"/>
      <c r="G422" s="11"/>
      <c r="H422" s="10"/>
      <c r="I422" s="12"/>
      <c r="J422" s="24"/>
      <c r="K422" s="25"/>
      <c r="L422" s="171"/>
      <c r="M422" s="25"/>
      <c r="N422" s="26"/>
      <c r="O422" s="35"/>
      <c r="P422" s="152"/>
      <c r="Q422" s="39"/>
      <c r="R422" s="31"/>
      <c r="S422" s="36"/>
      <c r="T422" s="221"/>
      <c r="U422" s="36"/>
      <c r="V422" s="221"/>
      <c r="W422" s="36"/>
      <c r="X422" s="221"/>
      <c r="Y422" s="55"/>
      <c r="Z422" s="148"/>
      <c r="AA422" s="148"/>
      <c r="AB422" s="225"/>
      <c r="AC422" s="148"/>
      <c r="AD422" s="148"/>
      <c r="AE422" s="56"/>
      <c r="AF422" s="112"/>
      <c r="AG422" s="113"/>
      <c r="AH422" s="114"/>
      <c r="AI422" s="40"/>
      <c r="AJ422" s="41"/>
      <c r="AK422" s="45"/>
      <c r="AL422" s="47"/>
      <c r="AM422" s="47"/>
      <c r="AN422" s="121"/>
      <c r="AO422" s="48"/>
      <c r="AP422" s="178"/>
      <c r="AQ422" s="206"/>
      <c r="AR422" s="201"/>
      <c r="AS422" s="180">
        <f t="shared" si="18"/>
        <v>0</v>
      </c>
      <c r="AT422" s="80" t="e">
        <f t="shared" si="19"/>
        <v>#DIV/0!</v>
      </c>
      <c r="AU422" s="187" t="e">
        <f>Risk_CAL!V420</f>
        <v>#DIV/0!</v>
      </c>
      <c r="AV422" s="184"/>
      <c r="AW422" s="49"/>
      <c r="AX422" s="50"/>
      <c r="AY422" s="240"/>
      <c r="AZ422" s="241"/>
      <c r="BA422" s="242"/>
    </row>
    <row r="423" spans="2:53" x14ac:dyDescent="0.3">
      <c r="B423" s="9"/>
      <c r="C423" s="10"/>
      <c r="D423" s="167" t="str">
        <f t="shared" si="20"/>
        <v>Guatemala</v>
      </c>
      <c r="E423" s="10"/>
      <c r="F423" s="10"/>
      <c r="G423" s="11"/>
      <c r="H423" s="10"/>
      <c r="I423" s="12"/>
      <c r="J423" s="24"/>
      <c r="K423" s="25"/>
      <c r="L423" s="171"/>
      <c r="M423" s="25"/>
      <c r="N423" s="26"/>
      <c r="O423" s="35"/>
      <c r="P423" s="152"/>
      <c r="Q423" s="39"/>
      <c r="R423" s="31"/>
      <c r="S423" s="36"/>
      <c r="T423" s="221"/>
      <c r="U423" s="36"/>
      <c r="V423" s="221"/>
      <c r="W423" s="36"/>
      <c r="X423" s="221"/>
      <c r="Y423" s="55"/>
      <c r="Z423" s="148"/>
      <c r="AA423" s="148"/>
      <c r="AB423" s="225"/>
      <c r="AC423" s="148"/>
      <c r="AD423" s="148"/>
      <c r="AE423" s="56"/>
      <c r="AF423" s="112"/>
      <c r="AG423" s="113"/>
      <c r="AH423" s="114"/>
      <c r="AI423" s="40"/>
      <c r="AJ423" s="41"/>
      <c r="AK423" s="45"/>
      <c r="AL423" s="47"/>
      <c r="AM423" s="47"/>
      <c r="AN423" s="121"/>
      <c r="AO423" s="48"/>
      <c r="AP423" s="178"/>
      <c r="AQ423" s="206"/>
      <c r="AR423" s="201"/>
      <c r="AS423" s="180">
        <f t="shared" si="18"/>
        <v>0</v>
      </c>
      <c r="AT423" s="80" t="e">
        <f t="shared" si="19"/>
        <v>#DIV/0!</v>
      </c>
      <c r="AU423" s="187" t="e">
        <f>Risk_CAL!V421</f>
        <v>#DIV/0!</v>
      </c>
      <c r="AV423" s="184"/>
      <c r="AW423" s="49"/>
      <c r="AX423" s="50"/>
      <c r="AY423" s="240"/>
      <c r="AZ423" s="241"/>
      <c r="BA423" s="242"/>
    </row>
    <row r="424" spans="2:53" x14ac:dyDescent="0.3">
      <c r="B424" s="9"/>
      <c r="C424" s="10"/>
      <c r="D424" s="167" t="str">
        <f t="shared" si="20"/>
        <v>Guatemala</v>
      </c>
      <c r="E424" s="10"/>
      <c r="F424" s="10"/>
      <c r="G424" s="11"/>
      <c r="H424" s="10"/>
      <c r="I424" s="12"/>
      <c r="J424" s="24"/>
      <c r="K424" s="25"/>
      <c r="L424" s="171"/>
      <c r="M424" s="25"/>
      <c r="N424" s="26"/>
      <c r="O424" s="35"/>
      <c r="P424" s="152"/>
      <c r="Q424" s="39"/>
      <c r="R424" s="31"/>
      <c r="S424" s="36"/>
      <c r="T424" s="221"/>
      <c r="U424" s="36"/>
      <c r="V424" s="221"/>
      <c r="W424" s="36"/>
      <c r="X424" s="221"/>
      <c r="Y424" s="55"/>
      <c r="Z424" s="148"/>
      <c r="AA424" s="148"/>
      <c r="AB424" s="225"/>
      <c r="AC424" s="148"/>
      <c r="AD424" s="148"/>
      <c r="AE424" s="56"/>
      <c r="AF424" s="112"/>
      <c r="AG424" s="113"/>
      <c r="AH424" s="114"/>
      <c r="AI424" s="40"/>
      <c r="AJ424" s="41"/>
      <c r="AK424" s="45"/>
      <c r="AL424" s="47"/>
      <c r="AM424" s="47"/>
      <c r="AN424" s="121"/>
      <c r="AO424" s="48"/>
      <c r="AP424" s="178"/>
      <c r="AQ424" s="206"/>
      <c r="AR424" s="201"/>
      <c r="AS424" s="180">
        <f t="shared" si="18"/>
        <v>0</v>
      </c>
      <c r="AT424" s="80" t="e">
        <f t="shared" si="19"/>
        <v>#DIV/0!</v>
      </c>
      <c r="AU424" s="187" t="e">
        <f>Risk_CAL!V422</f>
        <v>#DIV/0!</v>
      </c>
      <c r="AV424" s="184"/>
      <c r="AW424" s="49"/>
      <c r="AX424" s="50"/>
      <c r="AY424" s="240"/>
      <c r="AZ424" s="241"/>
      <c r="BA424" s="242"/>
    </row>
    <row r="425" spans="2:53" x14ac:dyDescent="0.3">
      <c r="B425" s="9"/>
      <c r="C425" s="10"/>
      <c r="D425" s="167" t="str">
        <f t="shared" si="20"/>
        <v>Guatemala</v>
      </c>
      <c r="E425" s="10"/>
      <c r="F425" s="10"/>
      <c r="G425" s="11"/>
      <c r="H425" s="10"/>
      <c r="I425" s="12"/>
      <c r="J425" s="24"/>
      <c r="K425" s="25"/>
      <c r="L425" s="171"/>
      <c r="M425" s="25"/>
      <c r="N425" s="26"/>
      <c r="O425" s="35"/>
      <c r="P425" s="152"/>
      <c r="Q425" s="39"/>
      <c r="R425" s="31"/>
      <c r="S425" s="36"/>
      <c r="T425" s="221"/>
      <c r="U425" s="36"/>
      <c r="V425" s="221"/>
      <c r="W425" s="36"/>
      <c r="X425" s="221"/>
      <c r="Y425" s="55"/>
      <c r="Z425" s="148"/>
      <c r="AA425" s="148"/>
      <c r="AB425" s="225"/>
      <c r="AC425" s="148"/>
      <c r="AD425" s="148"/>
      <c r="AE425" s="56"/>
      <c r="AF425" s="112"/>
      <c r="AG425" s="113"/>
      <c r="AH425" s="114"/>
      <c r="AI425" s="40"/>
      <c r="AJ425" s="41"/>
      <c r="AK425" s="45"/>
      <c r="AL425" s="47"/>
      <c r="AM425" s="47"/>
      <c r="AN425" s="121"/>
      <c r="AO425" s="48"/>
      <c r="AP425" s="178"/>
      <c r="AQ425" s="206"/>
      <c r="AR425" s="201"/>
      <c r="AS425" s="180">
        <f t="shared" si="18"/>
        <v>0</v>
      </c>
      <c r="AT425" s="80" t="e">
        <f t="shared" si="19"/>
        <v>#DIV/0!</v>
      </c>
      <c r="AU425" s="187" t="e">
        <f>Risk_CAL!V423</f>
        <v>#DIV/0!</v>
      </c>
      <c r="AV425" s="184"/>
      <c r="AW425" s="49"/>
      <c r="AX425" s="50"/>
      <c r="AY425" s="240"/>
      <c r="AZ425" s="241"/>
      <c r="BA425" s="242"/>
    </row>
    <row r="426" spans="2:53" x14ac:dyDescent="0.3">
      <c r="B426" s="9"/>
      <c r="C426" s="10"/>
      <c r="D426" s="167" t="str">
        <f t="shared" si="20"/>
        <v>Guatemala</v>
      </c>
      <c r="E426" s="10"/>
      <c r="F426" s="10"/>
      <c r="G426" s="11"/>
      <c r="H426" s="10"/>
      <c r="I426" s="12"/>
      <c r="J426" s="24"/>
      <c r="K426" s="25"/>
      <c r="L426" s="171"/>
      <c r="M426" s="25"/>
      <c r="N426" s="26"/>
      <c r="O426" s="35"/>
      <c r="P426" s="152"/>
      <c r="Q426" s="39"/>
      <c r="R426" s="31"/>
      <c r="S426" s="36"/>
      <c r="T426" s="221"/>
      <c r="U426" s="36"/>
      <c r="V426" s="221"/>
      <c r="W426" s="36"/>
      <c r="X426" s="221"/>
      <c r="Y426" s="55"/>
      <c r="Z426" s="148"/>
      <c r="AA426" s="148"/>
      <c r="AB426" s="225"/>
      <c r="AC426" s="148"/>
      <c r="AD426" s="148"/>
      <c r="AE426" s="56"/>
      <c r="AF426" s="112"/>
      <c r="AG426" s="113"/>
      <c r="AH426" s="114"/>
      <c r="AI426" s="40"/>
      <c r="AJ426" s="41"/>
      <c r="AK426" s="45"/>
      <c r="AL426" s="47"/>
      <c r="AM426" s="47"/>
      <c r="AN426" s="121"/>
      <c r="AO426" s="48"/>
      <c r="AP426" s="178"/>
      <c r="AQ426" s="206"/>
      <c r="AR426" s="201"/>
      <c r="AS426" s="180">
        <f t="shared" si="18"/>
        <v>0</v>
      </c>
      <c r="AT426" s="80" t="e">
        <f t="shared" si="19"/>
        <v>#DIV/0!</v>
      </c>
      <c r="AU426" s="187" t="e">
        <f>Risk_CAL!V424</f>
        <v>#DIV/0!</v>
      </c>
      <c r="AV426" s="184"/>
      <c r="AW426" s="49"/>
      <c r="AX426" s="50"/>
      <c r="AY426" s="240"/>
      <c r="AZ426" s="241"/>
      <c r="BA426" s="242"/>
    </row>
    <row r="427" spans="2:53" x14ac:dyDescent="0.3">
      <c r="B427" s="9"/>
      <c r="C427" s="10"/>
      <c r="D427" s="167" t="str">
        <f t="shared" si="20"/>
        <v>Guatemala</v>
      </c>
      <c r="E427" s="10"/>
      <c r="F427" s="10"/>
      <c r="G427" s="11"/>
      <c r="H427" s="10"/>
      <c r="I427" s="12"/>
      <c r="J427" s="24"/>
      <c r="K427" s="25"/>
      <c r="L427" s="171"/>
      <c r="M427" s="25"/>
      <c r="N427" s="26"/>
      <c r="O427" s="35"/>
      <c r="P427" s="152"/>
      <c r="Q427" s="39"/>
      <c r="R427" s="31"/>
      <c r="S427" s="36"/>
      <c r="T427" s="221"/>
      <c r="U427" s="36"/>
      <c r="V427" s="221"/>
      <c r="W427" s="36"/>
      <c r="X427" s="221"/>
      <c r="Y427" s="55"/>
      <c r="Z427" s="148"/>
      <c r="AA427" s="148"/>
      <c r="AB427" s="225"/>
      <c r="AC427" s="148"/>
      <c r="AD427" s="148"/>
      <c r="AE427" s="56"/>
      <c r="AF427" s="112"/>
      <c r="AG427" s="113"/>
      <c r="AH427" s="114"/>
      <c r="AI427" s="40"/>
      <c r="AJ427" s="41"/>
      <c r="AK427" s="45"/>
      <c r="AL427" s="47"/>
      <c r="AM427" s="47"/>
      <c r="AN427" s="121"/>
      <c r="AO427" s="48"/>
      <c r="AP427" s="178"/>
      <c r="AQ427" s="206"/>
      <c r="AR427" s="201"/>
      <c r="AS427" s="180">
        <f t="shared" si="18"/>
        <v>0</v>
      </c>
      <c r="AT427" s="80" t="e">
        <f t="shared" si="19"/>
        <v>#DIV/0!</v>
      </c>
      <c r="AU427" s="187" t="e">
        <f>Risk_CAL!V425</f>
        <v>#DIV/0!</v>
      </c>
      <c r="AV427" s="184"/>
      <c r="AW427" s="49"/>
      <c r="AX427" s="50"/>
      <c r="AY427" s="240"/>
      <c r="AZ427" s="241"/>
      <c r="BA427" s="242"/>
    </row>
    <row r="428" spans="2:53" x14ac:dyDescent="0.3">
      <c r="B428" s="9"/>
      <c r="C428" s="10"/>
      <c r="D428" s="167" t="str">
        <f t="shared" si="20"/>
        <v>Guatemala</v>
      </c>
      <c r="E428" s="10"/>
      <c r="F428" s="10"/>
      <c r="G428" s="11"/>
      <c r="H428" s="10"/>
      <c r="I428" s="12"/>
      <c r="J428" s="24"/>
      <c r="K428" s="25"/>
      <c r="L428" s="171"/>
      <c r="M428" s="25"/>
      <c r="N428" s="26"/>
      <c r="O428" s="35"/>
      <c r="P428" s="152"/>
      <c r="Q428" s="39"/>
      <c r="R428" s="31"/>
      <c r="S428" s="36"/>
      <c r="T428" s="221"/>
      <c r="U428" s="36"/>
      <c r="V428" s="221"/>
      <c r="W428" s="36"/>
      <c r="X428" s="221"/>
      <c r="Y428" s="55"/>
      <c r="Z428" s="148"/>
      <c r="AA428" s="148"/>
      <c r="AB428" s="225"/>
      <c r="AC428" s="148"/>
      <c r="AD428" s="148"/>
      <c r="AE428" s="56"/>
      <c r="AF428" s="112"/>
      <c r="AG428" s="113"/>
      <c r="AH428" s="114"/>
      <c r="AI428" s="40"/>
      <c r="AJ428" s="41"/>
      <c r="AK428" s="45"/>
      <c r="AL428" s="47"/>
      <c r="AM428" s="47"/>
      <c r="AN428" s="121"/>
      <c r="AO428" s="48"/>
      <c r="AP428" s="178"/>
      <c r="AQ428" s="206"/>
      <c r="AR428" s="201"/>
      <c r="AS428" s="180">
        <f t="shared" si="18"/>
        <v>0</v>
      </c>
      <c r="AT428" s="80" t="e">
        <f t="shared" si="19"/>
        <v>#DIV/0!</v>
      </c>
      <c r="AU428" s="187" t="e">
        <f>Risk_CAL!V426</f>
        <v>#DIV/0!</v>
      </c>
      <c r="AV428" s="184"/>
      <c r="AW428" s="49"/>
      <c r="AX428" s="50"/>
      <c r="AY428" s="240"/>
      <c r="AZ428" s="241"/>
      <c r="BA428" s="242"/>
    </row>
    <row r="429" spans="2:53" x14ac:dyDescent="0.3">
      <c r="B429" s="9"/>
      <c r="C429" s="10"/>
      <c r="D429" s="167" t="str">
        <f t="shared" si="20"/>
        <v>Guatemala</v>
      </c>
      <c r="E429" s="10"/>
      <c r="F429" s="10"/>
      <c r="G429" s="11"/>
      <c r="H429" s="10"/>
      <c r="I429" s="12"/>
      <c r="J429" s="24"/>
      <c r="K429" s="25"/>
      <c r="L429" s="171"/>
      <c r="M429" s="25"/>
      <c r="N429" s="26"/>
      <c r="O429" s="35"/>
      <c r="P429" s="152"/>
      <c r="Q429" s="39"/>
      <c r="R429" s="31"/>
      <c r="S429" s="36"/>
      <c r="T429" s="221"/>
      <c r="U429" s="36"/>
      <c r="V429" s="221"/>
      <c r="W429" s="36"/>
      <c r="X429" s="221"/>
      <c r="Y429" s="55"/>
      <c r="Z429" s="148"/>
      <c r="AA429" s="148"/>
      <c r="AB429" s="225"/>
      <c r="AC429" s="148"/>
      <c r="AD429" s="148"/>
      <c r="AE429" s="56"/>
      <c r="AF429" s="112"/>
      <c r="AG429" s="113"/>
      <c r="AH429" s="114"/>
      <c r="AI429" s="40"/>
      <c r="AJ429" s="41"/>
      <c r="AK429" s="45"/>
      <c r="AL429" s="47"/>
      <c r="AM429" s="47"/>
      <c r="AN429" s="121"/>
      <c r="AO429" s="48"/>
      <c r="AP429" s="178"/>
      <c r="AQ429" s="206"/>
      <c r="AR429" s="201"/>
      <c r="AS429" s="180">
        <f t="shared" si="18"/>
        <v>0</v>
      </c>
      <c r="AT429" s="80" t="e">
        <f t="shared" si="19"/>
        <v>#DIV/0!</v>
      </c>
      <c r="AU429" s="187" t="e">
        <f>Risk_CAL!V427</f>
        <v>#DIV/0!</v>
      </c>
      <c r="AV429" s="184"/>
      <c r="AW429" s="49"/>
      <c r="AX429" s="50"/>
      <c r="AY429" s="240"/>
      <c r="AZ429" s="241"/>
      <c r="BA429" s="242"/>
    </row>
    <row r="430" spans="2:53" x14ac:dyDescent="0.3">
      <c r="B430" s="9"/>
      <c r="C430" s="10"/>
      <c r="D430" s="167" t="str">
        <f t="shared" si="20"/>
        <v>Guatemala</v>
      </c>
      <c r="E430" s="10"/>
      <c r="F430" s="10"/>
      <c r="G430" s="11"/>
      <c r="H430" s="10"/>
      <c r="I430" s="12"/>
      <c r="J430" s="24"/>
      <c r="K430" s="25"/>
      <c r="L430" s="171"/>
      <c r="M430" s="25"/>
      <c r="N430" s="26"/>
      <c r="O430" s="35"/>
      <c r="P430" s="152"/>
      <c r="Q430" s="39"/>
      <c r="R430" s="31"/>
      <c r="S430" s="36"/>
      <c r="T430" s="221"/>
      <c r="U430" s="36"/>
      <c r="V430" s="221"/>
      <c r="W430" s="36"/>
      <c r="X430" s="221"/>
      <c r="Y430" s="55"/>
      <c r="Z430" s="148"/>
      <c r="AA430" s="148"/>
      <c r="AB430" s="225"/>
      <c r="AC430" s="148"/>
      <c r="AD430" s="148"/>
      <c r="AE430" s="56"/>
      <c r="AF430" s="112"/>
      <c r="AG430" s="113"/>
      <c r="AH430" s="114"/>
      <c r="AI430" s="40"/>
      <c r="AJ430" s="41"/>
      <c r="AK430" s="45"/>
      <c r="AL430" s="47"/>
      <c r="AM430" s="47"/>
      <c r="AN430" s="121"/>
      <c r="AO430" s="48"/>
      <c r="AP430" s="178"/>
      <c r="AQ430" s="206"/>
      <c r="AR430" s="201"/>
      <c r="AS430" s="180">
        <f t="shared" si="18"/>
        <v>0</v>
      </c>
      <c r="AT430" s="80" t="e">
        <f t="shared" si="19"/>
        <v>#DIV/0!</v>
      </c>
      <c r="AU430" s="187" t="e">
        <f>Risk_CAL!V428</f>
        <v>#DIV/0!</v>
      </c>
      <c r="AV430" s="184"/>
      <c r="AW430" s="49"/>
      <c r="AX430" s="50"/>
      <c r="AY430" s="240"/>
      <c r="AZ430" s="241"/>
      <c r="BA430" s="242"/>
    </row>
    <row r="431" spans="2:53" x14ac:dyDescent="0.3">
      <c r="B431" s="9"/>
      <c r="C431" s="10"/>
      <c r="D431" s="167" t="str">
        <f t="shared" si="20"/>
        <v>Guatemala</v>
      </c>
      <c r="E431" s="10"/>
      <c r="F431" s="10"/>
      <c r="G431" s="11"/>
      <c r="H431" s="10"/>
      <c r="I431" s="12"/>
      <c r="J431" s="24"/>
      <c r="K431" s="25"/>
      <c r="L431" s="171"/>
      <c r="M431" s="25"/>
      <c r="N431" s="26"/>
      <c r="O431" s="35"/>
      <c r="P431" s="152"/>
      <c r="Q431" s="39"/>
      <c r="R431" s="31"/>
      <c r="S431" s="36"/>
      <c r="T431" s="221"/>
      <c r="U431" s="36"/>
      <c r="V431" s="221"/>
      <c r="W431" s="36"/>
      <c r="X431" s="221"/>
      <c r="Y431" s="55"/>
      <c r="Z431" s="148"/>
      <c r="AA431" s="148"/>
      <c r="AB431" s="225"/>
      <c r="AC431" s="148"/>
      <c r="AD431" s="148"/>
      <c r="AE431" s="56"/>
      <c r="AF431" s="112"/>
      <c r="AG431" s="113"/>
      <c r="AH431" s="114"/>
      <c r="AI431" s="40"/>
      <c r="AJ431" s="41"/>
      <c r="AK431" s="45"/>
      <c r="AL431" s="47"/>
      <c r="AM431" s="47"/>
      <c r="AN431" s="121"/>
      <c r="AO431" s="48"/>
      <c r="AP431" s="178"/>
      <c r="AQ431" s="206"/>
      <c r="AR431" s="201"/>
      <c r="AS431" s="180">
        <f t="shared" si="18"/>
        <v>0</v>
      </c>
      <c r="AT431" s="80" t="e">
        <f t="shared" si="19"/>
        <v>#DIV/0!</v>
      </c>
      <c r="AU431" s="187" t="e">
        <f>Risk_CAL!V429</f>
        <v>#DIV/0!</v>
      </c>
      <c r="AV431" s="184"/>
      <c r="AW431" s="49"/>
      <c r="AX431" s="50"/>
      <c r="AY431" s="240"/>
      <c r="AZ431" s="241"/>
      <c r="BA431" s="242"/>
    </row>
    <row r="432" spans="2:53" x14ac:dyDescent="0.3">
      <c r="B432" s="9"/>
      <c r="C432" s="10"/>
      <c r="D432" s="167" t="str">
        <f t="shared" si="20"/>
        <v>Guatemala</v>
      </c>
      <c r="E432" s="10"/>
      <c r="F432" s="10"/>
      <c r="G432" s="11"/>
      <c r="H432" s="10"/>
      <c r="I432" s="12"/>
      <c r="J432" s="24"/>
      <c r="K432" s="25"/>
      <c r="L432" s="171"/>
      <c r="M432" s="25"/>
      <c r="N432" s="26"/>
      <c r="O432" s="35"/>
      <c r="P432" s="152"/>
      <c r="Q432" s="39"/>
      <c r="R432" s="31"/>
      <c r="S432" s="36"/>
      <c r="T432" s="221"/>
      <c r="U432" s="36"/>
      <c r="V432" s="221"/>
      <c r="W432" s="36"/>
      <c r="X432" s="221"/>
      <c r="Y432" s="55"/>
      <c r="Z432" s="148"/>
      <c r="AA432" s="148"/>
      <c r="AB432" s="225"/>
      <c r="AC432" s="148"/>
      <c r="AD432" s="148"/>
      <c r="AE432" s="56"/>
      <c r="AF432" s="112"/>
      <c r="AG432" s="113"/>
      <c r="AH432" s="114"/>
      <c r="AI432" s="40"/>
      <c r="AJ432" s="41"/>
      <c r="AK432" s="45"/>
      <c r="AL432" s="47"/>
      <c r="AM432" s="47"/>
      <c r="AN432" s="121"/>
      <c r="AO432" s="48"/>
      <c r="AP432" s="178"/>
      <c r="AQ432" s="206"/>
      <c r="AR432" s="201"/>
      <c r="AS432" s="180">
        <f t="shared" si="18"/>
        <v>0</v>
      </c>
      <c r="AT432" s="80" t="e">
        <f t="shared" si="19"/>
        <v>#DIV/0!</v>
      </c>
      <c r="AU432" s="187" t="e">
        <f>Risk_CAL!V430</f>
        <v>#DIV/0!</v>
      </c>
      <c r="AV432" s="184"/>
      <c r="AW432" s="49"/>
      <c r="AX432" s="50"/>
      <c r="AY432" s="240"/>
      <c r="AZ432" s="241"/>
      <c r="BA432" s="242"/>
    </row>
    <row r="433" spans="2:53" x14ac:dyDescent="0.3">
      <c r="B433" s="9"/>
      <c r="C433" s="10"/>
      <c r="D433" s="167" t="str">
        <f t="shared" si="20"/>
        <v>Guatemala</v>
      </c>
      <c r="E433" s="10"/>
      <c r="F433" s="10"/>
      <c r="G433" s="11"/>
      <c r="H433" s="10"/>
      <c r="I433" s="12"/>
      <c r="J433" s="24"/>
      <c r="K433" s="25"/>
      <c r="L433" s="171"/>
      <c r="M433" s="25"/>
      <c r="N433" s="26"/>
      <c r="O433" s="35"/>
      <c r="P433" s="152"/>
      <c r="Q433" s="39"/>
      <c r="R433" s="31"/>
      <c r="S433" s="36"/>
      <c r="T433" s="221"/>
      <c r="U433" s="36"/>
      <c r="V433" s="221"/>
      <c r="W433" s="36"/>
      <c r="X433" s="221"/>
      <c r="Y433" s="55"/>
      <c r="Z433" s="148"/>
      <c r="AA433" s="148"/>
      <c r="AB433" s="225"/>
      <c r="AC433" s="148"/>
      <c r="AD433" s="148"/>
      <c r="AE433" s="56"/>
      <c r="AF433" s="112"/>
      <c r="AG433" s="113"/>
      <c r="AH433" s="114"/>
      <c r="AI433" s="40"/>
      <c r="AJ433" s="41"/>
      <c r="AK433" s="45"/>
      <c r="AL433" s="47"/>
      <c r="AM433" s="47"/>
      <c r="AN433" s="121"/>
      <c r="AO433" s="48"/>
      <c r="AP433" s="178"/>
      <c r="AQ433" s="206"/>
      <c r="AR433" s="201"/>
      <c r="AS433" s="180">
        <f t="shared" si="18"/>
        <v>0</v>
      </c>
      <c r="AT433" s="80" t="e">
        <f t="shared" si="19"/>
        <v>#DIV/0!</v>
      </c>
      <c r="AU433" s="187" t="e">
        <f>Risk_CAL!V431</f>
        <v>#DIV/0!</v>
      </c>
      <c r="AV433" s="184"/>
      <c r="AW433" s="49"/>
      <c r="AX433" s="50"/>
      <c r="AY433" s="240"/>
      <c r="AZ433" s="241"/>
      <c r="BA433" s="242"/>
    </row>
    <row r="434" spans="2:53" x14ac:dyDescent="0.3">
      <c r="B434" s="9"/>
      <c r="C434" s="10"/>
      <c r="D434" s="167" t="str">
        <f t="shared" si="20"/>
        <v>Guatemala</v>
      </c>
      <c r="E434" s="10"/>
      <c r="F434" s="10"/>
      <c r="G434" s="11"/>
      <c r="H434" s="10"/>
      <c r="I434" s="12"/>
      <c r="J434" s="24"/>
      <c r="K434" s="25"/>
      <c r="L434" s="171"/>
      <c r="M434" s="25"/>
      <c r="N434" s="26"/>
      <c r="O434" s="35"/>
      <c r="P434" s="152"/>
      <c r="Q434" s="39"/>
      <c r="R434" s="31"/>
      <c r="S434" s="36"/>
      <c r="T434" s="221"/>
      <c r="U434" s="36"/>
      <c r="V434" s="221"/>
      <c r="W434" s="36"/>
      <c r="X434" s="221"/>
      <c r="Y434" s="55"/>
      <c r="Z434" s="148"/>
      <c r="AA434" s="148"/>
      <c r="AB434" s="225"/>
      <c r="AC434" s="148"/>
      <c r="AD434" s="148"/>
      <c r="AE434" s="56"/>
      <c r="AF434" s="112"/>
      <c r="AG434" s="113"/>
      <c r="AH434" s="114"/>
      <c r="AI434" s="40"/>
      <c r="AJ434" s="41"/>
      <c r="AK434" s="45"/>
      <c r="AL434" s="47"/>
      <c r="AM434" s="47"/>
      <c r="AN434" s="121"/>
      <c r="AO434" s="48"/>
      <c r="AP434" s="178"/>
      <c r="AQ434" s="206"/>
      <c r="AR434" s="201"/>
      <c r="AS434" s="180">
        <f t="shared" si="18"/>
        <v>0</v>
      </c>
      <c r="AT434" s="80" t="e">
        <f t="shared" si="19"/>
        <v>#DIV/0!</v>
      </c>
      <c r="AU434" s="187" t="e">
        <f>Risk_CAL!V432</f>
        <v>#DIV/0!</v>
      </c>
      <c r="AV434" s="184"/>
      <c r="AW434" s="49"/>
      <c r="AX434" s="50"/>
      <c r="AY434" s="240"/>
      <c r="AZ434" s="241"/>
      <c r="BA434" s="242"/>
    </row>
    <row r="435" spans="2:53" x14ac:dyDescent="0.3">
      <c r="B435" s="9"/>
      <c r="C435" s="10"/>
      <c r="D435" s="167" t="str">
        <f t="shared" si="20"/>
        <v>Guatemala</v>
      </c>
      <c r="E435" s="10"/>
      <c r="F435" s="10"/>
      <c r="G435" s="11"/>
      <c r="H435" s="10"/>
      <c r="I435" s="12"/>
      <c r="J435" s="24"/>
      <c r="K435" s="25"/>
      <c r="L435" s="171"/>
      <c r="M435" s="25"/>
      <c r="N435" s="26"/>
      <c r="O435" s="35"/>
      <c r="P435" s="152"/>
      <c r="Q435" s="39"/>
      <c r="R435" s="31"/>
      <c r="S435" s="36"/>
      <c r="T435" s="221"/>
      <c r="U435" s="36"/>
      <c r="V435" s="221"/>
      <c r="W435" s="36"/>
      <c r="X435" s="221"/>
      <c r="Y435" s="55"/>
      <c r="Z435" s="148"/>
      <c r="AA435" s="148"/>
      <c r="AB435" s="225"/>
      <c r="AC435" s="148"/>
      <c r="AD435" s="148"/>
      <c r="AE435" s="56"/>
      <c r="AF435" s="112"/>
      <c r="AG435" s="113"/>
      <c r="AH435" s="114"/>
      <c r="AI435" s="40"/>
      <c r="AJ435" s="41"/>
      <c r="AK435" s="45"/>
      <c r="AL435" s="47"/>
      <c r="AM435" s="47"/>
      <c r="AN435" s="121"/>
      <c r="AO435" s="48"/>
      <c r="AP435" s="178"/>
      <c r="AQ435" s="206"/>
      <c r="AR435" s="201"/>
      <c r="AS435" s="180">
        <f t="shared" si="18"/>
        <v>0</v>
      </c>
      <c r="AT435" s="80" t="e">
        <f t="shared" si="19"/>
        <v>#DIV/0!</v>
      </c>
      <c r="AU435" s="187" t="e">
        <f>Risk_CAL!V433</f>
        <v>#DIV/0!</v>
      </c>
      <c r="AV435" s="184"/>
      <c r="AW435" s="49"/>
      <c r="AX435" s="50"/>
      <c r="AY435" s="240"/>
      <c r="AZ435" s="241"/>
      <c r="BA435" s="242"/>
    </row>
    <row r="436" spans="2:53" x14ac:dyDescent="0.3">
      <c r="B436" s="9"/>
      <c r="C436" s="10"/>
      <c r="D436" s="167" t="str">
        <f t="shared" si="20"/>
        <v>Guatemala</v>
      </c>
      <c r="E436" s="10"/>
      <c r="F436" s="10"/>
      <c r="G436" s="11"/>
      <c r="H436" s="10"/>
      <c r="I436" s="12"/>
      <c r="J436" s="24"/>
      <c r="K436" s="25"/>
      <c r="L436" s="171"/>
      <c r="M436" s="25"/>
      <c r="N436" s="26"/>
      <c r="O436" s="35"/>
      <c r="P436" s="152"/>
      <c r="Q436" s="39"/>
      <c r="R436" s="31"/>
      <c r="S436" s="36"/>
      <c r="T436" s="221"/>
      <c r="U436" s="36"/>
      <c r="V436" s="221"/>
      <c r="W436" s="36"/>
      <c r="X436" s="221"/>
      <c r="Y436" s="55"/>
      <c r="Z436" s="148"/>
      <c r="AA436" s="148"/>
      <c r="AB436" s="225"/>
      <c r="AC436" s="148"/>
      <c r="AD436" s="148"/>
      <c r="AE436" s="56"/>
      <c r="AF436" s="112"/>
      <c r="AG436" s="113"/>
      <c r="AH436" s="114"/>
      <c r="AI436" s="40"/>
      <c r="AJ436" s="41"/>
      <c r="AK436" s="45"/>
      <c r="AL436" s="47"/>
      <c r="AM436" s="47"/>
      <c r="AN436" s="121"/>
      <c r="AO436" s="48"/>
      <c r="AP436" s="178"/>
      <c r="AQ436" s="206"/>
      <c r="AR436" s="201"/>
      <c r="AS436" s="180">
        <f t="shared" si="18"/>
        <v>0</v>
      </c>
      <c r="AT436" s="80" t="e">
        <f t="shared" si="19"/>
        <v>#DIV/0!</v>
      </c>
      <c r="AU436" s="187" t="e">
        <f>Risk_CAL!V434</f>
        <v>#DIV/0!</v>
      </c>
      <c r="AV436" s="184"/>
      <c r="AW436" s="49"/>
      <c r="AX436" s="50"/>
      <c r="AY436" s="240"/>
      <c r="AZ436" s="241"/>
      <c r="BA436" s="242"/>
    </row>
    <row r="437" spans="2:53" x14ac:dyDescent="0.3">
      <c r="B437" s="9"/>
      <c r="C437" s="10"/>
      <c r="D437" s="167" t="str">
        <f t="shared" si="20"/>
        <v>Guatemala</v>
      </c>
      <c r="E437" s="10"/>
      <c r="F437" s="10"/>
      <c r="G437" s="11"/>
      <c r="H437" s="10"/>
      <c r="I437" s="12"/>
      <c r="J437" s="24"/>
      <c r="K437" s="25"/>
      <c r="L437" s="171"/>
      <c r="M437" s="25"/>
      <c r="N437" s="26"/>
      <c r="O437" s="35"/>
      <c r="P437" s="152"/>
      <c r="Q437" s="39"/>
      <c r="R437" s="31"/>
      <c r="S437" s="36"/>
      <c r="T437" s="221"/>
      <c r="U437" s="36"/>
      <c r="V437" s="221"/>
      <c r="W437" s="36"/>
      <c r="X437" s="221"/>
      <c r="Y437" s="55"/>
      <c r="Z437" s="148"/>
      <c r="AA437" s="148"/>
      <c r="AB437" s="225"/>
      <c r="AC437" s="148"/>
      <c r="AD437" s="148"/>
      <c r="AE437" s="56"/>
      <c r="AF437" s="112"/>
      <c r="AG437" s="113"/>
      <c r="AH437" s="114"/>
      <c r="AI437" s="40"/>
      <c r="AJ437" s="41"/>
      <c r="AK437" s="45"/>
      <c r="AL437" s="47"/>
      <c r="AM437" s="47"/>
      <c r="AN437" s="121"/>
      <c r="AO437" s="48"/>
      <c r="AP437" s="178"/>
      <c r="AQ437" s="206"/>
      <c r="AR437" s="201"/>
      <c r="AS437" s="180">
        <f t="shared" si="18"/>
        <v>0</v>
      </c>
      <c r="AT437" s="80" t="e">
        <f t="shared" si="19"/>
        <v>#DIV/0!</v>
      </c>
      <c r="AU437" s="187" t="e">
        <f>Risk_CAL!V435</f>
        <v>#DIV/0!</v>
      </c>
      <c r="AV437" s="184"/>
      <c r="AW437" s="49"/>
      <c r="AX437" s="50"/>
      <c r="AY437" s="240"/>
      <c r="AZ437" s="241"/>
      <c r="BA437" s="242"/>
    </row>
    <row r="438" spans="2:53" x14ac:dyDescent="0.3">
      <c r="B438" s="9"/>
      <c r="C438" s="10"/>
      <c r="D438" s="167" t="str">
        <f t="shared" si="20"/>
        <v>Guatemala</v>
      </c>
      <c r="E438" s="10"/>
      <c r="F438" s="10"/>
      <c r="G438" s="11"/>
      <c r="H438" s="10"/>
      <c r="I438" s="12"/>
      <c r="J438" s="24"/>
      <c r="K438" s="25"/>
      <c r="L438" s="171"/>
      <c r="M438" s="25"/>
      <c r="N438" s="26"/>
      <c r="O438" s="35"/>
      <c r="P438" s="152"/>
      <c r="Q438" s="39"/>
      <c r="R438" s="31"/>
      <c r="S438" s="36"/>
      <c r="T438" s="221"/>
      <c r="U438" s="36"/>
      <c r="V438" s="221"/>
      <c r="W438" s="36"/>
      <c r="X438" s="221"/>
      <c r="Y438" s="55"/>
      <c r="Z438" s="148"/>
      <c r="AA438" s="148"/>
      <c r="AB438" s="225"/>
      <c r="AC438" s="148"/>
      <c r="AD438" s="148"/>
      <c r="AE438" s="56"/>
      <c r="AF438" s="112"/>
      <c r="AG438" s="113"/>
      <c r="AH438" s="114"/>
      <c r="AI438" s="40"/>
      <c r="AJ438" s="41"/>
      <c r="AK438" s="45"/>
      <c r="AL438" s="47"/>
      <c r="AM438" s="47"/>
      <c r="AN438" s="121"/>
      <c r="AO438" s="48"/>
      <c r="AP438" s="178"/>
      <c r="AQ438" s="206"/>
      <c r="AR438" s="201"/>
      <c r="AS438" s="180">
        <f t="shared" si="18"/>
        <v>0</v>
      </c>
      <c r="AT438" s="80" t="e">
        <f t="shared" si="19"/>
        <v>#DIV/0!</v>
      </c>
      <c r="AU438" s="187" t="e">
        <f>Risk_CAL!V436</f>
        <v>#DIV/0!</v>
      </c>
      <c r="AV438" s="184"/>
      <c r="AW438" s="49"/>
      <c r="AX438" s="50"/>
      <c r="AY438" s="240"/>
      <c r="AZ438" s="241"/>
      <c r="BA438" s="242"/>
    </row>
    <row r="439" spans="2:53" x14ac:dyDescent="0.3">
      <c r="B439" s="9"/>
      <c r="C439" s="10"/>
      <c r="D439" s="167" t="str">
        <f t="shared" si="20"/>
        <v>Guatemala</v>
      </c>
      <c r="E439" s="10"/>
      <c r="F439" s="10"/>
      <c r="G439" s="11"/>
      <c r="H439" s="10"/>
      <c r="I439" s="12"/>
      <c r="J439" s="24"/>
      <c r="K439" s="25"/>
      <c r="L439" s="171"/>
      <c r="M439" s="25"/>
      <c r="N439" s="26"/>
      <c r="O439" s="35"/>
      <c r="P439" s="152"/>
      <c r="Q439" s="39"/>
      <c r="R439" s="31"/>
      <c r="S439" s="36"/>
      <c r="T439" s="221"/>
      <c r="U439" s="36"/>
      <c r="V439" s="221"/>
      <c r="W439" s="36"/>
      <c r="X439" s="221"/>
      <c r="Y439" s="55"/>
      <c r="Z439" s="148"/>
      <c r="AA439" s="148"/>
      <c r="AB439" s="225"/>
      <c r="AC439" s="148"/>
      <c r="AD439" s="148"/>
      <c r="AE439" s="56"/>
      <c r="AF439" s="112"/>
      <c r="AG439" s="113"/>
      <c r="AH439" s="114"/>
      <c r="AI439" s="40"/>
      <c r="AJ439" s="41"/>
      <c r="AK439" s="45"/>
      <c r="AL439" s="47"/>
      <c r="AM439" s="47"/>
      <c r="AN439" s="121"/>
      <c r="AO439" s="48"/>
      <c r="AP439" s="178"/>
      <c r="AQ439" s="206"/>
      <c r="AR439" s="201"/>
      <c r="AS439" s="180">
        <f t="shared" si="18"/>
        <v>0</v>
      </c>
      <c r="AT439" s="80" t="e">
        <f t="shared" si="19"/>
        <v>#DIV/0!</v>
      </c>
      <c r="AU439" s="187" t="e">
        <f>Risk_CAL!V437</f>
        <v>#DIV/0!</v>
      </c>
      <c r="AV439" s="184"/>
      <c r="AW439" s="49"/>
      <c r="AX439" s="50"/>
      <c r="AY439" s="240"/>
      <c r="AZ439" s="241"/>
      <c r="BA439" s="242"/>
    </row>
    <row r="440" spans="2:53" x14ac:dyDescent="0.3">
      <c r="B440" s="9"/>
      <c r="C440" s="10"/>
      <c r="D440" s="167" t="str">
        <f t="shared" si="20"/>
        <v>Guatemala</v>
      </c>
      <c r="E440" s="10"/>
      <c r="F440" s="10"/>
      <c r="G440" s="11"/>
      <c r="H440" s="10"/>
      <c r="I440" s="12"/>
      <c r="J440" s="24"/>
      <c r="K440" s="25"/>
      <c r="L440" s="171"/>
      <c r="M440" s="25"/>
      <c r="N440" s="26"/>
      <c r="O440" s="35"/>
      <c r="P440" s="152"/>
      <c r="Q440" s="39"/>
      <c r="R440" s="31"/>
      <c r="S440" s="36"/>
      <c r="T440" s="221"/>
      <c r="U440" s="36"/>
      <c r="V440" s="221"/>
      <c r="W440" s="36"/>
      <c r="X440" s="221"/>
      <c r="Y440" s="55"/>
      <c r="Z440" s="148"/>
      <c r="AA440" s="148"/>
      <c r="AB440" s="225"/>
      <c r="AC440" s="148"/>
      <c r="AD440" s="148"/>
      <c r="AE440" s="56"/>
      <c r="AF440" s="112"/>
      <c r="AG440" s="113"/>
      <c r="AH440" s="114"/>
      <c r="AI440" s="40"/>
      <c r="AJ440" s="41"/>
      <c r="AK440" s="45"/>
      <c r="AL440" s="47"/>
      <c r="AM440" s="47"/>
      <c r="AN440" s="121"/>
      <c r="AO440" s="48"/>
      <c r="AP440" s="178"/>
      <c r="AQ440" s="206"/>
      <c r="AR440" s="201"/>
      <c r="AS440" s="180">
        <f t="shared" si="18"/>
        <v>0</v>
      </c>
      <c r="AT440" s="80" t="e">
        <f t="shared" si="19"/>
        <v>#DIV/0!</v>
      </c>
      <c r="AU440" s="187" t="e">
        <f>Risk_CAL!V438</f>
        <v>#DIV/0!</v>
      </c>
      <c r="AV440" s="184"/>
      <c r="AW440" s="49"/>
      <c r="AX440" s="50"/>
      <c r="AY440" s="240"/>
      <c r="AZ440" s="241"/>
      <c r="BA440" s="242"/>
    </row>
    <row r="441" spans="2:53" x14ac:dyDescent="0.3">
      <c r="B441" s="9"/>
      <c r="C441" s="10"/>
      <c r="D441" s="167" t="str">
        <f t="shared" si="20"/>
        <v>Guatemala</v>
      </c>
      <c r="E441" s="10"/>
      <c r="F441" s="10"/>
      <c r="G441" s="11"/>
      <c r="H441" s="10"/>
      <c r="I441" s="12"/>
      <c r="J441" s="24"/>
      <c r="K441" s="25"/>
      <c r="L441" s="171"/>
      <c r="M441" s="25"/>
      <c r="N441" s="26"/>
      <c r="O441" s="35"/>
      <c r="P441" s="152"/>
      <c r="Q441" s="39"/>
      <c r="R441" s="31"/>
      <c r="S441" s="36"/>
      <c r="T441" s="221"/>
      <c r="U441" s="36"/>
      <c r="V441" s="221"/>
      <c r="W441" s="36"/>
      <c r="X441" s="221"/>
      <c r="Y441" s="55"/>
      <c r="Z441" s="148"/>
      <c r="AA441" s="148"/>
      <c r="AB441" s="225"/>
      <c r="AC441" s="148"/>
      <c r="AD441" s="148"/>
      <c r="AE441" s="56"/>
      <c r="AF441" s="112"/>
      <c r="AG441" s="113"/>
      <c r="AH441" s="114"/>
      <c r="AI441" s="40"/>
      <c r="AJ441" s="41"/>
      <c r="AK441" s="45"/>
      <c r="AL441" s="47"/>
      <c r="AM441" s="47"/>
      <c r="AN441" s="121"/>
      <c r="AO441" s="48"/>
      <c r="AP441" s="178"/>
      <c r="AQ441" s="206"/>
      <c r="AR441" s="201"/>
      <c r="AS441" s="180">
        <f t="shared" si="18"/>
        <v>0</v>
      </c>
      <c r="AT441" s="80" t="e">
        <f t="shared" si="19"/>
        <v>#DIV/0!</v>
      </c>
      <c r="AU441" s="187" t="e">
        <f>Risk_CAL!V439</f>
        <v>#DIV/0!</v>
      </c>
      <c r="AV441" s="184"/>
      <c r="AW441" s="49"/>
      <c r="AX441" s="50"/>
      <c r="AY441" s="240"/>
      <c r="AZ441" s="241"/>
      <c r="BA441" s="242"/>
    </row>
    <row r="442" spans="2:53" x14ac:dyDescent="0.3">
      <c r="B442" s="9"/>
      <c r="C442" s="10"/>
      <c r="D442" s="167" t="str">
        <f t="shared" si="20"/>
        <v>Guatemala</v>
      </c>
      <c r="E442" s="10"/>
      <c r="F442" s="10"/>
      <c r="G442" s="11"/>
      <c r="H442" s="10"/>
      <c r="I442" s="12"/>
      <c r="J442" s="24"/>
      <c r="K442" s="25"/>
      <c r="L442" s="171"/>
      <c r="M442" s="25"/>
      <c r="N442" s="26"/>
      <c r="O442" s="35"/>
      <c r="P442" s="152"/>
      <c r="Q442" s="39"/>
      <c r="R442" s="31"/>
      <c r="S442" s="36"/>
      <c r="T442" s="221"/>
      <c r="U442" s="36"/>
      <c r="V442" s="221"/>
      <c r="W442" s="36"/>
      <c r="X442" s="221"/>
      <c r="Y442" s="55"/>
      <c r="Z442" s="148"/>
      <c r="AA442" s="148"/>
      <c r="AB442" s="225"/>
      <c r="AC442" s="148"/>
      <c r="AD442" s="148"/>
      <c r="AE442" s="56"/>
      <c r="AF442" s="112"/>
      <c r="AG442" s="113"/>
      <c r="AH442" s="114"/>
      <c r="AI442" s="40"/>
      <c r="AJ442" s="41"/>
      <c r="AK442" s="45"/>
      <c r="AL442" s="47"/>
      <c r="AM442" s="47"/>
      <c r="AN442" s="121"/>
      <c r="AO442" s="48"/>
      <c r="AP442" s="178"/>
      <c r="AQ442" s="206"/>
      <c r="AR442" s="201"/>
      <c r="AS442" s="180">
        <f t="shared" si="18"/>
        <v>0</v>
      </c>
      <c r="AT442" s="80" t="e">
        <f t="shared" si="19"/>
        <v>#DIV/0!</v>
      </c>
      <c r="AU442" s="187" t="e">
        <f>Risk_CAL!V440</f>
        <v>#DIV/0!</v>
      </c>
      <c r="AV442" s="184"/>
      <c r="AW442" s="49"/>
      <c r="AX442" s="50"/>
      <c r="AY442" s="240"/>
      <c r="AZ442" s="241"/>
      <c r="BA442" s="242"/>
    </row>
    <row r="443" spans="2:53" x14ac:dyDescent="0.3">
      <c r="B443" s="9"/>
      <c r="C443" s="10"/>
      <c r="D443" s="167" t="str">
        <f t="shared" si="20"/>
        <v>Guatemala</v>
      </c>
      <c r="E443" s="10"/>
      <c r="F443" s="10"/>
      <c r="G443" s="11"/>
      <c r="H443" s="10"/>
      <c r="I443" s="12"/>
      <c r="J443" s="24"/>
      <c r="K443" s="25"/>
      <c r="L443" s="171"/>
      <c r="M443" s="25"/>
      <c r="N443" s="26"/>
      <c r="O443" s="35"/>
      <c r="P443" s="152"/>
      <c r="Q443" s="39"/>
      <c r="R443" s="31"/>
      <c r="S443" s="36"/>
      <c r="T443" s="221"/>
      <c r="U443" s="36"/>
      <c r="V443" s="221"/>
      <c r="W443" s="36"/>
      <c r="X443" s="221"/>
      <c r="Y443" s="55"/>
      <c r="Z443" s="148"/>
      <c r="AA443" s="148"/>
      <c r="AB443" s="225"/>
      <c r="AC443" s="148"/>
      <c r="AD443" s="148"/>
      <c r="AE443" s="56"/>
      <c r="AF443" s="112"/>
      <c r="AG443" s="113"/>
      <c r="AH443" s="114"/>
      <c r="AI443" s="40"/>
      <c r="AJ443" s="41"/>
      <c r="AK443" s="45"/>
      <c r="AL443" s="47"/>
      <c r="AM443" s="47"/>
      <c r="AN443" s="121"/>
      <c r="AO443" s="48"/>
      <c r="AP443" s="178"/>
      <c r="AQ443" s="206"/>
      <c r="AR443" s="201"/>
      <c r="AS443" s="180">
        <f t="shared" si="18"/>
        <v>0</v>
      </c>
      <c r="AT443" s="80" t="e">
        <f t="shared" si="19"/>
        <v>#DIV/0!</v>
      </c>
      <c r="AU443" s="187" t="e">
        <f>Risk_CAL!V441</f>
        <v>#DIV/0!</v>
      </c>
      <c r="AV443" s="184"/>
      <c r="AW443" s="49"/>
      <c r="AX443" s="50"/>
      <c r="AY443" s="240"/>
      <c r="AZ443" s="241"/>
      <c r="BA443" s="242"/>
    </row>
    <row r="444" spans="2:53" x14ac:dyDescent="0.3">
      <c r="B444" s="9"/>
      <c r="C444" s="10"/>
      <c r="D444" s="167" t="str">
        <f t="shared" si="20"/>
        <v>Guatemala</v>
      </c>
      <c r="E444" s="10"/>
      <c r="F444" s="10"/>
      <c r="G444" s="11"/>
      <c r="H444" s="10"/>
      <c r="I444" s="12"/>
      <c r="J444" s="24"/>
      <c r="K444" s="25"/>
      <c r="L444" s="171"/>
      <c r="M444" s="25"/>
      <c r="N444" s="26"/>
      <c r="O444" s="35"/>
      <c r="P444" s="152"/>
      <c r="Q444" s="39"/>
      <c r="R444" s="31"/>
      <c r="S444" s="36"/>
      <c r="T444" s="221"/>
      <c r="U444" s="36"/>
      <c r="V444" s="221"/>
      <c r="W444" s="36"/>
      <c r="X444" s="221"/>
      <c r="Y444" s="55"/>
      <c r="Z444" s="148"/>
      <c r="AA444" s="148"/>
      <c r="AB444" s="225"/>
      <c r="AC444" s="148"/>
      <c r="AD444" s="148"/>
      <c r="AE444" s="56"/>
      <c r="AF444" s="112"/>
      <c r="AG444" s="113"/>
      <c r="AH444" s="114"/>
      <c r="AI444" s="40"/>
      <c r="AJ444" s="41"/>
      <c r="AK444" s="45"/>
      <c r="AL444" s="47"/>
      <c r="AM444" s="47"/>
      <c r="AN444" s="121"/>
      <c r="AO444" s="48"/>
      <c r="AP444" s="178"/>
      <c r="AQ444" s="206"/>
      <c r="AR444" s="201"/>
      <c r="AS444" s="180">
        <f t="shared" si="18"/>
        <v>0</v>
      </c>
      <c r="AT444" s="80" t="e">
        <f t="shared" si="19"/>
        <v>#DIV/0!</v>
      </c>
      <c r="AU444" s="187" t="e">
        <f>Risk_CAL!V442</f>
        <v>#DIV/0!</v>
      </c>
      <c r="AV444" s="184"/>
      <c r="AW444" s="49"/>
      <c r="AX444" s="50"/>
      <c r="AY444" s="240"/>
      <c r="AZ444" s="241"/>
      <c r="BA444" s="242"/>
    </row>
    <row r="445" spans="2:53" x14ac:dyDescent="0.3">
      <c r="B445" s="9"/>
      <c r="C445" s="10"/>
      <c r="D445" s="167" t="str">
        <f t="shared" si="20"/>
        <v>Guatemala</v>
      </c>
      <c r="E445" s="10"/>
      <c r="F445" s="10"/>
      <c r="G445" s="11"/>
      <c r="H445" s="10"/>
      <c r="I445" s="12"/>
      <c r="J445" s="24"/>
      <c r="K445" s="25"/>
      <c r="L445" s="171"/>
      <c r="M445" s="25"/>
      <c r="N445" s="26"/>
      <c r="O445" s="35"/>
      <c r="P445" s="152"/>
      <c r="Q445" s="39"/>
      <c r="R445" s="31"/>
      <c r="S445" s="36"/>
      <c r="T445" s="221"/>
      <c r="U445" s="36"/>
      <c r="V445" s="221"/>
      <c r="W445" s="36"/>
      <c r="X445" s="221"/>
      <c r="Y445" s="55"/>
      <c r="Z445" s="148"/>
      <c r="AA445" s="148"/>
      <c r="AB445" s="225"/>
      <c r="AC445" s="148"/>
      <c r="AD445" s="148"/>
      <c r="AE445" s="56"/>
      <c r="AF445" s="112"/>
      <c r="AG445" s="113"/>
      <c r="AH445" s="114"/>
      <c r="AI445" s="40"/>
      <c r="AJ445" s="41"/>
      <c r="AK445" s="45"/>
      <c r="AL445" s="47"/>
      <c r="AM445" s="47"/>
      <c r="AN445" s="121"/>
      <c r="AO445" s="48"/>
      <c r="AP445" s="178"/>
      <c r="AQ445" s="206"/>
      <c r="AR445" s="201"/>
      <c r="AS445" s="180">
        <f t="shared" si="18"/>
        <v>0</v>
      </c>
      <c r="AT445" s="80" t="e">
        <f t="shared" si="19"/>
        <v>#DIV/0!</v>
      </c>
      <c r="AU445" s="187" t="e">
        <f>Risk_CAL!V443</f>
        <v>#DIV/0!</v>
      </c>
      <c r="AV445" s="184"/>
      <c r="AW445" s="49"/>
      <c r="AX445" s="50"/>
      <c r="AY445" s="240"/>
      <c r="AZ445" s="241"/>
      <c r="BA445" s="242"/>
    </row>
    <row r="446" spans="2:53" x14ac:dyDescent="0.3">
      <c r="B446" s="9"/>
      <c r="C446" s="10"/>
      <c r="D446" s="167" t="str">
        <f t="shared" si="20"/>
        <v>Guatemala</v>
      </c>
      <c r="E446" s="10"/>
      <c r="F446" s="10"/>
      <c r="G446" s="11"/>
      <c r="H446" s="10"/>
      <c r="I446" s="12"/>
      <c r="J446" s="24"/>
      <c r="K446" s="25"/>
      <c r="L446" s="171"/>
      <c r="M446" s="25"/>
      <c r="N446" s="26"/>
      <c r="O446" s="35"/>
      <c r="P446" s="152"/>
      <c r="Q446" s="39"/>
      <c r="R446" s="31"/>
      <c r="S446" s="36"/>
      <c r="T446" s="221"/>
      <c r="U446" s="36"/>
      <c r="V446" s="221"/>
      <c r="W446" s="36"/>
      <c r="X446" s="221"/>
      <c r="Y446" s="55"/>
      <c r="Z446" s="148"/>
      <c r="AA446" s="148"/>
      <c r="AB446" s="225"/>
      <c r="AC446" s="148"/>
      <c r="AD446" s="148"/>
      <c r="AE446" s="56"/>
      <c r="AF446" s="112"/>
      <c r="AG446" s="113"/>
      <c r="AH446" s="114"/>
      <c r="AI446" s="40"/>
      <c r="AJ446" s="41"/>
      <c r="AK446" s="45"/>
      <c r="AL446" s="47"/>
      <c r="AM446" s="47"/>
      <c r="AN446" s="121"/>
      <c r="AO446" s="48"/>
      <c r="AP446" s="178"/>
      <c r="AQ446" s="206"/>
      <c r="AR446" s="201"/>
      <c r="AS446" s="180">
        <f t="shared" si="18"/>
        <v>0</v>
      </c>
      <c r="AT446" s="80" t="e">
        <f t="shared" si="19"/>
        <v>#DIV/0!</v>
      </c>
      <c r="AU446" s="187" t="e">
        <f>Risk_CAL!V444</f>
        <v>#DIV/0!</v>
      </c>
      <c r="AV446" s="184"/>
      <c r="AW446" s="49"/>
      <c r="AX446" s="50"/>
      <c r="AY446" s="240"/>
      <c r="AZ446" s="241"/>
      <c r="BA446" s="242"/>
    </row>
    <row r="447" spans="2:53" x14ac:dyDescent="0.3">
      <c r="B447" s="9"/>
      <c r="C447" s="10"/>
      <c r="D447" s="167" t="str">
        <f t="shared" si="20"/>
        <v>Guatemala</v>
      </c>
      <c r="E447" s="10"/>
      <c r="F447" s="10"/>
      <c r="G447" s="11"/>
      <c r="H447" s="10"/>
      <c r="I447" s="12"/>
      <c r="J447" s="24"/>
      <c r="K447" s="25"/>
      <c r="L447" s="171"/>
      <c r="M447" s="25"/>
      <c r="N447" s="26"/>
      <c r="O447" s="35"/>
      <c r="P447" s="152"/>
      <c r="Q447" s="39"/>
      <c r="R447" s="31"/>
      <c r="S447" s="36"/>
      <c r="T447" s="221"/>
      <c r="U447" s="36"/>
      <c r="V447" s="221"/>
      <c r="W447" s="36"/>
      <c r="X447" s="221"/>
      <c r="Y447" s="55"/>
      <c r="Z447" s="148"/>
      <c r="AA447" s="148"/>
      <c r="AB447" s="225"/>
      <c r="AC447" s="148"/>
      <c r="AD447" s="148"/>
      <c r="AE447" s="56"/>
      <c r="AF447" s="112"/>
      <c r="AG447" s="113"/>
      <c r="AH447" s="114"/>
      <c r="AI447" s="40"/>
      <c r="AJ447" s="41"/>
      <c r="AK447" s="45"/>
      <c r="AL447" s="47"/>
      <c r="AM447" s="47"/>
      <c r="AN447" s="121"/>
      <c r="AO447" s="48"/>
      <c r="AP447" s="178"/>
      <c r="AQ447" s="206"/>
      <c r="AR447" s="201"/>
      <c r="AS447" s="180">
        <f t="shared" si="18"/>
        <v>0</v>
      </c>
      <c r="AT447" s="80" t="e">
        <f t="shared" si="19"/>
        <v>#DIV/0!</v>
      </c>
      <c r="AU447" s="187" t="e">
        <f>Risk_CAL!V445</f>
        <v>#DIV/0!</v>
      </c>
      <c r="AV447" s="184"/>
      <c r="AW447" s="49"/>
      <c r="AX447" s="50"/>
      <c r="AY447" s="240"/>
      <c r="AZ447" s="241"/>
      <c r="BA447" s="242"/>
    </row>
    <row r="448" spans="2:53" x14ac:dyDescent="0.3">
      <c r="B448" s="9"/>
      <c r="C448" s="10"/>
      <c r="D448" s="167" t="str">
        <f t="shared" si="20"/>
        <v>Guatemala</v>
      </c>
      <c r="E448" s="10"/>
      <c r="F448" s="10"/>
      <c r="G448" s="11"/>
      <c r="H448" s="10"/>
      <c r="I448" s="12"/>
      <c r="J448" s="24"/>
      <c r="K448" s="25"/>
      <c r="L448" s="171"/>
      <c r="M448" s="25"/>
      <c r="N448" s="26"/>
      <c r="O448" s="35"/>
      <c r="P448" s="152"/>
      <c r="Q448" s="39"/>
      <c r="R448" s="31"/>
      <c r="S448" s="36"/>
      <c r="T448" s="221"/>
      <c r="U448" s="36"/>
      <c r="V448" s="221"/>
      <c r="W448" s="36"/>
      <c r="X448" s="221"/>
      <c r="Y448" s="55"/>
      <c r="Z448" s="148"/>
      <c r="AA448" s="148"/>
      <c r="AB448" s="225"/>
      <c r="AC448" s="148"/>
      <c r="AD448" s="148"/>
      <c r="AE448" s="56"/>
      <c r="AF448" s="112"/>
      <c r="AG448" s="113"/>
      <c r="AH448" s="114"/>
      <c r="AI448" s="40"/>
      <c r="AJ448" s="41"/>
      <c r="AK448" s="45"/>
      <c r="AL448" s="47"/>
      <c r="AM448" s="47"/>
      <c r="AN448" s="121"/>
      <c r="AO448" s="48"/>
      <c r="AP448" s="178"/>
      <c r="AQ448" s="206"/>
      <c r="AR448" s="201"/>
      <c r="AS448" s="180">
        <f t="shared" si="18"/>
        <v>0</v>
      </c>
      <c r="AT448" s="80" t="e">
        <f t="shared" si="19"/>
        <v>#DIV/0!</v>
      </c>
      <c r="AU448" s="187" t="e">
        <f>Risk_CAL!V446</f>
        <v>#DIV/0!</v>
      </c>
      <c r="AV448" s="184"/>
      <c r="AW448" s="49"/>
      <c r="AX448" s="50"/>
      <c r="AY448" s="240"/>
      <c r="AZ448" s="241"/>
      <c r="BA448" s="242"/>
    </row>
    <row r="449" spans="2:53" x14ac:dyDescent="0.3">
      <c r="B449" s="9"/>
      <c r="C449" s="10"/>
      <c r="D449" s="167" t="str">
        <f t="shared" si="20"/>
        <v>Guatemala</v>
      </c>
      <c r="E449" s="10"/>
      <c r="F449" s="10"/>
      <c r="G449" s="11"/>
      <c r="H449" s="10"/>
      <c r="I449" s="12"/>
      <c r="J449" s="24"/>
      <c r="K449" s="25"/>
      <c r="L449" s="171"/>
      <c r="M449" s="25"/>
      <c r="N449" s="26"/>
      <c r="O449" s="35"/>
      <c r="P449" s="152"/>
      <c r="Q449" s="39"/>
      <c r="R449" s="31"/>
      <c r="S449" s="36"/>
      <c r="T449" s="221"/>
      <c r="U449" s="36"/>
      <c r="V449" s="221"/>
      <c r="W449" s="36"/>
      <c r="X449" s="221"/>
      <c r="Y449" s="55"/>
      <c r="Z449" s="148"/>
      <c r="AA449" s="148"/>
      <c r="AB449" s="225"/>
      <c r="AC449" s="148"/>
      <c r="AD449" s="148"/>
      <c r="AE449" s="56"/>
      <c r="AF449" s="112"/>
      <c r="AG449" s="113"/>
      <c r="AH449" s="114"/>
      <c r="AI449" s="40"/>
      <c r="AJ449" s="41"/>
      <c r="AK449" s="45"/>
      <c r="AL449" s="47"/>
      <c r="AM449" s="47"/>
      <c r="AN449" s="121"/>
      <c r="AO449" s="48"/>
      <c r="AP449" s="178"/>
      <c r="AQ449" s="206"/>
      <c r="AR449" s="201"/>
      <c r="AS449" s="180">
        <f t="shared" si="18"/>
        <v>0</v>
      </c>
      <c r="AT449" s="80" t="e">
        <f t="shared" si="19"/>
        <v>#DIV/0!</v>
      </c>
      <c r="AU449" s="187" t="e">
        <f>Risk_CAL!V447</f>
        <v>#DIV/0!</v>
      </c>
      <c r="AV449" s="184"/>
      <c r="AW449" s="49"/>
      <c r="AX449" s="50"/>
      <c r="AY449" s="240"/>
      <c r="AZ449" s="241"/>
      <c r="BA449" s="242"/>
    </row>
    <row r="450" spans="2:53" x14ac:dyDescent="0.3">
      <c r="B450" s="9"/>
      <c r="C450" s="10"/>
      <c r="D450" s="167" t="str">
        <f t="shared" si="20"/>
        <v>Guatemala</v>
      </c>
      <c r="E450" s="10"/>
      <c r="F450" s="10"/>
      <c r="G450" s="11"/>
      <c r="H450" s="10"/>
      <c r="I450" s="12"/>
      <c r="J450" s="24"/>
      <c r="K450" s="25"/>
      <c r="L450" s="171"/>
      <c r="M450" s="25"/>
      <c r="N450" s="26"/>
      <c r="O450" s="35"/>
      <c r="P450" s="152"/>
      <c r="Q450" s="39"/>
      <c r="R450" s="31"/>
      <c r="S450" s="36"/>
      <c r="T450" s="221"/>
      <c r="U450" s="36"/>
      <c r="V450" s="221"/>
      <c r="W450" s="36"/>
      <c r="X450" s="221"/>
      <c r="Y450" s="55"/>
      <c r="Z450" s="148"/>
      <c r="AA450" s="148"/>
      <c r="AB450" s="225"/>
      <c r="AC450" s="148"/>
      <c r="AD450" s="148"/>
      <c r="AE450" s="56"/>
      <c r="AF450" s="112"/>
      <c r="AG450" s="113"/>
      <c r="AH450" s="114"/>
      <c r="AI450" s="40"/>
      <c r="AJ450" s="41"/>
      <c r="AK450" s="45"/>
      <c r="AL450" s="47"/>
      <c r="AM450" s="47"/>
      <c r="AN450" s="121"/>
      <c r="AO450" s="48"/>
      <c r="AP450" s="178"/>
      <c r="AQ450" s="206"/>
      <c r="AR450" s="201"/>
      <c r="AS450" s="180">
        <f t="shared" si="18"/>
        <v>0</v>
      </c>
      <c r="AT450" s="80" t="e">
        <f t="shared" si="19"/>
        <v>#DIV/0!</v>
      </c>
      <c r="AU450" s="187" t="e">
        <f>Risk_CAL!V448</f>
        <v>#DIV/0!</v>
      </c>
      <c r="AV450" s="184"/>
      <c r="AW450" s="49"/>
      <c r="AX450" s="50"/>
      <c r="AY450" s="240"/>
      <c r="AZ450" s="241"/>
      <c r="BA450" s="242"/>
    </row>
    <row r="451" spans="2:53" x14ac:dyDescent="0.3">
      <c r="B451" s="9"/>
      <c r="C451" s="10"/>
      <c r="D451" s="167" t="str">
        <f t="shared" si="20"/>
        <v>Guatemala</v>
      </c>
      <c r="E451" s="10"/>
      <c r="F451" s="10"/>
      <c r="G451" s="11"/>
      <c r="H451" s="10"/>
      <c r="I451" s="12"/>
      <c r="J451" s="24"/>
      <c r="K451" s="25"/>
      <c r="L451" s="171"/>
      <c r="M451" s="25"/>
      <c r="N451" s="26"/>
      <c r="O451" s="35"/>
      <c r="P451" s="152"/>
      <c r="Q451" s="39"/>
      <c r="R451" s="31"/>
      <c r="S451" s="36"/>
      <c r="T451" s="221"/>
      <c r="U451" s="36"/>
      <c r="V451" s="221"/>
      <c r="W451" s="36"/>
      <c r="X451" s="221"/>
      <c r="Y451" s="55"/>
      <c r="Z451" s="148"/>
      <c r="AA451" s="148"/>
      <c r="AB451" s="225"/>
      <c r="AC451" s="148"/>
      <c r="AD451" s="148"/>
      <c r="AE451" s="56"/>
      <c r="AF451" s="112"/>
      <c r="AG451" s="113"/>
      <c r="AH451" s="114"/>
      <c r="AI451" s="40"/>
      <c r="AJ451" s="41"/>
      <c r="AK451" s="45"/>
      <c r="AL451" s="47"/>
      <c r="AM451" s="47"/>
      <c r="AN451" s="121"/>
      <c r="AO451" s="48"/>
      <c r="AP451" s="178"/>
      <c r="AQ451" s="206"/>
      <c r="AR451" s="201"/>
      <c r="AS451" s="180">
        <f t="shared" si="18"/>
        <v>0</v>
      </c>
      <c r="AT451" s="80" t="e">
        <f t="shared" si="19"/>
        <v>#DIV/0!</v>
      </c>
      <c r="AU451" s="187" t="e">
        <f>Risk_CAL!V449</f>
        <v>#DIV/0!</v>
      </c>
      <c r="AV451" s="184"/>
      <c r="AW451" s="49"/>
      <c r="AX451" s="50"/>
      <c r="AY451" s="240"/>
      <c r="AZ451" s="241"/>
      <c r="BA451" s="242"/>
    </row>
    <row r="452" spans="2:53" x14ac:dyDescent="0.3">
      <c r="B452" s="9"/>
      <c r="C452" s="10"/>
      <c r="D452" s="167" t="str">
        <f t="shared" si="20"/>
        <v>Guatemala</v>
      </c>
      <c r="E452" s="10"/>
      <c r="F452" s="10"/>
      <c r="G452" s="11"/>
      <c r="H452" s="10"/>
      <c r="I452" s="12"/>
      <c r="J452" s="24"/>
      <c r="K452" s="25"/>
      <c r="L452" s="171"/>
      <c r="M452" s="25"/>
      <c r="N452" s="26"/>
      <c r="O452" s="35"/>
      <c r="P452" s="152"/>
      <c r="Q452" s="39"/>
      <c r="R452" s="31"/>
      <c r="S452" s="36"/>
      <c r="T452" s="221"/>
      <c r="U452" s="36"/>
      <c r="V452" s="221"/>
      <c r="W452" s="36"/>
      <c r="X452" s="221"/>
      <c r="Y452" s="55"/>
      <c r="Z452" s="148"/>
      <c r="AA452" s="148"/>
      <c r="AB452" s="225"/>
      <c r="AC452" s="148"/>
      <c r="AD452" s="148"/>
      <c r="AE452" s="56"/>
      <c r="AF452" s="112"/>
      <c r="AG452" s="113"/>
      <c r="AH452" s="114"/>
      <c r="AI452" s="40"/>
      <c r="AJ452" s="41"/>
      <c r="AK452" s="45"/>
      <c r="AL452" s="47"/>
      <c r="AM452" s="47"/>
      <c r="AN452" s="121"/>
      <c r="AO452" s="48"/>
      <c r="AP452" s="178"/>
      <c r="AQ452" s="206"/>
      <c r="AR452" s="201"/>
      <c r="AS452" s="180">
        <f t="shared" ref="AS452:AS515" si="21">AP452-L452</f>
        <v>0</v>
      </c>
      <c r="AT452" s="80" t="e">
        <f t="shared" ref="AT452:AT515" si="22">S452/L452</f>
        <v>#DIV/0!</v>
      </c>
      <c r="AU452" s="187" t="e">
        <f>Risk_CAL!V450</f>
        <v>#DIV/0!</v>
      </c>
      <c r="AV452" s="184"/>
      <c r="AW452" s="49"/>
      <c r="AX452" s="50"/>
      <c r="AY452" s="240"/>
      <c r="AZ452" s="241"/>
      <c r="BA452" s="242"/>
    </row>
    <row r="453" spans="2:53" x14ac:dyDescent="0.3">
      <c r="B453" s="9"/>
      <c r="C453" s="10"/>
      <c r="D453" s="167" t="str">
        <f t="shared" si="20"/>
        <v>Guatemala</v>
      </c>
      <c r="E453" s="10"/>
      <c r="F453" s="10"/>
      <c r="G453" s="11"/>
      <c r="H453" s="10"/>
      <c r="I453" s="12"/>
      <c r="J453" s="24"/>
      <c r="K453" s="25"/>
      <c r="L453" s="171"/>
      <c r="M453" s="25"/>
      <c r="N453" s="26"/>
      <c r="O453" s="35"/>
      <c r="P453" s="152"/>
      <c r="Q453" s="39"/>
      <c r="R453" s="31"/>
      <c r="S453" s="36"/>
      <c r="T453" s="221"/>
      <c r="U453" s="36"/>
      <c r="V453" s="221"/>
      <c r="W453" s="36"/>
      <c r="X453" s="221"/>
      <c r="Y453" s="55"/>
      <c r="Z453" s="148"/>
      <c r="AA453" s="148"/>
      <c r="AB453" s="225"/>
      <c r="AC453" s="148"/>
      <c r="AD453" s="148"/>
      <c r="AE453" s="56"/>
      <c r="AF453" s="112"/>
      <c r="AG453" s="113"/>
      <c r="AH453" s="114"/>
      <c r="AI453" s="40"/>
      <c r="AJ453" s="41"/>
      <c r="AK453" s="45"/>
      <c r="AL453" s="47"/>
      <c r="AM453" s="47"/>
      <c r="AN453" s="121"/>
      <c r="AO453" s="48"/>
      <c r="AP453" s="178"/>
      <c r="AQ453" s="206"/>
      <c r="AR453" s="201"/>
      <c r="AS453" s="180">
        <f t="shared" si="21"/>
        <v>0</v>
      </c>
      <c r="AT453" s="80" t="e">
        <f t="shared" si="22"/>
        <v>#DIV/0!</v>
      </c>
      <c r="AU453" s="187" t="e">
        <f>Risk_CAL!V451</f>
        <v>#DIV/0!</v>
      </c>
      <c r="AV453" s="184"/>
      <c r="AW453" s="49"/>
      <c r="AX453" s="50"/>
      <c r="AY453" s="240"/>
      <c r="AZ453" s="241"/>
      <c r="BA453" s="242"/>
    </row>
    <row r="454" spans="2:53" x14ac:dyDescent="0.3">
      <c r="B454" s="9"/>
      <c r="C454" s="10"/>
      <c r="D454" s="167" t="str">
        <f t="shared" ref="D454:D517" si="23">D453</f>
        <v>Guatemala</v>
      </c>
      <c r="E454" s="10"/>
      <c r="F454" s="10"/>
      <c r="G454" s="11"/>
      <c r="H454" s="10"/>
      <c r="I454" s="12"/>
      <c r="J454" s="24"/>
      <c r="K454" s="25"/>
      <c r="L454" s="171"/>
      <c r="M454" s="25"/>
      <c r="N454" s="26"/>
      <c r="O454" s="35"/>
      <c r="P454" s="152"/>
      <c r="Q454" s="39"/>
      <c r="R454" s="31"/>
      <c r="S454" s="36"/>
      <c r="T454" s="221"/>
      <c r="U454" s="36"/>
      <c r="V454" s="221"/>
      <c r="W454" s="36"/>
      <c r="X454" s="221"/>
      <c r="Y454" s="55"/>
      <c r="Z454" s="148"/>
      <c r="AA454" s="148"/>
      <c r="AB454" s="225"/>
      <c r="AC454" s="148"/>
      <c r="AD454" s="148"/>
      <c r="AE454" s="56"/>
      <c r="AF454" s="112"/>
      <c r="AG454" s="113"/>
      <c r="AH454" s="114"/>
      <c r="AI454" s="40"/>
      <c r="AJ454" s="41"/>
      <c r="AK454" s="45"/>
      <c r="AL454" s="47"/>
      <c r="AM454" s="47"/>
      <c r="AN454" s="121"/>
      <c r="AO454" s="48"/>
      <c r="AP454" s="178"/>
      <c r="AQ454" s="206"/>
      <c r="AR454" s="201"/>
      <c r="AS454" s="180">
        <f t="shared" si="21"/>
        <v>0</v>
      </c>
      <c r="AT454" s="80" t="e">
        <f t="shared" si="22"/>
        <v>#DIV/0!</v>
      </c>
      <c r="AU454" s="187" t="e">
        <f>Risk_CAL!V452</f>
        <v>#DIV/0!</v>
      </c>
      <c r="AV454" s="184"/>
      <c r="AW454" s="49"/>
      <c r="AX454" s="50"/>
      <c r="AY454" s="240"/>
      <c r="AZ454" s="241"/>
      <c r="BA454" s="242"/>
    </row>
    <row r="455" spans="2:53" x14ac:dyDescent="0.3">
      <c r="B455" s="9"/>
      <c r="C455" s="10"/>
      <c r="D455" s="167" t="str">
        <f t="shared" si="23"/>
        <v>Guatemala</v>
      </c>
      <c r="E455" s="10"/>
      <c r="F455" s="10"/>
      <c r="G455" s="11"/>
      <c r="H455" s="10"/>
      <c r="I455" s="12"/>
      <c r="J455" s="24"/>
      <c r="K455" s="25"/>
      <c r="L455" s="171"/>
      <c r="M455" s="25"/>
      <c r="N455" s="26"/>
      <c r="O455" s="35"/>
      <c r="P455" s="152"/>
      <c r="Q455" s="39"/>
      <c r="R455" s="31"/>
      <c r="S455" s="36"/>
      <c r="T455" s="221"/>
      <c r="U455" s="36"/>
      <c r="V455" s="221"/>
      <c r="W455" s="36"/>
      <c r="X455" s="221"/>
      <c r="Y455" s="55"/>
      <c r="Z455" s="148"/>
      <c r="AA455" s="148"/>
      <c r="AB455" s="225"/>
      <c r="AC455" s="148"/>
      <c r="AD455" s="148"/>
      <c r="AE455" s="56"/>
      <c r="AF455" s="112"/>
      <c r="AG455" s="113"/>
      <c r="AH455" s="114"/>
      <c r="AI455" s="40"/>
      <c r="AJ455" s="41"/>
      <c r="AK455" s="45"/>
      <c r="AL455" s="47"/>
      <c r="AM455" s="47"/>
      <c r="AN455" s="121"/>
      <c r="AO455" s="48"/>
      <c r="AP455" s="178"/>
      <c r="AQ455" s="206"/>
      <c r="AR455" s="201"/>
      <c r="AS455" s="180">
        <f t="shared" si="21"/>
        <v>0</v>
      </c>
      <c r="AT455" s="80" t="e">
        <f t="shared" si="22"/>
        <v>#DIV/0!</v>
      </c>
      <c r="AU455" s="187" t="e">
        <f>Risk_CAL!V453</f>
        <v>#DIV/0!</v>
      </c>
      <c r="AV455" s="184"/>
      <c r="AW455" s="49"/>
      <c r="AX455" s="50"/>
      <c r="AY455" s="240"/>
      <c r="AZ455" s="241"/>
      <c r="BA455" s="242"/>
    </row>
    <row r="456" spans="2:53" x14ac:dyDescent="0.3">
      <c r="B456" s="9"/>
      <c r="C456" s="10"/>
      <c r="D456" s="167" t="str">
        <f t="shared" si="23"/>
        <v>Guatemala</v>
      </c>
      <c r="E456" s="10"/>
      <c r="F456" s="10"/>
      <c r="G456" s="11"/>
      <c r="H456" s="10"/>
      <c r="I456" s="12"/>
      <c r="J456" s="24"/>
      <c r="K456" s="25"/>
      <c r="L456" s="171"/>
      <c r="M456" s="25"/>
      <c r="N456" s="26"/>
      <c r="O456" s="35"/>
      <c r="P456" s="152"/>
      <c r="Q456" s="39"/>
      <c r="R456" s="31"/>
      <c r="S456" s="36"/>
      <c r="T456" s="221"/>
      <c r="U456" s="36"/>
      <c r="V456" s="221"/>
      <c r="W456" s="36"/>
      <c r="X456" s="221"/>
      <c r="Y456" s="55"/>
      <c r="Z456" s="148"/>
      <c r="AA456" s="148"/>
      <c r="AB456" s="225"/>
      <c r="AC456" s="148"/>
      <c r="AD456" s="148"/>
      <c r="AE456" s="56"/>
      <c r="AF456" s="112"/>
      <c r="AG456" s="113"/>
      <c r="AH456" s="114"/>
      <c r="AI456" s="40"/>
      <c r="AJ456" s="41"/>
      <c r="AK456" s="45"/>
      <c r="AL456" s="47"/>
      <c r="AM456" s="47"/>
      <c r="AN456" s="121"/>
      <c r="AO456" s="48"/>
      <c r="AP456" s="178"/>
      <c r="AQ456" s="206"/>
      <c r="AR456" s="201"/>
      <c r="AS456" s="180">
        <f t="shared" si="21"/>
        <v>0</v>
      </c>
      <c r="AT456" s="80" t="e">
        <f t="shared" si="22"/>
        <v>#DIV/0!</v>
      </c>
      <c r="AU456" s="187" t="e">
        <f>Risk_CAL!V454</f>
        <v>#DIV/0!</v>
      </c>
      <c r="AV456" s="184"/>
      <c r="AW456" s="49"/>
      <c r="AX456" s="50"/>
      <c r="AY456" s="240"/>
      <c r="AZ456" s="241"/>
      <c r="BA456" s="242"/>
    </row>
    <row r="457" spans="2:53" x14ac:dyDescent="0.3">
      <c r="B457" s="9"/>
      <c r="C457" s="10"/>
      <c r="D457" s="167" t="str">
        <f t="shared" si="23"/>
        <v>Guatemala</v>
      </c>
      <c r="E457" s="10"/>
      <c r="F457" s="10"/>
      <c r="G457" s="11"/>
      <c r="H457" s="10"/>
      <c r="I457" s="12"/>
      <c r="J457" s="24"/>
      <c r="K457" s="25"/>
      <c r="L457" s="171"/>
      <c r="M457" s="25"/>
      <c r="N457" s="26"/>
      <c r="O457" s="35"/>
      <c r="P457" s="152"/>
      <c r="Q457" s="39"/>
      <c r="R457" s="31"/>
      <c r="S457" s="36"/>
      <c r="T457" s="221"/>
      <c r="U457" s="36"/>
      <c r="V457" s="221"/>
      <c r="W457" s="36"/>
      <c r="X457" s="221"/>
      <c r="Y457" s="55"/>
      <c r="Z457" s="148"/>
      <c r="AA457" s="148"/>
      <c r="AB457" s="225"/>
      <c r="AC457" s="148"/>
      <c r="AD457" s="148"/>
      <c r="AE457" s="56"/>
      <c r="AF457" s="112"/>
      <c r="AG457" s="113"/>
      <c r="AH457" s="114"/>
      <c r="AI457" s="40"/>
      <c r="AJ457" s="41"/>
      <c r="AK457" s="45"/>
      <c r="AL457" s="47"/>
      <c r="AM457" s="47"/>
      <c r="AN457" s="121"/>
      <c r="AO457" s="48"/>
      <c r="AP457" s="178"/>
      <c r="AQ457" s="206"/>
      <c r="AR457" s="201"/>
      <c r="AS457" s="180">
        <f t="shared" si="21"/>
        <v>0</v>
      </c>
      <c r="AT457" s="80" t="e">
        <f t="shared" si="22"/>
        <v>#DIV/0!</v>
      </c>
      <c r="AU457" s="187" t="e">
        <f>Risk_CAL!V455</f>
        <v>#DIV/0!</v>
      </c>
      <c r="AV457" s="184"/>
      <c r="AW457" s="49"/>
      <c r="AX457" s="50"/>
      <c r="AY457" s="240"/>
      <c r="AZ457" s="241"/>
      <c r="BA457" s="242"/>
    </row>
    <row r="458" spans="2:53" x14ac:dyDescent="0.3">
      <c r="B458" s="9"/>
      <c r="C458" s="10"/>
      <c r="D458" s="167" t="str">
        <f t="shared" si="23"/>
        <v>Guatemala</v>
      </c>
      <c r="E458" s="10"/>
      <c r="F458" s="10"/>
      <c r="G458" s="11"/>
      <c r="H458" s="10"/>
      <c r="I458" s="12"/>
      <c r="J458" s="24"/>
      <c r="K458" s="25"/>
      <c r="L458" s="171"/>
      <c r="M458" s="25"/>
      <c r="N458" s="26"/>
      <c r="O458" s="35"/>
      <c r="P458" s="152"/>
      <c r="Q458" s="39"/>
      <c r="R458" s="31"/>
      <c r="S458" s="36"/>
      <c r="T458" s="221"/>
      <c r="U458" s="36"/>
      <c r="V458" s="221"/>
      <c r="W458" s="36"/>
      <c r="X458" s="221"/>
      <c r="Y458" s="55"/>
      <c r="Z458" s="148"/>
      <c r="AA458" s="148"/>
      <c r="AB458" s="225"/>
      <c r="AC458" s="148"/>
      <c r="AD458" s="148"/>
      <c r="AE458" s="56"/>
      <c r="AF458" s="112"/>
      <c r="AG458" s="113"/>
      <c r="AH458" s="114"/>
      <c r="AI458" s="40"/>
      <c r="AJ458" s="41"/>
      <c r="AK458" s="45"/>
      <c r="AL458" s="47"/>
      <c r="AM458" s="47"/>
      <c r="AN458" s="121"/>
      <c r="AO458" s="48"/>
      <c r="AP458" s="178"/>
      <c r="AQ458" s="206"/>
      <c r="AR458" s="201"/>
      <c r="AS458" s="180">
        <f t="shared" si="21"/>
        <v>0</v>
      </c>
      <c r="AT458" s="80" t="e">
        <f t="shared" si="22"/>
        <v>#DIV/0!</v>
      </c>
      <c r="AU458" s="187" t="e">
        <f>Risk_CAL!V456</f>
        <v>#DIV/0!</v>
      </c>
      <c r="AV458" s="184"/>
      <c r="AW458" s="49"/>
      <c r="AX458" s="50"/>
      <c r="AY458" s="240"/>
      <c r="AZ458" s="241"/>
      <c r="BA458" s="242"/>
    </row>
    <row r="459" spans="2:53" x14ac:dyDescent="0.3">
      <c r="B459" s="9"/>
      <c r="C459" s="10"/>
      <c r="D459" s="167" t="str">
        <f t="shared" si="23"/>
        <v>Guatemala</v>
      </c>
      <c r="E459" s="10"/>
      <c r="F459" s="10"/>
      <c r="G459" s="11"/>
      <c r="H459" s="10"/>
      <c r="I459" s="12"/>
      <c r="J459" s="24"/>
      <c r="K459" s="25"/>
      <c r="L459" s="171"/>
      <c r="M459" s="25"/>
      <c r="N459" s="26"/>
      <c r="O459" s="35"/>
      <c r="P459" s="152"/>
      <c r="Q459" s="39"/>
      <c r="R459" s="31"/>
      <c r="S459" s="36"/>
      <c r="T459" s="221"/>
      <c r="U459" s="36"/>
      <c r="V459" s="221"/>
      <c r="W459" s="36"/>
      <c r="X459" s="221"/>
      <c r="Y459" s="55"/>
      <c r="Z459" s="148"/>
      <c r="AA459" s="148"/>
      <c r="AB459" s="225"/>
      <c r="AC459" s="148"/>
      <c r="AD459" s="148"/>
      <c r="AE459" s="56"/>
      <c r="AF459" s="112"/>
      <c r="AG459" s="113"/>
      <c r="AH459" s="114"/>
      <c r="AI459" s="40"/>
      <c r="AJ459" s="41"/>
      <c r="AK459" s="45"/>
      <c r="AL459" s="47"/>
      <c r="AM459" s="47"/>
      <c r="AN459" s="121"/>
      <c r="AO459" s="48"/>
      <c r="AP459" s="178"/>
      <c r="AQ459" s="206"/>
      <c r="AR459" s="201"/>
      <c r="AS459" s="180">
        <f t="shared" si="21"/>
        <v>0</v>
      </c>
      <c r="AT459" s="80" t="e">
        <f t="shared" si="22"/>
        <v>#DIV/0!</v>
      </c>
      <c r="AU459" s="187" t="e">
        <f>Risk_CAL!V457</f>
        <v>#DIV/0!</v>
      </c>
      <c r="AV459" s="184"/>
      <c r="AW459" s="49"/>
      <c r="AX459" s="50"/>
      <c r="AY459" s="240"/>
      <c r="AZ459" s="241"/>
      <c r="BA459" s="242"/>
    </row>
    <row r="460" spans="2:53" x14ac:dyDescent="0.3">
      <c r="B460" s="9"/>
      <c r="C460" s="10"/>
      <c r="D460" s="167" t="str">
        <f t="shared" si="23"/>
        <v>Guatemala</v>
      </c>
      <c r="E460" s="10"/>
      <c r="F460" s="10"/>
      <c r="G460" s="11"/>
      <c r="H460" s="10"/>
      <c r="I460" s="12"/>
      <c r="J460" s="24"/>
      <c r="K460" s="25"/>
      <c r="L460" s="171"/>
      <c r="M460" s="25"/>
      <c r="N460" s="26"/>
      <c r="O460" s="35"/>
      <c r="P460" s="152"/>
      <c r="Q460" s="39"/>
      <c r="R460" s="31"/>
      <c r="S460" s="36"/>
      <c r="T460" s="221"/>
      <c r="U460" s="36"/>
      <c r="V460" s="221"/>
      <c r="W460" s="36"/>
      <c r="X460" s="221"/>
      <c r="Y460" s="55"/>
      <c r="Z460" s="148"/>
      <c r="AA460" s="148"/>
      <c r="AB460" s="225"/>
      <c r="AC460" s="148"/>
      <c r="AD460" s="148"/>
      <c r="AE460" s="56"/>
      <c r="AF460" s="112"/>
      <c r="AG460" s="113"/>
      <c r="AH460" s="114"/>
      <c r="AI460" s="40"/>
      <c r="AJ460" s="41"/>
      <c r="AK460" s="45"/>
      <c r="AL460" s="47"/>
      <c r="AM460" s="47"/>
      <c r="AN460" s="121"/>
      <c r="AO460" s="48"/>
      <c r="AP460" s="178"/>
      <c r="AQ460" s="206"/>
      <c r="AR460" s="201"/>
      <c r="AS460" s="180">
        <f t="shared" si="21"/>
        <v>0</v>
      </c>
      <c r="AT460" s="80" t="e">
        <f t="shared" si="22"/>
        <v>#DIV/0!</v>
      </c>
      <c r="AU460" s="187" t="e">
        <f>Risk_CAL!V458</f>
        <v>#DIV/0!</v>
      </c>
      <c r="AV460" s="184"/>
      <c r="AW460" s="49"/>
      <c r="AX460" s="50"/>
      <c r="AY460" s="240"/>
      <c r="AZ460" s="241"/>
      <c r="BA460" s="242"/>
    </row>
    <row r="461" spans="2:53" x14ac:dyDescent="0.3">
      <c r="B461" s="9"/>
      <c r="C461" s="10"/>
      <c r="D461" s="167" t="str">
        <f t="shared" si="23"/>
        <v>Guatemala</v>
      </c>
      <c r="E461" s="10"/>
      <c r="F461" s="10"/>
      <c r="G461" s="11"/>
      <c r="H461" s="10"/>
      <c r="I461" s="12"/>
      <c r="J461" s="24"/>
      <c r="K461" s="25"/>
      <c r="L461" s="171"/>
      <c r="M461" s="25"/>
      <c r="N461" s="26"/>
      <c r="O461" s="35"/>
      <c r="P461" s="152"/>
      <c r="Q461" s="39"/>
      <c r="R461" s="31"/>
      <c r="S461" s="36"/>
      <c r="T461" s="221"/>
      <c r="U461" s="36"/>
      <c r="V461" s="221"/>
      <c r="W461" s="36"/>
      <c r="X461" s="221"/>
      <c r="Y461" s="55"/>
      <c r="Z461" s="148"/>
      <c r="AA461" s="148"/>
      <c r="AB461" s="225"/>
      <c r="AC461" s="148"/>
      <c r="AD461" s="148"/>
      <c r="AE461" s="56"/>
      <c r="AF461" s="112"/>
      <c r="AG461" s="113"/>
      <c r="AH461" s="114"/>
      <c r="AI461" s="40"/>
      <c r="AJ461" s="41"/>
      <c r="AK461" s="45"/>
      <c r="AL461" s="47"/>
      <c r="AM461" s="47"/>
      <c r="AN461" s="121"/>
      <c r="AO461" s="48"/>
      <c r="AP461" s="178"/>
      <c r="AQ461" s="206"/>
      <c r="AR461" s="201"/>
      <c r="AS461" s="180">
        <f t="shared" si="21"/>
        <v>0</v>
      </c>
      <c r="AT461" s="80" t="e">
        <f t="shared" si="22"/>
        <v>#DIV/0!</v>
      </c>
      <c r="AU461" s="187" t="e">
        <f>Risk_CAL!V459</f>
        <v>#DIV/0!</v>
      </c>
      <c r="AV461" s="184"/>
      <c r="AW461" s="49"/>
      <c r="AX461" s="50"/>
      <c r="AY461" s="240"/>
      <c r="AZ461" s="241"/>
      <c r="BA461" s="242"/>
    </row>
    <row r="462" spans="2:53" x14ac:dyDescent="0.3">
      <c r="B462" s="9"/>
      <c r="C462" s="10"/>
      <c r="D462" s="167" t="str">
        <f t="shared" si="23"/>
        <v>Guatemala</v>
      </c>
      <c r="E462" s="10"/>
      <c r="F462" s="10"/>
      <c r="G462" s="11"/>
      <c r="H462" s="10"/>
      <c r="I462" s="12"/>
      <c r="J462" s="24"/>
      <c r="K462" s="25"/>
      <c r="L462" s="171"/>
      <c r="M462" s="25"/>
      <c r="N462" s="26"/>
      <c r="O462" s="35"/>
      <c r="P462" s="152"/>
      <c r="Q462" s="39"/>
      <c r="R462" s="31"/>
      <c r="S462" s="36"/>
      <c r="T462" s="221"/>
      <c r="U462" s="36"/>
      <c r="V462" s="221"/>
      <c r="W462" s="36"/>
      <c r="X462" s="221"/>
      <c r="Y462" s="55"/>
      <c r="Z462" s="148"/>
      <c r="AA462" s="148"/>
      <c r="AB462" s="225"/>
      <c r="AC462" s="148"/>
      <c r="AD462" s="148"/>
      <c r="AE462" s="56"/>
      <c r="AF462" s="112"/>
      <c r="AG462" s="113"/>
      <c r="AH462" s="114"/>
      <c r="AI462" s="40"/>
      <c r="AJ462" s="41"/>
      <c r="AK462" s="45"/>
      <c r="AL462" s="47"/>
      <c r="AM462" s="47"/>
      <c r="AN462" s="121"/>
      <c r="AO462" s="48"/>
      <c r="AP462" s="178"/>
      <c r="AQ462" s="206"/>
      <c r="AR462" s="201"/>
      <c r="AS462" s="180">
        <f t="shared" si="21"/>
        <v>0</v>
      </c>
      <c r="AT462" s="80" t="e">
        <f t="shared" si="22"/>
        <v>#DIV/0!</v>
      </c>
      <c r="AU462" s="187" t="e">
        <f>Risk_CAL!V460</f>
        <v>#DIV/0!</v>
      </c>
      <c r="AV462" s="184"/>
      <c r="AW462" s="49"/>
      <c r="AX462" s="50"/>
      <c r="AY462" s="240"/>
      <c r="AZ462" s="241"/>
      <c r="BA462" s="242"/>
    </row>
    <row r="463" spans="2:53" x14ac:dyDescent="0.3">
      <c r="B463" s="9"/>
      <c r="C463" s="10"/>
      <c r="D463" s="167" t="str">
        <f t="shared" si="23"/>
        <v>Guatemala</v>
      </c>
      <c r="E463" s="10"/>
      <c r="F463" s="10"/>
      <c r="G463" s="11"/>
      <c r="H463" s="10"/>
      <c r="I463" s="12"/>
      <c r="J463" s="24"/>
      <c r="K463" s="25"/>
      <c r="L463" s="171"/>
      <c r="M463" s="25"/>
      <c r="N463" s="26"/>
      <c r="O463" s="35"/>
      <c r="P463" s="152"/>
      <c r="Q463" s="39"/>
      <c r="R463" s="31"/>
      <c r="S463" s="36"/>
      <c r="T463" s="221"/>
      <c r="U463" s="36"/>
      <c r="V463" s="221"/>
      <c r="W463" s="36"/>
      <c r="X463" s="221"/>
      <c r="Y463" s="55"/>
      <c r="Z463" s="148"/>
      <c r="AA463" s="148"/>
      <c r="AB463" s="225"/>
      <c r="AC463" s="148"/>
      <c r="AD463" s="148"/>
      <c r="AE463" s="56"/>
      <c r="AF463" s="112"/>
      <c r="AG463" s="113"/>
      <c r="AH463" s="114"/>
      <c r="AI463" s="40"/>
      <c r="AJ463" s="41"/>
      <c r="AK463" s="45"/>
      <c r="AL463" s="47"/>
      <c r="AM463" s="47"/>
      <c r="AN463" s="121"/>
      <c r="AO463" s="48"/>
      <c r="AP463" s="178"/>
      <c r="AQ463" s="206"/>
      <c r="AR463" s="201"/>
      <c r="AS463" s="180">
        <f t="shared" si="21"/>
        <v>0</v>
      </c>
      <c r="AT463" s="80" t="e">
        <f t="shared" si="22"/>
        <v>#DIV/0!</v>
      </c>
      <c r="AU463" s="187" t="e">
        <f>Risk_CAL!V461</f>
        <v>#DIV/0!</v>
      </c>
      <c r="AV463" s="184"/>
      <c r="AW463" s="49"/>
      <c r="AX463" s="50"/>
      <c r="AY463" s="240"/>
      <c r="AZ463" s="241"/>
      <c r="BA463" s="242"/>
    </row>
    <row r="464" spans="2:53" x14ac:dyDescent="0.3">
      <c r="B464" s="9"/>
      <c r="C464" s="10"/>
      <c r="D464" s="167" t="str">
        <f t="shared" si="23"/>
        <v>Guatemala</v>
      </c>
      <c r="E464" s="10"/>
      <c r="F464" s="10"/>
      <c r="G464" s="11"/>
      <c r="H464" s="10"/>
      <c r="I464" s="12"/>
      <c r="J464" s="24"/>
      <c r="K464" s="25"/>
      <c r="L464" s="171"/>
      <c r="M464" s="25"/>
      <c r="N464" s="26"/>
      <c r="O464" s="35"/>
      <c r="P464" s="152"/>
      <c r="Q464" s="39"/>
      <c r="R464" s="31"/>
      <c r="S464" s="36"/>
      <c r="T464" s="221"/>
      <c r="U464" s="36"/>
      <c r="V464" s="221"/>
      <c r="W464" s="36"/>
      <c r="X464" s="221"/>
      <c r="Y464" s="55"/>
      <c r="Z464" s="148"/>
      <c r="AA464" s="148"/>
      <c r="AB464" s="225"/>
      <c r="AC464" s="148"/>
      <c r="AD464" s="148"/>
      <c r="AE464" s="56"/>
      <c r="AF464" s="112"/>
      <c r="AG464" s="113"/>
      <c r="AH464" s="114"/>
      <c r="AI464" s="40"/>
      <c r="AJ464" s="41"/>
      <c r="AK464" s="45"/>
      <c r="AL464" s="47"/>
      <c r="AM464" s="47"/>
      <c r="AN464" s="121"/>
      <c r="AO464" s="48"/>
      <c r="AP464" s="178"/>
      <c r="AQ464" s="206"/>
      <c r="AR464" s="201"/>
      <c r="AS464" s="180">
        <f t="shared" si="21"/>
        <v>0</v>
      </c>
      <c r="AT464" s="80" t="e">
        <f t="shared" si="22"/>
        <v>#DIV/0!</v>
      </c>
      <c r="AU464" s="187" t="e">
        <f>Risk_CAL!V462</f>
        <v>#DIV/0!</v>
      </c>
      <c r="AV464" s="184"/>
      <c r="AW464" s="49"/>
      <c r="AX464" s="50"/>
      <c r="AY464" s="240"/>
      <c r="AZ464" s="241"/>
      <c r="BA464" s="242"/>
    </row>
    <row r="465" spans="2:53" x14ac:dyDescent="0.3">
      <c r="B465" s="9"/>
      <c r="C465" s="10"/>
      <c r="D465" s="167" t="str">
        <f t="shared" si="23"/>
        <v>Guatemala</v>
      </c>
      <c r="E465" s="10"/>
      <c r="F465" s="10"/>
      <c r="G465" s="11"/>
      <c r="H465" s="10"/>
      <c r="I465" s="12"/>
      <c r="J465" s="24"/>
      <c r="K465" s="25"/>
      <c r="L465" s="171"/>
      <c r="M465" s="25"/>
      <c r="N465" s="26"/>
      <c r="O465" s="35"/>
      <c r="P465" s="152"/>
      <c r="Q465" s="39"/>
      <c r="R465" s="31"/>
      <c r="S465" s="36"/>
      <c r="T465" s="221"/>
      <c r="U465" s="36"/>
      <c r="V465" s="221"/>
      <c r="W465" s="36"/>
      <c r="X465" s="221"/>
      <c r="Y465" s="55"/>
      <c r="Z465" s="148"/>
      <c r="AA465" s="148"/>
      <c r="AB465" s="225"/>
      <c r="AC465" s="148"/>
      <c r="AD465" s="148"/>
      <c r="AE465" s="56"/>
      <c r="AF465" s="112"/>
      <c r="AG465" s="113"/>
      <c r="AH465" s="114"/>
      <c r="AI465" s="40"/>
      <c r="AJ465" s="41"/>
      <c r="AK465" s="45"/>
      <c r="AL465" s="47"/>
      <c r="AM465" s="47"/>
      <c r="AN465" s="121"/>
      <c r="AO465" s="48"/>
      <c r="AP465" s="178"/>
      <c r="AQ465" s="206"/>
      <c r="AR465" s="201"/>
      <c r="AS465" s="180">
        <f t="shared" si="21"/>
        <v>0</v>
      </c>
      <c r="AT465" s="80" t="e">
        <f t="shared" si="22"/>
        <v>#DIV/0!</v>
      </c>
      <c r="AU465" s="187" t="e">
        <f>Risk_CAL!V463</f>
        <v>#DIV/0!</v>
      </c>
      <c r="AV465" s="184"/>
      <c r="AW465" s="49"/>
      <c r="AX465" s="50"/>
      <c r="AY465" s="240"/>
      <c r="AZ465" s="241"/>
      <c r="BA465" s="242"/>
    </row>
    <row r="466" spans="2:53" x14ac:dyDescent="0.3">
      <c r="B466" s="9"/>
      <c r="C466" s="10"/>
      <c r="D466" s="167" t="str">
        <f t="shared" si="23"/>
        <v>Guatemala</v>
      </c>
      <c r="E466" s="10"/>
      <c r="F466" s="10"/>
      <c r="G466" s="11"/>
      <c r="H466" s="10"/>
      <c r="I466" s="12"/>
      <c r="J466" s="24"/>
      <c r="K466" s="25"/>
      <c r="L466" s="171"/>
      <c r="M466" s="25"/>
      <c r="N466" s="26"/>
      <c r="O466" s="35"/>
      <c r="P466" s="152"/>
      <c r="Q466" s="39"/>
      <c r="R466" s="31"/>
      <c r="S466" s="36"/>
      <c r="T466" s="221"/>
      <c r="U466" s="36"/>
      <c r="V466" s="221"/>
      <c r="W466" s="36"/>
      <c r="X466" s="221"/>
      <c r="Y466" s="55"/>
      <c r="Z466" s="148"/>
      <c r="AA466" s="148"/>
      <c r="AB466" s="225"/>
      <c r="AC466" s="148"/>
      <c r="AD466" s="148"/>
      <c r="AE466" s="56"/>
      <c r="AF466" s="112"/>
      <c r="AG466" s="113"/>
      <c r="AH466" s="114"/>
      <c r="AI466" s="40"/>
      <c r="AJ466" s="41"/>
      <c r="AK466" s="45"/>
      <c r="AL466" s="47"/>
      <c r="AM466" s="47"/>
      <c r="AN466" s="121"/>
      <c r="AO466" s="48"/>
      <c r="AP466" s="178"/>
      <c r="AQ466" s="206"/>
      <c r="AR466" s="201"/>
      <c r="AS466" s="180">
        <f t="shared" si="21"/>
        <v>0</v>
      </c>
      <c r="AT466" s="80" t="e">
        <f t="shared" si="22"/>
        <v>#DIV/0!</v>
      </c>
      <c r="AU466" s="187" t="e">
        <f>Risk_CAL!V464</f>
        <v>#DIV/0!</v>
      </c>
      <c r="AV466" s="184"/>
      <c r="AW466" s="49"/>
      <c r="AX466" s="50"/>
      <c r="AY466" s="240"/>
      <c r="AZ466" s="241"/>
      <c r="BA466" s="242"/>
    </row>
    <row r="467" spans="2:53" x14ac:dyDescent="0.3">
      <c r="B467" s="9"/>
      <c r="C467" s="10"/>
      <c r="D467" s="167" t="str">
        <f t="shared" si="23"/>
        <v>Guatemala</v>
      </c>
      <c r="E467" s="10"/>
      <c r="F467" s="10"/>
      <c r="G467" s="11"/>
      <c r="H467" s="10"/>
      <c r="I467" s="12"/>
      <c r="J467" s="24"/>
      <c r="K467" s="25"/>
      <c r="L467" s="171"/>
      <c r="M467" s="25"/>
      <c r="N467" s="26"/>
      <c r="O467" s="35"/>
      <c r="P467" s="152"/>
      <c r="Q467" s="39"/>
      <c r="R467" s="31"/>
      <c r="S467" s="36"/>
      <c r="T467" s="221"/>
      <c r="U467" s="36"/>
      <c r="V467" s="221"/>
      <c r="W467" s="36"/>
      <c r="X467" s="221"/>
      <c r="Y467" s="55"/>
      <c r="Z467" s="148"/>
      <c r="AA467" s="148"/>
      <c r="AB467" s="225"/>
      <c r="AC467" s="148"/>
      <c r="AD467" s="148"/>
      <c r="AE467" s="56"/>
      <c r="AF467" s="112"/>
      <c r="AG467" s="113"/>
      <c r="AH467" s="114"/>
      <c r="AI467" s="40"/>
      <c r="AJ467" s="41"/>
      <c r="AK467" s="45"/>
      <c r="AL467" s="47"/>
      <c r="AM467" s="47"/>
      <c r="AN467" s="121"/>
      <c r="AO467" s="48"/>
      <c r="AP467" s="178"/>
      <c r="AQ467" s="206"/>
      <c r="AR467" s="201"/>
      <c r="AS467" s="180">
        <f t="shared" si="21"/>
        <v>0</v>
      </c>
      <c r="AT467" s="80" t="e">
        <f t="shared" si="22"/>
        <v>#DIV/0!</v>
      </c>
      <c r="AU467" s="187" t="e">
        <f>Risk_CAL!V465</f>
        <v>#DIV/0!</v>
      </c>
      <c r="AV467" s="184"/>
      <c r="AW467" s="49"/>
      <c r="AX467" s="50"/>
      <c r="AY467" s="240"/>
      <c r="AZ467" s="241"/>
      <c r="BA467" s="242"/>
    </row>
    <row r="468" spans="2:53" x14ac:dyDescent="0.3">
      <c r="B468" s="9"/>
      <c r="C468" s="10"/>
      <c r="D468" s="167" t="str">
        <f t="shared" si="23"/>
        <v>Guatemala</v>
      </c>
      <c r="E468" s="10"/>
      <c r="F468" s="10"/>
      <c r="G468" s="11"/>
      <c r="H468" s="10"/>
      <c r="I468" s="12"/>
      <c r="J468" s="24"/>
      <c r="K468" s="25"/>
      <c r="L468" s="171"/>
      <c r="M468" s="25"/>
      <c r="N468" s="26"/>
      <c r="O468" s="35"/>
      <c r="P468" s="152"/>
      <c r="Q468" s="39"/>
      <c r="R468" s="31"/>
      <c r="S468" s="36"/>
      <c r="T468" s="221"/>
      <c r="U468" s="36"/>
      <c r="V468" s="221"/>
      <c r="W468" s="36"/>
      <c r="X468" s="221"/>
      <c r="Y468" s="55"/>
      <c r="Z468" s="148"/>
      <c r="AA468" s="148"/>
      <c r="AB468" s="225"/>
      <c r="AC468" s="148"/>
      <c r="AD468" s="148"/>
      <c r="AE468" s="56"/>
      <c r="AF468" s="112"/>
      <c r="AG468" s="113"/>
      <c r="AH468" s="114"/>
      <c r="AI468" s="40"/>
      <c r="AJ468" s="41"/>
      <c r="AK468" s="45"/>
      <c r="AL468" s="47"/>
      <c r="AM468" s="47"/>
      <c r="AN468" s="121"/>
      <c r="AO468" s="48"/>
      <c r="AP468" s="178"/>
      <c r="AQ468" s="206"/>
      <c r="AR468" s="201"/>
      <c r="AS468" s="180">
        <f t="shared" si="21"/>
        <v>0</v>
      </c>
      <c r="AT468" s="80" t="e">
        <f t="shared" si="22"/>
        <v>#DIV/0!</v>
      </c>
      <c r="AU468" s="187" t="e">
        <f>Risk_CAL!V466</f>
        <v>#DIV/0!</v>
      </c>
      <c r="AV468" s="184"/>
      <c r="AW468" s="49"/>
      <c r="AX468" s="50"/>
      <c r="AY468" s="240"/>
      <c r="AZ468" s="241"/>
      <c r="BA468" s="242"/>
    </row>
    <row r="469" spans="2:53" x14ac:dyDescent="0.3">
      <c r="B469" s="9"/>
      <c r="C469" s="10"/>
      <c r="D469" s="167" t="str">
        <f t="shared" si="23"/>
        <v>Guatemala</v>
      </c>
      <c r="E469" s="10"/>
      <c r="F469" s="10"/>
      <c r="G469" s="11"/>
      <c r="H469" s="10"/>
      <c r="I469" s="12"/>
      <c r="J469" s="24"/>
      <c r="K469" s="25"/>
      <c r="L469" s="171"/>
      <c r="M469" s="25"/>
      <c r="N469" s="26"/>
      <c r="O469" s="35"/>
      <c r="P469" s="152"/>
      <c r="Q469" s="39"/>
      <c r="R469" s="31"/>
      <c r="S469" s="36"/>
      <c r="T469" s="221"/>
      <c r="U469" s="36"/>
      <c r="V469" s="221"/>
      <c r="W469" s="36"/>
      <c r="X469" s="221"/>
      <c r="Y469" s="55"/>
      <c r="Z469" s="148"/>
      <c r="AA469" s="148"/>
      <c r="AB469" s="225"/>
      <c r="AC469" s="148"/>
      <c r="AD469" s="148"/>
      <c r="AE469" s="56"/>
      <c r="AF469" s="112"/>
      <c r="AG469" s="113"/>
      <c r="AH469" s="114"/>
      <c r="AI469" s="40"/>
      <c r="AJ469" s="41"/>
      <c r="AK469" s="45"/>
      <c r="AL469" s="47"/>
      <c r="AM469" s="47"/>
      <c r="AN469" s="121"/>
      <c r="AO469" s="48"/>
      <c r="AP469" s="178"/>
      <c r="AQ469" s="206"/>
      <c r="AR469" s="201"/>
      <c r="AS469" s="180">
        <f t="shared" si="21"/>
        <v>0</v>
      </c>
      <c r="AT469" s="80" t="e">
        <f t="shared" si="22"/>
        <v>#DIV/0!</v>
      </c>
      <c r="AU469" s="187" t="e">
        <f>Risk_CAL!V467</f>
        <v>#DIV/0!</v>
      </c>
      <c r="AV469" s="184"/>
      <c r="AW469" s="49"/>
      <c r="AX469" s="50"/>
      <c r="AY469" s="240"/>
      <c r="AZ469" s="241"/>
      <c r="BA469" s="242"/>
    </row>
    <row r="470" spans="2:53" x14ac:dyDescent="0.3">
      <c r="B470" s="9"/>
      <c r="C470" s="10"/>
      <c r="D470" s="167" t="str">
        <f t="shared" si="23"/>
        <v>Guatemala</v>
      </c>
      <c r="E470" s="10"/>
      <c r="F470" s="10"/>
      <c r="G470" s="11"/>
      <c r="H470" s="10"/>
      <c r="I470" s="12"/>
      <c r="J470" s="24"/>
      <c r="K470" s="25"/>
      <c r="L470" s="171"/>
      <c r="M470" s="25"/>
      <c r="N470" s="26"/>
      <c r="O470" s="35"/>
      <c r="P470" s="152"/>
      <c r="Q470" s="39"/>
      <c r="R470" s="31"/>
      <c r="S470" s="36"/>
      <c r="T470" s="221"/>
      <c r="U470" s="36"/>
      <c r="V470" s="221"/>
      <c r="W470" s="36"/>
      <c r="X470" s="221"/>
      <c r="Y470" s="55"/>
      <c r="Z470" s="148"/>
      <c r="AA470" s="148"/>
      <c r="AB470" s="225"/>
      <c r="AC470" s="148"/>
      <c r="AD470" s="148"/>
      <c r="AE470" s="56"/>
      <c r="AF470" s="112"/>
      <c r="AG470" s="113"/>
      <c r="AH470" s="114"/>
      <c r="AI470" s="40"/>
      <c r="AJ470" s="41"/>
      <c r="AK470" s="45"/>
      <c r="AL470" s="47"/>
      <c r="AM470" s="47"/>
      <c r="AN470" s="121"/>
      <c r="AO470" s="48"/>
      <c r="AP470" s="178"/>
      <c r="AQ470" s="206"/>
      <c r="AR470" s="201"/>
      <c r="AS470" s="180">
        <f t="shared" si="21"/>
        <v>0</v>
      </c>
      <c r="AT470" s="80" t="e">
        <f t="shared" si="22"/>
        <v>#DIV/0!</v>
      </c>
      <c r="AU470" s="187" t="e">
        <f>Risk_CAL!V468</f>
        <v>#DIV/0!</v>
      </c>
      <c r="AV470" s="184"/>
      <c r="AW470" s="49"/>
      <c r="AX470" s="50"/>
      <c r="AY470" s="240"/>
      <c r="AZ470" s="241"/>
      <c r="BA470" s="242"/>
    </row>
    <row r="471" spans="2:53" x14ac:dyDescent="0.3">
      <c r="B471" s="9"/>
      <c r="C471" s="10"/>
      <c r="D471" s="167" t="str">
        <f t="shared" si="23"/>
        <v>Guatemala</v>
      </c>
      <c r="E471" s="10"/>
      <c r="F471" s="10"/>
      <c r="G471" s="11"/>
      <c r="H471" s="10"/>
      <c r="I471" s="12"/>
      <c r="J471" s="24"/>
      <c r="K471" s="25"/>
      <c r="L471" s="171"/>
      <c r="M471" s="25"/>
      <c r="N471" s="26"/>
      <c r="O471" s="35"/>
      <c r="P471" s="152"/>
      <c r="Q471" s="39"/>
      <c r="R471" s="31"/>
      <c r="S471" s="36"/>
      <c r="T471" s="221"/>
      <c r="U471" s="36"/>
      <c r="V471" s="221"/>
      <c r="W471" s="36"/>
      <c r="X471" s="221"/>
      <c r="Y471" s="55"/>
      <c r="Z471" s="148"/>
      <c r="AA471" s="148"/>
      <c r="AB471" s="225"/>
      <c r="AC471" s="148"/>
      <c r="AD471" s="148"/>
      <c r="AE471" s="56"/>
      <c r="AF471" s="112"/>
      <c r="AG471" s="113"/>
      <c r="AH471" s="114"/>
      <c r="AI471" s="40"/>
      <c r="AJ471" s="41"/>
      <c r="AK471" s="45"/>
      <c r="AL471" s="47"/>
      <c r="AM471" s="47"/>
      <c r="AN471" s="121"/>
      <c r="AO471" s="48"/>
      <c r="AP471" s="178"/>
      <c r="AQ471" s="206"/>
      <c r="AR471" s="201"/>
      <c r="AS471" s="180">
        <f t="shared" si="21"/>
        <v>0</v>
      </c>
      <c r="AT471" s="80" t="e">
        <f t="shared" si="22"/>
        <v>#DIV/0!</v>
      </c>
      <c r="AU471" s="187" t="e">
        <f>Risk_CAL!V469</f>
        <v>#DIV/0!</v>
      </c>
      <c r="AV471" s="184"/>
      <c r="AW471" s="49"/>
      <c r="AX471" s="50"/>
      <c r="AY471" s="240"/>
      <c r="AZ471" s="241"/>
      <c r="BA471" s="242"/>
    </row>
    <row r="472" spans="2:53" x14ac:dyDescent="0.3">
      <c r="B472" s="9"/>
      <c r="C472" s="10"/>
      <c r="D472" s="167" t="str">
        <f t="shared" si="23"/>
        <v>Guatemala</v>
      </c>
      <c r="E472" s="10"/>
      <c r="F472" s="10"/>
      <c r="G472" s="11"/>
      <c r="H472" s="10"/>
      <c r="I472" s="12"/>
      <c r="J472" s="24"/>
      <c r="K472" s="25"/>
      <c r="L472" s="171"/>
      <c r="M472" s="25"/>
      <c r="N472" s="26"/>
      <c r="O472" s="35"/>
      <c r="P472" s="152"/>
      <c r="Q472" s="39"/>
      <c r="R472" s="31"/>
      <c r="S472" s="36"/>
      <c r="T472" s="221"/>
      <c r="U472" s="36"/>
      <c r="V472" s="221"/>
      <c r="W472" s="36"/>
      <c r="X472" s="221"/>
      <c r="Y472" s="55"/>
      <c r="Z472" s="148"/>
      <c r="AA472" s="148"/>
      <c r="AB472" s="225"/>
      <c r="AC472" s="148"/>
      <c r="AD472" s="148"/>
      <c r="AE472" s="56"/>
      <c r="AF472" s="112"/>
      <c r="AG472" s="113"/>
      <c r="AH472" s="114"/>
      <c r="AI472" s="40"/>
      <c r="AJ472" s="41"/>
      <c r="AK472" s="45"/>
      <c r="AL472" s="47"/>
      <c r="AM472" s="47"/>
      <c r="AN472" s="121"/>
      <c r="AO472" s="48"/>
      <c r="AP472" s="178"/>
      <c r="AQ472" s="206"/>
      <c r="AR472" s="201"/>
      <c r="AS472" s="180">
        <f t="shared" si="21"/>
        <v>0</v>
      </c>
      <c r="AT472" s="80" t="e">
        <f t="shared" si="22"/>
        <v>#DIV/0!</v>
      </c>
      <c r="AU472" s="187" t="e">
        <f>Risk_CAL!V470</f>
        <v>#DIV/0!</v>
      </c>
      <c r="AV472" s="184"/>
      <c r="AW472" s="49"/>
      <c r="AX472" s="50"/>
      <c r="AY472" s="240"/>
      <c r="AZ472" s="241"/>
      <c r="BA472" s="242"/>
    </row>
    <row r="473" spans="2:53" x14ac:dyDescent="0.3">
      <c r="B473" s="9"/>
      <c r="C473" s="10"/>
      <c r="D473" s="167" t="str">
        <f t="shared" si="23"/>
        <v>Guatemala</v>
      </c>
      <c r="E473" s="10"/>
      <c r="F473" s="10"/>
      <c r="G473" s="11"/>
      <c r="H473" s="10"/>
      <c r="I473" s="12"/>
      <c r="J473" s="24"/>
      <c r="K473" s="25"/>
      <c r="L473" s="171"/>
      <c r="M473" s="25"/>
      <c r="N473" s="26"/>
      <c r="O473" s="35"/>
      <c r="P473" s="152"/>
      <c r="Q473" s="39"/>
      <c r="R473" s="31"/>
      <c r="S473" s="36"/>
      <c r="T473" s="221"/>
      <c r="U473" s="36"/>
      <c r="V473" s="221"/>
      <c r="W473" s="36"/>
      <c r="X473" s="221"/>
      <c r="Y473" s="55"/>
      <c r="Z473" s="148"/>
      <c r="AA473" s="148"/>
      <c r="AB473" s="225"/>
      <c r="AC473" s="148"/>
      <c r="AD473" s="148"/>
      <c r="AE473" s="56"/>
      <c r="AF473" s="112"/>
      <c r="AG473" s="113"/>
      <c r="AH473" s="114"/>
      <c r="AI473" s="40"/>
      <c r="AJ473" s="41"/>
      <c r="AK473" s="45"/>
      <c r="AL473" s="47"/>
      <c r="AM473" s="47"/>
      <c r="AN473" s="121"/>
      <c r="AO473" s="48"/>
      <c r="AP473" s="178"/>
      <c r="AQ473" s="206"/>
      <c r="AR473" s="201"/>
      <c r="AS473" s="180">
        <f t="shared" si="21"/>
        <v>0</v>
      </c>
      <c r="AT473" s="80" t="e">
        <f t="shared" si="22"/>
        <v>#DIV/0!</v>
      </c>
      <c r="AU473" s="187" t="e">
        <f>Risk_CAL!V471</f>
        <v>#DIV/0!</v>
      </c>
      <c r="AV473" s="184"/>
      <c r="AW473" s="49"/>
      <c r="AX473" s="50"/>
      <c r="AY473" s="240"/>
      <c r="AZ473" s="241"/>
      <c r="BA473" s="242"/>
    </row>
    <row r="474" spans="2:53" x14ac:dyDescent="0.3">
      <c r="B474" s="9"/>
      <c r="C474" s="10"/>
      <c r="D474" s="167" t="str">
        <f t="shared" si="23"/>
        <v>Guatemala</v>
      </c>
      <c r="E474" s="10"/>
      <c r="F474" s="10"/>
      <c r="G474" s="11"/>
      <c r="H474" s="10"/>
      <c r="I474" s="12"/>
      <c r="J474" s="24"/>
      <c r="K474" s="25"/>
      <c r="L474" s="171"/>
      <c r="M474" s="25"/>
      <c r="N474" s="26"/>
      <c r="O474" s="35"/>
      <c r="P474" s="152"/>
      <c r="Q474" s="39"/>
      <c r="R474" s="31"/>
      <c r="S474" s="36"/>
      <c r="T474" s="221"/>
      <c r="U474" s="36"/>
      <c r="V474" s="221"/>
      <c r="W474" s="36"/>
      <c r="X474" s="221"/>
      <c r="Y474" s="55"/>
      <c r="Z474" s="148"/>
      <c r="AA474" s="148"/>
      <c r="AB474" s="225"/>
      <c r="AC474" s="148"/>
      <c r="AD474" s="148"/>
      <c r="AE474" s="56"/>
      <c r="AF474" s="112"/>
      <c r="AG474" s="113"/>
      <c r="AH474" s="114"/>
      <c r="AI474" s="40"/>
      <c r="AJ474" s="41"/>
      <c r="AK474" s="45"/>
      <c r="AL474" s="47"/>
      <c r="AM474" s="47"/>
      <c r="AN474" s="121"/>
      <c r="AO474" s="48"/>
      <c r="AP474" s="178"/>
      <c r="AQ474" s="206"/>
      <c r="AR474" s="201"/>
      <c r="AS474" s="180">
        <f t="shared" si="21"/>
        <v>0</v>
      </c>
      <c r="AT474" s="80" t="e">
        <f t="shared" si="22"/>
        <v>#DIV/0!</v>
      </c>
      <c r="AU474" s="187" t="e">
        <f>Risk_CAL!V472</f>
        <v>#DIV/0!</v>
      </c>
      <c r="AV474" s="184"/>
      <c r="AW474" s="49"/>
      <c r="AX474" s="50"/>
      <c r="AY474" s="240"/>
      <c r="AZ474" s="241"/>
      <c r="BA474" s="242"/>
    </row>
    <row r="475" spans="2:53" x14ac:dyDescent="0.3">
      <c r="B475" s="9"/>
      <c r="C475" s="10"/>
      <c r="D475" s="167" t="str">
        <f t="shared" si="23"/>
        <v>Guatemala</v>
      </c>
      <c r="E475" s="10"/>
      <c r="F475" s="10"/>
      <c r="G475" s="11"/>
      <c r="H475" s="10"/>
      <c r="I475" s="12"/>
      <c r="J475" s="24"/>
      <c r="K475" s="25"/>
      <c r="L475" s="171"/>
      <c r="M475" s="25"/>
      <c r="N475" s="26"/>
      <c r="O475" s="35"/>
      <c r="P475" s="152"/>
      <c r="Q475" s="39"/>
      <c r="R475" s="31"/>
      <c r="S475" s="36"/>
      <c r="T475" s="221"/>
      <c r="U475" s="36"/>
      <c r="V475" s="221"/>
      <c r="W475" s="36"/>
      <c r="X475" s="221"/>
      <c r="Y475" s="55"/>
      <c r="Z475" s="148"/>
      <c r="AA475" s="148"/>
      <c r="AB475" s="225"/>
      <c r="AC475" s="148"/>
      <c r="AD475" s="148"/>
      <c r="AE475" s="56"/>
      <c r="AF475" s="112"/>
      <c r="AG475" s="113"/>
      <c r="AH475" s="114"/>
      <c r="AI475" s="40"/>
      <c r="AJ475" s="41"/>
      <c r="AK475" s="45"/>
      <c r="AL475" s="47"/>
      <c r="AM475" s="47"/>
      <c r="AN475" s="121"/>
      <c r="AO475" s="48"/>
      <c r="AP475" s="178"/>
      <c r="AQ475" s="206"/>
      <c r="AR475" s="201"/>
      <c r="AS475" s="180">
        <f t="shared" si="21"/>
        <v>0</v>
      </c>
      <c r="AT475" s="80" t="e">
        <f t="shared" si="22"/>
        <v>#DIV/0!</v>
      </c>
      <c r="AU475" s="187" t="e">
        <f>Risk_CAL!V473</f>
        <v>#DIV/0!</v>
      </c>
      <c r="AV475" s="184"/>
      <c r="AW475" s="49"/>
      <c r="AX475" s="50"/>
      <c r="AY475" s="240"/>
      <c r="AZ475" s="241"/>
      <c r="BA475" s="242"/>
    </row>
    <row r="476" spans="2:53" x14ac:dyDescent="0.3">
      <c r="B476" s="9"/>
      <c r="C476" s="10"/>
      <c r="D476" s="167" t="str">
        <f t="shared" si="23"/>
        <v>Guatemala</v>
      </c>
      <c r="E476" s="10"/>
      <c r="F476" s="10"/>
      <c r="G476" s="11"/>
      <c r="H476" s="10"/>
      <c r="I476" s="12"/>
      <c r="J476" s="24"/>
      <c r="K476" s="25"/>
      <c r="L476" s="171"/>
      <c r="M476" s="25"/>
      <c r="N476" s="26"/>
      <c r="O476" s="35"/>
      <c r="P476" s="152"/>
      <c r="Q476" s="39"/>
      <c r="R476" s="31"/>
      <c r="S476" s="36"/>
      <c r="T476" s="221"/>
      <c r="U476" s="36"/>
      <c r="V476" s="221"/>
      <c r="W476" s="36"/>
      <c r="X476" s="221"/>
      <c r="Y476" s="55"/>
      <c r="Z476" s="148"/>
      <c r="AA476" s="148"/>
      <c r="AB476" s="225"/>
      <c r="AC476" s="148"/>
      <c r="AD476" s="148"/>
      <c r="AE476" s="56"/>
      <c r="AF476" s="112"/>
      <c r="AG476" s="113"/>
      <c r="AH476" s="114"/>
      <c r="AI476" s="40"/>
      <c r="AJ476" s="41"/>
      <c r="AK476" s="45"/>
      <c r="AL476" s="47"/>
      <c r="AM476" s="47"/>
      <c r="AN476" s="121"/>
      <c r="AO476" s="48"/>
      <c r="AP476" s="178"/>
      <c r="AQ476" s="206"/>
      <c r="AR476" s="201"/>
      <c r="AS476" s="180">
        <f t="shared" si="21"/>
        <v>0</v>
      </c>
      <c r="AT476" s="80" t="e">
        <f t="shared" si="22"/>
        <v>#DIV/0!</v>
      </c>
      <c r="AU476" s="187" t="e">
        <f>Risk_CAL!V474</f>
        <v>#DIV/0!</v>
      </c>
      <c r="AV476" s="184"/>
      <c r="AW476" s="49"/>
      <c r="AX476" s="50"/>
      <c r="AY476" s="240"/>
      <c r="AZ476" s="241"/>
      <c r="BA476" s="242"/>
    </row>
    <row r="477" spans="2:53" x14ac:dyDescent="0.3">
      <c r="B477" s="9"/>
      <c r="C477" s="10"/>
      <c r="D477" s="167" t="str">
        <f t="shared" si="23"/>
        <v>Guatemala</v>
      </c>
      <c r="E477" s="10"/>
      <c r="F477" s="10"/>
      <c r="G477" s="11"/>
      <c r="H477" s="10"/>
      <c r="I477" s="12"/>
      <c r="J477" s="24"/>
      <c r="K477" s="25"/>
      <c r="L477" s="171"/>
      <c r="M477" s="25"/>
      <c r="N477" s="26"/>
      <c r="O477" s="35"/>
      <c r="P477" s="152"/>
      <c r="Q477" s="39"/>
      <c r="R477" s="31"/>
      <c r="S477" s="36"/>
      <c r="T477" s="221"/>
      <c r="U477" s="36"/>
      <c r="V477" s="221"/>
      <c r="W477" s="36"/>
      <c r="X477" s="221"/>
      <c r="Y477" s="55"/>
      <c r="Z477" s="148"/>
      <c r="AA477" s="148"/>
      <c r="AB477" s="225"/>
      <c r="AC477" s="148"/>
      <c r="AD477" s="148"/>
      <c r="AE477" s="56"/>
      <c r="AF477" s="112"/>
      <c r="AG477" s="113"/>
      <c r="AH477" s="114"/>
      <c r="AI477" s="40"/>
      <c r="AJ477" s="41"/>
      <c r="AK477" s="45"/>
      <c r="AL477" s="47"/>
      <c r="AM477" s="47"/>
      <c r="AN477" s="121"/>
      <c r="AO477" s="48"/>
      <c r="AP477" s="178"/>
      <c r="AQ477" s="206"/>
      <c r="AR477" s="201"/>
      <c r="AS477" s="180">
        <f t="shared" si="21"/>
        <v>0</v>
      </c>
      <c r="AT477" s="80" t="e">
        <f t="shared" si="22"/>
        <v>#DIV/0!</v>
      </c>
      <c r="AU477" s="187" t="e">
        <f>Risk_CAL!V475</f>
        <v>#DIV/0!</v>
      </c>
      <c r="AV477" s="184"/>
      <c r="AW477" s="49"/>
      <c r="AX477" s="50"/>
      <c r="AY477" s="240"/>
      <c r="AZ477" s="241"/>
      <c r="BA477" s="242"/>
    </row>
    <row r="478" spans="2:53" x14ac:dyDescent="0.3">
      <c r="B478" s="9"/>
      <c r="C478" s="10"/>
      <c r="D478" s="167" t="str">
        <f t="shared" si="23"/>
        <v>Guatemala</v>
      </c>
      <c r="E478" s="10"/>
      <c r="F478" s="10"/>
      <c r="G478" s="11"/>
      <c r="H478" s="10"/>
      <c r="I478" s="12"/>
      <c r="J478" s="24"/>
      <c r="K478" s="25"/>
      <c r="L478" s="171"/>
      <c r="M478" s="25"/>
      <c r="N478" s="26"/>
      <c r="O478" s="35"/>
      <c r="P478" s="152"/>
      <c r="Q478" s="39"/>
      <c r="R478" s="31"/>
      <c r="S478" s="36"/>
      <c r="T478" s="221"/>
      <c r="U478" s="36"/>
      <c r="V478" s="221"/>
      <c r="W478" s="36"/>
      <c r="X478" s="221"/>
      <c r="Y478" s="55"/>
      <c r="Z478" s="148"/>
      <c r="AA478" s="148"/>
      <c r="AB478" s="225"/>
      <c r="AC478" s="148"/>
      <c r="AD478" s="148"/>
      <c r="AE478" s="56"/>
      <c r="AF478" s="112"/>
      <c r="AG478" s="113"/>
      <c r="AH478" s="114"/>
      <c r="AI478" s="40"/>
      <c r="AJ478" s="41"/>
      <c r="AK478" s="45"/>
      <c r="AL478" s="47"/>
      <c r="AM478" s="47"/>
      <c r="AN478" s="121"/>
      <c r="AO478" s="48"/>
      <c r="AP478" s="178"/>
      <c r="AQ478" s="206"/>
      <c r="AR478" s="201"/>
      <c r="AS478" s="180">
        <f t="shared" si="21"/>
        <v>0</v>
      </c>
      <c r="AT478" s="80" t="e">
        <f t="shared" si="22"/>
        <v>#DIV/0!</v>
      </c>
      <c r="AU478" s="187" t="e">
        <f>Risk_CAL!V476</f>
        <v>#DIV/0!</v>
      </c>
      <c r="AV478" s="184"/>
      <c r="AW478" s="49"/>
      <c r="AX478" s="50"/>
      <c r="AY478" s="240"/>
      <c r="AZ478" s="241"/>
      <c r="BA478" s="242"/>
    </row>
    <row r="479" spans="2:53" x14ac:dyDescent="0.3">
      <c r="B479" s="9"/>
      <c r="C479" s="10"/>
      <c r="D479" s="167" t="str">
        <f t="shared" si="23"/>
        <v>Guatemala</v>
      </c>
      <c r="E479" s="10"/>
      <c r="F479" s="10"/>
      <c r="G479" s="11"/>
      <c r="H479" s="10"/>
      <c r="I479" s="12"/>
      <c r="J479" s="24"/>
      <c r="K479" s="25"/>
      <c r="L479" s="171"/>
      <c r="M479" s="25"/>
      <c r="N479" s="26"/>
      <c r="O479" s="35"/>
      <c r="P479" s="152"/>
      <c r="Q479" s="39"/>
      <c r="R479" s="31"/>
      <c r="S479" s="36"/>
      <c r="T479" s="221"/>
      <c r="U479" s="36"/>
      <c r="V479" s="221"/>
      <c r="W479" s="36"/>
      <c r="X479" s="221"/>
      <c r="Y479" s="55"/>
      <c r="Z479" s="148"/>
      <c r="AA479" s="148"/>
      <c r="AB479" s="225"/>
      <c r="AC479" s="148"/>
      <c r="AD479" s="148"/>
      <c r="AE479" s="56"/>
      <c r="AF479" s="112"/>
      <c r="AG479" s="113"/>
      <c r="AH479" s="114"/>
      <c r="AI479" s="40"/>
      <c r="AJ479" s="41"/>
      <c r="AK479" s="45"/>
      <c r="AL479" s="47"/>
      <c r="AM479" s="47"/>
      <c r="AN479" s="121"/>
      <c r="AO479" s="48"/>
      <c r="AP479" s="178"/>
      <c r="AQ479" s="206"/>
      <c r="AR479" s="201"/>
      <c r="AS479" s="180">
        <f t="shared" si="21"/>
        <v>0</v>
      </c>
      <c r="AT479" s="80" t="e">
        <f t="shared" si="22"/>
        <v>#DIV/0!</v>
      </c>
      <c r="AU479" s="187" t="e">
        <f>Risk_CAL!V477</f>
        <v>#DIV/0!</v>
      </c>
      <c r="AV479" s="184"/>
      <c r="AW479" s="49"/>
      <c r="AX479" s="50"/>
      <c r="AY479" s="240"/>
      <c r="AZ479" s="241"/>
      <c r="BA479" s="242"/>
    </row>
    <row r="480" spans="2:53" x14ac:dyDescent="0.3">
      <c r="B480" s="9"/>
      <c r="C480" s="10"/>
      <c r="D480" s="167" t="str">
        <f t="shared" si="23"/>
        <v>Guatemala</v>
      </c>
      <c r="E480" s="10"/>
      <c r="F480" s="10"/>
      <c r="G480" s="11"/>
      <c r="H480" s="10"/>
      <c r="I480" s="12"/>
      <c r="J480" s="24"/>
      <c r="K480" s="25"/>
      <c r="L480" s="171"/>
      <c r="M480" s="25"/>
      <c r="N480" s="26"/>
      <c r="O480" s="35"/>
      <c r="P480" s="152"/>
      <c r="Q480" s="39"/>
      <c r="R480" s="31"/>
      <c r="S480" s="36"/>
      <c r="T480" s="221"/>
      <c r="U480" s="36"/>
      <c r="V480" s="221"/>
      <c r="W480" s="36"/>
      <c r="X480" s="221"/>
      <c r="Y480" s="55"/>
      <c r="Z480" s="148"/>
      <c r="AA480" s="148"/>
      <c r="AB480" s="225"/>
      <c r="AC480" s="148"/>
      <c r="AD480" s="148"/>
      <c r="AE480" s="56"/>
      <c r="AF480" s="112"/>
      <c r="AG480" s="113"/>
      <c r="AH480" s="114"/>
      <c r="AI480" s="40"/>
      <c r="AJ480" s="41"/>
      <c r="AK480" s="45"/>
      <c r="AL480" s="47"/>
      <c r="AM480" s="47"/>
      <c r="AN480" s="121"/>
      <c r="AO480" s="48"/>
      <c r="AP480" s="178"/>
      <c r="AQ480" s="206"/>
      <c r="AR480" s="201"/>
      <c r="AS480" s="180">
        <f t="shared" si="21"/>
        <v>0</v>
      </c>
      <c r="AT480" s="80" t="e">
        <f t="shared" si="22"/>
        <v>#DIV/0!</v>
      </c>
      <c r="AU480" s="187" t="e">
        <f>Risk_CAL!V478</f>
        <v>#DIV/0!</v>
      </c>
      <c r="AV480" s="184"/>
      <c r="AW480" s="49"/>
      <c r="AX480" s="50"/>
      <c r="AY480" s="240"/>
      <c r="AZ480" s="241"/>
      <c r="BA480" s="242"/>
    </row>
    <row r="481" spans="2:53" x14ac:dyDescent="0.3">
      <c r="B481" s="9"/>
      <c r="C481" s="10"/>
      <c r="D481" s="167" t="str">
        <f t="shared" si="23"/>
        <v>Guatemala</v>
      </c>
      <c r="E481" s="10"/>
      <c r="F481" s="10"/>
      <c r="G481" s="11"/>
      <c r="H481" s="10"/>
      <c r="I481" s="12"/>
      <c r="J481" s="24"/>
      <c r="K481" s="25"/>
      <c r="L481" s="171"/>
      <c r="M481" s="25"/>
      <c r="N481" s="26"/>
      <c r="O481" s="35"/>
      <c r="P481" s="152"/>
      <c r="Q481" s="39"/>
      <c r="R481" s="31"/>
      <c r="S481" s="36"/>
      <c r="T481" s="221"/>
      <c r="U481" s="36"/>
      <c r="V481" s="221"/>
      <c r="W481" s="36"/>
      <c r="X481" s="221"/>
      <c r="Y481" s="55"/>
      <c r="Z481" s="148"/>
      <c r="AA481" s="148"/>
      <c r="AB481" s="225"/>
      <c r="AC481" s="148"/>
      <c r="AD481" s="148"/>
      <c r="AE481" s="56"/>
      <c r="AF481" s="112"/>
      <c r="AG481" s="113"/>
      <c r="AH481" s="114"/>
      <c r="AI481" s="40"/>
      <c r="AJ481" s="41"/>
      <c r="AK481" s="45"/>
      <c r="AL481" s="47"/>
      <c r="AM481" s="47"/>
      <c r="AN481" s="121"/>
      <c r="AO481" s="48"/>
      <c r="AP481" s="178"/>
      <c r="AQ481" s="206"/>
      <c r="AR481" s="201"/>
      <c r="AS481" s="180">
        <f t="shared" si="21"/>
        <v>0</v>
      </c>
      <c r="AT481" s="80" t="e">
        <f t="shared" si="22"/>
        <v>#DIV/0!</v>
      </c>
      <c r="AU481" s="187" t="e">
        <f>Risk_CAL!V479</f>
        <v>#DIV/0!</v>
      </c>
      <c r="AV481" s="184"/>
      <c r="AW481" s="49"/>
      <c r="AX481" s="50"/>
      <c r="AY481" s="240"/>
      <c r="AZ481" s="241"/>
      <c r="BA481" s="242"/>
    </row>
    <row r="482" spans="2:53" x14ac:dyDescent="0.3">
      <c r="B482" s="9"/>
      <c r="C482" s="10"/>
      <c r="D482" s="167" t="str">
        <f t="shared" si="23"/>
        <v>Guatemala</v>
      </c>
      <c r="E482" s="10"/>
      <c r="F482" s="10"/>
      <c r="G482" s="11"/>
      <c r="H482" s="10"/>
      <c r="I482" s="12"/>
      <c r="J482" s="24"/>
      <c r="K482" s="25"/>
      <c r="L482" s="171"/>
      <c r="M482" s="25"/>
      <c r="N482" s="26"/>
      <c r="O482" s="35"/>
      <c r="P482" s="152"/>
      <c r="Q482" s="39"/>
      <c r="R482" s="31"/>
      <c r="S482" s="36"/>
      <c r="T482" s="221"/>
      <c r="U482" s="36"/>
      <c r="V482" s="221"/>
      <c r="W482" s="36"/>
      <c r="X482" s="221"/>
      <c r="Y482" s="55"/>
      <c r="Z482" s="148"/>
      <c r="AA482" s="148"/>
      <c r="AB482" s="225"/>
      <c r="AC482" s="148"/>
      <c r="AD482" s="148"/>
      <c r="AE482" s="56"/>
      <c r="AF482" s="112"/>
      <c r="AG482" s="113"/>
      <c r="AH482" s="114"/>
      <c r="AI482" s="40"/>
      <c r="AJ482" s="41"/>
      <c r="AK482" s="45"/>
      <c r="AL482" s="47"/>
      <c r="AM482" s="47"/>
      <c r="AN482" s="121"/>
      <c r="AO482" s="48"/>
      <c r="AP482" s="178"/>
      <c r="AQ482" s="206"/>
      <c r="AR482" s="201"/>
      <c r="AS482" s="180">
        <f t="shared" si="21"/>
        <v>0</v>
      </c>
      <c r="AT482" s="80" t="e">
        <f t="shared" si="22"/>
        <v>#DIV/0!</v>
      </c>
      <c r="AU482" s="187" t="e">
        <f>Risk_CAL!V480</f>
        <v>#DIV/0!</v>
      </c>
      <c r="AV482" s="184"/>
      <c r="AW482" s="49"/>
      <c r="AX482" s="50"/>
      <c r="AY482" s="240"/>
      <c r="AZ482" s="241"/>
      <c r="BA482" s="242"/>
    </row>
    <row r="483" spans="2:53" x14ac:dyDescent="0.3">
      <c r="B483" s="9"/>
      <c r="C483" s="10"/>
      <c r="D483" s="167" t="str">
        <f t="shared" si="23"/>
        <v>Guatemala</v>
      </c>
      <c r="E483" s="10"/>
      <c r="F483" s="10"/>
      <c r="G483" s="11"/>
      <c r="H483" s="10"/>
      <c r="I483" s="12"/>
      <c r="J483" s="24"/>
      <c r="K483" s="25"/>
      <c r="L483" s="171"/>
      <c r="M483" s="25"/>
      <c r="N483" s="26"/>
      <c r="O483" s="35"/>
      <c r="P483" s="152"/>
      <c r="Q483" s="39"/>
      <c r="R483" s="31"/>
      <c r="S483" s="36"/>
      <c r="T483" s="221"/>
      <c r="U483" s="36"/>
      <c r="V483" s="221"/>
      <c r="W483" s="36"/>
      <c r="X483" s="221"/>
      <c r="Y483" s="55"/>
      <c r="Z483" s="148"/>
      <c r="AA483" s="148"/>
      <c r="AB483" s="225"/>
      <c r="AC483" s="148"/>
      <c r="AD483" s="148"/>
      <c r="AE483" s="56"/>
      <c r="AF483" s="112"/>
      <c r="AG483" s="113"/>
      <c r="AH483" s="114"/>
      <c r="AI483" s="40"/>
      <c r="AJ483" s="41"/>
      <c r="AK483" s="45"/>
      <c r="AL483" s="47"/>
      <c r="AM483" s="47"/>
      <c r="AN483" s="121"/>
      <c r="AO483" s="48"/>
      <c r="AP483" s="178"/>
      <c r="AQ483" s="206"/>
      <c r="AR483" s="201"/>
      <c r="AS483" s="180">
        <f t="shared" si="21"/>
        <v>0</v>
      </c>
      <c r="AT483" s="80" t="e">
        <f t="shared" si="22"/>
        <v>#DIV/0!</v>
      </c>
      <c r="AU483" s="187" t="e">
        <f>Risk_CAL!V481</f>
        <v>#DIV/0!</v>
      </c>
      <c r="AV483" s="184"/>
      <c r="AW483" s="49"/>
      <c r="AX483" s="50"/>
      <c r="AY483" s="240"/>
      <c r="AZ483" s="241"/>
      <c r="BA483" s="242"/>
    </row>
    <row r="484" spans="2:53" x14ac:dyDescent="0.3">
      <c r="B484" s="9"/>
      <c r="C484" s="10"/>
      <c r="D484" s="167" t="str">
        <f t="shared" si="23"/>
        <v>Guatemala</v>
      </c>
      <c r="E484" s="10"/>
      <c r="F484" s="10"/>
      <c r="G484" s="11"/>
      <c r="H484" s="10"/>
      <c r="I484" s="12"/>
      <c r="J484" s="24"/>
      <c r="K484" s="25"/>
      <c r="L484" s="171"/>
      <c r="M484" s="25"/>
      <c r="N484" s="26"/>
      <c r="O484" s="35"/>
      <c r="P484" s="152"/>
      <c r="Q484" s="39"/>
      <c r="R484" s="31"/>
      <c r="S484" s="36"/>
      <c r="T484" s="221"/>
      <c r="U484" s="36"/>
      <c r="V484" s="221"/>
      <c r="W484" s="36"/>
      <c r="X484" s="221"/>
      <c r="Y484" s="55"/>
      <c r="Z484" s="148"/>
      <c r="AA484" s="148"/>
      <c r="AB484" s="225"/>
      <c r="AC484" s="148"/>
      <c r="AD484" s="148"/>
      <c r="AE484" s="56"/>
      <c r="AF484" s="112"/>
      <c r="AG484" s="113"/>
      <c r="AH484" s="114"/>
      <c r="AI484" s="40"/>
      <c r="AJ484" s="41"/>
      <c r="AK484" s="45"/>
      <c r="AL484" s="47"/>
      <c r="AM484" s="47"/>
      <c r="AN484" s="121"/>
      <c r="AO484" s="48"/>
      <c r="AP484" s="178"/>
      <c r="AQ484" s="206"/>
      <c r="AR484" s="201"/>
      <c r="AS484" s="180">
        <f t="shared" si="21"/>
        <v>0</v>
      </c>
      <c r="AT484" s="80" t="e">
        <f t="shared" si="22"/>
        <v>#DIV/0!</v>
      </c>
      <c r="AU484" s="187" t="e">
        <f>Risk_CAL!V482</f>
        <v>#DIV/0!</v>
      </c>
      <c r="AV484" s="184"/>
      <c r="AW484" s="49"/>
      <c r="AX484" s="50"/>
      <c r="AY484" s="240"/>
      <c r="AZ484" s="241"/>
      <c r="BA484" s="242"/>
    </row>
    <row r="485" spans="2:53" x14ac:dyDescent="0.3">
      <c r="B485" s="9"/>
      <c r="C485" s="10"/>
      <c r="D485" s="167" t="str">
        <f t="shared" si="23"/>
        <v>Guatemala</v>
      </c>
      <c r="E485" s="10"/>
      <c r="F485" s="10"/>
      <c r="G485" s="11"/>
      <c r="H485" s="10"/>
      <c r="I485" s="12"/>
      <c r="J485" s="24"/>
      <c r="K485" s="25"/>
      <c r="L485" s="171"/>
      <c r="M485" s="25"/>
      <c r="N485" s="26"/>
      <c r="O485" s="35"/>
      <c r="P485" s="152"/>
      <c r="Q485" s="39"/>
      <c r="R485" s="31"/>
      <c r="S485" s="36"/>
      <c r="T485" s="221"/>
      <c r="U485" s="36"/>
      <c r="V485" s="221"/>
      <c r="W485" s="36"/>
      <c r="X485" s="221"/>
      <c r="Y485" s="55"/>
      <c r="Z485" s="148"/>
      <c r="AA485" s="148"/>
      <c r="AB485" s="225"/>
      <c r="AC485" s="148"/>
      <c r="AD485" s="148"/>
      <c r="AE485" s="56"/>
      <c r="AF485" s="112"/>
      <c r="AG485" s="113"/>
      <c r="AH485" s="114"/>
      <c r="AI485" s="40"/>
      <c r="AJ485" s="41"/>
      <c r="AK485" s="45"/>
      <c r="AL485" s="47"/>
      <c r="AM485" s="47"/>
      <c r="AN485" s="121"/>
      <c r="AO485" s="48"/>
      <c r="AP485" s="178"/>
      <c r="AQ485" s="206"/>
      <c r="AR485" s="201"/>
      <c r="AS485" s="180">
        <f t="shared" si="21"/>
        <v>0</v>
      </c>
      <c r="AT485" s="80" t="e">
        <f t="shared" si="22"/>
        <v>#DIV/0!</v>
      </c>
      <c r="AU485" s="187" t="e">
        <f>Risk_CAL!V483</f>
        <v>#DIV/0!</v>
      </c>
      <c r="AV485" s="184"/>
      <c r="AW485" s="49"/>
      <c r="AX485" s="50"/>
      <c r="AY485" s="240"/>
      <c r="AZ485" s="241"/>
      <c r="BA485" s="242"/>
    </row>
    <row r="486" spans="2:53" x14ac:dyDescent="0.3">
      <c r="B486" s="9"/>
      <c r="C486" s="10"/>
      <c r="D486" s="167" t="str">
        <f t="shared" si="23"/>
        <v>Guatemala</v>
      </c>
      <c r="E486" s="10"/>
      <c r="F486" s="10"/>
      <c r="G486" s="11"/>
      <c r="H486" s="10"/>
      <c r="I486" s="12"/>
      <c r="J486" s="24"/>
      <c r="K486" s="25"/>
      <c r="L486" s="171"/>
      <c r="M486" s="25"/>
      <c r="N486" s="26"/>
      <c r="O486" s="35"/>
      <c r="P486" s="152"/>
      <c r="Q486" s="39"/>
      <c r="R486" s="31"/>
      <c r="S486" s="36"/>
      <c r="T486" s="221"/>
      <c r="U486" s="36"/>
      <c r="V486" s="221"/>
      <c r="W486" s="36"/>
      <c r="X486" s="221"/>
      <c r="Y486" s="55"/>
      <c r="Z486" s="148"/>
      <c r="AA486" s="148"/>
      <c r="AB486" s="225"/>
      <c r="AC486" s="148"/>
      <c r="AD486" s="148"/>
      <c r="AE486" s="56"/>
      <c r="AF486" s="112"/>
      <c r="AG486" s="113"/>
      <c r="AH486" s="114"/>
      <c r="AI486" s="40"/>
      <c r="AJ486" s="41"/>
      <c r="AK486" s="45"/>
      <c r="AL486" s="47"/>
      <c r="AM486" s="47"/>
      <c r="AN486" s="121"/>
      <c r="AO486" s="48"/>
      <c r="AP486" s="178"/>
      <c r="AQ486" s="206"/>
      <c r="AR486" s="201"/>
      <c r="AS486" s="180">
        <f t="shared" si="21"/>
        <v>0</v>
      </c>
      <c r="AT486" s="80" t="e">
        <f t="shared" si="22"/>
        <v>#DIV/0!</v>
      </c>
      <c r="AU486" s="187" t="e">
        <f>Risk_CAL!V484</f>
        <v>#DIV/0!</v>
      </c>
      <c r="AV486" s="184"/>
      <c r="AW486" s="49"/>
      <c r="AX486" s="50"/>
      <c r="AY486" s="240"/>
      <c r="AZ486" s="241"/>
      <c r="BA486" s="242"/>
    </row>
    <row r="487" spans="2:53" x14ac:dyDescent="0.3">
      <c r="B487" s="9"/>
      <c r="C487" s="10"/>
      <c r="D487" s="167" t="str">
        <f t="shared" si="23"/>
        <v>Guatemala</v>
      </c>
      <c r="E487" s="10"/>
      <c r="F487" s="10"/>
      <c r="G487" s="11"/>
      <c r="H487" s="10"/>
      <c r="I487" s="12"/>
      <c r="J487" s="24"/>
      <c r="K487" s="25"/>
      <c r="L487" s="171"/>
      <c r="M487" s="25"/>
      <c r="N487" s="26"/>
      <c r="O487" s="35"/>
      <c r="P487" s="152"/>
      <c r="Q487" s="39"/>
      <c r="R487" s="31"/>
      <c r="S487" s="36"/>
      <c r="T487" s="221"/>
      <c r="U487" s="36"/>
      <c r="V487" s="221"/>
      <c r="W487" s="36"/>
      <c r="X487" s="221"/>
      <c r="Y487" s="55"/>
      <c r="Z487" s="148"/>
      <c r="AA487" s="148"/>
      <c r="AB487" s="225"/>
      <c r="AC487" s="148"/>
      <c r="AD487" s="148"/>
      <c r="AE487" s="56"/>
      <c r="AF487" s="112"/>
      <c r="AG487" s="113"/>
      <c r="AH487" s="114"/>
      <c r="AI487" s="40"/>
      <c r="AJ487" s="41"/>
      <c r="AK487" s="45"/>
      <c r="AL487" s="47"/>
      <c r="AM487" s="47"/>
      <c r="AN487" s="121"/>
      <c r="AO487" s="48"/>
      <c r="AP487" s="178"/>
      <c r="AQ487" s="206"/>
      <c r="AR487" s="201"/>
      <c r="AS487" s="180">
        <f t="shared" si="21"/>
        <v>0</v>
      </c>
      <c r="AT487" s="80" t="e">
        <f t="shared" si="22"/>
        <v>#DIV/0!</v>
      </c>
      <c r="AU487" s="187" t="e">
        <f>Risk_CAL!V485</f>
        <v>#DIV/0!</v>
      </c>
      <c r="AV487" s="184"/>
      <c r="AW487" s="49"/>
      <c r="AX487" s="50"/>
      <c r="AY487" s="240"/>
      <c r="AZ487" s="241"/>
      <c r="BA487" s="242"/>
    </row>
    <row r="488" spans="2:53" x14ac:dyDescent="0.3">
      <c r="B488" s="9"/>
      <c r="C488" s="10"/>
      <c r="D488" s="167" t="str">
        <f t="shared" si="23"/>
        <v>Guatemala</v>
      </c>
      <c r="E488" s="10"/>
      <c r="F488" s="10"/>
      <c r="G488" s="11"/>
      <c r="H488" s="10"/>
      <c r="I488" s="12"/>
      <c r="J488" s="24"/>
      <c r="K488" s="25"/>
      <c r="L488" s="171"/>
      <c r="M488" s="25"/>
      <c r="N488" s="26"/>
      <c r="O488" s="35"/>
      <c r="P488" s="152"/>
      <c r="Q488" s="39"/>
      <c r="R488" s="31"/>
      <c r="S488" s="36"/>
      <c r="T488" s="221"/>
      <c r="U488" s="36"/>
      <c r="V488" s="221"/>
      <c r="W488" s="36"/>
      <c r="X488" s="221"/>
      <c r="Y488" s="55"/>
      <c r="Z488" s="148"/>
      <c r="AA488" s="148"/>
      <c r="AB488" s="225"/>
      <c r="AC488" s="148"/>
      <c r="AD488" s="148"/>
      <c r="AE488" s="56"/>
      <c r="AF488" s="112"/>
      <c r="AG488" s="113"/>
      <c r="AH488" s="114"/>
      <c r="AI488" s="40"/>
      <c r="AJ488" s="41"/>
      <c r="AK488" s="45"/>
      <c r="AL488" s="47"/>
      <c r="AM488" s="47"/>
      <c r="AN488" s="121"/>
      <c r="AO488" s="48"/>
      <c r="AP488" s="178"/>
      <c r="AQ488" s="206"/>
      <c r="AR488" s="201"/>
      <c r="AS488" s="180">
        <f t="shared" si="21"/>
        <v>0</v>
      </c>
      <c r="AT488" s="80" t="e">
        <f t="shared" si="22"/>
        <v>#DIV/0!</v>
      </c>
      <c r="AU488" s="187" t="e">
        <f>Risk_CAL!V486</f>
        <v>#DIV/0!</v>
      </c>
      <c r="AV488" s="184"/>
      <c r="AW488" s="49"/>
      <c r="AX488" s="50"/>
      <c r="AY488" s="240"/>
      <c r="AZ488" s="241"/>
      <c r="BA488" s="242"/>
    </row>
    <row r="489" spans="2:53" x14ac:dyDescent="0.3">
      <c r="B489" s="9"/>
      <c r="C489" s="10"/>
      <c r="D489" s="167" t="str">
        <f t="shared" si="23"/>
        <v>Guatemala</v>
      </c>
      <c r="E489" s="10"/>
      <c r="F489" s="10"/>
      <c r="G489" s="11"/>
      <c r="H489" s="10"/>
      <c r="I489" s="12"/>
      <c r="J489" s="24"/>
      <c r="K489" s="25"/>
      <c r="L489" s="171"/>
      <c r="M489" s="25"/>
      <c r="N489" s="26"/>
      <c r="O489" s="35"/>
      <c r="P489" s="152"/>
      <c r="Q489" s="39"/>
      <c r="R489" s="31"/>
      <c r="S489" s="36"/>
      <c r="T489" s="221"/>
      <c r="U489" s="36"/>
      <c r="V489" s="221"/>
      <c r="W489" s="36"/>
      <c r="X489" s="221"/>
      <c r="Y489" s="55"/>
      <c r="Z489" s="148"/>
      <c r="AA489" s="148"/>
      <c r="AB489" s="225"/>
      <c r="AC489" s="148"/>
      <c r="AD489" s="148"/>
      <c r="AE489" s="56"/>
      <c r="AF489" s="112"/>
      <c r="AG489" s="113"/>
      <c r="AH489" s="114"/>
      <c r="AI489" s="40"/>
      <c r="AJ489" s="41"/>
      <c r="AK489" s="45"/>
      <c r="AL489" s="47"/>
      <c r="AM489" s="47"/>
      <c r="AN489" s="121"/>
      <c r="AO489" s="48"/>
      <c r="AP489" s="178"/>
      <c r="AQ489" s="206"/>
      <c r="AR489" s="201"/>
      <c r="AS489" s="180">
        <f t="shared" si="21"/>
        <v>0</v>
      </c>
      <c r="AT489" s="80" t="e">
        <f t="shared" si="22"/>
        <v>#DIV/0!</v>
      </c>
      <c r="AU489" s="187" t="e">
        <f>Risk_CAL!V487</f>
        <v>#DIV/0!</v>
      </c>
      <c r="AV489" s="184"/>
      <c r="AW489" s="49"/>
      <c r="AX489" s="50"/>
      <c r="AY489" s="240"/>
      <c r="AZ489" s="241"/>
      <c r="BA489" s="242"/>
    </row>
    <row r="490" spans="2:53" x14ac:dyDescent="0.3">
      <c r="B490" s="9"/>
      <c r="C490" s="10"/>
      <c r="D490" s="167" t="str">
        <f t="shared" si="23"/>
        <v>Guatemala</v>
      </c>
      <c r="E490" s="10"/>
      <c r="F490" s="10"/>
      <c r="G490" s="11"/>
      <c r="H490" s="10"/>
      <c r="I490" s="12"/>
      <c r="J490" s="24"/>
      <c r="K490" s="25"/>
      <c r="L490" s="171"/>
      <c r="M490" s="25"/>
      <c r="N490" s="26"/>
      <c r="O490" s="35"/>
      <c r="P490" s="152"/>
      <c r="Q490" s="39"/>
      <c r="R490" s="31"/>
      <c r="S490" s="36"/>
      <c r="T490" s="221"/>
      <c r="U490" s="36"/>
      <c r="V490" s="221"/>
      <c r="W490" s="36"/>
      <c r="X490" s="221"/>
      <c r="Y490" s="55"/>
      <c r="Z490" s="148"/>
      <c r="AA490" s="148"/>
      <c r="AB490" s="225"/>
      <c r="AC490" s="148"/>
      <c r="AD490" s="148"/>
      <c r="AE490" s="56"/>
      <c r="AF490" s="112"/>
      <c r="AG490" s="113"/>
      <c r="AH490" s="114"/>
      <c r="AI490" s="40"/>
      <c r="AJ490" s="41"/>
      <c r="AK490" s="45"/>
      <c r="AL490" s="47"/>
      <c r="AM490" s="47"/>
      <c r="AN490" s="121"/>
      <c r="AO490" s="48"/>
      <c r="AP490" s="178"/>
      <c r="AQ490" s="206"/>
      <c r="AR490" s="201"/>
      <c r="AS490" s="180">
        <f t="shared" si="21"/>
        <v>0</v>
      </c>
      <c r="AT490" s="80" t="e">
        <f t="shared" si="22"/>
        <v>#DIV/0!</v>
      </c>
      <c r="AU490" s="187" t="e">
        <f>Risk_CAL!V488</f>
        <v>#DIV/0!</v>
      </c>
      <c r="AV490" s="184"/>
      <c r="AW490" s="49"/>
      <c r="AX490" s="50"/>
      <c r="AY490" s="240"/>
      <c r="AZ490" s="241"/>
      <c r="BA490" s="242"/>
    </row>
    <row r="491" spans="2:53" x14ac:dyDescent="0.3">
      <c r="B491" s="9"/>
      <c r="C491" s="10"/>
      <c r="D491" s="167" t="str">
        <f t="shared" si="23"/>
        <v>Guatemala</v>
      </c>
      <c r="E491" s="10"/>
      <c r="F491" s="10"/>
      <c r="G491" s="11"/>
      <c r="H491" s="10"/>
      <c r="I491" s="12"/>
      <c r="J491" s="24"/>
      <c r="K491" s="25"/>
      <c r="L491" s="171"/>
      <c r="M491" s="25"/>
      <c r="N491" s="26"/>
      <c r="O491" s="35"/>
      <c r="P491" s="152"/>
      <c r="Q491" s="39"/>
      <c r="R491" s="31"/>
      <c r="S491" s="36"/>
      <c r="T491" s="221"/>
      <c r="U491" s="36"/>
      <c r="V491" s="221"/>
      <c r="W491" s="36"/>
      <c r="X491" s="221"/>
      <c r="Y491" s="55"/>
      <c r="Z491" s="148"/>
      <c r="AA491" s="148"/>
      <c r="AB491" s="225"/>
      <c r="AC491" s="148"/>
      <c r="AD491" s="148"/>
      <c r="AE491" s="56"/>
      <c r="AF491" s="112"/>
      <c r="AG491" s="113"/>
      <c r="AH491" s="114"/>
      <c r="AI491" s="40"/>
      <c r="AJ491" s="41"/>
      <c r="AK491" s="45"/>
      <c r="AL491" s="47"/>
      <c r="AM491" s="47"/>
      <c r="AN491" s="121"/>
      <c r="AO491" s="48"/>
      <c r="AP491" s="178"/>
      <c r="AQ491" s="206"/>
      <c r="AR491" s="201"/>
      <c r="AS491" s="180">
        <f t="shared" si="21"/>
        <v>0</v>
      </c>
      <c r="AT491" s="80" t="e">
        <f t="shared" si="22"/>
        <v>#DIV/0!</v>
      </c>
      <c r="AU491" s="187" t="e">
        <f>Risk_CAL!V489</f>
        <v>#DIV/0!</v>
      </c>
      <c r="AV491" s="184"/>
      <c r="AW491" s="49"/>
      <c r="AX491" s="50"/>
      <c r="AY491" s="240"/>
      <c r="AZ491" s="241"/>
      <c r="BA491" s="242"/>
    </row>
    <row r="492" spans="2:53" x14ac:dyDescent="0.3">
      <c r="B492" s="9"/>
      <c r="C492" s="10"/>
      <c r="D492" s="167" t="str">
        <f t="shared" si="23"/>
        <v>Guatemala</v>
      </c>
      <c r="E492" s="10"/>
      <c r="F492" s="10"/>
      <c r="G492" s="11"/>
      <c r="H492" s="10"/>
      <c r="I492" s="12"/>
      <c r="J492" s="24"/>
      <c r="K492" s="25"/>
      <c r="L492" s="171"/>
      <c r="M492" s="25"/>
      <c r="N492" s="26"/>
      <c r="O492" s="35"/>
      <c r="P492" s="152"/>
      <c r="Q492" s="39"/>
      <c r="R492" s="31"/>
      <c r="S492" s="36"/>
      <c r="T492" s="221"/>
      <c r="U492" s="36"/>
      <c r="V492" s="221"/>
      <c r="W492" s="36"/>
      <c r="X492" s="221"/>
      <c r="Y492" s="55"/>
      <c r="Z492" s="148"/>
      <c r="AA492" s="148"/>
      <c r="AB492" s="225"/>
      <c r="AC492" s="148"/>
      <c r="AD492" s="148"/>
      <c r="AE492" s="56"/>
      <c r="AF492" s="112"/>
      <c r="AG492" s="113"/>
      <c r="AH492" s="114"/>
      <c r="AI492" s="40"/>
      <c r="AJ492" s="41"/>
      <c r="AK492" s="45"/>
      <c r="AL492" s="47"/>
      <c r="AM492" s="47"/>
      <c r="AN492" s="121"/>
      <c r="AO492" s="48"/>
      <c r="AP492" s="178"/>
      <c r="AQ492" s="206"/>
      <c r="AR492" s="201"/>
      <c r="AS492" s="180">
        <f t="shared" si="21"/>
        <v>0</v>
      </c>
      <c r="AT492" s="80" t="e">
        <f t="shared" si="22"/>
        <v>#DIV/0!</v>
      </c>
      <c r="AU492" s="187" t="e">
        <f>Risk_CAL!V490</f>
        <v>#DIV/0!</v>
      </c>
      <c r="AV492" s="184"/>
      <c r="AW492" s="49"/>
      <c r="AX492" s="50"/>
      <c r="AY492" s="240"/>
      <c r="AZ492" s="241"/>
      <c r="BA492" s="242"/>
    </row>
    <row r="493" spans="2:53" x14ac:dyDescent="0.3">
      <c r="B493" s="9"/>
      <c r="C493" s="10"/>
      <c r="D493" s="167" t="str">
        <f t="shared" si="23"/>
        <v>Guatemala</v>
      </c>
      <c r="E493" s="10"/>
      <c r="F493" s="10"/>
      <c r="G493" s="11"/>
      <c r="H493" s="10"/>
      <c r="I493" s="12"/>
      <c r="J493" s="24"/>
      <c r="K493" s="25"/>
      <c r="L493" s="171"/>
      <c r="M493" s="25"/>
      <c r="N493" s="26"/>
      <c r="O493" s="35"/>
      <c r="P493" s="152"/>
      <c r="Q493" s="39"/>
      <c r="R493" s="31"/>
      <c r="S493" s="36"/>
      <c r="T493" s="221"/>
      <c r="U493" s="36"/>
      <c r="V493" s="221"/>
      <c r="W493" s="36"/>
      <c r="X493" s="221"/>
      <c r="Y493" s="55"/>
      <c r="Z493" s="148"/>
      <c r="AA493" s="148"/>
      <c r="AB493" s="225"/>
      <c r="AC493" s="148"/>
      <c r="AD493" s="148"/>
      <c r="AE493" s="56"/>
      <c r="AF493" s="112"/>
      <c r="AG493" s="113"/>
      <c r="AH493" s="114"/>
      <c r="AI493" s="40"/>
      <c r="AJ493" s="41"/>
      <c r="AK493" s="45"/>
      <c r="AL493" s="47"/>
      <c r="AM493" s="47"/>
      <c r="AN493" s="121"/>
      <c r="AO493" s="48"/>
      <c r="AP493" s="178"/>
      <c r="AQ493" s="206"/>
      <c r="AR493" s="201"/>
      <c r="AS493" s="180">
        <f t="shared" si="21"/>
        <v>0</v>
      </c>
      <c r="AT493" s="80" t="e">
        <f t="shared" si="22"/>
        <v>#DIV/0!</v>
      </c>
      <c r="AU493" s="187" t="e">
        <f>Risk_CAL!V491</f>
        <v>#DIV/0!</v>
      </c>
      <c r="AV493" s="184"/>
      <c r="AW493" s="49"/>
      <c r="AX493" s="50"/>
      <c r="AY493" s="240"/>
      <c r="AZ493" s="241"/>
      <c r="BA493" s="242"/>
    </row>
    <row r="494" spans="2:53" x14ac:dyDescent="0.3">
      <c r="B494" s="9"/>
      <c r="C494" s="10"/>
      <c r="D494" s="167" t="str">
        <f t="shared" si="23"/>
        <v>Guatemala</v>
      </c>
      <c r="E494" s="10"/>
      <c r="F494" s="10"/>
      <c r="G494" s="11"/>
      <c r="H494" s="10"/>
      <c r="I494" s="12"/>
      <c r="J494" s="24"/>
      <c r="K494" s="25"/>
      <c r="L494" s="171"/>
      <c r="M494" s="25"/>
      <c r="N494" s="26"/>
      <c r="O494" s="35"/>
      <c r="P494" s="152"/>
      <c r="Q494" s="39"/>
      <c r="R494" s="31"/>
      <c r="S494" s="36"/>
      <c r="T494" s="221"/>
      <c r="U494" s="36"/>
      <c r="V494" s="221"/>
      <c r="W494" s="36"/>
      <c r="X494" s="221"/>
      <c r="Y494" s="55"/>
      <c r="Z494" s="148"/>
      <c r="AA494" s="148"/>
      <c r="AB494" s="225"/>
      <c r="AC494" s="148"/>
      <c r="AD494" s="148"/>
      <c r="AE494" s="56"/>
      <c r="AF494" s="112"/>
      <c r="AG494" s="113"/>
      <c r="AH494" s="114"/>
      <c r="AI494" s="40"/>
      <c r="AJ494" s="41"/>
      <c r="AK494" s="45"/>
      <c r="AL494" s="47"/>
      <c r="AM494" s="47"/>
      <c r="AN494" s="121"/>
      <c r="AO494" s="48"/>
      <c r="AP494" s="178"/>
      <c r="AQ494" s="206"/>
      <c r="AR494" s="201"/>
      <c r="AS494" s="180">
        <f t="shared" si="21"/>
        <v>0</v>
      </c>
      <c r="AT494" s="80" t="e">
        <f t="shared" si="22"/>
        <v>#DIV/0!</v>
      </c>
      <c r="AU494" s="187" t="e">
        <f>Risk_CAL!V492</f>
        <v>#DIV/0!</v>
      </c>
      <c r="AV494" s="184"/>
      <c r="AW494" s="49"/>
      <c r="AX494" s="50"/>
      <c r="AY494" s="240"/>
      <c r="AZ494" s="241"/>
      <c r="BA494" s="242"/>
    </row>
    <row r="495" spans="2:53" x14ac:dyDescent="0.3">
      <c r="B495" s="9"/>
      <c r="C495" s="10"/>
      <c r="D495" s="167" t="str">
        <f t="shared" si="23"/>
        <v>Guatemala</v>
      </c>
      <c r="E495" s="10"/>
      <c r="F495" s="10"/>
      <c r="G495" s="11"/>
      <c r="H495" s="10"/>
      <c r="I495" s="12"/>
      <c r="J495" s="24"/>
      <c r="K495" s="25"/>
      <c r="L495" s="171"/>
      <c r="M495" s="25"/>
      <c r="N495" s="26"/>
      <c r="O495" s="35"/>
      <c r="P495" s="152"/>
      <c r="Q495" s="39"/>
      <c r="R495" s="31"/>
      <c r="S495" s="36"/>
      <c r="T495" s="221"/>
      <c r="U495" s="36"/>
      <c r="V495" s="221"/>
      <c r="W495" s="36"/>
      <c r="X495" s="221"/>
      <c r="Y495" s="55"/>
      <c r="Z495" s="148"/>
      <c r="AA495" s="148"/>
      <c r="AB495" s="225"/>
      <c r="AC495" s="148"/>
      <c r="AD495" s="148"/>
      <c r="AE495" s="56"/>
      <c r="AF495" s="112"/>
      <c r="AG495" s="113"/>
      <c r="AH495" s="114"/>
      <c r="AI495" s="40"/>
      <c r="AJ495" s="41"/>
      <c r="AK495" s="45"/>
      <c r="AL495" s="47"/>
      <c r="AM495" s="47"/>
      <c r="AN495" s="121"/>
      <c r="AO495" s="48"/>
      <c r="AP495" s="178"/>
      <c r="AQ495" s="206"/>
      <c r="AR495" s="201"/>
      <c r="AS495" s="180">
        <f t="shared" si="21"/>
        <v>0</v>
      </c>
      <c r="AT495" s="80" t="e">
        <f t="shared" si="22"/>
        <v>#DIV/0!</v>
      </c>
      <c r="AU495" s="187" t="e">
        <f>Risk_CAL!V493</f>
        <v>#DIV/0!</v>
      </c>
      <c r="AV495" s="184"/>
      <c r="AW495" s="49"/>
      <c r="AX495" s="50"/>
      <c r="AY495" s="240"/>
      <c r="AZ495" s="241"/>
      <c r="BA495" s="242"/>
    </row>
    <row r="496" spans="2:53" x14ac:dyDescent="0.3">
      <c r="B496" s="9"/>
      <c r="C496" s="10"/>
      <c r="D496" s="167" t="str">
        <f t="shared" si="23"/>
        <v>Guatemala</v>
      </c>
      <c r="E496" s="10"/>
      <c r="F496" s="10"/>
      <c r="G496" s="11"/>
      <c r="H496" s="10"/>
      <c r="I496" s="12"/>
      <c r="J496" s="24"/>
      <c r="K496" s="25"/>
      <c r="L496" s="171"/>
      <c r="M496" s="25"/>
      <c r="N496" s="26"/>
      <c r="O496" s="35"/>
      <c r="P496" s="152"/>
      <c r="Q496" s="39"/>
      <c r="R496" s="31"/>
      <c r="S496" s="36"/>
      <c r="T496" s="221"/>
      <c r="U496" s="36"/>
      <c r="V496" s="221"/>
      <c r="W496" s="36"/>
      <c r="X496" s="221"/>
      <c r="Y496" s="55"/>
      <c r="Z496" s="148"/>
      <c r="AA496" s="148"/>
      <c r="AB496" s="225"/>
      <c r="AC496" s="148"/>
      <c r="AD496" s="148"/>
      <c r="AE496" s="56"/>
      <c r="AF496" s="112"/>
      <c r="AG496" s="113"/>
      <c r="AH496" s="114"/>
      <c r="AI496" s="40"/>
      <c r="AJ496" s="41"/>
      <c r="AK496" s="45"/>
      <c r="AL496" s="47"/>
      <c r="AM496" s="47"/>
      <c r="AN496" s="121"/>
      <c r="AO496" s="48"/>
      <c r="AP496" s="178"/>
      <c r="AQ496" s="206"/>
      <c r="AR496" s="201"/>
      <c r="AS496" s="180">
        <f t="shared" si="21"/>
        <v>0</v>
      </c>
      <c r="AT496" s="80" t="e">
        <f t="shared" si="22"/>
        <v>#DIV/0!</v>
      </c>
      <c r="AU496" s="187" t="e">
        <f>Risk_CAL!V494</f>
        <v>#DIV/0!</v>
      </c>
      <c r="AV496" s="184"/>
      <c r="AW496" s="49"/>
      <c r="AX496" s="50"/>
      <c r="AY496" s="240"/>
      <c r="AZ496" s="241"/>
      <c r="BA496" s="242"/>
    </row>
    <row r="497" spans="2:53" x14ac:dyDescent="0.3">
      <c r="B497" s="9"/>
      <c r="C497" s="10"/>
      <c r="D497" s="167" t="str">
        <f t="shared" si="23"/>
        <v>Guatemala</v>
      </c>
      <c r="E497" s="10"/>
      <c r="F497" s="10"/>
      <c r="G497" s="11"/>
      <c r="H497" s="10"/>
      <c r="I497" s="12"/>
      <c r="J497" s="24"/>
      <c r="K497" s="25"/>
      <c r="L497" s="171"/>
      <c r="M497" s="25"/>
      <c r="N497" s="26"/>
      <c r="O497" s="35"/>
      <c r="P497" s="152"/>
      <c r="Q497" s="39"/>
      <c r="R497" s="31"/>
      <c r="S497" s="36"/>
      <c r="T497" s="221"/>
      <c r="U497" s="36"/>
      <c r="V497" s="221"/>
      <c r="W497" s="36"/>
      <c r="X497" s="221"/>
      <c r="Y497" s="55"/>
      <c r="Z497" s="148"/>
      <c r="AA497" s="148"/>
      <c r="AB497" s="225"/>
      <c r="AC497" s="148"/>
      <c r="AD497" s="148"/>
      <c r="AE497" s="56"/>
      <c r="AF497" s="112"/>
      <c r="AG497" s="113"/>
      <c r="AH497" s="114"/>
      <c r="AI497" s="40"/>
      <c r="AJ497" s="41"/>
      <c r="AK497" s="45"/>
      <c r="AL497" s="47"/>
      <c r="AM497" s="47"/>
      <c r="AN497" s="121"/>
      <c r="AO497" s="48"/>
      <c r="AP497" s="178"/>
      <c r="AQ497" s="206"/>
      <c r="AR497" s="201"/>
      <c r="AS497" s="180">
        <f t="shared" si="21"/>
        <v>0</v>
      </c>
      <c r="AT497" s="80" t="e">
        <f t="shared" si="22"/>
        <v>#DIV/0!</v>
      </c>
      <c r="AU497" s="187" t="e">
        <f>Risk_CAL!V495</f>
        <v>#DIV/0!</v>
      </c>
      <c r="AV497" s="184"/>
      <c r="AW497" s="49"/>
      <c r="AX497" s="50"/>
      <c r="AY497" s="240"/>
      <c r="AZ497" s="241"/>
      <c r="BA497" s="242"/>
    </row>
    <row r="498" spans="2:53" x14ac:dyDescent="0.3">
      <c r="B498" s="9"/>
      <c r="C498" s="10"/>
      <c r="D498" s="167" t="str">
        <f t="shared" si="23"/>
        <v>Guatemala</v>
      </c>
      <c r="E498" s="10"/>
      <c r="F498" s="10"/>
      <c r="G498" s="11"/>
      <c r="H498" s="10"/>
      <c r="I498" s="12"/>
      <c r="J498" s="24"/>
      <c r="K498" s="25"/>
      <c r="L498" s="171"/>
      <c r="M498" s="25"/>
      <c r="N498" s="26"/>
      <c r="O498" s="35"/>
      <c r="P498" s="152"/>
      <c r="Q498" s="39"/>
      <c r="R498" s="31"/>
      <c r="S498" s="36"/>
      <c r="T498" s="221"/>
      <c r="U498" s="36"/>
      <c r="V498" s="221"/>
      <c r="W498" s="36"/>
      <c r="X498" s="221"/>
      <c r="Y498" s="55"/>
      <c r="Z498" s="148"/>
      <c r="AA498" s="148"/>
      <c r="AB498" s="225"/>
      <c r="AC498" s="148"/>
      <c r="AD498" s="148"/>
      <c r="AE498" s="56"/>
      <c r="AF498" s="112"/>
      <c r="AG498" s="113"/>
      <c r="AH498" s="114"/>
      <c r="AI498" s="40"/>
      <c r="AJ498" s="41"/>
      <c r="AK498" s="45"/>
      <c r="AL498" s="47"/>
      <c r="AM498" s="47"/>
      <c r="AN498" s="121"/>
      <c r="AO498" s="48"/>
      <c r="AP498" s="178"/>
      <c r="AQ498" s="206"/>
      <c r="AR498" s="201"/>
      <c r="AS498" s="180">
        <f t="shared" si="21"/>
        <v>0</v>
      </c>
      <c r="AT498" s="80" t="e">
        <f t="shared" si="22"/>
        <v>#DIV/0!</v>
      </c>
      <c r="AU498" s="187" t="e">
        <f>Risk_CAL!V496</f>
        <v>#DIV/0!</v>
      </c>
      <c r="AV498" s="184"/>
      <c r="AW498" s="49"/>
      <c r="AX498" s="50"/>
      <c r="AY498" s="240"/>
      <c r="AZ498" s="241"/>
      <c r="BA498" s="242"/>
    </row>
    <row r="499" spans="2:53" x14ac:dyDescent="0.3">
      <c r="B499" s="9"/>
      <c r="C499" s="10"/>
      <c r="D499" s="167" t="str">
        <f t="shared" si="23"/>
        <v>Guatemala</v>
      </c>
      <c r="E499" s="10"/>
      <c r="F499" s="10"/>
      <c r="G499" s="11"/>
      <c r="H499" s="10"/>
      <c r="I499" s="12"/>
      <c r="J499" s="24"/>
      <c r="K499" s="25"/>
      <c r="L499" s="171"/>
      <c r="M499" s="25"/>
      <c r="N499" s="26"/>
      <c r="O499" s="35"/>
      <c r="P499" s="152"/>
      <c r="Q499" s="39"/>
      <c r="R499" s="31"/>
      <c r="S499" s="36"/>
      <c r="T499" s="221"/>
      <c r="U499" s="36"/>
      <c r="V499" s="221"/>
      <c r="W499" s="36"/>
      <c r="X499" s="221"/>
      <c r="Y499" s="55"/>
      <c r="Z499" s="148"/>
      <c r="AA499" s="148"/>
      <c r="AB499" s="225"/>
      <c r="AC499" s="148"/>
      <c r="AD499" s="148"/>
      <c r="AE499" s="56"/>
      <c r="AF499" s="112"/>
      <c r="AG499" s="113"/>
      <c r="AH499" s="114"/>
      <c r="AI499" s="40"/>
      <c r="AJ499" s="41"/>
      <c r="AK499" s="45"/>
      <c r="AL499" s="47"/>
      <c r="AM499" s="47"/>
      <c r="AN499" s="121"/>
      <c r="AO499" s="48"/>
      <c r="AP499" s="178"/>
      <c r="AQ499" s="206"/>
      <c r="AR499" s="201"/>
      <c r="AS499" s="180">
        <f t="shared" si="21"/>
        <v>0</v>
      </c>
      <c r="AT499" s="80" t="e">
        <f t="shared" si="22"/>
        <v>#DIV/0!</v>
      </c>
      <c r="AU499" s="187" t="e">
        <f>Risk_CAL!V497</f>
        <v>#DIV/0!</v>
      </c>
      <c r="AV499" s="184"/>
      <c r="AW499" s="49"/>
      <c r="AX499" s="50"/>
      <c r="AY499" s="240"/>
      <c r="AZ499" s="241"/>
      <c r="BA499" s="242"/>
    </row>
    <row r="500" spans="2:53" x14ac:dyDescent="0.3">
      <c r="B500" s="9"/>
      <c r="C500" s="10"/>
      <c r="D500" s="167" t="str">
        <f t="shared" si="23"/>
        <v>Guatemala</v>
      </c>
      <c r="E500" s="10"/>
      <c r="F500" s="10"/>
      <c r="G500" s="11"/>
      <c r="H500" s="10"/>
      <c r="I500" s="12"/>
      <c r="J500" s="24"/>
      <c r="K500" s="25"/>
      <c r="L500" s="171"/>
      <c r="M500" s="25"/>
      <c r="N500" s="26"/>
      <c r="O500" s="35"/>
      <c r="P500" s="152"/>
      <c r="Q500" s="39"/>
      <c r="R500" s="31"/>
      <c r="S500" s="36"/>
      <c r="T500" s="221"/>
      <c r="U500" s="36"/>
      <c r="V500" s="221"/>
      <c r="W500" s="36"/>
      <c r="X500" s="221"/>
      <c r="Y500" s="55"/>
      <c r="Z500" s="148"/>
      <c r="AA500" s="148"/>
      <c r="AB500" s="225"/>
      <c r="AC500" s="148"/>
      <c r="AD500" s="148"/>
      <c r="AE500" s="56"/>
      <c r="AF500" s="112"/>
      <c r="AG500" s="113"/>
      <c r="AH500" s="114"/>
      <c r="AI500" s="40"/>
      <c r="AJ500" s="41"/>
      <c r="AK500" s="45"/>
      <c r="AL500" s="47"/>
      <c r="AM500" s="47"/>
      <c r="AN500" s="121"/>
      <c r="AO500" s="48"/>
      <c r="AP500" s="178"/>
      <c r="AQ500" s="206"/>
      <c r="AR500" s="201"/>
      <c r="AS500" s="180">
        <f t="shared" si="21"/>
        <v>0</v>
      </c>
      <c r="AT500" s="80" t="e">
        <f t="shared" si="22"/>
        <v>#DIV/0!</v>
      </c>
      <c r="AU500" s="187" t="e">
        <f>Risk_CAL!V498</f>
        <v>#DIV/0!</v>
      </c>
      <c r="AV500" s="184"/>
      <c r="AW500" s="49"/>
      <c r="AX500" s="50"/>
      <c r="AY500" s="240"/>
      <c r="AZ500" s="241"/>
      <c r="BA500" s="242"/>
    </row>
    <row r="501" spans="2:53" x14ac:dyDescent="0.3">
      <c r="B501" s="9"/>
      <c r="C501" s="10"/>
      <c r="D501" s="167" t="str">
        <f t="shared" si="23"/>
        <v>Guatemala</v>
      </c>
      <c r="E501" s="10"/>
      <c r="F501" s="10"/>
      <c r="G501" s="11"/>
      <c r="H501" s="10"/>
      <c r="I501" s="12"/>
      <c r="J501" s="24"/>
      <c r="K501" s="25"/>
      <c r="L501" s="171"/>
      <c r="M501" s="25"/>
      <c r="N501" s="26"/>
      <c r="O501" s="35"/>
      <c r="P501" s="152"/>
      <c r="Q501" s="39"/>
      <c r="R501" s="31"/>
      <c r="S501" s="36"/>
      <c r="T501" s="221"/>
      <c r="U501" s="36"/>
      <c r="V501" s="221"/>
      <c r="W501" s="36"/>
      <c r="X501" s="221"/>
      <c r="Y501" s="55"/>
      <c r="Z501" s="148"/>
      <c r="AA501" s="148"/>
      <c r="AB501" s="225"/>
      <c r="AC501" s="148"/>
      <c r="AD501" s="148"/>
      <c r="AE501" s="56"/>
      <c r="AF501" s="112"/>
      <c r="AG501" s="113"/>
      <c r="AH501" s="114"/>
      <c r="AI501" s="40"/>
      <c r="AJ501" s="41"/>
      <c r="AK501" s="45"/>
      <c r="AL501" s="47"/>
      <c r="AM501" s="47"/>
      <c r="AN501" s="121"/>
      <c r="AO501" s="48"/>
      <c r="AP501" s="178"/>
      <c r="AQ501" s="206"/>
      <c r="AR501" s="201"/>
      <c r="AS501" s="180">
        <f t="shared" si="21"/>
        <v>0</v>
      </c>
      <c r="AT501" s="80" t="e">
        <f t="shared" si="22"/>
        <v>#DIV/0!</v>
      </c>
      <c r="AU501" s="187" t="e">
        <f>Risk_CAL!V499</f>
        <v>#DIV/0!</v>
      </c>
      <c r="AV501" s="184"/>
      <c r="AW501" s="49"/>
      <c r="AX501" s="50"/>
      <c r="AY501" s="240"/>
      <c r="AZ501" s="241"/>
      <c r="BA501" s="242"/>
    </row>
    <row r="502" spans="2:53" x14ac:dyDescent="0.3">
      <c r="B502" s="9"/>
      <c r="C502" s="10"/>
      <c r="D502" s="167" t="str">
        <f t="shared" si="23"/>
        <v>Guatemala</v>
      </c>
      <c r="E502" s="10"/>
      <c r="F502" s="10"/>
      <c r="G502" s="11"/>
      <c r="H502" s="10"/>
      <c r="I502" s="12"/>
      <c r="J502" s="24"/>
      <c r="K502" s="25"/>
      <c r="L502" s="171"/>
      <c r="M502" s="25"/>
      <c r="N502" s="26"/>
      <c r="O502" s="35"/>
      <c r="P502" s="152"/>
      <c r="Q502" s="39"/>
      <c r="R502" s="31"/>
      <c r="S502" s="36"/>
      <c r="T502" s="221"/>
      <c r="U502" s="36"/>
      <c r="V502" s="221"/>
      <c r="W502" s="36"/>
      <c r="X502" s="221"/>
      <c r="Y502" s="55"/>
      <c r="Z502" s="148"/>
      <c r="AA502" s="148"/>
      <c r="AB502" s="225"/>
      <c r="AC502" s="148"/>
      <c r="AD502" s="148"/>
      <c r="AE502" s="56"/>
      <c r="AF502" s="112"/>
      <c r="AG502" s="113"/>
      <c r="AH502" s="114"/>
      <c r="AI502" s="40"/>
      <c r="AJ502" s="41"/>
      <c r="AK502" s="45"/>
      <c r="AL502" s="47"/>
      <c r="AM502" s="47"/>
      <c r="AN502" s="121"/>
      <c r="AO502" s="48"/>
      <c r="AP502" s="178"/>
      <c r="AQ502" s="206"/>
      <c r="AR502" s="201"/>
      <c r="AS502" s="180">
        <f t="shared" si="21"/>
        <v>0</v>
      </c>
      <c r="AT502" s="80" t="e">
        <f t="shared" si="22"/>
        <v>#DIV/0!</v>
      </c>
      <c r="AU502" s="187" t="e">
        <f>Risk_CAL!V500</f>
        <v>#DIV/0!</v>
      </c>
      <c r="AV502" s="184"/>
      <c r="AW502" s="49"/>
      <c r="AX502" s="50"/>
      <c r="AY502" s="240"/>
      <c r="AZ502" s="241"/>
      <c r="BA502" s="242"/>
    </row>
    <row r="503" spans="2:53" x14ac:dyDescent="0.3">
      <c r="B503" s="9"/>
      <c r="C503" s="10"/>
      <c r="D503" s="167" t="str">
        <f t="shared" si="23"/>
        <v>Guatemala</v>
      </c>
      <c r="E503" s="10"/>
      <c r="F503" s="10"/>
      <c r="G503" s="11"/>
      <c r="H503" s="10"/>
      <c r="I503" s="12"/>
      <c r="J503" s="24"/>
      <c r="K503" s="25"/>
      <c r="L503" s="171"/>
      <c r="M503" s="25"/>
      <c r="N503" s="26"/>
      <c r="O503" s="35"/>
      <c r="P503" s="152"/>
      <c r="Q503" s="39"/>
      <c r="R503" s="31"/>
      <c r="S503" s="36"/>
      <c r="T503" s="221"/>
      <c r="U503" s="36"/>
      <c r="V503" s="221"/>
      <c r="W503" s="36"/>
      <c r="X503" s="221"/>
      <c r="Y503" s="55"/>
      <c r="Z503" s="148"/>
      <c r="AA503" s="148"/>
      <c r="AB503" s="225"/>
      <c r="AC503" s="148"/>
      <c r="AD503" s="148"/>
      <c r="AE503" s="56"/>
      <c r="AF503" s="112"/>
      <c r="AG503" s="113"/>
      <c r="AH503" s="114"/>
      <c r="AI503" s="40"/>
      <c r="AJ503" s="41"/>
      <c r="AK503" s="45"/>
      <c r="AL503" s="47"/>
      <c r="AM503" s="47"/>
      <c r="AN503" s="121"/>
      <c r="AO503" s="48"/>
      <c r="AP503" s="178"/>
      <c r="AQ503" s="206"/>
      <c r="AR503" s="201"/>
      <c r="AS503" s="180">
        <f t="shared" si="21"/>
        <v>0</v>
      </c>
      <c r="AT503" s="80" t="e">
        <f t="shared" si="22"/>
        <v>#DIV/0!</v>
      </c>
      <c r="AU503" s="187" t="e">
        <f>Risk_CAL!V501</f>
        <v>#DIV/0!</v>
      </c>
      <c r="AV503" s="184"/>
      <c r="AW503" s="49"/>
      <c r="AX503" s="50"/>
      <c r="AY503" s="240"/>
      <c r="AZ503" s="241"/>
      <c r="BA503" s="242"/>
    </row>
    <row r="504" spans="2:53" x14ac:dyDescent="0.3">
      <c r="B504" s="9"/>
      <c r="C504" s="10"/>
      <c r="D504" s="167" t="str">
        <f t="shared" si="23"/>
        <v>Guatemala</v>
      </c>
      <c r="E504" s="10"/>
      <c r="F504" s="10"/>
      <c r="G504" s="11"/>
      <c r="H504" s="10"/>
      <c r="I504" s="12"/>
      <c r="J504" s="24"/>
      <c r="K504" s="25"/>
      <c r="L504" s="171"/>
      <c r="M504" s="25"/>
      <c r="N504" s="26"/>
      <c r="O504" s="35"/>
      <c r="P504" s="152"/>
      <c r="Q504" s="39"/>
      <c r="R504" s="31"/>
      <c r="S504" s="36"/>
      <c r="T504" s="221"/>
      <c r="U504" s="36"/>
      <c r="V504" s="221"/>
      <c r="W504" s="36"/>
      <c r="X504" s="221"/>
      <c r="Y504" s="55"/>
      <c r="Z504" s="148"/>
      <c r="AA504" s="148"/>
      <c r="AB504" s="225"/>
      <c r="AC504" s="148"/>
      <c r="AD504" s="148"/>
      <c r="AE504" s="56"/>
      <c r="AF504" s="112"/>
      <c r="AG504" s="113"/>
      <c r="AH504" s="114"/>
      <c r="AI504" s="40"/>
      <c r="AJ504" s="41"/>
      <c r="AK504" s="45"/>
      <c r="AL504" s="47"/>
      <c r="AM504" s="47"/>
      <c r="AN504" s="121"/>
      <c r="AO504" s="48"/>
      <c r="AP504" s="178"/>
      <c r="AQ504" s="206"/>
      <c r="AR504" s="201"/>
      <c r="AS504" s="180">
        <f t="shared" si="21"/>
        <v>0</v>
      </c>
      <c r="AT504" s="80" t="e">
        <f t="shared" si="22"/>
        <v>#DIV/0!</v>
      </c>
      <c r="AU504" s="187" t="e">
        <f>Risk_CAL!V502</f>
        <v>#DIV/0!</v>
      </c>
      <c r="AV504" s="184"/>
      <c r="AW504" s="49"/>
      <c r="AX504" s="50"/>
      <c r="AY504" s="240"/>
      <c r="AZ504" s="241"/>
      <c r="BA504" s="242"/>
    </row>
    <row r="505" spans="2:53" x14ac:dyDescent="0.3">
      <c r="B505" s="9"/>
      <c r="C505" s="10"/>
      <c r="D505" s="167" t="str">
        <f t="shared" si="23"/>
        <v>Guatemala</v>
      </c>
      <c r="E505" s="10"/>
      <c r="F505" s="10"/>
      <c r="G505" s="11"/>
      <c r="H505" s="10"/>
      <c r="I505" s="12"/>
      <c r="J505" s="24"/>
      <c r="K505" s="25"/>
      <c r="L505" s="171"/>
      <c r="M505" s="25"/>
      <c r="N505" s="26"/>
      <c r="O505" s="35"/>
      <c r="P505" s="152"/>
      <c r="Q505" s="39"/>
      <c r="R505" s="31"/>
      <c r="S505" s="36"/>
      <c r="T505" s="221"/>
      <c r="U505" s="36"/>
      <c r="V505" s="221"/>
      <c r="W505" s="36"/>
      <c r="X505" s="221"/>
      <c r="Y505" s="55"/>
      <c r="Z505" s="148"/>
      <c r="AA505" s="148"/>
      <c r="AB505" s="225"/>
      <c r="AC505" s="148"/>
      <c r="AD505" s="148"/>
      <c r="AE505" s="56"/>
      <c r="AF505" s="112"/>
      <c r="AG505" s="113"/>
      <c r="AH505" s="114"/>
      <c r="AI505" s="40"/>
      <c r="AJ505" s="41"/>
      <c r="AK505" s="45"/>
      <c r="AL505" s="47"/>
      <c r="AM505" s="47"/>
      <c r="AN505" s="121"/>
      <c r="AO505" s="48"/>
      <c r="AP505" s="178"/>
      <c r="AQ505" s="206"/>
      <c r="AR505" s="201"/>
      <c r="AS505" s="180">
        <f t="shared" si="21"/>
        <v>0</v>
      </c>
      <c r="AT505" s="80" t="e">
        <f t="shared" si="22"/>
        <v>#DIV/0!</v>
      </c>
      <c r="AU505" s="187" t="e">
        <f>Risk_CAL!V503</f>
        <v>#DIV/0!</v>
      </c>
      <c r="AV505" s="184"/>
      <c r="AW505" s="49"/>
      <c r="AX505" s="50"/>
      <c r="AY505" s="240"/>
      <c r="AZ505" s="241"/>
      <c r="BA505" s="242"/>
    </row>
    <row r="506" spans="2:53" x14ac:dyDescent="0.3">
      <c r="B506" s="9"/>
      <c r="C506" s="10"/>
      <c r="D506" s="167" t="str">
        <f t="shared" si="23"/>
        <v>Guatemala</v>
      </c>
      <c r="E506" s="10"/>
      <c r="F506" s="10"/>
      <c r="G506" s="11"/>
      <c r="H506" s="10"/>
      <c r="I506" s="12"/>
      <c r="J506" s="24"/>
      <c r="K506" s="25"/>
      <c r="L506" s="171"/>
      <c r="M506" s="25"/>
      <c r="N506" s="26"/>
      <c r="O506" s="35"/>
      <c r="P506" s="152"/>
      <c r="Q506" s="39"/>
      <c r="R506" s="31"/>
      <c r="S506" s="36"/>
      <c r="T506" s="221"/>
      <c r="U506" s="36"/>
      <c r="V506" s="221"/>
      <c r="W506" s="36"/>
      <c r="X506" s="221"/>
      <c r="Y506" s="55"/>
      <c r="Z506" s="148"/>
      <c r="AA506" s="148"/>
      <c r="AB506" s="225"/>
      <c r="AC506" s="148"/>
      <c r="AD506" s="148"/>
      <c r="AE506" s="56"/>
      <c r="AF506" s="112"/>
      <c r="AG506" s="113"/>
      <c r="AH506" s="114"/>
      <c r="AI506" s="40"/>
      <c r="AJ506" s="41"/>
      <c r="AK506" s="45"/>
      <c r="AL506" s="47"/>
      <c r="AM506" s="47"/>
      <c r="AN506" s="121"/>
      <c r="AO506" s="48"/>
      <c r="AP506" s="178"/>
      <c r="AQ506" s="206"/>
      <c r="AR506" s="201"/>
      <c r="AS506" s="180">
        <f t="shared" si="21"/>
        <v>0</v>
      </c>
      <c r="AT506" s="80" t="e">
        <f t="shared" si="22"/>
        <v>#DIV/0!</v>
      </c>
      <c r="AU506" s="187" t="e">
        <f>Risk_CAL!V504</f>
        <v>#DIV/0!</v>
      </c>
      <c r="AV506" s="184"/>
      <c r="AW506" s="49"/>
      <c r="AX506" s="50"/>
      <c r="AY506" s="240"/>
      <c r="AZ506" s="241"/>
      <c r="BA506" s="242"/>
    </row>
    <row r="507" spans="2:53" x14ac:dyDescent="0.3">
      <c r="B507" s="9"/>
      <c r="C507" s="10"/>
      <c r="D507" s="167" t="str">
        <f t="shared" si="23"/>
        <v>Guatemala</v>
      </c>
      <c r="E507" s="10"/>
      <c r="F507" s="10"/>
      <c r="G507" s="11"/>
      <c r="H507" s="10"/>
      <c r="I507" s="12"/>
      <c r="J507" s="24"/>
      <c r="K507" s="25"/>
      <c r="L507" s="171"/>
      <c r="M507" s="25"/>
      <c r="N507" s="26"/>
      <c r="O507" s="35"/>
      <c r="P507" s="152"/>
      <c r="Q507" s="39"/>
      <c r="R507" s="31"/>
      <c r="S507" s="36"/>
      <c r="T507" s="221"/>
      <c r="U507" s="36"/>
      <c r="V507" s="221"/>
      <c r="W507" s="36"/>
      <c r="X507" s="221"/>
      <c r="Y507" s="55"/>
      <c r="Z507" s="148"/>
      <c r="AA507" s="148"/>
      <c r="AB507" s="225"/>
      <c r="AC507" s="148"/>
      <c r="AD507" s="148"/>
      <c r="AE507" s="56"/>
      <c r="AF507" s="112"/>
      <c r="AG507" s="113"/>
      <c r="AH507" s="114"/>
      <c r="AI507" s="40"/>
      <c r="AJ507" s="41"/>
      <c r="AK507" s="45"/>
      <c r="AL507" s="47"/>
      <c r="AM507" s="47"/>
      <c r="AN507" s="121"/>
      <c r="AO507" s="48"/>
      <c r="AP507" s="178"/>
      <c r="AQ507" s="206"/>
      <c r="AR507" s="201"/>
      <c r="AS507" s="180">
        <f t="shared" si="21"/>
        <v>0</v>
      </c>
      <c r="AT507" s="80" t="e">
        <f t="shared" si="22"/>
        <v>#DIV/0!</v>
      </c>
      <c r="AU507" s="187" t="e">
        <f>Risk_CAL!V505</f>
        <v>#DIV/0!</v>
      </c>
      <c r="AV507" s="184"/>
      <c r="AW507" s="49"/>
      <c r="AX507" s="50"/>
      <c r="AY507" s="240"/>
      <c r="AZ507" s="241"/>
      <c r="BA507" s="242"/>
    </row>
    <row r="508" spans="2:53" x14ac:dyDescent="0.3">
      <c r="B508" s="9"/>
      <c r="C508" s="10"/>
      <c r="D508" s="167" t="str">
        <f t="shared" si="23"/>
        <v>Guatemala</v>
      </c>
      <c r="E508" s="10"/>
      <c r="F508" s="10"/>
      <c r="G508" s="11"/>
      <c r="H508" s="10"/>
      <c r="I508" s="12"/>
      <c r="J508" s="24"/>
      <c r="K508" s="25"/>
      <c r="L508" s="171"/>
      <c r="M508" s="25"/>
      <c r="N508" s="26"/>
      <c r="O508" s="35"/>
      <c r="P508" s="152"/>
      <c r="Q508" s="39"/>
      <c r="R508" s="31"/>
      <c r="S508" s="36"/>
      <c r="T508" s="221"/>
      <c r="U508" s="36"/>
      <c r="V508" s="221"/>
      <c r="W508" s="36"/>
      <c r="X508" s="221"/>
      <c r="Y508" s="55"/>
      <c r="Z508" s="148"/>
      <c r="AA508" s="148"/>
      <c r="AB508" s="225"/>
      <c r="AC508" s="148"/>
      <c r="AD508" s="148"/>
      <c r="AE508" s="56"/>
      <c r="AF508" s="112"/>
      <c r="AG508" s="113"/>
      <c r="AH508" s="114"/>
      <c r="AI508" s="40"/>
      <c r="AJ508" s="41"/>
      <c r="AK508" s="45"/>
      <c r="AL508" s="47"/>
      <c r="AM508" s="47"/>
      <c r="AN508" s="121"/>
      <c r="AO508" s="48"/>
      <c r="AP508" s="178"/>
      <c r="AQ508" s="206"/>
      <c r="AR508" s="201"/>
      <c r="AS508" s="180">
        <f t="shared" si="21"/>
        <v>0</v>
      </c>
      <c r="AT508" s="80" t="e">
        <f t="shared" si="22"/>
        <v>#DIV/0!</v>
      </c>
      <c r="AU508" s="187" t="e">
        <f>Risk_CAL!V506</f>
        <v>#DIV/0!</v>
      </c>
      <c r="AV508" s="184"/>
      <c r="AW508" s="49"/>
      <c r="AX508" s="50"/>
      <c r="AY508" s="240"/>
      <c r="AZ508" s="241"/>
      <c r="BA508" s="242"/>
    </row>
    <row r="509" spans="2:53" x14ac:dyDescent="0.3">
      <c r="B509" s="9"/>
      <c r="C509" s="10"/>
      <c r="D509" s="167" t="str">
        <f t="shared" si="23"/>
        <v>Guatemala</v>
      </c>
      <c r="E509" s="10"/>
      <c r="F509" s="10"/>
      <c r="G509" s="11"/>
      <c r="H509" s="10"/>
      <c r="I509" s="12"/>
      <c r="J509" s="24"/>
      <c r="K509" s="25"/>
      <c r="L509" s="171"/>
      <c r="M509" s="25"/>
      <c r="N509" s="26"/>
      <c r="O509" s="35"/>
      <c r="P509" s="152"/>
      <c r="Q509" s="39"/>
      <c r="R509" s="31"/>
      <c r="S509" s="36"/>
      <c r="T509" s="221"/>
      <c r="U509" s="36"/>
      <c r="V509" s="221"/>
      <c r="W509" s="36"/>
      <c r="X509" s="221"/>
      <c r="Y509" s="55"/>
      <c r="Z509" s="148"/>
      <c r="AA509" s="148"/>
      <c r="AB509" s="225"/>
      <c r="AC509" s="148"/>
      <c r="AD509" s="148"/>
      <c r="AE509" s="56"/>
      <c r="AF509" s="112"/>
      <c r="AG509" s="113"/>
      <c r="AH509" s="114"/>
      <c r="AI509" s="40"/>
      <c r="AJ509" s="41"/>
      <c r="AK509" s="45"/>
      <c r="AL509" s="47"/>
      <c r="AM509" s="47"/>
      <c r="AN509" s="121"/>
      <c r="AO509" s="48"/>
      <c r="AP509" s="178"/>
      <c r="AQ509" s="206"/>
      <c r="AR509" s="201"/>
      <c r="AS509" s="180">
        <f t="shared" si="21"/>
        <v>0</v>
      </c>
      <c r="AT509" s="80" t="e">
        <f t="shared" si="22"/>
        <v>#DIV/0!</v>
      </c>
      <c r="AU509" s="187" t="e">
        <f>Risk_CAL!V507</f>
        <v>#DIV/0!</v>
      </c>
      <c r="AV509" s="184"/>
      <c r="AW509" s="49"/>
      <c r="AX509" s="50"/>
      <c r="AY509" s="240"/>
      <c r="AZ509" s="241"/>
      <c r="BA509" s="242"/>
    </row>
    <row r="510" spans="2:53" x14ac:dyDescent="0.3">
      <c r="B510" s="9"/>
      <c r="C510" s="10"/>
      <c r="D510" s="167" t="str">
        <f t="shared" si="23"/>
        <v>Guatemala</v>
      </c>
      <c r="E510" s="10"/>
      <c r="F510" s="10"/>
      <c r="G510" s="11"/>
      <c r="H510" s="10"/>
      <c r="I510" s="12"/>
      <c r="J510" s="24"/>
      <c r="K510" s="25"/>
      <c r="L510" s="171"/>
      <c r="M510" s="25"/>
      <c r="N510" s="26"/>
      <c r="O510" s="35"/>
      <c r="P510" s="152"/>
      <c r="Q510" s="39"/>
      <c r="R510" s="31"/>
      <c r="S510" s="36"/>
      <c r="T510" s="221"/>
      <c r="U510" s="36"/>
      <c r="V510" s="221"/>
      <c r="W510" s="36"/>
      <c r="X510" s="221"/>
      <c r="Y510" s="55"/>
      <c r="Z510" s="148"/>
      <c r="AA510" s="148"/>
      <c r="AB510" s="225"/>
      <c r="AC510" s="148"/>
      <c r="AD510" s="148"/>
      <c r="AE510" s="56"/>
      <c r="AF510" s="112"/>
      <c r="AG510" s="113"/>
      <c r="AH510" s="114"/>
      <c r="AI510" s="40"/>
      <c r="AJ510" s="41"/>
      <c r="AK510" s="45"/>
      <c r="AL510" s="47"/>
      <c r="AM510" s="47"/>
      <c r="AN510" s="121"/>
      <c r="AO510" s="48"/>
      <c r="AP510" s="178"/>
      <c r="AQ510" s="206"/>
      <c r="AR510" s="201"/>
      <c r="AS510" s="180">
        <f t="shared" si="21"/>
        <v>0</v>
      </c>
      <c r="AT510" s="80" t="e">
        <f t="shared" si="22"/>
        <v>#DIV/0!</v>
      </c>
      <c r="AU510" s="187" t="e">
        <f>Risk_CAL!V508</f>
        <v>#DIV/0!</v>
      </c>
      <c r="AV510" s="184"/>
      <c r="AW510" s="49"/>
      <c r="AX510" s="50"/>
      <c r="AY510" s="240"/>
      <c r="AZ510" s="241"/>
      <c r="BA510" s="242"/>
    </row>
    <row r="511" spans="2:53" x14ac:dyDescent="0.3">
      <c r="B511" s="9"/>
      <c r="C511" s="10"/>
      <c r="D511" s="167" t="str">
        <f t="shared" si="23"/>
        <v>Guatemala</v>
      </c>
      <c r="E511" s="10"/>
      <c r="F511" s="10"/>
      <c r="G511" s="11"/>
      <c r="H511" s="10"/>
      <c r="I511" s="12"/>
      <c r="J511" s="24"/>
      <c r="K511" s="25"/>
      <c r="L511" s="171"/>
      <c r="M511" s="25"/>
      <c r="N511" s="26"/>
      <c r="O511" s="35"/>
      <c r="P511" s="152"/>
      <c r="Q511" s="39"/>
      <c r="R511" s="31"/>
      <c r="S511" s="36"/>
      <c r="T511" s="221"/>
      <c r="U511" s="36"/>
      <c r="V511" s="221"/>
      <c r="W511" s="36"/>
      <c r="X511" s="221"/>
      <c r="Y511" s="55"/>
      <c r="Z511" s="148"/>
      <c r="AA511" s="148"/>
      <c r="AB511" s="225"/>
      <c r="AC511" s="148"/>
      <c r="AD511" s="148"/>
      <c r="AE511" s="56"/>
      <c r="AF511" s="112"/>
      <c r="AG511" s="113"/>
      <c r="AH511" s="114"/>
      <c r="AI511" s="40"/>
      <c r="AJ511" s="41"/>
      <c r="AK511" s="45"/>
      <c r="AL511" s="47"/>
      <c r="AM511" s="47"/>
      <c r="AN511" s="121"/>
      <c r="AO511" s="48"/>
      <c r="AP511" s="178"/>
      <c r="AQ511" s="206"/>
      <c r="AR511" s="201"/>
      <c r="AS511" s="180">
        <f t="shared" si="21"/>
        <v>0</v>
      </c>
      <c r="AT511" s="80" t="e">
        <f t="shared" si="22"/>
        <v>#DIV/0!</v>
      </c>
      <c r="AU511" s="187" t="e">
        <f>Risk_CAL!V509</f>
        <v>#DIV/0!</v>
      </c>
      <c r="AV511" s="184"/>
      <c r="AW511" s="49"/>
      <c r="AX511" s="50"/>
      <c r="AY511" s="240"/>
      <c r="AZ511" s="241"/>
      <c r="BA511" s="242"/>
    </row>
    <row r="512" spans="2:53" x14ac:dyDescent="0.3">
      <c r="B512" s="9"/>
      <c r="C512" s="10"/>
      <c r="D512" s="167" t="str">
        <f t="shared" si="23"/>
        <v>Guatemala</v>
      </c>
      <c r="E512" s="10"/>
      <c r="F512" s="10"/>
      <c r="G512" s="11"/>
      <c r="H512" s="10"/>
      <c r="I512" s="12"/>
      <c r="J512" s="24"/>
      <c r="K512" s="25"/>
      <c r="L512" s="171"/>
      <c r="M512" s="25"/>
      <c r="N512" s="26"/>
      <c r="O512" s="35"/>
      <c r="P512" s="152"/>
      <c r="Q512" s="39"/>
      <c r="R512" s="31"/>
      <c r="S512" s="36"/>
      <c r="T512" s="221"/>
      <c r="U512" s="36"/>
      <c r="V512" s="221"/>
      <c r="W512" s="36"/>
      <c r="X512" s="221"/>
      <c r="Y512" s="55"/>
      <c r="Z512" s="148"/>
      <c r="AA512" s="148"/>
      <c r="AB512" s="225"/>
      <c r="AC512" s="148"/>
      <c r="AD512" s="148"/>
      <c r="AE512" s="56"/>
      <c r="AF512" s="112"/>
      <c r="AG512" s="113"/>
      <c r="AH512" s="114"/>
      <c r="AI512" s="40"/>
      <c r="AJ512" s="41"/>
      <c r="AK512" s="45"/>
      <c r="AL512" s="47"/>
      <c r="AM512" s="47"/>
      <c r="AN512" s="121"/>
      <c r="AO512" s="48"/>
      <c r="AP512" s="178"/>
      <c r="AQ512" s="206"/>
      <c r="AR512" s="201"/>
      <c r="AS512" s="180">
        <f t="shared" si="21"/>
        <v>0</v>
      </c>
      <c r="AT512" s="80" t="e">
        <f t="shared" si="22"/>
        <v>#DIV/0!</v>
      </c>
      <c r="AU512" s="187" t="e">
        <f>Risk_CAL!V510</f>
        <v>#DIV/0!</v>
      </c>
      <c r="AV512" s="184"/>
      <c r="AW512" s="49"/>
      <c r="AX512" s="50"/>
      <c r="AY512" s="240"/>
      <c r="AZ512" s="241"/>
      <c r="BA512" s="242"/>
    </row>
    <row r="513" spans="2:53" x14ac:dyDescent="0.3">
      <c r="B513" s="9"/>
      <c r="C513" s="10"/>
      <c r="D513" s="167" t="str">
        <f t="shared" si="23"/>
        <v>Guatemala</v>
      </c>
      <c r="E513" s="10"/>
      <c r="F513" s="10"/>
      <c r="G513" s="11"/>
      <c r="H513" s="10"/>
      <c r="I513" s="12"/>
      <c r="J513" s="24"/>
      <c r="K513" s="25"/>
      <c r="L513" s="171"/>
      <c r="M513" s="25"/>
      <c r="N513" s="26"/>
      <c r="O513" s="35"/>
      <c r="P513" s="152"/>
      <c r="Q513" s="39"/>
      <c r="R513" s="31"/>
      <c r="S513" s="36"/>
      <c r="T513" s="221"/>
      <c r="U513" s="36"/>
      <c r="V513" s="221"/>
      <c r="W513" s="36"/>
      <c r="X513" s="221"/>
      <c r="Y513" s="55"/>
      <c r="Z513" s="148"/>
      <c r="AA513" s="148"/>
      <c r="AB513" s="225"/>
      <c r="AC513" s="148"/>
      <c r="AD513" s="148"/>
      <c r="AE513" s="56"/>
      <c r="AF513" s="112"/>
      <c r="AG513" s="113"/>
      <c r="AH513" s="114"/>
      <c r="AI513" s="40"/>
      <c r="AJ513" s="41"/>
      <c r="AK513" s="45"/>
      <c r="AL513" s="47"/>
      <c r="AM513" s="47"/>
      <c r="AN513" s="121"/>
      <c r="AO513" s="48"/>
      <c r="AP513" s="178"/>
      <c r="AQ513" s="206"/>
      <c r="AR513" s="201"/>
      <c r="AS513" s="180">
        <f t="shared" si="21"/>
        <v>0</v>
      </c>
      <c r="AT513" s="80" t="e">
        <f t="shared" si="22"/>
        <v>#DIV/0!</v>
      </c>
      <c r="AU513" s="187" t="e">
        <f>Risk_CAL!V511</f>
        <v>#DIV/0!</v>
      </c>
      <c r="AV513" s="184"/>
      <c r="AW513" s="49"/>
      <c r="AX513" s="50"/>
      <c r="AY513" s="240"/>
      <c r="AZ513" s="241"/>
      <c r="BA513" s="242"/>
    </row>
    <row r="514" spans="2:53" x14ac:dyDescent="0.3">
      <c r="B514" s="9"/>
      <c r="C514" s="10"/>
      <c r="D514" s="167" t="str">
        <f t="shared" si="23"/>
        <v>Guatemala</v>
      </c>
      <c r="E514" s="10"/>
      <c r="F514" s="10"/>
      <c r="G514" s="11"/>
      <c r="H514" s="10"/>
      <c r="I514" s="12"/>
      <c r="J514" s="24"/>
      <c r="K514" s="25"/>
      <c r="L514" s="171"/>
      <c r="M514" s="25"/>
      <c r="N514" s="26"/>
      <c r="O514" s="35"/>
      <c r="P514" s="152"/>
      <c r="Q514" s="39"/>
      <c r="R514" s="31"/>
      <c r="S514" s="36"/>
      <c r="T514" s="221"/>
      <c r="U514" s="36"/>
      <c r="V514" s="221"/>
      <c r="W514" s="36"/>
      <c r="X514" s="221"/>
      <c r="Y514" s="55"/>
      <c r="Z514" s="148"/>
      <c r="AA514" s="148"/>
      <c r="AB514" s="225"/>
      <c r="AC514" s="148"/>
      <c r="AD514" s="148"/>
      <c r="AE514" s="56"/>
      <c r="AF514" s="112"/>
      <c r="AG514" s="113"/>
      <c r="AH514" s="114"/>
      <c r="AI514" s="40"/>
      <c r="AJ514" s="41"/>
      <c r="AK514" s="45"/>
      <c r="AL514" s="47"/>
      <c r="AM514" s="47"/>
      <c r="AN514" s="121"/>
      <c r="AO514" s="48"/>
      <c r="AP514" s="178"/>
      <c r="AQ514" s="206"/>
      <c r="AR514" s="201"/>
      <c r="AS514" s="180">
        <f t="shared" si="21"/>
        <v>0</v>
      </c>
      <c r="AT514" s="80" t="e">
        <f t="shared" si="22"/>
        <v>#DIV/0!</v>
      </c>
      <c r="AU514" s="187" t="e">
        <f>Risk_CAL!V512</f>
        <v>#DIV/0!</v>
      </c>
      <c r="AV514" s="184"/>
      <c r="AW514" s="49"/>
      <c r="AX514" s="50"/>
      <c r="AY514" s="240"/>
      <c r="AZ514" s="241"/>
      <c r="BA514" s="242"/>
    </row>
    <row r="515" spans="2:53" x14ac:dyDescent="0.3">
      <c r="B515" s="9"/>
      <c r="C515" s="10"/>
      <c r="D515" s="167" t="str">
        <f t="shared" si="23"/>
        <v>Guatemala</v>
      </c>
      <c r="E515" s="10"/>
      <c r="F515" s="10"/>
      <c r="G515" s="11"/>
      <c r="H515" s="10"/>
      <c r="I515" s="12"/>
      <c r="J515" s="24"/>
      <c r="K515" s="25"/>
      <c r="L515" s="171"/>
      <c r="M515" s="25"/>
      <c r="N515" s="26"/>
      <c r="O515" s="35"/>
      <c r="P515" s="152"/>
      <c r="Q515" s="39"/>
      <c r="R515" s="31"/>
      <c r="S515" s="36"/>
      <c r="T515" s="221"/>
      <c r="U515" s="36"/>
      <c r="V515" s="221"/>
      <c r="W515" s="36"/>
      <c r="X515" s="221"/>
      <c r="Y515" s="55"/>
      <c r="Z515" s="148"/>
      <c r="AA515" s="148"/>
      <c r="AB515" s="225"/>
      <c r="AC515" s="148"/>
      <c r="AD515" s="148"/>
      <c r="AE515" s="56"/>
      <c r="AF515" s="112"/>
      <c r="AG515" s="113"/>
      <c r="AH515" s="114"/>
      <c r="AI515" s="40"/>
      <c r="AJ515" s="41"/>
      <c r="AK515" s="45"/>
      <c r="AL515" s="47"/>
      <c r="AM515" s="47"/>
      <c r="AN515" s="121"/>
      <c r="AO515" s="48"/>
      <c r="AP515" s="178"/>
      <c r="AQ515" s="206"/>
      <c r="AR515" s="201"/>
      <c r="AS515" s="180">
        <f t="shared" si="21"/>
        <v>0</v>
      </c>
      <c r="AT515" s="80" t="e">
        <f t="shared" si="22"/>
        <v>#DIV/0!</v>
      </c>
      <c r="AU515" s="187" t="e">
        <f>Risk_CAL!V513</f>
        <v>#DIV/0!</v>
      </c>
      <c r="AV515" s="184"/>
      <c r="AW515" s="49"/>
      <c r="AX515" s="50"/>
      <c r="AY515" s="240"/>
      <c r="AZ515" s="241"/>
      <c r="BA515" s="242"/>
    </row>
    <row r="516" spans="2:53" x14ac:dyDescent="0.3">
      <c r="B516" s="9"/>
      <c r="C516" s="10"/>
      <c r="D516" s="167" t="str">
        <f t="shared" si="23"/>
        <v>Guatemala</v>
      </c>
      <c r="E516" s="10"/>
      <c r="F516" s="10"/>
      <c r="G516" s="11"/>
      <c r="H516" s="10"/>
      <c r="I516" s="12"/>
      <c r="J516" s="24"/>
      <c r="K516" s="25"/>
      <c r="L516" s="171"/>
      <c r="M516" s="25"/>
      <c r="N516" s="26"/>
      <c r="O516" s="35"/>
      <c r="P516" s="152"/>
      <c r="Q516" s="39"/>
      <c r="R516" s="31"/>
      <c r="S516" s="36"/>
      <c r="T516" s="221"/>
      <c r="U516" s="36"/>
      <c r="V516" s="221"/>
      <c r="W516" s="36"/>
      <c r="X516" s="221"/>
      <c r="Y516" s="55"/>
      <c r="Z516" s="148"/>
      <c r="AA516" s="148"/>
      <c r="AB516" s="225"/>
      <c r="AC516" s="148"/>
      <c r="AD516" s="148"/>
      <c r="AE516" s="56"/>
      <c r="AF516" s="112"/>
      <c r="AG516" s="113"/>
      <c r="AH516" s="114"/>
      <c r="AI516" s="40"/>
      <c r="AJ516" s="41"/>
      <c r="AK516" s="45"/>
      <c r="AL516" s="47"/>
      <c r="AM516" s="47"/>
      <c r="AN516" s="121"/>
      <c r="AO516" s="48"/>
      <c r="AP516" s="178"/>
      <c r="AQ516" s="206"/>
      <c r="AR516" s="201"/>
      <c r="AS516" s="180">
        <f t="shared" ref="AS516:AS579" si="24">AP516-L516</f>
        <v>0</v>
      </c>
      <c r="AT516" s="80" t="e">
        <f t="shared" ref="AT516:AT579" si="25">S516/L516</f>
        <v>#DIV/0!</v>
      </c>
      <c r="AU516" s="187" t="e">
        <f>Risk_CAL!V514</f>
        <v>#DIV/0!</v>
      </c>
      <c r="AV516" s="184"/>
      <c r="AW516" s="49"/>
      <c r="AX516" s="50"/>
      <c r="AY516" s="240"/>
      <c r="AZ516" s="241"/>
      <c r="BA516" s="242"/>
    </row>
    <row r="517" spans="2:53" x14ac:dyDescent="0.3">
      <c r="B517" s="9"/>
      <c r="C517" s="10"/>
      <c r="D517" s="167" t="str">
        <f t="shared" si="23"/>
        <v>Guatemala</v>
      </c>
      <c r="E517" s="10"/>
      <c r="F517" s="10"/>
      <c r="G517" s="11"/>
      <c r="H517" s="10"/>
      <c r="I517" s="12"/>
      <c r="J517" s="24"/>
      <c r="K517" s="25"/>
      <c r="L517" s="171"/>
      <c r="M517" s="25"/>
      <c r="N517" s="26"/>
      <c r="O517" s="35"/>
      <c r="P517" s="152"/>
      <c r="Q517" s="39"/>
      <c r="R517" s="31"/>
      <c r="S517" s="36"/>
      <c r="T517" s="221"/>
      <c r="U517" s="36"/>
      <c r="V517" s="221"/>
      <c r="W517" s="36"/>
      <c r="X517" s="221"/>
      <c r="Y517" s="55"/>
      <c r="Z517" s="148"/>
      <c r="AA517" s="148"/>
      <c r="AB517" s="225"/>
      <c r="AC517" s="148"/>
      <c r="AD517" s="148"/>
      <c r="AE517" s="56"/>
      <c r="AF517" s="112"/>
      <c r="AG517" s="113"/>
      <c r="AH517" s="114"/>
      <c r="AI517" s="40"/>
      <c r="AJ517" s="41"/>
      <c r="AK517" s="45"/>
      <c r="AL517" s="47"/>
      <c r="AM517" s="47"/>
      <c r="AN517" s="121"/>
      <c r="AO517" s="48"/>
      <c r="AP517" s="178"/>
      <c r="AQ517" s="206"/>
      <c r="AR517" s="201"/>
      <c r="AS517" s="180">
        <f t="shared" si="24"/>
        <v>0</v>
      </c>
      <c r="AT517" s="80" t="e">
        <f t="shared" si="25"/>
        <v>#DIV/0!</v>
      </c>
      <c r="AU517" s="187" t="e">
        <f>Risk_CAL!V515</f>
        <v>#DIV/0!</v>
      </c>
      <c r="AV517" s="184"/>
      <c r="AW517" s="49"/>
      <c r="AX517" s="50"/>
      <c r="AY517" s="240"/>
      <c r="AZ517" s="241"/>
      <c r="BA517" s="242"/>
    </row>
    <row r="518" spans="2:53" x14ac:dyDescent="0.3">
      <c r="B518" s="9"/>
      <c r="C518" s="10"/>
      <c r="D518" s="167" t="str">
        <f t="shared" ref="D518:D581" si="26">D517</f>
        <v>Guatemala</v>
      </c>
      <c r="E518" s="10"/>
      <c r="F518" s="10"/>
      <c r="G518" s="11"/>
      <c r="H518" s="10"/>
      <c r="I518" s="12"/>
      <c r="J518" s="24"/>
      <c r="K518" s="25"/>
      <c r="L518" s="171"/>
      <c r="M518" s="25"/>
      <c r="N518" s="26"/>
      <c r="O518" s="35"/>
      <c r="P518" s="152"/>
      <c r="Q518" s="39"/>
      <c r="R518" s="31"/>
      <c r="S518" s="36"/>
      <c r="T518" s="221"/>
      <c r="U518" s="36"/>
      <c r="V518" s="221"/>
      <c r="W518" s="36"/>
      <c r="X518" s="221"/>
      <c r="Y518" s="55"/>
      <c r="Z518" s="148"/>
      <c r="AA518" s="148"/>
      <c r="AB518" s="225"/>
      <c r="AC518" s="148"/>
      <c r="AD518" s="148"/>
      <c r="AE518" s="56"/>
      <c r="AF518" s="112"/>
      <c r="AG518" s="113"/>
      <c r="AH518" s="114"/>
      <c r="AI518" s="40"/>
      <c r="AJ518" s="41"/>
      <c r="AK518" s="45"/>
      <c r="AL518" s="47"/>
      <c r="AM518" s="47"/>
      <c r="AN518" s="121"/>
      <c r="AO518" s="48"/>
      <c r="AP518" s="178"/>
      <c r="AQ518" s="206"/>
      <c r="AR518" s="201"/>
      <c r="AS518" s="180">
        <f t="shared" si="24"/>
        <v>0</v>
      </c>
      <c r="AT518" s="80" t="e">
        <f t="shared" si="25"/>
        <v>#DIV/0!</v>
      </c>
      <c r="AU518" s="187" t="e">
        <f>Risk_CAL!V516</f>
        <v>#DIV/0!</v>
      </c>
      <c r="AV518" s="184"/>
      <c r="AW518" s="49"/>
      <c r="AX518" s="50"/>
      <c r="AY518" s="240"/>
      <c r="AZ518" s="241"/>
      <c r="BA518" s="242"/>
    </row>
    <row r="519" spans="2:53" x14ac:dyDescent="0.3">
      <c r="B519" s="9"/>
      <c r="C519" s="10"/>
      <c r="D519" s="167" t="str">
        <f t="shared" si="26"/>
        <v>Guatemala</v>
      </c>
      <c r="E519" s="10"/>
      <c r="F519" s="10"/>
      <c r="G519" s="11"/>
      <c r="H519" s="10"/>
      <c r="I519" s="12"/>
      <c r="J519" s="24"/>
      <c r="K519" s="25"/>
      <c r="L519" s="171"/>
      <c r="M519" s="25"/>
      <c r="N519" s="26"/>
      <c r="O519" s="35"/>
      <c r="P519" s="152"/>
      <c r="Q519" s="39"/>
      <c r="R519" s="31"/>
      <c r="S519" s="36"/>
      <c r="T519" s="221"/>
      <c r="U519" s="36"/>
      <c r="V519" s="221"/>
      <c r="W519" s="36"/>
      <c r="X519" s="221"/>
      <c r="Y519" s="55"/>
      <c r="Z519" s="148"/>
      <c r="AA519" s="148"/>
      <c r="AB519" s="225"/>
      <c r="AC519" s="148"/>
      <c r="AD519" s="148"/>
      <c r="AE519" s="56"/>
      <c r="AF519" s="112"/>
      <c r="AG519" s="113"/>
      <c r="AH519" s="114"/>
      <c r="AI519" s="40"/>
      <c r="AJ519" s="41"/>
      <c r="AK519" s="45"/>
      <c r="AL519" s="47"/>
      <c r="AM519" s="47"/>
      <c r="AN519" s="121"/>
      <c r="AO519" s="48"/>
      <c r="AP519" s="178"/>
      <c r="AQ519" s="206"/>
      <c r="AR519" s="201"/>
      <c r="AS519" s="180">
        <f t="shared" si="24"/>
        <v>0</v>
      </c>
      <c r="AT519" s="80" t="e">
        <f t="shared" si="25"/>
        <v>#DIV/0!</v>
      </c>
      <c r="AU519" s="187" t="e">
        <f>Risk_CAL!V517</f>
        <v>#DIV/0!</v>
      </c>
      <c r="AV519" s="184"/>
      <c r="AW519" s="49"/>
      <c r="AX519" s="50"/>
      <c r="AY519" s="240"/>
      <c r="AZ519" s="241"/>
      <c r="BA519" s="242"/>
    </row>
    <row r="520" spans="2:53" x14ac:dyDescent="0.3">
      <c r="B520" s="9"/>
      <c r="C520" s="10"/>
      <c r="D520" s="167" t="str">
        <f t="shared" si="26"/>
        <v>Guatemala</v>
      </c>
      <c r="E520" s="10"/>
      <c r="F520" s="10"/>
      <c r="G520" s="11"/>
      <c r="H520" s="10"/>
      <c r="I520" s="12"/>
      <c r="J520" s="24"/>
      <c r="K520" s="25"/>
      <c r="L520" s="171"/>
      <c r="M520" s="25"/>
      <c r="N520" s="26"/>
      <c r="O520" s="35"/>
      <c r="P520" s="152"/>
      <c r="Q520" s="39"/>
      <c r="R520" s="31"/>
      <c r="S520" s="36"/>
      <c r="T520" s="221"/>
      <c r="U520" s="36"/>
      <c r="V520" s="221"/>
      <c r="W520" s="36"/>
      <c r="X520" s="221"/>
      <c r="Y520" s="55"/>
      <c r="Z520" s="148"/>
      <c r="AA520" s="148"/>
      <c r="AB520" s="225"/>
      <c r="AC520" s="148"/>
      <c r="AD520" s="148"/>
      <c r="AE520" s="56"/>
      <c r="AF520" s="112"/>
      <c r="AG520" s="113"/>
      <c r="AH520" s="114"/>
      <c r="AI520" s="40"/>
      <c r="AJ520" s="41"/>
      <c r="AK520" s="45"/>
      <c r="AL520" s="47"/>
      <c r="AM520" s="47"/>
      <c r="AN520" s="121"/>
      <c r="AO520" s="48"/>
      <c r="AP520" s="178"/>
      <c r="AQ520" s="206"/>
      <c r="AR520" s="201"/>
      <c r="AS520" s="180">
        <f t="shared" si="24"/>
        <v>0</v>
      </c>
      <c r="AT520" s="80" t="e">
        <f t="shared" si="25"/>
        <v>#DIV/0!</v>
      </c>
      <c r="AU520" s="187" t="e">
        <f>Risk_CAL!V518</f>
        <v>#DIV/0!</v>
      </c>
      <c r="AV520" s="184"/>
      <c r="AW520" s="49"/>
      <c r="AX520" s="50"/>
      <c r="AY520" s="240"/>
      <c r="AZ520" s="241"/>
      <c r="BA520" s="242"/>
    </row>
    <row r="521" spans="2:53" x14ac:dyDescent="0.3">
      <c r="B521" s="9"/>
      <c r="C521" s="10"/>
      <c r="D521" s="167" t="str">
        <f t="shared" si="26"/>
        <v>Guatemala</v>
      </c>
      <c r="E521" s="10"/>
      <c r="F521" s="10"/>
      <c r="G521" s="11"/>
      <c r="H521" s="10"/>
      <c r="I521" s="12"/>
      <c r="J521" s="24"/>
      <c r="K521" s="25"/>
      <c r="L521" s="171"/>
      <c r="M521" s="25"/>
      <c r="N521" s="26"/>
      <c r="O521" s="35"/>
      <c r="P521" s="152"/>
      <c r="Q521" s="39"/>
      <c r="R521" s="31"/>
      <c r="S521" s="36"/>
      <c r="T521" s="221"/>
      <c r="U521" s="36"/>
      <c r="V521" s="221"/>
      <c r="W521" s="36"/>
      <c r="X521" s="221"/>
      <c r="Y521" s="55"/>
      <c r="Z521" s="148"/>
      <c r="AA521" s="148"/>
      <c r="AB521" s="225"/>
      <c r="AC521" s="148"/>
      <c r="AD521" s="148"/>
      <c r="AE521" s="56"/>
      <c r="AF521" s="112"/>
      <c r="AG521" s="113"/>
      <c r="AH521" s="114"/>
      <c r="AI521" s="40"/>
      <c r="AJ521" s="41"/>
      <c r="AK521" s="45"/>
      <c r="AL521" s="47"/>
      <c r="AM521" s="47"/>
      <c r="AN521" s="121"/>
      <c r="AO521" s="48"/>
      <c r="AP521" s="178"/>
      <c r="AQ521" s="206"/>
      <c r="AR521" s="201"/>
      <c r="AS521" s="180">
        <f t="shared" si="24"/>
        <v>0</v>
      </c>
      <c r="AT521" s="80" t="e">
        <f t="shared" si="25"/>
        <v>#DIV/0!</v>
      </c>
      <c r="AU521" s="187" t="e">
        <f>Risk_CAL!V519</f>
        <v>#DIV/0!</v>
      </c>
      <c r="AV521" s="184"/>
      <c r="AW521" s="49"/>
      <c r="AX521" s="50"/>
      <c r="AY521" s="240"/>
      <c r="AZ521" s="241"/>
      <c r="BA521" s="242"/>
    </row>
    <row r="522" spans="2:53" x14ac:dyDescent="0.3">
      <c r="B522" s="9"/>
      <c r="C522" s="10"/>
      <c r="D522" s="167" t="str">
        <f t="shared" si="26"/>
        <v>Guatemala</v>
      </c>
      <c r="E522" s="10"/>
      <c r="F522" s="10"/>
      <c r="G522" s="11"/>
      <c r="H522" s="10"/>
      <c r="I522" s="12"/>
      <c r="J522" s="24"/>
      <c r="K522" s="25"/>
      <c r="L522" s="171"/>
      <c r="M522" s="25"/>
      <c r="N522" s="26"/>
      <c r="O522" s="35"/>
      <c r="P522" s="152"/>
      <c r="Q522" s="39"/>
      <c r="R522" s="31"/>
      <c r="S522" s="36"/>
      <c r="T522" s="221"/>
      <c r="U522" s="36"/>
      <c r="V522" s="221"/>
      <c r="W522" s="36"/>
      <c r="X522" s="221"/>
      <c r="Y522" s="55"/>
      <c r="Z522" s="148"/>
      <c r="AA522" s="148"/>
      <c r="AB522" s="225"/>
      <c r="AC522" s="148"/>
      <c r="AD522" s="148"/>
      <c r="AE522" s="56"/>
      <c r="AF522" s="112"/>
      <c r="AG522" s="113"/>
      <c r="AH522" s="114"/>
      <c r="AI522" s="40"/>
      <c r="AJ522" s="41"/>
      <c r="AK522" s="45"/>
      <c r="AL522" s="47"/>
      <c r="AM522" s="47"/>
      <c r="AN522" s="121"/>
      <c r="AO522" s="48"/>
      <c r="AP522" s="178"/>
      <c r="AQ522" s="206"/>
      <c r="AR522" s="201"/>
      <c r="AS522" s="180">
        <f t="shared" si="24"/>
        <v>0</v>
      </c>
      <c r="AT522" s="80" t="e">
        <f t="shared" si="25"/>
        <v>#DIV/0!</v>
      </c>
      <c r="AU522" s="187" t="e">
        <f>Risk_CAL!V520</f>
        <v>#DIV/0!</v>
      </c>
      <c r="AV522" s="184"/>
      <c r="AW522" s="49"/>
      <c r="AX522" s="50"/>
      <c r="AY522" s="240"/>
      <c r="AZ522" s="241"/>
      <c r="BA522" s="242"/>
    </row>
    <row r="523" spans="2:53" x14ac:dyDescent="0.3">
      <c r="B523" s="9"/>
      <c r="C523" s="10"/>
      <c r="D523" s="167" t="str">
        <f t="shared" si="26"/>
        <v>Guatemala</v>
      </c>
      <c r="E523" s="10"/>
      <c r="F523" s="10"/>
      <c r="G523" s="11"/>
      <c r="H523" s="10"/>
      <c r="I523" s="12"/>
      <c r="J523" s="24"/>
      <c r="K523" s="25"/>
      <c r="L523" s="171"/>
      <c r="M523" s="25"/>
      <c r="N523" s="26"/>
      <c r="O523" s="35"/>
      <c r="P523" s="152"/>
      <c r="Q523" s="39"/>
      <c r="R523" s="31"/>
      <c r="S523" s="36"/>
      <c r="T523" s="221"/>
      <c r="U523" s="36"/>
      <c r="V523" s="221"/>
      <c r="W523" s="36"/>
      <c r="X523" s="221"/>
      <c r="Y523" s="55"/>
      <c r="Z523" s="148"/>
      <c r="AA523" s="148"/>
      <c r="AB523" s="225"/>
      <c r="AC523" s="148"/>
      <c r="AD523" s="148"/>
      <c r="AE523" s="56"/>
      <c r="AF523" s="112"/>
      <c r="AG523" s="113"/>
      <c r="AH523" s="114"/>
      <c r="AI523" s="40"/>
      <c r="AJ523" s="41"/>
      <c r="AK523" s="45"/>
      <c r="AL523" s="47"/>
      <c r="AM523" s="47"/>
      <c r="AN523" s="121"/>
      <c r="AO523" s="48"/>
      <c r="AP523" s="178"/>
      <c r="AQ523" s="206"/>
      <c r="AR523" s="201"/>
      <c r="AS523" s="180">
        <f t="shared" si="24"/>
        <v>0</v>
      </c>
      <c r="AT523" s="80" t="e">
        <f t="shared" si="25"/>
        <v>#DIV/0!</v>
      </c>
      <c r="AU523" s="187" t="e">
        <f>Risk_CAL!V521</f>
        <v>#DIV/0!</v>
      </c>
      <c r="AV523" s="184"/>
      <c r="AW523" s="49"/>
      <c r="AX523" s="50"/>
      <c r="AY523" s="240"/>
      <c r="AZ523" s="241"/>
      <c r="BA523" s="242"/>
    </row>
    <row r="524" spans="2:53" x14ac:dyDescent="0.3">
      <c r="B524" s="9"/>
      <c r="C524" s="10"/>
      <c r="D524" s="167" t="str">
        <f t="shared" si="26"/>
        <v>Guatemala</v>
      </c>
      <c r="E524" s="10"/>
      <c r="F524" s="10"/>
      <c r="G524" s="11"/>
      <c r="H524" s="10"/>
      <c r="I524" s="12"/>
      <c r="J524" s="24"/>
      <c r="K524" s="25"/>
      <c r="L524" s="171"/>
      <c r="M524" s="25"/>
      <c r="N524" s="26"/>
      <c r="O524" s="35"/>
      <c r="P524" s="152"/>
      <c r="Q524" s="39"/>
      <c r="R524" s="31"/>
      <c r="S524" s="36"/>
      <c r="T524" s="221"/>
      <c r="U524" s="36"/>
      <c r="V524" s="221"/>
      <c r="W524" s="36"/>
      <c r="X524" s="221"/>
      <c r="Y524" s="55"/>
      <c r="Z524" s="148"/>
      <c r="AA524" s="148"/>
      <c r="AB524" s="225"/>
      <c r="AC524" s="148"/>
      <c r="AD524" s="148"/>
      <c r="AE524" s="56"/>
      <c r="AF524" s="112"/>
      <c r="AG524" s="113"/>
      <c r="AH524" s="114"/>
      <c r="AI524" s="40"/>
      <c r="AJ524" s="41"/>
      <c r="AK524" s="45"/>
      <c r="AL524" s="47"/>
      <c r="AM524" s="47"/>
      <c r="AN524" s="121"/>
      <c r="AO524" s="48"/>
      <c r="AP524" s="178"/>
      <c r="AQ524" s="206"/>
      <c r="AR524" s="201"/>
      <c r="AS524" s="180">
        <f t="shared" si="24"/>
        <v>0</v>
      </c>
      <c r="AT524" s="80" t="e">
        <f t="shared" si="25"/>
        <v>#DIV/0!</v>
      </c>
      <c r="AU524" s="187" t="e">
        <f>Risk_CAL!V522</f>
        <v>#DIV/0!</v>
      </c>
      <c r="AV524" s="184"/>
      <c r="AW524" s="49"/>
      <c r="AX524" s="50"/>
      <c r="AY524" s="240"/>
      <c r="AZ524" s="241"/>
      <c r="BA524" s="242"/>
    </row>
    <row r="525" spans="2:53" x14ac:dyDescent="0.3">
      <c r="B525" s="9"/>
      <c r="C525" s="10"/>
      <c r="D525" s="167" t="str">
        <f t="shared" si="26"/>
        <v>Guatemala</v>
      </c>
      <c r="E525" s="10"/>
      <c r="F525" s="10"/>
      <c r="G525" s="11"/>
      <c r="H525" s="10"/>
      <c r="I525" s="12"/>
      <c r="J525" s="24"/>
      <c r="K525" s="25"/>
      <c r="L525" s="171"/>
      <c r="M525" s="25"/>
      <c r="N525" s="26"/>
      <c r="O525" s="35"/>
      <c r="P525" s="152"/>
      <c r="Q525" s="39"/>
      <c r="R525" s="31"/>
      <c r="S525" s="36"/>
      <c r="T525" s="221"/>
      <c r="U525" s="36"/>
      <c r="V525" s="221"/>
      <c r="W525" s="36"/>
      <c r="X525" s="221"/>
      <c r="Y525" s="55"/>
      <c r="Z525" s="148"/>
      <c r="AA525" s="148"/>
      <c r="AB525" s="225"/>
      <c r="AC525" s="148"/>
      <c r="AD525" s="148"/>
      <c r="AE525" s="56"/>
      <c r="AF525" s="112"/>
      <c r="AG525" s="113"/>
      <c r="AH525" s="114"/>
      <c r="AI525" s="40"/>
      <c r="AJ525" s="41"/>
      <c r="AK525" s="45"/>
      <c r="AL525" s="47"/>
      <c r="AM525" s="47"/>
      <c r="AN525" s="121"/>
      <c r="AO525" s="48"/>
      <c r="AP525" s="178"/>
      <c r="AQ525" s="206"/>
      <c r="AR525" s="201"/>
      <c r="AS525" s="180">
        <f t="shared" si="24"/>
        <v>0</v>
      </c>
      <c r="AT525" s="80" t="e">
        <f t="shared" si="25"/>
        <v>#DIV/0!</v>
      </c>
      <c r="AU525" s="187" t="e">
        <f>Risk_CAL!V523</f>
        <v>#DIV/0!</v>
      </c>
      <c r="AV525" s="184"/>
      <c r="AW525" s="49"/>
      <c r="AX525" s="50"/>
      <c r="AY525" s="240"/>
      <c r="AZ525" s="241"/>
      <c r="BA525" s="242"/>
    </row>
    <row r="526" spans="2:53" x14ac:dyDescent="0.3">
      <c r="B526" s="9"/>
      <c r="C526" s="10"/>
      <c r="D526" s="167" t="str">
        <f t="shared" si="26"/>
        <v>Guatemala</v>
      </c>
      <c r="E526" s="10"/>
      <c r="F526" s="10"/>
      <c r="G526" s="11"/>
      <c r="H526" s="10"/>
      <c r="I526" s="12"/>
      <c r="J526" s="24"/>
      <c r="K526" s="25"/>
      <c r="L526" s="171"/>
      <c r="M526" s="25"/>
      <c r="N526" s="26"/>
      <c r="O526" s="35"/>
      <c r="P526" s="152"/>
      <c r="Q526" s="39"/>
      <c r="R526" s="31"/>
      <c r="S526" s="36"/>
      <c r="T526" s="221"/>
      <c r="U526" s="36"/>
      <c r="V526" s="221"/>
      <c r="W526" s="36"/>
      <c r="X526" s="221"/>
      <c r="Y526" s="55"/>
      <c r="Z526" s="148"/>
      <c r="AA526" s="148"/>
      <c r="AB526" s="225"/>
      <c r="AC526" s="148"/>
      <c r="AD526" s="148"/>
      <c r="AE526" s="56"/>
      <c r="AF526" s="112"/>
      <c r="AG526" s="113"/>
      <c r="AH526" s="114"/>
      <c r="AI526" s="40"/>
      <c r="AJ526" s="41"/>
      <c r="AK526" s="45"/>
      <c r="AL526" s="47"/>
      <c r="AM526" s="47"/>
      <c r="AN526" s="121"/>
      <c r="AO526" s="48"/>
      <c r="AP526" s="178"/>
      <c r="AQ526" s="206"/>
      <c r="AR526" s="201"/>
      <c r="AS526" s="180">
        <f t="shared" si="24"/>
        <v>0</v>
      </c>
      <c r="AT526" s="80" t="e">
        <f t="shared" si="25"/>
        <v>#DIV/0!</v>
      </c>
      <c r="AU526" s="187" t="e">
        <f>Risk_CAL!V524</f>
        <v>#DIV/0!</v>
      </c>
      <c r="AV526" s="184"/>
      <c r="AW526" s="49"/>
      <c r="AX526" s="50"/>
      <c r="AY526" s="240"/>
      <c r="AZ526" s="241"/>
      <c r="BA526" s="242"/>
    </row>
    <row r="527" spans="2:53" x14ac:dyDescent="0.3">
      <c r="B527" s="9"/>
      <c r="C527" s="10"/>
      <c r="D527" s="167" t="str">
        <f t="shared" si="26"/>
        <v>Guatemala</v>
      </c>
      <c r="E527" s="10"/>
      <c r="F527" s="10"/>
      <c r="G527" s="11"/>
      <c r="H527" s="10"/>
      <c r="I527" s="12"/>
      <c r="J527" s="24"/>
      <c r="K527" s="25"/>
      <c r="L527" s="171"/>
      <c r="M527" s="25"/>
      <c r="N527" s="26"/>
      <c r="O527" s="35"/>
      <c r="P527" s="152"/>
      <c r="Q527" s="39"/>
      <c r="R527" s="31"/>
      <c r="S527" s="36"/>
      <c r="T527" s="221"/>
      <c r="U527" s="36"/>
      <c r="V527" s="221"/>
      <c r="W527" s="36"/>
      <c r="X527" s="221"/>
      <c r="Y527" s="55"/>
      <c r="Z527" s="148"/>
      <c r="AA527" s="148"/>
      <c r="AB527" s="225"/>
      <c r="AC527" s="148"/>
      <c r="AD527" s="148"/>
      <c r="AE527" s="56"/>
      <c r="AF527" s="112"/>
      <c r="AG527" s="113"/>
      <c r="AH527" s="114"/>
      <c r="AI527" s="40"/>
      <c r="AJ527" s="41"/>
      <c r="AK527" s="45"/>
      <c r="AL527" s="47"/>
      <c r="AM527" s="47"/>
      <c r="AN527" s="121"/>
      <c r="AO527" s="48"/>
      <c r="AP527" s="178"/>
      <c r="AQ527" s="206"/>
      <c r="AR527" s="201"/>
      <c r="AS527" s="180">
        <f t="shared" si="24"/>
        <v>0</v>
      </c>
      <c r="AT527" s="80" t="e">
        <f t="shared" si="25"/>
        <v>#DIV/0!</v>
      </c>
      <c r="AU527" s="187" t="e">
        <f>Risk_CAL!V525</f>
        <v>#DIV/0!</v>
      </c>
      <c r="AV527" s="184"/>
      <c r="AW527" s="49"/>
      <c r="AX527" s="50"/>
      <c r="AY527" s="240"/>
      <c r="AZ527" s="241"/>
      <c r="BA527" s="242"/>
    </row>
    <row r="528" spans="2:53" x14ac:dyDescent="0.3">
      <c r="B528" s="9"/>
      <c r="C528" s="10"/>
      <c r="D528" s="167" t="str">
        <f t="shared" si="26"/>
        <v>Guatemala</v>
      </c>
      <c r="E528" s="10"/>
      <c r="F528" s="10"/>
      <c r="G528" s="11"/>
      <c r="H528" s="10"/>
      <c r="I528" s="12"/>
      <c r="J528" s="24"/>
      <c r="K528" s="25"/>
      <c r="L528" s="171"/>
      <c r="M528" s="25"/>
      <c r="N528" s="26"/>
      <c r="O528" s="35"/>
      <c r="P528" s="152"/>
      <c r="Q528" s="39"/>
      <c r="R528" s="31"/>
      <c r="S528" s="36"/>
      <c r="T528" s="221"/>
      <c r="U528" s="36"/>
      <c r="V528" s="221"/>
      <c r="W528" s="36"/>
      <c r="X528" s="221"/>
      <c r="Y528" s="55"/>
      <c r="Z528" s="148"/>
      <c r="AA528" s="148"/>
      <c r="AB528" s="225"/>
      <c r="AC528" s="148"/>
      <c r="AD528" s="148"/>
      <c r="AE528" s="56"/>
      <c r="AF528" s="112"/>
      <c r="AG528" s="113"/>
      <c r="AH528" s="114"/>
      <c r="AI528" s="40"/>
      <c r="AJ528" s="41"/>
      <c r="AK528" s="45"/>
      <c r="AL528" s="47"/>
      <c r="AM528" s="47"/>
      <c r="AN528" s="121"/>
      <c r="AO528" s="48"/>
      <c r="AP528" s="178"/>
      <c r="AQ528" s="206"/>
      <c r="AR528" s="201"/>
      <c r="AS528" s="180">
        <f t="shared" si="24"/>
        <v>0</v>
      </c>
      <c r="AT528" s="80" t="e">
        <f t="shared" si="25"/>
        <v>#DIV/0!</v>
      </c>
      <c r="AU528" s="187" t="e">
        <f>Risk_CAL!V526</f>
        <v>#DIV/0!</v>
      </c>
      <c r="AV528" s="184"/>
      <c r="AW528" s="49"/>
      <c r="AX528" s="50"/>
      <c r="AY528" s="240"/>
      <c r="AZ528" s="241"/>
      <c r="BA528" s="242"/>
    </row>
    <row r="529" spans="2:53" x14ac:dyDescent="0.3">
      <c r="B529" s="9"/>
      <c r="C529" s="10"/>
      <c r="D529" s="167" t="str">
        <f t="shared" si="26"/>
        <v>Guatemala</v>
      </c>
      <c r="E529" s="10"/>
      <c r="F529" s="10"/>
      <c r="G529" s="11"/>
      <c r="H529" s="10"/>
      <c r="I529" s="12"/>
      <c r="J529" s="24"/>
      <c r="K529" s="25"/>
      <c r="L529" s="171"/>
      <c r="M529" s="25"/>
      <c r="N529" s="26"/>
      <c r="O529" s="35"/>
      <c r="P529" s="152"/>
      <c r="Q529" s="39"/>
      <c r="R529" s="31"/>
      <c r="S529" s="36"/>
      <c r="T529" s="221"/>
      <c r="U529" s="36"/>
      <c r="V529" s="221"/>
      <c r="W529" s="36"/>
      <c r="X529" s="221"/>
      <c r="Y529" s="55"/>
      <c r="Z529" s="148"/>
      <c r="AA529" s="148"/>
      <c r="AB529" s="225"/>
      <c r="AC529" s="148"/>
      <c r="AD529" s="148"/>
      <c r="AE529" s="56"/>
      <c r="AF529" s="112"/>
      <c r="AG529" s="113"/>
      <c r="AH529" s="114"/>
      <c r="AI529" s="40"/>
      <c r="AJ529" s="41"/>
      <c r="AK529" s="45"/>
      <c r="AL529" s="47"/>
      <c r="AM529" s="47"/>
      <c r="AN529" s="121"/>
      <c r="AO529" s="48"/>
      <c r="AP529" s="178"/>
      <c r="AQ529" s="206"/>
      <c r="AR529" s="201"/>
      <c r="AS529" s="180">
        <f t="shared" si="24"/>
        <v>0</v>
      </c>
      <c r="AT529" s="80" t="e">
        <f t="shared" si="25"/>
        <v>#DIV/0!</v>
      </c>
      <c r="AU529" s="187" t="e">
        <f>Risk_CAL!V527</f>
        <v>#DIV/0!</v>
      </c>
      <c r="AV529" s="184"/>
      <c r="AW529" s="49"/>
      <c r="AX529" s="50"/>
      <c r="AY529" s="240"/>
      <c r="AZ529" s="241"/>
      <c r="BA529" s="242"/>
    </row>
    <row r="530" spans="2:53" x14ac:dyDescent="0.3">
      <c r="B530" s="9"/>
      <c r="C530" s="10"/>
      <c r="D530" s="167" t="str">
        <f t="shared" si="26"/>
        <v>Guatemala</v>
      </c>
      <c r="E530" s="10"/>
      <c r="F530" s="10"/>
      <c r="G530" s="11"/>
      <c r="H530" s="10"/>
      <c r="I530" s="12"/>
      <c r="J530" s="24"/>
      <c r="K530" s="25"/>
      <c r="L530" s="171"/>
      <c r="M530" s="25"/>
      <c r="N530" s="26"/>
      <c r="O530" s="35"/>
      <c r="P530" s="152"/>
      <c r="Q530" s="39"/>
      <c r="R530" s="31"/>
      <c r="S530" s="36"/>
      <c r="T530" s="221"/>
      <c r="U530" s="36"/>
      <c r="V530" s="221"/>
      <c r="W530" s="36"/>
      <c r="X530" s="221"/>
      <c r="Y530" s="55"/>
      <c r="Z530" s="148"/>
      <c r="AA530" s="148"/>
      <c r="AB530" s="225"/>
      <c r="AC530" s="148"/>
      <c r="AD530" s="148"/>
      <c r="AE530" s="56"/>
      <c r="AF530" s="112"/>
      <c r="AG530" s="113"/>
      <c r="AH530" s="114"/>
      <c r="AI530" s="40"/>
      <c r="AJ530" s="41"/>
      <c r="AK530" s="45"/>
      <c r="AL530" s="47"/>
      <c r="AM530" s="47"/>
      <c r="AN530" s="121"/>
      <c r="AO530" s="48"/>
      <c r="AP530" s="178"/>
      <c r="AQ530" s="206"/>
      <c r="AR530" s="201"/>
      <c r="AS530" s="180">
        <f t="shared" si="24"/>
        <v>0</v>
      </c>
      <c r="AT530" s="80" t="e">
        <f t="shared" si="25"/>
        <v>#DIV/0!</v>
      </c>
      <c r="AU530" s="187" t="e">
        <f>Risk_CAL!V528</f>
        <v>#DIV/0!</v>
      </c>
      <c r="AV530" s="184"/>
      <c r="AW530" s="49"/>
      <c r="AX530" s="50"/>
      <c r="AY530" s="240"/>
      <c r="AZ530" s="241"/>
      <c r="BA530" s="242"/>
    </row>
    <row r="531" spans="2:53" x14ac:dyDescent="0.3">
      <c r="B531" s="9"/>
      <c r="C531" s="10"/>
      <c r="D531" s="167" t="str">
        <f t="shared" si="26"/>
        <v>Guatemala</v>
      </c>
      <c r="E531" s="10"/>
      <c r="F531" s="10"/>
      <c r="G531" s="11"/>
      <c r="H531" s="10"/>
      <c r="I531" s="12"/>
      <c r="J531" s="24"/>
      <c r="K531" s="25"/>
      <c r="L531" s="171"/>
      <c r="M531" s="25"/>
      <c r="N531" s="26"/>
      <c r="O531" s="35"/>
      <c r="P531" s="152"/>
      <c r="Q531" s="39"/>
      <c r="R531" s="31"/>
      <c r="S531" s="36"/>
      <c r="T531" s="221"/>
      <c r="U531" s="36"/>
      <c r="V531" s="221"/>
      <c r="W531" s="36"/>
      <c r="X531" s="221"/>
      <c r="Y531" s="55"/>
      <c r="Z531" s="148"/>
      <c r="AA531" s="148"/>
      <c r="AB531" s="225"/>
      <c r="AC531" s="148"/>
      <c r="AD531" s="148"/>
      <c r="AE531" s="56"/>
      <c r="AF531" s="112"/>
      <c r="AG531" s="113"/>
      <c r="AH531" s="114"/>
      <c r="AI531" s="40"/>
      <c r="AJ531" s="41"/>
      <c r="AK531" s="45"/>
      <c r="AL531" s="47"/>
      <c r="AM531" s="47"/>
      <c r="AN531" s="121"/>
      <c r="AO531" s="48"/>
      <c r="AP531" s="178"/>
      <c r="AQ531" s="206"/>
      <c r="AR531" s="201"/>
      <c r="AS531" s="180">
        <f t="shared" si="24"/>
        <v>0</v>
      </c>
      <c r="AT531" s="80" t="e">
        <f t="shared" si="25"/>
        <v>#DIV/0!</v>
      </c>
      <c r="AU531" s="187" t="e">
        <f>Risk_CAL!V529</f>
        <v>#DIV/0!</v>
      </c>
      <c r="AV531" s="184"/>
      <c r="AW531" s="49"/>
      <c r="AX531" s="50"/>
      <c r="AY531" s="240"/>
      <c r="AZ531" s="241"/>
      <c r="BA531" s="242"/>
    </row>
    <row r="532" spans="2:53" x14ac:dyDescent="0.3">
      <c r="B532" s="9"/>
      <c r="C532" s="10"/>
      <c r="D532" s="167" t="str">
        <f t="shared" si="26"/>
        <v>Guatemala</v>
      </c>
      <c r="E532" s="10"/>
      <c r="F532" s="10"/>
      <c r="G532" s="11"/>
      <c r="H532" s="10"/>
      <c r="I532" s="12"/>
      <c r="J532" s="24"/>
      <c r="K532" s="25"/>
      <c r="L532" s="171"/>
      <c r="M532" s="25"/>
      <c r="N532" s="26"/>
      <c r="O532" s="35"/>
      <c r="P532" s="152"/>
      <c r="Q532" s="39"/>
      <c r="R532" s="31"/>
      <c r="S532" s="36"/>
      <c r="T532" s="221"/>
      <c r="U532" s="36"/>
      <c r="V532" s="221"/>
      <c r="W532" s="36"/>
      <c r="X532" s="221"/>
      <c r="Y532" s="55"/>
      <c r="Z532" s="148"/>
      <c r="AA532" s="148"/>
      <c r="AB532" s="225"/>
      <c r="AC532" s="148"/>
      <c r="AD532" s="148"/>
      <c r="AE532" s="56"/>
      <c r="AF532" s="112"/>
      <c r="AG532" s="113"/>
      <c r="AH532" s="114"/>
      <c r="AI532" s="40"/>
      <c r="AJ532" s="41"/>
      <c r="AK532" s="45"/>
      <c r="AL532" s="47"/>
      <c r="AM532" s="47"/>
      <c r="AN532" s="121"/>
      <c r="AO532" s="48"/>
      <c r="AP532" s="178"/>
      <c r="AQ532" s="206"/>
      <c r="AR532" s="201"/>
      <c r="AS532" s="180">
        <f t="shared" si="24"/>
        <v>0</v>
      </c>
      <c r="AT532" s="80" t="e">
        <f t="shared" si="25"/>
        <v>#DIV/0!</v>
      </c>
      <c r="AU532" s="187" t="e">
        <f>Risk_CAL!V530</f>
        <v>#DIV/0!</v>
      </c>
      <c r="AV532" s="184"/>
      <c r="AW532" s="49"/>
      <c r="AX532" s="50"/>
      <c r="AY532" s="240"/>
      <c r="AZ532" s="241"/>
      <c r="BA532" s="242"/>
    </row>
    <row r="533" spans="2:53" x14ac:dyDescent="0.3">
      <c r="B533" s="9"/>
      <c r="C533" s="10"/>
      <c r="D533" s="167" t="str">
        <f t="shared" si="26"/>
        <v>Guatemala</v>
      </c>
      <c r="E533" s="10"/>
      <c r="F533" s="10"/>
      <c r="G533" s="11"/>
      <c r="H533" s="10"/>
      <c r="I533" s="12"/>
      <c r="J533" s="24"/>
      <c r="K533" s="25"/>
      <c r="L533" s="171"/>
      <c r="M533" s="25"/>
      <c r="N533" s="26"/>
      <c r="O533" s="35"/>
      <c r="P533" s="152"/>
      <c r="Q533" s="39"/>
      <c r="R533" s="31"/>
      <c r="S533" s="36"/>
      <c r="T533" s="221"/>
      <c r="U533" s="36"/>
      <c r="V533" s="221"/>
      <c r="W533" s="36"/>
      <c r="X533" s="221"/>
      <c r="Y533" s="55"/>
      <c r="Z533" s="148"/>
      <c r="AA533" s="148"/>
      <c r="AB533" s="225"/>
      <c r="AC533" s="148"/>
      <c r="AD533" s="148"/>
      <c r="AE533" s="56"/>
      <c r="AF533" s="112"/>
      <c r="AG533" s="113"/>
      <c r="AH533" s="114"/>
      <c r="AI533" s="40"/>
      <c r="AJ533" s="41"/>
      <c r="AK533" s="45"/>
      <c r="AL533" s="47"/>
      <c r="AM533" s="47"/>
      <c r="AN533" s="121"/>
      <c r="AO533" s="48"/>
      <c r="AP533" s="178"/>
      <c r="AQ533" s="206"/>
      <c r="AR533" s="201"/>
      <c r="AS533" s="180">
        <f t="shared" si="24"/>
        <v>0</v>
      </c>
      <c r="AT533" s="80" t="e">
        <f t="shared" si="25"/>
        <v>#DIV/0!</v>
      </c>
      <c r="AU533" s="187" t="e">
        <f>Risk_CAL!V531</f>
        <v>#DIV/0!</v>
      </c>
      <c r="AV533" s="184"/>
      <c r="AW533" s="49"/>
      <c r="AX533" s="50"/>
      <c r="AY533" s="240"/>
      <c r="AZ533" s="241"/>
      <c r="BA533" s="242"/>
    </row>
    <row r="534" spans="2:53" x14ac:dyDescent="0.3">
      <c r="B534" s="9"/>
      <c r="C534" s="10"/>
      <c r="D534" s="167" t="str">
        <f t="shared" si="26"/>
        <v>Guatemala</v>
      </c>
      <c r="E534" s="10"/>
      <c r="F534" s="10"/>
      <c r="G534" s="11"/>
      <c r="H534" s="10"/>
      <c r="I534" s="12"/>
      <c r="J534" s="24"/>
      <c r="K534" s="25"/>
      <c r="L534" s="171"/>
      <c r="M534" s="25"/>
      <c r="N534" s="26"/>
      <c r="O534" s="35"/>
      <c r="P534" s="152"/>
      <c r="Q534" s="39"/>
      <c r="R534" s="31"/>
      <c r="S534" s="36"/>
      <c r="T534" s="221"/>
      <c r="U534" s="36"/>
      <c r="V534" s="221"/>
      <c r="W534" s="36"/>
      <c r="X534" s="221"/>
      <c r="Y534" s="55"/>
      <c r="Z534" s="148"/>
      <c r="AA534" s="148"/>
      <c r="AB534" s="225"/>
      <c r="AC534" s="148"/>
      <c r="AD534" s="148"/>
      <c r="AE534" s="56"/>
      <c r="AF534" s="112"/>
      <c r="AG534" s="113"/>
      <c r="AH534" s="114"/>
      <c r="AI534" s="40"/>
      <c r="AJ534" s="41"/>
      <c r="AK534" s="45"/>
      <c r="AL534" s="47"/>
      <c r="AM534" s="47"/>
      <c r="AN534" s="121"/>
      <c r="AO534" s="48"/>
      <c r="AP534" s="178"/>
      <c r="AQ534" s="206"/>
      <c r="AR534" s="201"/>
      <c r="AS534" s="180">
        <f t="shared" si="24"/>
        <v>0</v>
      </c>
      <c r="AT534" s="80" t="e">
        <f t="shared" si="25"/>
        <v>#DIV/0!</v>
      </c>
      <c r="AU534" s="187" t="e">
        <f>Risk_CAL!V532</f>
        <v>#DIV/0!</v>
      </c>
      <c r="AV534" s="184"/>
      <c r="AW534" s="49"/>
      <c r="AX534" s="50"/>
      <c r="AY534" s="240"/>
      <c r="AZ534" s="241"/>
      <c r="BA534" s="242"/>
    </row>
    <row r="535" spans="2:53" x14ac:dyDescent="0.3">
      <c r="B535" s="9"/>
      <c r="C535" s="10"/>
      <c r="D535" s="167" t="str">
        <f t="shared" si="26"/>
        <v>Guatemala</v>
      </c>
      <c r="E535" s="10"/>
      <c r="F535" s="10"/>
      <c r="G535" s="11"/>
      <c r="H535" s="10"/>
      <c r="I535" s="12"/>
      <c r="J535" s="24"/>
      <c r="K535" s="25"/>
      <c r="L535" s="171"/>
      <c r="M535" s="25"/>
      <c r="N535" s="26"/>
      <c r="O535" s="35"/>
      <c r="P535" s="152"/>
      <c r="Q535" s="39"/>
      <c r="R535" s="31"/>
      <c r="S535" s="36"/>
      <c r="T535" s="221"/>
      <c r="U535" s="36"/>
      <c r="V535" s="221"/>
      <c r="W535" s="36"/>
      <c r="X535" s="221"/>
      <c r="Y535" s="55"/>
      <c r="Z535" s="148"/>
      <c r="AA535" s="148"/>
      <c r="AB535" s="225"/>
      <c r="AC535" s="148"/>
      <c r="AD535" s="148"/>
      <c r="AE535" s="56"/>
      <c r="AF535" s="112"/>
      <c r="AG535" s="113"/>
      <c r="AH535" s="114"/>
      <c r="AI535" s="40"/>
      <c r="AJ535" s="41"/>
      <c r="AK535" s="45"/>
      <c r="AL535" s="47"/>
      <c r="AM535" s="47"/>
      <c r="AN535" s="121"/>
      <c r="AO535" s="48"/>
      <c r="AP535" s="178"/>
      <c r="AQ535" s="206"/>
      <c r="AR535" s="201"/>
      <c r="AS535" s="180">
        <f t="shared" si="24"/>
        <v>0</v>
      </c>
      <c r="AT535" s="80" t="e">
        <f t="shared" si="25"/>
        <v>#DIV/0!</v>
      </c>
      <c r="AU535" s="187" t="e">
        <f>Risk_CAL!V533</f>
        <v>#DIV/0!</v>
      </c>
      <c r="AV535" s="184"/>
      <c r="AW535" s="49"/>
      <c r="AX535" s="50"/>
      <c r="AY535" s="240"/>
      <c r="AZ535" s="241"/>
      <c r="BA535" s="242"/>
    </row>
    <row r="536" spans="2:53" x14ac:dyDescent="0.3">
      <c r="B536" s="9"/>
      <c r="C536" s="10"/>
      <c r="D536" s="167" t="str">
        <f t="shared" si="26"/>
        <v>Guatemala</v>
      </c>
      <c r="E536" s="10"/>
      <c r="F536" s="10"/>
      <c r="G536" s="11"/>
      <c r="H536" s="10"/>
      <c r="I536" s="12"/>
      <c r="J536" s="24"/>
      <c r="K536" s="25"/>
      <c r="L536" s="171"/>
      <c r="M536" s="25"/>
      <c r="N536" s="26"/>
      <c r="O536" s="35"/>
      <c r="P536" s="152"/>
      <c r="Q536" s="39"/>
      <c r="R536" s="31"/>
      <c r="S536" s="36"/>
      <c r="T536" s="221"/>
      <c r="U536" s="36"/>
      <c r="V536" s="221"/>
      <c r="W536" s="36"/>
      <c r="X536" s="221"/>
      <c r="Y536" s="55"/>
      <c r="Z536" s="148"/>
      <c r="AA536" s="148"/>
      <c r="AB536" s="225"/>
      <c r="AC536" s="148"/>
      <c r="AD536" s="148"/>
      <c r="AE536" s="56"/>
      <c r="AF536" s="112"/>
      <c r="AG536" s="113"/>
      <c r="AH536" s="114"/>
      <c r="AI536" s="40"/>
      <c r="AJ536" s="41"/>
      <c r="AK536" s="45"/>
      <c r="AL536" s="47"/>
      <c r="AM536" s="47"/>
      <c r="AN536" s="121"/>
      <c r="AO536" s="48"/>
      <c r="AP536" s="178"/>
      <c r="AQ536" s="206"/>
      <c r="AR536" s="201"/>
      <c r="AS536" s="180">
        <f t="shared" si="24"/>
        <v>0</v>
      </c>
      <c r="AT536" s="80" t="e">
        <f t="shared" si="25"/>
        <v>#DIV/0!</v>
      </c>
      <c r="AU536" s="187" t="e">
        <f>Risk_CAL!V534</f>
        <v>#DIV/0!</v>
      </c>
      <c r="AV536" s="184"/>
      <c r="AW536" s="49"/>
      <c r="AX536" s="50"/>
      <c r="AY536" s="240"/>
      <c r="AZ536" s="241"/>
      <c r="BA536" s="242"/>
    </row>
    <row r="537" spans="2:53" x14ac:dyDescent="0.3">
      <c r="B537" s="9"/>
      <c r="C537" s="10"/>
      <c r="D537" s="167" t="str">
        <f t="shared" si="26"/>
        <v>Guatemala</v>
      </c>
      <c r="E537" s="10"/>
      <c r="F537" s="10"/>
      <c r="G537" s="11"/>
      <c r="H537" s="10"/>
      <c r="I537" s="12"/>
      <c r="J537" s="24"/>
      <c r="K537" s="25"/>
      <c r="L537" s="171"/>
      <c r="M537" s="25"/>
      <c r="N537" s="26"/>
      <c r="O537" s="35"/>
      <c r="P537" s="152"/>
      <c r="Q537" s="39"/>
      <c r="R537" s="31"/>
      <c r="S537" s="36"/>
      <c r="T537" s="221"/>
      <c r="U537" s="36"/>
      <c r="V537" s="221"/>
      <c r="W537" s="36"/>
      <c r="X537" s="221"/>
      <c r="Y537" s="55"/>
      <c r="Z537" s="148"/>
      <c r="AA537" s="148"/>
      <c r="AB537" s="225"/>
      <c r="AC537" s="148"/>
      <c r="AD537" s="148"/>
      <c r="AE537" s="56"/>
      <c r="AF537" s="112"/>
      <c r="AG537" s="113"/>
      <c r="AH537" s="114"/>
      <c r="AI537" s="40"/>
      <c r="AJ537" s="41"/>
      <c r="AK537" s="45"/>
      <c r="AL537" s="47"/>
      <c r="AM537" s="47"/>
      <c r="AN537" s="121"/>
      <c r="AO537" s="48"/>
      <c r="AP537" s="178"/>
      <c r="AQ537" s="206"/>
      <c r="AR537" s="201"/>
      <c r="AS537" s="180">
        <f t="shared" si="24"/>
        <v>0</v>
      </c>
      <c r="AT537" s="80" t="e">
        <f t="shared" si="25"/>
        <v>#DIV/0!</v>
      </c>
      <c r="AU537" s="187" t="e">
        <f>Risk_CAL!V535</f>
        <v>#DIV/0!</v>
      </c>
      <c r="AV537" s="184"/>
      <c r="AW537" s="49"/>
      <c r="AX537" s="50"/>
      <c r="AY537" s="240"/>
      <c r="AZ537" s="241"/>
      <c r="BA537" s="242"/>
    </row>
    <row r="538" spans="2:53" x14ac:dyDescent="0.3">
      <c r="B538" s="9"/>
      <c r="C538" s="10"/>
      <c r="D538" s="167" t="str">
        <f t="shared" si="26"/>
        <v>Guatemala</v>
      </c>
      <c r="E538" s="10"/>
      <c r="F538" s="10"/>
      <c r="G538" s="11"/>
      <c r="H538" s="10"/>
      <c r="I538" s="12"/>
      <c r="J538" s="24"/>
      <c r="K538" s="25"/>
      <c r="L538" s="171"/>
      <c r="M538" s="25"/>
      <c r="N538" s="26"/>
      <c r="O538" s="35"/>
      <c r="P538" s="152"/>
      <c r="Q538" s="39"/>
      <c r="R538" s="31"/>
      <c r="S538" s="36"/>
      <c r="T538" s="221"/>
      <c r="U538" s="36"/>
      <c r="V538" s="221"/>
      <c r="W538" s="36"/>
      <c r="X538" s="221"/>
      <c r="Y538" s="55"/>
      <c r="Z538" s="148"/>
      <c r="AA538" s="148"/>
      <c r="AB538" s="225"/>
      <c r="AC538" s="148"/>
      <c r="AD538" s="148"/>
      <c r="AE538" s="56"/>
      <c r="AF538" s="112"/>
      <c r="AG538" s="113"/>
      <c r="AH538" s="114"/>
      <c r="AI538" s="40"/>
      <c r="AJ538" s="41"/>
      <c r="AK538" s="45"/>
      <c r="AL538" s="47"/>
      <c r="AM538" s="47"/>
      <c r="AN538" s="121"/>
      <c r="AO538" s="48"/>
      <c r="AP538" s="178"/>
      <c r="AQ538" s="206"/>
      <c r="AR538" s="201"/>
      <c r="AS538" s="180">
        <f t="shared" si="24"/>
        <v>0</v>
      </c>
      <c r="AT538" s="80" t="e">
        <f t="shared" si="25"/>
        <v>#DIV/0!</v>
      </c>
      <c r="AU538" s="187" t="e">
        <f>Risk_CAL!V536</f>
        <v>#DIV/0!</v>
      </c>
      <c r="AV538" s="184"/>
      <c r="AW538" s="49"/>
      <c r="AX538" s="50"/>
      <c r="AY538" s="240"/>
      <c r="AZ538" s="241"/>
      <c r="BA538" s="242"/>
    </row>
    <row r="539" spans="2:53" x14ac:dyDescent="0.3">
      <c r="B539" s="9"/>
      <c r="C539" s="10"/>
      <c r="D539" s="167" t="str">
        <f t="shared" si="26"/>
        <v>Guatemala</v>
      </c>
      <c r="E539" s="10"/>
      <c r="F539" s="10"/>
      <c r="G539" s="11"/>
      <c r="H539" s="10"/>
      <c r="I539" s="12"/>
      <c r="J539" s="24"/>
      <c r="K539" s="25"/>
      <c r="L539" s="171"/>
      <c r="M539" s="25"/>
      <c r="N539" s="26"/>
      <c r="O539" s="35"/>
      <c r="P539" s="152"/>
      <c r="Q539" s="39"/>
      <c r="R539" s="31"/>
      <c r="S539" s="36"/>
      <c r="T539" s="221"/>
      <c r="U539" s="36"/>
      <c r="V539" s="221"/>
      <c r="W539" s="36"/>
      <c r="X539" s="221"/>
      <c r="Y539" s="55"/>
      <c r="Z539" s="148"/>
      <c r="AA539" s="148"/>
      <c r="AB539" s="225"/>
      <c r="AC539" s="148"/>
      <c r="AD539" s="148"/>
      <c r="AE539" s="56"/>
      <c r="AF539" s="112"/>
      <c r="AG539" s="113"/>
      <c r="AH539" s="114"/>
      <c r="AI539" s="40"/>
      <c r="AJ539" s="41"/>
      <c r="AK539" s="45"/>
      <c r="AL539" s="47"/>
      <c r="AM539" s="47"/>
      <c r="AN539" s="121"/>
      <c r="AO539" s="48"/>
      <c r="AP539" s="178"/>
      <c r="AQ539" s="206"/>
      <c r="AR539" s="201"/>
      <c r="AS539" s="180">
        <f t="shared" si="24"/>
        <v>0</v>
      </c>
      <c r="AT539" s="80" t="e">
        <f t="shared" si="25"/>
        <v>#DIV/0!</v>
      </c>
      <c r="AU539" s="187" t="e">
        <f>Risk_CAL!V537</f>
        <v>#DIV/0!</v>
      </c>
      <c r="AV539" s="184"/>
      <c r="AW539" s="49"/>
      <c r="AX539" s="50"/>
      <c r="AY539" s="240"/>
      <c r="AZ539" s="241"/>
      <c r="BA539" s="242"/>
    </row>
    <row r="540" spans="2:53" x14ac:dyDescent="0.3">
      <c r="B540" s="9"/>
      <c r="C540" s="10"/>
      <c r="D540" s="167" t="str">
        <f t="shared" si="26"/>
        <v>Guatemala</v>
      </c>
      <c r="E540" s="10"/>
      <c r="F540" s="10"/>
      <c r="G540" s="11"/>
      <c r="H540" s="10"/>
      <c r="I540" s="12"/>
      <c r="J540" s="24"/>
      <c r="K540" s="25"/>
      <c r="L540" s="171"/>
      <c r="M540" s="25"/>
      <c r="N540" s="26"/>
      <c r="O540" s="35"/>
      <c r="P540" s="152"/>
      <c r="Q540" s="39"/>
      <c r="R540" s="31"/>
      <c r="S540" s="36"/>
      <c r="T540" s="221"/>
      <c r="U540" s="36"/>
      <c r="V540" s="221"/>
      <c r="W540" s="36"/>
      <c r="X540" s="221"/>
      <c r="Y540" s="55"/>
      <c r="Z540" s="148"/>
      <c r="AA540" s="148"/>
      <c r="AB540" s="225"/>
      <c r="AC540" s="148"/>
      <c r="AD540" s="148"/>
      <c r="AE540" s="56"/>
      <c r="AF540" s="112"/>
      <c r="AG540" s="113"/>
      <c r="AH540" s="114"/>
      <c r="AI540" s="40"/>
      <c r="AJ540" s="41"/>
      <c r="AK540" s="45"/>
      <c r="AL540" s="47"/>
      <c r="AM540" s="47"/>
      <c r="AN540" s="121"/>
      <c r="AO540" s="48"/>
      <c r="AP540" s="178"/>
      <c r="AQ540" s="206"/>
      <c r="AR540" s="201"/>
      <c r="AS540" s="180">
        <f t="shared" si="24"/>
        <v>0</v>
      </c>
      <c r="AT540" s="80" t="e">
        <f t="shared" si="25"/>
        <v>#DIV/0!</v>
      </c>
      <c r="AU540" s="187" t="e">
        <f>Risk_CAL!V538</f>
        <v>#DIV/0!</v>
      </c>
      <c r="AV540" s="184"/>
      <c r="AW540" s="49"/>
      <c r="AX540" s="50"/>
      <c r="AY540" s="240"/>
      <c r="AZ540" s="241"/>
      <c r="BA540" s="242"/>
    </row>
    <row r="541" spans="2:53" x14ac:dyDescent="0.3">
      <c r="B541" s="9"/>
      <c r="C541" s="10"/>
      <c r="D541" s="167" t="str">
        <f t="shared" si="26"/>
        <v>Guatemala</v>
      </c>
      <c r="E541" s="10"/>
      <c r="F541" s="10"/>
      <c r="G541" s="11"/>
      <c r="H541" s="10"/>
      <c r="I541" s="12"/>
      <c r="J541" s="24"/>
      <c r="K541" s="25"/>
      <c r="L541" s="171"/>
      <c r="M541" s="25"/>
      <c r="N541" s="26"/>
      <c r="O541" s="35"/>
      <c r="P541" s="152"/>
      <c r="Q541" s="39"/>
      <c r="R541" s="31"/>
      <c r="S541" s="36"/>
      <c r="T541" s="221"/>
      <c r="U541" s="36"/>
      <c r="V541" s="221"/>
      <c r="W541" s="36"/>
      <c r="X541" s="221"/>
      <c r="Y541" s="55"/>
      <c r="Z541" s="148"/>
      <c r="AA541" s="148"/>
      <c r="AB541" s="225"/>
      <c r="AC541" s="148"/>
      <c r="AD541" s="148"/>
      <c r="AE541" s="56"/>
      <c r="AF541" s="112"/>
      <c r="AG541" s="113"/>
      <c r="AH541" s="114"/>
      <c r="AI541" s="40"/>
      <c r="AJ541" s="41"/>
      <c r="AK541" s="45"/>
      <c r="AL541" s="47"/>
      <c r="AM541" s="47"/>
      <c r="AN541" s="121"/>
      <c r="AO541" s="48"/>
      <c r="AP541" s="178"/>
      <c r="AQ541" s="206"/>
      <c r="AR541" s="201"/>
      <c r="AS541" s="180">
        <f t="shared" si="24"/>
        <v>0</v>
      </c>
      <c r="AT541" s="80" t="e">
        <f t="shared" si="25"/>
        <v>#DIV/0!</v>
      </c>
      <c r="AU541" s="187" t="e">
        <f>Risk_CAL!V539</f>
        <v>#DIV/0!</v>
      </c>
      <c r="AV541" s="184"/>
      <c r="AW541" s="49"/>
      <c r="AX541" s="50"/>
      <c r="AY541" s="240"/>
      <c r="AZ541" s="241"/>
      <c r="BA541" s="242"/>
    </row>
    <row r="542" spans="2:53" x14ac:dyDescent="0.3">
      <c r="B542" s="9"/>
      <c r="C542" s="10"/>
      <c r="D542" s="167" t="str">
        <f t="shared" si="26"/>
        <v>Guatemala</v>
      </c>
      <c r="E542" s="10"/>
      <c r="F542" s="10"/>
      <c r="G542" s="11"/>
      <c r="H542" s="10"/>
      <c r="I542" s="12"/>
      <c r="J542" s="24"/>
      <c r="K542" s="25"/>
      <c r="L542" s="171"/>
      <c r="M542" s="25"/>
      <c r="N542" s="26"/>
      <c r="O542" s="35"/>
      <c r="P542" s="152"/>
      <c r="Q542" s="39"/>
      <c r="R542" s="31"/>
      <c r="S542" s="36"/>
      <c r="T542" s="221"/>
      <c r="U542" s="36"/>
      <c r="V542" s="221"/>
      <c r="W542" s="36"/>
      <c r="X542" s="221"/>
      <c r="Y542" s="55"/>
      <c r="Z542" s="148"/>
      <c r="AA542" s="148"/>
      <c r="AB542" s="225"/>
      <c r="AC542" s="148"/>
      <c r="AD542" s="148"/>
      <c r="AE542" s="56"/>
      <c r="AF542" s="112"/>
      <c r="AG542" s="113"/>
      <c r="AH542" s="114"/>
      <c r="AI542" s="40"/>
      <c r="AJ542" s="41"/>
      <c r="AK542" s="45"/>
      <c r="AL542" s="47"/>
      <c r="AM542" s="47"/>
      <c r="AN542" s="121"/>
      <c r="AO542" s="48"/>
      <c r="AP542" s="178"/>
      <c r="AQ542" s="206"/>
      <c r="AR542" s="201"/>
      <c r="AS542" s="180">
        <f t="shared" si="24"/>
        <v>0</v>
      </c>
      <c r="AT542" s="80" t="e">
        <f t="shared" si="25"/>
        <v>#DIV/0!</v>
      </c>
      <c r="AU542" s="187" t="e">
        <f>Risk_CAL!V540</f>
        <v>#DIV/0!</v>
      </c>
      <c r="AV542" s="184"/>
      <c r="AW542" s="49"/>
      <c r="AX542" s="50"/>
      <c r="AY542" s="240"/>
      <c r="AZ542" s="241"/>
      <c r="BA542" s="242"/>
    </row>
    <row r="543" spans="2:53" x14ac:dyDescent="0.3">
      <c r="B543" s="9"/>
      <c r="C543" s="10"/>
      <c r="D543" s="167" t="str">
        <f t="shared" si="26"/>
        <v>Guatemala</v>
      </c>
      <c r="E543" s="10"/>
      <c r="F543" s="10"/>
      <c r="G543" s="11"/>
      <c r="H543" s="10"/>
      <c r="I543" s="12"/>
      <c r="J543" s="24"/>
      <c r="K543" s="25"/>
      <c r="L543" s="171"/>
      <c r="M543" s="25"/>
      <c r="N543" s="26"/>
      <c r="O543" s="35"/>
      <c r="P543" s="152"/>
      <c r="Q543" s="39"/>
      <c r="R543" s="31"/>
      <c r="S543" s="36"/>
      <c r="T543" s="221"/>
      <c r="U543" s="36"/>
      <c r="V543" s="221"/>
      <c r="W543" s="36"/>
      <c r="X543" s="221"/>
      <c r="Y543" s="55"/>
      <c r="Z543" s="148"/>
      <c r="AA543" s="148"/>
      <c r="AB543" s="225"/>
      <c r="AC543" s="148"/>
      <c r="AD543" s="148"/>
      <c r="AE543" s="56"/>
      <c r="AF543" s="112"/>
      <c r="AG543" s="113"/>
      <c r="AH543" s="114"/>
      <c r="AI543" s="40"/>
      <c r="AJ543" s="41"/>
      <c r="AK543" s="45"/>
      <c r="AL543" s="47"/>
      <c r="AM543" s="47"/>
      <c r="AN543" s="121"/>
      <c r="AO543" s="48"/>
      <c r="AP543" s="178"/>
      <c r="AQ543" s="206"/>
      <c r="AR543" s="201"/>
      <c r="AS543" s="180">
        <f t="shared" si="24"/>
        <v>0</v>
      </c>
      <c r="AT543" s="80" t="e">
        <f t="shared" si="25"/>
        <v>#DIV/0!</v>
      </c>
      <c r="AU543" s="187" t="e">
        <f>Risk_CAL!V541</f>
        <v>#DIV/0!</v>
      </c>
      <c r="AV543" s="184"/>
      <c r="AW543" s="49"/>
      <c r="AX543" s="50"/>
      <c r="AY543" s="240"/>
      <c r="AZ543" s="241"/>
      <c r="BA543" s="242"/>
    </row>
    <row r="544" spans="2:53" x14ac:dyDescent="0.3">
      <c r="B544" s="9"/>
      <c r="C544" s="10"/>
      <c r="D544" s="167" t="str">
        <f t="shared" si="26"/>
        <v>Guatemala</v>
      </c>
      <c r="E544" s="10"/>
      <c r="F544" s="10"/>
      <c r="G544" s="11"/>
      <c r="H544" s="10"/>
      <c r="I544" s="12"/>
      <c r="J544" s="24"/>
      <c r="K544" s="25"/>
      <c r="L544" s="171"/>
      <c r="M544" s="25"/>
      <c r="N544" s="26"/>
      <c r="O544" s="35"/>
      <c r="P544" s="152"/>
      <c r="Q544" s="39"/>
      <c r="R544" s="31"/>
      <c r="S544" s="36"/>
      <c r="T544" s="221"/>
      <c r="U544" s="36"/>
      <c r="V544" s="221"/>
      <c r="W544" s="36"/>
      <c r="X544" s="221"/>
      <c r="Y544" s="55"/>
      <c r="Z544" s="148"/>
      <c r="AA544" s="148"/>
      <c r="AB544" s="225"/>
      <c r="AC544" s="148"/>
      <c r="AD544" s="148"/>
      <c r="AE544" s="56"/>
      <c r="AF544" s="112"/>
      <c r="AG544" s="113"/>
      <c r="AH544" s="114"/>
      <c r="AI544" s="40"/>
      <c r="AJ544" s="41"/>
      <c r="AK544" s="45"/>
      <c r="AL544" s="47"/>
      <c r="AM544" s="47"/>
      <c r="AN544" s="121"/>
      <c r="AO544" s="48"/>
      <c r="AP544" s="178"/>
      <c r="AQ544" s="206"/>
      <c r="AR544" s="201"/>
      <c r="AS544" s="180">
        <f t="shared" si="24"/>
        <v>0</v>
      </c>
      <c r="AT544" s="80" t="e">
        <f t="shared" si="25"/>
        <v>#DIV/0!</v>
      </c>
      <c r="AU544" s="187" t="e">
        <f>Risk_CAL!V542</f>
        <v>#DIV/0!</v>
      </c>
      <c r="AV544" s="184"/>
      <c r="AW544" s="49"/>
      <c r="AX544" s="50"/>
      <c r="AY544" s="240"/>
      <c r="AZ544" s="241"/>
      <c r="BA544" s="242"/>
    </row>
    <row r="545" spans="2:53" x14ac:dyDescent="0.3">
      <c r="B545" s="9"/>
      <c r="C545" s="10"/>
      <c r="D545" s="167" t="str">
        <f t="shared" si="26"/>
        <v>Guatemala</v>
      </c>
      <c r="E545" s="10"/>
      <c r="F545" s="10"/>
      <c r="G545" s="11"/>
      <c r="H545" s="10"/>
      <c r="I545" s="12"/>
      <c r="J545" s="24"/>
      <c r="K545" s="25"/>
      <c r="L545" s="171"/>
      <c r="M545" s="25"/>
      <c r="N545" s="26"/>
      <c r="O545" s="35"/>
      <c r="P545" s="152"/>
      <c r="Q545" s="39"/>
      <c r="R545" s="31"/>
      <c r="S545" s="36"/>
      <c r="T545" s="221"/>
      <c r="U545" s="36"/>
      <c r="V545" s="221"/>
      <c r="W545" s="36"/>
      <c r="X545" s="221"/>
      <c r="Y545" s="55"/>
      <c r="Z545" s="148"/>
      <c r="AA545" s="148"/>
      <c r="AB545" s="225"/>
      <c r="AC545" s="148"/>
      <c r="AD545" s="148"/>
      <c r="AE545" s="56"/>
      <c r="AF545" s="112"/>
      <c r="AG545" s="113"/>
      <c r="AH545" s="114"/>
      <c r="AI545" s="40"/>
      <c r="AJ545" s="41"/>
      <c r="AK545" s="45"/>
      <c r="AL545" s="47"/>
      <c r="AM545" s="47"/>
      <c r="AN545" s="121"/>
      <c r="AO545" s="48"/>
      <c r="AP545" s="178"/>
      <c r="AQ545" s="206"/>
      <c r="AR545" s="201"/>
      <c r="AS545" s="180">
        <f t="shared" si="24"/>
        <v>0</v>
      </c>
      <c r="AT545" s="80" t="e">
        <f t="shared" si="25"/>
        <v>#DIV/0!</v>
      </c>
      <c r="AU545" s="187" t="e">
        <f>Risk_CAL!V543</f>
        <v>#DIV/0!</v>
      </c>
      <c r="AV545" s="184"/>
      <c r="AW545" s="49"/>
      <c r="AX545" s="50"/>
      <c r="AY545" s="240"/>
      <c r="AZ545" s="241"/>
      <c r="BA545" s="242"/>
    </row>
    <row r="546" spans="2:53" x14ac:dyDescent="0.3">
      <c r="B546" s="9"/>
      <c r="C546" s="10"/>
      <c r="D546" s="167" t="str">
        <f t="shared" si="26"/>
        <v>Guatemala</v>
      </c>
      <c r="E546" s="10"/>
      <c r="F546" s="10"/>
      <c r="G546" s="11"/>
      <c r="H546" s="10"/>
      <c r="I546" s="12"/>
      <c r="J546" s="24"/>
      <c r="K546" s="25"/>
      <c r="L546" s="171"/>
      <c r="M546" s="25"/>
      <c r="N546" s="26"/>
      <c r="O546" s="35"/>
      <c r="P546" s="152"/>
      <c r="Q546" s="39"/>
      <c r="R546" s="31"/>
      <c r="S546" s="36"/>
      <c r="T546" s="221"/>
      <c r="U546" s="36"/>
      <c r="V546" s="221"/>
      <c r="W546" s="36"/>
      <c r="X546" s="221"/>
      <c r="Y546" s="55"/>
      <c r="Z546" s="148"/>
      <c r="AA546" s="148"/>
      <c r="AB546" s="225"/>
      <c r="AC546" s="148"/>
      <c r="AD546" s="148"/>
      <c r="AE546" s="56"/>
      <c r="AF546" s="112"/>
      <c r="AG546" s="113"/>
      <c r="AH546" s="114"/>
      <c r="AI546" s="40"/>
      <c r="AJ546" s="41"/>
      <c r="AK546" s="45"/>
      <c r="AL546" s="47"/>
      <c r="AM546" s="47"/>
      <c r="AN546" s="121"/>
      <c r="AO546" s="48"/>
      <c r="AP546" s="178"/>
      <c r="AQ546" s="206"/>
      <c r="AR546" s="201"/>
      <c r="AS546" s="180">
        <f t="shared" si="24"/>
        <v>0</v>
      </c>
      <c r="AT546" s="80" t="e">
        <f t="shared" si="25"/>
        <v>#DIV/0!</v>
      </c>
      <c r="AU546" s="187" t="e">
        <f>Risk_CAL!V544</f>
        <v>#DIV/0!</v>
      </c>
      <c r="AV546" s="184"/>
      <c r="AW546" s="49"/>
      <c r="AX546" s="50"/>
      <c r="AY546" s="240"/>
      <c r="AZ546" s="241"/>
      <c r="BA546" s="242"/>
    </row>
    <row r="547" spans="2:53" x14ac:dyDescent="0.3">
      <c r="B547" s="9"/>
      <c r="C547" s="10"/>
      <c r="D547" s="167" t="str">
        <f t="shared" si="26"/>
        <v>Guatemala</v>
      </c>
      <c r="E547" s="10"/>
      <c r="F547" s="10"/>
      <c r="G547" s="11"/>
      <c r="H547" s="10"/>
      <c r="I547" s="12"/>
      <c r="J547" s="24"/>
      <c r="K547" s="25"/>
      <c r="L547" s="171"/>
      <c r="M547" s="25"/>
      <c r="N547" s="26"/>
      <c r="O547" s="35"/>
      <c r="P547" s="152"/>
      <c r="Q547" s="39"/>
      <c r="R547" s="31"/>
      <c r="S547" s="36"/>
      <c r="T547" s="221"/>
      <c r="U547" s="36"/>
      <c r="V547" s="221"/>
      <c r="W547" s="36"/>
      <c r="X547" s="221"/>
      <c r="Y547" s="55"/>
      <c r="Z547" s="148"/>
      <c r="AA547" s="148"/>
      <c r="AB547" s="225"/>
      <c r="AC547" s="148"/>
      <c r="AD547" s="148"/>
      <c r="AE547" s="56"/>
      <c r="AF547" s="112"/>
      <c r="AG547" s="113"/>
      <c r="AH547" s="114"/>
      <c r="AI547" s="40"/>
      <c r="AJ547" s="41"/>
      <c r="AK547" s="45"/>
      <c r="AL547" s="47"/>
      <c r="AM547" s="47"/>
      <c r="AN547" s="121"/>
      <c r="AO547" s="48"/>
      <c r="AP547" s="178"/>
      <c r="AQ547" s="206"/>
      <c r="AR547" s="201"/>
      <c r="AS547" s="180">
        <f t="shared" si="24"/>
        <v>0</v>
      </c>
      <c r="AT547" s="80" t="e">
        <f t="shared" si="25"/>
        <v>#DIV/0!</v>
      </c>
      <c r="AU547" s="187" t="e">
        <f>Risk_CAL!V545</f>
        <v>#DIV/0!</v>
      </c>
      <c r="AV547" s="184"/>
      <c r="AW547" s="49"/>
      <c r="AX547" s="50"/>
      <c r="AY547" s="240"/>
      <c r="AZ547" s="241"/>
      <c r="BA547" s="242"/>
    </row>
    <row r="548" spans="2:53" x14ac:dyDescent="0.3">
      <c r="B548" s="9"/>
      <c r="C548" s="10"/>
      <c r="D548" s="167" t="str">
        <f t="shared" si="26"/>
        <v>Guatemala</v>
      </c>
      <c r="E548" s="10"/>
      <c r="F548" s="10"/>
      <c r="G548" s="11"/>
      <c r="H548" s="10"/>
      <c r="I548" s="12"/>
      <c r="J548" s="24"/>
      <c r="K548" s="25"/>
      <c r="L548" s="171"/>
      <c r="M548" s="25"/>
      <c r="N548" s="26"/>
      <c r="O548" s="35"/>
      <c r="P548" s="152"/>
      <c r="Q548" s="39"/>
      <c r="R548" s="31"/>
      <c r="S548" s="36"/>
      <c r="T548" s="221"/>
      <c r="U548" s="36"/>
      <c r="V548" s="221"/>
      <c r="W548" s="36"/>
      <c r="X548" s="221"/>
      <c r="Y548" s="55"/>
      <c r="Z548" s="148"/>
      <c r="AA548" s="148"/>
      <c r="AB548" s="225"/>
      <c r="AC548" s="148"/>
      <c r="AD548" s="148"/>
      <c r="AE548" s="56"/>
      <c r="AF548" s="112"/>
      <c r="AG548" s="113"/>
      <c r="AH548" s="114"/>
      <c r="AI548" s="40"/>
      <c r="AJ548" s="41"/>
      <c r="AK548" s="45"/>
      <c r="AL548" s="47"/>
      <c r="AM548" s="47"/>
      <c r="AN548" s="121"/>
      <c r="AO548" s="48"/>
      <c r="AP548" s="178"/>
      <c r="AQ548" s="206"/>
      <c r="AR548" s="201"/>
      <c r="AS548" s="180">
        <f t="shared" si="24"/>
        <v>0</v>
      </c>
      <c r="AT548" s="80" t="e">
        <f t="shared" si="25"/>
        <v>#DIV/0!</v>
      </c>
      <c r="AU548" s="187" t="e">
        <f>Risk_CAL!V546</f>
        <v>#DIV/0!</v>
      </c>
      <c r="AV548" s="184"/>
      <c r="AW548" s="49"/>
      <c r="AX548" s="50"/>
      <c r="AY548" s="240"/>
      <c r="AZ548" s="241"/>
      <c r="BA548" s="242"/>
    </row>
    <row r="549" spans="2:53" x14ac:dyDescent="0.3">
      <c r="B549" s="9"/>
      <c r="C549" s="10"/>
      <c r="D549" s="167" t="str">
        <f t="shared" si="26"/>
        <v>Guatemala</v>
      </c>
      <c r="E549" s="10"/>
      <c r="F549" s="10"/>
      <c r="G549" s="11"/>
      <c r="H549" s="10"/>
      <c r="I549" s="12"/>
      <c r="J549" s="24"/>
      <c r="K549" s="25"/>
      <c r="L549" s="171"/>
      <c r="M549" s="25"/>
      <c r="N549" s="26"/>
      <c r="O549" s="35"/>
      <c r="P549" s="152"/>
      <c r="Q549" s="39"/>
      <c r="R549" s="31"/>
      <c r="S549" s="36"/>
      <c r="T549" s="221"/>
      <c r="U549" s="36"/>
      <c r="V549" s="221"/>
      <c r="W549" s="36"/>
      <c r="X549" s="221"/>
      <c r="Y549" s="55"/>
      <c r="Z549" s="148"/>
      <c r="AA549" s="148"/>
      <c r="AB549" s="225"/>
      <c r="AC549" s="148"/>
      <c r="AD549" s="148"/>
      <c r="AE549" s="56"/>
      <c r="AF549" s="112"/>
      <c r="AG549" s="113"/>
      <c r="AH549" s="114"/>
      <c r="AI549" s="40"/>
      <c r="AJ549" s="41"/>
      <c r="AK549" s="45"/>
      <c r="AL549" s="47"/>
      <c r="AM549" s="47"/>
      <c r="AN549" s="121"/>
      <c r="AO549" s="48"/>
      <c r="AP549" s="178"/>
      <c r="AQ549" s="206"/>
      <c r="AR549" s="201"/>
      <c r="AS549" s="180">
        <f t="shared" si="24"/>
        <v>0</v>
      </c>
      <c r="AT549" s="80" t="e">
        <f t="shared" si="25"/>
        <v>#DIV/0!</v>
      </c>
      <c r="AU549" s="187" t="e">
        <f>Risk_CAL!V547</f>
        <v>#DIV/0!</v>
      </c>
      <c r="AV549" s="184"/>
      <c r="AW549" s="49"/>
      <c r="AX549" s="50"/>
      <c r="AY549" s="240"/>
      <c r="AZ549" s="241"/>
      <c r="BA549" s="242"/>
    </row>
    <row r="550" spans="2:53" x14ac:dyDescent="0.3">
      <c r="B550" s="9"/>
      <c r="C550" s="10"/>
      <c r="D550" s="167" t="str">
        <f t="shared" si="26"/>
        <v>Guatemala</v>
      </c>
      <c r="E550" s="10"/>
      <c r="F550" s="10"/>
      <c r="G550" s="11"/>
      <c r="H550" s="10"/>
      <c r="I550" s="12"/>
      <c r="J550" s="24"/>
      <c r="K550" s="25"/>
      <c r="L550" s="171"/>
      <c r="M550" s="25"/>
      <c r="N550" s="26"/>
      <c r="O550" s="35"/>
      <c r="P550" s="152"/>
      <c r="Q550" s="39"/>
      <c r="R550" s="31"/>
      <c r="S550" s="36"/>
      <c r="T550" s="221"/>
      <c r="U550" s="36"/>
      <c r="V550" s="221"/>
      <c r="W550" s="36"/>
      <c r="X550" s="221"/>
      <c r="Y550" s="55"/>
      <c r="Z550" s="148"/>
      <c r="AA550" s="148"/>
      <c r="AB550" s="225"/>
      <c r="AC550" s="148"/>
      <c r="AD550" s="148"/>
      <c r="AE550" s="56"/>
      <c r="AF550" s="112"/>
      <c r="AG550" s="113"/>
      <c r="AH550" s="114"/>
      <c r="AI550" s="40"/>
      <c r="AJ550" s="41"/>
      <c r="AK550" s="45"/>
      <c r="AL550" s="47"/>
      <c r="AM550" s="47"/>
      <c r="AN550" s="121"/>
      <c r="AO550" s="48"/>
      <c r="AP550" s="178"/>
      <c r="AQ550" s="206"/>
      <c r="AR550" s="201"/>
      <c r="AS550" s="180">
        <f t="shared" si="24"/>
        <v>0</v>
      </c>
      <c r="AT550" s="80" t="e">
        <f t="shared" si="25"/>
        <v>#DIV/0!</v>
      </c>
      <c r="AU550" s="187" t="e">
        <f>Risk_CAL!V548</f>
        <v>#DIV/0!</v>
      </c>
      <c r="AV550" s="184"/>
      <c r="AW550" s="49"/>
      <c r="AX550" s="50"/>
      <c r="AY550" s="240"/>
      <c r="AZ550" s="241"/>
      <c r="BA550" s="242"/>
    </row>
    <row r="551" spans="2:53" x14ac:dyDescent="0.3">
      <c r="B551" s="9"/>
      <c r="C551" s="10"/>
      <c r="D551" s="167" t="str">
        <f t="shared" si="26"/>
        <v>Guatemala</v>
      </c>
      <c r="E551" s="10"/>
      <c r="F551" s="10"/>
      <c r="G551" s="11"/>
      <c r="H551" s="10"/>
      <c r="I551" s="12"/>
      <c r="J551" s="24"/>
      <c r="K551" s="25"/>
      <c r="L551" s="171"/>
      <c r="M551" s="25"/>
      <c r="N551" s="26"/>
      <c r="O551" s="35"/>
      <c r="P551" s="152"/>
      <c r="Q551" s="39"/>
      <c r="R551" s="31"/>
      <c r="S551" s="36"/>
      <c r="T551" s="221"/>
      <c r="U551" s="36"/>
      <c r="V551" s="221"/>
      <c r="W551" s="36"/>
      <c r="X551" s="221"/>
      <c r="Y551" s="55"/>
      <c r="Z551" s="148"/>
      <c r="AA551" s="148"/>
      <c r="AB551" s="225"/>
      <c r="AC551" s="148"/>
      <c r="AD551" s="148"/>
      <c r="AE551" s="56"/>
      <c r="AF551" s="112"/>
      <c r="AG551" s="113"/>
      <c r="AH551" s="114"/>
      <c r="AI551" s="40"/>
      <c r="AJ551" s="41"/>
      <c r="AK551" s="45"/>
      <c r="AL551" s="47"/>
      <c r="AM551" s="47"/>
      <c r="AN551" s="121"/>
      <c r="AO551" s="48"/>
      <c r="AP551" s="178"/>
      <c r="AQ551" s="206"/>
      <c r="AR551" s="201"/>
      <c r="AS551" s="180">
        <f t="shared" si="24"/>
        <v>0</v>
      </c>
      <c r="AT551" s="80" t="e">
        <f t="shared" si="25"/>
        <v>#DIV/0!</v>
      </c>
      <c r="AU551" s="187" t="e">
        <f>Risk_CAL!V549</f>
        <v>#DIV/0!</v>
      </c>
      <c r="AV551" s="184"/>
      <c r="AW551" s="49"/>
      <c r="AX551" s="50"/>
      <c r="AY551" s="240"/>
      <c r="AZ551" s="241"/>
      <c r="BA551" s="242"/>
    </row>
    <row r="552" spans="2:53" x14ac:dyDescent="0.3">
      <c r="B552" s="9"/>
      <c r="C552" s="10"/>
      <c r="D552" s="167" t="str">
        <f t="shared" si="26"/>
        <v>Guatemala</v>
      </c>
      <c r="E552" s="10"/>
      <c r="F552" s="10"/>
      <c r="G552" s="11"/>
      <c r="H552" s="10"/>
      <c r="I552" s="12"/>
      <c r="J552" s="24"/>
      <c r="K552" s="25"/>
      <c r="L552" s="171"/>
      <c r="M552" s="25"/>
      <c r="N552" s="26"/>
      <c r="O552" s="35"/>
      <c r="P552" s="152"/>
      <c r="Q552" s="39"/>
      <c r="R552" s="31"/>
      <c r="S552" s="36"/>
      <c r="T552" s="221"/>
      <c r="U552" s="36"/>
      <c r="V552" s="221"/>
      <c r="W552" s="36"/>
      <c r="X552" s="221"/>
      <c r="Y552" s="55"/>
      <c r="Z552" s="148"/>
      <c r="AA552" s="148"/>
      <c r="AB552" s="225"/>
      <c r="AC552" s="148"/>
      <c r="AD552" s="148"/>
      <c r="AE552" s="56"/>
      <c r="AF552" s="112"/>
      <c r="AG552" s="113"/>
      <c r="AH552" s="114"/>
      <c r="AI552" s="40"/>
      <c r="AJ552" s="41"/>
      <c r="AK552" s="45"/>
      <c r="AL552" s="47"/>
      <c r="AM552" s="47"/>
      <c r="AN552" s="121"/>
      <c r="AO552" s="48"/>
      <c r="AP552" s="178"/>
      <c r="AQ552" s="206"/>
      <c r="AR552" s="201"/>
      <c r="AS552" s="180">
        <f t="shared" si="24"/>
        <v>0</v>
      </c>
      <c r="AT552" s="80" t="e">
        <f t="shared" si="25"/>
        <v>#DIV/0!</v>
      </c>
      <c r="AU552" s="187" t="e">
        <f>Risk_CAL!V550</f>
        <v>#DIV/0!</v>
      </c>
      <c r="AV552" s="184"/>
      <c r="AW552" s="49"/>
      <c r="AX552" s="50"/>
      <c r="AY552" s="240"/>
      <c r="AZ552" s="241"/>
      <c r="BA552" s="242"/>
    </row>
    <row r="553" spans="2:53" x14ac:dyDescent="0.3">
      <c r="B553" s="9"/>
      <c r="C553" s="10"/>
      <c r="D553" s="167" t="str">
        <f t="shared" si="26"/>
        <v>Guatemala</v>
      </c>
      <c r="E553" s="10"/>
      <c r="F553" s="10"/>
      <c r="G553" s="11"/>
      <c r="H553" s="10"/>
      <c r="I553" s="12"/>
      <c r="J553" s="24"/>
      <c r="K553" s="25"/>
      <c r="L553" s="171"/>
      <c r="M553" s="25"/>
      <c r="N553" s="26"/>
      <c r="O553" s="35"/>
      <c r="P553" s="152"/>
      <c r="Q553" s="39"/>
      <c r="R553" s="31"/>
      <c r="S553" s="36"/>
      <c r="T553" s="221"/>
      <c r="U553" s="36"/>
      <c r="V553" s="221"/>
      <c r="W553" s="36"/>
      <c r="X553" s="221"/>
      <c r="Y553" s="55"/>
      <c r="Z553" s="148"/>
      <c r="AA553" s="148"/>
      <c r="AB553" s="225"/>
      <c r="AC553" s="148"/>
      <c r="AD553" s="148"/>
      <c r="AE553" s="56"/>
      <c r="AF553" s="112"/>
      <c r="AG553" s="113"/>
      <c r="AH553" s="114"/>
      <c r="AI553" s="40"/>
      <c r="AJ553" s="41"/>
      <c r="AK553" s="45"/>
      <c r="AL553" s="47"/>
      <c r="AM553" s="47"/>
      <c r="AN553" s="121"/>
      <c r="AO553" s="48"/>
      <c r="AP553" s="178"/>
      <c r="AQ553" s="206"/>
      <c r="AR553" s="201"/>
      <c r="AS553" s="180">
        <f t="shared" si="24"/>
        <v>0</v>
      </c>
      <c r="AT553" s="80" t="e">
        <f t="shared" si="25"/>
        <v>#DIV/0!</v>
      </c>
      <c r="AU553" s="187" t="e">
        <f>Risk_CAL!V551</f>
        <v>#DIV/0!</v>
      </c>
      <c r="AV553" s="184"/>
      <c r="AW553" s="49"/>
      <c r="AX553" s="50"/>
      <c r="AY553" s="240"/>
      <c r="AZ553" s="241"/>
      <c r="BA553" s="242"/>
    </row>
    <row r="554" spans="2:53" x14ac:dyDescent="0.3">
      <c r="B554" s="9"/>
      <c r="C554" s="10"/>
      <c r="D554" s="167" t="str">
        <f t="shared" si="26"/>
        <v>Guatemala</v>
      </c>
      <c r="E554" s="10"/>
      <c r="F554" s="10"/>
      <c r="G554" s="11"/>
      <c r="H554" s="10"/>
      <c r="I554" s="12"/>
      <c r="J554" s="24"/>
      <c r="K554" s="25"/>
      <c r="L554" s="171"/>
      <c r="M554" s="25"/>
      <c r="N554" s="26"/>
      <c r="O554" s="35"/>
      <c r="P554" s="152"/>
      <c r="Q554" s="39"/>
      <c r="R554" s="31"/>
      <c r="S554" s="36"/>
      <c r="T554" s="221"/>
      <c r="U554" s="36"/>
      <c r="V554" s="221"/>
      <c r="W554" s="36"/>
      <c r="X554" s="221"/>
      <c r="Y554" s="55"/>
      <c r="Z554" s="148"/>
      <c r="AA554" s="148"/>
      <c r="AB554" s="225"/>
      <c r="AC554" s="148"/>
      <c r="AD554" s="148"/>
      <c r="AE554" s="56"/>
      <c r="AF554" s="112"/>
      <c r="AG554" s="113"/>
      <c r="AH554" s="114"/>
      <c r="AI554" s="40"/>
      <c r="AJ554" s="41"/>
      <c r="AK554" s="45"/>
      <c r="AL554" s="47"/>
      <c r="AM554" s="47"/>
      <c r="AN554" s="121"/>
      <c r="AO554" s="48"/>
      <c r="AP554" s="178"/>
      <c r="AQ554" s="206"/>
      <c r="AR554" s="201"/>
      <c r="AS554" s="180">
        <f t="shared" si="24"/>
        <v>0</v>
      </c>
      <c r="AT554" s="80" t="e">
        <f t="shared" si="25"/>
        <v>#DIV/0!</v>
      </c>
      <c r="AU554" s="187" t="e">
        <f>Risk_CAL!V552</f>
        <v>#DIV/0!</v>
      </c>
      <c r="AV554" s="184"/>
      <c r="AW554" s="49"/>
      <c r="AX554" s="50"/>
      <c r="AY554" s="240"/>
      <c r="AZ554" s="241"/>
      <c r="BA554" s="242"/>
    </row>
    <row r="555" spans="2:53" x14ac:dyDescent="0.3">
      <c r="B555" s="9"/>
      <c r="C555" s="10"/>
      <c r="D555" s="167" t="str">
        <f t="shared" si="26"/>
        <v>Guatemala</v>
      </c>
      <c r="E555" s="10"/>
      <c r="F555" s="10"/>
      <c r="G555" s="11"/>
      <c r="H555" s="10"/>
      <c r="I555" s="12"/>
      <c r="J555" s="24"/>
      <c r="K555" s="25"/>
      <c r="L555" s="171"/>
      <c r="M555" s="25"/>
      <c r="N555" s="26"/>
      <c r="O555" s="35"/>
      <c r="P555" s="152"/>
      <c r="Q555" s="39"/>
      <c r="R555" s="31"/>
      <c r="S555" s="36"/>
      <c r="T555" s="221"/>
      <c r="U555" s="36"/>
      <c r="V555" s="221"/>
      <c r="W555" s="36"/>
      <c r="X555" s="221"/>
      <c r="Y555" s="55"/>
      <c r="Z555" s="148"/>
      <c r="AA555" s="148"/>
      <c r="AB555" s="225"/>
      <c r="AC555" s="148"/>
      <c r="AD555" s="148"/>
      <c r="AE555" s="56"/>
      <c r="AF555" s="112"/>
      <c r="AG555" s="113"/>
      <c r="AH555" s="114"/>
      <c r="AI555" s="40"/>
      <c r="AJ555" s="41"/>
      <c r="AK555" s="45"/>
      <c r="AL555" s="47"/>
      <c r="AM555" s="47"/>
      <c r="AN555" s="121"/>
      <c r="AO555" s="48"/>
      <c r="AP555" s="178"/>
      <c r="AQ555" s="206"/>
      <c r="AR555" s="201"/>
      <c r="AS555" s="180">
        <f t="shared" si="24"/>
        <v>0</v>
      </c>
      <c r="AT555" s="80" t="e">
        <f t="shared" si="25"/>
        <v>#DIV/0!</v>
      </c>
      <c r="AU555" s="187" t="e">
        <f>Risk_CAL!V553</f>
        <v>#DIV/0!</v>
      </c>
      <c r="AV555" s="184"/>
      <c r="AW555" s="49"/>
      <c r="AX555" s="50"/>
      <c r="AY555" s="240"/>
      <c r="AZ555" s="241"/>
      <c r="BA555" s="242"/>
    </row>
    <row r="556" spans="2:53" x14ac:dyDescent="0.3">
      <c r="B556" s="9"/>
      <c r="C556" s="10"/>
      <c r="D556" s="167" t="str">
        <f t="shared" si="26"/>
        <v>Guatemala</v>
      </c>
      <c r="E556" s="10"/>
      <c r="F556" s="10"/>
      <c r="G556" s="11"/>
      <c r="H556" s="10"/>
      <c r="I556" s="12"/>
      <c r="J556" s="24"/>
      <c r="K556" s="25"/>
      <c r="L556" s="171"/>
      <c r="M556" s="25"/>
      <c r="N556" s="26"/>
      <c r="O556" s="35"/>
      <c r="P556" s="152"/>
      <c r="Q556" s="39"/>
      <c r="R556" s="31"/>
      <c r="S556" s="36"/>
      <c r="T556" s="221"/>
      <c r="U556" s="36"/>
      <c r="V556" s="221"/>
      <c r="W556" s="36"/>
      <c r="X556" s="221"/>
      <c r="Y556" s="55"/>
      <c r="Z556" s="148"/>
      <c r="AA556" s="148"/>
      <c r="AB556" s="225"/>
      <c r="AC556" s="148"/>
      <c r="AD556" s="148"/>
      <c r="AE556" s="56"/>
      <c r="AF556" s="112"/>
      <c r="AG556" s="113"/>
      <c r="AH556" s="114"/>
      <c r="AI556" s="40"/>
      <c r="AJ556" s="41"/>
      <c r="AK556" s="45"/>
      <c r="AL556" s="47"/>
      <c r="AM556" s="47"/>
      <c r="AN556" s="121"/>
      <c r="AO556" s="48"/>
      <c r="AP556" s="178"/>
      <c r="AQ556" s="206"/>
      <c r="AR556" s="201"/>
      <c r="AS556" s="180">
        <f t="shared" si="24"/>
        <v>0</v>
      </c>
      <c r="AT556" s="80" t="e">
        <f t="shared" si="25"/>
        <v>#DIV/0!</v>
      </c>
      <c r="AU556" s="187" t="e">
        <f>Risk_CAL!V554</f>
        <v>#DIV/0!</v>
      </c>
      <c r="AV556" s="184"/>
      <c r="AW556" s="49"/>
      <c r="AX556" s="50"/>
      <c r="AY556" s="240"/>
      <c r="AZ556" s="241"/>
      <c r="BA556" s="242"/>
    </row>
    <row r="557" spans="2:53" x14ac:dyDescent="0.3">
      <c r="B557" s="9"/>
      <c r="C557" s="10"/>
      <c r="D557" s="167" t="str">
        <f t="shared" si="26"/>
        <v>Guatemala</v>
      </c>
      <c r="E557" s="10"/>
      <c r="F557" s="10"/>
      <c r="G557" s="11"/>
      <c r="H557" s="10"/>
      <c r="I557" s="12"/>
      <c r="J557" s="24"/>
      <c r="K557" s="25"/>
      <c r="L557" s="171"/>
      <c r="M557" s="25"/>
      <c r="N557" s="26"/>
      <c r="O557" s="35"/>
      <c r="P557" s="152"/>
      <c r="Q557" s="39"/>
      <c r="R557" s="31"/>
      <c r="S557" s="36"/>
      <c r="T557" s="221"/>
      <c r="U557" s="36"/>
      <c r="V557" s="221"/>
      <c r="W557" s="36"/>
      <c r="X557" s="221"/>
      <c r="Y557" s="55"/>
      <c r="Z557" s="148"/>
      <c r="AA557" s="148"/>
      <c r="AB557" s="225"/>
      <c r="AC557" s="148"/>
      <c r="AD557" s="148"/>
      <c r="AE557" s="56"/>
      <c r="AF557" s="112"/>
      <c r="AG557" s="113"/>
      <c r="AH557" s="114"/>
      <c r="AI557" s="40"/>
      <c r="AJ557" s="41"/>
      <c r="AK557" s="45"/>
      <c r="AL557" s="47"/>
      <c r="AM557" s="47"/>
      <c r="AN557" s="121"/>
      <c r="AO557" s="48"/>
      <c r="AP557" s="178"/>
      <c r="AQ557" s="206"/>
      <c r="AR557" s="201"/>
      <c r="AS557" s="180">
        <f t="shared" si="24"/>
        <v>0</v>
      </c>
      <c r="AT557" s="80" t="e">
        <f t="shared" si="25"/>
        <v>#DIV/0!</v>
      </c>
      <c r="AU557" s="187" t="e">
        <f>Risk_CAL!V555</f>
        <v>#DIV/0!</v>
      </c>
      <c r="AV557" s="184"/>
      <c r="AW557" s="49"/>
      <c r="AX557" s="50"/>
      <c r="AY557" s="240"/>
      <c r="AZ557" s="241"/>
      <c r="BA557" s="242"/>
    </row>
    <row r="558" spans="2:53" x14ac:dyDescent="0.3">
      <c r="B558" s="9"/>
      <c r="C558" s="10"/>
      <c r="D558" s="167" t="str">
        <f t="shared" si="26"/>
        <v>Guatemala</v>
      </c>
      <c r="E558" s="10"/>
      <c r="F558" s="10"/>
      <c r="G558" s="11"/>
      <c r="H558" s="10"/>
      <c r="I558" s="12"/>
      <c r="J558" s="24"/>
      <c r="K558" s="25"/>
      <c r="L558" s="171"/>
      <c r="M558" s="25"/>
      <c r="N558" s="26"/>
      <c r="O558" s="35"/>
      <c r="P558" s="152"/>
      <c r="Q558" s="39"/>
      <c r="R558" s="31"/>
      <c r="S558" s="36"/>
      <c r="T558" s="221"/>
      <c r="U558" s="36"/>
      <c r="V558" s="221"/>
      <c r="W558" s="36"/>
      <c r="X558" s="221"/>
      <c r="Y558" s="55"/>
      <c r="Z558" s="148"/>
      <c r="AA558" s="148"/>
      <c r="AB558" s="225"/>
      <c r="AC558" s="148"/>
      <c r="AD558" s="148"/>
      <c r="AE558" s="56"/>
      <c r="AF558" s="112"/>
      <c r="AG558" s="113"/>
      <c r="AH558" s="114"/>
      <c r="AI558" s="40"/>
      <c r="AJ558" s="41"/>
      <c r="AK558" s="45"/>
      <c r="AL558" s="47"/>
      <c r="AM558" s="47"/>
      <c r="AN558" s="121"/>
      <c r="AO558" s="48"/>
      <c r="AP558" s="178"/>
      <c r="AQ558" s="206"/>
      <c r="AR558" s="201"/>
      <c r="AS558" s="180">
        <f t="shared" si="24"/>
        <v>0</v>
      </c>
      <c r="AT558" s="80" t="e">
        <f t="shared" si="25"/>
        <v>#DIV/0!</v>
      </c>
      <c r="AU558" s="187" t="e">
        <f>Risk_CAL!V556</f>
        <v>#DIV/0!</v>
      </c>
      <c r="AV558" s="184"/>
      <c r="AW558" s="49"/>
      <c r="AX558" s="50"/>
      <c r="AY558" s="240"/>
      <c r="AZ558" s="241"/>
      <c r="BA558" s="242"/>
    </row>
    <row r="559" spans="2:53" x14ac:dyDescent="0.3">
      <c r="B559" s="9"/>
      <c r="C559" s="10"/>
      <c r="D559" s="167" t="str">
        <f t="shared" si="26"/>
        <v>Guatemala</v>
      </c>
      <c r="E559" s="10"/>
      <c r="F559" s="10"/>
      <c r="G559" s="11"/>
      <c r="H559" s="10"/>
      <c r="I559" s="12"/>
      <c r="J559" s="24"/>
      <c r="K559" s="25"/>
      <c r="L559" s="171"/>
      <c r="M559" s="25"/>
      <c r="N559" s="26"/>
      <c r="O559" s="35"/>
      <c r="P559" s="152"/>
      <c r="Q559" s="39"/>
      <c r="R559" s="31"/>
      <c r="S559" s="36"/>
      <c r="T559" s="221"/>
      <c r="U559" s="36"/>
      <c r="V559" s="221"/>
      <c r="W559" s="36"/>
      <c r="X559" s="221"/>
      <c r="Y559" s="55"/>
      <c r="Z559" s="148"/>
      <c r="AA559" s="148"/>
      <c r="AB559" s="225"/>
      <c r="AC559" s="148"/>
      <c r="AD559" s="148"/>
      <c r="AE559" s="56"/>
      <c r="AF559" s="112"/>
      <c r="AG559" s="113"/>
      <c r="AH559" s="114"/>
      <c r="AI559" s="40"/>
      <c r="AJ559" s="41"/>
      <c r="AK559" s="45"/>
      <c r="AL559" s="47"/>
      <c r="AM559" s="47"/>
      <c r="AN559" s="121"/>
      <c r="AO559" s="48"/>
      <c r="AP559" s="178"/>
      <c r="AQ559" s="206"/>
      <c r="AR559" s="201"/>
      <c r="AS559" s="180">
        <f t="shared" si="24"/>
        <v>0</v>
      </c>
      <c r="AT559" s="80" t="e">
        <f t="shared" si="25"/>
        <v>#DIV/0!</v>
      </c>
      <c r="AU559" s="187" t="e">
        <f>Risk_CAL!V557</f>
        <v>#DIV/0!</v>
      </c>
      <c r="AV559" s="184"/>
      <c r="AW559" s="49"/>
      <c r="AX559" s="50"/>
      <c r="AY559" s="240"/>
      <c r="AZ559" s="241"/>
      <c r="BA559" s="242"/>
    </row>
    <row r="560" spans="2:53" x14ac:dyDescent="0.3">
      <c r="B560" s="9"/>
      <c r="C560" s="10"/>
      <c r="D560" s="167" t="str">
        <f t="shared" si="26"/>
        <v>Guatemala</v>
      </c>
      <c r="E560" s="10"/>
      <c r="F560" s="10"/>
      <c r="G560" s="11"/>
      <c r="H560" s="10"/>
      <c r="I560" s="12"/>
      <c r="J560" s="24"/>
      <c r="K560" s="25"/>
      <c r="L560" s="171"/>
      <c r="M560" s="25"/>
      <c r="N560" s="26"/>
      <c r="O560" s="35"/>
      <c r="P560" s="152"/>
      <c r="Q560" s="39"/>
      <c r="R560" s="31"/>
      <c r="S560" s="36"/>
      <c r="T560" s="221"/>
      <c r="U560" s="36"/>
      <c r="V560" s="221"/>
      <c r="W560" s="36"/>
      <c r="X560" s="221"/>
      <c r="Y560" s="55"/>
      <c r="Z560" s="148"/>
      <c r="AA560" s="148"/>
      <c r="AB560" s="225"/>
      <c r="AC560" s="148"/>
      <c r="AD560" s="148"/>
      <c r="AE560" s="56"/>
      <c r="AF560" s="112"/>
      <c r="AG560" s="113"/>
      <c r="AH560" s="114"/>
      <c r="AI560" s="40"/>
      <c r="AJ560" s="41"/>
      <c r="AK560" s="45"/>
      <c r="AL560" s="47"/>
      <c r="AM560" s="47"/>
      <c r="AN560" s="121"/>
      <c r="AO560" s="48"/>
      <c r="AP560" s="178"/>
      <c r="AQ560" s="206"/>
      <c r="AR560" s="201"/>
      <c r="AS560" s="180">
        <f t="shared" si="24"/>
        <v>0</v>
      </c>
      <c r="AT560" s="80" t="e">
        <f t="shared" si="25"/>
        <v>#DIV/0!</v>
      </c>
      <c r="AU560" s="187" t="e">
        <f>Risk_CAL!V558</f>
        <v>#DIV/0!</v>
      </c>
      <c r="AV560" s="184"/>
      <c r="AW560" s="49"/>
      <c r="AX560" s="50"/>
      <c r="AY560" s="240"/>
      <c r="AZ560" s="241"/>
      <c r="BA560" s="242"/>
    </row>
    <row r="561" spans="2:53" x14ac:dyDescent="0.3">
      <c r="B561" s="9"/>
      <c r="C561" s="10"/>
      <c r="D561" s="167" t="str">
        <f t="shared" si="26"/>
        <v>Guatemala</v>
      </c>
      <c r="E561" s="10"/>
      <c r="F561" s="10"/>
      <c r="G561" s="11"/>
      <c r="H561" s="10"/>
      <c r="I561" s="12"/>
      <c r="J561" s="24"/>
      <c r="K561" s="25"/>
      <c r="L561" s="171"/>
      <c r="M561" s="25"/>
      <c r="N561" s="26"/>
      <c r="O561" s="35"/>
      <c r="P561" s="152"/>
      <c r="Q561" s="39"/>
      <c r="R561" s="31"/>
      <c r="S561" s="36"/>
      <c r="T561" s="221"/>
      <c r="U561" s="36"/>
      <c r="V561" s="221"/>
      <c r="W561" s="36"/>
      <c r="X561" s="221"/>
      <c r="Y561" s="55"/>
      <c r="Z561" s="148"/>
      <c r="AA561" s="148"/>
      <c r="AB561" s="225"/>
      <c r="AC561" s="148"/>
      <c r="AD561" s="148"/>
      <c r="AE561" s="56"/>
      <c r="AF561" s="112"/>
      <c r="AG561" s="113"/>
      <c r="AH561" s="114"/>
      <c r="AI561" s="40"/>
      <c r="AJ561" s="41"/>
      <c r="AK561" s="45"/>
      <c r="AL561" s="47"/>
      <c r="AM561" s="47"/>
      <c r="AN561" s="121"/>
      <c r="AO561" s="48"/>
      <c r="AP561" s="178"/>
      <c r="AQ561" s="206"/>
      <c r="AR561" s="201"/>
      <c r="AS561" s="180">
        <f t="shared" si="24"/>
        <v>0</v>
      </c>
      <c r="AT561" s="80" t="e">
        <f t="shared" si="25"/>
        <v>#DIV/0!</v>
      </c>
      <c r="AU561" s="187" t="e">
        <f>Risk_CAL!V559</f>
        <v>#DIV/0!</v>
      </c>
      <c r="AV561" s="184"/>
      <c r="AW561" s="49"/>
      <c r="AX561" s="50"/>
      <c r="AY561" s="240"/>
      <c r="AZ561" s="241"/>
      <c r="BA561" s="242"/>
    </row>
    <row r="562" spans="2:53" x14ac:dyDescent="0.3">
      <c r="B562" s="9"/>
      <c r="C562" s="10"/>
      <c r="D562" s="167" t="str">
        <f t="shared" si="26"/>
        <v>Guatemala</v>
      </c>
      <c r="E562" s="10"/>
      <c r="F562" s="10"/>
      <c r="G562" s="11"/>
      <c r="H562" s="10"/>
      <c r="I562" s="12"/>
      <c r="J562" s="24"/>
      <c r="K562" s="25"/>
      <c r="L562" s="171"/>
      <c r="M562" s="25"/>
      <c r="N562" s="26"/>
      <c r="O562" s="35"/>
      <c r="P562" s="152"/>
      <c r="Q562" s="39"/>
      <c r="R562" s="31"/>
      <c r="S562" s="36"/>
      <c r="T562" s="221"/>
      <c r="U562" s="36"/>
      <c r="V562" s="221"/>
      <c r="W562" s="36"/>
      <c r="X562" s="221"/>
      <c r="Y562" s="55"/>
      <c r="Z562" s="148"/>
      <c r="AA562" s="148"/>
      <c r="AB562" s="225"/>
      <c r="AC562" s="148"/>
      <c r="AD562" s="148"/>
      <c r="AE562" s="56"/>
      <c r="AF562" s="112"/>
      <c r="AG562" s="113"/>
      <c r="AH562" s="114"/>
      <c r="AI562" s="40"/>
      <c r="AJ562" s="41"/>
      <c r="AK562" s="45"/>
      <c r="AL562" s="47"/>
      <c r="AM562" s="47"/>
      <c r="AN562" s="121"/>
      <c r="AO562" s="48"/>
      <c r="AP562" s="178"/>
      <c r="AQ562" s="206"/>
      <c r="AR562" s="201"/>
      <c r="AS562" s="180">
        <f t="shared" si="24"/>
        <v>0</v>
      </c>
      <c r="AT562" s="80" t="e">
        <f t="shared" si="25"/>
        <v>#DIV/0!</v>
      </c>
      <c r="AU562" s="187" t="e">
        <f>Risk_CAL!V560</f>
        <v>#DIV/0!</v>
      </c>
      <c r="AV562" s="184"/>
      <c r="AW562" s="49"/>
      <c r="AX562" s="50"/>
      <c r="AY562" s="240"/>
      <c r="AZ562" s="241"/>
      <c r="BA562" s="242"/>
    </row>
    <row r="563" spans="2:53" x14ac:dyDescent="0.3">
      <c r="B563" s="9"/>
      <c r="C563" s="10"/>
      <c r="D563" s="167" t="str">
        <f t="shared" si="26"/>
        <v>Guatemala</v>
      </c>
      <c r="E563" s="10"/>
      <c r="F563" s="10"/>
      <c r="G563" s="11"/>
      <c r="H563" s="10"/>
      <c r="I563" s="12"/>
      <c r="J563" s="24"/>
      <c r="K563" s="25"/>
      <c r="L563" s="171"/>
      <c r="M563" s="25"/>
      <c r="N563" s="26"/>
      <c r="O563" s="35"/>
      <c r="P563" s="152"/>
      <c r="Q563" s="39"/>
      <c r="R563" s="31"/>
      <c r="S563" s="36"/>
      <c r="T563" s="221"/>
      <c r="U563" s="36"/>
      <c r="V563" s="221"/>
      <c r="W563" s="36"/>
      <c r="X563" s="221"/>
      <c r="Y563" s="55"/>
      <c r="Z563" s="148"/>
      <c r="AA563" s="148"/>
      <c r="AB563" s="225"/>
      <c r="AC563" s="148"/>
      <c r="AD563" s="148"/>
      <c r="AE563" s="56"/>
      <c r="AF563" s="112"/>
      <c r="AG563" s="113"/>
      <c r="AH563" s="114"/>
      <c r="AI563" s="40"/>
      <c r="AJ563" s="41"/>
      <c r="AK563" s="45"/>
      <c r="AL563" s="47"/>
      <c r="AM563" s="47"/>
      <c r="AN563" s="121"/>
      <c r="AO563" s="48"/>
      <c r="AP563" s="178"/>
      <c r="AQ563" s="206"/>
      <c r="AR563" s="201"/>
      <c r="AS563" s="180">
        <f t="shared" si="24"/>
        <v>0</v>
      </c>
      <c r="AT563" s="80" t="e">
        <f t="shared" si="25"/>
        <v>#DIV/0!</v>
      </c>
      <c r="AU563" s="187" t="e">
        <f>Risk_CAL!V561</f>
        <v>#DIV/0!</v>
      </c>
      <c r="AV563" s="184"/>
      <c r="AW563" s="49"/>
      <c r="AX563" s="50"/>
      <c r="AY563" s="240"/>
      <c r="AZ563" s="241"/>
      <c r="BA563" s="242"/>
    </row>
    <row r="564" spans="2:53" x14ac:dyDescent="0.3">
      <c r="B564" s="9"/>
      <c r="C564" s="10"/>
      <c r="D564" s="167" t="str">
        <f t="shared" si="26"/>
        <v>Guatemala</v>
      </c>
      <c r="E564" s="10"/>
      <c r="F564" s="10"/>
      <c r="G564" s="11"/>
      <c r="H564" s="10"/>
      <c r="I564" s="12"/>
      <c r="J564" s="24"/>
      <c r="K564" s="25"/>
      <c r="L564" s="171"/>
      <c r="M564" s="25"/>
      <c r="N564" s="26"/>
      <c r="O564" s="35"/>
      <c r="P564" s="152"/>
      <c r="Q564" s="39"/>
      <c r="R564" s="31"/>
      <c r="S564" s="36"/>
      <c r="T564" s="221"/>
      <c r="U564" s="36"/>
      <c r="V564" s="221"/>
      <c r="W564" s="36"/>
      <c r="X564" s="221"/>
      <c r="Y564" s="55"/>
      <c r="Z564" s="148"/>
      <c r="AA564" s="148"/>
      <c r="AB564" s="225"/>
      <c r="AC564" s="148"/>
      <c r="AD564" s="148"/>
      <c r="AE564" s="56"/>
      <c r="AF564" s="112"/>
      <c r="AG564" s="113"/>
      <c r="AH564" s="114"/>
      <c r="AI564" s="40"/>
      <c r="AJ564" s="41"/>
      <c r="AK564" s="45"/>
      <c r="AL564" s="47"/>
      <c r="AM564" s="47"/>
      <c r="AN564" s="121"/>
      <c r="AO564" s="48"/>
      <c r="AP564" s="178"/>
      <c r="AQ564" s="206"/>
      <c r="AR564" s="201"/>
      <c r="AS564" s="180">
        <f t="shared" si="24"/>
        <v>0</v>
      </c>
      <c r="AT564" s="80" t="e">
        <f t="shared" si="25"/>
        <v>#DIV/0!</v>
      </c>
      <c r="AU564" s="187" t="e">
        <f>Risk_CAL!V562</f>
        <v>#DIV/0!</v>
      </c>
      <c r="AV564" s="184"/>
      <c r="AW564" s="49"/>
      <c r="AX564" s="50"/>
      <c r="AY564" s="240"/>
      <c r="AZ564" s="241"/>
      <c r="BA564" s="242"/>
    </row>
    <row r="565" spans="2:53" x14ac:dyDescent="0.3">
      <c r="B565" s="9"/>
      <c r="C565" s="10"/>
      <c r="D565" s="167" t="str">
        <f t="shared" si="26"/>
        <v>Guatemala</v>
      </c>
      <c r="E565" s="10"/>
      <c r="F565" s="10"/>
      <c r="G565" s="11"/>
      <c r="H565" s="10"/>
      <c r="I565" s="12"/>
      <c r="J565" s="24"/>
      <c r="K565" s="25"/>
      <c r="L565" s="171"/>
      <c r="M565" s="25"/>
      <c r="N565" s="26"/>
      <c r="O565" s="35"/>
      <c r="P565" s="152"/>
      <c r="Q565" s="39"/>
      <c r="R565" s="31"/>
      <c r="S565" s="36"/>
      <c r="T565" s="221"/>
      <c r="U565" s="36"/>
      <c r="V565" s="221"/>
      <c r="W565" s="36"/>
      <c r="X565" s="221"/>
      <c r="Y565" s="55"/>
      <c r="Z565" s="148"/>
      <c r="AA565" s="148"/>
      <c r="AB565" s="225"/>
      <c r="AC565" s="148"/>
      <c r="AD565" s="148"/>
      <c r="AE565" s="56"/>
      <c r="AF565" s="112"/>
      <c r="AG565" s="113"/>
      <c r="AH565" s="114"/>
      <c r="AI565" s="40"/>
      <c r="AJ565" s="41"/>
      <c r="AK565" s="45"/>
      <c r="AL565" s="47"/>
      <c r="AM565" s="47"/>
      <c r="AN565" s="121"/>
      <c r="AO565" s="48"/>
      <c r="AP565" s="178"/>
      <c r="AQ565" s="206"/>
      <c r="AR565" s="201"/>
      <c r="AS565" s="180">
        <f t="shared" si="24"/>
        <v>0</v>
      </c>
      <c r="AT565" s="80" t="e">
        <f t="shared" si="25"/>
        <v>#DIV/0!</v>
      </c>
      <c r="AU565" s="187" t="e">
        <f>Risk_CAL!V563</f>
        <v>#DIV/0!</v>
      </c>
      <c r="AV565" s="184"/>
      <c r="AW565" s="49"/>
      <c r="AX565" s="50"/>
      <c r="AY565" s="240"/>
      <c r="AZ565" s="241"/>
      <c r="BA565" s="242"/>
    </row>
    <row r="566" spans="2:53" x14ac:dyDescent="0.3">
      <c r="B566" s="9"/>
      <c r="C566" s="10"/>
      <c r="D566" s="167" t="str">
        <f t="shared" si="26"/>
        <v>Guatemala</v>
      </c>
      <c r="E566" s="10"/>
      <c r="F566" s="10"/>
      <c r="G566" s="11"/>
      <c r="H566" s="10"/>
      <c r="I566" s="12"/>
      <c r="J566" s="24"/>
      <c r="K566" s="25"/>
      <c r="L566" s="171"/>
      <c r="M566" s="25"/>
      <c r="N566" s="26"/>
      <c r="O566" s="35"/>
      <c r="P566" s="152"/>
      <c r="Q566" s="39"/>
      <c r="R566" s="31"/>
      <c r="S566" s="36"/>
      <c r="T566" s="221"/>
      <c r="U566" s="36"/>
      <c r="V566" s="221"/>
      <c r="W566" s="36"/>
      <c r="X566" s="221"/>
      <c r="Y566" s="55"/>
      <c r="Z566" s="148"/>
      <c r="AA566" s="148"/>
      <c r="AB566" s="225"/>
      <c r="AC566" s="148"/>
      <c r="AD566" s="148"/>
      <c r="AE566" s="56"/>
      <c r="AF566" s="112"/>
      <c r="AG566" s="113"/>
      <c r="AH566" s="114"/>
      <c r="AI566" s="40"/>
      <c r="AJ566" s="41"/>
      <c r="AK566" s="45"/>
      <c r="AL566" s="47"/>
      <c r="AM566" s="47"/>
      <c r="AN566" s="121"/>
      <c r="AO566" s="48"/>
      <c r="AP566" s="178"/>
      <c r="AQ566" s="206"/>
      <c r="AR566" s="201"/>
      <c r="AS566" s="180">
        <f t="shared" si="24"/>
        <v>0</v>
      </c>
      <c r="AT566" s="80" t="e">
        <f t="shared" si="25"/>
        <v>#DIV/0!</v>
      </c>
      <c r="AU566" s="187" t="e">
        <f>Risk_CAL!V564</f>
        <v>#DIV/0!</v>
      </c>
      <c r="AV566" s="184"/>
      <c r="AW566" s="49"/>
      <c r="AX566" s="50"/>
      <c r="AY566" s="240"/>
      <c r="AZ566" s="241"/>
      <c r="BA566" s="242"/>
    </row>
    <row r="567" spans="2:53" x14ac:dyDescent="0.3">
      <c r="B567" s="9"/>
      <c r="C567" s="10"/>
      <c r="D567" s="167" t="str">
        <f t="shared" si="26"/>
        <v>Guatemala</v>
      </c>
      <c r="E567" s="10"/>
      <c r="F567" s="10"/>
      <c r="G567" s="11"/>
      <c r="H567" s="10"/>
      <c r="I567" s="12"/>
      <c r="J567" s="24"/>
      <c r="K567" s="25"/>
      <c r="L567" s="171"/>
      <c r="M567" s="25"/>
      <c r="N567" s="26"/>
      <c r="O567" s="35"/>
      <c r="P567" s="152"/>
      <c r="Q567" s="39"/>
      <c r="R567" s="31"/>
      <c r="S567" s="36"/>
      <c r="T567" s="221"/>
      <c r="U567" s="36"/>
      <c r="V567" s="221"/>
      <c r="W567" s="36"/>
      <c r="X567" s="221"/>
      <c r="Y567" s="55"/>
      <c r="Z567" s="148"/>
      <c r="AA567" s="148"/>
      <c r="AB567" s="225"/>
      <c r="AC567" s="148"/>
      <c r="AD567" s="148"/>
      <c r="AE567" s="56"/>
      <c r="AF567" s="112"/>
      <c r="AG567" s="113"/>
      <c r="AH567" s="114"/>
      <c r="AI567" s="40"/>
      <c r="AJ567" s="41"/>
      <c r="AK567" s="45"/>
      <c r="AL567" s="47"/>
      <c r="AM567" s="47"/>
      <c r="AN567" s="121"/>
      <c r="AO567" s="48"/>
      <c r="AP567" s="178"/>
      <c r="AQ567" s="206"/>
      <c r="AR567" s="201"/>
      <c r="AS567" s="180">
        <f t="shared" si="24"/>
        <v>0</v>
      </c>
      <c r="AT567" s="80" t="e">
        <f t="shared" si="25"/>
        <v>#DIV/0!</v>
      </c>
      <c r="AU567" s="187" t="e">
        <f>Risk_CAL!V565</f>
        <v>#DIV/0!</v>
      </c>
      <c r="AV567" s="184"/>
      <c r="AW567" s="49"/>
      <c r="AX567" s="50"/>
      <c r="AY567" s="240"/>
      <c r="AZ567" s="241"/>
      <c r="BA567" s="242"/>
    </row>
    <row r="568" spans="2:53" x14ac:dyDescent="0.3">
      <c r="B568" s="9"/>
      <c r="C568" s="10"/>
      <c r="D568" s="167" t="str">
        <f t="shared" si="26"/>
        <v>Guatemala</v>
      </c>
      <c r="E568" s="10"/>
      <c r="F568" s="10"/>
      <c r="G568" s="11"/>
      <c r="H568" s="10"/>
      <c r="I568" s="12"/>
      <c r="J568" s="24"/>
      <c r="K568" s="25"/>
      <c r="L568" s="171"/>
      <c r="M568" s="25"/>
      <c r="N568" s="26"/>
      <c r="O568" s="35"/>
      <c r="P568" s="152"/>
      <c r="Q568" s="39"/>
      <c r="R568" s="31"/>
      <c r="S568" s="36"/>
      <c r="T568" s="221"/>
      <c r="U568" s="36"/>
      <c r="V568" s="221"/>
      <c r="W568" s="36"/>
      <c r="X568" s="221"/>
      <c r="Y568" s="55"/>
      <c r="Z568" s="148"/>
      <c r="AA568" s="148"/>
      <c r="AB568" s="225"/>
      <c r="AC568" s="148"/>
      <c r="AD568" s="148"/>
      <c r="AE568" s="56"/>
      <c r="AF568" s="112"/>
      <c r="AG568" s="113"/>
      <c r="AH568" s="114"/>
      <c r="AI568" s="40"/>
      <c r="AJ568" s="41"/>
      <c r="AK568" s="45"/>
      <c r="AL568" s="47"/>
      <c r="AM568" s="47"/>
      <c r="AN568" s="121"/>
      <c r="AO568" s="48"/>
      <c r="AP568" s="178"/>
      <c r="AQ568" s="206"/>
      <c r="AR568" s="201"/>
      <c r="AS568" s="180">
        <f t="shared" si="24"/>
        <v>0</v>
      </c>
      <c r="AT568" s="80" t="e">
        <f t="shared" si="25"/>
        <v>#DIV/0!</v>
      </c>
      <c r="AU568" s="187" t="e">
        <f>Risk_CAL!V566</f>
        <v>#DIV/0!</v>
      </c>
      <c r="AV568" s="184"/>
      <c r="AW568" s="49"/>
      <c r="AX568" s="50"/>
      <c r="AY568" s="240"/>
      <c r="AZ568" s="241"/>
      <c r="BA568" s="242"/>
    </row>
    <row r="569" spans="2:53" x14ac:dyDescent="0.3">
      <c r="B569" s="9"/>
      <c r="C569" s="10"/>
      <c r="D569" s="167" t="str">
        <f t="shared" si="26"/>
        <v>Guatemala</v>
      </c>
      <c r="E569" s="10"/>
      <c r="F569" s="10"/>
      <c r="G569" s="11"/>
      <c r="H569" s="10"/>
      <c r="I569" s="12"/>
      <c r="J569" s="24"/>
      <c r="K569" s="25"/>
      <c r="L569" s="171"/>
      <c r="M569" s="25"/>
      <c r="N569" s="26"/>
      <c r="O569" s="35"/>
      <c r="P569" s="152"/>
      <c r="Q569" s="39"/>
      <c r="R569" s="31"/>
      <c r="S569" s="36"/>
      <c r="T569" s="221"/>
      <c r="U569" s="36"/>
      <c r="V569" s="221"/>
      <c r="W569" s="36"/>
      <c r="X569" s="221"/>
      <c r="Y569" s="55"/>
      <c r="Z569" s="148"/>
      <c r="AA569" s="148"/>
      <c r="AB569" s="225"/>
      <c r="AC569" s="148"/>
      <c r="AD569" s="148"/>
      <c r="AE569" s="56"/>
      <c r="AF569" s="112"/>
      <c r="AG569" s="113"/>
      <c r="AH569" s="114"/>
      <c r="AI569" s="40"/>
      <c r="AJ569" s="41"/>
      <c r="AK569" s="45"/>
      <c r="AL569" s="47"/>
      <c r="AM569" s="47"/>
      <c r="AN569" s="121"/>
      <c r="AO569" s="48"/>
      <c r="AP569" s="178"/>
      <c r="AQ569" s="206"/>
      <c r="AR569" s="201"/>
      <c r="AS569" s="180">
        <f t="shared" si="24"/>
        <v>0</v>
      </c>
      <c r="AT569" s="80" t="e">
        <f t="shared" si="25"/>
        <v>#DIV/0!</v>
      </c>
      <c r="AU569" s="187" t="e">
        <f>Risk_CAL!V567</f>
        <v>#DIV/0!</v>
      </c>
      <c r="AV569" s="184"/>
      <c r="AW569" s="49"/>
      <c r="AX569" s="50"/>
      <c r="AY569" s="240"/>
      <c r="AZ569" s="241"/>
      <c r="BA569" s="242"/>
    </row>
    <row r="570" spans="2:53" x14ac:dyDescent="0.3">
      <c r="B570" s="9"/>
      <c r="C570" s="10"/>
      <c r="D570" s="167" t="str">
        <f t="shared" si="26"/>
        <v>Guatemala</v>
      </c>
      <c r="E570" s="10"/>
      <c r="F570" s="10"/>
      <c r="G570" s="11"/>
      <c r="H570" s="10"/>
      <c r="I570" s="12"/>
      <c r="J570" s="24"/>
      <c r="K570" s="25"/>
      <c r="L570" s="171"/>
      <c r="M570" s="25"/>
      <c r="N570" s="26"/>
      <c r="O570" s="35"/>
      <c r="P570" s="152"/>
      <c r="Q570" s="39"/>
      <c r="R570" s="31"/>
      <c r="S570" s="36"/>
      <c r="T570" s="221"/>
      <c r="U570" s="36"/>
      <c r="V570" s="221"/>
      <c r="W570" s="36"/>
      <c r="X570" s="221"/>
      <c r="Y570" s="55"/>
      <c r="Z570" s="148"/>
      <c r="AA570" s="148"/>
      <c r="AB570" s="225"/>
      <c r="AC570" s="148"/>
      <c r="AD570" s="148"/>
      <c r="AE570" s="56"/>
      <c r="AF570" s="112"/>
      <c r="AG570" s="113"/>
      <c r="AH570" s="114"/>
      <c r="AI570" s="40"/>
      <c r="AJ570" s="41"/>
      <c r="AK570" s="45"/>
      <c r="AL570" s="47"/>
      <c r="AM570" s="47"/>
      <c r="AN570" s="121"/>
      <c r="AO570" s="48"/>
      <c r="AP570" s="178"/>
      <c r="AQ570" s="206"/>
      <c r="AR570" s="201"/>
      <c r="AS570" s="180">
        <f t="shared" si="24"/>
        <v>0</v>
      </c>
      <c r="AT570" s="80" t="e">
        <f t="shared" si="25"/>
        <v>#DIV/0!</v>
      </c>
      <c r="AU570" s="187" t="e">
        <f>Risk_CAL!V568</f>
        <v>#DIV/0!</v>
      </c>
      <c r="AV570" s="184"/>
      <c r="AW570" s="49"/>
      <c r="AX570" s="50"/>
      <c r="AY570" s="240"/>
      <c r="AZ570" s="241"/>
      <c r="BA570" s="242"/>
    </row>
    <row r="571" spans="2:53" x14ac:dyDescent="0.3">
      <c r="B571" s="9"/>
      <c r="C571" s="10"/>
      <c r="D571" s="167" t="str">
        <f t="shared" si="26"/>
        <v>Guatemala</v>
      </c>
      <c r="E571" s="10"/>
      <c r="F571" s="10"/>
      <c r="G571" s="11"/>
      <c r="H571" s="10"/>
      <c r="I571" s="12"/>
      <c r="J571" s="24"/>
      <c r="K571" s="25"/>
      <c r="L571" s="171"/>
      <c r="M571" s="25"/>
      <c r="N571" s="26"/>
      <c r="O571" s="35"/>
      <c r="P571" s="152"/>
      <c r="Q571" s="39"/>
      <c r="R571" s="31"/>
      <c r="S571" s="36"/>
      <c r="T571" s="221"/>
      <c r="U571" s="36"/>
      <c r="V571" s="221"/>
      <c r="W571" s="36"/>
      <c r="X571" s="221"/>
      <c r="Y571" s="55"/>
      <c r="Z571" s="148"/>
      <c r="AA571" s="148"/>
      <c r="AB571" s="225"/>
      <c r="AC571" s="148"/>
      <c r="AD571" s="148"/>
      <c r="AE571" s="56"/>
      <c r="AF571" s="112"/>
      <c r="AG571" s="113"/>
      <c r="AH571" s="114"/>
      <c r="AI571" s="40"/>
      <c r="AJ571" s="41"/>
      <c r="AK571" s="45"/>
      <c r="AL571" s="47"/>
      <c r="AM571" s="47"/>
      <c r="AN571" s="121"/>
      <c r="AO571" s="48"/>
      <c r="AP571" s="178"/>
      <c r="AQ571" s="206"/>
      <c r="AR571" s="201"/>
      <c r="AS571" s="180">
        <f t="shared" si="24"/>
        <v>0</v>
      </c>
      <c r="AT571" s="80" t="e">
        <f t="shared" si="25"/>
        <v>#DIV/0!</v>
      </c>
      <c r="AU571" s="187" t="e">
        <f>Risk_CAL!V569</f>
        <v>#DIV/0!</v>
      </c>
      <c r="AV571" s="184"/>
      <c r="AW571" s="49"/>
      <c r="AX571" s="50"/>
      <c r="AY571" s="240"/>
      <c r="AZ571" s="241"/>
      <c r="BA571" s="242"/>
    </row>
    <row r="572" spans="2:53" x14ac:dyDescent="0.3">
      <c r="B572" s="9"/>
      <c r="C572" s="10"/>
      <c r="D572" s="167" t="str">
        <f t="shared" si="26"/>
        <v>Guatemala</v>
      </c>
      <c r="E572" s="10"/>
      <c r="F572" s="10"/>
      <c r="G572" s="11"/>
      <c r="H572" s="10"/>
      <c r="I572" s="12"/>
      <c r="J572" s="24"/>
      <c r="K572" s="25"/>
      <c r="L572" s="171"/>
      <c r="M572" s="25"/>
      <c r="N572" s="26"/>
      <c r="O572" s="35"/>
      <c r="P572" s="152"/>
      <c r="Q572" s="39"/>
      <c r="R572" s="31"/>
      <c r="S572" s="36"/>
      <c r="T572" s="221"/>
      <c r="U572" s="36"/>
      <c r="V572" s="221"/>
      <c r="W572" s="36"/>
      <c r="X572" s="221"/>
      <c r="Y572" s="55"/>
      <c r="Z572" s="148"/>
      <c r="AA572" s="148"/>
      <c r="AB572" s="225"/>
      <c r="AC572" s="148"/>
      <c r="AD572" s="148"/>
      <c r="AE572" s="56"/>
      <c r="AF572" s="112"/>
      <c r="AG572" s="113"/>
      <c r="AH572" s="114"/>
      <c r="AI572" s="40"/>
      <c r="AJ572" s="41"/>
      <c r="AK572" s="45"/>
      <c r="AL572" s="47"/>
      <c r="AM572" s="47"/>
      <c r="AN572" s="121"/>
      <c r="AO572" s="48"/>
      <c r="AP572" s="178"/>
      <c r="AQ572" s="206"/>
      <c r="AR572" s="201"/>
      <c r="AS572" s="180">
        <f t="shared" si="24"/>
        <v>0</v>
      </c>
      <c r="AT572" s="80" t="e">
        <f t="shared" si="25"/>
        <v>#DIV/0!</v>
      </c>
      <c r="AU572" s="187" t="e">
        <f>Risk_CAL!V570</f>
        <v>#DIV/0!</v>
      </c>
      <c r="AV572" s="184"/>
      <c r="AW572" s="49"/>
      <c r="AX572" s="50"/>
      <c r="AY572" s="240"/>
      <c r="AZ572" s="241"/>
      <c r="BA572" s="242"/>
    </row>
    <row r="573" spans="2:53" x14ac:dyDescent="0.3">
      <c r="B573" s="9"/>
      <c r="C573" s="10"/>
      <c r="D573" s="167" t="str">
        <f t="shared" si="26"/>
        <v>Guatemala</v>
      </c>
      <c r="E573" s="10"/>
      <c r="F573" s="10"/>
      <c r="G573" s="11"/>
      <c r="H573" s="10"/>
      <c r="I573" s="12"/>
      <c r="J573" s="24"/>
      <c r="K573" s="25"/>
      <c r="L573" s="171"/>
      <c r="M573" s="25"/>
      <c r="N573" s="26"/>
      <c r="O573" s="35"/>
      <c r="P573" s="152"/>
      <c r="Q573" s="39"/>
      <c r="R573" s="31"/>
      <c r="S573" s="36"/>
      <c r="T573" s="221"/>
      <c r="U573" s="36"/>
      <c r="V573" s="221"/>
      <c r="W573" s="36"/>
      <c r="X573" s="221"/>
      <c r="Y573" s="55"/>
      <c r="Z573" s="148"/>
      <c r="AA573" s="148"/>
      <c r="AB573" s="225"/>
      <c r="AC573" s="148"/>
      <c r="AD573" s="148"/>
      <c r="AE573" s="56"/>
      <c r="AF573" s="112"/>
      <c r="AG573" s="113"/>
      <c r="AH573" s="114"/>
      <c r="AI573" s="40"/>
      <c r="AJ573" s="41"/>
      <c r="AK573" s="45"/>
      <c r="AL573" s="47"/>
      <c r="AM573" s="47"/>
      <c r="AN573" s="121"/>
      <c r="AO573" s="48"/>
      <c r="AP573" s="178"/>
      <c r="AQ573" s="206"/>
      <c r="AR573" s="201"/>
      <c r="AS573" s="180">
        <f t="shared" si="24"/>
        <v>0</v>
      </c>
      <c r="AT573" s="80" t="e">
        <f t="shared" si="25"/>
        <v>#DIV/0!</v>
      </c>
      <c r="AU573" s="187" t="e">
        <f>Risk_CAL!V571</f>
        <v>#DIV/0!</v>
      </c>
      <c r="AV573" s="184"/>
      <c r="AW573" s="49"/>
      <c r="AX573" s="50"/>
      <c r="AY573" s="240"/>
      <c r="AZ573" s="241"/>
      <c r="BA573" s="242"/>
    </row>
    <row r="574" spans="2:53" x14ac:dyDescent="0.3">
      <c r="B574" s="9"/>
      <c r="C574" s="10"/>
      <c r="D574" s="167" t="str">
        <f t="shared" si="26"/>
        <v>Guatemala</v>
      </c>
      <c r="E574" s="10"/>
      <c r="F574" s="10"/>
      <c r="G574" s="11"/>
      <c r="H574" s="10"/>
      <c r="I574" s="12"/>
      <c r="J574" s="24"/>
      <c r="K574" s="25"/>
      <c r="L574" s="171"/>
      <c r="M574" s="25"/>
      <c r="N574" s="26"/>
      <c r="O574" s="35"/>
      <c r="P574" s="152"/>
      <c r="Q574" s="39"/>
      <c r="R574" s="31"/>
      <c r="S574" s="36"/>
      <c r="T574" s="221"/>
      <c r="U574" s="36"/>
      <c r="V574" s="221"/>
      <c r="W574" s="36"/>
      <c r="X574" s="221"/>
      <c r="Y574" s="55"/>
      <c r="Z574" s="148"/>
      <c r="AA574" s="148"/>
      <c r="AB574" s="225"/>
      <c r="AC574" s="148"/>
      <c r="AD574" s="148"/>
      <c r="AE574" s="56"/>
      <c r="AF574" s="112"/>
      <c r="AG574" s="113"/>
      <c r="AH574" s="114"/>
      <c r="AI574" s="40"/>
      <c r="AJ574" s="41"/>
      <c r="AK574" s="45"/>
      <c r="AL574" s="47"/>
      <c r="AM574" s="47"/>
      <c r="AN574" s="121"/>
      <c r="AO574" s="48"/>
      <c r="AP574" s="178"/>
      <c r="AQ574" s="206"/>
      <c r="AR574" s="201"/>
      <c r="AS574" s="180">
        <f t="shared" si="24"/>
        <v>0</v>
      </c>
      <c r="AT574" s="80" t="e">
        <f t="shared" si="25"/>
        <v>#DIV/0!</v>
      </c>
      <c r="AU574" s="187" t="e">
        <f>Risk_CAL!V572</f>
        <v>#DIV/0!</v>
      </c>
      <c r="AV574" s="184"/>
      <c r="AW574" s="49"/>
      <c r="AX574" s="50"/>
      <c r="AY574" s="240"/>
      <c r="AZ574" s="241"/>
      <c r="BA574" s="242"/>
    </row>
    <row r="575" spans="2:53" x14ac:dyDescent="0.3">
      <c r="B575" s="9"/>
      <c r="C575" s="10"/>
      <c r="D575" s="167" t="str">
        <f t="shared" si="26"/>
        <v>Guatemala</v>
      </c>
      <c r="E575" s="10"/>
      <c r="F575" s="10"/>
      <c r="G575" s="11"/>
      <c r="H575" s="10"/>
      <c r="I575" s="12"/>
      <c r="J575" s="24"/>
      <c r="K575" s="25"/>
      <c r="L575" s="171"/>
      <c r="M575" s="25"/>
      <c r="N575" s="26"/>
      <c r="O575" s="35"/>
      <c r="P575" s="152"/>
      <c r="Q575" s="39"/>
      <c r="R575" s="31"/>
      <c r="S575" s="36"/>
      <c r="T575" s="221"/>
      <c r="U575" s="36"/>
      <c r="V575" s="221"/>
      <c r="W575" s="36"/>
      <c r="X575" s="221"/>
      <c r="Y575" s="55"/>
      <c r="Z575" s="148"/>
      <c r="AA575" s="148"/>
      <c r="AB575" s="225"/>
      <c r="AC575" s="148"/>
      <c r="AD575" s="148"/>
      <c r="AE575" s="56"/>
      <c r="AF575" s="112"/>
      <c r="AG575" s="113"/>
      <c r="AH575" s="114"/>
      <c r="AI575" s="40"/>
      <c r="AJ575" s="41"/>
      <c r="AK575" s="45"/>
      <c r="AL575" s="47"/>
      <c r="AM575" s="47"/>
      <c r="AN575" s="121"/>
      <c r="AO575" s="48"/>
      <c r="AP575" s="178"/>
      <c r="AQ575" s="206"/>
      <c r="AR575" s="201"/>
      <c r="AS575" s="180">
        <f t="shared" si="24"/>
        <v>0</v>
      </c>
      <c r="AT575" s="80" t="e">
        <f t="shared" si="25"/>
        <v>#DIV/0!</v>
      </c>
      <c r="AU575" s="187" t="e">
        <f>Risk_CAL!V573</f>
        <v>#DIV/0!</v>
      </c>
      <c r="AV575" s="184"/>
      <c r="AW575" s="49"/>
      <c r="AX575" s="50"/>
      <c r="AY575" s="240"/>
      <c r="AZ575" s="241"/>
      <c r="BA575" s="242"/>
    </row>
    <row r="576" spans="2:53" x14ac:dyDescent="0.3">
      <c r="B576" s="9"/>
      <c r="C576" s="10"/>
      <c r="D576" s="167" t="str">
        <f t="shared" si="26"/>
        <v>Guatemala</v>
      </c>
      <c r="E576" s="10"/>
      <c r="F576" s="10"/>
      <c r="G576" s="11"/>
      <c r="H576" s="10"/>
      <c r="I576" s="12"/>
      <c r="J576" s="24"/>
      <c r="K576" s="25"/>
      <c r="L576" s="171"/>
      <c r="M576" s="25"/>
      <c r="N576" s="26"/>
      <c r="O576" s="35"/>
      <c r="P576" s="152"/>
      <c r="Q576" s="39"/>
      <c r="R576" s="31"/>
      <c r="S576" s="36"/>
      <c r="T576" s="221"/>
      <c r="U576" s="36"/>
      <c r="V576" s="221"/>
      <c r="W576" s="36"/>
      <c r="X576" s="221"/>
      <c r="Y576" s="55"/>
      <c r="Z576" s="148"/>
      <c r="AA576" s="148"/>
      <c r="AB576" s="225"/>
      <c r="AC576" s="148"/>
      <c r="AD576" s="148"/>
      <c r="AE576" s="56"/>
      <c r="AF576" s="112"/>
      <c r="AG576" s="113"/>
      <c r="AH576" s="114"/>
      <c r="AI576" s="40"/>
      <c r="AJ576" s="41"/>
      <c r="AK576" s="45"/>
      <c r="AL576" s="47"/>
      <c r="AM576" s="47"/>
      <c r="AN576" s="121"/>
      <c r="AO576" s="48"/>
      <c r="AP576" s="178"/>
      <c r="AQ576" s="206"/>
      <c r="AR576" s="201"/>
      <c r="AS576" s="180">
        <f t="shared" si="24"/>
        <v>0</v>
      </c>
      <c r="AT576" s="80" t="e">
        <f t="shared" si="25"/>
        <v>#DIV/0!</v>
      </c>
      <c r="AU576" s="187" t="e">
        <f>Risk_CAL!V574</f>
        <v>#DIV/0!</v>
      </c>
      <c r="AV576" s="184"/>
      <c r="AW576" s="49"/>
      <c r="AX576" s="50"/>
      <c r="AY576" s="240"/>
      <c r="AZ576" s="241"/>
      <c r="BA576" s="242"/>
    </row>
    <row r="577" spans="2:53" x14ac:dyDescent="0.3">
      <c r="B577" s="9"/>
      <c r="C577" s="10"/>
      <c r="D577" s="167" t="str">
        <f t="shared" si="26"/>
        <v>Guatemala</v>
      </c>
      <c r="E577" s="10"/>
      <c r="F577" s="10"/>
      <c r="G577" s="11"/>
      <c r="H577" s="10"/>
      <c r="I577" s="12"/>
      <c r="J577" s="24"/>
      <c r="K577" s="25"/>
      <c r="L577" s="171"/>
      <c r="M577" s="25"/>
      <c r="N577" s="26"/>
      <c r="O577" s="35"/>
      <c r="P577" s="152"/>
      <c r="Q577" s="39"/>
      <c r="R577" s="31"/>
      <c r="S577" s="36"/>
      <c r="T577" s="221"/>
      <c r="U577" s="36"/>
      <c r="V577" s="221"/>
      <c r="W577" s="36"/>
      <c r="X577" s="221"/>
      <c r="Y577" s="55"/>
      <c r="Z577" s="148"/>
      <c r="AA577" s="148"/>
      <c r="AB577" s="225"/>
      <c r="AC577" s="148"/>
      <c r="AD577" s="148"/>
      <c r="AE577" s="56"/>
      <c r="AF577" s="112"/>
      <c r="AG577" s="113"/>
      <c r="AH577" s="114"/>
      <c r="AI577" s="40"/>
      <c r="AJ577" s="41"/>
      <c r="AK577" s="45"/>
      <c r="AL577" s="47"/>
      <c r="AM577" s="47"/>
      <c r="AN577" s="121"/>
      <c r="AO577" s="48"/>
      <c r="AP577" s="178"/>
      <c r="AQ577" s="206"/>
      <c r="AR577" s="201"/>
      <c r="AS577" s="180">
        <f t="shared" si="24"/>
        <v>0</v>
      </c>
      <c r="AT577" s="80" t="e">
        <f t="shared" si="25"/>
        <v>#DIV/0!</v>
      </c>
      <c r="AU577" s="187" t="e">
        <f>Risk_CAL!V575</f>
        <v>#DIV/0!</v>
      </c>
      <c r="AV577" s="184"/>
      <c r="AW577" s="49"/>
      <c r="AX577" s="50"/>
      <c r="AY577" s="240"/>
      <c r="AZ577" s="241"/>
      <c r="BA577" s="242"/>
    </row>
    <row r="578" spans="2:53" x14ac:dyDescent="0.3">
      <c r="B578" s="9"/>
      <c r="C578" s="10"/>
      <c r="D578" s="167" t="str">
        <f t="shared" si="26"/>
        <v>Guatemala</v>
      </c>
      <c r="E578" s="10"/>
      <c r="F578" s="10"/>
      <c r="G578" s="11"/>
      <c r="H578" s="10"/>
      <c r="I578" s="12"/>
      <c r="J578" s="24"/>
      <c r="K578" s="25"/>
      <c r="L578" s="171"/>
      <c r="M578" s="25"/>
      <c r="N578" s="26"/>
      <c r="O578" s="35"/>
      <c r="P578" s="152"/>
      <c r="Q578" s="39"/>
      <c r="R578" s="31"/>
      <c r="S578" s="36"/>
      <c r="T578" s="221"/>
      <c r="U578" s="36"/>
      <c r="V578" s="221"/>
      <c r="W578" s="36"/>
      <c r="X578" s="221"/>
      <c r="Y578" s="55"/>
      <c r="Z578" s="148"/>
      <c r="AA578" s="148"/>
      <c r="AB578" s="225"/>
      <c r="AC578" s="148"/>
      <c r="AD578" s="148"/>
      <c r="AE578" s="56"/>
      <c r="AF578" s="112"/>
      <c r="AG578" s="113"/>
      <c r="AH578" s="114"/>
      <c r="AI578" s="40"/>
      <c r="AJ578" s="41"/>
      <c r="AK578" s="45"/>
      <c r="AL578" s="47"/>
      <c r="AM578" s="47"/>
      <c r="AN578" s="121"/>
      <c r="AO578" s="48"/>
      <c r="AP578" s="178"/>
      <c r="AQ578" s="206"/>
      <c r="AR578" s="201"/>
      <c r="AS578" s="180">
        <f t="shared" si="24"/>
        <v>0</v>
      </c>
      <c r="AT578" s="80" t="e">
        <f t="shared" si="25"/>
        <v>#DIV/0!</v>
      </c>
      <c r="AU578" s="187" t="e">
        <f>Risk_CAL!V576</f>
        <v>#DIV/0!</v>
      </c>
      <c r="AV578" s="184"/>
      <c r="AW578" s="49"/>
      <c r="AX578" s="50"/>
      <c r="AY578" s="240"/>
      <c r="AZ578" s="241"/>
      <c r="BA578" s="242"/>
    </row>
    <row r="579" spans="2:53" x14ac:dyDescent="0.3">
      <c r="B579" s="9"/>
      <c r="C579" s="10"/>
      <c r="D579" s="167" t="str">
        <f t="shared" si="26"/>
        <v>Guatemala</v>
      </c>
      <c r="E579" s="10"/>
      <c r="F579" s="10"/>
      <c r="G579" s="11"/>
      <c r="H579" s="10"/>
      <c r="I579" s="12"/>
      <c r="J579" s="24"/>
      <c r="K579" s="25"/>
      <c r="L579" s="171"/>
      <c r="M579" s="25"/>
      <c r="N579" s="26"/>
      <c r="O579" s="35"/>
      <c r="P579" s="152"/>
      <c r="Q579" s="39"/>
      <c r="R579" s="31"/>
      <c r="S579" s="36"/>
      <c r="T579" s="221"/>
      <c r="U579" s="36"/>
      <c r="V579" s="221"/>
      <c r="W579" s="36"/>
      <c r="X579" s="221"/>
      <c r="Y579" s="55"/>
      <c r="Z579" s="148"/>
      <c r="AA579" s="148"/>
      <c r="AB579" s="225"/>
      <c r="AC579" s="148"/>
      <c r="AD579" s="148"/>
      <c r="AE579" s="56"/>
      <c r="AF579" s="112"/>
      <c r="AG579" s="113"/>
      <c r="AH579" s="114"/>
      <c r="AI579" s="40"/>
      <c r="AJ579" s="41"/>
      <c r="AK579" s="45"/>
      <c r="AL579" s="47"/>
      <c r="AM579" s="47"/>
      <c r="AN579" s="121"/>
      <c r="AO579" s="48"/>
      <c r="AP579" s="178"/>
      <c r="AQ579" s="206"/>
      <c r="AR579" s="201"/>
      <c r="AS579" s="180">
        <f t="shared" si="24"/>
        <v>0</v>
      </c>
      <c r="AT579" s="80" t="e">
        <f t="shared" si="25"/>
        <v>#DIV/0!</v>
      </c>
      <c r="AU579" s="187" t="e">
        <f>Risk_CAL!V577</f>
        <v>#DIV/0!</v>
      </c>
      <c r="AV579" s="184"/>
      <c r="AW579" s="49"/>
      <c r="AX579" s="50"/>
      <c r="AY579" s="240"/>
      <c r="AZ579" s="241"/>
      <c r="BA579" s="242"/>
    </row>
    <row r="580" spans="2:53" x14ac:dyDescent="0.3">
      <c r="B580" s="9"/>
      <c r="C580" s="10"/>
      <c r="D580" s="167" t="str">
        <f t="shared" si="26"/>
        <v>Guatemala</v>
      </c>
      <c r="E580" s="10"/>
      <c r="F580" s="10"/>
      <c r="G580" s="11"/>
      <c r="H580" s="10"/>
      <c r="I580" s="12"/>
      <c r="J580" s="24"/>
      <c r="K580" s="25"/>
      <c r="L580" s="171"/>
      <c r="M580" s="25"/>
      <c r="N580" s="26"/>
      <c r="O580" s="35"/>
      <c r="P580" s="152"/>
      <c r="Q580" s="39"/>
      <c r="R580" s="31"/>
      <c r="S580" s="36"/>
      <c r="T580" s="221"/>
      <c r="U580" s="36"/>
      <c r="V580" s="221"/>
      <c r="W580" s="36"/>
      <c r="X580" s="221"/>
      <c r="Y580" s="55"/>
      <c r="Z580" s="148"/>
      <c r="AA580" s="148"/>
      <c r="AB580" s="225"/>
      <c r="AC580" s="148"/>
      <c r="AD580" s="148"/>
      <c r="AE580" s="56"/>
      <c r="AF580" s="112"/>
      <c r="AG580" s="113"/>
      <c r="AH580" s="114"/>
      <c r="AI580" s="40"/>
      <c r="AJ580" s="41"/>
      <c r="AK580" s="45"/>
      <c r="AL580" s="47"/>
      <c r="AM580" s="47"/>
      <c r="AN580" s="121"/>
      <c r="AO580" s="48"/>
      <c r="AP580" s="178"/>
      <c r="AQ580" s="206"/>
      <c r="AR580" s="201"/>
      <c r="AS580" s="180">
        <f t="shared" ref="AS580:AS643" si="27">AP580-L580</f>
        <v>0</v>
      </c>
      <c r="AT580" s="80" t="e">
        <f t="shared" ref="AT580:AT643" si="28">S580/L580</f>
        <v>#DIV/0!</v>
      </c>
      <c r="AU580" s="187" t="e">
        <f>Risk_CAL!V578</f>
        <v>#DIV/0!</v>
      </c>
      <c r="AV580" s="184"/>
      <c r="AW580" s="49"/>
      <c r="AX580" s="50"/>
      <c r="AY580" s="240"/>
      <c r="AZ580" s="241"/>
      <c r="BA580" s="242"/>
    </row>
    <row r="581" spans="2:53" x14ac:dyDescent="0.3">
      <c r="B581" s="9"/>
      <c r="C581" s="10"/>
      <c r="D581" s="167" t="str">
        <f t="shared" si="26"/>
        <v>Guatemala</v>
      </c>
      <c r="E581" s="10"/>
      <c r="F581" s="10"/>
      <c r="G581" s="11"/>
      <c r="H581" s="10"/>
      <c r="I581" s="12"/>
      <c r="J581" s="24"/>
      <c r="K581" s="25"/>
      <c r="L581" s="171"/>
      <c r="M581" s="25"/>
      <c r="N581" s="26"/>
      <c r="O581" s="35"/>
      <c r="P581" s="152"/>
      <c r="Q581" s="39"/>
      <c r="R581" s="31"/>
      <c r="S581" s="36"/>
      <c r="T581" s="221"/>
      <c r="U581" s="36"/>
      <c r="V581" s="221"/>
      <c r="W581" s="36"/>
      <c r="X581" s="221"/>
      <c r="Y581" s="55"/>
      <c r="Z581" s="148"/>
      <c r="AA581" s="148"/>
      <c r="AB581" s="225"/>
      <c r="AC581" s="148"/>
      <c r="AD581" s="148"/>
      <c r="AE581" s="56"/>
      <c r="AF581" s="112"/>
      <c r="AG581" s="113"/>
      <c r="AH581" s="114"/>
      <c r="AI581" s="40"/>
      <c r="AJ581" s="41"/>
      <c r="AK581" s="45"/>
      <c r="AL581" s="47"/>
      <c r="AM581" s="47"/>
      <c r="AN581" s="121"/>
      <c r="AO581" s="48"/>
      <c r="AP581" s="178"/>
      <c r="AQ581" s="206"/>
      <c r="AR581" s="201"/>
      <c r="AS581" s="180">
        <f t="shared" si="27"/>
        <v>0</v>
      </c>
      <c r="AT581" s="80" t="e">
        <f t="shared" si="28"/>
        <v>#DIV/0!</v>
      </c>
      <c r="AU581" s="187" t="e">
        <f>Risk_CAL!V579</f>
        <v>#DIV/0!</v>
      </c>
      <c r="AV581" s="184"/>
      <c r="AW581" s="49"/>
      <c r="AX581" s="50"/>
      <c r="AY581" s="240"/>
      <c r="AZ581" s="241"/>
      <c r="BA581" s="242"/>
    </row>
    <row r="582" spans="2:53" x14ac:dyDescent="0.3">
      <c r="B582" s="9"/>
      <c r="C582" s="10"/>
      <c r="D582" s="167" t="str">
        <f t="shared" ref="D582:D645" si="29">D581</f>
        <v>Guatemala</v>
      </c>
      <c r="E582" s="10"/>
      <c r="F582" s="10"/>
      <c r="G582" s="11"/>
      <c r="H582" s="10"/>
      <c r="I582" s="12"/>
      <c r="J582" s="24"/>
      <c r="K582" s="25"/>
      <c r="L582" s="171"/>
      <c r="M582" s="25"/>
      <c r="N582" s="26"/>
      <c r="O582" s="35"/>
      <c r="P582" s="152"/>
      <c r="Q582" s="39"/>
      <c r="R582" s="31"/>
      <c r="S582" s="36"/>
      <c r="T582" s="221"/>
      <c r="U582" s="36"/>
      <c r="V582" s="221"/>
      <c r="W582" s="36"/>
      <c r="X582" s="221"/>
      <c r="Y582" s="55"/>
      <c r="Z582" s="148"/>
      <c r="AA582" s="148"/>
      <c r="AB582" s="225"/>
      <c r="AC582" s="148"/>
      <c r="AD582" s="148"/>
      <c r="AE582" s="56"/>
      <c r="AF582" s="112"/>
      <c r="AG582" s="113"/>
      <c r="AH582" s="114"/>
      <c r="AI582" s="40"/>
      <c r="AJ582" s="41"/>
      <c r="AK582" s="45"/>
      <c r="AL582" s="47"/>
      <c r="AM582" s="47"/>
      <c r="AN582" s="121"/>
      <c r="AO582" s="48"/>
      <c r="AP582" s="178"/>
      <c r="AQ582" s="206"/>
      <c r="AR582" s="201"/>
      <c r="AS582" s="180">
        <f t="shared" si="27"/>
        <v>0</v>
      </c>
      <c r="AT582" s="80" t="e">
        <f t="shared" si="28"/>
        <v>#DIV/0!</v>
      </c>
      <c r="AU582" s="187" t="e">
        <f>Risk_CAL!V580</f>
        <v>#DIV/0!</v>
      </c>
      <c r="AV582" s="184"/>
      <c r="AW582" s="49"/>
      <c r="AX582" s="50"/>
      <c r="AY582" s="240"/>
      <c r="AZ582" s="241"/>
      <c r="BA582" s="242"/>
    </row>
    <row r="583" spans="2:53" x14ac:dyDescent="0.3">
      <c r="B583" s="9"/>
      <c r="C583" s="10"/>
      <c r="D583" s="167" t="str">
        <f t="shared" si="29"/>
        <v>Guatemala</v>
      </c>
      <c r="E583" s="10"/>
      <c r="F583" s="10"/>
      <c r="G583" s="11"/>
      <c r="H583" s="10"/>
      <c r="I583" s="12"/>
      <c r="J583" s="24"/>
      <c r="K583" s="25"/>
      <c r="L583" s="171"/>
      <c r="M583" s="25"/>
      <c r="N583" s="26"/>
      <c r="O583" s="35"/>
      <c r="P583" s="152"/>
      <c r="Q583" s="39"/>
      <c r="R583" s="31"/>
      <c r="S583" s="36"/>
      <c r="T583" s="221"/>
      <c r="U583" s="36"/>
      <c r="V583" s="221"/>
      <c r="W583" s="36"/>
      <c r="X583" s="221"/>
      <c r="Y583" s="55"/>
      <c r="Z583" s="148"/>
      <c r="AA583" s="148"/>
      <c r="AB583" s="225"/>
      <c r="AC583" s="148"/>
      <c r="AD583" s="148"/>
      <c r="AE583" s="56"/>
      <c r="AF583" s="112"/>
      <c r="AG583" s="113"/>
      <c r="AH583" s="114"/>
      <c r="AI583" s="40"/>
      <c r="AJ583" s="41"/>
      <c r="AK583" s="45"/>
      <c r="AL583" s="47"/>
      <c r="AM583" s="47"/>
      <c r="AN583" s="121"/>
      <c r="AO583" s="48"/>
      <c r="AP583" s="178"/>
      <c r="AQ583" s="206"/>
      <c r="AR583" s="201"/>
      <c r="AS583" s="180">
        <f t="shared" si="27"/>
        <v>0</v>
      </c>
      <c r="AT583" s="80" t="e">
        <f t="shared" si="28"/>
        <v>#DIV/0!</v>
      </c>
      <c r="AU583" s="187" t="e">
        <f>Risk_CAL!V581</f>
        <v>#DIV/0!</v>
      </c>
      <c r="AV583" s="184"/>
      <c r="AW583" s="49"/>
      <c r="AX583" s="50"/>
      <c r="AY583" s="240"/>
      <c r="AZ583" s="241"/>
      <c r="BA583" s="242"/>
    </row>
    <row r="584" spans="2:53" x14ac:dyDescent="0.3">
      <c r="B584" s="9"/>
      <c r="C584" s="10"/>
      <c r="D584" s="167" t="str">
        <f t="shared" si="29"/>
        <v>Guatemala</v>
      </c>
      <c r="E584" s="10"/>
      <c r="F584" s="10"/>
      <c r="G584" s="11"/>
      <c r="H584" s="10"/>
      <c r="I584" s="12"/>
      <c r="J584" s="24"/>
      <c r="K584" s="25"/>
      <c r="L584" s="171"/>
      <c r="M584" s="25"/>
      <c r="N584" s="26"/>
      <c r="O584" s="35"/>
      <c r="P584" s="152"/>
      <c r="Q584" s="39"/>
      <c r="R584" s="31"/>
      <c r="S584" s="36"/>
      <c r="T584" s="221"/>
      <c r="U584" s="36"/>
      <c r="V584" s="221"/>
      <c r="W584" s="36"/>
      <c r="X584" s="221"/>
      <c r="Y584" s="55"/>
      <c r="Z584" s="148"/>
      <c r="AA584" s="148"/>
      <c r="AB584" s="225"/>
      <c r="AC584" s="148"/>
      <c r="AD584" s="148"/>
      <c r="AE584" s="56"/>
      <c r="AF584" s="112"/>
      <c r="AG584" s="113"/>
      <c r="AH584" s="114"/>
      <c r="AI584" s="40"/>
      <c r="AJ584" s="41"/>
      <c r="AK584" s="45"/>
      <c r="AL584" s="47"/>
      <c r="AM584" s="47"/>
      <c r="AN584" s="121"/>
      <c r="AO584" s="48"/>
      <c r="AP584" s="178"/>
      <c r="AQ584" s="206"/>
      <c r="AR584" s="201"/>
      <c r="AS584" s="180">
        <f t="shared" si="27"/>
        <v>0</v>
      </c>
      <c r="AT584" s="80" t="e">
        <f t="shared" si="28"/>
        <v>#DIV/0!</v>
      </c>
      <c r="AU584" s="187" t="e">
        <f>Risk_CAL!V582</f>
        <v>#DIV/0!</v>
      </c>
      <c r="AV584" s="184"/>
      <c r="AW584" s="49"/>
      <c r="AX584" s="50"/>
      <c r="AY584" s="240"/>
      <c r="AZ584" s="241"/>
      <c r="BA584" s="242"/>
    </row>
    <row r="585" spans="2:53" x14ac:dyDescent="0.3">
      <c r="B585" s="9"/>
      <c r="C585" s="10"/>
      <c r="D585" s="167" t="str">
        <f t="shared" si="29"/>
        <v>Guatemala</v>
      </c>
      <c r="E585" s="10"/>
      <c r="F585" s="10"/>
      <c r="G585" s="11"/>
      <c r="H585" s="10"/>
      <c r="I585" s="12"/>
      <c r="J585" s="24"/>
      <c r="K585" s="25"/>
      <c r="L585" s="171"/>
      <c r="M585" s="25"/>
      <c r="N585" s="26"/>
      <c r="O585" s="35"/>
      <c r="P585" s="152"/>
      <c r="Q585" s="39"/>
      <c r="R585" s="31"/>
      <c r="S585" s="36"/>
      <c r="T585" s="221"/>
      <c r="U585" s="36"/>
      <c r="V585" s="221"/>
      <c r="W585" s="36"/>
      <c r="X585" s="221"/>
      <c r="Y585" s="55"/>
      <c r="Z585" s="148"/>
      <c r="AA585" s="148"/>
      <c r="AB585" s="225"/>
      <c r="AC585" s="148"/>
      <c r="AD585" s="148"/>
      <c r="AE585" s="56"/>
      <c r="AF585" s="112"/>
      <c r="AG585" s="113"/>
      <c r="AH585" s="114"/>
      <c r="AI585" s="40"/>
      <c r="AJ585" s="41"/>
      <c r="AK585" s="45"/>
      <c r="AL585" s="47"/>
      <c r="AM585" s="47"/>
      <c r="AN585" s="121"/>
      <c r="AO585" s="48"/>
      <c r="AP585" s="178"/>
      <c r="AQ585" s="206"/>
      <c r="AR585" s="201"/>
      <c r="AS585" s="180">
        <f t="shared" si="27"/>
        <v>0</v>
      </c>
      <c r="AT585" s="80" t="e">
        <f t="shared" si="28"/>
        <v>#DIV/0!</v>
      </c>
      <c r="AU585" s="187" t="e">
        <f>Risk_CAL!V583</f>
        <v>#DIV/0!</v>
      </c>
      <c r="AV585" s="184"/>
      <c r="AW585" s="49"/>
      <c r="AX585" s="50"/>
      <c r="AY585" s="240"/>
      <c r="AZ585" s="241"/>
      <c r="BA585" s="242"/>
    </row>
    <row r="586" spans="2:53" x14ac:dyDescent="0.3">
      <c r="B586" s="9"/>
      <c r="C586" s="10"/>
      <c r="D586" s="167" t="str">
        <f t="shared" si="29"/>
        <v>Guatemala</v>
      </c>
      <c r="E586" s="10"/>
      <c r="F586" s="10"/>
      <c r="G586" s="11"/>
      <c r="H586" s="10"/>
      <c r="I586" s="12"/>
      <c r="J586" s="24"/>
      <c r="K586" s="25"/>
      <c r="L586" s="171"/>
      <c r="M586" s="25"/>
      <c r="N586" s="26"/>
      <c r="O586" s="35"/>
      <c r="P586" s="152"/>
      <c r="Q586" s="39"/>
      <c r="R586" s="31"/>
      <c r="S586" s="36"/>
      <c r="T586" s="221"/>
      <c r="U586" s="36"/>
      <c r="V586" s="221"/>
      <c r="W586" s="36"/>
      <c r="X586" s="221"/>
      <c r="Y586" s="55"/>
      <c r="Z586" s="148"/>
      <c r="AA586" s="148"/>
      <c r="AB586" s="225"/>
      <c r="AC586" s="148"/>
      <c r="AD586" s="148"/>
      <c r="AE586" s="56"/>
      <c r="AF586" s="112"/>
      <c r="AG586" s="113"/>
      <c r="AH586" s="114"/>
      <c r="AI586" s="40"/>
      <c r="AJ586" s="41"/>
      <c r="AK586" s="45"/>
      <c r="AL586" s="47"/>
      <c r="AM586" s="47"/>
      <c r="AN586" s="121"/>
      <c r="AO586" s="48"/>
      <c r="AP586" s="178"/>
      <c r="AQ586" s="206"/>
      <c r="AR586" s="201"/>
      <c r="AS586" s="180">
        <f t="shared" si="27"/>
        <v>0</v>
      </c>
      <c r="AT586" s="80" t="e">
        <f t="shared" si="28"/>
        <v>#DIV/0!</v>
      </c>
      <c r="AU586" s="187" t="e">
        <f>Risk_CAL!V584</f>
        <v>#DIV/0!</v>
      </c>
      <c r="AV586" s="184"/>
      <c r="AW586" s="49"/>
      <c r="AX586" s="50"/>
      <c r="AY586" s="240"/>
      <c r="AZ586" s="241"/>
      <c r="BA586" s="242"/>
    </row>
    <row r="587" spans="2:53" x14ac:dyDescent="0.3">
      <c r="B587" s="9"/>
      <c r="C587" s="10"/>
      <c r="D587" s="167" t="str">
        <f t="shared" si="29"/>
        <v>Guatemala</v>
      </c>
      <c r="E587" s="10"/>
      <c r="F587" s="10"/>
      <c r="G587" s="11"/>
      <c r="H587" s="10"/>
      <c r="I587" s="12"/>
      <c r="J587" s="24"/>
      <c r="K587" s="25"/>
      <c r="L587" s="171"/>
      <c r="M587" s="25"/>
      <c r="N587" s="26"/>
      <c r="O587" s="35"/>
      <c r="P587" s="152"/>
      <c r="Q587" s="39"/>
      <c r="R587" s="31"/>
      <c r="S587" s="36"/>
      <c r="T587" s="221"/>
      <c r="U587" s="36"/>
      <c r="V587" s="221"/>
      <c r="W587" s="36"/>
      <c r="X587" s="221"/>
      <c r="Y587" s="55"/>
      <c r="Z587" s="148"/>
      <c r="AA587" s="148"/>
      <c r="AB587" s="225"/>
      <c r="AC587" s="148"/>
      <c r="AD587" s="148"/>
      <c r="AE587" s="56"/>
      <c r="AF587" s="112"/>
      <c r="AG587" s="113"/>
      <c r="AH587" s="114"/>
      <c r="AI587" s="40"/>
      <c r="AJ587" s="41"/>
      <c r="AK587" s="45"/>
      <c r="AL587" s="47"/>
      <c r="AM587" s="47"/>
      <c r="AN587" s="121"/>
      <c r="AO587" s="48"/>
      <c r="AP587" s="178"/>
      <c r="AQ587" s="206"/>
      <c r="AR587" s="201"/>
      <c r="AS587" s="180">
        <f t="shared" si="27"/>
        <v>0</v>
      </c>
      <c r="AT587" s="80" t="e">
        <f t="shared" si="28"/>
        <v>#DIV/0!</v>
      </c>
      <c r="AU587" s="187" t="e">
        <f>Risk_CAL!V585</f>
        <v>#DIV/0!</v>
      </c>
      <c r="AV587" s="184"/>
      <c r="AW587" s="49"/>
      <c r="AX587" s="50"/>
      <c r="AY587" s="240"/>
      <c r="AZ587" s="241"/>
      <c r="BA587" s="242"/>
    </row>
    <row r="588" spans="2:53" x14ac:dyDescent="0.3">
      <c r="B588" s="9"/>
      <c r="C588" s="10"/>
      <c r="D588" s="167" t="str">
        <f t="shared" si="29"/>
        <v>Guatemala</v>
      </c>
      <c r="E588" s="10"/>
      <c r="F588" s="10"/>
      <c r="G588" s="11"/>
      <c r="H588" s="10"/>
      <c r="I588" s="12"/>
      <c r="J588" s="24"/>
      <c r="K588" s="25"/>
      <c r="L588" s="171"/>
      <c r="M588" s="25"/>
      <c r="N588" s="26"/>
      <c r="O588" s="35"/>
      <c r="P588" s="152"/>
      <c r="Q588" s="39"/>
      <c r="R588" s="31"/>
      <c r="S588" s="36"/>
      <c r="T588" s="221"/>
      <c r="U588" s="36"/>
      <c r="V588" s="221"/>
      <c r="W588" s="36"/>
      <c r="X588" s="221"/>
      <c r="Y588" s="55"/>
      <c r="Z588" s="148"/>
      <c r="AA588" s="148"/>
      <c r="AB588" s="225"/>
      <c r="AC588" s="148"/>
      <c r="AD588" s="148"/>
      <c r="AE588" s="56"/>
      <c r="AF588" s="112"/>
      <c r="AG588" s="113"/>
      <c r="AH588" s="114"/>
      <c r="AI588" s="40"/>
      <c r="AJ588" s="41"/>
      <c r="AK588" s="45"/>
      <c r="AL588" s="47"/>
      <c r="AM588" s="47"/>
      <c r="AN588" s="121"/>
      <c r="AO588" s="48"/>
      <c r="AP588" s="178"/>
      <c r="AQ588" s="206"/>
      <c r="AR588" s="201"/>
      <c r="AS588" s="180">
        <f t="shared" si="27"/>
        <v>0</v>
      </c>
      <c r="AT588" s="80" t="e">
        <f t="shared" si="28"/>
        <v>#DIV/0!</v>
      </c>
      <c r="AU588" s="187" t="e">
        <f>Risk_CAL!V586</f>
        <v>#DIV/0!</v>
      </c>
      <c r="AV588" s="184"/>
      <c r="AW588" s="49"/>
      <c r="AX588" s="50"/>
      <c r="AY588" s="240"/>
      <c r="AZ588" s="241"/>
      <c r="BA588" s="242"/>
    </row>
    <row r="589" spans="2:53" x14ac:dyDescent="0.3">
      <c r="B589" s="9"/>
      <c r="C589" s="10"/>
      <c r="D589" s="167" t="str">
        <f t="shared" si="29"/>
        <v>Guatemala</v>
      </c>
      <c r="E589" s="10"/>
      <c r="F589" s="10"/>
      <c r="G589" s="11"/>
      <c r="H589" s="10"/>
      <c r="I589" s="12"/>
      <c r="J589" s="24"/>
      <c r="K589" s="25"/>
      <c r="L589" s="171"/>
      <c r="M589" s="25"/>
      <c r="N589" s="26"/>
      <c r="O589" s="35"/>
      <c r="P589" s="152"/>
      <c r="Q589" s="39"/>
      <c r="R589" s="31"/>
      <c r="S589" s="36"/>
      <c r="T589" s="221"/>
      <c r="U589" s="36"/>
      <c r="V589" s="221"/>
      <c r="W589" s="36"/>
      <c r="X589" s="221"/>
      <c r="Y589" s="55"/>
      <c r="Z589" s="148"/>
      <c r="AA589" s="148"/>
      <c r="AB589" s="225"/>
      <c r="AC589" s="148"/>
      <c r="AD589" s="148"/>
      <c r="AE589" s="56"/>
      <c r="AF589" s="112"/>
      <c r="AG589" s="113"/>
      <c r="AH589" s="114"/>
      <c r="AI589" s="40"/>
      <c r="AJ589" s="41"/>
      <c r="AK589" s="45"/>
      <c r="AL589" s="47"/>
      <c r="AM589" s="47"/>
      <c r="AN589" s="121"/>
      <c r="AO589" s="48"/>
      <c r="AP589" s="178"/>
      <c r="AQ589" s="206"/>
      <c r="AR589" s="201"/>
      <c r="AS589" s="180">
        <f t="shared" si="27"/>
        <v>0</v>
      </c>
      <c r="AT589" s="80" t="e">
        <f t="shared" si="28"/>
        <v>#DIV/0!</v>
      </c>
      <c r="AU589" s="187" t="e">
        <f>Risk_CAL!V587</f>
        <v>#DIV/0!</v>
      </c>
      <c r="AV589" s="184"/>
      <c r="AW589" s="49"/>
      <c r="AX589" s="50"/>
      <c r="AY589" s="240"/>
      <c r="AZ589" s="241"/>
      <c r="BA589" s="242"/>
    </row>
    <row r="590" spans="2:53" x14ac:dyDescent="0.3">
      <c r="B590" s="9"/>
      <c r="C590" s="10"/>
      <c r="D590" s="167" t="str">
        <f t="shared" si="29"/>
        <v>Guatemala</v>
      </c>
      <c r="E590" s="10"/>
      <c r="F590" s="10"/>
      <c r="G590" s="11"/>
      <c r="H590" s="10"/>
      <c r="I590" s="12"/>
      <c r="J590" s="24"/>
      <c r="K590" s="25"/>
      <c r="L590" s="171"/>
      <c r="M590" s="25"/>
      <c r="N590" s="26"/>
      <c r="O590" s="35"/>
      <c r="P590" s="152"/>
      <c r="Q590" s="39"/>
      <c r="R590" s="31"/>
      <c r="S590" s="36"/>
      <c r="T590" s="221"/>
      <c r="U590" s="36"/>
      <c r="V590" s="221"/>
      <c r="W590" s="36"/>
      <c r="X590" s="221"/>
      <c r="Y590" s="55"/>
      <c r="Z590" s="148"/>
      <c r="AA590" s="148"/>
      <c r="AB590" s="225"/>
      <c r="AC590" s="148"/>
      <c r="AD590" s="148"/>
      <c r="AE590" s="56"/>
      <c r="AF590" s="112"/>
      <c r="AG590" s="113"/>
      <c r="AH590" s="114"/>
      <c r="AI590" s="40"/>
      <c r="AJ590" s="41"/>
      <c r="AK590" s="45"/>
      <c r="AL590" s="47"/>
      <c r="AM590" s="47"/>
      <c r="AN590" s="121"/>
      <c r="AO590" s="48"/>
      <c r="AP590" s="178"/>
      <c r="AQ590" s="206"/>
      <c r="AR590" s="201"/>
      <c r="AS590" s="180">
        <f t="shared" si="27"/>
        <v>0</v>
      </c>
      <c r="AT590" s="80" t="e">
        <f t="shared" si="28"/>
        <v>#DIV/0!</v>
      </c>
      <c r="AU590" s="187" t="e">
        <f>Risk_CAL!V588</f>
        <v>#DIV/0!</v>
      </c>
      <c r="AV590" s="184"/>
      <c r="AW590" s="49"/>
      <c r="AX590" s="50"/>
      <c r="AY590" s="240"/>
      <c r="AZ590" s="241"/>
      <c r="BA590" s="242"/>
    </row>
    <row r="591" spans="2:53" x14ac:dyDescent="0.3">
      <c r="B591" s="9"/>
      <c r="C591" s="10"/>
      <c r="D591" s="167" t="str">
        <f t="shared" si="29"/>
        <v>Guatemala</v>
      </c>
      <c r="E591" s="10"/>
      <c r="F591" s="10"/>
      <c r="G591" s="11"/>
      <c r="H591" s="10"/>
      <c r="I591" s="12"/>
      <c r="J591" s="24"/>
      <c r="K591" s="25"/>
      <c r="L591" s="171"/>
      <c r="M591" s="25"/>
      <c r="N591" s="26"/>
      <c r="O591" s="35"/>
      <c r="P591" s="152"/>
      <c r="Q591" s="39"/>
      <c r="R591" s="31"/>
      <c r="S591" s="36"/>
      <c r="T591" s="221"/>
      <c r="U591" s="36"/>
      <c r="V591" s="221"/>
      <c r="W591" s="36"/>
      <c r="X591" s="221"/>
      <c r="Y591" s="55"/>
      <c r="Z591" s="148"/>
      <c r="AA591" s="148"/>
      <c r="AB591" s="225"/>
      <c r="AC591" s="148"/>
      <c r="AD591" s="148"/>
      <c r="AE591" s="56"/>
      <c r="AF591" s="112"/>
      <c r="AG591" s="113"/>
      <c r="AH591" s="114"/>
      <c r="AI591" s="40"/>
      <c r="AJ591" s="41"/>
      <c r="AK591" s="45"/>
      <c r="AL591" s="47"/>
      <c r="AM591" s="47"/>
      <c r="AN591" s="121"/>
      <c r="AO591" s="48"/>
      <c r="AP591" s="178"/>
      <c r="AQ591" s="206"/>
      <c r="AR591" s="201"/>
      <c r="AS591" s="180">
        <f t="shared" si="27"/>
        <v>0</v>
      </c>
      <c r="AT591" s="80" t="e">
        <f t="shared" si="28"/>
        <v>#DIV/0!</v>
      </c>
      <c r="AU591" s="187" t="e">
        <f>Risk_CAL!V589</f>
        <v>#DIV/0!</v>
      </c>
      <c r="AV591" s="184"/>
      <c r="AW591" s="49"/>
      <c r="AX591" s="50"/>
      <c r="AY591" s="240"/>
      <c r="AZ591" s="241"/>
      <c r="BA591" s="242"/>
    </row>
    <row r="592" spans="2:53" x14ac:dyDescent="0.3">
      <c r="B592" s="9"/>
      <c r="C592" s="10"/>
      <c r="D592" s="167" t="str">
        <f t="shared" si="29"/>
        <v>Guatemala</v>
      </c>
      <c r="E592" s="10"/>
      <c r="F592" s="10"/>
      <c r="G592" s="11"/>
      <c r="H592" s="10"/>
      <c r="I592" s="12"/>
      <c r="J592" s="24"/>
      <c r="K592" s="25"/>
      <c r="L592" s="171"/>
      <c r="M592" s="25"/>
      <c r="N592" s="26"/>
      <c r="O592" s="35"/>
      <c r="P592" s="152"/>
      <c r="Q592" s="39"/>
      <c r="R592" s="31"/>
      <c r="S592" s="36"/>
      <c r="T592" s="221"/>
      <c r="U592" s="36"/>
      <c r="V592" s="221"/>
      <c r="W592" s="36"/>
      <c r="X592" s="221"/>
      <c r="Y592" s="55"/>
      <c r="Z592" s="148"/>
      <c r="AA592" s="148"/>
      <c r="AB592" s="225"/>
      <c r="AC592" s="148"/>
      <c r="AD592" s="148"/>
      <c r="AE592" s="56"/>
      <c r="AF592" s="112"/>
      <c r="AG592" s="113"/>
      <c r="AH592" s="114"/>
      <c r="AI592" s="40"/>
      <c r="AJ592" s="41"/>
      <c r="AK592" s="45"/>
      <c r="AL592" s="47"/>
      <c r="AM592" s="47"/>
      <c r="AN592" s="121"/>
      <c r="AO592" s="48"/>
      <c r="AP592" s="178"/>
      <c r="AQ592" s="206"/>
      <c r="AR592" s="201"/>
      <c r="AS592" s="180">
        <f t="shared" si="27"/>
        <v>0</v>
      </c>
      <c r="AT592" s="80" t="e">
        <f t="shared" si="28"/>
        <v>#DIV/0!</v>
      </c>
      <c r="AU592" s="187" t="e">
        <f>Risk_CAL!V590</f>
        <v>#DIV/0!</v>
      </c>
      <c r="AV592" s="184"/>
      <c r="AW592" s="49"/>
      <c r="AX592" s="50"/>
      <c r="AY592" s="240"/>
      <c r="AZ592" s="241"/>
      <c r="BA592" s="242"/>
    </row>
    <row r="593" spans="2:53" x14ac:dyDescent="0.3">
      <c r="B593" s="9"/>
      <c r="C593" s="10"/>
      <c r="D593" s="167" t="str">
        <f t="shared" si="29"/>
        <v>Guatemala</v>
      </c>
      <c r="E593" s="10"/>
      <c r="F593" s="10"/>
      <c r="G593" s="11"/>
      <c r="H593" s="10"/>
      <c r="I593" s="12"/>
      <c r="J593" s="24"/>
      <c r="K593" s="25"/>
      <c r="L593" s="171"/>
      <c r="M593" s="25"/>
      <c r="N593" s="26"/>
      <c r="O593" s="35"/>
      <c r="P593" s="152"/>
      <c r="Q593" s="39"/>
      <c r="R593" s="31"/>
      <c r="S593" s="36"/>
      <c r="T593" s="221"/>
      <c r="U593" s="36"/>
      <c r="V593" s="221"/>
      <c r="W593" s="36"/>
      <c r="X593" s="221"/>
      <c r="Y593" s="55"/>
      <c r="Z593" s="148"/>
      <c r="AA593" s="148"/>
      <c r="AB593" s="225"/>
      <c r="AC593" s="148"/>
      <c r="AD593" s="148"/>
      <c r="AE593" s="56"/>
      <c r="AF593" s="112"/>
      <c r="AG593" s="113"/>
      <c r="AH593" s="114"/>
      <c r="AI593" s="40"/>
      <c r="AJ593" s="41"/>
      <c r="AK593" s="45"/>
      <c r="AL593" s="47"/>
      <c r="AM593" s="47"/>
      <c r="AN593" s="121"/>
      <c r="AO593" s="48"/>
      <c r="AP593" s="178"/>
      <c r="AQ593" s="206"/>
      <c r="AR593" s="201"/>
      <c r="AS593" s="180">
        <f t="shared" si="27"/>
        <v>0</v>
      </c>
      <c r="AT593" s="80" t="e">
        <f t="shared" si="28"/>
        <v>#DIV/0!</v>
      </c>
      <c r="AU593" s="187" t="e">
        <f>Risk_CAL!V591</f>
        <v>#DIV/0!</v>
      </c>
      <c r="AV593" s="184"/>
      <c r="AW593" s="49"/>
      <c r="AX593" s="50"/>
      <c r="AY593" s="240"/>
      <c r="AZ593" s="241"/>
      <c r="BA593" s="242"/>
    </row>
    <row r="594" spans="2:53" x14ac:dyDescent="0.3">
      <c r="B594" s="9"/>
      <c r="C594" s="10"/>
      <c r="D594" s="167" t="str">
        <f t="shared" si="29"/>
        <v>Guatemala</v>
      </c>
      <c r="E594" s="10"/>
      <c r="F594" s="10"/>
      <c r="G594" s="11"/>
      <c r="H594" s="10"/>
      <c r="I594" s="12"/>
      <c r="J594" s="24"/>
      <c r="K594" s="25"/>
      <c r="L594" s="171"/>
      <c r="M594" s="25"/>
      <c r="N594" s="26"/>
      <c r="O594" s="35"/>
      <c r="P594" s="152"/>
      <c r="Q594" s="39"/>
      <c r="R594" s="31"/>
      <c r="S594" s="36"/>
      <c r="T594" s="221"/>
      <c r="U594" s="36"/>
      <c r="V594" s="221"/>
      <c r="W594" s="36"/>
      <c r="X594" s="221"/>
      <c r="Y594" s="55"/>
      <c r="Z594" s="148"/>
      <c r="AA594" s="148"/>
      <c r="AB594" s="225"/>
      <c r="AC594" s="148"/>
      <c r="AD594" s="148"/>
      <c r="AE594" s="56"/>
      <c r="AF594" s="112"/>
      <c r="AG594" s="113"/>
      <c r="AH594" s="114"/>
      <c r="AI594" s="40"/>
      <c r="AJ594" s="41"/>
      <c r="AK594" s="45"/>
      <c r="AL594" s="47"/>
      <c r="AM594" s="47"/>
      <c r="AN594" s="121"/>
      <c r="AO594" s="48"/>
      <c r="AP594" s="178"/>
      <c r="AQ594" s="206"/>
      <c r="AR594" s="201"/>
      <c r="AS594" s="180">
        <f t="shared" si="27"/>
        <v>0</v>
      </c>
      <c r="AT594" s="80" t="e">
        <f t="shared" si="28"/>
        <v>#DIV/0!</v>
      </c>
      <c r="AU594" s="187" t="e">
        <f>Risk_CAL!V592</f>
        <v>#DIV/0!</v>
      </c>
      <c r="AV594" s="184"/>
      <c r="AW594" s="49"/>
      <c r="AX594" s="50"/>
      <c r="AY594" s="240"/>
      <c r="AZ594" s="241"/>
      <c r="BA594" s="242"/>
    </row>
    <row r="595" spans="2:53" x14ac:dyDescent="0.3">
      <c r="B595" s="9"/>
      <c r="C595" s="10"/>
      <c r="D595" s="167" t="str">
        <f t="shared" si="29"/>
        <v>Guatemala</v>
      </c>
      <c r="E595" s="10"/>
      <c r="F595" s="10"/>
      <c r="G595" s="11"/>
      <c r="H595" s="10"/>
      <c r="I595" s="12"/>
      <c r="J595" s="24"/>
      <c r="K595" s="25"/>
      <c r="L595" s="171"/>
      <c r="M595" s="25"/>
      <c r="N595" s="26"/>
      <c r="O595" s="35"/>
      <c r="P595" s="152"/>
      <c r="Q595" s="39"/>
      <c r="R595" s="31"/>
      <c r="S595" s="36"/>
      <c r="T595" s="221"/>
      <c r="U595" s="36"/>
      <c r="V595" s="221"/>
      <c r="W595" s="36"/>
      <c r="X595" s="221"/>
      <c r="Y595" s="55"/>
      <c r="Z595" s="148"/>
      <c r="AA595" s="148"/>
      <c r="AB595" s="225"/>
      <c r="AC595" s="148"/>
      <c r="AD595" s="148"/>
      <c r="AE595" s="56"/>
      <c r="AF595" s="112"/>
      <c r="AG595" s="113"/>
      <c r="AH595" s="114"/>
      <c r="AI595" s="40"/>
      <c r="AJ595" s="41"/>
      <c r="AK595" s="45"/>
      <c r="AL595" s="47"/>
      <c r="AM595" s="47"/>
      <c r="AN595" s="121"/>
      <c r="AO595" s="48"/>
      <c r="AP595" s="178"/>
      <c r="AQ595" s="206"/>
      <c r="AR595" s="201"/>
      <c r="AS595" s="180">
        <f t="shared" si="27"/>
        <v>0</v>
      </c>
      <c r="AT595" s="80" t="e">
        <f t="shared" si="28"/>
        <v>#DIV/0!</v>
      </c>
      <c r="AU595" s="187" t="e">
        <f>Risk_CAL!V593</f>
        <v>#DIV/0!</v>
      </c>
      <c r="AV595" s="184"/>
      <c r="AW595" s="49"/>
      <c r="AX595" s="50"/>
      <c r="AY595" s="240"/>
      <c r="AZ595" s="241"/>
      <c r="BA595" s="242"/>
    </row>
    <row r="596" spans="2:53" x14ac:dyDescent="0.3">
      <c r="B596" s="9"/>
      <c r="C596" s="10"/>
      <c r="D596" s="167" t="str">
        <f t="shared" si="29"/>
        <v>Guatemala</v>
      </c>
      <c r="E596" s="10"/>
      <c r="F596" s="10"/>
      <c r="G596" s="11"/>
      <c r="H596" s="10"/>
      <c r="I596" s="12"/>
      <c r="J596" s="24"/>
      <c r="K596" s="25"/>
      <c r="L596" s="171"/>
      <c r="M596" s="25"/>
      <c r="N596" s="26"/>
      <c r="O596" s="35"/>
      <c r="P596" s="152"/>
      <c r="Q596" s="39"/>
      <c r="R596" s="31"/>
      <c r="S596" s="36"/>
      <c r="T596" s="221"/>
      <c r="U596" s="36"/>
      <c r="V596" s="221"/>
      <c r="W596" s="36"/>
      <c r="X596" s="221"/>
      <c r="Y596" s="55"/>
      <c r="Z596" s="148"/>
      <c r="AA596" s="148"/>
      <c r="AB596" s="225"/>
      <c r="AC596" s="148"/>
      <c r="AD596" s="148"/>
      <c r="AE596" s="56"/>
      <c r="AF596" s="112"/>
      <c r="AG596" s="113"/>
      <c r="AH596" s="114"/>
      <c r="AI596" s="40"/>
      <c r="AJ596" s="41"/>
      <c r="AK596" s="45"/>
      <c r="AL596" s="47"/>
      <c r="AM596" s="47"/>
      <c r="AN596" s="121"/>
      <c r="AO596" s="48"/>
      <c r="AP596" s="178"/>
      <c r="AQ596" s="206"/>
      <c r="AR596" s="201"/>
      <c r="AS596" s="180">
        <f t="shared" si="27"/>
        <v>0</v>
      </c>
      <c r="AT596" s="80" t="e">
        <f t="shared" si="28"/>
        <v>#DIV/0!</v>
      </c>
      <c r="AU596" s="187" t="e">
        <f>Risk_CAL!V594</f>
        <v>#DIV/0!</v>
      </c>
      <c r="AV596" s="184"/>
      <c r="AW596" s="49"/>
      <c r="AX596" s="50"/>
      <c r="AY596" s="240"/>
      <c r="AZ596" s="241"/>
      <c r="BA596" s="242"/>
    </row>
    <row r="597" spans="2:53" x14ac:dyDescent="0.3">
      <c r="B597" s="9"/>
      <c r="C597" s="10"/>
      <c r="D597" s="167" t="str">
        <f t="shared" si="29"/>
        <v>Guatemala</v>
      </c>
      <c r="E597" s="10"/>
      <c r="F597" s="10"/>
      <c r="G597" s="11"/>
      <c r="H597" s="10"/>
      <c r="I597" s="12"/>
      <c r="J597" s="24"/>
      <c r="K597" s="25"/>
      <c r="L597" s="171"/>
      <c r="M597" s="25"/>
      <c r="N597" s="26"/>
      <c r="O597" s="35"/>
      <c r="P597" s="152"/>
      <c r="Q597" s="39"/>
      <c r="R597" s="31"/>
      <c r="S597" s="36"/>
      <c r="T597" s="221"/>
      <c r="U597" s="36"/>
      <c r="V597" s="221"/>
      <c r="W597" s="36"/>
      <c r="X597" s="221"/>
      <c r="Y597" s="55"/>
      <c r="Z597" s="148"/>
      <c r="AA597" s="148"/>
      <c r="AB597" s="225"/>
      <c r="AC597" s="148"/>
      <c r="AD597" s="148"/>
      <c r="AE597" s="56"/>
      <c r="AF597" s="112"/>
      <c r="AG597" s="113"/>
      <c r="AH597" s="114"/>
      <c r="AI597" s="40"/>
      <c r="AJ597" s="41"/>
      <c r="AK597" s="45"/>
      <c r="AL597" s="47"/>
      <c r="AM597" s="47"/>
      <c r="AN597" s="121"/>
      <c r="AO597" s="48"/>
      <c r="AP597" s="178"/>
      <c r="AQ597" s="206"/>
      <c r="AR597" s="201"/>
      <c r="AS597" s="180">
        <f t="shared" si="27"/>
        <v>0</v>
      </c>
      <c r="AT597" s="80" t="e">
        <f t="shared" si="28"/>
        <v>#DIV/0!</v>
      </c>
      <c r="AU597" s="187" t="e">
        <f>Risk_CAL!V595</f>
        <v>#DIV/0!</v>
      </c>
      <c r="AV597" s="184"/>
      <c r="AW597" s="49"/>
      <c r="AX597" s="50"/>
      <c r="AY597" s="240"/>
      <c r="AZ597" s="241"/>
      <c r="BA597" s="242"/>
    </row>
    <row r="598" spans="2:53" x14ac:dyDescent="0.3">
      <c r="B598" s="9"/>
      <c r="C598" s="10"/>
      <c r="D598" s="167" t="str">
        <f t="shared" si="29"/>
        <v>Guatemala</v>
      </c>
      <c r="E598" s="10"/>
      <c r="F598" s="10"/>
      <c r="G598" s="11"/>
      <c r="H598" s="10"/>
      <c r="I598" s="12"/>
      <c r="J598" s="24"/>
      <c r="K598" s="25"/>
      <c r="L598" s="171"/>
      <c r="M598" s="25"/>
      <c r="N598" s="26"/>
      <c r="O598" s="35"/>
      <c r="P598" s="152"/>
      <c r="Q598" s="39"/>
      <c r="R598" s="31"/>
      <c r="S598" s="36"/>
      <c r="T598" s="221"/>
      <c r="U598" s="36"/>
      <c r="V598" s="221"/>
      <c r="W598" s="36"/>
      <c r="X598" s="221"/>
      <c r="Y598" s="55"/>
      <c r="Z598" s="148"/>
      <c r="AA598" s="148"/>
      <c r="AB598" s="225"/>
      <c r="AC598" s="148"/>
      <c r="AD598" s="148"/>
      <c r="AE598" s="56"/>
      <c r="AF598" s="112"/>
      <c r="AG598" s="113"/>
      <c r="AH598" s="114"/>
      <c r="AI598" s="40"/>
      <c r="AJ598" s="41"/>
      <c r="AK598" s="45"/>
      <c r="AL598" s="47"/>
      <c r="AM598" s="47"/>
      <c r="AN598" s="121"/>
      <c r="AO598" s="48"/>
      <c r="AP598" s="178"/>
      <c r="AQ598" s="206"/>
      <c r="AR598" s="201"/>
      <c r="AS598" s="180">
        <f t="shared" si="27"/>
        <v>0</v>
      </c>
      <c r="AT598" s="80" t="e">
        <f t="shared" si="28"/>
        <v>#DIV/0!</v>
      </c>
      <c r="AU598" s="187" t="e">
        <f>Risk_CAL!V596</f>
        <v>#DIV/0!</v>
      </c>
      <c r="AV598" s="184"/>
      <c r="AW598" s="49"/>
      <c r="AX598" s="50"/>
      <c r="AY598" s="240"/>
      <c r="AZ598" s="241"/>
      <c r="BA598" s="242"/>
    </row>
    <row r="599" spans="2:53" x14ac:dyDescent="0.3">
      <c r="B599" s="9"/>
      <c r="C599" s="10"/>
      <c r="D599" s="167" t="str">
        <f t="shared" si="29"/>
        <v>Guatemala</v>
      </c>
      <c r="E599" s="10"/>
      <c r="F599" s="10"/>
      <c r="G599" s="11"/>
      <c r="H599" s="10"/>
      <c r="I599" s="12"/>
      <c r="J599" s="24"/>
      <c r="K599" s="25"/>
      <c r="L599" s="171"/>
      <c r="M599" s="25"/>
      <c r="N599" s="26"/>
      <c r="O599" s="35"/>
      <c r="P599" s="152"/>
      <c r="Q599" s="39"/>
      <c r="R599" s="31"/>
      <c r="S599" s="36"/>
      <c r="T599" s="221"/>
      <c r="U599" s="36"/>
      <c r="V599" s="221"/>
      <c r="W599" s="36"/>
      <c r="X599" s="221"/>
      <c r="Y599" s="55"/>
      <c r="Z599" s="148"/>
      <c r="AA599" s="148"/>
      <c r="AB599" s="225"/>
      <c r="AC599" s="148"/>
      <c r="AD599" s="148"/>
      <c r="AE599" s="56"/>
      <c r="AF599" s="112"/>
      <c r="AG599" s="113"/>
      <c r="AH599" s="114"/>
      <c r="AI599" s="40"/>
      <c r="AJ599" s="41"/>
      <c r="AK599" s="45"/>
      <c r="AL599" s="47"/>
      <c r="AM599" s="47"/>
      <c r="AN599" s="121"/>
      <c r="AO599" s="48"/>
      <c r="AP599" s="178"/>
      <c r="AQ599" s="206"/>
      <c r="AR599" s="201"/>
      <c r="AS599" s="180">
        <f t="shared" si="27"/>
        <v>0</v>
      </c>
      <c r="AT599" s="80" t="e">
        <f t="shared" si="28"/>
        <v>#DIV/0!</v>
      </c>
      <c r="AU599" s="187" t="e">
        <f>Risk_CAL!V597</f>
        <v>#DIV/0!</v>
      </c>
      <c r="AV599" s="184"/>
      <c r="AW599" s="49"/>
      <c r="AX599" s="50"/>
      <c r="AY599" s="240"/>
      <c r="AZ599" s="241"/>
      <c r="BA599" s="242"/>
    </row>
    <row r="600" spans="2:53" x14ac:dyDescent="0.3">
      <c r="B600" s="9"/>
      <c r="C600" s="10"/>
      <c r="D600" s="167" t="str">
        <f t="shared" si="29"/>
        <v>Guatemala</v>
      </c>
      <c r="E600" s="10"/>
      <c r="F600" s="10"/>
      <c r="G600" s="11"/>
      <c r="H600" s="10"/>
      <c r="I600" s="12"/>
      <c r="J600" s="24"/>
      <c r="K600" s="25"/>
      <c r="L600" s="171"/>
      <c r="M600" s="25"/>
      <c r="N600" s="26"/>
      <c r="O600" s="35"/>
      <c r="P600" s="152"/>
      <c r="Q600" s="39"/>
      <c r="R600" s="31"/>
      <c r="S600" s="36"/>
      <c r="T600" s="221"/>
      <c r="U600" s="36"/>
      <c r="V600" s="221"/>
      <c r="W600" s="36"/>
      <c r="X600" s="221"/>
      <c r="Y600" s="55"/>
      <c r="Z600" s="148"/>
      <c r="AA600" s="148"/>
      <c r="AB600" s="225"/>
      <c r="AC600" s="148"/>
      <c r="AD600" s="148"/>
      <c r="AE600" s="56"/>
      <c r="AF600" s="112"/>
      <c r="AG600" s="113"/>
      <c r="AH600" s="114"/>
      <c r="AI600" s="40"/>
      <c r="AJ600" s="41"/>
      <c r="AK600" s="45"/>
      <c r="AL600" s="47"/>
      <c r="AM600" s="47"/>
      <c r="AN600" s="121"/>
      <c r="AO600" s="48"/>
      <c r="AP600" s="178"/>
      <c r="AQ600" s="206"/>
      <c r="AR600" s="201"/>
      <c r="AS600" s="180">
        <f t="shared" si="27"/>
        <v>0</v>
      </c>
      <c r="AT600" s="80" t="e">
        <f t="shared" si="28"/>
        <v>#DIV/0!</v>
      </c>
      <c r="AU600" s="187" t="e">
        <f>Risk_CAL!V598</f>
        <v>#DIV/0!</v>
      </c>
      <c r="AV600" s="184"/>
      <c r="AW600" s="49"/>
      <c r="AX600" s="50"/>
      <c r="AY600" s="240"/>
      <c r="AZ600" s="241"/>
      <c r="BA600" s="242"/>
    </row>
    <row r="601" spans="2:53" x14ac:dyDescent="0.3">
      <c r="B601" s="9"/>
      <c r="C601" s="10"/>
      <c r="D601" s="167" t="str">
        <f t="shared" si="29"/>
        <v>Guatemala</v>
      </c>
      <c r="E601" s="10"/>
      <c r="F601" s="10"/>
      <c r="G601" s="11"/>
      <c r="H601" s="10"/>
      <c r="I601" s="12"/>
      <c r="J601" s="24"/>
      <c r="K601" s="25"/>
      <c r="L601" s="171"/>
      <c r="M601" s="25"/>
      <c r="N601" s="26"/>
      <c r="O601" s="35"/>
      <c r="P601" s="152"/>
      <c r="Q601" s="39"/>
      <c r="R601" s="31"/>
      <c r="S601" s="36"/>
      <c r="T601" s="221"/>
      <c r="U601" s="36"/>
      <c r="V601" s="221"/>
      <c r="W601" s="36"/>
      <c r="X601" s="221"/>
      <c r="Y601" s="55"/>
      <c r="Z601" s="148"/>
      <c r="AA601" s="148"/>
      <c r="AB601" s="225"/>
      <c r="AC601" s="148"/>
      <c r="AD601" s="148"/>
      <c r="AE601" s="56"/>
      <c r="AF601" s="112"/>
      <c r="AG601" s="113"/>
      <c r="AH601" s="114"/>
      <c r="AI601" s="40"/>
      <c r="AJ601" s="41"/>
      <c r="AK601" s="45"/>
      <c r="AL601" s="47"/>
      <c r="AM601" s="47"/>
      <c r="AN601" s="121"/>
      <c r="AO601" s="48"/>
      <c r="AP601" s="178"/>
      <c r="AQ601" s="206"/>
      <c r="AR601" s="201"/>
      <c r="AS601" s="180">
        <f t="shared" si="27"/>
        <v>0</v>
      </c>
      <c r="AT601" s="80" t="e">
        <f t="shared" si="28"/>
        <v>#DIV/0!</v>
      </c>
      <c r="AU601" s="187" t="e">
        <f>Risk_CAL!V599</f>
        <v>#DIV/0!</v>
      </c>
      <c r="AV601" s="184"/>
      <c r="AW601" s="49"/>
      <c r="AX601" s="50"/>
      <c r="AY601" s="240"/>
      <c r="AZ601" s="241"/>
      <c r="BA601" s="242"/>
    </row>
    <row r="602" spans="2:53" x14ac:dyDescent="0.3">
      <c r="B602" s="9"/>
      <c r="C602" s="10"/>
      <c r="D602" s="167" t="str">
        <f t="shared" si="29"/>
        <v>Guatemala</v>
      </c>
      <c r="E602" s="10"/>
      <c r="F602" s="10"/>
      <c r="G602" s="11"/>
      <c r="H602" s="10"/>
      <c r="I602" s="12"/>
      <c r="J602" s="24"/>
      <c r="K602" s="25"/>
      <c r="L602" s="171"/>
      <c r="M602" s="25"/>
      <c r="N602" s="26"/>
      <c r="O602" s="35"/>
      <c r="P602" s="152"/>
      <c r="Q602" s="39"/>
      <c r="R602" s="31"/>
      <c r="S602" s="36"/>
      <c r="T602" s="221"/>
      <c r="U602" s="36"/>
      <c r="V602" s="221"/>
      <c r="W602" s="36"/>
      <c r="X602" s="221"/>
      <c r="Y602" s="55"/>
      <c r="Z602" s="148"/>
      <c r="AA602" s="148"/>
      <c r="AB602" s="225"/>
      <c r="AC602" s="148"/>
      <c r="AD602" s="148"/>
      <c r="AE602" s="56"/>
      <c r="AF602" s="112"/>
      <c r="AG602" s="113"/>
      <c r="AH602" s="114"/>
      <c r="AI602" s="40"/>
      <c r="AJ602" s="41"/>
      <c r="AK602" s="45"/>
      <c r="AL602" s="47"/>
      <c r="AM602" s="47"/>
      <c r="AN602" s="121"/>
      <c r="AO602" s="48"/>
      <c r="AP602" s="178"/>
      <c r="AQ602" s="206"/>
      <c r="AR602" s="201"/>
      <c r="AS602" s="180">
        <f t="shared" si="27"/>
        <v>0</v>
      </c>
      <c r="AT602" s="80" t="e">
        <f t="shared" si="28"/>
        <v>#DIV/0!</v>
      </c>
      <c r="AU602" s="187" t="e">
        <f>Risk_CAL!V600</f>
        <v>#DIV/0!</v>
      </c>
      <c r="AV602" s="184"/>
      <c r="AW602" s="49"/>
      <c r="AX602" s="50"/>
      <c r="AY602" s="240"/>
      <c r="AZ602" s="241"/>
      <c r="BA602" s="242"/>
    </row>
    <row r="603" spans="2:53" x14ac:dyDescent="0.3">
      <c r="B603" s="9"/>
      <c r="C603" s="10"/>
      <c r="D603" s="167" t="str">
        <f t="shared" si="29"/>
        <v>Guatemala</v>
      </c>
      <c r="E603" s="10"/>
      <c r="F603" s="10"/>
      <c r="G603" s="11"/>
      <c r="H603" s="10"/>
      <c r="I603" s="12"/>
      <c r="J603" s="24"/>
      <c r="K603" s="25"/>
      <c r="L603" s="171"/>
      <c r="M603" s="25"/>
      <c r="N603" s="26"/>
      <c r="O603" s="35"/>
      <c r="P603" s="152"/>
      <c r="Q603" s="39"/>
      <c r="R603" s="31"/>
      <c r="S603" s="36"/>
      <c r="T603" s="221"/>
      <c r="U603" s="36"/>
      <c r="V603" s="221"/>
      <c r="W603" s="36"/>
      <c r="X603" s="221"/>
      <c r="Y603" s="55"/>
      <c r="Z603" s="148"/>
      <c r="AA603" s="148"/>
      <c r="AB603" s="225"/>
      <c r="AC603" s="148"/>
      <c r="AD603" s="148"/>
      <c r="AE603" s="56"/>
      <c r="AF603" s="112"/>
      <c r="AG603" s="113"/>
      <c r="AH603" s="114"/>
      <c r="AI603" s="40"/>
      <c r="AJ603" s="41"/>
      <c r="AK603" s="45"/>
      <c r="AL603" s="47"/>
      <c r="AM603" s="47"/>
      <c r="AN603" s="121"/>
      <c r="AO603" s="48"/>
      <c r="AP603" s="178"/>
      <c r="AQ603" s="206"/>
      <c r="AR603" s="201"/>
      <c r="AS603" s="180">
        <f t="shared" si="27"/>
        <v>0</v>
      </c>
      <c r="AT603" s="80" t="e">
        <f t="shared" si="28"/>
        <v>#DIV/0!</v>
      </c>
      <c r="AU603" s="187" t="e">
        <f>Risk_CAL!V601</f>
        <v>#DIV/0!</v>
      </c>
      <c r="AV603" s="184"/>
      <c r="AW603" s="49"/>
      <c r="AX603" s="50"/>
      <c r="AY603" s="240"/>
      <c r="AZ603" s="241"/>
      <c r="BA603" s="242"/>
    </row>
    <row r="604" spans="2:53" x14ac:dyDescent="0.3">
      <c r="B604" s="9"/>
      <c r="C604" s="10"/>
      <c r="D604" s="167" t="str">
        <f t="shared" si="29"/>
        <v>Guatemala</v>
      </c>
      <c r="E604" s="10"/>
      <c r="F604" s="10"/>
      <c r="G604" s="11"/>
      <c r="H604" s="10"/>
      <c r="I604" s="12"/>
      <c r="J604" s="24"/>
      <c r="K604" s="25"/>
      <c r="L604" s="171"/>
      <c r="M604" s="25"/>
      <c r="N604" s="26"/>
      <c r="O604" s="35"/>
      <c r="P604" s="152"/>
      <c r="Q604" s="39"/>
      <c r="R604" s="31"/>
      <c r="S604" s="36"/>
      <c r="T604" s="221"/>
      <c r="U604" s="36"/>
      <c r="V604" s="221"/>
      <c r="W604" s="36"/>
      <c r="X604" s="221"/>
      <c r="Y604" s="55"/>
      <c r="Z604" s="148"/>
      <c r="AA604" s="148"/>
      <c r="AB604" s="225"/>
      <c r="AC604" s="148"/>
      <c r="AD604" s="148"/>
      <c r="AE604" s="56"/>
      <c r="AF604" s="112"/>
      <c r="AG604" s="113"/>
      <c r="AH604" s="114"/>
      <c r="AI604" s="40"/>
      <c r="AJ604" s="41"/>
      <c r="AK604" s="45"/>
      <c r="AL604" s="47"/>
      <c r="AM604" s="47"/>
      <c r="AN604" s="121"/>
      <c r="AO604" s="48"/>
      <c r="AP604" s="178"/>
      <c r="AQ604" s="206"/>
      <c r="AR604" s="201"/>
      <c r="AS604" s="180">
        <f t="shared" si="27"/>
        <v>0</v>
      </c>
      <c r="AT604" s="80" t="e">
        <f t="shared" si="28"/>
        <v>#DIV/0!</v>
      </c>
      <c r="AU604" s="187" t="e">
        <f>Risk_CAL!V602</f>
        <v>#DIV/0!</v>
      </c>
      <c r="AV604" s="184"/>
      <c r="AW604" s="49"/>
      <c r="AX604" s="50"/>
      <c r="AY604" s="240"/>
      <c r="AZ604" s="241"/>
      <c r="BA604" s="242"/>
    </row>
    <row r="605" spans="2:53" x14ac:dyDescent="0.3">
      <c r="B605" s="9"/>
      <c r="C605" s="10"/>
      <c r="D605" s="167" t="str">
        <f t="shared" si="29"/>
        <v>Guatemala</v>
      </c>
      <c r="E605" s="10"/>
      <c r="F605" s="10"/>
      <c r="G605" s="11"/>
      <c r="H605" s="10"/>
      <c r="I605" s="12"/>
      <c r="J605" s="24"/>
      <c r="K605" s="25"/>
      <c r="L605" s="171"/>
      <c r="M605" s="25"/>
      <c r="N605" s="26"/>
      <c r="O605" s="35"/>
      <c r="P605" s="152"/>
      <c r="Q605" s="39"/>
      <c r="R605" s="31"/>
      <c r="S605" s="36"/>
      <c r="T605" s="221"/>
      <c r="U605" s="36"/>
      <c r="V605" s="221"/>
      <c r="W605" s="36"/>
      <c r="X605" s="221"/>
      <c r="Y605" s="55"/>
      <c r="Z605" s="148"/>
      <c r="AA605" s="148"/>
      <c r="AB605" s="225"/>
      <c r="AC605" s="148"/>
      <c r="AD605" s="148"/>
      <c r="AE605" s="56"/>
      <c r="AF605" s="112"/>
      <c r="AG605" s="113"/>
      <c r="AH605" s="114"/>
      <c r="AI605" s="40"/>
      <c r="AJ605" s="41"/>
      <c r="AK605" s="45"/>
      <c r="AL605" s="47"/>
      <c r="AM605" s="47"/>
      <c r="AN605" s="121"/>
      <c r="AO605" s="48"/>
      <c r="AP605" s="178"/>
      <c r="AQ605" s="206"/>
      <c r="AR605" s="201"/>
      <c r="AS605" s="180">
        <f t="shared" si="27"/>
        <v>0</v>
      </c>
      <c r="AT605" s="80" t="e">
        <f t="shared" si="28"/>
        <v>#DIV/0!</v>
      </c>
      <c r="AU605" s="187" t="e">
        <f>Risk_CAL!V603</f>
        <v>#DIV/0!</v>
      </c>
      <c r="AV605" s="184"/>
      <c r="AW605" s="49"/>
      <c r="AX605" s="50"/>
      <c r="AY605" s="240"/>
      <c r="AZ605" s="241"/>
      <c r="BA605" s="242"/>
    </row>
    <row r="606" spans="2:53" x14ac:dyDescent="0.3">
      <c r="B606" s="9"/>
      <c r="C606" s="10"/>
      <c r="D606" s="167" t="str">
        <f t="shared" si="29"/>
        <v>Guatemala</v>
      </c>
      <c r="E606" s="10"/>
      <c r="F606" s="10"/>
      <c r="G606" s="11"/>
      <c r="H606" s="10"/>
      <c r="I606" s="12"/>
      <c r="J606" s="24"/>
      <c r="K606" s="25"/>
      <c r="L606" s="171"/>
      <c r="M606" s="25"/>
      <c r="N606" s="26"/>
      <c r="O606" s="35"/>
      <c r="P606" s="152"/>
      <c r="Q606" s="39"/>
      <c r="R606" s="31"/>
      <c r="S606" s="36"/>
      <c r="T606" s="221"/>
      <c r="U606" s="36"/>
      <c r="V606" s="221"/>
      <c r="W606" s="36"/>
      <c r="X606" s="221"/>
      <c r="Y606" s="55"/>
      <c r="Z606" s="148"/>
      <c r="AA606" s="148"/>
      <c r="AB606" s="225"/>
      <c r="AC606" s="148"/>
      <c r="AD606" s="148"/>
      <c r="AE606" s="56"/>
      <c r="AF606" s="112"/>
      <c r="AG606" s="113"/>
      <c r="AH606" s="114"/>
      <c r="AI606" s="40"/>
      <c r="AJ606" s="41"/>
      <c r="AK606" s="45"/>
      <c r="AL606" s="47"/>
      <c r="AM606" s="47"/>
      <c r="AN606" s="121"/>
      <c r="AO606" s="48"/>
      <c r="AP606" s="178"/>
      <c r="AQ606" s="206"/>
      <c r="AR606" s="201"/>
      <c r="AS606" s="180">
        <f t="shared" si="27"/>
        <v>0</v>
      </c>
      <c r="AT606" s="80" t="e">
        <f t="shared" si="28"/>
        <v>#DIV/0!</v>
      </c>
      <c r="AU606" s="187" t="e">
        <f>Risk_CAL!V604</f>
        <v>#DIV/0!</v>
      </c>
      <c r="AV606" s="184"/>
      <c r="AW606" s="49"/>
      <c r="AX606" s="50"/>
      <c r="AY606" s="240"/>
      <c r="AZ606" s="241"/>
      <c r="BA606" s="242"/>
    </row>
    <row r="607" spans="2:53" x14ac:dyDescent="0.3">
      <c r="B607" s="9"/>
      <c r="C607" s="10"/>
      <c r="D607" s="167" t="str">
        <f t="shared" si="29"/>
        <v>Guatemala</v>
      </c>
      <c r="E607" s="10"/>
      <c r="F607" s="10"/>
      <c r="G607" s="11"/>
      <c r="H607" s="10"/>
      <c r="I607" s="12"/>
      <c r="J607" s="24"/>
      <c r="K607" s="25"/>
      <c r="L607" s="171"/>
      <c r="M607" s="25"/>
      <c r="N607" s="26"/>
      <c r="O607" s="35"/>
      <c r="P607" s="152"/>
      <c r="Q607" s="39"/>
      <c r="R607" s="31"/>
      <c r="S607" s="36"/>
      <c r="T607" s="221"/>
      <c r="U607" s="36"/>
      <c r="V607" s="221"/>
      <c r="W607" s="36"/>
      <c r="X607" s="221"/>
      <c r="Y607" s="55"/>
      <c r="Z607" s="148"/>
      <c r="AA607" s="148"/>
      <c r="AB607" s="225"/>
      <c r="AC607" s="148"/>
      <c r="AD607" s="148"/>
      <c r="AE607" s="56"/>
      <c r="AF607" s="112"/>
      <c r="AG607" s="113"/>
      <c r="AH607" s="114"/>
      <c r="AI607" s="40"/>
      <c r="AJ607" s="41"/>
      <c r="AK607" s="45"/>
      <c r="AL607" s="47"/>
      <c r="AM607" s="47"/>
      <c r="AN607" s="121"/>
      <c r="AO607" s="48"/>
      <c r="AP607" s="178"/>
      <c r="AQ607" s="206"/>
      <c r="AR607" s="201"/>
      <c r="AS607" s="180">
        <f t="shared" si="27"/>
        <v>0</v>
      </c>
      <c r="AT607" s="80" t="e">
        <f t="shared" si="28"/>
        <v>#DIV/0!</v>
      </c>
      <c r="AU607" s="187" t="e">
        <f>Risk_CAL!V605</f>
        <v>#DIV/0!</v>
      </c>
      <c r="AV607" s="184"/>
      <c r="AW607" s="49"/>
      <c r="AX607" s="50"/>
      <c r="AY607" s="240"/>
      <c r="AZ607" s="241"/>
      <c r="BA607" s="242"/>
    </row>
    <row r="608" spans="2:53" x14ac:dyDescent="0.3">
      <c r="B608" s="9"/>
      <c r="C608" s="10"/>
      <c r="D608" s="167" t="str">
        <f t="shared" si="29"/>
        <v>Guatemala</v>
      </c>
      <c r="E608" s="10"/>
      <c r="F608" s="10"/>
      <c r="G608" s="11"/>
      <c r="H608" s="10"/>
      <c r="I608" s="12"/>
      <c r="J608" s="24"/>
      <c r="K608" s="25"/>
      <c r="L608" s="171"/>
      <c r="M608" s="25"/>
      <c r="N608" s="26"/>
      <c r="O608" s="35"/>
      <c r="P608" s="152"/>
      <c r="Q608" s="39"/>
      <c r="R608" s="31"/>
      <c r="S608" s="36"/>
      <c r="T608" s="221"/>
      <c r="U608" s="36"/>
      <c r="V608" s="221"/>
      <c r="W608" s="36"/>
      <c r="X608" s="221"/>
      <c r="Y608" s="55"/>
      <c r="Z608" s="148"/>
      <c r="AA608" s="148"/>
      <c r="AB608" s="225"/>
      <c r="AC608" s="148"/>
      <c r="AD608" s="148"/>
      <c r="AE608" s="56"/>
      <c r="AF608" s="112"/>
      <c r="AG608" s="113"/>
      <c r="AH608" s="114"/>
      <c r="AI608" s="40"/>
      <c r="AJ608" s="41"/>
      <c r="AK608" s="45"/>
      <c r="AL608" s="47"/>
      <c r="AM608" s="47"/>
      <c r="AN608" s="121"/>
      <c r="AO608" s="48"/>
      <c r="AP608" s="178"/>
      <c r="AQ608" s="206"/>
      <c r="AR608" s="201"/>
      <c r="AS608" s="180">
        <f t="shared" si="27"/>
        <v>0</v>
      </c>
      <c r="AT608" s="80" t="e">
        <f t="shared" si="28"/>
        <v>#DIV/0!</v>
      </c>
      <c r="AU608" s="187" t="e">
        <f>Risk_CAL!V606</f>
        <v>#DIV/0!</v>
      </c>
      <c r="AV608" s="184"/>
      <c r="AW608" s="49"/>
      <c r="AX608" s="50"/>
      <c r="AY608" s="240"/>
      <c r="AZ608" s="241"/>
      <c r="BA608" s="242"/>
    </row>
    <row r="609" spans="2:53" x14ac:dyDescent="0.3">
      <c r="B609" s="9"/>
      <c r="C609" s="10"/>
      <c r="D609" s="167" t="str">
        <f t="shared" si="29"/>
        <v>Guatemala</v>
      </c>
      <c r="E609" s="10"/>
      <c r="F609" s="10"/>
      <c r="G609" s="11"/>
      <c r="H609" s="10"/>
      <c r="I609" s="12"/>
      <c r="J609" s="24"/>
      <c r="K609" s="25"/>
      <c r="L609" s="171"/>
      <c r="M609" s="25"/>
      <c r="N609" s="26"/>
      <c r="O609" s="35"/>
      <c r="P609" s="152"/>
      <c r="Q609" s="39"/>
      <c r="R609" s="31"/>
      <c r="S609" s="36"/>
      <c r="T609" s="221"/>
      <c r="U609" s="36"/>
      <c r="V609" s="221"/>
      <c r="W609" s="36"/>
      <c r="X609" s="221"/>
      <c r="Y609" s="55"/>
      <c r="Z609" s="148"/>
      <c r="AA609" s="148"/>
      <c r="AB609" s="225"/>
      <c r="AC609" s="148"/>
      <c r="AD609" s="148"/>
      <c r="AE609" s="56"/>
      <c r="AF609" s="112"/>
      <c r="AG609" s="113"/>
      <c r="AH609" s="114"/>
      <c r="AI609" s="40"/>
      <c r="AJ609" s="41"/>
      <c r="AK609" s="45"/>
      <c r="AL609" s="47"/>
      <c r="AM609" s="47"/>
      <c r="AN609" s="121"/>
      <c r="AO609" s="48"/>
      <c r="AP609" s="178"/>
      <c r="AQ609" s="206"/>
      <c r="AR609" s="201"/>
      <c r="AS609" s="180">
        <f t="shared" si="27"/>
        <v>0</v>
      </c>
      <c r="AT609" s="80" t="e">
        <f t="shared" si="28"/>
        <v>#DIV/0!</v>
      </c>
      <c r="AU609" s="187" t="e">
        <f>Risk_CAL!V607</f>
        <v>#DIV/0!</v>
      </c>
      <c r="AV609" s="184"/>
      <c r="AW609" s="49"/>
      <c r="AX609" s="50"/>
      <c r="AY609" s="240"/>
      <c r="AZ609" s="241"/>
      <c r="BA609" s="242"/>
    </row>
    <row r="610" spans="2:53" x14ac:dyDescent="0.3">
      <c r="B610" s="9"/>
      <c r="C610" s="10"/>
      <c r="D610" s="167" t="str">
        <f t="shared" si="29"/>
        <v>Guatemala</v>
      </c>
      <c r="E610" s="10"/>
      <c r="F610" s="10"/>
      <c r="G610" s="11"/>
      <c r="H610" s="10"/>
      <c r="I610" s="12"/>
      <c r="J610" s="24"/>
      <c r="K610" s="25"/>
      <c r="L610" s="171"/>
      <c r="M610" s="25"/>
      <c r="N610" s="26"/>
      <c r="O610" s="35"/>
      <c r="P610" s="152"/>
      <c r="Q610" s="39"/>
      <c r="R610" s="31"/>
      <c r="S610" s="36"/>
      <c r="T610" s="221"/>
      <c r="U610" s="36"/>
      <c r="V610" s="221"/>
      <c r="W610" s="36"/>
      <c r="X610" s="221"/>
      <c r="Y610" s="55"/>
      <c r="Z610" s="148"/>
      <c r="AA610" s="148"/>
      <c r="AB610" s="225"/>
      <c r="AC610" s="148"/>
      <c r="AD610" s="148"/>
      <c r="AE610" s="56"/>
      <c r="AF610" s="112"/>
      <c r="AG610" s="113"/>
      <c r="AH610" s="114"/>
      <c r="AI610" s="40"/>
      <c r="AJ610" s="41"/>
      <c r="AK610" s="45"/>
      <c r="AL610" s="47"/>
      <c r="AM610" s="47"/>
      <c r="AN610" s="121"/>
      <c r="AO610" s="48"/>
      <c r="AP610" s="178"/>
      <c r="AQ610" s="206"/>
      <c r="AR610" s="201"/>
      <c r="AS610" s="180">
        <f t="shared" si="27"/>
        <v>0</v>
      </c>
      <c r="AT610" s="80" t="e">
        <f t="shared" si="28"/>
        <v>#DIV/0!</v>
      </c>
      <c r="AU610" s="187" t="e">
        <f>Risk_CAL!V608</f>
        <v>#DIV/0!</v>
      </c>
      <c r="AV610" s="184"/>
      <c r="AW610" s="49"/>
      <c r="AX610" s="50"/>
      <c r="AY610" s="240"/>
      <c r="AZ610" s="241"/>
      <c r="BA610" s="242"/>
    </row>
    <row r="611" spans="2:53" x14ac:dyDescent="0.3">
      <c r="B611" s="9"/>
      <c r="C611" s="10"/>
      <c r="D611" s="167" t="str">
        <f t="shared" si="29"/>
        <v>Guatemala</v>
      </c>
      <c r="E611" s="10"/>
      <c r="F611" s="10"/>
      <c r="G611" s="11"/>
      <c r="H611" s="10"/>
      <c r="I611" s="12"/>
      <c r="J611" s="24"/>
      <c r="K611" s="25"/>
      <c r="L611" s="171"/>
      <c r="M611" s="25"/>
      <c r="N611" s="26"/>
      <c r="O611" s="35"/>
      <c r="P611" s="152"/>
      <c r="Q611" s="39"/>
      <c r="R611" s="31"/>
      <c r="S611" s="36"/>
      <c r="T611" s="221"/>
      <c r="U611" s="36"/>
      <c r="V611" s="221"/>
      <c r="W611" s="36"/>
      <c r="X611" s="221"/>
      <c r="Y611" s="55"/>
      <c r="Z611" s="148"/>
      <c r="AA611" s="148"/>
      <c r="AB611" s="225"/>
      <c r="AC611" s="148"/>
      <c r="AD611" s="148"/>
      <c r="AE611" s="56"/>
      <c r="AF611" s="112"/>
      <c r="AG611" s="113"/>
      <c r="AH611" s="114"/>
      <c r="AI611" s="40"/>
      <c r="AJ611" s="41"/>
      <c r="AK611" s="45"/>
      <c r="AL611" s="47"/>
      <c r="AM611" s="47"/>
      <c r="AN611" s="121"/>
      <c r="AO611" s="48"/>
      <c r="AP611" s="178"/>
      <c r="AQ611" s="206"/>
      <c r="AR611" s="201"/>
      <c r="AS611" s="180">
        <f t="shared" si="27"/>
        <v>0</v>
      </c>
      <c r="AT611" s="80" t="e">
        <f t="shared" si="28"/>
        <v>#DIV/0!</v>
      </c>
      <c r="AU611" s="187" t="e">
        <f>Risk_CAL!V609</f>
        <v>#DIV/0!</v>
      </c>
      <c r="AV611" s="184"/>
      <c r="AW611" s="49"/>
      <c r="AX611" s="50"/>
      <c r="AY611" s="240"/>
      <c r="AZ611" s="241"/>
      <c r="BA611" s="242"/>
    </row>
    <row r="612" spans="2:53" x14ac:dyDescent="0.3">
      <c r="B612" s="9"/>
      <c r="C612" s="10"/>
      <c r="D612" s="167" t="str">
        <f t="shared" si="29"/>
        <v>Guatemala</v>
      </c>
      <c r="E612" s="10"/>
      <c r="F612" s="10"/>
      <c r="G612" s="11"/>
      <c r="H612" s="10"/>
      <c r="I612" s="12"/>
      <c r="J612" s="24"/>
      <c r="K612" s="25"/>
      <c r="L612" s="171"/>
      <c r="M612" s="25"/>
      <c r="N612" s="26"/>
      <c r="O612" s="35"/>
      <c r="P612" s="152"/>
      <c r="Q612" s="39"/>
      <c r="R612" s="31"/>
      <c r="S612" s="36"/>
      <c r="T612" s="221"/>
      <c r="U612" s="36"/>
      <c r="V612" s="221"/>
      <c r="W612" s="36"/>
      <c r="X612" s="221"/>
      <c r="Y612" s="55"/>
      <c r="Z612" s="148"/>
      <c r="AA612" s="148"/>
      <c r="AB612" s="225"/>
      <c r="AC612" s="148"/>
      <c r="AD612" s="148"/>
      <c r="AE612" s="56"/>
      <c r="AF612" s="112"/>
      <c r="AG612" s="113"/>
      <c r="AH612" s="114"/>
      <c r="AI612" s="40"/>
      <c r="AJ612" s="41"/>
      <c r="AK612" s="45"/>
      <c r="AL612" s="47"/>
      <c r="AM612" s="47"/>
      <c r="AN612" s="121"/>
      <c r="AO612" s="48"/>
      <c r="AP612" s="178"/>
      <c r="AQ612" s="206"/>
      <c r="AR612" s="201"/>
      <c r="AS612" s="180">
        <f t="shared" si="27"/>
        <v>0</v>
      </c>
      <c r="AT612" s="80" t="e">
        <f t="shared" si="28"/>
        <v>#DIV/0!</v>
      </c>
      <c r="AU612" s="187" t="e">
        <f>Risk_CAL!V610</f>
        <v>#DIV/0!</v>
      </c>
      <c r="AV612" s="184"/>
      <c r="AW612" s="49"/>
      <c r="AX612" s="50"/>
      <c r="AY612" s="240"/>
      <c r="AZ612" s="241"/>
      <c r="BA612" s="242"/>
    </row>
    <row r="613" spans="2:53" x14ac:dyDescent="0.3">
      <c r="B613" s="9"/>
      <c r="C613" s="10"/>
      <c r="D613" s="167" t="str">
        <f t="shared" si="29"/>
        <v>Guatemala</v>
      </c>
      <c r="E613" s="10"/>
      <c r="F613" s="10"/>
      <c r="G613" s="11"/>
      <c r="H613" s="10"/>
      <c r="I613" s="12"/>
      <c r="J613" s="24"/>
      <c r="K613" s="25"/>
      <c r="L613" s="171"/>
      <c r="M613" s="25"/>
      <c r="N613" s="26"/>
      <c r="O613" s="35"/>
      <c r="P613" s="152"/>
      <c r="Q613" s="39"/>
      <c r="R613" s="31"/>
      <c r="S613" s="36"/>
      <c r="T613" s="221"/>
      <c r="U613" s="36"/>
      <c r="V613" s="221"/>
      <c r="W613" s="36"/>
      <c r="X613" s="221"/>
      <c r="Y613" s="55"/>
      <c r="Z613" s="148"/>
      <c r="AA613" s="148"/>
      <c r="AB613" s="225"/>
      <c r="AC613" s="148"/>
      <c r="AD613" s="148"/>
      <c r="AE613" s="56"/>
      <c r="AF613" s="112"/>
      <c r="AG613" s="113"/>
      <c r="AH613" s="114"/>
      <c r="AI613" s="40"/>
      <c r="AJ613" s="41"/>
      <c r="AK613" s="45"/>
      <c r="AL613" s="47"/>
      <c r="AM613" s="47"/>
      <c r="AN613" s="121"/>
      <c r="AO613" s="48"/>
      <c r="AP613" s="178"/>
      <c r="AQ613" s="206"/>
      <c r="AR613" s="201"/>
      <c r="AS613" s="180">
        <f t="shared" si="27"/>
        <v>0</v>
      </c>
      <c r="AT613" s="80" t="e">
        <f t="shared" si="28"/>
        <v>#DIV/0!</v>
      </c>
      <c r="AU613" s="187" t="e">
        <f>Risk_CAL!V611</f>
        <v>#DIV/0!</v>
      </c>
      <c r="AV613" s="184"/>
      <c r="AW613" s="49"/>
      <c r="AX613" s="50"/>
      <c r="AY613" s="240"/>
      <c r="AZ613" s="241"/>
      <c r="BA613" s="242"/>
    </row>
    <row r="614" spans="2:53" x14ac:dyDescent="0.3">
      <c r="B614" s="9"/>
      <c r="C614" s="10"/>
      <c r="D614" s="167" t="str">
        <f t="shared" si="29"/>
        <v>Guatemala</v>
      </c>
      <c r="E614" s="10"/>
      <c r="F614" s="10"/>
      <c r="G614" s="11"/>
      <c r="H614" s="10"/>
      <c r="I614" s="12"/>
      <c r="J614" s="24"/>
      <c r="K614" s="25"/>
      <c r="L614" s="171"/>
      <c r="M614" s="25"/>
      <c r="N614" s="26"/>
      <c r="O614" s="35"/>
      <c r="P614" s="152"/>
      <c r="Q614" s="39"/>
      <c r="R614" s="31"/>
      <c r="S614" s="36"/>
      <c r="T614" s="221"/>
      <c r="U614" s="36"/>
      <c r="V614" s="221"/>
      <c r="W614" s="36"/>
      <c r="X614" s="221"/>
      <c r="Y614" s="55"/>
      <c r="Z614" s="148"/>
      <c r="AA614" s="148"/>
      <c r="AB614" s="225"/>
      <c r="AC614" s="148"/>
      <c r="AD614" s="148"/>
      <c r="AE614" s="56"/>
      <c r="AF614" s="112"/>
      <c r="AG614" s="113"/>
      <c r="AH614" s="114"/>
      <c r="AI614" s="40"/>
      <c r="AJ614" s="41"/>
      <c r="AK614" s="45"/>
      <c r="AL614" s="47"/>
      <c r="AM614" s="47"/>
      <c r="AN614" s="121"/>
      <c r="AO614" s="48"/>
      <c r="AP614" s="178"/>
      <c r="AQ614" s="206"/>
      <c r="AR614" s="201"/>
      <c r="AS614" s="180">
        <f t="shared" si="27"/>
        <v>0</v>
      </c>
      <c r="AT614" s="80" t="e">
        <f t="shared" si="28"/>
        <v>#DIV/0!</v>
      </c>
      <c r="AU614" s="187" t="e">
        <f>Risk_CAL!V612</f>
        <v>#DIV/0!</v>
      </c>
      <c r="AV614" s="184"/>
      <c r="AW614" s="49"/>
      <c r="AX614" s="50"/>
      <c r="AY614" s="240"/>
      <c r="AZ614" s="241"/>
      <c r="BA614" s="242"/>
    </row>
    <row r="615" spans="2:53" x14ac:dyDescent="0.3">
      <c r="B615" s="9"/>
      <c r="C615" s="10"/>
      <c r="D615" s="167" t="str">
        <f t="shared" si="29"/>
        <v>Guatemala</v>
      </c>
      <c r="E615" s="10"/>
      <c r="F615" s="10"/>
      <c r="G615" s="11"/>
      <c r="H615" s="10"/>
      <c r="I615" s="12"/>
      <c r="J615" s="24"/>
      <c r="K615" s="25"/>
      <c r="L615" s="171"/>
      <c r="M615" s="25"/>
      <c r="N615" s="26"/>
      <c r="O615" s="35"/>
      <c r="P615" s="152"/>
      <c r="Q615" s="39"/>
      <c r="R615" s="31"/>
      <c r="S615" s="36"/>
      <c r="T615" s="221"/>
      <c r="U615" s="36"/>
      <c r="V615" s="221"/>
      <c r="W615" s="36"/>
      <c r="X615" s="221"/>
      <c r="Y615" s="55"/>
      <c r="Z615" s="148"/>
      <c r="AA615" s="148"/>
      <c r="AB615" s="225"/>
      <c r="AC615" s="148"/>
      <c r="AD615" s="148"/>
      <c r="AE615" s="56"/>
      <c r="AF615" s="112"/>
      <c r="AG615" s="113"/>
      <c r="AH615" s="114"/>
      <c r="AI615" s="40"/>
      <c r="AJ615" s="41"/>
      <c r="AK615" s="45"/>
      <c r="AL615" s="47"/>
      <c r="AM615" s="47"/>
      <c r="AN615" s="121"/>
      <c r="AO615" s="48"/>
      <c r="AP615" s="178"/>
      <c r="AQ615" s="206"/>
      <c r="AR615" s="201"/>
      <c r="AS615" s="180">
        <f t="shared" si="27"/>
        <v>0</v>
      </c>
      <c r="AT615" s="80" t="e">
        <f t="shared" si="28"/>
        <v>#DIV/0!</v>
      </c>
      <c r="AU615" s="187" t="e">
        <f>Risk_CAL!V613</f>
        <v>#DIV/0!</v>
      </c>
      <c r="AV615" s="184"/>
      <c r="AW615" s="49"/>
      <c r="AX615" s="50"/>
      <c r="AY615" s="240"/>
      <c r="AZ615" s="241"/>
      <c r="BA615" s="242"/>
    </row>
    <row r="616" spans="2:53" x14ac:dyDescent="0.3">
      <c r="B616" s="9"/>
      <c r="C616" s="10"/>
      <c r="D616" s="167" t="str">
        <f t="shared" si="29"/>
        <v>Guatemala</v>
      </c>
      <c r="E616" s="10"/>
      <c r="F616" s="10"/>
      <c r="G616" s="11"/>
      <c r="H616" s="10"/>
      <c r="I616" s="12"/>
      <c r="J616" s="24"/>
      <c r="K616" s="25"/>
      <c r="L616" s="171"/>
      <c r="M616" s="25"/>
      <c r="N616" s="26"/>
      <c r="O616" s="35"/>
      <c r="P616" s="152"/>
      <c r="Q616" s="39"/>
      <c r="R616" s="31"/>
      <c r="S616" s="36"/>
      <c r="T616" s="221"/>
      <c r="U616" s="36"/>
      <c r="V616" s="221"/>
      <c r="W616" s="36"/>
      <c r="X616" s="221"/>
      <c r="Y616" s="55"/>
      <c r="Z616" s="148"/>
      <c r="AA616" s="148"/>
      <c r="AB616" s="225"/>
      <c r="AC616" s="148"/>
      <c r="AD616" s="148"/>
      <c r="AE616" s="56"/>
      <c r="AF616" s="112"/>
      <c r="AG616" s="113"/>
      <c r="AH616" s="114"/>
      <c r="AI616" s="40"/>
      <c r="AJ616" s="41"/>
      <c r="AK616" s="45"/>
      <c r="AL616" s="47"/>
      <c r="AM616" s="47"/>
      <c r="AN616" s="121"/>
      <c r="AO616" s="48"/>
      <c r="AP616" s="178"/>
      <c r="AQ616" s="206"/>
      <c r="AR616" s="201"/>
      <c r="AS616" s="180">
        <f t="shared" si="27"/>
        <v>0</v>
      </c>
      <c r="AT616" s="80" t="e">
        <f t="shared" si="28"/>
        <v>#DIV/0!</v>
      </c>
      <c r="AU616" s="187" t="e">
        <f>Risk_CAL!V614</f>
        <v>#DIV/0!</v>
      </c>
      <c r="AV616" s="184"/>
      <c r="AW616" s="49"/>
      <c r="AX616" s="50"/>
      <c r="AY616" s="240"/>
      <c r="AZ616" s="241"/>
      <c r="BA616" s="242"/>
    </row>
    <row r="617" spans="2:53" x14ac:dyDescent="0.3">
      <c r="B617" s="9"/>
      <c r="C617" s="10"/>
      <c r="D617" s="167" t="str">
        <f t="shared" si="29"/>
        <v>Guatemala</v>
      </c>
      <c r="E617" s="10"/>
      <c r="F617" s="10"/>
      <c r="G617" s="11"/>
      <c r="H617" s="10"/>
      <c r="I617" s="12"/>
      <c r="J617" s="24"/>
      <c r="K617" s="25"/>
      <c r="L617" s="171"/>
      <c r="M617" s="25"/>
      <c r="N617" s="26"/>
      <c r="O617" s="35"/>
      <c r="P617" s="152"/>
      <c r="Q617" s="39"/>
      <c r="R617" s="31"/>
      <c r="S617" s="36"/>
      <c r="T617" s="221"/>
      <c r="U617" s="36"/>
      <c r="V617" s="221"/>
      <c r="W617" s="36"/>
      <c r="X617" s="221"/>
      <c r="Y617" s="55"/>
      <c r="Z617" s="148"/>
      <c r="AA617" s="148"/>
      <c r="AB617" s="225"/>
      <c r="AC617" s="148"/>
      <c r="AD617" s="148"/>
      <c r="AE617" s="56"/>
      <c r="AF617" s="112"/>
      <c r="AG617" s="113"/>
      <c r="AH617" s="114"/>
      <c r="AI617" s="40"/>
      <c r="AJ617" s="41"/>
      <c r="AK617" s="45"/>
      <c r="AL617" s="47"/>
      <c r="AM617" s="47"/>
      <c r="AN617" s="121"/>
      <c r="AO617" s="48"/>
      <c r="AP617" s="178"/>
      <c r="AQ617" s="206"/>
      <c r="AR617" s="201"/>
      <c r="AS617" s="180">
        <f t="shared" si="27"/>
        <v>0</v>
      </c>
      <c r="AT617" s="80" t="e">
        <f t="shared" si="28"/>
        <v>#DIV/0!</v>
      </c>
      <c r="AU617" s="187" t="e">
        <f>Risk_CAL!V615</f>
        <v>#DIV/0!</v>
      </c>
      <c r="AV617" s="184"/>
      <c r="AW617" s="49"/>
      <c r="AX617" s="50"/>
      <c r="AY617" s="240"/>
      <c r="AZ617" s="241"/>
      <c r="BA617" s="242"/>
    </row>
    <row r="618" spans="2:53" x14ac:dyDescent="0.3">
      <c r="B618" s="9"/>
      <c r="C618" s="10"/>
      <c r="D618" s="167" t="str">
        <f t="shared" si="29"/>
        <v>Guatemala</v>
      </c>
      <c r="E618" s="10"/>
      <c r="F618" s="10"/>
      <c r="G618" s="11"/>
      <c r="H618" s="10"/>
      <c r="I618" s="12"/>
      <c r="J618" s="24"/>
      <c r="K618" s="25"/>
      <c r="L618" s="171"/>
      <c r="M618" s="25"/>
      <c r="N618" s="26"/>
      <c r="O618" s="35"/>
      <c r="P618" s="152"/>
      <c r="Q618" s="39"/>
      <c r="R618" s="31"/>
      <c r="S618" s="36"/>
      <c r="T618" s="221"/>
      <c r="U618" s="36"/>
      <c r="V618" s="221"/>
      <c r="W618" s="36"/>
      <c r="X618" s="221"/>
      <c r="Y618" s="55"/>
      <c r="Z618" s="148"/>
      <c r="AA618" s="148"/>
      <c r="AB618" s="225"/>
      <c r="AC618" s="148"/>
      <c r="AD618" s="148"/>
      <c r="AE618" s="56"/>
      <c r="AF618" s="112"/>
      <c r="AG618" s="113"/>
      <c r="AH618" s="114"/>
      <c r="AI618" s="40"/>
      <c r="AJ618" s="41"/>
      <c r="AK618" s="45"/>
      <c r="AL618" s="47"/>
      <c r="AM618" s="47"/>
      <c r="AN618" s="121"/>
      <c r="AO618" s="48"/>
      <c r="AP618" s="178"/>
      <c r="AQ618" s="206"/>
      <c r="AR618" s="201"/>
      <c r="AS618" s="180">
        <f t="shared" si="27"/>
        <v>0</v>
      </c>
      <c r="AT618" s="80" t="e">
        <f t="shared" si="28"/>
        <v>#DIV/0!</v>
      </c>
      <c r="AU618" s="187" t="e">
        <f>Risk_CAL!V616</f>
        <v>#DIV/0!</v>
      </c>
      <c r="AV618" s="184"/>
      <c r="AW618" s="49"/>
      <c r="AX618" s="50"/>
      <c r="AY618" s="240"/>
      <c r="AZ618" s="241"/>
      <c r="BA618" s="242"/>
    </row>
    <row r="619" spans="2:53" x14ac:dyDescent="0.3">
      <c r="B619" s="9"/>
      <c r="C619" s="10"/>
      <c r="D619" s="167" t="str">
        <f t="shared" si="29"/>
        <v>Guatemala</v>
      </c>
      <c r="E619" s="10"/>
      <c r="F619" s="10"/>
      <c r="G619" s="11"/>
      <c r="H619" s="10"/>
      <c r="I619" s="12"/>
      <c r="J619" s="24"/>
      <c r="K619" s="25"/>
      <c r="L619" s="171"/>
      <c r="M619" s="25"/>
      <c r="N619" s="26"/>
      <c r="O619" s="35"/>
      <c r="P619" s="152"/>
      <c r="Q619" s="39"/>
      <c r="R619" s="31"/>
      <c r="S619" s="36"/>
      <c r="T619" s="221"/>
      <c r="U619" s="36"/>
      <c r="V619" s="221"/>
      <c r="W619" s="36"/>
      <c r="X619" s="221"/>
      <c r="Y619" s="55"/>
      <c r="Z619" s="148"/>
      <c r="AA619" s="148"/>
      <c r="AB619" s="225"/>
      <c r="AC619" s="148"/>
      <c r="AD619" s="148"/>
      <c r="AE619" s="56"/>
      <c r="AF619" s="112"/>
      <c r="AG619" s="113"/>
      <c r="AH619" s="114"/>
      <c r="AI619" s="40"/>
      <c r="AJ619" s="41"/>
      <c r="AK619" s="45"/>
      <c r="AL619" s="47"/>
      <c r="AM619" s="47"/>
      <c r="AN619" s="121"/>
      <c r="AO619" s="48"/>
      <c r="AP619" s="178"/>
      <c r="AQ619" s="206"/>
      <c r="AR619" s="201"/>
      <c r="AS619" s="180">
        <f t="shared" si="27"/>
        <v>0</v>
      </c>
      <c r="AT619" s="80" t="e">
        <f t="shared" si="28"/>
        <v>#DIV/0!</v>
      </c>
      <c r="AU619" s="187" t="e">
        <f>Risk_CAL!V617</f>
        <v>#DIV/0!</v>
      </c>
      <c r="AV619" s="184"/>
      <c r="AW619" s="49"/>
      <c r="AX619" s="50"/>
      <c r="AY619" s="240"/>
      <c r="AZ619" s="241"/>
      <c r="BA619" s="242"/>
    </row>
    <row r="620" spans="2:53" x14ac:dyDescent="0.3">
      <c r="B620" s="9"/>
      <c r="C620" s="10"/>
      <c r="D620" s="167" t="str">
        <f t="shared" si="29"/>
        <v>Guatemala</v>
      </c>
      <c r="E620" s="10"/>
      <c r="F620" s="10"/>
      <c r="G620" s="11"/>
      <c r="H620" s="10"/>
      <c r="I620" s="12"/>
      <c r="J620" s="24"/>
      <c r="K620" s="25"/>
      <c r="L620" s="171"/>
      <c r="M620" s="25"/>
      <c r="N620" s="26"/>
      <c r="O620" s="35"/>
      <c r="P620" s="152"/>
      <c r="Q620" s="39"/>
      <c r="R620" s="31"/>
      <c r="S620" s="36"/>
      <c r="T620" s="221"/>
      <c r="U620" s="36"/>
      <c r="V620" s="221"/>
      <c r="W620" s="36"/>
      <c r="X620" s="221"/>
      <c r="Y620" s="55"/>
      <c r="Z620" s="148"/>
      <c r="AA620" s="148"/>
      <c r="AB620" s="225"/>
      <c r="AC620" s="148"/>
      <c r="AD620" s="148"/>
      <c r="AE620" s="56"/>
      <c r="AF620" s="112"/>
      <c r="AG620" s="113"/>
      <c r="AH620" s="114"/>
      <c r="AI620" s="40"/>
      <c r="AJ620" s="41"/>
      <c r="AK620" s="45"/>
      <c r="AL620" s="47"/>
      <c r="AM620" s="47"/>
      <c r="AN620" s="121"/>
      <c r="AO620" s="48"/>
      <c r="AP620" s="178"/>
      <c r="AQ620" s="206"/>
      <c r="AR620" s="201"/>
      <c r="AS620" s="180">
        <f t="shared" si="27"/>
        <v>0</v>
      </c>
      <c r="AT620" s="80" t="e">
        <f t="shared" si="28"/>
        <v>#DIV/0!</v>
      </c>
      <c r="AU620" s="187" t="e">
        <f>Risk_CAL!V618</f>
        <v>#DIV/0!</v>
      </c>
      <c r="AV620" s="184"/>
      <c r="AW620" s="49"/>
      <c r="AX620" s="50"/>
      <c r="AY620" s="240"/>
      <c r="AZ620" s="241"/>
      <c r="BA620" s="242"/>
    </row>
    <row r="621" spans="2:53" x14ac:dyDescent="0.3">
      <c r="B621" s="9"/>
      <c r="C621" s="10"/>
      <c r="D621" s="167" t="str">
        <f t="shared" si="29"/>
        <v>Guatemala</v>
      </c>
      <c r="E621" s="10"/>
      <c r="F621" s="10"/>
      <c r="G621" s="11"/>
      <c r="H621" s="10"/>
      <c r="I621" s="12"/>
      <c r="J621" s="24"/>
      <c r="K621" s="25"/>
      <c r="L621" s="171"/>
      <c r="M621" s="25"/>
      <c r="N621" s="26"/>
      <c r="O621" s="35"/>
      <c r="P621" s="152"/>
      <c r="Q621" s="39"/>
      <c r="R621" s="31"/>
      <c r="S621" s="36"/>
      <c r="T621" s="221"/>
      <c r="U621" s="36"/>
      <c r="V621" s="221"/>
      <c r="W621" s="36"/>
      <c r="X621" s="221"/>
      <c r="Y621" s="55"/>
      <c r="Z621" s="148"/>
      <c r="AA621" s="148"/>
      <c r="AB621" s="225"/>
      <c r="AC621" s="148"/>
      <c r="AD621" s="148"/>
      <c r="AE621" s="56"/>
      <c r="AF621" s="112"/>
      <c r="AG621" s="113"/>
      <c r="AH621" s="114"/>
      <c r="AI621" s="40"/>
      <c r="AJ621" s="41"/>
      <c r="AK621" s="45"/>
      <c r="AL621" s="47"/>
      <c r="AM621" s="47"/>
      <c r="AN621" s="121"/>
      <c r="AO621" s="48"/>
      <c r="AP621" s="178"/>
      <c r="AQ621" s="206"/>
      <c r="AR621" s="201"/>
      <c r="AS621" s="180">
        <f t="shared" si="27"/>
        <v>0</v>
      </c>
      <c r="AT621" s="80" t="e">
        <f t="shared" si="28"/>
        <v>#DIV/0!</v>
      </c>
      <c r="AU621" s="187" t="e">
        <f>Risk_CAL!V619</f>
        <v>#DIV/0!</v>
      </c>
      <c r="AV621" s="184"/>
      <c r="AW621" s="49"/>
      <c r="AX621" s="50"/>
      <c r="AY621" s="240"/>
      <c r="AZ621" s="241"/>
      <c r="BA621" s="242"/>
    </row>
    <row r="622" spans="2:53" x14ac:dyDescent="0.3">
      <c r="B622" s="9"/>
      <c r="C622" s="10"/>
      <c r="D622" s="167" t="str">
        <f t="shared" si="29"/>
        <v>Guatemala</v>
      </c>
      <c r="E622" s="10"/>
      <c r="F622" s="10"/>
      <c r="G622" s="11"/>
      <c r="H622" s="10"/>
      <c r="I622" s="12"/>
      <c r="J622" s="24"/>
      <c r="K622" s="25"/>
      <c r="L622" s="171"/>
      <c r="M622" s="25"/>
      <c r="N622" s="26"/>
      <c r="O622" s="35"/>
      <c r="P622" s="152"/>
      <c r="Q622" s="39"/>
      <c r="R622" s="31"/>
      <c r="S622" s="36"/>
      <c r="T622" s="221"/>
      <c r="U622" s="36"/>
      <c r="V622" s="221"/>
      <c r="W622" s="36"/>
      <c r="X622" s="221"/>
      <c r="Y622" s="55"/>
      <c r="Z622" s="148"/>
      <c r="AA622" s="148"/>
      <c r="AB622" s="225"/>
      <c r="AC622" s="148"/>
      <c r="AD622" s="148"/>
      <c r="AE622" s="56"/>
      <c r="AF622" s="112"/>
      <c r="AG622" s="113"/>
      <c r="AH622" s="114"/>
      <c r="AI622" s="40"/>
      <c r="AJ622" s="41"/>
      <c r="AK622" s="45"/>
      <c r="AL622" s="47"/>
      <c r="AM622" s="47"/>
      <c r="AN622" s="121"/>
      <c r="AO622" s="48"/>
      <c r="AP622" s="178"/>
      <c r="AQ622" s="206"/>
      <c r="AR622" s="201"/>
      <c r="AS622" s="180">
        <f t="shared" si="27"/>
        <v>0</v>
      </c>
      <c r="AT622" s="80" t="e">
        <f t="shared" si="28"/>
        <v>#DIV/0!</v>
      </c>
      <c r="AU622" s="187" t="e">
        <f>Risk_CAL!V620</f>
        <v>#DIV/0!</v>
      </c>
      <c r="AV622" s="184"/>
      <c r="AW622" s="49"/>
      <c r="AX622" s="50"/>
      <c r="AY622" s="240"/>
      <c r="AZ622" s="241"/>
      <c r="BA622" s="242"/>
    </row>
    <row r="623" spans="2:53" x14ac:dyDescent="0.3">
      <c r="B623" s="9"/>
      <c r="C623" s="10"/>
      <c r="D623" s="167" t="str">
        <f t="shared" si="29"/>
        <v>Guatemala</v>
      </c>
      <c r="E623" s="10"/>
      <c r="F623" s="10"/>
      <c r="G623" s="11"/>
      <c r="H623" s="10"/>
      <c r="I623" s="12"/>
      <c r="J623" s="24"/>
      <c r="K623" s="25"/>
      <c r="L623" s="171"/>
      <c r="M623" s="25"/>
      <c r="N623" s="26"/>
      <c r="O623" s="35"/>
      <c r="P623" s="152"/>
      <c r="Q623" s="39"/>
      <c r="R623" s="31"/>
      <c r="S623" s="36"/>
      <c r="T623" s="221"/>
      <c r="U623" s="36"/>
      <c r="V623" s="221"/>
      <c r="W623" s="36"/>
      <c r="X623" s="221"/>
      <c r="Y623" s="55"/>
      <c r="Z623" s="148"/>
      <c r="AA623" s="148"/>
      <c r="AB623" s="225"/>
      <c r="AC623" s="148"/>
      <c r="AD623" s="148"/>
      <c r="AE623" s="56"/>
      <c r="AF623" s="112"/>
      <c r="AG623" s="113"/>
      <c r="AH623" s="114"/>
      <c r="AI623" s="40"/>
      <c r="AJ623" s="41"/>
      <c r="AK623" s="45"/>
      <c r="AL623" s="47"/>
      <c r="AM623" s="47"/>
      <c r="AN623" s="121"/>
      <c r="AO623" s="48"/>
      <c r="AP623" s="178"/>
      <c r="AQ623" s="206"/>
      <c r="AR623" s="201"/>
      <c r="AS623" s="180">
        <f t="shared" si="27"/>
        <v>0</v>
      </c>
      <c r="AT623" s="80" t="e">
        <f t="shared" si="28"/>
        <v>#DIV/0!</v>
      </c>
      <c r="AU623" s="187" t="e">
        <f>Risk_CAL!V621</f>
        <v>#DIV/0!</v>
      </c>
      <c r="AV623" s="184"/>
      <c r="AW623" s="49"/>
      <c r="AX623" s="50"/>
      <c r="AY623" s="240"/>
      <c r="AZ623" s="241"/>
      <c r="BA623" s="242"/>
    </row>
    <row r="624" spans="2:53" x14ac:dyDescent="0.3">
      <c r="B624" s="9"/>
      <c r="C624" s="10"/>
      <c r="D624" s="167" t="str">
        <f t="shared" si="29"/>
        <v>Guatemala</v>
      </c>
      <c r="E624" s="10"/>
      <c r="F624" s="10"/>
      <c r="G624" s="11"/>
      <c r="H624" s="10"/>
      <c r="I624" s="12"/>
      <c r="J624" s="24"/>
      <c r="K624" s="25"/>
      <c r="L624" s="171"/>
      <c r="M624" s="25"/>
      <c r="N624" s="26"/>
      <c r="O624" s="35"/>
      <c r="P624" s="152"/>
      <c r="Q624" s="39"/>
      <c r="R624" s="31"/>
      <c r="S624" s="36"/>
      <c r="T624" s="221"/>
      <c r="U624" s="36"/>
      <c r="V624" s="221"/>
      <c r="W624" s="36"/>
      <c r="X624" s="221"/>
      <c r="Y624" s="55"/>
      <c r="Z624" s="148"/>
      <c r="AA624" s="148"/>
      <c r="AB624" s="225"/>
      <c r="AC624" s="148"/>
      <c r="AD624" s="148"/>
      <c r="AE624" s="56"/>
      <c r="AF624" s="112"/>
      <c r="AG624" s="113"/>
      <c r="AH624" s="114"/>
      <c r="AI624" s="40"/>
      <c r="AJ624" s="41"/>
      <c r="AK624" s="45"/>
      <c r="AL624" s="47"/>
      <c r="AM624" s="47"/>
      <c r="AN624" s="121"/>
      <c r="AO624" s="48"/>
      <c r="AP624" s="178"/>
      <c r="AQ624" s="206"/>
      <c r="AR624" s="201"/>
      <c r="AS624" s="180">
        <f t="shared" si="27"/>
        <v>0</v>
      </c>
      <c r="AT624" s="80" t="e">
        <f t="shared" si="28"/>
        <v>#DIV/0!</v>
      </c>
      <c r="AU624" s="187" t="e">
        <f>Risk_CAL!V622</f>
        <v>#DIV/0!</v>
      </c>
      <c r="AV624" s="184"/>
      <c r="AW624" s="49"/>
      <c r="AX624" s="50"/>
      <c r="AY624" s="240"/>
      <c r="AZ624" s="241"/>
      <c r="BA624" s="242"/>
    </row>
    <row r="625" spans="2:53" x14ac:dyDescent="0.3">
      <c r="B625" s="9"/>
      <c r="C625" s="10"/>
      <c r="D625" s="167" t="str">
        <f t="shared" si="29"/>
        <v>Guatemala</v>
      </c>
      <c r="E625" s="10"/>
      <c r="F625" s="10"/>
      <c r="G625" s="11"/>
      <c r="H625" s="10"/>
      <c r="I625" s="12"/>
      <c r="J625" s="24"/>
      <c r="K625" s="25"/>
      <c r="L625" s="171"/>
      <c r="M625" s="25"/>
      <c r="N625" s="26"/>
      <c r="O625" s="35"/>
      <c r="P625" s="152"/>
      <c r="Q625" s="39"/>
      <c r="R625" s="31"/>
      <c r="S625" s="36"/>
      <c r="T625" s="221"/>
      <c r="U625" s="36"/>
      <c r="V625" s="221"/>
      <c r="W625" s="36"/>
      <c r="X625" s="221"/>
      <c r="Y625" s="55"/>
      <c r="Z625" s="148"/>
      <c r="AA625" s="148"/>
      <c r="AB625" s="225"/>
      <c r="AC625" s="148"/>
      <c r="AD625" s="148"/>
      <c r="AE625" s="56"/>
      <c r="AF625" s="112"/>
      <c r="AG625" s="113"/>
      <c r="AH625" s="114"/>
      <c r="AI625" s="40"/>
      <c r="AJ625" s="41"/>
      <c r="AK625" s="45"/>
      <c r="AL625" s="47"/>
      <c r="AM625" s="47"/>
      <c r="AN625" s="121"/>
      <c r="AO625" s="48"/>
      <c r="AP625" s="178"/>
      <c r="AQ625" s="206"/>
      <c r="AR625" s="201"/>
      <c r="AS625" s="180">
        <f t="shared" si="27"/>
        <v>0</v>
      </c>
      <c r="AT625" s="80" t="e">
        <f t="shared" si="28"/>
        <v>#DIV/0!</v>
      </c>
      <c r="AU625" s="187" t="e">
        <f>Risk_CAL!V623</f>
        <v>#DIV/0!</v>
      </c>
      <c r="AV625" s="184"/>
      <c r="AW625" s="49"/>
      <c r="AX625" s="50"/>
      <c r="AY625" s="240"/>
      <c r="AZ625" s="241"/>
      <c r="BA625" s="242"/>
    </row>
    <row r="626" spans="2:53" x14ac:dyDescent="0.3">
      <c r="B626" s="9"/>
      <c r="C626" s="10"/>
      <c r="D626" s="167" t="str">
        <f t="shared" si="29"/>
        <v>Guatemala</v>
      </c>
      <c r="E626" s="10"/>
      <c r="F626" s="10"/>
      <c r="G626" s="11"/>
      <c r="H626" s="10"/>
      <c r="I626" s="12"/>
      <c r="J626" s="24"/>
      <c r="K626" s="25"/>
      <c r="L626" s="171"/>
      <c r="M626" s="25"/>
      <c r="N626" s="26"/>
      <c r="O626" s="35"/>
      <c r="P626" s="152"/>
      <c r="Q626" s="39"/>
      <c r="R626" s="31"/>
      <c r="S626" s="36"/>
      <c r="T626" s="221"/>
      <c r="U626" s="36"/>
      <c r="V626" s="221"/>
      <c r="W626" s="36"/>
      <c r="X626" s="221"/>
      <c r="Y626" s="55"/>
      <c r="Z626" s="148"/>
      <c r="AA626" s="148"/>
      <c r="AB626" s="225"/>
      <c r="AC626" s="148"/>
      <c r="AD626" s="148"/>
      <c r="AE626" s="56"/>
      <c r="AF626" s="112"/>
      <c r="AG626" s="113"/>
      <c r="AH626" s="114"/>
      <c r="AI626" s="40"/>
      <c r="AJ626" s="41"/>
      <c r="AK626" s="45"/>
      <c r="AL626" s="47"/>
      <c r="AM626" s="47"/>
      <c r="AN626" s="121"/>
      <c r="AO626" s="48"/>
      <c r="AP626" s="178"/>
      <c r="AQ626" s="206"/>
      <c r="AR626" s="201"/>
      <c r="AS626" s="180">
        <f t="shared" si="27"/>
        <v>0</v>
      </c>
      <c r="AT626" s="80" t="e">
        <f t="shared" si="28"/>
        <v>#DIV/0!</v>
      </c>
      <c r="AU626" s="187" t="e">
        <f>Risk_CAL!V624</f>
        <v>#DIV/0!</v>
      </c>
      <c r="AV626" s="184"/>
      <c r="AW626" s="49"/>
      <c r="AX626" s="50"/>
      <c r="AY626" s="240"/>
      <c r="AZ626" s="241"/>
      <c r="BA626" s="242"/>
    </row>
    <row r="627" spans="2:53" x14ac:dyDescent="0.3">
      <c r="B627" s="9"/>
      <c r="C627" s="10"/>
      <c r="D627" s="167" t="str">
        <f t="shared" si="29"/>
        <v>Guatemala</v>
      </c>
      <c r="E627" s="10"/>
      <c r="F627" s="10"/>
      <c r="G627" s="11"/>
      <c r="H627" s="10"/>
      <c r="I627" s="12"/>
      <c r="J627" s="24"/>
      <c r="K627" s="25"/>
      <c r="L627" s="171"/>
      <c r="M627" s="25"/>
      <c r="N627" s="26"/>
      <c r="O627" s="35"/>
      <c r="P627" s="152"/>
      <c r="Q627" s="39"/>
      <c r="R627" s="31"/>
      <c r="S627" s="36"/>
      <c r="T627" s="221"/>
      <c r="U627" s="36"/>
      <c r="V627" s="221"/>
      <c r="W627" s="36"/>
      <c r="X627" s="221"/>
      <c r="Y627" s="55"/>
      <c r="Z627" s="148"/>
      <c r="AA627" s="148"/>
      <c r="AB627" s="225"/>
      <c r="AC627" s="148"/>
      <c r="AD627" s="148"/>
      <c r="AE627" s="56"/>
      <c r="AF627" s="112"/>
      <c r="AG627" s="113"/>
      <c r="AH627" s="114"/>
      <c r="AI627" s="40"/>
      <c r="AJ627" s="41"/>
      <c r="AK627" s="45"/>
      <c r="AL627" s="47"/>
      <c r="AM627" s="47"/>
      <c r="AN627" s="121"/>
      <c r="AO627" s="48"/>
      <c r="AP627" s="178"/>
      <c r="AQ627" s="206"/>
      <c r="AR627" s="201"/>
      <c r="AS627" s="180">
        <f t="shared" si="27"/>
        <v>0</v>
      </c>
      <c r="AT627" s="80" t="e">
        <f t="shared" si="28"/>
        <v>#DIV/0!</v>
      </c>
      <c r="AU627" s="187" t="e">
        <f>Risk_CAL!V625</f>
        <v>#DIV/0!</v>
      </c>
      <c r="AV627" s="184"/>
      <c r="AW627" s="49"/>
      <c r="AX627" s="50"/>
      <c r="AY627" s="240"/>
      <c r="AZ627" s="241"/>
      <c r="BA627" s="242"/>
    </row>
    <row r="628" spans="2:53" x14ac:dyDescent="0.3">
      <c r="B628" s="9"/>
      <c r="C628" s="10"/>
      <c r="D628" s="167" t="str">
        <f t="shared" si="29"/>
        <v>Guatemala</v>
      </c>
      <c r="E628" s="10"/>
      <c r="F628" s="10"/>
      <c r="G628" s="11"/>
      <c r="H628" s="10"/>
      <c r="I628" s="12"/>
      <c r="J628" s="24"/>
      <c r="K628" s="25"/>
      <c r="L628" s="171"/>
      <c r="M628" s="25"/>
      <c r="N628" s="26"/>
      <c r="O628" s="35"/>
      <c r="P628" s="152"/>
      <c r="Q628" s="39"/>
      <c r="R628" s="31"/>
      <c r="S628" s="36"/>
      <c r="T628" s="221"/>
      <c r="U628" s="36"/>
      <c r="V628" s="221"/>
      <c r="W628" s="36"/>
      <c r="X628" s="221"/>
      <c r="Y628" s="55"/>
      <c r="Z628" s="148"/>
      <c r="AA628" s="148"/>
      <c r="AB628" s="225"/>
      <c r="AC628" s="148"/>
      <c r="AD628" s="148"/>
      <c r="AE628" s="56"/>
      <c r="AF628" s="112"/>
      <c r="AG628" s="113"/>
      <c r="AH628" s="114"/>
      <c r="AI628" s="40"/>
      <c r="AJ628" s="41"/>
      <c r="AK628" s="45"/>
      <c r="AL628" s="47"/>
      <c r="AM628" s="47"/>
      <c r="AN628" s="121"/>
      <c r="AO628" s="48"/>
      <c r="AP628" s="178"/>
      <c r="AQ628" s="206"/>
      <c r="AR628" s="201"/>
      <c r="AS628" s="180">
        <f t="shared" si="27"/>
        <v>0</v>
      </c>
      <c r="AT628" s="80" t="e">
        <f t="shared" si="28"/>
        <v>#DIV/0!</v>
      </c>
      <c r="AU628" s="187" t="e">
        <f>Risk_CAL!V626</f>
        <v>#DIV/0!</v>
      </c>
      <c r="AV628" s="184"/>
      <c r="AW628" s="49"/>
      <c r="AX628" s="50"/>
      <c r="AY628" s="240"/>
      <c r="AZ628" s="241"/>
      <c r="BA628" s="242"/>
    </row>
    <row r="629" spans="2:53" x14ac:dyDescent="0.3">
      <c r="B629" s="9"/>
      <c r="C629" s="10"/>
      <c r="D629" s="167" t="str">
        <f t="shared" si="29"/>
        <v>Guatemala</v>
      </c>
      <c r="E629" s="10"/>
      <c r="F629" s="10"/>
      <c r="G629" s="11"/>
      <c r="H629" s="10"/>
      <c r="I629" s="12"/>
      <c r="J629" s="24"/>
      <c r="K629" s="25"/>
      <c r="L629" s="171"/>
      <c r="M629" s="25"/>
      <c r="N629" s="26"/>
      <c r="O629" s="35"/>
      <c r="P629" s="152"/>
      <c r="Q629" s="39"/>
      <c r="R629" s="31"/>
      <c r="S629" s="36"/>
      <c r="T629" s="221"/>
      <c r="U629" s="36"/>
      <c r="V629" s="221"/>
      <c r="W629" s="36"/>
      <c r="X629" s="221"/>
      <c r="Y629" s="55"/>
      <c r="Z629" s="148"/>
      <c r="AA629" s="148"/>
      <c r="AB629" s="225"/>
      <c r="AC629" s="148"/>
      <c r="AD629" s="148"/>
      <c r="AE629" s="56"/>
      <c r="AF629" s="112"/>
      <c r="AG629" s="113"/>
      <c r="AH629" s="114"/>
      <c r="AI629" s="40"/>
      <c r="AJ629" s="41"/>
      <c r="AK629" s="45"/>
      <c r="AL629" s="47"/>
      <c r="AM629" s="47"/>
      <c r="AN629" s="121"/>
      <c r="AO629" s="48"/>
      <c r="AP629" s="178"/>
      <c r="AQ629" s="206"/>
      <c r="AR629" s="201"/>
      <c r="AS629" s="180">
        <f t="shared" si="27"/>
        <v>0</v>
      </c>
      <c r="AT629" s="80" t="e">
        <f t="shared" si="28"/>
        <v>#DIV/0!</v>
      </c>
      <c r="AU629" s="187" t="e">
        <f>Risk_CAL!V627</f>
        <v>#DIV/0!</v>
      </c>
      <c r="AV629" s="184"/>
      <c r="AW629" s="49"/>
      <c r="AX629" s="50"/>
      <c r="AY629" s="240"/>
      <c r="AZ629" s="241"/>
      <c r="BA629" s="242"/>
    </row>
    <row r="630" spans="2:53" x14ac:dyDescent="0.3">
      <c r="B630" s="9"/>
      <c r="C630" s="10"/>
      <c r="D630" s="167" t="str">
        <f t="shared" si="29"/>
        <v>Guatemala</v>
      </c>
      <c r="E630" s="10"/>
      <c r="F630" s="10"/>
      <c r="G630" s="11"/>
      <c r="H630" s="10"/>
      <c r="I630" s="12"/>
      <c r="J630" s="24"/>
      <c r="K630" s="25"/>
      <c r="L630" s="171"/>
      <c r="M630" s="25"/>
      <c r="N630" s="26"/>
      <c r="O630" s="35"/>
      <c r="P630" s="152"/>
      <c r="Q630" s="39"/>
      <c r="R630" s="31"/>
      <c r="S630" s="36"/>
      <c r="T630" s="221"/>
      <c r="U630" s="36"/>
      <c r="V630" s="221"/>
      <c r="W630" s="36"/>
      <c r="X630" s="221"/>
      <c r="Y630" s="55"/>
      <c r="Z630" s="148"/>
      <c r="AA630" s="148"/>
      <c r="AB630" s="225"/>
      <c r="AC630" s="148"/>
      <c r="AD630" s="148"/>
      <c r="AE630" s="56"/>
      <c r="AF630" s="112"/>
      <c r="AG630" s="113"/>
      <c r="AH630" s="114"/>
      <c r="AI630" s="40"/>
      <c r="AJ630" s="41"/>
      <c r="AK630" s="45"/>
      <c r="AL630" s="47"/>
      <c r="AM630" s="47"/>
      <c r="AN630" s="121"/>
      <c r="AO630" s="48"/>
      <c r="AP630" s="178"/>
      <c r="AQ630" s="206"/>
      <c r="AR630" s="201"/>
      <c r="AS630" s="180">
        <f t="shared" si="27"/>
        <v>0</v>
      </c>
      <c r="AT630" s="80" t="e">
        <f t="shared" si="28"/>
        <v>#DIV/0!</v>
      </c>
      <c r="AU630" s="187" t="e">
        <f>Risk_CAL!V628</f>
        <v>#DIV/0!</v>
      </c>
      <c r="AV630" s="184"/>
      <c r="AW630" s="49"/>
      <c r="AX630" s="50"/>
      <c r="AY630" s="240"/>
      <c r="AZ630" s="241"/>
      <c r="BA630" s="242"/>
    </row>
    <row r="631" spans="2:53" x14ac:dyDescent="0.3">
      <c r="B631" s="9"/>
      <c r="C631" s="10"/>
      <c r="D631" s="167" t="str">
        <f t="shared" si="29"/>
        <v>Guatemala</v>
      </c>
      <c r="E631" s="10"/>
      <c r="F631" s="10"/>
      <c r="G631" s="11"/>
      <c r="H631" s="10"/>
      <c r="I631" s="12"/>
      <c r="J631" s="24"/>
      <c r="K631" s="25"/>
      <c r="L631" s="171"/>
      <c r="M631" s="25"/>
      <c r="N631" s="26"/>
      <c r="O631" s="35"/>
      <c r="P631" s="152"/>
      <c r="Q631" s="39"/>
      <c r="R631" s="31"/>
      <c r="S631" s="36"/>
      <c r="T631" s="221"/>
      <c r="U631" s="36"/>
      <c r="V631" s="221"/>
      <c r="W631" s="36"/>
      <c r="X631" s="221"/>
      <c r="Y631" s="55"/>
      <c r="Z631" s="148"/>
      <c r="AA631" s="148"/>
      <c r="AB631" s="225"/>
      <c r="AC631" s="148"/>
      <c r="AD631" s="148"/>
      <c r="AE631" s="56"/>
      <c r="AF631" s="112"/>
      <c r="AG631" s="113"/>
      <c r="AH631" s="114"/>
      <c r="AI631" s="40"/>
      <c r="AJ631" s="41"/>
      <c r="AK631" s="45"/>
      <c r="AL631" s="47"/>
      <c r="AM631" s="47"/>
      <c r="AN631" s="121"/>
      <c r="AO631" s="48"/>
      <c r="AP631" s="178"/>
      <c r="AQ631" s="206"/>
      <c r="AR631" s="201"/>
      <c r="AS631" s="180">
        <f t="shared" si="27"/>
        <v>0</v>
      </c>
      <c r="AT631" s="80" t="e">
        <f t="shared" si="28"/>
        <v>#DIV/0!</v>
      </c>
      <c r="AU631" s="187" t="e">
        <f>Risk_CAL!V629</f>
        <v>#DIV/0!</v>
      </c>
      <c r="AV631" s="184"/>
      <c r="AW631" s="49"/>
      <c r="AX631" s="50"/>
      <c r="AY631" s="240"/>
      <c r="AZ631" s="241"/>
      <c r="BA631" s="242"/>
    </row>
    <row r="632" spans="2:53" x14ac:dyDescent="0.3">
      <c r="B632" s="9"/>
      <c r="C632" s="10"/>
      <c r="D632" s="167" t="str">
        <f t="shared" si="29"/>
        <v>Guatemala</v>
      </c>
      <c r="E632" s="10"/>
      <c r="F632" s="10"/>
      <c r="G632" s="11"/>
      <c r="H632" s="10"/>
      <c r="I632" s="12"/>
      <c r="J632" s="24"/>
      <c r="K632" s="25"/>
      <c r="L632" s="171"/>
      <c r="M632" s="25"/>
      <c r="N632" s="26"/>
      <c r="O632" s="35"/>
      <c r="P632" s="152"/>
      <c r="Q632" s="39"/>
      <c r="R632" s="31"/>
      <c r="S632" s="36"/>
      <c r="T632" s="221"/>
      <c r="U632" s="36"/>
      <c r="V632" s="221"/>
      <c r="W632" s="36"/>
      <c r="X632" s="221"/>
      <c r="Y632" s="55"/>
      <c r="Z632" s="148"/>
      <c r="AA632" s="148"/>
      <c r="AB632" s="225"/>
      <c r="AC632" s="148"/>
      <c r="AD632" s="148"/>
      <c r="AE632" s="56"/>
      <c r="AF632" s="112"/>
      <c r="AG632" s="113"/>
      <c r="AH632" s="114"/>
      <c r="AI632" s="40"/>
      <c r="AJ632" s="41"/>
      <c r="AK632" s="45"/>
      <c r="AL632" s="47"/>
      <c r="AM632" s="47"/>
      <c r="AN632" s="121"/>
      <c r="AO632" s="48"/>
      <c r="AP632" s="178"/>
      <c r="AQ632" s="206"/>
      <c r="AR632" s="201"/>
      <c r="AS632" s="180">
        <f t="shared" si="27"/>
        <v>0</v>
      </c>
      <c r="AT632" s="80" t="e">
        <f t="shared" si="28"/>
        <v>#DIV/0!</v>
      </c>
      <c r="AU632" s="187" t="e">
        <f>Risk_CAL!V630</f>
        <v>#DIV/0!</v>
      </c>
      <c r="AV632" s="184"/>
      <c r="AW632" s="49"/>
      <c r="AX632" s="50"/>
      <c r="AY632" s="240"/>
      <c r="AZ632" s="241"/>
      <c r="BA632" s="242"/>
    </row>
    <row r="633" spans="2:53" x14ac:dyDescent="0.3">
      <c r="B633" s="9"/>
      <c r="C633" s="10"/>
      <c r="D633" s="167" t="str">
        <f t="shared" si="29"/>
        <v>Guatemala</v>
      </c>
      <c r="E633" s="10"/>
      <c r="F633" s="10"/>
      <c r="G633" s="11"/>
      <c r="H633" s="10"/>
      <c r="I633" s="12"/>
      <c r="J633" s="24"/>
      <c r="K633" s="25"/>
      <c r="L633" s="171"/>
      <c r="M633" s="25"/>
      <c r="N633" s="26"/>
      <c r="O633" s="35"/>
      <c r="P633" s="152"/>
      <c r="Q633" s="39"/>
      <c r="R633" s="31"/>
      <c r="S633" s="36"/>
      <c r="T633" s="221"/>
      <c r="U633" s="36"/>
      <c r="V633" s="221"/>
      <c r="W633" s="36"/>
      <c r="X633" s="221"/>
      <c r="Y633" s="55"/>
      <c r="Z633" s="148"/>
      <c r="AA633" s="148"/>
      <c r="AB633" s="225"/>
      <c r="AC633" s="148"/>
      <c r="AD633" s="148"/>
      <c r="AE633" s="56"/>
      <c r="AF633" s="112"/>
      <c r="AG633" s="113"/>
      <c r="AH633" s="114"/>
      <c r="AI633" s="40"/>
      <c r="AJ633" s="41"/>
      <c r="AK633" s="45"/>
      <c r="AL633" s="47"/>
      <c r="AM633" s="47"/>
      <c r="AN633" s="121"/>
      <c r="AO633" s="48"/>
      <c r="AP633" s="178"/>
      <c r="AQ633" s="206"/>
      <c r="AR633" s="201"/>
      <c r="AS633" s="180">
        <f t="shared" si="27"/>
        <v>0</v>
      </c>
      <c r="AT633" s="80" t="e">
        <f t="shared" si="28"/>
        <v>#DIV/0!</v>
      </c>
      <c r="AU633" s="187" t="e">
        <f>Risk_CAL!V631</f>
        <v>#DIV/0!</v>
      </c>
      <c r="AV633" s="184"/>
      <c r="AW633" s="49"/>
      <c r="AX633" s="50"/>
      <c r="AY633" s="240"/>
      <c r="AZ633" s="241"/>
      <c r="BA633" s="242"/>
    </row>
    <row r="634" spans="2:53" x14ac:dyDescent="0.3">
      <c r="B634" s="9"/>
      <c r="C634" s="10"/>
      <c r="D634" s="167" t="str">
        <f t="shared" si="29"/>
        <v>Guatemala</v>
      </c>
      <c r="E634" s="10"/>
      <c r="F634" s="10"/>
      <c r="G634" s="11"/>
      <c r="H634" s="10"/>
      <c r="I634" s="12"/>
      <c r="J634" s="24"/>
      <c r="K634" s="25"/>
      <c r="L634" s="171"/>
      <c r="M634" s="25"/>
      <c r="N634" s="26"/>
      <c r="O634" s="35"/>
      <c r="P634" s="152"/>
      <c r="Q634" s="39"/>
      <c r="R634" s="31"/>
      <c r="S634" s="36"/>
      <c r="T634" s="221"/>
      <c r="U634" s="36"/>
      <c r="V634" s="221"/>
      <c r="W634" s="36"/>
      <c r="X634" s="221"/>
      <c r="Y634" s="55"/>
      <c r="Z634" s="148"/>
      <c r="AA634" s="148"/>
      <c r="AB634" s="225"/>
      <c r="AC634" s="148"/>
      <c r="AD634" s="148"/>
      <c r="AE634" s="56"/>
      <c r="AF634" s="112"/>
      <c r="AG634" s="113"/>
      <c r="AH634" s="114"/>
      <c r="AI634" s="40"/>
      <c r="AJ634" s="41"/>
      <c r="AK634" s="45"/>
      <c r="AL634" s="47"/>
      <c r="AM634" s="47"/>
      <c r="AN634" s="121"/>
      <c r="AO634" s="48"/>
      <c r="AP634" s="178"/>
      <c r="AQ634" s="206"/>
      <c r="AR634" s="201"/>
      <c r="AS634" s="180">
        <f t="shared" si="27"/>
        <v>0</v>
      </c>
      <c r="AT634" s="80" t="e">
        <f t="shared" si="28"/>
        <v>#DIV/0!</v>
      </c>
      <c r="AU634" s="187" t="e">
        <f>Risk_CAL!V632</f>
        <v>#DIV/0!</v>
      </c>
      <c r="AV634" s="184"/>
      <c r="AW634" s="49"/>
      <c r="AX634" s="50"/>
      <c r="AY634" s="240"/>
      <c r="AZ634" s="241"/>
      <c r="BA634" s="242"/>
    </row>
    <row r="635" spans="2:53" x14ac:dyDescent="0.3">
      <c r="B635" s="9"/>
      <c r="C635" s="10"/>
      <c r="D635" s="167" t="str">
        <f t="shared" si="29"/>
        <v>Guatemala</v>
      </c>
      <c r="E635" s="10"/>
      <c r="F635" s="10"/>
      <c r="G635" s="11"/>
      <c r="H635" s="10"/>
      <c r="I635" s="12"/>
      <c r="J635" s="24"/>
      <c r="K635" s="25"/>
      <c r="L635" s="171"/>
      <c r="M635" s="25"/>
      <c r="N635" s="26"/>
      <c r="O635" s="35"/>
      <c r="P635" s="152"/>
      <c r="Q635" s="39"/>
      <c r="R635" s="31"/>
      <c r="S635" s="36"/>
      <c r="T635" s="221"/>
      <c r="U635" s="36"/>
      <c r="V635" s="221"/>
      <c r="W635" s="36"/>
      <c r="X635" s="221"/>
      <c r="Y635" s="55"/>
      <c r="Z635" s="148"/>
      <c r="AA635" s="148"/>
      <c r="AB635" s="225"/>
      <c r="AC635" s="148"/>
      <c r="AD635" s="148"/>
      <c r="AE635" s="56"/>
      <c r="AF635" s="112"/>
      <c r="AG635" s="113"/>
      <c r="AH635" s="114"/>
      <c r="AI635" s="40"/>
      <c r="AJ635" s="41"/>
      <c r="AK635" s="45"/>
      <c r="AL635" s="47"/>
      <c r="AM635" s="47"/>
      <c r="AN635" s="121"/>
      <c r="AO635" s="48"/>
      <c r="AP635" s="178"/>
      <c r="AQ635" s="206"/>
      <c r="AR635" s="201"/>
      <c r="AS635" s="180">
        <f t="shared" si="27"/>
        <v>0</v>
      </c>
      <c r="AT635" s="80" t="e">
        <f t="shared" si="28"/>
        <v>#DIV/0!</v>
      </c>
      <c r="AU635" s="187" t="e">
        <f>Risk_CAL!V633</f>
        <v>#DIV/0!</v>
      </c>
      <c r="AV635" s="184"/>
      <c r="AW635" s="49"/>
      <c r="AX635" s="50"/>
      <c r="AY635" s="240"/>
      <c r="AZ635" s="241"/>
      <c r="BA635" s="242"/>
    </row>
    <row r="636" spans="2:53" x14ac:dyDescent="0.3">
      <c r="B636" s="9"/>
      <c r="C636" s="10"/>
      <c r="D636" s="167" t="str">
        <f t="shared" si="29"/>
        <v>Guatemala</v>
      </c>
      <c r="E636" s="10"/>
      <c r="F636" s="10"/>
      <c r="G636" s="11"/>
      <c r="H636" s="10"/>
      <c r="I636" s="12"/>
      <c r="J636" s="24"/>
      <c r="K636" s="25"/>
      <c r="L636" s="171"/>
      <c r="M636" s="25"/>
      <c r="N636" s="26"/>
      <c r="O636" s="35"/>
      <c r="P636" s="152"/>
      <c r="Q636" s="39"/>
      <c r="R636" s="31"/>
      <c r="S636" s="36"/>
      <c r="T636" s="221"/>
      <c r="U636" s="36"/>
      <c r="V636" s="221"/>
      <c r="W636" s="36"/>
      <c r="X636" s="221"/>
      <c r="Y636" s="55"/>
      <c r="Z636" s="148"/>
      <c r="AA636" s="148"/>
      <c r="AB636" s="225"/>
      <c r="AC636" s="148"/>
      <c r="AD636" s="148"/>
      <c r="AE636" s="56"/>
      <c r="AF636" s="112"/>
      <c r="AG636" s="113"/>
      <c r="AH636" s="114"/>
      <c r="AI636" s="40"/>
      <c r="AJ636" s="41"/>
      <c r="AK636" s="45"/>
      <c r="AL636" s="47"/>
      <c r="AM636" s="47"/>
      <c r="AN636" s="121"/>
      <c r="AO636" s="48"/>
      <c r="AP636" s="178"/>
      <c r="AQ636" s="206"/>
      <c r="AR636" s="201"/>
      <c r="AS636" s="180">
        <f t="shared" si="27"/>
        <v>0</v>
      </c>
      <c r="AT636" s="80" t="e">
        <f t="shared" si="28"/>
        <v>#DIV/0!</v>
      </c>
      <c r="AU636" s="187" t="e">
        <f>Risk_CAL!V634</f>
        <v>#DIV/0!</v>
      </c>
      <c r="AV636" s="184"/>
      <c r="AW636" s="49"/>
      <c r="AX636" s="50"/>
      <c r="AY636" s="240"/>
      <c r="AZ636" s="241"/>
      <c r="BA636" s="242"/>
    </row>
    <row r="637" spans="2:53" x14ac:dyDescent="0.3">
      <c r="B637" s="9"/>
      <c r="C637" s="10"/>
      <c r="D637" s="167" t="str">
        <f t="shared" si="29"/>
        <v>Guatemala</v>
      </c>
      <c r="E637" s="10"/>
      <c r="F637" s="10"/>
      <c r="G637" s="11"/>
      <c r="H637" s="10"/>
      <c r="I637" s="12"/>
      <c r="J637" s="24"/>
      <c r="K637" s="25"/>
      <c r="L637" s="171"/>
      <c r="M637" s="25"/>
      <c r="N637" s="26"/>
      <c r="O637" s="35"/>
      <c r="P637" s="152"/>
      <c r="Q637" s="39"/>
      <c r="R637" s="31"/>
      <c r="S637" s="36"/>
      <c r="T637" s="221"/>
      <c r="U637" s="36"/>
      <c r="V637" s="221"/>
      <c r="W637" s="36"/>
      <c r="X637" s="221"/>
      <c r="Y637" s="55"/>
      <c r="Z637" s="148"/>
      <c r="AA637" s="148"/>
      <c r="AB637" s="225"/>
      <c r="AC637" s="148"/>
      <c r="AD637" s="148"/>
      <c r="AE637" s="56"/>
      <c r="AF637" s="112"/>
      <c r="AG637" s="113"/>
      <c r="AH637" s="114"/>
      <c r="AI637" s="40"/>
      <c r="AJ637" s="41"/>
      <c r="AK637" s="45"/>
      <c r="AL637" s="47"/>
      <c r="AM637" s="47"/>
      <c r="AN637" s="121"/>
      <c r="AO637" s="48"/>
      <c r="AP637" s="178"/>
      <c r="AQ637" s="206"/>
      <c r="AR637" s="201"/>
      <c r="AS637" s="180">
        <f t="shared" si="27"/>
        <v>0</v>
      </c>
      <c r="AT637" s="80" t="e">
        <f t="shared" si="28"/>
        <v>#DIV/0!</v>
      </c>
      <c r="AU637" s="187" t="e">
        <f>Risk_CAL!V635</f>
        <v>#DIV/0!</v>
      </c>
      <c r="AV637" s="184"/>
      <c r="AW637" s="49"/>
      <c r="AX637" s="50"/>
      <c r="AY637" s="240"/>
      <c r="AZ637" s="241"/>
      <c r="BA637" s="242"/>
    </row>
    <row r="638" spans="2:53" x14ac:dyDescent="0.3">
      <c r="B638" s="9"/>
      <c r="C638" s="10"/>
      <c r="D638" s="167" t="str">
        <f t="shared" si="29"/>
        <v>Guatemala</v>
      </c>
      <c r="E638" s="10"/>
      <c r="F638" s="10"/>
      <c r="G638" s="11"/>
      <c r="H638" s="10"/>
      <c r="I638" s="12"/>
      <c r="J638" s="24"/>
      <c r="K638" s="25"/>
      <c r="L638" s="171"/>
      <c r="M638" s="25"/>
      <c r="N638" s="26"/>
      <c r="O638" s="35"/>
      <c r="P638" s="152"/>
      <c r="Q638" s="39"/>
      <c r="R638" s="31"/>
      <c r="S638" s="36"/>
      <c r="T638" s="221"/>
      <c r="U638" s="36"/>
      <c r="V638" s="221"/>
      <c r="W638" s="36"/>
      <c r="X638" s="221"/>
      <c r="Y638" s="55"/>
      <c r="Z638" s="148"/>
      <c r="AA638" s="148"/>
      <c r="AB638" s="225"/>
      <c r="AC638" s="148"/>
      <c r="AD638" s="148"/>
      <c r="AE638" s="56"/>
      <c r="AF638" s="112"/>
      <c r="AG638" s="113"/>
      <c r="AH638" s="114"/>
      <c r="AI638" s="40"/>
      <c r="AJ638" s="41"/>
      <c r="AK638" s="45"/>
      <c r="AL638" s="47"/>
      <c r="AM638" s="47"/>
      <c r="AN638" s="121"/>
      <c r="AO638" s="48"/>
      <c r="AP638" s="178"/>
      <c r="AQ638" s="206"/>
      <c r="AR638" s="201"/>
      <c r="AS638" s="180">
        <f t="shared" si="27"/>
        <v>0</v>
      </c>
      <c r="AT638" s="80" t="e">
        <f t="shared" si="28"/>
        <v>#DIV/0!</v>
      </c>
      <c r="AU638" s="187" t="e">
        <f>Risk_CAL!V636</f>
        <v>#DIV/0!</v>
      </c>
      <c r="AV638" s="184"/>
      <c r="AW638" s="49"/>
      <c r="AX638" s="50"/>
      <c r="AY638" s="240"/>
      <c r="AZ638" s="241"/>
      <c r="BA638" s="242"/>
    </row>
    <row r="639" spans="2:53" x14ac:dyDescent="0.3">
      <c r="B639" s="9"/>
      <c r="C639" s="10"/>
      <c r="D639" s="167" t="str">
        <f t="shared" si="29"/>
        <v>Guatemala</v>
      </c>
      <c r="E639" s="10"/>
      <c r="F639" s="10"/>
      <c r="G639" s="11"/>
      <c r="H639" s="10"/>
      <c r="I639" s="12"/>
      <c r="J639" s="24"/>
      <c r="K639" s="25"/>
      <c r="L639" s="171"/>
      <c r="M639" s="25"/>
      <c r="N639" s="26"/>
      <c r="O639" s="35"/>
      <c r="P639" s="152"/>
      <c r="Q639" s="39"/>
      <c r="R639" s="31"/>
      <c r="S639" s="36"/>
      <c r="T639" s="221"/>
      <c r="U639" s="36"/>
      <c r="V639" s="221"/>
      <c r="W639" s="36"/>
      <c r="X639" s="221"/>
      <c r="Y639" s="55"/>
      <c r="Z639" s="148"/>
      <c r="AA639" s="148"/>
      <c r="AB639" s="225"/>
      <c r="AC639" s="148"/>
      <c r="AD639" s="148"/>
      <c r="AE639" s="56"/>
      <c r="AF639" s="112"/>
      <c r="AG639" s="113"/>
      <c r="AH639" s="114"/>
      <c r="AI639" s="40"/>
      <c r="AJ639" s="41"/>
      <c r="AK639" s="45"/>
      <c r="AL639" s="47"/>
      <c r="AM639" s="47"/>
      <c r="AN639" s="121"/>
      <c r="AO639" s="48"/>
      <c r="AP639" s="178"/>
      <c r="AQ639" s="206"/>
      <c r="AR639" s="201"/>
      <c r="AS639" s="180">
        <f t="shared" si="27"/>
        <v>0</v>
      </c>
      <c r="AT639" s="80" t="e">
        <f t="shared" si="28"/>
        <v>#DIV/0!</v>
      </c>
      <c r="AU639" s="187" t="e">
        <f>Risk_CAL!V637</f>
        <v>#DIV/0!</v>
      </c>
      <c r="AV639" s="184"/>
      <c r="AW639" s="49"/>
      <c r="AX639" s="50"/>
      <c r="AY639" s="240"/>
      <c r="AZ639" s="241"/>
      <c r="BA639" s="242"/>
    </row>
    <row r="640" spans="2:53" x14ac:dyDescent="0.3">
      <c r="B640" s="9"/>
      <c r="C640" s="10"/>
      <c r="D640" s="167" t="str">
        <f t="shared" si="29"/>
        <v>Guatemala</v>
      </c>
      <c r="E640" s="10"/>
      <c r="F640" s="10"/>
      <c r="G640" s="11"/>
      <c r="H640" s="10"/>
      <c r="I640" s="12"/>
      <c r="J640" s="24"/>
      <c r="K640" s="25"/>
      <c r="L640" s="171"/>
      <c r="M640" s="25"/>
      <c r="N640" s="26"/>
      <c r="O640" s="35"/>
      <c r="P640" s="152"/>
      <c r="Q640" s="39"/>
      <c r="R640" s="31"/>
      <c r="S640" s="36"/>
      <c r="T640" s="221"/>
      <c r="U640" s="36"/>
      <c r="V640" s="221"/>
      <c r="W640" s="36"/>
      <c r="X640" s="221"/>
      <c r="Y640" s="55"/>
      <c r="Z640" s="148"/>
      <c r="AA640" s="148"/>
      <c r="AB640" s="225"/>
      <c r="AC640" s="148"/>
      <c r="AD640" s="148"/>
      <c r="AE640" s="56"/>
      <c r="AF640" s="112"/>
      <c r="AG640" s="113"/>
      <c r="AH640" s="114"/>
      <c r="AI640" s="40"/>
      <c r="AJ640" s="41"/>
      <c r="AK640" s="45"/>
      <c r="AL640" s="47"/>
      <c r="AM640" s="47"/>
      <c r="AN640" s="121"/>
      <c r="AO640" s="48"/>
      <c r="AP640" s="178"/>
      <c r="AQ640" s="206"/>
      <c r="AR640" s="201"/>
      <c r="AS640" s="180">
        <f t="shared" si="27"/>
        <v>0</v>
      </c>
      <c r="AT640" s="80" t="e">
        <f t="shared" si="28"/>
        <v>#DIV/0!</v>
      </c>
      <c r="AU640" s="187" t="e">
        <f>Risk_CAL!V638</f>
        <v>#DIV/0!</v>
      </c>
      <c r="AV640" s="184"/>
      <c r="AW640" s="49"/>
      <c r="AX640" s="50"/>
      <c r="AY640" s="240"/>
      <c r="AZ640" s="241"/>
      <c r="BA640" s="242"/>
    </row>
    <row r="641" spans="2:53" x14ac:dyDescent="0.3">
      <c r="B641" s="9"/>
      <c r="C641" s="10"/>
      <c r="D641" s="167" t="str">
        <f t="shared" si="29"/>
        <v>Guatemala</v>
      </c>
      <c r="E641" s="10"/>
      <c r="F641" s="10"/>
      <c r="G641" s="11"/>
      <c r="H641" s="10"/>
      <c r="I641" s="12"/>
      <c r="J641" s="24"/>
      <c r="K641" s="25"/>
      <c r="L641" s="171"/>
      <c r="M641" s="25"/>
      <c r="N641" s="26"/>
      <c r="O641" s="35"/>
      <c r="P641" s="152"/>
      <c r="Q641" s="39"/>
      <c r="R641" s="31"/>
      <c r="S641" s="36"/>
      <c r="T641" s="221"/>
      <c r="U641" s="36"/>
      <c r="V641" s="221"/>
      <c r="W641" s="36"/>
      <c r="X641" s="221"/>
      <c r="Y641" s="55"/>
      <c r="Z641" s="148"/>
      <c r="AA641" s="148"/>
      <c r="AB641" s="225"/>
      <c r="AC641" s="148"/>
      <c r="AD641" s="148"/>
      <c r="AE641" s="56"/>
      <c r="AF641" s="112"/>
      <c r="AG641" s="113"/>
      <c r="AH641" s="114"/>
      <c r="AI641" s="40"/>
      <c r="AJ641" s="41"/>
      <c r="AK641" s="45"/>
      <c r="AL641" s="47"/>
      <c r="AM641" s="47"/>
      <c r="AN641" s="121"/>
      <c r="AO641" s="48"/>
      <c r="AP641" s="178"/>
      <c r="AQ641" s="206"/>
      <c r="AR641" s="201"/>
      <c r="AS641" s="180">
        <f t="shared" si="27"/>
        <v>0</v>
      </c>
      <c r="AT641" s="80" t="e">
        <f t="shared" si="28"/>
        <v>#DIV/0!</v>
      </c>
      <c r="AU641" s="187" t="e">
        <f>Risk_CAL!V639</f>
        <v>#DIV/0!</v>
      </c>
      <c r="AV641" s="184"/>
      <c r="AW641" s="49"/>
      <c r="AX641" s="50"/>
      <c r="AY641" s="240"/>
      <c r="AZ641" s="241"/>
      <c r="BA641" s="242"/>
    </row>
    <row r="642" spans="2:53" x14ac:dyDescent="0.3">
      <c r="B642" s="9"/>
      <c r="C642" s="10"/>
      <c r="D642" s="167" t="str">
        <f t="shared" si="29"/>
        <v>Guatemala</v>
      </c>
      <c r="E642" s="10"/>
      <c r="F642" s="10"/>
      <c r="G642" s="11"/>
      <c r="H642" s="10"/>
      <c r="I642" s="12"/>
      <c r="J642" s="24"/>
      <c r="K642" s="25"/>
      <c r="L642" s="171"/>
      <c r="M642" s="25"/>
      <c r="N642" s="26"/>
      <c r="O642" s="35"/>
      <c r="P642" s="152"/>
      <c r="Q642" s="39"/>
      <c r="R642" s="31"/>
      <c r="S642" s="36"/>
      <c r="T642" s="221"/>
      <c r="U642" s="36"/>
      <c r="V642" s="221"/>
      <c r="W642" s="36"/>
      <c r="X642" s="221"/>
      <c r="Y642" s="55"/>
      <c r="Z642" s="148"/>
      <c r="AA642" s="148"/>
      <c r="AB642" s="225"/>
      <c r="AC642" s="148"/>
      <c r="AD642" s="148"/>
      <c r="AE642" s="56"/>
      <c r="AF642" s="112"/>
      <c r="AG642" s="113"/>
      <c r="AH642" s="114"/>
      <c r="AI642" s="40"/>
      <c r="AJ642" s="41"/>
      <c r="AK642" s="45"/>
      <c r="AL642" s="47"/>
      <c r="AM642" s="47"/>
      <c r="AN642" s="121"/>
      <c r="AO642" s="48"/>
      <c r="AP642" s="178"/>
      <c r="AQ642" s="206"/>
      <c r="AR642" s="201"/>
      <c r="AS642" s="180">
        <f t="shared" si="27"/>
        <v>0</v>
      </c>
      <c r="AT642" s="80" t="e">
        <f t="shared" si="28"/>
        <v>#DIV/0!</v>
      </c>
      <c r="AU642" s="187" t="e">
        <f>Risk_CAL!V640</f>
        <v>#DIV/0!</v>
      </c>
      <c r="AV642" s="184"/>
      <c r="AW642" s="49"/>
      <c r="AX642" s="50"/>
      <c r="AY642" s="240"/>
      <c r="AZ642" s="241"/>
      <c r="BA642" s="242"/>
    </row>
    <row r="643" spans="2:53" x14ac:dyDescent="0.3">
      <c r="B643" s="9"/>
      <c r="C643" s="10"/>
      <c r="D643" s="167" t="str">
        <f t="shared" si="29"/>
        <v>Guatemala</v>
      </c>
      <c r="E643" s="10"/>
      <c r="F643" s="10"/>
      <c r="G643" s="11"/>
      <c r="H643" s="10"/>
      <c r="I643" s="12"/>
      <c r="J643" s="24"/>
      <c r="K643" s="25"/>
      <c r="L643" s="171"/>
      <c r="M643" s="25"/>
      <c r="N643" s="26"/>
      <c r="O643" s="35"/>
      <c r="P643" s="152"/>
      <c r="Q643" s="39"/>
      <c r="R643" s="31"/>
      <c r="S643" s="36"/>
      <c r="T643" s="221"/>
      <c r="U643" s="36"/>
      <c r="V643" s="221"/>
      <c r="W643" s="36"/>
      <c r="X643" s="221"/>
      <c r="Y643" s="55"/>
      <c r="Z643" s="148"/>
      <c r="AA643" s="148"/>
      <c r="AB643" s="225"/>
      <c r="AC643" s="148"/>
      <c r="AD643" s="148"/>
      <c r="AE643" s="56"/>
      <c r="AF643" s="112"/>
      <c r="AG643" s="113"/>
      <c r="AH643" s="114"/>
      <c r="AI643" s="40"/>
      <c r="AJ643" s="41"/>
      <c r="AK643" s="45"/>
      <c r="AL643" s="47"/>
      <c r="AM643" s="47"/>
      <c r="AN643" s="121"/>
      <c r="AO643" s="48"/>
      <c r="AP643" s="178"/>
      <c r="AQ643" s="206"/>
      <c r="AR643" s="201"/>
      <c r="AS643" s="180">
        <f t="shared" si="27"/>
        <v>0</v>
      </c>
      <c r="AT643" s="80" t="e">
        <f t="shared" si="28"/>
        <v>#DIV/0!</v>
      </c>
      <c r="AU643" s="187" t="e">
        <f>Risk_CAL!V641</f>
        <v>#DIV/0!</v>
      </c>
      <c r="AV643" s="184"/>
      <c r="AW643" s="49"/>
      <c r="AX643" s="50"/>
      <c r="AY643" s="240"/>
      <c r="AZ643" s="241"/>
      <c r="BA643" s="242"/>
    </row>
    <row r="644" spans="2:53" x14ac:dyDescent="0.3">
      <c r="B644" s="9"/>
      <c r="C644" s="10"/>
      <c r="D644" s="167" t="str">
        <f t="shared" si="29"/>
        <v>Guatemala</v>
      </c>
      <c r="E644" s="10"/>
      <c r="F644" s="10"/>
      <c r="G644" s="11"/>
      <c r="H644" s="10"/>
      <c r="I644" s="12"/>
      <c r="J644" s="24"/>
      <c r="K644" s="25"/>
      <c r="L644" s="171"/>
      <c r="M644" s="25"/>
      <c r="N644" s="26"/>
      <c r="O644" s="35"/>
      <c r="P644" s="152"/>
      <c r="Q644" s="39"/>
      <c r="R644" s="31"/>
      <c r="S644" s="36"/>
      <c r="T644" s="221"/>
      <c r="U644" s="36"/>
      <c r="V644" s="221"/>
      <c r="W644" s="36"/>
      <c r="X644" s="221"/>
      <c r="Y644" s="55"/>
      <c r="Z644" s="148"/>
      <c r="AA644" s="148"/>
      <c r="AB644" s="225"/>
      <c r="AC644" s="148"/>
      <c r="AD644" s="148"/>
      <c r="AE644" s="56"/>
      <c r="AF644" s="112"/>
      <c r="AG644" s="113"/>
      <c r="AH644" s="114"/>
      <c r="AI644" s="40"/>
      <c r="AJ644" s="41"/>
      <c r="AK644" s="45"/>
      <c r="AL644" s="47"/>
      <c r="AM644" s="47"/>
      <c r="AN644" s="121"/>
      <c r="AO644" s="48"/>
      <c r="AP644" s="178"/>
      <c r="AQ644" s="206"/>
      <c r="AR644" s="201"/>
      <c r="AS644" s="180">
        <f t="shared" ref="AS644:AS707" si="30">AP644-L644</f>
        <v>0</v>
      </c>
      <c r="AT644" s="80" t="e">
        <f t="shared" ref="AT644:AT707" si="31">S644/L644</f>
        <v>#DIV/0!</v>
      </c>
      <c r="AU644" s="187" t="e">
        <f>Risk_CAL!V642</f>
        <v>#DIV/0!</v>
      </c>
      <c r="AV644" s="184"/>
      <c r="AW644" s="49"/>
      <c r="AX644" s="50"/>
      <c r="AY644" s="240"/>
      <c r="AZ644" s="241"/>
      <c r="BA644" s="242"/>
    </row>
    <row r="645" spans="2:53" x14ac:dyDescent="0.3">
      <c r="B645" s="9"/>
      <c r="C645" s="10"/>
      <c r="D645" s="167" t="str">
        <f t="shared" si="29"/>
        <v>Guatemala</v>
      </c>
      <c r="E645" s="10"/>
      <c r="F645" s="10"/>
      <c r="G645" s="11"/>
      <c r="H645" s="10"/>
      <c r="I645" s="12"/>
      <c r="J645" s="24"/>
      <c r="K645" s="25"/>
      <c r="L645" s="171"/>
      <c r="M645" s="25"/>
      <c r="N645" s="26"/>
      <c r="O645" s="35"/>
      <c r="P645" s="152"/>
      <c r="Q645" s="39"/>
      <c r="R645" s="31"/>
      <c r="S645" s="36"/>
      <c r="T645" s="221"/>
      <c r="U645" s="36"/>
      <c r="V645" s="221"/>
      <c r="W645" s="36"/>
      <c r="X645" s="221"/>
      <c r="Y645" s="55"/>
      <c r="Z645" s="148"/>
      <c r="AA645" s="148"/>
      <c r="AB645" s="225"/>
      <c r="AC645" s="148"/>
      <c r="AD645" s="148"/>
      <c r="AE645" s="56"/>
      <c r="AF645" s="112"/>
      <c r="AG645" s="113"/>
      <c r="AH645" s="114"/>
      <c r="AI645" s="40"/>
      <c r="AJ645" s="41"/>
      <c r="AK645" s="45"/>
      <c r="AL645" s="47"/>
      <c r="AM645" s="47"/>
      <c r="AN645" s="121"/>
      <c r="AO645" s="48"/>
      <c r="AP645" s="178"/>
      <c r="AQ645" s="206"/>
      <c r="AR645" s="201"/>
      <c r="AS645" s="180">
        <f t="shared" si="30"/>
        <v>0</v>
      </c>
      <c r="AT645" s="80" t="e">
        <f t="shared" si="31"/>
        <v>#DIV/0!</v>
      </c>
      <c r="AU645" s="187" t="e">
        <f>Risk_CAL!V643</f>
        <v>#DIV/0!</v>
      </c>
      <c r="AV645" s="184"/>
      <c r="AW645" s="49"/>
      <c r="AX645" s="50"/>
      <c r="AY645" s="240"/>
      <c r="AZ645" s="241"/>
      <c r="BA645" s="242"/>
    </row>
    <row r="646" spans="2:53" x14ac:dyDescent="0.3">
      <c r="B646" s="9"/>
      <c r="C646" s="10"/>
      <c r="D646" s="167" t="str">
        <f t="shared" ref="D646:D709" si="32">D645</f>
        <v>Guatemala</v>
      </c>
      <c r="E646" s="10"/>
      <c r="F646" s="10"/>
      <c r="G646" s="11"/>
      <c r="H646" s="10"/>
      <c r="I646" s="12"/>
      <c r="J646" s="24"/>
      <c r="K646" s="25"/>
      <c r="L646" s="171"/>
      <c r="M646" s="25"/>
      <c r="N646" s="26"/>
      <c r="O646" s="35"/>
      <c r="P646" s="152"/>
      <c r="Q646" s="39"/>
      <c r="R646" s="31"/>
      <c r="S646" s="36"/>
      <c r="T646" s="221"/>
      <c r="U646" s="36"/>
      <c r="V646" s="221"/>
      <c r="W646" s="36"/>
      <c r="X646" s="221"/>
      <c r="Y646" s="55"/>
      <c r="Z646" s="148"/>
      <c r="AA646" s="148"/>
      <c r="AB646" s="225"/>
      <c r="AC646" s="148"/>
      <c r="AD646" s="148"/>
      <c r="AE646" s="56"/>
      <c r="AF646" s="112"/>
      <c r="AG646" s="113"/>
      <c r="AH646" s="114"/>
      <c r="AI646" s="40"/>
      <c r="AJ646" s="41"/>
      <c r="AK646" s="45"/>
      <c r="AL646" s="47"/>
      <c r="AM646" s="47"/>
      <c r="AN646" s="121"/>
      <c r="AO646" s="48"/>
      <c r="AP646" s="178"/>
      <c r="AQ646" s="206"/>
      <c r="AR646" s="201"/>
      <c r="AS646" s="180">
        <f t="shared" si="30"/>
        <v>0</v>
      </c>
      <c r="AT646" s="80" t="e">
        <f t="shared" si="31"/>
        <v>#DIV/0!</v>
      </c>
      <c r="AU646" s="187" t="e">
        <f>Risk_CAL!V644</f>
        <v>#DIV/0!</v>
      </c>
      <c r="AV646" s="184"/>
      <c r="AW646" s="49"/>
      <c r="AX646" s="50"/>
      <c r="AY646" s="240"/>
      <c r="AZ646" s="241"/>
      <c r="BA646" s="242"/>
    </row>
    <row r="647" spans="2:53" x14ac:dyDescent="0.3">
      <c r="B647" s="9"/>
      <c r="C647" s="10"/>
      <c r="D647" s="167" t="str">
        <f t="shared" si="32"/>
        <v>Guatemala</v>
      </c>
      <c r="E647" s="10"/>
      <c r="F647" s="10"/>
      <c r="G647" s="11"/>
      <c r="H647" s="10"/>
      <c r="I647" s="12"/>
      <c r="J647" s="24"/>
      <c r="K647" s="25"/>
      <c r="L647" s="171"/>
      <c r="M647" s="25"/>
      <c r="N647" s="26"/>
      <c r="O647" s="35"/>
      <c r="P647" s="152"/>
      <c r="Q647" s="39"/>
      <c r="R647" s="31"/>
      <c r="S647" s="36"/>
      <c r="T647" s="221"/>
      <c r="U647" s="36"/>
      <c r="V647" s="221"/>
      <c r="W647" s="36"/>
      <c r="X647" s="221"/>
      <c r="Y647" s="55"/>
      <c r="Z647" s="148"/>
      <c r="AA647" s="148"/>
      <c r="AB647" s="225"/>
      <c r="AC647" s="148"/>
      <c r="AD647" s="148"/>
      <c r="AE647" s="56"/>
      <c r="AF647" s="112"/>
      <c r="AG647" s="113"/>
      <c r="AH647" s="114"/>
      <c r="AI647" s="40"/>
      <c r="AJ647" s="41"/>
      <c r="AK647" s="45"/>
      <c r="AL647" s="47"/>
      <c r="AM647" s="47"/>
      <c r="AN647" s="121"/>
      <c r="AO647" s="48"/>
      <c r="AP647" s="178"/>
      <c r="AQ647" s="206"/>
      <c r="AR647" s="201"/>
      <c r="AS647" s="180">
        <f t="shared" si="30"/>
        <v>0</v>
      </c>
      <c r="AT647" s="80" t="e">
        <f t="shared" si="31"/>
        <v>#DIV/0!</v>
      </c>
      <c r="AU647" s="187" t="e">
        <f>Risk_CAL!V645</f>
        <v>#DIV/0!</v>
      </c>
      <c r="AV647" s="184"/>
      <c r="AW647" s="49"/>
      <c r="AX647" s="50"/>
      <c r="AY647" s="240"/>
      <c r="AZ647" s="241"/>
      <c r="BA647" s="242"/>
    </row>
    <row r="648" spans="2:53" x14ac:dyDescent="0.3">
      <c r="B648" s="9"/>
      <c r="C648" s="10"/>
      <c r="D648" s="167" t="str">
        <f t="shared" si="32"/>
        <v>Guatemala</v>
      </c>
      <c r="E648" s="10"/>
      <c r="F648" s="10"/>
      <c r="G648" s="11"/>
      <c r="H648" s="10"/>
      <c r="I648" s="12"/>
      <c r="J648" s="24"/>
      <c r="K648" s="25"/>
      <c r="L648" s="171"/>
      <c r="M648" s="25"/>
      <c r="N648" s="26"/>
      <c r="O648" s="35"/>
      <c r="P648" s="152"/>
      <c r="Q648" s="39"/>
      <c r="R648" s="31"/>
      <c r="S648" s="36"/>
      <c r="T648" s="221"/>
      <c r="U648" s="36"/>
      <c r="V648" s="221"/>
      <c r="W648" s="36"/>
      <c r="X648" s="221"/>
      <c r="Y648" s="55"/>
      <c r="Z648" s="148"/>
      <c r="AA648" s="148"/>
      <c r="AB648" s="225"/>
      <c r="AC648" s="148"/>
      <c r="AD648" s="148"/>
      <c r="AE648" s="56"/>
      <c r="AF648" s="112"/>
      <c r="AG648" s="113"/>
      <c r="AH648" s="114"/>
      <c r="AI648" s="40"/>
      <c r="AJ648" s="41"/>
      <c r="AK648" s="45"/>
      <c r="AL648" s="47"/>
      <c r="AM648" s="47"/>
      <c r="AN648" s="121"/>
      <c r="AO648" s="48"/>
      <c r="AP648" s="178"/>
      <c r="AQ648" s="206"/>
      <c r="AR648" s="201"/>
      <c r="AS648" s="180">
        <f t="shared" si="30"/>
        <v>0</v>
      </c>
      <c r="AT648" s="80" t="e">
        <f t="shared" si="31"/>
        <v>#DIV/0!</v>
      </c>
      <c r="AU648" s="187" t="e">
        <f>Risk_CAL!V646</f>
        <v>#DIV/0!</v>
      </c>
      <c r="AV648" s="184"/>
      <c r="AW648" s="49"/>
      <c r="AX648" s="50"/>
      <c r="AY648" s="240"/>
      <c r="AZ648" s="241"/>
      <c r="BA648" s="242"/>
    </row>
    <row r="649" spans="2:53" x14ac:dyDescent="0.3">
      <c r="B649" s="9"/>
      <c r="C649" s="10"/>
      <c r="D649" s="167" t="str">
        <f t="shared" si="32"/>
        <v>Guatemala</v>
      </c>
      <c r="E649" s="10"/>
      <c r="F649" s="10"/>
      <c r="G649" s="11"/>
      <c r="H649" s="10"/>
      <c r="I649" s="12"/>
      <c r="J649" s="24"/>
      <c r="K649" s="25"/>
      <c r="L649" s="171"/>
      <c r="M649" s="25"/>
      <c r="N649" s="26"/>
      <c r="O649" s="35"/>
      <c r="P649" s="152"/>
      <c r="Q649" s="39"/>
      <c r="R649" s="31"/>
      <c r="S649" s="36"/>
      <c r="T649" s="221"/>
      <c r="U649" s="36"/>
      <c r="V649" s="221"/>
      <c r="W649" s="36"/>
      <c r="X649" s="221"/>
      <c r="Y649" s="55"/>
      <c r="Z649" s="148"/>
      <c r="AA649" s="148"/>
      <c r="AB649" s="225"/>
      <c r="AC649" s="148"/>
      <c r="AD649" s="148"/>
      <c r="AE649" s="56"/>
      <c r="AF649" s="112"/>
      <c r="AG649" s="113"/>
      <c r="AH649" s="114"/>
      <c r="AI649" s="40"/>
      <c r="AJ649" s="41"/>
      <c r="AK649" s="45"/>
      <c r="AL649" s="47"/>
      <c r="AM649" s="47"/>
      <c r="AN649" s="121"/>
      <c r="AO649" s="48"/>
      <c r="AP649" s="178"/>
      <c r="AQ649" s="206"/>
      <c r="AR649" s="201"/>
      <c r="AS649" s="180">
        <f t="shared" si="30"/>
        <v>0</v>
      </c>
      <c r="AT649" s="80" t="e">
        <f t="shared" si="31"/>
        <v>#DIV/0!</v>
      </c>
      <c r="AU649" s="187" t="e">
        <f>Risk_CAL!V647</f>
        <v>#DIV/0!</v>
      </c>
      <c r="AV649" s="184"/>
      <c r="AW649" s="49"/>
      <c r="AX649" s="50"/>
      <c r="AY649" s="240"/>
      <c r="AZ649" s="241"/>
      <c r="BA649" s="242"/>
    </row>
    <row r="650" spans="2:53" x14ac:dyDescent="0.3">
      <c r="B650" s="9"/>
      <c r="C650" s="10"/>
      <c r="D650" s="167" t="str">
        <f t="shared" si="32"/>
        <v>Guatemala</v>
      </c>
      <c r="E650" s="10"/>
      <c r="F650" s="10"/>
      <c r="G650" s="11"/>
      <c r="H650" s="10"/>
      <c r="I650" s="12"/>
      <c r="J650" s="24"/>
      <c r="K650" s="25"/>
      <c r="L650" s="171"/>
      <c r="M650" s="25"/>
      <c r="N650" s="26"/>
      <c r="O650" s="35"/>
      <c r="P650" s="152"/>
      <c r="Q650" s="39"/>
      <c r="R650" s="31"/>
      <c r="S650" s="36"/>
      <c r="T650" s="221"/>
      <c r="U650" s="36"/>
      <c r="V650" s="221"/>
      <c r="W650" s="36"/>
      <c r="X650" s="221"/>
      <c r="Y650" s="55"/>
      <c r="Z650" s="148"/>
      <c r="AA650" s="148"/>
      <c r="AB650" s="225"/>
      <c r="AC650" s="148"/>
      <c r="AD650" s="148"/>
      <c r="AE650" s="56"/>
      <c r="AF650" s="112"/>
      <c r="AG650" s="113"/>
      <c r="AH650" s="114"/>
      <c r="AI650" s="40"/>
      <c r="AJ650" s="41"/>
      <c r="AK650" s="45"/>
      <c r="AL650" s="47"/>
      <c r="AM650" s="47"/>
      <c r="AN650" s="121"/>
      <c r="AO650" s="48"/>
      <c r="AP650" s="178"/>
      <c r="AQ650" s="206"/>
      <c r="AR650" s="201"/>
      <c r="AS650" s="180">
        <f t="shared" si="30"/>
        <v>0</v>
      </c>
      <c r="AT650" s="80" t="e">
        <f t="shared" si="31"/>
        <v>#DIV/0!</v>
      </c>
      <c r="AU650" s="187" t="e">
        <f>Risk_CAL!V648</f>
        <v>#DIV/0!</v>
      </c>
      <c r="AV650" s="184"/>
      <c r="AW650" s="49"/>
      <c r="AX650" s="50"/>
      <c r="AY650" s="240"/>
      <c r="AZ650" s="241"/>
      <c r="BA650" s="242"/>
    </row>
    <row r="651" spans="2:53" x14ac:dyDescent="0.3">
      <c r="B651" s="9"/>
      <c r="C651" s="10"/>
      <c r="D651" s="167" t="str">
        <f t="shared" si="32"/>
        <v>Guatemala</v>
      </c>
      <c r="E651" s="10"/>
      <c r="F651" s="10"/>
      <c r="G651" s="11"/>
      <c r="H651" s="10"/>
      <c r="I651" s="12"/>
      <c r="J651" s="24"/>
      <c r="K651" s="25"/>
      <c r="L651" s="171"/>
      <c r="M651" s="25"/>
      <c r="N651" s="26"/>
      <c r="O651" s="35"/>
      <c r="P651" s="152"/>
      <c r="Q651" s="39"/>
      <c r="R651" s="31"/>
      <c r="S651" s="36"/>
      <c r="T651" s="221"/>
      <c r="U651" s="36"/>
      <c r="V651" s="221"/>
      <c r="W651" s="36"/>
      <c r="X651" s="221"/>
      <c r="Y651" s="55"/>
      <c r="Z651" s="148"/>
      <c r="AA651" s="148"/>
      <c r="AB651" s="225"/>
      <c r="AC651" s="148"/>
      <c r="AD651" s="148"/>
      <c r="AE651" s="56"/>
      <c r="AF651" s="112"/>
      <c r="AG651" s="113"/>
      <c r="AH651" s="114"/>
      <c r="AI651" s="40"/>
      <c r="AJ651" s="41"/>
      <c r="AK651" s="45"/>
      <c r="AL651" s="47"/>
      <c r="AM651" s="47"/>
      <c r="AN651" s="121"/>
      <c r="AO651" s="48"/>
      <c r="AP651" s="178"/>
      <c r="AQ651" s="206"/>
      <c r="AR651" s="201"/>
      <c r="AS651" s="180">
        <f t="shared" si="30"/>
        <v>0</v>
      </c>
      <c r="AT651" s="80" t="e">
        <f t="shared" si="31"/>
        <v>#DIV/0!</v>
      </c>
      <c r="AU651" s="187" t="e">
        <f>Risk_CAL!V649</f>
        <v>#DIV/0!</v>
      </c>
      <c r="AV651" s="184"/>
      <c r="AW651" s="49"/>
      <c r="AX651" s="50"/>
      <c r="AY651" s="240"/>
      <c r="AZ651" s="241"/>
      <c r="BA651" s="242"/>
    </row>
    <row r="652" spans="2:53" x14ac:dyDescent="0.3">
      <c r="B652" s="9"/>
      <c r="C652" s="10"/>
      <c r="D652" s="167" t="str">
        <f t="shared" si="32"/>
        <v>Guatemala</v>
      </c>
      <c r="E652" s="10"/>
      <c r="F652" s="10"/>
      <c r="G652" s="11"/>
      <c r="H652" s="10"/>
      <c r="I652" s="12"/>
      <c r="J652" s="24"/>
      <c r="K652" s="25"/>
      <c r="L652" s="171"/>
      <c r="M652" s="25"/>
      <c r="N652" s="26"/>
      <c r="O652" s="35"/>
      <c r="P652" s="152"/>
      <c r="Q652" s="39"/>
      <c r="R652" s="31"/>
      <c r="S652" s="36"/>
      <c r="T652" s="221"/>
      <c r="U652" s="36"/>
      <c r="V652" s="221"/>
      <c r="W652" s="36"/>
      <c r="X652" s="221"/>
      <c r="Y652" s="55"/>
      <c r="Z652" s="148"/>
      <c r="AA652" s="148"/>
      <c r="AB652" s="225"/>
      <c r="AC652" s="148"/>
      <c r="AD652" s="148"/>
      <c r="AE652" s="56"/>
      <c r="AF652" s="112"/>
      <c r="AG652" s="113"/>
      <c r="AH652" s="114"/>
      <c r="AI652" s="40"/>
      <c r="AJ652" s="41"/>
      <c r="AK652" s="45"/>
      <c r="AL652" s="47"/>
      <c r="AM652" s="47"/>
      <c r="AN652" s="121"/>
      <c r="AO652" s="48"/>
      <c r="AP652" s="178"/>
      <c r="AQ652" s="206"/>
      <c r="AR652" s="201"/>
      <c r="AS652" s="180">
        <f t="shared" si="30"/>
        <v>0</v>
      </c>
      <c r="AT652" s="80" t="e">
        <f t="shared" si="31"/>
        <v>#DIV/0!</v>
      </c>
      <c r="AU652" s="187" t="e">
        <f>Risk_CAL!V650</f>
        <v>#DIV/0!</v>
      </c>
      <c r="AV652" s="184"/>
      <c r="AW652" s="49"/>
      <c r="AX652" s="50"/>
      <c r="AY652" s="240"/>
      <c r="AZ652" s="241"/>
      <c r="BA652" s="242"/>
    </row>
    <row r="653" spans="2:53" x14ac:dyDescent="0.3">
      <c r="B653" s="9"/>
      <c r="C653" s="10"/>
      <c r="D653" s="167" t="str">
        <f t="shared" si="32"/>
        <v>Guatemala</v>
      </c>
      <c r="E653" s="10"/>
      <c r="F653" s="10"/>
      <c r="G653" s="11"/>
      <c r="H653" s="10"/>
      <c r="I653" s="12"/>
      <c r="J653" s="24"/>
      <c r="K653" s="25"/>
      <c r="L653" s="171"/>
      <c r="M653" s="25"/>
      <c r="N653" s="26"/>
      <c r="O653" s="35"/>
      <c r="P653" s="152"/>
      <c r="Q653" s="39"/>
      <c r="R653" s="31"/>
      <c r="S653" s="36"/>
      <c r="T653" s="221"/>
      <c r="U653" s="36"/>
      <c r="V653" s="221"/>
      <c r="W653" s="36"/>
      <c r="X653" s="221"/>
      <c r="Y653" s="55"/>
      <c r="Z653" s="148"/>
      <c r="AA653" s="148"/>
      <c r="AB653" s="225"/>
      <c r="AC653" s="148"/>
      <c r="AD653" s="148"/>
      <c r="AE653" s="56"/>
      <c r="AF653" s="112"/>
      <c r="AG653" s="113"/>
      <c r="AH653" s="114"/>
      <c r="AI653" s="40"/>
      <c r="AJ653" s="41"/>
      <c r="AK653" s="45"/>
      <c r="AL653" s="47"/>
      <c r="AM653" s="47"/>
      <c r="AN653" s="121"/>
      <c r="AO653" s="48"/>
      <c r="AP653" s="178"/>
      <c r="AQ653" s="206"/>
      <c r="AR653" s="201"/>
      <c r="AS653" s="180">
        <f t="shared" si="30"/>
        <v>0</v>
      </c>
      <c r="AT653" s="80" t="e">
        <f t="shared" si="31"/>
        <v>#DIV/0!</v>
      </c>
      <c r="AU653" s="187" t="e">
        <f>Risk_CAL!V651</f>
        <v>#DIV/0!</v>
      </c>
      <c r="AV653" s="184"/>
      <c r="AW653" s="49"/>
      <c r="AX653" s="50"/>
      <c r="AY653" s="240"/>
      <c r="AZ653" s="241"/>
      <c r="BA653" s="242"/>
    </row>
    <row r="654" spans="2:53" x14ac:dyDescent="0.3">
      <c r="B654" s="9"/>
      <c r="C654" s="10"/>
      <c r="D654" s="167" t="str">
        <f t="shared" si="32"/>
        <v>Guatemala</v>
      </c>
      <c r="E654" s="10"/>
      <c r="F654" s="10"/>
      <c r="G654" s="11"/>
      <c r="H654" s="10"/>
      <c r="I654" s="12"/>
      <c r="J654" s="24"/>
      <c r="K654" s="25"/>
      <c r="L654" s="171"/>
      <c r="M654" s="25"/>
      <c r="N654" s="26"/>
      <c r="O654" s="35"/>
      <c r="P654" s="152"/>
      <c r="Q654" s="39"/>
      <c r="R654" s="31"/>
      <c r="S654" s="36"/>
      <c r="T654" s="221"/>
      <c r="U654" s="36"/>
      <c r="V654" s="221"/>
      <c r="W654" s="36"/>
      <c r="X654" s="221"/>
      <c r="Y654" s="55"/>
      <c r="Z654" s="148"/>
      <c r="AA654" s="148"/>
      <c r="AB654" s="225"/>
      <c r="AC654" s="148"/>
      <c r="AD654" s="148"/>
      <c r="AE654" s="56"/>
      <c r="AF654" s="112"/>
      <c r="AG654" s="113"/>
      <c r="AH654" s="114"/>
      <c r="AI654" s="40"/>
      <c r="AJ654" s="41"/>
      <c r="AK654" s="45"/>
      <c r="AL654" s="47"/>
      <c r="AM654" s="47"/>
      <c r="AN654" s="121"/>
      <c r="AO654" s="48"/>
      <c r="AP654" s="178"/>
      <c r="AQ654" s="206"/>
      <c r="AR654" s="201"/>
      <c r="AS654" s="180">
        <f t="shared" si="30"/>
        <v>0</v>
      </c>
      <c r="AT654" s="80" t="e">
        <f t="shared" si="31"/>
        <v>#DIV/0!</v>
      </c>
      <c r="AU654" s="187" t="e">
        <f>Risk_CAL!V652</f>
        <v>#DIV/0!</v>
      </c>
      <c r="AV654" s="184"/>
      <c r="AW654" s="49"/>
      <c r="AX654" s="50"/>
      <c r="AY654" s="240"/>
      <c r="AZ654" s="241"/>
      <c r="BA654" s="242"/>
    </row>
    <row r="655" spans="2:53" x14ac:dyDescent="0.3">
      <c r="B655" s="9"/>
      <c r="C655" s="10"/>
      <c r="D655" s="167" t="str">
        <f t="shared" si="32"/>
        <v>Guatemala</v>
      </c>
      <c r="E655" s="10"/>
      <c r="F655" s="10"/>
      <c r="G655" s="11"/>
      <c r="H655" s="10"/>
      <c r="I655" s="12"/>
      <c r="J655" s="24"/>
      <c r="K655" s="25"/>
      <c r="L655" s="171"/>
      <c r="M655" s="25"/>
      <c r="N655" s="26"/>
      <c r="O655" s="35"/>
      <c r="P655" s="152"/>
      <c r="Q655" s="39"/>
      <c r="R655" s="31"/>
      <c r="S655" s="36"/>
      <c r="T655" s="221"/>
      <c r="U655" s="36"/>
      <c r="V655" s="221"/>
      <c r="W655" s="36"/>
      <c r="X655" s="221"/>
      <c r="Y655" s="55"/>
      <c r="Z655" s="148"/>
      <c r="AA655" s="148"/>
      <c r="AB655" s="225"/>
      <c r="AC655" s="148"/>
      <c r="AD655" s="148"/>
      <c r="AE655" s="56"/>
      <c r="AF655" s="112"/>
      <c r="AG655" s="113"/>
      <c r="AH655" s="114"/>
      <c r="AI655" s="40"/>
      <c r="AJ655" s="41"/>
      <c r="AK655" s="45"/>
      <c r="AL655" s="47"/>
      <c r="AM655" s="47"/>
      <c r="AN655" s="121"/>
      <c r="AO655" s="48"/>
      <c r="AP655" s="178"/>
      <c r="AQ655" s="206"/>
      <c r="AR655" s="201"/>
      <c r="AS655" s="180">
        <f t="shared" si="30"/>
        <v>0</v>
      </c>
      <c r="AT655" s="80" t="e">
        <f t="shared" si="31"/>
        <v>#DIV/0!</v>
      </c>
      <c r="AU655" s="187" t="e">
        <f>Risk_CAL!V653</f>
        <v>#DIV/0!</v>
      </c>
      <c r="AV655" s="184"/>
      <c r="AW655" s="49"/>
      <c r="AX655" s="50"/>
      <c r="AY655" s="240"/>
      <c r="AZ655" s="241"/>
      <c r="BA655" s="242"/>
    </row>
    <row r="656" spans="2:53" x14ac:dyDescent="0.3">
      <c r="B656" s="9"/>
      <c r="C656" s="10"/>
      <c r="D656" s="167" t="str">
        <f t="shared" si="32"/>
        <v>Guatemala</v>
      </c>
      <c r="E656" s="10"/>
      <c r="F656" s="10"/>
      <c r="G656" s="11"/>
      <c r="H656" s="10"/>
      <c r="I656" s="12"/>
      <c r="J656" s="24"/>
      <c r="K656" s="25"/>
      <c r="L656" s="171"/>
      <c r="M656" s="25"/>
      <c r="N656" s="26"/>
      <c r="O656" s="35"/>
      <c r="P656" s="152"/>
      <c r="Q656" s="39"/>
      <c r="R656" s="31"/>
      <c r="S656" s="36"/>
      <c r="T656" s="221"/>
      <c r="U656" s="36"/>
      <c r="V656" s="221"/>
      <c r="W656" s="36"/>
      <c r="X656" s="221"/>
      <c r="Y656" s="55"/>
      <c r="Z656" s="148"/>
      <c r="AA656" s="148"/>
      <c r="AB656" s="225"/>
      <c r="AC656" s="148"/>
      <c r="AD656" s="148"/>
      <c r="AE656" s="56"/>
      <c r="AF656" s="112"/>
      <c r="AG656" s="113"/>
      <c r="AH656" s="114"/>
      <c r="AI656" s="40"/>
      <c r="AJ656" s="41"/>
      <c r="AK656" s="45"/>
      <c r="AL656" s="47"/>
      <c r="AM656" s="47"/>
      <c r="AN656" s="121"/>
      <c r="AO656" s="48"/>
      <c r="AP656" s="178"/>
      <c r="AQ656" s="206"/>
      <c r="AR656" s="201"/>
      <c r="AS656" s="180">
        <f t="shared" si="30"/>
        <v>0</v>
      </c>
      <c r="AT656" s="80" t="e">
        <f t="shared" si="31"/>
        <v>#DIV/0!</v>
      </c>
      <c r="AU656" s="187" t="e">
        <f>Risk_CAL!V654</f>
        <v>#DIV/0!</v>
      </c>
      <c r="AV656" s="184"/>
      <c r="AW656" s="49"/>
      <c r="AX656" s="50"/>
      <c r="AY656" s="240"/>
      <c r="AZ656" s="241"/>
      <c r="BA656" s="242"/>
    </row>
    <row r="657" spans="2:53" x14ac:dyDescent="0.3">
      <c r="B657" s="9"/>
      <c r="C657" s="10"/>
      <c r="D657" s="167" t="str">
        <f t="shared" si="32"/>
        <v>Guatemala</v>
      </c>
      <c r="E657" s="10"/>
      <c r="F657" s="10"/>
      <c r="G657" s="11"/>
      <c r="H657" s="10"/>
      <c r="I657" s="12"/>
      <c r="J657" s="24"/>
      <c r="K657" s="25"/>
      <c r="L657" s="171"/>
      <c r="M657" s="25"/>
      <c r="N657" s="26"/>
      <c r="O657" s="35"/>
      <c r="P657" s="152"/>
      <c r="Q657" s="39"/>
      <c r="R657" s="31"/>
      <c r="S657" s="36"/>
      <c r="T657" s="221"/>
      <c r="U657" s="36"/>
      <c r="V657" s="221"/>
      <c r="W657" s="36"/>
      <c r="X657" s="221"/>
      <c r="Y657" s="55"/>
      <c r="Z657" s="148"/>
      <c r="AA657" s="148"/>
      <c r="AB657" s="225"/>
      <c r="AC657" s="148"/>
      <c r="AD657" s="148"/>
      <c r="AE657" s="56"/>
      <c r="AF657" s="112"/>
      <c r="AG657" s="113"/>
      <c r="AH657" s="114"/>
      <c r="AI657" s="40"/>
      <c r="AJ657" s="41"/>
      <c r="AK657" s="45"/>
      <c r="AL657" s="47"/>
      <c r="AM657" s="47"/>
      <c r="AN657" s="121"/>
      <c r="AO657" s="48"/>
      <c r="AP657" s="178"/>
      <c r="AQ657" s="206"/>
      <c r="AR657" s="201"/>
      <c r="AS657" s="180">
        <f t="shared" si="30"/>
        <v>0</v>
      </c>
      <c r="AT657" s="80" t="e">
        <f t="shared" si="31"/>
        <v>#DIV/0!</v>
      </c>
      <c r="AU657" s="187" t="e">
        <f>Risk_CAL!V655</f>
        <v>#DIV/0!</v>
      </c>
      <c r="AV657" s="184"/>
      <c r="AW657" s="49"/>
      <c r="AX657" s="50"/>
      <c r="AY657" s="240"/>
      <c r="AZ657" s="241"/>
      <c r="BA657" s="242"/>
    </row>
    <row r="658" spans="2:53" x14ac:dyDescent="0.3">
      <c r="B658" s="9"/>
      <c r="C658" s="10"/>
      <c r="D658" s="167" t="str">
        <f t="shared" si="32"/>
        <v>Guatemala</v>
      </c>
      <c r="E658" s="10"/>
      <c r="F658" s="10"/>
      <c r="G658" s="11"/>
      <c r="H658" s="10"/>
      <c r="I658" s="12"/>
      <c r="J658" s="24"/>
      <c r="K658" s="25"/>
      <c r="L658" s="171"/>
      <c r="M658" s="25"/>
      <c r="N658" s="26"/>
      <c r="O658" s="35"/>
      <c r="P658" s="152"/>
      <c r="Q658" s="39"/>
      <c r="R658" s="31"/>
      <c r="S658" s="36"/>
      <c r="T658" s="221"/>
      <c r="U658" s="36"/>
      <c r="V658" s="221"/>
      <c r="W658" s="36"/>
      <c r="X658" s="221"/>
      <c r="Y658" s="55"/>
      <c r="Z658" s="148"/>
      <c r="AA658" s="148"/>
      <c r="AB658" s="225"/>
      <c r="AC658" s="148"/>
      <c r="AD658" s="148"/>
      <c r="AE658" s="56"/>
      <c r="AF658" s="112"/>
      <c r="AG658" s="113"/>
      <c r="AH658" s="114"/>
      <c r="AI658" s="40"/>
      <c r="AJ658" s="41"/>
      <c r="AK658" s="45"/>
      <c r="AL658" s="47"/>
      <c r="AM658" s="47"/>
      <c r="AN658" s="121"/>
      <c r="AO658" s="48"/>
      <c r="AP658" s="178"/>
      <c r="AQ658" s="206"/>
      <c r="AR658" s="201"/>
      <c r="AS658" s="180">
        <f t="shared" si="30"/>
        <v>0</v>
      </c>
      <c r="AT658" s="80" t="e">
        <f t="shared" si="31"/>
        <v>#DIV/0!</v>
      </c>
      <c r="AU658" s="187" t="e">
        <f>Risk_CAL!V656</f>
        <v>#DIV/0!</v>
      </c>
      <c r="AV658" s="184"/>
      <c r="AW658" s="49"/>
      <c r="AX658" s="50"/>
      <c r="AY658" s="240"/>
      <c r="AZ658" s="241"/>
      <c r="BA658" s="242"/>
    </row>
    <row r="659" spans="2:53" x14ac:dyDescent="0.3">
      <c r="B659" s="9"/>
      <c r="C659" s="10"/>
      <c r="D659" s="167" t="str">
        <f t="shared" si="32"/>
        <v>Guatemala</v>
      </c>
      <c r="E659" s="10"/>
      <c r="F659" s="10"/>
      <c r="G659" s="11"/>
      <c r="H659" s="10"/>
      <c r="I659" s="12"/>
      <c r="J659" s="24"/>
      <c r="K659" s="25"/>
      <c r="L659" s="171"/>
      <c r="M659" s="25"/>
      <c r="N659" s="26"/>
      <c r="O659" s="35"/>
      <c r="P659" s="152"/>
      <c r="Q659" s="39"/>
      <c r="R659" s="31"/>
      <c r="S659" s="36"/>
      <c r="T659" s="221"/>
      <c r="U659" s="36"/>
      <c r="V659" s="221"/>
      <c r="W659" s="36"/>
      <c r="X659" s="221"/>
      <c r="Y659" s="55"/>
      <c r="Z659" s="148"/>
      <c r="AA659" s="148"/>
      <c r="AB659" s="225"/>
      <c r="AC659" s="148"/>
      <c r="AD659" s="148"/>
      <c r="AE659" s="56"/>
      <c r="AF659" s="112"/>
      <c r="AG659" s="113"/>
      <c r="AH659" s="114"/>
      <c r="AI659" s="40"/>
      <c r="AJ659" s="41"/>
      <c r="AK659" s="45"/>
      <c r="AL659" s="47"/>
      <c r="AM659" s="47"/>
      <c r="AN659" s="121"/>
      <c r="AO659" s="48"/>
      <c r="AP659" s="178"/>
      <c r="AQ659" s="206"/>
      <c r="AR659" s="201"/>
      <c r="AS659" s="180">
        <f t="shared" si="30"/>
        <v>0</v>
      </c>
      <c r="AT659" s="80" t="e">
        <f t="shared" si="31"/>
        <v>#DIV/0!</v>
      </c>
      <c r="AU659" s="187" t="e">
        <f>Risk_CAL!V657</f>
        <v>#DIV/0!</v>
      </c>
      <c r="AV659" s="184"/>
      <c r="AW659" s="49"/>
      <c r="AX659" s="50"/>
      <c r="AY659" s="240"/>
      <c r="AZ659" s="241"/>
      <c r="BA659" s="242"/>
    </row>
    <row r="660" spans="2:53" x14ac:dyDescent="0.3">
      <c r="B660" s="9"/>
      <c r="C660" s="10"/>
      <c r="D660" s="167" t="str">
        <f t="shared" si="32"/>
        <v>Guatemala</v>
      </c>
      <c r="E660" s="10"/>
      <c r="F660" s="10"/>
      <c r="G660" s="11"/>
      <c r="H660" s="10"/>
      <c r="I660" s="12"/>
      <c r="J660" s="24"/>
      <c r="K660" s="25"/>
      <c r="L660" s="171"/>
      <c r="M660" s="25"/>
      <c r="N660" s="26"/>
      <c r="O660" s="35"/>
      <c r="P660" s="152"/>
      <c r="Q660" s="39"/>
      <c r="R660" s="31"/>
      <c r="S660" s="36"/>
      <c r="T660" s="221"/>
      <c r="U660" s="36"/>
      <c r="V660" s="221"/>
      <c r="W660" s="36"/>
      <c r="X660" s="221"/>
      <c r="Y660" s="55"/>
      <c r="Z660" s="148"/>
      <c r="AA660" s="148"/>
      <c r="AB660" s="225"/>
      <c r="AC660" s="148"/>
      <c r="AD660" s="148"/>
      <c r="AE660" s="56"/>
      <c r="AF660" s="112"/>
      <c r="AG660" s="113"/>
      <c r="AH660" s="114"/>
      <c r="AI660" s="40"/>
      <c r="AJ660" s="41"/>
      <c r="AK660" s="45"/>
      <c r="AL660" s="47"/>
      <c r="AM660" s="47"/>
      <c r="AN660" s="121"/>
      <c r="AO660" s="48"/>
      <c r="AP660" s="178"/>
      <c r="AQ660" s="206"/>
      <c r="AR660" s="201"/>
      <c r="AS660" s="180">
        <f t="shared" si="30"/>
        <v>0</v>
      </c>
      <c r="AT660" s="80" t="e">
        <f t="shared" si="31"/>
        <v>#DIV/0!</v>
      </c>
      <c r="AU660" s="187" t="e">
        <f>Risk_CAL!V658</f>
        <v>#DIV/0!</v>
      </c>
      <c r="AV660" s="184"/>
      <c r="AW660" s="49"/>
      <c r="AX660" s="50"/>
      <c r="AY660" s="240"/>
      <c r="AZ660" s="241"/>
      <c r="BA660" s="242"/>
    </row>
    <row r="661" spans="2:53" x14ac:dyDescent="0.3">
      <c r="B661" s="9"/>
      <c r="C661" s="10"/>
      <c r="D661" s="167" t="str">
        <f t="shared" si="32"/>
        <v>Guatemala</v>
      </c>
      <c r="E661" s="10"/>
      <c r="F661" s="10"/>
      <c r="G661" s="11"/>
      <c r="H661" s="10"/>
      <c r="I661" s="12"/>
      <c r="J661" s="24"/>
      <c r="K661" s="25"/>
      <c r="L661" s="171"/>
      <c r="M661" s="25"/>
      <c r="N661" s="26"/>
      <c r="O661" s="35"/>
      <c r="P661" s="152"/>
      <c r="Q661" s="39"/>
      <c r="R661" s="31"/>
      <c r="S661" s="36"/>
      <c r="T661" s="221"/>
      <c r="U661" s="36"/>
      <c r="V661" s="221"/>
      <c r="W661" s="36"/>
      <c r="X661" s="221"/>
      <c r="Y661" s="55"/>
      <c r="Z661" s="148"/>
      <c r="AA661" s="148"/>
      <c r="AB661" s="225"/>
      <c r="AC661" s="148"/>
      <c r="AD661" s="148"/>
      <c r="AE661" s="56"/>
      <c r="AF661" s="112"/>
      <c r="AG661" s="113"/>
      <c r="AH661" s="114"/>
      <c r="AI661" s="40"/>
      <c r="AJ661" s="41"/>
      <c r="AK661" s="45"/>
      <c r="AL661" s="47"/>
      <c r="AM661" s="47"/>
      <c r="AN661" s="121"/>
      <c r="AO661" s="48"/>
      <c r="AP661" s="178"/>
      <c r="AQ661" s="206"/>
      <c r="AR661" s="201"/>
      <c r="AS661" s="180">
        <f t="shared" si="30"/>
        <v>0</v>
      </c>
      <c r="AT661" s="80" t="e">
        <f t="shared" si="31"/>
        <v>#DIV/0!</v>
      </c>
      <c r="AU661" s="187" t="e">
        <f>Risk_CAL!V659</f>
        <v>#DIV/0!</v>
      </c>
      <c r="AV661" s="184"/>
      <c r="AW661" s="49"/>
      <c r="AX661" s="50"/>
      <c r="AY661" s="240"/>
      <c r="AZ661" s="241"/>
      <c r="BA661" s="242"/>
    </row>
    <row r="662" spans="2:53" x14ac:dyDescent="0.3">
      <c r="B662" s="9"/>
      <c r="C662" s="10"/>
      <c r="D662" s="167" t="str">
        <f t="shared" si="32"/>
        <v>Guatemala</v>
      </c>
      <c r="E662" s="10"/>
      <c r="F662" s="10"/>
      <c r="G662" s="11"/>
      <c r="H662" s="10"/>
      <c r="I662" s="12"/>
      <c r="J662" s="24"/>
      <c r="K662" s="25"/>
      <c r="L662" s="171"/>
      <c r="M662" s="25"/>
      <c r="N662" s="26"/>
      <c r="O662" s="35"/>
      <c r="P662" s="152"/>
      <c r="Q662" s="39"/>
      <c r="R662" s="31"/>
      <c r="S662" s="36"/>
      <c r="T662" s="221"/>
      <c r="U662" s="36"/>
      <c r="V662" s="221"/>
      <c r="W662" s="36"/>
      <c r="X662" s="221"/>
      <c r="Y662" s="55"/>
      <c r="Z662" s="148"/>
      <c r="AA662" s="148"/>
      <c r="AB662" s="225"/>
      <c r="AC662" s="148"/>
      <c r="AD662" s="148"/>
      <c r="AE662" s="56"/>
      <c r="AF662" s="112"/>
      <c r="AG662" s="113"/>
      <c r="AH662" s="114"/>
      <c r="AI662" s="40"/>
      <c r="AJ662" s="41"/>
      <c r="AK662" s="45"/>
      <c r="AL662" s="47"/>
      <c r="AM662" s="47"/>
      <c r="AN662" s="121"/>
      <c r="AO662" s="48"/>
      <c r="AP662" s="178"/>
      <c r="AQ662" s="206"/>
      <c r="AR662" s="201"/>
      <c r="AS662" s="180">
        <f t="shared" si="30"/>
        <v>0</v>
      </c>
      <c r="AT662" s="80" t="e">
        <f t="shared" si="31"/>
        <v>#DIV/0!</v>
      </c>
      <c r="AU662" s="187" t="e">
        <f>Risk_CAL!V660</f>
        <v>#DIV/0!</v>
      </c>
      <c r="AV662" s="184"/>
      <c r="AW662" s="49"/>
      <c r="AX662" s="50"/>
      <c r="AY662" s="240"/>
      <c r="AZ662" s="241"/>
      <c r="BA662" s="242"/>
    </row>
    <row r="663" spans="2:53" x14ac:dyDescent="0.3">
      <c r="B663" s="9"/>
      <c r="C663" s="10"/>
      <c r="D663" s="167" t="str">
        <f t="shared" si="32"/>
        <v>Guatemala</v>
      </c>
      <c r="E663" s="10"/>
      <c r="F663" s="10"/>
      <c r="G663" s="11"/>
      <c r="H663" s="10"/>
      <c r="I663" s="12"/>
      <c r="J663" s="24"/>
      <c r="K663" s="25"/>
      <c r="L663" s="171"/>
      <c r="M663" s="25"/>
      <c r="N663" s="26"/>
      <c r="O663" s="35"/>
      <c r="P663" s="152"/>
      <c r="Q663" s="39"/>
      <c r="R663" s="31"/>
      <c r="S663" s="36"/>
      <c r="T663" s="221"/>
      <c r="U663" s="36"/>
      <c r="V663" s="221"/>
      <c r="W663" s="36"/>
      <c r="X663" s="221"/>
      <c r="Y663" s="55"/>
      <c r="Z663" s="148"/>
      <c r="AA663" s="148"/>
      <c r="AB663" s="225"/>
      <c r="AC663" s="148"/>
      <c r="AD663" s="148"/>
      <c r="AE663" s="56"/>
      <c r="AF663" s="112"/>
      <c r="AG663" s="113"/>
      <c r="AH663" s="114"/>
      <c r="AI663" s="40"/>
      <c r="AJ663" s="41"/>
      <c r="AK663" s="45"/>
      <c r="AL663" s="47"/>
      <c r="AM663" s="47"/>
      <c r="AN663" s="121"/>
      <c r="AO663" s="48"/>
      <c r="AP663" s="178"/>
      <c r="AQ663" s="206"/>
      <c r="AR663" s="201"/>
      <c r="AS663" s="180">
        <f t="shared" si="30"/>
        <v>0</v>
      </c>
      <c r="AT663" s="80" t="e">
        <f t="shared" si="31"/>
        <v>#DIV/0!</v>
      </c>
      <c r="AU663" s="187" t="e">
        <f>Risk_CAL!V661</f>
        <v>#DIV/0!</v>
      </c>
      <c r="AV663" s="184"/>
      <c r="AW663" s="49"/>
      <c r="AX663" s="50"/>
      <c r="AY663" s="240"/>
      <c r="AZ663" s="241"/>
      <c r="BA663" s="242"/>
    </row>
    <row r="664" spans="2:53" x14ac:dyDescent="0.3">
      <c r="B664" s="9"/>
      <c r="C664" s="10"/>
      <c r="D664" s="167" t="str">
        <f t="shared" si="32"/>
        <v>Guatemala</v>
      </c>
      <c r="E664" s="10"/>
      <c r="F664" s="10"/>
      <c r="G664" s="11"/>
      <c r="H664" s="10"/>
      <c r="I664" s="12"/>
      <c r="J664" s="24"/>
      <c r="K664" s="25"/>
      <c r="L664" s="171"/>
      <c r="M664" s="25"/>
      <c r="N664" s="26"/>
      <c r="O664" s="35"/>
      <c r="P664" s="152"/>
      <c r="Q664" s="39"/>
      <c r="R664" s="31"/>
      <c r="S664" s="36"/>
      <c r="T664" s="221"/>
      <c r="U664" s="36"/>
      <c r="V664" s="221"/>
      <c r="W664" s="36"/>
      <c r="X664" s="221"/>
      <c r="Y664" s="55"/>
      <c r="Z664" s="148"/>
      <c r="AA664" s="148"/>
      <c r="AB664" s="225"/>
      <c r="AC664" s="148"/>
      <c r="AD664" s="148"/>
      <c r="AE664" s="56"/>
      <c r="AF664" s="112"/>
      <c r="AG664" s="113"/>
      <c r="AH664" s="114"/>
      <c r="AI664" s="40"/>
      <c r="AJ664" s="41"/>
      <c r="AK664" s="45"/>
      <c r="AL664" s="47"/>
      <c r="AM664" s="47"/>
      <c r="AN664" s="121"/>
      <c r="AO664" s="48"/>
      <c r="AP664" s="178"/>
      <c r="AQ664" s="206"/>
      <c r="AR664" s="201"/>
      <c r="AS664" s="180">
        <f t="shared" si="30"/>
        <v>0</v>
      </c>
      <c r="AT664" s="80" t="e">
        <f t="shared" si="31"/>
        <v>#DIV/0!</v>
      </c>
      <c r="AU664" s="187" t="e">
        <f>Risk_CAL!V662</f>
        <v>#DIV/0!</v>
      </c>
      <c r="AV664" s="184"/>
      <c r="AW664" s="49"/>
      <c r="AX664" s="50"/>
      <c r="AY664" s="240"/>
      <c r="AZ664" s="241"/>
      <c r="BA664" s="242"/>
    </row>
    <row r="665" spans="2:53" x14ac:dyDescent="0.3">
      <c r="B665" s="9"/>
      <c r="C665" s="10"/>
      <c r="D665" s="167" t="str">
        <f t="shared" si="32"/>
        <v>Guatemala</v>
      </c>
      <c r="E665" s="10"/>
      <c r="F665" s="10"/>
      <c r="G665" s="11"/>
      <c r="H665" s="10"/>
      <c r="I665" s="12"/>
      <c r="J665" s="24"/>
      <c r="K665" s="25"/>
      <c r="L665" s="171"/>
      <c r="M665" s="25"/>
      <c r="N665" s="26"/>
      <c r="O665" s="35"/>
      <c r="P665" s="152"/>
      <c r="Q665" s="39"/>
      <c r="R665" s="31"/>
      <c r="S665" s="36"/>
      <c r="T665" s="221"/>
      <c r="U665" s="36"/>
      <c r="V665" s="221"/>
      <c r="W665" s="36"/>
      <c r="X665" s="221"/>
      <c r="Y665" s="55"/>
      <c r="Z665" s="148"/>
      <c r="AA665" s="148"/>
      <c r="AB665" s="225"/>
      <c r="AC665" s="148"/>
      <c r="AD665" s="148"/>
      <c r="AE665" s="56"/>
      <c r="AF665" s="112"/>
      <c r="AG665" s="113"/>
      <c r="AH665" s="114"/>
      <c r="AI665" s="40"/>
      <c r="AJ665" s="41"/>
      <c r="AK665" s="45"/>
      <c r="AL665" s="47"/>
      <c r="AM665" s="47"/>
      <c r="AN665" s="121"/>
      <c r="AO665" s="48"/>
      <c r="AP665" s="178"/>
      <c r="AQ665" s="206"/>
      <c r="AR665" s="201"/>
      <c r="AS665" s="180">
        <f t="shared" si="30"/>
        <v>0</v>
      </c>
      <c r="AT665" s="80" t="e">
        <f t="shared" si="31"/>
        <v>#DIV/0!</v>
      </c>
      <c r="AU665" s="187" t="e">
        <f>Risk_CAL!V663</f>
        <v>#DIV/0!</v>
      </c>
      <c r="AV665" s="184"/>
      <c r="AW665" s="49"/>
      <c r="AX665" s="50"/>
      <c r="AY665" s="240"/>
      <c r="AZ665" s="241"/>
      <c r="BA665" s="242"/>
    </row>
    <row r="666" spans="2:53" x14ac:dyDescent="0.3">
      <c r="B666" s="9"/>
      <c r="C666" s="10"/>
      <c r="D666" s="167" t="str">
        <f t="shared" si="32"/>
        <v>Guatemala</v>
      </c>
      <c r="E666" s="10"/>
      <c r="F666" s="10"/>
      <c r="G666" s="11"/>
      <c r="H666" s="10"/>
      <c r="I666" s="12"/>
      <c r="J666" s="24"/>
      <c r="K666" s="25"/>
      <c r="L666" s="171"/>
      <c r="M666" s="25"/>
      <c r="N666" s="26"/>
      <c r="O666" s="35"/>
      <c r="P666" s="152"/>
      <c r="Q666" s="39"/>
      <c r="R666" s="31"/>
      <c r="S666" s="36"/>
      <c r="T666" s="221"/>
      <c r="U666" s="36"/>
      <c r="V666" s="221"/>
      <c r="W666" s="36"/>
      <c r="X666" s="221"/>
      <c r="Y666" s="55"/>
      <c r="Z666" s="148"/>
      <c r="AA666" s="148"/>
      <c r="AB666" s="225"/>
      <c r="AC666" s="148"/>
      <c r="AD666" s="148"/>
      <c r="AE666" s="56"/>
      <c r="AF666" s="112"/>
      <c r="AG666" s="113"/>
      <c r="AH666" s="114"/>
      <c r="AI666" s="40"/>
      <c r="AJ666" s="41"/>
      <c r="AK666" s="45"/>
      <c r="AL666" s="47"/>
      <c r="AM666" s="47"/>
      <c r="AN666" s="121"/>
      <c r="AO666" s="48"/>
      <c r="AP666" s="178"/>
      <c r="AQ666" s="206"/>
      <c r="AR666" s="201"/>
      <c r="AS666" s="180">
        <f t="shared" si="30"/>
        <v>0</v>
      </c>
      <c r="AT666" s="80" t="e">
        <f t="shared" si="31"/>
        <v>#DIV/0!</v>
      </c>
      <c r="AU666" s="187" t="e">
        <f>Risk_CAL!V664</f>
        <v>#DIV/0!</v>
      </c>
      <c r="AV666" s="184"/>
      <c r="AW666" s="49"/>
      <c r="AX666" s="50"/>
      <c r="AY666" s="240"/>
      <c r="AZ666" s="241"/>
      <c r="BA666" s="242"/>
    </row>
    <row r="667" spans="2:53" x14ac:dyDescent="0.3">
      <c r="B667" s="9"/>
      <c r="C667" s="10"/>
      <c r="D667" s="167" t="str">
        <f t="shared" si="32"/>
        <v>Guatemala</v>
      </c>
      <c r="E667" s="10"/>
      <c r="F667" s="10"/>
      <c r="G667" s="11"/>
      <c r="H667" s="10"/>
      <c r="I667" s="12"/>
      <c r="J667" s="24"/>
      <c r="K667" s="25"/>
      <c r="L667" s="171"/>
      <c r="M667" s="25"/>
      <c r="N667" s="26"/>
      <c r="O667" s="35"/>
      <c r="P667" s="152"/>
      <c r="Q667" s="39"/>
      <c r="R667" s="31"/>
      <c r="S667" s="36"/>
      <c r="T667" s="221"/>
      <c r="U667" s="36"/>
      <c r="V667" s="221"/>
      <c r="W667" s="36"/>
      <c r="X667" s="221"/>
      <c r="Y667" s="55"/>
      <c r="Z667" s="148"/>
      <c r="AA667" s="148"/>
      <c r="AB667" s="225"/>
      <c r="AC667" s="148"/>
      <c r="AD667" s="148"/>
      <c r="AE667" s="56"/>
      <c r="AF667" s="112"/>
      <c r="AG667" s="113"/>
      <c r="AH667" s="114"/>
      <c r="AI667" s="40"/>
      <c r="AJ667" s="41"/>
      <c r="AK667" s="45"/>
      <c r="AL667" s="47"/>
      <c r="AM667" s="47"/>
      <c r="AN667" s="121"/>
      <c r="AO667" s="48"/>
      <c r="AP667" s="178"/>
      <c r="AQ667" s="206"/>
      <c r="AR667" s="201"/>
      <c r="AS667" s="180">
        <f t="shared" si="30"/>
        <v>0</v>
      </c>
      <c r="AT667" s="80" t="e">
        <f t="shared" si="31"/>
        <v>#DIV/0!</v>
      </c>
      <c r="AU667" s="187" t="e">
        <f>Risk_CAL!V665</f>
        <v>#DIV/0!</v>
      </c>
      <c r="AV667" s="184"/>
      <c r="AW667" s="49"/>
      <c r="AX667" s="50"/>
      <c r="AY667" s="240"/>
      <c r="AZ667" s="241"/>
      <c r="BA667" s="242"/>
    </row>
    <row r="668" spans="2:53" x14ac:dyDescent="0.3">
      <c r="B668" s="9"/>
      <c r="C668" s="10"/>
      <c r="D668" s="167" t="str">
        <f t="shared" si="32"/>
        <v>Guatemala</v>
      </c>
      <c r="E668" s="10"/>
      <c r="F668" s="10"/>
      <c r="G668" s="11"/>
      <c r="H668" s="10"/>
      <c r="I668" s="12"/>
      <c r="J668" s="24"/>
      <c r="K668" s="25"/>
      <c r="L668" s="171"/>
      <c r="M668" s="25"/>
      <c r="N668" s="26"/>
      <c r="O668" s="35"/>
      <c r="P668" s="152"/>
      <c r="Q668" s="39"/>
      <c r="R668" s="31"/>
      <c r="S668" s="36"/>
      <c r="T668" s="221"/>
      <c r="U668" s="36"/>
      <c r="V668" s="221"/>
      <c r="W668" s="36"/>
      <c r="X668" s="221"/>
      <c r="Y668" s="55"/>
      <c r="Z668" s="148"/>
      <c r="AA668" s="148"/>
      <c r="AB668" s="225"/>
      <c r="AC668" s="148"/>
      <c r="AD668" s="148"/>
      <c r="AE668" s="56"/>
      <c r="AF668" s="112"/>
      <c r="AG668" s="113"/>
      <c r="AH668" s="114"/>
      <c r="AI668" s="40"/>
      <c r="AJ668" s="41"/>
      <c r="AK668" s="45"/>
      <c r="AL668" s="47"/>
      <c r="AM668" s="47"/>
      <c r="AN668" s="121"/>
      <c r="AO668" s="48"/>
      <c r="AP668" s="178"/>
      <c r="AQ668" s="206"/>
      <c r="AR668" s="201"/>
      <c r="AS668" s="180">
        <f t="shared" si="30"/>
        <v>0</v>
      </c>
      <c r="AT668" s="80" t="e">
        <f t="shared" si="31"/>
        <v>#DIV/0!</v>
      </c>
      <c r="AU668" s="187" t="e">
        <f>Risk_CAL!V666</f>
        <v>#DIV/0!</v>
      </c>
      <c r="AV668" s="184"/>
      <c r="AW668" s="49"/>
      <c r="AX668" s="50"/>
      <c r="AY668" s="240"/>
      <c r="AZ668" s="241"/>
      <c r="BA668" s="242"/>
    </row>
    <row r="669" spans="2:53" x14ac:dyDescent="0.3">
      <c r="B669" s="9"/>
      <c r="C669" s="10"/>
      <c r="D669" s="167" t="str">
        <f t="shared" si="32"/>
        <v>Guatemala</v>
      </c>
      <c r="E669" s="10"/>
      <c r="F669" s="10"/>
      <c r="G669" s="11"/>
      <c r="H669" s="10"/>
      <c r="I669" s="12"/>
      <c r="J669" s="24"/>
      <c r="K669" s="25"/>
      <c r="L669" s="171"/>
      <c r="M669" s="25"/>
      <c r="N669" s="26"/>
      <c r="O669" s="35"/>
      <c r="P669" s="152"/>
      <c r="Q669" s="39"/>
      <c r="R669" s="31"/>
      <c r="S669" s="36"/>
      <c r="T669" s="221"/>
      <c r="U669" s="36"/>
      <c r="V669" s="221"/>
      <c r="W669" s="36"/>
      <c r="X669" s="221"/>
      <c r="Y669" s="55"/>
      <c r="Z669" s="148"/>
      <c r="AA669" s="148"/>
      <c r="AB669" s="225"/>
      <c r="AC669" s="148"/>
      <c r="AD669" s="148"/>
      <c r="AE669" s="56"/>
      <c r="AF669" s="112"/>
      <c r="AG669" s="113"/>
      <c r="AH669" s="114"/>
      <c r="AI669" s="40"/>
      <c r="AJ669" s="41"/>
      <c r="AK669" s="45"/>
      <c r="AL669" s="47"/>
      <c r="AM669" s="47"/>
      <c r="AN669" s="121"/>
      <c r="AO669" s="48"/>
      <c r="AP669" s="178"/>
      <c r="AQ669" s="206"/>
      <c r="AR669" s="201"/>
      <c r="AS669" s="180">
        <f t="shared" si="30"/>
        <v>0</v>
      </c>
      <c r="AT669" s="80" t="e">
        <f t="shared" si="31"/>
        <v>#DIV/0!</v>
      </c>
      <c r="AU669" s="187" t="e">
        <f>Risk_CAL!V667</f>
        <v>#DIV/0!</v>
      </c>
      <c r="AV669" s="184"/>
      <c r="AW669" s="49"/>
      <c r="AX669" s="50"/>
      <c r="AY669" s="240"/>
      <c r="AZ669" s="241"/>
      <c r="BA669" s="242"/>
    </row>
    <row r="670" spans="2:53" x14ac:dyDescent="0.3">
      <c r="B670" s="9"/>
      <c r="C670" s="10"/>
      <c r="D670" s="167" t="str">
        <f t="shared" si="32"/>
        <v>Guatemala</v>
      </c>
      <c r="E670" s="10"/>
      <c r="F670" s="10"/>
      <c r="G670" s="11"/>
      <c r="H670" s="10"/>
      <c r="I670" s="12"/>
      <c r="J670" s="24"/>
      <c r="K670" s="25"/>
      <c r="L670" s="171"/>
      <c r="M670" s="25"/>
      <c r="N670" s="26"/>
      <c r="O670" s="35"/>
      <c r="P670" s="152"/>
      <c r="Q670" s="39"/>
      <c r="R670" s="31"/>
      <c r="S670" s="36"/>
      <c r="T670" s="221"/>
      <c r="U670" s="36"/>
      <c r="V670" s="221"/>
      <c r="W670" s="36"/>
      <c r="X670" s="221"/>
      <c r="Y670" s="55"/>
      <c r="Z670" s="148"/>
      <c r="AA670" s="148"/>
      <c r="AB670" s="225"/>
      <c r="AC670" s="148"/>
      <c r="AD670" s="148"/>
      <c r="AE670" s="56"/>
      <c r="AF670" s="112"/>
      <c r="AG670" s="113"/>
      <c r="AH670" s="114"/>
      <c r="AI670" s="40"/>
      <c r="AJ670" s="41"/>
      <c r="AK670" s="45"/>
      <c r="AL670" s="47"/>
      <c r="AM670" s="47"/>
      <c r="AN670" s="121"/>
      <c r="AO670" s="48"/>
      <c r="AP670" s="178"/>
      <c r="AQ670" s="206"/>
      <c r="AR670" s="201"/>
      <c r="AS670" s="180">
        <f t="shared" si="30"/>
        <v>0</v>
      </c>
      <c r="AT670" s="80" t="e">
        <f t="shared" si="31"/>
        <v>#DIV/0!</v>
      </c>
      <c r="AU670" s="187" t="e">
        <f>Risk_CAL!V668</f>
        <v>#DIV/0!</v>
      </c>
      <c r="AV670" s="184"/>
      <c r="AW670" s="49"/>
      <c r="AX670" s="50"/>
      <c r="AY670" s="240"/>
      <c r="AZ670" s="241"/>
      <c r="BA670" s="242"/>
    </row>
    <row r="671" spans="2:53" x14ac:dyDescent="0.3">
      <c r="B671" s="9"/>
      <c r="C671" s="10"/>
      <c r="D671" s="167" t="str">
        <f t="shared" si="32"/>
        <v>Guatemala</v>
      </c>
      <c r="E671" s="10"/>
      <c r="F671" s="10"/>
      <c r="G671" s="11"/>
      <c r="H671" s="10"/>
      <c r="I671" s="12"/>
      <c r="J671" s="24"/>
      <c r="K671" s="25"/>
      <c r="L671" s="171"/>
      <c r="M671" s="25"/>
      <c r="N671" s="26"/>
      <c r="O671" s="35"/>
      <c r="P671" s="152"/>
      <c r="Q671" s="39"/>
      <c r="R671" s="31"/>
      <c r="S671" s="36"/>
      <c r="T671" s="221"/>
      <c r="U671" s="36"/>
      <c r="V671" s="221"/>
      <c r="W671" s="36"/>
      <c r="X671" s="221"/>
      <c r="Y671" s="55"/>
      <c r="Z671" s="148"/>
      <c r="AA671" s="148"/>
      <c r="AB671" s="225"/>
      <c r="AC671" s="148"/>
      <c r="AD671" s="148"/>
      <c r="AE671" s="56"/>
      <c r="AF671" s="112"/>
      <c r="AG671" s="113"/>
      <c r="AH671" s="114"/>
      <c r="AI671" s="40"/>
      <c r="AJ671" s="41"/>
      <c r="AK671" s="45"/>
      <c r="AL671" s="47"/>
      <c r="AM671" s="47"/>
      <c r="AN671" s="121"/>
      <c r="AO671" s="48"/>
      <c r="AP671" s="178"/>
      <c r="AQ671" s="206"/>
      <c r="AR671" s="201"/>
      <c r="AS671" s="180">
        <f t="shared" si="30"/>
        <v>0</v>
      </c>
      <c r="AT671" s="80" t="e">
        <f t="shared" si="31"/>
        <v>#DIV/0!</v>
      </c>
      <c r="AU671" s="187" t="e">
        <f>Risk_CAL!V669</f>
        <v>#DIV/0!</v>
      </c>
      <c r="AV671" s="184"/>
      <c r="AW671" s="49"/>
      <c r="AX671" s="50"/>
      <c r="AY671" s="240"/>
      <c r="AZ671" s="241"/>
      <c r="BA671" s="242"/>
    </row>
    <row r="672" spans="2:53" x14ac:dyDescent="0.3">
      <c r="B672" s="9"/>
      <c r="C672" s="10"/>
      <c r="D672" s="167" t="str">
        <f t="shared" si="32"/>
        <v>Guatemala</v>
      </c>
      <c r="E672" s="10"/>
      <c r="F672" s="10"/>
      <c r="G672" s="11"/>
      <c r="H672" s="10"/>
      <c r="I672" s="12"/>
      <c r="J672" s="24"/>
      <c r="K672" s="25"/>
      <c r="L672" s="171"/>
      <c r="M672" s="25"/>
      <c r="N672" s="26"/>
      <c r="O672" s="35"/>
      <c r="P672" s="152"/>
      <c r="Q672" s="39"/>
      <c r="R672" s="31"/>
      <c r="S672" s="36"/>
      <c r="T672" s="221"/>
      <c r="U672" s="36"/>
      <c r="V672" s="221"/>
      <c r="W672" s="36"/>
      <c r="X672" s="221"/>
      <c r="Y672" s="55"/>
      <c r="Z672" s="148"/>
      <c r="AA672" s="148"/>
      <c r="AB672" s="225"/>
      <c r="AC672" s="148"/>
      <c r="AD672" s="148"/>
      <c r="AE672" s="56"/>
      <c r="AF672" s="112"/>
      <c r="AG672" s="113"/>
      <c r="AH672" s="114"/>
      <c r="AI672" s="40"/>
      <c r="AJ672" s="41"/>
      <c r="AK672" s="45"/>
      <c r="AL672" s="47"/>
      <c r="AM672" s="47"/>
      <c r="AN672" s="121"/>
      <c r="AO672" s="48"/>
      <c r="AP672" s="178"/>
      <c r="AQ672" s="206"/>
      <c r="AR672" s="201"/>
      <c r="AS672" s="180">
        <f t="shared" si="30"/>
        <v>0</v>
      </c>
      <c r="AT672" s="80" t="e">
        <f t="shared" si="31"/>
        <v>#DIV/0!</v>
      </c>
      <c r="AU672" s="187" t="e">
        <f>Risk_CAL!V670</f>
        <v>#DIV/0!</v>
      </c>
      <c r="AV672" s="184"/>
      <c r="AW672" s="49"/>
      <c r="AX672" s="50"/>
      <c r="AY672" s="240"/>
      <c r="AZ672" s="241"/>
      <c r="BA672" s="242"/>
    </row>
    <row r="673" spans="2:53" x14ac:dyDescent="0.3">
      <c r="B673" s="9"/>
      <c r="C673" s="10"/>
      <c r="D673" s="167" t="str">
        <f t="shared" si="32"/>
        <v>Guatemala</v>
      </c>
      <c r="E673" s="10"/>
      <c r="F673" s="10"/>
      <c r="G673" s="11"/>
      <c r="H673" s="10"/>
      <c r="I673" s="12"/>
      <c r="J673" s="24"/>
      <c r="K673" s="25"/>
      <c r="L673" s="171"/>
      <c r="M673" s="25"/>
      <c r="N673" s="26"/>
      <c r="O673" s="35"/>
      <c r="P673" s="152"/>
      <c r="Q673" s="39"/>
      <c r="R673" s="31"/>
      <c r="S673" s="36"/>
      <c r="T673" s="221"/>
      <c r="U673" s="36"/>
      <c r="V673" s="221"/>
      <c r="W673" s="36"/>
      <c r="X673" s="221"/>
      <c r="Y673" s="55"/>
      <c r="Z673" s="148"/>
      <c r="AA673" s="148"/>
      <c r="AB673" s="225"/>
      <c r="AC673" s="148"/>
      <c r="AD673" s="148"/>
      <c r="AE673" s="56"/>
      <c r="AF673" s="112"/>
      <c r="AG673" s="113"/>
      <c r="AH673" s="114"/>
      <c r="AI673" s="40"/>
      <c r="AJ673" s="41"/>
      <c r="AK673" s="45"/>
      <c r="AL673" s="47"/>
      <c r="AM673" s="47"/>
      <c r="AN673" s="121"/>
      <c r="AO673" s="48"/>
      <c r="AP673" s="178"/>
      <c r="AQ673" s="206"/>
      <c r="AR673" s="201"/>
      <c r="AS673" s="180">
        <f t="shared" si="30"/>
        <v>0</v>
      </c>
      <c r="AT673" s="80" t="e">
        <f t="shared" si="31"/>
        <v>#DIV/0!</v>
      </c>
      <c r="AU673" s="187" t="e">
        <f>Risk_CAL!V671</f>
        <v>#DIV/0!</v>
      </c>
      <c r="AV673" s="184"/>
      <c r="AW673" s="49"/>
      <c r="AX673" s="50"/>
      <c r="AY673" s="240"/>
      <c r="AZ673" s="241"/>
      <c r="BA673" s="242"/>
    </row>
    <row r="674" spans="2:53" x14ac:dyDescent="0.3">
      <c r="B674" s="9"/>
      <c r="C674" s="10"/>
      <c r="D674" s="167" t="str">
        <f t="shared" si="32"/>
        <v>Guatemala</v>
      </c>
      <c r="E674" s="10"/>
      <c r="F674" s="10"/>
      <c r="G674" s="11"/>
      <c r="H674" s="10"/>
      <c r="I674" s="12"/>
      <c r="J674" s="24"/>
      <c r="K674" s="25"/>
      <c r="L674" s="171"/>
      <c r="M674" s="25"/>
      <c r="N674" s="26"/>
      <c r="O674" s="35"/>
      <c r="P674" s="152"/>
      <c r="Q674" s="39"/>
      <c r="R674" s="31"/>
      <c r="S674" s="36"/>
      <c r="T674" s="221"/>
      <c r="U674" s="36"/>
      <c r="V674" s="221"/>
      <c r="W674" s="36"/>
      <c r="X674" s="221"/>
      <c r="Y674" s="55"/>
      <c r="Z674" s="148"/>
      <c r="AA674" s="148"/>
      <c r="AB674" s="225"/>
      <c r="AC674" s="148"/>
      <c r="AD674" s="148"/>
      <c r="AE674" s="56"/>
      <c r="AF674" s="112"/>
      <c r="AG674" s="113"/>
      <c r="AH674" s="114"/>
      <c r="AI674" s="40"/>
      <c r="AJ674" s="41"/>
      <c r="AK674" s="45"/>
      <c r="AL674" s="47"/>
      <c r="AM674" s="47"/>
      <c r="AN674" s="121"/>
      <c r="AO674" s="48"/>
      <c r="AP674" s="178"/>
      <c r="AQ674" s="206"/>
      <c r="AR674" s="201"/>
      <c r="AS674" s="180">
        <f t="shared" si="30"/>
        <v>0</v>
      </c>
      <c r="AT674" s="80" t="e">
        <f t="shared" si="31"/>
        <v>#DIV/0!</v>
      </c>
      <c r="AU674" s="187" t="e">
        <f>Risk_CAL!V672</f>
        <v>#DIV/0!</v>
      </c>
      <c r="AV674" s="184"/>
      <c r="AW674" s="49"/>
      <c r="AX674" s="50"/>
      <c r="AY674" s="240"/>
      <c r="AZ674" s="241"/>
      <c r="BA674" s="242"/>
    </row>
    <row r="675" spans="2:53" x14ac:dyDescent="0.3">
      <c r="B675" s="9"/>
      <c r="C675" s="10"/>
      <c r="D675" s="167" t="str">
        <f t="shared" si="32"/>
        <v>Guatemala</v>
      </c>
      <c r="E675" s="10"/>
      <c r="F675" s="10"/>
      <c r="G675" s="11"/>
      <c r="H675" s="10"/>
      <c r="I675" s="12"/>
      <c r="J675" s="24"/>
      <c r="K675" s="25"/>
      <c r="L675" s="171"/>
      <c r="M675" s="25"/>
      <c r="N675" s="26"/>
      <c r="O675" s="35"/>
      <c r="P675" s="152"/>
      <c r="Q675" s="39"/>
      <c r="R675" s="31"/>
      <c r="S675" s="36"/>
      <c r="T675" s="221"/>
      <c r="U675" s="36"/>
      <c r="V675" s="221"/>
      <c r="W675" s="36"/>
      <c r="X675" s="221"/>
      <c r="Y675" s="55"/>
      <c r="Z675" s="148"/>
      <c r="AA675" s="148"/>
      <c r="AB675" s="225"/>
      <c r="AC675" s="148"/>
      <c r="AD675" s="148"/>
      <c r="AE675" s="56"/>
      <c r="AF675" s="112"/>
      <c r="AG675" s="113"/>
      <c r="AH675" s="114"/>
      <c r="AI675" s="40"/>
      <c r="AJ675" s="41"/>
      <c r="AK675" s="45"/>
      <c r="AL675" s="47"/>
      <c r="AM675" s="47"/>
      <c r="AN675" s="121"/>
      <c r="AO675" s="48"/>
      <c r="AP675" s="178"/>
      <c r="AQ675" s="206"/>
      <c r="AR675" s="201"/>
      <c r="AS675" s="180">
        <f t="shared" si="30"/>
        <v>0</v>
      </c>
      <c r="AT675" s="80" t="e">
        <f t="shared" si="31"/>
        <v>#DIV/0!</v>
      </c>
      <c r="AU675" s="187" t="e">
        <f>Risk_CAL!V673</f>
        <v>#DIV/0!</v>
      </c>
      <c r="AV675" s="184"/>
      <c r="AW675" s="49"/>
      <c r="AX675" s="50"/>
      <c r="AY675" s="240"/>
      <c r="AZ675" s="241"/>
      <c r="BA675" s="242"/>
    </row>
    <row r="676" spans="2:53" x14ac:dyDescent="0.3">
      <c r="B676" s="9"/>
      <c r="C676" s="10"/>
      <c r="D676" s="167" t="str">
        <f t="shared" si="32"/>
        <v>Guatemala</v>
      </c>
      <c r="E676" s="10"/>
      <c r="F676" s="10"/>
      <c r="G676" s="11"/>
      <c r="H676" s="10"/>
      <c r="I676" s="12"/>
      <c r="J676" s="24"/>
      <c r="K676" s="25"/>
      <c r="L676" s="171"/>
      <c r="M676" s="25"/>
      <c r="N676" s="26"/>
      <c r="O676" s="35"/>
      <c r="P676" s="152"/>
      <c r="Q676" s="39"/>
      <c r="R676" s="31"/>
      <c r="S676" s="36"/>
      <c r="T676" s="221"/>
      <c r="U676" s="36"/>
      <c r="V676" s="221"/>
      <c r="W676" s="36"/>
      <c r="X676" s="221"/>
      <c r="Y676" s="55"/>
      <c r="Z676" s="148"/>
      <c r="AA676" s="148"/>
      <c r="AB676" s="225"/>
      <c r="AC676" s="148"/>
      <c r="AD676" s="148"/>
      <c r="AE676" s="56"/>
      <c r="AF676" s="112"/>
      <c r="AG676" s="113"/>
      <c r="AH676" s="114"/>
      <c r="AI676" s="40"/>
      <c r="AJ676" s="41"/>
      <c r="AK676" s="45"/>
      <c r="AL676" s="47"/>
      <c r="AM676" s="47"/>
      <c r="AN676" s="121"/>
      <c r="AO676" s="48"/>
      <c r="AP676" s="178"/>
      <c r="AQ676" s="206"/>
      <c r="AR676" s="201"/>
      <c r="AS676" s="180">
        <f t="shared" si="30"/>
        <v>0</v>
      </c>
      <c r="AT676" s="80" t="e">
        <f t="shared" si="31"/>
        <v>#DIV/0!</v>
      </c>
      <c r="AU676" s="187" t="e">
        <f>Risk_CAL!V674</f>
        <v>#DIV/0!</v>
      </c>
      <c r="AV676" s="184"/>
      <c r="AW676" s="49"/>
      <c r="AX676" s="50"/>
      <c r="AY676" s="240"/>
      <c r="AZ676" s="241"/>
      <c r="BA676" s="242"/>
    </row>
    <row r="677" spans="2:53" x14ac:dyDescent="0.3">
      <c r="B677" s="9"/>
      <c r="C677" s="10"/>
      <c r="D677" s="167" t="str">
        <f t="shared" si="32"/>
        <v>Guatemala</v>
      </c>
      <c r="E677" s="10"/>
      <c r="F677" s="10"/>
      <c r="G677" s="11"/>
      <c r="H677" s="10"/>
      <c r="I677" s="12"/>
      <c r="J677" s="24"/>
      <c r="K677" s="25"/>
      <c r="L677" s="171"/>
      <c r="M677" s="25"/>
      <c r="N677" s="26"/>
      <c r="O677" s="35"/>
      <c r="P677" s="152"/>
      <c r="Q677" s="39"/>
      <c r="R677" s="31"/>
      <c r="S677" s="36"/>
      <c r="T677" s="221"/>
      <c r="U677" s="36"/>
      <c r="V677" s="221"/>
      <c r="W677" s="36"/>
      <c r="X677" s="221"/>
      <c r="Y677" s="55"/>
      <c r="Z677" s="148"/>
      <c r="AA677" s="148"/>
      <c r="AB677" s="225"/>
      <c r="AC677" s="148"/>
      <c r="AD677" s="148"/>
      <c r="AE677" s="56"/>
      <c r="AF677" s="112"/>
      <c r="AG677" s="113"/>
      <c r="AH677" s="114"/>
      <c r="AI677" s="40"/>
      <c r="AJ677" s="41"/>
      <c r="AK677" s="45"/>
      <c r="AL677" s="47"/>
      <c r="AM677" s="47"/>
      <c r="AN677" s="121"/>
      <c r="AO677" s="48"/>
      <c r="AP677" s="178"/>
      <c r="AQ677" s="206"/>
      <c r="AR677" s="201"/>
      <c r="AS677" s="180">
        <f t="shared" si="30"/>
        <v>0</v>
      </c>
      <c r="AT677" s="80" t="e">
        <f t="shared" si="31"/>
        <v>#DIV/0!</v>
      </c>
      <c r="AU677" s="187" t="e">
        <f>Risk_CAL!V675</f>
        <v>#DIV/0!</v>
      </c>
      <c r="AV677" s="184"/>
      <c r="AW677" s="49"/>
      <c r="AX677" s="50"/>
      <c r="AY677" s="240"/>
      <c r="AZ677" s="241"/>
      <c r="BA677" s="242"/>
    </row>
    <row r="678" spans="2:53" x14ac:dyDescent="0.3">
      <c r="B678" s="9"/>
      <c r="C678" s="10"/>
      <c r="D678" s="167" t="str">
        <f t="shared" si="32"/>
        <v>Guatemala</v>
      </c>
      <c r="E678" s="10"/>
      <c r="F678" s="10"/>
      <c r="G678" s="11"/>
      <c r="H678" s="10"/>
      <c r="I678" s="12"/>
      <c r="J678" s="24"/>
      <c r="K678" s="25"/>
      <c r="L678" s="171"/>
      <c r="M678" s="25"/>
      <c r="N678" s="26"/>
      <c r="O678" s="35"/>
      <c r="P678" s="152"/>
      <c r="Q678" s="39"/>
      <c r="R678" s="31"/>
      <c r="S678" s="36"/>
      <c r="T678" s="221"/>
      <c r="U678" s="36"/>
      <c r="V678" s="221"/>
      <c r="W678" s="36"/>
      <c r="X678" s="221"/>
      <c r="Y678" s="55"/>
      <c r="Z678" s="148"/>
      <c r="AA678" s="148"/>
      <c r="AB678" s="225"/>
      <c r="AC678" s="148"/>
      <c r="AD678" s="148"/>
      <c r="AE678" s="56"/>
      <c r="AF678" s="112"/>
      <c r="AG678" s="113"/>
      <c r="AH678" s="114"/>
      <c r="AI678" s="40"/>
      <c r="AJ678" s="41"/>
      <c r="AK678" s="45"/>
      <c r="AL678" s="47"/>
      <c r="AM678" s="47"/>
      <c r="AN678" s="121"/>
      <c r="AO678" s="48"/>
      <c r="AP678" s="178"/>
      <c r="AQ678" s="206"/>
      <c r="AR678" s="201"/>
      <c r="AS678" s="180">
        <f t="shared" si="30"/>
        <v>0</v>
      </c>
      <c r="AT678" s="80" t="e">
        <f t="shared" si="31"/>
        <v>#DIV/0!</v>
      </c>
      <c r="AU678" s="187" t="e">
        <f>Risk_CAL!V676</f>
        <v>#DIV/0!</v>
      </c>
      <c r="AV678" s="184"/>
      <c r="AW678" s="49"/>
      <c r="AX678" s="50"/>
      <c r="AY678" s="240"/>
      <c r="AZ678" s="241"/>
      <c r="BA678" s="242"/>
    </row>
    <row r="679" spans="2:53" x14ac:dyDescent="0.3">
      <c r="B679" s="9"/>
      <c r="C679" s="10"/>
      <c r="D679" s="167" t="str">
        <f t="shared" si="32"/>
        <v>Guatemala</v>
      </c>
      <c r="E679" s="10"/>
      <c r="F679" s="10"/>
      <c r="G679" s="11"/>
      <c r="H679" s="10"/>
      <c r="I679" s="12"/>
      <c r="J679" s="24"/>
      <c r="K679" s="25"/>
      <c r="L679" s="171"/>
      <c r="M679" s="25"/>
      <c r="N679" s="26"/>
      <c r="O679" s="35"/>
      <c r="P679" s="152"/>
      <c r="Q679" s="39"/>
      <c r="R679" s="31"/>
      <c r="S679" s="36"/>
      <c r="T679" s="221"/>
      <c r="U679" s="36"/>
      <c r="V679" s="221"/>
      <c r="W679" s="36"/>
      <c r="X679" s="221"/>
      <c r="Y679" s="55"/>
      <c r="Z679" s="148"/>
      <c r="AA679" s="148"/>
      <c r="AB679" s="225"/>
      <c r="AC679" s="148"/>
      <c r="AD679" s="148"/>
      <c r="AE679" s="56"/>
      <c r="AF679" s="112"/>
      <c r="AG679" s="113"/>
      <c r="AH679" s="114"/>
      <c r="AI679" s="40"/>
      <c r="AJ679" s="41"/>
      <c r="AK679" s="45"/>
      <c r="AL679" s="47"/>
      <c r="AM679" s="47"/>
      <c r="AN679" s="121"/>
      <c r="AO679" s="48"/>
      <c r="AP679" s="178"/>
      <c r="AQ679" s="206"/>
      <c r="AR679" s="201"/>
      <c r="AS679" s="180">
        <f t="shared" si="30"/>
        <v>0</v>
      </c>
      <c r="AT679" s="80" t="e">
        <f t="shared" si="31"/>
        <v>#DIV/0!</v>
      </c>
      <c r="AU679" s="187" t="e">
        <f>Risk_CAL!V677</f>
        <v>#DIV/0!</v>
      </c>
      <c r="AV679" s="184"/>
      <c r="AW679" s="49"/>
      <c r="AX679" s="50"/>
      <c r="AY679" s="240"/>
      <c r="AZ679" s="241"/>
      <c r="BA679" s="242"/>
    </row>
    <row r="680" spans="2:53" x14ac:dyDescent="0.3">
      <c r="B680" s="9"/>
      <c r="C680" s="10"/>
      <c r="D680" s="167" t="str">
        <f t="shared" si="32"/>
        <v>Guatemala</v>
      </c>
      <c r="E680" s="10"/>
      <c r="F680" s="10"/>
      <c r="G680" s="11"/>
      <c r="H680" s="10"/>
      <c r="I680" s="12"/>
      <c r="J680" s="24"/>
      <c r="K680" s="25"/>
      <c r="L680" s="171"/>
      <c r="M680" s="25"/>
      <c r="N680" s="26"/>
      <c r="O680" s="35"/>
      <c r="P680" s="152"/>
      <c r="Q680" s="39"/>
      <c r="R680" s="31"/>
      <c r="S680" s="36"/>
      <c r="T680" s="221"/>
      <c r="U680" s="36"/>
      <c r="V680" s="221"/>
      <c r="W680" s="36"/>
      <c r="X680" s="221"/>
      <c r="Y680" s="55"/>
      <c r="Z680" s="148"/>
      <c r="AA680" s="148"/>
      <c r="AB680" s="225"/>
      <c r="AC680" s="148"/>
      <c r="AD680" s="148"/>
      <c r="AE680" s="56"/>
      <c r="AF680" s="112"/>
      <c r="AG680" s="113"/>
      <c r="AH680" s="114"/>
      <c r="AI680" s="40"/>
      <c r="AJ680" s="41"/>
      <c r="AK680" s="45"/>
      <c r="AL680" s="47"/>
      <c r="AM680" s="47"/>
      <c r="AN680" s="121"/>
      <c r="AO680" s="48"/>
      <c r="AP680" s="178"/>
      <c r="AQ680" s="206"/>
      <c r="AR680" s="201"/>
      <c r="AS680" s="180">
        <f t="shared" si="30"/>
        <v>0</v>
      </c>
      <c r="AT680" s="80" t="e">
        <f t="shared" si="31"/>
        <v>#DIV/0!</v>
      </c>
      <c r="AU680" s="187" t="e">
        <f>Risk_CAL!V678</f>
        <v>#DIV/0!</v>
      </c>
      <c r="AV680" s="184"/>
      <c r="AW680" s="49"/>
      <c r="AX680" s="50"/>
      <c r="AY680" s="240"/>
      <c r="AZ680" s="241"/>
      <c r="BA680" s="242"/>
    </row>
    <row r="681" spans="2:53" x14ac:dyDescent="0.3">
      <c r="B681" s="9"/>
      <c r="C681" s="10"/>
      <c r="D681" s="167" t="str">
        <f t="shared" si="32"/>
        <v>Guatemala</v>
      </c>
      <c r="E681" s="10"/>
      <c r="F681" s="10"/>
      <c r="G681" s="11"/>
      <c r="H681" s="10"/>
      <c r="I681" s="12"/>
      <c r="J681" s="24"/>
      <c r="K681" s="25"/>
      <c r="L681" s="171"/>
      <c r="M681" s="25"/>
      <c r="N681" s="26"/>
      <c r="O681" s="35"/>
      <c r="P681" s="152"/>
      <c r="Q681" s="39"/>
      <c r="R681" s="31"/>
      <c r="S681" s="36"/>
      <c r="T681" s="221"/>
      <c r="U681" s="36"/>
      <c r="V681" s="221"/>
      <c r="W681" s="36"/>
      <c r="X681" s="221"/>
      <c r="Y681" s="55"/>
      <c r="Z681" s="148"/>
      <c r="AA681" s="148"/>
      <c r="AB681" s="225"/>
      <c r="AC681" s="148"/>
      <c r="AD681" s="148"/>
      <c r="AE681" s="56"/>
      <c r="AF681" s="112"/>
      <c r="AG681" s="113"/>
      <c r="AH681" s="114"/>
      <c r="AI681" s="40"/>
      <c r="AJ681" s="41"/>
      <c r="AK681" s="45"/>
      <c r="AL681" s="47"/>
      <c r="AM681" s="47"/>
      <c r="AN681" s="121"/>
      <c r="AO681" s="48"/>
      <c r="AP681" s="178"/>
      <c r="AQ681" s="206"/>
      <c r="AR681" s="201"/>
      <c r="AS681" s="180">
        <f t="shared" si="30"/>
        <v>0</v>
      </c>
      <c r="AT681" s="80" t="e">
        <f t="shared" si="31"/>
        <v>#DIV/0!</v>
      </c>
      <c r="AU681" s="187" t="e">
        <f>Risk_CAL!V679</f>
        <v>#DIV/0!</v>
      </c>
      <c r="AV681" s="184"/>
      <c r="AW681" s="49"/>
      <c r="AX681" s="50"/>
      <c r="AY681" s="240"/>
      <c r="AZ681" s="241"/>
      <c r="BA681" s="242"/>
    </row>
    <row r="682" spans="2:53" x14ac:dyDescent="0.3">
      <c r="B682" s="9"/>
      <c r="C682" s="10"/>
      <c r="D682" s="167" t="str">
        <f t="shared" si="32"/>
        <v>Guatemala</v>
      </c>
      <c r="E682" s="10"/>
      <c r="F682" s="10"/>
      <c r="G682" s="11"/>
      <c r="H682" s="10"/>
      <c r="I682" s="12"/>
      <c r="J682" s="24"/>
      <c r="K682" s="25"/>
      <c r="L682" s="171"/>
      <c r="M682" s="25"/>
      <c r="N682" s="26"/>
      <c r="O682" s="35"/>
      <c r="P682" s="152"/>
      <c r="Q682" s="39"/>
      <c r="R682" s="31"/>
      <c r="S682" s="36"/>
      <c r="T682" s="221"/>
      <c r="U682" s="36"/>
      <c r="V682" s="221"/>
      <c r="W682" s="36"/>
      <c r="X682" s="221"/>
      <c r="Y682" s="55"/>
      <c r="Z682" s="148"/>
      <c r="AA682" s="148"/>
      <c r="AB682" s="225"/>
      <c r="AC682" s="148"/>
      <c r="AD682" s="148"/>
      <c r="AE682" s="56"/>
      <c r="AF682" s="112"/>
      <c r="AG682" s="113"/>
      <c r="AH682" s="114"/>
      <c r="AI682" s="40"/>
      <c r="AJ682" s="41"/>
      <c r="AK682" s="45"/>
      <c r="AL682" s="47"/>
      <c r="AM682" s="47"/>
      <c r="AN682" s="121"/>
      <c r="AO682" s="48"/>
      <c r="AP682" s="178"/>
      <c r="AQ682" s="206"/>
      <c r="AR682" s="201"/>
      <c r="AS682" s="180">
        <f t="shared" si="30"/>
        <v>0</v>
      </c>
      <c r="AT682" s="80" t="e">
        <f t="shared" si="31"/>
        <v>#DIV/0!</v>
      </c>
      <c r="AU682" s="187" t="e">
        <f>Risk_CAL!V680</f>
        <v>#DIV/0!</v>
      </c>
      <c r="AV682" s="184"/>
      <c r="AW682" s="49"/>
      <c r="AX682" s="50"/>
      <c r="AY682" s="240"/>
      <c r="AZ682" s="241"/>
      <c r="BA682" s="242"/>
    </row>
    <row r="683" spans="2:53" x14ac:dyDescent="0.3">
      <c r="B683" s="9"/>
      <c r="C683" s="10"/>
      <c r="D683" s="167" t="str">
        <f t="shared" si="32"/>
        <v>Guatemala</v>
      </c>
      <c r="E683" s="10"/>
      <c r="F683" s="10"/>
      <c r="G683" s="11"/>
      <c r="H683" s="10"/>
      <c r="I683" s="12"/>
      <c r="J683" s="24"/>
      <c r="K683" s="25"/>
      <c r="L683" s="171"/>
      <c r="M683" s="25"/>
      <c r="N683" s="26"/>
      <c r="O683" s="35"/>
      <c r="P683" s="152"/>
      <c r="Q683" s="39"/>
      <c r="R683" s="31"/>
      <c r="S683" s="36"/>
      <c r="T683" s="221"/>
      <c r="U683" s="36"/>
      <c r="V683" s="221"/>
      <c r="W683" s="36"/>
      <c r="X683" s="221"/>
      <c r="Y683" s="55"/>
      <c r="Z683" s="148"/>
      <c r="AA683" s="148"/>
      <c r="AB683" s="225"/>
      <c r="AC683" s="148"/>
      <c r="AD683" s="148"/>
      <c r="AE683" s="56"/>
      <c r="AF683" s="112"/>
      <c r="AG683" s="113"/>
      <c r="AH683" s="114"/>
      <c r="AI683" s="40"/>
      <c r="AJ683" s="41"/>
      <c r="AK683" s="45"/>
      <c r="AL683" s="47"/>
      <c r="AM683" s="47"/>
      <c r="AN683" s="121"/>
      <c r="AO683" s="48"/>
      <c r="AP683" s="178"/>
      <c r="AQ683" s="206"/>
      <c r="AR683" s="201"/>
      <c r="AS683" s="180">
        <f t="shared" si="30"/>
        <v>0</v>
      </c>
      <c r="AT683" s="80" t="e">
        <f t="shared" si="31"/>
        <v>#DIV/0!</v>
      </c>
      <c r="AU683" s="187" t="e">
        <f>Risk_CAL!V681</f>
        <v>#DIV/0!</v>
      </c>
      <c r="AV683" s="184"/>
      <c r="AW683" s="49"/>
      <c r="AX683" s="50"/>
      <c r="AY683" s="240"/>
      <c r="AZ683" s="241"/>
      <c r="BA683" s="242"/>
    </row>
    <row r="684" spans="2:53" x14ac:dyDescent="0.3">
      <c r="B684" s="9"/>
      <c r="C684" s="10"/>
      <c r="D684" s="167" t="str">
        <f t="shared" si="32"/>
        <v>Guatemala</v>
      </c>
      <c r="E684" s="10"/>
      <c r="F684" s="10"/>
      <c r="G684" s="11"/>
      <c r="H684" s="10"/>
      <c r="I684" s="12"/>
      <c r="J684" s="24"/>
      <c r="K684" s="25"/>
      <c r="L684" s="171"/>
      <c r="M684" s="25"/>
      <c r="N684" s="26"/>
      <c r="O684" s="35"/>
      <c r="P684" s="152"/>
      <c r="Q684" s="39"/>
      <c r="R684" s="31"/>
      <c r="S684" s="36"/>
      <c r="T684" s="221"/>
      <c r="U684" s="36"/>
      <c r="V684" s="221"/>
      <c r="W684" s="36"/>
      <c r="X684" s="221"/>
      <c r="Y684" s="55"/>
      <c r="Z684" s="148"/>
      <c r="AA684" s="148"/>
      <c r="AB684" s="225"/>
      <c r="AC684" s="148"/>
      <c r="AD684" s="148"/>
      <c r="AE684" s="56"/>
      <c r="AF684" s="112"/>
      <c r="AG684" s="113"/>
      <c r="AH684" s="114"/>
      <c r="AI684" s="40"/>
      <c r="AJ684" s="41"/>
      <c r="AK684" s="45"/>
      <c r="AL684" s="47"/>
      <c r="AM684" s="47"/>
      <c r="AN684" s="121"/>
      <c r="AO684" s="48"/>
      <c r="AP684" s="178"/>
      <c r="AQ684" s="206"/>
      <c r="AR684" s="201"/>
      <c r="AS684" s="180">
        <f t="shared" si="30"/>
        <v>0</v>
      </c>
      <c r="AT684" s="80" t="e">
        <f t="shared" si="31"/>
        <v>#DIV/0!</v>
      </c>
      <c r="AU684" s="187" t="e">
        <f>Risk_CAL!V682</f>
        <v>#DIV/0!</v>
      </c>
      <c r="AV684" s="184"/>
      <c r="AW684" s="49"/>
      <c r="AX684" s="50"/>
      <c r="AY684" s="240"/>
      <c r="AZ684" s="241"/>
      <c r="BA684" s="242"/>
    </row>
    <row r="685" spans="2:53" x14ac:dyDescent="0.3">
      <c r="B685" s="9"/>
      <c r="C685" s="10"/>
      <c r="D685" s="167" t="str">
        <f t="shared" si="32"/>
        <v>Guatemala</v>
      </c>
      <c r="E685" s="10"/>
      <c r="F685" s="10"/>
      <c r="G685" s="11"/>
      <c r="H685" s="10"/>
      <c r="I685" s="12"/>
      <c r="J685" s="24"/>
      <c r="K685" s="25"/>
      <c r="L685" s="171"/>
      <c r="M685" s="25"/>
      <c r="N685" s="26"/>
      <c r="O685" s="35"/>
      <c r="P685" s="152"/>
      <c r="Q685" s="39"/>
      <c r="R685" s="31"/>
      <c r="S685" s="36"/>
      <c r="T685" s="221"/>
      <c r="U685" s="36"/>
      <c r="V685" s="221"/>
      <c r="W685" s="36"/>
      <c r="X685" s="221"/>
      <c r="Y685" s="55"/>
      <c r="Z685" s="148"/>
      <c r="AA685" s="148"/>
      <c r="AB685" s="225"/>
      <c r="AC685" s="148"/>
      <c r="AD685" s="148"/>
      <c r="AE685" s="56"/>
      <c r="AF685" s="112"/>
      <c r="AG685" s="113"/>
      <c r="AH685" s="114"/>
      <c r="AI685" s="40"/>
      <c r="AJ685" s="41"/>
      <c r="AK685" s="45"/>
      <c r="AL685" s="47"/>
      <c r="AM685" s="47"/>
      <c r="AN685" s="121"/>
      <c r="AO685" s="48"/>
      <c r="AP685" s="178"/>
      <c r="AQ685" s="206"/>
      <c r="AR685" s="201"/>
      <c r="AS685" s="180">
        <f t="shared" si="30"/>
        <v>0</v>
      </c>
      <c r="AT685" s="80" t="e">
        <f t="shared" si="31"/>
        <v>#DIV/0!</v>
      </c>
      <c r="AU685" s="187" t="e">
        <f>Risk_CAL!V683</f>
        <v>#DIV/0!</v>
      </c>
      <c r="AV685" s="184"/>
      <c r="AW685" s="49"/>
      <c r="AX685" s="50"/>
      <c r="AY685" s="240"/>
      <c r="AZ685" s="241"/>
      <c r="BA685" s="242"/>
    </row>
    <row r="686" spans="2:53" x14ac:dyDescent="0.3">
      <c r="B686" s="9"/>
      <c r="C686" s="10"/>
      <c r="D686" s="167" t="str">
        <f t="shared" si="32"/>
        <v>Guatemala</v>
      </c>
      <c r="E686" s="10"/>
      <c r="F686" s="10"/>
      <c r="G686" s="11"/>
      <c r="H686" s="10"/>
      <c r="I686" s="12"/>
      <c r="J686" s="24"/>
      <c r="K686" s="25"/>
      <c r="L686" s="171"/>
      <c r="M686" s="25"/>
      <c r="N686" s="26"/>
      <c r="O686" s="35"/>
      <c r="P686" s="152"/>
      <c r="Q686" s="39"/>
      <c r="R686" s="31"/>
      <c r="S686" s="36"/>
      <c r="T686" s="221"/>
      <c r="U686" s="36"/>
      <c r="V686" s="221"/>
      <c r="W686" s="36"/>
      <c r="X686" s="221"/>
      <c r="Y686" s="55"/>
      <c r="Z686" s="148"/>
      <c r="AA686" s="148"/>
      <c r="AB686" s="225"/>
      <c r="AC686" s="148"/>
      <c r="AD686" s="148"/>
      <c r="AE686" s="56"/>
      <c r="AF686" s="112"/>
      <c r="AG686" s="113"/>
      <c r="AH686" s="114"/>
      <c r="AI686" s="40"/>
      <c r="AJ686" s="41"/>
      <c r="AK686" s="45"/>
      <c r="AL686" s="47"/>
      <c r="AM686" s="47"/>
      <c r="AN686" s="121"/>
      <c r="AO686" s="48"/>
      <c r="AP686" s="178"/>
      <c r="AQ686" s="206"/>
      <c r="AR686" s="201"/>
      <c r="AS686" s="180">
        <f t="shared" si="30"/>
        <v>0</v>
      </c>
      <c r="AT686" s="80" t="e">
        <f t="shared" si="31"/>
        <v>#DIV/0!</v>
      </c>
      <c r="AU686" s="187" t="e">
        <f>Risk_CAL!V684</f>
        <v>#DIV/0!</v>
      </c>
      <c r="AV686" s="184"/>
      <c r="AW686" s="49"/>
      <c r="AX686" s="50"/>
      <c r="AY686" s="240"/>
      <c r="AZ686" s="241"/>
      <c r="BA686" s="242"/>
    </row>
    <row r="687" spans="2:53" x14ac:dyDescent="0.3">
      <c r="B687" s="9"/>
      <c r="C687" s="10"/>
      <c r="D687" s="167" t="str">
        <f t="shared" si="32"/>
        <v>Guatemala</v>
      </c>
      <c r="E687" s="10"/>
      <c r="F687" s="10"/>
      <c r="G687" s="11"/>
      <c r="H687" s="10"/>
      <c r="I687" s="12"/>
      <c r="J687" s="24"/>
      <c r="K687" s="25"/>
      <c r="L687" s="171"/>
      <c r="M687" s="25"/>
      <c r="N687" s="26"/>
      <c r="O687" s="35"/>
      <c r="P687" s="152"/>
      <c r="Q687" s="39"/>
      <c r="R687" s="31"/>
      <c r="S687" s="36"/>
      <c r="T687" s="221"/>
      <c r="U687" s="36"/>
      <c r="V687" s="221"/>
      <c r="W687" s="36"/>
      <c r="X687" s="221"/>
      <c r="Y687" s="55"/>
      <c r="Z687" s="148"/>
      <c r="AA687" s="148"/>
      <c r="AB687" s="225"/>
      <c r="AC687" s="148"/>
      <c r="AD687" s="148"/>
      <c r="AE687" s="56"/>
      <c r="AF687" s="112"/>
      <c r="AG687" s="113"/>
      <c r="AH687" s="114"/>
      <c r="AI687" s="40"/>
      <c r="AJ687" s="41"/>
      <c r="AK687" s="45"/>
      <c r="AL687" s="47"/>
      <c r="AM687" s="47"/>
      <c r="AN687" s="121"/>
      <c r="AO687" s="48"/>
      <c r="AP687" s="178"/>
      <c r="AQ687" s="206"/>
      <c r="AR687" s="201"/>
      <c r="AS687" s="180">
        <f t="shared" si="30"/>
        <v>0</v>
      </c>
      <c r="AT687" s="80" t="e">
        <f t="shared" si="31"/>
        <v>#DIV/0!</v>
      </c>
      <c r="AU687" s="187" t="e">
        <f>Risk_CAL!V685</f>
        <v>#DIV/0!</v>
      </c>
      <c r="AV687" s="184"/>
      <c r="AW687" s="49"/>
      <c r="AX687" s="50"/>
      <c r="AY687" s="240"/>
      <c r="AZ687" s="241"/>
      <c r="BA687" s="242"/>
    </row>
    <row r="688" spans="2:53" x14ac:dyDescent="0.3">
      <c r="B688" s="9"/>
      <c r="C688" s="10"/>
      <c r="D688" s="167" t="str">
        <f t="shared" si="32"/>
        <v>Guatemala</v>
      </c>
      <c r="E688" s="10"/>
      <c r="F688" s="10"/>
      <c r="G688" s="11"/>
      <c r="H688" s="10"/>
      <c r="I688" s="12"/>
      <c r="J688" s="24"/>
      <c r="K688" s="25"/>
      <c r="L688" s="171"/>
      <c r="M688" s="25"/>
      <c r="N688" s="26"/>
      <c r="O688" s="35"/>
      <c r="P688" s="152"/>
      <c r="Q688" s="39"/>
      <c r="R688" s="31"/>
      <c r="S688" s="36"/>
      <c r="T688" s="221"/>
      <c r="U688" s="36"/>
      <c r="V688" s="221"/>
      <c r="W688" s="36"/>
      <c r="X688" s="221"/>
      <c r="Y688" s="55"/>
      <c r="Z688" s="148"/>
      <c r="AA688" s="148"/>
      <c r="AB688" s="225"/>
      <c r="AC688" s="148"/>
      <c r="AD688" s="148"/>
      <c r="AE688" s="56"/>
      <c r="AF688" s="112"/>
      <c r="AG688" s="113"/>
      <c r="AH688" s="114"/>
      <c r="AI688" s="40"/>
      <c r="AJ688" s="41"/>
      <c r="AK688" s="45"/>
      <c r="AL688" s="47"/>
      <c r="AM688" s="47"/>
      <c r="AN688" s="121"/>
      <c r="AO688" s="48"/>
      <c r="AP688" s="178"/>
      <c r="AQ688" s="206"/>
      <c r="AR688" s="201"/>
      <c r="AS688" s="180">
        <f t="shared" si="30"/>
        <v>0</v>
      </c>
      <c r="AT688" s="80" t="e">
        <f t="shared" si="31"/>
        <v>#DIV/0!</v>
      </c>
      <c r="AU688" s="187" t="e">
        <f>Risk_CAL!V686</f>
        <v>#DIV/0!</v>
      </c>
      <c r="AV688" s="184"/>
      <c r="AW688" s="49"/>
      <c r="AX688" s="50"/>
      <c r="AY688" s="240"/>
      <c r="AZ688" s="241"/>
      <c r="BA688" s="242"/>
    </row>
    <row r="689" spans="2:53" x14ac:dyDescent="0.3">
      <c r="B689" s="9"/>
      <c r="C689" s="10"/>
      <c r="D689" s="167" t="str">
        <f t="shared" si="32"/>
        <v>Guatemala</v>
      </c>
      <c r="E689" s="10"/>
      <c r="F689" s="10"/>
      <c r="G689" s="11"/>
      <c r="H689" s="10"/>
      <c r="I689" s="12"/>
      <c r="J689" s="24"/>
      <c r="K689" s="25"/>
      <c r="L689" s="171"/>
      <c r="M689" s="25"/>
      <c r="N689" s="26"/>
      <c r="O689" s="35"/>
      <c r="P689" s="152"/>
      <c r="Q689" s="39"/>
      <c r="R689" s="31"/>
      <c r="S689" s="36"/>
      <c r="T689" s="221"/>
      <c r="U689" s="36"/>
      <c r="V689" s="221"/>
      <c r="W689" s="36"/>
      <c r="X689" s="221"/>
      <c r="Y689" s="55"/>
      <c r="Z689" s="148"/>
      <c r="AA689" s="148"/>
      <c r="AB689" s="225"/>
      <c r="AC689" s="148"/>
      <c r="AD689" s="148"/>
      <c r="AE689" s="56"/>
      <c r="AF689" s="112"/>
      <c r="AG689" s="113"/>
      <c r="AH689" s="114"/>
      <c r="AI689" s="40"/>
      <c r="AJ689" s="41"/>
      <c r="AK689" s="45"/>
      <c r="AL689" s="47"/>
      <c r="AM689" s="47"/>
      <c r="AN689" s="121"/>
      <c r="AO689" s="48"/>
      <c r="AP689" s="178"/>
      <c r="AQ689" s="206"/>
      <c r="AR689" s="201"/>
      <c r="AS689" s="180">
        <f t="shared" si="30"/>
        <v>0</v>
      </c>
      <c r="AT689" s="80" t="e">
        <f t="shared" si="31"/>
        <v>#DIV/0!</v>
      </c>
      <c r="AU689" s="187" t="e">
        <f>Risk_CAL!V687</f>
        <v>#DIV/0!</v>
      </c>
      <c r="AV689" s="184"/>
      <c r="AW689" s="49"/>
      <c r="AX689" s="50"/>
      <c r="AY689" s="240"/>
      <c r="AZ689" s="241"/>
      <c r="BA689" s="242"/>
    </row>
    <row r="690" spans="2:53" x14ac:dyDescent="0.3">
      <c r="B690" s="9"/>
      <c r="C690" s="10"/>
      <c r="D690" s="167" t="str">
        <f t="shared" si="32"/>
        <v>Guatemala</v>
      </c>
      <c r="E690" s="10"/>
      <c r="F690" s="10"/>
      <c r="G690" s="11"/>
      <c r="H690" s="10"/>
      <c r="I690" s="12"/>
      <c r="J690" s="24"/>
      <c r="K690" s="25"/>
      <c r="L690" s="171"/>
      <c r="M690" s="25"/>
      <c r="N690" s="26"/>
      <c r="O690" s="35"/>
      <c r="P690" s="152"/>
      <c r="Q690" s="39"/>
      <c r="R690" s="31"/>
      <c r="S690" s="36"/>
      <c r="T690" s="221"/>
      <c r="U690" s="36"/>
      <c r="V690" s="221"/>
      <c r="W690" s="36"/>
      <c r="X690" s="221"/>
      <c r="Y690" s="55"/>
      <c r="Z690" s="148"/>
      <c r="AA690" s="148"/>
      <c r="AB690" s="225"/>
      <c r="AC690" s="148"/>
      <c r="AD690" s="148"/>
      <c r="AE690" s="56"/>
      <c r="AF690" s="112"/>
      <c r="AG690" s="113"/>
      <c r="AH690" s="114"/>
      <c r="AI690" s="40"/>
      <c r="AJ690" s="41"/>
      <c r="AK690" s="45"/>
      <c r="AL690" s="47"/>
      <c r="AM690" s="47"/>
      <c r="AN690" s="121"/>
      <c r="AO690" s="48"/>
      <c r="AP690" s="178"/>
      <c r="AQ690" s="206"/>
      <c r="AR690" s="201"/>
      <c r="AS690" s="180">
        <f t="shared" si="30"/>
        <v>0</v>
      </c>
      <c r="AT690" s="80" t="e">
        <f t="shared" si="31"/>
        <v>#DIV/0!</v>
      </c>
      <c r="AU690" s="187" t="e">
        <f>Risk_CAL!V688</f>
        <v>#DIV/0!</v>
      </c>
      <c r="AV690" s="184"/>
      <c r="AW690" s="49"/>
      <c r="AX690" s="50"/>
      <c r="AY690" s="240"/>
      <c r="AZ690" s="241"/>
      <c r="BA690" s="242"/>
    </row>
    <row r="691" spans="2:53" x14ac:dyDescent="0.3">
      <c r="B691" s="9"/>
      <c r="C691" s="10"/>
      <c r="D691" s="167" t="str">
        <f t="shared" si="32"/>
        <v>Guatemala</v>
      </c>
      <c r="E691" s="10"/>
      <c r="F691" s="10"/>
      <c r="G691" s="11"/>
      <c r="H691" s="10"/>
      <c r="I691" s="12"/>
      <c r="J691" s="24"/>
      <c r="K691" s="25"/>
      <c r="L691" s="171"/>
      <c r="M691" s="25"/>
      <c r="N691" s="26"/>
      <c r="O691" s="35"/>
      <c r="P691" s="152"/>
      <c r="Q691" s="39"/>
      <c r="R691" s="31"/>
      <c r="S691" s="36"/>
      <c r="T691" s="221"/>
      <c r="U691" s="36"/>
      <c r="V691" s="221"/>
      <c r="W691" s="36"/>
      <c r="X691" s="221"/>
      <c r="Y691" s="55"/>
      <c r="Z691" s="148"/>
      <c r="AA691" s="148"/>
      <c r="AB691" s="225"/>
      <c r="AC691" s="148"/>
      <c r="AD691" s="148"/>
      <c r="AE691" s="56"/>
      <c r="AF691" s="112"/>
      <c r="AG691" s="113"/>
      <c r="AH691" s="114"/>
      <c r="AI691" s="40"/>
      <c r="AJ691" s="41"/>
      <c r="AK691" s="45"/>
      <c r="AL691" s="47"/>
      <c r="AM691" s="47"/>
      <c r="AN691" s="121"/>
      <c r="AO691" s="48"/>
      <c r="AP691" s="178"/>
      <c r="AQ691" s="206"/>
      <c r="AR691" s="201"/>
      <c r="AS691" s="180">
        <f t="shared" si="30"/>
        <v>0</v>
      </c>
      <c r="AT691" s="80" t="e">
        <f t="shared" si="31"/>
        <v>#DIV/0!</v>
      </c>
      <c r="AU691" s="187" t="e">
        <f>Risk_CAL!V689</f>
        <v>#DIV/0!</v>
      </c>
      <c r="AV691" s="184"/>
      <c r="AW691" s="49"/>
      <c r="AX691" s="50"/>
      <c r="AY691" s="240"/>
      <c r="AZ691" s="241"/>
      <c r="BA691" s="242"/>
    </row>
    <row r="692" spans="2:53" x14ac:dyDescent="0.3">
      <c r="B692" s="9"/>
      <c r="C692" s="10"/>
      <c r="D692" s="167" t="str">
        <f t="shared" si="32"/>
        <v>Guatemala</v>
      </c>
      <c r="E692" s="10"/>
      <c r="F692" s="10"/>
      <c r="G692" s="11"/>
      <c r="H692" s="10"/>
      <c r="I692" s="12"/>
      <c r="J692" s="24"/>
      <c r="K692" s="25"/>
      <c r="L692" s="171"/>
      <c r="M692" s="25"/>
      <c r="N692" s="26"/>
      <c r="O692" s="35"/>
      <c r="P692" s="152"/>
      <c r="Q692" s="39"/>
      <c r="R692" s="31"/>
      <c r="S692" s="36"/>
      <c r="T692" s="221"/>
      <c r="U692" s="36"/>
      <c r="V692" s="221"/>
      <c r="W692" s="36"/>
      <c r="X692" s="221"/>
      <c r="Y692" s="55"/>
      <c r="Z692" s="148"/>
      <c r="AA692" s="148"/>
      <c r="AB692" s="225"/>
      <c r="AC692" s="148"/>
      <c r="AD692" s="148"/>
      <c r="AE692" s="56"/>
      <c r="AF692" s="112"/>
      <c r="AG692" s="113"/>
      <c r="AH692" s="114"/>
      <c r="AI692" s="40"/>
      <c r="AJ692" s="41"/>
      <c r="AK692" s="45"/>
      <c r="AL692" s="47"/>
      <c r="AM692" s="47"/>
      <c r="AN692" s="121"/>
      <c r="AO692" s="48"/>
      <c r="AP692" s="178"/>
      <c r="AQ692" s="206"/>
      <c r="AR692" s="201"/>
      <c r="AS692" s="180">
        <f t="shared" si="30"/>
        <v>0</v>
      </c>
      <c r="AT692" s="80" t="e">
        <f t="shared" si="31"/>
        <v>#DIV/0!</v>
      </c>
      <c r="AU692" s="187" t="e">
        <f>Risk_CAL!V690</f>
        <v>#DIV/0!</v>
      </c>
      <c r="AV692" s="184"/>
      <c r="AW692" s="49"/>
      <c r="AX692" s="50"/>
      <c r="AY692" s="240"/>
      <c r="AZ692" s="241"/>
      <c r="BA692" s="242"/>
    </row>
    <row r="693" spans="2:53" x14ac:dyDescent="0.3">
      <c r="B693" s="9"/>
      <c r="C693" s="10"/>
      <c r="D693" s="167" t="str">
        <f t="shared" si="32"/>
        <v>Guatemala</v>
      </c>
      <c r="E693" s="10"/>
      <c r="F693" s="10"/>
      <c r="G693" s="11"/>
      <c r="H693" s="10"/>
      <c r="I693" s="12"/>
      <c r="J693" s="24"/>
      <c r="K693" s="25"/>
      <c r="L693" s="171"/>
      <c r="M693" s="25"/>
      <c r="N693" s="26"/>
      <c r="O693" s="35"/>
      <c r="P693" s="152"/>
      <c r="Q693" s="39"/>
      <c r="R693" s="31"/>
      <c r="S693" s="36"/>
      <c r="T693" s="221"/>
      <c r="U693" s="36"/>
      <c r="V693" s="221"/>
      <c r="W693" s="36"/>
      <c r="X693" s="221"/>
      <c r="Y693" s="55"/>
      <c r="Z693" s="148"/>
      <c r="AA693" s="148"/>
      <c r="AB693" s="225"/>
      <c r="AC693" s="148"/>
      <c r="AD693" s="148"/>
      <c r="AE693" s="56"/>
      <c r="AF693" s="112"/>
      <c r="AG693" s="113"/>
      <c r="AH693" s="114"/>
      <c r="AI693" s="40"/>
      <c r="AJ693" s="41"/>
      <c r="AK693" s="45"/>
      <c r="AL693" s="47"/>
      <c r="AM693" s="47"/>
      <c r="AN693" s="121"/>
      <c r="AO693" s="48"/>
      <c r="AP693" s="178"/>
      <c r="AQ693" s="206"/>
      <c r="AR693" s="201"/>
      <c r="AS693" s="180">
        <f t="shared" si="30"/>
        <v>0</v>
      </c>
      <c r="AT693" s="80" t="e">
        <f t="shared" si="31"/>
        <v>#DIV/0!</v>
      </c>
      <c r="AU693" s="187" t="e">
        <f>Risk_CAL!V691</f>
        <v>#DIV/0!</v>
      </c>
      <c r="AV693" s="184"/>
      <c r="AW693" s="49"/>
      <c r="AX693" s="50"/>
      <c r="AY693" s="240"/>
      <c r="AZ693" s="241"/>
      <c r="BA693" s="242"/>
    </row>
    <row r="694" spans="2:53" x14ac:dyDescent="0.3">
      <c r="B694" s="9"/>
      <c r="C694" s="10"/>
      <c r="D694" s="167" t="str">
        <f t="shared" si="32"/>
        <v>Guatemala</v>
      </c>
      <c r="E694" s="10"/>
      <c r="F694" s="10"/>
      <c r="G694" s="11"/>
      <c r="H694" s="10"/>
      <c r="I694" s="12"/>
      <c r="J694" s="24"/>
      <c r="K694" s="25"/>
      <c r="L694" s="171"/>
      <c r="M694" s="25"/>
      <c r="N694" s="26"/>
      <c r="O694" s="35"/>
      <c r="P694" s="152"/>
      <c r="Q694" s="39"/>
      <c r="R694" s="31"/>
      <c r="S694" s="36"/>
      <c r="T694" s="221"/>
      <c r="U694" s="36"/>
      <c r="V694" s="221"/>
      <c r="W694" s="36"/>
      <c r="X694" s="221"/>
      <c r="Y694" s="55"/>
      <c r="Z694" s="148"/>
      <c r="AA694" s="148"/>
      <c r="AB694" s="225"/>
      <c r="AC694" s="148"/>
      <c r="AD694" s="148"/>
      <c r="AE694" s="56"/>
      <c r="AF694" s="112"/>
      <c r="AG694" s="113"/>
      <c r="AH694" s="114"/>
      <c r="AI694" s="40"/>
      <c r="AJ694" s="41"/>
      <c r="AK694" s="45"/>
      <c r="AL694" s="47"/>
      <c r="AM694" s="47"/>
      <c r="AN694" s="121"/>
      <c r="AO694" s="48"/>
      <c r="AP694" s="178"/>
      <c r="AQ694" s="206"/>
      <c r="AR694" s="201"/>
      <c r="AS694" s="180">
        <f t="shared" si="30"/>
        <v>0</v>
      </c>
      <c r="AT694" s="80" t="e">
        <f t="shared" si="31"/>
        <v>#DIV/0!</v>
      </c>
      <c r="AU694" s="187" t="e">
        <f>Risk_CAL!V692</f>
        <v>#DIV/0!</v>
      </c>
      <c r="AV694" s="184"/>
      <c r="AW694" s="49"/>
      <c r="AX694" s="50"/>
      <c r="AY694" s="240"/>
      <c r="AZ694" s="241"/>
      <c r="BA694" s="242"/>
    </row>
    <row r="695" spans="2:53" x14ac:dyDescent="0.3">
      <c r="B695" s="9"/>
      <c r="C695" s="10"/>
      <c r="D695" s="167" t="str">
        <f t="shared" si="32"/>
        <v>Guatemala</v>
      </c>
      <c r="E695" s="10"/>
      <c r="F695" s="10"/>
      <c r="G695" s="11"/>
      <c r="H695" s="10"/>
      <c r="I695" s="12"/>
      <c r="J695" s="24"/>
      <c r="K695" s="25"/>
      <c r="L695" s="171"/>
      <c r="M695" s="25"/>
      <c r="N695" s="26"/>
      <c r="O695" s="35"/>
      <c r="P695" s="152"/>
      <c r="Q695" s="39"/>
      <c r="R695" s="31"/>
      <c r="S695" s="36"/>
      <c r="T695" s="221"/>
      <c r="U695" s="36"/>
      <c r="V695" s="221"/>
      <c r="W695" s="36"/>
      <c r="X695" s="221"/>
      <c r="Y695" s="55"/>
      <c r="Z695" s="148"/>
      <c r="AA695" s="148"/>
      <c r="AB695" s="225"/>
      <c r="AC695" s="148"/>
      <c r="AD695" s="148"/>
      <c r="AE695" s="56"/>
      <c r="AF695" s="112"/>
      <c r="AG695" s="113"/>
      <c r="AH695" s="114"/>
      <c r="AI695" s="40"/>
      <c r="AJ695" s="41"/>
      <c r="AK695" s="45"/>
      <c r="AL695" s="47"/>
      <c r="AM695" s="47"/>
      <c r="AN695" s="121"/>
      <c r="AO695" s="48"/>
      <c r="AP695" s="178"/>
      <c r="AQ695" s="206"/>
      <c r="AR695" s="201"/>
      <c r="AS695" s="180">
        <f t="shared" si="30"/>
        <v>0</v>
      </c>
      <c r="AT695" s="80" t="e">
        <f t="shared" si="31"/>
        <v>#DIV/0!</v>
      </c>
      <c r="AU695" s="187" t="e">
        <f>Risk_CAL!V693</f>
        <v>#DIV/0!</v>
      </c>
      <c r="AV695" s="184"/>
      <c r="AW695" s="49"/>
      <c r="AX695" s="50"/>
      <c r="AY695" s="240"/>
      <c r="AZ695" s="241"/>
      <c r="BA695" s="242"/>
    </row>
    <row r="696" spans="2:53" x14ac:dyDescent="0.3">
      <c r="B696" s="9"/>
      <c r="C696" s="10"/>
      <c r="D696" s="167" t="str">
        <f t="shared" si="32"/>
        <v>Guatemala</v>
      </c>
      <c r="E696" s="10"/>
      <c r="F696" s="10"/>
      <c r="G696" s="11"/>
      <c r="H696" s="10"/>
      <c r="I696" s="12"/>
      <c r="J696" s="24"/>
      <c r="K696" s="25"/>
      <c r="L696" s="171"/>
      <c r="M696" s="25"/>
      <c r="N696" s="26"/>
      <c r="O696" s="35"/>
      <c r="P696" s="152"/>
      <c r="Q696" s="39"/>
      <c r="R696" s="31"/>
      <c r="S696" s="36"/>
      <c r="T696" s="221"/>
      <c r="U696" s="36"/>
      <c r="V696" s="221"/>
      <c r="W696" s="36"/>
      <c r="X696" s="221"/>
      <c r="Y696" s="55"/>
      <c r="Z696" s="148"/>
      <c r="AA696" s="148"/>
      <c r="AB696" s="225"/>
      <c r="AC696" s="148"/>
      <c r="AD696" s="148"/>
      <c r="AE696" s="56"/>
      <c r="AF696" s="112"/>
      <c r="AG696" s="113"/>
      <c r="AH696" s="114"/>
      <c r="AI696" s="40"/>
      <c r="AJ696" s="41"/>
      <c r="AK696" s="45"/>
      <c r="AL696" s="47"/>
      <c r="AM696" s="47"/>
      <c r="AN696" s="121"/>
      <c r="AO696" s="48"/>
      <c r="AP696" s="178"/>
      <c r="AQ696" s="206"/>
      <c r="AR696" s="201"/>
      <c r="AS696" s="180">
        <f t="shared" si="30"/>
        <v>0</v>
      </c>
      <c r="AT696" s="80" t="e">
        <f t="shared" si="31"/>
        <v>#DIV/0!</v>
      </c>
      <c r="AU696" s="187" t="e">
        <f>Risk_CAL!V694</f>
        <v>#DIV/0!</v>
      </c>
      <c r="AV696" s="184"/>
      <c r="AW696" s="49"/>
      <c r="AX696" s="50"/>
      <c r="AY696" s="240"/>
      <c r="AZ696" s="241"/>
      <c r="BA696" s="242"/>
    </row>
    <row r="697" spans="2:53" x14ac:dyDescent="0.3">
      <c r="B697" s="9"/>
      <c r="C697" s="10"/>
      <c r="D697" s="167" t="str">
        <f t="shared" si="32"/>
        <v>Guatemala</v>
      </c>
      <c r="E697" s="10"/>
      <c r="F697" s="10"/>
      <c r="G697" s="11"/>
      <c r="H697" s="10"/>
      <c r="I697" s="12"/>
      <c r="J697" s="24"/>
      <c r="K697" s="25"/>
      <c r="L697" s="171"/>
      <c r="M697" s="25"/>
      <c r="N697" s="26"/>
      <c r="O697" s="35"/>
      <c r="P697" s="152"/>
      <c r="Q697" s="39"/>
      <c r="R697" s="31"/>
      <c r="S697" s="36"/>
      <c r="T697" s="221"/>
      <c r="U697" s="36"/>
      <c r="V697" s="221"/>
      <c r="W697" s="36"/>
      <c r="X697" s="221"/>
      <c r="Y697" s="55"/>
      <c r="Z697" s="148"/>
      <c r="AA697" s="148"/>
      <c r="AB697" s="225"/>
      <c r="AC697" s="148"/>
      <c r="AD697" s="148"/>
      <c r="AE697" s="56"/>
      <c r="AF697" s="112"/>
      <c r="AG697" s="113"/>
      <c r="AH697" s="114"/>
      <c r="AI697" s="40"/>
      <c r="AJ697" s="41"/>
      <c r="AK697" s="45"/>
      <c r="AL697" s="47"/>
      <c r="AM697" s="47"/>
      <c r="AN697" s="121"/>
      <c r="AO697" s="48"/>
      <c r="AP697" s="178"/>
      <c r="AQ697" s="206"/>
      <c r="AR697" s="201"/>
      <c r="AS697" s="180">
        <f t="shared" si="30"/>
        <v>0</v>
      </c>
      <c r="AT697" s="80" t="e">
        <f t="shared" si="31"/>
        <v>#DIV/0!</v>
      </c>
      <c r="AU697" s="187" t="e">
        <f>Risk_CAL!V695</f>
        <v>#DIV/0!</v>
      </c>
      <c r="AV697" s="184"/>
      <c r="AW697" s="49"/>
      <c r="AX697" s="50"/>
      <c r="AY697" s="240"/>
      <c r="AZ697" s="241"/>
      <c r="BA697" s="242"/>
    </row>
    <row r="698" spans="2:53" x14ac:dyDescent="0.3">
      <c r="B698" s="9"/>
      <c r="C698" s="10"/>
      <c r="D698" s="167" t="str">
        <f t="shared" si="32"/>
        <v>Guatemala</v>
      </c>
      <c r="E698" s="10"/>
      <c r="F698" s="10"/>
      <c r="G698" s="11"/>
      <c r="H698" s="10"/>
      <c r="I698" s="12"/>
      <c r="J698" s="24"/>
      <c r="K698" s="25"/>
      <c r="L698" s="171"/>
      <c r="M698" s="25"/>
      <c r="N698" s="26"/>
      <c r="O698" s="35"/>
      <c r="P698" s="152"/>
      <c r="Q698" s="39"/>
      <c r="R698" s="31"/>
      <c r="S698" s="36"/>
      <c r="T698" s="221"/>
      <c r="U698" s="36"/>
      <c r="V698" s="221"/>
      <c r="W698" s="36"/>
      <c r="X698" s="221"/>
      <c r="Y698" s="55"/>
      <c r="Z698" s="148"/>
      <c r="AA698" s="148"/>
      <c r="AB698" s="225"/>
      <c r="AC698" s="148"/>
      <c r="AD698" s="148"/>
      <c r="AE698" s="56"/>
      <c r="AF698" s="112"/>
      <c r="AG698" s="113"/>
      <c r="AH698" s="114"/>
      <c r="AI698" s="40"/>
      <c r="AJ698" s="41"/>
      <c r="AK698" s="45"/>
      <c r="AL698" s="47"/>
      <c r="AM698" s="47"/>
      <c r="AN698" s="121"/>
      <c r="AO698" s="48"/>
      <c r="AP698" s="178"/>
      <c r="AQ698" s="206"/>
      <c r="AR698" s="201"/>
      <c r="AS698" s="180">
        <f t="shared" si="30"/>
        <v>0</v>
      </c>
      <c r="AT698" s="80" t="e">
        <f t="shared" si="31"/>
        <v>#DIV/0!</v>
      </c>
      <c r="AU698" s="187" t="e">
        <f>Risk_CAL!V696</f>
        <v>#DIV/0!</v>
      </c>
      <c r="AV698" s="184"/>
      <c r="AW698" s="49"/>
      <c r="AX698" s="50"/>
      <c r="AY698" s="240"/>
      <c r="AZ698" s="241"/>
      <c r="BA698" s="242"/>
    </row>
    <row r="699" spans="2:53" x14ac:dyDescent="0.3">
      <c r="B699" s="9"/>
      <c r="C699" s="10"/>
      <c r="D699" s="167" t="str">
        <f t="shared" si="32"/>
        <v>Guatemala</v>
      </c>
      <c r="E699" s="10"/>
      <c r="F699" s="10"/>
      <c r="G699" s="11"/>
      <c r="H699" s="10"/>
      <c r="I699" s="12"/>
      <c r="J699" s="24"/>
      <c r="K699" s="25"/>
      <c r="L699" s="171"/>
      <c r="M699" s="25"/>
      <c r="N699" s="26"/>
      <c r="O699" s="35"/>
      <c r="P699" s="152"/>
      <c r="Q699" s="39"/>
      <c r="R699" s="31"/>
      <c r="S699" s="36"/>
      <c r="T699" s="221"/>
      <c r="U699" s="36"/>
      <c r="V699" s="221"/>
      <c r="W699" s="36"/>
      <c r="X699" s="221"/>
      <c r="Y699" s="55"/>
      <c r="Z699" s="148"/>
      <c r="AA699" s="148"/>
      <c r="AB699" s="225"/>
      <c r="AC699" s="148"/>
      <c r="AD699" s="148"/>
      <c r="AE699" s="56"/>
      <c r="AF699" s="112"/>
      <c r="AG699" s="113"/>
      <c r="AH699" s="114"/>
      <c r="AI699" s="40"/>
      <c r="AJ699" s="41"/>
      <c r="AK699" s="45"/>
      <c r="AL699" s="47"/>
      <c r="AM699" s="47"/>
      <c r="AN699" s="121"/>
      <c r="AO699" s="48"/>
      <c r="AP699" s="178"/>
      <c r="AQ699" s="206"/>
      <c r="AR699" s="201"/>
      <c r="AS699" s="180">
        <f t="shared" si="30"/>
        <v>0</v>
      </c>
      <c r="AT699" s="80" t="e">
        <f t="shared" si="31"/>
        <v>#DIV/0!</v>
      </c>
      <c r="AU699" s="187" t="e">
        <f>Risk_CAL!V697</f>
        <v>#DIV/0!</v>
      </c>
      <c r="AV699" s="184"/>
      <c r="AW699" s="49"/>
      <c r="AX699" s="50"/>
      <c r="AY699" s="240"/>
      <c r="AZ699" s="241"/>
      <c r="BA699" s="242"/>
    </row>
    <row r="700" spans="2:53" x14ac:dyDescent="0.3">
      <c r="B700" s="9"/>
      <c r="C700" s="10"/>
      <c r="D700" s="167" t="str">
        <f t="shared" si="32"/>
        <v>Guatemala</v>
      </c>
      <c r="E700" s="10"/>
      <c r="F700" s="10"/>
      <c r="G700" s="11"/>
      <c r="H700" s="10"/>
      <c r="I700" s="12"/>
      <c r="J700" s="24"/>
      <c r="K700" s="25"/>
      <c r="L700" s="171"/>
      <c r="M700" s="25"/>
      <c r="N700" s="26"/>
      <c r="O700" s="35"/>
      <c r="P700" s="152"/>
      <c r="Q700" s="39"/>
      <c r="R700" s="31"/>
      <c r="S700" s="36"/>
      <c r="T700" s="221"/>
      <c r="U700" s="36"/>
      <c r="V700" s="221"/>
      <c r="W700" s="36"/>
      <c r="X700" s="221"/>
      <c r="Y700" s="55"/>
      <c r="Z700" s="148"/>
      <c r="AA700" s="148"/>
      <c r="AB700" s="225"/>
      <c r="AC700" s="148"/>
      <c r="AD700" s="148"/>
      <c r="AE700" s="56"/>
      <c r="AF700" s="112"/>
      <c r="AG700" s="113"/>
      <c r="AH700" s="114"/>
      <c r="AI700" s="40"/>
      <c r="AJ700" s="41"/>
      <c r="AK700" s="45"/>
      <c r="AL700" s="47"/>
      <c r="AM700" s="47"/>
      <c r="AN700" s="121"/>
      <c r="AO700" s="48"/>
      <c r="AP700" s="178"/>
      <c r="AQ700" s="206"/>
      <c r="AR700" s="201"/>
      <c r="AS700" s="180">
        <f t="shared" si="30"/>
        <v>0</v>
      </c>
      <c r="AT700" s="80" t="e">
        <f t="shared" si="31"/>
        <v>#DIV/0!</v>
      </c>
      <c r="AU700" s="187" t="e">
        <f>Risk_CAL!V698</f>
        <v>#DIV/0!</v>
      </c>
      <c r="AV700" s="184"/>
      <c r="AW700" s="49"/>
      <c r="AX700" s="50"/>
      <c r="AY700" s="240"/>
      <c r="AZ700" s="241"/>
      <c r="BA700" s="242"/>
    </row>
    <row r="701" spans="2:53" x14ac:dyDescent="0.3">
      <c r="B701" s="9"/>
      <c r="C701" s="10"/>
      <c r="D701" s="167" t="str">
        <f t="shared" si="32"/>
        <v>Guatemala</v>
      </c>
      <c r="E701" s="10"/>
      <c r="F701" s="10"/>
      <c r="G701" s="11"/>
      <c r="H701" s="10"/>
      <c r="I701" s="12"/>
      <c r="J701" s="24"/>
      <c r="K701" s="25"/>
      <c r="L701" s="171"/>
      <c r="M701" s="25"/>
      <c r="N701" s="26"/>
      <c r="O701" s="35"/>
      <c r="P701" s="152"/>
      <c r="Q701" s="39"/>
      <c r="R701" s="31"/>
      <c r="S701" s="36"/>
      <c r="T701" s="221"/>
      <c r="U701" s="36"/>
      <c r="V701" s="221"/>
      <c r="W701" s="36"/>
      <c r="X701" s="221"/>
      <c r="Y701" s="55"/>
      <c r="Z701" s="148"/>
      <c r="AA701" s="148"/>
      <c r="AB701" s="225"/>
      <c r="AC701" s="148"/>
      <c r="AD701" s="148"/>
      <c r="AE701" s="56"/>
      <c r="AF701" s="112"/>
      <c r="AG701" s="113"/>
      <c r="AH701" s="114"/>
      <c r="AI701" s="40"/>
      <c r="AJ701" s="41"/>
      <c r="AK701" s="45"/>
      <c r="AL701" s="47"/>
      <c r="AM701" s="47"/>
      <c r="AN701" s="121"/>
      <c r="AO701" s="48"/>
      <c r="AP701" s="178"/>
      <c r="AQ701" s="206"/>
      <c r="AR701" s="201"/>
      <c r="AS701" s="180">
        <f t="shared" si="30"/>
        <v>0</v>
      </c>
      <c r="AT701" s="80" t="e">
        <f t="shared" si="31"/>
        <v>#DIV/0!</v>
      </c>
      <c r="AU701" s="187" t="e">
        <f>Risk_CAL!V699</f>
        <v>#DIV/0!</v>
      </c>
      <c r="AV701" s="184"/>
      <c r="AW701" s="49"/>
      <c r="AX701" s="50"/>
      <c r="AY701" s="240"/>
      <c r="AZ701" s="241"/>
      <c r="BA701" s="242"/>
    </row>
    <row r="702" spans="2:53" x14ac:dyDescent="0.3">
      <c r="B702" s="9"/>
      <c r="C702" s="10"/>
      <c r="D702" s="167" t="str">
        <f t="shared" si="32"/>
        <v>Guatemala</v>
      </c>
      <c r="E702" s="10"/>
      <c r="F702" s="10"/>
      <c r="G702" s="11"/>
      <c r="H702" s="10"/>
      <c r="I702" s="12"/>
      <c r="J702" s="24"/>
      <c r="K702" s="25"/>
      <c r="L702" s="171"/>
      <c r="M702" s="25"/>
      <c r="N702" s="26"/>
      <c r="O702" s="35"/>
      <c r="P702" s="152"/>
      <c r="Q702" s="39"/>
      <c r="R702" s="31"/>
      <c r="S702" s="36"/>
      <c r="T702" s="221"/>
      <c r="U702" s="36"/>
      <c r="V702" s="221"/>
      <c r="W702" s="36"/>
      <c r="X702" s="221"/>
      <c r="Y702" s="55"/>
      <c r="Z702" s="148"/>
      <c r="AA702" s="148"/>
      <c r="AB702" s="225"/>
      <c r="AC702" s="148"/>
      <c r="AD702" s="148"/>
      <c r="AE702" s="56"/>
      <c r="AF702" s="112"/>
      <c r="AG702" s="113"/>
      <c r="AH702" s="114"/>
      <c r="AI702" s="40"/>
      <c r="AJ702" s="41"/>
      <c r="AK702" s="45"/>
      <c r="AL702" s="47"/>
      <c r="AM702" s="47"/>
      <c r="AN702" s="121"/>
      <c r="AO702" s="48"/>
      <c r="AP702" s="178"/>
      <c r="AQ702" s="206"/>
      <c r="AR702" s="201"/>
      <c r="AS702" s="180">
        <f t="shared" si="30"/>
        <v>0</v>
      </c>
      <c r="AT702" s="80" t="e">
        <f t="shared" si="31"/>
        <v>#DIV/0!</v>
      </c>
      <c r="AU702" s="187" t="e">
        <f>Risk_CAL!V700</f>
        <v>#DIV/0!</v>
      </c>
      <c r="AV702" s="184"/>
      <c r="AW702" s="49"/>
      <c r="AX702" s="50"/>
      <c r="AY702" s="240"/>
      <c r="AZ702" s="241"/>
      <c r="BA702" s="242"/>
    </row>
    <row r="703" spans="2:53" x14ac:dyDescent="0.3">
      <c r="B703" s="9"/>
      <c r="C703" s="10"/>
      <c r="D703" s="167" t="str">
        <f t="shared" si="32"/>
        <v>Guatemala</v>
      </c>
      <c r="E703" s="10"/>
      <c r="F703" s="10"/>
      <c r="G703" s="11"/>
      <c r="H703" s="10"/>
      <c r="I703" s="12"/>
      <c r="J703" s="24"/>
      <c r="K703" s="25"/>
      <c r="L703" s="171"/>
      <c r="M703" s="25"/>
      <c r="N703" s="26"/>
      <c r="O703" s="35"/>
      <c r="P703" s="152"/>
      <c r="Q703" s="39"/>
      <c r="R703" s="31"/>
      <c r="S703" s="36"/>
      <c r="T703" s="221"/>
      <c r="U703" s="36"/>
      <c r="V703" s="221"/>
      <c r="W703" s="36"/>
      <c r="X703" s="221"/>
      <c r="Y703" s="55"/>
      <c r="Z703" s="148"/>
      <c r="AA703" s="148"/>
      <c r="AB703" s="225"/>
      <c r="AC703" s="148"/>
      <c r="AD703" s="148"/>
      <c r="AE703" s="56"/>
      <c r="AF703" s="112"/>
      <c r="AG703" s="113"/>
      <c r="AH703" s="114"/>
      <c r="AI703" s="40"/>
      <c r="AJ703" s="41"/>
      <c r="AK703" s="45"/>
      <c r="AL703" s="47"/>
      <c r="AM703" s="47"/>
      <c r="AN703" s="121"/>
      <c r="AO703" s="48"/>
      <c r="AP703" s="178"/>
      <c r="AQ703" s="206"/>
      <c r="AR703" s="201"/>
      <c r="AS703" s="180">
        <f t="shared" si="30"/>
        <v>0</v>
      </c>
      <c r="AT703" s="80" t="e">
        <f t="shared" si="31"/>
        <v>#DIV/0!</v>
      </c>
      <c r="AU703" s="187" t="e">
        <f>Risk_CAL!V701</f>
        <v>#DIV/0!</v>
      </c>
      <c r="AV703" s="184"/>
      <c r="AW703" s="49"/>
      <c r="AX703" s="50"/>
      <c r="AY703" s="240"/>
      <c r="AZ703" s="241"/>
      <c r="BA703" s="242"/>
    </row>
    <row r="704" spans="2:53" x14ac:dyDescent="0.3">
      <c r="B704" s="9"/>
      <c r="C704" s="10"/>
      <c r="D704" s="167" t="str">
        <f t="shared" si="32"/>
        <v>Guatemala</v>
      </c>
      <c r="E704" s="10"/>
      <c r="F704" s="10"/>
      <c r="G704" s="11"/>
      <c r="H704" s="10"/>
      <c r="I704" s="12"/>
      <c r="J704" s="24"/>
      <c r="K704" s="25"/>
      <c r="L704" s="171"/>
      <c r="M704" s="25"/>
      <c r="N704" s="26"/>
      <c r="O704" s="35"/>
      <c r="P704" s="152"/>
      <c r="Q704" s="39"/>
      <c r="R704" s="31"/>
      <c r="S704" s="36"/>
      <c r="T704" s="221"/>
      <c r="U704" s="36"/>
      <c r="V704" s="221"/>
      <c r="W704" s="36"/>
      <c r="X704" s="221"/>
      <c r="Y704" s="55"/>
      <c r="Z704" s="148"/>
      <c r="AA704" s="148"/>
      <c r="AB704" s="225"/>
      <c r="AC704" s="148"/>
      <c r="AD704" s="148"/>
      <c r="AE704" s="56"/>
      <c r="AF704" s="112"/>
      <c r="AG704" s="113"/>
      <c r="AH704" s="114"/>
      <c r="AI704" s="40"/>
      <c r="AJ704" s="41"/>
      <c r="AK704" s="45"/>
      <c r="AL704" s="47"/>
      <c r="AM704" s="47"/>
      <c r="AN704" s="121"/>
      <c r="AO704" s="48"/>
      <c r="AP704" s="178"/>
      <c r="AQ704" s="206"/>
      <c r="AR704" s="201"/>
      <c r="AS704" s="180">
        <f t="shared" si="30"/>
        <v>0</v>
      </c>
      <c r="AT704" s="80" t="e">
        <f t="shared" si="31"/>
        <v>#DIV/0!</v>
      </c>
      <c r="AU704" s="187" t="e">
        <f>Risk_CAL!V702</f>
        <v>#DIV/0!</v>
      </c>
      <c r="AV704" s="184"/>
      <c r="AW704" s="49"/>
      <c r="AX704" s="50"/>
      <c r="AY704" s="240"/>
      <c r="AZ704" s="241"/>
      <c r="BA704" s="242"/>
    </row>
    <row r="705" spans="2:53" x14ac:dyDescent="0.3">
      <c r="B705" s="9"/>
      <c r="C705" s="10"/>
      <c r="D705" s="167" t="str">
        <f t="shared" si="32"/>
        <v>Guatemala</v>
      </c>
      <c r="E705" s="10"/>
      <c r="F705" s="10"/>
      <c r="G705" s="11"/>
      <c r="H705" s="10"/>
      <c r="I705" s="12"/>
      <c r="J705" s="24"/>
      <c r="K705" s="25"/>
      <c r="L705" s="171"/>
      <c r="M705" s="25"/>
      <c r="N705" s="26"/>
      <c r="O705" s="35"/>
      <c r="P705" s="152"/>
      <c r="Q705" s="39"/>
      <c r="R705" s="31"/>
      <c r="S705" s="36"/>
      <c r="T705" s="221"/>
      <c r="U705" s="36"/>
      <c r="V705" s="221"/>
      <c r="W705" s="36"/>
      <c r="X705" s="221"/>
      <c r="Y705" s="55"/>
      <c r="Z705" s="148"/>
      <c r="AA705" s="148"/>
      <c r="AB705" s="225"/>
      <c r="AC705" s="148"/>
      <c r="AD705" s="148"/>
      <c r="AE705" s="56"/>
      <c r="AF705" s="112"/>
      <c r="AG705" s="113"/>
      <c r="AH705" s="114"/>
      <c r="AI705" s="40"/>
      <c r="AJ705" s="41"/>
      <c r="AK705" s="45"/>
      <c r="AL705" s="47"/>
      <c r="AM705" s="47"/>
      <c r="AN705" s="121"/>
      <c r="AO705" s="48"/>
      <c r="AP705" s="178"/>
      <c r="AQ705" s="206"/>
      <c r="AR705" s="201"/>
      <c r="AS705" s="180">
        <f t="shared" si="30"/>
        <v>0</v>
      </c>
      <c r="AT705" s="80" t="e">
        <f t="shared" si="31"/>
        <v>#DIV/0!</v>
      </c>
      <c r="AU705" s="187" t="e">
        <f>Risk_CAL!V703</f>
        <v>#DIV/0!</v>
      </c>
      <c r="AV705" s="184"/>
      <c r="AW705" s="49"/>
      <c r="AX705" s="50"/>
      <c r="AY705" s="240"/>
      <c r="AZ705" s="241"/>
      <c r="BA705" s="242"/>
    </row>
    <row r="706" spans="2:53" x14ac:dyDescent="0.3">
      <c r="B706" s="9"/>
      <c r="C706" s="10"/>
      <c r="D706" s="167" t="str">
        <f t="shared" si="32"/>
        <v>Guatemala</v>
      </c>
      <c r="E706" s="10"/>
      <c r="F706" s="10"/>
      <c r="G706" s="11"/>
      <c r="H706" s="10"/>
      <c r="I706" s="12"/>
      <c r="J706" s="24"/>
      <c r="K706" s="25"/>
      <c r="L706" s="171"/>
      <c r="M706" s="25"/>
      <c r="N706" s="26"/>
      <c r="O706" s="35"/>
      <c r="P706" s="152"/>
      <c r="Q706" s="39"/>
      <c r="R706" s="31"/>
      <c r="S706" s="36"/>
      <c r="T706" s="221"/>
      <c r="U706" s="36"/>
      <c r="V706" s="221"/>
      <c r="W706" s="36"/>
      <c r="X706" s="221"/>
      <c r="Y706" s="55"/>
      <c r="Z706" s="148"/>
      <c r="AA706" s="148"/>
      <c r="AB706" s="225"/>
      <c r="AC706" s="148"/>
      <c r="AD706" s="148"/>
      <c r="AE706" s="56"/>
      <c r="AF706" s="112"/>
      <c r="AG706" s="113"/>
      <c r="AH706" s="114"/>
      <c r="AI706" s="40"/>
      <c r="AJ706" s="41"/>
      <c r="AK706" s="45"/>
      <c r="AL706" s="47"/>
      <c r="AM706" s="47"/>
      <c r="AN706" s="121"/>
      <c r="AO706" s="48"/>
      <c r="AP706" s="178"/>
      <c r="AQ706" s="206"/>
      <c r="AR706" s="201"/>
      <c r="AS706" s="180">
        <f t="shared" si="30"/>
        <v>0</v>
      </c>
      <c r="AT706" s="80" t="e">
        <f t="shared" si="31"/>
        <v>#DIV/0!</v>
      </c>
      <c r="AU706" s="187" t="e">
        <f>Risk_CAL!V704</f>
        <v>#DIV/0!</v>
      </c>
      <c r="AV706" s="184"/>
      <c r="AW706" s="49"/>
      <c r="AX706" s="50"/>
      <c r="AY706" s="240"/>
      <c r="AZ706" s="241"/>
      <c r="BA706" s="242"/>
    </row>
    <row r="707" spans="2:53" x14ac:dyDescent="0.3">
      <c r="B707" s="9"/>
      <c r="C707" s="10"/>
      <c r="D707" s="167" t="str">
        <f t="shared" si="32"/>
        <v>Guatemala</v>
      </c>
      <c r="E707" s="10"/>
      <c r="F707" s="10"/>
      <c r="G707" s="11"/>
      <c r="H707" s="10"/>
      <c r="I707" s="12"/>
      <c r="J707" s="24"/>
      <c r="K707" s="25"/>
      <c r="L707" s="171"/>
      <c r="M707" s="25"/>
      <c r="N707" s="26"/>
      <c r="O707" s="35"/>
      <c r="P707" s="152"/>
      <c r="Q707" s="39"/>
      <c r="R707" s="31"/>
      <c r="S707" s="36"/>
      <c r="T707" s="221"/>
      <c r="U707" s="36"/>
      <c r="V707" s="221"/>
      <c r="W707" s="36"/>
      <c r="X707" s="221"/>
      <c r="Y707" s="55"/>
      <c r="Z707" s="148"/>
      <c r="AA707" s="148"/>
      <c r="AB707" s="225"/>
      <c r="AC707" s="148"/>
      <c r="AD707" s="148"/>
      <c r="AE707" s="56"/>
      <c r="AF707" s="112"/>
      <c r="AG707" s="113"/>
      <c r="AH707" s="114"/>
      <c r="AI707" s="40"/>
      <c r="AJ707" s="41"/>
      <c r="AK707" s="45"/>
      <c r="AL707" s="47"/>
      <c r="AM707" s="47"/>
      <c r="AN707" s="121"/>
      <c r="AO707" s="48"/>
      <c r="AP707" s="178"/>
      <c r="AQ707" s="206"/>
      <c r="AR707" s="201"/>
      <c r="AS707" s="180">
        <f t="shared" si="30"/>
        <v>0</v>
      </c>
      <c r="AT707" s="80" t="e">
        <f t="shared" si="31"/>
        <v>#DIV/0!</v>
      </c>
      <c r="AU707" s="187" t="e">
        <f>Risk_CAL!V705</f>
        <v>#DIV/0!</v>
      </c>
      <c r="AV707" s="184"/>
      <c r="AW707" s="49"/>
      <c r="AX707" s="50"/>
      <c r="AY707" s="240"/>
      <c r="AZ707" s="241"/>
      <c r="BA707" s="242"/>
    </row>
    <row r="708" spans="2:53" x14ac:dyDescent="0.3">
      <c r="B708" s="9"/>
      <c r="C708" s="10"/>
      <c r="D708" s="167" t="str">
        <f t="shared" si="32"/>
        <v>Guatemala</v>
      </c>
      <c r="E708" s="10"/>
      <c r="F708" s="10"/>
      <c r="G708" s="11"/>
      <c r="H708" s="10"/>
      <c r="I708" s="12"/>
      <c r="J708" s="24"/>
      <c r="K708" s="25"/>
      <c r="L708" s="171"/>
      <c r="M708" s="25"/>
      <c r="N708" s="26"/>
      <c r="O708" s="35"/>
      <c r="P708" s="152"/>
      <c r="Q708" s="39"/>
      <c r="R708" s="31"/>
      <c r="S708" s="36"/>
      <c r="T708" s="221"/>
      <c r="U708" s="36"/>
      <c r="V708" s="221"/>
      <c r="W708" s="36"/>
      <c r="X708" s="221"/>
      <c r="Y708" s="55"/>
      <c r="Z708" s="148"/>
      <c r="AA708" s="148"/>
      <c r="AB708" s="225"/>
      <c r="AC708" s="148"/>
      <c r="AD708" s="148"/>
      <c r="AE708" s="56"/>
      <c r="AF708" s="112"/>
      <c r="AG708" s="113"/>
      <c r="AH708" s="114"/>
      <c r="AI708" s="40"/>
      <c r="AJ708" s="41"/>
      <c r="AK708" s="45"/>
      <c r="AL708" s="47"/>
      <c r="AM708" s="47"/>
      <c r="AN708" s="121"/>
      <c r="AO708" s="48"/>
      <c r="AP708" s="178"/>
      <c r="AQ708" s="206"/>
      <c r="AR708" s="201"/>
      <c r="AS708" s="180">
        <f t="shared" ref="AS708:AS771" si="33">AP708-L708</f>
        <v>0</v>
      </c>
      <c r="AT708" s="80" t="e">
        <f t="shared" ref="AT708:AT771" si="34">S708/L708</f>
        <v>#DIV/0!</v>
      </c>
      <c r="AU708" s="187" t="e">
        <f>Risk_CAL!V706</f>
        <v>#DIV/0!</v>
      </c>
      <c r="AV708" s="184"/>
      <c r="AW708" s="49"/>
      <c r="AX708" s="50"/>
      <c r="AY708" s="240"/>
      <c r="AZ708" s="241"/>
      <c r="BA708" s="242"/>
    </row>
    <row r="709" spans="2:53" x14ac:dyDescent="0.3">
      <c r="B709" s="9"/>
      <c r="C709" s="10"/>
      <c r="D709" s="167" t="str">
        <f t="shared" si="32"/>
        <v>Guatemala</v>
      </c>
      <c r="E709" s="10"/>
      <c r="F709" s="10"/>
      <c r="G709" s="11"/>
      <c r="H709" s="10"/>
      <c r="I709" s="12"/>
      <c r="J709" s="24"/>
      <c r="K709" s="25"/>
      <c r="L709" s="171"/>
      <c r="M709" s="25"/>
      <c r="N709" s="26"/>
      <c r="O709" s="35"/>
      <c r="P709" s="152"/>
      <c r="Q709" s="39"/>
      <c r="R709" s="31"/>
      <c r="S709" s="36"/>
      <c r="T709" s="221"/>
      <c r="U709" s="36"/>
      <c r="V709" s="221"/>
      <c r="W709" s="36"/>
      <c r="X709" s="221"/>
      <c r="Y709" s="55"/>
      <c r="Z709" s="148"/>
      <c r="AA709" s="148"/>
      <c r="AB709" s="225"/>
      <c r="AC709" s="148"/>
      <c r="AD709" s="148"/>
      <c r="AE709" s="56"/>
      <c r="AF709" s="112"/>
      <c r="AG709" s="113"/>
      <c r="AH709" s="114"/>
      <c r="AI709" s="40"/>
      <c r="AJ709" s="41"/>
      <c r="AK709" s="45"/>
      <c r="AL709" s="47"/>
      <c r="AM709" s="47"/>
      <c r="AN709" s="121"/>
      <c r="AO709" s="48"/>
      <c r="AP709" s="178"/>
      <c r="AQ709" s="206"/>
      <c r="AR709" s="201"/>
      <c r="AS709" s="180">
        <f t="shared" si="33"/>
        <v>0</v>
      </c>
      <c r="AT709" s="80" t="e">
        <f t="shared" si="34"/>
        <v>#DIV/0!</v>
      </c>
      <c r="AU709" s="187" t="e">
        <f>Risk_CAL!V707</f>
        <v>#DIV/0!</v>
      </c>
      <c r="AV709" s="184"/>
      <c r="AW709" s="49"/>
      <c r="AX709" s="50"/>
      <c r="AY709" s="240"/>
      <c r="AZ709" s="241"/>
      <c r="BA709" s="242"/>
    </row>
    <row r="710" spans="2:53" x14ac:dyDescent="0.3">
      <c r="B710" s="9"/>
      <c r="C710" s="10"/>
      <c r="D710" s="167" t="str">
        <f t="shared" ref="D710:D773" si="35">D709</f>
        <v>Guatemala</v>
      </c>
      <c r="E710" s="10"/>
      <c r="F710" s="10"/>
      <c r="G710" s="11"/>
      <c r="H710" s="10"/>
      <c r="I710" s="12"/>
      <c r="J710" s="24"/>
      <c r="K710" s="25"/>
      <c r="L710" s="171"/>
      <c r="M710" s="25"/>
      <c r="N710" s="26"/>
      <c r="O710" s="35"/>
      <c r="P710" s="152"/>
      <c r="Q710" s="39"/>
      <c r="R710" s="31"/>
      <c r="S710" s="36"/>
      <c r="T710" s="221"/>
      <c r="U710" s="36"/>
      <c r="V710" s="221"/>
      <c r="W710" s="36"/>
      <c r="X710" s="221"/>
      <c r="Y710" s="55"/>
      <c r="Z710" s="148"/>
      <c r="AA710" s="148"/>
      <c r="AB710" s="225"/>
      <c r="AC710" s="148"/>
      <c r="AD710" s="148"/>
      <c r="AE710" s="56"/>
      <c r="AF710" s="112"/>
      <c r="AG710" s="113"/>
      <c r="AH710" s="114"/>
      <c r="AI710" s="40"/>
      <c r="AJ710" s="41"/>
      <c r="AK710" s="45"/>
      <c r="AL710" s="47"/>
      <c r="AM710" s="47"/>
      <c r="AN710" s="121"/>
      <c r="AO710" s="48"/>
      <c r="AP710" s="178"/>
      <c r="AQ710" s="206"/>
      <c r="AR710" s="201"/>
      <c r="AS710" s="180">
        <f t="shared" si="33"/>
        <v>0</v>
      </c>
      <c r="AT710" s="80" t="e">
        <f t="shared" si="34"/>
        <v>#DIV/0!</v>
      </c>
      <c r="AU710" s="187" t="e">
        <f>Risk_CAL!V708</f>
        <v>#DIV/0!</v>
      </c>
      <c r="AV710" s="184"/>
      <c r="AW710" s="49"/>
      <c r="AX710" s="50"/>
      <c r="AY710" s="240"/>
      <c r="AZ710" s="241"/>
      <c r="BA710" s="242"/>
    </row>
    <row r="711" spans="2:53" x14ac:dyDescent="0.3">
      <c r="B711" s="9"/>
      <c r="C711" s="10"/>
      <c r="D711" s="167" t="str">
        <f t="shared" si="35"/>
        <v>Guatemala</v>
      </c>
      <c r="E711" s="10"/>
      <c r="F711" s="10"/>
      <c r="G711" s="11"/>
      <c r="H711" s="10"/>
      <c r="I711" s="12"/>
      <c r="J711" s="24"/>
      <c r="K711" s="25"/>
      <c r="L711" s="171"/>
      <c r="M711" s="25"/>
      <c r="N711" s="26"/>
      <c r="O711" s="35"/>
      <c r="P711" s="152"/>
      <c r="Q711" s="39"/>
      <c r="R711" s="31"/>
      <c r="S711" s="36"/>
      <c r="T711" s="221"/>
      <c r="U711" s="36"/>
      <c r="V711" s="221"/>
      <c r="W711" s="36"/>
      <c r="X711" s="221"/>
      <c r="Y711" s="55"/>
      <c r="Z711" s="148"/>
      <c r="AA711" s="148"/>
      <c r="AB711" s="225"/>
      <c r="AC711" s="148"/>
      <c r="AD711" s="148"/>
      <c r="AE711" s="56"/>
      <c r="AF711" s="112"/>
      <c r="AG711" s="113"/>
      <c r="AH711" s="114"/>
      <c r="AI711" s="40"/>
      <c r="AJ711" s="41"/>
      <c r="AK711" s="45"/>
      <c r="AL711" s="47"/>
      <c r="AM711" s="47"/>
      <c r="AN711" s="121"/>
      <c r="AO711" s="48"/>
      <c r="AP711" s="178"/>
      <c r="AQ711" s="206"/>
      <c r="AR711" s="201"/>
      <c r="AS711" s="180">
        <f t="shared" si="33"/>
        <v>0</v>
      </c>
      <c r="AT711" s="80" t="e">
        <f t="shared" si="34"/>
        <v>#DIV/0!</v>
      </c>
      <c r="AU711" s="187" t="e">
        <f>Risk_CAL!V709</f>
        <v>#DIV/0!</v>
      </c>
      <c r="AV711" s="184"/>
      <c r="AW711" s="49"/>
      <c r="AX711" s="50"/>
      <c r="AY711" s="240"/>
      <c r="AZ711" s="241"/>
      <c r="BA711" s="242"/>
    </row>
    <row r="712" spans="2:53" x14ac:dyDescent="0.3">
      <c r="B712" s="9"/>
      <c r="C712" s="10"/>
      <c r="D712" s="167" t="str">
        <f t="shared" si="35"/>
        <v>Guatemala</v>
      </c>
      <c r="E712" s="10"/>
      <c r="F712" s="10"/>
      <c r="G712" s="11"/>
      <c r="H712" s="10"/>
      <c r="I712" s="12"/>
      <c r="J712" s="24"/>
      <c r="K712" s="25"/>
      <c r="L712" s="171"/>
      <c r="M712" s="25"/>
      <c r="N712" s="26"/>
      <c r="O712" s="35"/>
      <c r="P712" s="152"/>
      <c r="Q712" s="39"/>
      <c r="R712" s="31"/>
      <c r="S712" s="36"/>
      <c r="T712" s="221"/>
      <c r="U712" s="36"/>
      <c r="V712" s="221"/>
      <c r="W712" s="36"/>
      <c r="X712" s="221"/>
      <c r="Y712" s="55"/>
      <c r="Z712" s="148"/>
      <c r="AA712" s="148"/>
      <c r="AB712" s="225"/>
      <c r="AC712" s="148"/>
      <c r="AD712" s="148"/>
      <c r="AE712" s="56"/>
      <c r="AF712" s="112"/>
      <c r="AG712" s="113"/>
      <c r="AH712" s="114"/>
      <c r="AI712" s="40"/>
      <c r="AJ712" s="41"/>
      <c r="AK712" s="45"/>
      <c r="AL712" s="47"/>
      <c r="AM712" s="47"/>
      <c r="AN712" s="121"/>
      <c r="AO712" s="48"/>
      <c r="AP712" s="178"/>
      <c r="AQ712" s="206"/>
      <c r="AR712" s="201"/>
      <c r="AS712" s="180">
        <f t="shared" si="33"/>
        <v>0</v>
      </c>
      <c r="AT712" s="80" t="e">
        <f t="shared" si="34"/>
        <v>#DIV/0!</v>
      </c>
      <c r="AU712" s="187" t="e">
        <f>Risk_CAL!V710</f>
        <v>#DIV/0!</v>
      </c>
      <c r="AV712" s="184"/>
      <c r="AW712" s="49"/>
      <c r="AX712" s="50"/>
      <c r="AY712" s="240"/>
      <c r="AZ712" s="241"/>
      <c r="BA712" s="242"/>
    </row>
    <row r="713" spans="2:53" x14ac:dyDescent="0.3">
      <c r="B713" s="9"/>
      <c r="C713" s="10"/>
      <c r="D713" s="167" t="str">
        <f t="shared" si="35"/>
        <v>Guatemala</v>
      </c>
      <c r="E713" s="10"/>
      <c r="F713" s="10"/>
      <c r="G713" s="11"/>
      <c r="H713" s="10"/>
      <c r="I713" s="12"/>
      <c r="J713" s="24"/>
      <c r="K713" s="25"/>
      <c r="L713" s="171"/>
      <c r="M713" s="25"/>
      <c r="N713" s="26"/>
      <c r="O713" s="35"/>
      <c r="P713" s="152"/>
      <c r="Q713" s="39"/>
      <c r="R713" s="31"/>
      <c r="S713" s="36"/>
      <c r="T713" s="221"/>
      <c r="U713" s="36"/>
      <c r="V713" s="221"/>
      <c r="W713" s="36"/>
      <c r="X713" s="221"/>
      <c r="Y713" s="55"/>
      <c r="Z713" s="148"/>
      <c r="AA713" s="148"/>
      <c r="AB713" s="225"/>
      <c r="AC713" s="148"/>
      <c r="AD713" s="148"/>
      <c r="AE713" s="56"/>
      <c r="AF713" s="112"/>
      <c r="AG713" s="113"/>
      <c r="AH713" s="114"/>
      <c r="AI713" s="40"/>
      <c r="AJ713" s="41"/>
      <c r="AK713" s="45"/>
      <c r="AL713" s="47"/>
      <c r="AM713" s="47"/>
      <c r="AN713" s="121"/>
      <c r="AO713" s="48"/>
      <c r="AP713" s="178"/>
      <c r="AQ713" s="206"/>
      <c r="AR713" s="201"/>
      <c r="AS713" s="180">
        <f t="shared" si="33"/>
        <v>0</v>
      </c>
      <c r="AT713" s="80" t="e">
        <f t="shared" si="34"/>
        <v>#DIV/0!</v>
      </c>
      <c r="AU713" s="187" t="e">
        <f>Risk_CAL!V711</f>
        <v>#DIV/0!</v>
      </c>
      <c r="AV713" s="184"/>
      <c r="AW713" s="49"/>
      <c r="AX713" s="50"/>
      <c r="AY713" s="240"/>
      <c r="AZ713" s="241"/>
      <c r="BA713" s="242"/>
    </row>
    <row r="714" spans="2:53" x14ac:dyDescent="0.3">
      <c r="B714" s="9"/>
      <c r="C714" s="10"/>
      <c r="D714" s="167" t="str">
        <f t="shared" si="35"/>
        <v>Guatemala</v>
      </c>
      <c r="E714" s="10"/>
      <c r="F714" s="10"/>
      <c r="G714" s="11"/>
      <c r="H714" s="10"/>
      <c r="I714" s="12"/>
      <c r="J714" s="24"/>
      <c r="K714" s="25"/>
      <c r="L714" s="171"/>
      <c r="M714" s="25"/>
      <c r="N714" s="26"/>
      <c r="O714" s="35"/>
      <c r="P714" s="152"/>
      <c r="Q714" s="39"/>
      <c r="R714" s="31"/>
      <c r="S714" s="36"/>
      <c r="T714" s="221"/>
      <c r="U714" s="36"/>
      <c r="V714" s="221"/>
      <c r="W714" s="36"/>
      <c r="X714" s="221"/>
      <c r="Y714" s="55"/>
      <c r="Z714" s="148"/>
      <c r="AA714" s="148"/>
      <c r="AB714" s="225"/>
      <c r="AC714" s="148"/>
      <c r="AD714" s="148"/>
      <c r="AE714" s="56"/>
      <c r="AF714" s="112"/>
      <c r="AG714" s="113"/>
      <c r="AH714" s="114"/>
      <c r="AI714" s="40"/>
      <c r="AJ714" s="41"/>
      <c r="AK714" s="45"/>
      <c r="AL714" s="47"/>
      <c r="AM714" s="47"/>
      <c r="AN714" s="121"/>
      <c r="AO714" s="48"/>
      <c r="AP714" s="178"/>
      <c r="AQ714" s="206"/>
      <c r="AR714" s="201"/>
      <c r="AS714" s="180">
        <f t="shared" si="33"/>
        <v>0</v>
      </c>
      <c r="AT714" s="80" t="e">
        <f t="shared" si="34"/>
        <v>#DIV/0!</v>
      </c>
      <c r="AU714" s="187" t="e">
        <f>Risk_CAL!V712</f>
        <v>#DIV/0!</v>
      </c>
      <c r="AV714" s="184"/>
      <c r="AW714" s="49"/>
      <c r="AX714" s="50"/>
      <c r="AY714" s="240"/>
      <c r="AZ714" s="241"/>
      <c r="BA714" s="242"/>
    </row>
    <row r="715" spans="2:53" x14ac:dyDescent="0.3">
      <c r="B715" s="9"/>
      <c r="C715" s="10"/>
      <c r="D715" s="167" t="str">
        <f t="shared" si="35"/>
        <v>Guatemala</v>
      </c>
      <c r="E715" s="10"/>
      <c r="F715" s="10"/>
      <c r="G715" s="11"/>
      <c r="H715" s="10"/>
      <c r="I715" s="12"/>
      <c r="J715" s="24"/>
      <c r="K715" s="25"/>
      <c r="L715" s="171"/>
      <c r="M715" s="25"/>
      <c r="N715" s="26"/>
      <c r="O715" s="35"/>
      <c r="P715" s="152"/>
      <c r="Q715" s="39"/>
      <c r="R715" s="31"/>
      <c r="S715" s="36"/>
      <c r="T715" s="221"/>
      <c r="U715" s="36"/>
      <c r="V715" s="221"/>
      <c r="W715" s="36"/>
      <c r="X715" s="221"/>
      <c r="Y715" s="55"/>
      <c r="Z715" s="148"/>
      <c r="AA715" s="148"/>
      <c r="AB715" s="225"/>
      <c r="AC715" s="148"/>
      <c r="AD715" s="148"/>
      <c r="AE715" s="56"/>
      <c r="AF715" s="112"/>
      <c r="AG715" s="113"/>
      <c r="AH715" s="114"/>
      <c r="AI715" s="40"/>
      <c r="AJ715" s="41"/>
      <c r="AK715" s="45"/>
      <c r="AL715" s="47"/>
      <c r="AM715" s="47"/>
      <c r="AN715" s="121"/>
      <c r="AO715" s="48"/>
      <c r="AP715" s="178"/>
      <c r="AQ715" s="206"/>
      <c r="AR715" s="201"/>
      <c r="AS715" s="180">
        <f t="shared" si="33"/>
        <v>0</v>
      </c>
      <c r="AT715" s="80" t="e">
        <f t="shared" si="34"/>
        <v>#DIV/0!</v>
      </c>
      <c r="AU715" s="187" t="e">
        <f>Risk_CAL!V713</f>
        <v>#DIV/0!</v>
      </c>
      <c r="AV715" s="184"/>
      <c r="AW715" s="49"/>
      <c r="AX715" s="50"/>
      <c r="AY715" s="240"/>
      <c r="AZ715" s="241"/>
      <c r="BA715" s="242"/>
    </row>
    <row r="716" spans="2:53" x14ac:dyDescent="0.3">
      <c r="B716" s="9"/>
      <c r="C716" s="10"/>
      <c r="D716" s="167" t="str">
        <f t="shared" si="35"/>
        <v>Guatemala</v>
      </c>
      <c r="E716" s="10"/>
      <c r="F716" s="10"/>
      <c r="G716" s="11"/>
      <c r="H716" s="10"/>
      <c r="I716" s="12"/>
      <c r="J716" s="24"/>
      <c r="K716" s="25"/>
      <c r="L716" s="171"/>
      <c r="M716" s="25"/>
      <c r="N716" s="26"/>
      <c r="O716" s="35"/>
      <c r="P716" s="152"/>
      <c r="Q716" s="39"/>
      <c r="R716" s="31"/>
      <c r="S716" s="36"/>
      <c r="T716" s="221"/>
      <c r="U716" s="36"/>
      <c r="V716" s="221"/>
      <c r="W716" s="36"/>
      <c r="X716" s="221"/>
      <c r="Y716" s="55"/>
      <c r="Z716" s="148"/>
      <c r="AA716" s="148"/>
      <c r="AB716" s="225"/>
      <c r="AC716" s="148"/>
      <c r="AD716" s="148"/>
      <c r="AE716" s="56"/>
      <c r="AF716" s="112"/>
      <c r="AG716" s="113"/>
      <c r="AH716" s="114"/>
      <c r="AI716" s="40"/>
      <c r="AJ716" s="41"/>
      <c r="AK716" s="45"/>
      <c r="AL716" s="47"/>
      <c r="AM716" s="47"/>
      <c r="AN716" s="121"/>
      <c r="AO716" s="48"/>
      <c r="AP716" s="178"/>
      <c r="AQ716" s="206"/>
      <c r="AR716" s="201"/>
      <c r="AS716" s="180">
        <f t="shared" si="33"/>
        <v>0</v>
      </c>
      <c r="AT716" s="80" t="e">
        <f t="shared" si="34"/>
        <v>#DIV/0!</v>
      </c>
      <c r="AU716" s="187" t="e">
        <f>Risk_CAL!V714</f>
        <v>#DIV/0!</v>
      </c>
      <c r="AV716" s="184"/>
      <c r="AW716" s="49"/>
      <c r="AX716" s="50"/>
      <c r="AY716" s="240"/>
      <c r="AZ716" s="241"/>
      <c r="BA716" s="242"/>
    </row>
    <row r="717" spans="2:53" x14ac:dyDescent="0.3">
      <c r="B717" s="9"/>
      <c r="C717" s="10"/>
      <c r="D717" s="167" t="str">
        <f t="shared" si="35"/>
        <v>Guatemala</v>
      </c>
      <c r="E717" s="10"/>
      <c r="F717" s="10"/>
      <c r="G717" s="11"/>
      <c r="H717" s="10"/>
      <c r="I717" s="12"/>
      <c r="J717" s="24"/>
      <c r="K717" s="25"/>
      <c r="L717" s="171"/>
      <c r="M717" s="25"/>
      <c r="N717" s="26"/>
      <c r="O717" s="35"/>
      <c r="P717" s="152"/>
      <c r="Q717" s="39"/>
      <c r="R717" s="31"/>
      <c r="S717" s="36"/>
      <c r="T717" s="221"/>
      <c r="U717" s="36"/>
      <c r="V717" s="221"/>
      <c r="W717" s="36"/>
      <c r="X717" s="221"/>
      <c r="Y717" s="55"/>
      <c r="Z717" s="148"/>
      <c r="AA717" s="148"/>
      <c r="AB717" s="225"/>
      <c r="AC717" s="148"/>
      <c r="AD717" s="148"/>
      <c r="AE717" s="56"/>
      <c r="AF717" s="112"/>
      <c r="AG717" s="113"/>
      <c r="AH717" s="114"/>
      <c r="AI717" s="40"/>
      <c r="AJ717" s="41"/>
      <c r="AK717" s="45"/>
      <c r="AL717" s="47"/>
      <c r="AM717" s="47"/>
      <c r="AN717" s="121"/>
      <c r="AO717" s="48"/>
      <c r="AP717" s="178"/>
      <c r="AQ717" s="206"/>
      <c r="AR717" s="201"/>
      <c r="AS717" s="180">
        <f t="shared" si="33"/>
        <v>0</v>
      </c>
      <c r="AT717" s="80" t="e">
        <f t="shared" si="34"/>
        <v>#DIV/0!</v>
      </c>
      <c r="AU717" s="187" t="e">
        <f>Risk_CAL!V715</f>
        <v>#DIV/0!</v>
      </c>
      <c r="AV717" s="184"/>
      <c r="AW717" s="49"/>
      <c r="AX717" s="50"/>
      <c r="AY717" s="240"/>
      <c r="AZ717" s="241"/>
      <c r="BA717" s="242"/>
    </row>
    <row r="718" spans="2:53" x14ac:dyDescent="0.3">
      <c r="B718" s="9"/>
      <c r="C718" s="10"/>
      <c r="D718" s="167" t="str">
        <f t="shared" si="35"/>
        <v>Guatemala</v>
      </c>
      <c r="E718" s="10"/>
      <c r="F718" s="10"/>
      <c r="G718" s="11"/>
      <c r="H718" s="10"/>
      <c r="I718" s="12"/>
      <c r="J718" s="24"/>
      <c r="K718" s="25"/>
      <c r="L718" s="171"/>
      <c r="M718" s="25"/>
      <c r="N718" s="26"/>
      <c r="O718" s="35"/>
      <c r="P718" s="152"/>
      <c r="Q718" s="39"/>
      <c r="R718" s="31"/>
      <c r="S718" s="36"/>
      <c r="T718" s="221"/>
      <c r="U718" s="36"/>
      <c r="V718" s="221"/>
      <c r="W718" s="36"/>
      <c r="X718" s="221"/>
      <c r="Y718" s="55"/>
      <c r="Z718" s="148"/>
      <c r="AA718" s="148"/>
      <c r="AB718" s="225"/>
      <c r="AC718" s="148"/>
      <c r="AD718" s="148"/>
      <c r="AE718" s="56"/>
      <c r="AF718" s="112"/>
      <c r="AG718" s="113"/>
      <c r="AH718" s="114"/>
      <c r="AI718" s="40"/>
      <c r="AJ718" s="41"/>
      <c r="AK718" s="45"/>
      <c r="AL718" s="47"/>
      <c r="AM718" s="47"/>
      <c r="AN718" s="121"/>
      <c r="AO718" s="48"/>
      <c r="AP718" s="178"/>
      <c r="AQ718" s="206"/>
      <c r="AR718" s="201"/>
      <c r="AS718" s="180">
        <f t="shared" si="33"/>
        <v>0</v>
      </c>
      <c r="AT718" s="80" t="e">
        <f t="shared" si="34"/>
        <v>#DIV/0!</v>
      </c>
      <c r="AU718" s="187" t="e">
        <f>Risk_CAL!V716</f>
        <v>#DIV/0!</v>
      </c>
      <c r="AV718" s="184"/>
      <c r="AW718" s="49"/>
      <c r="AX718" s="50"/>
      <c r="AY718" s="240"/>
      <c r="AZ718" s="241"/>
      <c r="BA718" s="242"/>
    </row>
    <row r="719" spans="2:53" x14ac:dyDescent="0.3">
      <c r="B719" s="9"/>
      <c r="C719" s="10"/>
      <c r="D719" s="167" t="str">
        <f t="shared" si="35"/>
        <v>Guatemala</v>
      </c>
      <c r="E719" s="10"/>
      <c r="F719" s="10"/>
      <c r="G719" s="11"/>
      <c r="H719" s="10"/>
      <c r="I719" s="12"/>
      <c r="J719" s="24"/>
      <c r="K719" s="25"/>
      <c r="L719" s="171"/>
      <c r="M719" s="25"/>
      <c r="N719" s="26"/>
      <c r="O719" s="35"/>
      <c r="P719" s="152"/>
      <c r="Q719" s="39"/>
      <c r="R719" s="31"/>
      <c r="S719" s="36"/>
      <c r="T719" s="221"/>
      <c r="U719" s="36"/>
      <c r="V719" s="221"/>
      <c r="W719" s="36"/>
      <c r="X719" s="221"/>
      <c r="Y719" s="55"/>
      <c r="Z719" s="148"/>
      <c r="AA719" s="148"/>
      <c r="AB719" s="225"/>
      <c r="AC719" s="148"/>
      <c r="AD719" s="148"/>
      <c r="AE719" s="56"/>
      <c r="AF719" s="112"/>
      <c r="AG719" s="113"/>
      <c r="AH719" s="114"/>
      <c r="AI719" s="40"/>
      <c r="AJ719" s="41"/>
      <c r="AK719" s="45"/>
      <c r="AL719" s="47"/>
      <c r="AM719" s="47"/>
      <c r="AN719" s="121"/>
      <c r="AO719" s="48"/>
      <c r="AP719" s="178"/>
      <c r="AQ719" s="206"/>
      <c r="AR719" s="201"/>
      <c r="AS719" s="180">
        <f t="shared" si="33"/>
        <v>0</v>
      </c>
      <c r="AT719" s="80" t="e">
        <f t="shared" si="34"/>
        <v>#DIV/0!</v>
      </c>
      <c r="AU719" s="187" t="e">
        <f>Risk_CAL!V717</f>
        <v>#DIV/0!</v>
      </c>
      <c r="AV719" s="184"/>
      <c r="AW719" s="49"/>
      <c r="AX719" s="50"/>
      <c r="AY719" s="240"/>
      <c r="AZ719" s="241"/>
      <c r="BA719" s="242"/>
    </row>
    <row r="720" spans="2:53" x14ac:dyDescent="0.3">
      <c r="B720" s="9"/>
      <c r="C720" s="10"/>
      <c r="D720" s="167" t="str">
        <f t="shared" si="35"/>
        <v>Guatemala</v>
      </c>
      <c r="E720" s="10"/>
      <c r="F720" s="10"/>
      <c r="G720" s="11"/>
      <c r="H720" s="10"/>
      <c r="I720" s="12"/>
      <c r="J720" s="24"/>
      <c r="K720" s="25"/>
      <c r="L720" s="171"/>
      <c r="M720" s="25"/>
      <c r="N720" s="26"/>
      <c r="O720" s="35"/>
      <c r="P720" s="152"/>
      <c r="Q720" s="39"/>
      <c r="R720" s="31"/>
      <c r="S720" s="36"/>
      <c r="T720" s="221"/>
      <c r="U720" s="36"/>
      <c r="V720" s="221"/>
      <c r="W720" s="36"/>
      <c r="X720" s="221"/>
      <c r="Y720" s="55"/>
      <c r="Z720" s="148"/>
      <c r="AA720" s="148"/>
      <c r="AB720" s="225"/>
      <c r="AC720" s="148"/>
      <c r="AD720" s="148"/>
      <c r="AE720" s="56"/>
      <c r="AF720" s="112"/>
      <c r="AG720" s="113"/>
      <c r="AH720" s="114"/>
      <c r="AI720" s="40"/>
      <c r="AJ720" s="41"/>
      <c r="AK720" s="45"/>
      <c r="AL720" s="47"/>
      <c r="AM720" s="47"/>
      <c r="AN720" s="121"/>
      <c r="AO720" s="48"/>
      <c r="AP720" s="178"/>
      <c r="AQ720" s="206"/>
      <c r="AR720" s="201"/>
      <c r="AS720" s="180">
        <f t="shared" si="33"/>
        <v>0</v>
      </c>
      <c r="AT720" s="80" t="e">
        <f t="shared" si="34"/>
        <v>#DIV/0!</v>
      </c>
      <c r="AU720" s="187" t="e">
        <f>Risk_CAL!V718</f>
        <v>#DIV/0!</v>
      </c>
      <c r="AV720" s="184"/>
      <c r="AW720" s="49"/>
      <c r="AX720" s="50"/>
      <c r="AY720" s="240"/>
      <c r="AZ720" s="241"/>
      <c r="BA720" s="242"/>
    </row>
    <row r="721" spans="2:53" x14ac:dyDescent="0.3">
      <c r="B721" s="9"/>
      <c r="C721" s="10"/>
      <c r="D721" s="167" t="str">
        <f t="shared" si="35"/>
        <v>Guatemala</v>
      </c>
      <c r="E721" s="10"/>
      <c r="F721" s="10"/>
      <c r="G721" s="11"/>
      <c r="H721" s="10"/>
      <c r="I721" s="12"/>
      <c r="J721" s="24"/>
      <c r="K721" s="25"/>
      <c r="L721" s="171"/>
      <c r="M721" s="25"/>
      <c r="N721" s="26"/>
      <c r="O721" s="35"/>
      <c r="P721" s="152"/>
      <c r="Q721" s="39"/>
      <c r="R721" s="31"/>
      <c r="S721" s="36"/>
      <c r="T721" s="221"/>
      <c r="U721" s="36"/>
      <c r="V721" s="221"/>
      <c r="W721" s="36"/>
      <c r="X721" s="221"/>
      <c r="Y721" s="55"/>
      <c r="Z721" s="148"/>
      <c r="AA721" s="148"/>
      <c r="AB721" s="225"/>
      <c r="AC721" s="148"/>
      <c r="AD721" s="148"/>
      <c r="AE721" s="56"/>
      <c r="AF721" s="112"/>
      <c r="AG721" s="113"/>
      <c r="AH721" s="114"/>
      <c r="AI721" s="40"/>
      <c r="AJ721" s="41"/>
      <c r="AK721" s="45"/>
      <c r="AL721" s="47"/>
      <c r="AM721" s="47"/>
      <c r="AN721" s="121"/>
      <c r="AO721" s="48"/>
      <c r="AP721" s="178"/>
      <c r="AQ721" s="206"/>
      <c r="AR721" s="201"/>
      <c r="AS721" s="180">
        <f t="shared" si="33"/>
        <v>0</v>
      </c>
      <c r="AT721" s="80" t="e">
        <f t="shared" si="34"/>
        <v>#DIV/0!</v>
      </c>
      <c r="AU721" s="187" t="e">
        <f>Risk_CAL!V719</f>
        <v>#DIV/0!</v>
      </c>
      <c r="AV721" s="184"/>
      <c r="AW721" s="49"/>
      <c r="AX721" s="50"/>
      <c r="AY721" s="240"/>
      <c r="AZ721" s="241"/>
      <c r="BA721" s="242"/>
    </row>
    <row r="722" spans="2:53" x14ac:dyDescent="0.3">
      <c r="B722" s="9"/>
      <c r="C722" s="10"/>
      <c r="D722" s="167" t="str">
        <f t="shared" si="35"/>
        <v>Guatemala</v>
      </c>
      <c r="E722" s="10"/>
      <c r="F722" s="10"/>
      <c r="G722" s="11"/>
      <c r="H722" s="10"/>
      <c r="I722" s="12"/>
      <c r="J722" s="24"/>
      <c r="K722" s="25"/>
      <c r="L722" s="171"/>
      <c r="M722" s="25"/>
      <c r="N722" s="26"/>
      <c r="O722" s="35"/>
      <c r="P722" s="152"/>
      <c r="Q722" s="39"/>
      <c r="R722" s="31"/>
      <c r="S722" s="36"/>
      <c r="T722" s="221"/>
      <c r="U722" s="36"/>
      <c r="V722" s="221"/>
      <c r="W722" s="36"/>
      <c r="X722" s="221"/>
      <c r="Y722" s="55"/>
      <c r="Z722" s="148"/>
      <c r="AA722" s="148"/>
      <c r="AB722" s="225"/>
      <c r="AC722" s="148"/>
      <c r="AD722" s="148"/>
      <c r="AE722" s="56"/>
      <c r="AF722" s="112"/>
      <c r="AG722" s="113"/>
      <c r="AH722" s="114"/>
      <c r="AI722" s="40"/>
      <c r="AJ722" s="41"/>
      <c r="AK722" s="45"/>
      <c r="AL722" s="47"/>
      <c r="AM722" s="47"/>
      <c r="AN722" s="121"/>
      <c r="AO722" s="48"/>
      <c r="AP722" s="178"/>
      <c r="AQ722" s="206"/>
      <c r="AR722" s="201"/>
      <c r="AS722" s="180">
        <f t="shared" si="33"/>
        <v>0</v>
      </c>
      <c r="AT722" s="80" t="e">
        <f t="shared" si="34"/>
        <v>#DIV/0!</v>
      </c>
      <c r="AU722" s="187" t="e">
        <f>Risk_CAL!V720</f>
        <v>#DIV/0!</v>
      </c>
      <c r="AV722" s="184"/>
      <c r="AW722" s="49"/>
      <c r="AX722" s="50"/>
      <c r="AY722" s="240"/>
      <c r="AZ722" s="241"/>
      <c r="BA722" s="242"/>
    </row>
    <row r="723" spans="2:53" x14ac:dyDescent="0.3">
      <c r="B723" s="9"/>
      <c r="C723" s="10"/>
      <c r="D723" s="167" t="str">
        <f t="shared" si="35"/>
        <v>Guatemala</v>
      </c>
      <c r="E723" s="10"/>
      <c r="F723" s="10"/>
      <c r="G723" s="11"/>
      <c r="H723" s="10"/>
      <c r="I723" s="12"/>
      <c r="J723" s="24"/>
      <c r="K723" s="25"/>
      <c r="L723" s="171"/>
      <c r="M723" s="25"/>
      <c r="N723" s="26"/>
      <c r="O723" s="35"/>
      <c r="P723" s="152"/>
      <c r="Q723" s="39"/>
      <c r="R723" s="31"/>
      <c r="S723" s="36"/>
      <c r="T723" s="221"/>
      <c r="U723" s="36"/>
      <c r="V723" s="221"/>
      <c r="W723" s="36"/>
      <c r="X723" s="221"/>
      <c r="Y723" s="55"/>
      <c r="Z723" s="148"/>
      <c r="AA723" s="148"/>
      <c r="AB723" s="225"/>
      <c r="AC723" s="148"/>
      <c r="AD723" s="148"/>
      <c r="AE723" s="56"/>
      <c r="AF723" s="112"/>
      <c r="AG723" s="113"/>
      <c r="AH723" s="114"/>
      <c r="AI723" s="40"/>
      <c r="AJ723" s="41"/>
      <c r="AK723" s="45"/>
      <c r="AL723" s="47"/>
      <c r="AM723" s="47"/>
      <c r="AN723" s="121"/>
      <c r="AO723" s="48"/>
      <c r="AP723" s="178"/>
      <c r="AQ723" s="206"/>
      <c r="AR723" s="201"/>
      <c r="AS723" s="180">
        <f t="shared" si="33"/>
        <v>0</v>
      </c>
      <c r="AT723" s="80" t="e">
        <f t="shared" si="34"/>
        <v>#DIV/0!</v>
      </c>
      <c r="AU723" s="187" t="e">
        <f>Risk_CAL!V721</f>
        <v>#DIV/0!</v>
      </c>
      <c r="AV723" s="184"/>
      <c r="AW723" s="49"/>
      <c r="AX723" s="50"/>
      <c r="AY723" s="240"/>
      <c r="AZ723" s="241"/>
      <c r="BA723" s="242"/>
    </row>
    <row r="724" spans="2:53" x14ac:dyDescent="0.3">
      <c r="B724" s="9"/>
      <c r="C724" s="10"/>
      <c r="D724" s="167" t="str">
        <f t="shared" si="35"/>
        <v>Guatemala</v>
      </c>
      <c r="E724" s="10"/>
      <c r="F724" s="10"/>
      <c r="G724" s="11"/>
      <c r="H724" s="10"/>
      <c r="I724" s="12"/>
      <c r="J724" s="24"/>
      <c r="K724" s="25"/>
      <c r="L724" s="171"/>
      <c r="M724" s="25"/>
      <c r="N724" s="26"/>
      <c r="O724" s="35"/>
      <c r="P724" s="152"/>
      <c r="Q724" s="39"/>
      <c r="R724" s="31"/>
      <c r="S724" s="36"/>
      <c r="T724" s="221"/>
      <c r="U724" s="36"/>
      <c r="V724" s="221"/>
      <c r="W724" s="36"/>
      <c r="X724" s="221"/>
      <c r="Y724" s="55"/>
      <c r="Z724" s="148"/>
      <c r="AA724" s="148"/>
      <c r="AB724" s="225"/>
      <c r="AC724" s="148"/>
      <c r="AD724" s="148"/>
      <c r="AE724" s="56"/>
      <c r="AF724" s="112"/>
      <c r="AG724" s="113"/>
      <c r="AH724" s="114"/>
      <c r="AI724" s="40"/>
      <c r="AJ724" s="41"/>
      <c r="AK724" s="45"/>
      <c r="AL724" s="47"/>
      <c r="AM724" s="47"/>
      <c r="AN724" s="121"/>
      <c r="AO724" s="48"/>
      <c r="AP724" s="178"/>
      <c r="AQ724" s="206"/>
      <c r="AR724" s="201"/>
      <c r="AS724" s="180">
        <f t="shared" si="33"/>
        <v>0</v>
      </c>
      <c r="AT724" s="80" t="e">
        <f t="shared" si="34"/>
        <v>#DIV/0!</v>
      </c>
      <c r="AU724" s="187" t="e">
        <f>Risk_CAL!V722</f>
        <v>#DIV/0!</v>
      </c>
      <c r="AV724" s="184"/>
      <c r="AW724" s="49"/>
      <c r="AX724" s="50"/>
      <c r="AY724" s="240"/>
      <c r="AZ724" s="241"/>
      <c r="BA724" s="242"/>
    </row>
    <row r="725" spans="2:53" x14ac:dyDescent="0.3">
      <c r="B725" s="9"/>
      <c r="C725" s="10"/>
      <c r="D725" s="167" t="str">
        <f t="shared" si="35"/>
        <v>Guatemala</v>
      </c>
      <c r="E725" s="10"/>
      <c r="F725" s="10"/>
      <c r="G725" s="11"/>
      <c r="H725" s="10"/>
      <c r="I725" s="12"/>
      <c r="J725" s="24"/>
      <c r="K725" s="25"/>
      <c r="L725" s="171"/>
      <c r="M725" s="25"/>
      <c r="N725" s="26"/>
      <c r="O725" s="35"/>
      <c r="P725" s="152"/>
      <c r="Q725" s="39"/>
      <c r="R725" s="31"/>
      <c r="S725" s="36"/>
      <c r="T725" s="221"/>
      <c r="U725" s="36"/>
      <c r="V725" s="221"/>
      <c r="W725" s="36"/>
      <c r="X725" s="221"/>
      <c r="Y725" s="55"/>
      <c r="Z725" s="148"/>
      <c r="AA725" s="148"/>
      <c r="AB725" s="225"/>
      <c r="AC725" s="148"/>
      <c r="AD725" s="148"/>
      <c r="AE725" s="56"/>
      <c r="AF725" s="112"/>
      <c r="AG725" s="113"/>
      <c r="AH725" s="114"/>
      <c r="AI725" s="40"/>
      <c r="AJ725" s="41"/>
      <c r="AK725" s="45"/>
      <c r="AL725" s="47"/>
      <c r="AM725" s="47"/>
      <c r="AN725" s="121"/>
      <c r="AO725" s="48"/>
      <c r="AP725" s="178"/>
      <c r="AQ725" s="206"/>
      <c r="AR725" s="201"/>
      <c r="AS725" s="180">
        <f t="shared" si="33"/>
        <v>0</v>
      </c>
      <c r="AT725" s="80" t="e">
        <f t="shared" si="34"/>
        <v>#DIV/0!</v>
      </c>
      <c r="AU725" s="187" t="e">
        <f>Risk_CAL!V723</f>
        <v>#DIV/0!</v>
      </c>
      <c r="AV725" s="184"/>
      <c r="AW725" s="49"/>
      <c r="AX725" s="50"/>
      <c r="AY725" s="240"/>
      <c r="AZ725" s="241"/>
      <c r="BA725" s="242"/>
    </row>
    <row r="726" spans="2:53" x14ac:dyDescent="0.3">
      <c r="B726" s="9"/>
      <c r="C726" s="10"/>
      <c r="D726" s="167" t="str">
        <f t="shared" si="35"/>
        <v>Guatemala</v>
      </c>
      <c r="E726" s="10"/>
      <c r="F726" s="10"/>
      <c r="G726" s="11"/>
      <c r="H726" s="10"/>
      <c r="I726" s="12"/>
      <c r="J726" s="24"/>
      <c r="K726" s="25"/>
      <c r="L726" s="171"/>
      <c r="M726" s="25"/>
      <c r="N726" s="26"/>
      <c r="O726" s="35"/>
      <c r="P726" s="152"/>
      <c r="Q726" s="39"/>
      <c r="R726" s="31"/>
      <c r="S726" s="36"/>
      <c r="T726" s="221"/>
      <c r="U726" s="36"/>
      <c r="V726" s="221"/>
      <c r="W726" s="36"/>
      <c r="X726" s="221"/>
      <c r="Y726" s="55"/>
      <c r="Z726" s="148"/>
      <c r="AA726" s="148"/>
      <c r="AB726" s="225"/>
      <c r="AC726" s="148"/>
      <c r="AD726" s="148"/>
      <c r="AE726" s="56"/>
      <c r="AF726" s="112"/>
      <c r="AG726" s="113"/>
      <c r="AH726" s="114"/>
      <c r="AI726" s="40"/>
      <c r="AJ726" s="41"/>
      <c r="AK726" s="45"/>
      <c r="AL726" s="47"/>
      <c r="AM726" s="47"/>
      <c r="AN726" s="121"/>
      <c r="AO726" s="48"/>
      <c r="AP726" s="178"/>
      <c r="AQ726" s="206"/>
      <c r="AR726" s="201"/>
      <c r="AS726" s="180">
        <f t="shared" si="33"/>
        <v>0</v>
      </c>
      <c r="AT726" s="80" t="e">
        <f t="shared" si="34"/>
        <v>#DIV/0!</v>
      </c>
      <c r="AU726" s="187" t="e">
        <f>Risk_CAL!V724</f>
        <v>#DIV/0!</v>
      </c>
      <c r="AV726" s="184"/>
      <c r="AW726" s="49"/>
      <c r="AX726" s="50"/>
      <c r="AY726" s="240"/>
      <c r="AZ726" s="241"/>
      <c r="BA726" s="242"/>
    </row>
    <row r="727" spans="2:53" x14ac:dyDescent="0.3">
      <c r="B727" s="9"/>
      <c r="C727" s="10"/>
      <c r="D727" s="167" t="str">
        <f t="shared" si="35"/>
        <v>Guatemala</v>
      </c>
      <c r="E727" s="10"/>
      <c r="F727" s="10"/>
      <c r="G727" s="11"/>
      <c r="H727" s="10"/>
      <c r="I727" s="12"/>
      <c r="J727" s="24"/>
      <c r="K727" s="25"/>
      <c r="L727" s="171"/>
      <c r="M727" s="25"/>
      <c r="N727" s="26"/>
      <c r="O727" s="35"/>
      <c r="P727" s="152"/>
      <c r="Q727" s="39"/>
      <c r="R727" s="31"/>
      <c r="S727" s="36"/>
      <c r="T727" s="221"/>
      <c r="U727" s="36"/>
      <c r="V727" s="221"/>
      <c r="W727" s="36"/>
      <c r="X727" s="221"/>
      <c r="Y727" s="55"/>
      <c r="Z727" s="148"/>
      <c r="AA727" s="148"/>
      <c r="AB727" s="225"/>
      <c r="AC727" s="148"/>
      <c r="AD727" s="148"/>
      <c r="AE727" s="56"/>
      <c r="AF727" s="112"/>
      <c r="AG727" s="113"/>
      <c r="AH727" s="114"/>
      <c r="AI727" s="40"/>
      <c r="AJ727" s="41"/>
      <c r="AK727" s="45"/>
      <c r="AL727" s="47"/>
      <c r="AM727" s="47"/>
      <c r="AN727" s="121"/>
      <c r="AO727" s="48"/>
      <c r="AP727" s="178"/>
      <c r="AQ727" s="206"/>
      <c r="AR727" s="201"/>
      <c r="AS727" s="180">
        <f t="shared" si="33"/>
        <v>0</v>
      </c>
      <c r="AT727" s="80" t="e">
        <f t="shared" si="34"/>
        <v>#DIV/0!</v>
      </c>
      <c r="AU727" s="187" t="e">
        <f>Risk_CAL!V725</f>
        <v>#DIV/0!</v>
      </c>
      <c r="AV727" s="184"/>
      <c r="AW727" s="49"/>
      <c r="AX727" s="50"/>
      <c r="AY727" s="240"/>
      <c r="AZ727" s="241"/>
      <c r="BA727" s="242"/>
    </row>
    <row r="728" spans="2:53" x14ac:dyDescent="0.3">
      <c r="B728" s="9"/>
      <c r="C728" s="10"/>
      <c r="D728" s="167" t="str">
        <f t="shared" si="35"/>
        <v>Guatemala</v>
      </c>
      <c r="E728" s="10"/>
      <c r="F728" s="10"/>
      <c r="G728" s="11"/>
      <c r="H728" s="10"/>
      <c r="I728" s="12"/>
      <c r="J728" s="24"/>
      <c r="K728" s="25"/>
      <c r="L728" s="171"/>
      <c r="M728" s="25"/>
      <c r="N728" s="26"/>
      <c r="O728" s="35"/>
      <c r="P728" s="152"/>
      <c r="Q728" s="39"/>
      <c r="R728" s="31"/>
      <c r="S728" s="36"/>
      <c r="T728" s="221"/>
      <c r="U728" s="36"/>
      <c r="V728" s="221"/>
      <c r="W728" s="36"/>
      <c r="X728" s="221"/>
      <c r="Y728" s="55"/>
      <c r="Z728" s="148"/>
      <c r="AA728" s="148"/>
      <c r="AB728" s="225"/>
      <c r="AC728" s="148"/>
      <c r="AD728" s="148"/>
      <c r="AE728" s="56"/>
      <c r="AF728" s="112"/>
      <c r="AG728" s="113"/>
      <c r="AH728" s="114"/>
      <c r="AI728" s="40"/>
      <c r="AJ728" s="41"/>
      <c r="AK728" s="45"/>
      <c r="AL728" s="47"/>
      <c r="AM728" s="47"/>
      <c r="AN728" s="121"/>
      <c r="AO728" s="48"/>
      <c r="AP728" s="178"/>
      <c r="AQ728" s="206"/>
      <c r="AR728" s="201"/>
      <c r="AS728" s="180">
        <f t="shared" si="33"/>
        <v>0</v>
      </c>
      <c r="AT728" s="80" t="e">
        <f t="shared" si="34"/>
        <v>#DIV/0!</v>
      </c>
      <c r="AU728" s="187" t="e">
        <f>Risk_CAL!V726</f>
        <v>#DIV/0!</v>
      </c>
      <c r="AV728" s="184"/>
      <c r="AW728" s="49"/>
      <c r="AX728" s="50"/>
      <c r="AY728" s="240"/>
      <c r="AZ728" s="241"/>
      <c r="BA728" s="242"/>
    </row>
    <row r="729" spans="2:53" x14ac:dyDescent="0.3">
      <c r="B729" s="9"/>
      <c r="C729" s="10"/>
      <c r="D729" s="167" t="str">
        <f t="shared" si="35"/>
        <v>Guatemala</v>
      </c>
      <c r="E729" s="10"/>
      <c r="F729" s="10"/>
      <c r="G729" s="11"/>
      <c r="H729" s="10"/>
      <c r="I729" s="12"/>
      <c r="J729" s="24"/>
      <c r="K729" s="25"/>
      <c r="L729" s="171"/>
      <c r="M729" s="25"/>
      <c r="N729" s="26"/>
      <c r="O729" s="35"/>
      <c r="P729" s="152"/>
      <c r="Q729" s="39"/>
      <c r="R729" s="31"/>
      <c r="S729" s="36"/>
      <c r="T729" s="221"/>
      <c r="U729" s="36"/>
      <c r="V729" s="221"/>
      <c r="W729" s="36"/>
      <c r="X729" s="221"/>
      <c r="Y729" s="55"/>
      <c r="Z729" s="148"/>
      <c r="AA729" s="148"/>
      <c r="AB729" s="225"/>
      <c r="AC729" s="148"/>
      <c r="AD729" s="148"/>
      <c r="AE729" s="56"/>
      <c r="AF729" s="112"/>
      <c r="AG729" s="113"/>
      <c r="AH729" s="114"/>
      <c r="AI729" s="40"/>
      <c r="AJ729" s="41"/>
      <c r="AK729" s="45"/>
      <c r="AL729" s="47"/>
      <c r="AM729" s="47"/>
      <c r="AN729" s="121"/>
      <c r="AO729" s="48"/>
      <c r="AP729" s="178"/>
      <c r="AQ729" s="206"/>
      <c r="AR729" s="201"/>
      <c r="AS729" s="180">
        <f t="shared" si="33"/>
        <v>0</v>
      </c>
      <c r="AT729" s="80" t="e">
        <f t="shared" si="34"/>
        <v>#DIV/0!</v>
      </c>
      <c r="AU729" s="187" t="e">
        <f>Risk_CAL!V727</f>
        <v>#DIV/0!</v>
      </c>
      <c r="AV729" s="184"/>
      <c r="AW729" s="49"/>
      <c r="AX729" s="50"/>
      <c r="AY729" s="240"/>
      <c r="AZ729" s="241"/>
      <c r="BA729" s="242"/>
    </row>
    <row r="730" spans="2:53" x14ac:dyDescent="0.3">
      <c r="B730" s="9"/>
      <c r="C730" s="10"/>
      <c r="D730" s="167" t="str">
        <f t="shared" si="35"/>
        <v>Guatemala</v>
      </c>
      <c r="E730" s="10"/>
      <c r="F730" s="10"/>
      <c r="G730" s="11"/>
      <c r="H730" s="10"/>
      <c r="I730" s="12"/>
      <c r="J730" s="24"/>
      <c r="K730" s="25"/>
      <c r="L730" s="171"/>
      <c r="M730" s="25"/>
      <c r="N730" s="26"/>
      <c r="O730" s="35"/>
      <c r="P730" s="152"/>
      <c r="Q730" s="39"/>
      <c r="R730" s="31"/>
      <c r="S730" s="36"/>
      <c r="T730" s="221"/>
      <c r="U730" s="36"/>
      <c r="V730" s="221"/>
      <c r="W730" s="36"/>
      <c r="X730" s="221"/>
      <c r="Y730" s="55"/>
      <c r="Z730" s="148"/>
      <c r="AA730" s="148"/>
      <c r="AB730" s="225"/>
      <c r="AC730" s="148"/>
      <c r="AD730" s="148"/>
      <c r="AE730" s="56"/>
      <c r="AF730" s="112"/>
      <c r="AG730" s="113"/>
      <c r="AH730" s="114"/>
      <c r="AI730" s="40"/>
      <c r="AJ730" s="41"/>
      <c r="AK730" s="45"/>
      <c r="AL730" s="47"/>
      <c r="AM730" s="47"/>
      <c r="AN730" s="121"/>
      <c r="AO730" s="48"/>
      <c r="AP730" s="178"/>
      <c r="AQ730" s="206"/>
      <c r="AR730" s="201"/>
      <c r="AS730" s="180">
        <f t="shared" si="33"/>
        <v>0</v>
      </c>
      <c r="AT730" s="80" t="e">
        <f t="shared" si="34"/>
        <v>#DIV/0!</v>
      </c>
      <c r="AU730" s="187" t="e">
        <f>Risk_CAL!V728</f>
        <v>#DIV/0!</v>
      </c>
      <c r="AV730" s="184"/>
      <c r="AW730" s="49"/>
      <c r="AX730" s="50"/>
      <c r="AY730" s="240"/>
      <c r="AZ730" s="241"/>
      <c r="BA730" s="242"/>
    </row>
    <row r="731" spans="2:53" x14ac:dyDescent="0.3">
      <c r="B731" s="9"/>
      <c r="C731" s="10"/>
      <c r="D731" s="167" t="str">
        <f t="shared" si="35"/>
        <v>Guatemala</v>
      </c>
      <c r="E731" s="10"/>
      <c r="F731" s="10"/>
      <c r="G731" s="11"/>
      <c r="H731" s="10"/>
      <c r="I731" s="12"/>
      <c r="J731" s="24"/>
      <c r="K731" s="25"/>
      <c r="L731" s="171"/>
      <c r="M731" s="25"/>
      <c r="N731" s="26"/>
      <c r="O731" s="35"/>
      <c r="P731" s="152"/>
      <c r="Q731" s="39"/>
      <c r="R731" s="31"/>
      <c r="S731" s="36"/>
      <c r="T731" s="221"/>
      <c r="U731" s="36"/>
      <c r="V731" s="221"/>
      <c r="W731" s="36"/>
      <c r="X731" s="221"/>
      <c r="Y731" s="55"/>
      <c r="Z731" s="148"/>
      <c r="AA731" s="148"/>
      <c r="AB731" s="225"/>
      <c r="AC731" s="148"/>
      <c r="AD731" s="148"/>
      <c r="AE731" s="56"/>
      <c r="AF731" s="112"/>
      <c r="AG731" s="113"/>
      <c r="AH731" s="114"/>
      <c r="AI731" s="40"/>
      <c r="AJ731" s="41"/>
      <c r="AK731" s="45"/>
      <c r="AL731" s="47"/>
      <c r="AM731" s="47"/>
      <c r="AN731" s="121"/>
      <c r="AO731" s="48"/>
      <c r="AP731" s="178"/>
      <c r="AQ731" s="206"/>
      <c r="AR731" s="201"/>
      <c r="AS731" s="180">
        <f t="shared" si="33"/>
        <v>0</v>
      </c>
      <c r="AT731" s="80" t="e">
        <f t="shared" si="34"/>
        <v>#DIV/0!</v>
      </c>
      <c r="AU731" s="187" t="e">
        <f>Risk_CAL!V729</f>
        <v>#DIV/0!</v>
      </c>
      <c r="AV731" s="184"/>
      <c r="AW731" s="49"/>
      <c r="AX731" s="50"/>
      <c r="AY731" s="240"/>
      <c r="AZ731" s="241"/>
      <c r="BA731" s="242"/>
    </row>
    <row r="732" spans="2:53" x14ac:dyDescent="0.3">
      <c r="B732" s="9"/>
      <c r="C732" s="10"/>
      <c r="D732" s="167" t="str">
        <f t="shared" si="35"/>
        <v>Guatemala</v>
      </c>
      <c r="E732" s="10"/>
      <c r="F732" s="10"/>
      <c r="G732" s="11"/>
      <c r="H732" s="10"/>
      <c r="I732" s="12"/>
      <c r="J732" s="24"/>
      <c r="K732" s="25"/>
      <c r="L732" s="171"/>
      <c r="M732" s="25"/>
      <c r="N732" s="26"/>
      <c r="O732" s="35"/>
      <c r="P732" s="152"/>
      <c r="Q732" s="39"/>
      <c r="R732" s="31"/>
      <c r="S732" s="36"/>
      <c r="T732" s="221"/>
      <c r="U732" s="36"/>
      <c r="V732" s="221"/>
      <c r="W732" s="36"/>
      <c r="X732" s="221"/>
      <c r="Y732" s="55"/>
      <c r="Z732" s="148"/>
      <c r="AA732" s="148"/>
      <c r="AB732" s="225"/>
      <c r="AC732" s="148"/>
      <c r="AD732" s="148"/>
      <c r="AE732" s="56"/>
      <c r="AF732" s="112"/>
      <c r="AG732" s="113"/>
      <c r="AH732" s="114"/>
      <c r="AI732" s="40"/>
      <c r="AJ732" s="41"/>
      <c r="AK732" s="45"/>
      <c r="AL732" s="47"/>
      <c r="AM732" s="47"/>
      <c r="AN732" s="121"/>
      <c r="AO732" s="48"/>
      <c r="AP732" s="178"/>
      <c r="AQ732" s="206"/>
      <c r="AR732" s="201"/>
      <c r="AS732" s="180">
        <f t="shared" si="33"/>
        <v>0</v>
      </c>
      <c r="AT732" s="80" t="e">
        <f t="shared" si="34"/>
        <v>#DIV/0!</v>
      </c>
      <c r="AU732" s="187" t="e">
        <f>Risk_CAL!V730</f>
        <v>#DIV/0!</v>
      </c>
      <c r="AV732" s="184"/>
      <c r="AW732" s="49"/>
      <c r="AX732" s="50"/>
      <c r="AY732" s="240"/>
      <c r="AZ732" s="241"/>
      <c r="BA732" s="242"/>
    </row>
    <row r="733" spans="2:53" x14ac:dyDescent="0.3">
      <c r="B733" s="9"/>
      <c r="C733" s="10"/>
      <c r="D733" s="167" t="str">
        <f t="shared" si="35"/>
        <v>Guatemala</v>
      </c>
      <c r="E733" s="10"/>
      <c r="F733" s="10"/>
      <c r="G733" s="11"/>
      <c r="H733" s="10"/>
      <c r="I733" s="12"/>
      <c r="J733" s="24"/>
      <c r="K733" s="25"/>
      <c r="L733" s="171"/>
      <c r="M733" s="25"/>
      <c r="N733" s="26"/>
      <c r="O733" s="35"/>
      <c r="P733" s="152"/>
      <c r="Q733" s="39"/>
      <c r="R733" s="31"/>
      <c r="S733" s="36"/>
      <c r="T733" s="221"/>
      <c r="U733" s="36"/>
      <c r="V733" s="221"/>
      <c r="W733" s="36"/>
      <c r="X733" s="221"/>
      <c r="Y733" s="55"/>
      <c r="Z733" s="148"/>
      <c r="AA733" s="148"/>
      <c r="AB733" s="225"/>
      <c r="AC733" s="148"/>
      <c r="AD733" s="148"/>
      <c r="AE733" s="56"/>
      <c r="AF733" s="112"/>
      <c r="AG733" s="113"/>
      <c r="AH733" s="114"/>
      <c r="AI733" s="40"/>
      <c r="AJ733" s="41"/>
      <c r="AK733" s="45"/>
      <c r="AL733" s="47"/>
      <c r="AM733" s="47"/>
      <c r="AN733" s="121"/>
      <c r="AO733" s="48"/>
      <c r="AP733" s="178"/>
      <c r="AQ733" s="206"/>
      <c r="AR733" s="201"/>
      <c r="AS733" s="180">
        <f t="shared" si="33"/>
        <v>0</v>
      </c>
      <c r="AT733" s="80" t="e">
        <f t="shared" si="34"/>
        <v>#DIV/0!</v>
      </c>
      <c r="AU733" s="187" t="e">
        <f>Risk_CAL!V731</f>
        <v>#DIV/0!</v>
      </c>
      <c r="AV733" s="184"/>
      <c r="AW733" s="49"/>
      <c r="AX733" s="50"/>
      <c r="AY733" s="240"/>
      <c r="AZ733" s="241"/>
      <c r="BA733" s="242"/>
    </row>
    <row r="734" spans="2:53" x14ac:dyDescent="0.3">
      <c r="B734" s="9"/>
      <c r="C734" s="10"/>
      <c r="D734" s="167" t="str">
        <f t="shared" si="35"/>
        <v>Guatemala</v>
      </c>
      <c r="E734" s="10"/>
      <c r="F734" s="10"/>
      <c r="G734" s="11"/>
      <c r="H734" s="10"/>
      <c r="I734" s="12"/>
      <c r="J734" s="24"/>
      <c r="K734" s="25"/>
      <c r="L734" s="171"/>
      <c r="M734" s="25"/>
      <c r="N734" s="26"/>
      <c r="O734" s="35"/>
      <c r="P734" s="152"/>
      <c r="Q734" s="39"/>
      <c r="R734" s="31"/>
      <c r="S734" s="36"/>
      <c r="T734" s="221"/>
      <c r="U734" s="36"/>
      <c r="V734" s="221"/>
      <c r="W734" s="36"/>
      <c r="X734" s="221"/>
      <c r="Y734" s="55"/>
      <c r="Z734" s="148"/>
      <c r="AA734" s="148"/>
      <c r="AB734" s="225"/>
      <c r="AC734" s="148"/>
      <c r="AD734" s="148"/>
      <c r="AE734" s="56"/>
      <c r="AF734" s="112"/>
      <c r="AG734" s="113"/>
      <c r="AH734" s="114"/>
      <c r="AI734" s="40"/>
      <c r="AJ734" s="41"/>
      <c r="AK734" s="45"/>
      <c r="AL734" s="47"/>
      <c r="AM734" s="47"/>
      <c r="AN734" s="121"/>
      <c r="AO734" s="48"/>
      <c r="AP734" s="178"/>
      <c r="AQ734" s="206"/>
      <c r="AR734" s="201"/>
      <c r="AS734" s="180">
        <f t="shared" si="33"/>
        <v>0</v>
      </c>
      <c r="AT734" s="80" t="e">
        <f t="shared" si="34"/>
        <v>#DIV/0!</v>
      </c>
      <c r="AU734" s="187" t="e">
        <f>Risk_CAL!V732</f>
        <v>#DIV/0!</v>
      </c>
      <c r="AV734" s="184"/>
      <c r="AW734" s="49"/>
      <c r="AX734" s="50"/>
      <c r="AY734" s="240"/>
      <c r="AZ734" s="241"/>
      <c r="BA734" s="242"/>
    </row>
    <row r="735" spans="2:53" x14ac:dyDescent="0.3">
      <c r="B735" s="9"/>
      <c r="C735" s="10"/>
      <c r="D735" s="167" t="str">
        <f t="shared" si="35"/>
        <v>Guatemala</v>
      </c>
      <c r="E735" s="10"/>
      <c r="F735" s="10"/>
      <c r="G735" s="11"/>
      <c r="H735" s="10"/>
      <c r="I735" s="12"/>
      <c r="J735" s="24"/>
      <c r="K735" s="25"/>
      <c r="L735" s="171"/>
      <c r="M735" s="25"/>
      <c r="N735" s="26"/>
      <c r="O735" s="35"/>
      <c r="P735" s="152"/>
      <c r="Q735" s="39"/>
      <c r="R735" s="31"/>
      <c r="S735" s="36"/>
      <c r="T735" s="221"/>
      <c r="U735" s="36"/>
      <c r="V735" s="221"/>
      <c r="W735" s="36"/>
      <c r="X735" s="221"/>
      <c r="Y735" s="55"/>
      <c r="Z735" s="148"/>
      <c r="AA735" s="148"/>
      <c r="AB735" s="225"/>
      <c r="AC735" s="148"/>
      <c r="AD735" s="148"/>
      <c r="AE735" s="56"/>
      <c r="AF735" s="112"/>
      <c r="AG735" s="113"/>
      <c r="AH735" s="114"/>
      <c r="AI735" s="40"/>
      <c r="AJ735" s="41"/>
      <c r="AK735" s="45"/>
      <c r="AL735" s="47"/>
      <c r="AM735" s="47"/>
      <c r="AN735" s="121"/>
      <c r="AO735" s="48"/>
      <c r="AP735" s="178"/>
      <c r="AQ735" s="206"/>
      <c r="AR735" s="201"/>
      <c r="AS735" s="180">
        <f t="shared" si="33"/>
        <v>0</v>
      </c>
      <c r="AT735" s="80" t="e">
        <f t="shared" si="34"/>
        <v>#DIV/0!</v>
      </c>
      <c r="AU735" s="187" t="e">
        <f>Risk_CAL!V733</f>
        <v>#DIV/0!</v>
      </c>
      <c r="AV735" s="184"/>
      <c r="AW735" s="49"/>
      <c r="AX735" s="50"/>
      <c r="AY735" s="240"/>
      <c r="AZ735" s="241"/>
      <c r="BA735" s="242"/>
    </row>
    <row r="736" spans="2:53" x14ac:dyDescent="0.3">
      <c r="B736" s="9"/>
      <c r="C736" s="10"/>
      <c r="D736" s="167" t="str">
        <f t="shared" si="35"/>
        <v>Guatemala</v>
      </c>
      <c r="E736" s="10"/>
      <c r="F736" s="10"/>
      <c r="G736" s="11"/>
      <c r="H736" s="10"/>
      <c r="I736" s="12"/>
      <c r="J736" s="24"/>
      <c r="K736" s="25"/>
      <c r="L736" s="171"/>
      <c r="M736" s="25"/>
      <c r="N736" s="26"/>
      <c r="O736" s="35"/>
      <c r="P736" s="152"/>
      <c r="Q736" s="39"/>
      <c r="R736" s="31"/>
      <c r="S736" s="36"/>
      <c r="T736" s="221"/>
      <c r="U736" s="36"/>
      <c r="V736" s="221"/>
      <c r="W736" s="36"/>
      <c r="X736" s="221"/>
      <c r="Y736" s="55"/>
      <c r="Z736" s="148"/>
      <c r="AA736" s="148"/>
      <c r="AB736" s="225"/>
      <c r="AC736" s="148"/>
      <c r="AD736" s="148"/>
      <c r="AE736" s="56"/>
      <c r="AF736" s="112"/>
      <c r="AG736" s="113"/>
      <c r="AH736" s="114"/>
      <c r="AI736" s="40"/>
      <c r="AJ736" s="41"/>
      <c r="AK736" s="45"/>
      <c r="AL736" s="47"/>
      <c r="AM736" s="47"/>
      <c r="AN736" s="121"/>
      <c r="AO736" s="48"/>
      <c r="AP736" s="178"/>
      <c r="AQ736" s="206"/>
      <c r="AR736" s="201"/>
      <c r="AS736" s="180">
        <f t="shared" si="33"/>
        <v>0</v>
      </c>
      <c r="AT736" s="80" t="e">
        <f t="shared" si="34"/>
        <v>#DIV/0!</v>
      </c>
      <c r="AU736" s="187" t="e">
        <f>Risk_CAL!V734</f>
        <v>#DIV/0!</v>
      </c>
      <c r="AV736" s="184"/>
      <c r="AW736" s="49"/>
      <c r="AX736" s="50"/>
      <c r="AY736" s="240"/>
      <c r="AZ736" s="241"/>
      <c r="BA736" s="242"/>
    </row>
    <row r="737" spans="2:53" x14ac:dyDescent="0.3">
      <c r="B737" s="9"/>
      <c r="C737" s="10"/>
      <c r="D737" s="167" t="str">
        <f t="shared" si="35"/>
        <v>Guatemala</v>
      </c>
      <c r="E737" s="10"/>
      <c r="F737" s="10"/>
      <c r="G737" s="11"/>
      <c r="H737" s="10"/>
      <c r="I737" s="12"/>
      <c r="J737" s="24"/>
      <c r="K737" s="25"/>
      <c r="L737" s="171"/>
      <c r="M737" s="25"/>
      <c r="N737" s="26"/>
      <c r="O737" s="35"/>
      <c r="P737" s="152"/>
      <c r="Q737" s="39"/>
      <c r="R737" s="31"/>
      <c r="S737" s="36"/>
      <c r="T737" s="221"/>
      <c r="U737" s="36"/>
      <c r="V737" s="221"/>
      <c r="W737" s="36"/>
      <c r="X737" s="221"/>
      <c r="Y737" s="55"/>
      <c r="Z737" s="148"/>
      <c r="AA737" s="148"/>
      <c r="AB737" s="225"/>
      <c r="AC737" s="148"/>
      <c r="AD737" s="148"/>
      <c r="AE737" s="56"/>
      <c r="AF737" s="112"/>
      <c r="AG737" s="113"/>
      <c r="AH737" s="114"/>
      <c r="AI737" s="40"/>
      <c r="AJ737" s="41"/>
      <c r="AK737" s="45"/>
      <c r="AL737" s="47"/>
      <c r="AM737" s="47"/>
      <c r="AN737" s="121"/>
      <c r="AO737" s="48"/>
      <c r="AP737" s="178"/>
      <c r="AQ737" s="206"/>
      <c r="AR737" s="201"/>
      <c r="AS737" s="180">
        <f t="shared" si="33"/>
        <v>0</v>
      </c>
      <c r="AT737" s="80" t="e">
        <f t="shared" si="34"/>
        <v>#DIV/0!</v>
      </c>
      <c r="AU737" s="187" t="e">
        <f>Risk_CAL!V735</f>
        <v>#DIV/0!</v>
      </c>
      <c r="AV737" s="184"/>
      <c r="AW737" s="49"/>
      <c r="AX737" s="50"/>
      <c r="AY737" s="240"/>
      <c r="AZ737" s="241"/>
      <c r="BA737" s="242"/>
    </row>
    <row r="738" spans="2:53" x14ac:dyDescent="0.3">
      <c r="B738" s="9"/>
      <c r="C738" s="10"/>
      <c r="D738" s="167" t="str">
        <f t="shared" si="35"/>
        <v>Guatemala</v>
      </c>
      <c r="E738" s="10"/>
      <c r="F738" s="10"/>
      <c r="G738" s="11"/>
      <c r="H738" s="10"/>
      <c r="I738" s="12"/>
      <c r="J738" s="24"/>
      <c r="K738" s="25"/>
      <c r="L738" s="171"/>
      <c r="M738" s="25"/>
      <c r="N738" s="26"/>
      <c r="O738" s="35"/>
      <c r="P738" s="152"/>
      <c r="Q738" s="39"/>
      <c r="R738" s="31"/>
      <c r="S738" s="36"/>
      <c r="T738" s="221"/>
      <c r="U738" s="36"/>
      <c r="V738" s="221"/>
      <c r="W738" s="36"/>
      <c r="X738" s="221"/>
      <c r="Y738" s="55"/>
      <c r="Z738" s="148"/>
      <c r="AA738" s="148"/>
      <c r="AB738" s="225"/>
      <c r="AC738" s="148"/>
      <c r="AD738" s="148"/>
      <c r="AE738" s="56"/>
      <c r="AF738" s="112"/>
      <c r="AG738" s="113"/>
      <c r="AH738" s="114"/>
      <c r="AI738" s="40"/>
      <c r="AJ738" s="41"/>
      <c r="AK738" s="45"/>
      <c r="AL738" s="47"/>
      <c r="AM738" s="47"/>
      <c r="AN738" s="121"/>
      <c r="AO738" s="48"/>
      <c r="AP738" s="178"/>
      <c r="AQ738" s="206"/>
      <c r="AR738" s="201"/>
      <c r="AS738" s="180">
        <f t="shared" si="33"/>
        <v>0</v>
      </c>
      <c r="AT738" s="80" t="e">
        <f t="shared" si="34"/>
        <v>#DIV/0!</v>
      </c>
      <c r="AU738" s="187" t="e">
        <f>Risk_CAL!V736</f>
        <v>#DIV/0!</v>
      </c>
      <c r="AV738" s="184"/>
      <c r="AW738" s="49"/>
      <c r="AX738" s="50"/>
      <c r="AY738" s="240"/>
      <c r="AZ738" s="241"/>
      <c r="BA738" s="242"/>
    </row>
    <row r="739" spans="2:53" x14ac:dyDescent="0.3">
      <c r="B739" s="9"/>
      <c r="C739" s="10"/>
      <c r="D739" s="167" t="str">
        <f t="shared" si="35"/>
        <v>Guatemala</v>
      </c>
      <c r="E739" s="10"/>
      <c r="F739" s="10"/>
      <c r="G739" s="11"/>
      <c r="H739" s="10"/>
      <c r="I739" s="12"/>
      <c r="J739" s="24"/>
      <c r="K739" s="25"/>
      <c r="L739" s="171"/>
      <c r="M739" s="25"/>
      <c r="N739" s="26"/>
      <c r="O739" s="35"/>
      <c r="P739" s="152"/>
      <c r="Q739" s="39"/>
      <c r="R739" s="31"/>
      <c r="S739" s="36"/>
      <c r="T739" s="221"/>
      <c r="U739" s="36"/>
      <c r="V739" s="221"/>
      <c r="W739" s="36"/>
      <c r="X739" s="221"/>
      <c r="Y739" s="55"/>
      <c r="Z739" s="148"/>
      <c r="AA739" s="148"/>
      <c r="AB739" s="225"/>
      <c r="AC739" s="148"/>
      <c r="AD739" s="148"/>
      <c r="AE739" s="56"/>
      <c r="AF739" s="112"/>
      <c r="AG739" s="113"/>
      <c r="AH739" s="114"/>
      <c r="AI739" s="40"/>
      <c r="AJ739" s="41"/>
      <c r="AK739" s="45"/>
      <c r="AL739" s="47"/>
      <c r="AM739" s="47"/>
      <c r="AN739" s="121"/>
      <c r="AO739" s="48"/>
      <c r="AP739" s="178"/>
      <c r="AQ739" s="206"/>
      <c r="AR739" s="201"/>
      <c r="AS739" s="180">
        <f t="shared" si="33"/>
        <v>0</v>
      </c>
      <c r="AT739" s="80" t="e">
        <f t="shared" si="34"/>
        <v>#DIV/0!</v>
      </c>
      <c r="AU739" s="187" t="e">
        <f>Risk_CAL!V737</f>
        <v>#DIV/0!</v>
      </c>
      <c r="AV739" s="184"/>
      <c r="AW739" s="49"/>
      <c r="AX739" s="50"/>
      <c r="AY739" s="240"/>
      <c r="AZ739" s="241"/>
      <c r="BA739" s="242"/>
    </row>
    <row r="740" spans="2:53" x14ac:dyDescent="0.3">
      <c r="B740" s="9"/>
      <c r="C740" s="10"/>
      <c r="D740" s="167" t="str">
        <f t="shared" si="35"/>
        <v>Guatemala</v>
      </c>
      <c r="E740" s="10"/>
      <c r="F740" s="10"/>
      <c r="G740" s="11"/>
      <c r="H740" s="10"/>
      <c r="I740" s="12"/>
      <c r="J740" s="24"/>
      <c r="K740" s="25"/>
      <c r="L740" s="171"/>
      <c r="M740" s="25"/>
      <c r="N740" s="26"/>
      <c r="O740" s="35"/>
      <c r="P740" s="152"/>
      <c r="Q740" s="39"/>
      <c r="R740" s="31"/>
      <c r="S740" s="36"/>
      <c r="T740" s="221"/>
      <c r="U740" s="36"/>
      <c r="V740" s="221"/>
      <c r="W740" s="36"/>
      <c r="X740" s="221"/>
      <c r="Y740" s="55"/>
      <c r="Z740" s="148"/>
      <c r="AA740" s="148"/>
      <c r="AB740" s="225"/>
      <c r="AC740" s="148"/>
      <c r="AD740" s="148"/>
      <c r="AE740" s="56"/>
      <c r="AF740" s="112"/>
      <c r="AG740" s="113"/>
      <c r="AH740" s="114"/>
      <c r="AI740" s="40"/>
      <c r="AJ740" s="41"/>
      <c r="AK740" s="45"/>
      <c r="AL740" s="47"/>
      <c r="AM740" s="47"/>
      <c r="AN740" s="121"/>
      <c r="AO740" s="48"/>
      <c r="AP740" s="178"/>
      <c r="AQ740" s="206"/>
      <c r="AR740" s="201"/>
      <c r="AS740" s="180">
        <f t="shared" si="33"/>
        <v>0</v>
      </c>
      <c r="AT740" s="80" t="e">
        <f t="shared" si="34"/>
        <v>#DIV/0!</v>
      </c>
      <c r="AU740" s="187" t="e">
        <f>Risk_CAL!V738</f>
        <v>#DIV/0!</v>
      </c>
      <c r="AV740" s="184"/>
      <c r="AW740" s="49"/>
      <c r="AX740" s="50"/>
      <c r="AY740" s="240"/>
      <c r="AZ740" s="241"/>
      <c r="BA740" s="242"/>
    </row>
    <row r="741" spans="2:53" x14ac:dyDescent="0.3">
      <c r="B741" s="9"/>
      <c r="C741" s="10"/>
      <c r="D741" s="167" t="str">
        <f t="shared" si="35"/>
        <v>Guatemala</v>
      </c>
      <c r="E741" s="10"/>
      <c r="F741" s="10"/>
      <c r="G741" s="11"/>
      <c r="H741" s="10"/>
      <c r="I741" s="12"/>
      <c r="J741" s="24"/>
      <c r="K741" s="25"/>
      <c r="L741" s="171"/>
      <c r="M741" s="25"/>
      <c r="N741" s="26"/>
      <c r="O741" s="35"/>
      <c r="P741" s="152"/>
      <c r="Q741" s="39"/>
      <c r="R741" s="31"/>
      <c r="S741" s="36"/>
      <c r="T741" s="221"/>
      <c r="U741" s="36"/>
      <c r="V741" s="221"/>
      <c r="W741" s="36"/>
      <c r="X741" s="221"/>
      <c r="Y741" s="55"/>
      <c r="Z741" s="148"/>
      <c r="AA741" s="148"/>
      <c r="AB741" s="225"/>
      <c r="AC741" s="148"/>
      <c r="AD741" s="148"/>
      <c r="AE741" s="56"/>
      <c r="AF741" s="112"/>
      <c r="AG741" s="113"/>
      <c r="AH741" s="114"/>
      <c r="AI741" s="40"/>
      <c r="AJ741" s="41"/>
      <c r="AK741" s="45"/>
      <c r="AL741" s="47"/>
      <c r="AM741" s="47"/>
      <c r="AN741" s="121"/>
      <c r="AO741" s="48"/>
      <c r="AP741" s="178"/>
      <c r="AQ741" s="206"/>
      <c r="AR741" s="201"/>
      <c r="AS741" s="180">
        <f t="shared" si="33"/>
        <v>0</v>
      </c>
      <c r="AT741" s="80" t="e">
        <f t="shared" si="34"/>
        <v>#DIV/0!</v>
      </c>
      <c r="AU741" s="187" t="e">
        <f>Risk_CAL!V739</f>
        <v>#DIV/0!</v>
      </c>
      <c r="AV741" s="184"/>
      <c r="AW741" s="49"/>
      <c r="AX741" s="50"/>
      <c r="AY741" s="240"/>
      <c r="AZ741" s="241"/>
      <c r="BA741" s="242"/>
    </row>
    <row r="742" spans="2:53" x14ac:dyDescent="0.3">
      <c r="B742" s="9"/>
      <c r="C742" s="10"/>
      <c r="D742" s="167" t="str">
        <f t="shared" si="35"/>
        <v>Guatemala</v>
      </c>
      <c r="E742" s="10"/>
      <c r="F742" s="10"/>
      <c r="G742" s="11"/>
      <c r="H742" s="10"/>
      <c r="I742" s="12"/>
      <c r="J742" s="24"/>
      <c r="K742" s="25"/>
      <c r="L742" s="171"/>
      <c r="M742" s="25"/>
      <c r="N742" s="26"/>
      <c r="O742" s="35"/>
      <c r="P742" s="152"/>
      <c r="Q742" s="39"/>
      <c r="R742" s="31"/>
      <c r="S742" s="36"/>
      <c r="T742" s="221"/>
      <c r="U742" s="36"/>
      <c r="V742" s="221"/>
      <c r="W742" s="36"/>
      <c r="X742" s="221"/>
      <c r="Y742" s="55"/>
      <c r="Z742" s="148"/>
      <c r="AA742" s="148"/>
      <c r="AB742" s="225"/>
      <c r="AC742" s="148"/>
      <c r="AD742" s="148"/>
      <c r="AE742" s="56"/>
      <c r="AF742" s="112"/>
      <c r="AG742" s="113"/>
      <c r="AH742" s="114"/>
      <c r="AI742" s="40"/>
      <c r="AJ742" s="41"/>
      <c r="AK742" s="45"/>
      <c r="AL742" s="47"/>
      <c r="AM742" s="47"/>
      <c r="AN742" s="121"/>
      <c r="AO742" s="48"/>
      <c r="AP742" s="178"/>
      <c r="AQ742" s="206"/>
      <c r="AR742" s="201"/>
      <c r="AS742" s="180">
        <f t="shared" si="33"/>
        <v>0</v>
      </c>
      <c r="AT742" s="80" t="e">
        <f t="shared" si="34"/>
        <v>#DIV/0!</v>
      </c>
      <c r="AU742" s="187" t="e">
        <f>Risk_CAL!V740</f>
        <v>#DIV/0!</v>
      </c>
      <c r="AV742" s="184"/>
      <c r="AW742" s="49"/>
      <c r="AX742" s="50"/>
      <c r="AY742" s="240"/>
      <c r="AZ742" s="241"/>
      <c r="BA742" s="242"/>
    </row>
    <row r="743" spans="2:53" x14ac:dyDescent="0.3">
      <c r="B743" s="9"/>
      <c r="C743" s="10"/>
      <c r="D743" s="167" t="str">
        <f t="shared" si="35"/>
        <v>Guatemala</v>
      </c>
      <c r="E743" s="10"/>
      <c r="F743" s="10"/>
      <c r="G743" s="11"/>
      <c r="H743" s="10"/>
      <c r="I743" s="12"/>
      <c r="J743" s="24"/>
      <c r="K743" s="25"/>
      <c r="L743" s="171"/>
      <c r="M743" s="25"/>
      <c r="N743" s="26"/>
      <c r="O743" s="35"/>
      <c r="P743" s="152"/>
      <c r="Q743" s="39"/>
      <c r="R743" s="31"/>
      <c r="S743" s="36"/>
      <c r="T743" s="221"/>
      <c r="U743" s="36"/>
      <c r="V743" s="221"/>
      <c r="W743" s="36"/>
      <c r="X743" s="221"/>
      <c r="Y743" s="55"/>
      <c r="Z743" s="148"/>
      <c r="AA743" s="148"/>
      <c r="AB743" s="225"/>
      <c r="AC743" s="148"/>
      <c r="AD743" s="148"/>
      <c r="AE743" s="56"/>
      <c r="AF743" s="112"/>
      <c r="AG743" s="113"/>
      <c r="AH743" s="114"/>
      <c r="AI743" s="40"/>
      <c r="AJ743" s="41"/>
      <c r="AK743" s="45"/>
      <c r="AL743" s="47"/>
      <c r="AM743" s="47"/>
      <c r="AN743" s="121"/>
      <c r="AO743" s="48"/>
      <c r="AP743" s="178"/>
      <c r="AQ743" s="206"/>
      <c r="AR743" s="201"/>
      <c r="AS743" s="180">
        <f t="shared" si="33"/>
        <v>0</v>
      </c>
      <c r="AT743" s="80" t="e">
        <f t="shared" si="34"/>
        <v>#DIV/0!</v>
      </c>
      <c r="AU743" s="187" t="e">
        <f>Risk_CAL!V741</f>
        <v>#DIV/0!</v>
      </c>
      <c r="AV743" s="184"/>
      <c r="AW743" s="49"/>
      <c r="AX743" s="50"/>
      <c r="AY743" s="240"/>
      <c r="AZ743" s="241"/>
      <c r="BA743" s="242"/>
    </row>
    <row r="744" spans="2:53" x14ac:dyDescent="0.3">
      <c r="B744" s="9"/>
      <c r="C744" s="10"/>
      <c r="D744" s="167" t="str">
        <f t="shared" si="35"/>
        <v>Guatemala</v>
      </c>
      <c r="E744" s="10"/>
      <c r="F744" s="10"/>
      <c r="G744" s="11"/>
      <c r="H744" s="10"/>
      <c r="I744" s="12"/>
      <c r="J744" s="24"/>
      <c r="K744" s="25"/>
      <c r="L744" s="171"/>
      <c r="M744" s="25"/>
      <c r="N744" s="26"/>
      <c r="O744" s="35"/>
      <c r="P744" s="152"/>
      <c r="Q744" s="39"/>
      <c r="R744" s="31"/>
      <c r="S744" s="36"/>
      <c r="T744" s="221"/>
      <c r="U744" s="36"/>
      <c r="V744" s="221"/>
      <c r="W744" s="36"/>
      <c r="X744" s="221"/>
      <c r="Y744" s="55"/>
      <c r="Z744" s="148"/>
      <c r="AA744" s="148"/>
      <c r="AB744" s="225"/>
      <c r="AC744" s="148"/>
      <c r="AD744" s="148"/>
      <c r="AE744" s="56"/>
      <c r="AF744" s="112"/>
      <c r="AG744" s="113"/>
      <c r="AH744" s="114"/>
      <c r="AI744" s="40"/>
      <c r="AJ744" s="41"/>
      <c r="AK744" s="45"/>
      <c r="AL744" s="47"/>
      <c r="AM744" s="47"/>
      <c r="AN744" s="121"/>
      <c r="AO744" s="48"/>
      <c r="AP744" s="178"/>
      <c r="AQ744" s="206"/>
      <c r="AR744" s="201"/>
      <c r="AS744" s="180">
        <f t="shared" si="33"/>
        <v>0</v>
      </c>
      <c r="AT744" s="80" t="e">
        <f t="shared" si="34"/>
        <v>#DIV/0!</v>
      </c>
      <c r="AU744" s="187" t="e">
        <f>Risk_CAL!V742</f>
        <v>#DIV/0!</v>
      </c>
      <c r="AV744" s="184"/>
      <c r="AW744" s="49"/>
      <c r="AX744" s="50"/>
      <c r="AY744" s="240"/>
      <c r="AZ744" s="241"/>
      <c r="BA744" s="242"/>
    </row>
    <row r="745" spans="2:53" x14ac:dyDescent="0.3">
      <c r="B745" s="9"/>
      <c r="C745" s="10"/>
      <c r="D745" s="167" t="str">
        <f t="shared" si="35"/>
        <v>Guatemala</v>
      </c>
      <c r="E745" s="10"/>
      <c r="F745" s="10"/>
      <c r="G745" s="11"/>
      <c r="H745" s="10"/>
      <c r="I745" s="12"/>
      <c r="J745" s="24"/>
      <c r="K745" s="25"/>
      <c r="L745" s="171"/>
      <c r="M745" s="25"/>
      <c r="N745" s="26"/>
      <c r="O745" s="35"/>
      <c r="P745" s="152"/>
      <c r="Q745" s="39"/>
      <c r="R745" s="31"/>
      <c r="S745" s="36"/>
      <c r="T745" s="221"/>
      <c r="U745" s="36"/>
      <c r="V745" s="221"/>
      <c r="W745" s="36"/>
      <c r="X745" s="221"/>
      <c r="Y745" s="55"/>
      <c r="Z745" s="148"/>
      <c r="AA745" s="148"/>
      <c r="AB745" s="225"/>
      <c r="AC745" s="148"/>
      <c r="AD745" s="148"/>
      <c r="AE745" s="56"/>
      <c r="AF745" s="112"/>
      <c r="AG745" s="113"/>
      <c r="AH745" s="114"/>
      <c r="AI745" s="40"/>
      <c r="AJ745" s="41"/>
      <c r="AK745" s="45"/>
      <c r="AL745" s="47"/>
      <c r="AM745" s="47"/>
      <c r="AN745" s="121"/>
      <c r="AO745" s="48"/>
      <c r="AP745" s="178"/>
      <c r="AQ745" s="206"/>
      <c r="AR745" s="201"/>
      <c r="AS745" s="180">
        <f t="shared" si="33"/>
        <v>0</v>
      </c>
      <c r="AT745" s="80" t="e">
        <f t="shared" si="34"/>
        <v>#DIV/0!</v>
      </c>
      <c r="AU745" s="187" t="e">
        <f>Risk_CAL!V743</f>
        <v>#DIV/0!</v>
      </c>
      <c r="AV745" s="184"/>
      <c r="AW745" s="49"/>
      <c r="AX745" s="50"/>
      <c r="AY745" s="240"/>
      <c r="AZ745" s="241"/>
      <c r="BA745" s="242"/>
    </row>
    <row r="746" spans="2:53" x14ac:dyDescent="0.3">
      <c r="B746" s="9"/>
      <c r="C746" s="10"/>
      <c r="D746" s="167" t="str">
        <f t="shared" si="35"/>
        <v>Guatemala</v>
      </c>
      <c r="E746" s="10"/>
      <c r="F746" s="10"/>
      <c r="G746" s="11"/>
      <c r="H746" s="10"/>
      <c r="I746" s="12"/>
      <c r="J746" s="24"/>
      <c r="K746" s="25"/>
      <c r="L746" s="171"/>
      <c r="M746" s="25"/>
      <c r="N746" s="26"/>
      <c r="O746" s="35"/>
      <c r="P746" s="152"/>
      <c r="Q746" s="39"/>
      <c r="R746" s="31"/>
      <c r="S746" s="36"/>
      <c r="T746" s="221"/>
      <c r="U746" s="36"/>
      <c r="V746" s="221"/>
      <c r="W746" s="36"/>
      <c r="X746" s="221"/>
      <c r="Y746" s="55"/>
      <c r="Z746" s="148"/>
      <c r="AA746" s="148"/>
      <c r="AB746" s="225"/>
      <c r="AC746" s="148"/>
      <c r="AD746" s="148"/>
      <c r="AE746" s="56"/>
      <c r="AF746" s="112"/>
      <c r="AG746" s="113"/>
      <c r="AH746" s="114"/>
      <c r="AI746" s="40"/>
      <c r="AJ746" s="41"/>
      <c r="AK746" s="45"/>
      <c r="AL746" s="47"/>
      <c r="AM746" s="47"/>
      <c r="AN746" s="121"/>
      <c r="AO746" s="48"/>
      <c r="AP746" s="178"/>
      <c r="AQ746" s="206"/>
      <c r="AR746" s="201"/>
      <c r="AS746" s="180">
        <f t="shared" si="33"/>
        <v>0</v>
      </c>
      <c r="AT746" s="80" t="e">
        <f t="shared" si="34"/>
        <v>#DIV/0!</v>
      </c>
      <c r="AU746" s="187" t="e">
        <f>Risk_CAL!V744</f>
        <v>#DIV/0!</v>
      </c>
      <c r="AV746" s="184"/>
      <c r="AW746" s="49"/>
      <c r="AX746" s="50"/>
      <c r="AY746" s="240"/>
      <c r="AZ746" s="241"/>
      <c r="BA746" s="242"/>
    </row>
    <row r="747" spans="2:53" x14ac:dyDescent="0.3">
      <c r="B747" s="9"/>
      <c r="C747" s="10"/>
      <c r="D747" s="167" t="str">
        <f t="shared" si="35"/>
        <v>Guatemala</v>
      </c>
      <c r="E747" s="10"/>
      <c r="F747" s="10"/>
      <c r="G747" s="11"/>
      <c r="H747" s="10"/>
      <c r="I747" s="12"/>
      <c r="J747" s="24"/>
      <c r="K747" s="25"/>
      <c r="L747" s="171"/>
      <c r="M747" s="25"/>
      <c r="N747" s="26"/>
      <c r="O747" s="35"/>
      <c r="P747" s="152"/>
      <c r="Q747" s="39"/>
      <c r="R747" s="31"/>
      <c r="S747" s="36"/>
      <c r="T747" s="221"/>
      <c r="U747" s="36"/>
      <c r="V747" s="221"/>
      <c r="W747" s="36"/>
      <c r="X747" s="221"/>
      <c r="Y747" s="55"/>
      <c r="Z747" s="148"/>
      <c r="AA747" s="148"/>
      <c r="AB747" s="225"/>
      <c r="AC747" s="148"/>
      <c r="AD747" s="148"/>
      <c r="AE747" s="56"/>
      <c r="AF747" s="112"/>
      <c r="AG747" s="113"/>
      <c r="AH747" s="114"/>
      <c r="AI747" s="40"/>
      <c r="AJ747" s="41"/>
      <c r="AK747" s="45"/>
      <c r="AL747" s="47"/>
      <c r="AM747" s="47"/>
      <c r="AN747" s="121"/>
      <c r="AO747" s="48"/>
      <c r="AP747" s="178"/>
      <c r="AQ747" s="206"/>
      <c r="AR747" s="201"/>
      <c r="AS747" s="180">
        <f t="shared" si="33"/>
        <v>0</v>
      </c>
      <c r="AT747" s="80" t="e">
        <f t="shared" si="34"/>
        <v>#DIV/0!</v>
      </c>
      <c r="AU747" s="187" t="e">
        <f>Risk_CAL!V745</f>
        <v>#DIV/0!</v>
      </c>
      <c r="AV747" s="184"/>
      <c r="AW747" s="49"/>
      <c r="AX747" s="50"/>
      <c r="AY747" s="240"/>
      <c r="AZ747" s="241"/>
      <c r="BA747" s="242"/>
    </row>
    <row r="748" spans="2:53" x14ac:dyDescent="0.3">
      <c r="B748" s="9"/>
      <c r="C748" s="10"/>
      <c r="D748" s="167" t="str">
        <f t="shared" si="35"/>
        <v>Guatemala</v>
      </c>
      <c r="E748" s="10"/>
      <c r="F748" s="10"/>
      <c r="G748" s="11"/>
      <c r="H748" s="10"/>
      <c r="I748" s="12"/>
      <c r="J748" s="24"/>
      <c r="K748" s="25"/>
      <c r="L748" s="171"/>
      <c r="M748" s="25"/>
      <c r="N748" s="26"/>
      <c r="O748" s="35"/>
      <c r="P748" s="152"/>
      <c r="Q748" s="39"/>
      <c r="R748" s="31"/>
      <c r="S748" s="36"/>
      <c r="T748" s="221"/>
      <c r="U748" s="36"/>
      <c r="V748" s="221"/>
      <c r="W748" s="36"/>
      <c r="X748" s="221"/>
      <c r="Y748" s="55"/>
      <c r="Z748" s="148"/>
      <c r="AA748" s="148"/>
      <c r="AB748" s="225"/>
      <c r="AC748" s="148"/>
      <c r="AD748" s="148"/>
      <c r="AE748" s="56"/>
      <c r="AF748" s="112"/>
      <c r="AG748" s="113"/>
      <c r="AH748" s="114"/>
      <c r="AI748" s="40"/>
      <c r="AJ748" s="41"/>
      <c r="AK748" s="45"/>
      <c r="AL748" s="47"/>
      <c r="AM748" s="47"/>
      <c r="AN748" s="121"/>
      <c r="AO748" s="48"/>
      <c r="AP748" s="178"/>
      <c r="AQ748" s="206"/>
      <c r="AR748" s="201"/>
      <c r="AS748" s="180">
        <f t="shared" si="33"/>
        <v>0</v>
      </c>
      <c r="AT748" s="80" t="e">
        <f t="shared" si="34"/>
        <v>#DIV/0!</v>
      </c>
      <c r="AU748" s="187" t="e">
        <f>Risk_CAL!V746</f>
        <v>#DIV/0!</v>
      </c>
      <c r="AV748" s="184"/>
      <c r="AW748" s="49"/>
      <c r="AX748" s="50"/>
      <c r="AY748" s="240"/>
      <c r="AZ748" s="241"/>
      <c r="BA748" s="242"/>
    </row>
    <row r="749" spans="2:53" x14ac:dyDescent="0.3">
      <c r="B749" s="9"/>
      <c r="C749" s="10"/>
      <c r="D749" s="167" t="str">
        <f t="shared" si="35"/>
        <v>Guatemala</v>
      </c>
      <c r="E749" s="10"/>
      <c r="F749" s="10"/>
      <c r="G749" s="11"/>
      <c r="H749" s="10"/>
      <c r="I749" s="12"/>
      <c r="J749" s="24"/>
      <c r="K749" s="25"/>
      <c r="L749" s="171"/>
      <c r="M749" s="25"/>
      <c r="N749" s="26"/>
      <c r="O749" s="35"/>
      <c r="P749" s="152"/>
      <c r="Q749" s="39"/>
      <c r="R749" s="31"/>
      <c r="S749" s="36"/>
      <c r="T749" s="221"/>
      <c r="U749" s="36"/>
      <c r="V749" s="221"/>
      <c r="W749" s="36"/>
      <c r="X749" s="221"/>
      <c r="Y749" s="55"/>
      <c r="Z749" s="148"/>
      <c r="AA749" s="148"/>
      <c r="AB749" s="225"/>
      <c r="AC749" s="148"/>
      <c r="AD749" s="148"/>
      <c r="AE749" s="56"/>
      <c r="AF749" s="112"/>
      <c r="AG749" s="113"/>
      <c r="AH749" s="114"/>
      <c r="AI749" s="40"/>
      <c r="AJ749" s="41"/>
      <c r="AK749" s="45"/>
      <c r="AL749" s="47"/>
      <c r="AM749" s="47"/>
      <c r="AN749" s="121"/>
      <c r="AO749" s="48"/>
      <c r="AP749" s="178"/>
      <c r="AQ749" s="206"/>
      <c r="AR749" s="201"/>
      <c r="AS749" s="180">
        <f t="shared" si="33"/>
        <v>0</v>
      </c>
      <c r="AT749" s="80" t="e">
        <f t="shared" si="34"/>
        <v>#DIV/0!</v>
      </c>
      <c r="AU749" s="187" t="e">
        <f>Risk_CAL!V747</f>
        <v>#DIV/0!</v>
      </c>
      <c r="AV749" s="184"/>
      <c r="AW749" s="49"/>
      <c r="AX749" s="50"/>
      <c r="AY749" s="240"/>
      <c r="AZ749" s="241"/>
      <c r="BA749" s="242"/>
    </row>
    <row r="750" spans="2:53" x14ac:dyDescent="0.3">
      <c r="B750" s="9"/>
      <c r="C750" s="10"/>
      <c r="D750" s="167" t="str">
        <f t="shared" si="35"/>
        <v>Guatemala</v>
      </c>
      <c r="E750" s="10"/>
      <c r="F750" s="10"/>
      <c r="G750" s="11"/>
      <c r="H750" s="10"/>
      <c r="I750" s="12"/>
      <c r="J750" s="24"/>
      <c r="K750" s="25"/>
      <c r="L750" s="171"/>
      <c r="M750" s="25"/>
      <c r="N750" s="26"/>
      <c r="O750" s="35"/>
      <c r="P750" s="152"/>
      <c r="Q750" s="39"/>
      <c r="R750" s="31"/>
      <c r="S750" s="36"/>
      <c r="T750" s="221"/>
      <c r="U750" s="36"/>
      <c r="V750" s="221"/>
      <c r="W750" s="36"/>
      <c r="X750" s="221"/>
      <c r="Y750" s="55"/>
      <c r="Z750" s="148"/>
      <c r="AA750" s="148"/>
      <c r="AB750" s="225"/>
      <c r="AC750" s="148"/>
      <c r="AD750" s="148"/>
      <c r="AE750" s="56"/>
      <c r="AF750" s="112"/>
      <c r="AG750" s="113"/>
      <c r="AH750" s="114"/>
      <c r="AI750" s="40"/>
      <c r="AJ750" s="41"/>
      <c r="AK750" s="45"/>
      <c r="AL750" s="47"/>
      <c r="AM750" s="47"/>
      <c r="AN750" s="121"/>
      <c r="AO750" s="48"/>
      <c r="AP750" s="178"/>
      <c r="AQ750" s="206"/>
      <c r="AR750" s="201"/>
      <c r="AS750" s="180">
        <f t="shared" si="33"/>
        <v>0</v>
      </c>
      <c r="AT750" s="80" t="e">
        <f t="shared" si="34"/>
        <v>#DIV/0!</v>
      </c>
      <c r="AU750" s="187" t="e">
        <f>Risk_CAL!V748</f>
        <v>#DIV/0!</v>
      </c>
      <c r="AV750" s="184"/>
      <c r="AW750" s="49"/>
      <c r="AX750" s="50"/>
      <c r="AY750" s="240"/>
      <c r="AZ750" s="241"/>
      <c r="BA750" s="242"/>
    </row>
    <row r="751" spans="2:53" x14ac:dyDescent="0.3">
      <c r="B751" s="9"/>
      <c r="C751" s="10"/>
      <c r="D751" s="167" t="str">
        <f t="shared" si="35"/>
        <v>Guatemala</v>
      </c>
      <c r="E751" s="10"/>
      <c r="F751" s="10"/>
      <c r="G751" s="11"/>
      <c r="H751" s="10"/>
      <c r="I751" s="12"/>
      <c r="J751" s="24"/>
      <c r="K751" s="25"/>
      <c r="L751" s="171"/>
      <c r="M751" s="25"/>
      <c r="N751" s="26"/>
      <c r="O751" s="35"/>
      <c r="P751" s="152"/>
      <c r="Q751" s="39"/>
      <c r="R751" s="31"/>
      <c r="S751" s="36"/>
      <c r="T751" s="221"/>
      <c r="U751" s="36"/>
      <c r="V751" s="221"/>
      <c r="W751" s="36"/>
      <c r="X751" s="221"/>
      <c r="Y751" s="55"/>
      <c r="Z751" s="148"/>
      <c r="AA751" s="148"/>
      <c r="AB751" s="225"/>
      <c r="AC751" s="148"/>
      <c r="AD751" s="148"/>
      <c r="AE751" s="56"/>
      <c r="AF751" s="112"/>
      <c r="AG751" s="113"/>
      <c r="AH751" s="114"/>
      <c r="AI751" s="40"/>
      <c r="AJ751" s="41"/>
      <c r="AK751" s="45"/>
      <c r="AL751" s="47"/>
      <c r="AM751" s="47"/>
      <c r="AN751" s="121"/>
      <c r="AO751" s="48"/>
      <c r="AP751" s="178"/>
      <c r="AQ751" s="206"/>
      <c r="AR751" s="201"/>
      <c r="AS751" s="180">
        <f t="shared" si="33"/>
        <v>0</v>
      </c>
      <c r="AT751" s="80" t="e">
        <f t="shared" si="34"/>
        <v>#DIV/0!</v>
      </c>
      <c r="AU751" s="187" t="e">
        <f>Risk_CAL!V749</f>
        <v>#DIV/0!</v>
      </c>
      <c r="AV751" s="184"/>
      <c r="AW751" s="49"/>
      <c r="AX751" s="50"/>
      <c r="AY751" s="240"/>
      <c r="AZ751" s="241"/>
      <c r="BA751" s="242"/>
    </row>
    <row r="752" spans="2:53" x14ac:dyDescent="0.3">
      <c r="B752" s="9"/>
      <c r="C752" s="10"/>
      <c r="D752" s="167" t="str">
        <f t="shared" si="35"/>
        <v>Guatemala</v>
      </c>
      <c r="E752" s="10"/>
      <c r="F752" s="10"/>
      <c r="G752" s="11"/>
      <c r="H752" s="10"/>
      <c r="I752" s="12"/>
      <c r="J752" s="24"/>
      <c r="K752" s="25"/>
      <c r="L752" s="171"/>
      <c r="M752" s="25"/>
      <c r="N752" s="26"/>
      <c r="O752" s="35"/>
      <c r="P752" s="152"/>
      <c r="Q752" s="39"/>
      <c r="R752" s="31"/>
      <c r="S752" s="36"/>
      <c r="T752" s="221"/>
      <c r="U752" s="36"/>
      <c r="V752" s="221"/>
      <c r="W752" s="36"/>
      <c r="X752" s="221"/>
      <c r="Y752" s="55"/>
      <c r="Z752" s="148"/>
      <c r="AA752" s="148"/>
      <c r="AB752" s="225"/>
      <c r="AC752" s="148"/>
      <c r="AD752" s="148"/>
      <c r="AE752" s="56"/>
      <c r="AF752" s="112"/>
      <c r="AG752" s="113"/>
      <c r="AH752" s="114"/>
      <c r="AI752" s="40"/>
      <c r="AJ752" s="41"/>
      <c r="AK752" s="45"/>
      <c r="AL752" s="47"/>
      <c r="AM752" s="47"/>
      <c r="AN752" s="121"/>
      <c r="AO752" s="48"/>
      <c r="AP752" s="178"/>
      <c r="AQ752" s="206"/>
      <c r="AR752" s="201"/>
      <c r="AS752" s="180">
        <f t="shared" si="33"/>
        <v>0</v>
      </c>
      <c r="AT752" s="80" t="e">
        <f t="shared" si="34"/>
        <v>#DIV/0!</v>
      </c>
      <c r="AU752" s="187" t="e">
        <f>Risk_CAL!V750</f>
        <v>#DIV/0!</v>
      </c>
      <c r="AV752" s="184"/>
      <c r="AW752" s="49"/>
      <c r="AX752" s="50"/>
      <c r="AY752" s="240"/>
      <c r="AZ752" s="241"/>
      <c r="BA752" s="242"/>
    </row>
    <row r="753" spans="2:53" x14ac:dyDescent="0.3">
      <c r="B753" s="9"/>
      <c r="C753" s="10"/>
      <c r="D753" s="167" t="str">
        <f t="shared" si="35"/>
        <v>Guatemala</v>
      </c>
      <c r="E753" s="10"/>
      <c r="F753" s="10"/>
      <c r="G753" s="11"/>
      <c r="H753" s="10"/>
      <c r="I753" s="12"/>
      <c r="J753" s="24"/>
      <c r="K753" s="25"/>
      <c r="L753" s="171"/>
      <c r="M753" s="25"/>
      <c r="N753" s="26"/>
      <c r="O753" s="35"/>
      <c r="P753" s="152"/>
      <c r="Q753" s="39"/>
      <c r="R753" s="31"/>
      <c r="S753" s="36"/>
      <c r="T753" s="221"/>
      <c r="U753" s="36"/>
      <c r="V753" s="221"/>
      <c r="W753" s="36"/>
      <c r="X753" s="221"/>
      <c r="Y753" s="55"/>
      <c r="Z753" s="148"/>
      <c r="AA753" s="148"/>
      <c r="AB753" s="225"/>
      <c r="AC753" s="148"/>
      <c r="AD753" s="148"/>
      <c r="AE753" s="56"/>
      <c r="AF753" s="112"/>
      <c r="AG753" s="113"/>
      <c r="AH753" s="114"/>
      <c r="AI753" s="40"/>
      <c r="AJ753" s="41"/>
      <c r="AK753" s="45"/>
      <c r="AL753" s="47"/>
      <c r="AM753" s="47"/>
      <c r="AN753" s="121"/>
      <c r="AO753" s="48"/>
      <c r="AP753" s="178"/>
      <c r="AQ753" s="206"/>
      <c r="AR753" s="201"/>
      <c r="AS753" s="180">
        <f t="shared" si="33"/>
        <v>0</v>
      </c>
      <c r="AT753" s="80" t="e">
        <f t="shared" si="34"/>
        <v>#DIV/0!</v>
      </c>
      <c r="AU753" s="187" t="e">
        <f>Risk_CAL!V751</f>
        <v>#DIV/0!</v>
      </c>
      <c r="AV753" s="184"/>
      <c r="AW753" s="49"/>
      <c r="AX753" s="50"/>
      <c r="AY753" s="240"/>
      <c r="AZ753" s="241"/>
      <c r="BA753" s="242"/>
    </row>
    <row r="754" spans="2:53" x14ac:dyDescent="0.3">
      <c r="B754" s="9"/>
      <c r="C754" s="10"/>
      <c r="D754" s="167" t="str">
        <f t="shared" si="35"/>
        <v>Guatemala</v>
      </c>
      <c r="E754" s="10"/>
      <c r="F754" s="10"/>
      <c r="G754" s="11"/>
      <c r="H754" s="10"/>
      <c r="I754" s="12"/>
      <c r="J754" s="24"/>
      <c r="K754" s="25"/>
      <c r="L754" s="171"/>
      <c r="M754" s="25"/>
      <c r="N754" s="26"/>
      <c r="O754" s="35"/>
      <c r="P754" s="152"/>
      <c r="Q754" s="39"/>
      <c r="R754" s="31"/>
      <c r="S754" s="36"/>
      <c r="T754" s="221"/>
      <c r="U754" s="36"/>
      <c r="V754" s="221"/>
      <c r="W754" s="36"/>
      <c r="X754" s="221"/>
      <c r="Y754" s="55"/>
      <c r="Z754" s="148"/>
      <c r="AA754" s="148"/>
      <c r="AB754" s="225"/>
      <c r="AC754" s="148"/>
      <c r="AD754" s="148"/>
      <c r="AE754" s="56"/>
      <c r="AF754" s="112"/>
      <c r="AG754" s="113"/>
      <c r="AH754" s="114"/>
      <c r="AI754" s="40"/>
      <c r="AJ754" s="41"/>
      <c r="AK754" s="45"/>
      <c r="AL754" s="47"/>
      <c r="AM754" s="47"/>
      <c r="AN754" s="121"/>
      <c r="AO754" s="48"/>
      <c r="AP754" s="178"/>
      <c r="AQ754" s="206"/>
      <c r="AR754" s="201"/>
      <c r="AS754" s="180">
        <f t="shared" si="33"/>
        <v>0</v>
      </c>
      <c r="AT754" s="80" t="e">
        <f t="shared" si="34"/>
        <v>#DIV/0!</v>
      </c>
      <c r="AU754" s="187" t="e">
        <f>Risk_CAL!V752</f>
        <v>#DIV/0!</v>
      </c>
      <c r="AV754" s="184"/>
      <c r="AW754" s="49"/>
      <c r="AX754" s="50"/>
      <c r="AY754" s="240"/>
      <c r="AZ754" s="241"/>
      <c r="BA754" s="242"/>
    </row>
    <row r="755" spans="2:53" x14ac:dyDescent="0.3">
      <c r="B755" s="9"/>
      <c r="C755" s="10"/>
      <c r="D755" s="167" t="str">
        <f t="shared" si="35"/>
        <v>Guatemala</v>
      </c>
      <c r="E755" s="10"/>
      <c r="F755" s="10"/>
      <c r="G755" s="11"/>
      <c r="H755" s="10"/>
      <c r="I755" s="12"/>
      <c r="J755" s="24"/>
      <c r="K755" s="25"/>
      <c r="L755" s="171"/>
      <c r="M755" s="25"/>
      <c r="N755" s="26"/>
      <c r="O755" s="35"/>
      <c r="P755" s="152"/>
      <c r="Q755" s="39"/>
      <c r="R755" s="31"/>
      <c r="S755" s="36"/>
      <c r="T755" s="221"/>
      <c r="U755" s="36"/>
      <c r="V755" s="221"/>
      <c r="W755" s="36"/>
      <c r="X755" s="221"/>
      <c r="Y755" s="55"/>
      <c r="Z755" s="148"/>
      <c r="AA755" s="148"/>
      <c r="AB755" s="225"/>
      <c r="AC755" s="148"/>
      <c r="AD755" s="148"/>
      <c r="AE755" s="56"/>
      <c r="AF755" s="112"/>
      <c r="AG755" s="113"/>
      <c r="AH755" s="114"/>
      <c r="AI755" s="40"/>
      <c r="AJ755" s="41"/>
      <c r="AK755" s="45"/>
      <c r="AL755" s="47"/>
      <c r="AM755" s="47"/>
      <c r="AN755" s="121"/>
      <c r="AO755" s="48"/>
      <c r="AP755" s="178"/>
      <c r="AQ755" s="206"/>
      <c r="AR755" s="201"/>
      <c r="AS755" s="180">
        <f t="shared" si="33"/>
        <v>0</v>
      </c>
      <c r="AT755" s="80" t="e">
        <f t="shared" si="34"/>
        <v>#DIV/0!</v>
      </c>
      <c r="AU755" s="187" t="e">
        <f>Risk_CAL!V753</f>
        <v>#DIV/0!</v>
      </c>
      <c r="AV755" s="184"/>
      <c r="AW755" s="49"/>
      <c r="AX755" s="50"/>
      <c r="AY755" s="240"/>
      <c r="AZ755" s="241"/>
      <c r="BA755" s="242"/>
    </row>
    <row r="756" spans="2:53" x14ac:dyDescent="0.3">
      <c r="B756" s="9"/>
      <c r="C756" s="10"/>
      <c r="D756" s="167" t="str">
        <f t="shared" si="35"/>
        <v>Guatemala</v>
      </c>
      <c r="E756" s="10"/>
      <c r="F756" s="10"/>
      <c r="G756" s="11"/>
      <c r="H756" s="10"/>
      <c r="I756" s="12"/>
      <c r="J756" s="24"/>
      <c r="K756" s="25"/>
      <c r="L756" s="171"/>
      <c r="M756" s="25"/>
      <c r="N756" s="26"/>
      <c r="O756" s="35"/>
      <c r="P756" s="152"/>
      <c r="Q756" s="39"/>
      <c r="R756" s="31"/>
      <c r="S756" s="36"/>
      <c r="T756" s="221"/>
      <c r="U756" s="36"/>
      <c r="V756" s="221"/>
      <c r="W756" s="36"/>
      <c r="X756" s="221"/>
      <c r="Y756" s="55"/>
      <c r="Z756" s="148"/>
      <c r="AA756" s="148"/>
      <c r="AB756" s="225"/>
      <c r="AC756" s="148"/>
      <c r="AD756" s="148"/>
      <c r="AE756" s="56"/>
      <c r="AF756" s="112"/>
      <c r="AG756" s="113"/>
      <c r="AH756" s="114"/>
      <c r="AI756" s="40"/>
      <c r="AJ756" s="41"/>
      <c r="AK756" s="45"/>
      <c r="AL756" s="47"/>
      <c r="AM756" s="47"/>
      <c r="AN756" s="121"/>
      <c r="AO756" s="48"/>
      <c r="AP756" s="178"/>
      <c r="AQ756" s="206"/>
      <c r="AR756" s="201"/>
      <c r="AS756" s="180">
        <f t="shared" si="33"/>
        <v>0</v>
      </c>
      <c r="AT756" s="80" t="e">
        <f t="shared" si="34"/>
        <v>#DIV/0!</v>
      </c>
      <c r="AU756" s="187" t="e">
        <f>Risk_CAL!V754</f>
        <v>#DIV/0!</v>
      </c>
      <c r="AV756" s="184"/>
      <c r="AW756" s="49"/>
      <c r="AX756" s="50"/>
      <c r="AY756" s="240"/>
      <c r="AZ756" s="241"/>
      <c r="BA756" s="242"/>
    </row>
    <row r="757" spans="2:53" x14ac:dyDescent="0.3">
      <c r="B757" s="9"/>
      <c r="C757" s="10"/>
      <c r="D757" s="167" t="str">
        <f t="shared" si="35"/>
        <v>Guatemala</v>
      </c>
      <c r="E757" s="10"/>
      <c r="F757" s="10"/>
      <c r="G757" s="11"/>
      <c r="H757" s="10"/>
      <c r="I757" s="12"/>
      <c r="J757" s="24"/>
      <c r="K757" s="25"/>
      <c r="L757" s="171"/>
      <c r="M757" s="25"/>
      <c r="N757" s="26"/>
      <c r="O757" s="35"/>
      <c r="P757" s="152"/>
      <c r="Q757" s="39"/>
      <c r="R757" s="31"/>
      <c r="S757" s="36"/>
      <c r="T757" s="221"/>
      <c r="U757" s="36"/>
      <c r="V757" s="221"/>
      <c r="W757" s="36"/>
      <c r="X757" s="221"/>
      <c r="Y757" s="55"/>
      <c r="Z757" s="148"/>
      <c r="AA757" s="148"/>
      <c r="AB757" s="225"/>
      <c r="AC757" s="148"/>
      <c r="AD757" s="148"/>
      <c r="AE757" s="56"/>
      <c r="AF757" s="112"/>
      <c r="AG757" s="113"/>
      <c r="AH757" s="114"/>
      <c r="AI757" s="40"/>
      <c r="AJ757" s="41"/>
      <c r="AK757" s="45"/>
      <c r="AL757" s="47"/>
      <c r="AM757" s="47"/>
      <c r="AN757" s="121"/>
      <c r="AO757" s="48"/>
      <c r="AP757" s="178"/>
      <c r="AQ757" s="206"/>
      <c r="AR757" s="201"/>
      <c r="AS757" s="180">
        <f t="shared" si="33"/>
        <v>0</v>
      </c>
      <c r="AT757" s="80" t="e">
        <f t="shared" si="34"/>
        <v>#DIV/0!</v>
      </c>
      <c r="AU757" s="187" t="e">
        <f>Risk_CAL!V755</f>
        <v>#DIV/0!</v>
      </c>
      <c r="AV757" s="184"/>
      <c r="AW757" s="49"/>
      <c r="AX757" s="50"/>
      <c r="AY757" s="240"/>
      <c r="AZ757" s="241"/>
      <c r="BA757" s="242"/>
    </row>
    <row r="758" spans="2:53" x14ac:dyDescent="0.3">
      <c r="B758" s="9"/>
      <c r="C758" s="10"/>
      <c r="D758" s="167" t="str">
        <f t="shared" si="35"/>
        <v>Guatemala</v>
      </c>
      <c r="E758" s="10"/>
      <c r="F758" s="10"/>
      <c r="G758" s="11"/>
      <c r="H758" s="10"/>
      <c r="I758" s="12"/>
      <c r="J758" s="24"/>
      <c r="K758" s="25"/>
      <c r="L758" s="171"/>
      <c r="M758" s="25"/>
      <c r="N758" s="26"/>
      <c r="O758" s="35"/>
      <c r="P758" s="152"/>
      <c r="Q758" s="39"/>
      <c r="R758" s="31"/>
      <c r="S758" s="36"/>
      <c r="T758" s="221"/>
      <c r="U758" s="36"/>
      <c r="V758" s="221"/>
      <c r="W758" s="36"/>
      <c r="X758" s="221"/>
      <c r="Y758" s="55"/>
      <c r="Z758" s="148"/>
      <c r="AA758" s="148"/>
      <c r="AB758" s="225"/>
      <c r="AC758" s="148"/>
      <c r="AD758" s="148"/>
      <c r="AE758" s="56"/>
      <c r="AF758" s="112"/>
      <c r="AG758" s="113"/>
      <c r="AH758" s="114"/>
      <c r="AI758" s="40"/>
      <c r="AJ758" s="41"/>
      <c r="AK758" s="45"/>
      <c r="AL758" s="47"/>
      <c r="AM758" s="47"/>
      <c r="AN758" s="121"/>
      <c r="AO758" s="48"/>
      <c r="AP758" s="178"/>
      <c r="AQ758" s="206"/>
      <c r="AR758" s="201"/>
      <c r="AS758" s="180">
        <f t="shared" si="33"/>
        <v>0</v>
      </c>
      <c r="AT758" s="80" t="e">
        <f t="shared" si="34"/>
        <v>#DIV/0!</v>
      </c>
      <c r="AU758" s="187" t="e">
        <f>Risk_CAL!V756</f>
        <v>#DIV/0!</v>
      </c>
      <c r="AV758" s="184"/>
      <c r="AW758" s="49"/>
      <c r="AX758" s="50"/>
      <c r="AY758" s="240"/>
      <c r="AZ758" s="241"/>
      <c r="BA758" s="242"/>
    </row>
    <row r="759" spans="2:53" x14ac:dyDescent="0.3">
      <c r="B759" s="9"/>
      <c r="C759" s="10"/>
      <c r="D759" s="167" t="str">
        <f t="shared" si="35"/>
        <v>Guatemala</v>
      </c>
      <c r="E759" s="10"/>
      <c r="F759" s="10"/>
      <c r="G759" s="11"/>
      <c r="H759" s="10"/>
      <c r="I759" s="12"/>
      <c r="J759" s="24"/>
      <c r="K759" s="25"/>
      <c r="L759" s="171"/>
      <c r="M759" s="25"/>
      <c r="N759" s="26"/>
      <c r="O759" s="35"/>
      <c r="P759" s="152"/>
      <c r="Q759" s="39"/>
      <c r="R759" s="31"/>
      <c r="S759" s="36"/>
      <c r="T759" s="221"/>
      <c r="U759" s="36"/>
      <c r="V759" s="221"/>
      <c r="W759" s="36"/>
      <c r="X759" s="221"/>
      <c r="Y759" s="55"/>
      <c r="Z759" s="148"/>
      <c r="AA759" s="148"/>
      <c r="AB759" s="225"/>
      <c r="AC759" s="148"/>
      <c r="AD759" s="148"/>
      <c r="AE759" s="56"/>
      <c r="AF759" s="112"/>
      <c r="AG759" s="113"/>
      <c r="AH759" s="114"/>
      <c r="AI759" s="40"/>
      <c r="AJ759" s="41"/>
      <c r="AK759" s="45"/>
      <c r="AL759" s="47"/>
      <c r="AM759" s="47"/>
      <c r="AN759" s="121"/>
      <c r="AO759" s="48"/>
      <c r="AP759" s="178"/>
      <c r="AQ759" s="206"/>
      <c r="AR759" s="201"/>
      <c r="AS759" s="180">
        <f t="shared" si="33"/>
        <v>0</v>
      </c>
      <c r="AT759" s="80" t="e">
        <f t="shared" si="34"/>
        <v>#DIV/0!</v>
      </c>
      <c r="AU759" s="187" t="e">
        <f>Risk_CAL!V757</f>
        <v>#DIV/0!</v>
      </c>
      <c r="AV759" s="184"/>
      <c r="AW759" s="49"/>
      <c r="AX759" s="50"/>
      <c r="AY759" s="240"/>
      <c r="AZ759" s="241"/>
      <c r="BA759" s="242"/>
    </row>
    <row r="760" spans="2:53" x14ac:dyDescent="0.3">
      <c r="B760" s="9"/>
      <c r="C760" s="10"/>
      <c r="D760" s="167" t="str">
        <f t="shared" si="35"/>
        <v>Guatemala</v>
      </c>
      <c r="E760" s="10"/>
      <c r="F760" s="10"/>
      <c r="G760" s="11"/>
      <c r="H760" s="10"/>
      <c r="I760" s="12"/>
      <c r="J760" s="24"/>
      <c r="K760" s="25"/>
      <c r="L760" s="171"/>
      <c r="M760" s="25"/>
      <c r="N760" s="26"/>
      <c r="O760" s="35"/>
      <c r="P760" s="152"/>
      <c r="Q760" s="39"/>
      <c r="R760" s="31"/>
      <c r="S760" s="36"/>
      <c r="T760" s="221"/>
      <c r="U760" s="36"/>
      <c r="V760" s="221"/>
      <c r="W760" s="36"/>
      <c r="X760" s="221"/>
      <c r="Y760" s="55"/>
      <c r="Z760" s="148"/>
      <c r="AA760" s="148"/>
      <c r="AB760" s="225"/>
      <c r="AC760" s="148"/>
      <c r="AD760" s="148"/>
      <c r="AE760" s="56"/>
      <c r="AF760" s="112"/>
      <c r="AG760" s="113"/>
      <c r="AH760" s="114"/>
      <c r="AI760" s="40"/>
      <c r="AJ760" s="41"/>
      <c r="AK760" s="45"/>
      <c r="AL760" s="47"/>
      <c r="AM760" s="47"/>
      <c r="AN760" s="121"/>
      <c r="AO760" s="48"/>
      <c r="AP760" s="178"/>
      <c r="AQ760" s="206"/>
      <c r="AR760" s="201"/>
      <c r="AS760" s="180">
        <f t="shared" si="33"/>
        <v>0</v>
      </c>
      <c r="AT760" s="80" t="e">
        <f t="shared" si="34"/>
        <v>#DIV/0!</v>
      </c>
      <c r="AU760" s="187" t="e">
        <f>Risk_CAL!V758</f>
        <v>#DIV/0!</v>
      </c>
      <c r="AV760" s="184"/>
      <c r="AW760" s="49"/>
      <c r="AX760" s="50"/>
      <c r="AY760" s="240"/>
      <c r="AZ760" s="241"/>
      <c r="BA760" s="242"/>
    </row>
    <row r="761" spans="2:53" x14ac:dyDescent="0.3">
      <c r="B761" s="9"/>
      <c r="C761" s="10"/>
      <c r="D761" s="167" t="str">
        <f t="shared" si="35"/>
        <v>Guatemala</v>
      </c>
      <c r="E761" s="10"/>
      <c r="F761" s="10"/>
      <c r="G761" s="11"/>
      <c r="H761" s="10"/>
      <c r="I761" s="12"/>
      <c r="J761" s="24"/>
      <c r="K761" s="25"/>
      <c r="L761" s="171"/>
      <c r="M761" s="25"/>
      <c r="N761" s="26"/>
      <c r="O761" s="35"/>
      <c r="P761" s="152"/>
      <c r="Q761" s="39"/>
      <c r="R761" s="31"/>
      <c r="S761" s="36"/>
      <c r="T761" s="221"/>
      <c r="U761" s="36"/>
      <c r="V761" s="221"/>
      <c r="W761" s="36"/>
      <c r="X761" s="221"/>
      <c r="Y761" s="55"/>
      <c r="Z761" s="148"/>
      <c r="AA761" s="148"/>
      <c r="AB761" s="225"/>
      <c r="AC761" s="148"/>
      <c r="AD761" s="148"/>
      <c r="AE761" s="56"/>
      <c r="AF761" s="112"/>
      <c r="AG761" s="113"/>
      <c r="AH761" s="114"/>
      <c r="AI761" s="40"/>
      <c r="AJ761" s="41"/>
      <c r="AK761" s="45"/>
      <c r="AL761" s="47"/>
      <c r="AM761" s="47"/>
      <c r="AN761" s="121"/>
      <c r="AO761" s="48"/>
      <c r="AP761" s="178"/>
      <c r="AQ761" s="206"/>
      <c r="AR761" s="201"/>
      <c r="AS761" s="180">
        <f t="shared" si="33"/>
        <v>0</v>
      </c>
      <c r="AT761" s="80" t="e">
        <f t="shared" si="34"/>
        <v>#DIV/0!</v>
      </c>
      <c r="AU761" s="187" t="e">
        <f>Risk_CAL!V759</f>
        <v>#DIV/0!</v>
      </c>
      <c r="AV761" s="184"/>
      <c r="AW761" s="49"/>
      <c r="AX761" s="50"/>
      <c r="AY761" s="240"/>
      <c r="AZ761" s="241"/>
      <c r="BA761" s="242"/>
    </row>
    <row r="762" spans="2:53" x14ac:dyDescent="0.3">
      <c r="B762" s="9"/>
      <c r="C762" s="10"/>
      <c r="D762" s="167" t="str">
        <f t="shared" si="35"/>
        <v>Guatemala</v>
      </c>
      <c r="E762" s="10"/>
      <c r="F762" s="10"/>
      <c r="G762" s="11"/>
      <c r="H762" s="10"/>
      <c r="I762" s="12"/>
      <c r="J762" s="24"/>
      <c r="K762" s="25"/>
      <c r="L762" s="171"/>
      <c r="M762" s="25"/>
      <c r="N762" s="26"/>
      <c r="O762" s="35"/>
      <c r="P762" s="152"/>
      <c r="Q762" s="39"/>
      <c r="R762" s="31"/>
      <c r="S762" s="36"/>
      <c r="T762" s="221"/>
      <c r="U762" s="36"/>
      <c r="V762" s="221"/>
      <c r="W762" s="36"/>
      <c r="X762" s="221"/>
      <c r="Y762" s="55"/>
      <c r="Z762" s="148"/>
      <c r="AA762" s="148"/>
      <c r="AB762" s="225"/>
      <c r="AC762" s="148"/>
      <c r="AD762" s="148"/>
      <c r="AE762" s="56"/>
      <c r="AF762" s="112"/>
      <c r="AG762" s="113"/>
      <c r="AH762" s="114"/>
      <c r="AI762" s="40"/>
      <c r="AJ762" s="41"/>
      <c r="AK762" s="45"/>
      <c r="AL762" s="47"/>
      <c r="AM762" s="47"/>
      <c r="AN762" s="121"/>
      <c r="AO762" s="48"/>
      <c r="AP762" s="178"/>
      <c r="AQ762" s="206"/>
      <c r="AR762" s="201"/>
      <c r="AS762" s="180">
        <f t="shared" si="33"/>
        <v>0</v>
      </c>
      <c r="AT762" s="80" t="e">
        <f t="shared" si="34"/>
        <v>#DIV/0!</v>
      </c>
      <c r="AU762" s="187" t="e">
        <f>Risk_CAL!V760</f>
        <v>#DIV/0!</v>
      </c>
      <c r="AV762" s="184"/>
      <c r="AW762" s="49"/>
      <c r="AX762" s="50"/>
      <c r="AY762" s="240"/>
      <c r="AZ762" s="241"/>
      <c r="BA762" s="242"/>
    </row>
    <row r="763" spans="2:53" x14ac:dyDescent="0.3">
      <c r="B763" s="9"/>
      <c r="C763" s="10"/>
      <c r="D763" s="167" t="str">
        <f t="shared" si="35"/>
        <v>Guatemala</v>
      </c>
      <c r="E763" s="10"/>
      <c r="F763" s="10"/>
      <c r="G763" s="11"/>
      <c r="H763" s="10"/>
      <c r="I763" s="12"/>
      <c r="J763" s="24"/>
      <c r="K763" s="25"/>
      <c r="L763" s="171"/>
      <c r="M763" s="25"/>
      <c r="N763" s="26"/>
      <c r="O763" s="35"/>
      <c r="P763" s="152"/>
      <c r="Q763" s="39"/>
      <c r="R763" s="31"/>
      <c r="S763" s="36"/>
      <c r="T763" s="221"/>
      <c r="U763" s="36"/>
      <c r="V763" s="221"/>
      <c r="W763" s="36"/>
      <c r="X763" s="221"/>
      <c r="Y763" s="55"/>
      <c r="Z763" s="148"/>
      <c r="AA763" s="148"/>
      <c r="AB763" s="225"/>
      <c r="AC763" s="148"/>
      <c r="AD763" s="148"/>
      <c r="AE763" s="56"/>
      <c r="AF763" s="112"/>
      <c r="AG763" s="113"/>
      <c r="AH763" s="114"/>
      <c r="AI763" s="40"/>
      <c r="AJ763" s="41"/>
      <c r="AK763" s="45"/>
      <c r="AL763" s="47"/>
      <c r="AM763" s="47"/>
      <c r="AN763" s="121"/>
      <c r="AO763" s="48"/>
      <c r="AP763" s="178"/>
      <c r="AQ763" s="206"/>
      <c r="AR763" s="201"/>
      <c r="AS763" s="180">
        <f t="shared" si="33"/>
        <v>0</v>
      </c>
      <c r="AT763" s="80" t="e">
        <f t="shared" si="34"/>
        <v>#DIV/0!</v>
      </c>
      <c r="AU763" s="187" t="e">
        <f>Risk_CAL!V761</f>
        <v>#DIV/0!</v>
      </c>
      <c r="AV763" s="184"/>
      <c r="AW763" s="49"/>
      <c r="AX763" s="50"/>
      <c r="AY763" s="240"/>
      <c r="AZ763" s="241"/>
      <c r="BA763" s="242"/>
    </row>
    <row r="764" spans="2:53" x14ac:dyDescent="0.3">
      <c r="B764" s="9"/>
      <c r="C764" s="10"/>
      <c r="D764" s="167" t="str">
        <f t="shared" si="35"/>
        <v>Guatemala</v>
      </c>
      <c r="E764" s="10"/>
      <c r="F764" s="10"/>
      <c r="G764" s="11"/>
      <c r="H764" s="10"/>
      <c r="I764" s="12"/>
      <c r="J764" s="24"/>
      <c r="K764" s="25"/>
      <c r="L764" s="171"/>
      <c r="M764" s="25"/>
      <c r="N764" s="26"/>
      <c r="O764" s="35"/>
      <c r="P764" s="152"/>
      <c r="Q764" s="39"/>
      <c r="R764" s="31"/>
      <c r="S764" s="36"/>
      <c r="T764" s="221"/>
      <c r="U764" s="36"/>
      <c r="V764" s="221"/>
      <c r="W764" s="36"/>
      <c r="X764" s="221"/>
      <c r="Y764" s="55"/>
      <c r="Z764" s="148"/>
      <c r="AA764" s="148"/>
      <c r="AB764" s="225"/>
      <c r="AC764" s="148"/>
      <c r="AD764" s="148"/>
      <c r="AE764" s="56"/>
      <c r="AF764" s="112"/>
      <c r="AG764" s="113"/>
      <c r="AH764" s="114"/>
      <c r="AI764" s="40"/>
      <c r="AJ764" s="41"/>
      <c r="AK764" s="45"/>
      <c r="AL764" s="47"/>
      <c r="AM764" s="47"/>
      <c r="AN764" s="121"/>
      <c r="AO764" s="48"/>
      <c r="AP764" s="178"/>
      <c r="AQ764" s="206"/>
      <c r="AR764" s="201"/>
      <c r="AS764" s="180">
        <f t="shared" si="33"/>
        <v>0</v>
      </c>
      <c r="AT764" s="80" t="e">
        <f t="shared" si="34"/>
        <v>#DIV/0!</v>
      </c>
      <c r="AU764" s="187" t="e">
        <f>Risk_CAL!V762</f>
        <v>#DIV/0!</v>
      </c>
      <c r="AV764" s="184"/>
      <c r="AW764" s="49"/>
      <c r="AX764" s="50"/>
      <c r="AY764" s="240"/>
      <c r="AZ764" s="241"/>
      <c r="BA764" s="242"/>
    </row>
    <row r="765" spans="2:53" x14ac:dyDescent="0.3">
      <c r="B765" s="9"/>
      <c r="C765" s="10"/>
      <c r="D765" s="167" t="str">
        <f t="shared" si="35"/>
        <v>Guatemala</v>
      </c>
      <c r="E765" s="10"/>
      <c r="F765" s="10"/>
      <c r="G765" s="11"/>
      <c r="H765" s="10"/>
      <c r="I765" s="12"/>
      <c r="J765" s="24"/>
      <c r="K765" s="25"/>
      <c r="L765" s="171"/>
      <c r="M765" s="25"/>
      <c r="N765" s="26"/>
      <c r="O765" s="35"/>
      <c r="P765" s="152"/>
      <c r="Q765" s="39"/>
      <c r="R765" s="31"/>
      <c r="S765" s="36"/>
      <c r="T765" s="221"/>
      <c r="U765" s="36"/>
      <c r="V765" s="221"/>
      <c r="W765" s="36"/>
      <c r="X765" s="221"/>
      <c r="Y765" s="55"/>
      <c r="Z765" s="148"/>
      <c r="AA765" s="148"/>
      <c r="AB765" s="225"/>
      <c r="AC765" s="148"/>
      <c r="AD765" s="148"/>
      <c r="AE765" s="56"/>
      <c r="AF765" s="112"/>
      <c r="AG765" s="113"/>
      <c r="AH765" s="114"/>
      <c r="AI765" s="40"/>
      <c r="AJ765" s="41"/>
      <c r="AK765" s="45"/>
      <c r="AL765" s="47"/>
      <c r="AM765" s="47"/>
      <c r="AN765" s="121"/>
      <c r="AO765" s="48"/>
      <c r="AP765" s="178"/>
      <c r="AQ765" s="206"/>
      <c r="AR765" s="201"/>
      <c r="AS765" s="180">
        <f t="shared" si="33"/>
        <v>0</v>
      </c>
      <c r="AT765" s="80" t="e">
        <f t="shared" si="34"/>
        <v>#DIV/0!</v>
      </c>
      <c r="AU765" s="187" t="e">
        <f>Risk_CAL!V763</f>
        <v>#DIV/0!</v>
      </c>
      <c r="AV765" s="184"/>
      <c r="AW765" s="49"/>
      <c r="AX765" s="50"/>
      <c r="AY765" s="240"/>
      <c r="AZ765" s="241"/>
      <c r="BA765" s="242"/>
    </row>
    <row r="766" spans="2:53" x14ac:dyDescent="0.3">
      <c r="B766" s="9"/>
      <c r="C766" s="10"/>
      <c r="D766" s="167" t="str">
        <f t="shared" si="35"/>
        <v>Guatemala</v>
      </c>
      <c r="E766" s="10"/>
      <c r="F766" s="10"/>
      <c r="G766" s="11"/>
      <c r="H766" s="10"/>
      <c r="I766" s="12"/>
      <c r="J766" s="24"/>
      <c r="K766" s="25"/>
      <c r="L766" s="171"/>
      <c r="M766" s="25"/>
      <c r="N766" s="26"/>
      <c r="O766" s="35"/>
      <c r="P766" s="152"/>
      <c r="Q766" s="39"/>
      <c r="R766" s="31"/>
      <c r="S766" s="36"/>
      <c r="T766" s="221"/>
      <c r="U766" s="36"/>
      <c r="V766" s="221"/>
      <c r="W766" s="36"/>
      <c r="X766" s="221"/>
      <c r="Y766" s="55"/>
      <c r="Z766" s="148"/>
      <c r="AA766" s="148"/>
      <c r="AB766" s="225"/>
      <c r="AC766" s="148"/>
      <c r="AD766" s="148"/>
      <c r="AE766" s="56"/>
      <c r="AF766" s="112"/>
      <c r="AG766" s="113"/>
      <c r="AH766" s="114"/>
      <c r="AI766" s="40"/>
      <c r="AJ766" s="41"/>
      <c r="AK766" s="45"/>
      <c r="AL766" s="47"/>
      <c r="AM766" s="47"/>
      <c r="AN766" s="121"/>
      <c r="AO766" s="48"/>
      <c r="AP766" s="178"/>
      <c r="AQ766" s="206"/>
      <c r="AR766" s="201"/>
      <c r="AS766" s="180">
        <f t="shared" si="33"/>
        <v>0</v>
      </c>
      <c r="AT766" s="80" t="e">
        <f t="shared" si="34"/>
        <v>#DIV/0!</v>
      </c>
      <c r="AU766" s="187" t="e">
        <f>Risk_CAL!V764</f>
        <v>#DIV/0!</v>
      </c>
      <c r="AV766" s="184"/>
      <c r="AW766" s="49"/>
      <c r="AX766" s="50"/>
      <c r="AY766" s="240"/>
      <c r="AZ766" s="241"/>
      <c r="BA766" s="242"/>
    </row>
    <row r="767" spans="2:53" x14ac:dyDescent="0.3">
      <c r="B767" s="9"/>
      <c r="C767" s="10"/>
      <c r="D767" s="167" t="str">
        <f t="shared" si="35"/>
        <v>Guatemala</v>
      </c>
      <c r="E767" s="10"/>
      <c r="F767" s="10"/>
      <c r="G767" s="11"/>
      <c r="H767" s="10"/>
      <c r="I767" s="12"/>
      <c r="J767" s="24"/>
      <c r="K767" s="25"/>
      <c r="L767" s="171"/>
      <c r="M767" s="25"/>
      <c r="N767" s="26"/>
      <c r="O767" s="35"/>
      <c r="P767" s="152"/>
      <c r="Q767" s="39"/>
      <c r="R767" s="31"/>
      <c r="S767" s="36"/>
      <c r="T767" s="221"/>
      <c r="U767" s="36"/>
      <c r="V767" s="221"/>
      <c r="W767" s="36"/>
      <c r="X767" s="221"/>
      <c r="Y767" s="55"/>
      <c r="Z767" s="148"/>
      <c r="AA767" s="148"/>
      <c r="AB767" s="225"/>
      <c r="AC767" s="148"/>
      <c r="AD767" s="148"/>
      <c r="AE767" s="56"/>
      <c r="AF767" s="112"/>
      <c r="AG767" s="113"/>
      <c r="AH767" s="114"/>
      <c r="AI767" s="40"/>
      <c r="AJ767" s="41"/>
      <c r="AK767" s="45"/>
      <c r="AL767" s="47"/>
      <c r="AM767" s="47"/>
      <c r="AN767" s="121"/>
      <c r="AO767" s="48"/>
      <c r="AP767" s="178"/>
      <c r="AQ767" s="206"/>
      <c r="AR767" s="201"/>
      <c r="AS767" s="180">
        <f t="shared" si="33"/>
        <v>0</v>
      </c>
      <c r="AT767" s="80" t="e">
        <f t="shared" si="34"/>
        <v>#DIV/0!</v>
      </c>
      <c r="AU767" s="187" t="e">
        <f>Risk_CAL!V765</f>
        <v>#DIV/0!</v>
      </c>
      <c r="AV767" s="184"/>
      <c r="AW767" s="49"/>
      <c r="AX767" s="50"/>
      <c r="AY767" s="240"/>
      <c r="AZ767" s="241"/>
      <c r="BA767" s="242"/>
    </row>
    <row r="768" spans="2:53" x14ac:dyDescent="0.3">
      <c r="B768" s="9"/>
      <c r="C768" s="10"/>
      <c r="D768" s="167" t="str">
        <f t="shared" si="35"/>
        <v>Guatemala</v>
      </c>
      <c r="E768" s="10"/>
      <c r="F768" s="10"/>
      <c r="G768" s="11"/>
      <c r="H768" s="10"/>
      <c r="I768" s="12"/>
      <c r="J768" s="24"/>
      <c r="K768" s="25"/>
      <c r="L768" s="171"/>
      <c r="M768" s="25"/>
      <c r="N768" s="26"/>
      <c r="O768" s="35"/>
      <c r="P768" s="152"/>
      <c r="Q768" s="39"/>
      <c r="R768" s="31"/>
      <c r="S768" s="36"/>
      <c r="T768" s="221"/>
      <c r="U768" s="36"/>
      <c r="V768" s="221"/>
      <c r="W768" s="36"/>
      <c r="X768" s="221"/>
      <c r="Y768" s="55"/>
      <c r="Z768" s="148"/>
      <c r="AA768" s="148"/>
      <c r="AB768" s="225"/>
      <c r="AC768" s="148"/>
      <c r="AD768" s="148"/>
      <c r="AE768" s="56"/>
      <c r="AF768" s="112"/>
      <c r="AG768" s="113"/>
      <c r="AH768" s="114"/>
      <c r="AI768" s="40"/>
      <c r="AJ768" s="41"/>
      <c r="AK768" s="45"/>
      <c r="AL768" s="47"/>
      <c r="AM768" s="47"/>
      <c r="AN768" s="121"/>
      <c r="AO768" s="48"/>
      <c r="AP768" s="178"/>
      <c r="AQ768" s="206"/>
      <c r="AR768" s="201"/>
      <c r="AS768" s="180">
        <f t="shared" si="33"/>
        <v>0</v>
      </c>
      <c r="AT768" s="80" t="e">
        <f t="shared" si="34"/>
        <v>#DIV/0!</v>
      </c>
      <c r="AU768" s="187" t="e">
        <f>Risk_CAL!V766</f>
        <v>#DIV/0!</v>
      </c>
      <c r="AV768" s="184"/>
      <c r="AW768" s="49"/>
      <c r="AX768" s="50"/>
      <c r="AY768" s="240"/>
      <c r="AZ768" s="241"/>
      <c r="BA768" s="242"/>
    </row>
    <row r="769" spans="2:53" x14ac:dyDescent="0.3">
      <c r="B769" s="9"/>
      <c r="C769" s="10"/>
      <c r="D769" s="167" t="str">
        <f t="shared" si="35"/>
        <v>Guatemala</v>
      </c>
      <c r="E769" s="10"/>
      <c r="F769" s="10"/>
      <c r="G769" s="11"/>
      <c r="H769" s="10"/>
      <c r="I769" s="12"/>
      <c r="J769" s="24"/>
      <c r="K769" s="25"/>
      <c r="L769" s="171"/>
      <c r="M769" s="25"/>
      <c r="N769" s="26"/>
      <c r="O769" s="35"/>
      <c r="P769" s="152"/>
      <c r="Q769" s="39"/>
      <c r="R769" s="31"/>
      <c r="S769" s="36"/>
      <c r="T769" s="221"/>
      <c r="U769" s="36"/>
      <c r="V769" s="221"/>
      <c r="W769" s="36"/>
      <c r="X769" s="221"/>
      <c r="Y769" s="55"/>
      <c r="Z769" s="148"/>
      <c r="AA769" s="148"/>
      <c r="AB769" s="225"/>
      <c r="AC769" s="148"/>
      <c r="AD769" s="148"/>
      <c r="AE769" s="56"/>
      <c r="AF769" s="112"/>
      <c r="AG769" s="113"/>
      <c r="AH769" s="114"/>
      <c r="AI769" s="40"/>
      <c r="AJ769" s="41"/>
      <c r="AK769" s="45"/>
      <c r="AL769" s="47"/>
      <c r="AM769" s="47"/>
      <c r="AN769" s="121"/>
      <c r="AO769" s="48"/>
      <c r="AP769" s="178"/>
      <c r="AQ769" s="206"/>
      <c r="AR769" s="201"/>
      <c r="AS769" s="180">
        <f t="shared" si="33"/>
        <v>0</v>
      </c>
      <c r="AT769" s="80" t="e">
        <f t="shared" si="34"/>
        <v>#DIV/0!</v>
      </c>
      <c r="AU769" s="187" t="e">
        <f>Risk_CAL!V767</f>
        <v>#DIV/0!</v>
      </c>
      <c r="AV769" s="184"/>
      <c r="AW769" s="49"/>
      <c r="AX769" s="50"/>
      <c r="AY769" s="240"/>
      <c r="AZ769" s="241"/>
      <c r="BA769" s="242"/>
    </row>
    <row r="770" spans="2:53" x14ac:dyDescent="0.3">
      <c r="B770" s="9"/>
      <c r="C770" s="10"/>
      <c r="D770" s="167" t="str">
        <f t="shared" si="35"/>
        <v>Guatemala</v>
      </c>
      <c r="E770" s="10"/>
      <c r="F770" s="10"/>
      <c r="G770" s="11"/>
      <c r="H770" s="10"/>
      <c r="I770" s="12"/>
      <c r="J770" s="24"/>
      <c r="K770" s="25"/>
      <c r="L770" s="171"/>
      <c r="M770" s="25"/>
      <c r="N770" s="26"/>
      <c r="O770" s="35"/>
      <c r="P770" s="152"/>
      <c r="Q770" s="39"/>
      <c r="R770" s="31"/>
      <c r="S770" s="36"/>
      <c r="T770" s="221"/>
      <c r="U770" s="36"/>
      <c r="V770" s="221"/>
      <c r="W770" s="36"/>
      <c r="X770" s="221"/>
      <c r="Y770" s="55"/>
      <c r="Z770" s="148"/>
      <c r="AA770" s="148"/>
      <c r="AB770" s="225"/>
      <c r="AC770" s="148"/>
      <c r="AD770" s="148"/>
      <c r="AE770" s="56"/>
      <c r="AF770" s="112"/>
      <c r="AG770" s="113"/>
      <c r="AH770" s="114"/>
      <c r="AI770" s="40"/>
      <c r="AJ770" s="41"/>
      <c r="AK770" s="45"/>
      <c r="AL770" s="47"/>
      <c r="AM770" s="47"/>
      <c r="AN770" s="121"/>
      <c r="AO770" s="48"/>
      <c r="AP770" s="178"/>
      <c r="AQ770" s="206"/>
      <c r="AR770" s="201"/>
      <c r="AS770" s="180">
        <f t="shared" si="33"/>
        <v>0</v>
      </c>
      <c r="AT770" s="80" t="e">
        <f t="shared" si="34"/>
        <v>#DIV/0!</v>
      </c>
      <c r="AU770" s="187" t="e">
        <f>Risk_CAL!V768</f>
        <v>#DIV/0!</v>
      </c>
      <c r="AV770" s="184"/>
      <c r="AW770" s="49"/>
      <c r="AX770" s="50"/>
      <c r="AY770" s="240"/>
      <c r="AZ770" s="241"/>
      <c r="BA770" s="242"/>
    </row>
    <row r="771" spans="2:53" x14ac:dyDescent="0.3">
      <c r="B771" s="9"/>
      <c r="C771" s="10"/>
      <c r="D771" s="167" t="str">
        <f t="shared" si="35"/>
        <v>Guatemala</v>
      </c>
      <c r="E771" s="10"/>
      <c r="F771" s="10"/>
      <c r="G771" s="11"/>
      <c r="H771" s="10"/>
      <c r="I771" s="12"/>
      <c r="J771" s="24"/>
      <c r="K771" s="25"/>
      <c r="L771" s="171"/>
      <c r="M771" s="25"/>
      <c r="N771" s="26"/>
      <c r="O771" s="35"/>
      <c r="P771" s="152"/>
      <c r="Q771" s="39"/>
      <c r="R771" s="31"/>
      <c r="S771" s="36"/>
      <c r="T771" s="221"/>
      <c r="U771" s="36"/>
      <c r="V771" s="221"/>
      <c r="W771" s="36"/>
      <c r="X771" s="221"/>
      <c r="Y771" s="55"/>
      <c r="Z771" s="148"/>
      <c r="AA771" s="148"/>
      <c r="AB771" s="225"/>
      <c r="AC771" s="148"/>
      <c r="AD771" s="148"/>
      <c r="AE771" s="56"/>
      <c r="AF771" s="112"/>
      <c r="AG771" s="113"/>
      <c r="AH771" s="114"/>
      <c r="AI771" s="40"/>
      <c r="AJ771" s="41"/>
      <c r="AK771" s="45"/>
      <c r="AL771" s="47"/>
      <c r="AM771" s="47"/>
      <c r="AN771" s="121"/>
      <c r="AO771" s="48"/>
      <c r="AP771" s="178"/>
      <c r="AQ771" s="206"/>
      <c r="AR771" s="201"/>
      <c r="AS771" s="180">
        <f t="shared" si="33"/>
        <v>0</v>
      </c>
      <c r="AT771" s="80" t="e">
        <f t="shared" si="34"/>
        <v>#DIV/0!</v>
      </c>
      <c r="AU771" s="187" t="e">
        <f>Risk_CAL!V769</f>
        <v>#DIV/0!</v>
      </c>
      <c r="AV771" s="184"/>
      <c r="AW771" s="49"/>
      <c r="AX771" s="50"/>
      <c r="AY771" s="240"/>
      <c r="AZ771" s="241"/>
      <c r="BA771" s="242"/>
    </row>
    <row r="772" spans="2:53" x14ac:dyDescent="0.3">
      <c r="B772" s="9"/>
      <c r="C772" s="10"/>
      <c r="D772" s="167" t="str">
        <f t="shared" si="35"/>
        <v>Guatemala</v>
      </c>
      <c r="E772" s="10"/>
      <c r="F772" s="10"/>
      <c r="G772" s="11"/>
      <c r="H772" s="10"/>
      <c r="I772" s="12"/>
      <c r="J772" s="24"/>
      <c r="K772" s="25"/>
      <c r="L772" s="171"/>
      <c r="M772" s="25"/>
      <c r="N772" s="26"/>
      <c r="O772" s="35"/>
      <c r="P772" s="152"/>
      <c r="Q772" s="39"/>
      <c r="R772" s="31"/>
      <c r="S772" s="36"/>
      <c r="T772" s="221"/>
      <c r="U772" s="36"/>
      <c r="V772" s="221"/>
      <c r="W772" s="36"/>
      <c r="X772" s="221"/>
      <c r="Y772" s="55"/>
      <c r="Z772" s="148"/>
      <c r="AA772" s="148"/>
      <c r="AB772" s="225"/>
      <c r="AC772" s="148"/>
      <c r="AD772" s="148"/>
      <c r="AE772" s="56"/>
      <c r="AF772" s="112"/>
      <c r="AG772" s="113"/>
      <c r="AH772" s="114"/>
      <c r="AI772" s="40"/>
      <c r="AJ772" s="41"/>
      <c r="AK772" s="45"/>
      <c r="AL772" s="47"/>
      <c r="AM772" s="47"/>
      <c r="AN772" s="121"/>
      <c r="AO772" s="48"/>
      <c r="AP772" s="178"/>
      <c r="AQ772" s="206"/>
      <c r="AR772" s="201"/>
      <c r="AS772" s="180">
        <f t="shared" ref="AS772:AS835" si="36">AP772-L772</f>
        <v>0</v>
      </c>
      <c r="AT772" s="80" t="e">
        <f t="shared" ref="AT772:AT835" si="37">S772/L772</f>
        <v>#DIV/0!</v>
      </c>
      <c r="AU772" s="187" t="e">
        <f>Risk_CAL!V770</f>
        <v>#DIV/0!</v>
      </c>
      <c r="AV772" s="184"/>
      <c r="AW772" s="49"/>
      <c r="AX772" s="50"/>
      <c r="AY772" s="240"/>
      <c r="AZ772" s="241"/>
      <c r="BA772" s="242"/>
    </row>
    <row r="773" spans="2:53" x14ac:dyDescent="0.3">
      <c r="B773" s="9"/>
      <c r="C773" s="10"/>
      <c r="D773" s="167" t="str">
        <f t="shared" si="35"/>
        <v>Guatemala</v>
      </c>
      <c r="E773" s="10"/>
      <c r="F773" s="10"/>
      <c r="G773" s="11"/>
      <c r="H773" s="10"/>
      <c r="I773" s="12"/>
      <c r="J773" s="24"/>
      <c r="K773" s="25"/>
      <c r="L773" s="171"/>
      <c r="M773" s="25"/>
      <c r="N773" s="26"/>
      <c r="O773" s="35"/>
      <c r="P773" s="152"/>
      <c r="Q773" s="39"/>
      <c r="R773" s="31"/>
      <c r="S773" s="36"/>
      <c r="T773" s="221"/>
      <c r="U773" s="36"/>
      <c r="V773" s="221"/>
      <c r="W773" s="36"/>
      <c r="X773" s="221"/>
      <c r="Y773" s="55"/>
      <c r="Z773" s="148"/>
      <c r="AA773" s="148"/>
      <c r="AB773" s="225"/>
      <c r="AC773" s="148"/>
      <c r="AD773" s="148"/>
      <c r="AE773" s="56"/>
      <c r="AF773" s="112"/>
      <c r="AG773" s="113"/>
      <c r="AH773" s="114"/>
      <c r="AI773" s="40"/>
      <c r="AJ773" s="41"/>
      <c r="AK773" s="45"/>
      <c r="AL773" s="47"/>
      <c r="AM773" s="47"/>
      <c r="AN773" s="121"/>
      <c r="AO773" s="48"/>
      <c r="AP773" s="178"/>
      <c r="AQ773" s="206"/>
      <c r="AR773" s="201"/>
      <c r="AS773" s="180">
        <f t="shared" si="36"/>
        <v>0</v>
      </c>
      <c r="AT773" s="80" t="e">
        <f t="shared" si="37"/>
        <v>#DIV/0!</v>
      </c>
      <c r="AU773" s="187" t="e">
        <f>Risk_CAL!V771</f>
        <v>#DIV/0!</v>
      </c>
      <c r="AV773" s="184"/>
      <c r="AW773" s="49"/>
      <c r="AX773" s="50"/>
      <c r="AY773" s="240"/>
      <c r="AZ773" s="241"/>
      <c r="BA773" s="242"/>
    </row>
    <row r="774" spans="2:53" x14ac:dyDescent="0.3">
      <c r="B774" s="9"/>
      <c r="C774" s="10"/>
      <c r="D774" s="167" t="str">
        <f t="shared" ref="D774:D837" si="38">D773</f>
        <v>Guatemala</v>
      </c>
      <c r="E774" s="10"/>
      <c r="F774" s="10"/>
      <c r="G774" s="11"/>
      <c r="H774" s="10"/>
      <c r="I774" s="12"/>
      <c r="J774" s="24"/>
      <c r="K774" s="25"/>
      <c r="L774" s="171"/>
      <c r="M774" s="25"/>
      <c r="N774" s="26"/>
      <c r="O774" s="35"/>
      <c r="P774" s="152"/>
      <c r="Q774" s="39"/>
      <c r="R774" s="31"/>
      <c r="S774" s="36"/>
      <c r="T774" s="221"/>
      <c r="U774" s="36"/>
      <c r="V774" s="221"/>
      <c r="W774" s="36"/>
      <c r="X774" s="221"/>
      <c r="Y774" s="55"/>
      <c r="Z774" s="148"/>
      <c r="AA774" s="148"/>
      <c r="AB774" s="225"/>
      <c r="AC774" s="148"/>
      <c r="AD774" s="148"/>
      <c r="AE774" s="56"/>
      <c r="AF774" s="112"/>
      <c r="AG774" s="113"/>
      <c r="AH774" s="114"/>
      <c r="AI774" s="40"/>
      <c r="AJ774" s="41"/>
      <c r="AK774" s="45"/>
      <c r="AL774" s="47"/>
      <c r="AM774" s="47"/>
      <c r="AN774" s="121"/>
      <c r="AO774" s="48"/>
      <c r="AP774" s="178"/>
      <c r="AQ774" s="206"/>
      <c r="AR774" s="201"/>
      <c r="AS774" s="180">
        <f t="shared" si="36"/>
        <v>0</v>
      </c>
      <c r="AT774" s="80" t="e">
        <f t="shared" si="37"/>
        <v>#DIV/0!</v>
      </c>
      <c r="AU774" s="187" t="e">
        <f>Risk_CAL!V772</f>
        <v>#DIV/0!</v>
      </c>
      <c r="AV774" s="184"/>
      <c r="AW774" s="49"/>
      <c r="AX774" s="50"/>
      <c r="AY774" s="240"/>
      <c r="AZ774" s="241"/>
      <c r="BA774" s="242"/>
    </row>
    <row r="775" spans="2:53" x14ac:dyDescent="0.3">
      <c r="B775" s="9"/>
      <c r="C775" s="10"/>
      <c r="D775" s="167" t="str">
        <f t="shared" si="38"/>
        <v>Guatemala</v>
      </c>
      <c r="E775" s="10"/>
      <c r="F775" s="10"/>
      <c r="G775" s="11"/>
      <c r="H775" s="10"/>
      <c r="I775" s="12"/>
      <c r="J775" s="24"/>
      <c r="K775" s="25"/>
      <c r="L775" s="171"/>
      <c r="M775" s="25"/>
      <c r="N775" s="26"/>
      <c r="O775" s="35"/>
      <c r="P775" s="152"/>
      <c r="Q775" s="39"/>
      <c r="R775" s="31"/>
      <c r="S775" s="36"/>
      <c r="T775" s="221"/>
      <c r="U775" s="36"/>
      <c r="V775" s="221"/>
      <c r="W775" s="36"/>
      <c r="X775" s="221"/>
      <c r="Y775" s="55"/>
      <c r="Z775" s="148"/>
      <c r="AA775" s="148"/>
      <c r="AB775" s="225"/>
      <c r="AC775" s="148"/>
      <c r="AD775" s="148"/>
      <c r="AE775" s="56"/>
      <c r="AF775" s="112"/>
      <c r="AG775" s="113"/>
      <c r="AH775" s="114"/>
      <c r="AI775" s="40"/>
      <c r="AJ775" s="41"/>
      <c r="AK775" s="45"/>
      <c r="AL775" s="47"/>
      <c r="AM775" s="47"/>
      <c r="AN775" s="121"/>
      <c r="AO775" s="48"/>
      <c r="AP775" s="178"/>
      <c r="AQ775" s="206"/>
      <c r="AR775" s="201"/>
      <c r="AS775" s="180">
        <f t="shared" si="36"/>
        <v>0</v>
      </c>
      <c r="AT775" s="80" t="e">
        <f t="shared" si="37"/>
        <v>#DIV/0!</v>
      </c>
      <c r="AU775" s="187" t="e">
        <f>Risk_CAL!V773</f>
        <v>#DIV/0!</v>
      </c>
      <c r="AV775" s="184"/>
      <c r="AW775" s="49"/>
      <c r="AX775" s="50"/>
      <c r="AY775" s="240"/>
      <c r="AZ775" s="241"/>
      <c r="BA775" s="242"/>
    </row>
    <row r="776" spans="2:53" x14ac:dyDescent="0.3">
      <c r="B776" s="9"/>
      <c r="C776" s="10"/>
      <c r="D776" s="167" t="str">
        <f t="shared" si="38"/>
        <v>Guatemala</v>
      </c>
      <c r="E776" s="10"/>
      <c r="F776" s="10"/>
      <c r="G776" s="11"/>
      <c r="H776" s="10"/>
      <c r="I776" s="12"/>
      <c r="J776" s="24"/>
      <c r="K776" s="25"/>
      <c r="L776" s="171"/>
      <c r="M776" s="25"/>
      <c r="N776" s="26"/>
      <c r="O776" s="35"/>
      <c r="P776" s="152"/>
      <c r="Q776" s="39"/>
      <c r="R776" s="31"/>
      <c r="S776" s="36"/>
      <c r="T776" s="221"/>
      <c r="U776" s="36"/>
      <c r="V776" s="221"/>
      <c r="W776" s="36"/>
      <c r="X776" s="221"/>
      <c r="Y776" s="55"/>
      <c r="Z776" s="148"/>
      <c r="AA776" s="148"/>
      <c r="AB776" s="225"/>
      <c r="AC776" s="148"/>
      <c r="AD776" s="148"/>
      <c r="AE776" s="56"/>
      <c r="AF776" s="112"/>
      <c r="AG776" s="113"/>
      <c r="AH776" s="114"/>
      <c r="AI776" s="40"/>
      <c r="AJ776" s="41"/>
      <c r="AK776" s="45"/>
      <c r="AL776" s="47"/>
      <c r="AM776" s="47"/>
      <c r="AN776" s="121"/>
      <c r="AO776" s="48"/>
      <c r="AP776" s="178"/>
      <c r="AQ776" s="206"/>
      <c r="AR776" s="201"/>
      <c r="AS776" s="180">
        <f t="shared" si="36"/>
        <v>0</v>
      </c>
      <c r="AT776" s="80" t="e">
        <f t="shared" si="37"/>
        <v>#DIV/0!</v>
      </c>
      <c r="AU776" s="187" t="e">
        <f>Risk_CAL!V774</f>
        <v>#DIV/0!</v>
      </c>
      <c r="AV776" s="184"/>
      <c r="AW776" s="49"/>
      <c r="AX776" s="50"/>
      <c r="AY776" s="240"/>
      <c r="AZ776" s="241"/>
      <c r="BA776" s="242"/>
    </row>
    <row r="777" spans="2:53" x14ac:dyDescent="0.3">
      <c r="B777" s="9"/>
      <c r="C777" s="10"/>
      <c r="D777" s="167" t="str">
        <f t="shared" si="38"/>
        <v>Guatemala</v>
      </c>
      <c r="E777" s="10"/>
      <c r="F777" s="10"/>
      <c r="G777" s="11"/>
      <c r="H777" s="10"/>
      <c r="I777" s="12"/>
      <c r="J777" s="24"/>
      <c r="K777" s="25"/>
      <c r="L777" s="171"/>
      <c r="M777" s="25"/>
      <c r="N777" s="26"/>
      <c r="O777" s="35"/>
      <c r="P777" s="152"/>
      <c r="Q777" s="39"/>
      <c r="R777" s="31"/>
      <c r="S777" s="36"/>
      <c r="T777" s="221"/>
      <c r="U777" s="36"/>
      <c r="V777" s="221"/>
      <c r="W777" s="36"/>
      <c r="X777" s="221"/>
      <c r="Y777" s="55"/>
      <c r="Z777" s="148"/>
      <c r="AA777" s="148"/>
      <c r="AB777" s="225"/>
      <c r="AC777" s="148"/>
      <c r="AD777" s="148"/>
      <c r="AE777" s="56"/>
      <c r="AF777" s="112"/>
      <c r="AG777" s="113"/>
      <c r="AH777" s="114"/>
      <c r="AI777" s="40"/>
      <c r="AJ777" s="41"/>
      <c r="AK777" s="45"/>
      <c r="AL777" s="47"/>
      <c r="AM777" s="47"/>
      <c r="AN777" s="121"/>
      <c r="AO777" s="48"/>
      <c r="AP777" s="178"/>
      <c r="AQ777" s="206"/>
      <c r="AR777" s="201"/>
      <c r="AS777" s="180">
        <f t="shared" si="36"/>
        <v>0</v>
      </c>
      <c r="AT777" s="80" t="e">
        <f t="shared" si="37"/>
        <v>#DIV/0!</v>
      </c>
      <c r="AU777" s="187" t="e">
        <f>Risk_CAL!V775</f>
        <v>#DIV/0!</v>
      </c>
      <c r="AV777" s="184"/>
      <c r="AW777" s="49"/>
      <c r="AX777" s="50"/>
      <c r="AY777" s="240"/>
      <c r="AZ777" s="241"/>
      <c r="BA777" s="242"/>
    </row>
    <row r="778" spans="2:53" x14ac:dyDescent="0.3">
      <c r="B778" s="9"/>
      <c r="C778" s="10"/>
      <c r="D778" s="167" t="str">
        <f t="shared" si="38"/>
        <v>Guatemala</v>
      </c>
      <c r="E778" s="10"/>
      <c r="F778" s="10"/>
      <c r="G778" s="11"/>
      <c r="H778" s="10"/>
      <c r="I778" s="12"/>
      <c r="J778" s="24"/>
      <c r="K778" s="25"/>
      <c r="L778" s="171"/>
      <c r="M778" s="25"/>
      <c r="N778" s="26"/>
      <c r="O778" s="35"/>
      <c r="P778" s="152"/>
      <c r="Q778" s="39"/>
      <c r="R778" s="31"/>
      <c r="S778" s="36"/>
      <c r="T778" s="221"/>
      <c r="U778" s="36"/>
      <c r="V778" s="221"/>
      <c r="W778" s="36"/>
      <c r="X778" s="221"/>
      <c r="Y778" s="55"/>
      <c r="Z778" s="148"/>
      <c r="AA778" s="148"/>
      <c r="AB778" s="225"/>
      <c r="AC778" s="148"/>
      <c r="AD778" s="148"/>
      <c r="AE778" s="56"/>
      <c r="AF778" s="112"/>
      <c r="AG778" s="113"/>
      <c r="AH778" s="114"/>
      <c r="AI778" s="40"/>
      <c r="AJ778" s="41"/>
      <c r="AK778" s="45"/>
      <c r="AL778" s="47"/>
      <c r="AM778" s="47"/>
      <c r="AN778" s="121"/>
      <c r="AO778" s="48"/>
      <c r="AP778" s="178"/>
      <c r="AQ778" s="206"/>
      <c r="AR778" s="201"/>
      <c r="AS778" s="180">
        <f t="shared" si="36"/>
        <v>0</v>
      </c>
      <c r="AT778" s="80" t="e">
        <f t="shared" si="37"/>
        <v>#DIV/0!</v>
      </c>
      <c r="AU778" s="187" t="e">
        <f>Risk_CAL!V776</f>
        <v>#DIV/0!</v>
      </c>
      <c r="AV778" s="184"/>
      <c r="AW778" s="49"/>
      <c r="AX778" s="50"/>
      <c r="AY778" s="240"/>
      <c r="AZ778" s="241"/>
      <c r="BA778" s="242"/>
    </row>
    <row r="779" spans="2:53" x14ac:dyDescent="0.3">
      <c r="B779" s="9"/>
      <c r="C779" s="10"/>
      <c r="D779" s="167" t="str">
        <f t="shared" si="38"/>
        <v>Guatemala</v>
      </c>
      <c r="E779" s="10"/>
      <c r="F779" s="10"/>
      <c r="G779" s="11"/>
      <c r="H779" s="10"/>
      <c r="I779" s="12"/>
      <c r="J779" s="24"/>
      <c r="K779" s="25"/>
      <c r="L779" s="171"/>
      <c r="M779" s="25"/>
      <c r="N779" s="26"/>
      <c r="O779" s="35"/>
      <c r="P779" s="152"/>
      <c r="Q779" s="39"/>
      <c r="R779" s="31"/>
      <c r="S779" s="36"/>
      <c r="T779" s="221"/>
      <c r="U779" s="36"/>
      <c r="V779" s="221"/>
      <c r="W779" s="36"/>
      <c r="X779" s="221"/>
      <c r="Y779" s="55"/>
      <c r="Z779" s="148"/>
      <c r="AA779" s="148"/>
      <c r="AB779" s="225"/>
      <c r="AC779" s="148"/>
      <c r="AD779" s="148"/>
      <c r="AE779" s="56"/>
      <c r="AF779" s="112"/>
      <c r="AG779" s="113"/>
      <c r="AH779" s="114"/>
      <c r="AI779" s="40"/>
      <c r="AJ779" s="41"/>
      <c r="AK779" s="45"/>
      <c r="AL779" s="47"/>
      <c r="AM779" s="47"/>
      <c r="AN779" s="121"/>
      <c r="AO779" s="48"/>
      <c r="AP779" s="178"/>
      <c r="AQ779" s="206"/>
      <c r="AR779" s="201"/>
      <c r="AS779" s="180">
        <f t="shared" si="36"/>
        <v>0</v>
      </c>
      <c r="AT779" s="80" t="e">
        <f t="shared" si="37"/>
        <v>#DIV/0!</v>
      </c>
      <c r="AU779" s="187" t="e">
        <f>Risk_CAL!V777</f>
        <v>#DIV/0!</v>
      </c>
      <c r="AV779" s="184"/>
      <c r="AW779" s="49"/>
      <c r="AX779" s="50"/>
      <c r="AY779" s="240"/>
      <c r="AZ779" s="241"/>
      <c r="BA779" s="242"/>
    </row>
    <row r="780" spans="2:53" x14ac:dyDescent="0.3">
      <c r="B780" s="9"/>
      <c r="C780" s="10"/>
      <c r="D780" s="167" t="str">
        <f t="shared" si="38"/>
        <v>Guatemala</v>
      </c>
      <c r="E780" s="10"/>
      <c r="F780" s="10"/>
      <c r="G780" s="11"/>
      <c r="H780" s="10"/>
      <c r="I780" s="12"/>
      <c r="J780" s="24"/>
      <c r="K780" s="25"/>
      <c r="L780" s="171"/>
      <c r="M780" s="25"/>
      <c r="N780" s="26"/>
      <c r="O780" s="35"/>
      <c r="P780" s="152"/>
      <c r="Q780" s="39"/>
      <c r="R780" s="31"/>
      <c r="S780" s="36"/>
      <c r="T780" s="221"/>
      <c r="U780" s="36"/>
      <c r="V780" s="221"/>
      <c r="W780" s="36"/>
      <c r="X780" s="221"/>
      <c r="Y780" s="55"/>
      <c r="Z780" s="148"/>
      <c r="AA780" s="148"/>
      <c r="AB780" s="225"/>
      <c r="AC780" s="148"/>
      <c r="AD780" s="148"/>
      <c r="AE780" s="56"/>
      <c r="AF780" s="112"/>
      <c r="AG780" s="113"/>
      <c r="AH780" s="114"/>
      <c r="AI780" s="40"/>
      <c r="AJ780" s="41"/>
      <c r="AK780" s="45"/>
      <c r="AL780" s="47"/>
      <c r="AM780" s="47"/>
      <c r="AN780" s="121"/>
      <c r="AO780" s="48"/>
      <c r="AP780" s="178"/>
      <c r="AQ780" s="206"/>
      <c r="AR780" s="201"/>
      <c r="AS780" s="180">
        <f t="shared" si="36"/>
        <v>0</v>
      </c>
      <c r="AT780" s="80" t="e">
        <f t="shared" si="37"/>
        <v>#DIV/0!</v>
      </c>
      <c r="AU780" s="187" t="e">
        <f>Risk_CAL!V778</f>
        <v>#DIV/0!</v>
      </c>
      <c r="AV780" s="184"/>
      <c r="AW780" s="49"/>
      <c r="AX780" s="50"/>
      <c r="AY780" s="240"/>
      <c r="AZ780" s="241"/>
      <c r="BA780" s="242"/>
    </row>
    <row r="781" spans="2:53" x14ac:dyDescent="0.3">
      <c r="B781" s="9"/>
      <c r="C781" s="10"/>
      <c r="D781" s="167" t="str">
        <f t="shared" si="38"/>
        <v>Guatemala</v>
      </c>
      <c r="E781" s="10"/>
      <c r="F781" s="10"/>
      <c r="G781" s="11"/>
      <c r="H781" s="10"/>
      <c r="I781" s="12"/>
      <c r="J781" s="24"/>
      <c r="K781" s="25"/>
      <c r="L781" s="171"/>
      <c r="M781" s="25"/>
      <c r="N781" s="26"/>
      <c r="O781" s="35"/>
      <c r="P781" s="152"/>
      <c r="Q781" s="39"/>
      <c r="R781" s="31"/>
      <c r="S781" s="36"/>
      <c r="T781" s="221"/>
      <c r="U781" s="36"/>
      <c r="V781" s="221"/>
      <c r="W781" s="36"/>
      <c r="X781" s="221"/>
      <c r="Y781" s="55"/>
      <c r="Z781" s="148"/>
      <c r="AA781" s="148"/>
      <c r="AB781" s="225"/>
      <c r="AC781" s="148"/>
      <c r="AD781" s="148"/>
      <c r="AE781" s="56"/>
      <c r="AF781" s="112"/>
      <c r="AG781" s="113"/>
      <c r="AH781" s="114"/>
      <c r="AI781" s="40"/>
      <c r="AJ781" s="41"/>
      <c r="AK781" s="45"/>
      <c r="AL781" s="47"/>
      <c r="AM781" s="47"/>
      <c r="AN781" s="121"/>
      <c r="AO781" s="48"/>
      <c r="AP781" s="178"/>
      <c r="AQ781" s="206"/>
      <c r="AR781" s="201"/>
      <c r="AS781" s="180">
        <f t="shared" si="36"/>
        <v>0</v>
      </c>
      <c r="AT781" s="80" t="e">
        <f t="shared" si="37"/>
        <v>#DIV/0!</v>
      </c>
      <c r="AU781" s="187" t="e">
        <f>Risk_CAL!V779</f>
        <v>#DIV/0!</v>
      </c>
      <c r="AV781" s="184"/>
      <c r="AW781" s="49"/>
      <c r="AX781" s="50"/>
      <c r="AY781" s="240"/>
      <c r="AZ781" s="241"/>
      <c r="BA781" s="242"/>
    </row>
    <row r="782" spans="2:53" x14ac:dyDescent="0.3">
      <c r="B782" s="9"/>
      <c r="C782" s="10"/>
      <c r="D782" s="167" t="str">
        <f t="shared" si="38"/>
        <v>Guatemala</v>
      </c>
      <c r="E782" s="10"/>
      <c r="F782" s="10"/>
      <c r="G782" s="11"/>
      <c r="H782" s="10"/>
      <c r="I782" s="12"/>
      <c r="J782" s="24"/>
      <c r="K782" s="25"/>
      <c r="L782" s="171"/>
      <c r="M782" s="25"/>
      <c r="N782" s="26"/>
      <c r="O782" s="35"/>
      <c r="P782" s="152"/>
      <c r="Q782" s="39"/>
      <c r="R782" s="31"/>
      <c r="S782" s="36"/>
      <c r="T782" s="221"/>
      <c r="U782" s="36"/>
      <c r="V782" s="221"/>
      <c r="W782" s="36"/>
      <c r="X782" s="221"/>
      <c r="Y782" s="55"/>
      <c r="Z782" s="148"/>
      <c r="AA782" s="148"/>
      <c r="AB782" s="225"/>
      <c r="AC782" s="148"/>
      <c r="AD782" s="148"/>
      <c r="AE782" s="56"/>
      <c r="AF782" s="112"/>
      <c r="AG782" s="113"/>
      <c r="AH782" s="114"/>
      <c r="AI782" s="40"/>
      <c r="AJ782" s="41"/>
      <c r="AK782" s="45"/>
      <c r="AL782" s="47"/>
      <c r="AM782" s="47"/>
      <c r="AN782" s="121"/>
      <c r="AO782" s="48"/>
      <c r="AP782" s="178"/>
      <c r="AQ782" s="206"/>
      <c r="AR782" s="201"/>
      <c r="AS782" s="180">
        <f t="shared" si="36"/>
        <v>0</v>
      </c>
      <c r="AT782" s="80" t="e">
        <f t="shared" si="37"/>
        <v>#DIV/0!</v>
      </c>
      <c r="AU782" s="187" t="e">
        <f>Risk_CAL!V780</f>
        <v>#DIV/0!</v>
      </c>
      <c r="AV782" s="184"/>
      <c r="AW782" s="49"/>
      <c r="AX782" s="50"/>
      <c r="AY782" s="240"/>
      <c r="AZ782" s="241"/>
      <c r="BA782" s="242"/>
    </row>
    <row r="783" spans="2:53" x14ac:dyDescent="0.3">
      <c r="B783" s="9"/>
      <c r="C783" s="10"/>
      <c r="D783" s="167" t="str">
        <f t="shared" si="38"/>
        <v>Guatemala</v>
      </c>
      <c r="E783" s="10"/>
      <c r="F783" s="10"/>
      <c r="G783" s="11"/>
      <c r="H783" s="10"/>
      <c r="I783" s="12"/>
      <c r="J783" s="24"/>
      <c r="K783" s="25"/>
      <c r="L783" s="171"/>
      <c r="M783" s="25"/>
      <c r="N783" s="26"/>
      <c r="O783" s="35"/>
      <c r="P783" s="152"/>
      <c r="Q783" s="39"/>
      <c r="R783" s="31"/>
      <c r="S783" s="36"/>
      <c r="T783" s="221"/>
      <c r="U783" s="36"/>
      <c r="V783" s="221"/>
      <c r="W783" s="36"/>
      <c r="X783" s="221"/>
      <c r="Y783" s="55"/>
      <c r="Z783" s="148"/>
      <c r="AA783" s="148"/>
      <c r="AB783" s="225"/>
      <c r="AC783" s="148"/>
      <c r="AD783" s="148"/>
      <c r="AE783" s="56"/>
      <c r="AF783" s="112"/>
      <c r="AG783" s="113"/>
      <c r="AH783" s="114"/>
      <c r="AI783" s="40"/>
      <c r="AJ783" s="41"/>
      <c r="AK783" s="45"/>
      <c r="AL783" s="47"/>
      <c r="AM783" s="47"/>
      <c r="AN783" s="121"/>
      <c r="AO783" s="48"/>
      <c r="AP783" s="178"/>
      <c r="AQ783" s="206"/>
      <c r="AR783" s="201"/>
      <c r="AS783" s="180">
        <f t="shared" si="36"/>
        <v>0</v>
      </c>
      <c r="AT783" s="80" t="e">
        <f t="shared" si="37"/>
        <v>#DIV/0!</v>
      </c>
      <c r="AU783" s="187" t="e">
        <f>Risk_CAL!V781</f>
        <v>#DIV/0!</v>
      </c>
      <c r="AV783" s="184"/>
      <c r="AW783" s="49"/>
      <c r="AX783" s="50"/>
      <c r="AY783" s="240"/>
      <c r="AZ783" s="241"/>
      <c r="BA783" s="242"/>
    </row>
    <row r="784" spans="2:53" x14ac:dyDescent="0.3">
      <c r="B784" s="9"/>
      <c r="C784" s="10"/>
      <c r="D784" s="167" t="str">
        <f t="shared" si="38"/>
        <v>Guatemala</v>
      </c>
      <c r="E784" s="10"/>
      <c r="F784" s="10"/>
      <c r="G784" s="11"/>
      <c r="H784" s="10"/>
      <c r="I784" s="12"/>
      <c r="J784" s="24"/>
      <c r="K784" s="25"/>
      <c r="L784" s="171"/>
      <c r="M784" s="25"/>
      <c r="N784" s="26"/>
      <c r="O784" s="35"/>
      <c r="P784" s="152"/>
      <c r="Q784" s="39"/>
      <c r="R784" s="31"/>
      <c r="S784" s="36"/>
      <c r="T784" s="221"/>
      <c r="U784" s="36"/>
      <c r="V784" s="221"/>
      <c r="W784" s="36"/>
      <c r="X784" s="221"/>
      <c r="Y784" s="55"/>
      <c r="Z784" s="148"/>
      <c r="AA784" s="148"/>
      <c r="AB784" s="225"/>
      <c r="AC784" s="148"/>
      <c r="AD784" s="148"/>
      <c r="AE784" s="56"/>
      <c r="AF784" s="112"/>
      <c r="AG784" s="113"/>
      <c r="AH784" s="114"/>
      <c r="AI784" s="40"/>
      <c r="AJ784" s="41"/>
      <c r="AK784" s="45"/>
      <c r="AL784" s="47"/>
      <c r="AM784" s="47"/>
      <c r="AN784" s="121"/>
      <c r="AO784" s="48"/>
      <c r="AP784" s="178"/>
      <c r="AQ784" s="206"/>
      <c r="AR784" s="201"/>
      <c r="AS784" s="180">
        <f t="shared" si="36"/>
        <v>0</v>
      </c>
      <c r="AT784" s="80" t="e">
        <f t="shared" si="37"/>
        <v>#DIV/0!</v>
      </c>
      <c r="AU784" s="187" t="e">
        <f>Risk_CAL!V782</f>
        <v>#DIV/0!</v>
      </c>
      <c r="AV784" s="184"/>
      <c r="AW784" s="49"/>
      <c r="AX784" s="50"/>
      <c r="AY784" s="240"/>
      <c r="AZ784" s="241"/>
      <c r="BA784" s="242"/>
    </row>
    <row r="785" spans="2:53" x14ac:dyDescent="0.3">
      <c r="B785" s="9"/>
      <c r="C785" s="10"/>
      <c r="D785" s="167" t="str">
        <f t="shared" si="38"/>
        <v>Guatemala</v>
      </c>
      <c r="E785" s="10"/>
      <c r="F785" s="10"/>
      <c r="G785" s="11"/>
      <c r="H785" s="10"/>
      <c r="I785" s="12"/>
      <c r="J785" s="24"/>
      <c r="K785" s="25"/>
      <c r="L785" s="171"/>
      <c r="M785" s="25"/>
      <c r="N785" s="26"/>
      <c r="O785" s="35"/>
      <c r="P785" s="152"/>
      <c r="Q785" s="39"/>
      <c r="R785" s="31"/>
      <c r="S785" s="36"/>
      <c r="T785" s="221"/>
      <c r="U785" s="36"/>
      <c r="V785" s="221"/>
      <c r="W785" s="36"/>
      <c r="X785" s="221"/>
      <c r="Y785" s="55"/>
      <c r="Z785" s="148"/>
      <c r="AA785" s="148"/>
      <c r="AB785" s="225"/>
      <c r="AC785" s="148"/>
      <c r="AD785" s="148"/>
      <c r="AE785" s="56"/>
      <c r="AF785" s="112"/>
      <c r="AG785" s="113"/>
      <c r="AH785" s="114"/>
      <c r="AI785" s="40"/>
      <c r="AJ785" s="41"/>
      <c r="AK785" s="45"/>
      <c r="AL785" s="47"/>
      <c r="AM785" s="47"/>
      <c r="AN785" s="121"/>
      <c r="AO785" s="48"/>
      <c r="AP785" s="178"/>
      <c r="AQ785" s="206"/>
      <c r="AR785" s="201"/>
      <c r="AS785" s="180">
        <f t="shared" si="36"/>
        <v>0</v>
      </c>
      <c r="AT785" s="80" t="e">
        <f t="shared" si="37"/>
        <v>#DIV/0!</v>
      </c>
      <c r="AU785" s="187" t="e">
        <f>Risk_CAL!V783</f>
        <v>#DIV/0!</v>
      </c>
      <c r="AV785" s="184"/>
      <c r="AW785" s="49"/>
      <c r="AX785" s="50"/>
      <c r="AY785" s="240"/>
      <c r="AZ785" s="241"/>
      <c r="BA785" s="242"/>
    </row>
    <row r="786" spans="2:53" x14ac:dyDescent="0.3">
      <c r="B786" s="9"/>
      <c r="C786" s="10"/>
      <c r="D786" s="167" t="str">
        <f t="shared" si="38"/>
        <v>Guatemala</v>
      </c>
      <c r="E786" s="10"/>
      <c r="F786" s="10"/>
      <c r="G786" s="11"/>
      <c r="H786" s="10"/>
      <c r="I786" s="12"/>
      <c r="J786" s="24"/>
      <c r="K786" s="25"/>
      <c r="L786" s="171"/>
      <c r="M786" s="25"/>
      <c r="N786" s="26"/>
      <c r="O786" s="35"/>
      <c r="P786" s="152"/>
      <c r="Q786" s="39"/>
      <c r="R786" s="31"/>
      <c r="S786" s="36"/>
      <c r="T786" s="221"/>
      <c r="U786" s="36"/>
      <c r="V786" s="221"/>
      <c r="W786" s="36"/>
      <c r="X786" s="221"/>
      <c r="Y786" s="55"/>
      <c r="Z786" s="148"/>
      <c r="AA786" s="148"/>
      <c r="AB786" s="225"/>
      <c r="AC786" s="148"/>
      <c r="AD786" s="148"/>
      <c r="AE786" s="56"/>
      <c r="AF786" s="112"/>
      <c r="AG786" s="113"/>
      <c r="AH786" s="114"/>
      <c r="AI786" s="40"/>
      <c r="AJ786" s="41"/>
      <c r="AK786" s="45"/>
      <c r="AL786" s="47"/>
      <c r="AM786" s="47"/>
      <c r="AN786" s="121"/>
      <c r="AO786" s="48"/>
      <c r="AP786" s="178"/>
      <c r="AQ786" s="206"/>
      <c r="AR786" s="201"/>
      <c r="AS786" s="180">
        <f t="shared" si="36"/>
        <v>0</v>
      </c>
      <c r="AT786" s="80" t="e">
        <f t="shared" si="37"/>
        <v>#DIV/0!</v>
      </c>
      <c r="AU786" s="187" t="e">
        <f>Risk_CAL!V784</f>
        <v>#DIV/0!</v>
      </c>
      <c r="AV786" s="184"/>
      <c r="AW786" s="49"/>
      <c r="AX786" s="50"/>
      <c r="AY786" s="240"/>
      <c r="AZ786" s="241"/>
      <c r="BA786" s="242"/>
    </row>
    <row r="787" spans="2:53" x14ac:dyDescent="0.3">
      <c r="B787" s="9"/>
      <c r="C787" s="10"/>
      <c r="D787" s="167" t="str">
        <f t="shared" si="38"/>
        <v>Guatemala</v>
      </c>
      <c r="E787" s="10"/>
      <c r="F787" s="10"/>
      <c r="G787" s="11"/>
      <c r="H787" s="10"/>
      <c r="I787" s="12"/>
      <c r="J787" s="24"/>
      <c r="K787" s="25"/>
      <c r="L787" s="171"/>
      <c r="M787" s="25"/>
      <c r="N787" s="26"/>
      <c r="O787" s="35"/>
      <c r="P787" s="152"/>
      <c r="Q787" s="39"/>
      <c r="R787" s="31"/>
      <c r="S787" s="36"/>
      <c r="T787" s="221"/>
      <c r="U787" s="36"/>
      <c r="V787" s="221"/>
      <c r="W787" s="36"/>
      <c r="X787" s="221"/>
      <c r="Y787" s="55"/>
      <c r="Z787" s="148"/>
      <c r="AA787" s="148"/>
      <c r="AB787" s="225"/>
      <c r="AC787" s="148"/>
      <c r="AD787" s="148"/>
      <c r="AE787" s="56"/>
      <c r="AF787" s="112"/>
      <c r="AG787" s="113"/>
      <c r="AH787" s="114"/>
      <c r="AI787" s="40"/>
      <c r="AJ787" s="41"/>
      <c r="AK787" s="45"/>
      <c r="AL787" s="47"/>
      <c r="AM787" s="47"/>
      <c r="AN787" s="121"/>
      <c r="AO787" s="48"/>
      <c r="AP787" s="178"/>
      <c r="AQ787" s="206"/>
      <c r="AR787" s="201"/>
      <c r="AS787" s="180">
        <f t="shared" si="36"/>
        <v>0</v>
      </c>
      <c r="AT787" s="80" t="e">
        <f t="shared" si="37"/>
        <v>#DIV/0!</v>
      </c>
      <c r="AU787" s="187" t="e">
        <f>Risk_CAL!V785</f>
        <v>#DIV/0!</v>
      </c>
      <c r="AV787" s="184"/>
      <c r="AW787" s="49"/>
      <c r="AX787" s="50"/>
      <c r="AY787" s="240"/>
      <c r="AZ787" s="241"/>
      <c r="BA787" s="242"/>
    </row>
    <row r="788" spans="2:53" x14ac:dyDescent="0.3">
      <c r="B788" s="9"/>
      <c r="C788" s="10"/>
      <c r="D788" s="167" t="str">
        <f t="shared" si="38"/>
        <v>Guatemala</v>
      </c>
      <c r="E788" s="10"/>
      <c r="F788" s="10"/>
      <c r="G788" s="11"/>
      <c r="H788" s="10"/>
      <c r="I788" s="12"/>
      <c r="J788" s="24"/>
      <c r="K788" s="25"/>
      <c r="L788" s="171"/>
      <c r="M788" s="25"/>
      <c r="N788" s="26"/>
      <c r="O788" s="35"/>
      <c r="P788" s="152"/>
      <c r="Q788" s="39"/>
      <c r="R788" s="31"/>
      <c r="S788" s="36"/>
      <c r="T788" s="221"/>
      <c r="U788" s="36"/>
      <c r="V788" s="221"/>
      <c r="W788" s="36"/>
      <c r="X788" s="221"/>
      <c r="Y788" s="55"/>
      <c r="Z788" s="148"/>
      <c r="AA788" s="148"/>
      <c r="AB788" s="225"/>
      <c r="AC788" s="148"/>
      <c r="AD788" s="148"/>
      <c r="AE788" s="56"/>
      <c r="AF788" s="112"/>
      <c r="AG788" s="113"/>
      <c r="AH788" s="114"/>
      <c r="AI788" s="40"/>
      <c r="AJ788" s="41"/>
      <c r="AK788" s="45"/>
      <c r="AL788" s="47"/>
      <c r="AM788" s="47"/>
      <c r="AN788" s="121"/>
      <c r="AO788" s="48"/>
      <c r="AP788" s="178"/>
      <c r="AQ788" s="206"/>
      <c r="AR788" s="201"/>
      <c r="AS788" s="180">
        <f t="shared" si="36"/>
        <v>0</v>
      </c>
      <c r="AT788" s="80" t="e">
        <f t="shared" si="37"/>
        <v>#DIV/0!</v>
      </c>
      <c r="AU788" s="187" t="e">
        <f>Risk_CAL!V786</f>
        <v>#DIV/0!</v>
      </c>
      <c r="AV788" s="184"/>
      <c r="AW788" s="49"/>
      <c r="AX788" s="50"/>
      <c r="AY788" s="240"/>
      <c r="AZ788" s="241"/>
      <c r="BA788" s="242"/>
    </row>
    <row r="789" spans="2:53" x14ac:dyDescent="0.3">
      <c r="B789" s="9"/>
      <c r="C789" s="10"/>
      <c r="D789" s="167" t="str">
        <f t="shared" si="38"/>
        <v>Guatemala</v>
      </c>
      <c r="E789" s="10"/>
      <c r="F789" s="10"/>
      <c r="G789" s="11"/>
      <c r="H789" s="10"/>
      <c r="I789" s="12"/>
      <c r="J789" s="24"/>
      <c r="K789" s="25"/>
      <c r="L789" s="171"/>
      <c r="M789" s="25"/>
      <c r="N789" s="26"/>
      <c r="O789" s="35"/>
      <c r="P789" s="152"/>
      <c r="Q789" s="39"/>
      <c r="R789" s="31"/>
      <c r="S789" s="36"/>
      <c r="T789" s="221"/>
      <c r="U789" s="36"/>
      <c r="V789" s="221"/>
      <c r="W789" s="36"/>
      <c r="X789" s="221"/>
      <c r="Y789" s="55"/>
      <c r="Z789" s="148"/>
      <c r="AA789" s="148"/>
      <c r="AB789" s="225"/>
      <c r="AC789" s="148"/>
      <c r="AD789" s="148"/>
      <c r="AE789" s="56"/>
      <c r="AF789" s="112"/>
      <c r="AG789" s="113"/>
      <c r="AH789" s="114"/>
      <c r="AI789" s="40"/>
      <c r="AJ789" s="41"/>
      <c r="AK789" s="45"/>
      <c r="AL789" s="47"/>
      <c r="AM789" s="47"/>
      <c r="AN789" s="121"/>
      <c r="AO789" s="48"/>
      <c r="AP789" s="178"/>
      <c r="AQ789" s="206"/>
      <c r="AR789" s="201"/>
      <c r="AS789" s="180">
        <f t="shared" si="36"/>
        <v>0</v>
      </c>
      <c r="AT789" s="80" t="e">
        <f t="shared" si="37"/>
        <v>#DIV/0!</v>
      </c>
      <c r="AU789" s="187" t="e">
        <f>Risk_CAL!V787</f>
        <v>#DIV/0!</v>
      </c>
      <c r="AV789" s="184"/>
      <c r="AW789" s="49"/>
      <c r="AX789" s="50"/>
      <c r="AY789" s="240"/>
      <c r="AZ789" s="241"/>
      <c r="BA789" s="242"/>
    </row>
    <row r="790" spans="2:53" x14ac:dyDescent="0.3">
      <c r="B790" s="9"/>
      <c r="C790" s="10"/>
      <c r="D790" s="167" t="str">
        <f t="shared" si="38"/>
        <v>Guatemala</v>
      </c>
      <c r="E790" s="10"/>
      <c r="F790" s="10"/>
      <c r="G790" s="11"/>
      <c r="H790" s="10"/>
      <c r="I790" s="12"/>
      <c r="J790" s="24"/>
      <c r="K790" s="25"/>
      <c r="L790" s="171"/>
      <c r="M790" s="25"/>
      <c r="N790" s="26"/>
      <c r="O790" s="35"/>
      <c r="P790" s="152"/>
      <c r="Q790" s="39"/>
      <c r="R790" s="31"/>
      <c r="S790" s="36"/>
      <c r="T790" s="221"/>
      <c r="U790" s="36"/>
      <c r="V790" s="221"/>
      <c r="W790" s="36"/>
      <c r="X790" s="221"/>
      <c r="Y790" s="55"/>
      <c r="Z790" s="148"/>
      <c r="AA790" s="148"/>
      <c r="AB790" s="225"/>
      <c r="AC790" s="148"/>
      <c r="AD790" s="148"/>
      <c r="AE790" s="56"/>
      <c r="AF790" s="112"/>
      <c r="AG790" s="113"/>
      <c r="AH790" s="114"/>
      <c r="AI790" s="40"/>
      <c r="AJ790" s="41"/>
      <c r="AK790" s="45"/>
      <c r="AL790" s="47"/>
      <c r="AM790" s="47"/>
      <c r="AN790" s="121"/>
      <c r="AO790" s="48"/>
      <c r="AP790" s="178"/>
      <c r="AQ790" s="206"/>
      <c r="AR790" s="201"/>
      <c r="AS790" s="180">
        <f t="shared" si="36"/>
        <v>0</v>
      </c>
      <c r="AT790" s="80" t="e">
        <f t="shared" si="37"/>
        <v>#DIV/0!</v>
      </c>
      <c r="AU790" s="187" t="e">
        <f>Risk_CAL!V788</f>
        <v>#DIV/0!</v>
      </c>
      <c r="AV790" s="184"/>
      <c r="AW790" s="49"/>
      <c r="AX790" s="50"/>
      <c r="AY790" s="240"/>
      <c r="AZ790" s="241"/>
      <c r="BA790" s="242"/>
    </row>
    <row r="791" spans="2:53" x14ac:dyDescent="0.3">
      <c r="B791" s="9"/>
      <c r="C791" s="10"/>
      <c r="D791" s="167" t="str">
        <f t="shared" si="38"/>
        <v>Guatemala</v>
      </c>
      <c r="E791" s="10"/>
      <c r="F791" s="10"/>
      <c r="G791" s="11"/>
      <c r="H791" s="10"/>
      <c r="I791" s="12"/>
      <c r="J791" s="24"/>
      <c r="K791" s="25"/>
      <c r="L791" s="171"/>
      <c r="M791" s="25"/>
      <c r="N791" s="26"/>
      <c r="O791" s="35"/>
      <c r="P791" s="152"/>
      <c r="Q791" s="39"/>
      <c r="R791" s="31"/>
      <c r="S791" s="36"/>
      <c r="T791" s="221"/>
      <c r="U791" s="36"/>
      <c r="V791" s="221"/>
      <c r="W791" s="36"/>
      <c r="X791" s="221"/>
      <c r="Y791" s="55"/>
      <c r="Z791" s="148"/>
      <c r="AA791" s="148"/>
      <c r="AB791" s="225"/>
      <c r="AC791" s="148"/>
      <c r="AD791" s="148"/>
      <c r="AE791" s="56"/>
      <c r="AF791" s="112"/>
      <c r="AG791" s="113"/>
      <c r="AH791" s="114"/>
      <c r="AI791" s="40"/>
      <c r="AJ791" s="41"/>
      <c r="AK791" s="45"/>
      <c r="AL791" s="47"/>
      <c r="AM791" s="47"/>
      <c r="AN791" s="121"/>
      <c r="AO791" s="48"/>
      <c r="AP791" s="178"/>
      <c r="AQ791" s="206"/>
      <c r="AR791" s="201"/>
      <c r="AS791" s="180">
        <f t="shared" si="36"/>
        <v>0</v>
      </c>
      <c r="AT791" s="80" t="e">
        <f t="shared" si="37"/>
        <v>#DIV/0!</v>
      </c>
      <c r="AU791" s="187" t="e">
        <f>Risk_CAL!V789</f>
        <v>#DIV/0!</v>
      </c>
      <c r="AV791" s="184"/>
      <c r="AW791" s="49"/>
      <c r="AX791" s="50"/>
      <c r="AY791" s="240"/>
      <c r="AZ791" s="241"/>
      <c r="BA791" s="242"/>
    </row>
    <row r="792" spans="2:53" x14ac:dyDescent="0.3">
      <c r="B792" s="9"/>
      <c r="C792" s="10"/>
      <c r="D792" s="167" t="str">
        <f t="shared" si="38"/>
        <v>Guatemala</v>
      </c>
      <c r="E792" s="10"/>
      <c r="F792" s="10"/>
      <c r="G792" s="11"/>
      <c r="H792" s="10"/>
      <c r="I792" s="12"/>
      <c r="J792" s="24"/>
      <c r="K792" s="25"/>
      <c r="L792" s="171"/>
      <c r="M792" s="25"/>
      <c r="N792" s="26"/>
      <c r="O792" s="35"/>
      <c r="P792" s="152"/>
      <c r="Q792" s="39"/>
      <c r="R792" s="31"/>
      <c r="S792" s="36"/>
      <c r="T792" s="221"/>
      <c r="U792" s="36"/>
      <c r="V792" s="221"/>
      <c r="W792" s="36"/>
      <c r="X792" s="221"/>
      <c r="Y792" s="55"/>
      <c r="Z792" s="148"/>
      <c r="AA792" s="148"/>
      <c r="AB792" s="225"/>
      <c r="AC792" s="148"/>
      <c r="AD792" s="148"/>
      <c r="AE792" s="56"/>
      <c r="AF792" s="112"/>
      <c r="AG792" s="113"/>
      <c r="AH792" s="114"/>
      <c r="AI792" s="40"/>
      <c r="AJ792" s="41"/>
      <c r="AK792" s="45"/>
      <c r="AL792" s="47"/>
      <c r="AM792" s="47"/>
      <c r="AN792" s="121"/>
      <c r="AO792" s="48"/>
      <c r="AP792" s="178"/>
      <c r="AQ792" s="206"/>
      <c r="AR792" s="201"/>
      <c r="AS792" s="180">
        <f t="shared" si="36"/>
        <v>0</v>
      </c>
      <c r="AT792" s="80" t="e">
        <f t="shared" si="37"/>
        <v>#DIV/0!</v>
      </c>
      <c r="AU792" s="187" t="e">
        <f>Risk_CAL!V790</f>
        <v>#DIV/0!</v>
      </c>
      <c r="AV792" s="184"/>
      <c r="AW792" s="49"/>
      <c r="AX792" s="50"/>
      <c r="AY792" s="240"/>
      <c r="AZ792" s="241"/>
      <c r="BA792" s="242"/>
    </row>
    <row r="793" spans="2:53" x14ac:dyDescent="0.3">
      <c r="B793" s="9"/>
      <c r="C793" s="10"/>
      <c r="D793" s="167" t="str">
        <f t="shared" si="38"/>
        <v>Guatemala</v>
      </c>
      <c r="E793" s="10"/>
      <c r="F793" s="10"/>
      <c r="G793" s="11"/>
      <c r="H793" s="10"/>
      <c r="I793" s="12"/>
      <c r="J793" s="24"/>
      <c r="K793" s="25"/>
      <c r="L793" s="171"/>
      <c r="M793" s="25"/>
      <c r="N793" s="26"/>
      <c r="O793" s="35"/>
      <c r="P793" s="152"/>
      <c r="Q793" s="39"/>
      <c r="R793" s="31"/>
      <c r="S793" s="36"/>
      <c r="T793" s="221"/>
      <c r="U793" s="36"/>
      <c r="V793" s="221"/>
      <c r="W793" s="36"/>
      <c r="X793" s="221"/>
      <c r="Y793" s="55"/>
      <c r="Z793" s="148"/>
      <c r="AA793" s="148"/>
      <c r="AB793" s="225"/>
      <c r="AC793" s="148"/>
      <c r="AD793" s="148"/>
      <c r="AE793" s="56"/>
      <c r="AF793" s="112"/>
      <c r="AG793" s="113"/>
      <c r="AH793" s="114"/>
      <c r="AI793" s="40"/>
      <c r="AJ793" s="41"/>
      <c r="AK793" s="45"/>
      <c r="AL793" s="47"/>
      <c r="AM793" s="47"/>
      <c r="AN793" s="121"/>
      <c r="AO793" s="48"/>
      <c r="AP793" s="178"/>
      <c r="AQ793" s="206"/>
      <c r="AR793" s="201"/>
      <c r="AS793" s="180">
        <f t="shared" si="36"/>
        <v>0</v>
      </c>
      <c r="AT793" s="80" t="e">
        <f t="shared" si="37"/>
        <v>#DIV/0!</v>
      </c>
      <c r="AU793" s="187" t="e">
        <f>Risk_CAL!V791</f>
        <v>#DIV/0!</v>
      </c>
      <c r="AV793" s="184"/>
      <c r="AW793" s="49"/>
      <c r="AX793" s="50"/>
      <c r="AY793" s="240"/>
      <c r="AZ793" s="241"/>
      <c r="BA793" s="242"/>
    </row>
    <row r="794" spans="2:53" x14ac:dyDescent="0.3">
      <c r="B794" s="9"/>
      <c r="C794" s="10"/>
      <c r="D794" s="167" t="str">
        <f t="shared" si="38"/>
        <v>Guatemala</v>
      </c>
      <c r="E794" s="10"/>
      <c r="F794" s="10"/>
      <c r="G794" s="11"/>
      <c r="H794" s="10"/>
      <c r="I794" s="12"/>
      <c r="J794" s="24"/>
      <c r="K794" s="25"/>
      <c r="L794" s="171"/>
      <c r="M794" s="25"/>
      <c r="N794" s="26"/>
      <c r="O794" s="35"/>
      <c r="P794" s="152"/>
      <c r="Q794" s="39"/>
      <c r="R794" s="31"/>
      <c r="S794" s="36"/>
      <c r="T794" s="221"/>
      <c r="U794" s="36"/>
      <c r="V794" s="221"/>
      <c r="W794" s="36"/>
      <c r="X794" s="221"/>
      <c r="Y794" s="55"/>
      <c r="Z794" s="148"/>
      <c r="AA794" s="148"/>
      <c r="AB794" s="225"/>
      <c r="AC794" s="148"/>
      <c r="AD794" s="148"/>
      <c r="AE794" s="56"/>
      <c r="AF794" s="112"/>
      <c r="AG794" s="113"/>
      <c r="AH794" s="114"/>
      <c r="AI794" s="40"/>
      <c r="AJ794" s="41"/>
      <c r="AK794" s="45"/>
      <c r="AL794" s="47"/>
      <c r="AM794" s="47"/>
      <c r="AN794" s="121"/>
      <c r="AO794" s="48"/>
      <c r="AP794" s="178"/>
      <c r="AQ794" s="206"/>
      <c r="AR794" s="201"/>
      <c r="AS794" s="180">
        <f t="shared" si="36"/>
        <v>0</v>
      </c>
      <c r="AT794" s="80" t="e">
        <f t="shared" si="37"/>
        <v>#DIV/0!</v>
      </c>
      <c r="AU794" s="187" t="e">
        <f>Risk_CAL!V792</f>
        <v>#DIV/0!</v>
      </c>
      <c r="AV794" s="184"/>
      <c r="AW794" s="49"/>
      <c r="AX794" s="50"/>
      <c r="AY794" s="240"/>
      <c r="AZ794" s="241"/>
      <c r="BA794" s="242"/>
    </row>
    <row r="795" spans="2:53" x14ac:dyDescent="0.3">
      <c r="B795" s="9"/>
      <c r="C795" s="10"/>
      <c r="D795" s="167" t="str">
        <f t="shared" si="38"/>
        <v>Guatemala</v>
      </c>
      <c r="E795" s="10"/>
      <c r="F795" s="10"/>
      <c r="G795" s="11"/>
      <c r="H795" s="10"/>
      <c r="I795" s="12"/>
      <c r="J795" s="24"/>
      <c r="K795" s="25"/>
      <c r="L795" s="171"/>
      <c r="M795" s="25"/>
      <c r="N795" s="26"/>
      <c r="O795" s="35"/>
      <c r="P795" s="152"/>
      <c r="Q795" s="39"/>
      <c r="R795" s="31"/>
      <c r="S795" s="36"/>
      <c r="T795" s="221"/>
      <c r="U795" s="36"/>
      <c r="V795" s="221"/>
      <c r="W795" s="36"/>
      <c r="X795" s="221"/>
      <c r="Y795" s="55"/>
      <c r="Z795" s="148"/>
      <c r="AA795" s="148"/>
      <c r="AB795" s="225"/>
      <c r="AC795" s="148"/>
      <c r="AD795" s="148"/>
      <c r="AE795" s="56"/>
      <c r="AF795" s="112"/>
      <c r="AG795" s="113"/>
      <c r="AH795" s="114"/>
      <c r="AI795" s="40"/>
      <c r="AJ795" s="41"/>
      <c r="AK795" s="45"/>
      <c r="AL795" s="47"/>
      <c r="AM795" s="47"/>
      <c r="AN795" s="121"/>
      <c r="AO795" s="48"/>
      <c r="AP795" s="178"/>
      <c r="AQ795" s="206"/>
      <c r="AR795" s="201"/>
      <c r="AS795" s="180">
        <f t="shared" si="36"/>
        <v>0</v>
      </c>
      <c r="AT795" s="80" t="e">
        <f t="shared" si="37"/>
        <v>#DIV/0!</v>
      </c>
      <c r="AU795" s="187" t="e">
        <f>Risk_CAL!V793</f>
        <v>#DIV/0!</v>
      </c>
      <c r="AV795" s="184"/>
      <c r="AW795" s="49"/>
      <c r="AX795" s="50"/>
      <c r="AY795" s="240"/>
      <c r="AZ795" s="241"/>
      <c r="BA795" s="242"/>
    </row>
    <row r="796" spans="2:53" x14ac:dyDescent="0.3">
      <c r="B796" s="9"/>
      <c r="C796" s="10"/>
      <c r="D796" s="167" t="str">
        <f t="shared" si="38"/>
        <v>Guatemala</v>
      </c>
      <c r="E796" s="10"/>
      <c r="F796" s="10"/>
      <c r="G796" s="11"/>
      <c r="H796" s="10"/>
      <c r="I796" s="12"/>
      <c r="J796" s="24"/>
      <c r="K796" s="25"/>
      <c r="L796" s="171"/>
      <c r="M796" s="25"/>
      <c r="N796" s="26"/>
      <c r="O796" s="35"/>
      <c r="P796" s="152"/>
      <c r="Q796" s="39"/>
      <c r="R796" s="31"/>
      <c r="S796" s="36"/>
      <c r="T796" s="221"/>
      <c r="U796" s="36"/>
      <c r="V796" s="221"/>
      <c r="W796" s="36"/>
      <c r="X796" s="221"/>
      <c r="Y796" s="55"/>
      <c r="Z796" s="148"/>
      <c r="AA796" s="148"/>
      <c r="AB796" s="225"/>
      <c r="AC796" s="148"/>
      <c r="AD796" s="148"/>
      <c r="AE796" s="56"/>
      <c r="AF796" s="112"/>
      <c r="AG796" s="113"/>
      <c r="AH796" s="114"/>
      <c r="AI796" s="40"/>
      <c r="AJ796" s="41"/>
      <c r="AK796" s="45"/>
      <c r="AL796" s="47"/>
      <c r="AM796" s="47"/>
      <c r="AN796" s="121"/>
      <c r="AO796" s="48"/>
      <c r="AP796" s="178"/>
      <c r="AQ796" s="206"/>
      <c r="AR796" s="201"/>
      <c r="AS796" s="180">
        <f t="shared" si="36"/>
        <v>0</v>
      </c>
      <c r="AT796" s="80" t="e">
        <f t="shared" si="37"/>
        <v>#DIV/0!</v>
      </c>
      <c r="AU796" s="187" t="e">
        <f>Risk_CAL!V794</f>
        <v>#DIV/0!</v>
      </c>
      <c r="AV796" s="184"/>
      <c r="AW796" s="49"/>
      <c r="AX796" s="50"/>
      <c r="AY796" s="240"/>
      <c r="AZ796" s="241"/>
      <c r="BA796" s="242"/>
    </row>
    <row r="797" spans="2:53" x14ac:dyDescent="0.3">
      <c r="B797" s="9"/>
      <c r="C797" s="10"/>
      <c r="D797" s="167" t="str">
        <f t="shared" si="38"/>
        <v>Guatemala</v>
      </c>
      <c r="E797" s="10"/>
      <c r="F797" s="10"/>
      <c r="G797" s="11"/>
      <c r="H797" s="10"/>
      <c r="I797" s="12"/>
      <c r="J797" s="24"/>
      <c r="K797" s="25"/>
      <c r="L797" s="171"/>
      <c r="M797" s="25"/>
      <c r="N797" s="26"/>
      <c r="O797" s="35"/>
      <c r="P797" s="152"/>
      <c r="Q797" s="39"/>
      <c r="R797" s="31"/>
      <c r="S797" s="36"/>
      <c r="T797" s="221"/>
      <c r="U797" s="36"/>
      <c r="V797" s="221"/>
      <c r="W797" s="36"/>
      <c r="X797" s="221"/>
      <c r="Y797" s="55"/>
      <c r="Z797" s="148"/>
      <c r="AA797" s="148"/>
      <c r="AB797" s="225"/>
      <c r="AC797" s="148"/>
      <c r="AD797" s="148"/>
      <c r="AE797" s="56"/>
      <c r="AF797" s="112"/>
      <c r="AG797" s="113"/>
      <c r="AH797" s="114"/>
      <c r="AI797" s="40"/>
      <c r="AJ797" s="41"/>
      <c r="AK797" s="45"/>
      <c r="AL797" s="47"/>
      <c r="AM797" s="47"/>
      <c r="AN797" s="121"/>
      <c r="AO797" s="48"/>
      <c r="AP797" s="178"/>
      <c r="AQ797" s="206"/>
      <c r="AR797" s="201"/>
      <c r="AS797" s="180">
        <f t="shared" si="36"/>
        <v>0</v>
      </c>
      <c r="AT797" s="80" t="e">
        <f t="shared" si="37"/>
        <v>#DIV/0!</v>
      </c>
      <c r="AU797" s="187" t="e">
        <f>Risk_CAL!V795</f>
        <v>#DIV/0!</v>
      </c>
      <c r="AV797" s="184"/>
      <c r="AW797" s="49"/>
      <c r="AX797" s="50"/>
      <c r="AY797" s="240"/>
      <c r="AZ797" s="241"/>
      <c r="BA797" s="242"/>
    </row>
    <row r="798" spans="2:53" x14ac:dyDescent="0.3">
      <c r="B798" s="9"/>
      <c r="C798" s="10"/>
      <c r="D798" s="167" t="str">
        <f t="shared" si="38"/>
        <v>Guatemala</v>
      </c>
      <c r="E798" s="10"/>
      <c r="F798" s="10"/>
      <c r="G798" s="11"/>
      <c r="H798" s="10"/>
      <c r="I798" s="12"/>
      <c r="J798" s="24"/>
      <c r="K798" s="25"/>
      <c r="L798" s="171"/>
      <c r="M798" s="25"/>
      <c r="N798" s="26"/>
      <c r="O798" s="35"/>
      <c r="P798" s="152"/>
      <c r="Q798" s="39"/>
      <c r="R798" s="31"/>
      <c r="S798" s="36"/>
      <c r="T798" s="221"/>
      <c r="U798" s="36"/>
      <c r="V798" s="221"/>
      <c r="W798" s="36"/>
      <c r="X798" s="221"/>
      <c r="Y798" s="55"/>
      <c r="Z798" s="148"/>
      <c r="AA798" s="148"/>
      <c r="AB798" s="225"/>
      <c r="AC798" s="148"/>
      <c r="AD798" s="148"/>
      <c r="AE798" s="56"/>
      <c r="AF798" s="112"/>
      <c r="AG798" s="113"/>
      <c r="AH798" s="114"/>
      <c r="AI798" s="40"/>
      <c r="AJ798" s="41"/>
      <c r="AK798" s="45"/>
      <c r="AL798" s="47"/>
      <c r="AM798" s="47"/>
      <c r="AN798" s="121"/>
      <c r="AO798" s="48"/>
      <c r="AP798" s="178"/>
      <c r="AQ798" s="206"/>
      <c r="AR798" s="201"/>
      <c r="AS798" s="180">
        <f t="shared" si="36"/>
        <v>0</v>
      </c>
      <c r="AT798" s="80" t="e">
        <f t="shared" si="37"/>
        <v>#DIV/0!</v>
      </c>
      <c r="AU798" s="187" t="e">
        <f>Risk_CAL!V796</f>
        <v>#DIV/0!</v>
      </c>
      <c r="AV798" s="184"/>
      <c r="AW798" s="49"/>
      <c r="AX798" s="50"/>
      <c r="AY798" s="240"/>
      <c r="AZ798" s="241"/>
      <c r="BA798" s="242"/>
    </row>
    <row r="799" spans="2:53" x14ac:dyDescent="0.3">
      <c r="B799" s="9"/>
      <c r="C799" s="10"/>
      <c r="D799" s="167" t="str">
        <f t="shared" si="38"/>
        <v>Guatemala</v>
      </c>
      <c r="E799" s="10"/>
      <c r="F799" s="10"/>
      <c r="G799" s="11"/>
      <c r="H799" s="10"/>
      <c r="I799" s="12"/>
      <c r="J799" s="24"/>
      <c r="K799" s="25"/>
      <c r="L799" s="171"/>
      <c r="M799" s="25"/>
      <c r="N799" s="26"/>
      <c r="O799" s="35"/>
      <c r="P799" s="152"/>
      <c r="Q799" s="39"/>
      <c r="R799" s="31"/>
      <c r="S799" s="36"/>
      <c r="T799" s="221"/>
      <c r="U799" s="36"/>
      <c r="V799" s="221"/>
      <c r="W799" s="36"/>
      <c r="X799" s="221"/>
      <c r="Y799" s="55"/>
      <c r="Z799" s="148"/>
      <c r="AA799" s="148"/>
      <c r="AB799" s="225"/>
      <c r="AC799" s="148"/>
      <c r="AD799" s="148"/>
      <c r="AE799" s="56"/>
      <c r="AF799" s="112"/>
      <c r="AG799" s="113"/>
      <c r="AH799" s="114"/>
      <c r="AI799" s="40"/>
      <c r="AJ799" s="41"/>
      <c r="AK799" s="45"/>
      <c r="AL799" s="47"/>
      <c r="AM799" s="47"/>
      <c r="AN799" s="121"/>
      <c r="AO799" s="48"/>
      <c r="AP799" s="178"/>
      <c r="AQ799" s="206"/>
      <c r="AR799" s="201"/>
      <c r="AS799" s="180">
        <f t="shared" si="36"/>
        <v>0</v>
      </c>
      <c r="AT799" s="80" t="e">
        <f t="shared" si="37"/>
        <v>#DIV/0!</v>
      </c>
      <c r="AU799" s="187" t="e">
        <f>Risk_CAL!V797</f>
        <v>#DIV/0!</v>
      </c>
      <c r="AV799" s="184"/>
      <c r="AW799" s="49"/>
      <c r="AX799" s="50"/>
      <c r="AY799" s="240"/>
      <c r="AZ799" s="241"/>
      <c r="BA799" s="242"/>
    </row>
    <row r="800" spans="2:53" x14ac:dyDescent="0.3">
      <c r="B800" s="9"/>
      <c r="C800" s="10"/>
      <c r="D800" s="167" t="str">
        <f t="shared" si="38"/>
        <v>Guatemala</v>
      </c>
      <c r="E800" s="10"/>
      <c r="F800" s="10"/>
      <c r="G800" s="11"/>
      <c r="H800" s="10"/>
      <c r="I800" s="12"/>
      <c r="J800" s="24"/>
      <c r="K800" s="25"/>
      <c r="L800" s="171"/>
      <c r="M800" s="25"/>
      <c r="N800" s="26"/>
      <c r="O800" s="35"/>
      <c r="P800" s="152"/>
      <c r="Q800" s="39"/>
      <c r="R800" s="31"/>
      <c r="S800" s="36"/>
      <c r="T800" s="221"/>
      <c r="U800" s="36"/>
      <c r="V800" s="221"/>
      <c r="W800" s="36"/>
      <c r="X800" s="221"/>
      <c r="Y800" s="55"/>
      <c r="Z800" s="148"/>
      <c r="AA800" s="148"/>
      <c r="AB800" s="225"/>
      <c r="AC800" s="148"/>
      <c r="AD800" s="148"/>
      <c r="AE800" s="56"/>
      <c r="AF800" s="112"/>
      <c r="AG800" s="113"/>
      <c r="AH800" s="114"/>
      <c r="AI800" s="40"/>
      <c r="AJ800" s="41"/>
      <c r="AK800" s="45"/>
      <c r="AL800" s="47"/>
      <c r="AM800" s="47"/>
      <c r="AN800" s="121"/>
      <c r="AO800" s="48"/>
      <c r="AP800" s="178"/>
      <c r="AQ800" s="206"/>
      <c r="AR800" s="201"/>
      <c r="AS800" s="180">
        <f t="shared" si="36"/>
        <v>0</v>
      </c>
      <c r="AT800" s="80" t="e">
        <f t="shared" si="37"/>
        <v>#DIV/0!</v>
      </c>
      <c r="AU800" s="187" t="e">
        <f>Risk_CAL!V798</f>
        <v>#DIV/0!</v>
      </c>
      <c r="AV800" s="184"/>
      <c r="AW800" s="49"/>
      <c r="AX800" s="50"/>
      <c r="AY800" s="240"/>
      <c r="AZ800" s="241"/>
      <c r="BA800" s="242"/>
    </row>
    <row r="801" spans="2:53" x14ac:dyDescent="0.3">
      <c r="B801" s="9"/>
      <c r="C801" s="10"/>
      <c r="D801" s="167" t="str">
        <f t="shared" si="38"/>
        <v>Guatemala</v>
      </c>
      <c r="E801" s="10"/>
      <c r="F801" s="10"/>
      <c r="G801" s="11"/>
      <c r="H801" s="10"/>
      <c r="I801" s="12"/>
      <c r="J801" s="24"/>
      <c r="K801" s="25"/>
      <c r="L801" s="171"/>
      <c r="M801" s="25"/>
      <c r="N801" s="26"/>
      <c r="O801" s="35"/>
      <c r="P801" s="152"/>
      <c r="Q801" s="39"/>
      <c r="R801" s="31"/>
      <c r="S801" s="36"/>
      <c r="T801" s="221"/>
      <c r="U801" s="36"/>
      <c r="V801" s="221"/>
      <c r="W801" s="36"/>
      <c r="X801" s="221"/>
      <c r="Y801" s="55"/>
      <c r="Z801" s="148"/>
      <c r="AA801" s="148"/>
      <c r="AB801" s="225"/>
      <c r="AC801" s="148"/>
      <c r="AD801" s="148"/>
      <c r="AE801" s="56"/>
      <c r="AF801" s="112"/>
      <c r="AG801" s="113"/>
      <c r="AH801" s="114"/>
      <c r="AI801" s="40"/>
      <c r="AJ801" s="41"/>
      <c r="AK801" s="45"/>
      <c r="AL801" s="47"/>
      <c r="AM801" s="47"/>
      <c r="AN801" s="121"/>
      <c r="AO801" s="48"/>
      <c r="AP801" s="178"/>
      <c r="AQ801" s="206"/>
      <c r="AR801" s="201"/>
      <c r="AS801" s="180">
        <f t="shared" si="36"/>
        <v>0</v>
      </c>
      <c r="AT801" s="80" t="e">
        <f t="shared" si="37"/>
        <v>#DIV/0!</v>
      </c>
      <c r="AU801" s="187" t="e">
        <f>Risk_CAL!V799</f>
        <v>#DIV/0!</v>
      </c>
      <c r="AV801" s="184"/>
      <c r="AW801" s="49"/>
      <c r="AX801" s="50"/>
      <c r="AY801" s="240"/>
      <c r="AZ801" s="241"/>
      <c r="BA801" s="242"/>
    </row>
    <row r="802" spans="2:53" x14ac:dyDescent="0.3">
      <c r="B802" s="9"/>
      <c r="C802" s="10"/>
      <c r="D802" s="167" t="str">
        <f t="shared" si="38"/>
        <v>Guatemala</v>
      </c>
      <c r="E802" s="10"/>
      <c r="F802" s="10"/>
      <c r="G802" s="11"/>
      <c r="H802" s="10"/>
      <c r="I802" s="12"/>
      <c r="J802" s="24"/>
      <c r="K802" s="25"/>
      <c r="L802" s="171"/>
      <c r="M802" s="25"/>
      <c r="N802" s="26"/>
      <c r="O802" s="35"/>
      <c r="P802" s="152"/>
      <c r="Q802" s="39"/>
      <c r="R802" s="31"/>
      <c r="S802" s="36"/>
      <c r="T802" s="221"/>
      <c r="U802" s="36"/>
      <c r="V802" s="221"/>
      <c r="W802" s="36"/>
      <c r="X802" s="221"/>
      <c r="Y802" s="55"/>
      <c r="Z802" s="148"/>
      <c r="AA802" s="148"/>
      <c r="AB802" s="225"/>
      <c r="AC802" s="148"/>
      <c r="AD802" s="148"/>
      <c r="AE802" s="56"/>
      <c r="AF802" s="112"/>
      <c r="AG802" s="113"/>
      <c r="AH802" s="114"/>
      <c r="AI802" s="40"/>
      <c r="AJ802" s="41"/>
      <c r="AK802" s="45"/>
      <c r="AL802" s="47"/>
      <c r="AM802" s="47"/>
      <c r="AN802" s="121"/>
      <c r="AO802" s="48"/>
      <c r="AP802" s="178"/>
      <c r="AQ802" s="206"/>
      <c r="AR802" s="201"/>
      <c r="AS802" s="180">
        <f t="shared" si="36"/>
        <v>0</v>
      </c>
      <c r="AT802" s="80" t="e">
        <f t="shared" si="37"/>
        <v>#DIV/0!</v>
      </c>
      <c r="AU802" s="187" t="e">
        <f>Risk_CAL!V800</f>
        <v>#DIV/0!</v>
      </c>
      <c r="AV802" s="184"/>
      <c r="AW802" s="49"/>
      <c r="AX802" s="50"/>
      <c r="AY802" s="240"/>
      <c r="AZ802" s="241"/>
      <c r="BA802" s="242"/>
    </row>
    <row r="803" spans="2:53" x14ac:dyDescent="0.3">
      <c r="B803" s="9"/>
      <c r="C803" s="10"/>
      <c r="D803" s="167" t="str">
        <f t="shared" si="38"/>
        <v>Guatemala</v>
      </c>
      <c r="E803" s="10"/>
      <c r="F803" s="10"/>
      <c r="G803" s="11"/>
      <c r="H803" s="10"/>
      <c r="I803" s="12"/>
      <c r="J803" s="24"/>
      <c r="K803" s="25"/>
      <c r="L803" s="171"/>
      <c r="M803" s="25"/>
      <c r="N803" s="26"/>
      <c r="O803" s="35"/>
      <c r="P803" s="152"/>
      <c r="Q803" s="39"/>
      <c r="R803" s="31"/>
      <c r="S803" s="36"/>
      <c r="T803" s="221"/>
      <c r="U803" s="36"/>
      <c r="V803" s="221"/>
      <c r="W803" s="36"/>
      <c r="X803" s="221"/>
      <c r="Y803" s="55"/>
      <c r="Z803" s="148"/>
      <c r="AA803" s="148"/>
      <c r="AB803" s="225"/>
      <c r="AC803" s="148"/>
      <c r="AD803" s="148"/>
      <c r="AE803" s="56"/>
      <c r="AF803" s="112"/>
      <c r="AG803" s="113"/>
      <c r="AH803" s="114"/>
      <c r="AI803" s="40"/>
      <c r="AJ803" s="41"/>
      <c r="AK803" s="45"/>
      <c r="AL803" s="47"/>
      <c r="AM803" s="47"/>
      <c r="AN803" s="121"/>
      <c r="AO803" s="48"/>
      <c r="AP803" s="178"/>
      <c r="AQ803" s="206"/>
      <c r="AR803" s="201"/>
      <c r="AS803" s="180">
        <f t="shared" si="36"/>
        <v>0</v>
      </c>
      <c r="AT803" s="80" t="e">
        <f t="shared" si="37"/>
        <v>#DIV/0!</v>
      </c>
      <c r="AU803" s="187" t="e">
        <f>Risk_CAL!V801</f>
        <v>#DIV/0!</v>
      </c>
      <c r="AV803" s="184"/>
      <c r="AW803" s="49"/>
      <c r="AX803" s="50"/>
      <c r="AY803" s="240"/>
      <c r="AZ803" s="241"/>
      <c r="BA803" s="242"/>
    </row>
    <row r="804" spans="2:53" x14ac:dyDescent="0.3">
      <c r="B804" s="9"/>
      <c r="C804" s="10"/>
      <c r="D804" s="167" t="str">
        <f t="shared" si="38"/>
        <v>Guatemala</v>
      </c>
      <c r="E804" s="10"/>
      <c r="F804" s="10"/>
      <c r="G804" s="11"/>
      <c r="H804" s="10"/>
      <c r="I804" s="12"/>
      <c r="J804" s="24"/>
      <c r="K804" s="25"/>
      <c r="L804" s="171"/>
      <c r="M804" s="25"/>
      <c r="N804" s="26"/>
      <c r="O804" s="35"/>
      <c r="P804" s="152"/>
      <c r="Q804" s="39"/>
      <c r="R804" s="31"/>
      <c r="S804" s="36"/>
      <c r="T804" s="221"/>
      <c r="U804" s="36"/>
      <c r="V804" s="221"/>
      <c r="W804" s="36"/>
      <c r="X804" s="221"/>
      <c r="Y804" s="55"/>
      <c r="Z804" s="148"/>
      <c r="AA804" s="148"/>
      <c r="AB804" s="225"/>
      <c r="AC804" s="148"/>
      <c r="AD804" s="148"/>
      <c r="AE804" s="56"/>
      <c r="AF804" s="112"/>
      <c r="AG804" s="113"/>
      <c r="AH804" s="114"/>
      <c r="AI804" s="40"/>
      <c r="AJ804" s="41"/>
      <c r="AK804" s="45"/>
      <c r="AL804" s="47"/>
      <c r="AM804" s="47"/>
      <c r="AN804" s="121"/>
      <c r="AO804" s="48"/>
      <c r="AP804" s="178"/>
      <c r="AQ804" s="206"/>
      <c r="AR804" s="201"/>
      <c r="AS804" s="180">
        <f t="shared" si="36"/>
        <v>0</v>
      </c>
      <c r="AT804" s="80" t="e">
        <f t="shared" si="37"/>
        <v>#DIV/0!</v>
      </c>
      <c r="AU804" s="187" t="e">
        <f>Risk_CAL!V802</f>
        <v>#DIV/0!</v>
      </c>
      <c r="AV804" s="184"/>
      <c r="AW804" s="49"/>
      <c r="AX804" s="50"/>
      <c r="AY804" s="240"/>
      <c r="AZ804" s="241"/>
      <c r="BA804" s="242"/>
    </row>
    <row r="805" spans="2:53" x14ac:dyDescent="0.3">
      <c r="B805" s="9"/>
      <c r="C805" s="10"/>
      <c r="D805" s="167" t="str">
        <f t="shared" si="38"/>
        <v>Guatemala</v>
      </c>
      <c r="E805" s="10"/>
      <c r="F805" s="10"/>
      <c r="G805" s="11"/>
      <c r="H805" s="10"/>
      <c r="I805" s="12"/>
      <c r="J805" s="24"/>
      <c r="K805" s="25"/>
      <c r="L805" s="171"/>
      <c r="M805" s="25"/>
      <c r="N805" s="26"/>
      <c r="O805" s="35"/>
      <c r="P805" s="152"/>
      <c r="Q805" s="39"/>
      <c r="R805" s="31"/>
      <c r="S805" s="36"/>
      <c r="T805" s="221"/>
      <c r="U805" s="36"/>
      <c r="V805" s="221"/>
      <c r="W805" s="36"/>
      <c r="X805" s="221"/>
      <c r="Y805" s="55"/>
      <c r="Z805" s="148"/>
      <c r="AA805" s="148"/>
      <c r="AB805" s="225"/>
      <c r="AC805" s="148"/>
      <c r="AD805" s="148"/>
      <c r="AE805" s="56"/>
      <c r="AF805" s="112"/>
      <c r="AG805" s="113"/>
      <c r="AH805" s="114"/>
      <c r="AI805" s="40"/>
      <c r="AJ805" s="41"/>
      <c r="AK805" s="45"/>
      <c r="AL805" s="47"/>
      <c r="AM805" s="47"/>
      <c r="AN805" s="121"/>
      <c r="AO805" s="48"/>
      <c r="AP805" s="178"/>
      <c r="AQ805" s="206"/>
      <c r="AR805" s="201"/>
      <c r="AS805" s="180">
        <f t="shared" si="36"/>
        <v>0</v>
      </c>
      <c r="AT805" s="80" t="e">
        <f t="shared" si="37"/>
        <v>#DIV/0!</v>
      </c>
      <c r="AU805" s="187" t="e">
        <f>Risk_CAL!V803</f>
        <v>#DIV/0!</v>
      </c>
      <c r="AV805" s="184"/>
      <c r="AW805" s="49"/>
      <c r="AX805" s="50"/>
      <c r="AY805" s="240"/>
      <c r="AZ805" s="241"/>
      <c r="BA805" s="242"/>
    </row>
    <row r="806" spans="2:53" x14ac:dyDescent="0.3">
      <c r="B806" s="9"/>
      <c r="C806" s="10"/>
      <c r="D806" s="167" t="str">
        <f t="shared" si="38"/>
        <v>Guatemala</v>
      </c>
      <c r="E806" s="10"/>
      <c r="F806" s="10"/>
      <c r="G806" s="11"/>
      <c r="H806" s="10"/>
      <c r="I806" s="12"/>
      <c r="J806" s="24"/>
      <c r="K806" s="25"/>
      <c r="L806" s="171"/>
      <c r="M806" s="25"/>
      <c r="N806" s="26"/>
      <c r="O806" s="35"/>
      <c r="P806" s="152"/>
      <c r="Q806" s="39"/>
      <c r="R806" s="31"/>
      <c r="S806" s="36"/>
      <c r="T806" s="221"/>
      <c r="U806" s="36"/>
      <c r="V806" s="221"/>
      <c r="W806" s="36"/>
      <c r="X806" s="221"/>
      <c r="Y806" s="55"/>
      <c r="Z806" s="148"/>
      <c r="AA806" s="148"/>
      <c r="AB806" s="225"/>
      <c r="AC806" s="148"/>
      <c r="AD806" s="148"/>
      <c r="AE806" s="56"/>
      <c r="AF806" s="112"/>
      <c r="AG806" s="113"/>
      <c r="AH806" s="114"/>
      <c r="AI806" s="40"/>
      <c r="AJ806" s="41"/>
      <c r="AK806" s="45"/>
      <c r="AL806" s="47"/>
      <c r="AM806" s="47"/>
      <c r="AN806" s="121"/>
      <c r="AO806" s="48"/>
      <c r="AP806" s="178"/>
      <c r="AQ806" s="206"/>
      <c r="AR806" s="201"/>
      <c r="AS806" s="180">
        <f t="shared" si="36"/>
        <v>0</v>
      </c>
      <c r="AT806" s="80" t="e">
        <f t="shared" si="37"/>
        <v>#DIV/0!</v>
      </c>
      <c r="AU806" s="187" t="e">
        <f>Risk_CAL!V804</f>
        <v>#DIV/0!</v>
      </c>
      <c r="AV806" s="184"/>
      <c r="AW806" s="49"/>
      <c r="AX806" s="50"/>
      <c r="AY806" s="240"/>
      <c r="AZ806" s="241"/>
      <c r="BA806" s="242"/>
    </row>
    <row r="807" spans="2:53" x14ac:dyDescent="0.3">
      <c r="B807" s="9"/>
      <c r="C807" s="10"/>
      <c r="D807" s="167" t="str">
        <f t="shared" si="38"/>
        <v>Guatemala</v>
      </c>
      <c r="E807" s="10"/>
      <c r="F807" s="10"/>
      <c r="G807" s="11"/>
      <c r="H807" s="10"/>
      <c r="I807" s="12"/>
      <c r="J807" s="24"/>
      <c r="K807" s="25"/>
      <c r="L807" s="171"/>
      <c r="M807" s="25"/>
      <c r="N807" s="26"/>
      <c r="O807" s="35"/>
      <c r="P807" s="152"/>
      <c r="Q807" s="39"/>
      <c r="R807" s="31"/>
      <c r="S807" s="36"/>
      <c r="T807" s="221"/>
      <c r="U807" s="36"/>
      <c r="V807" s="221"/>
      <c r="W807" s="36"/>
      <c r="X807" s="221"/>
      <c r="Y807" s="55"/>
      <c r="Z807" s="148"/>
      <c r="AA807" s="148"/>
      <c r="AB807" s="225"/>
      <c r="AC807" s="148"/>
      <c r="AD807" s="148"/>
      <c r="AE807" s="56"/>
      <c r="AF807" s="112"/>
      <c r="AG807" s="113"/>
      <c r="AH807" s="114"/>
      <c r="AI807" s="40"/>
      <c r="AJ807" s="41"/>
      <c r="AK807" s="45"/>
      <c r="AL807" s="47"/>
      <c r="AM807" s="47"/>
      <c r="AN807" s="121"/>
      <c r="AO807" s="48"/>
      <c r="AP807" s="178"/>
      <c r="AQ807" s="206"/>
      <c r="AR807" s="201"/>
      <c r="AS807" s="180">
        <f t="shared" si="36"/>
        <v>0</v>
      </c>
      <c r="AT807" s="80" t="e">
        <f t="shared" si="37"/>
        <v>#DIV/0!</v>
      </c>
      <c r="AU807" s="187" t="e">
        <f>Risk_CAL!V805</f>
        <v>#DIV/0!</v>
      </c>
      <c r="AV807" s="184"/>
      <c r="AW807" s="49"/>
      <c r="AX807" s="50"/>
      <c r="AY807" s="240"/>
      <c r="AZ807" s="241"/>
      <c r="BA807" s="242"/>
    </row>
    <row r="808" spans="2:53" x14ac:dyDescent="0.3">
      <c r="B808" s="9"/>
      <c r="C808" s="10"/>
      <c r="D808" s="167" t="str">
        <f t="shared" si="38"/>
        <v>Guatemala</v>
      </c>
      <c r="E808" s="10"/>
      <c r="F808" s="10"/>
      <c r="G808" s="11"/>
      <c r="H808" s="10"/>
      <c r="I808" s="12"/>
      <c r="J808" s="24"/>
      <c r="K808" s="25"/>
      <c r="L808" s="171"/>
      <c r="M808" s="25"/>
      <c r="N808" s="26"/>
      <c r="O808" s="35"/>
      <c r="P808" s="152"/>
      <c r="Q808" s="39"/>
      <c r="R808" s="31"/>
      <c r="S808" s="36"/>
      <c r="T808" s="221"/>
      <c r="U808" s="36"/>
      <c r="V808" s="221"/>
      <c r="W808" s="36"/>
      <c r="X808" s="221"/>
      <c r="Y808" s="55"/>
      <c r="Z808" s="148"/>
      <c r="AA808" s="148"/>
      <c r="AB808" s="225"/>
      <c r="AC808" s="148"/>
      <c r="AD808" s="148"/>
      <c r="AE808" s="56"/>
      <c r="AF808" s="112"/>
      <c r="AG808" s="113"/>
      <c r="AH808" s="114"/>
      <c r="AI808" s="40"/>
      <c r="AJ808" s="41"/>
      <c r="AK808" s="45"/>
      <c r="AL808" s="47"/>
      <c r="AM808" s="47"/>
      <c r="AN808" s="121"/>
      <c r="AO808" s="48"/>
      <c r="AP808" s="178"/>
      <c r="AQ808" s="206"/>
      <c r="AR808" s="201"/>
      <c r="AS808" s="180">
        <f t="shared" si="36"/>
        <v>0</v>
      </c>
      <c r="AT808" s="80" t="e">
        <f t="shared" si="37"/>
        <v>#DIV/0!</v>
      </c>
      <c r="AU808" s="187" t="e">
        <f>Risk_CAL!V806</f>
        <v>#DIV/0!</v>
      </c>
      <c r="AV808" s="184"/>
      <c r="AW808" s="49"/>
      <c r="AX808" s="50"/>
      <c r="AY808" s="240"/>
      <c r="AZ808" s="241"/>
      <c r="BA808" s="242"/>
    </row>
    <row r="809" spans="2:53" x14ac:dyDescent="0.3">
      <c r="B809" s="9"/>
      <c r="C809" s="10"/>
      <c r="D809" s="167" t="str">
        <f t="shared" si="38"/>
        <v>Guatemala</v>
      </c>
      <c r="E809" s="10"/>
      <c r="F809" s="10"/>
      <c r="G809" s="11"/>
      <c r="H809" s="10"/>
      <c r="I809" s="12"/>
      <c r="J809" s="24"/>
      <c r="K809" s="25"/>
      <c r="L809" s="171"/>
      <c r="M809" s="25"/>
      <c r="N809" s="26"/>
      <c r="O809" s="35"/>
      <c r="P809" s="152"/>
      <c r="Q809" s="39"/>
      <c r="R809" s="31"/>
      <c r="S809" s="36"/>
      <c r="T809" s="221"/>
      <c r="U809" s="36"/>
      <c r="V809" s="221"/>
      <c r="W809" s="36"/>
      <c r="X809" s="221"/>
      <c r="Y809" s="55"/>
      <c r="Z809" s="148"/>
      <c r="AA809" s="148"/>
      <c r="AB809" s="225"/>
      <c r="AC809" s="148"/>
      <c r="AD809" s="148"/>
      <c r="AE809" s="56"/>
      <c r="AF809" s="112"/>
      <c r="AG809" s="113"/>
      <c r="AH809" s="114"/>
      <c r="AI809" s="40"/>
      <c r="AJ809" s="41"/>
      <c r="AK809" s="45"/>
      <c r="AL809" s="47"/>
      <c r="AM809" s="47"/>
      <c r="AN809" s="121"/>
      <c r="AO809" s="48"/>
      <c r="AP809" s="178"/>
      <c r="AQ809" s="206"/>
      <c r="AR809" s="201"/>
      <c r="AS809" s="180">
        <f t="shared" si="36"/>
        <v>0</v>
      </c>
      <c r="AT809" s="80" t="e">
        <f t="shared" si="37"/>
        <v>#DIV/0!</v>
      </c>
      <c r="AU809" s="187" t="e">
        <f>Risk_CAL!V807</f>
        <v>#DIV/0!</v>
      </c>
      <c r="AV809" s="184"/>
      <c r="AW809" s="49"/>
      <c r="AX809" s="50"/>
      <c r="AY809" s="240"/>
      <c r="AZ809" s="241"/>
      <c r="BA809" s="242"/>
    </row>
    <row r="810" spans="2:53" x14ac:dyDescent="0.3">
      <c r="B810" s="9"/>
      <c r="C810" s="10"/>
      <c r="D810" s="167" t="str">
        <f t="shared" si="38"/>
        <v>Guatemala</v>
      </c>
      <c r="E810" s="10"/>
      <c r="F810" s="10"/>
      <c r="G810" s="11"/>
      <c r="H810" s="10"/>
      <c r="I810" s="12"/>
      <c r="J810" s="24"/>
      <c r="K810" s="25"/>
      <c r="L810" s="171"/>
      <c r="M810" s="25"/>
      <c r="N810" s="26"/>
      <c r="O810" s="35"/>
      <c r="P810" s="152"/>
      <c r="Q810" s="39"/>
      <c r="R810" s="31"/>
      <c r="S810" s="36"/>
      <c r="T810" s="221"/>
      <c r="U810" s="36"/>
      <c r="V810" s="221"/>
      <c r="W810" s="36"/>
      <c r="X810" s="221"/>
      <c r="Y810" s="55"/>
      <c r="Z810" s="148"/>
      <c r="AA810" s="148"/>
      <c r="AB810" s="225"/>
      <c r="AC810" s="148"/>
      <c r="AD810" s="148"/>
      <c r="AE810" s="56"/>
      <c r="AF810" s="112"/>
      <c r="AG810" s="113"/>
      <c r="AH810" s="114"/>
      <c r="AI810" s="40"/>
      <c r="AJ810" s="41"/>
      <c r="AK810" s="45"/>
      <c r="AL810" s="47"/>
      <c r="AM810" s="47"/>
      <c r="AN810" s="121"/>
      <c r="AO810" s="48"/>
      <c r="AP810" s="178"/>
      <c r="AQ810" s="206"/>
      <c r="AR810" s="201"/>
      <c r="AS810" s="180">
        <f t="shared" si="36"/>
        <v>0</v>
      </c>
      <c r="AT810" s="80" t="e">
        <f t="shared" si="37"/>
        <v>#DIV/0!</v>
      </c>
      <c r="AU810" s="187" t="e">
        <f>Risk_CAL!V808</f>
        <v>#DIV/0!</v>
      </c>
      <c r="AV810" s="184"/>
      <c r="AW810" s="49"/>
      <c r="AX810" s="50"/>
      <c r="AY810" s="240"/>
      <c r="AZ810" s="241"/>
      <c r="BA810" s="242"/>
    </row>
    <row r="811" spans="2:53" x14ac:dyDescent="0.3">
      <c r="B811" s="9"/>
      <c r="C811" s="10"/>
      <c r="D811" s="167" t="str">
        <f t="shared" si="38"/>
        <v>Guatemala</v>
      </c>
      <c r="E811" s="10"/>
      <c r="F811" s="10"/>
      <c r="G811" s="11"/>
      <c r="H811" s="10"/>
      <c r="I811" s="12"/>
      <c r="J811" s="24"/>
      <c r="K811" s="25"/>
      <c r="L811" s="171"/>
      <c r="M811" s="25"/>
      <c r="N811" s="26"/>
      <c r="O811" s="35"/>
      <c r="P811" s="152"/>
      <c r="Q811" s="39"/>
      <c r="R811" s="31"/>
      <c r="S811" s="36"/>
      <c r="T811" s="221"/>
      <c r="U811" s="36"/>
      <c r="V811" s="221"/>
      <c r="W811" s="36"/>
      <c r="X811" s="221"/>
      <c r="Y811" s="55"/>
      <c r="Z811" s="148"/>
      <c r="AA811" s="148"/>
      <c r="AB811" s="225"/>
      <c r="AC811" s="148"/>
      <c r="AD811" s="148"/>
      <c r="AE811" s="56"/>
      <c r="AF811" s="112"/>
      <c r="AG811" s="113"/>
      <c r="AH811" s="114"/>
      <c r="AI811" s="40"/>
      <c r="AJ811" s="41"/>
      <c r="AK811" s="45"/>
      <c r="AL811" s="47"/>
      <c r="AM811" s="47"/>
      <c r="AN811" s="121"/>
      <c r="AO811" s="48"/>
      <c r="AP811" s="178"/>
      <c r="AQ811" s="206"/>
      <c r="AR811" s="201"/>
      <c r="AS811" s="180">
        <f t="shared" si="36"/>
        <v>0</v>
      </c>
      <c r="AT811" s="80" t="e">
        <f t="shared" si="37"/>
        <v>#DIV/0!</v>
      </c>
      <c r="AU811" s="187" t="e">
        <f>Risk_CAL!V809</f>
        <v>#DIV/0!</v>
      </c>
      <c r="AV811" s="184"/>
      <c r="AW811" s="49"/>
      <c r="AX811" s="50"/>
      <c r="AY811" s="240"/>
      <c r="AZ811" s="241"/>
      <c r="BA811" s="242"/>
    </row>
    <row r="812" spans="2:53" x14ac:dyDescent="0.3">
      <c r="B812" s="9"/>
      <c r="C812" s="10"/>
      <c r="D812" s="167" t="str">
        <f t="shared" si="38"/>
        <v>Guatemala</v>
      </c>
      <c r="E812" s="10"/>
      <c r="F812" s="10"/>
      <c r="G812" s="11"/>
      <c r="H812" s="10"/>
      <c r="I812" s="12"/>
      <c r="J812" s="24"/>
      <c r="K812" s="25"/>
      <c r="L812" s="171"/>
      <c r="M812" s="25"/>
      <c r="N812" s="26"/>
      <c r="O812" s="35"/>
      <c r="P812" s="152"/>
      <c r="Q812" s="39"/>
      <c r="R812" s="31"/>
      <c r="S812" s="36"/>
      <c r="T812" s="221"/>
      <c r="U812" s="36"/>
      <c r="V812" s="221"/>
      <c r="W812" s="36"/>
      <c r="X812" s="221"/>
      <c r="Y812" s="55"/>
      <c r="Z812" s="148"/>
      <c r="AA812" s="148"/>
      <c r="AB812" s="225"/>
      <c r="AC812" s="148"/>
      <c r="AD812" s="148"/>
      <c r="AE812" s="56"/>
      <c r="AF812" s="112"/>
      <c r="AG812" s="113"/>
      <c r="AH812" s="114"/>
      <c r="AI812" s="40"/>
      <c r="AJ812" s="41"/>
      <c r="AK812" s="45"/>
      <c r="AL812" s="47"/>
      <c r="AM812" s="47"/>
      <c r="AN812" s="121"/>
      <c r="AO812" s="48"/>
      <c r="AP812" s="178"/>
      <c r="AQ812" s="206"/>
      <c r="AR812" s="201"/>
      <c r="AS812" s="180">
        <f t="shared" si="36"/>
        <v>0</v>
      </c>
      <c r="AT812" s="80" t="e">
        <f t="shared" si="37"/>
        <v>#DIV/0!</v>
      </c>
      <c r="AU812" s="187" t="e">
        <f>Risk_CAL!V810</f>
        <v>#DIV/0!</v>
      </c>
      <c r="AV812" s="184"/>
      <c r="AW812" s="49"/>
      <c r="AX812" s="50"/>
      <c r="AY812" s="240"/>
      <c r="AZ812" s="241"/>
      <c r="BA812" s="242"/>
    </row>
    <row r="813" spans="2:53" x14ac:dyDescent="0.3">
      <c r="B813" s="9"/>
      <c r="C813" s="10"/>
      <c r="D813" s="167" t="str">
        <f t="shared" si="38"/>
        <v>Guatemala</v>
      </c>
      <c r="E813" s="10"/>
      <c r="F813" s="10"/>
      <c r="G813" s="11"/>
      <c r="H813" s="10"/>
      <c r="I813" s="12"/>
      <c r="J813" s="24"/>
      <c r="K813" s="25"/>
      <c r="L813" s="171"/>
      <c r="M813" s="25"/>
      <c r="N813" s="26"/>
      <c r="O813" s="35"/>
      <c r="P813" s="152"/>
      <c r="Q813" s="39"/>
      <c r="R813" s="31"/>
      <c r="S813" s="36"/>
      <c r="T813" s="221"/>
      <c r="U813" s="36"/>
      <c r="V813" s="221"/>
      <c r="W813" s="36"/>
      <c r="X813" s="221"/>
      <c r="Y813" s="55"/>
      <c r="Z813" s="148"/>
      <c r="AA813" s="148"/>
      <c r="AB813" s="225"/>
      <c r="AC813" s="148"/>
      <c r="AD813" s="148"/>
      <c r="AE813" s="56"/>
      <c r="AF813" s="112"/>
      <c r="AG813" s="113"/>
      <c r="AH813" s="114"/>
      <c r="AI813" s="40"/>
      <c r="AJ813" s="41"/>
      <c r="AK813" s="45"/>
      <c r="AL813" s="47"/>
      <c r="AM813" s="47"/>
      <c r="AN813" s="121"/>
      <c r="AO813" s="48"/>
      <c r="AP813" s="178"/>
      <c r="AQ813" s="206"/>
      <c r="AR813" s="201"/>
      <c r="AS813" s="180">
        <f t="shared" si="36"/>
        <v>0</v>
      </c>
      <c r="AT813" s="80" t="e">
        <f t="shared" si="37"/>
        <v>#DIV/0!</v>
      </c>
      <c r="AU813" s="187" t="e">
        <f>Risk_CAL!V811</f>
        <v>#DIV/0!</v>
      </c>
      <c r="AV813" s="184"/>
      <c r="AW813" s="49"/>
      <c r="AX813" s="50"/>
      <c r="AY813" s="240"/>
      <c r="AZ813" s="241"/>
      <c r="BA813" s="242"/>
    </row>
    <row r="814" spans="2:53" x14ac:dyDescent="0.3">
      <c r="B814" s="9"/>
      <c r="C814" s="10"/>
      <c r="D814" s="167" t="str">
        <f t="shared" si="38"/>
        <v>Guatemala</v>
      </c>
      <c r="E814" s="10"/>
      <c r="F814" s="10"/>
      <c r="G814" s="11"/>
      <c r="H814" s="10"/>
      <c r="I814" s="12"/>
      <c r="J814" s="24"/>
      <c r="K814" s="25"/>
      <c r="L814" s="171"/>
      <c r="M814" s="25"/>
      <c r="N814" s="26"/>
      <c r="O814" s="35"/>
      <c r="P814" s="152"/>
      <c r="Q814" s="39"/>
      <c r="R814" s="31"/>
      <c r="S814" s="36"/>
      <c r="T814" s="221"/>
      <c r="U814" s="36"/>
      <c r="V814" s="221"/>
      <c r="W814" s="36"/>
      <c r="X814" s="221"/>
      <c r="Y814" s="55"/>
      <c r="Z814" s="148"/>
      <c r="AA814" s="148"/>
      <c r="AB814" s="225"/>
      <c r="AC814" s="148"/>
      <c r="AD814" s="148"/>
      <c r="AE814" s="56"/>
      <c r="AF814" s="112"/>
      <c r="AG814" s="113"/>
      <c r="AH814" s="114"/>
      <c r="AI814" s="40"/>
      <c r="AJ814" s="41"/>
      <c r="AK814" s="45"/>
      <c r="AL814" s="47"/>
      <c r="AM814" s="47"/>
      <c r="AN814" s="121"/>
      <c r="AO814" s="48"/>
      <c r="AP814" s="178"/>
      <c r="AQ814" s="206"/>
      <c r="AR814" s="201"/>
      <c r="AS814" s="180">
        <f t="shared" si="36"/>
        <v>0</v>
      </c>
      <c r="AT814" s="80" t="e">
        <f t="shared" si="37"/>
        <v>#DIV/0!</v>
      </c>
      <c r="AU814" s="187" t="e">
        <f>Risk_CAL!V812</f>
        <v>#DIV/0!</v>
      </c>
      <c r="AV814" s="184"/>
      <c r="AW814" s="49"/>
      <c r="AX814" s="50"/>
      <c r="AY814" s="240"/>
      <c r="AZ814" s="241"/>
      <c r="BA814" s="242"/>
    </row>
    <row r="815" spans="2:53" x14ac:dyDescent="0.3">
      <c r="B815" s="9"/>
      <c r="C815" s="10"/>
      <c r="D815" s="167" t="str">
        <f t="shared" si="38"/>
        <v>Guatemala</v>
      </c>
      <c r="E815" s="10"/>
      <c r="F815" s="10"/>
      <c r="G815" s="11"/>
      <c r="H815" s="10"/>
      <c r="I815" s="12"/>
      <c r="J815" s="24"/>
      <c r="K815" s="25"/>
      <c r="L815" s="171"/>
      <c r="M815" s="25"/>
      <c r="N815" s="26"/>
      <c r="O815" s="35"/>
      <c r="P815" s="152"/>
      <c r="Q815" s="39"/>
      <c r="R815" s="31"/>
      <c r="S815" s="36"/>
      <c r="T815" s="221"/>
      <c r="U815" s="36"/>
      <c r="V815" s="221"/>
      <c r="W815" s="36"/>
      <c r="X815" s="221"/>
      <c r="Y815" s="55"/>
      <c r="Z815" s="148"/>
      <c r="AA815" s="148"/>
      <c r="AB815" s="225"/>
      <c r="AC815" s="148"/>
      <c r="AD815" s="148"/>
      <c r="AE815" s="56"/>
      <c r="AF815" s="112"/>
      <c r="AG815" s="113"/>
      <c r="AH815" s="114"/>
      <c r="AI815" s="40"/>
      <c r="AJ815" s="41"/>
      <c r="AK815" s="45"/>
      <c r="AL815" s="47"/>
      <c r="AM815" s="47"/>
      <c r="AN815" s="121"/>
      <c r="AO815" s="48"/>
      <c r="AP815" s="178"/>
      <c r="AQ815" s="206"/>
      <c r="AR815" s="201"/>
      <c r="AS815" s="180">
        <f t="shared" si="36"/>
        <v>0</v>
      </c>
      <c r="AT815" s="80" t="e">
        <f t="shared" si="37"/>
        <v>#DIV/0!</v>
      </c>
      <c r="AU815" s="187" t="e">
        <f>Risk_CAL!V813</f>
        <v>#DIV/0!</v>
      </c>
      <c r="AV815" s="184"/>
      <c r="AW815" s="49"/>
      <c r="AX815" s="50"/>
      <c r="AY815" s="240"/>
      <c r="AZ815" s="241"/>
      <c r="BA815" s="242"/>
    </row>
    <row r="816" spans="2:53" x14ac:dyDescent="0.3">
      <c r="B816" s="9"/>
      <c r="C816" s="10"/>
      <c r="D816" s="167" t="str">
        <f t="shared" si="38"/>
        <v>Guatemala</v>
      </c>
      <c r="E816" s="10"/>
      <c r="F816" s="10"/>
      <c r="G816" s="11"/>
      <c r="H816" s="10"/>
      <c r="I816" s="12"/>
      <c r="J816" s="24"/>
      <c r="K816" s="25"/>
      <c r="L816" s="171"/>
      <c r="M816" s="25"/>
      <c r="N816" s="26"/>
      <c r="O816" s="35"/>
      <c r="P816" s="152"/>
      <c r="Q816" s="39"/>
      <c r="R816" s="31"/>
      <c r="S816" s="36"/>
      <c r="T816" s="221"/>
      <c r="U816" s="36"/>
      <c r="V816" s="221"/>
      <c r="W816" s="36"/>
      <c r="X816" s="221"/>
      <c r="Y816" s="55"/>
      <c r="Z816" s="148"/>
      <c r="AA816" s="148"/>
      <c r="AB816" s="225"/>
      <c r="AC816" s="148"/>
      <c r="AD816" s="148"/>
      <c r="AE816" s="56"/>
      <c r="AF816" s="112"/>
      <c r="AG816" s="113"/>
      <c r="AH816" s="114"/>
      <c r="AI816" s="40"/>
      <c r="AJ816" s="41"/>
      <c r="AK816" s="45"/>
      <c r="AL816" s="47"/>
      <c r="AM816" s="47"/>
      <c r="AN816" s="121"/>
      <c r="AO816" s="48"/>
      <c r="AP816" s="178"/>
      <c r="AQ816" s="206"/>
      <c r="AR816" s="201"/>
      <c r="AS816" s="180">
        <f t="shared" si="36"/>
        <v>0</v>
      </c>
      <c r="AT816" s="80" t="e">
        <f t="shared" si="37"/>
        <v>#DIV/0!</v>
      </c>
      <c r="AU816" s="187" t="e">
        <f>Risk_CAL!V814</f>
        <v>#DIV/0!</v>
      </c>
      <c r="AV816" s="184"/>
      <c r="AW816" s="49"/>
      <c r="AX816" s="50"/>
      <c r="AY816" s="240"/>
      <c r="AZ816" s="241"/>
      <c r="BA816" s="242"/>
    </row>
    <row r="817" spans="2:53" x14ac:dyDescent="0.3">
      <c r="B817" s="9"/>
      <c r="C817" s="10"/>
      <c r="D817" s="167" t="str">
        <f t="shared" si="38"/>
        <v>Guatemala</v>
      </c>
      <c r="E817" s="10"/>
      <c r="F817" s="10"/>
      <c r="G817" s="11"/>
      <c r="H817" s="10"/>
      <c r="I817" s="12"/>
      <c r="J817" s="24"/>
      <c r="K817" s="25"/>
      <c r="L817" s="171"/>
      <c r="M817" s="25"/>
      <c r="N817" s="26"/>
      <c r="O817" s="35"/>
      <c r="P817" s="152"/>
      <c r="Q817" s="39"/>
      <c r="R817" s="31"/>
      <c r="S817" s="36"/>
      <c r="T817" s="221"/>
      <c r="U817" s="36"/>
      <c r="V817" s="221"/>
      <c r="W817" s="36"/>
      <c r="X817" s="221"/>
      <c r="Y817" s="55"/>
      <c r="Z817" s="148"/>
      <c r="AA817" s="148"/>
      <c r="AB817" s="225"/>
      <c r="AC817" s="148"/>
      <c r="AD817" s="148"/>
      <c r="AE817" s="56"/>
      <c r="AF817" s="112"/>
      <c r="AG817" s="113"/>
      <c r="AH817" s="114"/>
      <c r="AI817" s="40"/>
      <c r="AJ817" s="41"/>
      <c r="AK817" s="45"/>
      <c r="AL817" s="47"/>
      <c r="AM817" s="47"/>
      <c r="AN817" s="121"/>
      <c r="AO817" s="48"/>
      <c r="AP817" s="178"/>
      <c r="AQ817" s="206"/>
      <c r="AR817" s="201"/>
      <c r="AS817" s="180">
        <f t="shared" si="36"/>
        <v>0</v>
      </c>
      <c r="AT817" s="80" t="e">
        <f t="shared" si="37"/>
        <v>#DIV/0!</v>
      </c>
      <c r="AU817" s="187" t="e">
        <f>Risk_CAL!V815</f>
        <v>#DIV/0!</v>
      </c>
      <c r="AV817" s="184"/>
      <c r="AW817" s="49"/>
      <c r="AX817" s="50"/>
      <c r="AY817" s="240"/>
      <c r="AZ817" s="241"/>
      <c r="BA817" s="242"/>
    </row>
    <row r="818" spans="2:53" x14ac:dyDescent="0.3">
      <c r="B818" s="9"/>
      <c r="C818" s="10"/>
      <c r="D818" s="167" t="str">
        <f t="shared" si="38"/>
        <v>Guatemala</v>
      </c>
      <c r="E818" s="10"/>
      <c r="F818" s="10"/>
      <c r="G818" s="11"/>
      <c r="H818" s="10"/>
      <c r="I818" s="12"/>
      <c r="J818" s="24"/>
      <c r="K818" s="25"/>
      <c r="L818" s="171"/>
      <c r="M818" s="25"/>
      <c r="N818" s="26"/>
      <c r="O818" s="35"/>
      <c r="P818" s="152"/>
      <c r="Q818" s="39"/>
      <c r="R818" s="31"/>
      <c r="S818" s="36"/>
      <c r="T818" s="221"/>
      <c r="U818" s="36"/>
      <c r="V818" s="221"/>
      <c r="W818" s="36"/>
      <c r="X818" s="221"/>
      <c r="Y818" s="55"/>
      <c r="Z818" s="148"/>
      <c r="AA818" s="148"/>
      <c r="AB818" s="225"/>
      <c r="AC818" s="148"/>
      <c r="AD818" s="148"/>
      <c r="AE818" s="56"/>
      <c r="AF818" s="112"/>
      <c r="AG818" s="113"/>
      <c r="AH818" s="114"/>
      <c r="AI818" s="40"/>
      <c r="AJ818" s="41"/>
      <c r="AK818" s="45"/>
      <c r="AL818" s="47"/>
      <c r="AM818" s="47"/>
      <c r="AN818" s="121"/>
      <c r="AO818" s="48"/>
      <c r="AP818" s="178"/>
      <c r="AQ818" s="206"/>
      <c r="AR818" s="201"/>
      <c r="AS818" s="180">
        <f t="shared" si="36"/>
        <v>0</v>
      </c>
      <c r="AT818" s="80" t="e">
        <f t="shared" si="37"/>
        <v>#DIV/0!</v>
      </c>
      <c r="AU818" s="187" t="e">
        <f>Risk_CAL!V816</f>
        <v>#DIV/0!</v>
      </c>
      <c r="AV818" s="184"/>
      <c r="AW818" s="49"/>
      <c r="AX818" s="50"/>
      <c r="AY818" s="240"/>
      <c r="AZ818" s="241"/>
      <c r="BA818" s="242"/>
    </row>
    <row r="819" spans="2:53" x14ac:dyDescent="0.3">
      <c r="B819" s="9"/>
      <c r="C819" s="10"/>
      <c r="D819" s="167" t="str">
        <f t="shared" si="38"/>
        <v>Guatemala</v>
      </c>
      <c r="E819" s="10"/>
      <c r="F819" s="10"/>
      <c r="G819" s="11"/>
      <c r="H819" s="10"/>
      <c r="I819" s="12"/>
      <c r="J819" s="24"/>
      <c r="K819" s="25"/>
      <c r="L819" s="171"/>
      <c r="M819" s="25"/>
      <c r="N819" s="26"/>
      <c r="O819" s="35"/>
      <c r="P819" s="152"/>
      <c r="Q819" s="39"/>
      <c r="R819" s="31"/>
      <c r="S819" s="36"/>
      <c r="T819" s="221"/>
      <c r="U819" s="36"/>
      <c r="V819" s="221"/>
      <c r="W819" s="36"/>
      <c r="X819" s="221"/>
      <c r="Y819" s="55"/>
      <c r="Z819" s="148"/>
      <c r="AA819" s="148"/>
      <c r="AB819" s="225"/>
      <c r="AC819" s="148"/>
      <c r="AD819" s="148"/>
      <c r="AE819" s="56"/>
      <c r="AF819" s="112"/>
      <c r="AG819" s="113"/>
      <c r="AH819" s="114"/>
      <c r="AI819" s="40"/>
      <c r="AJ819" s="41"/>
      <c r="AK819" s="45"/>
      <c r="AL819" s="47"/>
      <c r="AM819" s="47"/>
      <c r="AN819" s="121"/>
      <c r="AO819" s="48"/>
      <c r="AP819" s="178"/>
      <c r="AQ819" s="206"/>
      <c r="AR819" s="201"/>
      <c r="AS819" s="180">
        <f t="shared" si="36"/>
        <v>0</v>
      </c>
      <c r="AT819" s="80" t="e">
        <f t="shared" si="37"/>
        <v>#DIV/0!</v>
      </c>
      <c r="AU819" s="187" t="e">
        <f>Risk_CAL!V817</f>
        <v>#DIV/0!</v>
      </c>
      <c r="AV819" s="184"/>
      <c r="AW819" s="49"/>
      <c r="AX819" s="50"/>
      <c r="AY819" s="240"/>
      <c r="AZ819" s="241"/>
      <c r="BA819" s="242"/>
    </row>
    <row r="820" spans="2:53" x14ac:dyDescent="0.3">
      <c r="B820" s="9"/>
      <c r="C820" s="10"/>
      <c r="D820" s="167" t="str">
        <f t="shared" si="38"/>
        <v>Guatemala</v>
      </c>
      <c r="E820" s="10"/>
      <c r="F820" s="10"/>
      <c r="G820" s="11"/>
      <c r="H820" s="10"/>
      <c r="I820" s="12"/>
      <c r="J820" s="24"/>
      <c r="K820" s="25"/>
      <c r="L820" s="171"/>
      <c r="M820" s="25"/>
      <c r="N820" s="26"/>
      <c r="O820" s="35"/>
      <c r="P820" s="152"/>
      <c r="Q820" s="39"/>
      <c r="R820" s="31"/>
      <c r="S820" s="36"/>
      <c r="T820" s="221"/>
      <c r="U820" s="36"/>
      <c r="V820" s="221"/>
      <c r="W820" s="36"/>
      <c r="X820" s="221"/>
      <c r="Y820" s="55"/>
      <c r="Z820" s="148"/>
      <c r="AA820" s="148"/>
      <c r="AB820" s="225"/>
      <c r="AC820" s="148"/>
      <c r="AD820" s="148"/>
      <c r="AE820" s="56"/>
      <c r="AF820" s="112"/>
      <c r="AG820" s="113"/>
      <c r="AH820" s="114"/>
      <c r="AI820" s="40"/>
      <c r="AJ820" s="41"/>
      <c r="AK820" s="45"/>
      <c r="AL820" s="47"/>
      <c r="AM820" s="47"/>
      <c r="AN820" s="121"/>
      <c r="AO820" s="48"/>
      <c r="AP820" s="178"/>
      <c r="AQ820" s="206"/>
      <c r="AR820" s="201"/>
      <c r="AS820" s="180">
        <f t="shared" si="36"/>
        <v>0</v>
      </c>
      <c r="AT820" s="80" t="e">
        <f t="shared" si="37"/>
        <v>#DIV/0!</v>
      </c>
      <c r="AU820" s="187" t="e">
        <f>Risk_CAL!V818</f>
        <v>#DIV/0!</v>
      </c>
      <c r="AV820" s="184"/>
      <c r="AW820" s="49"/>
      <c r="AX820" s="50"/>
      <c r="AY820" s="240"/>
      <c r="AZ820" s="241"/>
      <c r="BA820" s="242"/>
    </row>
    <row r="821" spans="2:53" x14ac:dyDescent="0.3">
      <c r="B821" s="9"/>
      <c r="C821" s="10"/>
      <c r="D821" s="167" t="str">
        <f t="shared" si="38"/>
        <v>Guatemala</v>
      </c>
      <c r="E821" s="10"/>
      <c r="F821" s="10"/>
      <c r="G821" s="11"/>
      <c r="H821" s="10"/>
      <c r="I821" s="12"/>
      <c r="J821" s="24"/>
      <c r="K821" s="25"/>
      <c r="L821" s="171"/>
      <c r="M821" s="25"/>
      <c r="N821" s="26"/>
      <c r="O821" s="35"/>
      <c r="P821" s="152"/>
      <c r="Q821" s="39"/>
      <c r="R821" s="31"/>
      <c r="S821" s="36"/>
      <c r="T821" s="221"/>
      <c r="U821" s="36"/>
      <c r="V821" s="221"/>
      <c r="W821" s="36"/>
      <c r="X821" s="221"/>
      <c r="Y821" s="55"/>
      <c r="Z821" s="148"/>
      <c r="AA821" s="148"/>
      <c r="AB821" s="225"/>
      <c r="AC821" s="148"/>
      <c r="AD821" s="148"/>
      <c r="AE821" s="56"/>
      <c r="AF821" s="112"/>
      <c r="AG821" s="113"/>
      <c r="AH821" s="114"/>
      <c r="AI821" s="40"/>
      <c r="AJ821" s="41"/>
      <c r="AK821" s="45"/>
      <c r="AL821" s="47"/>
      <c r="AM821" s="47"/>
      <c r="AN821" s="121"/>
      <c r="AO821" s="48"/>
      <c r="AP821" s="178"/>
      <c r="AQ821" s="206"/>
      <c r="AR821" s="201"/>
      <c r="AS821" s="180">
        <f t="shared" si="36"/>
        <v>0</v>
      </c>
      <c r="AT821" s="80" t="e">
        <f t="shared" si="37"/>
        <v>#DIV/0!</v>
      </c>
      <c r="AU821" s="187" t="e">
        <f>Risk_CAL!V819</f>
        <v>#DIV/0!</v>
      </c>
      <c r="AV821" s="184"/>
      <c r="AW821" s="49"/>
      <c r="AX821" s="50"/>
      <c r="AY821" s="240"/>
      <c r="AZ821" s="241"/>
      <c r="BA821" s="242"/>
    </row>
    <row r="822" spans="2:53" x14ac:dyDescent="0.3">
      <c r="B822" s="9"/>
      <c r="C822" s="10"/>
      <c r="D822" s="167" t="str">
        <f t="shared" si="38"/>
        <v>Guatemala</v>
      </c>
      <c r="E822" s="10"/>
      <c r="F822" s="10"/>
      <c r="G822" s="11"/>
      <c r="H822" s="10"/>
      <c r="I822" s="12"/>
      <c r="J822" s="24"/>
      <c r="K822" s="25"/>
      <c r="L822" s="171"/>
      <c r="M822" s="25"/>
      <c r="N822" s="26"/>
      <c r="O822" s="35"/>
      <c r="P822" s="152"/>
      <c r="Q822" s="39"/>
      <c r="R822" s="31"/>
      <c r="S822" s="36"/>
      <c r="T822" s="221"/>
      <c r="U822" s="36"/>
      <c r="V822" s="221"/>
      <c r="W822" s="36"/>
      <c r="X822" s="221"/>
      <c r="Y822" s="55"/>
      <c r="Z822" s="148"/>
      <c r="AA822" s="148"/>
      <c r="AB822" s="225"/>
      <c r="AC822" s="148"/>
      <c r="AD822" s="148"/>
      <c r="AE822" s="56"/>
      <c r="AF822" s="112"/>
      <c r="AG822" s="113"/>
      <c r="AH822" s="114"/>
      <c r="AI822" s="40"/>
      <c r="AJ822" s="41"/>
      <c r="AK822" s="45"/>
      <c r="AL822" s="47"/>
      <c r="AM822" s="47"/>
      <c r="AN822" s="121"/>
      <c r="AO822" s="48"/>
      <c r="AP822" s="178"/>
      <c r="AQ822" s="206"/>
      <c r="AR822" s="201"/>
      <c r="AS822" s="180">
        <f t="shared" si="36"/>
        <v>0</v>
      </c>
      <c r="AT822" s="80" t="e">
        <f t="shared" si="37"/>
        <v>#DIV/0!</v>
      </c>
      <c r="AU822" s="187" t="e">
        <f>Risk_CAL!V820</f>
        <v>#DIV/0!</v>
      </c>
      <c r="AV822" s="184"/>
      <c r="AW822" s="49"/>
      <c r="AX822" s="50"/>
      <c r="AY822" s="240"/>
      <c r="AZ822" s="241"/>
      <c r="BA822" s="242"/>
    </row>
    <row r="823" spans="2:53" x14ac:dyDescent="0.3">
      <c r="B823" s="9"/>
      <c r="C823" s="10"/>
      <c r="D823" s="167" t="str">
        <f t="shared" si="38"/>
        <v>Guatemala</v>
      </c>
      <c r="E823" s="10"/>
      <c r="F823" s="10"/>
      <c r="G823" s="11"/>
      <c r="H823" s="10"/>
      <c r="I823" s="12"/>
      <c r="J823" s="24"/>
      <c r="K823" s="25"/>
      <c r="L823" s="171"/>
      <c r="M823" s="25"/>
      <c r="N823" s="26"/>
      <c r="O823" s="35"/>
      <c r="P823" s="152"/>
      <c r="Q823" s="39"/>
      <c r="R823" s="31"/>
      <c r="S823" s="36"/>
      <c r="T823" s="221"/>
      <c r="U823" s="36"/>
      <c r="V823" s="221"/>
      <c r="W823" s="36"/>
      <c r="X823" s="221"/>
      <c r="Y823" s="55"/>
      <c r="Z823" s="148"/>
      <c r="AA823" s="148"/>
      <c r="AB823" s="225"/>
      <c r="AC823" s="148"/>
      <c r="AD823" s="148"/>
      <c r="AE823" s="56"/>
      <c r="AF823" s="112"/>
      <c r="AG823" s="113"/>
      <c r="AH823" s="114"/>
      <c r="AI823" s="40"/>
      <c r="AJ823" s="41"/>
      <c r="AK823" s="45"/>
      <c r="AL823" s="47"/>
      <c r="AM823" s="47"/>
      <c r="AN823" s="121"/>
      <c r="AO823" s="48"/>
      <c r="AP823" s="178"/>
      <c r="AQ823" s="206"/>
      <c r="AR823" s="201"/>
      <c r="AS823" s="180">
        <f t="shared" si="36"/>
        <v>0</v>
      </c>
      <c r="AT823" s="80" t="e">
        <f t="shared" si="37"/>
        <v>#DIV/0!</v>
      </c>
      <c r="AU823" s="187" t="e">
        <f>Risk_CAL!V821</f>
        <v>#DIV/0!</v>
      </c>
      <c r="AV823" s="184"/>
      <c r="AW823" s="49"/>
      <c r="AX823" s="50"/>
      <c r="AY823" s="240"/>
      <c r="AZ823" s="241"/>
      <c r="BA823" s="242"/>
    </row>
    <row r="824" spans="2:53" x14ac:dyDescent="0.3">
      <c r="B824" s="9"/>
      <c r="C824" s="10"/>
      <c r="D824" s="167" t="str">
        <f t="shared" si="38"/>
        <v>Guatemala</v>
      </c>
      <c r="E824" s="10"/>
      <c r="F824" s="10"/>
      <c r="G824" s="11"/>
      <c r="H824" s="10"/>
      <c r="I824" s="12"/>
      <c r="J824" s="24"/>
      <c r="K824" s="25"/>
      <c r="L824" s="171"/>
      <c r="M824" s="25"/>
      <c r="N824" s="26"/>
      <c r="O824" s="35"/>
      <c r="P824" s="152"/>
      <c r="Q824" s="39"/>
      <c r="R824" s="31"/>
      <c r="S824" s="36"/>
      <c r="T824" s="221"/>
      <c r="U824" s="36"/>
      <c r="V824" s="221"/>
      <c r="W824" s="36"/>
      <c r="X824" s="221"/>
      <c r="Y824" s="55"/>
      <c r="Z824" s="148"/>
      <c r="AA824" s="148"/>
      <c r="AB824" s="225"/>
      <c r="AC824" s="148"/>
      <c r="AD824" s="148"/>
      <c r="AE824" s="56"/>
      <c r="AF824" s="112"/>
      <c r="AG824" s="113"/>
      <c r="AH824" s="114"/>
      <c r="AI824" s="40"/>
      <c r="AJ824" s="41"/>
      <c r="AK824" s="45"/>
      <c r="AL824" s="47"/>
      <c r="AM824" s="47"/>
      <c r="AN824" s="121"/>
      <c r="AO824" s="48"/>
      <c r="AP824" s="178"/>
      <c r="AQ824" s="206"/>
      <c r="AR824" s="201"/>
      <c r="AS824" s="180">
        <f t="shared" si="36"/>
        <v>0</v>
      </c>
      <c r="AT824" s="80" t="e">
        <f t="shared" si="37"/>
        <v>#DIV/0!</v>
      </c>
      <c r="AU824" s="187" t="e">
        <f>Risk_CAL!V822</f>
        <v>#DIV/0!</v>
      </c>
      <c r="AV824" s="184"/>
      <c r="AW824" s="49"/>
      <c r="AX824" s="50"/>
      <c r="AY824" s="240"/>
      <c r="AZ824" s="241"/>
      <c r="BA824" s="242"/>
    </row>
    <row r="825" spans="2:53" x14ac:dyDescent="0.3">
      <c r="B825" s="9"/>
      <c r="C825" s="10"/>
      <c r="D825" s="167" t="str">
        <f t="shared" si="38"/>
        <v>Guatemala</v>
      </c>
      <c r="E825" s="10"/>
      <c r="F825" s="10"/>
      <c r="G825" s="11"/>
      <c r="H825" s="10"/>
      <c r="I825" s="12"/>
      <c r="J825" s="24"/>
      <c r="K825" s="25"/>
      <c r="L825" s="171"/>
      <c r="M825" s="25"/>
      <c r="N825" s="26"/>
      <c r="O825" s="35"/>
      <c r="P825" s="152"/>
      <c r="Q825" s="39"/>
      <c r="R825" s="31"/>
      <c r="S825" s="36"/>
      <c r="T825" s="221"/>
      <c r="U825" s="36"/>
      <c r="V825" s="221"/>
      <c r="W825" s="36"/>
      <c r="X825" s="221"/>
      <c r="Y825" s="55"/>
      <c r="Z825" s="148"/>
      <c r="AA825" s="148"/>
      <c r="AB825" s="225"/>
      <c r="AC825" s="148"/>
      <c r="AD825" s="148"/>
      <c r="AE825" s="56"/>
      <c r="AF825" s="112"/>
      <c r="AG825" s="113"/>
      <c r="AH825" s="114"/>
      <c r="AI825" s="40"/>
      <c r="AJ825" s="41"/>
      <c r="AK825" s="45"/>
      <c r="AL825" s="47"/>
      <c r="AM825" s="47"/>
      <c r="AN825" s="121"/>
      <c r="AO825" s="48"/>
      <c r="AP825" s="178"/>
      <c r="AQ825" s="206"/>
      <c r="AR825" s="201"/>
      <c r="AS825" s="180">
        <f t="shared" si="36"/>
        <v>0</v>
      </c>
      <c r="AT825" s="80" t="e">
        <f t="shared" si="37"/>
        <v>#DIV/0!</v>
      </c>
      <c r="AU825" s="187" t="e">
        <f>Risk_CAL!V823</f>
        <v>#DIV/0!</v>
      </c>
      <c r="AV825" s="184"/>
      <c r="AW825" s="49"/>
      <c r="AX825" s="50"/>
      <c r="AY825" s="240"/>
      <c r="AZ825" s="241"/>
      <c r="BA825" s="242"/>
    </row>
    <row r="826" spans="2:53" x14ac:dyDescent="0.3">
      <c r="B826" s="9"/>
      <c r="C826" s="10"/>
      <c r="D826" s="167" t="str">
        <f t="shared" si="38"/>
        <v>Guatemala</v>
      </c>
      <c r="E826" s="10"/>
      <c r="F826" s="10"/>
      <c r="G826" s="11"/>
      <c r="H826" s="10"/>
      <c r="I826" s="12"/>
      <c r="J826" s="24"/>
      <c r="K826" s="25"/>
      <c r="L826" s="171"/>
      <c r="M826" s="25"/>
      <c r="N826" s="26"/>
      <c r="O826" s="35"/>
      <c r="P826" s="152"/>
      <c r="Q826" s="39"/>
      <c r="R826" s="31"/>
      <c r="S826" s="36"/>
      <c r="T826" s="221"/>
      <c r="U826" s="36"/>
      <c r="V826" s="221"/>
      <c r="W826" s="36"/>
      <c r="X826" s="221"/>
      <c r="Y826" s="55"/>
      <c r="Z826" s="148"/>
      <c r="AA826" s="148"/>
      <c r="AB826" s="225"/>
      <c r="AC826" s="148"/>
      <c r="AD826" s="148"/>
      <c r="AE826" s="56"/>
      <c r="AF826" s="112"/>
      <c r="AG826" s="113"/>
      <c r="AH826" s="114"/>
      <c r="AI826" s="40"/>
      <c r="AJ826" s="41"/>
      <c r="AK826" s="45"/>
      <c r="AL826" s="47"/>
      <c r="AM826" s="47"/>
      <c r="AN826" s="121"/>
      <c r="AO826" s="48"/>
      <c r="AP826" s="178"/>
      <c r="AQ826" s="206"/>
      <c r="AR826" s="201"/>
      <c r="AS826" s="180">
        <f t="shared" si="36"/>
        <v>0</v>
      </c>
      <c r="AT826" s="80" t="e">
        <f t="shared" si="37"/>
        <v>#DIV/0!</v>
      </c>
      <c r="AU826" s="187" t="e">
        <f>Risk_CAL!V824</f>
        <v>#DIV/0!</v>
      </c>
      <c r="AV826" s="184"/>
      <c r="AW826" s="49"/>
      <c r="AX826" s="50"/>
      <c r="AY826" s="240"/>
      <c r="AZ826" s="241"/>
      <c r="BA826" s="242"/>
    </row>
    <row r="827" spans="2:53" x14ac:dyDescent="0.3">
      <c r="B827" s="9"/>
      <c r="C827" s="10"/>
      <c r="D827" s="167" t="str">
        <f t="shared" si="38"/>
        <v>Guatemala</v>
      </c>
      <c r="E827" s="10"/>
      <c r="F827" s="10"/>
      <c r="G827" s="11"/>
      <c r="H827" s="10"/>
      <c r="I827" s="12"/>
      <c r="J827" s="24"/>
      <c r="K827" s="25"/>
      <c r="L827" s="171"/>
      <c r="M827" s="25"/>
      <c r="N827" s="26"/>
      <c r="O827" s="35"/>
      <c r="P827" s="152"/>
      <c r="Q827" s="39"/>
      <c r="R827" s="31"/>
      <c r="S827" s="36"/>
      <c r="T827" s="221"/>
      <c r="U827" s="36"/>
      <c r="V827" s="221"/>
      <c r="W827" s="36"/>
      <c r="X827" s="221"/>
      <c r="Y827" s="55"/>
      <c r="Z827" s="148"/>
      <c r="AA827" s="148"/>
      <c r="AB827" s="225"/>
      <c r="AC827" s="148"/>
      <c r="AD827" s="148"/>
      <c r="AE827" s="56"/>
      <c r="AF827" s="112"/>
      <c r="AG827" s="113"/>
      <c r="AH827" s="114"/>
      <c r="AI827" s="40"/>
      <c r="AJ827" s="41"/>
      <c r="AK827" s="45"/>
      <c r="AL827" s="47"/>
      <c r="AM827" s="47"/>
      <c r="AN827" s="121"/>
      <c r="AO827" s="48"/>
      <c r="AP827" s="178"/>
      <c r="AQ827" s="206"/>
      <c r="AR827" s="201"/>
      <c r="AS827" s="180">
        <f t="shared" si="36"/>
        <v>0</v>
      </c>
      <c r="AT827" s="80" t="e">
        <f t="shared" si="37"/>
        <v>#DIV/0!</v>
      </c>
      <c r="AU827" s="187" t="e">
        <f>Risk_CAL!V825</f>
        <v>#DIV/0!</v>
      </c>
      <c r="AV827" s="184"/>
      <c r="AW827" s="49"/>
      <c r="AX827" s="50"/>
      <c r="AY827" s="240"/>
      <c r="AZ827" s="241"/>
      <c r="BA827" s="242"/>
    </row>
    <row r="828" spans="2:53" x14ac:dyDescent="0.3">
      <c r="B828" s="9"/>
      <c r="C828" s="10"/>
      <c r="D828" s="167" t="str">
        <f t="shared" si="38"/>
        <v>Guatemala</v>
      </c>
      <c r="E828" s="10"/>
      <c r="F828" s="10"/>
      <c r="G828" s="11"/>
      <c r="H828" s="10"/>
      <c r="I828" s="12"/>
      <c r="J828" s="24"/>
      <c r="K828" s="25"/>
      <c r="L828" s="171"/>
      <c r="M828" s="25"/>
      <c r="N828" s="26"/>
      <c r="O828" s="35"/>
      <c r="P828" s="152"/>
      <c r="Q828" s="39"/>
      <c r="R828" s="31"/>
      <c r="S828" s="36"/>
      <c r="T828" s="221"/>
      <c r="U828" s="36"/>
      <c r="V828" s="221"/>
      <c r="W828" s="36"/>
      <c r="X828" s="221"/>
      <c r="Y828" s="55"/>
      <c r="Z828" s="148"/>
      <c r="AA828" s="148"/>
      <c r="AB828" s="225"/>
      <c r="AC828" s="148"/>
      <c r="AD828" s="148"/>
      <c r="AE828" s="56"/>
      <c r="AF828" s="112"/>
      <c r="AG828" s="113"/>
      <c r="AH828" s="114"/>
      <c r="AI828" s="40"/>
      <c r="AJ828" s="41"/>
      <c r="AK828" s="45"/>
      <c r="AL828" s="47"/>
      <c r="AM828" s="47"/>
      <c r="AN828" s="121"/>
      <c r="AO828" s="48"/>
      <c r="AP828" s="178"/>
      <c r="AQ828" s="206"/>
      <c r="AR828" s="201"/>
      <c r="AS828" s="180">
        <f t="shared" si="36"/>
        <v>0</v>
      </c>
      <c r="AT828" s="80" t="e">
        <f t="shared" si="37"/>
        <v>#DIV/0!</v>
      </c>
      <c r="AU828" s="187" t="e">
        <f>Risk_CAL!V826</f>
        <v>#DIV/0!</v>
      </c>
      <c r="AV828" s="184"/>
      <c r="AW828" s="49"/>
      <c r="AX828" s="50"/>
      <c r="AY828" s="240"/>
      <c r="AZ828" s="241"/>
      <c r="BA828" s="242"/>
    </row>
    <row r="829" spans="2:53" x14ac:dyDescent="0.3">
      <c r="B829" s="9"/>
      <c r="C829" s="10"/>
      <c r="D829" s="167" t="str">
        <f t="shared" si="38"/>
        <v>Guatemala</v>
      </c>
      <c r="E829" s="10"/>
      <c r="F829" s="10"/>
      <c r="G829" s="11"/>
      <c r="H829" s="10"/>
      <c r="I829" s="12"/>
      <c r="J829" s="24"/>
      <c r="K829" s="25"/>
      <c r="L829" s="171"/>
      <c r="M829" s="25"/>
      <c r="N829" s="26"/>
      <c r="O829" s="35"/>
      <c r="P829" s="152"/>
      <c r="Q829" s="39"/>
      <c r="R829" s="31"/>
      <c r="S829" s="36"/>
      <c r="T829" s="221"/>
      <c r="U829" s="36"/>
      <c r="V829" s="221"/>
      <c r="W829" s="36"/>
      <c r="X829" s="221"/>
      <c r="Y829" s="55"/>
      <c r="Z829" s="148"/>
      <c r="AA829" s="148"/>
      <c r="AB829" s="225"/>
      <c r="AC829" s="148"/>
      <c r="AD829" s="148"/>
      <c r="AE829" s="56"/>
      <c r="AF829" s="112"/>
      <c r="AG829" s="113"/>
      <c r="AH829" s="114"/>
      <c r="AI829" s="40"/>
      <c r="AJ829" s="41"/>
      <c r="AK829" s="45"/>
      <c r="AL829" s="47"/>
      <c r="AM829" s="47"/>
      <c r="AN829" s="121"/>
      <c r="AO829" s="48"/>
      <c r="AP829" s="178"/>
      <c r="AQ829" s="206"/>
      <c r="AR829" s="201"/>
      <c r="AS829" s="180">
        <f t="shared" si="36"/>
        <v>0</v>
      </c>
      <c r="AT829" s="80" t="e">
        <f t="shared" si="37"/>
        <v>#DIV/0!</v>
      </c>
      <c r="AU829" s="187" t="e">
        <f>Risk_CAL!V827</f>
        <v>#DIV/0!</v>
      </c>
      <c r="AV829" s="184"/>
      <c r="AW829" s="49"/>
      <c r="AX829" s="50"/>
      <c r="AY829" s="240"/>
      <c r="AZ829" s="241"/>
      <c r="BA829" s="242"/>
    </row>
    <row r="830" spans="2:53" x14ac:dyDescent="0.3">
      <c r="B830" s="9"/>
      <c r="C830" s="10"/>
      <c r="D830" s="167" t="str">
        <f t="shared" si="38"/>
        <v>Guatemala</v>
      </c>
      <c r="E830" s="10"/>
      <c r="F830" s="10"/>
      <c r="G830" s="11"/>
      <c r="H830" s="10"/>
      <c r="I830" s="12"/>
      <c r="J830" s="24"/>
      <c r="K830" s="25"/>
      <c r="L830" s="171"/>
      <c r="M830" s="25"/>
      <c r="N830" s="26"/>
      <c r="O830" s="35"/>
      <c r="P830" s="152"/>
      <c r="Q830" s="39"/>
      <c r="R830" s="31"/>
      <c r="S830" s="36"/>
      <c r="T830" s="221"/>
      <c r="U830" s="36"/>
      <c r="V830" s="221"/>
      <c r="W830" s="36"/>
      <c r="X830" s="221"/>
      <c r="Y830" s="55"/>
      <c r="Z830" s="148"/>
      <c r="AA830" s="148"/>
      <c r="AB830" s="225"/>
      <c r="AC830" s="148"/>
      <c r="AD830" s="148"/>
      <c r="AE830" s="56"/>
      <c r="AF830" s="112"/>
      <c r="AG830" s="113"/>
      <c r="AH830" s="114"/>
      <c r="AI830" s="40"/>
      <c r="AJ830" s="41"/>
      <c r="AK830" s="45"/>
      <c r="AL830" s="47"/>
      <c r="AM830" s="47"/>
      <c r="AN830" s="121"/>
      <c r="AO830" s="48"/>
      <c r="AP830" s="178"/>
      <c r="AQ830" s="206"/>
      <c r="AR830" s="201"/>
      <c r="AS830" s="180">
        <f t="shared" si="36"/>
        <v>0</v>
      </c>
      <c r="AT830" s="80" t="e">
        <f t="shared" si="37"/>
        <v>#DIV/0!</v>
      </c>
      <c r="AU830" s="187" t="e">
        <f>Risk_CAL!V828</f>
        <v>#DIV/0!</v>
      </c>
      <c r="AV830" s="184"/>
      <c r="AW830" s="49"/>
      <c r="AX830" s="50"/>
      <c r="AY830" s="240"/>
      <c r="AZ830" s="241"/>
      <c r="BA830" s="242"/>
    </row>
    <row r="831" spans="2:53" x14ac:dyDescent="0.3">
      <c r="B831" s="9"/>
      <c r="C831" s="10"/>
      <c r="D831" s="167" t="str">
        <f t="shared" si="38"/>
        <v>Guatemala</v>
      </c>
      <c r="E831" s="10"/>
      <c r="F831" s="10"/>
      <c r="G831" s="11"/>
      <c r="H831" s="10"/>
      <c r="I831" s="12"/>
      <c r="J831" s="24"/>
      <c r="K831" s="25"/>
      <c r="L831" s="171"/>
      <c r="M831" s="25"/>
      <c r="N831" s="26"/>
      <c r="O831" s="35"/>
      <c r="P831" s="152"/>
      <c r="Q831" s="39"/>
      <c r="R831" s="31"/>
      <c r="S831" s="36"/>
      <c r="T831" s="221"/>
      <c r="U831" s="36"/>
      <c r="V831" s="221"/>
      <c r="W831" s="36"/>
      <c r="X831" s="221"/>
      <c r="Y831" s="55"/>
      <c r="Z831" s="148"/>
      <c r="AA831" s="148"/>
      <c r="AB831" s="225"/>
      <c r="AC831" s="148"/>
      <c r="AD831" s="148"/>
      <c r="AE831" s="56"/>
      <c r="AF831" s="112"/>
      <c r="AG831" s="113"/>
      <c r="AH831" s="114"/>
      <c r="AI831" s="40"/>
      <c r="AJ831" s="41"/>
      <c r="AK831" s="45"/>
      <c r="AL831" s="47"/>
      <c r="AM831" s="47"/>
      <c r="AN831" s="121"/>
      <c r="AO831" s="48"/>
      <c r="AP831" s="178"/>
      <c r="AQ831" s="206"/>
      <c r="AR831" s="201"/>
      <c r="AS831" s="180">
        <f t="shared" si="36"/>
        <v>0</v>
      </c>
      <c r="AT831" s="80" t="e">
        <f t="shared" si="37"/>
        <v>#DIV/0!</v>
      </c>
      <c r="AU831" s="187" t="e">
        <f>Risk_CAL!V829</f>
        <v>#DIV/0!</v>
      </c>
      <c r="AV831" s="184"/>
      <c r="AW831" s="49"/>
      <c r="AX831" s="50"/>
      <c r="AY831" s="240"/>
      <c r="AZ831" s="241"/>
      <c r="BA831" s="242"/>
    </row>
    <row r="832" spans="2:53" x14ac:dyDescent="0.3">
      <c r="B832" s="9"/>
      <c r="C832" s="10"/>
      <c r="D832" s="167" t="str">
        <f t="shared" si="38"/>
        <v>Guatemala</v>
      </c>
      <c r="E832" s="10"/>
      <c r="F832" s="10"/>
      <c r="G832" s="11"/>
      <c r="H832" s="10"/>
      <c r="I832" s="12"/>
      <c r="J832" s="24"/>
      <c r="K832" s="25"/>
      <c r="L832" s="171"/>
      <c r="M832" s="25"/>
      <c r="N832" s="26"/>
      <c r="O832" s="35"/>
      <c r="P832" s="152"/>
      <c r="Q832" s="39"/>
      <c r="R832" s="31"/>
      <c r="S832" s="36"/>
      <c r="T832" s="221"/>
      <c r="U832" s="36"/>
      <c r="V832" s="221"/>
      <c r="W832" s="36"/>
      <c r="X832" s="221"/>
      <c r="Y832" s="55"/>
      <c r="Z832" s="148"/>
      <c r="AA832" s="148"/>
      <c r="AB832" s="225"/>
      <c r="AC832" s="148"/>
      <c r="AD832" s="148"/>
      <c r="AE832" s="56"/>
      <c r="AF832" s="112"/>
      <c r="AG832" s="113"/>
      <c r="AH832" s="114"/>
      <c r="AI832" s="40"/>
      <c r="AJ832" s="41"/>
      <c r="AK832" s="45"/>
      <c r="AL832" s="47"/>
      <c r="AM832" s="47"/>
      <c r="AN832" s="121"/>
      <c r="AO832" s="48"/>
      <c r="AP832" s="178"/>
      <c r="AQ832" s="206"/>
      <c r="AR832" s="201"/>
      <c r="AS832" s="180">
        <f t="shared" si="36"/>
        <v>0</v>
      </c>
      <c r="AT832" s="80" t="e">
        <f t="shared" si="37"/>
        <v>#DIV/0!</v>
      </c>
      <c r="AU832" s="187" t="e">
        <f>Risk_CAL!V830</f>
        <v>#DIV/0!</v>
      </c>
      <c r="AV832" s="184"/>
      <c r="AW832" s="49"/>
      <c r="AX832" s="50"/>
      <c r="AY832" s="240"/>
      <c r="AZ832" s="241"/>
      <c r="BA832" s="242"/>
    </row>
    <row r="833" spans="2:53" x14ac:dyDescent="0.3">
      <c r="B833" s="9"/>
      <c r="C833" s="10"/>
      <c r="D833" s="167" t="str">
        <f t="shared" si="38"/>
        <v>Guatemala</v>
      </c>
      <c r="E833" s="10"/>
      <c r="F833" s="10"/>
      <c r="G833" s="11"/>
      <c r="H833" s="10"/>
      <c r="I833" s="12"/>
      <c r="J833" s="24"/>
      <c r="K833" s="25"/>
      <c r="L833" s="171"/>
      <c r="M833" s="25"/>
      <c r="N833" s="26"/>
      <c r="O833" s="35"/>
      <c r="P833" s="152"/>
      <c r="Q833" s="39"/>
      <c r="R833" s="31"/>
      <c r="S833" s="36"/>
      <c r="T833" s="221"/>
      <c r="U833" s="36"/>
      <c r="V833" s="221"/>
      <c r="W833" s="36"/>
      <c r="X833" s="221"/>
      <c r="Y833" s="55"/>
      <c r="Z833" s="148"/>
      <c r="AA833" s="148"/>
      <c r="AB833" s="225"/>
      <c r="AC833" s="148"/>
      <c r="AD833" s="148"/>
      <c r="AE833" s="56"/>
      <c r="AF833" s="112"/>
      <c r="AG833" s="113"/>
      <c r="AH833" s="114"/>
      <c r="AI833" s="40"/>
      <c r="AJ833" s="41"/>
      <c r="AK833" s="45"/>
      <c r="AL833" s="47"/>
      <c r="AM833" s="47"/>
      <c r="AN833" s="121"/>
      <c r="AO833" s="48"/>
      <c r="AP833" s="178"/>
      <c r="AQ833" s="206"/>
      <c r="AR833" s="201"/>
      <c r="AS833" s="180">
        <f t="shared" si="36"/>
        <v>0</v>
      </c>
      <c r="AT833" s="80" t="e">
        <f t="shared" si="37"/>
        <v>#DIV/0!</v>
      </c>
      <c r="AU833" s="187" t="e">
        <f>Risk_CAL!V831</f>
        <v>#DIV/0!</v>
      </c>
      <c r="AV833" s="184"/>
      <c r="AW833" s="49"/>
      <c r="AX833" s="50"/>
      <c r="AY833" s="240"/>
      <c r="AZ833" s="241"/>
      <c r="BA833" s="242"/>
    </row>
    <row r="834" spans="2:53" x14ac:dyDescent="0.3">
      <c r="B834" s="9"/>
      <c r="C834" s="10"/>
      <c r="D834" s="167" t="str">
        <f t="shared" si="38"/>
        <v>Guatemala</v>
      </c>
      <c r="E834" s="10"/>
      <c r="F834" s="10"/>
      <c r="G834" s="11"/>
      <c r="H834" s="10"/>
      <c r="I834" s="12"/>
      <c r="J834" s="24"/>
      <c r="K834" s="25"/>
      <c r="L834" s="171"/>
      <c r="M834" s="25"/>
      <c r="N834" s="26"/>
      <c r="O834" s="35"/>
      <c r="P834" s="152"/>
      <c r="Q834" s="39"/>
      <c r="R834" s="31"/>
      <c r="S834" s="36"/>
      <c r="T834" s="221"/>
      <c r="U834" s="36"/>
      <c r="V834" s="221"/>
      <c r="W834" s="36"/>
      <c r="X834" s="221"/>
      <c r="Y834" s="55"/>
      <c r="Z834" s="148"/>
      <c r="AA834" s="148"/>
      <c r="AB834" s="225"/>
      <c r="AC834" s="148"/>
      <c r="AD834" s="148"/>
      <c r="AE834" s="56"/>
      <c r="AF834" s="112"/>
      <c r="AG834" s="113"/>
      <c r="AH834" s="114"/>
      <c r="AI834" s="40"/>
      <c r="AJ834" s="41"/>
      <c r="AK834" s="45"/>
      <c r="AL834" s="47"/>
      <c r="AM834" s="47"/>
      <c r="AN834" s="121"/>
      <c r="AO834" s="48"/>
      <c r="AP834" s="178"/>
      <c r="AQ834" s="206"/>
      <c r="AR834" s="201"/>
      <c r="AS834" s="180">
        <f t="shared" si="36"/>
        <v>0</v>
      </c>
      <c r="AT834" s="80" t="e">
        <f t="shared" si="37"/>
        <v>#DIV/0!</v>
      </c>
      <c r="AU834" s="187" t="e">
        <f>Risk_CAL!V832</f>
        <v>#DIV/0!</v>
      </c>
      <c r="AV834" s="184"/>
      <c r="AW834" s="49"/>
      <c r="AX834" s="50"/>
      <c r="AY834" s="240"/>
      <c r="AZ834" s="241"/>
      <c r="BA834" s="242"/>
    </row>
    <row r="835" spans="2:53" x14ac:dyDescent="0.3">
      <c r="B835" s="9"/>
      <c r="C835" s="10"/>
      <c r="D835" s="167" t="str">
        <f t="shared" si="38"/>
        <v>Guatemala</v>
      </c>
      <c r="E835" s="10"/>
      <c r="F835" s="10"/>
      <c r="G835" s="11"/>
      <c r="H835" s="10"/>
      <c r="I835" s="12"/>
      <c r="J835" s="24"/>
      <c r="K835" s="25"/>
      <c r="L835" s="171"/>
      <c r="M835" s="25"/>
      <c r="N835" s="26"/>
      <c r="O835" s="35"/>
      <c r="P835" s="152"/>
      <c r="Q835" s="39"/>
      <c r="R835" s="31"/>
      <c r="S835" s="36"/>
      <c r="T835" s="221"/>
      <c r="U835" s="36"/>
      <c r="V835" s="221"/>
      <c r="W835" s="36"/>
      <c r="X835" s="221"/>
      <c r="Y835" s="55"/>
      <c r="Z835" s="148"/>
      <c r="AA835" s="148"/>
      <c r="AB835" s="225"/>
      <c r="AC835" s="148"/>
      <c r="AD835" s="148"/>
      <c r="AE835" s="56"/>
      <c r="AF835" s="112"/>
      <c r="AG835" s="113"/>
      <c r="AH835" s="114"/>
      <c r="AI835" s="40"/>
      <c r="AJ835" s="41"/>
      <c r="AK835" s="45"/>
      <c r="AL835" s="47"/>
      <c r="AM835" s="47"/>
      <c r="AN835" s="121"/>
      <c r="AO835" s="48"/>
      <c r="AP835" s="178"/>
      <c r="AQ835" s="206"/>
      <c r="AR835" s="201"/>
      <c r="AS835" s="180">
        <f t="shared" si="36"/>
        <v>0</v>
      </c>
      <c r="AT835" s="80" t="e">
        <f t="shared" si="37"/>
        <v>#DIV/0!</v>
      </c>
      <c r="AU835" s="187" t="e">
        <f>Risk_CAL!V833</f>
        <v>#DIV/0!</v>
      </c>
      <c r="AV835" s="184"/>
      <c r="AW835" s="49"/>
      <c r="AX835" s="50"/>
      <c r="AY835" s="240"/>
      <c r="AZ835" s="241"/>
      <c r="BA835" s="242"/>
    </row>
    <row r="836" spans="2:53" x14ac:dyDescent="0.3">
      <c r="B836" s="9"/>
      <c r="C836" s="10"/>
      <c r="D836" s="167" t="str">
        <f t="shared" si="38"/>
        <v>Guatemala</v>
      </c>
      <c r="E836" s="10"/>
      <c r="F836" s="10"/>
      <c r="G836" s="11"/>
      <c r="H836" s="10"/>
      <c r="I836" s="12"/>
      <c r="J836" s="24"/>
      <c r="K836" s="25"/>
      <c r="L836" s="171"/>
      <c r="M836" s="25"/>
      <c r="N836" s="26"/>
      <c r="O836" s="35"/>
      <c r="P836" s="152"/>
      <c r="Q836" s="39"/>
      <c r="R836" s="31"/>
      <c r="S836" s="36"/>
      <c r="T836" s="221"/>
      <c r="U836" s="36"/>
      <c r="V836" s="221"/>
      <c r="W836" s="36"/>
      <c r="X836" s="221"/>
      <c r="Y836" s="55"/>
      <c r="Z836" s="148"/>
      <c r="AA836" s="148"/>
      <c r="AB836" s="225"/>
      <c r="AC836" s="148"/>
      <c r="AD836" s="148"/>
      <c r="AE836" s="56"/>
      <c r="AF836" s="112"/>
      <c r="AG836" s="113"/>
      <c r="AH836" s="114"/>
      <c r="AI836" s="40"/>
      <c r="AJ836" s="41"/>
      <c r="AK836" s="45"/>
      <c r="AL836" s="47"/>
      <c r="AM836" s="47"/>
      <c r="AN836" s="121"/>
      <c r="AO836" s="48"/>
      <c r="AP836" s="178"/>
      <c r="AQ836" s="206"/>
      <c r="AR836" s="201"/>
      <c r="AS836" s="180">
        <f t="shared" ref="AS836:AS899" si="39">AP836-L836</f>
        <v>0</v>
      </c>
      <c r="AT836" s="80" t="e">
        <f t="shared" ref="AT836:AT899" si="40">S836/L836</f>
        <v>#DIV/0!</v>
      </c>
      <c r="AU836" s="187" t="e">
        <f>Risk_CAL!V834</f>
        <v>#DIV/0!</v>
      </c>
      <c r="AV836" s="184"/>
      <c r="AW836" s="49"/>
      <c r="AX836" s="50"/>
      <c r="AY836" s="240"/>
      <c r="AZ836" s="241"/>
      <c r="BA836" s="242"/>
    </row>
    <row r="837" spans="2:53" x14ac:dyDescent="0.3">
      <c r="B837" s="9"/>
      <c r="C837" s="10"/>
      <c r="D837" s="167" t="str">
        <f t="shared" si="38"/>
        <v>Guatemala</v>
      </c>
      <c r="E837" s="10"/>
      <c r="F837" s="10"/>
      <c r="G837" s="11"/>
      <c r="H837" s="10"/>
      <c r="I837" s="12"/>
      <c r="J837" s="24"/>
      <c r="K837" s="25"/>
      <c r="L837" s="171"/>
      <c r="M837" s="25"/>
      <c r="N837" s="26"/>
      <c r="O837" s="35"/>
      <c r="P837" s="152"/>
      <c r="Q837" s="39"/>
      <c r="R837" s="31"/>
      <c r="S837" s="36"/>
      <c r="T837" s="221"/>
      <c r="U837" s="36"/>
      <c r="V837" s="221"/>
      <c r="W837" s="36"/>
      <c r="X837" s="221"/>
      <c r="Y837" s="55"/>
      <c r="Z837" s="148"/>
      <c r="AA837" s="148"/>
      <c r="AB837" s="225"/>
      <c r="AC837" s="148"/>
      <c r="AD837" s="148"/>
      <c r="AE837" s="56"/>
      <c r="AF837" s="112"/>
      <c r="AG837" s="113"/>
      <c r="AH837" s="114"/>
      <c r="AI837" s="40"/>
      <c r="AJ837" s="41"/>
      <c r="AK837" s="45"/>
      <c r="AL837" s="47"/>
      <c r="AM837" s="47"/>
      <c r="AN837" s="121"/>
      <c r="AO837" s="48"/>
      <c r="AP837" s="178"/>
      <c r="AQ837" s="206"/>
      <c r="AR837" s="201"/>
      <c r="AS837" s="180">
        <f t="shared" si="39"/>
        <v>0</v>
      </c>
      <c r="AT837" s="80" t="e">
        <f t="shared" si="40"/>
        <v>#DIV/0!</v>
      </c>
      <c r="AU837" s="187" t="e">
        <f>Risk_CAL!V835</f>
        <v>#DIV/0!</v>
      </c>
      <c r="AV837" s="184"/>
      <c r="AW837" s="49"/>
      <c r="AX837" s="50"/>
      <c r="AY837" s="240"/>
      <c r="AZ837" s="241"/>
      <c r="BA837" s="242"/>
    </row>
    <row r="838" spans="2:53" x14ac:dyDescent="0.3">
      <c r="B838" s="9"/>
      <c r="C838" s="10"/>
      <c r="D838" s="167" t="str">
        <f t="shared" ref="D838:D901" si="41">D837</f>
        <v>Guatemala</v>
      </c>
      <c r="E838" s="10"/>
      <c r="F838" s="10"/>
      <c r="G838" s="11"/>
      <c r="H838" s="10"/>
      <c r="I838" s="12"/>
      <c r="J838" s="24"/>
      <c r="K838" s="25"/>
      <c r="L838" s="171"/>
      <c r="M838" s="25"/>
      <c r="N838" s="26"/>
      <c r="O838" s="35"/>
      <c r="P838" s="152"/>
      <c r="Q838" s="39"/>
      <c r="R838" s="31"/>
      <c r="S838" s="36"/>
      <c r="T838" s="221"/>
      <c r="U838" s="36"/>
      <c r="V838" s="221"/>
      <c r="W838" s="36"/>
      <c r="X838" s="221"/>
      <c r="Y838" s="55"/>
      <c r="Z838" s="148"/>
      <c r="AA838" s="148"/>
      <c r="AB838" s="225"/>
      <c r="AC838" s="148"/>
      <c r="AD838" s="148"/>
      <c r="AE838" s="56"/>
      <c r="AF838" s="112"/>
      <c r="AG838" s="113"/>
      <c r="AH838" s="114"/>
      <c r="AI838" s="40"/>
      <c r="AJ838" s="41"/>
      <c r="AK838" s="45"/>
      <c r="AL838" s="47"/>
      <c r="AM838" s="47"/>
      <c r="AN838" s="121"/>
      <c r="AO838" s="48"/>
      <c r="AP838" s="178"/>
      <c r="AQ838" s="206"/>
      <c r="AR838" s="201"/>
      <c r="AS838" s="180">
        <f t="shared" si="39"/>
        <v>0</v>
      </c>
      <c r="AT838" s="80" t="e">
        <f t="shared" si="40"/>
        <v>#DIV/0!</v>
      </c>
      <c r="AU838" s="187" t="e">
        <f>Risk_CAL!V836</f>
        <v>#DIV/0!</v>
      </c>
      <c r="AV838" s="184"/>
      <c r="AW838" s="49"/>
      <c r="AX838" s="50"/>
      <c r="AY838" s="240"/>
      <c r="AZ838" s="241"/>
      <c r="BA838" s="242"/>
    </row>
    <row r="839" spans="2:53" x14ac:dyDescent="0.3">
      <c r="B839" s="9"/>
      <c r="C839" s="10"/>
      <c r="D839" s="167" t="str">
        <f t="shared" si="41"/>
        <v>Guatemala</v>
      </c>
      <c r="E839" s="10"/>
      <c r="F839" s="10"/>
      <c r="G839" s="11"/>
      <c r="H839" s="10"/>
      <c r="I839" s="12"/>
      <c r="J839" s="24"/>
      <c r="K839" s="25"/>
      <c r="L839" s="171"/>
      <c r="M839" s="25"/>
      <c r="N839" s="26"/>
      <c r="O839" s="35"/>
      <c r="P839" s="152"/>
      <c r="Q839" s="39"/>
      <c r="R839" s="31"/>
      <c r="S839" s="36"/>
      <c r="T839" s="221"/>
      <c r="U839" s="36"/>
      <c r="V839" s="221"/>
      <c r="W839" s="36"/>
      <c r="X839" s="221"/>
      <c r="Y839" s="55"/>
      <c r="Z839" s="148"/>
      <c r="AA839" s="148"/>
      <c r="AB839" s="225"/>
      <c r="AC839" s="148"/>
      <c r="AD839" s="148"/>
      <c r="AE839" s="56"/>
      <c r="AF839" s="112"/>
      <c r="AG839" s="113"/>
      <c r="AH839" s="114"/>
      <c r="AI839" s="40"/>
      <c r="AJ839" s="41"/>
      <c r="AK839" s="45"/>
      <c r="AL839" s="47"/>
      <c r="AM839" s="47"/>
      <c r="AN839" s="121"/>
      <c r="AO839" s="48"/>
      <c r="AP839" s="178"/>
      <c r="AQ839" s="206"/>
      <c r="AR839" s="201"/>
      <c r="AS839" s="180">
        <f t="shared" si="39"/>
        <v>0</v>
      </c>
      <c r="AT839" s="80" t="e">
        <f t="shared" si="40"/>
        <v>#DIV/0!</v>
      </c>
      <c r="AU839" s="187" t="e">
        <f>Risk_CAL!V837</f>
        <v>#DIV/0!</v>
      </c>
      <c r="AV839" s="184"/>
      <c r="AW839" s="49"/>
      <c r="AX839" s="50"/>
      <c r="AY839" s="240"/>
      <c r="AZ839" s="241"/>
      <c r="BA839" s="242"/>
    </row>
    <row r="840" spans="2:53" x14ac:dyDescent="0.3">
      <c r="B840" s="9"/>
      <c r="C840" s="10"/>
      <c r="D840" s="167" t="str">
        <f t="shared" si="41"/>
        <v>Guatemala</v>
      </c>
      <c r="E840" s="10"/>
      <c r="F840" s="10"/>
      <c r="G840" s="11"/>
      <c r="H840" s="10"/>
      <c r="I840" s="12"/>
      <c r="J840" s="24"/>
      <c r="K840" s="25"/>
      <c r="L840" s="171"/>
      <c r="M840" s="25"/>
      <c r="N840" s="26"/>
      <c r="O840" s="35"/>
      <c r="P840" s="152"/>
      <c r="Q840" s="39"/>
      <c r="R840" s="31"/>
      <c r="S840" s="36"/>
      <c r="T840" s="221"/>
      <c r="U840" s="36"/>
      <c r="V840" s="221"/>
      <c r="W840" s="36"/>
      <c r="X840" s="221"/>
      <c r="Y840" s="55"/>
      <c r="Z840" s="148"/>
      <c r="AA840" s="148"/>
      <c r="AB840" s="225"/>
      <c r="AC840" s="148"/>
      <c r="AD840" s="148"/>
      <c r="AE840" s="56"/>
      <c r="AF840" s="112"/>
      <c r="AG840" s="113"/>
      <c r="AH840" s="114"/>
      <c r="AI840" s="40"/>
      <c r="AJ840" s="41"/>
      <c r="AK840" s="45"/>
      <c r="AL840" s="47"/>
      <c r="AM840" s="47"/>
      <c r="AN840" s="121"/>
      <c r="AO840" s="48"/>
      <c r="AP840" s="178"/>
      <c r="AQ840" s="206"/>
      <c r="AR840" s="201"/>
      <c r="AS840" s="180">
        <f t="shared" si="39"/>
        <v>0</v>
      </c>
      <c r="AT840" s="80" t="e">
        <f t="shared" si="40"/>
        <v>#DIV/0!</v>
      </c>
      <c r="AU840" s="187" t="e">
        <f>Risk_CAL!V838</f>
        <v>#DIV/0!</v>
      </c>
      <c r="AV840" s="184"/>
      <c r="AW840" s="49"/>
      <c r="AX840" s="50"/>
      <c r="AY840" s="240"/>
      <c r="AZ840" s="241"/>
      <c r="BA840" s="242"/>
    </row>
    <row r="841" spans="2:53" x14ac:dyDescent="0.3">
      <c r="B841" s="9"/>
      <c r="C841" s="10"/>
      <c r="D841" s="167" t="str">
        <f t="shared" si="41"/>
        <v>Guatemala</v>
      </c>
      <c r="E841" s="10"/>
      <c r="F841" s="10"/>
      <c r="G841" s="11"/>
      <c r="H841" s="10"/>
      <c r="I841" s="12"/>
      <c r="J841" s="24"/>
      <c r="K841" s="25"/>
      <c r="L841" s="171"/>
      <c r="M841" s="25"/>
      <c r="N841" s="26"/>
      <c r="O841" s="35"/>
      <c r="P841" s="152"/>
      <c r="Q841" s="39"/>
      <c r="R841" s="31"/>
      <c r="S841" s="36"/>
      <c r="T841" s="221"/>
      <c r="U841" s="36"/>
      <c r="V841" s="221"/>
      <c r="W841" s="36"/>
      <c r="X841" s="221"/>
      <c r="Y841" s="55"/>
      <c r="Z841" s="148"/>
      <c r="AA841" s="148"/>
      <c r="AB841" s="225"/>
      <c r="AC841" s="148"/>
      <c r="AD841" s="148"/>
      <c r="AE841" s="56"/>
      <c r="AF841" s="112"/>
      <c r="AG841" s="113"/>
      <c r="AH841" s="114"/>
      <c r="AI841" s="40"/>
      <c r="AJ841" s="41"/>
      <c r="AK841" s="45"/>
      <c r="AL841" s="47"/>
      <c r="AM841" s="47"/>
      <c r="AN841" s="121"/>
      <c r="AO841" s="48"/>
      <c r="AP841" s="178"/>
      <c r="AQ841" s="206"/>
      <c r="AR841" s="201"/>
      <c r="AS841" s="180">
        <f t="shared" si="39"/>
        <v>0</v>
      </c>
      <c r="AT841" s="80" t="e">
        <f t="shared" si="40"/>
        <v>#DIV/0!</v>
      </c>
      <c r="AU841" s="187" t="e">
        <f>Risk_CAL!V839</f>
        <v>#DIV/0!</v>
      </c>
      <c r="AV841" s="184"/>
      <c r="AW841" s="49"/>
      <c r="AX841" s="50"/>
      <c r="AY841" s="240"/>
      <c r="AZ841" s="241"/>
      <c r="BA841" s="242"/>
    </row>
    <row r="842" spans="2:53" x14ac:dyDescent="0.3">
      <c r="B842" s="9"/>
      <c r="C842" s="10"/>
      <c r="D842" s="167" t="str">
        <f t="shared" si="41"/>
        <v>Guatemala</v>
      </c>
      <c r="E842" s="10"/>
      <c r="F842" s="10"/>
      <c r="G842" s="11"/>
      <c r="H842" s="10"/>
      <c r="I842" s="12"/>
      <c r="J842" s="24"/>
      <c r="K842" s="25"/>
      <c r="L842" s="171"/>
      <c r="M842" s="25"/>
      <c r="N842" s="26"/>
      <c r="O842" s="35"/>
      <c r="P842" s="152"/>
      <c r="Q842" s="39"/>
      <c r="R842" s="31"/>
      <c r="S842" s="36"/>
      <c r="T842" s="221"/>
      <c r="U842" s="36"/>
      <c r="V842" s="221"/>
      <c r="W842" s="36"/>
      <c r="X842" s="221"/>
      <c r="Y842" s="55"/>
      <c r="Z842" s="148"/>
      <c r="AA842" s="148"/>
      <c r="AB842" s="225"/>
      <c r="AC842" s="148"/>
      <c r="AD842" s="148"/>
      <c r="AE842" s="56"/>
      <c r="AF842" s="112"/>
      <c r="AG842" s="113"/>
      <c r="AH842" s="114"/>
      <c r="AI842" s="40"/>
      <c r="AJ842" s="41"/>
      <c r="AK842" s="45"/>
      <c r="AL842" s="47"/>
      <c r="AM842" s="47"/>
      <c r="AN842" s="121"/>
      <c r="AO842" s="48"/>
      <c r="AP842" s="178"/>
      <c r="AQ842" s="206"/>
      <c r="AR842" s="201"/>
      <c r="AS842" s="180">
        <f t="shared" si="39"/>
        <v>0</v>
      </c>
      <c r="AT842" s="80" t="e">
        <f t="shared" si="40"/>
        <v>#DIV/0!</v>
      </c>
      <c r="AU842" s="187" t="e">
        <f>Risk_CAL!V840</f>
        <v>#DIV/0!</v>
      </c>
      <c r="AV842" s="184"/>
      <c r="AW842" s="49"/>
      <c r="AX842" s="50"/>
      <c r="AY842" s="240"/>
      <c r="AZ842" s="241"/>
      <c r="BA842" s="242"/>
    </row>
    <row r="843" spans="2:53" x14ac:dyDescent="0.3">
      <c r="B843" s="9"/>
      <c r="C843" s="10"/>
      <c r="D843" s="167" t="str">
        <f t="shared" si="41"/>
        <v>Guatemala</v>
      </c>
      <c r="E843" s="10"/>
      <c r="F843" s="10"/>
      <c r="G843" s="11"/>
      <c r="H843" s="10"/>
      <c r="I843" s="12"/>
      <c r="J843" s="24"/>
      <c r="K843" s="25"/>
      <c r="L843" s="171"/>
      <c r="M843" s="25"/>
      <c r="N843" s="26"/>
      <c r="O843" s="35"/>
      <c r="P843" s="152"/>
      <c r="Q843" s="39"/>
      <c r="R843" s="31"/>
      <c r="S843" s="36"/>
      <c r="T843" s="221"/>
      <c r="U843" s="36"/>
      <c r="V843" s="221"/>
      <c r="W843" s="36"/>
      <c r="X843" s="221"/>
      <c r="Y843" s="55"/>
      <c r="Z843" s="148"/>
      <c r="AA843" s="148"/>
      <c r="AB843" s="225"/>
      <c r="AC843" s="148"/>
      <c r="AD843" s="148"/>
      <c r="AE843" s="56"/>
      <c r="AF843" s="112"/>
      <c r="AG843" s="113"/>
      <c r="AH843" s="114"/>
      <c r="AI843" s="40"/>
      <c r="AJ843" s="41"/>
      <c r="AK843" s="45"/>
      <c r="AL843" s="47"/>
      <c r="AM843" s="47"/>
      <c r="AN843" s="121"/>
      <c r="AO843" s="48"/>
      <c r="AP843" s="178"/>
      <c r="AQ843" s="206"/>
      <c r="AR843" s="201"/>
      <c r="AS843" s="180">
        <f t="shared" si="39"/>
        <v>0</v>
      </c>
      <c r="AT843" s="80" t="e">
        <f t="shared" si="40"/>
        <v>#DIV/0!</v>
      </c>
      <c r="AU843" s="187" t="e">
        <f>Risk_CAL!V841</f>
        <v>#DIV/0!</v>
      </c>
      <c r="AV843" s="184"/>
      <c r="AW843" s="49"/>
      <c r="AX843" s="50"/>
      <c r="AY843" s="240"/>
      <c r="AZ843" s="241"/>
      <c r="BA843" s="242"/>
    </row>
    <row r="844" spans="2:53" x14ac:dyDescent="0.3">
      <c r="B844" s="9"/>
      <c r="C844" s="10"/>
      <c r="D844" s="167" t="str">
        <f t="shared" si="41"/>
        <v>Guatemala</v>
      </c>
      <c r="E844" s="10"/>
      <c r="F844" s="10"/>
      <c r="G844" s="11"/>
      <c r="H844" s="10"/>
      <c r="I844" s="12"/>
      <c r="J844" s="24"/>
      <c r="K844" s="25"/>
      <c r="L844" s="171"/>
      <c r="M844" s="25"/>
      <c r="N844" s="26"/>
      <c r="O844" s="35"/>
      <c r="P844" s="152"/>
      <c r="Q844" s="39"/>
      <c r="R844" s="31"/>
      <c r="S844" s="36"/>
      <c r="T844" s="221"/>
      <c r="U844" s="36"/>
      <c r="V844" s="221"/>
      <c r="W844" s="36"/>
      <c r="X844" s="221"/>
      <c r="Y844" s="55"/>
      <c r="Z844" s="148"/>
      <c r="AA844" s="148"/>
      <c r="AB844" s="225"/>
      <c r="AC844" s="148"/>
      <c r="AD844" s="148"/>
      <c r="AE844" s="56"/>
      <c r="AF844" s="112"/>
      <c r="AG844" s="113"/>
      <c r="AH844" s="114"/>
      <c r="AI844" s="40"/>
      <c r="AJ844" s="41"/>
      <c r="AK844" s="45"/>
      <c r="AL844" s="47"/>
      <c r="AM844" s="47"/>
      <c r="AN844" s="121"/>
      <c r="AO844" s="48"/>
      <c r="AP844" s="178"/>
      <c r="AQ844" s="206"/>
      <c r="AR844" s="201"/>
      <c r="AS844" s="180">
        <f t="shared" si="39"/>
        <v>0</v>
      </c>
      <c r="AT844" s="80" t="e">
        <f t="shared" si="40"/>
        <v>#DIV/0!</v>
      </c>
      <c r="AU844" s="187" t="e">
        <f>Risk_CAL!V842</f>
        <v>#DIV/0!</v>
      </c>
      <c r="AV844" s="184"/>
      <c r="AW844" s="49"/>
      <c r="AX844" s="50"/>
      <c r="AY844" s="240"/>
      <c r="AZ844" s="241"/>
      <c r="BA844" s="242"/>
    </row>
    <row r="845" spans="2:53" x14ac:dyDescent="0.3">
      <c r="B845" s="9"/>
      <c r="C845" s="10"/>
      <c r="D845" s="167" t="str">
        <f t="shared" si="41"/>
        <v>Guatemala</v>
      </c>
      <c r="E845" s="10"/>
      <c r="F845" s="10"/>
      <c r="G845" s="11"/>
      <c r="H845" s="10"/>
      <c r="I845" s="12"/>
      <c r="J845" s="24"/>
      <c r="K845" s="25"/>
      <c r="L845" s="171"/>
      <c r="M845" s="25"/>
      <c r="N845" s="26"/>
      <c r="O845" s="35"/>
      <c r="P845" s="152"/>
      <c r="Q845" s="39"/>
      <c r="R845" s="31"/>
      <c r="S845" s="36"/>
      <c r="T845" s="221"/>
      <c r="U845" s="36"/>
      <c r="V845" s="221"/>
      <c r="W845" s="36"/>
      <c r="X845" s="221"/>
      <c r="Y845" s="55"/>
      <c r="Z845" s="148"/>
      <c r="AA845" s="148"/>
      <c r="AB845" s="225"/>
      <c r="AC845" s="148"/>
      <c r="AD845" s="148"/>
      <c r="AE845" s="56"/>
      <c r="AF845" s="112"/>
      <c r="AG845" s="113"/>
      <c r="AH845" s="114"/>
      <c r="AI845" s="40"/>
      <c r="AJ845" s="41"/>
      <c r="AK845" s="45"/>
      <c r="AL845" s="47"/>
      <c r="AM845" s="47"/>
      <c r="AN845" s="121"/>
      <c r="AO845" s="48"/>
      <c r="AP845" s="178"/>
      <c r="AQ845" s="206"/>
      <c r="AR845" s="201"/>
      <c r="AS845" s="180">
        <f t="shared" si="39"/>
        <v>0</v>
      </c>
      <c r="AT845" s="80" t="e">
        <f t="shared" si="40"/>
        <v>#DIV/0!</v>
      </c>
      <c r="AU845" s="187" t="e">
        <f>Risk_CAL!V843</f>
        <v>#DIV/0!</v>
      </c>
      <c r="AV845" s="184"/>
      <c r="AW845" s="49"/>
      <c r="AX845" s="50"/>
      <c r="AY845" s="240"/>
      <c r="AZ845" s="241"/>
      <c r="BA845" s="242"/>
    </row>
    <row r="846" spans="2:53" x14ac:dyDescent="0.3">
      <c r="B846" s="9"/>
      <c r="C846" s="10"/>
      <c r="D846" s="167" t="str">
        <f t="shared" si="41"/>
        <v>Guatemala</v>
      </c>
      <c r="E846" s="10"/>
      <c r="F846" s="10"/>
      <c r="G846" s="11"/>
      <c r="H846" s="10"/>
      <c r="I846" s="12"/>
      <c r="J846" s="24"/>
      <c r="K846" s="25"/>
      <c r="L846" s="171"/>
      <c r="M846" s="25"/>
      <c r="N846" s="26"/>
      <c r="O846" s="35"/>
      <c r="P846" s="152"/>
      <c r="Q846" s="39"/>
      <c r="R846" s="31"/>
      <c r="S846" s="36"/>
      <c r="T846" s="221"/>
      <c r="U846" s="36"/>
      <c r="V846" s="221"/>
      <c r="W846" s="36"/>
      <c r="X846" s="221"/>
      <c r="Y846" s="55"/>
      <c r="Z846" s="148"/>
      <c r="AA846" s="148"/>
      <c r="AB846" s="225"/>
      <c r="AC846" s="148"/>
      <c r="AD846" s="148"/>
      <c r="AE846" s="56"/>
      <c r="AF846" s="112"/>
      <c r="AG846" s="113"/>
      <c r="AH846" s="114"/>
      <c r="AI846" s="40"/>
      <c r="AJ846" s="41"/>
      <c r="AK846" s="45"/>
      <c r="AL846" s="47"/>
      <c r="AM846" s="47"/>
      <c r="AN846" s="121"/>
      <c r="AO846" s="48"/>
      <c r="AP846" s="178"/>
      <c r="AQ846" s="206"/>
      <c r="AR846" s="201"/>
      <c r="AS846" s="180">
        <f t="shared" si="39"/>
        <v>0</v>
      </c>
      <c r="AT846" s="80" t="e">
        <f t="shared" si="40"/>
        <v>#DIV/0!</v>
      </c>
      <c r="AU846" s="187" t="e">
        <f>Risk_CAL!V844</f>
        <v>#DIV/0!</v>
      </c>
      <c r="AV846" s="184"/>
      <c r="AW846" s="49"/>
      <c r="AX846" s="50"/>
      <c r="AY846" s="240"/>
      <c r="AZ846" s="241"/>
      <c r="BA846" s="242"/>
    </row>
    <row r="847" spans="2:53" x14ac:dyDescent="0.3">
      <c r="B847" s="9"/>
      <c r="C847" s="10"/>
      <c r="D847" s="167" t="str">
        <f t="shared" si="41"/>
        <v>Guatemala</v>
      </c>
      <c r="E847" s="10"/>
      <c r="F847" s="10"/>
      <c r="G847" s="11"/>
      <c r="H847" s="10"/>
      <c r="I847" s="12"/>
      <c r="J847" s="24"/>
      <c r="K847" s="25"/>
      <c r="L847" s="171"/>
      <c r="M847" s="25"/>
      <c r="N847" s="26"/>
      <c r="O847" s="35"/>
      <c r="P847" s="152"/>
      <c r="Q847" s="39"/>
      <c r="R847" s="31"/>
      <c r="S847" s="36"/>
      <c r="T847" s="221"/>
      <c r="U847" s="36"/>
      <c r="V847" s="221"/>
      <c r="W847" s="36"/>
      <c r="X847" s="221"/>
      <c r="Y847" s="55"/>
      <c r="Z847" s="148"/>
      <c r="AA847" s="148"/>
      <c r="AB847" s="225"/>
      <c r="AC847" s="148"/>
      <c r="AD847" s="148"/>
      <c r="AE847" s="56"/>
      <c r="AF847" s="112"/>
      <c r="AG847" s="113"/>
      <c r="AH847" s="114"/>
      <c r="AI847" s="40"/>
      <c r="AJ847" s="41"/>
      <c r="AK847" s="45"/>
      <c r="AL847" s="47"/>
      <c r="AM847" s="47"/>
      <c r="AN847" s="121"/>
      <c r="AO847" s="48"/>
      <c r="AP847" s="178"/>
      <c r="AQ847" s="206"/>
      <c r="AR847" s="201"/>
      <c r="AS847" s="180">
        <f t="shared" si="39"/>
        <v>0</v>
      </c>
      <c r="AT847" s="80" t="e">
        <f t="shared" si="40"/>
        <v>#DIV/0!</v>
      </c>
      <c r="AU847" s="187" t="e">
        <f>Risk_CAL!V845</f>
        <v>#DIV/0!</v>
      </c>
      <c r="AV847" s="184"/>
      <c r="AW847" s="49"/>
      <c r="AX847" s="50"/>
      <c r="AY847" s="240"/>
      <c r="AZ847" s="241"/>
      <c r="BA847" s="242"/>
    </row>
    <row r="848" spans="2:53" x14ac:dyDescent="0.3">
      <c r="B848" s="9"/>
      <c r="C848" s="10"/>
      <c r="D848" s="167" t="str">
        <f t="shared" si="41"/>
        <v>Guatemala</v>
      </c>
      <c r="E848" s="10"/>
      <c r="F848" s="10"/>
      <c r="G848" s="11"/>
      <c r="H848" s="10"/>
      <c r="I848" s="12"/>
      <c r="J848" s="24"/>
      <c r="K848" s="25"/>
      <c r="L848" s="171"/>
      <c r="M848" s="25"/>
      <c r="N848" s="26"/>
      <c r="O848" s="35"/>
      <c r="P848" s="152"/>
      <c r="Q848" s="39"/>
      <c r="R848" s="31"/>
      <c r="S848" s="36"/>
      <c r="T848" s="221"/>
      <c r="U848" s="36"/>
      <c r="V848" s="221"/>
      <c r="W848" s="36"/>
      <c r="X848" s="221"/>
      <c r="Y848" s="55"/>
      <c r="Z848" s="148"/>
      <c r="AA848" s="148"/>
      <c r="AB848" s="225"/>
      <c r="AC848" s="148"/>
      <c r="AD848" s="148"/>
      <c r="AE848" s="56"/>
      <c r="AF848" s="112"/>
      <c r="AG848" s="113"/>
      <c r="AH848" s="114"/>
      <c r="AI848" s="40"/>
      <c r="AJ848" s="41"/>
      <c r="AK848" s="45"/>
      <c r="AL848" s="47"/>
      <c r="AM848" s="47"/>
      <c r="AN848" s="121"/>
      <c r="AO848" s="48"/>
      <c r="AP848" s="178"/>
      <c r="AQ848" s="206"/>
      <c r="AR848" s="201"/>
      <c r="AS848" s="180">
        <f t="shared" si="39"/>
        <v>0</v>
      </c>
      <c r="AT848" s="80" t="e">
        <f t="shared" si="40"/>
        <v>#DIV/0!</v>
      </c>
      <c r="AU848" s="187" t="e">
        <f>Risk_CAL!V846</f>
        <v>#DIV/0!</v>
      </c>
      <c r="AV848" s="184"/>
      <c r="AW848" s="49"/>
      <c r="AX848" s="50"/>
      <c r="AY848" s="240"/>
      <c r="AZ848" s="241"/>
      <c r="BA848" s="242"/>
    </row>
    <row r="849" spans="2:53" x14ac:dyDescent="0.3">
      <c r="B849" s="9"/>
      <c r="C849" s="10"/>
      <c r="D849" s="167" t="str">
        <f t="shared" si="41"/>
        <v>Guatemala</v>
      </c>
      <c r="E849" s="10"/>
      <c r="F849" s="10"/>
      <c r="G849" s="11"/>
      <c r="H849" s="10"/>
      <c r="I849" s="12"/>
      <c r="J849" s="24"/>
      <c r="K849" s="25"/>
      <c r="L849" s="171"/>
      <c r="M849" s="25"/>
      <c r="N849" s="26"/>
      <c r="O849" s="35"/>
      <c r="P849" s="152"/>
      <c r="Q849" s="39"/>
      <c r="R849" s="31"/>
      <c r="S849" s="36"/>
      <c r="T849" s="221"/>
      <c r="U849" s="36"/>
      <c r="V849" s="221"/>
      <c r="W849" s="36"/>
      <c r="X849" s="221"/>
      <c r="Y849" s="55"/>
      <c r="Z849" s="148"/>
      <c r="AA849" s="148"/>
      <c r="AB849" s="225"/>
      <c r="AC849" s="148"/>
      <c r="AD849" s="148"/>
      <c r="AE849" s="56"/>
      <c r="AF849" s="112"/>
      <c r="AG849" s="113"/>
      <c r="AH849" s="114"/>
      <c r="AI849" s="40"/>
      <c r="AJ849" s="41"/>
      <c r="AK849" s="45"/>
      <c r="AL849" s="47"/>
      <c r="AM849" s="47"/>
      <c r="AN849" s="121"/>
      <c r="AO849" s="48"/>
      <c r="AP849" s="178"/>
      <c r="AQ849" s="206"/>
      <c r="AR849" s="201"/>
      <c r="AS849" s="180">
        <f t="shared" si="39"/>
        <v>0</v>
      </c>
      <c r="AT849" s="80" t="e">
        <f t="shared" si="40"/>
        <v>#DIV/0!</v>
      </c>
      <c r="AU849" s="187" t="e">
        <f>Risk_CAL!V847</f>
        <v>#DIV/0!</v>
      </c>
      <c r="AV849" s="184"/>
      <c r="AW849" s="49"/>
      <c r="AX849" s="50"/>
      <c r="AY849" s="240"/>
      <c r="AZ849" s="241"/>
      <c r="BA849" s="242"/>
    </row>
    <row r="850" spans="2:53" x14ac:dyDescent="0.3">
      <c r="B850" s="9"/>
      <c r="C850" s="10"/>
      <c r="D850" s="167" t="str">
        <f t="shared" si="41"/>
        <v>Guatemala</v>
      </c>
      <c r="E850" s="10"/>
      <c r="F850" s="10"/>
      <c r="G850" s="11"/>
      <c r="H850" s="10"/>
      <c r="I850" s="12"/>
      <c r="J850" s="24"/>
      <c r="K850" s="25"/>
      <c r="L850" s="171"/>
      <c r="M850" s="25"/>
      <c r="N850" s="26"/>
      <c r="O850" s="35"/>
      <c r="P850" s="152"/>
      <c r="Q850" s="39"/>
      <c r="R850" s="31"/>
      <c r="S850" s="36"/>
      <c r="T850" s="221"/>
      <c r="U850" s="36"/>
      <c r="V850" s="221"/>
      <c r="W850" s="36"/>
      <c r="X850" s="221"/>
      <c r="Y850" s="55"/>
      <c r="Z850" s="148"/>
      <c r="AA850" s="148"/>
      <c r="AB850" s="225"/>
      <c r="AC850" s="148"/>
      <c r="AD850" s="148"/>
      <c r="AE850" s="56"/>
      <c r="AF850" s="112"/>
      <c r="AG850" s="113"/>
      <c r="AH850" s="114"/>
      <c r="AI850" s="40"/>
      <c r="AJ850" s="41"/>
      <c r="AK850" s="45"/>
      <c r="AL850" s="47"/>
      <c r="AM850" s="47"/>
      <c r="AN850" s="121"/>
      <c r="AO850" s="48"/>
      <c r="AP850" s="178"/>
      <c r="AQ850" s="206"/>
      <c r="AR850" s="201"/>
      <c r="AS850" s="180">
        <f t="shared" si="39"/>
        <v>0</v>
      </c>
      <c r="AT850" s="80" t="e">
        <f t="shared" si="40"/>
        <v>#DIV/0!</v>
      </c>
      <c r="AU850" s="187" t="e">
        <f>Risk_CAL!V848</f>
        <v>#DIV/0!</v>
      </c>
      <c r="AV850" s="184"/>
      <c r="AW850" s="49"/>
      <c r="AX850" s="50"/>
      <c r="AY850" s="240"/>
      <c r="AZ850" s="241"/>
      <c r="BA850" s="242"/>
    </row>
    <row r="851" spans="2:53" x14ac:dyDescent="0.3">
      <c r="B851" s="9"/>
      <c r="C851" s="10"/>
      <c r="D851" s="167" t="str">
        <f t="shared" si="41"/>
        <v>Guatemala</v>
      </c>
      <c r="E851" s="10"/>
      <c r="F851" s="10"/>
      <c r="G851" s="11"/>
      <c r="H851" s="10"/>
      <c r="I851" s="12"/>
      <c r="J851" s="24"/>
      <c r="K851" s="25"/>
      <c r="L851" s="171"/>
      <c r="M851" s="25"/>
      <c r="N851" s="26"/>
      <c r="O851" s="35"/>
      <c r="P851" s="152"/>
      <c r="Q851" s="39"/>
      <c r="R851" s="31"/>
      <c r="S851" s="36"/>
      <c r="T851" s="221"/>
      <c r="U851" s="36"/>
      <c r="V851" s="221"/>
      <c r="W851" s="36"/>
      <c r="X851" s="221"/>
      <c r="Y851" s="55"/>
      <c r="Z851" s="148"/>
      <c r="AA851" s="148"/>
      <c r="AB851" s="225"/>
      <c r="AC851" s="148"/>
      <c r="AD851" s="148"/>
      <c r="AE851" s="56"/>
      <c r="AF851" s="112"/>
      <c r="AG851" s="113"/>
      <c r="AH851" s="114"/>
      <c r="AI851" s="40"/>
      <c r="AJ851" s="41"/>
      <c r="AK851" s="45"/>
      <c r="AL851" s="47"/>
      <c r="AM851" s="47"/>
      <c r="AN851" s="121"/>
      <c r="AO851" s="48"/>
      <c r="AP851" s="178"/>
      <c r="AQ851" s="206"/>
      <c r="AR851" s="201"/>
      <c r="AS851" s="180">
        <f t="shared" si="39"/>
        <v>0</v>
      </c>
      <c r="AT851" s="80" t="e">
        <f t="shared" si="40"/>
        <v>#DIV/0!</v>
      </c>
      <c r="AU851" s="187" t="e">
        <f>Risk_CAL!V849</f>
        <v>#DIV/0!</v>
      </c>
      <c r="AV851" s="184"/>
      <c r="AW851" s="49"/>
      <c r="AX851" s="50"/>
      <c r="AY851" s="240"/>
      <c r="AZ851" s="241"/>
      <c r="BA851" s="242"/>
    </row>
    <row r="852" spans="2:53" x14ac:dyDescent="0.3">
      <c r="B852" s="9"/>
      <c r="C852" s="10"/>
      <c r="D852" s="167" t="str">
        <f t="shared" si="41"/>
        <v>Guatemala</v>
      </c>
      <c r="E852" s="10"/>
      <c r="F852" s="10"/>
      <c r="G852" s="11"/>
      <c r="H852" s="10"/>
      <c r="I852" s="12"/>
      <c r="J852" s="24"/>
      <c r="K852" s="25"/>
      <c r="L852" s="171"/>
      <c r="M852" s="25"/>
      <c r="N852" s="26"/>
      <c r="O852" s="35"/>
      <c r="P852" s="152"/>
      <c r="Q852" s="39"/>
      <c r="R852" s="31"/>
      <c r="S852" s="36"/>
      <c r="T852" s="221"/>
      <c r="U852" s="36"/>
      <c r="V852" s="221"/>
      <c r="W852" s="36"/>
      <c r="X852" s="221"/>
      <c r="Y852" s="55"/>
      <c r="Z852" s="148"/>
      <c r="AA852" s="148"/>
      <c r="AB852" s="225"/>
      <c r="AC852" s="148"/>
      <c r="AD852" s="148"/>
      <c r="AE852" s="56"/>
      <c r="AF852" s="112"/>
      <c r="AG852" s="113"/>
      <c r="AH852" s="114"/>
      <c r="AI852" s="40"/>
      <c r="AJ852" s="41"/>
      <c r="AK852" s="45"/>
      <c r="AL852" s="47"/>
      <c r="AM852" s="47"/>
      <c r="AN852" s="121"/>
      <c r="AO852" s="48"/>
      <c r="AP852" s="178"/>
      <c r="AQ852" s="206"/>
      <c r="AR852" s="201"/>
      <c r="AS852" s="180">
        <f t="shared" si="39"/>
        <v>0</v>
      </c>
      <c r="AT852" s="80" t="e">
        <f t="shared" si="40"/>
        <v>#DIV/0!</v>
      </c>
      <c r="AU852" s="187" t="e">
        <f>Risk_CAL!V850</f>
        <v>#DIV/0!</v>
      </c>
      <c r="AV852" s="184"/>
      <c r="AW852" s="49"/>
      <c r="AX852" s="50"/>
      <c r="AY852" s="240"/>
      <c r="AZ852" s="241"/>
      <c r="BA852" s="242"/>
    </row>
    <row r="853" spans="2:53" x14ac:dyDescent="0.3">
      <c r="B853" s="9"/>
      <c r="C853" s="10"/>
      <c r="D853" s="167" t="str">
        <f t="shared" si="41"/>
        <v>Guatemala</v>
      </c>
      <c r="E853" s="10"/>
      <c r="F853" s="10"/>
      <c r="G853" s="11"/>
      <c r="H853" s="10"/>
      <c r="I853" s="12"/>
      <c r="J853" s="24"/>
      <c r="K853" s="25"/>
      <c r="L853" s="171"/>
      <c r="M853" s="25"/>
      <c r="N853" s="26"/>
      <c r="O853" s="35"/>
      <c r="P853" s="152"/>
      <c r="Q853" s="39"/>
      <c r="R853" s="31"/>
      <c r="S853" s="36"/>
      <c r="T853" s="221"/>
      <c r="U853" s="36"/>
      <c r="V853" s="221"/>
      <c r="W853" s="36"/>
      <c r="X853" s="221"/>
      <c r="Y853" s="55"/>
      <c r="Z853" s="148"/>
      <c r="AA853" s="148"/>
      <c r="AB853" s="225"/>
      <c r="AC853" s="148"/>
      <c r="AD853" s="148"/>
      <c r="AE853" s="56"/>
      <c r="AF853" s="112"/>
      <c r="AG853" s="113"/>
      <c r="AH853" s="114"/>
      <c r="AI853" s="40"/>
      <c r="AJ853" s="41"/>
      <c r="AK853" s="45"/>
      <c r="AL853" s="47"/>
      <c r="AM853" s="47"/>
      <c r="AN853" s="121"/>
      <c r="AO853" s="48"/>
      <c r="AP853" s="178"/>
      <c r="AQ853" s="206"/>
      <c r="AR853" s="201"/>
      <c r="AS853" s="180">
        <f t="shared" si="39"/>
        <v>0</v>
      </c>
      <c r="AT853" s="80" t="e">
        <f t="shared" si="40"/>
        <v>#DIV/0!</v>
      </c>
      <c r="AU853" s="187" t="e">
        <f>Risk_CAL!V851</f>
        <v>#DIV/0!</v>
      </c>
      <c r="AV853" s="184"/>
      <c r="AW853" s="49"/>
      <c r="AX853" s="50"/>
      <c r="AY853" s="240"/>
      <c r="AZ853" s="241"/>
      <c r="BA853" s="242"/>
    </row>
    <row r="854" spans="2:53" x14ac:dyDescent="0.3">
      <c r="B854" s="9"/>
      <c r="C854" s="10"/>
      <c r="D854" s="167" t="str">
        <f t="shared" si="41"/>
        <v>Guatemala</v>
      </c>
      <c r="E854" s="10"/>
      <c r="F854" s="10"/>
      <c r="G854" s="11"/>
      <c r="H854" s="10"/>
      <c r="I854" s="12"/>
      <c r="J854" s="24"/>
      <c r="K854" s="25"/>
      <c r="L854" s="171"/>
      <c r="M854" s="25"/>
      <c r="N854" s="26"/>
      <c r="O854" s="35"/>
      <c r="P854" s="152"/>
      <c r="Q854" s="39"/>
      <c r="R854" s="31"/>
      <c r="S854" s="36"/>
      <c r="T854" s="221"/>
      <c r="U854" s="36"/>
      <c r="V854" s="221"/>
      <c r="W854" s="36"/>
      <c r="X854" s="221"/>
      <c r="Y854" s="55"/>
      <c r="Z854" s="148"/>
      <c r="AA854" s="148"/>
      <c r="AB854" s="225"/>
      <c r="AC854" s="148"/>
      <c r="AD854" s="148"/>
      <c r="AE854" s="56"/>
      <c r="AF854" s="112"/>
      <c r="AG854" s="113"/>
      <c r="AH854" s="114"/>
      <c r="AI854" s="40"/>
      <c r="AJ854" s="41"/>
      <c r="AK854" s="45"/>
      <c r="AL854" s="47"/>
      <c r="AM854" s="47"/>
      <c r="AN854" s="121"/>
      <c r="AO854" s="48"/>
      <c r="AP854" s="178"/>
      <c r="AQ854" s="206"/>
      <c r="AR854" s="201"/>
      <c r="AS854" s="180">
        <f t="shared" si="39"/>
        <v>0</v>
      </c>
      <c r="AT854" s="80" t="e">
        <f t="shared" si="40"/>
        <v>#DIV/0!</v>
      </c>
      <c r="AU854" s="187" t="e">
        <f>Risk_CAL!V852</f>
        <v>#DIV/0!</v>
      </c>
      <c r="AV854" s="184"/>
      <c r="AW854" s="49"/>
      <c r="AX854" s="50"/>
      <c r="AY854" s="240"/>
      <c r="AZ854" s="241"/>
      <c r="BA854" s="242"/>
    </row>
    <row r="855" spans="2:53" x14ac:dyDescent="0.3">
      <c r="B855" s="9"/>
      <c r="C855" s="10"/>
      <c r="D855" s="167" t="str">
        <f t="shared" si="41"/>
        <v>Guatemala</v>
      </c>
      <c r="E855" s="10"/>
      <c r="F855" s="10"/>
      <c r="G855" s="11"/>
      <c r="H855" s="10"/>
      <c r="I855" s="12"/>
      <c r="J855" s="24"/>
      <c r="K855" s="25"/>
      <c r="L855" s="171"/>
      <c r="M855" s="25"/>
      <c r="N855" s="26"/>
      <c r="O855" s="35"/>
      <c r="P855" s="152"/>
      <c r="Q855" s="39"/>
      <c r="R855" s="31"/>
      <c r="S855" s="36"/>
      <c r="T855" s="221"/>
      <c r="U855" s="36"/>
      <c r="V855" s="221"/>
      <c r="W855" s="36"/>
      <c r="X855" s="221"/>
      <c r="Y855" s="55"/>
      <c r="Z855" s="148"/>
      <c r="AA855" s="148"/>
      <c r="AB855" s="225"/>
      <c r="AC855" s="148"/>
      <c r="AD855" s="148"/>
      <c r="AE855" s="56"/>
      <c r="AF855" s="112"/>
      <c r="AG855" s="113"/>
      <c r="AH855" s="114"/>
      <c r="AI855" s="40"/>
      <c r="AJ855" s="41"/>
      <c r="AK855" s="45"/>
      <c r="AL855" s="47"/>
      <c r="AM855" s="47"/>
      <c r="AN855" s="121"/>
      <c r="AO855" s="48"/>
      <c r="AP855" s="178"/>
      <c r="AQ855" s="206"/>
      <c r="AR855" s="201"/>
      <c r="AS855" s="180">
        <f t="shared" si="39"/>
        <v>0</v>
      </c>
      <c r="AT855" s="80" t="e">
        <f t="shared" si="40"/>
        <v>#DIV/0!</v>
      </c>
      <c r="AU855" s="187" t="e">
        <f>Risk_CAL!V853</f>
        <v>#DIV/0!</v>
      </c>
      <c r="AV855" s="184"/>
      <c r="AW855" s="49"/>
      <c r="AX855" s="50"/>
      <c r="AY855" s="240"/>
      <c r="AZ855" s="241"/>
      <c r="BA855" s="242"/>
    </row>
    <row r="856" spans="2:53" x14ac:dyDescent="0.3">
      <c r="B856" s="9"/>
      <c r="C856" s="10"/>
      <c r="D856" s="167" t="str">
        <f t="shared" si="41"/>
        <v>Guatemala</v>
      </c>
      <c r="E856" s="10"/>
      <c r="F856" s="10"/>
      <c r="G856" s="11"/>
      <c r="H856" s="10"/>
      <c r="I856" s="12"/>
      <c r="J856" s="24"/>
      <c r="K856" s="25"/>
      <c r="L856" s="171"/>
      <c r="M856" s="25"/>
      <c r="N856" s="26"/>
      <c r="O856" s="35"/>
      <c r="P856" s="152"/>
      <c r="Q856" s="39"/>
      <c r="R856" s="31"/>
      <c r="S856" s="36"/>
      <c r="T856" s="221"/>
      <c r="U856" s="36"/>
      <c r="V856" s="221"/>
      <c r="W856" s="36"/>
      <c r="X856" s="221"/>
      <c r="Y856" s="55"/>
      <c r="Z856" s="148"/>
      <c r="AA856" s="148"/>
      <c r="AB856" s="225"/>
      <c r="AC856" s="148"/>
      <c r="AD856" s="148"/>
      <c r="AE856" s="56"/>
      <c r="AF856" s="112"/>
      <c r="AG856" s="113"/>
      <c r="AH856" s="114"/>
      <c r="AI856" s="40"/>
      <c r="AJ856" s="41"/>
      <c r="AK856" s="45"/>
      <c r="AL856" s="47"/>
      <c r="AM856" s="47"/>
      <c r="AN856" s="121"/>
      <c r="AO856" s="48"/>
      <c r="AP856" s="178"/>
      <c r="AQ856" s="206"/>
      <c r="AR856" s="201"/>
      <c r="AS856" s="180">
        <f t="shared" si="39"/>
        <v>0</v>
      </c>
      <c r="AT856" s="80" t="e">
        <f t="shared" si="40"/>
        <v>#DIV/0!</v>
      </c>
      <c r="AU856" s="187" t="e">
        <f>Risk_CAL!V854</f>
        <v>#DIV/0!</v>
      </c>
      <c r="AV856" s="184"/>
      <c r="AW856" s="49"/>
      <c r="AX856" s="50"/>
      <c r="AY856" s="240"/>
      <c r="AZ856" s="241"/>
      <c r="BA856" s="242"/>
    </row>
    <row r="857" spans="2:53" x14ac:dyDescent="0.3">
      <c r="B857" s="9"/>
      <c r="C857" s="10"/>
      <c r="D857" s="167" t="str">
        <f t="shared" si="41"/>
        <v>Guatemala</v>
      </c>
      <c r="E857" s="10"/>
      <c r="F857" s="10"/>
      <c r="G857" s="11"/>
      <c r="H857" s="10"/>
      <c r="I857" s="12"/>
      <c r="J857" s="24"/>
      <c r="K857" s="25"/>
      <c r="L857" s="171"/>
      <c r="M857" s="25"/>
      <c r="N857" s="26"/>
      <c r="O857" s="35"/>
      <c r="P857" s="152"/>
      <c r="Q857" s="39"/>
      <c r="R857" s="31"/>
      <c r="S857" s="36"/>
      <c r="T857" s="221"/>
      <c r="U857" s="36"/>
      <c r="V857" s="221"/>
      <c r="W857" s="36"/>
      <c r="X857" s="221"/>
      <c r="Y857" s="55"/>
      <c r="Z857" s="148"/>
      <c r="AA857" s="148"/>
      <c r="AB857" s="225"/>
      <c r="AC857" s="148"/>
      <c r="AD857" s="148"/>
      <c r="AE857" s="56"/>
      <c r="AF857" s="112"/>
      <c r="AG857" s="113"/>
      <c r="AH857" s="114"/>
      <c r="AI857" s="40"/>
      <c r="AJ857" s="41"/>
      <c r="AK857" s="45"/>
      <c r="AL857" s="47"/>
      <c r="AM857" s="47"/>
      <c r="AN857" s="121"/>
      <c r="AO857" s="48"/>
      <c r="AP857" s="178"/>
      <c r="AQ857" s="206"/>
      <c r="AR857" s="201"/>
      <c r="AS857" s="180">
        <f t="shared" si="39"/>
        <v>0</v>
      </c>
      <c r="AT857" s="80" t="e">
        <f t="shared" si="40"/>
        <v>#DIV/0!</v>
      </c>
      <c r="AU857" s="187" t="e">
        <f>Risk_CAL!V855</f>
        <v>#DIV/0!</v>
      </c>
      <c r="AV857" s="184"/>
      <c r="AW857" s="49"/>
      <c r="AX857" s="50"/>
      <c r="AY857" s="240"/>
      <c r="AZ857" s="241"/>
      <c r="BA857" s="242"/>
    </row>
    <row r="858" spans="2:53" x14ac:dyDescent="0.3">
      <c r="B858" s="9"/>
      <c r="C858" s="10"/>
      <c r="D858" s="167" t="str">
        <f t="shared" si="41"/>
        <v>Guatemala</v>
      </c>
      <c r="E858" s="10"/>
      <c r="F858" s="10"/>
      <c r="G858" s="11"/>
      <c r="H858" s="10"/>
      <c r="I858" s="12"/>
      <c r="J858" s="24"/>
      <c r="K858" s="25"/>
      <c r="L858" s="171"/>
      <c r="M858" s="25"/>
      <c r="N858" s="26"/>
      <c r="O858" s="35"/>
      <c r="P858" s="152"/>
      <c r="Q858" s="39"/>
      <c r="R858" s="31"/>
      <c r="S858" s="36"/>
      <c r="T858" s="221"/>
      <c r="U858" s="36"/>
      <c r="V858" s="221"/>
      <c r="W858" s="36"/>
      <c r="X858" s="221"/>
      <c r="Y858" s="55"/>
      <c r="Z858" s="148"/>
      <c r="AA858" s="148"/>
      <c r="AB858" s="225"/>
      <c r="AC858" s="148"/>
      <c r="AD858" s="148"/>
      <c r="AE858" s="56"/>
      <c r="AF858" s="112"/>
      <c r="AG858" s="113"/>
      <c r="AH858" s="114"/>
      <c r="AI858" s="40"/>
      <c r="AJ858" s="41"/>
      <c r="AK858" s="45"/>
      <c r="AL858" s="47"/>
      <c r="AM858" s="47"/>
      <c r="AN858" s="121"/>
      <c r="AO858" s="48"/>
      <c r="AP858" s="178"/>
      <c r="AQ858" s="206"/>
      <c r="AR858" s="201"/>
      <c r="AS858" s="180">
        <f t="shared" si="39"/>
        <v>0</v>
      </c>
      <c r="AT858" s="80" t="e">
        <f t="shared" si="40"/>
        <v>#DIV/0!</v>
      </c>
      <c r="AU858" s="187" t="e">
        <f>Risk_CAL!V856</f>
        <v>#DIV/0!</v>
      </c>
      <c r="AV858" s="184"/>
      <c r="AW858" s="49"/>
      <c r="AX858" s="50"/>
      <c r="AY858" s="240"/>
      <c r="AZ858" s="241"/>
      <c r="BA858" s="242"/>
    </row>
    <row r="859" spans="2:53" x14ac:dyDescent="0.3">
      <c r="B859" s="9"/>
      <c r="C859" s="10"/>
      <c r="D859" s="167" t="str">
        <f t="shared" si="41"/>
        <v>Guatemala</v>
      </c>
      <c r="E859" s="10"/>
      <c r="F859" s="10"/>
      <c r="G859" s="11"/>
      <c r="H859" s="10"/>
      <c r="I859" s="12"/>
      <c r="J859" s="24"/>
      <c r="K859" s="25"/>
      <c r="L859" s="171"/>
      <c r="M859" s="25"/>
      <c r="N859" s="26"/>
      <c r="O859" s="35"/>
      <c r="P859" s="152"/>
      <c r="Q859" s="39"/>
      <c r="R859" s="31"/>
      <c r="S859" s="36"/>
      <c r="T859" s="221"/>
      <c r="U859" s="36"/>
      <c r="V859" s="221"/>
      <c r="W859" s="36"/>
      <c r="X859" s="221"/>
      <c r="Y859" s="55"/>
      <c r="Z859" s="148"/>
      <c r="AA859" s="148"/>
      <c r="AB859" s="225"/>
      <c r="AC859" s="148"/>
      <c r="AD859" s="148"/>
      <c r="AE859" s="56"/>
      <c r="AF859" s="112"/>
      <c r="AG859" s="113"/>
      <c r="AH859" s="114"/>
      <c r="AI859" s="40"/>
      <c r="AJ859" s="41"/>
      <c r="AK859" s="45"/>
      <c r="AL859" s="47"/>
      <c r="AM859" s="47"/>
      <c r="AN859" s="121"/>
      <c r="AO859" s="48"/>
      <c r="AP859" s="178"/>
      <c r="AQ859" s="206"/>
      <c r="AR859" s="201"/>
      <c r="AS859" s="180">
        <f t="shared" si="39"/>
        <v>0</v>
      </c>
      <c r="AT859" s="80" t="e">
        <f t="shared" si="40"/>
        <v>#DIV/0!</v>
      </c>
      <c r="AU859" s="187" t="e">
        <f>Risk_CAL!V857</f>
        <v>#DIV/0!</v>
      </c>
      <c r="AV859" s="184"/>
      <c r="AW859" s="49"/>
      <c r="AX859" s="50"/>
      <c r="AY859" s="240"/>
      <c r="AZ859" s="241"/>
      <c r="BA859" s="242"/>
    </row>
    <row r="860" spans="2:53" x14ac:dyDescent="0.3">
      <c r="B860" s="9"/>
      <c r="C860" s="10"/>
      <c r="D860" s="167" t="str">
        <f t="shared" si="41"/>
        <v>Guatemala</v>
      </c>
      <c r="E860" s="10"/>
      <c r="F860" s="10"/>
      <c r="G860" s="11"/>
      <c r="H860" s="10"/>
      <c r="I860" s="12"/>
      <c r="J860" s="24"/>
      <c r="K860" s="25"/>
      <c r="L860" s="171"/>
      <c r="M860" s="25"/>
      <c r="N860" s="26"/>
      <c r="O860" s="35"/>
      <c r="P860" s="152"/>
      <c r="Q860" s="39"/>
      <c r="R860" s="31"/>
      <c r="S860" s="36"/>
      <c r="T860" s="221"/>
      <c r="U860" s="36"/>
      <c r="V860" s="221"/>
      <c r="W860" s="36"/>
      <c r="X860" s="221"/>
      <c r="Y860" s="55"/>
      <c r="Z860" s="148"/>
      <c r="AA860" s="148"/>
      <c r="AB860" s="225"/>
      <c r="AC860" s="148"/>
      <c r="AD860" s="148"/>
      <c r="AE860" s="56"/>
      <c r="AF860" s="112"/>
      <c r="AG860" s="113"/>
      <c r="AH860" s="114"/>
      <c r="AI860" s="40"/>
      <c r="AJ860" s="41"/>
      <c r="AK860" s="45"/>
      <c r="AL860" s="47"/>
      <c r="AM860" s="47"/>
      <c r="AN860" s="121"/>
      <c r="AO860" s="48"/>
      <c r="AP860" s="178"/>
      <c r="AQ860" s="206"/>
      <c r="AR860" s="201"/>
      <c r="AS860" s="180">
        <f t="shared" si="39"/>
        <v>0</v>
      </c>
      <c r="AT860" s="80" t="e">
        <f t="shared" si="40"/>
        <v>#DIV/0!</v>
      </c>
      <c r="AU860" s="187" t="e">
        <f>Risk_CAL!V858</f>
        <v>#DIV/0!</v>
      </c>
      <c r="AV860" s="184"/>
      <c r="AW860" s="49"/>
      <c r="AX860" s="50"/>
      <c r="AY860" s="240"/>
      <c r="AZ860" s="241"/>
      <c r="BA860" s="242"/>
    </row>
    <row r="861" spans="2:53" x14ac:dyDescent="0.3">
      <c r="B861" s="9"/>
      <c r="C861" s="10"/>
      <c r="D861" s="167" t="str">
        <f t="shared" si="41"/>
        <v>Guatemala</v>
      </c>
      <c r="E861" s="10"/>
      <c r="F861" s="10"/>
      <c r="G861" s="11"/>
      <c r="H861" s="10"/>
      <c r="I861" s="12"/>
      <c r="J861" s="24"/>
      <c r="K861" s="25"/>
      <c r="L861" s="171"/>
      <c r="M861" s="25"/>
      <c r="N861" s="26"/>
      <c r="O861" s="35"/>
      <c r="P861" s="152"/>
      <c r="Q861" s="39"/>
      <c r="R861" s="31"/>
      <c r="S861" s="36"/>
      <c r="T861" s="221"/>
      <c r="U861" s="36"/>
      <c r="V861" s="221"/>
      <c r="W861" s="36"/>
      <c r="X861" s="221"/>
      <c r="Y861" s="55"/>
      <c r="Z861" s="148"/>
      <c r="AA861" s="148"/>
      <c r="AB861" s="225"/>
      <c r="AC861" s="148"/>
      <c r="AD861" s="148"/>
      <c r="AE861" s="56"/>
      <c r="AF861" s="112"/>
      <c r="AG861" s="113"/>
      <c r="AH861" s="114"/>
      <c r="AI861" s="40"/>
      <c r="AJ861" s="41"/>
      <c r="AK861" s="45"/>
      <c r="AL861" s="47"/>
      <c r="AM861" s="47"/>
      <c r="AN861" s="121"/>
      <c r="AO861" s="48"/>
      <c r="AP861" s="178"/>
      <c r="AQ861" s="206"/>
      <c r="AR861" s="201"/>
      <c r="AS861" s="180">
        <f t="shared" si="39"/>
        <v>0</v>
      </c>
      <c r="AT861" s="80" t="e">
        <f t="shared" si="40"/>
        <v>#DIV/0!</v>
      </c>
      <c r="AU861" s="187" t="e">
        <f>Risk_CAL!V859</f>
        <v>#DIV/0!</v>
      </c>
      <c r="AV861" s="184"/>
      <c r="AW861" s="49"/>
      <c r="AX861" s="50"/>
      <c r="AY861" s="240"/>
      <c r="AZ861" s="241"/>
      <c r="BA861" s="242"/>
    </row>
    <row r="862" spans="2:53" x14ac:dyDescent="0.3">
      <c r="B862" s="9"/>
      <c r="C862" s="10"/>
      <c r="D862" s="167" t="str">
        <f t="shared" si="41"/>
        <v>Guatemala</v>
      </c>
      <c r="E862" s="10"/>
      <c r="F862" s="10"/>
      <c r="G862" s="11"/>
      <c r="H862" s="10"/>
      <c r="I862" s="12"/>
      <c r="J862" s="24"/>
      <c r="K862" s="25"/>
      <c r="L862" s="171"/>
      <c r="M862" s="25"/>
      <c r="N862" s="26"/>
      <c r="O862" s="35"/>
      <c r="P862" s="152"/>
      <c r="Q862" s="39"/>
      <c r="R862" s="31"/>
      <c r="S862" s="36"/>
      <c r="T862" s="221"/>
      <c r="U862" s="36"/>
      <c r="V862" s="221"/>
      <c r="W862" s="36"/>
      <c r="X862" s="221"/>
      <c r="Y862" s="55"/>
      <c r="Z862" s="148"/>
      <c r="AA862" s="148"/>
      <c r="AB862" s="225"/>
      <c r="AC862" s="148"/>
      <c r="AD862" s="148"/>
      <c r="AE862" s="56"/>
      <c r="AF862" s="112"/>
      <c r="AG862" s="113"/>
      <c r="AH862" s="114"/>
      <c r="AI862" s="40"/>
      <c r="AJ862" s="41"/>
      <c r="AK862" s="45"/>
      <c r="AL862" s="47"/>
      <c r="AM862" s="47"/>
      <c r="AN862" s="121"/>
      <c r="AO862" s="48"/>
      <c r="AP862" s="178"/>
      <c r="AQ862" s="206"/>
      <c r="AR862" s="201"/>
      <c r="AS862" s="180">
        <f t="shared" si="39"/>
        <v>0</v>
      </c>
      <c r="AT862" s="80" t="e">
        <f t="shared" si="40"/>
        <v>#DIV/0!</v>
      </c>
      <c r="AU862" s="187" t="e">
        <f>Risk_CAL!V860</f>
        <v>#DIV/0!</v>
      </c>
      <c r="AV862" s="184"/>
      <c r="AW862" s="49"/>
      <c r="AX862" s="50"/>
      <c r="AY862" s="240"/>
      <c r="AZ862" s="241"/>
      <c r="BA862" s="242"/>
    </row>
    <row r="863" spans="2:53" x14ac:dyDescent="0.3">
      <c r="B863" s="9"/>
      <c r="C863" s="10"/>
      <c r="D863" s="167" t="str">
        <f t="shared" si="41"/>
        <v>Guatemala</v>
      </c>
      <c r="E863" s="10"/>
      <c r="F863" s="10"/>
      <c r="G863" s="11"/>
      <c r="H863" s="10"/>
      <c r="I863" s="12"/>
      <c r="J863" s="24"/>
      <c r="K863" s="25"/>
      <c r="L863" s="171"/>
      <c r="M863" s="25"/>
      <c r="N863" s="26"/>
      <c r="O863" s="35"/>
      <c r="P863" s="152"/>
      <c r="Q863" s="39"/>
      <c r="R863" s="31"/>
      <c r="S863" s="36"/>
      <c r="T863" s="221"/>
      <c r="U863" s="36"/>
      <c r="V863" s="221"/>
      <c r="W863" s="36"/>
      <c r="X863" s="221"/>
      <c r="Y863" s="55"/>
      <c r="Z863" s="148"/>
      <c r="AA863" s="148"/>
      <c r="AB863" s="225"/>
      <c r="AC863" s="148"/>
      <c r="AD863" s="148"/>
      <c r="AE863" s="56"/>
      <c r="AF863" s="112"/>
      <c r="AG863" s="113"/>
      <c r="AH863" s="114"/>
      <c r="AI863" s="40"/>
      <c r="AJ863" s="41"/>
      <c r="AK863" s="45"/>
      <c r="AL863" s="47"/>
      <c r="AM863" s="47"/>
      <c r="AN863" s="121"/>
      <c r="AO863" s="48"/>
      <c r="AP863" s="178"/>
      <c r="AQ863" s="206"/>
      <c r="AR863" s="201"/>
      <c r="AS863" s="180">
        <f t="shared" si="39"/>
        <v>0</v>
      </c>
      <c r="AT863" s="80" t="e">
        <f t="shared" si="40"/>
        <v>#DIV/0!</v>
      </c>
      <c r="AU863" s="187" t="e">
        <f>Risk_CAL!V861</f>
        <v>#DIV/0!</v>
      </c>
      <c r="AV863" s="184"/>
      <c r="AW863" s="49"/>
      <c r="AX863" s="50"/>
      <c r="AY863" s="240"/>
      <c r="AZ863" s="241"/>
      <c r="BA863" s="242"/>
    </row>
    <row r="864" spans="2:53" x14ac:dyDescent="0.3">
      <c r="B864" s="9"/>
      <c r="C864" s="10"/>
      <c r="D864" s="167" t="str">
        <f t="shared" si="41"/>
        <v>Guatemala</v>
      </c>
      <c r="E864" s="10"/>
      <c r="F864" s="10"/>
      <c r="G864" s="11"/>
      <c r="H864" s="10"/>
      <c r="I864" s="12"/>
      <c r="J864" s="24"/>
      <c r="K864" s="25"/>
      <c r="L864" s="171"/>
      <c r="M864" s="25"/>
      <c r="N864" s="26"/>
      <c r="O864" s="35"/>
      <c r="P864" s="152"/>
      <c r="Q864" s="39"/>
      <c r="R864" s="31"/>
      <c r="S864" s="36"/>
      <c r="T864" s="221"/>
      <c r="U864" s="36"/>
      <c r="V864" s="221"/>
      <c r="W864" s="36"/>
      <c r="X864" s="221"/>
      <c r="Y864" s="55"/>
      <c r="Z864" s="148"/>
      <c r="AA864" s="148"/>
      <c r="AB864" s="225"/>
      <c r="AC864" s="148"/>
      <c r="AD864" s="148"/>
      <c r="AE864" s="56"/>
      <c r="AF864" s="112"/>
      <c r="AG864" s="113"/>
      <c r="AH864" s="114"/>
      <c r="AI864" s="40"/>
      <c r="AJ864" s="41"/>
      <c r="AK864" s="45"/>
      <c r="AL864" s="47"/>
      <c r="AM864" s="47"/>
      <c r="AN864" s="121"/>
      <c r="AO864" s="48"/>
      <c r="AP864" s="178"/>
      <c r="AQ864" s="206"/>
      <c r="AR864" s="201"/>
      <c r="AS864" s="180">
        <f t="shared" si="39"/>
        <v>0</v>
      </c>
      <c r="AT864" s="80" t="e">
        <f t="shared" si="40"/>
        <v>#DIV/0!</v>
      </c>
      <c r="AU864" s="187" t="e">
        <f>Risk_CAL!V862</f>
        <v>#DIV/0!</v>
      </c>
      <c r="AV864" s="184"/>
      <c r="AW864" s="49"/>
      <c r="AX864" s="50"/>
      <c r="AY864" s="240"/>
      <c r="AZ864" s="241"/>
      <c r="BA864" s="242"/>
    </row>
    <row r="865" spans="2:53" x14ac:dyDescent="0.3">
      <c r="B865" s="9"/>
      <c r="C865" s="10"/>
      <c r="D865" s="167" t="str">
        <f t="shared" si="41"/>
        <v>Guatemala</v>
      </c>
      <c r="E865" s="10"/>
      <c r="F865" s="10"/>
      <c r="G865" s="11"/>
      <c r="H865" s="10"/>
      <c r="I865" s="12"/>
      <c r="J865" s="24"/>
      <c r="K865" s="25"/>
      <c r="L865" s="171"/>
      <c r="M865" s="25"/>
      <c r="N865" s="26"/>
      <c r="O865" s="35"/>
      <c r="P865" s="152"/>
      <c r="Q865" s="39"/>
      <c r="R865" s="31"/>
      <c r="S865" s="36"/>
      <c r="T865" s="221"/>
      <c r="U865" s="36"/>
      <c r="V865" s="221"/>
      <c r="W865" s="36"/>
      <c r="X865" s="221"/>
      <c r="Y865" s="55"/>
      <c r="Z865" s="148"/>
      <c r="AA865" s="148"/>
      <c r="AB865" s="225"/>
      <c r="AC865" s="148"/>
      <c r="AD865" s="148"/>
      <c r="AE865" s="56"/>
      <c r="AF865" s="112"/>
      <c r="AG865" s="113"/>
      <c r="AH865" s="114"/>
      <c r="AI865" s="40"/>
      <c r="AJ865" s="41"/>
      <c r="AK865" s="45"/>
      <c r="AL865" s="47"/>
      <c r="AM865" s="47"/>
      <c r="AN865" s="121"/>
      <c r="AO865" s="48"/>
      <c r="AP865" s="178"/>
      <c r="AQ865" s="206"/>
      <c r="AR865" s="201"/>
      <c r="AS865" s="180">
        <f t="shared" si="39"/>
        <v>0</v>
      </c>
      <c r="AT865" s="80" t="e">
        <f t="shared" si="40"/>
        <v>#DIV/0!</v>
      </c>
      <c r="AU865" s="187" t="e">
        <f>Risk_CAL!V863</f>
        <v>#DIV/0!</v>
      </c>
      <c r="AV865" s="184"/>
      <c r="AW865" s="49"/>
      <c r="AX865" s="50"/>
      <c r="AY865" s="240"/>
      <c r="AZ865" s="241"/>
      <c r="BA865" s="242"/>
    </row>
    <row r="866" spans="2:53" x14ac:dyDescent="0.3">
      <c r="B866" s="9"/>
      <c r="C866" s="10"/>
      <c r="D866" s="167" t="str">
        <f t="shared" si="41"/>
        <v>Guatemala</v>
      </c>
      <c r="E866" s="10"/>
      <c r="F866" s="10"/>
      <c r="G866" s="11"/>
      <c r="H866" s="10"/>
      <c r="I866" s="12"/>
      <c r="J866" s="24"/>
      <c r="K866" s="25"/>
      <c r="L866" s="171"/>
      <c r="M866" s="25"/>
      <c r="N866" s="26"/>
      <c r="O866" s="35"/>
      <c r="P866" s="152"/>
      <c r="Q866" s="39"/>
      <c r="R866" s="31"/>
      <c r="S866" s="36"/>
      <c r="T866" s="221"/>
      <c r="U866" s="36"/>
      <c r="V866" s="221"/>
      <c r="W866" s="36"/>
      <c r="X866" s="221"/>
      <c r="Y866" s="55"/>
      <c r="Z866" s="148"/>
      <c r="AA866" s="148"/>
      <c r="AB866" s="225"/>
      <c r="AC866" s="148"/>
      <c r="AD866" s="148"/>
      <c r="AE866" s="56"/>
      <c r="AF866" s="112"/>
      <c r="AG866" s="113"/>
      <c r="AH866" s="114"/>
      <c r="AI866" s="40"/>
      <c r="AJ866" s="41"/>
      <c r="AK866" s="45"/>
      <c r="AL866" s="47"/>
      <c r="AM866" s="47"/>
      <c r="AN866" s="121"/>
      <c r="AO866" s="48"/>
      <c r="AP866" s="178"/>
      <c r="AQ866" s="206"/>
      <c r="AR866" s="201"/>
      <c r="AS866" s="180">
        <f t="shared" si="39"/>
        <v>0</v>
      </c>
      <c r="AT866" s="80" t="e">
        <f t="shared" si="40"/>
        <v>#DIV/0!</v>
      </c>
      <c r="AU866" s="187" t="e">
        <f>Risk_CAL!V864</f>
        <v>#DIV/0!</v>
      </c>
      <c r="AV866" s="184"/>
      <c r="AW866" s="49"/>
      <c r="AX866" s="50"/>
      <c r="AY866" s="240"/>
      <c r="AZ866" s="241"/>
      <c r="BA866" s="242"/>
    </row>
    <row r="867" spans="2:53" x14ac:dyDescent="0.3">
      <c r="B867" s="9"/>
      <c r="C867" s="10"/>
      <c r="D867" s="167" t="str">
        <f t="shared" si="41"/>
        <v>Guatemala</v>
      </c>
      <c r="E867" s="10"/>
      <c r="F867" s="10"/>
      <c r="G867" s="11"/>
      <c r="H867" s="10"/>
      <c r="I867" s="12"/>
      <c r="J867" s="24"/>
      <c r="K867" s="25"/>
      <c r="L867" s="171"/>
      <c r="M867" s="25"/>
      <c r="N867" s="26"/>
      <c r="O867" s="35"/>
      <c r="P867" s="152"/>
      <c r="Q867" s="39"/>
      <c r="R867" s="31"/>
      <c r="S867" s="36"/>
      <c r="T867" s="221"/>
      <c r="U867" s="36"/>
      <c r="V867" s="221"/>
      <c r="W867" s="36"/>
      <c r="X867" s="221"/>
      <c r="Y867" s="55"/>
      <c r="Z867" s="148"/>
      <c r="AA867" s="148"/>
      <c r="AB867" s="225"/>
      <c r="AC867" s="148"/>
      <c r="AD867" s="148"/>
      <c r="AE867" s="56"/>
      <c r="AF867" s="112"/>
      <c r="AG867" s="113"/>
      <c r="AH867" s="114"/>
      <c r="AI867" s="40"/>
      <c r="AJ867" s="41"/>
      <c r="AK867" s="45"/>
      <c r="AL867" s="47"/>
      <c r="AM867" s="47"/>
      <c r="AN867" s="121"/>
      <c r="AO867" s="48"/>
      <c r="AP867" s="178"/>
      <c r="AQ867" s="206"/>
      <c r="AR867" s="201"/>
      <c r="AS867" s="180">
        <f t="shared" si="39"/>
        <v>0</v>
      </c>
      <c r="AT867" s="80" t="e">
        <f t="shared" si="40"/>
        <v>#DIV/0!</v>
      </c>
      <c r="AU867" s="187" t="e">
        <f>Risk_CAL!V865</f>
        <v>#DIV/0!</v>
      </c>
      <c r="AV867" s="184"/>
      <c r="AW867" s="49"/>
      <c r="AX867" s="50"/>
      <c r="AY867" s="240"/>
      <c r="AZ867" s="241"/>
      <c r="BA867" s="242"/>
    </row>
    <row r="868" spans="2:53" x14ac:dyDescent="0.3">
      <c r="B868" s="9"/>
      <c r="C868" s="10"/>
      <c r="D868" s="167" t="str">
        <f t="shared" si="41"/>
        <v>Guatemala</v>
      </c>
      <c r="E868" s="10"/>
      <c r="F868" s="10"/>
      <c r="G868" s="11"/>
      <c r="H868" s="10"/>
      <c r="I868" s="12"/>
      <c r="J868" s="24"/>
      <c r="K868" s="25"/>
      <c r="L868" s="171"/>
      <c r="M868" s="25"/>
      <c r="N868" s="26"/>
      <c r="O868" s="35"/>
      <c r="P868" s="152"/>
      <c r="Q868" s="39"/>
      <c r="R868" s="31"/>
      <c r="S868" s="36"/>
      <c r="T868" s="221"/>
      <c r="U868" s="36"/>
      <c r="V868" s="221"/>
      <c r="W868" s="36"/>
      <c r="X868" s="221"/>
      <c r="Y868" s="55"/>
      <c r="Z868" s="148"/>
      <c r="AA868" s="148"/>
      <c r="AB868" s="225"/>
      <c r="AC868" s="148"/>
      <c r="AD868" s="148"/>
      <c r="AE868" s="56"/>
      <c r="AF868" s="112"/>
      <c r="AG868" s="113"/>
      <c r="AH868" s="114"/>
      <c r="AI868" s="40"/>
      <c r="AJ868" s="41"/>
      <c r="AK868" s="45"/>
      <c r="AL868" s="47"/>
      <c r="AM868" s="47"/>
      <c r="AN868" s="121"/>
      <c r="AO868" s="48"/>
      <c r="AP868" s="178"/>
      <c r="AQ868" s="206"/>
      <c r="AR868" s="201"/>
      <c r="AS868" s="180">
        <f t="shared" si="39"/>
        <v>0</v>
      </c>
      <c r="AT868" s="80" t="e">
        <f t="shared" si="40"/>
        <v>#DIV/0!</v>
      </c>
      <c r="AU868" s="187" t="e">
        <f>Risk_CAL!V866</f>
        <v>#DIV/0!</v>
      </c>
      <c r="AV868" s="184"/>
      <c r="AW868" s="49"/>
      <c r="AX868" s="50"/>
      <c r="AY868" s="240"/>
      <c r="AZ868" s="241"/>
      <c r="BA868" s="242"/>
    </row>
    <row r="869" spans="2:53" x14ac:dyDescent="0.3">
      <c r="B869" s="9"/>
      <c r="C869" s="10"/>
      <c r="D869" s="167" t="str">
        <f t="shared" si="41"/>
        <v>Guatemala</v>
      </c>
      <c r="E869" s="10"/>
      <c r="F869" s="10"/>
      <c r="G869" s="11"/>
      <c r="H869" s="10"/>
      <c r="I869" s="12"/>
      <c r="J869" s="24"/>
      <c r="K869" s="25"/>
      <c r="L869" s="171"/>
      <c r="M869" s="25"/>
      <c r="N869" s="26"/>
      <c r="O869" s="35"/>
      <c r="P869" s="152"/>
      <c r="Q869" s="39"/>
      <c r="R869" s="31"/>
      <c r="S869" s="36"/>
      <c r="T869" s="221"/>
      <c r="U869" s="36"/>
      <c r="V869" s="221"/>
      <c r="W869" s="36"/>
      <c r="X869" s="221"/>
      <c r="Y869" s="55"/>
      <c r="Z869" s="148"/>
      <c r="AA869" s="148"/>
      <c r="AB869" s="225"/>
      <c r="AC869" s="148"/>
      <c r="AD869" s="148"/>
      <c r="AE869" s="56"/>
      <c r="AF869" s="112"/>
      <c r="AG869" s="113"/>
      <c r="AH869" s="114"/>
      <c r="AI869" s="40"/>
      <c r="AJ869" s="41"/>
      <c r="AK869" s="45"/>
      <c r="AL869" s="47"/>
      <c r="AM869" s="47"/>
      <c r="AN869" s="121"/>
      <c r="AO869" s="48"/>
      <c r="AP869" s="178"/>
      <c r="AQ869" s="206"/>
      <c r="AR869" s="201"/>
      <c r="AS869" s="180">
        <f t="shared" si="39"/>
        <v>0</v>
      </c>
      <c r="AT869" s="80" t="e">
        <f t="shared" si="40"/>
        <v>#DIV/0!</v>
      </c>
      <c r="AU869" s="187" t="e">
        <f>Risk_CAL!V867</f>
        <v>#DIV/0!</v>
      </c>
      <c r="AV869" s="184"/>
      <c r="AW869" s="49"/>
      <c r="AX869" s="50"/>
      <c r="AY869" s="240"/>
      <c r="AZ869" s="241"/>
      <c r="BA869" s="242"/>
    </row>
    <row r="870" spans="2:53" x14ac:dyDescent="0.3">
      <c r="B870" s="9"/>
      <c r="C870" s="10"/>
      <c r="D870" s="167" t="str">
        <f t="shared" si="41"/>
        <v>Guatemala</v>
      </c>
      <c r="E870" s="10"/>
      <c r="F870" s="10"/>
      <c r="G870" s="11"/>
      <c r="H870" s="10"/>
      <c r="I870" s="12"/>
      <c r="J870" s="24"/>
      <c r="K870" s="25"/>
      <c r="L870" s="171"/>
      <c r="M870" s="25"/>
      <c r="N870" s="26"/>
      <c r="O870" s="35"/>
      <c r="P870" s="152"/>
      <c r="Q870" s="39"/>
      <c r="R870" s="31"/>
      <c r="S870" s="36"/>
      <c r="T870" s="221"/>
      <c r="U870" s="36"/>
      <c r="V870" s="221"/>
      <c r="W870" s="36"/>
      <c r="X870" s="221"/>
      <c r="Y870" s="55"/>
      <c r="Z870" s="148"/>
      <c r="AA870" s="148"/>
      <c r="AB870" s="225"/>
      <c r="AC870" s="148"/>
      <c r="AD870" s="148"/>
      <c r="AE870" s="56"/>
      <c r="AF870" s="112"/>
      <c r="AG870" s="113"/>
      <c r="AH870" s="114"/>
      <c r="AI870" s="40"/>
      <c r="AJ870" s="41"/>
      <c r="AK870" s="45"/>
      <c r="AL870" s="47"/>
      <c r="AM870" s="47"/>
      <c r="AN870" s="121"/>
      <c r="AO870" s="48"/>
      <c r="AP870" s="178"/>
      <c r="AQ870" s="206"/>
      <c r="AR870" s="201"/>
      <c r="AS870" s="180">
        <f t="shared" si="39"/>
        <v>0</v>
      </c>
      <c r="AT870" s="80" t="e">
        <f t="shared" si="40"/>
        <v>#DIV/0!</v>
      </c>
      <c r="AU870" s="187" t="e">
        <f>Risk_CAL!V868</f>
        <v>#DIV/0!</v>
      </c>
      <c r="AV870" s="184"/>
      <c r="AW870" s="49"/>
      <c r="AX870" s="50"/>
      <c r="AY870" s="240"/>
      <c r="AZ870" s="241"/>
      <c r="BA870" s="242"/>
    </row>
    <row r="871" spans="2:53" x14ac:dyDescent="0.3">
      <c r="B871" s="9"/>
      <c r="C871" s="10"/>
      <c r="D871" s="167" t="str">
        <f t="shared" si="41"/>
        <v>Guatemala</v>
      </c>
      <c r="E871" s="10"/>
      <c r="F871" s="10"/>
      <c r="G871" s="11"/>
      <c r="H871" s="10"/>
      <c r="I871" s="12"/>
      <c r="J871" s="24"/>
      <c r="K871" s="25"/>
      <c r="L871" s="171"/>
      <c r="M871" s="25"/>
      <c r="N871" s="26"/>
      <c r="O871" s="35"/>
      <c r="P871" s="152"/>
      <c r="Q871" s="39"/>
      <c r="R871" s="31"/>
      <c r="S871" s="36"/>
      <c r="T871" s="221"/>
      <c r="U871" s="36"/>
      <c r="V871" s="221"/>
      <c r="W871" s="36"/>
      <c r="X871" s="221"/>
      <c r="Y871" s="55"/>
      <c r="Z871" s="148"/>
      <c r="AA871" s="148"/>
      <c r="AB871" s="225"/>
      <c r="AC871" s="148"/>
      <c r="AD871" s="148"/>
      <c r="AE871" s="56"/>
      <c r="AF871" s="112"/>
      <c r="AG871" s="113"/>
      <c r="AH871" s="114"/>
      <c r="AI871" s="40"/>
      <c r="AJ871" s="41"/>
      <c r="AK871" s="45"/>
      <c r="AL871" s="47"/>
      <c r="AM871" s="47"/>
      <c r="AN871" s="121"/>
      <c r="AO871" s="48"/>
      <c r="AP871" s="178"/>
      <c r="AQ871" s="206"/>
      <c r="AR871" s="201"/>
      <c r="AS871" s="180">
        <f t="shared" si="39"/>
        <v>0</v>
      </c>
      <c r="AT871" s="80" t="e">
        <f t="shared" si="40"/>
        <v>#DIV/0!</v>
      </c>
      <c r="AU871" s="187" t="e">
        <f>Risk_CAL!V869</f>
        <v>#DIV/0!</v>
      </c>
      <c r="AV871" s="184"/>
      <c r="AW871" s="49"/>
      <c r="AX871" s="50"/>
      <c r="AY871" s="240"/>
      <c r="AZ871" s="241"/>
      <c r="BA871" s="242"/>
    </row>
    <row r="872" spans="2:53" x14ac:dyDescent="0.3">
      <c r="B872" s="9"/>
      <c r="C872" s="10"/>
      <c r="D872" s="167" t="str">
        <f t="shared" si="41"/>
        <v>Guatemala</v>
      </c>
      <c r="E872" s="10"/>
      <c r="F872" s="10"/>
      <c r="G872" s="11"/>
      <c r="H872" s="10"/>
      <c r="I872" s="12"/>
      <c r="J872" s="24"/>
      <c r="K872" s="25"/>
      <c r="L872" s="171"/>
      <c r="M872" s="25"/>
      <c r="N872" s="26"/>
      <c r="O872" s="35"/>
      <c r="P872" s="152"/>
      <c r="Q872" s="39"/>
      <c r="R872" s="31"/>
      <c r="S872" s="36"/>
      <c r="T872" s="221"/>
      <c r="U872" s="36"/>
      <c r="V872" s="221"/>
      <c r="W872" s="36"/>
      <c r="X872" s="221"/>
      <c r="Y872" s="55"/>
      <c r="Z872" s="148"/>
      <c r="AA872" s="148"/>
      <c r="AB872" s="225"/>
      <c r="AC872" s="148"/>
      <c r="AD872" s="148"/>
      <c r="AE872" s="56"/>
      <c r="AF872" s="112"/>
      <c r="AG872" s="113"/>
      <c r="AH872" s="114"/>
      <c r="AI872" s="40"/>
      <c r="AJ872" s="41"/>
      <c r="AK872" s="45"/>
      <c r="AL872" s="47"/>
      <c r="AM872" s="47"/>
      <c r="AN872" s="121"/>
      <c r="AO872" s="48"/>
      <c r="AP872" s="178"/>
      <c r="AQ872" s="206"/>
      <c r="AR872" s="201"/>
      <c r="AS872" s="180">
        <f t="shared" si="39"/>
        <v>0</v>
      </c>
      <c r="AT872" s="80" t="e">
        <f t="shared" si="40"/>
        <v>#DIV/0!</v>
      </c>
      <c r="AU872" s="187" t="e">
        <f>Risk_CAL!V870</f>
        <v>#DIV/0!</v>
      </c>
      <c r="AV872" s="184"/>
      <c r="AW872" s="49"/>
      <c r="AX872" s="50"/>
      <c r="AY872" s="240"/>
      <c r="AZ872" s="241"/>
      <c r="BA872" s="242"/>
    </row>
    <row r="873" spans="2:53" x14ac:dyDescent="0.3">
      <c r="B873" s="9"/>
      <c r="C873" s="10"/>
      <c r="D873" s="167" t="str">
        <f t="shared" si="41"/>
        <v>Guatemala</v>
      </c>
      <c r="E873" s="10"/>
      <c r="F873" s="10"/>
      <c r="G873" s="11"/>
      <c r="H873" s="10"/>
      <c r="I873" s="12"/>
      <c r="J873" s="24"/>
      <c r="K873" s="25"/>
      <c r="L873" s="171"/>
      <c r="M873" s="25"/>
      <c r="N873" s="26"/>
      <c r="O873" s="35"/>
      <c r="P873" s="152"/>
      <c r="Q873" s="39"/>
      <c r="R873" s="31"/>
      <c r="S873" s="36"/>
      <c r="T873" s="221"/>
      <c r="U873" s="36"/>
      <c r="V873" s="221"/>
      <c r="W873" s="36"/>
      <c r="X873" s="221"/>
      <c r="Y873" s="55"/>
      <c r="Z873" s="148"/>
      <c r="AA873" s="148"/>
      <c r="AB873" s="225"/>
      <c r="AC873" s="148"/>
      <c r="AD873" s="148"/>
      <c r="AE873" s="56"/>
      <c r="AF873" s="112"/>
      <c r="AG873" s="113"/>
      <c r="AH873" s="114"/>
      <c r="AI873" s="40"/>
      <c r="AJ873" s="41"/>
      <c r="AK873" s="45"/>
      <c r="AL873" s="47"/>
      <c r="AM873" s="47"/>
      <c r="AN873" s="121"/>
      <c r="AO873" s="48"/>
      <c r="AP873" s="178"/>
      <c r="AQ873" s="206"/>
      <c r="AR873" s="201"/>
      <c r="AS873" s="180">
        <f t="shared" si="39"/>
        <v>0</v>
      </c>
      <c r="AT873" s="80" t="e">
        <f t="shared" si="40"/>
        <v>#DIV/0!</v>
      </c>
      <c r="AU873" s="187" t="e">
        <f>Risk_CAL!V871</f>
        <v>#DIV/0!</v>
      </c>
      <c r="AV873" s="184"/>
      <c r="AW873" s="49"/>
      <c r="AX873" s="50"/>
      <c r="AY873" s="240"/>
      <c r="AZ873" s="241"/>
      <c r="BA873" s="242"/>
    </row>
    <row r="874" spans="2:53" x14ac:dyDescent="0.3">
      <c r="B874" s="9"/>
      <c r="C874" s="10"/>
      <c r="D874" s="167" t="str">
        <f t="shared" si="41"/>
        <v>Guatemala</v>
      </c>
      <c r="E874" s="10"/>
      <c r="F874" s="10"/>
      <c r="G874" s="11"/>
      <c r="H874" s="10"/>
      <c r="I874" s="12"/>
      <c r="J874" s="24"/>
      <c r="K874" s="25"/>
      <c r="L874" s="171"/>
      <c r="M874" s="25"/>
      <c r="N874" s="26"/>
      <c r="O874" s="35"/>
      <c r="P874" s="152"/>
      <c r="Q874" s="39"/>
      <c r="R874" s="31"/>
      <c r="S874" s="36"/>
      <c r="T874" s="221"/>
      <c r="U874" s="36"/>
      <c r="V874" s="221"/>
      <c r="W874" s="36"/>
      <c r="X874" s="221"/>
      <c r="Y874" s="55"/>
      <c r="Z874" s="148"/>
      <c r="AA874" s="148"/>
      <c r="AB874" s="225"/>
      <c r="AC874" s="148"/>
      <c r="AD874" s="148"/>
      <c r="AE874" s="56"/>
      <c r="AF874" s="112"/>
      <c r="AG874" s="113"/>
      <c r="AH874" s="114"/>
      <c r="AI874" s="40"/>
      <c r="AJ874" s="41"/>
      <c r="AK874" s="45"/>
      <c r="AL874" s="47"/>
      <c r="AM874" s="47"/>
      <c r="AN874" s="121"/>
      <c r="AO874" s="48"/>
      <c r="AP874" s="178"/>
      <c r="AQ874" s="206"/>
      <c r="AR874" s="201"/>
      <c r="AS874" s="180">
        <f t="shared" si="39"/>
        <v>0</v>
      </c>
      <c r="AT874" s="80" t="e">
        <f t="shared" si="40"/>
        <v>#DIV/0!</v>
      </c>
      <c r="AU874" s="187" t="e">
        <f>Risk_CAL!V872</f>
        <v>#DIV/0!</v>
      </c>
      <c r="AV874" s="184"/>
      <c r="AW874" s="49"/>
      <c r="AX874" s="50"/>
      <c r="AY874" s="240"/>
      <c r="AZ874" s="241"/>
      <c r="BA874" s="242"/>
    </row>
    <row r="875" spans="2:53" x14ac:dyDescent="0.3">
      <c r="B875" s="9"/>
      <c r="C875" s="10"/>
      <c r="D875" s="167" t="str">
        <f t="shared" si="41"/>
        <v>Guatemala</v>
      </c>
      <c r="E875" s="10"/>
      <c r="F875" s="10"/>
      <c r="G875" s="11"/>
      <c r="H875" s="10"/>
      <c r="I875" s="12"/>
      <c r="J875" s="24"/>
      <c r="K875" s="25"/>
      <c r="L875" s="171"/>
      <c r="M875" s="25"/>
      <c r="N875" s="26"/>
      <c r="O875" s="35"/>
      <c r="P875" s="152"/>
      <c r="Q875" s="39"/>
      <c r="R875" s="31"/>
      <c r="S875" s="36"/>
      <c r="T875" s="221"/>
      <c r="U875" s="36"/>
      <c r="V875" s="221"/>
      <c r="W875" s="36"/>
      <c r="X875" s="221"/>
      <c r="Y875" s="55"/>
      <c r="Z875" s="148"/>
      <c r="AA875" s="148"/>
      <c r="AB875" s="225"/>
      <c r="AC875" s="148"/>
      <c r="AD875" s="148"/>
      <c r="AE875" s="56"/>
      <c r="AF875" s="112"/>
      <c r="AG875" s="113"/>
      <c r="AH875" s="114"/>
      <c r="AI875" s="40"/>
      <c r="AJ875" s="41"/>
      <c r="AK875" s="45"/>
      <c r="AL875" s="47"/>
      <c r="AM875" s="47"/>
      <c r="AN875" s="121"/>
      <c r="AO875" s="48"/>
      <c r="AP875" s="178"/>
      <c r="AQ875" s="206"/>
      <c r="AR875" s="201"/>
      <c r="AS875" s="180">
        <f t="shared" si="39"/>
        <v>0</v>
      </c>
      <c r="AT875" s="80" t="e">
        <f t="shared" si="40"/>
        <v>#DIV/0!</v>
      </c>
      <c r="AU875" s="187" t="e">
        <f>Risk_CAL!V873</f>
        <v>#DIV/0!</v>
      </c>
      <c r="AV875" s="184"/>
      <c r="AW875" s="49"/>
      <c r="AX875" s="50"/>
      <c r="AY875" s="240"/>
      <c r="AZ875" s="241"/>
      <c r="BA875" s="242"/>
    </row>
    <row r="876" spans="2:53" x14ac:dyDescent="0.3">
      <c r="B876" s="9"/>
      <c r="C876" s="10"/>
      <c r="D876" s="167" t="str">
        <f t="shared" si="41"/>
        <v>Guatemala</v>
      </c>
      <c r="E876" s="10"/>
      <c r="F876" s="10"/>
      <c r="G876" s="11"/>
      <c r="H876" s="10"/>
      <c r="I876" s="12"/>
      <c r="J876" s="24"/>
      <c r="K876" s="25"/>
      <c r="L876" s="171"/>
      <c r="M876" s="25"/>
      <c r="N876" s="26"/>
      <c r="O876" s="35"/>
      <c r="P876" s="152"/>
      <c r="Q876" s="39"/>
      <c r="R876" s="31"/>
      <c r="S876" s="36"/>
      <c r="T876" s="221"/>
      <c r="U876" s="36"/>
      <c r="V876" s="221"/>
      <c r="W876" s="36"/>
      <c r="X876" s="221"/>
      <c r="Y876" s="55"/>
      <c r="Z876" s="148"/>
      <c r="AA876" s="148"/>
      <c r="AB876" s="225"/>
      <c r="AC876" s="148"/>
      <c r="AD876" s="148"/>
      <c r="AE876" s="56"/>
      <c r="AF876" s="112"/>
      <c r="AG876" s="113"/>
      <c r="AH876" s="114"/>
      <c r="AI876" s="40"/>
      <c r="AJ876" s="41"/>
      <c r="AK876" s="45"/>
      <c r="AL876" s="47"/>
      <c r="AM876" s="47"/>
      <c r="AN876" s="121"/>
      <c r="AO876" s="48"/>
      <c r="AP876" s="178"/>
      <c r="AQ876" s="206"/>
      <c r="AR876" s="201"/>
      <c r="AS876" s="180">
        <f t="shared" si="39"/>
        <v>0</v>
      </c>
      <c r="AT876" s="80" t="e">
        <f t="shared" si="40"/>
        <v>#DIV/0!</v>
      </c>
      <c r="AU876" s="187" t="e">
        <f>Risk_CAL!V874</f>
        <v>#DIV/0!</v>
      </c>
      <c r="AV876" s="184"/>
      <c r="AW876" s="49"/>
      <c r="AX876" s="50"/>
      <c r="AY876" s="240"/>
      <c r="AZ876" s="241"/>
      <c r="BA876" s="242"/>
    </row>
    <row r="877" spans="2:53" x14ac:dyDescent="0.3">
      <c r="B877" s="9"/>
      <c r="C877" s="10"/>
      <c r="D877" s="167" t="str">
        <f t="shared" si="41"/>
        <v>Guatemala</v>
      </c>
      <c r="E877" s="10"/>
      <c r="F877" s="10"/>
      <c r="G877" s="11"/>
      <c r="H877" s="10"/>
      <c r="I877" s="12"/>
      <c r="J877" s="24"/>
      <c r="K877" s="25"/>
      <c r="L877" s="171"/>
      <c r="M877" s="25"/>
      <c r="N877" s="26"/>
      <c r="O877" s="35"/>
      <c r="P877" s="152"/>
      <c r="Q877" s="39"/>
      <c r="R877" s="31"/>
      <c r="S877" s="36"/>
      <c r="T877" s="221"/>
      <c r="U877" s="36"/>
      <c r="V877" s="221"/>
      <c r="W877" s="36"/>
      <c r="X877" s="221"/>
      <c r="Y877" s="55"/>
      <c r="Z877" s="148"/>
      <c r="AA877" s="148"/>
      <c r="AB877" s="225"/>
      <c r="AC877" s="148"/>
      <c r="AD877" s="148"/>
      <c r="AE877" s="56"/>
      <c r="AF877" s="112"/>
      <c r="AG877" s="113"/>
      <c r="AH877" s="114"/>
      <c r="AI877" s="40"/>
      <c r="AJ877" s="41"/>
      <c r="AK877" s="45"/>
      <c r="AL877" s="47"/>
      <c r="AM877" s="47"/>
      <c r="AN877" s="121"/>
      <c r="AO877" s="48"/>
      <c r="AP877" s="178"/>
      <c r="AQ877" s="206"/>
      <c r="AR877" s="201"/>
      <c r="AS877" s="180">
        <f t="shared" si="39"/>
        <v>0</v>
      </c>
      <c r="AT877" s="80" t="e">
        <f t="shared" si="40"/>
        <v>#DIV/0!</v>
      </c>
      <c r="AU877" s="187" t="e">
        <f>Risk_CAL!V875</f>
        <v>#DIV/0!</v>
      </c>
      <c r="AV877" s="184"/>
      <c r="AW877" s="49"/>
      <c r="AX877" s="50"/>
      <c r="AY877" s="240"/>
      <c r="AZ877" s="241"/>
      <c r="BA877" s="242"/>
    </row>
    <row r="878" spans="2:53" x14ac:dyDescent="0.3">
      <c r="B878" s="9"/>
      <c r="C878" s="10"/>
      <c r="D878" s="167" t="str">
        <f t="shared" si="41"/>
        <v>Guatemala</v>
      </c>
      <c r="E878" s="10"/>
      <c r="F878" s="10"/>
      <c r="G878" s="11"/>
      <c r="H878" s="10"/>
      <c r="I878" s="12"/>
      <c r="J878" s="24"/>
      <c r="K878" s="25"/>
      <c r="L878" s="171"/>
      <c r="M878" s="25"/>
      <c r="N878" s="26"/>
      <c r="O878" s="35"/>
      <c r="P878" s="152"/>
      <c r="Q878" s="39"/>
      <c r="R878" s="31"/>
      <c r="S878" s="36"/>
      <c r="T878" s="221"/>
      <c r="U878" s="36"/>
      <c r="V878" s="221"/>
      <c r="W878" s="36"/>
      <c r="X878" s="221"/>
      <c r="Y878" s="55"/>
      <c r="Z878" s="148"/>
      <c r="AA878" s="148"/>
      <c r="AB878" s="225"/>
      <c r="AC878" s="148"/>
      <c r="AD878" s="148"/>
      <c r="AE878" s="56"/>
      <c r="AF878" s="112"/>
      <c r="AG878" s="113"/>
      <c r="AH878" s="114"/>
      <c r="AI878" s="40"/>
      <c r="AJ878" s="41"/>
      <c r="AK878" s="45"/>
      <c r="AL878" s="47"/>
      <c r="AM878" s="47"/>
      <c r="AN878" s="121"/>
      <c r="AO878" s="48"/>
      <c r="AP878" s="178"/>
      <c r="AQ878" s="206"/>
      <c r="AR878" s="201"/>
      <c r="AS878" s="180">
        <f t="shared" si="39"/>
        <v>0</v>
      </c>
      <c r="AT878" s="80" t="e">
        <f t="shared" si="40"/>
        <v>#DIV/0!</v>
      </c>
      <c r="AU878" s="187" t="e">
        <f>Risk_CAL!V876</f>
        <v>#DIV/0!</v>
      </c>
      <c r="AV878" s="184"/>
      <c r="AW878" s="49"/>
      <c r="AX878" s="50"/>
      <c r="AY878" s="240"/>
      <c r="AZ878" s="241"/>
      <c r="BA878" s="242"/>
    </row>
    <row r="879" spans="2:53" x14ac:dyDescent="0.3">
      <c r="B879" s="9"/>
      <c r="C879" s="10"/>
      <c r="D879" s="167" t="str">
        <f t="shared" si="41"/>
        <v>Guatemala</v>
      </c>
      <c r="E879" s="10"/>
      <c r="F879" s="10"/>
      <c r="G879" s="11"/>
      <c r="H879" s="10"/>
      <c r="I879" s="12"/>
      <c r="J879" s="24"/>
      <c r="K879" s="25"/>
      <c r="L879" s="171"/>
      <c r="M879" s="25"/>
      <c r="N879" s="26"/>
      <c r="O879" s="35"/>
      <c r="P879" s="152"/>
      <c r="Q879" s="39"/>
      <c r="R879" s="31"/>
      <c r="S879" s="36"/>
      <c r="T879" s="221"/>
      <c r="U879" s="36"/>
      <c r="V879" s="221"/>
      <c r="W879" s="36"/>
      <c r="X879" s="221"/>
      <c r="Y879" s="55"/>
      <c r="Z879" s="148"/>
      <c r="AA879" s="148"/>
      <c r="AB879" s="225"/>
      <c r="AC879" s="148"/>
      <c r="AD879" s="148"/>
      <c r="AE879" s="56"/>
      <c r="AF879" s="112"/>
      <c r="AG879" s="113"/>
      <c r="AH879" s="114"/>
      <c r="AI879" s="40"/>
      <c r="AJ879" s="41"/>
      <c r="AK879" s="45"/>
      <c r="AL879" s="47"/>
      <c r="AM879" s="47"/>
      <c r="AN879" s="121"/>
      <c r="AO879" s="48"/>
      <c r="AP879" s="178"/>
      <c r="AQ879" s="206"/>
      <c r="AR879" s="201"/>
      <c r="AS879" s="180">
        <f t="shared" si="39"/>
        <v>0</v>
      </c>
      <c r="AT879" s="80" t="e">
        <f t="shared" si="40"/>
        <v>#DIV/0!</v>
      </c>
      <c r="AU879" s="187" t="e">
        <f>Risk_CAL!V877</f>
        <v>#DIV/0!</v>
      </c>
      <c r="AV879" s="184"/>
      <c r="AW879" s="49"/>
      <c r="AX879" s="50"/>
      <c r="AY879" s="240"/>
      <c r="AZ879" s="241"/>
      <c r="BA879" s="242"/>
    </row>
    <row r="880" spans="2:53" x14ac:dyDescent="0.3">
      <c r="B880" s="9"/>
      <c r="C880" s="10"/>
      <c r="D880" s="167" t="str">
        <f t="shared" si="41"/>
        <v>Guatemala</v>
      </c>
      <c r="E880" s="10"/>
      <c r="F880" s="10"/>
      <c r="G880" s="11"/>
      <c r="H880" s="10"/>
      <c r="I880" s="12"/>
      <c r="J880" s="24"/>
      <c r="K880" s="25"/>
      <c r="L880" s="171"/>
      <c r="M880" s="25"/>
      <c r="N880" s="26"/>
      <c r="O880" s="35"/>
      <c r="P880" s="152"/>
      <c r="Q880" s="39"/>
      <c r="R880" s="31"/>
      <c r="S880" s="36"/>
      <c r="T880" s="221"/>
      <c r="U880" s="36"/>
      <c r="V880" s="221"/>
      <c r="W880" s="36"/>
      <c r="X880" s="221"/>
      <c r="Y880" s="55"/>
      <c r="Z880" s="148"/>
      <c r="AA880" s="148"/>
      <c r="AB880" s="225"/>
      <c r="AC880" s="148"/>
      <c r="AD880" s="148"/>
      <c r="AE880" s="56"/>
      <c r="AF880" s="112"/>
      <c r="AG880" s="113"/>
      <c r="AH880" s="114"/>
      <c r="AI880" s="40"/>
      <c r="AJ880" s="41"/>
      <c r="AK880" s="45"/>
      <c r="AL880" s="47"/>
      <c r="AM880" s="47"/>
      <c r="AN880" s="121"/>
      <c r="AO880" s="48"/>
      <c r="AP880" s="178"/>
      <c r="AQ880" s="206"/>
      <c r="AR880" s="201"/>
      <c r="AS880" s="180">
        <f t="shared" si="39"/>
        <v>0</v>
      </c>
      <c r="AT880" s="80" t="e">
        <f t="shared" si="40"/>
        <v>#DIV/0!</v>
      </c>
      <c r="AU880" s="187" t="e">
        <f>Risk_CAL!V878</f>
        <v>#DIV/0!</v>
      </c>
      <c r="AV880" s="184"/>
      <c r="AW880" s="49"/>
      <c r="AX880" s="50"/>
      <c r="AY880" s="240"/>
      <c r="AZ880" s="241"/>
      <c r="BA880" s="242"/>
    </row>
    <row r="881" spans="2:53" x14ac:dyDescent="0.3">
      <c r="B881" s="9"/>
      <c r="C881" s="10"/>
      <c r="D881" s="167" t="str">
        <f t="shared" si="41"/>
        <v>Guatemala</v>
      </c>
      <c r="E881" s="10"/>
      <c r="F881" s="10"/>
      <c r="G881" s="11"/>
      <c r="H881" s="10"/>
      <c r="I881" s="12"/>
      <c r="J881" s="24"/>
      <c r="K881" s="25"/>
      <c r="L881" s="171"/>
      <c r="M881" s="25"/>
      <c r="N881" s="26"/>
      <c r="O881" s="35"/>
      <c r="P881" s="152"/>
      <c r="Q881" s="39"/>
      <c r="R881" s="31"/>
      <c r="S881" s="36"/>
      <c r="T881" s="221"/>
      <c r="U881" s="36"/>
      <c r="V881" s="221"/>
      <c r="W881" s="36"/>
      <c r="X881" s="221"/>
      <c r="Y881" s="55"/>
      <c r="Z881" s="148"/>
      <c r="AA881" s="148"/>
      <c r="AB881" s="225"/>
      <c r="AC881" s="148"/>
      <c r="AD881" s="148"/>
      <c r="AE881" s="56"/>
      <c r="AF881" s="112"/>
      <c r="AG881" s="113"/>
      <c r="AH881" s="114"/>
      <c r="AI881" s="40"/>
      <c r="AJ881" s="41"/>
      <c r="AK881" s="45"/>
      <c r="AL881" s="47"/>
      <c r="AM881" s="47"/>
      <c r="AN881" s="121"/>
      <c r="AO881" s="48"/>
      <c r="AP881" s="178"/>
      <c r="AQ881" s="206"/>
      <c r="AR881" s="201"/>
      <c r="AS881" s="180">
        <f t="shared" si="39"/>
        <v>0</v>
      </c>
      <c r="AT881" s="80" t="e">
        <f t="shared" si="40"/>
        <v>#DIV/0!</v>
      </c>
      <c r="AU881" s="187" t="e">
        <f>Risk_CAL!V879</f>
        <v>#DIV/0!</v>
      </c>
      <c r="AV881" s="184"/>
      <c r="AW881" s="49"/>
      <c r="AX881" s="50"/>
      <c r="AY881" s="240"/>
      <c r="AZ881" s="241"/>
      <c r="BA881" s="242"/>
    </row>
    <row r="882" spans="2:53" x14ac:dyDescent="0.3">
      <c r="B882" s="9"/>
      <c r="C882" s="10"/>
      <c r="D882" s="167" t="str">
        <f t="shared" si="41"/>
        <v>Guatemala</v>
      </c>
      <c r="E882" s="10"/>
      <c r="F882" s="10"/>
      <c r="G882" s="11"/>
      <c r="H882" s="10"/>
      <c r="I882" s="12"/>
      <c r="J882" s="24"/>
      <c r="K882" s="25"/>
      <c r="L882" s="171"/>
      <c r="M882" s="25"/>
      <c r="N882" s="26"/>
      <c r="O882" s="35"/>
      <c r="P882" s="152"/>
      <c r="Q882" s="39"/>
      <c r="R882" s="31"/>
      <c r="S882" s="36"/>
      <c r="T882" s="221"/>
      <c r="U882" s="36"/>
      <c r="V882" s="221"/>
      <c r="W882" s="36"/>
      <c r="X882" s="221"/>
      <c r="Y882" s="55"/>
      <c r="Z882" s="148"/>
      <c r="AA882" s="148"/>
      <c r="AB882" s="225"/>
      <c r="AC882" s="148"/>
      <c r="AD882" s="148"/>
      <c r="AE882" s="56"/>
      <c r="AF882" s="112"/>
      <c r="AG882" s="113"/>
      <c r="AH882" s="114"/>
      <c r="AI882" s="40"/>
      <c r="AJ882" s="41"/>
      <c r="AK882" s="45"/>
      <c r="AL882" s="47"/>
      <c r="AM882" s="47"/>
      <c r="AN882" s="121"/>
      <c r="AO882" s="48"/>
      <c r="AP882" s="178"/>
      <c r="AQ882" s="206"/>
      <c r="AR882" s="201"/>
      <c r="AS882" s="180">
        <f t="shared" si="39"/>
        <v>0</v>
      </c>
      <c r="AT882" s="80" t="e">
        <f t="shared" si="40"/>
        <v>#DIV/0!</v>
      </c>
      <c r="AU882" s="187" t="e">
        <f>Risk_CAL!V880</f>
        <v>#DIV/0!</v>
      </c>
      <c r="AV882" s="184"/>
      <c r="AW882" s="49"/>
      <c r="AX882" s="50"/>
      <c r="AY882" s="240"/>
      <c r="AZ882" s="241"/>
      <c r="BA882" s="242"/>
    </row>
    <row r="883" spans="2:53" x14ac:dyDescent="0.3">
      <c r="B883" s="9"/>
      <c r="C883" s="10"/>
      <c r="D883" s="167" t="str">
        <f t="shared" si="41"/>
        <v>Guatemala</v>
      </c>
      <c r="E883" s="10"/>
      <c r="F883" s="10"/>
      <c r="G883" s="11"/>
      <c r="H883" s="10"/>
      <c r="I883" s="12"/>
      <c r="J883" s="24"/>
      <c r="K883" s="25"/>
      <c r="L883" s="171"/>
      <c r="M883" s="25"/>
      <c r="N883" s="26"/>
      <c r="O883" s="35"/>
      <c r="P883" s="152"/>
      <c r="Q883" s="39"/>
      <c r="R883" s="31"/>
      <c r="S883" s="36"/>
      <c r="T883" s="221"/>
      <c r="U883" s="36"/>
      <c r="V883" s="221"/>
      <c r="W883" s="36"/>
      <c r="X883" s="221"/>
      <c r="Y883" s="55"/>
      <c r="Z883" s="148"/>
      <c r="AA883" s="148"/>
      <c r="AB883" s="225"/>
      <c r="AC883" s="148"/>
      <c r="AD883" s="148"/>
      <c r="AE883" s="56"/>
      <c r="AF883" s="112"/>
      <c r="AG883" s="113"/>
      <c r="AH883" s="114"/>
      <c r="AI883" s="40"/>
      <c r="AJ883" s="41"/>
      <c r="AK883" s="45"/>
      <c r="AL883" s="47"/>
      <c r="AM883" s="47"/>
      <c r="AN883" s="121"/>
      <c r="AO883" s="48"/>
      <c r="AP883" s="178"/>
      <c r="AQ883" s="206"/>
      <c r="AR883" s="201"/>
      <c r="AS883" s="180">
        <f t="shared" si="39"/>
        <v>0</v>
      </c>
      <c r="AT883" s="80" t="e">
        <f t="shared" si="40"/>
        <v>#DIV/0!</v>
      </c>
      <c r="AU883" s="187" t="e">
        <f>Risk_CAL!V881</f>
        <v>#DIV/0!</v>
      </c>
      <c r="AV883" s="184"/>
      <c r="AW883" s="49"/>
      <c r="AX883" s="50"/>
      <c r="AY883" s="240"/>
      <c r="AZ883" s="241"/>
      <c r="BA883" s="242"/>
    </row>
    <row r="884" spans="2:53" x14ac:dyDescent="0.3">
      <c r="B884" s="9"/>
      <c r="C884" s="10"/>
      <c r="D884" s="167" t="str">
        <f t="shared" si="41"/>
        <v>Guatemala</v>
      </c>
      <c r="E884" s="10"/>
      <c r="F884" s="10"/>
      <c r="G884" s="11"/>
      <c r="H884" s="10"/>
      <c r="I884" s="12"/>
      <c r="J884" s="24"/>
      <c r="K884" s="25"/>
      <c r="L884" s="171"/>
      <c r="M884" s="25"/>
      <c r="N884" s="26"/>
      <c r="O884" s="35"/>
      <c r="P884" s="152"/>
      <c r="Q884" s="39"/>
      <c r="R884" s="31"/>
      <c r="S884" s="36"/>
      <c r="T884" s="221"/>
      <c r="U884" s="36"/>
      <c r="V884" s="221"/>
      <c r="W884" s="36"/>
      <c r="X884" s="221"/>
      <c r="Y884" s="55"/>
      <c r="Z884" s="148"/>
      <c r="AA884" s="148"/>
      <c r="AB884" s="225"/>
      <c r="AC884" s="148"/>
      <c r="AD884" s="148"/>
      <c r="AE884" s="56"/>
      <c r="AF884" s="112"/>
      <c r="AG884" s="113"/>
      <c r="AH884" s="114"/>
      <c r="AI884" s="40"/>
      <c r="AJ884" s="41"/>
      <c r="AK884" s="45"/>
      <c r="AL884" s="47"/>
      <c r="AM884" s="47"/>
      <c r="AN884" s="121"/>
      <c r="AO884" s="48"/>
      <c r="AP884" s="178"/>
      <c r="AQ884" s="206"/>
      <c r="AR884" s="201"/>
      <c r="AS884" s="180">
        <f t="shared" si="39"/>
        <v>0</v>
      </c>
      <c r="AT884" s="80" t="e">
        <f t="shared" si="40"/>
        <v>#DIV/0!</v>
      </c>
      <c r="AU884" s="187" t="e">
        <f>Risk_CAL!V882</f>
        <v>#DIV/0!</v>
      </c>
      <c r="AV884" s="184"/>
      <c r="AW884" s="49"/>
      <c r="AX884" s="50"/>
      <c r="AY884" s="240"/>
      <c r="AZ884" s="241"/>
      <c r="BA884" s="242"/>
    </row>
    <row r="885" spans="2:53" x14ac:dyDescent="0.3">
      <c r="B885" s="9"/>
      <c r="C885" s="10"/>
      <c r="D885" s="167" t="str">
        <f t="shared" si="41"/>
        <v>Guatemala</v>
      </c>
      <c r="E885" s="10"/>
      <c r="F885" s="10"/>
      <c r="G885" s="11"/>
      <c r="H885" s="10"/>
      <c r="I885" s="12"/>
      <c r="J885" s="24"/>
      <c r="K885" s="25"/>
      <c r="L885" s="171"/>
      <c r="M885" s="25"/>
      <c r="N885" s="26"/>
      <c r="O885" s="35"/>
      <c r="P885" s="152"/>
      <c r="Q885" s="39"/>
      <c r="R885" s="31"/>
      <c r="S885" s="36"/>
      <c r="T885" s="221"/>
      <c r="U885" s="36"/>
      <c r="V885" s="221"/>
      <c r="W885" s="36"/>
      <c r="X885" s="221"/>
      <c r="Y885" s="55"/>
      <c r="Z885" s="148"/>
      <c r="AA885" s="148"/>
      <c r="AB885" s="225"/>
      <c r="AC885" s="148"/>
      <c r="AD885" s="148"/>
      <c r="AE885" s="56"/>
      <c r="AF885" s="112"/>
      <c r="AG885" s="113"/>
      <c r="AH885" s="114"/>
      <c r="AI885" s="40"/>
      <c r="AJ885" s="41"/>
      <c r="AK885" s="45"/>
      <c r="AL885" s="47"/>
      <c r="AM885" s="47"/>
      <c r="AN885" s="121"/>
      <c r="AO885" s="48"/>
      <c r="AP885" s="178"/>
      <c r="AQ885" s="206"/>
      <c r="AR885" s="201"/>
      <c r="AS885" s="180">
        <f t="shared" si="39"/>
        <v>0</v>
      </c>
      <c r="AT885" s="80" t="e">
        <f t="shared" si="40"/>
        <v>#DIV/0!</v>
      </c>
      <c r="AU885" s="187" t="e">
        <f>Risk_CAL!V883</f>
        <v>#DIV/0!</v>
      </c>
      <c r="AV885" s="184"/>
      <c r="AW885" s="49"/>
      <c r="AX885" s="50"/>
      <c r="AY885" s="240"/>
      <c r="AZ885" s="241"/>
      <c r="BA885" s="242"/>
    </row>
    <row r="886" spans="2:53" x14ac:dyDescent="0.3">
      <c r="B886" s="9"/>
      <c r="C886" s="10"/>
      <c r="D886" s="167" t="str">
        <f t="shared" si="41"/>
        <v>Guatemala</v>
      </c>
      <c r="E886" s="10"/>
      <c r="F886" s="10"/>
      <c r="G886" s="11"/>
      <c r="H886" s="10"/>
      <c r="I886" s="12"/>
      <c r="J886" s="24"/>
      <c r="K886" s="25"/>
      <c r="L886" s="171"/>
      <c r="M886" s="25"/>
      <c r="N886" s="26"/>
      <c r="O886" s="35"/>
      <c r="P886" s="152"/>
      <c r="Q886" s="39"/>
      <c r="R886" s="31"/>
      <c r="S886" s="36"/>
      <c r="T886" s="221"/>
      <c r="U886" s="36"/>
      <c r="V886" s="221"/>
      <c r="W886" s="36"/>
      <c r="X886" s="221"/>
      <c r="Y886" s="55"/>
      <c r="Z886" s="148"/>
      <c r="AA886" s="148"/>
      <c r="AB886" s="225"/>
      <c r="AC886" s="148"/>
      <c r="AD886" s="148"/>
      <c r="AE886" s="56"/>
      <c r="AF886" s="112"/>
      <c r="AG886" s="113"/>
      <c r="AH886" s="114"/>
      <c r="AI886" s="40"/>
      <c r="AJ886" s="41"/>
      <c r="AK886" s="45"/>
      <c r="AL886" s="47"/>
      <c r="AM886" s="47"/>
      <c r="AN886" s="121"/>
      <c r="AO886" s="48"/>
      <c r="AP886" s="178"/>
      <c r="AQ886" s="206"/>
      <c r="AR886" s="201"/>
      <c r="AS886" s="180">
        <f t="shared" si="39"/>
        <v>0</v>
      </c>
      <c r="AT886" s="80" t="e">
        <f t="shared" si="40"/>
        <v>#DIV/0!</v>
      </c>
      <c r="AU886" s="187" t="e">
        <f>Risk_CAL!V884</f>
        <v>#DIV/0!</v>
      </c>
      <c r="AV886" s="184"/>
      <c r="AW886" s="49"/>
      <c r="AX886" s="50"/>
      <c r="AY886" s="240"/>
      <c r="AZ886" s="241"/>
      <c r="BA886" s="242"/>
    </row>
    <row r="887" spans="2:53" x14ac:dyDescent="0.3">
      <c r="B887" s="9"/>
      <c r="C887" s="10"/>
      <c r="D887" s="167" t="str">
        <f t="shared" si="41"/>
        <v>Guatemala</v>
      </c>
      <c r="E887" s="10"/>
      <c r="F887" s="10"/>
      <c r="G887" s="11"/>
      <c r="H887" s="10"/>
      <c r="I887" s="12"/>
      <c r="J887" s="24"/>
      <c r="K887" s="25"/>
      <c r="L887" s="171"/>
      <c r="M887" s="25"/>
      <c r="N887" s="26"/>
      <c r="O887" s="35"/>
      <c r="P887" s="152"/>
      <c r="Q887" s="39"/>
      <c r="R887" s="31"/>
      <c r="S887" s="36"/>
      <c r="T887" s="221"/>
      <c r="U887" s="36"/>
      <c r="V887" s="221"/>
      <c r="W887" s="36"/>
      <c r="X887" s="221"/>
      <c r="Y887" s="55"/>
      <c r="Z887" s="148"/>
      <c r="AA887" s="148"/>
      <c r="AB887" s="225"/>
      <c r="AC887" s="148"/>
      <c r="AD887" s="148"/>
      <c r="AE887" s="56"/>
      <c r="AF887" s="112"/>
      <c r="AG887" s="113"/>
      <c r="AH887" s="114"/>
      <c r="AI887" s="40"/>
      <c r="AJ887" s="41"/>
      <c r="AK887" s="45"/>
      <c r="AL887" s="47"/>
      <c r="AM887" s="47"/>
      <c r="AN887" s="121"/>
      <c r="AO887" s="48"/>
      <c r="AP887" s="178"/>
      <c r="AQ887" s="206"/>
      <c r="AR887" s="201"/>
      <c r="AS887" s="180">
        <f t="shared" si="39"/>
        <v>0</v>
      </c>
      <c r="AT887" s="80" t="e">
        <f t="shared" si="40"/>
        <v>#DIV/0!</v>
      </c>
      <c r="AU887" s="187" t="e">
        <f>Risk_CAL!V885</f>
        <v>#DIV/0!</v>
      </c>
      <c r="AV887" s="184"/>
      <c r="AW887" s="49"/>
      <c r="AX887" s="50"/>
      <c r="AY887" s="240"/>
      <c r="AZ887" s="241"/>
      <c r="BA887" s="242"/>
    </row>
    <row r="888" spans="2:53" x14ac:dyDescent="0.3">
      <c r="B888" s="9"/>
      <c r="C888" s="10"/>
      <c r="D888" s="167" t="str">
        <f t="shared" si="41"/>
        <v>Guatemala</v>
      </c>
      <c r="E888" s="10"/>
      <c r="F888" s="10"/>
      <c r="G888" s="11"/>
      <c r="H888" s="10"/>
      <c r="I888" s="12"/>
      <c r="J888" s="24"/>
      <c r="K888" s="25"/>
      <c r="L888" s="171"/>
      <c r="M888" s="25"/>
      <c r="N888" s="26"/>
      <c r="O888" s="35"/>
      <c r="P888" s="152"/>
      <c r="Q888" s="39"/>
      <c r="R888" s="31"/>
      <c r="S888" s="36"/>
      <c r="T888" s="221"/>
      <c r="U888" s="36"/>
      <c r="V888" s="221"/>
      <c r="W888" s="36"/>
      <c r="X888" s="221"/>
      <c r="Y888" s="55"/>
      <c r="Z888" s="148"/>
      <c r="AA888" s="148"/>
      <c r="AB888" s="225"/>
      <c r="AC888" s="148"/>
      <c r="AD888" s="148"/>
      <c r="AE888" s="56"/>
      <c r="AF888" s="112"/>
      <c r="AG888" s="113"/>
      <c r="AH888" s="114"/>
      <c r="AI888" s="40"/>
      <c r="AJ888" s="41"/>
      <c r="AK888" s="45"/>
      <c r="AL888" s="47"/>
      <c r="AM888" s="47"/>
      <c r="AN888" s="121"/>
      <c r="AO888" s="48"/>
      <c r="AP888" s="178"/>
      <c r="AQ888" s="206"/>
      <c r="AR888" s="201"/>
      <c r="AS888" s="180">
        <f t="shared" si="39"/>
        <v>0</v>
      </c>
      <c r="AT888" s="80" t="e">
        <f t="shared" si="40"/>
        <v>#DIV/0!</v>
      </c>
      <c r="AU888" s="187" t="e">
        <f>Risk_CAL!V886</f>
        <v>#DIV/0!</v>
      </c>
      <c r="AV888" s="184"/>
      <c r="AW888" s="49"/>
      <c r="AX888" s="50"/>
      <c r="AY888" s="240"/>
      <c r="AZ888" s="241"/>
      <c r="BA888" s="242"/>
    </row>
    <row r="889" spans="2:53" x14ac:dyDescent="0.3">
      <c r="B889" s="9"/>
      <c r="C889" s="10"/>
      <c r="D889" s="167" t="str">
        <f t="shared" si="41"/>
        <v>Guatemala</v>
      </c>
      <c r="E889" s="10"/>
      <c r="F889" s="10"/>
      <c r="G889" s="11"/>
      <c r="H889" s="10"/>
      <c r="I889" s="12"/>
      <c r="J889" s="24"/>
      <c r="K889" s="25"/>
      <c r="L889" s="171"/>
      <c r="M889" s="25"/>
      <c r="N889" s="26"/>
      <c r="O889" s="35"/>
      <c r="P889" s="152"/>
      <c r="Q889" s="39"/>
      <c r="R889" s="31"/>
      <c r="S889" s="36"/>
      <c r="T889" s="221"/>
      <c r="U889" s="36"/>
      <c r="V889" s="221"/>
      <c r="W889" s="36"/>
      <c r="X889" s="221"/>
      <c r="Y889" s="55"/>
      <c r="Z889" s="148"/>
      <c r="AA889" s="148"/>
      <c r="AB889" s="225"/>
      <c r="AC889" s="148"/>
      <c r="AD889" s="148"/>
      <c r="AE889" s="56"/>
      <c r="AF889" s="112"/>
      <c r="AG889" s="113"/>
      <c r="AH889" s="114"/>
      <c r="AI889" s="40"/>
      <c r="AJ889" s="41"/>
      <c r="AK889" s="45"/>
      <c r="AL889" s="47"/>
      <c r="AM889" s="47"/>
      <c r="AN889" s="121"/>
      <c r="AO889" s="48"/>
      <c r="AP889" s="178"/>
      <c r="AQ889" s="206"/>
      <c r="AR889" s="201"/>
      <c r="AS889" s="180">
        <f t="shared" si="39"/>
        <v>0</v>
      </c>
      <c r="AT889" s="80" t="e">
        <f t="shared" si="40"/>
        <v>#DIV/0!</v>
      </c>
      <c r="AU889" s="187" t="e">
        <f>Risk_CAL!V887</f>
        <v>#DIV/0!</v>
      </c>
      <c r="AV889" s="184"/>
      <c r="AW889" s="49"/>
      <c r="AX889" s="50"/>
      <c r="AY889" s="240"/>
      <c r="AZ889" s="241"/>
      <c r="BA889" s="242"/>
    </row>
    <row r="890" spans="2:53" x14ac:dyDescent="0.3">
      <c r="B890" s="9"/>
      <c r="C890" s="10"/>
      <c r="D890" s="167" t="str">
        <f t="shared" si="41"/>
        <v>Guatemala</v>
      </c>
      <c r="E890" s="10"/>
      <c r="F890" s="10"/>
      <c r="G890" s="11"/>
      <c r="H890" s="10"/>
      <c r="I890" s="12"/>
      <c r="J890" s="24"/>
      <c r="K890" s="25"/>
      <c r="L890" s="171"/>
      <c r="M890" s="25"/>
      <c r="N890" s="26"/>
      <c r="O890" s="35"/>
      <c r="P890" s="152"/>
      <c r="Q890" s="39"/>
      <c r="R890" s="31"/>
      <c r="S890" s="36"/>
      <c r="T890" s="221"/>
      <c r="U890" s="36"/>
      <c r="V890" s="221"/>
      <c r="W890" s="36"/>
      <c r="X890" s="221"/>
      <c r="Y890" s="55"/>
      <c r="Z890" s="148"/>
      <c r="AA890" s="148"/>
      <c r="AB890" s="225"/>
      <c r="AC890" s="148"/>
      <c r="AD890" s="148"/>
      <c r="AE890" s="56"/>
      <c r="AF890" s="112"/>
      <c r="AG890" s="113"/>
      <c r="AH890" s="114"/>
      <c r="AI890" s="40"/>
      <c r="AJ890" s="41"/>
      <c r="AK890" s="45"/>
      <c r="AL890" s="47"/>
      <c r="AM890" s="47"/>
      <c r="AN890" s="121"/>
      <c r="AO890" s="48"/>
      <c r="AP890" s="178"/>
      <c r="AQ890" s="206"/>
      <c r="AR890" s="201"/>
      <c r="AS890" s="180">
        <f t="shared" si="39"/>
        <v>0</v>
      </c>
      <c r="AT890" s="80" t="e">
        <f t="shared" si="40"/>
        <v>#DIV/0!</v>
      </c>
      <c r="AU890" s="187" t="e">
        <f>Risk_CAL!V888</f>
        <v>#DIV/0!</v>
      </c>
      <c r="AV890" s="184"/>
      <c r="AW890" s="49"/>
      <c r="AX890" s="50"/>
      <c r="AY890" s="240"/>
      <c r="AZ890" s="241"/>
      <c r="BA890" s="242"/>
    </row>
    <row r="891" spans="2:53" x14ac:dyDescent="0.3">
      <c r="B891" s="9"/>
      <c r="C891" s="10"/>
      <c r="D891" s="167" t="str">
        <f t="shared" si="41"/>
        <v>Guatemala</v>
      </c>
      <c r="E891" s="10"/>
      <c r="F891" s="10"/>
      <c r="G891" s="11"/>
      <c r="H891" s="10"/>
      <c r="I891" s="12"/>
      <c r="J891" s="24"/>
      <c r="K891" s="25"/>
      <c r="L891" s="171"/>
      <c r="M891" s="25"/>
      <c r="N891" s="26"/>
      <c r="O891" s="35"/>
      <c r="P891" s="152"/>
      <c r="Q891" s="39"/>
      <c r="R891" s="31"/>
      <c r="S891" s="36"/>
      <c r="T891" s="221"/>
      <c r="U891" s="36"/>
      <c r="V891" s="221"/>
      <c r="W891" s="36"/>
      <c r="X891" s="221"/>
      <c r="Y891" s="55"/>
      <c r="Z891" s="148"/>
      <c r="AA891" s="148"/>
      <c r="AB891" s="225"/>
      <c r="AC891" s="148"/>
      <c r="AD891" s="148"/>
      <c r="AE891" s="56"/>
      <c r="AF891" s="112"/>
      <c r="AG891" s="113"/>
      <c r="AH891" s="114"/>
      <c r="AI891" s="40"/>
      <c r="AJ891" s="41"/>
      <c r="AK891" s="45"/>
      <c r="AL891" s="47"/>
      <c r="AM891" s="47"/>
      <c r="AN891" s="121"/>
      <c r="AO891" s="48"/>
      <c r="AP891" s="178"/>
      <c r="AQ891" s="206"/>
      <c r="AR891" s="201"/>
      <c r="AS891" s="180">
        <f t="shared" si="39"/>
        <v>0</v>
      </c>
      <c r="AT891" s="80" t="e">
        <f t="shared" si="40"/>
        <v>#DIV/0!</v>
      </c>
      <c r="AU891" s="187" t="e">
        <f>Risk_CAL!V889</f>
        <v>#DIV/0!</v>
      </c>
      <c r="AV891" s="184"/>
      <c r="AW891" s="49"/>
      <c r="AX891" s="50"/>
      <c r="AY891" s="240"/>
      <c r="AZ891" s="241"/>
      <c r="BA891" s="242"/>
    </row>
    <row r="892" spans="2:53" x14ac:dyDescent="0.3">
      <c r="B892" s="9"/>
      <c r="C892" s="10"/>
      <c r="D892" s="167" t="str">
        <f t="shared" si="41"/>
        <v>Guatemala</v>
      </c>
      <c r="E892" s="10"/>
      <c r="F892" s="10"/>
      <c r="G892" s="11"/>
      <c r="H892" s="10"/>
      <c r="I892" s="12"/>
      <c r="J892" s="24"/>
      <c r="K892" s="25"/>
      <c r="L892" s="171"/>
      <c r="M892" s="25"/>
      <c r="N892" s="26"/>
      <c r="O892" s="35"/>
      <c r="P892" s="152"/>
      <c r="Q892" s="39"/>
      <c r="R892" s="31"/>
      <c r="S892" s="36"/>
      <c r="T892" s="221"/>
      <c r="U892" s="36"/>
      <c r="V892" s="221"/>
      <c r="W892" s="36"/>
      <c r="X892" s="221"/>
      <c r="Y892" s="55"/>
      <c r="Z892" s="148"/>
      <c r="AA892" s="148"/>
      <c r="AB892" s="225"/>
      <c r="AC892" s="148"/>
      <c r="AD892" s="148"/>
      <c r="AE892" s="56"/>
      <c r="AF892" s="112"/>
      <c r="AG892" s="113"/>
      <c r="AH892" s="114"/>
      <c r="AI892" s="40"/>
      <c r="AJ892" s="41"/>
      <c r="AK892" s="45"/>
      <c r="AL892" s="47"/>
      <c r="AM892" s="47"/>
      <c r="AN892" s="121"/>
      <c r="AO892" s="48"/>
      <c r="AP892" s="178"/>
      <c r="AQ892" s="206"/>
      <c r="AR892" s="201"/>
      <c r="AS892" s="180">
        <f t="shared" si="39"/>
        <v>0</v>
      </c>
      <c r="AT892" s="80" t="e">
        <f t="shared" si="40"/>
        <v>#DIV/0!</v>
      </c>
      <c r="AU892" s="187" t="e">
        <f>Risk_CAL!V890</f>
        <v>#DIV/0!</v>
      </c>
      <c r="AV892" s="184"/>
      <c r="AW892" s="49"/>
      <c r="AX892" s="50"/>
      <c r="AY892" s="240"/>
      <c r="AZ892" s="241"/>
      <c r="BA892" s="242"/>
    </row>
    <row r="893" spans="2:53" x14ac:dyDescent="0.3">
      <c r="B893" s="9"/>
      <c r="C893" s="10"/>
      <c r="D893" s="167" t="str">
        <f t="shared" si="41"/>
        <v>Guatemala</v>
      </c>
      <c r="E893" s="10"/>
      <c r="F893" s="10"/>
      <c r="G893" s="11"/>
      <c r="H893" s="10"/>
      <c r="I893" s="12"/>
      <c r="J893" s="24"/>
      <c r="K893" s="25"/>
      <c r="L893" s="171"/>
      <c r="M893" s="25"/>
      <c r="N893" s="26"/>
      <c r="O893" s="35"/>
      <c r="P893" s="152"/>
      <c r="Q893" s="39"/>
      <c r="R893" s="31"/>
      <c r="S893" s="36"/>
      <c r="T893" s="221"/>
      <c r="U893" s="36"/>
      <c r="V893" s="221"/>
      <c r="W893" s="36"/>
      <c r="X893" s="221"/>
      <c r="Y893" s="55"/>
      <c r="Z893" s="148"/>
      <c r="AA893" s="148"/>
      <c r="AB893" s="225"/>
      <c r="AC893" s="148"/>
      <c r="AD893" s="148"/>
      <c r="AE893" s="56"/>
      <c r="AF893" s="112"/>
      <c r="AG893" s="113"/>
      <c r="AH893" s="114"/>
      <c r="AI893" s="40"/>
      <c r="AJ893" s="41"/>
      <c r="AK893" s="45"/>
      <c r="AL893" s="47"/>
      <c r="AM893" s="47"/>
      <c r="AN893" s="121"/>
      <c r="AO893" s="48"/>
      <c r="AP893" s="178"/>
      <c r="AQ893" s="206"/>
      <c r="AR893" s="201"/>
      <c r="AS893" s="180">
        <f t="shared" si="39"/>
        <v>0</v>
      </c>
      <c r="AT893" s="80" t="e">
        <f t="shared" si="40"/>
        <v>#DIV/0!</v>
      </c>
      <c r="AU893" s="187" t="e">
        <f>Risk_CAL!V891</f>
        <v>#DIV/0!</v>
      </c>
      <c r="AV893" s="184"/>
      <c r="AW893" s="49"/>
      <c r="AX893" s="50"/>
      <c r="AY893" s="240"/>
      <c r="AZ893" s="241"/>
      <c r="BA893" s="242"/>
    </row>
    <row r="894" spans="2:53" x14ac:dyDescent="0.3">
      <c r="B894" s="9"/>
      <c r="C894" s="10"/>
      <c r="D894" s="167" t="str">
        <f t="shared" si="41"/>
        <v>Guatemala</v>
      </c>
      <c r="E894" s="10"/>
      <c r="F894" s="10"/>
      <c r="G894" s="11"/>
      <c r="H894" s="10"/>
      <c r="I894" s="12"/>
      <c r="J894" s="24"/>
      <c r="K894" s="25"/>
      <c r="L894" s="171"/>
      <c r="M894" s="25"/>
      <c r="N894" s="26"/>
      <c r="O894" s="35"/>
      <c r="P894" s="152"/>
      <c r="Q894" s="39"/>
      <c r="R894" s="31"/>
      <c r="S894" s="36"/>
      <c r="T894" s="221"/>
      <c r="U894" s="36"/>
      <c r="V894" s="221"/>
      <c r="W894" s="36"/>
      <c r="X894" s="221"/>
      <c r="Y894" s="55"/>
      <c r="Z894" s="148"/>
      <c r="AA894" s="148"/>
      <c r="AB894" s="225"/>
      <c r="AC894" s="148"/>
      <c r="AD894" s="148"/>
      <c r="AE894" s="56"/>
      <c r="AF894" s="112"/>
      <c r="AG894" s="113"/>
      <c r="AH894" s="114"/>
      <c r="AI894" s="40"/>
      <c r="AJ894" s="41"/>
      <c r="AK894" s="45"/>
      <c r="AL894" s="47"/>
      <c r="AM894" s="47"/>
      <c r="AN894" s="121"/>
      <c r="AO894" s="48"/>
      <c r="AP894" s="178"/>
      <c r="AQ894" s="206"/>
      <c r="AR894" s="201"/>
      <c r="AS894" s="180">
        <f t="shared" si="39"/>
        <v>0</v>
      </c>
      <c r="AT894" s="80" t="e">
        <f t="shared" si="40"/>
        <v>#DIV/0!</v>
      </c>
      <c r="AU894" s="187" t="e">
        <f>Risk_CAL!V892</f>
        <v>#DIV/0!</v>
      </c>
      <c r="AV894" s="184"/>
      <c r="AW894" s="49"/>
      <c r="AX894" s="50"/>
      <c r="AY894" s="240"/>
      <c r="AZ894" s="241"/>
      <c r="BA894" s="242"/>
    </row>
    <row r="895" spans="2:53" x14ac:dyDescent="0.3">
      <c r="B895" s="9"/>
      <c r="C895" s="10"/>
      <c r="D895" s="167" t="str">
        <f t="shared" si="41"/>
        <v>Guatemala</v>
      </c>
      <c r="E895" s="10"/>
      <c r="F895" s="10"/>
      <c r="G895" s="11"/>
      <c r="H895" s="10"/>
      <c r="I895" s="12"/>
      <c r="J895" s="24"/>
      <c r="K895" s="25"/>
      <c r="L895" s="171"/>
      <c r="M895" s="25"/>
      <c r="N895" s="26"/>
      <c r="O895" s="35"/>
      <c r="P895" s="152"/>
      <c r="Q895" s="39"/>
      <c r="R895" s="31"/>
      <c r="S895" s="36"/>
      <c r="T895" s="221"/>
      <c r="U895" s="36"/>
      <c r="V895" s="221"/>
      <c r="W895" s="36"/>
      <c r="X895" s="221"/>
      <c r="Y895" s="55"/>
      <c r="Z895" s="148"/>
      <c r="AA895" s="148"/>
      <c r="AB895" s="225"/>
      <c r="AC895" s="148"/>
      <c r="AD895" s="148"/>
      <c r="AE895" s="56"/>
      <c r="AF895" s="112"/>
      <c r="AG895" s="113"/>
      <c r="AH895" s="114"/>
      <c r="AI895" s="40"/>
      <c r="AJ895" s="41"/>
      <c r="AK895" s="45"/>
      <c r="AL895" s="47"/>
      <c r="AM895" s="47"/>
      <c r="AN895" s="121"/>
      <c r="AO895" s="48"/>
      <c r="AP895" s="178"/>
      <c r="AQ895" s="206"/>
      <c r="AR895" s="201"/>
      <c r="AS895" s="180">
        <f t="shared" si="39"/>
        <v>0</v>
      </c>
      <c r="AT895" s="80" t="e">
        <f t="shared" si="40"/>
        <v>#DIV/0!</v>
      </c>
      <c r="AU895" s="187" t="e">
        <f>Risk_CAL!V893</f>
        <v>#DIV/0!</v>
      </c>
      <c r="AV895" s="184"/>
      <c r="AW895" s="49"/>
      <c r="AX895" s="50"/>
      <c r="AY895" s="240"/>
      <c r="AZ895" s="241"/>
      <c r="BA895" s="242"/>
    </row>
    <row r="896" spans="2:53" x14ac:dyDescent="0.3">
      <c r="B896" s="9"/>
      <c r="C896" s="10"/>
      <c r="D896" s="167" t="str">
        <f t="shared" si="41"/>
        <v>Guatemala</v>
      </c>
      <c r="E896" s="10"/>
      <c r="F896" s="10"/>
      <c r="G896" s="11"/>
      <c r="H896" s="10"/>
      <c r="I896" s="12"/>
      <c r="J896" s="24"/>
      <c r="K896" s="25"/>
      <c r="L896" s="171"/>
      <c r="M896" s="25"/>
      <c r="N896" s="26"/>
      <c r="O896" s="35"/>
      <c r="P896" s="152"/>
      <c r="Q896" s="39"/>
      <c r="R896" s="31"/>
      <c r="S896" s="36"/>
      <c r="T896" s="221"/>
      <c r="U896" s="36"/>
      <c r="V896" s="221"/>
      <c r="W896" s="36"/>
      <c r="X896" s="221"/>
      <c r="Y896" s="55"/>
      <c r="Z896" s="148"/>
      <c r="AA896" s="148"/>
      <c r="AB896" s="225"/>
      <c r="AC896" s="148"/>
      <c r="AD896" s="148"/>
      <c r="AE896" s="56"/>
      <c r="AF896" s="112"/>
      <c r="AG896" s="113"/>
      <c r="AH896" s="114"/>
      <c r="AI896" s="40"/>
      <c r="AJ896" s="41"/>
      <c r="AK896" s="45"/>
      <c r="AL896" s="47"/>
      <c r="AM896" s="47"/>
      <c r="AN896" s="121"/>
      <c r="AO896" s="48"/>
      <c r="AP896" s="178"/>
      <c r="AQ896" s="206"/>
      <c r="AR896" s="201"/>
      <c r="AS896" s="180">
        <f t="shared" si="39"/>
        <v>0</v>
      </c>
      <c r="AT896" s="80" t="e">
        <f t="shared" si="40"/>
        <v>#DIV/0!</v>
      </c>
      <c r="AU896" s="187" t="e">
        <f>Risk_CAL!V894</f>
        <v>#DIV/0!</v>
      </c>
      <c r="AV896" s="184"/>
      <c r="AW896" s="49"/>
      <c r="AX896" s="50"/>
      <c r="AY896" s="240"/>
      <c r="AZ896" s="241"/>
      <c r="BA896" s="242"/>
    </row>
    <row r="897" spans="2:53" x14ac:dyDescent="0.3">
      <c r="B897" s="9"/>
      <c r="C897" s="10"/>
      <c r="D897" s="167" t="str">
        <f t="shared" si="41"/>
        <v>Guatemala</v>
      </c>
      <c r="E897" s="10"/>
      <c r="F897" s="10"/>
      <c r="G897" s="11"/>
      <c r="H897" s="10"/>
      <c r="I897" s="12"/>
      <c r="J897" s="24"/>
      <c r="K897" s="25"/>
      <c r="L897" s="171"/>
      <c r="M897" s="25"/>
      <c r="N897" s="26"/>
      <c r="O897" s="35"/>
      <c r="P897" s="152"/>
      <c r="Q897" s="39"/>
      <c r="R897" s="31"/>
      <c r="S897" s="36"/>
      <c r="T897" s="221"/>
      <c r="U897" s="36"/>
      <c r="V897" s="221"/>
      <c r="W897" s="36"/>
      <c r="X897" s="221"/>
      <c r="Y897" s="55"/>
      <c r="Z897" s="148"/>
      <c r="AA897" s="148"/>
      <c r="AB897" s="225"/>
      <c r="AC897" s="148"/>
      <c r="AD897" s="148"/>
      <c r="AE897" s="56"/>
      <c r="AF897" s="112"/>
      <c r="AG897" s="113"/>
      <c r="AH897" s="114"/>
      <c r="AI897" s="40"/>
      <c r="AJ897" s="41"/>
      <c r="AK897" s="45"/>
      <c r="AL897" s="47"/>
      <c r="AM897" s="47"/>
      <c r="AN897" s="121"/>
      <c r="AO897" s="48"/>
      <c r="AP897" s="178"/>
      <c r="AQ897" s="206"/>
      <c r="AR897" s="201"/>
      <c r="AS897" s="180">
        <f t="shared" si="39"/>
        <v>0</v>
      </c>
      <c r="AT897" s="80" t="e">
        <f t="shared" si="40"/>
        <v>#DIV/0!</v>
      </c>
      <c r="AU897" s="187" t="e">
        <f>Risk_CAL!V895</f>
        <v>#DIV/0!</v>
      </c>
      <c r="AV897" s="184"/>
      <c r="AW897" s="49"/>
      <c r="AX897" s="50"/>
      <c r="AY897" s="240"/>
      <c r="AZ897" s="241"/>
      <c r="BA897" s="242"/>
    </row>
    <row r="898" spans="2:53" x14ac:dyDescent="0.3">
      <c r="B898" s="9"/>
      <c r="C898" s="10"/>
      <c r="D898" s="167" t="str">
        <f t="shared" si="41"/>
        <v>Guatemala</v>
      </c>
      <c r="E898" s="10"/>
      <c r="F898" s="10"/>
      <c r="G898" s="11"/>
      <c r="H898" s="10"/>
      <c r="I898" s="12"/>
      <c r="J898" s="24"/>
      <c r="K898" s="25"/>
      <c r="L898" s="171"/>
      <c r="M898" s="25"/>
      <c r="N898" s="26"/>
      <c r="O898" s="35"/>
      <c r="P898" s="152"/>
      <c r="Q898" s="39"/>
      <c r="R898" s="31"/>
      <c r="S898" s="36"/>
      <c r="T898" s="221"/>
      <c r="U898" s="36"/>
      <c r="V898" s="221"/>
      <c r="W898" s="36"/>
      <c r="X898" s="221"/>
      <c r="Y898" s="55"/>
      <c r="Z898" s="148"/>
      <c r="AA898" s="148"/>
      <c r="AB898" s="225"/>
      <c r="AC898" s="148"/>
      <c r="AD898" s="148"/>
      <c r="AE898" s="56"/>
      <c r="AF898" s="112"/>
      <c r="AG898" s="113"/>
      <c r="AH898" s="114"/>
      <c r="AI898" s="40"/>
      <c r="AJ898" s="41"/>
      <c r="AK898" s="45"/>
      <c r="AL898" s="47"/>
      <c r="AM898" s="47"/>
      <c r="AN898" s="121"/>
      <c r="AO898" s="48"/>
      <c r="AP898" s="178"/>
      <c r="AQ898" s="206"/>
      <c r="AR898" s="201"/>
      <c r="AS898" s="180">
        <f t="shared" si="39"/>
        <v>0</v>
      </c>
      <c r="AT898" s="80" t="e">
        <f t="shared" si="40"/>
        <v>#DIV/0!</v>
      </c>
      <c r="AU898" s="187" t="e">
        <f>Risk_CAL!V896</f>
        <v>#DIV/0!</v>
      </c>
      <c r="AV898" s="184"/>
      <c r="AW898" s="49"/>
      <c r="AX898" s="50"/>
      <c r="AY898" s="240"/>
      <c r="AZ898" s="241"/>
      <c r="BA898" s="242"/>
    </row>
    <row r="899" spans="2:53" x14ac:dyDescent="0.3">
      <c r="B899" s="9"/>
      <c r="C899" s="10"/>
      <c r="D899" s="167" t="str">
        <f t="shared" si="41"/>
        <v>Guatemala</v>
      </c>
      <c r="E899" s="10"/>
      <c r="F899" s="10"/>
      <c r="G899" s="11"/>
      <c r="H899" s="10"/>
      <c r="I899" s="12"/>
      <c r="J899" s="24"/>
      <c r="K899" s="25"/>
      <c r="L899" s="171"/>
      <c r="M899" s="25"/>
      <c r="N899" s="26"/>
      <c r="O899" s="35"/>
      <c r="P899" s="152"/>
      <c r="Q899" s="39"/>
      <c r="R899" s="31"/>
      <c r="S899" s="36"/>
      <c r="T899" s="221"/>
      <c r="U899" s="36"/>
      <c r="V899" s="221"/>
      <c r="W899" s="36"/>
      <c r="X899" s="221"/>
      <c r="Y899" s="55"/>
      <c r="Z899" s="148"/>
      <c r="AA899" s="148"/>
      <c r="AB899" s="225"/>
      <c r="AC899" s="148"/>
      <c r="AD899" s="148"/>
      <c r="AE899" s="56"/>
      <c r="AF899" s="112"/>
      <c r="AG899" s="113"/>
      <c r="AH899" s="114"/>
      <c r="AI899" s="40"/>
      <c r="AJ899" s="41"/>
      <c r="AK899" s="45"/>
      <c r="AL899" s="47"/>
      <c r="AM899" s="47"/>
      <c r="AN899" s="121"/>
      <c r="AO899" s="48"/>
      <c r="AP899" s="178"/>
      <c r="AQ899" s="206"/>
      <c r="AR899" s="201"/>
      <c r="AS899" s="180">
        <f t="shared" si="39"/>
        <v>0</v>
      </c>
      <c r="AT899" s="80" t="e">
        <f t="shared" si="40"/>
        <v>#DIV/0!</v>
      </c>
      <c r="AU899" s="187" t="e">
        <f>Risk_CAL!V897</f>
        <v>#DIV/0!</v>
      </c>
      <c r="AV899" s="184"/>
      <c r="AW899" s="49"/>
      <c r="AX899" s="50"/>
      <c r="AY899" s="240"/>
      <c r="AZ899" s="241"/>
      <c r="BA899" s="242"/>
    </row>
    <row r="900" spans="2:53" x14ac:dyDescent="0.3">
      <c r="B900" s="9"/>
      <c r="C900" s="10"/>
      <c r="D900" s="167" t="str">
        <f t="shared" si="41"/>
        <v>Guatemala</v>
      </c>
      <c r="E900" s="10"/>
      <c r="F900" s="10"/>
      <c r="G900" s="11"/>
      <c r="H900" s="10"/>
      <c r="I900" s="12"/>
      <c r="J900" s="24"/>
      <c r="K900" s="25"/>
      <c r="L900" s="171"/>
      <c r="M900" s="25"/>
      <c r="N900" s="26"/>
      <c r="O900" s="35"/>
      <c r="P900" s="152"/>
      <c r="Q900" s="39"/>
      <c r="R900" s="31"/>
      <c r="S900" s="36"/>
      <c r="T900" s="221"/>
      <c r="U900" s="36"/>
      <c r="V900" s="221"/>
      <c r="W900" s="36"/>
      <c r="X900" s="221"/>
      <c r="Y900" s="55"/>
      <c r="Z900" s="148"/>
      <c r="AA900" s="148"/>
      <c r="AB900" s="225"/>
      <c r="AC900" s="148"/>
      <c r="AD900" s="148"/>
      <c r="AE900" s="56"/>
      <c r="AF900" s="112"/>
      <c r="AG900" s="113"/>
      <c r="AH900" s="114"/>
      <c r="AI900" s="40"/>
      <c r="AJ900" s="41"/>
      <c r="AK900" s="45"/>
      <c r="AL900" s="47"/>
      <c r="AM900" s="47"/>
      <c r="AN900" s="121"/>
      <c r="AO900" s="48"/>
      <c r="AP900" s="178"/>
      <c r="AQ900" s="206"/>
      <c r="AR900" s="201"/>
      <c r="AS900" s="180">
        <f t="shared" ref="AS900:AS963" si="42">AP900-L900</f>
        <v>0</v>
      </c>
      <c r="AT900" s="80" t="e">
        <f t="shared" ref="AT900:AT963" si="43">S900/L900</f>
        <v>#DIV/0!</v>
      </c>
      <c r="AU900" s="187" t="e">
        <f>Risk_CAL!V898</f>
        <v>#DIV/0!</v>
      </c>
      <c r="AV900" s="184"/>
      <c r="AW900" s="49"/>
      <c r="AX900" s="50"/>
      <c r="AY900" s="240"/>
      <c r="AZ900" s="241"/>
      <c r="BA900" s="242"/>
    </row>
    <row r="901" spans="2:53" x14ac:dyDescent="0.3">
      <c r="B901" s="9"/>
      <c r="C901" s="10"/>
      <c r="D901" s="167" t="str">
        <f t="shared" si="41"/>
        <v>Guatemala</v>
      </c>
      <c r="E901" s="10"/>
      <c r="F901" s="10"/>
      <c r="G901" s="11"/>
      <c r="H901" s="10"/>
      <c r="I901" s="12"/>
      <c r="J901" s="24"/>
      <c r="K901" s="25"/>
      <c r="L901" s="171"/>
      <c r="M901" s="25"/>
      <c r="N901" s="26"/>
      <c r="O901" s="35"/>
      <c r="P901" s="152"/>
      <c r="Q901" s="39"/>
      <c r="R901" s="31"/>
      <c r="S901" s="36"/>
      <c r="T901" s="221"/>
      <c r="U901" s="36"/>
      <c r="V901" s="221"/>
      <c r="W901" s="36"/>
      <c r="X901" s="221"/>
      <c r="Y901" s="55"/>
      <c r="Z901" s="148"/>
      <c r="AA901" s="148"/>
      <c r="AB901" s="225"/>
      <c r="AC901" s="148"/>
      <c r="AD901" s="148"/>
      <c r="AE901" s="56"/>
      <c r="AF901" s="112"/>
      <c r="AG901" s="113"/>
      <c r="AH901" s="114"/>
      <c r="AI901" s="40"/>
      <c r="AJ901" s="41"/>
      <c r="AK901" s="45"/>
      <c r="AL901" s="47"/>
      <c r="AM901" s="47"/>
      <c r="AN901" s="121"/>
      <c r="AO901" s="48"/>
      <c r="AP901" s="178"/>
      <c r="AQ901" s="206"/>
      <c r="AR901" s="201"/>
      <c r="AS901" s="180">
        <f t="shared" si="42"/>
        <v>0</v>
      </c>
      <c r="AT901" s="80" t="e">
        <f t="shared" si="43"/>
        <v>#DIV/0!</v>
      </c>
      <c r="AU901" s="187" t="e">
        <f>Risk_CAL!V899</f>
        <v>#DIV/0!</v>
      </c>
      <c r="AV901" s="184"/>
      <c r="AW901" s="49"/>
      <c r="AX901" s="50"/>
      <c r="AY901" s="240"/>
      <c r="AZ901" s="241"/>
      <c r="BA901" s="242"/>
    </row>
    <row r="902" spans="2:53" x14ac:dyDescent="0.3">
      <c r="B902" s="9"/>
      <c r="C902" s="10"/>
      <c r="D902" s="167" t="str">
        <f t="shared" ref="D902:D965" si="44">D901</f>
        <v>Guatemala</v>
      </c>
      <c r="E902" s="10"/>
      <c r="F902" s="10"/>
      <c r="G902" s="11"/>
      <c r="H902" s="10"/>
      <c r="I902" s="12"/>
      <c r="J902" s="24"/>
      <c r="K902" s="25"/>
      <c r="L902" s="171"/>
      <c r="M902" s="25"/>
      <c r="N902" s="26"/>
      <c r="O902" s="35"/>
      <c r="P902" s="152"/>
      <c r="Q902" s="39"/>
      <c r="R902" s="31"/>
      <c r="S902" s="36"/>
      <c r="T902" s="221"/>
      <c r="U902" s="36"/>
      <c r="V902" s="221"/>
      <c r="W902" s="36"/>
      <c r="X902" s="221"/>
      <c r="Y902" s="55"/>
      <c r="Z902" s="148"/>
      <c r="AA902" s="148"/>
      <c r="AB902" s="225"/>
      <c r="AC902" s="148"/>
      <c r="AD902" s="148"/>
      <c r="AE902" s="56"/>
      <c r="AF902" s="112"/>
      <c r="AG902" s="113"/>
      <c r="AH902" s="114"/>
      <c r="AI902" s="40"/>
      <c r="AJ902" s="41"/>
      <c r="AK902" s="45"/>
      <c r="AL902" s="47"/>
      <c r="AM902" s="47"/>
      <c r="AN902" s="121"/>
      <c r="AO902" s="48"/>
      <c r="AP902" s="178"/>
      <c r="AQ902" s="206"/>
      <c r="AR902" s="201"/>
      <c r="AS902" s="180">
        <f t="shared" si="42"/>
        <v>0</v>
      </c>
      <c r="AT902" s="80" t="e">
        <f t="shared" si="43"/>
        <v>#DIV/0!</v>
      </c>
      <c r="AU902" s="187" t="e">
        <f>Risk_CAL!V900</f>
        <v>#DIV/0!</v>
      </c>
      <c r="AV902" s="184"/>
      <c r="AW902" s="49"/>
      <c r="AX902" s="50"/>
      <c r="AY902" s="240"/>
      <c r="AZ902" s="241"/>
      <c r="BA902" s="242"/>
    </row>
    <row r="903" spans="2:53" x14ac:dyDescent="0.3">
      <c r="B903" s="9"/>
      <c r="C903" s="10"/>
      <c r="D903" s="167" t="str">
        <f t="shared" si="44"/>
        <v>Guatemala</v>
      </c>
      <c r="E903" s="10"/>
      <c r="F903" s="10"/>
      <c r="G903" s="11"/>
      <c r="H903" s="10"/>
      <c r="I903" s="12"/>
      <c r="J903" s="24"/>
      <c r="K903" s="25"/>
      <c r="L903" s="171"/>
      <c r="M903" s="25"/>
      <c r="N903" s="26"/>
      <c r="O903" s="35"/>
      <c r="P903" s="152"/>
      <c r="Q903" s="39"/>
      <c r="R903" s="31"/>
      <c r="S903" s="36"/>
      <c r="T903" s="221"/>
      <c r="U903" s="36"/>
      <c r="V903" s="221"/>
      <c r="W903" s="36"/>
      <c r="X903" s="221"/>
      <c r="Y903" s="55"/>
      <c r="Z903" s="148"/>
      <c r="AA903" s="148"/>
      <c r="AB903" s="225"/>
      <c r="AC903" s="148"/>
      <c r="AD903" s="148"/>
      <c r="AE903" s="56"/>
      <c r="AF903" s="112"/>
      <c r="AG903" s="113"/>
      <c r="AH903" s="114"/>
      <c r="AI903" s="40"/>
      <c r="AJ903" s="41"/>
      <c r="AK903" s="45"/>
      <c r="AL903" s="47"/>
      <c r="AM903" s="47"/>
      <c r="AN903" s="121"/>
      <c r="AO903" s="48"/>
      <c r="AP903" s="178"/>
      <c r="AQ903" s="206"/>
      <c r="AR903" s="201"/>
      <c r="AS903" s="180">
        <f t="shared" si="42"/>
        <v>0</v>
      </c>
      <c r="AT903" s="80" t="e">
        <f t="shared" si="43"/>
        <v>#DIV/0!</v>
      </c>
      <c r="AU903" s="187" t="e">
        <f>Risk_CAL!V901</f>
        <v>#DIV/0!</v>
      </c>
      <c r="AV903" s="184"/>
      <c r="AW903" s="49"/>
      <c r="AX903" s="50"/>
      <c r="AY903" s="240"/>
      <c r="AZ903" s="241"/>
      <c r="BA903" s="242"/>
    </row>
    <row r="904" spans="2:53" x14ac:dyDescent="0.3">
      <c r="B904" s="9"/>
      <c r="C904" s="10"/>
      <c r="D904" s="167" t="str">
        <f t="shared" si="44"/>
        <v>Guatemala</v>
      </c>
      <c r="E904" s="10"/>
      <c r="F904" s="10"/>
      <c r="G904" s="11"/>
      <c r="H904" s="10"/>
      <c r="I904" s="12"/>
      <c r="J904" s="24"/>
      <c r="K904" s="25"/>
      <c r="L904" s="171"/>
      <c r="M904" s="25"/>
      <c r="N904" s="26"/>
      <c r="O904" s="35"/>
      <c r="P904" s="152"/>
      <c r="Q904" s="39"/>
      <c r="R904" s="31"/>
      <c r="S904" s="36"/>
      <c r="T904" s="221"/>
      <c r="U904" s="36"/>
      <c r="V904" s="221"/>
      <c r="W904" s="36"/>
      <c r="X904" s="221"/>
      <c r="Y904" s="55"/>
      <c r="Z904" s="148"/>
      <c r="AA904" s="148"/>
      <c r="AB904" s="225"/>
      <c r="AC904" s="148"/>
      <c r="AD904" s="148"/>
      <c r="AE904" s="56"/>
      <c r="AF904" s="112"/>
      <c r="AG904" s="113"/>
      <c r="AH904" s="114"/>
      <c r="AI904" s="40"/>
      <c r="AJ904" s="41"/>
      <c r="AK904" s="45"/>
      <c r="AL904" s="47"/>
      <c r="AM904" s="47"/>
      <c r="AN904" s="121"/>
      <c r="AO904" s="48"/>
      <c r="AP904" s="178"/>
      <c r="AQ904" s="206"/>
      <c r="AR904" s="201"/>
      <c r="AS904" s="180">
        <f t="shared" si="42"/>
        <v>0</v>
      </c>
      <c r="AT904" s="80" t="e">
        <f t="shared" si="43"/>
        <v>#DIV/0!</v>
      </c>
      <c r="AU904" s="187" t="e">
        <f>Risk_CAL!V902</f>
        <v>#DIV/0!</v>
      </c>
      <c r="AV904" s="184"/>
      <c r="AW904" s="49"/>
      <c r="AX904" s="50"/>
      <c r="AY904" s="240"/>
      <c r="AZ904" s="241"/>
      <c r="BA904" s="242"/>
    </row>
    <row r="905" spans="2:53" x14ac:dyDescent="0.3">
      <c r="B905" s="9"/>
      <c r="C905" s="10"/>
      <c r="D905" s="167" t="str">
        <f t="shared" si="44"/>
        <v>Guatemala</v>
      </c>
      <c r="E905" s="10"/>
      <c r="F905" s="10"/>
      <c r="G905" s="11"/>
      <c r="H905" s="10"/>
      <c r="I905" s="12"/>
      <c r="J905" s="24"/>
      <c r="K905" s="25"/>
      <c r="L905" s="171"/>
      <c r="M905" s="25"/>
      <c r="N905" s="26"/>
      <c r="O905" s="35"/>
      <c r="P905" s="152"/>
      <c r="Q905" s="39"/>
      <c r="R905" s="31"/>
      <c r="S905" s="36"/>
      <c r="T905" s="221"/>
      <c r="U905" s="36"/>
      <c r="V905" s="221"/>
      <c r="W905" s="36"/>
      <c r="X905" s="221"/>
      <c r="Y905" s="55"/>
      <c r="Z905" s="148"/>
      <c r="AA905" s="148"/>
      <c r="AB905" s="225"/>
      <c r="AC905" s="148"/>
      <c r="AD905" s="148"/>
      <c r="AE905" s="56"/>
      <c r="AF905" s="112"/>
      <c r="AG905" s="113"/>
      <c r="AH905" s="114"/>
      <c r="AI905" s="40"/>
      <c r="AJ905" s="41"/>
      <c r="AK905" s="45"/>
      <c r="AL905" s="47"/>
      <c r="AM905" s="47"/>
      <c r="AN905" s="121"/>
      <c r="AO905" s="48"/>
      <c r="AP905" s="178"/>
      <c r="AQ905" s="206"/>
      <c r="AR905" s="201"/>
      <c r="AS905" s="180">
        <f t="shared" si="42"/>
        <v>0</v>
      </c>
      <c r="AT905" s="80" t="e">
        <f t="shared" si="43"/>
        <v>#DIV/0!</v>
      </c>
      <c r="AU905" s="187" t="e">
        <f>Risk_CAL!V903</f>
        <v>#DIV/0!</v>
      </c>
      <c r="AV905" s="184"/>
      <c r="AW905" s="49"/>
      <c r="AX905" s="50"/>
      <c r="AY905" s="240"/>
      <c r="AZ905" s="241"/>
      <c r="BA905" s="242"/>
    </row>
    <row r="906" spans="2:53" x14ac:dyDescent="0.3">
      <c r="B906" s="9"/>
      <c r="C906" s="10"/>
      <c r="D906" s="167" t="str">
        <f t="shared" si="44"/>
        <v>Guatemala</v>
      </c>
      <c r="E906" s="10"/>
      <c r="F906" s="10"/>
      <c r="G906" s="11"/>
      <c r="H906" s="10"/>
      <c r="I906" s="12"/>
      <c r="J906" s="24"/>
      <c r="K906" s="25"/>
      <c r="L906" s="171"/>
      <c r="M906" s="25"/>
      <c r="N906" s="26"/>
      <c r="O906" s="35"/>
      <c r="P906" s="152"/>
      <c r="Q906" s="39"/>
      <c r="R906" s="31"/>
      <c r="S906" s="36"/>
      <c r="T906" s="221"/>
      <c r="U906" s="36"/>
      <c r="V906" s="221"/>
      <c r="W906" s="36"/>
      <c r="X906" s="221"/>
      <c r="Y906" s="55"/>
      <c r="Z906" s="148"/>
      <c r="AA906" s="148"/>
      <c r="AB906" s="225"/>
      <c r="AC906" s="148"/>
      <c r="AD906" s="148"/>
      <c r="AE906" s="56"/>
      <c r="AF906" s="112"/>
      <c r="AG906" s="113"/>
      <c r="AH906" s="114"/>
      <c r="AI906" s="40"/>
      <c r="AJ906" s="41"/>
      <c r="AK906" s="45"/>
      <c r="AL906" s="47"/>
      <c r="AM906" s="47"/>
      <c r="AN906" s="121"/>
      <c r="AO906" s="48"/>
      <c r="AP906" s="178"/>
      <c r="AQ906" s="206"/>
      <c r="AR906" s="201"/>
      <c r="AS906" s="180">
        <f t="shared" si="42"/>
        <v>0</v>
      </c>
      <c r="AT906" s="80" t="e">
        <f t="shared" si="43"/>
        <v>#DIV/0!</v>
      </c>
      <c r="AU906" s="187" t="e">
        <f>Risk_CAL!V904</f>
        <v>#DIV/0!</v>
      </c>
      <c r="AV906" s="184"/>
      <c r="AW906" s="49"/>
      <c r="AX906" s="50"/>
      <c r="AY906" s="240"/>
      <c r="AZ906" s="241"/>
      <c r="BA906" s="242"/>
    </row>
    <row r="907" spans="2:53" x14ac:dyDescent="0.3">
      <c r="B907" s="9"/>
      <c r="C907" s="10"/>
      <c r="D907" s="167" t="str">
        <f t="shared" si="44"/>
        <v>Guatemala</v>
      </c>
      <c r="E907" s="10"/>
      <c r="F907" s="10"/>
      <c r="G907" s="11"/>
      <c r="H907" s="10"/>
      <c r="I907" s="12"/>
      <c r="J907" s="24"/>
      <c r="K907" s="25"/>
      <c r="L907" s="171"/>
      <c r="M907" s="25"/>
      <c r="N907" s="26"/>
      <c r="O907" s="35"/>
      <c r="P907" s="152"/>
      <c r="Q907" s="39"/>
      <c r="R907" s="31"/>
      <c r="S907" s="36"/>
      <c r="T907" s="221"/>
      <c r="U907" s="36"/>
      <c r="V907" s="221"/>
      <c r="W907" s="36"/>
      <c r="X907" s="221"/>
      <c r="Y907" s="55"/>
      <c r="Z907" s="148"/>
      <c r="AA907" s="148"/>
      <c r="AB907" s="225"/>
      <c r="AC907" s="148"/>
      <c r="AD907" s="148"/>
      <c r="AE907" s="56"/>
      <c r="AF907" s="112"/>
      <c r="AG907" s="113"/>
      <c r="AH907" s="114"/>
      <c r="AI907" s="40"/>
      <c r="AJ907" s="41"/>
      <c r="AK907" s="45"/>
      <c r="AL907" s="47"/>
      <c r="AM907" s="47"/>
      <c r="AN907" s="121"/>
      <c r="AO907" s="48"/>
      <c r="AP907" s="178"/>
      <c r="AQ907" s="206"/>
      <c r="AR907" s="201"/>
      <c r="AS907" s="180">
        <f t="shared" si="42"/>
        <v>0</v>
      </c>
      <c r="AT907" s="80" t="e">
        <f t="shared" si="43"/>
        <v>#DIV/0!</v>
      </c>
      <c r="AU907" s="187" t="e">
        <f>Risk_CAL!V905</f>
        <v>#DIV/0!</v>
      </c>
      <c r="AV907" s="184"/>
      <c r="AW907" s="49"/>
      <c r="AX907" s="50"/>
      <c r="AY907" s="240"/>
      <c r="AZ907" s="241"/>
      <c r="BA907" s="242"/>
    </row>
    <row r="908" spans="2:53" x14ac:dyDescent="0.3">
      <c r="B908" s="9"/>
      <c r="C908" s="10"/>
      <c r="D908" s="167" t="str">
        <f t="shared" si="44"/>
        <v>Guatemala</v>
      </c>
      <c r="E908" s="10"/>
      <c r="F908" s="10"/>
      <c r="G908" s="11"/>
      <c r="H908" s="10"/>
      <c r="I908" s="12"/>
      <c r="J908" s="24"/>
      <c r="K908" s="25"/>
      <c r="L908" s="171"/>
      <c r="M908" s="25"/>
      <c r="N908" s="26"/>
      <c r="O908" s="35"/>
      <c r="P908" s="152"/>
      <c r="Q908" s="39"/>
      <c r="R908" s="31"/>
      <c r="S908" s="36"/>
      <c r="T908" s="221"/>
      <c r="U908" s="36"/>
      <c r="V908" s="221"/>
      <c r="W908" s="36"/>
      <c r="X908" s="221"/>
      <c r="Y908" s="55"/>
      <c r="Z908" s="148"/>
      <c r="AA908" s="148"/>
      <c r="AB908" s="225"/>
      <c r="AC908" s="148"/>
      <c r="AD908" s="148"/>
      <c r="AE908" s="56"/>
      <c r="AF908" s="112"/>
      <c r="AG908" s="113"/>
      <c r="AH908" s="114"/>
      <c r="AI908" s="40"/>
      <c r="AJ908" s="41"/>
      <c r="AK908" s="45"/>
      <c r="AL908" s="47"/>
      <c r="AM908" s="47"/>
      <c r="AN908" s="121"/>
      <c r="AO908" s="48"/>
      <c r="AP908" s="178"/>
      <c r="AQ908" s="206"/>
      <c r="AR908" s="201"/>
      <c r="AS908" s="180">
        <f t="shared" si="42"/>
        <v>0</v>
      </c>
      <c r="AT908" s="80" t="e">
        <f t="shared" si="43"/>
        <v>#DIV/0!</v>
      </c>
      <c r="AU908" s="187" t="e">
        <f>Risk_CAL!V906</f>
        <v>#DIV/0!</v>
      </c>
      <c r="AV908" s="184"/>
      <c r="AW908" s="49"/>
      <c r="AX908" s="50"/>
      <c r="AY908" s="240"/>
      <c r="AZ908" s="241"/>
      <c r="BA908" s="242"/>
    </row>
    <row r="909" spans="2:53" x14ac:dyDescent="0.3">
      <c r="B909" s="9"/>
      <c r="C909" s="10"/>
      <c r="D909" s="167" t="str">
        <f t="shared" si="44"/>
        <v>Guatemala</v>
      </c>
      <c r="E909" s="10"/>
      <c r="F909" s="10"/>
      <c r="G909" s="11"/>
      <c r="H909" s="10"/>
      <c r="I909" s="12"/>
      <c r="J909" s="24"/>
      <c r="K909" s="25"/>
      <c r="L909" s="171"/>
      <c r="M909" s="25"/>
      <c r="N909" s="26"/>
      <c r="O909" s="35"/>
      <c r="P909" s="152"/>
      <c r="Q909" s="39"/>
      <c r="R909" s="31"/>
      <c r="S909" s="36"/>
      <c r="T909" s="221"/>
      <c r="U909" s="36"/>
      <c r="V909" s="221"/>
      <c r="W909" s="36"/>
      <c r="X909" s="221"/>
      <c r="Y909" s="55"/>
      <c r="Z909" s="148"/>
      <c r="AA909" s="148"/>
      <c r="AB909" s="225"/>
      <c r="AC909" s="148"/>
      <c r="AD909" s="148"/>
      <c r="AE909" s="56"/>
      <c r="AF909" s="112"/>
      <c r="AG909" s="113"/>
      <c r="AH909" s="114"/>
      <c r="AI909" s="40"/>
      <c r="AJ909" s="41"/>
      <c r="AK909" s="45"/>
      <c r="AL909" s="47"/>
      <c r="AM909" s="47"/>
      <c r="AN909" s="121"/>
      <c r="AO909" s="48"/>
      <c r="AP909" s="178"/>
      <c r="AQ909" s="206"/>
      <c r="AR909" s="201"/>
      <c r="AS909" s="180">
        <f t="shared" si="42"/>
        <v>0</v>
      </c>
      <c r="AT909" s="80" t="e">
        <f t="shared" si="43"/>
        <v>#DIV/0!</v>
      </c>
      <c r="AU909" s="187" t="e">
        <f>Risk_CAL!V907</f>
        <v>#DIV/0!</v>
      </c>
      <c r="AV909" s="184"/>
      <c r="AW909" s="49"/>
      <c r="AX909" s="50"/>
      <c r="AY909" s="240"/>
      <c r="AZ909" s="241"/>
      <c r="BA909" s="242"/>
    </row>
    <row r="910" spans="2:53" x14ac:dyDescent="0.3">
      <c r="B910" s="9"/>
      <c r="C910" s="10"/>
      <c r="D910" s="167" t="str">
        <f t="shared" si="44"/>
        <v>Guatemala</v>
      </c>
      <c r="E910" s="10"/>
      <c r="F910" s="10"/>
      <c r="G910" s="11"/>
      <c r="H910" s="10"/>
      <c r="I910" s="12"/>
      <c r="J910" s="24"/>
      <c r="K910" s="25"/>
      <c r="L910" s="171"/>
      <c r="M910" s="25"/>
      <c r="N910" s="26"/>
      <c r="O910" s="35"/>
      <c r="P910" s="152"/>
      <c r="Q910" s="39"/>
      <c r="R910" s="31"/>
      <c r="S910" s="36"/>
      <c r="T910" s="221"/>
      <c r="U910" s="36"/>
      <c r="V910" s="221"/>
      <c r="W910" s="36"/>
      <c r="X910" s="221"/>
      <c r="Y910" s="55"/>
      <c r="Z910" s="148"/>
      <c r="AA910" s="148"/>
      <c r="AB910" s="225"/>
      <c r="AC910" s="148"/>
      <c r="AD910" s="148"/>
      <c r="AE910" s="56"/>
      <c r="AF910" s="112"/>
      <c r="AG910" s="113"/>
      <c r="AH910" s="114"/>
      <c r="AI910" s="40"/>
      <c r="AJ910" s="41"/>
      <c r="AK910" s="45"/>
      <c r="AL910" s="47"/>
      <c r="AM910" s="47"/>
      <c r="AN910" s="121"/>
      <c r="AO910" s="48"/>
      <c r="AP910" s="178"/>
      <c r="AQ910" s="206"/>
      <c r="AR910" s="201"/>
      <c r="AS910" s="180">
        <f t="shared" si="42"/>
        <v>0</v>
      </c>
      <c r="AT910" s="80" t="e">
        <f t="shared" si="43"/>
        <v>#DIV/0!</v>
      </c>
      <c r="AU910" s="187" t="e">
        <f>Risk_CAL!V908</f>
        <v>#DIV/0!</v>
      </c>
      <c r="AV910" s="184"/>
      <c r="AW910" s="49"/>
      <c r="AX910" s="50"/>
      <c r="AY910" s="240"/>
      <c r="AZ910" s="241"/>
      <c r="BA910" s="242"/>
    </row>
    <row r="911" spans="2:53" x14ac:dyDescent="0.3">
      <c r="B911" s="9"/>
      <c r="C911" s="10"/>
      <c r="D911" s="167" t="str">
        <f t="shared" si="44"/>
        <v>Guatemala</v>
      </c>
      <c r="E911" s="10"/>
      <c r="F911" s="10"/>
      <c r="G911" s="11"/>
      <c r="H911" s="10"/>
      <c r="I911" s="12"/>
      <c r="J911" s="24"/>
      <c r="K911" s="25"/>
      <c r="L911" s="171"/>
      <c r="M911" s="25"/>
      <c r="N911" s="26"/>
      <c r="O911" s="35"/>
      <c r="P911" s="152"/>
      <c r="Q911" s="39"/>
      <c r="R911" s="31"/>
      <c r="S911" s="36"/>
      <c r="T911" s="221"/>
      <c r="U911" s="36"/>
      <c r="V911" s="221"/>
      <c r="W911" s="36"/>
      <c r="X911" s="221"/>
      <c r="Y911" s="55"/>
      <c r="Z911" s="148"/>
      <c r="AA911" s="148"/>
      <c r="AB911" s="225"/>
      <c r="AC911" s="148"/>
      <c r="AD911" s="148"/>
      <c r="AE911" s="56"/>
      <c r="AF911" s="112"/>
      <c r="AG911" s="113"/>
      <c r="AH911" s="114"/>
      <c r="AI911" s="40"/>
      <c r="AJ911" s="41"/>
      <c r="AK911" s="45"/>
      <c r="AL911" s="47"/>
      <c r="AM911" s="47"/>
      <c r="AN911" s="121"/>
      <c r="AO911" s="48"/>
      <c r="AP911" s="178"/>
      <c r="AQ911" s="206"/>
      <c r="AR911" s="201"/>
      <c r="AS911" s="180">
        <f t="shared" si="42"/>
        <v>0</v>
      </c>
      <c r="AT911" s="80" t="e">
        <f t="shared" si="43"/>
        <v>#DIV/0!</v>
      </c>
      <c r="AU911" s="187" t="e">
        <f>Risk_CAL!V909</f>
        <v>#DIV/0!</v>
      </c>
      <c r="AV911" s="184"/>
      <c r="AW911" s="49"/>
      <c r="AX911" s="50"/>
      <c r="AY911" s="240"/>
      <c r="AZ911" s="241"/>
      <c r="BA911" s="242"/>
    </row>
    <row r="912" spans="2:53" x14ac:dyDescent="0.3">
      <c r="B912" s="9"/>
      <c r="C912" s="10"/>
      <c r="D912" s="167" t="str">
        <f t="shared" si="44"/>
        <v>Guatemala</v>
      </c>
      <c r="E912" s="10"/>
      <c r="F912" s="10"/>
      <c r="G912" s="11"/>
      <c r="H912" s="10"/>
      <c r="I912" s="12"/>
      <c r="J912" s="24"/>
      <c r="K912" s="25"/>
      <c r="L912" s="171"/>
      <c r="M912" s="25"/>
      <c r="N912" s="26"/>
      <c r="O912" s="35"/>
      <c r="P912" s="152"/>
      <c r="Q912" s="39"/>
      <c r="R912" s="31"/>
      <c r="S912" s="36"/>
      <c r="T912" s="221"/>
      <c r="U912" s="36"/>
      <c r="V912" s="221"/>
      <c r="W912" s="36"/>
      <c r="X912" s="221"/>
      <c r="Y912" s="55"/>
      <c r="Z912" s="148"/>
      <c r="AA912" s="148"/>
      <c r="AB912" s="225"/>
      <c r="AC912" s="148"/>
      <c r="AD912" s="148"/>
      <c r="AE912" s="56"/>
      <c r="AF912" s="112"/>
      <c r="AG912" s="113"/>
      <c r="AH912" s="114"/>
      <c r="AI912" s="40"/>
      <c r="AJ912" s="41"/>
      <c r="AK912" s="45"/>
      <c r="AL912" s="47"/>
      <c r="AM912" s="47"/>
      <c r="AN912" s="121"/>
      <c r="AO912" s="48"/>
      <c r="AP912" s="178"/>
      <c r="AQ912" s="206"/>
      <c r="AR912" s="201"/>
      <c r="AS912" s="180">
        <f t="shared" si="42"/>
        <v>0</v>
      </c>
      <c r="AT912" s="80" t="e">
        <f t="shared" si="43"/>
        <v>#DIV/0!</v>
      </c>
      <c r="AU912" s="187" t="e">
        <f>Risk_CAL!V910</f>
        <v>#DIV/0!</v>
      </c>
      <c r="AV912" s="184"/>
      <c r="AW912" s="49"/>
      <c r="AX912" s="50"/>
      <c r="AY912" s="240"/>
      <c r="AZ912" s="241"/>
      <c r="BA912" s="242"/>
    </row>
    <row r="913" spans="2:53" x14ac:dyDescent="0.3">
      <c r="B913" s="9"/>
      <c r="C913" s="10"/>
      <c r="D913" s="167" t="str">
        <f t="shared" si="44"/>
        <v>Guatemala</v>
      </c>
      <c r="E913" s="10"/>
      <c r="F913" s="10"/>
      <c r="G913" s="11"/>
      <c r="H913" s="10"/>
      <c r="I913" s="12"/>
      <c r="J913" s="24"/>
      <c r="K913" s="25"/>
      <c r="L913" s="171"/>
      <c r="M913" s="25"/>
      <c r="N913" s="26"/>
      <c r="O913" s="35"/>
      <c r="P913" s="152"/>
      <c r="Q913" s="39"/>
      <c r="R913" s="31"/>
      <c r="S913" s="36"/>
      <c r="T913" s="221"/>
      <c r="U913" s="36"/>
      <c r="V913" s="221"/>
      <c r="W913" s="36"/>
      <c r="X913" s="221"/>
      <c r="Y913" s="55"/>
      <c r="Z913" s="148"/>
      <c r="AA913" s="148"/>
      <c r="AB913" s="225"/>
      <c r="AC913" s="148"/>
      <c r="AD913" s="148"/>
      <c r="AE913" s="56"/>
      <c r="AF913" s="112"/>
      <c r="AG913" s="113"/>
      <c r="AH913" s="114"/>
      <c r="AI913" s="40"/>
      <c r="AJ913" s="41"/>
      <c r="AK913" s="45"/>
      <c r="AL913" s="47"/>
      <c r="AM913" s="47"/>
      <c r="AN913" s="121"/>
      <c r="AO913" s="48"/>
      <c r="AP913" s="178"/>
      <c r="AQ913" s="206"/>
      <c r="AR913" s="201"/>
      <c r="AS913" s="180">
        <f t="shared" si="42"/>
        <v>0</v>
      </c>
      <c r="AT913" s="80" t="e">
        <f t="shared" si="43"/>
        <v>#DIV/0!</v>
      </c>
      <c r="AU913" s="187" t="e">
        <f>Risk_CAL!V911</f>
        <v>#DIV/0!</v>
      </c>
      <c r="AV913" s="184"/>
      <c r="AW913" s="49"/>
      <c r="AX913" s="50"/>
      <c r="AY913" s="240"/>
      <c r="AZ913" s="241"/>
      <c r="BA913" s="242"/>
    </row>
    <row r="914" spans="2:53" x14ac:dyDescent="0.3">
      <c r="B914" s="9"/>
      <c r="C914" s="10"/>
      <c r="D914" s="167" t="str">
        <f t="shared" si="44"/>
        <v>Guatemala</v>
      </c>
      <c r="E914" s="10"/>
      <c r="F914" s="10"/>
      <c r="G914" s="11"/>
      <c r="H914" s="10"/>
      <c r="I914" s="12"/>
      <c r="J914" s="24"/>
      <c r="K914" s="25"/>
      <c r="L914" s="171"/>
      <c r="M914" s="25"/>
      <c r="N914" s="26"/>
      <c r="O914" s="35"/>
      <c r="P914" s="152"/>
      <c r="Q914" s="39"/>
      <c r="R914" s="31"/>
      <c r="S914" s="36"/>
      <c r="T914" s="221"/>
      <c r="U914" s="36"/>
      <c r="V914" s="221"/>
      <c r="W914" s="36"/>
      <c r="X914" s="221"/>
      <c r="Y914" s="55"/>
      <c r="Z914" s="148"/>
      <c r="AA914" s="148"/>
      <c r="AB914" s="225"/>
      <c r="AC914" s="148"/>
      <c r="AD914" s="148"/>
      <c r="AE914" s="56"/>
      <c r="AF914" s="112"/>
      <c r="AG914" s="113"/>
      <c r="AH914" s="114"/>
      <c r="AI914" s="40"/>
      <c r="AJ914" s="41"/>
      <c r="AK914" s="45"/>
      <c r="AL914" s="47"/>
      <c r="AM914" s="47"/>
      <c r="AN914" s="121"/>
      <c r="AO914" s="48"/>
      <c r="AP914" s="178"/>
      <c r="AQ914" s="206"/>
      <c r="AR914" s="201"/>
      <c r="AS914" s="180">
        <f t="shared" si="42"/>
        <v>0</v>
      </c>
      <c r="AT914" s="80" t="e">
        <f t="shared" si="43"/>
        <v>#DIV/0!</v>
      </c>
      <c r="AU914" s="187" t="e">
        <f>Risk_CAL!V912</f>
        <v>#DIV/0!</v>
      </c>
      <c r="AV914" s="184"/>
      <c r="AW914" s="49"/>
      <c r="AX914" s="50"/>
      <c r="AY914" s="240"/>
      <c r="AZ914" s="241"/>
      <c r="BA914" s="242"/>
    </row>
    <row r="915" spans="2:53" x14ac:dyDescent="0.3">
      <c r="B915" s="9"/>
      <c r="C915" s="10"/>
      <c r="D915" s="167" t="str">
        <f t="shared" si="44"/>
        <v>Guatemala</v>
      </c>
      <c r="E915" s="10"/>
      <c r="F915" s="10"/>
      <c r="G915" s="11"/>
      <c r="H915" s="10"/>
      <c r="I915" s="12"/>
      <c r="J915" s="24"/>
      <c r="K915" s="25"/>
      <c r="L915" s="171"/>
      <c r="M915" s="25"/>
      <c r="N915" s="26"/>
      <c r="O915" s="35"/>
      <c r="P915" s="152"/>
      <c r="Q915" s="39"/>
      <c r="R915" s="31"/>
      <c r="S915" s="36"/>
      <c r="T915" s="221"/>
      <c r="U915" s="36"/>
      <c r="V915" s="221"/>
      <c r="W915" s="36"/>
      <c r="X915" s="221"/>
      <c r="Y915" s="55"/>
      <c r="Z915" s="148"/>
      <c r="AA915" s="148"/>
      <c r="AB915" s="225"/>
      <c r="AC915" s="148"/>
      <c r="AD915" s="148"/>
      <c r="AE915" s="56"/>
      <c r="AF915" s="112"/>
      <c r="AG915" s="113"/>
      <c r="AH915" s="114"/>
      <c r="AI915" s="40"/>
      <c r="AJ915" s="41"/>
      <c r="AK915" s="45"/>
      <c r="AL915" s="47"/>
      <c r="AM915" s="47"/>
      <c r="AN915" s="121"/>
      <c r="AO915" s="48"/>
      <c r="AP915" s="178"/>
      <c r="AQ915" s="206"/>
      <c r="AR915" s="201"/>
      <c r="AS915" s="180">
        <f t="shared" si="42"/>
        <v>0</v>
      </c>
      <c r="AT915" s="80" t="e">
        <f t="shared" si="43"/>
        <v>#DIV/0!</v>
      </c>
      <c r="AU915" s="187" t="e">
        <f>Risk_CAL!V913</f>
        <v>#DIV/0!</v>
      </c>
      <c r="AV915" s="184"/>
      <c r="AW915" s="49"/>
      <c r="AX915" s="50"/>
      <c r="AY915" s="240"/>
      <c r="AZ915" s="241"/>
      <c r="BA915" s="242"/>
    </row>
    <row r="916" spans="2:53" x14ac:dyDescent="0.3">
      <c r="B916" s="9"/>
      <c r="C916" s="10"/>
      <c r="D916" s="167" t="str">
        <f t="shared" si="44"/>
        <v>Guatemala</v>
      </c>
      <c r="E916" s="10"/>
      <c r="F916" s="10"/>
      <c r="G916" s="11"/>
      <c r="H916" s="10"/>
      <c r="I916" s="12"/>
      <c r="J916" s="24"/>
      <c r="K916" s="25"/>
      <c r="L916" s="171"/>
      <c r="M916" s="25"/>
      <c r="N916" s="26"/>
      <c r="O916" s="35"/>
      <c r="P916" s="152"/>
      <c r="Q916" s="39"/>
      <c r="R916" s="31"/>
      <c r="S916" s="36"/>
      <c r="T916" s="221"/>
      <c r="U916" s="36"/>
      <c r="V916" s="221"/>
      <c r="W916" s="36"/>
      <c r="X916" s="221"/>
      <c r="Y916" s="55"/>
      <c r="Z916" s="148"/>
      <c r="AA916" s="148"/>
      <c r="AB916" s="225"/>
      <c r="AC916" s="148"/>
      <c r="AD916" s="148"/>
      <c r="AE916" s="56"/>
      <c r="AF916" s="112"/>
      <c r="AG916" s="113"/>
      <c r="AH916" s="114"/>
      <c r="AI916" s="40"/>
      <c r="AJ916" s="41"/>
      <c r="AK916" s="45"/>
      <c r="AL916" s="47"/>
      <c r="AM916" s="47"/>
      <c r="AN916" s="121"/>
      <c r="AO916" s="48"/>
      <c r="AP916" s="178"/>
      <c r="AQ916" s="206"/>
      <c r="AR916" s="201"/>
      <c r="AS916" s="180">
        <f t="shared" si="42"/>
        <v>0</v>
      </c>
      <c r="AT916" s="80" t="e">
        <f t="shared" si="43"/>
        <v>#DIV/0!</v>
      </c>
      <c r="AU916" s="187" t="e">
        <f>Risk_CAL!V914</f>
        <v>#DIV/0!</v>
      </c>
      <c r="AV916" s="184"/>
      <c r="AW916" s="49"/>
      <c r="AX916" s="50"/>
      <c r="AY916" s="240"/>
      <c r="AZ916" s="241"/>
      <c r="BA916" s="242"/>
    </row>
    <row r="917" spans="2:53" x14ac:dyDescent="0.3">
      <c r="B917" s="9"/>
      <c r="C917" s="10"/>
      <c r="D917" s="167" t="str">
        <f t="shared" si="44"/>
        <v>Guatemala</v>
      </c>
      <c r="E917" s="10"/>
      <c r="F917" s="10"/>
      <c r="G917" s="11"/>
      <c r="H917" s="10"/>
      <c r="I917" s="12"/>
      <c r="J917" s="24"/>
      <c r="K917" s="25"/>
      <c r="L917" s="171"/>
      <c r="M917" s="25"/>
      <c r="N917" s="26"/>
      <c r="O917" s="35"/>
      <c r="P917" s="152"/>
      <c r="Q917" s="39"/>
      <c r="R917" s="31"/>
      <c r="S917" s="36"/>
      <c r="T917" s="221"/>
      <c r="U917" s="36"/>
      <c r="V917" s="221"/>
      <c r="W917" s="36"/>
      <c r="X917" s="221"/>
      <c r="Y917" s="55"/>
      <c r="Z917" s="148"/>
      <c r="AA917" s="148"/>
      <c r="AB917" s="225"/>
      <c r="AC917" s="148"/>
      <c r="AD917" s="148"/>
      <c r="AE917" s="56"/>
      <c r="AF917" s="112"/>
      <c r="AG917" s="113"/>
      <c r="AH917" s="114"/>
      <c r="AI917" s="40"/>
      <c r="AJ917" s="41"/>
      <c r="AK917" s="45"/>
      <c r="AL917" s="47"/>
      <c r="AM917" s="47"/>
      <c r="AN917" s="121"/>
      <c r="AO917" s="48"/>
      <c r="AP917" s="178"/>
      <c r="AQ917" s="206"/>
      <c r="AR917" s="201"/>
      <c r="AS917" s="180">
        <f t="shared" si="42"/>
        <v>0</v>
      </c>
      <c r="AT917" s="80" t="e">
        <f t="shared" si="43"/>
        <v>#DIV/0!</v>
      </c>
      <c r="AU917" s="187" t="e">
        <f>Risk_CAL!V915</f>
        <v>#DIV/0!</v>
      </c>
      <c r="AV917" s="184"/>
      <c r="AW917" s="49"/>
      <c r="AX917" s="50"/>
      <c r="AY917" s="240"/>
      <c r="AZ917" s="241"/>
      <c r="BA917" s="242"/>
    </row>
    <row r="918" spans="2:53" x14ac:dyDescent="0.3">
      <c r="B918" s="9"/>
      <c r="C918" s="10"/>
      <c r="D918" s="167" t="str">
        <f t="shared" si="44"/>
        <v>Guatemala</v>
      </c>
      <c r="E918" s="10"/>
      <c r="F918" s="10"/>
      <c r="G918" s="11"/>
      <c r="H918" s="10"/>
      <c r="I918" s="12"/>
      <c r="J918" s="24"/>
      <c r="K918" s="25"/>
      <c r="L918" s="171"/>
      <c r="M918" s="25"/>
      <c r="N918" s="26"/>
      <c r="O918" s="35"/>
      <c r="P918" s="152"/>
      <c r="Q918" s="39"/>
      <c r="R918" s="31"/>
      <c r="S918" s="36"/>
      <c r="T918" s="221"/>
      <c r="U918" s="36"/>
      <c r="V918" s="221"/>
      <c r="W918" s="36"/>
      <c r="X918" s="221"/>
      <c r="Y918" s="55"/>
      <c r="Z918" s="148"/>
      <c r="AA918" s="148"/>
      <c r="AB918" s="225"/>
      <c r="AC918" s="148"/>
      <c r="AD918" s="148"/>
      <c r="AE918" s="56"/>
      <c r="AF918" s="112"/>
      <c r="AG918" s="113"/>
      <c r="AH918" s="114"/>
      <c r="AI918" s="40"/>
      <c r="AJ918" s="41"/>
      <c r="AK918" s="45"/>
      <c r="AL918" s="47"/>
      <c r="AM918" s="47"/>
      <c r="AN918" s="121"/>
      <c r="AO918" s="48"/>
      <c r="AP918" s="178"/>
      <c r="AQ918" s="206"/>
      <c r="AR918" s="201"/>
      <c r="AS918" s="180">
        <f t="shared" si="42"/>
        <v>0</v>
      </c>
      <c r="AT918" s="80" t="e">
        <f t="shared" si="43"/>
        <v>#DIV/0!</v>
      </c>
      <c r="AU918" s="187" t="e">
        <f>Risk_CAL!V916</f>
        <v>#DIV/0!</v>
      </c>
      <c r="AV918" s="184"/>
      <c r="AW918" s="49"/>
      <c r="AX918" s="50"/>
      <c r="AY918" s="240"/>
      <c r="AZ918" s="241"/>
      <c r="BA918" s="242"/>
    </row>
    <row r="919" spans="2:53" x14ac:dyDescent="0.3">
      <c r="B919" s="9"/>
      <c r="C919" s="10"/>
      <c r="D919" s="167" t="str">
        <f t="shared" si="44"/>
        <v>Guatemala</v>
      </c>
      <c r="E919" s="10"/>
      <c r="F919" s="10"/>
      <c r="G919" s="11"/>
      <c r="H919" s="10"/>
      <c r="I919" s="12"/>
      <c r="J919" s="24"/>
      <c r="K919" s="25"/>
      <c r="L919" s="171"/>
      <c r="M919" s="25"/>
      <c r="N919" s="26"/>
      <c r="O919" s="35"/>
      <c r="P919" s="152"/>
      <c r="Q919" s="39"/>
      <c r="R919" s="31"/>
      <c r="S919" s="36"/>
      <c r="T919" s="221"/>
      <c r="U919" s="36"/>
      <c r="V919" s="221"/>
      <c r="W919" s="36"/>
      <c r="X919" s="221"/>
      <c r="Y919" s="55"/>
      <c r="Z919" s="148"/>
      <c r="AA919" s="148"/>
      <c r="AB919" s="225"/>
      <c r="AC919" s="148"/>
      <c r="AD919" s="148"/>
      <c r="AE919" s="56"/>
      <c r="AF919" s="112"/>
      <c r="AG919" s="113"/>
      <c r="AH919" s="114"/>
      <c r="AI919" s="40"/>
      <c r="AJ919" s="41"/>
      <c r="AK919" s="45"/>
      <c r="AL919" s="47"/>
      <c r="AM919" s="47"/>
      <c r="AN919" s="121"/>
      <c r="AO919" s="48"/>
      <c r="AP919" s="178"/>
      <c r="AQ919" s="206"/>
      <c r="AR919" s="201"/>
      <c r="AS919" s="180">
        <f t="shared" si="42"/>
        <v>0</v>
      </c>
      <c r="AT919" s="80" t="e">
        <f t="shared" si="43"/>
        <v>#DIV/0!</v>
      </c>
      <c r="AU919" s="187" t="e">
        <f>Risk_CAL!V917</f>
        <v>#DIV/0!</v>
      </c>
      <c r="AV919" s="184"/>
      <c r="AW919" s="49"/>
      <c r="AX919" s="50"/>
      <c r="AY919" s="240"/>
      <c r="AZ919" s="241"/>
      <c r="BA919" s="242"/>
    </row>
    <row r="920" spans="2:53" x14ac:dyDescent="0.3">
      <c r="B920" s="9"/>
      <c r="C920" s="10"/>
      <c r="D920" s="167" t="str">
        <f t="shared" si="44"/>
        <v>Guatemala</v>
      </c>
      <c r="E920" s="10"/>
      <c r="F920" s="10"/>
      <c r="G920" s="11"/>
      <c r="H920" s="10"/>
      <c r="I920" s="12"/>
      <c r="J920" s="24"/>
      <c r="K920" s="25"/>
      <c r="L920" s="171"/>
      <c r="M920" s="25"/>
      <c r="N920" s="26"/>
      <c r="O920" s="35"/>
      <c r="P920" s="152"/>
      <c r="Q920" s="39"/>
      <c r="R920" s="31"/>
      <c r="S920" s="36"/>
      <c r="T920" s="221"/>
      <c r="U920" s="36"/>
      <c r="V920" s="221"/>
      <c r="W920" s="36"/>
      <c r="X920" s="221"/>
      <c r="Y920" s="55"/>
      <c r="Z920" s="148"/>
      <c r="AA920" s="148"/>
      <c r="AB920" s="225"/>
      <c r="AC920" s="148"/>
      <c r="AD920" s="148"/>
      <c r="AE920" s="56"/>
      <c r="AF920" s="112"/>
      <c r="AG920" s="113"/>
      <c r="AH920" s="114"/>
      <c r="AI920" s="40"/>
      <c r="AJ920" s="41"/>
      <c r="AK920" s="45"/>
      <c r="AL920" s="47"/>
      <c r="AM920" s="47"/>
      <c r="AN920" s="121"/>
      <c r="AO920" s="48"/>
      <c r="AP920" s="178"/>
      <c r="AQ920" s="206"/>
      <c r="AR920" s="201"/>
      <c r="AS920" s="180">
        <f t="shared" si="42"/>
        <v>0</v>
      </c>
      <c r="AT920" s="80" t="e">
        <f t="shared" si="43"/>
        <v>#DIV/0!</v>
      </c>
      <c r="AU920" s="187" t="e">
        <f>Risk_CAL!V918</f>
        <v>#DIV/0!</v>
      </c>
      <c r="AV920" s="184"/>
      <c r="AW920" s="49"/>
      <c r="AX920" s="50"/>
      <c r="AY920" s="240"/>
      <c r="AZ920" s="241"/>
      <c r="BA920" s="242"/>
    </row>
    <row r="921" spans="2:53" x14ac:dyDescent="0.3">
      <c r="B921" s="9"/>
      <c r="C921" s="10"/>
      <c r="D921" s="167" t="str">
        <f t="shared" si="44"/>
        <v>Guatemala</v>
      </c>
      <c r="E921" s="10"/>
      <c r="F921" s="10"/>
      <c r="G921" s="11"/>
      <c r="H921" s="10"/>
      <c r="I921" s="12"/>
      <c r="J921" s="24"/>
      <c r="K921" s="25"/>
      <c r="L921" s="171"/>
      <c r="M921" s="25"/>
      <c r="N921" s="26"/>
      <c r="O921" s="35"/>
      <c r="P921" s="152"/>
      <c r="Q921" s="39"/>
      <c r="R921" s="31"/>
      <c r="S921" s="36"/>
      <c r="T921" s="221"/>
      <c r="U921" s="36"/>
      <c r="V921" s="221"/>
      <c r="W921" s="36"/>
      <c r="X921" s="221"/>
      <c r="Y921" s="55"/>
      <c r="Z921" s="148"/>
      <c r="AA921" s="148"/>
      <c r="AB921" s="225"/>
      <c r="AC921" s="148"/>
      <c r="AD921" s="148"/>
      <c r="AE921" s="56"/>
      <c r="AF921" s="112"/>
      <c r="AG921" s="113"/>
      <c r="AH921" s="114"/>
      <c r="AI921" s="40"/>
      <c r="AJ921" s="41"/>
      <c r="AK921" s="45"/>
      <c r="AL921" s="47"/>
      <c r="AM921" s="47"/>
      <c r="AN921" s="121"/>
      <c r="AO921" s="48"/>
      <c r="AP921" s="178"/>
      <c r="AQ921" s="206"/>
      <c r="AR921" s="201"/>
      <c r="AS921" s="180">
        <f t="shared" si="42"/>
        <v>0</v>
      </c>
      <c r="AT921" s="80" t="e">
        <f t="shared" si="43"/>
        <v>#DIV/0!</v>
      </c>
      <c r="AU921" s="187" t="e">
        <f>Risk_CAL!V919</f>
        <v>#DIV/0!</v>
      </c>
      <c r="AV921" s="184"/>
      <c r="AW921" s="49"/>
      <c r="AX921" s="50"/>
      <c r="AY921" s="240"/>
      <c r="AZ921" s="241"/>
      <c r="BA921" s="242"/>
    </row>
    <row r="922" spans="2:53" x14ac:dyDescent="0.3">
      <c r="B922" s="9"/>
      <c r="C922" s="10"/>
      <c r="D922" s="167" t="str">
        <f t="shared" si="44"/>
        <v>Guatemala</v>
      </c>
      <c r="E922" s="10"/>
      <c r="F922" s="10"/>
      <c r="G922" s="11"/>
      <c r="H922" s="10"/>
      <c r="I922" s="12"/>
      <c r="J922" s="24"/>
      <c r="K922" s="25"/>
      <c r="L922" s="171"/>
      <c r="M922" s="25"/>
      <c r="N922" s="26"/>
      <c r="O922" s="35"/>
      <c r="P922" s="152"/>
      <c r="Q922" s="39"/>
      <c r="R922" s="31"/>
      <c r="S922" s="36"/>
      <c r="T922" s="221"/>
      <c r="U922" s="36"/>
      <c r="V922" s="221"/>
      <c r="W922" s="36"/>
      <c r="X922" s="221"/>
      <c r="Y922" s="55"/>
      <c r="Z922" s="148"/>
      <c r="AA922" s="148"/>
      <c r="AB922" s="225"/>
      <c r="AC922" s="148"/>
      <c r="AD922" s="148"/>
      <c r="AE922" s="56"/>
      <c r="AF922" s="112"/>
      <c r="AG922" s="113"/>
      <c r="AH922" s="114"/>
      <c r="AI922" s="40"/>
      <c r="AJ922" s="41"/>
      <c r="AK922" s="45"/>
      <c r="AL922" s="47"/>
      <c r="AM922" s="47"/>
      <c r="AN922" s="121"/>
      <c r="AO922" s="48"/>
      <c r="AP922" s="178"/>
      <c r="AQ922" s="206"/>
      <c r="AR922" s="201"/>
      <c r="AS922" s="180">
        <f t="shared" si="42"/>
        <v>0</v>
      </c>
      <c r="AT922" s="80" t="e">
        <f t="shared" si="43"/>
        <v>#DIV/0!</v>
      </c>
      <c r="AU922" s="187" t="e">
        <f>Risk_CAL!V920</f>
        <v>#DIV/0!</v>
      </c>
      <c r="AV922" s="184"/>
      <c r="AW922" s="49"/>
      <c r="AX922" s="50"/>
      <c r="AY922" s="240"/>
      <c r="AZ922" s="241"/>
      <c r="BA922" s="242"/>
    </row>
    <row r="923" spans="2:53" x14ac:dyDescent="0.3">
      <c r="B923" s="9"/>
      <c r="C923" s="10"/>
      <c r="D923" s="167" t="str">
        <f t="shared" si="44"/>
        <v>Guatemala</v>
      </c>
      <c r="E923" s="10"/>
      <c r="F923" s="10"/>
      <c r="G923" s="11"/>
      <c r="H923" s="10"/>
      <c r="I923" s="12"/>
      <c r="J923" s="24"/>
      <c r="K923" s="25"/>
      <c r="L923" s="171"/>
      <c r="M923" s="25"/>
      <c r="N923" s="26"/>
      <c r="O923" s="35"/>
      <c r="P923" s="152"/>
      <c r="Q923" s="39"/>
      <c r="R923" s="31"/>
      <c r="S923" s="36"/>
      <c r="T923" s="221"/>
      <c r="U923" s="36"/>
      <c r="V923" s="221"/>
      <c r="W923" s="36"/>
      <c r="X923" s="221"/>
      <c r="Y923" s="55"/>
      <c r="Z923" s="148"/>
      <c r="AA923" s="148"/>
      <c r="AB923" s="225"/>
      <c r="AC923" s="148"/>
      <c r="AD923" s="148"/>
      <c r="AE923" s="56"/>
      <c r="AF923" s="112"/>
      <c r="AG923" s="113"/>
      <c r="AH923" s="114"/>
      <c r="AI923" s="40"/>
      <c r="AJ923" s="41"/>
      <c r="AK923" s="45"/>
      <c r="AL923" s="47"/>
      <c r="AM923" s="47"/>
      <c r="AN923" s="121"/>
      <c r="AO923" s="48"/>
      <c r="AP923" s="178"/>
      <c r="AQ923" s="206"/>
      <c r="AR923" s="201"/>
      <c r="AS923" s="180">
        <f t="shared" si="42"/>
        <v>0</v>
      </c>
      <c r="AT923" s="80" t="e">
        <f t="shared" si="43"/>
        <v>#DIV/0!</v>
      </c>
      <c r="AU923" s="187" t="e">
        <f>Risk_CAL!V921</f>
        <v>#DIV/0!</v>
      </c>
      <c r="AV923" s="184"/>
      <c r="AW923" s="49"/>
      <c r="AX923" s="50"/>
      <c r="AY923" s="240"/>
      <c r="AZ923" s="241"/>
      <c r="BA923" s="242"/>
    </row>
    <row r="924" spans="2:53" x14ac:dyDescent="0.3">
      <c r="B924" s="9"/>
      <c r="C924" s="10"/>
      <c r="D924" s="167" t="str">
        <f t="shared" si="44"/>
        <v>Guatemala</v>
      </c>
      <c r="E924" s="10"/>
      <c r="F924" s="10"/>
      <c r="G924" s="11"/>
      <c r="H924" s="10"/>
      <c r="I924" s="12"/>
      <c r="J924" s="24"/>
      <c r="K924" s="25"/>
      <c r="L924" s="171"/>
      <c r="M924" s="25"/>
      <c r="N924" s="26"/>
      <c r="O924" s="35"/>
      <c r="P924" s="152"/>
      <c r="Q924" s="39"/>
      <c r="R924" s="31"/>
      <c r="S924" s="36"/>
      <c r="T924" s="221"/>
      <c r="U924" s="36"/>
      <c r="V924" s="221"/>
      <c r="W924" s="36"/>
      <c r="X924" s="221"/>
      <c r="Y924" s="55"/>
      <c r="Z924" s="148"/>
      <c r="AA924" s="148"/>
      <c r="AB924" s="225"/>
      <c r="AC924" s="148"/>
      <c r="AD924" s="148"/>
      <c r="AE924" s="56"/>
      <c r="AF924" s="112"/>
      <c r="AG924" s="113"/>
      <c r="AH924" s="114"/>
      <c r="AI924" s="40"/>
      <c r="AJ924" s="41"/>
      <c r="AK924" s="45"/>
      <c r="AL924" s="47"/>
      <c r="AM924" s="47"/>
      <c r="AN924" s="121"/>
      <c r="AO924" s="48"/>
      <c r="AP924" s="178"/>
      <c r="AQ924" s="206"/>
      <c r="AR924" s="201"/>
      <c r="AS924" s="180">
        <f t="shared" si="42"/>
        <v>0</v>
      </c>
      <c r="AT924" s="80" t="e">
        <f t="shared" si="43"/>
        <v>#DIV/0!</v>
      </c>
      <c r="AU924" s="187" t="e">
        <f>Risk_CAL!V922</f>
        <v>#DIV/0!</v>
      </c>
      <c r="AV924" s="184"/>
      <c r="AW924" s="49"/>
      <c r="AX924" s="50"/>
      <c r="AY924" s="240"/>
      <c r="AZ924" s="241"/>
      <c r="BA924" s="242"/>
    </row>
    <row r="925" spans="2:53" x14ac:dyDescent="0.3">
      <c r="B925" s="9"/>
      <c r="C925" s="10"/>
      <c r="D925" s="167" t="str">
        <f t="shared" si="44"/>
        <v>Guatemala</v>
      </c>
      <c r="E925" s="10"/>
      <c r="F925" s="10"/>
      <c r="G925" s="11"/>
      <c r="H925" s="10"/>
      <c r="I925" s="12"/>
      <c r="J925" s="24"/>
      <c r="K925" s="25"/>
      <c r="L925" s="171"/>
      <c r="M925" s="25"/>
      <c r="N925" s="26"/>
      <c r="O925" s="35"/>
      <c r="P925" s="152"/>
      <c r="Q925" s="39"/>
      <c r="R925" s="31"/>
      <c r="S925" s="36"/>
      <c r="T925" s="221"/>
      <c r="U925" s="36"/>
      <c r="V925" s="221"/>
      <c r="W925" s="36"/>
      <c r="X925" s="221"/>
      <c r="Y925" s="55"/>
      <c r="Z925" s="148"/>
      <c r="AA925" s="148"/>
      <c r="AB925" s="225"/>
      <c r="AC925" s="148"/>
      <c r="AD925" s="148"/>
      <c r="AE925" s="56"/>
      <c r="AF925" s="112"/>
      <c r="AG925" s="113"/>
      <c r="AH925" s="114"/>
      <c r="AI925" s="40"/>
      <c r="AJ925" s="41"/>
      <c r="AK925" s="45"/>
      <c r="AL925" s="47"/>
      <c r="AM925" s="47"/>
      <c r="AN925" s="121"/>
      <c r="AO925" s="48"/>
      <c r="AP925" s="178"/>
      <c r="AQ925" s="206"/>
      <c r="AR925" s="201"/>
      <c r="AS925" s="180">
        <f t="shared" si="42"/>
        <v>0</v>
      </c>
      <c r="AT925" s="80" t="e">
        <f t="shared" si="43"/>
        <v>#DIV/0!</v>
      </c>
      <c r="AU925" s="187" t="e">
        <f>Risk_CAL!V923</f>
        <v>#DIV/0!</v>
      </c>
      <c r="AV925" s="184"/>
      <c r="AW925" s="49"/>
      <c r="AX925" s="50"/>
      <c r="AY925" s="240"/>
      <c r="AZ925" s="241"/>
      <c r="BA925" s="242"/>
    </row>
    <row r="926" spans="2:53" x14ac:dyDescent="0.3">
      <c r="B926" s="9"/>
      <c r="C926" s="10"/>
      <c r="D926" s="167" t="str">
        <f t="shared" si="44"/>
        <v>Guatemala</v>
      </c>
      <c r="E926" s="10"/>
      <c r="F926" s="10"/>
      <c r="G926" s="11"/>
      <c r="H926" s="10"/>
      <c r="I926" s="12"/>
      <c r="J926" s="24"/>
      <c r="K926" s="25"/>
      <c r="L926" s="171"/>
      <c r="M926" s="25"/>
      <c r="N926" s="26"/>
      <c r="O926" s="35"/>
      <c r="P926" s="152"/>
      <c r="Q926" s="39"/>
      <c r="R926" s="31"/>
      <c r="S926" s="36"/>
      <c r="T926" s="221"/>
      <c r="U926" s="36"/>
      <c r="V926" s="221"/>
      <c r="W926" s="36"/>
      <c r="X926" s="221"/>
      <c r="Y926" s="55"/>
      <c r="Z926" s="148"/>
      <c r="AA926" s="148"/>
      <c r="AB926" s="225"/>
      <c r="AC926" s="148"/>
      <c r="AD926" s="148"/>
      <c r="AE926" s="56"/>
      <c r="AF926" s="112"/>
      <c r="AG926" s="113"/>
      <c r="AH926" s="114"/>
      <c r="AI926" s="40"/>
      <c r="AJ926" s="41"/>
      <c r="AK926" s="45"/>
      <c r="AL926" s="47"/>
      <c r="AM926" s="47"/>
      <c r="AN926" s="121"/>
      <c r="AO926" s="48"/>
      <c r="AP926" s="178"/>
      <c r="AQ926" s="206"/>
      <c r="AR926" s="201"/>
      <c r="AS926" s="180">
        <f t="shared" si="42"/>
        <v>0</v>
      </c>
      <c r="AT926" s="80" t="e">
        <f t="shared" si="43"/>
        <v>#DIV/0!</v>
      </c>
      <c r="AU926" s="187" t="e">
        <f>Risk_CAL!V924</f>
        <v>#DIV/0!</v>
      </c>
      <c r="AV926" s="184"/>
      <c r="AW926" s="49"/>
      <c r="AX926" s="50"/>
      <c r="AY926" s="240"/>
      <c r="AZ926" s="241"/>
      <c r="BA926" s="242"/>
    </row>
    <row r="927" spans="2:53" x14ac:dyDescent="0.3">
      <c r="B927" s="9"/>
      <c r="C927" s="10"/>
      <c r="D927" s="167" t="str">
        <f t="shared" si="44"/>
        <v>Guatemala</v>
      </c>
      <c r="E927" s="10"/>
      <c r="F927" s="10"/>
      <c r="G927" s="11"/>
      <c r="H927" s="10"/>
      <c r="I927" s="12"/>
      <c r="J927" s="24"/>
      <c r="K927" s="25"/>
      <c r="L927" s="171"/>
      <c r="M927" s="25"/>
      <c r="N927" s="26"/>
      <c r="O927" s="35"/>
      <c r="P927" s="152"/>
      <c r="Q927" s="39"/>
      <c r="R927" s="31"/>
      <c r="S927" s="36"/>
      <c r="T927" s="221"/>
      <c r="U927" s="36"/>
      <c r="V927" s="221"/>
      <c r="W927" s="36"/>
      <c r="X927" s="221"/>
      <c r="Y927" s="55"/>
      <c r="Z927" s="148"/>
      <c r="AA927" s="148"/>
      <c r="AB927" s="225"/>
      <c r="AC927" s="148"/>
      <c r="AD927" s="148"/>
      <c r="AE927" s="56"/>
      <c r="AF927" s="112"/>
      <c r="AG927" s="113"/>
      <c r="AH927" s="114"/>
      <c r="AI927" s="40"/>
      <c r="AJ927" s="41"/>
      <c r="AK927" s="45"/>
      <c r="AL927" s="47"/>
      <c r="AM927" s="47"/>
      <c r="AN927" s="121"/>
      <c r="AO927" s="48"/>
      <c r="AP927" s="178"/>
      <c r="AQ927" s="206"/>
      <c r="AR927" s="201"/>
      <c r="AS927" s="180">
        <f t="shared" si="42"/>
        <v>0</v>
      </c>
      <c r="AT927" s="80" t="e">
        <f t="shared" si="43"/>
        <v>#DIV/0!</v>
      </c>
      <c r="AU927" s="187" t="e">
        <f>Risk_CAL!V925</f>
        <v>#DIV/0!</v>
      </c>
      <c r="AV927" s="184"/>
      <c r="AW927" s="49"/>
      <c r="AX927" s="50"/>
      <c r="AY927" s="240"/>
      <c r="AZ927" s="241"/>
      <c r="BA927" s="242"/>
    </row>
    <row r="928" spans="2:53" x14ac:dyDescent="0.3">
      <c r="B928" s="9"/>
      <c r="C928" s="10"/>
      <c r="D928" s="167" t="str">
        <f t="shared" si="44"/>
        <v>Guatemala</v>
      </c>
      <c r="E928" s="10"/>
      <c r="F928" s="10"/>
      <c r="G928" s="11"/>
      <c r="H928" s="10"/>
      <c r="I928" s="12"/>
      <c r="J928" s="24"/>
      <c r="K928" s="25"/>
      <c r="L928" s="171"/>
      <c r="M928" s="25"/>
      <c r="N928" s="26"/>
      <c r="O928" s="35"/>
      <c r="P928" s="152"/>
      <c r="Q928" s="39"/>
      <c r="R928" s="31"/>
      <c r="S928" s="36"/>
      <c r="T928" s="221"/>
      <c r="U928" s="36"/>
      <c r="V928" s="221"/>
      <c r="W928" s="36"/>
      <c r="X928" s="221"/>
      <c r="Y928" s="55"/>
      <c r="Z928" s="148"/>
      <c r="AA928" s="148"/>
      <c r="AB928" s="225"/>
      <c r="AC928" s="148"/>
      <c r="AD928" s="148"/>
      <c r="AE928" s="56"/>
      <c r="AF928" s="112"/>
      <c r="AG928" s="113"/>
      <c r="AH928" s="114"/>
      <c r="AI928" s="40"/>
      <c r="AJ928" s="41"/>
      <c r="AK928" s="45"/>
      <c r="AL928" s="47"/>
      <c r="AM928" s="47"/>
      <c r="AN928" s="121"/>
      <c r="AO928" s="48"/>
      <c r="AP928" s="178"/>
      <c r="AQ928" s="206"/>
      <c r="AR928" s="201"/>
      <c r="AS928" s="180">
        <f t="shared" si="42"/>
        <v>0</v>
      </c>
      <c r="AT928" s="80" t="e">
        <f t="shared" si="43"/>
        <v>#DIV/0!</v>
      </c>
      <c r="AU928" s="187" t="e">
        <f>Risk_CAL!V926</f>
        <v>#DIV/0!</v>
      </c>
      <c r="AV928" s="184"/>
      <c r="AW928" s="49"/>
      <c r="AX928" s="50"/>
      <c r="AY928" s="240"/>
      <c r="AZ928" s="241"/>
      <c r="BA928" s="242"/>
    </row>
    <row r="929" spans="2:53" x14ac:dyDescent="0.3">
      <c r="B929" s="9"/>
      <c r="C929" s="10"/>
      <c r="D929" s="167" t="str">
        <f t="shared" si="44"/>
        <v>Guatemala</v>
      </c>
      <c r="E929" s="10"/>
      <c r="F929" s="10"/>
      <c r="G929" s="11"/>
      <c r="H929" s="10"/>
      <c r="I929" s="12"/>
      <c r="J929" s="24"/>
      <c r="K929" s="25"/>
      <c r="L929" s="171"/>
      <c r="M929" s="25"/>
      <c r="N929" s="26"/>
      <c r="O929" s="35"/>
      <c r="P929" s="152"/>
      <c r="Q929" s="39"/>
      <c r="R929" s="31"/>
      <c r="S929" s="36"/>
      <c r="T929" s="221"/>
      <c r="U929" s="36"/>
      <c r="V929" s="221"/>
      <c r="W929" s="36"/>
      <c r="X929" s="221"/>
      <c r="Y929" s="55"/>
      <c r="Z929" s="148"/>
      <c r="AA929" s="148"/>
      <c r="AB929" s="225"/>
      <c r="AC929" s="148"/>
      <c r="AD929" s="148"/>
      <c r="AE929" s="56"/>
      <c r="AF929" s="112"/>
      <c r="AG929" s="113"/>
      <c r="AH929" s="114"/>
      <c r="AI929" s="40"/>
      <c r="AJ929" s="41"/>
      <c r="AK929" s="45"/>
      <c r="AL929" s="47"/>
      <c r="AM929" s="47"/>
      <c r="AN929" s="121"/>
      <c r="AO929" s="48"/>
      <c r="AP929" s="178"/>
      <c r="AQ929" s="206"/>
      <c r="AR929" s="201"/>
      <c r="AS929" s="180">
        <f t="shared" si="42"/>
        <v>0</v>
      </c>
      <c r="AT929" s="80" t="e">
        <f t="shared" si="43"/>
        <v>#DIV/0!</v>
      </c>
      <c r="AU929" s="187" t="e">
        <f>Risk_CAL!V927</f>
        <v>#DIV/0!</v>
      </c>
      <c r="AV929" s="184"/>
      <c r="AW929" s="49"/>
      <c r="AX929" s="50"/>
      <c r="AY929" s="240"/>
      <c r="AZ929" s="241"/>
      <c r="BA929" s="242"/>
    </row>
    <row r="930" spans="2:53" x14ac:dyDescent="0.3">
      <c r="B930" s="9"/>
      <c r="C930" s="10"/>
      <c r="D930" s="167" t="str">
        <f t="shared" si="44"/>
        <v>Guatemala</v>
      </c>
      <c r="E930" s="10"/>
      <c r="F930" s="10"/>
      <c r="G930" s="11"/>
      <c r="H930" s="10"/>
      <c r="I930" s="12"/>
      <c r="J930" s="24"/>
      <c r="K930" s="25"/>
      <c r="L930" s="171"/>
      <c r="M930" s="25"/>
      <c r="N930" s="26"/>
      <c r="O930" s="35"/>
      <c r="P930" s="152"/>
      <c r="Q930" s="39"/>
      <c r="R930" s="31"/>
      <c r="S930" s="36"/>
      <c r="T930" s="221"/>
      <c r="U930" s="36"/>
      <c r="V930" s="221"/>
      <c r="W930" s="36"/>
      <c r="X930" s="221"/>
      <c r="Y930" s="55"/>
      <c r="Z930" s="148"/>
      <c r="AA930" s="148"/>
      <c r="AB930" s="225"/>
      <c r="AC930" s="148"/>
      <c r="AD930" s="148"/>
      <c r="AE930" s="56"/>
      <c r="AF930" s="112"/>
      <c r="AG930" s="113"/>
      <c r="AH930" s="114"/>
      <c r="AI930" s="40"/>
      <c r="AJ930" s="41"/>
      <c r="AK930" s="45"/>
      <c r="AL930" s="47"/>
      <c r="AM930" s="47"/>
      <c r="AN930" s="121"/>
      <c r="AO930" s="48"/>
      <c r="AP930" s="178"/>
      <c r="AQ930" s="206"/>
      <c r="AR930" s="201"/>
      <c r="AS930" s="180">
        <f t="shared" si="42"/>
        <v>0</v>
      </c>
      <c r="AT930" s="80" t="e">
        <f t="shared" si="43"/>
        <v>#DIV/0!</v>
      </c>
      <c r="AU930" s="187" t="e">
        <f>Risk_CAL!V928</f>
        <v>#DIV/0!</v>
      </c>
      <c r="AV930" s="184"/>
      <c r="AW930" s="49"/>
      <c r="AX930" s="50"/>
      <c r="AY930" s="240"/>
      <c r="AZ930" s="241"/>
      <c r="BA930" s="242"/>
    </row>
    <row r="931" spans="2:53" x14ac:dyDescent="0.3">
      <c r="B931" s="9"/>
      <c r="C931" s="10"/>
      <c r="D931" s="167" t="str">
        <f t="shared" si="44"/>
        <v>Guatemala</v>
      </c>
      <c r="E931" s="10"/>
      <c r="F931" s="10"/>
      <c r="G931" s="11"/>
      <c r="H931" s="10"/>
      <c r="I931" s="12"/>
      <c r="J931" s="24"/>
      <c r="K931" s="25"/>
      <c r="L931" s="171"/>
      <c r="M931" s="25"/>
      <c r="N931" s="26"/>
      <c r="O931" s="35"/>
      <c r="P931" s="152"/>
      <c r="Q931" s="39"/>
      <c r="R931" s="31"/>
      <c r="S931" s="36"/>
      <c r="T931" s="221"/>
      <c r="U931" s="36"/>
      <c r="V931" s="221"/>
      <c r="W931" s="36"/>
      <c r="X931" s="221"/>
      <c r="Y931" s="55"/>
      <c r="Z931" s="148"/>
      <c r="AA931" s="148"/>
      <c r="AB931" s="225"/>
      <c r="AC931" s="148"/>
      <c r="AD931" s="148"/>
      <c r="AE931" s="56"/>
      <c r="AF931" s="112"/>
      <c r="AG931" s="113"/>
      <c r="AH931" s="114"/>
      <c r="AI931" s="40"/>
      <c r="AJ931" s="41"/>
      <c r="AK931" s="45"/>
      <c r="AL931" s="47"/>
      <c r="AM931" s="47"/>
      <c r="AN931" s="121"/>
      <c r="AO931" s="48"/>
      <c r="AP931" s="178"/>
      <c r="AQ931" s="206"/>
      <c r="AR931" s="201"/>
      <c r="AS931" s="180">
        <f t="shared" si="42"/>
        <v>0</v>
      </c>
      <c r="AT931" s="80" t="e">
        <f t="shared" si="43"/>
        <v>#DIV/0!</v>
      </c>
      <c r="AU931" s="187" t="e">
        <f>Risk_CAL!V929</f>
        <v>#DIV/0!</v>
      </c>
      <c r="AV931" s="184"/>
      <c r="AW931" s="49"/>
      <c r="AX931" s="50"/>
      <c r="AY931" s="240"/>
      <c r="AZ931" s="241"/>
      <c r="BA931" s="242"/>
    </row>
    <row r="932" spans="2:53" x14ac:dyDescent="0.3">
      <c r="B932" s="9"/>
      <c r="C932" s="10"/>
      <c r="D932" s="167" t="str">
        <f t="shared" si="44"/>
        <v>Guatemala</v>
      </c>
      <c r="E932" s="10"/>
      <c r="F932" s="10"/>
      <c r="G932" s="11"/>
      <c r="H932" s="10"/>
      <c r="I932" s="12"/>
      <c r="J932" s="24"/>
      <c r="K932" s="25"/>
      <c r="L932" s="171"/>
      <c r="M932" s="25"/>
      <c r="N932" s="26"/>
      <c r="O932" s="35"/>
      <c r="P932" s="152"/>
      <c r="Q932" s="39"/>
      <c r="R932" s="31"/>
      <c r="S932" s="36"/>
      <c r="T932" s="221"/>
      <c r="U932" s="36"/>
      <c r="V932" s="221"/>
      <c r="W932" s="36"/>
      <c r="X932" s="221"/>
      <c r="Y932" s="55"/>
      <c r="Z932" s="148"/>
      <c r="AA932" s="148"/>
      <c r="AB932" s="225"/>
      <c r="AC932" s="148"/>
      <c r="AD932" s="148"/>
      <c r="AE932" s="56"/>
      <c r="AF932" s="112"/>
      <c r="AG932" s="113"/>
      <c r="AH932" s="114"/>
      <c r="AI932" s="40"/>
      <c r="AJ932" s="41"/>
      <c r="AK932" s="45"/>
      <c r="AL932" s="47"/>
      <c r="AM932" s="47"/>
      <c r="AN932" s="121"/>
      <c r="AO932" s="48"/>
      <c r="AP932" s="178"/>
      <c r="AQ932" s="206"/>
      <c r="AR932" s="201"/>
      <c r="AS932" s="180">
        <f t="shared" si="42"/>
        <v>0</v>
      </c>
      <c r="AT932" s="80" t="e">
        <f t="shared" si="43"/>
        <v>#DIV/0!</v>
      </c>
      <c r="AU932" s="187" t="e">
        <f>Risk_CAL!V930</f>
        <v>#DIV/0!</v>
      </c>
      <c r="AV932" s="184"/>
      <c r="AW932" s="49"/>
      <c r="AX932" s="50"/>
      <c r="AY932" s="240"/>
      <c r="AZ932" s="241"/>
      <c r="BA932" s="242"/>
    </row>
    <row r="933" spans="2:53" x14ac:dyDescent="0.3">
      <c r="B933" s="9"/>
      <c r="C933" s="10"/>
      <c r="D933" s="167" t="str">
        <f t="shared" si="44"/>
        <v>Guatemala</v>
      </c>
      <c r="E933" s="10"/>
      <c r="F933" s="10"/>
      <c r="G933" s="11"/>
      <c r="H933" s="10"/>
      <c r="I933" s="12"/>
      <c r="J933" s="24"/>
      <c r="K933" s="25"/>
      <c r="L933" s="171"/>
      <c r="M933" s="25"/>
      <c r="N933" s="26"/>
      <c r="O933" s="35"/>
      <c r="P933" s="152"/>
      <c r="Q933" s="39"/>
      <c r="R933" s="31"/>
      <c r="S933" s="36"/>
      <c r="T933" s="221"/>
      <c r="U933" s="36"/>
      <c r="V933" s="221"/>
      <c r="W933" s="36"/>
      <c r="X933" s="221"/>
      <c r="Y933" s="55"/>
      <c r="Z933" s="148"/>
      <c r="AA933" s="148"/>
      <c r="AB933" s="225"/>
      <c r="AC933" s="148"/>
      <c r="AD933" s="148"/>
      <c r="AE933" s="56"/>
      <c r="AF933" s="112"/>
      <c r="AG933" s="113"/>
      <c r="AH933" s="114"/>
      <c r="AI933" s="40"/>
      <c r="AJ933" s="41"/>
      <c r="AK933" s="45"/>
      <c r="AL933" s="47"/>
      <c r="AM933" s="47"/>
      <c r="AN933" s="121"/>
      <c r="AO933" s="48"/>
      <c r="AP933" s="178"/>
      <c r="AQ933" s="206"/>
      <c r="AR933" s="201"/>
      <c r="AS933" s="180">
        <f t="shared" si="42"/>
        <v>0</v>
      </c>
      <c r="AT933" s="80" t="e">
        <f t="shared" si="43"/>
        <v>#DIV/0!</v>
      </c>
      <c r="AU933" s="187" t="e">
        <f>Risk_CAL!V931</f>
        <v>#DIV/0!</v>
      </c>
      <c r="AV933" s="184"/>
      <c r="AW933" s="49"/>
      <c r="AX933" s="50"/>
      <c r="AY933" s="240"/>
      <c r="AZ933" s="241"/>
      <c r="BA933" s="242"/>
    </row>
    <row r="934" spans="2:53" x14ac:dyDescent="0.3">
      <c r="B934" s="9"/>
      <c r="C934" s="10"/>
      <c r="D934" s="167" t="str">
        <f t="shared" si="44"/>
        <v>Guatemala</v>
      </c>
      <c r="E934" s="10"/>
      <c r="F934" s="10"/>
      <c r="G934" s="11"/>
      <c r="H934" s="10"/>
      <c r="I934" s="12"/>
      <c r="J934" s="24"/>
      <c r="K934" s="25"/>
      <c r="L934" s="171"/>
      <c r="M934" s="25"/>
      <c r="N934" s="26"/>
      <c r="O934" s="35"/>
      <c r="P934" s="152"/>
      <c r="Q934" s="39"/>
      <c r="R934" s="31"/>
      <c r="S934" s="36"/>
      <c r="T934" s="221"/>
      <c r="U934" s="36"/>
      <c r="V934" s="221"/>
      <c r="W934" s="36"/>
      <c r="X934" s="221"/>
      <c r="Y934" s="55"/>
      <c r="Z934" s="148"/>
      <c r="AA934" s="148"/>
      <c r="AB934" s="225"/>
      <c r="AC934" s="148"/>
      <c r="AD934" s="148"/>
      <c r="AE934" s="56"/>
      <c r="AF934" s="112"/>
      <c r="AG934" s="113"/>
      <c r="AH934" s="114"/>
      <c r="AI934" s="40"/>
      <c r="AJ934" s="41"/>
      <c r="AK934" s="45"/>
      <c r="AL934" s="47"/>
      <c r="AM934" s="47"/>
      <c r="AN934" s="121"/>
      <c r="AO934" s="48"/>
      <c r="AP934" s="178"/>
      <c r="AQ934" s="206"/>
      <c r="AR934" s="201"/>
      <c r="AS934" s="180">
        <f t="shared" si="42"/>
        <v>0</v>
      </c>
      <c r="AT934" s="80" t="e">
        <f t="shared" si="43"/>
        <v>#DIV/0!</v>
      </c>
      <c r="AU934" s="187" t="e">
        <f>Risk_CAL!V932</f>
        <v>#DIV/0!</v>
      </c>
      <c r="AV934" s="184"/>
      <c r="AW934" s="49"/>
      <c r="AX934" s="50"/>
      <c r="AY934" s="240"/>
      <c r="AZ934" s="241"/>
      <c r="BA934" s="242"/>
    </row>
    <row r="935" spans="2:53" x14ac:dyDescent="0.3">
      <c r="B935" s="9"/>
      <c r="C935" s="10"/>
      <c r="D935" s="167" t="str">
        <f t="shared" si="44"/>
        <v>Guatemala</v>
      </c>
      <c r="E935" s="10"/>
      <c r="F935" s="10"/>
      <c r="G935" s="11"/>
      <c r="H935" s="10"/>
      <c r="I935" s="12"/>
      <c r="J935" s="24"/>
      <c r="K935" s="25"/>
      <c r="L935" s="171"/>
      <c r="M935" s="25"/>
      <c r="N935" s="26"/>
      <c r="O935" s="35"/>
      <c r="P935" s="152"/>
      <c r="Q935" s="39"/>
      <c r="R935" s="31"/>
      <c r="S935" s="36"/>
      <c r="T935" s="221"/>
      <c r="U935" s="36"/>
      <c r="V935" s="221"/>
      <c r="W935" s="36"/>
      <c r="X935" s="221"/>
      <c r="Y935" s="55"/>
      <c r="Z935" s="148"/>
      <c r="AA935" s="148"/>
      <c r="AB935" s="225"/>
      <c r="AC935" s="148"/>
      <c r="AD935" s="148"/>
      <c r="AE935" s="56"/>
      <c r="AF935" s="112"/>
      <c r="AG935" s="113"/>
      <c r="AH935" s="114"/>
      <c r="AI935" s="40"/>
      <c r="AJ935" s="41"/>
      <c r="AK935" s="45"/>
      <c r="AL935" s="47"/>
      <c r="AM935" s="47"/>
      <c r="AN935" s="121"/>
      <c r="AO935" s="48"/>
      <c r="AP935" s="178"/>
      <c r="AQ935" s="206"/>
      <c r="AR935" s="201"/>
      <c r="AS935" s="180">
        <f t="shared" si="42"/>
        <v>0</v>
      </c>
      <c r="AT935" s="80" t="e">
        <f t="shared" si="43"/>
        <v>#DIV/0!</v>
      </c>
      <c r="AU935" s="187" t="e">
        <f>Risk_CAL!V933</f>
        <v>#DIV/0!</v>
      </c>
      <c r="AV935" s="184"/>
      <c r="AW935" s="49"/>
      <c r="AX935" s="50"/>
      <c r="AY935" s="240"/>
      <c r="AZ935" s="241"/>
      <c r="BA935" s="242"/>
    </row>
    <row r="936" spans="2:53" x14ac:dyDescent="0.3">
      <c r="B936" s="9"/>
      <c r="C936" s="10"/>
      <c r="D936" s="167" t="str">
        <f t="shared" si="44"/>
        <v>Guatemala</v>
      </c>
      <c r="E936" s="10"/>
      <c r="F936" s="10"/>
      <c r="G936" s="11"/>
      <c r="H936" s="10"/>
      <c r="I936" s="12"/>
      <c r="J936" s="24"/>
      <c r="K936" s="25"/>
      <c r="L936" s="171"/>
      <c r="M936" s="25"/>
      <c r="N936" s="26"/>
      <c r="O936" s="35"/>
      <c r="P936" s="152"/>
      <c r="Q936" s="39"/>
      <c r="R936" s="31"/>
      <c r="S936" s="36"/>
      <c r="T936" s="221"/>
      <c r="U936" s="36"/>
      <c r="V936" s="221"/>
      <c r="W936" s="36"/>
      <c r="X936" s="221"/>
      <c r="Y936" s="55"/>
      <c r="Z936" s="148"/>
      <c r="AA936" s="148"/>
      <c r="AB936" s="225"/>
      <c r="AC936" s="148"/>
      <c r="AD936" s="148"/>
      <c r="AE936" s="56"/>
      <c r="AF936" s="112"/>
      <c r="AG936" s="113"/>
      <c r="AH936" s="114"/>
      <c r="AI936" s="40"/>
      <c r="AJ936" s="41"/>
      <c r="AK936" s="45"/>
      <c r="AL936" s="47"/>
      <c r="AM936" s="47"/>
      <c r="AN936" s="121"/>
      <c r="AO936" s="48"/>
      <c r="AP936" s="178"/>
      <c r="AQ936" s="206"/>
      <c r="AR936" s="201"/>
      <c r="AS936" s="180">
        <f t="shared" si="42"/>
        <v>0</v>
      </c>
      <c r="AT936" s="80" t="e">
        <f t="shared" si="43"/>
        <v>#DIV/0!</v>
      </c>
      <c r="AU936" s="187" t="e">
        <f>Risk_CAL!V934</f>
        <v>#DIV/0!</v>
      </c>
      <c r="AV936" s="184"/>
      <c r="AW936" s="49"/>
      <c r="AX936" s="50"/>
      <c r="AY936" s="240"/>
      <c r="AZ936" s="241"/>
      <c r="BA936" s="242"/>
    </row>
    <row r="937" spans="2:53" x14ac:dyDescent="0.3">
      <c r="B937" s="9"/>
      <c r="C937" s="10"/>
      <c r="D937" s="167" t="str">
        <f t="shared" si="44"/>
        <v>Guatemala</v>
      </c>
      <c r="E937" s="10"/>
      <c r="F937" s="10"/>
      <c r="G937" s="11"/>
      <c r="H937" s="10"/>
      <c r="I937" s="12"/>
      <c r="J937" s="24"/>
      <c r="K937" s="25"/>
      <c r="L937" s="171"/>
      <c r="M937" s="25"/>
      <c r="N937" s="26"/>
      <c r="O937" s="35"/>
      <c r="P937" s="152"/>
      <c r="Q937" s="39"/>
      <c r="R937" s="31"/>
      <c r="S937" s="36"/>
      <c r="T937" s="221"/>
      <c r="U937" s="36"/>
      <c r="V937" s="221"/>
      <c r="W937" s="36"/>
      <c r="X937" s="221"/>
      <c r="Y937" s="55"/>
      <c r="Z937" s="148"/>
      <c r="AA937" s="148"/>
      <c r="AB937" s="225"/>
      <c r="AC937" s="148"/>
      <c r="AD937" s="148"/>
      <c r="AE937" s="56"/>
      <c r="AF937" s="112"/>
      <c r="AG937" s="113"/>
      <c r="AH937" s="114"/>
      <c r="AI937" s="40"/>
      <c r="AJ937" s="41"/>
      <c r="AK937" s="45"/>
      <c r="AL937" s="47"/>
      <c r="AM937" s="47"/>
      <c r="AN937" s="121"/>
      <c r="AO937" s="48"/>
      <c r="AP937" s="178"/>
      <c r="AQ937" s="206"/>
      <c r="AR937" s="201"/>
      <c r="AS937" s="180">
        <f t="shared" si="42"/>
        <v>0</v>
      </c>
      <c r="AT937" s="80" t="e">
        <f t="shared" si="43"/>
        <v>#DIV/0!</v>
      </c>
      <c r="AU937" s="187" t="e">
        <f>Risk_CAL!V935</f>
        <v>#DIV/0!</v>
      </c>
      <c r="AV937" s="184"/>
      <c r="AW937" s="49"/>
      <c r="AX937" s="50"/>
      <c r="AY937" s="240"/>
      <c r="AZ937" s="241"/>
      <c r="BA937" s="242"/>
    </row>
    <row r="938" spans="2:53" x14ac:dyDescent="0.3">
      <c r="B938" s="9"/>
      <c r="C938" s="10"/>
      <c r="D938" s="167" t="str">
        <f t="shared" si="44"/>
        <v>Guatemala</v>
      </c>
      <c r="E938" s="10"/>
      <c r="F938" s="10"/>
      <c r="G938" s="11"/>
      <c r="H938" s="10"/>
      <c r="I938" s="12"/>
      <c r="J938" s="24"/>
      <c r="K938" s="25"/>
      <c r="L938" s="171"/>
      <c r="M938" s="25"/>
      <c r="N938" s="26"/>
      <c r="O938" s="35"/>
      <c r="P938" s="152"/>
      <c r="Q938" s="39"/>
      <c r="R938" s="31"/>
      <c r="S938" s="36"/>
      <c r="T938" s="221"/>
      <c r="U938" s="36"/>
      <c r="V938" s="221"/>
      <c r="W938" s="36"/>
      <c r="X938" s="221"/>
      <c r="Y938" s="55"/>
      <c r="Z938" s="148"/>
      <c r="AA938" s="148"/>
      <c r="AB938" s="225"/>
      <c r="AC938" s="148"/>
      <c r="AD938" s="148"/>
      <c r="AE938" s="56"/>
      <c r="AF938" s="112"/>
      <c r="AG938" s="113"/>
      <c r="AH938" s="114"/>
      <c r="AI938" s="40"/>
      <c r="AJ938" s="41"/>
      <c r="AK938" s="45"/>
      <c r="AL938" s="47"/>
      <c r="AM938" s="47"/>
      <c r="AN938" s="121"/>
      <c r="AO938" s="48"/>
      <c r="AP938" s="178"/>
      <c r="AQ938" s="206"/>
      <c r="AR938" s="201"/>
      <c r="AS938" s="180">
        <f t="shared" si="42"/>
        <v>0</v>
      </c>
      <c r="AT938" s="80" t="e">
        <f t="shared" si="43"/>
        <v>#DIV/0!</v>
      </c>
      <c r="AU938" s="187" t="e">
        <f>Risk_CAL!V936</f>
        <v>#DIV/0!</v>
      </c>
      <c r="AV938" s="184"/>
      <c r="AW938" s="49"/>
      <c r="AX938" s="50"/>
      <c r="AY938" s="240"/>
      <c r="AZ938" s="241"/>
      <c r="BA938" s="242"/>
    </row>
    <row r="939" spans="2:53" x14ac:dyDescent="0.3">
      <c r="B939" s="9"/>
      <c r="C939" s="10"/>
      <c r="D939" s="167" t="str">
        <f t="shared" si="44"/>
        <v>Guatemala</v>
      </c>
      <c r="E939" s="10"/>
      <c r="F939" s="10"/>
      <c r="G939" s="11"/>
      <c r="H939" s="10"/>
      <c r="I939" s="12"/>
      <c r="J939" s="24"/>
      <c r="K939" s="25"/>
      <c r="L939" s="171"/>
      <c r="M939" s="25"/>
      <c r="N939" s="26"/>
      <c r="O939" s="35"/>
      <c r="P939" s="152"/>
      <c r="Q939" s="39"/>
      <c r="R939" s="31"/>
      <c r="S939" s="36"/>
      <c r="T939" s="221"/>
      <c r="U939" s="36"/>
      <c r="V939" s="221"/>
      <c r="W939" s="36"/>
      <c r="X939" s="221"/>
      <c r="Y939" s="55"/>
      <c r="Z939" s="148"/>
      <c r="AA939" s="148"/>
      <c r="AB939" s="225"/>
      <c r="AC939" s="148"/>
      <c r="AD939" s="148"/>
      <c r="AE939" s="56"/>
      <c r="AF939" s="112"/>
      <c r="AG939" s="113"/>
      <c r="AH939" s="114"/>
      <c r="AI939" s="40"/>
      <c r="AJ939" s="41"/>
      <c r="AK939" s="45"/>
      <c r="AL939" s="47"/>
      <c r="AM939" s="47"/>
      <c r="AN939" s="121"/>
      <c r="AO939" s="48"/>
      <c r="AP939" s="178"/>
      <c r="AQ939" s="206"/>
      <c r="AR939" s="201"/>
      <c r="AS939" s="180">
        <f t="shared" si="42"/>
        <v>0</v>
      </c>
      <c r="AT939" s="80" t="e">
        <f t="shared" si="43"/>
        <v>#DIV/0!</v>
      </c>
      <c r="AU939" s="187" t="e">
        <f>Risk_CAL!V937</f>
        <v>#DIV/0!</v>
      </c>
      <c r="AV939" s="184"/>
      <c r="AW939" s="49"/>
      <c r="AX939" s="50"/>
      <c r="AY939" s="240"/>
      <c r="AZ939" s="241"/>
      <c r="BA939" s="242"/>
    </row>
    <row r="940" spans="2:53" x14ac:dyDescent="0.3">
      <c r="B940" s="9"/>
      <c r="C940" s="10"/>
      <c r="D940" s="167" t="str">
        <f t="shared" si="44"/>
        <v>Guatemala</v>
      </c>
      <c r="E940" s="10"/>
      <c r="F940" s="10"/>
      <c r="G940" s="11"/>
      <c r="H940" s="10"/>
      <c r="I940" s="12"/>
      <c r="J940" s="24"/>
      <c r="K940" s="25"/>
      <c r="L940" s="171"/>
      <c r="M940" s="25"/>
      <c r="N940" s="26"/>
      <c r="O940" s="35"/>
      <c r="P940" s="152"/>
      <c r="Q940" s="39"/>
      <c r="R940" s="31"/>
      <c r="S940" s="36"/>
      <c r="T940" s="221"/>
      <c r="U940" s="36"/>
      <c r="V940" s="221"/>
      <c r="W940" s="36"/>
      <c r="X940" s="221"/>
      <c r="Y940" s="55"/>
      <c r="Z940" s="148"/>
      <c r="AA940" s="148"/>
      <c r="AB940" s="225"/>
      <c r="AC940" s="148"/>
      <c r="AD940" s="148"/>
      <c r="AE940" s="56"/>
      <c r="AF940" s="112"/>
      <c r="AG940" s="113"/>
      <c r="AH940" s="114"/>
      <c r="AI940" s="40"/>
      <c r="AJ940" s="41"/>
      <c r="AK940" s="45"/>
      <c r="AL940" s="47"/>
      <c r="AM940" s="47"/>
      <c r="AN940" s="121"/>
      <c r="AO940" s="48"/>
      <c r="AP940" s="178"/>
      <c r="AQ940" s="206"/>
      <c r="AR940" s="201"/>
      <c r="AS940" s="180">
        <f t="shared" si="42"/>
        <v>0</v>
      </c>
      <c r="AT940" s="80" t="e">
        <f t="shared" si="43"/>
        <v>#DIV/0!</v>
      </c>
      <c r="AU940" s="187" t="e">
        <f>Risk_CAL!V938</f>
        <v>#DIV/0!</v>
      </c>
      <c r="AV940" s="184"/>
      <c r="AW940" s="49"/>
      <c r="AX940" s="50"/>
      <c r="AY940" s="240"/>
      <c r="AZ940" s="241"/>
      <c r="BA940" s="242"/>
    </row>
    <row r="941" spans="2:53" x14ac:dyDescent="0.3">
      <c r="B941" s="9"/>
      <c r="C941" s="10"/>
      <c r="D941" s="167" t="str">
        <f t="shared" si="44"/>
        <v>Guatemala</v>
      </c>
      <c r="E941" s="10"/>
      <c r="F941" s="10"/>
      <c r="G941" s="11"/>
      <c r="H941" s="10"/>
      <c r="I941" s="12"/>
      <c r="J941" s="24"/>
      <c r="K941" s="25"/>
      <c r="L941" s="171"/>
      <c r="M941" s="25"/>
      <c r="N941" s="26"/>
      <c r="O941" s="35"/>
      <c r="P941" s="152"/>
      <c r="Q941" s="39"/>
      <c r="R941" s="31"/>
      <c r="S941" s="36"/>
      <c r="T941" s="221"/>
      <c r="U941" s="36"/>
      <c r="V941" s="221"/>
      <c r="W941" s="36"/>
      <c r="X941" s="221"/>
      <c r="Y941" s="55"/>
      <c r="Z941" s="148"/>
      <c r="AA941" s="148"/>
      <c r="AB941" s="225"/>
      <c r="AC941" s="148"/>
      <c r="AD941" s="148"/>
      <c r="AE941" s="56"/>
      <c r="AF941" s="112"/>
      <c r="AG941" s="113"/>
      <c r="AH941" s="114"/>
      <c r="AI941" s="40"/>
      <c r="AJ941" s="41"/>
      <c r="AK941" s="45"/>
      <c r="AL941" s="47"/>
      <c r="AM941" s="47"/>
      <c r="AN941" s="121"/>
      <c r="AO941" s="48"/>
      <c r="AP941" s="178"/>
      <c r="AQ941" s="206"/>
      <c r="AR941" s="201"/>
      <c r="AS941" s="180">
        <f t="shared" si="42"/>
        <v>0</v>
      </c>
      <c r="AT941" s="80" t="e">
        <f t="shared" si="43"/>
        <v>#DIV/0!</v>
      </c>
      <c r="AU941" s="187" t="e">
        <f>Risk_CAL!V939</f>
        <v>#DIV/0!</v>
      </c>
      <c r="AV941" s="184"/>
      <c r="AW941" s="49"/>
      <c r="AX941" s="50"/>
      <c r="AY941" s="240"/>
      <c r="AZ941" s="241"/>
      <c r="BA941" s="242"/>
    </row>
    <row r="942" spans="2:53" x14ac:dyDescent="0.3">
      <c r="B942" s="9"/>
      <c r="C942" s="10"/>
      <c r="D942" s="167" t="str">
        <f t="shared" si="44"/>
        <v>Guatemala</v>
      </c>
      <c r="E942" s="10"/>
      <c r="F942" s="10"/>
      <c r="G942" s="11"/>
      <c r="H942" s="10"/>
      <c r="I942" s="12"/>
      <c r="J942" s="24"/>
      <c r="K942" s="25"/>
      <c r="L942" s="171"/>
      <c r="M942" s="25"/>
      <c r="N942" s="26"/>
      <c r="O942" s="35"/>
      <c r="P942" s="152"/>
      <c r="Q942" s="39"/>
      <c r="R942" s="31"/>
      <c r="S942" s="36"/>
      <c r="T942" s="221"/>
      <c r="U942" s="36"/>
      <c r="V942" s="221"/>
      <c r="W942" s="36"/>
      <c r="X942" s="221"/>
      <c r="Y942" s="55"/>
      <c r="Z942" s="148"/>
      <c r="AA942" s="148"/>
      <c r="AB942" s="225"/>
      <c r="AC942" s="148"/>
      <c r="AD942" s="148"/>
      <c r="AE942" s="56"/>
      <c r="AF942" s="112"/>
      <c r="AG942" s="113"/>
      <c r="AH942" s="114"/>
      <c r="AI942" s="40"/>
      <c r="AJ942" s="41"/>
      <c r="AK942" s="45"/>
      <c r="AL942" s="47"/>
      <c r="AM942" s="47"/>
      <c r="AN942" s="121"/>
      <c r="AO942" s="48"/>
      <c r="AP942" s="178"/>
      <c r="AQ942" s="206"/>
      <c r="AR942" s="201"/>
      <c r="AS942" s="180">
        <f t="shared" si="42"/>
        <v>0</v>
      </c>
      <c r="AT942" s="80" t="e">
        <f t="shared" si="43"/>
        <v>#DIV/0!</v>
      </c>
      <c r="AU942" s="187" t="e">
        <f>Risk_CAL!V940</f>
        <v>#DIV/0!</v>
      </c>
      <c r="AV942" s="184"/>
      <c r="AW942" s="49"/>
      <c r="AX942" s="50"/>
      <c r="AY942" s="240"/>
      <c r="AZ942" s="241"/>
      <c r="BA942" s="242"/>
    </row>
    <row r="943" spans="2:53" x14ac:dyDescent="0.3">
      <c r="B943" s="9"/>
      <c r="C943" s="10"/>
      <c r="D943" s="167" t="str">
        <f t="shared" si="44"/>
        <v>Guatemala</v>
      </c>
      <c r="E943" s="10"/>
      <c r="F943" s="10"/>
      <c r="G943" s="11"/>
      <c r="H943" s="10"/>
      <c r="I943" s="12"/>
      <c r="J943" s="24"/>
      <c r="K943" s="25"/>
      <c r="L943" s="171"/>
      <c r="M943" s="25"/>
      <c r="N943" s="26"/>
      <c r="O943" s="35"/>
      <c r="P943" s="152"/>
      <c r="Q943" s="39"/>
      <c r="R943" s="31"/>
      <c r="S943" s="36"/>
      <c r="T943" s="221"/>
      <c r="U943" s="36"/>
      <c r="V943" s="221"/>
      <c r="W943" s="36"/>
      <c r="X943" s="221"/>
      <c r="Y943" s="55"/>
      <c r="Z943" s="148"/>
      <c r="AA943" s="148"/>
      <c r="AB943" s="225"/>
      <c r="AC943" s="148"/>
      <c r="AD943" s="148"/>
      <c r="AE943" s="56"/>
      <c r="AF943" s="112"/>
      <c r="AG943" s="113"/>
      <c r="AH943" s="114"/>
      <c r="AI943" s="40"/>
      <c r="AJ943" s="41"/>
      <c r="AK943" s="45"/>
      <c r="AL943" s="47"/>
      <c r="AM943" s="47"/>
      <c r="AN943" s="121"/>
      <c r="AO943" s="48"/>
      <c r="AP943" s="178"/>
      <c r="AQ943" s="206"/>
      <c r="AR943" s="201"/>
      <c r="AS943" s="180">
        <f t="shared" si="42"/>
        <v>0</v>
      </c>
      <c r="AT943" s="80" t="e">
        <f t="shared" si="43"/>
        <v>#DIV/0!</v>
      </c>
      <c r="AU943" s="187" t="e">
        <f>Risk_CAL!V941</f>
        <v>#DIV/0!</v>
      </c>
      <c r="AV943" s="184"/>
      <c r="AW943" s="49"/>
      <c r="AX943" s="50"/>
      <c r="AY943" s="240"/>
      <c r="AZ943" s="241"/>
      <c r="BA943" s="242"/>
    </row>
    <row r="944" spans="2:53" x14ac:dyDescent="0.3">
      <c r="B944" s="9"/>
      <c r="C944" s="10"/>
      <c r="D944" s="167" t="str">
        <f t="shared" si="44"/>
        <v>Guatemala</v>
      </c>
      <c r="E944" s="10"/>
      <c r="F944" s="10"/>
      <c r="G944" s="11"/>
      <c r="H944" s="10"/>
      <c r="I944" s="12"/>
      <c r="J944" s="24"/>
      <c r="K944" s="25"/>
      <c r="L944" s="171"/>
      <c r="M944" s="25"/>
      <c r="N944" s="26"/>
      <c r="O944" s="35"/>
      <c r="P944" s="152"/>
      <c r="Q944" s="39"/>
      <c r="R944" s="31"/>
      <c r="S944" s="36"/>
      <c r="T944" s="221"/>
      <c r="U944" s="36"/>
      <c r="V944" s="221"/>
      <c r="W944" s="36"/>
      <c r="X944" s="221"/>
      <c r="Y944" s="55"/>
      <c r="Z944" s="148"/>
      <c r="AA944" s="148"/>
      <c r="AB944" s="225"/>
      <c r="AC944" s="148"/>
      <c r="AD944" s="148"/>
      <c r="AE944" s="56"/>
      <c r="AF944" s="112"/>
      <c r="AG944" s="113"/>
      <c r="AH944" s="114"/>
      <c r="AI944" s="40"/>
      <c r="AJ944" s="41"/>
      <c r="AK944" s="45"/>
      <c r="AL944" s="47"/>
      <c r="AM944" s="47"/>
      <c r="AN944" s="121"/>
      <c r="AO944" s="48"/>
      <c r="AP944" s="178"/>
      <c r="AQ944" s="206"/>
      <c r="AR944" s="201"/>
      <c r="AS944" s="180">
        <f t="shared" si="42"/>
        <v>0</v>
      </c>
      <c r="AT944" s="80" t="e">
        <f t="shared" si="43"/>
        <v>#DIV/0!</v>
      </c>
      <c r="AU944" s="187" t="e">
        <f>Risk_CAL!V942</f>
        <v>#DIV/0!</v>
      </c>
      <c r="AV944" s="184"/>
      <c r="AW944" s="49"/>
      <c r="AX944" s="50"/>
      <c r="AY944" s="240"/>
      <c r="AZ944" s="241"/>
      <c r="BA944" s="242"/>
    </row>
    <row r="945" spans="2:53" x14ac:dyDescent="0.3">
      <c r="B945" s="9"/>
      <c r="C945" s="10"/>
      <c r="D945" s="167" t="str">
        <f t="shared" si="44"/>
        <v>Guatemala</v>
      </c>
      <c r="E945" s="10"/>
      <c r="F945" s="10"/>
      <c r="G945" s="11"/>
      <c r="H945" s="10"/>
      <c r="I945" s="12"/>
      <c r="J945" s="24"/>
      <c r="K945" s="25"/>
      <c r="L945" s="171"/>
      <c r="M945" s="25"/>
      <c r="N945" s="26"/>
      <c r="O945" s="35"/>
      <c r="P945" s="152"/>
      <c r="Q945" s="39"/>
      <c r="R945" s="31"/>
      <c r="S945" s="36"/>
      <c r="T945" s="221"/>
      <c r="U945" s="36"/>
      <c r="V945" s="221"/>
      <c r="W945" s="36"/>
      <c r="X945" s="221"/>
      <c r="Y945" s="55"/>
      <c r="Z945" s="148"/>
      <c r="AA945" s="148"/>
      <c r="AB945" s="225"/>
      <c r="AC945" s="148"/>
      <c r="AD945" s="148"/>
      <c r="AE945" s="56"/>
      <c r="AF945" s="112"/>
      <c r="AG945" s="113"/>
      <c r="AH945" s="114"/>
      <c r="AI945" s="40"/>
      <c r="AJ945" s="41"/>
      <c r="AK945" s="45"/>
      <c r="AL945" s="47"/>
      <c r="AM945" s="47"/>
      <c r="AN945" s="121"/>
      <c r="AO945" s="48"/>
      <c r="AP945" s="178"/>
      <c r="AQ945" s="206"/>
      <c r="AR945" s="201"/>
      <c r="AS945" s="180">
        <f t="shared" si="42"/>
        <v>0</v>
      </c>
      <c r="AT945" s="80" t="e">
        <f t="shared" si="43"/>
        <v>#DIV/0!</v>
      </c>
      <c r="AU945" s="187" t="e">
        <f>Risk_CAL!V943</f>
        <v>#DIV/0!</v>
      </c>
      <c r="AV945" s="184"/>
      <c r="AW945" s="49"/>
      <c r="AX945" s="50"/>
      <c r="AY945" s="240"/>
      <c r="AZ945" s="241"/>
      <c r="BA945" s="242"/>
    </row>
    <row r="946" spans="2:53" x14ac:dyDescent="0.3">
      <c r="B946" s="9"/>
      <c r="C946" s="10"/>
      <c r="D946" s="167" t="str">
        <f t="shared" si="44"/>
        <v>Guatemala</v>
      </c>
      <c r="E946" s="10"/>
      <c r="F946" s="10"/>
      <c r="G946" s="11"/>
      <c r="H946" s="10"/>
      <c r="I946" s="12"/>
      <c r="J946" s="24"/>
      <c r="K946" s="25"/>
      <c r="L946" s="171"/>
      <c r="M946" s="25"/>
      <c r="N946" s="26"/>
      <c r="O946" s="35"/>
      <c r="P946" s="152"/>
      <c r="Q946" s="39"/>
      <c r="R946" s="31"/>
      <c r="S946" s="36"/>
      <c r="T946" s="221"/>
      <c r="U946" s="36"/>
      <c r="V946" s="221"/>
      <c r="W946" s="36"/>
      <c r="X946" s="221"/>
      <c r="Y946" s="55"/>
      <c r="Z946" s="148"/>
      <c r="AA946" s="148"/>
      <c r="AB946" s="225"/>
      <c r="AC946" s="148"/>
      <c r="AD946" s="148"/>
      <c r="AE946" s="56"/>
      <c r="AF946" s="112"/>
      <c r="AG946" s="113"/>
      <c r="AH946" s="114"/>
      <c r="AI946" s="40"/>
      <c r="AJ946" s="41"/>
      <c r="AK946" s="45"/>
      <c r="AL946" s="47"/>
      <c r="AM946" s="47"/>
      <c r="AN946" s="121"/>
      <c r="AO946" s="48"/>
      <c r="AP946" s="178"/>
      <c r="AQ946" s="206"/>
      <c r="AR946" s="201"/>
      <c r="AS946" s="180">
        <f t="shared" si="42"/>
        <v>0</v>
      </c>
      <c r="AT946" s="80" t="e">
        <f t="shared" si="43"/>
        <v>#DIV/0!</v>
      </c>
      <c r="AU946" s="187" t="e">
        <f>Risk_CAL!V944</f>
        <v>#DIV/0!</v>
      </c>
      <c r="AV946" s="184"/>
      <c r="AW946" s="49"/>
      <c r="AX946" s="50"/>
      <c r="AY946" s="240"/>
      <c r="AZ946" s="241"/>
      <c r="BA946" s="242"/>
    </row>
    <row r="947" spans="2:53" x14ac:dyDescent="0.3">
      <c r="B947" s="9"/>
      <c r="C947" s="10"/>
      <c r="D947" s="167" t="str">
        <f t="shared" si="44"/>
        <v>Guatemala</v>
      </c>
      <c r="E947" s="10"/>
      <c r="F947" s="10"/>
      <c r="G947" s="11"/>
      <c r="H947" s="10"/>
      <c r="I947" s="12"/>
      <c r="J947" s="24"/>
      <c r="K947" s="25"/>
      <c r="L947" s="171"/>
      <c r="M947" s="25"/>
      <c r="N947" s="26"/>
      <c r="O947" s="35"/>
      <c r="P947" s="152"/>
      <c r="Q947" s="39"/>
      <c r="R947" s="31"/>
      <c r="S947" s="36"/>
      <c r="T947" s="221"/>
      <c r="U947" s="36"/>
      <c r="V947" s="221"/>
      <c r="W947" s="36"/>
      <c r="X947" s="221"/>
      <c r="Y947" s="55"/>
      <c r="Z947" s="148"/>
      <c r="AA947" s="148"/>
      <c r="AB947" s="225"/>
      <c r="AC947" s="148"/>
      <c r="AD947" s="148"/>
      <c r="AE947" s="56"/>
      <c r="AF947" s="112"/>
      <c r="AG947" s="113"/>
      <c r="AH947" s="114"/>
      <c r="AI947" s="40"/>
      <c r="AJ947" s="41"/>
      <c r="AK947" s="45"/>
      <c r="AL947" s="47"/>
      <c r="AM947" s="47"/>
      <c r="AN947" s="121"/>
      <c r="AO947" s="48"/>
      <c r="AP947" s="178"/>
      <c r="AQ947" s="206"/>
      <c r="AR947" s="201"/>
      <c r="AS947" s="180">
        <f t="shared" si="42"/>
        <v>0</v>
      </c>
      <c r="AT947" s="80" t="e">
        <f t="shared" si="43"/>
        <v>#DIV/0!</v>
      </c>
      <c r="AU947" s="187" t="e">
        <f>Risk_CAL!V945</f>
        <v>#DIV/0!</v>
      </c>
      <c r="AV947" s="184"/>
      <c r="AW947" s="49"/>
      <c r="AX947" s="50"/>
      <c r="AY947" s="240"/>
      <c r="AZ947" s="241"/>
      <c r="BA947" s="242"/>
    </row>
    <row r="948" spans="2:53" x14ac:dyDescent="0.3">
      <c r="B948" s="9"/>
      <c r="C948" s="10"/>
      <c r="D948" s="167" t="str">
        <f t="shared" si="44"/>
        <v>Guatemala</v>
      </c>
      <c r="E948" s="10"/>
      <c r="F948" s="10"/>
      <c r="G948" s="11"/>
      <c r="H948" s="10"/>
      <c r="I948" s="12"/>
      <c r="J948" s="24"/>
      <c r="K948" s="25"/>
      <c r="L948" s="171"/>
      <c r="M948" s="25"/>
      <c r="N948" s="26"/>
      <c r="O948" s="35"/>
      <c r="P948" s="152"/>
      <c r="Q948" s="39"/>
      <c r="R948" s="31"/>
      <c r="S948" s="36"/>
      <c r="T948" s="221"/>
      <c r="U948" s="36"/>
      <c r="V948" s="221"/>
      <c r="W948" s="36"/>
      <c r="X948" s="221"/>
      <c r="Y948" s="55"/>
      <c r="Z948" s="148"/>
      <c r="AA948" s="148"/>
      <c r="AB948" s="225"/>
      <c r="AC948" s="148"/>
      <c r="AD948" s="148"/>
      <c r="AE948" s="56"/>
      <c r="AF948" s="112"/>
      <c r="AG948" s="113"/>
      <c r="AH948" s="114"/>
      <c r="AI948" s="40"/>
      <c r="AJ948" s="41"/>
      <c r="AK948" s="45"/>
      <c r="AL948" s="47"/>
      <c r="AM948" s="47"/>
      <c r="AN948" s="121"/>
      <c r="AO948" s="48"/>
      <c r="AP948" s="178"/>
      <c r="AQ948" s="206"/>
      <c r="AR948" s="201"/>
      <c r="AS948" s="180">
        <f t="shared" si="42"/>
        <v>0</v>
      </c>
      <c r="AT948" s="80" t="e">
        <f t="shared" si="43"/>
        <v>#DIV/0!</v>
      </c>
      <c r="AU948" s="187" t="e">
        <f>Risk_CAL!V946</f>
        <v>#DIV/0!</v>
      </c>
      <c r="AV948" s="184"/>
      <c r="AW948" s="49"/>
      <c r="AX948" s="50"/>
      <c r="AY948" s="240"/>
      <c r="AZ948" s="241"/>
      <c r="BA948" s="242"/>
    </row>
    <row r="949" spans="2:53" x14ac:dyDescent="0.3">
      <c r="B949" s="9"/>
      <c r="C949" s="10"/>
      <c r="D949" s="167" t="str">
        <f t="shared" si="44"/>
        <v>Guatemala</v>
      </c>
      <c r="E949" s="10"/>
      <c r="F949" s="10"/>
      <c r="G949" s="11"/>
      <c r="H949" s="10"/>
      <c r="I949" s="12"/>
      <c r="J949" s="24"/>
      <c r="K949" s="25"/>
      <c r="L949" s="171"/>
      <c r="M949" s="25"/>
      <c r="N949" s="26"/>
      <c r="O949" s="35"/>
      <c r="P949" s="152"/>
      <c r="Q949" s="39"/>
      <c r="R949" s="31"/>
      <c r="S949" s="36"/>
      <c r="T949" s="221"/>
      <c r="U949" s="36"/>
      <c r="V949" s="221"/>
      <c r="W949" s="36"/>
      <c r="X949" s="221"/>
      <c r="Y949" s="55"/>
      <c r="Z949" s="148"/>
      <c r="AA949" s="148"/>
      <c r="AB949" s="225"/>
      <c r="AC949" s="148"/>
      <c r="AD949" s="148"/>
      <c r="AE949" s="56"/>
      <c r="AF949" s="112"/>
      <c r="AG949" s="113"/>
      <c r="AH949" s="114"/>
      <c r="AI949" s="40"/>
      <c r="AJ949" s="41"/>
      <c r="AK949" s="45"/>
      <c r="AL949" s="47"/>
      <c r="AM949" s="47"/>
      <c r="AN949" s="121"/>
      <c r="AO949" s="48"/>
      <c r="AP949" s="178"/>
      <c r="AQ949" s="206"/>
      <c r="AR949" s="201"/>
      <c r="AS949" s="180">
        <f t="shared" si="42"/>
        <v>0</v>
      </c>
      <c r="AT949" s="80" t="e">
        <f t="shared" si="43"/>
        <v>#DIV/0!</v>
      </c>
      <c r="AU949" s="187" t="e">
        <f>Risk_CAL!V947</f>
        <v>#DIV/0!</v>
      </c>
      <c r="AV949" s="184"/>
      <c r="AW949" s="49"/>
      <c r="AX949" s="50"/>
      <c r="AY949" s="240"/>
      <c r="AZ949" s="241"/>
      <c r="BA949" s="242"/>
    </row>
    <row r="950" spans="2:53" x14ac:dyDescent="0.3">
      <c r="B950" s="9"/>
      <c r="C950" s="10"/>
      <c r="D950" s="167" t="str">
        <f t="shared" si="44"/>
        <v>Guatemala</v>
      </c>
      <c r="E950" s="10"/>
      <c r="F950" s="10"/>
      <c r="G950" s="11"/>
      <c r="H950" s="10"/>
      <c r="I950" s="12"/>
      <c r="J950" s="24"/>
      <c r="K950" s="25"/>
      <c r="L950" s="171"/>
      <c r="M950" s="25"/>
      <c r="N950" s="26"/>
      <c r="O950" s="35"/>
      <c r="P950" s="152"/>
      <c r="Q950" s="39"/>
      <c r="R950" s="31"/>
      <c r="S950" s="36"/>
      <c r="T950" s="221"/>
      <c r="U950" s="36"/>
      <c r="V950" s="221"/>
      <c r="W950" s="36"/>
      <c r="X950" s="221"/>
      <c r="Y950" s="55"/>
      <c r="Z950" s="148"/>
      <c r="AA950" s="148"/>
      <c r="AB950" s="225"/>
      <c r="AC950" s="148"/>
      <c r="AD950" s="148"/>
      <c r="AE950" s="56"/>
      <c r="AF950" s="112"/>
      <c r="AG950" s="113"/>
      <c r="AH950" s="114"/>
      <c r="AI950" s="40"/>
      <c r="AJ950" s="41"/>
      <c r="AK950" s="45"/>
      <c r="AL950" s="47"/>
      <c r="AM950" s="47"/>
      <c r="AN950" s="121"/>
      <c r="AO950" s="48"/>
      <c r="AP950" s="178"/>
      <c r="AQ950" s="206"/>
      <c r="AR950" s="201"/>
      <c r="AS950" s="180">
        <f t="shared" si="42"/>
        <v>0</v>
      </c>
      <c r="AT950" s="80" t="e">
        <f t="shared" si="43"/>
        <v>#DIV/0!</v>
      </c>
      <c r="AU950" s="187" t="e">
        <f>Risk_CAL!V948</f>
        <v>#DIV/0!</v>
      </c>
      <c r="AV950" s="184"/>
      <c r="AW950" s="49"/>
      <c r="AX950" s="50"/>
      <c r="AY950" s="240"/>
      <c r="AZ950" s="241"/>
      <c r="BA950" s="242"/>
    </row>
    <row r="951" spans="2:53" x14ac:dyDescent="0.3">
      <c r="B951" s="9"/>
      <c r="C951" s="10"/>
      <c r="D951" s="167" t="str">
        <f t="shared" si="44"/>
        <v>Guatemala</v>
      </c>
      <c r="E951" s="10"/>
      <c r="F951" s="10"/>
      <c r="G951" s="11"/>
      <c r="H951" s="10"/>
      <c r="I951" s="12"/>
      <c r="J951" s="24"/>
      <c r="K951" s="25"/>
      <c r="L951" s="171"/>
      <c r="M951" s="25"/>
      <c r="N951" s="26"/>
      <c r="O951" s="35"/>
      <c r="P951" s="152"/>
      <c r="Q951" s="39"/>
      <c r="R951" s="31"/>
      <c r="S951" s="36"/>
      <c r="T951" s="221"/>
      <c r="U951" s="36"/>
      <c r="V951" s="221"/>
      <c r="W951" s="36"/>
      <c r="X951" s="221"/>
      <c r="Y951" s="55"/>
      <c r="Z951" s="148"/>
      <c r="AA951" s="148"/>
      <c r="AB951" s="225"/>
      <c r="AC951" s="148"/>
      <c r="AD951" s="148"/>
      <c r="AE951" s="56"/>
      <c r="AF951" s="112"/>
      <c r="AG951" s="113"/>
      <c r="AH951" s="114"/>
      <c r="AI951" s="40"/>
      <c r="AJ951" s="41"/>
      <c r="AK951" s="45"/>
      <c r="AL951" s="47"/>
      <c r="AM951" s="47"/>
      <c r="AN951" s="121"/>
      <c r="AO951" s="48"/>
      <c r="AP951" s="178"/>
      <c r="AQ951" s="206"/>
      <c r="AR951" s="201"/>
      <c r="AS951" s="180">
        <f t="shared" si="42"/>
        <v>0</v>
      </c>
      <c r="AT951" s="80" t="e">
        <f t="shared" si="43"/>
        <v>#DIV/0!</v>
      </c>
      <c r="AU951" s="187" t="e">
        <f>Risk_CAL!V949</f>
        <v>#DIV/0!</v>
      </c>
      <c r="AV951" s="184"/>
      <c r="AW951" s="49"/>
      <c r="AX951" s="50"/>
      <c r="AY951" s="240"/>
      <c r="AZ951" s="241"/>
      <c r="BA951" s="242"/>
    </row>
    <row r="952" spans="2:53" x14ac:dyDescent="0.3">
      <c r="B952" s="9"/>
      <c r="C952" s="10"/>
      <c r="D952" s="167" t="str">
        <f t="shared" si="44"/>
        <v>Guatemala</v>
      </c>
      <c r="E952" s="10"/>
      <c r="F952" s="10"/>
      <c r="G952" s="11"/>
      <c r="H952" s="10"/>
      <c r="I952" s="12"/>
      <c r="J952" s="24"/>
      <c r="K952" s="25"/>
      <c r="L952" s="171"/>
      <c r="M952" s="25"/>
      <c r="N952" s="26"/>
      <c r="O952" s="35"/>
      <c r="P952" s="152"/>
      <c r="Q952" s="39"/>
      <c r="R952" s="31"/>
      <c r="S952" s="36"/>
      <c r="T952" s="221"/>
      <c r="U952" s="36"/>
      <c r="V952" s="221"/>
      <c r="W952" s="36"/>
      <c r="X952" s="221"/>
      <c r="Y952" s="55"/>
      <c r="Z952" s="148"/>
      <c r="AA952" s="148"/>
      <c r="AB952" s="225"/>
      <c r="AC952" s="148"/>
      <c r="AD952" s="148"/>
      <c r="AE952" s="56"/>
      <c r="AF952" s="112"/>
      <c r="AG952" s="113"/>
      <c r="AH952" s="114"/>
      <c r="AI952" s="40"/>
      <c r="AJ952" s="41"/>
      <c r="AK952" s="45"/>
      <c r="AL952" s="47"/>
      <c r="AM952" s="47"/>
      <c r="AN952" s="121"/>
      <c r="AO952" s="48"/>
      <c r="AP952" s="178"/>
      <c r="AQ952" s="206"/>
      <c r="AR952" s="201"/>
      <c r="AS952" s="180">
        <f t="shared" si="42"/>
        <v>0</v>
      </c>
      <c r="AT952" s="80" t="e">
        <f t="shared" si="43"/>
        <v>#DIV/0!</v>
      </c>
      <c r="AU952" s="187" t="e">
        <f>Risk_CAL!V950</f>
        <v>#DIV/0!</v>
      </c>
      <c r="AV952" s="184"/>
      <c r="AW952" s="49"/>
      <c r="AX952" s="50"/>
      <c r="AY952" s="240"/>
      <c r="AZ952" s="241"/>
      <c r="BA952" s="242"/>
    </row>
    <row r="953" spans="2:53" x14ac:dyDescent="0.3">
      <c r="B953" s="9"/>
      <c r="C953" s="10"/>
      <c r="D953" s="167" t="str">
        <f t="shared" si="44"/>
        <v>Guatemala</v>
      </c>
      <c r="E953" s="10"/>
      <c r="F953" s="10"/>
      <c r="G953" s="11"/>
      <c r="H953" s="10"/>
      <c r="I953" s="12"/>
      <c r="J953" s="24"/>
      <c r="K953" s="25"/>
      <c r="L953" s="171"/>
      <c r="M953" s="25"/>
      <c r="N953" s="26"/>
      <c r="O953" s="35"/>
      <c r="P953" s="152"/>
      <c r="Q953" s="39"/>
      <c r="R953" s="31"/>
      <c r="S953" s="36"/>
      <c r="T953" s="221"/>
      <c r="U953" s="36"/>
      <c r="V953" s="221"/>
      <c r="W953" s="36"/>
      <c r="X953" s="221"/>
      <c r="Y953" s="55"/>
      <c r="Z953" s="148"/>
      <c r="AA953" s="148"/>
      <c r="AB953" s="225"/>
      <c r="AC953" s="148"/>
      <c r="AD953" s="148"/>
      <c r="AE953" s="56"/>
      <c r="AF953" s="112"/>
      <c r="AG953" s="113"/>
      <c r="AH953" s="114"/>
      <c r="AI953" s="40"/>
      <c r="AJ953" s="41"/>
      <c r="AK953" s="45"/>
      <c r="AL953" s="47"/>
      <c r="AM953" s="47"/>
      <c r="AN953" s="121"/>
      <c r="AO953" s="48"/>
      <c r="AP953" s="178"/>
      <c r="AQ953" s="206"/>
      <c r="AR953" s="201"/>
      <c r="AS953" s="180">
        <f t="shared" si="42"/>
        <v>0</v>
      </c>
      <c r="AT953" s="80" t="e">
        <f t="shared" si="43"/>
        <v>#DIV/0!</v>
      </c>
      <c r="AU953" s="187" t="e">
        <f>Risk_CAL!V951</f>
        <v>#DIV/0!</v>
      </c>
      <c r="AV953" s="184"/>
      <c r="AW953" s="49"/>
      <c r="AX953" s="50"/>
      <c r="AY953" s="240"/>
      <c r="AZ953" s="241"/>
      <c r="BA953" s="242"/>
    </row>
    <row r="954" spans="2:53" x14ac:dyDescent="0.3">
      <c r="B954" s="9"/>
      <c r="C954" s="10"/>
      <c r="D954" s="167" t="str">
        <f t="shared" si="44"/>
        <v>Guatemala</v>
      </c>
      <c r="E954" s="10"/>
      <c r="F954" s="10"/>
      <c r="G954" s="11"/>
      <c r="H954" s="10"/>
      <c r="I954" s="12"/>
      <c r="J954" s="24"/>
      <c r="K954" s="25"/>
      <c r="L954" s="171"/>
      <c r="M954" s="25"/>
      <c r="N954" s="26"/>
      <c r="O954" s="35"/>
      <c r="P954" s="152"/>
      <c r="Q954" s="39"/>
      <c r="R954" s="31"/>
      <c r="S954" s="36"/>
      <c r="T954" s="221"/>
      <c r="U954" s="36"/>
      <c r="V954" s="221"/>
      <c r="W954" s="36"/>
      <c r="X954" s="221"/>
      <c r="Y954" s="55"/>
      <c r="Z954" s="148"/>
      <c r="AA954" s="148"/>
      <c r="AB954" s="225"/>
      <c r="AC954" s="148"/>
      <c r="AD954" s="148"/>
      <c r="AE954" s="56"/>
      <c r="AF954" s="112"/>
      <c r="AG954" s="113"/>
      <c r="AH954" s="114"/>
      <c r="AI954" s="40"/>
      <c r="AJ954" s="41"/>
      <c r="AK954" s="45"/>
      <c r="AL954" s="47"/>
      <c r="AM954" s="47"/>
      <c r="AN954" s="121"/>
      <c r="AO954" s="48"/>
      <c r="AP954" s="178"/>
      <c r="AQ954" s="206"/>
      <c r="AR954" s="201"/>
      <c r="AS954" s="180">
        <f t="shared" si="42"/>
        <v>0</v>
      </c>
      <c r="AT954" s="80" t="e">
        <f t="shared" si="43"/>
        <v>#DIV/0!</v>
      </c>
      <c r="AU954" s="187" t="e">
        <f>Risk_CAL!V952</f>
        <v>#DIV/0!</v>
      </c>
      <c r="AV954" s="184"/>
      <c r="AW954" s="49"/>
      <c r="AX954" s="50"/>
      <c r="AY954" s="240"/>
      <c r="AZ954" s="241"/>
      <c r="BA954" s="242"/>
    </row>
    <row r="955" spans="2:53" x14ac:dyDescent="0.3">
      <c r="B955" s="9"/>
      <c r="C955" s="10"/>
      <c r="D955" s="167" t="str">
        <f t="shared" si="44"/>
        <v>Guatemala</v>
      </c>
      <c r="E955" s="10"/>
      <c r="F955" s="10"/>
      <c r="G955" s="11"/>
      <c r="H955" s="10"/>
      <c r="I955" s="12"/>
      <c r="J955" s="24"/>
      <c r="K955" s="25"/>
      <c r="L955" s="171"/>
      <c r="M955" s="25"/>
      <c r="N955" s="26"/>
      <c r="O955" s="35"/>
      <c r="P955" s="152"/>
      <c r="Q955" s="39"/>
      <c r="R955" s="31"/>
      <c r="S955" s="36"/>
      <c r="T955" s="221"/>
      <c r="U955" s="36"/>
      <c r="V955" s="221"/>
      <c r="W955" s="36"/>
      <c r="X955" s="221"/>
      <c r="Y955" s="55"/>
      <c r="Z955" s="148"/>
      <c r="AA955" s="148"/>
      <c r="AB955" s="225"/>
      <c r="AC955" s="148"/>
      <c r="AD955" s="148"/>
      <c r="AE955" s="56"/>
      <c r="AF955" s="112"/>
      <c r="AG955" s="113"/>
      <c r="AH955" s="114"/>
      <c r="AI955" s="40"/>
      <c r="AJ955" s="41"/>
      <c r="AK955" s="45"/>
      <c r="AL955" s="47"/>
      <c r="AM955" s="47"/>
      <c r="AN955" s="121"/>
      <c r="AO955" s="48"/>
      <c r="AP955" s="178"/>
      <c r="AQ955" s="206"/>
      <c r="AR955" s="201"/>
      <c r="AS955" s="180">
        <f t="shared" si="42"/>
        <v>0</v>
      </c>
      <c r="AT955" s="80" t="e">
        <f t="shared" si="43"/>
        <v>#DIV/0!</v>
      </c>
      <c r="AU955" s="187" t="e">
        <f>Risk_CAL!V953</f>
        <v>#DIV/0!</v>
      </c>
      <c r="AV955" s="184"/>
      <c r="AW955" s="49"/>
      <c r="AX955" s="50"/>
      <c r="AY955" s="240"/>
      <c r="AZ955" s="241"/>
      <c r="BA955" s="242"/>
    </row>
    <row r="956" spans="2:53" x14ac:dyDescent="0.3">
      <c r="B956" s="9"/>
      <c r="C956" s="10"/>
      <c r="D956" s="167" t="str">
        <f t="shared" si="44"/>
        <v>Guatemala</v>
      </c>
      <c r="E956" s="10"/>
      <c r="F956" s="10"/>
      <c r="G956" s="11"/>
      <c r="H956" s="10"/>
      <c r="I956" s="12"/>
      <c r="J956" s="24"/>
      <c r="K956" s="25"/>
      <c r="L956" s="171"/>
      <c r="M956" s="25"/>
      <c r="N956" s="26"/>
      <c r="O956" s="35"/>
      <c r="P956" s="152"/>
      <c r="Q956" s="39"/>
      <c r="R956" s="31"/>
      <c r="S956" s="36"/>
      <c r="T956" s="221"/>
      <c r="U956" s="36"/>
      <c r="V956" s="221"/>
      <c r="W956" s="36"/>
      <c r="X956" s="221"/>
      <c r="Y956" s="55"/>
      <c r="Z956" s="148"/>
      <c r="AA956" s="148"/>
      <c r="AB956" s="225"/>
      <c r="AC956" s="148"/>
      <c r="AD956" s="148"/>
      <c r="AE956" s="56"/>
      <c r="AF956" s="112"/>
      <c r="AG956" s="113"/>
      <c r="AH956" s="114"/>
      <c r="AI956" s="40"/>
      <c r="AJ956" s="41"/>
      <c r="AK956" s="45"/>
      <c r="AL956" s="47"/>
      <c r="AM956" s="47"/>
      <c r="AN956" s="121"/>
      <c r="AO956" s="48"/>
      <c r="AP956" s="178"/>
      <c r="AQ956" s="206"/>
      <c r="AR956" s="201"/>
      <c r="AS956" s="180">
        <f t="shared" si="42"/>
        <v>0</v>
      </c>
      <c r="AT956" s="80" t="e">
        <f t="shared" si="43"/>
        <v>#DIV/0!</v>
      </c>
      <c r="AU956" s="187" t="e">
        <f>Risk_CAL!V954</f>
        <v>#DIV/0!</v>
      </c>
      <c r="AV956" s="184"/>
      <c r="AW956" s="49"/>
      <c r="AX956" s="50"/>
      <c r="AY956" s="240"/>
      <c r="AZ956" s="241"/>
      <c r="BA956" s="242"/>
    </row>
    <row r="957" spans="2:53" x14ac:dyDescent="0.3">
      <c r="B957" s="9"/>
      <c r="C957" s="10"/>
      <c r="D957" s="167" t="str">
        <f t="shared" si="44"/>
        <v>Guatemala</v>
      </c>
      <c r="E957" s="10"/>
      <c r="F957" s="10"/>
      <c r="G957" s="11"/>
      <c r="H957" s="10"/>
      <c r="I957" s="12"/>
      <c r="J957" s="24"/>
      <c r="K957" s="25"/>
      <c r="L957" s="171"/>
      <c r="M957" s="25"/>
      <c r="N957" s="26"/>
      <c r="O957" s="35"/>
      <c r="P957" s="152"/>
      <c r="Q957" s="39"/>
      <c r="R957" s="31"/>
      <c r="S957" s="36"/>
      <c r="T957" s="221"/>
      <c r="U957" s="36"/>
      <c r="V957" s="221"/>
      <c r="W957" s="36"/>
      <c r="X957" s="221"/>
      <c r="Y957" s="55"/>
      <c r="Z957" s="148"/>
      <c r="AA957" s="148"/>
      <c r="AB957" s="225"/>
      <c r="AC957" s="148"/>
      <c r="AD957" s="148"/>
      <c r="AE957" s="56"/>
      <c r="AF957" s="112"/>
      <c r="AG957" s="113"/>
      <c r="AH957" s="114"/>
      <c r="AI957" s="40"/>
      <c r="AJ957" s="41"/>
      <c r="AK957" s="45"/>
      <c r="AL957" s="47"/>
      <c r="AM957" s="47"/>
      <c r="AN957" s="121"/>
      <c r="AO957" s="48"/>
      <c r="AP957" s="178"/>
      <c r="AQ957" s="206"/>
      <c r="AR957" s="201"/>
      <c r="AS957" s="180">
        <f t="shared" si="42"/>
        <v>0</v>
      </c>
      <c r="AT957" s="80" t="e">
        <f t="shared" si="43"/>
        <v>#DIV/0!</v>
      </c>
      <c r="AU957" s="187" t="e">
        <f>Risk_CAL!V955</f>
        <v>#DIV/0!</v>
      </c>
      <c r="AV957" s="184"/>
      <c r="AW957" s="49"/>
      <c r="AX957" s="50"/>
      <c r="AY957" s="240"/>
      <c r="AZ957" s="241"/>
      <c r="BA957" s="242"/>
    </row>
    <row r="958" spans="2:53" x14ac:dyDescent="0.3">
      <c r="B958" s="9"/>
      <c r="C958" s="10"/>
      <c r="D958" s="167" t="str">
        <f t="shared" si="44"/>
        <v>Guatemala</v>
      </c>
      <c r="E958" s="10"/>
      <c r="F958" s="10"/>
      <c r="G958" s="11"/>
      <c r="H958" s="10"/>
      <c r="I958" s="12"/>
      <c r="J958" s="24"/>
      <c r="K958" s="25"/>
      <c r="L958" s="171"/>
      <c r="M958" s="25"/>
      <c r="N958" s="26"/>
      <c r="O958" s="35"/>
      <c r="P958" s="152"/>
      <c r="Q958" s="39"/>
      <c r="R958" s="31"/>
      <c r="S958" s="36"/>
      <c r="T958" s="221"/>
      <c r="U958" s="36"/>
      <c r="V958" s="221"/>
      <c r="W958" s="36"/>
      <c r="X958" s="221"/>
      <c r="Y958" s="55"/>
      <c r="Z958" s="148"/>
      <c r="AA958" s="148"/>
      <c r="AB958" s="225"/>
      <c r="AC958" s="148"/>
      <c r="AD958" s="148"/>
      <c r="AE958" s="56"/>
      <c r="AF958" s="112"/>
      <c r="AG958" s="113"/>
      <c r="AH958" s="114"/>
      <c r="AI958" s="40"/>
      <c r="AJ958" s="41"/>
      <c r="AK958" s="45"/>
      <c r="AL958" s="47"/>
      <c r="AM958" s="47"/>
      <c r="AN958" s="121"/>
      <c r="AO958" s="48"/>
      <c r="AP958" s="178"/>
      <c r="AQ958" s="206"/>
      <c r="AR958" s="201"/>
      <c r="AS958" s="180">
        <f t="shared" si="42"/>
        <v>0</v>
      </c>
      <c r="AT958" s="80" t="e">
        <f t="shared" si="43"/>
        <v>#DIV/0!</v>
      </c>
      <c r="AU958" s="187" t="e">
        <f>Risk_CAL!V956</f>
        <v>#DIV/0!</v>
      </c>
      <c r="AV958" s="184"/>
      <c r="AW958" s="49"/>
      <c r="AX958" s="50"/>
      <c r="AY958" s="240"/>
      <c r="AZ958" s="241"/>
      <c r="BA958" s="242"/>
    </row>
    <row r="959" spans="2:53" x14ac:dyDescent="0.3">
      <c r="B959" s="9"/>
      <c r="C959" s="10"/>
      <c r="D959" s="167" t="str">
        <f t="shared" si="44"/>
        <v>Guatemala</v>
      </c>
      <c r="E959" s="10"/>
      <c r="F959" s="10"/>
      <c r="G959" s="11"/>
      <c r="H959" s="10"/>
      <c r="I959" s="12"/>
      <c r="J959" s="24"/>
      <c r="K959" s="25"/>
      <c r="L959" s="171"/>
      <c r="M959" s="25"/>
      <c r="N959" s="26"/>
      <c r="O959" s="35"/>
      <c r="P959" s="152"/>
      <c r="Q959" s="39"/>
      <c r="R959" s="31"/>
      <c r="S959" s="36"/>
      <c r="T959" s="221"/>
      <c r="U959" s="36"/>
      <c r="V959" s="221"/>
      <c r="W959" s="36"/>
      <c r="X959" s="221"/>
      <c r="Y959" s="55"/>
      <c r="Z959" s="148"/>
      <c r="AA959" s="148"/>
      <c r="AB959" s="225"/>
      <c r="AC959" s="148"/>
      <c r="AD959" s="148"/>
      <c r="AE959" s="56"/>
      <c r="AF959" s="112"/>
      <c r="AG959" s="113"/>
      <c r="AH959" s="114"/>
      <c r="AI959" s="40"/>
      <c r="AJ959" s="41"/>
      <c r="AK959" s="45"/>
      <c r="AL959" s="47"/>
      <c r="AM959" s="47"/>
      <c r="AN959" s="121"/>
      <c r="AO959" s="48"/>
      <c r="AP959" s="178"/>
      <c r="AQ959" s="206"/>
      <c r="AR959" s="201"/>
      <c r="AS959" s="180">
        <f t="shared" si="42"/>
        <v>0</v>
      </c>
      <c r="AT959" s="80" t="e">
        <f t="shared" si="43"/>
        <v>#DIV/0!</v>
      </c>
      <c r="AU959" s="187" t="e">
        <f>Risk_CAL!V957</f>
        <v>#DIV/0!</v>
      </c>
      <c r="AV959" s="184"/>
      <c r="AW959" s="49"/>
      <c r="AX959" s="50"/>
      <c r="AY959" s="240"/>
      <c r="AZ959" s="241"/>
      <c r="BA959" s="242"/>
    </row>
    <row r="960" spans="2:53" x14ac:dyDescent="0.3">
      <c r="B960" s="9"/>
      <c r="C960" s="10"/>
      <c r="D960" s="167" t="str">
        <f t="shared" si="44"/>
        <v>Guatemala</v>
      </c>
      <c r="E960" s="10"/>
      <c r="F960" s="10"/>
      <c r="G960" s="11"/>
      <c r="H960" s="10"/>
      <c r="I960" s="12"/>
      <c r="J960" s="24"/>
      <c r="K960" s="25"/>
      <c r="L960" s="171"/>
      <c r="M960" s="25"/>
      <c r="N960" s="26"/>
      <c r="O960" s="35"/>
      <c r="P960" s="152"/>
      <c r="Q960" s="39"/>
      <c r="R960" s="31"/>
      <c r="S960" s="36"/>
      <c r="T960" s="221"/>
      <c r="U960" s="36"/>
      <c r="V960" s="221"/>
      <c r="W960" s="36"/>
      <c r="X960" s="221"/>
      <c r="Y960" s="55"/>
      <c r="Z960" s="148"/>
      <c r="AA960" s="148"/>
      <c r="AB960" s="225"/>
      <c r="AC960" s="148"/>
      <c r="AD960" s="148"/>
      <c r="AE960" s="56"/>
      <c r="AF960" s="112"/>
      <c r="AG960" s="113"/>
      <c r="AH960" s="114"/>
      <c r="AI960" s="40"/>
      <c r="AJ960" s="41"/>
      <c r="AK960" s="45"/>
      <c r="AL960" s="47"/>
      <c r="AM960" s="47"/>
      <c r="AN960" s="121"/>
      <c r="AO960" s="48"/>
      <c r="AP960" s="178"/>
      <c r="AQ960" s="206"/>
      <c r="AR960" s="201"/>
      <c r="AS960" s="180">
        <f t="shared" si="42"/>
        <v>0</v>
      </c>
      <c r="AT960" s="80" t="e">
        <f t="shared" si="43"/>
        <v>#DIV/0!</v>
      </c>
      <c r="AU960" s="187" t="e">
        <f>Risk_CAL!V958</f>
        <v>#DIV/0!</v>
      </c>
      <c r="AV960" s="184"/>
      <c r="AW960" s="49"/>
      <c r="AX960" s="50"/>
      <c r="AY960" s="240"/>
      <c r="AZ960" s="241"/>
      <c r="BA960" s="242"/>
    </row>
    <row r="961" spans="2:53" x14ac:dyDescent="0.3">
      <c r="B961" s="9"/>
      <c r="C961" s="10"/>
      <c r="D961" s="167" t="str">
        <f t="shared" si="44"/>
        <v>Guatemala</v>
      </c>
      <c r="E961" s="10"/>
      <c r="F961" s="10"/>
      <c r="G961" s="11"/>
      <c r="H961" s="10"/>
      <c r="I961" s="12"/>
      <c r="J961" s="24"/>
      <c r="K961" s="25"/>
      <c r="L961" s="171"/>
      <c r="M961" s="25"/>
      <c r="N961" s="26"/>
      <c r="O961" s="35"/>
      <c r="P961" s="152"/>
      <c r="Q961" s="39"/>
      <c r="R961" s="31"/>
      <c r="S961" s="36"/>
      <c r="T961" s="221"/>
      <c r="U961" s="36"/>
      <c r="V961" s="221"/>
      <c r="W961" s="36"/>
      <c r="X961" s="221"/>
      <c r="Y961" s="55"/>
      <c r="Z961" s="148"/>
      <c r="AA961" s="148"/>
      <c r="AB961" s="225"/>
      <c r="AC961" s="148"/>
      <c r="AD961" s="148"/>
      <c r="AE961" s="56"/>
      <c r="AF961" s="112"/>
      <c r="AG961" s="113"/>
      <c r="AH961" s="114"/>
      <c r="AI961" s="40"/>
      <c r="AJ961" s="41"/>
      <c r="AK961" s="45"/>
      <c r="AL961" s="47"/>
      <c r="AM961" s="47"/>
      <c r="AN961" s="121"/>
      <c r="AO961" s="48"/>
      <c r="AP961" s="178"/>
      <c r="AQ961" s="206"/>
      <c r="AR961" s="201"/>
      <c r="AS961" s="180">
        <f t="shared" si="42"/>
        <v>0</v>
      </c>
      <c r="AT961" s="80" t="e">
        <f t="shared" si="43"/>
        <v>#DIV/0!</v>
      </c>
      <c r="AU961" s="187" t="e">
        <f>Risk_CAL!V959</f>
        <v>#DIV/0!</v>
      </c>
      <c r="AV961" s="184"/>
      <c r="AW961" s="49"/>
      <c r="AX961" s="50"/>
      <c r="AY961" s="240"/>
      <c r="AZ961" s="241"/>
      <c r="BA961" s="242"/>
    </row>
    <row r="962" spans="2:53" x14ac:dyDescent="0.3">
      <c r="B962" s="9"/>
      <c r="C962" s="10"/>
      <c r="D962" s="167" t="str">
        <f t="shared" si="44"/>
        <v>Guatemala</v>
      </c>
      <c r="E962" s="10"/>
      <c r="F962" s="10"/>
      <c r="G962" s="11"/>
      <c r="H962" s="10"/>
      <c r="I962" s="12"/>
      <c r="J962" s="24"/>
      <c r="K962" s="25"/>
      <c r="L962" s="171"/>
      <c r="M962" s="25"/>
      <c r="N962" s="26"/>
      <c r="O962" s="35"/>
      <c r="P962" s="152"/>
      <c r="Q962" s="39"/>
      <c r="R962" s="31"/>
      <c r="S962" s="36"/>
      <c r="T962" s="221"/>
      <c r="U962" s="36"/>
      <c r="V962" s="221"/>
      <c r="W962" s="36"/>
      <c r="X962" s="221"/>
      <c r="Y962" s="55"/>
      <c r="Z962" s="148"/>
      <c r="AA962" s="148"/>
      <c r="AB962" s="225"/>
      <c r="AC962" s="148"/>
      <c r="AD962" s="148"/>
      <c r="AE962" s="56"/>
      <c r="AF962" s="112"/>
      <c r="AG962" s="113"/>
      <c r="AH962" s="114"/>
      <c r="AI962" s="40"/>
      <c r="AJ962" s="41"/>
      <c r="AK962" s="45"/>
      <c r="AL962" s="47"/>
      <c r="AM962" s="47"/>
      <c r="AN962" s="121"/>
      <c r="AO962" s="48"/>
      <c r="AP962" s="178"/>
      <c r="AQ962" s="206"/>
      <c r="AR962" s="201"/>
      <c r="AS962" s="180">
        <f t="shared" si="42"/>
        <v>0</v>
      </c>
      <c r="AT962" s="80" t="e">
        <f t="shared" si="43"/>
        <v>#DIV/0!</v>
      </c>
      <c r="AU962" s="187" t="e">
        <f>Risk_CAL!V960</f>
        <v>#DIV/0!</v>
      </c>
      <c r="AV962" s="184"/>
      <c r="AW962" s="49"/>
      <c r="AX962" s="50"/>
      <c r="AY962" s="240"/>
      <c r="AZ962" s="241"/>
      <c r="BA962" s="242"/>
    </row>
    <row r="963" spans="2:53" x14ac:dyDescent="0.3">
      <c r="B963" s="9"/>
      <c r="C963" s="10"/>
      <c r="D963" s="167" t="str">
        <f t="shared" si="44"/>
        <v>Guatemala</v>
      </c>
      <c r="E963" s="10"/>
      <c r="F963" s="10"/>
      <c r="G963" s="11"/>
      <c r="H963" s="10"/>
      <c r="I963" s="12"/>
      <c r="J963" s="24"/>
      <c r="K963" s="25"/>
      <c r="L963" s="171"/>
      <c r="M963" s="25"/>
      <c r="N963" s="26"/>
      <c r="O963" s="35"/>
      <c r="P963" s="152"/>
      <c r="Q963" s="39"/>
      <c r="R963" s="31"/>
      <c r="S963" s="36"/>
      <c r="T963" s="221"/>
      <c r="U963" s="36"/>
      <c r="V963" s="221"/>
      <c r="W963" s="36"/>
      <c r="X963" s="221"/>
      <c r="Y963" s="55"/>
      <c r="Z963" s="148"/>
      <c r="AA963" s="148"/>
      <c r="AB963" s="225"/>
      <c r="AC963" s="148"/>
      <c r="AD963" s="148"/>
      <c r="AE963" s="56"/>
      <c r="AF963" s="112"/>
      <c r="AG963" s="113"/>
      <c r="AH963" s="114"/>
      <c r="AI963" s="40"/>
      <c r="AJ963" s="41"/>
      <c r="AK963" s="45"/>
      <c r="AL963" s="47"/>
      <c r="AM963" s="47"/>
      <c r="AN963" s="121"/>
      <c r="AO963" s="48"/>
      <c r="AP963" s="178"/>
      <c r="AQ963" s="206"/>
      <c r="AR963" s="201"/>
      <c r="AS963" s="180">
        <f t="shared" si="42"/>
        <v>0</v>
      </c>
      <c r="AT963" s="80" t="e">
        <f t="shared" si="43"/>
        <v>#DIV/0!</v>
      </c>
      <c r="AU963" s="187" t="e">
        <f>Risk_CAL!V961</f>
        <v>#DIV/0!</v>
      </c>
      <c r="AV963" s="184"/>
      <c r="AW963" s="49"/>
      <c r="AX963" s="50"/>
      <c r="AY963" s="240"/>
      <c r="AZ963" s="241"/>
      <c r="BA963" s="242"/>
    </row>
    <row r="964" spans="2:53" x14ac:dyDescent="0.3">
      <c r="B964" s="9"/>
      <c r="C964" s="10"/>
      <c r="D964" s="167" t="str">
        <f t="shared" si="44"/>
        <v>Guatemala</v>
      </c>
      <c r="E964" s="10"/>
      <c r="F964" s="10"/>
      <c r="G964" s="11"/>
      <c r="H964" s="10"/>
      <c r="I964" s="12"/>
      <c r="J964" s="24"/>
      <c r="K964" s="25"/>
      <c r="L964" s="171"/>
      <c r="M964" s="25"/>
      <c r="N964" s="26"/>
      <c r="O964" s="35"/>
      <c r="P964" s="152"/>
      <c r="Q964" s="39"/>
      <c r="R964" s="31"/>
      <c r="S964" s="36"/>
      <c r="T964" s="221"/>
      <c r="U964" s="36"/>
      <c r="V964" s="221"/>
      <c r="W964" s="36"/>
      <c r="X964" s="221"/>
      <c r="Y964" s="55"/>
      <c r="Z964" s="148"/>
      <c r="AA964" s="148"/>
      <c r="AB964" s="225"/>
      <c r="AC964" s="148"/>
      <c r="AD964" s="148"/>
      <c r="AE964" s="56"/>
      <c r="AF964" s="112"/>
      <c r="AG964" s="113"/>
      <c r="AH964" s="114"/>
      <c r="AI964" s="40"/>
      <c r="AJ964" s="41"/>
      <c r="AK964" s="45"/>
      <c r="AL964" s="47"/>
      <c r="AM964" s="47"/>
      <c r="AN964" s="121"/>
      <c r="AO964" s="48"/>
      <c r="AP964" s="178"/>
      <c r="AQ964" s="206"/>
      <c r="AR964" s="201"/>
      <c r="AS964" s="180">
        <f t="shared" ref="AS964:AS1027" si="45">AP964-L964</f>
        <v>0</v>
      </c>
      <c r="AT964" s="80" t="e">
        <f t="shared" ref="AT964:AT1027" si="46">S964/L964</f>
        <v>#DIV/0!</v>
      </c>
      <c r="AU964" s="187" t="e">
        <f>Risk_CAL!V962</f>
        <v>#DIV/0!</v>
      </c>
      <c r="AV964" s="184"/>
      <c r="AW964" s="49"/>
      <c r="AX964" s="50"/>
      <c r="AY964" s="240"/>
      <c r="AZ964" s="241"/>
      <c r="BA964" s="242"/>
    </row>
    <row r="965" spans="2:53" x14ac:dyDescent="0.3">
      <c r="B965" s="9"/>
      <c r="C965" s="10"/>
      <c r="D965" s="167" t="str">
        <f t="shared" si="44"/>
        <v>Guatemala</v>
      </c>
      <c r="E965" s="10"/>
      <c r="F965" s="10"/>
      <c r="G965" s="11"/>
      <c r="H965" s="10"/>
      <c r="I965" s="12"/>
      <c r="J965" s="24"/>
      <c r="K965" s="25"/>
      <c r="L965" s="171"/>
      <c r="M965" s="25"/>
      <c r="N965" s="26"/>
      <c r="O965" s="35"/>
      <c r="P965" s="152"/>
      <c r="Q965" s="39"/>
      <c r="R965" s="31"/>
      <c r="S965" s="36"/>
      <c r="T965" s="221"/>
      <c r="U965" s="36"/>
      <c r="V965" s="221"/>
      <c r="W965" s="36"/>
      <c r="X965" s="221"/>
      <c r="Y965" s="55"/>
      <c r="Z965" s="148"/>
      <c r="AA965" s="148"/>
      <c r="AB965" s="225"/>
      <c r="AC965" s="148"/>
      <c r="AD965" s="148"/>
      <c r="AE965" s="56"/>
      <c r="AF965" s="112"/>
      <c r="AG965" s="113"/>
      <c r="AH965" s="114"/>
      <c r="AI965" s="40"/>
      <c r="AJ965" s="41"/>
      <c r="AK965" s="45"/>
      <c r="AL965" s="47"/>
      <c r="AM965" s="47"/>
      <c r="AN965" s="121"/>
      <c r="AO965" s="48"/>
      <c r="AP965" s="178"/>
      <c r="AQ965" s="206"/>
      <c r="AR965" s="201"/>
      <c r="AS965" s="180">
        <f t="shared" si="45"/>
        <v>0</v>
      </c>
      <c r="AT965" s="80" t="e">
        <f t="shared" si="46"/>
        <v>#DIV/0!</v>
      </c>
      <c r="AU965" s="187" t="e">
        <f>Risk_CAL!V963</f>
        <v>#DIV/0!</v>
      </c>
      <c r="AV965" s="184"/>
      <c r="AW965" s="49"/>
      <c r="AX965" s="50"/>
      <c r="AY965" s="240"/>
      <c r="AZ965" s="241"/>
      <c r="BA965" s="242"/>
    </row>
    <row r="966" spans="2:53" x14ac:dyDescent="0.3">
      <c r="B966" s="9"/>
      <c r="C966" s="10"/>
      <c r="D966" s="167" t="str">
        <f t="shared" ref="D966:D1029" si="47">D965</f>
        <v>Guatemala</v>
      </c>
      <c r="E966" s="10"/>
      <c r="F966" s="10"/>
      <c r="G966" s="11"/>
      <c r="H966" s="10"/>
      <c r="I966" s="12"/>
      <c r="J966" s="24"/>
      <c r="K966" s="25"/>
      <c r="L966" s="171"/>
      <c r="M966" s="25"/>
      <c r="N966" s="26"/>
      <c r="O966" s="35"/>
      <c r="P966" s="152"/>
      <c r="Q966" s="39"/>
      <c r="R966" s="31"/>
      <c r="S966" s="36"/>
      <c r="T966" s="221"/>
      <c r="U966" s="36"/>
      <c r="V966" s="221"/>
      <c r="W966" s="36"/>
      <c r="X966" s="221"/>
      <c r="Y966" s="55"/>
      <c r="Z966" s="148"/>
      <c r="AA966" s="148"/>
      <c r="AB966" s="225"/>
      <c r="AC966" s="148"/>
      <c r="AD966" s="148"/>
      <c r="AE966" s="56"/>
      <c r="AF966" s="112"/>
      <c r="AG966" s="113"/>
      <c r="AH966" s="114"/>
      <c r="AI966" s="40"/>
      <c r="AJ966" s="41"/>
      <c r="AK966" s="45"/>
      <c r="AL966" s="47"/>
      <c r="AM966" s="47"/>
      <c r="AN966" s="121"/>
      <c r="AO966" s="48"/>
      <c r="AP966" s="178"/>
      <c r="AQ966" s="206"/>
      <c r="AR966" s="201"/>
      <c r="AS966" s="180">
        <f t="shared" si="45"/>
        <v>0</v>
      </c>
      <c r="AT966" s="80" t="e">
        <f t="shared" si="46"/>
        <v>#DIV/0!</v>
      </c>
      <c r="AU966" s="187" t="e">
        <f>Risk_CAL!V964</f>
        <v>#DIV/0!</v>
      </c>
      <c r="AV966" s="184"/>
      <c r="AW966" s="49"/>
      <c r="AX966" s="50"/>
      <c r="AY966" s="240"/>
      <c r="AZ966" s="241"/>
      <c r="BA966" s="242"/>
    </row>
    <row r="967" spans="2:53" x14ac:dyDescent="0.3">
      <c r="B967" s="9"/>
      <c r="C967" s="10"/>
      <c r="D967" s="167" t="str">
        <f t="shared" si="47"/>
        <v>Guatemala</v>
      </c>
      <c r="E967" s="10"/>
      <c r="F967" s="10"/>
      <c r="G967" s="11"/>
      <c r="H967" s="10"/>
      <c r="I967" s="12"/>
      <c r="J967" s="24"/>
      <c r="K967" s="25"/>
      <c r="L967" s="171"/>
      <c r="M967" s="25"/>
      <c r="N967" s="26"/>
      <c r="O967" s="35"/>
      <c r="P967" s="152"/>
      <c r="Q967" s="39"/>
      <c r="R967" s="31"/>
      <c r="S967" s="36"/>
      <c r="T967" s="221"/>
      <c r="U967" s="36"/>
      <c r="V967" s="221"/>
      <c r="W967" s="36"/>
      <c r="X967" s="221"/>
      <c r="Y967" s="55"/>
      <c r="Z967" s="148"/>
      <c r="AA967" s="148"/>
      <c r="AB967" s="225"/>
      <c r="AC967" s="148"/>
      <c r="AD967" s="148"/>
      <c r="AE967" s="56"/>
      <c r="AF967" s="112"/>
      <c r="AG967" s="113"/>
      <c r="AH967" s="114"/>
      <c r="AI967" s="40"/>
      <c r="AJ967" s="41"/>
      <c r="AK967" s="45"/>
      <c r="AL967" s="47"/>
      <c r="AM967" s="47"/>
      <c r="AN967" s="121"/>
      <c r="AO967" s="48"/>
      <c r="AP967" s="178"/>
      <c r="AQ967" s="206"/>
      <c r="AR967" s="201"/>
      <c r="AS967" s="180">
        <f t="shared" si="45"/>
        <v>0</v>
      </c>
      <c r="AT967" s="80" t="e">
        <f t="shared" si="46"/>
        <v>#DIV/0!</v>
      </c>
      <c r="AU967" s="187" t="e">
        <f>Risk_CAL!V965</f>
        <v>#DIV/0!</v>
      </c>
      <c r="AV967" s="184"/>
      <c r="AW967" s="49"/>
      <c r="AX967" s="50"/>
      <c r="AY967" s="240"/>
      <c r="AZ967" s="241"/>
      <c r="BA967" s="242"/>
    </row>
    <row r="968" spans="2:53" x14ac:dyDescent="0.3">
      <c r="B968" s="9"/>
      <c r="C968" s="10"/>
      <c r="D968" s="167" t="str">
        <f t="shared" si="47"/>
        <v>Guatemala</v>
      </c>
      <c r="E968" s="10"/>
      <c r="F968" s="10"/>
      <c r="G968" s="11"/>
      <c r="H968" s="10"/>
      <c r="I968" s="12"/>
      <c r="J968" s="24"/>
      <c r="K968" s="25"/>
      <c r="L968" s="171"/>
      <c r="M968" s="25"/>
      <c r="N968" s="26"/>
      <c r="O968" s="35"/>
      <c r="P968" s="152"/>
      <c r="Q968" s="39"/>
      <c r="R968" s="31"/>
      <c r="S968" s="36"/>
      <c r="T968" s="221"/>
      <c r="U968" s="36"/>
      <c r="V968" s="221"/>
      <c r="W968" s="36"/>
      <c r="X968" s="221"/>
      <c r="Y968" s="55"/>
      <c r="Z968" s="148"/>
      <c r="AA968" s="148"/>
      <c r="AB968" s="225"/>
      <c r="AC968" s="148"/>
      <c r="AD968" s="148"/>
      <c r="AE968" s="56"/>
      <c r="AF968" s="112"/>
      <c r="AG968" s="113"/>
      <c r="AH968" s="114"/>
      <c r="AI968" s="40"/>
      <c r="AJ968" s="41"/>
      <c r="AK968" s="45"/>
      <c r="AL968" s="47"/>
      <c r="AM968" s="47"/>
      <c r="AN968" s="121"/>
      <c r="AO968" s="48"/>
      <c r="AP968" s="178"/>
      <c r="AQ968" s="206"/>
      <c r="AR968" s="201"/>
      <c r="AS968" s="180">
        <f t="shared" si="45"/>
        <v>0</v>
      </c>
      <c r="AT968" s="80" t="e">
        <f t="shared" si="46"/>
        <v>#DIV/0!</v>
      </c>
      <c r="AU968" s="187" t="e">
        <f>Risk_CAL!V966</f>
        <v>#DIV/0!</v>
      </c>
      <c r="AV968" s="184"/>
      <c r="AW968" s="49"/>
      <c r="AX968" s="50"/>
      <c r="AY968" s="240"/>
      <c r="AZ968" s="241"/>
      <c r="BA968" s="242"/>
    </row>
    <row r="969" spans="2:53" x14ac:dyDescent="0.3">
      <c r="B969" s="9"/>
      <c r="C969" s="10"/>
      <c r="D969" s="167" t="str">
        <f t="shared" si="47"/>
        <v>Guatemala</v>
      </c>
      <c r="E969" s="10"/>
      <c r="F969" s="10"/>
      <c r="G969" s="11"/>
      <c r="H969" s="10"/>
      <c r="I969" s="12"/>
      <c r="J969" s="24"/>
      <c r="K969" s="25"/>
      <c r="L969" s="171"/>
      <c r="M969" s="25"/>
      <c r="N969" s="26"/>
      <c r="O969" s="35"/>
      <c r="P969" s="152"/>
      <c r="Q969" s="39"/>
      <c r="R969" s="31"/>
      <c r="S969" s="36"/>
      <c r="T969" s="221"/>
      <c r="U969" s="36"/>
      <c r="V969" s="221"/>
      <c r="W969" s="36"/>
      <c r="X969" s="221"/>
      <c r="Y969" s="55"/>
      <c r="Z969" s="148"/>
      <c r="AA969" s="148"/>
      <c r="AB969" s="225"/>
      <c r="AC969" s="148"/>
      <c r="AD969" s="148"/>
      <c r="AE969" s="56"/>
      <c r="AF969" s="112"/>
      <c r="AG969" s="113"/>
      <c r="AH969" s="114"/>
      <c r="AI969" s="40"/>
      <c r="AJ969" s="41"/>
      <c r="AK969" s="45"/>
      <c r="AL969" s="47"/>
      <c r="AM969" s="47"/>
      <c r="AN969" s="121"/>
      <c r="AO969" s="48"/>
      <c r="AP969" s="178"/>
      <c r="AQ969" s="206"/>
      <c r="AR969" s="201"/>
      <c r="AS969" s="180">
        <f t="shared" si="45"/>
        <v>0</v>
      </c>
      <c r="AT969" s="80" t="e">
        <f t="shared" si="46"/>
        <v>#DIV/0!</v>
      </c>
      <c r="AU969" s="187" t="e">
        <f>Risk_CAL!V967</f>
        <v>#DIV/0!</v>
      </c>
      <c r="AV969" s="184"/>
      <c r="AW969" s="49"/>
      <c r="AX969" s="50"/>
      <c r="AY969" s="240"/>
      <c r="AZ969" s="241"/>
      <c r="BA969" s="242"/>
    </row>
    <row r="970" spans="2:53" x14ac:dyDescent="0.3">
      <c r="B970" s="9"/>
      <c r="C970" s="10"/>
      <c r="D970" s="167" t="str">
        <f t="shared" si="47"/>
        <v>Guatemala</v>
      </c>
      <c r="E970" s="10"/>
      <c r="F970" s="10"/>
      <c r="G970" s="11"/>
      <c r="H970" s="10"/>
      <c r="I970" s="12"/>
      <c r="J970" s="24"/>
      <c r="K970" s="25"/>
      <c r="L970" s="171"/>
      <c r="M970" s="25"/>
      <c r="N970" s="26"/>
      <c r="O970" s="35"/>
      <c r="P970" s="152"/>
      <c r="Q970" s="39"/>
      <c r="R970" s="31"/>
      <c r="S970" s="36"/>
      <c r="T970" s="221"/>
      <c r="U970" s="36"/>
      <c r="V970" s="221"/>
      <c r="W970" s="36"/>
      <c r="X970" s="221"/>
      <c r="Y970" s="55"/>
      <c r="Z970" s="148"/>
      <c r="AA970" s="148"/>
      <c r="AB970" s="225"/>
      <c r="AC970" s="148"/>
      <c r="AD970" s="148"/>
      <c r="AE970" s="56"/>
      <c r="AF970" s="112"/>
      <c r="AG970" s="113"/>
      <c r="AH970" s="114"/>
      <c r="AI970" s="40"/>
      <c r="AJ970" s="41"/>
      <c r="AK970" s="45"/>
      <c r="AL970" s="47"/>
      <c r="AM970" s="47"/>
      <c r="AN970" s="121"/>
      <c r="AO970" s="48"/>
      <c r="AP970" s="178"/>
      <c r="AQ970" s="206"/>
      <c r="AR970" s="201"/>
      <c r="AS970" s="180">
        <f t="shared" si="45"/>
        <v>0</v>
      </c>
      <c r="AT970" s="80" t="e">
        <f t="shared" si="46"/>
        <v>#DIV/0!</v>
      </c>
      <c r="AU970" s="187" t="e">
        <f>Risk_CAL!V968</f>
        <v>#DIV/0!</v>
      </c>
      <c r="AV970" s="184"/>
      <c r="AW970" s="49"/>
      <c r="AX970" s="50"/>
      <c r="AY970" s="240"/>
      <c r="AZ970" s="241"/>
      <c r="BA970" s="242"/>
    </row>
    <row r="971" spans="2:53" x14ac:dyDescent="0.3">
      <c r="B971" s="9"/>
      <c r="C971" s="10"/>
      <c r="D971" s="167" t="str">
        <f t="shared" si="47"/>
        <v>Guatemala</v>
      </c>
      <c r="E971" s="10"/>
      <c r="F971" s="10"/>
      <c r="G971" s="11"/>
      <c r="H971" s="10"/>
      <c r="I971" s="12"/>
      <c r="J971" s="24"/>
      <c r="K971" s="25"/>
      <c r="L971" s="171"/>
      <c r="M971" s="25"/>
      <c r="N971" s="26"/>
      <c r="O971" s="35"/>
      <c r="P971" s="152"/>
      <c r="Q971" s="39"/>
      <c r="R971" s="31"/>
      <c r="S971" s="36"/>
      <c r="T971" s="221"/>
      <c r="U971" s="36"/>
      <c r="V971" s="221"/>
      <c r="W971" s="36"/>
      <c r="X971" s="221"/>
      <c r="Y971" s="55"/>
      <c r="Z971" s="148"/>
      <c r="AA971" s="148"/>
      <c r="AB971" s="225"/>
      <c r="AC971" s="148"/>
      <c r="AD971" s="148"/>
      <c r="AE971" s="56"/>
      <c r="AF971" s="112"/>
      <c r="AG971" s="113"/>
      <c r="AH971" s="114"/>
      <c r="AI971" s="40"/>
      <c r="AJ971" s="41"/>
      <c r="AK971" s="45"/>
      <c r="AL971" s="47"/>
      <c r="AM971" s="47"/>
      <c r="AN971" s="121"/>
      <c r="AO971" s="48"/>
      <c r="AP971" s="178"/>
      <c r="AQ971" s="206"/>
      <c r="AR971" s="201"/>
      <c r="AS971" s="180">
        <f t="shared" si="45"/>
        <v>0</v>
      </c>
      <c r="AT971" s="80" t="e">
        <f t="shared" si="46"/>
        <v>#DIV/0!</v>
      </c>
      <c r="AU971" s="187" t="e">
        <f>Risk_CAL!V969</f>
        <v>#DIV/0!</v>
      </c>
      <c r="AV971" s="184"/>
      <c r="AW971" s="49"/>
      <c r="AX971" s="50"/>
      <c r="AY971" s="240"/>
      <c r="AZ971" s="241"/>
      <c r="BA971" s="242"/>
    </row>
    <row r="972" spans="2:53" x14ac:dyDescent="0.3">
      <c r="B972" s="9"/>
      <c r="C972" s="10"/>
      <c r="D972" s="167" t="str">
        <f t="shared" si="47"/>
        <v>Guatemala</v>
      </c>
      <c r="E972" s="10"/>
      <c r="F972" s="10"/>
      <c r="G972" s="11"/>
      <c r="H972" s="10"/>
      <c r="I972" s="12"/>
      <c r="J972" s="24"/>
      <c r="K972" s="25"/>
      <c r="L972" s="171"/>
      <c r="M972" s="25"/>
      <c r="N972" s="26"/>
      <c r="O972" s="35"/>
      <c r="P972" s="152"/>
      <c r="Q972" s="39"/>
      <c r="R972" s="31"/>
      <c r="S972" s="36"/>
      <c r="T972" s="221"/>
      <c r="U972" s="36"/>
      <c r="V972" s="221"/>
      <c r="W972" s="36"/>
      <c r="X972" s="221"/>
      <c r="Y972" s="55"/>
      <c r="Z972" s="148"/>
      <c r="AA972" s="148"/>
      <c r="AB972" s="225"/>
      <c r="AC972" s="148"/>
      <c r="AD972" s="148"/>
      <c r="AE972" s="56"/>
      <c r="AF972" s="112"/>
      <c r="AG972" s="113"/>
      <c r="AH972" s="114"/>
      <c r="AI972" s="40"/>
      <c r="AJ972" s="41"/>
      <c r="AK972" s="45"/>
      <c r="AL972" s="47"/>
      <c r="AM972" s="47"/>
      <c r="AN972" s="121"/>
      <c r="AO972" s="48"/>
      <c r="AP972" s="178"/>
      <c r="AQ972" s="206"/>
      <c r="AR972" s="201"/>
      <c r="AS972" s="180">
        <f t="shared" si="45"/>
        <v>0</v>
      </c>
      <c r="AT972" s="80" t="e">
        <f t="shared" si="46"/>
        <v>#DIV/0!</v>
      </c>
      <c r="AU972" s="187" t="e">
        <f>Risk_CAL!V970</f>
        <v>#DIV/0!</v>
      </c>
      <c r="AV972" s="184"/>
      <c r="AW972" s="49"/>
      <c r="AX972" s="50"/>
      <c r="AY972" s="240"/>
      <c r="AZ972" s="241"/>
      <c r="BA972" s="242"/>
    </row>
    <row r="973" spans="2:53" x14ac:dyDescent="0.3">
      <c r="B973" s="9"/>
      <c r="C973" s="10"/>
      <c r="D973" s="167" t="str">
        <f t="shared" si="47"/>
        <v>Guatemala</v>
      </c>
      <c r="E973" s="10"/>
      <c r="F973" s="10"/>
      <c r="G973" s="11"/>
      <c r="H973" s="10"/>
      <c r="I973" s="12"/>
      <c r="J973" s="24"/>
      <c r="K973" s="25"/>
      <c r="L973" s="171"/>
      <c r="M973" s="25"/>
      <c r="N973" s="26"/>
      <c r="O973" s="35"/>
      <c r="P973" s="152"/>
      <c r="Q973" s="39"/>
      <c r="R973" s="31"/>
      <c r="S973" s="36"/>
      <c r="T973" s="221"/>
      <c r="U973" s="36"/>
      <c r="V973" s="221"/>
      <c r="W973" s="36"/>
      <c r="X973" s="221"/>
      <c r="Y973" s="55"/>
      <c r="Z973" s="148"/>
      <c r="AA973" s="148"/>
      <c r="AB973" s="225"/>
      <c r="AC973" s="148"/>
      <c r="AD973" s="148"/>
      <c r="AE973" s="56"/>
      <c r="AF973" s="112"/>
      <c r="AG973" s="113"/>
      <c r="AH973" s="114"/>
      <c r="AI973" s="40"/>
      <c r="AJ973" s="41"/>
      <c r="AK973" s="45"/>
      <c r="AL973" s="47"/>
      <c r="AM973" s="47"/>
      <c r="AN973" s="121"/>
      <c r="AO973" s="48"/>
      <c r="AP973" s="178"/>
      <c r="AQ973" s="206"/>
      <c r="AR973" s="201"/>
      <c r="AS973" s="180">
        <f t="shared" si="45"/>
        <v>0</v>
      </c>
      <c r="AT973" s="80" t="e">
        <f t="shared" si="46"/>
        <v>#DIV/0!</v>
      </c>
      <c r="AU973" s="187" t="e">
        <f>Risk_CAL!V971</f>
        <v>#DIV/0!</v>
      </c>
      <c r="AV973" s="184"/>
      <c r="AW973" s="49"/>
      <c r="AX973" s="50"/>
      <c r="AY973" s="240"/>
      <c r="AZ973" s="241"/>
      <c r="BA973" s="242"/>
    </row>
    <row r="974" spans="2:53" x14ac:dyDescent="0.3">
      <c r="B974" s="9"/>
      <c r="C974" s="10"/>
      <c r="D974" s="167" t="str">
        <f t="shared" si="47"/>
        <v>Guatemala</v>
      </c>
      <c r="E974" s="10"/>
      <c r="F974" s="10"/>
      <c r="G974" s="11"/>
      <c r="H974" s="10"/>
      <c r="I974" s="12"/>
      <c r="J974" s="24"/>
      <c r="K974" s="25"/>
      <c r="L974" s="171"/>
      <c r="M974" s="25"/>
      <c r="N974" s="26"/>
      <c r="O974" s="35"/>
      <c r="P974" s="152"/>
      <c r="Q974" s="39"/>
      <c r="R974" s="31"/>
      <c r="S974" s="36"/>
      <c r="T974" s="221"/>
      <c r="U974" s="36"/>
      <c r="V974" s="221"/>
      <c r="W974" s="36"/>
      <c r="X974" s="221"/>
      <c r="Y974" s="55"/>
      <c r="Z974" s="148"/>
      <c r="AA974" s="148"/>
      <c r="AB974" s="225"/>
      <c r="AC974" s="148"/>
      <c r="AD974" s="148"/>
      <c r="AE974" s="56"/>
      <c r="AF974" s="112"/>
      <c r="AG974" s="113"/>
      <c r="AH974" s="114"/>
      <c r="AI974" s="40"/>
      <c r="AJ974" s="41"/>
      <c r="AK974" s="45"/>
      <c r="AL974" s="47"/>
      <c r="AM974" s="47"/>
      <c r="AN974" s="121"/>
      <c r="AO974" s="48"/>
      <c r="AP974" s="178"/>
      <c r="AQ974" s="206"/>
      <c r="AR974" s="201"/>
      <c r="AS974" s="180">
        <f t="shared" si="45"/>
        <v>0</v>
      </c>
      <c r="AT974" s="80" t="e">
        <f t="shared" si="46"/>
        <v>#DIV/0!</v>
      </c>
      <c r="AU974" s="187" t="e">
        <f>Risk_CAL!V972</f>
        <v>#DIV/0!</v>
      </c>
      <c r="AV974" s="184"/>
      <c r="AW974" s="49"/>
      <c r="AX974" s="50"/>
      <c r="AY974" s="240"/>
      <c r="AZ974" s="241"/>
      <c r="BA974" s="242"/>
    </row>
    <row r="975" spans="2:53" x14ac:dyDescent="0.3">
      <c r="B975" s="9"/>
      <c r="C975" s="10"/>
      <c r="D975" s="167" t="str">
        <f t="shared" si="47"/>
        <v>Guatemala</v>
      </c>
      <c r="E975" s="10"/>
      <c r="F975" s="10"/>
      <c r="G975" s="11"/>
      <c r="H975" s="10"/>
      <c r="I975" s="12"/>
      <c r="J975" s="24"/>
      <c r="K975" s="25"/>
      <c r="L975" s="171"/>
      <c r="M975" s="25"/>
      <c r="N975" s="26"/>
      <c r="O975" s="35"/>
      <c r="P975" s="152"/>
      <c r="Q975" s="39"/>
      <c r="R975" s="31"/>
      <c r="S975" s="36"/>
      <c r="T975" s="221"/>
      <c r="U975" s="36"/>
      <c r="V975" s="221"/>
      <c r="W975" s="36"/>
      <c r="X975" s="221"/>
      <c r="Y975" s="55"/>
      <c r="Z975" s="148"/>
      <c r="AA975" s="148"/>
      <c r="AB975" s="225"/>
      <c r="AC975" s="148"/>
      <c r="AD975" s="148"/>
      <c r="AE975" s="56"/>
      <c r="AF975" s="112"/>
      <c r="AG975" s="113"/>
      <c r="AH975" s="114"/>
      <c r="AI975" s="40"/>
      <c r="AJ975" s="41"/>
      <c r="AK975" s="45"/>
      <c r="AL975" s="47"/>
      <c r="AM975" s="47"/>
      <c r="AN975" s="121"/>
      <c r="AO975" s="48"/>
      <c r="AP975" s="178"/>
      <c r="AQ975" s="206"/>
      <c r="AR975" s="201"/>
      <c r="AS975" s="180">
        <f t="shared" si="45"/>
        <v>0</v>
      </c>
      <c r="AT975" s="80" t="e">
        <f t="shared" si="46"/>
        <v>#DIV/0!</v>
      </c>
      <c r="AU975" s="187" t="e">
        <f>Risk_CAL!V973</f>
        <v>#DIV/0!</v>
      </c>
      <c r="AV975" s="184"/>
      <c r="AW975" s="49"/>
      <c r="AX975" s="50"/>
      <c r="AY975" s="240"/>
      <c r="AZ975" s="241"/>
      <c r="BA975" s="242"/>
    </row>
    <row r="976" spans="2:53" x14ac:dyDescent="0.3">
      <c r="B976" s="9"/>
      <c r="C976" s="10"/>
      <c r="D976" s="167" t="str">
        <f t="shared" si="47"/>
        <v>Guatemala</v>
      </c>
      <c r="E976" s="10"/>
      <c r="F976" s="10"/>
      <c r="G976" s="11"/>
      <c r="H976" s="10"/>
      <c r="I976" s="12"/>
      <c r="J976" s="24"/>
      <c r="K976" s="25"/>
      <c r="L976" s="171"/>
      <c r="M976" s="25"/>
      <c r="N976" s="26"/>
      <c r="O976" s="35"/>
      <c r="P976" s="152"/>
      <c r="Q976" s="39"/>
      <c r="R976" s="31"/>
      <c r="S976" s="36"/>
      <c r="T976" s="221"/>
      <c r="U976" s="36"/>
      <c r="V976" s="221"/>
      <c r="W976" s="36"/>
      <c r="X976" s="221"/>
      <c r="Y976" s="55"/>
      <c r="Z976" s="148"/>
      <c r="AA976" s="148"/>
      <c r="AB976" s="225"/>
      <c r="AC976" s="148"/>
      <c r="AD976" s="148"/>
      <c r="AE976" s="56"/>
      <c r="AF976" s="112"/>
      <c r="AG976" s="113"/>
      <c r="AH976" s="114"/>
      <c r="AI976" s="40"/>
      <c r="AJ976" s="41"/>
      <c r="AK976" s="45"/>
      <c r="AL976" s="47"/>
      <c r="AM976" s="47"/>
      <c r="AN976" s="121"/>
      <c r="AO976" s="48"/>
      <c r="AP976" s="178"/>
      <c r="AQ976" s="206"/>
      <c r="AR976" s="201"/>
      <c r="AS976" s="180">
        <f t="shared" si="45"/>
        <v>0</v>
      </c>
      <c r="AT976" s="80" t="e">
        <f t="shared" si="46"/>
        <v>#DIV/0!</v>
      </c>
      <c r="AU976" s="187" t="e">
        <f>Risk_CAL!V974</f>
        <v>#DIV/0!</v>
      </c>
      <c r="AV976" s="184"/>
      <c r="AW976" s="49"/>
      <c r="AX976" s="50"/>
      <c r="AY976" s="240"/>
      <c r="AZ976" s="241"/>
      <c r="BA976" s="242"/>
    </row>
    <row r="977" spans="2:53" x14ac:dyDescent="0.3">
      <c r="B977" s="9"/>
      <c r="C977" s="10"/>
      <c r="D977" s="167" t="str">
        <f t="shared" si="47"/>
        <v>Guatemala</v>
      </c>
      <c r="E977" s="10"/>
      <c r="F977" s="10"/>
      <c r="G977" s="11"/>
      <c r="H977" s="10"/>
      <c r="I977" s="12"/>
      <c r="J977" s="24"/>
      <c r="K977" s="25"/>
      <c r="L977" s="171"/>
      <c r="M977" s="25"/>
      <c r="N977" s="26"/>
      <c r="O977" s="35"/>
      <c r="P977" s="152"/>
      <c r="Q977" s="39"/>
      <c r="R977" s="31"/>
      <c r="S977" s="36"/>
      <c r="T977" s="221"/>
      <c r="U977" s="36"/>
      <c r="V977" s="221"/>
      <c r="W977" s="36"/>
      <c r="X977" s="221"/>
      <c r="Y977" s="55"/>
      <c r="Z977" s="148"/>
      <c r="AA977" s="148"/>
      <c r="AB977" s="225"/>
      <c r="AC977" s="148"/>
      <c r="AD977" s="148"/>
      <c r="AE977" s="56"/>
      <c r="AF977" s="112"/>
      <c r="AG977" s="113"/>
      <c r="AH977" s="114"/>
      <c r="AI977" s="40"/>
      <c r="AJ977" s="41"/>
      <c r="AK977" s="45"/>
      <c r="AL977" s="47"/>
      <c r="AM977" s="47"/>
      <c r="AN977" s="121"/>
      <c r="AO977" s="48"/>
      <c r="AP977" s="178"/>
      <c r="AQ977" s="206"/>
      <c r="AR977" s="201"/>
      <c r="AS977" s="180">
        <f t="shared" si="45"/>
        <v>0</v>
      </c>
      <c r="AT977" s="80" t="e">
        <f t="shared" si="46"/>
        <v>#DIV/0!</v>
      </c>
      <c r="AU977" s="187" t="e">
        <f>Risk_CAL!V975</f>
        <v>#DIV/0!</v>
      </c>
      <c r="AV977" s="184"/>
      <c r="AW977" s="49"/>
      <c r="AX977" s="50"/>
      <c r="AY977" s="240"/>
      <c r="AZ977" s="241"/>
      <c r="BA977" s="242"/>
    </row>
    <row r="978" spans="2:53" x14ac:dyDescent="0.3">
      <c r="B978" s="9"/>
      <c r="C978" s="10"/>
      <c r="D978" s="167" t="str">
        <f t="shared" si="47"/>
        <v>Guatemala</v>
      </c>
      <c r="E978" s="10"/>
      <c r="F978" s="10"/>
      <c r="G978" s="11"/>
      <c r="H978" s="10"/>
      <c r="I978" s="12"/>
      <c r="J978" s="24"/>
      <c r="K978" s="25"/>
      <c r="L978" s="171"/>
      <c r="M978" s="25"/>
      <c r="N978" s="26"/>
      <c r="O978" s="35"/>
      <c r="P978" s="152"/>
      <c r="Q978" s="39"/>
      <c r="R978" s="31"/>
      <c r="S978" s="36"/>
      <c r="T978" s="221"/>
      <c r="U978" s="36"/>
      <c r="V978" s="221"/>
      <c r="W978" s="36"/>
      <c r="X978" s="221"/>
      <c r="Y978" s="55"/>
      <c r="Z978" s="148"/>
      <c r="AA978" s="148"/>
      <c r="AB978" s="225"/>
      <c r="AC978" s="148"/>
      <c r="AD978" s="148"/>
      <c r="AE978" s="56"/>
      <c r="AF978" s="112"/>
      <c r="AG978" s="113"/>
      <c r="AH978" s="114"/>
      <c r="AI978" s="40"/>
      <c r="AJ978" s="41"/>
      <c r="AK978" s="45"/>
      <c r="AL978" s="47"/>
      <c r="AM978" s="47"/>
      <c r="AN978" s="121"/>
      <c r="AO978" s="48"/>
      <c r="AP978" s="178"/>
      <c r="AQ978" s="206"/>
      <c r="AR978" s="201"/>
      <c r="AS978" s="180">
        <f t="shared" si="45"/>
        <v>0</v>
      </c>
      <c r="AT978" s="80" t="e">
        <f t="shared" si="46"/>
        <v>#DIV/0!</v>
      </c>
      <c r="AU978" s="187" t="e">
        <f>Risk_CAL!V976</f>
        <v>#DIV/0!</v>
      </c>
      <c r="AV978" s="184"/>
      <c r="AW978" s="49"/>
      <c r="AX978" s="50"/>
      <c r="AY978" s="240"/>
      <c r="AZ978" s="241"/>
      <c r="BA978" s="242"/>
    </row>
    <row r="979" spans="2:53" x14ac:dyDescent="0.3">
      <c r="B979" s="9"/>
      <c r="C979" s="10"/>
      <c r="D979" s="167" t="str">
        <f t="shared" si="47"/>
        <v>Guatemala</v>
      </c>
      <c r="E979" s="10"/>
      <c r="F979" s="10"/>
      <c r="G979" s="11"/>
      <c r="H979" s="10"/>
      <c r="I979" s="12"/>
      <c r="J979" s="24"/>
      <c r="K979" s="25"/>
      <c r="L979" s="171"/>
      <c r="M979" s="25"/>
      <c r="N979" s="26"/>
      <c r="O979" s="35"/>
      <c r="P979" s="152"/>
      <c r="Q979" s="39"/>
      <c r="R979" s="31"/>
      <c r="S979" s="36"/>
      <c r="T979" s="221"/>
      <c r="U979" s="36"/>
      <c r="V979" s="221"/>
      <c r="W979" s="36"/>
      <c r="X979" s="221"/>
      <c r="Y979" s="55"/>
      <c r="Z979" s="148"/>
      <c r="AA979" s="148"/>
      <c r="AB979" s="225"/>
      <c r="AC979" s="148"/>
      <c r="AD979" s="148"/>
      <c r="AE979" s="56"/>
      <c r="AF979" s="112"/>
      <c r="AG979" s="113"/>
      <c r="AH979" s="114"/>
      <c r="AI979" s="40"/>
      <c r="AJ979" s="41"/>
      <c r="AK979" s="45"/>
      <c r="AL979" s="47"/>
      <c r="AM979" s="47"/>
      <c r="AN979" s="121"/>
      <c r="AO979" s="48"/>
      <c r="AP979" s="178"/>
      <c r="AQ979" s="206"/>
      <c r="AR979" s="201"/>
      <c r="AS979" s="180">
        <f t="shared" si="45"/>
        <v>0</v>
      </c>
      <c r="AT979" s="80" t="e">
        <f t="shared" si="46"/>
        <v>#DIV/0!</v>
      </c>
      <c r="AU979" s="187" t="e">
        <f>Risk_CAL!V977</f>
        <v>#DIV/0!</v>
      </c>
      <c r="AV979" s="184"/>
      <c r="AW979" s="49"/>
      <c r="AX979" s="50"/>
      <c r="AY979" s="240"/>
      <c r="AZ979" s="241"/>
      <c r="BA979" s="242"/>
    </row>
    <row r="980" spans="2:53" x14ac:dyDescent="0.3">
      <c r="B980" s="9"/>
      <c r="C980" s="10"/>
      <c r="D980" s="167" t="str">
        <f t="shared" si="47"/>
        <v>Guatemala</v>
      </c>
      <c r="E980" s="10"/>
      <c r="F980" s="10"/>
      <c r="G980" s="11"/>
      <c r="H980" s="10"/>
      <c r="I980" s="12"/>
      <c r="J980" s="24"/>
      <c r="K980" s="25"/>
      <c r="L980" s="171"/>
      <c r="M980" s="25"/>
      <c r="N980" s="26"/>
      <c r="O980" s="35"/>
      <c r="P980" s="152"/>
      <c r="Q980" s="39"/>
      <c r="R980" s="31"/>
      <c r="S980" s="36"/>
      <c r="T980" s="221"/>
      <c r="U980" s="36"/>
      <c r="V980" s="221"/>
      <c r="W980" s="36"/>
      <c r="X980" s="221"/>
      <c r="Y980" s="55"/>
      <c r="Z980" s="148"/>
      <c r="AA980" s="148"/>
      <c r="AB980" s="225"/>
      <c r="AC980" s="148"/>
      <c r="AD980" s="148"/>
      <c r="AE980" s="56"/>
      <c r="AF980" s="112"/>
      <c r="AG980" s="113"/>
      <c r="AH980" s="114"/>
      <c r="AI980" s="40"/>
      <c r="AJ980" s="41"/>
      <c r="AK980" s="45"/>
      <c r="AL980" s="47"/>
      <c r="AM980" s="47"/>
      <c r="AN980" s="121"/>
      <c r="AO980" s="48"/>
      <c r="AP980" s="178"/>
      <c r="AQ980" s="206"/>
      <c r="AR980" s="201"/>
      <c r="AS980" s="180">
        <f t="shared" si="45"/>
        <v>0</v>
      </c>
      <c r="AT980" s="80" t="e">
        <f t="shared" si="46"/>
        <v>#DIV/0!</v>
      </c>
      <c r="AU980" s="187" t="e">
        <f>Risk_CAL!V978</f>
        <v>#DIV/0!</v>
      </c>
      <c r="AV980" s="184"/>
      <c r="AW980" s="49"/>
      <c r="AX980" s="50"/>
      <c r="AY980" s="240"/>
      <c r="AZ980" s="241"/>
      <c r="BA980" s="242"/>
    </row>
    <row r="981" spans="2:53" x14ac:dyDescent="0.3">
      <c r="B981" s="9"/>
      <c r="C981" s="10"/>
      <c r="D981" s="167" t="str">
        <f t="shared" si="47"/>
        <v>Guatemala</v>
      </c>
      <c r="E981" s="10"/>
      <c r="F981" s="10"/>
      <c r="G981" s="11"/>
      <c r="H981" s="10"/>
      <c r="I981" s="12"/>
      <c r="J981" s="24"/>
      <c r="K981" s="25"/>
      <c r="L981" s="171"/>
      <c r="M981" s="25"/>
      <c r="N981" s="26"/>
      <c r="O981" s="35"/>
      <c r="P981" s="152"/>
      <c r="Q981" s="39"/>
      <c r="R981" s="31"/>
      <c r="S981" s="36"/>
      <c r="T981" s="221"/>
      <c r="U981" s="36"/>
      <c r="V981" s="221"/>
      <c r="W981" s="36"/>
      <c r="X981" s="221"/>
      <c r="Y981" s="55"/>
      <c r="Z981" s="148"/>
      <c r="AA981" s="148"/>
      <c r="AB981" s="225"/>
      <c r="AC981" s="148"/>
      <c r="AD981" s="148"/>
      <c r="AE981" s="56"/>
      <c r="AF981" s="112"/>
      <c r="AG981" s="113"/>
      <c r="AH981" s="114"/>
      <c r="AI981" s="40"/>
      <c r="AJ981" s="41"/>
      <c r="AK981" s="45"/>
      <c r="AL981" s="47"/>
      <c r="AM981" s="47"/>
      <c r="AN981" s="121"/>
      <c r="AO981" s="48"/>
      <c r="AP981" s="178"/>
      <c r="AQ981" s="206"/>
      <c r="AR981" s="201"/>
      <c r="AS981" s="180">
        <f t="shared" si="45"/>
        <v>0</v>
      </c>
      <c r="AT981" s="80" t="e">
        <f t="shared" si="46"/>
        <v>#DIV/0!</v>
      </c>
      <c r="AU981" s="187" t="e">
        <f>Risk_CAL!V979</f>
        <v>#DIV/0!</v>
      </c>
      <c r="AV981" s="184"/>
      <c r="AW981" s="49"/>
      <c r="AX981" s="50"/>
      <c r="AY981" s="240"/>
      <c r="AZ981" s="241"/>
      <c r="BA981" s="242"/>
    </row>
    <row r="982" spans="2:53" x14ac:dyDescent="0.3">
      <c r="B982" s="9"/>
      <c r="C982" s="10"/>
      <c r="D982" s="167" t="str">
        <f t="shared" si="47"/>
        <v>Guatemala</v>
      </c>
      <c r="E982" s="10"/>
      <c r="F982" s="10"/>
      <c r="G982" s="11"/>
      <c r="H982" s="10"/>
      <c r="I982" s="12"/>
      <c r="J982" s="24"/>
      <c r="K982" s="25"/>
      <c r="L982" s="171"/>
      <c r="M982" s="25"/>
      <c r="N982" s="26"/>
      <c r="O982" s="35"/>
      <c r="P982" s="152"/>
      <c r="Q982" s="39"/>
      <c r="R982" s="31"/>
      <c r="S982" s="36"/>
      <c r="T982" s="221"/>
      <c r="U982" s="36"/>
      <c r="V982" s="221"/>
      <c r="W982" s="36"/>
      <c r="X982" s="221"/>
      <c r="Y982" s="55"/>
      <c r="Z982" s="148"/>
      <c r="AA982" s="148"/>
      <c r="AB982" s="225"/>
      <c r="AC982" s="148"/>
      <c r="AD982" s="148"/>
      <c r="AE982" s="56"/>
      <c r="AF982" s="112"/>
      <c r="AG982" s="113"/>
      <c r="AH982" s="114"/>
      <c r="AI982" s="40"/>
      <c r="AJ982" s="41"/>
      <c r="AK982" s="45"/>
      <c r="AL982" s="47"/>
      <c r="AM982" s="47"/>
      <c r="AN982" s="121"/>
      <c r="AO982" s="48"/>
      <c r="AP982" s="178"/>
      <c r="AQ982" s="206"/>
      <c r="AR982" s="201"/>
      <c r="AS982" s="180">
        <f t="shared" si="45"/>
        <v>0</v>
      </c>
      <c r="AT982" s="80" t="e">
        <f t="shared" si="46"/>
        <v>#DIV/0!</v>
      </c>
      <c r="AU982" s="187" t="e">
        <f>Risk_CAL!V980</f>
        <v>#DIV/0!</v>
      </c>
      <c r="AV982" s="184"/>
      <c r="AW982" s="49"/>
      <c r="AX982" s="50"/>
      <c r="AY982" s="240"/>
      <c r="AZ982" s="241"/>
      <c r="BA982" s="242"/>
    </row>
    <row r="983" spans="2:53" x14ac:dyDescent="0.3">
      <c r="B983" s="9"/>
      <c r="C983" s="10"/>
      <c r="D983" s="167" t="str">
        <f t="shared" si="47"/>
        <v>Guatemala</v>
      </c>
      <c r="E983" s="10"/>
      <c r="F983" s="10"/>
      <c r="G983" s="11"/>
      <c r="H983" s="10"/>
      <c r="I983" s="12"/>
      <c r="J983" s="24"/>
      <c r="K983" s="25"/>
      <c r="L983" s="171"/>
      <c r="M983" s="25"/>
      <c r="N983" s="26"/>
      <c r="O983" s="35"/>
      <c r="P983" s="152"/>
      <c r="Q983" s="39"/>
      <c r="R983" s="31"/>
      <c r="S983" s="36"/>
      <c r="T983" s="221"/>
      <c r="U983" s="36"/>
      <c r="V983" s="221"/>
      <c r="W983" s="36"/>
      <c r="X983" s="221"/>
      <c r="Y983" s="55"/>
      <c r="Z983" s="148"/>
      <c r="AA983" s="148"/>
      <c r="AB983" s="225"/>
      <c r="AC983" s="148"/>
      <c r="AD983" s="148"/>
      <c r="AE983" s="56"/>
      <c r="AF983" s="112"/>
      <c r="AG983" s="113"/>
      <c r="AH983" s="114"/>
      <c r="AI983" s="40"/>
      <c r="AJ983" s="41"/>
      <c r="AK983" s="45"/>
      <c r="AL983" s="47"/>
      <c r="AM983" s="47"/>
      <c r="AN983" s="121"/>
      <c r="AO983" s="48"/>
      <c r="AP983" s="178"/>
      <c r="AQ983" s="206"/>
      <c r="AR983" s="201"/>
      <c r="AS983" s="180">
        <f t="shared" si="45"/>
        <v>0</v>
      </c>
      <c r="AT983" s="80" t="e">
        <f t="shared" si="46"/>
        <v>#DIV/0!</v>
      </c>
      <c r="AU983" s="187" t="e">
        <f>Risk_CAL!V981</f>
        <v>#DIV/0!</v>
      </c>
      <c r="AV983" s="184"/>
      <c r="AW983" s="49"/>
      <c r="AX983" s="50"/>
      <c r="AY983" s="240"/>
      <c r="AZ983" s="241"/>
      <c r="BA983" s="242"/>
    </row>
    <row r="984" spans="2:53" x14ac:dyDescent="0.3">
      <c r="B984" s="9"/>
      <c r="C984" s="10"/>
      <c r="D984" s="167" t="str">
        <f t="shared" si="47"/>
        <v>Guatemala</v>
      </c>
      <c r="E984" s="10"/>
      <c r="F984" s="10"/>
      <c r="G984" s="11"/>
      <c r="H984" s="10"/>
      <c r="I984" s="12"/>
      <c r="J984" s="24"/>
      <c r="K984" s="25"/>
      <c r="L984" s="171"/>
      <c r="M984" s="25"/>
      <c r="N984" s="26"/>
      <c r="O984" s="35"/>
      <c r="P984" s="152"/>
      <c r="Q984" s="39"/>
      <c r="R984" s="31"/>
      <c r="S984" s="36"/>
      <c r="T984" s="221"/>
      <c r="U984" s="36"/>
      <c r="V984" s="221"/>
      <c r="W984" s="36"/>
      <c r="X984" s="221"/>
      <c r="Y984" s="55"/>
      <c r="Z984" s="148"/>
      <c r="AA984" s="148"/>
      <c r="AB984" s="225"/>
      <c r="AC984" s="148"/>
      <c r="AD984" s="148"/>
      <c r="AE984" s="56"/>
      <c r="AF984" s="112"/>
      <c r="AG984" s="113"/>
      <c r="AH984" s="114"/>
      <c r="AI984" s="40"/>
      <c r="AJ984" s="41"/>
      <c r="AK984" s="45"/>
      <c r="AL984" s="47"/>
      <c r="AM984" s="47"/>
      <c r="AN984" s="121"/>
      <c r="AO984" s="48"/>
      <c r="AP984" s="178"/>
      <c r="AQ984" s="206"/>
      <c r="AR984" s="201"/>
      <c r="AS984" s="180">
        <f t="shared" si="45"/>
        <v>0</v>
      </c>
      <c r="AT984" s="80" t="e">
        <f t="shared" si="46"/>
        <v>#DIV/0!</v>
      </c>
      <c r="AU984" s="187" t="e">
        <f>Risk_CAL!V982</f>
        <v>#DIV/0!</v>
      </c>
      <c r="AV984" s="184"/>
      <c r="AW984" s="49"/>
      <c r="AX984" s="50"/>
      <c r="AY984" s="240"/>
      <c r="AZ984" s="241"/>
      <c r="BA984" s="242"/>
    </row>
    <row r="985" spans="2:53" x14ac:dyDescent="0.3">
      <c r="B985" s="9"/>
      <c r="C985" s="10"/>
      <c r="D985" s="167" t="str">
        <f t="shared" si="47"/>
        <v>Guatemala</v>
      </c>
      <c r="E985" s="10"/>
      <c r="F985" s="10"/>
      <c r="G985" s="11"/>
      <c r="H985" s="10"/>
      <c r="I985" s="12"/>
      <c r="J985" s="24"/>
      <c r="K985" s="25"/>
      <c r="L985" s="171"/>
      <c r="M985" s="25"/>
      <c r="N985" s="26"/>
      <c r="O985" s="35"/>
      <c r="P985" s="152"/>
      <c r="Q985" s="39"/>
      <c r="R985" s="31"/>
      <c r="S985" s="36"/>
      <c r="T985" s="221"/>
      <c r="U985" s="36"/>
      <c r="V985" s="221"/>
      <c r="W985" s="36"/>
      <c r="X985" s="221"/>
      <c r="Y985" s="55"/>
      <c r="Z985" s="148"/>
      <c r="AA985" s="148"/>
      <c r="AB985" s="225"/>
      <c r="AC985" s="148"/>
      <c r="AD985" s="148"/>
      <c r="AE985" s="56"/>
      <c r="AF985" s="112"/>
      <c r="AG985" s="113"/>
      <c r="AH985" s="114"/>
      <c r="AI985" s="40"/>
      <c r="AJ985" s="41"/>
      <c r="AK985" s="45"/>
      <c r="AL985" s="47"/>
      <c r="AM985" s="47"/>
      <c r="AN985" s="121"/>
      <c r="AO985" s="48"/>
      <c r="AP985" s="178"/>
      <c r="AQ985" s="206"/>
      <c r="AR985" s="201"/>
      <c r="AS985" s="180">
        <f t="shared" si="45"/>
        <v>0</v>
      </c>
      <c r="AT985" s="80" t="e">
        <f t="shared" si="46"/>
        <v>#DIV/0!</v>
      </c>
      <c r="AU985" s="187" t="e">
        <f>Risk_CAL!V983</f>
        <v>#DIV/0!</v>
      </c>
      <c r="AV985" s="184"/>
      <c r="AW985" s="49"/>
      <c r="AX985" s="50"/>
      <c r="AY985" s="240"/>
      <c r="AZ985" s="241"/>
      <c r="BA985" s="242"/>
    </row>
    <row r="986" spans="2:53" x14ac:dyDescent="0.3">
      <c r="B986" s="9"/>
      <c r="C986" s="10"/>
      <c r="D986" s="167" t="str">
        <f t="shared" si="47"/>
        <v>Guatemala</v>
      </c>
      <c r="E986" s="10"/>
      <c r="F986" s="10"/>
      <c r="G986" s="11"/>
      <c r="H986" s="10"/>
      <c r="I986" s="12"/>
      <c r="J986" s="24"/>
      <c r="K986" s="25"/>
      <c r="L986" s="171"/>
      <c r="M986" s="25"/>
      <c r="N986" s="26"/>
      <c r="O986" s="35"/>
      <c r="P986" s="152"/>
      <c r="Q986" s="39"/>
      <c r="R986" s="31"/>
      <c r="S986" s="36"/>
      <c r="T986" s="221"/>
      <c r="U986" s="36"/>
      <c r="V986" s="221"/>
      <c r="W986" s="36"/>
      <c r="X986" s="221"/>
      <c r="Y986" s="55"/>
      <c r="Z986" s="148"/>
      <c r="AA986" s="148"/>
      <c r="AB986" s="225"/>
      <c r="AC986" s="148"/>
      <c r="AD986" s="148"/>
      <c r="AE986" s="56"/>
      <c r="AF986" s="112"/>
      <c r="AG986" s="113"/>
      <c r="AH986" s="114"/>
      <c r="AI986" s="40"/>
      <c r="AJ986" s="41"/>
      <c r="AK986" s="45"/>
      <c r="AL986" s="47"/>
      <c r="AM986" s="47"/>
      <c r="AN986" s="121"/>
      <c r="AO986" s="48"/>
      <c r="AP986" s="178"/>
      <c r="AQ986" s="206"/>
      <c r="AR986" s="201"/>
      <c r="AS986" s="180">
        <f t="shared" si="45"/>
        <v>0</v>
      </c>
      <c r="AT986" s="80" t="e">
        <f t="shared" si="46"/>
        <v>#DIV/0!</v>
      </c>
      <c r="AU986" s="187" t="e">
        <f>Risk_CAL!V984</f>
        <v>#DIV/0!</v>
      </c>
      <c r="AV986" s="184"/>
      <c r="AW986" s="49"/>
      <c r="AX986" s="50"/>
      <c r="AY986" s="240"/>
      <c r="AZ986" s="241"/>
      <c r="BA986" s="242"/>
    </row>
    <row r="987" spans="2:53" x14ac:dyDescent="0.3">
      <c r="B987" s="9"/>
      <c r="C987" s="10"/>
      <c r="D987" s="167" t="str">
        <f t="shared" si="47"/>
        <v>Guatemala</v>
      </c>
      <c r="E987" s="10"/>
      <c r="F987" s="10"/>
      <c r="G987" s="11"/>
      <c r="H987" s="10"/>
      <c r="I987" s="12"/>
      <c r="J987" s="24"/>
      <c r="K987" s="25"/>
      <c r="L987" s="171"/>
      <c r="M987" s="25"/>
      <c r="N987" s="26"/>
      <c r="O987" s="35"/>
      <c r="P987" s="152"/>
      <c r="Q987" s="39"/>
      <c r="R987" s="31"/>
      <c r="S987" s="36"/>
      <c r="T987" s="221"/>
      <c r="U987" s="36"/>
      <c r="V987" s="221"/>
      <c r="W987" s="36"/>
      <c r="X987" s="221"/>
      <c r="Y987" s="55"/>
      <c r="Z987" s="148"/>
      <c r="AA987" s="148"/>
      <c r="AB987" s="225"/>
      <c r="AC987" s="148"/>
      <c r="AD987" s="148"/>
      <c r="AE987" s="56"/>
      <c r="AF987" s="112"/>
      <c r="AG987" s="113"/>
      <c r="AH987" s="114"/>
      <c r="AI987" s="40"/>
      <c r="AJ987" s="41"/>
      <c r="AK987" s="45"/>
      <c r="AL987" s="47"/>
      <c r="AM987" s="47"/>
      <c r="AN987" s="121"/>
      <c r="AO987" s="48"/>
      <c r="AP987" s="178"/>
      <c r="AQ987" s="206"/>
      <c r="AR987" s="201"/>
      <c r="AS987" s="180">
        <f t="shared" si="45"/>
        <v>0</v>
      </c>
      <c r="AT987" s="80" t="e">
        <f t="shared" si="46"/>
        <v>#DIV/0!</v>
      </c>
      <c r="AU987" s="187" t="e">
        <f>Risk_CAL!V985</f>
        <v>#DIV/0!</v>
      </c>
      <c r="AV987" s="184"/>
      <c r="AW987" s="49"/>
      <c r="AX987" s="50"/>
      <c r="AY987" s="240"/>
      <c r="AZ987" s="241"/>
      <c r="BA987" s="242"/>
    </row>
    <row r="988" spans="2:53" x14ac:dyDescent="0.3">
      <c r="B988" s="9"/>
      <c r="C988" s="10"/>
      <c r="D988" s="167" t="str">
        <f t="shared" si="47"/>
        <v>Guatemala</v>
      </c>
      <c r="E988" s="10"/>
      <c r="F988" s="10"/>
      <c r="G988" s="11"/>
      <c r="H988" s="10"/>
      <c r="I988" s="12"/>
      <c r="J988" s="24"/>
      <c r="K988" s="25"/>
      <c r="L988" s="171"/>
      <c r="M988" s="25"/>
      <c r="N988" s="26"/>
      <c r="O988" s="35"/>
      <c r="P988" s="152"/>
      <c r="Q988" s="39"/>
      <c r="R988" s="31"/>
      <c r="S988" s="36"/>
      <c r="T988" s="221"/>
      <c r="U988" s="36"/>
      <c r="V988" s="221"/>
      <c r="W988" s="36"/>
      <c r="X988" s="221"/>
      <c r="Y988" s="55"/>
      <c r="Z988" s="148"/>
      <c r="AA988" s="148"/>
      <c r="AB988" s="225"/>
      <c r="AC988" s="148"/>
      <c r="AD988" s="148"/>
      <c r="AE988" s="56"/>
      <c r="AF988" s="112"/>
      <c r="AG988" s="113"/>
      <c r="AH988" s="114"/>
      <c r="AI988" s="40"/>
      <c r="AJ988" s="41"/>
      <c r="AK988" s="45"/>
      <c r="AL988" s="47"/>
      <c r="AM988" s="47"/>
      <c r="AN988" s="121"/>
      <c r="AO988" s="48"/>
      <c r="AP988" s="178"/>
      <c r="AQ988" s="206"/>
      <c r="AR988" s="201"/>
      <c r="AS988" s="180">
        <f t="shared" si="45"/>
        <v>0</v>
      </c>
      <c r="AT988" s="80" t="e">
        <f t="shared" si="46"/>
        <v>#DIV/0!</v>
      </c>
      <c r="AU988" s="187" t="e">
        <f>Risk_CAL!V986</f>
        <v>#DIV/0!</v>
      </c>
      <c r="AV988" s="184"/>
      <c r="AW988" s="49"/>
      <c r="AX988" s="50"/>
      <c r="AY988" s="240"/>
      <c r="AZ988" s="241"/>
      <c r="BA988" s="242"/>
    </row>
    <row r="989" spans="2:53" x14ac:dyDescent="0.3">
      <c r="B989" s="9"/>
      <c r="C989" s="10"/>
      <c r="D989" s="167" t="str">
        <f t="shared" si="47"/>
        <v>Guatemala</v>
      </c>
      <c r="E989" s="10"/>
      <c r="F989" s="10"/>
      <c r="G989" s="11"/>
      <c r="H989" s="10"/>
      <c r="I989" s="12"/>
      <c r="J989" s="24"/>
      <c r="K989" s="25"/>
      <c r="L989" s="171"/>
      <c r="M989" s="25"/>
      <c r="N989" s="26"/>
      <c r="O989" s="35"/>
      <c r="P989" s="152"/>
      <c r="Q989" s="39"/>
      <c r="R989" s="31"/>
      <c r="S989" s="36"/>
      <c r="T989" s="221"/>
      <c r="U989" s="36"/>
      <c r="V989" s="221"/>
      <c r="W989" s="36"/>
      <c r="X989" s="221"/>
      <c r="Y989" s="55"/>
      <c r="Z989" s="148"/>
      <c r="AA989" s="148"/>
      <c r="AB989" s="225"/>
      <c r="AC989" s="148"/>
      <c r="AD989" s="148"/>
      <c r="AE989" s="56"/>
      <c r="AF989" s="112"/>
      <c r="AG989" s="113"/>
      <c r="AH989" s="114"/>
      <c r="AI989" s="40"/>
      <c r="AJ989" s="41"/>
      <c r="AK989" s="45"/>
      <c r="AL989" s="47"/>
      <c r="AM989" s="47"/>
      <c r="AN989" s="121"/>
      <c r="AO989" s="48"/>
      <c r="AP989" s="178"/>
      <c r="AQ989" s="206"/>
      <c r="AR989" s="201"/>
      <c r="AS989" s="180">
        <f t="shared" si="45"/>
        <v>0</v>
      </c>
      <c r="AT989" s="80" t="e">
        <f t="shared" si="46"/>
        <v>#DIV/0!</v>
      </c>
      <c r="AU989" s="187" t="e">
        <f>Risk_CAL!V987</f>
        <v>#DIV/0!</v>
      </c>
      <c r="AV989" s="184"/>
      <c r="AW989" s="49"/>
      <c r="AX989" s="50"/>
      <c r="AY989" s="240"/>
      <c r="AZ989" s="241"/>
      <c r="BA989" s="242"/>
    </row>
    <row r="990" spans="2:53" x14ac:dyDescent="0.3">
      <c r="B990" s="9"/>
      <c r="C990" s="10"/>
      <c r="D990" s="167" t="str">
        <f t="shared" si="47"/>
        <v>Guatemala</v>
      </c>
      <c r="E990" s="10"/>
      <c r="F990" s="10"/>
      <c r="G990" s="11"/>
      <c r="H990" s="10"/>
      <c r="I990" s="12"/>
      <c r="J990" s="24"/>
      <c r="K990" s="25"/>
      <c r="L990" s="171"/>
      <c r="M990" s="25"/>
      <c r="N990" s="26"/>
      <c r="O990" s="35"/>
      <c r="P990" s="152"/>
      <c r="Q990" s="39"/>
      <c r="R990" s="31"/>
      <c r="S990" s="36"/>
      <c r="T990" s="221"/>
      <c r="U990" s="36"/>
      <c r="V990" s="221"/>
      <c r="W990" s="36"/>
      <c r="X990" s="221"/>
      <c r="Y990" s="55"/>
      <c r="Z990" s="148"/>
      <c r="AA990" s="148"/>
      <c r="AB990" s="225"/>
      <c r="AC990" s="148"/>
      <c r="AD990" s="148"/>
      <c r="AE990" s="56"/>
      <c r="AF990" s="112"/>
      <c r="AG990" s="113"/>
      <c r="AH990" s="114"/>
      <c r="AI990" s="40"/>
      <c r="AJ990" s="41"/>
      <c r="AK990" s="45"/>
      <c r="AL990" s="47"/>
      <c r="AM990" s="47"/>
      <c r="AN990" s="121"/>
      <c r="AO990" s="48"/>
      <c r="AP990" s="178"/>
      <c r="AQ990" s="206"/>
      <c r="AR990" s="201"/>
      <c r="AS990" s="180">
        <f t="shared" si="45"/>
        <v>0</v>
      </c>
      <c r="AT990" s="80" t="e">
        <f t="shared" si="46"/>
        <v>#DIV/0!</v>
      </c>
      <c r="AU990" s="187" t="e">
        <f>Risk_CAL!V988</f>
        <v>#DIV/0!</v>
      </c>
      <c r="AV990" s="184"/>
      <c r="AW990" s="49"/>
      <c r="AX990" s="50"/>
      <c r="AY990" s="240"/>
      <c r="AZ990" s="241"/>
      <c r="BA990" s="242"/>
    </row>
    <row r="991" spans="2:53" x14ac:dyDescent="0.3">
      <c r="B991" s="9"/>
      <c r="C991" s="10"/>
      <c r="D991" s="167" t="str">
        <f t="shared" si="47"/>
        <v>Guatemala</v>
      </c>
      <c r="E991" s="10"/>
      <c r="F991" s="10"/>
      <c r="G991" s="11"/>
      <c r="H991" s="10"/>
      <c r="I991" s="12"/>
      <c r="J991" s="24"/>
      <c r="K991" s="25"/>
      <c r="L991" s="171"/>
      <c r="M991" s="25"/>
      <c r="N991" s="26"/>
      <c r="O991" s="35"/>
      <c r="P991" s="152"/>
      <c r="Q991" s="39"/>
      <c r="R991" s="31"/>
      <c r="S991" s="36"/>
      <c r="T991" s="221"/>
      <c r="U991" s="36"/>
      <c r="V991" s="221"/>
      <c r="W991" s="36"/>
      <c r="X991" s="221"/>
      <c r="Y991" s="55"/>
      <c r="Z991" s="148"/>
      <c r="AA991" s="148"/>
      <c r="AB991" s="225"/>
      <c r="AC991" s="148"/>
      <c r="AD991" s="148"/>
      <c r="AE991" s="56"/>
      <c r="AF991" s="112"/>
      <c r="AG991" s="113"/>
      <c r="AH991" s="114"/>
      <c r="AI991" s="40"/>
      <c r="AJ991" s="41"/>
      <c r="AK991" s="45"/>
      <c r="AL991" s="47"/>
      <c r="AM991" s="47"/>
      <c r="AN991" s="121"/>
      <c r="AO991" s="48"/>
      <c r="AP991" s="178"/>
      <c r="AQ991" s="206"/>
      <c r="AR991" s="201"/>
      <c r="AS991" s="180">
        <f t="shared" si="45"/>
        <v>0</v>
      </c>
      <c r="AT991" s="80" t="e">
        <f t="shared" si="46"/>
        <v>#DIV/0!</v>
      </c>
      <c r="AU991" s="187" t="e">
        <f>Risk_CAL!V989</f>
        <v>#DIV/0!</v>
      </c>
      <c r="AV991" s="184"/>
      <c r="AW991" s="49"/>
      <c r="AX991" s="50"/>
      <c r="AY991" s="240"/>
      <c r="AZ991" s="241"/>
      <c r="BA991" s="242"/>
    </row>
    <row r="992" spans="2:53" x14ac:dyDescent="0.3">
      <c r="B992" s="9"/>
      <c r="C992" s="10"/>
      <c r="D992" s="167" t="str">
        <f t="shared" si="47"/>
        <v>Guatemala</v>
      </c>
      <c r="E992" s="10"/>
      <c r="F992" s="10"/>
      <c r="G992" s="11"/>
      <c r="H992" s="10"/>
      <c r="I992" s="12"/>
      <c r="J992" s="24"/>
      <c r="K992" s="25"/>
      <c r="L992" s="171"/>
      <c r="M992" s="25"/>
      <c r="N992" s="26"/>
      <c r="O992" s="35"/>
      <c r="P992" s="152"/>
      <c r="Q992" s="39"/>
      <c r="R992" s="31"/>
      <c r="S992" s="36"/>
      <c r="T992" s="221"/>
      <c r="U992" s="36"/>
      <c r="V992" s="221"/>
      <c r="W992" s="36"/>
      <c r="X992" s="221"/>
      <c r="Y992" s="55"/>
      <c r="Z992" s="148"/>
      <c r="AA992" s="148"/>
      <c r="AB992" s="225"/>
      <c r="AC992" s="148"/>
      <c r="AD992" s="148"/>
      <c r="AE992" s="56"/>
      <c r="AF992" s="112"/>
      <c r="AG992" s="113"/>
      <c r="AH992" s="114"/>
      <c r="AI992" s="40"/>
      <c r="AJ992" s="41"/>
      <c r="AK992" s="45"/>
      <c r="AL992" s="47"/>
      <c r="AM992" s="47"/>
      <c r="AN992" s="121"/>
      <c r="AO992" s="48"/>
      <c r="AP992" s="178"/>
      <c r="AQ992" s="206"/>
      <c r="AR992" s="201"/>
      <c r="AS992" s="180">
        <f t="shared" si="45"/>
        <v>0</v>
      </c>
      <c r="AT992" s="80" t="e">
        <f t="shared" si="46"/>
        <v>#DIV/0!</v>
      </c>
      <c r="AU992" s="187" t="e">
        <f>Risk_CAL!V990</f>
        <v>#DIV/0!</v>
      </c>
      <c r="AV992" s="184"/>
      <c r="AW992" s="49"/>
      <c r="AX992" s="50"/>
      <c r="AY992" s="240"/>
      <c r="AZ992" s="241"/>
      <c r="BA992" s="242"/>
    </row>
    <row r="993" spans="2:53" x14ac:dyDescent="0.3">
      <c r="B993" s="9"/>
      <c r="C993" s="10"/>
      <c r="D993" s="167" t="str">
        <f t="shared" si="47"/>
        <v>Guatemala</v>
      </c>
      <c r="E993" s="10"/>
      <c r="F993" s="10"/>
      <c r="G993" s="11"/>
      <c r="H993" s="10"/>
      <c r="I993" s="12"/>
      <c r="J993" s="24"/>
      <c r="K993" s="25"/>
      <c r="L993" s="171"/>
      <c r="M993" s="25"/>
      <c r="N993" s="26"/>
      <c r="O993" s="35"/>
      <c r="P993" s="152"/>
      <c r="Q993" s="39"/>
      <c r="R993" s="31"/>
      <c r="S993" s="36"/>
      <c r="T993" s="221"/>
      <c r="U993" s="36"/>
      <c r="V993" s="221"/>
      <c r="W993" s="36"/>
      <c r="X993" s="221"/>
      <c r="Y993" s="55"/>
      <c r="Z993" s="148"/>
      <c r="AA993" s="148"/>
      <c r="AB993" s="225"/>
      <c r="AC993" s="148"/>
      <c r="AD993" s="148"/>
      <c r="AE993" s="56"/>
      <c r="AF993" s="112"/>
      <c r="AG993" s="113"/>
      <c r="AH993" s="114"/>
      <c r="AI993" s="40"/>
      <c r="AJ993" s="41"/>
      <c r="AK993" s="45"/>
      <c r="AL993" s="47"/>
      <c r="AM993" s="47"/>
      <c r="AN993" s="121"/>
      <c r="AO993" s="48"/>
      <c r="AP993" s="178"/>
      <c r="AQ993" s="206"/>
      <c r="AR993" s="201"/>
      <c r="AS993" s="180">
        <f t="shared" si="45"/>
        <v>0</v>
      </c>
      <c r="AT993" s="80" t="e">
        <f t="shared" si="46"/>
        <v>#DIV/0!</v>
      </c>
      <c r="AU993" s="187" t="e">
        <f>Risk_CAL!V991</f>
        <v>#DIV/0!</v>
      </c>
      <c r="AV993" s="184"/>
      <c r="AW993" s="49"/>
      <c r="AX993" s="50"/>
      <c r="AY993" s="240"/>
      <c r="AZ993" s="241"/>
      <c r="BA993" s="242"/>
    </row>
    <row r="994" spans="2:53" x14ac:dyDescent="0.3">
      <c r="B994" s="9"/>
      <c r="C994" s="10"/>
      <c r="D994" s="167" t="str">
        <f t="shared" si="47"/>
        <v>Guatemala</v>
      </c>
      <c r="E994" s="10"/>
      <c r="F994" s="10"/>
      <c r="G994" s="11"/>
      <c r="H994" s="10"/>
      <c r="I994" s="12"/>
      <c r="J994" s="24"/>
      <c r="K994" s="25"/>
      <c r="L994" s="171"/>
      <c r="M994" s="25"/>
      <c r="N994" s="26"/>
      <c r="O994" s="35"/>
      <c r="P994" s="152"/>
      <c r="Q994" s="39"/>
      <c r="R994" s="31"/>
      <c r="S994" s="36"/>
      <c r="T994" s="221"/>
      <c r="U994" s="36"/>
      <c r="V994" s="221"/>
      <c r="W994" s="36"/>
      <c r="X994" s="221"/>
      <c r="Y994" s="55"/>
      <c r="Z994" s="148"/>
      <c r="AA994" s="148"/>
      <c r="AB994" s="225"/>
      <c r="AC994" s="148"/>
      <c r="AD994" s="148"/>
      <c r="AE994" s="56"/>
      <c r="AF994" s="112"/>
      <c r="AG994" s="113"/>
      <c r="AH994" s="114"/>
      <c r="AI994" s="40"/>
      <c r="AJ994" s="41"/>
      <c r="AK994" s="45"/>
      <c r="AL994" s="47"/>
      <c r="AM994" s="47"/>
      <c r="AN994" s="121"/>
      <c r="AO994" s="48"/>
      <c r="AP994" s="178"/>
      <c r="AQ994" s="206"/>
      <c r="AR994" s="201"/>
      <c r="AS994" s="180">
        <f t="shared" si="45"/>
        <v>0</v>
      </c>
      <c r="AT994" s="80" t="e">
        <f t="shared" si="46"/>
        <v>#DIV/0!</v>
      </c>
      <c r="AU994" s="187" t="e">
        <f>Risk_CAL!V992</f>
        <v>#DIV/0!</v>
      </c>
      <c r="AV994" s="184"/>
      <c r="AW994" s="49"/>
      <c r="AX994" s="50"/>
      <c r="AY994" s="240"/>
      <c r="AZ994" s="241"/>
      <c r="BA994" s="242"/>
    </row>
    <row r="995" spans="2:53" x14ac:dyDescent="0.3">
      <c r="B995" s="9"/>
      <c r="C995" s="10"/>
      <c r="D995" s="167" t="str">
        <f t="shared" si="47"/>
        <v>Guatemala</v>
      </c>
      <c r="E995" s="10"/>
      <c r="F995" s="10"/>
      <c r="G995" s="11"/>
      <c r="H995" s="10"/>
      <c r="I995" s="12"/>
      <c r="J995" s="24"/>
      <c r="K995" s="25"/>
      <c r="L995" s="171"/>
      <c r="M995" s="25"/>
      <c r="N995" s="26"/>
      <c r="O995" s="35"/>
      <c r="P995" s="152"/>
      <c r="Q995" s="39"/>
      <c r="R995" s="31"/>
      <c r="S995" s="36"/>
      <c r="T995" s="221"/>
      <c r="U995" s="36"/>
      <c r="V995" s="221"/>
      <c r="W995" s="36"/>
      <c r="X995" s="221"/>
      <c r="Y995" s="55"/>
      <c r="Z995" s="148"/>
      <c r="AA995" s="148"/>
      <c r="AB995" s="225"/>
      <c r="AC995" s="148"/>
      <c r="AD995" s="148"/>
      <c r="AE995" s="56"/>
      <c r="AF995" s="112"/>
      <c r="AG995" s="113"/>
      <c r="AH995" s="114"/>
      <c r="AI995" s="40"/>
      <c r="AJ995" s="41"/>
      <c r="AK995" s="45"/>
      <c r="AL995" s="47"/>
      <c r="AM995" s="47"/>
      <c r="AN995" s="121"/>
      <c r="AO995" s="48"/>
      <c r="AP995" s="178"/>
      <c r="AQ995" s="206"/>
      <c r="AR995" s="201"/>
      <c r="AS995" s="180">
        <f t="shared" si="45"/>
        <v>0</v>
      </c>
      <c r="AT995" s="80" t="e">
        <f t="shared" si="46"/>
        <v>#DIV/0!</v>
      </c>
      <c r="AU995" s="187" t="e">
        <f>Risk_CAL!V993</f>
        <v>#DIV/0!</v>
      </c>
      <c r="AV995" s="184"/>
      <c r="AW995" s="49"/>
      <c r="AX995" s="50"/>
      <c r="AY995" s="240"/>
      <c r="AZ995" s="241"/>
      <c r="BA995" s="242"/>
    </row>
    <row r="996" spans="2:53" x14ac:dyDescent="0.3">
      <c r="B996" s="9"/>
      <c r="C996" s="10"/>
      <c r="D996" s="167" t="str">
        <f t="shared" si="47"/>
        <v>Guatemala</v>
      </c>
      <c r="E996" s="10"/>
      <c r="F996" s="10"/>
      <c r="G996" s="11"/>
      <c r="H996" s="10"/>
      <c r="I996" s="12"/>
      <c r="J996" s="24"/>
      <c r="K996" s="25"/>
      <c r="L996" s="171"/>
      <c r="M996" s="25"/>
      <c r="N996" s="26"/>
      <c r="O996" s="35"/>
      <c r="P996" s="152"/>
      <c r="Q996" s="39"/>
      <c r="R996" s="31"/>
      <c r="S996" s="36"/>
      <c r="T996" s="221"/>
      <c r="U996" s="36"/>
      <c r="V996" s="221"/>
      <c r="W996" s="36"/>
      <c r="X996" s="221"/>
      <c r="Y996" s="55"/>
      <c r="Z996" s="148"/>
      <c r="AA996" s="148"/>
      <c r="AB996" s="225"/>
      <c r="AC996" s="148"/>
      <c r="AD996" s="148"/>
      <c r="AE996" s="56"/>
      <c r="AF996" s="112"/>
      <c r="AG996" s="113"/>
      <c r="AH996" s="114"/>
      <c r="AI996" s="40"/>
      <c r="AJ996" s="41"/>
      <c r="AK996" s="45"/>
      <c r="AL996" s="47"/>
      <c r="AM996" s="47"/>
      <c r="AN996" s="121"/>
      <c r="AO996" s="48"/>
      <c r="AP996" s="178"/>
      <c r="AQ996" s="206"/>
      <c r="AR996" s="201"/>
      <c r="AS996" s="180">
        <f t="shared" si="45"/>
        <v>0</v>
      </c>
      <c r="AT996" s="80" t="e">
        <f t="shared" si="46"/>
        <v>#DIV/0!</v>
      </c>
      <c r="AU996" s="187" t="e">
        <f>Risk_CAL!V994</f>
        <v>#DIV/0!</v>
      </c>
      <c r="AV996" s="184"/>
      <c r="AW996" s="49"/>
      <c r="AX996" s="50"/>
      <c r="AY996" s="240"/>
      <c r="AZ996" s="241"/>
      <c r="BA996" s="242"/>
    </row>
    <row r="997" spans="2:53" x14ac:dyDescent="0.3">
      <c r="B997" s="9"/>
      <c r="C997" s="10"/>
      <c r="D997" s="167" t="str">
        <f t="shared" si="47"/>
        <v>Guatemala</v>
      </c>
      <c r="E997" s="10"/>
      <c r="F997" s="10"/>
      <c r="G997" s="11"/>
      <c r="H997" s="10"/>
      <c r="I997" s="12"/>
      <c r="J997" s="24"/>
      <c r="K997" s="25"/>
      <c r="L997" s="171"/>
      <c r="M997" s="25"/>
      <c r="N997" s="26"/>
      <c r="O997" s="35"/>
      <c r="P997" s="152"/>
      <c r="Q997" s="39"/>
      <c r="R997" s="31"/>
      <c r="S997" s="36"/>
      <c r="T997" s="221"/>
      <c r="U997" s="36"/>
      <c r="V997" s="221"/>
      <c r="W997" s="36"/>
      <c r="X997" s="221"/>
      <c r="Y997" s="55"/>
      <c r="Z997" s="148"/>
      <c r="AA997" s="148"/>
      <c r="AB997" s="225"/>
      <c r="AC997" s="148"/>
      <c r="AD997" s="148"/>
      <c r="AE997" s="56"/>
      <c r="AF997" s="112"/>
      <c r="AG997" s="113"/>
      <c r="AH997" s="114"/>
      <c r="AI997" s="40"/>
      <c r="AJ997" s="41"/>
      <c r="AK997" s="45"/>
      <c r="AL997" s="47"/>
      <c r="AM997" s="47"/>
      <c r="AN997" s="121"/>
      <c r="AO997" s="48"/>
      <c r="AP997" s="178"/>
      <c r="AQ997" s="206"/>
      <c r="AR997" s="201"/>
      <c r="AS997" s="180">
        <f t="shared" si="45"/>
        <v>0</v>
      </c>
      <c r="AT997" s="80" t="e">
        <f t="shared" si="46"/>
        <v>#DIV/0!</v>
      </c>
      <c r="AU997" s="187" t="e">
        <f>Risk_CAL!V995</f>
        <v>#DIV/0!</v>
      </c>
      <c r="AV997" s="184"/>
      <c r="AW997" s="49"/>
      <c r="AX997" s="50"/>
      <c r="AY997" s="240"/>
      <c r="AZ997" s="241"/>
      <c r="BA997" s="242"/>
    </row>
    <row r="998" spans="2:53" x14ac:dyDescent="0.3">
      <c r="B998" s="9"/>
      <c r="C998" s="10"/>
      <c r="D998" s="167" t="str">
        <f t="shared" si="47"/>
        <v>Guatemala</v>
      </c>
      <c r="E998" s="10"/>
      <c r="F998" s="10"/>
      <c r="G998" s="11"/>
      <c r="H998" s="10"/>
      <c r="I998" s="12"/>
      <c r="J998" s="24"/>
      <c r="K998" s="25"/>
      <c r="L998" s="171"/>
      <c r="M998" s="25"/>
      <c r="N998" s="26"/>
      <c r="O998" s="35"/>
      <c r="P998" s="152"/>
      <c r="Q998" s="39"/>
      <c r="R998" s="31"/>
      <c r="S998" s="36"/>
      <c r="T998" s="221"/>
      <c r="U998" s="36"/>
      <c r="V998" s="221"/>
      <c r="W998" s="36"/>
      <c r="X998" s="221"/>
      <c r="Y998" s="55"/>
      <c r="Z998" s="148"/>
      <c r="AA998" s="148"/>
      <c r="AB998" s="225"/>
      <c r="AC998" s="148"/>
      <c r="AD998" s="148"/>
      <c r="AE998" s="56"/>
      <c r="AF998" s="112"/>
      <c r="AG998" s="113"/>
      <c r="AH998" s="114"/>
      <c r="AI998" s="40"/>
      <c r="AJ998" s="41"/>
      <c r="AK998" s="45"/>
      <c r="AL998" s="47"/>
      <c r="AM998" s="47"/>
      <c r="AN998" s="121"/>
      <c r="AO998" s="48"/>
      <c r="AP998" s="178"/>
      <c r="AQ998" s="206"/>
      <c r="AR998" s="201"/>
      <c r="AS998" s="180">
        <f t="shared" si="45"/>
        <v>0</v>
      </c>
      <c r="AT998" s="80" t="e">
        <f t="shared" si="46"/>
        <v>#DIV/0!</v>
      </c>
      <c r="AU998" s="187" t="e">
        <f>Risk_CAL!V996</f>
        <v>#DIV/0!</v>
      </c>
      <c r="AV998" s="184"/>
      <c r="AW998" s="49"/>
      <c r="AX998" s="50"/>
      <c r="AY998" s="240"/>
      <c r="AZ998" s="241"/>
      <c r="BA998" s="242"/>
    </row>
    <row r="999" spans="2:53" x14ac:dyDescent="0.3">
      <c r="B999" s="9"/>
      <c r="C999" s="10"/>
      <c r="D999" s="167" t="str">
        <f t="shared" si="47"/>
        <v>Guatemala</v>
      </c>
      <c r="E999" s="10"/>
      <c r="F999" s="10"/>
      <c r="G999" s="11"/>
      <c r="H999" s="10"/>
      <c r="I999" s="12"/>
      <c r="J999" s="24"/>
      <c r="K999" s="25"/>
      <c r="L999" s="171"/>
      <c r="M999" s="25"/>
      <c r="N999" s="26"/>
      <c r="O999" s="35"/>
      <c r="P999" s="152"/>
      <c r="Q999" s="39"/>
      <c r="R999" s="31"/>
      <c r="S999" s="36"/>
      <c r="T999" s="221"/>
      <c r="U999" s="36"/>
      <c r="V999" s="221"/>
      <c r="W999" s="36"/>
      <c r="X999" s="221"/>
      <c r="Y999" s="55"/>
      <c r="Z999" s="148"/>
      <c r="AA999" s="148"/>
      <c r="AB999" s="225"/>
      <c r="AC999" s="148"/>
      <c r="AD999" s="148"/>
      <c r="AE999" s="56"/>
      <c r="AF999" s="112"/>
      <c r="AG999" s="113"/>
      <c r="AH999" s="114"/>
      <c r="AI999" s="40"/>
      <c r="AJ999" s="41"/>
      <c r="AK999" s="45"/>
      <c r="AL999" s="47"/>
      <c r="AM999" s="47"/>
      <c r="AN999" s="121"/>
      <c r="AO999" s="48"/>
      <c r="AP999" s="178"/>
      <c r="AQ999" s="206"/>
      <c r="AR999" s="201"/>
      <c r="AS999" s="180">
        <f t="shared" si="45"/>
        <v>0</v>
      </c>
      <c r="AT999" s="80" t="e">
        <f t="shared" si="46"/>
        <v>#DIV/0!</v>
      </c>
      <c r="AU999" s="187" t="e">
        <f>Risk_CAL!V997</f>
        <v>#DIV/0!</v>
      </c>
      <c r="AV999" s="184"/>
      <c r="AW999" s="49"/>
      <c r="AX999" s="50"/>
      <c r="AY999" s="240"/>
      <c r="AZ999" s="241"/>
      <c r="BA999" s="242"/>
    </row>
    <row r="1000" spans="2:53" x14ac:dyDescent="0.3">
      <c r="B1000" s="9"/>
      <c r="C1000" s="10"/>
      <c r="D1000" s="167" t="str">
        <f t="shared" si="47"/>
        <v>Guatemala</v>
      </c>
      <c r="E1000" s="10"/>
      <c r="F1000" s="10"/>
      <c r="G1000" s="11"/>
      <c r="H1000" s="10"/>
      <c r="I1000" s="12"/>
      <c r="J1000" s="24"/>
      <c r="K1000" s="25"/>
      <c r="L1000" s="171"/>
      <c r="M1000" s="25"/>
      <c r="N1000" s="26"/>
      <c r="O1000" s="35"/>
      <c r="P1000" s="152"/>
      <c r="Q1000" s="39"/>
      <c r="R1000" s="31"/>
      <c r="S1000" s="36"/>
      <c r="T1000" s="221"/>
      <c r="U1000" s="36"/>
      <c r="V1000" s="221"/>
      <c r="W1000" s="36"/>
      <c r="X1000" s="221"/>
      <c r="Y1000" s="55"/>
      <c r="Z1000" s="148"/>
      <c r="AA1000" s="148"/>
      <c r="AB1000" s="225"/>
      <c r="AC1000" s="148"/>
      <c r="AD1000" s="148"/>
      <c r="AE1000" s="56"/>
      <c r="AF1000" s="112"/>
      <c r="AG1000" s="113"/>
      <c r="AH1000" s="114"/>
      <c r="AI1000" s="40"/>
      <c r="AJ1000" s="41"/>
      <c r="AK1000" s="45"/>
      <c r="AL1000" s="47"/>
      <c r="AM1000" s="47"/>
      <c r="AN1000" s="121"/>
      <c r="AO1000" s="48"/>
      <c r="AP1000" s="178"/>
      <c r="AQ1000" s="206"/>
      <c r="AR1000" s="201"/>
      <c r="AS1000" s="180">
        <f t="shared" si="45"/>
        <v>0</v>
      </c>
      <c r="AT1000" s="80" t="e">
        <f t="shared" si="46"/>
        <v>#DIV/0!</v>
      </c>
      <c r="AU1000" s="187" t="e">
        <f>Risk_CAL!V998</f>
        <v>#DIV/0!</v>
      </c>
      <c r="AV1000" s="184"/>
      <c r="AW1000" s="49"/>
      <c r="AX1000" s="50"/>
      <c r="AY1000" s="240"/>
      <c r="AZ1000" s="241"/>
      <c r="BA1000" s="242"/>
    </row>
    <row r="1001" spans="2:53" x14ac:dyDescent="0.3">
      <c r="B1001" s="9"/>
      <c r="C1001" s="10"/>
      <c r="D1001" s="167" t="str">
        <f t="shared" si="47"/>
        <v>Guatemala</v>
      </c>
      <c r="E1001" s="10"/>
      <c r="F1001" s="10"/>
      <c r="G1001" s="11"/>
      <c r="H1001" s="10"/>
      <c r="I1001" s="12"/>
      <c r="J1001" s="24"/>
      <c r="K1001" s="25"/>
      <c r="L1001" s="171"/>
      <c r="M1001" s="25"/>
      <c r="N1001" s="26"/>
      <c r="O1001" s="35"/>
      <c r="P1001" s="152"/>
      <c r="Q1001" s="39"/>
      <c r="R1001" s="31"/>
      <c r="S1001" s="36"/>
      <c r="T1001" s="221"/>
      <c r="U1001" s="36"/>
      <c r="V1001" s="221"/>
      <c r="W1001" s="36"/>
      <c r="X1001" s="221"/>
      <c r="Y1001" s="55"/>
      <c r="Z1001" s="148"/>
      <c r="AA1001" s="148"/>
      <c r="AB1001" s="225"/>
      <c r="AC1001" s="148"/>
      <c r="AD1001" s="148"/>
      <c r="AE1001" s="56"/>
      <c r="AF1001" s="112"/>
      <c r="AG1001" s="113"/>
      <c r="AH1001" s="114"/>
      <c r="AI1001" s="40"/>
      <c r="AJ1001" s="41"/>
      <c r="AK1001" s="45"/>
      <c r="AL1001" s="47"/>
      <c r="AM1001" s="47"/>
      <c r="AN1001" s="121"/>
      <c r="AO1001" s="48"/>
      <c r="AP1001" s="178"/>
      <c r="AQ1001" s="206"/>
      <c r="AR1001" s="201"/>
      <c r="AS1001" s="180">
        <f t="shared" si="45"/>
        <v>0</v>
      </c>
      <c r="AT1001" s="80" t="e">
        <f t="shared" si="46"/>
        <v>#DIV/0!</v>
      </c>
      <c r="AU1001" s="187" t="e">
        <f>Risk_CAL!V999</f>
        <v>#DIV/0!</v>
      </c>
      <c r="AV1001" s="184"/>
      <c r="AW1001" s="49"/>
      <c r="AX1001" s="50"/>
      <c r="AY1001" s="240"/>
      <c r="AZ1001" s="241"/>
      <c r="BA1001" s="242"/>
    </row>
    <row r="1002" spans="2:53" x14ac:dyDescent="0.3">
      <c r="B1002" s="9"/>
      <c r="C1002" s="10"/>
      <c r="D1002" s="167" t="str">
        <f t="shared" si="47"/>
        <v>Guatemala</v>
      </c>
      <c r="E1002" s="10"/>
      <c r="F1002" s="10"/>
      <c r="G1002" s="11"/>
      <c r="H1002" s="10"/>
      <c r="I1002" s="12"/>
      <c r="J1002" s="24"/>
      <c r="K1002" s="25"/>
      <c r="L1002" s="171"/>
      <c r="M1002" s="25"/>
      <c r="N1002" s="26"/>
      <c r="O1002" s="35"/>
      <c r="P1002" s="152"/>
      <c r="Q1002" s="39"/>
      <c r="R1002" s="31"/>
      <c r="S1002" s="36"/>
      <c r="T1002" s="221"/>
      <c r="U1002" s="36"/>
      <c r="V1002" s="221"/>
      <c r="W1002" s="36"/>
      <c r="X1002" s="221"/>
      <c r="Y1002" s="55"/>
      <c r="Z1002" s="148"/>
      <c r="AA1002" s="148"/>
      <c r="AB1002" s="225"/>
      <c r="AC1002" s="148"/>
      <c r="AD1002" s="148"/>
      <c r="AE1002" s="56"/>
      <c r="AF1002" s="112"/>
      <c r="AG1002" s="113"/>
      <c r="AH1002" s="114"/>
      <c r="AI1002" s="40"/>
      <c r="AJ1002" s="41"/>
      <c r="AK1002" s="45"/>
      <c r="AL1002" s="47"/>
      <c r="AM1002" s="47"/>
      <c r="AN1002" s="121"/>
      <c r="AO1002" s="48"/>
      <c r="AP1002" s="178"/>
      <c r="AQ1002" s="206"/>
      <c r="AR1002" s="201"/>
      <c r="AS1002" s="180">
        <f t="shared" si="45"/>
        <v>0</v>
      </c>
      <c r="AT1002" s="80" t="e">
        <f t="shared" si="46"/>
        <v>#DIV/0!</v>
      </c>
      <c r="AU1002" s="187" t="e">
        <f>Risk_CAL!V1000</f>
        <v>#DIV/0!</v>
      </c>
      <c r="AV1002" s="184"/>
      <c r="AW1002" s="49"/>
      <c r="AX1002" s="50"/>
      <c r="AY1002" s="240"/>
      <c r="AZ1002" s="241"/>
      <c r="BA1002" s="242"/>
    </row>
    <row r="1003" spans="2:53" x14ac:dyDescent="0.3">
      <c r="B1003" s="9"/>
      <c r="C1003" s="10"/>
      <c r="D1003" s="167" t="str">
        <f t="shared" si="47"/>
        <v>Guatemala</v>
      </c>
      <c r="E1003" s="10"/>
      <c r="F1003" s="10"/>
      <c r="G1003" s="11"/>
      <c r="H1003" s="10"/>
      <c r="I1003" s="12"/>
      <c r="J1003" s="24"/>
      <c r="K1003" s="25"/>
      <c r="L1003" s="171"/>
      <c r="M1003" s="25"/>
      <c r="N1003" s="26"/>
      <c r="O1003" s="35"/>
      <c r="P1003" s="152"/>
      <c r="Q1003" s="39"/>
      <c r="R1003" s="31"/>
      <c r="S1003" s="36"/>
      <c r="T1003" s="221"/>
      <c r="U1003" s="36"/>
      <c r="V1003" s="221"/>
      <c r="W1003" s="36"/>
      <c r="X1003" s="221"/>
      <c r="Y1003" s="55"/>
      <c r="Z1003" s="148"/>
      <c r="AA1003" s="148"/>
      <c r="AB1003" s="225"/>
      <c r="AC1003" s="148"/>
      <c r="AD1003" s="148"/>
      <c r="AE1003" s="56"/>
      <c r="AF1003" s="112"/>
      <c r="AG1003" s="113"/>
      <c r="AH1003" s="114"/>
      <c r="AI1003" s="40"/>
      <c r="AJ1003" s="41"/>
      <c r="AK1003" s="45"/>
      <c r="AL1003" s="47"/>
      <c r="AM1003" s="47"/>
      <c r="AN1003" s="121"/>
      <c r="AO1003" s="48"/>
      <c r="AP1003" s="178"/>
      <c r="AQ1003" s="206"/>
      <c r="AR1003" s="201"/>
      <c r="AS1003" s="180">
        <f t="shared" si="45"/>
        <v>0</v>
      </c>
      <c r="AT1003" s="80" t="e">
        <f t="shared" si="46"/>
        <v>#DIV/0!</v>
      </c>
      <c r="AU1003" s="187" t="e">
        <f>Risk_CAL!V1001</f>
        <v>#DIV/0!</v>
      </c>
      <c r="AV1003" s="184"/>
      <c r="AW1003" s="49"/>
      <c r="AX1003" s="50"/>
      <c r="AY1003" s="240"/>
      <c r="AZ1003" s="241"/>
      <c r="BA1003" s="242"/>
    </row>
    <row r="1004" spans="2:53" x14ac:dyDescent="0.3">
      <c r="B1004" s="9"/>
      <c r="C1004" s="10"/>
      <c r="D1004" s="167" t="str">
        <f t="shared" si="47"/>
        <v>Guatemala</v>
      </c>
      <c r="E1004" s="10"/>
      <c r="F1004" s="10"/>
      <c r="G1004" s="11"/>
      <c r="H1004" s="10"/>
      <c r="I1004" s="12"/>
      <c r="J1004" s="24"/>
      <c r="K1004" s="25"/>
      <c r="L1004" s="171"/>
      <c r="M1004" s="25"/>
      <c r="N1004" s="26"/>
      <c r="O1004" s="35"/>
      <c r="P1004" s="152"/>
      <c r="Q1004" s="39"/>
      <c r="R1004" s="31"/>
      <c r="S1004" s="36"/>
      <c r="T1004" s="221"/>
      <c r="U1004" s="36"/>
      <c r="V1004" s="221"/>
      <c r="W1004" s="36"/>
      <c r="X1004" s="221"/>
      <c r="Y1004" s="55"/>
      <c r="Z1004" s="148"/>
      <c r="AA1004" s="148"/>
      <c r="AB1004" s="225"/>
      <c r="AC1004" s="148"/>
      <c r="AD1004" s="148"/>
      <c r="AE1004" s="56"/>
      <c r="AF1004" s="112"/>
      <c r="AG1004" s="113"/>
      <c r="AH1004" s="114"/>
      <c r="AI1004" s="40"/>
      <c r="AJ1004" s="41"/>
      <c r="AK1004" s="45"/>
      <c r="AL1004" s="47"/>
      <c r="AM1004" s="47"/>
      <c r="AN1004" s="121"/>
      <c r="AO1004" s="48"/>
      <c r="AP1004" s="178"/>
      <c r="AQ1004" s="206"/>
      <c r="AR1004" s="201"/>
      <c r="AS1004" s="180">
        <f t="shared" si="45"/>
        <v>0</v>
      </c>
      <c r="AT1004" s="80" t="e">
        <f t="shared" si="46"/>
        <v>#DIV/0!</v>
      </c>
      <c r="AU1004" s="187" t="e">
        <f>Risk_CAL!V1002</f>
        <v>#DIV/0!</v>
      </c>
      <c r="AV1004" s="184"/>
      <c r="AW1004" s="49"/>
      <c r="AX1004" s="50"/>
      <c r="AY1004" s="240"/>
      <c r="AZ1004" s="241"/>
      <c r="BA1004" s="242"/>
    </row>
    <row r="1005" spans="2:53" x14ac:dyDescent="0.3">
      <c r="B1005" s="9"/>
      <c r="C1005" s="10"/>
      <c r="D1005" s="167" t="str">
        <f t="shared" si="47"/>
        <v>Guatemala</v>
      </c>
      <c r="E1005" s="10"/>
      <c r="F1005" s="10"/>
      <c r="G1005" s="11"/>
      <c r="H1005" s="10"/>
      <c r="I1005" s="12"/>
      <c r="J1005" s="24"/>
      <c r="K1005" s="25"/>
      <c r="L1005" s="171"/>
      <c r="M1005" s="25"/>
      <c r="N1005" s="26"/>
      <c r="O1005" s="35"/>
      <c r="P1005" s="152"/>
      <c r="Q1005" s="39"/>
      <c r="R1005" s="31"/>
      <c r="S1005" s="36"/>
      <c r="T1005" s="221"/>
      <c r="U1005" s="36"/>
      <c r="V1005" s="221"/>
      <c r="W1005" s="36"/>
      <c r="X1005" s="221"/>
      <c r="Y1005" s="55"/>
      <c r="Z1005" s="148"/>
      <c r="AA1005" s="148"/>
      <c r="AB1005" s="225"/>
      <c r="AC1005" s="148"/>
      <c r="AD1005" s="148"/>
      <c r="AE1005" s="56"/>
      <c r="AF1005" s="112"/>
      <c r="AG1005" s="113"/>
      <c r="AH1005" s="114"/>
      <c r="AI1005" s="40"/>
      <c r="AJ1005" s="41"/>
      <c r="AK1005" s="45"/>
      <c r="AL1005" s="47"/>
      <c r="AM1005" s="47"/>
      <c r="AN1005" s="121"/>
      <c r="AO1005" s="48"/>
      <c r="AP1005" s="178"/>
      <c r="AQ1005" s="206"/>
      <c r="AR1005" s="201"/>
      <c r="AS1005" s="180">
        <f t="shared" si="45"/>
        <v>0</v>
      </c>
      <c r="AT1005" s="80" t="e">
        <f t="shared" si="46"/>
        <v>#DIV/0!</v>
      </c>
      <c r="AU1005" s="187" t="e">
        <f>Risk_CAL!V1003</f>
        <v>#DIV/0!</v>
      </c>
      <c r="AV1005" s="184"/>
      <c r="AW1005" s="49"/>
      <c r="AX1005" s="50"/>
      <c r="AY1005" s="240"/>
      <c r="AZ1005" s="241"/>
      <c r="BA1005" s="242"/>
    </row>
    <row r="1006" spans="2:53" x14ac:dyDescent="0.3">
      <c r="B1006" s="9"/>
      <c r="C1006" s="10"/>
      <c r="D1006" s="167" t="str">
        <f t="shared" si="47"/>
        <v>Guatemala</v>
      </c>
      <c r="E1006" s="10"/>
      <c r="F1006" s="10"/>
      <c r="G1006" s="11"/>
      <c r="H1006" s="10"/>
      <c r="I1006" s="12"/>
      <c r="J1006" s="24"/>
      <c r="K1006" s="25"/>
      <c r="L1006" s="171"/>
      <c r="M1006" s="25"/>
      <c r="N1006" s="26"/>
      <c r="O1006" s="35"/>
      <c r="P1006" s="152"/>
      <c r="Q1006" s="39"/>
      <c r="R1006" s="31"/>
      <c r="S1006" s="36"/>
      <c r="T1006" s="221"/>
      <c r="U1006" s="36"/>
      <c r="V1006" s="221"/>
      <c r="W1006" s="36"/>
      <c r="X1006" s="221"/>
      <c r="Y1006" s="55"/>
      <c r="Z1006" s="148"/>
      <c r="AA1006" s="148"/>
      <c r="AB1006" s="225"/>
      <c r="AC1006" s="148"/>
      <c r="AD1006" s="148"/>
      <c r="AE1006" s="56"/>
      <c r="AF1006" s="112"/>
      <c r="AG1006" s="113"/>
      <c r="AH1006" s="114"/>
      <c r="AI1006" s="40"/>
      <c r="AJ1006" s="41"/>
      <c r="AK1006" s="45"/>
      <c r="AL1006" s="47"/>
      <c r="AM1006" s="47"/>
      <c r="AN1006" s="121"/>
      <c r="AO1006" s="48"/>
      <c r="AP1006" s="178"/>
      <c r="AQ1006" s="206"/>
      <c r="AR1006" s="201"/>
      <c r="AS1006" s="180">
        <f t="shared" si="45"/>
        <v>0</v>
      </c>
      <c r="AT1006" s="80" t="e">
        <f t="shared" si="46"/>
        <v>#DIV/0!</v>
      </c>
      <c r="AU1006" s="187" t="e">
        <f>Risk_CAL!V1004</f>
        <v>#DIV/0!</v>
      </c>
      <c r="AV1006" s="184"/>
      <c r="AW1006" s="49"/>
      <c r="AX1006" s="50"/>
      <c r="AY1006" s="240"/>
      <c r="AZ1006" s="241"/>
      <c r="BA1006" s="242"/>
    </row>
    <row r="1007" spans="2:53" x14ac:dyDescent="0.3">
      <c r="B1007" s="9"/>
      <c r="C1007" s="10"/>
      <c r="D1007" s="167" t="str">
        <f t="shared" si="47"/>
        <v>Guatemala</v>
      </c>
      <c r="E1007" s="10"/>
      <c r="F1007" s="10"/>
      <c r="G1007" s="11"/>
      <c r="H1007" s="10"/>
      <c r="I1007" s="12"/>
      <c r="J1007" s="24"/>
      <c r="K1007" s="25"/>
      <c r="L1007" s="171"/>
      <c r="M1007" s="25"/>
      <c r="N1007" s="26"/>
      <c r="O1007" s="35"/>
      <c r="P1007" s="152"/>
      <c r="Q1007" s="39"/>
      <c r="R1007" s="31"/>
      <c r="S1007" s="36"/>
      <c r="T1007" s="221"/>
      <c r="U1007" s="36"/>
      <c r="V1007" s="221"/>
      <c r="W1007" s="36"/>
      <c r="X1007" s="221"/>
      <c r="Y1007" s="55"/>
      <c r="Z1007" s="148"/>
      <c r="AA1007" s="148"/>
      <c r="AB1007" s="225"/>
      <c r="AC1007" s="148"/>
      <c r="AD1007" s="148"/>
      <c r="AE1007" s="56"/>
      <c r="AF1007" s="112"/>
      <c r="AG1007" s="113"/>
      <c r="AH1007" s="114"/>
      <c r="AI1007" s="40"/>
      <c r="AJ1007" s="41"/>
      <c r="AK1007" s="45"/>
      <c r="AL1007" s="47"/>
      <c r="AM1007" s="47"/>
      <c r="AN1007" s="121"/>
      <c r="AO1007" s="48"/>
      <c r="AP1007" s="178"/>
      <c r="AQ1007" s="206"/>
      <c r="AR1007" s="201"/>
      <c r="AS1007" s="180">
        <f t="shared" si="45"/>
        <v>0</v>
      </c>
      <c r="AT1007" s="80" t="e">
        <f t="shared" si="46"/>
        <v>#DIV/0!</v>
      </c>
      <c r="AU1007" s="187" t="e">
        <f>Risk_CAL!V1005</f>
        <v>#DIV/0!</v>
      </c>
      <c r="AV1007" s="184"/>
      <c r="AW1007" s="49"/>
      <c r="AX1007" s="50"/>
      <c r="AY1007" s="240"/>
      <c r="AZ1007" s="241"/>
      <c r="BA1007" s="242"/>
    </row>
    <row r="1008" spans="2:53" x14ac:dyDescent="0.3">
      <c r="B1008" s="9"/>
      <c r="C1008" s="10"/>
      <c r="D1008" s="167" t="str">
        <f t="shared" si="47"/>
        <v>Guatemala</v>
      </c>
      <c r="E1008" s="10"/>
      <c r="F1008" s="10"/>
      <c r="G1008" s="11"/>
      <c r="H1008" s="10"/>
      <c r="I1008" s="12"/>
      <c r="J1008" s="24"/>
      <c r="K1008" s="25"/>
      <c r="L1008" s="171"/>
      <c r="M1008" s="25"/>
      <c r="N1008" s="26"/>
      <c r="O1008" s="35"/>
      <c r="P1008" s="152"/>
      <c r="Q1008" s="39"/>
      <c r="R1008" s="31"/>
      <c r="S1008" s="36"/>
      <c r="T1008" s="221"/>
      <c r="U1008" s="36"/>
      <c r="V1008" s="221"/>
      <c r="W1008" s="36"/>
      <c r="X1008" s="221"/>
      <c r="Y1008" s="55"/>
      <c r="Z1008" s="148"/>
      <c r="AA1008" s="148"/>
      <c r="AB1008" s="225"/>
      <c r="AC1008" s="148"/>
      <c r="AD1008" s="148"/>
      <c r="AE1008" s="56"/>
      <c r="AF1008" s="112"/>
      <c r="AG1008" s="113"/>
      <c r="AH1008" s="114"/>
      <c r="AI1008" s="40"/>
      <c r="AJ1008" s="41"/>
      <c r="AK1008" s="45"/>
      <c r="AL1008" s="47"/>
      <c r="AM1008" s="47"/>
      <c r="AN1008" s="121"/>
      <c r="AO1008" s="48"/>
      <c r="AP1008" s="178"/>
      <c r="AQ1008" s="206"/>
      <c r="AR1008" s="201"/>
      <c r="AS1008" s="180">
        <f t="shared" si="45"/>
        <v>0</v>
      </c>
      <c r="AT1008" s="80" t="e">
        <f t="shared" si="46"/>
        <v>#DIV/0!</v>
      </c>
      <c r="AU1008" s="187" t="e">
        <f>Risk_CAL!V1006</f>
        <v>#DIV/0!</v>
      </c>
      <c r="AV1008" s="184"/>
      <c r="AW1008" s="49"/>
      <c r="AX1008" s="50"/>
      <c r="AY1008" s="240"/>
      <c r="AZ1008" s="241"/>
      <c r="BA1008" s="242"/>
    </row>
    <row r="1009" spans="2:53" x14ac:dyDescent="0.3">
      <c r="B1009" s="9"/>
      <c r="C1009" s="10"/>
      <c r="D1009" s="167" t="str">
        <f t="shared" si="47"/>
        <v>Guatemala</v>
      </c>
      <c r="E1009" s="10"/>
      <c r="F1009" s="10"/>
      <c r="G1009" s="11"/>
      <c r="H1009" s="10"/>
      <c r="I1009" s="12"/>
      <c r="J1009" s="24"/>
      <c r="K1009" s="25"/>
      <c r="L1009" s="171"/>
      <c r="M1009" s="25"/>
      <c r="N1009" s="26"/>
      <c r="O1009" s="35"/>
      <c r="P1009" s="152"/>
      <c r="Q1009" s="39"/>
      <c r="R1009" s="31"/>
      <c r="S1009" s="36"/>
      <c r="T1009" s="221"/>
      <c r="U1009" s="36"/>
      <c r="V1009" s="221"/>
      <c r="W1009" s="36"/>
      <c r="X1009" s="221"/>
      <c r="Y1009" s="55"/>
      <c r="Z1009" s="148"/>
      <c r="AA1009" s="148"/>
      <c r="AB1009" s="225"/>
      <c r="AC1009" s="148"/>
      <c r="AD1009" s="148"/>
      <c r="AE1009" s="56"/>
      <c r="AF1009" s="112"/>
      <c r="AG1009" s="113"/>
      <c r="AH1009" s="114"/>
      <c r="AI1009" s="40"/>
      <c r="AJ1009" s="41"/>
      <c r="AK1009" s="45"/>
      <c r="AL1009" s="47"/>
      <c r="AM1009" s="47"/>
      <c r="AN1009" s="121"/>
      <c r="AO1009" s="48"/>
      <c r="AP1009" s="178"/>
      <c r="AQ1009" s="206"/>
      <c r="AR1009" s="201"/>
      <c r="AS1009" s="180">
        <f t="shared" si="45"/>
        <v>0</v>
      </c>
      <c r="AT1009" s="80" t="e">
        <f t="shared" si="46"/>
        <v>#DIV/0!</v>
      </c>
      <c r="AU1009" s="187" t="e">
        <f>Risk_CAL!V1007</f>
        <v>#DIV/0!</v>
      </c>
      <c r="AV1009" s="184"/>
      <c r="AW1009" s="49"/>
      <c r="AX1009" s="50"/>
      <c r="AY1009" s="240"/>
      <c r="AZ1009" s="241"/>
      <c r="BA1009" s="242"/>
    </row>
    <row r="1010" spans="2:53" x14ac:dyDescent="0.3">
      <c r="B1010" s="9"/>
      <c r="C1010" s="10"/>
      <c r="D1010" s="167" t="str">
        <f t="shared" si="47"/>
        <v>Guatemala</v>
      </c>
      <c r="E1010" s="10"/>
      <c r="F1010" s="10"/>
      <c r="G1010" s="11"/>
      <c r="H1010" s="10"/>
      <c r="I1010" s="12"/>
      <c r="J1010" s="24"/>
      <c r="K1010" s="25"/>
      <c r="L1010" s="171"/>
      <c r="M1010" s="25"/>
      <c r="N1010" s="26"/>
      <c r="O1010" s="35"/>
      <c r="P1010" s="152"/>
      <c r="Q1010" s="39"/>
      <c r="R1010" s="31"/>
      <c r="S1010" s="36"/>
      <c r="T1010" s="221"/>
      <c r="U1010" s="36"/>
      <c r="V1010" s="221"/>
      <c r="W1010" s="36"/>
      <c r="X1010" s="221"/>
      <c r="Y1010" s="55"/>
      <c r="Z1010" s="148"/>
      <c r="AA1010" s="148"/>
      <c r="AB1010" s="225"/>
      <c r="AC1010" s="148"/>
      <c r="AD1010" s="148"/>
      <c r="AE1010" s="56"/>
      <c r="AF1010" s="112"/>
      <c r="AG1010" s="113"/>
      <c r="AH1010" s="114"/>
      <c r="AI1010" s="40"/>
      <c r="AJ1010" s="41"/>
      <c r="AK1010" s="45"/>
      <c r="AL1010" s="47"/>
      <c r="AM1010" s="47"/>
      <c r="AN1010" s="121"/>
      <c r="AO1010" s="48"/>
      <c r="AP1010" s="178"/>
      <c r="AQ1010" s="206"/>
      <c r="AR1010" s="201"/>
      <c r="AS1010" s="180">
        <f t="shared" si="45"/>
        <v>0</v>
      </c>
      <c r="AT1010" s="80" t="e">
        <f t="shared" si="46"/>
        <v>#DIV/0!</v>
      </c>
      <c r="AU1010" s="187" t="e">
        <f>Risk_CAL!V1008</f>
        <v>#DIV/0!</v>
      </c>
      <c r="AV1010" s="184"/>
      <c r="AW1010" s="49"/>
      <c r="AX1010" s="50"/>
      <c r="AY1010" s="240"/>
      <c r="AZ1010" s="241"/>
      <c r="BA1010" s="242"/>
    </row>
    <row r="1011" spans="2:53" x14ac:dyDescent="0.3">
      <c r="B1011" s="9"/>
      <c r="C1011" s="10"/>
      <c r="D1011" s="167" t="str">
        <f t="shared" si="47"/>
        <v>Guatemala</v>
      </c>
      <c r="E1011" s="10"/>
      <c r="F1011" s="10"/>
      <c r="G1011" s="11"/>
      <c r="H1011" s="10"/>
      <c r="I1011" s="12"/>
      <c r="J1011" s="24"/>
      <c r="K1011" s="25"/>
      <c r="L1011" s="171"/>
      <c r="M1011" s="25"/>
      <c r="N1011" s="26"/>
      <c r="O1011" s="35"/>
      <c r="P1011" s="152"/>
      <c r="Q1011" s="39"/>
      <c r="R1011" s="31"/>
      <c r="S1011" s="36"/>
      <c r="T1011" s="221"/>
      <c r="U1011" s="36"/>
      <c r="V1011" s="221"/>
      <c r="W1011" s="36"/>
      <c r="X1011" s="221"/>
      <c r="Y1011" s="55"/>
      <c r="Z1011" s="148"/>
      <c r="AA1011" s="148"/>
      <c r="AB1011" s="225"/>
      <c r="AC1011" s="148"/>
      <c r="AD1011" s="148"/>
      <c r="AE1011" s="56"/>
      <c r="AF1011" s="112"/>
      <c r="AG1011" s="113"/>
      <c r="AH1011" s="114"/>
      <c r="AI1011" s="40"/>
      <c r="AJ1011" s="41"/>
      <c r="AK1011" s="45"/>
      <c r="AL1011" s="47"/>
      <c r="AM1011" s="47"/>
      <c r="AN1011" s="121"/>
      <c r="AO1011" s="48"/>
      <c r="AP1011" s="178"/>
      <c r="AQ1011" s="206"/>
      <c r="AR1011" s="201"/>
      <c r="AS1011" s="180">
        <f t="shared" si="45"/>
        <v>0</v>
      </c>
      <c r="AT1011" s="80" t="e">
        <f t="shared" si="46"/>
        <v>#DIV/0!</v>
      </c>
      <c r="AU1011" s="187" t="e">
        <f>Risk_CAL!V1009</f>
        <v>#DIV/0!</v>
      </c>
      <c r="AV1011" s="184"/>
      <c r="AW1011" s="49"/>
      <c r="AX1011" s="50"/>
      <c r="AY1011" s="240"/>
      <c r="AZ1011" s="241"/>
      <c r="BA1011" s="242"/>
    </row>
    <row r="1012" spans="2:53" x14ac:dyDescent="0.3">
      <c r="B1012" s="9"/>
      <c r="C1012" s="10"/>
      <c r="D1012" s="167" t="str">
        <f t="shared" si="47"/>
        <v>Guatemala</v>
      </c>
      <c r="E1012" s="10"/>
      <c r="F1012" s="10"/>
      <c r="G1012" s="11"/>
      <c r="H1012" s="10"/>
      <c r="I1012" s="12"/>
      <c r="J1012" s="24"/>
      <c r="K1012" s="25"/>
      <c r="L1012" s="171"/>
      <c r="M1012" s="25"/>
      <c r="N1012" s="26"/>
      <c r="O1012" s="35"/>
      <c r="P1012" s="152"/>
      <c r="Q1012" s="39"/>
      <c r="R1012" s="31"/>
      <c r="S1012" s="36"/>
      <c r="T1012" s="221"/>
      <c r="U1012" s="36"/>
      <c r="V1012" s="221"/>
      <c r="W1012" s="36"/>
      <c r="X1012" s="221"/>
      <c r="Y1012" s="55"/>
      <c r="Z1012" s="148"/>
      <c r="AA1012" s="148"/>
      <c r="AB1012" s="225"/>
      <c r="AC1012" s="148"/>
      <c r="AD1012" s="148"/>
      <c r="AE1012" s="56"/>
      <c r="AF1012" s="112"/>
      <c r="AG1012" s="113"/>
      <c r="AH1012" s="114"/>
      <c r="AI1012" s="40"/>
      <c r="AJ1012" s="41"/>
      <c r="AK1012" s="45"/>
      <c r="AL1012" s="47"/>
      <c r="AM1012" s="47"/>
      <c r="AN1012" s="121"/>
      <c r="AO1012" s="48"/>
      <c r="AP1012" s="178"/>
      <c r="AQ1012" s="206"/>
      <c r="AR1012" s="201"/>
      <c r="AS1012" s="180">
        <f t="shared" si="45"/>
        <v>0</v>
      </c>
      <c r="AT1012" s="80" t="e">
        <f t="shared" si="46"/>
        <v>#DIV/0!</v>
      </c>
      <c r="AU1012" s="187" t="e">
        <f>Risk_CAL!V1010</f>
        <v>#DIV/0!</v>
      </c>
      <c r="AV1012" s="184"/>
      <c r="AW1012" s="49"/>
      <c r="AX1012" s="50"/>
      <c r="AY1012" s="240"/>
      <c r="AZ1012" s="241"/>
      <c r="BA1012" s="242"/>
    </row>
    <row r="1013" spans="2:53" x14ac:dyDescent="0.3">
      <c r="B1013" s="9"/>
      <c r="C1013" s="10"/>
      <c r="D1013" s="167" t="str">
        <f t="shared" si="47"/>
        <v>Guatemala</v>
      </c>
      <c r="E1013" s="10"/>
      <c r="F1013" s="10"/>
      <c r="G1013" s="11"/>
      <c r="H1013" s="10"/>
      <c r="I1013" s="12"/>
      <c r="J1013" s="24"/>
      <c r="K1013" s="25"/>
      <c r="L1013" s="171"/>
      <c r="M1013" s="25"/>
      <c r="N1013" s="26"/>
      <c r="O1013" s="35"/>
      <c r="P1013" s="152"/>
      <c r="Q1013" s="39"/>
      <c r="R1013" s="31"/>
      <c r="S1013" s="36"/>
      <c r="T1013" s="221"/>
      <c r="U1013" s="36"/>
      <c r="V1013" s="221"/>
      <c r="W1013" s="36"/>
      <c r="X1013" s="221"/>
      <c r="Y1013" s="55"/>
      <c r="Z1013" s="148"/>
      <c r="AA1013" s="148"/>
      <c r="AB1013" s="225"/>
      <c r="AC1013" s="148"/>
      <c r="AD1013" s="148"/>
      <c r="AE1013" s="56"/>
      <c r="AF1013" s="112"/>
      <c r="AG1013" s="113"/>
      <c r="AH1013" s="114"/>
      <c r="AI1013" s="40"/>
      <c r="AJ1013" s="41"/>
      <c r="AK1013" s="45"/>
      <c r="AL1013" s="47"/>
      <c r="AM1013" s="47"/>
      <c r="AN1013" s="121"/>
      <c r="AO1013" s="48"/>
      <c r="AP1013" s="178"/>
      <c r="AQ1013" s="206"/>
      <c r="AR1013" s="201"/>
      <c r="AS1013" s="180">
        <f t="shared" si="45"/>
        <v>0</v>
      </c>
      <c r="AT1013" s="80" t="e">
        <f t="shared" si="46"/>
        <v>#DIV/0!</v>
      </c>
      <c r="AU1013" s="187" t="e">
        <f>Risk_CAL!V1011</f>
        <v>#DIV/0!</v>
      </c>
      <c r="AV1013" s="184"/>
      <c r="AW1013" s="49"/>
      <c r="AX1013" s="50"/>
      <c r="AY1013" s="240"/>
      <c r="AZ1013" s="241"/>
      <c r="BA1013" s="242"/>
    </row>
    <row r="1014" spans="2:53" x14ac:dyDescent="0.3">
      <c r="B1014" s="9"/>
      <c r="C1014" s="10"/>
      <c r="D1014" s="167" t="str">
        <f t="shared" si="47"/>
        <v>Guatemala</v>
      </c>
      <c r="E1014" s="10"/>
      <c r="F1014" s="10"/>
      <c r="G1014" s="11"/>
      <c r="H1014" s="10"/>
      <c r="I1014" s="12"/>
      <c r="J1014" s="24"/>
      <c r="K1014" s="25"/>
      <c r="L1014" s="171"/>
      <c r="M1014" s="25"/>
      <c r="N1014" s="26"/>
      <c r="O1014" s="35"/>
      <c r="P1014" s="152"/>
      <c r="Q1014" s="39"/>
      <c r="R1014" s="31"/>
      <c r="S1014" s="36"/>
      <c r="T1014" s="221"/>
      <c r="U1014" s="36"/>
      <c r="V1014" s="221"/>
      <c r="W1014" s="36"/>
      <c r="X1014" s="221"/>
      <c r="Y1014" s="55"/>
      <c r="Z1014" s="148"/>
      <c r="AA1014" s="148"/>
      <c r="AB1014" s="225"/>
      <c r="AC1014" s="148"/>
      <c r="AD1014" s="148"/>
      <c r="AE1014" s="56"/>
      <c r="AF1014" s="112"/>
      <c r="AG1014" s="113"/>
      <c r="AH1014" s="114"/>
      <c r="AI1014" s="40"/>
      <c r="AJ1014" s="41"/>
      <c r="AK1014" s="45"/>
      <c r="AL1014" s="47"/>
      <c r="AM1014" s="47"/>
      <c r="AN1014" s="121"/>
      <c r="AO1014" s="48"/>
      <c r="AP1014" s="178"/>
      <c r="AQ1014" s="206"/>
      <c r="AR1014" s="201"/>
      <c r="AS1014" s="180">
        <f t="shared" si="45"/>
        <v>0</v>
      </c>
      <c r="AT1014" s="80" t="e">
        <f t="shared" si="46"/>
        <v>#DIV/0!</v>
      </c>
      <c r="AU1014" s="187" t="e">
        <f>Risk_CAL!V1012</f>
        <v>#DIV/0!</v>
      </c>
      <c r="AV1014" s="184"/>
      <c r="AW1014" s="49"/>
      <c r="AX1014" s="50"/>
      <c r="AY1014" s="240"/>
      <c r="AZ1014" s="241"/>
      <c r="BA1014" s="242"/>
    </row>
    <row r="1015" spans="2:53" x14ac:dyDescent="0.3">
      <c r="B1015" s="9"/>
      <c r="C1015" s="10"/>
      <c r="D1015" s="167" t="str">
        <f t="shared" si="47"/>
        <v>Guatemala</v>
      </c>
      <c r="E1015" s="10"/>
      <c r="F1015" s="10"/>
      <c r="G1015" s="11"/>
      <c r="H1015" s="10"/>
      <c r="I1015" s="12"/>
      <c r="J1015" s="24"/>
      <c r="K1015" s="25"/>
      <c r="L1015" s="171"/>
      <c r="M1015" s="25"/>
      <c r="N1015" s="26"/>
      <c r="O1015" s="35"/>
      <c r="P1015" s="152"/>
      <c r="Q1015" s="39"/>
      <c r="R1015" s="31"/>
      <c r="S1015" s="36"/>
      <c r="T1015" s="221"/>
      <c r="U1015" s="36"/>
      <c r="V1015" s="221"/>
      <c r="W1015" s="36"/>
      <c r="X1015" s="221"/>
      <c r="Y1015" s="55"/>
      <c r="Z1015" s="148"/>
      <c r="AA1015" s="148"/>
      <c r="AB1015" s="225"/>
      <c r="AC1015" s="148"/>
      <c r="AD1015" s="148"/>
      <c r="AE1015" s="56"/>
      <c r="AF1015" s="112"/>
      <c r="AG1015" s="113"/>
      <c r="AH1015" s="114"/>
      <c r="AI1015" s="40"/>
      <c r="AJ1015" s="41"/>
      <c r="AK1015" s="45"/>
      <c r="AL1015" s="47"/>
      <c r="AM1015" s="47"/>
      <c r="AN1015" s="121"/>
      <c r="AO1015" s="48"/>
      <c r="AP1015" s="178"/>
      <c r="AQ1015" s="206"/>
      <c r="AR1015" s="201"/>
      <c r="AS1015" s="180">
        <f t="shared" si="45"/>
        <v>0</v>
      </c>
      <c r="AT1015" s="80" t="e">
        <f t="shared" si="46"/>
        <v>#DIV/0!</v>
      </c>
      <c r="AU1015" s="187" t="e">
        <f>Risk_CAL!V1013</f>
        <v>#DIV/0!</v>
      </c>
      <c r="AV1015" s="184"/>
      <c r="AW1015" s="49"/>
      <c r="AX1015" s="50"/>
      <c r="AY1015" s="240"/>
      <c r="AZ1015" s="241"/>
      <c r="BA1015" s="242"/>
    </row>
    <row r="1016" spans="2:53" x14ac:dyDescent="0.3">
      <c r="B1016" s="9"/>
      <c r="C1016" s="10"/>
      <c r="D1016" s="167" t="str">
        <f t="shared" si="47"/>
        <v>Guatemala</v>
      </c>
      <c r="E1016" s="10"/>
      <c r="F1016" s="10"/>
      <c r="G1016" s="11"/>
      <c r="H1016" s="10"/>
      <c r="I1016" s="12"/>
      <c r="J1016" s="24"/>
      <c r="K1016" s="25"/>
      <c r="L1016" s="171"/>
      <c r="M1016" s="25"/>
      <c r="N1016" s="26"/>
      <c r="O1016" s="35"/>
      <c r="P1016" s="152"/>
      <c r="Q1016" s="39"/>
      <c r="R1016" s="31"/>
      <c r="S1016" s="36"/>
      <c r="T1016" s="221"/>
      <c r="U1016" s="36"/>
      <c r="V1016" s="221"/>
      <c r="W1016" s="36"/>
      <c r="X1016" s="221"/>
      <c r="Y1016" s="55"/>
      <c r="Z1016" s="148"/>
      <c r="AA1016" s="148"/>
      <c r="AB1016" s="225"/>
      <c r="AC1016" s="148"/>
      <c r="AD1016" s="148"/>
      <c r="AE1016" s="56"/>
      <c r="AF1016" s="112"/>
      <c r="AG1016" s="113"/>
      <c r="AH1016" s="114"/>
      <c r="AI1016" s="40"/>
      <c r="AJ1016" s="41"/>
      <c r="AK1016" s="45"/>
      <c r="AL1016" s="47"/>
      <c r="AM1016" s="47"/>
      <c r="AN1016" s="121"/>
      <c r="AO1016" s="48"/>
      <c r="AP1016" s="178"/>
      <c r="AQ1016" s="206"/>
      <c r="AR1016" s="201"/>
      <c r="AS1016" s="180">
        <f t="shared" si="45"/>
        <v>0</v>
      </c>
      <c r="AT1016" s="80" t="e">
        <f t="shared" si="46"/>
        <v>#DIV/0!</v>
      </c>
      <c r="AU1016" s="187" t="e">
        <f>Risk_CAL!V1014</f>
        <v>#DIV/0!</v>
      </c>
      <c r="AV1016" s="184"/>
      <c r="AW1016" s="49"/>
      <c r="AX1016" s="50"/>
      <c r="AY1016" s="240"/>
      <c r="AZ1016" s="241"/>
      <c r="BA1016" s="242"/>
    </row>
    <row r="1017" spans="2:53" x14ac:dyDescent="0.3">
      <c r="B1017" s="9"/>
      <c r="C1017" s="10"/>
      <c r="D1017" s="167" t="str">
        <f t="shared" si="47"/>
        <v>Guatemala</v>
      </c>
      <c r="E1017" s="10"/>
      <c r="F1017" s="10"/>
      <c r="G1017" s="11"/>
      <c r="H1017" s="10"/>
      <c r="I1017" s="12"/>
      <c r="J1017" s="24"/>
      <c r="K1017" s="25"/>
      <c r="L1017" s="171"/>
      <c r="M1017" s="25"/>
      <c r="N1017" s="26"/>
      <c r="O1017" s="35"/>
      <c r="P1017" s="152"/>
      <c r="Q1017" s="39"/>
      <c r="R1017" s="31"/>
      <c r="S1017" s="36"/>
      <c r="T1017" s="221"/>
      <c r="U1017" s="36"/>
      <c r="V1017" s="221"/>
      <c r="W1017" s="36"/>
      <c r="X1017" s="221"/>
      <c r="Y1017" s="55"/>
      <c r="Z1017" s="148"/>
      <c r="AA1017" s="148"/>
      <c r="AB1017" s="225"/>
      <c r="AC1017" s="148"/>
      <c r="AD1017" s="148"/>
      <c r="AE1017" s="56"/>
      <c r="AF1017" s="112"/>
      <c r="AG1017" s="113"/>
      <c r="AH1017" s="114"/>
      <c r="AI1017" s="40"/>
      <c r="AJ1017" s="41"/>
      <c r="AK1017" s="45"/>
      <c r="AL1017" s="47"/>
      <c r="AM1017" s="47"/>
      <c r="AN1017" s="121"/>
      <c r="AO1017" s="48"/>
      <c r="AP1017" s="178"/>
      <c r="AQ1017" s="206"/>
      <c r="AR1017" s="201"/>
      <c r="AS1017" s="180">
        <f t="shared" si="45"/>
        <v>0</v>
      </c>
      <c r="AT1017" s="80" t="e">
        <f t="shared" si="46"/>
        <v>#DIV/0!</v>
      </c>
      <c r="AU1017" s="187" t="e">
        <f>Risk_CAL!V1015</f>
        <v>#DIV/0!</v>
      </c>
      <c r="AV1017" s="184"/>
      <c r="AW1017" s="49"/>
      <c r="AX1017" s="50"/>
      <c r="AY1017" s="240"/>
      <c r="AZ1017" s="241"/>
      <c r="BA1017" s="242"/>
    </row>
    <row r="1018" spans="2:53" x14ac:dyDescent="0.3">
      <c r="B1018" s="9"/>
      <c r="C1018" s="10"/>
      <c r="D1018" s="167" t="str">
        <f t="shared" si="47"/>
        <v>Guatemala</v>
      </c>
      <c r="E1018" s="10"/>
      <c r="F1018" s="10"/>
      <c r="G1018" s="11"/>
      <c r="H1018" s="10"/>
      <c r="I1018" s="12"/>
      <c r="J1018" s="24"/>
      <c r="K1018" s="25"/>
      <c r="L1018" s="171"/>
      <c r="M1018" s="25"/>
      <c r="N1018" s="26"/>
      <c r="O1018" s="35"/>
      <c r="P1018" s="152"/>
      <c r="Q1018" s="39"/>
      <c r="R1018" s="31"/>
      <c r="S1018" s="36"/>
      <c r="T1018" s="221"/>
      <c r="U1018" s="36"/>
      <c r="V1018" s="221"/>
      <c r="W1018" s="36"/>
      <c r="X1018" s="221"/>
      <c r="Y1018" s="55"/>
      <c r="Z1018" s="148"/>
      <c r="AA1018" s="148"/>
      <c r="AB1018" s="225"/>
      <c r="AC1018" s="148"/>
      <c r="AD1018" s="148"/>
      <c r="AE1018" s="56"/>
      <c r="AF1018" s="112"/>
      <c r="AG1018" s="113"/>
      <c r="AH1018" s="114"/>
      <c r="AI1018" s="40"/>
      <c r="AJ1018" s="41"/>
      <c r="AK1018" s="45"/>
      <c r="AL1018" s="47"/>
      <c r="AM1018" s="47"/>
      <c r="AN1018" s="121"/>
      <c r="AO1018" s="48"/>
      <c r="AP1018" s="178"/>
      <c r="AQ1018" s="206"/>
      <c r="AR1018" s="201"/>
      <c r="AS1018" s="180">
        <f t="shared" si="45"/>
        <v>0</v>
      </c>
      <c r="AT1018" s="80" t="e">
        <f t="shared" si="46"/>
        <v>#DIV/0!</v>
      </c>
      <c r="AU1018" s="187" t="e">
        <f>Risk_CAL!V1016</f>
        <v>#DIV/0!</v>
      </c>
      <c r="AV1018" s="184"/>
      <c r="AW1018" s="49"/>
      <c r="AX1018" s="50"/>
      <c r="AY1018" s="240"/>
      <c r="AZ1018" s="241"/>
      <c r="BA1018" s="242"/>
    </row>
    <row r="1019" spans="2:53" x14ac:dyDescent="0.3">
      <c r="B1019" s="9"/>
      <c r="C1019" s="10"/>
      <c r="D1019" s="167" t="str">
        <f t="shared" si="47"/>
        <v>Guatemala</v>
      </c>
      <c r="E1019" s="10"/>
      <c r="F1019" s="10"/>
      <c r="G1019" s="11"/>
      <c r="H1019" s="10"/>
      <c r="I1019" s="12"/>
      <c r="J1019" s="24"/>
      <c r="K1019" s="25"/>
      <c r="L1019" s="171"/>
      <c r="M1019" s="25"/>
      <c r="N1019" s="26"/>
      <c r="O1019" s="35"/>
      <c r="P1019" s="152"/>
      <c r="Q1019" s="39"/>
      <c r="R1019" s="31"/>
      <c r="S1019" s="36"/>
      <c r="T1019" s="221"/>
      <c r="U1019" s="36"/>
      <c r="V1019" s="221"/>
      <c r="W1019" s="36"/>
      <c r="X1019" s="221"/>
      <c r="Y1019" s="55"/>
      <c r="Z1019" s="148"/>
      <c r="AA1019" s="148"/>
      <c r="AB1019" s="225"/>
      <c r="AC1019" s="148"/>
      <c r="AD1019" s="148"/>
      <c r="AE1019" s="56"/>
      <c r="AF1019" s="112"/>
      <c r="AG1019" s="113"/>
      <c r="AH1019" s="114"/>
      <c r="AI1019" s="40"/>
      <c r="AJ1019" s="41"/>
      <c r="AK1019" s="45"/>
      <c r="AL1019" s="47"/>
      <c r="AM1019" s="47"/>
      <c r="AN1019" s="121"/>
      <c r="AO1019" s="48"/>
      <c r="AP1019" s="178"/>
      <c r="AQ1019" s="206"/>
      <c r="AR1019" s="201"/>
      <c r="AS1019" s="180">
        <f t="shared" si="45"/>
        <v>0</v>
      </c>
      <c r="AT1019" s="80" t="e">
        <f t="shared" si="46"/>
        <v>#DIV/0!</v>
      </c>
      <c r="AU1019" s="187" t="e">
        <f>Risk_CAL!V1017</f>
        <v>#DIV/0!</v>
      </c>
      <c r="AV1019" s="184"/>
      <c r="AW1019" s="49"/>
      <c r="AX1019" s="50"/>
      <c r="AY1019" s="240"/>
      <c r="AZ1019" s="241"/>
      <c r="BA1019" s="242"/>
    </row>
    <row r="1020" spans="2:53" x14ac:dyDescent="0.3">
      <c r="B1020" s="9"/>
      <c r="C1020" s="10"/>
      <c r="D1020" s="167" t="str">
        <f t="shared" si="47"/>
        <v>Guatemala</v>
      </c>
      <c r="E1020" s="10"/>
      <c r="F1020" s="10"/>
      <c r="G1020" s="11"/>
      <c r="H1020" s="10"/>
      <c r="I1020" s="12"/>
      <c r="J1020" s="24"/>
      <c r="K1020" s="25"/>
      <c r="L1020" s="171"/>
      <c r="M1020" s="25"/>
      <c r="N1020" s="26"/>
      <c r="O1020" s="35"/>
      <c r="P1020" s="152"/>
      <c r="Q1020" s="39"/>
      <c r="R1020" s="31"/>
      <c r="S1020" s="36"/>
      <c r="T1020" s="221"/>
      <c r="U1020" s="36"/>
      <c r="V1020" s="221"/>
      <c r="W1020" s="36"/>
      <c r="X1020" s="221"/>
      <c r="Y1020" s="55"/>
      <c r="Z1020" s="148"/>
      <c r="AA1020" s="148"/>
      <c r="AB1020" s="225"/>
      <c r="AC1020" s="148"/>
      <c r="AD1020" s="148"/>
      <c r="AE1020" s="56"/>
      <c r="AF1020" s="112"/>
      <c r="AG1020" s="113"/>
      <c r="AH1020" s="114"/>
      <c r="AI1020" s="40"/>
      <c r="AJ1020" s="41"/>
      <c r="AK1020" s="45"/>
      <c r="AL1020" s="47"/>
      <c r="AM1020" s="47"/>
      <c r="AN1020" s="121"/>
      <c r="AO1020" s="48"/>
      <c r="AP1020" s="178"/>
      <c r="AQ1020" s="206"/>
      <c r="AR1020" s="201"/>
      <c r="AS1020" s="180">
        <f t="shared" si="45"/>
        <v>0</v>
      </c>
      <c r="AT1020" s="80" t="e">
        <f t="shared" si="46"/>
        <v>#DIV/0!</v>
      </c>
      <c r="AU1020" s="187" t="e">
        <f>Risk_CAL!V1018</f>
        <v>#DIV/0!</v>
      </c>
      <c r="AV1020" s="184"/>
      <c r="AW1020" s="49"/>
      <c r="AX1020" s="50"/>
      <c r="AY1020" s="240"/>
      <c r="AZ1020" s="241"/>
      <c r="BA1020" s="242"/>
    </row>
    <row r="1021" spans="2:53" x14ac:dyDescent="0.3">
      <c r="B1021" s="9"/>
      <c r="C1021" s="10"/>
      <c r="D1021" s="167" t="str">
        <f t="shared" si="47"/>
        <v>Guatemala</v>
      </c>
      <c r="E1021" s="10"/>
      <c r="F1021" s="10"/>
      <c r="G1021" s="11"/>
      <c r="H1021" s="10"/>
      <c r="I1021" s="12"/>
      <c r="J1021" s="24"/>
      <c r="K1021" s="25"/>
      <c r="L1021" s="171"/>
      <c r="M1021" s="25"/>
      <c r="N1021" s="26"/>
      <c r="O1021" s="35"/>
      <c r="P1021" s="152"/>
      <c r="Q1021" s="39"/>
      <c r="R1021" s="31"/>
      <c r="S1021" s="36"/>
      <c r="T1021" s="221"/>
      <c r="U1021" s="36"/>
      <c r="V1021" s="221"/>
      <c r="W1021" s="36"/>
      <c r="X1021" s="221"/>
      <c r="Y1021" s="55"/>
      <c r="Z1021" s="148"/>
      <c r="AA1021" s="148"/>
      <c r="AB1021" s="225"/>
      <c r="AC1021" s="148"/>
      <c r="AD1021" s="148"/>
      <c r="AE1021" s="56"/>
      <c r="AF1021" s="112"/>
      <c r="AG1021" s="113"/>
      <c r="AH1021" s="114"/>
      <c r="AI1021" s="40"/>
      <c r="AJ1021" s="41"/>
      <c r="AK1021" s="45"/>
      <c r="AL1021" s="47"/>
      <c r="AM1021" s="47"/>
      <c r="AN1021" s="121"/>
      <c r="AO1021" s="48"/>
      <c r="AP1021" s="178"/>
      <c r="AQ1021" s="206"/>
      <c r="AR1021" s="201"/>
      <c r="AS1021" s="180">
        <f t="shared" si="45"/>
        <v>0</v>
      </c>
      <c r="AT1021" s="80" t="e">
        <f t="shared" si="46"/>
        <v>#DIV/0!</v>
      </c>
      <c r="AU1021" s="187" t="e">
        <f>Risk_CAL!V1019</f>
        <v>#DIV/0!</v>
      </c>
      <c r="AV1021" s="184"/>
      <c r="AW1021" s="49"/>
      <c r="AX1021" s="50"/>
      <c r="AY1021" s="240"/>
      <c r="AZ1021" s="241"/>
      <c r="BA1021" s="242"/>
    </row>
    <row r="1022" spans="2:53" x14ac:dyDescent="0.3">
      <c r="B1022" s="9"/>
      <c r="C1022" s="10"/>
      <c r="D1022" s="167" t="str">
        <f t="shared" si="47"/>
        <v>Guatemala</v>
      </c>
      <c r="E1022" s="10"/>
      <c r="F1022" s="10"/>
      <c r="G1022" s="11"/>
      <c r="H1022" s="10"/>
      <c r="I1022" s="12"/>
      <c r="J1022" s="24"/>
      <c r="K1022" s="25"/>
      <c r="L1022" s="171"/>
      <c r="M1022" s="25"/>
      <c r="N1022" s="26"/>
      <c r="O1022" s="35"/>
      <c r="P1022" s="152"/>
      <c r="Q1022" s="39"/>
      <c r="R1022" s="31"/>
      <c r="S1022" s="36"/>
      <c r="T1022" s="221"/>
      <c r="U1022" s="36"/>
      <c r="V1022" s="221"/>
      <c r="W1022" s="36"/>
      <c r="X1022" s="221"/>
      <c r="Y1022" s="55"/>
      <c r="Z1022" s="148"/>
      <c r="AA1022" s="148"/>
      <c r="AB1022" s="225"/>
      <c r="AC1022" s="148"/>
      <c r="AD1022" s="148"/>
      <c r="AE1022" s="56"/>
      <c r="AF1022" s="112"/>
      <c r="AG1022" s="113"/>
      <c r="AH1022" s="114"/>
      <c r="AI1022" s="40"/>
      <c r="AJ1022" s="41"/>
      <c r="AK1022" s="45"/>
      <c r="AL1022" s="47"/>
      <c r="AM1022" s="47"/>
      <c r="AN1022" s="121"/>
      <c r="AO1022" s="48"/>
      <c r="AP1022" s="178"/>
      <c r="AQ1022" s="206"/>
      <c r="AR1022" s="201"/>
      <c r="AS1022" s="180">
        <f t="shared" si="45"/>
        <v>0</v>
      </c>
      <c r="AT1022" s="80" t="e">
        <f t="shared" si="46"/>
        <v>#DIV/0!</v>
      </c>
      <c r="AU1022" s="187" t="e">
        <f>Risk_CAL!V1020</f>
        <v>#DIV/0!</v>
      </c>
      <c r="AV1022" s="184"/>
      <c r="AW1022" s="49"/>
      <c r="AX1022" s="50"/>
      <c r="AY1022" s="240"/>
      <c r="AZ1022" s="241"/>
      <c r="BA1022" s="242"/>
    </row>
    <row r="1023" spans="2:53" x14ac:dyDescent="0.3">
      <c r="B1023" s="9"/>
      <c r="C1023" s="10"/>
      <c r="D1023" s="167" t="str">
        <f t="shared" si="47"/>
        <v>Guatemala</v>
      </c>
      <c r="E1023" s="10"/>
      <c r="F1023" s="10"/>
      <c r="G1023" s="11"/>
      <c r="H1023" s="10"/>
      <c r="I1023" s="12"/>
      <c r="J1023" s="24"/>
      <c r="K1023" s="25"/>
      <c r="L1023" s="171"/>
      <c r="M1023" s="25"/>
      <c r="N1023" s="26"/>
      <c r="O1023" s="35"/>
      <c r="P1023" s="152"/>
      <c r="Q1023" s="39"/>
      <c r="R1023" s="31"/>
      <c r="S1023" s="36"/>
      <c r="T1023" s="221"/>
      <c r="U1023" s="36"/>
      <c r="V1023" s="221"/>
      <c r="W1023" s="36"/>
      <c r="X1023" s="221"/>
      <c r="Y1023" s="55"/>
      <c r="Z1023" s="148"/>
      <c r="AA1023" s="148"/>
      <c r="AB1023" s="225"/>
      <c r="AC1023" s="148"/>
      <c r="AD1023" s="148"/>
      <c r="AE1023" s="56"/>
      <c r="AF1023" s="112"/>
      <c r="AG1023" s="113"/>
      <c r="AH1023" s="114"/>
      <c r="AI1023" s="40"/>
      <c r="AJ1023" s="41"/>
      <c r="AK1023" s="45"/>
      <c r="AL1023" s="47"/>
      <c r="AM1023" s="47"/>
      <c r="AN1023" s="121"/>
      <c r="AO1023" s="48"/>
      <c r="AP1023" s="178"/>
      <c r="AQ1023" s="206"/>
      <c r="AR1023" s="201"/>
      <c r="AS1023" s="180">
        <f t="shared" si="45"/>
        <v>0</v>
      </c>
      <c r="AT1023" s="80" t="e">
        <f t="shared" si="46"/>
        <v>#DIV/0!</v>
      </c>
      <c r="AU1023" s="187" t="e">
        <f>Risk_CAL!V1021</f>
        <v>#DIV/0!</v>
      </c>
      <c r="AV1023" s="184"/>
      <c r="AW1023" s="49"/>
      <c r="AX1023" s="50"/>
      <c r="AY1023" s="240"/>
      <c r="AZ1023" s="241"/>
      <c r="BA1023" s="242"/>
    </row>
    <row r="1024" spans="2:53" x14ac:dyDescent="0.3">
      <c r="B1024" s="9"/>
      <c r="C1024" s="10"/>
      <c r="D1024" s="167" t="str">
        <f t="shared" si="47"/>
        <v>Guatemala</v>
      </c>
      <c r="E1024" s="10"/>
      <c r="F1024" s="10"/>
      <c r="G1024" s="11"/>
      <c r="H1024" s="10"/>
      <c r="I1024" s="12"/>
      <c r="J1024" s="24"/>
      <c r="K1024" s="25"/>
      <c r="L1024" s="171"/>
      <c r="M1024" s="25"/>
      <c r="N1024" s="26"/>
      <c r="O1024" s="35"/>
      <c r="P1024" s="152"/>
      <c r="Q1024" s="39"/>
      <c r="R1024" s="31"/>
      <c r="S1024" s="36"/>
      <c r="T1024" s="221"/>
      <c r="U1024" s="36"/>
      <c r="V1024" s="221"/>
      <c r="W1024" s="36"/>
      <c r="X1024" s="221"/>
      <c r="Y1024" s="55"/>
      <c r="Z1024" s="148"/>
      <c r="AA1024" s="148"/>
      <c r="AB1024" s="225"/>
      <c r="AC1024" s="148"/>
      <c r="AD1024" s="148"/>
      <c r="AE1024" s="56"/>
      <c r="AF1024" s="112"/>
      <c r="AG1024" s="113"/>
      <c r="AH1024" s="114"/>
      <c r="AI1024" s="40"/>
      <c r="AJ1024" s="41"/>
      <c r="AK1024" s="45"/>
      <c r="AL1024" s="47"/>
      <c r="AM1024" s="47"/>
      <c r="AN1024" s="121"/>
      <c r="AO1024" s="48"/>
      <c r="AP1024" s="178"/>
      <c r="AQ1024" s="206"/>
      <c r="AR1024" s="201"/>
      <c r="AS1024" s="180">
        <f t="shared" si="45"/>
        <v>0</v>
      </c>
      <c r="AT1024" s="80" t="e">
        <f t="shared" si="46"/>
        <v>#DIV/0!</v>
      </c>
      <c r="AU1024" s="187" t="e">
        <f>Risk_CAL!V1022</f>
        <v>#DIV/0!</v>
      </c>
      <c r="AV1024" s="184"/>
      <c r="AW1024" s="49"/>
      <c r="AX1024" s="50"/>
      <c r="AY1024" s="240"/>
      <c r="AZ1024" s="241"/>
      <c r="BA1024" s="242"/>
    </row>
    <row r="1025" spans="2:53" x14ac:dyDescent="0.3">
      <c r="B1025" s="9"/>
      <c r="C1025" s="10"/>
      <c r="D1025" s="167" t="str">
        <f t="shared" si="47"/>
        <v>Guatemala</v>
      </c>
      <c r="E1025" s="10"/>
      <c r="F1025" s="10"/>
      <c r="G1025" s="11"/>
      <c r="H1025" s="10"/>
      <c r="I1025" s="12"/>
      <c r="J1025" s="24"/>
      <c r="K1025" s="25"/>
      <c r="L1025" s="171"/>
      <c r="M1025" s="25"/>
      <c r="N1025" s="26"/>
      <c r="O1025" s="35"/>
      <c r="P1025" s="152"/>
      <c r="Q1025" s="39"/>
      <c r="R1025" s="31"/>
      <c r="S1025" s="36"/>
      <c r="T1025" s="221"/>
      <c r="U1025" s="36"/>
      <c r="V1025" s="221"/>
      <c r="W1025" s="36"/>
      <c r="X1025" s="221"/>
      <c r="Y1025" s="55"/>
      <c r="Z1025" s="148"/>
      <c r="AA1025" s="148"/>
      <c r="AB1025" s="225"/>
      <c r="AC1025" s="148"/>
      <c r="AD1025" s="148"/>
      <c r="AE1025" s="56"/>
      <c r="AF1025" s="112"/>
      <c r="AG1025" s="113"/>
      <c r="AH1025" s="114"/>
      <c r="AI1025" s="40"/>
      <c r="AJ1025" s="41"/>
      <c r="AK1025" s="45"/>
      <c r="AL1025" s="47"/>
      <c r="AM1025" s="47"/>
      <c r="AN1025" s="121"/>
      <c r="AO1025" s="48"/>
      <c r="AP1025" s="178"/>
      <c r="AQ1025" s="206"/>
      <c r="AR1025" s="201"/>
      <c r="AS1025" s="180">
        <f t="shared" si="45"/>
        <v>0</v>
      </c>
      <c r="AT1025" s="80" t="e">
        <f t="shared" si="46"/>
        <v>#DIV/0!</v>
      </c>
      <c r="AU1025" s="187" t="e">
        <f>Risk_CAL!V1023</f>
        <v>#DIV/0!</v>
      </c>
      <c r="AV1025" s="184"/>
      <c r="AW1025" s="49"/>
      <c r="AX1025" s="50"/>
      <c r="AY1025" s="240"/>
      <c r="AZ1025" s="241"/>
      <c r="BA1025" s="242"/>
    </row>
    <row r="1026" spans="2:53" x14ac:dyDescent="0.3">
      <c r="B1026" s="9"/>
      <c r="C1026" s="10"/>
      <c r="D1026" s="167" t="str">
        <f t="shared" si="47"/>
        <v>Guatemala</v>
      </c>
      <c r="E1026" s="10"/>
      <c r="F1026" s="10"/>
      <c r="G1026" s="11"/>
      <c r="H1026" s="10"/>
      <c r="I1026" s="12"/>
      <c r="J1026" s="24"/>
      <c r="K1026" s="25"/>
      <c r="L1026" s="171"/>
      <c r="M1026" s="25"/>
      <c r="N1026" s="26"/>
      <c r="O1026" s="35"/>
      <c r="P1026" s="152"/>
      <c r="Q1026" s="39"/>
      <c r="R1026" s="31"/>
      <c r="S1026" s="36"/>
      <c r="T1026" s="221"/>
      <c r="U1026" s="36"/>
      <c r="V1026" s="221"/>
      <c r="W1026" s="36"/>
      <c r="X1026" s="221"/>
      <c r="Y1026" s="55"/>
      <c r="Z1026" s="148"/>
      <c r="AA1026" s="148"/>
      <c r="AB1026" s="225"/>
      <c r="AC1026" s="148"/>
      <c r="AD1026" s="148"/>
      <c r="AE1026" s="56"/>
      <c r="AF1026" s="112"/>
      <c r="AG1026" s="113"/>
      <c r="AH1026" s="114"/>
      <c r="AI1026" s="40"/>
      <c r="AJ1026" s="41"/>
      <c r="AK1026" s="45"/>
      <c r="AL1026" s="47"/>
      <c r="AM1026" s="47"/>
      <c r="AN1026" s="121"/>
      <c r="AO1026" s="48"/>
      <c r="AP1026" s="178"/>
      <c r="AQ1026" s="206"/>
      <c r="AR1026" s="201"/>
      <c r="AS1026" s="180">
        <f t="shared" si="45"/>
        <v>0</v>
      </c>
      <c r="AT1026" s="80" t="e">
        <f t="shared" si="46"/>
        <v>#DIV/0!</v>
      </c>
      <c r="AU1026" s="187" t="e">
        <f>Risk_CAL!V1024</f>
        <v>#DIV/0!</v>
      </c>
      <c r="AV1026" s="184"/>
      <c r="AW1026" s="49"/>
      <c r="AX1026" s="50"/>
      <c r="AY1026" s="240"/>
      <c r="AZ1026" s="241"/>
      <c r="BA1026" s="242"/>
    </row>
    <row r="1027" spans="2:53" x14ac:dyDescent="0.3">
      <c r="B1027" s="9"/>
      <c r="C1027" s="10"/>
      <c r="D1027" s="167" t="str">
        <f t="shared" si="47"/>
        <v>Guatemala</v>
      </c>
      <c r="E1027" s="10"/>
      <c r="F1027" s="10"/>
      <c r="G1027" s="11"/>
      <c r="H1027" s="10"/>
      <c r="I1027" s="12"/>
      <c r="J1027" s="24"/>
      <c r="K1027" s="25"/>
      <c r="L1027" s="171"/>
      <c r="M1027" s="25"/>
      <c r="N1027" s="26"/>
      <c r="O1027" s="35"/>
      <c r="P1027" s="152"/>
      <c r="Q1027" s="39"/>
      <c r="R1027" s="31"/>
      <c r="S1027" s="36"/>
      <c r="T1027" s="221"/>
      <c r="U1027" s="36"/>
      <c r="V1027" s="221"/>
      <c r="W1027" s="36"/>
      <c r="X1027" s="221"/>
      <c r="Y1027" s="55"/>
      <c r="Z1027" s="148"/>
      <c r="AA1027" s="148"/>
      <c r="AB1027" s="225"/>
      <c r="AC1027" s="148"/>
      <c r="AD1027" s="148"/>
      <c r="AE1027" s="56"/>
      <c r="AF1027" s="112"/>
      <c r="AG1027" s="113"/>
      <c r="AH1027" s="114"/>
      <c r="AI1027" s="40"/>
      <c r="AJ1027" s="41"/>
      <c r="AK1027" s="45"/>
      <c r="AL1027" s="47"/>
      <c r="AM1027" s="47"/>
      <c r="AN1027" s="121"/>
      <c r="AO1027" s="48"/>
      <c r="AP1027" s="178"/>
      <c r="AQ1027" s="206"/>
      <c r="AR1027" s="201"/>
      <c r="AS1027" s="180">
        <f t="shared" si="45"/>
        <v>0</v>
      </c>
      <c r="AT1027" s="80" t="e">
        <f t="shared" si="46"/>
        <v>#DIV/0!</v>
      </c>
      <c r="AU1027" s="187" t="e">
        <f>Risk_CAL!V1025</f>
        <v>#DIV/0!</v>
      </c>
      <c r="AV1027" s="184"/>
      <c r="AW1027" s="49"/>
      <c r="AX1027" s="50"/>
      <c r="AY1027" s="240"/>
      <c r="AZ1027" s="241"/>
      <c r="BA1027" s="242"/>
    </row>
    <row r="1028" spans="2:53" x14ac:dyDescent="0.3">
      <c r="B1028" s="9"/>
      <c r="C1028" s="10"/>
      <c r="D1028" s="167" t="str">
        <f t="shared" si="47"/>
        <v>Guatemala</v>
      </c>
      <c r="E1028" s="10"/>
      <c r="F1028" s="10"/>
      <c r="G1028" s="11"/>
      <c r="H1028" s="10"/>
      <c r="I1028" s="12"/>
      <c r="J1028" s="24"/>
      <c r="K1028" s="25"/>
      <c r="L1028" s="171"/>
      <c r="M1028" s="25"/>
      <c r="N1028" s="26"/>
      <c r="O1028" s="35"/>
      <c r="P1028" s="152"/>
      <c r="Q1028" s="39"/>
      <c r="R1028" s="31"/>
      <c r="S1028" s="36"/>
      <c r="T1028" s="221"/>
      <c r="U1028" s="36"/>
      <c r="V1028" s="221"/>
      <c r="W1028" s="36"/>
      <c r="X1028" s="221"/>
      <c r="Y1028" s="55"/>
      <c r="Z1028" s="148"/>
      <c r="AA1028" s="148"/>
      <c r="AB1028" s="225"/>
      <c r="AC1028" s="148"/>
      <c r="AD1028" s="148"/>
      <c r="AE1028" s="56"/>
      <c r="AF1028" s="112"/>
      <c r="AG1028" s="113"/>
      <c r="AH1028" s="114"/>
      <c r="AI1028" s="40"/>
      <c r="AJ1028" s="41"/>
      <c r="AK1028" s="45"/>
      <c r="AL1028" s="47"/>
      <c r="AM1028" s="47"/>
      <c r="AN1028" s="121"/>
      <c r="AO1028" s="48"/>
      <c r="AP1028" s="178"/>
      <c r="AQ1028" s="206"/>
      <c r="AR1028" s="201"/>
      <c r="AS1028" s="180">
        <f t="shared" ref="AS1028:AS1091" si="48">AP1028-L1028</f>
        <v>0</v>
      </c>
      <c r="AT1028" s="80" t="e">
        <f t="shared" ref="AT1028:AT1091" si="49">S1028/L1028</f>
        <v>#DIV/0!</v>
      </c>
      <c r="AU1028" s="187" t="e">
        <f>Risk_CAL!V1026</f>
        <v>#DIV/0!</v>
      </c>
      <c r="AV1028" s="184"/>
      <c r="AW1028" s="49"/>
      <c r="AX1028" s="50"/>
      <c r="AY1028" s="240"/>
      <c r="AZ1028" s="241"/>
      <c r="BA1028" s="242"/>
    </row>
    <row r="1029" spans="2:53" x14ac:dyDescent="0.3">
      <c r="B1029" s="9"/>
      <c r="C1029" s="10"/>
      <c r="D1029" s="167" t="str">
        <f t="shared" si="47"/>
        <v>Guatemala</v>
      </c>
      <c r="E1029" s="10"/>
      <c r="F1029" s="10"/>
      <c r="G1029" s="11"/>
      <c r="H1029" s="10"/>
      <c r="I1029" s="12"/>
      <c r="J1029" s="24"/>
      <c r="K1029" s="25"/>
      <c r="L1029" s="171"/>
      <c r="M1029" s="25"/>
      <c r="N1029" s="26"/>
      <c r="O1029" s="35"/>
      <c r="P1029" s="152"/>
      <c r="Q1029" s="39"/>
      <c r="R1029" s="31"/>
      <c r="S1029" s="36"/>
      <c r="T1029" s="221"/>
      <c r="U1029" s="36"/>
      <c r="V1029" s="221"/>
      <c r="W1029" s="36"/>
      <c r="X1029" s="221"/>
      <c r="Y1029" s="55"/>
      <c r="Z1029" s="148"/>
      <c r="AA1029" s="148"/>
      <c r="AB1029" s="225"/>
      <c r="AC1029" s="148"/>
      <c r="AD1029" s="148"/>
      <c r="AE1029" s="56"/>
      <c r="AF1029" s="112"/>
      <c r="AG1029" s="113"/>
      <c r="AH1029" s="114"/>
      <c r="AI1029" s="40"/>
      <c r="AJ1029" s="41"/>
      <c r="AK1029" s="45"/>
      <c r="AL1029" s="47"/>
      <c r="AM1029" s="47"/>
      <c r="AN1029" s="121"/>
      <c r="AO1029" s="48"/>
      <c r="AP1029" s="178"/>
      <c r="AQ1029" s="206"/>
      <c r="AR1029" s="201"/>
      <c r="AS1029" s="180">
        <f t="shared" si="48"/>
        <v>0</v>
      </c>
      <c r="AT1029" s="80" t="e">
        <f t="shared" si="49"/>
        <v>#DIV/0!</v>
      </c>
      <c r="AU1029" s="187" t="e">
        <f>Risk_CAL!V1027</f>
        <v>#DIV/0!</v>
      </c>
      <c r="AV1029" s="184"/>
      <c r="AW1029" s="49"/>
      <c r="AX1029" s="50"/>
      <c r="AY1029" s="240"/>
      <c r="AZ1029" s="241"/>
      <c r="BA1029" s="242"/>
    </row>
    <row r="1030" spans="2:53" x14ac:dyDescent="0.3">
      <c r="B1030" s="9"/>
      <c r="C1030" s="10"/>
      <c r="D1030" s="167" t="str">
        <f t="shared" ref="D1030:D1093" si="50">D1029</f>
        <v>Guatemala</v>
      </c>
      <c r="E1030" s="10"/>
      <c r="F1030" s="10"/>
      <c r="G1030" s="11"/>
      <c r="H1030" s="10"/>
      <c r="I1030" s="12"/>
      <c r="J1030" s="24"/>
      <c r="K1030" s="25"/>
      <c r="L1030" s="171"/>
      <c r="M1030" s="25"/>
      <c r="N1030" s="26"/>
      <c r="O1030" s="35"/>
      <c r="P1030" s="152"/>
      <c r="Q1030" s="39"/>
      <c r="R1030" s="31"/>
      <c r="S1030" s="36"/>
      <c r="T1030" s="221"/>
      <c r="U1030" s="36"/>
      <c r="V1030" s="221"/>
      <c r="W1030" s="36"/>
      <c r="X1030" s="221"/>
      <c r="Y1030" s="55"/>
      <c r="Z1030" s="148"/>
      <c r="AA1030" s="148"/>
      <c r="AB1030" s="225"/>
      <c r="AC1030" s="148"/>
      <c r="AD1030" s="148"/>
      <c r="AE1030" s="56"/>
      <c r="AF1030" s="112"/>
      <c r="AG1030" s="113"/>
      <c r="AH1030" s="114"/>
      <c r="AI1030" s="40"/>
      <c r="AJ1030" s="41"/>
      <c r="AK1030" s="45"/>
      <c r="AL1030" s="47"/>
      <c r="AM1030" s="47"/>
      <c r="AN1030" s="121"/>
      <c r="AO1030" s="48"/>
      <c r="AP1030" s="178"/>
      <c r="AQ1030" s="206"/>
      <c r="AR1030" s="201"/>
      <c r="AS1030" s="180">
        <f t="shared" si="48"/>
        <v>0</v>
      </c>
      <c r="AT1030" s="80" t="e">
        <f t="shared" si="49"/>
        <v>#DIV/0!</v>
      </c>
      <c r="AU1030" s="187" t="e">
        <f>Risk_CAL!V1028</f>
        <v>#DIV/0!</v>
      </c>
      <c r="AV1030" s="184"/>
      <c r="AW1030" s="49"/>
      <c r="AX1030" s="50"/>
      <c r="AY1030" s="240"/>
      <c r="AZ1030" s="241"/>
      <c r="BA1030" s="242"/>
    </row>
    <row r="1031" spans="2:53" x14ac:dyDescent="0.3">
      <c r="B1031" s="9"/>
      <c r="C1031" s="10"/>
      <c r="D1031" s="167" t="str">
        <f t="shared" si="50"/>
        <v>Guatemala</v>
      </c>
      <c r="E1031" s="10"/>
      <c r="F1031" s="10"/>
      <c r="G1031" s="11"/>
      <c r="H1031" s="10"/>
      <c r="I1031" s="12"/>
      <c r="J1031" s="24"/>
      <c r="K1031" s="25"/>
      <c r="L1031" s="171"/>
      <c r="M1031" s="25"/>
      <c r="N1031" s="26"/>
      <c r="O1031" s="35"/>
      <c r="P1031" s="152"/>
      <c r="Q1031" s="39"/>
      <c r="R1031" s="31"/>
      <c r="S1031" s="36"/>
      <c r="T1031" s="221"/>
      <c r="U1031" s="36"/>
      <c r="V1031" s="221"/>
      <c r="W1031" s="36"/>
      <c r="X1031" s="221"/>
      <c r="Y1031" s="55"/>
      <c r="Z1031" s="148"/>
      <c r="AA1031" s="148"/>
      <c r="AB1031" s="225"/>
      <c r="AC1031" s="148"/>
      <c r="AD1031" s="148"/>
      <c r="AE1031" s="56"/>
      <c r="AF1031" s="112"/>
      <c r="AG1031" s="113"/>
      <c r="AH1031" s="114"/>
      <c r="AI1031" s="40"/>
      <c r="AJ1031" s="41"/>
      <c r="AK1031" s="45"/>
      <c r="AL1031" s="47"/>
      <c r="AM1031" s="47"/>
      <c r="AN1031" s="121"/>
      <c r="AO1031" s="48"/>
      <c r="AP1031" s="178"/>
      <c r="AQ1031" s="206"/>
      <c r="AR1031" s="201"/>
      <c r="AS1031" s="180">
        <f t="shared" si="48"/>
        <v>0</v>
      </c>
      <c r="AT1031" s="80" t="e">
        <f t="shared" si="49"/>
        <v>#DIV/0!</v>
      </c>
      <c r="AU1031" s="187" t="e">
        <f>Risk_CAL!V1029</f>
        <v>#DIV/0!</v>
      </c>
      <c r="AV1031" s="184"/>
      <c r="AW1031" s="49"/>
      <c r="AX1031" s="50"/>
      <c r="AY1031" s="240"/>
      <c r="AZ1031" s="241"/>
      <c r="BA1031" s="242"/>
    </row>
    <row r="1032" spans="2:53" x14ac:dyDescent="0.3">
      <c r="B1032" s="9"/>
      <c r="C1032" s="10"/>
      <c r="D1032" s="167" t="str">
        <f t="shared" si="50"/>
        <v>Guatemala</v>
      </c>
      <c r="E1032" s="10"/>
      <c r="F1032" s="10"/>
      <c r="G1032" s="11"/>
      <c r="H1032" s="10"/>
      <c r="I1032" s="12"/>
      <c r="J1032" s="24"/>
      <c r="K1032" s="25"/>
      <c r="L1032" s="171"/>
      <c r="M1032" s="25"/>
      <c r="N1032" s="26"/>
      <c r="O1032" s="35"/>
      <c r="P1032" s="152"/>
      <c r="Q1032" s="39"/>
      <c r="R1032" s="31"/>
      <c r="S1032" s="36"/>
      <c r="T1032" s="221"/>
      <c r="U1032" s="36"/>
      <c r="V1032" s="221"/>
      <c r="W1032" s="36"/>
      <c r="X1032" s="221"/>
      <c r="Y1032" s="55"/>
      <c r="Z1032" s="148"/>
      <c r="AA1032" s="148"/>
      <c r="AB1032" s="225"/>
      <c r="AC1032" s="148"/>
      <c r="AD1032" s="148"/>
      <c r="AE1032" s="56"/>
      <c r="AF1032" s="112"/>
      <c r="AG1032" s="113"/>
      <c r="AH1032" s="114"/>
      <c r="AI1032" s="40"/>
      <c r="AJ1032" s="41"/>
      <c r="AK1032" s="45"/>
      <c r="AL1032" s="47"/>
      <c r="AM1032" s="47"/>
      <c r="AN1032" s="121"/>
      <c r="AO1032" s="48"/>
      <c r="AP1032" s="178"/>
      <c r="AQ1032" s="206"/>
      <c r="AR1032" s="201"/>
      <c r="AS1032" s="180">
        <f t="shared" si="48"/>
        <v>0</v>
      </c>
      <c r="AT1032" s="80" t="e">
        <f t="shared" si="49"/>
        <v>#DIV/0!</v>
      </c>
      <c r="AU1032" s="187" t="e">
        <f>Risk_CAL!V1030</f>
        <v>#DIV/0!</v>
      </c>
      <c r="AV1032" s="184"/>
      <c r="AW1032" s="49"/>
      <c r="AX1032" s="50"/>
      <c r="AY1032" s="240"/>
      <c r="AZ1032" s="241"/>
      <c r="BA1032" s="242"/>
    </row>
    <row r="1033" spans="2:53" x14ac:dyDescent="0.3">
      <c r="B1033" s="9"/>
      <c r="C1033" s="10"/>
      <c r="D1033" s="167" t="str">
        <f t="shared" si="50"/>
        <v>Guatemala</v>
      </c>
      <c r="E1033" s="10"/>
      <c r="F1033" s="10"/>
      <c r="G1033" s="11"/>
      <c r="H1033" s="10"/>
      <c r="I1033" s="12"/>
      <c r="J1033" s="24"/>
      <c r="K1033" s="25"/>
      <c r="L1033" s="171"/>
      <c r="M1033" s="25"/>
      <c r="N1033" s="26"/>
      <c r="O1033" s="35"/>
      <c r="P1033" s="152"/>
      <c r="Q1033" s="39"/>
      <c r="R1033" s="31"/>
      <c r="S1033" s="36"/>
      <c r="T1033" s="221"/>
      <c r="U1033" s="36"/>
      <c r="V1033" s="221"/>
      <c r="W1033" s="36"/>
      <c r="X1033" s="221"/>
      <c r="Y1033" s="55"/>
      <c r="Z1033" s="148"/>
      <c r="AA1033" s="148"/>
      <c r="AB1033" s="225"/>
      <c r="AC1033" s="148"/>
      <c r="AD1033" s="148"/>
      <c r="AE1033" s="56"/>
      <c r="AF1033" s="112"/>
      <c r="AG1033" s="113"/>
      <c r="AH1033" s="114"/>
      <c r="AI1033" s="40"/>
      <c r="AJ1033" s="41"/>
      <c r="AK1033" s="45"/>
      <c r="AL1033" s="47"/>
      <c r="AM1033" s="47"/>
      <c r="AN1033" s="121"/>
      <c r="AO1033" s="48"/>
      <c r="AP1033" s="178"/>
      <c r="AQ1033" s="206"/>
      <c r="AR1033" s="201"/>
      <c r="AS1033" s="180">
        <f t="shared" si="48"/>
        <v>0</v>
      </c>
      <c r="AT1033" s="80" t="e">
        <f t="shared" si="49"/>
        <v>#DIV/0!</v>
      </c>
      <c r="AU1033" s="187" t="e">
        <f>Risk_CAL!V1031</f>
        <v>#DIV/0!</v>
      </c>
      <c r="AV1033" s="184"/>
      <c r="AW1033" s="49"/>
      <c r="AX1033" s="50"/>
      <c r="AY1033" s="240"/>
      <c r="AZ1033" s="241"/>
      <c r="BA1033" s="242"/>
    </row>
    <row r="1034" spans="2:53" x14ac:dyDescent="0.3">
      <c r="B1034" s="9"/>
      <c r="C1034" s="10"/>
      <c r="D1034" s="167" t="str">
        <f t="shared" si="50"/>
        <v>Guatemala</v>
      </c>
      <c r="E1034" s="10"/>
      <c r="F1034" s="10"/>
      <c r="G1034" s="11"/>
      <c r="H1034" s="10"/>
      <c r="I1034" s="12"/>
      <c r="J1034" s="24"/>
      <c r="K1034" s="25"/>
      <c r="L1034" s="171"/>
      <c r="M1034" s="25"/>
      <c r="N1034" s="26"/>
      <c r="O1034" s="35"/>
      <c r="P1034" s="152"/>
      <c r="Q1034" s="39"/>
      <c r="R1034" s="31"/>
      <c r="S1034" s="36"/>
      <c r="T1034" s="221"/>
      <c r="U1034" s="36"/>
      <c r="V1034" s="221"/>
      <c r="W1034" s="36"/>
      <c r="X1034" s="221"/>
      <c r="Y1034" s="55"/>
      <c r="Z1034" s="148"/>
      <c r="AA1034" s="148"/>
      <c r="AB1034" s="225"/>
      <c r="AC1034" s="148"/>
      <c r="AD1034" s="148"/>
      <c r="AE1034" s="56"/>
      <c r="AF1034" s="112"/>
      <c r="AG1034" s="113"/>
      <c r="AH1034" s="114"/>
      <c r="AI1034" s="40"/>
      <c r="AJ1034" s="41"/>
      <c r="AK1034" s="45"/>
      <c r="AL1034" s="47"/>
      <c r="AM1034" s="47"/>
      <c r="AN1034" s="121"/>
      <c r="AO1034" s="48"/>
      <c r="AP1034" s="178"/>
      <c r="AQ1034" s="206"/>
      <c r="AR1034" s="201"/>
      <c r="AS1034" s="180">
        <f t="shared" si="48"/>
        <v>0</v>
      </c>
      <c r="AT1034" s="80" t="e">
        <f t="shared" si="49"/>
        <v>#DIV/0!</v>
      </c>
      <c r="AU1034" s="187" t="e">
        <f>Risk_CAL!V1032</f>
        <v>#DIV/0!</v>
      </c>
      <c r="AV1034" s="184"/>
      <c r="AW1034" s="49"/>
      <c r="AX1034" s="50"/>
      <c r="AY1034" s="240"/>
      <c r="AZ1034" s="241"/>
      <c r="BA1034" s="242"/>
    </row>
    <row r="1035" spans="2:53" x14ac:dyDescent="0.3">
      <c r="B1035" s="9"/>
      <c r="C1035" s="10"/>
      <c r="D1035" s="167" t="str">
        <f t="shared" si="50"/>
        <v>Guatemala</v>
      </c>
      <c r="E1035" s="10"/>
      <c r="F1035" s="10"/>
      <c r="G1035" s="11"/>
      <c r="H1035" s="10"/>
      <c r="I1035" s="12"/>
      <c r="J1035" s="24"/>
      <c r="K1035" s="25"/>
      <c r="L1035" s="171"/>
      <c r="M1035" s="25"/>
      <c r="N1035" s="26"/>
      <c r="O1035" s="35"/>
      <c r="P1035" s="152"/>
      <c r="Q1035" s="39"/>
      <c r="R1035" s="31"/>
      <c r="S1035" s="36"/>
      <c r="T1035" s="221"/>
      <c r="U1035" s="36"/>
      <c r="V1035" s="221"/>
      <c r="W1035" s="36"/>
      <c r="X1035" s="221"/>
      <c r="Y1035" s="55"/>
      <c r="Z1035" s="148"/>
      <c r="AA1035" s="148"/>
      <c r="AB1035" s="225"/>
      <c r="AC1035" s="148"/>
      <c r="AD1035" s="148"/>
      <c r="AE1035" s="56"/>
      <c r="AF1035" s="112"/>
      <c r="AG1035" s="113"/>
      <c r="AH1035" s="114"/>
      <c r="AI1035" s="40"/>
      <c r="AJ1035" s="41"/>
      <c r="AK1035" s="45"/>
      <c r="AL1035" s="47"/>
      <c r="AM1035" s="47"/>
      <c r="AN1035" s="121"/>
      <c r="AO1035" s="48"/>
      <c r="AP1035" s="178"/>
      <c r="AQ1035" s="206"/>
      <c r="AR1035" s="201"/>
      <c r="AS1035" s="180">
        <f t="shared" si="48"/>
        <v>0</v>
      </c>
      <c r="AT1035" s="80" t="e">
        <f t="shared" si="49"/>
        <v>#DIV/0!</v>
      </c>
      <c r="AU1035" s="187" t="e">
        <f>Risk_CAL!V1033</f>
        <v>#DIV/0!</v>
      </c>
      <c r="AV1035" s="184"/>
      <c r="AW1035" s="49"/>
      <c r="AX1035" s="50"/>
      <c r="AY1035" s="240"/>
      <c r="AZ1035" s="241"/>
      <c r="BA1035" s="242"/>
    </row>
    <row r="1036" spans="2:53" x14ac:dyDescent="0.3">
      <c r="B1036" s="9"/>
      <c r="C1036" s="10"/>
      <c r="D1036" s="167" t="str">
        <f t="shared" si="50"/>
        <v>Guatemala</v>
      </c>
      <c r="E1036" s="10"/>
      <c r="F1036" s="10"/>
      <c r="G1036" s="11"/>
      <c r="H1036" s="10"/>
      <c r="I1036" s="12"/>
      <c r="J1036" s="24"/>
      <c r="K1036" s="25"/>
      <c r="L1036" s="171"/>
      <c r="M1036" s="25"/>
      <c r="N1036" s="26"/>
      <c r="O1036" s="35"/>
      <c r="P1036" s="152"/>
      <c r="Q1036" s="39"/>
      <c r="R1036" s="31"/>
      <c r="S1036" s="36"/>
      <c r="T1036" s="221"/>
      <c r="U1036" s="36"/>
      <c r="V1036" s="221"/>
      <c r="W1036" s="36"/>
      <c r="X1036" s="221"/>
      <c r="Y1036" s="55"/>
      <c r="Z1036" s="148"/>
      <c r="AA1036" s="148"/>
      <c r="AB1036" s="225"/>
      <c r="AC1036" s="148"/>
      <c r="AD1036" s="148"/>
      <c r="AE1036" s="56"/>
      <c r="AF1036" s="112"/>
      <c r="AG1036" s="113"/>
      <c r="AH1036" s="114"/>
      <c r="AI1036" s="40"/>
      <c r="AJ1036" s="41"/>
      <c r="AK1036" s="45"/>
      <c r="AL1036" s="47"/>
      <c r="AM1036" s="47"/>
      <c r="AN1036" s="121"/>
      <c r="AO1036" s="48"/>
      <c r="AP1036" s="178"/>
      <c r="AQ1036" s="206"/>
      <c r="AR1036" s="201"/>
      <c r="AS1036" s="180">
        <f t="shared" si="48"/>
        <v>0</v>
      </c>
      <c r="AT1036" s="80" t="e">
        <f t="shared" si="49"/>
        <v>#DIV/0!</v>
      </c>
      <c r="AU1036" s="187" t="e">
        <f>Risk_CAL!V1034</f>
        <v>#DIV/0!</v>
      </c>
      <c r="AV1036" s="184"/>
      <c r="AW1036" s="49"/>
      <c r="AX1036" s="50"/>
      <c r="AY1036" s="240"/>
      <c r="AZ1036" s="241"/>
      <c r="BA1036" s="242"/>
    </row>
    <row r="1037" spans="2:53" x14ac:dyDescent="0.3">
      <c r="B1037" s="9"/>
      <c r="C1037" s="10"/>
      <c r="D1037" s="167" t="str">
        <f t="shared" si="50"/>
        <v>Guatemala</v>
      </c>
      <c r="E1037" s="10"/>
      <c r="F1037" s="10"/>
      <c r="G1037" s="11"/>
      <c r="H1037" s="10"/>
      <c r="I1037" s="12"/>
      <c r="J1037" s="24"/>
      <c r="K1037" s="25"/>
      <c r="L1037" s="171"/>
      <c r="M1037" s="25"/>
      <c r="N1037" s="26"/>
      <c r="O1037" s="35"/>
      <c r="P1037" s="152"/>
      <c r="Q1037" s="39"/>
      <c r="R1037" s="31"/>
      <c r="S1037" s="36"/>
      <c r="T1037" s="221"/>
      <c r="U1037" s="36"/>
      <c r="V1037" s="221"/>
      <c r="W1037" s="36"/>
      <c r="X1037" s="221"/>
      <c r="Y1037" s="55"/>
      <c r="Z1037" s="148"/>
      <c r="AA1037" s="148"/>
      <c r="AB1037" s="225"/>
      <c r="AC1037" s="148"/>
      <c r="AD1037" s="148"/>
      <c r="AE1037" s="56"/>
      <c r="AF1037" s="112"/>
      <c r="AG1037" s="113"/>
      <c r="AH1037" s="114"/>
      <c r="AI1037" s="40"/>
      <c r="AJ1037" s="41"/>
      <c r="AK1037" s="45"/>
      <c r="AL1037" s="47"/>
      <c r="AM1037" s="47"/>
      <c r="AN1037" s="121"/>
      <c r="AO1037" s="48"/>
      <c r="AP1037" s="178"/>
      <c r="AQ1037" s="206"/>
      <c r="AR1037" s="201"/>
      <c r="AS1037" s="180">
        <f t="shared" si="48"/>
        <v>0</v>
      </c>
      <c r="AT1037" s="80" t="e">
        <f t="shared" si="49"/>
        <v>#DIV/0!</v>
      </c>
      <c r="AU1037" s="187" t="e">
        <f>Risk_CAL!V1035</f>
        <v>#DIV/0!</v>
      </c>
      <c r="AV1037" s="184"/>
      <c r="AW1037" s="49"/>
      <c r="AX1037" s="50"/>
      <c r="AY1037" s="240"/>
      <c r="AZ1037" s="241"/>
      <c r="BA1037" s="242"/>
    </row>
    <row r="1038" spans="2:53" x14ac:dyDescent="0.3">
      <c r="B1038" s="9"/>
      <c r="C1038" s="10"/>
      <c r="D1038" s="167" t="str">
        <f t="shared" si="50"/>
        <v>Guatemala</v>
      </c>
      <c r="E1038" s="10"/>
      <c r="F1038" s="10"/>
      <c r="G1038" s="11"/>
      <c r="H1038" s="10"/>
      <c r="I1038" s="12"/>
      <c r="J1038" s="24"/>
      <c r="K1038" s="25"/>
      <c r="L1038" s="171"/>
      <c r="M1038" s="25"/>
      <c r="N1038" s="26"/>
      <c r="O1038" s="35"/>
      <c r="P1038" s="152"/>
      <c r="Q1038" s="39"/>
      <c r="R1038" s="31"/>
      <c r="S1038" s="36"/>
      <c r="T1038" s="221"/>
      <c r="U1038" s="36"/>
      <c r="V1038" s="221"/>
      <c r="W1038" s="36"/>
      <c r="X1038" s="221"/>
      <c r="Y1038" s="55"/>
      <c r="Z1038" s="148"/>
      <c r="AA1038" s="148"/>
      <c r="AB1038" s="225"/>
      <c r="AC1038" s="148"/>
      <c r="AD1038" s="148"/>
      <c r="AE1038" s="56"/>
      <c r="AF1038" s="112"/>
      <c r="AG1038" s="113"/>
      <c r="AH1038" s="114"/>
      <c r="AI1038" s="40"/>
      <c r="AJ1038" s="41"/>
      <c r="AK1038" s="45"/>
      <c r="AL1038" s="47"/>
      <c r="AM1038" s="47"/>
      <c r="AN1038" s="121"/>
      <c r="AO1038" s="48"/>
      <c r="AP1038" s="178"/>
      <c r="AQ1038" s="206"/>
      <c r="AR1038" s="201"/>
      <c r="AS1038" s="180">
        <f t="shared" si="48"/>
        <v>0</v>
      </c>
      <c r="AT1038" s="80" t="e">
        <f t="shared" si="49"/>
        <v>#DIV/0!</v>
      </c>
      <c r="AU1038" s="187" t="e">
        <f>Risk_CAL!V1036</f>
        <v>#DIV/0!</v>
      </c>
      <c r="AV1038" s="184"/>
      <c r="AW1038" s="49"/>
      <c r="AX1038" s="50"/>
      <c r="AY1038" s="240"/>
      <c r="AZ1038" s="241"/>
      <c r="BA1038" s="242"/>
    </row>
    <row r="1039" spans="2:53" x14ac:dyDescent="0.3">
      <c r="B1039" s="9"/>
      <c r="C1039" s="10"/>
      <c r="D1039" s="167" t="str">
        <f t="shared" si="50"/>
        <v>Guatemala</v>
      </c>
      <c r="E1039" s="10"/>
      <c r="F1039" s="10"/>
      <c r="G1039" s="11"/>
      <c r="H1039" s="10"/>
      <c r="I1039" s="12"/>
      <c r="J1039" s="24"/>
      <c r="K1039" s="25"/>
      <c r="L1039" s="171"/>
      <c r="M1039" s="25"/>
      <c r="N1039" s="26"/>
      <c r="O1039" s="35"/>
      <c r="P1039" s="152"/>
      <c r="Q1039" s="39"/>
      <c r="R1039" s="31"/>
      <c r="S1039" s="36"/>
      <c r="T1039" s="221"/>
      <c r="U1039" s="36"/>
      <c r="V1039" s="221"/>
      <c r="W1039" s="36"/>
      <c r="X1039" s="221"/>
      <c r="Y1039" s="55"/>
      <c r="Z1039" s="148"/>
      <c r="AA1039" s="148"/>
      <c r="AB1039" s="225"/>
      <c r="AC1039" s="148"/>
      <c r="AD1039" s="148"/>
      <c r="AE1039" s="56"/>
      <c r="AF1039" s="112"/>
      <c r="AG1039" s="113"/>
      <c r="AH1039" s="114"/>
      <c r="AI1039" s="40"/>
      <c r="AJ1039" s="41"/>
      <c r="AK1039" s="45"/>
      <c r="AL1039" s="47"/>
      <c r="AM1039" s="47"/>
      <c r="AN1039" s="121"/>
      <c r="AO1039" s="48"/>
      <c r="AP1039" s="178"/>
      <c r="AQ1039" s="206"/>
      <c r="AR1039" s="201"/>
      <c r="AS1039" s="180">
        <f t="shared" si="48"/>
        <v>0</v>
      </c>
      <c r="AT1039" s="80" t="e">
        <f t="shared" si="49"/>
        <v>#DIV/0!</v>
      </c>
      <c r="AU1039" s="187" t="e">
        <f>Risk_CAL!V1037</f>
        <v>#DIV/0!</v>
      </c>
      <c r="AV1039" s="184"/>
      <c r="AW1039" s="49"/>
      <c r="AX1039" s="50"/>
      <c r="AY1039" s="240"/>
      <c r="AZ1039" s="241"/>
      <c r="BA1039" s="242"/>
    </row>
    <row r="1040" spans="2:53" x14ac:dyDescent="0.3">
      <c r="B1040" s="9"/>
      <c r="C1040" s="10"/>
      <c r="D1040" s="167" t="str">
        <f t="shared" si="50"/>
        <v>Guatemala</v>
      </c>
      <c r="E1040" s="10"/>
      <c r="F1040" s="10"/>
      <c r="G1040" s="11"/>
      <c r="H1040" s="10"/>
      <c r="I1040" s="12"/>
      <c r="J1040" s="24"/>
      <c r="K1040" s="25"/>
      <c r="L1040" s="171"/>
      <c r="M1040" s="25"/>
      <c r="N1040" s="26"/>
      <c r="O1040" s="35"/>
      <c r="P1040" s="152"/>
      <c r="Q1040" s="39"/>
      <c r="R1040" s="31"/>
      <c r="S1040" s="36"/>
      <c r="T1040" s="221"/>
      <c r="U1040" s="36"/>
      <c r="V1040" s="221"/>
      <c r="W1040" s="36"/>
      <c r="X1040" s="221"/>
      <c r="Y1040" s="55"/>
      <c r="Z1040" s="148"/>
      <c r="AA1040" s="148"/>
      <c r="AB1040" s="225"/>
      <c r="AC1040" s="148"/>
      <c r="AD1040" s="148"/>
      <c r="AE1040" s="56"/>
      <c r="AF1040" s="112"/>
      <c r="AG1040" s="113"/>
      <c r="AH1040" s="114"/>
      <c r="AI1040" s="40"/>
      <c r="AJ1040" s="41"/>
      <c r="AK1040" s="45"/>
      <c r="AL1040" s="47"/>
      <c r="AM1040" s="47"/>
      <c r="AN1040" s="121"/>
      <c r="AO1040" s="48"/>
      <c r="AP1040" s="178"/>
      <c r="AQ1040" s="206"/>
      <c r="AR1040" s="201"/>
      <c r="AS1040" s="180">
        <f t="shared" si="48"/>
        <v>0</v>
      </c>
      <c r="AT1040" s="80" t="e">
        <f t="shared" si="49"/>
        <v>#DIV/0!</v>
      </c>
      <c r="AU1040" s="187" t="e">
        <f>Risk_CAL!V1038</f>
        <v>#DIV/0!</v>
      </c>
      <c r="AV1040" s="184"/>
      <c r="AW1040" s="49"/>
      <c r="AX1040" s="50"/>
      <c r="AY1040" s="240"/>
      <c r="AZ1040" s="241"/>
      <c r="BA1040" s="242"/>
    </row>
    <row r="1041" spans="2:53" x14ac:dyDescent="0.3">
      <c r="B1041" s="9"/>
      <c r="C1041" s="10"/>
      <c r="D1041" s="167" t="str">
        <f t="shared" si="50"/>
        <v>Guatemala</v>
      </c>
      <c r="E1041" s="10"/>
      <c r="F1041" s="10"/>
      <c r="G1041" s="11"/>
      <c r="H1041" s="10"/>
      <c r="I1041" s="12"/>
      <c r="J1041" s="24"/>
      <c r="K1041" s="25"/>
      <c r="L1041" s="171"/>
      <c r="M1041" s="25"/>
      <c r="N1041" s="26"/>
      <c r="O1041" s="35"/>
      <c r="P1041" s="152"/>
      <c r="Q1041" s="39"/>
      <c r="R1041" s="31"/>
      <c r="S1041" s="36"/>
      <c r="T1041" s="221"/>
      <c r="U1041" s="36"/>
      <c r="V1041" s="221"/>
      <c r="W1041" s="36"/>
      <c r="X1041" s="221"/>
      <c r="Y1041" s="55"/>
      <c r="Z1041" s="148"/>
      <c r="AA1041" s="148"/>
      <c r="AB1041" s="225"/>
      <c r="AC1041" s="148"/>
      <c r="AD1041" s="148"/>
      <c r="AE1041" s="56"/>
      <c r="AF1041" s="112"/>
      <c r="AG1041" s="113"/>
      <c r="AH1041" s="114"/>
      <c r="AI1041" s="40"/>
      <c r="AJ1041" s="41"/>
      <c r="AK1041" s="45"/>
      <c r="AL1041" s="47"/>
      <c r="AM1041" s="47"/>
      <c r="AN1041" s="121"/>
      <c r="AO1041" s="48"/>
      <c r="AP1041" s="178"/>
      <c r="AQ1041" s="206"/>
      <c r="AR1041" s="201"/>
      <c r="AS1041" s="180">
        <f t="shared" si="48"/>
        <v>0</v>
      </c>
      <c r="AT1041" s="80" t="e">
        <f t="shared" si="49"/>
        <v>#DIV/0!</v>
      </c>
      <c r="AU1041" s="187" t="e">
        <f>Risk_CAL!V1039</f>
        <v>#DIV/0!</v>
      </c>
      <c r="AV1041" s="184"/>
      <c r="AW1041" s="49"/>
      <c r="AX1041" s="50"/>
      <c r="AY1041" s="240"/>
      <c r="AZ1041" s="241"/>
      <c r="BA1041" s="242"/>
    </row>
    <row r="1042" spans="2:53" x14ac:dyDescent="0.3">
      <c r="B1042" s="9"/>
      <c r="C1042" s="10"/>
      <c r="D1042" s="167" t="str">
        <f t="shared" si="50"/>
        <v>Guatemala</v>
      </c>
      <c r="E1042" s="10"/>
      <c r="F1042" s="10"/>
      <c r="G1042" s="11"/>
      <c r="H1042" s="10"/>
      <c r="I1042" s="12"/>
      <c r="J1042" s="24"/>
      <c r="K1042" s="25"/>
      <c r="L1042" s="171"/>
      <c r="M1042" s="25"/>
      <c r="N1042" s="26"/>
      <c r="O1042" s="35"/>
      <c r="P1042" s="152"/>
      <c r="Q1042" s="39"/>
      <c r="R1042" s="31"/>
      <c r="S1042" s="36"/>
      <c r="T1042" s="221"/>
      <c r="U1042" s="36"/>
      <c r="V1042" s="221"/>
      <c r="W1042" s="36"/>
      <c r="X1042" s="221"/>
      <c r="Y1042" s="55"/>
      <c r="Z1042" s="148"/>
      <c r="AA1042" s="148"/>
      <c r="AB1042" s="225"/>
      <c r="AC1042" s="148"/>
      <c r="AD1042" s="148"/>
      <c r="AE1042" s="56"/>
      <c r="AF1042" s="112"/>
      <c r="AG1042" s="113"/>
      <c r="AH1042" s="114"/>
      <c r="AI1042" s="40"/>
      <c r="AJ1042" s="41"/>
      <c r="AK1042" s="45"/>
      <c r="AL1042" s="47"/>
      <c r="AM1042" s="47"/>
      <c r="AN1042" s="121"/>
      <c r="AO1042" s="48"/>
      <c r="AP1042" s="178"/>
      <c r="AQ1042" s="206"/>
      <c r="AR1042" s="201"/>
      <c r="AS1042" s="180">
        <f t="shared" si="48"/>
        <v>0</v>
      </c>
      <c r="AT1042" s="80" t="e">
        <f t="shared" si="49"/>
        <v>#DIV/0!</v>
      </c>
      <c r="AU1042" s="187" t="e">
        <f>Risk_CAL!V1040</f>
        <v>#DIV/0!</v>
      </c>
      <c r="AV1042" s="184"/>
      <c r="AW1042" s="49"/>
      <c r="AX1042" s="50"/>
      <c r="AY1042" s="240"/>
      <c r="AZ1042" s="241"/>
      <c r="BA1042" s="242"/>
    </row>
    <row r="1043" spans="2:53" x14ac:dyDescent="0.3">
      <c r="B1043" s="9"/>
      <c r="C1043" s="10"/>
      <c r="D1043" s="167" t="str">
        <f t="shared" si="50"/>
        <v>Guatemala</v>
      </c>
      <c r="E1043" s="10"/>
      <c r="F1043" s="10"/>
      <c r="G1043" s="11"/>
      <c r="H1043" s="10"/>
      <c r="I1043" s="12"/>
      <c r="J1043" s="24"/>
      <c r="K1043" s="25"/>
      <c r="L1043" s="171"/>
      <c r="M1043" s="25"/>
      <c r="N1043" s="26"/>
      <c r="O1043" s="35"/>
      <c r="P1043" s="152"/>
      <c r="Q1043" s="39"/>
      <c r="R1043" s="31"/>
      <c r="S1043" s="36"/>
      <c r="T1043" s="221"/>
      <c r="U1043" s="36"/>
      <c r="V1043" s="221"/>
      <c r="W1043" s="36"/>
      <c r="X1043" s="221"/>
      <c r="Y1043" s="55"/>
      <c r="Z1043" s="148"/>
      <c r="AA1043" s="148"/>
      <c r="AB1043" s="225"/>
      <c r="AC1043" s="148"/>
      <c r="AD1043" s="148"/>
      <c r="AE1043" s="56"/>
      <c r="AF1043" s="112"/>
      <c r="AG1043" s="113"/>
      <c r="AH1043" s="114"/>
      <c r="AI1043" s="40"/>
      <c r="AJ1043" s="41"/>
      <c r="AK1043" s="45"/>
      <c r="AL1043" s="47"/>
      <c r="AM1043" s="47"/>
      <c r="AN1043" s="121"/>
      <c r="AO1043" s="48"/>
      <c r="AP1043" s="178"/>
      <c r="AQ1043" s="206"/>
      <c r="AR1043" s="201"/>
      <c r="AS1043" s="180">
        <f t="shared" si="48"/>
        <v>0</v>
      </c>
      <c r="AT1043" s="80" t="e">
        <f t="shared" si="49"/>
        <v>#DIV/0!</v>
      </c>
      <c r="AU1043" s="187" t="e">
        <f>Risk_CAL!V1041</f>
        <v>#DIV/0!</v>
      </c>
      <c r="AV1043" s="184"/>
      <c r="AW1043" s="49"/>
      <c r="AX1043" s="50"/>
      <c r="AY1043" s="240"/>
      <c r="AZ1043" s="241"/>
      <c r="BA1043" s="242"/>
    </row>
    <row r="1044" spans="2:53" x14ac:dyDescent="0.3">
      <c r="B1044" s="9"/>
      <c r="C1044" s="10"/>
      <c r="D1044" s="167" t="str">
        <f t="shared" si="50"/>
        <v>Guatemala</v>
      </c>
      <c r="E1044" s="10"/>
      <c r="F1044" s="10"/>
      <c r="G1044" s="11"/>
      <c r="H1044" s="10"/>
      <c r="I1044" s="12"/>
      <c r="J1044" s="24"/>
      <c r="K1044" s="25"/>
      <c r="L1044" s="171"/>
      <c r="M1044" s="25"/>
      <c r="N1044" s="26"/>
      <c r="O1044" s="35"/>
      <c r="P1044" s="152"/>
      <c r="Q1044" s="39"/>
      <c r="R1044" s="31"/>
      <c r="S1044" s="36"/>
      <c r="T1044" s="221"/>
      <c r="U1044" s="36"/>
      <c r="V1044" s="221"/>
      <c r="W1044" s="36"/>
      <c r="X1044" s="221"/>
      <c r="Y1044" s="55"/>
      <c r="Z1044" s="148"/>
      <c r="AA1044" s="148"/>
      <c r="AB1044" s="225"/>
      <c r="AC1044" s="148"/>
      <c r="AD1044" s="148"/>
      <c r="AE1044" s="56"/>
      <c r="AF1044" s="112"/>
      <c r="AG1044" s="113"/>
      <c r="AH1044" s="114"/>
      <c r="AI1044" s="40"/>
      <c r="AJ1044" s="41"/>
      <c r="AK1044" s="45"/>
      <c r="AL1044" s="47"/>
      <c r="AM1044" s="47"/>
      <c r="AN1044" s="121"/>
      <c r="AO1044" s="48"/>
      <c r="AP1044" s="178"/>
      <c r="AQ1044" s="206"/>
      <c r="AR1044" s="201"/>
      <c r="AS1044" s="180">
        <f t="shared" si="48"/>
        <v>0</v>
      </c>
      <c r="AT1044" s="80" t="e">
        <f t="shared" si="49"/>
        <v>#DIV/0!</v>
      </c>
      <c r="AU1044" s="187" t="e">
        <f>Risk_CAL!V1042</f>
        <v>#DIV/0!</v>
      </c>
      <c r="AV1044" s="184"/>
      <c r="AW1044" s="49"/>
      <c r="AX1044" s="50"/>
      <c r="AY1044" s="240"/>
      <c r="AZ1044" s="241"/>
      <c r="BA1044" s="242"/>
    </row>
    <row r="1045" spans="2:53" x14ac:dyDescent="0.3">
      <c r="B1045" s="9"/>
      <c r="C1045" s="10"/>
      <c r="D1045" s="167" t="str">
        <f t="shared" si="50"/>
        <v>Guatemala</v>
      </c>
      <c r="E1045" s="10"/>
      <c r="F1045" s="10"/>
      <c r="G1045" s="11"/>
      <c r="H1045" s="10"/>
      <c r="I1045" s="12"/>
      <c r="J1045" s="24"/>
      <c r="K1045" s="25"/>
      <c r="L1045" s="171"/>
      <c r="M1045" s="25"/>
      <c r="N1045" s="26"/>
      <c r="O1045" s="35"/>
      <c r="P1045" s="152"/>
      <c r="Q1045" s="39"/>
      <c r="R1045" s="31"/>
      <c r="S1045" s="36"/>
      <c r="T1045" s="221"/>
      <c r="U1045" s="36"/>
      <c r="V1045" s="221"/>
      <c r="W1045" s="36"/>
      <c r="X1045" s="221"/>
      <c r="Y1045" s="55"/>
      <c r="Z1045" s="148"/>
      <c r="AA1045" s="148"/>
      <c r="AB1045" s="225"/>
      <c r="AC1045" s="148"/>
      <c r="AD1045" s="148"/>
      <c r="AE1045" s="56"/>
      <c r="AF1045" s="112"/>
      <c r="AG1045" s="113"/>
      <c r="AH1045" s="114"/>
      <c r="AI1045" s="40"/>
      <c r="AJ1045" s="41"/>
      <c r="AK1045" s="45"/>
      <c r="AL1045" s="47"/>
      <c r="AM1045" s="47"/>
      <c r="AN1045" s="121"/>
      <c r="AO1045" s="48"/>
      <c r="AP1045" s="178"/>
      <c r="AQ1045" s="206"/>
      <c r="AR1045" s="201"/>
      <c r="AS1045" s="180">
        <f t="shared" si="48"/>
        <v>0</v>
      </c>
      <c r="AT1045" s="80" t="e">
        <f t="shared" si="49"/>
        <v>#DIV/0!</v>
      </c>
      <c r="AU1045" s="187" t="e">
        <f>Risk_CAL!V1043</f>
        <v>#DIV/0!</v>
      </c>
      <c r="AV1045" s="184"/>
      <c r="AW1045" s="49"/>
      <c r="AX1045" s="50"/>
      <c r="AY1045" s="240"/>
      <c r="AZ1045" s="241"/>
      <c r="BA1045" s="242"/>
    </row>
    <row r="1046" spans="2:53" x14ac:dyDescent="0.3">
      <c r="B1046" s="9"/>
      <c r="C1046" s="10"/>
      <c r="D1046" s="167" t="str">
        <f t="shared" si="50"/>
        <v>Guatemala</v>
      </c>
      <c r="E1046" s="10"/>
      <c r="F1046" s="10"/>
      <c r="G1046" s="11"/>
      <c r="H1046" s="10"/>
      <c r="I1046" s="12"/>
      <c r="J1046" s="24"/>
      <c r="K1046" s="25"/>
      <c r="L1046" s="171"/>
      <c r="M1046" s="25"/>
      <c r="N1046" s="26"/>
      <c r="O1046" s="35"/>
      <c r="P1046" s="152"/>
      <c r="Q1046" s="39"/>
      <c r="R1046" s="31"/>
      <c r="S1046" s="36"/>
      <c r="T1046" s="221"/>
      <c r="U1046" s="36"/>
      <c r="V1046" s="221"/>
      <c r="W1046" s="36"/>
      <c r="X1046" s="221"/>
      <c r="Y1046" s="55"/>
      <c r="Z1046" s="148"/>
      <c r="AA1046" s="148"/>
      <c r="AB1046" s="225"/>
      <c r="AC1046" s="148"/>
      <c r="AD1046" s="148"/>
      <c r="AE1046" s="56"/>
      <c r="AF1046" s="112"/>
      <c r="AG1046" s="113"/>
      <c r="AH1046" s="114"/>
      <c r="AI1046" s="40"/>
      <c r="AJ1046" s="41"/>
      <c r="AK1046" s="45"/>
      <c r="AL1046" s="47"/>
      <c r="AM1046" s="47"/>
      <c r="AN1046" s="121"/>
      <c r="AO1046" s="48"/>
      <c r="AP1046" s="178"/>
      <c r="AQ1046" s="206"/>
      <c r="AR1046" s="201"/>
      <c r="AS1046" s="180">
        <f t="shared" si="48"/>
        <v>0</v>
      </c>
      <c r="AT1046" s="80" t="e">
        <f t="shared" si="49"/>
        <v>#DIV/0!</v>
      </c>
      <c r="AU1046" s="187" t="e">
        <f>Risk_CAL!V1044</f>
        <v>#DIV/0!</v>
      </c>
      <c r="AV1046" s="184"/>
      <c r="AW1046" s="49"/>
      <c r="AX1046" s="50"/>
      <c r="AY1046" s="240"/>
      <c r="AZ1046" s="241"/>
      <c r="BA1046" s="242"/>
    </row>
    <row r="1047" spans="2:53" x14ac:dyDescent="0.3">
      <c r="B1047" s="9"/>
      <c r="C1047" s="10"/>
      <c r="D1047" s="167" t="str">
        <f t="shared" si="50"/>
        <v>Guatemala</v>
      </c>
      <c r="E1047" s="10"/>
      <c r="F1047" s="10"/>
      <c r="G1047" s="11"/>
      <c r="H1047" s="10"/>
      <c r="I1047" s="12"/>
      <c r="J1047" s="24"/>
      <c r="K1047" s="25"/>
      <c r="L1047" s="171"/>
      <c r="M1047" s="25"/>
      <c r="N1047" s="26"/>
      <c r="O1047" s="35"/>
      <c r="P1047" s="152"/>
      <c r="Q1047" s="39"/>
      <c r="R1047" s="31"/>
      <c r="S1047" s="36"/>
      <c r="T1047" s="221"/>
      <c r="U1047" s="36"/>
      <c r="V1047" s="221"/>
      <c r="W1047" s="36"/>
      <c r="X1047" s="221"/>
      <c r="Y1047" s="55"/>
      <c r="Z1047" s="148"/>
      <c r="AA1047" s="148"/>
      <c r="AB1047" s="225"/>
      <c r="AC1047" s="148"/>
      <c r="AD1047" s="148"/>
      <c r="AE1047" s="56"/>
      <c r="AF1047" s="112"/>
      <c r="AG1047" s="113"/>
      <c r="AH1047" s="114"/>
      <c r="AI1047" s="40"/>
      <c r="AJ1047" s="41"/>
      <c r="AK1047" s="45"/>
      <c r="AL1047" s="47"/>
      <c r="AM1047" s="47"/>
      <c r="AN1047" s="121"/>
      <c r="AO1047" s="48"/>
      <c r="AP1047" s="178"/>
      <c r="AQ1047" s="206"/>
      <c r="AR1047" s="201"/>
      <c r="AS1047" s="180">
        <f t="shared" si="48"/>
        <v>0</v>
      </c>
      <c r="AT1047" s="80" t="e">
        <f t="shared" si="49"/>
        <v>#DIV/0!</v>
      </c>
      <c r="AU1047" s="187" t="e">
        <f>Risk_CAL!V1045</f>
        <v>#DIV/0!</v>
      </c>
      <c r="AV1047" s="184"/>
      <c r="AW1047" s="49"/>
      <c r="AX1047" s="50"/>
      <c r="AY1047" s="240"/>
      <c r="AZ1047" s="241"/>
      <c r="BA1047" s="242"/>
    </row>
    <row r="1048" spans="2:53" x14ac:dyDescent="0.3">
      <c r="B1048" s="9"/>
      <c r="C1048" s="10"/>
      <c r="D1048" s="167" t="str">
        <f t="shared" si="50"/>
        <v>Guatemala</v>
      </c>
      <c r="E1048" s="10"/>
      <c r="F1048" s="10"/>
      <c r="G1048" s="11"/>
      <c r="H1048" s="10"/>
      <c r="I1048" s="12"/>
      <c r="J1048" s="24"/>
      <c r="K1048" s="25"/>
      <c r="L1048" s="171"/>
      <c r="M1048" s="25"/>
      <c r="N1048" s="26"/>
      <c r="O1048" s="35"/>
      <c r="P1048" s="152"/>
      <c r="Q1048" s="39"/>
      <c r="R1048" s="31"/>
      <c r="S1048" s="36"/>
      <c r="T1048" s="221"/>
      <c r="U1048" s="36"/>
      <c r="V1048" s="221"/>
      <c r="W1048" s="36"/>
      <c r="X1048" s="221"/>
      <c r="Y1048" s="55"/>
      <c r="Z1048" s="148"/>
      <c r="AA1048" s="148"/>
      <c r="AB1048" s="225"/>
      <c r="AC1048" s="148"/>
      <c r="AD1048" s="148"/>
      <c r="AE1048" s="56"/>
      <c r="AF1048" s="112"/>
      <c r="AG1048" s="113"/>
      <c r="AH1048" s="114"/>
      <c r="AI1048" s="40"/>
      <c r="AJ1048" s="41"/>
      <c r="AK1048" s="45"/>
      <c r="AL1048" s="47"/>
      <c r="AM1048" s="47"/>
      <c r="AN1048" s="121"/>
      <c r="AO1048" s="48"/>
      <c r="AP1048" s="178"/>
      <c r="AQ1048" s="206"/>
      <c r="AR1048" s="201"/>
      <c r="AS1048" s="180">
        <f t="shared" si="48"/>
        <v>0</v>
      </c>
      <c r="AT1048" s="80" t="e">
        <f t="shared" si="49"/>
        <v>#DIV/0!</v>
      </c>
      <c r="AU1048" s="187" t="e">
        <f>Risk_CAL!V1046</f>
        <v>#DIV/0!</v>
      </c>
      <c r="AV1048" s="184"/>
      <c r="AW1048" s="49"/>
      <c r="AX1048" s="50"/>
      <c r="AY1048" s="240"/>
      <c r="AZ1048" s="241"/>
      <c r="BA1048" s="242"/>
    </row>
    <row r="1049" spans="2:53" x14ac:dyDescent="0.3">
      <c r="B1049" s="9"/>
      <c r="C1049" s="10"/>
      <c r="D1049" s="167" t="str">
        <f t="shared" si="50"/>
        <v>Guatemala</v>
      </c>
      <c r="E1049" s="10"/>
      <c r="F1049" s="10"/>
      <c r="G1049" s="11"/>
      <c r="H1049" s="10"/>
      <c r="I1049" s="12"/>
      <c r="J1049" s="24"/>
      <c r="K1049" s="25"/>
      <c r="L1049" s="171"/>
      <c r="M1049" s="25"/>
      <c r="N1049" s="26"/>
      <c r="O1049" s="35"/>
      <c r="P1049" s="152"/>
      <c r="Q1049" s="39"/>
      <c r="R1049" s="31"/>
      <c r="S1049" s="36"/>
      <c r="T1049" s="221"/>
      <c r="U1049" s="36"/>
      <c r="V1049" s="221"/>
      <c r="W1049" s="36"/>
      <c r="X1049" s="221"/>
      <c r="Y1049" s="55"/>
      <c r="Z1049" s="148"/>
      <c r="AA1049" s="148"/>
      <c r="AB1049" s="225"/>
      <c r="AC1049" s="148"/>
      <c r="AD1049" s="148"/>
      <c r="AE1049" s="56"/>
      <c r="AF1049" s="112"/>
      <c r="AG1049" s="113"/>
      <c r="AH1049" s="114"/>
      <c r="AI1049" s="40"/>
      <c r="AJ1049" s="41"/>
      <c r="AK1049" s="45"/>
      <c r="AL1049" s="47"/>
      <c r="AM1049" s="47"/>
      <c r="AN1049" s="121"/>
      <c r="AO1049" s="48"/>
      <c r="AP1049" s="178"/>
      <c r="AQ1049" s="206"/>
      <c r="AR1049" s="201"/>
      <c r="AS1049" s="180">
        <f t="shared" si="48"/>
        <v>0</v>
      </c>
      <c r="AT1049" s="80" t="e">
        <f t="shared" si="49"/>
        <v>#DIV/0!</v>
      </c>
      <c r="AU1049" s="187" t="e">
        <f>Risk_CAL!V1047</f>
        <v>#DIV/0!</v>
      </c>
      <c r="AV1049" s="184"/>
      <c r="AW1049" s="49"/>
      <c r="AX1049" s="50"/>
      <c r="AY1049" s="240"/>
      <c r="AZ1049" s="241"/>
      <c r="BA1049" s="242"/>
    </row>
    <row r="1050" spans="2:53" x14ac:dyDescent="0.3">
      <c r="B1050" s="9"/>
      <c r="C1050" s="10"/>
      <c r="D1050" s="167" t="str">
        <f t="shared" si="50"/>
        <v>Guatemala</v>
      </c>
      <c r="E1050" s="10"/>
      <c r="F1050" s="10"/>
      <c r="G1050" s="11"/>
      <c r="H1050" s="10"/>
      <c r="I1050" s="12"/>
      <c r="J1050" s="24"/>
      <c r="K1050" s="25"/>
      <c r="L1050" s="171"/>
      <c r="M1050" s="25"/>
      <c r="N1050" s="26"/>
      <c r="O1050" s="35"/>
      <c r="P1050" s="152"/>
      <c r="Q1050" s="39"/>
      <c r="R1050" s="31"/>
      <c r="S1050" s="36"/>
      <c r="T1050" s="221"/>
      <c r="U1050" s="36"/>
      <c r="V1050" s="221"/>
      <c r="W1050" s="36"/>
      <c r="X1050" s="221"/>
      <c r="Y1050" s="55"/>
      <c r="Z1050" s="148"/>
      <c r="AA1050" s="148"/>
      <c r="AB1050" s="225"/>
      <c r="AC1050" s="148"/>
      <c r="AD1050" s="148"/>
      <c r="AE1050" s="56"/>
      <c r="AF1050" s="112"/>
      <c r="AG1050" s="113"/>
      <c r="AH1050" s="114"/>
      <c r="AI1050" s="40"/>
      <c r="AJ1050" s="41"/>
      <c r="AK1050" s="45"/>
      <c r="AL1050" s="47"/>
      <c r="AM1050" s="47"/>
      <c r="AN1050" s="121"/>
      <c r="AO1050" s="48"/>
      <c r="AP1050" s="178"/>
      <c r="AQ1050" s="206"/>
      <c r="AR1050" s="201"/>
      <c r="AS1050" s="180">
        <f t="shared" si="48"/>
        <v>0</v>
      </c>
      <c r="AT1050" s="80" t="e">
        <f t="shared" si="49"/>
        <v>#DIV/0!</v>
      </c>
      <c r="AU1050" s="187" t="e">
        <f>Risk_CAL!V1048</f>
        <v>#DIV/0!</v>
      </c>
      <c r="AV1050" s="184"/>
      <c r="AW1050" s="49"/>
      <c r="AX1050" s="50"/>
      <c r="AY1050" s="240"/>
      <c r="AZ1050" s="241"/>
      <c r="BA1050" s="242"/>
    </row>
    <row r="1051" spans="2:53" x14ac:dyDescent="0.3">
      <c r="B1051" s="9"/>
      <c r="C1051" s="10"/>
      <c r="D1051" s="167" t="str">
        <f t="shared" si="50"/>
        <v>Guatemala</v>
      </c>
      <c r="E1051" s="10"/>
      <c r="F1051" s="10"/>
      <c r="G1051" s="11"/>
      <c r="H1051" s="10"/>
      <c r="I1051" s="12"/>
      <c r="J1051" s="24"/>
      <c r="K1051" s="25"/>
      <c r="L1051" s="171"/>
      <c r="M1051" s="25"/>
      <c r="N1051" s="26"/>
      <c r="O1051" s="35"/>
      <c r="P1051" s="152"/>
      <c r="Q1051" s="39"/>
      <c r="R1051" s="31"/>
      <c r="S1051" s="36"/>
      <c r="T1051" s="221"/>
      <c r="U1051" s="36"/>
      <c r="V1051" s="221"/>
      <c r="W1051" s="36"/>
      <c r="X1051" s="221"/>
      <c r="Y1051" s="55"/>
      <c r="Z1051" s="148"/>
      <c r="AA1051" s="148"/>
      <c r="AB1051" s="225"/>
      <c r="AC1051" s="148"/>
      <c r="AD1051" s="148"/>
      <c r="AE1051" s="56"/>
      <c r="AF1051" s="112"/>
      <c r="AG1051" s="113"/>
      <c r="AH1051" s="114"/>
      <c r="AI1051" s="40"/>
      <c r="AJ1051" s="41"/>
      <c r="AK1051" s="45"/>
      <c r="AL1051" s="47"/>
      <c r="AM1051" s="47"/>
      <c r="AN1051" s="121"/>
      <c r="AO1051" s="48"/>
      <c r="AP1051" s="178"/>
      <c r="AQ1051" s="206"/>
      <c r="AR1051" s="201"/>
      <c r="AS1051" s="180">
        <f t="shared" si="48"/>
        <v>0</v>
      </c>
      <c r="AT1051" s="80" t="e">
        <f t="shared" si="49"/>
        <v>#DIV/0!</v>
      </c>
      <c r="AU1051" s="187" t="e">
        <f>Risk_CAL!V1049</f>
        <v>#DIV/0!</v>
      </c>
      <c r="AV1051" s="184"/>
      <c r="AW1051" s="49"/>
      <c r="AX1051" s="50"/>
      <c r="AY1051" s="240"/>
      <c r="AZ1051" s="241"/>
      <c r="BA1051" s="242"/>
    </row>
    <row r="1052" spans="2:53" x14ac:dyDescent="0.3">
      <c r="B1052" s="9"/>
      <c r="C1052" s="10"/>
      <c r="D1052" s="167" t="str">
        <f t="shared" si="50"/>
        <v>Guatemala</v>
      </c>
      <c r="E1052" s="10"/>
      <c r="F1052" s="10"/>
      <c r="G1052" s="11"/>
      <c r="H1052" s="10"/>
      <c r="I1052" s="12"/>
      <c r="J1052" s="24"/>
      <c r="K1052" s="25"/>
      <c r="L1052" s="171"/>
      <c r="M1052" s="25"/>
      <c r="N1052" s="26"/>
      <c r="O1052" s="35"/>
      <c r="P1052" s="152"/>
      <c r="Q1052" s="39"/>
      <c r="R1052" s="31"/>
      <c r="S1052" s="36"/>
      <c r="T1052" s="221"/>
      <c r="U1052" s="36"/>
      <c r="V1052" s="221"/>
      <c r="W1052" s="36"/>
      <c r="X1052" s="221"/>
      <c r="Y1052" s="55"/>
      <c r="Z1052" s="148"/>
      <c r="AA1052" s="148"/>
      <c r="AB1052" s="225"/>
      <c r="AC1052" s="148"/>
      <c r="AD1052" s="148"/>
      <c r="AE1052" s="56"/>
      <c r="AF1052" s="112"/>
      <c r="AG1052" s="113"/>
      <c r="AH1052" s="114"/>
      <c r="AI1052" s="40"/>
      <c r="AJ1052" s="41"/>
      <c r="AK1052" s="45"/>
      <c r="AL1052" s="47"/>
      <c r="AM1052" s="47"/>
      <c r="AN1052" s="121"/>
      <c r="AO1052" s="48"/>
      <c r="AP1052" s="178"/>
      <c r="AQ1052" s="206"/>
      <c r="AR1052" s="201"/>
      <c r="AS1052" s="180">
        <f t="shared" si="48"/>
        <v>0</v>
      </c>
      <c r="AT1052" s="80" t="e">
        <f t="shared" si="49"/>
        <v>#DIV/0!</v>
      </c>
      <c r="AU1052" s="187" t="e">
        <f>Risk_CAL!V1050</f>
        <v>#DIV/0!</v>
      </c>
      <c r="AV1052" s="184"/>
      <c r="AW1052" s="49"/>
      <c r="AX1052" s="50"/>
      <c r="AY1052" s="240"/>
      <c r="AZ1052" s="241"/>
      <c r="BA1052" s="242"/>
    </row>
    <row r="1053" spans="2:53" x14ac:dyDescent="0.3">
      <c r="B1053" s="9"/>
      <c r="C1053" s="10"/>
      <c r="D1053" s="167" t="str">
        <f t="shared" si="50"/>
        <v>Guatemala</v>
      </c>
      <c r="E1053" s="10"/>
      <c r="F1053" s="10"/>
      <c r="G1053" s="11"/>
      <c r="H1053" s="10"/>
      <c r="I1053" s="12"/>
      <c r="J1053" s="24"/>
      <c r="K1053" s="25"/>
      <c r="L1053" s="171"/>
      <c r="M1053" s="25"/>
      <c r="N1053" s="26"/>
      <c r="O1053" s="35"/>
      <c r="P1053" s="152"/>
      <c r="Q1053" s="39"/>
      <c r="R1053" s="31"/>
      <c r="S1053" s="36"/>
      <c r="T1053" s="221"/>
      <c r="U1053" s="36"/>
      <c r="V1053" s="221"/>
      <c r="W1053" s="36"/>
      <c r="X1053" s="221"/>
      <c r="Y1053" s="55"/>
      <c r="Z1053" s="148"/>
      <c r="AA1053" s="148"/>
      <c r="AB1053" s="225"/>
      <c r="AC1053" s="148"/>
      <c r="AD1053" s="148"/>
      <c r="AE1053" s="56"/>
      <c r="AF1053" s="112"/>
      <c r="AG1053" s="113"/>
      <c r="AH1053" s="114"/>
      <c r="AI1053" s="40"/>
      <c r="AJ1053" s="41"/>
      <c r="AK1053" s="45"/>
      <c r="AL1053" s="47"/>
      <c r="AM1053" s="47"/>
      <c r="AN1053" s="121"/>
      <c r="AO1053" s="48"/>
      <c r="AP1053" s="178"/>
      <c r="AQ1053" s="206"/>
      <c r="AR1053" s="201"/>
      <c r="AS1053" s="180">
        <f t="shared" si="48"/>
        <v>0</v>
      </c>
      <c r="AT1053" s="80" t="e">
        <f t="shared" si="49"/>
        <v>#DIV/0!</v>
      </c>
      <c r="AU1053" s="187" t="e">
        <f>Risk_CAL!V1051</f>
        <v>#DIV/0!</v>
      </c>
      <c r="AV1053" s="184"/>
      <c r="AW1053" s="49"/>
      <c r="AX1053" s="50"/>
      <c r="AY1053" s="240"/>
      <c r="AZ1053" s="241"/>
      <c r="BA1053" s="242"/>
    </row>
    <row r="1054" spans="2:53" x14ac:dyDescent="0.3">
      <c r="B1054" s="9"/>
      <c r="C1054" s="10"/>
      <c r="D1054" s="167" t="str">
        <f t="shared" si="50"/>
        <v>Guatemala</v>
      </c>
      <c r="E1054" s="10"/>
      <c r="F1054" s="10"/>
      <c r="G1054" s="11"/>
      <c r="H1054" s="10"/>
      <c r="I1054" s="12"/>
      <c r="J1054" s="24"/>
      <c r="K1054" s="25"/>
      <c r="L1054" s="171"/>
      <c r="M1054" s="25"/>
      <c r="N1054" s="26"/>
      <c r="O1054" s="35"/>
      <c r="P1054" s="152"/>
      <c r="Q1054" s="39"/>
      <c r="R1054" s="31"/>
      <c r="S1054" s="36"/>
      <c r="T1054" s="221"/>
      <c r="U1054" s="36"/>
      <c r="V1054" s="221"/>
      <c r="W1054" s="36"/>
      <c r="X1054" s="221"/>
      <c r="Y1054" s="55"/>
      <c r="Z1054" s="148"/>
      <c r="AA1054" s="148"/>
      <c r="AB1054" s="225"/>
      <c r="AC1054" s="148"/>
      <c r="AD1054" s="148"/>
      <c r="AE1054" s="56"/>
      <c r="AF1054" s="112"/>
      <c r="AG1054" s="113"/>
      <c r="AH1054" s="114"/>
      <c r="AI1054" s="40"/>
      <c r="AJ1054" s="41"/>
      <c r="AK1054" s="45"/>
      <c r="AL1054" s="47"/>
      <c r="AM1054" s="47"/>
      <c r="AN1054" s="121"/>
      <c r="AO1054" s="48"/>
      <c r="AP1054" s="178"/>
      <c r="AQ1054" s="206"/>
      <c r="AR1054" s="201"/>
      <c r="AS1054" s="180">
        <f t="shared" si="48"/>
        <v>0</v>
      </c>
      <c r="AT1054" s="80" t="e">
        <f t="shared" si="49"/>
        <v>#DIV/0!</v>
      </c>
      <c r="AU1054" s="187" t="e">
        <f>Risk_CAL!V1052</f>
        <v>#DIV/0!</v>
      </c>
      <c r="AV1054" s="184"/>
      <c r="AW1054" s="49"/>
      <c r="AX1054" s="50"/>
      <c r="AY1054" s="240"/>
      <c r="AZ1054" s="241"/>
      <c r="BA1054" s="242"/>
    </row>
    <row r="1055" spans="2:53" x14ac:dyDescent="0.3">
      <c r="B1055" s="9"/>
      <c r="C1055" s="10"/>
      <c r="D1055" s="167" t="str">
        <f t="shared" si="50"/>
        <v>Guatemala</v>
      </c>
      <c r="E1055" s="10"/>
      <c r="F1055" s="10"/>
      <c r="G1055" s="11"/>
      <c r="H1055" s="10"/>
      <c r="I1055" s="12"/>
      <c r="J1055" s="24"/>
      <c r="K1055" s="25"/>
      <c r="L1055" s="171"/>
      <c r="M1055" s="25"/>
      <c r="N1055" s="26"/>
      <c r="O1055" s="35"/>
      <c r="P1055" s="152"/>
      <c r="Q1055" s="39"/>
      <c r="R1055" s="31"/>
      <c r="S1055" s="36"/>
      <c r="T1055" s="221"/>
      <c r="U1055" s="36"/>
      <c r="V1055" s="221"/>
      <c r="W1055" s="36"/>
      <c r="X1055" s="221"/>
      <c r="Y1055" s="55"/>
      <c r="Z1055" s="148"/>
      <c r="AA1055" s="148"/>
      <c r="AB1055" s="225"/>
      <c r="AC1055" s="148"/>
      <c r="AD1055" s="148"/>
      <c r="AE1055" s="56"/>
      <c r="AF1055" s="112"/>
      <c r="AG1055" s="113"/>
      <c r="AH1055" s="114"/>
      <c r="AI1055" s="40"/>
      <c r="AJ1055" s="41"/>
      <c r="AK1055" s="45"/>
      <c r="AL1055" s="47"/>
      <c r="AM1055" s="47"/>
      <c r="AN1055" s="121"/>
      <c r="AO1055" s="48"/>
      <c r="AP1055" s="178"/>
      <c r="AQ1055" s="206"/>
      <c r="AR1055" s="201"/>
      <c r="AS1055" s="180">
        <f t="shared" si="48"/>
        <v>0</v>
      </c>
      <c r="AT1055" s="80" t="e">
        <f t="shared" si="49"/>
        <v>#DIV/0!</v>
      </c>
      <c r="AU1055" s="187" t="e">
        <f>Risk_CAL!V1053</f>
        <v>#DIV/0!</v>
      </c>
      <c r="AV1055" s="184"/>
      <c r="AW1055" s="49"/>
      <c r="AX1055" s="50"/>
      <c r="AY1055" s="240"/>
      <c r="AZ1055" s="241"/>
      <c r="BA1055" s="242"/>
    </row>
    <row r="1056" spans="2:53" x14ac:dyDescent="0.3">
      <c r="B1056" s="9"/>
      <c r="C1056" s="10"/>
      <c r="D1056" s="167" t="str">
        <f t="shared" si="50"/>
        <v>Guatemala</v>
      </c>
      <c r="E1056" s="10"/>
      <c r="F1056" s="10"/>
      <c r="G1056" s="11"/>
      <c r="H1056" s="10"/>
      <c r="I1056" s="12"/>
      <c r="J1056" s="24"/>
      <c r="K1056" s="25"/>
      <c r="L1056" s="171"/>
      <c r="M1056" s="25"/>
      <c r="N1056" s="26"/>
      <c r="O1056" s="35"/>
      <c r="P1056" s="152"/>
      <c r="Q1056" s="39"/>
      <c r="R1056" s="31"/>
      <c r="S1056" s="36"/>
      <c r="T1056" s="221"/>
      <c r="U1056" s="36"/>
      <c r="V1056" s="221"/>
      <c r="W1056" s="36"/>
      <c r="X1056" s="221"/>
      <c r="Y1056" s="55"/>
      <c r="Z1056" s="148"/>
      <c r="AA1056" s="148"/>
      <c r="AB1056" s="225"/>
      <c r="AC1056" s="148"/>
      <c r="AD1056" s="148"/>
      <c r="AE1056" s="56"/>
      <c r="AF1056" s="112"/>
      <c r="AG1056" s="113"/>
      <c r="AH1056" s="114"/>
      <c r="AI1056" s="40"/>
      <c r="AJ1056" s="41"/>
      <c r="AK1056" s="45"/>
      <c r="AL1056" s="47"/>
      <c r="AM1056" s="47"/>
      <c r="AN1056" s="121"/>
      <c r="AO1056" s="48"/>
      <c r="AP1056" s="178"/>
      <c r="AQ1056" s="206"/>
      <c r="AR1056" s="201"/>
      <c r="AS1056" s="180">
        <f t="shared" si="48"/>
        <v>0</v>
      </c>
      <c r="AT1056" s="80" t="e">
        <f t="shared" si="49"/>
        <v>#DIV/0!</v>
      </c>
      <c r="AU1056" s="187" t="e">
        <f>Risk_CAL!V1054</f>
        <v>#DIV/0!</v>
      </c>
      <c r="AV1056" s="184"/>
      <c r="AW1056" s="49"/>
      <c r="AX1056" s="50"/>
      <c r="AY1056" s="240"/>
      <c r="AZ1056" s="241"/>
      <c r="BA1056" s="242"/>
    </row>
    <row r="1057" spans="2:53" x14ac:dyDescent="0.3">
      <c r="B1057" s="9"/>
      <c r="C1057" s="10"/>
      <c r="D1057" s="167" t="str">
        <f t="shared" si="50"/>
        <v>Guatemala</v>
      </c>
      <c r="E1057" s="10"/>
      <c r="F1057" s="10"/>
      <c r="G1057" s="11"/>
      <c r="H1057" s="10"/>
      <c r="I1057" s="12"/>
      <c r="J1057" s="24"/>
      <c r="K1057" s="25"/>
      <c r="L1057" s="171"/>
      <c r="M1057" s="25"/>
      <c r="N1057" s="26"/>
      <c r="O1057" s="35"/>
      <c r="P1057" s="152"/>
      <c r="Q1057" s="39"/>
      <c r="R1057" s="31"/>
      <c r="S1057" s="36"/>
      <c r="T1057" s="221"/>
      <c r="U1057" s="36"/>
      <c r="V1057" s="221"/>
      <c r="W1057" s="36"/>
      <c r="X1057" s="221"/>
      <c r="Y1057" s="55"/>
      <c r="Z1057" s="148"/>
      <c r="AA1057" s="148"/>
      <c r="AB1057" s="225"/>
      <c r="AC1057" s="148"/>
      <c r="AD1057" s="148"/>
      <c r="AE1057" s="56"/>
      <c r="AF1057" s="112"/>
      <c r="AG1057" s="113"/>
      <c r="AH1057" s="114"/>
      <c r="AI1057" s="40"/>
      <c r="AJ1057" s="41"/>
      <c r="AK1057" s="45"/>
      <c r="AL1057" s="47"/>
      <c r="AM1057" s="47"/>
      <c r="AN1057" s="121"/>
      <c r="AO1057" s="48"/>
      <c r="AP1057" s="178"/>
      <c r="AQ1057" s="206"/>
      <c r="AR1057" s="201"/>
      <c r="AS1057" s="180">
        <f t="shared" si="48"/>
        <v>0</v>
      </c>
      <c r="AT1057" s="80" t="e">
        <f t="shared" si="49"/>
        <v>#DIV/0!</v>
      </c>
      <c r="AU1057" s="187" t="e">
        <f>Risk_CAL!V1055</f>
        <v>#DIV/0!</v>
      </c>
      <c r="AV1057" s="184"/>
      <c r="AW1057" s="49"/>
      <c r="AX1057" s="50"/>
      <c r="AY1057" s="240"/>
      <c r="AZ1057" s="241"/>
      <c r="BA1057" s="242"/>
    </row>
    <row r="1058" spans="2:53" x14ac:dyDescent="0.3">
      <c r="B1058" s="9"/>
      <c r="C1058" s="10"/>
      <c r="D1058" s="167" t="str">
        <f t="shared" si="50"/>
        <v>Guatemala</v>
      </c>
      <c r="E1058" s="10"/>
      <c r="F1058" s="10"/>
      <c r="G1058" s="11"/>
      <c r="H1058" s="10"/>
      <c r="I1058" s="12"/>
      <c r="J1058" s="24"/>
      <c r="K1058" s="25"/>
      <c r="L1058" s="171"/>
      <c r="M1058" s="25"/>
      <c r="N1058" s="26"/>
      <c r="O1058" s="35"/>
      <c r="P1058" s="152"/>
      <c r="Q1058" s="39"/>
      <c r="R1058" s="31"/>
      <c r="S1058" s="36"/>
      <c r="T1058" s="221"/>
      <c r="U1058" s="36"/>
      <c r="V1058" s="221"/>
      <c r="W1058" s="36"/>
      <c r="X1058" s="221"/>
      <c r="Y1058" s="55"/>
      <c r="Z1058" s="148"/>
      <c r="AA1058" s="148"/>
      <c r="AB1058" s="225"/>
      <c r="AC1058" s="148"/>
      <c r="AD1058" s="148"/>
      <c r="AE1058" s="56"/>
      <c r="AF1058" s="112"/>
      <c r="AG1058" s="113"/>
      <c r="AH1058" s="114"/>
      <c r="AI1058" s="40"/>
      <c r="AJ1058" s="41"/>
      <c r="AK1058" s="45"/>
      <c r="AL1058" s="47"/>
      <c r="AM1058" s="47"/>
      <c r="AN1058" s="121"/>
      <c r="AO1058" s="48"/>
      <c r="AP1058" s="178"/>
      <c r="AQ1058" s="206"/>
      <c r="AR1058" s="201"/>
      <c r="AS1058" s="180">
        <f t="shared" si="48"/>
        <v>0</v>
      </c>
      <c r="AT1058" s="80" t="e">
        <f t="shared" si="49"/>
        <v>#DIV/0!</v>
      </c>
      <c r="AU1058" s="187" t="e">
        <f>Risk_CAL!V1056</f>
        <v>#DIV/0!</v>
      </c>
      <c r="AV1058" s="184"/>
      <c r="AW1058" s="49"/>
      <c r="AX1058" s="50"/>
      <c r="AY1058" s="240"/>
      <c r="AZ1058" s="241"/>
      <c r="BA1058" s="242"/>
    </row>
    <row r="1059" spans="2:53" x14ac:dyDescent="0.3">
      <c r="B1059" s="9"/>
      <c r="C1059" s="10"/>
      <c r="D1059" s="167" t="str">
        <f t="shared" si="50"/>
        <v>Guatemala</v>
      </c>
      <c r="E1059" s="10"/>
      <c r="F1059" s="10"/>
      <c r="G1059" s="11"/>
      <c r="H1059" s="10"/>
      <c r="I1059" s="12"/>
      <c r="J1059" s="24"/>
      <c r="K1059" s="25"/>
      <c r="L1059" s="171"/>
      <c r="M1059" s="25"/>
      <c r="N1059" s="26"/>
      <c r="O1059" s="35"/>
      <c r="P1059" s="152"/>
      <c r="Q1059" s="39"/>
      <c r="R1059" s="31"/>
      <c r="S1059" s="36"/>
      <c r="T1059" s="221"/>
      <c r="U1059" s="36"/>
      <c r="V1059" s="221"/>
      <c r="W1059" s="36"/>
      <c r="X1059" s="221"/>
      <c r="Y1059" s="55"/>
      <c r="Z1059" s="148"/>
      <c r="AA1059" s="148"/>
      <c r="AB1059" s="225"/>
      <c r="AC1059" s="148"/>
      <c r="AD1059" s="148"/>
      <c r="AE1059" s="56"/>
      <c r="AF1059" s="112"/>
      <c r="AG1059" s="113"/>
      <c r="AH1059" s="114"/>
      <c r="AI1059" s="40"/>
      <c r="AJ1059" s="41"/>
      <c r="AK1059" s="45"/>
      <c r="AL1059" s="47"/>
      <c r="AM1059" s="47"/>
      <c r="AN1059" s="121"/>
      <c r="AO1059" s="48"/>
      <c r="AP1059" s="178"/>
      <c r="AQ1059" s="206"/>
      <c r="AR1059" s="201"/>
      <c r="AS1059" s="180">
        <f t="shared" si="48"/>
        <v>0</v>
      </c>
      <c r="AT1059" s="80" t="e">
        <f t="shared" si="49"/>
        <v>#DIV/0!</v>
      </c>
      <c r="AU1059" s="187" t="e">
        <f>Risk_CAL!V1057</f>
        <v>#DIV/0!</v>
      </c>
      <c r="AV1059" s="184"/>
      <c r="AW1059" s="49"/>
      <c r="AX1059" s="50"/>
      <c r="AY1059" s="240"/>
      <c r="AZ1059" s="241"/>
      <c r="BA1059" s="242"/>
    </row>
    <row r="1060" spans="2:53" x14ac:dyDescent="0.3">
      <c r="B1060" s="9"/>
      <c r="C1060" s="10"/>
      <c r="D1060" s="167" t="str">
        <f t="shared" si="50"/>
        <v>Guatemala</v>
      </c>
      <c r="E1060" s="10"/>
      <c r="F1060" s="10"/>
      <c r="G1060" s="11"/>
      <c r="H1060" s="10"/>
      <c r="I1060" s="12"/>
      <c r="J1060" s="24"/>
      <c r="K1060" s="25"/>
      <c r="L1060" s="171"/>
      <c r="M1060" s="25"/>
      <c r="N1060" s="26"/>
      <c r="O1060" s="35"/>
      <c r="P1060" s="152"/>
      <c r="Q1060" s="39"/>
      <c r="R1060" s="31"/>
      <c r="S1060" s="36"/>
      <c r="T1060" s="221"/>
      <c r="U1060" s="36"/>
      <c r="V1060" s="221"/>
      <c r="W1060" s="36"/>
      <c r="X1060" s="221"/>
      <c r="Y1060" s="55"/>
      <c r="Z1060" s="148"/>
      <c r="AA1060" s="148"/>
      <c r="AB1060" s="225"/>
      <c r="AC1060" s="148"/>
      <c r="AD1060" s="148"/>
      <c r="AE1060" s="56"/>
      <c r="AF1060" s="112"/>
      <c r="AG1060" s="113"/>
      <c r="AH1060" s="114"/>
      <c r="AI1060" s="40"/>
      <c r="AJ1060" s="41"/>
      <c r="AK1060" s="45"/>
      <c r="AL1060" s="47"/>
      <c r="AM1060" s="47"/>
      <c r="AN1060" s="121"/>
      <c r="AO1060" s="48"/>
      <c r="AP1060" s="178"/>
      <c r="AQ1060" s="206"/>
      <c r="AR1060" s="201"/>
      <c r="AS1060" s="180">
        <f t="shared" si="48"/>
        <v>0</v>
      </c>
      <c r="AT1060" s="80" t="e">
        <f t="shared" si="49"/>
        <v>#DIV/0!</v>
      </c>
      <c r="AU1060" s="187" t="e">
        <f>Risk_CAL!V1058</f>
        <v>#DIV/0!</v>
      </c>
      <c r="AV1060" s="184"/>
      <c r="AW1060" s="49"/>
      <c r="AX1060" s="50"/>
      <c r="AY1060" s="240"/>
      <c r="AZ1060" s="241"/>
      <c r="BA1060" s="242"/>
    </row>
    <row r="1061" spans="2:53" x14ac:dyDescent="0.3">
      <c r="B1061" s="9"/>
      <c r="C1061" s="10"/>
      <c r="D1061" s="167" t="str">
        <f t="shared" si="50"/>
        <v>Guatemala</v>
      </c>
      <c r="E1061" s="10"/>
      <c r="F1061" s="10"/>
      <c r="G1061" s="11"/>
      <c r="H1061" s="10"/>
      <c r="I1061" s="12"/>
      <c r="J1061" s="24"/>
      <c r="K1061" s="25"/>
      <c r="L1061" s="171"/>
      <c r="M1061" s="25"/>
      <c r="N1061" s="26"/>
      <c r="O1061" s="35"/>
      <c r="P1061" s="152"/>
      <c r="Q1061" s="39"/>
      <c r="R1061" s="31"/>
      <c r="S1061" s="36"/>
      <c r="T1061" s="221"/>
      <c r="U1061" s="36"/>
      <c r="V1061" s="221"/>
      <c r="W1061" s="36"/>
      <c r="X1061" s="221"/>
      <c r="Y1061" s="55"/>
      <c r="Z1061" s="148"/>
      <c r="AA1061" s="148"/>
      <c r="AB1061" s="225"/>
      <c r="AC1061" s="148"/>
      <c r="AD1061" s="148"/>
      <c r="AE1061" s="56"/>
      <c r="AF1061" s="112"/>
      <c r="AG1061" s="113"/>
      <c r="AH1061" s="114"/>
      <c r="AI1061" s="40"/>
      <c r="AJ1061" s="41"/>
      <c r="AK1061" s="45"/>
      <c r="AL1061" s="47"/>
      <c r="AM1061" s="47"/>
      <c r="AN1061" s="121"/>
      <c r="AO1061" s="48"/>
      <c r="AP1061" s="178"/>
      <c r="AQ1061" s="206"/>
      <c r="AR1061" s="201"/>
      <c r="AS1061" s="180">
        <f t="shared" si="48"/>
        <v>0</v>
      </c>
      <c r="AT1061" s="80" t="e">
        <f t="shared" si="49"/>
        <v>#DIV/0!</v>
      </c>
      <c r="AU1061" s="187" t="e">
        <f>Risk_CAL!V1059</f>
        <v>#DIV/0!</v>
      </c>
      <c r="AV1061" s="184"/>
      <c r="AW1061" s="49"/>
      <c r="AX1061" s="50"/>
      <c r="AY1061" s="240"/>
      <c r="AZ1061" s="241"/>
      <c r="BA1061" s="242"/>
    </row>
    <row r="1062" spans="2:53" x14ac:dyDescent="0.3">
      <c r="B1062" s="9"/>
      <c r="C1062" s="10"/>
      <c r="D1062" s="167" t="str">
        <f t="shared" si="50"/>
        <v>Guatemala</v>
      </c>
      <c r="E1062" s="10"/>
      <c r="F1062" s="10"/>
      <c r="G1062" s="11"/>
      <c r="H1062" s="10"/>
      <c r="I1062" s="12"/>
      <c r="J1062" s="24"/>
      <c r="K1062" s="25"/>
      <c r="L1062" s="171"/>
      <c r="M1062" s="25"/>
      <c r="N1062" s="26"/>
      <c r="O1062" s="35"/>
      <c r="P1062" s="152"/>
      <c r="Q1062" s="39"/>
      <c r="R1062" s="31"/>
      <c r="S1062" s="36"/>
      <c r="T1062" s="221"/>
      <c r="U1062" s="36"/>
      <c r="V1062" s="221"/>
      <c r="W1062" s="36"/>
      <c r="X1062" s="221"/>
      <c r="Y1062" s="55"/>
      <c r="Z1062" s="148"/>
      <c r="AA1062" s="148"/>
      <c r="AB1062" s="225"/>
      <c r="AC1062" s="148"/>
      <c r="AD1062" s="148"/>
      <c r="AE1062" s="56"/>
      <c r="AF1062" s="112"/>
      <c r="AG1062" s="113"/>
      <c r="AH1062" s="114"/>
      <c r="AI1062" s="40"/>
      <c r="AJ1062" s="41"/>
      <c r="AK1062" s="45"/>
      <c r="AL1062" s="47"/>
      <c r="AM1062" s="47"/>
      <c r="AN1062" s="121"/>
      <c r="AO1062" s="48"/>
      <c r="AP1062" s="178"/>
      <c r="AQ1062" s="206"/>
      <c r="AR1062" s="201"/>
      <c r="AS1062" s="180">
        <f t="shared" si="48"/>
        <v>0</v>
      </c>
      <c r="AT1062" s="80" t="e">
        <f t="shared" si="49"/>
        <v>#DIV/0!</v>
      </c>
      <c r="AU1062" s="187" t="e">
        <f>Risk_CAL!V1060</f>
        <v>#DIV/0!</v>
      </c>
      <c r="AV1062" s="184"/>
      <c r="AW1062" s="49"/>
      <c r="AX1062" s="50"/>
      <c r="AY1062" s="240"/>
      <c r="AZ1062" s="241"/>
      <c r="BA1062" s="242"/>
    </row>
    <row r="1063" spans="2:53" x14ac:dyDescent="0.3">
      <c r="B1063" s="9"/>
      <c r="C1063" s="10"/>
      <c r="D1063" s="167" t="str">
        <f t="shared" si="50"/>
        <v>Guatemala</v>
      </c>
      <c r="E1063" s="10"/>
      <c r="F1063" s="10"/>
      <c r="G1063" s="11"/>
      <c r="H1063" s="10"/>
      <c r="I1063" s="12"/>
      <c r="J1063" s="24"/>
      <c r="K1063" s="25"/>
      <c r="L1063" s="171"/>
      <c r="M1063" s="25"/>
      <c r="N1063" s="26"/>
      <c r="O1063" s="35"/>
      <c r="P1063" s="152"/>
      <c r="Q1063" s="39"/>
      <c r="R1063" s="31"/>
      <c r="S1063" s="36"/>
      <c r="T1063" s="221"/>
      <c r="U1063" s="36"/>
      <c r="V1063" s="221"/>
      <c r="W1063" s="36"/>
      <c r="X1063" s="221"/>
      <c r="Y1063" s="55"/>
      <c r="Z1063" s="148"/>
      <c r="AA1063" s="148"/>
      <c r="AB1063" s="225"/>
      <c r="AC1063" s="148"/>
      <c r="AD1063" s="148"/>
      <c r="AE1063" s="56"/>
      <c r="AF1063" s="112"/>
      <c r="AG1063" s="113"/>
      <c r="AH1063" s="114"/>
      <c r="AI1063" s="40"/>
      <c r="AJ1063" s="41"/>
      <c r="AK1063" s="45"/>
      <c r="AL1063" s="47"/>
      <c r="AM1063" s="47"/>
      <c r="AN1063" s="121"/>
      <c r="AO1063" s="48"/>
      <c r="AP1063" s="178"/>
      <c r="AQ1063" s="206"/>
      <c r="AR1063" s="201"/>
      <c r="AS1063" s="180">
        <f t="shared" si="48"/>
        <v>0</v>
      </c>
      <c r="AT1063" s="80" t="e">
        <f t="shared" si="49"/>
        <v>#DIV/0!</v>
      </c>
      <c r="AU1063" s="187" t="e">
        <f>Risk_CAL!V1061</f>
        <v>#DIV/0!</v>
      </c>
      <c r="AV1063" s="184"/>
      <c r="AW1063" s="49"/>
      <c r="AX1063" s="50"/>
      <c r="AY1063" s="240"/>
      <c r="AZ1063" s="241"/>
      <c r="BA1063" s="242"/>
    </row>
    <row r="1064" spans="2:53" x14ac:dyDescent="0.3">
      <c r="B1064" s="9"/>
      <c r="C1064" s="10"/>
      <c r="D1064" s="167" t="str">
        <f t="shared" si="50"/>
        <v>Guatemala</v>
      </c>
      <c r="E1064" s="10"/>
      <c r="F1064" s="10"/>
      <c r="G1064" s="11"/>
      <c r="H1064" s="10"/>
      <c r="I1064" s="12"/>
      <c r="J1064" s="24"/>
      <c r="K1064" s="25"/>
      <c r="L1064" s="171"/>
      <c r="M1064" s="25"/>
      <c r="N1064" s="26"/>
      <c r="O1064" s="35"/>
      <c r="P1064" s="152"/>
      <c r="Q1064" s="39"/>
      <c r="R1064" s="31"/>
      <c r="S1064" s="36"/>
      <c r="T1064" s="221"/>
      <c r="U1064" s="36"/>
      <c r="V1064" s="221"/>
      <c r="W1064" s="36"/>
      <c r="X1064" s="221"/>
      <c r="Y1064" s="55"/>
      <c r="Z1064" s="148"/>
      <c r="AA1064" s="148"/>
      <c r="AB1064" s="225"/>
      <c r="AC1064" s="148"/>
      <c r="AD1064" s="148"/>
      <c r="AE1064" s="56"/>
      <c r="AF1064" s="112"/>
      <c r="AG1064" s="113"/>
      <c r="AH1064" s="114"/>
      <c r="AI1064" s="40"/>
      <c r="AJ1064" s="41"/>
      <c r="AK1064" s="45"/>
      <c r="AL1064" s="47"/>
      <c r="AM1064" s="47"/>
      <c r="AN1064" s="121"/>
      <c r="AO1064" s="48"/>
      <c r="AP1064" s="178"/>
      <c r="AQ1064" s="206"/>
      <c r="AR1064" s="201"/>
      <c r="AS1064" s="180">
        <f t="shared" si="48"/>
        <v>0</v>
      </c>
      <c r="AT1064" s="80" t="e">
        <f t="shared" si="49"/>
        <v>#DIV/0!</v>
      </c>
      <c r="AU1064" s="187" t="e">
        <f>Risk_CAL!V1062</f>
        <v>#DIV/0!</v>
      </c>
      <c r="AV1064" s="184"/>
      <c r="AW1064" s="49"/>
      <c r="AX1064" s="50"/>
      <c r="AY1064" s="240"/>
      <c r="AZ1064" s="241"/>
      <c r="BA1064" s="242"/>
    </row>
    <row r="1065" spans="2:53" x14ac:dyDescent="0.3">
      <c r="B1065" s="9"/>
      <c r="C1065" s="10"/>
      <c r="D1065" s="167" t="str">
        <f t="shared" si="50"/>
        <v>Guatemala</v>
      </c>
      <c r="E1065" s="10"/>
      <c r="F1065" s="10"/>
      <c r="G1065" s="11"/>
      <c r="H1065" s="10"/>
      <c r="I1065" s="12"/>
      <c r="J1065" s="24"/>
      <c r="K1065" s="25"/>
      <c r="L1065" s="171"/>
      <c r="M1065" s="25"/>
      <c r="N1065" s="26"/>
      <c r="O1065" s="35"/>
      <c r="P1065" s="152"/>
      <c r="Q1065" s="39"/>
      <c r="R1065" s="31"/>
      <c r="S1065" s="36"/>
      <c r="T1065" s="221"/>
      <c r="U1065" s="36"/>
      <c r="V1065" s="221"/>
      <c r="W1065" s="36"/>
      <c r="X1065" s="221"/>
      <c r="Y1065" s="55"/>
      <c r="Z1065" s="148"/>
      <c r="AA1065" s="148"/>
      <c r="AB1065" s="225"/>
      <c r="AC1065" s="148"/>
      <c r="AD1065" s="148"/>
      <c r="AE1065" s="56"/>
      <c r="AF1065" s="112"/>
      <c r="AG1065" s="113"/>
      <c r="AH1065" s="114"/>
      <c r="AI1065" s="40"/>
      <c r="AJ1065" s="41"/>
      <c r="AK1065" s="45"/>
      <c r="AL1065" s="47"/>
      <c r="AM1065" s="47"/>
      <c r="AN1065" s="121"/>
      <c r="AO1065" s="48"/>
      <c r="AP1065" s="178"/>
      <c r="AQ1065" s="206"/>
      <c r="AR1065" s="201"/>
      <c r="AS1065" s="180">
        <f t="shared" si="48"/>
        <v>0</v>
      </c>
      <c r="AT1065" s="80" t="e">
        <f t="shared" si="49"/>
        <v>#DIV/0!</v>
      </c>
      <c r="AU1065" s="187" t="e">
        <f>Risk_CAL!V1063</f>
        <v>#DIV/0!</v>
      </c>
      <c r="AV1065" s="184"/>
      <c r="AW1065" s="49"/>
      <c r="AX1065" s="50"/>
      <c r="AY1065" s="240"/>
      <c r="AZ1065" s="241"/>
      <c r="BA1065" s="242"/>
    </row>
    <row r="1066" spans="2:53" x14ac:dyDescent="0.3">
      <c r="B1066" s="9"/>
      <c r="C1066" s="10"/>
      <c r="D1066" s="167" t="str">
        <f t="shared" si="50"/>
        <v>Guatemala</v>
      </c>
      <c r="E1066" s="10"/>
      <c r="F1066" s="10"/>
      <c r="G1066" s="11"/>
      <c r="H1066" s="10"/>
      <c r="I1066" s="12"/>
      <c r="J1066" s="24"/>
      <c r="K1066" s="25"/>
      <c r="L1066" s="171"/>
      <c r="M1066" s="25"/>
      <c r="N1066" s="26"/>
      <c r="O1066" s="35"/>
      <c r="P1066" s="152"/>
      <c r="Q1066" s="39"/>
      <c r="R1066" s="31"/>
      <c r="S1066" s="36"/>
      <c r="T1066" s="221"/>
      <c r="U1066" s="36"/>
      <c r="V1066" s="221"/>
      <c r="W1066" s="36"/>
      <c r="X1066" s="221"/>
      <c r="Y1066" s="55"/>
      <c r="Z1066" s="148"/>
      <c r="AA1066" s="148"/>
      <c r="AB1066" s="225"/>
      <c r="AC1066" s="148"/>
      <c r="AD1066" s="148"/>
      <c r="AE1066" s="56"/>
      <c r="AF1066" s="112"/>
      <c r="AG1066" s="113"/>
      <c r="AH1066" s="114"/>
      <c r="AI1066" s="40"/>
      <c r="AJ1066" s="41"/>
      <c r="AK1066" s="45"/>
      <c r="AL1066" s="47"/>
      <c r="AM1066" s="47"/>
      <c r="AN1066" s="121"/>
      <c r="AO1066" s="48"/>
      <c r="AP1066" s="178"/>
      <c r="AQ1066" s="206"/>
      <c r="AR1066" s="201"/>
      <c r="AS1066" s="180">
        <f t="shared" si="48"/>
        <v>0</v>
      </c>
      <c r="AT1066" s="80" t="e">
        <f t="shared" si="49"/>
        <v>#DIV/0!</v>
      </c>
      <c r="AU1066" s="187" t="e">
        <f>Risk_CAL!V1064</f>
        <v>#DIV/0!</v>
      </c>
      <c r="AV1066" s="184"/>
      <c r="AW1066" s="49"/>
      <c r="AX1066" s="50"/>
      <c r="AY1066" s="240"/>
      <c r="AZ1066" s="241"/>
      <c r="BA1066" s="242"/>
    </row>
    <row r="1067" spans="2:53" x14ac:dyDescent="0.3">
      <c r="B1067" s="9"/>
      <c r="C1067" s="10"/>
      <c r="D1067" s="167" t="str">
        <f t="shared" si="50"/>
        <v>Guatemala</v>
      </c>
      <c r="E1067" s="10"/>
      <c r="F1067" s="10"/>
      <c r="G1067" s="11"/>
      <c r="H1067" s="10"/>
      <c r="I1067" s="12"/>
      <c r="J1067" s="24"/>
      <c r="K1067" s="25"/>
      <c r="L1067" s="171"/>
      <c r="M1067" s="25"/>
      <c r="N1067" s="26"/>
      <c r="O1067" s="35"/>
      <c r="P1067" s="152"/>
      <c r="Q1067" s="39"/>
      <c r="R1067" s="31"/>
      <c r="S1067" s="36"/>
      <c r="T1067" s="221"/>
      <c r="U1067" s="36"/>
      <c r="V1067" s="221"/>
      <c r="W1067" s="36"/>
      <c r="X1067" s="221"/>
      <c r="Y1067" s="55"/>
      <c r="Z1067" s="148"/>
      <c r="AA1067" s="148"/>
      <c r="AB1067" s="225"/>
      <c r="AC1067" s="148"/>
      <c r="AD1067" s="148"/>
      <c r="AE1067" s="56"/>
      <c r="AF1067" s="112"/>
      <c r="AG1067" s="113"/>
      <c r="AH1067" s="114"/>
      <c r="AI1067" s="40"/>
      <c r="AJ1067" s="41"/>
      <c r="AK1067" s="45"/>
      <c r="AL1067" s="47"/>
      <c r="AM1067" s="47"/>
      <c r="AN1067" s="121"/>
      <c r="AO1067" s="48"/>
      <c r="AP1067" s="178"/>
      <c r="AQ1067" s="206"/>
      <c r="AR1067" s="201"/>
      <c r="AS1067" s="180">
        <f t="shared" si="48"/>
        <v>0</v>
      </c>
      <c r="AT1067" s="80" t="e">
        <f t="shared" si="49"/>
        <v>#DIV/0!</v>
      </c>
      <c r="AU1067" s="187" t="e">
        <f>Risk_CAL!V1065</f>
        <v>#DIV/0!</v>
      </c>
      <c r="AV1067" s="184"/>
      <c r="AW1067" s="49"/>
      <c r="AX1067" s="50"/>
      <c r="AY1067" s="240"/>
      <c r="AZ1067" s="241"/>
      <c r="BA1067" s="242"/>
    </row>
    <row r="1068" spans="2:53" x14ac:dyDescent="0.3">
      <c r="B1068" s="9"/>
      <c r="C1068" s="10"/>
      <c r="D1068" s="167" t="str">
        <f t="shared" si="50"/>
        <v>Guatemala</v>
      </c>
      <c r="E1068" s="10"/>
      <c r="F1068" s="10"/>
      <c r="G1068" s="11"/>
      <c r="H1068" s="10"/>
      <c r="I1068" s="12"/>
      <c r="J1068" s="24"/>
      <c r="K1068" s="25"/>
      <c r="L1068" s="171"/>
      <c r="M1068" s="25"/>
      <c r="N1068" s="26"/>
      <c r="O1068" s="35"/>
      <c r="P1068" s="152"/>
      <c r="Q1068" s="39"/>
      <c r="R1068" s="31"/>
      <c r="S1068" s="36"/>
      <c r="T1068" s="221"/>
      <c r="U1068" s="36"/>
      <c r="V1068" s="221"/>
      <c r="W1068" s="36"/>
      <c r="X1068" s="221"/>
      <c r="Y1068" s="55"/>
      <c r="Z1068" s="148"/>
      <c r="AA1068" s="148"/>
      <c r="AB1068" s="225"/>
      <c r="AC1068" s="148"/>
      <c r="AD1068" s="148"/>
      <c r="AE1068" s="56"/>
      <c r="AF1068" s="112"/>
      <c r="AG1068" s="113"/>
      <c r="AH1068" s="114"/>
      <c r="AI1068" s="40"/>
      <c r="AJ1068" s="41"/>
      <c r="AK1068" s="45"/>
      <c r="AL1068" s="47"/>
      <c r="AM1068" s="47"/>
      <c r="AN1068" s="121"/>
      <c r="AO1068" s="48"/>
      <c r="AP1068" s="178"/>
      <c r="AQ1068" s="206"/>
      <c r="AR1068" s="201"/>
      <c r="AS1068" s="180">
        <f t="shared" si="48"/>
        <v>0</v>
      </c>
      <c r="AT1068" s="80" t="e">
        <f t="shared" si="49"/>
        <v>#DIV/0!</v>
      </c>
      <c r="AU1068" s="187" t="e">
        <f>Risk_CAL!V1066</f>
        <v>#DIV/0!</v>
      </c>
      <c r="AV1068" s="184"/>
      <c r="AW1068" s="49"/>
      <c r="AX1068" s="50"/>
      <c r="AY1068" s="240"/>
      <c r="AZ1068" s="241"/>
      <c r="BA1068" s="242"/>
    </row>
    <row r="1069" spans="2:53" x14ac:dyDescent="0.3">
      <c r="B1069" s="9"/>
      <c r="C1069" s="10"/>
      <c r="D1069" s="167" t="str">
        <f t="shared" si="50"/>
        <v>Guatemala</v>
      </c>
      <c r="E1069" s="10"/>
      <c r="F1069" s="10"/>
      <c r="G1069" s="11"/>
      <c r="H1069" s="10"/>
      <c r="I1069" s="12"/>
      <c r="J1069" s="24"/>
      <c r="K1069" s="25"/>
      <c r="L1069" s="171"/>
      <c r="M1069" s="25"/>
      <c r="N1069" s="26"/>
      <c r="O1069" s="35"/>
      <c r="P1069" s="152"/>
      <c r="Q1069" s="39"/>
      <c r="R1069" s="31"/>
      <c r="S1069" s="36"/>
      <c r="T1069" s="221"/>
      <c r="U1069" s="36"/>
      <c r="V1069" s="221"/>
      <c r="W1069" s="36"/>
      <c r="X1069" s="221"/>
      <c r="Y1069" s="55"/>
      <c r="Z1069" s="148"/>
      <c r="AA1069" s="148"/>
      <c r="AB1069" s="225"/>
      <c r="AC1069" s="148"/>
      <c r="AD1069" s="148"/>
      <c r="AE1069" s="56"/>
      <c r="AF1069" s="112"/>
      <c r="AG1069" s="113"/>
      <c r="AH1069" s="114"/>
      <c r="AI1069" s="40"/>
      <c r="AJ1069" s="41"/>
      <c r="AK1069" s="45"/>
      <c r="AL1069" s="47"/>
      <c r="AM1069" s="47"/>
      <c r="AN1069" s="121"/>
      <c r="AO1069" s="48"/>
      <c r="AP1069" s="178"/>
      <c r="AQ1069" s="206"/>
      <c r="AR1069" s="201"/>
      <c r="AS1069" s="180">
        <f t="shared" si="48"/>
        <v>0</v>
      </c>
      <c r="AT1069" s="80" t="e">
        <f t="shared" si="49"/>
        <v>#DIV/0!</v>
      </c>
      <c r="AU1069" s="187" t="e">
        <f>Risk_CAL!V1067</f>
        <v>#DIV/0!</v>
      </c>
      <c r="AV1069" s="184"/>
      <c r="AW1069" s="49"/>
      <c r="AX1069" s="50"/>
      <c r="AY1069" s="240"/>
      <c r="AZ1069" s="241"/>
      <c r="BA1069" s="242"/>
    </row>
    <row r="1070" spans="2:53" x14ac:dyDescent="0.3">
      <c r="B1070" s="9"/>
      <c r="C1070" s="10"/>
      <c r="D1070" s="167" t="str">
        <f t="shared" si="50"/>
        <v>Guatemala</v>
      </c>
      <c r="E1070" s="10"/>
      <c r="F1070" s="10"/>
      <c r="G1070" s="11"/>
      <c r="H1070" s="10"/>
      <c r="I1070" s="12"/>
      <c r="J1070" s="24"/>
      <c r="K1070" s="25"/>
      <c r="L1070" s="171"/>
      <c r="M1070" s="25"/>
      <c r="N1070" s="26"/>
      <c r="O1070" s="35"/>
      <c r="P1070" s="152"/>
      <c r="Q1070" s="39"/>
      <c r="R1070" s="31"/>
      <c r="S1070" s="36"/>
      <c r="T1070" s="221"/>
      <c r="U1070" s="36"/>
      <c r="V1070" s="221"/>
      <c r="W1070" s="36"/>
      <c r="X1070" s="221"/>
      <c r="Y1070" s="55"/>
      <c r="Z1070" s="148"/>
      <c r="AA1070" s="148"/>
      <c r="AB1070" s="225"/>
      <c r="AC1070" s="148"/>
      <c r="AD1070" s="148"/>
      <c r="AE1070" s="56"/>
      <c r="AF1070" s="112"/>
      <c r="AG1070" s="113"/>
      <c r="AH1070" s="114"/>
      <c r="AI1070" s="40"/>
      <c r="AJ1070" s="41"/>
      <c r="AK1070" s="45"/>
      <c r="AL1070" s="47"/>
      <c r="AM1070" s="47"/>
      <c r="AN1070" s="121"/>
      <c r="AO1070" s="48"/>
      <c r="AP1070" s="178"/>
      <c r="AQ1070" s="206"/>
      <c r="AR1070" s="201"/>
      <c r="AS1070" s="180">
        <f t="shared" si="48"/>
        <v>0</v>
      </c>
      <c r="AT1070" s="80" t="e">
        <f t="shared" si="49"/>
        <v>#DIV/0!</v>
      </c>
      <c r="AU1070" s="187" t="e">
        <f>Risk_CAL!V1068</f>
        <v>#DIV/0!</v>
      </c>
      <c r="AV1070" s="184"/>
      <c r="AW1070" s="49"/>
      <c r="AX1070" s="50"/>
      <c r="AY1070" s="240"/>
      <c r="AZ1070" s="241"/>
      <c r="BA1070" s="242"/>
    </row>
    <row r="1071" spans="2:53" x14ac:dyDescent="0.3">
      <c r="B1071" s="9"/>
      <c r="C1071" s="10"/>
      <c r="D1071" s="167" t="str">
        <f t="shared" si="50"/>
        <v>Guatemala</v>
      </c>
      <c r="E1071" s="10"/>
      <c r="F1071" s="10"/>
      <c r="G1071" s="11"/>
      <c r="H1071" s="10"/>
      <c r="I1071" s="12"/>
      <c r="J1071" s="24"/>
      <c r="K1071" s="25"/>
      <c r="L1071" s="171"/>
      <c r="M1071" s="25"/>
      <c r="N1071" s="26"/>
      <c r="O1071" s="35"/>
      <c r="P1071" s="152"/>
      <c r="Q1071" s="39"/>
      <c r="R1071" s="31"/>
      <c r="S1071" s="36"/>
      <c r="T1071" s="221"/>
      <c r="U1071" s="36"/>
      <c r="V1071" s="221"/>
      <c r="W1071" s="36"/>
      <c r="X1071" s="221"/>
      <c r="Y1071" s="55"/>
      <c r="Z1071" s="148"/>
      <c r="AA1071" s="148"/>
      <c r="AB1071" s="225"/>
      <c r="AC1071" s="148"/>
      <c r="AD1071" s="148"/>
      <c r="AE1071" s="56"/>
      <c r="AF1071" s="112"/>
      <c r="AG1071" s="113"/>
      <c r="AH1071" s="114"/>
      <c r="AI1071" s="40"/>
      <c r="AJ1071" s="41"/>
      <c r="AK1071" s="45"/>
      <c r="AL1071" s="47"/>
      <c r="AM1071" s="47"/>
      <c r="AN1071" s="121"/>
      <c r="AO1071" s="48"/>
      <c r="AP1071" s="178"/>
      <c r="AQ1071" s="206"/>
      <c r="AR1071" s="201"/>
      <c r="AS1071" s="180">
        <f t="shared" si="48"/>
        <v>0</v>
      </c>
      <c r="AT1071" s="80" t="e">
        <f t="shared" si="49"/>
        <v>#DIV/0!</v>
      </c>
      <c r="AU1071" s="187" t="e">
        <f>Risk_CAL!V1069</f>
        <v>#DIV/0!</v>
      </c>
      <c r="AV1071" s="184"/>
      <c r="AW1071" s="49"/>
      <c r="AX1071" s="50"/>
      <c r="AY1071" s="240"/>
      <c r="AZ1071" s="241"/>
      <c r="BA1071" s="242"/>
    </row>
    <row r="1072" spans="2:53" x14ac:dyDescent="0.3">
      <c r="B1072" s="9"/>
      <c r="C1072" s="10"/>
      <c r="D1072" s="167" t="str">
        <f t="shared" si="50"/>
        <v>Guatemala</v>
      </c>
      <c r="E1072" s="10"/>
      <c r="F1072" s="10"/>
      <c r="G1072" s="11"/>
      <c r="H1072" s="10"/>
      <c r="I1072" s="12"/>
      <c r="J1072" s="24"/>
      <c r="K1072" s="25"/>
      <c r="L1072" s="171"/>
      <c r="M1072" s="25"/>
      <c r="N1072" s="26"/>
      <c r="O1072" s="35"/>
      <c r="P1072" s="152"/>
      <c r="Q1072" s="39"/>
      <c r="R1072" s="31"/>
      <c r="S1072" s="36"/>
      <c r="T1072" s="221"/>
      <c r="U1072" s="36"/>
      <c r="V1072" s="221"/>
      <c r="W1072" s="36"/>
      <c r="X1072" s="221"/>
      <c r="Y1072" s="55"/>
      <c r="Z1072" s="148"/>
      <c r="AA1072" s="148"/>
      <c r="AB1072" s="225"/>
      <c r="AC1072" s="148"/>
      <c r="AD1072" s="148"/>
      <c r="AE1072" s="56"/>
      <c r="AF1072" s="112"/>
      <c r="AG1072" s="113"/>
      <c r="AH1072" s="114"/>
      <c r="AI1072" s="40"/>
      <c r="AJ1072" s="41"/>
      <c r="AK1072" s="45"/>
      <c r="AL1072" s="47"/>
      <c r="AM1072" s="47"/>
      <c r="AN1072" s="121"/>
      <c r="AO1072" s="48"/>
      <c r="AP1072" s="178"/>
      <c r="AQ1072" s="206"/>
      <c r="AR1072" s="201"/>
      <c r="AS1072" s="180">
        <f t="shared" si="48"/>
        <v>0</v>
      </c>
      <c r="AT1072" s="80" t="e">
        <f t="shared" si="49"/>
        <v>#DIV/0!</v>
      </c>
      <c r="AU1072" s="187" t="e">
        <f>Risk_CAL!V1070</f>
        <v>#DIV/0!</v>
      </c>
      <c r="AV1072" s="184"/>
      <c r="AW1072" s="49"/>
      <c r="AX1072" s="50"/>
      <c r="AY1072" s="240"/>
      <c r="AZ1072" s="241"/>
      <c r="BA1072" s="242"/>
    </row>
    <row r="1073" spans="2:53" x14ac:dyDescent="0.3">
      <c r="B1073" s="9"/>
      <c r="C1073" s="10"/>
      <c r="D1073" s="167" t="str">
        <f t="shared" si="50"/>
        <v>Guatemala</v>
      </c>
      <c r="E1073" s="10"/>
      <c r="F1073" s="10"/>
      <c r="G1073" s="11"/>
      <c r="H1073" s="10"/>
      <c r="I1073" s="12"/>
      <c r="J1073" s="24"/>
      <c r="K1073" s="25"/>
      <c r="L1073" s="171"/>
      <c r="M1073" s="25"/>
      <c r="N1073" s="26"/>
      <c r="O1073" s="35"/>
      <c r="P1073" s="152"/>
      <c r="Q1073" s="39"/>
      <c r="R1073" s="31"/>
      <c r="S1073" s="36"/>
      <c r="T1073" s="221"/>
      <c r="U1073" s="36"/>
      <c r="V1073" s="221"/>
      <c r="W1073" s="36"/>
      <c r="X1073" s="221"/>
      <c r="Y1073" s="55"/>
      <c r="Z1073" s="148"/>
      <c r="AA1073" s="148"/>
      <c r="AB1073" s="225"/>
      <c r="AC1073" s="148"/>
      <c r="AD1073" s="148"/>
      <c r="AE1073" s="56"/>
      <c r="AF1073" s="112"/>
      <c r="AG1073" s="113"/>
      <c r="AH1073" s="114"/>
      <c r="AI1073" s="40"/>
      <c r="AJ1073" s="41"/>
      <c r="AK1073" s="45"/>
      <c r="AL1073" s="47"/>
      <c r="AM1073" s="47"/>
      <c r="AN1073" s="121"/>
      <c r="AO1073" s="48"/>
      <c r="AP1073" s="178"/>
      <c r="AQ1073" s="206"/>
      <c r="AR1073" s="201"/>
      <c r="AS1073" s="180">
        <f t="shared" si="48"/>
        <v>0</v>
      </c>
      <c r="AT1073" s="80" t="e">
        <f t="shared" si="49"/>
        <v>#DIV/0!</v>
      </c>
      <c r="AU1073" s="187" t="e">
        <f>Risk_CAL!V1071</f>
        <v>#DIV/0!</v>
      </c>
      <c r="AV1073" s="184"/>
      <c r="AW1073" s="49"/>
      <c r="AX1073" s="50"/>
      <c r="AY1073" s="240"/>
      <c r="AZ1073" s="241"/>
      <c r="BA1073" s="242"/>
    </row>
    <row r="1074" spans="2:53" x14ac:dyDescent="0.3">
      <c r="B1074" s="9"/>
      <c r="C1074" s="10"/>
      <c r="D1074" s="167" t="str">
        <f t="shared" si="50"/>
        <v>Guatemala</v>
      </c>
      <c r="E1074" s="10"/>
      <c r="F1074" s="10"/>
      <c r="G1074" s="11"/>
      <c r="H1074" s="10"/>
      <c r="I1074" s="12"/>
      <c r="J1074" s="24"/>
      <c r="K1074" s="25"/>
      <c r="L1074" s="171"/>
      <c r="M1074" s="25"/>
      <c r="N1074" s="26"/>
      <c r="O1074" s="35"/>
      <c r="P1074" s="152"/>
      <c r="Q1074" s="39"/>
      <c r="R1074" s="31"/>
      <c r="S1074" s="36"/>
      <c r="T1074" s="221"/>
      <c r="U1074" s="36"/>
      <c r="V1074" s="221"/>
      <c r="W1074" s="36"/>
      <c r="X1074" s="221"/>
      <c r="Y1074" s="55"/>
      <c r="Z1074" s="148"/>
      <c r="AA1074" s="148"/>
      <c r="AB1074" s="225"/>
      <c r="AC1074" s="148"/>
      <c r="AD1074" s="148"/>
      <c r="AE1074" s="56"/>
      <c r="AF1074" s="112"/>
      <c r="AG1074" s="113"/>
      <c r="AH1074" s="114"/>
      <c r="AI1074" s="40"/>
      <c r="AJ1074" s="41"/>
      <c r="AK1074" s="45"/>
      <c r="AL1074" s="47"/>
      <c r="AM1074" s="47"/>
      <c r="AN1074" s="121"/>
      <c r="AO1074" s="48"/>
      <c r="AP1074" s="178"/>
      <c r="AQ1074" s="206"/>
      <c r="AR1074" s="201"/>
      <c r="AS1074" s="180">
        <f t="shared" si="48"/>
        <v>0</v>
      </c>
      <c r="AT1074" s="80" t="e">
        <f t="shared" si="49"/>
        <v>#DIV/0!</v>
      </c>
      <c r="AU1074" s="187" t="e">
        <f>Risk_CAL!V1072</f>
        <v>#DIV/0!</v>
      </c>
      <c r="AV1074" s="184"/>
      <c r="AW1074" s="49"/>
      <c r="AX1074" s="50"/>
      <c r="AY1074" s="240"/>
      <c r="AZ1074" s="241"/>
      <c r="BA1074" s="242"/>
    </row>
    <row r="1075" spans="2:53" x14ac:dyDescent="0.3">
      <c r="B1075" s="9"/>
      <c r="C1075" s="10"/>
      <c r="D1075" s="167" t="str">
        <f t="shared" si="50"/>
        <v>Guatemala</v>
      </c>
      <c r="E1075" s="10"/>
      <c r="F1075" s="10"/>
      <c r="G1075" s="11"/>
      <c r="H1075" s="10"/>
      <c r="I1075" s="12"/>
      <c r="J1075" s="24"/>
      <c r="K1075" s="25"/>
      <c r="L1075" s="171"/>
      <c r="M1075" s="25"/>
      <c r="N1075" s="26"/>
      <c r="O1075" s="35"/>
      <c r="P1075" s="152"/>
      <c r="Q1075" s="39"/>
      <c r="R1075" s="31"/>
      <c r="S1075" s="36"/>
      <c r="T1075" s="221"/>
      <c r="U1075" s="36"/>
      <c r="V1075" s="221"/>
      <c r="W1075" s="36"/>
      <c r="X1075" s="221"/>
      <c r="Y1075" s="55"/>
      <c r="Z1075" s="148"/>
      <c r="AA1075" s="148"/>
      <c r="AB1075" s="225"/>
      <c r="AC1075" s="148"/>
      <c r="AD1075" s="148"/>
      <c r="AE1075" s="56"/>
      <c r="AF1075" s="112"/>
      <c r="AG1075" s="113"/>
      <c r="AH1075" s="114"/>
      <c r="AI1075" s="40"/>
      <c r="AJ1075" s="41"/>
      <c r="AK1075" s="45"/>
      <c r="AL1075" s="47"/>
      <c r="AM1075" s="47"/>
      <c r="AN1075" s="121"/>
      <c r="AO1075" s="48"/>
      <c r="AP1075" s="178"/>
      <c r="AQ1075" s="206"/>
      <c r="AR1075" s="201"/>
      <c r="AS1075" s="180">
        <f t="shared" si="48"/>
        <v>0</v>
      </c>
      <c r="AT1075" s="80" t="e">
        <f t="shared" si="49"/>
        <v>#DIV/0!</v>
      </c>
      <c r="AU1075" s="187" t="e">
        <f>Risk_CAL!V1073</f>
        <v>#DIV/0!</v>
      </c>
      <c r="AV1075" s="184"/>
      <c r="AW1075" s="49"/>
      <c r="AX1075" s="50"/>
      <c r="AY1075" s="240"/>
      <c r="AZ1075" s="241"/>
      <c r="BA1075" s="242"/>
    </row>
    <row r="1076" spans="2:53" x14ac:dyDescent="0.3">
      <c r="B1076" s="9"/>
      <c r="C1076" s="10"/>
      <c r="D1076" s="167" t="str">
        <f t="shared" si="50"/>
        <v>Guatemala</v>
      </c>
      <c r="E1076" s="10"/>
      <c r="F1076" s="10"/>
      <c r="G1076" s="11"/>
      <c r="H1076" s="10"/>
      <c r="I1076" s="12"/>
      <c r="J1076" s="24"/>
      <c r="K1076" s="25"/>
      <c r="L1076" s="171"/>
      <c r="M1076" s="25"/>
      <c r="N1076" s="26"/>
      <c r="O1076" s="35"/>
      <c r="P1076" s="152"/>
      <c r="Q1076" s="39"/>
      <c r="R1076" s="31"/>
      <c r="S1076" s="36"/>
      <c r="T1076" s="221"/>
      <c r="U1076" s="36"/>
      <c r="V1076" s="221"/>
      <c r="W1076" s="36"/>
      <c r="X1076" s="221"/>
      <c r="Y1076" s="55"/>
      <c r="Z1076" s="148"/>
      <c r="AA1076" s="148"/>
      <c r="AB1076" s="225"/>
      <c r="AC1076" s="148"/>
      <c r="AD1076" s="148"/>
      <c r="AE1076" s="56"/>
      <c r="AF1076" s="112"/>
      <c r="AG1076" s="113"/>
      <c r="AH1076" s="114"/>
      <c r="AI1076" s="40"/>
      <c r="AJ1076" s="41"/>
      <c r="AK1076" s="45"/>
      <c r="AL1076" s="47"/>
      <c r="AM1076" s="47"/>
      <c r="AN1076" s="121"/>
      <c r="AO1076" s="48"/>
      <c r="AP1076" s="178"/>
      <c r="AQ1076" s="206"/>
      <c r="AR1076" s="201"/>
      <c r="AS1076" s="180">
        <f t="shared" si="48"/>
        <v>0</v>
      </c>
      <c r="AT1076" s="80" t="e">
        <f t="shared" si="49"/>
        <v>#DIV/0!</v>
      </c>
      <c r="AU1076" s="187" t="e">
        <f>Risk_CAL!V1074</f>
        <v>#DIV/0!</v>
      </c>
      <c r="AV1076" s="184"/>
      <c r="AW1076" s="49"/>
      <c r="AX1076" s="50"/>
      <c r="AY1076" s="240"/>
      <c r="AZ1076" s="241"/>
      <c r="BA1076" s="242"/>
    </row>
    <row r="1077" spans="2:53" x14ac:dyDescent="0.3">
      <c r="B1077" s="9"/>
      <c r="C1077" s="10"/>
      <c r="D1077" s="167" t="str">
        <f t="shared" si="50"/>
        <v>Guatemala</v>
      </c>
      <c r="E1077" s="10"/>
      <c r="F1077" s="10"/>
      <c r="G1077" s="11"/>
      <c r="H1077" s="10"/>
      <c r="I1077" s="12"/>
      <c r="J1077" s="24"/>
      <c r="K1077" s="25"/>
      <c r="L1077" s="171"/>
      <c r="M1077" s="25"/>
      <c r="N1077" s="26"/>
      <c r="O1077" s="35"/>
      <c r="P1077" s="152"/>
      <c r="Q1077" s="39"/>
      <c r="R1077" s="31"/>
      <c r="S1077" s="36"/>
      <c r="T1077" s="221"/>
      <c r="U1077" s="36"/>
      <c r="V1077" s="221"/>
      <c r="W1077" s="36"/>
      <c r="X1077" s="221"/>
      <c r="Y1077" s="55"/>
      <c r="Z1077" s="148"/>
      <c r="AA1077" s="148"/>
      <c r="AB1077" s="225"/>
      <c r="AC1077" s="148"/>
      <c r="AD1077" s="148"/>
      <c r="AE1077" s="56"/>
      <c r="AF1077" s="112"/>
      <c r="AG1077" s="113"/>
      <c r="AH1077" s="114"/>
      <c r="AI1077" s="40"/>
      <c r="AJ1077" s="41"/>
      <c r="AK1077" s="45"/>
      <c r="AL1077" s="47"/>
      <c r="AM1077" s="47"/>
      <c r="AN1077" s="121"/>
      <c r="AO1077" s="48"/>
      <c r="AP1077" s="178"/>
      <c r="AQ1077" s="206"/>
      <c r="AR1077" s="201"/>
      <c r="AS1077" s="180">
        <f t="shared" si="48"/>
        <v>0</v>
      </c>
      <c r="AT1077" s="80" t="e">
        <f t="shared" si="49"/>
        <v>#DIV/0!</v>
      </c>
      <c r="AU1077" s="187" t="e">
        <f>Risk_CAL!V1075</f>
        <v>#DIV/0!</v>
      </c>
      <c r="AV1077" s="184"/>
      <c r="AW1077" s="49"/>
      <c r="AX1077" s="50"/>
      <c r="AY1077" s="240"/>
      <c r="AZ1077" s="241"/>
      <c r="BA1077" s="242"/>
    </row>
    <row r="1078" spans="2:53" x14ac:dyDescent="0.3">
      <c r="B1078" s="9"/>
      <c r="C1078" s="10"/>
      <c r="D1078" s="167" t="str">
        <f t="shared" si="50"/>
        <v>Guatemala</v>
      </c>
      <c r="E1078" s="10"/>
      <c r="F1078" s="10"/>
      <c r="G1078" s="11"/>
      <c r="H1078" s="10"/>
      <c r="I1078" s="12"/>
      <c r="J1078" s="24"/>
      <c r="K1078" s="25"/>
      <c r="L1078" s="171"/>
      <c r="M1078" s="25"/>
      <c r="N1078" s="26"/>
      <c r="O1078" s="35"/>
      <c r="P1078" s="152"/>
      <c r="Q1078" s="39"/>
      <c r="R1078" s="31"/>
      <c r="S1078" s="36"/>
      <c r="T1078" s="221"/>
      <c r="U1078" s="36"/>
      <c r="V1078" s="221"/>
      <c r="W1078" s="36"/>
      <c r="X1078" s="221"/>
      <c r="Y1078" s="55"/>
      <c r="Z1078" s="148"/>
      <c r="AA1078" s="148"/>
      <c r="AB1078" s="225"/>
      <c r="AC1078" s="148"/>
      <c r="AD1078" s="148"/>
      <c r="AE1078" s="56"/>
      <c r="AF1078" s="112"/>
      <c r="AG1078" s="113"/>
      <c r="AH1078" s="114"/>
      <c r="AI1078" s="40"/>
      <c r="AJ1078" s="41"/>
      <c r="AK1078" s="45"/>
      <c r="AL1078" s="47"/>
      <c r="AM1078" s="47"/>
      <c r="AN1078" s="121"/>
      <c r="AO1078" s="48"/>
      <c r="AP1078" s="178"/>
      <c r="AQ1078" s="206"/>
      <c r="AR1078" s="201"/>
      <c r="AS1078" s="180">
        <f t="shared" si="48"/>
        <v>0</v>
      </c>
      <c r="AT1078" s="80" t="e">
        <f t="shared" si="49"/>
        <v>#DIV/0!</v>
      </c>
      <c r="AU1078" s="187" t="e">
        <f>Risk_CAL!V1076</f>
        <v>#DIV/0!</v>
      </c>
      <c r="AV1078" s="184"/>
      <c r="AW1078" s="49"/>
      <c r="AX1078" s="50"/>
      <c r="AY1078" s="240"/>
      <c r="AZ1078" s="241"/>
      <c r="BA1078" s="242"/>
    </row>
    <row r="1079" spans="2:53" x14ac:dyDescent="0.3">
      <c r="B1079" s="9"/>
      <c r="C1079" s="10"/>
      <c r="D1079" s="167" t="str">
        <f t="shared" si="50"/>
        <v>Guatemala</v>
      </c>
      <c r="E1079" s="10"/>
      <c r="F1079" s="10"/>
      <c r="G1079" s="11"/>
      <c r="H1079" s="10"/>
      <c r="I1079" s="12"/>
      <c r="J1079" s="24"/>
      <c r="K1079" s="25"/>
      <c r="L1079" s="171"/>
      <c r="M1079" s="25"/>
      <c r="N1079" s="26"/>
      <c r="O1079" s="35"/>
      <c r="P1079" s="152"/>
      <c r="Q1079" s="39"/>
      <c r="R1079" s="31"/>
      <c r="S1079" s="36"/>
      <c r="T1079" s="221"/>
      <c r="U1079" s="36"/>
      <c r="V1079" s="221"/>
      <c r="W1079" s="36"/>
      <c r="X1079" s="221"/>
      <c r="Y1079" s="55"/>
      <c r="Z1079" s="148"/>
      <c r="AA1079" s="148"/>
      <c r="AB1079" s="225"/>
      <c r="AC1079" s="148"/>
      <c r="AD1079" s="148"/>
      <c r="AE1079" s="56"/>
      <c r="AF1079" s="112"/>
      <c r="AG1079" s="113"/>
      <c r="AH1079" s="114"/>
      <c r="AI1079" s="40"/>
      <c r="AJ1079" s="41"/>
      <c r="AK1079" s="45"/>
      <c r="AL1079" s="47"/>
      <c r="AM1079" s="47"/>
      <c r="AN1079" s="121"/>
      <c r="AO1079" s="48"/>
      <c r="AP1079" s="178"/>
      <c r="AQ1079" s="206"/>
      <c r="AR1079" s="201"/>
      <c r="AS1079" s="180">
        <f t="shared" si="48"/>
        <v>0</v>
      </c>
      <c r="AT1079" s="80" t="e">
        <f t="shared" si="49"/>
        <v>#DIV/0!</v>
      </c>
      <c r="AU1079" s="187" t="e">
        <f>Risk_CAL!V1077</f>
        <v>#DIV/0!</v>
      </c>
      <c r="AV1079" s="184"/>
      <c r="AW1079" s="49"/>
      <c r="AX1079" s="50"/>
      <c r="AY1079" s="240"/>
      <c r="AZ1079" s="241"/>
      <c r="BA1079" s="242"/>
    </row>
    <row r="1080" spans="2:53" x14ac:dyDescent="0.3">
      <c r="B1080" s="9"/>
      <c r="C1080" s="10"/>
      <c r="D1080" s="167" t="str">
        <f t="shared" si="50"/>
        <v>Guatemala</v>
      </c>
      <c r="E1080" s="10"/>
      <c r="F1080" s="10"/>
      <c r="G1080" s="11"/>
      <c r="H1080" s="10"/>
      <c r="I1080" s="12"/>
      <c r="J1080" s="24"/>
      <c r="K1080" s="25"/>
      <c r="L1080" s="171"/>
      <c r="M1080" s="25"/>
      <c r="N1080" s="26"/>
      <c r="O1080" s="35"/>
      <c r="P1080" s="152"/>
      <c r="Q1080" s="39"/>
      <c r="R1080" s="31"/>
      <c r="S1080" s="36"/>
      <c r="T1080" s="221"/>
      <c r="U1080" s="36"/>
      <c r="V1080" s="221"/>
      <c r="W1080" s="36"/>
      <c r="X1080" s="221"/>
      <c r="Y1080" s="55"/>
      <c r="Z1080" s="148"/>
      <c r="AA1080" s="148"/>
      <c r="AB1080" s="225"/>
      <c r="AC1080" s="148"/>
      <c r="AD1080" s="148"/>
      <c r="AE1080" s="56"/>
      <c r="AF1080" s="112"/>
      <c r="AG1080" s="113"/>
      <c r="AH1080" s="114"/>
      <c r="AI1080" s="40"/>
      <c r="AJ1080" s="41"/>
      <c r="AK1080" s="45"/>
      <c r="AL1080" s="47"/>
      <c r="AM1080" s="47"/>
      <c r="AN1080" s="121"/>
      <c r="AO1080" s="48"/>
      <c r="AP1080" s="178"/>
      <c r="AQ1080" s="206"/>
      <c r="AR1080" s="201"/>
      <c r="AS1080" s="180">
        <f t="shared" si="48"/>
        <v>0</v>
      </c>
      <c r="AT1080" s="80" t="e">
        <f t="shared" si="49"/>
        <v>#DIV/0!</v>
      </c>
      <c r="AU1080" s="187" t="e">
        <f>Risk_CAL!V1078</f>
        <v>#DIV/0!</v>
      </c>
      <c r="AV1080" s="184"/>
      <c r="AW1080" s="49"/>
      <c r="AX1080" s="50"/>
      <c r="AY1080" s="240"/>
      <c r="AZ1080" s="241"/>
      <c r="BA1080" s="242"/>
    </row>
    <row r="1081" spans="2:53" x14ac:dyDescent="0.3">
      <c r="B1081" s="9"/>
      <c r="C1081" s="10"/>
      <c r="D1081" s="167" t="str">
        <f t="shared" si="50"/>
        <v>Guatemala</v>
      </c>
      <c r="E1081" s="10"/>
      <c r="F1081" s="10"/>
      <c r="G1081" s="11"/>
      <c r="H1081" s="10"/>
      <c r="I1081" s="12"/>
      <c r="J1081" s="24"/>
      <c r="K1081" s="25"/>
      <c r="L1081" s="171"/>
      <c r="M1081" s="25"/>
      <c r="N1081" s="26"/>
      <c r="O1081" s="35"/>
      <c r="P1081" s="152"/>
      <c r="Q1081" s="39"/>
      <c r="R1081" s="31"/>
      <c r="S1081" s="36"/>
      <c r="T1081" s="221"/>
      <c r="U1081" s="36"/>
      <c r="V1081" s="221"/>
      <c r="W1081" s="36"/>
      <c r="X1081" s="221"/>
      <c r="Y1081" s="55"/>
      <c r="Z1081" s="148"/>
      <c r="AA1081" s="148"/>
      <c r="AB1081" s="225"/>
      <c r="AC1081" s="148"/>
      <c r="AD1081" s="148"/>
      <c r="AE1081" s="56"/>
      <c r="AF1081" s="112"/>
      <c r="AG1081" s="113"/>
      <c r="AH1081" s="114"/>
      <c r="AI1081" s="40"/>
      <c r="AJ1081" s="41"/>
      <c r="AK1081" s="45"/>
      <c r="AL1081" s="47"/>
      <c r="AM1081" s="47"/>
      <c r="AN1081" s="121"/>
      <c r="AO1081" s="48"/>
      <c r="AP1081" s="178"/>
      <c r="AQ1081" s="206"/>
      <c r="AR1081" s="201"/>
      <c r="AS1081" s="180">
        <f t="shared" si="48"/>
        <v>0</v>
      </c>
      <c r="AT1081" s="80" t="e">
        <f t="shared" si="49"/>
        <v>#DIV/0!</v>
      </c>
      <c r="AU1081" s="187" t="e">
        <f>Risk_CAL!V1079</f>
        <v>#DIV/0!</v>
      </c>
      <c r="AV1081" s="184"/>
      <c r="AW1081" s="49"/>
      <c r="AX1081" s="50"/>
      <c r="AY1081" s="240"/>
      <c r="AZ1081" s="241"/>
      <c r="BA1081" s="242"/>
    </row>
    <row r="1082" spans="2:53" x14ac:dyDescent="0.3">
      <c r="B1082" s="9"/>
      <c r="C1082" s="10"/>
      <c r="D1082" s="167" t="str">
        <f t="shared" si="50"/>
        <v>Guatemala</v>
      </c>
      <c r="E1082" s="10"/>
      <c r="F1082" s="10"/>
      <c r="G1082" s="11"/>
      <c r="H1082" s="10"/>
      <c r="I1082" s="12"/>
      <c r="J1082" s="24"/>
      <c r="K1082" s="25"/>
      <c r="L1082" s="171"/>
      <c r="M1082" s="25"/>
      <c r="N1082" s="26"/>
      <c r="O1082" s="35"/>
      <c r="P1082" s="152"/>
      <c r="Q1082" s="39"/>
      <c r="R1082" s="31"/>
      <c r="S1082" s="36"/>
      <c r="T1082" s="221"/>
      <c r="U1082" s="36"/>
      <c r="V1082" s="221"/>
      <c r="W1082" s="36"/>
      <c r="X1082" s="221"/>
      <c r="Y1082" s="55"/>
      <c r="Z1082" s="148"/>
      <c r="AA1082" s="148"/>
      <c r="AB1082" s="225"/>
      <c r="AC1082" s="148"/>
      <c r="AD1082" s="148"/>
      <c r="AE1082" s="56"/>
      <c r="AF1082" s="112"/>
      <c r="AG1082" s="113"/>
      <c r="AH1082" s="114"/>
      <c r="AI1082" s="40"/>
      <c r="AJ1082" s="41"/>
      <c r="AK1082" s="45"/>
      <c r="AL1082" s="47"/>
      <c r="AM1082" s="47"/>
      <c r="AN1082" s="121"/>
      <c r="AO1082" s="48"/>
      <c r="AP1082" s="178"/>
      <c r="AQ1082" s="206"/>
      <c r="AR1082" s="201"/>
      <c r="AS1082" s="180">
        <f t="shared" si="48"/>
        <v>0</v>
      </c>
      <c r="AT1082" s="80" t="e">
        <f t="shared" si="49"/>
        <v>#DIV/0!</v>
      </c>
      <c r="AU1082" s="187" t="e">
        <f>Risk_CAL!V1080</f>
        <v>#DIV/0!</v>
      </c>
      <c r="AV1082" s="184"/>
      <c r="AW1082" s="49"/>
      <c r="AX1082" s="50"/>
      <c r="AY1082" s="240"/>
      <c r="AZ1082" s="241"/>
      <c r="BA1082" s="242"/>
    </row>
    <row r="1083" spans="2:53" x14ac:dyDescent="0.3">
      <c r="B1083" s="9"/>
      <c r="C1083" s="10"/>
      <c r="D1083" s="167" t="str">
        <f t="shared" si="50"/>
        <v>Guatemala</v>
      </c>
      <c r="E1083" s="10"/>
      <c r="F1083" s="10"/>
      <c r="G1083" s="11"/>
      <c r="H1083" s="10"/>
      <c r="I1083" s="12"/>
      <c r="J1083" s="24"/>
      <c r="K1083" s="25"/>
      <c r="L1083" s="171"/>
      <c r="M1083" s="25"/>
      <c r="N1083" s="26"/>
      <c r="O1083" s="35"/>
      <c r="P1083" s="152"/>
      <c r="Q1083" s="39"/>
      <c r="R1083" s="31"/>
      <c r="S1083" s="36"/>
      <c r="T1083" s="221"/>
      <c r="U1083" s="36"/>
      <c r="V1083" s="221"/>
      <c r="W1083" s="36"/>
      <c r="X1083" s="221"/>
      <c r="Y1083" s="55"/>
      <c r="Z1083" s="148"/>
      <c r="AA1083" s="148"/>
      <c r="AB1083" s="225"/>
      <c r="AC1083" s="148"/>
      <c r="AD1083" s="148"/>
      <c r="AE1083" s="56"/>
      <c r="AF1083" s="112"/>
      <c r="AG1083" s="113"/>
      <c r="AH1083" s="114"/>
      <c r="AI1083" s="40"/>
      <c r="AJ1083" s="41"/>
      <c r="AK1083" s="45"/>
      <c r="AL1083" s="47"/>
      <c r="AM1083" s="47"/>
      <c r="AN1083" s="121"/>
      <c r="AO1083" s="48"/>
      <c r="AP1083" s="178"/>
      <c r="AQ1083" s="206"/>
      <c r="AR1083" s="201"/>
      <c r="AS1083" s="180">
        <f t="shared" si="48"/>
        <v>0</v>
      </c>
      <c r="AT1083" s="80" t="e">
        <f t="shared" si="49"/>
        <v>#DIV/0!</v>
      </c>
      <c r="AU1083" s="187" t="e">
        <f>Risk_CAL!V1081</f>
        <v>#DIV/0!</v>
      </c>
      <c r="AV1083" s="184"/>
      <c r="AW1083" s="49"/>
      <c r="AX1083" s="50"/>
      <c r="AY1083" s="240"/>
      <c r="AZ1083" s="241"/>
      <c r="BA1083" s="242"/>
    </row>
    <row r="1084" spans="2:53" x14ac:dyDescent="0.3">
      <c r="B1084" s="9"/>
      <c r="C1084" s="10"/>
      <c r="D1084" s="167" t="str">
        <f t="shared" si="50"/>
        <v>Guatemala</v>
      </c>
      <c r="E1084" s="10"/>
      <c r="F1084" s="10"/>
      <c r="G1084" s="11"/>
      <c r="H1084" s="10"/>
      <c r="I1084" s="12"/>
      <c r="J1084" s="24"/>
      <c r="K1084" s="25"/>
      <c r="L1084" s="171"/>
      <c r="M1084" s="25"/>
      <c r="N1084" s="26"/>
      <c r="O1084" s="35"/>
      <c r="P1084" s="152"/>
      <c r="Q1084" s="39"/>
      <c r="R1084" s="31"/>
      <c r="S1084" s="36"/>
      <c r="T1084" s="221"/>
      <c r="U1084" s="36"/>
      <c r="V1084" s="221"/>
      <c r="W1084" s="36"/>
      <c r="X1084" s="221"/>
      <c r="Y1084" s="55"/>
      <c r="Z1084" s="148"/>
      <c r="AA1084" s="148"/>
      <c r="AB1084" s="225"/>
      <c r="AC1084" s="148"/>
      <c r="AD1084" s="148"/>
      <c r="AE1084" s="56"/>
      <c r="AF1084" s="112"/>
      <c r="AG1084" s="113"/>
      <c r="AH1084" s="114"/>
      <c r="AI1084" s="40"/>
      <c r="AJ1084" s="41"/>
      <c r="AK1084" s="45"/>
      <c r="AL1084" s="47"/>
      <c r="AM1084" s="47"/>
      <c r="AN1084" s="121"/>
      <c r="AO1084" s="48"/>
      <c r="AP1084" s="178"/>
      <c r="AQ1084" s="206"/>
      <c r="AR1084" s="201"/>
      <c r="AS1084" s="180">
        <f t="shared" si="48"/>
        <v>0</v>
      </c>
      <c r="AT1084" s="80" t="e">
        <f t="shared" si="49"/>
        <v>#DIV/0!</v>
      </c>
      <c r="AU1084" s="187" t="e">
        <f>Risk_CAL!V1082</f>
        <v>#DIV/0!</v>
      </c>
      <c r="AV1084" s="184"/>
      <c r="AW1084" s="49"/>
      <c r="AX1084" s="50"/>
      <c r="AY1084" s="240"/>
      <c r="AZ1084" s="241"/>
      <c r="BA1084" s="242"/>
    </row>
    <row r="1085" spans="2:53" x14ac:dyDescent="0.3">
      <c r="B1085" s="9"/>
      <c r="C1085" s="10"/>
      <c r="D1085" s="167" t="str">
        <f t="shared" si="50"/>
        <v>Guatemala</v>
      </c>
      <c r="E1085" s="10"/>
      <c r="F1085" s="10"/>
      <c r="G1085" s="11"/>
      <c r="H1085" s="10"/>
      <c r="I1085" s="12"/>
      <c r="J1085" s="24"/>
      <c r="K1085" s="25"/>
      <c r="L1085" s="171"/>
      <c r="M1085" s="25"/>
      <c r="N1085" s="26"/>
      <c r="O1085" s="35"/>
      <c r="P1085" s="152"/>
      <c r="Q1085" s="39"/>
      <c r="R1085" s="31"/>
      <c r="S1085" s="36"/>
      <c r="T1085" s="221"/>
      <c r="U1085" s="36"/>
      <c r="V1085" s="221"/>
      <c r="W1085" s="36"/>
      <c r="X1085" s="221"/>
      <c r="Y1085" s="55"/>
      <c r="Z1085" s="148"/>
      <c r="AA1085" s="148"/>
      <c r="AB1085" s="225"/>
      <c r="AC1085" s="148"/>
      <c r="AD1085" s="148"/>
      <c r="AE1085" s="56"/>
      <c r="AF1085" s="112"/>
      <c r="AG1085" s="113"/>
      <c r="AH1085" s="114"/>
      <c r="AI1085" s="40"/>
      <c r="AJ1085" s="41"/>
      <c r="AK1085" s="45"/>
      <c r="AL1085" s="47"/>
      <c r="AM1085" s="47"/>
      <c r="AN1085" s="121"/>
      <c r="AO1085" s="48"/>
      <c r="AP1085" s="178"/>
      <c r="AQ1085" s="206"/>
      <c r="AR1085" s="201"/>
      <c r="AS1085" s="180">
        <f t="shared" si="48"/>
        <v>0</v>
      </c>
      <c r="AT1085" s="80" t="e">
        <f t="shared" si="49"/>
        <v>#DIV/0!</v>
      </c>
      <c r="AU1085" s="187" t="e">
        <f>Risk_CAL!V1083</f>
        <v>#DIV/0!</v>
      </c>
      <c r="AV1085" s="184"/>
      <c r="AW1085" s="49"/>
      <c r="AX1085" s="50"/>
      <c r="AY1085" s="240"/>
      <c r="AZ1085" s="241"/>
      <c r="BA1085" s="242"/>
    </row>
    <row r="1086" spans="2:53" x14ac:dyDescent="0.3">
      <c r="B1086" s="9"/>
      <c r="C1086" s="10"/>
      <c r="D1086" s="167" t="str">
        <f t="shared" si="50"/>
        <v>Guatemala</v>
      </c>
      <c r="E1086" s="10"/>
      <c r="F1086" s="10"/>
      <c r="G1086" s="11"/>
      <c r="H1086" s="10"/>
      <c r="I1086" s="12"/>
      <c r="J1086" s="24"/>
      <c r="K1086" s="25"/>
      <c r="L1086" s="171"/>
      <c r="M1086" s="25"/>
      <c r="N1086" s="26"/>
      <c r="O1086" s="35"/>
      <c r="P1086" s="152"/>
      <c r="Q1086" s="39"/>
      <c r="R1086" s="31"/>
      <c r="S1086" s="36"/>
      <c r="T1086" s="221"/>
      <c r="U1086" s="36"/>
      <c r="V1086" s="221"/>
      <c r="W1086" s="36"/>
      <c r="X1086" s="221"/>
      <c r="Y1086" s="55"/>
      <c r="Z1086" s="148"/>
      <c r="AA1086" s="148"/>
      <c r="AB1086" s="225"/>
      <c r="AC1086" s="148"/>
      <c r="AD1086" s="148"/>
      <c r="AE1086" s="56"/>
      <c r="AF1086" s="112"/>
      <c r="AG1086" s="113"/>
      <c r="AH1086" s="114"/>
      <c r="AI1086" s="40"/>
      <c r="AJ1086" s="41"/>
      <c r="AK1086" s="45"/>
      <c r="AL1086" s="47"/>
      <c r="AM1086" s="47"/>
      <c r="AN1086" s="121"/>
      <c r="AO1086" s="48"/>
      <c r="AP1086" s="178"/>
      <c r="AQ1086" s="206"/>
      <c r="AR1086" s="201"/>
      <c r="AS1086" s="180">
        <f t="shared" si="48"/>
        <v>0</v>
      </c>
      <c r="AT1086" s="80" t="e">
        <f t="shared" si="49"/>
        <v>#DIV/0!</v>
      </c>
      <c r="AU1086" s="187" t="e">
        <f>Risk_CAL!V1084</f>
        <v>#DIV/0!</v>
      </c>
      <c r="AV1086" s="184"/>
      <c r="AW1086" s="49"/>
      <c r="AX1086" s="50"/>
      <c r="AY1086" s="240"/>
      <c r="AZ1086" s="241"/>
      <c r="BA1086" s="242"/>
    </row>
    <row r="1087" spans="2:53" x14ac:dyDescent="0.3">
      <c r="B1087" s="9"/>
      <c r="C1087" s="10"/>
      <c r="D1087" s="167" t="str">
        <f t="shared" si="50"/>
        <v>Guatemala</v>
      </c>
      <c r="E1087" s="10"/>
      <c r="F1087" s="10"/>
      <c r="G1087" s="11"/>
      <c r="H1087" s="10"/>
      <c r="I1087" s="12"/>
      <c r="J1087" s="24"/>
      <c r="K1087" s="25"/>
      <c r="L1087" s="171"/>
      <c r="M1087" s="25"/>
      <c r="N1087" s="26"/>
      <c r="O1087" s="35"/>
      <c r="P1087" s="152"/>
      <c r="Q1087" s="39"/>
      <c r="R1087" s="31"/>
      <c r="S1087" s="36"/>
      <c r="T1087" s="221"/>
      <c r="U1087" s="36"/>
      <c r="V1087" s="221"/>
      <c r="W1087" s="36"/>
      <c r="X1087" s="221"/>
      <c r="Y1087" s="55"/>
      <c r="Z1087" s="148"/>
      <c r="AA1087" s="148"/>
      <c r="AB1087" s="225"/>
      <c r="AC1087" s="148"/>
      <c r="AD1087" s="148"/>
      <c r="AE1087" s="56"/>
      <c r="AF1087" s="112"/>
      <c r="AG1087" s="113"/>
      <c r="AH1087" s="114"/>
      <c r="AI1087" s="40"/>
      <c r="AJ1087" s="41"/>
      <c r="AK1087" s="45"/>
      <c r="AL1087" s="47"/>
      <c r="AM1087" s="47"/>
      <c r="AN1087" s="121"/>
      <c r="AO1087" s="48"/>
      <c r="AP1087" s="178"/>
      <c r="AQ1087" s="206"/>
      <c r="AR1087" s="201"/>
      <c r="AS1087" s="180">
        <f t="shared" si="48"/>
        <v>0</v>
      </c>
      <c r="AT1087" s="80" t="e">
        <f t="shared" si="49"/>
        <v>#DIV/0!</v>
      </c>
      <c r="AU1087" s="187" t="e">
        <f>Risk_CAL!V1085</f>
        <v>#DIV/0!</v>
      </c>
      <c r="AV1087" s="184"/>
      <c r="AW1087" s="49"/>
      <c r="AX1087" s="50"/>
      <c r="AY1087" s="240"/>
      <c r="AZ1087" s="241"/>
      <c r="BA1087" s="242"/>
    </row>
    <row r="1088" spans="2:53" x14ac:dyDescent="0.3">
      <c r="B1088" s="9"/>
      <c r="C1088" s="10"/>
      <c r="D1088" s="167" t="str">
        <f t="shared" si="50"/>
        <v>Guatemala</v>
      </c>
      <c r="E1088" s="10"/>
      <c r="F1088" s="10"/>
      <c r="G1088" s="11"/>
      <c r="H1088" s="10"/>
      <c r="I1088" s="12"/>
      <c r="J1088" s="24"/>
      <c r="K1088" s="25"/>
      <c r="L1088" s="171"/>
      <c r="M1088" s="25"/>
      <c r="N1088" s="26"/>
      <c r="O1088" s="35"/>
      <c r="P1088" s="152"/>
      <c r="Q1088" s="39"/>
      <c r="R1088" s="31"/>
      <c r="S1088" s="36"/>
      <c r="T1088" s="221"/>
      <c r="U1088" s="36"/>
      <c r="V1088" s="221"/>
      <c r="W1088" s="36"/>
      <c r="X1088" s="221"/>
      <c r="Y1088" s="55"/>
      <c r="Z1088" s="148"/>
      <c r="AA1088" s="148"/>
      <c r="AB1088" s="225"/>
      <c r="AC1088" s="148"/>
      <c r="AD1088" s="148"/>
      <c r="AE1088" s="56"/>
      <c r="AF1088" s="112"/>
      <c r="AG1088" s="113"/>
      <c r="AH1088" s="114"/>
      <c r="AI1088" s="40"/>
      <c r="AJ1088" s="41"/>
      <c r="AK1088" s="45"/>
      <c r="AL1088" s="47"/>
      <c r="AM1088" s="47"/>
      <c r="AN1088" s="121"/>
      <c r="AO1088" s="48"/>
      <c r="AP1088" s="178"/>
      <c r="AQ1088" s="206"/>
      <c r="AR1088" s="201"/>
      <c r="AS1088" s="180">
        <f t="shared" si="48"/>
        <v>0</v>
      </c>
      <c r="AT1088" s="80" t="e">
        <f t="shared" si="49"/>
        <v>#DIV/0!</v>
      </c>
      <c r="AU1088" s="187" t="e">
        <f>Risk_CAL!V1086</f>
        <v>#DIV/0!</v>
      </c>
      <c r="AV1088" s="184"/>
      <c r="AW1088" s="49"/>
      <c r="AX1088" s="50"/>
      <c r="AY1088" s="240"/>
      <c r="AZ1088" s="241"/>
      <c r="BA1088" s="242"/>
    </row>
    <row r="1089" spans="2:53" x14ac:dyDescent="0.3">
      <c r="B1089" s="9"/>
      <c r="C1089" s="10"/>
      <c r="D1089" s="167" t="str">
        <f t="shared" si="50"/>
        <v>Guatemala</v>
      </c>
      <c r="E1089" s="10"/>
      <c r="F1089" s="10"/>
      <c r="G1089" s="11"/>
      <c r="H1089" s="10"/>
      <c r="I1089" s="12"/>
      <c r="J1089" s="24"/>
      <c r="K1089" s="25"/>
      <c r="L1089" s="171"/>
      <c r="M1089" s="25"/>
      <c r="N1089" s="26"/>
      <c r="O1089" s="35"/>
      <c r="P1089" s="152"/>
      <c r="Q1089" s="39"/>
      <c r="R1089" s="31"/>
      <c r="S1089" s="36"/>
      <c r="T1089" s="221"/>
      <c r="U1089" s="36"/>
      <c r="V1089" s="221"/>
      <c r="W1089" s="36"/>
      <c r="X1089" s="221"/>
      <c r="Y1089" s="55"/>
      <c r="Z1089" s="148"/>
      <c r="AA1089" s="148"/>
      <c r="AB1089" s="225"/>
      <c r="AC1089" s="148"/>
      <c r="AD1089" s="148"/>
      <c r="AE1089" s="56"/>
      <c r="AF1089" s="112"/>
      <c r="AG1089" s="113"/>
      <c r="AH1089" s="114"/>
      <c r="AI1089" s="40"/>
      <c r="AJ1089" s="41"/>
      <c r="AK1089" s="45"/>
      <c r="AL1089" s="47"/>
      <c r="AM1089" s="47"/>
      <c r="AN1089" s="121"/>
      <c r="AO1089" s="48"/>
      <c r="AP1089" s="178"/>
      <c r="AQ1089" s="206"/>
      <c r="AR1089" s="201"/>
      <c r="AS1089" s="180">
        <f t="shared" si="48"/>
        <v>0</v>
      </c>
      <c r="AT1089" s="80" t="e">
        <f t="shared" si="49"/>
        <v>#DIV/0!</v>
      </c>
      <c r="AU1089" s="187" t="e">
        <f>Risk_CAL!V1087</f>
        <v>#DIV/0!</v>
      </c>
      <c r="AV1089" s="184"/>
      <c r="AW1089" s="49"/>
      <c r="AX1089" s="50"/>
      <c r="AY1089" s="240"/>
      <c r="AZ1089" s="241"/>
      <c r="BA1089" s="242"/>
    </row>
    <row r="1090" spans="2:53" x14ac:dyDescent="0.3">
      <c r="B1090" s="9"/>
      <c r="C1090" s="10"/>
      <c r="D1090" s="167" t="str">
        <f t="shared" si="50"/>
        <v>Guatemala</v>
      </c>
      <c r="E1090" s="10"/>
      <c r="F1090" s="10"/>
      <c r="G1090" s="11"/>
      <c r="H1090" s="10"/>
      <c r="I1090" s="12"/>
      <c r="J1090" s="24"/>
      <c r="K1090" s="25"/>
      <c r="L1090" s="171"/>
      <c r="M1090" s="25"/>
      <c r="N1090" s="26"/>
      <c r="O1090" s="35"/>
      <c r="P1090" s="152"/>
      <c r="Q1090" s="39"/>
      <c r="R1090" s="31"/>
      <c r="S1090" s="36"/>
      <c r="T1090" s="221"/>
      <c r="U1090" s="36"/>
      <c r="V1090" s="221"/>
      <c r="W1090" s="36"/>
      <c r="X1090" s="221"/>
      <c r="Y1090" s="55"/>
      <c r="Z1090" s="148"/>
      <c r="AA1090" s="148"/>
      <c r="AB1090" s="225"/>
      <c r="AC1090" s="148"/>
      <c r="AD1090" s="148"/>
      <c r="AE1090" s="56"/>
      <c r="AF1090" s="112"/>
      <c r="AG1090" s="113"/>
      <c r="AH1090" s="114"/>
      <c r="AI1090" s="40"/>
      <c r="AJ1090" s="41"/>
      <c r="AK1090" s="45"/>
      <c r="AL1090" s="47"/>
      <c r="AM1090" s="47"/>
      <c r="AN1090" s="121"/>
      <c r="AO1090" s="48"/>
      <c r="AP1090" s="178"/>
      <c r="AQ1090" s="206"/>
      <c r="AR1090" s="201"/>
      <c r="AS1090" s="180">
        <f t="shared" si="48"/>
        <v>0</v>
      </c>
      <c r="AT1090" s="80" t="e">
        <f t="shared" si="49"/>
        <v>#DIV/0!</v>
      </c>
      <c r="AU1090" s="187" t="e">
        <f>Risk_CAL!V1088</f>
        <v>#DIV/0!</v>
      </c>
      <c r="AV1090" s="184"/>
      <c r="AW1090" s="49"/>
      <c r="AX1090" s="50"/>
      <c r="AY1090" s="240"/>
      <c r="AZ1090" s="241"/>
      <c r="BA1090" s="242"/>
    </row>
    <row r="1091" spans="2:53" x14ac:dyDescent="0.3">
      <c r="B1091" s="9"/>
      <c r="C1091" s="10"/>
      <c r="D1091" s="167" t="str">
        <f t="shared" si="50"/>
        <v>Guatemala</v>
      </c>
      <c r="E1091" s="10"/>
      <c r="F1091" s="10"/>
      <c r="G1091" s="11"/>
      <c r="H1091" s="10"/>
      <c r="I1091" s="12"/>
      <c r="J1091" s="24"/>
      <c r="K1091" s="25"/>
      <c r="L1091" s="171"/>
      <c r="M1091" s="25"/>
      <c r="N1091" s="26"/>
      <c r="O1091" s="35"/>
      <c r="P1091" s="152"/>
      <c r="Q1091" s="39"/>
      <c r="R1091" s="31"/>
      <c r="S1091" s="36"/>
      <c r="T1091" s="221"/>
      <c r="U1091" s="36"/>
      <c r="V1091" s="221"/>
      <c r="W1091" s="36"/>
      <c r="X1091" s="221"/>
      <c r="Y1091" s="55"/>
      <c r="Z1091" s="148"/>
      <c r="AA1091" s="148"/>
      <c r="AB1091" s="225"/>
      <c r="AC1091" s="148"/>
      <c r="AD1091" s="148"/>
      <c r="AE1091" s="56"/>
      <c r="AF1091" s="112"/>
      <c r="AG1091" s="113"/>
      <c r="AH1091" s="114"/>
      <c r="AI1091" s="40"/>
      <c r="AJ1091" s="41"/>
      <c r="AK1091" s="45"/>
      <c r="AL1091" s="47"/>
      <c r="AM1091" s="47"/>
      <c r="AN1091" s="121"/>
      <c r="AO1091" s="48"/>
      <c r="AP1091" s="178"/>
      <c r="AQ1091" s="206"/>
      <c r="AR1091" s="201"/>
      <c r="AS1091" s="180">
        <f t="shared" si="48"/>
        <v>0</v>
      </c>
      <c r="AT1091" s="80" t="e">
        <f t="shared" si="49"/>
        <v>#DIV/0!</v>
      </c>
      <c r="AU1091" s="187" t="e">
        <f>Risk_CAL!V1089</f>
        <v>#DIV/0!</v>
      </c>
      <c r="AV1091" s="184"/>
      <c r="AW1091" s="49"/>
      <c r="AX1091" s="50"/>
      <c r="AY1091" s="240"/>
      <c r="AZ1091" s="241"/>
      <c r="BA1091" s="242"/>
    </row>
    <row r="1092" spans="2:53" x14ac:dyDescent="0.3">
      <c r="B1092" s="9"/>
      <c r="C1092" s="10"/>
      <c r="D1092" s="167" t="str">
        <f t="shared" si="50"/>
        <v>Guatemala</v>
      </c>
      <c r="E1092" s="10"/>
      <c r="F1092" s="10"/>
      <c r="G1092" s="11"/>
      <c r="H1092" s="10"/>
      <c r="I1092" s="12"/>
      <c r="J1092" s="24"/>
      <c r="K1092" s="25"/>
      <c r="L1092" s="171"/>
      <c r="M1092" s="25"/>
      <c r="N1092" s="26"/>
      <c r="O1092" s="35"/>
      <c r="P1092" s="152"/>
      <c r="Q1092" s="39"/>
      <c r="R1092" s="31"/>
      <c r="S1092" s="36"/>
      <c r="T1092" s="221"/>
      <c r="U1092" s="36"/>
      <c r="V1092" s="221"/>
      <c r="W1092" s="36"/>
      <c r="X1092" s="221"/>
      <c r="Y1092" s="55"/>
      <c r="Z1092" s="148"/>
      <c r="AA1092" s="148"/>
      <c r="AB1092" s="225"/>
      <c r="AC1092" s="148"/>
      <c r="AD1092" s="148"/>
      <c r="AE1092" s="56"/>
      <c r="AF1092" s="112"/>
      <c r="AG1092" s="113"/>
      <c r="AH1092" s="114"/>
      <c r="AI1092" s="40"/>
      <c r="AJ1092" s="41"/>
      <c r="AK1092" s="45"/>
      <c r="AL1092" s="47"/>
      <c r="AM1092" s="47"/>
      <c r="AN1092" s="121"/>
      <c r="AO1092" s="48"/>
      <c r="AP1092" s="178"/>
      <c r="AQ1092" s="206"/>
      <c r="AR1092" s="201"/>
      <c r="AS1092" s="180">
        <f t="shared" ref="AS1092:AS1155" si="51">AP1092-L1092</f>
        <v>0</v>
      </c>
      <c r="AT1092" s="80" t="e">
        <f t="shared" ref="AT1092:AT1155" si="52">S1092/L1092</f>
        <v>#DIV/0!</v>
      </c>
      <c r="AU1092" s="187" t="e">
        <f>Risk_CAL!V1090</f>
        <v>#DIV/0!</v>
      </c>
      <c r="AV1092" s="184"/>
      <c r="AW1092" s="49"/>
      <c r="AX1092" s="50"/>
      <c r="AY1092" s="240"/>
      <c r="AZ1092" s="241"/>
      <c r="BA1092" s="242"/>
    </row>
    <row r="1093" spans="2:53" x14ac:dyDescent="0.3">
      <c r="B1093" s="9"/>
      <c r="C1093" s="10"/>
      <c r="D1093" s="167" t="str">
        <f t="shared" si="50"/>
        <v>Guatemala</v>
      </c>
      <c r="E1093" s="10"/>
      <c r="F1093" s="10"/>
      <c r="G1093" s="11"/>
      <c r="H1093" s="10"/>
      <c r="I1093" s="12"/>
      <c r="J1093" s="24"/>
      <c r="K1093" s="25"/>
      <c r="L1093" s="171"/>
      <c r="M1093" s="25"/>
      <c r="N1093" s="26"/>
      <c r="O1093" s="35"/>
      <c r="P1093" s="152"/>
      <c r="Q1093" s="39"/>
      <c r="R1093" s="31"/>
      <c r="S1093" s="36"/>
      <c r="T1093" s="221"/>
      <c r="U1093" s="36"/>
      <c r="V1093" s="221"/>
      <c r="W1093" s="36"/>
      <c r="X1093" s="221"/>
      <c r="Y1093" s="55"/>
      <c r="Z1093" s="148"/>
      <c r="AA1093" s="148"/>
      <c r="AB1093" s="225"/>
      <c r="AC1093" s="148"/>
      <c r="AD1093" s="148"/>
      <c r="AE1093" s="56"/>
      <c r="AF1093" s="112"/>
      <c r="AG1093" s="113"/>
      <c r="AH1093" s="114"/>
      <c r="AI1093" s="40"/>
      <c r="AJ1093" s="41"/>
      <c r="AK1093" s="45"/>
      <c r="AL1093" s="47"/>
      <c r="AM1093" s="47"/>
      <c r="AN1093" s="121"/>
      <c r="AO1093" s="48"/>
      <c r="AP1093" s="178"/>
      <c r="AQ1093" s="206"/>
      <c r="AR1093" s="201"/>
      <c r="AS1093" s="180">
        <f t="shared" si="51"/>
        <v>0</v>
      </c>
      <c r="AT1093" s="80" t="e">
        <f t="shared" si="52"/>
        <v>#DIV/0!</v>
      </c>
      <c r="AU1093" s="187" t="e">
        <f>Risk_CAL!V1091</f>
        <v>#DIV/0!</v>
      </c>
      <c r="AV1093" s="184"/>
      <c r="AW1093" s="49"/>
      <c r="AX1093" s="50"/>
      <c r="AY1093" s="240"/>
      <c r="AZ1093" s="241"/>
      <c r="BA1093" s="242"/>
    </row>
    <row r="1094" spans="2:53" x14ac:dyDescent="0.3">
      <c r="B1094" s="9"/>
      <c r="C1094" s="10"/>
      <c r="D1094" s="167" t="str">
        <f t="shared" ref="D1094:D1157" si="53">D1093</f>
        <v>Guatemala</v>
      </c>
      <c r="E1094" s="10"/>
      <c r="F1094" s="10"/>
      <c r="G1094" s="11"/>
      <c r="H1094" s="10"/>
      <c r="I1094" s="12"/>
      <c r="J1094" s="24"/>
      <c r="K1094" s="25"/>
      <c r="L1094" s="171"/>
      <c r="M1094" s="25"/>
      <c r="N1094" s="26"/>
      <c r="O1094" s="35"/>
      <c r="P1094" s="152"/>
      <c r="Q1094" s="39"/>
      <c r="R1094" s="31"/>
      <c r="S1094" s="36"/>
      <c r="T1094" s="221"/>
      <c r="U1094" s="36"/>
      <c r="V1094" s="221"/>
      <c r="W1094" s="36"/>
      <c r="X1094" s="221"/>
      <c r="Y1094" s="55"/>
      <c r="Z1094" s="148"/>
      <c r="AA1094" s="148"/>
      <c r="AB1094" s="225"/>
      <c r="AC1094" s="148"/>
      <c r="AD1094" s="148"/>
      <c r="AE1094" s="56"/>
      <c r="AF1094" s="112"/>
      <c r="AG1094" s="113"/>
      <c r="AH1094" s="114"/>
      <c r="AI1094" s="40"/>
      <c r="AJ1094" s="41"/>
      <c r="AK1094" s="45"/>
      <c r="AL1094" s="47"/>
      <c r="AM1094" s="47"/>
      <c r="AN1094" s="121"/>
      <c r="AO1094" s="48"/>
      <c r="AP1094" s="178"/>
      <c r="AQ1094" s="206"/>
      <c r="AR1094" s="201"/>
      <c r="AS1094" s="180">
        <f t="shared" si="51"/>
        <v>0</v>
      </c>
      <c r="AT1094" s="80" t="e">
        <f t="shared" si="52"/>
        <v>#DIV/0!</v>
      </c>
      <c r="AU1094" s="187" t="e">
        <f>Risk_CAL!V1092</f>
        <v>#DIV/0!</v>
      </c>
      <c r="AV1094" s="184"/>
      <c r="AW1094" s="49"/>
      <c r="AX1094" s="50"/>
      <c r="AY1094" s="240"/>
      <c r="AZ1094" s="241"/>
      <c r="BA1094" s="242"/>
    </row>
    <row r="1095" spans="2:53" x14ac:dyDescent="0.3">
      <c r="B1095" s="9"/>
      <c r="C1095" s="10"/>
      <c r="D1095" s="167" t="str">
        <f t="shared" si="53"/>
        <v>Guatemala</v>
      </c>
      <c r="E1095" s="10"/>
      <c r="F1095" s="10"/>
      <c r="G1095" s="11"/>
      <c r="H1095" s="10"/>
      <c r="I1095" s="12"/>
      <c r="J1095" s="24"/>
      <c r="K1095" s="25"/>
      <c r="L1095" s="171"/>
      <c r="M1095" s="25"/>
      <c r="N1095" s="26"/>
      <c r="O1095" s="35"/>
      <c r="P1095" s="152"/>
      <c r="Q1095" s="39"/>
      <c r="R1095" s="31"/>
      <c r="S1095" s="36"/>
      <c r="T1095" s="221"/>
      <c r="U1095" s="36"/>
      <c r="V1095" s="221"/>
      <c r="W1095" s="36"/>
      <c r="X1095" s="221"/>
      <c r="Y1095" s="55"/>
      <c r="Z1095" s="148"/>
      <c r="AA1095" s="148"/>
      <c r="AB1095" s="225"/>
      <c r="AC1095" s="148"/>
      <c r="AD1095" s="148"/>
      <c r="AE1095" s="56"/>
      <c r="AF1095" s="112"/>
      <c r="AG1095" s="113"/>
      <c r="AH1095" s="114"/>
      <c r="AI1095" s="40"/>
      <c r="AJ1095" s="41"/>
      <c r="AK1095" s="45"/>
      <c r="AL1095" s="47"/>
      <c r="AM1095" s="47"/>
      <c r="AN1095" s="121"/>
      <c r="AO1095" s="48"/>
      <c r="AP1095" s="178"/>
      <c r="AQ1095" s="206"/>
      <c r="AR1095" s="201"/>
      <c r="AS1095" s="180">
        <f t="shared" si="51"/>
        <v>0</v>
      </c>
      <c r="AT1095" s="80" t="e">
        <f t="shared" si="52"/>
        <v>#DIV/0!</v>
      </c>
      <c r="AU1095" s="187" t="e">
        <f>Risk_CAL!V1093</f>
        <v>#DIV/0!</v>
      </c>
      <c r="AV1095" s="184"/>
      <c r="AW1095" s="49"/>
      <c r="AX1095" s="50"/>
      <c r="AY1095" s="240"/>
      <c r="AZ1095" s="241"/>
      <c r="BA1095" s="242"/>
    </row>
    <row r="1096" spans="2:53" x14ac:dyDescent="0.3">
      <c r="B1096" s="9"/>
      <c r="C1096" s="10"/>
      <c r="D1096" s="167" t="str">
        <f t="shared" si="53"/>
        <v>Guatemala</v>
      </c>
      <c r="E1096" s="10"/>
      <c r="F1096" s="10"/>
      <c r="G1096" s="11"/>
      <c r="H1096" s="10"/>
      <c r="I1096" s="12"/>
      <c r="J1096" s="24"/>
      <c r="K1096" s="25"/>
      <c r="L1096" s="171"/>
      <c r="M1096" s="25"/>
      <c r="N1096" s="26"/>
      <c r="O1096" s="35"/>
      <c r="P1096" s="152"/>
      <c r="Q1096" s="39"/>
      <c r="R1096" s="31"/>
      <c r="S1096" s="36"/>
      <c r="T1096" s="221"/>
      <c r="U1096" s="36"/>
      <c r="V1096" s="221"/>
      <c r="W1096" s="36"/>
      <c r="X1096" s="221"/>
      <c r="Y1096" s="55"/>
      <c r="Z1096" s="148"/>
      <c r="AA1096" s="148"/>
      <c r="AB1096" s="225"/>
      <c r="AC1096" s="148"/>
      <c r="AD1096" s="148"/>
      <c r="AE1096" s="56"/>
      <c r="AF1096" s="112"/>
      <c r="AG1096" s="113"/>
      <c r="AH1096" s="114"/>
      <c r="AI1096" s="40"/>
      <c r="AJ1096" s="41"/>
      <c r="AK1096" s="45"/>
      <c r="AL1096" s="47"/>
      <c r="AM1096" s="47"/>
      <c r="AN1096" s="121"/>
      <c r="AO1096" s="48"/>
      <c r="AP1096" s="178"/>
      <c r="AQ1096" s="206"/>
      <c r="AR1096" s="201"/>
      <c r="AS1096" s="180">
        <f t="shared" si="51"/>
        <v>0</v>
      </c>
      <c r="AT1096" s="80" t="e">
        <f t="shared" si="52"/>
        <v>#DIV/0!</v>
      </c>
      <c r="AU1096" s="187" t="e">
        <f>Risk_CAL!V1094</f>
        <v>#DIV/0!</v>
      </c>
      <c r="AV1096" s="184"/>
      <c r="AW1096" s="49"/>
      <c r="AX1096" s="50"/>
      <c r="AY1096" s="240"/>
      <c r="AZ1096" s="241"/>
      <c r="BA1096" s="242"/>
    </row>
    <row r="1097" spans="2:53" x14ac:dyDescent="0.3">
      <c r="B1097" s="9"/>
      <c r="C1097" s="10"/>
      <c r="D1097" s="167" t="str">
        <f t="shared" si="53"/>
        <v>Guatemala</v>
      </c>
      <c r="E1097" s="10"/>
      <c r="F1097" s="10"/>
      <c r="G1097" s="11"/>
      <c r="H1097" s="10"/>
      <c r="I1097" s="12"/>
      <c r="J1097" s="24"/>
      <c r="K1097" s="25"/>
      <c r="L1097" s="171"/>
      <c r="M1097" s="25"/>
      <c r="N1097" s="26"/>
      <c r="O1097" s="35"/>
      <c r="P1097" s="152"/>
      <c r="Q1097" s="39"/>
      <c r="R1097" s="31"/>
      <c r="S1097" s="36"/>
      <c r="T1097" s="221"/>
      <c r="U1097" s="36"/>
      <c r="V1097" s="221"/>
      <c r="W1097" s="36"/>
      <c r="X1097" s="221"/>
      <c r="Y1097" s="55"/>
      <c r="Z1097" s="148"/>
      <c r="AA1097" s="148"/>
      <c r="AB1097" s="225"/>
      <c r="AC1097" s="148"/>
      <c r="AD1097" s="148"/>
      <c r="AE1097" s="56"/>
      <c r="AF1097" s="112"/>
      <c r="AG1097" s="113"/>
      <c r="AH1097" s="114"/>
      <c r="AI1097" s="40"/>
      <c r="AJ1097" s="41"/>
      <c r="AK1097" s="45"/>
      <c r="AL1097" s="47"/>
      <c r="AM1097" s="47"/>
      <c r="AN1097" s="121"/>
      <c r="AO1097" s="48"/>
      <c r="AP1097" s="178"/>
      <c r="AQ1097" s="206"/>
      <c r="AR1097" s="201"/>
      <c r="AS1097" s="180">
        <f t="shared" si="51"/>
        <v>0</v>
      </c>
      <c r="AT1097" s="80" t="e">
        <f t="shared" si="52"/>
        <v>#DIV/0!</v>
      </c>
      <c r="AU1097" s="187" t="e">
        <f>Risk_CAL!V1095</f>
        <v>#DIV/0!</v>
      </c>
      <c r="AV1097" s="184"/>
      <c r="AW1097" s="49"/>
      <c r="AX1097" s="50"/>
      <c r="AY1097" s="240"/>
      <c r="AZ1097" s="241"/>
      <c r="BA1097" s="242"/>
    </row>
    <row r="1098" spans="2:53" x14ac:dyDescent="0.3">
      <c r="B1098" s="9"/>
      <c r="C1098" s="10"/>
      <c r="D1098" s="167" t="str">
        <f t="shared" si="53"/>
        <v>Guatemala</v>
      </c>
      <c r="E1098" s="10"/>
      <c r="F1098" s="10"/>
      <c r="G1098" s="11"/>
      <c r="H1098" s="10"/>
      <c r="I1098" s="12"/>
      <c r="J1098" s="24"/>
      <c r="K1098" s="25"/>
      <c r="L1098" s="171"/>
      <c r="M1098" s="25"/>
      <c r="N1098" s="26"/>
      <c r="O1098" s="35"/>
      <c r="P1098" s="152"/>
      <c r="Q1098" s="39"/>
      <c r="R1098" s="31"/>
      <c r="S1098" s="36"/>
      <c r="T1098" s="221"/>
      <c r="U1098" s="36"/>
      <c r="V1098" s="221"/>
      <c r="W1098" s="36"/>
      <c r="X1098" s="221"/>
      <c r="Y1098" s="55"/>
      <c r="Z1098" s="148"/>
      <c r="AA1098" s="148"/>
      <c r="AB1098" s="225"/>
      <c r="AC1098" s="148"/>
      <c r="AD1098" s="148"/>
      <c r="AE1098" s="56"/>
      <c r="AF1098" s="112"/>
      <c r="AG1098" s="113"/>
      <c r="AH1098" s="114"/>
      <c r="AI1098" s="40"/>
      <c r="AJ1098" s="41"/>
      <c r="AK1098" s="45"/>
      <c r="AL1098" s="47"/>
      <c r="AM1098" s="47"/>
      <c r="AN1098" s="121"/>
      <c r="AO1098" s="48"/>
      <c r="AP1098" s="178"/>
      <c r="AQ1098" s="206"/>
      <c r="AR1098" s="201"/>
      <c r="AS1098" s="180">
        <f t="shared" si="51"/>
        <v>0</v>
      </c>
      <c r="AT1098" s="80" t="e">
        <f t="shared" si="52"/>
        <v>#DIV/0!</v>
      </c>
      <c r="AU1098" s="187" t="e">
        <f>Risk_CAL!V1096</f>
        <v>#DIV/0!</v>
      </c>
      <c r="AV1098" s="184"/>
      <c r="AW1098" s="49"/>
      <c r="AX1098" s="50"/>
      <c r="AY1098" s="240"/>
      <c r="AZ1098" s="241"/>
      <c r="BA1098" s="242"/>
    </row>
    <row r="1099" spans="2:53" x14ac:dyDescent="0.3">
      <c r="B1099" s="9"/>
      <c r="C1099" s="10"/>
      <c r="D1099" s="167" t="str">
        <f t="shared" si="53"/>
        <v>Guatemala</v>
      </c>
      <c r="E1099" s="10"/>
      <c r="F1099" s="10"/>
      <c r="G1099" s="11"/>
      <c r="H1099" s="10"/>
      <c r="I1099" s="12"/>
      <c r="J1099" s="24"/>
      <c r="K1099" s="25"/>
      <c r="L1099" s="171"/>
      <c r="M1099" s="25"/>
      <c r="N1099" s="26"/>
      <c r="O1099" s="35"/>
      <c r="P1099" s="152"/>
      <c r="Q1099" s="39"/>
      <c r="R1099" s="31"/>
      <c r="S1099" s="36"/>
      <c r="T1099" s="221"/>
      <c r="U1099" s="36"/>
      <c r="V1099" s="221"/>
      <c r="W1099" s="36"/>
      <c r="X1099" s="221"/>
      <c r="Y1099" s="55"/>
      <c r="Z1099" s="148"/>
      <c r="AA1099" s="148"/>
      <c r="AB1099" s="225"/>
      <c r="AC1099" s="148"/>
      <c r="AD1099" s="148"/>
      <c r="AE1099" s="56"/>
      <c r="AF1099" s="112"/>
      <c r="AG1099" s="113"/>
      <c r="AH1099" s="114"/>
      <c r="AI1099" s="40"/>
      <c r="AJ1099" s="41"/>
      <c r="AK1099" s="45"/>
      <c r="AL1099" s="47"/>
      <c r="AM1099" s="47"/>
      <c r="AN1099" s="121"/>
      <c r="AO1099" s="48"/>
      <c r="AP1099" s="178"/>
      <c r="AQ1099" s="206"/>
      <c r="AR1099" s="201"/>
      <c r="AS1099" s="180">
        <f t="shared" si="51"/>
        <v>0</v>
      </c>
      <c r="AT1099" s="80" t="e">
        <f t="shared" si="52"/>
        <v>#DIV/0!</v>
      </c>
      <c r="AU1099" s="187" t="e">
        <f>Risk_CAL!V1097</f>
        <v>#DIV/0!</v>
      </c>
      <c r="AV1099" s="184"/>
      <c r="AW1099" s="49"/>
      <c r="AX1099" s="50"/>
      <c r="AY1099" s="240"/>
      <c r="AZ1099" s="241"/>
      <c r="BA1099" s="242"/>
    </row>
    <row r="1100" spans="2:53" x14ac:dyDescent="0.3">
      <c r="B1100" s="9"/>
      <c r="C1100" s="10"/>
      <c r="D1100" s="167" t="str">
        <f t="shared" si="53"/>
        <v>Guatemala</v>
      </c>
      <c r="E1100" s="10"/>
      <c r="F1100" s="10"/>
      <c r="G1100" s="11"/>
      <c r="H1100" s="10"/>
      <c r="I1100" s="12"/>
      <c r="J1100" s="24"/>
      <c r="K1100" s="25"/>
      <c r="L1100" s="171"/>
      <c r="M1100" s="25"/>
      <c r="N1100" s="26"/>
      <c r="O1100" s="35"/>
      <c r="P1100" s="152"/>
      <c r="Q1100" s="39"/>
      <c r="R1100" s="31"/>
      <c r="S1100" s="36"/>
      <c r="T1100" s="221"/>
      <c r="U1100" s="36"/>
      <c r="V1100" s="221"/>
      <c r="W1100" s="36"/>
      <c r="X1100" s="221"/>
      <c r="Y1100" s="55"/>
      <c r="Z1100" s="148"/>
      <c r="AA1100" s="148"/>
      <c r="AB1100" s="225"/>
      <c r="AC1100" s="148"/>
      <c r="AD1100" s="148"/>
      <c r="AE1100" s="56"/>
      <c r="AF1100" s="112"/>
      <c r="AG1100" s="113"/>
      <c r="AH1100" s="114"/>
      <c r="AI1100" s="40"/>
      <c r="AJ1100" s="41"/>
      <c r="AK1100" s="45"/>
      <c r="AL1100" s="47"/>
      <c r="AM1100" s="47"/>
      <c r="AN1100" s="121"/>
      <c r="AO1100" s="48"/>
      <c r="AP1100" s="178"/>
      <c r="AQ1100" s="206"/>
      <c r="AR1100" s="201"/>
      <c r="AS1100" s="180">
        <f t="shared" si="51"/>
        <v>0</v>
      </c>
      <c r="AT1100" s="80" t="e">
        <f t="shared" si="52"/>
        <v>#DIV/0!</v>
      </c>
      <c r="AU1100" s="187" t="e">
        <f>Risk_CAL!V1098</f>
        <v>#DIV/0!</v>
      </c>
      <c r="AV1100" s="184"/>
      <c r="AW1100" s="49"/>
      <c r="AX1100" s="50"/>
      <c r="AY1100" s="240"/>
      <c r="AZ1100" s="241"/>
      <c r="BA1100" s="242"/>
    </row>
    <row r="1101" spans="2:53" x14ac:dyDescent="0.3">
      <c r="B1101" s="9"/>
      <c r="C1101" s="10"/>
      <c r="D1101" s="167" t="str">
        <f t="shared" si="53"/>
        <v>Guatemala</v>
      </c>
      <c r="E1101" s="10"/>
      <c r="F1101" s="10"/>
      <c r="G1101" s="11"/>
      <c r="H1101" s="10"/>
      <c r="I1101" s="12"/>
      <c r="J1101" s="24"/>
      <c r="K1101" s="25"/>
      <c r="L1101" s="171"/>
      <c r="M1101" s="25"/>
      <c r="N1101" s="26"/>
      <c r="O1101" s="35"/>
      <c r="P1101" s="152"/>
      <c r="Q1101" s="39"/>
      <c r="R1101" s="31"/>
      <c r="S1101" s="36"/>
      <c r="T1101" s="221"/>
      <c r="U1101" s="36"/>
      <c r="V1101" s="221"/>
      <c r="W1101" s="36"/>
      <c r="X1101" s="221"/>
      <c r="Y1101" s="55"/>
      <c r="Z1101" s="148"/>
      <c r="AA1101" s="148"/>
      <c r="AB1101" s="225"/>
      <c r="AC1101" s="148"/>
      <c r="AD1101" s="148"/>
      <c r="AE1101" s="56"/>
      <c r="AF1101" s="112"/>
      <c r="AG1101" s="113"/>
      <c r="AH1101" s="114"/>
      <c r="AI1101" s="40"/>
      <c r="AJ1101" s="41"/>
      <c r="AK1101" s="45"/>
      <c r="AL1101" s="47"/>
      <c r="AM1101" s="47"/>
      <c r="AN1101" s="121"/>
      <c r="AO1101" s="48"/>
      <c r="AP1101" s="178"/>
      <c r="AQ1101" s="206"/>
      <c r="AR1101" s="201"/>
      <c r="AS1101" s="180">
        <f t="shared" si="51"/>
        <v>0</v>
      </c>
      <c r="AT1101" s="80" t="e">
        <f t="shared" si="52"/>
        <v>#DIV/0!</v>
      </c>
      <c r="AU1101" s="187" t="e">
        <f>Risk_CAL!V1099</f>
        <v>#DIV/0!</v>
      </c>
      <c r="AV1101" s="184"/>
      <c r="AW1101" s="49"/>
      <c r="AX1101" s="50"/>
      <c r="AY1101" s="240"/>
      <c r="AZ1101" s="241"/>
      <c r="BA1101" s="242"/>
    </row>
    <row r="1102" spans="2:53" x14ac:dyDescent="0.3">
      <c r="B1102" s="9"/>
      <c r="C1102" s="10"/>
      <c r="D1102" s="167" t="str">
        <f t="shared" si="53"/>
        <v>Guatemala</v>
      </c>
      <c r="E1102" s="10"/>
      <c r="F1102" s="10"/>
      <c r="G1102" s="11"/>
      <c r="H1102" s="10"/>
      <c r="I1102" s="12"/>
      <c r="J1102" s="24"/>
      <c r="K1102" s="25"/>
      <c r="L1102" s="171"/>
      <c r="M1102" s="25"/>
      <c r="N1102" s="26"/>
      <c r="O1102" s="35"/>
      <c r="P1102" s="152"/>
      <c r="Q1102" s="39"/>
      <c r="R1102" s="31"/>
      <c r="S1102" s="36"/>
      <c r="T1102" s="221"/>
      <c r="U1102" s="36"/>
      <c r="V1102" s="221"/>
      <c r="W1102" s="36"/>
      <c r="X1102" s="221"/>
      <c r="Y1102" s="55"/>
      <c r="Z1102" s="148"/>
      <c r="AA1102" s="148"/>
      <c r="AB1102" s="225"/>
      <c r="AC1102" s="148"/>
      <c r="AD1102" s="148"/>
      <c r="AE1102" s="56"/>
      <c r="AF1102" s="112"/>
      <c r="AG1102" s="113"/>
      <c r="AH1102" s="114"/>
      <c r="AI1102" s="40"/>
      <c r="AJ1102" s="41"/>
      <c r="AK1102" s="45"/>
      <c r="AL1102" s="47"/>
      <c r="AM1102" s="47"/>
      <c r="AN1102" s="121"/>
      <c r="AO1102" s="48"/>
      <c r="AP1102" s="178"/>
      <c r="AQ1102" s="206"/>
      <c r="AR1102" s="201"/>
      <c r="AS1102" s="180">
        <f t="shared" si="51"/>
        <v>0</v>
      </c>
      <c r="AT1102" s="80" t="e">
        <f t="shared" si="52"/>
        <v>#DIV/0!</v>
      </c>
      <c r="AU1102" s="187" t="e">
        <f>Risk_CAL!V1100</f>
        <v>#DIV/0!</v>
      </c>
      <c r="AV1102" s="184"/>
      <c r="AW1102" s="49"/>
      <c r="AX1102" s="50"/>
      <c r="AY1102" s="240"/>
      <c r="AZ1102" s="241"/>
      <c r="BA1102" s="242"/>
    </row>
    <row r="1103" spans="2:53" x14ac:dyDescent="0.3">
      <c r="B1103" s="9"/>
      <c r="C1103" s="10"/>
      <c r="D1103" s="167" t="str">
        <f t="shared" si="53"/>
        <v>Guatemala</v>
      </c>
      <c r="E1103" s="10"/>
      <c r="F1103" s="10"/>
      <c r="G1103" s="11"/>
      <c r="H1103" s="10"/>
      <c r="I1103" s="12"/>
      <c r="J1103" s="24"/>
      <c r="K1103" s="25"/>
      <c r="L1103" s="171"/>
      <c r="M1103" s="25"/>
      <c r="N1103" s="26"/>
      <c r="O1103" s="35"/>
      <c r="P1103" s="152"/>
      <c r="Q1103" s="39"/>
      <c r="R1103" s="31"/>
      <c r="S1103" s="36"/>
      <c r="T1103" s="221"/>
      <c r="U1103" s="36"/>
      <c r="V1103" s="221"/>
      <c r="W1103" s="36"/>
      <c r="X1103" s="221"/>
      <c r="Y1103" s="55"/>
      <c r="Z1103" s="148"/>
      <c r="AA1103" s="148"/>
      <c r="AB1103" s="225"/>
      <c r="AC1103" s="148"/>
      <c r="AD1103" s="148"/>
      <c r="AE1103" s="56"/>
      <c r="AF1103" s="112"/>
      <c r="AG1103" s="113"/>
      <c r="AH1103" s="114"/>
      <c r="AI1103" s="40"/>
      <c r="AJ1103" s="41"/>
      <c r="AK1103" s="45"/>
      <c r="AL1103" s="47"/>
      <c r="AM1103" s="47"/>
      <c r="AN1103" s="121"/>
      <c r="AO1103" s="48"/>
      <c r="AP1103" s="178"/>
      <c r="AQ1103" s="206"/>
      <c r="AR1103" s="201"/>
      <c r="AS1103" s="180">
        <f t="shared" si="51"/>
        <v>0</v>
      </c>
      <c r="AT1103" s="80" t="e">
        <f t="shared" si="52"/>
        <v>#DIV/0!</v>
      </c>
      <c r="AU1103" s="187" t="e">
        <f>Risk_CAL!V1101</f>
        <v>#DIV/0!</v>
      </c>
      <c r="AV1103" s="184"/>
      <c r="AW1103" s="49"/>
      <c r="AX1103" s="50"/>
      <c r="AY1103" s="240"/>
      <c r="AZ1103" s="241"/>
      <c r="BA1103" s="242"/>
    </row>
    <row r="1104" spans="2:53" x14ac:dyDescent="0.3">
      <c r="B1104" s="9"/>
      <c r="C1104" s="10"/>
      <c r="D1104" s="167" t="str">
        <f t="shared" si="53"/>
        <v>Guatemala</v>
      </c>
      <c r="E1104" s="10"/>
      <c r="F1104" s="10"/>
      <c r="G1104" s="11"/>
      <c r="H1104" s="10"/>
      <c r="I1104" s="12"/>
      <c r="J1104" s="24"/>
      <c r="K1104" s="25"/>
      <c r="L1104" s="171"/>
      <c r="M1104" s="25"/>
      <c r="N1104" s="26"/>
      <c r="O1104" s="35"/>
      <c r="P1104" s="152"/>
      <c r="Q1104" s="39"/>
      <c r="R1104" s="31"/>
      <c r="S1104" s="36"/>
      <c r="T1104" s="221"/>
      <c r="U1104" s="36"/>
      <c r="V1104" s="221"/>
      <c r="W1104" s="36"/>
      <c r="X1104" s="221"/>
      <c r="Y1104" s="55"/>
      <c r="Z1104" s="148"/>
      <c r="AA1104" s="148"/>
      <c r="AB1104" s="225"/>
      <c r="AC1104" s="148"/>
      <c r="AD1104" s="148"/>
      <c r="AE1104" s="56"/>
      <c r="AF1104" s="112"/>
      <c r="AG1104" s="113"/>
      <c r="AH1104" s="114"/>
      <c r="AI1104" s="40"/>
      <c r="AJ1104" s="41"/>
      <c r="AK1104" s="45"/>
      <c r="AL1104" s="47"/>
      <c r="AM1104" s="47"/>
      <c r="AN1104" s="121"/>
      <c r="AO1104" s="48"/>
      <c r="AP1104" s="178"/>
      <c r="AQ1104" s="206"/>
      <c r="AR1104" s="201"/>
      <c r="AS1104" s="180">
        <f t="shared" si="51"/>
        <v>0</v>
      </c>
      <c r="AT1104" s="80" t="e">
        <f t="shared" si="52"/>
        <v>#DIV/0!</v>
      </c>
      <c r="AU1104" s="187" t="e">
        <f>Risk_CAL!V1102</f>
        <v>#DIV/0!</v>
      </c>
      <c r="AV1104" s="184"/>
      <c r="AW1104" s="49"/>
      <c r="AX1104" s="50"/>
      <c r="AY1104" s="240"/>
      <c r="AZ1104" s="241"/>
      <c r="BA1104" s="242"/>
    </row>
    <row r="1105" spans="2:53" x14ac:dyDescent="0.3">
      <c r="B1105" s="9"/>
      <c r="C1105" s="10"/>
      <c r="D1105" s="167" t="str">
        <f t="shared" si="53"/>
        <v>Guatemala</v>
      </c>
      <c r="E1105" s="10"/>
      <c r="F1105" s="10"/>
      <c r="G1105" s="11"/>
      <c r="H1105" s="10"/>
      <c r="I1105" s="12"/>
      <c r="J1105" s="24"/>
      <c r="K1105" s="25"/>
      <c r="L1105" s="171"/>
      <c r="M1105" s="25"/>
      <c r="N1105" s="26"/>
      <c r="O1105" s="35"/>
      <c r="P1105" s="152"/>
      <c r="Q1105" s="39"/>
      <c r="R1105" s="31"/>
      <c r="S1105" s="36"/>
      <c r="T1105" s="221"/>
      <c r="U1105" s="36"/>
      <c r="V1105" s="221"/>
      <c r="W1105" s="36"/>
      <c r="X1105" s="221"/>
      <c r="Y1105" s="55"/>
      <c r="Z1105" s="148"/>
      <c r="AA1105" s="148"/>
      <c r="AB1105" s="225"/>
      <c r="AC1105" s="148"/>
      <c r="AD1105" s="148"/>
      <c r="AE1105" s="56"/>
      <c r="AF1105" s="112"/>
      <c r="AG1105" s="113"/>
      <c r="AH1105" s="114"/>
      <c r="AI1105" s="40"/>
      <c r="AJ1105" s="41"/>
      <c r="AK1105" s="45"/>
      <c r="AL1105" s="47"/>
      <c r="AM1105" s="47"/>
      <c r="AN1105" s="121"/>
      <c r="AO1105" s="48"/>
      <c r="AP1105" s="178"/>
      <c r="AQ1105" s="206"/>
      <c r="AR1105" s="201"/>
      <c r="AS1105" s="180">
        <f t="shared" si="51"/>
        <v>0</v>
      </c>
      <c r="AT1105" s="80" t="e">
        <f t="shared" si="52"/>
        <v>#DIV/0!</v>
      </c>
      <c r="AU1105" s="187" t="e">
        <f>Risk_CAL!V1103</f>
        <v>#DIV/0!</v>
      </c>
      <c r="AV1105" s="184"/>
      <c r="AW1105" s="49"/>
      <c r="AX1105" s="50"/>
      <c r="AY1105" s="240"/>
      <c r="AZ1105" s="241"/>
      <c r="BA1105" s="242"/>
    </row>
    <row r="1106" spans="2:53" x14ac:dyDescent="0.3">
      <c r="B1106" s="9"/>
      <c r="C1106" s="10"/>
      <c r="D1106" s="167" t="str">
        <f t="shared" si="53"/>
        <v>Guatemala</v>
      </c>
      <c r="E1106" s="10"/>
      <c r="F1106" s="10"/>
      <c r="G1106" s="11"/>
      <c r="H1106" s="10"/>
      <c r="I1106" s="12"/>
      <c r="J1106" s="24"/>
      <c r="K1106" s="25"/>
      <c r="L1106" s="171"/>
      <c r="M1106" s="25"/>
      <c r="N1106" s="26"/>
      <c r="O1106" s="35"/>
      <c r="P1106" s="152"/>
      <c r="Q1106" s="39"/>
      <c r="R1106" s="31"/>
      <c r="S1106" s="36"/>
      <c r="T1106" s="221"/>
      <c r="U1106" s="36"/>
      <c r="V1106" s="221"/>
      <c r="W1106" s="36"/>
      <c r="X1106" s="221"/>
      <c r="Y1106" s="55"/>
      <c r="Z1106" s="148"/>
      <c r="AA1106" s="148"/>
      <c r="AB1106" s="225"/>
      <c r="AC1106" s="148"/>
      <c r="AD1106" s="148"/>
      <c r="AE1106" s="56"/>
      <c r="AF1106" s="112"/>
      <c r="AG1106" s="113"/>
      <c r="AH1106" s="114"/>
      <c r="AI1106" s="40"/>
      <c r="AJ1106" s="41"/>
      <c r="AK1106" s="45"/>
      <c r="AL1106" s="47"/>
      <c r="AM1106" s="47"/>
      <c r="AN1106" s="121"/>
      <c r="AO1106" s="48"/>
      <c r="AP1106" s="178"/>
      <c r="AQ1106" s="206"/>
      <c r="AR1106" s="201"/>
      <c r="AS1106" s="180">
        <f t="shared" si="51"/>
        <v>0</v>
      </c>
      <c r="AT1106" s="80" t="e">
        <f t="shared" si="52"/>
        <v>#DIV/0!</v>
      </c>
      <c r="AU1106" s="187" t="e">
        <f>Risk_CAL!V1104</f>
        <v>#DIV/0!</v>
      </c>
      <c r="AV1106" s="184"/>
      <c r="AW1106" s="49"/>
      <c r="AX1106" s="50"/>
      <c r="AY1106" s="240"/>
      <c r="AZ1106" s="241"/>
      <c r="BA1106" s="242"/>
    </row>
    <row r="1107" spans="2:53" x14ac:dyDescent="0.3">
      <c r="B1107" s="9"/>
      <c r="C1107" s="10"/>
      <c r="D1107" s="167" t="str">
        <f t="shared" si="53"/>
        <v>Guatemala</v>
      </c>
      <c r="E1107" s="10"/>
      <c r="F1107" s="10"/>
      <c r="G1107" s="11"/>
      <c r="H1107" s="10"/>
      <c r="I1107" s="12"/>
      <c r="J1107" s="24"/>
      <c r="K1107" s="25"/>
      <c r="L1107" s="171"/>
      <c r="M1107" s="25"/>
      <c r="N1107" s="26"/>
      <c r="O1107" s="35"/>
      <c r="P1107" s="152"/>
      <c r="Q1107" s="39"/>
      <c r="R1107" s="31"/>
      <c r="S1107" s="36"/>
      <c r="T1107" s="221"/>
      <c r="U1107" s="36"/>
      <c r="V1107" s="221"/>
      <c r="W1107" s="36"/>
      <c r="X1107" s="221"/>
      <c r="Y1107" s="55"/>
      <c r="Z1107" s="148"/>
      <c r="AA1107" s="148"/>
      <c r="AB1107" s="225"/>
      <c r="AC1107" s="148"/>
      <c r="AD1107" s="148"/>
      <c r="AE1107" s="56"/>
      <c r="AF1107" s="112"/>
      <c r="AG1107" s="113"/>
      <c r="AH1107" s="114"/>
      <c r="AI1107" s="40"/>
      <c r="AJ1107" s="41"/>
      <c r="AK1107" s="45"/>
      <c r="AL1107" s="47"/>
      <c r="AM1107" s="47"/>
      <c r="AN1107" s="121"/>
      <c r="AO1107" s="48"/>
      <c r="AP1107" s="178"/>
      <c r="AQ1107" s="206"/>
      <c r="AR1107" s="201"/>
      <c r="AS1107" s="180">
        <f t="shared" si="51"/>
        <v>0</v>
      </c>
      <c r="AT1107" s="80" t="e">
        <f t="shared" si="52"/>
        <v>#DIV/0!</v>
      </c>
      <c r="AU1107" s="187" t="e">
        <f>Risk_CAL!V1105</f>
        <v>#DIV/0!</v>
      </c>
      <c r="AV1107" s="184"/>
      <c r="AW1107" s="49"/>
      <c r="AX1107" s="50"/>
      <c r="AY1107" s="240"/>
      <c r="AZ1107" s="241"/>
      <c r="BA1107" s="242"/>
    </row>
    <row r="1108" spans="2:53" x14ac:dyDescent="0.3">
      <c r="B1108" s="9"/>
      <c r="C1108" s="10"/>
      <c r="D1108" s="167" t="str">
        <f t="shared" si="53"/>
        <v>Guatemala</v>
      </c>
      <c r="E1108" s="10"/>
      <c r="F1108" s="10"/>
      <c r="G1108" s="11"/>
      <c r="H1108" s="10"/>
      <c r="I1108" s="12"/>
      <c r="J1108" s="24"/>
      <c r="K1108" s="25"/>
      <c r="L1108" s="171"/>
      <c r="M1108" s="25"/>
      <c r="N1108" s="26"/>
      <c r="O1108" s="35"/>
      <c r="P1108" s="152"/>
      <c r="Q1108" s="39"/>
      <c r="R1108" s="31"/>
      <c r="S1108" s="36"/>
      <c r="T1108" s="221"/>
      <c r="U1108" s="36"/>
      <c r="V1108" s="221"/>
      <c r="W1108" s="36"/>
      <c r="X1108" s="221"/>
      <c r="Y1108" s="55"/>
      <c r="Z1108" s="148"/>
      <c r="AA1108" s="148"/>
      <c r="AB1108" s="225"/>
      <c r="AC1108" s="148"/>
      <c r="AD1108" s="148"/>
      <c r="AE1108" s="56"/>
      <c r="AF1108" s="112"/>
      <c r="AG1108" s="113"/>
      <c r="AH1108" s="114"/>
      <c r="AI1108" s="40"/>
      <c r="AJ1108" s="41"/>
      <c r="AK1108" s="45"/>
      <c r="AL1108" s="47"/>
      <c r="AM1108" s="47"/>
      <c r="AN1108" s="121"/>
      <c r="AO1108" s="48"/>
      <c r="AP1108" s="178"/>
      <c r="AQ1108" s="206"/>
      <c r="AR1108" s="201"/>
      <c r="AS1108" s="180">
        <f t="shared" si="51"/>
        <v>0</v>
      </c>
      <c r="AT1108" s="80" t="e">
        <f t="shared" si="52"/>
        <v>#DIV/0!</v>
      </c>
      <c r="AU1108" s="187" t="e">
        <f>Risk_CAL!V1106</f>
        <v>#DIV/0!</v>
      </c>
      <c r="AV1108" s="184"/>
      <c r="AW1108" s="49"/>
      <c r="AX1108" s="50"/>
      <c r="AY1108" s="240"/>
      <c r="AZ1108" s="241"/>
      <c r="BA1108" s="242"/>
    </row>
    <row r="1109" spans="2:53" x14ac:dyDescent="0.3">
      <c r="B1109" s="9"/>
      <c r="C1109" s="10"/>
      <c r="D1109" s="167" t="str">
        <f t="shared" si="53"/>
        <v>Guatemala</v>
      </c>
      <c r="E1109" s="10"/>
      <c r="F1109" s="10"/>
      <c r="G1109" s="11"/>
      <c r="H1109" s="10"/>
      <c r="I1109" s="12"/>
      <c r="J1109" s="24"/>
      <c r="K1109" s="25"/>
      <c r="L1109" s="171"/>
      <c r="M1109" s="25"/>
      <c r="N1109" s="26"/>
      <c r="O1109" s="35"/>
      <c r="P1109" s="152"/>
      <c r="Q1109" s="39"/>
      <c r="R1109" s="31"/>
      <c r="S1109" s="36"/>
      <c r="T1109" s="221"/>
      <c r="U1109" s="36"/>
      <c r="V1109" s="221"/>
      <c r="W1109" s="36"/>
      <c r="X1109" s="221"/>
      <c r="Y1109" s="55"/>
      <c r="Z1109" s="148"/>
      <c r="AA1109" s="148"/>
      <c r="AB1109" s="225"/>
      <c r="AC1109" s="148"/>
      <c r="AD1109" s="148"/>
      <c r="AE1109" s="56"/>
      <c r="AF1109" s="112"/>
      <c r="AG1109" s="113"/>
      <c r="AH1109" s="114"/>
      <c r="AI1109" s="40"/>
      <c r="AJ1109" s="41"/>
      <c r="AK1109" s="45"/>
      <c r="AL1109" s="47"/>
      <c r="AM1109" s="47"/>
      <c r="AN1109" s="121"/>
      <c r="AO1109" s="48"/>
      <c r="AP1109" s="178"/>
      <c r="AQ1109" s="206"/>
      <c r="AR1109" s="201"/>
      <c r="AS1109" s="180">
        <f t="shared" si="51"/>
        <v>0</v>
      </c>
      <c r="AT1109" s="80" t="e">
        <f t="shared" si="52"/>
        <v>#DIV/0!</v>
      </c>
      <c r="AU1109" s="187" t="e">
        <f>Risk_CAL!V1107</f>
        <v>#DIV/0!</v>
      </c>
      <c r="AV1109" s="184"/>
      <c r="AW1109" s="49"/>
      <c r="AX1109" s="50"/>
      <c r="AY1109" s="240"/>
      <c r="AZ1109" s="241"/>
      <c r="BA1109" s="242"/>
    </row>
    <row r="1110" spans="2:53" x14ac:dyDescent="0.3">
      <c r="B1110" s="9"/>
      <c r="C1110" s="10"/>
      <c r="D1110" s="167" t="str">
        <f t="shared" si="53"/>
        <v>Guatemala</v>
      </c>
      <c r="E1110" s="10"/>
      <c r="F1110" s="10"/>
      <c r="G1110" s="11"/>
      <c r="H1110" s="10"/>
      <c r="I1110" s="12"/>
      <c r="J1110" s="24"/>
      <c r="K1110" s="25"/>
      <c r="L1110" s="171"/>
      <c r="M1110" s="25"/>
      <c r="N1110" s="26"/>
      <c r="O1110" s="35"/>
      <c r="P1110" s="152"/>
      <c r="Q1110" s="39"/>
      <c r="R1110" s="31"/>
      <c r="S1110" s="36"/>
      <c r="T1110" s="221"/>
      <c r="U1110" s="36"/>
      <c r="V1110" s="221"/>
      <c r="W1110" s="36"/>
      <c r="X1110" s="221"/>
      <c r="Y1110" s="55"/>
      <c r="Z1110" s="148"/>
      <c r="AA1110" s="148"/>
      <c r="AB1110" s="225"/>
      <c r="AC1110" s="148"/>
      <c r="AD1110" s="148"/>
      <c r="AE1110" s="56"/>
      <c r="AF1110" s="112"/>
      <c r="AG1110" s="113"/>
      <c r="AH1110" s="114"/>
      <c r="AI1110" s="40"/>
      <c r="AJ1110" s="41"/>
      <c r="AK1110" s="45"/>
      <c r="AL1110" s="47"/>
      <c r="AM1110" s="47"/>
      <c r="AN1110" s="121"/>
      <c r="AO1110" s="48"/>
      <c r="AP1110" s="178"/>
      <c r="AQ1110" s="206"/>
      <c r="AR1110" s="201"/>
      <c r="AS1110" s="180">
        <f t="shared" si="51"/>
        <v>0</v>
      </c>
      <c r="AT1110" s="80" t="e">
        <f t="shared" si="52"/>
        <v>#DIV/0!</v>
      </c>
      <c r="AU1110" s="187" t="e">
        <f>Risk_CAL!V1108</f>
        <v>#DIV/0!</v>
      </c>
      <c r="AV1110" s="184"/>
      <c r="AW1110" s="49"/>
      <c r="AX1110" s="50"/>
      <c r="AY1110" s="240"/>
      <c r="AZ1110" s="241"/>
      <c r="BA1110" s="242"/>
    </row>
    <row r="1111" spans="2:53" x14ac:dyDescent="0.3">
      <c r="B1111" s="9"/>
      <c r="C1111" s="10"/>
      <c r="D1111" s="167" t="str">
        <f t="shared" si="53"/>
        <v>Guatemala</v>
      </c>
      <c r="E1111" s="10"/>
      <c r="F1111" s="10"/>
      <c r="G1111" s="11"/>
      <c r="H1111" s="10"/>
      <c r="I1111" s="12"/>
      <c r="J1111" s="24"/>
      <c r="K1111" s="25"/>
      <c r="L1111" s="171"/>
      <c r="M1111" s="25"/>
      <c r="N1111" s="26"/>
      <c r="O1111" s="35"/>
      <c r="P1111" s="152"/>
      <c r="Q1111" s="39"/>
      <c r="R1111" s="31"/>
      <c r="S1111" s="36"/>
      <c r="T1111" s="221"/>
      <c r="U1111" s="36"/>
      <c r="V1111" s="221"/>
      <c r="W1111" s="36"/>
      <c r="X1111" s="221"/>
      <c r="Y1111" s="55"/>
      <c r="Z1111" s="148"/>
      <c r="AA1111" s="148"/>
      <c r="AB1111" s="225"/>
      <c r="AC1111" s="148"/>
      <c r="AD1111" s="148"/>
      <c r="AE1111" s="56"/>
      <c r="AF1111" s="112"/>
      <c r="AG1111" s="113"/>
      <c r="AH1111" s="114"/>
      <c r="AI1111" s="40"/>
      <c r="AJ1111" s="41"/>
      <c r="AK1111" s="45"/>
      <c r="AL1111" s="47"/>
      <c r="AM1111" s="47"/>
      <c r="AN1111" s="121"/>
      <c r="AO1111" s="48"/>
      <c r="AP1111" s="178"/>
      <c r="AQ1111" s="206"/>
      <c r="AR1111" s="201"/>
      <c r="AS1111" s="180">
        <f t="shared" si="51"/>
        <v>0</v>
      </c>
      <c r="AT1111" s="80" t="e">
        <f t="shared" si="52"/>
        <v>#DIV/0!</v>
      </c>
      <c r="AU1111" s="187" t="e">
        <f>Risk_CAL!V1109</f>
        <v>#DIV/0!</v>
      </c>
      <c r="AV1111" s="184"/>
      <c r="AW1111" s="49"/>
      <c r="AX1111" s="50"/>
      <c r="AY1111" s="240"/>
      <c r="AZ1111" s="241"/>
      <c r="BA1111" s="242"/>
    </row>
    <row r="1112" spans="2:53" x14ac:dyDescent="0.3">
      <c r="B1112" s="9"/>
      <c r="C1112" s="10"/>
      <c r="D1112" s="167" t="str">
        <f t="shared" si="53"/>
        <v>Guatemala</v>
      </c>
      <c r="E1112" s="10"/>
      <c r="F1112" s="10"/>
      <c r="G1112" s="11"/>
      <c r="H1112" s="10"/>
      <c r="I1112" s="12"/>
      <c r="J1112" s="24"/>
      <c r="K1112" s="25"/>
      <c r="L1112" s="171"/>
      <c r="M1112" s="25"/>
      <c r="N1112" s="26"/>
      <c r="O1112" s="35"/>
      <c r="P1112" s="152"/>
      <c r="Q1112" s="39"/>
      <c r="R1112" s="31"/>
      <c r="S1112" s="36"/>
      <c r="T1112" s="221"/>
      <c r="U1112" s="36"/>
      <c r="V1112" s="221"/>
      <c r="W1112" s="36"/>
      <c r="X1112" s="221"/>
      <c r="Y1112" s="55"/>
      <c r="Z1112" s="148"/>
      <c r="AA1112" s="148"/>
      <c r="AB1112" s="225"/>
      <c r="AC1112" s="148"/>
      <c r="AD1112" s="148"/>
      <c r="AE1112" s="56"/>
      <c r="AF1112" s="112"/>
      <c r="AG1112" s="113"/>
      <c r="AH1112" s="114"/>
      <c r="AI1112" s="40"/>
      <c r="AJ1112" s="41"/>
      <c r="AK1112" s="45"/>
      <c r="AL1112" s="47"/>
      <c r="AM1112" s="47"/>
      <c r="AN1112" s="121"/>
      <c r="AO1112" s="48"/>
      <c r="AP1112" s="178"/>
      <c r="AQ1112" s="206"/>
      <c r="AR1112" s="201"/>
      <c r="AS1112" s="180">
        <f t="shared" si="51"/>
        <v>0</v>
      </c>
      <c r="AT1112" s="80" t="e">
        <f t="shared" si="52"/>
        <v>#DIV/0!</v>
      </c>
      <c r="AU1112" s="187" t="e">
        <f>Risk_CAL!V1110</f>
        <v>#DIV/0!</v>
      </c>
      <c r="AV1112" s="184"/>
      <c r="AW1112" s="49"/>
      <c r="AX1112" s="50"/>
      <c r="AY1112" s="240"/>
      <c r="AZ1112" s="241"/>
      <c r="BA1112" s="242"/>
    </row>
    <row r="1113" spans="2:53" x14ac:dyDescent="0.3">
      <c r="B1113" s="9"/>
      <c r="C1113" s="10"/>
      <c r="D1113" s="167" t="str">
        <f t="shared" si="53"/>
        <v>Guatemala</v>
      </c>
      <c r="E1113" s="10"/>
      <c r="F1113" s="10"/>
      <c r="G1113" s="11"/>
      <c r="H1113" s="10"/>
      <c r="I1113" s="12"/>
      <c r="J1113" s="24"/>
      <c r="K1113" s="25"/>
      <c r="L1113" s="171"/>
      <c r="M1113" s="25"/>
      <c r="N1113" s="26"/>
      <c r="O1113" s="35"/>
      <c r="P1113" s="152"/>
      <c r="Q1113" s="39"/>
      <c r="R1113" s="31"/>
      <c r="S1113" s="36"/>
      <c r="T1113" s="221"/>
      <c r="U1113" s="36"/>
      <c r="V1113" s="221"/>
      <c r="W1113" s="36"/>
      <c r="X1113" s="221"/>
      <c r="Y1113" s="55"/>
      <c r="Z1113" s="148"/>
      <c r="AA1113" s="148"/>
      <c r="AB1113" s="225"/>
      <c r="AC1113" s="148"/>
      <c r="AD1113" s="148"/>
      <c r="AE1113" s="56"/>
      <c r="AF1113" s="112"/>
      <c r="AG1113" s="113"/>
      <c r="AH1113" s="114"/>
      <c r="AI1113" s="40"/>
      <c r="AJ1113" s="41"/>
      <c r="AK1113" s="45"/>
      <c r="AL1113" s="47"/>
      <c r="AM1113" s="47"/>
      <c r="AN1113" s="121"/>
      <c r="AO1113" s="48"/>
      <c r="AP1113" s="178"/>
      <c r="AQ1113" s="206"/>
      <c r="AR1113" s="201"/>
      <c r="AS1113" s="180">
        <f t="shared" si="51"/>
        <v>0</v>
      </c>
      <c r="AT1113" s="80" t="e">
        <f t="shared" si="52"/>
        <v>#DIV/0!</v>
      </c>
      <c r="AU1113" s="187" t="e">
        <f>Risk_CAL!V1111</f>
        <v>#DIV/0!</v>
      </c>
      <c r="AV1113" s="184"/>
      <c r="AW1113" s="49"/>
      <c r="AX1113" s="50"/>
      <c r="AY1113" s="240"/>
      <c r="AZ1113" s="241"/>
      <c r="BA1113" s="242"/>
    </row>
    <row r="1114" spans="2:53" x14ac:dyDescent="0.3">
      <c r="B1114" s="9"/>
      <c r="C1114" s="10"/>
      <c r="D1114" s="167" t="str">
        <f t="shared" si="53"/>
        <v>Guatemala</v>
      </c>
      <c r="E1114" s="10"/>
      <c r="F1114" s="10"/>
      <c r="G1114" s="11"/>
      <c r="H1114" s="10"/>
      <c r="I1114" s="12"/>
      <c r="J1114" s="24"/>
      <c r="K1114" s="25"/>
      <c r="L1114" s="171"/>
      <c r="M1114" s="25"/>
      <c r="N1114" s="26"/>
      <c r="O1114" s="35"/>
      <c r="P1114" s="152"/>
      <c r="Q1114" s="39"/>
      <c r="R1114" s="31"/>
      <c r="S1114" s="36"/>
      <c r="T1114" s="221"/>
      <c r="U1114" s="36"/>
      <c r="V1114" s="221"/>
      <c r="W1114" s="36"/>
      <c r="X1114" s="221"/>
      <c r="Y1114" s="55"/>
      <c r="Z1114" s="148"/>
      <c r="AA1114" s="148"/>
      <c r="AB1114" s="225"/>
      <c r="AC1114" s="148"/>
      <c r="AD1114" s="148"/>
      <c r="AE1114" s="56"/>
      <c r="AF1114" s="112"/>
      <c r="AG1114" s="113"/>
      <c r="AH1114" s="114"/>
      <c r="AI1114" s="40"/>
      <c r="AJ1114" s="41"/>
      <c r="AK1114" s="45"/>
      <c r="AL1114" s="47"/>
      <c r="AM1114" s="47"/>
      <c r="AN1114" s="121"/>
      <c r="AO1114" s="48"/>
      <c r="AP1114" s="178"/>
      <c r="AQ1114" s="206"/>
      <c r="AR1114" s="201"/>
      <c r="AS1114" s="180">
        <f t="shared" si="51"/>
        <v>0</v>
      </c>
      <c r="AT1114" s="80" t="e">
        <f t="shared" si="52"/>
        <v>#DIV/0!</v>
      </c>
      <c r="AU1114" s="187" t="e">
        <f>Risk_CAL!V1112</f>
        <v>#DIV/0!</v>
      </c>
      <c r="AV1114" s="184"/>
      <c r="AW1114" s="49"/>
      <c r="AX1114" s="50"/>
      <c r="AY1114" s="240"/>
      <c r="AZ1114" s="241"/>
      <c r="BA1114" s="242"/>
    </row>
    <row r="1115" spans="2:53" x14ac:dyDescent="0.3">
      <c r="B1115" s="9"/>
      <c r="C1115" s="10"/>
      <c r="D1115" s="167" t="str">
        <f t="shared" si="53"/>
        <v>Guatemala</v>
      </c>
      <c r="E1115" s="10"/>
      <c r="F1115" s="10"/>
      <c r="G1115" s="11"/>
      <c r="H1115" s="10"/>
      <c r="I1115" s="12"/>
      <c r="J1115" s="24"/>
      <c r="K1115" s="25"/>
      <c r="L1115" s="171"/>
      <c r="M1115" s="25"/>
      <c r="N1115" s="26"/>
      <c r="O1115" s="35"/>
      <c r="P1115" s="152"/>
      <c r="Q1115" s="39"/>
      <c r="R1115" s="31"/>
      <c r="S1115" s="36"/>
      <c r="T1115" s="221"/>
      <c r="U1115" s="36"/>
      <c r="V1115" s="221"/>
      <c r="W1115" s="36"/>
      <c r="X1115" s="221"/>
      <c r="Y1115" s="55"/>
      <c r="Z1115" s="148"/>
      <c r="AA1115" s="148"/>
      <c r="AB1115" s="225"/>
      <c r="AC1115" s="148"/>
      <c r="AD1115" s="148"/>
      <c r="AE1115" s="56"/>
      <c r="AF1115" s="112"/>
      <c r="AG1115" s="113"/>
      <c r="AH1115" s="114"/>
      <c r="AI1115" s="40"/>
      <c r="AJ1115" s="41"/>
      <c r="AK1115" s="45"/>
      <c r="AL1115" s="47"/>
      <c r="AM1115" s="47"/>
      <c r="AN1115" s="121"/>
      <c r="AO1115" s="48"/>
      <c r="AP1115" s="178"/>
      <c r="AQ1115" s="206"/>
      <c r="AR1115" s="201"/>
      <c r="AS1115" s="180">
        <f t="shared" si="51"/>
        <v>0</v>
      </c>
      <c r="AT1115" s="80" t="e">
        <f t="shared" si="52"/>
        <v>#DIV/0!</v>
      </c>
      <c r="AU1115" s="187" t="e">
        <f>Risk_CAL!V1113</f>
        <v>#DIV/0!</v>
      </c>
      <c r="AV1115" s="184"/>
      <c r="AW1115" s="49"/>
      <c r="AX1115" s="50"/>
      <c r="AY1115" s="240"/>
      <c r="AZ1115" s="241"/>
      <c r="BA1115" s="242"/>
    </row>
    <row r="1116" spans="2:53" x14ac:dyDescent="0.3">
      <c r="B1116" s="9"/>
      <c r="C1116" s="10"/>
      <c r="D1116" s="167" t="str">
        <f t="shared" si="53"/>
        <v>Guatemala</v>
      </c>
      <c r="E1116" s="10"/>
      <c r="F1116" s="10"/>
      <c r="G1116" s="11"/>
      <c r="H1116" s="10"/>
      <c r="I1116" s="12"/>
      <c r="J1116" s="24"/>
      <c r="K1116" s="25"/>
      <c r="L1116" s="171"/>
      <c r="M1116" s="25"/>
      <c r="N1116" s="26"/>
      <c r="O1116" s="35"/>
      <c r="P1116" s="152"/>
      <c r="Q1116" s="39"/>
      <c r="R1116" s="31"/>
      <c r="S1116" s="36"/>
      <c r="T1116" s="221"/>
      <c r="U1116" s="36"/>
      <c r="V1116" s="221"/>
      <c r="W1116" s="36"/>
      <c r="X1116" s="221"/>
      <c r="Y1116" s="55"/>
      <c r="Z1116" s="148"/>
      <c r="AA1116" s="148"/>
      <c r="AB1116" s="225"/>
      <c r="AC1116" s="148"/>
      <c r="AD1116" s="148"/>
      <c r="AE1116" s="56"/>
      <c r="AF1116" s="112"/>
      <c r="AG1116" s="113"/>
      <c r="AH1116" s="114"/>
      <c r="AI1116" s="40"/>
      <c r="AJ1116" s="41"/>
      <c r="AK1116" s="45"/>
      <c r="AL1116" s="47"/>
      <c r="AM1116" s="47"/>
      <c r="AN1116" s="121"/>
      <c r="AO1116" s="48"/>
      <c r="AP1116" s="178"/>
      <c r="AQ1116" s="206"/>
      <c r="AR1116" s="201"/>
      <c r="AS1116" s="180">
        <f t="shared" si="51"/>
        <v>0</v>
      </c>
      <c r="AT1116" s="80" t="e">
        <f t="shared" si="52"/>
        <v>#DIV/0!</v>
      </c>
      <c r="AU1116" s="187" t="e">
        <f>Risk_CAL!V1114</f>
        <v>#DIV/0!</v>
      </c>
      <c r="AV1116" s="184"/>
      <c r="AW1116" s="49"/>
      <c r="AX1116" s="50"/>
      <c r="AY1116" s="240"/>
      <c r="AZ1116" s="241"/>
      <c r="BA1116" s="242"/>
    </row>
    <row r="1117" spans="2:53" x14ac:dyDescent="0.3">
      <c r="B1117" s="9"/>
      <c r="C1117" s="10"/>
      <c r="D1117" s="167" t="str">
        <f t="shared" si="53"/>
        <v>Guatemala</v>
      </c>
      <c r="E1117" s="10"/>
      <c r="F1117" s="10"/>
      <c r="G1117" s="11"/>
      <c r="H1117" s="10"/>
      <c r="I1117" s="12"/>
      <c r="J1117" s="24"/>
      <c r="K1117" s="25"/>
      <c r="L1117" s="171"/>
      <c r="M1117" s="25"/>
      <c r="N1117" s="26"/>
      <c r="O1117" s="35"/>
      <c r="P1117" s="152"/>
      <c r="Q1117" s="39"/>
      <c r="R1117" s="31"/>
      <c r="S1117" s="36"/>
      <c r="T1117" s="221"/>
      <c r="U1117" s="36"/>
      <c r="V1117" s="221"/>
      <c r="W1117" s="36"/>
      <c r="X1117" s="221"/>
      <c r="Y1117" s="55"/>
      <c r="Z1117" s="148"/>
      <c r="AA1117" s="148"/>
      <c r="AB1117" s="225"/>
      <c r="AC1117" s="148"/>
      <c r="AD1117" s="148"/>
      <c r="AE1117" s="56"/>
      <c r="AF1117" s="112"/>
      <c r="AG1117" s="113"/>
      <c r="AH1117" s="114"/>
      <c r="AI1117" s="40"/>
      <c r="AJ1117" s="41"/>
      <c r="AK1117" s="45"/>
      <c r="AL1117" s="47"/>
      <c r="AM1117" s="47"/>
      <c r="AN1117" s="121"/>
      <c r="AO1117" s="48"/>
      <c r="AP1117" s="178"/>
      <c r="AQ1117" s="206"/>
      <c r="AR1117" s="201"/>
      <c r="AS1117" s="180">
        <f t="shared" si="51"/>
        <v>0</v>
      </c>
      <c r="AT1117" s="80" t="e">
        <f t="shared" si="52"/>
        <v>#DIV/0!</v>
      </c>
      <c r="AU1117" s="187" t="e">
        <f>Risk_CAL!V1115</f>
        <v>#DIV/0!</v>
      </c>
      <c r="AV1117" s="184"/>
      <c r="AW1117" s="49"/>
      <c r="AX1117" s="50"/>
      <c r="AY1117" s="240"/>
      <c r="AZ1117" s="241"/>
      <c r="BA1117" s="242"/>
    </row>
    <row r="1118" spans="2:53" x14ac:dyDescent="0.3">
      <c r="B1118" s="9"/>
      <c r="C1118" s="10"/>
      <c r="D1118" s="167" t="str">
        <f t="shared" si="53"/>
        <v>Guatemala</v>
      </c>
      <c r="E1118" s="10"/>
      <c r="F1118" s="10"/>
      <c r="G1118" s="11"/>
      <c r="H1118" s="10"/>
      <c r="I1118" s="12"/>
      <c r="J1118" s="24"/>
      <c r="K1118" s="25"/>
      <c r="L1118" s="171"/>
      <c r="M1118" s="25"/>
      <c r="N1118" s="26"/>
      <c r="O1118" s="35"/>
      <c r="P1118" s="152"/>
      <c r="Q1118" s="39"/>
      <c r="R1118" s="31"/>
      <c r="S1118" s="36"/>
      <c r="T1118" s="221"/>
      <c r="U1118" s="36"/>
      <c r="V1118" s="221"/>
      <c r="W1118" s="36"/>
      <c r="X1118" s="221"/>
      <c r="Y1118" s="55"/>
      <c r="Z1118" s="148"/>
      <c r="AA1118" s="148"/>
      <c r="AB1118" s="225"/>
      <c r="AC1118" s="148"/>
      <c r="AD1118" s="148"/>
      <c r="AE1118" s="56"/>
      <c r="AF1118" s="112"/>
      <c r="AG1118" s="113"/>
      <c r="AH1118" s="114"/>
      <c r="AI1118" s="40"/>
      <c r="AJ1118" s="41"/>
      <c r="AK1118" s="45"/>
      <c r="AL1118" s="47"/>
      <c r="AM1118" s="47"/>
      <c r="AN1118" s="121"/>
      <c r="AO1118" s="48"/>
      <c r="AP1118" s="178"/>
      <c r="AQ1118" s="206"/>
      <c r="AR1118" s="201"/>
      <c r="AS1118" s="180">
        <f t="shared" si="51"/>
        <v>0</v>
      </c>
      <c r="AT1118" s="80" t="e">
        <f t="shared" si="52"/>
        <v>#DIV/0!</v>
      </c>
      <c r="AU1118" s="187" t="e">
        <f>Risk_CAL!V1116</f>
        <v>#DIV/0!</v>
      </c>
      <c r="AV1118" s="184"/>
      <c r="AW1118" s="49"/>
      <c r="AX1118" s="50"/>
      <c r="AY1118" s="240"/>
      <c r="AZ1118" s="241"/>
      <c r="BA1118" s="242"/>
    </row>
    <row r="1119" spans="2:53" x14ac:dyDescent="0.3">
      <c r="B1119" s="9"/>
      <c r="C1119" s="10"/>
      <c r="D1119" s="167" t="str">
        <f t="shared" si="53"/>
        <v>Guatemala</v>
      </c>
      <c r="E1119" s="10"/>
      <c r="F1119" s="10"/>
      <c r="G1119" s="11"/>
      <c r="H1119" s="10"/>
      <c r="I1119" s="12"/>
      <c r="J1119" s="24"/>
      <c r="K1119" s="25"/>
      <c r="L1119" s="171"/>
      <c r="M1119" s="25"/>
      <c r="N1119" s="26"/>
      <c r="O1119" s="35"/>
      <c r="P1119" s="152"/>
      <c r="Q1119" s="39"/>
      <c r="R1119" s="31"/>
      <c r="S1119" s="36"/>
      <c r="T1119" s="221"/>
      <c r="U1119" s="36"/>
      <c r="V1119" s="221"/>
      <c r="W1119" s="36"/>
      <c r="X1119" s="221"/>
      <c r="Y1119" s="55"/>
      <c r="Z1119" s="148"/>
      <c r="AA1119" s="148"/>
      <c r="AB1119" s="225"/>
      <c r="AC1119" s="148"/>
      <c r="AD1119" s="148"/>
      <c r="AE1119" s="56"/>
      <c r="AF1119" s="112"/>
      <c r="AG1119" s="113"/>
      <c r="AH1119" s="114"/>
      <c r="AI1119" s="40"/>
      <c r="AJ1119" s="41"/>
      <c r="AK1119" s="45"/>
      <c r="AL1119" s="47"/>
      <c r="AM1119" s="47"/>
      <c r="AN1119" s="121"/>
      <c r="AO1119" s="48"/>
      <c r="AP1119" s="178"/>
      <c r="AQ1119" s="206"/>
      <c r="AR1119" s="201"/>
      <c r="AS1119" s="180">
        <f t="shared" si="51"/>
        <v>0</v>
      </c>
      <c r="AT1119" s="80" t="e">
        <f t="shared" si="52"/>
        <v>#DIV/0!</v>
      </c>
      <c r="AU1119" s="187" t="e">
        <f>Risk_CAL!V1117</f>
        <v>#DIV/0!</v>
      </c>
      <c r="AV1119" s="184"/>
      <c r="AW1119" s="49"/>
      <c r="AX1119" s="50"/>
      <c r="AY1119" s="240"/>
      <c r="AZ1119" s="241"/>
      <c r="BA1119" s="242"/>
    </row>
    <row r="1120" spans="2:53" x14ac:dyDescent="0.3">
      <c r="B1120" s="9"/>
      <c r="C1120" s="10"/>
      <c r="D1120" s="167" t="str">
        <f t="shared" si="53"/>
        <v>Guatemala</v>
      </c>
      <c r="E1120" s="10"/>
      <c r="F1120" s="10"/>
      <c r="G1120" s="11"/>
      <c r="H1120" s="10"/>
      <c r="I1120" s="12"/>
      <c r="J1120" s="24"/>
      <c r="K1120" s="25"/>
      <c r="L1120" s="171"/>
      <c r="M1120" s="25"/>
      <c r="N1120" s="26"/>
      <c r="O1120" s="35"/>
      <c r="P1120" s="152"/>
      <c r="Q1120" s="39"/>
      <c r="R1120" s="31"/>
      <c r="S1120" s="36"/>
      <c r="T1120" s="221"/>
      <c r="U1120" s="36"/>
      <c r="V1120" s="221"/>
      <c r="W1120" s="36"/>
      <c r="X1120" s="221"/>
      <c r="Y1120" s="55"/>
      <c r="Z1120" s="148"/>
      <c r="AA1120" s="148"/>
      <c r="AB1120" s="225"/>
      <c r="AC1120" s="148"/>
      <c r="AD1120" s="148"/>
      <c r="AE1120" s="56"/>
      <c r="AF1120" s="112"/>
      <c r="AG1120" s="113"/>
      <c r="AH1120" s="114"/>
      <c r="AI1120" s="40"/>
      <c r="AJ1120" s="41"/>
      <c r="AK1120" s="45"/>
      <c r="AL1120" s="47"/>
      <c r="AM1120" s="47"/>
      <c r="AN1120" s="121"/>
      <c r="AO1120" s="48"/>
      <c r="AP1120" s="178"/>
      <c r="AQ1120" s="206"/>
      <c r="AR1120" s="201"/>
      <c r="AS1120" s="180">
        <f t="shared" si="51"/>
        <v>0</v>
      </c>
      <c r="AT1120" s="80" t="e">
        <f t="shared" si="52"/>
        <v>#DIV/0!</v>
      </c>
      <c r="AU1120" s="187" t="e">
        <f>Risk_CAL!V1118</f>
        <v>#DIV/0!</v>
      </c>
      <c r="AV1120" s="184"/>
      <c r="AW1120" s="49"/>
      <c r="AX1120" s="50"/>
      <c r="AY1120" s="240"/>
      <c r="AZ1120" s="241"/>
      <c r="BA1120" s="242"/>
    </row>
    <row r="1121" spans="2:53" x14ac:dyDescent="0.3">
      <c r="B1121" s="9"/>
      <c r="C1121" s="10"/>
      <c r="D1121" s="167" t="str">
        <f t="shared" si="53"/>
        <v>Guatemala</v>
      </c>
      <c r="E1121" s="10"/>
      <c r="F1121" s="10"/>
      <c r="G1121" s="11"/>
      <c r="H1121" s="10"/>
      <c r="I1121" s="12"/>
      <c r="J1121" s="24"/>
      <c r="K1121" s="25"/>
      <c r="L1121" s="171"/>
      <c r="M1121" s="25"/>
      <c r="N1121" s="26"/>
      <c r="O1121" s="35"/>
      <c r="P1121" s="152"/>
      <c r="Q1121" s="39"/>
      <c r="R1121" s="31"/>
      <c r="S1121" s="36"/>
      <c r="T1121" s="221"/>
      <c r="U1121" s="36"/>
      <c r="V1121" s="221"/>
      <c r="W1121" s="36"/>
      <c r="X1121" s="221"/>
      <c r="Y1121" s="55"/>
      <c r="Z1121" s="148"/>
      <c r="AA1121" s="148"/>
      <c r="AB1121" s="225"/>
      <c r="AC1121" s="148"/>
      <c r="AD1121" s="148"/>
      <c r="AE1121" s="56"/>
      <c r="AF1121" s="112"/>
      <c r="AG1121" s="113"/>
      <c r="AH1121" s="114"/>
      <c r="AI1121" s="40"/>
      <c r="AJ1121" s="41"/>
      <c r="AK1121" s="45"/>
      <c r="AL1121" s="47"/>
      <c r="AM1121" s="47"/>
      <c r="AN1121" s="121"/>
      <c r="AO1121" s="48"/>
      <c r="AP1121" s="178"/>
      <c r="AQ1121" s="206"/>
      <c r="AR1121" s="201"/>
      <c r="AS1121" s="180">
        <f t="shared" si="51"/>
        <v>0</v>
      </c>
      <c r="AT1121" s="80" t="e">
        <f t="shared" si="52"/>
        <v>#DIV/0!</v>
      </c>
      <c r="AU1121" s="187" t="e">
        <f>Risk_CAL!V1119</f>
        <v>#DIV/0!</v>
      </c>
      <c r="AV1121" s="184"/>
      <c r="AW1121" s="49"/>
      <c r="AX1121" s="50"/>
      <c r="AY1121" s="240"/>
      <c r="AZ1121" s="241"/>
      <c r="BA1121" s="242"/>
    </row>
    <row r="1122" spans="2:53" x14ac:dyDescent="0.3">
      <c r="B1122" s="9"/>
      <c r="C1122" s="10"/>
      <c r="D1122" s="167" t="str">
        <f t="shared" si="53"/>
        <v>Guatemala</v>
      </c>
      <c r="E1122" s="10"/>
      <c r="F1122" s="10"/>
      <c r="G1122" s="11"/>
      <c r="H1122" s="10"/>
      <c r="I1122" s="12"/>
      <c r="J1122" s="24"/>
      <c r="K1122" s="25"/>
      <c r="L1122" s="171"/>
      <c r="M1122" s="25"/>
      <c r="N1122" s="26"/>
      <c r="O1122" s="35"/>
      <c r="P1122" s="152"/>
      <c r="Q1122" s="39"/>
      <c r="R1122" s="31"/>
      <c r="S1122" s="36"/>
      <c r="T1122" s="221"/>
      <c r="U1122" s="36"/>
      <c r="V1122" s="221"/>
      <c r="W1122" s="36"/>
      <c r="X1122" s="221"/>
      <c r="Y1122" s="55"/>
      <c r="Z1122" s="148"/>
      <c r="AA1122" s="148"/>
      <c r="AB1122" s="225"/>
      <c r="AC1122" s="148"/>
      <c r="AD1122" s="148"/>
      <c r="AE1122" s="56"/>
      <c r="AF1122" s="112"/>
      <c r="AG1122" s="113"/>
      <c r="AH1122" s="114"/>
      <c r="AI1122" s="40"/>
      <c r="AJ1122" s="41"/>
      <c r="AK1122" s="45"/>
      <c r="AL1122" s="47"/>
      <c r="AM1122" s="47"/>
      <c r="AN1122" s="121"/>
      <c r="AO1122" s="48"/>
      <c r="AP1122" s="178"/>
      <c r="AQ1122" s="206"/>
      <c r="AR1122" s="201"/>
      <c r="AS1122" s="180">
        <f t="shared" si="51"/>
        <v>0</v>
      </c>
      <c r="AT1122" s="80" t="e">
        <f t="shared" si="52"/>
        <v>#DIV/0!</v>
      </c>
      <c r="AU1122" s="187" t="e">
        <f>Risk_CAL!V1120</f>
        <v>#DIV/0!</v>
      </c>
      <c r="AV1122" s="184"/>
      <c r="AW1122" s="49"/>
      <c r="AX1122" s="50"/>
      <c r="AY1122" s="240"/>
      <c r="AZ1122" s="241"/>
      <c r="BA1122" s="242"/>
    </row>
    <row r="1123" spans="2:53" x14ac:dyDescent="0.3">
      <c r="B1123" s="9"/>
      <c r="C1123" s="10"/>
      <c r="D1123" s="167" t="str">
        <f t="shared" si="53"/>
        <v>Guatemala</v>
      </c>
      <c r="E1123" s="10"/>
      <c r="F1123" s="10"/>
      <c r="G1123" s="11"/>
      <c r="H1123" s="10"/>
      <c r="I1123" s="12"/>
      <c r="J1123" s="24"/>
      <c r="K1123" s="25"/>
      <c r="L1123" s="171"/>
      <c r="M1123" s="25"/>
      <c r="N1123" s="26"/>
      <c r="O1123" s="35"/>
      <c r="P1123" s="152"/>
      <c r="Q1123" s="39"/>
      <c r="R1123" s="31"/>
      <c r="S1123" s="36"/>
      <c r="T1123" s="221"/>
      <c r="U1123" s="36"/>
      <c r="V1123" s="221"/>
      <c r="W1123" s="36"/>
      <c r="X1123" s="221"/>
      <c r="Y1123" s="55"/>
      <c r="Z1123" s="148"/>
      <c r="AA1123" s="148"/>
      <c r="AB1123" s="225"/>
      <c r="AC1123" s="148"/>
      <c r="AD1123" s="148"/>
      <c r="AE1123" s="56"/>
      <c r="AF1123" s="112"/>
      <c r="AG1123" s="113"/>
      <c r="AH1123" s="114"/>
      <c r="AI1123" s="40"/>
      <c r="AJ1123" s="41"/>
      <c r="AK1123" s="45"/>
      <c r="AL1123" s="47"/>
      <c r="AM1123" s="47"/>
      <c r="AN1123" s="121"/>
      <c r="AO1123" s="48"/>
      <c r="AP1123" s="178"/>
      <c r="AQ1123" s="206"/>
      <c r="AR1123" s="201"/>
      <c r="AS1123" s="180">
        <f t="shared" si="51"/>
        <v>0</v>
      </c>
      <c r="AT1123" s="80" t="e">
        <f t="shared" si="52"/>
        <v>#DIV/0!</v>
      </c>
      <c r="AU1123" s="187" t="e">
        <f>Risk_CAL!V1121</f>
        <v>#DIV/0!</v>
      </c>
      <c r="AV1123" s="184"/>
      <c r="AW1123" s="49"/>
      <c r="AX1123" s="50"/>
      <c r="AY1123" s="240"/>
      <c r="AZ1123" s="241"/>
      <c r="BA1123" s="242"/>
    </row>
    <row r="1124" spans="2:53" x14ac:dyDescent="0.3">
      <c r="B1124" s="9"/>
      <c r="C1124" s="10"/>
      <c r="D1124" s="167" t="str">
        <f t="shared" si="53"/>
        <v>Guatemala</v>
      </c>
      <c r="E1124" s="10"/>
      <c r="F1124" s="10"/>
      <c r="G1124" s="11"/>
      <c r="H1124" s="10"/>
      <c r="I1124" s="12"/>
      <c r="J1124" s="24"/>
      <c r="K1124" s="25"/>
      <c r="L1124" s="171"/>
      <c r="M1124" s="25"/>
      <c r="N1124" s="26"/>
      <c r="O1124" s="35"/>
      <c r="P1124" s="152"/>
      <c r="Q1124" s="39"/>
      <c r="R1124" s="31"/>
      <c r="S1124" s="36"/>
      <c r="T1124" s="221"/>
      <c r="U1124" s="36"/>
      <c r="V1124" s="221"/>
      <c r="W1124" s="36"/>
      <c r="X1124" s="221"/>
      <c r="Y1124" s="55"/>
      <c r="Z1124" s="148"/>
      <c r="AA1124" s="148"/>
      <c r="AB1124" s="225"/>
      <c r="AC1124" s="148"/>
      <c r="AD1124" s="148"/>
      <c r="AE1124" s="56"/>
      <c r="AF1124" s="112"/>
      <c r="AG1124" s="113"/>
      <c r="AH1124" s="114"/>
      <c r="AI1124" s="40"/>
      <c r="AJ1124" s="41"/>
      <c r="AK1124" s="45"/>
      <c r="AL1124" s="47"/>
      <c r="AM1124" s="47"/>
      <c r="AN1124" s="121"/>
      <c r="AO1124" s="48"/>
      <c r="AP1124" s="178"/>
      <c r="AQ1124" s="206"/>
      <c r="AR1124" s="201"/>
      <c r="AS1124" s="180">
        <f t="shared" si="51"/>
        <v>0</v>
      </c>
      <c r="AT1124" s="80" t="e">
        <f t="shared" si="52"/>
        <v>#DIV/0!</v>
      </c>
      <c r="AU1124" s="187" t="e">
        <f>Risk_CAL!V1122</f>
        <v>#DIV/0!</v>
      </c>
      <c r="AV1124" s="184"/>
      <c r="AW1124" s="49"/>
      <c r="AX1124" s="50"/>
      <c r="AY1124" s="240"/>
      <c r="AZ1124" s="241"/>
      <c r="BA1124" s="242"/>
    </row>
    <row r="1125" spans="2:53" x14ac:dyDescent="0.3">
      <c r="B1125" s="9"/>
      <c r="C1125" s="10"/>
      <c r="D1125" s="167" t="str">
        <f t="shared" si="53"/>
        <v>Guatemala</v>
      </c>
      <c r="E1125" s="10"/>
      <c r="F1125" s="10"/>
      <c r="G1125" s="11"/>
      <c r="H1125" s="10"/>
      <c r="I1125" s="12"/>
      <c r="J1125" s="24"/>
      <c r="K1125" s="25"/>
      <c r="L1125" s="171"/>
      <c r="M1125" s="25"/>
      <c r="N1125" s="26"/>
      <c r="O1125" s="35"/>
      <c r="P1125" s="152"/>
      <c r="Q1125" s="39"/>
      <c r="R1125" s="31"/>
      <c r="S1125" s="36"/>
      <c r="T1125" s="221"/>
      <c r="U1125" s="36"/>
      <c r="V1125" s="221"/>
      <c r="W1125" s="36"/>
      <c r="X1125" s="221"/>
      <c r="Y1125" s="55"/>
      <c r="Z1125" s="148"/>
      <c r="AA1125" s="148"/>
      <c r="AB1125" s="225"/>
      <c r="AC1125" s="148"/>
      <c r="AD1125" s="148"/>
      <c r="AE1125" s="56"/>
      <c r="AF1125" s="112"/>
      <c r="AG1125" s="113"/>
      <c r="AH1125" s="114"/>
      <c r="AI1125" s="40"/>
      <c r="AJ1125" s="41"/>
      <c r="AK1125" s="45"/>
      <c r="AL1125" s="47"/>
      <c r="AM1125" s="47"/>
      <c r="AN1125" s="121"/>
      <c r="AO1125" s="48"/>
      <c r="AP1125" s="178"/>
      <c r="AQ1125" s="206"/>
      <c r="AR1125" s="201"/>
      <c r="AS1125" s="180">
        <f t="shared" si="51"/>
        <v>0</v>
      </c>
      <c r="AT1125" s="80" t="e">
        <f t="shared" si="52"/>
        <v>#DIV/0!</v>
      </c>
      <c r="AU1125" s="187" t="e">
        <f>Risk_CAL!V1123</f>
        <v>#DIV/0!</v>
      </c>
      <c r="AV1125" s="184"/>
      <c r="AW1125" s="49"/>
      <c r="AX1125" s="50"/>
      <c r="AY1125" s="240"/>
      <c r="AZ1125" s="241"/>
      <c r="BA1125" s="242"/>
    </row>
    <row r="1126" spans="2:53" x14ac:dyDescent="0.3">
      <c r="B1126" s="9"/>
      <c r="C1126" s="10"/>
      <c r="D1126" s="167" t="str">
        <f t="shared" si="53"/>
        <v>Guatemala</v>
      </c>
      <c r="E1126" s="10"/>
      <c r="F1126" s="10"/>
      <c r="G1126" s="11"/>
      <c r="H1126" s="10"/>
      <c r="I1126" s="12"/>
      <c r="J1126" s="24"/>
      <c r="K1126" s="25"/>
      <c r="L1126" s="171"/>
      <c r="M1126" s="25"/>
      <c r="N1126" s="26"/>
      <c r="O1126" s="35"/>
      <c r="P1126" s="152"/>
      <c r="Q1126" s="39"/>
      <c r="R1126" s="31"/>
      <c r="S1126" s="36"/>
      <c r="T1126" s="221"/>
      <c r="U1126" s="36"/>
      <c r="V1126" s="221"/>
      <c r="W1126" s="36"/>
      <c r="X1126" s="221"/>
      <c r="Y1126" s="55"/>
      <c r="Z1126" s="148"/>
      <c r="AA1126" s="148"/>
      <c r="AB1126" s="225"/>
      <c r="AC1126" s="148"/>
      <c r="AD1126" s="148"/>
      <c r="AE1126" s="56"/>
      <c r="AF1126" s="112"/>
      <c r="AG1126" s="113"/>
      <c r="AH1126" s="114"/>
      <c r="AI1126" s="40"/>
      <c r="AJ1126" s="41"/>
      <c r="AK1126" s="45"/>
      <c r="AL1126" s="47"/>
      <c r="AM1126" s="47"/>
      <c r="AN1126" s="121"/>
      <c r="AO1126" s="48"/>
      <c r="AP1126" s="178"/>
      <c r="AQ1126" s="206"/>
      <c r="AR1126" s="201"/>
      <c r="AS1126" s="180">
        <f t="shared" si="51"/>
        <v>0</v>
      </c>
      <c r="AT1126" s="80" t="e">
        <f t="shared" si="52"/>
        <v>#DIV/0!</v>
      </c>
      <c r="AU1126" s="187" t="e">
        <f>Risk_CAL!V1124</f>
        <v>#DIV/0!</v>
      </c>
      <c r="AV1126" s="184"/>
      <c r="AW1126" s="49"/>
      <c r="AX1126" s="50"/>
      <c r="AY1126" s="240"/>
      <c r="AZ1126" s="241"/>
      <c r="BA1126" s="242"/>
    </row>
    <row r="1127" spans="2:53" x14ac:dyDescent="0.3">
      <c r="B1127" s="9"/>
      <c r="C1127" s="10"/>
      <c r="D1127" s="167" t="str">
        <f t="shared" si="53"/>
        <v>Guatemala</v>
      </c>
      <c r="E1127" s="10"/>
      <c r="F1127" s="10"/>
      <c r="G1127" s="11"/>
      <c r="H1127" s="10"/>
      <c r="I1127" s="12"/>
      <c r="J1127" s="24"/>
      <c r="K1127" s="25"/>
      <c r="L1127" s="171"/>
      <c r="M1127" s="25"/>
      <c r="N1127" s="26"/>
      <c r="O1127" s="35"/>
      <c r="P1127" s="152"/>
      <c r="Q1127" s="39"/>
      <c r="R1127" s="31"/>
      <c r="S1127" s="36"/>
      <c r="T1127" s="221"/>
      <c r="U1127" s="36"/>
      <c r="V1127" s="221"/>
      <c r="W1127" s="36"/>
      <c r="X1127" s="221"/>
      <c r="Y1127" s="55"/>
      <c r="Z1127" s="148"/>
      <c r="AA1127" s="148"/>
      <c r="AB1127" s="225"/>
      <c r="AC1127" s="148"/>
      <c r="AD1127" s="148"/>
      <c r="AE1127" s="56"/>
      <c r="AF1127" s="112"/>
      <c r="AG1127" s="113"/>
      <c r="AH1127" s="114"/>
      <c r="AI1127" s="40"/>
      <c r="AJ1127" s="41"/>
      <c r="AK1127" s="45"/>
      <c r="AL1127" s="47"/>
      <c r="AM1127" s="47"/>
      <c r="AN1127" s="121"/>
      <c r="AO1127" s="48"/>
      <c r="AP1127" s="178"/>
      <c r="AQ1127" s="206"/>
      <c r="AR1127" s="201"/>
      <c r="AS1127" s="180">
        <f t="shared" si="51"/>
        <v>0</v>
      </c>
      <c r="AT1127" s="80" t="e">
        <f t="shared" si="52"/>
        <v>#DIV/0!</v>
      </c>
      <c r="AU1127" s="187" t="e">
        <f>Risk_CAL!V1125</f>
        <v>#DIV/0!</v>
      </c>
      <c r="AV1127" s="184"/>
      <c r="AW1127" s="49"/>
      <c r="AX1127" s="50"/>
      <c r="AY1127" s="240"/>
      <c r="AZ1127" s="241"/>
      <c r="BA1127" s="242"/>
    </row>
    <row r="1128" spans="2:53" x14ac:dyDescent="0.3">
      <c r="B1128" s="9"/>
      <c r="C1128" s="10"/>
      <c r="D1128" s="167" t="str">
        <f t="shared" si="53"/>
        <v>Guatemala</v>
      </c>
      <c r="E1128" s="10"/>
      <c r="F1128" s="10"/>
      <c r="G1128" s="11"/>
      <c r="H1128" s="10"/>
      <c r="I1128" s="12"/>
      <c r="J1128" s="24"/>
      <c r="K1128" s="25"/>
      <c r="L1128" s="171"/>
      <c r="M1128" s="25"/>
      <c r="N1128" s="26"/>
      <c r="O1128" s="35"/>
      <c r="P1128" s="152"/>
      <c r="Q1128" s="39"/>
      <c r="R1128" s="31"/>
      <c r="S1128" s="36"/>
      <c r="T1128" s="221"/>
      <c r="U1128" s="36"/>
      <c r="V1128" s="221"/>
      <c r="W1128" s="36"/>
      <c r="X1128" s="221"/>
      <c r="Y1128" s="55"/>
      <c r="Z1128" s="148"/>
      <c r="AA1128" s="148"/>
      <c r="AB1128" s="225"/>
      <c r="AC1128" s="148"/>
      <c r="AD1128" s="148"/>
      <c r="AE1128" s="56"/>
      <c r="AF1128" s="112"/>
      <c r="AG1128" s="113"/>
      <c r="AH1128" s="114"/>
      <c r="AI1128" s="40"/>
      <c r="AJ1128" s="41"/>
      <c r="AK1128" s="45"/>
      <c r="AL1128" s="47"/>
      <c r="AM1128" s="47"/>
      <c r="AN1128" s="121"/>
      <c r="AO1128" s="48"/>
      <c r="AP1128" s="178"/>
      <c r="AQ1128" s="206"/>
      <c r="AR1128" s="201"/>
      <c r="AS1128" s="180">
        <f t="shared" si="51"/>
        <v>0</v>
      </c>
      <c r="AT1128" s="80" t="e">
        <f t="shared" si="52"/>
        <v>#DIV/0!</v>
      </c>
      <c r="AU1128" s="187" t="e">
        <f>Risk_CAL!V1126</f>
        <v>#DIV/0!</v>
      </c>
      <c r="AV1128" s="184"/>
      <c r="AW1128" s="49"/>
      <c r="AX1128" s="50"/>
      <c r="AY1128" s="240"/>
      <c r="AZ1128" s="241"/>
      <c r="BA1128" s="242"/>
    </row>
    <row r="1129" spans="2:53" x14ac:dyDescent="0.3">
      <c r="B1129" s="9"/>
      <c r="C1129" s="10"/>
      <c r="D1129" s="167" t="str">
        <f t="shared" si="53"/>
        <v>Guatemala</v>
      </c>
      <c r="E1129" s="10"/>
      <c r="F1129" s="10"/>
      <c r="G1129" s="11"/>
      <c r="H1129" s="10"/>
      <c r="I1129" s="12"/>
      <c r="J1129" s="24"/>
      <c r="K1129" s="25"/>
      <c r="L1129" s="171"/>
      <c r="M1129" s="25"/>
      <c r="N1129" s="26"/>
      <c r="O1129" s="35"/>
      <c r="P1129" s="152"/>
      <c r="Q1129" s="39"/>
      <c r="R1129" s="31"/>
      <c r="S1129" s="36"/>
      <c r="T1129" s="221"/>
      <c r="U1129" s="36"/>
      <c r="V1129" s="221"/>
      <c r="W1129" s="36"/>
      <c r="X1129" s="221"/>
      <c r="Y1129" s="55"/>
      <c r="Z1129" s="148"/>
      <c r="AA1129" s="148"/>
      <c r="AB1129" s="225"/>
      <c r="AC1129" s="148"/>
      <c r="AD1129" s="148"/>
      <c r="AE1129" s="56"/>
      <c r="AF1129" s="112"/>
      <c r="AG1129" s="113"/>
      <c r="AH1129" s="114"/>
      <c r="AI1129" s="40"/>
      <c r="AJ1129" s="41"/>
      <c r="AK1129" s="45"/>
      <c r="AL1129" s="47"/>
      <c r="AM1129" s="47"/>
      <c r="AN1129" s="121"/>
      <c r="AO1129" s="48"/>
      <c r="AP1129" s="178"/>
      <c r="AQ1129" s="206"/>
      <c r="AR1129" s="201"/>
      <c r="AS1129" s="180">
        <f t="shared" si="51"/>
        <v>0</v>
      </c>
      <c r="AT1129" s="80" t="e">
        <f t="shared" si="52"/>
        <v>#DIV/0!</v>
      </c>
      <c r="AU1129" s="187" t="e">
        <f>Risk_CAL!V1127</f>
        <v>#DIV/0!</v>
      </c>
      <c r="AV1129" s="184"/>
      <c r="AW1129" s="49"/>
      <c r="AX1129" s="50"/>
      <c r="AY1129" s="240"/>
      <c r="AZ1129" s="241"/>
      <c r="BA1129" s="242"/>
    </row>
    <row r="1130" spans="2:53" x14ac:dyDescent="0.3">
      <c r="B1130" s="9"/>
      <c r="C1130" s="10"/>
      <c r="D1130" s="167" t="str">
        <f t="shared" si="53"/>
        <v>Guatemala</v>
      </c>
      <c r="E1130" s="10"/>
      <c r="F1130" s="10"/>
      <c r="G1130" s="11"/>
      <c r="H1130" s="10"/>
      <c r="I1130" s="12"/>
      <c r="J1130" s="24"/>
      <c r="K1130" s="25"/>
      <c r="L1130" s="171"/>
      <c r="M1130" s="25"/>
      <c r="N1130" s="26"/>
      <c r="O1130" s="35"/>
      <c r="P1130" s="152"/>
      <c r="Q1130" s="39"/>
      <c r="R1130" s="31"/>
      <c r="S1130" s="36"/>
      <c r="T1130" s="221"/>
      <c r="U1130" s="36"/>
      <c r="V1130" s="221"/>
      <c r="W1130" s="36"/>
      <c r="X1130" s="221"/>
      <c r="Y1130" s="55"/>
      <c r="Z1130" s="148"/>
      <c r="AA1130" s="148"/>
      <c r="AB1130" s="225"/>
      <c r="AC1130" s="148"/>
      <c r="AD1130" s="148"/>
      <c r="AE1130" s="56"/>
      <c r="AF1130" s="112"/>
      <c r="AG1130" s="113"/>
      <c r="AH1130" s="114"/>
      <c r="AI1130" s="40"/>
      <c r="AJ1130" s="41"/>
      <c r="AK1130" s="45"/>
      <c r="AL1130" s="47"/>
      <c r="AM1130" s="47"/>
      <c r="AN1130" s="121"/>
      <c r="AO1130" s="48"/>
      <c r="AP1130" s="178"/>
      <c r="AQ1130" s="206"/>
      <c r="AR1130" s="201"/>
      <c r="AS1130" s="180">
        <f t="shared" si="51"/>
        <v>0</v>
      </c>
      <c r="AT1130" s="80" t="e">
        <f t="shared" si="52"/>
        <v>#DIV/0!</v>
      </c>
      <c r="AU1130" s="187" t="e">
        <f>Risk_CAL!V1128</f>
        <v>#DIV/0!</v>
      </c>
      <c r="AV1130" s="184"/>
      <c r="AW1130" s="49"/>
      <c r="AX1130" s="50"/>
      <c r="AY1130" s="240"/>
      <c r="AZ1130" s="241"/>
      <c r="BA1130" s="242"/>
    </row>
    <row r="1131" spans="2:53" x14ac:dyDescent="0.3">
      <c r="B1131" s="9"/>
      <c r="C1131" s="10"/>
      <c r="D1131" s="167" t="str">
        <f t="shared" si="53"/>
        <v>Guatemala</v>
      </c>
      <c r="E1131" s="10"/>
      <c r="F1131" s="10"/>
      <c r="G1131" s="11"/>
      <c r="H1131" s="10"/>
      <c r="I1131" s="12"/>
      <c r="J1131" s="24"/>
      <c r="K1131" s="25"/>
      <c r="L1131" s="171"/>
      <c r="M1131" s="25"/>
      <c r="N1131" s="26"/>
      <c r="O1131" s="35"/>
      <c r="P1131" s="152"/>
      <c r="Q1131" s="39"/>
      <c r="R1131" s="31"/>
      <c r="S1131" s="36"/>
      <c r="T1131" s="221"/>
      <c r="U1131" s="36"/>
      <c r="V1131" s="221"/>
      <c r="W1131" s="36"/>
      <c r="X1131" s="221"/>
      <c r="Y1131" s="55"/>
      <c r="Z1131" s="148"/>
      <c r="AA1131" s="148"/>
      <c r="AB1131" s="225"/>
      <c r="AC1131" s="148"/>
      <c r="AD1131" s="148"/>
      <c r="AE1131" s="56"/>
      <c r="AF1131" s="112"/>
      <c r="AG1131" s="113"/>
      <c r="AH1131" s="114"/>
      <c r="AI1131" s="40"/>
      <c r="AJ1131" s="41"/>
      <c r="AK1131" s="45"/>
      <c r="AL1131" s="47"/>
      <c r="AM1131" s="47"/>
      <c r="AN1131" s="121"/>
      <c r="AO1131" s="48"/>
      <c r="AP1131" s="178"/>
      <c r="AQ1131" s="206"/>
      <c r="AR1131" s="201"/>
      <c r="AS1131" s="180">
        <f t="shared" si="51"/>
        <v>0</v>
      </c>
      <c r="AT1131" s="80" t="e">
        <f t="shared" si="52"/>
        <v>#DIV/0!</v>
      </c>
      <c r="AU1131" s="187" t="e">
        <f>Risk_CAL!V1129</f>
        <v>#DIV/0!</v>
      </c>
      <c r="AV1131" s="184"/>
      <c r="AW1131" s="49"/>
      <c r="AX1131" s="50"/>
      <c r="AY1131" s="240"/>
      <c r="AZ1131" s="241"/>
      <c r="BA1131" s="242"/>
    </row>
    <row r="1132" spans="2:53" x14ac:dyDescent="0.3">
      <c r="B1132" s="9"/>
      <c r="C1132" s="10"/>
      <c r="D1132" s="167" t="str">
        <f t="shared" si="53"/>
        <v>Guatemala</v>
      </c>
      <c r="E1132" s="10"/>
      <c r="F1132" s="10"/>
      <c r="G1132" s="11"/>
      <c r="H1132" s="10"/>
      <c r="I1132" s="12"/>
      <c r="J1132" s="24"/>
      <c r="K1132" s="25"/>
      <c r="L1132" s="171"/>
      <c r="M1132" s="25"/>
      <c r="N1132" s="26"/>
      <c r="O1132" s="35"/>
      <c r="P1132" s="152"/>
      <c r="Q1132" s="39"/>
      <c r="R1132" s="31"/>
      <c r="S1132" s="36"/>
      <c r="T1132" s="221"/>
      <c r="U1132" s="36"/>
      <c r="V1132" s="221"/>
      <c r="W1132" s="36"/>
      <c r="X1132" s="221"/>
      <c r="Y1132" s="55"/>
      <c r="Z1132" s="148"/>
      <c r="AA1132" s="148"/>
      <c r="AB1132" s="225"/>
      <c r="AC1132" s="148"/>
      <c r="AD1132" s="148"/>
      <c r="AE1132" s="56"/>
      <c r="AF1132" s="112"/>
      <c r="AG1132" s="113"/>
      <c r="AH1132" s="114"/>
      <c r="AI1132" s="40"/>
      <c r="AJ1132" s="41"/>
      <c r="AK1132" s="45"/>
      <c r="AL1132" s="47"/>
      <c r="AM1132" s="47"/>
      <c r="AN1132" s="121"/>
      <c r="AO1132" s="48"/>
      <c r="AP1132" s="178"/>
      <c r="AQ1132" s="206"/>
      <c r="AR1132" s="201"/>
      <c r="AS1132" s="180">
        <f t="shared" si="51"/>
        <v>0</v>
      </c>
      <c r="AT1132" s="80" t="e">
        <f t="shared" si="52"/>
        <v>#DIV/0!</v>
      </c>
      <c r="AU1132" s="187" t="e">
        <f>Risk_CAL!V1130</f>
        <v>#DIV/0!</v>
      </c>
      <c r="AV1132" s="184"/>
      <c r="AW1132" s="49"/>
      <c r="AX1132" s="50"/>
      <c r="AY1132" s="240"/>
      <c r="AZ1132" s="241"/>
      <c r="BA1132" s="242"/>
    </row>
    <row r="1133" spans="2:53" x14ac:dyDescent="0.3">
      <c r="B1133" s="9"/>
      <c r="C1133" s="10"/>
      <c r="D1133" s="167" t="str">
        <f t="shared" si="53"/>
        <v>Guatemala</v>
      </c>
      <c r="E1133" s="10"/>
      <c r="F1133" s="10"/>
      <c r="G1133" s="11"/>
      <c r="H1133" s="10"/>
      <c r="I1133" s="12"/>
      <c r="J1133" s="24"/>
      <c r="K1133" s="25"/>
      <c r="L1133" s="171"/>
      <c r="M1133" s="25"/>
      <c r="N1133" s="26"/>
      <c r="O1133" s="35"/>
      <c r="P1133" s="152"/>
      <c r="Q1133" s="39"/>
      <c r="R1133" s="31"/>
      <c r="S1133" s="36"/>
      <c r="T1133" s="221"/>
      <c r="U1133" s="36"/>
      <c r="V1133" s="221"/>
      <c r="W1133" s="36"/>
      <c r="X1133" s="221"/>
      <c r="Y1133" s="55"/>
      <c r="Z1133" s="148"/>
      <c r="AA1133" s="148"/>
      <c r="AB1133" s="225"/>
      <c r="AC1133" s="148"/>
      <c r="AD1133" s="148"/>
      <c r="AE1133" s="56"/>
      <c r="AF1133" s="112"/>
      <c r="AG1133" s="113"/>
      <c r="AH1133" s="114"/>
      <c r="AI1133" s="40"/>
      <c r="AJ1133" s="41"/>
      <c r="AK1133" s="45"/>
      <c r="AL1133" s="47"/>
      <c r="AM1133" s="47"/>
      <c r="AN1133" s="121"/>
      <c r="AO1133" s="48"/>
      <c r="AP1133" s="178"/>
      <c r="AQ1133" s="206"/>
      <c r="AR1133" s="201"/>
      <c r="AS1133" s="180">
        <f t="shared" si="51"/>
        <v>0</v>
      </c>
      <c r="AT1133" s="80" t="e">
        <f t="shared" si="52"/>
        <v>#DIV/0!</v>
      </c>
      <c r="AU1133" s="187" t="e">
        <f>Risk_CAL!V1131</f>
        <v>#DIV/0!</v>
      </c>
      <c r="AV1133" s="184"/>
      <c r="AW1133" s="49"/>
      <c r="AX1133" s="50"/>
      <c r="AY1133" s="240"/>
      <c r="AZ1133" s="241"/>
      <c r="BA1133" s="242"/>
    </row>
    <row r="1134" spans="2:53" x14ac:dyDescent="0.3">
      <c r="B1134" s="9"/>
      <c r="C1134" s="10"/>
      <c r="D1134" s="167" t="str">
        <f t="shared" si="53"/>
        <v>Guatemala</v>
      </c>
      <c r="E1134" s="10"/>
      <c r="F1134" s="10"/>
      <c r="G1134" s="11"/>
      <c r="H1134" s="10"/>
      <c r="I1134" s="12"/>
      <c r="J1134" s="24"/>
      <c r="K1134" s="25"/>
      <c r="L1134" s="171"/>
      <c r="M1134" s="25"/>
      <c r="N1134" s="26"/>
      <c r="O1134" s="35"/>
      <c r="P1134" s="152"/>
      <c r="Q1134" s="39"/>
      <c r="R1134" s="31"/>
      <c r="S1134" s="36"/>
      <c r="T1134" s="221"/>
      <c r="U1134" s="36"/>
      <c r="V1134" s="221"/>
      <c r="W1134" s="36"/>
      <c r="X1134" s="221"/>
      <c r="Y1134" s="55"/>
      <c r="Z1134" s="148"/>
      <c r="AA1134" s="148"/>
      <c r="AB1134" s="225"/>
      <c r="AC1134" s="148"/>
      <c r="AD1134" s="148"/>
      <c r="AE1134" s="56"/>
      <c r="AF1134" s="112"/>
      <c r="AG1134" s="113"/>
      <c r="AH1134" s="114"/>
      <c r="AI1134" s="40"/>
      <c r="AJ1134" s="41"/>
      <c r="AK1134" s="45"/>
      <c r="AL1134" s="47"/>
      <c r="AM1134" s="47"/>
      <c r="AN1134" s="121"/>
      <c r="AO1134" s="48"/>
      <c r="AP1134" s="178"/>
      <c r="AQ1134" s="206"/>
      <c r="AR1134" s="201"/>
      <c r="AS1134" s="180">
        <f t="shared" si="51"/>
        <v>0</v>
      </c>
      <c r="AT1134" s="80" t="e">
        <f t="shared" si="52"/>
        <v>#DIV/0!</v>
      </c>
      <c r="AU1134" s="187" t="e">
        <f>Risk_CAL!V1132</f>
        <v>#DIV/0!</v>
      </c>
      <c r="AV1134" s="184"/>
      <c r="AW1134" s="49"/>
      <c r="AX1134" s="50"/>
      <c r="AY1134" s="240"/>
      <c r="AZ1134" s="241"/>
      <c r="BA1134" s="242"/>
    </row>
    <row r="1135" spans="2:53" x14ac:dyDescent="0.3">
      <c r="B1135" s="9"/>
      <c r="C1135" s="10"/>
      <c r="D1135" s="167" t="str">
        <f t="shared" si="53"/>
        <v>Guatemala</v>
      </c>
      <c r="E1135" s="10"/>
      <c r="F1135" s="10"/>
      <c r="G1135" s="11"/>
      <c r="H1135" s="10"/>
      <c r="I1135" s="12"/>
      <c r="J1135" s="24"/>
      <c r="K1135" s="25"/>
      <c r="L1135" s="171"/>
      <c r="M1135" s="25"/>
      <c r="N1135" s="26"/>
      <c r="O1135" s="35"/>
      <c r="P1135" s="152"/>
      <c r="Q1135" s="39"/>
      <c r="R1135" s="31"/>
      <c r="S1135" s="36"/>
      <c r="T1135" s="221"/>
      <c r="U1135" s="36"/>
      <c r="V1135" s="221"/>
      <c r="W1135" s="36"/>
      <c r="X1135" s="221"/>
      <c r="Y1135" s="55"/>
      <c r="Z1135" s="148"/>
      <c r="AA1135" s="148"/>
      <c r="AB1135" s="225"/>
      <c r="AC1135" s="148"/>
      <c r="AD1135" s="148"/>
      <c r="AE1135" s="56"/>
      <c r="AF1135" s="112"/>
      <c r="AG1135" s="113"/>
      <c r="AH1135" s="114"/>
      <c r="AI1135" s="40"/>
      <c r="AJ1135" s="41"/>
      <c r="AK1135" s="45"/>
      <c r="AL1135" s="47"/>
      <c r="AM1135" s="47"/>
      <c r="AN1135" s="121"/>
      <c r="AO1135" s="48"/>
      <c r="AP1135" s="178"/>
      <c r="AQ1135" s="206"/>
      <c r="AR1135" s="201"/>
      <c r="AS1135" s="180">
        <f t="shared" si="51"/>
        <v>0</v>
      </c>
      <c r="AT1135" s="80" t="e">
        <f t="shared" si="52"/>
        <v>#DIV/0!</v>
      </c>
      <c r="AU1135" s="187" t="e">
        <f>Risk_CAL!V1133</f>
        <v>#DIV/0!</v>
      </c>
      <c r="AV1135" s="184"/>
      <c r="AW1135" s="49"/>
      <c r="AX1135" s="50"/>
      <c r="AY1135" s="240"/>
      <c r="AZ1135" s="241"/>
      <c r="BA1135" s="242"/>
    </row>
    <row r="1136" spans="2:53" x14ac:dyDescent="0.3">
      <c r="B1136" s="9"/>
      <c r="C1136" s="10"/>
      <c r="D1136" s="167" t="str">
        <f t="shared" si="53"/>
        <v>Guatemala</v>
      </c>
      <c r="E1136" s="10"/>
      <c r="F1136" s="10"/>
      <c r="G1136" s="11"/>
      <c r="H1136" s="10"/>
      <c r="I1136" s="12"/>
      <c r="J1136" s="24"/>
      <c r="K1136" s="25"/>
      <c r="L1136" s="171"/>
      <c r="M1136" s="25"/>
      <c r="N1136" s="26"/>
      <c r="O1136" s="35"/>
      <c r="P1136" s="152"/>
      <c r="Q1136" s="39"/>
      <c r="R1136" s="31"/>
      <c r="S1136" s="36"/>
      <c r="T1136" s="221"/>
      <c r="U1136" s="36"/>
      <c r="V1136" s="221"/>
      <c r="W1136" s="36"/>
      <c r="X1136" s="221"/>
      <c r="Y1136" s="55"/>
      <c r="Z1136" s="148"/>
      <c r="AA1136" s="148"/>
      <c r="AB1136" s="225"/>
      <c r="AC1136" s="148"/>
      <c r="AD1136" s="148"/>
      <c r="AE1136" s="56"/>
      <c r="AF1136" s="112"/>
      <c r="AG1136" s="113"/>
      <c r="AH1136" s="114"/>
      <c r="AI1136" s="40"/>
      <c r="AJ1136" s="41"/>
      <c r="AK1136" s="45"/>
      <c r="AL1136" s="47"/>
      <c r="AM1136" s="47"/>
      <c r="AN1136" s="121"/>
      <c r="AO1136" s="48"/>
      <c r="AP1136" s="178"/>
      <c r="AQ1136" s="206"/>
      <c r="AR1136" s="201"/>
      <c r="AS1136" s="180">
        <f t="shared" si="51"/>
        <v>0</v>
      </c>
      <c r="AT1136" s="80" t="e">
        <f t="shared" si="52"/>
        <v>#DIV/0!</v>
      </c>
      <c r="AU1136" s="187" t="e">
        <f>Risk_CAL!V1134</f>
        <v>#DIV/0!</v>
      </c>
      <c r="AV1136" s="184"/>
      <c r="AW1136" s="49"/>
      <c r="AX1136" s="50"/>
      <c r="AY1136" s="240"/>
      <c r="AZ1136" s="241"/>
      <c r="BA1136" s="242"/>
    </row>
    <row r="1137" spans="2:53" x14ac:dyDescent="0.3">
      <c r="B1137" s="9"/>
      <c r="C1137" s="10"/>
      <c r="D1137" s="167" t="str">
        <f t="shared" si="53"/>
        <v>Guatemala</v>
      </c>
      <c r="E1137" s="10"/>
      <c r="F1137" s="10"/>
      <c r="G1137" s="11"/>
      <c r="H1137" s="10"/>
      <c r="I1137" s="12"/>
      <c r="J1137" s="24"/>
      <c r="K1137" s="25"/>
      <c r="L1137" s="171"/>
      <c r="M1137" s="25"/>
      <c r="N1137" s="26"/>
      <c r="O1137" s="35"/>
      <c r="P1137" s="152"/>
      <c r="Q1137" s="39"/>
      <c r="R1137" s="31"/>
      <c r="S1137" s="36"/>
      <c r="T1137" s="221"/>
      <c r="U1137" s="36"/>
      <c r="V1137" s="221"/>
      <c r="W1137" s="36"/>
      <c r="X1137" s="221"/>
      <c r="Y1137" s="55"/>
      <c r="Z1137" s="148"/>
      <c r="AA1137" s="148"/>
      <c r="AB1137" s="225"/>
      <c r="AC1137" s="148"/>
      <c r="AD1137" s="148"/>
      <c r="AE1137" s="56"/>
      <c r="AF1137" s="112"/>
      <c r="AG1137" s="113"/>
      <c r="AH1137" s="114"/>
      <c r="AI1137" s="40"/>
      <c r="AJ1137" s="41"/>
      <c r="AK1137" s="45"/>
      <c r="AL1137" s="47"/>
      <c r="AM1137" s="47"/>
      <c r="AN1137" s="121"/>
      <c r="AO1137" s="48"/>
      <c r="AP1137" s="178"/>
      <c r="AQ1137" s="206"/>
      <c r="AR1137" s="201"/>
      <c r="AS1137" s="180">
        <f t="shared" si="51"/>
        <v>0</v>
      </c>
      <c r="AT1137" s="80" t="e">
        <f t="shared" si="52"/>
        <v>#DIV/0!</v>
      </c>
      <c r="AU1137" s="187" t="e">
        <f>Risk_CAL!V1135</f>
        <v>#DIV/0!</v>
      </c>
      <c r="AV1137" s="184"/>
      <c r="AW1137" s="49"/>
      <c r="AX1137" s="50"/>
      <c r="AY1137" s="240"/>
      <c r="AZ1137" s="241"/>
      <c r="BA1137" s="242"/>
    </row>
    <row r="1138" spans="2:53" x14ac:dyDescent="0.3">
      <c r="B1138" s="9"/>
      <c r="C1138" s="10"/>
      <c r="D1138" s="167" t="str">
        <f t="shared" si="53"/>
        <v>Guatemala</v>
      </c>
      <c r="E1138" s="10"/>
      <c r="F1138" s="10"/>
      <c r="G1138" s="11"/>
      <c r="H1138" s="10"/>
      <c r="I1138" s="12"/>
      <c r="J1138" s="24"/>
      <c r="K1138" s="25"/>
      <c r="L1138" s="171"/>
      <c r="M1138" s="25"/>
      <c r="N1138" s="26"/>
      <c r="O1138" s="35"/>
      <c r="P1138" s="152"/>
      <c r="Q1138" s="39"/>
      <c r="R1138" s="31"/>
      <c r="S1138" s="36"/>
      <c r="T1138" s="221"/>
      <c r="U1138" s="36"/>
      <c r="V1138" s="221"/>
      <c r="W1138" s="36"/>
      <c r="X1138" s="221"/>
      <c r="Y1138" s="55"/>
      <c r="Z1138" s="148"/>
      <c r="AA1138" s="148"/>
      <c r="AB1138" s="225"/>
      <c r="AC1138" s="148"/>
      <c r="AD1138" s="148"/>
      <c r="AE1138" s="56"/>
      <c r="AF1138" s="112"/>
      <c r="AG1138" s="113"/>
      <c r="AH1138" s="114"/>
      <c r="AI1138" s="40"/>
      <c r="AJ1138" s="41"/>
      <c r="AK1138" s="45"/>
      <c r="AL1138" s="47"/>
      <c r="AM1138" s="47"/>
      <c r="AN1138" s="121"/>
      <c r="AO1138" s="48"/>
      <c r="AP1138" s="178"/>
      <c r="AQ1138" s="206"/>
      <c r="AR1138" s="201"/>
      <c r="AS1138" s="180">
        <f t="shared" si="51"/>
        <v>0</v>
      </c>
      <c r="AT1138" s="80" t="e">
        <f t="shared" si="52"/>
        <v>#DIV/0!</v>
      </c>
      <c r="AU1138" s="187" t="e">
        <f>Risk_CAL!V1136</f>
        <v>#DIV/0!</v>
      </c>
      <c r="AV1138" s="184"/>
      <c r="AW1138" s="49"/>
      <c r="AX1138" s="50"/>
      <c r="AY1138" s="240"/>
      <c r="AZ1138" s="241"/>
      <c r="BA1138" s="242"/>
    </row>
    <row r="1139" spans="2:53" x14ac:dyDescent="0.3">
      <c r="B1139" s="9"/>
      <c r="C1139" s="10"/>
      <c r="D1139" s="167" t="str">
        <f t="shared" si="53"/>
        <v>Guatemala</v>
      </c>
      <c r="E1139" s="10"/>
      <c r="F1139" s="10"/>
      <c r="G1139" s="11"/>
      <c r="H1139" s="10"/>
      <c r="I1139" s="12"/>
      <c r="J1139" s="24"/>
      <c r="K1139" s="25"/>
      <c r="L1139" s="171"/>
      <c r="M1139" s="25"/>
      <c r="N1139" s="26"/>
      <c r="O1139" s="35"/>
      <c r="P1139" s="152"/>
      <c r="Q1139" s="39"/>
      <c r="R1139" s="31"/>
      <c r="S1139" s="36"/>
      <c r="T1139" s="221"/>
      <c r="U1139" s="36"/>
      <c r="V1139" s="221"/>
      <c r="W1139" s="36"/>
      <c r="X1139" s="221"/>
      <c r="Y1139" s="55"/>
      <c r="Z1139" s="148"/>
      <c r="AA1139" s="148"/>
      <c r="AB1139" s="225"/>
      <c r="AC1139" s="148"/>
      <c r="AD1139" s="148"/>
      <c r="AE1139" s="56"/>
      <c r="AF1139" s="112"/>
      <c r="AG1139" s="113"/>
      <c r="AH1139" s="114"/>
      <c r="AI1139" s="40"/>
      <c r="AJ1139" s="41"/>
      <c r="AK1139" s="45"/>
      <c r="AL1139" s="47"/>
      <c r="AM1139" s="47"/>
      <c r="AN1139" s="121"/>
      <c r="AO1139" s="48"/>
      <c r="AP1139" s="178"/>
      <c r="AQ1139" s="206"/>
      <c r="AR1139" s="201"/>
      <c r="AS1139" s="180">
        <f t="shared" si="51"/>
        <v>0</v>
      </c>
      <c r="AT1139" s="80" t="e">
        <f t="shared" si="52"/>
        <v>#DIV/0!</v>
      </c>
      <c r="AU1139" s="187" t="e">
        <f>Risk_CAL!V1137</f>
        <v>#DIV/0!</v>
      </c>
      <c r="AV1139" s="184"/>
      <c r="AW1139" s="49"/>
      <c r="AX1139" s="50"/>
      <c r="AY1139" s="240"/>
      <c r="AZ1139" s="241"/>
      <c r="BA1139" s="242"/>
    </row>
    <row r="1140" spans="2:53" x14ac:dyDescent="0.3">
      <c r="B1140" s="9"/>
      <c r="C1140" s="10"/>
      <c r="D1140" s="167" t="str">
        <f t="shared" si="53"/>
        <v>Guatemala</v>
      </c>
      <c r="E1140" s="10"/>
      <c r="F1140" s="10"/>
      <c r="G1140" s="11"/>
      <c r="H1140" s="10"/>
      <c r="I1140" s="12"/>
      <c r="J1140" s="24"/>
      <c r="K1140" s="25"/>
      <c r="L1140" s="171"/>
      <c r="M1140" s="25"/>
      <c r="N1140" s="26"/>
      <c r="O1140" s="35"/>
      <c r="P1140" s="152"/>
      <c r="Q1140" s="39"/>
      <c r="R1140" s="31"/>
      <c r="S1140" s="36"/>
      <c r="T1140" s="221"/>
      <c r="U1140" s="36"/>
      <c r="V1140" s="221"/>
      <c r="W1140" s="36"/>
      <c r="X1140" s="221"/>
      <c r="Y1140" s="55"/>
      <c r="Z1140" s="148"/>
      <c r="AA1140" s="148"/>
      <c r="AB1140" s="225"/>
      <c r="AC1140" s="148"/>
      <c r="AD1140" s="148"/>
      <c r="AE1140" s="56"/>
      <c r="AF1140" s="112"/>
      <c r="AG1140" s="113"/>
      <c r="AH1140" s="114"/>
      <c r="AI1140" s="40"/>
      <c r="AJ1140" s="41"/>
      <c r="AK1140" s="45"/>
      <c r="AL1140" s="47"/>
      <c r="AM1140" s="47"/>
      <c r="AN1140" s="121"/>
      <c r="AO1140" s="48"/>
      <c r="AP1140" s="178"/>
      <c r="AQ1140" s="206"/>
      <c r="AR1140" s="201"/>
      <c r="AS1140" s="180">
        <f t="shared" si="51"/>
        <v>0</v>
      </c>
      <c r="AT1140" s="80" t="e">
        <f t="shared" si="52"/>
        <v>#DIV/0!</v>
      </c>
      <c r="AU1140" s="187" t="e">
        <f>Risk_CAL!V1138</f>
        <v>#DIV/0!</v>
      </c>
      <c r="AV1140" s="184"/>
      <c r="AW1140" s="49"/>
      <c r="AX1140" s="50"/>
      <c r="AY1140" s="240"/>
      <c r="AZ1140" s="241"/>
      <c r="BA1140" s="242"/>
    </row>
    <row r="1141" spans="2:53" x14ac:dyDescent="0.3">
      <c r="B1141" s="9"/>
      <c r="C1141" s="10"/>
      <c r="D1141" s="167" t="str">
        <f t="shared" si="53"/>
        <v>Guatemala</v>
      </c>
      <c r="E1141" s="10"/>
      <c r="F1141" s="10"/>
      <c r="G1141" s="11"/>
      <c r="H1141" s="10"/>
      <c r="I1141" s="12"/>
      <c r="J1141" s="24"/>
      <c r="K1141" s="25"/>
      <c r="L1141" s="171"/>
      <c r="M1141" s="25"/>
      <c r="N1141" s="26"/>
      <c r="O1141" s="35"/>
      <c r="P1141" s="152"/>
      <c r="Q1141" s="39"/>
      <c r="R1141" s="31"/>
      <c r="S1141" s="36"/>
      <c r="T1141" s="221"/>
      <c r="U1141" s="36"/>
      <c r="V1141" s="221"/>
      <c r="W1141" s="36"/>
      <c r="X1141" s="221"/>
      <c r="Y1141" s="55"/>
      <c r="Z1141" s="148"/>
      <c r="AA1141" s="148"/>
      <c r="AB1141" s="225"/>
      <c r="AC1141" s="148"/>
      <c r="AD1141" s="148"/>
      <c r="AE1141" s="56"/>
      <c r="AF1141" s="112"/>
      <c r="AG1141" s="113"/>
      <c r="AH1141" s="114"/>
      <c r="AI1141" s="40"/>
      <c r="AJ1141" s="41"/>
      <c r="AK1141" s="45"/>
      <c r="AL1141" s="47"/>
      <c r="AM1141" s="47"/>
      <c r="AN1141" s="121"/>
      <c r="AO1141" s="48"/>
      <c r="AP1141" s="178"/>
      <c r="AQ1141" s="206"/>
      <c r="AR1141" s="201"/>
      <c r="AS1141" s="180">
        <f t="shared" si="51"/>
        <v>0</v>
      </c>
      <c r="AT1141" s="80" t="e">
        <f t="shared" si="52"/>
        <v>#DIV/0!</v>
      </c>
      <c r="AU1141" s="187" t="e">
        <f>Risk_CAL!V1139</f>
        <v>#DIV/0!</v>
      </c>
      <c r="AV1141" s="184"/>
      <c r="AW1141" s="49"/>
      <c r="AX1141" s="50"/>
      <c r="AY1141" s="240"/>
      <c r="AZ1141" s="241"/>
      <c r="BA1141" s="242"/>
    </row>
    <row r="1142" spans="2:53" x14ac:dyDescent="0.3">
      <c r="B1142" s="9"/>
      <c r="C1142" s="10"/>
      <c r="D1142" s="167" t="str">
        <f t="shared" si="53"/>
        <v>Guatemala</v>
      </c>
      <c r="E1142" s="10"/>
      <c r="F1142" s="10"/>
      <c r="G1142" s="11"/>
      <c r="H1142" s="10"/>
      <c r="I1142" s="12"/>
      <c r="J1142" s="24"/>
      <c r="K1142" s="25"/>
      <c r="L1142" s="171"/>
      <c r="M1142" s="25"/>
      <c r="N1142" s="26"/>
      <c r="O1142" s="35"/>
      <c r="P1142" s="152"/>
      <c r="Q1142" s="39"/>
      <c r="R1142" s="31"/>
      <c r="S1142" s="36"/>
      <c r="T1142" s="221"/>
      <c r="U1142" s="36"/>
      <c r="V1142" s="221"/>
      <c r="W1142" s="36"/>
      <c r="X1142" s="221"/>
      <c r="Y1142" s="55"/>
      <c r="Z1142" s="148"/>
      <c r="AA1142" s="148"/>
      <c r="AB1142" s="225"/>
      <c r="AC1142" s="148"/>
      <c r="AD1142" s="148"/>
      <c r="AE1142" s="56"/>
      <c r="AF1142" s="112"/>
      <c r="AG1142" s="113"/>
      <c r="AH1142" s="114"/>
      <c r="AI1142" s="40"/>
      <c r="AJ1142" s="41"/>
      <c r="AK1142" s="45"/>
      <c r="AL1142" s="47"/>
      <c r="AM1142" s="47"/>
      <c r="AN1142" s="121"/>
      <c r="AO1142" s="48"/>
      <c r="AP1142" s="178"/>
      <c r="AQ1142" s="206"/>
      <c r="AR1142" s="201"/>
      <c r="AS1142" s="180">
        <f t="shared" si="51"/>
        <v>0</v>
      </c>
      <c r="AT1142" s="80" t="e">
        <f t="shared" si="52"/>
        <v>#DIV/0!</v>
      </c>
      <c r="AU1142" s="187" t="e">
        <f>Risk_CAL!V1140</f>
        <v>#DIV/0!</v>
      </c>
      <c r="AV1142" s="184"/>
      <c r="AW1142" s="49"/>
      <c r="AX1142" s="50"/>
      <c r="AY1142" s="240"/>
      <c r="AZ1142" s="241"/>
      <c r="BA1142" s="242"/>
    </row>
    <row r="1143" spans="2:53" x14ac:dyDescent="0.3">
      <c r="B1143" s="9"/>
      <c r="C1143" s="10"/>
      <c r="D1143" s="167" t="str">
        <f t="shared" si="53"/>
        <v>Guatemala</v>
      </c>
      <c r="E1143" s="10"/>
      <c r="F1143" s="10"/>
      <c r="G1143" s="11"/>
      <c r="H1143" s="10"/>
      <c r="I1143" s="12"/>
      <c r="J1143" s="24"/>
      <c r="K1143" s="25"/>
      <c r="L1143" s="171"/>
      <c r="M1143" s="25"/>
      <c r="N1143" s="26"/>
      <c r="O1143" s="35"/>
      <c r="P1143" s="152"/>
      <c r="Q1143" s="39"/>
      <c r="R1143" s="31"/>
      <c r="S1143" s="36"/>
      <c r="T1143" s="221"/>
      <c r="U1143" s="36"/>
      <c r="V1143" s="221"/>
      <c r="W1143" s="36"/>
      <c r="X1143" s="221"/>
      <c r="Y1143" s="55"/>
      <c r="Z1143" s="148"/>
      <c r="AA1143" s="148"/>
      <c r="AB1143" s="225"/>
      <c r="AC1143" s="148"/>
      <c r="AD1143" s="148"/>
      <c r="AE1143" s="56"/>
      <c r="AF1143" s="112"/>
      <c r="AG1143" s="113"/>
      <c r="AH1143" s="114"/>
      <c r="AI1143" s="40"/>
      <c r="AJ1143" s="41"/>
      <c r="AK1143" s="45"/>
      <c r="AL1143" s="47"/>
      <c r="AM1143" s="47"/>
      <c r="AN1143" s="121"/>
      <c r="AO1143" s="48"/>
      <c r="AP1143" s="178"/>
      <c r="AQ1143" s="206"/>
      <c r="AR1143" s="201"/>
      <c r="AS1143" s="180">
        <f t="shared" si="51"/>
        <v>0</v>
      </c>
      <c r="AT1143" s="80" t="e">
        <f t="shared" si="52"/>
        <v>#DIV/0!</v>
      </c>
      <c r="AU1143" s="187" t="e">
        <f>Risk_CAL!V1141</f>
        <v>#DIV/0!</v>
      </c>
      <c r="AV1143" s="184"/>
      <c r="AW1143" s="49"/>
      <c r="AX1143" s="50"/>
      <c r="AY1143" s="240"/>
      <c r="AZ1143" s="241"/>
      <c r="BA1143" s="242"/>
    </row>
    <row r="1144" spans="2:53" x14ac:dyDescent="0.3">
      <c r="B1144" s="9"/>
      <c r="C1144" s="10"/>
      <c r="D1144" s="167" t="str">
        <f t="shared" si="53"/>
        <v>Guatemala</v>
      </c>
      <c r="E1144" s="10"/>
      <c r="F1144" s="10"/>
      <c r="G1144" s="11"/>
      <c r="H1144" s="10"/>
      <c r="I1144" s="12"/>
      <c r="J1144" s="24"/>
      <c r="K1144" s="25"/>
      <c r="L1144" s="171"/>
      <c r="M1144" s="25"/>
      <c r="N1144" s="26"/>
      <c r="O1144" s="35"/>
      <c r="P1144" s="152"/>
      <c r="Q1144" s="39"/>
      <c r="R1144" s="31"/>
      <c r="S1144" s="36"/>
      <c r="T1144" s="221"/>
      <c r="U1144" s="36"/>
      <c r="V1144" s="221"/>
      <c r="W1144" s="36"/>
      <c r="X1144" s="221"/>
      <c r="Y1144" s="55"/>
      <c r="Z1144" s="148"/>
      <c r="AA1144" s="148"/>
      <c r="AB1144" s="225"/>
      <c r="AC1144" s="148"/>
      <c r="AD1144" s="148"/>
      <c r="AE1144" s="56"/>
      <c r="AF1144" s="112"/>
      <c r="AG1144" s="113"/>
      <c r="AH1144" s="114"/>
      <c r="AI1144" s="40"/>
      <c r="AJ1144" s="41"/>
      <c r="AK1144" s="45"/>
      <c r="AL1144" s="47"/>
      <c r="AM1144" s="47"/>
      <c r="AN1144" s="121"/>
      <c r="AO1144" s="48"/>
      <c r="AP1144" s="178"/>
      <c r="AQ1144" s="206"/>
      <c r="AR1144" s="201"/>
      <c r="AS1144" s="180">
        <f t="shared" si="51"/>
        <v>0</v>
      </c>
      <c r="AT1144" s="80" t="e">
        <f t="shared" si="52"/>
        <v>#DIV/0!</v>
      </c>
      <c r="AU1144" s="187" t="e">
        <f>Risk_CAL!V1142</f>
        <v>#DIV/0!</v>
      </c>
      <c r="AV1144" s="184"/>
      <c r="AW1144" s="49"/>
      <c r="AX1144" s="50"/>
      <c r="AY1144" s="240"/>
      <c r="AZ1144" s="241"/>
      <c r="BA1144" s="242"/>
    </row>
    <row r="1145" spans="2:53" x14ac:dyDescent="0.3">
      <c r="B1145" s="9"/>
      <c r="C1145" s="10"/>
      <c r="D1145" s="167" t="str">
        <f t="shared" si="53"/>
        <v>Guatemala</v>
      </c>
      <c r="E1145" s="10"/>
      <c r="F1145" s="10"/>
      <c r="G1145" s="11"/>
      <c r="H1145" s="10"/>
      <c r="I1145" s="12"/>
      <c r="J1145" s="24"/>
      <c r="K1145" s="25"/>
      <c r="L1145" s="171"/>
      <c r="M1145" s="25"/>
      <c r="N1145" s="26"/>
      <c r="O1145" s="35"/>
      <c r="P1145" s="152"/>
      <c r="Q1145" s="39"/>
      <c r="R1145" s="31"/>
      <c r="S1145" s="36"/>
      <c r="T1145" s="221"/>
      <c r="U1145" s="36"/>
      <c r="V1145" s="221"/>
      <c r="W1145" s="36"/>
      <c r="X1145" s="221"/>
      <c r="Y1145" s="55"/>
      <c r="Z1145" s="148"/>
      <c r="AA1145" s="148"/>
      <c r="AB1145" s="225"/>
      <c r="AC1145" s="148"/>
      <c r="AD1145" s="148"/>
      <c r="AE1145" s="56"/>
      <c r="AF1145" s="112"/>
      <c r="AG1145" s="113"/>
      <c r="AH1145" s="114"/>
      <c r="AI1145" s="40"/>
      <c r="AJ1145" s="41"/>
      <c r="AK1145" s="45"/>
      <c r="AL1145" s="47"/>
      <c r="AM1145" s="47"/>
      <c r="AN1145" s="121"/>
      <c r="AO1145" s="48"/>
      <c r="AP1145" s="178"/>
      <c r="AQ1145" s="206"/>
      <c r="AR1145" s="201"/>
      <c r="AS1145" s="180">
        <f t="shared" si="51"/>
        <v>0</v>
      </c>
      <c r="AT1145" s="80" t="e">
        <f t="shared" si="52"/>
        <v>#DIV/0!</v>
      </c>
      <c r="AU1145" s="187" t="e">
        <f>Risk_CAL!V1143</f>
        <v>#DIV/0!</v>
      </c>
      <c r="AV1145" s="184"/>
      <c r="AW1145" s="49"/>
      <c r="AX1145" s="50"/>
      <c r="AY1145" s="240"/>
      <c r="AZ1145" s="241"/>
      <c r="BA1145" s="242"/>
    </row>
    <row r="1146" spans="2:53" x14ac:dyDescent="0.3">
      <c r="B1146" s="9"/>
      <c r="C1146" s="10"/>
      <c r="D1146" s="167" t="str">
        <f t="shared" si="53"/>
        <v>Guatemala</v>
      </c>
      <c r="E1146" s="10"/>
      <c r="F1146" s="10"/>
      <c r="G1146" s="11"/>
      <c r="H1146" s="10"/>
      <c r="I1146" s="12"/>
      <c r="J1146" s="24"/>
      <c r="K1146" s="25"/>
      <c r="L1146" s="171"/>
      <c r="M1146" s="25"/>
      <c r="N1146" s="26"/>
      <c r="O1146" s="35"/>
      <c r="P1146" s="152"/>
      <c r="Q1146" s="39"/>
      <c r="R1146" s="31"/>
      <c r="S1146" s="36"/>
      <c r="T1146" s="221"/>
      <c r="U1146" s="36"/>
      <c r="V1146" s="221"/>
      <c r="W1146" s="36"/>
      <c r="X1146" s="221"/>
      <c r="Y1146" s="55"/>
      <c r="Z1146" s="148"/>
      <c r="AA1146" s="148"/>
      <c r="AB1146" s="225"/>
      <c r="AC1146" s="148"/>
      <c r="AD1146" s="148"/>
      <c r="AE1146" s="56"/>
      <c r="AF1146" s="112"/>
      <c r="AG1146" s="113"/>
      <c r="AH1146" s="114"/>
      <c r="AI1146" s="40"/>
      <c r="AJ1146" s="41"/>
      <c r="AK1146" s="45"/>
      <c r="AL1146" s="47"/>
      <c r="AM1146" s="47"/>
      <c r="AN1146" s="121"/>
      <c r="AO1146" s="48"/>
      <c r="AP1146" s="178"/>
      <c r="AQ1146" s="206"/>
      <c r="AR1146" s="201"/>
      <c r="AS1146" s="180">
        <f t="shared" si="51"/>
        <v>0</v>
      </c>
      <c r="AT1146" s="80" t="e">
        <f t="shared" si="52"/>
        <v>#DIV/0!</v>
      </c>
      <c r="AU1146" s="187" t="e">
        <f>Risk_CAL!V1144</f>
        <v>#DIV/0!</v>
      </c>
      <c r="AV1146" s="184"/>
      <c r="AW1146" s="49"/>
      <c r="AX1146" s="50"/>
      <c r="AY1146" s="240"/>
      <c r="AZ1146" s="241"/>
      <c r="BA1146" s="242"/>
    </row>
    <row r="1147" spans="2:53" x14ac:dyDescent="0.3">
      <c r="B1147" s="9"/>
      <c r="C1147" s="10"/>
      <c r="D1147" s="167" t="str">
        <f t="shared" si="53"/>
        <v>Guatemala</v>
      </c>
      <c r="E1147" s="10"/>
      <c r="F1147" s="10"/>
      <c r="G1147" s="11"/>
      <c r="H1147" s="10"/>
      <c r="I1147" s="12"/>
      <c r="J1147" s="24"/>
      <c r="K1147" s="25"/>
      <c r="L1147" s="171"/>
      <c r="M1147" s="25"/>
      <c r="N1147" s="26"/>
      <c r="O1147" s="35"/>
      <c r="P1147" s="152"/>
      <c r="Q1147" s="39"/>
      <c r="R1147" s="31"/>
      <c r="S1147" s="36"/>
      <c r="T1147" s="221"/>
      <c r="U1147" s="36"/>
      <c r="V1147" s="221"/>
      <c r="W1147" s="36"/>
      <c r="X1147" s="221"/>
      <c r="Y1147" s="55"/>
      <c r="Z1147" s="148"/>
      <c r="AA1147" s="148"/>
      <c r="AB1147" s="225"/>
      <c r="AC1147" s="148"/>
      <c r="AD1147" s="148"/>
      <c r="AE1147" s="56"/>
      <c r="AF1147" s="112"/>
      <c r="AG1147" s="113"/>
      <c r="AH1147" s="114"/>
      <c r="AI1147" s="40"/>
      <c r="AJ1147" s="41"/>
      <c r="AK1147" s="45"/>
      <c r="AL1147" s="47"/>
      <c r="AM1147" s="47"/>
      <c r="AN1147" s="121"/>
      <c r="AO1147" s="48"/>
      <c r="AP1147" s="178"/>
      <c r="AQ1147" s="206"/>
      <c r="AR1147" s="201"/>
      <c r="AS1147" s="180">
        <f t="shared" si="51"/>
        <v>0</v>
      </c>
      <c r="AT1147" s="80" t="e">
        <f t="shared" si="52"/>
        <v>#DIV/0!</v>
      </c>
      <c r="AU1147" s="187" t="e">
        <f>Risk_CAL!V1145</f>
        <v>#DIV/0!</v>
      </c>
      <c r="AV1147" s="184"/>
      <c r="AW1147" s="49"/>
      <c r="AX1147" s="50"/>
      <c r="AY1147" s="240"/>
      <c r="AZ1147" s="241"/>
      <c r="BA1147" s="242"/>
    </row>
    <row r="1148" spans="2:53" x14ac:dyDescent="0.3">
      <c r="B1148" s="9"/>
      <c r="C1148" s="10"/>
      <c r="D1148" s="167" t="str">
        <f t="shared" si="53"/>
        <v>Guatemala</v>
      </c>
      <c r="E1148" s="10"/>
      <c r="F1148" s="10"/>
      <c r="G1148" s="11"/>
      <c r="H1148" s="10"/>
      <c r="I1148" s="12"/>
      <c r="J1148" s="24"/>
      <c r="K1148" s="25"/>
      <c r="L1148" s="171"/>
      <c r="M1148" s="25"/>
      <c r="N1148" s="26"/>
      <c r="O1148" s="35"/>
      <c r="P1148" s="152"/>
      <c r="Q1148" s="39"/>
      <c r="R1148" s="31"/>
      <c r="S1148" s="36"/>
      <c r="T1148" s="221"/>
      <c r="U1148" s="36"/>
      <c r="V1148" s="221"/>
      <c r="W1148" s="36"/>
      <c r="X1148" s="221"/>
      <c r="Y1148" s="55"/>
      <c r="Z1148" s="148"/>
      <c r="AA1148" s="148"/>
      <c r="AB1148" s="225"/>
      <c r="AC1148" s="148"/>
      <c r="AD1148" s="148"/>
      <c r="AE1148" s="56"/>
      <c r="AF1148" s="112"/>
      <c r="AG1148" s="113"/>
      <c r="AH1148" s="114"/>
      <c r="AI1148" s="40"/>
      <c r="AJ1148" s="41"/>
      <c r="AK1148" s="45"/>
      <c r="AL1148" s="47"/>
      <c r="AM1148" s="47"/>
      <c r="AN1148" s="121"/>
      <c r="AO1148" s="48"/>
      <c r="AP1148" s="178"/>
      <c r="AQ1148" s="206"/>
      <c r="AR1148" s="201"/>
      <c r="AS1148" s="180">
        <f t="shared" si="51"/>
        <v>0</v>
      </c>
      <c r="AT1148" s="80" t="e">
        <f t="shared" si="52"/>
        <v>#DIV/0!</v>
      </c>
      <c r="AU1148" s="187" t="e">
        <f>Risk_CAL!V1146</f>
        <v>#DIV/0!</v>
      </c>
      <c r="AV1148" s="184"/>
      <c r="AW1148" s="49"/>
      <c r="AX1148" s="50"/>
      <c r="AY1148" s="240"/>
      <c r="AZ1148" s="241"/>
      <c r="BA1148" s="242"/>
    </row>
    <row r="1149" spans="2:53" x14ac:dyDescent="0.3">
      <c r="B1149" s="9"/>
      <c r="C1149" s="10"/>
      <c r="D1149" s="167" t="str">
        <f t="shared" si="53"/>
        <v>Guatemala</v>
      </c>
      <c r="E1149" s="10"/>
      <c r="F1149" s="10"/>
      <c r="G1149" s="11"/>
      <c r="H1149" s="10"/>
      <c r="I1149" s="12"/>
      <c r="J1149" s="24"/>
      <c r="K1149" s="25"/>
      <c r="L1149" s="171"/>
      <c r="M1149" s="25"/>
      <c r="N1149" s="26"/>
      <c r="O1149" s="35"/>
      <c r="P1149" s="152"/>
      <c r="Q1149" s="39"/>
      <c r="R1149" s="31"/>
      <c r="S1149" s="36"/>
      <c r="T1149" s="221"/>
      <c r="U1149" s="36"/>
      <c r="V1149" s="221"/>
      <c r="W1149" s="36"/>
      <c r="X1149" s="221"/>
      <c r="Y1149" s="55"/>
      <c r="Z1149" s="148"/>
      <c r="AA1149" s="148"/>
      <c r="AB1149" s="225"/>
      <c r="AC1149" s="148"/>
      <c r="AD1149" s="148"/>
      <c r="AE1149" s="56"/>
      <c r="AF1149" s="112"/>
      <c r="AG1149" s="113"/>
      <c r="AH1149" s="114"/>
      <c r="AI1149" s="40"/>
      <c r="AJ1149" s="41"/>
      <c r="AK1149" s="45"/>
      <c r="AL1149" s="47"/>
      <c r="AM1149" s="47"/>
      <c r="AN1149" s="121"/>
      <c r="AO1149" s="48"/>
      <c r="AP1149" s="178"/>
      <c r="AQ1149" s="206"/>
      <c r="AR1149" s="201"/>
      <c r="AS1149" s="180">
        <f t="shared" si="51"/>
        <v>0</v>
      </c>
      <c r="AT1149" s="80" t="e">
        <f t="shared" si="52"/>
        <v>#DIV/0!</v>
      </c>
      <c r="AU1149" s="187" t="e">
        <f>Risk_CAL!V1147</f>
        <v>#DIV/0!</v>
      </c>
      <c r="AV1149" s="184"/>
      <c r="AW1149" s="49"/>
      <c r="AX1149" s="50"/>
      <c r="AY1149" s="240"/>
      <c r="AZ1149" s="241"/>
      <c r="BA1149" s="242"/>
    </row>
    <row r="1150" spans="2:53" x14ac:dyDescent="0.3">
      <c r="B1150" s="9"/>
      <c r="C1150" s="10"/>
      <c r="D1150" s="167" t="str">
        <f t="shared" si="53"/>
        <v>Guatemala</v>
      </c>
      <c r="E1150" s="10"/>
      <c r="F1150" s="10"/>
      <c r="G1150" s="11"/>
      <c r="H1150" s="10"/>
      <c r="I1150" s="12"/>
      <c r="J1150" s="24"/>
      <c r="K1150" s="25"/>
      <c r="L1150" s="171"/>
      <c r="M1150" s="25"/>
      <c r="N1150" s="26"/>
      <c r="O1150" s="35"/>
      <c r="P1150" s="152"/>
      <c r="Q1150" s="39"/>
      <c r="R1150" s="31"/>
      <c r="S1150" s="36"/>
      <c r="T1150" s="221"/>
      <c r="U1150" s="36"/>
      <c r="V1150" s="221"/>
      <c r="W1150" s="36"/>
      <c r="X1150" s="221"/>
      <c r="Y1150" s="55"/>
      <c r="Z1150" s="148"/>
      <c r="AA1150" s="148"/>
      <c r="AB1150" s="225"/>
      <c r="AC1150" s="148"/>
      <c r="AD1150" s="148"/>
      <c r="AE1150" s="56"/>
      <c r="AF1150" s="112"/>
      <c r="AG1150" s="113"/>
      <c r="AH1150" s="114"/>
      <c r="AI1150" s="40"/>
      <c r="AJ1150" s="41"/>
      <c r="AK1150" s="45"/>
      <c r="AL1150" s="47"/>
      <c r="AM1150" s="47"/>
      <c r="AN1150" s="121"/>
      <c r="AO1150" s="48"/>
      <c r="AP1150" s="178"/>
      <c r="AQ1150" s="206"/>
      <c r="AR1150" s="201"/>
      <c r="AS1150" s="180">
        <f t="shared" si="51"/>
        <v>0</v>
      </c>
      <c r="AT1150" s="80" t="e">
        <f t="shared" si="52"/>
        <v>#DIV/0!</v>
      </c>
      <c r="AU1150" s="187" t="e">
        <f>Risk_CAL!V1148</f>
        <v>#DIV/0!</v>
      </c>
      <c r="AV1150" s="184"/>
      <c r="AW1150" s="49"/>
      <c r="AX1150" s="50"/>
      <c r="AY1150" s="240"/>
      <c r="AZ1150" s="241"/>
      <c r="BA1150" s="242"/>
    </row>
    <row r="1151" spans="2:53" x14ac:dyDescent="0.3">
      <c r="B1151" s="9"/>
      <c r="C1151" s="10"/>
      <c r="D1151" s="167" t="str">
        <f t="shared" si="53"/>
        <v>Guatemala</v>
      </c>
      <c r="E1151" s="10"/>
      <c r="F1151" s="10"/>
      <c r="G1151" s="11"/>
      <c r="H1151" s="10"/>
      <c r="I1151" s="12"/>
      <c r="J1151" s="24"/>
      <c r="K1151" s="25"/>
      <c r="L1151" s="171"/>
      <c r="M1151" s="25"/>
      <c r="N1151" s="26"/>
      <c r="O1151" s="35"/>
      <c r="P1151" s="152"/>
      <c r="Q1151" s="39"/>
      <c r="R1151" s="31"/>
      <c r="S1151" s="36"/>
      <c r="T1151" s="221"/>
      <c r="U1151" s="36"/>
      <c r="V1151" s="221"/>
      <c r="W1151" s="36"/>
      <c r="X1151" s="221"/>
      <c r="Y1151" s="55"/>
      <c r="Z1151" s="148"/>
      <c r="AA1151" s="148"/>
      <c r="AB1151" s="225"/>
      <c r="AC1151" s="148"/>
      <c r="AD1151" s="148"/>
      <c r="AE1151" s="56"/>
      <c r="AF1151" s="112"/>
      <c r="AG1151" s="113"/>
      <c r="AH1151" s="114"/>
      <c r="AI1151" s="40"/>
      <c r="AJ1151" s="41"/>
      <c r="AK1151" s="45"/>
      <c r="AL1151" s="47"/>
      <c r="AM1151" s="47"/>
      <c r="AN1151" s="121"/>
      <c r="AO1151" s="48"/>
      <c r="AP1151" s="178"/>
      <c r="AQ1151" s="206"/>
      <c r="AR1151" s="201"/>
      <c r="AS1151" s="180">
        <f t="shared" si="51"/>
        <v>0</v>
      </c>
      <c r="AT1151" s="80" t="e">
        <f t="shared" si="52"/>
        <v>#DIV/0!</v>
      </c>
      <c r="AU1151" s="187" t="e">
        <f>Risk_CAL!V1149</f>
        <v>#DIV/0!</v>
      </c>
      <c r="AV1151" s="184"/>
      <c r="AW1151" s="49"/>
      <c r="AX1151" s="50"/>
      <c r="AY1151" s="240"/>
      <c r="AZ1151" s="241"/>
      <c r="BA1151" s="242"/>
    </row>
    <row r="1152" spans="2:53" x14ac:dyDescent="0.3">
      <c r="B1152" s="9"/>
      <c r="C1152" s="10"/>
      <c r="D1152" s="167" t="str">
        <f t="shared" si="53"/>
        <v>Guatemala</v>
      </c>
      <c r="E1152" s="10"/>
      <c r="F1152" s="10"/>
      <c r="G1152" s="11"/>
      <c r="H1152" s="10"/>
      <c r="I1152" s="12"/>
      <c r="J1152" s="24"/>
      <c r="K1152" s="25"/>
      <c r="L1152" s="171"/>
      <c r="M1152" s="25"/>
      <c r="N1152" s="26"/>
      <c r="O1152" s="35"/>
      <c r="P1152" s="152"/>
      <c r="Q1152" s="39"/>
      <c r="R1152" s="31"/>
      <c r="S1152" s="36"/>
      <c r="T1152" s="221"/>
      <c r="U1152" s="36"/>
      <c r="V1152" s="221"/>
      <c r="W1152" s="36"/>
      <c r="X1152" s="221"/>
      <c r="Y1152" s="55"/>
      <c r="Z1152" s="148"/>
      <c r="AA1152" s="148"/>
      <c r="AB1152" s="225"/>
      <c r="AC1152" s="148"/>
      <c r="AD1152" s="148"/>
      <c r="AE1152" s="56"/>
      <c r="AF1152" s="112"/>
      <c r="AG1152" s="113"/>
      <c r="AH1152" s="114"/>
      <c r="AI1152" s="40"/>
      <c r="AJ1152" s="41"/>
      <c r="AK1152" s="45"/>
      <c r="AL1152" s="47"/>
      <c r="AM1152" s="47"/>
      <c r="AN1152" s="121"/>
      <c r="AO1152" s="48"/>
      <c r="AP1152" s="178"/>
      <c r="AQ1152" s="206"/>
      <c r="AR1152" s="201"/>
      <c r="AS1152" s="180">
        <f t="shared" si="51"/>
        <v>0</v>
      </c>
      <c r="AT1152" s="80" t="e">
        <f t="shared" si="52"/>
        <v>#DIV/0!</v>
      </c>
      <c r="AU1152" s="187" t="e">
        <f>Risk_CAL!V1150</f>
        <v>#DIV/0!</v>
      </c>
      <c r="AV1152" s="184"/>
      <c r="AW1152" s="49"/>
      <c r="AX1152" s="50"/>
      <c r="AY1152" s="240"/>
      <c r="AZ1152" s="241"/>
      <c r="BA1152" s="242"/>
    </row>
    <row r="1153" spans="2:53" x14ac:dyDescent="0.3">
      <c r="B1153" s="9"/>
      <c r="C1153" s="10"/>
      <c r="D1153" s="167" t="str">
        <f t="shared" si="53"/>
        <v>Guatemala</v>
      </c>
      <c r="E1153" s="10"/>
      <c r="F1153" s="10"/>
      <c r="G1153" s="11"/>
      <c r="H1153" s="10"/>
      <c r="I1153" s="12"/>
      <c r="J1153" s="24"/>
      <c r="K1153" s="25"/>
      <c r="L1153" s="171"/>
      <c r="M1153" s="25"/>
      <c r="N1153" s="26"/>
      <c r="O1153" s="35"/>
      <c r="P1153" s="152"/>
      <c r="Q1153" s="39"/>
      <c r="R1153" s="31"/>
      <c r="S1153" s="36"/>
      <c r="T1153" s="221"/>
      <c r="U1153" s="36"/>
      <c r="V1153" s="221"/>
      <c r="W1153" s="36"/>
      <c r="X1153" s="221"/>
      <c r="Y1153" s="55"/>
      <c r="Z1153" s="148"/>
      <c r="AA1153" s="148"/>
      <c r="AB1153" s="225"/>
      <c r="AC1153" s="148"/>
      <c r="AD1153" s="148"/>
      <c r="AE1153" s="56"/>
      <c r="AF1153" s="112"/>
      <c r="AG1153" s="113"/>
      <c r="AH1153" s="114"/>
      <c r="AI1153" s="40"/>
      <c r="AJ1153" s="41"/>
      <c r="AK1153" s="45"/>
      <c r="AL1153" s="47"/>
      <c r="AM1153" s="47"/>
      <c r="AN1153" s="121"/>
      <c r="AO1153" s="48"/>
      <c r="AP1153" s="178"/>
      <c r="AQ1153" s="206"/>
      <c r="AR1153" s="201"/>
      <c r="AS1153" s="180">
        <f t="shared" si="51"/>
        <v>0</v>
      </c>
      <c r="AT1153" s="80" t="e">
        <f t="shared" si="52"/>
        <v>#DIV/0!</v>
      </c>
      <c r="AU1153" s="187" t="e">
        <f>Risk_CAL!V1151</f>
        <v>#DIV/0!</v>
      </c>
      <c r="AV1153" s="184"/>
      <c r="AW1153" s="49"/>
      <c r="AX1153" s="50"/>
      <c r="AY1153" s="240"/>
      <c r="AZ1153" s="241"/>
      <c r="BA1153" s="242"/>
    </row>
    <row r="1154" spans="2:53" x14ac:dyDescent="0.3">
      <c r="B1154" s="9"/>
      <c r="C1154" s="10"/>
      <c r="D1154" s="167" t="str">
        <f t="shared" si="53"/>
        <v>Guatemala</v>
      </c>
      <c r="E1154" s="10"/>
      <c r="F1154" s="10"/>
      <c r="G1154" s="11"/>
      <c r="H1154" s="10"/>
      <c r="I1154" s="12"/>
      <c r="J1154" s="24"/>
      <c r="K1154" s="25"/>
      <c r="L1154" s="171"/>
      <c r="M1154" s="25"/>
      <c r="N1154" s="26"/>
      <c r="O1154" s="35"/>
      <c r="P1154" s="152"/>
      <c r="Q1154" s="39"/>
      <c r="R1154" s="31"/>
      <c r="S1154" s="36"/>
      <c r="T1154" s="221"/>
      <c r="U1154" s="36"/>
      <c r="V1154" s="221"/>
      <c r="W1154" s="36"/>
      <c r="X1154" s="221"/>
      <c r="Y1154" s="55"/>
      <c r="Z1154" s="148"/>
      <c r="AA1154" s="148"/>
      <c r="AB1154" s="225"/>
      <c r="AC1154" s="148"/>
      <c r="AD1154" s="148"/>
      <c r="AE1154" s="56"/>
      <c r="AF1154" s="112"/>
      <c r="AG1154" s="113"/>
      <c r="AH1154" s="114"/>
      <c r="AI1154" s="40"/>
      <c r="AJ1154" s="41"/>
      <c r="AK1154" s="45"/>
      <c r="AL1154" s="47"/>
      <c r="AM1154" s="47"/>
      <c r="AN1154" s="121"/>
      <c r="AO1154" s="48"/>
      <c r="AP1154" s="178"/>
      <c r="AQ1154" s="206"/>
      <c r="AR1154" s="201"/>
      <c r="AS1154" s="180">
        <f t="shared" si="51"/>
        <v>0</v>
      </c>
      <c r="AT1154" s="80" t="e">
        <f t="shared" si="52"/>
        <v>#DIV/0!</v>
      </c>
      <c r="AU1154" s="187" t="e">
        <f>Risk_CAL!V1152</f>
        <v>#DIV/0!</v>
      </c>
      <c r="AV1154" s="184"/>
      <c r="AW1154" s="49"/>
      <c r="AX1154" s="50"/>
      <c r="AY1154" s="240"/>
      <c r="AZ1154" s="241"/>
      <c r="BA1154" s="242"/>
    </row>
    <row r="1155" spans="2:53" x14ac:dyDescent="0.3">
      <c r="B1155" s="9"/>
      <c r="C1155" s="10"/>
      <c r="D1155" s="167" t="str">
        <f t="shared" si="53"/>
        <v>Guatemala</v>
      </c>
      <c r="E1155" s="10"/>
      <c r="F1155" s="10"/>
      <c r="G1155" s="11"/>
      <c r="H1155" s="10"/>
      <c r="I1155" s="12"/>
      <c r="J1155" s="24"/>
      <c r="K1155" s="25"/>
      <c r="L1155" s="171"/>
      <c r="M1155" s="25"/>
      <c r="N1155" s="26"/>
      <c r="O1155" s="35"/>
      <c r="P1155" s="152"/>
      <c r="Q1155" s="39"/>
      <c r="R1155" s="31"/>
      <c r="S1155" s="36"/>
      <c r="T1155" s="221"/>
      <c r="U1155" s="36"/>
      <c r="V1155" s="221"/>
      <c r="W1155" s="36"/>
      <c r="X1155" s="221"/>
      <c r="Y1155" s="55"/>
      <c r="Z1155" s="148"/>
      <c r="AA1155" s="148"/>
      <c r="AB1155" s="225"/>
      <c r="AC1155" s="148"/>
      <c r="AD1155" s="148"/>
      <c r="AE1155" s="56"/>
      <c r="AF1155" s="112"/>
      <c r="AG1155" s="113"/>
      <c r="AH1155" s="114"/>
      <c r="AI1155" s="40"/>
      <c r="AJ1155" s="41"/>
      <c r="AK1155" s="45"/>
      <c r="AL1155" s="47"/>
      <c r="AM1155" s="47"/>
      <c r="AN1155" s="121"/>
      <c r="AO1155" s="48"/>
      <c r="AP1155" s="178"/>
      <c r="AQ1155" s="206"/>
      <c r="AR1155" s="201"/>
      <c r="AS1155" s="180">
        <f t="shared" si="51"/>
        <v>0</v>
      </c>
      <c r="AT1155" s="80" t="e">
        <f t="shared" si="52"/>
        <v>#DIV/0!</v>
      </c>
      <c r="AU1155" s="187" t="e">
        <f>Risk_CAL!V1153</f>
        <v>#DIV/0!</v>
      </c>
      <c r="AV1155" s="184"/>
      <c r="AW1155" s="49"/>
      <c r="AX1155" s="50"/>
      <c r="AY1155" s="240"/>
      <c r="AZ1155" s="241"/>
      <c r="BA1155" s="242"/>
    </row>
    <row r="1156" spans="2:53" x14ac:dyDescent="0.3">
      <c r="B1156" s="9"/>
      <c r="C1156" s="10"/>
      <c r="D1156" s="167" t="str">
        <f t="shared" si="53"/>
        <v>Guatemala</v>
      </c>
      <c r="E1156" s="10"/>
      <c r="F1156" s="10"/>
      <c r="G1156" s="11"/>
      <c r="H1156" s="10"/>
      <c r="I1156" s="12"/>
      <c r="J1156" s="24"/>
      <c r="K1156" s="25"/>
      <c r="L1156" s="171"/>
      <c r="M1156" s="25"/>
      <c r="N1156" s="26"/>
      <c r="O1156" s="35"/>
      <c r="P1156" s="152"/>
      <c r="Q1156" s="39"/>
      <c r="R1156" s="31"/>
      <c r="S1156" s="36"/>
      <c r="T1156" s="221"/>
      <c r="U1156" s="36"/>
      <c r="V1156" s="221"/>
      <c r="W1156" s="36"/>
      <c r="X1156" s="221"/>
      <c r="Y1156" s="55"/>
      <c r="Z1156" s="148"/>
      <c r="AA1156" s="148"/>
      <c r="AB1156" s="225"/>
      <c r="AC1156" s="148"/>
      <c r="AD1156" s="148"/>
      <c r="AE1156" s="56"/>
      <c r="AF1156" s="112"/>
      <c r="AG1156" s="113"/>
      <c r="AH1156" s="114"/>
      <c r="AI1156" s="40"/>
      <c r="AJ1156" s="41"/>
      <c r="AK1156" s="45"/>
      <c r="AL1156" s="47"/>
      <c r="AM1156" s="47"/>
      <c r="AN1156" s="121"/>
      <c r="AO1156" s="48"/>
      <c r="AP1156" s="178"/>
      <c r="AQ1156" s="206"/>
      <c r="AR1156" s="201"/>
      <c r="AS1156" s="180">
        <f t="shared" ref="AS1156:AS1219" si="54">AP1156-L1156</f>
        <v>0</v>
      </c>
      <c r="AT1156" s="80" t="e">
        <f t="shared" ref="AT1156:AT1219" si="55">S1156/L1156</f>
        <v>#DIV/0!</v>
      </c>
      <c r="AU1156" s="187" t="e">
        <f>Risk_CAL!V1154</f>
        <v>#DIV/0!</v>
      </c>
      <c r="AV1156" s="184"/>
      <c r="AW1156" s="49"/>
      <c r="AX1156" s="50"/>
      <c r="AY1156" s="240"/>
      <c r="AZ1156" s="241"/>
      <c r="BA1156" s="242"/>
    </row>
    <row r="1157" spans="2:53" x14ac:dyDescent="0.3">
      <c r="B1157" s="9"/>
      <c r="C1157" s="10"/>
      <c r="D1157" s="167" t="str">
        <f t="shared" si="53"/>
        <v>Guatemala</v>
      </c>
      <c r="E1157" s="10"/>
      <c r="F1157" s="10"/>
      <c r="G1157" s="11"/>
      <c r="H1157" s="10"/>
      <c r="I1157" s="12"/>
      <c r="J1157" s="24"/>
      <c r="K1157" s="25"/>
      <c r="L1157" s="171"/>
      <c r="M1157" s="25"/>
      <c r="N1157" s="26"/>
      <c r="O1157" s="35"/>
      <c r="P1157" s="152"/>
      <c r="Q1157" s="39"/>
      <c r="R1157" s="31"/>
      <c r="S1157" s="36"/>
      <c r="T1157" s="221"/>
      <c r="U1157" s="36"/>
      <c r="V1157" s="221"/>
      <c r="W1157" s="36"/>
      <c r="X1157" s="221"/>
      <c r="Y1157" s="55"/>
      <c r="Z1157" s="148"/>
      <c r="AA1157" s="148"/>
      <c r="AB1157" s="225"/>
      <c r="AC1157" s="148"/>
      <c r="AD1157" s="148"/>
      <c r="AE1157" s="56"/>
      <c r="AF1157" s="112"/>
      <c r="AG1157" s="113"/>
      <c r="AH1157" s="114"/>
      <c r="AI1157" s="40"/>
      <c r="AJ1157" s="41"/>
      <c r="AK1157" s="45"/>
      <c r="AL1157" s="47"/>
      <c r="AM1157" s="47"/>
      <c r="AN1157" s="121"/>
      <c r="AO1157" s="48"/>
      <c r="AP1157" s="178"/>
      <c r="AQ1157" s="206"/>
      <c r="AR1157" s="201"/>
      <c r="AS1157" s="180">
        <f t="shared" si="54"/>
        <v>0</v>
      </c>
      <c r="AT1157" s="80" t="e">
        <f t="shared" si="55"/>
        <v>#DIV/0!</v>
      </c>
      <c r="AU1157" s="187" t="e">
        <f>Risk_CAL!V1155</f>
        <v>#DIV/0!</v>
      </c>
      <c r="AV1157" s="184"/>
      <c r="AW1157" s="49"/>
      <c r="AX1157" s="50"/>
      <c r="AY1157" s="240"/>
      <c r="AZ1157" s="241"/>
      <c r="BA1157" s="242"/>
    </row>
    <row r="1158" spans="2:53" x14ac:dyDescent="0.3">
      <c r="B1158" s="9"/>
      <c r="C1158" s="10"/>
      <c r="D1158" s="167" t="str">
        <f t="shared" ref="D1158:D1221" si="56">D1157</f>
        <v>Guatemala</v>
      </c>
      <c r="E1158" s="10"/>
      <c r="F1158" s="10"/>
      <c r="G1158" s="11"/>
      <c r="H1158" s="10"/>
      <c r="I1158" s="12"/>
      <c r="J1158" s="24"/>
      <c r="K1158" s="25"/>
      <c r="L1158" s="171"/>
      <c r="M1158" s="25"/>
      <c r="N1158" s="26"/>
      <c r="O1158" s="35"/>
      <c r="P1158" s="152"/>
      <c r="Q1158" s="39"/>
      <c r="R1158" s="31"/>
      <c r="S1158" s="36"/>
      <c r="T1158" s="221"/>
      <c r="U1158" s="36"/>
      <c r="V1158" s="221"/>
      <c r="W1158" s="36"/>
      <c r="X1158" s="221"/>
      <c r="Y1158" s="55"/>
      <c r="Z1158" s="148"/>
      <c r="AA1158" s="148"/>
      <c r="AB1158" s="225"/>
      <c r="AC1158" s="148"/>
      <c r="AD1158" s="148"/>
      <c r="AE1158" s="56"/>
      <c r="AF1158" s="112"/>
      <c r="AG1158" s="113"/>
      <c r="AH1158" s="114"/>
      <c r="AI1158" s="40"/>
      <c r="AJ1158" s="41"/>
      <c r="AK1158" s="45"/>
      <c r="AL1158" s="47"/>
      <c r="AM1158" s="47"/>
      <c r="AN1158" s="121"/>
      <c r="AO1158" s="48"/>
      <c r="AP1158" s="178"/>
      <c r="AQ1158" s="206"/>
      <c r="AR1158" s="201"/>
      <c r="AS1158" s="180">
        <f t="shared" si="54"/>
        <v>0</v>
      </c>
      <c r="AT1158" s="80" t="e">
        <f t="shared" si="55"/>
        <v>#DIV/0!</v>
      </c>
      <c r="AU1158" s="187" t="e">
        <f>Risk_CAL!V1156</f>
        <v>#DIV/0!</v>
      </c>
      <c r="AV1158" s="184"/>
      <c r="AW1158" s="49"/>
      <c r="AX1158" s="50"/>
      <c r="AY1158" s="240"/>
      <c r="AZ1158" s="241"/>
      <c r="BA1158" s="242"/>
    </row>
    <row r="1159" spans="2:53" x14ac:dyDescent="0.3">
      <c r="B1159" s="9"/>
      <c r="C1159" s="10"/>
      <c r="D1159" s="167" t="str">
        <f t="shared" si="56"/>
        <v>Guatemala</v>
      </c>
      <c r="E1159" s="10"/>
      <c r="F1159" s="10"/>
      <c r="G1159" s="11"/>
      <c r="H1159" s="10"/>
      <c r="I1159" s="12"/>
      <c r="J1159" s="24"/>
      <c r="K1159" s="25"/>
      <c r="L1159" s="171"/>
      <c r="M1159" s="25"/>
      <c r="N1159" s="26"/>
      <c r="O1159" s="35"/>
      <c r="P1159" s="152"/>
      <c r="Q1159" s="39"/>
      <c r="R1159" s="31"/>
      <c r="S1159" s="36"/>
      <c r="T1159" s="221"/>
      <c r="U1159" s="36"/>
      <c r="V1159" s="221"/>
      <c r="W1159" s="36"/>
      <c r="X1159" s="221"/>
      <c r="Y1159" s="55"/>
      <c r="Z1159" s="148"/>
      <c r="AA1159" s="148"/>
      <c r="AB1159" s="225"/>
      <c r="AC1159" s="148"/>
      <c r="AD1159" s="148"/>
      <c r="AE1159" s="56"/>
      <c r="AF1159" s="112"/>
      <c r="AG1159" s="113"/>
      <c r="AH1159" s="114"/>
      <c r="AI1159" s="40"/>
      <c r="AJ1159" s="41"/>
      <c r="AK1159" s="45"/>
      <c r="AL1159" s="47"/>
      <c r="AM1159" s="47"/>
      <c r="AN1159" s="121"/>
      <c r="AO1159" s="48"/>
      <c r="AP1159" s="178"/>
      <c r="AQ1159" s="206"/>
      <c r="AR1159" s="201"/>
      <c r="AS1159" s="180">
        <f t="shared" si="54"/>
        <v>0</v>
      </c>
      <c r="AT1159" s="80" t="e">
        <f t="shared" si="55"/>
        <v>#DIV/0!</v>
      </c>
      <c r="AU1159" s="187" t="e">
        <f>Risk_CAL!V1157</f>
        <v>#DIV/0!</v>
      </c>
      <c r="AV1159" s="184"/>
      <c r="AW1159" s="49"/>
      <c r="AX1159" s="50"/>
      <c r="AY1159" s="240"/>
      <c r="AZ1159" s="241"/>
      <c r="BA1159" s="242"/>
    </row>
    <row r="1160" spans="2:53" x14ac:dyDescent="0.3">
      <c r="B1160" s="9"/>
      <c r="C1160" s="10"/>
      <c r="D1160" s="167" t="str">
        <f t="shared" si="56"/>
        <v>Guatemala</v>
      </c>
      <c r="E1160" s="10"/>
      <c r="F1160" s="10"/>
      <c r="G1160" s="11"/>
      <c r="H1160" s="10"/>
      <c r="I1160" s="12"/>
      <c r="J1160" s="24"/>
      <c r="K1160" s="25"/>
      <c r="L1160" s="171"/>
      <c r="M1160" s="25"/>
      <c r="N1160" s="26"/>
      <c r="O1160" s="35"/>
      <c r="P1160" s="152"/>
      <c r="Q1160" s="39"/>
      <c r="R1160" s="31"/>
      <c r="S1160" s="36"/>
      <c r="T1160" s="221"/>
      <c r="U1160" s="36"/>
      <c r="V1160" s="221"/>
      <c r="W1160" s="36"/>
      <c r="X1160" s="221"/>
      <c r="Y1160" s="55"/>
      <c r="Z1160" s="148"/>
      <c r="AA1160" s="148"/>
      <c r="AB1160" s="225"/>
      <c r="AC1160" s="148"/>
      <c r="AD1160" s="148"/>
      <c r="AE1160" s="56"/>
      <c r="AF1160" s="112"/>
      <c r="AG1160" s="113"/>
      <c r="AH1160" s="114"/>
      <c r="AI1160" s="40"/>
      <c r="AJ1160" s="41"/>
      <c r="AK1160" s="45"/>
      <c r="AL1160" s="47"/>
      <c r="AM1160" s="47"/>
      <c r="AN1160" s="121"/>
      <c r="AO1160" s="48"/>
      <c r="AP1160" s="178"/>
      <c r="AQ1160" s="206"/>
      <c r="AR1160" s="201"/>
      <c r="AS1160" s="180">
        <f t="shared" si="54"/>
        <v>0</v>
      </c>
      <c r="AT1160" s="80" t="e">
        <f t="shared" si="55"/>
        <v>#DIV/0!</v>
      </c>
      <c r="AU1160" s="187" t="e">
        <f>Risk_CAL!V1158</f>
        <v>#DIV/0!</v>
      </c>
      <c r="AV1160" s="184"/>
      <c r="AW1160" s="49"/>
      <c r="AX1160" s="50"/>
      <c r="AY1160" s="240"/>
      <c r="AZ1160" s="241"/>
      <c r="BA1160" s="242"/>
    </row>
    <row r="1161" spans="2:53" x14ac:dyDescent="0.3">
      <c r="B1161" s="9"/>
      <c r="C1161" s="10"/>
      <c r="D1161" s="167" t="str">
        <f t="shared" si="56"/>
        <v>Guatemala</v>
      </c>
      <c r="E1161" s="10"/>
      <c r="F1161" s="10"/>
      <c r="G1161" s="11"/>
      <c r="H1161" s="10"/>
      <c r="I1161" s="12"/>
      <c r="J1161" s="24"/>
      <c r="K1161" s="25"/>
      <c r="L1161" s="171"/>
      <c r="M1161" s="25"/>
      <c r="N1161" s="26"/>
      <c r="O1161" s="35"/>
      <c r="P1161" s="152"/>
      <c r="Q1161" s="39"/>
      <c r="R1161" s="31"/>
      <c r="S1161" s="36"/>
      <c r="T1161" s="221"/>
      <c r="U1161" s="36"/>
      <c r="V1161" s="221"/>
      <c r="W1161" s="36"/>
      <c r="X1161" s="221"/>
      <c r="Y1161" s="55"/>
      <c r="Z1161" s="148"/>
      <c r="AA1161" s="148"/>
      <c r="AB1161" s="225"/>
      <c r="AC1161" s="148"/>
      <c r="AD1161" s="148"/>
      <c r="AE1161" s="56"/>
      <c r="AF1161" s="112"/>
      <c r="AG1161" s="113"/>
      <c r="AH1161" s="114"/>
      <c r="AI1161" s="40"/>
      <c r="AJ1161" s="41"/>
      <c r="AK1161" s="45"/>
      <c r="AL1161" s="47"/>
      <c r="AM1161" s="47"/>
      <c r="AN1161" s="121"/>
      <c r="AO1161" s="48"/>
      <c r="AP1161" s="178"/>
      <c r="AQ1161" s="206"/>
      <c r="AR1161" s="201"/>
      <c r="AS1161" s="180">
        <f t="shared" si="54"/>
        <v>0</v>
      </c>
      <c r="AT1161" s="80" t="e">
        <f t="shared" si="55"/>
        <v>#DIV/0!</v>
      </c>
      <c r="AU1161" s="187" t="e">
        <f>Risk_CAL!V1159</f>
        <v>#DIV/0!</v>
      </c>
      <c r="AV1161" s="184"/>
      <c r="AW1161" s="49"/>
      <c r="AX1161" s="50"/>
      <c r="AY1161" s="240"/>
      <c r="AZ1161" s="241"/>
      <c r="BA1161" s="242"/>
    </row>
    <row r="1162" spans="2:53" x14ac:dyDescent="0.3">
      <c r="B1162" s="9"/>
      <c r="C1162" s="10"/>
      <c r="D1162" s="167" t="str">
        <f t="shared" si="56"/>
        <v>Guatemala</v>
      </c>
      <c r="E1162" s="10"/>
      <c r="F1162" s="10"/>
      <c r="G1162" s="11"/>
      <c r="H1162" s="10"/>
      <c r="I1162" s="12"/>
      <c r="J1162" s="24"/>
      <c r="K1162" s="25"/>
      <c r="L1162" s="171"/>
      <c r="M1162" s="25"/>
      <c r="N1162" s="26"/>
      <c r="O1162" s="35"/>
      <c r="P1162" s="152"/>
      <c r="Q1162" s="39"/>
      <c r="R1162" s="31"/>
      <c r="S1162" s="36"/>
      <c r="T1162" s="221"/>
      <c r="U1162" s="36"/>
      <c r="V1162" s="221"/>
      <c r="W1162" s="36"/>
      <c r="X1162" s="221"/>
      <c r="Y1162" s="55"/>
      <c r="Z1162" s="148"/>
      <c r="AA1162" s="148"/>
      <c r="AB1162" s="225"/>
      <c r="AC1162" s="148"/>
      <c r="AD1162" s="148"/>
      <c r="AE1162" s="56"/>
      <c r="AF1162" s="112"/>
      <c r="AG1162" s="113"/>
      <c r="AH1162" s="114"/>
      <c r="AI1162" s="40"/>
      <c r="AJ1162" s="41"/>
      <c r="AK1162" s="45"/>
      <c r="AL1162" s="47"/>
      <c r="AM1162" s="47"/>
      <c r="AN1162" s="121"/>
      <c r="AO1162" s="48"/>
      <c r="AP1162" s="178"/>
      <c r="AQ1162" s="206"/>
      <c r="AR1162" s="201"/>
      <c r="AS1162" s="180">
        <f t="shared" si="54"/>
        <v>0</v>
      </c>
      <c r="AT1162" s="80" t="e">
        <f t="shared" si="55"/>
        <v>#DIV/0!</v>
      </c>
      <c r="AU1162" s="187" t="e">
        <f>Risk_CAL!V1160</f>
        <v>#DIV/0!</v>
      </c>
      <c r="AV1162" s="184"/>
      <c r="AW1162" s="49"/>
      <c r="AX1162" s="50"/>
      <c r="AY1162" s="240"/>
      <c r="AZ1162" s="241"/>
      <c r="BA1162" s="242"/>
    </row>
    <row r="1163" spans="2:53" x14ac:dyDescent="0.3">
      <c r="B1163" s="9"/>
      <c r="C1163" s="10"/>
      <c r="D1163" s="167" t="str">
        <f t="shared" si="56"/>
        <v>Guatemala</v>
      </c>
      <c r="E1163" s="10"/>
      <c r="F1163" s="10"/>
      <c r="G1163" s="11"/>
      <c r="H1163" s="10"/>
      <c r="I1163" s="12"/>
      <c r="J1163" s="24"/>
      <c r="K1163" s="25"/>
      <c r="L1163" s="171"/>
      <c r="M1163" s="25"/>
      <c r="N1163" s="26"/>
      <c r="O1163" s="35"/>
      <c r="P1163" s="152"/>
      <c r="Q1163" s="39"/>
      <c r="R1163" s="31"/>
      <c r="S1163" s="36"/>
      <c r="T1163" s="221"/>
      <c r="U1163" s="36"/>
      <c r="V1163" s="221"/>
      <c r="W1163" s="36"/>
      <c r="X1163" s="221"/>
      <c r="Y1163" s="55"/>
      <c r="Z1163" s="148"/>
      <c r="AA1163" s="148"/>
      <c r="AB1163" s="225"/>
      <c r="AC1163" s="148"/>
      <c r="AD1163" s="148"/>
      <c r="AE1163" s="56"/>
      <c r="AF1163" s="112"/>
      <c r="AG1163" s="113"/>
      <c r="AH1163" s="114"/>
      <c r="AI1163" s="40"/>
      <c r="AJ1163" s="41"/>
      <c r="AK1163" s="45"/>
      <c r="AL1163" s="47"/>
      <c r="AM1163" s="47"/>
      <c r="AN1163" s="121"/>
      <c r="AO1163" s="48"/>
      <c r="AP1163" s="178"/>
      <c r="AQ1163" s="206"/>
      <c r="AR1163" s="201"/>
      <c r="AS1163" s="180">
        <f t="shared" si="54"/>
        <v>0</v>
      </c>
      <c r="AT1163" s="80" t="e">
        <f t="shared" si="55"/>
        <v>#DIV/0!</v>
      </c>
      <c r="AU1163" s="187" t="e">
        <f>Risk_CAL!V1161</f>
        <v>#DIV/0!</v>
      </c>
      <c r="AV1163" s="184"/>
      <c r="AW1163" s="49"/>
      <c r="AX1163" s="50"/>
      <c r="AY1163" s="240"/>
      <c r="AZ1163" s="241"/>
      <c r="BA1163" s="242"/>
    </row>
    <row r="1164" spans="2:53" x14ac:dyDescent="0.3">
      <c r="B1164" s="9"/>
      <c r="C1164" s="10"/>
      <c r="D1164" s="167" t="str">
        <f t="shared" si="56"/>
        <v>Guatemala</v>
      </c>
      <c r="E1164" s="10"/>
      <c r="F1164" s="10"/>
      <c r="G1164" s="11"/>
      <c r="H1164" s="10"/>
      <c r="I1164" s="12"/>
      <c r="J1164" s="24"/>
      <c r="K1164" s="25"/>
      <c r="L1164" s="171"/>
      <c r="M1164" s="25"/>
      <c r="N1164" s="26"/>
      <c r="O1164" s="35"/>
      <c r="P1164" s="152"/>
      <c r="Q1164" s="39"/>
      <c r="R1164" s="31"/>
      <c r="S1164" s="36"/>
      <c r="T1164" s="221"/>
      <c r="U1164" s="36"/>
      <c r="V1164" s="221"/>
      <c r="W1164" s="36"/>
      <c r="X1164" s="221"/>
      <c r="Y1164" s="55"/>
      <c r="Z1164" s="148"/>
      <c r="AA1164" s="148"/>
      <c r="AB1164" s="225"/>
      <c r="AC1164" s="148"/>
      <c r="AD1164" s="148"/>
      <c r="AE1164" s="56"/>
      <c r="AF1164" s="112"/>
      <c r="AG1164" s="113"/>
      <c r="AH1164" s="114"/>
      <c r="AI1164" s="40"/>
      <c r="AJ1164" s="41"/>
      <c r="AK1164" s="45"/>
      <c r="AL1164" s="47"/>
      <c r="AM1164" s="47"/>
      <c r="AN1164" s="121"/>
      <c r="AO1164" s="48"/>
      <c r="AP1164" s="178"/>
      <c r="AQ1164" s="206"/>
      <c r="AR1164" s="201"/>
      <c r="AS1164" s="180">
        <f t="shared" si="54"/>
        <v>0</v>
      </c>
      <c r="AT1164" s="80" t="e">
        <f t="shared" si="55"/>
        <v>#DIV/0!</v>
      </c>
      <c r="AU1164" s="187" t="e">
        <f>Risk_CAL!V1162</f>
        <v>#DIV/0!</v>
      </c>
      <c r="AV1164" s="184"/>
      <c r="AW1164" s="49"/>
      <c r="AX1164" s="50"/>
      <c r="AY1164" s="240"/>
      <c r="AZ1164" s="241"/>
      <c r="BA1164" s="242"/>
    </row>
    <row r="1165" spans="2:53" x14ac:dyDescent="0.3">
      <c r="B1165" s="9"/>
      <c r="C1165" s="10"/>
      <c r="D1165" s="167" t="str">
        <f t="shared" si="56"/>
        <v>Guatemala</v>
      </c>
      <c r="E1165" s="10"/>
      <c r="F1165" s="10"/>
      <c r="G1165" s="11"/>
      <c r="H1165" s="10"/>
      <c r="I1165" s="12"/>
      <c r="J1165" s="24"/>
      <c r="K1165" s="25"/>
      <c r="L1165" s="171"/>
      <c r="M1165" s="25"/>
      <c r="N1165" s="26"/>
      <c r="O1165" s="35"/>
      <c r="P1165" s="152"/>
      <c r="Q1165" s="39"/>
      <c r="R1165" s="31"/>
      <c r="S1165" s="36"/>
      <c r="T1165" s="221"/>
      <c r="U1165" s="36"/>
      <c r="V1165" s="221"/>
      <c r="W1165" s="36"/>
      <c r="X1165" s="221"/>
      <c r="Y1165" s="55"/>
      <c r="Z1165" s="148"/>
      <c r="AA1165" s="148"/>
      <c r="AB1165" s="225"/>
      <c r="AC1165" s="148"/>
      <c r="AD1165" s="148"/>
      <c r="AE1165" s="56"/>
      <c r="AF1165" s="112"/>
      <c r="AG1165" s="113"/>
      <c r="AH1165" s="114"/>
      <c r="AI1165" s="40"/>
      <c r="AJ1165" s="41"/>
      <c r="AK1165" s="45"/>
      <c r="AL1165" s="47"/>
      <c r="AM1165" s="47"/>
      <c r="AN1165" s="121"/>
      <c r="AO1165" s="48"/>
      <c r="AP1165" s="178"/>
      <c r="AQ1165" s="206"/>
      <c r="AR1165" s="201"/>
      <c r="AS1165" s="180">
        <f t="shared" si="54"/>
        <v>0</v>
      </c>
      <c r="AT1165" s="80" t="e">
        <f t="shared" si="55"/>
        <v>#DIV/0!</v>
      </c>
      <c r="AU1165" s="187" t="e">
        <f>Risk_CAL!V1163</f>
        <v>#DIV/0!</v>
      </c>
      <c r="AV1165" s="184"/>
      <c r="AW1165" s="49"/>
      <c r="AX1165" s="50"/>
      <c r="AY1165" s="240"/>
      <c r="AZ1165" s="241"/>
      <c r="BA1165" s="242"/>
    </row>
    <row r="1166" spans="2:53" x14ac:dyDescent="0.3">
      <c r="B1166" s="9"/>
      <c r="C1166" s="10"/>
      <c r="D1166" s="167" t="str">
        <f t="shared" si="56"/>
        <v>Guatemala</v>
      </c>
      <c r="E1166" s="10"/>
      <c r="F1166" s="10"/>
      <c r="G1166" s="11"/>
      <c r="H1166" s="10"/>
      <c r="I1166" s="12"/>
      <c r="J1166" s="24"/>
      <c r="K1166" s="25"/>
      <c r="L1166" s="171"/>
      <c r="M1166" s="25"/>
      <c r="N1166" s="26"/>
      <c r="O1166" s="35"/>
      <c r="P1166" s="152"/>
      <c r="Q1166" s="39"/>
      <c r="R1166" s="31"/>
      <c r="S1166" s="36"/>
      <c r="T1166" s="221"/>
      <c r="U1166" s="36"/>
      <c r="V1166" s="221"/>
      <c r="W1166" s="36"/>
      <c r="X1166" s="221"/>
      <c r="Y1166" s="55"/>
      <c r="Z1166" s="148"/>
      <c r="AA1166" s="148"/>
      <c r="AB1166" s="225"/>
      <c r="AC1166" s="148"/>
      <c r="AD1166" s="148"/>
      <c r="AE1166" s="56"/>
      <c r="AF1166" s="112"/>
      <c r="AG1166" s="113"/>
      <c r="AH1166" s="114"/>
      <c r="AI1166" s="40"/>
      <c r="AJ1166" s="41"/>
      <c r="AK1166" s="45"/>
      <c r="AL1166" s="47"/>
      <c r="AM1166" s="47"/>
      <c r="AN1166" s="121"/>
      <c r="AO1166" s="48"/>
      <c r="AP1166" s="178"/>
      <c r="AQ1166" s="206"/>
      <c r="AR1166" s="201"/>
      <c r="AS1166" s="180">
        <f t="shared" si="54"/>
        <v>0</v>
      </c>
      <c r="AT1166" s="80" t="e">
        <f t="shared" si="55"/>
        <v>#DIV/0!</v>
      </c>
      <c r="AU1166" s="187" t="e">
        <f>Risk_CAL!V1164</f>
        <v>#DIV/0!</v>
      </c>
      <c r="AV1166" s="184"/>
      <c r="AW1166" s="49"/>
      <c r="AX1166" s="50"/>
      <c r="AY1166" s="240"/>
      <c r="AZ1166" s="241"/>
      <c r="BA1166" s="242"/>
    </row>
    <row r="1167" spans="2:53" x14ac:dyDescent="0.3">
      <c r="B1167" s="9"/>
      <c r="C1167" s="10"/>
      <c r="D1167" s="167" t="str">
        <f t="shared" si="56"/>
        <v>Guatemala</v>
      </c>
      <c r="E1167" s="10"/>
      <c r="F1167" s="10"/>
      <c r="G1167" s="11"/>
      <c r="H1167" s="10"/>
      <c r="I1167" s="12"/>
      <c r="J1167" s="24"/>
      <c r="K1167" s="25"/>
      <c r="L1167" s="171"/>
      <c r="M1167" s="25"/>
      <c r="N1167" s="26"/>
      <c r="O1167" s="35"/>
      <c r="P1167" s="152"/>
      <c r="Q1167" s="39"/>
      <c r="R1167" s="31"/>
      <c r="S1167" s="36"/>
      <c r="T1167" s="221"/>
      <c r="U1167" s="36"/>
      <c r="V1167" s="221"/>
      <c r="W1167" s="36"/>
      <c r="X1167" s="221"/>
      <c r="Y1167" s="55"/>
      <c r="Z1167" s="148"/>
      <c r="AA1167" s="148"/>
      <c r="AB1167" s="225"/>
      <c r="AC1167" s="148"/>
      <c r="AD1167" s="148"/>
      <c r="AE1167" s="56"/>
      <c r="AF1167" s="112"/>
      <c r="AG1167" s="113"/>
      <c r="AH1167" s="114"/>
      <c r="AI1167" s="40"/>
      <c r="AJ1167" s="41"/>
      <c r="AK1167" s="45"/>
      <c r="AL1167" s="47"/>
      <c r="AM1167" s="47"/>
      <c r="AN1167" s="121"/>
      <c r="AO1167" s="48"/>
      <c r="AP1167" s="178"/>
      <c r="AQ1167" s="206"/>
      <c r="AR1167" s="201"/>
      <c r="AS1167" s="180">
        <f t="shared" si="54"/>
        <v>0</v>
      </c>
      <c r="AT1167" s="80" t="e">
        <f t="shared" si="55"/>
        <v>#DIV/0!</v>
      </c>
      <c r="AU1167" s="187" t="e">
        <f>Risk_CAL!V1165</f>
        <v>#DIV/0!</v>
      </c>
      <c r="AV1167" s="184"/>
      <c r="AW1167" s="49"/>
      <c r="AX1167" s="50"/>
      <c r="AY1167" s="240"/>
      <c r="AZ1167" s="241"/>
      <c r="BA1167" s="242"/>
    </row>
    <row r="1168" spans="2:53" x14ac:dyDescent="0.3">
      <c r="B1168" s="9"/>
      <c r="C1168" s="10"/>
      <c r="D1168" s="167" t="str">
        <f t="shared" si="56"/>
        <v>Guatemala</v>
      </c>
      <c r="E1168" s="10"/>
      <c r="F1168" s="10"/>
      <c r="G1168" s="11"/>
      <c r="H1168" s="10"/>
      <c r="I1168" s="12"/>
      <c r="J1168" s="24"/>
      <c r="K1168" s="25"/>
      <c r="L1168" s="171"/>
      <c r="M1168" s="25"/>
      <c r="N1168" s="26"/>
      <c r="O1168" s="35"/>
      <c r="P1168" s="152"/>
      <c r="Q1168" s="39"/>
      <c r="R1168" s="31"/>
      <c r="S1168" s="36"/>
      <c r="T1168" s="221"/>
      <c r="U1168" s="36"/>
      <c r="V1168" s="221"/>
      <c r="W1168" s="36"/>
      <c r="X1168" s="221"/>
      <c r="Y1168" s="55"/>
      <c r="Z1168" s="148"/>
      <c r="AA1168" s="148"/>
      <c r="AB1168" s="225"/>
      <c r="AC1168" s="148"/>
      <c r="AD1168" s="148"/>
      <c r="AE1168" s="56"/>
      <c r="AF1168" s="112"/>
      <c r="AG1168" s="113"/>
      <c r="AH1168" s="114"/>
      <c r="AI1168" s="40"/>
      <c r="AJ1168" s="41"/>
      <c r="AK1168" s="45"/>
      <c r="AL1168" s="47"/>
      <c r="AM1168" s="47"/>
      <c r="AN1168" s="121"/>
      <c r="AO1168" s="48"/>
      <c r="AP1168" s="178"/>
      <c r="AQ1168" s="206"/>
      <c r="AR1168" s="201"/>
      <c r="AS1168" s="180">
        <f t="shared" si="54"/>
        <v>0</v>
      </c>
      <c r="AT1168" s="80" t="e">
        <f t="shared" si="55"/>
        <v>#DIV/0!</v>
      </c>
      <c r="AU1168" s="187" t="e">
        <f>Risk_CAL!V1166</f>
        <v>#DIV/0!</v>
      </c>
      <c r="AV1168" s="184"/>
      <c r="AW1168" s="49"/>
      <c r="AX1168" s="50"/>
      <c r="AY1168" s="240"/>
      <c r="AZ1168" s="241"/>
      <c r="BA1168" s="242"/>
    </row>
    <row r="1169" spans="2:53" x14ac:dyDescent="0.3">
      <c r="B1169" s="9"/>
      <c r="C1169" s="10"/>
      <c r="D1169" s="167" t="str">
        <f t="shared" si="56"/>
        <v>Guatemala</v>
      </c>
      <c r="E1169" s="10"/>
      <c r="F1169" s="10"/>
      <c r="G1169" s="11"/>
      <c r="H1169" s="10"/>
      <c r="I1169" s="12"/>
      <c r="J1169" s="24"/>
      <c r="K1169" s="25"/>
      <c r="L1169" s="171"/>
      <c r="M1169" s="25"/>
      <c r="N1169" s="26"/>
      <c r="O1169" s="35"/>
      <c r="P1169" s="152"/>
      <c r="Q1169" s="39"/>
      <c r="R1169" s="31"/>
      <c r="S1169" s="36"/>
      <c r="T1169" s="221"/>
      <c r="U1169" s="36"/>
      <c r="V1169" s="221"/>
      <c r="W1169" s="36"/>
      <c r="X1169" s="221"/>
      <c r="Y1169" s="55"/>
      <c r="Z1169" s="148"/>
      <c r="AA1169" s="148"/>
      <c r="AB1169" s="225"/>
      <c r="AC1169" s="148"/>
      <c r="AD1169" s="148"/>
      <c r="AE1169" s="56"/>
      <c r="AF1169" s="112"/>
      <c r="AG1169" s="113"/>
      <c r="AH1169" s="114"/>
      <c r="AI1169" s="40"/>
      <c r="AJ1169" s="41"/>
      <c r="AK1169" s="45"/>
      <c r="AL1169" s="47"/>
      <c r="AM1169" s="47"/>
      <c r="AN1169" s="121"/>
      <c r="AO1169" s="48"/>
      <c r="AP1169" s="178"/>
      <c r="AQ1169" s="206"/>
      <c r="AR1169" s="201"/>
      <c r="AS1169" s="180">
        <f t="shared" si="54"/>
        <v>0</v>
      </c>
      <c r="AT1169" s="80" t="e">
        <f t="shared" si="55"/>
        <v>#DIV/0!</v>
      </c>
      <c r="AU1169" s="187" t="e">
        <f>Risk_CAL!V1167</f>
        <v>#DIV/0!</v>
      </c>
      <c r="AV1169" s="184"/>
      <c r="AW1169" s="49"/>
      <c r="AX1169" s="50"/>
      <c r="AY1169" s="240"/>
      <c r="AZ1169" s="241"/>
      <c r="BA1169" s="242"/>
    </row>
    <row r="1170" spans="2:53" x14ac:dyDescent="0.3">
      <c r="B1170" s="9"/>
      <c r="C1170" s="10"/>
      <c r="D1170" s="167" t="str">
        <f t="shared" si="56"/>
        <v>Guatemala</v>
      </c>
      <c r="E1170" s="10"/>
      <c r="F1170" s="10"/>
      <c r="G1170" s="11"/>
      <c r="H1170" s="10"/>
      <c r="I1170" s="12"/>
      <c r="J1170" s="24"/>
      <c r="K1170" s="25"/>
      <c r="L1170" s="171"/>
      <c r="M1170" s="25"/>
      <c r="N1170" s="26"/>
      <c r="O1170" s="35"/>
      <c r="P1170" s="152"/>
      <c r="Q1170" s="39"/>
      <c r="R1170" s="31"/>
      <c r="S1170" s="36"/>
      <c r="T1170" s="221"/>
      <c r="U1170" s="36"/>
      <c r="V1170" s="221"/>
      <c r="W1170" s="36"/>
      <c r="X1170" s="221"/>
      <c r="Y1170" s="55"/>
      <c r="Z1170" s="148"/>
      <c r="AA1170" s="148"/>
      <c r="AB1170" s="225"/>
      <c r="AC1170" s="148"/>
      <c r="AD1170" s="148"/>
      <c r="AE1170" s="56"/>
      <c r="AF1170" s="112"/>
      <c r="AG1170" s="113"/>
      <c r="AH1170" s="114"/>
      <c r="AI1170" s="40"/>
      <c r="AJ1170" s="41"/>
      <c r="AK1170" s="45"/>
      <c r="AL1170" s="47"/>
      <c r="AM1170" s="47"/>
      <c r="AN1170" s="121"/>
      <c r="AO1170" s="48"/>
      <c r="AP1170" s="178"/>
      <c r="AQ1170" s="206"/>
      <c r="AR1170" s="201"/>
      <c r="AS1170" s="180">
        <f t="shared" si="54"/>
        <v>0</v>
      </c>
      <c r="AT1170" s="80" t="e">
        <f t="shared" si="55"/>
        <v>#DIV/0!</v>
      </c>
      <c r="AU1170" s="187" t="e">
        <f>Risk_CAL!V1168</f>
        <v>#DIV/0!</v>
      </c>
      <c r="AV1170" s="184"/>
      <c r="AW1170" s="49"/>
      <c r="AX1170" s="50"/>
      <c r="AY1170" s="240"/>
      <c r="AZ1170" s="241"/>
      <c r="BA1170" s="242"/>
    </row>
    <row r="1171" spans="2:53" x14ac:dyDescent="0.3">
      <c r="B1171" s="9"/>
      <c r="C1171" s="10"/>
      <c r="D1171" s="167" t="str">
        <f t="shared" si="56"/>
        <v>Guatemala</v>
      </c>
      <c r="E1171" s="10"/>
      <c r="F1171" s="10"/>
      <c r="G1171" s="11"/>
      <c r="H1171" s="10"/>
      <c r="I1171" s="12"/>
      <c r="J1171" s="24"/>
      <c r="K1171" s="25"/>
      <c r="L1171" s="171"/>
      <c r="M1171" s="25"/>
      <c r="N1171" s="26"/>
      <c r="O1171" s="35"/>
      <c r="P1171" s="152"/>
      <c r="Q1171" s="39"/>
      <c r="R1171" s="31"/>
      <c r="S1171" s="36"/>
      <c r="T1171" s="221"/>
      <c r="U1171" s="36"/>
      <c r="V1171" s="221"/>
      <c r="W1171" s="36"/>
      <c r="X1171" s="221"/>
      <c r="Y1171" s="55"/>
      <c r="Z1171" s="148"/>
      <c r="AA1171" s="148"/>
      <c r="AB1171" s="225"/>
      <c r="AC1171" s="148"/>
      <c r="AD1171" s="148"/>
      <c r="AE1171" s="56"/>
      <c r="AF1171" s="112"/>
      <c r="AG1171" s="113"/>
      <c r="AH1171" s="114"/>
      <c r="AI1171" s="40"/>
      <c r="AJ1171" s="41"/>
      <c r="AK1171" s="45"/>
      <c r="AL1171" s="47"/>
      <c r="AM1171" s="47"/>
      <c r="AN1171" s="121"/>
      <c r="AO1171" s="48"/>
      <c r="AP1171" s="178"/>
      <c r="AQ1171" s="206"/>
      <c r="AR1171" s="201"/>
      <c r="AS1171" s="180">
        <f t="shared" si="54"/>
        <v>0</v>
      </c>
      <c r="AT1171" s="80" t="e">
        <f t="shared" si="55"/>
        <v>#DIV/0!</v>
      </c>
      <c r="AU1171" s="187" t="e">
        <f>Risk_CAL!V1169</f>
        <v>#DIV/0!</v>
      </c>
      <c r="AV1171" s="184"/>
      <c r="AW1171" s="49"/>
      <c r="AX1171" s="50"/>
      <c r="AY1171" s="240"/>
      <c r="AZ1171" s="241"/>
      <c r="BA1171" s="242"/>
    </row>
    <row r="1172" spans="2:53" x14ac:dyDescent="0.3">
      <c r="B1172" s="9"/>
      <c r="C1172" s="10"/>
      <c r="D1172" s="167" t="str">
        <f t="shared" si="56"/>
        <v>Guatemala</v>
      </c>
      <c r="E1172" s="10"/>
      <c r="F1172" s="10"/>
      <c r="G1172" s="11"/>
      <c r="H1172" s="10"/>
      <c r="I1172" s="12"/>
      <c r="J1172" s="24"/>
      <c r="K1172" s="25"/>
      <c r="L1172" s="171"/>
      <c r="M1172" s="25"/>
      <c r="N1172" s="26"/>
      <c r="O1172" s="35"/>
      <c r="P1172" s="152"/>
      <c r="Q1172" s="39"/>
      <c r="R1172" s="31"/>
      <c r="S1172" s="36"/>
      <c r="T1172" s="221"/>
      <c r="U1172" s="36"/>
      <c r="V1172" s="221"/>
      <c r="W1172" s="36"/>
      <c r="X1172" s="221"/>
      <c r="Y1172" s="55"/>
      <c r="Z1172" s="148"/>
      <c r="AA1172" s="148"/>
      <c r="AB1172" s="225"/>
      <c r="AC1172" s="148"/>
      <c r="AD1172" s="148"/>
      <c r="AE1172" s="56"/>
      <c r="AF1172" s="112"/>
      <c r="AG1172" s="113"/>
      <c r="AH1172" s="114"/>
      <c r="AI1172" s="40"/>
      <c r="AJ1172" s="41"/>
      <c r="AK1172" s="45"/>
      <c r="AL1172" s="47"/>
      <c r="AM1172" s="47"/>
      <c r="AN1172" s="121"/>
      <c r="AO1172" s="48"/>
      <c r="AP1172" s="178"/>
      <c r="AQ1172" s="206"/>
      <c r="AR1172" s="201"/>
      <c r="AS1172" s="180">
        <f t="shared" si="54"/>
        <v>0</v>
      </c>
      <c r="AT1172" s="80" t="e">
        <f t="shared" si="55"/>
        <v>#DIV/0!</v>
      </c>
      <c r="AU1172" s="187" t="e">
        <f>Risk_CAL!V1170</f>
        <v>#DIV/0!</v>
      </c>
      <c r="AV1172" s="184"/>
      <c r="AW1172" s="49"/>
      <c r="AX1172" s="50"/>
      <c r="AY1172" s="240"/>
      <c r="AZ1172" s="241"/>
      <c r="BA1172" s="242"/>
    </row>
    <row r="1173" spans="2:53" x14ac:dyDescent="0.3">
      <c r="B1173" s="9"/>
      <c r="C1173" s="10"/>
      <c r="D1173" s="167" t="str">
        <f t="shared" si="56"/>
        <v>Guatemala</v>
      </c>
      <c r="E1173" s="10"/>
      <c r="F1173" s="10"/>
      <c r="G1173" s="11"/>
      <c r="H1173" s="10"/>
      <c r="I1173" s="12"/>
      <c r="J1173" s="24"/>
      <c r="K1173" s="25"/>
      <c r="L1173" s="171"/>
      <c r="M1173" s="25"/>
      <c r="N1173" s="26"/>
      <c r="O1173" s="35"/>
      <c r="P1173" s="152"/>
      <c r="Q1173" s="39"/>
      <c r="R1173" s="31"/>
      <c r="S1173" s="36"/>
      <c r="T1173" s="221"/>
      <c r="U1173" s="36"/>
      <c r="V1173" s="221"/>
      <c r="W1173" s="36"/>
      <c r="X1173" s="221"/>
      <c r="Y1173" s="55"/>
      <c r="Z1173" s="148"/>
      <c r="AA1173" s="148"/>
      <c r="AB1173" s="225"/>
      <c r="AC1173" s="148"/>
      <c r="AD1173" s="148"/>
      <c r="AE1173" s="56"/>
      <c r="AF1173" s="112"/>
      <c r="AG1173" s="113"/>
      <c r="AH1173" s="114"/>
      <c r="AI1173" s="40"/>
      <c r="AJ1173" s="41"/>
      <c r="AK1173" s="45"/>
      <c r="AL1173" s="47"/>
      <c r="AM1173" s="47"/>
      <c r="AN1173" s="121"/>
      <c r="AO1173" s="48"/>
      <c r="AP1173" s="178"/>
      <c r="AQ1173" s="206"/>
      <c r="AR1173" s="201"/>
      <c r="AS1173" s="180">
        <f t="shared" si="54"/>
        <v>0</v>
      </c>
      <c r="AT1173" s="80" t="e">
        <f t="shared" si="55"/>
        <v>#DIV/0!</v>
      </c>
      <c r="AU1173" s="187" t="e">
        <f>Risk_CAL!V1171</f>
        <v>#DIV/0!</v>
      </c>
      <c r="AV1173" s="184"/>
      <c r="AW1173" s="49"/>
      <c r="AX1173" s="50"/>
      <c r="AY1173" s="240"/>
      <c r="AZ1173" s="241"/>
      <c r="BA1173" s="242"/>
    </row>
    <row r="1174" spans="2:53" x14ac:dyDescent="0.3">
      <c r="B1174" s="9"/>
      <c r="C1174" s="10"/>
      <c r="D1174" s="167" t="str">
        <f t="shared" si="56"/>
        <v>Guatemala</v>
      </c>
      <c r="E1174" s="10"/>
      <c r="F1174" s="10"/>
      <c r="G1174" s="11"/>
      <c r="H1174" s="10"/>
      <c r="I1174" s="12"/>
      <c r="J1174" s="24"/>
      <c r="K1174" s="25"/>
      <c r="L1174" s="171"/>
      <c r="M1174" s="25"/>
      <c r="N1174" s="26"/>
      <c r="O1174" s="35"/>
      <c r="P1174" s="152"/>
      <c r="Q1174" s="39"/>
      <c r="R1174" s="31"/>
      <c r="S1174" s="36"/>
      <c r="T1174" s="221"/>
      <c r="U1174" s="36"/>
      <c r="V1174" s="221"/>
      <c r="W1174" s="36"/>
      <c r="X1174" s="221"/>
      <c r="Y1174" s="55"/>
      <c r="Z1174" s="148"/>
      <c r="AA1174" s="148"/>
      <c r="AB1174" s="225"/>
      <c r="AC1174" s="148"/>
      <c r="AD1174" s="148"/>
      <c r="AE1174" s="56"/>
      <c r="AF1174" s="112"/>
      <c r="AG1174" s="113"/>
      <c r="AH1174" s="114"/>
      <c r="AI1174" s="40"/>
      <c r="AJ1174" s="41"/>
      <c r="AK1174" s="45"/>
      <c r="AL1174" s="47"/>
      <c r="AM1174" s="47"/>
      <c r="AN1174" s="121"/>
      <c r="AO1174" s="48"/>
      <c r="AP1174" s="178"/>
      <c r="AQ1174" s="206"/>
      <c r="AR1174" s="201"/>
      <c r="AS1174" s="180">
        <f t="shared" si="54"/>
        <v>0</v>
      </c>
      <c r="AT1174" s="80" t="e">
        <f t="shared" si="55"/>
        <v>#DIV/0!</v>
      </c>
      <c r="AU1174" s="187" t="e">
        <f>Risk_CAL!V1172</f>
        <v>#DIV/0!</v>
      </c>
      <c r="AV1174" s="184"/>
      <c r="AW1174" s="49"/>
      <c r="AX1174" s="50"/>
      <c r="AY1174" s="240"/>
      <c r="AZ1174" s="241"/>
      <c r="BA1174" s="242"/>
    </row>
    <row r="1175" spans="2:53" x14ac:dyDescent="0.3">
      <c r="B1175" s="9"/>
      <c r="C1175" s="10"/>
      <c r="D1175" s="167" t="str">
        <f t="shared" si="56"/>
        <v>Guatemala</v>
      </c>
      <c r="E1175" s="10"/>
      <c r="F1175" s="10"/>
      <c r="G1175" s="11"/>
      <c r="H1175" s="10"/>
      <c r="I1175" s="12"/>
      <c r="J1175" s="24"/>
      <c r="K1175" s="25"/>
      <c r="L1175" s="171"/>
      <c r="M1175" s="25"/>
      <c r="N1175" s="26"/>
      <c r="O1175" s="35"/>
      <c r="P1175" s="152"/>
      <c r="Q1175" s="39"/>
      <c r="R1175" s="31"/>
      <c r="S1175" s="36"/>
      <c r="T1175" s="221"/>
      <c r="U1175" s="36"/>
      <c r="V1175" s="221"/>
      <c r="W1175" s="36"/>
      <c r="X1175" s="221"/>
      <c r="Y1175" s="55"/>
      <c r="Z1175" s="148"/>
      <c r="AA1175" s="148"/>
      <c r="AB1175" s="225"/>
      <c r="AC1175" s="148"/>
      <c r="AD1175" s="148"/>
      <c r="AE1175" s="56"/>
      <c r="AF1175" s="112"/>
      <c r="AG1175" s="113"/>
      <c r="AH1175" s="114"/>
      <c r="AI1175" s="40"/>
      <c r="AJ1175" s="41"/>
      <c r="AK1175" s="45"/>
      <c r="AL1175" s="47"/>
      <c r="AM1175" s="47"/>
      <c r="AN1175" s="121"/>
      <c r="AO1175" s="48"/>
      <c r="AP1175" s="178"/>
      <c r="AQ1175" s="206"/>
      <c r="AR1175" s="201"/>
      <c r="AS1175" s="180">
        <f t="shared" si="54"/>
        <v>0</v>
      </c>
      <c r="AT1175" s="80" t="e">
        <f t="shared" si="55"/>
        <v>#DIV/0!</v>
      </c>
      <c r="AU1175" s="187" t="e">
        <f>Risk_CAL!V1173</f>
        <v>#DIV/0!</v>
      </c>
      <c r="AV1175" s="184"/>
      <c r="AW1175" s="49"/>
      <c r="AX1175" s="50"/>
      <c r="AY1175" s="240"/>
      <c r="AZ1175" s="241"/>
      <c r="BA1175" s="242"/>
    </row>
    <row r="1176" spans="2:53" x14ac:dyDescent="0.3">
      <c r="B1176" s="9"/>
      <c r="C1176" s="10"/>
      <c r="D1176" s="167" t="str">
        <f t="shared" si="56"/>
        <v>Guatemala</v>
      </c>
      <c r="E1176" s="10"/>
      <c r="F1176" s="10"/>
      <c r="G1176" s="11"/>
      <c r="H1176" s="10"/>
      <c r="I1176" s="12"/>
      <c r="J1176" s="24"/>
      <c r="K1176" s="25"/>
      <c r="L1176" s="171"/>
      <c r="M1176" s="25"/>
      <c r="N1176" s="26"/>
      <c r="O1176" s="35"/>
      <c r="P1176" s="152"/>
      <c r="Q1176" s="39"/>
      <c r="R1176" s="31"/>
      <c r="S1176" s="36"/>
      <c r="T1176" s="221"/>
      <c r="U1176" s="36"/>
      <c r="V1176" s="221"/>
      <c r="W1176" s="36"/>
      <c r="X1176" s="221"/>
      <c r="Y1176" s="55"/>
      <c r="Z1176" s="148"/>
      <c r="AA1176" s="148"/>
      <c r="AB1176" s="225"/>
      <c r="AC1176" s="148"/>
      <c r="AD1176" s="148"/>
      <c r="AE1176" s="56"/>
      <c r="AF1176" s="112"/>
      <c r="AG1176" s="113"/>
      <c r="AH1176" s="114"/>
      <c r="AI1176" s="40"/>
      <c r="AJ1176" s="41"/>
      <c r="AK1176" s="45"/>
      <c r="AL1176" s="47"/>
      <c r="AM1176" s="47"/>
      <c r="AN1176" s="121"/>
      <c r="AO1176" s="48"/>
      <c r="AP1176" s="178"/>
      <c r="AQ1176" s="206"/>
      <c r="AR1176" s="201"/>
      <c r="AS1176" s="180">
        <f t="shared" si="54"/>
        <v>0</v>
      </c>
      <c r="AT1176" s="80" t="e">
        <f t="shared" si="55"/>
        <v>#DIV/0!</v>
      </c>
      <c r="AU1176" s="187" t="e">
        <f>Risk_CAL!V1174</f>
        <v>#DIV/0!</v>
      </c>
      <c r="AV1176" s="184"/>
      <c r="AW1176" s="49"/>
      <c r="AX1176" s="50"/>
      <c r="AY1176" s="240"/>
      <c r="AZ1176" s="241"/>
      <c r="BA1176" s="242"/>
    </row>
    <row r="1177" spans="2:53" x14ac:dyDescent="0.3">
      <c r="B1177" s="9"/>
      <c r="C1177" s="10"/>
      <c r="D1177" s="167" t="str">
        <f t="shared" si="56"/>
        <v>Guatemala</v>
      </c>
      <c r="E1177" s="10"/>
      <c r="F1177" s="10"/>
      <c r="G1177" s="11"/>
      <c r="H1177" s="10"/>
      <c r="I1177" s="12"/>
      <c r="J1177" s="24"/>
      <c r="K1177" s="25"/>
      <c r="L1177" s="171"/>
      <c r="M1177" s="25"/>
      <c r="N1177" s="26"/>
      <c r="O1177" s="35"/>
      <c r="P1177" s="152"/>
      <c r="Q1177" s="39"/>
      <c r="R1177" s="31"/>
      <c r="S1177" s="36"/>
      <c r="T1177" s="221"/>
      <c r="U1177" s="36"/>
      <c r="V1177" s="221"/>
      <c r="W1177" s="36"/>
      <c r="X1177" s="221"/>
      <c r="Y1177" s="55"/>
      <c r="Z1177" s="148"/>
      <c r="AA1177" s="148"/>
      <c r="AB1177" s="225"/>
      <c r="AC1177" s="148"/>
      <c r="AD1177" s="148"/>
      <c r="AE1177" s="56"/>
      <c r="AF1177" s="112"/>
      <c r="AG1177" s="113"/>
      <c r="AH1177" s="114"/>
      <c r="AI1177" s="40"/>
      <c r="AJ1177" s="41"/>
      <c r="AK1177" s="45"/>
      <c r="AL1177" s="47"/>
      <c r="AM1177" s="47"/>
      <c r="AN1177" s="121"/>
      <c r="AO1177" s="48"/>
      <c r="AP1177" s="178"/>
      <c r="AQ1177" s="206"/>
      <c r="AR1177" s="201"/>
      <c r="AS1177" s="180">
        <f t="shared" si="54"/>
        <v>0</v>
      </c>
      <c r="AT1177" s="80" t="e">
        <f t="shared" si="55"/>
        <v>#DIV/0!</v>
      </c>
      <c r="AU1177" s="187" t="e">
        <f>Risk_CAL!V1175</f>
        <v>#DIV/0!</v>
      </c>
      <c r="AV1177" s="184"/>
      <c r="AW1177" s="49"/>
      <c r="AX1177" s="50"/>
      <c r="AY1177" s="240"/>
      <c r="AZ1177" s="241"/>
      <c r="BA1177" s="242"/>
    </row>
    <row r="1178" spans="2:53" x14ac:dyDescent="0.3">
      <c r="B1178" s="9"/>
      <c r="C1178" s="10"/>
      <c r="D1178" s="167" t="str">
        <f t="shared" si="56"/>
        <v>Guatemala</v>
      </c>
      <c r="E1178" s="10"/>
      <c r="F1178" s="10"/>
      <c r="G1178" s="11"/>
      <c r="H1178" s="10"/>
      <c r="I1178" s="12"/>
      <c r="J1178" s="24"/>
      <c r="K1178" s="25"/>
      <c r="L1178" s="171"/>
      <c r="M1178" s="25"/>
      <c r="N1178" s="26"/>
      <c r="O1178" s="35"/>
      <c r="P1178" s="152"/>
      <c r="Q1178" s="39"/>
      <c r="R1178" s="31"/>
      <c r="S1178" s="36"/>
      <c r="T1178" s="221"/>
      <c r="U1178" s="36"/>
      <c r="V1178" s="221"/>
      <c r="W1178" s="36"/>
      <c r="X1178" s="221"/>
      <c r="Y1178" s="55"/>
      <c r="Z1178" s="148"/>
      <c r="AA1178" s="148"/>
      <c r="AB1178" s="225"/>
      <c r="AC1178" s="148"/>
      <c r="AD1178" s="148"/>
      <c r="AE1178" s="56"/>
      <c r="AF1178" s="112"/>
      <c r="AG1178" s="113"/>
      <c r="AH1178" s="114"/>
      <c r="AI1178" s="40"/>
      <c r="AJ1178" s="41"/>
      <c r="AK1178" s="45"/>
      <c r="AL1178" s="47"/>
      <c r="AM1178" s="47"/>
      <c r="AN1178" s="121"/>
      <c r="AO1178" s="48"/>
      <c r="AP1178" s="178"/>
      <c r="AQ1178" s="206"/>
      <c r="AR1178" s="201"/>
      <c r="AS1178" s="180">
        <f t="shared" si="54"/>
        <v>0</v>
      </c>
      <c r="AT1178" s="80" t="e">
        <f t="shared" si="55"/>
        <v>#DIV/0!</v>
      </c>
      <c r="AU1178" s="187" t="e">
        <f>Risk_CAL!V1176</f>
        <v>#DIV/0!</v>
      </c>
      <c r="AV1178" s="184"/>
      <c r="AW1178" s="49"/>
      <c r="AX1178" s="50"/>
      <c r="AY1178" s="240"/>
      <c r="AZ1178" s="241"/>
      <c r="BA1178" s="242"/>
    </row>
    <row r="1179" spans="2:53" x14ac:dyDescent="0.3">
      <c r="B1179" s="9"/>
      <c r="C1179" s="10"/>
      <c r="D1179" s="167" t="str">
        <f t="shared" si="56"/>
        <v>Guatemala</v>
      </c>
      <c r="E1179" s="10"/>
      <c r="F1179" s="10"/>
      <c r="G1179" s="11"/>
      <c r="H1179" s="10"/>
      <c r="I1179" s="12"/>
      <c r="J1179" s="24"/>
      <c r="K1179" s="25"/>
      <c r="L1179" s="171"/>
      <c r="M1179" s="25"/>
      <c r="N1179" s="26"/>
      <c r="O1179" s="35"/>
      <c r="P1179" s="152"/>
      <c r="Q1179" s="39"/>
      <c r="R1179" s="31"/>
      <c r="S1179" s="36"/>
      <c r="T1179" s="221"/>
      <c r="U1179" s="36"/>
      <c r="V1179" s="221"/>
      <c r="W1179" s="36"/>
      <c r="X1179" s="221"/>
      <c r="Y1179" s="55"/>
      <c r="Z1179" s="148"/>
      <c r="AA1179" s="148"/>
      <c r="AB1179" s="225"/>
      <c r="AC1179" s="148"/>
      <c r="AD1179" s="148"/>
      <c r="AE1179" s="56"/>
      <c r="AF1179" s="112"/>
      <c r="AG1179" s="113"/>
      <c r="AH1179" s="114"/>
      <c r="AI1179" s="40"/>
      <c r="AJ1179" s="41"/>
      <c r="AK1179" s="45"/>
      <c r="AL1179" s="47"/>
      <c r="AM1179" s="47"/>
      <c r="AN1179" s="121"/>
      <c r="AO1179" s="48"/>
      <c r="AP1179" s="178"/>
      <c r="AQ1179" s="206"/>
      <c r="AR1179" s="201"/>
      <c r="AS1179" s="180">
        <f t="shared" si="54"/>
        <v>0</v>
      </c>
      <c r="AT1179" s="80" t="e">
        <f t="shared" si="55"/>
        <v>#DIV/0!</v>
      </c>
      <c r="AU1179" s="187" t="e">
        <f>Risk_CAL!V1177</f>
        <v>#DIV/0!</v>
      </c>
      <c r="AV1179" s="184"/>
      <c r="AW1179" s="49"/>
      <c r="AX1179" s="50"/>
      <c r="AY1179" s="240"/>
      <c r="AZ1179" s="241"/>
      <c r="BA1179" s="242"/>
    </row>
    <row r="1180" spans="2:53" x14ac:dyDescent="0.3">
      <c r="B1180" s="9"/>
      <c r="C1180" s="10"/>
      <c r="D1180" s="167" t="str">
        <f t="shared" si="56"/>
        <v>Guatemala</v>
      </c>
      <c r="E1180" s="10"/>
      <c r="F1180" s="10"/>
      <c r="G1180" s="11"/>
      <c r="H1180" s="10"/>
      <c r="I1180" s="12"/>
      <c r="J1180" s="24"/>
      <c r="K1180" s="25"/>
      <c r="L1180" s="171"/>
      <c r="M1180" s="25"/>
      <c r="N1180" s="26"/>
      <c r="O1180" s="35"/>
      <c r="P1180" s="152"/>
      <c r="Q1180" s="39"/>
      <c r="R1180" s="31"/>
      <c r="S1180" s="36"/>
      <c r="T1180" s="221"/>
      <c r="U1180" s="36"/>
      <c r="V1180" s="221"/>
      <c r="W1180" s="36"/>
      <c r="X1180" s="221"/>
      <c r="Y1180" s="55"/>
      <c r="Z1180" s="148"/>
      <c r="AA1180" s="148"/>
      <c r="AB1180" s="225"/>
      <c r="AC1180" s="148"/>
      <c r="AD1180" s="148"/>
      <c r="AE1180" s="56"/>
      <c r="AF1180" s="112"/>
      <c r="AG1180" s="113"/>
      <c r="AH1180" s="114"/>
      <c r="AI1180" s="40"/>
      <c r="AJ1180" s="41"/>
      <c r="AK1180" s="45"/>
      <c r="AL1180" s="47"/>
      <c r="AM1180" s="47"/>
      <c r="AN1180" s="121"/>
      <c r="AO1180" s="48"/>
      <c r="AP1180" s="178"/>
      <c r="AQ1180" s="206"/>
      <c r="AR1180" s="201"/>
      <c r="AS1180" s="180">
        <f t="shared" si="54"/>
        <v>0</v>
      </c>
      <c r="AT1180" s="80" t="e">
        <f t="shared" si="55"/>
        <v>#DIV/0!</v>
      </c>
      <c r="AU1180" s="187" t="e">
        <f>Risk_CAL!V1178</f>
        <v>#DIV/0!</v>
      </c>
      <c r="AV1180" s="184"/>
      <c r="AW1180" s="49"/>
      <c r="AX1180" s="50"/>
      <c r="AY1180" s="240"/>
      <c r="AZ1180" s="241"/>
      <c r="BA1180" s="242"/>
    </row>
    <row r="1181" spans="2:53" x14ac:dyDescent="0.3">
      <c r="B1181" s="9"/>
      <c r="C1181" s="10"/>
      <c r="D1181" s="167" t="str">
        <f t="shared" si="56"/>
        <v>Guatemala</v>
      </c>
      <c r="E1181" s="10"/>
      <c r="F1181" s="10"/>
      <c r="G1181" s="11"/>
      <c r="H1181" s="10"/>
      <c r="I1181" s="12"/>
      <c r="J1181" s="24"/>
      <c r="K1181" s="25"/>
      <c r="L1181" s="171"/>
      <c r="M1181" s="25"/>
      <c r="N1181" s="26"/>
      <c r="O1181" s="35"/>
      <c r="P1181" s="152"/>
      <c r="Q1181" s="39"/>
      <c r="R1181" s="31"/>
      <c r="S1181" s="36"/>
      <c r="T1181" s="221"/>
      <c r="U1181" s="36"/>
      <c r="V1181" s="221"/>
      <c r="W1181" s="36"/>
      <c r="X1181" s="221"/>
      <c r="Y1181" s="55"/>
      <c r="Z1181" s="148"/>
      <c r="AA1181" s="148"/>
      <c r="AB1181" s="225"/>
      <c r="AC1181" s="148"/>
      <c r="AD1181" s="148"/>
      <c r="AE1181" s="56"/>
      <c r="AF1181" s="112"/>
      <c r="AG1181" s="113"/>
      <c r="AH1181" s="114"/>
      <c r="AI1181" s="40"/>
      <c r="AJ1181" s="41"/>
      <c r="AK1181" s="45"/>
      <c r="AL1181" s="47"/>
      <c r="AM1181" s="47"/>
      <c r="AN1181" s="121"/>
      <c r="AO1181" s="48"/>
      <c r="AP1181" s="178"/>
      <c r="AQ1181" s="206"/>
      <c r="AR1181" s="201"/>
      <c r="AS1181" s="180">
        <f t="shared" si="54"/>
        <v>0</v>
      </c>
      <c r="AT1181" s="80" t="e">
        <f t="shared" si="55"/>
        <v>#DIV/0!</v>
      </c>
      <c r="AU1181" s="187" t="e">
        <f>Risk_CAL!V1179</f>
        <v>#DIV/0!</v>
      </c>
      <c r="AV1181" s="184"/>
      <c r="AW1181" s="49"/>
      <c r="AX1181" s="50"/>
      <c r="AY1181" s="240"/>
      <c r="AZ1181" s="241"/>
      <c r="BA1181" s="242"/>
    </row>
    <row r="1182" spans="2:53" x14ac:dyDescent="0.3">
      <c r="B1182" s="9"/>
      <c r="C1182" s="10"/>
      <c r="D1182" s="167" t="str">
        <f t="shared" si="56"/>
        <v>Guatemala</v>
      </c>
      <c r="E1182" s="10"/>
      <c r="F1182" s="10"/>
      <c r="G1182" s="11"/>
      <c r="H1182" s="10"/>
      <c r="I1182" s="12"/>
      <c r="J1182" s="24"/>
      <c r="K1182" s="25"/>
      <c r="L1182" s="171"/>
      <c r="M1182" s="25"/>
      <c r="N1182" s="26"/>
      <c r="O1182" s="35"/>
      <c r="P1182" s="152"/>
      <c r="Q1182" s="39"/>
      <c r="R1182" s="31"/>
      <c r="S1182" s="36"/>
      <c r="T1182" s="221"/>
      <c r="U1182" s="36"/>
      <c r="V1182" s="221"/>
      <c r="W1182" s="36"/>
      <c r="X1182" s="221"/>
      <c r="Y1182" s="55"/>
      <c r="Z1182" s="148"/>
      <c r="AA1182" s="148"/>
      <c r="AB1182" s="225"/>
      <c r="AC1182" s="148"/>
      <c r="AD1182" s="148"/>
      <c r="AE1182" s="56"/>
      <c r="AF1182" s="112"/>
      <c r="AG1182" s="113"/>
      <c r="AH1182" s="114"/>
      <c r="AI1182" s="40"/>
      <c r="AJ1182" s="41"/>
      <c r="AK1182" s="45"/>
      <c r="AL1182" s="47"/>
      <c r="AM1182" s="47"/>
      <c r="AN1182" s="121"/>
      <c r="AO1182" s="48"/>
      <c r="AP1182" s="178"/>
      <c r="AQ1182" s="206"/>
      <c r="AR1182" s="201"/>
      <c r="AS1182" s="180">
        <f t="shared" si="54"/>
        <v>0</v>
      </c>
      <c r="AT1182" s="80" t="e">
        <f t="shared" si="55"/>
        <v>#DIV/0!</v>
      </c>
      <c r="AU1182" s="187" t="e">
        <f>Risk_CAL!V1180</f>
        <v>#DIV/0!</v>
      </c>
      <c r="AV1182" s="184"/>
      <c r="AW1182" s="49"/>
      <c r="AX1182" s="50"/>
      <c r="AY1182" s="240"/>
      <c r="AZ1182" s="241"/>
      <c r="BA1182" s="242"/>
    </row>
    <row r="1183" spans="2:53" x14ac:dyDescent="0.3">
      <c r="B1183" s="9"/>
      <c r="C1183" s="10"/>
      <c r="D1183" s="167" t="str">
        <f t="shared" si="56"/>
        <v>Guatemala</v>
      </c>
      <c r="E1183" s="10"/>
      <c r="F1183" s="10"/>
      <c r="G1183" s="11"/>
      <c r="H1183" s="10"/>
      <c r="I1183" s="12"/>
      <c r="J1183" s="24"/>
      <c r="K1183" s="25"/>
      <c r="L1183" s="171"/>
      <c r="M1183" s="25"/>
      <c r="N1183" s="26"/>
      <c r="O1183" s="35"/>
      <c r="P1183" s="152"/>
      <c r="Q1183" s="39"/>
      <c r="R1183" s="31"/>
      <c r="S1183" s="36"/>
      <c r="T1183" s="221"/>
      <c r="U1183" s="36"/>
      <c r="V1183" s="221"/>
      <c r="W1183" s="36"/>
      <c r="X1183" s="221"/>
      <c r="Y1183" s="55"/>
      <c r="Z1183" s="148"/>
      <c r="AA1183" s="148"/>
      <c r="AB1183" s="225"/>
      <c r="AC1183" s="148"/>
      <c r="AD1183" s="148"/>
      <c r="AE1183" s="56"/>
      <c r="AF1183" s="112"/>
      <c r="AG1183" s="113"/>
      <c r="AH1183" s="114"/>
      <c r="AI1183" s="40"/>
      <c r="AJ1183" s="41"/>
      <c r="AK1183" s="45"/>
      <c r="AL1183" s="47"/>
      <c r="AM1183" s="47"/>
      <c r="AN1183" s="121"/>
      <c r="AO1183" s="48"/>
      <c r="AP1183" s="178"/>
      <c r="AQ1183" s="206"/>
      <c r="AR1183" s="201"/>
      <c r="AS1183" s="180">
        <f t="shared" si="54"/>
        <v>0</v>
      </c>
      <c r="AT1183" s="80" t="e">
        <f t="shared" si="55"/>
        <v>#DIV/0!</v>
      </c>
      <c r="AU1183" s="187" t="e">
        <f>Risk_CAL!V1181</f>
        <v>#DIV/0!</v>
      </c>
      <c r="AV1183" s="184"/>
      <c r="AW1183" s="49"/>
      <c r="AX1183" s="50"/>
      <c r="AY1183" s="240"/>
      <c r="AZ1183" s="241"/>
      <c r="BA1183" s="242"/>
    </row>
    <row r="1184" spans="2:53" x14ac:dyDescent="0.3">
      <c r="B1184" s="9"/>
      <c r="C1184" s="10"/>
      <c r="D1184" s="167" t="str">
        <f t="shared" si="56"/>
        <v>Guatemala</v>
      </c>
      <c r="E1184" s="10"/>
      <c r="F1184" s="10"/>
      <c r="G1184" s="11"/>
      <c r="H1184" s="10"/>
      <c r="I1184" s="12"/>
      <c r="J1184" s="24"/>
      <c r="K1184" s="25"/>
      <c r="L1184" s="171"/>
      <c r="M1184" s="25"/>
      <c r="N1184" s="26"/>
      <c r="O1184" s="35"/>
      <c r="P1184" s="152"/>
      <c r="Q1184" s="39"/>
      <c r="R1184" s="31"/>
      <c r="S1184" s="36"/>
      <c r="T1184" s="221"/>
      <c r="U1184" s="36"/>
      <c r="V1184" s="221"/>
      <c r="W1184" s="36"/>
      <c r="X1184" s="221"/>
      <c r="Y1184" s="55"/>
      <c r="Z1184" s="148"/>
      <c r="AA1184" s="148"/>
      <c r="AB1184" s="225"/>
      <c r="AC1184" s="148"/>
      <c r="AD1184" s="148"/>
      <c r="AE1184" s="56"/>
      <c r="AF1184" s="112"/>
      <c r="AG1184" s="113"/>
      <c r="AH1184" s="114"/>
      <c r="AI1184" s="40"/>
      <c r="AJ1184" s="41"/>
      <c r="AK1184" s="45"/>
      <c r="AL1184" s="47"/>
      <c r="AM1184" s="47"/>
      <c r="AN1184" s="121"/>
      <c r="AO1184" s="48"/>
      <c r="AP1184" s="178"/>
      <c r="AQ1184" s="206"/>
      <c r="AR1184" s="201"/>
      <c r="AS1184" s="180">
        <f t="shared" si="54"/>
        <v>0</v>
      </c>
      <c r="AT1184" s="80" t="e">
        <f t="shared" si="55"/>
        <v>#DIV/0!</v>
      </c>
      <c r="AU1184" s="187" t="e">
        <f>Risk_CAL!V1182</f>
        <v>#DIV/0!</v>
      </c>
      <c r="AV1184" s="184"/>
      <c r="AW1184" s="49"/>
      <c r="AX1184" s="50"/>
      <c r="AY1184" s="240"/>
      <c r="AZ1184" s="241"/>
      <c r="BA1184" s="242"/>
    </row>
    <row r="1185" spans="2:53" x14ac:dyDescent="0.3">
      <c r="B1185" s="9"/>
      <c r="C1185" s="10"/>
      <c r="D1185" s="167" t="str">
        <f t="shared" si="56"/>
        <v>Guatemala</v>
      </c>
      <c r="E1185" s="10"/>
      <c r="F1185" s="10"/>
      <c r="G1185" s="11"/>
      <c r="H1185" s="10"/>
      <c r="I1185" s="12"/>
      <c r="J1185" s="24"/>
      <c r="K1185" s="25"/>
      <c r="L1185" s="171"/>
      <c r="M1185" s="25"/>
      <c r="N1185" s="26"/>
      <c r="O1185" s="35"/>
      <c r="P1185" s="152"/>
      <c r="Q1185" s="39"/>
      <c r="R1185" s="31"/>
      <c r="S1185" s="36"/>
      <c r="T1185" s="221"/>
      <c r="U1185" s="36"/>
      <c r="V1185" s="221"/>
      <c r="W1185" s="36"/>
      <c r="X1185" s="221"/>
      <c r="Y1185" s="55"/>
      <c r="Z1185" s="148"/>
      <c r="AA1185" s="148"/>
      <c r="AB1185" s="225"/>
      <c r="AC1185" s="148"/>
      <c r="AD1185" s="148"/>
      <c r="AE1185" s="56"/>
      <c r="AF1185" s="112"/>
      <c r="AG1185" s="113"/>
      <c r="AH1185" s="114"/>
      <c r="AI1185" s="40"/>
      <c r="AJ1185" s="41"/>
      <c r="AK1185" s="45"/>
      <c r="AL1185" s="47"/>
      <c r="AM1185" s="47"/>
      <c r="AN1185" s="121"/>
      <c r="AO1185" s="48"/>
      <c r="AP1185" s="178"/>
      <c r="AQ1185" s="206"/>
      <c r="AR1185" s="201"/>
      <c r="AS1185" s="180">
        <f t="shared" si="54"/>
        <v>0</v>
      </c>
      <c r="AT1185" s="80" t="e">
        <f t="shared" si="55"/>
        <v>#DIV/0!</v>
      </c>
      <c r="AU1185" s="187" t="e">
        <f>Risk_CAL!V1183</f>
        <v>#DIV/0!</v>
      </c>
      <c r="AV1185" s="184"/>
      <c r="AW1185" s="49"/>
      <c r="AX1185" s="50"/>
      <c r="AY1185" s="240"/>
      <c r="AZ1185" s="241"/>
      <c r="BA1185" s="242"/>
    </row>
    <row r="1186" spans="2:53" x14ac:dyDescent="0.3">
      <c r="B1186" s="9"/>
      <c r="C1186" s="10"/>
      <c r="D1186" s="167" t="str">
        <f t="shared" si="56"/>
        <v>Guatemala</v>
      </c>
      <c r="E1186" s="10"/>
      <c r="F1186" s="10"/>
      <c r="G1186" s="11"/>
      <c r="H1186" s="10"/>
      <c r="I1186" s="12"/>
      <c r="J1186" s="24"/>
      <c r="K1186" s="25"/>
      <c r="L1186" s="171"/>
      <c r="M1186" s="25"/>
      <c r="N1186" s="26"/>
      <c r="O1186" s="35"/>
      <c r="P1186" s="152"/>
      <c r="Q1186" s="39"/>
      <c r="R1186" s="31"/>
      <c r="S1186" s="36"/>
      <c r="T1186" s="221"/>
      <c r="U1186" s="36"/>
      <c r="V1186" s="221"/>
      <c r="W1186" s="36"/>
      <c r="X1186" s="221"/>
      <c r="Y1186" s="55"/>
      <c r="Z1186" s="148"/>
      <c r="AA1186" s="148"/>
      <c r="AB1186" s="225"/>
      <c r="AC1186" s="148"/>
      <c r="AD1186" s="148"/>
      <c r="AE1186" s="56"/>
      <c r="AF1186" s="112"/>
      <c r="AG1186" s="113"/>
      <c r="AH1186" s="114"/>
      <c r="AI1186" s="40"/>
      <c r="AJ1186" s="41"/>
      <c r="AK1186" s="45"/>
      <c r="AL1186" s="47"/>
      <c r="AM1186" s="47"/>
      <c r="AN1186" s="121"/>
      <c r="AO1186" s="48"/>
      <c r="AP1186" s="178"/>
      <c r="AQ1186" s="206"/>
      <c r="AR1186" s="201"/>
      <c r="AS1186" s="180">
        <f t="shared" si="54"/>
        <v>0</v>
      </c>
      <c r="AT1186" s="80" t="e">
        <f t="shared" si="55"/>
        <v>#DIV/0!</v>
      </c>
      <c r="AU1186" s="187" t="e">
        <f>Risk_CAL!V1184</f>
        <v>#DIV/0!</v>
      </c>
      <c r="AV1186" s="184"/>
      <c r="AW1186" s="49"/>
      <c r="AX1186" s="50"/>
      <c r="AY1186" s="240"/>
      <c r="AZ1186" s="241"/>
      <c r="BA1186" s="242"/>
    </row>
    <row r="1187" spans="2:53" x14ac:dyDescent="0.3">
      <c r="B1187" s="9"/>
      <c r="C1187" s="10"/>
      <c r="D1187" s="167" t="str">
        <f t="shared" si="56"/>
        <v>Guatemala</v>
      </c>
      <c r="E1187" s="10"/>
      <c r="F1187" s="10"/>
      <c r="G1187" s="11"/>
      <c r="H1187" s="10"/>
      <c r="I1187" s="12"/>
      <c r="J1187" s="24"/>
      <c r="K1187" s="25"/>
      <c r="L1187" s="171"/>
      <c r="M1187" s="25"/>
      <c r="N1187" s="26"/>
      <c r="O1187" s="35"/>
      <c r="P1187" s="152"/>
      <c r="Q1187" s="39"/>
      <c r="R1187" s="31"/>
      <c r="S1187" s="36"/>
      <c r="T1187" s="221"/>
      <c r="U1187" s="36"/>
      <c r="V1187" s="221"/>
      <c r="W1187" s="36"/>
      <c r="X1187" s="221"/>
      <c r="Y1187" s="55"/>
      <c r="Z1187" s="148"/>
      <c r="AA1187" s="148"/>
      <c r="AB1187" s="225"/>
      <c r="AC1187" s="148"/>
      <c r="AD1187" s="148"/>
      <c r="AE1187" s="56"/>
      <c r="AF1187" s="112"/>
      <c r="AG1187" s="113"/>
      <c r="AH1187" s="114"/>
      <c r="AI1187" s="40"/>
      <c r="AJ1187" s="41"/>
      <c r="AK1187" s="45"/>
      <c r="AL1187" s="47"/>
      <c r="AM1187" s="47"/>
      <c r="AN1187" s="121"/>
      <c r="AO1187" s="48"/>
      <c r="AP1187" s="178"/>
      <c r="AQ1187" s="206"/>
      <c r="AR1187" s="201"/>
      <c r="AS1187" s="180">
        <f t="shared" si="54"/>
        <v>0</v>
      </c>
      <c r="AT1187" s="80" t="e">
        <f t="shared" si="55"/>
        <v>#DIV/0!</v>
      </c>
      <c r="AU1187" s="187" t="e">
        <f>Risk_CAL!V1185</f>
        <v>#DIV/0!</v>
      </c>
      <c r="AV1187" s="184"/>
      <c r="AW1187" s="49"/>
      <c r="AX1187" s="50"/>
      <c r="AY1187" s="240"/>
      <c r="AZ1187" s="241"/>
      <c r="BA1187" s="242"/>
    </row>
    <row r="1188" spans="2:53" x14ac:dyDescent="0.3">
      <c r="B1188" s="9"/>
      <c r="C1188" s="10"/>
      <c r="D1188" s="167" t="str">
        <f t="shared" si="56"/>
        <v>Guatemala</v>
      </c>
      <c r="E1188" s="10"/>
      <c r="F1188" s="10"/>
      <c r="G1188" s="11"/>
      <c r="H1188" s="10"/>
      <c r="I1188" s="12"/>
      <c r="J1188" s="24"/>
      <c r="K1188" s="25"/>
      <c r="L1188" s="171"/>
      <c r="M1188" s="25"/>
      <c r="N1188" s="26"/>
      <c r="O1188" s="35"/>
      <c r="P1188" s="152"/>
      <c r="Q1188" s="39"/>
      <c r="R1188" s="31"/>
      <c r="S1188" s="36"/>
      <c r="T1188" s="221"/>
      <c r="U1188" s="36"/>
      <c r="V1188" s="221"/>
      <c r="W1188" s="36"/>
      <c r="X1188" s="221"/>
      <c r="Y1188" s="55"/>
      <c r="Z1188" s="148"/>
      <c r="AA1188" s="148"/>
      <c r="AB1188" s="225"/>
      <c r="AC1188" s="148"/>
      <c r="AD1188" s="148"/>
      <c r="AE1188" s="56"/>
      <c r="AF1188" s="112"/>
      <c r="AG1188" s="113"/>
      <c r="AH1188" s="114"/>
      <c r="AI1188" s="40"/>
      <c r="AJ1188" s="41"/>
      <c r="AK1188" s="45"/>
      <c r="AL1188" s="47"/>
      <c r="AM1188" s="47"/>
      <c r="AN1188" s="121"/>
      <c r="AO1188" s="48"/>
      <c r="AP1188" s="178"/>
      <c r="AQ1188" s="206"/>
      <c r="AR1188" s="201"/>
      <c r="AS1188" s="180">
        <f t="shared" si="54"/>
        <v>0</v>
      </c>
      <c r="AT1188" s="80" t="e">
        <f t="shared" si="55"/>
        <v>#DIV/0!</v>
      </c>
      <c r="AU1188" s="187" t="e">
        <f>Risk_CAL!V1186</f>
        <v>#DIV/0!</v>
      </c>
      <c r="AV1188" s="184"/>
      <c r="AW1188" s="49"/>
      <c r="AX1188" s="50"/>
      <c r="AY1188" s="240"/>
      <c r="AZ1188" s="241"/>
      <c r="BA1188" s="242"/>
    </row>
    <row r="1189" spans="2:53" x14ac:dyDescent="0.3">
      <c r="B1189" s="9"/>
      <c r="C1189" s="10"/>
      <c r="D1189" s="167" t="str">
        <f t="shared" si="56"/>
        <v>Guatemala</v>
      </c>
      <c r="E1189" s="10"/>
      <c r="F1189" s="10"/>
      <c r="G1189" s="11"/>
      <c r="H1189" s="10"/>
      <c r="I1189" s="12"/>
      <c r="J1189" s="24"/>
      <c r="K1189" s="25"/>
      <c r="L1189" s="171"/>
      <c r="M1189" s="25"/>
      <c r="N1189" s="26"/>
      <c r="O1189" s="35"/>
      <c r="P1189" s="152"/>
      <c r="Q1189" s="39"/>
      <c r="R1189" s="31"/>
      <c r="S1189" s="36"/>
      <c r="T1189" s="221"/>
      <c r="U1189" s="36"/>
      <c r="V1189" s="221"/>
      <c r="W1189" s="36"/>
      <c r="X1189" s="221"/>
      <c r="Y1189" s="55"/>
      <c r="Z1189" s="148"/>
      <c r="AA1189" s="148"/>
      <c r="AB1189" s="225"/>
      <c r="AC1189" s="148"/>
      <c r="AD1189" s="148"/>
      <c r="AE1189" s="56"/>
      <c r="AF1189" s="112"/>
      <c r="AG1189" s="113"/>
      <c r="AH1189" s="114"/>
      <c r="AI1189" s="40"/>
      <c r="AJ1189" s="41"/>
      <c r="AK1189" s="45"/>
      <c r="AL1189" s="47"/>
      <c r="AM1189" s="47"/>
      <c r="AN1189" s="121"/>
      <c r="AO1189" s="48"/>
      <c r="AP1189" s="178"/>
      <c r="AQ1189" s="206"/>
      <c r="AR1189" s="201"/>
      <c r="AS1189" s="180">
        <f t="shared" si="54"/>
        <v>0</v>
      </c>
      <c r="AT1189" s="80" t="e">
        <f t="shared" si="55"/>
        <v>#DIV/0!</v>
      </c>
      <c r="AU1189" s="187" t="e">
        <f>Risk_CAL!V1187</f>
        <v>#DIV/0!</v>
      </c>
      <c r="AV1189" s="184"/>
      <c r="AW1189" s="49"/>
      <c r="AX1189" s="50"/>
      <c r="AY1189" s="240"/>
      <c r="AZ1189" s="241"/>
      <c r="BA1189" s="242"/>
    </row>
    <row r="1190" spans="2:53" x14ac:dyDescent="0.3">
      <c r="B1190" s="9"/>
      <c r="C1190" s="10"/>
      <c r="D1190" s="167" t="str">
        <f t="shared" si="56"/>
        <v>Guatemala</v>
      </c>
      <c r="E1190" s="10"/>
      <c r="F1190" s="10"/>
      <c r="G1190" s="11"/>
      <c r="H1190" s="10"/>
      <c r="I1190" s="12"/>
      <c r="J1190" s="24"/>
      <c r="K1190" s="25"/>
      <c r="L1190" s="171"/>
      <c r="M1190" s="25"/>
      <c r="N1190" s="26"/>
      <c r="O1190" s="35"/>
      <c r="P1190" s="152"/>
      <c r="Q1190" s="39"/>
      <c r="R1190" s="31"/>
      <c r="S1190" s="36"/>
      <c r="T1190" s="221"/>
      <c r="U1190" s="36"/>
      <c r="V1190" s="221"/>
      <c r="W1190" s="36"/>
      <c r="X1190" s="221"/>
      <c r="Y1190" s="55"/>
      <c r="Z1190" s="148"/>
      <c r="AA1190" s="148"/>
      <c r="AB1190" s="225"/>
      <c r="AC1190" s="148"/>
      <c r="AD1190" s="148"/>
      <c r="AE1190" s="56"/>
      <c r="AF1190" s="112"/>
      <c r="AG1190" s="113"/>
      <c r="AH1190" s="114"/>
      <c r="AI1190" s="40"/>
      <c r="AJ1190" s="41"/>
      <c r="AK1190" s="45"/>
      <c r="AL1190" s="47"/>
      <c r="AM1190" s="47"/>
      <c r="AN1190" s="121"/>
      <c r="AO1190" s="48"/>
      <c r="AP1190" s="178"/>
      <c r="AQ1190" s="206"/>
      <c r="AR1190" s="201"/>
      <c r="AS1190" s="180">
        <f t="shared" si="54"/>
        <v>0</v>
      </c>
      <c r="AT1190" s="80" t="e">
        <f t="shared" si="55"/>
        <v>#DIV/0!</v>
      </c>
      <c r="AU1190" s="187" t="e">
        <f>Risk_CAL!V1188</f>
        <v>#DIV/0!</v>
      </c>
      <c r="AV1190" s="184"/>
      <c r="AW1190" s="49"/>
      <c r="AX1190" s="50"/>
      <c r="AY1190" s="240"/>
      <c r="AZ1190" s="241"/>
      <c r="BA1190" s="242"/>
    </row>
    <row r="1191" spans="2:53" x14ac:dyDescent="0.3">
      <c r="B1191" s="9"/>
      <c r="C1191" s="10"/>
      <c r="D1191" s="167" t="str">
        <f t="shared" si="56"/>
        <v>Guatemala</v>
      </c>
      <c r="E1191" s="10"/>
      <c r="F1191" s="10"/>
      <c r="G1191" s="11"/>
      <c r="H1191" s="10"/>
      <c r="I1191" s="12"/>
      <c r="J1191" s="24"/>
      <c r="K1191" s="25"/>
      <c r="L1191" s="171"/>
      <c r="M1191" s="25"/>
      <c r="N1191" s="26"/>
      <c r="O1191" s="35"/>
      <c r="P1191" s="152"/>
      <c r="Q1191" s="39"/>
      <c r="R1191" s="31"/>
      <c r="S1191" s="36"/>
      <c r="T1191" s="221"/>
      <c r="U1191" s="36"/>
      <c r="V1191" s="221"/>
      <c r="W1191" s="36"/>
      <c r="X1191" s="221"/>
      <c r="Y1191" s="55"/>
      <c r="Z1191" s="148"/>
      <c r="AA1191" s="148"/>
      <c r="AB1191" s="225"/>
      <c r="AC1191" s="148"/>
      <c r="AD1191" s="148"/>
      <c r="AE1191" s="56"/>
      <c r="AF1191" s="112"/>
      <c r="AG1191" s="113"/>
      <c r="AH1191" s="114"/>
      <c r="AI1191" s="40"/>
      <c r="AJ1191" s="41"/>
      <c r="AK1191" s="45"/>
      <c r="AL1191" s="47"/>
      <c r="AM1191" s="47"/>
      <c r="AN1191" s="121"/>
      <c r="AO1191" s="48"/>
      <c r="AP1191" s="178"/>
      <c r="AQ1191" s="206"/>
      <c r="AR1191" s="201"/>
      <c r="AS1191" s="180">
        <f t="shared" si="54"/>
        <v>0</v>
      </c>
      <c r="AT1191" s="80" t="e">
        <f t="shared" si="55"/>
        <v>#DIV/0!</v>
      </c>
      <c r="AU1191" s="187" t="e">
        <f>Risk_CAL!V1189</f>
        <v>#DIV/0!</v>
      </c>
      <c r="AV1191" s="184"/>
      <c r="AW1191" s="49"/>
      <c r="AX1191" s="50"/>
      <c r="AY1191" s="240"/>
      <c r="AZ1191" s="241"/>
      <c r="BA1191" s="242"/>
    </row>
    <row r="1192" spans="2:53" x14ac:dyDescent="0.3">
      <c r="B1192" s="9"/>
      <c r="C1192" s="10"/>
      <c r="D1192" s="167" t="str">
        <f t="shared" si="56"/>
        <v>Guatemala</v>
      </c>
      <c r="E1192" s="10"/>
      <c r="F1192" s="10"/>
      <c r="G1192" s="11"/>
      <c r="H1192" s="10"/>
      <c r="I1192" s="12"/>
      <c r="J1192" s="24"/>
      <c r="K1192" s="25"/>
      <c r="L1192" s="171"/>
      <c r="M1192" s="25"/>
      <c r="N1192" s="26"/>
      <c r="O1192" s="35"/>
      <c r="P1192" s="152"/>
      <c r="Q1192" s="39"/>
      <c r="R1192" s="31"/>
      <c r="S1192" s="36"/>
      <c r="T1192" s="221"/>
      <c r="U1192" s="36"/>
      <c r="V1192" s="221"/>
      <c r="W1192" s="36"/>
      <c r="X1192" s="221"/>
      <c r="Y1192" s="55"/>
      <c r="Z1192" s="148"/>
      <c r="AA1192" s="148"/>
      <c r="AB1192" s="225"/>
      <c r="AC1192" s="148"/>
      <c r="AD1192" s="148"/>
      <c r="AE1192" s="56"/>
      <c r="AF1192" s="112"/>
      <c r="AG1192" s="113"/>
      <c r="AH1192" s="114"/>
      <c r="AI1192" s="40"/>
      <c r="AJ1192" s="41"/>
      <c r="AK1192" s="45"/>
      <c r="AL1192" s="47"/>
      <c r="AM1192" s="47"/>
      <c r="AN1192" s="121"/>
      <c r="AO1192" s="48"/>
      <c r="AP1192" s="178"/>
      <c r="AQ1192" s="206"/>
      <c r="AR1192" s="201"/>
      <c r="AS1192" s="180">
        <f t="shared" si="54"/>
        <v>0</v>
      </c>
      <c r="AT1192" s="80" t="e">
        <f t="shared" si="55"/>
        <v>#DIV/0!</v>
      </c>
      <c r="AU1192" s="187" t="e">
        <f>Risk_CAL!V1190</f>
        <v>#DIV/0!</v>
      </c>
      <c r="AV1192" s="184"/>
      <c r="AW1192" s="49"/>
      <c r="AX1192" s="50"/>
      <c r="AY1192" s="240"/>
      <c r="AZ1192" s="241"/>
      <c r="BA1192" s="242"/>
    </row>
    <row r="1193" spans="2:53" x14ac:dyDescent="0.3">
      <c r="B1193" s="9"/>
      <c r="C1193" s="10"/>
      <c r="D1193" s="167" t="str">
        <f t="shared" si="56"/>
        <v>Guatemala</v>
      </c>
      <c r="E1193" s="10"/>
      <c r="F1193" s="10"/>
      <c r="G1193" s="11"/>
      <c r="H1193" s="10"/>
      <c r="I1193" s="12"/>
      <c r="J1193" s="24"/>
      <c r="K1193" s="25"/>
      <c r="L1193" s="171"/>
      <c r="M1193" s="25"/>
      <c r="N1193" s="26"/>
      <c r="O1193" s="35"/>
      <c r="P1193" s="152"/>
      <c r="Q1193" s="39"/>
      <c r="R1193" s="31"/>
      <c r="S1193" s="36"/>
      <c r="T1193" s="221"/>
      <c r="U1193" s="36"/>
      <c r="V1193" s="221"/>
      <c r="W1193" s="36"/>
      <c r="X1193" s="221"/>
      <c r="Y1193" s="55"/>
      <c r="Z1193" s="148"/>
      <c r="AA1193" s="148"/>
      <c r="AB1193" s="225"/>
      <c r="AC1193" s="148"/>
      <c r="AD1193" s="148"/>
      <c r="AE1193" s="56"/>
      <c r="AF1193" s="112"/>
      <c r="AG1193" s="113"/>
      <c r="AH1193" s="114"/>
      <c r="AI1193" s="40"/>
      <c r="AJ1193" s="41"/>
      <c r="AK1193" s="45"/>
      <c r="AL1193" s="47"/>
      <c r="AM1193" s="47"/>
      <c r="AN1193" s="121"/>
      <c r="AO1193" s="48"/>
      <c r="AP1193" s="178"/>
      <c r="AQ1193" s="206"/>
      <c r="AR1193" s="201"/>
      <c r="AS1193" s="180">
        <f t="shared" si="54"/>
        <v>0</v>
      </c>
      <c r="AT1193" s="80" t="e">
        <f t="shared" si="55"/>
        <v>#DIV/0!</v>
      </c>
      <c r="AU1193" s="187" t="e">
        <f>Risk_CAL!V1191</f>
        <v>#DIV/0!</v>
      </c>
      <c r="AV1193" s="184"/>
      <c r="AW1193" s="49"/>
      <c r="AX1193" s="50"/>
      <c r="AY1193" s="240"/>
      <c r="AZ1193" s="241"/>
      <c r="BA1193" s="242"/>
    </row>
    <row r="1194" spans="2:53" x14ac:dyDescent="0.3">
      <c r="B1194" s="9"/>
      <c r="C1194" s="10"/>
      <c r="D1194" s="167" t="str">
        <f t="shared" si="56"/>
        <v>Guatemala</v>
      </c>
      <c r="E1194" s="10"/>
      <c r="F1194" s="10"/>
      <c r="G1194" s="11"/>
      <c r="H1194" s="10"/>
      <c r="I1194" s="12"/>
      <c r="J1194" s="24"/>
      <c r="K1194" s="25"/>
      <c r="L1194" s="171"/>
      <c r="M1194" s="25"/>
      <c r="N1194" s="26"/>
      <c r="O1194" s="35"/>
      <c r="P1194" s="152"/>
      <c r="Q1194" s="39"/>
      <c r="R1194" s="31"/>
      <c r="S1194" s="36"/>
      <c r="T1194" s="221"/>
      <c r="U1194" s="36"/>
      <c r="V1194" s="221"/>
      <c r="W1194" s="36"/>
      <c r="X1194" s="221"/>
      <c r="Y1194" s="55"/>
      <c r="Z1194" s="148"/>
      <c r="AA1194" s="148"/>
      <c r="AB1194" s="225"/>
      <c r="AC1194" s="148"/>
      <c r="AD1194" s="148"/>
      <c r="AE1194" s="56"/>
      <c r="AF1194" s="112"/>
      <c r="AG1194" s="113"/>
      <c r="AH1194" s="114"/>
      <c r="AI1194" s="40"/>
      <c r="AJ1194" s="41"/>
      <c r="AK1194" s="45"/>
      <c r="AL1194" s="47"/>
      <c r="AM1194" s="47"/>
      <c r="AN1194" s="121"/>
      <c r="AO1194" s="48"/>
      <c r="AP1194" s="178"/>
      <c r="AQ1194" s="206"/>
      <c r="AR1194" s="201"/>
      <c r="AS1194" s="180">
        <f t="shared" si="54"/>
        <v>0</v>
      </c>
      <c r="AT1194" s="80" t="e">
        <f t="shared" si="55"/>
        <v>#DIV/0!</v>
      </c>
      <c r="AU1194" s="187" t="e">
        <f>Risk_CAL!V1192</f>
        <v>#DIV/0!</v>
      </c>
      <c r="AV1194" s="184"/>
      <c r="AW1194" s="49"/>
      <c r="AX1194" s="50"/>
      <c r="AY1194" s="240"/>
      <c r="AZ1194" s="241"/>
      <c r="BA1194" s="242"/>
    </row>
    <row r="1195" spans="2:53" x14ac:dyDescent="0.3">
      <c r="B1195" s="9"/>
      <c r="C1195" s="10"/>
      <c r="D1195" s="167" t="str">
        <f t="shared" si="56"/>
        <v>Guatemala</v>
      </c>
      <c r="E1195" s="10"/>
      <c r="F1195" s="10"/>
      <c r="G1195" s="11"/>
      <c r="H1195" s="10"/>
      <c r="I1195" s="12"/>
      <c r="J1195" s="24"/>
      <c r="K1195" s="25"/>
      <c r="L1195" s="171"/>
      <c r="M1195" s="25"/>
      <c r="N1195" s="26"/>
      <c r="O1195" s="35"/>
      <c r="P1195" s="152"/>
      <c r="Q1195" s="39"/>
      <c r="R1195" s="31"/>
      <c r="S1195" s="36"/>
      <c r="T1195" s="221"/>
      <c r="U1195" s="36"/>
      <c r="V1195" s="221"/>
      <c r="W1195" s="36"/>
      <c r="X1195" s="221"/>
      <c r="Y1195" s="55"/>
      <c r="Z1195" s="148"/>
      <c r="AA1195" s="148"/>
      <c r="AB1195" s="225"/>
      <c r="AC1195" s="148"/>
      <c r="AD1195" s="148"/>
      <c r="AE1195" s="56"/>
      <c r="AF1195" s="112"/>
      <c r="AG1195" s="113"/>
      <c r="AH1195" s="114"/>
      <c r="AI1195" s="40"/>
      <c r="AJ1195" s="41"/>
      <c r="AK1195" s="45"/>
      <c r="AL1195" s="47"/>
      <c r="AM1195" s="47"/>
      <c r="AN1195" s="121"/>
      <c r="AO1195" s="48"/>
      <c r="AP1195" s="178"/>
      <c r="AQ1195" s="206"/>
      <c r="AR1195" s="201"/>
      <c r="AS1195" s="180">
        <f t="shared" si="54"/>
        <v>0</v>
      </c>
      <c r="AT1195" s="80" t="e">
        <f t="shared" si="55"/>
        <v>#DIV/0!</v>
      </c>
      <c r="AU1195" s="187" t="e">
        <f>Risk_CAL!V1193</f>
        <v>#DIV/0!</v>
      </c>
      <c r="AV1195" s="184"/>
      <c r="AW1195" s="49"/>
      <c r="AX1195" s="50"/>
      <c r="AY1195" s="240"/>
      <c r="AZ1195" s="241"/>
      <c r="BA1195" s="242"/>
    </row>
    <row r="1196" spans="2:53" x14ac:dyDescent="0.3">
      <c r="B1196" s="9"/>
      <c r="C1196" s="10"/>
      <c r="D1196" s="167" t="str">
        <f t="shared" si="56"/>
        <v>Guatemala</v>
      </c>
      <c r="E1196" s="10"/>
      <c r="F1196" s="10"/>
      <c r="G1196" s="11"/>
      <c r="H1196" s="10"/>
      <c r="I1196" s="12"/>
      <c r="J1196" s="24"/>
      <c r="K1196" s="25"/>
      <c r="L1196" s="171"/>
      <c r="M1196" s="25"/>
      <c r="N1196" s="26"/>
      <c r="O1196" s="35"/>
      <c r="P1196" s="152"/>
      <c r="Q1196" s="39"/>
      <c r="R1196" s="31"/>
      <c r="S1196" s="36"/>
      <c r="T1196" s="221"/>
      <c r="U1196" s="36"/>
      <c r="V1196" s="221"/>
      <c r="W1196" s="36"/>
      <c r="X1196" s="221"/>
      <c r="Y1196" s="55"/>
      <c r="Z1196" s="148"/>
      <c r="AA1196" s="148"/>
      <c r="AB1196" s="225"/>
      <c r="AC1196" s="148"/>
      <c r="AD1196" s="148"/>
      <c r="AE1196" s="56"/>
      <c r="AF1196" s="112"/>
      <c r="AG1196" s="113"/>
      <c r="AH1196" s="114"/>
      <c r="AI1196" s="40"/>
      <c r="AJ1196" s="41"/>
      <c r="AK1196" s="45"/>
      <c r="AL1196" s="47"/>
      <c r="AM1196" s="47"/>
      <c r="AN1196" s="121"/>
      <c r="AO1196" s="48"/>
      <c r="AP1196" s="178"/>
      <c r="AQ1196" s="206"/>
      <c r="AR1196" s="201"/>
      <c r="AS1196" s="180">
        <f t="shared" si="54"/>
        <v>0</v>
      </c>
      <c r="AT1196" s="80" t="e">
        <f t="shared" si="55"/>
        <v>#DIV/0!</v>
      </c>
      <c r="AU1196" s="187" t="e">
        <f>Risk_CAL!V1194</f>
        <v>#DIV/0!</v>
      </c>
      <c r="AV1196" s="184"/>
      <c r="AW1196" s="49"/>
      <c r="AX1196" s="50"/>
      <c r="AY1196" s="240"/>
      <c r="AZ1196" s="241"/>
      <c r="BA1196" s="242"/>
    </row>
    <row r="1197" spans="2:53" x14ac:dyDescent="0.3">
      <c r="B1197" s="9"/>
      <c r="C1197" s="10"/>
      <c r="D1197" s="167" t="str">
        <f t="shared" si="56"/>
        <v>Guatemala</v>
      </c>
      <c r="E1197" s="10"/>
      <c r="F1197" s="10"/>
      <c r="G1197" s="11"/>
      <c r="H1197" s="10"/>
      <c r="I1197" s="12"/>
      <c r="J1197" s="24"/>
      <c r="K1197" s="25"/>
      <c r="L1197" s="171"/>
      <c r="M1197" s="25"/>
      <c r="N1197" s="26"/>
      <c r="O1197" s="35"/>
      <c r="P1197" s="152"/>
      <c r="Q1197" s="39"/>
      <c r="R1197" s="31"/>
      <c r="S1197" s="36"/>
      <c r="T1197" s="221"/>
      <c r="U1197" s="36"/>
      <c r="V1197" s="221"/>
      <c r="W1197" s="36"/>
      <c r="X1197" s="221"/>
      <c r="Y1197" s="55"/>
      <c r="Z1197" s="148"/>
      <c r="AA1197" s="148"/>
      <c r="AB1197" s="225"/>
      <c r="AC1197" s="148"/>
      <c r="AD1197" s="148"/>
      <c r="AE1197" s="56"/>
      <c r="AF1197" s="112"/>
      <c r="AG1197" s="113"/>
      <c r="AH1197" s="114"/>
      <c r="AI1197" s="40"/>
      <c r="AJ1197" s="41"/>
      <c r="AK1197" s="45"/>
      <c r="AL1197" s="47"/>
      <c r="AM1197" s="47"/>
      <c r="AN1197" s="121"/>
      <c r="AO1197" s="48"/>
      <c r="AP1197" s="178"/>
      <c r="AQ1197" s="206"/>
      <c r="AR1197" s="201"/>
      <c r="AS1197" s="180">
        <f t="shared" si="54"/>
        <v>0</v>
      </c>
      <c r="AT1197" s="80" t="e">
        <f t="shared" si="55"/>
        <v>#DIV/0!</v>
      </c>
      <c r="AU1197" s="187" t="e">
        <f>Risk_CAL!V1195</f>
        <v>#DIV/0!</v>
      </c>
      <c r="AV1197" s="184"/>
      <c r="AW1197" s="49"/>
      <c r="AX1197" s="50"/>
      <c r="AY1197" s="240"/>
      <c r="AZ1197" s="241"/>
      <c r="BA1197" s="242"/>
    </row>
    <row r="1198" spans="2:53" x14ac:dyDescent="0.3">
      <c r="B1198" s="9"/>
      <c r="C1198" s="10"/>
      <c r="D1198" s="167" t="str">
        <f t="shared" si="56"/>
        <v>Guatemala</v>
      </c>
      <c r="E1198" s="10"/>
      <c r="F1198" s="10"/>
      <c r="G1198" s="11"/>
      <c r="H1198" s="10"/>
      <c r="I1198" s="12"/>
      <c r="J1198" s="24"/>
      <c r="K1198" s="25"/>
      <c r="L1198" s="171"/>
      <c r="M1198" s="25"/>
      <c r="N1198" s="26"/>
      <c r="O1198" s="35"/>
      <c r="P1198" s="152"/>
      <c r="Q1198" s="39"/>
      <c r="R1198" s="31"/>
      <c r="S1198" s="36"/>
      <c r="T1198" s="221"/>
      <c r="U1198" s="36"/>
      <c r="V1198" s="221"/>
      <c r="W1198" s="36"/>
      <c r="X1198" s="221"/>
      <c r="Y1198" s="55"/>
      <c r="Z1198" s="148"/>
      <c r="AA1198" s="148"/>
      <c r="AB1198" s="225"/>
      <c r="AC1198" s="148"/>
      <c r="AD1198" s="148"/>
      <c r="AE1198" s="56"/>
      <c r="AF1198" s="112"/>
      <c r="AG1198" s="113"/>
      <c r="AH1198" s="114"/>
      <c r="AI1198" s="40"/>
      <c r="AJ1198" s="41"/>
      <c r="AK1198" s="45"/>
      <c r="AL1198" s="47"/>
      <c r="AM1198" s="47"/>
      <c r="AN1198" s="121"/>
      <c r="AO1198" s="48"/>
      <c r="AP1198" s="178"/>
      <c r="AQ1198" s="206"/>
      <c r="AR1198" s="201"/>
      <c r="AS1198" s="180">
        <f t="shared" si="54"/>
        <v>0</v>
      </c>
      <c r="AT1198" s="80" t="e">
        <f t="shared" si="55"/>
        <v>#DIV/0!</v>
      </c>
      <c r="AU1198" s="187" t="e">
        <f>Risk_CAL!V1196</f>
        <v>#DIV/0!</v>
      </c>
      <c r="AV1198" s="184"/>
      <c r="AW1198" s="49"/>
      <c r="AX1198" s="50"/>
      <c r="AY1198" s="240"/>
      <c r="AZ1198" s="241"/>
      <c r="BA1198" s="242"/>
    </row>
    <row r="1199" spans="2:53" x14ac:dyDescent="0.3">
      <c r="B1199" s="9"/>
      <c r="C1199" s="10"/>
      <c r="D1199" s="167" t="str">
        <f t="shared" si="56"/>
        <v>Guatemala</v>
      </c>
      <c r="E1199" s="10"/>
      <c r="F1199" s="10"/>
      <c r="G1199" s="11"/>
      <c r="H1199" s="10"/>
      <c r="I1199" s="12"/>
      <c r="J1199" s="24"/>
      <c r="K1199" s="25"/>
      <c r="L1199" s="171"/>
      <c r="M1199" s="25"/>
      <c r="N1199" s="26"/>
      <c r="O1199" s="35"/>
      <c r="P1199" s="152"/>
      <c r="Q1199" s="39"/>
      <c r="R1199" s="31"/>
      <c r="S1199" s="36"/>
      <c r="T1199" s="221"/>
      <c r="U1199" s="36"/>
      <c r="V1199" s="221"/>
      <c r="W1199" s="36"/>
      <c r="X1199" s="221"/>
      <c r="Y1199" s="55"/>
      <c r="Z1199" s="148"/>
      <c r="AA1199" s="148"/>
      <c r="AB1199" s="225"/>
      <c r="AC1199" s="148"/>
      <c r="AD1199" s="148"/>
      <c r="AE1199" s="56"/>
      <c r="AF1199" s="112"/>
      <c r="AG1199" s="113"/>
      <c r="AH1199" s="114"/>
      <c r="AI1199" s="40"/>
      <c r="AJ1199" s="41"/>
      <c r="AK1199" s="45"/>
      <c r="AL1199" s="47"/>
      <c r="AM1199" s="47"/>
      <c r="AN1199" s="121"/>
      <c r="AO1199" s="48"/>
      <c r="AP1199" s="178"/>
      <c r="AQ1199" s="206"/>
      <c r="AR1199" s="201"/>
      <c r="AS1199" s="180">
        <f t="shared" si="54"/>
        <v>0</v>
      </c>
      <c r="AT1199" s="80" t="e">
        <f t="shared" si="55"/>
        <v>#DIV/0!</v>
      </c>
      <c r="AU1199" s="187" t="e">
        <f>Risk_CAL!V1197</f>
        <v>#DIV/0!</v>
      </c>
      <c r="AV1199" s="184"/>
      <c r="AW1199" s="49"/>
      <c r="AX1199" s="50"/>
      <c r="AY1199" s="240"/>
      <c r="AZ1199" s="241"/>
      <c r="BA1199" s="242"/>
    </row>
    <row r="1200" spans="2:53" x14ac:dyDescent="0.3">
      <c r="B1200" s="9"/>
      <c r="C1200" s="10"/>
      <c r="D1200" s="167" t="str">
        <f t="shared" si="56"/>
        <v>Guatemala</v>
      </c>
      <c r="E1200" s="10"/>
      <c r="F1200" s="10"/>
      <c r="G1200" s="11"/>
      <c r="H1200" s="10"/>
      <c r="I1200" s="12"/>
      <c r="J1200" s="24"/>
      <c r="K1200" s="25"/>
      <c r="L1200" s="171"/>
      <c r="M1200" s="25"/>
      <c r="N1200" s="26"/>
      <c r="O1200" s="35"/>
      <c r="P1200" s="152"/>
      <c r="Q1200" s="39"/>
      <c r="R1200" s="31"/>
      <c r="S1200" s="36"/>
      <c r="T1200" s="221"/>
      <c r="U1200" s="36"/>
      <c r="V1200" s="221"/>
      <c r="W1200" s="36"/>
      <c r="X1200" s="221"/>
      <c r="Y1200" s="55"/>
      <c r="Z1200" s="148"/>
      <c r="AA1200" s="148"/>
      <c r="AB1200" s="225"/>
      <c r="AC1200" s="148"/>
      <c r="AD1200" s="148"/>
      <c r="AE1200" s="56"/>
      <c r="AF1200" s="112"/>
      <c r="AG1200" s="113"/>
      <c r="AH1200" s="114"/>
      <c r="AI1200" s="40"/>
      <c r="AJ1200" s="41"/>
      <c r="AK1200" s="45"/>
      <c r="AL1200" s="47"/>
      <c r="AM1200" s="47"/>
      <c r="AN1200" s="121"/>
      <c r="AO1200" s="48"/>
      <c r="AP1200" s="178"/>
      <c r="AQ1200" s="206"/>
      <c r="AR1200" s="201"/>
      <c r="AS1200" s="180">
        <f t="shared" si="54"/>
        <v>0</v>
      </c>
      <c r="AT1200" s="80" t="e">
        <f t="shared" si="55"/>
        <v>#DIV/0!</v>
      </c>
      <c r="AU1200" s="187" t="e">
        <f>Risk_CAL!V1198</f>
        <v>#DIV/0!</v>
      </c>
      <c r="AV1200" s="184"/>
      <c r="AW1200" s="49"/>
      <c r="AX1200" s="50"/>
      <c r="AY1200" s="240"/>
      <c r="AZ1200" s="241"/>
      <c r="BA1200" s="242"/>
    </row>
    <row r="1201" spans="2:53" x14ac:dyDescent="0.3">
      <c r="B1201" s="9"/>
      <c r="C1201" s="10"/>
      <c r="D1201" s="167" t="str">
        <f t="shared" si="56"/>
        <v>Guatemala</v>
      </c>
      <c r="E1201" s="10"/>
      <c r="F1201" s="10"/>
      <c r="G1201" s="11"/>
      <c r="H1201" s="10"/>
      <c r="I1201" s="12"/>
      <c r="J1201" s="24"/>
      <c r="K1201" s="25"/>
      <c r="L1201" s="171"/>
      <c r="M1201" s="25"/>
      <c r="N1201" s="26"/>
      <c r="O1201" s="35"/>
      <c r="P1201" s="152"/>
      <c r="Q1201" s="39"/>
      <c r="R1201" s="31"/>
      <c r="S1201" s="36"/>
      <c r="T1201" s="221"/>
      <c r="U1201" s="36"/>
      <c r="V1201" s="221"/>
      <c r="W1201" s="36"/>
      <c r="X1201" s="221"/>
      <c r="Y1201" s="55"/>
      <c r="Z1201" s="148"/>
      <c r="AA1201" s="148"/>
      <c r="AB1201" s="225"/>
      <c r="AC1201" s="148"/>
      <c r="AD1201" s="148"/>
      <c r="AE1201" s="56"/>
      <c r="AF1201" s="112"/>
      <c r="AG1201" s="113"/>
      <c r="AH1201" s="114"/>
      <c r="AI1201" s="40"/>
      <c r="AJ1201" s="41"/>
      <c r="AK1201" s="45"/>
      <c r="AL1201" s="47"/>
      <c r="AM1201" s="47"/>
      <c r="AN1201" s="121"/>
      <c r="AO1201" s="48"/>
      <c r="AP1201" s="178"/>
      <c r="AQ1201" s="206"/>
      <c r="AR1201" s="201"/>
      <c r="AS1201" s="180">
        <f t="shared" si="54"/>
        <v>0</v>
      </c>
      <c r="AT1201" s="80" t="e">
        <f t="shared" si="55"/>
        <v>#DIV/0!</v>
      </c>
      <c r="AU1201" s="187" t="e">
        <f>Risk_CAL!V1199</f>
        <v>#DIV/0!</v>
      </c>
      <c r="AV1201" s="184"/>
      <c r="AW1201" s="49"/>
      <c r="AX1201" s="50"/>
      <c r="AY1201" s="240"/>
      <c r="AZ1201" s="241"/>
      <c r="BA1201" s="242"/>
    </row>
    <row r="1202" spans="2:53" x14ac:dyDescent="0.3">
      <c r="B1202" s="9"/>
      <c r="C1202" s="10"/>
      <c r="D1202" s="167" t="str">
        <f t="shared" si="56"/>
        <v>Guatemala</v>
      </c>
      <c r="E1202" s="10"/>
      <c r="F1202" s="10"/>
      <c r="G1202" s="11"/>
      <c r="H1202" s="10"/>
      <c r="I1202" s="12"/>
      <c r="J1202" s="24"/>
      <c r="K1202" s="25"/>
      <c r="L1202" s="171"/>
      <c r="M1202" s="25"/>
      <c r="N1202" s="26"/>
      <c r="O1202" s="35"/>
      <c r="P1202" s="152"/>
      <c r="Q1202" s="39"/>
      <c r="R1202" s="31"/>
      <c r="S1202" s="36"/>
      <c r="T1202" s="221"/>
      <c r="U1202" s="36"/>
      <c r="V1202" s="221"/>
      <c r="W1202" s="36"/>
      <c r="X1202" s="221"/>
      <c r="Y1202" s="55"/>
      <c r="Z1202" s="148"/>
      <c r="AA1202" s="148"/>
      <c r="AB1202" s="225"/>
      <c r="AC1202" s="148"/>
      <c r="AD1202" s="148"/>
      <c r="AE1202" s="56"/>
      <c r="AF1202" s="112"/>
      <c r="AG1202" s="113"/>
      <c r="AH1202" s="114"/>
      <c r="AI1202" s="40"/>
      <c r="AJ1202" s="41"/>
      <c r="AK1202" s="45"/>
      <c r="AL1202" s="47"/>
      <c r="AM1202" s="47"/>
      <c r="AN1202" s="121"/>
      <c r="AO1202" s="48"/>
      <c r="AP1202" s="178"/>
      <c r="AQ1202" s="206"/>
      <c r="AR1202" s="201"/>
      <c r="AS1202" s="180">
        <f t="shared" si="54"/>
        <v>0</v>
      </c>
      <c r="AT1202" s="80" t="e">
        <f t="shared" si="55"/>
        <v>#DIV/0!</v>
      </c>
      <c r="AU1202" s="187" t="e">
        <f>Risk_CAL!V1200</f>
        <v>#DIV/0!</v>
      </c>
      <c r="AV1202" s="184"/>
      <c r="AW1202" s="49"/>
      <c r="AX1202" s="50"/>
      <c r="AY1202" s="240"/>
      <c r="AZ1202" s="241"/>
      <c r="BA1202" s="242"/>
    </row>
    <row r="1203" spans="2:53" x14ac:dyDescent="0.3">
      <c r="B1203" s="9"/>
      <c r="C1203" s="10"/>
      <c r="D1203" s="167" t="str">
        <f t="shared" si="56"/>
        <v>Guatemala</v>
      </c>
      <c r="E1203" s="10"/>
      <c r="F1203" s="10"/>
      <c r="G1203" s="11"/>
      <c r="H1203" s="10"/>
      <c r="I1203" s="12"/>
      <c r="J1203" s="24"/>
      <c r="K1203" s="25"/>
      <c r="L1203" s="171"/>
      <c r="M1203" s="25"/>
      <c r="N1203" s="26"/>
      <c r="O1203" s="35"/>
      <c r="P1203" s="152"/>
      <c r="Q1203" s="39"/>
      <c r="R1203" s="31"/>
      <c r="S1203" s="36"/>
      <c r="T1203" s="221"/>
      <c r="U1203" s="36"/>
      <c r="V1203" s="221"/>
      <c r="W1203" s="36"/>
      <c r="X1203" s="221"/>
      <c r="Y1203" s="55"/>
      <c r="Z1203" s="148"/>
      <c r="AA1203" s="148"/>
      <c r="AB1203" s="225"/>
      <c r="AC1203" s="148"/>
      <c r="AD1203" s="148"/>
      <c r="AE1203" s="56"/>
      <c r="AF1203" s="112"/>
      <c r="AG1203" s="113"/>
      <c r="AH1203" s="114"/>
      <c r="AI1203" s="40"/>
      <c r="AJ1203" s="41"/>
      <c r="AK1203" s="45"/>
      <c r="AL1203" s="47"/>
      <c r="AM1203" s="47"/>
      <c r="AN1203" s="121"/>
      <c r="AO1203" s="48"/>
      <c r="AP1203" s="178"/>
      <c r="AQ1203" s="206"/>
      <c r="AR1203" s="201"/>
      <c r="AS1203" s="180">
        <f t="shared" si="54"/>
        <v>0</v>
      </c>
      <c r="AT1203" s="80" t="e">
        <f t="shared" si="55"/>
        <v>#DIV/0!</v>
      </c>
      <c r="AU1203" s="187" t="e">
        <f>Risk_CAL!V1201</f>
        <v>#DIV/0!</v>
      </c>
      <c r="AV1203" s="184"/>
      <c r="AW1203" s="49"/>
      <c r="AX1203" s="50"/>
      <c r="AY1203" s="240"/>
      <c r="AZ1203" s="241"/>
      <c r="BA1203" s="242"/>
    </row>
    <row r="1204" spans="2:53" x14ac:dyDescent="0.3">
      <c r="B1204" s="9"/>
      <c r="C1204" s="10"/>
      <c r="D1204" s="167" t="str">
        <f t="shared" si="56"/>
        <v>Guatemala</v>
      </c>
      <c r="E1204" s="10"/>
      <c r="F1204" s="10"/>
      <c r="G1204" s="11"/>
      <c r="H1204" s="10"/>
      <c r="I1204" s="12"/>
      <c r="J1204" s="24"/>
      <c r="K1204" s="25"/>
      <c r="L1204" s="171"/>
      <c r="M1204" s="25"/>
      <c r="N1204" s="26"/>
      <c r="O1204" s="35"/>
      <c r="P1204" s="152"/>
      <c r="Q1204" s="39"/>
      <c r="R1204" s="31"/>
      <c r="S1204" s="36"/>
      <c r="T1204" s="221"/>
      <c r="U1204" s="36"/>
      <c r="V1204" s="221"/>
      <c r="W1204" s="36"/>
      <c r="X1204" s="221"/>
      <c r="Y1204" s="55"/>
      <c r="Z1204" s="148"/>
      <c r="AA1204" s="148"/>
      <c r="AB1204" s="225"/>
      <c r="AC1204" s="148"/>
      <c r="AD1204" s="148"/>
      <c r="AE1204" s="56"/>
      <c r="AF1204" s="112"/>
      <c r="AG1204" s="113"/>
      <c r="AH1204" s="114"/>
      <c r="AI1204" s="40"/>
      <c r="AJ1204" s="41"/>
      <c r="AK1204" s="45"/>
      <c r="AL1204" s="47"/>
      <c r="AM1204" s="47"/>
      <c r="AN1204" s="121"/>
      <c r="AO1204" s="48"/>
      <c r="AP1204" s="178"/>
      <c r="AQ1204" s="206"/>
      <c r="AR1204" s="201"/>
      <c r="AS1204" s="180">
        <f t="shared" si="54"/>
        <v>0</v>
      </c>
      <c r="AT1204" s="80" t="e">
        <f t="shared" si="55"/>
        <v>#DIV/0!</v>
      </c>
      <c r="AU1204" s="187" t="e">
        <f>Risk_CAL!V1202</f>
        <v>#DIV/0!</v>
      </c>
      <c r="AV1204" s="184"/>
      <c r="AW1204" s="49"/>
      <c r="AX1204" s="50"/>
      <c r="AY1204" s="240"/>
      <c r="AZ1204" s="241"/>
      <c r="BA1204" s="242"/>
    </row>
    <row r="1205" spans="2:53" x14ac:dyDescent="0.3">
      <c r="B1205" s="9"/>
      <c r="C1205" s="10"/>
      <c r="D1205" s="167" t="str">
        <f t="shared" si="56"/>
        <v>Guatemala</v>
      </c>
      <c r="E1205" s="10"/>
      <c r="F1205" s="10"/>
      <c r="G1205" s="11"/>
      <c r="H1205" s="10"/>
      <c r="I1205" s="12"/>
      <c r="J1205" s="24"/>
      <c r="K1205" s="25"/>
      <c r="L1205" s="171"/>
      <c r="M1205" s="25"/>
      <c r="N1205" s="26"/>
      <c r="O1205" s="35"/>
      <c r="P1205" s="152"/>
      <c r="Q1205" s="39"/>
      <c r="R1205" s="31"/>
      <c r="S1205" s="36"/>
      <c r="T1205" s="221"/>
      <c r="U1205" s="36"/>
      <c r="V1205" s="221"/>
      <c r="W1205" s="36"/>
      <c r="X1205" s="221"/>
      <c r="Y1205" s="55"/>
      <c r="Z1205" s="148"/>
      <c r="AA1205" s="148"/>
      <c r="AB1205" s="225"/>
      <c r="AC1205" s="148"/>
      <c r="AD1205" s="148"/>
      <c r="AE1205" s="56"/>
      <c r="AF1205" s="112"/>
      <c r="AG1205" s="113"/>
      <c r="AH1205" s="114"/>
      <c r="AI1205" s="40"/>
      <c r="AJ1205" s="41"/>
      <c r="AK1205" s="45"/>
      <c r="AL1205" s="47"/>
      <c r="AM1205" s="47"/>
      <c r="AN1205" s="121"/>
      <c r="AO1205" s="48"/>
      <c r="AP1205" s="178"/>
      <c r="AQ1205" s="206"/>
      <c r="AR1205" s="201"/>
      <c r="AS1205" s="180">
        <f t="shared" si="54"/>
        <v>0</v>
      </c>
      <c r="AT1205" s="80" t="e">
        <f t="shared" si="55"/>
        <v>#DIV/0!</v>
      </c>
      <c r="AU1205" s="187" t="e">
        <f>Risk_CAL!V1203</f>
        <v>#DIV/0!</v>
      </c>
      <c r="AV1205" s="184"/>
      <c r="AW1205" s="49"/>
      <c r="AX1205" s="50"/>
      <c r="AY1205" s="240"/>
      <c r="AZ1205" s="241"/>
      <c r="BA1205" s="242"/>
    </row>
    <row r="1206" spans="2:53" x14ac:dyDescent="0.3">
      <c r="B1206" s="9"/>
      <c r="C1206" s="10"/>
      <c r="D1206" s="167" t="str">
        <f t="shared" si="56"/>
        <v>Guatemala</v>
      </c>
      <c r="E1206" s="10"/>
      <c r="F1206" s="10"/>
      <c r="G1206" s="11"/>
      <c r="H1206" s="10"/>
      <c r="I1206" s="12"/>
      <c r="J1206" s="24"/>
      <c r="K1206" s="25"/>
      <c r="L1206" s="171"/>
      <c r="M1206" s="25"/>
      <c r="N1206" s="26"/>
      <c r="O1206" s="35"/>
      <c r="P1206" s="152"/>
      <c r="Q1206" s="39"/>
      <c r="R1206" s="31"/>
      <c r="S1206" s="36"/>
      <c r="T1206" s="221"/>
      <c r="U1206" s="36"/>
      <c r="V1206" s="221"/>
      <c r="W1206" s="36"/>
      <c r="X1206" s="221"/>
      <c r="Y1206" s="55"/>
      <c r="Z1206" s="148"/>
      <c r="AA1206" s="148"/>
      <c r="AB1206" s="225"/>
      <c r="AC1206" s="148"/>
      <c r="AD1206" s="148"/>
      <c r="AE1206" s="56"/>
      <c r="AF1206" s="112"/>
      <c r="AG1206" s="113"/>
      <c r="AH1206" s="114"/>
      <c r="AI1206" s="40"/>
      <c r="AJ1206" s="41"/>
      <c r="AK1206" s="45"/>
      <c r="AL1206" s="47"/>
      <c r="AM1206" s="47"/>
      <c r="AN1206" s="121"/>
      <c r="AO1206" s="48"/>
      <c r="AP1206" s="178"/>
      <c r="AQ1206" s="206"/>
      <c r="AR1206" s="201"/>
      <c r="AS1206" s="180">
        <f t="shared" si="54"/>
        <v>0</v>
      </c>
      <c r="AT1206" s="80" t="e">
        <f t="shared" si="55"/>
        <v>#DIV/0!</v>
      </c>
      <c r="AU1206" s="187" t="e">
        <f>Risk_CAL!V1204</f>
        <v>#DIV/0!</v>
      </c>
      <c r="AV1206" s="184"/>
      <c r="AW1206" s="49"/>
      <c r="AX1206" s="50"/>
      <c r="AY1206" s="240"/>
      <c r="AZ1206" s="241"/>
      <c r="BA1206" s="242"/>
    </row>
    <row r="1207" spans="2:53" x14ac:dyDescent="0.3">
      <c r="B1207" s="9"/>
      <c r="C1207" s="10"/>
      <c r="D1207" s="167" t="str">
        <f t="shared" si="56"/>
        <v>Guatemala</v>
      </c>
      <c r="E1207" s="10"/>
      <c r="F1207" s="10"/>
      <c r="G1207" s="11"/>
      <c r="H1207" s="10"/>
      <c r="I1207" s="12"/>
      <c r="J1207" s="24"/>
      <c r="K1207" s="25"/>
      <c r="L1207" s="171"/>
      <c r="M1207" s="25"/>
      <c r="N1207" s="26"/>
      <c r="O1207" s="35"/>
      <c r="P1207" s="152"/>
      <c r="Q1207" s="39"/>
      <c r="R1207" s="31"/>
      <c r="S1207" s="36"/>
      <c r="T1207" s="221"/>
      <c r="U1207" s="36"/>
      <c r="V1207" s="221"/>
      <c r="W1207" s="36"/>
      <c r="X1207" s="221"/>
      <c r="Y1207" s="55"/>
      <c r="Z1207" s="148"/>
      <c r="AA1207" s="148"/>
      <c r="AB1207" s="225"/>
      <c r="AC1207" s="148"/>
      <c r="AD1207" s="148"/>
      <c r="AE1207" s="56"/>
      <c r="AF1207" s="112"/>
      <c r="AG1207" s="113"/>
      <c r="AH1207" s="114"/>
      <c r="AI1207" s="40"/>
      <c r="AJ1207" s="41"/>
      <c r="AK1207" s="45"/>
      <c r="AL1207" s="47"/>
      <c r="AM1207" s="47"/>
      <c r="AN1207" s="121"/>
      <c r="AO1207" s="48"/>
      <c r="AP1207" s="178"/>
      <c r="AQ1207" s="206"/>
      <c r="AR1207" s="201"/>
      <c r="AS1207" s="180">
        <f t="shared" si="54"/>
        <v>0</v>
      </c>
      <c r="AT1207" s="80" t="e">
        <f t="shared" si="55"/>
        <v>#DIV/0!</v>
      </c>
      <c r="AU1207" s="187" t="e">
        <f>Risk_CAL!V1205</f>
        <v>#DIV/0!</v>
      </c>
      <c r="AV1207" s="184"/>
      <c r="AW1207" s="49"/>
      <c r="AX1207" s="50"/>
      <c r="AY1207" s="240"/>
      <c r="AZ1207" s="241"/>
      <c r="BA1207" s="242"/>
    </row>
    <row r="1208" spans="2:53" x14ac:dyDescent="0.3">
      <c r="B1208" s="9"/>
      <c r="C1208" s="10"/>
      <c r="D1208" s="167" t="str">
        <f t="shared" si="56"/>
        <v>Guatemala</v>
      </c>
      <c r="E1208" s="10"/>
      <c r="F1208" s="10"/>
      <c r="G1208" s="11"/>
      <c r="H1208" s="10"/>
      <c r="I1208" s="12"/>
      <c r="J1208" s="24"/>
      <c r="K1208" s="25"/>
      <c r="L1208" s="171"/>
      <c r="M1208" s="25"/>
      <c r="N1208" s="26"/>
      <c r="O1208" s="35"/>
      <c r="P1208" s="152"/>
      <c r="Q1208" s="39"/>
      <c r="R1208" s="31"/>
      <c r="S1208" s="36"/>
      <c r="T1208" s="221"/>
      <c r="U1208" s="36"/>
      <c r="V1208" s="221"/>
      <c r="W1208" s="36"/>
      <c r="X1208" s="221"/>
      <c r="Y1208" s="55"/>
      <c r="Z1208" s="148"/>
      <c r="AA1208" s="148"/>
      <c r="AB1208" s="225"/>
      <c r="AC1208" s="148"/>
      <c r="AD1208" s="148"/>
      <c r="AE1208" s="56"/>
      <c r="AF1208" s="112"/>
      <c r="AG1208" s="113"/>
      <c r="AH1208" s="114"/>
      <c r="AI1208" s="40"/>
      <c r="AJ1208" s="41"/>
      <c r="AK1208" s="45"/>
      <c r="AL1208" s="47"/>
      <c r="AM1208" s="47"/>
      <c r="AN1208" s="121"/>
      <c r="AO1208" s="48"/>
      <c r="AP1208" s="178"/>
      <c r="AQ1208" s="206"/>
      <c r="AR1208" s="201"/>
      <c r="AS1208" s="180">
        <f t="shared" si="54"/>
        <v>0</v>
      </c>
      <c r="AT1208" s="80" t="e">
        <f t="shared" si="55"/>
        <v>#DIV/0!</v>
      </c>
      <c r="AU1208" s="187" t="e">
        <f>Risk_CAL!V1206</f>
        <v>#DIV/0!</v>
      </c>
      <c r="AV1208" s="184"/>
      <c r="AW1208" s="49"/>
      <c r="AX1208" s="50"/>
      <c r="AY1208" s="240"/>
      <c r="AZ1208" s="241"/>
      <c r="BA1208" s="242"/>
    </row>
    <row r="1209" spans="2:53" x14ac:dyDescent="0.3">
      <c r="B1209" s="9"/>
      <c r="C1209" s="10"/>
      <c r="D1209" s="167" t="str">
        <f t="shared" si="56"/>
        <v>Guatemala</v>
      </c>
      <c r="E1209" s="10"/>
      <c r="F1209" s="10"/>
      <c r="G1209" s="11"/>
      <c r="H1209" s="10"/>
      <c r="I1209" s="12"/>
      <c r="J1209" s="24"/>
      <c r="K1209" s="25"/>
      <c r="L1209" s="171"/>
      <c r="M1209" s="25"/>
      <c r="N1209" s="26"/>
      <c r="O1209" s="35"/>
      <c r="P1209" s="152"/>
      <c r="Q1209" s="39"/>
      <c r="R1209" s="31"/>
      <c r="S1209" s="36"/>
      <c r="T1209" s="221"/>
      <c r="U1209" s="36"/>
      <c r="V1209" s="221"/>
      <c r="W1209" s="36"/>
      <c r="X1209" s="221"/>
      <c r="Y1209" s="55"/>
      <c r="Z1209" s="148"/>
      <c r="AA1209" s="148"/>
      <c r="AB1209" s="225"/>
      <c r="AC1209" s="148"/>
      <c r="AD1209" s="148"/>
      <c r="AE1209" s="56"/>
      <c r="AF1209" s="112"/>
      <c r="AG1209" s="113"/>
      <c r="AH1209" s="114"/>
      <c r="AI1209" s="40"/>
      <c r="AJ1209" s="41"/>
      <c r="AK1209" s="45"/>
      <c r="AL1209" s="47"/>
      <c r="AM1209" s="47"/>
      <c r="AN1209" s="121"/>
      <c r="AO1209" s="48"/>
      <c r="AP1209" s="178"/>
      <c r="AQ1209" s="206"/>
      <c r="AR1209" s="201"/>
      <c r="AS1209" s="180">
        <f t="shared" si="54"/>
        <v>0</v>
      </c>
      <c r="AT1209" s="80" t="e">
        <f t="shared" si="55"/>
        <v>#DIV/0!</v>
      </c>
      <c r="AU1209" s="187" t="e">
        <f>Risk_CAL!V1207</f>
        <v>#DIV/0!</v>
      </c>
      <c r="AV1209" s="184"/>
      <c r="AW1209" s="49"/>
      <c r="AX1209" s="50"/>
      <c r="AY1209" s="240"/>
      <c r="AZ1209" s="241"/>
      <c r="BA1209" s="242"/>
    </row>
    <row r="1210" spans="2:53" x14ac:dyDescent="0.3">
      <c r="B1210" s="9"/>
      <c r="C1210" s="10"/>
      <c r="D1210" s="167" t="str">
        <f t="shared" si="56"/>
        <v>Guatemala</v>
      </c>
      <c r="E1210" s="10"/>
      <c r="F1210" s="10"/>
      <c r="G1210" s="11"/>
      <c r="H1210" s="10"/>
      <c r="I1210" s="12"/>
      <c r="J1210" s="24"/>
      <c r="K1210" s="25"/>
      <c r="L1210" s="171"/>
      <c r="M1210" s="25"/>
      <c r="N1210" s="26"/>
      <c r="O1210" s="35"/>
      <c r="P1210" s="152"/>
      <c r="Q1210" s="39"/>
      <c r="R1210" s="31"/>
      <c r="S1210" s="36"/>
      <c r="T1210" s="221"/>
      <c r="U1210" s="36"/>
      <c r="V1210" s="221"/>
      <c r="W1210" s="36"/>
      <c r="X1210" s="221"/>
      <c r="Y1210" s="55"/>
      <c r="Z1210" s="148"/>
      <c r="AA1210" s="148"/>
      <c r="AB1210" s="225"/>
      <c r="AC1210" s="148"/>
      <c r="AD1210" s="148"/>
      <c r="AE1210" s="56"/>
      <c r="AF1210" s="112"/>
      <c r="AG1210" s="113"/>
      <c r="AH1210" s="114"/>
      <c r="AI1210" s="40"/>
      <c r="AJ1210" s="41"/>
      <c r="AK1210" s="45"/>
      <c r="AL1210" s="47"/>
      <c r="AM1210" s="47"/>
      <c r="AN1210" s="121"/>
      <c r="AO1210" s="48"/>
      <c r="AP1210" s="178"/>
      <c r="AQ1210" s="206"/>
      <c r="AR1210" s="201"/>
      <c r="AS1210" s="180">
        <f t="shared" si="54"/>
        <v>0</v>
      </c>
      <c r="AT1210" s="80" t="e">
        <f t="shared" si="55"/>
        <v>#DIV/0!</v>
      </c>
      <c r="AU1210" s="187" t="e">
        <f>Risk_CAL!V1208</f>
        <v>#DIV/0!</v>
      </c>
      <c r="AV1210" s="184"/>
      <c r="AW1210" s="49"/>
      <c r="AX1210" s="50"/>
      <c r="AY1210" s="240"/>
      <c r="AZ1210" s="241"/>
      <c r="BA1210" s="242"/>
    </row>
    <row r="1211" spans="2:53" x14ac:dyDescent="0.3">
      <c r="B1211" s="9"/>
      <c r="C1211" s="10"/>
      <c r="D1211" s="167" t="str">
        <f t="shared" si="56"/>
        <v>Guatemala</v>
      </c>
      <c r="E1211" s="10"/>
      <c r="F1211" s="10"/>
      <c r="G1211" s="11"/>
      <c r="H1211" s="10"/>
      <c r="I1211" s="12"/>
      <c r="J1211" s="24"/>
      <c r="K1211" s="25"/>
      <c r="L1211" s="171"/>
      <c r="M1211" s="25"/>
      <c r="N1211" s="26"/>
      <c r="O1211" s="35"/>
      <c r="P1211" s="152"/>
      <c r="Q1211" s="39"/>
      <c r="R1211" s="31"/>
      <c r="S1211" s="36"/>
      <c r="T1211" s="221"/>
      <c r="U1211" s="36"/>
      <c r="V1211" s="221"/>
      <c r="W1211" s="36"/>
      <c r="X1211" s="221"/>
      <c r="Y1211" s="55"/>
      <c r="Z1211" s="148"/>
      <c r="AA1211" s="148"/>
      <c r="AB1211" s="225"/>
      <c r="AC1211" s="148"/>
      <c r="AD1211" s="148"/>
      <c r="AE1211" s="56"/>
      <c r="AF1211" s="112"/>
      <c r="AG1211" s="113"/>
      <c r="AH1211" s="114"/>
      <c r="AI1211" s="40"/>
      <c r="AJ1211" s="41"/>
      <c r="AK1211" s="45"/>
      <c r="AL1211" s="47"/>
      <c r="AM1211" s="47"/>
      <c r="AN1211" s="121"/>
      <c r="AO1211" s="48"/>
      <c r="AP1211" s="178"/>
      <c r="AQ1211" s="206"/>
      <c r="AR1211" s="201"/>
      <c r="AS1211" s="180">
        <f t="shared" si="54"/>
        <v>0</v>
      </c>
      <c r="AT1211" s="80" t="e">
        <f t="shared" si="55"/>
        <v>#DIV/0!</v>
      </c>
      <c r="AU1211" s="187" t="e">
        <f>Risk_CAL!V1209</f>
        <v>#DIV/0!</v>
      </c>
      <c r="AV1211" s="184"/>
      <c r="AW1211" s="49"/>
      <c r="AX1211" s="50"/>
      <c r="AY1211" s="240"/>
      <c r="AZ1211" s="241"/>
      <c r="BA1211" s="242"/>
    </row>
    <row r="1212" spans="2:53" x14ac:dyDescent="0.3">
      <c r="B1212" s="9"/>
      <c r="C1212" s="10"/>
      <c r="D1212" s="167" t="str">
        <f t="shared" si="56"/>
        <v>Guatemala</v>
      </c>
      <c r="E1212" s="10"/>
      <c r="F1212" s="10"/>
      <c r="G1212" s="11"/>
      <c r="H1212" s="10"/>
      <c r="I1212" s="12"/>
      <c r="J1212" s="24"/>
      <c r="K1212" s="25"/>
      <c r="L1212" s="171"/>
      <c r="M1212" s="25"/>
      <c r="N1212" s="26"/>
      <c r="O1212" s="35"/>
      <c r="P1212" s="152"/>
      <c r="Q1212" s="39"/>
      <c r="R1212" s="31"/>
      <c r="S1212" s="36"/>
      <c r="T1212" s="221"/>
      <c r="U1212" s="36"/>
      <c r="V1212" s="221"/>
      <c r="W1212" s="36"/>
      <c r="X1212" s="221"/>
      <c r="Y1212" s="55"/>
      <c r="Z1212" s="148"/>
      <c r="AA1212" s="148"/>
      <c r="AB1212" s="225"/>
      <c r="AC1212" s="148"/>
      <c r="AD1212" s="148"/>
      <c r="AE1212" s="56"/>
      <c r="AF1212" s="112"/>
      <c r="AG1212" s="113"/>
      <c r="AH1212" s="114"/>
      <c r="AI1212" s="40"/>
      <c r="AJ1212" s="41"/>
      <c r="AK1212" s="45"/>
      <c r="AL1212" s="47"/>
      <c r="AM1212" s="47"/>
      <c r="AN1212" s="121"/>
      <c r="AO1212" s="48"/>
      <c r="AP1212" s="178"/>
      <c r="AQ1212" s="206"/>
      <c r="AR1212" s="201"/>
      <c r="AS1212" s="180">
        <f t="shared" si="54"/>
        <v>0</v>
      </c>
      <c r="AT1212" s="80" t="e">
        <f t="shared" si="55"/>
        <v>#DIV/0!</v>
      </c>
      <c r="AU1212" s="187" t="e">
        <f>Risk_CAL!V1210</f>
        <v>#DIV/0!</v>
      </c>
      <c r="AV1212" s="184"/>
      <c r="AW1212" s="49"/>
      <c r="AX1212" s="50"/>
      <c r="AY1212" s="240"/>
      <c r="AZ1212" s="241"/>
      <c r="BA1212" s="242"/>
    </row>
    <row r="1213" spans="2:53" x14ac:dyDescent="0.3">
      <c r="B1213" s="9"/>
      <c r="C1213" s="10"/>
      <c r="D1213" s="167" t="str">
        <f t="shared" si="56"/>
        <v>Guatemala</v>
      </c>
      <c r="E1213" s="10"/>
      <c r="F1213" s="10"/>
      <c r="G1213" s="11"/>
      <c r="H1213" s="10"/>
      <c r="I1213" s="12"/>
      <c r="J1213" s="24"/>
      <c r="K1213" s="25"/>
      <c r="L1213" s="171"/>
      <c r="M1213" s="25"/>
      <c r="N1213" s="26"/>
      <c r="O1213" s="35"/>
      <c r="P1213" s="152"/>
      <c r="Q1213" s="39"/>
      <c r="R1213" s="31"/>
      <c r="S1213" s="36"/>
      <c r="T1213" s="221"/>
      <c r="U1213" s="36"/>
      <c r="V1213" s="221"/>
      <c r="W1213" s="36"/>
      <c r="X1213" s="221"/>
      <c r="Y1213" s="55"/>
      <c r="Z1213" s="148"/>
      <c r="AA1213" s="148"/>
      <c r="AB1213" s="225"/>
      <c r="AC1213" s="148"/>
      <c r="AD1213" s="148"/>
      <c r="AE1213" s="56"/>
      <c r="AF1213" s="112"/>
      <c r="AG1213" s="113"/>
      <c r="AH1213" s="114"/>
      <c r="AI1213" s="40"/>
      <c r="AJ1213" s="41"/>
      <c r="AK1213" s="45"/>
      <c r="AL1213" s="47"/>
      <c r="AM1213" s="47"/>
      <c r="AN1213" s="121"/>
      <c r="AO1213" s="48"/>
      <c r="AP1213" s="178"/>
      <c r="AQ1213" s="206"/>
      <c r="AR1213" s="201"/>
      <c r="AS1213" s="180">
        <f t="shared" si="54"/>
        <v>0</v>
      </c>
      <c r="AT1213" s="80" t="e">
        <f t="shared" si="55"/>
        <v>#DIV/0!</v>
      </c>
      <c r="AU1213" s="187" t="e">
        <f>Risk_CAL!V1211</f>
        <v>#DIV/0!</v>
      </c>
      <c r="AV1213" s="184"/>
      <c r="AW1213" s="49"/>
      <c r="AX1213" s="50"/>
      <c r="AY1213" s="240"/>
      <c r="AZ1213" s="241"/>
      <c r="BA1213" s="242"/>
    </row>
    <row r="1214" spans="2:53" x14ac:dyDescent="0.3">
      <c r="B1214" s="9"/>
      <c r="C1214" s="10"/>
      <c r="D1214" s="167" t="str">
        <f t="shared" si="56"/>
        <v>Guatemala</v>
      </c>
      <c r="E1214" s="10"/>
      <c r="F1214" s="10"/>
      <c r="G1214" s="11"/>
      <c r="H1214" s="10"/>
      <c r="I1214" s="12"/>
      <c r="J1214" s="24"/>
      <c r="K1214" s="25"/>
      <c r="L1214" s="171"/>
      <c r="M1214" s="25"/>
      <c r="N1214" s="26"/>
      <c r="O1214" s="35"/>
      <c r="P1214" s="152"/>
      <c r="Q1214" s="39"/>
      <c r="R1214" s="31"/>
      <c r="S1214" s="36"/>
      <c r="T1214" s="221"/>
      <c r="U1214" s="36"/>
      <c r="V1214" s="221"/>
      <c r="W1214" s="36"/>
      <c r="X1214" s="221"/>
      <c r="Y1214" s="55"/>
      <c r="Z1214" s="148"/>
      <c r="AA1214" s="148"/>
      <c r="AB1214" s="225"/>
      <c r="AC1214" s="148"/>
      <c r="AD1214" s="148"/>
      <c r="AE1214" s="56"/>
      <c r="AF1214" s="112"/>
      <c r="AG1214" s="113"/>
      <c r="AH1214" s="114"/>
      <c r="AI1214" s="40"/>
      <c r="AJ1214" s="41"/>
      <c r="AK1214" s="45"/>
      <c r="AL1214" s="47"/>
      <c r="AM1214" s="47"/>
      <c r="AN1214" s="121"/>
      <c r="AO1214" s="48"/>
      <c r="AP1214" s="178"/>
      <c r="AQ1214" s="206"/>
      <c r="AR1214" s="201"/>
      <c r="AS1214" s="180">
        <f t="shared" si="54"/>
        <v>0</v>
      </c>
      <c r="AT1214" s="80" t="e">
        <f t="shared" si="55"/>
        <v>#DIV/0!</v>
      </c>
      <c r="AU1214" s="187" t="e">
        <f>Risk_CAL!V1212</f>
        <v>#DIV/0!</v>
      </c>
      <c r="AV1214" s="184"/>
      <c r="AW1214" s="49"/>
      <c r="AX1214" s="50"/>
      <c r="AY1214" s="240"/>
      <c r="AZ1214" s="241"/>
      <c r="BA1214" s="242"/>
    </row>
    <row r="1215" spans="2:53" x14ac:dyDescent="0.3">
      <c r="B1215" s="9"/>
      <c r="C1215" s="10"/>
      <c r="D1215" s="167" t="str">
        <f t="shared" si="56"/>
        <v>Guatemala</v>
      </c>
      <c r="E1215" s="10"/>
      <c r="F1215" s="10"/>
      <c r="G1215" s="11"/>
      <c r="H1215" s="10"/>
      <c r="I1215" s="12"/>
      <c r="J1215" s="24"/>
      <c r="K1215" s="25"/>
      <c r="L1215" s="171"/>
      <c r="M1215" s="25"/>
      <c r="N1215" s="26"/>
      <c r="O1215" s="35"/>
      <c r="P1215" s="152"/>
      <c r="Q1215" s="39"/>
      <c r="R1215" s="31"/>
      <c r="S1215" s="36"/>
      <c r="T1215" s="221"/>
      <c r="U1215" s="36"/>
      <c r="V1215" s="221"/>
      <c r="W1215" s="36"/>
      <c r="X1215" s="221"/>
      <c r="Y1215" s="55"/>
      <c r="Z1215" s="148"/>
      <c r="AA1215" s="148"/>
      <c r="AB1215" s="225"/>
      <c r="AC1215" s="148"/>
      <c r="AD1215" s="148"/>
      <c r="AE1215" s="56"/>
      <c r="AF1215" s="112"/>
      <c r="AG1215" s="113"/>
      <c r="AH1215" s="114"/>
      <c r="AI1215" s="40"/>
      <c r="AJ1215" s="41"/>
      <c r="AK1215" s="45"/>
      <c r="AL1215" s="47"/>
      <c r="AM1215" s="47"/>
      <c r="AN1215" s="121"/>
      <c r="AO1215" s="48"/>
      <c r="AP1215" s="178"/>
      <c r="AQ1215" s="206"/>
      <c r="AR1215" s="201"/>
      <c r="AS1215" s="180">
        <f t="shared" si="54"/>
        <v>0</v>
      </c>
      <c r="AT1215" s="80" t="e">
        <f t="shared" si="55"/>
        <v>#DIV/0!</v>
      </c>
      <c r="AU1215" s="187" t="e">
        <f>Risk_CAL!V1213</f>
        <v>#DIV/0!</v>
      </c>
      <c r="AV1215" s="184"/>
      <c r="AW1215" s="49"/>
      <c r="AX1215" s="50"/>
      <c r="AY1215" s="240"/>
      <c r="AZ1215" s="241"/>
      <c r="BA1215" s="242"/>
    </row>
    <row r="1216" spans="2:53" x14ac:dyDescent="0.3">
      <c r="B1216" s="9"/>
      <c r="C1216" s="10"/>
      <c r="D1216" s="167" t="str">
        <f t="shared" si="56"/>
        <v>Guatemala</v>
      </c>
      <c r="E1216" s="10"/>
      <c r="F1216" s="10"/>
      <c r="G1216" s="11"/>
      <c r="H1216" s="10"/>
      <c r="I1216" s="12"/>
      <c r="J1216" s="24"/>
      <c r="K1216" s="25"/>
      <c r="L1216" s="171"/>
      <c r="M1216" s="25"/>
      <c r="N1216" s="26"/>
      <c r="O1216" s="35"/>
      <c r="P1216" s="152"/>
      <c r="Q1216" s="39"/>
      <c r="R1216" s="31"/>
      <c r="S1216" s="36"/>
      <c r="T1216" s="221"/>
      <c r="U1216" s="36"/>
      <c r="V1216" s="221"/>
      <c r="W1216" s="36"/>
      <c r="X1216" s="221"/>
      <c r="Y1216" s="55"/>
      <c r="Z1216" s="148"/>
      <c r="AA1216" s="148"/>
      <c r="AB1216" s="225"/>
      <c r="AC1216" s="148"/>
      <c r="AD1216" s="148"/>
      <c r="AE1216" s="56"/>
      <c r="AF1216" s="112"/>
      <c r="AG1216" s="113"/>
      <c r="AH1216" s="114"/>
      <c r="AI1216" s="40"/>
      <c r="AJ1216" s="41"/>
      <c r="AK1216" s="45"/>
      <c r="AL1216" s="47"/>
      <c r="AM1216" s="47"/>
      <c r="AN1216" s="121"/>
      <c r="AO1216" s="48"/>
      <c r="AP1216" s="178"/>
      <c r="AQ1216" s="206"/>
      <c r="AR1216" s="201"/>
      <c r="AS1216" s="180">
        <f t="shared" si="54"/>
        <v>0</v>
      </c>
      <c r="AT1216" s="80" t="e">
        <f t="shared" si="55"/>
        <v>#DIV/0!</v>
      </c>
      <c r="AU1216" s="187" t="e">
        <f>Risk_CAL!V1214</f>
        <v>#DIV/0!</v>
      </c>
      <c r="AV1216" s="184"/>
      <c r="AW1216" s="49"/>
      <c r="AX1216" s="50"/>
      <c r="AY1216" s="240"/>
      <c r="AZ1216" s="241"/>
      <c r="BA1216" s="242"/>
    </row>
    <row r="1217" spans="2:53" x14ac:dyDescent="0.3">
      <c r="B1217" s="9"/>
      <c r="C1217" s="10"/>
      <c r="D1217" s="167" t="str">
        <f t="shared" si="56"/>
        <v>Guatemala</v>
      </c>
      <c r="E1217" s="10"/>
      <c r="F1217" s="10"/>
      <c r="G1217" s="11"/>
      <c r="H1217" s="10"/>
      <c r="I1217" s="12"/>
      <c r="J1217" s="24"/>
      <c r="K1217" s="25"/>
      <c r="L1217" s="171"/>
      <c r="M1217" s="25"/>
      <c r="N1217" s="26"/>
      <c r="O1217" s="35"/>
      <c r="P1217" s="152"/>
      <c r="Q1217" s="39"/>
      <c r="R1217" s="31"/>
      <c r="S1217" s="36"/>
      <c r="T1217" s="221"/>
      <c r="U1217" s="36"/>
      <c r="V1217" s="221"/>
      <c r="W1217" s="36"/>
      <c r="X1217" s="221"/>
      <c r="Y1217" s="55"/>
      <c r="Z1217" s="148"/>
      <c r="AA1217" s="148"/>
      <c r="AB1217" s="225"/>
      <c r="AC1217" s="148"/>
      <c r="AD1217" s="148"/>
      <c r="AE1217" s="56"/>
      <c r="AF1217" s="112"/>
      <c r="AG1217" s="113"/>
      <c r="AH1217" s="114"/>
      <c r="AI1217" s="40"/>
      <c r="AJ1217" s="41"/>
      <c r="AK1217" s="45"/>
      <c r="AL1217" s="47"/>
      <c r="AM1217" s="47"/>
      <c r="AN1217" s="121"/>
      <c r="AO1217" s="48"/>
      <c r="AP1217" s="178"/>
      <c r="AQ1217" s="206"/>
      <c r="AR1217" s="201"/>
      <c r="AS1217" s="180">
        <f t="shared" si="54"/>
        <v>0</v>
      </c>
      <c r="AT1217" s="80" t="e">
        <f t="shared" si="55"/>
        <v>#DIV/0!</v>
      </c>
      <c r="AU1217" s="187" t="e">
        <f>Risk_CAL!V1215</f>
        <v>#DIV/0!</v>
      </c>
      <c r="AV1217" s="184"/>
      <c r="AW1217" s="49"/>
      <c r="AX1217" s="50"/>
      <c r="AY1217" s="240"/>
      <c r="AZ1217" s="241"/>
      <c r="BA1217" s="242"/>
    </row>
    <row r="1218" spans="2:53" x14ac:dyDescent="0.3">
      <c r="B1218" s="9"/>
      <c r="C1218" s="10"/>
      <c r="D1218" s="167" t="str">
        <f t="shared" si="56"/>
        <v>Guatemala</v>
      </c>
      <c r="E1218" s="10"/>
      <c r="F1218" s="10"/>
      <c r="G1218" s="11"/>
      <c r="H1218" s="10"/>
      <c r="I1218" s="12"/>
      <c r="J1218" s="24"/>
      <c r="K1218" s="25"/>
      <c r="L1218" s="171"/>
      <c r="M1218" s="25"/>
      <c r="N1218" s="26"/>
      <c r="O1218" s="35"/>
      <c r="P1218" s="152"/>
      <c r="Q1218" s="39"/>
      <c r="R1218" s="31"/>
      <c r="S1218" s="36"/>
      <c r="T1218" s="221"/>
      <c r="U1218" s="36"/>
      <c r="V1218" s="221"/>
      <c r="W1218" s="36"/>
      <c r="X1218" s="221"/>
      <c r="Y1218" s="55"/>
      <c r="Z1218" s="148"/>
      <c r="AA1218" s="148"/>
      <c r="AB1218" s="225"/>
      <c r="AC1218" s="148"/>
      <c r="AD1218" s="148"/>
      <c r="AE1218" s="56"/>
      <c r="AF1218" s="112"/>
      <c r="AG1218" s="113"/>
      <c r="AH1218" s="114"/>
      <c r="AI1218" s="40"/>
      <c r="AJ1218" s="41"/>
      <c r="AK1218" s="45"/>
      <c r="AL1218" s="47"/>
      <c r="AM1218" s="47"/>
      <c r="AN1218" s="121"/>
      <c r="AO1218" s="48"/>
      <c r="AP1218" s="178"/>
      <c r="AQ1218" s="206"/>
      <c r="AR1218" s="201"/>
      <c r="AS1218" s="180">
        <f t="shared" si="54"/>
        <v>0</v>
      </c>
      <c r="AT1218" s="80" t="e">
        <f t="shared" si="55"/>
        <v>#DIV/0!</v>
      </c>
      <c r="AU1218" s="187" t="e">
        <f>Risk_CAL!V1216</f>
        <v>#DIV/0!</v>
      </c>
      <c r="AV1218" s="184"/>
      <c r="AW1218" s="49"/>
      <c r="AX1218" s="50"/>
      <c r="AY1218" s="240"/>
      <c r="AZ1218" s="241"/>
      <c r="BA1218" s="242"/>
    </row>
    <row r="1219" spans="2:53" x14ac:dyDescent="0.3">
      <c r="B1219" s="9"/>
      <c r="C1219" s="10"/>
      <c r="D1219" s="167" t="str">
        <f t="shared" si="56"/>
        <v>Guatemala</v>
      </c>
      <c r="E1219" s="10"/>
      <c r="F1219" s="10"/>
      <c r="G1219" s="11"/>
      <c r="H1219" s="10"/>
      <c r="I1219" s="12"/>
      <c r="J1219" s="24"/>
      <c r="K1219" s="25"/>
      <c r="L1219" s="171"/>
      <c r="M1219" s="25"/>
      <c r="N1219" s="26"/>
      <c r="O1219" s="35"/>
      <c r="P1219" s="152"/>
      <c r="Q1219" s="39"/>
      <c r="R1219" s="31"/>
      <c r="S1219" s="36"/>
      <c r="T1219" s="221"/>
      <c r="U1219" s="36"/>
      <c r="V1219" s="221"/>
      <c r="W1219" s="36"/>
      <c r="X1219" s="221"/>
      <c r="Y1219" s="55"/>
      <c r="Z1219" s="148"/>
      <c r="AA1219" s="148"/>
      <c r="AB1219" s="225"/>
      <c r="AC1219" s="148"/>
      <c r="AD1219" s="148"/>
      <c r="AE1219" s="56"/>
      <c r="AF1219" s="112"/>
      <c r="AG1219" s="113"/>
      <c r="AH1219" s="114"/>
      <c r="AI1219" s="40"/>
      <c r="AJ1219" s="41"/>
      <c r="AK1219" s="45"/>
      <c r="AL1219" s="47"/>
      <c r="AM1219" s="47"/>
      <c r="AN1219" s="121"/>
      <c r="AO1219" s="48"/>
      <c r="AP1219" s="178"/>
      <c r="AQ1219" s="206"/>
      <c r="AR1219" s="201"/>
      <c r="AS1219" s="180">
        <f t="shared" si="54"/>
        <v>0</v>
      </c>
      <c r="AT1219" s="80" t="e">
        <f t="shared" si="55"/>
        <v>#DIV/0!</v>
      </c>
      <c r="AU1219" s="187" t="e">
        <f>Risk_CAL!V1217</f>
        <v>#DIV/0!</v>
      </c>
      <c r="AV1219" s="184"/>
      <c r="AW1219" s="49"/>
      <c r="AX1219" s="50"/>
      <c r="AY1219" s="240"/>
      <c r="AZ1219" s="241"/>
      <c r="BA1219" s="242"/>
    </row>
    <row r="1220" spans="2:53" x14ac:dyDescent="0.3">
      <c r="B1220" s="9"/>
      <c r="C1220" s="10"/>
      <c r="D1220" s="167" t="str">
        <f t="shared" si="56"/>
        <v>Guatemala</v>
      </c>
      <c r="E1220" s="10"/>
      <c r="F1220" s="10"/>
      <c r="G1220" s="11"/>
      <c r="H1220" s="10"/>
      <c r="I1220" s="12"/>
      <c r="J1220" s="24"/>
      <c r="K1220" s="25"/>
      <c r="L1220" s="171"/>
      <c r="M1220" s="25"/>
      <c r="N1220" s="26"/>
      <c r="O1220" s="35"/>
      <c r="P1220" s="152"/>
      <c r="Q1220" s="39"/>
      <c r="R1220" s="31"/>
      <c r="S1220" s="36"/>
      <c r="T1220" s="221"/>
      <c r="U1220" s="36"/>
      <c r="V1220" s="221"/>
      <c r="W1220" s="36"/>
      <c r="X1220" s="221"/>
      <c r="Y1220" s="55"/>
      <c r="Z1220" s="148"/>
      <c r="AA1220" s="148"/>
      <c r="AB1220" s="225"/>
      <c r="AC1220" s="148"/>
      <c r="AD1220" s="148"/>
      <c r="AE1220" s="56"/>
      <c r="AF1220" s="112"/>
      <c r="AG1220" s="113"/>
      <c r="AH1220" s="114"/>
      <c r="AI1220" s="40"/>
      <c r="AJ1220" s="41"/>
      <c r="AK1220" s="45"/>
      <c r="AL1220" s="47"/>
      <c r="AM1220" s="47"/>
      <c r="AN1220" s="121"/>
      <c r="AO1220" s="48"/>
      <c r="AP1220" s="178"/>
      <c r="AQ1220" s="206"/>
      <c r="AR1220" s="201"/>
      <c r="AS1220" s="180">
        <f t="shared" ref="AS1220:AS1283" si="57">AP1220-L1220</f>
        <v>0</v>
      </c>
      <c r="AT1220" s="80" t="e">
        <f t="shared" ref="AT1220:AT1283" si="58">S1220/L1220</f>
        <v>#DIV/0!</v>
      </c>
      <c r="AU1220" s="187" t="e">
        <f>Risk_CAL!V1218</f>
        <v>#DIV/0!</v>
      </c>
      <c r="AV1220" s="184"/>
      <c r="AW1220" s="49"/>
      <c r="AX1220" s="50"/>
      <c r="AY1220" s="240"/>
      <c r="AZ1220" s="241"/>
      <c r="BA1220" s="242"/>
    </row>
    <row r="1221" spans="2:53" x14ac:dyDescent="0.3">
      <c r="B1221" s="9"/>
      <c r="C1221" s="10"/>
      <c r="D1221" s="167" t="str">
        <f t="shared" si="56"/>
        <v>Guatemala</v>
      </c>
      <c r="E1221" s="10"/>
      <c r="F1221" s="10"/>
      <c r="G1221" s="11"/>
      <c r="H1221" s="10"/>
      <c r="I1221" s="12"/>
      <c r="J1221" s="24"/>
      <c r="K1221" s="25"/>
      <c r="L1221" s="171"/>
      <c r="M1221" s="25"/>
      <c r="N1221" s="26"/>
      <c r="O1221" s="35"/>
      <c r="P1221" s="152"/>
      <c r="Q1221" s="39"/>
      <c r="R1221" s="31"/>
      <c r="S1221" s="36"/>
      <c r="T1221" s="221"/>
      <c r="U1221" s="36"/>
      <c r="V1221" s="221"/>
      <c r="W1221" s="36"/>
      <c r="X1221" s="221"/>
      <c r="Y1221" s="55"/>
      <c r="Z1221" s="148"/>
      <c r="AA1221" s="148"/>
      <c r="AB1221" s="225"/>
      <c r="AC1221" s="148"/>
      <c r="AD1221" s="148"/>
      <c r="AE1221" s="56"/>
      <c r="AF1221" s="112"/>
      <c r="AG1221" s="113"/>
      <c r="AH1221" s="114"/>
      <c r="AI1221" s="40"/>
      <c r="AJ1221" s="41"/>
      <c r="AK1221" s="45"/>
      <c r="AL1221" s="47"/>
      <c r="AM1221" s="47"/>
      <c r="AN1221" s="121"/>
      <c r="AO1221" s="48"/>
      <c r="AP1221" s="178"/>
      <c r="AQ1221" s="206"/>
      <c r="AR1221" s="201"/>
      <c r="AS1221" s="180">
        <f t="shared" si="57"/>
        <v>0</v>
      </c>
      <c r="AT1221" s="80" t="e">
        <f t="shared" si="58"/>
        <v>#DIV/0!</v>
      </c>
      <c r="AU1221" s="187" t="e">
        <f>Risk_CAL!V1219</f>
        <v>#DIV/0!</v>
      </c>
      <c r="AV1221" s="184"/>
      <c r="AW1221" s="49"/>
      <c r="AX1221" s="50"/>
      <c r="AY1221" s="240"/>
      <c r="AZ1221" s="241"/>
      <c r="BA1221" s="242"/>
    </row>
    <row r="1222" spans="2:53" x14ac:dyDescent="0.3">
      <c r="B1222" s="9"/>
      <c r="C1222" s="10"/>
      <c r="D1222" s="167" t="str">
        <f t="shared" ref="D1222:D1285" si="59">D1221</f>
        <v>Guatemala</v>
      </c>
      <c r="E1222" s="10"/>
      <c r="F1222" s="10"/>
      <c r="G1222" s="11"/>
      <c r="H1222" s="10"/>
      <c r="I1222" s="12"/>
      <c r="J1222" s="24"/>
      <c r="K1222" s="25"/>
      <c r="L1222" s="171"/>
      <c r="M1222" s="25"/>
      <c r="N1222" s="26"/>
      <c r="O1222" s="35"/>
      <c r="P1222" s="152"/>
      <c r="Q1222" s="39"/>
      <c r="R1222" s="31"/>
      <c r="S1222" s="36"/>
      <c r="T1222" s="221"/>
      <c r="U1222" s="36"/>
      <c r="V1222" s="221"/>
      <c r="W1222" s="36"/>
      <c r="X1222" s="221"/>
      <c r="Y1222" s="55"/>
      <c r="Z1222" s="148"/>
      <c r="AA1222" s="148"/>
      <c r="AB1222" s="225"/>
      <c r="AC1222" s="148"/>
      <c r="AD1222" s="148"/>
      <c r="AE1222" s="56"/>
      <c r="AF1222" s="112"/>
      <c r="AG1222" s="113"/>
      <c r="AH1222" s="114"/>
      <c r="AI1222" s="40"/>
      <c r="AJ1222" s="41"/>
      <c r="AK1222" s="45"/>
      <c r="AL1222" s="47"/>
      <c r="AM1222" s="47"/>
      <c r="AN1222" s="121"/>
      <c r="AO1222" s="48"/>
      <c r="AP1222" s="178"/>
      <c r="AQ1222" s="206"/>
      <c r="AR1222" s="201"/>
      <c r="AS1222" s="180">
        <f t="shared" si="57"/>
        <v>0</v>
      </c>
      <c r="AT1222" s="80" t="e">
        <f t="shared" si="58"/>
        <v>#DIV/0!</v>
      </c>
      <c r="AU1222" s="187" t="e">
        <f>Risk_CAL!V1220</f>
        <v>#DIV/0!</v>
      </c>
      <c r="AV1222" s="184"/>
      <c r="AW1222" s="49"/>
      <c r="AX1222" s="50"/>
      <c r="AY1222" s="240"/>
      <c r="AZ1222" s="241"/>
      <c r="BA1222" s="242"/>
    </row>
    <row r="1223" spans="2:53" x14ac:dyDescent="0.3">
      <c r="B1223" s="9"/>
      <c r="C1223" s="10"/>
      <c r="D1223" s="167" t="str">
        <f t="shared" si="59"/>
        <v>Guatemala</v>
      </c>
      <c r="E1223" s="10"/>
      <c r="F1223" s="10"/>
      <c r="G1223" s="11"/>
      <c r="H1223" s="10"/>
      <c r="I1223" s="12"/>
      <c r="J1223" s="24"/>
      <c r="K1223" s="25"/>
      <c r="L1223" s="171"/>
      <c r="M1223" s="25"/>
      <c r="N1223" s="26"/>
      <c r="O1223" s="35"/>
      <c r="P1223" s="152"/>
      <c r="Q1223" s="39"/>
      <c r="R1223" s="31"/>
      <c r="S1223" s="36"/>
      <c r="T1223" s="221"/>
      <c r="U1223" s="36"/>
      <c r="V1223" s="221"/>
      <c r="W1223" s="36"/>
      <c r="X1223" s="221"/>
      <c r="Y1223" s="55"/>
      <c r="Z1223" s="148"/>
      <c r="AA1223" s="148"/>
      <c r="AB1223" s="225"/>
      <c r="AC1223" s="148"/>
      <c r="AD1223" s="148"/>
      <c r="AE1223" s="56"/>
      <c r="AF1223" s="112"/>
      <c r="AG1223" s="113"/>
      <c r="AH1223" s="114"/>
      <c r="AI1223" s="40"/>
      <c r="AJ1223" s="41"/>
      <c r="AK1223" s="45"/>
      <c r="AL1223" s="47"/>
      <c r="AM1223" s="47"/>
      <c r="AN1223" s="121"/>
      <c r="AO1223" s="48"/>
      <c r="AP1223" s="178"/>
      <c r="AQ1223" s="206"/>
      <c r="AR1223" s="201"/>
      <c r="AS1223" s="180">
        <f t="shared" si="57"/>
        <v>0</v>
      </c>
      <c r="AT1223" s="80" t="e">
        <f t="shared" si="58"/>
        <v>#DIV/0!</v>
      </c>
      <c r="AU1223" s="187" t="e">
        <f>Risk_CAL!V1221</f>
        <v>#DIV/0!</v>
      </c>
      <c r="AV1223" s="184"/>
      <c r="AW1223" s="49"/>
      <c r="AX1223" s="50"/>
      <c r="AY1223" s="240"/>
      <c r="AZ1223" s="241"/>
      <c r="BA1223" s="242"/>
    </row>
    <row r="1224" spans="2:53" x14ac:dyDescent="0.3">
      <c r="B1224" s="9"/>
      <c r="C1224" s="10"/>
      <c r="D1224" s="167" t="str">
        <f t="shared" si="59"/>
        <v>Guatemala</v>
      </c>
      <c r="E1224" s="10"/>
      <c r="F1224" s="10"/>
      <c r="G1224" s="11"/>
      <c r="H1224" s="10"/>
      <c r="I1224" s="12"/>
      <c r="J1224" s="24"/>
      <c r="K1224" s="25"/>
      <c r="L1224" s="171"/>
      <c r="M1224" s="25"/>
      <c r="N1224" s="26"/>
      <c r="O1224" s="35"/>
      <c r="P1224" s="152"/>
      <c r="Q1224" s="39"/>
      <c r="R1224" s="31"/>
      <c r="S1224" s="36"/>
      <c r="T1224" s="221"/>
      <c r="U1224" s="36"/>
      <c r="V1224" s="221"/>
      <c r="W1224" s="36"/>
      <c r="X1224" s="221"/>
      <c r="Y1224" s="55"/>
      <c r="Z1224" s="148"/>
      <c r="AA1224" s="148"/>
      <c r="AB1224" s="225"/>
      <c r="AC1224" s="148"/>
      <c r="AD1224" s="148"/>
      <c r="AE1224" s="56"/>
      <c r="AF1224" s="112"/>
      <c r="AG1224" s="113"/>
      <c r="AH1224" s="114"/>
      <c r="AI1224" s="40"/>
      <c r="AJ1224" s="41"/>
      <c r="AK1224" s="45"/>
      <c r="AL1224" s="47"/>
      <c r="AM1224" s="47"/>
      <c r="AN1224" s="121"/>
      <c r="AO1224" s="48"/>
      <c r="AP1224" s="178"/>
      <c r="AQ1224" s="206"/>
      <c r="AR1224" s="201"/>
      <c r="AS1224" s="180">
        <f t="shared" si="57"/>
        <v>0</v>
      </c>
      <c r="AT1224" s="80" t="e">
        <f t="shared" si="58"/>
        <v>#DIV/0!</v>
      </c>
      <c r="AU1224" s="187" t="e">
        <f>Risk_CAL!V1222</f>
        <v>#DIV/0!</v>
      </c>
      <c r="AV1224" s="184"/>
      <c r="AW1224" s="49"/>
      <c r="AX1224" s="50"/>
      <c r="AY1224" s="240"/>
      <c r="AZ1224" s="241"/>
      <c r="BA1224" s="242"/>
    </row>
    <row r="1225" spans="2:53" x14ac:dyDescent="0.3">
      <c r="B1225" s="9"/>
      <c r="C1225" s="10"/>
      <c r="D1225" s="167" t="str">
        <f t="shared" si="59"/>
        <v>Guatemala</v>
      </c>
      <c r="E1225" s="10"/>
      <c r="F1225" s="10"/>
      <c r="G1225" s="11"/>
      <c r="H1225" s="10"/>
      <c r="I1225" s="12"/>
      <c r="J1225" s="24"/>
      <c r="K1225" s="25"/>
      <c r="L1225" s="171"/>
      <c r="M1225" s="25"/>
      <c r="N1225" s="26"/>
      <c r="O1225" s="35"/>
      <c r="P1225" s="152"/>
      <c r="Q1225" s="39"/>
      <c r="R1225" s="31"/>
      <c r="S1225" s="36"/>
      <c r="T1225" s="221"/>
      <c r="U1225" s="36"/>
      <c r="V1225" s="221"/>
      <c r="W1225" s="36"/>
      <c r="X1225" s="221"/>
      <c r="Y1225" s="55"/>
      <c r="Z1225" s="148"/>
      <c r="AA1225" s="148"/>
      <c r="AB1225" s="225"/>
      <c r="AC1225" s="148"/>
      <c r="AD1225" s="148"/>
      <c r="AE1225" s="56"/>
      <c r="AF1225" s="112"/>
      <c r="AG1225" s="113"/>
      <c r="AH1225" s="114"/>
      <c r="AI1225" s="40"/>
      <c r="AJ1225" s="41"/>
      <c r="AK1225" s="45"/>
      <c r="AL1225" s="47"/>
      <c r="AM1225" s="47"/>
      <c r="AN1225" s="121"/>
      <c r="AO1225" s="48"/>
      <c r="AP1225" s="178"/>
      <c r="AQ1225" s="206"/>
      <c r="AR1225" s="201"/>
      <c r="AS1225" s="180">
        <f t="shared" si="57"/>
        <v>0</v>
      </c>
      <c r="AT1225" s="80" t="e">
        <f t="shared" si="58"/>
        <v>#DIV/0!</v>
      </c>
      <c r="AU1225" s="187" t="e">
        <f>Risk_CAL!V1223</f>
        <v>#DIV/0!</v>
      </c>
      <c r="AV1225" s="184"/>
      <c r="AW1225" s="49"/>
      <c r="AX1225" s="50"/>
      <c r="AY1225" s="240"/>
      <c r="AZ1225" s="241"/>
      <c r="BA1225" s="242"/>
    </row>
    <row r="1226" spans="2:53" x14ac:dyDescent="0.3">
      <c r="B1226" s="9"/>
      <c r="C1226" s="10"/>
      <c r="D1226" s="167" t="str">
        <f t="shared" si="59"/>
        <v>Guatemala</v>
      </c>
      <c r="E1226" s="10"/>
      <c r="F1226" s="10"/>
      <c r="G1226" s="11"/>
      <c r="H1226" s="10"/>
      <c r="I1226" s="12"/>
      <c r="J1226" s="24"/>
      <c r="K1226" s="25"/>
      <c r="L1226" s="171"/>
      <c r="M1226" s="25"/>
      <c r="N1226" s="26"/>
      <c r="O1226" s="35"/>
      <c r="P1226" s="152"/>
      <c r="Q1226" s="39"/>
      <c r="R1226" s="31"/>
      <c r="S1226" s="36"/>
      <c r="T1226" s="221"/>
      <c r="U1226" s="36"/>
      <c r="V1226" s="221"/>
      <c r="W1226" s="36"/>
      <c r="X1226" s="221"/>
      <c r="Y1226" s="55"/>
      <c r="Z1226" s="148"/>
      <c r="AA1226" s="148"/>
      <c r="AB1226" s="225"/>
      <c r="AC1226" s="148"/>
      <c r="AD1226" s="148"/>
      <c r="AE1226" s="56"/>
      <c r="AF1226" s="112"/>
      <c r="AG1226" s="113"/>
      <c r="AH1226" s="114"/>
      <c r="AI1226" s="40"/>
      <c r="AJ1226" s="41"/>
      <c r="AK1226" s="45"/>
      <c r="AL1226" s="47"/>
      <c r="AM1226" s="47"/>
      <c r="AN1226" s="121"/>
      <c r="AO1226" s="48"/>
      <c r="AP1226" s="178"/>
      <c r="AQ1226" s="206"/>
      <c r="AR1226" s="201"/>
      <c r="AS1226" s="180">
        <f t="shared" si="57"/>
        <v>0</v>
      </c>
      <c r="AT1226" s="80" t="e">
        <f t="shared" si="58"/>
        <v>#DIV/0!</v>
      </c>
      <c r="AU1226" s="187" t="e">
        <f>Risk_CAL!V1224</f>
        <v>#DIV/0!</v>
      </c>
      <c r="AV1226" s="184"/>
      <c r="AW1226" s="49"/>
      <c r="AX1226" s="50"/>
      <c r="AY1226" s="240"/>
      <c r="AZ1226" s="241"/>
      <c r="BA1226" s="242"/>
    </row>
    <row r="1227" spans="2:53" x14ac:dyDescent="0.3">
      <c r="B1227" s="9"/>
      <c r="C1227" s="10"/>
      <c r="D1227" s="167" t="str">
        <f t="shared" si="59"/>
        <v>Guatemala</v>
      </c>
      <c r="E1227" s="10"/>
      <c r="F1227" s="10"/>
      <c r="G1227" s="11"/>
      <c r="H1227" s="10"/>
      <c r="I1227" s="12"/>
      <c r="J1227" s="24"/>
      <c r="K1227" s="25"/>
      <c r="L1227" s="171"/>
      <c r="M1227" s="25"/>
      <c r="N1227" s="26"/>
      <c r="O1227" s="35"/>
      <c r="P1227" s="152"/>
      <c r="Q1227" s="39"/>
      <c r="R1227" s="31"/>
      <c r="S1227" s="36"/>
      <c r="T1227" s="221"/>
      <c r="U1227" s="36"/>
      <c r="V1227" s="221"/>
      <c r="W1227" s="36"/>
      <c r="X1227" s="221"/>
      <c r="Y1227" s="55"/>
      <c r="Z1227" s="148"/>
      <c r="AA1227" s="148"/>
      <c r="AB1227" s="225"/>
      <c r="AC1227" s="148"/>
      <c r="AD1227" s="148"/>
      <c r="AE1227" s="56"/>
      <c r="AF1227" s="112"/>
      <c r="AG1227" s="113"/>
      <c r="AH1227" s="114"/>
      <c r="AI1227" s="40"/>
      <c r="AJ1227" s="41"/>
      <c r="AK1227" s="45"/>
      <c r="AL1227" s="47"/>
      <c r="AM1227" s="47"/>
      <c r="AN1227" s="121"/>
      <c r="AO1227" s="48"/>
      <c r="AP1227" s="178"/>
      <c r="AQ1227" s="206"/>
      <c r="AR1227" s="201"/>
      <c r="AS1227" s="180">
        <f t="shared" si="57"/>
        <v>0</v>
      </c>
      <c r="AT1227" s="80" t="e">
        <f t="shared" si="58"/>
        <v>#DIV/0!</v>
      </c>
      <c r="AU1227" s="187" t="e">
        <f>Risk_CAL!V1225</f>
        <v>#DIV/0!</v>
      </c>
      <c r="AV1227" s="184"/>
      <c r="AW1227" s="49"/>
      <c r="AX1227" s="50"/>
      <c r="AY1227" s="240"/>
      <c r="AZ1227" s="241"/>
      <c r="BA1227" s="242"/>
    </row>
    <row r="1228" spans="2:53" x14ac:dyDescent="0.3">
      <c r="B1228" s="9"/>
      <c r="C1228" s="10"/>
      <c r="D1228" s="167" t="str">
        <f t="shared" si="59"/>
        <v>Guatemala</v>
      </c>
      <c r="E1228" s="10"/>
      <c r="F1228" s="10"/>
      <c r="G1228" s="11"/>
      <c r="H1228" s="10"/>
      <c r="I1228" s="12"/>
      <c r="J1228" s="24"/>
      <c r="K1228" s="25"/>
      <c r="L1228" s="171"/>
      <c r="M1228" s="25"/>
      <c r="N1228" s="26"/>
      <c r="O1228" s="35"/>
      <c r="P1228" s="152"/>
      <c r="Q1228" s="39"/>
      <c r="R1228" s="31"/>
      <c r="S1228" s="36"/>
      <c r="T1228" s="221"/>
      <c r="U1228" s="36"/>
      <c r="V1228" s="221"/>
      <c r="W1228" s="36"/>
      <c r="X1228" s="221"/>
      <c r="Y1228" s="55"/>
      <c r="Z1228" s="148"/>
      <c r="AA1228" s="148"/>
      <c r="AB1228" s="225"/>
      <c r="AC1228" s="148"/>
      <c r="AD1228" s="148"/>
      <c r="AE1228" s="56"/>
      <c r="AF1228" s="112"/>
      <c r="AG1228" s="113"/>
      <c r="AH1228" s="114"/>
      <c r="AI1228" s="40"/>
      <c r="AJ1228" s="41"/>
      <c r="AK1228" s="45"/>
      <c r="AL1228" s="47"/>
      <c r="AM1228" s="47"/>
      <c r="AN1228" s="121"/>
      <c r="AO1228" s="48"/>
      <c r="AP1228" s="178"/>
      <c r="AQ1228" s="206"/>
      <c r="AR1228" s="201"/>
      <c r="AS1228" s="180">
        <f t="shared" si="57"/>
        <v>0</v>
      </c>
      <c r="AT1228" s="80" t="e">
        <f t="shared" si="58"/>
        <v>#DIV/0!</v>
      </c>
      <c r="AU1228" s="187" t="e">
        <f>Risk_CAL!V1226</f>
        <v>#DIV/0!</v>
      </c>
      <c r="AV1228" s="184"/>
      <c r="AW1228" s="49"/>
      <c r="AX1228" s="50"/>
      <c r="AY1228" s="240"/>
      <c r="AZ1228" s="241"/>
      <c r="BA1228" s="242"/>
    </row>
    <row r="1229" spans="2:53" x14ac:dyDescent="0.3">
      <c r="B1229" s="9"/>
      <c r="C1229" s="10"/>
      <c r="D1229" s="167" t="str">
        <f t="shared" si="59"/>
        <v>Guatemala</v>
      </c>
      <c r="E1229" s="10"/>
      <c r="F1229" s="10"/>
      <c r="G1229" s="11"/>
      <c r="H1229" s="10"/>
      <c r="I1229" s="12"/>
      <c r="J1229" s="24"/>
      <c r="K1229" s="25"/>
      <c r="L1229" s="171"/>
      <c r="M1229" s="25"/>
      <c r="N1229" s="26"/>
      <c r="O1229" s="35"/>
      <c r="P1229" s="152"/>
      <c r="Q1229" s="39"/>
      <c r="R1229" s="31"/>
      <c r="S1229" s="36"/>
      <c r="T1229" s="221"/>
      <c r="U1229" s="36"/>
      <c r="V1229" s="221"/>
      <c r="W1229" s="36"/>
      <c r="X1229" s="221"/>
      <c r="Y1229" s="55"/>
      <c r="Z1229" s="148"/>
      <c r="AA1229" s="148"/>
      <c r="AB1229" s="225"/>
      <c r="AC1229" s="148"/>
      <c r="AD1229" s="148"/>
      <c r="AE1229" s="56"/>
      <c r="AF1229" s="112"/>
      <c r="AG1229" s="113"/>
      <c r="AH1229" s="114"/>
      <c r="AI1229" s="40"/>
      <c r="AJ1229" s="41"/>
      <c r="AK1229" s="45"/>
      <c r="AL1229" s="47"/>
      <c r="AM1229" s="47"/>
      <c r="AN1229" s="121"/>
      <c r="AO1229" s="48"/>
      <c r="AP1229" s="178"/>
      <c r="AQ1229" s="206"/>
      <c r="AR1229" s="201"/>
      <c r="AS1229" s="180">
        <f t="shared" si="57"/>
        <v>0</v>
      </c>
      <c r="AT1229" s="80" t="e">
        <f t="shared" si="58"/>
        <v>#DIV/0!</v>
      </c>
      <c r="AU1229" s="187" t="e">
        <f>Risk_CAL!V1227</f>
        <v>#DIV/0!</v>
      </c>
      <c r="AV1229" s="184"/>
      <c r="AW1229" s="49"/>
      <c r="AX1229" s="50"/>
      <c r="AY1229" s="240"/>
      <c r="AZ1229" s="241"/>
      <c r="BA1229" s="242"/>
    </row>
    <row r="1230" spans="2:53" x14ac:dyDescent="0.3">
      <c r="B1230" s="9"/>
      <c r="C1230" s="10"/>
      <c r="D1230" s="167" t="str">
        <f t="shared" si="59"/>
        <v>Guatemala</v>
      </c>
      <c r="E1230" s="10"/>
      <c r="F1230" s="10"/>
      <c r="G1230" s="11"/>
      <c r="H1230" s="10"/>
      <c r="I1230" s="12"/>
      <c r="J1230" s="24"/>
      <c r="K1230" s="25"/>
      <c r="L1230" s="171"/>
      <c r="M1230" s="25"/>
      <c r="N1230" s="26"/>
      <c r="O1230" s="35"/>
      <c r="P1230" s="152"/>
      <c r="Q1230" s="39"/>
      <c r="R1230" s="31"/>
      <c r="S1230" s="36"/>
      <c r="T1230" s="221"/>
      <c r="U1230" s="36"/>
      <c r="V1230" s="221"/>
      <c r="W1230" s="36"/>
      <c r="X1230" s="221"/>
      <c r="Y1230" s="55"/>
      <c r="Z1230" s="148"/>
      <c r="AA1230" s="148"/>
      <c r="AB1230" s="225"/>
      <c r="AC1230" s="148"/>
      <c r="AD1230" s="148"/>
      <c r="AE1230" s="56"/>
      <c r="AF1230" s="112"/>
      <c r="AG1230" s="113"/>
      <c r="AH1230" s="114"/>
      <c r="AI1230" s="40"/>
      <c r="AJ1230" s="41"/>
      <c r="AK1230" s="45"/>
      <c r="AL1230" s="47"/>
      <c r="AM1230" s="47"/>
      <c r="AN1230" s="121"/>
      <c r="AO1230" s="48"/>
      <c r="AP1230" s="178"/>
      <c r="AQ1230" s="206"/>
      <c r="AR1230" s="201"/>
      <c r="AS1230" s="180">
        <f t="shared" si="57"/>
        <v>0</v>
      </c>
      <c r="AT1230" s="80" t="e">
        <f t="shared" si="58"/>
        <v>#DIV/0!</v>
      </c>
      <c r="AU1230" s="187" t="e">
        <f>Risk_CAL!V1228</f>
        <v>#DIV/0!</v>
      </c>
      <c r="AV1230" s="184"/>
      <c r="AW1230" s="49"/>
      <c r="AX1230" s="50"/>
      <c r="AY1230" s="240"/>
      <c r="AZ1230" s="241"/>
      <c r="BA1230" s="242"/>
    </row>
    <row r="1231" spans="2:53" x14ac:dyDescent="0.3">
      <c r="B1231" s="9"/>
      <c r="C1231" s="10"/>
      <c r="D1231" s="167" t="str">
        <f t="shared" si="59"/>
        <v>Guatemala</v>
      </c>
      <c r="E1231" s="10"/>
      <c r="F1231" s="10"/>
      <c r="G1231" s="11"/>
      <c r="H1231" s="10"/>
      <c r="I1231" s="12"/>
      <c r="J1231" s="24"/>
      <c r="K1231" s="25"/>
      <c r="L1231" s="171"/>
      <c r="M1231" s="25"/>
      <c r="N1231" s="26"/>
      <c r="O1231" s="35"/>
      <c r="P1231" s="152"/>
      <c r="Q1231" s="39"/>
      <c r="R1231" s="31"/>
      <c r="S1231" s="36"/>
      <c r="T1231" s="221"/>
      <c r="U1231" s="36"/>
      <c r="V1231" s="221"/>
      <c r="W1231" s="36"/>
      <c r="X1231" s="221"/>
      <c r="Y1231" s="55"/>
      <c r="Z1231" s="148"/>
      <c r="AA1231" s="148"/>
      <c r="AB1231" s="225"/>
      <c r="AC1231" s="148"/>
      <c r="AD1231" s="148"/>
      <c r="AE1231" s="56"/>
      <c r="AF1231" s="112"/>
      <c r="AG1231" s="113"/>
      <c r="AH1231" s="114"/>
      <c r="AI1231" s="40"/>
      <c r="AJ1231" s="41"/>
      <c r="AK1231" s="45"/>
      <c r="AL1231" s="47"/>
      <c r="AM1231" s="47"/>
      <c r="AN1231" s="121"/>
      <c r="AO1231" s="48"/>
      <c r="AP1231" s="178"/>
      <c r="AQ1231" s="206"/>
      <c r="AR1231" s="201"/>
      <c r="AS1231" s="180">
        <f t="shared" si="57"/>
        <v>0</v>
      </c>
      <c r="AT1231" s="80" t="e">
        <f t="shared" si="58"/>
        <v>#DIV/0!</v>
      </c>
      <c r="AU1231" s="187" t="e">
        <f>Risk_CAL!V1229</f>
        <v>#DIV/0!</v>
      </c>
      <c r="AV1231" s="184"/>
      <c r="AW1231" s="49"/>
      <c r="AX1231" s="50"/>
      <c r="AY1231" s="240"/>
      <c r="AZ1231" s="241"/>
      <c r="BA1231" s="242"/>
    </row>
    <row r="1232" spans="2:53" x14ac:dyDescent="0.3">
      <c r="B1232" s="9"/>
      <c r="C1232" s="10"/>
      <c r="D1232" s="167" t="str">
        <f t="shared" si="59"/>
        <v>Guatemala</v>
      </c>
      <c r="E1232" s="10"/>
      <c r="F1232" s="10"/>
      <c r="G1232" s="11"/>
      <c r="H1232" s="10"/>
      <c r="I1232" s="12"/>
      <c r="J1232" s="24"/>
      <c r="K1232" s="25"/>
      <c r="L1232" s="171"/>
      <c r="M1232" s="25"/>
      <c r="N1232" s="26"/>
      <c r="O1232" s="35"/>
      <c r="P1232" s="152"/>
      <c r="Q1232" s="39"/>
      <c r="R1232" s="31"/>
      <c r="S1232" s="36"/>
      <c r="T1232" s="221"/>
      <c r="U1232" s="36"/>
      <c r="V1232" s="221"/>
      <c r="W1232" s="36"/>
      <c r="X1232" s="221"/>
      <c r="Y1232" s="55"/>
      <c r="Z1232" s="148"/>
      <c r="AA1232" s="148"/>
      <c r="AB1232" s="225"/>
      <c r="AC1232" s="148"/>
      <c r="AD1232" s="148"/>
      <c r="AE1232" s="56"/>
      <c r="AF1232" s="112"/>
      <c r="AG1232" s="113"/>
      <c r="AH1232" s="114"/>
      <c r="AI1232" s="40"/>
      <c r="AJ1232" s="41"/>
      <c r="AK1232" s="45"/>
      <c r="AL1232" s="47"/>
      <c r="AM1232" s="47"/>
      <c r="AN1232" s="121"/>
      <c r="AO1232" s="48"/>
      <c r="AP1232" s="178"/>
      <c r="AQ1232" s="206"/>
      <c r="AR1232" s="201"/>
      <c r="AS1232" s="180">
        <f t="shared" si="57"/>
        <v>0</v>
      </c>
      <c r="AT1232" s="80" t="e">
        <f t="shared" si="58"/>
        <v>#DIV/0!</v>
      </c>
      <c r="AU1232" s="187" t="e">
        <f>Risk_CAL!V1230</f>
        <v>#DIV/0!</v>
      </c>
      <c r="AV1232" s="184"/>
      <c r="AW1232" s="49"/>
      <c r="AX1232" s="50"/>
      <c r="AY1232" s="240"/>
      <c r="AZ1232" s="241"/>
      <c r="BA1232" s="242"/>
    </row>
    <row r="1233" spans="2:53" x14ac:dyDescent="0.3">
      <c r="B1233" s="9"/>
      <c r="C1233" s="10"/>
      <c r="D1233" s="167" t="str">
        <f t="shared" si="59"/>
        <v>Guatemala</v>
      </c>
      <c r="E1233" s="10"/>
      <c r="F1233" s="10"/>
      <c r="G1233" s="11"/>
      <c r="H1233" s="10"/>
      <c r="I1233" s="12"/>
      <c r="J1233" s="24"/>
      <c r="K1233" s="25"/>
      <c r="L1233" s="171"/>
      <c r="M1233" s="25"/>
      <c r="N1233" s="26"/>
      <c r="O1233" s="35"/>
      <c r="P1233" s="152"/>
      <c r="Q1233" s="39"/>
      <c r="R1233" s="31"/>
      <c r="S1233" s="36"/>
      <c r="T1233" s="221"/>
      <c r="U1233" s="36"/>
      <c r="V1233" s="221"/>
      <c r="W1233" s="36"/>
      <c r="X1233" s="221"/>
      <c r="Y1233" s="55"/>
      <c r="Z1233" s="148"/>
      <c r="AA1233" s="148"/>
      <c r="AB1233" s="225"/>
      <c r="AC1233" s="148"/>
      <c r="AD1233" s="148"/>
      <c r="AE1233" s="56"/>
      <c r="AF1233" s="112"/>
      <c r="AG1233" s="113"/>
      <c r="AH1233" s="114"/>
      <c r="AI1233" s="40"/>
      <c r="AJ1233" s="41"/>
      <c r="AK1233" s="45"/>
      <c r="AL1233" s="47"/>
      <c r="AM1233" s="47"/>
      <c r="AN1233" s="121"/>
      <c r="AO1233" s="48"/>
      <c r="AP1233" s="178"/>
      <c r="AQ1233" s="206"/>
      <c r="AR1233" s="201"/>
      <c r="AS1233" s="180">
        <f t="shared" si="57"/>
        <v>0</v>
      </c>
      <c r="AT1233" s="80" t="e">
        <f t="shared" si="58"/>
        <v>#DIV/0!</v>
      </c>
      <c r="AU1233" s="187" t="e">
        <f>Risk_CAL!V1231</f>
        <v>#DIV/0!</v>
      </c>
      <c r="AV1233" s="184"/>
      <c r="AW1233" s="49"/>
      <c r="AX1233" s="50"/>
      <c r="AY1233" s="240"/>
      <c r="AZ1233" s="241"/>
      <c r="BA1233" s="242"/>
    </row>
    <row r="1234" spans="2:53" x14ac:dyDescent="0.3">
      <c r="B1234" s="9"/>
      <c r="C1234" s="10"/>
      <c r="D1234" s="167" t="str">
        <f t="shared" si="59"/>
        <v>Guatemala</v>
      </c>
      <c r="E1234" s="10"/>
      <c r="F1234" s="10"/>
      <c r="G1234" s="11"/>
      <c r="H1234" s="10"/>
      <c r="I1234" s="12"/>
      <c r="J1234" s="24"/>
      <c r="K1234" s="25"/>
      <c r="L1234" s="171"/>
      <c r="M1234" s="25"/>
      <c r="N1234" s="26"/>
      <c r="O1234" s="35"/>
      <c r="P1234" s="152"/>
      <c r="Q1234" s="39"/>
      <c r="R1234" s="31"/>
      <c r="S1234" s="36"/>
      <c r="T1234" s="221"/>
      <c r="U1234" s="36"/>
      <c r="V1234" s="221"/>
      <c r="W1234" s="36"/>
      <c r="X1234" s="221"/>
      <c r="Y1234" s="55"/>
      <c r="Z1234" s="148"/>
      <c r="AA1234" s="148"/>
      <c r="AB1234" s="225"/>
      <c r="AC1234" s="148"/>
      <c r="AD1234" s="148"/>
      <c r="AE1234" s="56"/>
      <c r="AF1234" s="112"/>
      <c r="AG1234" s="113"/>
      <c r="AH1234" s="114"/>
      <c r="AI1234" s="40"/>
      <c r="AJ1234" s="41"/>
      <c r="AK1234" s="45"/>
      <c r="AL1234" s="47"/>
      <c r="AM1234" s="47"/>
      <c r="AN1234" s="121"/>
      <c r="AO1234" s="48"/>
      <c r="AP1234" s="178"/>
      <c r="AQ1234" s="206"/>
      <c r="AR1234" s="201"/>
      <c r="AS1234" s="180">
        <f t="shared" si="57"/>
        <v>0</v>
      </c>
      <c r="AT1234" s="80" t="e">
        <f t="shared" si="58"/>
        <v>#DIV/0!</v>
      </c>
      <c r="AU1234" s="187" t="e">
        <f>Risk_CAL!V1232</f>
        <v>#DIV/0!</v>
      </c>
      <c r="AV1234" s="184"/>
      <c r="AW1234" s="49"/>
      <c r="AX1234" s="50"/>
      <c r="AY1234" s="240"/>
      <c r="AZ1234" s="241"/>
      <c r="BA1234" s="242"/>
    </row>
    <row r="1235" spans="2:53" x14ac:dyDescent="0.3">
      <c r="B1235" s="9"/>
      <c r="C1235" s="10"/>
      <c r="D1235" s="167" t="str">
        <f t="shared" si="59"/>
        <v>Guatemala</v>
      </c>
      <c r="E1235" s="10"/>
      <c r="F1235" s="10"/>
      <c r="G1235" s="11"/>
      <c r="H1235" s="10"/>
      <c r="I1235" s="12"/>
      <c r="J1235" s="24"/>
      <c r="K1235" s="25"/>
      <c r="L1235" s="171"/>
      <c r="M1235" s="25"/>
      <c r="N1235" s="26"/>
      <c r="O1235" s="35"/>
      <c r="P1235" s="152"/>
      <c r="Q1235" s="39"/>
      <c r="R1235" s="31"/>
      <c r="S1235" s="36"/>
      <c r="T1235" s="221"/>
      <c r="U1235" s="36"/>
      <c r="V1235" s="221"/>
      <c r="W1235" s="36"/>
      <c r="X1235" s="221"/>
      <c r="Y1235" s="55"/>
      <c r="Z1235" s="148"/>
      <c r="AA1235" s="148"/>
      <c r="AB1235" s="225"/>
      <c r="AC1235" s="148"/>
      <c r="AD1235" s="148"/>
      <c r="AE1235" s="56"/>
      <c r="AF1235" s="112"/>
      <c r="AG1235" s="113"/>
      <c r="AH1235" s="114"/>
      <c r="AI1235" s="40"/>
      <c r="AJ1235" s="41"/>
      <c r="AK1235" s="45"/>
      <c r="AL1235" s="47"/>
      <c r="AM1235" s="47"/>
      <c r="AN1235" s="121"/>
      <c r="AO1235" s="48"/>
      <c r="AP1235" s="178"/>
      <c r="AQ1235" s="206"/>
      <c r="AR1235" s="201"/>
      <c r="AS1235" s="180">
        <f t="shared" si="57"/>
        <v>0</v>
      </c>
      <c r="AT1235" s="80" t="e">
        <f t="shared" si="58"/>
        <v>#DIV/0!</v>
      </c>
      <c r="AU1235" s="187" t="e">
        <f>Risk_CAL!V1233</f>
        <v>#DIV/0!</v>
      </c>
      <c r="AV1235" s="184"/>
      <c r="AW1235" s="49"/>
      <c r="AX1235" s="50"/>
      <c r="AY1235" s="240"/>
      <c r="AZ1235" s="241"/>
      <c r="BA1235" s="242"/>
    </row>
    <row r="1236" spans="2:53" x14ac:dyDescent="0.3">
      <c r="B1236" s="9"/>
      <c r="C1236" s="10"/>
      <c r="D1236" s="167" t="str">
        <f t="shared" si="59"/>
        <v>Guatemala</v>
      </c>
      <c r="E1236" s="10"/>
      <c r="F1236" s="10"/>
      <c r="G1236" s="11"/>
      <c r="H1236" s="10"/>
      <c r="I1236" s="12"/>
      <c r="J1236" s="24"/>
      <c r="K1236" s="25"/>
      <c r="L1236" s="171"/>
      <c r="M1236" s="25"/>
      <c r="N1236" s="26"/>
      <c r="O1236" s="35"/>
      <c r="P1236" s="152"/>
      <c r="Q1236" s="39"/>
      <c r="R1236" s="31"/>
      <c r="S1236" s="36"/>
      <c r="T1236" s="221"/>
      <c r="U1236" s="36"/>
      <c r="V1236" s="221"/>
      <c r="W1236" s="36"/>
      <c r="X1236" s="221"/>
      <c r="Y1236" s="55"/>
      <c r="Z1236" s="148"/>
      <c r="AA1236" s="148"/>
      <c r="AB1236" s="225"/>
      <c r="AC1236" s="148"/>
      <c r="AD1236" s="148"/>
      <c r="AE1236" s="56"/>
      <c r="AF1236" s="112"/>
      <c r="AG1236" s="113"/>
      <c r="AH1236" s="114"/>
      <c r="AI1236" s="40"/>
      <c r="AJ1236" s="41"/>
      <c r="AK1236" s="45"/>
      <c r="AL1236" s="47"/>
      <c r="AM1236" s="47"/>
      <c r="AN1236" s="121"/>
      <c r="AO1236" s="48"/>
      <c r="AP1236" s="178"/>
      <c r="AQ1236" s="206"/>
      <c r="AR1236" s="201"/>
      <c r="AS1236" s="180">
        <f t="shared" si="57"/>
        <v>0</v>
      </c>
      <c r="AT1236" s="80" t="e">
        <f t="shared" si="58"/>
        <v>#DIV/0!</v>
      </c>
      <c r="AU1236" s="187" t="e">
        <f>Risk_CAL!V1234</f>
        <v>#DIV/0!</v>
      </c>
      <c r="AV1236" s="184"/>
      <c r="AW1236" s="49"/>
      <c r="AX1236" s="50"/>
      <c r="AY1236" s="240"/>
      <c r="AZ1236" s="241"/>
      <c r="BA1236" s="242"/>
    </row>
    <row r="1237" spans="2:53" x14ac:dyDescent="0.3">
      <c r="B1237" s="9"/>
      <c r="C1237" s="10"/>
      <c r="D1237" s="167" t="str">
        <f t="shared" si="59"/>
        <v>Guatemala</v>
      </c>
      <c r="E1237" s="10"/>
      <c r="F1237" s="10"/>
      <c r="G1237" s="11"/>
      <c r="H1237" s="10"/>
      <c r="I1237" s="12"/>
      <c r="J1237" s="24"/>
      <c r="K1237" s="25"/>
      <c r="L1237" s="171"/>
      <c r="M1237" s="25"/>
      <c r="N1237" s="26"/>
      <c r="O1237" s="35"/>
      <c r="P1237" s="152"/>
      <c r="Q1237" s="39"/>
      <c r="R1237" s="31"/>
      <c r="S1237" s="36"/>
      <c r="T1237" s="221"/>
      <c r="U1237" s="36"/>
      <c r="V1237" s="221"/>
      <c r="W1237" s="36"/>
      <c r="X1237" s="221"/>
      <c r="Y1237" s="55"/>
      <c r="Z1237" s="148"/>
      <c r="AA1237" s="148"/>
      <c r="AB1237" s="225"/>
      <c r="AC1237" s="148"/>
      <c r="AD1237" s="148"/>
      <c r="AE1237" s="56"/>
      <c r="AF1237" s="112"/>
      <c r="AG1237" s="113"/>
      <c r="AH1237" s="114"/>
      <c r="AI1237" s="40"/>
      <c r="AJ1237" s="41"/>
      <c r="AK1237" s="45"/>
      <c r="AL1237" s="47"/>
      <c r="AM1237" s="47"/>
      <c r="AN1237" s="121"/>
      <c r="AO1237" s="48"/>
      <c r="AP1237" s="178"/>
      <c r="AQ1237" s="206"/>
      <c r="AR1237" s="201"/>
      <c r="AS1237" s="180">
        <f t="shared" si="57"/>
        <v>0</v>
      </c>
      <c r="AT1237" s="80" t="e">
        <f t="shared" si="58"/>
        <v>#DIV/0!</v>
      </c>
      <c r="AU1237" s="187" t="e">
        <f>Risk_CAL!V1235</f>
        <v>#DIV/0!</v>
      </c>
      <c r="AV1237" s="184"/>
      <c r="AW1237" s="49"/>
      <c r="AX1237" s="50"/>
      <c r="AY1237" s="240"/>
      <c r="AZ1237" s="241"/>
      <c r="BA1237" s="242"/>
    </row>
    <row r="1238" spans="2:53" x14ac:dyDescent="0.3">
      <c r="B1238" s="9"/>
      <c r="C1238" s="10"/>
      <c r="D1238" s="167" t="str">
        <f t="shared" si="59"/>
        <v>Guatemala</v>
      </c>
      <c r="E1238" s="10"/>
      <c r="F1238" s="10"/>
      <c r="G1238" s="11"/>
      <c r="H1238" s="10"/>
      <c r="I1238" s="12"/>
      <c r="J1238" s="24"/>
      <c r="K1238" s="25"/>
      <c r="L1238" s="171"/>
      <c r="M1238" s="25"/>
      <c r="N1238" s="26"/>
      <c r="O1238" s="35"/>
      <c r="P1238" s="152"/>
      <c r="Q1238" s="39"/>
      <c r="R1238" s="31"/>
      <c r="S1238" s="36"/>
      <c r="T1238" s="221"/>
      <c r="U1238" s="36"/>
      <c r="V1238" s="221"/>
      <c r="W1238" s="36"/>
      <c r="X1238" s="221"/>
      <c r="Y1238" s="55"/>
      <c r="Z1238" s="148"/>
      <c r="AA1238" s="148"/>
      <c r="AB1238" s="225"/>
      <c r="AC1238" s="148"/>
      <c r="AD1238" s="148"/>
      <c r="AE1238" s="56"/>
      <c r="AF1238" s="112"/>
      <c r="AG1238" s="113"/>
      <c r="AH1238" s="114"/>
      <c r="AI1238" s="40"/>
      <c r="AJ1238" s="41"/>
      <c r="AK1238" s="45"/>
      <c r="AL1238" s="47"/>
      <c r="AM1238" s="47"/>
      <c r="AN1238" s="121"/>
      <c r="AO1238" s="48"/>
      <c r="AP1238" s="178"/>
      <c r="AQ1238" s="206"/>
      <c r="AR1238" s="201"/>
      <c r="AS1238" s="180">
        <f t="shared" si="57"/>
        <v>0</v>
      </c>
      <c r="AT1238" s="80" t="e">
        <f t="shared" si="58"/>
        <v>#DIV/0!</v>
      </c>
      <c r="AU1238" s="187" t="e">
        <f>Risk_CAL!V1236</f>
        <v>#DIV/0!</v>
      </c>
      <c r="AV1238" s="184"/>
      <c r="AW1238" s="49"/>
      <c r="AX1238" s="50"/>
      <c r="AY1238" s="240"/>
      <c r="AZ1238" s="241"/>
      <c r="BA1238" s="242"/>
    </row>
    <row r="1239" spans="2:53" x14ac:dyDescent="0.3">
      <c r="B1239" s="9"/>
      <c r="C1239" s="10"/>
      <c r="D1239" s="167" t="str">
        <f t="shared" si="59"/>
        <v>Guatemala</v>
      </c>
      <c r="E1239" s="10"/>
      <c r="F1239" s="10"/>
      <c r="G1239" s="11"/>
      <c r="H1239" s="10"/>
      <c r="I1239" s="12"/>
      <c r="J1239" s="24"/>
      <c r="K1239" s="25"/>
      <c r="L1239" s="171"/>
      <c r="M1239" s="25"/>
      <c r="N1239" s="26"/>
      <c r="O1239" s="35"/>
      <c r="P1239" s="152"/>
      <c r="Q1239" s="39"/>
      <c r="R1239" s="31"/>
      <c r="S1239" s="36"/>
      <c r="T1239" s="221"/>
      <c r="U1239" s="36"/>
      <c r="V1239" s="221"/>
      <c r="W1239" s="36"/>
      <c r="X1239" s="221"/>
      <c r="Y1239" s="55"/>
      <c r="Z1239" s="148"/>
      <c r="AA1239" s="148"/>
      <c r="AB1239" s="225"/>
      <c r="AC1239" s="148"/>
      <c r="AD1239" s="148"/>
      <c r="AE1239" s="56"/>
      <c r="AF1239" s="112"/>
      <c r="AG1239" s="113"/>
      <c r="AH1239" s="114"/>
      <c r="AI1239" s="40"/>
      <c r="AJ1239" s="41"/>
      <c r="AK1239" s="45"/>
      <c r="AL1239" s="47"/>
      <c r="AM1239" s="47"/>
      <c r="AN1239" s="121"/>
      <c r="AO1239" s="48"/>
      <c r="AP1239" s="178"/>
      <c r="AQ1239" s="206"/>
      <c r="AR1239" s="201"/>
      <c r="AS1239" s="180">
        <f t="shared" si="57"/>
        <v>0</v>
      </c>
      <c r="AT1239" s="80" t="e">
        <f t="shared" si="58"/>
        <v>#DIV/0!</v>
      </c>
      <c r="AU1239" s="187" t="e">
        <f>Risk_CAL!V1237</f>
        <v>#DIV/0!</v>
      </c>
      <c r="AV1239" s="184"/>
      <c r="AW1239" s="49"/>
      <c r="AX1239" s="50"/>
      <c r="AY1239" s="240"/>
      <c r="AZ1239" s="241"/>
      <c r="BA1239" s="242"/>
    </row>
    <row r="1240" spans="2:53" x14ac:dyDescent="0.3">
      <c r="B1240" s="9"/>
      <c r="C1240" s="10"/>
      <c r="D1240" s="167" t="str">
        <f t="shared" si="59"/>
        <v>Guatemala</v>
      </c>
      <c r="E1240" s="10"/>
      <c r="F1240" s="10"/>
      <c r="G1240" s="11"/>
      <c r="H1240" s="10"/>
      <c r="I1240" s="12"/>
      <c r="J1240" s="24"/>
      <c r="K1240" s="25"/>
      <c r="L1240" s="171"/>
      <c r="M1240" s="25"/>
      <c r="N1240" s="26"/>
      <c r="O1240" s="35"/>
      <c r="P1240" s="152"/>
      <c r="Q1240" s="39"/>
      <c r="R1240" s="31"/>
      <c r="S1240" s="36"/>
      <c r="T1240" s="221"/>
      <c r="U1240" s="36"/>
      <c r="V1240" s="221"/>
      <c r="W1240" s="36"/>
      <c r="X1240" s="221"/>
      <c r="Y1240" s="55"/>
      <c r="Z1240" s="148"/>
      <c r="AA1240" s="148"/>
      <c r="AB1240" s="225"/>
      <c r="AC1240" s="148"/>
      <c r="AD1240" s="148"/>
      <c r="AE1240" s="56"/>
      <c r="AF1240" s="112"/>
      <c r="AG1240" s="113"/>
      <c r="AH1240" s="114"/>
      <c r="AI1240" s="40"/>
      <c r="AJ1240" s="41"/>
      <c r="AK1240" s="45"/>
      <c r="AL1240" s="47"/>
      <c r="AM1240" s="47"/>
      <c r="AN1240" s="121"/>
      <c r="AO1240" s="48"/>
      <c r="AP1240" s="178"/>
      <c r="AQ1240" s="206"/>
      <c r="AR1240" s="201"/>
      <c r="AS1240" s="180">
        <f t="shared" si="57"/>
        <v>0</v>
      </c>
      <c r="AT1240" s="80" t="e">
        <f t="shared" si="58"/>
        <v>#DIV/0!</v>
      </c>
      <c r="AU1240" s="187" t="e">
        <f>Risk_CAL!V1238</f>
        <v>#DIV/0!</v>
      </c>
      <c r="AV1240" s="184"/>
      <c r="AW1240" s="49"/>
      <c r="AX1240" s="50"/>
      <c r="AY1240" s="240"/>
      <c r="AZ1240" s="241"/>
      <c r="BA1240" s="242"/>
    </row>
    <row r="1241" spans="2:53" x14ac:dyDescent="0.3">
      <c r="B1241" s="9"/>
      <c r="C1241" s="10"/>
      <c r="D1241" s="167" t="str">
        <f t="shared" si="59"/>
        <v>Guatemala</v>
      </c>
      <c r="E1241" s="10"/>
      <c r="F1241" s="10"/>
      <c r="G1241" s="11"/>
      <c r="H1241" s="10"/>
      <c r="I1241" s="12"/>
      <c r="J1241" s="24"/>
      <c r="K1241" s="25"/>
      <c r="L1241" s="171"/>
      <c r="M1241" s="25"/>
      <c r="N1241" s="26"/>
      <c r="O1241" s="35"/>
      <c r="P1241" s="152"/>
      <c r="Q1241" s="39"/>
      <c r="R1241" s="31"/>
      <c r="S1241" s="36"/>
      <c r="T1241" s="221"/>
      <c r="U1241" s="36"/>
      <c r="V1241" s="221"/>
      <c r="W1241" s="36"/>
      <c r="X1241" s="221"/>
      <c r="Y1241" s="55"/>
      <c r="Z1241" s="148"/>
      <c r="AA1241" s="148"/>
      <c r="AB1241" s="225"/>
      <c r="AC1241" s="148"/>
      <c r="AD1241" s="148"/>
      <c r="AE1241" s="56"/>
      <c r="AF1241" s="112"/>
      <c r="AG1241" s="113"/>
      <c r="AH1241" s="114"/>
      <c r="AI1241" s="40"/>
      <c r="AJ1241" s="41"/>
      <c r="AK1241" s="45"/>
      <c r="AL1241" s="47"/>
      <c r="AM1241" s="47"/>
      <c r="AN1241" s="121"/>
      <c r="AO1241" s="48"/>
      <c r="AP1241" s="178"/>
      <c r="AQ1241" s="206"/>
      <c r="AR1241" s="201"/>
      <c r="AS1241" s="180">
        <f t="shared" si="57"/>
        <v>0</v>
      </c>
      <c r="AT1241" s="80" t="e">
        <f t="shared" si="58"/>
        <v>#DIV/0!</v>
      </c>
      <c r="AU1241" s="187" t="e">
        <f>Risk_CAL!V1239</f>
        <v>#DIV/0!</v>
      </c>
      <c r="AV1241" s="184"/>
      <c r="AW1241" s="49"/>
      <c r="AX1241" s="50"/>
      <c r="AY1241" s="240"/>
      <c r="AZ1241" s="241"/>
      <c r="BA1241" s="242"/>
    </row>
    <row r="1242" spans="2:53" x14ac:dyDescent="0.3">
      <c r="B1242" s="9"/>
      <c r="C1242" s="10"/>
      <c r="D1242" s="167" t="str">
        <f t="shared" si="59"/>
        <v>Guatemala</v>
      </c>
      <c r="E1242" s="10"/>
      <c r="F1242" s="10"/>
      <c r="G1242" s="11"/>
      <c r="H1242" s="10"/>
      <c r="I1242" s="12"/>
      <c r="J1242" s="24"/>
      <c r="K1242" s="25"/>
      <c r="L1242" s="171"/>
      <c r="M1242" s="25"/>
      <c r="N1242" s="26"/>
      <c r="O1242" s="35"/>
      <c r="P1242" s="152"/>
      <c r="Q1242" s="39"/>
      <c r="R1242" s="31"/>
      <c r="S1242" s="36"/>
      <c r="T1242" s="221"/>
      <c r="U1242" s="36"/>
      <c r="V1242" s="221"/>
      <c r="W1242" s="36"/>
      <c r="X1242" s="221"/>
      <c r="Y1242" s="55"/>
      <c r="Z1242" s="148"/>
      <c r="AA1242" s="148"/>
      <c r="AB1242" s="225"/>
      <c r="AC1242" s="148"/>
      <c r="AD1242" s="148"/>
      <c r="AE1242" s="56"/>
      <c r="AF1242" s="112"/>
      <c r="AG1242" s="113"/>
      <c r="AH1242" s="114"/>
      <c r="AI1242" s="40"/>
      <c r="AJ1242" s="41"/>
      <c r="AK1242" s="45"/>
      <c r="AL1242" s="47"/>
      <c r="AM1242" s="47"/>
      <c r="AN1242" s="121"/>
      <c r="AO1242" s="48"/>
      <c r="AP1242" s="178"/>
      <c r="AQ1242" s="206"/>
      <c r="AR1242" s="201"/>
      <c r="AS1242" s="180">
        <f t="shared" si="57"/>
        <v>0</v>
      </c>
      <c r="AT1242" s="80" t="e">
        <f t="shared" si="58"/>
        <v>#DIV/0!</v>
      </c>
      <c r="AU1242" s="187" t="e">
        <f>Risk_CAL!V1240</f>
        <v>#DIV/0!</v>
      </c>
      <c r="AV1242" s="184"/>
      <c r="AW1242" s="49"/>
      <c r="AX1242" s="50"/>
      <c r="AY1242" s="240"/>
      <c r="AZ1242" s="241"/>
      <c r="BA1242" s="242"/>
    </row>
    <row r="1243" spans="2:53" x14ac:dyDescent="0.3">
      <c r="B1243" s="9"/>
      <c r="C1243" s="10"/>
      <c r="D1243" s="167" t="str">
        <f t="shared" si="59"/>
        <v>Guatemala</v>
      </c>
      <c r="E1243" s="10"/>
      <c r="F1243" s="10"/>
      <c r="G1243" s="11"/>
      <c r="H1243" s="10"/>
      <c r="I1243" s="12"/>
      <c r="J1243" s="24"/>
      <c r="K1243" s="25"/>
      <c r="L1243" s="171"/>
      <c r="M1243" s="25"/>
      <c r="N1243" s="26"/>
      <c r="O1243" s="35"/>
      <c r="P1243" s="152"/>
      <c r="Q1243" s="39"/>
      <c r="R1243" s="31"/>
      <c r="S1243" s="36"/>
      <c r="T1243" s="221"/>
      <c r="U1243" s="36"/>
      <c r="V1243" s="221"/>
      <c r="W1243" s="36"/>
      <c r="X1243" s="221"/>
      <c r="Y1243" s="55"/>
      <c r="Z1243" s="148"/>
      <c r="AA1243" s="148"/>
      <c r="AB1243" s="225"/>
      <c r="AC1243" s="148"/>
      <c r="AD1243" s="148"/>
      <c r="AE1243" s="56"/>
      <c r="AF1243" s="112"/>
      <c r="AG1243" s="113"/>
      <c r="AH1243" s="114"/>
      <c r="AI1243" s="40"/>
      <c r="AJ1243" s="41"/>
      <c r="AK1243" s="45"/>
      <c r="AL1243" s="47"/>
      <c r="AM1243" s="47"/>
      <c r="AN1243" s="121"/>
      <c r="AO1243" s="48"/>
      <c r="AP1243" s="178"/>
      <c r="AQ1243" s="206"/>
      <c r="AR1243" s="201"/>
      <c r="AS1243" s="180">
        <f t="shared" si="57"/>
        <v>0</v>
      </c>
      <c r="AT1243" s="80" t="e">
        <f t="shared" si="58"/>
        <v>#DIV/0!</v>
      </c>
      <c r="AU1243" s="187" t="e">
        <f>Risk_CAL!V1241</f>
        <v>#DIV/0!</v>
      </c>
      <c r="AV1243" s="184"/>
      <c r="AW1243" s="49"/>
      <c r="AX1243" s="50"/>
      <c r="AY1243" s="240"/>
      <c r="AZ1243" s="241"/>
      <c r="BA1243" s="242"/>
    </row>
    <row r="1244" spans="2:53" x14ac:dyDescent="0.3">
      <c r="B1244" s="9"/>
      <c r="C1244" s="10"/>
      <c r="D1244" s="167" t="str">
        <f t="shared" si="59"/>
        <v>Guatemala</v>
      </c>
      <c r="E1244" s="10"/>
      <c r="F1244" s="10"/>
      <c r="G1244" s="11"/>
      <c r="H1244" s="10"/>
      <c r="I1244" s="12"/>
      <c r="J1244" s="24"/>
      <c r="K1244" s="25"/>
      <c r="L1244" s="171"/>
      <c r="M1244" s="25"/>
      <c r="N1244" s="26"/>
      <c r="O1244" s="35"/>
      <c r="P1244" s="152"/>
      <c r="Q1244" s="39"/>
      <c r="R1244" s="31"/>
      <c r="S1244" s="36"/>
      <c r="T1244" s="221"/>
      <c r="U1244" s="36"/>
      <c r="V1244" s="221"/>
      <c r="W1244" s="36"/>
      <c r="X1244" s="221"/>
      <c r="Y1244" s="55"/>
      <c r="Z1244" s="148"/>
      <c r="AA1244" s="148"/>
      <c r="AB1244" s="225"/>
      <c r="AC1244" s="148"/>
      <c r="AD1244" s="148"/>
      <c r="AE1244" s="56"/>
      <c r="AF1244" s="112"/>
      <c r="AG1244" s="113"/>
      <c r="AH1244" s="114"/>
      <c r="AI1244" s="40"/>
      <c r="AJ1244" s="41"/>
      <c r="AK1244" s="45"/>
      <c r="AL1244" s="47"/>
      <c r="AM1244" s="47"/>
      <c r="AN1244" s="121"/>
      <c r="AO1244" s="48"/>
      <c r="AP1244" s="178"/>
      <c r="AQ1244" s="206"/>
      <c r="AR1244" s="201"/>
      <c r="AS1244" s="180">
        <f t="shared" si="57"/>
        <v>0</v>
      </c>
      <c r="AT1244" s="80" t="e">
        <f t="shared" si="58"/>
        <v>#DIV/0!</v>
      </c>
      <c r="AU1244" s="187" t="e">
        <f>Risk_CAL!V1242</f>
        <v>#DIV/0!</v>
      </c>
      <c r="AV1244" s="184"/>
      <c r="AW1244" s="49"/>
      <c r="AX1244" s="50"/>
      <c r="AY1244" s="240"/>
      <c r="AZ1244" s="241"/>
      <c r="BA1244" s="242"/>
    </row>
    <row r="1245" spans="2:53" x14ac:dyDescent="0.3">
      <c r="B1245" s="9"/>
      <c r="C1245" s="10"/>
      <c r="D1245" s="167" t="str">
        <f t="shared" si="59"/>
        <v>Guatemala</v>
      </c>
      <c r="E1245" s="10"/>
      <c r="F1245" s="10"/>
      <c r="G1245" s="11"/>
      <c r="H1245" s="10"/>
      <c r="I1245" s="12"/>
      <c r="J1245" s="24"/>
      <c r="K1245" s="25"/>
      <c r="L1245" s="171"/>
      <c r="M1245" s="25"/>
      <c r="N1245" s="26"/>
      <c r="O1245" s="35"/>
      <c r="P1245" s="152"/>
      <c r="Q1245" s="39"/>
      <c r="R1245" s="31"/>
      <c r="S1245" s="36"/>
      <c r="T1245" s="221"/>
      <c r="U1245" s="36"/>
      <c r="V1245" s="221"/>
      <c r="W1245" s="36"/>
      <c r="X1245" s="221"/>
      <c r="Y1245" s="55"/>
      <c r="Z1245" s="148"/>
      <c r="AA1245" s="148"/>
      <c r="AB1245" s="225"/>
      <c r="AC1245" s="148"/>
      <c r="AD1245" s="148"/>
      <c r="AE1245" s="56"/>
      <c r="AF1245" s="112"/>
      <c r="AG1245" s="113"/>
      <c r="AH1245" s="114"/>
      <c r="AI1245" s="40"/>
      <c r="AJ1245" s="41"/>
      <c r="AK1245" s="45"/>
      <c r="AL1245" s="47"/>
      <c r="AM1245" s="47"/>
      <c r="AN1245" s="121"/>
      <c r="AO1245" s="48"/>
      <c r="AP1245" s="178"/>
      <c r="AQ1245" s="206"/>
      <c r="AR1245" s="201"/>
      <c r="AS1245" s="180">
        <f t="shared" si="57"/>
        <v>0</v>
      </c>
      <c r="AT1245" s="80" t="e">
        <f t="shared" si="58"/>
        <v>#DIV/0!</v>
      </c>
      <c r="AU1245" s="187" t="e">
        <f>Risk_CAL!V1243</f>
        <v>#DIV/0!</v>
      </c>
      <c r="AV1245" s="184"/>
      <c r="AW1245" s="49"/>
      <c r="AX1245" s="50"/>
      <c r="AY1245" s="240"/>
      <c r="AZ1245" s="241"/>
      <c r="BA1245" s="242"/>
    </row>
    <row r="1246" spans="2:53" x14ac:dyDescent="0.3">
      <c r="B1246" s="9"/>
      <c r="C1246" s="10"/>
      <c r="D1246" s="167" t="str">
        <f t="shared" si="59"/>
        <v>Guatemala</v>
      </c>
      <c r="E1246" s="10"/>
      <c r="F1246" s="10"/>
      <c r="G1246" s="11"/>
      <c r="H1246" s="10"/>
      <c r="I1246" s="12"/>
      <c r="J1246" s="24"/>
      <c r="K1246" s="25"/>
      <c r="L1246" s="171"/>
      <c r="M1246" s="25"/>
      <c r="N1246" s="26"/>
      <c r="O1246" s="35"/>
      <c r="P1246" s="152"/>
      <c r="Q1246" s="39"/>
      <c r="R1246" s="31"/>
      <c r="S1246" s="36"/>
      <c r="T1246" s="221"/>
      <c r="U1246" s="36"/>
      <c r="V1246" s="221"/>
      <c r="W1246" s="36"/>
      <c r="X1246" s="221"/>
      <c r="Y1246" s="55"/>
      <c r="Z1246" s="148"/>
      <c r="AA1246" s="148"/>
      <c r="AB1246" s="225"/>
      <c r="AC1246" s="148"/>
      <c r="AD1246" s="148"/>
      <c r="AE1246" s="56"/>
      <c r="AF1246" s="112"/>
      <c r="AG1246" s="113"/>
      <c r="AH1246" s="114"/>
      <c r="AI1246" s="40"/>
      <c r="AJ1246" s="41"/>
      <c r="AK1246" s="45"/>
      <c r="AL1246" s="47"/>
      <c r="AM1246" s="47"/>
      <c r="AN1246" s="121"/>
      <c r="AO1246" s="48"/>
      <c r="AP1246" s="178"/>
      <c r="AQ1246" s="206"/>
      <c r="AR1246" s="201"/>
      <c r="AS1246" s="180">
        <f t="shared" si="57"/>
        <v>0</v>
      </c>
      <c r="AT1246" s="80" t="e">
        <f t="shared" si="58"/>
        <v>#DIV/0!</v>
      </c>
      <c r="AU1246" s="187" t="e">
        <f>Risk_CAL!V1244</f>
        <v>#DIV/0!</v>
      </c>
      <c r="AV1246" s="184"/>
      <c r="AW1246" s="49"/>
      <c r="AX1246" s="50"/>
      <c r="AY1246" s="240"/>
      <c r="AZ1246" s="241"/>
      <c r="BA1246" s="242"/>
    </row>
    <row r="1247" spans="2:53" x14ac:dyDescent="0.3">
      <c r="B1247" s="9"/>
      <c r="C1247" s="10"/>
      <c r="D1247" s="167" t="str">
        <f t="shared" si="59"/>
        <v>Guatemala</v>
      </c>
      <c r="E1247" s="10"/>
      <c r="F1247" s="10"/>
      <c r="G1247" s="11"/>
      <c r="H1247" s="10"/>
      <c r="I1247" s="12"/>
      <c r="J1247" s="24"/>
      <c r="K1247" s="25"/>
      <c r="L1247" s="171"/>
      <c r="M1247" s="25"/>
      <c r="N1247" s="26"/>
      <c r="O1247" s="35"/>
      <c r="P1247" s="152"/>
      <c r="Q1247" s="39"/>
      <c r="R1247" s="31"/>
      <c r="S1247" s="36"/>
      <c r="T1247" s="221"/>
      <c r="U1247" s="36"/>
      <c r="V1247" s="221"/>
      <c r="W1247" s="36"/>
      <c r="X1247" s="221"/>
      <c r="Y1247" s="55"/>
      <c r="Z1247" s="148"/>
      <c r="AA1247" s="148"/>
      <c r="AB1247" s="225"/>
      <c r="AC1247" s="148"/>
      <c r="AD1247" s="148"/>
      <c r="AE1247" s="56"/>
      <c r="AF1247" s="112"/>
      <c r="AG1247" s="113"/>
      <c r="AH1247" s="114"/>
      <c r="AI1247" s="40"/>
      <c r="AJ1247" s="41"/>
      <c r="AK1247" s="45"/>
      <c r="AL1247" s="47"/>
      <c r="AM1247" s="47"/>
      <c r="AN1247" s="121"/>
      <c r="AO1247" s="48"/>
      <c r="AP1247" s="178"/>
      <c r="AQ1247" s="206"/>
      <c r="AR1247" s="201"/>
      <c r="AS1247" s="180">
        <f t="shared" si="57"/>
        <v>0</v>
      </c>
      <c r="AT1247" s="80" t="e">
        <f t="shared" si="58"/>
        <v>#DIV/0!</v>
      </c>
      <c r="AU1247" s="187" t="e">
        <f>Risk_CAL!V1245</f>
        <v>#DIV/0!</v>
      </c>
      <c r="AV1247" s="184"/>
      <c r="AW1247" s="49"/>
      <c r="AX1247" s="50"/>
      <c r="AY1247" s="240"/>
      <c r="AZ1247" s="241"/>
      <c r="BA1247" s="242"/>
    </row>
    <row r="1248" spans="2:53" x14ac:dyDescent="0.3">
      <c r="B1248" s="9"/>
      <c r="C1248" s="10"/>
      <c r="D1248" s="167" t="str">
        <f t="shared" si="59"/>
        <v>Guatemala</v>
      </c>
      <c r="E1248" s="10"/>
      <c r="F1248" s="10"/>
      <c r="G1248" s="11"/>
      <c r="H1248" s="10"/>
      <c r="I1248" s="12"/>
      <c r="J1248" s="24"/>
      <c r="K1248" s="25"/>
      <c r="L1248" s="171"/>
      <c r="M1248" s="25"/>
      <c r="N1248" s="26"/>
      <c r="O1248" s="35"/>
      <c r="P1248" s="152"/>
      <c r="Q1248" s="39"/>
      <c r="R1248" s="31"/>
      <c r="S1248" s="36"/>
      <c r="T1248" s="221"/>
      <c r="U1248" s="36"/>
      <c r="V1248" s="221"/>
      <c r="W1248" s="36"/>
      <c r="X1248" s="221"/>
      <c r="Y1248" s="55"/>
      <c r="Z1248" s="148"/>
      <c r="AA1248" s="148"/>
      <c r="AB1248" s="225"/>
      <c r="AC1248" s="148"/>
      <c r="AD1248" s="148"/>
      <c r="AE1248" s="56"/>
      <c r="AF1248" s="112"/>
      <c r="AG1248" s="113"/>
      <c r="AH1248" s="114"/>
      <c r="AI1248" s="40"/>
      <c r="AJ1248" s="41"/>
      <c r="AK1248" s="45"/>
      <c r="AL1248" s="47"/>
      <c r="AM1248" s="47"/>
      <c r="AN1248" s="121"/>
      <c r="AO1248" s="48"/>
      <c r="AP1248" s="178"/>
      <c r="AQ1248" s="206"/>
      <c r="AR1248" s="201"/>
      <c r="AS1248" s="180">
        <f t="shared" si="57"/>
        <v>0</v>
      </c>
      <c r="AT1248" s="80" t="e">
        <f t="shared" si="58"/>
        <v>#DIV/0!</v>
      </c>
      <c r="AU1248" s="187" t="e">
        <f>Risk_CAL!V1246</f>
        <v>#DIV/0!</v>
      </c>
      <c r="AV1248" s="184"/>
      <c r="AW1248" s="49"/>
      <c r="AX1248" s="50"/>
      <c r="AY1248" s="240"/>
      <c r="AZ1248" s="241"/>
      <c r="BA1248" s="242"/>
    </row>
    <row r="1249" spans="2:53" x14ac:dyDescent="0.3">
      <c r="B1249" s="9"/>
      <c r="C1249" s="10"/>
      <c r="D1249" s="167" t="str">
        <f t="shared" si="59"/>
        <v>Guatemala</v>
      </c>
      <c r="E1249" s="10"/>
      <c r="F1249" s="10"/>
      <c r="G1249" s="11"/>
      <c r="H1249" s="10"/>
      <c r="I1249" s="12"/>
      <c r="J1249" s="24"/>
      <c r="K1249" s="25"/>
      <c r="L1249" s="171"/>
      <c r="M1249" s="25"/>
      <c r="N1249" s="26"/>
      <c r="O1249" s="35"/>
      <c r="P1249" s="152"/>
      <c r="Q1249" s="39"/>
      <c r="R1249" s="31"/>
      <c r="S1249" s="36"/>
      <c r="T1249" s="221"/>
      <c r="U1249" s="36"/>
      <c r="V1249" s="221"/>
      <c r="W1249" s="36"/>
      <c r="X1249" s="221"/>
      <c r="Y1249" s="55"/>
      <c r="Z1249" s="148"/>
      <c r="AA1249" s="148"/>
      <c r="AB1249" s="225"/>
      <c r="AC1249" s="148"/>
      <c r="AD1249" s="148"/>
      <c r="AE1249" s="56"/>
      <c r="AF1249" s="112"/>
      <c r="AG1249" s="113"/>
      <c r="AH1249" s="114"/>
      <c r="AI1249" s="40"/>
      <c r="AJ1249" s="41"/>
      <c r="AK1249" s="45"/>
      <c r="AL1249" s="47"/>
      <c r="AM1249" s="47"/>
      <c r="AN1249" s="121"/>
      <c r="AO1249" s="48"/>
      <c r="AP1249" s="178"/>
      <c r="AQ1249" s="206"/>
      <c r="AR1249" s="201"/>
      <c r="AS1249" s="180">
        <f t="shared" si="57"/>
        <v>0</v>
      </c>
      <c r="AT1249" s="80" t="e">
        <f t="shared" si="58"/>
        <v>#DIV/0!</v>
      </c>
      <c r="AU1249" s="187" t="e">
        <f>Risk_CAL!V1247</f>
        <v>#DIV/0!</v>
      </c>
      <c r="AV1249" s="184"/>
      <c r="AW1249" s="49"/>
      <c r="AX1249" s="50"/>
      <c r="AY1249" s="240"/>
      <c r="AZ1249" s="241"/>
      <c r="BA1249" s="242"/>
    </row>
    <row r="1250" spans="2:53" x14ac:dyDescent="0.3">
      <c r="B1250" s="9"/>
      <c r="C1250" s="10"/>
      <c r="D1250" s="167" t="str">
        <f t="shared" si="59"/>
        <v>Guatemala</v>
      </c>
      <c r="E1250" s="10"/>
      <c r="F1250" s="10"/>
      <c r="G1250" s="11"/>
      <c r="H1250" s="10"/>
      <c r="I1250" s="12"/>
      <c r="J1250" s="24"/>
      <c r="K1250" s="25"/>
      <c r="L1250" s="171"/>
      <c r="M1250" s="25"/>
      <c r="N1250" s="26"/>
      <c r="O1250" s="35"/>
      <c r="P1250" s="152"/>
      <c r="Q1250" s="39"/>
      <c r="R1250" s="31"/>
      <c r="S1250" s="36"/>
      <c r="T1250" s="221"/>
      <c r="U1250" s="36"/>
      <c r="V1250" s="221"/>
      <c r="W1250" s="36"/>
      <c r="X1250" s="221"/>
      <c r="Y1250" s="55"/>
      <c r="Z1250" s="148"/>
      <c r="AA1250" s="148"/>
      <c r="AB1250" s="225"/>
      <c r="AC1250" s="148"/>
      <c r="AD1250" s="148"/>
      <c r="AE1250" s="56"/>
      <c r="AF1250" s="112"/>
      <c r="AG1250" s="113"/>
      <c r="AH1250" s="114"/>
      <c r="AI1250" s="40"/>
      <c r="AJ1250" s="41"/>
      <c r="AK1250" s="45"/>
      <c r="AL1250" s="47"/>
      <c r="AM1250" s="47"/>
      <c r="AN1250" s="121"/>
      <c r="AO1250" s="48"/>
      <c r="AP1250" s="178"/>
      <c r="AQ1250" s="206"/>
      <c r="AR1250" s="201"/>
      <c r="AS1250" s="180">
        <f t="shared" si="57"/>
        <v>0</v>
      </c>
      <c r="AT1250" s="80" t="e">
        <f t="shared" si="58"/>
        <v>#DIV/0!</v>
      </c>
      <c r="AU1250" s="187" t="e">
        <f>Risk_CAL!V1248</f>
        <v>#DIV/0!</v>
      </c>
      <c r="AV1250" s="184"/>
      <c r="AW1250" s="49"/>
      <c r="AX1250" s="50"/>
      <c r="AY1250" s="240"/>
      <c r="AZ1250" s="241"/>
      <c r="BA1250" s="242"/>
    </row>
    <row r="1251" spans="2:53" x14ac:dyDescent="0.3">
      <c r="B1251" s="9"/>
      <c r="C1251" s="10"/>
      <c r="D1251" s="167" t="str">
        <f t="shared" si="59"/>
        <v>Guatemala</v>
      </c>
      <c r="E1251" s="10"/>
      <c r="F1251" s="10"/>
      <c r="G1251" s="11"/>
      <c r="H1251" s="10"/>
      <c r="I1251" s="12"/>
      <c r="J1251" s="24"/>
      <c r="K1251" s="25"/>
      <c r="L1251" s="171"/>
      <c r="M1251" s="25"/>
      <c r="N1251" s="26"/>
      <c r="O1251" s="35"/>
      <c r="P1251" s="152"/>
      <c r="Q1251" s="39"/>
      <c r="R1251" s="31"/>
      <c r="S1251" s="36"/>
      <c r="T1251" s="221"/>
      <c r="U1251" s="36"/>
      <c r="V1251" s="221"/>
      <c r="W1251" s="36"/>
      <c r="X1251" s="221"/>
      <c r="Y1251" s="55"/>
      <c r="Z1251" s="148"/>
      <c r="AA1251" s="148"/>
      <c r="AB1251" s="225"/>
      <c r="AC1251" s="148"/>
      <c r="AD1251" s="148"/>
      <c r="AE1251" s="56"/>
      <c r="AF1251" s="112"/>
      <c r="AG1251" s="113"/>
      <c r="AH1251" s="114"/>
      <c r="AI1251" s="40"/>
      <c r="AJ1251" s="41"/>
      <c r="AK1251" s="45"/>
      <c r="AL1251" s="47"/>
      <c r="AM1251" s="47"/>
      <c r="AN1251" s="121"/>
      <c r="AO1251" s="48"/>
      <c r="AP1251" s="178"/>
      <c r="AQ1251" s="206"/>
      <c r="AR1251" s="201"/>
      <c r="AS1251" s="180">
        <f t="shared" si="57"/>
        <v>0</v>
      </c>
      <c r="AT1251" s="80" t="e">
        <f t="shared" si="58"/>
        <v>#DIV/0!</v>
      </c>
      <c r="AU1251" s="187" t="e">
        <f>Risk_CAL!V1249</f>
        <v>#DIV/0!</v>
      </c>
      <c r="AV1251" s="184"/>
      <c r="AW1251" s="49"/>
      <c r="AX1251" s="50"/>
      <c r="AY1251" s="240"/>
      <c r="AZ1251" s="241"/>
      <c r="BA1251" s="242"/>
    </row>
    <row r="1252" spans="2:53" x14ac:dyDescent="0.3">
      <c r="B1252" s="9"/>
      <c r="C1252" s="10"/>
      <c r="D1252" s="167" t="str">
        <f t="shared" si="59"/>
        <v>Guatemala</v>
      </c>
      <c r="E1252" s="10"/>
      <c r="F1252" s="10"/>
      <c r="G1252" s="11"/>
      <c r="H1252" s="10"/>
      <c r="I1252" s="12"/>
      <c r="J1252" s="24"/>
      <c r="K1252" s="25"/>
      <c r="L1252" s="171"/>
      <c r="M1252" s="25"/>
      <c r="N1252" s="26"/>
      <c r="O1252" s="35"/>
      <c r="P1252" s="152"/>
      <c r="Q1252" s="39"/>
      <c r="R1252" s="31"/>
      <c r="S1252" s="36"/>
      <c r="T1252" s="221"/>
      <c r="U1252" s="36"/>
      <c r="V1252" s="221"/>
      <c r="W1252" s="36"/>
      <c r="X1252" s="221"/>
      <c r="Y1252" s="55"/>
      <c r="Z1252" s="148"/>
      <c r="AA1252" s="148"/>
      <c r="AB1252" s="225"/>
      <c r="AC1252" s="148"/>
      <c r="AD1252" s="148"/>
      <c r="AE1252" s="56"/>
      <c r="AF1252" s="112"/>
      <c r="AG1252" s="113"/>
      <c r="AH1252" s="114"/>
      <c r="AI1252" s="40"/>
      <c r="AJ1252" s="41"/>
      <c r="AK1252" s="45"/>
      <c r="AL1252" s="47"/>
      <c r="AM1252" s="47"/>
      <c r="AN1252" s="121"/>
      <c r="AO1252" s="48"/>
      <c r="AP1252" s="178"/>
      <c r="AQ1252" s="206"/>
      <c r="AR1252" s="201"/>
      <c r="AS1252" s="180">
        <f t="shared" si="57"/>
        <v>0</v>
      </c>
      <c r="AT1252" s="80" t="e">
        <f t="shared" si="58"/>
        <v>#DIV/0!</v>
      </c>
      <c r="AU1252" s="187" t="e">
        <f>Risk_CAL!V1250</f>
        <v>#DIV/0!</v>
      </c>
      <c r="AV1252" s="184"/>
      <c r="AW1252" s="49"/>
      <c r="AX1252" s="50"/>
      <c r="AY1252" s="240"/>
      <c r="AZ1252" s="241"/>
      <c r="BA1252" s="242"/>
    </row>
    <row r="1253" spans="2:53" x14ac:dyDescent="0.3">
      <c r="B1253" s="9"/>
      <c r="C1253" s="10"/>
      <c r="D1253" s="167" t="str">
        <f t="shared" si="59"/>
        <v>Guatemala</v>
      </c>
      <c r="E1253" s="10"/>
      <c r="F1253" s="10"/>
      <c r="G1253" s="11"/>
      <c r="H1253" s="10"/>
      <c r="I1253" s="12"/>
      <c r="J1253" s="24"/>
      <c r="K1253" s="25"/>
      <c r="L1253" s="171"/>
      <c r="M1253" s="25"/>
      <c r="N1253" s="26"/>
      <c r="O1253" s="35"/>
      <c r="P1253" s="152"/>
      <c r="Q1253" s="39"/>
      <c r="R1253" s="31"/>
      <c r="S1253" s="36"/>
      <c r="T1253" s="221"/>
      <c r="U1253" s="36"/>
      <c r="V1253" s="221"/>
      <c r="W1253" s="36"/>
      <c r="X1253" s="221"/>
      <c r="Y1253" s="55"/>
      <c r="Z1253" s="148"/>
      <c r="AA1253" s="148"/>
      <c r="AB1253" s="225"/>
      <c r="AC1253" s="148"/>
      <c r="AD1253" s="148"/>
      <c r="AE1253" s="56"/>
      <c r="AF1253" s="112"/>
      <c r="AG1253" s="113"/>
      <c r="AH1253" s="114"/>
      <c r="AI1253" s="40"/>
      <c r="AJ1253" s="41"/>
      <c r="AK1253" s="45"/>
      <c r="AL1253" s="47"/>
      <c r="AM1253" s="47"/>
      <c r="AN1253" s="121"/>
      <c r="AO1253" s="48"/>
      <c r="AP1253" s="178"/>
      <c r="AQ1253" s="206"/>
      <c r="AR1253" s="201"/>
      <c r="AS1253" s="180">
        <f t="shared" si="57"/>
        <v>0</v>
      </c>
      <c r="AT1253" s="80" t="e">
        <f t="shared" si="58"/>
        <v>#DIV/0!</v>
      </c>
      <c r="AU1253" s="187" t="e">
        <f>Risk_CAL!V1251</f>
        <v>#DIV/0!</v>
      </c>
      <c r="AV1253" s="184"/>
      <c r="AW1253" s="49"/>
      <c r="AX1253" s="50"/>
      <c r="AY1253" s="240"/>
      <c r="AZ1253" s="241"/>
      <c r="BA1253" s="242"/>
    </row>
    <row r="1254" spans="2:53" x14ac:dyDescent="0.3">
      <c r="B1254" s="9"/>
      <c r="C1254" s="10"/>
      <c r="D1254" s="167" t="str">
        <f t="shared" si="59"/>
        <v>Guatemala</v>
      </c>
      <c r="E1254" s="10"/>
      <c r="F1254" s="10"/>
      <c r="G1254" s="11"/>
      <c r="H1254" s="10"/>
      <c r="I1254" s="12"/>
      <c r="J1254" s="24"/>
      <c r="K1254" s="25"/>
      <c r="L1254" s="171"/>
      <c r="M1254" s="25"/>
      <c r="N1254" s="26"/>
      <c r="O1254" s="35"/>
      <c r="P1254" s="152"/>
      <c r="Q1254" s="39"/>
      <c r="R1254" s="31"/>
      <c r="S1254" s="36"/>
      <c r="T1254" s="221"/>
      <c r="U1254" s="36"/>
      <c r="V1254" s="221"/>
      <c r="W1254" s="36"/>
      <c r="X1254" s="221"/>
      <c r="Y1254" s="55"/>
      <c r="Z1254" s="148"/>
      <c r="AA1254" s="148"/>
      <c r="AB1254" s="225"/>
      <c r="AC1254" s="148"/>
      <c r="AD1254" s="148"/>
      <c r="AE1254" s="56"/>
      <c r="AF1254" s="112"/>
      <c r="AG1254" s="113"/>
      <c r="AH1254" s="114"/>
      <c r="AI1254" s="40"/>
      <c r="AJ1254" s="41"/>
      <c r="AK1254" s="45"/>
      <c r="AL1254" s="47"/>
      <c r="AM1254" s="47"/>
      <c r="AN1254" s="121"/>
      <c r="AO1254" s="48"/>
      <c r="AP1254" s="178"/>
      <c r="AQ1254" s="206"/>
      <c r="AR1254" s="201"/>
      <c r="AS1254" s="180">
        <f t="shared" si="57"/>
        <v>0</v>
      </c>
      <c r="AT1254" s="80" t="e">
        <f t="shared" si="58"/>
        <v>#DIV/0!</v>
      </c>
      <c r="AU1254" s="187" t="e">
        <f>Risk_CAL!V1252</f>
        <v>#DIV/0!</v>
      </c>
      <c r="AV1254" s="184"/>
      <c r="AW1254" s="49"/>
      <c r="AX1254" s="50"/>
      <c r="AY1254" s="240"/>
      <c r="AZ1254" s="241"/>
      <c r="BA1254" s="242"/>
    </row>
    <row r="1255" spans="2:53" x14ac:dyDescent="0.3">
      <c r="B1255" s="9"/>
      <c r="C1255" s="10"/>
      <c r="D1255" s="167" t="str">
        <f t="shared" si="59"/>
        <v>Guatemala</v>
      </c>
      <c r="E1255" s="10"/>
      <c r="F1255" s="10"/>
      <c r="G1255" s="11"/>
      <c r="H1255" s="10"/>
      <c r="I1255" s="12"/>
      <c r="J1255" s="24"/>
      <c r="K1255" s="25"/>
      <c r="L1255" s="171"/>
      <c r="M1255" s="25"/>
      <c r="N1255" s="26"/>
      <c r="O1255" s="35"/>
      <c r="P1255" s="152"/>
      <c r="Q1255" s="39"/>
      <c r="R1255" s="31"/>
      <c r="S1255" s="36"/>
      <c r="T1255" s="221"/>
      <c r="U1255" s="36"/>
      <c r="V1255" s="221"/>
      <c r="W1255" s="36"/>
      <c r="X1255" s="221"/>
      <c r="Y1255" s="55"/>
      <c r="Z1255" s="148"/>
      <c r="AA1255" s="148"/>
      <c r="AB1255" s="225"/>
      <c r="AC1255" s="148"/>
      <c r="AD1255" s="148"/>
      <c r="AE1255" s="56"/>
      <c r="AF1255" s="112"/>
      <c r="AG1255" s="113"/>
      <c r="AH1255" s="114"/>
      <c r="AI1255" s="40"/>
      <c r="AJ1255" s="41"/>
      <c r="AK1255" s="45"/>
      <c r="AL1255" s="47"/>
      <c r="AM1255" s="47"/>
      <c r="AN1255" s="121"/>
      <c r="AO1255" s="48"/>
      <c r="AP1255" s="178"/>
      <c r="AQ1255" s="206"/>
      <c r="AR1255" s="201"/>
      <c r="AS1255" s="180">
        <f t="shared" si="57"/>
        <v>0</v>
      </c>
      <c r="AT1255" s="80" t="e">
        <f t="shared" si="58"/>
        <v>#DIV/0!</v>
      </c>
      <c r="AU1255" s="187" t="e">
        <f>Risk_CAL!V1253</f>
        <v>#DIV/0!</v>
      </c>
      <c r="AV1255" s="184"/>
      <c r="AW1255" s="49"/>
      <c r="AX1255" s="50"/>
      <c r="AY1255" s="240"/>
      <c r="AZ1255" s="241"/>
      <c r="BA1255" s="242"/>
    </row>
    <row r="1256" spans="2:53" x14ac:dyDescent="0.3">
      <c r="B1256" s="9"/>
      <c r="C1256" s="10"/>
      <c r="D1256" s="167" t="str">
        <f t="shared" si="59"/>
        <v>Guatemala</v>
      </c>
      <c r="E1256" s="10"/>
      <c r="F1256" s="10"/>
      <c r="G1256" s="11"/>
      <c r="H1256" s="10"/>
      <c r="I1256" s="12"/>
      <c r="J1256" s="24"/>
      <c r="K1256" s="25"/>
      <c r="L1256" s="171"/>
      <c r="M1256" s="25"/>
      <c r="N1256" s="26"/>
      <c r="O1256" s="35"/>
      <c r="P1256" s="152"/>
      <c r="Q1256" s="39"/>
      <c r="R1256" s="31"/>
      <c r="S1256" s="36"/>
      <c r="T1256" s="221"/>
      <c r="U1256" s="36"/>
      <c r="V1256" s="221"/>
      <c r="W1256" s="36"/>
      <c r="X1256" s="221"/>
      <c r="Y1256" s="55"/>
      <c r="Z1256" s="148"/>
      <c r="AA1256" s="148"/>
      <c r="AB1256" s="225"/>
      <c r="AC1256" s="148"/>
      <c r="AD1256" s="148"/>
      <c r="AE1256" s="56"/>
      <c r="AF1256" s="112"/>
      <c r="AG1256" s="113"/>
      <c r="AH1256" s="114"/>
      <c r="AI1256" s="40"/>
      <c r="AJ1256" s="41"/>
      <c r="AK1256" s="45"/>
      <c r="AL1256" s="47"/>
      <c r="AM1256" s="47"/>
      <c r="AN1256" s="121"/>
      <c r="AO1256" s="48"/>
      <c r="AP1256" s="178"/>
      <c r="AQ1256" s="206"/>
      <c r="AR1256" s="201"/>
      <c r="AS1256" s="180">
        <f t="shared" si="57"/>
        <v>0</v>
      </c>
      <c r="AT1256" s="80" t="e">
        <f t="shared" si="58"/>
        <v>#DIV/0!</v>
      </c>
      <c r="AU1256" s="187" t="e">
        <f>Risk_CAL!V1254</f>
        <v>#DIV/0!</v>
      </c>
      <c r="AV1256" s="184"/>
      <c r="AW1256" s="49"/>
      <c r="AX1256" s="50"/>
      <c r="AY1256" s="240"/>
      <c r="AZ1256" s="241"/>
      <c r="BA1256" s="242"/>
    </row>
    <row r="1257" spans="2:53" x14ac:dyDescent="0.3">
      <c r="B1257" s="9"/>
      <c r="C1257" s="10"/>
      <c r="D1257" s="167" t="str">
        <f t="shared" si="59"/>
        <v>Guatemala</v>
      </c>
      <c r="E1257" s="10"/>
      <c r="F1257" s="10"/>
      <c r="G1257" s="11"/>
      <c r="H1257" s="10"/>
      <c r="I1257" s="12"/>
      <c r="J1257" s="24"/>
      <c r="K1257" s="25"/>
      <c r="L1257" s="171"/>
      <c r="M1257" s="25"/>
      <c r="N1257" s="26"/>
      <c r="O1257" s="35"/>
      <c r="P1257" s="152"/>
      <c r="Q1257" s="39"/>
      <c r="R1257" s="31"/>
      <c r="S1257" s="36"/>
      <c r="T1257" s="221"/>
      <c r="U1257" s="36"/>
      <c r="V1257" s="221"/>
      <c r="W1257" s="36"/>
      <c r="X1257" s="221"/>
      <c r="Y1257" s="55"/>
      <c r="Z1257" s="148"/>
      <c r="AA1257" s="148"/>
      <c r="AB1257" s="225"/>
      <c r="AC1257" s="148"/>
      <c r="AD1257" s="148"/>
      <c r="AE1257" s="56"/>
      <c r="AF1257" s="112"/>
      <c r="AG1257" s="113"/>
      <c r="AH1257" s="114"/>
      <c r="AI1257" s="40"/>
      <c r="AJ1257" s="41"/>
      <c r="AK1257" s="45"/>
      <c r="AL1257" s="47"/>
      <c r="AM1257" s="47"/>
      <c r="AN1257" s="121"/>
      <c r="AO1257" s="48"/>
      <c r="AP1257" s="178"/>
      <c r="AQ1257" s="206"/>
      <c r="AR1257" s="201"/>
      <c r="AS1257" s="180">
        <f t="shared" si="57"/>
        <v>0</v>
      </c>
      <c r="AT1257" s="80" t="e">
        <f t="shared" si="58"/>
        <v>#DIV/0!</v>
      </c>
      <c r="AU1257" s="187" t="e">
        <f>Risk_CAL!V1255</f>
        <v>#DIV/0!</v>
      </c>
      <c r="AV1257" s="184"/>
      <c r="AW1257" s="49"/>
      <c r="AX1257" s="50"/>
      <c r="AY1257" s="240"/>
      <c r="AZ1257" s="241"/>
      <c r="BA1257" s="242"/>
    </row>
    <row r="1258" spans="2:53" x14ac:dyDescent="0.3">
      <c r="B1258" s="9"/>
      <c r="C1258" s="10"/>
      <c r="D1258" s="167" t="str">
        <f t="shared" si="59"/>
        <v>Guatemala</v>
      </c>
      <c r="E1258" s="10"/>
      <c r="F1258" s="10"/>
      <c r="G1258" s="11"/>
      <c r="H1258" s="10"/>
      <c r="I1258" s="12"/>
      <c r="J1258" s="24"/>
      <c r="K1258" s="25"/>
      <c r="L1258" s="171"/>
      <c r="M1258" s="25"/>
      <c r="N1258" s="26"/>
      <c r="O1258" s="35"/>
      <c r="P1258" s="152"/>
      <c r="Q1258" s="39"/>
      <c r="R1258" s="31"/>
      <c r="S1258" s="36"/>
      <c r="T1258" s="221"/>
      <c r="U1258" s="36"/>
      <c r="V1258" s="221"/>
      <c r="W1258" s="36"/>
      <c r="X1258" s="221"/>
      <c r="Y1258" s="55"/>
      <c r="Z1258" s="148"/>
      <c r="AA1258" s="148"/>
      <c r="AB1258" s="225"/>
      <c r="AC1258" s="148"/>
      <c r="AD1258" s="148"/>
      <c r="AE1258" s="56"/>
      <c r="AF1258" s="112"/>
      <c r="AG1258" s="113"/>
      <c r="AH1258" s="114"/>
      <c r="AI1258" s="40"/>
      <c r="AJ1258" s="41"/>
      <c r="AK1258" s="45"/>
      <c r="AL1258" s="47"/>
      <c r="AM1258" s="47"/>
      <c r="AN1258" s="121"/>
      <c r="AO1258" s="48"/>
      <c r="AP1258" s="178"/>
      <c r="AQ1258" s="206"/>
      <c r="AR1258" s="201"/>
      <c r="AS1258" s="180">
        <f t="shared" si="57"/>
        <v>0</v>
      </c>
      <c r="AT1258" s="80" t="e">
        <f t="shared" si="58"/>
        <v>#DIV/0!</v>
      </c>
      <c r="AU1258" s="187" t="e">
        <f>Risk_CAL!V1256</f>
        <v>#DIV/0!</v>
      </c>
      <c r="AV1258" s="184"/>
      <c r="AW1258" s="49"/>
      <c r="AX1258" s="50"/>
      <c r="AY1258" s="240"/>
      <c r="AZ1258" s="241"/>
      <c r="BA1258" s="242"/>
    </row>
    <row r="1259" spans="2:53" x14ac:dyDescent="0.3">
      <c r="B1259" s="9"/>
      <c r="C1259" s="10"/>
      <c r="D1259" s="167" t="str">
        <f t="shared" si="59"/>
        <v>Guatemala</v>
      </c>
      <c r="E1259" s="10"/>
      <c r="F1259" s="10"/>
      <c r="G1259" s="11"/>
      <c r="H1259" s="10"/>
      <c r="I1259" s="12"/>
      <c r="J1259" s="24"/>
      <c r="K1259" s="25"/>
      <c r="L1259" s="171"/>
      <c r="M1259" s="25"/>
      <c r="N1259" s="26"/>
      <c r="O1259" s="35"/>
      <c r="P1259" s="152"/>
      <c r="Q1259" s="39"/>
      <c r="R1259" s="31"/>
      <c r="S1259" s="36"/>
      <c r="T1259" s="221"/>
      <c r="U1259" s="36"/>
      <c r="V1259" s="221"/>
      <c r="W1259" s="36"/>
      <c r="X1259" s="221"/>
      <c r="Y1259" s="55"/>
      <c r="Z1259" s="148"/>
      <c r="AA1259" s="148"/>
      <c r="AB1259" s="225"/>
      <c r="AC1259" s="148"/>
      <c r="AD1259" s="148"/>
      <c r="AE1259" s="56"/>
      <c r="AF1259" s="112"/>
      <c r="AG1259" s="113"/>
      <c r="AH1259" s="114"/>
      <c r="AI1259" s="40"/>
      <c r="AJ1259" s="41"/>
      <c r="AK1259" s="45"/>
      <c r="AL1259" s="47"/>
      <c r="AM1259" s="47"/>
      <c r="AN1259" s="121"/>
      <c r="AO1259" s="48"/>
      <c r="AP1259" s="178"/>
      <c r="AQ1259" s="206"/>
      <c r="AR1259" s="201"/>
      <c r="AS1259" s="180">
        <f t="shared" si="57"/>
        <v>0</v>
      </c>
      <c r="AT1259" s="80" t="e">
        <f t="shared" si="58"/>
        <v>#DIV/0!</v>
      </c>
      <c r="AU1259" s="187" t="e">
        <f>Risk_CAL!V1257</f>
        <v>#DIV/0!</v>
      </c>
      <c r="AV1259" s="184"/>
      <c r="AW1259" s="49"/>
      <c r="AX1259" s="50"/>
      <c r="AY1259" s="240"/>
      <c r="AZ1259" s="241"/>
      <c r="BA1259" s="242"/>
    </row>
    <row r="1260" spans="2:53" x14ac:dyDescent="0.3">
      <c r="B1260" s="9"/>
      <c r="C1260" s="10"/>
      <c r="D1260" s="167" t="str">
        <f t="shared" si="59"/>
        <v>Guatemala</v>
      </c>
      <c r="E1260" s="10"/>
      <c r="F1260" s="10"/>
      <c r="G1260" s="11"/>
      <c r="H1260" s="10"/>
      <c r="I1260" s="12"/>
      <c r="J1260" s="24"/>
      <c r="K1260" s="25"/>
      <c r="L1260" s="171"/>
      <c r="M1260" s="25"/>
      <c r="N1260" s="26"/>
      <c r="O1260" s="35"/>
      <c r="P1260" s="152"/>
      <c r="Q1260" s="39"/>
      <c r="R1260" s="31"/>
      <c r="S1260" s="36"/>
      <c r="T1260" s="221"/>
      <c r="U1260" s="36"/>
      <c r="V1260" s="221"/>
      <c r="W1260" s="36"/>
      <c r="X1260" s="221"/>
      <c r="Y1260" s="55"/>
      <c r="Z1260" s="148"/>
      <c r="AA1260" s="148"/>
      <c r="AB1260" s="225"/>
      <c r="AC1260" s="148"/>
      <c r="AD1260" s="148"/>
      <c r="AE1260" s="56"/>
      <c r="AF1260" s="112"/>
      <c r="AG1260" s="113"/>
      <c r="AH1260" s="114"/>
      <c r="AI1260" s="40"/>
      <c r="AJ1260" s="41"/>
      <c r="AK1260" s="45"/>
      <c r="AL1260" s="47"/>
      <c r="AM1260" s="47"/>
      <c r="AN1260" s="121"/>
      <c r="AO1260" s="48"/>
      <c r="AP1260" s="178"/>
      <c r="AQ1260" s="206"/>
      <c r="AR1260" s="201"/>
      <c r="AS1260" s="180">
        <f t="shared" si="57"/>
        <v>0</v>
      </c>
      <c r="AT1260" s="80" t="e">
        <f t="shared" si="58"/>
        <v>#DIV/0!</v>
      </c>
      <c r="AU1260" s="187" t="e">
        <f>Risk_CAL!V1258</f>
        <v>#DIV/0!</v>
      </c>
      <c r="AV1260" s="184"/>
      <c r="AW1260" s="49"/>
      <c r="AX1260" s="50"/>
      <c r="AY1260" s="240"/>
      <c r="AZ1260" s="241"/>
      <c r="BA1260" s="242"/>
    </row>
    <row r="1261" spans="2:53" x14ac:dyDescent="0.3">
      <c r="B1261" s="9"/>
      <c r="C1261" s="10"/>
      <c r="D1261" s="167" t="str">
        <f t="shared" si="59"/>
        <v>Guatemala</v>
      </c>
      <c r="E1261" s="10"/>
      <c r="F1261" s="10"/>
      <c r="G1261" s="11"/>
      <c r="H1261" s="10"/>
      <c r="I1261" s="12"/>
      <c r="J1261" s="24"/>
      <c r="K1261" s="25"/>
      <c r="L1261" s="171"/>
      <c r="M1261" s="25"/>
      <c r="N1261" s="26"/>
      <c r="O1261" s="35"/>
      <c r="P1261" s="152"/>
      <c r="Q1261" s="39"/>
      <c r="R1261" s="31"/>
      <c r="S1261" s="36"/>
      <c r="T1261" s="221"/>
      <c r="U1261" s="36"/>
      <c r="V1261" s="221"/>
      <c r="W1261" s="36"/>
      <c r="X1261" s="221"/>
      <c r="Y1261" s="55"/>
      <c r="Z1261" s="148"/>
      <c r="AA1261" s="148"/>
      <c r="AB1261" s="225"/>
      <c r="AC1261" s="148"/>
      <c r="AD1261" s="148"/>
      <c r="AE1261" s="56"/>
      <c r="AF1261" s="112"/>
      <c r="AG1261" s="113"/>
      <c r="AH1261" s="114"/>
      <c r="AI1261" s="40"/>
      <c r="AJ1261" s="41"/>
      <c r="AK1261" s="45"/>
      <c r="AL1261" s="47"/>
      <c r="AM1261" s="47"/>
      <c r="AN1261" s="121"/>
      <c r="AO1261" s="48"/>
      <c r="AP1261" s="178"/>
      <c r="AQ1261" s="206"/>
      <c r="AR1261" s="201"/>
      <c r="AS1261" s="180">
        <f t="shared" si="57"/>
        <v>0</v>
      </c>
      <c r="AT1261" s="80" t="e">
        <f t="shared" si="58"/>
        <v>#DIV/0!</v>
      </c>
      <c r="AU1261" s="187" t="e">
        <f>Risk_CAL!V1259</f>
        <v>#DIV/0!</v>
      </c>
      <c r="AV1261" s="184"/>
      <c r="AW1261" s="49"/>
      <c r="AX1261" s="50"/>
      <c r="AY1261" s="240"/>
      <c r="AZ1261" s="241"/>
      <c r="BA1261" s="242"/>
    </row>
    <row r="1262" spans="2:53" x14ac:dyDescent="0.3">
      <c r="B1262" s="9"/>
      <c r="C1262" s="10"/>
      <c r="D1262" s="167" t="str">
        <f t="shared" si="59"/>
        <v>Guatemala</v>
      </c>
      <c r="E1262" s="10"/>
      <c r="F1262" s="10"/>
      <c r="G1262" s="11"/>
      <c r="H1262" s="10"/>
      <c r="I1262" s="12"/>
      <c r="J1262" s="24"/>
      <c r="K1262" s="25"/>
      <c r="L1262" s="171"/>
      <c r="M1262" s="25"/>
      <c r="N1262" s="26"/>
      <c r="O1262" s="35"/>
      <c r="P1262" s="152"/>
      <c r="Q1262" s="39"/>
      <c r="R1262" s="31"/>
      <c r="S1262" s="36"/>
      <c r="T1262" s="221"/>
      <c r="U1262" s="36"/>
      <c r="V1262" s="221"/>
      <c r="W1262" s="36"/>
      <c r="X1262" s="221"/>
      <c r="Y1262" s="55"/>
      <c r="Z1262" s="148"/>
      <c r="AA1262" s="148"/>
      <c r="AB1262" s="225"/>
      <c r="AC1262" s="148"/>
      <c r="AD1262" s="148"/>
      <c r="AE1262" s="56"/>
      <c r="AF1262" s="112"/>
      <c r="AG1262" s="113"/>
      <c r="AH1262" s="114"/>
      <c r="AI1262" s="40"/>
      <c r="AJ1262" s="41"/>
      <c r="AK1262" s="45"/>
      <c r="AL1262" s="47"/>
      <c r="AM1262" s="47"/>
      <c r="AN1262" s="121"/>
      <c r="AO1262" s="48"/>
      <c r="AP1262" s="178"/>
      <c r="AQ1262" s="206"/>
      <c r="AR1262" s="201"/>
      <c r="AS1262" s="180">
        <f t="shared" si="57"/>
        <v>0</v>
      </c>
      <c r="AT1262" s="80" t="e">
        <f t="shared" si="58"/>
        <v>#DIV/0!</v>
      </c>
      <c r="AU1262" s="187" t="e">
        <f>Risk_CAL!V1260</f>
        <v>#DIV/0!</v>
      </c>
      <c r="AV1262" s="184"/>
      <c r="AW1262" s="49"/>
      <c r="AX1262" s="50"/>
      <c r="AY1262" s="240"/>
      <c r="AZ1262" s="241"/>
      <c r="BA1262" s="242"/>
    </row>
    <row r="1263" spans="2:53" x14ac:dyDescent="0.3">
      <c r="B1263" s="9"/>
      <c r="C1263" s="10"/>
      <c r="D1263" s="167" t="str">
        <f t="shared" si="59"/>
        <v>Guatemala</v>
      </c>
      <c r="E1263" s="10"/>
      <c r="F1263" s="10"/>
      <c r="G1263" s="11"/>
      <c r="H1263" s="10"/>
      <c r="I1263" s="12"/>
      <c r="J1263" s="24"/>
      <c r="K1263" s="25"/>
      <c r="L1263" s="171"/>
      <c r="M1263" s="25"/>
      <c r="N1263" s="26"/>
      <c r="O1263" s="35"/>
      <c r="P1263" s="152"/>
      <c r="Q1263" s="39"/>
      <c r="R1263" s="31"/>
      <c r="S1263" s="36"/>
      <c r="T1263" s="221"/>
      <c r="U1263" s="36"/>
      <c r="V1263" s="221"/>
      <c r="W1263" s="36"/>
      <c r="X1263" s="221"/>
      <c r="Y1263" s="55"/>
      <c r="Z1263" s="148"/>
      <c r="AA1263" s="148"/>
      <c r="AB1263" s="225"/>
      <c r="AC1263" s="148"/>
      <c r="AD1263" s="148"/>
      <c r="AE1263" s="56"/>
      <c r="AF1263" s="112"/>
      <c r="AG1263" s="113"/>
      <c r="AH1263" s="114"/>
      <c r="AI1263" s="40"/>
      <c r="AJ1263" s="41"/>
      <c r="AK1263" s="45"/>
      <c r="AL1263" s="47"/>
      <c r="AM1263" s="47"/>
      <c r="AN1263" s="121"/>
      <c r="AO1263" s="48"/>
      <c r="AP1263" s="178"/>
      <c r="AQ1263" s="206"/>
      <c r="AR1263" s="201"/>
      <c r="AS1263" s="180">
        <f t="shared" si="57"/>
        <v>0</v>
      </c>
      <c r="AT1263" s="80" t="e">
        <f t="shared" si="58"/>
        <v>#DIV/0!</v>
      </c>
      <c r="AU1263" s="187" t="e">
        <f>Risk_CAL!V1261</f>
        <v>#DIV/0!</v>
      </c>
      <c r="AV1263" s="184"/>
      <c r="AW1263" s="49"/>
      <c r="AX1263" s="50"/>
      <c r="AY1263" s="240"/>
      <c r="AZ1263" s="241"/>
      <c r="BA1263" s="242"/>
    </row>
    <row r="1264" spans="2:53" x14ac:dyDescent="0.3">
      <c r="B1264" s="9"/>
      <c r="C1264" s="10"/>
      <c r="D1264" s="167" t="str">
        <f t="shared" si="59"/>
        <v>Guatemala</v>
      </c>
      <c r="E1264" s="10"/>
      <c r="F1264" s="10"/>
      <c r="G1264" s="11"/>
      <c r="H1264" s="10"/>
      <c r="I1264" s="12"/>
      <c r="J1264" s="24"/>
      <c r="K1264" s="25"/>
      <c r="L1264" s="171"/>
      <c r="M1264" s="25"/>
      <c r="N1264" s="26"/>
      <c r="O1264" s="35"/>
      <c r="P1264" s="152"/>
      <c r="Q1264" s="39"/>
      <c r="R1264" s="31"/>
      <c r="S1264" s="36"/>
      <c r="T1264" s="221"/>
      <c r="U1264" s="36"/>
      <c r="V1264" s="221"/>
      <c r="W1264" s="36"/>
      <c r="X1264" s="221"/>
      <c r="Y1264" s="55"/>
      <c r="Z1264" s="148"/>
      <c r="AA1264" s="148"/>
      <c r="AB1264" s="225"/>
      <c r="AC1264" s="148"/>
      <c r="AD1264" s="148"/>
      <c r="AE1264" s="56"/>
      <c r="AF1264" s="112"/>
      <c r="AG1264" s="113"/>
      <c r="AH1264" s="114"/>
      <c r="AI1264" s="40"/>
      <c r="AJ1264" s="41"/>
      <c r="AK1264" s="45"/>
      <c r="AL1264" s="47"/>
      <c r="AM1264" s="47"/>
      <c r="AN1264" s="121"/>
      <c r="AO1264" s="48"/>
      <c r="AP1264" s="178"/>
      <c r="AQ1264" s="206"/>
      <c r="AR1264" s="201"/>
      <c r="AS1264" s="180">
        <f t="shared" si="57"/>
        <v>0</v>
      </c>
      <c r="AT1264" s="80" t="e">
        <f t="shared" si="58"/>
        <v>#DIV/0!</v>
      </c>
      <c r="AU1264" s="187" t="e">
        <f>Risk_CAL!V1262</f>
        <v>#DIV/0!</v>
      </c>
      <c r="AV1264" s="184"/>
      <c r="AW1264" s="49"/>
      <c r="AX1264" s="50"/>
      <c r="AY1264" s="240"/>
      <c r="AZ1264" s="241"/>
      <c r="BA1264" s="242"/>
    </row>
    <row r="1265" spans="2:53" x14ac:dyDescent="0.3">
      <c r="B1265" s="9"/>
      <c r="C1265" s="10"/>
      <c r="D1265" s="167" t="str">
        <f t="shared" si="59"/>
        <v>Guatemala</v>
      </c>
      <c r="E1265" s="10"/>
      <c r="F1265" s="10"/>
      <c r="G1265" s="11"/>
      <c r="H1265" s="10"/>
      <c r="I1265" s="12"/>
      <c r="J1265" s="24"/>
      <c r="K1265" s="25"/>
      <c r="L1265" s="171"/>
      <c r="M1265" s="25"/>
      <c r="N1265" s="26"/>
      <c r="O1265" s="35"/>
      <c r="P1265" s="152"/>
      <c r="Q1265" s="39"/>
      <c r="R1265" s="31"/>
      <c r="S1265" s="36"/>
      <c r="T1265" s="221"/>
      <c r="U1265" s="36"/>
      <c r="V1265" s="221"/>
      <c r="W1265" s="36"/>
      <c r="X1265" s="221"/>
      <c r="Y1265" s="55"/>
      <c r="Z1265" s="148"/>
      <c r="AA1265" s="148"/>
      <c r="AB1265" s="225"/>
      <c r="AC1265" s="148"/>
      <c r="AD1265" s="148"/>
      <c r="AE1265" s="56"/>
      <c r="AF1265" s="112"/>
      <c r="AG1265" s="113"/>
      <c r="AH1265" s="114"/>
      <c r="AI1265" s="40"/>
      <c r="AJ1265" s="41"/>
      <c r="AK1265" s="45"/>
      <c r="AL1265" s="47"/>
      <c r="AM1265" s="47"/>
      <c r="AN1265" s="121"/>
      <c r="AO1265" s="48"/>
      <c r="AP1265" s="178"/>
      <c r="AQ1265" s="206"/>
      <c r="AR1265" s="201"/>
      <c r="AS1265" s="180">
        <f t="shared" si="57"/>
        <v>0</v>
      </c>
      <c r="AT1265" s="80" t="e">
        <f t="shared" si="58"/>
        <v>#DIV/0!</v>
      </c>
      <c r="AU1265" s="187" t="e">
        <f>Risk_CAL!V1263</f>
        <v>#DIV/0!</v>
      </c>
      <c r="AV1265" s="184"/>
      <c r="AW1265" s="49"/>
      <c r="AX1265" s="50"/>
      <c r="AY1265" s="240"/>
      <c r="AZ1265" s="241"/>
      <c r="BA1265" s="242"/>
    </row>
    <row r="1266" spans="2:53" x14ac:dyDescent="0.3">
      <c r="B1266" s="9"/>
      <c r="C1266" s="10"/>
      <c r="D1266" s="167" t="str">
        <f t="shared" si="59"/>
        <v>Guatemala</v>
      </c>
      <c r="E1266" s="10"/>
      <c r="F1266" s="10"/>
      <c r="G1266" s="11"/>
      <c r="H1266" s="10"/>
      <c r="I1266" s="12"/>
      <c r="J1266" s="24"/>
      <c r="K1266" s="25"/>
      <c r="L1266" s="171"/>
      <c r="M1266" s="25"/>
      <c r="N1266" s="26"/>
      <c r="O1266" s="35"/>
      <c r="P1266" s="152"/>
      <c r="Q1266" s="39"/>
      <c r="R1266" s="31"/>
      <c r="S1266" s="36"/>
      <c r="T1266" s="221"/>
      <c r="U1266" s="36"/>
      <c r="V1266" s="221"/>
      <c r="W1266" s="36"/>
      <c r="X1266" s="221"/>
      <c r="Y1266" s="55"/>
      <c r="Z1266" s="148"/>
      <c r="AA1266" s="148"/>
      <c r="AB1266" s="225"/>
      <c r="AC1266" s="148"/>
      <c r="AD1266" s="148"/>
      <c r="AE1266" s="56"/>
      <c r="AF1266" s="112"/>
      <c r="AG1266" s="113"/>
      <c r="AH1266" s="114"/>
      <c r="AI1266" s="40"/>
      <c r="AJ1266" s="41"/>
      <c r="AK1266" s="45"/>
      <c r="AL1266" s="47"/>
      <c r="AM1266" s="47"/>
      <c r="AN1266" s="121"/>
      <c r="AO1266" s="48"/>
      <c r="AP1266" s="178"/>
      <c r="AQ1266" s="206"/>
      <c r="AR1266" s="201"/>
      <c r="AS1266" s="180">
        <f t="shared" si="57"/>
        <v>0</v>
      </c>
      <c r="AT1266" s="80" t="e">
        <f t="shared" si="58"/>
        <v>#DIV/0!</v>
      </c>
      <c r="AU1266" s="187" t="e">
        <f>Risk_CAL!V1264</f>
        <v>#DIV/0!</v>
      </c>
      <c r="AV1266" s="184"/>
      <c r="AW1266" s="49"/>
      <c r="AX1266" s="50"/>
      <c r="AY1266" s="240"/>
      <c r="AZ1266" s="241"/>
      <c r="BA1266" s="242"/>
    </row>
    <row r="1267" spans="2:53" x14ac:dyDescent="0.3">
      <c r="B1267" s="9"/>
      <c r="C1267" s="10"/>
      <c r="D1267" s="167" t="str">
        <f t="shared" si="59"/>
        <v>Guatemala</v>
      </c>
      <c r="E1267" s="10"/>
      <c r="F1267" s="10"/>
      <c r="G1267" s="11"/>
      <c r="H1267" s="10"/>
      <c r="I1267" s="12"/>
      <c r="J1267" s="24"/>
      <c r="K1267" s="25"/>
      <c r="L1267" s="171"/>
      <c r="M1267" s="25"/>
      <c r="N1267" s="26"/>
      <c r="O1267" s="35"/>
      <c r="P1267" s="152"/>
      <c r="Q1267" s="39"/>
      <c r="R1267" s="31"/>
      <c r="S1267" s="36"/>
      <c r="T1267" s="221"/>
      <c r="U1267" s="36"/>
      <c r="V1267" s="221"/>
      <c r="W1267" s="36"/>
      <c r="X1267" s="221"/>
      <c r="Y1267" s="55"/>
      <c r="Z1267" s="148"/>
      <c r="AA1267" s="148"/>
      <c r="AB1267" s="225"/>
      <c r="AC1267" s="148"/>
      <c r="AD1267" s="148"/>
      <c r="AE1267" s="56"/>
      <c r="AF1267" s="112"/>
      <c r="AG1267" s="113"/>
      <c r="AH1267" s="114"/>
      <c r="AI1267" s="40"/>
      <c r="AJ1267" s="41"/>
      <c r="AK1267" s="45"/>
      <c r="AL1267" s="47"/>
      <c r="AM1267" s="47"/>
      <c r="AN1267" s="121"/>
      <c r="AO1267" s="48"/>
      <c r="AP1267" s="178"/>
      <c r="AQ1267" s="206"/>
      <c r="AR1267" s="201"/>
      <c r="AS1267" s="180">
        <f t="shared" si="57"/>
        <v>0</v>
      </c>
      <c r="AT1267" s="80" t="e">
        <f t="shared" si="58"/>
        <v>#DIV/0!</v>
      </c>
      <c r="AU1267" s="187" t="e">
        <f>Risk_CAL!V1265</f>
        <v>#DIV/0!</v>
      </c>
      <c r="AV1267" s="184"/>
      <c r="AW1267" s="49"/>
      <c r="AX1267" s="50"/>
      <c r="AY1267" s="240"/>
      <c r="AZ1267" s="241"/>
      <c r="BA1267" s="242"/>
    </row>
    <row r="1268" spans="2:53" x14ac:dyDescent="0.3">
      <c r="B1268" s="9"/>
      <c r="C1268" s="10"/>
      <c r="D1268" s="167" t="str">
        <f t="shared" si="59"/>
        <v>Guatemala</v>
      </c>
      <c r="E1268" s="10"/>
      <c r="F1268" s="10"/>
      <c r="G1268" s="11"/>
      <c r="H1268" s="10"/>
      <c r="I1268" s="12"/>
      <c r="J1268" s="24"/>
      <c r="K1268" s="25"/>
      <c r="L1268" s="171"/>
      <c r="M1268" s="25"/>
      <c r="N1268" s="26"/>
      <c r="O1268" s="35"/>
      <c r="P1268" s="152"/>
      <c r="Q1268" s="39"/>
      <c r="R1268" s="31"/>
      <c r="S1268" s="36"/>
      <c r="T1268" s="221"/>
      <c r="U1268" s="36"/>
      <c r="V1268" s="221"/>
      <c r="W1268" s="36"/>
      <c r="X1268" s="221"/>
      <c r="Y1268" s="55"/>
      <c r="Z1268" s="148"/>
      <c r="AA1268" s="148"/>
      <c r="AB1268" s="225"/>
      <c r="AC1268" s="148"/>
      <c r="AD1268" s="148"/>
      <c r="AE1268" s="56"/>
      <c r="AF1268" s="112"/>
      <c r="AG1268" s="113"/>
      <c r="AH1268" s="114"/>
      <c r="AI1268" s="40"/>
      <c r="AJ1268" s="41"/>
      <c r="AK1268" s="45"/>
      <c r="AL1268" s="47"/>
      <c r="AM1268" s="47"/>
      <c r="AN1268" s="121"/>
      <c r="AO1268" s="48"/>
      <c r="AP1268" s="178"/>
      <c r="AQ1268" s="206"/>
      <c r="AR1268" s="201"/>
      <c r="AS1268" s="180">
        <f t="shared" si="57"/>
        <v>0</v>
      </c>
      <c r="AT1268" s="80" t="e">
        <f t="shared" si="58"/>
        <v>#DIV/0!</v>
      </c>
      <c r="AU1268" s="187" t="e">
        <f>Risk_CAL!V1266</f>
        <v>#DIV/0!</v>
      </c>
      <c r="AV1268" s="184"/>
      <c r="AW1268" s="49"/>
      <c r="AX1268" s="50"/>
      <c r="AY1268" s="240"/>
      <c r="AZ1268" s="241"/>
      <c r="BA1268" s="242"/>
    </row>
    <row r="1269" spans="2:53" x14ac:dyDescent="0.3">
      <c r="B1269" s="9"/>
      <c r="C1269" s="10"/>
      <c r="D1269" s="167" t="str">
        <f t="shared" si="59"/>
        <v>Guatemala</v>
      </c>
      <c r="E1269" s="10"/>
      <c r="F1269" s="10"/>
      <c r="G1269" s="11"/>
      <c r="H1269" s="10"/>
      <c r="I1269" s="12"/>
      <c r="J1269" s="24"/>
      <c r="K1269" s="25"/>
      <c r="L1269" s="171"/>
      <c r="M1269" s="25"/>
      <c r="N1269" s="26"/>
      <c r="O1269" s="35"/>
      <c r="P1269" s="152"/>
      <c r="Q1269" s="39"/>
      <c r="R1269" s="31"/>
      <c r="S1269" s="36"/>
      <c r="T1269" s="221"/>
      <c r="U1269" s="36"/>
      <c r="V1269" s="221"/>
      <c r="W1269" s="36"/>
      <c r="X1269" s="221"/>
      <c r="Y1269" s="55"/>
      <c r="Z1269" s="148"/>
      <c r="AA1269" s="148"/>
      <c r="AB1269" s="225"/>
      <c r="AC1269" s="148"/>
      <c r="AD1269" s="148"/>
      <c r="AE1269" s="56"/>
      <c r="AF1269" s="112"/>
      <c r="AG1269" s="113"/>
      <c r="AH1269" s="114"/>
      <c r="AI1269" s="40"/>
      <c r="AJ1269" s="41"/>
      <c r="AK1269" s="45"/>
      <c r="AL1269" s="47"/>
      <c r="AM1269" s="47"/>
      <c r="AN1269" s="121"/>
      <c r="AO1269" s="48"/>
      <c r="AP1269" s="178"/>
      <c r="AQ1269" s="206"/>
      <c r="AR1269" s="201"/>
      <c r="AS1269" s="180">
        <f t="shared" si="57"/>
        <v>0</v>
      </c>
      <c r="AT1269" s="80" t="e">
        <f t="shared" si="58"/>
        <v>#DIV/0!</v>
      </c>
      <c r="AU1269" s="187" t="e">
        <f>Risk_CAL!V1267</f>
        <v>#DIV/0!</v>
      </c>
      <c r="AV1269" s="184"/>
      <c r="AW1269" s="49"/>
      <c r="AX1269" s="50"/>
      <c r="AY1269" s="240"/>
      <c r="AZ1269" s="241"/>
      <c r="BA1269" s="242"/>
    </row>
    <row r="1270" spans="2:53" x14ac:dyDescent="0.3">
      <c r="B1270" s="9"/>
      <c r="C1270" s="10"/>
      <c r="D1270" s="167" t="str">
        <f t="shared" si="59"/>
        <v>Guatemala</v>
      </c>
      <c r="E1270" s="10"/>
      <c r="F1270" s="10"/>
      <c r="G1270" s="11"/>
      <c r="H1270" s="10"/>
      <c r="I1270" s="12"/>
      <c r="J1270" s="24"/>
      <c r="K1270" s="25"/>
      <c r="L1270" s="171"/>
      <c r="M1270" s="25"/>
      <c r="N1270" s="26"/>
      <c r="O1270" s="35"/>
      <c r="P1270" s="152"/>
      <c r="Q1270" s="39"/>
      <c r="R1270" s="31"/>
      <c r="S1270" s="36"/>
      <c r="T1270" s="221"/>
      <c r="U1270" s="36"/>
      <c r="V1270" s="221"/>
      <c r="W1270" s="36"/>
      <c r="X1270" s="221"/>
      <c r="Y1270" s="55"/>
      <c r="Z1270" s="148"/>
      <c r="AA1270" s="148"/>
      <c r="AB1270" s="225"/>
      <c r="AC1270" s="148"/>
      <c r="AD1270" s="148"/>
      <c r="AE1270" s="56"/>
      <c r="AF1270" s="112"/>
      <c r="AG1270" s="113"/>
      <c r="AH1270" s="114"/>
      <c r="AI1270" s="40"/>
      <c r="AJ1270" s="41"/>
      <c r="AK1270" s="45"/>
      <c r="AL1270" s="47"/>
      <c r="AM1270" s="47"/>
      <c r="AN1270" s="121"/>
      <c r="AO1270" s="48"/>
      <c r="AP1270" s="178"/>
      <c r="AQ1270" s="206"/>
      <c r="AR1270" s="201"/>
      <c r="AS1270" s="180">
        <f t="shared" si="57"/>
        <v>0</v>
      </c>
      <c r="AT1270" s="80" t="e">
        <f t="shared" si="58"/>
        <v>#DIV/0!</v>
      </c>
      <c r="AU1270" s="187" t="e">
        <f>Risk_CAL!V1268</f>
        <v>#DIV/0!</v>
      </c>
      <c r="AV1270" s="184"/>
      <c r="AW1270" s="49"/>
      <c r="AX1270" s="50"/>
      <c r="AY1270" s="240"/>
      <c r="AZ1270" s="241"/>
      <c r="BA1270" s="242"/>
    </row>
    <row r="1271" spans="2:53" x14ac:dyDescent="0.3">
      <c r="B1271" s="9"/>
      <c r="C1271" s="10"/>
      <c r="D1271" s="167" t="str">
        <f t="shared" si="59"/>
        <v>Guatemala</v>
      </c>
      <c r="E1271" s="10"/>
      <c r="F1271" s="10"/>
      <c r="G1271" s="11"/>
      <c r="H1271" s="10"/>
      <c r="I1271" s="12"/>
      <c r="J1271" s="24"/>
      <c r="K1271" s="25"/>
      <c r="L1271" s="171"/>
      <c r="M1271" s="25"/>
      <c r="N1271" s="26"/>
      <c r="O1271" s="35"/>
      <c r="P1271" s="152"/>
      <c r="Q1271" s="39"/>
      <c r="R1271" s="31"/>
      <c r="S1271" s="36"/>
      <c r="T1271" s="221"/>
      <c r="U1271" s="36"/>
      <c r="V1271" s="221"/>
      <c r="W1271" s="36"/>
      <c r="X1271" s="221"/>
      <c r="Y1271" s="55"/>
      <c r="Z1271" s="148"/>
      <c r="AA1271" s="148"/>
      <c r="AB1271" s="225"/>
      <c r="AC1271" s="148"/>
      <c r="AD1271" s="148"/>
      <c r="AE1271" s="56"/>
      <c r="AF1271" s="112"/>
      <c r="AG1271" s="113"/>
      <c r="AH1271" s="114"/>
      <c r="AI1271" s="40"/>
      <c r="AJ1271" s="41"/>
      <c r="AK1271" s="45"/>
      <c r="AL1271" s="47"/>
      <c r="AM1271" s="47"/>
      <c r="AN1271" s="121"/>
      <c r="AO1271" s="48"/>
      <c r="AP1271" s="178"/>
      <c r="AQ1271" s="206"/>
      <c r="AR1271" s="201"/>
      <c r="AS1271" s="180">
        <f t="shared" si="57"/>
        <v>0</v>
      </c>
      <c r="AT1271" s="80" t="e">
        <f t="shared" si="58"/>
        <v>#DIV/0!</v>
      </c>
      <c r="AU1271" s="187" t="e">
        <f>Risk_CAL!V1269</f>
        <v>#DIV/0!</v>
      </c>
      <c r="AV1271" s="184"/>
      <c r="AW1271" s="49"/>
      <c r="AX1271" s="50"/>
      <c r="AY1271" s="240"/>
      <c r="AZ1271" s="241"/>
      <c r="BA1271" s="242"/>
    </row>
    <row r="1272" spans="2:53" x14ac:dyDescent="0.3">
      <c r="B1272" s="9"/>
      <c r="C1272" s="10"/>
      <c r="D1272" s="167" t="str">
        <f t="shared" si="59"/>
        <v>Guatemala</v>
      </c>
      <c r="E1272" s="10"/>
      <c r="F1272" s="10"/>
      <c r="G1272" s="11"/>
      <c r="H1272" s="10"/>
      <c r="I1272" s="12"/>
      <c r="J1272" s="24"/>
      <c r="K1272" s="25"/>
      <c r="L1272" s="171"/>
      <c r="M1272" s="25"/>
      <c r="N1272" s="26"/>
      <c r="O1272" s="35"/>
      <c r="P1272" s="152"/>
      <c r="Q1272" s="39"/>
      <c r="R1272" s="31"/>
      <c r="S1272" s="36"/>
      <c r="T1272" s="221"/>
      <c r="U1272" s="36"/>
      <c r="V1272" s="221"/>
      <c r="W1272" s="36"/>
      <c r="X1272" s="221"/>
      <c r="Y1272" s="55"/>
      <c r="Z1272" s="148"/>
      <c r="AA1272" s="148"/>
      <c r="AB1272" s="225"/>
      <c r="AC1272" s="148"/>
      <c r="AD1272" s="148"/>
      <c r="AE1272" s="56"/>
      <c r="AF1272" s="112"/>
      <c r="AG1272" s="113"/>
      <c r="AH1272" s="114"/>
      <c r="AI1272" s="40"/>
      <c r="AJ1272" s="41"/>
      <c r="AK1272" s="45"/>
      <c r="AL1272" s="47"/>
      <c r="AM1272" s="47"/>
      <c r="AN1272" s="121"/>
      <c r="AO1272" s="48"/>
      <c r="AP1272" s="178"/>
      <c r="AQ1272" s="206"/>
      <c r="AR1272" s="201"/>
      <c r="AS1272" s="180">
        <f t="shared" si="57"/>
        <v>0</v>
      </c>
      <c r="AT1272" s="80" t="e">
        <f t="shared" si="58"/>
        <v>#DIV/0!</v>
      </c>
      <c r="AU1272" s="187" t="e">
        <f>Risk_CAL!V1270</f>
        <v>#DIV/0!</v>
      </c>
      <c r="AV1272" s="184"/>
      <c r="AW1272" s="49"/>
      <c r="AX1272" s="50"/>
      <c r="AY1272" s="240"/>
      <c r="AZ1272" s="241"/>
      <c r="BA1272" s="242"/>
    </row>
    <row r="1273" spans="2:53" x14ac:dyDescent="0.3">
      <c r="B1273" s="9"/>
      <c r="C1273" s="10"/>
      <c r="D1273" s="167" t="str">
        <f t="shared" si="59"/>
        <v>Guatemala</v>
      </c>
      <c r="E1273" s="10"/>
      <c r="F1273" s="10"/>
      <c r="G1273" s="11"/>
      <c r="H1273" s="10"/>
      <c r="I1273" s="12"/>
      <c r="J1273" s="24"/>
      <c r="K1273" s="25"/>
      <c r="L1273" s="171"/>
      <c r="M1273" s="25"/>
      <c r="N1273" s="26"/>
      <c r="O1273" s="35"/>
      <c r="P1273" s="152"/>
      <c r="Q1273" s="39"/>
      <c r="R1273" s="31"/>
      <c r="S1273" s="36"/>
      <c r="T1273" s="221"/>
      <c r="U1273" s="36"/>
      <c r="V1273" s="221"/>
      <c r="W1273" s="36"/>
      <c r="X1273" s="221"/>
      <c r="Y1273" s="55"/>
      <c r="Z1273" s="148"/>
      <c r="AA1273" s="148"/>
      <c r="AB1273" s="225"/>
      <c r="AC1273" s="148"/>
      <c r="AD1273" s="148"/>
      <c r="AE1273" s="56"/>
      <c r="AF1273" s="112"/>
      <c r="AG1273" s="113"/>
      <c r="AH1273" s="114"/>
      <c r="AI1273" s="40"/>
      <c r="AJ1273" s="41"/>
      <c r="AK1273" s="45"/>
      <c r="AL1273" s="47"/>
      <c r="AM1273" s="47"/>
      <c r="AN1273" s="121"/>
      <c r="AO1273" s="48"/>
      <c r="AP1273" s="178"/>
      <c r="AQ1273" s="206"/>
      <c r="AR1273" s="201"/>
      <c r="AS1273" s="180">
        <f t="shared" si="57"/>
        <v>0</v>
      </c>
      <c r="AT1273" s="80" t="e">
        <f t="shared" si="58"/>
        <v>#DIV/0!</v>
      </c>
      <c r="AU1273" s="187" t="e">
        <f>Risk_CAL!V1271</f>
        <v>#DIV/0!</v>
      </c>
      <c r="AV1273" s="184"/>
      <c r="AW1273" s="49"/>
      <c r="AX1273" s="50"/>
      <c r="AY1273" s="240"/>
      <c r="AZ1273" s="241"/>
      <c r="BA1273" s="242"/>
    </row>
    <row r="1274" spans="2:53" x14ac:dyDescent="0.3">
      <c r="B1274" s="9"/>
      <c r="C1274" s="10"/>
      <c r="D1274" s="167" t="str">
        <f t="shared" si="59"/>
        <v>Guatemala</v>
      </c>
      <c r="E1274" s="10"/>
      <c r="F1274" s="10"/>
      <c r="G1274" s="11"/>
      <c r="H1274" s="10"/>
      <c r="I1274" s="12"/>
      <c r="J1274" s="24"/>
      <c r="K1274" s="25"/>
      <c r="L1274" s="171"/>
      <c r="M1274" s="25"/>
      <c r="N1274" s="26"/>
      <c r="O1274" s="35"/>
      <c r="P1274" s="152"/>
      <c r="Q1274" s="39"/>
      <c r="R1274" s="31"/>
      <c r="S1274" s="36"/>
      <c r="T1274" s="221"/>
      <c r="U1274" s="36"/>
      <c r="V1274" s="221"/>
      <c r="W1274" s="36"/>
      <c r="X1274" s="221"/>
      <c r="Y1274" s="55"/>
      <c r="Z1274" s="148"/>
      <c r="AA1274" s="148"/>
      <c r="AB1274" s="225"/>
      <c r="AC1274" s="148"/>
      <c r="AD1274" s="148"/>
      <c r="AE1274" s="56"/>
      <c r="AF1274" s="112"/>
      <c r="AG1274" s="113"/>
      <c r="AH1274" s="114"/>
      <c r="AI1274" s="40"/>
      <c r="AJ1274" s="41"/>
      <c r="AK1274" s="45"/>
      <c r="AL1274" s="47"/>
      <c r="AM1274" s="47"/>
      <c r="AN1274" s="121"/>
      <c r="AO1274" s="48"/>
      <c r="AP1274" s="178"/>
      <c r="AQ1274" s="206"/>
      <c r="AR1274" s="201"/>
      <c r="AS1274" s="180">
        <f t="shared" si="57"/>
        <v>0</v>
      </c>
      <c r="AT1274" s="80" t="e">
        <f t="shared" si="58"/>
        <v>#DIV/0!</v>
      </c>
      <c r="AU1274" s="187" t="e">
        <f>Risk_CAL!V1272</f>
        <v>#DIV/0!</v>
      </c>
      <c r="AV1274" s="184"/>
      <c r="AW1274" s="49"/>
      <c r="AX1274" s="50"/>
      <c r="AY1274" s="240"/>
      <c r="AZ1274" s="241"/>
      <c r="BA1274" s="242"/>
    </row>
    <row r="1275" spans="2:53" x14ac:dyDescent="0.3">
      <c r="B1275" s="9"/>
      <c r="C1275" s="10"/>
      <c r="D1275" s="167" t="str">
        <f t="shared" si="59"/>
        <v>Guatemala</v>
      </c>
      <c r="E1275" s="10"/>
      <c r="F1275" s="10"/>
      <c r="G1275" s="11"/>
      <c r="H1275" s="10"/>
      <c r="I1275" s="12"/>
      <c r="J1275" s="24"/>
      <c r="K1275" s="25"/>
      <c r="L1275" s="171"/>
      <c r="M1275" s="25"/>
      <c r="N1275" s="26"/>
      <c r="O1275" s="35"/>
      <c r="P1275" s="152"/>
      <c r="Q1275" s="39"/>
      <c r="R1275" s="31"/>
      <c r="S1275" s="36"/>
      <c r="T1275" s="221"/>
      <c r="U1275" s="36"/>
      <c r="V1275" s="221"/>
      <c r="W1275" s="36"/>
      <c r="X1275" s="221"/>
      <c r="Y1275" s="55"/>
      <c r="Z1275" s="148"/>
      <c r="AA1275" s="148"/>
      <c r="AB1275" s="225"/>
      <c r="AC1275" s="148"/>
      <c r="AD1275" s="148"/>
      <c r="AE1275" s="56"/>
      <c r="AF1275" s="112"/>
      <c r="AG1275" s="113"/>
      <c r="AH1275" s="114"/>
      <c r="AI1275" s="40"/>
      <c r="AJ1275" s="41"/>
      <c r="AK1275" s="45"/>
      <c r="AL1275" s="47"/>
      <c r="AM1275" s="47"/>
      <c r="AN1275" s="121"/>
      <c r="AO1275" s="48"/>
      <c r="AP1275" s="178"/>
      <c r="AQ1275" s="206"/>
      <c r="AR1275" s="201"/>
      <c r="AS1275" s="180">
        <f t="shared" si="57"/>
        <v>0</v>
      </c>
      <c r="AT1275" s="80" t="e">
        <f t="shared" si="58"/>
        <v>#DIV/0!</v>
      </c>
      <c r="AU1275" s="187" t="e">
        <f>Risk_CAL!V1273</f>
        <v>#DIV/0!</v>
      </c>
      <c r="AV1275" s="184"/>
      <c r="AW1275" s="49"/>
      <c r="AX1275" s="50"/>
      <c r="AY1275" s="240"/>
      <c r="AZ1275" s="241"/>
      <c r="BA1275" s="242"/>
    </row>
    <row r="1276" spans="2:53" x14ac:dyDescent="0.3">
      <c r="B1276" s="9"/>
      <c r="C1276" s="10"/>
      <c r="D1276" s="167" t="str">
        <f t="shared" si="59"/>
        <v>Guatemala</v>
      </c>
      <c r="E1276" s="10"/>
      <c r="F1276" s="10"/>
      <c r="G1276" s="11"/>
      <c r="H1276" s="10"/>
      <c r="I1276" s="12"/>
      <c r="J1276" s="24"/>
      <c r="K1276" s="25"/>
      <c r="L1276" s="171"/>
      <c r="M1276" s="25"/>
      <c r="N1276" s="26"/>
      <c r="O1276" s="35"/>
      <c r="P1276" s="152"/>
      <c r="Q1276" s="39"/>
      <c r="R1276" s="31"/>
      <c r="S1276" s="36"/>
      <c r="T1276" s="221"/>
      <c r="U1276" s="36"/>
      <c r="V1276" s="221"/>
      <c r="W1276" s="36"/>
      <c r="X1276" s="221"/>
      <c r="Y1276" s="55"/>
      <c r="Z1276" s="148"/>
      <c r="AA1276" s="148"/>
      <c r="AB1276" s="225"/>
      <c r="AC1276" s="148"/>
      <c r="AD1276" s="148"/>
      <c r="AE1276" s="56"/>
      <c r="AF1276" s="112"/>
      <c r="AG1276" s="113"/>
      <c r="AH1276" s="114"/>
      <c r="AI1276" s="40"/>
      <c r="AJ1276" s="41"/>
      <c r="AK1276" s="45"/>
      <c r="AL1276" s="47"/>
      <c r="AM1276" s="47"/>
      <c r="AN1276" s="121"/>
      <c r="AO1276" s="48"/>
      <c r="AP1276" s="178"/>
      <c r="AQ1276" s="206"/>
      <c r="AR1276" s="201"/>
      <c r="AS1276" s="180">
        <f t="shared" si="57"/>
        <v>0</v>
      </c>
      <c r="AT1276" s="80" t="e">
        <f t="shared" si="58"/>
        <v>#DIV/0!</v>
      </c>
      <c r="AU1276" s="187" t="e">
        <f>Risk_CAL!V1274</f>
        <v>#DIV/0!</v>
      </c>
      <c r="AV1276" s="184"/>
      <c r="AW1276" s="49"/>
      <c r="AX1276" s="50"/>
      <c r="AY1276" s="240"/>
      <c r="AZ1276" s="241"/>
      <c r="BA1276" s="242"/>
    </row>
    <row r="1277" spans="2:53" x14ac:dyDescent="0.3">
      <c r="B1277" s="9"/>
      <c r="C1277" s="10"/>
      <c r="D1277" s="167" t="str">
        <f t="shared" si="59"/>
        <v>Guatemala</v>
      </c>
      <c r="E1277" s="10"/>
      <c r="F1277" s="10"/>
      <c r="G1277" s="11"/>
      <c r="H1277" s="10"/>
      <c r="I1277" s="12"/>
      <c r="J1277" s="24"/>
      <c r="K1277" s="25"/>
      <c r="L1277" s="171"/>
      <c r="M1277" s="25"/>
      <c r="N1277" s="26"/>
      <c r="O1277" s="35"/>
      <c r="P1277" s="152"/>
      <c r="Q1277" s="39"/>
      <c r="R1277" s="31"/>
      <c r="S1277" s="36"/>
      <c r="T1277" s="221"/>
      <c r="U1277" s="36"/>
      <c r="V1277" s="221"/>
      <c r="W1277" s="36"/>
      <c r="X1277" s="221"/>
      <c r="Y1277" s="55"/>
      <c r="Z1277" s="148"/>
      <c r="AA1277" s="148"/>
      <c r="AB1277" s="225"/>
      <c r="AC1277" s="148"/>
      <c r="AD1277" s="148"/>
      <c r="AE1277" s="56"/>
      <c r="AF1277" s="112"/>
      <c r="AG1277" s="113"/>
      <c r="AH1277" s="114"/>
      <c r="AI1277" s="40"/>
      <c r="AJ1277" s="41"/>
      <c r="AK1277" s="45"/>
      <c r="AL1277" s="47"/>
      <c r="AM1277" s="47"/>
      <c r="AN1277" s="121"/>
      <c r="AO1277" s="48"/>
      <c r="AP1277" s="178"/>
      <c r="AQ1277" s="206"/>
      <c r="AR1277" s="201"/>
      <c r="AS1277" s="180">
        <f t="shared" si="57"/>
        <v>0</v>
      </c>
      <c r="AT1277" s="80" t="e">
        <f t="shared" si="58"/>
        <v>#DIV/0!</v>
      </c>
      <c r="AU1277" s="187" t="e">
        <f>Risk_CAL!V1275</f>
        <v>#DIV/0!</v>
      </c>
      <c r="AV1277" s="184"/>
      <c r="AW1277" s="49"/>
      <c r="AX1277" s="50"/>
      <c r="AY1277" s="240"/>
      <c r="AZ1277" s="241"/>
      <c r="BA1277" s="242"/>
    </row>
    <row r="1278" spans="2:53" x14ac:dyDescent="0.3">
      <c r="B1278" s="9"/>
      <c r="C1278" s="10"/>
      <c r="D1278" s="167" t="str">
        <f t="shared" si="59"/>
        <v>Guatemala</v>
      </c>
      <c r="E1278" s="10"/>
      <c r="F1278" s="10"/>
      <c r="G1278" s="11"/>
      <c r="H1278" s="10"/>
      <c r="I1278" s="12"/>
      <c r="J1278" s="24"/>
      <c r="K1278" s="25"/>
      <c r="L1278" s="171"/>
      <c r="M1278" s="25"/>
      <c r="N1278" s="26"/>
      <c r="O1278" s="35"/>
      <c r="P1278" s="152"/>
      <c r="Q1278" s="39"/>
      <c r="R1278" s="31"/>
      <c r="S1278" s="36"/>
      <c r="T1278" s="221"/>
      <c r="U1278" s="36"/>
      <c r="V1278" s="221"/>
      <c r="W1278" s="36"/>
      <c r="X1278" s="221"/>
      <c r="Y1278" s="55"/>
      <c r="Z1278" s="148"/>
      <c r="AA1278" s="148"/>
      <c r="AB1278" s="225"/>
      <c r="AC1278" s="148"/>
      <c r="AD1278" s="148"/>
      <c r="AE1278" s="56"/>
      <c r="AF1278" s="112"/>
      <c r="AG1278" s="113"/>
      <c r="AH1278" s="114"/>
      <c r="AI1278" s="40"/>
      <c r="AJ1278" s="41"/>
      <c r="AK1278" s="45"/>
      <c r="AL1278" s="47"/>
      <c r="AM1278" s="47"/>
      <c r="AN1278" s="121"/>
      <c r="AO1278" s="48"/>
      <c r="AP1278" s="178"/>
      <c r="AQ1278" s="206"/>
      <c r="AR1278" s="201"/>
      <c r="AS1278" s="180">
        <f t="shared" si="57"/>
        <v>0</v>
      </c>
      <c r="AT1278" s="80" t="e">
        <f t="shared" si="58"/>
        <v>#DIV/0!</v>
      </c>
      <c r="AU1278" s="187" t="e">
        <f>Risk_CAL!V1276</f>
        <v>#DIV/0!</v>
      </c>
      <c r="AV1278" s="184"/>
      <c r="AW1278" s="49"/>
      <c r="AX1278" s="50"/>
      <c r="AY1278" s="240"/>
      <c r="AZ1278" s="241"/>
      <c r="BA1278" s="242"/>
    </row>
    <row r="1279" spans="2:53" x14ac:dyDescent="0.3">
      <c r="B1279" s="9"/>
      <c r="C1279" s="10"/>
      <c r="D1279" s="167" t="str">
        <f t="shared" si="59"/>
        <v>Guatemala</v>
      </c>
      <c r="E1279" s="10"/>
      <c r="F1279" s="10"/>
      <c r="G1279" s="11"/>
      <c r="H1279" s="10"/>
      <c r="I1279" s="12"/>
      <c r="J1279" s="24"/>
      <c r="K1279" s="25"/>
      <c r="L1279" s="171"/>
      <c r="M1279" s="25"/>
      <c r="N1279" s="26"/>
      <c r="O1279" s="35"/>
      <c r="P1279" s="152"/>
      <c r="Q1279" s="39"/>
      <c r="R1279" s="31"/>
      <c r="S1279" s="36"/>
      <c r="T1279" s="221"/>
      <c r="U1279" s="36"/>
      <c r="V1279" s="221"/>
      <c r="W1279" s="36"/>
      <c r="X1279" s="221"/>
      <c r="Y1279" s="55"/>
      <c r="Z1279" s="148"/>
      <c r="AA1279" s="148"/>
      <c r="AB1279" s="225"/>
      <c r="AC1279" s="148"/>
      <c r="AD1279" s="148"/>
      <c r="AE1279" s="56"/>
      <c r="AF1279" s="112"/>
      <c r="AG1279" s="113"/>
      <c r="AH1279" s="114"/>
      <c r="AI1279" s="40"/>
      <c r="AJ1279" s="41"/>
      <c r="AK1279" s="45"/>
      <c r="AL1279" s="47"/>
      <c r="AM1279" s="47"/>
      <c r="AN1279" s="121"/>
      <c r="AO1279" s="48"/>
      <c r="AP1279" s="178"/>
      <c r="AQ1279" s="206"/>
      <c r="AR1279" s="201"/>
      <c r="AS1279" s="180">
        <f t="shared" si="57"/>
        <v>0</v>
      </c>
      <c r="AT1279" s="80" t="e">
        <f t="shared" si="58"/>
        <v>#DIV/0!</v>
      </c>
      <c r="AU1279" s="187" t="e">
        <f>Risk_CAL!V1277</f>
        <v>#DIV/0!</v>
      </c>
      <c r="AV1279" s="184"/>
      <c r="AW1279" s="49"/>
      <c r="AX1279" s="50"/>
      <c r="AY1279" s="240"/>
      <c r="AZ1279" s="241"/>
      <c r="BA1279" s="242"/>
    </row>
    <row r="1280" spans="2:53" x14ac:dyDescent="0.3">
      <c r="B1280" s="9"/>
      <c r="C1280" s="10"/>
      <c r="D1280" s="167" t="str">
        <f t="shared" si="59"/>
        <v>Guatemala</v>
      </c>
      <c r="E1280" s="10"/>
      <c r="F1280" s="10"/>
      <c r="G1280" s="11"/>
      <c r="H1280" s="10"/>
      <c r="I1280" s="12"/>
      <c r="J1280" s="24"/>
      <c r="K1280" s="25"/>
      <c r="L1280" s="171"/>
      <c r="M1280" s="25"/>
      <c r="N1280" s="26"/>
      <c r="O1280" s="35"/>
      <c r="P1280" s="152"/>
      <c r="Q1280" s="39"/>
      <c r="R1280" s="31"/>
      <c r="S1280" s="36"/>
      <c r="T1280" s="221"/>
      <c r="U1280" s="36"/>
      <c r="V1280" s="221"/>
      <c r="W1280" s="36"/>
      <c r="X1280" s="221"/>
      <c r="Y1280" s="55"/>
      <c r="Z1280" s="148"/>
      <c r="AA1280" s="148"/>
      <c r="AB1280" s="225"/>
      <c r="AC1280" s="148"/>
      <c r="AD1280" s="148"/>
      <c r="AE1280" s="56"/>
      <c r="AF1280" s="112"/>
      <c r="AG1280" s="113"/>
      <c r="AH1280" s="114"/>
      <c r="AI1280" s="40"/>
      <c r="AJ1280" s="41"/>
      <c r="AK1280" s="45"/>
      <c r="AL1280" s="47"/>
      <c r="AM1280" s="47"/>
      <c r="AN1280" s="121"/>
      <c r="AO1280" s="48"/>
      <c r="AP1280" s="178"/>
      <c r="AQ1280" s="206"/>
      <c r="AR1280" s="201"/>
      <c r="AS1280" s="180">
        <f t="shared" si="57"/>
        <v>0</v>
      </c>
      <c r="AT1280" s="80" t="e">
        <f t="shared" si="58"/>
        <v>#DIV/0!</v>
      </c>
      <c r="AU1280" s="187" t="e">
        <f>Risk_CAL!V1278</f>
        <v>#DIV/0!</v>
      </c>
      <c r="AV1280" s="184"/>
      <c r="AW1280" s="49"/>
      <c r="AX1280" s="50"/>
      <c r="AY1280" s="240"/>
      <c r="AZ1280" s="241"/>
      <c r="BA1280" s="242"/>
    </row>
    <row r="1281" spans="2:53" x14ac:dyDescent="0.3">
      <c r="B1281" s="9"/>
      <c r="C1281" s="10"/>
      <c r="D1281" s="167" t="str">
        <f t="shared" si="59"/>
        <v>Guatemala</v>
      </c>
      <c r="E1281" s="10"/>
      <c r="F1281" s="10"/>
      <c r="G1281" s="11"/>
      <c r="H1281" s="10"/>
      <c r="I1281" s="12"/>
      <c r="J1281" s="24"/>
      <c r="K1281" s="25"/>
      <c r="L1281" s="171"/>
      <c r="M1281" s="25"/>
      <c r="N1281" s="26"/>
      <c r="O1281" s="35"/>
      <c r="P1281" s="152"/>
      <c r="Q1281" s="39"/>
      <c r="R1281" s="31"/>
      <c r="S1281" s="36"/>
      <c r="T1281" s="221"/>
      <c r="U1281" s="36"/>
      <c r="V1281" s="221"/>
      <c r="W1281" s="36"/>
      <c r="X1281" s="221"/>
      <c r="Y1281" s="55"/>
      <c r="Z1281" s="148"/>
      <c r="AA1281" s="148"/>
      <c r="AB1281" s="225"/>
      <c r="AC1281" s="148"/>
      <c r="AD1281" s="148"/>
      <c r="AE1281" s="56"/>
      <c r="AF1281" s="112"/>
      <c r="AG1281" s="113"/>
      <c r="AH1281" s="114"/>
      <c r="AI1281" s="40"/>
      <c r="AJ1281" s="41"/>
      <c r="AK1281" s="45"/>
      <c r="AL1281" s="47"/>
      <c r="AM1281" s="47"/>
      <c r="AN1281" s="121"/>
      <c r="AO1281" s="48"/>
      <c r="AP1281" s="178"/>
      <c r="AQ1281" s="206"/>
      <c r="AR1281" s="201"/>
      <c r="AS1281" s="180">
        <f t="shared" si="57"/>
        <v>0</v>
      </c>
      <c r="AT1281" s="80" t="e">
        <f t="shared" si="58"/>
        <v>#DIV/0!</v>
      </c>
      <c r="AU1281" s="187" t="e">
        <f>Risk_CAL!V1279</f>
        <v>#DIV/0!</v>
      </c>
      <c r="AV1281" s="184"/>
      <c r="AW1281" s="49"/>
      <c r="AX1281" s="50"/>
      <c r="AY1281" s="240"/>
      <c r="AZ1281" s="241"/>
      <c r="BA1281" s="242"/>
    </row>
    <row r="1282" spans="2:53" x14ac:dyDescent="0.3">
      <c r="B1282" s="9"/>
      <c r="C1282" s="10"/>
      <c r="D1282" s="167" t="str">
        <f t="shared" si="59"/>
        <v>Guatemala</v>
      </c>
      <c r="E1282" s="10"/>
      <c r="F1282" s="10"/>
      <c r="G1282" s="11"/>
      <c r="H1282" s="10"/>
      <c r="I1282" s="12"/>
      <c r="J1282" s="24"/>
      <c r="K1282" s="25"/>
      <c r="L1282" s="171"/>
      <c r="M1282" s="25"/>
      <c r="N1282" s="26"/>
      <c r="O1282" s="35"/>
      <c r="P1282" s="152"/>
      <c r="Q1282" s="39"/>
      <c r="R1282" s="31"/>
      <c r="S1282" s="36"/>
      <c r="T1282" s="221"/>
      <c r="U1282" s="36"/>
      <c r="V1282" s="221"/>
      <c r="W1282" s="36"/>
      <c r="X1282" s="221"/>
      <c r="Y1282" s="55"/>
      <c r="Z1282" s="148"/>
      <c r="AA1282" s="148"/>
      <c r="AB1282" s="225"/>
      <c r="AC1282" s="148"/>
      <c r="AD1282" s="148"/>
      <c r="AE1282" s="56"/>
      <c r="AF1282" s="112"/>
      <c r="AG1282" s="113"/>
      <c r="AH1282" s="114"/>
      <c r="AI1282" s="40"/>
      <c r="AJ1282" s="41"/>
      <c r="AK1282" s="45"/>
      <c r="AL1282" s="47"/>
      <c r="AM1282" s="47"/>
      <c r="AN1282" s="121"/>
      <c r="AO1282" s="48"/>
      <c r="AP1282" s="178"/>
      <c r="AQ1282" s="206"/>
      <c r="AR1282" s="201"/>
      <c r="AS1282" s="180">
        <f t="shared" si="57"/>
        <v>0</v>
      </c>
      <c r="AT1282" s="80" t="e">
        <f t="shared" si="58"/>
        <v>#DIV/0!</v>
      </c>
      <c r="AU1282" s="187" t="e">
        <f>Risk_CAL!V1280</f>
        <v>#DIV/0!</v>
      </c>
      <c r="AV1282" s="184"/>
      <c r="AW1282" s="49"/>
      <c r="AX1282" s="50"/>
      <c r="AY1282" s="240"/>
      <c r="AZ1282" s="241"/>
      <c r="BA1282" s="242"/>
    </row>
    <row r="1283" spans="2:53" x14ac:dyDescent="0.3">
      <c r="B1283" s="9"/>
      <c r="C1283" s="10"/>
      <c r="D1283" s="167" t="str">
        <f t="shared" si="59"/>
        <v>Guatemala</v>
      </c>
      <c r="E1283" s="10"/>
      <c r="F1283" s="10"/>
      <c r="G1283" s="11"/>
      <c r="H1283" s="10"/>
      <c r="I1283" s="12"/>
      <c r="J1283" s="24"/>
      <c r="K1283" s="25"/>
      <c r="L1283" s="171"/>
      <c r="M1283" s="25"/>
      <c r="N1283" s="26"/>
      <c r="O1283" s="35"/>
      <c r="P1283" s="152"/>
      <c r="Q1283" s="39"/>
      <c r="R1283" s="31"/>
      <c r="S1283" s="36"/>
      <c r="T1283" s="221"/>
      <c r="U1283" s="36"/>
      <c r="V1283" s="221"/>
      <c r="W1283" s="36"/>
      <c r="X1283" s="221"/>
      <c r="Y1283" s="55"/>
      <c r="Z1283" s="148"/>
      <c r="AA1283" s="148"/>
      <c r="AB1283" s="225"/>
      <c r="AC1283" s="148"/>
      <c r="AD1283" s="148"/>
      <c r="AE1283" s="56"/>
      <c r="AF1283" s="112"/>
      <c r="AG1283" s="113"/>
      <c r="AH1283" s="114"/>
      <c r="AI1283" s="40"/>
      <c r="AJ1283" s="41"/>
      <c r="AK1283" s="45"/>
      <c r="AL1283" s="47"/>
      <c r="AM1283" s="47"/>
      <c r="AN1283" s="121"/>
      <c r="AO1283" s="48"/>
      <c r="AP1283" s="178"/>
      <c r="AQ1283" s="206"/>
      <c r="AR1283" s="201"/>
      <c r="AS1283" s="180">
        <f t="shared" si="57"/>
        <v>0</v>
      </c>
      <c r="AT1283" s="80" t="e">
        <f t="shared" si="58"/>
        <v>#DIV/0!</v>
      </c>
      <c r="AU1283" s="187" t="e">
        <f>Risk_CAL!V1281</f>
        <v>#DIV/0!</v>
      </c>
      <c r="AV1283" s="184"/>
      <c r="AW1283" s="49"/>
      <c r="AX1283" s="50"/>
      <c r="AY1283" s="240"/>
      <c r="AZ1283" s="241"/>
      <c r="BA1283" s="242"/>
    </row>
    <row r="1284" spans="2:53" x14ac:dyDescent="0.3">
      <c r="B1284" s="9"/>
      <c r="C1284" s="10"/>
      <c r="D1284" s="167" t="str">
        <f t="shared" si="59"/>
        <v>Guatemala</v>
      </c>
      <c r="E1284" s="10"/>
      <c r="F1284" s="10"/>
      <c r="G1284" s="11"/>
      <c r="H1284" s="10"/>
      <c r="I1284" s="12"/>
      <c r="J1284" s="24"/>
      <c r="K1284" s="25"/>
      <c r="L1284" s="171"/>
      <c r="M1284" s="25"/>
      <c r="N1284" s="26"/>
      <c r="O1284" s="35"/>
      <c r="P1284" s="152"/>
      <c r="Q1284" s="39"/>
      <c r="R1284" s="31"/>
      <c r="S1284" s="36"/>
      <c r="T1284" s="221"/>
      <c r="U1284" s="36"/>
      <c r="V1284" s="221"/>
      <c r="W1284" s="36"/>
      <c r="X1284" s="221"/>
      <c r="Y1284" s="55"/>
      <c r="Z1284" s="148"/>
      <c r="AA1284" s="148"/>
      <c r="AB1284" s="225"/>
      <c r="AC1284" s="148"/>
      <c r="AD1284" s="148"/>
      <c r="AE1284" s="56"/>
      <c r="AF1284" s="112"/>
      <c r="AG1284" s="113"/>
      <c r="AH1284" s="114"/>
      <c r="AI1284" s="40"/>
      <c r="AJ1284" s="41"/>
      <c r="AK1284" s="45"/>
      <c r="AL1284" s="47"/>
      <c r="AM1284" s="47"/>
      <c r="AN1284" s="121"/>
      <c r="AO1284" s="48"/>
      <c r="AP1284" s="178"/>
      <c r="AQ1284" s="206"/>
      <c r="AR1284" s="201"/>
      <c r="AS1284" s="180">
        <f t="shared" ref="AS1284:AS1347" si="60">AP1284-L1284</f>
        <v>0</v>
      </c>
      <c r="AT1284" s="80" t="e">
        <f t="shared" ref="AT1284:AT1347" si="61">S1284/L1284</f>
        <v>#DIV/0!</v>
      </c>
      <c r="AU1284" s="187" t="e">
        <f>Risk_CAL!V1282</f>
        <v>#DIV/0!</v>
      </c>
      <c r="AV1284" s="184"/>
      <c r="AW1284" s="49"/>
      <c r="AX1284" s="50"/>
      <c r="AY1284" s="240"/>
      <c r="AZ1284" s="241"/>
      <c r="BA1284" s="242"/>
    </row>
    <row r="1285" spans="2:53" x14ac:dyDescent="0.3">
      <c r="B1285" s="9"/>
      <c r="C1285" s="10"/>
      <c r="D1285" s="167" t="str">
        <f t="shared" si="59"/>
        <v>Guatemala</v>
      </c>
      <c r="E1285" s="10"/>
      <c r="F1285" s="10"/>
      <c r="G1285" s="11"/>
      <c r="H1285" s="10"/>
      <c r="I1285" s="12"/>
      <c r="J1285" s="24"/>
      <c r="K1285" s="25"/>
      <c r="L1285" s="171"/>
      <c r="M1285" s="25"/>
      <c r="N1285" s="26"/>
      <c r="O1285" s="35"/>
      <c r="P1285" s="152"/>
      <c r="Q1285" s="39"/>
      <c r="R1285" s="31"/>
      <c r="S1285" s="36"/>
      <c r="T1285" s="221"/>
      <c r="U1285" s="36"/>
      <c r="V1285" s="221"/>
      <c r="W1285" s="36"/>
      <c r="X1285" s="221"/>
      <c r="Y1285" s="55"/>
      <c r="Z1285" s="148"/>
      <c r="AA1285" s="148"/>
      <c r="AB1285" s="225"/>
      <c r="AC1285" s="148"/>
      <c r="AD1285" s="148"/>
      <c r="AE1285" s="56"/>
      <c r="AF1285" s="112"/>
      <c r="AG1285" s="113"/>
      <c r="AH1285" s="114"/>
      <c r="AI1285" s="40"/>
      <c r="AJ1285" s="41"/>
      <c r="AK1285" s="45"/>
      <c r="AL1285" s="47"/>
      <c r="AM1285" s="47"/>
      <c r="AN1285" s="121"/>
      <c r="AO1285" s="48"/>
      <c r="AP1285" s="178"/>
      <c r="AQ1285" s="206"/>
      <c r="AR1285" s="201"/>
      <c r="AS1285" s="180">
        <f t="shared" si="60"/>
        <v>0</v>
      </c>
      <c r="AT1285" s="80" t="e">
        <f t="shared" si="61"/>
        <v>#DIV/0!</v>
      </c>
      <c r="AU1285" s="187" t="e">
        <f>Risk_CAL!V1283</f>
        <v>#DIV/0!</v>
      </c>
      <c r="AV1285" s="184"/>
      <c r="AW1285" s="49"/>
      <c r="AX1285" s="50"/>
      <c r="AY1285" s="240"/>
      <c r="AZ1285" s="241"/>
      <c r="BA1285" s="242"/>
    </row>
    <row r="1286" spans="2:53" x14ac:dyDescent="0.3">
      <c r="B1286" s="9"/>
      <c r="C1286" s="10"/>
      <c r="D1286" s="167" t="str">
        <f t="shared" ref="D1286:D1349" si="62">D1285</f>
        <v>Guatemala</v>
      </c>
      <c r="E1286" s="10"/>
      <c r="F1286" s="10"/>
      <c r="G1286" s="11"/>
      <c r="H1286" s="10"/>
      <c r="I1286" s="12"/>
      <c r="J1286" s="24"/>
      <c r="K1286" s="25"/>
      <c r="L1286" s="171"/>
      <c r="M1286" s="25"/>
      <c r="N1286" s="26"/>
      <c r="O1286" s="35"/>
      <c r="P1286" s="152"/>
      <c r="Q1286" s="39"/>
      <c r="R1286" s="31"/>
      <c r="S1286" s="36"/>
      <c r="T1286" s="221"/>
      <c r="U1286" s="36"/>
      <c r="V1286" s="221"/>
      <c r="W1286" s="36"/>
      <c r="X1286" s="221"/>
      <c r="Y1286" s="55"/>
      <c r="Z1286" s="148"/>
      <c r="AA1286" s="148"/>
      <c r="AB1286" s="225"/>
      <c r="AC1286" s="148"/>
      <c r="AD1286" s="148"/>
      <c r="AE1286" s="56"/>
      <c r="AF1286" s="112"/>
      <c r="AG1286" s="113"/>
      <c r="AH1286" s="114"/>
      <c r="AI1286" s="40"/>
      <c r="AJ1286" s="41"/>
      <c r="AK1286" s="45"/>
      <c r="AL1286" s="47"/>
      <c r="AM1286" s="47"/>
      <c r="AN1286" s="121"/>
      <c r="AO1286" s="48"/>
      <c r="AP1286" s="178"/>
      <c r="AQ1286" s="206"/>
      <c r="AR1286" s="201"/>
      <c r="AS1286" s="180">
        <f t="shared" si="60"/>
        <v>0</v>
      </c>
      <c r="AT1286" s="80" t="e">
        <f t="shared" si="61"/>
        <v>#DIV/0!</v>
      </c>
      <c r="AU1286" s="187" t="e">
        <f>Risk_CAL!V1284</f>
        <v>#DIV/0!</v>
      </c>
      <c r="AV1286" s="184"/>
      <c r="AW1286" s="49"/>
      <c r="AX1286" s="50"/>
      <c r="AY1286" s="240"/>
      <c r="AZ1286" s="241"/>
      <c r="BA1286" s="242"/>
    </row>
    <row r="1287" spans="2:53" x14ac:dyDescent="0.3">
      <c r="B1287" s="9"/>
      <c r="C1287" s="10"/>
      <c r="D1287" s="167" t="str">
        <f t="shared" si="62"/>
        <v>Guatemala</v>
      </c>
      <c r="E1287" s="10"/>
      <c r="F1287" s="10"/>
      <c r="G1287" s="11"/>
      <c r="H1287" s="10"/>
      <c r="I1287" s="12"/>
      <c r="J1287" s="24"/>
      <c r="K1287" s="25"/>
      <c r="L1287" s="171"/>
      <c r="M1287" s="25"/>
      <c r="N1287" s="26"/>
      <c r="O1287" s="35"/>
      <c r="P1287" s="152"/>
      <c r="Q1287" s="39"/>
      <c r="R1287" s="31"/>
      <c r="S1287" s="36"/>
      <c r="T1287" s="221"/>
      <c r="U1287" s="36"/>
      <c r="V1287" s="221"/>
      <c r="W1287" s="36"/>
      <c r="X1287" s="221"/>
      <c r="Y1287" s="55"/>
      <c r="Z1287" s="148"/>
      <c r="AA1287" s="148"/>
      <c r="AB1287" s="225"/>
      <c r="AC1287" s="148"/>
      <c r="AD1287" s="148"/>
      <c r="AE1287" s="56"/>
      <c r="AF1287" s="112"/>
      <c r="AG1287" s="113"/>
      <c r="AH1287" s="114"/>
      <c r="AI1287" s="40"/>
      <c r="AJ1287" s="41"/>
      <c r="AK1287" s="45"/>
      <c r="AL1287" s="47"/>
      <c r="AM1287" s="47"/>
      <c r="AN1287" s="121"/>
      <c r="AO1287" s="48"/>
      <c r="AP1287" s="178"/>
      <c r="AQ1287" s="206"/>
      <c r="AR1287" s="201"/>
      <c r="AS1287" s="180">
        <f t="shared" si="60"/>
        <v>0</v>
      </c>
      <c r="AT1287" s="80" t="e">
        <f t="shared" si="61"/>
        <v>#DIV/0!</v>
      </c>
      <c r="AU1287" s="187" t="e">
        <f>Risk_CAL!V1285</f>
        <v>#DIV/0!</v>
      </c>
      <c r="AV1287" s="184"/>
      <c r="AW1287" s="49"/>
      <c r="AX1287" s="50"/>
      <c r="AY1287" s="240"/>
      <c r="AZ1287" s="241"/>
      <c r="BA1287" s="242"/>
    </row>
    <row r="1288" spans="2:53" x14ac:dyDescent="0.3">
      <c r="B1288" s="9"/>
      <c r="C1288" s="10"/>
      <c r="D1288" s="167" t="str">
        <f t="shared" si="62"/>
        <v>Guatemala</v>
      </c>
      <c r="E1288" s="10"/>
      <c r="F1288" s="10"/>
      <c r="G1288" s="11"/>
      <c r="H1288" s="10"/>
      <c r="I1288" s="12"/>
      <c r="J1288" s="24"/>
      <c r="K1288" s="25"/>
      <c r="L1288" s="171"/>
      <c r="M1288" s="25"/>
      <c r="N1288" s="26"/>
      <c r="O1288" s="35"/>
      <c r="P1288" s="152"/>
      <c r="Q1288" s="39"/>
      <c r="R1288" s="31"/>
      <c r="S1288" s="36"/>
      <c r="T1288" s="221"/>
      <c r="U1288" s="36"/>
      <c r="V1288" s="221"/>
      <c r="W1288" s="36"/>
      <c r="X1288" s="221"/>
      <c r="Y1288" s="55"/>
      <c r="Z1288" s="148"/>
      <c r="AA1288" s="148"/>
      <c r="AB1288" s="225"/>
      <c r="AC1288" s="148"/>
      <c r="AD1288" s="148"/>
      <c r="AE1288" s="56"/>
      <c r="AF1288" s="112"/>
      <c r="AG1288" s="113"/>
      <c r="AH1288" s="114"/>
      <c r="AI1288" s="40"/>
      <c r="AJ1288" s="41"/>
      <c r="AK1288" s="45"/>
      <c r="AL1288" s="47"/>
      <c r="AM1288" s="47"/>
      <c r="AN1288" s="121"/>
      <c r="AO1288" s="48"/>
      <c r="AP1288" s="178"/>
      <c r="AQ1288" s="206"/>
      <c r="AR1288" s="201"/>
      <c r="AS1288" s="180">
        <f t="shared" si="60"/>
        <v>0</v>
      </c>
      <c r="AT1288" s="80" t="e">
        <f t="shared" si="61"/>
        <v>#DIV/0!</v>
      </c>
      <c r="AU1288" s="187" t="e">
        <f>Risk_CAL!V1286</f>
        <v>#DIV/0!</v>
      </c>
      <c r="AV1288" s="184"/>
      <c r="AW1288" s="49"/>
      <c r="AX1288" s="50"/>
      <c r="AY1288" s="240"/>
      <c r="AZ1288" s="241"/>
      <c r="BA1288" s="242"/>
    </row>
    <row r="1289" spans="2:53" x14ac:dyDescent="0.3">
      <c r="B1289" s="9"/>
      <c r="C1289" s="10"/>
      <c r="D1289" s="167" t="str">
        <f t="shared" si="62"/>
        <v>Guatemala</v>
      </c>
      <c r="E1289" s="10"/>
      <c r="F1289" s="10"/>
      <c r="G1289" s="11"/>
      <c r="H1289" s="10"/>
      <c r="I1289" s="12"/>
      <c r="J1289" s="24"/>
      <c r="K1289" s="25"/>
      <c r="L1289" s="171"/>
      <c r="M1289" s="25"/>
      <c r="N1289" s="26"/>
      <c r="O1289" s="35"/>
      <c r="P1289" s="152"/>
      <c r="Q1289" s="39"/>
      <c r="R1289" s="31"/>
      <c r="S1289" s="36"/>
      <c r="T1289" s="221"/>
      <c r="U1289" s="36"/>
      <c r="V1289" s="221"/>
      <c r="W1289" s="36"/>
      <c r="X1289" s="221"/>
      <c r="Y1289" s="55"/>
      <c r="Z1289" s="148"/>
      <c r="AA1289" s="148"/>
      <c r="AB1289" s="225"/>
      <c r="AC1289" s="148"/>
      <c r="AD1289" s="148"/>
      <c r="AE1289" s="56"/>
      <c r="AF1289" s="112"/>
      <c r="AG1289" s="113"/>
      <c r="AH1289" s="114"/>
      <c r="AI1289" s="40"/>
      <c r="AJ1289" s="41"/>
      <c r="AK1289" s="45"/>
      <c r="AL1289" s="47"/>
      <c r="AM1289" s="47"/>
      <c r="AN1289" s="121"/>
      <c r="AO1289" s="48"/>
      <c r="AP1289" s="178"/>
      <c r="AQ1289" s="206"/>
      <c r="AR1289" s="201"/>
      <c r="AS1289" s="180">
        <f t="shared" si="60"/>
        <v>0</v>
      </c>
      <c r="AT1289" s="80" t="e">
        <f t="shared" si="61"/>
        <v>#DIV/0!</v>
      </c>
      <c r="AU1289" s="187" t="e">
        <f>Risk_CAL!V1287</f>
        <v>#DIV/0!</v>
      </c>
      <c r="AV1289" s="184"/>
      <c r="AW1289" s="49"/>
      <c r="AX1289" s="50"/>
      <c r="AY1289" s="240"/>
      <c r="AZ1289" s="241"/>
      <c r="BA1289" s="242"/>
    </row>
    <row r="1290" spans="2:53" x14ac:dyDescent="0.3">
      <c r="B1290" s="9"/>
      <c r="C1290" s="10"/>
      <c r="D1290" s="167" t="str">
        <f t="shared" si="62"/>
        <v>Guatemala</v>
      </c>
      <c r="E1290" s="10"/>
      <c r="F1290" s="10"/>
      <c r="G1290" s="11"/>
      <c r="H1290" s="10"/>
      <c r="I1290" s="12"/>
      <c r="J1290" s="24"/>
      <c r="K1290" s="25"/>
      <c r="L1290" s="171"/>
      <c r="M1290" s="25"/>
      <c r="N1290" s="26"/>
      <c r="O1290" s="35"/>
      <c r="P1290" s="152"/>
      <c r="Q1290" s="39"/>
      <c r="R1290" s="31"/>
      <c r="S1290" s="36"/>
      <c r="T1290" s="221"/>
      <c r="U1290" s="36"/>
      <c r="V1290" s="221"/>
      <c r="W1290" s="36"/>
      <c r="X1290" s="221"/>
      <c r="Y1290" s="55"/>
      <c r="Z1290" s="148"/>
      <c r="AA1290" s="148"/>
      <c r="AB1290" s="225"/>
      <c r="AC1290" s="148"/>
      <c r="AD1290" s="148"/>
      <c r="AE1290" s="56"/>
      <c r="AF1290" s="112"/>
      <c r="AG1290" s="113"/>
      <c r="AH1290" s="114"/>
      <c r="AI1290" s="40"/>
      <c r="AJ1290" s="41"/>
      <c r="AK1290" s="45"/>
      <c r="AL1290" s="47"/>
      <c r="AM1290" s="47"/>
      <c r="AN1290" s="121"/>
      <c r="AO1290" s="48"/>
      <c r="AP1290" s="178"/>
      <c r="AQ1290" s="206"/>
      <c r="AR1290" s="201"/>
      <c r="AS1290" s="180">
        <f t="shared" si="60"/>
        <v>0</v>
      </c>
      <c r="AT1290" s="80" t="e">
        <f t="shared" si="61"/>
        <v>#DIV/0!</v>
      </c>
      <c r="AU1290" s="187" t="e">
        <f>Risk_CAL!V1288</f>
        <v>#DIV/0!</v>
      </c>
      <c r="AV1290" s="184"/>
      <c r="AW1290" s="49"/>
      <c r="AX1290" s="50"/>
      <c r="AY1290" s="240"/>
      <c r="AZ1290" s="241"/>
      <c r="BA1290" s="242"/>
    </row>
    <row r="1291" spans="2:53" x14ac:dyDescent="0.3">
      <c r="B1291" s="9"/>
      <c r="C1291" s="10"/>
      <c r="D1291" s="167" t="str">
        <f t="shared" si="62"/>
        <v>Guatemala</v>
      </c>
      <c r="E1291" s="10"/>
      <c r="F1291" s="10"/>
      <c r="G1291" s="11"/>
      <c r="H1291" s="10"/>
      <c r="I1291" s="12"/>
      <c r="J1291" s="24"/>
      <c r="K1291" s="25"/>
      <c r="L1291" s="171"/>
      <c r="M1291" s="25"/>
      <c r="N1291" s="26"/>
      <c r="O1291" s="35"/>
      <c r="P1291" s="152"/>
      <c r="Q1291" s="39"/>
      <c r="R1291" s="31"/>
      <c r="S1291" s="36"/>
      <c r="T1291" s="221"/>
      <c r="U1291" s="36"/>
      <c r="V1291" s="221"/>
      <c r="W1291" s="36"/>
      <c r="X1291" s="221"/>
      <c r="Y1291" s="55"/>
      <c r="Z1291" s="148"/>
      <c r="AA1291" s="148"/>
      <c r="AB1291" s="225"/>
      <c r="AC1291" s="148"/>
      <c r="AD1291" s="148"/>
      <c r="AE1291" s="56"/>
      <c r="AF1291" s="112"/>
      <c r="AG1291" s="113"/>
      <c r="AH1291" s="114"/>
      <c r="AI1291" s="40"/>
      <c r="AJ1291" s="41"/>
      <c r="AK1291" s="45"/>
      <c r="AL1291" s="47"/>
      <c r="AM1291" s="47"/>
      <c r="AN1291" s="121"/>
      <c r="AO1291" s="48"/>
      <c r="AP1291" s="178"/>
      <c r="AQ1291" s="206"/>
      <c r="AR1291" s="201"/>
      <c r="AS1291" s="180">
        <f t="shared" si="60"/>
        <v>0</v>
      </c>
      <c r="AT1291" s="80" t="e">
        <f t="shared" si="61"/>
        <v>#DIV/0!</v>
      </c>
      <c r="AU1291" s="187" t="e">
        <f>Risk_CAL!V1289</f>
        <v>#DIV/0!</v>
      </c>
      <c r="AV1291" s="184"/>
      <c r="AW1291" s="49"/>
      <c r="AX1291" s="50"/>
      <c r="AY1291" s="240"/>
      <c r="AZ1291" s="241"/>
      <c r="BA1291" s="242"/>
    </row>
    <row r="1292" spans="2:53" x14ac:dyDescent="0.3">
      <c r="B1292" s="9"/>
      <c r="C1292" s="10"/>
      <c r="D1292" s="167" t="str">
        <f t="shared" si="62"/>
        <v>Guatemala</v>
      </c>
      <c r="E1292" s="10"/>
      <c r="F1292" s="10"/>
      <c r="G1292" s="11"/>
      <c r="H1292" s="10"/>
      <c r="I1292" s="12"/>
      <c r="J1292" s="24"/>
      <c r="K1292" s="25"/>
      <c r="L1292" s="171"/>
      <c r="M1292" s="25"/>
      <c r="N1292" s="26"/>
      <c r="O1292" s="35"/>
      <c r="P1292" s="152"/>
      <c r="Q1292" s="39"/>
      <c r="R1292" s="31"/>
      <c r="S1292" s="36"/>
      <c r="T1292" s="221"/>
      <c r="U1292" s="36"/>
      <c r="V1292" s="221"/>
      <c r="W1292" s="36"/>
      <c r="X1292" s="221"/>
      <c r="Y1292" s="55"/>
      <c r="Z1292" s="148"/>
      <c r="AA1292" s="148"/>
      <c r="AB1292" s="225"/>
      <c r="AC1292" s="148"/>
      <c r="AD1292" s="148"/>
      <c r="AE1292" s="56"/>
      <c r="AF1292" s="112"/>
      <c r="AG1292" s="113"/>
      <c r="AH1292" s="114"/>
      <c r="AI1292" s="40"/>
      <c r="AJ1292" s="41"/>
      <c r="AK1292" s="45"/>
      <c r="AL1292" s="47"/>
      <c r="AM1292" s="47"/>
      <c r="AN1292" s="121"/>
      <c r="AO1292" s="48"/>
      <c r="AP1292" s="178"/>
      <c r="AQ1292" s="206"/>
      <c r="AR1292" s="201"/>
      <c r="AS1292" s="180">
        <f t="shared" si="60"/>
        <v>0</v>
      </c>
      <c r="AT1292" s="80" t="e">
        <f t="shared" si="61"/>
        <v>#DIV/0!</v>
      </c>
      <c r="AU1292" s="187" t="e">
        <f>Risk_CAL!V1290</f>
        <v>#DIV/0!</v>
      </c>
      <c r="AV1292" s="184"/>
      <c r="AW1292" s="49"/>
      <c r="AX1292" s="50"/>
      <c r="AY1292" s="240"/>
      <c r="AZ1292" s="241"/>
      <c r="BA1292" s="242"/>
    </row>
    <row r="1293" spans="2:53" x14ac:dyDescent="0.3">
      <c r="B1293" s="9"/>
      <c r="C1293" s="10"/>
      <c r="D1293" s="167" t="str">
        <f t="shared" si="62"/>
        <v>Guatemala</v>
      </c>
      <c r="E1293" s="10"/>
      <c r="F1293" s="10"/>
      <c r="G1293" s="11"/>
      <c r="H1293" s="10"/>
      <c r="I1293" s="12"/>
      <c r="J1293" s="24"/>
      <c r="K1293" s="25"/>
      <c r="L1293" s="171"/>
      <c r="M1293" s="25"/>
      <c r="N1293" s="26"/>
      <c r="O1293" s="35"/>
      <c r="P1293" s="152"/>
      <c r="Q1293" s="39"/>
      <c r="R1293" s="31"/>
      <c r="S1293" s="36"/>
      <c r="T1293" s="221"/>
      <c r="U1293" s="36"/>
      <c r="V1293" s="221"/>
      <c r="W1293" s="36"/>
      <c r="X1293" s="221"/>
      <c r="Y1293" s="55"/>
      <c r="Z1293" s="148"/>
      <c r="AA1293" s="148"/>
      <c r="AB1293" s="225"/>
      <c r="AC1293" s="148"/>
      <c r="AD1293" s="148"/>
      <c r="AE1293" s="56"/>
      <c r="AF1293" s="112"/>
      <c r="AG1293" s="113"/>
      <c r="AH1293" s="114"/>
      <c r="AI1293" s="40"/>
      <c r="AJ1293" s="41"/>
      <c r="AK1293" s="45"/>
      <c r="AL1293" s="47"/>
      <c r="AM1293" s="47"/>
      <c r="AN1293" s="121"/>
      <c r="AO1293" s="48"/>
      <c r="AP1293" s="178"/>
      <c r="AQ1293" s="206"/>
      <c r="AR1293" s="201"/>
      <c r="AS1293" s="180">
        <f t="shared" si="60"/>
        <v>0</v>
      </c>
      <c r="AT1293" s="80" t="e">
        <f t="shared" si="61"/>
        <v>#DIV/0!</v>
      </c>
      <c r="AU1293" s="187" t="e">
        <f>Risk_CAL!V1291</f>
        <v>#DIV/0!</v>
      </c>
      <c r="AV1293" s="184"/>
      <c r="AW1293" s="49"/>
      <c r="AX1293" s="50"/>
      <c r="AY1293" s="240"/>
      <c r="AZ1293" s="241"/>
      <c r="BA1293" s="242"/>
    </row>
    <row r="1294" spans="2:53" x14ac:dyDescent="0.3">
      <c r="B1294" s="9"/>
      <c r="C1294" s="10"/>
      <c r="D1294" s="167" t="str">
        <f t="shared" si="62"/>
        <v>Guatemala</v>
      </c>
      <c r="E1294" s="10"/>
      <c r="F1294" s="10"/>
      <c r="G1294" s="11"/>
      <c r="H1294" s="10"/>
      <c r="I1294" s="12"/>
      <c r="J1294" s="24"/>
      <c r="K1294" s="25"/>
      <c r="L1294" s="171"/>
      <c r="M1294" s="25"/>
      <c r="N1294" s="26"/>
      <c r="O1294" s="35"/>
      <c r="P1294" s="152"/>
      <c r="Q1294" s="39"/>
      <c r="R1294" s="31"/>
      <c r="S1294" s="36"/>
      <c r="T1294" s="221"/>
      <c r="U1294" s="36"/>
      <c r="V1294" s="221"/>
      <c r="W1294" s="36"/>
      <c r="X1294" s="221"/>
      <c r="Y1294" s="55"/>
      <c r="Z1294" s="148"/>
      <c r="AA1294" s="148"/>
      <c r="AB1294" s="225"/>
      <c r="AC1294" s="148"/>
      <c r="AD1294" s="148"/>
      <c r="AE1294" s="56"/>
      <c r="AF1294" s="112"/>
      <c r="AG1294" s="113"/>
      <c r="AH1294" s="114"/>
      <c r="AI1294" s="40"/>
      <c r="AJ1294" s="41"/>
      <c r="AK1294" s="45"/>
      <c r="AL1294" s="47"/>
      <c r="AM1294" s="47"/>
      <c r="AN1294" s="121"/>
      <c r="AO1294" s="48"/>
      <c r="AP1294" s="178"/>
      <c r="AQ1294" s="206"/>
      <c r="AR1294" s="201"/>
      <c r="AS1294" s="180">
        <f t="shared" si="60"/>
        <v>0</v>
      </c>
      <c r="AT1294" s="80" t="e">
        <f t="shared" si="61"/>
        <v>#DIV/0!</v>
      </c>
      <c r="AU1294" s="187" t="e">
        <f>Risk_CAL!V1292</f>
        <v>#DIV/0!</v>
      </c>
      <c r="AV1294" s="184"/>
      <c r="AW1294" s="49"/>
      <c r="AX1294" s="50"/>
      <c r="AY1294" s="240"/>
      <c r="AZ1294" s="241"/>
      <c r="BA1294" s="242"/>
    </row>
    <row r="1295" spans="2:53" x14ac:dyDescent="0.3">
      <c r="B1295" s="9"/>
      <c r="C1295" s="10"/>
      <c r="D1295" s="167" t="str">
        <f t="shared" si="62"/>
        <v>Guatemala</v>
      </c>
      <c r="E1295" s="10"/>
      <c r="F1295" s="10"/>
      <c r="G1295" s="11"/>
      <c r="H1295" s="10"/>
      <c r="I1295" s="12"/>
      <c r="J1295" s="24"/>
      <c r="K1295" s="25"/>
      <c r="L1295" s="171"/>
      <c r="M1295" s="25"/>
      <c r="N1295" s="26"/>
      <c r="O1295" s="35"/>
      <c r="P1295" s="152"/>
      <c r="Q1295" s="39"/>
      <c r="R1295" s="31"/>
      <c r="S1295" s="36"/>
      <c r="T1295" s="221"/>
      <c r="U1295" s="36"/>
      <c r="V1295" s="221"/>
      <c r="W1295" s="36"/>
      <c r="X1295" s="221"/>
      <c r="Y1295" s="55"/>
      <c r="Z1295" s="148"/>
      <c r="AA1295" s="148"/>
      <c r="AB1295" s="225"/>
      <c r="AC1295" s="148"/>
      <c r="AD1295" s="148"/>
      <c r="AE1295" s="56"/>
      <c r="AF1295" s="112"/>
      <c r="AG1295" s="113"/>
      <c r="AH1295" s="114"/>
      <c r="AI1295" s="40"/>
      <c r="AJ1295" s="41"/>
      <c r="AK1295" s="45"/>
      <c r="AL1295" s="47"/>
      <c r="AM1295" s="47"/>
      <c r="AN1295" s="121"/>
      <c r="AO1295" s="48"/>
      <c r="AP1295" s="178"/>
      <c r="AQ1295" s="206"/>
      <c r="AR1295" s="201"/>
      <c r="AS1295" s="180">
        <f t="shared" si="60"/>
        <v>0</v>
      </c>
      <c r="AT1295" s="80" t="e">
        <f t="shared" si="61"/>
        <v>#DIV/0!</v>
      </c>
      <c r="AU1295" s="187" t="e">
        <f>Risk_CAL!V1293</f>
        <v>#DIV/0!</v>
      </c>
      <c r="AV1295" s="184"/>
      <c r="AW1295" s="49"/>
      <c r="AX1295" s="50"/>
      <c r="AY1295" s="240"/>
      <c r="AZ1295" s="241"/>
      <c r="BA1295" s="242"/>
    </row>
    <row r="1296" spans="2:53" x14ac:dyDescent="0.3">
      <c r="B1296" s="9"/>
      <c r="C1296" s="10"/>
      <c r="D1296" s="167" t="str">
        <f t="shared" si="62"/>
        <v>Guatemala</v>
      </c>
      <c r="E1296" s="10"/>
      <c r="F1296" s="10"/>
      <c r="G1296" s="11"/>
      <c r="H1296" s="10"/>
      <c r="I1296" s="12"/>
      <c r="J1296" s="24"/>
      <c r="K1296" s="25"/>
      <c r="L1296" s="171"/>
      <c r="M1296" s="25"/>
      <c r="N1296" s="26"/>
      <c r="O1296" s="35"/>
      <c r="P1296" s="152"/>
      <c r="Q1296" s="39"/>
      <c r="R1296" s="31"/>
      <c r="S1296" s="36"/>
      <c r="T1296" s="221"/>
      <c r="U1296" s="36"/>
      <c r="V1296" s="221"/>
      <c r="W1296" s="36"/>
      <c r="X1296" s="221"/>
      <c r="Y1296" s="55"/>
      <c r="Z1296" s="148"/>
      <c r="AA1296" s="148"/>
      <c r="AB1296" s="225"/>
      <c r="AC1296" s="148"/>
      <c r="AD1296" s="148"/>
      <c r="AE1296" s="56"/>
      <c r="AF1296" s="112"/>
      <c r="AG1296" s="113"/>
      <c r="AH1296" s="114"/>
      <c r="AI1296" s="40"/>
      <c r="AJ1296" s="41"/>
      <c r="AK1296" s="45"/>
      <c r="AL1296" s="47"/>
      <c r="AM1296" s="47"/>
      <c r="AN1296" s="121"/>
      <c r="AO1296" s="48"/>
      <c r="AP1296" s="178"/>
      <c r="AQ1296" s="206"/>
      <c r="AR1296" s="201"/>
      <c r="AS1296" s="180">
        <f t="shared" si="60"/>
        <v>0</v>
      </c>
      <c r="AT1296" s="80" t="e">
        <f t="shared" si="61"/>
        <v>#DIV/0!</v>
      </c>
      <c r="AU1296" s="187" t="e">
        <f>Risk_CAL!V1294</f>
        <v>#DIV/0!</v>
      </c>
      <c r="AV1296" s="184"/>
      <c r="AW1296" s="49"/>
      <c r="AX1296" s="50"/>
      <c r="AY1296" s="240"/>
      <c r="AZ1296" s="241"/>
      <c r="BA1296" s="242"/>
    </row>
    <row r="1297" spans="2:53" x14ac:dyDescent="0.3">
      <c r="B1297" s="9"/>
      <c r="C1297" s="10"/>
      <c r="D1297" s="167" t="str">
        <f t="shared" si="62"/>
        <v>Guatemala</v>
      </c>
      <c r="E1297" s="10"/>
      <c r="F1297" s="10"/>
      <c r="G1297" s="11"/>
      <c r="H1297" s="10"/>
      <c r="I1297" s="12"/>
      <c r="J1297" s="24"/>
      <c r="K1297" s="25"/>
      <c r="L1297" s="171"/>
      <c r="M1297" s="25"/>
      <c r="N1297" s="26"/>
      <c r="O1297" s="35"/>
      <c r="P1297" s="152"/>
      <c r="Q1297" s="39"/>
      <c r="R1297" s="31"/>
      <c r="S1297" s="36"/>
      <c r="T1297" s="221"/>
      <c r="U1297" s="36"/>
      <c r="V1297" s="221"/>
      <c r="W1297" s="36"/>
      <c r="X1297" s="221"/>
      <c r="Y1297" s="55"/>
      <c r="Z1297" s="148"/>
      <c r="AA1297" s="148"/>
      <c r="AB1297" s="225"/>
      <c r="AC1297" s="148"/>
      <c r="AD1297" s="148"/>
      <c r="AE1297" s="56"/>
      <c r="AF1297" s="112"/>
      <c r="AG1297" s="113"/>
      <c r="AH1297" s="114"/>
      <c r="AI1297" s="40"/>
      <c r="AJ1297" s="41"/>
      <c r="AK1297" s="45"/>
      <c r="AL1297" s="47"/>
      <c r="AM1297" s="47"/>
      <c r="AN1297" s="121"/>
      <c r="AO1297" s="48"/>
      <c r="AP1297" s="178"/>
      <c r="AQ1297" s="206"/>
      <c r="AR1297" s="201"/>
      <c r="AS1297" s="180">
        <f t="shared" si="60"/>
        <v>0</v>
      </c>
      <c r="AT1297" s="80" t="e">
        <f t="shared" si="61"/>
        <v>#DIV/0!</v>
      </c>
      <c r="AU1297" s="187" t="e">
        <f>Risk_CAL!V1295</f>
        <v>#DIV/0!</v>
      </c>
      <c r="AV1297" s="184"/>
      <c r="AW1297" s="49"/>
      <c r="AX1297" s="50"/>
      <c r="AY1297" s="240"/>
      <c r="AZ1297" s="241"/>
      <c r="BA1297" s="242"/>
    </row>
    <row r="1298" spans="2:53" x14ac:dyDescent="0.3">
      <c r="B1298" s="9"/>
      <c r="C1298" s="10"/>
      <c r="D1298" s="167" t="str">
        <f t="shared" si="62"/>
        <v>Guatemala</v>
      </c>
      <c r="E1298" s="10"/>
      <c r="F1298" s="10"/>
      <c r="G1298" s="11"/>
      <c r="H1298" s="10"/>
      <c r="I1298" s="12"/>
      <c r="J1298" s="24"/>
      <c r="K1298" s="25"/>
      <c r="L1298" s="171"/>
      <c r="M1298" s="25"/>
      <c r="N1298" s="26"/>
      <c r="O1298" s="35"/>
      <c r="P1298" s="152"/>
      <c r="Q1298" s="39"/>
      <c r="R1298" s="31"/>
      <c r="S1298" s="36"/>
      <c r="T1298" s="221"/>
      <c r="U1298" s="36"/>
      <c r="V1298" s="221"/>
      <c r="W1298" s="36"/>
      <c r="X1298" s="221"/>
      <c r="Y1298" s="55"/>
      <c r="Z1298" s="148"/>
      <c r="AA1298" s="148"/>
      <c r="AB1298" s="225"/>
      <c r="AC1298" s="148"/>
      <c r="AD1298" s="148"/>
      <c r="AE1298" s="56"/>
      <c r="AF1298" s="112"/>
      <c r="AG1298" s="113"/>
      <c r="AH1298" s="114"/>
      <c r="AI1298" s="40"/>
      <c r="AJ1298" s="41"/>
      <c r="AK1298" s="45"/>
      <c r="AL1298" s="47"/>
      <c r="AM1298" s="47"/>
      <c r="AN1298" s="121"/>
      <c r="AO1298" s="48"/>
      <c r="AP1298" s="178"/>
      <c r="AQ1298" s="206"/>
      <c r="AR1298" s="201"/>
      <c r="AS1298" s="180">
        <f t="shared" si="60"/>
        <v>0</v>
      </c>
      <c r="AT1298" s="80" t="e">
        <f t="shared" si="61"/>
        <v>#DIV/0!</v>
      </c>
      <c r="AU1298" s="187" t="e">
        <f>Risk_CAL!V1296</f>
        <v>#DIV/0!</v>
      </c>
      <c r="AV1298" s="184"/>
      <c r="AW1298" s="49"/>
      <c r="AX1298" s="50"/>
      <c r="AY1298" s="240"/>
      <c r="AZ1298" s="241"/>
      <c r="BA1298" s="242"/>
    </row>
    <row r="1299" spans="2:53" x14ac:dyDescent="0.3">
      <c r="B1299" s="9"/>
      <c r="C1299" s="10"/>
      <c r="D1299" s="167" t="str">
        <f t="shared" si="62"/>
        <v>Guatemala</v>
      </c>
      <c r="E1299" s="10"/>
      <c r="F1299" s="10"/>
      <c r="G1299" s="11"/>
      <c r="H1299" s="10"/>
      <c r="I1299" s="12"/>
      <c r="J1299" s="24"/>
      <c r="K1299" s="25"/>
      <c r="L1299" s="171"/>
      <c r="M1299" s="25"/>
      <c r="N1299" s="26"/>
      <c r="O1299" s="35"/>
      <c r="P1299" s="152"/>
      <c r="Q1299" s="39"/>
      <c r="R1299" s="31"/>
      <c r="S1299" s="36"/>
      <c r="T1299" s="221"/>
      <c r="U1299" s="36"/>
      <c r="V1299" s="221"/>
      <c r="W1299" s="36"/>
      <c r="X1299" s="221"/>
      <c r="Y1299" s="55"/>
      <c r="Z1299" s="148"/>
      <c r="AA1299" s="148"/>
      <c r="AB1299" s="225"/>
      <c r="AC1299" s="148"/>
      <c r="AD1299" s="148"/>
      <c r="AE1299" s="56"/>
      <c r="AF1299" s="112"/>
      <c r="AG1299" s="113"/>
      <c r="AH1299" s="114"/>
      <c r="AI1299" s="40"/>
      <c r="AJ1299" s="41"/>
      <c r="AK1299" s="45"/>
      <c r="AL1299" s="47"/>
      <c r="AM1299" s="47"/>
      <c r="AN1299" s="121"/>
      <c r="AO1299" s="48"/>
      <c r="AP1299" s="178"/>
      <c r="AQ1299" s="206"/>
      <c r="AR1299" s="201"/>
      <c r="AS1299" s="180">
        <f t="shared" si="60"/>
        <v>0</v>
      </c>
      <c r="AT1299" s="80" t="e">
        <f t="shared" si="61"/>
        <v>#DIV/0!</v>
      </c>
      <c r="AU1299" s="187" t="e">
        <f>Risk_CAL!V1297</f>
        <v>#DIV/0!</v>
      </c>
      <c r="AV1299" s="184"/>
      <c r="AW1299" s="49"/>
      <c r="AX1299" s="50"/>
      <c r="AY1299" s="240"/>
      <c r="AZ1299" s="241"/>
      <c r="BA1299" s="242"/>
    </row>
    <row r="1300" spans="2:53" x14ac:dyDescent="0.3">
      <c r="B1300" s="9"/>
      <c r="C1300" s="10"/>
      <c r="D1300" s="167" t="str">
        <f t="shared" si="62"/>
        <v>Guatemala</v>
      </c>
      <c r="E1300" s="10"/>
      <c r="F1300" s="10"/>
      <c r="G1300" s="11"/>
      <c r="H1300" s="10"/>
      <c r="I1300" s="12"/>
      <c r="J1300" s="24"/>
      <c r="K1300" s="25"/>
      <c r="L1300" s="171"/>
      <c r="M1300" s="25"/>
      <c r="N1300" s="26"/>
      <c r="O1300" s="35"/>
      <c r="P1300" s="152"/>
      <c r="Q1300" s="39"/>
      <c r="R1300" s="31"/>
      <c r="S1300" s="36"/>
      <c r="T1300" s="221"/>
      <c r="U1300" s="36"/>
      <c r="V1300" s="221"/>
      <c r="W1300" s="36"/>
      <c r="X1300" s="221"/>
      <c r="Y1300" s="55"/>
      <c r="Z1300" s="148"/>
      <c r="AA1300" s="148"/>
      <c r="AB1300" s="225"/>
      <c r="AC1300" s="148"/>
      <c r="AD1300" s="148"/>
      <c r="AE1300" s="56"/>
      <c r="AF1300" s="112"/>
      <c r="AG1300" s="113"/>
      <c r="AH1300" s="114"/>
      <c r="AI1300" s="40"/>
      <c r="AJ1300" s="41"/>
      <c r="AK1300" s="45"/>
      <c r="AL1300" s="47"/>
      <c r="AM1300" s="47"/>
      <c r="AN1300" s="121"/>
      <c r="AO1300" s="48"/>
      <c r="AP1300" s="178"/>
      <c r="AQ1300" s="206"/>
      <c r="AR1300" s="201"/>
      <c r="AS1300" s="180">
        <f t="shared" si="60"/>
        <v>0</v>
      </c>
      <c r="AT1300" s="80" t="e">
        <f t="shared" si="61"/>
        <v>#DIV/0!</v>
      </c>
      <c r="AU1300" s="187" t="e">
        <f>Risk_CAL!V1298</f>
        <v>#DIV/0!</v>
      </c>
      <c r="AV1300" s="184"/>
      <c r="AW1300" s="49"/>
      <c r="AX1300" s="50"/>
      <c r="AY1300" s="240"/>
      <c r="AZ1300" s="241"/>
      <c r="BA1300" s="242"/>
    </row>
    <row r="1301" spans="2:53" x14ac:dyDescent="0.3">
      <c r="B1301" s="9"/>
      <c r="C1301" s="10"/>
      <c r="D1301" s="167" t="str">
        <f t="shared" si="62"/>
        <v>Guatemala</v>
      </c>
      <c r="E1301" s="10"/>
      <c r="F1301" s="10"/>
      <c r="G1301" s="11"/>
      <c r="H1301" s="10"/>
      <c r="I1301" s="12"/>
      <c r="J1301" s="24"/>
      <c r="K1301" s="25"/>
      <c r="L1301" s="171"/>
      <c r="M1301" s="25"/>
      <c r="N1301" s="26"/>
      <c r="O1301" s="35"/>
      <c r="P1301" s="152"/>
      <c r="Q1301" s="39"/>
      <c r="R1301" s="31"/>
      <c r="S1301" s="36"/>
      <c r="T1301" s="221"/>
      <c r="U1301" s="36"/>
      <c r="V1301" s="221"/>
      <c r="W1301" s="36"/>
      <c r="X1301" s="221"/>
      <c r="Y1301" s="55"/>
      <c r="Z1301" s="148"/>
      <c r="AA1301" s="148"/>
      <c r="AB1301" s="225"/>
      <c r="AC1301" s="148"/>
      <c r="AD1301" s="148"/>
      <c r="AE1301" s="56"/>
      <c r="AF1301" s="112"/>
      <c r="AG1301" s="113"/>
      <c r="AH1301" s="114"/>
      <c r="AI1301" s="40"/>
      <c r="AJ1301" s="41"/>
      <c r="AK1301" s="45"/>
      <c r="AL1301" s="47"/>
      <c r="AM1301" s="47"/>
      <c r="AN1301" s="121"/>
      <c r="AO1301" s="48"/>
      <c r="AP1301" s="178"/>
      <c r="AQ1301" s="206"/>
      <c r="AR1301" s="201"/>
      <c r="AS1301" s="180">
        <f t="shared" si="60"/>
        <v>0</v>
      </c>
      <c r="AT1301" s="80" t="e">
        <f t="shared" si="61"/>
        <v>#DIV/0!</v>
      </c>
      <c r="AU1301" s="187" t="e">
        <f>Risk_CAL!V1299</f>
        <v>#DIV/0!</v>
      </c>
      <c r="AV1301" s="184"/>
      <c r="AW1301" s="49"/>
      <c r="AX1301" s="50"/>
      <c r="AY1301" s="240"/>
      <c r="AZ1301" s="241"/>
      <c r="BA1301" s="242"/>
    </row>
    <row r="1302" spans="2:53" x14ac:dyDescent="0.3">
      <c r="B1302" s="9"/>
      <c r="C1302" s="10"/>
      <c r="D1302" s="167" t="str">
        <f t="shared" si="62"/>
        <v>Guatemala</v>
      </c>
      <c r="E1302" s="10"/>
      <c r="F1302" s="10"/>
      <c r="G1302" s="11"/>
      <c r="H1302" s="10"/>
      <c r="I1302" s="12"/>
      <c r="J1302" s="24"/>
      <c r="K1302" s="25"/>
      <c r="L1302" s="171"/>
      <c r="M1302" s="25"/>
      <c r="N1302" s="26"/>
      <c r="O1302" s="35"/>
      <c r="P1302" s="152"/>
      <c r="Q1302" s="39"/>
      <c r="R1302" s="31"/>
      <c r="S1302" s="36"/>
      <c r="T1302" s="221"/>
      <c r="U1302" s="36"/>
      <c r="V1302" s="221"/>
      <c r="W1302" s="36"/>
      <c r="X1302" s="221"/>
      <c r="Y1302" s="55"/>
      <c r="Z1302" s="148"/>
      <c r="AA1302" s="148"/>
      <c r="AB1302" s="225"/>
      <c r="AC1302" s="148"/>
      <c r="AD1302" s="148"/>
      <c r="AE1302" s="56"/>
      <c r="AF1302" s="112"/>
      <c r="AG1302" s="113"/>
      <c r="AH1302" s="114"/>
      <c r="AI1302" s="40"/>
      <c r="AJ1302" s="41"/>
      <c r="AK1302" s="45"/>
      <c r="AL1302" s="47"/>
      <c r="AM1302" s="47"/>
      <c r="AN1302" s="121"/>
      <c r="AO1302" s="48"/>
      <c r="AP1302" s="178"/>
      <c r="AQ1302" s="206"/>
      <c r="AR1302" s="201"/>
      <c r="AS1302" s="180">
        <f t="shared" si="60"/>
        <v>0</v>
      </c>
      <c r="AT1302" s="80" t="e">
        <f t="shared" si="61"/>
        <v>#DIV/0!</v>
      </c>
      <c r="AU1302" s="187" t="e">
        <f>Risk_CAL!V1300</f>
        <v>#DIV/0!</v>
      </c>
      <c r="AV1302" s="184"/>
      <c r="AW1302" s="49"/>
      <c r="AX1302" s="50"/>
      <c r="AY1302" s="240"/>
      <c r="AZ1302" s="241"/>
      <c r="BA1302" s="242"/>
    </row>
    <row r="1303" spans="2:53" x14ac:dyDescent="0.3">
      <c r="B1303" s="9"/>
      <c r="C1303" s="10"/>
      <c r="D1303" s="167" t="str">
        <f t="shared" si="62"/>
        <v>Guatemala</v>
      </c>
      <c r="E1303" s="10"/>
      <c r="F1303" s="10"/>
      <c r="G1303" s="11"/>
      <c r="H1303" s="10"/>
      <c r="I1303" s="12"/>
      <c r="J1303" s="24"/>
      <c r="K1303" s="25"/>
      <c r="L1303" s="171"/>
      <c r="M1303" s="25"/>
      <c r="N1303" s="26"/>
      <c r="O1303" s="35"/>
      <c r="P1303" s="152"/>
      <c r="Q1303" s="39"/>
      <c r="R1303" s="31"/>
      <c r="S1303" s="36"/>
      <c r="T1303" s="221"/>
      <c r="U1303" s="36"/>
      <c r="V1303" s="221"/>
      <c r="W1303" s="36"/>
      <c r="X1303" s="221"/>
      <c r="Y1303" s="55"/>
      <c r="Z1303" s="148"/>
      <c r="AA1303" s="148"/>
      <c r="AB1303" s="225"/>
      <c r="AC1303" s="148"/>
      <c r="AD1303" s="148"/>
      <c r="AE1303" s="56"/>
      <c r="AF1303" s="112"/>
      <c r="AG1303" s="113"/>
      <c r="AH1303" s="114"/>
      <c r="AI1303" s="40"/>
      <c r="AJ1303" s="41"/>
      <c r="AK1303" s="45"/>
      <c r="AL1303" s="47"/>
      <c r="AM1303" s="47"/>
      <c r="AN1303" s="121"/>
      <c r="AO1303" s="48"/>
      <c r="AP1303" s="178"/>
      <c r="AQ1303" s="206"/>
      <c r="AR1303" s="201"/>
      <c r="AS1303" s="180">
        <f t="shared" si="60"/>
        <v>0</v>
      </c>
      <c r="AT1303" s="80" t="e">
        <f t="shared" si="61"/>
        <v>#DIV/0!</v>
      </c>
      <c r="AU1303" s="187" t="e">
        <f>Risk_CAL!V1301</f>
        <v>#DIV/0!</v>
      </c>
      <c r="AV1303" s="184"/>
      <c r="AW1303" s="49"/>
      <c r="AX1303" s="50"/>
      <c r="AY1303" s="240"/>
      <c r="AZ1303" s="241"/>
      <c r="BA1303" s="242"/>
    </row>
    <row r="1304" spans="2:53" x14ac:dyDescent="0.3">
      <c r="B1304" s="9"/>
      <c r="C1304" s="10"/>
      <c r="D1304" s="167" t="str">
        <f t="shared" si="62"/>
        <v>Guatemala</v>
      </c>
      <c r="E1304" s="10"/>
      <c r="F1304" s="10"/>
      <c r="G1304" s="11"/>
      <c r="H1304" s="10"/>
      <c r="I1304" s="12"/>
      <c r="J1304" s="24"/>
      <c r="K1304" s="25"/>
      <c r="L1304" s="171"/>
      <c r="M1304" s="25"/>
      <c r="N1304" s="26"/>
      <c r="O1304" s="35"/>
      <c r="P1304" s="152"/>
      <c r="Q1304" s="39"/>
      <c r="R1304" s="31"/>
      <c r="S1304" s="36"/>
      <c r="T1304" s="221"/>
      <c r="U1304" s="36"/>
      <c r="V1304" s="221"/>
      <c r="W1304" s="36"/>
      <c r="X1304" s="221"/>
      <c r="Y1304" s="55"/>
      <c r="Z1304" s="148"/>
      <c r="AA1304" s="148"/>
      <c r="AB1304" s="225"/>
      <c r="AC1304" s="148"/>
      <c r="AD1304" s="148"/>
      <c r="AE1304" s="56"/>
      <c r="AF1304" s="112"/>
      <c r="AG1304" s="113"/>
      <c r="AH1304" s="114"/>
      <c r="AI1304" s="40"/>
      <c r="AJ1304" s="41"/>
      <c r="AK1304" s="45"/>
      <c r="AL1304" s="47"/>
      <c r="AM1304" s="47"/>
      <c r="AN1304" s="121"/>
      <c r="AO1304" s="48"/>
      <c r="AP1304" s="178"/>
      <c r="AQ1304" s="206"/>
      <c r="AR1304" s="201"/>
      <c r="AS1304" s="180">
        <f t="shared" si="60"/>
        <v>0</v>
      </c>
      <c r="AT1304" s="80" t="e">
        <f t="shared" si="61"/>
        <v>#DIV/0!</v>
      </c>
      <c r="AU1304" s="187" t="e">
        <f>Risk_CAL!V1302</f>
        <v>#DIV/0!</v>
      </c>
      <c r="AV1304" s="184"/>
      <c r="AW1304" s="49"/>
      <c r="AX1304" s="50"/>
      <c r="AY1304" s="240"/>
      <c r="AZ1304" s="241"/>
      <c r="BA1304" s="242"/>
    </row>
    <row r="1305" spans="2:53" x14ac:dyDescent="0.3">
      <c r="B1305" s="9"/>
      <c r="C1305" s="10"/>
      <c r="D1305" s="167" t="str">
        <f t="shared" si="62"/>
        <v>Guatemala</v>
      </c>
      <c r="E1305" s="10"/>
      <c r="F1305" s="10"/>
      <c r="G1305" s="11"/>
      <c r="H1305" s="10"/>
      <c r="I1305" s="12"/>
      <c r="J1305" s="24"/>
      <c r="K1305" s="25"/>
      <c r="L1305" s="171"/>
      <c r="M1305" s="25"/>
      <c r="N1305" s="26"/>
      <c r="O1305" s="35"/>
      <c r="P1305" s="152"/>
      <c r="Q1305" s="39"/>
      <c r="R1305" s="31"/>
      <c r="S1305" s="36"/>
      <c r="T1305" s="221"/>
      <c r="U1305" s="36"/>
      <c r="V1305" s="221"/>
      <c r="W1305" s="36"/>
      <c r="X1305" s="221"/>
      <c r="Y1305" s="55"/>
      <c r="Z1305" s="148"/>
      <c r="AA1305" s="148"/>
      <c r="AB1305" s="225"/>
      <c r="AC1305" s="148"/>
      <c r="AD1305" s="148"/>
      <c r="AE1305" s="56"/>
      <c r="AF1305" s="112"/>
      <c r="AG1305" s="113"/>
      <c r="AH1305" s="114"/>
      <c r="AI1305" s="40"/>
      <c r="AJ1305" s="41"/>
      <c r="AK1305" s="45"/>
      <c r="AL1305" s="47"/>
      <c r="AM1305" s="47"/>
      <c r="AN1305" s="121"/>
      <c r="AO1305" s="48"/>
      <c r="AP1305" s="178"/>
      <c r="AQ1305" s="206"/>
      <c r="AR1305" s="201"/>
      <c r="AS1305" s="180">
        <f t="shared" si="60"/>
        <v>0</v>
      </c>
      <c r="AT1305" s="80" t="e">
        <f t="shared" si="61"/>
        <v>#DIV/0!</v>
      </c>
      <c r="AU1305" s="187" t="e">
        <f>Risk_CAL!V1303</f>
        <v>#DIV/0!</v>
      </c>
      <c r="AV1305" s="184"/>
      <c r="AW1305" s="49"/>
      <c r="AX1305" s="50"/>
      <c r="AY1305" s="240"/>
      <c r="AZ1305" s="241"/>
      <c r="BA1305" s="242"/>
    </row>
    <row r="1306" spans="2:53" x14ac:dyDescent="0.3">
      <c r="B1306" s="9"/>
      <c r="C1306" s="10"/>
      <c r="D1306" s="167" t="str">
        <f t="shared" si="62"/>
        <v>Guatemala</v>
      </c>
      <c r="E1306" s="10"/>
      <c r="F1306" s="10"/>
      <c r="G1306" s="11"/>
      <c r="H1306" s="10"/>
      <c r="I1306" s="12"/>
      <c r="J1306" s="24"/>
      <c r="K1306" s="25"/>
      <c r="L1306" s="171"/>
      <c r="M1306" s="25"/>
      <c r="N1306" s="26"/>
      <c r="O1306" s="35"/>
      <c r="P1306" s="152"/>
      <c r="Q1306" s="39"/>
      <c r="R1306" s="31"/>
      <c r="S1306" s="36"/>
      <c r="T1306" s="221"/>
      <c r="U1306" s="36"/>
      <c r="V1306" s="221"/>
      <c r="W1306" s="36"/>
      <c r="X1306" s="221"/>
      <c r="Y1306" s="55"/>
      <c r="Z1306" s="148"/>
      <c r="AA1306" s="148"/>
      <c r="AB1306" s="225"/>
      <c r="AC1306" s="148"/>
      <c r="AD1306" s="148"/>
      <c r="AE1306" s="56"/>
      <c r="AF1306" s="112"/>
      <c r="AG1306" s="113"/>
      <c r="AH1306" s="114"/>
      <c r="AI1306" s="40"/>
      <c r="AJ1306" s="41"/>
      <c r="AK1306" s="45"/>
      <c r="AL1306" s="47"/>
      <c r="AM1306" s="47"/>
      <c r="AN1306" s="121"/>
      <c r="AO1306" s="48"/>
      <c r="AP1306" s="178"/>
      <c r="AQ1306" s="206"/>
      <c r="AR1306" s="201"/>
      <c r="AS1306" s="180">
        <f t="shared" si="60"/>
        <v>0</v>
      </c>
      <c r="AT1306" s="80" t="e">
        <f t="shared" si="61"/>
        <v>#DIV/0!</v>
      </c>
      <c r="AU1306" s="187" t="e">
        <f>Risk_CAL!V1304</f>
        <v>#DIV/0!</v>
      </c>
      <c r="AV1306" s="184"/>
      <c r="AW1306" s="49"/>
      <c r="AX1306" s="50"/>
      <c r="AY1306" s="240"/>
      <c r="AZ1306" s="241"/>
      <c r="BA1306" s="242"/>
    </row>
    <row r="1307" spans="2:53" x14ac:dyDescent="0.3">
      <c r="B1307" s="9"/>
      <c r="C1307" s="10"/>
      <c r="D1307" s="167" t="str">
        <f t="shared" si="62"/>
        <v>Guatemala</v>
      </c>
      <c r="E1307" s="10"/>
      <c r="F1307" s="10"/>
      <c r="G1307" s="11"/>
      <c r="H1307" s="10"/>
      <c r="I1307" s="12"/>
      <c r="J1307" s="24"/>
      <c r="K1307" s="25"/>
      <c r="L1307" s="171"/>
      <c r="M1307" s="25"/>
      <c r="N1307" s="26"/>
      <c r="O1307" s="35"/>
      <c r="P1307" s="152"/>
      <c r="Q1307" s="39"/>
      <c r="R1307" s="31"/>
      <c r="S1307" s="36"/>
      <c r="T1307" s="221"/>
      <c r="U1307" s="36"/>
      <c r="V1307" s="221"/>
      <c r="W1307" s="36"/>
      <c r="X1307" s="221"/>
      <c r="Y1307" s="55"/>
      <c r="Z1307" s="148"/>
      <c r="AA1307" s="148"/>
      <c r="AB1307" s="225"/>
      <c r="AC1307" s="148"/>
      <c r="AD1307" s="148"/>
      <c r="AE1307" s="56"/>
      <c r="AF1307" s="112"/>
      <c r="AG1307" s="113"/>
      <c r="AH1307" s="114"/>
      <c r="AI1307" s="40"/>
      <c r="AJ1307" s="41"/>
      <c r="AK1307" s="45"/>
      <c r="AL1307" s="47"/>
      <c r="AM1307" s="47"/>
      <c r="AN1307" s="121"/>
      <c r="AO1307" s="48"/>
      <c r="AP1307" s="178"/>
      <c r="AQ1307" s="206"/>
      <c r="AR1307" s="201"/>
      <c r="AS1307" s="180">
        <f t="shared" si="60"/>
        <v>0</v>
      </c>
      <c r="AT1307" s="80" t="e">
        <f t="shared" si="61"/>
        <v>#DIV/0!</v>
      </c>
      <c r="AU1307" s="187" t="e">
        <f>Risk_CAL!V1305</f>
        <v>#DIV/0!</v>
      </c>
      <c r="AV1307" s="184"/>
      <c r="AW1307" s="49"/>
      <c r="AX1307" s="50"/>
      <c r="AY1307" s="240"/>
      <c r="AZ1307" s="241"/>
      <c r="BA1307" s="242"/>
    </row>
    <row r="1308" spans="2:53" x14ac:dyDescent="0.3">
      <c r="B1308" s="9"/>
      <c r="C1308" s="10"/>
      <c r="D1308" s="167" t="str">
        <f t="shared" si="62"/>
        <v>Guatemala</v>
      </c>
      <c r="E1308" s="10"/>
      <c r="F1308" s="10"/>
      <c r="G1308" s="11"/>
      <c r="H1308" s="10"/>
      <c r="I1308" s="12"/>
      <c r="J1308" s="24"/>
      <c r="K1308" s="25"/>
      <c r="L1308" s="171"/>
      <c r="M1308" s="25"/>
      <c r="N1308" s="26"/>
      <c r="O1308" s="35"/>
      <c r="P1308" s="152"/>
      <c r="Q1308" s="39"/>
      <c r="R1308" s="31"/>
      <c r="S1308" s="36"/>
      <c r="T1308" s="221"/>
      <c r="U1308" s="36"/>
      <c r="V1308" s="221"/>
      <c r="W1308" s="36"/>
      <c r="X1308" s="221"/>
      <c r="Y1308" s="55"/>
      <c r="Z1308" s="148"/>
      <c r="AA1308" s="148"/>
      <c r="AB1308" s="225"/>
      <c r="AC1308" s="148"/>
      <c r="AD1308" s="148"/>
      <c r="AE1308" s="56"/>
      <c r="AF1308" s="112"/>
      <c r="AG1308" s="113"/>
      <c r="AH1308" s="114"/>
      <c r="AI1308" s="40"/>
      <c r="AJ1308" s="41"/>
      <c r="AK1308" s="45"/>
      <c r="AL1308" s="47"/>
      <c r="AM1308" s="47"/>
      <c r="AN1308" s="121"/>
      <c r="AO1308" s="48"/>
      <c r="AP1308" s="178"/>
      <c r="AQ1308" s="206"/>
      <c r="AR1308" s="201"/>
      <c r="AS1308" s="180">
        <f t="shared" si="60"/>
        <v>0</v>
      </c>
      <c r="AT1308" s="80" t="e">
        <f t="shared" si="61"/>
        <v>#DIV/0!</v>
      </c>
      <c r="AU1308" s="187" t="e">
        <f>Risk_CAL!V1306</f>
        <v>#DIV/0!</v>
      </c>
      <c r="AV1308" s="184"/>
      <c r="AW1308" s="49"/>
      <c r="AX1308" s="50"/>
      <c r="AY1308" s="240"/>
      <c r="AZ1308" s="241"/>
      <c r="BA1308" s="242"/>
    </row>
    <row r="1309" spans="2:53" x14ac:dyDescent="0.3">
      <c r="B1309" s="9"/>
      <c r="C1309" s="10"/>
      <c r="D1309" s="167" t="str">
        <f t="shared" si="62"/>
        <v>Guatemala</v>
      </c>
      <c r="E1309" s="10"/>
      <c r="F1309" s="10"/>
      <c r="G1309" s="11"/>
      <c r="H1309" s="10"/>
      <c r="I1309" s="12"/>
      <c r="J1309" s="24"/>
      <c r="K1309" s="25"/>
      <c r="L1309" s="171"/>
      <c r="M1309" s="25"/>
      <c r="N1309" s="26"/>
      <c r="O1309" s="35"/>
      <c r="P1309" s="152"/>
      <c r="Q1309" s="39"/>
      <c r="R1309" s="31"/>
      <c r="S1309" s="36"/>
      <c r="T1309" s="221"/>
      <c r="U1309" s="36"/>
      <c r="V1309" s="221"/>
      <c r="W1309" s="36"/>
      <c r="X1309" s="221"/>
      <c r="Y1309" s="55"/>
      <c r="Z1309" s="148"/>
      <c r="AA1309" s="148"/>
      <c r="AB1309" s="225"/>
      <c r="AC1309" s="148"/>
      <c r="AD1309" s="148"/>
      <c r="AE1309" s="56"/>
      <c r="AF1309" s="112"/>
      <c r="AG1309" s="113"/>
      <c r="AH1309" s="114"/>
      <c r="AI1309" s="40"/>
      <c r="AJ1309" s="41"/>
      <c r="AK1309" s="45"/>
      <c r="AL1309" s="47"/>
      <c r="AM1309" s="47"/>
      <c r="AN1309" s="121"/>
      <c r="AO1309" s="48"/>
      <c r="AP1309" s="178"/>
      <c r="AQ1309" s="206"/>
      <c r="AR1309" s="201"/>
      <c r="AS1309" s="180">
        <f t="shared" si="60"/>
        <v>0</v>
      </c>
      <c r="AT1309" s="80" t="e">
        <f t="shared" si="61"/>
        <v>#DIV/0!</v>
      </c>
      <c r="AU1309" s="187" t="e">
        <f>Risk_CAL!V1307</f>
        <v>#DIV/0!</v>
      </c>
      <c r="AV1309" s="184"/>
      <c r="AW1309" s="49"/>
      <c r="AX1309" s="50"/>
      <c r="AY1309" s="240"/>
      <c r="AZ1309" s="241"/>
      <c r="BA1309" s="242"/>
    </row>
    <row r="1310" spans="2:53" x14ac:dyDescent="0.3">
      <c r="B1310" s="9"/>
      <c r="C1310" s="10"/>
      <c r="D1310" s="167" t="str">
        <f t="shared" si="62"/>
        <v>Guatemala</v>
      </c>
      <c r="E1310" s="10"/>
      <c r="F1310" s="10"/>
      <c r="G1310" s="11"/>
      <c r="H1310" s="10"/>
      <c r="I1310" s="12"/>
      <c r="J1310" s="24"/>
      <c r="K1310" s="25"/>
      <c r="L1310" s="171"/>
      <c r="M1310" s="25"/>
      <c r="N1310" s="26"/>
      <c r="O1310" s="35"/>
      <c r="P1310" s="152"/>
      <c r="Q1310" s="39"/>
      <c r="R1310" s="31"/>
      <c r="S1310" s="36"/>
      <c r="T1310" s="221"/>
      <c r="U1310" s="36"/>
      <c r="V1310" s="221"/>
      <c r="W1310" s="36"/>
      <c r="X1310" s="221"/>
      <c r="Y1310" s="55"/>
      <c r="Z1310" s="148"/>
      <c r="AA1310" s="148"/>
      <c r="AB1310" s="225"/>
      <c r="AC1310" s="148"/>
      <c r="AD1310" s="148"/>
      <c r="AE1310" s="56"/>
      <c r="AF1310" s="112"/>
      <c r="AG1310" s="113"/>
      <c r="AH1310" s="114"/>
      <c r="AI1310" s="40"/>
      <c r="AJ1310" s="41"/>
      <c r="AK1310" s="45"/>
      <c r="AL1310" s="47"/>
      <c r="AM1310" s="47"/>
      <c r="AN1310" s="121"/>
      <c r="AO1310" s="48"/>
      <c r="AP1310" s="178"/>
      <c r="AQ1310" s="206"/>
      <c r="AR1310" s="201"/>
      <c r="AS1310" s="180">
        <f t="shared" si="60"/>
        <v>0</v>
      </c>
      <c r="AT1310" s="80" t="e">
        <f t="shared" si="61"/>
        <v>#DIV/0!</v>
      </c>
      <c r="AU1310" s="187" t="e">
        <f>Risk_CAL!V1308</f>
        <v>#DIV/0!</v>
      </c>
      <c r="AV1310" s="184"/>
      <c r="AW1310" s="49"/>
      <c r="AX1310" s="50"/>
      <c r="AY1310" s="240"/>
      <c r="AZ1310" s="241"/>
      <c r="BA1310" s="242"/>
    </row>
    <row r="1311" spans="2:53" x14ac:dyDescent="0.3">
      <c r="B1311" s="9"/>
      <c r="C1311" s="10"/>
      <c r="D1311" s="167" t="str">
        <f t="shared" si="62"/>
        <v>Guatemala</v>
      </c>
      <c r="E1311" s="10"/>
      <c r="F1311" s="10"/>
      <c r="G1311" s="11"/>
      <c r="H1311" s="10"/>
      <c r="I1311" s="12"/>
      <c r="J1311" s="24"/>
      <c r="K1311" s="25"/>
      <c r="L1311" s="171"/>
      <c r="M1311" s="25"/>
      <c r="N1311" s="26"/>
      <c r="O1311" s="35"/>
      <c r="P1311" s="152"/>
      <c r="Q1311" s="39"/>
      <c r="R1311" s="31"/>
      <c r="S1311" s="36"/>
      <c r="T1311" s="221"/>
      <c r="U1311" s="36"/>
      <c r="V1311" s="221"/>
      <c r="W1311" s="36"/>
      <c r="X1311" s="221"/>
      <c r="Y1311" s="55"/>
      <c r="Z1311" s="148"/>
      <c r="AA1311" s="148"/>
      <c r="AB1311" s="225"/>
      <c r="AC1311" s="148"/>
      <c r="AD1311" s="148"/>
      <c r="AE1311" s="56"/>
      <c r="AF1311" s="112"/>
      <c r="AG1311" s="113"/>
      <c r="AH1311" s="114"/>
      <c r="AI1311" s="40"/>
      <c r="AJ1311" s="41"/>
      <c r="AK1311" s="45"/>
      <c r="AL1311" s="47"/>
      <c r="AM1311" s="47"/>
      <c r="AN1311" s="121"/>
      <c r="AO1311" s="48"/>
      <c r="AP1311" s="178"/>
      <c r="AQ1311" s="206"/>
      <c r="AR1311" s="201"/>
      <c r="AS1311" s="180">
        <f t="shared" si="60"/>
        <v>0</v>
      </c>
      <c r="AT1311" s="80" t="e">
        <f t="shared" si="61"/>
        <v>#DIV/0!</v>
      </c>
      <c r="AU1311" s="187" t="e">
        <f>Risk_CAL!V1309</f>
        <v>#DIV/0!</v>
      </c>
      <c r="AV1311" s="184"/>
      <c r="AW1311" s="49"/>
      <c r="AX1311" s="50"/>
      <c r="AY1311" s="240"/>
      <c r="AZ1311" s="241"/>
      <c r="BA1311" s="242"/>
    </row>
    <row r="1312" spans="2:53" x14ac:dyDescent="0.3">
      <c r="B1312" s="9"/>
      <c r="C1312" s="10"/>
      <c r="D1312" s="167" t="str">
        <f t="shared" si="62"/>
        <v>Guatemala</v>
      </c>
      <c r="E1312" s="10"/>
      <c r="F1312" s="10"/>
      <c r="G1312" s="11"/>
      <c r="H1312" s="10"/>
      <c r="I1312" s="12"/>
      <c r="J1312" s="24"/>
      <c r="K1312" s="25"/>
      <c r="L1312" s="171"/>
      <c r="M1312" s="25"/>
      <c r="N1312" s="26"/>
      <c r="O1312" s="35"/>
      <c r="P1312" s="152"/>
      <c r="Q1312" s="39"/>
      <c r="R1312" s="31"/>
      <c r="S1312" s="36"/>
      <c r="T1312" s="221"/>
      <c r="U1312" s="36"/>
      <c r="V1312" s="221"/>
      <c r="W1312" s="36"/>
      <c r="X1312" s="221"/>
      <c r="Y1312" s="55"/>
      <c r="Z1312" s="148"/>
      <c r="AA1312" s="148"/>
      <c r="AB1312" s="225"/>
      <c r="AC1312" s="148"/>
      <c r="AD1312" s="148"/>
      <c r="AE1312" s="56"/>
      <c r="AF1312" s="112"/>
      <c r="AG1312" s="113"/>
      <c r="AH1312" s="114"/>
      <c r="AI1312" s="40"/>
      <c r="AJ1312" s="41"/>
      <c r="AK1312" s="45"/>
      <c r="AL1312" s="47"/>
      <c r="AM1312" s="47"/>
      <c r="AN1312" s="121"/>
      <c r="AO1312" s="48"/>
      <c r="AP1312" s="178"/>
      <c r="AQ1312" s="206"/>
      <c r="AR1312" s="201"/>
      <c r="AS1312" s="180">
        <f t="shared" si="60"/>
        <v>0</v>
      </c>
      <c r="AT1312" s="80" t="e">
        <f t="shared" si="61"/>
        <v>#DIV/0!</v>
      </c>
      <c r="AU1312" s="187" t="e">
        <f>Risk_CAL!V1310</f>
        <v>#DIV/0!</v>
      </c>
      <c r="AV1312" s="184"/>
      <c r="AW1312" s="49"/>
      <c r="AX1312" s="50"/>
      <c r="AY1312" s="240"/>
      <c r="AZ1312" s="241"/>
      <c r="BA1312" s="242"/>
    </row>
    <row r="1313" spans="2:53" x14ac:dyDescent="0.3">
      <c r="B1313" s="9"/>
      <c r="C1313" s="10"/>
      <c r="D1313" s="167" t="str">
        <f t="shared" si="62"/>
        <v>Guatemala</v>
      </c>
      <c r="E1313" s="10"/>
      <c r="F1313" s="10"/>
      <c r="G1313" s="11"/>
      <c r="H1313" s="10"/>
      <c r="I1313" s="12"/>
      <c r="J1313" s="24"/>
      <c r="K1313" s="25"/>
      <c r="L1313" s="171"/>
      <c r="M1313" s="25"/>
      <c r="N1313" s="26"/>
      <c r="O1313" s="35"/>
      <c r="P1313" s="152"/>
      <c r="Q1313" s="39"/>
      <c r="R1313" s="31"/>
      <c r="S1313" s="36"/>
      <c r="T1313" s="221"/>
      <c r="U1313" s="36"/>
      <c r="V1313" s="221"/>
      <c r="W1313" s="36"/>
      <c r="X1313" s="221"/>
      <c r="Y1313" s="55"/>
      <c r="Z1313" s="148"/>
      <c r="AA1313" s="148"/>
      <c r="AB1313" s="225"/>
      <c r="AC1313" s="148"/>
      <c r="AD1313" s="148"/>
      <c r="AE1313" s="56"/>
      <c r="AF1313" s="112"/>
      <c r="AG1313" s="113"/>
      <c r="AH1313" s="114"/>
      <c r="AI1313" s="40"/>
      <c r="AJ1313" s="41"/>
      <c r="AK1313" s="45"/>
      <c r="AL1313" s="47"/>
      <c r="AM1313" s="47"/>
      <c r="AN1313" s="121"/>
      <c r="AO1313" s="48"/>
      <c r="AP1313" s="178"/>
      <c r="AQ1313" s="206"/>
      <c r="AR1313" s="201"/>
      <c r="AS1313" s="180">
        <f t="shared" si="60"/>
        <v>0</v>
      </c>
      <c r="AT1313" s="80" t="e">
        <f t="shared" si="61"/>
        <v>#DIV/0!</v>
      </c>
      <c r="AU1313" s="187" t="e">
        <f>Risk_CAL!V1311</f>
        <v>#DIV/0!</v>
      </c>
      <c r="AV1313" s="184"/>
      <c r="AW1313" s="49"/>
      <c r="AX1313" s="50"/>
      <c r="AY1313" s="240"/>
      <c r="AZ1313" s="241"/>
      <c r="BA1313" s="242"/>
    </row>
    <row r="1314" spans="2:53" x14ac:dyDescent="0.3">
      <c r="B1314" s="9"/>
      <c r="C1314" s="10"/>
      <c r="D1314" s="167" t="str">
        <f t="shared" si="62"/>
        <v>Guatemala</v>
      </c>
      <c r="E1314" s="10"/>
      <c r="F1314" s="10"/>
      <c r="G1314" s="11"/>
      <c r="H1314" s="10"/>
      <c r="I1314" s="12"/>
      <c r="J1314" s="24"/>
      <c r="K1314" s="25"/>
      <c r="L1314" s="171"/>
      <c r="M1314" s="25"/>
      <c r="N1314" s="26"/>
      <c r="O1314" s="35"/>
      <c r="P1314" s="152"/>
      <c r="Q1314" s="39"/>
      <c r="R1314" s="31"/>
      <c r="S1314" s="36"/>
      <c r="T1314" s="221"/>
      <c r="U1314" s="36"/>
      <c r="V1314" s="221"/>
      <c r="W1314" s="36"/>
      <c r="X1314" s="221"/>
      <c r="Y1314" s="55"/>
      <c r="Z1314" s="148"/>
      <c r="AA1314" s="148"/>
      <c r="AB1314" s="225"/>
      <c r="AC1314" s="148"/>
      <c r="AD1314" s="148"/>
      <c r="AE1314" s="56"/>
      <c r="AF1314" s="112"/>
      <c r="AG1314" s="113"/>
      <c r="AH1314" s="114"/>
      <c r="AI1314" s="40"/>
      <c r="AJ1314" s="41"/>
      <c r="AK1314" s="45"/>
      <c r="AL1314" s="47"/>
      <c r="AM1314" s="47"/>
      <c r="AN1314" s="121"/>
      <c r="AO1314" s="48"/>
      <c r="AP1314" s="178"/>
      <c r="AQ1314" s="206"/>
      <c r="AR1314" s="201"/>
      <c r="AS1314" s="180">
        <f t="shared" si="60"/>
        <v>0</v>
      </c>
      <c r="AT1314" s="80" t="e">
        <f t="shared" si="61"/>
        <v>#DIV/0!</v>
      </c>
      <c r="AU1314" s="187" t="e">
        <f>Risk_CAL!V1312</f>
        <v>#DIV/0!</v>
      </c>
      <c r="AV1314" s="184"/>
      <c r="AW1314" s="49"/>
      <c r="AX1314" s="50"/>
      <c r="AY1314" s="240"/>
      <c r="AZ1314" s="241"/>
      <c r="BA1314" s="242"/>
    </row>
    <row r="1315" spans="2:53" x14ac:dyDescent="0.3">
      <c r="B1315" s="9"/>
      <c r="C1315" s="10"/>
      <c r="D1315" s="167" t="str">
        <f t="shared" si="62"/>
        <v>Guatemala</v>
      </c>
      <c r="E1315" s="10"/>
      <c r="F1315" s="10"/>
      <c r="G1315" s="11"/>
      <c r="H1315" s="10"/>
      <c r="I1315" s="12"/>
      <c r="J1315" s="24"/>
      <c r="K1315" s="25"/>
      <c r="L1315" s="171"/>
      <c r="M1315" s="25"/>
      <c r="N1315" s="26"/>
      <c r="O1315" s="35"/>
      <c r="P1315" s="152"/>
      <c r="Q1315" s="39"/>
      <c r="R1315" s="31"/>
      <c r="S1315" s="36"/>
      <c r="T1315" s="221"/>
      <c r="U1315" s="36"/>
      <c r="V1315" s="221"/>
      <c r="W1315" s="36"/>
      <c r="X1315" s="221"/>
      <c r="Y1315" s="55"/>
      <c r="Z1315" s="148"/>
      <c r="AA1315" s="148"/>
      <c r="AB1315" s="225"/>
      <c r="AC1315" s="148"/>
      <c r="AD1315" s="148"/>
      <c r="AE1315" s="56"/>
      <c r="AF1315" s="112"/>
      <c r="AG1315" s="113"/>
      <c r="AH1315" s="114"/>
      <c r="AI1315" s="40"/>
      <c r="AJ1315" s="41"/>
      <c r="AK1315" s="45"/>
      <c r="AL1315" s="47"/>
      <c r="AM1315" s="47"/>
      <c r="AN1315" s="121"/>
      <c r="AO1315" s="48"/>
      <c r="AP1315" s="178"/>
      <c r="AQ1315" s="206"/>
      <c r="AR1315" s="201"/>
      <c r="AS1315" s="180">
        <f t="shared" si="60"/>
        <v>0</v>
      </c>
      <c r="AT1315" s="80" t="e">
        <f t="shared" si="61"/>
        <v>#DIV/0!</v>
      </c>
      <c r="AU1315" s="187" t="e">
        <f>Risk_CAL!V1313</f>
        <v>#DIV/0!</v>
      </c>
      <c r="AV1315" s="184"/>
      <c r="AW1315" s="49"/>
      <c r="AX1315" s="50"/>
      <c r="AY1315" s="240"/>
      <c r="AZ1315" s="241"/>
      <c r="BA1315" s="242"/>
    </row>
    <row r="1316" spans="2:53" x14ac:dyDescent="0.3">
      <c r="B1316" s="9"/>
      <c r="C1316" s="10"/>
      <c r="D1316" s="167" t="str">
        <f t="shared" si="62"/>
        <v>Guatemala</v>
      </c>
      <c r="E1316" s="10"/>
      <c r="F1316" s="10"/>
      <c r="G1316" s="11"/>
      <c r="H1316" s="10"/>
      <c r="I1316" s="12"/>
      <c r="J1316" s="24"/>
      <c r="K1316" s="25"/>
      <c r="L1316" s="171"/>
      <c r="M1316" s="25"/>
      <c r="N1316" s="26"/>
      <c r="O1316" s="35"/>
      <c r="P1316" s="152"/>
      <c r="Q1316" s="39"/>
      <c r="R1316" s="31"/>
      <c r="S1316" s="36"/>
      <c r="T1316" s="221"/>
      <c r="U1316" s="36"/>
      <c r="V1316" s="221"/>
      <c r="W1316" s="36"/>
      <c r="X1316" s="221"/>
      <c r="Y1316" s="55"/>
      <c r="Z1316" s="148"/>
      <c r="AA1316" s="148"/>
      <c r="AB1316" s="225"/>
      <c r="AC1316" s="148"/>
      <c r="AD1316" s="148"/>
      <c r="AE1316" s="56"/>
      <c r="AF1316" s="112"/>
      <c r="AG1316" s="113"/>
      <c r="AH1316" s="114"/>
      <c r="AI1316" s="40"/>
      <c r="AJ1316" s="41"/>
      <c r="AK1316" s="45"/>
      <c r="AL1316" s="47"/>
      <c r="AM1316" s="47"/>
      <c r="AN1316" s="121"/>
      <c r="AO1316" s="48"/>
      <c r="AP1316" s="178"/>
      <c r="AQ1316" s="206"/>
      <c r="AR1316" s="201"/>
      <c r="AS1316" s="180">
        <f t="shared" si="60"/>
        <v>0</v>
      </c>
      <c r="AT1316" s="80" t="e">
        <f t="shared" si="61"/>
        <v>#DIV/0!</v>
      </c>
      <c r="AU1316" s="187" t="e">
        <f>Risk_CAL!V1314</f>
        <v>#DIV/0!</v>
      </c>
      <c r="AV1316" s="184"/>
      <c r="AW1316" s="49"/>
      <c r="AX1316" s="50"/>
      <c r="AY1316" s="240"/>
      <c r="AZ1316" s="241"/>
      <c r="BA1316" s="242"/>
    </row>
    <row r="1317" spans="2:53" x14ac:dyDescent="0.3">
      <c r="B1317" s="9"/>
      <c r="C1317" s="10"/>
      <c r="D1317" s="167" t="str">
        <f t="shared" si="62"/>
        <v>Guatemala</v>
      </c>
      <c r="E1317" s="10"/>
      <c r="F1317" s="10"/>
      <c r="G1317" s="11"/>
      <c r="H1317" s="10"/>
      <c r="I1317" s="12"/>
      <c r="J1317" s="24"/>
      <c r="K1317" s="25"/>
      <c r="L1317" s="171"/>
      <c r="M1317" s="25"/>
      <c r="N1317" s="26"/>
      <c r="O1317" s="35"/>
      <c r="P1317" s="152"/>
      <c r="Q1317" s="39"/>
      <c r="R1317" s="31"/>
      <c r="S1317" s="36"/>
      <c r="T1317" s="221"/>
      <c r="U1317" s="36"/>
      <c r="V1317" s="221"/>
      <c r="W1317" s="36"/>
      <c r="X1317" s="221"/>
      <c r="Y1317" s="55"/>
      <c r="Z1317" s="148"/>
      <c r="AA1317" s="148"/>
      <c r="AB1317" s="225"/>
      <c r="AC1317" s="148"/>
      <c r="AD1317" s="148"/>
      <c r="AE1317" s="56"/>
      <c r="AF1317" s="112"/>
      <c r="AG1317" s="113"/>
      <c r="AH1317" s="114"/>
      <c r="AI1317" s="40"/>
      <c r="AJ1317" s="41"/>
      <c r="AK1317" s="45"/>
      <c r="AL1317" s="47"/>
      <c r="AM1317" s="47"/>
      <c r="AN1317" s="121"/>
      <c r="AO1317" s="48"/>
      <c r="AP1317" s="178"/>
      <c r="AQ1317" s="206"/>
      <c r="AR1317" s="201"/>
      <c r="AS1317" s="180">
        <f t="shared" si="60"/>
        <v>0</v>
      </c>
      <c r="AT1317" s="80" t="e">
        <f t="shared" si="61"/>
        <v>#DIV/0!</v>
      </c>
      <c r="AU1317" s="187" t="e">
        <f>Risk_CAL!V1315</f>
        <v>#DIV/0!</v>
      </c>
      <c r="AV1317" s="184"/>
      <c r="AW1317" s="49"/>
      <c r="AX1317" s="50"/>
      <c r="AY1317" s="240"/>
      <c r="AZ1317" s="241"/>
      <c r="BA1317" s="242"/>
    </row>
    <row r="1318" spans="2:53" x14ac:dyDescent="0.3">
      <c r="B1318" s="9"/>
      <c r="C1318" s="10"/>
      <c r="D1318" s="167" t="str">
        <f t="shared" si="62"/>
        <v>Guatemala</v>
      </c>
      <c r="E1318" s="10"/>
      <c r="F1318" s="10"/>
      <c r="G1318" s="11"/>
      <c r="H1318" s="10"/>
      <c r="I1318" s="12"/>
      <c r="J1318" s="24"/>
      <c r="K1318" s="25"/>
      <c r="L1318" s="171"/>
      <c r="M1318" s="25"/>
      <c r="N1318" s="26"/>
      <c r="O1318" s="35"/>
      <c r="P1318" s="152"/>
      <c r="Q1318" s="39"/>
      <c r="R1318" s="31"/>
      <c r="S1318" s="36"/>
      <c r="T1318" s="221"/>
      <c r="U1318" s="36"/>
      <c r="V1318" s="221"/>
      <c r="W1318" s="36"/>
      <c r="X1318" s="221"/>
      <c r="Y1318" s="55"/>
      <c r="Z1318" s="148"/>
      <c r="AA1318" s="148"/>
      <c r="AB1318" s="225"/>
      <c r="AC1318" s="148"/>
      <c r="AD1318" s="148"/>
      <c r="AE1318" s="56"/>
      <c r="AF1318" s="112"/>
      <c r="AG1318" s="113"/>
      <c r="AH1318" s="114"/>
      <c r="AI1318" s="40"/>
      <c r="AJ1318" s="41"/>
      <c r="AK1318" s="45"/>
      <c r="AL1318" s="47"/>
      <c r="AM1318" s="47"/>
      <c r="AN1318" s="121"/>
      <c r="AO1318" s="48"/>
      <c r="AP1318" s="178"/>
      <c r="AQ1318" s="206"/>
      <c r="AR1318" s="201"/>
      <c r="AS1318" s="180">
        <f t="shared" si="60"/>
        <v>0</v>
      </c>
      <c r="AT1318" s="80" t="e">
        <f t="shared" si="61"/>
        <v>#DIV/0!</v>
      </c>
      <c r="AU1318" s="187" t="e">
        <f>Risk_CAL!V1316</f>
        <v>#DIV/0!</v>
      </c>
      <c r="AV1318" s="184"/>
      <c r="AW1318" s="49"/>
      <c r="AX1318" s="50"/>
      <c r="AY1318" s="240"/>
      <c r="AZ1318" s="241"/>
      <c r="BA1318" s="242"/>
    </row>
    <row r="1319" spans="2:53" x14ac:dyDescent="0.3">
      <c r="B1319" s="9"/>
      <c r="C1319" s="10"/>
      <c r="D1319" s="167" t="str">
        <f t="shared" si="62"/>
        <v>Guatemala</v>
      </c>
      <c r="E1319" s="10"/>
      <c r="F1319" s="10"/>
      <c r="G1319" s="11"/>
      <c r="H1319" s="10"/>
      <c r="I1319" s="12"/>
      <c r="J1319" s="24"/>
      <c r="K1319" s="25"/>
      <c r="L1319" s="171"/>
      <c r="M1319" s="25"/>
      <c r="N1319" s="26"/>
      <c r="O1319" s="35"/>
      <c r="P1319" s="152"/>
      <c r="Q1319" s="39"/>
      <c r="R1319" s="31"/>
      <c r="S1319" s="36"/>
      <c r="T1319" s="221"/>
      <c r="U1319" s="36"/>
      <c r="V1319" s="221"/>
      <c r="W1319" s="36"/>
      <c r="X1319" s="221"/>
      <c r="Y1319" s="55"/>
      <c r="Z1319" s="148"/>
      <c r="AA1319" s="148"/>
      <c r="AB1319" s="225"/>
      <c r="AC1319" s="148"/>
      <c r="AD1319" s="148"/>
      <c r="AE1319" s="56"/>
      <c r="AF1319" s="112"/>
      <c r="AG1319" s="113"/>
      <c r="AH1319" s="114"/>
      <c r="AI1319" s="40"/>
      <c r="AJ1319" s="41"/>
      <c r="AK1319" s="45"/>
      <c r="AL1319" s="47"/>
      <c r="AM1319" s="47"/>
      <c r="AN1319" s="121"/>
      <c r="AO1319" s="48"/>
      <c r="AP1319" s="178"/>
      <c r="AQ1319" s="206"/>
      <c r="AR1319" s="201"/>
      <c r="AS1319" s="180">
        <f t="shared" si="60"/>
        <v>0</v>
      </c>
      <c r="AT1319" s="80" t="e">
        <f t="shared" si="61"/>
        <v>#DIV/0!</v>
      </c>
      <c r="AU1319" s="187" t="e">
        <f>Risk_CAL!V1317</f>
        <v>#DIV/0!</v>
      </c>
      <c r="AV1319" s="184"/>
      <c r="AW1319" s="49"/>
      <c r="AX1319" s="50"/>
      <c r="AY1319" s="240"/>
      <c r="AZ1319" s="241"/>
      <c r="BA1319" s="242"/>
    </row>
    <row r="1320" spans="2:53" x14ac:dyDescent="0.3">
      <c r="B1320" s="9"/>
      <c r="C1320" s="10"/>
      <c r="D1320" s="167" t="str">
        <f t="shared" si="62"/>
        <v>Guatemala</v>
      </c>
      <c r="E1320" s="10"/>
      <c r="F1320" s="10"/>
      <c r="G1320" s="11"/>
      <c r="H1320" s="10"/>
      <c r="I1320" s="12"/>
      <c r="J1320" s="24"/>
      <c r="K1320" s="25"/>
      <c r="L1320" s="171"/>
      <c r="M1320" s="25"/>
      <c r="N1320" s="26"/>
      <c r="O1320" s="35"/>
      <c r="P1320" s="152"/>
      <c r="Q1320" s="39"/>
      <c r="R1320" s="31"/>
      <c r="S1320" s="36"/>
      <c r="T1320" s="221"/>
      <c r="U1320" s="36"/>
      <c r="V1320" s="221"/>
      <c r="W1320" s="36"/>
      <c r="X1320" s="221"/>
      <c r="Y1320" s="55"/>
      <c r="Z1320" s="148"/>
      <c r="AA1320" s="148"/>
      <c r="AB1320" s="225"/>
      <c r="AC1320" s="148"/>
      <c r="AD1320" s="148"/>
      <c r="AE1320" s="56"/>
      <c r="AF1320" s="112"/>
      <c r="AG1320" s="113"/>
      <c r="AH1320" s="114"/>
      <c r="AI1320" s="40"/>
      <c r="AJ1320" s="41"/>
      <c r="AK1320" s="45"/>
      <c r="AL1320" s="47"/>
      <c r="AM1320" s="47"/>
      <c r="AN1320" s="121"/>
      <c r="AO1320" s="48"/>
      <c r="AP1320" s="178"/>
      <c r="AQ1320" s="206"/>
      <c r="AR1320" s="201"/>
      <c r="AS1320" s="180">
        <f t="shared" si="60"/>
        <v>0</v>
      </c>
      <c r="AT1320" s="80" t="e">
        <f t="shared" si="61"/>
        <v>#DIV/0!</v>
      </c>
      <c r="AU1320" s="187" t="e">
        <f>Risk_CAL!V1318</f>
        <v>#DIV/0!</v>
      </c>
      <c r="AV1320" s="184"/>
      <c r="AW1320" s="49"/>
      <c r="AX1320" s="50"/>
      <c r="AY1320" s="240"/>
      <c r="AZ1320" s="241"/>
      <c r="BA1320" s="242"/>
    </row>
    <row r="1321" spans="2:53" x14ac:dyDescent="0.3">
      <c r="B1321" s="9"/>
      <c r="C1321" s="10"/>
      <c r="D1321" s="167" t="str">
        <f t="shared" si="62"/>
        <v>Guatemala</v>
      </c>
      <c r="E1321" s="10"/>
      <c r="F1321" s="10"/>
      <c r="G1321" s="11"/>
      <c r="H1321" s="10"/>
      <c r="I1321" s="12"/>
      <c r="J1321" s="24"/>
      <c r="K1321" s="25"/>
      <c r="L1321" s="171"/>
      <c r="M1321" s="25"/>
      <c r="N1321" s="26"/>
      <c r="O1321" s="35"/>
      <c r="P1321" s="152"/>
      <c r="Q1321" s="39"/>
      <c r="R1321" s="31"/>
      <c r="S1321" s="36"/>
      <c r="T1321" s="221"/>
      <c r="U1321" s="36"/>
      <c r="V1321" s="221"/>
      <c r="W1321" s="36"/>
      <c r="X1321" s="221"/>
      <c r="Y1321" s="55"/>
      <c r="Z1321" s="148"/>
      <c r="AA1321" s="148"/>
      <c r="AB1321" s="225"/>
      <c r="AC1321" s="148"/>
      <c r="AD1321" s="148"/>
      <c r="AE1321" s="56"/>
      <c r="AF1321" s="112"/>
      <c r="AG1321" s="113"/>
      <c r="AH1321" s="114"/>
      <c r="AI1321" s="40"/>
      <c r="AJ1321" s="41"/>
      <c r="AK1321" s="45"/>
      <c r="AL1321" s="47"/>
      <c r="AM1321" s="47"/>
      <c r="AN1321" s="121"/>
      <c r="AO1321" s="48"/>
      <c r="AP1321" s="178"/>
      <c r="AQ1321" s="206"/>
      <c r="AR1321" s="201"/>
      <c r="AS1321" s="180">
        <f t="shared" si="60"/>
        <v>0</v>
      </c>
      <c r="AT1321" s="80" t="e">
        <f t="shared" si="61"/>
        <v>#DIV/0!</v>
      </c>
      <c r="AU1321" s="187" t="e">
        <f>Risk_CAL!V1319</f>
        <v>#DIV/0!</v>
      </c>
      <c r="AV1321" s="184"/>
      <c r="AW1321" s="49"/>
      <c r="AX1321" s="50"/>
      <c r="AY1321" s="240"/>
      <c r="AZ1321" s="241"/>
      <c r="BA1321" s="242"/>
    </row>
    <row r="1322" spans="2:53" x14ac:dyDescent="0.3">
      <c r="B1322" s="9"/>
      <c r="C1322" s="10"/>
      <c r="D1322" s="167" t="str">
        <f t="shared" si="62"/>
        <v>Guatemala</v>
      </c>
      <c r="E1322" s="10"/>
      <c r="F1322" s="10"/>
      <c r="G1322" s="11"/>
      <c r="H1322" s="10"/>
      <c r="I1322" s="12"/>
      <c r="J1322" s="24"/>
      <c r="K1322" s="25"/>
      <c r="L1322" s="171"/>
      <c r="M1322" s="25"/>
      <c r="N1322" s="26"/>
      <c r="O1322" s="35"/>
      <c r="P1322" s="152"/>
      <c r="Q1322" s="39"/>
      <c r="R1322" s="31"/>
      <c r="S1322" s="36"/>
      <c r="T1322" s="221"/>
      <c r="U1322" s="36"/>
      <c r="V1322" s="221"/>
      <c r="W1322" s="36"/>
      <c r="X1322" s="221"/>
      <c r="Y1322" s="55"/>
      <c r="Z1322" s="148"/>
      <c r="AA1322" s="148"/>
      <c r="AB1322" s="225"/>
      <c r="AC1322" s="148"/>
      <c r="AD1322" s="148"/>
      <c r="AE1322" s="56"/>
      <c r="AF1322" s="112"/>
      <c r="AG1322" s="113"/>
      <c r="AH1322" s="114"/>
      <c r="AI1322" s="40"/>
      <c r="AJ1322" s="41"/>
      <c r="AK1322" s="45"/>
      <c r="AL1322" s="47"/>
      <c r="AM1322" s="47"/>
      <c r="AN1322" s="121"/>
      <c r="AO1322" s="48"/>
      <c r="AP1322" s="178"/>
      <c r="AQ1322" s="206"/>
      <c r="AR1322" s="201"/>
      <c r="AS1322" s="180">
        <f t="shared" si="60"/>
        <v>0</v>
      </c>
      <c r="AT1322" s="80" t="e">
        <f t="shared" si="61"/>
        <v>#DIV/0!</v>
      </c>
      <c r="AU1322" s="187" t="e">
        <f>Risk_CAL!V1320</f>
        <v>#DIV/0!</v>
      </c>
      <c r="AV1322" s="184"/>
      <c r="AW1322" s="49"/>
      <c r="AX1322" s="50"/>
      <c r="AY1322" s="240"/>
      <c r="AZ1322" s="241"/>
      <c r="BA1322" s="242"/>
    </row>
    <row r="1323" spans="2:53" x14ac:dyDescent="0.3">
      <c r="B1323" s="9"/>
      <c r="C1323" s="10"/>
      <c r="D1323" s="167" t="str">
        <f t="shared" si="62"/>
        <v>Guatemala</v>
      </c>
      <c r="E1323" s="10"/>
      <c r="F1323" s="10"/>
      <c r="G1323" s="11"/>
      <c r="H1323" s="10"/>
      <c r="I1323" s="12"/>
      <c r="J1323" s="24"/>
      <c r="K1323" s="25"/>
      <c r="L1323" s="171"/>
      <c r="M1323" s="25"/>
      <c r="N1323" s="26"/>
      <c r="O1323" s="35"/>
      <c r="P1323" s="152"/>
      <c r="Q1323" s="39"/>
      <c r="R1323" s="31"/>
      <c r="S1323" s="36"/>
      <c r="T1323" s="221"/>
      <c r="U1323" s="36"/>
      <c r="V1323" s="221"/>
      <c r="W1323" s="36"/>
      <c r="X1323" s="221"/>
      <c r="Y1323" s="55"/>
      <c r="Z1323" s="148"/>
      <c r="AA1323" s="148"/>
      <c r="AB1323" s="225"/>
      <c r="AC1323" s="148"/>
      <c r="AD1323" s="148"/>
      <c r="AE1323" s="56"/>
      <c r="AF1323" s="112"/>
      <c r="AG1323" s="113"/>
      <c r="AH1323" s="114"/>
      <c r="AI1323" s="40"/>
      <c r="AJ1323" s="41"/>
      <c r="AK1323" s="45"/>
      <c r="AL1323" s="47"/>
      <c r="AM1323" s="47"/>
      <c r="AN1323" s="121"/>
      <c r="AO1323" s="48"/>
      <c r="AP1323" s="178"/>
      <c r="AQ1323" s="206"/>
      <c r="AR1323" s="201"/>
      <c r="AS1323" s="180">
        <f t="shared" si="60"/>
        <v>0</v>
      </c>
      <c r="AT1323" s="80" t="e">
        <f t="shared" si="61"/>
        <v>#DIV/0!</v>
      </c>
      <c r="AU1323" s="187" t="e">
        <f>Risk_CAL!V1321</f>
        <v>#DIV/0!</v>
      </c>
      <c r="AV1323" s="184"/>
      <c r="AW1323" s="49"/>
      <c r="AX1323" s="50"/>
      <c r="AY1323" s="240"/>
      <c r="AZ1323" s="241"/>
      <c r="BA1323" s="242"/>
    </row>
    <row r="1324" spans="2:53" x14ac:dyDescent="0.3">
      <c r="B1324" s="9"/>
      <c r="C1324" s="10"/>
      <c r="D1324" s="167" t="str">
        <f t="shared" si="62"/>
        <v>Guatemala</v>
      </c>
      <c r="E1324" s="10"/>
      <c r="F1324" s="10"/>
      <c r="G1324" s="11"/>
      <c r="H1324" s="10"/>
      <c r="I1324" s="12"/>
      <c r="J1324" s="24"/>
      <c r="K1324" s="25"/>
      <c r="L1324" s="171"/>
      <c r="M1324" s="25"/>
      <c r="N1324" s="26"/>
      <c r="O1324" s="35"/>
      <c r="P1324" s="152"/>
      <c r="Q1324" s="39"/>
      <c r="R1324" s="31"/>
      <c r="S1324" s="36"/>
      <c r="T1324" s="221"/>
      <c r="U1324" s="36"/>
      <c r="V1324" s="221"/>
      <c r="W1324" s="36"/>
      <c r="X1324" s="221"/>
      <c r="Y1324" s="55"/>
      <c r="Z1324" s="148"/>
      <c r="AA1324" s="148"/>
      <c r="AB1324" s="225"/>
      <c r="AC1324" s="148"/>
      <c r="AD1324" s="148"/>
      <c r="AE1324" s="56"/>
      <c r="AF1324" s="112"/>
      <c r="AG1324" s="113"/>
      <c r="AH1324" s="114"/>
      <c r="AI1324" s="40"/>
      <c r="AJ1324" s="41"/>
      <c r="AK1324" s="45"/>
      <c r="AL1324" s="47"/>
      <c r="AM1324" s="47"/>
      <c r="AN1324" s="121"/>
      <c r="AO1324" s="48"/>
      <c r="AP1324" s="178"/>
      <c r="AQ1324" s="206"/>
      <c r="AR1324" s="201"/>
      <c r="AS1324" s="180">
        <f t="shared" si="60"/>
        <v>0</v>
      </c>
      <c r="AT1324" s="80" t="e">
        <f t="shared" si="61"/>
        <v>#DIV/0!</v>
      </c>
      <c r="AU1324" s="187" t="e">
        <f>Risk_CAL!V1322</f>
        <v>#DIV/0!</v>
      </c>
      <c r="AV1324" s="184"/>
      <c r="AW1324" s="49"/>
      <c r="AX1324" s="50"/>
      <c r="AY1324" s="240"/>
      <c r="AZ1324" s="241"/>
      <c r="BA1324" s="242"/>
    </row>
    <row r="1325" spans="2:53" x14ac:dyDescent="0.3">
      <c r="B1325" s="9"/>
      <c r="C1325" s="10"/>
      <c r="D1325" s="167" t="str">
        <f t="shared" si="62"/>
        <v>Guatemala</v>
      </c>
      <c r="E1325" s="10"/>
      <c r="F1325" s="10"/>
      <c r="G1325" s="11"/>
      <c r="H1325" s="10"/>
      <c r="I1325" s="12"/>
      <c r="J1325" s="24"/>
      <c r="K1325" s="25"/>
      <c r="L1325" s="171"/>
      <c r="M1325" s="25"/>
      <c r="N1325" s="26"/>
      <c r="O1325" s="35"/>
      <c r="P1325" s="152"/>
      <c r="Q1325" s="39"/>
      <c r="R1325" s="31"/>
      <c r="S1325" s="36"/>
      <c r="T1325" s="221"/>
      <c r="U1325" s="36"/>
      <c r="V1325" s="221"/>
      <c r="W1325" s="36"/>
      <c r="X1325" s="221"/>
      <c r="Y1325" s="55"/>
      <c r="Z1325" s="148"/>
      <c r="AA1325" s="148"/>
      <c r="AB1325" s="225"/>
      <c r="AC1325" s="148"/>
      <c r="AD1325" s="148"/>
      <c r="AE1325" s="56"/>
      <c r="AF1325" s="112"/>
      <c r="AG1325" s="113"/>
      <c r="AH1325" s="114"/>
      <c r="AI1325" s="40"/>
      <c r="AJ1325" s="41"/>
      <c r="AK1325" s="45"/>
      <c r="AL1325" s="47"/>
      <c r="AM1325" s="47"/>
      <c r="AN1325" s="121"/>
      <c r="AO1325" s="48"/>
      <c r="AP1325" s="178"/>
      <c r="AQ1325" s="206"/>
      <c r="AR1325" s="201"/>
      <c r="AS1325" s="180">
        <f t="shared" si="60"/>
        <v>0</v>
      </c>
      <c r="AT1325" s="80" t="e">
        <f t="shared" si="61"/>
        <v>#DIV/0!</v>
      </c>
      <c r="AU1325" s="187" t="e">
        <f>Risk_CAL!V1323</f>
        <v>#DIV/0!</v>
      </c>
      <c r="AV1325" s="184"/>
      <c r="AW1325" s="49"/>
      <c r="AX1325" s="50"/>
      <c r="AY1325" s="240"/>
      <c r="AZ1325" s="241"/>
      <c r="BA1325" s="242"/>
    </row>
    <row r="1326" spans="2:53" x14ac:dyDescent="0.3">
      <c r="B1326" s="9"/>
      <c r="C1326" s="10"/>
      <c r="D1326" s="167" t="str">
        <f t="shared" si="62"/>
        <v>Guatemala</v>
      </c>
      <c r="E1326" s="10"/>
      <c r="F1326" s="10"/>
      <c r="G1326" s="11"/>
      <c r="H1326" s="10"/>
      <c r="I1326" s="12"/>
      <c r="J1326" s="24"/>
      <c r="K1326" s="25"/>
      <c r="L1326" s="171"/>
      <c r="M1326" s="25"/>
      <c r="N1326" s="26"/>
      <c r="O1326" s="35"/>
      <c r="P1326" s="152"/>
      <c r="Q1326" s="39"/>
      <c r="R1326" s="31"/>
      <c r="S1326" s="36"/>
      <c r="T1326" s="221"/>
      <c r="U1326" s="36"/>
      <c r="V1326" s="221"/>
      <c r="W1326" s="36"/>
      <c r="X1326" s="221"/>
      <c r="Y1326" s="55"/>
      <c r="Z1326" s="148"/>
      <c r="AA1326" s="148"/>
      <c r="AB1326" s="225"/>
      <c r="AC1326" s="148"/>
      <c r="AD1326" s="148"/>
      <c r="AE1326" s="56"/>
      <c r="AF1326" s="112"/>
      <c r="AG1326" s="113"/>
      <c r="AH1326" s="114"/>
      <c r="AI1326" s="40"/>
      <c r="AJ1326" s="41"/>
      <c r="AK1326" s="45"/>
      <c r="AL1326" s="47"/>
      <c r="AM1326" s="47"/>
      <c r="AN1326" s="121"/>
      <c r="AO1326" s="48"/>
      <c r="AP1326" s="178"/>
      <c r="AQ1326" s="206"/>
      <c r="AR1326" s="201"/>
      <c r="AS1326" s="180">
        <f t="shared" si="60"/>
        <v>0</v>
      </c>
      <c r="AT1326" s="80" t="e">
        <f t="shared" si="61"/>
        <v>#DIV/0!</v>
      </c>
      <c r="AU1326" s="187" t="e">
        <f>Risk_CAL!V1324</f>
        <v>#DIV/0!</v>
      </c>
      <c r="AV1326" s="184"/>
      <c r="AW1326" s="49"/>
      <c r="AX1326" s="50"/>
      <c r="AY1326" s="240"/>
      <c r="AZ1326" s="241"/>
      <c r="BA1326" s="242"/>
    </row>
    <row r="1327" spans="2:53" x14ac:dyDescent="0.3">
      <c r="B1327" s="9"/>
      <c r="C1327" s="10"/>
      <c r="D1327" s="167" t="str">
        <f t="shared" si="62"/>
        <v>Guatemala</v>
      </c>
      <c r="E1327" s="10"/>
      <c r="F1327" s="10"/>
      <c r="G1327" s="11"/>
      <c r="H1327" s="10"/>
      <c r="I1327" s="12"/>
      <c r="J1327" s="24"/>
      <c r="K1327" s="25"/>
      <c r="L1327" s="171"/>
      <c r="M1327" s="25"/>
      <c r="N1327" s="26"/>
      <c r="O1327" s="35"/>
      <c r="P1327" s="152"/>
      <c r="Q1327" s="39"/>
      <c r="R1327" s="31"/>
      <c r="S1327" s="36"/>
      <c r="T1327" s="221"/>
      <c r="U1327" s="36"/>
      <c r="V1327" s="221"/>
      <c r="W1327" s="36"/>
      <c r="X1327" s="221"/>
      <c r="Y1327" s="55"/>
      <c r="Z1327" s="148"/>
      <c r="AA1327" s="148"/>
      <c r="AB1327" s="225"/>
      <c r="AC1327" s="148"/>
      <c r="AD1327" s="148"/>
      <c r="AE1327" s="56"/>
      <c r="AF1327" s="112"/>
      <c r="AG1327" s="113"/>
      <c r="AH1327" s="114"/>
      <c r="AI1327" s="40"/>
      <c r="AJ1327" s="41"/>
      <c r="AK1327" s="45"/>
      <c r="AL1327" s="47"/>
      <c r="AM1327" s="47"/>
      <c r="AN1327" s="121"/>
      <c r="AO1327" s="48"/>
      <c r="AP1327" s="178"/>
      <c r="AQ1327" s="206"/>
      <c r="AR1327" s="201"/>
      <c r="AS1327" s="180">
        <f t="shared" si="60"/>
        <v>0</v>
      </c>
      <c r="AT1327" s="80" t="e">
        <f t="shared" si="61"/>
        <v>#DIV/0!</v>
      </c>
      <c r="AU1327" s="187" t="e">
        <f>Risk_CAL!V1325</f>
        <v>#DIV/0!</v>
      </c>
      <c r="AV1327" s="184"/>
      <c r="AW1327" s="49"/>
      <c r="AX1327" s="50"/>
      <c r="AY1327" s="240"/>
      <c r="AZ1327" s="241"/>
      <c r="BA1327" s="242"/>
    </row>
    <row r="1328" spans="2:53" x14ac:dyDescent="0.3">
      <c r="B1328" s="9"/>
      <c r="C1328" s="10"/>
      <c r="D1328" s="167" t="str">
        <f t="shared" si="62"/>
        <v>Guatemala</v>
      </c>
      <c r="E1328" s="10"/>
      <c r="F1328" s="10"/>
      <c r="G1328" s="11"/>
      <c r="H1328" s="10"/>
      <c r="I1328" s="12"/>
      <c r="J1328" s="24"/>
      <c r="K1328" s="25"/>
      <c r="L1328" s="171"/>
      <c r="M1328" s="25"/>
      <c r="N1328" s="26"/>
      <c r="O1328" s="35"/>
      <c r="P1328" s="152"/>
      <c r="Q1328" s="39"/>
      <c r="R1328" s="31"/>
      <c r="S1328" s="36"/>
      <c r="T1328" s="221"/>
      <c r="U1328" s="36"/>
      <c r="V1328" s="221"/>
      <c r="W1328" s="36"/>
      <c r="X1328" s="221"/>
      <c r="Y1328" s="55"/>
      <c r="Z1328" s="148"/>
      <c r="AA1328" s="148"/>
      <c r="AB1328" s="225"/>
      <c r="AC1328" s="148"/>
      <c r="AD1328" s="148"/>
      <c r="AE1328" s="56"/>
      <c r="AF1328" s="112"/>
      <c r="AG1328" s="113"/>
      <c r="AH1328" s="114"/>
      <c r="AI1328" s="40"/>
      <c r="AJ1328" s="41"/>
      <c r="AK1328" s="45"/>
      <c r="AL1328" s="47"/>
      <c r="AM1328" s="47"/>
      <c r="AN1328" s="121"/>
      <c r="AO1328" s="48"/>
      <c r="AP1328" s="178"/>
      <c r="AQ1328" s="206"/>
      <c r="AR1328" s="201"/>
      <c r="AS1328" s="180">
        <f t="shared" si="60"/>
        <v>0</v>
      </c>
      <c r="AT1328" s="80" t="e">
        <f t="shared" si="61"/>
        <v>#DIV/0!</v>
      </c>
      <c r="AU1328" s="187" t="e">
        <f>Risk_CAL!V1326</f>
        <v>#DIV/0!</v>
      </c>
      <c r="AV1328" s="184"/>
      <c r="AW1328" s="49"/>
      <c r="AX1328" s="50"/>
      <c r="AY1328" s="240"/>
      <c r="AZ1328" s="241"/>
      <c r="BA1328" s="242"/>
    </row>
    <row r="1329" spans="2:53" x14ac:dyDescent="0.3">
      <c r="B1329" s="9"/>
      <c r="C1329" s="10"/>
      <c r="D1329" s="167" t="str">
        <f t="shared" si="62"/>
        <v>Guatemala</v>
      </c>
      <c r="E1329" s="10"/>
      <c r="F1329" s="10"/>
      <c r="G1329" s="11"/>
      <c r="H1329" s="10"/>
      <c r="I1329" s="12"/>
      <c r="J1329" s="24"/>
      <c r="K1329" s="25"/>
      <c r="L1329" s="171"/>
      <c r="M1329" s="25"/>
      <c r="N1329" s="26"/>
      <c r="O1329" s="35"/>
      <c r="P1329" s="152"/>
      <c r="Q1329" s="39"/>
      <c r="R1329" s="31"/>
      <c r="S1329" s="36"/>
      <c r="T1329" s="221"/>
      <c r="U1329" s="36"/>
      <c r="V1329" s="221"/>
      <c r="W1329" s="36"/>
      <c r="X1329" s="221"/>
      <c r="Y1329" s="55"/>
      <c r="Z1329" s="148"/>
      <c r="AA1329" s="148"/>
      <c r="AB1329" s="225"/>
      <c r="AC1329" s="148"/>
      <c r="AD1329" s="148"/>
      <c r="AE1329" s="56"/>
      <c r="AF1329" s="112"/>
      <c r="AG1329" s="113"/>
      <c r="AH1329" s="114"/>
      <c r="AI1329" s="40"/>
      <c r="AJ1329" s="41"/>
      <c r="AK1329" s="45"/>
      <c r="AL1329" s="47"/>
      <c r="AM1329" s="47"/>
      <c r="AN1329" s="121"/>
      <c r="AO1329" s="48"/>
      <c r="AP1329" s="178"/>
      <c r="AQ1329" s="206"/>
      <c r="AR1329" s="201"/>
      <c r="AS1329" s="180">
        <f t="shared" si="60"/>
        <v>0</v>
      </c>
      <c r="AT1329" s="80" t="e">
        <f t="shared" si="61"/>
        <v>#DIV/0!</v>
      </c>
      <c r="AU1329" s="187" t="e">
        <f>Risk_CAL!V1327</f>
        <v>#DIV/0!</v>
      </c>
      <c r="AV1329" s="184"/>
      <c r="AW1329" s="49"/>
      <c r="AX1329" s="50"/>
      <c r="AY1329" s="240"/>
      <c r="AZ1329" s="241"/>
      <c r="BA1329" s="242"/>
    </row>
    <row r="1330" spans="2:53" x14ac:dyDescent="0.3">
      <c r="B1330" s="9"/>
      <c r="C1330" s="10"/>
      <c r="D1330" s="167" t="str">
        <f t="shared" si="62"/>
        <v>Guatemala</v>
      </c>
      <c r="E1330" s="10"/>
      <c r="F1330" s="10"/>
      <c r="G1330" s="11"/>
      <c r="H1330" s="10"/>
      <c r="I1330" s="12"/>
      <c r="J1330" s="24"/>
      <c r="K1330" s="25"/>
      <c r="L1330" s="171"/>
      <c r="M1330" s="25"/>
      <c r="N1330" s="26"/>
      <c r="O1330" s="35"/>
      <c r="P1330" s="152"/>
      <c r="Q1330" s="39"/>
      <c r="R1330" s="31"/>
      <c r="S1330" s="36"/>
      <c r="T1330" s="221"/>
      <c r="U1330" s="36"/>
      <c r="V1330" s="221"/>
      <c r="W1330" s="36"/>
      <c r="X1330" s="221"/>
      <c r="Y1330" s="55"/>
      <c r="Z1330" s="148"/>
      <c r="AA1330" s="148"/>
      <c r="AB1330" s="225"/>
      <c r="AC1330" s="148"/>
      <c r="AD1330" s="148"/>
      <c r="AE1330" s="56"/>
      <c r="AF1330" s="112"/>
      <c r="AG1330" s="113"/>
      <c r="AH1330" s="114"/>
      <c r="AI1330" s="40"/>
      <c r="AJ1330" s="41"/>
      <c r="AK1330" s="45"/>
      <c r="AL1330" s="47"/>
      <c r="AM1330" s="47"/>
      <c r="AN1330" s="121"/>
      <c r="AO1330" s="48"/>
      <c r="AP1330" s="178"/>
      <c r="AQ1330" s="206"/>
      <c r="AR1330" s="201"/>
      <c r="AS1330" s="180">
        <f t="shared" si="60"/>
        <v>0</v>
      </c>
      <c r="AT1330" s="80" t="e">
        <f t="shared" si="61"/>
        <v>#DIV/0!</v>
      </c>
      <c r="AU1330" s="187" t="e">
        <f>Risk_CAL!V1328</f>
        <v>#DIV/0!</v>
      </c>
      <c r="AV1330" s="184"/>
      <c r="AW1330" s="49"/>
      <c r="AX1330" s="50"/>
      <c r="AY1330" s="240"/>
      <c r="AZ1330" s="241"/>
      <c r="BA1330" s="242"/>
    </row>
    <row r="1331" spans="2:53" x14ac:dyDescent="0.3">
      <c r="B1331" s="9"/>
      <c r="C1331" s="10"/>
      <c r="D1331" s="167" t="str">
        <f t="shared" si="62"/>
        <v>Guatemala</v>
      </c>
      <c r="E1331" s="10"/>
      <c r="F1331" s="10"/>
      <c r="G1331" s="11"/>
      <c r="H1331" s="10"/>
      <c r="I1331" s="12"/>
      <c r="J1331" s="24"/>
      <c r="K1331" s="25"/>
      <c r="L1331" s="171"/>
      <c r="M1331" s="25"/>
      <c r="N1331" s="26"/>
      <c r="O1331" s="35"/>
      <c r="P1331" s="152"/>
      <c r="Q1331" s="39"/>
      <c r="R1331" s="31"/>
      <c r="S1331" s="36"/>
      <c r="T1331" s="221"/>
      <c r="U1331" s="36"/>
      <c r="V1331" s="221"/>
      <c r="W1331" s="36"/>
      <c r="X1331" s="221"/>
      <c r="Y1331" s="55"/>
      <c r="Z1331" s="148"/>
      <c r="AA1331" s="148"/>
      <c r="AB1331" s="225"/>
      <c r="AC1331" s="148"/>
      <c r="AD1331" s="148"/>
      <c r="AE1331" s="56"/>
      <c r="AF1331" s="112"/>
      <c r="AG1331" s="113"/>
      <c r="AH1331" s="114"/>
      <c r="AI1331" s="40"/>
      <c r="AJ1331" s="41"/>
      <c r="AK1331" s="45"/>
      <c r="AL1331" s="47"/>
      <c r="AM1331" s="47"/>
      <c r="AN1331" s="121"/>
      <c r="AO1331" s="48"/>
      <c r="AP1331" s="178"/>
      <c r="AQ1331" s="206"/>
      <c r="AR1331" s="201"/>
      <c r="AS1331" s="180">
        <f t="shared" si="60"/>
        <v>0</v>
      </c>
      <c r="AT1331" s="80" t="e">
        <f t="shared" si="61"/>
        <v>#DIV/0!</v>
      </c>
      <c r="AU1331" s="187" t="e">
        <f>Risk_CAL!V1329</f>
        <v>#DIV/0!</v>
      </c>
      <c r="AV1331" s="184"/>
      <c r="AW1331" s="49"/>
      <c r="AX1331" s="50"/>
      <c r="AY1331" s="240"/>
      <c r="AZ1331" s="241"/>
      <c r="BA1331" s="242"/>
    </row>
    <row r="1332" spans="2:53" x14ac:dyDescent="0.3">
      <c r="B1332" s="9"/>
      <c r="C1332" s="10"/>
      <c r="D1332" s="167" t="str">
        <f t="shared" si="62"/>
        <v>Guatemala</v>
      </c>
      <c r="E1332" s="10"/>
      <c r="F1332" s="10"/>
      <c r="G1332" s="11"/>
      <c r="H1332" s="10"/>
      <c r="I1332" s="12"/>
      <c r="J1332" s="24"/>
      <c r="K1332" s="25"/>
      <c r="L1332" s="171"/>
      <c r="M1332" s="25"/>
      <c r="N1332" s="26"/>
      <c r="O1332" s="35"/>
      <c r="P1332" s="152"/>
      <c r="Q1332" s="39"/>
      <c r="R1332" s="31"/>
      <c r="S1332" s="36"/>
      <c r="T1332" s="221"/>
      <c r="U1332" s="36"/>
      <c r="V1332" s="221"/>
      <c r="W1332" s="36"/>
      <c r="X1332" s="221"/>
      <c r="Y1332" s="55"/>
      <c r="Z1332" s="148"/>
      <c r="AA1332" s="148"/>
      <c r="AB1332" s="225"/>
      <c r="AC1332" s="148"/>
      <c r="AD1332" s="148"/>
      <c r="AE1332" s="56"/>
      <c r="AF1332" s="112"/>
      <c r="AG1332" s="113"/>
      <c r="AH1332" s="114"/>
      <c r="AI1332" s="40"/>
      <c r="AJ1332" s="41"/>
      <c r="AK1332" s="45"/>
      <c r="AL1332" s="47"/>
      <c r="AM1332" s="47"/>
      <c r="AN1332" s="121"/>
      <c r="AO1332" s="48"/>
      <c r="AP1332" s="178"/>
      <c r="AQ1332" s="206"/>
      <c r="AR1332" s="201"/>
      <c r="AS1332" s="180">
        <f t="shared" si="60"/>
        <v>0</v>
      </c>
      <c r="AT1332" s="80" t="e">
        <f t="shared" si="61"/>
        <v>#DIV/0!</v>
      </c>
      <c r="AU1332" s="187" t="e">
        <f>Risk_CAL!V1330</f>
        <v>#DIV/0!</v>
      </c>
      <c r="AV1332" s="184"/>
      <c r="AW1332" s="49"/>
      <c r="AX1332" s="50"/>
      <c r="AY1332" s="240"/>
      <c r="AZ1332" s="241"/>
      <c r="BA1332" s="242"/>
    </row>
    <row r="1333" spans="2:53" x14ac:dyDescent="0.3">
      <c r="B1333" s="9"/>
      <c r="C1333" s="10"/>
      <c r="D1333" s="167" t="str">
        <f t="shared" si="62"/>
        <v>Guatemala</v>
      </c>
      <c r="E1333" s="10"/>
      <c r="F1333" s="10"/>
      <c r="G1333" s="11"/>
      <c r="H1333" s="10"/>
      <c r="I1333" s="12"/>
      <c r="J1333" s="24"/>
      <c r="K1333" s="25"/>
      <c r="L1333" s="171"/>
      <c r="M1333" s="25"/>
      <c r="N1333" s="26"/>
      <c r="O1333" s="35"/>
      <c r="P1333" s="152"/>
      <c r="Q1333" s="39"/>
      <c r="R1333" s="31"/>
      <c r="S1333" s="36"/>
      <c r="T1333" s="221"/>
      <c r="U1333" s="36"/>
      <c r="V1333" s="221"/>
      <c r="W1333" s="36"/>
      <c r="X1333" s="221"/>
      <c r="Y1333" s="55"/>
      <c r="Z1333" s="148"/>
      <c r="AA1333" s="148"/>
      <c r="AB1333" s="225"/>
      <c r="AC1333" s="148"/>
      <c r="AD1333" s="148"/>
      <c r="AE1333" s="56"/>
      <c r="AF1333" s="112"/>
      <c r="AG1333" s="113"/>
      <c r="AH1333" s="114"/>
      <c r="AI1333" s="40"/>
      <c r="AJ1333" s="41"/>
      <c r="AK1333" s="45"/>
      <c r="AL1333" s="47"/>
      <c r="AM1333" s="47"/>
      <c r="AN1333" s="121"/>
      <c r="AO1333" s="48"/>
      <c r="AP1333" s="178"/>
      <c r="AQ1333" s="206"/>
      <c r="AR1333" s="201"/>
      <c r="AS1333" s="180">
        <f t="shared" si="60"/>
        <v>0</v>
      </c>
      <c r="AT1333" s="80" t="e">
        <f t="shared" si="61"/>
        <v>#DIV/0!</v>
      </c>
      <c r="AU1333" s="187" t="e">
        <f>Risk_CAL!V1331</f>
        <v>#DIV/0!</v>
      </c>
      <c r="AV1333" s="184"/>
      <c r="AW1333" s="49"/>
      <c r="AX1333" s="50"/>
      <c r="AY1333" s="240"/>
      <c r="AZ1333" s="241"/>
      <c r="BA1333" s="242"/>
    </row>
    <row r="1334" spans="2:53" x14ac:dyDescent="0.3">
      <c r="B1334" s="9"/>
      <c r="C1334" s="10"/>
      <c r="D1334" s="167" t="str">
        <f t="shared" si="62"/>
        <v>Guatemala</v>
      </c>
      <c r="E1334" s="10"/>
      <c r="F1334" s="10"/>
      <c r="G1334" s="11"/>
      <c r="H1334" s="10"/>
      <c r="I1334" s="12"/>
      <c r="J1334" s="24"/>
      <c r="K1334" s="25"/>
      <c r="L1334" s="171"/>
      <c r="M1334" s="25"/>
      <c r="N1334" s="26"/>
      <c r="O1334" s="35"/>
      <c r="P1334" s="152"/>
      <c r="Q1334" s="39"/>
      <c r="R1334" s="31"/>
      <c r="S1334" s="36"/>
      <c r="T1334" s="221"/>
      <c r="U1334" s="36"/>
      <c r="V1334" s="221"/>
      <c r="W1334" s="36"/>
      <c r="X1334" s="221"/>
      <c r="Y1334" s="55"/>
      <c r="Z1334" s="148"/>
      <c r="AA1334" s="148"/>
      <c r="AB1334" s="225"/>
      <c r="AC1334" s="148"/>
      <c r="AD1334" s="148"/>
      <c r="AE1334" s="56"/>
      <c r="AF1334" s="112"/>
      <c r="AG1334" s="113"/>
      <c r="AH1334" s="114"/>
      <c r="AI1334" s="40"/>
      <c r="AJ1334" s="41"/>
      <c r="AK1334" s="45"/>
      <c r="AL1334" s="47"/>
      <c r="AM1334" s="47"/>
      <c r="AN1334" s="121"/>
      <c r="AO1334" s="48"/>
      <c r="AP1334" s="178"/>
      <c r="AQ1334" s="206"/>
      <c r="AR1334" s="201"/>
      <c r="AS1334" s="180">
        <f t="shared" si="60"/>
        <v>0</v>
      </c>
      <c r="AT1334" s="80" t="e">
        <f t="shared" si="61"/>
        <v>#DIV/0!</v>
      </c>
      <c r="AU1334" s="187" t="e">
        <f>Risk_CAL!V1332</f>
        <v>#DIV/0!</v>
      </c>
      <c r="AV1334" s="184"/>
      <c r="AW1334" s="49"/>
      <c r="AX1334" s="50"/>
      <c r="AY1334" s="240"/>
      <c r="AZ1334" s="241"/>
      <c r="BA1334" s="242"/>
    </row>
    <row r="1335" spans="2:53" x14ac:dyDescent="0.3">
      <c r="B1335" s="9"/>
      <c r="C1335" s="10"/>
      <c r="D1335" s="167" t="str">
        <f t="shared" si="62"/>
        <v>Guatemala</v>
      </c>
      <c r="E1335" s="10"/>
      <c r="F1335" s="10"/>
      <c r="G1335" s="11"/>
      <c r="H1335" s="10"/>
      <c r="I1335" s="12"/>
      <c r="J1335" s="24"/>
      <c r="K1335" s="25"/>
      <c r="L1335" s="171"/>
      <c r="M1335" s="25"/>
      <c r="N1335" s="26"/>
      <c r="O1335" s="35"/>
      <c r="P1335" s="152"/>
      <c r="Q1335" s="39"/>
      <c r="R1335" s="31"/>
      <c r="S1335" s="36"/>
      <c r="T1335" s="221"/>
      <c r="U1335" s="36"/>
      <c r="V1335" s="221"/>
      <c r="W1335" s="36"/>
      <c r="X1335" s="221"/>
      <c r="Y1335" s="55"/>
      <c r="Z1335" s="148"/>
      <c r="AA1335" s="148"/>
      <c r="AB1335" s="225"/>
      <c r="AC1335" s="148"/>
      <c r="AD1335" s="148"/>
      <c r="AE1335" s="56"/>
      <c r="AF1335" s="112"/>
      <c r="AG1335" s="113"/>
      <c r="AH1335" s="114"/>
      <c r="AI1335" s="40"/>
      <c r="AJ1335" s="41"/>
      <c r="AK1335" s="45"/>
      <c r="AL1335" s="47"/>
      <c r="AM1335" s="47"/>
      <c r="AN1335" s="121"/>
      <c r="AO1335" s="48"/>
      <c r="AP1335" s="178"/>
      <c r="AQ1335" s="206"/>
      <c r="AR1335" s="201"/>
      <c r="AS1335" s="180">
        <f t="shared" si="60"/>
        <v>0</v>
      </c>
      <c r="AT1335" s="80" t="e">
        <f t="shared" si="61"/>
        <v>#DIV/0!</v>
      </c>
      <c r="AU1335" s="187" t="e">
        <f>Risk_CAL!V1333</f>
        <v>#DIV/0!</v>
      </c>
      <c r="AV1335" s="184"/>
      <c r="AW1335" s="49"/>
      <c r="AX1335" s="50"/>
      <c r="AY1335" s="240"/>
      <c r="AZ1335" s="241"/>
      <c r="BA1335" s="242"/>
    </row>
    <row r="1336" spans="2:53" x14ac:dyDescent="0.3">
      <c r="B1336" s="9"/>
      <c r="C1336" s="10"/>
      <c r="D1336" s="167" t="str">
        <f t="shared" si="62"/>
        <v>Guatemala</v>
      </c>
      <c r="E1336" s="10"/>
      <c r="F1336" s="10"/>
      <c r="G1336" s="11"/>
      <c r="H1336" s="10"/>
      <c r="I1336" s="12"/>
      <c r="J1336" s="24"/>
      <c r="K1336" s="25"/>
      <c r="L1336" s="171"/>
      <c r="M1336" s="25"/>
      <c r="N1336" s="26"/>
      <c r="O1336" s="35"/>
      <c r="P1336" s="152"/>
      <c r="Q1336" s="39"/>
      <c r="R1336" s="31"/>
      <c r="S1336" s="36"/>
      <c r="T1336" s="221"/>
      <c r="U1336" s="36"/>
      <c r="V1336" s="221"/>
      <c r="W1336" s="36"/>
      <c r="X1336" s="221"/>
      <c r="Y1336" s="55"/>
      <c r="Z1336" s="148"/>
      <c r="AA1336" s="148"/>
      <c r="AB1336" s="225"/>
      <c r="AC1336" s="148"/>
      <c r="AD1336" s="148"/>
      <c r="AE1336" s="56"/>
      <c r="AF1336" s="112"/>
      <c r="AG1336" s="113"/>
      <c r="AH1336" s="114"/>
      <c r="AI1336" s="40"/>
      <c r="AJ1336" s="41"/>
      <c r="AK1336" s="45"/>
      <c r="AL1336" s="47"/>
      <c r="AM1336" s="47"/>
      <c r="AN1336" s="121"/>
      <c r="AO1336" s="48"/>
      <c r="AP1336" s="178"/>
      <c r="AQ1336" s="206"/>
      <c r="AR1336" s="201"/>
      <c r="AS1336" s="180">
        <f t="shared" si="60"/>
        <v>0</v>
      </c>
      <c r="AT1336" s="80" t="e">
        <f t="shared" si="61"/>
        <v>#DIV/0!</v>
      </c>
      <c r="AU1336" s="187" t="e">
        <f>Risk_CAL!V1334</f>
        <v>#DIV/0!</v>
      </c>
      <c r="AV1336" s="184"/>
      <c r="AW1336" s="49"/>
      <c r="AX1336" s="50"/>
      <c r="AY1336" s="240"/>
      <c r="AZ1336" s="241"/>
      <c r="BA1336" s="242"/>
    </row>
    <row r="1337" spans="2:53" x14ac:dyDescent="0.3">
      <c r="B1337" s="9"/>
      <c r="C1337" s="10"/>
      <c r="D1337" s="167" t="str">
        <f t="shared" si="62"/>
        <v>Guatemala</v>
      </c>
      <c r="E1337" s="10"/>
      <c r="F1337" s="10"/>
      <c r="G1337" s="11"/>
      <c r="H1337" s="10"/>
      <c r="I1337" s="12"/>
      <c r="J1337" s="24"/>
      <c r="K1337" s="25"/>
      <c r="L1337" s="171"/>
      <c r="M1337" s="25"/>
      <c r="N1337" s="26"/>
      <c r="O1337" s="35"/>
      <c r="P1337" s="152"/>
      <c r="Q1337" s="39"/>
      <c r="R1337" s="31"/>
      <c r="S1337" s="36"/>
      <c r="T1337" s="221"/>
      <c r="U1337" s="36"/>
      <c r="V1337" s="221"/>
      <c r="W1337" s="36"/>
      <c r="X1337" s="221"/>
      <c r="Y1337" s="55"/>
      <c r="Z1337" s="148"/>
      <c r="AA1337" s="148"/>
      <c r="AB1337" s="225"/>
      <c r="AC1337" s="148"/>
      <c r="AD1337" s="148"/>
      <c r="AE1337" s="56"/>
      <c r="AF1337" s="112"/>
      <c r="AG1337" s="113"/>
      <c r="AH1337" s="114"/>
      <c r="AI1337" s="40"/>
      <c r="AJ1337" s="41"/>
      <c r="AK1337" s="45"/>
      <c r="AL1337" s="47"/>
      <c r="AM1337" s="47"/>
      <c r="AN1337" s="121"/>
      <c r="AO1337" s="48"/>
      <c r="AP1337" s="178"/>
      <c r="AQ1337" s="206"/>
      <c r="AR1337" s="201"/>
      <c r="AS1337" s="180">
        <f t="shared" si="60"/>
        <v>0</v>
      </c>
      <c r="AT1337" s="80" t="e">
        <f t="shared" si="61"/>
        <v>#DIV/0!</v>
      </c>
      <c r="AU1337" s="187" t="e">
        <f>Risk_CAL!V1335</f>
        <v>#DIV/0!</v>
      </c>
      <c r="AV1337" s="184"/>
      <c r="AW1337" s="49"/>
      <c r="AX1337" s="50"/>
      <c r="AY1337" s="240"/>
      <c r="AZ1337" s="241"/>
      <c r="BA1337" s="242"/>
    </row>
    <row r="1338" spans="2:53" x14ac:dyDescent="0.3">
      <c r="B1338" s="9"/>
      <c r="C1338" s="10"/>
      <c r="D1338" s="167" t="str">
        <f t="shared" si="62"/>
        <v>Guatemala</v>
      </c>
      <c r="E1338" s="10"/>
      <c r="F1338" s="10"/>
      <c r="G1338" s="11"/>
      <c r="H1338" s="10"/>
      <c r="I1338" s="12"/>
      <c r="J1338" s="24"/>
      <c r="K1338" s="25"/>
      <c r="L1338" s="171"/>
      <c r="M1338" s="25"/>
      <c r="N1338" s="26"/>
      <c r="O1338" s="35"/>
      <c r="P1338" s="152"/>
      <c r="Q1338" s="39"/>
      <c r="R1338" s="31"/>
      <c r="S1338" s="36"/>
      <c r="T1338" s="221"/>
      <c r="U1338" s="36"/>
      <c r="V1338" s="221"/>
      <c r="W1338" s="36"/>
      <c r="X1338" s="221"/>
      <c r="Y1338" s="55"/>
      <c r="Z1338" s="148"/>
      <c r="AA1338" s="148"/>
      <c r="AB1338" s="225"/>
      <c r="AC1338" s="148"/>
      <c r="AD1338" s="148"/>
      <c r="AE1338" s="56"/>
      <c r="AF1338" s="112"/>
      <c r="AG1338" s="113"/>
      <c r="AH1338" s="114"/>
      <c r="AI1338" s="40"/>
      <c r="AJ1338" s="41"/>
      <c r="AK1338" s="45"/>
      <c r="AL1338" s="47"/>
      <c r="AM1338" s="47"/>
      <c r="AN1338" s="121"/>
      <c r="AO1338" s="48"/>
      <c r="AP1338" s="178"/>
      <c r="AQ1338" s="206"/>
      <c r="AR1338" s="201"/>
      <c r="AS1338" s="180">
        <f t="shared" si="60"/>
        <v>0</v>
      </c>
      <c r="AT1338" s="80" t="e">
        <f t="shared" si="61"/>
        <v>#DIV/0!</v>
      </c>
      <c r="AU1338" s="187" t="e">
        <f>Risk_CAL!V1336</f>
        <v>#DIV/0!</v>
      </c>
      <c r="AV1338" s="184"/>
      <c r="AW1338" s="49"/>
      <c r="AX1338" s="50"/>
      <c r="AY1338" s="240"/>
      <c r="AZ1338" s="241"/>
      <c r="BA1338" s="242"/>
    </row>
    <row r="1339" spans="2:53" x14ac:dyDescent="0.3">
      <c r="B1339" s="9"/>
      <c r="C1339" s="10"/>
      <c r="D1339" s="167" t="str">
        <f t="shared" si="62"/>
        <v>Guatemala</v>
      </c>
      <c r="E1339" s="10"/>
      <c r="F1339" s="10"/>
      <c r="G1339" s="11"/>
      <c r="H1339" s="10"/>
      <c r="I1339" s="12"/>
      <c r="J1339" s="24"/>
      <c r="K1339" s="25"/>
      <c r="L1339" s="171"/>
      <c r="M1339" s="25"/>
      <c r="N1339" s="26"/>
      <c r="O1339" s="35"/>
      <c r="P1339" s="152"/>
      <c r="Q1339" s="39"/>
      <c r="R1339" s="31"/>
      <c r="S1339" s="36"/>
      <c r="T1339" s="221"/>
      <c r="U1339" s="36"/>
      <c r="V1339" s="221"/>
      <c r="W1339" s="36"/>
      <c r="X1339" s="221"/>
      <c r="Y1339" s="55"/>
      <c r="Z1339" s="148"/>
      <c r="AA1339" s="148"/>
      <c r="AB1339" s="225"/>
      <c r="AC1339" s="148"/>
      <c r="AD1339" s="148"/>
      <c r="AE1339" s="56"/>
      <c r="AF1339" s="112"/>
      <c r="AG1339" s="113"/>
      <c r="AH1339" s="114"/>
      <c r="AI1339" s="40"/>
      <c r="AJ1339" s="41"/>
      <c r="AK1339" s="45"/>
      <c r="AL1339" s="47"/>
      <c r="AM1339" s="47"/>
      <c r="AN1339" s="121"/>
      <c r="AO1339" s="48"/>
      <c r="AP1339" s="178"/>
      <c r="AQ1339" s="206"/>
      <c r="AR1339" s="201"/>
      <c r="AS1339" s="180">
        <f t="shared" si="60"/>
        <v>0</v>
      </c>
      <c r="AT1339" s="80" t="e">
        <f t="shared" si="61"/>
        <v>#DIV/0!</v>
      </c>
      <c r="AU1339" s="187" t="e">
        <f>Risk_CAL!V1337</f>
        <v>#DIV/0!</v>
      </c>
      <c r="AV1339" s="184"/>
      <c r="AW1339" s="49"/>
      <c r="AX1339" s="50"/>
      <c r="AY1339" s="240"/>
      <c r="AZ1339" s="241"/>
      <c r="BA1339" s="242"/>
    </row>
    <row r="1340" spans="2:53" x14ac:dyDescent="0.3">
      <c r="B1340" s="9"/>
      <c r="C1340" s="10"/>
      <c r="D1340" s="167" t="str">
        <f t="shared" si="62"/>
        <v>Guatemala</v>
      </c>
      <c r="E1340" s="10"/>
      <c r="F1340" s="10"/>
      <c r="G1340" s="11"/>
      <c r="H1340" s="10"/>
      <c r="I1340" s="12"/>
      <c r="J1340" s="24"/>
      <c r="K1340" s="25"/>
      <c r="L1340" s="171"/>
      <c r="M1340" s="25"/>
      <c r="N1340" s="26"/>
      <c r="O1340" s="35"/>
      <c r="P1340" s="152"/>
      <c r="Q1340" s="39"/>
      <c r="R1340" s="31"/>
      <c r="S1340" s="36"/>
      <c r="T1340" s="221"/>
      <c r="U1340" s="36"/>
      <c r="V1340" s="221"/>
      <c r="W1340" s="36"/>
      <c r="X1340" s="221"/>
      <c r="Y1340" s="55"/>
      <c r="Z1340" s="148"/>
      <c r="AA1340" s="148"/>
      <c r="AB1340" s="225"/>
      <c r="AC1340" s="148"/>
      <c r="AD1340" s="148"/>
      <c r="AE1340" s="56"/>
      <c r="AF1340" s="112"/>
      <c r="AG1340" s="113"/>
      <c r="AH1340" s="114"/>
      <c r="AI1340" s="40"/>
      <c r="AJ1340" s="41"/>
      <c r="AK1340" s="45"/>
      <c r="AL1340" s="47"/>
      <c r="AM1340" s="47"/>
      <c r="AN1340" s="121"/>
      <c r="AO1340" s="48"/>
      <c r="AP1340" s="178"/>
      <c r="AQ1340" s="206"/>
      <c r="AR1340" s="201"/>
      <c r="AS1340" s="180">
        <f t="shared" si="60"/>
        <v>0</v>
      </c>
      <c r="AT1340" s="80" t="e">
        <f t="shared" si="61"/>
        <v>#DIV/0!</v>
      </c>
      <c r="AU1340" s="187" t="e">
        <f>Risk_CAL!V1338</f>
        <v>#DIV/0!</v>
      </c>
      <c r="AV1340" s="184"/>
      <c r="AW1340" s="49"/>
      <c r="AX1340" s="50"/>
      <c r="AY1340" s="240"/>
      <c r="AZ1340" s="241"/>
      <c r="BA1340" s="242"/>
    </row>
    <row r="1341" spans="2:53" x14ac:dyDescent="0.3">
      <c r="B1341" s="9"/>
      <c r="C1341" s="10"/>
      <c r="D1341" s="167" t="str">
        <f t="shared" si="62"/>
        <v>Guatemala</v>
      </c>
      <c r="E1341" s="10"/>
      <c r="F1341" s="10"/>
      <c r="G1341" s="11"/>
      <c r="H1341" s="10"/>
      <c r="I1341" s="12"/>
      <c r="J1341" s="24"/>
      <c r="K1341" s="25"/>
      <c r="L1341" s="171"/>
      <c r="M1341" s="25"/>
      <c r="N1341" s="26"/>
      <c r="O1341" s="35"/>
      <c r="P1341" s="152"/>
      <c r="Q1341" s="39"/>
      <c r="R1341" s="31"/>
      <c r="S1341" s="36"/>
      <c r="T1341" s="221"/>
      <c r="U1341" s="36"/>
      <c r="V1341" s="221"/>
      <c r="W1341" s="36"/>
      <c r="X1341" s="221"/>
      <c r="Y1341" s="55"/>
      <c r="Z1341" s="148"/>
      <c r="AA1341" s="148"/>
      <c r="AB1341" s="225"/>
      <c r="AC1341" s="148"/>
      <c r="AD1341" s="148"/>
      <c r="AE1341" s="56"/>
      <c r="AF1341" s="112"/>
      <c r="AG1341" s="113"/>
      <c r="AH1341" s="114"/>
      <c r="AI1341" s="40"/>
      <c r="AJ1341" s="41"/>
      <c r="AK1341" s="45"/>
      <c r="AL1341" s="47"/>
      <c r="AM1341" s="47"/>
      <c r="AN1341" s="121"/>
      <c r="AO1341" s="48"/>
      <c r="AP1341" s="178"/>
      <c r="AQ1341" s="206"/>
      <c r="AR1341" s="201"/>
      <c r="AS1341" s="180">
        <f t="shared" si="60"/>
        <v>0</v>
      </c>
      <c r="AT1341" s="80" t="e">
        <f t="shared" si="61"/>
        <v>#DIV/0!</v>
      </c>
      <c r="AU1341" s="187" t="e">
        <f>Risk_CAL!V1339</f>
        <v>#DIV/0!</v>
      </c>
      <c r="AV1341" s="184"/>
      <c r="AW1341" s="49"/>
      <c r="AX1341" s="50"/>
      <c r="AY1341" s="240"/>
      <c r="AZ1341" s="241"/>
      <c r="BA1341" s="242"/>
    </row>
    <row r="1342" spans="2:53" x14ac:dyDescent="0.3">
      <c r="B1342" s="9"/>
      <c r="C1342" s="10"/>
      <c r="D1342" s="167" t="str">
        <f t="shared" si="62"/>
        <v>Guatemala</v>
      </c>
      <c r="E1342" s="10"/>
      <c r="F1342" s="10"/>
      <c r="G1342" s="11"/>
      <c r="H1342" s="10"/>
      <c r="I1342" s="12"/>
      <c r="J1342" s="24"/>
      <c r="K1342" s="25"/>
      <c r="L1342" s="171"/>
      <c r="M1342" s="25"/>
      <c r="N1342" s="26"/>
      <c r="O1342" s="35"/>
      <c r="P1342" s="152"/>
      <c r="Q1342" s="39"/>
      <c r="R1342" s="31"/>
      <c r="S1342" s="36"/>
      <c r="T1342" s="221"/>
      <c r="U1342" s="36"/>
      <c r="V1342" s="221"/>
      <c r="W1342" s="36"/>
      <c r="X1342" s="221"/>
      <c r="Y1342" s="55"/>
      <c r="Z1342" s="148"/>
      <c r="AA1342" s="148"/>
      <c r="AB1342" s="225"/>
      <c r="AC1342" s="148"/>
      <c r="AD1342" s="148"/>
      <c r="AE1342" s="56"/>
      <c r="AF1342" s="112"/>
      <c r="AG1342" s="113"/>
      <c r="AH1342" s="114"/>
      <c r="AI1342" s="40"/>
      <c r="AJ1342" s="41"/>
      <c r="AK1342" s="45"/>
      <c r="AL1342" s="47"/>
      <c r="AM1342" s="47"/>
      <c r="AN1342" s="121"/>
      <c r="AO1342" s="48"/>
      <c r="AP1342" s="178"/>
      <c r="AQ1342" s="206"/>
      <c r="AR1342" s="201"/>
      <c r="AS1342" s="180">
        <f t="shared" si="60"/>
        <v>0</v>
      </c>
      <c r="AT1342" s="80" t="e">
        <f t="shared" si="61"/>
        <v>#DIV/0!</v>
      </c>
      <c r="AU1342" s="187" t="e">
        <f>Risk_CAL!V1340</f>
        <v>#DIV/0!</v>
      </c>
      <c r="AV1342" s="184"/>
      <c r="AW1342" s="49"/>
      <c r="AX1342" s="50"/>
      <c r="AY1342" s="240"/>
      <c r="AZ1342" s="241"/>
      <c r="BA1342" s="242"/>
    </row>
    <row r="1343" spans="2:53" x14ac:dyDescent="0.3">
      <c r="B1343" s="9"/>
      <c r="C1343" s="10"/>
      <c r="D1343" s="167" t="str">
        <f t="shared" si="62"/>
        <v>Guatemala</v>
      </c>
      <c r="E1343" s="10"/>
      <c r="F1343" s="10"/>
      <c r="G1343" s="11"/>
      <c r="H1343" s="10"/>
      <c r="I1343" s="12"/>
      <c r="J1343" s="24"/>
      <c r="K1343" s="25"/>
      <c r="L1343" s="171"/>
      <c r="M1343" s="25"/>
      <c r="N1343" s="26"/>
      <c r="O1343" s="35"/>
      <c r="P1343" s="152"/>
      <c r="Q1343" s="39"/>
      <c r="R1343" s="31"/>
      <c r="S1343" s="36"/>
      <c r="T1343" s="221"/>
      <c r="U1343" s="36"/>
      <c r="V1343" s="221"/>
      <c r="W1343" s="36"/>
      <c r="X1343" s="221"/>
      <c r="Y1343" s="55"/>
      <c r="Z1343" s="148"/>
      <c r="AA1343" s="148"/>
      <c r="AB1343" s="225"/>
      <c r="AC1343" s="148"/>
      <c r="AD1343" s="148"/>
      <c r="AE1343" s="56"/>
      <c r="AF1343" s="112"/>
      <c r="AG1343" s="113"/>
      <c r="AH1343" s="114"/>
      <c r="AI1343" s="40"/>
      <c r="AJ1343" s="41"/>
      <c r="AK1343" s="45"/>
      <c r="AL1343" s="47"/>
      <c r="AM1343" s="47"/>
      <c r="AN1343" s="121"/>
      <c r="AO1343" s="48"/>
      <c r="AP1343" s="178"/>
      <c r="AQ1343" s="206"/>
      <c r="AR1343" s="201"/>
      <c r="AS1343" s="180">
        <f t="shared" si="60"/>
        <v>0</v>
      </c>
      <c r="AT1343" s="80" t="e">
        <f t="shared" si="61"/>
        <v>#DIV/0!</v>
      </c>
      <c r="AU1343" s="187" t="e">
        <f>Risk_CAL!V1341</f>
        <v>#DIV/0!</v>
      </c>
      <c r="AV1343" s="184"/>
      <c r="AW1343" s="49"/>
      <c r="AX1343" s="50"/>
      <c r="AY1343" s="240"/>
      <c r="AZ1343" s="241"/>
      <c r="BA1343" s="242"/>
    </row>
    <row r="1344" spans="2:53" x14ac:dyDescent="0.3">
      <c r="B1344" s="9"/>
      <c r="C1344" s="10"/>
      <c r="D1344" s="167" t="str">
        <f t="shared" si="62"/>
        <v>Guatemala</v>
      </c>
      <c r="E1344" s="10"/>
      <c r="F1344" s="10"/>
      <c r="G1344" s="11"/>
      <c r="H1344" s="10"/>
      <c r="I1344" s="12"/>
      <c r="J1344" s="24"/>
      <c r="K1344" s="25"/>
      <c r="L1344" s="171"/>
      <c r="M1344" s="25"/>
      <c r="N1344" s="26"/>
      <c r="O1344" s="35"/>
      <c r="P1344" s="152"/>
      <c r="Q1344" s="39"/>
      <c r="R1344" s="31"/>
      <c r="S1344" s="36"/>
      <c r="T1344" s="221"/>
      <c r="U1344" s="36"/>
      <c r="V1344" s="221"/>
      <c r="W1344" s="36"/>
      <c r="X1344" s="221"/>
      <c r="Y1344" s="55"/>
      <c r="Z1344" s="148"/>
      <c r="AA1344" s="148"/>
      <c r="AB1344" s="225"/>
      <c r="AC1344" s="148"/>
      <c r="AD1344" s="148"/>
      <c r="AE1344" s="56"/>
      <c r="AF1344" s="112"/>
      <c r="AG1344" s="113"/>
      <c r="AH1344" s="114"/>
      <c r="AI1344" s="40"/>
      <c r="AJ1344" s="41"/>
      <c r="AK1344" s="45"/>
      <c r="AL1344" s="47"/>
      <c r="AM1344" s="47"/>
      <c r="AN1344" s="121"/>
      <c r="AO1344" s="48"/>
      <c r="AP1344" s="178"/>
      <c r="AQ1344" s="206"/>
      <c r="AR1344" s="201"/>
      <c r="AS1344" s="180">
        <f t="shared" si="60"/>
        <v>0</v>
      </c>
      <c r="AT1344" s="80" t="e">
        <f t="shared" si="61"/>
        <v>#DIV/0!</v>
      </c>
      <c r="AU1344" s="187" t="e">
        <f>Risk_CAL!V1342</f>
        <v>#DIV/0!</v>
      </c>
      <c r="AV1344" s="184"/>
      <c r="AW1344" s="49"/>
      <c r="AX1344" s="50"/>
      <c r="AY1344" s="240"/>
      <c r="AZ1344" s="241"/>
      <c r="BA1344" s="242"/>
    </row>
    <row r="1345" spans="2:53" x14ac:dyDescent="0.3">
      <c r="B1345" s="9"/>
      <c r="C1345" s="10"/>
      <c r="D1345" s="167" t="str">
        <f t="shared" si="62"/>
        <v>Guatemala</v>
      </c>
      <c r="E1345" s="10"/>
      <c r="F1345" s="10"/>
      <c r="G1345" s="11"/>
      <c r="H1345" s="10"/>
      <c r="I1345" s="12"/>
      <c r="J1345" s="24"/>
      <c r="K1345" s="25"/>
      <c r="L1345" s="171"/>
      <c r="M1345" s="25"/>
      <c r="N1345" s="26"/>
      <c r="O1345" s="35"/>
      <c r="P1345" s="152"/>
      <c r="Q1345" s="39"/>
      <c r="R1345" s="31"/>
      <c r="S1345" s="36"/>
      <c r="T1345" s="221"/>
      <c r="U1345" s="36"/>
      <c r="V1345" s="221"/>
      <c r="W1345" s="36"/>
      <c r="X1345" s="221"/>
      <c r="Y1345" s="55"/>
      <c r="Z1345" s="148"/>
      <c r="AA1345" s="148"/>
      <c r="AB1345" s="225"/>
      <c r="AC1345" s="148"/>
      <c r="AD1345" s="148"/>
      <c r="AE1345" s="56"/>
      <c r="AF1345" s="112"/>
      <c r="AG1345" s="113"/>
      <c r="AH1345" s="114"/>
      <c r="AI1345" s="40"/>
      <c r="AJ1345" s="41"/>
      <c r="AK1345" s="45"/>
      <c r="AL1345" s="47"/>
      <c r="AM1345" s="47"/>
      <c r="AN1345" s="121"/>
      <c r="AO1345" s="48"/>
      <c r="AP1345" s="178"/>
      <c r="AQ1345" s="206"/>
      <c r="AR1345" s="201"/>
      <c r="AS1345" s="180">
        <f t="shared" si="60"/>
        <v>0</v>
      </c>
      <c r="AT1345" s="80" t="e">
        <f t="shared" si="61"/>
        <v>#DIV/0!</v>
      </c>
      <c r="AU1345" s="187" t="e">
        <f>Risk_CAL!V1343</f>
        <v>#DIV/0!</v>
      </c>
      <c r="AV1345" s="184"/>
      <c r="AW1345" s="49"/>
      <c r="AX1345" s="50"/>
      <c r="AY1345" s="240"/>
      <c r="AZ1345" s="241"/>
      <c r="BA1345" s="242"/>
    </row>
    <row r="1346" spans="2:53" x14ac:dyDescent="0.3">
      <c r="B1346" s="9"/>
      <c r="C1346" s="10"/>
      <c r="D1346" s="167" t="str">
        <f t="shared" si="62"/>
        <v>Guatemala</v>
      </c>
      <c r="E1346" s="10"/>
      <c r="F1346" s="10"/>
      <c r="G1346" s="11"/>
      <c r="H1346" s="10"/>
      <c r="I1346" s="12"/>
      <c r="J1346" s="24"/>
      <c r="K1346" s="25"/>
      <c r="L1346" s="171"/>
      <c r="M1346" s="25"/>
      <c r="N1346" s="26"/>
      <c r="O1346" s="35"/>
      <c r="P1346" s="152"/>
      <c r="Q1346" s="39"/>
      <c r="R1346" s="31"/>
      <c r="S1346" s="36"/>
      <c r="T1346" s="221"/>
      <c r="U1346" s="36"/>
      <c r="V1346" s="221"/>
      <c r="W1346" s="36"/>
      <c r="X1346" s="221"/>
      <c r="Y1346" s="55"/>
      <c r="Z1346" s="148"/>
      <c r="AA1346" s="148"/>
      <c r="AB1346" s="225"/>
      <c r="AC1346" s="148"/>
      <c r="AD1346" s="148"/>
      <c r="AE1346" s="56"/>
      <c r="AF1346" s="112"/>
      <c r="AG1346" s="113"/>
      <c r="AH1346" s="114"/>
      <c r="AI1346" s="40"/>
      <c r="AJ1346" s="41"/>
      <c r="AK1346" s="45"/>
      <c r="AL1346" s="47"/>
      <c r="AM1346" s="47"/>
      <c r="AN1346" s="121"/>
      <c r="AO1346" s="48"/>
      <c r="AP1346" s="178"/>
      <c r="AQ1346" s="206"/>
      <c r="AR1346" s="201"/>
      <c r="AS1346" s="180">
        <f t="shared" si="60"/>
        <v>0</v>
      </c>
      <c r="AT1346" s="80" t="e">
        <f t="shared" si="61"/>
        <v>#DIV/0!</v>
      </c>
      <c r="AU1346" s="187" t="e">
        <f>Risk_CAL!V1344</f>
        <v>#DIV/0!</v>
      </c>
      <c r="AV1346" s="184"/>
      <c r="AW1346" s="49"/>
      <c r="AX1346" s="50"/>
      <c r="AY1346" s="240"/>
      <c r="AZ1346" s="241"/>
      <c r="BA1346" s="242"/>
    </row>
    <row r="1347" spans="2:53" x14ac:dyDescent="0.3">
      <c r="B1347" s="9"/>
      <c r="C1347" s="10"/>
      <c r="D1347" s="167" t="str">
        <f t="shared" si="62"/>
        <v>Guatemala</v>
      </c>
      <c r="E1347" s="10"/>
      <c r="F1347" s="10"/>
      <c r="G1347" s="11"/>
      <c r="H1347" s="10"/>
      <c r="I1347" s="12"/>
      <c r="J1347" s="24"/>
      <c r="K1347" s="25"/>
      <c r="L1347" s="171"/>
      <c r="M1347" s="25"/>
      <c r="N1347" s="26"/>
      <c r="O1347" s="35"/>
      <c r="P1347" s="152"/>
      <c r="Q1347" s="39"/>
      <c r="R1347" s="31"/>
      <c r="S1347" s="36"/>
      <c r="T1347" s="221"/>
      <c r="U1347" s="36"/>
      <c r="V1347" s="221"/>
      <c r="W1347" s="36"/>
      <c r="X1347" s="221"/>
      <c r="Y1347" s="55"/>
      <c r="Z1347" s="148"/>
      <c r="AA1347" s="148"/>
      <c r="AB1347" s="225"/>
      <c r="AC1347" s="148"/>
      <c r="AD1347" s="148"/>
      <c r="AE1347" s="56"/>
      <c r="AF1347" s="112"/>
      <c r="AG1347" s="113"/>
      <c r="AH1347" s="114"/>
      <c r="AI1347" s="40"/>
      <c r="AJ1347" s="41"/>
      <c r="AK1347" s="45"/>
      <c r="AL1347" s="47"/>
      <c r="AM1347" s="47"/>
      <c r="AN1347" s="121"/>
      <c r="AO1347" s="48"/>
      <c r="AP1347" s="178"/>
      <c r="AQ1347" s="206"/>
      <c r="AR1347" s="201"/>
      <c r="AS1347" s="180">
        <f t="shared" si="60"/>
        <v>0</v>
      </c>
      <c r="AT1347" s="80" t="e">
        <f t="shared" si="61"/>
        <v>#DIV/0!</v>
      </c>
      <c r="AU1347" s="187" t="e">
        <f>Risk_CAL!V1345</f>
        <v>#DIV/0!</v>
      </c>
      <c r="AV1347" s="184"/>
      <c r="AW1347" s="49"/>
      <c r="AX1347" s="50"/>
      <c r="AY1347" s="240"/>
      <c r="AZ1347" s="241"/>
      <c r="BA1347" s="242"/>
    </row>
    <row r="1348" spans="2:53" x14ac:dyDescent="0.3">
      <c r="B1348" s="9"/>
      <c r="C1348" s="10"/>
      <c r="D1348" s="167" t="str">
        <f t="shared" si="62"/>
        <v>Guatemala</v>
      </c>
      <c r="E1348" s="10"/>
      <c r="F1348" s="10"/>
      <c r="G1348" s="11"/>
      <c r="H1348" s="10"/>
      <c r="I1348" s="12"/>
      <c r="J1348" s="24"/>
      <c r="K1348" s="25"/>
      <c r="L1348" s="171"/>
      <c r="M1348" s="25"/>
      <c r="N1348" s="26"/>
      <c r="O1348" s="35"/>
      <c r="P1348" s="152"/>
      <c r="Q1348" s="39"/>
      <c r="R1348" s="31"/>
      <c r="S1348" s="36"/>
      <c r="T1348" s="221"/>
      <c r="U1348" s="36"/>
      <c r="V1348" s="221"/>
      <c r="W1348" s="36"/>
      <c r="X1348" s="221"/>
      <c r="Y1348" s="55"/>
      <c r="Z1348" s="148"/>
      <c r="AA1348" s="148"/>
      <c r="AB1348" s="225"/>
      <c r="AC1348" s="148"/>
      <c r="AD1348" s="148"/>
      <c r="AE1348" s="56"/>
      <c r="AF1348" s="112"/>
      <c r="AG1348" s="113"/>
      <c r="AH1348" s="114"/>
      <c r="AI1348" s="40"/>
      <c r="AJ1348" s="41"/>
      <c r="AK1348" s="45"/>
      <c r="AL1348" s="47"/>
      <c r="AM1348" s="47"/>
      <c r="AN1348" s="121"/>
      <c r="AO1348" s="48"/>
      <c r="AP1348" s="178"/>
      <c r="AQ1348" s="206"/>
      <c r="AR1348" s="201"/>
      <c r="AS1348" s="180">
        <f t="shared" ref="AS1348:AS1411" si="63">AP1348-L1348</f>
        <v>0</v>
      </c>
      <c r="AT1348" s="80" t="e">
        <f t="shared" ref="AT1348:AT1411" si="64">S1348/L1348</f>
        <v>#DIV/0!</v>
      </c>
      <c r="AU1348" s="187" t="e">
        <f>Risk_CAL!V1346</f>
        <v>#DIV/0!</v>
      </c>
      <c r="AV1348" s="184"/>
      <c r="AW1348" s="49"/>
      <c r="AX1348" s="50"/>
      <c r="AY1348" s="240"/>
      <c r="AZ1348" s="241"/>
      <c r="BA1348" s="242"/>
    </row>
    <row r="1349" spans="2:53" x14ac:dyDescent="0.3">
      <c r="B1349" s="9"/>
      <c r="C1349" s="10"/>
      <c r="D1349" s="167" t="str">
        <f t="shared" si="62"/>
        <v>Guatemala</v>
      </c>
      <c r="E1349" s="10"/>
      <c r="F1349" s="10"/>
      <c r="G1349" s="11"/>
      <c r="H1349" s="10"/>
      <c r="I1349" s="12"/>
      <c r="J1349" s="24"/>
      <c r="K1349" s="25"/>
      <c r="L1349" s="171"/>
      <c r="M1349" s="25"/>
      <c r="N1349" s="26"/>
      <c r="O1349" s="35"/>
      <c r="P1349" s="152"/>
      <c r="Q1349" s="39"/>
      <c r="R1349" s="31"/>
      <c r="S1349" s="36"/>
      <c r="T1349" s="221"/>
      <c r="U1349" s="36"/>
      <c r="V1349" s="221"/>
      <c r="W1349" s="36"/>
      <c r="X1349" s="221"/>
      <c r="Y1349" s="55"/>
      <c r="Z1349" s="148"/>
      <c r="AA1349" s="148"/>
      <c r="AB1349" s="225"/>
      <c r="AC1349" s="148"/>
      <c r="AD1349" s="148"/>
      <c r="AE1349" s="56"/>
      <c r="AF1349" s="112"/>
      <c r="AG1349" s="113"/>
      <c r="AH1349" s="114"/>
      <c r="AI1349" s="40"/>
      <c r="AJ1349" s="41"/>
      <c r="AK1349" s="45"/>
      <c r="AL1349" s="47"/>
      <c r="AM1349" s="47"/>
      <c r="AN1349" s="121"/>
      <c r="AO1349" s="48"/>
      <c r="AP1349" s="178"/>
      <c r="AQ1349" s="206"/>
      <c r="AR1349" s="201"/>
      <c r="AS1349" s="180">
        <f t="shared" si="63"/>
        <v>0</v>
      </c>
      <c r="AT1349" s="80" t="e">
        <f t="shared" si="64"/>
        <v>#DIV/0!</v>
      </c>
      <c r="AU1349" s="187" t="e">
        <f>Risk_CAL!V1347</f>
        <v>#DIV/0!</v>
      </c>
      <c r="AV1349" s="184"/>
      <c r="AW1349" s="49"/>
      <c r="AX1349" s="50"/>
      <c r="AY1349" s="240"/>
      <c r="AZ1349" s="241"/>
      <c r="BA1349" s="242"/>
    </row>
    <row r="1350" spans="2:53" x14ac:dyDescent="0.3">
      <c r="B1350" s="9"/>
      <c r="C1350" s="10"/>
      <c r="D1350" s="167" t="str">
        <f t="shared" ref="D1350:D1413" si="65">D1349</f>
        <v>Guatemala</v>
      </c>
      <c r="E1350" s="10"/>
      <c r="F1350" s="10"/>
      <c r="G1350" s="11"/>
      <c r="H1350" s="10"/>
      <c r="I1350" s="12"/>
      <c r="J1350" s="24"/>
      <c r="K1350" s="25"/>
      <c r="L1350" s="171"/>
      <c r="M1350" s="25"/>
      <c r="N1350" s="26"/>
      <c r="O1350" s="35"/>
      <c r="P1350" s="152"/>
      <c r="Q1350" s="39"/>
      <c r="R1350" s="31"/>
      <c r="S1350" s="36"/>
      <c r="T1350" s="221"/>
      <c r="U1350" s="36"/>
      <c r="V1350" s="221"/>
      <c r="W1350" s="36"/>
      <c r="X1350" s="221"/>
      <c r="Y1350" s="55"/>
      <c r="Z1350" s="148"/>
      <c r="AA1350" s="148"/>
      <c r="AB1350" s="225"/>
      <c r="AC1350" s="148"/>
      <c r="AD1350" s="148"/>
      <c r="AE1350" s="56"/>
      <c r="AF1350" s="112"/>
      <c r="AG1350" s="113"/>
      <c r="AH1350" s="114"/>
      <c r="AI1350" s="40"/>
      <c r="AJ1350" s="41"/>
      <c r="AK1350" s="45"/>
      <c r="AL1350" s="47"/>
      <c r="AM1350" s="47"/>
      <c r="AN1350" s="121"/>
      <c r="AO1350" s="48"/>
      <c r="AP1350" s="178"/>
      <c r="AQ1350" s="206"/>
      <c r="AR1350" s="201"/>
      <c r="AS1350" s="180">
        <f t="shared" si="63"/>
        <v>0</v>
      </c>
      <c r="AT1350" s="80" t="e">
        <f t="shared" si="64"/>
        <v>#DIV/0!</v>
      </c>
      <c r="AU1350" s="187" t="e">
        <f>Risk_CAL!V1348</f>
        <v>#DIV/0!</v>
      </c>
      <c r="AV1350" s="184"/>
      <c r="AW1350" s="49"/>
      <c r="AX1350" s="50"/>
      <c r="AY1350" s="240"/>
      <c r="AZ1350" s="241"/>
      <c r="BA1350" s="242"/>
    </row>
    <row r="1351" spans="2:53" x14ac:dyDescent="0.3">
      <c r="B1351" s="9"/>
      <c r="C1351" s="10"/>
      <c r="D1351" s="167" t="str">
        <f t="shared" si="65"/>
        <v>Guatemala</v>
      </c>
      <c r="E1351" s="10"/>
      <c r="F1351" s="10"/>
      <c r="G1351" s="11"/>
      <c r="H1351" s="10"/>
      <c r="I1351" s="12"/>
      <c r="J1351" s="24"/>
      <c r="K1351" s="25"/>
      <c r="L1351" s="171"/>
      <c r="M1351" s="25"/>
      <c r="N1351" s="26"/>
      <c r="O1351" s="35"/>
      <c r="P1351" s="152"/>
      <c r="Q1351" s="39"/>
      <c r="R1351" s="31"/>
      <c r="S1351" s="36"/>
      <c r="T1351" s="221"/>
      <c r="U1351" s="36"/>
      <c r="V1351" s="221"/>
      <c r="W1351" s="36"/>
      <c r="X1351" s="221"/>
      <c r="Y1351" s="55"/>
      <c r="Z1351" s="148"/>
      <c r="AA1351" s="148"/>
      <c r="AB1351" s="225"/>
      <c r="AC1351" s="148"/>
      <c r="AD1351" s="148"/>
      <c r="AE1351" s="56"/>
      <c r="AF1351" s="112"/>
      <c r="AG1351" s="113"/>
      <c r="AH1351" s="114"/>
      <c r="AI1351" s="40"/>
      <c r="AJ1351" s="41"/>
      <c r="AK1351" s="45"/>
      <c r="AL1351" s="47"/>
      <c r="AM1351" s="47"/>
      <c r="AN1351" s="121"/>
      <c r="AO1351" s="48"/>
      <c r="AP1351" s="178"/>
      <c r="AQ1351" s="206"/>
      <c r="AR1351" s="201"/>
      <c r="AS1351" s="180">
        <f t="shared" si="63"/>
        <v>0</v>
      </c>
      <c r="AT1351" s="80" t="e">
        <f t="shared" si="64"/>
        <v>#DIV/0!</v>
      </c>
      <c r="AU1351" s="187" t="e">
        <f>Risk_CAL!V1349</f>
        <v>#DIV/0!</v>
      </c>
      <c r="AV1351" s="184"/>
      <c r="AW1351" s="49"/>
      <c r="AX1351" s="50"/>
      <c r="AY1351" s="240"/>
      <c r="AZ1351" s="241"/>
      <c r="BA1351" s="242"/>
    </row>
    <row r="1352" spans="2:53" x14ac:dyDescent="0.3">
      <c r="B1352" s="9"/>
      <c r="C1352" s="10"/>
      <c r="D1352" s="167" t="str">
        <f t="shared" si="65"/>
        <v>Guatemala</v>
      </c>
      <c r="E1352" s="10"/>
      <c r="F1352" s="10"/>
      <c r="G1352" s="11"/>
      <c r="H1352" s="10"/>
      <c r="I1352" s="12"/>
      <c r="J1352" s="24"/>
      <c r="K1352" s="25"/>
      <c r="L1352" s="171"/>
      <c r="M1352" s="25"/>
      <c r="N1352" s="26"/>
      <c r="O1352" s="35"/>
      <c r="P1352" s="152"/>
      <c r="Q1352" s="39"/>
      <c r="R1352" s="31"/>
      <c r="S1352" s="36"/>
      <c r="T1352" s="221"/>
      <c r="U1352" s="36"/>
      <c r="V1352" s="221"/>
      <c r="W1352" s="36"/>
      <c r="X1352" s="221"/>
      <c r="Y1352" s="55"/>
      <c r="Z1352" s="148"/>
      <c r="AA1352" s="148"/>
      <c r="AB1352" s="225"/>
      <c r="AC1352" s="148"/>
      <c r="AD1352" s="148"/>
      <c r="AE1352" s="56"/>
      <c r="AF1352" s="112"/>
      <c r="AG1352" s="113"/>
      <c r="AH1352" s="114"/>
      <c r="AI1352" s="40"/>
      <c r="AJ1352" s="41"/>
      <c r="AK1352" s="45"/>
      <c r="AL1352" s="47"/>
      <c r="AM1352" s="47"/>
      <c r="AN1352" s="121"/>
      <c r="AO1352" s="48"/>
      <c r="AP1352" s="178"/>
      <c r="AQ1352" s="206"/>
      <c r="AR1352" s="201"/>
      <c r="AS1352" s="180">
        <f t="shared" si="63"/>
        <v>0</v>
      </c>
      <c r="AT1352" s="80" t="e">
        <f t="shared" si="64"/>
        <v>#DIV/0!</v>
      </c>
      <c r="AU1352" s="187" t="e">
        <f>Risk_CAL!V1350</f>
        <v>#DIV/0!</v>
      </c>
      <c r="AV1352" s="184"/>
      <c r="AW1352" s="49"/>
      <c r="AX1352" s="50"/>
      <c r="AY1352" s="240"/>
      <c r="AZ1352" s="241"/>
      <c r="BA1352" s="242"/>
    </row>
    <row r="1353" spans="2:53" x14ac:dyDescent="0.3">
      <c r="B1353" s="9"/>
      <c r="C1353" s="10"/>
      <c r="D1353" s="167" t="str">
        <f t="shared" si="65"/>
        <v>Guatemala</v>
      </c>
      <c r="E1353" s="10"/>
      <c r="F1353" s="10"/>
      <c r="G1353" s="11"/>
      <c r="H1353" s="10"/>
      <c r="I1353" s="12"/>
      <c r="J1353" s="24"/>
      <c r="K1353" s="25"/>
      <c r="L1353" s="171"/>
      <c r="M1353" s="25"/>
      <c r="N1353" s="26"/>
      <c r="O1353" s="35"/>
      <c r="P1353" s="152"/>
      <c r="Q1353" s="39"/>
      <c r="R1353" s="31"/>
      <c r="S1353" s="36"/>
      <c r="T1353" s="221"/>
      <c r="U1353" s="36"/>
      <c r="V1353" s="221"/>
      <c r="W1353" s="36"/>
      <c r="X1353" s="221"/>
      <c r="Y1353" s="55"/>
      <c r="Z1353" s="148"/>
      <c r="AA1353" s="148"/>
      <c r="AB1353" s="225"/>
      <c r="AC1353" s="148"/>
      <c r="AD1353" s="148"/>
      <c r="AE1353" s="56"/>
      <c r="AF1353" s="112"/>
      <c r="AG1353" s="113"/>
      <c r="AH1353" s="114"/>
      <c r="AI1353" s="40"/>
      <c r="AJ1353" s="41"/>
      <c r="AK1353" s="45"/>
      <c r="AL1353" s="47"/>
      <c r="AM1353" s="47"/>
      <c r="AN1353" s="121"/>
      <c r="AO1353" s="48"/>
      <c r="AP1353" s="178"/>
      <c r="AQ1353" s="206"/>
      <c r="AR1353" s="201"/>
      <c r="AS1353" s="180">
        <f t="shared" si="63"/>
        <v>0</v>
      </c>
      <c r="AT1353" s="80" t="e">
        <f t="shared" si="64"/>
        <v>#DIV/0!</v>
      </c>
      <c r="AU1353" s="187" t="e">
        <f>Risk_CAL!V1351</f>
        <v>#DIV/0!</v>
      </c>
      <c r="AV1353" s="184"/>
      <c r="AW1353" s="49"/>
      <c r="AX1353" s="50"/>
      <c r="AY1353" s="240"/>
      <c r="AZ1353" s="241"/>
      <c r="BA1353" s="242"/>
    </row>
    <row r="1354" spans="2:53" x14ac:dyDescent="0.3">
      <c r="B1354" s="9"/>
      <c r="C1354" s="10"/>
      <c r="D1354" s="167" t="str">
        <f t="shared" si="65"/>
        <v>Guatemala</v>
      </c>
      <c r="E1354" s="10"/>
      <c r="F1354" s="10"/>
      <c r="G1354" s="11"/>
      <c r="H1354" s="10"/>
      <c r="I1354" s="12"/>
      <c r="J1354" s="24"/>
      <c r="K1354" s="25"/>
      <c r="L1354" s="171"/>
      <c r="M1354" s="25"/>
      <c r="N1354" s="26"/>
      <c r="O1354" s="35"/>
      <c r="P1354" s="152"/>
      <c r="Q1354" s="39"/>
      <c r="R1354" s="31"/>
      <c r="S1354" s="36"/>
      <c r="T1354" s="221"/>
      <c r="U1354" s="36"/>
      <c r="V1354" s="221"/>
      <c r="W1354" s="36"/>
      <c r="X1354" s="221"/>
      <c r="Y1354" s="55"/>
      <c r="Z1354" s="148"/>
      <c r="AA1354" s="148"/>
      <c r="AB1354" s="225"/>
      <c r="AC1354" s="148"/>
      <c r="AD1354" s="148"/>
      <c r="AE1354" s="56"/>
      <c r="AF1354" s="112"/>
      <c r="AG1354" s="113"/>
      <c r="AH1354" s="114"/>
      <c r="AI1354" s="40"/>
      <c r="AJ1354" s="41"/>
      <c r="AK1354" s="45"/>
      <c r="AL1354" s="47"/>
      <c r="AM1354" s="47"/>
      <c r="AN1354" s="121"/>
      <c r="AO1354" s="48"/>
      <c r="AP1354" s="178"/>
      <c r="AQ1354" s="206"/>
      <c r="AR1354" s="201"/>
      <c r="AS1354" s="180">
        <f t="shared" si="63"/>
        <v>0</v>
      </c>
      <c r="AT1354" s="80" t="e">
        <f t="shared" si="64"/>
        <v>#DIV/0!</v>
      </c>
      <c r="AU1354" s="187" t="e">
        <f>Risk_CAL!V1352</f>
        <v>#DIV/0!</v>
      </c>
      <c r="AV1354" s="184"/>
      <c r="AW1354" s="49"/>
      <c r="AX1354" s="50"/>
      <c r="AY1354" s="240"/>
      <c r="AZ1354" s="241"/>
      <c r="BA1354" s="242"/>
    </row>
    <row r="1355" spans="2:53" x14ac:dyDescent="0.3">
      <c r="B1355" s="9"/>
      <c r="C1355" s="10"/>
      <c r="D1355" s="167" t="str">
        <f t="shared" si="65"/>
        <v>Guatemala</v>
      </c>
      <c r="E1355" s="10"/>
      <c r="F1355" s="10"/>
      <c r="G1355" s="11"/>
      <c r="H1355" s="10"/>
      <c r="I1355" s="12"/>
      <c r="J1355" s="24"/>
      <c r="K1355" s="25"/>
      <c r="L1355" s="171"/>
      <c r="M1355" s="25"/>
      <c r="N1355" s="26"/>
      <c r="O1355" s="35"/>
      <c r="P1355" s="152"/>
      <c r="Q1355" s="39"/>
      <c r="R1355" s="31"/>
      <c r="S1355" s="36"/>
      <c r="T1355" s="221"/>
      <c r="U1355" s="36"/>
      <c r="V1355" s="221"/>
      <c r="W1355" s="36"/>
      <c r="X1355" s="221"/>
      <c r="Y1355" s="55"/>
      <c r="Z1355" s="148"/>
      <c r="AA1355" s="148"/>
      <c r="AB1355" s="225"/>
      <c r="AC1355" s="148"/>
      <c r="AD1355" s="148"/>
      <c r="AE1355" s="56"/>
      <c r="AF1355" s="112"/>
      <c r="AG1355" s="113"/>
      <c r="AH1355" s="114"/>
      <c r="AI1355" s="40"/>
      <c r="AJ1355" s="41"/>
      <c r="AK1355" s="45"/>
      <c r="AL1355" s="47"/>
      <c r="AM1355" s="47"/>
      <c r="AN1355" s="121"/>
      <c r="AO1355" s="48"/>
      <c r="AP1355" s="178"/>
      <c r="AQ1355" s="206"/>
      <c r="AR1355" s="201"/>
      <c r="AS1355" s="180">
        <f t="shared" si="63"/>
        <v>0</v>
      </c>
      <c r="AT1355" s="80" t="e">
        <f t="shared" si="64"/>
        <v>#DIV/0!</v>
      </c>
      <c r="AU1355" s="187" t="e">
        <f>Risk_CAL!V1353</f>
        <v>#DIV/0!</v>
      </c>
      <c r="AV1355" s="184"/>
      <c r="AW1355" s="49"/>
      <c r="AX1355" s="50"/>
      <c r="AY1355" s="240"/>
      <c r="AZ1355" s="241"/>
      <c r="BA1355" s="242"/>
    </row>
    <row r="1356" spans="2:53" x14ac:dyDescent="0.3">
      <c r="B1356" s="9"/>
      <c r="C1356" s="10"/>
      <c r="D1356" s="167" t="str">
        <f t="shared" si="65"/>
        <v>Guatemala</v>
      </c>
      <c r="E1356" s="10"/>
      <c r="F1356" s="10"/>
      <c r="G1356" s="11"/>
      <c r="H1356" s="10"/>
      <c r="I1356" s="12"/>
      <c r="J1356" s="24"/>
      <c r="K1356" s="25"/>
      <c r="L1356" s="171"/>
      <c r="M1356" s="25"/>
      <c r="N1356" s="26"/>
      <c r="O1356" s="35"/>
      <c r="P1356" s="152"/>
      <c r="Q1356" s="39"/>
      <c r="R1356" s="31"/>
      <c r="S1356" s="36"/>
      <c r="T1356" s="221"/>
      <c r="U1356" s="36"/>
      <c r="V1356" s="221"/>
      <c r="W1356" s="36"/>
      <c r="X1356" s="221"/>
      <c r="Y1356" s="55"/>
      <c r="Z1356" s="148"/>
      <c r="AA1356" s="148"/>
      <c r="AB1356" s="225"/>
      <c r="AC1356" s="148"/>
      <c r="AD1356" s="148"/>
      <c r="AE1356" s="56"/>
      <c r="AF1356" s="112"/>
      <c r="AG1356" s="113"/>
      <c r="AH1356" s="114"/>
      <c r="AI1356" s="40"/>
      <c r="AJ1356" s="41"/>
      <c r="AK1356" s="45"/>
      <c r="AL1356" s="47"/>
      <c r="AM1356" s="47"/>
      <c r="AN1356" s="121"/>
      <c r="AO1356" s="48"/>
      <c r="AP1356" s="178"/>
      <c r="AQ1356" s="206"/>
      <c r="AR1356" s="201"/>
      <c r="AS1356" s="180">
        <f t="shared" si="63"/>
        <v>0</v>
      </c>
      <c r="AT1356" s="80" t="e">
        <f t="shared" si="64"/>
        <v>#DIV/0!</v>
      </c>
      <c r="AU1356" s="187" t="e">
        <f>Risk_CAL!V1354</f>
        <v>#DIV/0!</v>
      </c>
      <c r="AV1356" s="184"/>
      <c r="AW1356" s="49"/>
      <c r="AX1356" s="50"/>
      <c r="AY1356" s="240"/>
      <c r="AZ1356" s="241"/>
      <c r="BA1356" s="242"/>
    </row>
    <row r="1357" spans="2:53" x14ac:dyDescent="0.3">
      <c r="B1357" s="9"/>
      <c r="C1357" s="10"/>
      <c r="D1357" s="167" t="str">
        <f t="shared" si="65"/>
        <v>Guatemala</v>
      </c>
      <c r="E1357" s="10"/>
      <c r="F1357" s="10"/>
      <c r="G1357" s="11"/>
      <c r="H1357" s="10"/>
      <c r="I1357" s="12"/>
      <c r="J1357" s="24"/>
      <c r="K1357" s="25"/>
      <c r="L1357" s="171"/>
      <c r="M1357" s="25"/>
      <c r="N1357" s="26"/>
      <c r="O1357" s="35"/>
      <c r="P1357" s="152"/>
      <c r="Q1357" s="39"/>
      <c r="R1357" s="31"/>
      <c r="S1357" s="36"/>
      <c r="T1357" s="221"/>
      <c r="U1357" s="36"/>
      <c r="V1357" s="221"/>
      <c r="W1357" s="36"/>
      <c r="X1357" s="221"/>
      <c r="Y1357" s="55"/>
      <c r="Z1357" s="148"/>
      <c r="AA1357" s="148"/>
      <c r="AB1357" s="225"/>
      <c r="AC1357" s="148"/>
      <c r="AD1357" s="148"/>
      <c r="AE1357" s="56"/>
      <c r="AF1357" s="112"/>
      <c r="AG1357" s="113"/>
      <c r="AH1357" s="114"/>
      <c r="AI1357" s="40"/>
      <c r="AJ1357" s="41"/>
      <c r="AK1357" s="45"/>
      <c r="AL1357" s="47"/>
      <c r="AM1357" s="47"/>
      <c r="AN1357" s="121"/>
      <c r="AO1357" s="48"/>
      <c r="AP1357" s="178"/>
      <c r="AQ1357" s="206"/>
      <c r="AR1357" s="201"/>
      <c r="AS1357" s="180">
        <f t="shared" si="63"/>
        <v>0</v>
      </c>
      <c r="AT1357" s="80" t="e">
        <f t="shared" si="64"/>
        <v>#DIV/0!</v>
      </c>
      <c r="AU1357" s="187" t="e">
        <f>Risk_CAL!V1355</f>
        <v>#DIV/0!</v>
      </c>
      <c r="AV1357" s="184"/>
      <c r="AW1357" s="49"/>
      <c r="AX1357" s="50"/>
      <c r="AY1357" s="240"/>
      <c r="AZ1357" s="241"/>
      <c r="BA1357" s="242"/>
    </row>
    <row r="1358" spans="2:53" x14ac:dyDescent="0.3">
      <c r="B1358" s="9"/>
      <c r="C1358" s="10"/>
      <c r="D1358" s="167" t="str">
        <f t="shared" si="65"/>
        <v>Guatemala</v>
      </c>
      <c r="E1358" s="10"/>
      <c r="F1358" s="10"/>
      <c r="G1358" s="11"/>
      <c r="H1358" s="10"/>
      <c r="I1358" s="12"/>
      <c r="J1358" s="24"/>
      <c r="K1358" s="25"/>
      <c r="L1358" s="171"/>
      <c r="M1358" s="25"/>
      <c r="N1358" s="26"/>
      <c r="O1358" s="35"/>
      <c r="P1358" s="152"/>
      <c r="Q1358" s="39"/>
      <c r="R1358" s="31"/>
      <c r="S1358" s="36"/>
      <c r="T1358" s="221"/>
      <c r="U1358" s="36"/>
      <c r="V1358" s="221"/>
      <c r="W1358" s="36"/>
      <c r="X1358" s="221"/>
      <c r="Y1358" s="55"/>
      <c r="Z1358" s="148"/>
      <c r="AA1358" s="148"/>
      <c r="AB1358" s="225"/>
      <c r="AC1358" s="148"/>
      <c r="AD1358" s="148"/>
      <c r="AE1358" s="56"/>
      <c r="AF1358" s="112"/>
      <c r="AG1358" s="113"/>
      <c r="AH1358" s="114"/>
      <c r="AI1358" s="40"/>
      <c r="AJ1358" s="41"/>
      <c r="AK1358" s="45"/>
      <c r="AL1358" s="47"/>
      <c r="AM1358" s="47"/>
      <c r="AN1358" s="121"/>
      <c r="AO1358" s="48"/>
      <c r="AP1358" s="178"/>
      <c r="AQ1358" s="206"/>
      <c r="AR1358" s="201"/>
      <c r="AS1358" s="180">
        <f t="shared" si="63"/>
        <v>0</v>
      </c>
      <c r="AT1358" s="80" t="e">
        <f t="shared" si="64"/>
        <v>#DIV/0!</v>
      </c>
      <c r="AU1358" s="187" t="e">
        <f>Risk_CAL!V1356</f>
        <v>#DIV/0!</v>
      </c>
      <c r="AV1358" s="184"/>
      <c r="AW1358" s="49"/>
      <c r="AX1358" s="50"/>
      <c r="AY1358" s="240"/>
      <c r="AZ1358" s="241"/>
      <c r="BA1358" s="242"/>
    </row>
    <row r="1359" spans="2:53" x14ac:dyDescent="0.3">
      <c r="B1359" s="9"/>
      <c r="C1359" s="10"/>
      <c r="D1359" s="167" t="str">
        <f t="shared" si="65"/>
        <v>Guatemala</v>
      </c>
      <c r="E1359" s="10"/>
      <c r="F1359" s="10"/>
      <c r="G1359" s="11"/>
      <c r="H1359" s="10"/>
      <c r="I1359" s="12"/>
      <c r="J1359" s="24"/>
      <c r="K1359" s="25"/>
      <c r="L1359" s="171"/>
      <c r="M1359" s="25"/>
      <c r="N1359" s="26"/>
      <c r="O1359" s="35"/>
      <c r="P1359" s="152"/>
      <c r="Q1359" s="39"/>
      <c r="R1359" s="31"/>
      <c r="S1359" s="36"/>
      <c r="T1359" s="221"/>
      <c r="U1359" s="36"/>
      <c r="V1359" s="221"/>
      <c r="W1359" s="36"/>
      <c r="X1359" s="221"/>
      <c r="Y1359" s="55"/>
      <c r="Z1359" s="148"/>
      <c r="AA1359" s="148"/>
      <c r="AB1359" s="225"/>
      <c r="AC1359" s="148"/>
      <c r="AD1359" s="148"/>
      <c r="AE1359" s="56"/>
      <c r="AF1359" s="112"/>
      <c r="AG1359" s="113"/>
      <c r="AH1359" s="114"/>
      <c r="AI1359" s="40"/>
      <c r="AJ1359" s="41"/>
      <c r="AK1359" s="45"/>
      <c r="AL1359" s="47"/>
      <c r="AM1359" s="47"/>
      <c r="AN1359" s="121"/>
      <c r="AO1359" s="48"/>
      <c r="AP1359" s="178"/>
      <c r="AQ1359" s="206"/>
      <c r="AR1359" s="201"/>
      <c r="AS1359" s="180">
        <f t="shared" si="63"/>
        <v>0</v>
      </c>
      <c r="AT1359" s="80" t="e">
        <f t="shared" si="64"/>
        <v>#DIV/0!</v>
      </c>
      <c r="AU1359" s="187" t="e">
        <f>Risk_CAL!V1357</f>
        <v>#DIV/0!</v>
      </c>
      <c r="AV1359" s="184"/>
      <c r="AW1359" s="49"/>
      <c r="AX1359" s="50"/>
      <c r="AY1359" s="240"/>
      <c r="AZ1359" s="241"/>
      <c r="BA1359" s="242"/>
    </row>
    <row r="1360" spans="2:53" x14ac:dyDescent="0.3">
      <c r="B1360" s="9"/>
      <c r="C1360" s="10"/>
      <c r="D1360" s="167" t="str">
        <f t="shared" si="65"/>
        <v>Guatemala</v>
      </c>
      <c r="E1360" s="10"/>
      <c r="F1360" s="10"/>
      <c r="G1360" s="11"/>
      <c r="H1360" s="10"/>
      <c r="I1360" s="12"/>
      <c r="J1360" s="24"/>
      <c r="K1360" s="25"/>
      <c r="L1360" s="171"/>
      <c r="M1360" s="25"/>
      <c r="N1360" s="26"/>
      <c r="O1360" s="35"/>
      <c r="P1360" s="152"/>
      <c r="Q1360" s="39"/>
      <c r="R1360" s="31"/>
      <c r="S1360" s="36"/>
      <c r="T1360" s="221"/>
      <c r="U1360" s="36"/>
      <c r="V1360" s="221"/>
      <c r="W1360" s="36"/>
      <c r="X1360" s="221"/>
      <c r="Y1360" s="55"/>
      <c r="Z1360" s="148"/>
      <c r="AA1360" s="148"/>
      <c r="AB1360" s="225"/>
      <c r="AC1360" s="148"/>
      <c r="AD1360" s="148"/>
      <c r="AE1360" s="56"/>
      <c r="AF1360" s="112"/>
      <c r="AG1360" s="113"/>
      <c r="AH1360" s="114"/>
      <c r="AI1360" s="40"/>
      <c r="AJ1360" s="41"/>
      <c r="AK1360" s="45"/>
      <c r="AL1360" s="47"/>
      <c r="AM1360" s="47"/>
      <c r="AN1360" s="121"/>
      <c r="AO1360" s="48"/>
      <c r="AP1360" s="178"/>
      <c r="AQ1360" s="206"/>
      <c r="AR1360" s="201"/>
      <c r="AS1360" s="180">
        <f t="shared" si="63"/>
        <v>0</v>
      </c>
      <c r="AT1360" s="80" t="e">
        <f t="shared" si="64"/>
        <v>#DIV/0!</v>
      </c>
      <c r="AU1360" s="187" t="e">
        <f>Risk_CAL!V1358</f>
        <v>#DIV/0!</v>
      </c>
      <c r="AV1360" s="184"/>
      <c r="AW1360" s="49"/>
      <c r="AX1360" s="50"/>
      <c r="AY1360" s="240"/>
      <c r="AZ1360" s="241"/>
      <c r="BA1360" s="242"/>
    </row>
    <row r="1361" spans="2:53" x14ac:dyDescent="0.3">
      <c r="B1361" s="9"/>
      <c r="C1361" s="10"/>
      <c r="D1361" s="167" t="str">
        <f t="shared" si="65"/>
        <v>Guatemala</v>
      </c>
      <c r="E1361" s="10"/>
      <c r="F1361" s="10"/>
      <c r="G1361" s="11"/>
      <c r="H1361" s="10"/>
      <c r="I1361" s="12"/>
      <c r="J1361" s="24"/>
      <c r="K1361" s="25"/>
      <c r="L1361" s="171"/>
      <c r="M1361" s="25"/>
      <c r="N1361" s="26"/>
      <c r="O1361" s="35"/>
      <c r="P1361" s="152"/>
      <c r="Q1361" s="39"/>
      <c r="R1361" s="31"/>
      <c r="S1361" s="36"/>
      <c r="T1361" s="221"/>
      <c r="U1361" s="36"/>
      <c r="V1361" s="221"/>
      <c r="W1361" s="36"/>
      <c r="X1361" s="221"/>
      <c r="Y1361" s="55"/>
      <c r="Z1361" s="148"/>
      <c r="AA1361" s="148"/>
      <c r="AB1361" s="225"/>
      <c r="AC1361" s="148"/>
      <c r="AD1361" s="148"/>
      <c r="AE1361" s="56"/>
      <c r="AF1361" s="112"/>
      <c r="AG1361" s="113"/>
      <c r="AH1361" s="114"/>
      <c r="AI1361" s="40"/>
      <c r="AJ1361" s="41"/>
      <c r="AK1361" s="45"/>
      <c r="AL1361" s="47"/>
      <c r="AM1361" s="47"/>
      <c r="AN1361" s="121"/>
      <c r="AO1361" s="48"/>
      <c r="AP1361" s="178"/>
      <c r="AQ1361" s="206"/>
      <c r="AR1361" s="201"/>
      <c r="AS1361" s="180">
        <f t="shared" si="63"/>
        <v>0</v>
      </c>
      <c r="AT1361" s="80" t="e">
        <f t="shared" si="64"/>
        <v>#DIV/0!</v>
      </c>
      <c r="AU1361" s="187" t="e">
        <f>Risk_CAL!V1359</f>
        <v>#DIV/0!</v>
      </c>
      <c r="AV1361" s="184"/>
      <c r="AW1361" s="49"/>
      <c r="AX1361" s="50"/>
      <c r="AY1361" s="240"/>
      <c r="AZ1361" s="241"/>
      <c r="BA1361" s="242"/>
    </row>
    <row r="1362" spans="2:53" x14ac:dyDescent="0.3">
      <c r="B1362" s="9"/>
      <c r="C1362" s="10"/>
      <c r="D1362" s="167" t="str">
        <f t="shared" si="65"/>
        <v>Guatemala</v>
      </c>
      <c r="E1362" s="10"/>
      <c r="F1362" s="10"/>
      <c r="G1362" s="11"/>
      <c r="H1362" s="10"/>
      <c r="I1362" s="12"/>
      <c r="J1362" s="24"/>
      <c r="K1362" s="25"/>
      <c r="L1362" s="171"/>
      <c r="M1362" s="25"/>
      <c r="N1362" s="26"/>
      <c r="O1362" s="35"/>
      <c r="P1362" s="152"/>
      <c r="Q1362" s="39"/>
      <c r="R1362" s="31"/>
      <c r="S1362" s="36"/>
      <c r="T1362" s="221"/>
      <c r="U1362" s="36"/>
      <c r="V1362" s="221"/>
      <c r="W1362" s="36"/>
      <c r="X1362" s="221"/>
      <c r="Y1362" s="55"/>
      <c r="Z1362" s="148"/>
      <c r="AA1362" s="148"/>
      <c r="AB1362" s="225"/>
      <c r="AC1362" s="148"/>
      <c r="AD1362" s="148"/>
      <c r="AE1362" s="56"/>
      <c r="AF1362" s="112"/>
      <c r="AG1362" s="113"/>
      <c r="AH1362" s="114"/>
      <c r="AI1362" s="40"/>
      <c r="AJ1362" s="41"/>
      <c r="AK1362" s="45"/>
      <c r="AL1362" s="47"/>
      <c r="AM1362" s="47"/>
      <c r="AN1362" s="121"/>
      <c r="AO1362" s="48"/>
      <c r="AP1362" s="178"/>
      <c r="AQ1362" s="206"/>
      <c r="AR1362" s="201"/>
      <c r="AS1362" s="180">
        <f t="shared" si="63"/>
        <v>0</v>
      </c>
      <c r="AT1362" s="80" t="e">
        <f t="shared" si="64"/>
        <v>#DIV/0!</v>
      </c>
      <c r="AU1362" s="187" t="e">
        <f>Risk_CAL!V1360</f>
        <v>#DIV/0!</v>
      </c>
      <c r="AV1362" s="184"/>
      <c r="AW1362" s="49"/>
      <c r="AX1362" s="50"/>
      <c r="AY1362" s="240"/>
      <c r="AZ1362" s="241"/>
      <c r="BA1362" s="242"/>
    </row>
    <row r="1363" spans="2:53" x14ac:dyDescent="0.3">
      <c r="B1363" s="9"/>
      <c r="C1363" s="10"/>
      <c r="D1363" s="167" t="str">
        <f t="shared" si="65"/>
        <v>Guatemala</v>
      </c>
      <c r="E1363" s="10"/>
      <c r="F1363" s="10"/>
      <c r="G1363" s="11"/>
      <c r="H1363" s="10"/>
      <c r="I1363" s="12"/>
      <c r="J1363" s="24"/>
      <c r="K1363" s="25"/>
      <c r="L1363" s="171"/>
      <c r="M1363" s="25"/>
      <c r="N1363" s="26"/>
      <c r="O1363" s="35"/>
      <c r="P1363" s="152"/>
      <c r="Q1363" s="39"/>
      <c r="R1363" s="31"/>
      <c r="S1363" s="36"/>
      <c r="T1363" s="221"/>
      <c r="U1363" s="36"/>
      <c r="V1363" s="221"/>
      <c r="W1363" s="36"/>
      <c r="X1363" s="221"/>
      <c r="Y1363" s="55"/>
      <c r="Z1363" s="148"/>
      <c r="AA1363" s="148"/>
      <c r="AB1363" s="225"/>
      <c r="AC1363" s="148"/>
      <c r="AD1363" s="148"/>
      <c r="AE1363" s="56"/>
      <c r="AF1363" s="112"/>
      <c r="AG1363" s="113"/>
      <c r="AH1363" s="114"/>
      <c r="AI1363" s="40"/>
      <c r="AJ1363" s="41"/>
      <c r="AK1363" s="45"/>
      <c r="AL1363" s="47"/>
      <c r="AM1363" s="47"/>
      <c r="AN1363" s="121"/>
      <c r="AO1363" s="48"/>
      <c r="AP1363" s="178"/>
      <c r="AQ1363" s="206"/>
      <c r="AR1363" s="201"/>
      <c r="AS1363" s="180">
        <f t="shared" si="63"/>
        <v>0</v>
      </c>
      <c r="AT1363" s="80" t="e">
        <f t="shared" si="64"/>
        <v>#DIV/0!</v>
      </c>
      <c r="AU1363" s="187" t="e">
        <f>Risk_CAL!V1361</f>
        <v>#DIV/0!</v>
      </c>
      <c r="AV1363" s="184"/>
      <c r="AW1363" s="49"/>
      <c r="AX1363" s="50"/>
      <c r="AY1363" s="240"/>
      <c r="AZ1363" s="241"/>
      <c r="BA1363" s="242"/>
    </row>
    <row r="1364" spans="2:53" x14ac:dyDescent="0.3">
      <c r="B1364" s="9"/>
      <c r="C1364" s="10"/>
      <c r="D1364" s="167" t="str">
        <f t="shared" si="65"/>
        <v>Guatemala</v>
      </c>
      <c r="E1364" s="10"/>
      <c r="F1364" s="10"/>
      <c r="G1364" s="11"/>
      <c r="H1364" s="10"/>
      <c r="I1364" s="12"/>
      <c r="J1364" s="24"/>
      <c r="K1364" s="25"/>
      <c r="L1364" s="171"/>
      <c r="M1364" s="25"/>
      <c r="N1364" s="26"/>
      <c r="O1364" s="35"/>
      <c r="P1364" s="152"/>
      <c r="Q1364" s="39"/>
      <c r="R1364" s="31"/>
      <c r="S1364" s="36"/>
      <c r="T1364" s="221"/>
      <c r="U1364" s="36"/>
      <c r="V1364" s="221"/>
      <c r="W1364" s="36"/>
      <c r="X1364" s="221"/>
      <c r="Y1364" s="55"/>
      <c r="Z1364" s="148"/>
      <c r="AA1364" s="148"/>
      <c r="AB1364" s="225"/>
      <c r="AC1364" s="148"/>
      <c r="AD1364" s="148"/>
      <c r="AE1364" s="56"/>
      <c r="AF1364" s="112"/>
      <c r="AG1364" s="113"/>
      <c r="AH1364" s="114"/>
      <c r="AI1364" s="40"/>
      <c r="AJ1364" s="41"/>
      <c r="AK1364" s="45"/>
      <c r="AL1364" s="47"/>
      <c r="AM1364" s="47"/>
      <c r="AN1364" s="121"/>
      <c r="AO1364" s="48"/>
      <c r="AP1364" s="178"/>
      <c r="AQ1364" s="206"/>
      <c r="AR1364" s="201"/>
      <c r="AS1364" s="180">
        <f t="shared" si="63"/>
        <v>0</v>
      </c>
      <c r="AT1364" s="80" t="e">
        <f t="shared" si="64"/>
        <v>#DIV/0!</v>
      </c>
      <c r="AU1364" s="187" t="e">
        <f>Risk_CAL!V1362</f>
        <v>#DIV/0!</v>
      </c>
      <c r="AV1364" s="184"/>
      <c r="AW1364" s="49"/>
      <c r="AX1364" s="50"/>
      <c r="AY1364" s="240"/>
      <c r="AZ1364" s="241"/>
      <c r="BA1364" s="242"/>
    </row>
    <row r="1365" spans="2:53" x14ac:dyDescent="0.3">
      <c r="B1365" s="9"/>
      <c r="C1365" s="10"/>
      <c r="D1365" s="167" t="str">
        <f t="shared" si="65"/>
        <v>Guatemala</v>
      </c>
      <c r="E1365" s="10"/>
      <c r="F1365" s="10"/>
      <c r="G1365" s="11"/>
      <c r="H1365" s="10"/>
      <c r="I1365" s="12"/>
      <c r="J1365" s="24"/>
      <c r="K1365" s="25"/>
      <c r="L1365" s="171"/>
      <c r="M1365" s="25"/>
      <c r="N1365" s="26"/>
      <c r="O1365" s="35"/>
      <c r="P1365" s="152"/>
      <c r="Q1365" s="39"/>
      <c r="R1365" s="31"/>
      <c r="S1365" s="36"/>
      <c r="T1365" s="221"/>
      <c r="U1365" s="36"/>
      <c r="V1365" s="221"/>
      <c r="W1365" s="36"/>
      <c r="X1365" s="221"/>
      <c r="Y1365" s="55"/>
      <c r="Z1365" s="148"/>
      <c r="AA1365" s="148"/>
      <c r="AB1365" s="225"/>
      <c r="AC1365" s="148"/>
      <c r="AD1365" s="148"/>
      <c r="AE1365" s="56"/>
      <c r="AF1365" s="112"/>
      <c r="AG1365" s="113"/>
      <c r="AH1365" s="114"/>
      <c r="AI1365" s="40"/>
      <c r="AJ1365" s="41"/>
      <c r="AK1365" s="45"/>
      <c r="AL1365" s="47"/>
      <c r="AM1365" s="47"/>
      <c r="AN1365" s="121"/>
      <c r="AO1365" s="48"/>
      <c r="AP1365" s="178"/>
      <c r="AQ1365" s="206"/>
      <c r="AR1365" s="201"/>
      <c r="AS1365" s="180">
        <f t="shared" si="63"/>
        <v>0</v>
      </c>
      <c r="AT1365" s="80" t="e">
        <f t="shared" si="64"/>
        <v>#DIV/0!</v>
      </c>
      <c r="AU1365" s="187" t="e">
        <f>Risk_CAL!V1363</f>
        <v>#DIV/0!</v>
      </c>
      <c r="AV1365" s="184"/>
      <c r="AW1365" s="49"/>
      <c r="AX1365" s="50"/>
      <c r="AY1365" s="240"/>
      <c r="AZ1365" s="241"/>
      <c r="BA1365" s="242"/>
    </row>
    <row r="1366" spans="2:53" x14ac:dyDescent="0.3">
      <c r="B1366" s="9"/>
      <c r="C1366" s="10"/>
      <c r="D1366" s="167" t="str">
        <f t="shared" si="65"/>
        <v>Guatemala</v>
      </c>
      <c r="E1366" s="10"/>
      <c r="F1366" s="10"/>
      <c r="G1366" s="11"/>
      <c r="H1366" s="10"/>
      <c r="I1366" s="12"/>
      <c r="J1366" s="24"/>
      <c r="K1366" s="25"/>
      <c r="L1366" s="171"/>
      <c r="M1366" s="25"/>
      <c r="N1366" s="26"/>
      <c r="O1366" s="35"/>
      <c r="P1366" s="152"/>
      <c r="Q1366" s="39"/>
      <c r="R1366" s="31"/>
      <c r="S1366" s="36"/>
      <c r="T1366" s="221"/>
      <c r="U1366" s="36"/>
      <c r="V1366" s="221"/>
      <c r="W1366" s="36"/>
      <c r="X1366" s="221"/>
      <c r="Y1366" s="55"/>
      <c r="Z1366" s="148"/>
      <c r="AA1366" s="148"/>
      <c r="AB1366" s="225"/>
      <c r="AC1366" s="148"/>
      <c r="AD1366" s="148"/>
      <c r="AE1366" s="56"/>
      <c r="AF1366" s="112"/>
      <c r="AG1366" s="113"/>
      <c r="AH1366" s="114"/>
      <c r="AI1366" s="40"/>
      <c r="AJ1366" s="41"/>
      <c r="AK1366" s="45"/>
      <c r="AL1366" s="47"/>
      <c r="AM1366" s="47"/>
      <c r="AN1366" s="121"/>
      <c r="AO1366" s="48"/>
      <c r="AP1366" s="178"/>
      <c r="AQ1366" s="206"/>
      <c r="AR1366" s="201"/>
      <c r="AS1366" s="180">
        <f t="shared" si="63"/>
        <v>0</v>
      </c>
      <c r="AT1366" s="80" t="e">
        <f t="shared" si="64"/>
        <v>#DIV/0!</v>
      </c>
      <c r="AU1366" s="187" t="e">
        <f>Risk_CAL!V1364</f>
        <v>#DIV/0!</v>
      </c>
      <c r="AV1366" s="184"/>
      <c r="AW1366" s="49"/>
      <c r="AX1366" s="50"/>
      <c r="AY1366" s="240"/>
      <c r="AZ1366" s="241"/>
      <c r="BA1366" s="242"/>
    </row>
    <row r="1367" spans="2:53" x14ac:dyDescent="0.3">
      <c r="B1367" s="9"/>
      <c r="C1367" s="10"/>
      <c r="D1367" s="167" t="str">
        <f t="shared" si="65"/>
        <v>Guatemala</v>
      </c>
      <c r="E1367" s="10"/>
      <c r="F1367" s="10"/>
      <c r="G1367" s="11"/>
      <c r="H1367" s="10"/>
      <c r="I1367" s="12"/>
      <c r="J1367" s="24"/>
      <c r="K1367" s="25"/>
      <c r="L1367" s="171"/>
      <c r="M1367" s="25"/>
      <c r="N1367" s="26"/>
      <c r="O1367" s="35"/>
      <c r="P1367" s="152"/>
      <c r="Q1367" s="39"/>
      <c r="R1367" s="31"/>
      <c r="S1367" s="36"/>
      <c r="T1367" s="221"/>
      <c r="U1367" s="36"/>
      <c r="V1367" s="221"/>
      <c r="W1367" s="36"/>
      <c r="X1367" s="221"/>
      <c r="Y1367" s="55"/>
      <c r="Z1367" s="148"/>
      <c r="AA1367" s="148"/>
      <c r="AB1367" s="225"/>
      <c r="AC1367" s="148"/>
      <c r="AD1367" s="148"/>
      <c r="AE1367" s="56"/>
      <c r="AF1367" s="112"/>
      <c r="AG1367" s="113"/>
      <c r="AH1367" s="114"/>
      <c r="AI1367" s="40"/>
      <c r="AJ1367" s="41"/>
      <c r="AK1367" s="45"/>
      <c r="AL1367" s="47"/>
      <c r="AM1367" s="47"/>
      <c r="AN1367" s="121"/>
      <c r="AO1367" s="48"/>
      <c r="AP1367" s="178"/>
      <c r="AQ1367" s="206"/>
      <c r="AR1367" s="201"/>
      <c r="AS1367" s="180">
        <f t="shared" si="63"/>
        <v>0</v>
      </c>
      <c r="AT1367" s="80" t="e">
        <f t="shared" si="64"/>
        <v>#DIV/0!</v>
      </c>
      <c r="AU1367" s="187" t="e">
        <f>Risk_CAL!V1365</f>
        <v>#DIV/0!</v>
      </c>
      <c r="AV1367" s="184"/>
      <c r="AW1367" s="49"/>
      <c r="AX1367" s="50"/>
      <c r="AY1367" s="240"/>
      <c r="AZ1367" s="241"/>
      <c r="BA1367" s="242"/>
    </row>
    <row r="1368" spans="2:53" x14ac:dyDescent="0.3">
      <c r="B1368" s="9"/>
      <c r="C1368" s="10"/>
      <c r="D1368" s="167" t="str">
        <f t="shared" si="65"/>
        <v>Guatemala</v>
      </c>
      <c r="E1368" s="10"/>
      <c r="F1368" s="10"/>
      <c r="G1368" s="11"/>
      <c r="H1368" s="10"/>
      <c r="I1368" s="12"/>
      <c r="J1368" s="24"/>
      <c r="K1368" s="25"/>
      <c r="L1368" s="171"/>
      <c r="M1368" s="25"/>
      <c r="N1368" s="26"/>
      <c r="O1368" s="35"/>
      <c r="P1368" s="152"/>
      <c r="Q1368" s="39"/>
      <c r="R1368" s="31"/>
      <c r="S1368" s="36"/>
      <c r="T1368" s="221"/>
      <c r="U1368" s="36"/>
      <c r="V1368" s="221"/>
      <c r="W1368" s="36"/>
      <c r="X1368" s="221"/>
      <c r="Y1368" s="55"/>
      <c r="Z1368" s="148"/>
      <c r="AA1368" s="148"/>
      <c r="AB1368" s="225"/>
      <c r="AC1368" s="148"/>
      <c r="AD1368" s="148"/>
      <c r="AE1368" s="56"/>
      <c r="AF1368" s="112"/>
      <c r="AG1368" s="113"/>
      <c r="AH1368" s="114"/>
      <c r="AI1368" s="40"/>
      <c r="AJ1368" s="41"/>
      <c r="AK1368" s="45"/>
      <c r="AL1368" s="47"/>
      <c r="AM1368" s="47"/>
      <c r="AN1368" s="121"/>
      <c r="AO1368" s="48"/>
      <c r="AP1368" s="178"/>
      <c r="AQ1368" s="206"/>
      <c r="AR1368" s="201"/>
      <c r="AS1368" s="180">
        <f t="shared" si="63"/>
        <v>0</v>
      </c>
      <c r="AT1368" s="80" t="e">
        <f t="shared" si="64"/>
        <v>#DIV/0!</v>
      </c>
      <c r="AU1368" s="187" t="e">
        <f>Risk_CAL!V1366</f>
        <v>#DIV/0!</v>
      </c>
      <c r="AV1368" s="184"/>
      <c r="AW1368" s="49"/>
      <c r="AX1368" s="50"/>
      <c r="AY1368" s="240"/>
      <c r="AZ1368" s="241"/>
      <c r="BA1368" s="242"/>
    </row>
    <row r="1369" spans="2:53" x14ac:dyDescent="0.3">
      <c r="B1369" s="9"/>
      <c r="C1369" s="10"/>
      <c r="D1369" s="167" t="str">
        <f t="shared" si="65"/>
        <v>Guatemala</v>
      </c>
      <c r="E1369" s="10"/>
      <c r="F1369" s="10"/>
      <c r="G1369" s="11"/>
      <c r="H1369" s="10"/>
      <c r="I1369" s="12"/>
      <c r="J1369" s="24"/>
      <c r="K1369" s="25"/>
      <c r="L1369" s="171"/>
      <c r="M1369" s="25"/>
      <c r="N1369" s="26"/>
      <c r="O1369" s="35"/>
      <c r="P1369" s="152"/>
      <c r="Q1369" s="39"/>
      <c r="R1369" s="31"/>
      <c r="S1369" s="36"/>
      <c r="T1369" s="221"/>
      <c r="U1369" s="36"/>
      <c r="V1369" s="221"/>
      <c r="W1369" s="36"/>
      <c r="X1369" s="221"/>
      <c r="Y1369" s="55"/>
      <c r="Z1369" s="148"/>
      <c r="AA1369" s="148"/>
      <c r="AB1369" s="225"/>
      <c r="AC1369" s="148"/>
      <c r="AD1369" s="148"/>
      <c r="AE1369" s="56"/>
      <c r="AF1369" s="112"/>
      <c r="AG1369" s="113"/>
      <c r="AH1369" s="114"/>
      <c r="AI1369" s="40"/>
      <c r="AJ1369" s="41"/>
      <c r="AK1369" s="45"/>
      <c r="AL1369" s="47"/>
      <c r="AM1369" s="47"/>
      <c r="AN1369" s="121"/>
      <c r="AO1369" s="48"/>
      <c r="AP1369" s="178"/>
      <c r="AQ1369" s="206"/>
      <c r="AR1369" s="201"/>
      <c r="AS1369" s="180">
        <f t="shared" si="63"/>
        <v>0</v>
      </c>
      <c r="AT1369" s="80" t="e">
        <f t="shared" si="64"/>
        <v>#DIV/0!</v>
      </c>
      <c r="AU1369" s="187" t="e">
        <f>Risk_CAL!V1367</f>
        <v>#DIV/0!</v>
      </c>
      <c r="AV1369" s="184"/>
      <c r="AW1369" s="49"/>
      <c r="AX1369" s="50"/>
      <c r="AY1369" s="240"/>
      <c r="AZ1369" s="241"/>
      <c r="BA1369" s="242"/>
    </row>
    <row r="1370" spans="2:53" x14ac:dyDescent="0.3">
      <c r="B1370" s="9"/>
      <c r="C1370" s="10"/>
      <c r="D1370" s="167" t="str">
        <f t="shared" si="65"/>
        <v>Guatemala</v>
      </c>
      <c r="E1370" s="10"/>
      <c r="F1370" s="10"/>
      <c r="G1370" s="11"/>
      <c r="H1370" s="10"/>
      <c r="I1370" s="12"/>
      <c r="J1370" s="24"/>
      <c r="K1370" s="25"/>
      <c r="L1370" s="171"/>
      <c r="M1370" s="25"/>
      <c r="N1370" s="26"/>
      <c r="O1370" s="35"/>
      <c r="P1370" s="152"/>
      <c r="Q1370" s="39"/>
      <c r="R1370" s="31"/>
      <c r="S1370" s="36"/>
      <c r="T1370" s="221"/>
      <c r="U1370" s="36"/>
      <c r="V1370" s="221"/>
      <c r="W1370" s="36"/>
      <c r="X1370" s="221"/>
      <c r="Y1370" s="55"/>
      <c r="Z1370" s="148"/>
      <c r="AA1370" s="148"/>
      <c r="AB1370" s="225"/>
      <c r="AC1370" s="148"/>
      <c r="AD1370" s="148"/>
      <c r="AE1370" s="56"/>
      <c r="AF1370" s="112"/>
      <c r="AG1370" s="113"/>
      <c r="AH1370" s="114"/>
      <c r="AI1370" s="40"/>
      <c r="AJ1370" s="41"/>
      <c r="AK1370" s="45"/>
      <c r="AL1370" s="47"/>
      <c r="AM1370" s="47"/>
      <c r="AN1370" s="121"/>
      <c r="AO1370" s="48"/>
      <c r="AP1370" s="178"/>
      <c r="AQ1370" s="206"/>
      <c r="AR1370" s="201"/>
      <c r="AS1370" s="180">
        <f t="shared" si="63"/>
        <v>0</v>
      </c>
      <c r="AT1370" s="80" t="e">
        <f t="shared" si="64"/>
        <v>#DIV/0!</v>
      </c>
      <c r="AU1370" s="187" t="e">
        <f>Risk_CAL!V1368</f>
        <v>#DIV/0!</v>
      </c>
      <c r="AV1370" s="184"/>
      <c r="AW1370" s="49"/>
      <c r="AX1370" s="50"/>
      <c r="AY1370" s="240"/>
      <c r="AZ1370" s="241"/>
      <c r="BA1370" s="242"/>
    </row>
    <row r="1371" spans="2:53" x14ac:dyDescent="0.3">
      <c r="B1371" s="9"/>
      <c r="C1371" s="10"/>
      <c r="D1371" s="167" t="str">
        <f t="shared" si="65"/>
        <v>Guatemala</v>
      </c>
      <c r="E1371" s="10"/>
      <c r="F1371" s="10"/>
      <c r="G1371" s="11"/>
      <c r="H1371" s="10"/>
      <c r="I1371" s="12"/>
      <c r="J1371" s="24"/>
      <c r="K1371" s="25"/>
      <c r="L1371" s="171"/>
      <c r="M1371" s="25"/>
      <c r="N1371" s="26"/>
      <c r="O1371" s="35"/>
      <c r="P1371" s="152"/>
      <c r="Q1371" s="39"/>
      <c r="R1371" s="31"/>
      <c r="S1371" s="36"/>
      <c r="T1371" s="221"/>
      <c r="U1371" s="36"/>
      <c r="V1371" s="221"/>
      <c r="W1371" s="36"/>
      <c r="X1371" s="221"/>
      <c r="Y1371" s="55"/>
      <c r="Z1371" s="148"/>
      <c r="AA1371" s="148"/>
      <c r="AB1371" s="225"/>
      <c r="AC1371" s="148"/>
      <c r="AD1371" s="148"/>
      <c r="AE1371" s="56"/>
      <c r="AF1371" s="112"/>
      <c r="AG1371" s="113"/>
      <c r="AH1371" s="114"/>
      <c r="AI1371" s="40"/>
      <c r="AJ1371" s="41"/>
      <c r="AK1371" s="45"/>
      <c r="AL1371" s="47"/>
      <c r="AM1371" s="47"/>
      <c r="AN1371" s="121"/>
      <c r="AO1371" s="48"/>
      <c r="AP1371" s="178"/>
      <c r="AQ1371" s="206"/>
      <c r="AR1371" s="201"/>
      <c r="AS1371" s="180">
        <f t="shared" si="63"/>
        <v>0</v>
      </c>
      <c r="AT1371" s="80" t="e">
        <f t="shared" si="64"/>
        <v>#DIV/0!</v>
      </c>
      <c r="AU1371" s="187" t="e">
        <f>Risk_CAL!V1369</f>
        <v>#DIV/0!</v>
      </c>
      <c r="AV1371" s="184"/>
      <c r="AW1371" s="49"/>
      <c r="AX1371" s="50"/>
      <c r="AY1371" s="240"/>
      <c r="AZ1371" s="241"/>
      <c r="BA1371" s="242"/>
    </row>
    <row r="1372" spans="2:53" x14ac:dyDescent="0.3">
      <c r="B1372" s="9"/>
      <c r="C1372" s="10"/>
      <c r="D1372" s="167" t="str">
        <f t="shared" si="65"/>
        <v>Guatemala</v>
      </c>
      <c r="E1372" s="10"/>
      <c r="F1372" s="10"/>
      <c r="G1372" s="11"/>
      <c r="H1372" s="10"/>
      <c r="I1372" s="12"/>
      <c r="J1372" s="24"/>
      <c r="K1372" s="25"/>
      <c r="L1372" s="171"/>
      <c r="M1372" s="25"/>
      <c r="N1372" s="26"/>
      <c r="O1372" s="35"/>
      <c r="P1372" s="152"/>
      <c r="Q1372" s="39"/>
      <c r="R1372" s="31"/>
      <c r="S1372" s="36"/>
      <c r="T1372" s="221"/>
      <c r="U1372" s="36"/>
      <c r="V1372" s="221"/>
      <c r="W1372" s="36"/>
      <c r="X1372" s="221"/>
      <c r="Y1372" s="55"/>
      <c r="Z1372" s="148"/>
      <c r="AA1372" s="148"/>
      <c r="AB1372" s="225"/>
      <c r="AC1372" s="148"/>
      <c r="AD1372" s="148"/>
      <c r="AE1372" s="56"/>
      <c r="AF1372" s="112"/>
      <c r="AG1372" s="113"/>
      <c r="AH1372" s="114"/>
      <c r="AI1372" s="40"/>
      <c r="AJ1372" s="41"/>
      <c r="AK1372" s="45"/>
      <c r="AL1372" s="47"/>
      <c r="AM1372" s="47"/>
      <c r="AN1372" s="121"/>
      <c r="AO1372" s="48"/>
      <c r="AP1372" s="178"/>
      <c r="AQ1372" s="206"/>
      <c r="AR1372" s="201"/>
      <c r="AS1372" s="180">
        <f t="shared" si="63"/>
        <v>0</v>
      </c>
      <c r="AT1372" s="80" t="e">
        <f t="shared" si="64"/>
        <v>#DIV/0!</v>
      </c>
      <c r="AU1372" s="187" t="e">
        <f>Risk_CAL!V1370</f>
        <v>#DIV/0!</v>
      </c>
      <c r="AV1372" s="184"/>
      <c r="AW1372" s="49"/>
      <c r="AX1372" s="50"/>
      <c r="AY1372" s="240"/>
      <c r="AZ1372" s="241"/>
      <c r="BA1372" s="242"/>
    </row>
    <row r="1373" spans="2:53" x14ac:dyDescent="0.3">
      <c r="B1373" s="9"/>
      <c r="C1373" s="10"/>
      <c r="D1373" s="167" t="str">
        <f t="shared" si="65"/>
        <v>Guatemala</v>
      </c>
      <c r="E1373" s="10"/>
      <c r="F1373" s="10"/>
      <c r="G1373" s="11"/>
      <c r="H1373" s="10"/>
      <c r="I1373" s="12"/>
      <c r="J1373" s="24"/>
      <c r="K1373" s="25"/>
      <c r="L1373" s="171"/>
      <c r="M1373" s="25"/>
      <c r="N1373" s="26"/>
      <c r="O1373" s="35"/>
      <c r="P1373" s="152"/>
      <c r="Q1373" s="39"/>
      <c r="R1373" s="31"/>
      <c r="S1373" s="36"/>
      <c r="T1373" s="221"/>
      <c r="U1373" s="36"/>
      <c r="V1373" s="221"/>
      <c r="W1373" s="36"/>
      <c r="X1373" s="221"/>
      <c r="Y1373" s="55"/>
      <c r="Z1373" s="148"/>
      <c r="AA1373" s="148"/>
      <c r="AB1373" s="225"/>
      <c r="AC1373" s="148"/>
      <c r="AD1373" s="148"/>
      <c r="AE1373" s="56"/>
      <c r="AF1373" s="112"/>
      <c r="AG1373" s="113"/>
      <c r="AH1373" s="114"/>
      <c r="AI1373" s="40"/>
      <c r="AJ1373" s="41"/>
      <c r="AK1373" s="45"/>
      <c r="AL1373" s="47"/>
      <c r="AM1373" s="47"/>
      <c r="AN1373" s="121"/>
      <c r="AO1373" s="48"/>
      <c r="AP1373" s="178"/>
      <c r="AQ1373" s="206"/>
      <c r="AR1373" s="201"/>
      <c r="AS1373" s="180">
        <f t="shared" si="63"/>
        <v>0</v>
      </c>
      <c r="AT1373" s="80" t="e">
        <f t="shared" si="64"/>
        <v>#DIV/0!</v>
      </c>
      <c r="AU1373" s="187" t="e">
        <f>Risk_CAL!V1371</f>
        <v>#DIV/0!</v>
      </c>
      <c r="AV1373" s="184"/>
      <c r="AW1373" s="49"/>
      <c r="AX1373" s="50"/>
      <c r="AY1373" s="240"/>
      <c r="AZ1373" s="241"/>
      <c r="BA1373" s="242"/>
    </row>
    <row r="1374" spans="2:53" x14ac:dyDescent="0.3">
      <c r="B1374" s="9"/>
      <c r="C1374" s="10"/>
      <c r="D1374" s="167" t="str">
        <f t="shared" si="65"/>
        <v>Guatemala</v>
      </c>
      <c r="E1374" s="10"/>
      <c r="F1374" s="10"/>
      <c r="G1374" s="11"/>
      <c r="H1374" s="10"/>
      <c r="I1374" s="12"/>
      <c r="J1374" s="24"/>
      <c r="K1374" s="25"/>
      <c r="L1374" s="171"/>
      <c r="M1374" s="25"/>
      <c r="N1374" s="26"/>
      <c r="O1374" s="35"/>
      <c r="P1374" s="152"/>
      <c r="Q1374" s="39"/>
      <c r="R1374" s="31"/>
      <c r="S1374" s="36"/>
      <c r="T1374" s="221"/>
      <c r="U1374" s="36"/>
      <c r="V1374" s="221"/>
      <c r="W1374" s="36"/>
      <c r="X1374" s="221"/>
      <c r="Y1374" s="55"/>
      <c r="Z1374" s="148"/>
      <c r="AA1374" s="148"/>
      <c r="AB1374" s="225"/>
      <c r="AC1374" s="148"/>
      <c r="AD1374" s="148"/>
      <c r="AE1374" s="56"/>
      <c r="AF1374" s="112"/>
      <c r="AG1374" s="113"/>
      <c r="AH1374" s="114"/>
      <c r="AI1374" s="40"/>
      <c r="AJ1374" s="41"/>
      <c r="AK1374" s="45"/>
      <c r="AL1374" s="47"/>
      <c r="AM1374" s="47"/>
      <c r="AN1374" s="121"/>
      <c r="AO1374" s="48"/>
      <c r="AP1374" s="178"/>
      <c r="AQ1374" s="206"/>
      <c r="AR1374" s="201"/>
      <c r="AS1374" s="180">
        <f t="shared" si="63"/>
        <v>0</v>
      </c>
      <c r="AT1374" s="80" t="e">
        <f t="shared" si="64"/>
        <v>#DIV/0!</v>
      </c>
      <c r="AU1374" s="187" t="e">
        <f>Risk_CAL!V1372</f>
        <v>#DIV/0!</v>
      </c>
      <c r="AV1374" s="184"/>
      <c r="AW1374" s="49"/>
      <c r="AX1374" s="50"/>
      <c r="AY1374" s="240"/>
      <c r="AZ1374" s="241"/>
      <c r="BA1374" s="242"/>
    </row>
    <row r="1375" spans="2:53" x14ac:dyDescent="0.3">
      <c r="B1375" s="9"/>
      <c r="C1375" s="10"/>
      <c r="D1375" s="167" t="str">
        <f t="shared" si="65"/>
        <v>Guatemala</v>
      </c>
      <c r="E1375" s="10"/>
      <c r="F1375" s="10"/>
      <c r="G1375" s="11"/>
      <c r="H1375" s="10"/>
      <c r="I1375" s="12"/>
      <c r="J1375" s="24"/>
      <c r="K1375" s="25"/>
      <c r="L1375" s="171"/>
      <c r="M1375" s="25"/>
      <c r="N1375" s="26"/>
      <c r="O1375" s="35"/>
      <c r="P1375" s="152"/>
      <c r="Q1375" s="39"/>
      <c r="R1375" s="31"/>
      <c r="S1375" s="36"/>
      <c r="T1375" s="221"/>
      <c r="U1375" s="36"/>
      <c r="V1375" s="221"/>
      <c r="W1375" s="36"/>
      <c r="X1375" s="221"/>
      <c r="Y1375" s="55"/>
      <c r="Z1375" s="148"/>
      <c r="AA1375" s="148"/>
      <c r="AB1375" s="225"/>
      <c r="AC1375" s="148"/>
      <c r="AD1375" s="148"/>
      <c r="AE1375" s="56"/>
      <c r="AF1375" s="112"/>
      <c r="AG1375" s="113"/>
      <c r="AH1375" s="114"/>
      <c r="AI1375" s="40"/>
      <c r="AJ1375" s="41"/>
      <c r="AK1375" s="45"/>
      <c r="AL1375" s="47"/>
      <c r="AM1375" s="47"/>
      <c r="AN1375" s="121"/>
      <c r="AO1375" s="48"/>
      <c r="AP1375" s="178"/>
      <c r="AQ1375" s="206"/>
      <c r="AR1375" s="201"/>
      <c r="AS1375" s="180">
        <f t="shared" si="63"/>
        <v>0</v>
      </c>
      <c r="AT1375" s="80" t="e">
        <f t="shared" si="64"/>
        <v>#DIV/0!</v>
      </c>
      <c r="AU1375" s="187" t="e">
        <f>Risk_CAL!V1373</f>
        <v>#DIV/0!</v>
      </c>
      <c r="AV1375" s="184"/>
      <c r="AW1375" s="49"/>
      <c r="AX1375" s="50"/>
      <c r="AY1375" s="240"/>
      <c r="AZ1375" s="241"/>
      <c r="BA1375" s="242"/>
    </row>
    <row r="1376" spans="2:53" x14ac:dyDescent="0.3">
      <c r="B1376" s="9"/>
      <c r="C1376" s="10"/>
      <c r="D1376" s="167" t="str">
        <f t="shared" si="65"/>
        <v>Guatemala</v>
      </c>
      <c r="E1376" s="10"/>
      <c r="F1376" s="10"/>
      <c r="G1376" s="11"/>
      <c r="H1376" s="10"/>
      <c r="I1376" s="12"/>
      <c r="J1376" s="24"/>
      <c r="K1376" s="25"/>
      <c r="L1376" s="171"/>
      <c r="M1376" s="25"/>
      <c r="N1376" s="26"/>
      <c r="O1376" s="35"/>
      <c r="P1376" s="152"/>
      <c r="Q1376" s="39"/>
      <c r="R1376" s="31"/>
      <c r="S1376" s="36"/>
      <c r="T1376" s="221"/>
      <c r="U1376" s="36"/>
      <c r="V1376" s="221"/>
      <c r="W1376" s="36"/>
      <c r="X1376" s="221"/>
      <c r="Y1376" s="55"/>
      <c r="Z1376" s="148"/>
      <c r="AA1376" s="148"/>
      <c r="AB1376" s="225"/>
      <c r="AC1376" s="148"/>
      <c r="AD1376" s="148"/>
      <c r="AE1376" s="56"/>
      <c r="AF1376" s="112"/>
      <c r="AG1376" s="113"/>
      <c r="AH1376" s="114"/>
      <c r="AI1376" s="40"/>
      <c r="AJ1376" s="41"/>
      <c r="AK1376" s="45"/>
      <c r="AL1376" s="47"/>
      <c r="AM1376" s="47"/>
      <c r="AN1376" s="121"/>
      <c r="AO1376" s="48"/>
      <c r="AP1376" s="178"/>
      <c r="AQ1376" s="206"/>
      <c r="AR1376" s="201"/>
      <c r="AS1376" s="180">
        <f t="shared" si="63"/>
        <v>0</v>
      </c>
      <c r="AT1376" s="80" t="e">
        <f t="shared" si="64"/>
        <v>#DIV/0!</v>
      </c>
      <c r="AU1376" s="187" t="e">
        <f>Risk_CAL!V1374</f>
        <v>#DIV/0!</v>
      </c>
      <c r="AV1376" s="184"/>
      <c r="AW1376" s="49"/>
      <c r="AX1376" s="50"/>
      <c r="AY1376" s="240"/>
      <c r="AZ1376" s="241"/>
      <c r="BA1376" s="242"/>
    </row>
    <row r="1377" spans="2:53" x14ac:dyDescent="0.3">
      <c r="B1377" s="9"/>
      <c r="C1377" s="10"/>
      <c r="D1377" s="167" t="str">
        <f t="shared" si="65"/>
        <v>Guatemala</v>
      </c>
      <c r="E1377" s="10"/>
      <c r="F1377" s="10"/>
      <c r="G1377" s="11"/>
      <c r="H1377" s="10"/>
      <c r="I1377" s="12"/>
      <c r="J1377" s="24"/>
      <c r="K1377" s="25"/>
      <c r="L1377" s="171"/>
      <c r="M1377" s="25"/>
      <c r="N1377" s="26"/>
      <c r="O1377" s="35"/>
      <c r="P1377" s="152"/>
      <c r="Q1377" s="39"/>
      <c r="R1377" s="31"/>
      <c r="S1377" s="36"/>
      <c r="T1377" s="221"/>
      <c r="U1377" s="36"/>
      <c r="V1377" s="221"/>
      <c r="W1377" s="36"/>
      <c r="X1377" s="221"/>
      <c r="Y1377" s="55"/>
      <c r="Z1377" s="148"/>
      <c r="AA1377" s="148"/>
      <c r="AB1377" s="225"/>
      <c r="AC1377" s="148"/>
      <c r="AD1377" s="148"/>
      <c r="AE1377" s="56"/>
      <c r="AF1377" s="112"/>
      <c r="AG1377" s="113"/>
      <c r="AH1377" s="114"/>
      <c r="AI1377" s="40"/>
      <c r="AJ1377" s="41"/>
      <c r="AK1377" s="45"/>
      <c r="AL1377" s="47"/>
      <c r="AM1377" s="47"/>
      <c r="AN1377" s="121"/>
      <c r="AO1377" s="48"/>
      <c r="AP1377" s="178"/>
      <c r="AQ1377" s="206"/>
      <c r="AR1377" s="201"/>
      <c r="AS1377" s="180">
        <f t="shared" si="63"/>
        <v>0</v>
      </c>
      <c r="AT1377" s="80" t="e">
        <f t="shared" si="64"/>
        <v>#DIV/0!</v>
      </c>
      <c r="AU1377" s="187" t="e">
        <f>Risk_CAL!V1375</f>
        <v>#DIV/0!</v>
      </c>
      <c r="AV1377" s="184"/>
      <c r="AW1377" s="49"/>
      <c r="AX1377" s="50"/>
      <c r="AY1377" s="240"/>
      <c r="AZ1377" s="241"/>
      <c r="BA1377" s="242"/>
    </row>
    <row r="1378" spans="2:53" x14ac:dyDescent="0.3">
      <c r="B1378" s="9"/>
      <c r="C1378" s="10"/>
      <c r="D1378" s="167" t="str">
        <f t="shared" si="65"/>
        <v>Guatemala</v>
      </c>
      <c r="E1378" s="10"/>
      <c r="F1378" s="10"/>
      <c r="G1378" s="11"/>
      <c r="H1378" s="10"/>
      <c r="I1378" s="12"/>
      <c r="J1378" s="24"/>
      <c r="K1378" s="25"/>
      <c r="L1378" s="171"/>
      <c r="M1378" s="25"/>
      <c r="N1378" s="26"/>
      <c r="O1378" s="35"/>
      <c r="P1378" s="152"/>
      <c r="Q1378" s="39"/>
      <c r="R1378" s="31"/>
      <c r="S1378" s="36"/>
      <c r="T1378" s="221"/>
      <c r="U1378" s="36"/>
      <c r="V1378" s="221"/>
      <c r="W1378" s="36"/>
      <c r="X1378" s="221"/>
      <c r="Y1378" s="55"/>
      <c r="Z1378" s="148"/>
      <c r="AA1378" s="148"/>
      <c r="AB1378" s="225"/>
      <c r="AC1378" s="148"/>
      <c r="AD1378" s="148"/>
      <c r="AE1378" s="56"/>
      <c r="AF1378" s="112"/>
      <c r="AG1378" s="113"/>
      <c r="AH1378" s="114"/>
      <c r="AI1378" s="40"/>
      <c r="AJ1378" s="41"/>
      <c r="AK1378" s="45"/>
      <c r="AL1378" s="47"/>
      <c r="AM1378" s="47"/>
      <c r="AN1378" s="121"/>
      <c r="AO1378" s="48"/>
      <c r="AP1378" s="178"/>
      <c r="AQ1378" s="206"/>
      <c r="AR1378" s="201"/>
      <c r="AS1378" s="180">
        <f t="shared" si="63"/>
        <v>0</v>
      </c>
      <c r="AT1378" s="80" t="e">
        <f t="shared" si="64"/>
        <v>#DIV/0!</v>
      </c>
      <c r="AU1378" s="187" t="e">
        <f>Risk_CAL!V1376</f>
        <v>#DIV/0!</v>
      </c>
      <c r="AV1378" s="184"/>
      <c r="AW1378" s="49"/>
      <c r="AX1378" s="50"/>
      <c r="AY1378" s="240"/>
      <c r="AZ1378" s="241"/>
      <c r="BA1378" s="242"/>
    </row>
    <row r="1379" spans="2:53" x14ac:dyDescent="0.3">
      <c r="B1379" s="9"/>
      <c r="C1379" s="10"/>
      <c r="D1379" s="167" t="str">
        <f t="shared" si="65"/>
        <v>Guatemala</v>
      </c>
      <c r="E1379" s="10"/>
      <c r="F1379" s="10"/>
      <c r="G1379" s="11"/>
      <c r="H1379" s="10"/>
      <c r="I1379" s="12"/>
      <c r="J1379" s="24"/>
      <c r="K1379" s="25"/>
      <c r="L1379" s="171"/>
      <c r="M1379" s="25"/>
      <c r="N1379" s="26"/>
      <c r="O1379" s="35"/>
      <c r="P1379" s="152"/>
      <c r="Q1379" s="39"/>
      <c r="R1379" s="31"/>
      <c r="S1379" s="36"/>
      <c r="T1379" s="221"/>
      <c r="U1379" s="36"/>
      <c r="V1379" s="221"/>
      <c r="W1379" s="36"/>
      <c r="X1379" s="221"/>
      <c r="Y1379" s="55"/>
      <c r="Z1379" s="148"/>
      <c r="AA1379" s="148"/>
      <c r="AB1379" s="225"/>
      <c r="AC1379" s="148"/>
      <c r="AD1379" s="148"/>
      <c r="AE1379" s="56"/>
      <c r="AF1379" s="112"/>
      <c r="AG1379" s="113"/>
      <c r="AH1379" s="114"/>
      <c r="AI1379" s="40"/>
      <c r="AJ1379" s="41"/>
      <c r="AK1379" s="45"/>
      <c r="AL1379" s="47"/>
      <c r="AM1379" s="47"/>
      <c r="AN1379" s="121"/>
      <c r="AO1379" s="48"/>
      <c r="AP1379" s="178"/>
      <c r="AQ1379" s="206"/>
      <c r="AR1379" s="201"/>
      <c r="AS1379" s="180">
        <f t="shared" si="63"/>
        <v>0</v>
      </c>
      <c r="AT1379" s="80" t="e">
        <f t="shared" si="64"/>
        <v>#DIV/0!</v>
      </c>
      <c r="AU1379" s="187" t="e">
        <f>Risk_CAL!V1377</f>
        <v>#DIV/0!</v>
      </c>
      <c r="AV1379" s="184"/>
      <c r="AW1379" s="49"/>
      <c r="AX1379" s="50"/>
      <c r="AY1379" s="240"/>
      <c r="AZ1379" s="241"/>
      <c r="BA1379" s="242"/>
    </row>
    <row r="1380" spans="2:53" x14ac:dyDescent="0.3">
      <c r="B1380" s="9"/>
      <c r="C1380" s="10"/>
      <c r="D1380" s="167" t="str">
        <f t="shared" si="65"/>
        <v>Guatemala</v>
      </c>
      <c r="E1380" s="10"/>
      <c r="F1380" s="10"/>
      <c r="G1380" s="11"/>
      <c r="H1380" s="10"/>
      <c r="I1380" s="12"/>
      <c r="J1380" s="24"/>
      <c r="K1380" s="25"/>
      <c r="L1380" s="171"/>
      <c r="M1380" s="25"/>
      <c r="N1380" s="26"/>
      <c r="O1380" s="35"/>
      <c r="P1380" s="152"/>
      <c r="Q1380" s="39"/>
      <c r="R1380" s="31"/>
      <c r="S1380" s="36"/>
      <c r="T1380" s="221"/>
      <c r="U1380" s="36"/>
      <c r="V1380" s="221"/>
      <c r="W1380" s="36"/>
      <c r="X1380" s="221"/>
      <c r="Y1380" s="55"/>
      <c r="Z1380" s="148"/>
      <c r="AA1380" s="148"/>
      <c r="AB1380" s="225"/>
      <c r="AC1380" s="148"/>
      <c r="AD1380" s="148"/>
      <c r="AE1380" s="56"/>
      <c r="AF1380" s="112"/>
      <c r="AG1380" s="113"/>
      <c r="AH1380" s="114"/>
      <c r="AI1380" s="40"/>
      <c r="AJ1380" s="41"/>
      <c r="AK1380" s="45"/>
      <c r="AL1380" s="47"/>
      <c r="AM1380" s="47"/>
      <c r="AN1380" s="121"/>
      <c r="AO1380" s="48"/>
      <c r="AP1380" s="178"/>
      <c r="AQ1380" s="206"/>
      <c r="AR1380" s="201"/>
      <c r="AS1380" s="180">
        <f t="shared" si="63"/>
        <v>0</v>
      </c>
      <c r="AT1380" s="80" t="e">
        <f t="shared" si="64"/>
        <v>#DIV/0!</v>
      </c>
      <c r="AU1380" s="187" t="e">
        <f>Risk_CAL!V1378</f>
        <v>#DIV/0!</v>
      </c>
      <c r="AV1380" s="184"/>
      <c r="AW1380" s="49"/>
      <c r="AX1380" s="50"/>
      <c r="AY1380" s="240"/>
      <c r="AZ1380" s="241"/>
      <c r="BA1380" s="242"/>
    </row>
    <row r="1381" spans="2:53" x14ac:dyDescent="0.3">
      <c r="B1381" s="9"/>
      <c r="C1381" s="10"/>
      <c r="D1381" s="167" t="str">
        <f t="shared" si="65"/>
        <v>Guatemala</v>
      </c>
      <c r="E1381" s="10"/>
      <c r="F1381" s="10"/>
      <c r="G1381" s="11"/>
      <c r="H1381" s="10"/>
      <c r="I1381" s="12"/>
      <c r="J1381" s="24"/>
      <c r="K1381" s="25"/>
      <c r="L1381" s="171"/>
      <c r="M1381" s="25"/>
      <c r="N1381" s="26"/>
      <c r="O1381" s="35"/>
      <c r="P1381" s="152"/>
      <c r="Q1381" s="39"/>
      <c r="R1381" s="31"/>
      <c r="S1381" s="36"/>
      <c r="T1381" s="221"/>
      <c r="U1381" s="36"/>
      <c r="V1381" s="221"/>
      <c r="W1381" s="36"/>
      <c r="X1381" s="221"/>
      <c r="Y1381" s="55"/>
      <c r="Z1381" s="148"/>
      <c r="AA1381" s="148"/>
      <c r="AB1381" s="225"/>
      <c r="AC1381" s="148"/>
      <c r="AD1381" s="148"/>
      <c r="AE1381" s="56"/>
      <c r="AF1381" s="112"/>
      <c r="AG1381" s="113"/>
      <c r="AH1381" s="114"/>
      <c r="AI1381" s="40"/>
      <c r="AJ1381" s="41"/>
      <c r="AK1381" s="45"/>
      <c r="AL1381" s="47"/>
      <c r="AM1381" s="47"/>
      <c r="AN1381" s="121"/>
      <c r="AO1381" s="48"/>
      <c r="AP1381" s="178"/>
      <c r="AQ1381" s="206"/>
      <c r="AR1381" s="201"/>
      <c r="AS1381" s="180">
        <f t="shared" si="63"/>
        <v>0</v>
      </c>
      <c r="AT1381" s="80" t="e">
        <f t="shared" si="64"/>
        <v>#DIV/0!</v>
      </c>
      <c r="AU1381" s="187" t="e">
        <f>Risk_CAL!V1379</f>
        <v>#DIV/0!</v>
      </c>
      <c r="AV1381" s="184"/>
      <c r="AW1381" s="49"/>
      <c r="AX1381" s="50"/>
      <c r="AY1381" s="240"/>
      <c r="AZ1381" s="241"/>
      <c r="BA1381" s="242"/>
    </row>
    <row r="1382" spans="2:53" x14ac:dyDescent="0.3">
      <c r="B1382" s="9"/>
      <c r="C1382" s="10"/>
      <c r="D1382" s="167" t="str">
        <f t="shared" si="65"/>
        <v>Guatemala</v>
      </c>
      <c r="E1382" s="10"/>
      <c r="F1382" s="10"/>
      <c r="G1382" s="11"/>
      <c r="H1382" s="10"/>
      <c r="I1382" s="12"/>
      <c r="J1382" s="24"/>
      <c r="K1382" s="25"/>
      <c r="L1382" s="171"/>
      <c r="M1382" s="25"/>
      <c r="N1382" s="26"/>
      <c r="O1382" s="35"/>
      <c r="P1382" s="152"/>
      <c r="Q1382" s="39"/>
      <c r="R1382" s="31"/>
      <c r="S1382" s="36"/>
      <c r="T1382" s="221"/>
      <c r="U1382" s="36"/>
      <c r="V1382" s="221"/>
      <c r="W1382" s="36"/>
      <c r="X1382" s="221"/>
      <c r="Y1382" s="55"/>
      <c r="Z1382" s="148"/>
      <c r="AA1382" s="148"/>
      <c r="AB1382" s="225"/>
      <c r="AC1382" s="148"/>
      <c r="AD1382" s="148"/>
      <c r="AE1382" s="56"/>
      <c r="AF1382" s="112"/>
      <c r="AG1382" s="113"/>
      <c r="AH1382" s="114"/>
      <c r="AI1382" s="40"/>
      <c r="AJ1382" s="41"/>
      <c r="AK1382" s="45"/>
      <c r="AL1382" s="47"/>
      <c r="AM1382" s="47"/>
      <c r="AN1382" s="121"/>
      <c r="AO1382" s="48"/>
      <c r="AP1382" s="178"/>
      <c r="AQ1382" s="206"/>
      <c r="AR1382" s="201"/>
      <c r="AS1382" s="180">
        <f t="shared" si="63"/>
        <v>0</v>
      </c>
      <c r="AT1382" s="80" t="e">
        <f t="shared" si="64"/>
        <v>#DIV/0!</v>
      </c>
      <c r="AU1382" s="187" t="e">
        <f>Risk_CAL!V1380</f>
        <v>#DIV/0!</v>
      </c>
      <c r="AV1382" s="184"/>
      <c r="AW1382" s="49"/>
      <c r="AX1382" s="50"/>
      <c r="AY1382" s="240"/>
      <c r="AZ1382" s="241"/>
      <c r="BA1382" s="242"/>
    </row>
    <row r="1383" spans="2:53" x14ac:dyDescent="0.3">
      <c r="B1383" s="9"/>
      <c r="C1383" s="10"/>
      <c r="D1383" s="167" t="str">
        <f t="shared" si="65"/>
        <v>Guatemala</v>
      </c>
      <c r="E1383" s="10"/>
      <c r="F1383" s="10"/>
      <c r="G1383" s="11"/>
      <c r="H1383" s="10"/>
      <c r="I1383" s="12"/>
      <c r="J1383" s="24"/>
      <c r="K1383" s="25"/>
      <c r="L1383" s="171"/>
      <c r="M1383" s="25"/>
      <c r="N1383" s="26"/>
      <c r="O1383" s="35"/>
      <c r="P1383" s="152"/>
      <c r="Q1383" s="39"/>
      <c r="R1383" s="31"/>
      <c r="S1383" s="36"/>
      <c r="T1383" s="221"/>
      <c r="U1383" s="36"/>
      <c r="V1383" s="221"/>
      <c r="W1383" s="36"/>
      <c r="X1383" s="221"/>
      <c r="Y1383" s="55"/>
      <c r="Z1383" s="148"/>
      <c r="AA1383" s="148"/>
      <c r="AB1383" s="225"/>
      <c r="AC1383" s="148"/>
      <c r="AD1383" s="148"/>
      <c r="AE1383" s="56"/>
      <c r="AF1383" s="112"/>
      <c r="AG1383" s="113"/>
      <c r="AH1383" s="114"/>
      <c r="AI1383" s="40"/>
      <c r="AJ1383" s="41"/>
      <c r="AK1383" s="45"/>
      <c r="AL1383" s="47"/>
      <c r="AM1383" s="47"/>
      <c r="AN1383" s="121"/>
      <c r="AO1383" s="48"/>
      <c r="AP1383" s="178"/>
      <c r="AQ1383" s="206"/>
      <c r="AR1383" s="201"/>
      <c r="AS1383" s="180">
        <f t="shared" si="63"/>
        <v>0</v>
      </c>
      <c r="AT1383" s="80" t="e">
        <f t="shared" si="64"/>
        <v>#DIV/0!</v>
      </c>
      <c r="AU1383" s="187" t="e">
        <f>Risk_CAL!V1381</f>
        <v>#DIV/0!</v>
      </c>
      <c r="AV1383" s="184"/>
      <c r="AW1383" s="49"/>
      <c r="AX1383" s="50"/>
      <c r="AY1383" s="240"/>
      <c r="AZ1383" s="241"/>
      <c r="BA1383" s="242"/>
    </row>
    <row r="1384" spans="2:53" x14ac:dyDescent="0.3">
      <c r="B1384" s="9"/>
      <c r="C1384" s="10"/>
      <c r="D1384" s="167" t="str">
        <f t="shared" si="65"/>
        <v>Guatemala</v>
      </c>
      <c r="E1384" s="10"/>
      <c r="F1384" s="10"/>
      <c r="G1384" s="11"/>
      <c r="H1384" s="10"/>
      <c r="I1384" s="12"/>
      <c r="J1384" s="24"/>
      <c r="K1384" s="25"/>
      <c r="L1384" s="171"/>
      <c r="M1384" s="25"/>
      <c r="N1384" s="26"/>
      <c r="O1384" s="35"/>
      <c r="P1384" s="152"/>
      <c r="Q1384" s="39"/>
      <c r="R1384" s="31"/>
      <c r="S1384" s="36"/>
      <c r="T1384" s="221"/>
      <c r="U1384" s="36"/>
      <c r="V1384" s="221"/>
      <c r="W1384" s="36"/>
      <c r="X1384" s="221"/>
      <c r="Y1384" s="55"/>
      <c r="Z1384" s="148"/>
      <c r="AA1384" s="148"/>
      <c r="AB1384" s="225"/>
      <c r="AC1384" s="148"/>
      <c r="AD1384" s="148"/>
      <c r="AE1384" s="56"/>
      <c r="AF1384" s="112"/>
      <c r="AG1384" s="113"/>
      <c r="AH1384" s="114"/>
      <c r="AI1384" s="40"/>
      <c r="AJ1384" s="41"/>
      <c r="AK1384" s="45"/>
      <c r="AL1384" s="47"/>
      <c r="AM1384" s="47"/>
      <c r="AN1384" s="121"/>
      <c r="AO1384" s="48"/>
      <c r="AP1384" s="178"/>
      <c r="AQ1384" s="206"/>
      <c r="AR1384" s="201"/>
      <c r="AS1384" s="180">
        <f t="shared" si="63"/>
        <v>0</v>
      </c>
      <c r="AT1384" s="80" t="e">
        <f t="shared" si="64"/>
        <v>#DIV/0!</v>
      </c>
      <c r="AU1384" s="187" t="e">
        <f>Risk_CAL!V1382</f>
        <v>#DIV/0!</v>
      </c>
      <c r="AV1384" s="184"/>
      <c r="AW1384" s="49"/>
      <c r="AX1384" s="50"/>
      <c r="AY1384" s="240"/>
      <c r="AZ1384" s="241"/>
      <c r="BA1384" s="242"/>
    </row>
    <row r="1385" spans="2:53" x14ac:dyDescent="0.3">
      <c r="B1385" s="9"/>
      <c r="C1385" s="10"/>
      <c r="D1385" s="167" t="str">
        <f t="shared" si="65"/>
        <v>Guatemala</v>
      </c>
      <c r="E1385" s="10"/>
      <c r="F1385" s="10"/>
      <c r="G1385" s="11"/>
      <c r="H1385" s="10"/>
      <c r="I1385" s="12"/>
      <c r="J1385" s="24"/>
      <c r="K1385" s="25"/>
      <c r="L1385" s="171"/>
      <c r="M1385" s="25"/>
      <c r="N1385" s="26"/>
      <c r="O1385" s="35"/>
      <c r="P1385" s="152"/>
      <c r="Q1385" s="39"/>
      <c r="R1385" s="31"/>
      <c r="S1385" s="36"/>
      <c r="T1385" s="221"/>
      <c r="U1385" s="36"/>
      <c r="V1385" s="221"/>
      <c r="W1385" s="36"/>
      <c r="X1385" s="221"/>
      <c r="Y1385" s="55"/>
      <c r="Z1385" s="148"/>
      <c r="AA1385" s="148"/>
      <c r="AB1385" s="225"/>
      <c r="AC1385" s="148"/>
      <c r="AD1385" s="148"/>
      <c r="AE1385" s="56"/>
      <c r="AF1385" s="112"/>
      <c r="AG1385" s="113"/>
      <c r="AH1385" s="114"/>
      <c r="AI1385" s="40"/>
      <c r="AJ1385" s="41"/>
      <c r="AK1385" s="45"/>
      <c r="AL1385" s="47"/>
      <c r="AM1385" s="47"/>
      <c r="AN1385" s="121"/>
      <c r="AO1385" s="48"/>
      <c r="AP1385" s="178"/>
      <c r="AQ1385" s="206"/>
      <c r="AR1385" s="201"/>
      <c r="AS1385" s="180">
        <f t="shared" si="63"/>
        <v>0</v>
      </c>
      <c r="AT1385" s="80" t="e">
        <f t="shared" si="64"/>
        <v>#DIV/0!</v>
      </c>
      <c r="AU1385" s="187" t="e">
        <f>Risk_CAL!V1383</f>
        <v>#DIV/0!</v>
      </c>
      <c r="AV1385" s="184"/>
      <c r="AW1385" s="49"/>
      <c r="AX1385" s="50"/>
      <c r="AY1385" s="240"/>
      <c r="AZ1385" s="241"/>
      <c r="BA1385" s="242"/>
    </row>
    <row r="1386" spans="2:53" x14ac:dyDescent="0.3">
      <c r="B1386" s="9"/>
      <c r="C1386" s="10"/>
      <c r="D1386" s="167" t="str">
        <f t="shared" si="65"/>
        <v>Guatemala</v>
      </c>
      <c r="E1386" s="10"/>
      <c r="F1386" s="10"/>
      <c r="G1386" s="11"/>
      <c r="H1386" s="10"/>
      <c r="I1386" s="12"/>
      <c r="J1386" s="24"/>
      <c r="K1386" s="25"/>
      <c r="L1386" s="171"/>
      <c r="M1386" s="25"/>
      <c r="N1386" s="26"/>
      <c r="O1386" s="35"/>
      <c r="P1386" s="152"/>
      <c r="Q1386" s="39"/>
      <c r="R1386" s="31"/>
      <c r="S1386" s="36"/>
      <c r="T1386" s="221"/>
      <c r="U1386" s="36"/>
      <c r="V1386" s="221"/>
      <c r="W1386" s="36"/>
      <c r="X1386" s="221"/>
      <c r="Y1386" s="55"/>
      <c r="Z1386" s="148"/>
      <c r="AA1386" s="148"/>
      <c r="AB1386" s="225"/>
      <c r="AC1386" s="148"/>
      <c r="AD1386" s="148"/>
      <c r="AE1386" s="56"/>
      <c r="AF1386" s="112"/>
      <c r="AG1386" s="113"/>
      <c r="AH1386" s="114"/>
      <c r="AI1386" s="40"/>
      <c r="AJ1386" s="41"/>
      <c r="AK1386" s="45"/>
      <c r="AL1386" s="47"/>
      <c r="AM1386" s="47"/>
      <c r="AN1386" s="121"/>
      <c r="AO1386" s="48"/>
      <c r="AP1386" s="178"/>
      <c r="AQ1386" s="206"/>
      <c r="AR1386" s="201"/>
      <c r="AS1386" s="180">
        <f t="shared" si="63"/>
        <v>0</v>
      </c>
      <c r="AT1386" s="80" t="e">
        <f t="shared" si="64"/>
        <v>#DIV/0!</v>
      </c>
      <c r="AU1386" s="187" t="e">
        <f>Risk_CAL!V1384</f>
        <v>#DIV/0!</v>
      </c>
      <c r="AV1386" s="184"/>
      <c r="AW1386" s="49"/>
      <c r="AX1386" s="50"/>
      <c r="AY1386" s="240"/>
      <c r="AZ1386" s="241"/>
      <c r="BA1386" s="242"/>
    </row>
    <row r="1387" spans="2:53" x14ac:dyDescent="0.3">
      <c r="B1387" s="9"/>
      <c r="C1387" s="10"/>
      <c r="D1387" s="167" t="str">
        <f t="shared" si="65"/>
        <v>Guatemala</v>
      </c>
      <c r="E1387" s="10"/>
      <c r="F1387" s="10"/>
      <c r="G1387" s="11"/>
      <c r="H1387" s="10"/>
      <c r="I1387" s="12"/>
      <c r="J1387" s="24"/>
      <c r="K1387" s="25"/>
      <c r="L1387" s="171"/>
      <c r="M1387" s="25"/>
      <c r="N1387" s="26"/>
      <c r="O1387" s="35"/>
      <c r="P1387" s="152"/>
      <c r="Q1387" s="39"/>
      <c r="R1387" s="31"/>
      <c r="S1387" s="36"/>
      <c r="T1387" s="221"/>
      <c r="U1387" s="36"/>
      <c r="V1387" s="221"/>
      <c r="W1387" s="36"/>
      <c r="X1387" s="221"/>
      <c r="Y1387" s="55"/>
      <c r="Z1387" s="148"/>
      <c r="AA1387" s="148"/>
      <c r="AB1387" s="225"/>
      <c r="AC1387" s="148"/>
      <c r="AD1387" s="148"/>
      <c r="AE1387" s="56"/>
      <c r="AF1387" s="112"/>
      <c r="AG1387" s="113"/>
      <c r="AH1387" s="114"/>
      <c r="AI1387" s="40"/>
      <c r="AJ1387" s="41"/>
      <c r="AK1387" s="45"/>
      <c r="AL1387" s="47"/>
      <c r="AM1387" s="47"/>
      <c r="AN1387" s="121"/>
      <c r="AO1387" s="48"/>
      <c r="AP1387" s="178"/>
      <c r="AQ1387" s="206"/>
      <c r="AR1387" s="201"/>
      <c r="AS1387" s="180">
        <f t="shared" si="63"/>
        <v>0</v>
      </c>
      <c r="AT1387" s="80" t="e">
        <f t="shared" si="64"/>
        <v>#DIV/0!</v>
      </c>
      <c r="AU1387" s="187" t="e">
        <f>Risk_CAL!V1385</f>
        <v>#DIV/0!</v>
      </c>
      <c r="AV1387" s="184"/>
      <c r="AW1387" s="49"/>
      <c r="AX1387" s="50"/>
      <c r="AY1387" s="240"/>
      <c r="AZ1387" s="241"/>
      <c r="BA1387" s="242"/>
    </row>
    <row r="1388" spans="2:53" x14ac:dyDescent="0.3">
      <c r="B1388" s="9"/>
      <c r="C1388" s="10"/>
      <c r="D1388" s="167" t="str">
        <f t="shared" si="65"/>
        <v>Guatemala</v>
      </c>
      <c r="E1388" s="10"/>
      <c r="F1388" s="10"/>
      <c r="G1388" s="11"/>
      <c r="H1388" s="10"/>
      <c r="I1388" s="12"/>
      <c r="J1388" s="24"/>
      <c r="K1388" s="25"/>
      <c r="L1388" s="171"/>
      <c r="M1388" s="25"/>
      <c r="N1388" s="26"/>
      <c r="O1388" s="35"/>
      <c r="P1388" s="152"/>
      <c r="Q1388" s="39"/>
      <c r="R1388" s="31"/>
      <c r="S1388" s="36"/>
      <c r="T1388" s="221"/>
      <c r="U1388" s="36"/>
      <c r="V1388" s="221"/>
      <c r="W1388" s="36"/>
      <c r="X1388" s="221"/>
      <c r="Y1388" s="55"/>
      <c r="Z1388" s="148"/>
      <c r="AA1388" s="148"/>
      <c r="AB1388" s="225"/>
      <c r="AC1388" s="148"/>
      <c r="AD1388" s="148"/>
      <c r="AE1388" s="56"/>
      <c r="AF1388" s="112"/>
      <c r="AG1388" s="113"/>
      <c r="AH1388" s="114"/>
      <c r="AI1388" s="40"/>
      <c r="AJ1388" s="41"/>
      <c r="AK1388" s="45"/>
      <c r="AL1388" s="47"/>
      <c r="AM1388" s="47"/>
      <c r="AN1388" s="121"/>
      <c r="AO1388" s="48"/>
      <c r="AP1388" s="178"/>
      <c r="AQ1388" s="206"/>
      <c r="AR1388" s="201"/>
      <c r="AS1388" s="180">
        <f t="shared" si="63"/>
        <v>0</v>
      </c>
      <c r="AT1388" s="80" t="e">
        <f t="shared" si="64"/>
        <v>#DIV/0!</v>
      </c>
      <c r="AU1388" s="187" t="e">
        <f>Risk_CAL!V1386</f>
        <v>#DIV/0!</v>
      </c>
      <c r="AV1388" s="184"/>
      <c r="AW1388" s="49"/>
      <c r="AX1388" s="50"/>
      <c r="AY1388" s="240"/>
      <c r="AZ1388" s="241"/>
      <c r="BA1388" s="242"/>
    </row>
    <row r="1389" spans="2:53" x14ac:dyDescent="0.3">
      <c r="B1389" s="9"/>
      <c r="C1389" s="10"/>
      <c r="D1389" s="167" t="str">
        <f t="shared" si="65"/>
        <v>Guatemala</v>
      </c>
      <c r="E1389" s="10"/>
      <c r="F1389" s="10"/>
      <c r="G1389" s="11"/>
      <c r="H1389" s="10"/>
      <c r="I1389" s="12"/>
      <c r="J1389" s="24"/>
      <c r="K1389" s="25"/>
      <c r="L1389" s="171"/>
      <c r="M1389" s="25"/>
      <c r="N1389" s="26"/>
      <c r="O1389" s="35"/>
      <c r="P1389" s="152"/>
      <c r="Q1389" s="39"/>
      <c r="R1389" s="31"/>
      <c r="S1389" s="36"/>
      <c r="T1389" s="221"/>
      <c r="U1389" s="36"/>
      <c r="V1389" s="221"/>
      <c r="W1389" s="36"/>
      <c r="X1389" s="221"/>
      <c r="Y1389" s="55"/>
      <c r="Z1389" s="148"/>
      <c r="AA1389" s="148"/>
      <c r="AB1389" s="225"/>
      <c r="AC1389" s="148"/>
      <c r="AD1389" s="148"/>
      <c r="AE1389" s="56"/>
      <c r="AF1389" s="112"/>
      <c r="AG1389" s="113"/>
      <c r="AH1389" s="114"/>
      <c r="AI1389" s="40"/>
      <c r="AJ1389" s="41"/>
      <c r="AK1389" s="45"/>
      <c r="AL1389" s="47"/>
      <c r="AM1389" s="47"/>
      <c r="AN1389" s="121"/>
      <c r="AO1389" s="48"/>
      <c r="AP1389" s="178"/>
      <c r="AQ1389" s="206"/>
      <c r="AR1389" s="201"/>
      <c r="AS1389" s="180">
        <f t="shared" si="63"/>
        <v>0</v>
      </c>
      <c r="AT1389" s="80" t="e">
        <f t="shared" si="64"/>
        <v>#DIV/0!</v>
      </c>
      <c r="AU1389" s="187" t="e">
        <f>Risk_CAL!V1387</f>
        <v>#DIV/0!</v>
      </c>
      <c r="AV1389" s="184"/>
      <c r="AW1389" s="49"/>
      <c r="AX1389" s="50"/>
      <c r="AY1389" s="240"/>
      <c r="AZ1389" s="241"/>
      <c r="BA1389" s="242"/>
    </row>
    <row r="1390" spans="2:53" x14ac:dyDescent="0.3">
      <c r="B1390" s="9"/>
      <c r="C1390" s="10"/>
      <c r="D1390" s="167" t="str">
        <f t="shared" si="65"/>
        <v>Guatemala</v>
      </c>
      <c r="E1390" s="10"/>
      <c r="F1390" s="10"/>
      <c r="G1390" s="11"/>
      <c r="H1390" s="10"/>
      <c r="I1390" s="12"/>
      <c r="J1390" s="24"/>
      <c r="K1390" s="25"/>
      <c r="L1390" s="171"/>
      <c r="M1390" s="25"/>
      <c r="N1390" s="26"/>
      <c r="O1390" s="35"/>
      <c r="P1390" s="152"/>
      <c r="Q1390" s="39"/>
      <c r="R1390" s="31"/>
      <c r="S1390" s="36"/>
      <c r="T1390" s="221"/>
      <c r="U1390" s="36"/>
      <c r="V1390" s="221"/>
      <c r="W1390" s="36"/>
      <c r="X1390" s="221"/>
      <c r="Y1390" s="55"/>
      <c r="Z1390" s="148"/>
      <c r="AA1390" s="148"/>
      <c r="AB1390" s="225"/>
      <c r="AC1390" s="148"/>
      <c r="AD1390" s="148"/>
      <c r="AE1390" s="56"/>
      <c r="AF1390" s="112"/>
      <c r="AG1390" s="113"/>
      <c r="AH1390" s="114"/>
      <c r="AI1390" s="40"/>
      <c r="AJ1390" s="41"/>
      <c r="AK1390" s="45"/>
      <c r="AL1390" s="47"/>
      <c r="AM1390" s="47"/>
      <c r="AN1390" s="121"/>
      <c r="AO1390" s="48"/>
      <c r="AP1390" s="178"/>
      <c r="AQ1390" s="206"/>
      <c r="AR1390" s="201"/>
      <c r="AS1390" s="180">
        <f t="shared" si="63"/>
        <v>0</v>
      </c>
      <c r="AT1390" s="80" t="e">
        <f t="shared" si="64"/>
        <v>#DIV/0!</v>
      </c>
      <c r="AU1390" s="187" t="e">
        <f>Risk_CAL!V1388</f>
        <v>#DIV/0!</v>
      </c>
      <c r="AV1390" s="184"/>
      <c r="AW1390" s="49"/>
      <c r="AX1390" s="50"/>
      <c r="AY1390" s="240"/>
      <c r="AZ1390" s="241"/>
      <c r="BA1390" s="242"/>
    </row>
    <row r="1391" spans="2:53" x14ac:dyDescent="0.3">
      <c r="B1391" s="9"/>
      <c r="C1391" s="10"/>
      <c r="D1391" s="167" t="str">
        <f t="shared" si="65"/>
        <v>Guatemala</v>
      </c>
      <c r="E1391" s="10"/>
      <c r="F1391" s="10"/>
      <c r="G1391" s="11"/>
      <c r="H1391" s="10"/>
      <c r="I1391" s="12"/>
      <c r="J1391" s="24"/>
      <c r="K1391" s="25"/>
      <c r="L1391" s="171"/>
      <c r="M1391" s="25"/>
      <c r="N1391" s="26"/>
      <c r="O1391" s="35"/>
      <c r="P1391" s="152"/>
      <c r="Q1391" s="39"/>
      <c r="R1391" s="31"/>
      <c r="S1391" s="36"/>
      <c r="T1391" s="221"/>
      <c r="U1391" s="36"/>
      <c r="V1391" s="221"/>
      <c r="W1391" s="36"/>
      <c r="X1391" s="221"/>
      <c r="Y1391" s="55"/>
      <c r="Z1391" s="148"/>
      <c r="AA1391" s="148"/>
      <c r="AB1391" s="225"/>
      <c r="AC1391" s="148"/>
      <c r="AD1391" s="148"/>
      <c r="AE1391" s="56"/>
      <c r="AF1391" s="112"/>
      <c r="AG1391" s="113"/>
      <c r="AH1391" s="114"/>
      <c r="AI1391" s="40"/>
      <c r="AJ1391" s="41"/>
      <c r="AK1391" s="45"/>
      <c r="AL1391" s="47"/>
      <c r="AM1391" s="47"/>
      <c r="AN1391" s="121"/>
      <c r="AO1391" s="48"/>
      <c r="AP1391" s="178"/>
      <c r="AQ1391" s="206"/>
      <c r="AR1391" s="201"/>
      <c r="AS1391" s="180">
        <f t="shared" si="63"/>
        <v>0</v>
      </c>
      <c r="AT1391" s="80" t="e">
        <f t="shared" si="64"/>
        <v>#DIV/0!</v>
      </c>
      <c r="AU1391" s="187" t="e">
        <f>Risk_CAL!V1389</f>
        <v>#DIV/0!</v>
      </c>
      <c r="AV1391" s="184"/>
      <c r="AW1391" s="49"/>
      <c r="AX1391" s="50"/>
      <c r="AY1391" s="240"/>
      <c r="AZ1391" s="241"/>
      <c r="BA1391" s="242"/>
    </row>
    <row r="1392" spans="2:53" x14ac:dyDescent="0.3">
      <c r="B1392" s="9"/>
      <c r="C1392" s="10"/>
      <c r="D1392" s="167" t="str">
        <f t="shared" si="65"/>
        <v>Guatemala</v>
      </c>
      <c r="E1392" s="10"/>
      <c r="F1392" s="10"/>
      <c r="G1392" s="11"/>
      <c r="H1392" s="10"/>
      <c r="I1392" s="12"/>
      <c r="J1392" s="24"/>
      <c r="K1392" s="25"/>
      <c r="L1392" s="171"/>
      <c r="M1392" s="25"/>
      <c r="N1392" s="26"/>
      <c r="O1392" s="35"/>
      <c r="P1392" s="152"/>
      <c r="Q1392" s="39"/>
      <c r="R1392" s="31"/>
      <c r="S1392" s="36"/>
      <c r="T1392" s="221"/>
      <c r="U1392" s="36"/>
      <c r="V1392" s="221"/>
      <c r="W1392" s="36"/>
      <c r="X1392" s="221"/>
      <c r="Y1392" s="55"/>
      <c r="Z1392" s="148"/>
      <c r="AA1392" s="148"/>
      <c r="AB1392" s="225"/>
      <c r="AC1392" s="148"/>
      <c r="AD1392" s="148"/>
      <c r="AE1392" s="56"/>
      <c r="AF1392" s="112"/>
      <c r="AG1392" s="113"/>
      <c r="AH1392" s="114"/>
      <c r="AI1392" s="40"/>
      <c r="AJ1392" s="41"/>
      <c r="AK1392" s="45"/>
      <c r="AL1392" s="47"/>
      <c r="AM1392" s="47"/>
      <c r="AN1392" s="121"/>
      <c r="AO1392" s="48"/>
      <c r="AP1392" s="178"/>
      <c r="AQ1392" s="206"/>
      <c r="AR1392" s="201"/>
      <c r="AS1392" s="180">
        <f t="shared" si="63"/>
        <v>0</v>
      </c>
      <c r="AT1392" s="80" t="e">
        <f t="shared" si="64"/>
        <v>#DIV/0!</v>
      </c>
      <c r="AU1392" s="187" t="e">
        <f>Risk_CAL!V1390</f>
        <v>#DIV/0!</v>
      </c>
      <c r="AV1392" s="184"/>
      <c r="AW1392" s="49"/>
      <c r="AX1392" s="50"/>
      <c r="AY1392" s="240"/>
      <c r="AZ1392" s="241"/>
      <c r="BA1392" s="242"/>
    </row>
    <row r="1393" spans="2:53" x14ac:dyDescent="0.3">
      <c r="B1393" s="9"/>
      <c r="C1393" s="10"/>
      <c r="D1393" s="167" t="str">
        <f t="shared" si="65"/>
        <v>Guatemala</v>
      </c>
      <c r="E1393" s="10"/>
      <c r="F1393" s="10"/>
      <c r="G1393" s="11"/>
      <c r="H1393" s="10"/>
      <c r="I1393" s="12"/>
      <c r="J1393" s="24"/>
      <c r="K1393" s="25"/>
      <c r="L1393" s="171"/>
      <c r="M1393" s="25"/>
      <c r="N1393" s="26"/>
      <c r="O1393" s="35"/>
      <c r="P1393" s="152"/>
      <c r="Q1393" s="39"/>
      <c r="R1393" s="31"/>
      <c r="S1393" s="36"/>
      <c r="T1393" s="221"/>
      <c r="U1393" s="36"/>
      <c r="V1393" s="221"/>
      <c r="W1393" s="36"/>
      <c r="X1393" s="221"/>
      <c r="Y1393" s="55"/>
      <c r="Z1393" s="148"/>
      <c r="AA1393" s="148"/>
      <c r="AB1393" s="225"/>
      <c r="AC1393" s="148"/>
      <c r="AD1393" s="148"/>
      <c r="AE1393" s="56"/>
      <c r="AF1393" s="112"/>
      <c r="AG1393" s="113"/>
      <c r="AH1393" s="114"/>
      <c r="AI1393" s="40"/>
      <c r="AJ1393" s="41"/>
      <c r="AK1393" s="45"/>
      <c r="AL1393" s="47"/>
      <c r="AM1393" s="47"/>
      <c r="AN1393" s="121"/>
      <c r="AO1393" s="48"/>
      <c r="AP1393" s="178"/>
      <c r="AQ1393" s="206"/>
      <c r="AR1393" s="201"/>
      <c r="AS1393" s="180">
        <f t="shared" si="63"/>
        <v>0</v>
      </c>
      <c r="AT1393" s="80" t="e">
        <f t="shared" si="64"/>
        <v>#DIV/0!</v>
      </c>
      <c r="AU1393" s="187" t="e">
        <f>Risk_CAL!V1391</f>
        <v>#DIV/0!</v>
      </c>
      <c r="AV1393" s="184"/>
      <c r="AW1393" s="49"/>
      <c r="AX1393" s="50"/>
      <c r="AY1393" s="240"/>
      <c r="AZ1393" s="241"/>
      <c r="BA1393" s="242"/>
    </row>
    <row r="1394" spans="2:53" x14ac:dyDescent="0.3">
      <c r="B1394" s="9"/>
      <c r="C1394" s="10"/>
      <c r="D1394" s="167" t="str">
        <f t="shared" si="65"/>
        <v>Guatemala</v>
      </c>
      <c r="E1394" s="10"/>
      <c r="F1394" s="10"/>
      <c r="G1394" s="11"/>
      <c r="H1394" s="10"/>
      <c r="I1394" s="12"/>
      <c r="J1394" s="24"/>
      <c r="K1394" s="25"/>
      <c r="L1394" s="171"/>
      <c r="M1394" s="25"/>
      <c r="N1394" s="26"/>
      <c r="O1394" s="35"/>
      <c r="P1394" s="152"/>
      <c r="Q1394" s="39"/>
      <c r="R1394" s="31"/>
      <c r="S1394" s="36"/>
      <c r="T1394" s="221"/>
      <c r="U1394" s="36"/>
      <c r="V1394" s="221"/>
      <c r="W1394" s="36"/>
      <c r="X1394" s="221"/>
      <c r="Y1394" s="55"/>
      <c r="Z1394" s="148"/>
      <c r="AA1394" s="148"/>
      <c r="AB1394" s="225"/>
      <c r="AC1394" s="148"/>
      <c r="AD1394" s="148"/>
      <c r="AE1394" s="56"/>
      <c r="AF1394" s="112"/>
      <c r="AG1394" s="113"/>
      <c r="AH1394" s="114"/>
      <c r="AI1394" s="40"/>
      <c r="AJ1394" s="41"/>
      <c r="AK1394" s="45"/>
      <c r="AL1394" s="47"/>
      <c r="AM1394" s="47"/>
      <c r="AN1394" s="121"/>
      <c r="AO1394" s="48"/>
      <c r="AP1394" s="178"/>
      <c r="AQ1394" s="206"/>
      <c r="AR1394" s="201"/>
      <c r="AS1394" s="180">
        <f t="shared" si="63"/>
        <v>0</v>
      </c>
      <c r="AT1394" s="80" t="e">
        <f t="shared" si="64"/>
        <v>#DIV/0!</v>
      </c>
      <c r="AU1394" s="187" t="e">
        <f>Risk_CAL!V1392</f>
        <v>#DIV/0!</v>
      </c>
      <c r="AV1394" s="184"/>
      <c r="AW1394" s="49"/>
      <c r="AX1394" s="50"/>
      <c r="AY1394" s="240"/>
      <c r="AZ1394" s="241"/>
      <c r="BA1394" s="242"/>
    </row>
    <row r="1395" spans="2:53" x14ac:dyDescent="0.3">
      <c r="B1395" s="9"/>
      <c r="C1395" s="10"/>
      <c r="D1395" s="167" t="str">
        <f t="shared" si="65"/>
        <v>Guatemala</v>
      </c>
      <c r="E1395" s="10"/>
      <c r="F1395" s="10"/>
      <c r="G1395" s="11"/>
      <c r="H1395" s="10"/>
      <c r="I1395" s="12"/>
      <c r="J1395" s="24"/>
      <c r="K1395" s="25"/>
      <c r="L1395" s="171"/>
      <c r="M1395" s="25"/>
      <c r="N1395" s="26"/>
      <c r="O1395" s="35"/>
      <c r="P1395" s="152"/>
      <c r="Q1395" s="39"/>
      <c r="R1395" s="31"/>
      <c r="S1395" s="36"/>
      <c r="T1395" s="221"/>
      <c r="U1395" s="36"/>
      <c r="V1395" s="221"/>
      <c r="W1395" s="36"/>
      <c r="X1395" s="221"/>
      <c r="Y1395" s="55"/>
      <c r="Z1395" s="148"/>
      <c r="AA1395" s="148"/>
      <c r="AB1395" s="225"/>
      <c r="AC1395" s="148"/>
      <c r="AD1395" s="148"/>
      <c r="AE1395" s="56"/>
      <c r="AF1395" s="112"/>
      <c r="AG1395" s="113"/>
      <c r="AH1395" s="114"/>
      <c r="AI1395" s="40"/>
      <c r="AJ1395" s="41"/>
      <c r="AK1395" s="45"/>
      <c r="AL1395" s="47"/>
      <c r="AM1395" s="47"/>
      <c r="AN1395" s="121"/>
      <c r="AO1395" s="48"/>
      <c r="AP1395" s="178"/>
      <c r="AQ1395" s="206"/>
      <c r="AR1395" s="201"/>
      <c r="AS1395" s="180">
        <f t="shared" si="63"/>
        <v>0</v>
      </c>
      <c r="AT1395" s="80" t="e">
        <f t="shared" si="64"/>
        <v>#DIV/0!</v>
      </c>
      <c r="AU1395" s="187" t="e">
        <f>Risk_CAL!V1393</f>
        <v>#DIV/0!</v>
      </c>
      <c r="AV1395" s="184"/>
      <c r="AW1395" s="49"/>
      <c r="AX1395" s="50"/>
      <c r="AY1395" s="240"/>
      <c r="AZ1395" s="241"/>
      <c r="BA1395" s="242"/>
    </row>
    <row r="1396" spans="2:53" x14ac:dyDescent="0.3">
      <c r="B1396" s="9"/>
      <c r="C1396" s="10"/>
      <c r="D1396" s="167" t="str">
        <f t="shared" si="65"/>
        <v>Guatemala</v>
      </c>
      <c r="E1396" s="10"/>
      <c r="F1396" s="10"/>
      <c r="G1396" s="11"/>
      <c r="H1396" s="10"/>
      <c r="I1396" s="12"/>
      <c r="J1396" s="24"/>
      <c r="K1396" s="25"/>
      <c r="L1396" s="171"/>
      <c r="M1396" s="25"/>
      <c r="N1396" s="26"/>
      <c r="O1396" s="35"/>
      <c r="P1396" s="152"/>
      <c r="Q1396" s="39"/>
      <c r="R1396" s="31"/>
      <c r="S1396" s="36"/>
      <c r="T1396" s="221"/>
      <c r="U1396" s="36"/>
      <c r="V1396" s="221"/>
      <c r="W1396" s="36"/>
      <c r="X1396" s="221"/>
      <c r="Y1396" s="55"/>
      <c r="Z1396" s="148"/>
      <c r="AA1396" s="148"/>
      <c r="AB1396" s="225"/>
      <c r="AC1396" s="148"/>
      <c r="AD1396" s="148"/>
      <c r="AE1396" s="56"/>
      <c r="AF1396" s="112"/>
      <c r="AG1396" s="113"/>
      <c r="AH1396" s="114"/>
      <c r="AI1396" s="40"/>
      <c r="AJ1396" s="41"/>
      <c r="AK1396" s="45"/>
      <c r="AL1396" s="47"/>
      <c r="AM1396" s="47"/>
      <c r="AN1396" s="121"/>
      <c r="AO1396" s="48"/>
      <c r="AP1396" s="178"/>
      <c r="AQ1396" s="206"/>
      <c r="AR1396" s="201"/>
      <c r="AS1396" s="180">
        <f t="shared" si="63"/>
        <v>0</v>
      </c>
      <c r="AT1396" s="80" t="e">
        <f t="shared" si="64"/>
        <v>#DIV/0!</v>
      </c>
      <c r="AU1396" s="187" t="e">
        <f>Risk_CAL!V1394</f>
        <v>#DIV/0!</v>
      </c>
      <c r="AV1396" s="184"/>
      <c r="AW1396" s="49"/>
      <c r="AX1396" s="50"/>
      <c r="AY1396" s="240"/>
      <c r="AZ1396" s="241"/>
      <c r="BA1396" s="242"/>
    </row>
    <row r="1397" spans="2:53" x14ac:dyDescent="0.3">
      <c r="B1397" s="9"/>
      <c r="C1397" s="10"/>
      <c r="D1397" s="167" t="str">
        <f t="shared" si="65"/>
        <v>Guatemala</v>
      </c>
      <c r="E1397" s="10"/>
      <c r="F1397" s="10"/>
      <c r="G1397" s="11"/>
      <c r="H1397" s="10"/>
      <c r="I1397" s="12"/>
      <c r="J1397" s="24"/>
      <c r="K1397" s="25"/>
      <c r="L1397" s="171"/>
      <c r="M1397" s="25"/>
      <c r="N1397" s="26"/>
      <c r="O1397" s="35"/>
      <c r="P1397" s="152"/>
      <c r="Q1397" s="39"/>
      <c r="R1397" s="31"/>
      <c r="S1397" s="36"/>
      <c r="T1397" s="221"/>
      <c r="U1397" s="36"/>
      <c r="V1397" s="221"/>
      <c r="W1397" s="36"/>
      <c r="X1397" s="221"/>
      <c r="Y1397" s="55"/>
      <c r="Z1397" s="148"/>
      <c r="AA1397" s="148"/>
      <c r="AB1397" s="225"/>
      <c r="AC1397" s="148"/>
      <c r="AD1397" s="148"/>
      <c r="AE1397" s="56"/>
      <c r="AF1397" s="112"/>
      <c r="AG1397" s="113"/>
      <c r="AH1397" s="114"/>
      <c r="AI1397" s="40"/>
      <c r="AJ1397" s="41"/>
      <c r="AK1397" s="45"/>
      <c r="AL1397" s="47"/>
      <c r="AM1397" s="47"/>
      <c r="AN1397" s="121"/>
      <c r="AO1397" s="48"/>
      <c r="AP1397" s="178"/>
      <c r="AQ1397" s="206"/>
      <c r="AR1397" s="201"/>
      <c r="AS1397" s="180">
        <f t="shared" si="63"/>
        <v>0</v>
      </c>
      <c r="AT1397" s="80" t="e">
        <f t="shared" si="64"/>
        <v>#DIV/0!</v>
      </c>
      <c r="AU1397" s="187" t="e">
        <f>Risk_CAL!V1395</f>
        <v>#DIV/0!</v>
      </c>
      <c r="AV1397" s="184"/>
      <c r="AW1397" s="49"/>
      <c r="AX1397" s="50"/>
      <c r="AY1397" s="240"/>
      <c r="AZ1397" s="241"/>
      <c r="BA1397" s="242"/>
    </row>
    <row r="1398" spans="2:53" x14ac:dyDescent="0.3">
      <c r="B1398" s="9"/>
      <c r="C1398" s="10"/>
      <c r="D1398" s="167" t="str">
        <f t="shared" si="65"/>
        <v>Guatemala</v>
      </c>
      <c r="E1398" s="10"/>
      <c r="F1398" s="10"/>
      <c r="G1398" s="11"/>
      <c r="H1398" s="10"/>
      <c r="I1398" s="12"/>
      <c r="J1398" s="24"/>
      <c r="K1398" s="25"/>
      <c r="L1398" s="171"/>
      <c r="M1398" s="25"/>
      <c r="N1398" s="26"/>
      <c r="O1398" s="35"/>
      <c r="P1398" s="152"/>
      <c r="Q1398" s="39"/>
      <c r="R1398" s="31"/>
      <c r="S1398" s="36"/>
      <c r="T1398" s="221"/>
      <c r="U1398" s="36"/>
      <c r="V1398" s="221"/>
      <c r="W1398" s="36"/>
      <c r="X1398" s="221"/>
      <c r="Y1398" s="55"/>
      <c r="Z1398" s="148"/>
      <c r="AA1398" s="148"/>
      <c r="AB1398" s="225"/>
      <c r="AC1398" s="148"/>
      <c r="AD1398" s="148"/>
      <c r="AE1398" s="56"/>
      <c r="AF1398" s="112"/>
      <c r="AG1398" s="113"/>
      <c r="AH1398" s="114"/>
      <c r="AI1398" s="40"/>
      <c r="AJ1398" s="41"/>
      <c r="AK1398" s="45"/>
      <c r="AL1398" s="47"/>
      <c r="AM1398" s="47"/>
      <c r="AN1398" s="121"/>
      <c r="AO1398" s="48"/>
      <c r="AP1398" s="178"/>
      <c r="AQ1398" s="206"/>
      <c r="AR1398" s="201"/>
      <c r="AS1398" s="180">
        <f t="shared" si="63"/>
        <v>0</v>
      </c>
      <c r="AT1398" s="80" t="e">
        <f t="shared" si="64"/>
        <v>#DIV/0!</v>
      </c>
      <c r="AU1398" s="187" t="e">
        <f>Risk_CAL!V1396</f>
        <v>#DIV/0!</v>
      </c>
      <c r="AV1398" s="184"/>
      <c r="AW1398" s="49"/>
      <c r="AX1398" s="50"/>
      <c r="AY1398" s="240"/>
      <c r="AZ1398" s="241"/>
      <c r="BA1398" s="242"/>
    </row>
    <row r="1399" spans="2:53" x14ac:dyDescent="0.3">
      <c r="B1399" s="9"/>
      <c r="C1399" s="10"/>
      <c r="D1399" s="167" t="str">
        <f t="shared" si="65"/>
        <v>Guatemala</v>
      </c>
      <c r="E1399" s="10"/>
      <c r="F1399" s="10"/>
      <c r="G1399" s="11"/>
      <c r="H1399" s="10"/>
      <c r="I1399" s="12"/>
      <c r="J1399" s="24"/>
      <c r="K1399" s="25"/>
      <c r="L1399" s="171"/>
      <c r="M1399" s="25"/>
      <c r="N1399" s="26"/>
      <c r="O1399" s="35"/>
      <c r="P1399" s="152"/>
      <c r="Q1399" s="39"/>
      <c r="R1399" s="31"/>
      <c r="S1399" s="36"/>
      <c r="T1399" s="221"/>
      <c r="U1399" s="36"/>
      <c r="V1399" s="221"/>
      <c r="W1399" s="36"/>
      <c r="X1399" s="221"/>
      <c r="Y1399" s="55"/>
      <c r="Z1399" s="148"/>
      <c r="AA1399" s="148"/>
      <c r="AB1399" s="225"/>
      <c r="AC1399" s="148"/>
      <c r="AD1399" s="148"/>
      <c r="AE1399" s="56"/>
      <c r="AF1399" s="112"/>
      <c r="AG1399" s="113"/>
      <c r="AH1399" s="114"/>
      <c r="AI1399" s="40"/>
      <c r="AJ1399" s="41"/>
      <c r="AK1399" s="45"/>
      <c r="AL1399" s="47"/>
      <c r="AM1399" s="47"/>
      <c r="AN1399" s="121"/>
      <c r="AO1399" s="48"/>
      <c r="AP1399" s="178"/>
      <c r="AQ1399" s="206"/>
      <c r="AR1399" s="201"/>
      <c r="AS1399" s="180">
        <f t="shared" si="63"/>
        <v>0</v>
      </c>
      <c r="AT1399" s="80" t="e">
        <f t="shared" si="64"/>
        <v>#DIV/0!</v>
      </c>
      <c r="AU1399" s="187" t="e">
        <f>Risk_CAL!V1397</f>
        <v>#DIV/0!</v>
      </c>
      <c r="AV1399" s="184"/>
      <c r="AW1399" s="49"/>
      <c r="AX1399" s="50"/>
      <c r="AY1399" s="240"/>
      <c r="AZ1399" s="241"/>
      <c r="BA1399" s="242"/>
    </row>
    <row r="1400" spans="2:53" x14ac:dyDescent="0.3">
      <c r="B1400" s="9"/>
      <c r="C1400" s="10"/>
      <c r="D1400" s="167" t="str">
        <f t="shared" si="65"/>
        <v>Guatemala</v>
      </c>
      <c r="E1400" s="10"/>
      <c r="F1400" s="10"/>
      <c r="G1400" s="11"/>
      <c r="H1400" s="10"/>
      <c r="I1400" s="12"/>
      <c r="J1400" s="24"/>
      <c r="K1400" s="25"/>
      <c r="L1400" s="171"/>
      <c r="M1400" s="25"/>
      <c r="N1400" s="26"/>
      <c r="O1400" s="35"/>
      <c r="P1400" s="152"/>
      <c r="Q1400" s="39"/>
      <c r="R1400" s="31"/>
      <c r="S1400" s="36"/>
      <c r="T1400" s="221"/>
      <c r="U1400" s="36"/>
      <c r="V1400" s="221"/>
      <c r="W1400" s="36"/>
      <c r="X1400" s="221"/>
      <c r="Y1400" s="55"/>
      <c r="Z1400" s="148"/>
      <c r="AA1400" s="148"/>
      <c r="AB1400" s="225"/>
      <c r="AC1400" s="148"/>
      <c r="AD1400" s="148"/>
      <c r="AE1400" s="56"/>
      <c r="AF1400" s="112"/>
      <c r="AG1400" s="113"/>
      <c r="AH1400" s="114"/>
      <c r="AI1400" s="40"/>
      <c r="AJ1400" s="41"/>
      <c r="AK1400" s="45"/>
      <c r="AL1400" s="47"/>
      <c r="AM1400" s="47"/>
      <c r="AN1400" s="121"/>
      <c r="AO1400" s="48"/>
      <c r="AP1400" s="178"/>
      <c r="AQ1400" s="206"/>
      <c r="AR1400" s="201"/>
      <c r="AS1400" s="180">
        <f t="shared" si="63"/>
        <v>0</v>
      </c>
      <c r="AT1400" s="80" t="e">
        <f t="shared" si="64"/>
        <v>#DIV/0!</v>
      </c>
      <c r="AU1400" s="187" t="e">
        <f>Risk_CAL!V1398</f>
        <v>#DIV/0!</v>
      </c>
      <c r="AV1400" s="184"/>
      <c r="AW1400" s="49"/>
      <c r="AX1400" s="50"/>
      <c r="AY1400" s="240"/>
      <c r="AZ1400" s="241"/>
      <c r="BA1400" s="242"/>
    </row>
    <row r="1401" spans="2:53" x14ac:dyDescent="0.3">
      <c r="B1401" s="9"/>
      <c r="C1401" s="10"/>
      <c r="D1401" s="167" t="str">
        <f t="shared" si="65"/>
        <v>Guatemala</v>
      </c>
      <c r="E1401" s="10"/>
      <c r="F1401" s="10"/>
      <c r="G1401" s="11"/>
      <c r="H1401" s="10"/>
      <c r="I1401" s="12"/>
      <c r="J1401" s="24"/>
      <c r="K1401" s="25"/>
      <c r="L1401" s="171"/>
      <c r="M1401" s="25"/>
      <c r="N1401" s="26"/>
      <c r="O1401" s="35"/>
      <c r="P1401" s="152"/>
      <c r="Q1401" s="39"/>
      <c r="R1401" s="31"/>
      <c r="S1401" s="36"/>
      <c r="T1401" s="221"/>
      <c r="U1401" s="36"/>
      <c r="V1401" s="221"/>
      <c r="W1401" s="36"/>
      <c r="X1401" s="221"/>
      <c r="Y1401" s="55"/>
      <c r="Z1401" s="148"/>
      <c r="AA1401" s="148"/>
      <c r="AB1401" s="225"/>
      <c r="AC1401" s="148"/>
      <c r="AD1401" s="148"/>
      <c r="AE1401" s="56"/>
      <c r="AF1401" s="112"/>
      <c r="AG1401" s="113"/>
      <c r="AH1401" s="114"/>
      <c r="AI1401" s="40"/>
      <c r="AJ1401" s="41"/>
      <c r="AK1401" s="45"/>
      <c r="AL1401" s="47"/>
      <c r="AM1401" s="47"/>
      <c r="AN1401" s="121"/>
      <c r="AO1401" s="48"/>
      <c r="AP1401" s="178"/>
      <c r="AQ1401" s="206"/>
      <c r="AR1401" s="201"/>
      <c r="AS1401" s="180">
        <f t="shared" si="63"/>
        <v>0</v>
      </c>
      <c r="AT1401" s="80" t="e">
        <f t="shared" si="64"/>
        <v>#DIV/0!</v>
      </c>
      <c r="AU1401" s="187" t="e">
        <f>Risk_CAL!V1399</f>
        <v>#DIV/0!</v>
      </c>
      <c r="AV1401" s="184"/>
      <c r="AW1401" s="49"/>
      <c r="AX1401" s="50"/>
      <c r="AY1401" s="240"/>
      <c r="AZ1401" s="241"/>
      <c r="BA1401" s="242"/>
    </row>
    <row r="1402" spans="2:53" x14ac:dyDescent="0.3">
      <c r="B1402" s="9"/>
      <c r="C1402" s="10"/>
      <c r="D1402" s="167" t="str">
        <f t="shared" si="65"/>
        <v>Guatemala</v>
      </c>
      <c r="E1402" s="10"/>
      <c r="F1402" s="10"/>
      <c r="G1402" s="11"/>
      <c r="H1402" s="10"/>
      <c r="I1402" s="12"/>
      <c r="J1402" s="24"/>
      <c r="K1402" s="25"/>
      <c r="L1402" s="171"/>
      <c r="M1402" s="25"/>
      <c r="N1402" s="26"/>
      <c r="O1402" s="35"/>
      <c r="P1402" s="152"/>
      <c r="Q1402" s="39"/>
      <c r="R1402" s="31"/>
      <c r="S1402" s="36"/>
      <c r="T1402" s="221"/>
      <c r="U1402" s="36"/>
      <c r="V1402" s="221"/>
      <c r="W1402" s="36"/>
      <c r="X1402" s="221"/>
      <c r="Y1402" s="55"/>
      <c r="Z1402" s="148"/>
      <c r="AA1402" s="148"/>
      <c r="AB1402" s="225"/>
      <c r="AC1402" s="148"/>
      <c r="AD1402" s="148"/>
      <c r="AE1402" s="56"/>
      <c r="AF1402" s="112"/>
      <c r="AG1402" s="113"/>
      <c r="AH1402" s="114"/>
      <c r="AI1402" s="40"/>
      <c r="AJ1402" s="41"/>
      <c r="AK1402" s="45"/>
      <c r="AL1402" s="47"/>
      <c r="AM1402" s="47"/>
      <c r="AN1402" s="121"/>
      <c r="AO1402" s="48"/>
      <c r="AP1402" s="178"/>
      <c r="AQ1402" s="206"/>
      <c r="AR1402" s="201"/>
      <c r="AS1402" s="180">
        <f t="shared" si="63"/>
        <v>0</v>
      </c>
      <c r="AT1402" s="80" t="e">
        <f t="shared" si="64"/>
        <v>#DIV/0!</v>
      </c>
      <c r="AU1402" s="187" t="e">
        <f>Risk_CAL!V1400</f>
        <v>#DIV/0!</v>
      </c>
      <c r="AV1402" s="184"/>
      <c r="AW1402" s="49"/>
      <c r="AX1402" s="50"/>
      <c r="AY1402" s="240"/>
      <c r="AZ1402" s="241"/>
      <c r="BA1402" s="242"/>
    </row>
    <row r="1403" spans="2:53" x14ac:dyDescent="0.3">
      <c r="B1403" s="9"/>
      <c r="C1403" s="10"/>
      <c r="D1403" s="167" t="str">
        <f t="shared" si="65"/>
        <v>Guatemala</v>
      </c>
      <c r="E1403" s="10"/>
      <c r="F1403" s="10"/>
      <c r="G1403" s="11"/>
      <c r="H1403" s="10"/>
      <c r="I1403" s="12"/>
      <c r="J1403" s="24"/>
      <c r="K1403" s="25"/>
      <c r="L1403" s="171"/>
      <c r="M1403" s="25"/>
      <c r="N1403" s="26"/>
      <c r="O1403" s="35"/>
      <c r="P1403" s="152"/>
      <c r="Q1403" s="39"/>
      <c r="R1403" s="31"/>
      <c r="S1403" s="36"/>
      <c r="T1403" s="221"/>
      <c r="U1403" s="36"/>
      <c r="V1403" s="221"/>
      <c r="W1403" s="36"/>
      <c r="X1403" s="221"/>
      <c r="Y1403" s="55"/>
      <c r="Z1403" s="148"/>
      <c r="AA1403" s="148"/>
      <c r="AB1403" s="225"/>
      <c r="AC1403" s="148"/>
      <c r="AD1403" s="148"/>
      <c r="AE1403" s="56"/>
      <c r="AF1403" s="112"/>
      <c r="AG1403" s="113"/>
      <c r="AH1403" s="114"/>
      <c r="AI1403" s="40"/>
      <c r="AJ1403" s="41"/>
      <c r="AK1403" s="45"/>
      <c r="AL1403" s="47"/>
      <c r="AM1403" s="47"/>
      <c r="AN1403" s="121"/>
      <c r="AO1403" s="48"/>
      <c r="AP1403" s="178"/>
      <c r="AQ1403" s="206"/>
      <c r="AR1403" s="201"/>
      <c r="AS1403" s="180">
        <f t="shared" si="63"/>
        <v>0</v>
      </c>
      <c r="AT1403" s="80" t="e">
        <f t="shared" si="64"/>
        <v>#DIV/0!</v>
      </c>
      <c r="AU1403" s="187" t="e">
        <f>Risk_CAL!V1401</f>
        <v>#DIV/0!</v>
      </c>
      <c r="AV1403" s="184"/>
      <c r="AW1403" s="49"/>
      <c r="AX1403" s="50"/>
      <c r="AY1403" s="240"/>
      <c r="AZ1403" s="241"/>
      <c r="BA1403" s="242"/>
    </row>
    <row r="1404" spans="2:53" x14ac:dyDescent="0.3">
      <c r="B1404" s="9"/>
      <c r="C1404" s="10"/>
      <c r="D1404" s="167" t="str">
        <f t="shared" si="65"/>
        <v>Guatemala</v>
      </c>
      <c r="E1404" s="10"/>
      <c r="F1404" s="10"/>
      <c r="G1404" s="11"/>
      <c r="H1404" s="10"/>
      <c r="I1404" s="12"/>
      <c r="J1404" s="24"/>
      <c r="K1404" s="25"/>
      <c r="L1404" s="171"/>
      <c r="M1404" s="25"/>
      <c r="N1404" s="26"/>
      <c r="O1404" s="35"/>
      <c r="P1404" s="152"/>
      <c r="Q1404" s="39"/>
      <c r="R1404" s="31"/>
      <c r="S1404" s="36"/>
      <c r="T1404" s="221"/>
      <c r="U1404" s="36"/>
      <c r="V1404" s="221"/>
      <c r="W1404" s="36"/>
      <c r="X1404" s="221"/>
      <c r="Y1404" s="55"/>
      <c r="Z1404" s="148"/>
      <c r="AA1404" s="148"/>
      <c r="AB1404" s="225"/>
      <c r="AC1404" s="148"/>
      <c r="AD1404" s="148"/>
      <c r="AE1404" s="56"/>
      <c r="AF1404" s="112"/>
      <c r="AG1404" s="113"/>
      <c r="AH1404" s="114"/>
      <c r="AI1404" s="40"/>
      <c r="AJ1404" s="41"/>
      <c r="AK1404" s="45"/>
      <c r="AL1404" s="47"/>
      <c r="AM1404" s="47"/>
      <c r="AN1404" s="121"/>
      <c r="AO1404" s="48"/>
      <c r="AP1404" s="178"/>
      <c r="AQ1404" s="206"/>
      <c r="AR1404" s="201"/>
      <c r="AS1404" s="180">
        <f t="shared" si="63"/>
        <v>0</v>
      </c>
      <c r="AT1404" s="80" t="e">
        <f t="shared" si="64"/>
        <v>#DIV/0!</v>
      </c>
      <c r="AU1404" s="187" t="e">
        <f>Risk_CAL!V1402</f>
        <v>#DIV/0!</v>
      </c>
      <c r="AV1404" s="184"/>
      <c r="AW1404" s="49"/>
      <c r="AX1404" s="50"/>
      <c r="AY1404" s="240"/>
      <c r="AZ1404" s="241"/>
      <c r="BA1404" s="242"/>
    </row>
    <row r="1405" spans="2:53" x14ac:dyDescent="0.3">
      <c r="B1405" s="9"/>
      <c r="C1405" s="10"/>
      <c r="D1405" s="167" t="str">
        <f t="shared" si="65"/>
        <v>Guatemala</v>
      </c>
      <c r="E1405" s="10"/>
      <c r="F1405" s="10"/>
      <c r="G1405" s="11"/>
      <c r="H1405" s="10"/>
      <c r="I1405" s="12"/>
      <c r="J1405" s="24"/>
      <c r="K1405" s="25"/>
      <c r="L1405" s="171"/>
      <c r="M1405" s="25"/>
      <c r="N1405" s="26"/>
      <c r="O1405" s="35"/>
      <c r="P1405" s="152"/>
      <c r="Q1405" s="39"/>
      <c r="R1405" s="31"/>
      <c r="S1405" s="36"/>
      <c r="T1405" s="221"/>
      <c r="U1405" s="36"/>
      <c r="V1405" s="221"/>
      <c r="W1405" s="36"/>
      <c r="X1405" s="221"/>
      <c r="Y1405" s="55"/>
      <c r="Z1405" s="148"/>
      <c r="AA1405" s="148"/>
      <c r="AB1405" s="225"/>
      <c r="AC1405" s="148"/>
      <c r="AD1405" s="148"/>
      <c r="AE1405" s="56"/>
      <c r="AF1405" s="112"/>
      <c r="AG1405" s="113"/>
      <c r="AH1405" s="114"/>
      <c r="AI1405" s="40"/>
      <c r="AJ1405" s="41"/>
      <c r="AK1405" s="45"/>
      <c r="AL1405" s="47"/>
      <c r="AM1405" s="47"/>
      <c r="AN1405" s="121"/>
      <c r="AO1405" s="48"/>
      <c r="AP1405" s="178"/>
      <c r="AQ1405" s="206"/>
      <c r="AR1405" s="201"/>
      <c r="AS1405" s="180">
        <f t="shared" si="63"/>
        <v>0</v>
      </c>
      <c r="AT1405" s="80" t="e">
        <f t="shared" si="64"/>
        <v>#DIV/0!</v>
      </c>
      <c r="AU1405" s="187" t="e">
        <f>Risk_CAL!V1403</f>
        <v>#DIV/0!</v>
      </c>
      <c r="AV1405" s="184"/>
      <c r="AW1405" s="49"/>
      <c r="AX1405" s="50"/>
      <c r="AY1405" s="240"/>
      <c r="AZ1405" s="241"/>
      <c r="BA1405" s="242"/>
    </row>
    <row r="1406" spans="2:53" x14ac:dyDescent="0.3">
      <c r="B1406" s="9"/>
      <c r="C1406" s="10"/>
      <c r="D1406" s="167" t="str">
        <f t="shared" si="65"/>
        <v>Guatemala</v>
      </c>
      <c r="E1406" s="10"/>
      <c r="F1406" s="10"/>
      <c r="G1406" s="11"/>
      <c r="H1406" s="10"/>
      <c r="I1406" s="12"/>
      <c r="J1406" s="24"/>
      <c r="K1406" s="25"/>
      <c r="L1406" s="171"/>
      <c r="M1406" s="25"/>
      <c r="N1406" s="26"/>
      <c r="O1406" s="35"/>
      <c r="P1406" s="152"/>
      <c r="Q1406" s="39"/>
      <c r="R1406" s="31"/>
      <c r="S1406" s="36"/>
      <c r="T1406" s="221"/>
      <c r="U1406" s="36"/>
      <c r="V1406" s="221"/>
      <c r="W1406" s="36"/>
      <c r="X1406" s="221"/>
      <c r="Y1406" s="55"/>
      <c r="Z1406" s="148"/>
      <c r="AA1406" s="148"/>
      <c r="AB1406" s="225"/>
      <c r="AC1406" s="148"/>
      <c r="AD1406" s="148"/>
      <c r="AE1406" s="56"/>
      <c r="AF1406" s="112"/>
      <c r="AG1406" s="113"/>
      <c r="AH1406" s="114"/>
      <c r="AI1406" s="40"/>
      <c r="AJ1406" s="41"/>
      <c r="AK1406" s="45"/>
      <c r="AL1406" s="47"/>
      <c r="AM1406" s="47"/>
      <c r="AN1406" s="121"/>
      <c r="AO1406" s="48"/>
      <c r="AP1406" s="178"/>
      <c r="AQ1406" s="206"/>
      <c r="AR1406" s="201"/>
      <c r="AS1406" s="180">
        <f t="shared" si="63"/>
        <v>0</v>
      </c>
      <c r="AT1406" s="80" t="e">
        <f t="shared" si="64"/>
        <v>#DIV/0!</v>
      </c>
      <c r="AU1406" s="187" t="e">
        <f>Risk_CAL!V1404</f>
        <v>#DIV/0!</v>
      </c>
      <c r="AV1406" s="184"/>
      <c r="AW1406" s="49"/>
      <c r="AX1406" s="50"/>
      <c r="AY1406" s="240"/>
      <c r="AZ1406" s="241"/>
      <c r="BA1406" s="242"/>
    </row>
    <row r="1407" spans="2:53" x14ac:dyDescent="0.3">
      <c r="B1407" s="9"/>
      <c r="C1407" s="10"/>
      <c r="D1407" s="167" t="str">
        <f t="shared" si="65"/>
        <v>Guatemala</v>
      </c>
      <c r="E1407" s="10"/>
      <c r="F1407" s="10"/>
      <c r="G1407" s="11"/>
      <c r="H1407" s="10"/>
      <c r="I1407" s="12"/>
      <c r="J1407" s="24"/>
      <c r="K1407" s="25"/>
      <c r="L1407" s="171"/>
      <c r="M1407" s="25"/>
      <c r="N1407" s="26"/>
      <c r="O1407" s="35"/>
      <c r="P1407" s="152"/>
      <c r="Q1407" s="39"/>
      <c r="R1407" s="31"/>
      <c r="S1407" s="36"/>
      <c r="T1407" s="221"/>
      <c r="U1407" s="36"/>
      <c r="V1407" s="221"/>
      <c r="W1407" s="36"/>
      <c r="X1407" s="221"/>
      <c r="Y1407" s="55"/>
      <c r="Z1407" s="148"/>
      <c r="AA1407" s="148"/>
      <c r="AB1407" s="225"/>
      <c r="AC1407" s="148"/>
      <c r="AD1407" s="148"/>
      <c r="AE1407" s="56"/>
      <c r="AF1407" s="112"/>
      <c r="AG1407" s="113"/>
      <c r="AH1407" s="114"/>
      <c r="AI1407" s="40"/>
      <c r="AJ1407" s="41"/>
      <c r="AK1407" s="45"/>
      <c r="AL1407" s="47"/>
      <c r="AM1407" s="47"/>
      <c r="AN1407" s="121"/>
      <c r="AO1407" s="48"/>
      <c r="AP1407" s="178"/>
      <c r="AQ1407" s="206"/>
      <c r="AR1407" s="201"/>
      <c r="AS1407" s="180">
        <f t="shared" si="63"/>
        <v>0</v>
      </c>
      <c r="AT1407" s="80" t="e">
        <f t="shared" si="64"/>
        <v>#DIV/0!</v>
      </c>
      <c r="AU1407" s="187" t="e">
        <f>Risk_CAL!V1405</f>
        <v>#DIV/0!</v>
      </c>
      <c r="AV1407" s="184"/>
      <c r="AW1407" s="49"/>
      <c r="AX1407" s="50"/>
      <c r="AY1407" s="240"/>
      <c r="AZ1407" s="241"/>
      <c r="BA1407" s="242"/>
    </row>
    <row r="1408" spans="2:53" x14ac:dyDescent="0.3">
      <c r="B1408" s="9"/>
      <c r="C1408" s="10"/>
      <c r="D1408" s="167" t="str">
        <f t="shared" si="65"/>
        <v>Guatemala</v>
      </c>
      <c r="E1408" s="10"/>
      <c r="F1408" s="10"/>
      <c r="G1408" s="11"/>
      <c r="H1408" s="10"/>
      <c r="I1408" s="12"/>
      <c r="J1408" s="24"/>
      <c r="K1408" s="25"/>
      <c r="L1408" s="171"/>
      <c r="M1408" s="25"/>
      <c r="N1408" s="26"/>
      <c r="O1408" s="35"/>
      <c r="P1408" s="152"/>
      <c r="Q1408" s="39"/>
      <c r="R1408" s="31"/>
      <c r="S1408" s="36"/>
      <c r="T1408" s="221"/>
      <c r="U1408" s="36"/>
      <c r="V1408" s="221"/>
      <c r="W1408" s="36"/>
      <c r="X1408" s="221"/>
      <c r="Y1408" s="55"/>
      <c r="Z1408" s="148"/>
      <c r="AA1408" s="148"/>
      <c r="AB1408" s="225"/>
      <c r="AC1408" s="148"/>
      <c r="AD1408" s="148"/>
      <c r="AE1408" s="56"/>
      <c r="AF1408" s="112"/>
      <c r="AG1408" s="113"/>
      <c r="AH1408" s="114"/>
      <c r="AI1408" s="40"/>
      <c r="AJ1408" s="41"/>
      <c r="AK1408" s="45"/>
      <c r="AL1408" s="47"/>
      <c r="AM1408" s="47"/>
      <c r="AN1408" s="121"/>
      <c r="AO1408" s="48"/>
      <c r="AP1408" s="178"/>
      <c r="AQ1408" s="206"/>
      <c r="AR1408" s="201"/>
      <c r="AS1408" s="180">
        <f t="shared" si="63"/>
        <v>0</v>
      </c>
      <c r="AT1408" s="80" t="e">
        <f t="shared" si="64"/>
        <v>#DIV/0!</v>
      </c>
      <c r="AU1408" s="187" t="e">
        <f>Risk_CAL!V1406</f>
        <v>#DIV/0!</v>
      </c>
      <c r="AV1408" s="184"/>
      <c r="AW1408" s="49"/>
      <c r="AX1408" s="50"/>
      <c r="AY1408" s="240"/>
      <c r="AZ1408" s="241"/>
      <c r="BA1408" s="242"/>
    </row>
    <row r="1409" spans="2:53" x14ac:dyDescent="0.3">
      <c r="B1409" s="9"/>
      <c r="C1409" s="10"/>
      <c r="D1409" s="167" t="str">
        <f t="shared" si="65"/>
        <v>Guatemala</v>
      </c>
      <c r="E1409" s="10"/>
      <c r="F1409" s="10"/>
      <c r="G1409" s="11"/>
      <c r="H1409" s="10"/>
      <c r="I1409" s="12"/>
      <c r="J1409" s="24"/>
      <c r="K1409" s="25"/>
      <c r="L1409" s="171"/>
      <c r="M1409" s="25"/>
      <c r="N1409" s="26"/>
      <c r="O1409" s="35"/>
      <c r="P1409" s="152"/>
      <c r="Q1409" s="39"/>
      <c r="R1409" s="31"/>
      <c r="S1409" s="36"/>
      <c r="T1409" s="221"/>
      <c r="U1409" s="36"/>
      <c r="V1409" s="221"/>
      <c r="W1409" s="36"/>
      <c r="X1409" s="221"/>
      <c r="Y1409" s="55"/>
      <c r="Z1409" s="148"/>
      <c r="AA1409" s="148"/>
      <c r="AB1409" s="225"/>
      <c r="AC1409" s="148"/>
      <c r="AD1409" s="148"/>
      <c r="AE1409" s="56"/>
      <c r="AF1409" s="112"/>
      <c r="AG1409" s="113"/>
      <c r="AH1409" s="114"/>
      <c r="AI1409" s="40"/>
      <c r="AJ1409" s="41"/>
      <c r="AK1409" s="45"/>
      <c r="AL1409" s="47"/>
      <c r="AM1409" s="47"/>
      <c r="AN1409" s="121"/>
      <c r="AO1409" s="48"/>
      <c r="AP1409" s="178"/>
      <c r="AQ1409" s="206"/>
      <c r="AR1409" s="201"/>
      <c r="AS1409" s="180">
        <f t="shared" si="63"/>
        <v>0</v>
      </c>
      <c r="AT1409" s="80" t="e">
        <f t="shared" si="64"/>
        <v>#DIV/0!</v>
      </c>
      <c r="AU1409" s="187" t="e">
        <f>Risk_CAL!V1407</f>
        <v>#DIV/0!</v>
      </c>
      <c r="AV1409" s="184"/>
      <c r="AW1409" s="49"/>
      <c r="AX1409" s="50"/>
      <c r="AY1409" s="240"/>
      <c r="AZ1409" s="241"/>
      <c r="BA1409" s="242"/>
    </row>
    <row r="1410" spans="2:53" x14ac:dyDescent="0.3">
      <c r="B1410" s="9"/>
      <c r="C1410" s="10"/>
      <c r="D1410" s="167" t="str">
        <f t="shared" si="65"/>
        <v>Guatemala</v>
      </c>
      <c r="E1410" s="10"/>
      <c r="F1410" s="10"/>
      <c r="G1410" s="11"/>
      <c r="H1410" s="10"/>
      <c r="I1410" s="12"/>
      <c r="J1410" s="24"/>
      <c r="K1410" s="25"/>
      <c r="L1410" s="171"/>
      <c r="M1410" s="25"/>
      <c r="N1410" s="26"/>
      <c r="O1410" s="35"/>
      <c r="P1410" s="152"/>
      <c r="Q1410" s="39"/>
      <c r="R1410" s="31"/>
      <c r="S1410" s="36"/>
      <c r="T1410" s="221"/>
      <c r="U1410" s="36"/>
      <c r="V1410" s="221"/>
      <c r="W1410" s="36"/>
      <c r="X1410" s="221"/>
      <c r="Y1410" s="55"/>
      <c r="Z1410" s="148"/>
      <c r="AA1410" s="148"/>
      <c r="AB1410" s="225"/>
      <c r="AC1410" s="148"/>
      <c r="AD1410" s="148"/>
      <c r="AE1410" s="56"/>
      <c r="AF1410" s="112"/>
      <c r="AG1410" s="113"/>
      <c r="AH1410" s="114"/>
      <c r="AI1410" s="40"/>
      <c r="AJ1410" s="41"/>
      <c r="AK1410" s="45"/>
      <c r="AL1410" s="47"/>
      <c r="AM1410" s="47"/>
      <c r="AN1410" s="121"/>
      <c r="AO1410" s="48"/>
      <c r="AP1410" s="178"/>
      <c r="AQ1410" s="206"/>
      <c r="AR1410" s="201"/>
      <c r="AS1410" s="180">
        <f t="shared" si="63"/>
        <v>0</v>
      </c>
      <c r="AT1410" s="80" t="e">
        <f t="shared" si="64"/>
        <v>#DIV/0!</v>
      </c>
      <c r="AU1410" s="187" t="e">
        <f>Risk_CAL!V1408</f>
        <v>#DIV/0!</v>
      </c>
      <c r="AV1410" s="184"/>
      <c r="AW1410" s="49"/>
      <c r="AX1410" s="50"/>
      <c r="AY1410" s="240"/>
      <c r="AZ1410" s="241"/>
      <c r="BA1410" s="242"/>
    </row>
    <row r="1411" spans="2:53" x14ac:dyDescent="0.3">
      <c r="B1411" s="9"/>
      <c r="C1411" s="10"/>
      <c r="D1411" s="167" t="str">
        <f t="shared" si="65"/>
        <v>Guatemala</v>
      </c>
      <c r="E1411" s="10"/>
      <c r="F1411" s="10"/>
      <c r="G1411" s="11"/>
      <c r="H1411" s="10"/>
      <c r="I1411" s="12"/>
      <c r="J1411" s="24"/>
      <c r="K1411" s="25"/>
      <c r="L1411" s="171"/>
      <c r="M1411" s="25"/>
      <c r="N1411" s="26"/>
      <c r="O1411" s="35"/>
      <c r="P1411" s="152"/>
      <c r="Q1411" s="39"/>
      <c r="R1411" s="31"/>
      <c r="S1411" s="36"/>
      <c r="T1411" s="221"/>
      <c r="U1411" s="36"/>
      <c r="V1411" s="221"/>
      <c r="W1411" s="36"/>
      <c r="X1411" s="221"/>
      <c r="Y1411" s="55"/>
      <c r="Z1411" s="148"/>
      <c r="AA1411" s="148"/>
      <c r="AB1411" s="225"/>
      <c r="AC1411" s="148"/>
      <c r="AD1411" s="148"/>
      <c r="AE1411" s="56"/>
      <c r="AF1411" s="112"/>
      <c r="AG1411" s="113"/>
      <c r="AH1411" s="114"/>
      <c r="AI1411" s="40"/>
      <c r="AJ1411" s="41"/>
      <c r="AK1411" s="45"/>
      <c r="AL1411" s="47"/>
      <c r="AM1411" s="47"/>
      <c r="AN1411" s="121"/>
      <c r="AO1411" s="48"/>
      <c r="AP1411" s="178"/>
      <c r="AQ1411" s="206"/>
      <c r="AR1411" s="201"/>
      <c r="AS1411" s="180">
        <f t="shared" si="63"/>
        <v>0</v>
      </c>
      <c r="AT1411" s="80" t="e">
        <f t="shared" si="64"/>
        <v>#DIV/0!</v>
      </c>
      <c r="AU1411" s="187" t="e">
        <f>Risk_CAL!V1409</f>
        <v>#DIV/0!</v>
      </c>
      <c r="AV1411" s="184"/>
      <c r="AW1411" s="49"/>
      <c r="AX1411" s="50"/>
      <c r="AY1411" s="240"/>
      <c r="AZ1411" s="241"/>
      <c r="BA1411" s="242"/>
    </row>
    <row r="1412" spans="2:53" x14ac:dyDescent="0.3">
      <c r="B1412" s="9"/>
      <c r="C1412" s="10"/>
      <c r="D1412" s="167" t="str">
        <f t="shared" si="65"/>
        <v>Guatemala</v>
      </c>
      <c r="E1412" s="10"/>
      <c r="F1412" s="10"/>
      <c r="G1412" s="11"/>
      <c r="H1412" s="10"/>
      <c r="I1412" s="12"/>
      <c r="J1412" s="24"/>
      <c r="K1412" s="25"/>
      <c r="L1412" s="171"/>
      <c r="M1412" s="25"/>
      <c r="N1412" s="26"/>
      <c r="O1412" s="35"/>
      <c r="P1412" s="152"/>
      <c r="Q1412" s="39"/>
      <c r="R1412" s="31"/>
      <c r="S1412" s="36"/>
      <c r="T1412" s="221"/>
      <c r="U1412" s="36"/>
      <c r="V1412" s="221"/>
      <c r="W1412" s="36"/>
      <c r="X1412" s="221"/>
      <c r="Y1412" s="55"/>
      <c r="Z1412" s="148"/>
      <c r="AA1412" s="148"/>
      <c r="AB1412" s="225"/>
      <c r="AC1412" s="148"/>
      <c r="AD1412" s="148"/>
      <c r="AE1412" s="56"/>
      <c r="AF1412" s="112"/>
      <c r="AG1412" s="113"/>
      <c r="AH1412" s="114"/>
      <c r="AI1412" s="40"/>
      <c r="AJ1412" s="41"/>
      <c r="AK1412" s="45"/>
      <c r="AL1412" s="47"/>
      <c r="AM1412" s="47"/>
      <c r="AN1412" s="121"/>
      <c r="AO1412" s="48"/>
      <c r="AP1412" s="178"/>
      <c r="AQ1412" s="206"/>
      <c r="AR1412" s="201"/>
      <c r="AS1412" s="180">
        <f t="shared" ref="AS1412:AS1475" si="66">AP1412-L1412</f>
        <v>0</v>
      </c>
      <c r="AT1412" s="80" t="e">
        <f t="shared" ref="AT1412:AT1475" si="67">S1412/L1412</f>
        <v>#DIV/0!</v>
      </c>
      <c r="AU1412" s="187" t="e">
        <f>Risk_CAL!V1410</f>
        <v>#DIV/0!</v>
      </c>
      <c r="AV1412" s="184"/>
      <c r="AW1412" s="49"/>
      <c r="AX1412" s="50"/>
      <c r="AY1412" s="240"/>
      <c r="AZ1412" s="241"/>
      <c r="BA1412" s="242"/>
    </row>
    <row r="1413" spans="2:53" x14ac:dyDescent="0.3">
      <c r="B1413" s="9"/>
      <c r="C1413" s="10"/>
      <c r="D1413" s="167" t="str">
        <f t="shared" si="65"/>
        <v>Guatemala</v>
      </c>
      <c r="E1413" s="10"/>
      <c r="F1413" s="10"/>
      <c r="G1413" s="11"/>
      <c r="H1413" s="10"/>
      <c r="I1413" s="12"/>
      <c r="J1413" s="24"/>
      <c r="K1413" s="25"/>
      <c r="L1413" s="171"/>
      <c r="M1413" s="25"/>
      <c r="N1413" s="26"/>
      <c r="O1413" s="35"/>
      <c r="P1413" s="152"/>
      <c r="Q1413" s="39"/>
      <c r="R1413" s="31"/>
      <c r="S1413" s="36"/>
      <c r="T1413" s="221"/>
      <c r="U1413" s="36"/>
      <c r="V1413" s="221"/>
      <c r="W1413" s="36"/>
      <c r="X1413" s="221"/>
      <c r="Y1413" s="55"/>
      <c r="Z1413" s="148"/>
      <c r="AA1413" s="148"/>
      <c r="AB1413" s="225"/>
      <c r="AC1413" s="148"/>
      <c r="AD1413" s="148"/>
      <c r="AE1413" s="56"/>
      <c r="AF1413" s="112"/>
      <c r="AG1413" s="113"/>
      <c r="AH1413" s="114"/>
      <c r="AI1413" s="40"/>
      <c r="AJ1413" s="41"/>
      <c r="AK1413" s="45"/>
      <c r="AL1413" s="47"/>
      <c r="AM1413" s="47"/>
      <c r="AN1413" s="121"/>
      <c r="AO1413" s="48"/>
      <c r="AP1413" s="178"/>
      <c r="AQ1413" s="206"/>
      <c r="AR1413" s="201"/>
      <c r="AS1413" s="180">
        <f t="shared" si="66"/>
        <v>0</v>
      </c>
      <c r="AT1413" s="80" t="e">
        <f t="shared" si="67"/>
        <v>#DIV/0!</v>
      </c>
      <c r="AU1413" s="187" t="e">
        <f>Risk_CAL!V1411</f>
        <v>#DIV/0!</v>
      </c>
      <c r="AV1413" s="184"/>
      <c r="AW1413" s="49"/>
      <c r="AX1413" s="50"/>
      <c r="AY1413" s="240"/>
      <c r="AZ1413" s="241"/>
      <c r="BA1413" s="242"/>
    </row>
    <row r="1414" spans="2:53" x14ac:dyDescent="0.3">
      <c r="B1414" s="9"/>
      <c r="C1414" s="10"/>
      <c r="D1414" s="167" t="str">
        <f t="shared" ref="D1414:D1477" si="68">D1413</f>
        <v>Guatemala</v>
      </c>
      <c r="E1414" s="10"/>
      <c r="F1414" s="10"/>
      <c r="G1414" s="11"/>
      <c r="H1414" s="10"/>
      <c r="I1414" s="12"/>
      <c r="J1414" s="24"/>
      <c r="K1414" s="25"/>
      <c r="L1414" s="171"/>
      <c r="M1414" s="25"/>
      <c r="N1414" s="26"/>
      <c r="O1414" s="35"/>
      <c r="P1414" s="152"/>
      <c r="Q1414" s="39"/>
      <c r="R1414" s="31"/>
      <c r="S1414" s="36"/>
      <c r="T1414" s="221"/>
      <c r="U1414" s="36"/>
      <c r="V1414" s="221"/>
      <c r="W1414" s="36"/>
      <c r="X1414" s="221"/>
      <c r="Y1414" s="55"/>
      <c r="Z1414" s="148"/>
      <c r="AA1414" s="148"/>
      <c r="AB1414" s="225"/>
      <c r="AC1414" s="148"/>
      <c r="AD1414" s="148"/>
      <c r="AE1414" s="56"/>
      <c r="AF1414" s="112"/>
      <c r="AG1414" s="113"/>
      <c r="AH1414" s="114"/>
      <c r="AI1414" s="40"/>
      <c r="AJ1414" s="41"/>
      <c r="AK1414" s="45"/>
      <c r="AL1414" s="47"/>
      <c r="AM1414" s="47"/>
      <c r="AN1414" s="121"/>
      <c r="AO1414" s="48"/>
      <c r="AP1414" s="178"/>
      <c r="AQ1414" s="206"/>
      <c r="AR1414" s="201"/>
      <c r="AS1414" s="180">
        <f t="shared" si="66"/>
        <v>0</v>
      </c>
      <c r="AT1414" s="80" t="e">
        <f t="shared" si="67"/>
        <v>#DIV/0!</v>
      </c>
      <c r="AU1414" s="187" t="e">
        <f>Risk_CAL!V1412</f>
        <v>#DIV/0!</v>
      </c>
      <c r="AV1414" s="184"/>
      <c r="AW1414" s="49"/>
      <c r="AX1414" s="50"/>
      <c r="AY1414" s="240"/>
      <c r="AZ1414" s="241"/>
      <c r="BA1414" s="242"/>
    </row>
    <row r="1415" spans="2:53" x14ac:dyDescent="0.3">
      <c r="B1415" s="9"/>
      <c r="C1415" s="10"/>
      <c r="D1415" s="167" t="str">
        <f t="shared" si="68"/>
        <v>Guatemala</v>
      </c>
      <c r="E1415" s="10"/>
      <c r="F1415" s="10"/>
      <c r="G1415" s="11"/>
      <c r="H1415" s="10"/>
      <c r="I1415" s="12"/>
      <c r="J1415" s="24"/>
      <c r="K1415" s="25"/>
      <c r="L1415" s="171"/>
      <c r="M1415" s="25"/>
      <c r="N1415" s="26"/>
      <c r="O1415" s="35"/>
      <c r="P1415" s="152"/>
      <c r="Q1415" s="39"/>
      <c r="R1415" s="31"/>
      <c r="S1415" s="36"/>
      <c r="T1415" s="221"/>
      <c r="U1415" s="36"/>
      <c r="V1415" s="221"/>
      <c r="W1415" s="36"/>
      <c r="X1415" s="221"/>
      <c r="Y1415" s="55"/>
      <c r="Z1415" s="148"/>
      <c r="AA1415" s="148"/>
      <c r="AB1415" s="225"/>
      <c r="AC1415" s="148"/>
      <c r="AD1415" s="148"/>
      <c r="AE1415" s="56"/>
      <c r="AF1415" s="112"/>
      <c r="AG1415" s="113"/>
      <c r="AH1415" s="114"/>
      <c r="AI1415" s="40"/>
      <c r="AJ1415" s="41"/>
      <c r="AK1415" s="45"/>
      <c r="AL1415" s="47"/>
      <c r="AM1415" s="47"/>
      <c r="AN1415" s="121"/>
      <c r="AO1415" s="48"/>
      <c r="AP1415" s="178"/>
      <c r="AQ1415" s="206"/>
      <c r="AR1415" s="201"/>
      <c r="AS1415" s="180">
        <f t="shared" si="66"/>
        <v>0</v>
      </c>
      <c r="AT1415" s="80" t="e">
        <f t="shared" si="67"/>
        <v>#DIV/0!</v>
      </c>
      <c r="AU1415" s="187" t="e">
        <f>Risk_CAL!V1413</f>
        <v>#DIV/0!</v>
      </c>
      <c r="AV1415" s="184"/>
      <c r="AW1415" s="49"/>
      <c r="AX1415" s="50"/>
      <c r="AY1415" s="240"/>
      <c r="AZ1415" s="241"/>
      <c r="BA1415" s="242"/>
    </row>
    <row r="1416" spans="2:53" x14ac:dyDescent="0.3">
      <c r="B1416" s="9"/>
      <c r="C1416" s="10"/>
      <c r="D1416" s="167" t="str">
        <f t="shared" si="68"/>
        <v>Guatemala</v>
      </c>
      <c r="E1416" s="10"/>
      <c r="F1416" s="10"/>
      <c r="G1416" s="11"/>
      <c r="H1416" s="10"/>
      <c r="I1416" s="12"/>
      <c r="J1416" s="24"/>
      <c r="K1416" s="25"/>
      <c r="L1416" s="171"/>
      <c r="M1416" s="25"/>
      <c r="N1416" s="26"/>
      <c r="O1416" s="35"/>
      <c r="P1416" s="152"/>
      <c r="Q1416" s="39"/>
      <c r="R1416" s="31"/>
      <c r="S1416" s="36"/>
      <c r="T1416" s="221"/>
      <c r="U1416" s="36"/>
      <c r="V1416" s="221"/>
      <c r="W1416" s="36"/>
      <c r="X1416" s="221"/>
      <c r="Y1416" s="55"/>
      <c r="Z1416" s="148"/>
      <c r="AA1416" s="148"/>
      <c r="AB1416" s="225"/>
      <c r="AC1416" s="148"/>
      <c r="AD1416" s="148"/>
      <c r="AE1416" s="56"/>
      <c r="AF1416" s="112"/>
      <c r="AG1416" s="113"/>
      <c r="AH1416" s="114"/>
      <c r="AI1416" s="40"/>
      <c r="AJ1416" s="41"/>
      <c r="AK1416" s="45"/>
      <c r="AL1416" s="47"/>
      <c r="AM1416" s="47"/>
      <c r="AN1416" s="121"/>
      <c r="AO1416" s="48"/>
      <c r="AP1416" s="178"/>
      <c r="AQ1416" s="206"/>
      <c r="AR1416" s="201"/>
      <c r="AS1416" s="180">
        <f t="shared" si="66"/>
        <v>0</v>
      </c>
      <c r="AT1416" s="80" t="e">
        <f t="shared" si="67"/>
        <v>#DIV/0!</v>
      </c>
      <c r="AU1416" s="187" t="e">
        <f>Risk_CAL!V1414</f>
        <v>#DIV/0!</v>
      </c>
      <c r="AV1416" s="184"/>
      <c r="AW1416" s="49"/>
      <c r="AX1416" s="50"/>
      <c r="AY1416" s="240"/>
      <c r="AZ1416" s="241"/>
      <c r="BA1416" s="242"/>
    </row>
    <row r="1417" spans="2:53" x14ac:dyDescent="0.3">
      <c r="B1417" s="9"/>
      <c r="C1417" s="10"/>
      <c r="D1417" s="167" t="str">
        <f t="shared" si="68"/>
        <v>Guatemala</v>
      </c>
      <c r="E1417" s="10"/>
      <c r="F1417" s="10"/>
      <c r="G1417" s="11"/>
      <c r="H1417" s="10"/>
      <c r="I1417" s="12"/>
      <c r="J1417" s="24"/>
      <c r="K1417" s="25"/>
      <c r="L1417" s="171"/>
      <c r="M1417" s="25"/>
      <c r="N1417" s="26"/>
      <c r="O1417" s="35"/>
      <c r="P1417" s="152"/>
      <c r="Q1417" s="39"/>
      <c r="R1417" s="31"/>
      <c r="S1417" s="36"/>
      <c r="T1417" s="221"/>
      <c r="U1417" s="36"/>
      <c r="V1417" s="221"/>
      <c r="W1417" s="36"/>
      <c r="X1417" s="221"/>
      <c r="Y1417" s="55"/>
      <c r="Z1417" s="148"/>
      <c r="AA1417" s="148"/>
      <c r="AB1417" s="225"/>
      <c r="AC1417" s="148"/>
      <c r="AD1417" s="148"/>
      <c r="AE1417" s="56"/>
      <c r="AF1417" s="112"/>
      <c r="AG1417" s="113"/>
      <c r="AH1417" s="114"/>
      <c r="AI1417" s="40"/>
      <c r="AJ1417" s="41"/>
      <c r="AK1417" s="45"/>
      <c r="AL1417" s="47"/>
      <c r="AM1417" s="47"/>
      <c r="AN1417" s="121"/>
      <c r="AO1417" s="48"/>
      <c r="AP1417" s="178"/>
      <c r="AQ1417" s="206"/>
      <c r="AR1417" s="201"/>
      <c r="AS1417" s="180">
        <f t="shared" si="66"/>
        <v>0</v>
      </c>
      <c r="AT1417" s="80" t="e">
        <f t="shared" si="67"/>
        <v>#DIV/0!</v>
      </c>
      <c r="AU1417" s="187" t="e">
        <f>Risk_CAL!V1415</f>
        <v>#DIV/0!</v>
      </c>
      <c r="AV1417" s="184"/>
      <c r="AW1417" s="49"/>
      <c r="AX1417" s="50"/>
      <c r="AY1417" s="240"/>
      <c r="AZ1417" s="241"/>
      <c r="BA1417" s="242"/>
    </row>
    <row r="1418" spans="2:53" x14ac:dyDescent="0.3">
      <c r="B1418" s="9"/>
      <c r="C1418" s="10"/>
      <c r="D1418" s="167" t="str">
        <f t="shared" si="68"/>
        <v>Guatemala</v>
      </c>
      <c r="E1418" s="10"/>
      <c r="F1418" s="10"/>
      <c r="G1418" s="11"/>
      <c r="H1418" s="10"/>
      <c r="I1418" s="12"/>
      <c r="J1418" s="24"/>
      <c r="K1418" s="25"/>
      <c r="L1418" s="171"/>
      <c r="M1418" s="25"/>
      <c r="N1418" s="26"/>
      <c r="O1418" s="35"/>
      <c r="P1418" s="152"/>
      <c r="Q1418" s="39"/>
      <c r="R1418" s="31"/>
      <c r="S1418" s="36"/>
      <c r="T1418" s="221"/>
      <c r="U1418" s="36"/>
      <c r="V1418" s="221"/>
      <c r="W1418" s="36"/>
      <c r="X1418" s="221"/>
      <c r="Y1418" s="55"/>
      <c r="Z1418" s="148"/>
      <c r="AA1418" s="148"/>
      <c r="AB1418" s="225"/>
      <c r="AC1418" s="148"/>
      <c r="AD1418" s="148"/>
      <c r="AE1418" s="56"/>
      <c r="AF1418" s="112"/>
      <c r="AG1418" s="113"/>
      <c r="AH1418" s="114"/>
      <c r="AI1418" s="40"/>
      <c r="AJ1418" s="41"/>
      <c r="AK1418" s="45"/>
      <c r="AL1418" s="47"/>
      <c r="AM1418" s="47"/>
      <c r="AN1418" s="121"/>
      <c r="AO1418" s="48"/>
      <c r="AP1418" s="178"/>
      <c r="AQ1418" s="206"/>
      <c r="AR1418" s="201"/>
      <c r="AS1418" s="180">
        <f t="shared" si="66"/>
        <v>0</v>
      </c>
      <c r="AT1418" s="80" t="e">
        <f t="shared" si="67"/>
        <v>#DIV/0!</v>
      </c>
      <c r="AU1418" s="187" t="e">
        <f>Risk_CAL!V1416</f>
        <v>#DIV/0!</v>
      </c>
      <c r="AV1418" s="184"/>
      <c r="AW1418" s="49"/>
      <c r="AX1418" s="50"/>
      <c r="AY1418" s="240"/>
      <c r="AZ1418" s="241"/>
      <c r="BA1418" s="242"/>
    </row>
    <row r="1419" spans="2:53" x14ac:dyDescent="0.3">
      <c r="B1419" s="9"/>
      <c r="C1419" s="10"/>
      <c r="D1419" s="167" t="str">
        <f t="shared" si="68"/>
        <v>Guatemala</v>
      </c>
      <c r="E1419" s="10"/>
      <c r="F1419" s="10"/>
      <c r="G1419" s="11"/>
      <c r="H1419" s="10"/>
      <c r="I1419" s="12"/>
      <c r="J1419" s="24"/>
      <c r="K1419" s="25"/>
      <c r="L1419" s="171"/>
      <c r="M1419" s="25"/>
      <c r="N1419" s="26"/>
      <c r="O1419" s="35"/>
      <c r="P1419" s="152"/>
      <c r="Q1419" s="39"/>
      <c r="R1419" s="31"/>
      <c r="S1419" s="36"/>
      <c r="T1419" s="221"/>
      <c r="U1419" s="36"/>
      <c r="V1419" s="221"/>
      <c r="W1419" s="36"/>
      <c r="X1419" s="221"/>
      <c r="Y1419" s="55"/>
      <c r="Z1419" s="148"/>
      <c r="AA1419" s="148"/>
      <c r="AB1419" s="225"/>
      <c r="AC1419" s="148"/>
      <c r="AD1419" s="148"/>
      <c r="AE1419" s="56"/>
      <c r="AF1419" s="112"/>
      <c r="AG1419" s="113"/>
      <c r="AH1419" s="114"/>
      <c r="AI1419" s="40"/>
      <c r="AJ1419" s="41"/>
      <c r="AK1419" s="45"/>
      <c r="AL1419" s="47"/>
      <c r="AM1419" s="47"/>
      <c r="AN1419" s="121"/>
      <c r="AO1419" s="48"/>
      <c r="AP1419" s="178"/>
      <c r="AQ1419" s="206"/>
      <c r="AR1419" s="201"/>
      <c r="AS1419" s="180">
        <f t="shared" si="66"/>
        <v>0</v>
      </c>
      <c r="AT1419" s="80" t="e">
        <f t="shared" si="67"/>
        <v>#DIV/0!</v>
      </c>
      <c r="AU1419" s="187" t="e">
        <f>Risk_CAL!V1417</f>
        <v>#DIV/0!</v>
      </c>
      <c r="AV1419" s="184"/>
      <c r="AW1419" s="49"/>
      <c r="AX1419" s="50"/>
      <c r="AY1419" s="240"/>
      <c r="AZ1419" s="241"/>
      <c r="BA1419" s="242"/>
    </row>
    <row r="1420" spans="2:53" x14ac:dyDescent="0.3">
      <c r="B1420" s="9"/>
      <c r="C1420" s="10"/>
      <c r="D1420" s="167" t="str">
        <f t="shared" si="68"/>
        <v>Guatemala</v>
      </c>
      <c r="E1420" s="10"/>
      <c r="F1420" s="10"/>
      <c r="G1420" s="11"/>
      <c r="H1420" s="10"/>
      <c r="I1420" s="12"/>
      <c r="J1420" s="24"/>
      <c r="K1420" s="25"/>
      <c r="L1420" s="171"/>
      <c r="M1420" s="25"/>
      <c r="N1420" s="26"/>
      <c r="O1420" s="35"/>
      <c r="P1420" s="152"/>
      <c r="Q1420" s="39"/>
      <c r="R1420" s="31"/>
      <c r="S1420" s="36"/>
      <c r="T1420" s="221"/>
      <c r="U1420" s="36"/>
      <c r="V1420" s="221"/>
      <c r="W1420" s="36"/>
      <c r="X1420" s="221"/>
      <c r="Y1420" s="55"/>
      <c r="Z1420" s="148"/>
      <c r="AA1420" s="148"/>
      <c r="AB1420" s="225"/>
      <c r="AC1420" s="148"/>
      <c r="AD1420" s="148"/>
      <c r="AE1420" s="56"/>
      <c r="AF1420" s="112"/>
      <c r="AG1420" s="113"/>
      <c r="AH1420" s="114"/>
      <c r="AI1420" s="40"/>
      <c r="AJ1420" s="41"/>
      <c r="AK1420" s="45"/>
      <c r="AL1420" s="47"/>
      <c r="AM1420" s="47"/>
      <c r="AN1420" s="121"/>
      <c r="AO1420" s="48"/>
      <c r="AP1420" s="178"/>
      <c r="AQ1420" s="206"/>
      <c r="AR1420" s="201"/>
      <c r="AS1420" s="180">
        <f t="shared" si="66"/>
        <v>0</v>
      </c>
      <c r="AT1420" s="80" t="e">
        <f t="shared" si="67"/>
        <v>#DIV/0!</v>
      </c>
      <c r="AU1420" s="187" t="e">
        <f>Risk_CAL!V1418</f>
        <v>#DIV/0!</v>
      </c>
      <c r="AV1420" s="184"/>
      <c r="AW1420" s="49"/>
      <c r="AX1420" s="50"/>
      <c r="AY1420" s="240"/>
      <c r="AZ1420" s="241"/>
      <c r="BA1420" s="242"/>
    </row>
    <row r="1421" spans="2:53" x14ac:dyDescent="0.3">
      <c r="B1421" s="9"/>
      <c r="C1421" s="10"/>
      <c r="D1421" s="167" t="str">
        <f t="shared" si="68"/>
        <v>Guatemala</v>
      </c>
      <c r="E1421" s="10"/>
      <c r="F1421" s="10"/>
      <c r="G1421" s="11"/>
      <c r="H1421" s="10"/>
      <c r="I1421" s="12"/>
      <c r="J1421" s="24"/>
      <c r="K1421" s="25"/>
      <c r="L1421" s="171"/>
      <c r="M1421" s="25"/>
      <c r="N1421" s="26"/>
      <c r="O1421" s="35"/>
      <c r="P1421" s="152"/>
      <c r="Q1421" s="39"/>
      <c r="R1421" s="31"/>
      <c r="S1421" s="36"/>
      <c r="T1421" s="221"/>
      <c r="U1421" s="36"/>
      <c r="V1421" s="221"/>
      <c r="W1421" s="36"/>
      <c r="X1421" s="221"/>
      <c r="Y1421" s="55"/>
      <c r="Z1421" s="148"/>
      <c r="AA1421" s="148"/>
      <c r="AB1421" s="225"/>
      <c r="AC1421" s="148"/>
      <c r="AD1421" s="148"/>
      <c r="AE1421" s="56"/>
      <c r="AF1421" s="112"/>
      <c r="AG1421" s="113"/>
      <c r="AH1421" s="114"/>
      <c r="AI1421" s="40"/>
      <c r="AJ1421" s="41"/>
      <c r="AK1421" s="45"/>
      <c r="AL1421" s="47"/>
      <c r="AM1421" s="47"/>
      <c r="AN1421" s="121"/>
      <c r="AO1421" s="48"/>
      <c r="AP1421" s="178"/>
      <c r="AQ1421" s="206"/>
      <c r="AR1421" s="201"/>
      <c r="AS1421" s="180">
        <f t="shared" si="66"/>
        <v>0</v>
      </c>
      <c r="AT1421" s="80" t="e">
        <f t="shared" si="67"/>
        <v>#DIV/0!</v>
      </c>
      <c r="AU1421" s="187" t="e">
        <f>Risk_CAL!V1419</f>
        <v>#DIV/0!</v>
      </c>
      <c r="AV1421" s="184"/>
      <c r="AW1421" s="49"/>
      <c r="AX1421" s="50"/>
      <c r="AY1421" s="240"/>
      <c r="AZ1421" s="241"/>
      <c r="BA1421" s="242"/>
    </row>
    <row r="1422" spans="2:53" x14ac:dyDescent="0.3">
      <c r="B1422" s="9"/>
      <c r="C1422" s="10"/>
      <c r="D1422" s="167" t="str">
        <f t="shared" si="68"/>
        <v>Guatemala</v>
      </c>
      <c r="E1422" s="10"/>
      <c r="F1422" s="10"/>
      <c r="G1422" s="11"/>
      <c r="H1422" s="10"/>
      <c r="I1422" s="12"/>
      <c r="J1422" s="24"/>
      <c r="K1422" s="25"/>
      <c r="L1422" s="171"/>
      <c r="M1422" s="25"/>
      <c r="N1422" s="26"/>
      <c r="O1422" s="35"/>
      <c r="P1422" s="152"/>
      <c r="Q1422" s="39"/>
      <c r="R1422" s="31"/>
      <c r="S1422" s="36"/>
      <c r="T1422" s="221"/>
      <c r="U1422" s="36"/>
      <c r="V1422" s="221"/>
      <c r="W1422" s="36"/>
      <c r="X1422" s="221"/>
      <c r="Y1422" s="55"/>
      <c r="Z1422" s="148"/>
      <c r="AA1422" s="148"/>
      <c r="AB1422" s="225"/>
      <c r="AC1422" s="148"/>
      <c r="AD1422" s="148"/>
      <c r="AE1422" s="56"/>
      <c r="AF1422" s="112"/>
      <c r="AG1422" s="113"/>
      <c r="AH1422" s="114"/>
      <c r="AI1422" s="40"/>
      <c r="AJ1422" s="41"/>
      <c r="AK1422" s="45"/>
      <c r="AL1422" s="47"/>
      <c r="AM1422" s="47"/>
      <c r="AN1422" s="121"/>
      <c r="AO1422" s="48"/>
      <c r="AP1422" s="178"/>
      <c r="AQ1422" s="206"/>
      <c r="AR1422" s="201"/>
      <c r="AS1422" s="180">
        <f t="shared" si="66"/>
        <v>0</v>
      </c>
      <c r="AT1422" s="80" t="e">
        <f t="shared" si="67"/>
        <v>#DIV/0!</v>
      </c>
      <c r="AU1422" s="187" t="e">
        <f>Risk_CAL!V1420</f>
        <v>#DIV/0!</v>
      </c>
      <c r="AV1422" s="184"/>
      <c r="AW1422" s="49"/>
      <c r="AX1422" s="50"/>
      <c r="AY1422" s="240"/>
      <c r="AZ1422" s="241"/>
      <c r="BA1422" s="242"/>
    </row>
    <row r="1423" spans="2:53" x14ac:dyDescent="0.3">
      <c r="B1423" s="9"/>
      <c r="C1423" s="10"/>
      <c r="D1423" s="167" t="str">
        <f t="shared" si="68"/>
        <v>Guatemala</v>
      </c>
      <c r="E1423" s="10"/>
      <c r="F1423" s="10"/>
      <c r="G1423" s="11"/>
      <c r="H1423" s="10"/>
      <c r="I1423" s="12"/>
      <c r="J1423" s="24"/>
      <c r="K1423" s="25"/>
      <c r="L1423" s="171"/>
      <c r="M1423" s="25"/>
      <c r="N1423" s="26"/>
      <c r="O1423" s="35"/>
      <c r="P1423" s="152"/>
      <c r="Q1423" s="39"/>
      <c r="R1423" s="31"/>
      <c r="S1423" s="36"/>
      <c r="T1423" s="221"/>
      <c r="U1423" s="36"/>
      <c r="V1423" s="221"/>
      <c r="W1423" s="36"/>
      <c r="X1423" s="221"/>
      <c r="Y1423" s="55"/>
      <c r="Z1423" s="148"/>
      <c r="AA1423" s="148"/>
      <c r="AB1423" s="225"/>
      <c r="AC1423" s="148"/>
      <c r="AD1423" s="148"/>
      <c r="AE1423" s="56"/>
      <c r="AF1423" s="112"/>
      <c r="AG1423" s="113"/>
      <c r="AH1423" s="114"/>
      <c r="AI1423" s="40"/>
      <c r="AJ1423" s="41"/>
      <c r="AK1423" s="45"/>
      <c r="AL1423" s="47"/>
      <c r="AM1423" s="47"/>
      <c r="AN1423" s="121"/>
      <c r="AO1423" s="48"/>
      <c r="AP1423" s="178"/>
      <c r="AQ1423" s="206"/>
      <c r="AR1423" s="201"/>
      <c r="AS1423" s="180">
        <f t="shared" si="66"/>
        <v>0</v>
      </c>
      <c r="AT1423" s="80" t="e">
        <f t="shared" si="67"/>
        <v>#DIV/0!</v>
      </c>
      <c r="AU1423" s="187" t="e">
        <f>Risk_CAL!V1421</f>
        <v>#DIV/0!</v>
      </c>
      <c r="AV1423" s="184"/>
      <c r="AW1423" s="49"/>
      <c r="AX1423" s="50"/>
      <c r="AY1423" s="240"/>
      <c r="AZ1423" s="241"/>
      <c r="BA1423" s="242"/>
    </row>
    <row r="1424" spans="2:53" x14ac:dyDescent="0.3">
      <c r="B1424" s="9"/>
      <c r="C1424" s="10"/>
      <c r="D1424" s="167" t="str">
        <f t="shared" si="68"/>
        <v>Guatemala</v>
      </c>
      <c r="E1424" s="10"/>
      <c r="F1424" s="10"/>
      <c r="G1424" s="11"/>
      <c r="H1424" s="10"/>
      <c r="I1424" s="12"/>
      <c r="J1424" s="24"/>
      <c r="K1424" s="25"/>
      <c r="L1424" s="171"/>
      <c r="M1424" s="25"/>
      <c r="N1424" s="26"/>
      <c r="O1424" s="35"/>
      <c r="P1424" s="152"/>
      <c r="Q1424" s="39"/>
      <c r="R1424" s="31"/>
      <c r="S1424" s="36"/>
      <c r="T1424" s="221"/>
      <c r="U1424" s="36"/>
      <c r="V1424" s="221"/>
      <c r="W1424" s="36"/>
      <c r="X1424" s="221"/>
      <c r="Y1424" s="55"/>
      <c r="Z1424" s="148"/>
      <c r="AA1424" s="148"/>
      <c r="AB1424" s="225"/>
      <c r="AC1424" s="148"/>
      <c r="AD1424" s="148"/>
      <c r="AE1424" s="56"/>
      <c r="AF1424" s="112"/>
      <c r="AG1424" s="113"/>
      <c r="AH1424" s="114"/>
      <c r="AI1424" s="40"/>
      <c r="AJ1424" s="41"/>
      <c r="AK1424" s="45"/>
      <c r="AL1424" s="47"/>
      <c r="AM1424" s="47"/>
      <c r="AN1424" s="121"/>
      <c r="AO1424" s="48"/>
      <c r="AP1424" s="178"/>
      <c r="AQ1424" s="206"/>
      <c r="AR1424" s="201"/>
      <c r="AS1424" s="180">
        <f t="shared" si="66"/>
        <v>0</v>
      </c>
      <c r="AT1424" s="80" t="e">
        <f t="shared" si="67"/>
        <v>#DIV/0!</v>
      </c>
      <c r="AU1424" s="187" t="e">
        <f>Risk_CAL!V1422</f>
        <v>#DIV/0!</v>
      </c>
      <c r="AV1424" s="184"/>
      <c r="AW1424" s="49"/>
      <c r="AX1424" s="50"/>
      <c r="AY1424" s="240"/>
      <c r="AZ1424" s="241"/>
      <c r="BA1424" s="242"/>
    </row>
    <row r="1425" spans="2:53" x14ac:dyDescent="0.3">
      <c r="B1425" s="9"/>
      <c r="C1425" s="10"/>
      <c r="D1425" s="167" t="str">
        <f t="shared" si="68"/>
        <v>Guatemala</v>
      </c>
      <c r="E1425" s="10"/>
      <c r="F1425" s="10"/>
      <c r="G1425" s="11"/>
      <c r="H1425" s="10"/>
      <c r="I1425" s="12"/>
      <c r="J1425" s="24"/>
      <c r="K1425" s="25"/>
      <c r="L1425" s="171"/>
      <c r="M1425" s="25"/>
      <c r="N1425" s="26"/>
      <c r="O1425" s="35"/>
      <c r="P1425" s="152"/>
      <c r="Q1425" s="39"/>
      <c r="R1425" s="31"/>
      <c r="S1425" s="36"/>
      <c r="T1425" s="221"/>
      <c r="U1425" s="36"/>
      <c r="V1425" s="221"/>
      <c r="W1425" s="36"/>
      <c r="X1425" s="221"/>
      <c r="Y1425" s="55"/>
      <c r="Z1425" s="148"/>
      <c r="AA1425" s="148"/>
      <c r="AB1425" s="225"/>
      <c r="AC1425" s="148"/>
      <c r="AD1425" s="148"/>
      <c r="AE1425" s="56"/>
      <c r="AF1425" s="112"/>
      <c r="AG1425" s="113"/>
      <c r="AH1425" s="114"/>
      <c r="AI1425" s="40"/>
      <c r="AJ1425" s="41"/>
      <c r="AK1425" s="45"/>
      <c r="AL1425" s="47"/>
      <c r="AM1425" s="47"/>
      <c r="AN1425" s="121"/>
      <c r="AO1425" s="48"/>
      <c r="AP1425" s="178"/>
      <c r="AQ1425" s="206"/>
      <c r="AR1425" s="201"/>
      <c r="AS1425" s="180">
        <f t="shared" si="66"/>
        <v>0</v>
      </c>
      <c r="AT1425" s="80" t="e">
        <f t="shared" si="67"/>
        <v>#DIV/0!</v>
      </c>
      <c r="AU1425" s="187" t="e">
        <f>Risk_CAL!V1423</f>
        <v>#DIV/0!</v>
      </c>
      <c r="AV1425" s="184"/>
      <c r="AW1425" s="49"/>
      <c r="AX1425" s="50"/>
      <c r="AY1425" s="240"/>
      <c r="AZ1425" s="241"/>
      <c r="BA1425" s="242"/>
    </row>
    <row r="1426" spans="2:53" x14ac:dyDescent="0.3">
      <c r="B1426" s="9"/>
      <c r="C1426" s="10"/>
      <c r="D1426" s="167" t="str">
        <f t="shared" si="68"/>
        <v>Guatemala</v>
      </c>
      <c r="E1426" s="10"/>
      <c r="F1426" s="10"/>
      <c r="G1426" s="11"/>
      <c r="H1426" s="10"/>
      <c r="I1426" s="12"/>
      <c r="J1426" s="24"/>
      <c r="K1426" s="25"/>
      <c r="L1426" s="171"/>
      <c r="M1426" s="25"/>
      <c r="N1426" s="26"/>
      <c r="O1426" s="35"/>
      <c r="P1426" s="152"/>
      <c r="Q1426" s="39"/>
      <c r="R1426" s="31"/>
      <c r="S1426" s="36"/>
      <c r="T1426" s="221"/>
      <c r="U1426" s="36"/>
      <c r="V1426" s="221"/>
      <c r="W1426" s="36"/>
      <c r="X1426" s="221"/>
      <c r="Y1426" s="55"/>
      <c r="Z1426" s="148"/>
      <c r="AA1426" s="148"/>
      <c r="AB1426" s="225"/>
      <c r="AC1426" s="148"/>
      <c r="AD1426" s="148"/>
      <c r="AE1426" s="56"/>
      <c r="AF1426" s="112"/>
      <c r="AG1426" s="113"/>
      <c r="AH1426" s="114"/>
      <c r="AI1426" s="40"/>
      <c r="AJ1426" s="41"/>
      <c r="AK1426" s="45"/>
      <c r="AL1426" s="47"/>
      <c r="AM1426" s="47"/>
      <c r="AN1426" s="121"/>
      <c r="AO1426" s="48"/>
      <c r="AP1426" s="178"/>
      <c r="AQ1426" s="206"/>
      <c r="AR1426" s="201"/>
      <c r="AS1426" s="180">
        <f t="shared" si="66"/>
        <v>0</v>
      </c>
      <c r="AT1426" s="80" t="e">
        <f t="shared" si="67"/>
        <v>#DIV/0!</v>
      </c>
      <c r="AU1426" s="187" t="e">
        <f>Risk_CAL!V1424</f>
        <v>#DIV/0!</v>
      </c>
      <c r="AV1426" s="184"/>
      <c r="AW1426" s="49"/>
      <c r="AX1426" s="50"/>
      <c r="AY1426" s="240"/>
      <c r="AZ1426" s="241"/>
      <c r="BA1426" s="242"/>
    </row>
    <row r="1427" spans="2:53" x14ac:dyDescent="0.3">
      <c r="B1427" s="9"/>
      <c r="C1427" s="10"/>
      <c r="D1427" s="167" t="str">
        <f t="shared" si="68"/>
        <v>Guatemala</v>
      </c>
      <c r="E1427" s="10"/>
      <c r="F1427" s="10"/>
      <c r="G1427" s="11"/>
      <c r="H1427" s="10"/>
      <c r="I1427" s="12"/>
      <c r="J1427" s="24"/>
      <c r="K1427" s="25"/>
      <c r="L1427" s="171"/>
      <c r="M1427" s="25"/>
      <c r="N1427" s="26"/>
      <c r="O1427" s="35"/>
      <c r="P1427" s="152"/>
      <c r="Q1427" s="39"/>
      <c r="R1427" s="31"/>
      <c r="S1427" s="36"/>
      <c r="T1427" s="221"/>
      <c r="U1427" s="36"/>
      <c r="V1427" s="221"/>
      <c r="W1427" s="36"/>
      <c r="X1427" s="221"/>
      <c r="Y1427" s="55"/>
      <c r="Z1427" s="148"/>
      <c r="AA1427" s="148"/>
      <c r="AB1427" s="225"/>
      <c r="AC1427" s="148"/>
      <c r="AD1427" s="148"/>
      <c r="AE1427" s="56"/>
      <c r="AF1427" s="112"/>
      <c r="AG1427" s="113"/>
      <c r="AH1427" s="114"/>
      <c r="AI1427" s="40"/>
      <c r="AJ1427" s="41"/>
      <c r="AK1427" s="45"/>
      <c r="AL1427" s="47"/>
      <c r="AM1427" s="47"/>
      <c r="AN1427" s="121"/>
      <c r="AO1427" s="48"/>
      <c r="AP1427" s="178"/>
      <c r="AQ1427" s="206"/>
      <c r="AR1427" s="201"/>
      <c r="AS1427" s="180">
        <f t="shared" si="66"/>
        <v>0</v>
      </c>
      <c r="AT1427" s="80" t="e">
        <f t="shared" si="67"/>
        <v>#DIV/0!</v>
      </c>
      <c r="AU1427" s="187" t="e">
        <f>Risk_CAL!V1425</f>
        <v>#DIV/0!</v>
      </c>
      <c r="AV1427" s="184"/>
      <c r="AW1427" s="49"/>
      <c r="AX1427" s="50"/>
      <c r="AY1427" s="240"/>
      <c r="AZ1427" s="241"/>
      <c r="BA1427" s="242"/>
    </row>
    <row r="1428" spans="2:53" x14ac:dyDescent="0.3">
      <c r="B1428" s="9"/>
      <c r="C1428" s="10"/>
      <c r="D1428" s="167" t="str">
        <f t="shared" si="68"/>
        <v>Guatemala</v>
      </c>
      <c r="E1428" s="10"/>
      <c r="F1428" s="10"/>
      <c r="G1428" s="11"/>
      <c r="H1428" s="10"/>
      <c r="I1428" s="12"/>
      <c r="J1428" s="24"/>
      <c r="K1428" s="25"/>
      <c r="L1428" s="171"/>
      <c r="M1428" s="25"/>
      <c r="N1428" s="26"/>
      <c r="O1428" s="35"/>
      <c r="P1428" s="152"/>
      <c r="Q1428" s="39"/>
      <c r="R1428" s="31"/>
      <c r="S1428" s="36"/>
      <c r="T1428" s="221"/>
      <c r="U1428" s="36"/>
      <c r="V1428" s="221"/>
      <c r="W1428" s="36"/>
      <c r="X1428" s="221"/>
      <c r="Y1428" s="55"/>
      <c r="Z1428" s="148"/>
      <c r="AA1428" s="148"/>
      <c r="AB1428" s="225"/>
      <c r="AC1428" s="148"/>
      <c r="AD1428" s="148"/>
      <c r="AE1428" s="56"/>
      <c r="AF1428" s="112"/>
      <c r="AG1428" s="113"/>
      <c r="AH1428" s="114"/>
      <c r="AI1428" s="40"/>
      <c r="AJ1428" s="41"/>
      <c r="AK1428" s="45"/>
      <c r="AL1428" s="47"/>
      <c r="AM1428" s="47"/>
      <c r="AN1428" s="121"/>
      <c r="AO1428" s="48"/>
      <c r="AP1428" s="178"/>
      <c r="AQ1428" s="206"/>
      <c r="AR1428" s="201"/>
      <c r="AS1428" s="180">
        <f t="shared" si="66"/>
        <v>0</v>
      </c>
      <c r="AT1428" s="80" t="e">
        <f t="shared" si="67"/>
        <v>#DIV/0!</v>
      </c>
      <c r="AU1428" s="187" t="e">
        <f>Risk_CAL!V1426</f>
        <v>#DIV/0!</v>
      </c>
      <c r="AV1428" s="184"/>
      <c r="AW1428" s="49"/>
      <c r="AX1428" s="50"/>
      <c r="AY1428" s="240"/>
      <c r="AZ1428" s="241"/>
      <c r="BA1428" s="242"/>
    </row>
    <row r="1429" spans="2:53" x14ac:dyDescent="0.3">
      <c r="B1429" s="9"/>
      <c r="C1429" s="10"/>
      <c r="D1429" s="167" t="str">
        <f t="shared" si="68"/>
        <v>Guatemala</v>
      </c>
      <c r="E1429" s="10"/>
      <c r="F1429" s="10"/>
      <c r="G1429" s="11"/>
      <c r="H1429" s="10"/>
      <c r="I1429" s="12"/>
      <c r="J1429" s="24"/>
      <c r="K1429" s="25"/>
      <c r="L1429" s="171"/>
      <c r="M1429" s="25"/>
      <c r="N1429" s="26"/>
      <c r="O1429" s="35"/>
      <c r="P1429" s="152"/>
      <c r="Q1429" s="39"/>
      <c r="R1429" s="31"/>
      <c r="S1429" s="36"/>
      <c r="T1429" s="221"/>
      <c r="U1429" s="36"/>
      <c r="V1429" s="221"/>
      <c r="W1429" s="36"/>
      <c r="X1429" s="221"/>
      <c r="Y1429" s="55"/>
      <c r="Z1429" s="148"/>
      <c r="AA1429" s="148"/>
      <c r="AB1429" s="225"/>
      <c r="AC1429" s="148"/>
      <c r="AD1429" s="148"/>
      <c r="AE1429" s="56"/>
      <c r="AF1429" s="112"/>
      <c r="AG1429" s="113"/>
      <c r="AH1429" s="114"/>
      <c r="AI1429" s="40"/>
      <c r="AJ1429" s="41"/>
      <c r="AK1429" s="45"/>
      <c r="AL1429" s="47"/>
      <c r="AM1429" s="47"/>
      <c r="AN1429" s="121"/>
      <c r="AO1429" s="48"/>
      <c r="AP1429" s="178"/>
      <c r="AQ1429" s="206"/>
      <c r="AR1429" s="201"/>
      <c r="AS1429" s="180">
        <f t="shared" si="66"/>
        <v>0</v>
      </c>
      <c r="AT1429" s="80" t="e">
        <f t="shared" si="67"/>
        <v>#DIV/0!</v>
      </c>
      <c r="AU1429" s="187" t="e">
        <f>Risk_CAL!V1427</f>
        <v>#DIV/0!</v>
      </c>
      <c r="AV1429" s="184"/>
      <c r="AW1429" s="49"/>
      <c r="AX1429" s="50"/>
      <c r="AY1429" s="240"/>
      <c r="AZ1429" s="241"/>
      <c r="BA1429" s="242"/>
    </row>
    <row r="1430" spans="2:53" x14ac:dyDescent="0.3">
      <c r="B1430" s="9"/>
      <c r="C1430" s="10"/>
      <c r="D1430" s="167" t="str">
        <f t="shared" si="68"/>
        <v>Guatemala</v>
      </c>
      <c r="E1430" s="10"/>
      <c r="F1430" s="10"/>
      <c r="G1430" s="11"/>
      <c r="H1430" s="10"/>
      <c r="I1430" s="12"/>
      <c r="J1430" s="24"/>
      <c r="K1430" s="25"/>
      <c r="L1430" s="171"/>
      <c r="M1430" s="25"/>
      <c r="N1430" s="26"/>
      <c r="O1430" s="35"/>
      <c r="P1430" s="152"/>
      <c r="Q1430" s="39"/>
      <c r="R1430" s="31"/>
      <c r="S1430" s="36"/>
      <c r="T1430" s="221"/>
      <c r="U1430" s="36"/>
      <c r="V1430" s="221"/>
      <c r="W1430" s="36"/>
      <c r="X1430" s="221"/>
      <c r="Y1430" s="55"/>
      <c r="Z1430" s="148"/>
      <c r="AA1430" s="148"/>
      <c r="AB1430" s="225"/>
      <c r="AC1430" s="148"/>
      <c r="AD1430" s="148"/>
      <c r="AE1430" s="56"/>
      <c r="AF1430" s="112"/>
      <c r="AG1430" s="113"/>
      <c r="AH1430" s="114"/>
      <c r="AI1430" s="40"/>
      <c r="AJ1430" s="41"/>
      <c r="AK1430" s="45"/>
      <c r="AL1430" s="47"/>
      <c r="AM1430" s="47"/>
      <c r="AN1430" s="121"/>
      <c r="AO1430" s="48"/>
      <c r="AP1430" s="178"/>
      <c r="AQ1430" s="206"/>
      <c r="AR1430" s="201"/>
      <c r="AS1430" s="180">
        <f t="shared" si="66"/>
        <v>0</v>
      </c>
      <c r="AT1430" s="80" t="e">
        <f t="shared" si="67"/>
        <v>#DIV/0!</v>
      </c>
      <c r="AU1430" s="187" t="e">
        <f>Risk_CAL!V1428</f>
        <v>#DIV/0!</v>
      </c>
      <c r="AV1430" s="184"/>
      <c r="AW1430" s="49"/>
      <c r="AX1430" s="50"/>
      <c r="AY1430" s="240"/>
      <c r="AZ1430" s="241"/>
      <c r="BA1430" s="242"/>
    </row>
    <row r="1431" spans="2:53" x14ac:dyDescent="0.3">
      <c r="B1431" s="9"/>
      <c r="C1431" s="10"/>
      <c r="D1431" s="167" t="str">
        <f t="shared" si="68"/>
        <v>Guatemala</v>
      </c>
      <c r="E1431" s="10"/>
      <c r="F1431" s="10"/>
      <c r="G1431" s="11"/>
      <c r="H1431" s="10"/>
      <c r="I1431" s="12"/>
      <c r="J1431" s="24"/>
      <c r="K1431" s="25"/>
      <c r="L1431" s="171"/>
      <c r="M1431" s="25"/>
      <c r="N1431" s="26"/>
      <c r="O1431" s="35"/>
      <c r="P1431" s="152"/>
      <c r="Q1431" s="39"/>
      <c r="R1431" s="31"/>
      <c r="S1431" s="36"/>
      <c r="T1431" s="221"/>
      <c r="U1431" s="36"/>
      <c r="V1431" s="221"/>
      <c r="W1431" s="36"/>
      <c r="X1431" s="221"/>
      <c r="Y1431" s="55"/>
      <c r="Z1431" s="148"/>
      <c r="AA1431" s="148"/>
      <c r="AB1431" s="225"/>
      <c r="AC1431" s="148"/>
      <c r="AD1431" s="148"/>
      <c r="AE1431" s="56"/>
      <c r="AF1431" s="112"/>
      <c r="AG1431" s="113"/>
      <c r="AH1431" s="114"/>
      <c r="AI1431" s="40"/>
      <c r="AJ1431" s="41"/>
      <c r="AK1431" s="45"/>
      <c r="AL1431" s="47"/>
      <c r="AM1431" s="47"/>
      <c r="AN1431" s="121"/>
      <c r="AO1431" s="48"/>
      <c r="AP1431" s="178"/>
      <c r="AQ1431" s="206"/>
      <c r="AR1431" s="201"/>
      <c r="AS1431" s="180">
        <f t="shared" si="66"/>
        <v>0</v>
      </c>
      <c r="AT1431" s="80" t="e">
        <f t="shared" si="67"/>
        <v>#DIV/0!</v>
      </c>
      <c r="AU1431" s="187" t="e">
        <f>Risk_CAL!V1429</f>
        <v>#DIV/0!</v>
      </c>
      <c r="AV1431" s="184"/>
      <c r="AW1431" s="49"/>
      <c r="AX1431" s="50"/>
      <c r="AY1431" s="240"/>
      <c r="AZ1431" s="241"/>
      <c r="BA1431" s="242"/>
    </row>
    <row r="1432" spans="2:53" x14ac:dyDescent="0.3">
      <c r="B1432" s="9"/>
      <c r="C1432" s="10"/>
      <c r="D1432" s="167" t="str">
        <f t="shared" si="68"/>
        <v>Guatemala</v>
      </c>
      <c r="E1432" s="10"/>
      <c r="F1432" s="10"/>
      <c r="G1432" s="11"/>
      <c r="H1432" s="10"/>
      <c r="I1432" s="12"/>
      <c r="J1432" s="24"/>
      <c r="K1432" s="25"/>
      <c r="L1432" s="171"/>
      <c r="M1432" s="25"/>
      <c r="N1432" s="26"/>
      <c r="O1432" s="35"/>
      <c r="P1432" s="152"/>
      <c r="Q1432" s="39"/>
      <c r="R1432" s="31"/>
      <c r="S1432" s="36"/>
      <c r="T1432" s="221"/>
      <c r="U1432" s="36"/>
      <c r="V1432" s="221"/>
      <c r="W1432" s="36"/>
      <c r="X1432" s="221"/>
      <c r="Y1432" s="55"/>
      <c r="Z1432" s="148"/>
      <c r="AA1432" s="148"/>
      <c r="AB1432" s="225"/>
      <c r="AC1432" s="148"/>
      <c r="AD1432" s="148"/>
      <c r="AE1432" s="56"/>
      <c r="AF1432" s="112"/>
      <c r="AG1432" s="113"/>
      <c r="AH1432" s="114"/>
      <c r="AI1432" s="40"/>
      <c r="AJ1432" s="41"/>
      <c r="AK1432" s="45"/>
      <c r="AL1432" s="47"/>
      <c r="AM1432" s="47"/>
      <c r="AN1432" s="121"/>
      <c r="AO1432" s="48"/>
      <c r="AP1432" s="178"/>
      <c r="AQ1432" s="206"/>
      <c r="AR1432" s="201"/>
      <c r="AS1432" s="180">
        <f t="shared" si="66"/>
        <v>0</v>
      </c>
      <c r="AT1432" s="80" t="e">
        <f t="shared" si="67"/>
        <v>#DIV/0!</v>
      </c>
      <c r="AU1432" s="187" t="e">
        <f>Risk_CAL!V1430</f>
        <v>#DIV/0!</v>
      </c>
      <c r="AV1432" s="184"/>
      <c r="AW1432" s="49"/>
      <c r="AX1432" s="50"/>
      <c r="AY1432" s="240"/>
      <c r="AZ1432" s="241"/>
      <c r="BA1432" s="242"/>
    </row>
    <row r="1433" spans="2:53" x14ac:dyDescent="0.3">
      <c r="B1433" s="9"/>
      <c r="C1433" s="10"/>
      <c r="D1433" s="167" t="str">
        <f t="shared" si="68"/>
        <v>Guatemala</v>
      </c>
      <c r="E1433" s="10"/>
      <c r="F1433" s="10"/>
      <c r="G1433" s="11"/>
      <c r="H1433" s="10"/>
      <c r="I1433" s="12"/>
      <c r="J1433" s="24"/>
      <c r="K1433" s="25"/>
      <c r="L1433" s="171"/>
      <c r="M1433" s="25"/>
      <c r="N1433" s="26"/>
      <c r="O1433" s="35"/>
      <c r="P1433" s="152"/>
      <c r="Q1433" s="39"/>
      <c r="R1433" s="31"/>
      <c r="S1433" s="36"/>
      <c r="T1433" s="221"/>
      <c r="U1433" s="36"/>
      <c r="V1433" s="221"/>
      <c r="W1433" s="36"/>
      <c r="X1433" s="221"/>
      <c r="Y1433" s="55"/>
      <c r="Z1433" s="148"/>
      <c r="AA1433" s="148"/>
      <c r="AB1433" s="225"/>
      <c r="AC1433" s="148"/>
      <c r="AD1433" s="148"/>
      <c r="AE1433" s="56"/>
      <c r="AF1433" s="112"/>
      <c r="AG1433" s="113"/>
      <c r="AH1433" s="114"/>
      <c r="AI1433" s="40"/>
      <c r="AJ1433" s="41"/>
      <c r="AK1433" s="45"/>
      <c r="AL1433" s="47"/>
      <c r="AM1433" s="47"/>
      <c r="AN1433" s="121"/>
      <c r="AO1433" s="48"/>
      <c r="AP1433" s="178"/>
      <c r="AQ1433" s="206"/>
      <c r="AR1433" s="201"/>
      <c r="AS1433" s="180">
        <f t="shared" si="66"/>
        <v>0</v>
      </c>
      <c r="AT1433" s="80" t="e">
        <f t="shared" si="67"/>
        <v>#DIV/0!</v>
      </c>
      <c r="AU1433" s="187" t="e">
        <f>Risk_CAL!V1431</f>
        <v>#DIV/0!</v>
      </c>
      <c r="AV1433" s="184"/>
      <c r="AW1433" s="49"/>
      <c r="AX1433" s="50"/>
      <c r="AY1433" s="240"/>
      <c r="AZ1433" s="241"/>
      <c r="BA1433" s="242"/>
    </row>
    <row r="1434" spans="2:53" x14ac:dyDescent="0.3">
      <c r="B1434" s="9"/>
      <c r="C1434" s="10"/>
      <c r="D1434" s="167" t="str">
        <f t="shared" si="68"/>
        <v>Guatemala</v>
      </c>
      <c r="E1434" s="10"/>
      <c r="F1434" s="10"/>
      <c r="G1434" s="11"/>
      <c r="H1434" s="10"/>
      <c r="I1434" s="12"/>
      <c r="J1434" s="24"/>
      <c r="K1434" s="25"/>
      <c r="L1434" s="171"/>
      <c r="M1434" s="25"/>
      <c r="N1434" s="26"/>
      <c r="O1434" s="35"/>
      <c r="P1434" s="152"/>
      <c r="Q1434" s="39"/>
      <c r="R1434" s="31"/>
      <c r="S1434" s="36"/>
      <c r="T1434" s="221"/>
      <c r="U1434" s="36"/>
      <c r="V1434" s="221"/>
      <c r="W1434" s="36"/>
      <c r="X1434" s="221"/>
      <c r="Y1434" s="55"/>
      <c r="Z1434" s="148"/>
      <c r="AA1434" s="148"/>
      <c r="AB1434" s="225"/>
      <c r="AC1434" s="148"/>
      <c r="AD1434" s="148"/>
      <c r="AE1434" s="56"/>
      <c r="AF1434" s="112"/>
      <c r="AG1434" s="113"/>
      <c r="AH1434" s="114"/>
      <c r="AI1434" s="40"/>
      <c r="AJ1434" s="41"/>
      <c r="AK1434" s="45"/>
      <c r="AL1434" s="47"/>
      <c r="AM1434" s="47"/>
      <c r="AN1434" s="121"/>
      <c r="AO1434" s="48"/>
      <c r="AP1434" s="178"/>
      <c r="AQ1434" s="206"/>
      <c r="AR1434" s="201"/>
      <c r="AS1434" s="180">
        <f t="shared" si="66"/>
        <v>0</v>
      </c>
      <c r="AT1434" s="80" t="e">
        <f t="shared" si="67"/>
        <v>#DIV/0!</v>
      </c>
      <c r="AU1434" s="187" t="e">
        <f>Risk_CAL!V1432</f>
        <v>#DIV/0!</v>
      </c>
      <c r="AV1434" s="184"/>
      <c r="AW1434" s="49"/>
      <c r="AX1434" s="50"/>
      <c r="AY1434" s="240"/>
      <c r="AZ1434" s="241"/>
      <c r="BA1434" s="242"/>
    </row>
    <row r="1435" spans="2:53" x14ac:dyDescent="0.3">
      <c r="B1435" s="9"/>
      <c r="C1435" s="10"/>
      <c r="D1435" s="167" t="str">
        <f t="shared" si="68"/>
        <v>Guatemala</v>
      </c>
      <c r="E1435" s="10"/>
      <c r="F1435" s="10"/>
      <c r="G1435" s="11"/>
      <c r="H1435" s="10"/>
      <c r="I1435" s="12"/>
      <c r="J1435" s="24"/>
      <c r="K1435" s="25"/>
      <c r="L1435" s="171"/>
      <c r="M1435" s="25"/>
      <c r="N1435" s="26"/>
      <c r="O1435" s="35"/>
      <c r="P1435" s="152"/>
      <c r="Q1435" s="39"/>
      <c r="R1435" s="31"/>
      <c r="S1435" s="36"/>
      <c r="T1435" s="221"/>
      <c r="U1435" s="36"/>
      <c r="V1435" s="221"/>
      <c r="W1435" s="36"/>
      <c r="X1435" s="221"/>
      <c r="Y1435" s="55"/>
      <c r="Z1435" s="148"/>
      <c r="AA1435" s="148"/>
      <c r="AB1435" s="225"/>
      <c r="AC1435" s="148"/>
      <c r="AD1435" s="148"/>
      <c r="AE1435" s="56"/>
      <c r="AF1435" s="112"/>
      <c r="AG1435" s="113"/>
      <c r="AH1435" s="114"/>
      <c r="AI1435" s="40"/>
      <c r="AJ1435" s="41"/>
      <c r="AK1435" s="45"/>
      <c r="AL1435" s="47"/>
      <c r="AM1435" s="47"/>
      <c r="AN1435" s="121"/>
      <c r="AO1435" s="48"/>
      <c r="AP1435" s="178"/>
      <c r="AQ1435" s="206"/>
      <c r="AR1435" s="201"/>
      <c r="AS1435" s="180">
        <f t="shared" si="66"/>
        <v>0</v>
      </c>
      <c r="AT1435" s="80" t="e">
        <f t="shared" si="67"/>
        <v>#DIV/0!</v>
      </c>
      <c r="AU1435" s="187" t="e">
        <f>Risk_CAL!V1433</f>
        <v>#DIV/0!</v>
      </c>
      <c r="AV1435" s="184"/>
      <c r="AW1435" s="49"/>
      <c r="AX1435" s="50"/>
      <c r="AY1435" s="240"/>
      <c r="AZ1435" s="241"/>
      <c r="BA1435" s="242"/>
    </row>
    <row r="1436" spans="2:53" x14ac:dyDescent="0.3">
      <c r="B1436" s="9"/>
      <c r="C1436" s="10"/>
      <c r="D1436" s="167" t="str">
        <f t="shared" si="68"/>
        <v>Guatemala</v>
      </c>
      <c r="E1436" s="10"/>
      <c r="F1436" s="10"/>
      <c r="G1436" s="11"/>
      <c r="H1436" s="10"/>
      <c r="I1436" s="12"/>
      <c r="J1436" s="24"/>
      <c r="K1436" s="25"/>
      <c r="L1436" s="171"/>
      <c r="M1436" s="25"/>
      <c r="N1436" s="26"/>
      <c r="O1436" s="35"/>
      <c r="P1436" s="152"/>
      <c r="Q1436" s="39"/>
      <c r="R1436" s="31"/>
      <c r="S1436" s="36"/>
      <c r="T1436" s="221"/>
      <c r="U1436" s="36"/>
      <c r="V1436" s="221"/>
      <c r="W1436" s="36"/>
      <c r="X1436" s="221"/>
      <c r="Y1436" s="55"/>
      <c r="Z1436" s="148"/>
      <c r="AA1436" s="148"/>
      <c r="AB1436" s="225"/>
      <c r="AC1436" s="148"/>
      <c r="AD1436" s="148"/>
      <c r="AE1436" s="56"/>
      <c r="AF1436" s="112"/>
      <c r="AG1436" s="113"/>
      <c r="AH1436" s="114"/>
      <c r="AI1436" s="40"/>
      <c r="AJ1436" s="41"/>
      <c r="AK1436" s="45"/>
      <c r="AL1436" s="47"/>
      <c r="AM1436" s="47"/>
      <c r="AN1436" s="121"/>
      <c r="AO1436" s="48"/>
      <c r="AP1436" s="178"/>
      <c r="AQ1436" s="206"/>
      <c r="AR1436" s="201"/>
      <c r="AS1436" s="180">
        <f t="shared" si="66"/>
        <v>0</v>
      </c>
      <c r="AT1436" s="80" t="e">
        <f t="shared" si="67"/>
        <v>#DIV/0!</v>
      </c>
      <c r="AU1436" s="187" t="e">
        <f>Risk_CAL!V1434</f>
        <v>#DIV/0!</v>
      </c>
      <c r="AV1436" s="184"/>
      <c r="AW1436" s="49"/>
      <c r="AX1436" s="50"/>
      <c r="AY1436" s="240"/>
      <c r="AZ1436" s="241"/>
      <c r="BA1436" s="242"/>
    </row>
    <row r="1437" spans="2:53" x14ac:dyDescent="0.3">
      <c r="B1437" s="9"/>
      <c r="C1437" s="10"/>
      <c r="D1437" s="167" t="str">
        <f t="shared" si="68"/>
        <v>Guatemala</v>
      </c>
      <c r="E1437" s="10"/>
      <c r="F1437" s="10"/>
      <c r="G1437" s="11"/>
      <c r="H1437" s="10"/>
      <c r="I1437" s="12"/>
      <c r="J1437" s="24"/>
      <c r="K1437" s="25"/>
      <c r="L1437" s="171"/>
      <c r="M1437" s="25"/>
      <c r="N1437" s="26"/>
      <c r="O1437" s="35"/>
      <c r="P1437" s="152"/>
      <c r="Q1437" s="39"/>
      <c r="R1437" s="31"/>
      <c r="S1437" s="36"/>
      <c r="T1437" s="221"/>
      <c r="U1437" s="36"/>
      <c r="V1437" s="221"/>
      <c r="W1437" s="36"/>
      <c r="X1437" s="221"/>
      <c r="Y1437" s="55"/>
      <c r="Z1437" s="148"/>
      <c r="AA1437" s="148"/>
      <c r="AB1437" s="225"/>
      <c r="AC1437" s="148"/>
      <c r="AD1437" s="148"/>
      <c r="AE1437" s="56"/>
      <c r="AF1437" s="112"/>
      <c r="AG1437" s="113"/>
      <c r="AH1437" s="114"/>
      <c r="AI1437" s="40"/>
      <c r="AJ1437" s="41"/>
      <c r="AK1437" s="45"/>
      <c r="AL1437" s="47"/>
      <c r="AM1437" s="47"/>
      <c r="AN1437" s="121"/>
      <c r="AO1437" s="48"/>
      <c r="AP1437" s="178"/>
      <c r="AQ1437" s="206"/>
      <c r="AR1437" s="201"/>
      <c r="AS1437" s="180">
        <f t="shared" si="66"/>
        <v>0</v>
      </c>
      <c r="AT1437" s="80" t="e">
        <f t="shared" si="67"/>
        <v>#DIV/0!</v>
      </c>
      <c r="AU1437" s="187" t="e">
        <f>Risk_CAL!V1435</f>
        <v>#DIV/0!</v>
      </c>
      <c r="AV1437" s="184"/>
      <c r="AW1437" s="49"/>
      <c r="AX1437" s="50"/>
      <c r="AY1437" s="240"/>
      <c r="AZ1437" s="241"/>
      <c r="BA1437" s="242"/>
    </row>
    <row r="1438" spans="2:53" x14ac:dyDescent="0.3">
      <c r="B1438" s="9"/>
      <c r="C1438" s="10"/>
      <c r="D1438" s="167" t="str">
        <f t="shared" si="68"/>
        <v>Guatemala</v>
      </c>
      <c r="E1438" s="10"/>
      <c r="F1438" s="10"/>
      <c r="G1438" s="11"/>
      <c r="H1438" s="10"/>
      <c r="I1438" s="12"/>
      <c r="J1438" s="24"/>
      <c r="K1438" s="25"/>
      <c r="L1438" s="171"/>
      <c r="M1438" s="25"/>
      <c r="N1438" s="26"/>
      <c r="O1438" s="35"/>
      <c r="P1438" s="152"/>
      <c r="Q1438" s="39"/>
      <c r="R1438" s="31"/>
      <c r="S1438" s="36"/>
      <c r="T1438" s="221"/>
      <c r="U1438" s="36"/>
      <c r="V1438" s="221"/>
      <c r="W1438" s="36"/>
      <c r="X1438" s="221"/>
      <c r="Y1438" s="55"/>
      <c r="Z1438" s="148"/>
      <c r="AA1438" s="148"/>
      <c r="AB1438" s="225"/>
      <c r="AC1438" s="148"/>
      <c r="AD1438" s="148"/>
      <c r="AE1438" s="56"/>
      <c r="AF1438" s="112"/>
      <c r="AG1438" s="113"/>
      <c r="AH1438" s="114"/>
      <c r="AI1438" s="40"/>
      <c r="AJ1438" s="41"/>
      <c r="AK1438" s="45"/>
      <c r="AL1438" s="47"/>
      <c r="AM1438" s="47"/>
      <c r="AN1438" s="121"/>
      <c r="AO1438" s="48"/>
      <c r="AP1438" s="178"/>
      <c r="AQ1438" s="206"/>
      <c r="AR1438" s="201"/>
      <c r="AS1438" s="180">
        <f t="shared" si="66"/>
        <v>0</v>
      </c>
      <c r="AT1438" s="80" t="e">
        <f t="shared" si="67"/>
        <v>#DIV/0!</v>
      </c>
      <c r="AU1438" s="187" t="e">
        <f>Risk_CAL!V1436</f>
        <v>#DIV/0!</v>
      </c>
      <c r="AV1438" s="184"/>
      <c r="AW1438" s="49"/>
      <c r="AX1438" s="50"/>
      <c r="AY1438" s="240"/>
      <c r="AZ1438" s="241"/>
      <c r="BA1438" s="242"/>
    </row>
    <row r="1439" spans="2:53" x14ac:dyDescent="0.3">
      <c r="B1439" s="9"/>
      <c r="C1439" s="10"/>
      <c r="D1439" s="167" t="str">
        <f t="shared" si="68"/>
        <v>Guatemala</v>
      </c>
      <c r="E1439" s="10"/>
      <c r="F1439" s="10"/>
      <c r="G1439" s="11"/>
      <c r="H1439" s="10"/>
      <c r="I1439" s="12"/>
      <c r="J1439" s="24"/>
      <c r="K1439" s="25"/>
      <c r="L1439" s="171"/>
      <c r="M1439" s="25"/>
      <c r="N1439" s="26"/>
      <c r="O1439" s="35"/>
      <c r="P1439" s="152"/>
      <c r="Q1439" s="39"/>
      <c r="R1439" s="31"/>
      <c r="S1439" s="36"/>
      <c r="T1439" s="221"/>
      <c r="U1439" s="36"/>
      <c r="V1439" s="221"/>
      <c r="W1439" s="36"/>
      <c r="X1439" s="221"/>
      <c r="Y1439" s="55"/>
      <c r="Z1439" s="148"/>
      <c r="AA1439" s="148"/>
      <c r="AB1439" s="225"/>
      <c r="AC1439" s="148"/>
      <c r="AD1439" s="148"/>
      <c r="AE1439" s="56"/>
      <c r="AF1439" s="112"/>
      <c r="AG1439" s="113"/>
      <c r="AH1439" s="114"/>
      <c r="AI1439" s="40"/>
      <c r="AJ1439" s="41"/>
      <c r="AK1439" s="45"/>
      <c r="AL1439" s="47"/>
      <c r="AM1439" s="47"/>
      <c r="AN1439" s="121"/>
      <c r="AO1439" s="48"/>
      <c r="AP1439" s="178"/>
      <c r="AQ1439" s="206"/>
      <c r="AR1439" s="201"/>
      <c r="AS1439" s="180">
        <f t="shared" si="66"/>
        <v>0</v>
      </c>
      <c r="AT1439" s="80" t="e">
        <f t="shared" si="67"/>
        <v>#DIV/0!</v>
      </c>
      <c r="AU1439" s="187" t="e">
        <f>Risk_CAL!V1437</f>
        <v>#DIV/0!</v>
      </c>
      <c r="AV1439" s="184"/>
      <c r="AW1439" s="49"/>
      <c r="AX1439" s="50"/>
      <c r="AY1439" s="240"/>
      <c r="AZ1439" s="241"/>
      <c r="BA1439" s="242"/>
    </row>
    <row r="1440" spans="2:53" x14ac:dyDescent="0.3">
      <c r="B1440" s="9"/>
      <c r="C1440" s="10"/>
      <c r="D1440" s="167" t="str">
        <f t="shared" si="68"/>
        <v>Guatemala</v>
      </c>
      <c r="E1440" s="10"/>
      <c r="F1440" s="10"/>
      <c r="G1440" s="11"/>
      <c r="H1440" s="10"/>
      <c r="I1440" s="12"/>
      <c r="J1440" s="24"/>
      <c r="K1440" s="25"/>
      <c r="L1440" s="171"/>
      <c r="M1440" s="25"/>
      <c r="N1440" s="26"/>
      <c r="O1440" s="35"/>
      <c r="P1440" s="152"/>
      <c r="Q1440" s="39"/>
      <c r="R1440" s="31"/>
      <c r="S1440" s="36"/>
      <c r="T1440" s="221"/>
      <c r="U1440" s="36"/>
      <c r="V1440" s="221"/>
      <c r="W1440" s="36"/>
      <c r="X1440" s="221"/>
      <c r="Y1440" s="55"/>
      <c r="Z1440" s="148"/>
      <c r="AA1440" s="148"/>
      <c r="AB1440" s="225"/>
      <c r="AC1440" s="148"/>
      <c r="AD1440" s="148"/>
      <c r="AE1440" s="56"/>
      <c r="AF1440" s="112"/>
      <c r="AG1440" s="113"/>
      <c r="AH1440" s="114"/>
      <c r="AI1440" s="40"/>
      <c r="AJ1440" s="41"/>
      <c r="AK1440" s="45"/>
      <c r="AL1440" s="47"/>
      <c r="AM1440" s="47"/>
      <c r="AN1440" s="121"/>
      <c r="AO1440" s="48"/>
      <c r="AP1440" s="178"/>
      <c r="AQ1440" s="206"/>
      <c r="AR1440" s="201"/>
      <c r="AS1440" s="180">
        <f t="shared" si="66"/>
        <v>0</v>
      </c>
      <c r="AT1440" s="80" t="e">
        <f t="shared" si="67"/>
        <v>#DIV/0!</v>
      </c>
      <c r="AU1440" s="187" t="e">
        <f>Risk_CAL!V1438</f>
        <v>#DIV/0!</v>
      </c>
      <c r="AV1440" s="184"/>
      <c r="AW1440" s="49"/>
      <c r="AX1440" s="50"/>
      <c r="AY1440" s="240"/>
      <c r="AZ1440" s="241"/>
      <c r="BA1440" s="242"/>
    </row>
    <row r="1441" spans="2:53" x14ac:dyDescent="0.3">
      <c r="B1441" s="9"/>
      <c r="C1441" s="10"/>
      <c r="D1441" s="167" t="str">
        <f t="shared" si="68"/>
        <v>Guatemala</v>
      </c>
      <c r="E1441" s="10"/>
      <c r="F1441" s="10"/>
      <c r="G1441" s="11"/>
      <c r="H1441" s="10"/>
      <c r="I1441" s="12"/>
      <c r="J1441" s="24"/>
      <c r="K1441" s="25"/>
      <c r="L1441" s="171"/>
      <c r="M1441" s="25"/>
      <c r="N1441" s="26"/>
      <c r="O1441" s="35"/>
      <c r="P1441" s="152"/>
      <c r="Q1441" s="39"/>
      <c r="R1441" s="31"/>
      <c r="S1441" s="36"/>
      <c r="T1441" s="221"/>
      <c r="U1441" s="36"/>
      <c r="V1441" s="221"/>
      <c r="W1441" s="36"/>
      <c r="X1441" s="221"/>
      <c r="Y1441" s="55"/>
      <c r="Z1441" s="148"/>
      <c r="AA1441" s="148"/>
      <c r="AB1441" s="225"/>
      <c r="AC1441" s="148"/>
      <c r="AD1441" s="148"/>
      <c r="AE1441" s="56"/>
      <c r="AF1441" s="112"/>
      <c r="AG1441" s="113"/>
      <c r="AH1441" s="114"/>
      <c r="AI1441" s="40"/>
      <c r="AJ1441" s="41"/>
      <c r="AK1441" s="45"/>
      <c r="AL1441" s="47"/>
      <c r="AM1441" s="47"/>
      <c r="AN1441" s="121"/>
      <c r="AO1441" s="48"/>
      <c r="AP1441" s="178"/>
      <c r="AQ1441" s="206"/>
      <c r="AR1441" s="201"/>
      <c r="AS1441" s="180">
        <f t="shared" si="66"/>
        <v>0</v>
      </c>
      <c r="AT1441" s="80" t="e">
        <f t="shared" si="67"/>
        <v>#DIV/0!</v>
      </c>
      <c r="AU1441" s="187" t="e">
        <f>Risk_CAL!V1439</f>
        <v>#DIV/0!</v>
      </c>
      <c r="AV1441" s="184"/>
      <c r="AW1441" s="49"/>
      <c r="AX1441" s="50"/>
      <c r="AY1441" s="240"/>
      <c r="AZ1441" s="241"/>
      <c r="BA1441" s="242"/>
    </row>
    <row r="1442" spans="2:53" x14ac:dyDescent="0.3">
      <c r="B1442" s="9"/>
      <c r="C1442" s="10"/>
      <c r="D1442" s="167" t="str">
        <f t="shared" si="68"/>
        <v>Guatemala</v>
      </c>
      <c r="E1442" s="10"/>
      <c r="F1442" s="10"/>
      <c r="G1442" s="11"/>
      <c r="H1442" s="10"/>
      <c r="I1442" s="12"/>
      <c r="J1442" s="24"/>
      <c r="K1442" s="25"/>
      <c r="L1442" s="171"/>
      <c r="M1442" s="25"/>
      <c r="N1442" s="26"/>
      <c r="O1442" s="35"/>
      <c r="P1442" s="152"/>
      <c r="Q1442" s="39"/>
      <c r="R1442" s="31"/>
      <c r="S1442" s="36"/>
      <c r="T1442" s="221"/>
      <c r="U1442" s="36"/>
      <c r="V1442" s="221"/>
      <c r="W1442" s="36"/>
      <c r="X1442" s="221"/>
      <c r="Y1442" s="55"/>
      <c r="Z1442" s="148"/>
      <c r="AA1442" s="148"/>
      <c r="AB1442" s="225"/>
      <c r="AC1442" s="148"/>
      <c r="AD1442" s="148"/>
      <c r="AE1442" s="56"/>
      <c r="AF1442" s="112"/>
      <c r="AG1442" s="113"/>
      <c r="AH1442" s="114"/>
      <c r="AI1442" s="40"/>
      <c r="AJ1442" s="41"/>
      <c r="AK1442" s="45"/>
      <c r="AL1442" s="47"/>
      <c r="AM1442" s="47"/>
      <c r="AN1442" s="121"/>
      <c r="AO1442" s="48"/>
      <c r="AP1442" s="178"/>
      <c r="AQ1442" s="206"/>
      <c r="AR1442" s="201"/>
      <c r="AS1442" s="180">
        <f t="shared" si="66"/>
        <v>0</v>
      </c>
      <c r="AT1442" s="80" t="e">
        <f t="shared" si="67"/>
        <v>#DIV/0!</v>
      </c>
      <c r="AU1442" s="187" t="e">
        <f>Risk_CAL!V1440</f>
        <v>#DIV/0!</v>
      </c>
      <c r="AV1442" s="184"/>
      <c r="AW1442" s="49"/>
      <c r="AX1442" s="50"/>
      <c r="AY1442" s="240"/>
      <c r="AZ1442" s="241"/>
      <c r="BA1442" s="242"/>
    </row>
    <row r="1443" spans="2:53" x14ac:dyDescent="0.3">
      <c r="B1443" s="9"/>
      <c r="C1443" s="10"/>
      <c r="D1443" s="167" t="str">
        <f t="shared" si="68"/>
        <v>Guatemala</v>
      </c>
      <c r="E1443" s="10"/>
      <c r="F1443" s="10"/>
      <c r="G1443" s="11"/>
      <c r="H1443" s="10"/>
      <c r="I1443" s="12"/>
      <c r="J1443" s="24"/>
      <c r="K1443" s="25"/>
      <c r="L1443" s="171"/>
      <c r="M1443" s="25"/>
      <c r="N1443" s="26"/>
      <c r="O1443" s="35"/>
      <c r="P1443" s="152"/>
      <c r="Q1443" s="39"/>
      <c r="R1443" s="31"/>
      <c r="S1443" s="36"/>
      <c r="T1443" s="221"/>
      <c r="U1443" s="36"/>
      <c r="V1443" s="221"/>
      <c r="W1443" s="36"/>
      <c r="X1443" s="221"/>
      <c r="Y1443" s="55"/>
      <c r="Z1443" s="148"/>
      <c r="AA1443" s="148"/>
      <c r="AB1443" s="225"/>
      <c r="AC1443" s="148"/>
      <c r="AD1443" s="148"/>
      <c r="AE1443" s="56"/>
      <c r="AF1443" s="112"/>
      <c r="AG1443" s="113"/>
      <c r="AH1443" s="114"/>
      <c r="AI1443" s="40"/>
      <c r="AJ1443" s="41"/>
      <c r="AK1443" s="45"/>
      <c r="AL1443" s="47"/>
      <c r="AM1443" s="47"/>
      <c r="AN1443" s="121"/>
      <c r="AO1443" s="48"/>
      <c r="AP1443" s="178"/>
      <c r="AQ1443" s="206"/>
      <c r="AR1443" s="201"/>
      <c r="AS1443" s="180">
        <f t="shared" si="66"/>
        <v>0</v>
      </c>
      <c r="AT1443" s="80" t="e">
        <f t="shared" si="67"/>
        <v>#DIV/0!</v>
      </c>
      <c r="AU1443" s="187" t="e">
        <f>Risk_CAL!V1441</f>
        <v>#DIV/0!</v>
      </c>
      <c r="AV1443" s="184"/>
      <c r="AW1443" s="49"/>
      <c r="AX1443" s="50"/>
      <c r="AY1443" s="240"/>
      <c r="AZ1443" s="241"/>
      <c r="BA1443" s="242"/>
    </row>
    <row r="1444" spans="2:53" x14ac:dyDescent="0.3">
      <c r="B1444" s="9"/>
      <c r="C1444" s="10"/>
      <c r="D1444" s="167" t="str">
        <f t="shared" si="68"/>
        <v>Guatemala</v>
      </c>
      <c r="E1444" s="10"/>
      <c r="F1444" s="10"/>
      <c r="G1444" s="11"/>
      <c r="H1444" s="10"/>
      <c r="I1444" s="12"/>
      <c r="J1444" s="24"/>
      <c r="K1444" s="25"/>
      <c r="L1444" s="171"/>
      <c r="M1444" s="25"/>
      <c r="N1444" s="26"/>
      <c r="O1444" s="35"/>
      <c r="P1444" s="152"/>
      <c r="Q1444" s="39"/>
      <c r="R1444" s="31"/>
      <c r="S1444" s="36"/>
      <c r="T1444" s="221"/>
      <c r="U1444" s="36"/>
      <c r="V1444" s="221"/>
      <c r="W1444" s="36"/>
      <c r="X1444" s="221"/>
      <c r="Y1444" s="55"/>
      <c r="Z1444" s="148"/>
      <c r="AA1444" s="148"/>
      <c r="AB1444" s="225"/>
      <c r="AC1444" s="148"/>
      <c r="AD1444" s="148"/>
      <c r="AE1444" s="56"/>
      <c r="AF1444" s="112"/>
      <c r="AG1444" s="113"/>
      <c r="AH1444" s="114"/>
      <c r="AI1444" s="40"/>
      <c r="AJ1444" s="41"/>
      <c r="AK1444" s="45"/>
      <c r="AL1444" s="47"/>
      <c r="AM1444" s="47"/>
      <c r="AN1444" s="121"/>
      <c r="AO1444" s="48"/>
      <c r="AP1444" s="178"/>
      <c r="AQ1444" s="206"/>
      <c r="AR1444" s="201"/>
      <c r="AS1444" s="180">
        <f t="shared" si="66"/>
        <v>0</v>
      </c>
      <c r="AT1444" s="80" t="e">
        <f t="shared" si="67"/>
        <v>#DIV/0!</v>
      </c>
      <c r="AU1444" s="187" t="e">
        <f>Risk_CAL!V1442</f>
        <v>#DIV/0!</v>
      </c>
      <c r="AV1444" s="184"/>
      <c r="AW1444" s="49"/>
      <c r="AX1444" s="50"/>
      <c r="AY1444" s="240"/>
      <c r="AZ1444" s="241"/>
      <c r="BA1444" s="242"/>
    </row>
    <row r="1445" spans="2:53" x14ac:dyDescent="0.3">
      <c r="B1445" s="9"/>
      <c r="C1445" s="10"/>
      <c r="D1445" s="167" t="str">
        <f t="shared" si="68"/>
        <v>Guatemala</v>
      </c>
      <c r="E1445" s="10"/>
      <c r="F1445" s="10"/>
      <c r="G1445" s="11"/>
      <c r="H1445" s="10"/>
      <c r="I1445" s="12"/>
      <c r="J1445" s="24"/>
      <c r="K1445" s="25"/>
      <c r="L1445" s="171"/>
      <c r="M1445" s="25"/>
      <c r="N1445" s="26"/>
      <c r="O1445" s="35"/>
      <c r="P1445" s="152"/>
      <c r="Q1445" s="39"/>
      <c r="R1445" s="31"/>
      <c r="S1445" s="36"/>
      <c r="T1445" s="221"/>
      <c r="U1445" s="36"/>
      <c r="V1445" s="221"/>
      <c r="W1445" s="36"/>
      <c r="X1445" s="221"/>
      <c r="Y1445" s="55"/>
      <c r="Z1445" s="148"/>
      <c r="AA1445" s="148"/>
      <c r="AB1445" s="225"/>
      <c r="AC1445" s="148"/>
      <c r="AD1445" s="148"/>
      <c r="AE1445" s="56"/>
      <c r="AF1445" s="112"/>
      <c r="AG1445" s="113"/>
      <c r="AH1445" s="114"/>
      <c r="AI1445" s="40"/>
      <c r="AJ1445" s="41"/>
      <c r="AK1445" s="45"/>
      <c r="AL1445" s="47"/>
      <c r="AM1445" s="47"/>
      <c r="AN1445" s="121"/>
      <c r="AO1445" s="48"/>
      <c r="AP1445" s="178"/>
      <c r="AQ1445" s="206"/>
      <c r="AR1445" s="201"/>
      <c r="AS1445" s="180">
        <f t="shared" si="66"/>
        <v>0</v>
      </c>
      <c r="AT1445" s="80" t="e">
        <f t="shared" si="67"/>
        <v>#DIV/0!</v>
      </c>
      <c r="AU1445" s="187" t="e">
        <f>Risk_CAL!V1443</f>
        <v>#DIV/0!</v>
      </c>
      <c r="AV1445" s="184"/>
      <c r="AW1445" s="49"/>
      <c r="AX1445" s="50"/>
      <c r="AY1445" s="240"/>
      <c r="AZ1445" s="241"/>
      <c r="BA1445" s="242"/>
    </row>
    <row r="1446" spans="2:53" x14ac:dyDescent="0.3">
      <c r="B1446" s="9"/>
      <c r="C1446" s="10"/>
      <c r="D1446" s="167" t="str">
        <f t="shared" si="68"/>
        <v>Guatemala</v>
      </c>
      <c r="E1446" s="10"/>
      <c r="F1446" s="10"/>
      <c r="G1446" s="11"/>
      <c r="H1446" s="10"/>
      <c r="I1446" s="12"/>
      <c r="J1446" s="24"/>
      <c r="K1446" s="25"/>
      <c r="L1446" s="171"/>
      <c r="M1446" s="25"/>
      <c r="N1446" s="26"/>
      <c r="O1446" s="35"/>
      <c r="P1446" s="152"/>
      <c r="Q1446" s="39"/>
      <c r="R1446" s="31"/>
      <c r="S1446" s="36"/>
      <c r="T1446" s="221"/>
      <c r="U1446" s="36"/>
      <c r="V1446" s="221"/>
      <c r="W1446" s="36"/>
      <c r="X1446" s="221"/>
      <c r="Y1446" s="55"/>
      <c r="Z1446" s="148"/>
      <c r="AA1446" s="148"/>
      <c r="AB1446" s="225"/>
      <c r="AC1446" s="148"/>
      <c r="AD1446" s="148"/>
      <c r="AE1446" s="56"/>
      <c r="AF1446" s="112"/>
      <c r="AG1446" s="113"/>
      <c r="AH1446" s="114"/>
      <c r="AI1446" s="40"/>
      <c r="AJ1446" s="41"/>
      <c r="AK1446" s="45"/>
      <c r="AL1446" s="47"/>
      <c r="AM1446" s="47"/>
      <c r="AN1446" s="121"/>
      <c r="AO1446" s="48"/>
      <c r="AP1446" s="178"/>
      <c r="AQ1446" s="206"/>
      <c r="AR1446" s="201"/>
      <c r="AS1446" s="180">
        <f t="shared" si="66"/>
        <v>0</v>
      </c>
      <c r="AT1446" s="80" t="e">
        <f t="shared" si="67"/>
        <v>#DIV/0!</v>
      </c>
      <c r="AU1446" s="187" t="e">
        <f>Risk_CAL!V1444</f>
        <v>#DIV/0!</v>
      </c>
      <c r="AV1446" s="184"/>
      <c r="AW1446" s="49"/>
      <c r="AX1446" s="50"/>
      <c r="AY1446" s="240"/>
      <c r="AZ1446" s="241"/>
      <c r="BA1446" s="242"/>
    </row>
    <row r="1447" spans="2:53" x14ac:dyDescent="0.3">
      <c r="B1447" s="9"/>
      <c r="C1447" s="10"/>
      <c r="D1447" s="167" t="str">
        <f t="shared" si="68"/>
        <v>Guatemala</v>
      </c>
      <c r="E1447" s="10"/>
      <c r="F1447" s="10"/>
      <c r="G1447" s="11"/>
      <c r="H1447" s="10"/>
      <c r="I1447" s="12"/>
      <c r="J1447" s="24"/>
      <c r="K1447" s="25"/>
      <c r="L1447" s="171"/>
      <c r="M1447" s="25"/>
      <c r="N1447" s="26"/>
      <c r="O1447" s="35"/>
      <c r="P1447" s="152"/>
      <c r="Q1447" s="39"/>
      <c r="R1447" s="31"/>
      <c r="S1447" s="36"/>
      <c r="T1447" s="221"/>
      <c r="U1447" s="36"/>
      <c r="V1447" s="221"/>
      <c r="W1447" s="36"/>
      <c r="X1447" s="221"/>
      <c r="Y1447" s="55"/>
      <c r="Z1447" s="148"/>
      <c r="AA1447" s="148"/>
      <c r="AB1447" s="225"/>
      <c r="AC1447" s="148"/>
      <c r="AD1447" s="148"/>
      <c r="AE1447" s="56"/>
      <c r="AF1447" s="112"/>
      <c r="AG1447" s="113"/>
      <c r="AH1447" s="114"/>
      <c r="AI1447" s="40"/>
      <c r="AJ1447" s="41"/>
      <c r="AK1447" s="45"/>
      <c r="AL1447" s="47"/>
      <c r="AM1447" s="47"/>
      <c r="AN1447" s="121"/>
      <c r="AO1447" s="48"/>
      <c r="AP1447" s="178"/>
      <c r="AQ1447" s="206"/>
      <c r="AR1447" s="201"/>
      <c r="AS1447" s="180">
        <f t="shared" si="66"/>
        <v>0</v>
      </c>
      <c r="AT1447" s="80" t="e">
        <f t="shared" si="67"/>
        <v>#DIV/0!</v>
      </c>
      <c r="AU1447" s="187" t="e">
        <f>Risk_CAL!V1445</f>
        <v>#DIV/0!</v>
      </c>
      <c r="AV1447" s="184"/>
      <c r="AW1447" s="49"/>
      <c r="AX1447" s="50"/>
      <c r="AY1447" s="240"/>
      <c r="AZ1447" s="241"/>
      <c r="BA1447" s="242"/>
    </row>
    <row r="1448" spans="2:53" x14ac:dyDescent="0.3">
      <c r="B1448" s="9"/>
      <c r="C1448" s="10"/>
      <c r="D1448" s="167" t="str">
        <f t="shared" si="68"/>
        <v>Guatemala</v>
      </c>
      <c r="E1448" s="10"/>
      <c r="F1448" s="10"/>
      <c r="G1448" s="11"/>
      <c r="H1448" s="10"/>
      <c r="I1448" s="12"/>
      <c r="J1448" s="24"/>
      <c r="K1448" s="25"/>
      <c r="L1448" s="171"/>
      <c r="M1448" s="25"/>
      <c r="N1448" s="26"/>
      <c r="O1448" s="35"/>
      <c r="P1448" s="152"/>
      <c r="Q1448" s="39"/>
      <c r="R1448" s="31"/>
      <c r="S1448" s="36"/>
      <c r="T1448" s="221"/>
      <c r="U1448" s="36"/>
      <c r="V1448" s="221"/>
      <c r="W1448" s="36"/>
      <c r="X1448" s="221"/>
      <c r="Y1448" s="55"/>
      <c r="Z1448" s="148"/>
      <c r="AA1448" s="148"/>
      <c r="AB1448" s="225"/>
      <c r="AC1448" s="148"/>
      <c r="AD1448" s="148"/>
      <c r="AE1448" s="56"/>
      <c r="AF1448" s="112"/>
      <c r="AG1448" s="113"/>
      <c r="AH1448" s="114"/>
      <c r="AI1448" s="40"/>
      <c r="AJ1448" s="41"/>
      <c r="AK1448" s="45"/>
      <c r="AL1448" s="47"/>
      <c r="AM1448" s="47"/>
      <c r="AN1448" s="121"/>
      <c r="AO1448" s="48"/>
      <c r="AP1448" s="178"/>
      <c r="AQ1448" s="206"/>
      <c r="AR1448" s="201"/>
      <c r="AS1448" s="180">
        <f t="shared" si="66"/>
        <v>0</v>
      </c>
      <c r="AT1448" s="80" t="e">
        <f t="shared" si="67"/>
        <v>#DIV/0!</v>
      </c>
      <c r="AU1448" s="187" t="e">
        <f>Risk_CAL!V1446</f>
        <v>#DIV/0!</v>
      </c>
      <c r="AV1448" s="184"/>
      <c r="AW1448" s="49"/>
      <c r="AX1448" s="50"/>
      <c r="AY1448" s="240"/>
      <c r="AZ1448" s="241"/>
      <c r="BA1448" s="242"/>
    </row>
    <row r="1449" spans="2:53" x14ac:dyDescent="0.3">
      <c r="B1449" s="9"/>
      <c r="C1449" s="10"/>
      <c r="D1449" s="167" t="str">
        <f t="shared" si="68"/>
        <v>Guatemala</v>
      </c>
      <c r="E1449" s="10"/>
      <c r="F1449" s="10"/>
      <c r="G1449" s="11"/>
      <c r="H1449" s="10"/>
      <c r="I1449" s="12"/>
      <c r="J1449" s="24"/>
      <c r="K1449" s="25"/>
      <c r="L1449" s="171"/>
      <c r="M1449" s="25"/>
      <c r="N1449" s="26"/>
      <c r="O1449" s="35"/>
      <c r="P1449" s="152"/>
      <c r="Q1449" s="39"/>
      <c r="R1449" s="31"/>
      <c r="S1449" s="36"/>
      <c r="T1449" s="221"/>
      <c r="U1449" s="36"/>
      <c r="V1449" s="221"/>
      <c r="W1449" s="36"/>
      <c r="X1449" s="221"/>
      <c r="Y1449" s="55"/>
      <c r="Z1449" s="148"/>
      <c r="AA1449" s="148"/>
      <c r="AB1449" s="225"/>
      <c r="AC1449" s="148"/>
      <c r="AD1449" s="148"/>
      <c r="AE1449" s="56"/>
      <c r="AF1449" s="112"/>
      <c r="AG1449" s="113"/>
      <c r="AH1449" s="114"/>
      <c r="AI1449" s="40"/>
      <c r="AJ1449" s="41"/>
      <c r="AK1449" s="45"/>
      <c r="AL1449" s="47"/>
      <c r="AM1449" s="47"/>
      <c r="AN1449" s="121"/>
      <c r="AO1449" s="48"/>
      <c r="AP1449" s="178"/>
      <c r="AQ1449" s="206"/>
      <c r="AR1449" s="201"/>
      <c r="AS1449" s="180">
        <f t="shared" si="66"/>
        <v>0</v>
      </c>
      <c r="AT1449" s="80" t="e">
        <f t="shared" si="67"/>
        <v>#DIV/0!</v>
      </c>
      <c r="AU1449" s="187" t="e">
        <f>Risk_CAL!V1447</f>
        <v>#DIV/0!</v>
      </c>
      <c r="AV1449" s="184"/>
      <c r="AW1449" s="49"/>
      <c r="AX1449" s="50"/>
      <c r="AY1449" s="240"/>
      <c r="AZ1449" s="241"/>
      <c r="BA1449" s="242"/>
    </row>
    <row r="1450" spans="2:53" x14ac:dyDescent="0.3">
      <c r="B1450" s="9"/>
      <c r="C1450" s="10"/>
      <c r="D1450" s="167" t="str">
        <f t="shared" si="68"/>
        <v>Guatemala</v>
      </c>
      <c r="E1450" s="10"/>
      <c r="F1450" s="10"/>
      <c r="G1450" s="11"/>
      <c r="H1450" s="10"/>
      <c r="I1450" s="12"/>
      <c r="J1450" s="24"/>
      <c r="K1450" s="25"/>
      <c r="L1450" s="171"/>
      <c r="M1450" s="25"/>
      <c r="N1450" s="26"/>
      <c r="O1450" s="35"/>
      <c r="P1450" s="152"/>
      <c r="Q1450" s="39"/>
      <c r="R1450" s="31"/>
      <c r="S1450" s="36"/>
      <c r="T1450" s="221"/>
      <c r="U1450" s="36"/>
      <c r="V1450" s="221"/>
      <c r="W1450" s="36"/>
      <c r="X1450" s="221"/>
      <c r="Y1450" s="55"/>
      <c r="Z1450" s="148"/>
      <c r="AA1450" s="148"/>
      <c r="AB1450" s="225"/>
      <c r="AC1450" s="148"/>
      <c r="AD1450" s="148"/>
      <c r="AE1450" s="56"/>
      <c r="AF1450" s="112"/>
      <c r="AG1450" s="113"/>
      <c r="AH1450" s="114"/>
      <c r="AI1450" s="40"/>
      <c r="AJ1450" s="41"/>
      <c r="AK1450" s="45"/>
      <c r="AL1450" s="47"/>
      <c r="AM1450" s="47"/>
      <c r="AN1450" s="121"/>
      <c r="AO1450" s="48"/>
      <c r="AP1450" s="178"/>
      <c r="AQ1450" s="206"/>
      <c r="AR1450" s="201"/>
      <c r="AS1450" s="180">
        <f t="shared" si="66"/>
        <v>0</v>
      </c>
      <c r="AT1450" s="80" t="e">
        <f t="shared" si="67"/>
        <v>#DIV/0!</v>
      </c>
      <c r="AU1450" s="187" t="e">
        <f>Risk_CAL!V1448</f>
        <v>#DIV/0!</v>
      </c>
      <c r="AV1450" s="184"/>
      <c r="AW1450" s="49"/>
      <c r="AX1450" s="50"/>
      <c r="AY1450" s="240"/>
      <c r="AZ1450" s="241"/>
      <c r="BA1450" s="242"/>
    </row>
    <row r="1451" spans="2:53" x14ac:dyDescent="0.3">
      <c r="B1451" s="9"/>
      <c r="C1451" s="10"/>
      <c r="D1451" s="167" t="str">
        <f t="shared" si="68"/>
        <v>Guatemala</v>
      </c>
      <c r="E1451" s="10"/>
      <c r="F1451" s="10"/>
      <c r="G1451" s="11"/>
      <c r="H1451" s="10"/>
      <c r="I1451" s="12"/>
      <c r="J1451" s="24"/>
      <c r="K1451" s="25"/>
      <c r="L1451" s="171"/>
      <c r="M1451" s="25"/>
      <c r="N1451" s="26"/>
      <c r="O1451" s="35"/>
      <c r="P1451" s="152"/>
      <c r="Q1451" s="39"/>
      <c r="R1451" s="31"/>
      <c r="S1451" s="36"/>
      <c r="T1451" s="221"/>
      <c r="U1451" s="36"/>
      <c r="V1451" s="221"/>
      <c r="W1451" s="36"/>
      <c r="X1451" s="221"/>
      <c r="Y1451" s="55"/>
      <c r="Z1451" s="148"/>
      <c r="AA1451" s="148"/>
      <c r="AB1451" s="225"/>
      <c r="AC1451" s="148"/>
      <c r="AD1451" s="148"/>
      <c r="AE1451" s="56"/>
      <c r="AF1451" s="112"/>
      <c r="AG1451" s="113"/>
      <c r="AH1451" s="114"/>
      <c r="AI1451" s="40"/>
      <c r="AJ1451" s="41"/>
      <c r="AK1451" s="45"/>
      <c r="AL1451" s="47"/>
      <c r="AM1451" s="47"/>
      <c r="AN1451" s="121"/>
      <c r="AO1451" s="48"/>
      <c r="AP1451" s="178"/>
      <c r="AQ1451" s="206"/>
      <c r="AR1451" s="201"/>
      <c r="AS1451" s="180">
        <f t="shared" si="66"/>
        <v>0</v>
      </c>
      <c r="AT1451" s="80" t="e">
        <f t="shared" si="67"/>
        <v>#DIV/0!</v>
      </c>
      <c r="AU1451" s="187" t="e">
        <f>Risk_CAL!V1449</f>
        <v>#DIV/0!</v>
      </c>
      <c r="AV1451" s="184"/>
      <c r="AW1451" s="49"/>
      <c r="AX1451" s="50"/>
      <c r="AY1451" s="240"/>
      <c r="AZ1451" s="241"/>
      <c r="BA1451" s="242"/>
    </row>
    <row r="1452" spans="2:53" x14ac:dyDescent="0.3">
      <c r="B1452" s="9"/>
      <c r="C1452" s="10"/>
      <c r="D1452" s="167" t="str">
        <f t="shared" si="68"/>
        <v>Guatemala</v>
      </c>
      <c r="E1452" s="10"/>
      <c r="F1452" s="10"/>
      <c r="G1452" s="11"/>
      <c r="H1452" s="10"/>
      <c r="I1452" s="12"/>
      <c r="J1452" s="24"/>
      <c r="K1452" s="25"/>
      <c r="L1452" s="171"/>
      <c r="M1452" s="25"/>
      <c r="N1452" s="26"/>
      <c r="O1452" s="35"/>
      <c r="P1452" s="152"/>
      <c r="Q1452" s="39"/>
      <c r="R1452" s="31"/>
      <c r="S1452" s="36"/>
      <c r="T1452" s="221"/>
      <c r="U1452" s="36"/>
      <c r="V1452" s="221"/>
      <c r="W1452" s="36"/>
      <c r="X1452" s="221"/>
      <c r="Y1452" s="55"/>
      <c r="Z1452" s="148"/>
      <c r="AA1452" s="148"/>
      <c r="AB1452" s="225"/>
      <c r="AC1452" s="148"/>
      <c r="AD1452" s="148"/>
      <c r="AE1452" s="56"/>
      <c r="AF1452" s="112"/>
      <c r="AG1452" s="113"/>
      <c r="AH1452" s="114"/>
      <c r="AI1452" s="40"/>
      <c r="AJ1452" s="41"/>
      <c r="AK1452" s="45"/>
      <c r="AL1452" s="47"/>
      <c r="AM1452" s="47"/>
      <c r="AN1452" s="121"/>
      <c r="AO1452" s="48"/>
      <c r="AP1452" s="178"/>
      <c r="AQ1452" s="206"/>
      <c r="AR1452" s="201"/>
      <c r="AS1452" s="180">
        <f t="shared" si="66"/>
        <v>0</v>
      </c>
      <c r="AT1452" s="80" t="e">
        <f t="shared" si="67"/>
        <v>#DIV/0!</v>
      </c>
      <c r="AU1452" s="187" t="e">
        <f>Risk_CAL!V1450</f>
        <v>#DIV/0!</v>
      </c>
      <c r="AV1452" s="184"/>
      <c r="AW1452" s="49"/>
      <c r="AX1452" s="50"/>
      <c r="AY1452" s="240"/>
      <c r="AZ1452" s="241"/>
      <c r="BA1452" s="242"/>
    </row>
    <row r="1453" spans="2:53" x14ac:dyDescent="0.3">
      <c r="B1453" s="9"/>
      <c r="C1453" s="10"/>
      <c r="D1453" s="167" t="str">
        <f t="shared" si="68"/>
        <v>Guatemala</v>
      </c>
      <c r="E1453" s="10"/>
      <c r="F1453" s="10"/>
      <c r="G1453" s="11"/>
      <c r="H1453" s="10"/>
      <c r="I1453" s="12"/>
      <c r="J1453" s="24"/>
      <c r="K1453" s="25"/>
      <c r="L1453" s="171"/>
      <c r="M1453" s="25"/>
      <c r="N1453" s="26"/>
      <c r="O1453" s="35"/>
      <c r="P1453" s="152"/>
      <c r="Q1453" s="39"/>
      <c r="R1453" s="31"/>
      <c r="S1453" s="36"/>
      <c r="T1453" s="221"/>
      <c r="U1453" s="36"/>
      <c r="V1453" s="221"/>
      <c r="W1453" s="36"/>
      <c r="X1453" s="221"/>
      <c r="Y1453" s="55"/>
      <c r="Z1453" s="148"/>
      <c r="AA1453" s="148"/>
      <c r="AB1453" s="225"/>
      <c r="AC1453" s="148"/>
      <c r="AD1453" s="148"/>
      <c r="AE1453" s="56"/>
      <c r="AF1453" s="112"/>
      <c r="AG1453" s="113"/>
      <c r="AH1453" s="114"/>
      <c r="AI1453" s="40"/>
      <c r="AJ1453" s="41"/>
      <c r="AK1453" s="45"/>
      <c r="AL1453" s="47"/>
      <c r="AM1453" s="47"/>
      <c r="AN1453" s="121"/>
      <c r="AO1453" s="48"/>
      <c r="AP1453" s="178"/>
      <c r="AQ1453" s="206"/>
      <c r="AR1453" s="201"/>
      <c r="AS1453" s="180">
        <f t="shared" si="66"/>
        <v>0</v>
      </c>
      <c r="AT1453" s="80" t="e">
        <f t="shared" si="67"/>
        <v>#DIV/0!</v>
      </c>
      <c r="AU1453" s="187" t="e">
        <f>Risk_CAL!V1451</f>
        <v>#DIV/0!</v>
      </c>
      <c r="AV1453" s="184"/>
      <c r="AW1453" s="49"/>
      <c r="AX1453" s="50"/>
      <c r="AY1453" s="240"/>
      <c r="AZ1453" s="241"/>
      <c r="BA1453" s="242"/>
    </row>
    <row r="1454" spans="2:53" x14ac:dyDescent="0.3">
      <c r="B1454" s="9"/>
      <c r="C1454" s="10"/>
      <c r="D1454" s="167" t="str">
        <f t="shared" si="68"/>
        <v>Guatemala</v>
      </c>
      <c r="E1454" s="10"/>
      <c r="F1454" s="10"/>
      <c r="G1454" s="11"/>
      <c r="H1454" s="10"/>
      <c r="I1454" s="12"/>
      <c r="J1454" s="24"/>
      <c r="K1454" s="25"/>
      <c r="L1454" s="171"/>
      <c r="M1454" s="25"/>
      <c r="N1454" s="26"/>
      <c r="O1454" s="35"/>
      <c r="P1454" s="152"/>
      <c r="Q1454" s="39"/>
      <c r="R1454" s="31"/>
      <c r="S1454" s="36"/>
      <c r="T1454" s="221"/>
      <c r="U1454" s="36"/>
      <c r="V1454" s="221"/>
      <c r="W1454" s="36"/>
      <c r="X1454" s="221"/>
      <c r="Y1454" s="55"/>
      <c r="Z1454" s="148"/>
      <c r="AA1454" s="148"/>
      <c r="AB1454" s="225"/>
      <c r="AC1454" s="148"/>
      <c r="AD1454" s="148"/>
      <c r="AE1454" s="56"/>
      <c r="AF1454" s="112"/>
      <c r="AG1454" s="113"/>
      <c r="AH1454" s="114"/>
      <c r="AI1454" s="40"/>
      <c r="AJ1454" s="41"/>
      <c r="AK1454" s="45"/>
      <c r="AL1454" s="47"/>
      <c r="AM1454" s="47"/>
      <c r="AN1454" s="121"/>
      <c r="AO1454" s="48"/>
      <c r="AP1454" s="178"/>
      <c r="AQ1454" s="206"/>
      <c r="AR1454" s="201"/>
      <c r="AS1454" s="180">
        <f t="shared" si="66"/>
        <v>0</v>
      </c>
      <c r="AT1454" s="80" t="e">
        <f t="shared" si="67"/>
        <v>#DIV/0!</v>
      </c>
      <c r="AU1454" s="187" t="e">
        <f>Risk_CAL!V1452</f>
        <v>#DIV/0!</v>
      </c>
      <c r="AV1454" s="184"/>
      <c r="AW1454" s="49"/>
      <c r="AX1454" s="50"/>
      <c r="AY1454" s="240"/>
      <c r="AZ1454" s="241"/>
      <c r="BA1454" s="242"/>
    </row>
    <row r="1455" spans="2:53" x14ac:dyDescent="0.3">
      <c r="B1455" s="9"/>
      <c r="C1455" s="10"/>
      <c r="D1455" s="167" t="str">
        <f t="shared" si="68"/>
        <v>Guatemala</v>
      </c>
      <c r="E1455" s="10"/>
      <c r="F1455" s="10"/>
      <c r="G1455" s="11"/>
      <c r="H1455" s="10"/>
      <c r="I1455" s="12"/>
      <c r="J1455" s="24"/>
      <c r="K1455" s="25"/>
      <c r="L1455" s="171"/>
      <c r="M1455" s="25"/>
      <c r="N1455" s="26"/>
      <c r="O1455" s="35"/>
      <c r="P1455" s="152"/>
      <c r="Q1455" s="39"/>
      <c r="R1455" s="31"/>
      <c r="S1455" s="36"/>
      <c r="T1455" s="221"/>
      <c r="U1455" s="36"/>
      <c r="V1455" s="221"/>
      <c r="W1455" s="36"/>
      <c r="X1455" s="221"/>
      <c r="Y1455" s="55"/>
      <c r="Z1455" s="148"/>
      <c r="AA1455" s="148"/>
      <c r="AB1455" s="225"/>
      <c r="AC1455" s="148"/>
      <c r="AD1455" s="148"/>
      <c r="AE1455" s="56"/>
      <c r="AF1455" s="112"/>
      <c r="AG1455" s="113"/>
      <c r="AH1455" s="114"/>
      <c r="AI1455" s="40"/>
      <c r="AJ1455" s="41"/>
      <c r="AK1455" s="45"/>
      <c r="AL1455" s="47"/>
      <c r="AM1455" s="47"/>
      <c r="AN1455" s="121"/>
      <c r="AO1455" s="48"/>
      <c r="AP1455" s="178"/>
      <c r="AQ1455" s="206"/>
      <c r="AR1455" s="201"/>
      <c r="AS1455" s="180">
        <f t="shared" si="66"/>
        <v>0</v>
      </c>
      <c r="AT1455" s="80" t="e">
        <f t="shared" si="67"/>
        <v>#DIV/0!</v>
      </c>
      <c r="AU1455" s="187" t="e">
        <f>Risk_CAL!V1453</f>
        <v>#DIV/0!</v>
      </c>
      <c r="AV1455" s="184"/>
      <c r="AW1455" s="49"/>
      <c r="AX1455" s="50"/>
      <c r="AY1455" s="240"/>
      <c r="AZ1455" s="241"/>
      <c r="BA1455" s="242"/>
    </row>
    <row r="1456" spans="2:53" x14ac:dyDescent="0.3">
      <c r="B1456" s="9"/>
      <c r="C1456" s="10"/>
      <c r="D1456" s="167" t="str">
        <f t="shared" si="68"/>
        <v>Guatemala</v>
      </c>
      <c r="E1456" s="10"/>
      <c r="F1456" s="10"/>
      <c r="G1456" s="11"/>
      <c r="H1456" s="10"/>
      <c r="I1456" s="12"/>
      <c r="J1456" s="24"/>
      <c r="K1456" s="25"/>
      <c r="L1456" s="171"/>
      <c r="M1456" s="25"/>
      <c r="N1456" s="26"/>
      <c r="O1456" s="35"/>
      <c r="P1456" s="152"/>
      <c r="Q1456" s="39"/>
      <c r="R1456" s="31"/>
      <c r="S1456" s="36"/>
      <c r="T1456" s="221"/>
      <c r="U1456" s="36"/>
      <c r="V1456" s="221"/>
      <c r="W1456" s="36"/>
      <c r="X1456" s="221"/>
      <c r="Y1456" s="55"/>
      <c r="Z1456" s="148"/>
      <c r="AA1456" s="148"/>
      <c r="AB1456" s="225"/>
      <c r="AC1456" s="148"/>
      <c r="AD1456" s="148"/>
      <c r="AE1456" s="56"/>
      <c r="AF1456" s="112"/>
      <c r="AG1456" s="113"/>
      <c r="AH1456" s="114"/>
      <c r="AI1456" s="40"/>
      <c r="AJ1456" s="41"/>
      <c r="AK1456" s="45"/>
      <c r="AL1456" s="47"/>
      <c r="AM1456" s="47"/>
      <c r="AN1456" s="121"/>
      <c r="AO1456" s="48"/>
      <c r="AP1456" s="178"/>
      <c r="AQ1456" s="206"/>
      <c r="AR1456" s="201"/>
      <c r="AS1456" s="180">
        <f t="shared" si="66"/>
        <v>0</v>
      </c>
      <c r="AT1456" s="80" t="e">
        <f t="shared" si="67"/>
        <v>#DIV/0!</v>
      </c>
      <c r="AU1456" s="187" t="e">
        <f>Risk_CAL!V1454</f>
        <v>#DIV/0!</v>
      </c>
      <c r="AV1456" s="184"/>
      <c r="AW1456" s="49"/>
      <c r="AX1456" s="50"/>
      <c r="AY1456" s="240"/>
      <c r="AZ1456" s="241"/>
      <c r="BA1456" s="242"/>
    </row>
    <row r="1457" spans="2:53" x14ac:dyDescent="0.3">
      <c r="B1457" s="9"/>
      <c r="C1457" s="10"/>
      <c r="D1457" s="167" t="str">
        <f t="shared" si="68"/>
        <v>Guatemala</v>
      </c>
      <c r="E1457" s="10"/>
      <c r="F1457" s="10"/>
      <c r="G1457" s="11"/>
      <c r="H1457" s="10"/>
      <c r="I1457" s="12"/>
      <c r="J1457" s="24"/>
      <c r="K1457" s="25"/>
      <c r="L1457" s="171"/>
      <c r="M1457" s="25"/>
      <c r="N1457" s="26"/>
      <c r="O1457" s="35"/>
      <c r="P1457" s="152"/>
      <c r="Q1457" s="39"/>
      <c r="R1457" s="31"/>
      <c r="S1457" s="36"/>
      <c r="T1457" s="221"/>
      <c r="U1457" s="36"/>
      <c r="V1457" s="221"/>
      <c r="W1457" s="36"/>
      <c r="X1457" s="221"/>
      <c r="Y1457" s="55"/>
      <c r="Z1457" s="148"/>
      <c r="AA1457" s="148"/>
      <c r="AB1457" s="225"/>
      <c r="AC1457" s="148"/>
      <c r="AD1457" s="148"/>
      <c r="AE1457" s="56"/>
      <c r="AF1457" s="112"/>
      <c r="AG1457" s="113"/>
      <c r="AH1457" s="114"/>
      <c r="AI1457" s="40"/>
      <c r="AJ1457" s="41"/>
      <c r="AK1457" s="45"/>
      <c r="AL1457" s="47"/>
      <c r="AM1457" s="47"/>
      <c r="AN1457" s="121"/>
      <c r="AO1457" s="48"/>
      <c r="AP1457" s="178"/>
      <c r="AQ1457" s="206"/>
      <c r="AR1457" s="201"/>
      <c r="AS1457" s="180">
        <f t="shared" si="66"/>
        <v>0</v>
      </c>
      <c r="AT1457" s="80" t="e">
        <f t="shared" si="67"/>
        <v>#DIV/0!</v>
      </c>
      <c r="AU1457" s="187" t="e">
        <f>Risk_CAL!V1455</f>
        <v>#DIV/0!</v>
      </c>
      <c r="AV1457" s="184"/>
      <c r="AW1457" s="49"/>
      <c r="AX1457" s="50"/>
      <c r="AY1457" s="240"/>
      <c r="AZ1457" s="241"/>
      <c r="BA1457" s="242"/>
    </row>
    <row r="1458" spans="2:53" x14ac:dyDescent="0.3">
      <c r="B1458" s="9"/>
      <c r="C1458" s="10"/>
      <c r="D1458" s="167" t="str">
        <f t="shared" si="68"/>
        <v>Guatemala</v>
      </c>
      <c r="E1458" s="10"/>
      <c r="F1458" s="10"/>
      <c r="G1458" s="11"/>
      <c r="H1458" s="10"/>
      <c r="I1458" s="12"/>
      <c r="J1458" s="24"/>
      <c r="K1458" s="25"/>
      <c r="L1458" s="171"/>
      <c r="M1458" s="25"/>
      <c r="N1458" s="26"/>
      <c r="O1458" s="35"/>
      <c r="P1458" s="152"/>
      <c r="Q1458" s="39"/>
      <c r="R1458" s="31"/>
      <c r="S1458" s="36"/>
      <c r="T1458" s="221"/>
      <c r="U1458" s="36"/>
      <c r="V1458" s="221"/>
      <c r="W1458" s="36"/>
      <c r="X1458" s="221"/>
      <c r="Y1458" s="55"/>
      <c r="Z1458" s="148"/>
      <c r="AA1458" s="148"/>
      <c r="AB1458" s="225"/>
      <c r="AC1458" s="148"/>
      <c r="AD1458" s="148"/>
      <c r="AE1458" s="56"/>
      <c r="AF1458" s="112"/>
      <c r="AG1458" s="113"/>
      <c r="AH1458" s="114"/>
      <c r="AI1458" s="40"/>
      <c r="AJ1458" s="41"/>
      <c r="AK1458" s="45"/>
      <c r="AL1458" s="47"/>
      <c r="AM1458" s="47"/>
      <c r="AN1458" s="121"/>
      <c r="AO1458" s="48"/>
      <c r="AP1458" s="178"/>
      <c r="AQ1458" s="206"/>
      <c r="AR1458" s="201"/>
      <c r="AS1458" s="180">
        <f t="shared" si="66"/>
        <v>0</v>
      </c>
      <c r="AT1458" s="80" t="e">
        <f t="shared" si="67"/>
        <v>#DIV/0!</v>
      </c>
      <c r="AU1458" s="187" t="e">
        <f>Risk_CAL!V1456</f>
        <v>#DIV/0!</v>
      </c>
      <c r="AV1458" s="184"/>
      <c r="AW1458" s="49"/>
      <c r="AX1458" s="50"/>
      <c r="AY1458" s="240"/>
      <c r="AZ1458" s="241"/>
      <c r="BA1458" s="242"/>
    </row>
    <row r="1459" spans="2:53" x14ac:dyDescent="0.3">
      <c r="B1459" s="9"/>
      <c r="C1459" s="10"/>
      <c r="D1459" s="167" t="str">
        <f t="shared" si="68"/>
        <v>Guatemala</v>
      </c>
      <c r="E1459" s="10"/>
      <c r="F1459" s="10"/>
      <c r="G1459" s="11"/>
      <c r="H1459" s="10"/>
      <c r="I1459" s="12"/>
      <c r="J1459" s="24"/>
      <c r="K1459" s="25"/>
      <c r="L1459" s="171"/>
      <c r="M1459" s="25"/>
      <c r="N1459" s="26"/>
      <c r="O1459" s="35"/>
      <c r="P1459" s="152"/>
      <c r="Q1459" s="39"/>
      <c r="R1459" s="31"/>
      <c r="S1459" s="36"/>
      <c r="T1459" s="221"/>
      <c r="U1459" s="36"/>
      <c r="V1459" s="221"/>
      <c r="W1459" s="36"/>
      <c r="X1459" s="221"/>
      <c r="Y1459" s="55"/>
      <c r="Z1459" s="148"/>
      <c r="AA1459" s="148"/>
      <c r="AB1459" s="225"/>
      <c r="AC1459" s="148"/>
      <c r="AD1459" s="148"/>
      <c r="AE1459" s="56"/>
      <c r="AF1459" s="112"/>
      <c r="AG1459" s="113"/>
      <c r="AH1459" s="114"/>
      <c r="AI1459" s="40"/>
      <c r="AJ1459" s="41"/>
      <c r="AK1459" s="45"/>
      <c r="AL1459" s="47"/>
      <c r="AM1459" s="47"/>
      <c r="AN1459" s="121"/>
      <c r="AO1459" s="48"/>
      <c r="AP1459" s="178"/>
      <c r="AQ1459" s="206"/>
      <c r="AR1459" s="201"/>
      <c r="AS1459" s="180">
        <f t="shared" si="66"/>
        <v>0</v>
      </c>
      <c r="AT1459" s="80" t="e">
        <f t="shared" si="67"/>
        <v>#DIV/0!</v>
      </c>
      <c r="AU1459" s="187" t="e">
        <f>Risk_CAL!V1457</f>
        <v>#DIV/0!</v>
      </c>
      <c r="AV1459" s="184"/>
      <c r="AW1459" s="49"/>
      <c r="AX1459" s="50"/>
      <c r="AY1459" s="240"/>
      <c r="AZ1459" s="241"/>
      <c r="BA1459" s="242"/>
    </row>
    <row r="1460" spans="2:53" x14ac:dyDescent="0.3">
      <c r="B1460" s="9"/>
      <c r="C1460" s="10"/>
      <c r="D1460" s="167" t="str">
        <f t="shared" si="68"/>
        <v>Guatemala</v>
      </c>
      <c r="E1460" s="10"/>
      <c r="F1460" s="10"/>
      <c r="G1460" s="11"/>
      <c r="H1460" s="10"/>
      <c r="I1460" s="12"/>
      <c r="J1460" s="24"/>
      <c r="K1460" s="25"/>
      <c r="L1460" s="171"/>
      <c r="M1460" s="25"/>
      <c r="N1460" s="26"/>
      <c r="O1460" s="35"/>
      <c r="P1460" s="152"/>
      <c r="Q1460" s="39"/>
      <c r="R1460" s="31"/>
      <c r="S1460" s="36"/>
      <c r="T1460" s="221"/>
      <c r="U1460" s="36"/>
      <c r="V1460" s="221"/>
      <c r="W1460" s="36"/>
      <c r="X1460" s="221"/>
      <c r="Y1460" s="55"/>
      <c r="Z1460" s="148"/>
      <c r="AA1460" s="148"/>
      <c r="AB1460" s="225"/>
      <c r="AC1460" s="148"/>
      <c r="AD1460" s="148"/>
      <c r="AE1460" s="56"/>
      <c r="AF1460" s="112"/>
      <c r="AG1460" s="113"/>
      <c r="AH1460" s="114"/>
      <c r="AI1460" s="40"/>
      <c r="AJ1460" s="41"/>
      <c r="AK1460" s="45"/>
      <c r="AL1460" s="47"/>
      <c r="AM1460" s="47"/>
      <c r="AN1460" s="121"/>
      <c r="AO1460" s="48"/>
      <c r="AP1460" s="178"/>
      <c r="AQ1460" s="206"/>
      <c r="AR1460" s="201"/>
      <c r="AS1460" s="180">
        <f t="shared" si="66"/>
        <v>0</v>
      </c>
      <c r="AT1460" s="80" t="e">
        <f t="shared" si="67"/>
        <v>#DIV/0!</v>
      </c>
      <c r="AU1460" s="187" t="e">
        <f>Risk_CAL!V1458</f>
        <v>#DIV/0!</v>
      </c>
      <c r="AV1460" s="184"/>
      <c r="AW1460" s="49"/>
      <c r="AX1460" s="50"/>
      <c r="AY1460" s="240"/>
      <c r="AZ1460" s="241"/>
      <c r="BA1460" s="242"/>
    </row>
    <row r="1461" spans="2:53" x14ac:dyDescent="0.3">
      <c r="B1461" s="9"/>
      <c r="C1461" s="10"/>
      <c r="D1461" s="167" t="str">
        <f t="shared" si="68"/>
        <v>Guatemala</v>
      </c>
      <c r="E1461" s="10"/>
      <c r="F1461" s="10"/>
      <c r="G1461" s="11"/>
      <c r="H1461" s="10"/>
      <c r="I1461" s="12"/>
      <c r="J1461" s="24"/>
      <c r="K1461" s="25"/>
      <c r="L1461" s="171"/>
      <c r="M1461" s="25"/>
      <c r="N1461" s="26"/>
      <c r="O1461" s="35"/>
      <c r="P1461" s="152"/>
      <c r="Q1461" s="39"/>
      <c r="R1461" s="31"/>
      <c r="S1461" s="36"/>
      <c r="T1461" s="221"/>
      <c r="U1461" s="36"/>
      <c r="V1461" s="221"/>
      <c r="W1461" s="36"/>
      <c r="X1461" s="221"/>
      <c r="Y1461" s="55"/>
      <c r="Z1461" s="148"/>
      <c r="AA1461" s="148"/>
      <c r="AB1461" s="225"/>
      <c r="AC1461" s="148"/>
      <c r="AD1461" s="148"/>
      <c r="AE1461" s="56"/>
      <c r="AF1461" s="112"/>
      <c r="AG1461" s="113"/>
      <c r="AH1461" s="114"/>
      <c r="AI1461" s="40"/>
      <c r="AJ1461" s="41"/>
      <c r="AK1461" s="45"/>
      <c r="AL1461" s="47"/>
      <c r="AM1461" s="47"/>
      <c r="AN1461" s="121"/>
      <c r="AO1461" s="48"/>
      <c r="AP1461" s="178"/>
      <c r="AQ1461" s="206"/>
      <c r="AR1461" s="201"/>
      <c r="AS1461" s="180">
        <f t="shared" si="66"/>
        <v>0</v>
      </c>
      <c r="AT1461" s="80" t="e">
        <f t="shared" si="67"/>
        <v>#DIV/0!</v>
      </c>
      <c r="AU1461" s="187" t="e">
        <f>Risk_CAL!V1459</f>
        <v>#DIV/0!</v>
      </c>
      <c r="AV1461" s="184"/>
      <c r="AW1461" s="49"/>
      <c r="AX1461" s="50"/>
      <c r="AY1461" s="240"/>
      <c r="AZ1461" s="241"/>
      <c r="BA1461" s="242"/>
    </row>
    <row r="1462" spans="2:53" x14ac:dyDescent="0.3">
      <c r="B1462" s="9"/>
      <c r="C1462" s="10"/>
      <c r="D1462" s="167" t="str">
        <f t="shared" si="68"/>
        <v>Guatemala</v>
      </c>
      <c r="E1462" s="10"/>
      <c r="F1462" s="10"/>
      <c r="G1462" s="11"/>
      <c r="H1462" s="10"/>
      <c r="I1462" s="12"/>
      <c r="J1462" s="24"/>
      <c r="K1462" s="25"/>
      <c r="L1462" s="171"/>
      <c r="M1462" s="25"/>
      <c r="N1462" s="26"/>
      <c r="O1462" s="35"/>
      <c r="P1462" s="152"/>
      <c r="Q1462" s="39"/>
      <c r="R1462" s="31"/>
      <c r="S1462" s="36"/>
      <c r="T1462" s="221"/>
      <c r="U1462" s="36"/>
      <c r="V1462" s="221"/>
      <c r="W1462" s="36"/>
      <c r="X1462" s="221"/>
      <c r="Y1462" s="55"/>
      <c r="Z1462" s="148"/>
      <c r="AA1462" s="148"/>
      <c r="AB1462" s="225"/>
      <c r="AC1462" s="148"/>
      <c r="AD1462" s="148"/>
      <c r="AE1462" s="56"/>
      <c r="AF1462" s="112"/>
      <c r="AG1462" s="113"/>
      <c r="AH1462" s="114"/>
      <c r="AI1462" s="40"/>
      <c r="AJ1462" s="41"/>
      <c r="AK1462" s="45"/>
      <c r="AL1462" s="47"/>
      <c r="AM1462" s="47"/>
      <c r="AN1462" s="121"/>
      <c r="AO1462" s="48"/>
      <c r="AP1462" s="178"/>
      <c r="AQ1462" s="206"/>
      <c r="AR1462" s="201"/>
      <c r="AS1462" s="180">
        <f t="shared" si="66"/>
        <v>0</v>
      </c>
      <c r="AT1462" s="80" t="e">
        <f t="shared" si="67"/>
        <v>#DIV/0!</v>
      </c>
      <c r="AU1462" s="187" t="e">
        <f>Risk_CAL!V1460</f>
        <v>#DIV/0!</v>
      </c>
      <c r="AV1462" s="184"/>
      <c r="AW1462" s="49"/>
      <c r="AX1462" s="50"/>
      <c r="AY1462" s="240"/>
      <c r="AZ1462" s="241"/>
      <c r="BA1462" s="242"/>
    </row>
    <row r="1463" spans="2:53" x14ac:dyDescent="0.3">
      <c r="B1463" s="9"/>
      <c r="C1463" s="10"/>
      <c r="D1463" s="167" t="str">
        <f t="shared" si="68"/>
        <v>Guatemala</v>
      </c>
      <c r="E1463" s="10"/>
      <c r="F1463" s="10"/>
      <c r="G1463" s="11"/>
      <c r="H1463" s="10"/>
      <c r="I1463" s="12"/>
      <c r="J1463" s="24"/>
      <c r="K1463" s="25"/>
      <c r="L1463" s="171"/>
      <c r="M1463" s="25"/>
      <c r="N1463" s="26"/>
      <c r="O1463" s="35"/>
      <c r="P1463" s="152"/>
      <c r="Q1463" s="39"/>
      <c r="R1463" s="31"/>
      <c r="S1463" s="36"/>
      <c r="T1463" s="221"/>
      <c r="U1463" s="36"/>
      <c r="V1463" s="221"/>
      <c r="W1463" s="36"/>
      <c r="X1463" s="221"/>
      <c r="Y1463" s="55"/>
      <c r="Z1463" s="148"/>
      <c r="AA1463" s="148"/>
      <c r="AB1463" s="225"/>
      <c r="AC1463" s="148"/>
      <c r="AD1463" s="148"/>
      <c r="AE1463" s="56"/>
      <c r="AF1463" s="112"/>
      <c r="AG1463" s="113"/>
      <c r="AH1463" s="114"/>
      <c r="AI1463" s="40"/>
      <c r="AJ1463" s="41"/>
      <c r="AK1463" s="45"/>
      <c r="AL1463" s="47"/>
      <c r="AM1463" s="47"/>
      <c r="AN1463" s="121"/>
      <c r="AO1463" s="48"/>
      <c r="AP1463" s="178"/>
      <c r="AQ1463" s="206"/>
      <c r="AR1463" s="201"/>
      <c r="AS1463" s="180">
        <f t="shared" si="66"/>
        <v>0</v>
      </c>
      <c r="AT1463" s="80" t="e">
        <f t="shared" si="67"/>
        <v>#DIV/0!</v>
      </c>
      <c r="AU1463" s="187" t="e">
        <f>Risk_CAL!V1461</f>
        <v>#DIV/0!</v>
      </c>
      <c r="AV1463" s="184"/>
      <c r="AW1463" s="49"/>
      <c r="AX1463" s="50"/>
      <c r="AY1463" s="240"/>
      <c r="AZ1463" s="241"/>
      <c r="BA1463" s="242"/>
    </row>
    <row r="1464" spans="2:53" x14ac:dyDescent="0.3">
      <c r="B1464" s="9"/>
      <c r="C1464" s="10"/>
      <c r="D1464" s="167" t="str">
        <f t="shared" si="68"/>
        <v>Guatemala</v>
      </c>
      <c r="E1464" s="10"/>
      <c r="F1464" s="10"/>
      <c r="G1464" s="11"/>
      <c r="H1464" s="10"/>
      <c r="I1464" s="12"/>
      <c r="J1464" s="24"/>
      <c r="K1464" s="25"/>
      <c r="L1464" s="171"/>
      <c r="M1464" s="25"/>
      <c r="N1464" s="26"/>
      <c r="O1464" s="35"/>
      <c r="P1464" s="152"/>
      <c r="Q1464" s="39"/>
      <c r="R1464" s="31"/>
      <c r="S1464" s="36"/>
      <c r="T1464" s="221"/>
      <c r="U1464" s="36"/>
      <c r="V1464" s="221"/>
      <c r="W1464" s="36"/>
      <c r="X1464" s="221"/>
      <c r="Y1464" s="55"/>
      <c r="Z1464" s="148"/>
      <c r="AA1464" s="148"/>
      <c r="AB1464" s="225"/>
      <c r="AC1464" s="148"/>
      <c r="AD1464" s="148"/>
      <c r="AE1464" s="56"/>
      <c r="AF1464" s="112"/>
      <c r="AG1464" s="113"/>
      <c r="AH1464" s="114"/>
      <c r="AI1464" s="40"/>
      <c r="AJ1464" s="41"/>
      <c r="AK1464" s="45"/>
      <c r="AL1464" s="47"/>
      <c r="AM1464" s="47"/>
      <c r="AN1464" s="121"/>
      <c r="AO1464" s="48"/>
      <c r="AP1464" s="178"/>
      <c r="AQ1464" s="206"/>
      <c r="AR1464" s="201"/>
      <c r="AS1464" s="180">
        <f t="shared" si="66"/>
        <v>0</v>
      </c>
      <c r="AT1464" s="80" t="e">
        <f t="shared" si="67"/>
        <v>#DIV/0!</v>
      </c>
      <c r="AU1464" s="187" t="e">
        <f>Risk_CAL!V1462</f>
        <v>#DIV/0!</v>
      </c>
      <c r="AV1464" s="184"/>
      <c r="AW1464" s="49"/>
      <c r="AX1464" s="50"/>
      <c r="AY1464" s="240"/>
      <c r="AZ1464" s="241"/>
      <c r="BA1464" s="242"/>
    </row>
    <row r="1465" spans="2:53" x14ac:dyDescent="0.3">
      <c r="B1465" s="9"/>
      <c r="C1465" s="10"/>
      <c r="D1465" s="167" t="str">
        <f t="shared" si="68"/>
        <v>Guatemala</v>
      </c>
      <c r="E1465" s="10"/>
      <c r="F1465" s="10"/>
      <c r="G1465" s="11"/>
      <c r="H1465" s="10"/>
      <c r="I1465" s="12"/>
      <c r="J1465" s="24"/>
      <c r="K1465" s="25"/>
      <c r="L1465" s="171"/>
      <c r="M1465" s="25"/>
      <c r="N1465" s="26"/>
      <c r="O1465" s="35"/>
      <c r="P1465" s="152"/>
      <c r="Q1465" s="39"/>
      <c r="R1465" s="31"/>
      <c r="S1465" s="36"/>
      <c r="T1465" s="221"/>
      <c r="U1465" s="36"/>
      <c r="V1465" s="221"/>
      <c r="W1465" s="36"/>
      <c r="X1465" s="221"/>
      <c r="Y1465" s="55"/>
      <c r="Z1465" s="148"/>
      <c r="AA1465" s="148"/>
      <c r="AB1465" s="225"/>
      <c r="AC1465" s="148"/>
      <c r="AD1465" s="148"/>
      <c r="AE1465" s="56"/>
      <c r="AF1465" s="112"/>
      <c r="AG1465" s="113"/>
      <c r="AH1465" s="114"/>
      <c r="AI1465" s="40"/>
      <c r="AJ1465" s="41"/>
      <c r="AK1465" s="45"/>
      <c r="AL1465" s="47"/>
      <c r="AM1465" s="47"/>
      <c r="AN1465" s="121"/>
      <c r="AO1465" s="48"/>
      <c r="AP1465" s="178"/>
      <c r="AQ1465" s="206"/>
      <c r="AR1465" s="201"/>
      <c r="AS1465" s="180">
        <f t="shared" si="66"/>
        <v>0</v>
      </c>
      <c r="AT1465" s="80" t="e">
        <f t="shared" si="67"/>
        <v>#DIV/0!</v>
      </c>
      <c r="AU1465" s="187" t="e">
        <f>Risk_CAL!V1463</f>
        <v>#DIV/0!</v>
      </c>
      <c r="AV1465" s="184"/>
      <c r="AW1465" s="49"/>
      <c r="AX1465" s="50"/>
      <c r="AY1465" s="240"/>
      <c r="AZ1465" s="241"/>
      <c r="BA1465" s="242"/>
    </row>
    <row r="1466" spans="2:53" x14ac:dyDescent="0.3">
      <c r="B1466" s="9"/>
      <c r="C1466" s="10"/>
      <c r="D1466" s="167" t="str">
        <f t="shared" si="68"/>
        <v>Guatemala</v>
      </c>
      <c r="E1466" s="10"/>
      <c r="F1466" s="10"/>
      <c r="G1466" s="11"/>
      <c r="H1466" s="10"/>
      <c r="I1466" s="12"/>
      <c r="J1466" s="24"/>
      <c r="K1466" s="25"/>
      <c r="L1466" s="171"/>
      <c r="M1466" s="25"/>
      <c r="N1466" s="26"/>
      <c r="O1466" s="35"/>
      <c r="P1466" s="152"/>
      <c r="Q1466" s="39"/>
      <c r="R1466" s="31"/>
      <c r="S1466" s="36"/>
      <c r="T1466" s="221"/>
      <c r="U1466" s="36"/>
      <c r="V1466" s="221"/>
      <c r="W1466" s="36"/>
      <c r="X1466" s="221"/>
      <c r="Y1466" s="55"/>
      <c r="Z1466" s="148"/>
      <c r="AA1466" s="148"/>
      <c r="AB1466" s="225"/>
      <c r="AC1466" s="148"/>
      <c r="AD1466" s="148"/>
      <c r="AE1466" s="56"/>
      <c r="AF1466" s="112"/>
      <c r="AG1466" s="113"/>
      <c r="AH1466" s="114"/>
      <c r="AI1466" s="40"/>
      <c r="AJ1466" s="41"/>
      <c r="AK1466" s="45"/>
      <c r="AL1466" s="47"/>
      <c r="AM1466" s="47"/>
      <c r="AN1466" s="121"/>
      <c r="AO1466" s="48"/>
      <c r="AP1466" s="178"/>
      <c r="AQ1466" s="206"/>
      <c r="AR1466" s="201"/>
      <c r="AS1466" s="180">
        <f t="shared" si="66"/>
        <v>0</v>
      </c>
      <c r="AT1466" s="80" t="e">
        <f t="shared" si="67"/>
        <v>#DIV/0!</v>
      </c>
      <c r="AU1466" s="187" t="e">
        <f>Risk_CAL!V1464</f>
        <v>#DIV/0!</v>
      </c>
      <c r="AV1466" s="184"/>
      <c r="AW1466" s="49"/>
      <c r="AX1466" s="50"/>
      <c r="AY1466" s="240"/>
      <c r="AZ1466" s="241"/>
      <c r="BA1466" s="242"/>
    </row>
    <row r="1467" spans="2:53" x14ac:dyDescent="0.3">
      <c r="B1467" s="9"/>
      <c r="C1467" s="10"/>
      <c r="D1467" s="167" t="str">
        <f t="shared" si="68"/>
        <v>Guatemala</v>
      </c>
      <c r="E1467" s="10"/>
      <c r="F1467" s="10"/>
      <c r="G1467" s="11"/>
      <c r="H1467" s="10"/>
      <c r="I1467" s="12"/>
      <c r="J1467" s="24"/>
      <c r="K1467" s="25"/>
      <c r="L1467" s="171"/>
      <c r="M1467" s="25"/>
      <c r="N1467" s="26"/>
      <c r="O1467" s="35"/>
      <c r="P1467" s="152"/>
      <c r="Q1467" s="39"/>
      <c r="R1467" s="31"/>
      <c r="S1467" s="36"/>
      <c r="T1467" s="221"/>
      <c r="U1467" s="36"/>
      <c r="V1467" s="221"/>
      <c r="W1467" s="36"/>
      <c r="X1467" s="221"/>
      <c r="Y1467" s="55"/>
      <c r="Z1467" s="148"/>
      <c r="AA1467" s="148"/>
      <c r="AB1467" s="225"/>
      <c r="AC1467" s="148"/>
      <c r="AD1467" s="148"/>
      <c r="AE1467" s="56"/>
      <c r="AF1467" s="112"/>
      <c r="AG1467" s="113"/>
      <c r="AH1467" s="114"/>
      <c r="AI1467" s="40"/>
      <c r="AJ1467" s="41"/>
      <c r="AK1467" s="45"/>
      <c r="AL1467" s="47"/>
      <c r="AM1467" s="47"/>
      <c r="AN1467" s="121"/>
      <c r="AO1467" s="48"/>
      <c r="AP1467" s="178"/>
      <c r="AQ1467" s="206"/>
      <c r="AR1467" s="201"/>
      <c r="AS1467" s="180">
        <f t="shared" si="66"/>
        <v>0</v>
      </c>
      <c r="AT1467" s="80" t="e">
        <f t="shared" si="67"/>
        <v>#DIV/0!</v>
      </c>
      <c r="AU1467" s="187" t="e">
        <f>Risk_CAL!V1465</f>
        <v>#DIV/0!</v>
      </c>
      <c r="AV1467" s="184"/>
      <c r="AW1467" s="49"/>
      <c r="AX1467" s="50"/>
      <c r="AY1467" s="240"/>
      <c r="AZ1467" s="241"/>
      <c r="BA1467" s="242"/>
    </row>
    <row r="1468" spans="2:53" x14ac:dyDescent="0.3">
      <c r="B1468" s="9"/>
      <c r="C1468" s="10"/>
      <c r="D1468" s="167" t="str">
        <f t="shared" si="68"/>
        <v>Guatemala</v>
      </c>
      <c r="E1468" s="10"/>
      <c r="F1468" s="10"/>
      <c r="G1468" s="11"/>
      <c r="H1468" s="10"/>
      <c r="I1468" s="12"/>
      <c r="J1468" s="24"/>
      <c r="K1468" s="25"/>
      <c r="L1468" s="171"/>
      <c r="M1468" s="25"/>
      <c r="N1468" s="26"/>
      <c r="O1468" s="35"/>
      <c r="P1468" s="152"/>
      <c r="Q1468" s="39"/>
      <c r="R1468" s="31"/>
      <c r="S1468" s="36"/>
      <c r="T1468" s="221"/>
      <c r="U1468" s="36"/>
      <c r="V1468" s="221"/>
      <c r="W1468" s="36"/>
      <c r="X1468" s="221"/>
      <c r="Y1468" s="55"/>
      <c r="Z1468" s="148"/>
      <c r="AA1468" s="148"/>
      <c r="AB1468" s="225"/>
      <c r="AC1468" s="148"/>
      <c r="AD1468" s="148"/>
      <c r="AE1468" s="56"/>
      <c r="AF1468" s="112"/>
      <c r="AG1468" s="113"/>
      <c r="AH1468" s="114"/>
      <c r="AI1468" s="40"/>
      <c r="AJ1468" s="41"/>
      <c r="AK1468" s="45"/>
      <c r="AL1468" s="47"/>
      <c r="AM1468" s="47"/>
      <c r="AN1468" s="121"/>
      <c r="AO1468" s="48"/>
      <c r="AP1468" s="178"/>
      <c r="AQ1468" s="206"/>
      <c r="AR1468" s="201"/>
      <c r="AS1468" s="180">
        <f t="shared" si="66"/>
        <v>0</v>
      </c>
      <c r="AT1468" s="80" t="e">
        <f t="shared" si="67"/>
        <v>#DIV/0!</v>
      </c>
      <c r="AU1468" s="187" t="e">
        <f>Risk_CAL!V1466</f>
        <v>#DIV/0!</v>
      </c>
      <c r="AV1468" s="184"/>
      <c r="AW1468" s="49"/>
      <c r="AX1468" s="50"/>
      <c r="AY1468" s="240"/>
      <c r="AZ1468" s="241"/>
      <c r="BA1468" s="242"/>
    </row>
    <row r="1469" spans="2:53" x14ac:dyDescent="0.3">
      <c r="B1469" s="9"/>
      <c r="C1469" s="10"/>
      <c r="D1469" s="167" t="str">
        <f t="shared" si="68"/>
        <v>Guatemala</v>
      </c>
      <c r="E1469" s="10"/>
      <c r="F1469" s="10"/>
      <c r="G1469" s="11"/>
      <c r="H1469" s="10"/>
      <c r="I1469" s="12"/>
      <c r="J1469" s="24"/>
      <c r="K1469" s="25"/>
      <c r="L1469" s="171"/>
      <c r="M1469" s="25"/>
      <c r="N1469" s="26"/>
      <c r="O1469" s="35"/>
      <c r="P1469" s="152"/>
      <c r="Q1469" s="39"/>
      <c r="R1469" s="31"/>
      <c r="S1469" s="36"/>
      <c r="T1469" s="221"/>
      <c r="U1469" s="36"/>
      <c r="V1469" s="221"/>
      <c r="W1469" s="36"/>
      <c r="X1469" s="221"/>
      <c r="Y1469" s="55"/>
      <c r="Z1469" s="148"/>
      <c r="AA1469" s="148"/>
      <c r="AB1469" s="225"/>
      <c r="AC1469" s="148"/>
      <c r="AD1469" s="148"/>
      <c r="AE1469" s="56"/>
      <c r="AF1469" s="112"/>
      <c r="AG1469" s="113"/>
      <c r="AH1469" s="114"/>
      <c r="AI1469" s="40"/>
      <c r="AJ1469" s="41"/>
      <c r="AK1469" s="45"/>
      <c r="AL1469" s="47"/>
      <c r="AM1469" s="47"/>
      <c r="AN1469" s="121"/>
      <c r="AO1469" s="48"/>
      <c r="AP1469" s="178"/>
      <c r="AQ1469" s="206"/>
      <c r="AR1469" s="201"/>
      <c r="AS1469" s="180">
        <f t="shared" si="66"/>
        <v>0</v>
      </c>
      <c r="AT1469" s="80" t="e">
        <f t="shared" si="67"/>
        <v>#DIV/0!</v>
      </c>
      <c r="AU1469" s="187" t="e">
        <f>Risk_CAL!V1467</f>
        <v>#DIV/0!</v>
      </c>
      <c r="AV1469" s="184"/>
      <c r="AW1469" s="49"/>
      <c r="AX1469" s="50"/>
      <c r="AY1469" s="240"/>
      <c r="AZ1469" s="241"/>
      <c r="BA1469" s="242"/>
    </row>
    <row r="1470" spans="2:53" x14ac:dyDescent="0.3">
      <c r="B1470" s="9"/>
      <c r="C1470" s="10"/>
      <c r="D1470" s="167" t="str">
        <f t="shared" si="68"/>
        <v>Guatemala</v>
      </c>
      <c r="E1470" s="10"/>
      <c r="F1470" s="10"/>
      <c r="G1470" s="11"/>
      <c r="H1470" s="10"/>
      <c r="I1470" s="12"/>
      <c r="J1470" s="24"/>
      <c r="K1470" s="25"/>
      <c r="L1470" s="171"/>
      <c r="M1470" s="25"/>
      <c r="N1470" s="26"/>
      <c r="O1470" s="35"/>
      <c r="P1470" s="152"/>
      <c r="Q1470" s="39"/>
      <c r="R1470" s="31"/>
      <c r="S1470" s="36"/>
      <c r="T1470" s="221"/>
      <c r="U1470" s="36"/>
      <c r="V1470" s="221"/>
      <c r="W1470" s="36"/>
      <c r="X1470" s="221"/>
      <c r="Y1470" s="55"/>
      <c r="Z1470" s="148"/>
      <c r="AA1470" s="148"/>
      <c r="AB1470" s="225"/>
      <c r="AC1470" s="148"/>
      <c r="AD1470" s="148"/>
      <c r="AE1470" s="56"/>
      <c r="AF1470" s="112"/>
      <c r="AG1470" s="113"/>
      <c r="AH1470" s="114"/>
      <c r="AI1470" s="40"/>
      <c r="AJ1470" s="41"/>
      <c r="AK1470" s="45"/>
      <c r="AL1470" s="47"/>
      <c r="AM1470" s="47"/>
      <c r="AN1470" s="121"/>
      <c r="AO1470" s="48"/>
      <c r="AP1470" s="178"/>
      <c r="AQ1470" s="206"/>
      <c r="AR1470" s="201"/>
      <c r="AS1470" s="180">
        <f t="shared" si="66"/>
        <v>0</v>
      </c>
      <c r="AT1470" s="80" t="e">
        <f t="shared" si="67"/>
        <v>#DIV/0!</v>
      </c>
      <c r="AU1470" s="187" t="e">
        <f>Risk_CAL!V1468</f>
        <v>#DIV/0!</v>
      </c>
      <c r="AV1470" s="184"/>
      <c r="AW1470" s="49"/>
      <c r="AX1470" s="50"/>
      <c r="AY1470" s="240"/>
      <c r="AZ1470" s="241"/>
      <c r="BA1470" s="242"/>
    </row>
    <row r="1471" spans="2:53" x14ac:dyDescent="0.3">
      <c r="B1471" s="9"/>
      <c r="C1471" s="10"/>
      <c r="D1471" s="167" t="str">
        <f t="shared" si="68"/>
        <v>Guatemala</v>
      </c>
      <c r="E1471" s="10"/>
      <c r="F1471" s="10"/>
      <c r="G1471" s="11"/>
      <c r="H1471" s="10"/>
      <c r="I1471" s="12"/>
      <c r="J1471" s="24"/>
      <c r="K1471" s="25"/>
      <c r="L1471" s="171"/>
      <c r="M1471" s="25"/>
      <c r="N1471" s="26"/>
      <c r="O1471" s="35"/>
      <c r="P1471" s="152"/>
      <c r="Q1471" s="39"/>
      <c r="R1471" s="31"/>
      <c r="S1471" s="36"/>
      <c r="T1471" s="221"/>
      <c r="U1471" s="36"/>
      <c r="V1471" s="221"/>
      <c r="W1471" s="36"/>
      <c r="X1471" s="221"/>
      <c r="Y1471" s="55"/>
      <c r="Z1471" s="148"/>
      <c r="AA1471" s="148"/>
      <c r="AB1471" s="225"/>
      <c r="AC1471" s="148"/>
      <c r="AD1471" s="148"/>
      <c r="AE1471" s="56"/>
      <c r="AF1471" s="112"/>
      <c r="AG1471" s="113"/>
      <c r="AH1471" s="114"/>
      <c r="AI1471" s="40"/>
      <c r="AJ1471" s="41"/>
      <c r="AK1471" s="45"/>
      <c r="AL1471" s="47"/>
      <c r="AM1471" s="47"/>
      <c r="AN1471" s="121"/>
      <c r="AO1471" s="48"/>
      <c r="AP1471" s="178"/>
      <c r="AQ1471" s="206"/>
      <c r="AR1471" s="201"/>
      <c r="AS1471" s="180">
        <f t="shared" si="66"/>
        <v>0</v>
      </c>
      <c r="AT1471" s="80" t="e">
        <f t="shared" si="67"/>
        <v>#DIV/0!</v>
      </c>
      <c r="AU1471" s="187" t="e">
        <f>Risk_CAL!V1469</f>
        <v>#DIV/0!</v>
      </c>
      <c r="AV1471" s="184"/>
      <c r="AW1471" s="49"/>
      <c r="AX1471" s="50"/>
      <c r="AY1471" s="240"/>
      <c r="AZ1471" s="241"/>
      <c r="BA1471" s="242"/>
    </row>
    <row r="1472" spans="2:53" x14ac:dyDescent="0.3">
      <c r="B1472" s="9"/>
      <c r="C1472" s="10"/>
      <c r="D1472" s="167" t="str">
        <f t="shared" si="68"/>
        <v>Guatemala</v>
      </c>
      <c r="E1472" s="10"/>
      <c r="F1472" s="10"/>
      <c r="G1472" s="11"/>
      <c r="H1472" s="10"/>
      <c r="I1472" s="12"/>
      <c r="J1472" s="24"/>
      <c r="K1472" s="25"/>
      <c r="L1472" s="171"/>
      <c r="M1472" s="25"/>
      <c r="N1472" s="26"/>
      <c r="O1472" s="35"/>
      <c r="P1472" s="152"/>
      <c r="Q1472" s="39"/>
      <c r="R1472" s="31"/>
      <c r="S1472" s="36"/>
      <c r="T1472" s="221"/>
      <c r="U1472" s="36"/>
      <c r="V1472" s="221"/>
      <c r="W1472" s="36"/>
      <c r="X1472" s="221"/>
      <c r="Y1472" s="55"/>
      <c r="Z1472" s="148"/>
      <c r="AA1472" s="148"/>
      <c r="AB1472" s="225"/>
      <c r="AC1472" s="148"/>
      <c r="AD1472" s="148"/>
      <c r="AE1472" s="56"/>
      <c r="AF1472" s="112"/>
      <c r="AG1472" s="113"/>
      <c r="AH1472" s="114"/>
      <c r="AI1472" s="40"/>
      <c r="AJ1472" s="41"/>
      <c r="AK1472" s="45"/>
      <c r="AL1472" s="47"/>
      <c r="AM1472" s="47"/>
      <c r="AN1472" s="121"/>
      <c r="AO1472" s="48"/>
      <c r="AP1472" s="178"/>
      <c r="AQ1472" s="206"/>
      <c r="AR1472" s="201"/>
      <c r="AS1472" s="180">
        <f t="shared" si="66"/>
        <v>0</v>
      </c>
      <c r="AT1472" s="80" t="e">
        <f t="shared" si="67"/>
        <v>#DIV/0!</v>
      </c>
      <c r="AU1472" s="187" t="e">
        <f>Risk_CAL!V1470</f>
        <v>#DIV/0!</v>
      </c>
      <c r="AV1472" s="184"/>
      <c r="AW1472" s="49"/>
      <c r="AX1472" s="50"/>
      <c r="AY1472" s="240"/>
      <c r="AZ1472" s="241"/>
      <c r="BA1472" s="242"/>
    </row>
    <row r="1473" spans="2:53" x14ac:dyDescent="0.3">
      <c r="B1473" s="9"/>
      <c r="C1473" s="10"/>
      <c r="D1473" s="167" t="str">
        <f t="shared" si="68"/>
        <v>Guatemala</v>
      </c>
      <c r="E1473" s="10"/>
      <c r="F1473" s="10"/>
      <c r="G1473" s="11"/>
      <c r="H1473" s="10"/>
      <c r="I1473" s="12"/>
      <c r="J1473" s="24"/>
      <c r="K1473" s="25"/>
      <c r="L1473" s="171"/>
      <c r="M1473" s="25"/>
      <c r="N1473" s="26"/>
      <c r="O1473" s="35"/>
      <c r="P1473" s="152"/>
      <c r="Q1473" s="39"/>
      <c r="R1473" s="31"/>
      <c r="S1473" s="36"/>
      <c r="T1473" s="221"/>
      <c r="U1473" s="36"/>
      <c r="V1473" s="221"/>
      <c r="W1473" s="36"/>
      <c r="X1473" s="221"/>
      <c r="Y1473" s="55"/>
      <c r="Z1473" s="148"/>
      <c r="AA1473" s="148"/>
      <c r="AB1473" s="225"/>
      <c r="AC1473" s="148"/>
      <c r="AD1473" s="148"/>
      <c r="AE1473" s="56"/>
      <c r="AF1473" s="112"/>
      <c r="AG1473" s="113"/>
      <c r="AH1473" s="114"/>
      <c r="AI1473" s="40"/>
      <c r="AJ1473" s="41"/>
      <c r="AK1473" s="45"/>
      <c r="AL1473" s="47"/>
      <c r="AM1473" s="47"/>
      <c r="AN1473" s="121"/>
      <c r="AO1473" s="48"/>
      <c r="AP1473" s="178"/>
      <c r="AQ1473" s="206"/>
      <c r="AR1473" s="201"/>
      <c r="AS1473" s="180">
        <f t="shared" si="66"/>
        <v>0</v>
      </c>
      <c r="AT1473" s="80" t="e">
        <f t="shared" si="67"/>
        <v>#DIV/0!</v>
      </c>
      <c r="AU1473" s="187" t="e">
        <f>Risk_CAL!V1471</f>
        <v>#DIV/0!</v>
      </c>
      <c r="AV1473" s="184"/>
      <c r="AW1473" s="49"/>
      <c r="AX1473" s="50"/>
      <c r="AY1473" s="240"/>
      <c r="AZ1473" s="241"/>
      <c r="BA1473" s="242"/>
    </row>
    <row r="1474" spans="2:53" x14ac:dyDescent="0.3">
      <c r="B1474" s="9"/>
      <c r="C1474" s="10"/>
      <c r="D1474" s="167" t="str">
        <f t="shared" si="68"/>
        <v>Guatemala</v>
      </c>
      <c r="E1474" s="10"/>
      <c r="F1474" s="10"/>
      <c r="G1474" s="11"/>
      <c r="H1474" s="10"/>
      <c r="I1474" s="12"/>
      <c r="J1474" s="24"/>
      <c r="K1474" s="25"/>
      <c r="L1474" s="171"/>
      <c r="M1474" s="25"/>
      <c r="N1474" s="26"/>
      <c r="O1474" s="35"/>
      <c r="P1474" s="152"/>
      <c r="Q1474" s="39"/>
      <c r="R1474" s="31"/>
      <c r="S1474" s="36"/>
      <c r="T1474" s="221"/>
      <c r="U1474" s="36"/>
      <c r="V1474" s="221"/>
      <c r="W1474" s="36"/>
      <c r="X1474" s="221"/>
      <c r="Y1474" s="55"/>
      <c r="Z1474" s="148"/>
      <c r="AA1474" s="148"/>
      <c r="AB1474" s="225"/>
      <c r="AC1474" s="148"/>
      <c r="AD1474" s="148"/>
      <c r="AE1474" s="56"/>
      <c r="AF1474" s="112"/>
      <c r="AG1474" s="113"/>
      <c r="AH1474" s="114"/>
      <c r="AI1474" s="40"/>
      <c r="AJ1474" s="41"/>
      <c r="AK1474" s="45"/>
      <c r="AL1474" s="47"/>
      <c r="AM1474" s="47"/>
      <c r="AN1474" s="121"/>
      <c r="AO1474" s="48"/>
      <c r="AP1474" s="178"/>
      <c r="AQ1474" s="206"/>
      <c r="AR1474" s="201"/>
      <c r="AS1474" s="180">
        <f t="shared" si="66"/>
        <v>0</v>
      </c>
      <c r="AT1474" s="80" t="e">
        <f t="shared" si="67"/>
        <v>#DIV/0!</v>
      </c>
      <c r="AU1474" s="187" t="e">
        <f>Risk_CAL!V1472</f>
        <v>#DIV/0!</v>
      </c>
      <c r="AV1474" s="184"/>
      <c r="AW1474" s="49"/>
      <c r="AX1474" s="50"/>
      <c r="AY1474" s="240"/>
      <c r="AZ1474" s="241"/>
      <c r="BA1474" s="242"/>
    </row>
    <row r="1475" spans="2:53" x14ac:dyDescent="0.3">
      <c r="B1475" s="9"/>
      <c r="C1475" s="10"/>
      <c r="D1475" s="167" t="str">
        <f t="shared" si="68"/>
        <v>Guatemala</v>
      </c>
      <c r="E1475" s="10"/>
      <c r="F1475" s="10"/>
      <c r="G1475" s="11"/>
      <c r="H1475" s="10"/>
      <c r="I1475" s="12"/>
      <c r="J1475" s="24"/>
      <c r="K1475" s="25"/>
      <c r="L1475" s="171"/>
      <c r="M1475" s="25"/>
      <c r="N1475" s="26"/>
      <c r="O1475" s="35"/>
      <c r="P1475" s="152"/>
      <c r="Q1475" s="39"/>
      <c r="R1475" s="31"/>
      <c r="S1475" s="36"/>
      <c r="T1475" s="221"/>
      <c r="U1475" s="36"/>
      <c r="V1475" s="221"/>
      <c r="W1475" s="36"/>
      <c r="X1475" s="221"/>
      <c r="Y1475" s="55"/>
      <c r="Z1475" s="148"/>
      <c r="AA1475" s="148"/>
      <c r="AB1475" s="225"/>
      <c r="AC1475" s="148"/>
      <c r="AD1475" s="148"/>
      <c r="AE1475" s="56"/>
      <c r="AF1475" s="112"/>
      <c r="AG1475" s="113"/>
      <c r="AH1475" s="114"/>
      <c r="AI1475" s="40"/>
      <c r="AJ1475" s="41"/>
      <c r="AK1475" s="45"/>
      <c r="AL1475" s="47"/>
      <c r="AM1475" s="47"/>
      <c r="AN1475" s="121"/>
      <c r="AO1475" s="48"/>
      <c r="AP1475" s="178"/>
      <c r="AQ1475" s="206"/>
      <c r="AR1475" s="201"/>
      <c r="AS1475" s="180">
        <f t="shared" si="66"/>
        <v>0</v>
      </c>
      <c r="AT1475" s="80" t="e">
        <f t="shared" si="67"/>
        <v>#DIV/0!</v>
      </c>
      <c r="AU1475" s="187" t="e">
        <f>Risk_CAL!V1473</f>
        <v>#DIV/0!</v>
      </c>
      <c r="AV1475" s="184"/>
      <c r="AW1475" s="49"/>
      <c r="AX1475" s="50"/>
      <c r="AY1475" s="240"/>
      <c r="AZ1475" s="241"/>
      <c r="BA1475" s="242"/>
    </row>
    <row r="1476" spans="2:53" x14ac:dyDescent="0.3">
      <c r="B1476" s="9"/>
      <c r="C1476" s="10"/>
      <c r="D1476" s="167" t="str">
        <f t="shared" si="68"/>
        <v>Guatemala</v>
      </c>
      <c r="E1476" s="10"/>
      <c r="F1476" s="10"/>
      <c r="G1476" s="11"/>
      <c r="H1476" s="10"/>
      <c r="I1476" s="12"/>
      <c r="J1476" s="24"/>
      <c r="K1476" s="25"/>
      <c r="L1476" s="171"/>
      <c r="M1476" s="25"/>
      <c r="N1476" s="26"/>
      <c r="O1476" s="35"/>
      <c r="P1476" s="152"/>
      <c r="Q1476" s="39"/>
      <c r="R1476" s="31"/>
      <c r="S1476" s="36"/>
      <c r="T1476" s="221"/>
      <c r="U1476" s="36"/>
      <c r="V1476" s="221"/>
      <c r="W1476" s="36"/>
      <c r="X1476" s="221"/>
      <c r="Y1476" s="55"/>
      <c r="Z1476" s="148"/>
      <c r="AA1476" s="148"/>
      <c r="AB1476" s="225"/>
      <c r="AC1476" s="148"/>
      <c r="AD1476" s="148"/>
      <c r="AE1476" s="56"/>
      <c r="AF1476" s="112"/>
      <c r="AG1476" s="113"/>
      <c r="AH1476" s="114"/>
      <c r="AI1476" s="40"/>
      <c r="AJ1476" s="41"/>
      <c r="AK1476" s="45"/>
      <c r="AL1476" s="47"/>
      <c r="AM1476" s="47"/>
      <c r="AN1476" s="121"/>
      <c r="AO1476" s="48"/>
      <c r="AP1476" s="178"/>
      <c r="AQ1476" s="206"/>
      <c r="AR1476" s="201"/>
      <c r="AS1476" s="180">
        <f t="shared" ref="AS1476:AS1539" si="69">AP1476-L1476</f>
        <v>0</v>
      </c>
      <c r="AT1476" s="80" t="e">
        <f t="shared" ref="AT1476:AT1539" si="70">S1476/L1476</f>
        <v>#DIV/0!</v>
      </c>
      <c r="AU1476" s="187" t="e">
        <f>Risk_CAL!V1474</f>
        <v>#DIV/0!</v>
      </c>
      <c r="AV1476" s="184"/>
      <c r="AW1476" s="49"/>
      <c r="AX1476" s="50"/>
      <c r="AY1476" s="240"/>
      <c r="AZ1476" s="241"/>
      <c r="BA1476" s="242"/>
    </row>
    <row r="1477" spans="2:53" x14ac:dyDescent="0.3">
      <c r="B1477" s="9"/>
      <c r="C1477" s="10"/>
      <c r="D1477" s="167" t="str">
        <f t="shared" si="68"/>
        <v>Guatemala</v>
      </c>
      <c r="E1477" s="10"/>
      <c r="F1477" s="10"/>
      <c r="G1477" s="11"/>
      <c r="H1477" s="10"/>
      <c r="I1477" s="12"/>
      <c r="J1477" s="24"/>
      <c r="K1477" s="25"/>
      <c r="L1477" s="171"/>
      <c r="M1477" s="25"/>
      <c r="N1477" s="26"/>
      <c r="O1477" s="35"/>
      <c r="P1477" s="152"/>
      <c r="Q1477" s="39"/>
      <c r="R1477" s="31"/>
      <c r="S1477" s="36"/>
      <c r="T1477" s="221"/>
      <c r="U1477" s="36"/>
      <c r="V1477" s="221"/>
      <c r="W1477" s="36"/>
      <c r="X1477" s="221"/>
      <c r="Y1477" s="55"/>
      <c r="Z1477" s="148"/>
      <c r="AA1477" s="148"/>
      <c r="AB1477" s="225"/>
      <c r="AC1477" s="148"/>
      <c r="AD1477" s="148"/>
      <c r="AE1477" s="56"/>
      <c r="AF1477" s="112"/>
      <c r="AG1477" s="113"/>
      <c r="AH1477" s="114"/>
      <c r="AI1477" s="40"/>
      <c r="AJ1477" s="41"/>
      <c r="AK1477" s="45"/>
      <c r="AL1477" s="47"/>
      <c r="AM1477" s="47"/>
      <c r="AN1477" s="121"/>
      <c r="AO1477" s="48"/>
      <c r="AP1477" s="178"/>
      <c r="AQ1477" s="206"/>
      <c r="AR1477" s="201"/>
      <c r="AS1477" s="180">
        <f t="shared" si="69"/>
        <v>0</v>
      </c>
      <c r="AT1477" s="80" t="e">
        <f t="shared" si="70"/>
        <v>#DIV/0!</v>
      </c>
      <c r="AU1477" s="187" t="e">
        <f>Risk_CAL!V1475</f>
        <v>#DIV/0!</v>
      </c>
      <c r="AV1477" s="184"/>
      <c r="AW1477" s="49"/>
      <c r="AX1477" s="50"/>
      <c r="AY1477" s="240"/>
      <c r="AZ1477" s="241"/>
      <c r="BA1477" s="242"/>
    </row>
    <row r="1478" spans="2:53" x14ac:dyDescent="0.3">
      <c r="B1478" s="9"/>
      <c r="C1478" s="10"/>
      <c r="D1478" s="167" t="str">
        <f t="shared" ref="D1478:D1541" si="71">D1477</f>
        <v>Guatemala</v>
      </c>
      <c r="E1478" s="10"/>
      <c r="F1478" s="10"/>
      <c r="G1478" s="11"/>
      <c r="H1478" s="10"/>
      <c r="I1478" s="12"/>
      <c r="J1478" s="24"/>
      <c r="K1478" s="25"/>
      <c r="L1478" s="171"/>
      <c r="M1478" s="25"/>
      <c r="N1478" s="26"/>
      <c r="O1478" s="35"/>
      <c r="P1478" s="152"/>
      <c r="Q1478" s="39"/>
      <c r="R1478" s="31"/>
      <c r="S1478" s="36"/>
      <c r="T1478" s="221"/>
      <c r="U1478" s="36"/>
      <c r="V1478" s="221"/>
      <c r="W1478" s="36"/>
      <c r="X1478" s="221"/>
      <c r="Y1478" s="55"/>
      <c r="Z1478" s="148"/>
      <c r="AA1478" s="148"/>
      <c r="AB1478" s="225"/>
      <c r="AC1478" s="148"/>
      <c r="AD1478" s="148"/>
      <c r="AE1478" s="56"/>
      <c r="AF1478" s="112"/>
      <c r="AG1478" s="113"/>
      <c r="AH1478" s="114"/>
      <c r="AI1478" s="40"/>
      <c r="AJ1478" s="41"/>
      <c r="AK1478" s="45"/>
      <c r="AL1478" s="47"/>
      <c r="AM1478" s="47"/>
      <c r="AN1478" s="121"/>
      <c r="AO1478" s="48"/>
      <c r="AP1478" s="178"/>
      <c r="AQ1478" s="206"/>
      <c r="AR1478" s="201"/>
      <c r="AS1478" s="180">
        <f t="shared" si="69"/>
        <v>0</v>
      </c>
      <c r="AT1478" s="80" t="e">
        <f t="shared" si="70"/>
        <v>#DIV/0!</v>
      </c>
      <c r="AU1478" s="187" t="e">
        <f>Risk_CAL!V1476</f>
        <v>#DIV/0!</v>
      </c>
      <c r="AV1478" s="184"/>
      <c r="AW1478" s="49"/>
      <c r="AX1478" s="50"/>
      <c r="AY1478" s="240"/>
      <c r="AZ1478" s="241"/>
      <c r="BA1478" s="242"/>
    </row>
    <row r="1479" spans="2:53" x14ac:dyDescent="0.3">
      <c r="B1479" s="9"/>
      <c r="C1479" s="10"/>
      <c r="D1479" s="167" t="str">
        <f t="shared" si="71"/>
        <v>Guatemala</v>
      </c>
      <c r="E1479" s="10"/>
      <c r="F1479" s="10"/>
      <c r="G1479" s="11"/>
      <c r="H1479" s="10"/>
      <c r="I1479" s="12"/>
      <c r="J1479" s="24"/>
      <c r="K1479" s="25"/>
      <c r="L1479" s="171"/>
      <c r="M1479" s="25"/>
      <c r="N1479" s="26"/>
      <c r="O1479" s="35"/>
      <c r="P1479" s="152"/>
      <c r="Q1479" s="39"/>
      <c r="R1479" s="31"/>
      <c r="S1479" s="36"/>
      <c r="T1479" s="221"/>
      <c r="U1479" s="36"/>
      <c r="V1479" s="221"/>
      <c r="W1479" s="36"/>
      <c r="X1479" s="221"/>
      <c r="Y1479" s="55"/>
      <c r="Z1479" s="148"/>
      <c r="AA1479" s="148"/>
      <c r="AB1479" s="225"/>
      <c r="AC1479" s="148"/>
      <c r="AD1479" s="148"/>
      <c r="AE1479" s="56"/>
      <c r="AF1479" s="112"/>
      <c r="AG1479" s="113"/>
      <c r="AH1479" s="114"/>
      <c r="AI1479" s="40"/>
      <c r="AJ1479" s="41"/>
      <c r="AK1479" s="45"/>
      <c r="AL1479" s="47"/>
      <c r="AM1479" s="47"/>
      <c r="AN1479" s="121"/>
      <c r="AO1479" s="48"/>
      <c r="AP1479" s="178"/>
      <c r="AQ1479" s="206"/>
      <c r="AR1479" s="201"/>
      <c r="AS1479" s="180">
        <f t="shared" si="69"/>
        <v>0</v>
      </c>
      <c r="AT1479" s="80" t="e">
        <f t="shared" si="70"/>
        <v>#DIV/0!</v>
      </c>
      <c r="AU1479" s="187" t="e">
        <f>Risk_CAL!V1477</f>
        <v>#DIV/0!</v>
      </c>
      <c r="AV1479" s="184"/>
      <c r="AW1479" s="49"/>
      <c r="AX1479" s="50"/>
      <c r="AY1479" s="240"/>
      <c r="AZ1479" s="241"/>
      <c r="BA1479" s="242"/>
    </row>
    <row r="1480" spans="2:53" x14ac:dyDescent="0.3">
      <c r="B1480" s="9"/>
      <c r="C1480" s="10"/>
      <c r="D1480" s="167" t="str">
        <f t="shared" si="71"/>
        <v>Guatemala</v>
      </c>
      <c r="E1480" s="10"/>
      <c r="F1480" s="10"/>
      <c r="G1480" s="11"/>
      <c r="H1480" s="10"/>
      <c r="I1480" s="12"/>
      <c r="J1480" s="24"/>
      <c r="K1480" s="25"/>
      <c r="L1480" s="171"/>
      <c r="M1480" s="25"/>
      <c r="N1480" s="26"/>
      <c r="O1480" s="35"/>
      <c r="P1480" s="152"/>
      <c r="Q1480" s="39"/>
      <c r="R1480" s="31"/>
      <c r="S1480" s="36"/>
      <c r="T1480" s="221"/>
      <c r="U1480" s="36"/>
      <c r="V1480" s="221"/>
      <c r="W1480" s="36"/>
      <c r="X1480" s="221"/>
      <c r="Y1480" s="55"/>
      <c r="Z1480" s="148"/>
      <c r="AA1480" s="148"/>
      <c r="AB1480" s="225"/>
      <c r="AC1480" s="148"/>
      <c r="AD1480" s="148"/>
      <c r="AE1480" s="56"/>
      <c r="AF1480" s="112"/>
      <c r="AG1480" s="113"/>
      <c r="AH1480" s="114"/>
      <c r="AI1480" s="40"/>
      <c r="AJ1480" s="41"/>
      <c r="AK1480" s="45"/>
      <c r="AL1480" s="47"/>
      <c r="AM1480" s="47"/>
      <c r="AN1480" s="121"/>
      <c r="AO1480" s="48"/>
      <c r="AP1480" s="178"/>
      <c r="AQ1480" s="206"/>
      <c r="AR1480" s="201"/>
      <c r="AS1480" s="180">
        <f t="shared" si="69"/>
        <v>0</v>
      </c>
      <c r="AT1480" s="80" t="e">
        <f t="shared" si="70"/>
        <v>#DIV/0!</v>
      </c>
      <c r="AU1480" s="187" t="e">
        <f>Risk_CAL!V1478</f>
        <v>#DIV/0!</v>
      </c>
      <c r="AV1480" s="184"/>
      <c r="AW1480" s="49"/>
      <c r="AX1480" s="50"/>
      <c r="AY1480" s="240"/>
      <c r="AZ1480" s="241"/>
      <c r="BA1480" s="242"/>
    </row>
    <row r="1481" spans="2:53" x14ac:dyDescent="0.3">
      <c r="B1481" s="9"/>
      <c r="C1481" s="10"/>
      <c r="D1481" s="167" t="str">
        <f t="shared" si="71"/>
        <v>Guatemala</v>
      </c>
      <c r="E1481" s="10"/>
      <c r="F1481" s="10"/>
      <c r="G1481" s="11"/>
      <c r="H1481" s="10"/>
      <c r="I1481" s="12"/>
      <c r="J1481" s="24"/>
      <c r="K1481" s="25"/>
      <c r="L1481" s="171"/>
      <c r="M1481" s="25"/>
      <c r="N1481" s="26"/>
      <c r="O1481" s="35"/>
      <c r="P1481" s="152"/>
      <c r="Q1481" s="39"/>
      <c r="R1481" s="31"/>
      <c r="S1481" s="36"/>
      <c r="T1481" s="221"/>
      <c r="U1481" s="36"/>
      <c r="V1481" s="221"/>
      <c r="W1481" s="36"/>
      <c r="X1481" s="221"/>
      <c r="Y1481" s="55"/>
      <c r="Z1481" s="148"/>
      <c r="AA1481" s="148"/>
      <c r="AB1481" s="225"/>
      <c r="AC1481" s="148"/>
      <c r="AD1481" s="148"/>
      <c r="AE1481" s="56"/>
      <c r="AF1481" s="112"/>
      <c r="AG1481" s="113"/>
      <c r="AH1481" s="114"/>
      <c r="AI1481" s="40"/>
      <c r="AJ1481" s="41"/>
      <c r="AK1481" s="45"/>
      <c r="AL1481" s="47"/>
      <c r="AM1481" s="47"/>
      <c r="AN1481" s="121"/>
      <c r="AO1481" s="48"/>
      <c r="AP1481" s="178"/>
      <c r="AQ1481" s="206"/>
      <c r="AR1481" s="201"/>
      <c r="AS1481" s="180">
        <f t="shared" si="69"/>
        <v>0</v>
      </c>
      <c r="AT1481" s="80" t="e">
        <f t="shared" si="70"/>
        <v>#DIV/0!</v>
      </c>
      <c r="AU1481" s="187" t="e">
        <f>Risk_CAL!V1479</f>
        <v>#DIV/0!</v>
      </c>
      <c r="AV1481" s="184"/>
      <c r="AW1481" s="49"/>
      <c r="AX1481" s="50"/>
      <c r="AY1481" s="240"/>
      <c r="AZ1481" s="241"/>
      <c r="BA1481" s="242"/>
    </row>
    <row r="1482" spans="2:53" x14ac:dyDescent="0.3">
      <c r="B1482" s="9"/>
      <c r="C1482" s="10"/>
      <c r="D1482" s="167" t="str">
        <f t="shared" si="71"/>
        <v>Guatemala</v>
      </c>
      <c r="E1482" s="10"/>
      <c r="F1482" s="10"/>
      <c r="G1482" s="11"/>
      <c r="H1482" s="10"/>
      <c r="I1482" s="12"/>
      <c r="J1482" s="24"/>
      <c r="K1482" s="25"/>
      <c r="L1482" s="171"/>
      <c r="M1482" s="25"/>
      <c r="N1482" s="26"/>
      <c r="O1482" s="35"/>
      <c r="P1482" s="152"/>
      <c r="Q1482" s="39"/>
      <c r="R1482" s="31"/>
      <c r="S1482" s="36"/>
      <c r="T1482" s="221"/>
      <c r="U1482" s="36"/>
      <c r="V1482" s="221"/>
      <c r="W1482" s="36"/>
      <c r="X1482" s="221"/>
      <c r="Y1482" s="55"/>
      <c r="Z1482" s="148"/>
      <c r="AA1482" s="148"/>
      <c r="AB1482" s="225"/>
      <c r="AC1482" s="148"/>
      <c r="AD1482" s="148"/>
      <c r="AE1482" s="56"/>
      <c r="AF1482" s="112"/>
      <c r="AG1482" s="113"/>
      <c r="AH1482" s="114"/>
      <c r="AI1482" s="40"/>
      <c r="AJ1482" s="41"/>
      <c r="AK1482" s="45"/>
      <c r="AL1482" s="47"/>
      <c r="AM1482" s="47"/>
      <c r="AN1482" s="121"/>
      <c r="AO1482" s="48"/>
      <c r="AP1482" s="178"/>
      <c r="AQ1482" s="206"/>
      <c r="AR1482" s="201"/>
      <c r="AS1482" s="180">
        <f t="shared" si="69"/>
        <v>0</v>
      </c>
      <c r="AT1482" s="80" t="e">
        <f t="shared" si="70"/>
        <v>#DIV/0!</v>
      </c>
      <c r="AU1482" s="187" t="e">
        <f>Risk_CAL!V1480</f>
        <v>#DIV/0!</v>
      </c>
      <c r="AV1482" s="184"/>
      <c r="AW1482" s="49"/>
      <c r="AX1482" s="50"/>
      <c r="AY1482" s="240"/>
      <c r="AZ1482" s="241"/>
      <c r="BA1482" s="242"/>
    </row>
    <row r="1483" spans="2:53" x14ac:dyDescent="0.3">
      <c r="B1483" s="9"/>
      <c r="C1483" s="10"/>
      <c r="D1483" s="167" t="str">
        <f t="shared" si="71"/>
        <v>Guatemala</v>
      </c>
      <c r="E1483" s="10"/>
      <c r="F1483" s="10"/>
      <c r="G1483" s="11"/>
      <c r="H1483" s="10"/>
      <c r="I1483" s="12"/>
      <c r="J1483" s="24"/>
      <c r="K1483" s="25"/>
      <c r="L1483" s="171"/>
      <c r="M1483" s="25"/>
      <c r="N1483" s="26"/>
      <c r="O1483" s="35"/>
      <c r="P1483" s="152"/>
      <c r="Q1483" s="39"/>
      <c r="R1483" s="31"/>
      <c r="S1483" s="36"/>
      <c r="T1483" s="221"/>
      <c r="U1483" s="36"/>
      <c r="V1483" s="221"/>
      <c r="W1483" s="36"/>
      <c r="X1483" s="221"/>
      <c r="Y1483" s="55"/>
      <c r="Z1483" s="148"/>
      <c r="AA1483" s="148"/>
      <c r="AB1483" s="225"/>
      <c r="AC1483" s="148"/>
      <c r="AD1483" s="148"/>
      <c r="AE1483" s="56"/>
      <c r="AF1483" s="112"/>
      <c r="AG1483" s="113"/>
      <c r="AH1483" s="114"/>
      <c r="AI1483" s="40"/>
      <c r="AJ1483" s="41"/>
      <c r="AK1483" s="45"/>
      <c r="AL1483" s="47"/>
      <c r="AM1483" s="47"/>
      <c r="AN1483" s="121"/>
      <c r="AO1483" s="48"/>
      <c r="AP1483" s="178"/>
      <c r="AQ1483" s="206"/>
      <c r="AR1483" s="201"/>
      <c r="AS1483" s="180">
        <f t="shared" si="69"/>
        <v>0</v>
      </c>
      <c r="AT1483" s="80" t="e">
        <f t="shared" si="70"/>
        <v>#DIV/0!</v>
      </c>
      <c r="AU1483" s="187" t="e">
        <f>Risk_CAL!V1481</f>
        <v>#DIV/0!</v>
      </c>
      <c r="AV1483" s="184"/>
      <c r="AW1483" s="49"/>
      <c r="AX1483" s="50"/>
      <c r="AY1483" s="240"/>
      <c r="AZ1483" s="241"/>
      <c r="BA1483" s="242"/>
    </row>
    <row r="1484" spans="2:53" x14ac:dyDescent="0.3">
      <c r="B1484" s="9"/>
      <c r="C1484" s="10"/>
      <c r="D1484" s="167" t="str">
        <f t="shared" si="71"/>
        <v>Guatemala</v>
      </c>
      <c r="E1484" s="10"/>
      <c r="F1484" s="10"/>
      <c r="G1484" s="11"/>
      <c r="H1484" s="10"/>
      <c r="I1484" s="12"/>
      <c r="J1484" s="24"/>
      <c r="K1484" s="25"/>
      <c r="L1484" s="171"/>
      <c r="M1484" s="25"/>
      <c r="N1484" s="26"/>
      <c r="O1484" s="35"/>
      <c r="P1484" s="152"/>
      <c r="Q1484" s="39"/>
      <c r="R1484" s="31"/>
      <c r="S1484" s="36"/>
      <c r="T1484" s="221"/>
      <c r="U1484" s="36"/>
      <c r="V1484" s="221"/>
      <c r="W1484" s="36"/>
      <c r="X1484" s="221"/>
      <c r="Y1484" s="55"/>
      <c r="Z1484" s="148"/>
      <c r="AA1484" s="148"/>
      <c r="AB1484" s="225"/>
      <c r="AC1484" s="148"/>
      <c r="AD1484" s="148"/>
      <c r="AE1484" s="56"/>
      <c r="AF1484" s="112"/>
      <c r="AG1484" s="113"/>
      <c r="AH1484" s="114"/>
      <c r="AI1484" s="40"/>
      <c r="AJ1484" s="41"/>
      <c r="AK1484" s="45"/>
      <c r="AL1484" s="47"/>
      <c r="AM1484" s="47"/>
      <c r="AN1484" s="121"/>
      <c r="AO1484" s="48"/>
      <c r="AP1484" s="178"/>
      <c r="AQ1484" s="206"/>
      <c r="AR1484" s="201"/>
      <c r="AS1484" s="180">
        <f t="shared" si="69"/>
        <v>0</v>
      </c>
      <c r="AT1484" s="80" t="e">
        <f t="shared" si="70"/>
        <v>#DIV/0!</v>
      </c>
      <c r="AU1484" s="187" t="e">
        <f>Risk_CAL!V1482</f>
        <v>#DIV/0!</v>
      </c>
      <c r="AV1484" s="184"/>
      <c r="AW1484" s="49"/>
      <c r="AX1484" s="50"/>
      <c r="AY1484" s="240"/>
      <c r="AZ1484" s="241"/>
      <c r="BA1484" s="242"/>
    </row>
    <row r="1485" spans="2:53" x14ac:dyDescent="0.3">
      <c r="B1485" s="9"/>
      <c r="C1485" s="10"/>
      <c r="D1485" s="167" t="str">
        <f t="shared" si="71"/>
        <v>Guatemala</v>
      </c>
      <c r="E1485" s="10"/>
      <c r="F1485" s="10"/>
      <c r="G1485" s="11"/>
      <c r="H1485" s="10"/>
      <c r="I1485" s="12"/>
      <c r="J1485" s="24"/>
      <c r="K1485" s="25"/>
      <c r="L1485" s="171"/>
      <c r="M1485" s="25"/>
      <c r="N1485" s="26"/>
      <c r="O1485" s="35"/>
      <c r="P1485" s="152"/>
      <c r="Q1485" s="39"/>
      <c r="R1485" s="31"/>
      <c r="S1485" s="36"/>
      <c r="T1485" s="221"/>
      <c r="U1485" s="36"/>
      <c r="V1485" s="221"/>
      <c r="W1485" s="36"/>
      <c r="X1485" s="221"/>
      <c r="Y1485" s="55"/>
      <c r="Z1485" s="148"/>
      <c r="AA1485" s="148"/>
      <c r="AB1485" s="225"/>
      <c r="AC1485" s="148"/>
      <c r="AD1485" s="148"/>
      <c r="AE1485" s="56"/>
      <c r="AF1485" s="112"/>
      <c r="AG1485" s="113"/>
      <c r="AH1485" s="114"/>
      <c r="AI1485" s="40"/>
      <c r="AJ1485" s="41"/>
      <c r="AK1485" s="45"/>
      <c r="AL1485" s="47"/>
      <c r="AM1485" s="47"/>
      <c r="AN1485" s="121"/>
      <c r="AO1485" s="48"/>
      <c r="AP1485" s="178"/>
      <c r="AQ1485" s="206"/>
      <c r="AR1485" s="201"/>
      <c r="AS1485" s="180">
        <f t="shared" si="69"/>
        <v>0</v>
      </c>
      <c r="AT1485" s="80" t="e">
        <f t="shared" si="70"/>
        <v>#DIV/0!</v>
      </c>
      <c r="AU1485" s="187" t="e">
        <f>Risk_CAL!V1483</f>
        <v>#DIV/0!</v>
      </c>
      <c r="AV1485" s="184"/>
      <c r="AW1485" s="49"/>
      <c r="AX1485" s="50"/>
      <c r="AY1485" s="240"/>
      <c r="AZ1485" s="241"/>
      <c r="BA1485" s="242"/>
    </row>
    <row r="1486" spans="2:53" x14ac:dyDescent="0.3">
      <c r="B1486" s="9"/>
      <c r="C1486" s="10"/>
      <c r="D1486" s="167" t="str">
        <f t="shared" si="71"/>
        <v>Guatemala</v>
      </c>
      <c r="E1486" s="10"/>
      <c r="F1486" s="10"/>
      <c r="G1486" s="11"/>
      <c r="H1486" s="10"/>
      <c r="I1486" s="12"/>
      <c r="J1486" s="24"/>
      <c r="K1486" s="25"/>
      <c r="L1486" s="171"/>
      <c r="M1486" s="25"/>
      <c r="N1486" s="26"/>
      <c r="O1486" s="35"/>
      <c r="P1486" s="152"/>
      <c r="Q1486" s="39"/>
      <c r="R1486" s="31"/>
      <c r="S1486" s="36"/>
      <c r="T1486" s="221"/>
      <c r="U1486" s="36"/>
      <c r="V1486" s="221"/>
      <c r="W1486" s="36"/>
      <c r="X1486" s="221"/>
      <c r="Y1486" s="55"/>
      <c r="Z1486" s="148"/>
      <c r="AA1486" s="148"/>
      <c r="AB1486" s="225"/>
      <c r="AC1486" s="148"/>
      <c r="AD1486" s="148"/>
      <c r="AE1486" s="56"/>
      <c r="AF1486" s="112"/>
      <c r="AG1486" s="113"/>
      <c r="AH1486" s="114"/>
      <c r="AI1486" s="40"/>
      <c r="AJ1486" s="41"/>
      <c r="AK1486" s="45"/>
      <c r="AL1486" s="47"/>
      <c r="AM1486" s="47"/>
      <c r="AN1486" s="121"/>
      <c r="AO1486" s="48"/>
      <c r="AP1486" s="178"/>
      <c r="AQ1486" s="206"/>
      <c r="AR1486" s="201"/>
      <c r="AS1486" s="180">
        <f t="shared" si="69"/>
        <v>0</v>
      </c>
      <c r="AT1486" s="80" t="e">
        <f t="shared" si="70"/>
        <v>#DIV/0!</v>
      </c>
      <c r="AU1486" s="187" t="e">
        <f>Risk_CAL!V1484</f>
        <v>#DIV/0!</v>
      </c>
      <c r="AV1486" s="184"/>
      <c r="AW1486" s="49"/>
      <c r="AX1486" s="50"/>
      <c r="AY1486" s="240"/>
      <c r="AZ1486" s="241"/>
      <c r="BA1486" s="242"/>
    </row>
    <row r="1487" spans="2:53" x14ac:dyDescent="0.3">
      <c r="B1487" s="9"/>
      <c r="C1487" s="10"/>
      <c r="D1487" s="167" t="str">
        <f t="shared" si="71"/>
        <v>Guatemala</v>
      </c>
      <c r="E1487" s="10"/>
      <c r="F1487" s="10"/>
      <c r="G1487" s="11"/>
      <c r="H1487" s="10"/>
      <c r="I1487" s="12"/>
      <c r="J1487" s="24"/>
      <c r="K1487" s="25"/>
      <c r="L1487" s="171"/>
      <c r="M1487" s="25"/>
      <c r="N1487" s="26"/>
      <c r="O1487" s="35"/>
      <c r="P1487" s="152"/>
      <c r="Q1487" s="39"/>
      <c r="R1487" s="31"/>
      <c r="S1487" s="36"/>
      <c r="T1487" s="221"/>
      <c r="U1487" s="36"/>
      <c r="V1487" s="221"/>
      <c r="W1487" s="36"/>
      <c r="X1487" s="221"/>
      <c r="Y1487" s="55"/>
      <c r="Z1487" s="148"/>
      <c r="AA1487" s="148"/>
      <c r="AB1487" s="225"/>
      <c r="AC1487" s="148"/>
      <c r="AD1487" s="148"/>
      <c r="AE1487" s="56"/>
      <c r="AF1487" s="112"/>
      <c r="AG1487" s="113"/>
      <c r="AH1487" s="114"/>
      <c r="AI1487" s="40"/>
      <c r="AJ1487" s="41"/>
      <c r="AK1487" s="45"/>
      <c r="AL1487" s="47"/>
      <c r="AM1487" s="47"/>
      <c r="AN1487" s="121"/>
      <c r="AO1487" s="48"/>
      <c r="AP1487" s="178"/>
      <c r="AQ1487" s="206"/>
      <c r="AR1487" s="201"/>
      <c r="AS1487" s="180">
        <f t="shared" si="69"/>
        <v>0</v>
      </c>
      <c r="AT1487" s="80" t="e">
        <f t="shared" si="70"/>
        <v>#DIV/0!</v>
      </c>
      <c r="AU1487" s="187" t="e">
        <f>Risk_CAL!V1485</f>
        <v>#DIV/0!</v>
      </c>
      <c r="AV1487" s="184"/>
      <c r="AW1487" s="49"/>
      <c r="AX1487" s="50"/>
      <c r="AY1487" s="240"/>
      <c r="AZ1487" s="241"/>
      <c r="BA1487" s="242"/>
    </row>
    <row r="1488" spans="2:53" x14ac:dyDescent="0.3">
      <c r="B1488" s="9"/>
      <c r="C1488" s="10"/>
      <c r="D1488" s="167" t="str">
        <f t="shared" si="71"/>
        <v>Guatemala</v>
      </c>
      <c r="E1488" s="10"/>
      <c r="F1488" s="10"/>
      <c r="G1488" s="11"/>
      <c r="H1488" s="10"/>
      <c r="I1488" s="12"/>
      <c r="J1488" s="24"/>
      <c r="K1488" s="25"/>
      <c r="L1488" s="171"/>
      <c r="M1488" s="25"/>
      <c r="N1488" s="26"/>
      <c r="O1488" s="35"/>
      <c r="P1488" s="152"/>
      <c r="Q1488" s="39"/>
      <c r="R1488" s="31"/>
      <c r="S1488" s="36"/>
      <c r="T1488" s="221"/>
      <c r="U1488" s="36"/>
      <c r="V1488" s="221"/>
      <c r="W1488" s="36"/>
      <c r="X1488" s="221"/>
      <c r="Y1488" s="55"/>
      <c r="Z1488" s="148"/>
      <c r="AA1488" s="148"/>
      <c r="AB1488" s="225"/>
      <c r="AC1488" s="148"/>
      <c r="AD1488" s="148"/>
      <c r="AE1488" s="56"/>
      <c r="AF1488" s="112"/>
      <c r="AG1488" s="113"/>
      <c r="AH1488" s="114"/>
      <c r="AI1488" s="40"/>
      <c r="AJ1488" s="41"/>
      <c r="AK1488" s="45"/>
      <c r="AL1488" s="47"/>
      <c r="AM1488" s="47"/>
      <c r="AN1488" s="121"/>
      <c r="AO1488" s="48"/>
      <c r="AP1488" s="178"/>
      <c r="AQ1488" s="206"/>
      <c r="AR1488" s="201"/>
      <c r="AS1488" s="180">
        <f t="shared" si="69"/>
        <v>0</v>
      </c>
      <c r="AT1488" s="80" t="e">
        <f t="shared" si="70"/>
        <v>#DIV/0!</v>
      </c>
      <c r="AU1488" s="187" t="e">
        <f>Risk_CAL!V1486</f>
        <v>#DIV/0!</v>
      </c>
      <c r="AV1488" s="184"/>
      <c r="AW1488" s="49"/>
      <c r="AX1488" s="50"/>
      <c r="AY1488" s="240"/>
      <c r="AZ1488" s="241"/>
      <c r="BA1488" s="242"/>
    </row>
    <row r="1489" spans="2:53" x14ac:dyDescent="0.3">
      <c r="B1489" s="9"/>
      <c r="C1489" s="10"/>
      <c r="D1489" s="167" t="str">
        <f t="shared" si="71"/>
        <v>Guatemala</v>
      </c>
      <c r="E1489" s="10"/>
      <c r="F1489" s="10"/>
      <c r="G1489" s="11"/>
      <c r="H1489" s="10"/>
      <c r="I1489" s="12"/>
      <c r="J1489" s="24"/>
      <c r="K1489" s="25"/>
      <c r="L1489" s="171"/>
      <c r="M1489" s="25"/>
      <c r="N1489" s="26"/>
      <c r="O1489" s="35"/>
      <c r="P1489" s="152"/>
      <c r="Q1489" s="39"/>
      <c r="R1489" s="31"/>
      <c r="S1489" s="36"/>
      <c r="T1489" s="221"/>
      <c r="U1489" s="36"/>
      <c r="V1489" s="221"/>
      <c r="W1489" s="36"/>
      <c r="X1489" s="221"/>
      <c r="Y1489" s="55"/>
      <c r="Z1489" s="148"/>
      <c r="AA1489" s="148"/>
      <c r="AB1489" s="225"/>
      <c r="AC1489" s="148"/>
      <c r="AD1489" s="148"/>
      <c r="AE1489" s="56"/>
      <c r="AF1489" s="112"/>
      <c r="AG1489" s="113"/>
      <c r="AH1489" s="114"/>
      <c r="AI1489" s="40"/>
      <c r="AJ1489" s="41"/>
      <c r="AK1489" s="45"/>
      <c r="AL1489" s="47"/>
      <c r="AM1489" s="47"/>
      <c r="AN1489" s="121"/>
      <c r="AO1489" s="48"/>
      <c r="AP1489" s="178"/>
      <c r="AQ1489" s="206"/>
      <c r="AR1489" s="201"/>
      <c r="AS1489" s="180">
        <f t="shared" si="69"/>
        <v>0</v>
      </c>
      <c r="AT1489" s="80" t="e">
        <f t="shared" si="70"/>
        <v>#DIV/0!</v>
      </c>
      <c r="AU1489" s="187" t="e">
        <f>Risk_CAL!V1487</f>
        <v>#DIV/0!</v>
      </c>
      <c r="AV1489" s="184"/>
      <c r="AW1489" s="49"/>
      <c r="AX1489" s="50"/>
      <c r="AY1489" s="240"/>
      <c r="AZ1489" s="241"/>
      <c r="BA1489" s="242"/>
    </row>
    <row r="1490" spans="2:53" x14ac:dyDescent="0.3">
      <c r="B1490" s="9"/>
      <c r="C1490" s="10"/>
      <c r="D1490" s="167" t="str">
        <f t="shared" si="71"/>
        <v>Guatemala</v>
      </c>
      <c r="E1490" s="10"/>
      <c r="F1490" s="10"/>
      <c r="G1490" s="11"/>
      <c r="H1490" s="10"/>
      <c r="I1490" s="12"/>
      <c r="J1490" s="24"/>
      <c r="K1490" s="25"/>
      <c r="L1490" s="171"/>
      <c r="M1490" s="25"/>
      <c r="N1490" s="26"/>
      <c r="O1490" s="35"/>
      <c r="P1490" s="152"/>
      <c r="Q1490" s="39"/>
      <c r="R1490" s="31"/>
      <c r="S1490" s="36"/>
      <c r="T1490" s="221"/>
      <c r="U1490" s="36"/>
      <c r="V1490" s="221"/>
      <c r="W1490" s="36"/>
      <c r="X1490" s="221"/>
      <c r="Y1490" s="55"/>
      <c r="Z1490" s="148"/>
      <c r="AA1490" s="148"/>
      <c r="AB1490" s="225"/>
      <c r="AC1490" s="148"/>
      <c r="AD1490" s="148"/>
      <c r="AE1490" s="56"/>
      <c r="AF1490" s="112"/>
      <c r="AG1490" s="113"/>
      <c r="AH1490" s="114"/>
      <c r="AI1490" s="40"/>
      <c r="AJ1490" s="41"/>
      <c r="AK1490" s="45"/>
      <c r="AL1490" s="47"/>
      <c r="AM1490" s="47"/>
      <c r="AN1490" s="121"/>
      <c r="AO1490" s="48"/>
      <c r="AP1490" s="178"/>
      <c r="AQ1490" s="206"/>
      <c r="AR1490" s="201"/>
      <c r="AS1490" s="180">
        <f t="shared" si="69"/>
        <v>0</v>
      </c>
      <c r="AT1490" s="80" t="e">
        <f t="shared" si="70"/>
        <v>#DIV/0!</v>
      </c>
      <c r="AU1490" s="187" t="e">
        <f>Risk_CAL!V1488</f>
        <v>#DIV/0!</v>
      </c>
      <c r="AV1490" s="184"/>
      <c r="AW1490" s="49"/>
      <c r="AX1490" s="50"/>
      <c r="AY1490" s="240"/>
      <c r="AZ1490" s="241"/>
      <c r="BA1490" s="242"/>
    </row>
    <row r="1491" spans="2:53" x14ac:dyDescent="0.3">
      <c r="B1491" s="9"/>
      <c r="C1491" s="10"/>
      <c r="D1491" s="167" t="str">
        <f t="shared" si="71"/>
        <v>Guatemala</v>
      </c>
      <c r="E1491" s="10"/>
      <c r="F1491" s="10"/>
      <c r="G1491" s="11"/>
      <c r="H1491" s="10"/>
      <c r="I1491" s="12"/>
      <c r="J1491" s="24"/>
      <c r="K1491" s="25"/>
      <c r="L1491" s="171"/>
      <c r="M1491" s="25"/>
      <c r="N1491" s="26"/>
      <c r="O1491" s="35"/>
      <c r="P1491" s="152"/>
      <c r="Q1491" s="39"/>
      <c r="R1491" s="31"/>
      <c r="S1491" s="36"/>
      <c r="T1491" s="221"/>
      <c r="U1491" s="36"/>
      <c r="V1491" s="221"/>
      <c r="W1491" s="36"/>
      <c r="X1491" s="221"/>
      <c r="Y1491" s="55"/>
      <c r="Z1491" s="148"/>
      <c r="AA1491" s="148"/>
      <c r="AB1491" s="225"/>
      <c r="AC1491" s="148"/>
      <c r="AD1491" s="148"/>
      <c r="AE1491" s="56"/>
      <c r="AF1491" s="112"/>
      <c r="AG1491" s="113"/>
      <c r="AH1491" s="114"/>
      <c r="AI1491" s="40"/>
      <c r="AJ1491" s="41"/>
      <c r="AK1491" s="45"/>
      <c r="AL1491" s="47"/>
      <c r="AM1491" s="47"/>
      <c r="AN1491" s="121"/>
      <c r="AO1491" s="48"/>
      <c r="AP1491" s="178"/>
      <c r="AQ1491" s="206"/>
      <c r="AR1491" s="201"/>
      <c r="AS1491" s="180">
        <f t="shared" si="69"/>
        <v>0</v>
      </c>
      <c r="AT1491" s="80" t="e">
        <f t="shared" si="70"/>
        <v>#DIV/0!</v>
      </c>
      <c r="AU1491" s="187" t="e">
        <f>Risk_CAL!V1489</f>
        <v>#DIV/0!</v>
      </c>
      <c r="AV1491" s="184"/>
      <c r="AW1491" s="49"/>
      <c r="AX1491" s="50"/>
      <c r="AY1491" s="240"/>
      <c r="AZ1491" s="241"/>
      <c r="BA1491" s="242"/>
    </row>
    <row r="1492" spans="2:53" x14ac:dyDescent="0.3">
      <c r="B1492" s="9"/>
      <c r="C1492" s="10"/>
      <c r="D1492" s="167" t="str">
        <f t="shared" si="71"/>
        <v>Guatemala</v>
      </c>
      <c r="E1492" s="10"/>
      <c r="F1492" s="10"/>
      <c r="G1492" s="11"/>
      <c r="H1492" s="10"/>
      <c r="I1492" s="12"/>
      <c r="J1492" s="24"/>
      <c r="K1492" s="25"/>
      <c r="L1492" s="171"/>
      <c r="M1492" s="25"/>
      <c r="N1492" s="26"/>
      <c r="O1492" s="35"/>
      <c r="P1492" s="152"/>
      <c r="Q1492" s="39"/>
      <c r="R1492" s="31"/>
      <c r="S1492" s="36"/>
      <c r="T1492" s="221"/>
      <c r="U1492" s="36"/>
      <c r="V1492" s="221"/>
      <c r="W1492" s="36"/>
      <c r="X1492" s="221"/>
      <c r="Y1492" s="55"/>
      <c r="Z1492" s="148"/>
      <c r="AA1492" s="148"/>
      <c r="AB1492" s="225"/>
      <c r="AC1492" s="148"/>
      <c r="AD1492" s="148"/>
      <c r="AE1492" s="56"/>
      <c r="AF1492" s="112"/>
      <c r="AG1492" s="113"/>
      <c r="AH1492" s="114"/>
      <c r="AI1492" s="40"/>
      <c r="AJ1492" s="41"/>
      <c r="AK1492" s="45"/>
      <c r="AL1492" s="47"/>
      <c r="AM1492" s="47"/>
      <c r="AN1492" s="121"/>
      <c r="AO1492" s="48"/>
      <c r="AP1492" s="178"/>
      <c r="AQ1492" s="206"/>
      <c r="AR1492" s="201"/>
      <c r="AS1492" s="180">
        <f t="shared" si="69"/>
        <v>0</v>
      </c>
      <c r="AT1492" s="80" t="e">
        <f t="shared" si="70"/>
        <v>#DIV/0!</v>
      </c>
      <c r="AU1492" s="187" t="e">
        <f>Risk_CAL!V1490</f>
        <v>#DIV/0!</v>
      </c>
      <c r="AV1492" s="184"/>
      <c r="AW1492" s="49"/>
      <c r="AX1492" s="50"/>
      <c r="AY1492" s="240"/>
      <c r="AZ1492" s="241"/>
      <c r="BA1492" s="242"/>
    </row>
    <row r="1493" spans="2:53" x14ac:dyDescent="0.3">
      <c r="B1493" s="9"/>
      <c r="C1493" s="10"/>
      <c r="D1493" s="167" t="str">
        <f t="shared" si="71"/>
        <v>Guatemala</v>
      </c>
      <c r="E1493" s="10"/>
      <c r="F1493" s="10"/>
      <c r="G1493" s="11"/>
      <c r="H1493" s="10"/>
      <c r="I1493" s="12"/>
      <c r="J1493" s="24"/>
      <c r="K1493" s="25"/>
      <c r="L1493" s="171"/>
      <c r="M1493" s="25"/>
      <c r="N1493" s="26"/>
      <c r="O1493" s="35"/>
      <c r="P1493" s="152"/>
      <c r="Q1493" s="39"/>
      <c r="R1493" s="31"/>
      <c r="S1493" s="36"/>
      <c r="T1493" s="221"/>
      <c r="U1493" s="36"/>
      <c r="V1493" s="221"/>
      <c r="W1493" s="36"/>
      <c r="X1493" s="221"/>
      <c r="Y1493" s="55"/>
      <c r="Z1493" s="148"/>
      <c r="AA1493" s="148"/>
      <c r="AB1493" s="225"/>
      <c r="AC1493" s="148"/>
      <c r="AD1493" s="148"/>
      <c r="AE1493" s="56"/>
      <c r="AF1493" s="112"/>
      <c r="AG1493" s="113"/>
      <c r="AH1493" s="114"/>
      <c r="AI1493" s="40"/>
      <c r="AJ1493" s="41"/>
      <c r="AK1493" s="45"/>
      <c r="AL1493" s="47"/>
      <c r="AM1493" s="47"/>
      <c r="AN1493" s="121"/>
      <c r="AO1493" s="48"/>
      <c r="AP1493" s="178"/>
      <c r="AQ1493" s="206"/>
      <c r="AR1493" s="201"/>
      <c r="AS1493" s="180">
        <f t="shared" si="69"/>
        <v>0</v>
      </c>
      <c r="AT1493" s="80" t="e">
        <f t="shared" si="70"/>
        <v>#DIV/0!</v>
      </c>
      <c r="AU1493" s="187" t="e">
        <f>Risk_CAL!V1491</f>
        <v>#DIV/0!</v>
      </c>
      <c r="AV1493" s="184"/>
      <c r="AW1493" s="49"/>
      <c r="AX1493" s="50"/>
      <c r="AY1493" s="240"/>
      <c r="AZ1493" s="241"/>
      <c r="BA1493" s="242"/>
    </row>
    <row r="1494" spans="2:53" x14ac:dyDescent="0.3">
      <c r="B1494" s="9"/>
      <c r="C1494" s="10"/>
      <c r="D1494" s="167" t="str">
        <f t="shared" si="71"/>
        <v>Guatemala</v>
      </c>
      <c r="E1494" s="10"/>
      <c r="F1494" s="10"/>
      <c r="G1494" s="11"/>
      <c r="H1494" s="10"/>
      <c r="I1494" s="12"/>
      <c r="J1494" s="24"/>
      <c r="K1494" s="25"/>
      <c r="L1494" s="171"/>
      <c r="M1494" s="25"/>
      <c r="N1494" s="26"/>
      <c r="O1494" s="35"/>
      <c r="P1494" s="152"/>
      <c r="Q1494" s="39"/>
      <c r="R1494" s="31"/>
      <c r="S1494" s="36"/>
      <c r="T1494" s="221"/>
      <c r="U1494" s="36"/>
      <c r="V1494" s="221"/>
      <c r="W1494" s="36"/>
      <c r="X1494" s="221"/>
      <c r="Y1494" s="55"/>
      <c r="Z1494" s="148"/>
      <c r="AA1494" s="148"/>
      <c r="AB1494" s="225"/>
      <c r="AC1494" s="148"/>
      <c r="AD1494" s="148"/>
      <c r="AE1494" s="56"/>
      <c r="AF1494" s="112"/>
      <c r="AG1494" s="113"/>
      <c r="AH1494" s="114"/>
      <c r="AI1494" s="40"/>
      <c r="AJ1494" s="41"/>
      <c r="AK1494" s="45"/>
      <c r="AL1494" s="47"/>
      <c r="AM1494" s="47"/>
      <c r="AN1494" s="121"/>
      <c r="AO1494" s="48"/>
      <c r="AP1494" s="178"/>
      <c r="AQ1494" s="206"/>
      <c r="AR1494" s="201"/>
      <c r="AS1494" s="180">
        <f t="shared" si="69"/>
        <v>0</v>
      </c>
      <c r="AT1494" s="80" t="e">
        <f t="shared" si="70"/>
        <v>#DIV/0!</v>
      </c>
      <c r="AU1494" s="187" t="e">
        <f>Risk_CAL!V1492</f>
        <v>#DIV/0!</v>
      </c>
      <c r="AV1494" s="184"/>
      <c r="AW1494" s="49"/>
      <c r="AX1494" s="50"/>
      <c r="AY1494" s="240"/>
      <c r="AZ1494" s="241"/>
      <c r="BA1494" s="242"/>
    </row>
    <row r="1495" spans="2:53" x14ac:dyDescent="0.3">
      <c r="B1495" s="9"/>
      <c r="C1495" s="10"/>
      <c r="D1495" s="167" t="str">
        <f t="shared" si="71"/>
        <v>Guatemala</v>
      </c>
      <c r="E1495" s="10"/>
      <c r="F1495" s="10"/>
      <c r="G1495" s="11"/>
      <c r="H1495" s="10"/>
      <c r="I1495" s="12"/>
      <c r="J1495" s="24"/>
      <c r="K1495" s="25"/>
      <c r="L1495" s="171"/>
      <c r="M1495" s="25"/>
      <c r="N1495" s="26"/>
      <c r="O1495" s="35"/>
      <c r="P1495" s="152"/>
      <c r="Q1495" s="39"/>
      <c r="R1495" s="31"/>
      <c r="S1495" s="36"/>
      <c r="T1495" s="221"/>
      <c r="U1495" s="36"/>
      <c r="V1495" s="221"/>
      <c r="W1495" s="36"/>
      <c r="X1495" s="221"/>
      <c r="Y1495" s="55"/>
      <c r="Z1495" s="148"/>
      <c r="AA1495" s="148"/>
      <c r="AB1495" s="225"/>
      <c r="AC1495" s="148"/>
      <c r="AD1495" s="148"/>
      <c r="AE1495" s="56"/>
      <c r="AF1495" s="112"/>
      <c r="AG1495" s="113"/>
      <c r="AH1495" s="114"/>
      <c r="AI1495" s="40"/>
      <c r="AJ1495" s="41"/>
      <c r="AK1495" s="45"/>
      <c r="AL1495" s="47"/>
      <c r="AM1495" s="47"/>
      <c r="AN1495" s="121"/>
      <c r="AO1495" s="48"/>
      <c r="AP1495" s="178"/>
      <c r="AQ1495" s="206"/>
      <c r="AR1495" s="201"/>
      <c r="AS1495" s="180">
        <f t="shared" si="69"/>
        <v>0</v>
      </c>
      <c r="AT1495" s="80" t="e">
        <f t="shared" si="70"/>
        <v>#DIV/0!</v>
      </c>
      <c r="AU1495" s="187" t="e">
        <f>Risk_CAL!V1493</f>
        <v>#DIV/0!</v>
      </c>
      <c r="AV1495" s="184"/>
      <c r="AW1495" s="49"/>
      <c r="AX1495" s="50"/>
      <c r="AY1495" s="240"/>
      <c r="AZ1495" s="241"/>
      <c r="BA1495" s="242"/>
    </row>
    <row r="1496" spans="2:53" x14ac:dyDescent="0.3">
      <c r="B1496" s="9"/>
      <c r="C1496" s="10"/>
      <c r="D1496" s="167" t="str">
        <f t="shared" si="71"/>
        <v>Guatemala</v>
      </c>
      <c r="E1496" s="10"/>
      <c r="F1496" s="10"/>
      <c r="G1496" s="11"/>
      <c r="H1496" s="10"/>
      <c r="I1496" s="12"/>
      <c r="J1496" s="24"/>
      <c r="K1496" s="25"/>
      <c r="L1496" s="171"/>
      <c r="M1496" s="25"/>
      <c r="N1496" s="26"/>
      <c r="O1496" s="35"/>
      <c r="P1496" s="152"/>
      <c r="Q1496" s="39"/>
      <c r="R1496" s="31"/>
      <c r="S1496" s="36"/>
      <c r="T1496" s="221"/>
      <c r="U1496" s="36"/>
      <c r="V1496" s="221"/>
      <c r="W1496" s="36"/>
      <c r="X1496" s="221"/>
      <c r="Y1496" s="55"/>
      <c r="Z1496" s="148"/>
      <c r="AA1496" s="148"/>
      <c r="AB1496" s="225"/>
      <c r="AC1496" s="148"/>
      <c r="AD1496" s="148"/>
      <c r="AE1496" s="56"/>
      <c r="AF1496" s="112"/>
      <c r="AG1496" s="113"/>
      <c r="AH1496" s="114"/>
      <c r="AI1496" s="40"/>
      <c r="AJ1496" s="41"/>
      <c r="AK1496" s="45"/>
      <c r="AL1496" s="47"/>
      <c r="AM1496" s="47"/>
      <c r="AN1496" s="121"/>
      <c r="AO1496" s="48"/>
      <c r="AP1496" s="178"/>
      <c r="AQ1496" s="206"/>
      <c r="AR1496" s="201"/>
      <c r="AS1496" s="180">
        <f t="shared" si="69"/>
        <v>0</v>
      </c>
      <c r="AT1496" s="80" t="e">
        <f t="shared" si="70"/>
        <v>#DIV/0!</v>
      </c>
      <c r="AU1496" s="187" t="e">
        <f>Risk_CAL!V1494</f>
        <v>#DIV/0!</v>
      </c>
      <c r="AV1496" s="184"/>
      <c r="AW1496" s="49"/>
      <c r="AX1496" s="50"/>
      <c r="AY1496" s="240"/>
      <c r="AZ1496" s="241"/>
      <c r="BA1496" s="242"/>
    </row>
    <row r="1497" spans="2:53" x14ac:dyDescent="0.3">
      <c r="B1497" s="9"/>
      <c r="C1497" s="10"/>
      <c r="D1497" s="167" t="str">
        <f t="shared" si="71"/>
        <v>Guatemala</v>
      </c>
      <c r="E1497" s="10"/>
      <c r="F1497" s="10"/>
      <c r="G1497" s="11"/>
      <c r="H1497" s="10"/>
      <c r="I1497" s="12"/>
      <c r="J1497" s="24"/>
      <c r="K1497" s="25"/>
      <c r="L1497" s="171"/>
      <c r="M1497" s="25"/>
      <c r="N1497" s="26"/>
      <c r="O1497" s="35"/>
      <c r="P1497" s="152"/>
      <c r="Q1497" s="39"/>
      <c r="R1497" s="31"/>
      <c r="S1497" s="36"/>
      <c r="T1497" s="221"/>
      <c r="U1497" s="36"/>
      <c r="V1497" s="221"/>
      <c r="W1497" s="36"/>
      <c r="X1497" s="221"/>
      <c r="Y1497" s="55"/>
      <c r="Z1497" s="148"/>
      <c r="AA1497" s="148"/>
      <c r="AB1497" s="225"/>
      <c r="AC1497" s="148"/>
      <c r="AD1497" s="148"/>
      <c r="AE1497" s="56"/>
      <c r="AF1497" s="112"/>
      <c r="AG1497" s="113"/>
      <c r="AH1497" s="114"/>
      <c r="AI1497" s="40"/>
      <c r="AJ1497" s="41"/>
      <c r="AK1497" s="45"/>
      <c r="AL1497" s="47"/>
      <c r="AM1497" s="47"/>
      <c r="AN1497" s="121"/>
      <c r="AO1497" s="48"/>
      <c r="AP1497" s="178"/>
      <c r="AQ1497" s="206"/>
      <c r="AR1497" s="201"/>
      <c r="AS1497" s="180">
        <f t="shared" si="69"/>
        <v>0</v>
      </c>
      <c r="AT1497" s="80" t="e">
        <f t="shared" si="70"/>
        <v>#DIV/0!</v>
      </c>
      <c r="AU1497" s="187" t="e">
        <f>Risk_CAL!V1495</f>
        <v>#DIV/0!</v>
      </c>
      <c r="AV1497" s="184"/>
      <c r="AW1497" s="49"/>
      <c r="AX1497" s="50"/>
      <c r="AY1497" s="240"/>
      <c r="AZ1497" s="241"/>
      <c r="BA1497" s="242"/>
    </row>
    <row r="1498" spans="2:53" x14ac:dyDescent="0.3">
      <c r="B1498" s="9"/>
      <c r="C1498" s="10"/>
      <c r="D1498" s="167" t="str">
        <f t="shared" si="71"/>
        <v>Guatemala</v>
      </c>
      <c r="E1498" s="10"/>
      <c r="F1498" s="10"/>
      <c r="G1498" s="11"/>
      <c r="H1498" s="10"/>
      <c r="I1498" s="12"/>
      <c r="J1498" s="24"/>
      <c r="K1498" s="25"/>
      <c r="L1498" s="171"/>
      <c r="M1498" s="25"/>
      <c r="N1498" s="26"/>
      <c r="O1498" s="35"/>
      <c r="P1498" s="152"/>
      <c r="Q1498" s="39"/>
      <c r="R1498" s="31"/>
      <c r="S1498" s="36"/>
      <c r="T1498" s="221"/>
      <c r="U1498" s="36"/>
      <c r="V1498" s="221"/>
      <c r="W1498" s="36"/>
      <c r="X1498" s="221"/>
      <c r="Y1498" s="55"/>
      <c r="Z1498" s="148"/>
      <c r="AA1498" s="148"/>
      <c r="AB1498" s="225"/>
      <c r="AC1498" s="148"/>
      <c r="AD1498" s="148"/>
      <c r="AE1498" s="56"/>
      <c r="AF1498" s="112"/>
      <c r="AG1498" s="113"/>
      <c r="AH1498" s="114"/>
      <c r="AI1498" s="40"/>
      <c r="AJ1498" s="41"/>
      <c r="AK1498" s="45"/>
      <c r="AL1498" s="47"/>
      <c r="AM1498" s="47"/>
      <c r="AN1498" s="121"/>
      <c r="AO1498" s="48"/>
      <c r="AP1498" s="178"/>
      <c r="AQ1498" s="206"/>
      <c r="AR1498" s="201"/>
      <c r="AS1498" s="180">
        <f t="shared" si="69"/>
        <v>0</v>
      </c>
      <c r="AT1498" s="80" t="e">
        <f t="shared" si="70"/>
        <v>#DIV/0!</v>
      </c>
      <c r="AU1498" s="187" t="e">
        <f>Risk_CAL!V1496</f>
        <v>#DIV/0!</v>
      </c>
      <c r="AV1498" s="184"/>
      <c r="AW1498" s="49"/>
      <c r="AX1498" s="50"/>
      <c r="AY1498" s="240"/>
      <c r="AZ1498" s="241"/>
      <c r="BA1498" s="242"/>
    </row>
    <row r="1499" spans="2:53" x14ac:dyDescent="0.3">
      <c r="B1499" s="9"/>
      <c r="C1499" s="10"/>
      <c r="D1499" s="167" t="str">
        <f t="shared" si="71"/>
        <v>Guatemala</v>
      </c>
      <c r="E1499" s="10"/>
      <c r="F1499" s="10"/>
      <c r="G1499" s="11"/>
      <c r="H1499" s="10"/>
      <c r="I1499" s="12"/>
      <c r="J1499" s="24"/>
      <c r="K1499" s="25"/>
      <c r="L1499" s="171"/>
      <c r="M1499" s="25"/>
      <c r="N1499" s="26"/>
      <c r="O1499" s="35"/>
      <c r="P1499" s="152"/>
      <c r="Q1499" s="39"/>
      <c r="R1499" s="31"/>
      <c r="S1499" s="36"/>
      <c r="T1499" s="221"/>
      <c r="U1499" s="36"/>
      <c r="V1499" s="221"/>
      <c r="W1499" s="36"/>
      <c r="X1499" s="221"/>
      <c r="Y1499" s="55"/>
      <c r="Z1499" s="148"/>
      <c r="AA1499" s="148"/>
      <c r="AB1499" s="225"/>
      <c r="AC1499" s="148"/>
      <c r="AD1499" s="148"/>
      <c r="AE1499" s="56"/>
      <c r="AF1499" s="112"/>
      <c r="AG1499" s="113"/>
      <c r="AH1499" s="114"/>
      <c r="AI1499" s="40"/>
      <c r="AJ1499" s="41"/>
      <c r="AK1499" s="45"/>
      <c r="AL1499" s="47"/>
      <c r="AM1499" s="47"/>
      <c r="AN1499" s="121"/>
      <c r="AO1499" s="48"/>
      <c r="AP1499" s="178"/>
      <c r="AQ1499" s="206"/>
      <c r="AR1499" s="201"/>
      <c r="AS1499" s="180">
        <f t="shared" si="69"/>
        <v>0</v>
      </c>
      <c r="AT1499" s="80" t="e">
        <f t="shared" si="70"/>
        <v>#DIV/0!</v>
      </c>
      <c r="AU1499" s="187" t="e">
        <f>Risk_CAL!V1497</f>
        <v>#DIV/0!</v>
      </c>
      <c r="AV1499" s="184"/>
      <c r="AW1499" s="49"/>
      <c r="AX1499" s="50"/>
      <c r="AY1499" s="240"/>
      <c r="AZ1499" s="241"/>
      <c r="BA1499" s="242"/>
    </row>
    <row r="1500" spans="2:53" x14ac:dyDescent="0.3">
      <c r="B1500" s="9"/>
      <c r="C1500" s="10"/>
      <c r="D1500" s="167" t="str">
        <f t="shared" si="71"/>
        <v>Guatemala</v>
      </c>
      <c r="E1500" s="10"/>
      <c r="F1500" s="10"/>
      <c r="G1500" s="11"/>
      <c r="H1500" s="10"/>
      <c r="I1500" s="12"/>
      <c r="J1500" s="24"/>
      <c r="K1500" s="25"/>
      <c r="L1500" s="171"/>
      <c r="M1500" s="25"/>
      <c r="N1500" s="26"/>
      <c r="O1500" s="35"/>
      <c r="P1500" s="152"/>
      <c r="Q1500" s="39"/>
      <c r="R1500" s="31"/>
      <c r="S1500" s="36"/>
      <c r="T1500" s="221"/>
      <c r="U1500" s="36"/>
      <c r="V1500" s="221"/>
      <c r="W1500" s="36"/>
      <c r="X1500" s="221"/>
      <c r="Y1500" s="55"/>
      <c r="Z1500" s="148"/>
      <c r="AA1500" s="148"/>
      <c r="AB1500" s="225"/>
      <c r="AC1500" s="148"/>
      <c r="AD1500" s="148"/>
      <c r="AE1500" s="56"/>
      <c r="AF1500" s="112"/>
      <c r="AG1500" s="113"/>
      <c r="AH1500" s="114"/>
      <c r="AI1500" s="40"/>
      <c r="AJ1500" s="41"/>
      <c r="AK1500" s="45"/>
      <c r="AL1500" s="47"/>
      <c r="AM1500" s="47"/>
      <c r="AN1500" s="121"/>
      <c r="AO1500" s="48"/>
      <c r="AP1500" s="178"/>
      <c r="AQ1500" s="206"/>
      <c r="AR1500" s="201"/>
      <c r="AS1500" s="180">
        <f t="shared" si="69"/>
        <v>0</v>
      </c>
      <c r="AT1500" s="80" t="e">
        <f t="shared" si="70"/>
        <v>#DIV/0!</v>
      </c>
      <c r="AU1500" s="187" t="e">
        <f>Risk_CAL!V1498</f>
        <v>#DIV/0!</v>
      </c>
      <c r="AV1500" s="184"/>
      <c r="AW1500" s="49"/>
      <c r="AX1500" s="50"/>
      <c r="AY1500" s="240"/>
      <c r="AZ1500" s="241"/>
      <c r="BA1500" s="242"/>
    </row>
    <row r="1501" spans="2:53" x14ac:dyDescent="0.3">
      <c r="B1501" s="9"/>
      <c r="C1501" s="10"/>
      <c r="D1501" s="167" t="str">
        <f t="shared" si="71"/>
        <v>Guatemala</v>
      </c>
      <c r="E1501" s="10"/>
      <c r="F1501" s="10"/>
      <c r="G1501" s="11"/>
      <c r="H1501" s="10"/>
      <c r="I1501" s="12"/>
      <c r="J1501" s="24"/>
      <c r="K1501" s="25"/>
      <c r="L1501" s="171"/>
      <c r="M1501" s="25"/>
      <c r="N1501" s="26"/>
      <c r="O1501" s="35"/>
      <c r="P1501" s="152"/>
      <c r="Q1501" s="39"/>
      <c r="R1501" s="31"/>
      <c r="S1501" s="36"/>
      <c r="T1501" s="221"/>
      <c r="U1501" s="36"/>
      <c r="V1501" s="221"/>
      <c r="W1501" s="36"/>
      <c r="X1501" s="221"/>
      <c r="Y1501" s="55"/>
      <c r="Z1501" s="148"/>
      <c r="AA1501" s="148"/>
      <c r="AB1501" s="225"/>
      <c r="AC1501" s="148"/>
      <c r="AD1501" s="148"/>
      <c r="AE1501" s="56"/>
      <c r="AF1501" s="112"/>
      <c r="AG1501" s="113"/>
      <c r="AH1501" s="114"/>
      <c r="AI1501" s="40"/>
      <c r="AJ1501" s="41"/>
      <c r="AK1501" s="45"/>
      <c r="AL1501" s="47"/>
      <c r="AM1501" s="47"/>
      <c r="AN1501" s="121"/>
      <c r="AO1501" s="48"/>
      <c r="AP1501" s="178"/>
      <c r="AQ1501" s="206"/>
      <c r="AR1501" s="201"/>
      <c r="AS1501" s="180">
        <f t="shared" si="69"/>
        <v>0</v>
      </c>
      <c r="AT1501" s="80" t="e">
        <f t="shared" si="70"/>
        <v>#DIV/0!</v>
      </c>
      <c r="AU1501" s="187" t="e">
        <f>Risk_CAL!V1499</f>
        <v>#DIV/0!</v>
      </c>
      <c r="AV1501" s="184"/>
      <c r="AW1501" s="49"/>
      <c r="AX1501" s="50"/>
      <c r="AY1501" s="240"/>
      <c r="AZ1501" s="241"/>
      <c r="BA1501" s="242"/>
    </row>
    <row r="1502" spans="2:53" x14ac:dyDescent="0.3">
      <c r="B1502" s="9"/>
      <c r="C1502" s="10"/>
      <c r="D1502" s="167" t="str">
        <f t="shared" si="71"/>
        <v>Guatemala</v>
      </c>
      <c r="E1502" s="10"/>
      <c r="F1502" s="10"/>
      <c r="G1502" s="11"/>
      <c r="H1502" s="10"/>
      <c r="I1502" s="12"/>
      <c r="J1502" s="24"/>
      <c r="K1502" s="25"/>
      <c r="L1502" s="171"/>
      <c r="M1502" s="25"/>
      <c r="N1502" s="26"/>
      <c r="O1502" s="35"/>
      <c r="P1502" s="152"/>
      <c r="Q1502" s="39"/>
      <c r="R1502" s="31"/>
      <c r="S1502" s="36"/>
      <c r="T1502" s="221"/>
      <c r="U1502" s="36"/>
      <c r="V1502" s="221"/>
      <c r="W1502" s="36"/>
      <c r="X1502" s="221"/>
      <c r="Y1502" s="55"/>
      <c r="Z1502" s="148"/>
      <c r="AA1502" s="148"/>
      <c r="AB1502" s="225"/>
      <c r="AC1502" s="148"/>
      <c r="AD1502" s="148"/>
      <c r="AE1502" s="56"/>
      <c r="AF1502" s="112"/>
      <c r="AG1502" s="113"/>
      <c r="AH1502" s="114"/>
      <c r="AI1502" s="40"/>
      <c r="AJ1502" s="41"/>
      <c r="AK1502" s="45"/>
      <c r="AL1502" s="47"/>
      <c r="AM1502" s="47"/>
      <c r="AN1502" s="121"/>
      <c r="AO1502" s="48"/>
      <c r="AP1502" s="178"/>
      <c r="AQ1502" s="206"/>
      <c r="AR1502" s="201"/>
      <c r="AS1502" s="180">
        <f t="shared" si="69"/>
        <v>0</v>
      </c>
      <c r="AT1502" s="80" t="e">
        <f t="shared" si="70"/>
        <v>#DIV/0!</v>
      </c>
      <c r="AU1502" s="187" t="e">
        <f>Risk_CAL!V1500</f>
        <v>#DIV/0!</v>
      </c>
      <c r="AV1502" s="184"/>
      <c r="AW1502" s="49"/>
      <c r="AX1502" s="50"/>
      <c r="AY1502" s="240"/>
      <c r="AZ1502" s="241"/>
      <c r="BA1502" s="242"/>
    </row>
    <row r="1503" spans="2:53" x14ac:dyDescent="0.3">
      <c r="B1503" s="9"/>
      <c r="C1503" s="10"/>
      <c r="D1503" s="167" t="str">
        <f t="shared" si="71"/>
        <v>Guatemala</v>
      </c>
      <c r="E1503" s="10"/>
      <c r="F1503" s="10"/>
      <c r="G1503" s="11"/>
      <c r="H1503" s="10"/>
      <c r="I1503" s="12"/>
      <c r="J1503" s="24"/>
      <c r="K1503" s="25"/>
      <c r="L1503" s="171"/>
      <c r="M1503" s="25"/>
      <c r="N1503" s="26"/>
      <c r="O1503" s="35"/>
      <c r="P1503" s="152"/>
      <c r="Q1503" s="39"/>
      <c r="R1503" s="31"/>
      <c r="S1503" s="36"/>
      <c r="T1503" s="221"/>
      <c r="U1503" s="36"/>
      <c r="V1503" s="221"/>
      <c r="W1503" s="36"/>
      <c r="X1503" s="221"/>
      <c r="Y1503" s="55"/>
      <c r="Z1503" s="148"/>
      <c r="AA1503" s="148"/>
      <c r="AB1503" s="225"/>
      <c r="AC1503" s="148"/>
      <c r="AD1503" s="148"/>
      <c r="AE1503" s="56"/>
      <c r="AF1503" s="112"/>
      <c r="AG1503" s="113"/>
      <c r="AH1503" s="114"/>
      <c r="AI1503" s="40"/>
      <c r="AJ1503" s="41"/>
      <c r="AK1503" s="45"/>
      <c r="AL1503" s="47"/>
      <c r="AM1503" s="47"/>
      <c r="AN1503" s="121"/>
      <c r="AO1503" s="48"/>
      <c r="AP1503" s="178"/>
      <c r="AQ1503" s="206"/>
      <c r="AR1503" s="201"/>
      <c r="AS1503" s="180">
        <f t="shared" si="69"/>
        <v>0</v>
      </c>
      <c r="AT1503" s="80" t="e">
        <f t="shared" si="70"/>
        <v>#DIV/0!</v>
      </c>
      <c r="AU1503" s="187" t="e">
        <f>Risk_CAL!V1501</f>
        <v>#DIV/0!</v>
      </c>
      <c r="AV1503" s="184"/>
      <c r="AW1503" s="49"/>
      <c r="AX1503" s="50"/>
      <c r="AY1503" s="240"/>
      <c r="AZ1503" s="241"/>
      <c r="BA1503" s="242"/>
    </row>
    <row r="1504" spans="2:53" x14ac:dyDescent="0.3">
      <c r="B1504" s="9"/>
      <c r="C1504" s="10"/>
      <c r="D1504" s="167" t="str">
        <f t="shared" si="71"/>
        <v>Guatemala</v>
      </c>
      <c r="E1504" s="10"/>
      <c r="F1504" s="10"/>
      <c r="G1504" s="11"/>
      <c r="H1504" s="10"/>
      <c r="I1504" s="12"/>
      <c r="J1504" s="24"/>
      <c r="K1504" s="25"/>
      <c r="L1504" s="171"/>
      <c r="M1504" s="25"/>
      <c r="N1504" s="26"/>
      <c r="O1504" s="35"/>
      <c r="P1504" s="152"/>
      <c r="Q1504" s="39"/>
      <c r="R1504" s="31"/>
      <c r="S1504" s="36"/>
      <c r="T1504" s="221"/>
      <c r="U1504" s="36"/>
      <c r="V1504" s="221"/>
      <c r="W1504" s="36"/>
      <c r="X1504" s="221"/>
      <c r="Y1504" s="55"/>
      <c r="Z1504" s="148"/>
      <c r="AA1504" s="148"/>
      <c r="AB1504" s="225"/>
      <c r="AC1504" s="148"/>
      <c r="AD1504" s="148"/>
      <c r="AE1504" s="56"/>
      <c r="AF1504" s="112"/>
      <c r="AG1504" s="113"/>
      <c r="AH1504" s="114"/>
      <c r="AI1504" s="40"/>
      <c r="AJ1504" s="41"/>
      <c r="AK1504" s="45"/>
      <c r="AL1504" s="47"/>
      <c r="AM1504" s="47"/>
      <c r="AN1504" s="121"/>
      <c r="AO1504" s="48"/>
      <c r="AP1504" s="178"/>
      <c r="AQ1504" s="206"/>
      <c r="AR1504" s="201"/>
      <c r="AS1504" s="180">
        <f t="shared" si="69"/>
        <v>0</v>
      </c>
      <c r="AT1504" s="80" t="e">
        <f t="shared" si="70"/>
        <v>#DIV/0!</v>
      </c>
      <c r="AU1504" s="187" t="e">
        <f>Risk_CAL!V1502</f>
        <v>#DIV/0!</v>
      </c>
      <c r="AV1504" s="184"/>
      <c r="AW1504" s="49"/>
      <c r="AX1504" s="50"/>
      <c r="AY1504" s="240"/>
      <c r="AZ1504" s="241"/>
      <c r="BA1504" s="242"/>
    </row>
    <row r="1505" spans="2:53" x14ac:dyDescent="0.3">
      <c r="B1505" s="9"/>
      <c r="C1505" s="10"/>
      <c r="D1505" s="167" t="str">
        <f t="shared" si="71"/>
        <v>Guatemala</v>
      </c>
      <c r="E1505" s="10"/>
      <c r="F1505" s="10"/>
      <c r="G1505" s="11"/>
      <c r="H1505" s="10"/>
      <c r="I1505" s="12"/>
      <c r="J1505" s="24"/>
      <c r="K1505" s="25"/>
      <c r="L1505" s="171"/>
      <c r="M1505" s="25"/>
      <c r="N1505" s="26"/>
      <c r="O1505" s="35"/>
      <c r="P1505" s="152"/>
      <c r="Q1505" s="39"/>
      <c r="R1505" s="31"/>
      <c r="S1505" s="36"/>
      <c r="T1505" s="221"/>
      <c r="U1505" s="36"/>
      <c r="V1505" s="221"/>
      <c r="W1505" s="36"/>
      <c r="X1505" s="221"/>
      <c r="Y1505" s="55"/>
      <c r="Z1505" s="148"/>
      <c r="AA1505" s="148"/>
      <c r="AB1505" s="225"/>
      <c r="AC1505" s="148"/>
      <c r="AD1505" s="148"/>
      <c r="AE1505" s="56"/>
      <c r="AF1505" s="112"/>
      <c r="AG1505" s="113"/>
      <c r="AH1505" s="114"/>
      <c r="AI1505" s="40"/>
      <c r="AJ1505" s="41"/>
      <c r="AK1505" s="45"/>
      <c r="AL1505" s="47"/>
      <c r="AM1505" s="47"/>
      <c r="AN1505" s="121"/>
      <c r="AO1505" s="48"/>
      <c r="AP1505" s="178"/>
      <c r="AQ1505" s="206"/>
      <c r="AR1505" s="201"/>
      <c r="AS1505" s="180">
        <f t="shared" si="69"/>
        <v>0</v>
      </c>
      <c r="AT1505" s="80" t="e">
        <f t="shared" si="70"/>
        <v>#DIV/0!</v>
      </c>
      <c r="AU1505" s="187" t="e">
        <f>Risk_CAL!V1503</f>
        <v>#DIV/0!</v>
      </c>
      <c r="AV1505" s="184"/>
      <c r="AW1505" s="49"/>
      <c r="AX1505" s="50"/>
      <c r="AY1505" s="240"/>
      <c r="AZ1505" s="241"/>
      <c r="BA1505" s="242"/>
    </row>
    <row r="1506" spans="2:53" x14ac:dyDescent="0.3">
      <c r="B1506" s="9"/>
      <c r="C1506" s="10"/>
      <c r="D1506" s="167" t="str">
        <f t="shared" si="71"/>
        <v>Guatemala</v>
      </c>
      <c r="E1506" s="10"/>
      <c r="F1506" s="10"/>
      <c r="G1506" s="11"/>
      <c r="H1506" s="10"/>
      <c r="I1506" s="12"/>
      <c r="J1506" s="24"/>
      <c r="K1506" s="25"/>
      <c r="L1506" s="171"/>
      <c r="M1506" s="25"/>
      <c r="N1506" s="26"/>
      <c r="O1506" s="35"/>
      <c r="P1506" s="152"/>
      <c r="Q1506" s="39"/>
      <c r="R1506" s="31"/>
      <c r="S1506" s="36"/>
      <c r="T1506" s="221"/>
      <c r="U1506" s="36"/>
      <c r="V1506" s="221"/>
      <c r="W1506" s="36"/>
      <c r="X1506" s="221"/>
      <c r="Y1506" s="55"/>
      <c r="Z1506" s="148"/>
      <c r="AA1506" s="148"/>
      <c r="AB1506" s="225"/>
      <c r="AC1506" s="148"/>
      <c r="AD1506" s="148"/>
      <c r="AE1506" s="56"/>
      <c r="AF1506" s="112"/>
      <c r="AG1506" s="113"/>
      <c r="AH1506" s="114"/>
      <c r="AI1506" s="40"/>
      <c r="AJ1506" s="41"/>
      <c r="AK1506" s="45"/>
      <c r="AL1506" s="47"/>
      <c r="AM1506" s="47"/>
      <c r="AN1506" s="121"/>
      <c r="AO1506" s="48"/>
      <c r="AP1506" s="178"/>
      <c r="AQ1506" s="206"/>
      <c r="AR1506" s="201"/>
      <c r="AS1506" s="180">
        <f t="shared" si="69"/>
        <v>0</v>
      </c>
      <c r="AT1506" s="80" t="e">
        <f t="shared" si="70"/>
        <v>#DIV/0!</v>
      </c>
      <c r="AU1506" s="187" t="e">
        <f>Risk_CAL!V1504</f>
        <v>#DIV/0!</v>
      </c>
      <c r="AV1506" s="184"/>
      <c r="AW1506" s="49"/>
      <c r="AX1506" s="50"/>
      <c r="AY1506" s="240"/>
      <c r="AZ1506" s="241"/>
      <c r="BA1506" s="242"/>
    </row>
    <row r="1507" spans="2:53" x14ac:dyDescent="0.3">
      <c r="B1507" s="9"/>
      <c r="C1507" s="10"/>
      <c r="D1507" s="167" t="str">
        <f t="shared" si="71"/>
        <v>Guatemala</v>
      </c>
      <c r="E1507" s="10"/>
      <c r="F1507" s="10"/>
      <c r="G1507" s="11"/>
      <c r="H1507" s="10"/>
      <c r="I1507" s="12"/>
      <c r="J1507" s="24"/>
      <c r="K1507" s="25"/>
      <c r="L1507" s="171"/>
      <c r="M1507" s="25"/>
      <c r="N1507" s="26"/>
      <c r="O1507" s="35"/>
      <c r="P1507" s="152"/>
      <c r="Q1507" s="39"/>
      <c r="R1507" s="31"/>
      <c r="S1507" s="36"/>
      <c r="T1507" s="221"/>
      <c r="U1507" s="36"/>
      <c r="V1507" s="221"/>
      <c r="W1507" s="36"/>
      <c r="X1507" s="221"/>
      <c r="Y1507" s="55"/>
      <c r="Z1507" s="148"/>
      <c r="AA1507" s="148"/>
      <c r="AB1507" s="225"/>
      <c r="AC1507" s="148"/>
      <c r="AD1507" s="148"/>
      <c r="AE1507" s="56"/>
      <c r="AF1507" s="112"/>
      <c r="AG1507" s="113"/>
      <c r="AH1507" s="114"/>
      <c r="AI1507" s="40"/>
      <c r="AJ1507" s="41"/>
      <c r="AK1507" s="45"/>
      <c r="AL1507" s="47"/>
      <c r="AM1507" s="47"/>
      <c r="AN1507" s="121"/>
      <c r="AO1507" s="48"/>
      <c r="AP1507" s="178"/>
      <c r="AQ1507" s="206"/>
      <c r="AR1507" s="201"/>
      <c r="AS1507" s="180">
        <f t="shared" si="69"/>
        <v>0</v>
      </c>
      <c r="AT1507" s="80" t="e">
        <f t="shared" si="70"/>
        <v>#DIV/0!</v>
      </c>
      <c r="AU1507" s="187" t="e">
        <f>Risk_CAL!V1505</f>
        <v>#DIV/0!</v>
      </c>
      <c r="AV1507" s="184"/>
      <c r="AW1507" s="49"/>
      <c r="AX1507" s="50"/>
      <c r="AY1507" s="240"/>
      <c r="AZ1507" s="241"/>
      <c r="BA1507" s="242"/>
    </row>
    <row r="1508" spans="2:53" x14ac:dyDescent="0.3">
      <c r="B1508" s="9"/>
      <c r="C1508" s="10"/>
      <c r="D1508" s="167" t="str">
        <f t="shared" si="71"/>
        <v>Guatemala</v>
      </c>
      <c r="E1508" s="10"/>
      <c r="F1508" s="10"/>
      <c r="G1508" s="11"/>
      <c r="H1508" s="10"/>
      <c r="I1508" s="12"/>
      <c r="J1508" s="24"/>
      <c r="K1508" s="25"/>
      <c r="L1508" s="171"/>
      <c r="M1508" s="25"/>
      <c r="N1508" s="26"/>
      <c r="O1508" s="35"/>
      <c r="P1508" s="152"/>
      <c r="Q1508" s="39"/>
      <c r="R1508" s="31"/>
      <c r="S1508" s="36"/>
      <c r="T1508" s="221"/>
      <c r="U1508" s="36"/>
      <c r="V1508" s="221"/>
      <c r="W1508" s="36"/>
      <c r="X1508" s="221"/>
      <c r="Y1508" s="55"/>
      <c r="Z1508" s="148"/>
      <c r="AA1508" s="148"/>
      <c r="AB1508" s="225"/>
      <c r="AC1508" s="148"/>
      <c r="AD1508" s="148"/>
      <c r="AE1508" s="56"/>
      <c r="AF1508" s="112"/>
      <c r="AG1508" s="113"/>
      <c r="AH1508" s="114"/>
      <c r="AI1508" s="40"/>
      <c r="AJ1508" s="41"/>
      <c r="AK1508" s="45"/>
      <c r="AL1508" s="47"/>
      <c r="AM1508" s="47"/>
      <c r="AN1508" s="121"/>
      <c r="AO1508" s="48"/>
      <c r="AP1508" s="178"/>
      <c r="AQ1508" s="206"/>
      <c r="AR1508" s="201"/>
      <c r="AS1508" s="180">
        <f t="shared" si="69"/>
        <v>0</v>
      </c>
      <c r="AT1508" s="80" t="e">
        <f t="shared" si="70"/>
        <v>#DIV/0!</v>
      </c>
      <c r="AU1508" s="187" t="e">
        <f>Risk_CAL!V1506</f>
        <v>#DIV/0!</v>
      </c>
      <c r="AV1508" s="184"/>
      <c r="AW1508" s="49"/>
      <c r="AX1508" s="50"/>
      <c r="AY1508" s="240"/>
      <c r="AZ1508" s="241"/>
      <c r="BA1508" s="242"/>
    </row>
    <row r="1509" spans="2:53" x14ac:dyDescent="0.3">
      <c r="B1509" s="9"/>
      <c r="C1509" s="10"/>
      <c r="D1509" s="167" t="str">
        <f t="shared" si="71"/>
        <v>Guatemala</v>
      </c>
      <c r="E1509" s="10"/>
      <c r="F1509" s="10"/>
      <c r="G1509" s="11"/>
      <c r="H1509" s="10"/>
      <c r="I1509" s="12"/>
      <c r="J1509" s="24"/>
      <c r="K1509" s="25"/>
      <c r="L1509" s="171"/>
      <c r="M1509" s="25"/>
      <c r="N1509" s="26"/>
      <c r="O1509" s="35"/>
      <c r="P1509" s="152"/>
      <c r="Q1509" s="39"/>
      <c r="R1509" s="31"/>
      <c r="S1509" s="36"/>
      <c r="T1509" s="221"/>
      <c r="U1509" s="36"/>
      <c r="V1509" s="221"/>
      <c r="W1509" s="36"/>
      <c r="X1509" s="221"/>
      <c r="Y1509" s="55"/>
      <c r="Z1509" s="148"/>
      <c r="AA1509" s="148"/>
      <c r="AB1509" s="225"/>
      <c r="AC1509" s="148"/>
      <c r="AD1509" s="148"/>
      <c r="AE1509" s="56"/>
      <c r="AF1509" s="112"/>
      <c r="AG1509" s="113"/>
      <c r="AH1509" s="114"/>
      <c r="AI1509" s="40"/>
      <c r="AJ1509" s="41"/>
      <c r="AK1509" s="45"/>
      <c r="AL1509" s="47"/>
      <c r="AM1509" s="47"/>
      <c r="AN1509" s="121"/>
      <c r="AO1509" s="48"/>
      <c r="AP1509" s="178"/>
      <c r="AQ1509" s="206"/>
      <c r="AR1509" s="201"/>
      <c r="AS1509" s="180">
        <f t="shared" si="69"/>
        <v>0</v>
      </c>
      <c r="AT1509" s="80" t="e">
        <f t="shared" si="70"/>
        <v>#DIV/0!</v>
      </c>
      <c r="AU1509" s="187" t="e">
        <f>Risk_CAL!V1507</f>
        <v>#DIV/0!</v>
      </c>
      <c r="AV1509" s="184"/>
      <c r="AW1509" s="49"/>
      <c r="AX1509" s="50"/>
      <c r="AY1509" s="240"/>
      <c r="AZ1509" s="241"/>
      <c r="BA1509" s="242"/>
    </row>
    <row r="1510" spans="2:53" x14ac:dyDescent="0.3">
      <c r="B1510" s="9"/>
      <c r="C1510" s="10"/>
      <c r="D1510" s="167" t="str">
        <f t="shared" si="71"/>
        <v>Guatemala</v>
      </c>
      <c r="E1510" s="10"/>
      <c r="F1510" s="10"/>
      <c r="G1510" s="11"/>
      <c r="H1510" s="10"/>
      <c r="I1510" s="12"/>
      <c r="J1510" s="24"/>
      <c r="K1510" s="25"/>
      <c r="L1510" s="171"/>
      <c r="M1510" s="25"/>
      <c r="N1510" s="26"/>
      <c r="O1510" s="35"/>
      <c r="P1510" s="152"/>
      <c r="Q1510" s="39"/>
      <c r="R1510" s="31"/>
      <c r="S1510" s="36"/>
      <c r="T1510" s="221"/>
      <c r="U1510" s="36"/>
      <c r="V1510" s="221"/>
      <c r="W1510" s="36"/>
      <c r="X1510" s="221"/>
      <c r="Y1510" s="55"/>
      <c r="Z1510" s="148"/>
      <c r="AA1510" s="148"/>
      <c r="AB1510" s="225"/>
      <c r="AC1510" s="148"/>
      <c r="AD1510" s="148"/>
      <c r="AE1510" s="56"/>
      <c r="AF1510" s="112"/>
      <c r="AG1510" s="113"/>
      <c r="AH1510" s="114"/>
      <c r="AI1510" s="40"/>
      <c r="AJ1510" s="41"/>
      <c r="AK1510" s="45"/>
      <c r="AL1510" s="47"/>
      <c r="AM1510" s="47"/>
      <c r="AN1510" s="121"/>
      <c r="AO1510" s="48"/>
      <c r="AP1510" s="178"/>
      <c r="AQ1510" s="206"/>
      <c r="AR1510" s="201"/>
      <c r="AS1510" s="180">
        <f t="shared" si="69"/>
        <v>0</v>
      </c>
      <c r="AT1510" s="80" t="e">
        <f t="shared" si="70"/>
        <v>#DIV/0!</v>
      </c>
      <c r="AU1510" s="187" t="e">
        <f>Risk_CAL!V1508</f>
        <v>#DIV/0!</v>
      </c>
      <c r="AV1510" s="184"/>
      <c r="AW1510" s="49"/>
      <c r="AX1510" s="50"/>
      <c r="AY1510" s="240"/>
      <c r="AZ1510" s="241"/>
      <c r="BA1510" s="242"/>
    </row>
    <row r="1511" spans="2:53" x14ac:dyDescent="0.3">
      <c r="B1511" s="9"/>
      <c r="C1511" s="10"/>
      <c r="D1511" s="167" t="str">
        <f t="shared" si="71"/>
        <v>Guatemala</v>
      </c>
      <c r="E1511" s="10"/>
      <c r="F1511" s="10"/>
      <c r="G1511" s="11"/>
      <c r="H1511" s="10"/>
      <c r="I1511" s="12"/>
      <c r="J1511" s="24"/>
      <c r="K1511" s="25"/>
      <c r="L1511" s="171"/>
      <c r="M1511" s="25"/>
      <c r="N1511" s="26"/>
      <c r="O1511" s="35"/>
      <c r="P1511" s="152"/>
      <c r="Q1511" s="39"/>
      <c r="R1511" s="31"/>
      <c r="S1511" s="36"/>
      <c r="T1511" s="221"/>
      <c r="U1511" s="36"/>
      <c r="V1511" s="221"/>
      <c r="W1511" s="36"/>
      <c r="X1511" s="221"/>
      <c r="Y1511" s="55"/>
      <c r="Z1511" s="148"/>
      <c r="AA1511" s="148"/>
      <c r="AB1511" s="225"/>
      <c r="AC1511" s="148"/>
      <c r="AD1511" s="148"/>
      <c r="AE1511" s="56"/>
      <c r="AF1511" s="112"/>
      <c r="AG1511" s="113"/>
      <c r="AH1511" s="114"/>
      <c r="AI1511" s="40"/>
      <c r="AJ1511" s="41"/>
      <c r="AK1511" s="45"/>
      <c r="AL1511" s="47"/>
      <c r="AM1511" s="47"/>
      <c r="AN1511" s="121"/>
      <c r="AO1511" s="48"/>
      <c r="AP1511" s="178"/>
      <c r="AQ1511" s="206"/>
      <c r="AR1511" s="201"/>
      <c r="AS1511" s="180">
        <f t="shared" si="69"/>
        <v>0</v>
      </c>
      <c r="AT1511" s="80" t="e">
        <f t="shared" si="70"/>
        <v>#DIV/0!</v>
      </c>
      <c r="AU1511" s="187" t="e">
        <f>Risk_CAL!V1509</f>
        <v>#DIV/0!</v>
      </c>
      <c r="AV1511" s="184"/>
      <c r="AW1511" s="49"/>
      <c r="AX1511" s="50"/>
      <c r="AY1511" s="240"/>
      <c r="AZ1511" s="241"/>
      <c r="BA1511" s="242"/>
    </row>
    <row r="1512" spans="2:53" x14ac:dyDescent="0.3">
      <c r="B1512" s="9"/>
      <c r="C1512" s="10"/>
      <c r="D1512" s="167" t="str">
        <f t="shared" si="71"/>
        <v>Guatemala</v>
      </c>
      <c r="E1512" s="10"/>
      <c r="F1512" s="10"/>
      <c r="G1512" s="11"/>
      <c r="H1512" s="10"/>
      <c r="I1512" s="12"/>
      <c r="J1512" s="24"/>
      <c r="K1512" s="25"/>
      <c r="L1512" s="171"/>
      <c r="M1512" s="25"/>
      <c r="N1512" s="26"/>
      <c r="O1512" s="35"/>
      <c r="P1512" s="152"/>
      <c r="Q1512" s="39"/>
      <c r="R1512" s="31"/>
      <c r="S1512" s="36"/>
      <c r="T1512" s="221"/>
      <c r="U1512" s="36"/>
      <c r="V1512" s="221"/>
      <c r="W1512" s="36"/>
      <c r="X1512" s="221"/>
      <c r="Y1512" s="55"/>
      <c r="Z1512" s="148"/>
      <c r="AA1512" s="148"/>
      <c r="AB1512" s="225"/>
      <c r="AC1512" s="148"/>
      <c r="AD1512" s="148"/>
      <c r="AE1512" s="56"/>
      <c r="AF1512" s="112"/>
      <c r="AG1512" s="113"/>
      <c r="AH1512" s="114"/>
      <c r="AI1512" s="40"/>
      <c r="AJ1512" s="41"/>
      <c r="AK1512" s="45"/>
      <c r="AL1512" s="47"/>
      <c r="AM1512" s="47"/>
      <c r="AN1512" s="121"/>
      <c r="AO1512" s="48"/>
      <c r="AP1512" s="178"/>
      <c r="AQ1512" s="206"/>
      <c r="AR1512" s="201"/>
      <c r="AS1512" s="180">
        <f t="shared" si="69"/>
        <v>0</v>
      </c>
      <c r="AT1512" s="80" t="e">
        <f t="shared" si="70"/>
        <v>#DIV/0!</v>
      </c>
      <c r="AU1512" s="187" t="e">
        <f>Risk_CAL!V1510</f>
        <v>#DIV/0!</v>
      </c>
      <c r="AV1512" s="184"/>
      <c r="AW1512" s="49"/>
      <c r="AX1512" s="50"/>
      <c r="AY1512" s="240"/>
      <c r="AZ1512" s="241"/>
      <c r="BA1512" s="242"/>
    </row>
    <row r="1513" spans="2:53" x14ac:dyDescent="0.3">
      <c r="B1513" s="9"/>
      <c r="C1513" s="10"/>
      <c r="D1513" s="167" t="str">
        <f t="shared" si="71"/>
        <v>Guatemala</v>
      </c>
      <c r="E1513" s="10"/>
      <c r="F1513" s="10"/>
      <c r="G1513" s="11"/>
      <c r="H1513" s="10"/>
      <c r="I1513" s="12"/>
      <c r="J1513" s="24"/>
      <c r="K1513" s="25"/>
      <c r="L1513" s="171"/>
      <c r="M1513" s="25"/>
      <c r="N1513" s="26"/>
      <c r="O1513" s="35"/>
      <c r="P1513" s="152"/>
      <c r="Q1513" s="39"/>
      <c r="R1513" s="31"/>
      <c r="S1513" s="36"/>
      <c r="T1513" s="221"/>
      <c r="U1513" s="36"/>
      <c r="V1513" s="221"/>
      <c r="W1513" s="36"/>
      <c r="X1513" s="221"/>
      <c r="Y1513" s="55"/>
      <c r="Z1513" s="148"/>
      <c r="AA1513" s="148"/>
      <c r="AB1513" s="225"/>
      <c r="AC1513" s="148"/>
      <c r="AD1513" s="148"/>
      <c r="AE1513" s="56"/>
      <c r="AF1513" s="112"/>
      <c r="AG1513" s="113"/>
      <c r="AH1513" s="114"/>
      <c r="AI1513" s="40"/>
      <c r="AJ1513" s="41"/>
      <c r="AK1513" s="45"/>
      <c r="AL1513" s="47"/>
      <c r="AM1513" s="47"/>
      <c r="AN1513" s="121"/>
      <c r="AO1513" s="48"/>
      <c r="AP1513" s="178"/>
      <c r="AQ1513" s="206"/>
      <c r="AR1513" s="201"/>
      <c r="AS1513" s="180">
        <f t="shared" si="69"/>
        <v>0</v>
      </c>
      <c r="AT1513" s="80" t="e">
        <f t="shared" si="70"/>
        <v>#DIV/0!</v>
      </c>
      <c r="AU1513" s="187" t="e">
        <f>Risk_CAL!V1511</f>
        <v>#DIV/0!</v>
      </c>
      <c r="AV1513" s="184"/>
      <c r="AW1513" s="49"/>
      <c r="AX1513" s="50"/>
      <c r="AY1513" s="240"/>
      <c r="AZ1513" s="241"/>
      <c r="BA1513" s="242"/>
    </row>
    <row r="1514" spans="2:53" x14ac:dyDescent="0.3">
      <c r="B1514" s="9"/>
      <c r="C1514" s="10"/>
      <c r="D1514" s="167" t="str">
        <f t="shared" si="71"/>
        <v>Guatemala</v>
      </c>
      <c r="E1514" s="10"/>
      <c r="F1514" s="10"/>
      <c r="G1514" s="11"/>
      <c r="H1514" s="10"/>
      <c r="I1514" s="12"/>
      <c r="J1514" s="24"/>
      <c r="K1514" s="25"/>
      <c r="L1514" s="171"/>
      <c r="M1514" s="25"/>
      <c r="N1514" s="26"/>
      <c r="O1514" s="35"/>
      <c r="P1514" s="152"/>
      <c r="Q1514" s="39"/>
      <c r="R1514" s="31"/>
      <c r="S1514" s="36"/>
      <c r="T1514" s="221"/>
      <c r="U1514" s="36"/>
      <c r="V1514" s="221"/>
      <c r="W1514" s="36"/>
      <c r="X1514" s="221"/>
      <c r="Y1514" s="55"/>
      <c r="Z1514" s="148"/>
      <c r="AA1514" s="148"/>
      <c r="AB1514" s="225"/>
      <c r="AC1514" s="148"/>
      <c r="AD1514" s="148"/>
      <c r="AE1514" s="56"/>
      <c r="AF1514" s="112"/>
      <c r="AG1514" s="113"/>
      <c r="AH1514" s="114"/>
      <c r="AI1514" s="40"/>
      <c r="AJ1514" s="41"/>
      <c r="AK1514" s="45"/>
      <c r="AL1514" s="47"/>
      <c r="AM1514" s="47"/>
      <c r="AN1514" s="121"/>
      <c r="AO1514" s="48"/>
      <c r="AP1514" s="178"/>
      <c r="AQ1514" s="206"/>
      <c r="AR1514" s="201"/>
      <c r="AS1514" s="180">
        <f t="shared" si="69"/>
        <v>0</v>
      </c>
      <c r="AT1514" s="80" t="e">
        <f t="shared" si="70"/>
        <v>#DIV/0!</v>
      </c>
      <c r="AU1514" s="187" t="e">
        <f>Risk_CAL!V1512</f>
        <v>#DIV/0!</v>
      </c>
      <c r="AV1514" s="184"/>
      <c r="AW1514" s="49"/>
      <c r="AX1514" s="50"/>
      <c r="AY1514" s="240"/>
      <c r="AZ1514" s="241"/>
      <c r="BA1514" s="242"/>
    </row>
    <row r="1515" spans="2:53" x14ac:dyDescent="0.3">
      <c r="B1515" s="9"/>
      <c r="C1515" s="10"/>
      <c r="D1515" s="167" t="str">
        <f t="shared" si="71"/>
        <v>Guatemala</v>
      </c>
      <c r="E1515" s="10"/>
      <c r="F1515" s="10"/>
      <c r="G1515" s="11"/>
      <c r="H1515" s="10"/>
      <c r="I1515" s="12"/>
      <c r="J1515" s="24"/>
      <c r="K1515" s="25"/>
      <c r="L1515" s="171"/>
      <c r="M1515" s="25"/>
      <c r="N1515" s="26"/>
      <c r="O1515" s="35"/>
      <c r="P1515" s="152"/>
      <c r="Q1515" s="39"/>
      <c r="R1515" s="31"/>
      <c r="S1515" s="36"/>
      <c r="T1515" s="221"/>
      <c r="U1515" s="36"/>
      <c r="V1515" s="221"/>
      <c r="W1515" s="36"/>
      <c r="X1515" s="221"/>
      <c r="Y1515" s="55"/>
      <c r="Z1515" s="148"/>
      <c r="AA1515" s="148"/>
      <c r="AB1515" s="225"/>
      <c r="AC1515" s="148"/>
      <c r="AD1515" s="148"/>
      <c r="AE1515" s="56"/>
      <c r="AF1515" s="112"/>
      <c r="AG1515" s="113"/>
      <c r="AH1515" s="114"/>
      <c r="AI1515" s="40"/>
      <c r="AJ1515" s="41"/>
      <c r="AK1515" s="45"/>
      <c r="AL1515" s="47"/>
      <c r="AM1515" s="47"/>
      <c r="AN1515" s="121"/>
      <c r="AO1515" s="48"/>
      <c r="AP1515" s="178"/>
      <c r="AQ1515" s="206"/>
      <c r="AR1515" s="201"/>
      <c r="AS1515" s="180">
        <f t="shared" si="69"/>
        <v>0</v>
      </c>
      <c r="AT1515" s="80" t="e">
        <f t="shared" si="70"/>
        <v>#DIV/0!</v>
      </c>
      <c r="AU1515" s="187" t="e">
        <f>Risk_CAL!V1513</f>
        <v>#DIV/0!</v>
      </c>
      <c r="AV1515" s="184"/>
      <c r="AW1515" s="49"/>
      <c r="AX1515" s="50"/>
      <c r="AY1515" s="240"/>
      <c r="AZ1515" s="241"/>
      <c r="BA1515" s="242"/>
    </row>
    <row r="1516" spans="2:53" x14ac:dyDescent="0.3">
      <c r="B1516" s="9"/>
      <c r="C1516" s="10"/>
      <c r="D1516" s="167" t="str">
        <f t="shared" si="71"/>
        <v>Guatemala</v>
      </c>
      <c r="E1516" s="10"/>
      <c r="F1516" s="10"/>
      <c r="G1516" s="11"/>
      <c r="H1516" s="10"/>
      <c r="I1516" s="12"/>
      <c r="J1516" s="24"/>
      <c r="K1516" s="25"/>
      <c r="L1516" s="171"/>
      <c r="M1516" s="25"/>
      <c r="N1516" s="26"/>
      <c r="O1516" s="35"/>
      <c r="P1516" s="152"/>
      <c r="Q1516" s="39"/>
      <c r="R1516" s="31"/>
      <c r="S1516" s="36"/>
      <c r="T1516" s="221"/>
      <c r="U1516" s="36"/>
      <c r="V1516" s="221"/>
      <c r="W1516" s="36"/>
      <c r="X1516" s="221"/>
      <c r="Y1516" s="55"/>
      <c r="Z1516" s="148"/>
      <c r="AA1516" s="148"/>
      <c r="AB1516" s="225"/>
      <c r="AC1516" s="148"/>
      <c r="AD1516" s="148"/>
      <c r="AE1516" s="56"/>
      <c r="AF1516" s="112"/>
      <c r="AG1516" s="113"/>
      <c r="AH1516" s="114"/>
      <c r="AI1516" s="40"/>
      <c r="AJ1516" s="41"/>
      <c r="AK1516" s="45"/>
      <c r="AL1516" s="47"/>
      <c r="AM1516" s="47"/>
      <c r="AN1516" s="121"/>
      <c r="AO1516" s="48"/>
      <c r="AP1516" s="178"/>
      <c r="AQ1516" s="206"/>
      <c r="AR1516" s="201"/>
      <c r="AS1516" s="180">
        <f t="shared" si="69"/>
        <v>0</v>
      </c>
      <c r="AT1516" s="80" t="e">
        <f t="shared" si="70"/>
        <v>#DIV/0!</v>
      </c>
      <c r="AU1516" s="187" t="e">
        <f>Risk_CAL!V1514</f>
        <v>#DIV/0!</v>
      </c>
      <c r="AV1516" s="184"/>
      <c r="AW1516" s="49"/>
      <c r="AX1516" s="50"/>
      <c r="AY1516" s="240"/>
      <c r="AZ1516" s="241"/>
      <c r="BA1516" s="242"/>
    </row>
    <row r="1517" spans="2:53" x14ac:dyDescent="0.3">
      <c r="B1517" s="9"/>
      <c r="C1517" s="10"/>
      <c r="D1517" s="167" t="str">
        <f t="shared" si="71"/>
        <v>Guatemala</v>
      </c>
      <c r="E1517" s="10"/>
      <c r="F1517" s="10"/>
      <c r="G1517" s="11"/>
      <c r="H1517" s="10"/>
      <c r="I1517" s="12"/>
      <c r="J1517" s="24"/>
      <c r="K1517" s="25"/>
      <c r="L1517" s="171"/>
      <c r="M1517" s="25"/>
      <c r="N1517" s="26"/>
      <c r="O1517" s="35"/>
      <c r="P1517" s="152"/>
      <c r="Q1517" s="39"/>
      <c r="R1517" s="31"/>
      <c r="S1517" s="36"/>
      <c r="T1517" s="221"/>
      <c r="U1517" s="36"/>
      <c r="V1517" s="221"/>
      <c r="W1517" s="36"/>
      <c r="X1517" s="221"/>
      <c r="Y1517" s="55"/>
      <c r="Z1517" s="148"/>
      <c r="AA1517" s="148"/>
      <c r="AB1517" s="225"/>
      <c r="AC1517" s="148"/>
      <c r="AD1517" s="148"/>
      <c r="AE1517" s="56"/>
      <c r="AF1517" s="112"/>
      <c r="AG1517" s="113"/>
      <c r="AH1517" s="114"/>
      <c r="AI1517" s="40"/>
      <c r="AJ1517" s="41"/>
      <c r="AK1517" s="45"/>
      <c r="AL1517" s="47"/>
      <c r="AM1517" s="47"/>
      <c r="AN1517" s="121"/>
      <c r="AO1517" s="48"/>
      <c r="AP1517" s="178"/>
      <c r="AQ1517" s="206"/>
      <c r="AR1517" s="201"/>
      <c r="AS1517" s="180">
        <f t="shared" si="69"/>
        <v>0</v>
      </c>
      <c r="AT1517" s="80" t="e">
        <f t="shared" si="70"/>
        <v>#DIV/0!</v>
      </c>
      <c r="AU1517" s="187" t="e">
        <f>Risk_CAL!V1515</f>
        <v>#DIV/0!</v>
      </c>
      <c r="AV1517" s="184"/>
      <c r="AW1517" s="49"/>
      <c r="AX1517" s="50"/>
      <c r="AY1517" s="240"/>
      <c r="AZ1517" s="241"/>
      <c r="BA1517" s="242"/>
    </row>
    <row r="1518" spans="2:53" x14ac:dyDescent="0.3">
      <c r="B1518" s="9"/>
      <c r="C1518" s="10"/>
      <c r="D1518" s="167" t="str">
        <f t="shared" si="71"/>
        <v>Guatemala</v>
      </c>
      <c r="E1518" s="10"/>
      <c r="F1518" s="10"/>
      <c r="G1518" s="11"/>
      <c r="H1518" s="10"/>
      <c r="I1518" s="12"/>
      <c r="J1518" s="24"/>
      <c r="K1518" s="25"/>
      <c r="L1518" s="171"/>
      <c r="M1518" s="25"/>
      <c r="N1518" s="26"/>
      <c r="O1518" s="35"/>
      <c r="P1518" s="152"/>
      <c r="Q1518" s="39"/>
      <c r="R1518" s="31"/>
      <c r="S1518" s="36"/>
      <c r="T1518" s="221"/>
      <c r="U1518" s="36"/>
      <c r="V1518" s="221"/>
      <c r="W1518" s="36"/>
      <c r="X1518" s="221"/>
      <c r="Y1518" s="55"/>
      <c r="Z1518" s="148"/>
      <c r="AA1518" s="148"/>
      <c r="AB1518" s="225"/>
      <c r="AC1518" s="148"/>
      <c r="AD1518" s="148"/>
      <c r="AE1518" s="56"/>
      <c r="AF1518" s="112"/>
      <c r="AG1518" s="113"/>
      <c r="AH1518" s="114"/>
      <c r="AI1518" s="40"/>
      <c r="AJ1518" s="41"/>
      <c r="AK1518" s="45"/>
      <c r="AL1518" s="47"/>
      <c r="AM1518" s="47"/>
      <c r="AN1518" s="121"/>
      <c r="AO1518" s="48"/>
      <c r="AP1518" s="178"/>
      <c r="AQ1518" s="206"/>
      <c r="AR1518" s="201"/>
      <c r="AS1518" s="180">
        <f t="shared" si="69"/>
        <v>0</v>
      </c>
      <c r="AT1518" s="80" t="e">
        <f t="shared" si="70"/>
        <v>#DIV/0!</v>
      </c>
      <c r="AU1518" s="187" t="e">
        <f>Risk_CAL!V1516</f>
        <v>#DIV/0!</v>
      </c>
      <c r="AV1518" s="184"/>
      <c r="AW1518" s="49"/>
      <c r="AX1518" s="50"/>
      <c r="AY1518" s="240"/>
      <c r="AZ1518" s="241"/>
      <c r="BA1518" s="242"/>
    </row>
    <row r="1519" spans="2:53" x14ac:dyDescent="0.3">
      <c r="B1519" s="9"/>
      <c r="C1519" s="10"/>
      <c r="D1519" s="167" t="str">
        <f t="shared" si="71"/>
        <v>Guatemala</v>
      </c>
      <c r="E1519" s="10"/>
      <c r="F1519" s="10"/>
      <c r="G1519" s="11"/>
      <c r="H1519" s="10"/>
      <c r="I1519" s="12"/>
      <c r="J1519" s="24"/>
      <c r="K1519" s="25"/>
      <c r="L1519" s="171"/>
      <c r="M1519" s="25"/>
      <c r="N1519" s="26"/>
      <c r="O1519" s="35"/>
      <c r="P1519" s="152"/>
      <c r="Q1519" s="39"/>
      <c r="R1519" s="31"/>
      <c r="S1519" s="36"/>
      <c r="T1519" s="221"/>
      <c r="U1519" s="36"/>
      <c r="V1519" s="221"/>
      <c r="W1519" s="36"/>
      <c r="X1519" s="221"/>
      <c r="Y1519" s="55"/>
      <c r="Z1519" s="148"/>
      <c r="AA1519" s="148"/>
      <c r="AB1519" s="225"/>
      <c r="AC1519" s="148"/>
      <c r="AD1519" s="148"/>
      <c r="AE1519" s="56"/>
      <c r="AF1519" s="112"/>
      <c r="AG1519" s="113"/>
      <c r="AH1519" s="114"/>
      <c r="AI1519" s="40"/>
      <c r="AJ1519" s="41"/>
      <c r="AK1519" s="45"/>
      <c r="AL1519" s="47"/>
      <c r="AM1519" s="47"/>
      <c r="AN1519" s="121"/>
      <c r="AO1519" s="48"/>
      <c r="AP1519" s="178"/>
      <c r="AQ1519" s="206"/>
      <c r="AR1519" s="201"/>
      <c r="AS1519" s="180">
        <f t="shared" si="69"/>
        <v>0</v>
      </c>
      <c r="AT1519" s="80" t="e">
        <f t="shared" si="70"/>
        <v>#DIV/0!</v>
      </c>
      <c r="AU1519" s="187" t="e">
        <f>Risk_CAL!V1517</f>
        <v>#DIV/0!</v>
      </c>
      <c r="AV1519" s="184"/>
      <c r="AW1519" s="49"/>
      <c r="AX1519" s="50"/>
      <c r="AY1519" s="240"/>
      <c r="AZ1519" s="241"/>
      <c r="BA1519" s="242"/>
    </row>
    <row r="1520" spans="2:53" x14ac:dyDescent="0.3">
      <c r="B1520" s="9"/>
      <c r="C1520" s="10"/>
      <c r="D1520" s="167" t="str">
        <f t="shared" si="71"/>
        <v>Guatemala</v>
      </c>
      <c r="E1520" s="10"/>
      <c r="F1520" s="10"/>
      <c r="G1520" s="11"/>
      <c r="H1520" s="10"/>
      <c r="I1520" s="12"/>
      <c r="J1520" s="24"/>
      <c r="K1520" s="25"/>
      <c r="L1520" s="171"/>
      <c r="M1520" s="25"/>
      <c r="N1520" s="26"/>
      <c r="O1520" s="35"/>
      <c r="P1520" s="152"/>
      <c r="Q1520" s="39"/>
      <c r="R1520" s="31"/>
      <c r="S1520" s="36"/>
      <c r="T1520" s="221"/>
      <c r="U1520" s="36"/>
      <c r="V1520" s="221"/>
      <c r="W1520" s="36"/>
      <c r="X1520" s="221"/>
      <c r="Y1520" s="55"/>
      <c r="Z1520" s="148"/>
      <c r="AA1520" s="148"/>
      <c r="AB1520" s="225"/>
      <c r="AC1520" s="148"/>
      <c r="AD1520" s="148"/>
      <c r="AE1520" s="56"/>
      <c r="AF1520" s="112"/>
      <c r="AG1520" s="113"/>
      <c r="AH1520" s="114"/>
      <c r="AI1520" s="40"/>
      <c r="AJ1520" s="41"/>
      <c r="AK1520" s="45"/>
      <c r="AL1520" s="47"/>
      <c r="AM1520" s="47"/>
      <c r="AN1520" s="121"/>
      <c r="AO1520" s="48"/>
      <c r="AP1520" s="178"/>
      <c r="AQ1520" s="206"/>
      <c r="AR1520" s="201"/>
      <c r="AS1520" s="180">
        <f t="shared" si="69"/>
        <v>0</v>
      </c>
      <c r="AT1520" s="80" t="e">
        <f t="shared" si="70"/>
        <v>#DIV/0!</v>
      </c>
      <c r="AU1520" s="187" t="e">
        <f>Risk_CAL!V1518</f>
        <v>#DIV/0!</v>
      </c>
      <c r="AV1520" s="184"/>
      <c r="AW1520" s="49"/>
      <c r="AX1520" s="50"/>
      <c r="AY1520" s="240"/>
      <c r="AZ1520" s="241"/>
      <c r="BA1520" s="242"/>
    </row>
    <row r="1521" spans="2:53" x14ac:dyDescent="0.3">
      <c r="B1521" s="9"/>
      <c r="C1521" s="10"/>
      <c r="D1521" s="167" t="str">
        <f t="shared" si="71"/>
        <v>Guatemala</v>
      </c>
      <c r="E1521" s="10"/>
      <c r="F1521" s="10"/>
      <c r="G1521" s="11"/>
      <c r="H1521" s="10"/>
      <c r="I1521" s="12"/>
      <c r="J1521" s="24"/>
      <c r="K1521" s="25"/>
      <c r="L1521" s="171"/>
      <c r="M1521" s="25"/>
      <c r="N1521" s="26"/>
      <c r="O1521" s="35"/>
      <c r="P1521" s="152"/>
      <c r="Q1521" s="39"/>
      <c r="R1521" s="31"/>
      <c r="S1521" s="36"/>
      <c r="T1521" s="221"/>
      <c r="U1521" s="36"/>
      <c r="V1521" s="221"/>
      <c r="W1521" s="36"/>
      <c r="X1521" s="221"/>
      <c r="Y1521" s="55"/>
      <c r="Z1521" s="148"/>
      <c r="AA1521" s="148"/>
      <c r="AB1521" s="225"/>
      <c r="AC1521" s="148"/>
      <c r="AD1521" s="148"/>
      <c r="AE1521" s="56"/>
      <c r="AF1521" s="112"/>
      <c r="AG1521" s="113"/>
      <c r="AH1521" s="114"/>
      <c r="AI1521" s="40"/>
      <c r="AJ1521" s="41"/>
      <c r="AK1521" s="45"/>
      <c r="AL1521" s="47"/>
      <c r="AM1521" s="47"/>
      <c r="AN1521" s="121"/>
      <c r="AO1521" s="48"/>
      <c r="AP1521" s="178"/>
      <c r="AQ1521" s="206"/>
      <c r="AR1521" s="201"/>
      <c r="AS1521" s="180">
        <f t="shared" si="69"/>
        <v>0</v>
      </c>
      <c r="AT1521" s="80" t="e">
        <f t="shared" si="70"/>
        <v>#DIV/0!</v>
      </c>
      <c r="AU1521" s="187" t="e">
        <f>Risk_CAL!V1519</f>
        <v>#DIV/0!</v>
      </c>
      <c r="AV1521" s="184"/>
      <c r="AW1521" s="49"/>
      <c r="AX1521" s="50"/>
      <c r="AY1521" s="240"/>
      <c r="AZ1521" s="241"/>
      <c r="BA1521" s="242"/>
    </row>
    <row r="1522" spans="2:53" x14ac:dyDescent="0.3">
      <c r="B1522" s="9"/>
      <c r="C1522" s="10"/>
      <c r="D1522" s="167" t="str">
        <f t="shared" si="71"/>
        <v>Guatemala</v>
      </c>
      <c r="E1522" s="10"/>
      <c r="F1522" s="10"/>
      <c r="G1522" s="11"/>
      <c r="H1522" s="10"/>
      <c r="I1522" s="12"/>
      <c r="J1522" s="24"/>
      <c r="K1522" s="25"/>
      <c r="L1522" s="171"/>
      <c r="M1522" s="25"/>
      <c r="N1522" s="26"/>
      <c r="O1522" s="35"/>
      <c r="P1522" s="152"/>
      <c r="Q1522" s="39"/>
      <c r="R1522" s="31"/>
      <c r="S1522" s="36"/>
      <c r="T1522" s="221"/>
      <c r="U1522" s="36"/>
      <c r="V1522" s="221"/>
      <c r="W1522" s="36"/>
      <c r="X1522" s="221"/>
      <c r="Y1522" s="55"/>
      <c r="Z1522" s="148"/>
      <c r="AA1522" s="148"/>
      <c r="AB1522" s="225"/>
      <c r="AC1522" s="148"/>
      <c r="AD1522" s="148"/>
      <c r="AE1522" s="56"/>
      <c r="AF1522" s="112"/>
      <c r="AG1522" s="113"/>
      <c r="AH1522" s="114"/>
      <c r="AI1522" s="40"/>
      <c r="AJ1522" s="41"/>
      <c r="AK1522" s="45"/>
      <c r="AL1522" s="47"/>
      <c r="AM1522" s="47"/>
      <c r="AN1522" s="121"/>
      <c r="AO1522" s="48"/>
      <c r="AP1522" s="178"/>
      <c r="AQ1522" s="206"/>
      <c r="AR1522" s="201"/>
      <c r="AS1522" s="180">
        <f t="shared" si="69"/>
        <v>0</v>
      </c>
      <c r="AT1522" s="80" t="e">
        <f t="shared" si="70"/>
        <v>#DIV/0!</v>
      </c>
      <c r="AU1522" s="187" t="e">
        <f>Risk_CAL!V1520</f>
        <v>#DIV/0!</v>
      </c>
      <c r="AV1522" s="184"/>
      <c r="AW1522" s="49"/>
      <c r="AX1522" s="50"/>
      <c r="AY1522" s="240"/>
      <c r="AZ1522" s="241"/>
      <c r="BA1522" s="242"/>
    </row>
    <row r="1523" spans="2:53" x14ac:dyDescent="0.3">
      <c r="B1523" s="9"/>
      <c r="C1523" s="10"/>
      <c r="D1523" s="167" t="str">
        <f t="shared" si="71"/>
        <v>Guatemala</v>
      </c>
      <c r="E1523" s="10"/>
      <c r="F1523" s="10"/>
      <c r="G1523" s="11"/>
      <c r="H1523" s="10"/>
      <c r="I1523" s="12"/>
      <c r="J1523" s="24"/>
      <c r="K1523" s="25"/>
      <c r="L1523" s="171"/>
      <c r="M1523" s="25"/>
      <c r="N1523" s="26"/>
      <c r="O1523" s="35"/>
      <c r="P1523" s="152"/>
      <c r="Q1523" s="39"/>
      <c r="R1523" s="31"/>
      <c r="S1523" s="36"/>
      <c r="T1523" s="221"/>
      <c r="U1523" s="36"/>
      <c r="V1523" s="221"/>
      <c r="W1523" s="36"/>
      <c r="X1523" s="221"/>
      <c r="Y1523" s="55"/>
      <c r="Z1523" s="148"/>
      <c r="AA1523" s="148"/>
      <c r="AB1523" s="225"/>
      <c r="AC1523" s="148"/>
      <c r="AD1523" s="148"/>
      <c r="AE1523" s="56"/>
      <c r="AF1523" s="112"/>
      <c r="AG1523" s="113"/>
      <c r="AH1523" s="114"/>
      <c r="AI1523" s="40"/>
      <c r="AJ1523" s="41"/>
      <c r="AK1523" s="45"/>
      <c r="AL1523" s="47"/>
      <c r="AM1523" s="47"/>
      <c r="AN1523" s="121"/>
      <c r="AO1523" s="48"/>
      <c r="AP1523" s="178"/>
      <c r="AQ1523" s="206"/>
      <c r="AR1523" s="201"/>
      <c r="AS1523" s="180">
        <f t="shared" si="69"/>
        <v>0</v>
      </c>
      <c r="AT1523" s="80" t="e">
        <f t="shared" si="70"/>
        <v>#DIV/0!</v>
      </c>
      <c r="AU1523" s="187" t="e">
        <f>Risk_CAL!V1521</f>
        <v>#DIV/0!</v>
      </c>
      <c r="AV1523" s="184"/>
      <c r="AW1523" s="49"/>
      <c r="AX1523" s="50"/>
      <c r="AY1523" s="240"/>
      <c r="AZ1523" s="241"/>
      <c r="BA1523" s="242"/>
    </row>
    <row r="1524" spans="2:53" x14ac:dyDescent="0.3">
      <c r="B1524" s="9"/>
      <c r="C1524" s="10"/>
      <c r="D1524" s="167" t="str">
        <f t="shared" si="71"/>
        <v>Guatemala</v>
      </c>
      <c r="E1524" s="10"/>
      <c r="F1524" s="10"/>
      <c r="G1524" s="11"/>
      <c r="H1524" s="10"/>
      <c r="I1524" s="12"/>
      <c r="J1524" s="24"/>
      <c r="K1524" s="25"/>
      <c r="L1524" s="171"/>
      <c r="M1524" s="25"/>
      <c r="N1524" s="26"/>
      <c r="O1524" s="35"/>
      <c r="P1524" s="152"/>
      <c r="Q1524" s="39"/>
      <c r="R1524" s="31"/>
      <c r="S1524" s="36"/>
      <c r="T1524" s="221"/>
      <c r="U1524" s="36"/>
      <c r="V1524" s="221"/>
      <c r="W1524" s="36"/>
      <c r="X1524" s="221"/>
      <c r="Y1524" s="55"/>
      <c r="Z1524" s="148"/>
      <c r="AA1524" s="148"/>
      <c r="AB1524" s="225"/>
      <c r="AC1524" s="148"/>
      <c r="AD1524" s="148"/>
      <c r="AE1524" s="56"/>
      <c r="AF1524" s="112"/>
      <c r="AG1524" s="113"/>
      <c r="AH1524" s="114"/>
      <c r="AI1524" s="40"/>
      <c r="AJ1524" s="41"/>
      <c r="AK1524" s="45"/>
      <c r="AL1524" s="47"/>
      <c r="AM1524" s="47"/>
      <c r="AN1524" s="121"/>
      <c r="AO1524" s="48"/>
      <c r="AP1524" s="178"/>
      <c r="AQ1524" s="206"/>
      <c r="AR1524" s="201"/>
      <c r="AS1524" s="180">
        <f t="shared" si="69"/>
        <v>0</v>
      </c>
      <c r="AT1524" s="80" t="e">
        <f t="shared" si="70"/>
        <v>#DIV/0!</v>
      </c>
      <c r="AU1524" s="187" t="e">
        <f>Risk_CAL!V1522</f>
        <v>#DIV/0!</v>
      </c>
      <c r="AV1524" s="184"/>
      <c r="AW1524" s="49"/>
      <c r="AX1524" s="50"/>
      <c r="AY1524" s="240"/>
      <c r="AZ1524" s="241"/>
      <c r="BA1524" s="242"/>
    </row>
    <row r="1525" spans="2:53" x14ac:dyDescent="0.3">
      <c r="B1525" s="9"/>
      <c r="C1525" s="10"/>
      <c r="D1525" s="167" t="str">
        <f t="shared" si="71"/>
        <v>Guatemala</v>
      </c>
      <c r="E1525" s="10"/>
      <c r="F1525" s="10"/>
      <c r="G1525" s="11"/>
      <c r="H1525" s="10"/>
      <c r="I1525" s="12"/>
      <c r="J1525" s="24"/>
      <c r="K1525" s="25"/>
      <c r="L1525" s="171"/>
      <c r="M1525" s="25"/>
      <c r="N1525" s="26"/>
      <c r="O1525" s="35"/>
      <c r="P1525" s="152"/>
      <c r="Q1525" s="39"/>
      <c r="R1525" s="31"/>
      <c r="S1525" s="36"/>
      <c r="T1525" s="221"/>
      <c r="U1525" s="36"/>
      <c r="V1525" s="221"/>
      <c r="W1525" s="36"/>
      <c r="X1525" s="221"/>
      <c r="Y1525" s="55"/>
      <c r="Z1525" s="148"/>
      <c r="AA1525" s="148"/>
      <c r="AB1525" s="225"/>
      <c r="AC1525" s="148"/>
      <c r="AD1525" s="148"/>
      <c r="AE1525" s="56"/>
      <c r="AF1525" s="112"/>
      <c r="AG1525" s="113"/>
      <c r="AH1525" s="114"/>
      <c r="AI1525" s="40"/>
      <c r="AJ1525" s="41"/>
      <c r="AK1525" s="45"/>
      <c r="AL1525" s="47"/>
      <c r="AM1525" s="47"/>
      <c r="AN1525" s="121"/>
      <c r="AO1525" s="48"/>
      <c r="AP1525" s="178"/>
      <c r="AQ1525" s="206"/>
      <c r="AR1525" s="201"/>
      <c r="AS1525" s="180">
        <f t="shared" si="69"/>
        <v>0</v>
      </c>
      <c r="AT1525" s="80" t="e">
        <f t="shared" si="70"/>
        <v>#DIV/0!</v>
      </c>
      <c r="AU1525" s="187" t="e">
        <f>Risk_CAL!V1523</f>
        <v>#DIV/0!</v>
      </c>
      <c r="AV1525" s="184"/>
      <c r="AW1525" s="49"/>
      <c r="AX1525" s="50"/>
      <c r="AY1525" s="240"/>
      <c r="AZ1525" s="241"/>
      <c r="BA1525" s="242"/>
    </row>
    <row r="1526" spans="2:53" x14ac:dyDescent="0.3">
      <c r="B1526" s="9"/>
      <c r="C1526" s="10"/>
      <c r="D1526" s="167" t="str">
        <f t="shared" si="71"/>
        <v>Guatemala</v>
      </c>
      <c r="E1526" s="10"/>
      <c r="F1526" s="10"/>
      <c r="G1526" s="11"/>
      <c r="H1526" s="10"/>
      <c r="I1526" s="12"/>
      <c r="J1526" s="24"/>
      <c r="K1526" s="25"/>
      <c r="L1526" s="171"/>
      <c r="M1526" s="25"/>
      <c r="N1526" s="26"/>
      <c r="O1526" s="35"/>
      <c r="P1526" s="152"/>
      <c r="Q1526" s="39"/>
      <c r="R1526" s="31"/>
      <c r="S1526" s="36"/>
      <c r="T1526" s="221"/>
      <c r="U1526" s="36"/>
      <c r="V1526" s="221"/>
      <c r="W1526" s="36"/>
      <c r="X1526" s="221"/>
      <c r="Y1526" s="55"/>
      <c r="Z1526" s="148"/>
      <c r="AA1526" s="148"/>
      <c r="AB1526" s="225"/>
      <c r="AC1526" s="148"/>
      <c r="AD1526" s="148"/>
      <c r="AE1526" s="56"/>
      <c r="AF1526" s="112"/>
      <c r="AG1526" s="113"/>
      <c r="AH1526" s="114"/>
      <c r="AI1526" s="40"/>
      <c r="AJ1526" s="41"/>
      <c r="AK1526" s="45"/>
      <c r="AL1526" s="47"/>
      <c r="AM1526" s="47"/>
      <c r="AN1526" s="121"/>
      <c r="AO1526" s="48"/>
      <c r="AP1526" s="178"/>
      <c r="AQ1526" s="206"/>
      <c r="AR1526" s="201"/>
      <c r="AS1526" s="180">
        <f t="shared" si="69"/>
        <v>0</v>
      </c>
      <c r="AT1526" s="80" t="e">
        <f t="shared" si="70"/>
        <v>#DIV/0!</v>
      </c>
      <c r="AU1526" s="187" t="e">
        <f>Risk_CAL!V1524</f>
        <v>#DIV/0!</v>
      </c>
      <c r="AV1526" s="184"/>
      <c r="AW1526" s="49"/>
      <c r="AX1526" s="50"/>
      <c r="AY1526" s="240"/>
      <c r="AZ1526" s="241"/>
      <c r="BA1526" s="242"/>
    </row>
    <row r="1527" spans="2:53" x14ac:dyDescent="0.3">
      <c r="B1527" s="9"/>
      <c r="C1527" s="10"/>
      <c r="D1527" s="167" t="str">
        <f t="shared" si="71"/>
        <v>Guatemala</v>
      </c>
      <c r="E1527" s="10"/>
      <c r="F1527" s="10"/>
      <c r="G1527" s="11"/>
      <c r="H1527" s="10"/>
      <c r="I1527" s="12"/>
      <c r="J1527" s="24"/>
      <c r="K1527" s="25"/>
      <c r="L1527" s="171"/>
      <c r="M1527" s="25"/>
      <c r="N1527" s="26"/>
      <c r="O1527" s="35"/>
      <c r="P1527" s="152"/>
      <c r="Q1527" s="39"/>
      <c r="R1527" s="31"/>
      <c r="S1527" s="36"/>
      <c r="T1527" s="221"/>
      <c r="U1527" s="36"/>
      <c r="V1527" s="221"/>
      <c r="W1527" s="36"/>
      <c r="X1527" s="221"/>
      <c r="Y1527" s="55"/>
      <c r="Z1527" s="148"/>
      <c r="AA1527" s="148"/>
      <c r="AB1527" s="225"/>
      <c r="AC1527" s="148"/>
      <c r="AD1527" s="148"/>
      <c r="AE1527" s="56"/>
      <c r="AF1527" s="112"/>
      <c r="AG1527" s="113"/>
      <c r="AH1527" s="114"/>
      <c r="AI1527" s="40"/>
      <c r="AJ1527" s="41"/>
      <c r="AK1527" s="45"/>
      <c r="AL1527" s="47"/>
      <c r="AM1527" s="47"/>
      <c r="AN1527" s="121"/>
      <c r="AO1527" s="48"/>
      <c r="AP1527" s="178"/>
      <c r="AQ1527" s="206"/>
      <c r="AR1527" s="201"/>
      <c r="AS1527" s="180">
        <f t="shared" si="69"/>
        <v>0</v>
      </c>
      <c r="AT1527" s="80" t="e">
        <f t="shared" si="70"/>
        <v>#DIV/0!</v>
      </c>
      <c r="AU1527" s="187" t="e">
        <f>Risk_CAL!V1525</f>
        <v>#DIV/0!</v>
      </c>
      <c r="AV1527" s="184"/>
      <c r="AW1527" s="49"/>
      <c r="AX1527" s="50"/>
      <c r="AY1527" s="240"/>
      <c r="AZ1527" s="241"/>
      <c r="BA1527" s="242"/>
    </row>
    <row r="1528" spans="2:53" x14ac:dyDescent="0.3">
      <c r="B1528" s="9"/>
      <c r="C1528" s="10"/>
      <c r="D1528" s="167" t="str">
        <f t="shared" si="71"/>
        <v>Guatemala</v>
      </c>
      <c r="E1528" s="10"/>
      <c r="F1528" s="10"/>
      <c r="G1528" s="11"/>
      <c r="H1528" s="10"/>
      <c r="I1528" s="12"/>
      <c r="J1528" s="24"/>
      <c r="K1528" s="25"/>
      <c r="L1528" s="171"/>
      <c r="M1528" s="25"/>
      <c r="N1528" s="26"/>
      <c r="O1528" s="35"/>
      <c r="P1528" s="152"/>
      <c r="Q1528" s="39"/>
      <c r="R1528" s="31"/>
      <c r="S1528" s="36"/>
      <c r="T1528" s="221"/>
      <c r="U1528" s="36"/>
      <c r="V1528" s="221"/>
      <c r="W1528" s="36"/>
      <c r="X1528" s="221"/>
      <c r="Y1528" s="55"/>
      <c r="Z1528" s="148"/>
      <c r="AA1528" s="148"/>
      <c r="AB1528" s="225"/>
      <c r="AC1528" s="148"/>
      <c r="AD1528" s="148"/>
      <c r="AE1528" s="56"/>
      <c r="AF1528" s="112"/>
      <c r="AG1528" s="113"/>
      <c r="AH1528" s="114"/>
      <c r="AI1528" s="40"/>
      <c r="AJ1528" s="41"/>
      <c r="AK1528" s="45"/>
      <c r="AL1528" s="47"/>
      <c r="AM1528" s="47"/>
      <c r="AN1528" s="121"/>
      <c r="AO1528" s="48"/>
      <c r="AP1528" s="178"/>
      <c r="AQ1528" s="206"/>
      <c r="AR1528" s="201"/>
      <c r="AS1528" s="180">
        <f t="shared" si="69"/>
        <v>0</v>
      </c>
      <c r="AT1528" s="80" t="e">
        <f t="shared" si="70"/>
        <v>#DIV/0!</v>
      </c>
      <c r="AU1528" s="187" t="e">
        <f>Risk_CAL!V1526</f>
        <v>#DIV/0!</v>
      </c>
      <c r="AV1528" s="184"/>
      <c r="AW1528" s="49"/>
      <c r="AX1528" s="50"/>
      <c r="AY1528" s="240"/>
      <c r="AZ1528" s="241"/>
      <c r="BA1528" s="242"/>
    </row>
    <row r="1529" spans="2:53" x14ac:dyDescent="0.3">
      <c r="B1529" s="9"/>
      <c r="C1529" s="10"/>
      <c r="D1529" s="167" t="str">
        <f t="shared" si="71"/>
        <v>Guatemala</v>
      </c>
      <c r="E1529" s="10"/>
      <c r="F1529" s="10"/>
      <c r="G1529" s="11"/>
      <c r="H1529" s="10"/>
      <c r="I1529" s="12"/>
      <c r="J1529" s="24"/>
      <c r="K1529" s="25"/>
      <c r="L1529" s="171"/>
      <c r="M1529" s="25"/>
      <c r="N1529" s="26"/>
      <c r="O1529" s="35"/>
      <c r="P1529" s="152"/>
      <c r="Q1529" s="39"/>
      <c r="R1529" s="31"/>
      <c r="S1529" s="36"/>
      <c r="T1529" s="221"/>
      <c r="U1529" s="36"/>
      <c r="V1529" s="221"/>
      <c r="W1529" s="36"/>
      <c r="X1529" s="221"/>
      <c r="Y1529" s="55"/>
      <c r="Z1529" s="148"/>
      <c r="AA1529" s="148"/>
      <c r="AB1529" s="225"/>
      <c r="AC1529" s="148"/>
      <c r="AD1529" s="148"/>
      <c r="AE1529" s="56"/>
      <c r="AF1529" s="112"/>
      <c r="AG1529" s="113"/>
      <c r="AH1529" s="114"/>
      <c r="AI1529" s="40"/>
      <c r="AJ1529" s="41"/>
      <c r="AK1529" s="45"/>
      <c r="AL1529" s="47"/>
      <c r="AM1529" s="47"/>
      <c r="AN1529" s="121"/>
      <c r="AO1529" s="48"/>
      <c r="AP1529" s="178"/>
      <c r="AQ1529" s="206"/>
      <c r="AR1529" s="201"/>
      <c r="AS1529" s="180">
        <f t="shared" si="69"/>
        <v>0</v>
      </c>
      <c r="AT1529" s="80" t="e">
        <f t="shared" si="70"/>
        <v>#DIV/0!</v>
      </c>
      <c r="AU1529" s="187" t="e">
        <f>Risk_CAL!V1527</f>
        <v>#DIV/0!</v>
      </c>
      <c r="AV1529" s="184"/>
      <c r="AW1529" s="49"/>
      <c r="AX1529" s="50"/>
      <c r="AY1529" s="240"/>
      <c r="AZ1529" s="241"/>
      <c r="BA1529" s="242"/>
    </row>
    <row r="1530" spans="2:53" x14ac:dyDescent="0.3">
      <c r="B1530" s="9"/>
      <c r="C1530" s="10"/>
      <c r="D1530" s="167" t="str">
        <f t="shared" si="71"/>
        <v>Guatemala</v>
      </c>
      <c r="E1530" s="10"/>
      <c r="F1530" s="10"/>
      <c r="G1530" s="11"/>
      <c r="H1530" s="10"/>
      <c r="I1530" s="12"/>
      <c r="J1530" s="24"/>
      <c r="K1530" s="25"/>
      <c r="L1530" s="171"/>
      <c r="M1530" s="25"/>
      <c r="N1530" s="26"/>
      <c r="O1530" s="35"/>
      <c r="P1530" s="152"/>
      <c r="Q1530" s="39"/>
      <c r="R1530" s="31"/>
      <c r="S1530" s="36"/>
      <c r="T1530" s="221"/>
      <c r="U1530" s="36"/>
      <c r="V1530" s="221"/>
      <c r="W1530" s="36"/>
      <c r="X1530" s="221"/>
      <c r="Y1530" s="55"/>
      <c r="Z1530" s="148"/>
      <c r="AA1530" s="148"/>
      <c r="AB1530" s="225"/>
      <c r="AC1530" s="148"/>
      <c r="AD1530" s="148"/>
      <c r="AE1530" s="56"/>
      <c r="AF1530" s="112"/>
      <c r="AG1530" s="113"/>
      <c r="AH1530" s="114"/>
      <c r="AI1530" s="40"/>
      <c r="AJ1530" s="41"/>
      <c r="AK1530" s="45"/>
      <c r="AL1530" s="47"/>
      <c r="AM1530" s="47"/>
      <c r="AN1530" s="121"/>
      <c r="AO1530" s="48"/>
      <c r="AP1530" s="178"/>
      <c r="AQ1530" s="206"/>
      <c r="AR1530" s="201"/>
      <c r="AS1530" s="180">
        <f t="shared" si="69"/>
        <v>0</v>
      </c>
      <c r="AT1530" s="80" t="e">
        <f t="shared" si="70"/>
        <v>#DIV/0!</v>
      </c>
      <c r="AU1530" s="187" t="e">
        <f>Risk_CAL!V1528</f>
        <v>#DIV/0!</v>
      </c>
      <c r="AV1530" s="184"/>
      <c r="AW1530" s="49"/>
      <c r="AX1530" s="50"/>
      <c r="AY1530" s="240"/>
      <c r="AZ1530" s="241"/>
      <c r="BA1530" s="242"/>
    </row>
    <row r="1531" spans="2:53" x14ac:dyDescent="0.3">
      <c r="B1531" s="9"/>
      <c r="C1531" s="10"/>
      <c r="D1531" s="167" t="str">
        <f t="shared" si="71"/>
        <v>Guatemala</v>
      </c>
      <c r="E1531" s="10"/>
      <c r="F1531" s="10"/>
      <c r="G1531" s="11"/>
      <c r="H1531" s="10"/>
      <c r="I1531" s="12"/>
      <c r="J1531" s="24"/>
      <c r="K1531" s="25"/>
      <c r="L1531" s="171"/>
      <c r="M1531" s="25"/>
      <c r="N1531" s="26"/>
      <c r="O1531" s="35"/>
      <c r="P1531" s="152"/>
      <c r="Q1531" s="39"/>
      <c r="R1531" s="31"/>
      <c r="S1531" s="36"/>
      <c r="T1531" s="221"/>
      <c r="U1531" s="36"/>
      <c r="V1531" s="221"/>
      <c r="W1531" s="36"/>
      <c r="X1531" s="221"/>
      <c r="Y1531" s="55"/>
      <c r="Z1531" s="148"/>
      <c r="AA1531" s="148"/>
      <c r="AB1531" s="225"/>
      <c r="AC1531" s="148"/>
      <c r="AD1531" s="148"/>
      <c r="AE1531" s="56"/>
      <c r="AF1531" s="112"/>
      <c r="AG1531" s="113"/>
      <c r="AH1531" s="114"/>
      <c r="AI1531" s="40"/>
      <c r="AJ1531" s="41"/>
      <c r="AK1531" s="45"/>
      <c r="AL1531" s="47"/>
      <c r="AM1531" s="47"/>
      <c r="AN1531" s="121"/>
      <c r="AO1531" s="48"/>
      <c r="AP1531" s="178"/>
      <c r="AQ1531" s="206"/>
      <c r="AR1531" s="201"/>
      <c r="AS1531" s="180">
        <f t="shared" si="69"/>
        <v>0</v>
      </c>
      <c r="AT1531" s="80" t="e">
        <f t="shared" si="70"/>
        <v>#DIV/0!</v>
      </c>
      <c r="AU1531" s="187" t="e">
        <f>Risk_CAL!V1529</f>
        <v>#DIV/0!</v>
      </c>
      <c r="AV1531" s="184"/>
      <c r="AW1531" s="49"/>
      <c r="AX1531" s="50"/>
      <c r="AY1531" s="240"/>
      <c r="AZ1531" s="241"/>
      <c r="BA1531" s="242"/>
    </row>
    <row r="1532" spans="2:53" x14ac:dyDescent="0.3">
      <c r="B1532" s="9"/>
      <c r="C1532" s="10"/>
      <c r="D1532" s="167" t="str">
        <f t="shared" si="71"/>
        <v>Guatemala</v>
      </c>
      <c r="E1532" s="10"/>
      <c r="F1532" s="10"/>
      <c r="G1532" s="11"/>
      <c r="H1532" s="10"/>
      <c r="I1532" s="12"/>
      <c r="J1532" s="24"/>
      <c r="K1532" s="25"/>
      <c r="L1532" s="171"/>
      <c r="M1532" s="25"/>
      <c r="N1532" s="26"/>
      <c r="O1532" s="35"/>
      <c r="P1532" s="152"/>
      <c r="Q1532" s="39"/>
      <c r="R1532" s="31"/>
      <c r="S1532" s="36"/>
      <c r="T1532" s="221"/>
      <c r="U1532" s="36"/>
      <c r="V1532" s="221"/>
      <c r="W1532" s="36"/>
      <c r="X1532" s="221"/>
      <c r="Y1532" s="55"/>
      <c r="Z1532" s="148"/>
      <c r="AA1532" s="148"/>
      <c r="AB1532" s="225"/>
      <c r="AC1532" s="148"/>
      <c r="AD1532" s="148"/>
      <c r="AE1532" s="56"/>
      <c r="AF1532" s="112"/>
      <c r="AG1532" s="113"/>
      <c r="AH1532" s="114"/>
      <c r="AI1532" s="40"/>
      <c r="AJ1532" s="41"/>
      <c r="AK1532" s="45"/>
      <c r="AL1532" s="47"/>
      <c r="AM1532" s="47"/>
      <c r="AN1532" s="121"/>
      <c r="AO1532" s="48"/>
      <c r="AP1532" s="178"/>
      <c r="AQ1532" s="206"/>
      <c r="AR1532" s="201"/>
      <c r="AS1532" s="180">
        <f t="shared" si="69"/>
        <v>0</v>
      </c>
      <c r="AT1532" s="80" t="e">
        <f t="shared" si="70"/>
        <v>#DIV/0!</v>
      </c>
      <c r="AU1532" s="187" t="e">
        <f>Risk_CAL!V1530</f>
        <v>#DIV/0!</v>
      </c>
      <c r="AV1532" s="184"/>
      <c r="AW1532" s="49"/>
      <c r="AX1532" s="50"/>
      <c r="AY1532" s="240"/>
      <c r="AZ1532" s="241"/>
      <c r="BA1532" s="242"/>
    </row>
    <row r="1533" spans="2:53" x14ac:dyDescent="0.3">
      <c r="B1533" s="9"/>
      <c r="C1533" s="10"/>
      <c r="D1533" s="167" t="str">
        <f t="shared" si="71"/>
        <v>Guatemala</v>
      </c>
      <c r="E1533" s="10"/>
      <c r="F1533" s="10"/>
      <c r="G1533" s="11"/>
      <c r="H1533" s="10"/>
      <c r="I1533" s="12"/>
      <c r="J1533" s="24"/>
      <c r="K1533" s="25"/>
      <c r="L1533" s="171"/>
      <c r="M1533" s="25"/>
      <c r="N1533" s="26"/>
      <c r="O1533" s="35"/>
      <c r="P1533" s="152"/>
      <c r="Q1533" s="39"/>
      <c r="R1533" s="31"/>
      <c r="S1533" s="36"/>
      <c r="T1533" s="221"/>
      <c r="U1533" s="36"/>
      <c r="V1533" s="221"/>
      <c r="W1533" s="36"/>
      <c r="X1533" s="221"/>
      <c r="Y1533" s="55"/>
      <c r="Z1533" s="148"/>
      <c r="AA1533" s="148"/>
      <c r="AB1533" s="225"/>
      <c r="AC1533" s="148"/>
      <c r="AD1533" s="148"/>
      <c r="AE1533" s="56"/>
      <c r="AF1533" s="112"/>
      <c r="AG1533" s="113"/>
      <c r="AH1533" s="114"/>
      <c r="AI1533" s="40"/>
      <c r="AJ1533" s="41"/>
      <c r="AK1533" s="45"/>
      <c r="AL1533" s="47"/>
      <c r="AM1533" s="47"/>
      <c r="AN1533" s="121"/>
      <c r="AO1533" s="48"/>
      <c r="AP1533" s="178"/>
      <c r="AQ1533" s="206"/>
      <c r="AR1533" s="201"/>
      <c r="AS1533" s="180">
        <f t="shared" si="69"/>
        <v>0</v>
      </c>
      <c r="AT1533" s="80" t="e">
        <f t="shared" si="70"/>
        <v>#DIV/0!</v>
      </c>
      <c r="AU1533" s="187" t="e">
        <f>Risk_CAL!V1531</f>
        <v>#DIV/0!</v>
      </c>
      <c r="AV1533" s="184"/>
      <c r="AW1533" s="49"/>
      <c r="AX1533" s="50"/>
      <c r="AY1533" s="240"/>
      <c r="AZ1533" s="241"/>
      <c r="BA1533" s="242"/>
    </row>
    <row r="1534" spans="2:53" x14ac:dyDescent="0.3">
      <c r="B1534" s="9"/>
      <c r="C1534" s="10"/>
      <c r="D1534" s="167" t="str">
        <f t="shared" si="71"/>
        <v>Guatemala</v>
      </c>
      <c r="E1534" s="10"/>
      <c r="F1534" s="10"/>
      <c r="G1534" s="11"/>
      <c r="H1534" s="10"/>
      <c r="I1534" s="12"/>
      <c r="J1534" s="24"/>
      <c r="K1534" s="25"/>
      <c r="L1534" s="171"/>
      <c r="M1534" s="25"/>
      <c r="N1534" s="26"/>
      <c r="O1534" s="35"/>
      <c r="P1534" s="152"/>
      <c r="Q1534" s="39"/>
      <c r="R1534" s="31"/>
      <c r="S1534" s="36"/>
      <c r="T1534" s="221"/>
      <c r="U1534" s="36"/>
      <c r="V1534" s="221"/>
      <c r="W1534" s="36"/>
      <c r="X1534" s="221"/>
      <c r="Y1534" s="55"/>
      <c r="Z1534" s="148"/>
      <c r="AA1534" s="148"/>
      <c r="AB1534" s="225"/>
      <c r="AC1534" s="148"/>
      <c r="AD1534" s="148"/>
      <c r="AE1534" s="56"/>
      <c r="AF1534" s="112"/>
      <c r="AG1534" s="113"/>
      <c r="AH1534" s="114"/>
      <c r="AI1534" s="40"/>
      <c r="AJ1534" s="41"/>
      <c r="AK1534" s="45"/>
      <c r="AL1534" s="47"/>
      <c r="AM1534" s="47"/>
      <c r="AN1534" s="121"/>
      <c r="AO1534" s="48"/>
      <c r="AP1534" s="178"/>
      <c r="AQ1534" s="206"/>
      <c r="AR1534" s="201"/>
      <c r="AS1534" s="180">
        <f t="shared" si="69"/>
        <v>0</v>
      </c>
      <c r="AT1534" s="80" t="e">
        <f t="shared" si="70"/>
        <v>#DIV/0!</v>
      </c>
      <c r="AU1534" s="187" t="e">
        <f>Risk_CAL!V1532</f>
        <v>#DIV/0!</v>
      </c>
      <c r="AV1534" s="184"/>
      <c r="AW1534" s="49"/>
      <c r="AX1534" s="50"/>
      <c r="AY1534" s="240"/>
      <c r="AZ1534" s="241"/>
      <c r="BA1534" s="242"/>
    </row>
    <row r="1535" spans="2:53" x14ac:dyDescent="0.3">
      <c r="B1535" s="9"/>
      <c r="C1535" s="10"/>
      <c r="D1535" s="167" t="str">
        <f t="shared" si="71"/>
        <v>Guatemala</v>
      </c>
      <c r="E1535" s="10"/>
      <c r="F1535" s="10"/>
      <c r="G1535" s="11"/>
      <c r="H1535" s="10"/>
      <c r="I1535" s="12"/>
      <c r="J1535" s="24"/>
      <c r="K1535" s="25"/>
      <c r="L1535" s="171"/>
      <c r="M1535" s="25"/>
      <c r="N1535" s="26"/>
      <c r="O1535" s="35"/>
      <c r="P1535" s="152"/>
      <c r="Q1535" s="39"/>
      <c r="R1535" s="31"/>
      <c r="S1535" s="36"/>
      <c r="T1535" s="221"/>
      <c r="U1535" s="36"/>
      <c r="V1535" s="221"/>
      <c r="W1535" s="36"/>
      <c r="X1535" s="221"/>
      <c r="Y1535" s="55"/>
      <c r="Z1535" s="148"/>
      <c r="AA1535" s="148"/>
      <c r="AB1535" s="225"/>
      <c r="AC1535" s="148"/>
      <c r="AD1535" s="148"/>
      <c r="AE1535" s="56"/>
      <c r="AF1535" s="112"/>
      <c r="AG1535" s="113"/>
      <c r="AH1535" s="114"/>
      <c r="AI1535" s="40"/>
      <c r="AJ1535" s="41"/>
      <c r="AK1535" s="45"/>
      <c r="AL1535" s="47"/>
      <c r="AM1535" s="47"/>
      <c r="AN1535" s="121"/>
      <c r="AO1535" s="48"/>
      <c r="AP1535" s="178"/>
      <c r="AQ1535" s="206"/>
      <c r="AR1535" s="201"/>
      <c r="AS1535" s="180">
        <f t="shared" si="69"/>
        <v>0</v>
      </c>
      <c r="AT1535" s="80" t="e">
        <f t="shared" si="70"/>
        <v>#DIV/0!</v>
      </c>
      <c r="AU1535" s="187" t="e">
        <f>Risk_CAL!V1533</f>
        <v>#DIV/0!</v>
      </c>
      <c r="AV1535" s="184"/>
      <c r="AW1535" s="49"/>
      <c r="AX1535" s="50"/>
      <c r="AY1535" s="240"/>
      <c r="AZ1535" s="241"/>
      <c r="BA1535" s="242"/>
    </row>
    <row r="1536" spans="2:53" x14ac:dyDescent="0.3">
      <c r="B1536" s="9"/>
      <c r="C1536" s="10"/>
      <c r="D1536" s="167" t="str">
        <f t="shared" si="71"/>
        <v>Guatemala</v>
      </c>
      <c r="E1536" s="10"/>
      <c r="F1536" s="10"/>
      <c r="G1536" s="11"/>
      <c r="H1536" s="10"/>
      <c r="I1536" s="12"/>
      <c r="J1536" s="24"/>
      <c r="K1536" s="25"/>
      <c r="L1536" s="171"/>
      <c r="M1536" s="25"/>
      <c r="N1536" s="26"/>
      <c r="O1536" s="35"/>
      <c r="P1536" s="152"/>
      <c r="Q1536" s="39"/>
      <c r="R1536" s="31"/>
      <c r="S1536" s="36"/>
      <c r="T1536" s="221"/>
      <c r="U1536" s="36"/>
      <c r="V1536" s="221"/>
      <c r="W1536" s="36"/>
      <c r="X1536" s="221"/>
      <c r="Y1536" s="55"/>
      <c r="Z1536" s="148"/>
      <c r="AA1536" s="148"/>
      <c r="AB1536" s="225"/>
      <c r="AC1536" s="148"/>
      <c r="AD1536" s="148"/>
      <c r="AE1536" s="56"/>
      <c r="AF1536" s="112"/>
      <c r="AG1536" s="113"/>
      <c r="AH1536" s="114"/>
      <c r="AI1536" s="40"/>
      <c r="AJ1536" s="41"/>
      <c r="AK1536" s="45"/>
      <c r="AL1536" s="47"/>
      <c r="AM1536" s="47"/>
      <c r="AN1536" s="121"/>
      <c r="AO1536" s="48"/>
      <c r="AP1536" s="178"/>
      <c r="AQ1536" s="206"/>
      <c r="AR1536" s="201"/>
      <c r="AS1536" s="180">
        <f t="shared" si="69"/>
        <v>0</v>
      </c>
      <c r="AT1536" s="80" t="e">
        <f t="shared" si="70"/>
        <v>#DIV/0!</v>
      </c>
      <c r="AU1536" s="187" t="e">
        <f>Risk_CAL!V1534</f>
        <v>#DIV/0!</v>
      </c>
      <c r="AV1536" s="184"/>
      <c r="AW1536" s="49"/>
      <c r="AX1536" s="50"/>
      <c r="AY1536" s="240"/>
      <c r="AZ1536" s="241"/>
      <c r="BA1536" s="242"/>
    </row>
    <row r="1537" spans="2:53" x14ac:dyDescent="0.3">
      <c r="B1537" s="9"/>
      <c r="C1537" s="10"/>
      <c r="D1537" s="167" t="str">
        <f t="shared" si="71"/>
        <v>Guatemala</v>
      </c>
      <c r="E1537" s="10"/>
      <c r="F1537" s="10"/>
      <c r="G1537" s="11"/>
      <c r="H1537" s="10"/>
      <c r="I1537" s="12"/>
      <c r="J1537" s="24"/>
      <c r="K1537" s="25"/>
      <c r="L1537" s="171"/>
      <c r="M1537" s="25"/>
      <c r="N1537" s="26"/>
      <c r="O1537" s="35"/>
      <c r="P1537" s="152"/>
      <c r="Q1537" s="39"/>
      <c r="R1537" s="31"/>
      <c r="S1537" s="36"/>
      <c r="T1537" s="221"/>
      <c r="U1537" s="36"/>
      <c r="V1537" s="221"/>
      <c r="W1537" s="36"/>
      <c r="X1537" s="221"/>
      <c r="Y1537" s="55"/>
      <c r="Z1537" s="148"/>
      <c r="AA1537" s="148"/>
      <c r="AB1537" s="225"/>
      <c r="AC1537" s="148"/>
      <c r="AD1537" s="148"/>
      <c r="AE1537" s="56"/>
      <c r="AF1537" s="112"/>
      <c r="AG1537" s="113"/>
      <c r="AH1537" s="114"/>
      <c r="AI1537" s="40"/>
      <c r="AJ1537" s="41"/>
      <c r="AK1537" s="45"/>
      <c r="AL1537" s="47"/>
      <c r="AM1537" s="47"/>
      <c r="AN1537" s="121"/>
      <c r="AO1537" s="48"/>
      <c r="AP1537" s="178"/>
      <c r="AQ1537" s="206"/>
      <c r="AR1537" s="201"/>
      <c r="AS1537" s="180">
        <f t="shared" si="69"/>
        <v>0</v>
      </c>
      <c r="AT1537" s="80" t="e">
        <f t="shared" si="70"/>
        <v>#DIV/0!</v>
      </c>
      <c r="AU1537" s="187" t="e">
        <f>Risk_CAL!V1535</f>
        <v>#DIV/0!</v>
      </c>
      <c r="AV1537" s="184"/>
      <c r="AW1537" s="49"/>
      <c r="AX1537" s="50"/>
      <c r="AY1537" s="240"/>
      <c r="AZ1537" s="241"/>
      <c r="BA1537" s="242"/>
    </row>
    <row r="1538" spans="2:53" x14ac:dyDescent="0.3">
      <c r="B1538" s="9"/>
      <c r="C1538" s="10"/>
      <c r="D1538" s="167" t="str">
        <f t="shared" si="71"/>
        <v>Guatemala</v>
      </c>
      <c r="E1538" s="10"/>
      <c r="F1538" s="10"/>
      <c r="G1538" s="11"/>
      <c r="H1538" s="10"/>
      <c r="I1538" s="12"/>
      <c r="J1538" s="24"/>
      <c r="K1538" s="25"/>
      <c r="L1538" s="171"/>
      <c r="M1538" s="25"/>
      <c r="N1538" s="26"/>
      <c r="O1538" s="35"/>
      <c r="P1538" s="152"/>
      <c r="Q1538" s="39"/>
      <c r="R1538" s="31"/>
      <c r="S1538" s="36"/>
      <c r="T1538" s="221"/>
      <c r="U1538" s="36"/>
      <c r="V1538" s="221"/>
      <c r="W1538" s="36"/>
      <c r="X1538" s="221"/>
      <c r="Y1538" s="55"/>
      <c r="Z1538" s="148"/>
      <c r="AA1538" s="148"/>
      <c r="AB1538" s="225"/>
      <c r="AC1538" s="148"/>
      <c r="AD1538" s="148"/>
      <c r="AE1538" s="56"/>
      <c r="AF1538" s="112"/>
      <c r="AG1538" s="113"/>
      <c r="AH1538" s="114"/>
      <c r="AI1538" s="40"/>
      <c r="AJ1538" s="41"/>
      <c r="AK1538" s="45"/>
      <c r="AL1538" s="47"/>
      <c r="AM1538" s="47"/>
      <c r="AN1538" s="121"/>
      <c r="AO1538" s="48"/>
      <c r="AP1538" s="178"/>
      <c r="AQ1538" s="206"/>
      <c r="AR1538" s="201"/>
      <c r="AS1538" s="180">
        <f t="shared" si="69"/>
        <v>0</v>
      </c>
      <c r="AT1538" s="80" t="e">
        <f t="shared" si="70"/>
        <v>#DIV/0!</v>
      </c>
      <c r="AU1538" s="187" t="e">
        <f>Risk_CAL!V1536</f>
        <v>#DIV/0!</v>
      </c>
      <c r="AV1538" s="184"/>
      <c r="AW1538" s="49"/>
      <c r="AX1538" s="50"/>
      <c r="AY1538" s="240"/>
      <c r="AZ1538" s="241"/>
      <c r="BA1538" s="242"/>
    </row>
    <row r="1539" spans="2:53" x14ac:dyDescent="0.3">
      <c r="B1539" s="9"/>
      <c r="C1539" s="10"/>
      <c r="D1539" s="167" t="str">
        <f t="shared" si="71"/>
        <v>Guatemala</v>
      </c>
      <c r="E1539" s="10"/>
      <c r="F1539" s="10"/>
      <c r="G1539" s="11"/>
      <c r="H1539" s="10"/>
      <c r="I1539" s="12"/>
      <c r="J1539" s="24"/>
      <c r="K1539" s="25"/>
      <c r="L1539" s="171"/>
      <c r="M1539" s="25"/>
      <c r="N1539" s="26"/>
      <c r="O1539" s="35"/>
      <c r="P1539" s="152"/>
      <c r="Q1539" s="39"/>
      <c r="R1539" s="31"/>
      <c r="S1539" s="36"/>
      <c r="T1539" s="221"/>
      <c r="U1539" s="36"/>
      <c r="V1539" s="221"/>
      <c r="W1539" s="36"/>
      <c r="X1539" s="221"/>
      <c r="Y1539" s="55"/>
      <c r="Z1539" s="148"/>
      <c r="AA1539" s="148"/>
      <c r="AB1539" s="225"/>
      <c r="AC1539" s="148"/>
      <c r="AD1539" s="148"/>
      <c r="AE1539" s="56"/>
      <c r="AF1539" s="112"/>
      <c r="AG1539" s="113"/>
      <c r="AH1539" s="114"/>
      <c r="AI1539" s="40"/>
      <c r="AJ1539" s="41"/>
      <c r="AK1539" s="45"/>
      <c r="AL1539" s="47"/>
      <c r="AM1539" s="47"/>
      <c r="AN1539" s="121"/>
      <c r="AO1539" s="48"/>
      <c r="AP1539" s="178"/>
      <c r="AQ1539" s="206"/>
      <c r="AR1539" s="201"/>
      <c r="AS1539" s="180">
        <f t="shared" si="69"/>
        <v>0</v>
      </c>
      <c r="AT1539" s="80" t="e">
        <f t="shared" si="70"/>
        <v>#DIV/0!</v>
      </c>
      <c r="AU1539" s="187" t="e">
        <f>Risk_CAL!V1537</f>
        <v>#DIV/0!</v>
      </c>
      <c r="AV1539" s="184"/>
      <c r="AW1539" s="49"/>
      <c r="AX1539" s="50"/>
      <c r="AY1539" s="240"/>
      <c r="AZ1539" s="241"/>
      <c r="BA1539" s="242"/>
    </row>
    <row r="1540" spans="2:53" x14ac:dyDescent="0.3">
      <c r="B1540" s="9"/>
      <c r="C1540" s="10"/>
      <c r="D1540" s="167" t="str">
        <f t="shared" si="71"/>
        <v>Guatemala</v>
      </c>
      <c r="E1540" s="10"/>
      <c r="F1540" s="10"/>
      <c r="G1540" s="11"/>
      <c r="H1540" s="10"/>
      <c r="I1540" s="12"/>
      <c r="J1540" s="24"/>
      <c r="K1540" s="25"/>
      <c r="L1540" s="171"/>
      <c r="M1540" s="25"/>
      <c r="N1540" s="26"/>
      <c r="O1540" s="35"/>
      <c r="P1540" s="152"/>
      <c r="Q1540" s="39"/>
      <c r="R1540" s="31"/>
      <c r="S1540" s="36"/>
      <c r="T1540" s="221"/>
      <c r="U1540" s="36"/>
      <c r="V1540" s="221"/>
      <c r="W1540" s="36"/>
      <c r="X1540" s="221"/>
      <c r="Y1540" s="55"/>
      <c r="Z1540" s="148"/>
      <c r="AA1540" s="148"/>
      <c r="AB1540" s="225"/>
      <c r="AC1540" s="148"/>
      <c r="AD1540" s="148"/>
      <c r="AE1540" s="56"/>
      <c r="AF1540" s="112"/>
      <c r="AG1540" s="113"/>
      <c r="AH1540" s="114"/>
      <c r="AI1540" s="40"/>
      <c r="AJ1540" s="41"/>
      <c r="AK1540" s="45"/>
      <c r="AL1540" s="47"/>
      <c r="AM1540" s="47"/>
      <c r="AN1540" s="121"/>
      <c r="AO1540" s="48"/>
      <c r="AP1540" s="178"/>
      <c r="AQ1540" s="206"/>
      <c r="AR1540" s="201"/>
      <c r="AS1540" s="180">
        <f t="shared" ref="AS1540:AS1603" si="72">AP1540-L1540</f>
        <v>0</v>
      </c>
      <c r="AT1540" s="80" t="e">
        <f t="shared" ref="AT1540:AT1603" si="73">S1540/L1540</f>
        <v>#DIV/0!</v>
      </c>
      <c r="AU1540" s="187" t="e">
        <f>Risk_CAL!V1538</f>
        <v>#DIV/0!</v>
      </c>
      <c r="AV1540" s="184"/>
      <c r="AW1540" s="49"/>
      <c r="AX1540" s="50"/>
      <c r="AY1540" s="240"/>
      <c r="AZ1540" s="241"/>
      <c r="BA1540" s="242"/>
    </row>
    <row r="1541" spans="2:53" x14ac:dyDescent="0.3">
      <c r="B1541" s="9"/>
      <c r="C1541" s="10"/>
      <c r="D1541" s="167" t="str">
        <f t="shared" si="71"/>
        <v>Guatemala</v>
      </c>
      <c r="E1541" s="10"/>
      <c r="F1541" s="10"/>
      <c r="G1541" s="11"/>
      <c r="H1541" s="10"/>
      <c r="I1541" s="12"/>
      <c r="J1541" s="24"/>
      <c r="K1541" s="25"/>
      <c r="L1541" s="171"/>
      <c r="M1541" s="25"/>
      <c r="N1541" s="26"/>
      <c r="O1541" s="35"/>
      <c r="P1541" s="152"/>
      <c r="Q1541" s="39"/>
      <c r="R1541" s="31"/>
      <c r="S1541" s="36"/>
      <c r="T1541" s="221"/>
      <c r="U1541" s="36"/>
      <c r="V1541" s="221"/>
      <c r="W1541" s="36"/>
      <c r="X1541" s="221"/>
      <c r="Y1541" s="55"/>
      <c r="Z1541" s="148"/>
      <c r="AA1541" s="148"/>
      <c r="AB1541" s="225"/>
      <c r="AC1541" s="148"/>
      <c r="AD1541" s="148"/>
      <c r="AE1541" s="56"/>
      <c r="AF1541" s="112"/>
      <c r="AG1541" s="113"/>
      <c r="AH1541" s="114"/>
      <c r="AI1541" s="40"/>
      <c r="AJ1541" s="41"/>
      <c r="AK1541" s="45"/>
      <c r="AL1541" s="47"/>
      <c r="AM1541" s="47"/>
      <c r="AN1541" s="121"/>
      <c r="AO1541" s="48"/>
      <c r="AP1541" s="178"/>
      <c r="AQ1541" s="206"/>
      <c r="AR1541" s="201"/>
      <c r="AS1541" s="180">
        <f t="shared" si="72"/>
        <v>0</v>
      </c>
      <c r="AT1541" s="80" t="e">
        <f t="shared" si="73"/>
        <v>#DIV/0!</v>
      </c>
      <c r="AU1541" s="187" t="e">
        <f>Risk_CAL!V1539</f>
        <v>#DIV/0!</v>
      </c>
      <c r="AV1541" s="184"/>
      <c r="AW1541" s="49"/>
      <c r="AX1541" s="50"/>
      <c r="AY1541" s="240"/>
      <c r="AZ1541" s="241"/>
      <c r="BA1541" s="242"/>
    </row>
    <row r="1542" spans="2:53" x14ac:dyDescent="0.3">
      <c r="B1542" s="9"/>
      <c r="C1542" s="10"/>
      <c r="D1542" s="167" t="str">
        <f t="shared" ref="D1542:D1605" si="74">D1541</f>
        <v>Guatemala</v>
      </c>
      <c r="E1542" s="10"/>
      <c r="F1542" s="10"/>
      <c r="G1542" s="11"/>
      <c r="H1542" s="10"/>
      <c r="I1542" s="12"/>
      <c r="J1542" s="24"/>
      <c r="K1542" s="25"/>
      <c r="L1542" s="171"/>
      <c r="M1542" s="25"/>
      <c r="N1542" s="26"/>
      <c r="O1542" s="35"/>
      <c r="P1542" s="152"/>
      <c r="Q1542" s="39"/>
      <c r="R1542" s="31"/>
      <c r="S1542" s="36"/>
      <c r="T1542" s="221"/>
      <c r="U1542" s="36"/>
      <c r="V1542" s="221"/>
      <c r="W1542" s="36"/>
      <c r="X1542" s="221"/>
      <c r="Y1542" s="55"/>
      <c r="Z1542" s="148"/>
      <c r="AA1542" s="148"/>
      <c r="AB1542" s="225"/>
      <c r="AC1542" s="148"/>
      <c r="AD1542" s="148"/>
      <c r="AE1542" s="56"/>
      <c r="AF1542" s="112"/>
      <c r="AG1542" s="113"/>
      <c r="AH1542" s="114"/>
      <c r="AI1542" s="40"/>
      <c r="AJ1542" s="41"/>
      <c r="AK1542" s="45"/>
      <c r="AL1542" s="47"/>
      <c r="AM1542" s="47"/>
      <c r="AN1542" s="121"/>
      <c r="AO1542" s="48"/>
      <c r="AP1542" s="178"/>
      <c r="AQ1542" s="206"/>
      <c r="AR1542" s="201"/>
      <c r="AS1542" s="180">
        <f t="shared" si="72"/>
        <v>0</v>
      </c>
      <c r="AT1542" s="80" t="e">
        <f t="shared" si="73"/>
        <v>#DIV/0!</v>
      </c>
      <c r="AU1542" s="187" t="e">
        <f>Risk_CAL!V1540</f>
        <v>#DIV/0!</v>
      </c>
      <c r="AV1542" s="184"/>
      <c r="AW1542" s="49"/>
      <c r="AX1542" s="50"/>
      <c r="AY1542" s="240"/>
      <c r="AZ1542" s="241"/>
      <c r="BA1542" s="242"/>
    </row>
    <row r="1543" spans="2:53" x14ac:dyDescent="0.3">
      <c r="B1543" s="9"/>
      <c r="C1543" s="10"/>
      <c r="D1543" s="167" t="str">
        <f t="shared" si="74"/>
        <v>Guatemala</v>
      </c>
      <c r="E1543" s="10"/>
      <c r="F1543" s="10"/>
      <c r="G1543" s="11"/>
      <c r="H1543" s="10"/>
      <c r="I1543" s="12"/>
      <c r="J1543" s="24"/>
      <c r="K1543" s="25"/>
      <c r="L1543" s="171"/>
      <c r="M1543" s="25"/>
      <c r="N1543" s="26"/>
      <c r="O1543" s="35"/>
      <c r="P1543" s="152"/>
      <c r="Q1543" s="39"/>
      <c r="R1543" s="31"/>
      <c r="S1543" s="36"/>
      <c r="T1543" s="221"/>
      <c r="U1543" s="36"/>
      <c r="V1543" s="221"/>
      <c r="W1543" s="36"/>
      <c r="X1543" s="221"/>
      <c r="Y1543" s="55"/>
      <c r="Z1543" s="148"/>
      <c r="AA1543" s="148"/>
      <c r="AB1543" s="225"/>
      <c r="AC1543" s="148"/>
      <c r="AD1543" s="148"/>
      <c r="AE1543" s="56"/>
      <c r="AF1543" s="112"/>
      <c r="AG1543" s="113"/>
      <c r="AH1543" s="114"/>
      <c r="AI1543" s="40"/>
      <c r="AJ1543" s="41"/>
      <c r="AK1543" s="45"/>
      <c r="AL1543" s="47"/>
      <c r="AM1543" s="47"/>
      <c r="AN1543" s="121"/>
      <c r="AO1543" s="48"/>
      <c r="AP1543" s="178"/>
      <c r="AQ1543" s="206"/>
      <c r="AR1543" s="201"/>
      <c r="AS1543" s="180">
        <f t="shared" si="72"/>
        <v>0</v>
      </c>
      <c r="AT1543" s="80" t="e">
        <f t="shared" si="73"/>
        <v>#DIV/0!</v>
      </c>
      <c r="AU1543" s="187" t="e">
        <f>Risk_CAL!V1541</f>
        <v>#DIV/0!</v>
      </c>
      <c r="AV1543" s="184"/>
      <c r="AW1543" s="49"/>
      <c r="AX1543" s="50"/>
      <c r="AY1543" s="240"/>
      <c r="AZ1543" s="241"/>
      <c r="BA1543" s="242"/>
    </row>
    <row r="1544" spans="2:53" x14ac:dyDescent="0.3">
      <c r="B1544" s="9"/>
      <c r="C1544" s="10"/>
      <c r="D1544" s="167" t="str">
        <f t="shared" si="74"/>
        <v>Guatemala</v>
      </c>
      <c r="E1544" s="10"/>
      <c r="F1544" s="10"/>
      <c r="G1544" s="11"/>
      <c r="H1544" s="10"/>
      <c r="I1544" s="12"/>
      <c r="J1544" s="24"/>
      <c r="K1544" s="25"/>
      <c r="L1544" s="171"/>
      <c r="M1544" s="25"/>
      <c r="N1544" s="26"/>
      <c r="O1544" s="35"/>
      <c r="P1544" s="152"/>
      <c r="Q1544" s="39"/>
      <c r="R1544" s="31"/>
      <c r="S1544" s="36"/>
      <c r="T1544" s="221"/>
      <c r="U1544" s="36"/>
      <c r="V1544" s="221"/>
      <c r="W1544" s="36"/>
      <c r="X1544" s="221"/>
      <c r="Y1544" s="55"/>
      <c r="Z1544" s="148"/>
      <c r="AA1544" s="148"/>
      <c r="AB1544" s="225"/>
      <c r="AC1544" s="148"/>
      <c r="AD1544" s="148"/>
      <c r="AE1544" s="56"/>
      <c r="AF1544" s="112"/>
      <c r="AG1544" s="113"/>
      <c r="AH1544" s="114"/>
      <c r="AI1544" s="40"/>
      <c r="AJ1544" s="41"/>
      <c r="AK1544" s="45"/>
      <c r="AL1544" s="47"/>
      <c r="AM1544" s="47"/>
      <c r="AN1544" s="121"/>
      <c r="AO1544" s="48"/>
      <c r="AP1544" s="178"/>
      <c r="AQ1544" s="206"/>
      <c r="AR1544" s="201"/>
      <c r="AS1544" s="180">
        <f t="shared" si="72"/>
        <v>0</v>
      </c>
      <c r="AT1544" s="80" t="e">
        <f t="shared" si="73"/>
        <v>#DIV/0!</v>
      </c>
      <c r="AU1544" s="187" t="e">
        <f>Risk_CAL!V1542</f>
        <v>#DIV/0!</v>
      </c>
      <c r="AV1544" s="184"/>
      <c r="AW1544" s="49"/>
      <c r="AX1544" s="50"/>
      <c r="AY1544" s="240"/>
      <c r="AZ1544" s="241"/>
      <c r="BA1544" s="242"/>
    </row>
    <row r="1545" spans="2:53" x14ac:dyDescent="0.3">
      <c r="B1545" s="9"/>
      <c r="C1545" s="10"/>
      <c r="D1545" s="167" t="str">
        <f t="shared" si="74"/>
        <v>Guatemala</v>
      </c>
      <c r="E1545" s="10"/>
      <c r="F1545" s="10"/>
      <c r="G1545" s="11"/>
      <c r="H1545" s="10"/>
      <c r="I1545" s="12"/>
      <c r="J1545" s="24"/>
      <c r="K1545" s="25"/>
      <c r="L1545" s="171"/>
      <c r="M1545" s="25"/>
      <c r="N1545" s="26"/>
      <c r="O1545" s="35"/>
      <c r="P1545" s="152"/>
      <c r="Q1545" s="39"/>
      <c r="R1545" s="31"/>
      <c r="S1545" s="36"/>
      <c r="T1545" s="221"/>
      <c r="U1545" s="36"/>
      <c r="V1545" s="221"/>
      <c r="W1545" s="36"/>
      <c r="X1545" s="221"/>
      <c r="Y1545" s="55"/>
      <c r="Z1545" s="148"/>
      <c r="AA1545" s="148"/>
      <c r="AB1545" s="225"/>
      <c r="AC1545" s="148"/>
      <c r="AD1545" s="148"/>
      <c r="AE1545" s="56"/>
      <c r="AF1545" s="112"/>
      <c r="AG1545" s="113"/>
      <c r="AH1545" s="114"/>
      <c r="AI1545" s="40"/>
      <c r="AJ1545" s="41"/>
      <c r="AK1545" s="45"/>
      <c r="AL1545" s="47"/>
      <c r="AM1545" s="47"/>
      <c r="AN1545" s="121"/>
      <c r="AO1545" s="48"/>
      <c r="AP1545" s="178"/>
      <c r="AQ1545" s="206"/>
      <c r="AR1545" s="201"/>
      <c r="AS1545" s="180">
        <f t="shared" si="72"/>
        <v>0</v>
      </c>
      <c r="AT1545" s="80" t="e">
        <f t="shared" si="73"/>
        <v>#DIV/0!</v>
      </c>
      <c r="AU1545" s="187" t="e">
        <f>Risk_CAL!V1543</f>
        <v>#DIV/0!</v>
      </c>
      <c r="AV1545" s="184"/>
      <c r="AW1545" s="49"/>
      <c r="AX1545" s="50"/>
      <c r="AY1545" s="240"/>
      <c r="AZ1545" s="241"/>
      <c r="BA1545" s="242"/>
    </row>
    <row r="1546" spans="2:53" x14ac:dyDescent="0.3">
      <c r="B1546" s="9"/>
      <c r="C1546" s="10"/>
      <c r="D1546" s="167" t="str">
        <f t="shared" si="74"/>
        <v>Guatemala</v>
      </c>
      <c r="E1546" s="10"/>
      <c r="F1546" s="10"/>
      <c r="G1546" s="11"/>
      <c r="H1546" s="10"/>
      <c r="I1546" s="12"/>
      <c r="J1546" s="24"/>
      <c r="K1546" s="25"/>
      <c r="L1546" s="171"/>
      <c r="M1546" s="25"/>
      <c r="N1546" s="26"/>
      <c r="O1546" s="35"/>
      <c r="P1546" s="152"/>
      <c r="Q1546" s="39"/>
      <c r="R1546" s="31"/>
      <c r="S1546" s="36"/>
      <c r="T1546" s="221"/>
      <c r="U1546" s="36"/>
      <c r="V1546" s="221"/>
      <c r="W1546" s="36"/>
      <c r="X1546" s="221"/>
      <c r="Y1546" s="55"/>
      <c r="Z1546" s="148"/>
      <c r="AA1546" s="148"/>
      <c r="AB1546" s="225"/>
      <c r="AC1546" s="148"/>
      <c r="AD1546" s="148"/>
      <c r="AE1546" s="56"/>
      <c r="AF1546" s="112"/>
      <c r="AG1546" s="113"/>
      <c r="AH1546" s="114"/>
      <c r="AI1546" s="40"/>
      <c r="AJ1546" s="41"/>
      <c r="AK1546" s="45"/>
      <c r="AL1546" s="47"/>
      <c r="AM1546" s="47"/>
      <c r="AN1546" s="121"/>
      <c r="AO1546" s="48"/>
      <c r="AP1546" s="178"/>
      <c r="AQ1546" s="206"/>
      <c r="AR1546" s="201"/>
      <c r="AS1546" s="180">
        <f t="shared" si="72"/>
        <v>0</v>
      </c>
      <c r="AT1546" s="80" t="e">
        <f t="shared" si="73"/>
        <v>#DIV/0!</v>
      </c>
      <c r="AU1546" s="187" t="e">
        <f>Risk_CAL!V1544</f>
        <v>#DIV/0!</v>
      </c>
      <c r="AV1546" s="184"/>
      <c r="AW1546" s="49"/>
      <c r="AX1546" s="50"/>
      <c r="AY1546" s="240"/>
      <c r="AZ1546" s="241"/>
      <c r="BA1546" s="242"/>
    </row>
    <row r="1547" spans="2:53" x14ac:dyDescent="0.3">
      <c r="B1547" s="9"/>
      <c r="C1547" s="10"/>
      <c r="D1547" s="167" t="str">
        <f t="shared" si="74"/>
        <v>Guatemala</v>
      </c>
      <c r="E1547" s="10"/>
      <c r="F1547" s="10"/>
      <c r="G1547" s="11"/>
      <c r="H1547" s="10"/>
      <c r="I1547" s="12"/>
      <c r="J1547" s="24"/>
      <c r="K1547" s="25"/>
      <c r="L1547" s="171"/>
      <c r="M1547" s="25"/>
      <c r="N1547" s="26"/>
      <c r="O1547" s="35"/>
      <c r="P1547" s="152"/>
      <c r="Q1547" s="39"/>
      <c r="R1547" s="31"/>
      <c r="S1547" s="36"/>
      <c r="T1547" s="221"/>
      <c r="U1547" s="36"/>
      <c r="V1547" s="221"/>
      <c r="W1547" s="36"/>
      <c r="X1547" s="221"/>
      <c r="Y1547" s="55"/>
      <c r="Z1547" s="148"/>
      <c r="AA1547" s="148"/>
      <c r="AB1547" s="225"/>
      <c r="AC1547" s="148"/>
      <c r="AD1547" s="148"/>
      <c r="AE1547" s="56"/>
      <c r="AF1547" s="112"/>
      <c r="AG1547" s="113"/>
      <c r="AH1547" s="114"/>
      <c r="AI1547" s="40"/>
      <c r="AJ1547" s="41"/>
      <c r="AK1547" s="45"/>
      <c r="AL1547" s="47"/>
      <c r="AM1547" s="47"/>
      <c r="AN1547" s="121"/>
      <c r="AO1547" s="48"/>
      <c r="AP1547" s="178"/>
      <c r="AQ1547" s="206"/>
      <c r="AR1547" s="201"/>
      <c r="AS1547" s="180">
        <f t="shared" si="72"/>
        <v>0</v>
      </c>
      <c r="AT1547" s="80" t="e">
        <f t="shared" si="73"/>
        <v>#DIV/0!</v>
      </c>
      <c r="AU1547" s="187" t="e">
        <f>Risk_CAL!V1545</f>
        <v>#DIV/0!</v>
      </c>
      <c r="AV1547" s="184"/>
      <c r="AW1547" s="49"/>
      <c r="AX1547" s="50"/>
      <c r="AY1547" s="240"/>
      <c r="AZ1547" s="241"/>
      <c r="BA1547" s="242"/>
    </row>
    <row r="1548" spans="2:53" x14ac:dyDescent="0.3">
      <c r="B1548" s="9"/>
      <c r="C1548" s="10"/>
      <c r="D1548" s="167" t="str">
        <f t="shared" si="74"/>
        <v>Guatemala</v>
      </c>
      <c r="E1548" s="10"/>
      <c r="F1548" s="10"/>
      <c r="G1548" s="11"/>
      <c r="H1548" s="10"/>
      <c r="I1548" s="12"/>
      <c r="J1548" s="24"/>
      <c r="K1548" s="25"/>
      <c r="L1548" s="171"/>
      <c r="M1548" s="25"/>
      <c r="N1548" s="26"/>
      <c r="O1548" s="35"/>
      <c r="P1548" s="152"/>
      <c r="Q1548" s="39"/>
      <c r="R1548" s="31"/>
      <c r="S1548" s="36"/>
      <c r="T1548" s="221"/>
      <c r="U1548" s="36"/>
      <c r="V1548" s="221"/>
      <c r="W1548" s="36"/>
      <c r="X1548" s="221"/>
      <c r="Y1548" s="55"/>
      <c r="Z1548" s="148"/>
      <c r="AA1548" s="148"/>
      <c r="AB1548" s="225"/>
      <c r="AC1548" s="148"/>
      <c r="AD1548" s="148"/>
      <c r="AE1548" s="56"/>
      <c r="AF1548" s="112"/>
      <c r="AG1548" s="113"/>
      <c r="AH1548" s="114"/>
      <c r="AI1548" s="40"/>
      <c r="AJ1548" s="41"/>
      <c r="AK1548" s="45"/>
      <c r="AL1548" s="47"/>
      <c r="AM1548" s="47"/>
      <c r="AN1548" s="121"/>
      <c r="AO1548" s="48"/>
      <c r="AP1548" s="178"/>
      <c r="AQ1548" s="206"/>
      <c r="AR1548" s="201"/>
      <c r="AS1548" s="180">
        <f t="shared" si="72"/>
        <v>0</v>
      </c>
      <c r="AT1548" s="80" t="e">
        <f t="shared" si="73"/>
        <v>#DIV/0!</v>
      </c>
      <c r="AU1548" s="187" t="e">
        <f>Risk_CAL!V1546</f>
        <v>#DIV/0!</v>
      </c>
      <c r="AV1548" s="184"/>
      <c r="AW1548" s="49"/>
      <c r="AX1548" s="50"/>
      <c r="AY1548" s="240"/>
      <c r="AZ1548" s="241"/>
      <c r="BA1548" s="242"/>
    </row>
    <row r="1549" spans="2:53" x14ac:dyDescent="0.3">
      <c r="B1549" s="9"/>
      <c r="C1549" s="10"/>
      <c r="D1549" s="167" t="str">
        <f t="shared" si="74"/>
        <v>Guatemala</v>
      </c>
      <c r="E1549" s="10"/>
      <c r="F1549" s="10"/>
      <c r="G1549" s="11"/>
      <c r="H1549" s="10"/>
      <c r="I1549" s="12"/>
      <c r="J1549" s="24"/>
      <c r="K1549" s="25"/>
      <c r="L1549" s="171"/>
      <c r="M1549" s="25"/>
      <c r="N1549" s="26"/>
      <c r="O1549" s="35"/>
      <c r="P1549" s="152"/>
      <c r="Q1549" s="39"/>
      <c r="R1549" s="31"/>
      <c r="S1549" s="36"/>
      <c r="T1549" s="221"/>
      <c r="U1549" s="36"/>
      <c r="V1549" s="221"/>
      <c r="W1549" s="36"/>
      <c r="X1549" s="221"/>
      <c r="Y1549" s="55"/>
      <c r="Z1549" s="148"/>
      <c r="AA1549" s="148"/>
      <c r="AB1549" s="225"/>
      <c r="AC1549" s="148"/>
      <c r="AD1549" s="148"/>
      <c r="AE1549" s="56"/>
      <c r="AF1549" s="112"/>
      <c r="AG1549" s="113"/>
      <c r="AH1549" s="114"/>
      <c r="AI1549" s="40"/>
      <c r="AJ1549" s="41"/>
      <c r="AK1549" s="45"/>
      <c r="AL1549" s="47"/>
      <c r="AM1549" s="47"/>
      <c r="AN1549" s="121"/>
      <c r="AO1549" s="48"/>
      <c r="AP1549" s="178"/>
      <c r="AQ1549" s="206"/>
      <c r="AR1549" s="201"/>
      <c r="AS1549" s="180">
        <f t="shared" si="72"/>
        <v>0</v>
      </c>
      <c r="AT1549" s="80" t="e">
        <f t="shared" si="73"/>
        <v>#DIV/0!</v>
      </c>
      <c r="AU1549" s="187" t="e">
        <f>Risk_CAL!V1547</f>
        <v>#DIV/0!</v>
      </c>
      <c r="AV1549" s="184"/>
      <c r="AW1549" s="49"/>
      <c r="AX1549" s="50"/>
      <c r="AY1549" s="240"/>
      <c r="AZ1549" s="241"/>
      <c r="BA1549" s="242"/>
    </row>
    <row r="1550" spans="2:53" x14ac:dyDescent="0.3">
      <c r="B1550" s="9"/>
      <c r="C1550" s="10"/>
      <c r="D1550" s="167" t="str">
        <f t="shared" si="74"/>
        <v>Guatemala</v>
      </c>
      <c r="E1550" s="10"/>
      <c r="F1550" s="10"/>
      <c r="G1550" s="11"/>
      <c r="H1550" s="10"/>
      <c r="I1550" s="12"/>
      <c r="J1550" s="24"/>
      <c r="K1550" s="25"/>
      <c r="L1550" s="171"/>
      <c r="M1550" s="25"/>
      <c r="N1550" s="26"/>
      <c r="O1550" s="35"/>
      <c r="P1550" s="152"/>
      <c r="Q1550" s="39"/>
      <c r="R1550" s="31"/>
      <c r="S1550" s="36"/>
      <c r="T1550" s="221"/>
      <c r="U1550" s="36"/>
      <c r="V1550" s="221"/>
      <c r="W1550" s="36"/>
      <c r="X1550" s="221"/>
      <c r="Y1550" s="55"/>
      <c r="Z1550" s="148"/>
      <c r="AA1550" s="148"/>
      <c r="AB1550" s="225"/>
      <c r="AC1550" s="148"/>
      <c r="AD1550" s="148"/>
      <c r="AE1550" s="56"/>
      <c r="AF1550" s="112"/>
      <c r="AG1550" s="113"/>
      <c r="AH1550" s="114"/>
      <c r="AI1550" s="40"/>
      <c r="AJ1550" s="41"/>
      <c r="AK1550" s="45"/>
      <c r="AL1550" s="47"/>
      <c r="AM1550" s="47"/>
      <c r="AN1550" s="121"/>
      <c r="AO1550" s="48"/>
      <c r="AP1550" s="178"/>
      <c r="AQ1550" s="206"/>
      <c r="AR1550" s="201"/>
      <c r="AS1550" s="180">
        <f t="shared" si="72"/>
        <v>0</v>
      </c>
      <c r="AT1550" s="80" t="e">
        <f t="shared" si="73"/>
        <v>#DIV/0!</v>
      </c>
      <c r="AU1550" s="187" t="e">
        <f>Risk_CAL!V1548</f>
        <v>#DIV/0!</v>
      </c>
      <c r="AV1550" s="184"/>
      <c r="AW1550" s="49"/>
      <c r="AX1550" s="50"/>
      <c r="AY1550" s="240"/>
      <c r="AZ1550" s="241"/>
      <c r="BA1550" s="242"/>
    </row>
    <row r="1551" spans="2:53" x14ac:dyDescent="0.3">
      <c r="B1551" s="9"/>
      <c r="C1551" s="10"/>
      <c r="D1551" s="167" t="str">
        <f t="shared" si="74"/>
        <v>Guatemala</v>
      </c>
      <c r="E1551" s="10"/>
      <c r="F1551" s="10"/>
      <c r="G1551" s="11"/>
      <c r="H1551" s="10"/>
      <c r="I1551" s="12"/>
      <c r="J1551" s="24"/>
      <c r="K1551" s="25"/>
      <c r="L1551" s="171"/>
      <c r="M1551" s="25"/>
      <c r="N1551" s="26"/>
      <c r="O1551" s="35"/>
      <c r="P1551" s="152"/>
      <c r="Q1551" s="39"/>
      <c r="R1551" s="31"/>
      <c r="S1551" s="36"/>
      <c r="T1551" s="221"/>
      <c r="U1551" s="36"/>
      <c r="V1551" s="221"/>
      <c r="W1551" s="36"/>
      <c r="X1551" s="221"/>
      <c r="Y1551" s="55"/>
      <c r="Z1551" s="148"/>
      <c r="AA1551" s="148"/>
      <c r="AB1551" s="225"/>
      <c r="AC1551" s="148"/>
      <c r="AD1551" s="148"/>
      <c r="AE1551" s="56"/>
      <c r="AF1551" s="112"/>
      <c r="AG1551" s="113"/>
      <c r="AH1551" s="114"/>
      <c r="AI1551" s="40"/>
      <c r="AJ1551" s="41"/>
      <c r="AK1551" s="45"/>
      <c r="AL1551" s="47"/>
      <c r="AM1551" s="47"/>
      <c r="AN1551" s="121"/>
      <c r="AO1551" s="48"/>
      <c r="AP1551" s="178"/>
      <c r="AQ1551" s="206"/>
      <c r="AR1551" s="201"/>
      <c r="AS1551" s="180">
        <f t="shared" si="72"/>
        <v>0</v>
      </c>
      <c r="AT1551" s="80" t="e">
        <f t="shared" si="73"/>
        <v>#DIV/0!</v>
      </c>
      <c r="AU1551" s="187" t="e">
        <f>Risk_CAL!V1549</f>
        <v>#DIV/0!</v>
      </c>
      <c r="AV1551" s="184"/>
      <c r="AW1551" s="49"/>
      <c r="AX1551" s="50"/>
      <c r="AY1551" s="240"/>
      <c r="AZ1551" s="241"/>
      <c r="BA1551" s="242"/>
    </row>
    <row r="1552" spans="2:53" x14ac:dyDescent="0.3">
      <c r="B1552" s="9"/>
      <c r="C1552" s="10"/>
      <c r="D1552" s="167" t="str">
        <f t="shared" si="74"/>
        <v>Guatemala</v>
      </c>
      <c r="E1552" s="10"/>
      <c r="F1552" s="10"/>
      <c r="G1552" s="11"/>
      <c r="H1552" s="10"/>
      <c r="I1552" s="12"/>
      <c r="J1552" s="24"/>
      <c r="K1552" s="25"/>
      <c r="L1552" s="171"/>
      <c r="M1552" s="25"/>
      <c r="N1552" s="26"/>
      <c r="O1552" s="35"/>
      <c r="P1552" s="152"/>
      <c r="Q1552" s="39"/>
      <c r="R1552" s="31"/>
      <c r="S1552" s="36"/>
      <c r="T1552" s="221"/>
      <c r="U1552" s="36"/>
      <c r="V1552" s="221"/>
      <c r="W1552" s="36"/>
      <c r="X1552" s="221"/>
      <c r="Y1552" s="55"/>
      <c r="Z1552" s="148"/>
      <c r="AA1552" s="148"/>
      <c r="AB1552" s="225"/>
      <c r="AC1552" s="148"/>
      <c r="AD1552" s="148"/>
      <c r="AE1552" s="56"/>
      <c r="AF1552" s="112"/>
      <c r="AG1552" s="113"/>
      <c r="AH1552" s="114"/>
      <c r="AI1552" s="40"/>
      <c r="AJ1552" s="41"/>
      <c r="AK1552" s="45"/>
      <c r="AL1552" s="47"/>
      <c r="AM1552" s="47"/>
      <c r="AN1552" s="121"/>
      <c r="AO1552" s="48"/>
      <c r="AP1552" s="178"/>
      <c r="AQ1552" s="206"/>
      <c r="AR1552" s="201"/>
      <c r="AS1552" s="180">
        <f t="shared" si="72"/>
        <v>0</v>
      </c>
      <c r="AT1552" s="80" t="e">
        <f t="shared" si="73"/>
        <v>#DIV/0!</v>
      </c>
      <c r="AU1552" s="187" t="e">
        <f>Risk_CAL!V1550</f>
        <v>#DIV/0!</v>
      </c>
      <c r="AV1552" s="184"/>
      <c r="AW1552" s="49"/>
      <c r="AX1552" s="50"/>
      <c r="AY1552" s="240"/>
      <c r="AZ1552" s="241"/>
      <c r="BA1552" s="242"/>
    </row>
    <row r="1553" spans="2:53" x14ac:dyDescent="0.3">
      <c r="B1553" s="9"/>
      <c r="C1553" s="10"/>
      <c r="D1553" s="167" t="str">
        <f t="shared" si="74"/>
        <v>Guatemala</v>
      </c>
      <c r="E1553" s="10"/>
      <c r="F1553" s="10"/>
      <c r="G1553" s="11"/>
      <c r="H1553" s="10"/>
      <c r="I1553" s="12"/>
      <c r="J1553" s="24"/>
      <c r="K1553" s="25"/>
      <c r="L1553" s="171"/>
      <c r="M1553" s="25"/>
      <c r="N1553" s="26"/>
      <c r="O1553" s="35"/>
      <c r="P1553" s="152"/>
      <c r="Q1553" s="39"/>
      <c r="R1553" s="31"/>
      <c r="S1553" s="36"/>
      <c r="T1553" s="221"/>
      <c r="U1553" s="36"/>
      <c r="V1553" s="221"/>
      <c r="W1553" s="36"/>
      <c r="X1553" s="221"/>
      <c r="Y1553" s="55"/>
      <c r="Z1553" s="148"/>
      <c r="AA1553" s="148"/>
      <c r="AB1553" s="225"/>
      <c r="AC1553" s="148"/>
      <c r="AD1553" s="148"/>
      <c r="AE1553" s="56"/>
      <c r="AF1553" s="112"/>
      <c r="AG1553" s="113"/>
      <c r="AH1553" s="114"/>
      <c r="AI1553" s="40"/>
      <c r="AJ1553" s="41"/>
      <c r="AK1553" s="45"/>
      <c r="AL1553" s="47"/>
      <c r="AM1553" s="47"/>
      <c r="AN1553" s="121"/>
      <c r="AO1553" s="48"/>
      <c r="AP1553" s="178"/>
      <c r="AQ1553" s="206"/>
      <c r="AR1553" s="201"/>
      <c r="AS1553" s="180">
        <f t="shared" si="72"/>
        <v>0</v>
      </c>
      <c r="AT1553" s="80" t="e">
        <f t="shared" si="73"/>
        <v>#DIV/0!</v>
      </c>
      <c r="AU1553" s="187" t="e">
        <f>Risk_CAL!V1551</f>
        <v>#DIV/0!</v>
      </c>
      <c r="AV1553" s="184"/>
      <c r="AW1553" s="49"/>
      <c r="AX1553" s="50"/>
      <c r="AY1553" s="240"/>
      <c r="AZ1553" s="241"/>
      <c r="BA1553" s="242"/>
    </row>
    <row r="1554" spans="2:53" x14ac:dyDescent="0.3">
      <c r="B1554" s="9"/>
      <c r="C1554" s="10"/>
      <c r="D1554" s="167" t="str">
        <f t="shared" si="74"/>
        <v>Guatemala</v>
      </c>
      <c r="E1554" s="10"/>
      <c r="F1554" s="10"/>
      <c r="G1554" s="11"/>
      <c r="H1554" s="10"/>
      <c r="I1554" s="12"/>
      <c r="J1554" s="24"/>
      <c r="K1554" s="25"/>
      <c r="L1554" s="171"/>
      <c r="M1554" s="25"/>
      <c r="N1554" s="26"/>
      <c r="O1554" s="35"/>
      <c r="P1554" s="152"/>
      <c r="Q1554" s="39"/>
      <c r="R1554" s="31"/>
      <c r="S1554" s="36"/>
      <c r="T1554" s="221"/>
      <c r="U1554" s="36"/>
      <c r="V1554" s="221"/>
      <c r="W1554" s="36"/>
      <c r="X1554" s="221"/>
      <c r="Y1554" s="55"/>
      <c r="Z1554" s="148"/>
      <c r="AA1554" s="148"/>
      <c r="AB1554" s="225"/>
      <c r="AC1554" s="148"/>
      <c r="AD1554" s="148"/>
      <c r="AE1554" s="56"/>
      <c r="AF1554" s="112"/>
      <c r="AG1554" s="113"/>
      <c r="AH1554" s="114"/>
      <c r="AI1554" s="40"/>
      <c r="AJ1554" s="41"/>
      <c r="AK1554" s="45"/>
      <c r="AL1554" s="47"/>
      <c r="AM1554" s="47"/>
      <c r="AN1554" s="121"/>
      <c r="AO1554" s="48"/>
      <c r="AP1554" s="178"/>
      <c r="AQ1554" s="206"/>
      <c r="AR1554" s="201"/>
      <c r="AS1554" s="180">
        <f t="shared" si="72"/>
        <v>0</v>
      </c>
      <c r="AT1554" s="80" t="e">
        <f t="shared" si="73"/>
        <v>#DIV/0!</v>
      </c>
      <c r="AU1554" s="187" t="e">
        <f>Risk_CAL!V1552</f>
        <v>#DIV/0!</v>
      </c>
      <c r="AV1554" s="184"/>
      <c r="AW1554" s="49"/>
      <c r="AX1554" s="50"/>
      <c r="AY1554" s="240"/>
      <c r="AZ1554" s="241"/>
      <c r="BA1554" s="242"/>
    </row>
    <row r="1555" spans="2:53" x14ac:dyDescent="0.3">
      <c r="B1555" s="9"/>
      <c r="C1555" s="10"/>
      <c r="D1555" s="167" t="str">
        <f t="shared" si="74"/>
        <v>Guatemala</v>
      </c>
      <c r="E1555" s="10"/>
      <c r="F1555" s="10"/>
      <c r="G1555" s="11"/>
      <c r="H1555" s="10"/>
      <c r="I1555" s="12"/>
      <c r="J1555" s="24"/>
      <c r="K1555" s="25"/>
      <c r="L1555" s="171"/>
      <c r="M1555" s="25"/>
      <c r="N1555" s="26"/>
      <c r="O1555" s="35"/>
      <c r="P1555" s="152"/>
      <c r="Q1555" s="39"/>
      <c r="R1555" s="31"/>
      <c r="S1555" s="36"/>
      <c r="T1555" s="221"/>
      <c r="U1555" s="36"/>
      <c r="V1555" s="221"/>
      <c r="W1555" s="36"/>
      <c r="X1555" s="221"/>
      <c r="Y1555" s="55"/>
      <c r="Z1555" s="148"/>
      <c r="AA1555" s="148"/>
      <c r="AB1555" s="225"/>
      <c r="AC1555" s="148"/>
      <c r="AD1555" s="148"/>
      <c r="AE1555" s="56"/>
      <c r="AF1555" s="112"/>
      <c r="AG1555" s="113"/>
      <c r="AH1555" s="114"/>
      <c r="AI1555" s="40"/>
      <c r="AJ1555" s="41"/>
      <c r="AK1555" s="45"/>
      <c r="AL1555" s="47"/>
      <c r="AM1555" s="47"/>
      <c r="AN1555" s="121"/>
      <c r="AO1555" s="48"/>
      <c r="AP1555" s="178"/>
      <c r="AQ1555" s="206"/>
      <c r="AR1555" s="201"/>
      <c r="AS1555" s="180">
        <f t="shared" si="72"/>
        <v>0</v>
      </c>
      <c r="AT1555" s="80" t="e">
        <f t="shared" si="73"/>
        <v>#DIV/0!</v>
      </c>
      <c r="AU1555" s="187" t="e">
        <f>Risk_CAL!V1553</f>
        <v>#DIV/0!</v>
      </c>
      <c r="AV1555" s="184"/>
      <c r="AW1555" s="49"/>
      <c r="AX1555" s="50"/>
      <c r="AY1555" s="240"/>
      <c r="AZ1555" s="241"/>
      <c r="BA1555" s="242"/>
    </row>
    <row r="1556" spans="2:53" x14ac:dyDescent="0.3">
      <c r="B1556" s="9"/>
      <c r="C1556" s="10"/>
      <c r="D1556" s="167" t="str">
        <f t="shared" si="74"/>
        <v>Guatemala</v>
      </c>
      <c r="E1556" s="10"/>
      <c r="F1556" s="10"/>
      <c r="G1556" s="11"/>
      <c r="H1556" s="10"/>
      <c r="I1556" s="12"/>
      <c r="J1556" s="24"/>
      <c r="K1556" s="25"/>
      <c r="L1556" s="171"/>
      <c r="M1556" s="25"/>
      <c r="N1556" s="26"/>
      <c r="O1556" s="35"/>
      <c r="P1556" s="152"/>
      <c r="Q1556" s="39"/>
      <c r="R1556" s="31"/>
      <c r="S1556" s="36"/>
      <c r="T1556" s="221"/>
      <c r="U1556" s="36"/>
      <c r="V1556" s="221"/>
      <c r="W1556" s="36"/>
      <c r="X1556" s="221"/>
      <c r="Y1556" s="55"/>
      <c r="Z1556" s="148"/>
      <c r="AA1556" s="148"/>
      <c r="AB1556" s="225"/>
      <c r="AC1556" s="148"/>
      <c r="AD1556" s="148"/>
      <c r="AE1556" s="56"/>
      <c r="AF1556" s="112"/>
      <c r="AG1556" s="113"/>
      <c r="AH1556" s="114"/>
      <c r="AI1556" s="40"/>
      <c r="AJ1556" s="41"/>
      <c r="AK1556" s="45"/>
      <c r="AL1556" s="47"/>
      <c r="AM1556" s="47"/>
      <c r="AN1556" s="121"/>
      <c r="AO1556" s="48"/>
      <c r="AP1556" s="178"/>
      <c r="AQ1556" s="206"/>
      <c r="AR1556" s="201"/>
      <c r="AS1556" s="180">
        <f t="shared" si="72"/>
        <v>0</v>
      </c>
      <c r="AT1556" s="80" t="e">
        <f t="shared" si="73"/>
        <v>#DIV/0!</v>
      </c>
      <c r="AU1556" s="187" t="e">
        <f>Risk_CAL!V1554</f>
        <v>#DIV/0!</v>
      </c>
      <c r="AV1556" s="184"/>
      <c r="AW1556" s="49"/>
      <c r="AX1556" s="50"/>
      <c r="AY1556" s="240"/>
      <c r="AZ1556" s="241"/>
      <c r="BA1556" s="242"/>
    </row>
    <row r="1557" spans="2:53" x14ac:dyDescent="0.3">
      <c r="B1557" s="9"/>
      <c r="C1557" s="10"/>
      <c r="D1557" s="167" t="str">
        <f t="shared" si="74"/>
        <v>Guatemala</v>
      </c>
      <c r="E1557" s="10"/>
      <c r="F1557" s="10"/>
      <c r="G1557" s="11"/>
      <c r="H1557" s="10"/>
      <c r="I1557" s="12"/>
      <c r="J1557" s="24"/>
      <c r="K1557" s="25"/>
      <c r="L1557" s="171"/>
      <c r="M1557" s="25"/>
      <c r="N1557" s="26"/>
      <c r="O1557" s="35"/>
      <c r="P1557" s="152"/>
      <c r="Q1557" s="39"/>
      <c r="R1557" s="31"/>
      <c r="S1557" s="36"/>
      <c r="T1557" s="221"/>
      <c r="U1557" s="36"/>
      <c r="V1557" s="221"/>
      <c r="W1557" s="36"/>
      <c r="X1557" s="221"/>
      <c r="Y1557" s="55"/>
      <c r="Z1557" s="148"/>
      <c r="AA1557" s="148"/>
      <c r="AB1557" s="225"/>
      <c r="AC1557" s="148"/>
      <c r="AD1557" s="148"/>
      <c r="AE1557" s="56"/>
      <c r="AF1557" s="112"/>
      <c r="AG1557" s="113"/>
      <c r="AH1557" s="114"/>
      <c r="AI1557" s="40"/>
      <c r="AJ1557" s="41"/>
      <c r="AK1557" s="45"/>
      <c r="AL1557" s="47"/>
      <c r="AM1557" s="47"/>
      <c r="AN1557" s="121"/>
      <c r="AO1557" s="48"/>
      <c r="AP1557" s="178"/>
      <c r="AQ1557" s="206"/>
      <c r="AR1557" s="201"/>
      <c r="AS1557" s="180">
        <f t="shared" si="72"/>
        <v>0</v>
      </c>
      <c r="AT1557" s="80" t="e">
        <f t="shared" si="73"/>
        <v>#DIV/0!</v>
      </c>
      <c r="AU1557" s="187" t="e">
        <f>Risk_CAL!V1555</f>
        <v>#DIV/0!</v>
      </c>
      <c r="AV1557" s="184"/>
      <c r="AW1557" s="49"/>
      <c r="AX1557" s="50"/>
      <c r="AY1557" s="240"/>
      <c r="AZ1557" s="241"/>
      <c r="BA1557" s="242"/>
    </row>
    <row r="1558" spans="2:53" x14ac:dyDescent="0.3">
      <c r="B1558" s="9"/>
      <c r="C1558" s="10"/>
      <c r="D1558" s="167" t="str">
        <f t="shared" si="74"/>
        <v>Guatemala</v>
      </c>
      <c r="E1558" s="10"/>
      <c r="F1558" s="10"/>
      <c r="G1558" s="11"/>
      <c r="H1558" s="10"/>
      <c r="I1558" s="12"/>
      <c r="J1558" s="24"/>
      <c r="K1558" s="25"/>
      <c r="L1558" s="171"/>
      <c r="M1558" s="25"/>
      <c r="N1558" s="26"/>
      <c r="O1558" s="35"/>
      <c r="P1558" s="152"/>
      <c r="Q1558" s="39"/>
      <c r="R1558" s="31"/>
      <c r="S1558" s="36"/>
      <c r="T1558" s="221"/>
      <c r="U1558" s="36"/>
      <c r="V1558" s="221"/>
      <c r="W1558" s="36"/>
      <c r="X1558" s="221"/>
      <c r="Y1558" s="55"/>
      <c r="Z1558" s="148"/>
      <c r="AA1558" s="148"/>
      <c r="AB1558" s="225"/>
      <c r="AC1558" s="148"/>
      <c r="AD1558" s="148"/>
      <c r="AE1558" s="56"/>
      <c r="AF1558" s="112"/>
      <c r="AG1558" s="113"/>
      <c r="AH1558" s="114"/>
      <c r="AI1558" s="40"/>
      <c r="AJ1558" s="41"/>
      <c r="AK1558" s="45"/>
      <c r="AL1558" s="47"/>
      <c r="AM1558" s="47"/>
      <c r="AN1558" s="121"/>
      <c r="AO1558" s="48"/>
      <c r="AP1558" s="178"/>
      <c r="AQ1558" s="206"/>
      <c r="AR1558" s="201"/>
      <c r="AS1558" s="180">
        <f t="shared" si="72"/>
        <v>0</v>
      </c>
      <c r="AT1558" s="80" t="e">
        <f t="shared" si="73"/>
        <v>#DIV/0!</v>
      </c>
      <c r="AU1558" s="187" t="e">
        <f>Risk_CAL!V1556</f>
        <v>#DIV/0!</v>
      </c>
      <c r="AV1558" s="184"/>
      <c r="AW1558" s="49"/>
      <c r="AX1558" s="50"/>
      <c r="AY1558" s="240"/>
      <c r="AZ1558" s="241"/>
      <c r="BA1558" s="242"/>
    </row>
    <row r="1559" spans="2:53" x14ac:dyDescent="0.3">
      <c r="B1559" s="9"/>
      <c r="C1559" s="10"/>
      <c r="D1559" s="167" t="str">
        <f t="shared" si="74"/>
        <v>Guatemala</v>
      </c>
      <c r="E1559" s="10"/>
      <c r="F1559" s="10"/>
      <c r="G1559" s="11"/>
      <c r="H1559" s="10"/>
      <c r="I1559" s="12"/>
      <c r="J1559" s="24"/>
      <c r="K1559" s="25"/>
      <c r="L1559" s="171"/>
      <c r="M1559" s="25"/>
      <c r="N1559" s="26"/>
      <c r="O1559" s="35"/>
      <c r="P1559" s="152"/>
      <c r="Q1559" s="39"/>
      <c r="R1559" s="31"/>
      <c r="S1559" s="36"/>
      <c r="T1559" s="221"/>
      <c r="U1559" s="36"/>
      <c r="V1559" s="221"/>
      <c r="W1559" s="36"/>
      <c r="X1559" s="221"/>
      <c r="Y1559" s="55"/>
      <c r="Z1559" s="148"/>
      <c r="AA1559" s="148"/>
      <c r="AB1559" s="225"/>
      <c r="AC1559" s="148"/>
      <c r="AD1559" s="148"/>
      <c r="AE1559" s="56"/>
      <c r="AF1559" s="112"/>
      <c r="AG1559" s="113"/>
      <c r="AH1559" s="114"/>
      <c r="AI1559" s="40"/>
      <c r="AJ1559" s="41"/>
      <c r="AK1559" s="45"/>
      <c r="AL1559" s="47"/>
      <c r="AM1559" s="47"/>
      <c r="AN1559" s="121"/>
      <c r="AO1559" s="48"/>
      <c r="AP1559" s="178"/>
      <c r="AQ1559" s="206"/>
      <c r="AR1559" s="201"/>
      <c r="AS1559" s="180">
        <f t="shared" si="72"/>
        <v>0</v>
      </c>
      <c r="AT1559" s="80" t="e">
        <f t="shared" si="73"/>
        <v>#DIV/0!</v>
      </c>
      <c r="AU1559" s="187" t="e">
        <f>Risk_CAL!V1557</f>
        <v>#DIV/0!</v>
      </c>
      <c r="AV1559" s="184"/>
      <c r="AW1559" s="49"/>
      <c r="AX1559" s="50"/>
      <c r="AY1559" s="240"/>
      <c r="AZ1559" s="241"/>
      <c r="BA1559" s="242"/>
    </row>
    <row r="1560" spans="2:53" x14ac:dyDescent="0.3">
      <c r="B1560" s="9"/>
      <c r="C1560" s="10"/>
      <c r="D1560" s="167" t="str">
        <f t="shared" si="74"/>
        <v>Guatemala</v>
      </c>
      <c r="E1560" s="10"/>
      <c r="F1560" s="10"/>
      <c r="G1560" s="11"/>
      <c r="H1560" s="10"/>
      <c r="I1560" s="12"/>
      <c r="J1560" s="24"/>
      <c r="K1560" s="25"/>
      <c r="L1560" s="171"/>
      <c r="M1560" s="25"/>
      <c r="N1560" s="26"/>
      <c r="O1560" s="35"/>
      <c r="P1560" s="152"/>
      <c r="Q1560" s="39"/>
      <c r="R1560" s="31"/>
      <c r="S1560" s="36"/>
      <c r="T1560" s="221"/>
      <c r="U1560" s="36"/>
      <c r="V1560" s="221"/>
      <c r="W1560" s="36"/>
      <c r="X1560" s="221"/>
      <c r="Y1560" s="55"/>
      <c r="Z1560" s="148"/>
      <c r="AA1560" s="148"/>
      <c r="AB1560" s="225"/>
      <c r="AC1560" s="148"/>
      <c r="AD1560" s="148"/>
      <c r="AE1560" s="56"/>
      <c r="AF1560" s="112"/>
      <c r="AG1560" s="113"/>
      <c r="AH1560" s="114"/>
      <c r="AI1560" s="40"/>
      <c r="AJ1560" s="41"/>
      <c r="AK1560" s="45"/>
      <c r="AL1560" s="47"/>
      <c r="AM1560" s="47"/>
      <c r="AN1560" s="121"/>
      <c r="AO1560" s="48"/>
      <c r="AP1560" s="178"/>
      <c r="AQ1560" s="206"/>
      <c r="AR1560" s="201"/>
      <c r="AS1560" s="180">
        <f t="shared" si="72"/>
        <v>0</v>
      </c>
      <c r="AT1560" s="80" t="e">
        <f t="shared" si="73"/>
        <v>#DIV/0!</v>
      </c>
      <c r="AU1560" s="187" t="e">
        <f>Risk_CAL!V1558</f>
        <v>#DIV/0!</v>
      </c>
      <c r="AV1560" s="184"/>
      <c r="AW1560" s="49"/>
      <c r="AX1560" s="50"/>
      <c r="AY1560" s="240"/>
      <c r="AZ1560" s="241"/>
      <c r="BA1560" s="242"/>
    </row>
    <row r="1561" spans="2:53" x14ac:dyDescent="0.3">
      <c r="B1561" s="9"/>
      <c r="C1561" s="10"/>
      <c r="D1561" s="167" t="str">
        <f t="shared" si="74"/>
        <v>Guatemala</v>
      </c>
      <c r="E1561" s="10"/>
      <c r="F1561" s="10"/>
      <c r="G1561" s="11"/>
      <c r="H1561" s="10"/>
      <c r="I1561" s="12"/>
      <c r="J1561" s="24"/>
      <c r="K1561" s="25"/>
      <c r="L1561" s="171"/>
      <c r="M1561" s="25"/>
      <c r="N1561" s="26"/>
      <c r="O1561" s="35"/>
      <c r="P1561" s="152"/>
      <c r="Q1561" s="39"/>
      <c r="R1561" s="31"/>
      <c r="S1561" s="36"/>
      <c r="T1561" s="221"/>
      <c r="U1561" s="36"/>
      <c r="V1561" s="221"/>
      <c r="W1561" s="36"/>
      <c r="X1561" s="221"/>
      <c r="Y1561" s="55"/>
      <c r="Z1561" s="148"/>
      <c r="AA1561" s="148"/>
      <c r="AB1561" s="225"/>
      <c r="AC1561" s="148"/>
      <c r="AD1561" s="148"/>
      <c r="AE1561" s="56"/>
      <c r="AF1561" s="112"/>
      <c r="AG1561" s="113"/>
      <c r="AH1561" s="114"/>
      <c r="AI1561" s="40"/>
      <c r="AJ1561" s="41"/>
      <c r="AK1561" s="45"/>
      <c r="AL1561" s="47"/>
      <c r="AM1561" s="47"/>
      <c r="AN1561" s="121"/>
      <c r="AO1561" s="48"/>
      <c r="AP1561" s="178"/>
      <c r="AQ1561" s="206"/>
      <c r="AR1561" s="201"/>
      <c r="AS1561" s="180">
        <f t="shared" si="72"/>
        <v>0</v>
      </c>
      <c r="AT1561" s="80" t="e">
        <f t="shared" si="73"/>
        <v>#DIV/0!</v>
      </c>
      <c r="AU1561" s="187" t="e">
        <f>Risk_CAL!V1559</f>
        <v>#DIV/0!</v>
      </c>
      <c r="AV1561" s="184"/>
      <c r="AW1561" s="49"/>
      <c r="AX1561" s="50"/>
      <c r="AY1561" s="240"/>
      <c r="AZ1561" s="241"/>
      <c r="BA1561" s="242"/>
    </row>
    <row r="1562" spans="2:53" x14ac:dyDescent="0.3">
      <c r="B1562" s="9"/>
      <c r="C1562" s="10"/>
      <c r="D1562" s="167" t="str">
        <f t="shared" si="74"/>
        <v>Guatemala</v>
      </c>
      <c r="E1562" s="10"/>
      <c r="F1562" s="10"/>
      <c r="G1562" s="11"/>
      <c r="H1562" s="10"/>
      <c r="I1562" s="12"/>
      <c r="J1562" s="24"/>
      <c r="K1562" s="25"/>
      <c r="L1562" s="171"/>
      <c r="M1562" s="25"/>
      <c r="N1562" s="26"/>
      <c r="O1562" s="35"/>
      <c r="P1562" s="152"/>
      <c r="Q1562" s="39"/>
      <c r="R1562" s="31"/>
      <c r="S1562" s="36"/>
      <c r="T1562" s="221"/>
      <c r="U1562" s="36"/>
      <c r="V1562" s="221"/>
      <c r="W1562" s="36"/>
      <c r="X1562" s="221"/>
      <c r="Y1562" s="55"/>
      <c r="Z1562" s="148"/>
      <c r="AA1562" s="148"/>
      <c r="AB1562" s="225"/>
      <c r="AC1562" s="148"/>
      <c r="AD1562" s="148"/>
      <c r="AE1562" s="56"/>
      <c r="AF1562" s="112"/>
      <c r="AG1562" s="113"/>
      <c r="AH1562" s="114"/>
      <c r="AI1562" s="40"/>
      <c r="AJ1562" s="41"/>
      <c r="AK1562" s="45"/>
      <c r="AL1562" s="47"/>
      <c r="AM1562" s="47"/>
      <c r="AN1562" s="121"/>
      <c r="AO1562" s="48"/>
      <c r="AP1562" s="178"/>
      <c r="AQ1562" s="206"/>
      <c r="AR1562" s="201"/>
      <c r="AS1562" s="180">
        <f t="shared" si="72"/>
        <v>0</v>
      </c>
      <c r="AT1562" s="80" t="e">
        <f t="shared" si="73"/>
        <v>#DIV/0!</v>
      </c>
      <c r="AU1562" s="187" t="e">
        <f>Risk_CAL!V1560</f>
        <v>#DIV/0!</v>
      </c>
      <c r="AV1562" s="184"/>
      <c r="AW1562" s="49"/>
      <c r="AX1562" s="50"/>
      <c r="AY1562" s="240"/>
      <c r="AZ1562" s="241"/>
      <c r="BA1562" s="242"/>
    </row>
    <row r="1563" spans="2:53" x14ac:dyDescent="0.3">
      <c r="B1563" s="9"/>
      <c r="C1563" s="10"/>
      <c r="D1563" s="167" t="str">
        <f t="shared" si="74"/>
        <v>Guatemala</v>
      </c>
      <c r="E1563" s="10"/>
      <c r="F1563" s="10"/>
      <c r="G1563" s="11"/>
      <c r="H1563" s="10"/>
      <c r="I1563" s="12"/>
      <c r="J1563" s="24"/>
      <c r="K1563" s="25"/>
      <c r="L1563" s="171"/>
      <c r="M1563" s="25"/>
      <c r="N1563" s="26"/>
      <c r="O1563" s="35"/>
      <c r="P1563" s="152"/>
      <c r="Q1563" s="39"/>
      <c r="R1563" s="31"/>
      <c r="S1563" s="36"/>
      <c r="T1563" s="221"/>
      <c r="U1563" s="36"/>
      <c r="V1563" s="221"/>
      <c r="W1563" s="36"/>
      <c r="X1563" s="221"/>
      <c r="Y1563" s="55"/>
      <c r="Z1563" s="148"/>
      <c r="AA1563" s="148"/>
      <c r="AB1563" s="225"/>
      <c r="AC1563" s="148"/>
      <c r="AD1563" s="148"/>
      <c r="AE1563" s="56"/>
      <c r="AF1563" s="112"/>
      <c r="AG1563" s="113"/>
      <c r="AH1563" s="114"/>
      <c r="AI1563" s="40"/>
      <c r="AJ1563" s="41"/>
      <c r="AK1563" s="45"/>
      <c r="AL1563" s="47"/>
      <c r="AM1563" s="47"/>
      <c r="AN1563" s="121"/>
      <c r="AO1563" s="48"/>
      <c r="AP1563" s="178"/>
      <c r="AQ1563" s="206"/>
      <c r="AR1563" s="201"/>
      <c r="AS1563" s="180">
        <f t="shared" si="72"/>
        <v>0</v>
      </c>
      <c r="AT1563" s="80" t="e">
        <f t="shared" si="73"/>
        <v>#DIV/0!</v>
      </c>
      <c r="AU1563" s="187" t="e">
        <f>Risk_CAL!V1561</f>
        <v>#DIV/0!</v>
      </c>
      <c r="AV1563" s="184"/>
      <c r="AW1563" s="49"/>
      <c r="AX1563" s="50"/>
      <c r="AY1563" s="240"/>
      <c r="AZ1563" s="241"/>
      <c r="BA1563" s="242"/>
    </row>
    <row r="1564" spans="2:53" x14ac:dyDescent="0.3">
      <c r="B1564" s="9"/>
      <c r="C1564" s="10"/>
      <c r="D1564" s="167" t="str">
        <f t="shared" si="74"/>
        <v>Guatemala</v>
      </c>
      <c r="E1564" s="10"/>
      <c r="F1564" s="10"/>
      <c r="G1564" s="11"/>
      <c r="H1564" s="10"/>
      <c r="I1564" s="12"/>
      <c r="J1564" s="24"/>
      <c r="K1564" s="25"/>
      <c r="L1564" s="171"/>
      <c r="M1564" s="25"/>
      <c r="N1564" s="26"/>
      <c r="O1564" s="35"/>
      <c r="P1564" s="152"/>
      <c r="Q1564" s="39"/>
      <c r="R1564" s="31"/>
      <c r="S1564" s="36"/>
      <c r="T1564" s="221"/>
      <c r="U1564" s="36"/>
      <c r="V1564" s="221"/>
      <c r="W1564" s="36"/>
      <c r="X1564" s="221"/>
      <c r="Y1564" s="55"/>
      <c r="Z1564" s="148"/>
      <c r="AA1564" s="148"/>
      <c r="AB1564" s="225"/>
      <c r="AC1564" s="148"/>
      <c r="AD1564" s="148"/>
      <c r="AE1564" s="56"/>
      <c r="AF1564" s="112"/>
      <c r="AG1564" s="113"/>
      <c r="AH1564" s="114"/>
      <c r="AI1564" s="40"/>
      <c r="AJ1564" s="41"/>
      <c r="AK1564" s="45"/>
      <c r="AL1564" s="47"/>
      <c r="AM1564" s="47"/>
      <c r="AN1564" s="121"/>
      <c r="AO1564" s="48"/>
      <c r="AP1564" s="178"/>
      <c r="AQ1564" s="206"/>
      <c r="AR1564" s="201"/>
      <c r="AS1564" s="180">
        <f t="shared" si="72"/>
        <v>0</v>
      </c>
      <c r="AT1564" s="80" t="e">
        <f t="shared" si="73"/>
        <v>#DIV/0!</v>
      </c>
      <c r="AU1564" s="187" t="e">
        <f>Risk_CAL!V1562</f>
        <v>#DIV/0!</v>
      </c>
      <c r="AV1564" s="184"/>
      <c r="AW1564" s="49"/>
      <c r="AX1564" s="50"/>
      <c r="AY1564" s="240"/>
      <c r="AZ1564" s="241"/>
      <c r="BA1564" s="242"/>
    </row>
    <row r="1565" spans="2:53" x14ac:dyDescent="0.3">
      <c r="B1565" s="9"/>
      <c r="C1565" s="10"/>
      <c r="D1565" s="167" t="str">
        <f t="shared" si="74"/>
        <v>Guatemala</v>
      </c>
      <c r="E1565" s="10"/>
      <c r="F1565" s="10"/>
      <c r="G1565" s="11"/>
      <c r="H1565" s="10"/>
      <c r="I1565" s="12"/>
      <c r="J1565" s="24"/>
      <c r="K1565" s="25"/>
      <c r="L1565" s="171"/>
      <c r="M1565" s="25"/>
      <c r="N1565" s="26"/>
      <c r="O1565" s="35"/>
      <c r="P1565" s="152"/>
      <c r="Q1565" s="39"/>
      <c r="R1565" s="31"/>
      <c r="S1565" s="36"/>
      <c r="T1565" s="221"/>
      <c r="U1565" s="36"/>
      <c r="V1565" s="221"/>
      <c r="W1565" s="36"/>
      <c r="X1565" s="221"/>
      <c r="Y1565" s="55"/>
      <c r="Z1565" s="148"/>
      <c r="AA1565" s="148"/>
      <c r="AB1565" s="225"/>
      <c r="AC1565" s="148"/>
      <c r="AD1565" s="148"/>
      <c r="AE1565" s="56"/>
      <c r="AF1565" s="112"/>
      <c r="AG1565" s="113"/>
      <c r="AH1565" s="114"/>
      <c r="AI1565" s="40"/>
      <c r="AJ1565" s="41"/>
      <c r="AK1565" s="45"/>
      <c r="AL1565" s="47"/>
      <c r="AM1565" s="47"/>
      <c r="AN1565" s="121"/>
      <c r="AO1565" s="48"/>
      <c r="AP1565" s="178"/>
      <c r="AQ1565" s="206"/>
      <c r="AR1565" s="201"/>
      <c r="AS1565" s="180">
        <f t="shared" si="72"/>
        <v>0</v>
      </c>
      <c r="AT1565" s="80" t="e">
        <f t="shared" si="73"/>
        <v>#DIV/0!</v>
      </c>
      <c r="AU1565" s="187" t="e">
        <f>Risk_CAL!V1563</f>
        <v>#DIV/0!</v>
      </c>
      <c r="AV1565" s="184"/>
      <c r="AW1565" s="49"/>
      <c r="AX1565" s="50"/>
      <c r="AY1565" s="240"/>
      <c r="AZ1565" s="241"/>
      <c r="BA1565" s="242"/>
    </row>
    <row r="1566" spans="2:53" x14ac:dyDescent="0.3">
      <c r="B1566" s="9"/>
      <c r="C1566" s="10"/>
      <c r="D1566" s="167" t="str">
        <f t="shared" si="74"/>
        <v>Guatemala</v>
      </c>
      <c r="E1566" s="10"/>
      <c r="F1566" s="10"/>
      <c r="G1566" s="11"/>
      <c r="H1566" s="10"/>
      <c r="I1566" s="12"/>
      <c r="J1566" s="24"/>
      <c r="K1566" s="25"/>
      <c r="L1566" s="171"/>
      <c r="M1566" s="25"/>
      <c r="N1566" s="26"/>
      <c r="O1566" s="35"/>
      <c r="P1566" s="152"/>
      <c r="Q1566" s="39"/>
      <c r="R1566" s="31"/>
      <c r="S1566" s="36"/>
      <c r="T1566" s="221"/>
      <c r="U1566" s="36"/>
      <c r="V1566" s="221"/>
      <c r="W1566" s="36"/>
      <c r="X1566" s="221"/>
      <c r="Y1566" s="55"/>
      <c r="Z1566" s="148"/>
      <c r="AA1566" s="148"/>
      <c r="AB1566" s="225"/>
      <c r="AC1566" s="148"/>
      <c r="AD1566" s="148"/>
      <c r="AE1566" s="56"/>
      <c r="AF1566" s="112"/>
      <c r="AG1566" s="113"/>
      <c r="AH1566" s="114"/>
      <c r="AI1566" s="40"/>
      <c r="AJ1566" s="41"/>
      <c r="AK1566" s="45"/>
      <c r="AL1566" s="47"/>
      <c r="AM1566" s="47"/>
      <c r="AN1566" s="121"/>
      <c r="AO1566" s="48"/>
      <c r="AP1566" s="178"/>
      <c r="AQ1566" s="206"/>
      <c r="AR1566" s="201"/>
      <c r="AS1566" s="180">
        <f t="shared" si="72"/>
        <v>0</v>
      </c>
      <c r="AT1566" s="80" t="e">
        <f t="shared" si="73"/>
        <v>#DIV/0!</v>
      </c>
      <c r="AU1566" s="187" t="e">
        <f>Risk_CAL!V1564</f>
        <v>#DIV/0!</v>
      </c>
      <c r="AV1566" s="184"/>
      <c r="AW1566" s="49"/>
      <c r="AX1566" s="50"/>
      <c r="AY1566" s="240"/>
      <c r="AZ1566" s="241"/>
      <c r="BA1566" s="242"/>
    </row>
    <row r="1567" spans="2:53" x14ac:dyDescent="0.3">
      <c r="B1567" s="9"/>
      <c r="C1567" s="10"/>
      <c r="D1567" s="167" t="str">
        <f t="shared" si="74"/>
        <v>Guatemala</v>
      </c>
      <c r="E1567" s="10"/>
      <c r="F1567" s="10"/>
      <c r="G1567" s="11"/>
      <c r="H1567" s="10"/>
      <c r="I1567" s="12"/>
      <c r="J1567" s="24"/>
      <c r="K1567" s="25"/>
      <c r="L1567" s="171"/>
      <c r="M1567" s="25"/>
      <c r="N1567" s="26"/>
      <c r="O1567" s="35"/>
      <c r="P1567" s="152"/>
      <c r="Q1567" s="39"/>
      <c r="R1567" s="31"/>
      <c r="S1567" s="36"/>
      <c r="T1567" s="221"/>
      <c r="U1567" s="36"/>
      <c r="V1567" s="221"/>
      <c r="W1567" s="36"/>
      <c r="X1567" s="221"/>
      <c r="Y1567" s="55"/>
      <c r="Z1567" s="148"/>
      <c r="AA1567" s="148"/>
      <c r="AB1567" s="225"/>
      <c r="AC1567" s="148"/>
      <c r="AD1567" s="148"/>
      <c r="AE1567" s="56"/>
      <c r="AF1567" s="112"/>
      <c r="AG1567" s="113"/>
      <c r="AH1567" s="114"/>
      <c r="AI1567" s="40"/>
      <c r="AJ1567" s="41"/>
      <c r="AK1567" s="45"/>
      <c r="AL1567" s="47"/>
      <c r="AM1567" s="47"/>
      <c r="AN1567" s="121"/>
      <c r="AO1567" s="48"/>
      <c r="AP1567" s="178"/>
      <c r="AQ1567" s="206"/>
      <c r="AR1567" s="201"/>
      <c r="AS1567" s="180">
        <f t="shared" si="72"/>
        <v>0</v>
      </c>
      <c r="AT1567" s="80" t="e">
        <f t="shared" si="73"/>
        <v>#DIV/0!</v>
      </c>
      <c r="AU1567" s="187" t="e">
        <f>Risk_CAL!V1565</f>
        <v>#DIV/0!</v>
      </c>
      <c r="AV1567" s="184"/>
      <c r="AW1567" s="49"/>
      <c r="AX1567" s="50"/>
      <c r="AY1567" s="240"/>
      <c r="AZ1567" s="241"/>
      <c r="BA1567" s="242"/>
    </row>
    <row r="1568" spans="2:53" x14ac:dyDescent="0.3">
      <c r="B1568" s="9"/>
      <c r="C1568" s="10"/>
      <c r="D1568" s="167" t="str">
        <f t="shared" si="74"/>
        <v>Guatemala</v>
      </c>
      <c r="E1568" s="10"/>
      <c r="F1568" s="10"/>
      <c r="G1568" s="11"/>
      <c r="H1568" s="10"/>
      <c r="I1568" s="12"/>
      <c r="J1568" s="24"/>
      <c r="K1568" s="25"/>
      <c r="L1568" s="171"/>
      <c r="M1568" s="25"/>
      <c r="N1568" s="26"/>
      <c r="O1568" s="35"/>
      <c r="P1568" s="152"/>
      <c r="Q1568" s="39"/>
      <c r="R1568" s="31"/>
      <c r="S1568" s="36"/>
      <c r="T1568" s="221"/>
      <c r="U1568" s="36"/>
      <c r="V1568" s="221"/>
      <c r="W1568" s="36"/>
      <c r="X1568" s="221"/>
      <c r="Y1568" s="55"/>
      <c r="Z1568" s="148"/>
      <c r="AA1568" s="148"/>
      <c r="AB1568" s="225"/>
      <c r="AC1568" s="148"/>
      <c r="AD1568" s="148"/>
      <c r="AE1568" s="56"/>
      <c r="AF1568" s="112"/>
      <c r="AG1568" s="113"/>
      <c r="AH1568" s="114"/>
      <c r="AI1568" s="40"/>
      <c r="AJ1568" s="41"/>
      <c r="AK1568" s="45"/>
      <c r="AL1568" s="47"/>
      <c r="AM1568" s="47"/>
      <c r="AN1568" s="121"/>
      <c r="AO1568" s="48"/>
      <c r="AP1568" s="178"/>
      <c r="AQ1568" s="206"/>
      <c r="AR1568" s="201"/>
      <c r="AS1568" s="180">
        <f t="shared" si="72"/>
        <v>0</v>
      </c>
      <c r="AT1568" s="80" t="e">
        <f t="shared" si="73"/>
        <v>#DIV/0!</v>
      </c>
      <c r="AU1568" s="187" t="e">
        <f>Risk_CAL!V1566</f>
        <v>#DIV/0!</v>
      </c>
      <c r="AV1568" s="184"/>
      <c r="AW1568" s="49"/>
      <c r="AX1568" s="50"/>
      <c r="AY1568" s="240"/>
      <c r="AZ1568" s="241"/>
      <c r="BA1568" s="242"/>
    </row>
    <row r="1569" spans="2:53" x14ac:dyDescent="0.3">
      <c r="B1569" s="9"/>
      <c r="C1569" s="10"/>
      <c r="D1569" s="167" t="str">
        <f t="shared" si="74"/>
        <v>Guatemala</v>
      </c>
      <c r="E1569" s="10"/>
      <c r="F1569" s="10"/>
      <c r="G1569" s="11"/>
      <c r="H1569" s="10"/>
      <c r="I1569" s="12"/>
      <c r="J1569" s="24"/>
      <c r="K1569" s="25"/>
      <c r="L1569" s="171"/>
      <c r="M1569" s="25"/>
      <c r="N1569" s="26"/>
      <c r="O1569" s="35"/>
      <c r="P1569" s="152"/>
      <c r="Q1569" s="39"/>
      <c r="R1569" s="31"/>
      <c r="S1569" s="36"/>
      <c r="T1569" s="221"/>
      <c r="U1569" s="36"/>
      <c r="V1569" s="221"/>
      <c r="W1569" s="36"/>
      <c r="X1569" s="221"/>
      <c r="Y1569" s="55"/>
      <c r="Z1569" s="148"/>
      <c r="AA1569" s="148"/>
      <c r="AB1569" s="225"/>
      <c r="AC1569" s="148"/>
      <c r="AD1569" s="148"/>
      <c r="AE1569" s="56"/>
      <c r="AF1569" s="112"/>
      <c r="AG1569" s="113"/>
      <c r="AH1569" s="114"/>
      <c r="AI1569" s="40"/>
      <c r="AJ1569" s="41"/>
      <c r="AK1569" s="45"/>
      <c r="AL1569" s="47"/>
      <c r="AM1569" s="47"/>
      <c r="AN1569" s="121"/>
      <c r="AO1569" s="48"/>
      <c r="AP1569" s="178"/>
      <c r="AQ1569" s="206"/>
      <c r="AR1569" s="201"/>
      <c r="AS1569" s="180">
        <f t="shared" si="72"/>
        <v>0</v>
      </c>
      <c r="AT1569" s="80" t="e">
        <f t="shared" si="73"/>
        <v>#DIV/0!</v>
      </c>
      <c r="AU1569" s="187" t="e">
        <f>Risk_CAL!V1567</f>
        <v>#DIV/0!</v>
      </c>
      <c r="AV1569" s="184"/>
      <c r="AW1569" s="49"/>
      <c r="AX1569" s="50"/>
      <c r="AY1569" s="240"/>
      <c r="AZ1569" s="241"/>
      <c r="BA1569" s="242"/>
    </row>
    <row r="1570" spans="2:53" x14ac:dyDescent="0.3">
      <c r="B1570" s="9"/>
      <c r="C1570" s="10"/>
      <c r="D1570" s="167" t="str">
        <f t="shared" si="74"/>
        <v>Guatemala</v>
      </c>
      <c r="E1570" s="10"/>
      <c r="F1570" s="10"/>
      <c r="G1570" s="11"/>
      <c r="H1570" s="10"/>
      <c r="I1570" s="12"/>
      <c r="J1570" s="24"/>
      <c r="K1570" s="25"/>
      <c r="L1570" s="171"/>
      <c r="M1570" s="25"/>
      <c r="N1570" s="26"/>
      <c r="O1570" s="35"/>
      <c r="P1570" s="152"/>
      <c r="Q1570" s="39"/>
      <c r="R1570" s="31"/>
      <c r="S1570" s="36"/>
      <c r="T1570" s="221"/>
      <c r="U1570" s="36"/>
      <c r="V1570" s="221"/>
      <c r="W1570" s="36"/>
      <c r="X1570" s="221"/>
      <c r="Y1570" s="55"/>
      <c r="Z1570" s="148"/>
      <c r="AA1570" s="148"/>
      <c r="AB1570" s="225"/>
      <c r="AC1570" s="148"/>
      <c r="AD1570" s="148"/>
      <c r="AE1570" s="56"/>
      <c r="AF1570" s="112"/>
      <c r="AG1570" s="113"/>
      <c r="AH1570" s="114"/>
      <c r="AI1570" s="40"/>
      <c r="AJ1570" s="41"/>
      <c r="AK1570" s="45"/>
      <c r="AL1570" s="47"/>
      <c r="AM1570" s="47"/>
      <c r="AN1570" s="121"/>
      <c r="AO1570" s="48"/>
      <c r="AP1570" s="178"/>
      <c r="AQ1570" s="206"/>
      <c r="AR1570" s="201"/>
      <c r="AS1570" s="180">
        <f t="shared" si="72"/>
        <v>0</v>
      </c>
      <c r="AT1570" s="80" t="e">
        <f t="shared" si="73"/>
        <v>#DIV/0!</v>
      </c>
      <c r="AU1570" s="187" t="e">
        <f>Risk_CAL!V1568</f>
        <v>#DIV/0!</v>
      </c>
      <c r="AV1570" s="184"/>
      <c r="AW1570" s="49"/>
      <c r="AX1570" s="50"/>
      <c r="AY1570" s="240"/>
      <c r="AZ1570" s="241"/>
      <c r="BA1570" s="242"/>
    </row>
    <row r="1571" spans="2:53" x14ac:dyDescent="0.3">
      <c r="B1571" s="9"/>
      <c r="C1571" s="10"/>
      <c r="D1571" s="167" t="str">
        <f t="shared" si="74"/>
        <v>Guatemala</v>
      </c>
      <c r="E1571" s="10"/>
      <c r="F1571" s="10"/>
      <c r="G1571" s="11"/>
      <c r="H1571" s="10"/>
      <c r="I1571" s="12"/>
      <c r="J1571" s="24"/>
      <c r="K1571" s="25"/>
      <c r="L1571" s="171"/>
      <c r="M1571" s="25"/>
      <c r="N1571" s="26"/>
      <c r="O1571" s="35"/>
      <c r="P1571" s="152"/>
      <c r="Q1571" s="39"/>
      <c r="R1571" s="31"/>
      <c r="S1571" s="36"/>
      <c r="T1571" s="221"/>
      <c r="U1571" s="36"/>
      <c r="V1571" s="221"/>
      <c r="W1571" s="36"/>
      <c r="X1571" s="221"/>
      <c r="Y1571" s="55"/>
      <c r="Z1571" s="148"/>
      <c r="AA1571" s="148"/>
      <c r="AB1571" s="225"/>
      <c r="AC1571" s="148"/>
      <c r="AD1571" s="148"/>
      <c r="AE1571" s="56"/>
      <c r="AF1571" s="112"/>
      <c r="AG1571" s="113"/>
      <c r="AH1571" s="114"/>
      <c r="AI1571" s="40"/>
      <c r="AJ1571" s="41"/>
      <c r="AK1571" s="45"/>
      <c r="AL1571" s="47"/>
      <c r="AM1571" s="47"/>
      <c r="AN1571" s="121"/>
      <c r="AO1571" s="48"/>
      <c r="AP1571" s="178"/>
      <c r="AQ1571" s="206"/>
      <c r="AR1571" s="201"/>
      <c r="AS1571" s="180">
        <f t="shared" si="72"/>
        <v>0</v>
      </c>
      <c r="AT1571" s="80" t="e">
        <f t="shared" si="73"/>
        <v>#DIV/0!</v>
      </c>
      <c r="AU1571" s="187" t="e">
        <f>Risk_CAL!V1569</f>
        <v>#DIV/0!</v>
      </c>
      <c r="AV1571" s="184"/>
      <c r="AW1571" s="49"/>
      <c r="AX1571" s="50"/>
      <c r="AY1571" s="240"/>
      <c r="AZ1571" s="241"/>
      <c r="BA1571" s="242"/>
    </row>
    <row r="1572" spans="2:53" x14ac:dyDescent="0.3">
      <c r="B1572" s="9"/>
      <c r="C1572" s="10"/>
      <c r="D1572" s="167" t="str">
        <f t="shared" si="74"/>
        <v>Guatemala</v>
      </c>
      <c r="E1572" s="10"/>
      <c r="F1572" s="10"/>
      <c r="G1572" s="11"/>
      <c r="H1572" s="10"/>
      <c r="I1572" s="12"/>
      <c r="J1572" s="24"/>
      <c r="K1572" s="25"/>
      <c r="L1572" s="171"/>
      <c r="M1572" s="25"/>
      <c r="N1572" s="26"/>
      <c r="O1572" s="35"/>
      <c r="P1572" s="152"/>
      <c r="Q1572" s="39"/>
      <c r="R1572" s="31"/>
      <c r="S1572" s="36"/>
      <c r="T1572" s="221"/>
      <c r="U1572" s="36"/>
      <c r="V1572" s="221"/>
      <c r="W1572" s="36"/>
      <c r="X1572" s="221"/>
      <c r="Y1572" s="55"/>
      <c r="Z1572" s="148"/>
      <c r="AA1572" s="148"/>
      <c r="AB1572" s="225"/>
      <c r="AC1572" s="148"/>
      <c r="AD1572" s="148"/>
      <c r="AE1572" s="56"/>
      <c r="AF1572" s="112"/>
      <c r="AG1572" s="113"/>
      <c r="AH1572" s="114"/>
      <c r="AI1572" s="40"/>
      <c r="AJ1572" s="41"/>
      <c r="AK1572" s="45"/>
      <c r="AL1572" s="47"/>
      <c r="AM1572" s="47"/>
      <c r="AN1572" s="121"/>
      <c r="AO1572" s="48"/>
      <c r="AP1572" s="178"/>
      <c r="AQ1572" s="206"/>
      <c r="AR1572" s="201"/>
      <c r="AS1572" s="180">
        <f t="shared" si="72"/>
        <v>0</v>
      </c>
      <c r="AT1572" s="80" t="e">
        <f t="shared" si="73"/>
        <v>#DIV/0!</v>
      </c>
      <c r="AU1572" s="187" t="e">
        <f>Risk_CAL!V1570</f>
        <v>#DIV/0!</v>
      </c>
      <c r="AV1572" s="184"/>
      <c r="AW1572" s="49"/>
      <c r="AX1572" s="50"/>
      <c r="AY1572" s="240"/>
      <c r="AZ1572" s="241"/>
      <c r="BA1572" s="242"/>
    </row>
    <row r="1573" spans="2:53" x14ac:dyDescent="0.3">
      <c r="B1573" s="9"/>
      <c r="C1573" s="10"/>
      <c r="D1573" s="167" t="str">
        <f t="shared" si="74"/>
        <v>Guatemala</v>
      </c>
      <c r="E1573" s="10"/>
      <c r="F1573" s="10"/>
      <c r="G1573" s="11"/>
      <c r="H1573" s="10"/>
      <c r="I1573" s="12"/>
      <c r="J1573" s="24"/>
      <c r="K1573" s="25"/>
      <c r="L1573" s="171"/>
      <c r="M1573" s="25"/>
      <c r="N1573" s="26"/>
      <c r="O1573" s="35"/>
      <c r="P1573" s="152"/>
      <c r="Q1573" s="39"/>
      <c r="R1573" s="31"/>
      <c r="S1573" s="36"/>
      <c r="T1573" s="221"/>
      <c r="U1573" s="36"/>
      <c r="V1573" s="221"/>
      <c r="W1573" s="36"/>
      <c r="X1573" s="221"/>
      <c r="Y1573" s="55"/>
      <c r="Z1573" s="148"/>
      <c r="AA1573" s="148"/>
      <c r="AB1573" s="225"/>
      <c r="AC1573" s="148"/>
      <c r="AD1573" s="148"/>
      <c r="AE1573" s="56"/>
      <c r="AF1573" s="112"/>
      <c r="AG1573" s="113"/>
      <c r="AH1573" s="114"/>
      <c r="AI1573" s="40"/>
      <c r="AJ1573" s="41"/>
      <c r="AK1573" s="45"/>
      <c r="AL1573" s="47"/>
      <c r="AM1573" s="47"/>
      <c r="AN1573" s="121"/>
      <c r="AO1573" s="48"/>
      <c r="AP1573" s="178"/>
      <c r="AQ1573" s="206"/>
      <c r="AR1573" s="201"/>
      <c r="AS1573" s="180">
        <f t="shared" si="72"/>
        <v>0</v>
      </c>
      <c r="AT1573" s="80" t="e">
        <f t="shared" si="73"/>
        <v>#DIV/0!</v>
      </c>
      <c r="AU1573" s="187" t="e">
        <f>Risk_CAL!V1571</f>
        <v>#DIV/0!</v>
      </c>
      <c r="AV1573" s="184"/>
      <c r="AW1573" s="49"/>
      <c r="AX1573" s="50"/>
      <c r="AY1573" s="240"/>
      <c r="AZ1573" s="241"/>
      <c r="BA1573" s="242"/>
    </row>
    <row r="1574" spans="2:53" x14ac:dyDescent="0.3">
      <c r="B1574" s="9"/>
      <c r="C1574" s="10"/>
      <c r="D1574" s="167" t="str">
        <f t="shared" si="74"/>
        <v>Guatemala</v>
      </c>
      <c r="E1574" s="10"/>
      <c r="F1574" s="10"/>
      <c r="G1574" s="11"/>
      <c r="H1574" s="10"/>
      <c r="I1574" s="12"/>
      <c r="J1574" s="24"/>
      <c r="K1574" s="25"/>
      <c r="L1574" s="171"/>
      <c r="M1574" s="25"/>
      <c r="N1574" s="26"/>
      <c r="O1574" s="35"/>
      <c r="P1574" s="152"/>
      <c r="Q1574" s="39"/>
      <c r="R1574" s="31"/>
      <c r="S1574" s="36"/>
      <c r="T1574" s="221"/>
      <c r="U1574" s="36"/>
      <c r="V1574" s="221"/>
      <c r="W1574" s="36"/>
      <c r="X1574" s="221"/>
      <c r="Y1574" s="55"/>
      <c r="Z1574" s="148"/>
      <c r="AA1574" s="148"/>
      <c r="AB1574" s="225"/>
      <c r="AC1574" s="148"/>
      <c r="AD1574" s="148"/>
      <c r="AE1574" s="56"/>
      <c r="AF1574" s="112"/>
      <c r="AG1574" s="113"/>
      <c r="AH1574" s="114"/>
      <c r="AI1574" s="40"/>
      <c r="AJ1574" s="41"/>
      <c r="AK1574" s="45"/>
      <c r="AL1574" s="47"/>
      <c r="AM1574" s="47"/>
      <c r="AN1574" s="121"/>
      <c r="AO1574" s="48"/>
      <c r="AP1574" s="178"/>
      <c r="AQ1574" s="206"/>
      <c r="AR1574" s="201"/>
      <c r="AS1574" s="180">
        <f t="shared" si="72"/>
        <v>0</v>
      </c>
      <c r="AT1574" s="80" t="e">
        <f t="shared" si="73"/>
        <v>#DIV/0!</v>
      </c>
      <c r="AU1574" s="187" t="e">
        <f>Risk_CAL!V1572</f>
        <v>#DIV/0!</v>
      </c>
      <c r="AV1574" s="184"/>
      <c r="AW1574" s="49"/>
      <c r="AX1574" s="50"/>
      <c r="AY1574" s="240"/>
      <c r="AZ1574" s="241"/>
      <c r="BA1574" s="242"/>
    </row>
    <row r="1575" spans="2:53" x14ac:dyDescent="0.3">
      <c r="B1575" s="9"/>
      <c r="C1575" s="10"/>
      <c r="D1575" s="167" t="str">
        <f t="shared" si="74"/>
        <v>Guatemala</v>
      </c>
      <c r="E1575" s="10"/>
      <c r="F1575" s="10"/>
      <c r="G1575" s="11"/>
      <c r="H1575" s="10"/>
      <c r="I1575" s="12"/>
      <c r="J1575" s="24"/>
      <c r="K1575" s="25"/>
      <c r="L1575" s="171"/>
      <c r="M1575" s="25"/>
      <c r="N1575" s="26"/>
      <c r="O1575" s="35"/>
      <c r="P1575" s="152"/>
      <c r="Q1575" s="39"/>
      <c r="R1575" s="31"/>
      <c r="S1575" s="36"/>
      <c r="T1575" s="221"/>
      <c r="U1575" s="36"/>
      <c r="V1575" s="221"/>
      <c r="W1575" s="36"/>
      <c r="X1575" s="221"/>
      <c r="Y1575" s="55"/>
      <c r="Z1575" s="148"/>
      <c r="AA1575" s="148"/>
      <c r="AB1575" s="225"/>
      <c r="AC1575" s="148"/>
      <c r="AD1575" s="148"/>
      <c r="AE1575" s="56"/>
      <c r="AF1575" s="112"/>
      <c r="AG1575" s="113"/>
      <c r="AH1575" s="114"/>
      <c r="AI1575" s="40"/>
      <c r="AJ1575" s="41"/>
      <c r="AK1575" s="45"/>
      <c r="AL1575" s="47"/>
      <c r="AM1575" s="47"/>
      <c r="AN1575" s="121"/>
      <c r="AO1575" s="48"/>
      <c r="AP1575" s="178"/>
      <c r="AQ1575" s="206"/>
      <c r="AR1575" s="201"/>
      <c r="AS1575" s="180">
        <f t="shared" si="72"/>
        <v>0</v>
      </c>
      <c r="AT1575" s="80" t="e">
        <f t="shared" si="73"/>
        <v>#DIV/0!</v>
      </c>
      <c r="AU1575" s="187" t="e">
        <f>Risk_CAL!V1573</f>
        <v>#DIV/0!</v>
      </c>
      <c r="AV1575" s="184"/>
      <c r="AW1575" s="49"/>
      <c r="AX1575" s="50"/>
      <c r="AY1575" s="240"/>
      <c r="AZ1575" s="241"/>
      <c r="BA1575" s="242"/>
    </row>
    <row r="1576" spans="2:53" x14ac:dyDescent="0.3">
      <c r="B1576" s="9"/>
      <c r="C1576" s="10"/>
      <c r="D1576" s="167" t="str">
        <f t="shared" si="74"/>
        <v>Guatemala</v>
      </c>
      <c r="E1576" s="10"/>
      <c r="F1576" s="10"/>
      <c r="G1576" s="11"/>
      <c r="H1576" s="10"/>
      <c r="I1576" s="12"/>
      <c r="J1576" s="24"/>
      <c r="K1576" s="25"/>
      <c r="L1576" s="171"/>
      <c r="M1576" s="25"/>
      <c r="N1576" s="26"/>
      <c r="O1576" s="35"/>
      <c r="P1576" s="152"/>
      <c r="Q1576" s="39"/>
      <c r="R1576" s="31"/>
      <c r="S1576" s="36"/>
      <c r="T1576" s="221"/>
      <c r="U1576" s="36"/>
      <c r="V1576" s="221"/>
      <c r="W1576" s="36"/>
      <c r="X1576" s="221"/>
      <c r="Y1576" s="55"/>
      <c r="Z1576" s="148"/>
      <c r="AA1576" s="148"/>
      <c r="AB1576" s="225"/>
      <c r="AC1576" s="148"/>
      <c r="AD1576" s="148"/>
      <c r="AE1576" s="56"/>
      <c r="AF1576" s="112"/>
      <c r="AG1576" s="113"/>
      <c r="AH1576" s="114"/>
      <c r="AI1576" s="40"/>
      <c r="AJ1576" s="41"/>
      <c r="AK1576" s="45"/>
      <c r="AL1576" s="47"/>
      <c r="AM1576" s="47"/>
      <c r="AN1576" s="121"/>
      <c r="AO1576" s="48"/>
      <c r="AP1576" s="178"/>
      <c r="AQ1576" s="206"/>
      <c r="AR1576" s="201"/>
      <c r="AS1576" s="180">
        <f t="shared" si="72"/>
        <v>0</v>
      </c>
      <c r="AT1576" s="80" t="e">
        <f t="shared" si="73"/>
        <v>#DIV/0!</v>
      </c>
      <c r="AU1576" s="187" t="e">
        <f>Risk_CAL!V1574</f>
        <v>#DIV/0!</v>
      </c>
      <c r="AV1576" s="184"/>
      <c r="AW1576" s="49"/>
      <c r="AX1576" s="50"/>
      <c r="AY1576" s="240"/>
      <c r="AZ1576" s="241"/>
      <c r="BA1576" s="242"/>
    </row>
    <row r="1577" spans="2:53" x14ac:dyDescent="0.3">
      <c r="B1577" s="9"/>
      <c r="C1577" s="10"/>
      <c r="D1577" s="167" t="str">
        <f t="shared" si="74"/>
        <v>Guatemala</v>
      </c>
      <c r="E1577" s="10"/>
      <c r="F1577" s="10"/>
      <c r="G1577" s="11"/>
      <c r="H1577" s="10"/>
      <c r="I1577" s="12"/>
      <c r="J1577" s="24"/>
      <c r="K1577" s="25"/>
      <c r="L1577" s="171"/>
      <c r="M1577" s="25"/>
      <c r="N1577" s="26"/>
      <c r="O1577" s="35"/>
      <c r="P1577" s="152"/>
      <c r="Q1577" s="39"/>
      <c r="R1577" s="31"/>
      <c r="S1577" s="36"/>
      <c r="T1577" s="221"/>
      <c r="U1577" s="36"/>
      <c r="V1577" s="221"/>
      <c r="W1577" s="36"/>
      <c r="X1577" s="221"/>
      <c r="Y1577" s="55"/>
      <c r="Z1577" s="148"/>
      <c r="AA1577" s="148"/>
      <c r="AB1577" s="225"/>
      <c r="AC1577" s="148"/>
      <c r="AD1577" s="148"/>
      <c r="AE1577" s="56"/>
      <c r="AF1577" s="112"/>
      <c r="AG1577" s="113"/>
      <c r="AH1577" s="114"/>
      <c r="AI1577" s="40"/>
      <c r="AJ1577" s="41"/>
      <c r="AK1577" s="45"/>
      <c r="AL1577" s="47"/>
      <c r="AM1577" s="47"/>
      <c r="AN1577" s="121"/>
      <c r="AO1577" s="48"/>
      <c r="AP1577" s="178"/>
      <c r="AQ1577" s="206"/>
      <c r="AR1577" s="201"/>
      <c r="AS1577" s="180">
        <f t="shared" si="72"/>
        <v>0</v>
      </c>
      <c r="AT1577" s="80" t="e">
        <f t="shared" si="73"/>
        <v>#DIV/0!</v>
      </c>
      <c r="AU1577" s="187" t="e">
        <f>Risk_CAL!V1575</f>
        <v>#DIV/0!</v>
      </c>
      <c r="AV1577" s="184"/>
      <c r="AW1577" s="49"/>
      <c r="AX1577" s="50"/>
      <c r="AY1577" s="240"/>
      <c r="AZ1577" s="241"/>
      <c r="BA1577" s="242"/>
    </row>
    <row r="1578" spans="2:53" x14ac:dyDescent="0.3">
      <c r="B1578" s="9"/>
      <c r="C1578" s="10"/>
      <c r="D1578" s="167" t="str">
        <f t="shared" si="74"/>
        <v>Guatemala</v>
      </c>
      <c r="E1578" s="10"/>
      <c r="F1578" s="10"/>
      <c r="G1578" s="11"/>
      <c r="H1578" s="10"/>
      <c r="I1578" s="12"/>
      <c r="J1578" s="24"/>
      <c r="K1578" s="25"/>
      <c r="L1578" s="171"/>
      <c r="M1578" s="25"/>
      <c r="N1578" s="26"/>
      <c r="O1578" s="35"/>
      <c r="P1578" s="152"/>
      <c r="Q1578" s="39"/>
      <c r="R1578" s="31"/>
      <c r="S1578" s="36"/>
      <c r="T1578" s="221"/>
      <c r="U1578" s="36"/>
      <c r="V1578" s="221"/>
      <c r="W1578" s="36"/>
      <c r="X1578" s="221"/>
      <c r="Y1578" s="55"/>
      <c r="Z1578" s="148"/>
      <c r="AA1578" s="148"/>
      <c r="AB1578" s="225"/>
      <c r="AC1578" s="148"/>
      <c r="AD1578" s="148"/>
      <c r="AE1578" s="56"/>
      <c r="AF1578" s="112"/>
      <c r="AG1578" s="113"/>
      <c r="AH1578" s="114"/>
      <c r="AI1578" s="40"/>
      <c r="AJ1578" s="41"/>
      <c r="AK1578" s="45"/>
      <c r="AL1578" s="47"/>
      <c r="AM1578" s="47"/>
      <c r="AN1578" s="121"/>
      <c r="AO1578" s="48"/>
      <c r="AP1578" s="178"/>
      <c r="AQ1578" s="206"/>
      <c r="AR1578" s="201"/>
      <c r="AS1578" s="180">
        <f t="shared" si="72"/>
        <v>0</v>
      </c>
      <c r="AT1578" s="80" t="e">
        <f t="shared" si="73"/>
        <v>#DIV/0!</v>
      </c>
      <c r="AU1578" s="187" t="e">
        <f>Risk_CAL!V1576</f>
        <v>#DIV/0!</v>
      </c>
      <c r="AV1578" s="184"/>
      <c r="AW1578" s="49"/>
      <c r="AX1578" s="50"/>
      <c r="AY1578" s="240"/>
      <c r="AZ1578" s="241"/>
      <c r="BA1578" s="242"/>
    </row>
    <row r="1579" spans="2:53" x14ac:dyDescent="0.3">
      <c r="B1579" s="9"/>
      <c r="C1579" s="10"/>
      <c r="D1579" s="167" t="str">
        <f t="shared" si="74"/>
        <v>Guatemala</v>
      </c>
      <c r="E1579" s="10"/>
      <c r="F1579" s="10"/>
      <c r="G1579" s="11"/>
      <c r="H1579" s="10"/>
      <c r="I1579" s="12"/>
      <c r="J1579" s="24"/>
      <c r="K1579" s="25"/>
      <c r="L1579" s="171"/>
      <c r="M1579" s="25"/>
      <c r="N1579" s="26"/>
      <c r="O1579" s="35"/>
      <c r="P1579" s="152"/>
      <c r="Q1579" s="39"/>
      <c r="R1579" s="31"/>
      <c r="S1579" s="36"/>
      <c r="T1579" s="221"/>
      <c r="U1579" s="36"/>
      <c r="V1579" s="221"/>
      <c r="W1579" s="36"/>
      <c r="X1579" s="221"/>
      <c r="Y1579" s="55"/>
      <c r="Z1579" s="148"/>
      <c r="AA1579" s="148"/>
      <c r="AB1579" s="225"/>
      <c r="AC1579" s="148"/>
      <c r="AD1579" s="148"/>
      <c r="AE1579" s="56"/>
      <c r="AF1579" s="112"/>
      <c r="AG1579" s="113"/>
      <c r="AH1579" s="114"/>
      <c r="AI1579" s="40"/>
      <c r="AJ1579" s="41"/>
      <c r="AK1579" s="45"/>
      <c r="AL1579" s="47"/>
      <c r="AM1579" s="47"/>
      <c r="AN1579" s="121"/>
      <c r="AO1579" s="48"/>
      <c r="AP1579" s="178"/>
      <c r="AQ1579" s="206"/>
      <c r="AR1579" s="201"/>
      <c r="AS1579" s="180">
        <f t="shared" si="72"/>
        <v>0</v>
      </c>
      <c r="AT1579" s="80" t="e">
        <f t="shared" si="73"/>
        <v>#DIV/0!</v>
      </c>
      <c r="AU1579" s="187" t="e">
        <f>Risk_CAL!V1577</f>
        <v>#DIV/0!</v>
      </c>
      <c r="AV1579" s="184"/>
      <c r="AW1579" s="49"/>
      <c r="AX1579" s="50"/>
      <c r="AY1579" s="240"/>
      <c r="AZ1579" s="241"/>
      <c r="BA1579" s="242"/>
    </row>
    <row r="1580" spans="2:53" x14ac:dyDescent="0.3">
      <c r="B1580" s="9"/>
      <c r="C1580" s="10"/>
      <c r="D1580" s="167" t="str">
        <f t="shared" si="74"/>
        <v>Guatemala</v>
      </c>
      <c r="E1580" s="10"/>
      <c r="F1580" s="10"/>
      <c r="G1580" s="11"/>
      <c r="H1580" s="10"/>
      <c r="I1580" s="12"/>
      <c r="J1580" s="24"/>
      <c r="K1580" s="25"/>
      <c r="L1580" s="171"/>
      <c r="M1580" s="25"/>
      <c r="N1580" s="26"/>
      <c r="O1580" s="35"/>
      <c r="P1580" s="152"/>
      <c r="Q1580" s="39"/>
      <c r="R1580" s="31"/>
      <c r="S1580" s="36"/>
      <c r="T1580" s="221"/>
      <c r="U1580" s="36"/>
      <c r="V1580" s="221"/>
      <c r="W1580" s="36"/>
      <c r="X1580" s="221"/>
      <c r="Y1580" s="55"/>
      <c r="Z1580" s="148"/>
      <c r="AA1580" s="148"/>
      <c r="AB1580" s="225"/>
      <c r="AC1580" s="148"/>
      <c r="AD1580" s="148"/>
      <c r="AE1580" s="56"/>
      <c r="AF1580" s="112"/>
      <c r="AG1580" s="113"/>
      <c r="AH1580" s="114"/>
      <c r="AI1580" s="40"/>
      <c r="AJ1580" s="41"/>
      <c r="AK1580" s="45"/>
      <c r="AL1580" s="47"/>
      <c r="AM1580" s="47"/>
      <c r="AN1580" s="121"/>
      <c r="AO1580" s="48"/>
      <c r="AP1580" s="178"/>
      <c r="AQ1580" s="206"/>
      <c r="AR1580" s="201"/>
      <c r="AS1580" s="180">
        <f t="shared" si="72"/>
        <v>0</v>
      </c>
      <c r="AT1580" s="80" t="e">
        <f t="shared" si="73"/>
        <v>#DIV/0!</v>
      </c>
      <c r="AU1580" s="187" t="e">
        <f>Risk_CAL!V1578</f>
        <v>#DIV/0!</v>
      </c>
      <c r="AV1580" s="184"/>
      <c r="AW1580" s="49"/>
      <c r="AX1580" s="50"/>
      <c r="AY1580" s="240"/>
      <c r="AZ1580" s="241"/>
      <c r="BA1580" s="242"/>
    </row>
    <row r="1581" spans="2:53" x14ac:dyDescent="0.3">
      <c r="B1581" s="9"/>
      <c r="C1581" s="10"/>
      <c r="D1581" s="167" t="str">
        <f t="shared" si="74"/>
        <v>Guatemala</v>
      </c>
      <c r="E1581" s="10"/>
      <c r="F1581" s="10"/>
      <c r="G1581" s="11"/>
      <c r="H1581" s="10"/>
      <c r="I1581" s="12"/>
      <c r="J1581" s="24"/>
      <c r="K1581" s="25"/>
      <c r="L1581" s="171"/>
      <c r="M1581" s="25"/>
      <c r="N1581" s="26"/>
      <c r="O1581" s="35"/>
      <c r="P1581" s="152"/>
      <c r="Q1581" s="39"/>
      <c r="R1581" s="31"/>
      <c r="S1581" s="36"/>
      <c r="T1581" s="221"/>
      <c r="U1581" s="36"/>
      <c r="V1581" s="221"/>
      <c r="W1581" s="36"/>
      <c r="X1581" s="221"/>
      <c r="Y1581" s="55"/>
      <c r="Z1581" s="148"/>
      <c r="AA1581" s="148"/>
      <c r="AB1581" s="225"/>
      <c r="AC1581" s="148"/>
      <c r="AD1581" s="148"/>
      <c r="AE1581" s="56"/>
      <c r="AF1581" s="112"/>
      <c r="AG1581" s="113"/>
      <c r="AH1581" s="114"/>
      <c r="AI1581" s="40"/>
      <c r="AJ1581" s="41"/>
      <c r="AK1581" s="45"/>
      <c r="AL1581" s="47"/>
      <c r="AM1581" s="47"/>
      <c r="AN1581" s="121"/>
      <c r="AO1581" s="48"/>
      <c r="AP1581" s="178"/>
      <c r="AQ1581" s="206"/>
      <c r="AR1581" s="201"/>
      <c r="AS1581" s="180">
        <f t="shared" si="72"/>
        <v>0</v>
      </c>
      <c r="AT1581" s="80" t="e">
        <f t="shared" si="73"/>
        <v>#DIV/0!</v>
      </c>
      <c r="AU1581" s="187" t="e">
        <f>Risk_CAL!V1579</f>
        <v>#DIV/0!</v>
      </c>
      <c r="AV1581" s="184"/>
      <c r="AW1581" s="49"/>
      <c r="AX1581" s="50"/>
      <c r="AY1581" s="240"/>
      <c r="AZ1581" s="241"/>
      <c r="BA1581" s="242"/>
    </row>
    <row r="1582" spans="2:53" x14ac:dyDescent="0.3">
      <c r="B1582" s="9"/>
      <c r="C1582" s="10"/>
      <c r="D1582" s="167" t="str">
        <f t="shared" si="74"/>
        <v>Guatemala</v>
      </c>
      <c r="E1582" s="10"/>
      <c r="F1582" s="10"/>
      <c r="G1582" s="11"/>
      <c r="H1582" s="10"/>
      <c r="I1582" s="12"/>
      <c r="J1582" s="24"/>
      <c r="K1582" s="25"/>
      <c r="L1582" s="171"/>
      <c r="M1582" s="25"/>
      <c r="N1582" s="26"/>
      <c r="O1582" s="35"/>
      <c r="P1582" s="152"/>
      <c r="Q1582" s="39"/>
      <c r="R1582" s="31"/>
      <c r="S1582" s="36"/>
      <c r="T1582" s="221"/>
      <c r="U1582" s="36"/>
      <c r="V1582" s="221"/>
      <c r="W1582" s="36"/>
      <c r="X1582" s="221"/>
      <c r="Y1582" s="55"/>
      <c r="Z1582" s="148"/>
      <c r="AA1582" s="148"/>
      <c r="AB1582" s="225"/>
      <c r="AC1582" s="148"/>
      <c r="AD1582" s="148"/>
      <c r="AE1582" s="56"/>
      <c r="AF1582" s="112"/>
      <c r="AG1582" s="113"/>
      <c r="AH1582" s="114"/>
      <c r="AI1582" s="40"/>
      <c r="AJ1582" s="41"/>
      <c r="AK1582" s="45"/>
      <c r="AL1582" s="47"/>
      <c r="AM1582" s="47"/>
      <c r="AN1582" s="121"/>
      <c r="AO1582" s="48"/>
      <c r="AP1582" s="178"/>
      <c r="AQ1582" s="206"/>
      <c r="AR1582" s="201"/>
      <c r="AS1582" s="180">
        <f t="shared" si="72"/>
        <v>0</v>
      </c>
      <c r="AT1582" s="80" t="e">
        <f t="shared" si="73"/>
        <v>#DIV/0!</v>
      </c>
      <c r="AU1582" s="187" t="e">
        <f>Risk_CAL!V1580</f>
        <v>#DIV/0!</v>
      </c>
      <c r="AV1582" s="184"/>
      <c r="AW1582" s="49"/>
      <c r="AX1582" s="50"/>
      <c r="AY1582" s="240"/>
      <c r="AZ1582" s="241"/>
      <c r="BA1582" s="242"/>
    </row>
    <row r="1583" spans="2:53" x14ac:dyDescent="0.3">
      <c r="B1583" s="9"/>
      <c r="C1583" s="10"/>
      <c r="D1583" s="167" t="str">
        <f t="shared" si="74"/>
        <v>Guatemala</v>
      </c>
      <c r="E1583" s="10"/>
      <c r="F1583" s="10"/>
      <c r="G1583" s="11"/>
      <c r="H1583" s="10"/>
      <c r="I1583" s="12"/>
      <c r="J1583" s="24"/>
      <c r="K1583" s="25"/>
      <c r="L1583" s="171"/>
      <c r="M1583" s="25"/>
      <c r="N1583" s="26"/>
      <c r="O1583" s="35"/>
      <c r="P1583" s="152"/>
      <c r="Q1583" s="39"/>
      <c r="R1583" s="31"/>
      <c r="S1583" s="36"/>
      <c r="T1583" s="221"/>
      <c r="U1583" s="36"/>
      <c r="V1583" s="221"/>
      <c r="W1583" s="36"/>
      <c r="X1583" s="221"/>
      <c r="Y1583" s="55"/>
      <c r="Z1583" s="148"/>
      <c r="AA1583" s="148"/>
      <c r="AB1583" s="225"/>
      <c r="AC1583" s="148"/>
      <c r="AD1583" s="148"/>
      <c r="AE1583" s="56"/>
      <c r="AF1583" s="112"/>
      <c r="AG1583" s="113"/>
      <c r="AH1583" s="114"/>
      <c r="AI1583" s="40"/>
      <c r="AJ1583" s="41"/>
      <c r="AK1583" s="45"/>
      <c r="AL1583" s="47"/>
      <c r="AM1583" s="47"/>
      <c r="AN1583" s="121"/>
      <c r="AO1583" s="48"/>
      <c r="AP1583" s="178"/>
      <c r="AQ1583" s="206"/>
      <c r="AR1583" s="201"/>
      <c r="AS1583" s="180">
        <f t="shared" si="72"/>
        <v>0</v>
      </c>
      <c r="AT1583" s="80" t="e">
        <f t="shared" si="73"/>
        <v>#DIV/0!</v>
      </c>
      <c r="AU1583" s="187" t="e">
        <f>Risk_CAL!V1581</f>
        <v>#DIV/0!</v>
      </c>
      <c r="AV1583" s="184"/>
      <c r="AW1583" s="49"/>
      <c r="AX1583" s="50"/>
      <c r="AY1583" s="240"/>
      <c r="AZ1583" s="241"/>
      <c r="BA1583" s="242"/>
    </row>
    <row r="1584" spans="2:53" x14ac:dyDescent="0.3">
      <c r="B1584" s="9"/>
      <c r="C1584" s="10"/>
      <c r="D1584" s="167" t="str">
        <f t="shared" si="74"/>
        <v>Guatemala</v>
      </c>
      <c r="E1584" s="10"/>
      <c r="F1584" s="10"/>
      <c r="G1584" s="11"/>
      <c r="H1584" s="10"/>
      <c r="I1584" s="12"/>
      <c r="J1584" s="24"/>
      <c r="K1584" s="25"/>
      <c r="L1584" s="171"/>
      <c r="M1584" s="25"/>
      <c r="N1584" s="26"/>
      <c r="O1584" s="35"/>
      <c r="P1584" s="152"/>
      <c r="Q1584" s="39"/>
      <c r="R1584" s="31"/>
      <c r="S1584" s="36"/>
      <c r="T1584" s="221"/>
      <c r="U1584" s="36"/>
      <c r="V1584" s="221"/>
      <c r="W1584" s="36"/>
      <c r="X1584" s="221"/>
      <c r="Y1584" s="55"/>
      <c r="Z1584" s="148"/>
      <c r="AA1584" s="148"/>
      <c r="AB1584" s="225"/>
      <c r="AC1584" s="148"/>
      <c r="AD1584" s="148"/>
      <c r="AE1584" s="56"/>
      <c r="AF1584" s="112"/>
      <c r="AG1584" s="113"/>
      <c r="AH1584" s="114"/>
      <c r="AI1584" s="40"/>
      <c r="AJ1584" s="41"/>
      <c r="AK1584" s="45"/>
      <c r="AL1584" s="47"/>
      <c r="AM1584" s="47"/>
      <c r="AN1584" s="121"/>
      <c r="AO1584" s="48"/>
      <c r="AP1584" s="178"/>
      <c r="AQ1584" s="206"/>
      <c r="AR1584" s="201"/>
      <c r="AS1584" s="180">
        <f t="shared" si="72"/>
        <v>0</v>
      </c>
      <c r="AT1584" s="80" t="e">
        <f t="shared" si="73"/>
        <v>#DIV/0!</v>
      </c>
      <c r="AU1584" s="187" t="e">
        <f>Risk_CAL!V1582</f>
        <v>#DIV/0!</v>
      </c>
      <c r="AV1584" s="184"/>
      <c r="AW1584" s="49"/>
      <c r="AX1584" s="50"/>
      <c r="AY1584" s="240"/>
      <c r="AZ1584" s="241"/>
      <c r="BA1584" s="242"/>
    </row>
    <row r="1585" spans="2:53" x14ac:dyDescent="0.3">
      <c r="B1585" s="9"/>
      <c r="C1585" s="10"/>
      <c r="D1585" s="167" t="str">
        <f t="shared" si="74"/>
        <v>Guatemala</v>
      </c>
      <c r="E1585" s="10"/>
      <c r="F1585" s="10"/>
      <c r="G1585" s="11"/>
      <c r="H1585" s="10"/>
      <c r="I1585" s="12"/>
      <c r="J1585" s="24"/>
      <c r="K1585" s="25"/>
      <c r="L1585" s="171"/>
      <c r="M1585" s="25"/>
      <c r="N1585" s="26"/>
      <c r="O1585" s="35"/>
      <c r="P1585" s="152"/>
      <c r="Q1585" s="39"/>
      <c r="R1585" s="31"/>
      <c r="S1585" s="36"/>
      <c r="T1585" s="221"/>
      <c r="U1585" s="36"/>
      <c r="V1585" s="221"/>
      <c r="W1585" s="36"/>
      <c r="X1585" s="221"/>
      <c r="Y1585" s="55"/>
      <c r="Z1585" s="148"/>
      <c r="AA1585" s="148"/>
      <c r="AB1585" s="225"/>
      <c r="AC1585" s="148"/>
      <c r="AD1585" s="148"/>
      <c r="AE1585" s="56"/>
      <c r="AF1585" s="112"/>
      <c r="AG1585" s="113"/>
      <c r="AH1585" s="114"/>
      <c r="AI1585" s="40"/>
      <c r="AJ1585" s="41"/>
      <c r="AK1585" s="45"/>
      <c r="AL1585" s="47"/>
      <c r="AM1585" s="47"/>
      <c r="AN1585" s="121"/>
      <c r="AO1585" s="48"/>
      <c r="AP1585" s="178"/>
      <c r="AQ1585" s="206"/>
      <c r="AR1585" s="201"/>
      <c r="AS1585" s="180">
        <f t="shared" si="72"/>
        <v>0</v>
      </c>
      <c r="AT1585" s="80" t="e">
        <f t="shared" si="73"/>
        <v>#DIV/0!</v>
      </c>
      <c r="AU1585" s="187" t="e">
        <f>Risk_CAL!V1583</f>
        <v>#DIV/0!</v>
      </c>
      <c r="AV1585" s="184"/>
      <c r="AW1585" s="49"/>
      <c r="AX1585" s="50"/>
      <c r="AY1585" s="240"/>
      <c r="AZ1585" s="241"/>
      <c r="BA1585" s="242"/>
    </row>
    <row r="1586" spans="2:53" x14ac:dyDescent="0.3">
      <c r="B1586" s="9"/>
      <c r="C1586" s="10"/>
      <c r="D1586" s="167" t="str">
        <f t="shared" si="74"/>
        <v>Guatemala</v>
      </c>
      <c r="E1586" s="10"/>
      <c r="F1586" s="10"/>
      <c r="G1586" s="11"/>
      <c r="H1586" s="10"/>
      <c r="I1586" s="12"/>
      <c r="J1586" s="24"/>
      <c r="K1586" s="25"/>
      <c r="L1586" s="171"/>
      <c r="M1586" s="25"/>
      <c r="N1586" s="26"/>
      <c r="O1586" s="35"/>
      <c r="P1586" s="152"/>
      <c r="Q1586" s="39"/>
      <c r="R1586" s="31"/>
      <c r="S1586" s="36"/>
      <c r="T1586" s="221"/>
      <c r="U1586" s="36"/>
      <c r="V1586" s="221"/>
      <c r="W1586" s="36"/>
      <c r="X1586" s="221"/>
      <c r="Y1586" s="55"/>
      <c r="Z1586" s="148"/>
      <c r="AA1586" s="148"/>
      <c r="AB1586" s="225"/>
      <c r="AC1586" s="148"/>
      <c r="AD1586" s="148"/>
      <c r="AE1586" s="56"/>
      <c r="AF1586" s="112"/>
      <c r="AG1586" s="113"/>
      <c r="AH1586" s="114"/>
      <c r="AI1586" s="40"/>
      <c r="AJ1586" s="41"/>
      <c r="AK1586" s="45"/>
      <c r="AL1586" s="47"/>
      <c r="AM1586" s="47"/>
      <c r="AN1586" s="121"/>
      <c r="AO1586" s="48"/>
      <c r="AP1586" s="178"/>
      <c r="AQ1586" s="206"/>
      <c r="AR1586" s="201"/>
      <c r="AS1586" s="180">
        <f t="shared" si="72"/>
        <v>0</v>
      </c>
      <c r="AT1586" s="80" t="e">
        <f t="shared" si="73"/>
        <v>#DIV/0!</v>
      </c>
      <c r="AU1586" s="187" t="e">
        <f>Risk_CAL!V1584</f>
        <v>#DIV/0!</v>
      </c>
      <c r="AV1586" s="184"/>
      <c r="AW1586" s="49"/>
      <c r="AX1586" s="50"/>
      <c r="AY1586" s="240"/>
      <c r="AZ1586" s="241"/>
      <c r="BA1586" s="242"/>
    </row>
    <row r="1587" spans="2:53" x14ac:dyDescent="0.3">
      <c r="B1587" s="9"/>
      <c r="C1587" s="10"/>
      <c r="D1587" s="167" t="str">
        <f t="shared" si="74"/>
        <v>Guatemala</v>
      </c>
      <c r="E1587" s="10"/>
      <c r="F1587" s="10"/>
      <c r="G1587" s="11"/>
      <c r="H1587" s="10"/>
      <c r="I1587" s="12"/>
      <c r="J1587" s="24"/>
      <c r="K1587" s="25"/>
      <c r="L1587" s="171"/>
      <c r="M1587" s="25"/>
      <c r="N1587" s="26"/>
      <c r="O1587" s="35"/>
      <c r="P1587" s="152"/>
      <c r="Q1587" s="39"/>
      <c r="R1587" s="31"/>
      <c r="S1587" s="36"/>
      <c r="T1587" s="221"/>
      <c r="U1587" s="36"/>
      <c r="V1587" s="221"/>
      <c r="W1587" s="36"/>
      <c r="X1587" s="221"/>
      <c r="Y1587" s="55"/>
      <c r="Z1587" s="148"/>
      <c r="AA1587" s="148"/>
      <c r="AB1587" s="225"/>
      <c r="AC1587" s="148"/>
      <c r="AD1587" s="148"/>
      <c r="AE1587" s="56"/>
      <c r="AF1587" s="112"/>
      <c r="AG1587" s="113"/>
      <c r="AH1587" s="114"/>
      <c r="AI1587" s="40"/>
      <c r="AJ1587" s="41"/>
      <c r="AK1587" s="45"/>
      <c r="AL1587" s="47"/>
      <c r="AM1587" s="47"/>
      <c r="AN1587" s="121"/>
      <c r="AO1587" s="48"/>
      <c r="AP1587" s="178"/>
      <c r="AQ1587" s="206"/>
      <c r="AR1587" s="201"/>
      <c r="AS1587" s="180">
        <f t="shared" si="72"/>
        <v>0</v>
      </c>
      <c r="AT1587" s="80" t="e">
        <f t="shared" si="73"/>
        <v>#DIV/0!</v>
      </c>
      <c r="AU1587" s="187" t="e">
        <f>Risk_CAL!V1585</f>
        <v>#DIV/0!</v>
      </c>
      <c r="AV1587" s="184"/>
      <c r="AW1587" s="49"/>
      <c r="AX1587" s="50"/>
      <c r="AY1587" s="240"/>
      <c r="AZ1587" s="241"/>
      <c r="BA1587" s="242"/>
    </row>
    <row r="1588" spans="2:53" x14ac:dyDescent="0.3">
      <c r="B1588" s="9"/>
      <c r="C1588" s="10"/>
      <c r="D1588" s="167" t="str">
        <f t="shared" si="74"/>
        <v>Guatemala</v>
      </c>
      <c r="E1588" s="10"/>
      <c r="F1588" s="10"/>
      <c r="G1588" s="11"/>
      <c r="H1588" s="10"/>
      <c r="I1588" s="12"/>
      <c r="J1588" s="24"/>
      <c r="K1588" s="25"/>
      <c r="L1588" s="171"/>
      <c r="M1588" s="25"/>
      <c r="N1588" s="26"/>
      <c r="O1588" s="35"/>
      <c r="P1588" s="152"/>
      <c r="Q1588" s="39"/>
      <c r="R1588" s="31"/>
      <c r="S1588" s="36"/>
      <c r="T1588" s="221"/>
      <c r="U1588" s="36"/>
      <c r="V1588" s="221"/>
      <c r="W1588" s="36"/>
      <c r="X1588" s="221"/>
      <c r="Y1588" s="55"/>
      <c r="Z1588" s="148"/>
      <c r="AA1588" s="148"/>
      <c r="AB1588" s="225"/>
      <c r="AC1588" s="148"/>
      <c r="AD1588" s="148"/>
      <c r="AE1588" s="56"/>
      <c r="AF1588" s="112"/>
      <c r="AG1588" s="113"/>
      <c r="AH1588" s="114"/>
      <c r="AI1588" s="40"/>
      <c r="AJ1588" s="41"/>
      <c r="AK1588" s="45"/>
      <c r="AL1588" s="47"/>
      <c r="AM1588" s="47"/>
      <c r="AN1588" s="121"/>
      <c r="AO1588" s="48"/>
      <c r="AP1588" s="178"/>
      <c r="AQ1588" s="206"/>
      <c r="AR1588" s="201"/>
      <c r="AS1588" s="180">
        <f t="shared" si="72"/>
        <v>0</v>
      </c>
      <c r="AT1588" s="80" t="e">
        <f t="shared" si="73"/>
        <v>#DIV/0!</v>
      </c>
      <c r="AU1588" s="187" t="e">
        <f>Risk_CAL!V1586</f>
        <v>#DIV/0!</v>
      </c>
      <c r="AV1588" s="184"/>
      <c r="AW1588" s="49"/>
      <c r="AX1588" s="50"/>
      <c r="AY1588" s="240"/>
      <c r="AZ1588" s="241"/>
      <c r="BA1588" s="242"/>
    </row>
    <row r="1589" spans="2:53" x14ac:dyDescent="0.3">
      <c r="B1589" s="9"/>
      <c r="C1589" s="10"/>
      <c r="D1589" s="167" t="str">
        <f t="shared" si="74"/>
        <v>Guatemala</v>
      </c>
      <c r="E1589" s="10"/>
      <c r="F1589" s="10"/>
      <c r="G1589" s="11"/>
      <c r="H1589" s="10"/>
      <c r="I1589" s="12"/>
      <c r="J1589" s="24"/>
      <c r="K1589" s="25"/>
      <c r="L1589" s="171"/>
      <c r="M1589" s="25"/>
      <c r="N1589" s="26"/>
      <c r="O1589" s="35"/>
      <c r="P1589" s="152"/>
      <c r="Q1589" s="39"/>
      <c r="R1589" s="31"/>
      <c r="S1589" s="36"/>
      <c r="T1589" s="221"/>
      <c r="U1589" s="36"/>
      <c r="V1589" s="221"/>
      <c r="W1589" s="36"/>
      <c r="X1589" s="221"/>
      <c r="Y1589" s="55"/>
      <c r="Z1589" s="148"/>
      <c r="AA1589" s="148"/>
      <c r="AB1589" s="225"/>
      <c r="AC1589" s="148"/>
      <c r="AD1589" s="148"/>
      <c r="AE1589" s="56"/>
      <c r="AF1589" s="112"/>
      <c r="AG1589" s="113"/>
      <c r="AH1589" s="114"/>
      <c r="AI1589" s="40"/>
      <c r="AJ1589" s="41"/>
      <c r="AK1589" s="45"/>
      <c r="AL1589" s="47"/>
      <c r="AM1589" s="47"/>
      <c r="AN1589" s="121"/>
      <c r="AO1589" s="48"/>
      <c r="AP1589" s="178"/>
      <c r="AQ1589" s="206"/>
      <c r="AR1589" s="201"/>
      <c r="AS1589" s="180">
        <f t="shared" si="72"/>
        <v>0</v>
      </c>
      <c r="AT1589" s="80" t="e">
        <f t="shared" si="73"/>
        <v>#DIV/0!</v>
      </c>
      <c r="AU1589" s="187" t="e">
        <f>Risk_CAL!V1587</f>
        <v>#DIV/0!</v>
      </c>
      <c r="AV1589" s="184"/>
      <c r="AW1589" s="49"/>
      <c r="AX1589" s="50"/>
      <c r="AY1589" s="240"/>
      <c r="AZ1589" s="241"/>
      <c r="BA1589" s="242"/>
    </row>
    <row r="1590" spans="2:53" x14ac:dyDescent="0.3">
      <c r="B1590" s="9"/>
      <c r="C1590" s="10"/>
      <c r="D1590" s="167" t="str">
        <f t="shared" si="74"/>
        <v>Guatemala</v>
      </c>
      <c r="E1590" s="10"/>
      <c r="F1590" s="10"/>
      <c r="G1590" s="11"/>
      <c r="H1590" s="10"/>
      <c r="I1590" s="12"/>
      <c r="J1590" s="24"/>
      <c r="K1590" s="25"/>
      <c r="L1590" s="171"/>
      <c r="M1590" s="25"/>
      <c r="N1590" s="26"/>
      <c r="O1590" s="35"/>
      <c r="P1590" s="152"/>
      <c r="Q1590" s="39"/>
      <c r="R1590" s="31"/>
      <c r="S1590" s="36"/>
      <c r="T1590" s="221"/>
      <c r="U1590" s="36"/>
      <c r="V1590" s="221"/>
      <c r="W1590" s="36"/>
      <c r="X1590" s="221"/>
      <c r="Y1590" s="55"/>
      <c r="Z1590" s="148"/>
      <c r="AA1590" s="148"/>
      <c r="AB1590" s="225"/>
      <c r="AC1590" s="148"/>
      <c r="AD1590" s="148"/>
      <c r="AE1590" s="56"/>
      <c r="AF1590" s="112"/>
      <c r="AG1590" s="113"/>
      <c r="AH1590" s="114"/>
      <c r="AI1590" s="40"/>
      <c r="AJ1590" s="41"/>
      <c r="AK1590" s="45"/>
      <c r="AL1590" s="47"/>
      <c r="AM1590" s="47"/>
      <c r="AN1590" s="121"/>
      <c r="AO1590" s="48"/>
      <c r="AP1590" s="178"/>
      <c r="AQ1590" s="206"/>
      <c r="AR1590" s="201"/>
      <c r="AS1590" s="180">
        <f t="shared" si="72"/>
        <v>0</v>
      </c>
      <c r="AT1590" s="80" t="e">
        <f t="shared" si="73"/>
        <v>#DIV/0!</v>
      </c>
      <c r="AU1590" s="187" t="e">
        <f>Risk_CAL!V1588</f>
        <v>#DIV/0!</v>
      </c>
      <c r="AV1590" s="184"/>
      <c r="AW1590" s="49"/>
      <c r="AX1590" s="50"/>
      <c r="AY1590" s="240"/>
      <c r="AZ1590" s="241"/>
      <c r="BA1590" s="242"/>
    </row>
    <row r="1591" spans="2:53" x14ac:dyDescent="0.3">
      <c r="B1591" s="9"/>
      <c r="C1591" s="10"/>
      <c r="D1591" s="167" t="str">
        <f t="shared" si="74"/>
        <v>Guatemala</v>
      </c>
      <c r="E1591" s="10"/>
      <c r="F1591" s="10"/>
      <c r="G1591" s="11"/>
      <c r="H1591" s="10"/>
      <c r="I1591" s="12"/>
      <c r="J1591" s="24"/>
      <c r="K1591" s="25"/>
      <c r="L1591" s="171"/>
      <c r="M1591" s="25"/>
      <c r="N1591" s="26"/>
      <c r="O1591" s="35"/>
      <c r="P1591" s="152"/>
      <c r="Q1591" s="39"/>
      <c r="R1591" s="31"/>
      <c r="S1591" s="36"/>
      <c r="T1591" s="221"/>
      <c r="U1591" s="36"/>
      <c r="V1591" s="221"/>
      <c r="W1591" s="36"/>
      <c r="X1591" s="221"/>
      <c r="Y1591" s="55"/>
      <c r="Z1591" s="148"/>
      <c r="AA1591" s="148"/>
      <c r="AB1591" s="225"/>
      <c r="AC1591" s="148"/>
      <c r="AD1591" s="148"/>
      <c r="AE1591" s="56"/>
      <c r="AF1591" s="112"/>
      <c r="AG1591" s="113"/>
      <c r="AH1591" s="114"/>
      <c r="AI1591" s="40"/>
      <c r="AJ1591" s="41"/>
      <c r="AK1591" s="45"/>
      <c r="AL1591" s="47"/>
      <c r="AM1591" s="47"/>
      <c r="AN1591" s="121"/>
      <c r="AO1591" s="48"/>
      <c r="AP1591" s="178"/>
      <c r="AQ1591" s="206"/>
      <c r="AR1591" s="201"/>
      <c r="AS1591" s="180">
        <f t="shared" si="72"/>
        <v>0</v>
      </c>
      <c r="AT1591" s="80" t="e">
        <f t="shared" si="73"/>
        <v>#DIV/0!</v>
      </c>
      <c r="AU1591" s="187" t="e">
        <f>Risk_CAL!V1589</f>
        <v>#DIV/0!</v>
      </c>
      <c r="AV1591" s="184"/>
      <c r="AW1591" s="49"/>
      <c r="AX1591" s="50"/>
      <c r="AY1591" s="240"/>
      <c r="AZ1591" s="241"/>
      <c r="BA1591" s="242"/>
    </row>
    <row r="1592" spans="2:53" x14ac:dyDescent="0.3">
      <c r="B1592" s="9"/>
      <c r="C1592" s="10"/>
      <c r="D1592" s="167" t="str">
        <f t="shared" si="74"/>
        <v>Guatemala</v>
      </c>
      <c r="E1592" s="10"/>
      <c r="F1592" s="10"/>
      <c r="G1592" s="11"/>
      <c r="H1592" s="10"/>
      <c r="I1592" s="12"/>
      <c r="J1592" s="24"/>
      <c r="K1592" s="25"/>
      <c r="L1592" s="171"/>
      <c r="M1592" s="25"/>
      <c r="N1592" s="26"/>
      <c r="O1592" s="35"/>
      <c r="P1592" s="152"/>
      <c r="Q1592" s="39"/>
      <c r="R1592" s="31"/>
      <c r="S1592" s="36"/>
      <c r="T1592" s="221"/>
      <c r="U1592" s="36"/>
      <c r="V1592" s="221"/>
      <c r="W1592" s="36"/>
      <c r="X1592" s="221"/>
      <c r="Y1592" s="55"/>
      <c r="Z1592" s="148"/>
      <c r="AA1592" s="148"/>
      <c r="AB1592" s="225"/>
      <c r="AC1592" s="148"/>
      <c r="AD1592" s="148"/>
      <c r="AE1592" s="56"/>
      <c r="AF1592" s="112"/>
      <c r="AG1592" s="113"/>
      <c r="AH1592" s="114"/>
      <c r="AI1592" s="40"/>
      <c r="AJ1592" s="41"/>
      <c r="AK1592" s="45"/>
      <c r="AL1592" s="47"/>
      <c r="AM1592" s="47"/>
      <c r="AN1592" s="121"/>
      <c r="AO1592" s="48"/>
      <c r="AP1592" s="178"/>
      <c r="AQ1592" s="206"/>
      <c r="AR1592" s="201"/>
      <c r="AS1592" s="180">
        <f t="shared" si="72"/>
        <v>0</v>
      </c>
      <c r="AT1592" s="80" t="e">
        <f t="shared" si="73"/>
        <v>#DIV/0!</v>
      </c>
      <c r="AU1592" s="187" t="e">
        <f>Risk_CAL!V1590</f>
        <v>#DIV/0!</v>
      </c>
      <c r="AV1592" s="184"/>
      <c r="AW1592" s="49"/>
      <c r="AX1592" s="50"/>
      <c r="AY1592" s="240"/>
      <c r="AZ1592" s="241"/>
      <c r="BA1592" s="242"/>
    </row>
    <row r="1593" spans="2:53" x14ac:dyDescent="0.3">
      <c r="B1593" s="9"/>
      <c r="C1593" s="10"/>
      <c r="D1593" s="167" t="str">
        <f t="shared" si="74"/>
        <v>Guatemala</v>
      </c>
      <c r="E1593" s="10"/>
      <c r="F1593" s="10"/>
      <c r="G1593" s="11"/>
      <c r="H1593" s="10"/>
      <c r="I1593" s="12"/>
      <c r="J1593" s="24"/>
      <c r="K1593" s="25"/>
      <c r="L1593" s="171"/>
      <c r="M1593" s="25"/>
      <c r="N1593" s="26"/>
      <c r="O1593" s="35"/>
      <c r="P1593" s="152"/>
      <c r="Q1593" s="39"/>
      <c r="R1593" s="31"/>
      <c r="S1593" s="36"/>
      <c r="T1593" s="221"/>
      <c r="U1593" s="36"/>
      <c r="V1593" s="221"/>
      <c r="W1593" s="36"/>
      <c r="X1593" s="221"/>
      <c r="Y1593" s="55"/>
      <c r="Z1593" s="148"/>
      <c r="AA1593" s="148"/>
      <c r="AB1593" s="225"/>
      <c r="AC1593" s="148"/>
      <c r="AD1593" s="148"/>
      <c r="AE1593" s="56"/>
      <c r="AF1593" s="112"/>
      <c r="AG1593" s="113"/>
      <c r="AH1593" s="114"/>
      <c r="AI1593" s="40"/>
      <c r="AJ1593" s="41"/>
      <c r="AK1593" s="45"/>
      <c r="AL1593" s="47"/>
      <c r="AM1593" s="47"/>
      <c r="AN1593" s="121"/>
      <c r="AO1593" s="48"/>
      <c r="AP1593" s="178"/>
      <c r="AQ1593" s="206"/>
      <c r="AR1593" s="201"/>
      <c r="AS1593" s="180">
        <f t="shared" si="72"/>
        <v>0</v>
      </c>
      <c r="AT1593" s="80" t="e">
        <f t="shared" si="73"/>
        <v>#DIV/0!</v>
      </c>
      <c r="AU1593" s="187" t="e">
        <f>Risk_CAL!V1591</f>
        <v>#DIV/0!</v>
      </c>
      <c r="AV1593" s="184"/>
      <c r="AW1593" s="49"/>
      <c r="AX1593" s="50"/>
      <c r="AY1593" s="240"/>
      <c r="AZ1593" s="241"/>
      <c r="BA1593" s="242"/>
    </row>
    <row r="1594" spans="2:53" x14ac:dyDescent="0.3">
      <c r="B1594" s="9"/>
      <c r="C1594" s="10"/>
      <c r="D1594" s="167" t="str">
        <f t="shared" si="74"/>
        <v>Guatemala</v>
      </c>
      <c r="E1594" s="10"/>
      <c r="F1594" s="10"/>
      <c r="G1594" s="11"/>
      <c r="H1594" s="10"/>
      <c r="I1594" s="12"/>
      <c r="J1594" s="24"/>
      <c r="K1594" s="25"/>
      <c r="L1594" s="171"/>
      <c r="M1594" s="25"/>
      <c r="N1594" s="26"/>
      <c r="O1594" s="35"/>
      <c r="P1594" s="152"/>
      <c r="Q1594" s="39"/>
      <c r="R1594" s="31"/>
      <c r="S1594" s="36"/>
      <c r="T1594" s="221"/>
      <c r="U1594" s="36"/>
      <c r="V1594" s="221"/>
      <c r="W1594" s="36"/>
      <c r="X1594" s="221"/>
      <c r="Y1594" s="55"/>
      <c r="Z1594" s="148"/>
      <c r="AA1594" s="148"/>
      <c r="AB1594" s="225"/>
      <c r="AC1594" s="148"/>
      <c r="AD1594" s="148"/>
      <c r="AE1594" s="56"/>
      <c r="AF1594" s="112"/>
      <c r="AG1594" s="113"/>
      <c r="AH1594" s="114"/>
      <c r="AI1594" s="40"/>
      <c r="AJ1594" s="41"/>
      <c r="AK1594" s="45"/>
      <c r="AL1594" s="47"/>
      <c r="AM1594" s="47"/>
      <c r="AN1594" s="121"/>
      <c r="AO1594" s="48"/>
      <c r="AP1594" s="178"/>
      <c r="AQ1594" s="206"/>
      <c r="AR1594" s="201"/>
      <c r="AS1594" s="180">
        <f t="shared" si="72"/>
        <v>0</v>
      </c>
      <c r="AT1594" s="80" t="e">
        <f t="shared" si="73"/>
        <v>#DIV/0!</v>
      </c>
      <c r="AU1594" s="187" t="e">
        <f>Risk_CAL!V1592</f>
        <v>#DIV/0!</v>
      </c>
      <c r="AV1594" s="184"/>
      <c r="AW1594" s="49"/>
      <c r="AX1594" s="50"/>
      <c r="AY1594" s="240"/>
      <c r="AZ1594" s="241"/>
      <c r="BA1594" s="242"/>
    </row>
    <row r="1595" spans="2:53" x14ac:dyDescent="0.3">
      <c r="B1595" s="9"/>
      <c r="C1595" s="10"/>
      <c r="D1595" s="167" t="str">
        <f t="shared" si="74"/>
        <v>Guatemala</v>
      </c>
      <c r="E1595" s="10"/>
      <c r="F1595" s="10"/>
      <c r="G1595" s="11"/>
      <c r="H1595" s="10"/>
      <c r="I1595" s="12"/>
      <c r="J1595" s="24"/>
      <c r="K1595" s="25"/>
      <c r="L1595" s="171"/>
      <c r="M1595" s="25"/>
      <c r="N1595" s="26"/>
      <c r="O1595" s="35"/>
      <c r="P1595" s="152"/>
      <c r="Q1595" s="39"/>
      <c r="R1595" s="31"/>
      <c r="S1595" s="36"/>
      <c r="T1595" s="221"/>
      <c r="U1595" s="36"/>
      <c r="V1595" s="221"/>
      <c r="W1595" s="36"/>
      <c r="X1595" s="221"/>
      <c r="Y1595" s="55"/>
      <c r="Z1595" s="148"/>
      <c r="AA1595" s="148"/>
      <c r="AB1595" s="225"/>
      <c r="AC1595" s="148"/>
      <c r="AD1595" s="148"/>
      <c r="AE1595" s="56"/>
      <c r="AF1595" s="112"/>
      <c r="AG1595" s="113"/>
      <c r="AH1595" s="114"/>
      <c r="AI1595" s="40"/>
      <c r="AJ1595" s="41"/>
      <c r="AK1595" s="45"/>
      <c r="AL1595" s="47"/>
      <c r="AM1595" s="47"/>
      <c r="AN1595" s="121"/>
      <c r="AO1595" s="48"/>
      <c r="AP1595" s="178"/>
      <c r="AQ1595" s="206"/>
      <c r="AR1595" s="201"/>
      <c r="AS1595" s="180">
        <f t="shared" si="72"/>
        <v>0</v>
      </c>
      <c r="AT1595" s="80" t="e">
        <f t="shared" si="73"/>
        <v>#DIV/0!</v>
      </c>
      <c r="AU1595" s="187" t="e">
        <f>Risk_CAL!V1593</f>
        <v>#DIV/0!</v>
      </c>
      <c r="AV1595" s="184"/>
      <c r="AW1595" s="49"/>
      <c r="AX1595" s="50"/>
      <c r="AY1595" s="240"/>
      <c r="AZ1595" s="241"/>
      <c r="BA1595" s="242"/>
    </row>
    <row r="1596" spans="2:53" x14ac:dyDescent="0.3">
      <c r="B1596" s="9"/>
      <c r="C1596" s="10"/>
      <c r="D1596" s="167" t="str">
        <f t="shared" si="74"/>
        <v>Guatemala</v>
      </c>
      <c r="E1596" s="10"/>
      <c r="F1596" s="10"/>
      <c r="G1596" s="11"/>
      <c r="H1596" s="10"/>
      <c r="I1596" s="12"/>
      <c r="J1596" s="24"/>
      <c r="K1596" s="25"/>
      <c r="L1596" s="171"/>
      <c r="M1596" s="25"/>
      <c r="N1596" s="26"/>
      <c r="O1596" s="35"/>
      <c r="P1596" s="152"/>
      <c r="Q1596" s="39"/>
      <c r="R1596" s="31"/>
      <c r="S1596" s="36"/>
      <c r="T1596" s="221"/>
      <c r="U1596" s="36"/>
      <c r="V1596" s="221"/>
      <c r="W1596" s="36"/>
      <c r="X1596" s="221"/>
      <c r="Y1596" s="55"/>
      <c r="Z1596" s="148"/>
      <c r="AA1596" s="148"/>
      <c r="AB1596" s="225"/>
      <c r="AC1596" s="148"/>
      <c r="AD1596" s="148"/>
      <c r="AE1596" s="56"/>
      <c r="AF1596" s="112"/>
      <c r="AG1596" s="113"/>
      <c r="AH1596" s="114"/>
      <c r="AI1596" s="40"/>
      <c r="AJ1596" s="41"/>
      <c r="AK1596" s="45"/>
      <c r="AL1596" s="47"/>
      <c r="AM1596" s="47"/>
      <c r="AN1596" s="121"/>
      <c r="AO1596" s="48"/>
      <c r="AP1596" s="178"/>
      <c r="AQ1596" s="206"/>
      <c r="AR1596" s="201"/>
      <c r="AS1596" s="180">
        <f t="shared" si="72"/>
        <v>0</v>
      </c>
      <c r="AT1596" s="80" t="e">
        <f t="shared" si="73"/>
        <v>#DIV/0!</v>
      </c>
      <c r="AU1596" s="187" t="e">
        <f>Risk_CAL!V1594</f>
        <v>#DIV/0!</v>
      </c>
      <c r="AV1596" s="184"/>
      <c r="AW1596" s="49"/>
      <c r="AX1596" s="50"/>
      <c r="AY1596" s="240"/>
      <c r="AZ1596" s="241"/>
      <c r="BA1596" s="242"/>
    </row>
    <row r="1597" spans="2:53" x14ac:dyDescent="0.3">
      <c r="B1597" s="9"/>
      <c r="C1597" s="10"/>
      <c r="D1597" s="167" t="str">
        <f t="shared" si="74"/>
        <v>Guatemala</v>
      </c>
      <c r="E1597" s="10"/>
      <c r="F1597" s="10"/>
      <c r="G1597" s="11"/>
      <c r="H1597" s="10"/>
      <c r="I1597" s="12"/>
      <c r="J1597" s="24"/>
      <c r="K1597" s="25"/>
      <c r="L1597" s="171"/>
      <c r="M1597" s="25"/>
      <c r="N1597" s="26"/>
      <c r="O1597" s="35"/>
      <c r="P1597" s="152"/>
      <c r="Q1597" s="39"/>
      <c r="R1597" s="31"/>
      <c r="S1597" s="36"/>
      <c r="T1597" s="221"/>
      <c r="U1597" s="36"/>
      <c r="V1597" s="221"/>
      <c r="W1597" s="36"/>
      <c r="X1597" s="221"/>
      <c r="Y1597" s="55"/>
      <c r="Z1597" s="148"/>
      <c r="AA1597" s="148"/>
      <c r="AB1597" s="225"/>
      <c r="AC1597" s="148"/>
      <c r="AD1597" s="148"/>
      <c r="AE1597" s="56"/>
      <c r="AF1597" s="112"/>
      <c r="AG1597" s="113"/>
      <c r="AH1597" s="114"/>
      <c r="AI1597" s="40"/>
      <c r="AJ1597" s="41"/>
      <c r="AK1597" s="45"/>
      <c r="AL1597" s="47"/>
      <c r="AM1597" s="47"/>
      <c r="AN1597" s="121"/>
      <c r="AO1597" s="48"/>
      <c r="AP1597" s="178"/>
      <c r="AQ1597" s="206"/>
      <c r="AR1597" s="201"/>
      <c r="AS1597" s="180">
        <f t="shared" si="72"/>
        <v>0</v>
      </c>
      <c r="AT1597" s="80" t="e">
        <f t="shared" si="73"/>
        <v>#DIV/0!</v>
      </c>
      <c r="AU1597" s="187" t="e">
        <f>Risk_CAL!V1595</f>
        <v>#DIV/0!</v>
      </c>
      <c r="AV1597" s="184"/>
      <c r="AW1597" s="49"/>
      <c r="AX1597" s="50"/>
      <c r="AY1597" s="240"/>
      <c r="AZ1597" s="241"/>
      <c r="BA1597" s="242"/>
    </row>
    <row r="1598" spans="2:53" x14ac:dyDescent="0.3">
      <c r="B1598" s="9"/>
      <c r="C1598" s="10"/>
      <c r="D1598" s="167" t="str">
        <f t="shared" si="74"/>
        <v>Guatemala</v>
      </c>
      <c r="E1598" s="10"/>
      <c r="F1598" s="10"/>
      <c r="G1598" s="11"/>
      <c r="H1598" s="10"/>
      <c r="I1598" s="12"/>
      <c r="J1598" s="24"/>
      <c r="K1598" s="25"/>
      <c r="L1598" s="171"/>
      <c r="M1598" s="25"/>
      <c r="N1598" s="26"/>
      <c r="O1598" s="35"/>
      <c r="P1598" s="152"/>
      <c r="Q1598" s="39"/>
      <c r="R1598" s="31"/>
      <c r="S1598" s="36"/>
      <c r="T1598" s="221"/>
      <c r="U1598" s="36"/>
      <c r="V1598" s="221"/>
      <c r="W1598" s="36"/>
      <c r="X1598" s="221"/>
      <c r="Y1598" s="55"/>
      <c r="Z1598" s="148"/>
      <c r="AA1598" s="148"/>
      <c r="AB1598" s="225"/>
      <c r="AC1598" s="148"/>
      <c r="AD1598" s="148"/>
      <c r="AE1598" s="56"/>
      <c r="AF1598" s="112"/>
      <c r="AG1598" s="113"/>
      <c r="AH1598" s="114"/>
      <c r="AI1598" s="40"/>
      <c r="AJ1598" s="41"/>
      <c r="AK1598" s="45"/>
      <c r="AL1598" s="47"/>
      <c r="AM1598" s="47"/>
      <c r="AN1598" s="121"/>
      <c r="AO1598" s="48"/>
      <c r="AP1598" s="178"/>
      <c r="AQ1598" s="206"/>
      <c r="AR1598" s="201"/>
      <c r="AS1598" s="180">
        <f t="shared" si="72"/>
        <v>0</v>
      </c>
      <c r="AT1598" s="80" t="e">
        <f t="shared" si="73"/>
        <v>#DIV/0!</v>
      </c>
      <c r="AU1598" s="187" t="e">
        <f>Risk_CAL!V1596</f>
        <v>#DIV/0!</v>
      </c>
      <c r="AV1598" s="184"/>
      <c r="AW1598" s="49"/>
      <c r="AX1598" s="50"/>
      <c r="AY1598" s="240"/>
      <c r="AZ1598" s="241"/>
      <c r="BA1598" s="242"/>
    </row>
    <row r="1599" spans="2:53" x14ac:dyDescent="0.3">
      <c r="B1599" s="9"/>
      <c r="C1599" s="10"/>
      <c r="D1599" s="167" t="str">
        <f t="shared" si="74"/>
        <v>Guatemala</v>
      </c>
      <c r="E1599" s="10"/>
      <c r="F1599" s="10"/>
      <c r="G1599" s="11"/>
      <c r="H1599" s="10"/>
      <c r="I1599" s="12"/>
      <c r="J1599" s="24"/>
      <c r="K1599" s="25"/>
      <c r="L1599" s="171"/>
      <c r="M1599" s="25"/>
      <c r="N1599" s="26"/>
      <c r="O1599" s="35"/>
      <c r="P1599" s="152"/>
      <c r="Q1599" s="39"/>
      <c r="R1599" s="31"/>
      <c r="S1599" s="36"/>
      <c r="T1599" s="221"/>
      <c r="U1599" s="36"/>
      <c r="V1599" s="221"/>
      <c r="W1599" s="36"/>
      <c r="X1599" s="221"/>
      <c r="Y1599" s="55"/>
      <c r="Z1599" s="148"/>
      <c r="AA1599" s="148"/>
      <c r="AB1599" s="225"/>
      <c r="AC1599" s="148"/>
      <c r="AD1599" s="148"/>
      <c r="AE1599" s="56"/>
      <c r="AF1599" s="112"/>
      <c r="AG1599" s="113"/>
      <c r="AH1599" s="114"/>
      <c r="AI1599" s="40"/>
      <c r="AJ1599" s="41"/>
      <c r="AK1599" s="45"/>
      <c r="AL1599" s="47"/>
      <c r="AM1599" s="47"/>
      <c r="AN1599" s="121"/>
      <c r="AO1599" s="48"/>
      <c r="AP1599" s="178"/>
      <c r="AQ1599" s="206"/>
      <c r="AR1599" s="201"/>
      <c r="AS1599" s="180">
        <f t="shared" si="72"/>
        <v>0</v>
      </c>
      <c r="AT1599" s="80" t="e">
        <f t="shared" si="73"/>
        <v>#DIV/0!</v>
      </c>
      <c r="AU1599" s="187" t="e">
        <f>Risk_CAL!V1597</f>
        <v>#DIV/0!</v>
      </c>
      <c r="AV1599" s="184"/>
      <c r="AW1599" s="49"/>
      <c r="AX1599" s="50"/>
      <c r="AY1599" s="240"/>
      <c r="AZ1599" s="241"/>
      <c r="BA1599" s="242"/>
    </row>
    <row r="1600" spans="2:53" x14ac:dyDescent="0.3">
      <c r="B1600" s="9"/>
      <c r="C1600" s="10"/>
      <c r="D1600" s="167" t="str">
        <f t="shared" si="74"/>
        <v>Guatemala</v>
      </c>
      <c r="E1600" s="10"/>
      <c r="F1600" s="10"/>
      <c r="G1600" s="11"/>
      <c r="H1600" s="10"/>
      <c r="I1600" s="12"/>
      <c r="J1600" s="24"/>
      <c r="K1600" s="25"/>
      <c r="L1600" s="171"/>
      <c r="M1600" s="25"/>
      <c r="N1600" s="26"/>
      <c r="O1600" s="35"/>
      <c r="P1600" s="152"/>
      <c r="Q1600" s="39"/>
      <c r="R1600" s="31"/>
      <c r="S1600" s="36"/>
      <c r="T1600" s="221"/>
      <c r="U1600" s="36"/>
      <c r="V1600" s="221"/>
      <c r="W1600" s="36"/>
      <c r="X1600" s="221"/>
      <c r="Y1600" s="55"/>
      <c r="Z1600" s="148"/>
      <c r="AA1600" s="148"/>
      <c r="AB1600" s="225"/>
      <c r="AC1600" s="148"/>
      <c r="AD1600" s="148"/>
      <c r="AE1600" s="56"/>
      <c r="AF1600" s="112"/>
      <c r="AG1600" s="113"/>
      <c r="AH1600" s="114"/>
      <c r="AI1600" s="40"/>
      <c r="AJ1600" s="41"/>
      <c r="AK1600" s="45"/>
      <c r="AL1600" s="47"/>
      <c r="AM1600" s="47"/>
      <c r="AN1600" s="121"/>
      <c r="AO1600" s="48"/>
      <c r="AP1600" s="178"/>
      <c r="AQ1600" s="206"/>
      <c r="AR1600" s="201"/>
      <c r="AS1600" s="180">
        <f t="shared" si="72"/>
        <v>0</v>
      </c>
      <c r="AT1600" s="80" t="e">
        <f t="shared" si="73"/>
        <v>#DIV/0!</v>
      </c>
      <c r="AU1600" s="187" t="e">
        <f>Risk_CAL!V1598</f>
        <v>#DIV/0!</v>
      </c>
      <c r="AV1600" s="184"/>
      <c r="AW1600" s="49"/>
      <c r="AX1600" s="50"/>
      <c r="AY1600" s="240"/>
      <c r="AZ1600" s="241"/>
      <c r="BA1600" s="242"/>
    </row>
    <row r="1601" spans="2:53" x14ac:dyDescent="0.3">
      <c r="B1601" s="9"/>
      <c r="C1601" s="10"/>
      <c r="D1601" s="167" t="str">
        <f t="shared" si="74"/>
        <v>Guatemala</v>
      </c>
      <c r="E1601" s="10"/>
      <c r="F1601" s="10"/>
      <c r="G1601" s="11"/>
      <c r="H1601" s="10"/>
      <c r="I1601" s="12"/>
      <c r="J1601" s="24"/>
      <c r="K1601" s="25"/>
      <c r="L1601" s="171"/>
      <c r="M1601" s="25"/>
      <c r="N1601" s="26"/>
      <c r="O1601" s="35"/>
      <c r="P1601" s="152"/>
      <c r="Q1601" s="39"/>
      <c r="R1601" s="31"/>
      <c r="S1601" s="36"/>
      <c r="T1601" s="221"/>
      <c r="U1601" s="36"/>
      <c r="V1601" s="221"/>
      <c r="W1601" s="36"/>
      <c r="X1601" s="221"/>
      <c r="Y1601" s="55"/>
      <c r="Z1601" s="148"/>
      <c r="AA1601" s="148"/>
      <c r="AB1601" s="225"/>
      <c r="AC1601" s="148"/>
      <c r="AD1601" s="148"/>
      <c r="AE1601" s="56"/>
      <c r="AF1601" s="112"/>
      <c r="AG1601" s="113"/>
      <c r="AH1601" s="114"/>
      <c r="AI1601" s="40"/>
      <c r="AJ1601" s="41"/>
      <c r="AK1601" s="45"/>
      <c r="AL1601" s="47"/>
      <c r="AM1601" s="47"/>
      <c r="AN1601" s="121"/>
      <c r="AO1601" s="48"/>
      <c r="AP1601" s="178"/>
      <c r="AQ1601" s="206"/>
      <c r="AR1601" s="201"/>
      <c r="AS1601" s="180">
        <f t="shared" si="72"/>
        <v>0</v>
      </c>
      <c r="AT1601" s="80" t="e">
        <f t="shared" si="73"/>
        <v>#DIV/0!</v>
      </c>
      <c r="AU1601" s="187" t="e">
        <f>Risk_CAL!V1599</f>
        <v>#DIV/0!</v>
      </c>
      <c r="AV1601" s="184"/>
      <c r="AW1601" s="49"/>
      <c r="AX1601" s="50"/>
      <c r="AY1601" s="240"/>
      <c r="AZ1601" s="241"/>
      <c r="BA1601" s="242"/>
    </row>
    <row r="1602" spans="2:53" x14ac:dyDescent="0.3">
      <c r="B1602" s="9"/>
      <c r="C1602" s="10"/>
      <c r="D1602" s="167" t="str">
        <f t="shared" si="74"/>
        <v>Guatemala</v>
      </c>
      <c r="E1602" s="10"/>
      <c r="F1602" s="10"/>
      <c r="G1602" s="11"/>
      <c r="H1602" s="10"/>
      <c r="I1602" s="12"/>
      <c r="J1602" s="24"/>
      <c r="K1602" s="25"/>
      <c r="L1602" s="171"/>
      <c r="M1602" s="25"/>
      <c r="N1602" s="26"/>
      <c r="O1602" s="35"/>
      <c r="P1602" s="152"/>
      <c r="Q1602" s="39"/>
      <c r="R1602" s="31"/>
      <c r="S1602" s="36"/>
      <c r="T1602" s="221"/>
      <c r="U1602" s="36"/>
      <c r="V1602" s="221"/>
      <c r="W1602" s="36"/>
      <c r="X1602" s="221"/>
      <c r="Y1602" s="55"/>
      <c r="Z1602" s="148"/>
      <c r="AA1602" s="148"/>
      <c r="AB1602" s="225"/>
      <c r="AC1602" s="148"/>
      <c r="AD1602" s="148"/>
      <c r="AE1602" s="56"/>
      <c r="AF1602" s="112"/>
      <c r="AG1602" s="113"/>
      <c r="AH1602" s="114"/>
      <c r="AI1602" s="40"/>
      <c r="AJ1602" s="41"/>
      <c r="AK1602" s="45"/>
      <c r="AL1602" s="47"/>
      <c r="AM1602" s="47"/>
      <c r="AN1602" s="121"/>
      <c r="AO1602" s="48"/>
      <c r="AP1602" s="178"/>
      <c r="AQ1602" s="206"/>
      <c r="AR1602" s="201"/>
      <c r="AS1602" s="180">
        <f t="shared" si="72"/>
        <v>0</v>
      </c>
      <c r="AT1602" s="80" t="e">
        <f t="shared" si="73"/>
        <v>#DIV/0!</v>
      </c>
      <c r="AU1602" s="187" t="e">
        <f>Risk_CAL!V1600</f>
        <v>#DIV/0!</v>
      </c>
      <c r="AV1602" s="184"/>
      <c r="AW1602" s="49"/>
      <c r="AX1602" s="50"/>
      <c r="AY1602" s="240"/>
      <c r="AZ1602" s="241"/>
      <c r="BA1602" s="242"/>
    </row>
    <row r="1603" spans="2:53" x14ac:dyDescent="0.3">
      <c r="B1603" s="9"/>
      <c r="C1603" s="10"/>
      <c r="D1603" s="167" t="str">
        <f t="shared" si="74"/>
        <v>Guatemala</v>
      </c>
      <c r="E1603" s="10"/>
      <c r="F1603" s="10"/>
      <c r="G1603" s="11"/>
      <c r="H1603" s="10"/>
      <c r="I1603" s="12"/>
      <c r="J1603" s="24"/>
      <c r="K1603" s="25"/>
      <c r="L1603" s="171"/>
      <c r="M1603" s="25"/>
      <c r="N1603" s="26"/>
      <c r="O1603" s="35"/>
      <c r="P1603" s="152"/>
      <c r="Q1603" s="39"/>
      <c r="R1603" s="31"/>
      <c r="S1603" s="36"/>
      <c r="T1603" s="221"/>
      <c r="U1603" s="36"/>
      <c r="V1603" s="221"/>
      <c r="W1603" s="36"/>
      <c r="X1603" s="221"/>
      <c r="Y1603" s="55"/>
      <c r="Z1603" s="148"/>
      <c r="AA1603" s="148"/>
      <c r="AB1603" s="225"/>
      <c r="AC1603" s="148"/>
      <c r="AD1603" s="148"/>
      <c r="AE1603" s="56"/>
      <c r="AF1603" s="112"/>
      <c r="AG1603" s="113"/>
      <c r="AH1603" s="114"/>
      <c r="AI1603" s="40"/>
      <c r="AJ1603" s="41"/>
      <c r="AK1603" s="45"/>
      <c r="AL1603" s="47"/>
      <c r="AM1603" s="47"/>
      <c r="AN1603" s="121"/>
      <c r="AO1603" s="48"/>
      <c r="AP1603" s="178"/>
      <c r="AQ1603" s="206"/>
      <c r="AR1603" s="201"/>
      <c r="AS1603" s="180">
        <f t="shared" si="72"/>
        <v>0</v>
      </c>
      <c r="AT1603" s="80" t="e">
        <f t="shared" si="73"/>
        <v>#DIV/0!</v>
      </c>
      <c r="AU1603" s="187" t="e">
        <f>Risk_CAL!V1601</f>
        <v>#DIV/0!</v>
      </c>
      <c r="AV1603" s="184"/>
      <c r="AW1603" s="49"/>
      <c r="AX1603" s="50"/>
      <c r="AY1603" s="240"/>
      <c r="AZ1603" s="241"/>
      <c r="BA1603" s="242"/>
    </row>
    <row r="1604" spans="2:53" x14ac:dyDescent="0.3">
      <c r="B1604" s="9"/>
      <c r="C1604" s="10"/>
      <c r="D1604" s="167" t="str">
        <f t="shared" si="74"/>
        <v>Guatemala</v>
      </c>
      <c r="E1604" s="10"/>
      <c r="F1604" s="10"/>
      <c r="G1604" s="11"/>
      <c r="H1604" s="10"/>
      <c r="I1604" s="12"/>
      <c r="J1604" s="24"/>
      <c r="K1604" s="25"/>
      <c r="L1604" s="171"/>
      <c r="M1604" s="25"/>
      <c r="N1604" s="26"/>
      <c r="O1604" s="35"/>
      <c r="P1604" s="152"/>
      <c r="Q1604" s="39"/>
      <c r="R1604" s="31"/>
      <c r="S1604" s="36"/>
      <c r="T1604" s="221"/>
      <c r="U1604" s="36"/>
      <c r="V1604" s="221"/>
      <c r="W1604" s="36"/>
      <c r="X1604" s="221"/>
      <c r="Y1604" s="55"/>
      <c r="Z1604" s="148"/>
      <c r="AA1604" s="148"/>
      <c r="AB1604" s="225"/>
      <c r="AC1604" s="148"/>
      <c r="AD1604" s="148"/>
      <c r="AE1604" s="56"/>
      <c r="AF1604" s="112"/>
      <c r="AG1604" s="113"/>
      <c r="AH1604" s="114"/>
      <c r="AI1604" s="40"/>
      <c r="AJ1604" s="41"/>
      <c r="AK1604" s="45"/>
      <c r="AL1604" s="47"/>
      <c r="AM1604" s="47"/>
      <c r="AN1604" s="121"/>
      <c r="AO1604" s="48"/>
      <c r="AP1604" s="178"/>
      <c r="AQ1604" s="206"/>
      <c r="AR1604" s="201"/>
      <c r="AS1604" s="180">
        <f t="shared" ref="AS1604:AS1657" si="75">AP1604-L1604</f>
        <v>0</v>
      </c>
      <c r="AT1604" s="80" t="e">
        <f t="shared" ref="AT1604:AT1657" si="76">S1604/L1604</f>
        <v>#DIV/0!</v>
      </c>
      <c r="AU1604" s="187" t="e">
        <f>Risk_CAL!V1602</f>
        <v>#DIV/0!</v>
      </c>
      <c r="AV1604" s="184"/>
      <c r="AW1604" s="49"/>
      <c r="AX1604" s="50"/>
      <c r="AY1604" s="240"/>
      <c r="AZ1604" s="241"/>
      <c r="BA1604" s="242"/>
    </row>
    <row r="1605" spans="2:53" x14ac:dyDescent="0.3">
      <c r="B1605" s="9"/>
      <c r="C1605" s="10"/>
      <c r="D1605" s="167" t="str">
        <f t="shared" si="74"/>
        <v>Guatemala</v>
      </c>
      <c r="E1605" s="10"/>
      <c r="F1605" s="10"/>
      <c r="G1605" s="11"/>
      <c r="H1605" s="10"/>
      <c r="I1605" s="12"/>
      <c r="J1605" s="24"/>
      <c r="K1605" s="25"/>
      <c r="L1605" s="171"/>
      <c r="M1605" s="25"/>
      <c r="N1605" s="26"/>
      <c r="O1605" s="35"/>
      <c r="P1605" s="152"/>
      <c r="Q1605" s="39"/>
      <c r="R1605" s="31"/>
      <c r="S1605" s="36"/>
      <c r="T1605" s="221"/>
      <c r="U1605" s="36"/>
      <c r="V1605" s="221"/>
      <c r="W1605" s="36"/>
      <c r="X1605" s="221"/>
      <c r="Y1605" s="55"/>
      <c r="Z1605" s="148"/>
      <c r="AA1605" s="148"/>
      <c r="AB1605" s="225"/>
      <c r="AC1605" s="148"/>
      <c r="AD1605" s="148"/>
      <c r="AE1605" s="56"/>
      <c r="AF1605" s="112"/>
      <c r="AG1605" s="113"/>
      <c r="AH1605" s="114"/>
      <c r="AI1605" s="40"/>
      <c r="AJ1605" s="41"/>
      <c r="AK1605" s="45"/>
      <c r="AL1605" s="47"/>
      <c r="AM1605" s="47"/>
      <c r="AN1605" s="121"/>
      <c r="AO1605" s="48"/>
      <c r="AP1605" s="178"/>
      <c r="AQ1605" s="206"/>
      <c r="AR1605" s="201"/>
      <c r="AS1605" s="180">
        <f t="shared" si="75"/>
        <v>0</v>
      </c>
      <c r="AT1605" s="80" t="e">
        <f t="shared" si="76"/>
        <v>#DIV/0!</v>
      </c>
      <c r="AU1605" s="187" t="e">
        <f>Risk_CAL!V1603</f>
        <v>#DIV/0!</v>
      </c>
      <c r="AV1605" s="184"/>
      <c r="AW1605" s="49"/>
      <c r="AX1605" s="50"/>
      <c r="AY1605" s="240"/>
      <c r="AZ1605" s="241"/>
      <c r="BA1605" s="242"/>
    </row>
    <row r="1606" spans="2:53" x14ac:dyDescent="0.3">
      <c r="B1606" s="9"/>
      <c r="C1606" s="10"/>
      <c r="D1606" s="167" t="str">
        <f t="shared" ref="D1606:D1656" si="77">D1605</f>
        <v>Guatemala</v>
      </c>
      <c r="E1606" s="10"/>
      <c r="F1606" s="10"/>
      <c r="G1606" s="11"/>
      <c r="H1606" s="10"/>
      <c r="I1606" s="12"/>
      <c r="J1606" s="24"/>
      <c r="K1606" s="25"/>
      <c r="L1606" s="171"/>
      <c r="M1606" s="25"/>
      <c r="N1606" s="26"/>
      <c r="O1606" s="35"/>
      <c r="P1606" s="152"/>
      <c r="Q1606" s="39"/>
      <c r="R1606" s="31"/>
      <c r="S1606" s="36"/>
      <c r="T1606" s="221"/>
      <c r="U1606" s="36"/>
      <c r="V1606" s="221"/>
      <c r="W1606" s="36"/>
      <c r="X1606" s="221"/>
      <c r="Y1606" s="55"/>
      <c r="Z1606" s="148"/>
      <c r="AA1606" s="148"/>
      <c r="AB1606" s="225"/>
      <c r="AC1606" s="148"/>
      <c r="AD1606" s="148"/>
      <c r="AE1606" s="56"/>
      <c r="AF1606" s="112"/>
      <c r="AG1606" s="113"/>
      <c r="AH1606" s="114"/>
      <c r="AI1606" s="40"/>
      <c r="AJ1606" s="41"/>
      <c r="AK1606" s="45"/>
      <c r="AL1606" s="47"/>
      <c r="AM1606" s="47"/>
      <c r="AN1606" s="121"/>
      <c r="AO1606" s="48"/>
      <c r="AP1606" s="178"/>
      <c r="AQ1606" s="206"/>
      <c r="AR1606" s="201"/>
      <c r="AS1606" s="180">
        <f t="shared" si="75"/>
        <v>0</v>
      </c>
      <c r="AT1606" s="80" t="e">
        <f t="shared" si="76"/>
        <v>#DIV/0!</v>
      </c>
      <c r="AU1606" s="187" t="e">
        <f>Risk_CAL!V1604</f>
        <v>#DIV/0!</v>
      </c>
      <c r="AV1606" s="184"/>
      <c r="AW1606" s="49"/>
      <c r="AX1606" s="50"/>
      <c r="AY1606" s="240"/>
      <c r="AZ1606" s="241"/>
      <c r="BA1606" s="242"/>
    </row>
    <row r="1607" spans="2:53" x14ac:dyDescent="0.3">
      <c r="B1607" s="9"/>
      <c r="C1607" s="10"/>
      <c r="D1607" s="167" t="str">
        <f t="shared" si="77"/>
        <v>Guatemala</v>
      </c>
      <c r="E1607" s="10"/>
      <c r="F1607" s="10"/>
      <c r="G1607" s="11"/>
      <c r="H1607" s="10"/>
      <c r="I1607" s="12"/>
      <c r="J1607" s="24"/>
      <c r="K1607" s="25"/>
      <c r="L1607" s="171"/>
      <c r="M1607" s="25"/>
      <c r="N1607" s="26"/>
      <c r="O1607" s="35"/>
      <c r="P1607" s="152"/>
      <c r="Q1607" s="39"/>
      <c r="R1607" s="31"/>
      <c r="S1607" s="36"/>
      <c r="T1607" s="221"/>
      <c r="U1607" s="36"/>
      <c r="V1607" s="221"/>
      <c r="W1607" s="36"/>
      <c r="X1607" s="221"/>
      <c r="Y1607" s="55"/>
      <c r="Z1607" s="148"/>
      <c r="AA1607" s="148"/>
      <c r="AB1607" s="225"/>
      <c r="AC1607" s="148"/>
      <c r="AD1607" s="148"/>
      <c r="AE1607" s="56"/>
      <c r="AF1607" s="112"/>
      <c r="AG1607" s="113"/>
      <c r="AH1607" s="114"/>
      <c r="AI1607" s="40"/>
      <c r="AJ1607" s="41"/>
      <c r="AK1607" s="45"/>
      <c r="AL1607" s="47"/>
      <c r="AM1607" s="47"/>
      <c r="AN1607" s="121"/>
      <c r="AO1607" s="48"/>
      <c r="AP1607" s="178"/>
      <c r="AQ1607" s="206"/>
      <c r="AR1607" s="201"/>
      <c r="AS1607" s="180">
        <f t="shared" si="75"/>
        <v>0</v>
      </c>
      <c r="AT1607" s="80" t="e">
        <f t="shared" si="76"/>
        <v>#DIV/0!</v>
      </c>
      <c r="AU1607" s="187" t="e">
        <f>Risk_CAL!V1605</f>
        <v>#DIV/0!</v>
      </c>
      <c r="AV1607" s="184"/>
      <c r="AW1607" s="49"/>
      <c r="AX1607" s="50"/>
      <c r="AY1607" s="240"/>
      <c r="AZ1607" s="241"/>
      <c r="BA1607" s="242"/>
    </row>
    <row r="1608" spans="2:53" x14ac:dyDescent="0.3">
      <c r="B1608" s="9"/>
      <c r="C1608" s="10"/>
      <c r="D1608" s="167" t="str">
        <f t="shared" si="77"/>
        <v>Guatemala</v>
      </c>
      <c r="E1608" s="10"/>
      <c r="F1608" s="10"/>
      <c r="G1608" s="11"/>
      <c r="H1608" s="10"/>
      <c r="I1608" s="12"/>
      <c r="J1608" s="24"/>
      <c r="K1608" s="25"/>
      <c r="L1608" s="171"/>
      <c r="M1608" s="25"/>
      <c r="N1608" s="26"/>
      <c r="O1608" s="35"/>
      <c r="P1608" s="152"/>
      <c r="Q1608" s="39"/>
      <c r="R1608" s="31"/>
      <c r="S1608" s="36"/>
      <c r="T1608" s="221"/>
      <c r="U1608" s="36"/>
      <c r="V1608" s="221"/>
      <c r="W1608" s="36"/>
      <c r="X1608" s="221"/>
      <c r="Y1608" s="55"/>
      <c r="Z1608" s="148"/>
      <c r="AA1608" s="148"/>
      <c r="AB1608" s="225"/>
      <c r="AC1608" s="148"/>
      <c r="AD1608" s="148"/>
      <c r="AE1608" s="56"/>
      <c r="AF1608" s="112"/>
      <c r="AG1608" s="113"/>
      <c r="AH1608" s="114"/>
      <c r="AI1608" s="40"/>
      <c r="AJ1608" s="41"/>
      <c r="AK1608" s="45"/>
      <c r="AL1608" s="47"/>
      <c r="AM1608" s="47"/>
      <c r="AN1608" s="121"/>
      <c r="AO1608" s="48"/>
      <c r="AP1608" s="178"/>
      <c r="AQ1608" s="206"/>
      <c r="AR1608" s="201"/>
      <c r="AS1608" s="180">
        <f t="shared" si="75"/>
        <v>0</v>
      </c>
      <c r="AT1608" s="80" t="e">
        <f t="shared" si="76"/>
        <v>#DIV/0!</v>
      </c>
      <c r="AU1608" s="187" t="e">
        <f>Risk_CAL!V1606</f>
        <v>#DIV/0!</v>
      </c>
      <c r="AV1608" s="184"/>
      <c r="AW1608" s="49"/>
      <c r="AX1608" s="50"/>
      <c r="AY1608" s="240"/>
      <c r="AZ1608" s="241"/>
      <c r="BA1608" s="242"/>
    </row>
    <row r="1609" spans="2:53" x14ac:dyDescent="0.3">
      <c r="B1609" s="9"/>
      <c r="C1609" s="10"/>
      <c r="D1609" s="167" t="str">
        <f t="shared" si="77"/>
        <v>Guatemala</v>
      </c>
      <c r="E1609" s="10"/>
      <c r="F1609" s="10"/>
      <c r="G1609" s="11"/>
      <c r="H1609" s="10"/>
      <c r="I1609" s="12"/>
      <c r="J1609" s="24"/>
      <c r="K1609" s="25"/>
      <c r="L1609" s="171"/>
      <c r="M1609" s="25"/>
      <c r="N1609" s="26"/>
      <c r="O1609" s="35"/>
      <c r="P1609" s="152"/>
      <c r="Q1609" s="39"/>
      <c r="R1609" s="31"/>
      <c r="S1609" s="36"/>
      <c r="T1609" s="221"/>
      <c r="U1609" s="36"/>
      <c r="V1609" s="221"/>
      <c r="W1609" s="36"/>
      <c r="X1609" s="221"/>
      <c r="Y1609" s="55"/>
      <c r="Z1609" s="148"/>
      <c r="AA1609" s="148"/>
      <c r="AB1609" s="225"/>
      <c r="AC1609" s="148"/>
      <c r="AD1609" s="148"/>
      <c r="AE1609" s="56"/>
      <c r="AF1609" s="112"/>
      <c r="AG1609" s="113"/>
      <c r="AH1609" s="114"/>
      <c r="AI1609" s="40"/>
      <c r="AJ1609" s="41"/>
      <c r="AK1609" s="45"/>
      <c r="AL1609" s="47"/>
      <c r="AM1609" s="47"/>
      <c r="AN1609" s="121"/>
      <c r="AO1609" s="48"/>
      <c r="AP1609" s="178"/>
      <c r="AQ1609" s="206"/>
      <c r="AR1609" s="201"/>
      <c r="AS1609" s="180">
        <f t="shared" si="75"/>
        <v>0</v>
      </c>
      <c r="AT1609" s="80" t="e">
        <f t="shared" si="76"/>
        <v>#DIV/0!</v>
      </c>
      <c r="AU1609" s="187" t="e">
        <f>Risk_CAL!V1607</f>
        <v>#DIV/0!</v>
      </c>
      <c r="AV1609" s="184"/>
      <c r="AW1609" s="49"/>
      <c r="AX1609" s="50"/>
      <c r="AY1609" s="240"/>
      <c r="AZ1609" s="241"/>
      <c r="BA1609" s="242"/>
    </row>
    <row r="1610" spans="2:53" x14ac:dyDescent="0.3">
      <c r="B1610" s="9"/>
      <c r="C1610" s="10"/>
      <c r="D1610" s="167" t="str">
        <f t="shared" si="77"/>
        <v>Guatemala</v>
      </c>
      <c r="E1610" s="10"/>
      <c r="F1610" s="10"/>
      <c r="G1610" s="11"/>
      <c r="H1610" s="10"/>
      <c r="I1610" s="12"/>
      <c r="J1610" s="24"/>
      <c r="K1610" s="25"/>
      <c r="L1610" s="171"/>
      <c r="M1610" s="25"/>
      <c r="N1610" s="26"/>
      <c r="O1610" s="35"/>
      <c r="P1610" s="152"/>
      <c r="Q1610" s="39"/>
      <c r="R1610" s="31"/>
      <c r="S1610" s="36"/>
      <c r="T1610" s="221"/>
      <c r="U1610" s="36"/>
      <c r="V1610" s="221"/>
      <c r="W1610" s="36"/>
      <c r="X1610" s="221"/>
      <c r="Y1610" s="55"/>
      <c r="Z1610" s="148"/>
      <c r="AA1610" s="148"/>
      <c r="AB1610" s="225"/>
      <c r="AC1610" s="148"/>
      <c r="AD1610" s="148"/>
      <c r="AE1610" s="56"/>
      <c r="AF1610" s="112"/>
      <c r="AG1610" s="113"/>
      <c r="AH1610" s="114"/>
      <c r="AI1610" s="40"/>
      <c r="AJ1610" s="41"/>
      <c r="AK1610" s="45"/>
      <c r="AL1610" s="47"/>
      <c r="AM1610" s="47"/>
      <c r="AN1610" s="121"/>
      <c r="AO1610" s="48"/>
      <c r="AP1610" s="178"/>
      <c r="AQ1610" s="206"/>
      <c r="AR1610" s="201"/>
      <c r="AS1610" s="180">
        <f t="shared" si="75"/>
        <v>0</v>
      </c>
      <c r="AT1610" s="80" t="e">
        <f t="shared" si="76"/>
        <v>#DIV/0!</v>
      </c>
      <c r="AU1610" s="187" t="e">
        <f>Risk_CAL!V1608</f>
        <v>#DIV/0!</v>
      </c>
      <c r="AV1610" s="184"/>
      <c r="AW1610" s="49"/>
      <c r="AX1610" s="50"/>
      <c r="AY1610" s="240"/>
      <c r="AZ1610" s="241"/>
      <c r="BA1610" s="242"/>
    </row>
    <row r="1611" spans="2:53" x14ac:dyDescent="0.3">
      <c r="B1611" s="9"/>
      <c r="C1611" s="10"/>
      <c r="D1611" s="167" t="str">
        <f t="shared" si="77"/>
        <v>Guatemala</v>
      </c>
      <c r="E1611" s="10"/>
      <c r="F1611" s="10"/>
      <c r="G1611" s="11"/>
      <c r="H1611" s="10"/>
      <c r="I1611" s="12"/>
      <c r="J1611" s="24"/>
      <c r="K1611" s="25"/>
      <c r="L1611" s="171"/>
      <c r="M1611" s="25"/>
      <c r="N1611" s="26"/>
      <c r="O1611" s="35"/>
      <c r="P1611" s="152"/>
      <c r="Q1611" s="39"/>
      <c r="R1611" s="31"/>
      <c r="S1611" s="36"/>
      <c r="T1611" s="221"/>
      <c r="U1611" s="36"/>
      <c r="V1611" s="221"/>
      <c r="W1611" s="36"/>
      <c r="X1611" s="221"/>
      <c r="Y1611" s="55"/>
      <c r="Z1611" s="148"/>
      <c r="AA1611" s="148"/>
      <c r="AB1611" s="225"/>
      <c r="AC1611" s="148"/>
      <c r="AD1611" s="148"/>
      <c r="AE1611" s="56"/>
      <c r="AF1611" s="112"/>
      <c r="AG1611" s="113"/>
      <c r="AH1611" s="114"/>
      <c r="AI1611" s="40"/>
      <c r="AJ1611" s="41"/>
      <c r="AK1611" s="45"/>
      <c r="AL1611" s="47"/>
      <c r="AM1611" s="47"/>
      <c r="AN1611" s="121"/>
      <c r="AO1611" s="48"/>
      <c r="AP1611" s="178"/>
      <c r="AQ1611" s="206"/>
      <c r="AR1611" s="201"/>
      <c r="AS1611" s="180">
        <f t="shared" si="75"/>
        <v>0</v>
      </c>
      <c r="AT1611" s="80" t="e">
        <f t="shared" si="76"/>
        <v>#DIV/0!</v>
      </c>
      <c r="AU1611" s="187" t="e">
        <f>Risk_CAL!V1609</f>
        <v>#DIV/0!</v>
      </c>
      <c r="AV1611" s="184"/>
      <c r="AW1611" s="49"/>
      <c r="AX1611" s="50"/>
      <c r="AY1611" s="240"/>
      <c r="AZ1611" s="241"/>
      <c r="BA1611" s="242"/>
    </row>
    <row r="1612" spans="2:53" x14ac:dyDescent="0.3">
      <c r="B1612" s="9"/>
      <c r="C1612" s="10"/>
      <c r="D1612" s="167" t="str">
        <f t="shared" si="77"/>
        <v>Guatemala</v>
      </c>
      <c r="E1612" s="10"/>
      <c r="F1612" s="10"/>
      <c r="G1612" s="11"/>
      <c r="H1612" s="10"/>
      <c r="I1612" s="12"/>
      <c r="J1612" s="24"/>
      <c r="K1612" s="25"/>
      <c r="L1612" s="171"/>
      <c r="M1612" s="25"/>
      <c r="N1612" s="26"/>
      <c r="O1612" s="35"/>
      <c r="P1612" s="152"/>
      <c r="Q1612" s="39"/>
      <c r="R1612" s="31"/>
      <c r="S1612" s="36"/>
      <c r="T1612" s="221"/>
      <c r="U1612" s="36"/>
      <c r="V1612" s="221"/>
      <c r="W1612" s="36"/>
      <c r="X1612" s="221"/>
      <c r="Y1612" s="55"/>
      <c r="Z1612" s="148"/>
      <c r="AA1612" s="148"/>
      <c r="AB1612" s="225"/>
      <c r="AC1612" s="148"/>
      <c r="AD1612" s="148"/>
      <c r="AE1612" s="56"/>
      <c r="AF1612" s="112"/>
      <c r="AG1612" s="113"/>
      <c r="AH1612" s="114"/>
      <c r="AI1612" s="40"/>
      <c r="AJ1612" s="41"/>
      <c r="AK1612" s="45"/>
      <c r="AL1612" s="47"/>
      <c r="AM1612" s="47"/>
      <c r="AN1612" s="121"/>
      <c r="AO1612" s="48"/>
      <c r="AP1612" s="178"/>
      <c r="AQ1612" s="206"/>
      <c r="AR1612" s="201"/>
      <c r="AS1612" s="180">
        <f t="shared" si="75"/>
        <v>0</v>
      </c>
      <c r="AT1612" s="80" t="e">
        <f t="shared" si="76"/>
        <v>#DIV/0!</v>
      </c>
      <c r="AU1612" s="187" t="e">
        <f>Risk_CAL!V1610</f>
        <v>#DIV/0!</v>
      </c>
      <c r="AV1612" s="184"/>
      <c r="AW1612" s="49"/>
      <c r="AX1612" s="50"/>
      <c r="AY1612" s="240"/>
      <c r="AZ1612" s="241"/>
      <c r="BA1612" s="242"/>
    </row>
    <row r="1613" spans="2:53" x14ac:dyDescent="0.3">
      <c r="B1613" s="9"/>
      <c r="C1613" s="10"/>
      <c r="D1613" s="167" t="str">
        <f t="shared" si="77"/>
        <v>Guatemala</v>
      </c>
      <c r="E1613" s="10"/>
      <c r="F1613" s="10"/>
      <c r="G1613" s="11"/>
      <c r="H1613" s="10"/>
      <c r="I1613" s="12"/>
      <c r="J1613" s="24"/>
      <c r="K1613" s="25"/>
      <c r="L1613" s="171"/>
      <c r="M1613" s="25"/>
      <c r="N1613" s="26"/>
      <c r="O1613" s="35"/>
      <c r="P1613" s="152"/>
      <c r="Q1613" s="39"/>
      <c r="R1613" s="31"/>
      <c r="S1613" s="36"/>
      <c r="T1613" s="221"/>
      <c r="U1613" s="36"/>
      <c r="V1613" s="221"/>
      <c r="W1613" s="36"/>
      <c r="X1613" s="221"/>
      <c r="Y1613" s="55"/>
      <c r="Z1613" s="148"/>
      <c r="AA1613" s="148"/>
      <c r="AB1613" s="225"/>
      <c r="AC1613" s="148"/>
      <c r="AD1613" s="148"/>
      <c r="AE1613" s="56"/>
      <c r="AF1613" s="112"/>
      <c r="AG1613" s="113"/>
      <c r="AH1613" s="114"/>
      <c r="AI1613" s="40"/>
      <c r="AJ1613" s="41"/>
      <c r="AK1613" s="45"/>
      <c r="AL1613" s="47"/>
      <c r="AM1613" s="47"/>
      <c r="AN1613" s="121"/>
      <c r="AO1613" s="48"/>
      <c r="AP1613" s="178"/>
      <c r="AQ1613" s="206"/>
      <c r="AR1613" s="201"/>
      <c r="AS1613" s="180">
        <f t="shared" si="75"/>
        <v>0</v>
      </c>
      <c r="AT1613" s="80" t="e">
        <f t="shared" si="76"/>
        <v>#DIV/0!</v>
      </c>
      <c r="AU1613" s="187" t="e">
        <f>Risk_CAL!V1611</f>
        <v>#DIV/0!</v>
      </c>
      <c r="AV1613" s="184"/>
      <c r="AW1613" s="49"/>
      <c r="AX1613" s="50"/>
      <c r="AY1613" s="240"/>
      <c r="AZ1613" s="241"/>
      <c r="BA1613" s="242"/>
    </row>
    <row r="1614" spans="2:53" x14ac:dyDescent="0.3">
      <c r="B1614" s="9"/>
      <c r="C1614" s="10"/>
      <c r="D1614" s="167" t="str">
        <f t="shared" si="77"/>
        <v>Guatemala</v>
      </c>
      <c r="E1614" s="10"/>
      <c r="F1614" s="10"/>
      <c r="G1614" s="11"/>
      <c r="H1614" s="10"/>
      <c r="I1614" s="12"/>
      <c r="J1614" s="24"/>
      <c r="K1614" s="25"/>
      <c r="L1614" s="171"/>
      <c r="M1614" s="25"/>
      <c r="N1614" s="26"/>
      <c r="O1614" s="35"/>
      <c r="P1614" s="152"/>
      <c r="Q1614" s="39"/>
      <c r="R1614" s="31"/>
      <c r="S1614" s="36"/>
      <c r="T1614" s="221"/>
      <c r="U1614" s="36"/>
      <c r="V1614" s="221"/>
      <c r="W1614" s="36"/>
      <c r="X1614" s="221"/>
      <c r="Y1614" s="55"/>
      <c r="Z1614" s="148"/>
      <c r="AA1614" s="148"/>
      <c r="AB1614" s="225"/>
      <c r="AC1614" s="148"/>
      <c r="AD1614" s="148"/>
      <c r="AE1614" s="56"/>
      <c r="AF1614" s="112"/>
      <c r="AG1614" s="113"/>
      <c r="AH1614" s="114"/>
      <c r="AI1614" s="40"/>
      <c r="AJ1614" s="41"/>
      <c r="AK1614" s="45"/>
      <c r="AL1614" s="47"/>
      <c r="AM1614" s="47"/>
      <c r="AN1614" s="121"/>
      <c r="AO1614" s="48"/>
      <c r="AP1614" s="178"/>
      <c r="AQ1614" s="206"/>
      <c r="AR1614" s="201"/>
      <c r="AS1614" s="180">
        <f t="shared" si="75"/>
        <v>0</v>
      </c>
      <c r="AT1614" s="80" t="e">
        <f t="shared" si="76"/>
        <v>#DIV/0!</v>
      </c>
      <c r="AU1614" s="187" t="e">
        <f>Risk_CAL!V1612</f>
        <v>#DIV/0!</v>
      </c>
      <c r="AV1614" s="184"/>
      <c r="AW1614" s="49"/>
      <c r="AX1614" s="50"/>
      <c r="AY1614" s="240"/>
      <c r="AZ1614" s="241"/>
      <c r="BA1614" s="242"/>
    </row>
    <row r="1615" spans="2:53" x14ac:dyDescent="0.3">
      <c r="B1615" s="9"/>
      <c r="C1615" s="10"/>
      <c r="D1615" s="167" t="str">
        <f t="shared" si="77"/>
        <v>Guatemala</v>
      </c>
      <c r="E1615" s="10"/>
      <c r="F1615" s="10"/>
      <c r="G1615" s="11"/>
      <c r="H1615" s="10"/>
      <c r="I1615" s="12"/>
      <c r="J1615" s="24"/>
      <c r="K1615" s="25"/>
      <c r="L1615" s="171"/>
      <c r="M1615" s="25"/>
      <c r="N1615" s="26"/>
      <c r="O1615" s="35"/>
      <c r="P1615" s="152"/>
      <c r="Q1615" s="39"/>
      <c r="R1615" s="31"/>
      <c r="S1615" s="36"/>
      <c r="T1615" s="221"/>
      <c r="U1615" s="36"/>
      <c r="V1615" s="221"/>
      <c r="W1615" s="36"/>
      <c r="X1615" s="221"/>
      <c r="Y1615" s="55"/>
      <c r="Z1615" s="148"/>
      <c r="AA1615" s="148"/>
      <c r="AB1615" s="225"/>
      <c r="AC1615" s="148"/>
      <c r="AD1615" s="148"/>
      <c r="AE1615" s="56"/>
      <c r="AF1615" s="112"/>
      <c r="AG1615" s="113"/>
      <c r="AH1615" s="114"/>
      <c r="AI1615" s="40"/>
      <c r="AJ1615" s="41"/>
      <c r="AK1615" s="45"/>
      <c r="AL1615" s="47"/>
      <c r="AM1615" s="47"/>
      <c r="AN1615" s="121"/>
      <c r="AO1615" s="48"/>
      <c r="AP1615" s="178"/>
      <c r="AQ1615" s="206"/>
      <c r="AR1615" s="201"/>
      <c r="AS1615" s="180">
        <f t="shared" si="75"/>
        <v>0</v>
      </c>
      <c r="AT1615" s="80" t="e">
        <f t="shared" si="76"/>
        <v>#DIV/0!</v>
      </c>
      <c r="AU1615" s="187" t="e">
        <f>Risk_CAL!V1613</f>
        <v>#DIV/0!</v>
      </c>
      <c r="AV1615" s="184"/>
      <c r="AW1615" s="49"/>
      <c r="AX1615" s="50"/>
      <c r="AY1615" s="240"/>
      <c r="AZ1615" s="241"/>
      <c r="BA1615" s="242"/>
    </row>
    <row r="1616" spans="2:53" x14ac:dyDescent="0.3">
      <c r="B1616" s="9"/>
      <c r="C1616" s="10"/>
      <c r="D1616" s="167" t="str">
        <f t="shared" si="77"/>
        <v>Guatemala</v>
      </c>
      <c r="E1616" s="10"/>
      <c r="F1616" s="10"/>
      <c r="G1616" s="11"/>
      <c r="H1616" s="10"/>
      <c r="I1616" s="12"/>
      <c r="J1616" s="24"/>
      <c r="K1616" s="25"/>
      <c r="L1616" s="171"/>
      <c r="M1616" s="25"/>
      <c r="N1616" s="26"/>
      <c r="O1616" s="35"/>
      <c r="P1616" s="152"/>
      <c r="Q1616" s="39"/>
      <c r="R1616" s="31"/>
      <c r="S1616" s="36"/>
      <c r="T1616" s="221"/>
      <c r="U1616" s="36"/>
      <c r="V1616" s="221"/>
      <c r="W1616" s="36"/>
      <c r="X1616" s="221"/>
      <c r="Y1616" s="55"/>
      <c r="Z1616" s="148"/>
      <c r="AA1616" s="148"/>
      <c r="AB1616" s="225"/>
      <c r="AC1616" s="148"/>
      <c r="AD1616" s="148"/>
      <c r="AE1616" s="56"/>
      <c r="AF1616" s="112"/>
      <c r="AG1616" s="113"/>
      <c r="AH1616" s="114"/>
      <c r="AI1616" s="40"/>
      <c r="AJ1616" s="41"/>
      <c r="AK1616" s="45"/>
      <c r="AL1616" s="47"/>
      <c r="AM1616" s="47"/>
      <c r="AN1616" s="121"/>
      <c r="AO1616" s="48"/>
      <c r="AP1616" s="178"/>
      <c r="AQ1616" s="206"/>
      <c r="AR1616" s="201"/>
      <c r="AS1616" s="180">
        <f t="shared" si="75"/>
        <v>0</v>
      </c>
      <c r="AT1616" s="80" t="e">
        <f t="shared" si="76"/>
        <v>#DIV/0!</v>
      </c>
      <c r="AU1616" s="187" t="e">
        <f>Risk_CAL!V1614</f>
        <v>#DIV/0!</v>
      </c>
      <c r="AV1616" s="184"/>
      <c r="AW1616" s="49"/>
      <c r="AX1616" s="50"/>
      <c r="AY1616" s="240"/>
      <c r="AZ1616" s="241"/>
      <c r="BA1616" s="242"/>
    </row>
    <row r="1617" spans="2:53" x14ac:dyDescent="0.3">
      <c r="B1617" s="9"/>
      <c r="C1617" s="10"/>
      <c r="D1617" s="167" t="str">
        <f t="shared" si="77"/>
        <v>Guatemala</v>
      </c>
      <c r="E1617" s="10"/>
      <c r="F1617" s="10"/>
      <c r="G1617" s="11"/>
      <c r="H1617" s="10"/>
      <c r="I1617" s="12"/>
      <c r="J1617" s="24"/>
      <c r="K1617" s="25"/>
      <c r="L1617" s="171"/>
      <c r="M1617" s="25"/>
      <c r="N1617" s="26"/>
      <c r="O1617" s="35"/>
      <c r="P1617" s="152"/>
      <c r="Q1617" s="39"/>
      <c r="R1617" s="31"/>
      <c r="S1617" s="36"/>
      <c r="T1617" s="221"/>
      <c r="U1617" s="36"/>
      <c r="V1617" s="221"/>
      <c r="W1617" s="36"/>
      <c r="X1617" s="221"/>
      <c r="Y1617" s="55"/>
      <c r="Z1617" s="148"/>
      <c r="AA1617" s="148"/>
      <c r="AB1617" s="225"/>
      <c r="AC1617" s="148"/>
      <c r="AD1617" s="148"/>
      <c r="AE1617" s="56"/>
      <c r="AF1617" s="112"/>
      <c r="AG1617" s="113"/>
      <c r="AH1617" s="114"/>
      <c r="AI1617" s="40"/>
      <c r="AJ1617" s="41"/>
      <c r="AK1617" s="45"/>
      <c r="AL1617" s="47"/>
      <c r="AM1617" s="47"/>
      <c r="AN1617" s="121"/>
      <c r="AO1617" s="48"/>
      <c r="AP1617" s="178"/>
      <c r="AQ1617" s="206"/>
      <c r="AR1617" s="201"/>
      <c r="AS1617" s="180">
        <f t="shared" si="75"/>
        <v>0</v>
      </c>
      <c r="AT1617" s="80" t="e">
        <f t="shared" si="76"/>
        <v>#DIV/0!</v>
      </c>
      <c r="AU1617" s="187" t="e">
        <f>Risk_CAL!V1615</f>
        <v>#DIV/0!</v>
      </c>
      <c r="AV1617" s="184"/>
      <c r="AW1617" s="49"/>
      <c r="AX1617" s="50"/>
      <c r="AY1617" s="240"/>
      <c r="AZ1617" s="241"/>
      <c r="BA1617" s="242"/>
    </row>
    <row r="1618" spans="2:53" x14ac:dyDescent="0.3">
      <c r="B1618" s="9"/>
      <c r="C1618" s="10"/>
      <c r="D1618" s="167" t="str">
        <f t="shared" si="77"/>
        <v>Guatemala</v>
      </c>
      <c r="E1618" s="10"/>
      <c r="F1618" s="10"/>
      <c r="G1618" s="11"/>
      <c r="H1618" s="10"/>
      <c r="I1618" s="12"/>
      <c r="J1618" s="24"/>
      <c r="K1618" s="25"/>
      <c r="L1618" s="171"/>
      <c r="M1618" s="25"/>
      <c r="N1618" s="26"/>
      <c r="O1618" s="35"/>
      <c r="P1618" s="152"/>
      <c r="Q1618" s="39"/>
      <c r="R1618" s="31"/>
      <c r="S1618" s="36"/>
      <c r="T1618" s="221"/>
      <c r="U1618" s="36"/>
      <c r="V1618" s="221"/>
      <c r="W1618" s="36"/>
      <c r="X1618" s="221"/>
      <c r="Y1618" s="55"/>
      <c r="Z1618" s="148"/>
      <c r="AA1618" s="148"/>
      <c r="AB1618" s="225"/>
      <c r="AC1618" s="148"/>
      <c r="AD1618" s="148"/>
      <c r="AE1618" s="56"/>
      <c r="AF1618" s="112"/>
      <c r="AG1618" s="113"/>
      <c r="AH1618" s="114"/>
      <c r="AI1618" s="40"/>
      <c r="AJ1618" s="41"/>
      <c r="AK1618" s="45"/>
      <c r="AL1618" s="47"/>
      <c r="AM1618" s="47"/>
      <c r="AN1618" s="121"/>
      <c r="AO1618" s="48"/>
      <c r="AP1618" s="178"/>
      <c r="AQ1618" s="206"/>
      <c r="AR1618" s="201"/>
      <c r="AS1618" s="180">
        <f t="shared" si="75"/>
        <v>0</v>
      </c>
      <c r="AT1618" s="80" t="e">
        <f t="shared" si="76"/>
        <v>#DIV/0!</v>
      </c>
      <c r="AU1618" s="187" t="e">
        <f>Risk_CAL!V1616</f>
        <v>#DIV/0!</v>
      </c>
      <c r="AV1618" s="184"/>
      <c r="AW1618" s="49"/>
      <c r="AX1618" s="50"/>
      <c r="AY1618" s="240"/>
      <c r="AZ1618" s="241"/>
      <c r="BA1618" s="242"/>
    </row>
    <row r="1619" spans="2:53" x14ac:dyDescent="0.3">
      <c r="B1619" s="9"/>
      <c r="C1619" s="10"/>
      <c r="D1619" s="167" t="str">
        <f t="shared" si="77"/>
        <v>Guatemala</v>
      </c>
      <c r="E1619" s="10"/>
      <c r="F1619" s="10"/>
      <c r="G1619" s="11"/>
      <c r="H1619" s="10"/>
      <c r="I1619" s="12"/>
      <c r="J1619" s="24"/>
      <c r="K1619" s="25"/>
      <c r="L1619" s="171"/>
      <c r="M1619" s="25"/>
      <c r="N1619" s="26"/>
      <c r="O1619" s="35"/>
      <c r="P1619" s="152"/>
      <c r="Q1619" s="39"/>
      <c r="R1619" s="31"/>
      <c r="S1619" s="36"/>
      <c r="T1619" s="221"/>
      <c r="U1619" s="36"/>
      <c r="V1619" s="221"/>
      <c r="W1619" s="36"/>
      <c r="X1619" s="221"/>
      <c r="Y1619" s="55"/>
      <c r="Z1619" s="148"/>
      <c r="AA1619" s="148"/>
      <c r="AB1619" s="225"/>
      <c r="AC1619" s="148"/>
      <c r="AD1619" s="148"/>
      <c r="AE1619" s="56"/>
      <c r="AF1619" s="112"/>
      <c r="AG1619" s="113"/>
      <c r="AH1619" s="114"/>
      <c r="AI1619" s="40"/>
      <c r="AJ1619" s="41"/>
      <c r="AK1619" s="45"/>
      <c r="AL1619" s="47"/>
      <c r="AM1619" s="47"/>
      <c r="AN1619" s="121"/>
      <c r="AO1619" s="48"/>
      <c r="AP1619" s="178"/>
      <c r="AQ1619" s="206"/>
      <c r="AR1619" s="201"/>
      <c r="AS1619" s="180">
        <f t="shared" si="75"/>
        <v>0</v>
      </c>
      <c r="AT1619" s="80" t="e">
        <f t="shared" si="76"/>
        <v>#DIV/0!</v>
      </c>
      <c r="AU1619" s="187" t="e">
        <f>Risk_CAL!V1617</f>
        <v>#DIV/0!</v>
      </c>
      <c r="AV1619" s="184"/>
      <c r="AW1619" s="49"/>
      <c r="AX1619" s="50"/>
      <c r="AY1619" s="240"/>
      <c r="AZ1619" s="241"/>
      <c r="BA1619" s="242"/>
    </row>
    <row r="1620" spans="2:53" x14ac:dyDescent="0.3">
      <c r="B1620" s="9"/>
      <c r="C1620" s="10"/>
      <c r="D1620" s="167" t="str">
        <f t="shared" si="77"/>
        <v>Guatemala</v>
      </c>
      <c r="E1620" s="10"/>
      <c r="F1620" s="10"/>
      <c r="G1620" s="11"/>
      <c r="H1620" s="10"/>
      <c r="I1620" s="12"/>
      <c r="J1620" s="24"/>
      <c r="K1620" s="25"/>
      <c r="L1620" s="171"/>
      <c r="M1620" s="25"/>
      <c r="N1620" s="26"/>
      <c r="O1620" s="35"/>
      <c r="P1620" s="152"/>
      <c r="Q1620" s="39"/>
      <c r="R1620" s="31"/>
      <c r="S1620" s="36"/>
      <c r="T1620" s="221"/>
      <c r="U1620" s="36"/>
      <c r="V1620" s="221"/>
      <c r="W1620" s="36"/>
      <c r="X1620" s="221"/>
      <c r="Y1620" s="55"/>
      <c r="Z1620" s="148"/>
      <c r="AA1620" s="148"/>
      <c r="AB1620" s="225"/>
      <c r="AC1620" s="148"/>
      <c r="AD1620" s="148"/>
      <c r="AE1620" s="56"/>
      <c r="AF1620" s="112"/>
      <c r="AG1620" s="113"/>
      <c r="AH1620" s="114"/>
      <c r="AI1620" s="40"/>
      <c r="AJ1620" s="41"/>
      <c r="AK1620" s="45"/>
      <c r="AL1620" s="47"/>
      <c r="AM1620" s="47"/>
      <c r="AN1620" s="121"/>
      <c r="AO1620" s="48"/>
      <c r="AP1620" s="178"/>
      <c r="AQ1620" s="206"/>
      <c r="AR1620" s="201"/>
      <c r="AS1620" s="180">
        <f t="shared" si="75"/>
        <v>0</v>
      </c>
      <c r="AT1620" s="80" t="e">
        <f t="shared" si="76"/>
        <v>#DIV/0!</v>
      </c>
      <c r="AU1620" s="187" t="e">
        <f>Risk_CAL!V1618</f>
        <v>#DIV/0!</v>
      </c>
      <c r="AV1620" s="184"/>
      <c r="AW1620" s="49"/>
      <c r="AX1620" s="50"/>
      <c r="AY1620" s="240"/>
      <c r="AZ1620" s="241"/>
      <c r="BA1620" s="242"/>
    </row>
    <row r="1621" spans="2:53" x14ac:dyDescent="0.3">
      <c r="B1621" s="9"/>
      <c r="C1621" s="10"/>
      <c r="D1621" s="167" t="str">
        <f t="shared" si="77"/>
        <v>Guatemala</v>
      </c>
      <c r="E1621" s="10"/>
      <c r="F1621" s="10"/>
      <c r="G1621" s="11"/>
      <c r="H1621" s="10"/>
      <c r="I1621" s="12"/>
      <c r="J1621" s="24"/>
      <c r="K1621" s="25"/>
      <c r="L1621" s="171"/>
      <c r="M1621" s="25"/>
      <c r="N1621" s="26"/>
      <c r="O1621" s="35"/>
      <c r="P1621" s="152"/>
      <c r="Q1621" s="39"/>
      <c r="R1621" s="31"/>
      <c r="S1621" s="36"/>
      <c r="T1621" s="221"/>
      <c r="U1621" s="36"/>
      <c r="V1621" s="221"/>
      <c r="W1621" s="36"/>
      <c r="X1621" s="221"/>
      <c r="Y1621" s="55"/>
      <c r="Z1621" s="148"/>
      <c r="AA1621" s="148"/>
      <c r="AB1621" s="225"/>
      <c r="AC1621" s="148"/>
      <c r="AD1621" s="148"/>
      <c r="AE1621" s="56"/>
      <c r="AF1621" s="112"/>
      <c r="AG1621" s="113"/>
      <c r="AH1621" s="114"/>
      <c r="AI1621" s="40"/>
      <c r="AJ1621" s="41"/>
      <c r="AK1621" s="45"/>
      <c r="AL1621" s="47"/>
      <c r="AM1621" s="47"/>
      <c r="AN1621" s="121"/>
      <c r="AO1621" s="48"/>
      <c r="AP1621" s="178"/>
      <c r="AQ1621" s="206"/>
      <c r="AR1621" s="201"/>
      <c r="AS1621" s="180">
        <f t="shared" si="75"/>
        <v>0</v>
      </c>
      <c r="AT1621" s="80" t="e">
        <f t="shared" si="76"/>
        <v>#DIV/0!</v>
      </c>
      <c r="AU1621" s="186" t="e">
        <f>Risk_CAL!V1619</f>
        <v>#DIV/0!</v>
      </c>
      <c r="AV1621" s="184"/>
      <c r="AW1621" s="49"/>
      <c r="AX1621" s="50"/>
      <c r="AY1621" s="240"/>
      <c r="AZ1621" s="241"/>
      <c r="BA1621" s="242"/>
    </row>
    <row r="1622" spans="2:53" x14ac:dyDescent="0.3">
      <c r="B1622" s="9"/>
      <c r="C1622" s="10"/>
      <c r="D1622" s="167" t="str">
        <f t="shared" si="77"/>
        <v>Guatemala</v>
      </c>
      <c r="E1622" s="10"/>
      <c r="F1622" s="10"/>
      <c r="G1622" s="11"/>
      <c r="H1622" s="10"/>
      <c r="I1622" s="12"/>
      <c r="J1622" s="24"/>
      <c r="K1622" s="25"/>
      <c r="L1622" s="171"/>
      <c r="M1622" s="25"/>
      <c r="N1622" s="26"/>
      <c r="O1622" s="35"/>
      <c r="P1622" s="152"/>
      <c r="Q1622" s="39"/>
      <c r="R1622" s="31"/>
      <c r="S1622" s="36"/>
      <c r="T1622" s="221"/>
      <c r="U1622" s="36"/>
      <c r="V1622" s="221"/>
      <c r="W1622" s="36"/>
      <c r="X1622" s="221"/>
      <c r="Y1622" s="55"/>
      <c r="Z1622" s="148"/>
      <c r="AA1622" s="148"/>
      <c r="AB1622" s="225"/>
      <c r="AC1622" s="148"/>
      <c r="AD1622" s="148"/>
      <c r="AE1622" s="56"/>
      <c r="AF1622" s="112"/>
      <c r="AG1622" s="113"/>
      <c r="AH1622" s="114"/>
      <c r="AI1622" s="40"/>
      <c r="AJ1622" s="41"/>
      <c r="AK1622" s="45"/>
      <c r="AL1622" s="47"/>
      <c r="AM1622" s="47"/>
      <c r="AN1622" s="121"/>
      <c r="AO1622" s="48"/>
      <c r="AP1622" s="178"/>
      <c r="AQ1622" s="206"/>
      <c r="AR1622" s="201"/>
      <c r="AS1622" s="180">
        <f t="shared" si="75"/>
        <v>0</v>
      </c>
      <c r="AT1622" s="80" t="e">
        <f t="shared" si="76"/>
        <v>#DIV/0!</v>
      </c>
      <c r="AU1622" s="187" t="e">
        <f>Risk_CAL!V1620</f>
        <v>#DIV/0!</v>
      </c>
      <c r="AV1622" s="184"/>
      <c r="AW1622" s="49"/>
      <c r="AX1622" s="50"/>
      <c r="AY1622" s="240"/>
      <c r="AZ1622" s="241"/>
      <c r="BA1622" s="242"/>
    </row>
    <row r="1623" spans="2:53" x14ac:dyDescent="0.3">
      <c r="B1623" s="9"/>
      <c r="C1623" s="10"/>
      <c r="D1623" s="167" t="str">
        <f t="shared" si="77"/>
        <v>Guatemala</v>
      </c>
      <c r="E1623" s="10"/>
      <c r="F1623" s="10"/>
      <c r="G1623" s="11"/>
      <c r="H1623" s="10"/>
      <c r="I1623" s="12"/>
      <c r="J1623" s="24"/>
      <c r="K1623" s="25"/>
      <c r="L1623" s="171"/>
      <c r="M1623" s="25"/>
      <c r="N1623" s="26"/>
      <c r="O1623" s="35"/>
      <c r="P1623" s="152"/>
      <c r="Q1623" s="39"/>
      <c r="R1623" s="31"/>
      <c r="S1623" s="36"/>
      <c r="T1623" s="221"/>
      <c r="U1623" s="36"/>
      <c r="V1623" s="221"/>
      <c r="W1623" s="36"/>
      <c r="X1623" s="221"/>
      <c r="Y1623" s="55"/>
      <c r="Z1623" s="148"/>
      <c r="AA1623" s="148"/>
      <c r="AB1623" s="225"/>
      <c r="AC1623" s="148"/>
      <c r="AD1623" s="148"/>
      <c r="AE1623" s="56"/>
      <c r="AF1623" s="112"/>
      <c r="AG1623" s="113"/>
      <c r="AH1623" s="114"/>
      <c r="AI1623" s="40"/>
      <c r="AJ1623" s="41"/>
      <c r="AK1623" s="45"/>
      <c r="AL1623" s="47"/>
      <c r="AM1623" s="47"/>
      <c r="AN1623" s="121"/>
      <c r="AO1623" s="48"/>
      <c r="AP1623" s="178"/>
      <c r="AQ1623" s="206"/>
      <c r="AR1623" s="201"/>
      <c r="AS1623" s="180">
        <f t="shared" si="75"/>
        <v>0</v>
      </c>
      <c r="AT1623" s="80" t="e">
        <f t="shared" si="76"/>
        <v>#DIV/0!</v>
      </c>
      <c r="AU1623" s="187" t="e">
        <f>Risk_CAL!V1621</f>
        <v>#DIV/0!</v>
      </c>
      <c r="AV1623" s="184"/>
      <c r="AW1623" s="49"/>
      <c r="AX1623" s="50"/>
      <c r="AY1623" s="240"/>
      <c r="AZ1623" s="241"/>
      <c r="BA1623" s="242"/>
    </row>
    <row r="1624" spans="2:53" x14ac:dyDescent="0.3">
      <c r="B1624" s="9"/>
      <c r="C1624" s="10"/>
      <c r="D1624" s="167" t="str">
        <f t="shared" si="77"/>
        <v>Guatemala</v>
      </c>
      <c r="E1624" s="10"/>
      <c r="F1624" s="10"/>
      <c r="G1624" s="11"/>
      <c r="H1624" s="10"/>
      <c r="I1624" s="12"/>
      <c r="J1624" s="24"/>
      <c r="K1624" s="25"/>
      <c r="L1624" s="171"/>
      <c r="M1624" s="25"/>
      <c r="N1624" s="26"/>
      <c r="O1624" s="35"/>
      <c r="P1624" s="152"/>
      <c r="Q1624" s="39"/>
      <c r="R1624" s="31"/>
      <c r="S1624" s="36"/>
      <c r="T1624" s="221"/>
      <c r="U1624" s="36"/>
      <c r="V1624" s="221"/>
      <c r="W1624" s="36"/>
      <c r="X1624" s="221"/>
      <c r="Y1624" s="55"/>
      <c r="Z1624" s="148"/>
      <c r="AA1624" s="148"/>
      <c r="AB1624" s="225"/>
      <c r="AC1624" s="148"/>
      <c r="AD1624" s="148"/>
      <c r="AE1624" s="56"/>
      <c r="AF1624" s="112"/>
      <c r="AG1624" s="113"/>
      <c r="AH1624" s="114"/>
      <c r="AI1624" s="40"/>
      <c r="AJ1624" s="41"/>
      <c r="AK1624" s="45"/>
      <c r="AL1624" s="47"/>
      <c r="AM1624" s="47"/>
      <c r="AN1624" s="121"/>
      <c r="AO1624" s="48"/>
      <c r="AP1624" s="178"/>
      <c r="AQ1624" s="206"/>
      <c r="AR1624" s="201"/>
      <c r="AS1624" s="180">
        <f t="shared" si="75"/>
        <v>0</v>
      </c>
      <c r="AT1624" s="80" t="e">
        <f t="shared" si="76"/>
        <v>#DIV/0!</v>
      </c>
      <c r="AU1624" s="187" t="e">
        <f>Risk_CAL!V1622</f>
        <v>#DIV/0!</v>
      </c>
      <c r="AV1624" s="184"/>
      <c r="AW1624" s="49"/>
      <c r="AX1624" s="50"/>
      <c r="AY1624" s="240"/>
      <c r="AZ1624" s="241"/>
      <c r="BA1624" s="242"/>
    </row>
    <row r="1625" spans="2:53" x14ac:dyDescent="0.3">
      <c r="B1625" s="9"/>
      <c r="C1625" s="10"/>
      <c r="D1625" s="167" t="str">
        <f t="shared" si="77"/>
        <v>Guatemala</v>
      </c>
      <c r="E1625" s="10"/>
      <c r="F1625" s="10"/>
      <c r="G1625" s="11"/>
      <c r="H1625" s="10"/>
      <c r="I1625" s="12"/>
      <c r="J1625" s="24"/>
      <c r="K1625" s="25"/>
      <c r="L1625" s="171"/>
      <c r="M1625" s="25"/>
      <c r="N1625" s="26"/>
      <c r="O1625" s="35"/>
      <c r="P1625" s="152"/>
      <c r="Q1625" s="39"/>
      <c r="R1625" s="31"/>
      <c r="S1625" s="36"/>
      <c r="T1625" s="221"/>
      <c r="U1625" s="36"/>
      <c r="V1625" s="221"/>
      <c r="W1625" s="36"/>
      <c r="X1625" s="221"/>
      <c r="Y1625" s="55"/>
      <c r="Z1625" s="148"/>
      <c r="AA1625" s="148"/>
      <c r="AB1625" s="225"/>
      <c r="AC1625" s="148"/>
      <c r="AD1625" s="148"/>
      <c r="AE1625" s="56"/>
      <c r="AF1625" s="112"/>
      <c r="AG1625" s="113"/>
      <c r="AH1625" s="114"/>
      <c r="AI1625" s="40"/>
      <c r="AJ1625" s="41"/>
      <c r="AK1625" s="45"/>
      <c r="AL1625" s="47"/>
      <c r="AM1625" s="47"/>
      <c r="AN1625" s="121"/>
      <c r="AO1625" s="48"/>
      <c r="AP1625" s="178"/>
      <c r="AQ1625" s="206"/>
      <c r="AR1625" s="201"/>
      <c r="AS1625" s="180">
        <f t="shared" si="75"/>
        <v>0</v>
      </c>
      <c r="AT1625" s="80" t="e">
        <f t="shared" si="76"/>
        <v>#DIV/0!</v>
      </c>
      <c r="AU1625" s="187" t="e">
        <f>Risk_CAL!V1623</f>
        <v>#DIV/0!</v>
      </c>
      <c r="AV1625" s="184"/>
      <c r="AW1625" s="49"/>
      <c r="AX1625" s="50"/>
      <c r="AY1625" s="240"/>
      <c r="AZ1625" s="241"/>
      <c r="BA1625" s="242"/>
    </row>
    <row r="1626" spans="2:53" x14ac:dyDescent="0.3">
      <c r="B1626" s="9"/>
      <c r="C1626" s="10"/>
      <c r="D1626" s="167" t="str">
        <f t="shared" si="77"/>
        <v>Guatemala</v>
      </c>
      <c r="E1626" s="10"/>
      <c r="F1626" s="10"/>
      <c r="G1626" s="11"/>
      <c r="H1626" s="10"/>
      <c r="I1626" s="12"/>
      <c r="J1626" s="24"/>
      <c r="K1626" s="25"/>
      <c r="L1626" s="171"/>
      <c r="M1626" s="25"/>
      <c r="N1626" s="26"/>
      <c r="O1626" s="35"/>
      <c r="P1626" s="152"/>
      <c r="Q1626" s="39"/>
      <c r="R1626" s="31"/>
      <c r="S1626" s="36"/>
      <c r="T1626" s="221"/>
      <c r="U1626" s="36"/>
      <c r="V1626" s="221"/>
      <c r="W1626" s="36"/>
      <c r="X1626" s="221"/>
      <c r="Y1626" s="55"/>
      <c r="Z1626" s="148"/>
      <c r="AA1626" s="148"/>
      <c r="AB1626" s="225"/>
      <c r="AC1626" s="148"/>
      <c r="AD1626" s="148"/>
      <c r="AE1626" s="56"/>
      <c r="AF1626" s="112"/>
      <c r="AG1626" s="113"/>
      <c r="AH1626" s="114"/>
      <c r="AI1626" s="40"/>
      <c r="AJ1626" s="41"/>
      <c r="AK1626" s="45"/>
      <c r="AL1626" s="47"/>
      <c r="AM1626" s="47"/>
      <c r="AN1626" s="121"/>
      <c r="AO1626" s="48"/>
      <c r="AP1626" s="178"/>
      <c r="AQ1626" s="206"/>
      <c r="AR1626" s="201"/>
      <c r="AS1626" s="180">
        <f t="shared" si="75"/>
        <v>0</v>
      </c>
      <c r="AT1626" s="80" t="e">
        <f t="shared" si="76"/>
        <v>#DIV/0!</v>
      </c>
      <c r="AU1626" s="187" t="e">
        <f>Risk_CAL!V1624</f>
        <v>#DIV/0!</v>
      </c>
      <c r="AV1626" s="184"/>
      <c r="AW1626" s="49"/>
      <c r="AX1626" s="50"/>
      <c r="AY1626" s="240"/>
      <c r="AZ1626" s="241"/>
      <c r="BA1626" s="242"/>
    </row>
    <row r="1627" spans="2:53" x14ac:dyDescent="0.3">
      <c r="B1627" s="9"/>
      <c r="C1627" s="10"/>
      <c r="D1627" s="167" t="str">
        <f t="shared" si="77"/>
        <v>Guatemala</v>
      </c>
      <c r="E1627" s="10"/>
      <c r="F1627" s="10"/>
      <c r="G1627" s="11"/>
      <c r="H1627" s="10"/>
      <c r="I1627" s="12"/>
      <c r="J1627" s="24"/>
      <c r="K1627" s="25"/>
      <c r="L1627" s="171"/>
      <c r="M1627" s="25"/>
      <c r="N1627" s="26"/>
      <c r="O1627" s="35"/>
      <c r="P1627" s="152"/>
      <c r="Q1627" s="39"/>
      <c r="R1627" s="31"/>
      <c r="S1627" s="36"/>
      <c r="T1627" s="221"/>
      <c r="U1627" s="36"/>
      <c r="V1627" s="221"/>
      <c r="W1627" s="36"/>
      <c r="X1627" s="221"/>
      <c r="Y1627" s="55"/>
      <c r="Z1627" s="148"/>
      <c r="AA1627" s="148"/>
      <c r="AB1627" s="225"/>
      <c r="AC1627" s="148"/>
      <c r="AD1627" s="148"/>
      <c r="AE1627" s="56"/>
      <c r="AF1627" s="112"/>
      <c r="AG1627" s="113"/>
      <c r="AH1627" s="114"/>
      <c r="AI1627" s="40"/>
      <c r="AJ1627" s="41"/>
      <c r="AK1627" s="45"/>
      <c r="AL1627" s="47"/>
      <c r="AM1627" s="47"/>
      <c r="AN1627" s="121"/>
      <c r="AO1627" s="48"/>
      <c r="AP1627" s="178"/>
      <c r="AQ1627" s="206"/>
      <c r="AR1627" s="201"/>
      <c r="AS1627" s="180">
        <f t="shared" si="75"/>
        <v>0</v>
      </c>
      <c r="AT1627" s="80" t="e">
        <f t="shared" si="76"/>
        <v>#DIV/0!</v>
      </c>
      <c r="AU1627" s="187" t="e">
        <f>Risk_CAL!V1625</f>
        <v>#DIV/0!</v>
      </c>
      <c r="AV1627" s="184"/>
      <c r="AW1627" s="49"/>
      <c r="AX1627" s="50"/>
      <c r="AY1627" s="240"/>
      <c r="AZ1627" s="241"/>
      <c r="BA1627" s="242"/>
    </row>
    <row r="1628" spans="2:53" x14ac:dyDescent="0.3">
      <c r="B1628" s="9"/>
      <c r="C1628" s="10"/>
      <c r="D1628" s="167" t="str">
        <f t="shared" si="77"/>
        <v>Guatemala</v>
      </c>
      <c r="E1628" s="10"/>
      <c r="F1628" s="10"/>
      <c r="G1628" s="11"/>
      <c r="H1628" s="10"/>
      <c r="I1628" s="12"/>
      <c r="J1628" s="24"/>
      <c r="K1628" s="25"/>
      <c r="L1628" s="171"/>
      <c r="M1628" s="25"/>
      <c r="N1628" s="26"/>
      <c r="O1628" s="35"/>
      <c r="P1628" s="152"/>
      <c r="Q1628" s="39"/>
      <c r="R1628" s="31"/>
      <c r="S1628" s="36"/>
      <c r="T1628" s="221"/>
      <c r="U1628" s="36"/>
      <c r="V1628" s="221"/>
      <c r="W1628" s="36"/>
      <c r="X1628" s="221"/>
      <c r="Y1628" s="55"/>
      <c r="Z1628" s="148"/>
      <c r="AA1628" s="148"/>
      <c r="AB1628" s="225"/>
      <c r="AC1628" s="148"/>
      <c r="AD1628" s="148"/>
      <c r="AE1628" s="56"/>
      <c r="AF1628" s="112"/>
      <c r="AG1628" s="113"/>
      <c r="AH1628" s="114"/>
      <c r="AI1628" s="40"/>
      <c r="AJ1628" s="41"/>
      <c r="AK1628" s="45"/>
      <c r="AL1628" s="47"/>
      <c r="AM1628" s="47"/>
      <c r="AN1628" s="121"/>
      <c r="AO1628" s="48"/>
      <c r="AP1628" s="178"/>
      <c r="AQ1628" s="206"/>
      <c r="AR1628" s="201"/>
      <c r="AS1628" s="180">
        <f t="shared" si="75"/>
        <v>0</v>
      </c>
      <c r="AT1628" s="80" t="e">
        <f t="shared" si="76"/>
        <v>#DIV/0!</v>
      </c>
      <c r="AU1628" s="187" t="e">
        <f>Risk_CAL!V1626</f>
        <v>#DIV/0!</v>
      </c>
      <c r="AV1628" s="184"/>
      <c r="AW1628" s="49"/>
      <c r="AX1628" s="50"/>
      <c r="AY1628" s="240"/>
      <c r="AZ1628" s="241"/>
      <c r="BA1628" s="242"/>
    </row>
    <row r="1629" spans="2:53" x14ac:dyDescent="0.3">
      <c r="B1629" s="9"/>
      <c r="C1629" s="10"/>
      <c r="D1629" s="167" t="str">
        <f t="shared" si="77"/>
        <v>Guatemala</v>
      </c>
      <c r="E1629" s="10"/>
      <c r="F1629" s="10"/>
      <c r="G1629" s="11"/>
      <c r="H1629" s="10"/>
      <c r="I1629" s="12"/>
      <c r="J1629" s="24"/>
      <c r="K1629" s="25"/>
      <c r="L1629" s="171"/>
      <c r="M1629" s="25"/>
      <c r="N1629" s="26"/>
      <c r="O1629" s="35"/>
      <c r="P1629" s="152"/>
      <c r="Q1629" s="39"/>
      <c r="R1629" s="31"/>
      <c r="S1629" s="36"/>
      <c r="T1629" s="221"/>
      <c r="U1629" s="36"/>
      <c r="V1629" s="221"/>
      <c r="W1629" s="36"/>
      <c r="X1629" s="221"/>
      <c r="Y1629" s="55"/>
      <c r="Z1629" s="148"/>
      <c r="AA1629" s="148"/>
      <c r="AB1629" s="225"/>
      <c r="AC1629" s="148"/>
      <c r="AD1629" s="148"/>
      <c r="AE1629" s="56"/>
      <c r="AF1629" s="112"/>
      <c r="AG1629" s="113"/>
      <c r="AH1629" s="114"/>
      <c r="AI1629" s="40"/>
      <c r="AJ1629" s="41"/>
      <c r="AK1629" s="45"/>
      <c r="AL1629" s="47"/>
      <c r="AM1629" s="47"/>
      <c r="AN1629" s="121"/>
      <c r="AO1629" s="48"/>
      <c r="AP1629" s="178"/>
      <c r="AQ1629" s="206"/>
      <c r="AR1629" s="201"/>
      <c r="AS1629" s="180">
        <f t="shared" si="75"/>
        <v>0</v>
      </c>
      <c r="AT1629" s="80" t="e">
        <f t="shared" si="76"/>
        <v>#DIV/0!</v>
      </c>
      <c r="AU1629" s="187" t="e">
        <f>Risk_CAL!V1627</f>
        <v>#DIV/0!</v>
      </c>
      <c r="AV1629" s="184"/>
      <c r="AW1629" s="49"/>
      <c r="AX1629" s="50"/>
      <c r="AY1629" s="240"/>
      <c r="AZ1629" s="241"/>
      <c r="BA1629" s="242"/>
    </row>
    <row r="1630" spans="2:53" x14ac:dyDescent="0.3">
      <c r="B1630" s="9"/>
      <c r="C1630" s="10"/>
      <c r="D1630" s="167" t="str">
        <f t="shared" si="77"/>
        <v>Guatemala</v>
      </c>
      <c r="E1630" s="10"/>
      <c r="F1630" s="10"/>
      <c r="G1630" s="11"/>
      <c r="H1630" s="10"/>
      <c r="I1630" s="12"/>
      <c r="J1630" s="24"/>
      <c r="K1630" s="25"/>
      <c r="L1630" s="171"/>
      <c r="M1630" s="25"/>
      <c r="N1630" s="26"/>
      <c r="O1630" s="35"/>
      <c r="P1630" s="152"/>
      <c r="Q1630" s="39"/>
      <c r="R1630" s="31"/>
      <c r="S1630" s="36"/>
      <c r="T1630" s="221"/>
      <c r="U1630" s="36"/>
      <c r="V1630" s="221"/>
      <c r="W1630" s="36"/>
      <c r="X1630" s="221"/>
      <c r="Y1630" s="55"/>
      <c r="Z1630" s="148"/>
      <c r="AA1630" s="148"/>
      <c r="AB1630" s="225"/>
      <c r="AC1630" s="148"/>
      <c r="AD1630" s="148"/>
      <c r="AE1630" s="56"/>
      <c r="AF1630" s="112"/>
      <c r="AG1630" s="113"/>
      <c r="AH1630" s="114"/>
      <c r="AI1630" s="40"/>
      <c r="AJ1630" s="41"/>
      <c r="AK1630" s="45"/>
      <c r="AL1630" s="47"/>
      <c r="AM1630" s="47"/>
      <c r="AN1630" s="121"/>
      <c r="AO1630" s="48"/>
      <c r="AP1630" s="178"/>
      <c r="AQ1630" s="206"/>
      <c r="AR1630" s="201"/>
      <c r="AS1630" s="180">
        <f t="shared" si="75"/>
        <v>0</v>
      </c>
      <c r="AT1630" s="80" t="e">
        <f t="shared" si="76"/>
        <v>#DIV/0!</v>
      </c>
      <c r="AU1630" s="187" t="e">
        <f>Risk_CAL!V1628</f>
        <v>#DIV/0!</v>
      </c>
      <c r="AV1630" s="184"/>
      <c r="AW1630" s="49"/>
      <c r="AX1630" s="50"/>
      <c r="AY1630" s="240"/>
      <c r="AZ1630" s="241"/>
      <c r="BA1630" s="242"/>
    </row>
    <row r="1631" spans="2:53" x14ac:dyDescent="0.3">
      <c r="B1631" s="9"/>
      <c r="C1631" s="10"/>
      <c r="D1631" s="167" t="str">
        <f t="shared" si="77"/>
        <v>Guatemala</v>
      </c>
      <c r="E1631" s="10"/>
      <c r="F1631" s="10"/>
      <c r="G1631" s="11"/>
      <c r="H1631" s="10"/>
      <c r="I1631" s="12"/>
      <c r="J1631" s="24"/>
      <c r="K1631" s="25"/>
      <c r="L1631" s="171"/>
      <c r="M1631" s="25"/>
      <c r="N1631" s="26"/>
      <c r="O1631" s="35"/>
      <c r="P1631" s="152"/>
      <c r="Q1631" s="39"/>
      <c r="R1631" s="31"/>
      <c r="S1631" s="36"/>
      <c r="T1631" s="221"/>
      <c r="U1631" s="36"/>
      <c r="V1631" s="221"/>
      <c r="W1631" s="36"/>
      <c r="X1631" s="221"/>
      <c r="Y1631" s="55"/>
      <c r="Z1631" s="148"/>
      <c r="AA1631" s="148"/>
      <c r="AB1631" s="225"/>
      <c r="AC1631" s="148"/>
      <c r="AD1631" s="148"/>
      <c r="AE1631" s="56"/>
      <c r="AF1631" s="112"/>
      <c r="AG1631" s="113"/>
      <c r="AH1631" s="114"/>
      <c r="AI1631" s="40"/>
      <c r="AJ1631" s="41"/>
      <c r="AK1631" s="45"/>
      <c r="AL1631" s="47"/>
      <c r="AM1631" s="47"/>
      <c r="AN1631" s="121"/>
      <c r="AO1631" s="48"/>
      <c r="AP1631" s="178"/>
      <c r="AQ1631" s="206"/>
      <c r="AR1631" s="201"/>
      <c r="AS1631" s="180">
        <f t="shared" si="75"/>
        <v>0</v>
      </c>
      <c r="AT1631" s="80" t="e">
        <f t="shared" si="76"/>
        <v>#DIV/0!</v>
      </c>
      <c r="AU1631" s="187" t="e">
        <f>Risk_CAL!V1629</f>
        <v>#DIV/0!</v>
      </c>
      <c r="AV1631" s="184"/>
      <c r="AW1631" s="49"/>
      <c r="AX1631" s="50"/>
      <c r="AY1631" s="240"/>
      <c r="AZ1631" s="241"/>
      <c r="BA1631" s="242"/>
    </row>
    <row r="1632" spans="2:53" x14ac:dyDescent="0.3">
      <c r="B1632" s="9"/>
      <c r="C1632" s="10"/>
      <c r="D1632" s="167" t="str">
        <f t="shared" si="77"/>
        <v>Guatemala</v>
      </c>
      <c r="E1632" s="10"/>
      <c r="F1632" s="10"/>
      <c r="G1632" s="11"/>
      <c r="H1632" s="10"/>
      <c r="I1632" s="12"/>
      <c r="J1632" s="24"/>
      <c r="K1632" s="25"/>
      <c r="L1632" s="171"/>
      <c r="M1632" s="25"/>
      <c r="N1632" s="26"/>
      <c r="O1632" s="35"/>
      <c r="P1632" s="152"/>
      <c r="Q1632" s="39"/>
      <c r="R1632" s="31"/>
      <c r="S1632" s="36"/>
      <c r="T1632" s="221"/>
      <c r="U1632" s="36"/>
      <c r="V1632" s="221"/>
      <c r="W1632" s="36"/>
      <c r="X1632" s="221"/>
      <c r="Y1632" s="55"/>
      <c r="Z1632" s="148"/>
      <c r="AA1632" s="148"/>
      <c r="AB1632" s="225"/>
      <c r="AC1632" s="148"/>
      <c r="AD1632" s="148"/>
      <c r="AE1632" s="56"/>
      <c r="AF1632" s="112"/>
      <c r="AG1632" s="113"/>
      <c r="AH1632" s="114"/>
      <c r="AI1632" s="40"/>
      <c r="AJ1632" s="41"/>
      <c r="AK1632" s="45"/>
      <c r="AL1632" s="47"/>
      <c r="AM1632" s="47"/>
      <c r="AN1632" s="121"/>
      <c r="AO1632" s="48"/>
      <c r="AP1632" s="178"/>
      <c r="AQ1632" s="206"/>
      <c r="AR1632" s="201"/>
      <c r="AS1632" s="180">
        <f t="shared" si="75"/>
        <v>0</v>
      </c>
      <c r="AT1632" s="80" t="e">
        <f t="shared" si="76"/>
        <v>#DIV/0!</v>
      </c>
      <c r="AU1632" s="187" t="e">
        <f>Risk_CAL!V1630</f>
        <v>#DIV/0!</v>
      </c>
      <c r="AV1632" s="184"/>
      <c r="AW1632" s="49"/>
      <c r="AX1632" s="50"/>
      <c r="AY1632" s="240"/>
      <c r="AZ1632" s="241"/>
      <c r="BA1632" s="242"/>
    </row>
    <row r="1633" spans="2:53" x14ac:dyDescent="0.3">
      <c r="B1633" s="9"/>
      <c r="C1633" s="10"/>
      <c r="D1633" s="167" t="str">
        <f t="shared" si="77"/>
        <v>Guatemala</v>
      </c>
      <c r="E1633" s="10"/>
      <c r="F1633" s="10"/>
      <c r="G1633" s="11"/>
      <c r="H1633" s="10"/>
      <c r="I1633" s="12"/>
      <c r="J1633" s="24"/>
      <c r="K1633" s="25"/>
      <c r="L1633" s="171"/>
      <c r="M1633" s="25"/>
      <c r="N1633" s="26"/>
      <c r="O1633" s="35"/>
      <c r="P1633" s="152"/>
      <c r="Q1633" s="39"/>
      <c r="R1633" s="31"/>
      <c r="S1633" s="36"/>
      <c r="T1633" s="221"/>
      <c r="U1633" s="36"/>
      <c r="V1633" s="221"/>
      <c r="W1633" s="36"/>
      <c r="X1633" s="221"/>
      <c r="Y1633" s="55"/>
      <c r="Z1633" s="148"/>
      <c r="AA1633" s="148"/>
      <c r="AB1633" s="225"/>
      <c r="AC1633" s="148"/>
      <c r="AD1633" s="148"/>
      <c r="AE1633" s="56"/>
      <c r="AF1633" s="112"/>
      <c r="AG1633" s="113"/>
      <c r="AH1633" s="114"/>
      <c r="AI1633" s="40"/>
      <c r="AJ1633" s="41"/>
      <c r="AK1633" s="45"/>
      <c r="AL1633" s="47"/>
      <c r="AM1633" s="47"/>
      <c r="AN1633" s="121"/>
      <c r="AO1633" s="48"/>
      <c r="AP1633" s="178"/>
      <c r="AQ1633" s="206"/>
      <c r="AR1633" s="201"/>
      <c r="AS1633" s="180">
        <f t="shared" si="75"/>
        <v>0</v>
      </c>
      <c r="AT1633" s="80" t="e">
        <f t="shared" si="76"/>
        <v>#DIV/0!</v>
      </c>
      <c r="AU1633" s="187" t="e">
        <f>Risk_CAL!V1631</f>
        <v>#DIV/0!</v>
      </c>
      <c r="AV1633" s="184"/>
      <c r="AW1633" s="49"/>
      <c r="AX1633" s="50"/>
      <c r="AY1633" s="240"/>
      <c r="AZ1633" s="241"/>
      <c r="BA1633" s="242"/>
    </row>
    <row r="1634" spans="2:53" x14ac:dyDescent="0.3">
      <c r="B1634" s="9"/>
      <c r="C1634" s="10"/>
      <c r="D1634" s="167" t="str">
        <f t="shared" si="77"/>
        <v>Guatemala</v>
      </c>
      <c r="E1634" s="10"/>
      <c r="F1634" s="10"/>
      <c r="G1634" s="11"/>
      <c r="H1634" s="10"/>
      <c r="I1634" s="12"/>
      <c r="J1634" s="24"/>
      <c r="K1634" s="25"/>
      <c r="L1634" s="171"/>
      <c r="M1634" s="25"/>
      <c r="N1634" s="26"/>
      <c r="O1634" s="35"/>
      <c r="P1634" s="152"/>
      <c r="Q1634" s="39"/>
      <c r="R1634" s="31"/>
      <c r="S1634" s="36"/>
      <c r="T1634" s="221"/>
      <c r="U1634" s="36"/>
      <c r="V1634" s="221"/>
      <c r="W1634" s="36"/>
      <c r="X1634" s="221"/>
      <c r="Y1634" s="55"/>
      <c r="Z1634" s="148"/>
      <c r="AA1634" s="148"/>
      <c r="AB1634" s="225"/>
      <c r="AC1634" s="148"/>
      <c r="AD1634" s="148"/>
      <c r="AE1634" s="56"/>
      <c r="AF1634" s="112"/>
      <c r="AG1634" s="113"/>
      <c r="AH1634" s="114"/>
      <c r="AI1634" s="40"/>
      <c r="AJ1634" s="41"/>
      <c r="AK1634" s="45"/>
      <c r="AL1634" s="47"/>
      <c r="AM1634" s="47"/>
      <c r="AN1634" s="121"/>
      <c r="AO1634" s="48"/>
      <c r="AP1634" s="178"/>
      <c r="AQ1634" s="206"/>
      <c r="AR1634" s="201"/>
      <c r="AS1634" s="180">
        <f t="shared" si="75"/>
        <v>0</v>
      </c>
      <c r="AT1634" s="80" t="e">
        <f t="shared" si="76"/>
        <v>#DIV/0!</v>
      </c>
      <c r="AU1634" s="187" t="e">
        <f>Risk_CAL!V1632</f>
        <v>#DIV/0!</v>
      </c>
      <c r="AV1634" s="184"/>
      <c r="AW1634" s="49"/>
      <c r="AX1634" s="50"/>
      <c r="AY1634" s="240"/>
      <c r="AZ1634" s="241"/>
      <c r="BA1634" s="242"/>
    </row>
    <row r="1635" spans="2:53" x14ac:dyDescent="0.3">
      <c r="B1635" s="9"/>
      <c r="C1635" s="10"/>
      <c r="D1635" s="167" t="str">
        <f t="shared" si="77"/>
        <v>Guatemala</v>
      </c>
      <c r="E1635" s="10"/>
      <c r="F1635" s="10"/>
      <c r="G1635" s="11"/>
      <c r="H1635" s="10"/>
      <c r="I1635" s="12"/>
      <c r="J1635" s="24"/>
      <c r="K1635" s="25"/>
      <c r="L1635" s="171"/>
      <c r="M1635" s="25"/>
      <c r="N1635" s="26"/>
      <c r="O1635" s="35"/>
      <c r="P1635" s="152"/>
      <c r="Q1635" s="39"/>
      <c r="R1635" s="31"/>
      <c r="S1635" s="36"/>
      <c r="T1635" s="221"/>
      <c r="U1635" s="36"/>
      <c r="V1635" s="221"/>
      <c r="W1635" s="36"/>
      <c r="X1635" s="221"/>
      <c r="Y1635" s="55"/>
      <c r="Z1635" s="148"/>
      <c r="AA1635" s="148"/>
      <c r="AB1635" s="225"/>
      <c r="AC1635" s="148"/>
      <c r="AD1635" s="148"/>
      <c r="AE1635" s="56"/>
      <c r="AF1635" s="112"/>
      <c r="AG1635" s="113"/>
      <c r="AH1635" s="114"/>
      <c r="AI1635" s="40"/>
      <c r="AJ1635" s="41"/>
      <c r="AK1635" s="45"/>
      <c r="AL1635" s="47"/>
      <c r="AM1635" s="47"/>
      <c r="AN1635" s="121"/>
      <c r="AO1635" s="48"/>
      <c r="AP1635" s="178"/>
      <c r="AQ1635" s="206"/>
      <c r="AR1635" s="201"/>
      <c r="AS1635" s="180">
        <f t="shared" si="75"/>
        <v>0</v>
      </c>
      <c r="AT1635" s="80" t="e">
        <f t="shared" si="76"/>
        <v>#DIV/0!</v>
      </c>
      <c r="AU1635" s="187" t="e">
        <f>Risk_CAL!V1633</f>
        <v>#DIV/0!</v>
      </c>
      <c r="AV1635" s="184"/>
      <c r="AW1635" s="49"/>
      <c r="AX1635" s="50"/>
      <c r="AY1635" s="240"/>
      <c r="AZ1635" s="241"/>
      <c r="BA1635" s="242"/>
    </row>
    <row r="1636" spans="2:53" x14ac:dyDescent="0.3">
      <c r="B1636" s="9"/>
      <c r="C1636" s="10"/>
      <c r="D1636" s="167" t="str">
        <f t="shared" si="77"/>
        <v>Guatemala</v>
      </c>
      <c r="E1636" s="10"/>
      <c r="F1636" s="10"/>
      <c r="G1636" s="11"/>
      <c r="H1636" s="10"/>
      <c r="I1636" s="12"/>
      <c r="J1636" s="24"/>
      <c r="K1636" s="25"/>
      <c r="L1636" s="171"/>
      <c r="M1636" s="25"/>
      <c r="N1636" s="26"/>
      <c r="O1636" s="35"/>
      <c r="P1636" s="152"/>
      <c r="Q1636" s="39"/>
      <c r="R1636" s="31"/>
      <c r="S1636" s="36"/>
      <c r="T1636" s="221"/>
      <c r="U1636" s="36"/>
      <c r="V1636" s="221"/>
      <c r="W1636" s="36"/>
      <c r="X1636" s="221"/>
      <c r="Y1636" s="55"/>
      <c r="Z1636" s="148"/>
      <c r="AA1636" s="148"/>
      <c r="AB1636" s="225"/>
      <c r="AC1636" s="148"/>
      <c r="AD1636" s="148"/>
      <c r="AE1636" s="56"/>
      <c r="AF1636" s="112"/>
      <c r="AG1636" s="113"/>
      <c r="AH1636" s="114"/>
      <c r="AI1636" s="40"/>
      <c r="AJ1636" s="41"/>
      <c r="AK1636" s="45"/>
      <c r="AL1636" s="47"/>
      <c r="AM1636" s="47"/>
      <c r="AN1636" s="121"/>
      <c r="AO1636" s="48"/>
      <c r="AP1636" s="178"/>
      <c r="AQ1636" s="206"/>
      <c r="AR1636" s="201"/>
      <c r="AS1636" s="180">
        <f t="shared" si="75"/>
        <v>0</v>
      </c>
      <c r="AT1636" s="80" t="e">
        <f t="shared" si="76"/>
        <v>#DIV/0!</v>
      </c>
      <c r="AU1636" s="187" t="e">
        <f>Risk_CAL!V1634</f>
        <v>#DIV/0!</v>
      </c>
      <c r="AV1636" s="184"/>
      <c r="AW1636" s="49"/>
      <c r="AX1636" s="50"/>
      <c r="AY1636" s="240"/>
      <c r="AZ1636" s="241"/>
      <c r="BA1636" s="242"/>
    </row>
    <row r="1637" spans="2:53" x14ac:dyDescent="0.3">
      <c r="B1637" s="9"/>
      <c r="C1637" s="10"/>
      <c r="D1637" s="167" t="str">
        <f t="shared" si="77"/>
        <v>Guatemala</v>
      </c>
      <c r="E1637" s="10"/>
      <c r="F1637" s="10"/>
      <c r="G1637" s="11"/>
      <c r="H1637" s="10"/>
      <c r="I1637" s="12"/>
      <c r="J1637" s="24"/>
      <c r="K1637" s="25"/>
      <c r="L1637" s="171"/>
      <c r="M1637" s="25"/>
      <c r="N1637" s="26"/>
      <c r="O1637" s="35"/>
      <c r="P1637" s="152"/>
      <c r="Q1637" s="39"/>
      <c r="R1637" s="31"/>
      <c r="S1637" s="36"/>
      <c r="T1637" s="221"/>
      <c r="U1637" s="36"/>
      <c r="V1637" s="221"/>
      <c r="W1637" s="36"/>
      <c r="X1637" s="221"/>
      <c r="Y1637" s="55"/>
      <c r="Z1637" s="148"/>
      <c r="AA1637" s="148"/>
      <c r="AB1637" s="225"/>
      <c r="AC1637" s="148"/>
      <c r="AD1637" s="148"/>
      <c r="AE1637" s="56"/>
      <c r="AF1637" s="112"/>
      <c r="AG1637" s="113"/>
      <c r="AH1637" s="114"/>
      <c r="AI1637" s="40"/>
      <c r="AJ1637" s="41"/>
      <c r="AK1637" s="45"/>
      <c r="AL1637" s="47"/>
      <c r="AM1637" s="47"/>
      <c r="AN1637" s="121"/>
      <c r="AO1637" s="48"/>
      <c r="AP1637" s="178"/>
      <c r="AQ1637" s="206"/>
      <c r="AR1637" s="201"/>
      <c r="AS1637" s="180">
        <f t="shared" si="75"/>
        <v>0</v>
      </c>
      <c r="AT1637" s="80" t="e">
        <f t="shared" si="76"/>
        <v>#DIV/0!</v>
      </c>
      <c r="AU1637" s="187" t="e">
        <f>Risk_CAL!V1635</f>
        <v>#DIV/0!</v>
      </c>
      <c r="AV1637" s="184"/>
      <c r="AW1637" s="49"/>
      <c r="AX1637" s="50"/>
      <c r="AY1637" s="240"/>
      <c r="AZ1637" s="241"/>
      <c r="BA1637" s="242"/>
    </row>
    <row r="1638" spans="2:53" x14ac:dyDescent="0.3">
      <c r="B1638" s="9"/>
      <c r="C1638" s="10"/>
      <c r="D1638" s="167" t="str">
        <f t="shared" si="77"/>
        <v>Guatemala</v>
      </c>
      <c r="E1638" s="10"/>
      <c r="F1638" s="10"/>
      <c r="G1638" s="11"/>
      <c r="H1638" s="10"/>
      <c r="I1638" s="12"/>
      <c r="J1638" s="24"/>
      <c r="K1638" s="25"/>
      <c r="L1638" s="171"/>
      <c r="M1638" s="25"/>
      <c r="N1638" s="26"/>
      <c r="O1638" s="35"/>
      <c r="P1638" s="152"/>
      <c r="Q1638" s="39"/>
      <c r="R1638" s="31"/>
      <c r="S1638" s="36"/>
      <c r="T1638" s="221"/>
      <c r="U1638" s="36"/>
      <c r="V1638" s="221"/>
      <c r="W1638" s="36"/>
      <c r="X1638" s="221"/>
      <c r="Y1638" s="55"/>
      <c r="Z1638" s="148"/>
      <c r="AA1638" s="148"/>
      <c r="AB1638" s="225"/>
      <c r="AC1638" s="148"/>
      <c r="AD1638" s="148"/>
      <c r="AE1638" s="56"/>
      <c r="AF1638" s="112"/>
      <c r="AG1638" s="113"/>
      <c r="AH1638" s="114"/>
      <c r="AI1638" s="40"/>
      <c r="AJ1638" s="41"/>
      <c r="AK1638" s="45"/>
      <c r="AL1638" s="47"/>
      <c r="AM1638" s="47"/>
      <c r="AN1638" s="121"/>
      <c r="AO1638" s="48"/>
      <c r="AP1638" s="178"/>
      <c r="AQ1638" s="206"/>
      <c r="AR1638" s="201"/>
      <c r="AS1638" s="180">
        <f t="shared" si="75"/>
        <v>0</v>
      </c>
      <c r="AT1638" s="80" t="e">
        <f t="shared" si="76"/>
        <v>#DIV/0!</v>
      </c>
      <c r="AU1638" s="187" t="e">
        <f>Risk_CAL!V1636</f>
        <v>#DIV/0!</v>
      </c>
      <c r="AV1638" s="184"/>
      <c r="AW1638" s="49"/>
      <c r="AX1638" s="50"/>
      <c r="AY1638" s="240"/>
      <c r="AZ1638" s="241"/>
      <c r="BA1638" s="242"/>
    </row>
    <row r="1639" spans="2:53" x14ac:dyDescent="0.3">
      <c r="B1639" s="9"/>
      <c r="C1639" s="10"/>
      <c r="D1639" s="167" t="str">
        <f t="shared" si="77"/>
        <v>Guatemala</v>
      </c>
      <c r="E1639" s="10"/>
      <c r="F1639" s="10"/>
      <c r="G1639" s="11"/>
      <c r="H1639" s="10"/>
      <c r="I1639" s="12"/>
      <c r="J1639" s="24"/>
      <c r="K1639" s="25"/>
      <c r="L1639" s="171"/>
      <c r="M1639" s="25"/>
      <c r="N1639" s="26"/>
      <c r="O1639" s="35"/>
      <c r="P1639" s="152"/>
      <c r="Q1639" s="39"/>
      <c r="R1639" s="31"/>
      <c r="S1639" s="36"/>
      <c r="T1639" s="221"/>
      <c r="U1639" s="36"/>
      <c r="V1639" s="221"/>
      <c r="W1639" s="36"/>
      <c r="X1639" s="221"/>
      <c r="Y1639" s="55"/>
      <c r="Z1639" s="148"/>
      <c r="AA1639" s="148"/>
      <c r="AB1639" s="225"/>
      <c r="AC1639" s="148"/>
      <c r="AD1639" s="148"/>
      <c r="AE1639" s="56"/>
      <c r="AF1639" s="112"/>
      <c r="AG1639" s="113"/>
      <c r="AH1639" s="114"/>
      <c r="AI1639" s="40"/>
      <c r="AJ1639" s="41"/>
      <c r="AK1639" s="45"/>
      <c r="AL1639" s="47"/>
      <c r="AM1639" s="47"/>
      <c r="AN1639" s="121"/>
      <c r="AO1639" s="48"/>
      <c r="AP1639" s="178"/>
      <c r="AQ1639" s="206"/>
      <c r="AR1639" s="201"/>
      <c r="AS1639" s="180">
        <f t="shared" si="75"/>
        <v>0</v>
      </c>
      <c r="AT1639" s="80" t="e">
        <f t="shared" si="76"/>
        <v>#DIV/0!</v>
      </c>
      <c r="AU1639" s="187" t="e">
        <f>Risk_CAL!V1637</f>
        <v>#DIV/0!</v>
      </c>
      <c r="AV1639" s="184"/>
      <c r="AW1639" s="49"/>
      <c r="AX1639" s="50"/>
      <c r="AY1639" s="240"/>
      <c r="AZ1639" s="241"/>
      <c r="BA1639" s="242"/>
    </row>
    <row r="1640" spans="2:53" x14ac:dyDescent="0.3">
      <c r="B1640" s="9"/>
      <c r="C1640" s="10"/>
      <c r="D1640" s="167" t="str">
        <f t="shared" si="77"/>
        <v>Guatemala</v>
      </c>
      <c r="E1640" s="10"/>
      <c r="F1640" s="10"/>
      <c r="G1640" s="11"/>
      <c r="H1640" s="10"/>
      <c r="I1640" s="12"/>
      <c r="J1640" s="24"/>
      <c r="K1640" s="25"/>
      <c r="L1640" s="171"/>
      <c r="M1640" s="25"/>
      <c r="N1640" s="26"/>
      <c r="O1640" s="35"/>
      <c r="P1640" s="152"/>
      <c r="Q1640" s="39"/>
      <c r="R1640" s="31"/>
      <c r="S1640" s="36"/>
      <c r="T1640" s="221"/>
      <c r="U1640" s="36"/>
      <c r="V1640" s="221"/>
      <c r="W1640" s="36"/>
      <c r="X1640" s="221"/>
      <c r="Y1640" s="55"/>
      <c r="Z1640" s="148"/>
      <c r="AA1640" s="148"/>
      <c r="AB1640" s="225"/>
      <c r="AC1640" s="148"/>
      <c r="AD1640" s="148"/>
      <c r="AE1640" s="56"/>
      <c r="AF1640" s="112"/>
      <c r="AG1640" s="113"/>
      <c r="AH1640" s="114"/>
      <c r="AI1640" s="40"/>
      <c r="AJ1640" s="41"/>
      <c r="AK1640" s="45"/>
      <c r="AL1640" s="47"/>
      <c r="AM1640" s="47"/>
      <c r="AN1640" s="121"/>
      <c r="AO1640" s="48"/>
      <c r="AP1640" s="178"/>
      <c r="AQ1640" s="206"/>
      <c r="AR1640" s="201"/>
      <c r="AS1640" s="180">
        <f t="shared" si="75"/>
        <v>0</v>
      </c>
      <c r="AT1640" s="80" t="e">
        <f t="shared" si="76"/>
        <v>#DIV/0!</v>
      </c>
      <c r="AU1640" s="187" t="e">
        <f>Risk_CAL!V1638</f>
        <v>#DIV/0!</v>
      </c>
      <c r="AV1640" s="184"/>
      <c r="AW1640" s="49"/>
      <c r="AX1640" s="50"/>
      <c r="AY1640" s="240"/>
      <c r="AZ1640" s="241"/>
      <c r="BA1640" s="242"/>
    </row>
    <row r="1641" spans="2:53" x14ac:dyDescent="0.3">
      <c r="B1641" s="9"/>
      <c r="C1641" s="10"/>
      <c r="D1641" s="167" t="str">
        <f t="shared" si="77"/>
        <v>Guatemala</v>
      </c>
      <c r="E1641" s="10"/>
      <c r="F1641" s="10"/>
      <c r="G1641" s="11"/>
      <c r="H1641" s="10"/>
      <c r="I1641" s="12"/>
      <c r="J1641" s="24"/>
      <c r="K1641" s="25"/>
      <c r="L1641" s="171"/>
      <c r="M1641" s="25"/>
      <c r="N1641" s="26"/>
      <c r="O1641" s="35"/>
      <c r="P1641" s="152"/>
      <c r="Q1641" s="39"/>
      <c r="R1641" s="31"/>
      <c r="S1641" s="36"/>
      <c r="T1641" s="221"/>
      <c r="U1641" s="36"/>
      <c r="V1641" s="221"/>
      <c r="W1641" s="36"/>
      <c r="X1641" s="221"/>
      <c r="Y1641" s="55"/>
      <c r="Z1641" s="148"/>
      <c r="AA1641" s="148"/>
      <c r="AB1641" s="225"/>
      <c r="AC1641" s="148"/>
      <c r="AD1641" s="148"/>
      <c r="AE1641" s="56"/>
      <c r="AF1641" s="112"/>
      <c r="AG1641" s="113"/>
      <c r="AH1641" s="114"/>
      <c r="AI1641" s="40"/>
      <c r="AJ1641" s="41"/>
      <c r="AK1641" s="45"/>
      <c r="AL1641" s="47"/>
      <c r="AM1641" s="47"/>
      <c r="AN1641" s="121"/>
      <c r="AO1641" s="48"/>
      <c r="AP1641" s="178"/>
      <c r="AQ1641" s="206"/>
      <c r="AR1641" s="201"/>
      <c r="AS1641" s="180">
        <f t="shared" si="75"/>
        <v>0</v>
      </c>
      <c r="AT1641" s="80" t="e">
        <f t="shared" si="76"/>
        <v>#DIV/0!</v>
      </c>
      <c r="AU1641" s="187" t="e">
        <f>Risk_CAL!V1639</f>
        <v>#DIV/0!</v>
      </c>
      <c r="AV1641" s="184"/>
      <c r="AW1641" s="49"/>
      <c r="AX1641" s="50"/>
      <c r="AY1641" s="240"/>
      <c r="AZ1641" s="241"/>
      <c r="BA1641" s="242"/>
    </row>
    <row r="1642" spans="2:53" x14ac:dyDescent="0.3">
      <c r="B1642" s="9"/>
      <c r="C1642" s="10"/>
      <c r="D1642" s="167" t="str">
        <f t="shared" si="77"/>
        <v>Guatemala</v>
      </c>
      <c r="E1642" s="10"/>
      <c r="F1642" s="10"/>
      <c r="G1642" s="11"/>
      <c r="H1642" s="10"/>
      <c r="I1642" s="12"/>
      <c r="J1642" s="24"/>
      <c r="K1642" s="25"/>
      <c r="L1642" s="171"/>
      <c r="M1642" s="25"/>
      <c r="N1642" s="26"/>
      <c r="O1642" s="35"/>
      <c r="P1642" s="152"/>
      <c r="Q1642" s="39"/>
      <c r="R1642" s="31"/>
      <c r="S1642" s="36"/>
      <c r="T1642" s="221"/>
      <c r="U1642" s="36"/>
      <c r="V1642" s="221"/>
      <c r="W1642" s="36"/>
      <c r="X1642" s="221"/>
      <c r="Y1642" s="55"/>
      <c r="Z1642" s="148"/>
      <c r="AA1642" s="148"/>
      <c r="AB1642" s="225"/>
      <c r="AC1642" s="148"/>
      <c r="AD1642" s="148"/>
      <c r="AE1642" s="56"/>
      <c r="AF1642" s="112"/>
      <c r="AG1642" s="113"/>
      <c r="AH1642" s="114"/>
      <c r="AI1642" s="40"/>
      <c r="AJ1642" s="41"/>
      <c r="AK1642" s="45"/>
      <c r="AL1642" s="47"/>
      <c r="AM1642" s="47"/>
      <c r="AN1642" s="121"/>
      <c r="AO1642" s="48"/>
      <c r="AP1642" s="178"/>
      <c r="AQ1642" s="206"/>
      <c r="AR1642" s="201"/>
      <c r="AS1642" s="180">
        <f t="shared" si="75"/>
        <v>0</v>
      </c>
      <c r="AT1642" s="80" t="e">
        <f t="shared" si="76"/>
        <v>#DIV/0!</v>
      </c>
      <c r="AU1642" s="187" t="e">
        <f>Risk_CAL!V1640</f>
        <v>#DIV/0!</v>
      </c>
      <c r="AV1642" s="184"/>
      <c r="AW1642" s="49"/>
      <c r="AX1642" s="50"/>
      <c r="AY1642" s="240"/>
      <c r="AZ1642" s="241"/>
      <c r="BA1642" s="242"/>
    </row>
    <row r="1643" spans="2:53" x14ac:dyDescent="0.3">
      <c r="B1643" s="9"/>
      <c r="C1643" s="10"/>
      <c r="D1643" s="167" t="str">
        <f t="shared" si="77"/>
        <v>Guatemala</v>
      </c>
      <c r="E1643" s="10"/>
      <c r="F1643" s="10"/>
      <c r="G1643" s="11"/>
      <c r="H1643" s="10"/>
      <c r="I1643" s="12"/>
      <c r="J1643" s="24"/>
      <c r="K1643" s="25"/>
      <c r="L1643" s="171"/>
      <c r="M1643" s="25"/>
      <c r="N1643" s="26"/>
      <c r="O1643" s="35"/>
      <c r="P1643" s="152"/>
      <c r="Q1643" s="39"/>
      <c r="R1643" s="31"/>
      <c r="S1643" s="36"/>
      <c r="T1643" s="221"/>
      <c r="U1643" s="36"/>
      <c r="V1643" s="221"/>
      <c r="W1643" s="36"/>
      <c r="X1643" s="221"/>
      <c r="Y1643" s="55"/>
      <c r="Z1643" s="148"/>
      <c r="AA1643" s="148"/>
      <c r="AB1643" s="225"/>
      <c r="AC1643" s="148"/>
      <c r="AD1643" s="148"/>
      <c r="AE1643" s="56"/>
      <c r="AF1643" s="112"/>
      <c r="AG1643" s="113"/>
      <c r="AH1643" s="114"/>
      <c r="AI1643" s="40"/>
      <c r="AJ1643" s="41"/>
      <c r="AK1643" s="45"/>
      <c r="AL1643" s="47"/>
      <c r="AM1643" s="47"/>
      <c r="AN1643" s="121"/>
      <c r="AO1643" s="48"/>
      <c r="AP1643" s="178"/>
      <c r="AQ1643" s="206"/>
      <c r="AR1643" s="201"/>
      <c r="AS1643" s="180">
        <f t="shared" si="75"/>
        <v>0</v>
      </c>
      <c r="AT1643" s="80" t="e">
        <f t="shared" si="76"/>
        <v>#DIV/0!</v>
      </c>
      <c r="AU1643" s="187" t="e">
        <f>Risk_CAL!V1641</f>
        <v>#DIV/0!</v>
      </c>
      <c r="AV1643" s="184"/>
      <c r="AW1643" s="49"/>
      <c r="AX1643" s="50"/>
      <c r="AY1643" s="240"/>
      <c r="AZ1643" s="241"/>
      <c r="BA1643" s="242"/>
    </row>
    <row r="1644" spans="2:53" x14ac:dyDescent="0.3">
      <c r="B1644" s="9"/>
      <c r="C1644" s="10"/>
      <c r="D1644" s="167" t="str">
        <f t="shared" si="77"/>
        <v>Guatemala</v>
      </c>
      <c r="E1644" s="10"/>
      <c r="F1644" s="10"/>
      <c r="G1644" s="11"/>
      <c r="H1644" s="10"/>
      <c r="I1644" s="12"/>
      <c r="J1644" s="24"/>
      <c r="K1644" s="25"/>
      <c r="L1644" s="171"/>
      <c r="M1644" s="25"/>
      <c r="N1644" s="26"/>
      <c r="O1644" s="35"/>
      <c r="P1644" s="152"/>
      <c r="Q1644" s="39"/>
      <c r="R1644" s="31"/>
      <c r="S1644" s="36"/>
      <c r="T1644" s="221"/>
      <c r="U1644" s="36"/>
      <c r="V1644" s="221"/>
      <c r="W1644" s="36"/>
      <c r="X1644" s="221"/>
      <c r="Y1644" s="55"/>
      <c r="Z1644" s="148"/>
      <c r="AA1644" s="148"/>
      <c r="AB1644" s="225"/>
      <c r="AC1644" s="148"/>
      <c r="AD1644" s="148"/>
      <c r="AE1644" s="56"/>
      <c r="AF1644" s="112"/>
      <c r="AG1644" s="113"/>
      <c r="AH1644" s="114"/>
      <c r="AI1644" s="40"/>
      <c r="AJ1644" s="41"/>
      <c r="AK1644" s="45"/>
      <c r="AL1644" s="47"/>
      <c r="AM1644" s="47"/>
      <c r="AN1644" s="121"/>
      <c r="AO1644" s="48"/>
      <c r="AP1644" s="178"/>
      <c r="AQ1644" s="206"/>
      <c r="AR1644" s="201"/>
      <c r="AS1644" s="180">
        <f t="shared" si="75"/>
        <v>0</v>
      </c>
      <c r="AT1644" s="80" t="e">
        <f t="shared" si="76"/>
        <v>#DIV/0!</v>
      </c>
      <c r="AU1644" s="187" t="e">
        <f>Risk_CAL!V1642</f>
        <v>#DIV/0!</v>
      </c>
      <c r="AV1644" s="184"/>
      <c r="AW1644" s="49"/>
      <c r="AX1644" s="50"/>
      <c r="AY1644" s="240"/>
      <c r="AZ1644" s="241"/>
      <c r="BA1644" s="242"/>
    </row>
    <row r="1645" spans="2:53" x14ac:dyDescent="0.3">
      <c r="B1645" s="9"/>
      <c r="C1645" s="10"/>
      <c r="D1645" s="167" t="str">
        <f t="shared" si="77"/>
        <v>Guatemala</v>
      </c>
      <c r="E1645" s="10"/>
      <c r="F1645" s="10"/>
      <c r="G1645" s="11"/>
      <c r="H1645" s="10"/>
      <c r="I1645" s="12"/>
      <c r="J1645" s="24"/>
      <c r="K1645" s="25"/>
      <c r="L1645" s="171"/>
      <c r="M1645" s="25"/>
      <c r="N1645" s="26"/>
      <c r="O1645" s="35"/>
      <c r="P1645" s="152"/>
      <c r="Q1645" s="39"/>
      <c r="R1645" s="31"/>
      <c r="S1645" s="36"/>
      <c r="T1645" s="221"/>
      <c r="U1645" s="36"/>
      <c r="V1645" s="221"/>
      <c r="W1645" s="36"/>
      <c r="X1645" s="221"/>
      <c r="Y1645" s="55"/>
      <c r="Z1645" s="148"/>
      <c r="AA1645" s="148"/>
      <c r="AB1645" s="225"/>
      <c r="AC1645" s="148"/>
      <c r="AD1645" s="148"/>
      <c r="AE1645" s="56"/>
      <c r="AF1645" s="112"/>
      <c r="AG1645" s="113"/>
      <c r="AH1645" s="114"/>
      <c r="AI1645" s="40"/>
      <c r="AJ1645" s="41"/>
      <c r="AK1645" s="45"/>
      <c r="AL1645" s="47"/>
      <c r="AM1645" s="47"/>
      <c r="AN1645" s="121"/>
      <c r="AO1645" s="48"/>
      <c r="AP1645" s="178"/>
      <c r="AQ1645" s="206"/>
      <c r="AR1645" s="201"/>
      <c r="AS1645" s="180">
        <f t="shared" si="75"/>
        <v>0</v>
      </c>
      <c r="AT1645" s="80" t="e">
        <f t="shared" si="76"/>
        <v>#DIV/0!</v>
      </c>
      <c r="AU1645" s="187" t="e">
        <f>Risk_CAL!V1643</f>
        <v>#DIV/0!</v>
      </c>
      <c r="AV1645" s="184"/>
      <c r="AW1645" s="49"/>
      <c r="AX1645" s="50"/>
      <c r="AY1645" s="240"/>
      <c r="AZ1645" s="241"/>
      <c r="BA1645" s="242"/>
    </row>
    <row r="1646" spans="2:53" x14ac:dyDescent="0.3">
      <c r="B1646" s="9"/>
      <c r="C1646" s="10"/>
      <c r="D1646" s="167" t="str">
        <f t="shared" si="77"/>
        <v>Guatemala</v>
      </c>
      <c r="E1646" s="10"/>
      <c r="F1646" s="10"/>
      <c r="G1646" s="11"/>
      <c r="H1646" s="10"/>
      <c r="I1646" s="12"/>
      <c r="J1646" s="24"/>
      <c r="K1646" s="25"/>
      <c r="L1646" s="171"/>
      <c r="M1646" s="25"/>
      <c r="N1646" s="26"/>
      <c r="O1646" s="35"/>
      <c r="P1646" s="152"/>
      <c r="Q1646" s="39"/>
      <c r="R1646" s="31"/>
      <c r="S1646" s="36"/>
      <c r="T1646" s="221"/>
      <c r="U1646" s="36"/>
      <c r="V1646" s="221"/>
      <c r="W1646" s="36"/>
      <c r="X1646" s="221"/>
      <c r="Y1646" s="55"/>
      <c r="Z1646" s="148"/>
      <c r="AA1646" s="148"/>
      <c r="AB1646" s="225"/>
      <c r="AC1646" s="148"/>
      <c r="AD1646" s="148"/>
      <c r="AE1646" s="56"/>
      <c r="AF1646" s="112"/>
      <c r="AG1646" s="113"/>
      <c r="AH1646" s="114"/>
      <c r="AI1646" s="40"/>
      <c r="AJ1646" s="41"/>
      <c r="AK1646" s="45"/>
      <c r="AL1646" s="47"/>
      <c r="AM1646" s="47"/>
      <c r="AN1646" s="121"/>
      <c r="AO1646" s="48"/>
      <c r="AP1646" s="178"/>
      <c r="AQ1646" s="206"/>
      <c r="AR1646" s="201"/>
      <c r="AS1646" s="180">
        <f t="shared" si="75"/>
        <v>0</v>
      </c>
      <c r="AT1646" s="80" t="e">
        <f t="shared" si="76"/>
        <v>#DIV/0!</v>
      </c>
      <c r="AU1646" s="187" t="e">
        <f>Risk_CAL!V1644</f>
        <v>#DIV/0!</v>
      </c>
      <c r="AV1646" s="184"/>
      <c r="AW1646" s="49"/>
      <c r="AX1646" s="50"/>
      <c r="AY1646" s="240"/>
      <c r="AZ1646" s="241"/>
      <c r="BA1646" s="242"/>
    </row>
    <row r="1647" spans="2:53" x14ac:dyDescent="0.3">
      <c r="B1647" s="9"/>
      <c r="C1647" s="10"/>
      <c r="D1647" s="167" t="str">
        <f t="shared" si="77"/>
        <v>Guatemala</v>
      </c>
      <c r="E1647" s="10"/>
      <c r="F1647" s="10"/>
      <c r="G1647" s="11"/>
      <c r="H1647" s="10"/>
      <c r="I1647" s="12"/>
      <c r="J1647" s="24"/>
      <c r="K1647" s="25"/>
      <c r="L1647" s="171"/>
      <c r="M1647" s="25"/>
      <c r="N1647" s="26"/>
      <c r="O1647" s="35"/>
      <c r="P1647" s="152"/>
      <c r="Q1647" s="39"/>
      <c r="R1647" s="31"/>
      <c r="S1647" s="36"/>
      <c r="T1647" s="221"/>
      <c r="U1647" s="36"/>
      <c r="V1647" s="221"/>
      <c r="W1647" s="36"/>
      <c r="X1647" s="221"/>
      <c r="Y1647" s="55"/>
      <c r="Z1647" s="148"/>
      <c r="AA1647" s="148"/>
      <c r="AB1647" s="225"/>
      <c r="AC1647" s="148"/>
      <c r="AD1647" s="148"/>
      <c r="AE1647" s="56"/>
      <c r="AF1647" s="112"/>
      <c r="AG1647" s="113"/>
      <c r="AH1647" s="114"/>
      <c r="AI1647" s="40"/>
      <c r="AJ1647" s="41"/>
      <c r="AK1647" s="45"/>
      <c r="AL1647" s="47"/>
      <c r="AM1647" s="47"/>
      <c r="AN1647" s="121"/>
      <c r="AO1647" s="48"/>
      <c r="AP1647" s="178"/>
      <c r="AQ1647" s="206"/>
      <c r="AR1647" s="201"/>
      <c r="AS1647" s="180">
        <f t="shared" si="75"/>
        <v>0</v>
      </c>
      <c r="AT1647" s="80" t="e">
        <f t="shared" si="76"/>
        <v>#DIV/0!</v>
      </c>
      <c r="AU1647" s="187" t="e">
        <f>Risk_CAL!V1645</f>
        <v>#DIV/0!</v>
      </c>
      <c r="AV1647" s="184"/>
      <c r="AW1647" s="49"/>
      <c r="AX1647" s="50"/>
      <c r="AY1647" s="240"/>
      <c r="AZ1647" s="241"/>
      <c r="BA1647" s="242"/>
    </row>
    <row r="1648" spans="2:53" x14ac:dyDescent="0.3">
      <c r="B1648" s="9"/>
      <c r="C1648" s="10"/>
      <c r="D1648" s="167" t="str">
        <f t="shared" si="77"/>
        <v>Guatemala</v>
      </c>
      <c r="E1648" s="10"/>
      <c r="F1648" s="10"/>
      <c r="G1648" s="11"/>
      <c r="H1648" s="10"/>
      <c r="I1648" s="12"/>
      <c r="J1648" s="24"/>
      <c r="K1648" s="25"/>
      <c r="L1648" s="171"/>
      <c r="M1648" s="25"/>
      <c r="N1648" s="26"/>
      <c r="O1648" s="35"/>
      <c r="P1648" s="152"/>
      <c r="Q1648" s="39"/>
      <c r="R1648" s="31"/>
      <c r="S1648" s="36"/>
      <c r="T1648" s="221"/>
      <c r="U1648" s="36"/>
      <c r="V1648" s="221"/>
      <c r="W1648" s="36"/>
      <c r="X1648" s="221"/>
      <c r="Y1648" s="55"/>
      <c r="Z1648" s="148"/>
      <c r="AA1648" s="148"/>
      <c r="AB1648" s="225"/>
      <c r="AC1648" s="148"/>
      <c r="AD1648" s="148"/>
      <c r="AE1648" s="56"/>
      <c r="AF1648" s="112"/>
      <c r="AG1648" s="113"/>
      <c r="AH1648" s="114"/>
      <c r="AI1648" s="40"/>
      <c r="AJ1648" s="41"/>
      <c r="AK1648" s="45"/>
      <c r="AL1648" s="47"/>
      <c r="AM1648" s="47"/>
      <c r="AN1648" s="121"/>
      <c r="AO1648" s="48"/>
      <c r="AP1648" s="178"/>
      <c r="AQ1648" s="206"/>
      <c r="AR1648" s="201"/>
      <c r="AS1648" s="180">
        <f t="shared" si="75"/>
        <v>0</v>
      </c>
      <c r="AT1648" s="80" t="e">
        <f t="shared" si="76"/>
        <v>#DIV/0!</v>
      </c>
      <c r="AU1648" s="187" t="e">
        <f>Risk_CAL!V1646</f>
        <v>#DIV/0!</v>
      </c>
      <c r="AV1648" s="184"/>
      <c r="AW1648" s="49"/>
      <c r="AX1648" s="50"/>
      <c r="AY1648" s="240"/>
      <c r="AZ1648" s="241"/>
      <c r="BA1648" s="242"/>
    </row>
    <row r="1649" spans="2:53" x14ac:dyDescent="0.3">
      <c r="B1649" s="9"/>
      <c r="C1649" s="10"/>
      <c r="D1649" s="167" t="str">
        <f t="shared" si="77"/>
        <v>Guatemala</v>
      </c>
      <c r="E1649" s="10"/>
      <c r="F1649" s="10"/>
      <c r="G1649" s="11"/>
      <c r="H1649" s="10"/>
      <c r="I1649" s="12"/>
      <c r="J1649" s="24"/>
      <c r="K1649" s="25"/>
      <c r="L1649" s="171"/>
      <c r="M1649" s="25"/>
      <c r="N1649" s="26"/>
      <c r="O1649" s="35"/>
      <c r="P1649" s="152"/>
      <c r="Q1649" s="39"/>
      <c r="R1649" s="31"/>
      <c r="S1649" s="36"/>
      <c r="T1649" s="221"/>
      <c r="U1649" s="36"/>
      <c r="V1649" s="221"/>
      <c r="W1649" s="36"/>
      <c r="X1649" s="221"/>
      <c r="Y1649" s="55"/>
      <c r="Z1649" s="148"/>
      <c r="AA1649" s="148"/>
      <c r="AB1649" s="225"/>
      <c r="AC1649" s="148"/>
      <c r="AD1649" s="148"/>
      <c r="AE1649" s="56"/>
      <c r="AF1649" s="112"/>
      <c r="AG1649" s="113"/>
      <c r="AH1649" s="114"/>
      <c r="AI1649" s="40"/>
      <c r="AJ1649" s="41"/>
      <c r="AK1649" s="45"/>
      <c r="AL1649" s="47"/>
      <c r="AM1649" s="47"/>
      <c r="AN1649" s="121"/>
      <c r="AO1649" s="48"/>
      <c r="AP1649" s="178"/>
      <c r="AQ1649" s="206"/>
      <c r="AR1649" s="201"/>
      <c r="AS1649" s="180">
        <f t="shared" si="75"/>
        <v>0</v>
      </c>
      <c r="AT1649" s="80" t="e">
        <f t="shared" si="76"/>
        <v>#DIV/0!</v>
      </c>
      <c r="AU1649" s="187" t="e">
        <f>Risk_CAL!V1647</f>
        <v>#DIV/0!</v>
      </c>
      <c r="AV1649" s="184"/>
      <c r="AW1649" s="49"/>
      <c r="AX1649" s="50"/>
      <c r="AY1649" s="240"/>
      <c r="AZ1649" s="241"/>
      <c r="BA1649" s="242"/>
    </row>
    <row r="1650" spans="2:53" x14ac:dyDescent="0.3">
      <c r="B1650" s="9"/>
      <c r="C1650" s="10"/>
      <c r="D1650" s="167" t="str">
        <f t="shared" si="77"/>
        <v>Guatemala</v>
      </c>
      <c r="E1650" s="10"/>
      <c r="F1650" s="10"/>
      <c r="G1650" s="11"/>
      <c r="H1650" s="10"/>
      <c r="I1650" s="12"/>
      <c r="J1650" s="24"/>
      <c r="K1650" s="25"/>
      <c r="L1650" s="171"/>
      <c r="M1650" s="25"/>
      <c r="N1650" s="26"/>
      <c r="O1650" s="35"/>
      <c r="P1650" s="152"/>
      <c r="Q1650" s="39"/>
      <c r="R1650" s="31"/>
      <c r="S1650" s="36"/>
      <c r="T1650" s="221"/>
      <c r="U1650" s="36"/>
      <c r="V1650" s="221"/>
      <c r="W1650" s="36"/>
      <c r="X1650" s="221"/>
      <c r="Y1650" s="55"/>
      <c r="Z1650" s="148"/>
      <c r="AA1650" s="148"/>
      <c r="AB1650" s="225"/>
      <c r="AC1650" s="148"/>
      <c r="AD1650" s="148"/>
      <c r="AE1650" s="56"/>
      <c r="AF1650" s="112"/>
      <c r="AG1650" s="113"/>
      <c r="AH1650" s="114"/>
      <c r="AI1650" s="40"/>
      <c r="AJ1650" s="41"/>
      <c r="AK1650" s="45"/>
      <c r="AL1650" s="47"/>
      <c r="AM1650" s="47"/>
      <c r="AN1650" s="121"/>
      <c r="AO1650" s="48"/>
      <c r="AP1650" s="178"/>
      <c r="AQ1650" s="206"/>
      <c r="AR1650" s="201"/>
      <c r="AS1650" s="180">
        <f t="shared" si="75"/>
        <v>0</v>
      </c>
      <c r="AT1650" s="80" t="e">
        <f t="shared" si="76"/>
        <v>#DIV/0!</v>
      </c>
      <c r="AU1650" s="187" t="e">
        <f>Risk_CAL!V1648</f>
        <v>#DIV/0!</v>
      </c>
      <c r="AV1650" s="184"/>
      <c r="AW1650" s="49"/>
      <c r="AX1650" s="50"/>
      <c r="AY1650" s="240"/>
      <c r="AZ1650" s="241"/>
      <c r="BA1650" s="242"/>
    </row>
    <row r="1651" spans="2:53" x14ac:dyDescent="0.3">
      <c r="B1651" s="9"/>
      <c r="C1651" s="10"/>
      <c r="D1651" s="167" t="str">
        <f t="shared" si="77"/>
        <v>Guatemala</v>
      </c>
      <c r="E1651" s="10"/>
      <c r="F1651" s="10"/>
      <c r="G1651" s="11"/>
      <c r="H1651" s="10"/>
      <c r="I1651" s="12"/>
      <c r="J1651" s="24"/>
      <c r="K1651" s="25"/>
      <c r="L1651" s="171"/>
      <c r="M1651" s="25"/>
      <c r="N1651" s="26"/>
      <c r="O1651" s="35"/>
      <c r="P1651" s="152"/>
      <c r="Q1651" s="39"/>
      <c r="R1651" s="31"/>
      <c r="S1651" s="36"/>
      <c r="T1651" s="221"/>
      <c r="U1651" s="36"/>
      <c r="V1651" s="221"/>
      <c r="W1651" s="36"/>
      <c r="X1651" s="221"/>
      <c r="Y1651" s="55"/>
      <c r="Z1651" s="148"/>
      <c r="AA1651" s="148"/>
      <c r="AB1651" s="225"/>
      <c r="AC1651" s="148"/>
      <c r="AD1651" s="148"/>
      <c r="AE1651" s="56"/>
      <c r="AF1651" s="112"/>
      <c r="AG1651" s="113"/>
      <c r="AH1651" s="114"/>
      <c r="AI1651" s="40"/>
      <c r="AJ1651" s="41"/>
      <c r="AK1651" s="45"/>
      <c r="AL1651" s="47"/>
      <c r="AM1651" s="47"/>
      <c r="AN1651" s="121"/>
      <c r="AO1651" s="48"/>
      <c r="AP1651" s="178"/>
      <c r="AQ1651" s="206"/>
      <c r="AR1651" s="201"/>
      <c r="AS1651" s="180">
        <f t="shared" si="75"/>
        <v>0</v>
      </c>
      <c r="AT1651" s="80" t="e">
        <f t="shared" si="76"/>
        <v>#DIV/0!</v>
      </c>
      <c r="AU1651" s="187" t="e">
        <f>Risk_CAL!V1649</f>
        <v>#DIV/0!</v>
      </c>
      <c r="AV1651" s="184"/>
      <c r="AW1651" s="49"/>
      <c r="AX1651" s="50"/>
      <c r="AY1651" s="240"/>
      <c r="AZ1651" s="241"/>
      <c r="BA1651" s="242"/>
    </row>
    <row r="1652" spans="2:53" x14ac:dyDescent="0.3">
      <c r="B1652" s="9"/>
      <c r="C1652" s="10"/>
      <c r="D1652" s="167" t="str">
        <f t="shared" si="77"/>
        <v>Guatemala</v>
      </c>
      <c r="E1652" s="10"/>
      <c r="F1652" s="10"/>
      <c r="G1652" s="11"/>
      <c r="H1652" s="10"/>
      <c r="I1652" s="12"/>
      <c r="J1652" s="24"/>
      <c r="K1652" s="25"/>
      <c r="L1652" s="171"/>
      <c r="M1652" s="25"/>
      <c r="N1652" s="26"/>
      <c r="O1652" s="35"/>
      <c r="P1652" s="152"/>
      <c r="Q1652" s="39"/>
      <c r="R1652" s="31"/>
      <c r="S1652" s="36"/>
      <c r="T1652" s="221"/>
      <c r="U1652" s="36"/>
      <c r="V1652" s="221"/>
      <c r="W1652" s="36"/>
      <c r="X1652" s="221"/>
      <c r="Y1652" s="55"/>
      <c r="Z1652" s="148"/>
      <c r="AA1652" s="148"/>
      <c r="AB1652" s="225"/>
      <c r="AC1652" s="148"/>
      <c r="AD1652" s="148"/>
      <c r="AE1652" s="56"/>
      <c r="AF1652" s="112"/>
      <c r="AG1652" s="113"/>
      <c r="AH1652" s="114"/>
      <c r="AI1652" s="40"/>
      <c r="AJ1652" s="41"/>
      <c r="AK1652" s="45"/>
      <c r="AL1652" s="47"/>
      <c r="AM1652" s="47"/>
      <c r="AN1652" s="121"/>
      <c r="AO1652" s="48"/>
      <c r="AP1652" s="178"/>
      <c r="AQ1652" s="206"/>
      <c r="AR1652" s="201"/>
      <c r="AS1652" s="180">
        <f t="shared" si="75"/>
        <v>0</v>
      </c>
      <c r="AT1652" s="80" t="e">
        <f t="shared" si="76"/>
        <v>#DIV/0!</v>
      </c>
      <c r="AU1652" s="187" t="e">
        <f>Risk_CAL!V1650</f>
        <v>#DIV/0!</v>
      </c>
      <c r="AV1652" s="184"/>
      <c r="AW1652" s="49"/>
      <c r="AX1652" s="50"/>
      <c r="AY1652" s="240"/>
      <c r="AZ1652" s="241"/>
      <c r="BA1652" s="242"/>
    </row>
    <row r="1653" spans="2:53" x14ac:dyDescent="0.3">
      <c r="B1653" s="9"/>
      <c r="C1653" s="10"/>
      <c r="D1653" s="167" t="str">
        <f t="shared" si="77"/>
        <v>Guatemala</v>
      </c>
      <c r="E1653" s="10"/>
      <c r="F1653" s="10"/>
      <c r="G1653" s="11"/>
      <c r="H1653" s="10"/>
      <c r="I1653" s="12"/>
      <c r="J1653" s="24"/>
      <c r="K1653" s="25"/>
      <c r="L1653" s="171"/>
      <c r="M1653" s="25"/>
      <c r="N1653" s="26"/>
      <c r="O1653" s="35"/>
      <c r="P1653" s="152"/>
      <c r="Q1653" s="39"/>
      <c r="R1653" s="31"/>
      <c r="S1653" s="36"/>
      <c r="T1653" s="221"/>
      <c r="U1653" s="36"/>
      <c r="V1653" s="221"/>
      <c r="W1653" s="36"/>
      <c r="X1653" s="221"/>
      <c r="Y1653" s="55"/>
      <c r="Z1653" s="148"/>
      <c r="AA1653" s="148"/>
      <c r="AB1653" s="225"/>
      <c r="AC1653" s="148"/>
      <c r="AD1653" s="148"/>
      <c r="AE1653" s="56"/>
      <c r="AF1653" s="112"/>
      <c r="AG1653" s="113"/>
      <c r="AH1653" s="114"/>
      <c r="AI1653" s="40"/>
      <c r="AJ1653" s="41"/>
      <c r="AK1653" s="45"/>
      <c r="AL1653" s="47"/>
      <c r="AM1653" s="47"/>
      <c r="AN1653" s="121"/>
      <c r="AO1653" s="48"/>
      <c r="AP1653" s="178"/>
      <c r="AQ1653" s="206"/>
      <c r="AR1653" s="201"/>
      <c r="AS1653" s="180">
        <f t="shared" si="75"/>
        <v>0</v>
      </c>
      <c r="AT1653" s="80" t="e">
        <f t="shared" si="76"/>
        <v>#DIV/0!</v>
      </c>
      <c r="AU1653" s="187" t="e">
        <f>Risk_CAL!V1651</f>
        <v>#DIV/0!</v>
      </c>
      <c r="AV1653" s="184"/>
      <c r="AW1653" s="49"/>
      <c r="AX1653" s="50"/>
      <c r="AY1653" s="240"/>
      <c r="AZ1653" s="241"/>
      <c r="BA1653" s="242"/>
    </row>
    <row r="1654" spans="2:53" x14ac:dyDescent="0.3">
      <c r="B1654" s="9"/>
      <c r="C1654" s="10"/>
      <c r="D1654" s="167" t="str">
        <f t="shared" si="77"/>
        <v>Guatemala</v>
      </c>
      <c r="E1654" s="10"/>
      <c r="F1654" s="10"/>
      <c r="G1654" s="11"/>
      <c r="H1654" s="10"/>
      <c r="I1654" s="12"/>
      <c r="J1654" s="24"/>
      <c r="K1654" s="25"/>
      <c r="L1654" s="171"/>
      <c r="M1654" s="25"/>
      <c r="N1654" s="26"/>
      <c r="O1654" s="35"/>
      <c r="P1654" s="152"/>
      <c r="Q1654" s="39"/>
      <c r="R1654" s="31"/>
      <c r="S1654" s="36"/>
      <c r="T1654" s="221"/>
      <c r="U1654" s="36"/>
      <c r="V1654" s="221"/>
      <c r="W1654" s="36"/>
      <c r="X1654" s="221"/>
      <c r="Y1654" s="55"/>
      <c r="Z1654" s="148"/>
      <c r="AA1654" s="148"/>
      <c r="AB1654" s="225"/>
      <c r="AC1654" s="148"/>
      <c r="AD1654" s="148"/>
      <c r="AE1654" s="56"/>
      <c r="AF1654" s="112"/>
      <c r="AG1654" s="113"/>
      <c r="AH1654" s="114"/>
      <c r="AI1654" s="40"/>
      <c r="AJ1654" s="41"/>
      <c r="AK1654" s="45"/>
      <c r="AL1654" s="47"/>
      <c r="AM1654" s="47"/>
      <c r="AN1654" s="121"/>
      <c r="AO1654" s="48"/>
      <c r="AP1654" s="178"/>
      <c r="AQ1654" s="206"/>
      <c r="AR1654" s="201"/>
      <c r="AS1654" s="180">
        <f t="shared" si="75"/>
        <v>0</v>
      </c>
      <c r="AT1654" s="80" t="e">
        <f t="shared" si="76"/>
        <v>#DIV/0!</v>
      </c>
      <c r="AU1654" s="187" t="e">
        <f>Risk_CAL!V1652</f>
        <v>#DIV/0!</v>
      </c>
      <c r="AV1654" s="184"/>
      <c r="AW1654" s="49"/>
      <c r="AX1654" s="50"/>
      <c r="AY1654" s="240"/>
      <c r="AZ1654" s="241"/>
      <c r="BA1654" s="242"/>
    </row>
    <row r="1655" spans="2:53" x14ac:dyDescent="0.3">
      <c r="B1655" s="9"/>
      <c r="C1655" s="10"/>
      <c r="D1655" s="167" t="str">
        <f t="shared" si="77"/>
        <v>Guatemala</v>
      </c>
      <c r="E1655" s="10"/>
      <c r="F1655" s="10"/>
      <c r="G1655" s="11"/>
      <c r="H1655" s="10"/>
      <c r="I1655" s="12"/>
      <c r="J1655" s="24"/>
      <c r="K1655" s="25"/>
      <c r="L1655" s="171"/>
      <c r="M1655" s="25"/>
      <c r="N1655" s="26"/>
      <c r="O1655" s="35"/>
      <c r="P1655" s="152"/>
      <c r="Q1655" s="39"/>
      <c r="R1655" s="31"/>
      <c r="S1655" s="36"/>
      <c r="T1655" s="221"/>
      <c r="U1655" s="36"/>
      <c r="V1655" s="221"/>
      <c r="W1655" s="36"/>
      <c r="X1655" s="221"/>
      <c r="Y1655" s="55"/>
      <c r="Z1655" s="148"/>
      <c r="AA1655" s="148"/>
      <c r="AB1655" s="225"/>
      <c r="AC1655" s="148"/>
      <c r="AD1655" s="148"/>
      <c r="AE1655" s="56"/>
      <c r="AF1655" s="112"/>
      <c r="AG1655" s="113"/>
      <c r="AH1655" s="114"/>
      <c r="AI1655" s="40"/>
      <c r="AJ1655" s="41"/>
      <c r="AK1655" s="45"/>
      <c r="AL1655" s="47"/>
      <c r="AM1655" s="47"/>
      <c r="AN1655" s="121"/>
      <c r="AO1655" s="48"/>
      <c r="AP1655" s="178"/>
      <c r="AQ1655" s="206"/>
      <c r="AR1655" s="201"/>
      <c r="AS1655" s="180">
        <f t="shared" si="75"/>
        <v>0</v>
      </c>
      <c r="AT1655" s="80" t="e">
        <f t="shared" si="76"/>
        <v>#DIV/0!</v>
      </c>
      <c r="AU1655" s="187" t="e">
        <f>Risk_CAL!V1653</f>
        <v>#DIV/0!</v>
      </c>
      <c r="AV1655" s="184"/>
      <c r="AW1655" s="49"/>
      <c r="AX1655" s="50"/>
      <c r="AY1655" s="240"/>
      <c r="AZ1655" s="241"/>
      <c r="BA1655" s="242"/>
    </row>
    <row r="1656" spans="2:53" x14ac:dyDescent="0.3">
      <c r="B1656" s="9"/>
      <c r="C1656" s="10"/>
      <c r="D1656" s="167" t="str">
        <f t="shared" si="77"/>
        <v>Guatemala</v>
      </c>
      <c r="E1656" s="10"/>
      <c r="F1656" s="10"/>
      <c r="G1656" s="11"/>
      <c r="H1656" s="10"/>
      <c r="I1656" s="12"/>
      <c r="J1656" s="24"/>
      <c r="K1656" s="25"/>
      <c r="L1656" s="171"/>
      <c r="M1656" s="25"/>
      <c r="N1656" s="26"/>
      <c r="O1656" s="35"/>
      <c r="P1656" s="152"/>
      <c r="Q1656" s="39"/>
      <c r="R1656" s="31"/>
      <c r="S1656" s="36"/>
      <c r="T1656" s="221"/>
      <c r="U1656" s="36"/>
      <c r="V1656" s="221"/>
      <c r="W1656" s="36"/>
      <c r="X1656" s="221"/>
      <c r="Y1656" s="55"/>
      <c r="Z1656" s="148"/>
      <c r="AA1656" s="148"/>
      <c r="AB1656" s="225"/>
      <c r="AC1656" s="148"/>
      <c r="AD1656" s="148"/>
      <c r="AE1656" s="56"/>
      <c r="AF1656" s="112"/>
      <c r="AG1656" s="113"/>
      <c r="AH1656" s="114"/>
      <c r="AI1656" s="40"/>
      <c r="AJ1656" s="41"/>
      <c r="AK1656" s="45"/>
      <c r="AL1656" s="47"/>
      <c r="AM1656" s="47"/>
      <c r="AN1656" s="121"/>
      <c r="AO1656" s="48"/>
      <c r="AP1656" s="178"/>
      <c r="AQ1656" s="206"/>
      <c r="AR1656" s="201"/>
      <c r="AS1656" s="180">
        <f t="shared" si="75"/>
        <v>0</v>
      </c>
      <c r="AT1656" s="80" t="e">
        <f t="shared" si="76"/>
        <v>#DIV/0!</v>
      </c>
      <c r="AU1656" s="187" t="e">
        <f>Risk_CAL!V1654</f>
        <v>#DIV/0!</v>
      </c>
      <c r="AV1656" s="184"/>
      <c r="AW1656" s="49"/>
      <c r="AX1656" s="50"/>
      <c r="AY1656" s="240"/>
      <c r="AZ1656" s="241"/>
      <c r="BA1656" s="242"/>
    </row>
    <row r="1657" spans="2:53" ht="15" thickBot="1" x14ac:dyDescent="0.35">
      <c r="B1657" s="13"/>
      <c r="C1657" s="14"/>
      <c r="D1657" s="168" t="str">
        <f>D1656</f>
        <v>Guatemala</v>
      </c>
      <c r="E1657" s="14"/>
      <c r="F1657" s="14"/>
      <c r="G1657" s="15"/>
      <c r="H1657" s="14"/>
      <c r="I1657" s="16"/>
      <c r="J1657" s="27"/>
      <c r="K1657" s="28"/>
      <c r="L1657" s="172"/>
      <c r="M1657" s="28"/>
      <c r="N1657" s="29"/>
      <c r="O1657" s="37"/>
      <c r="P1657" s="153"/>
      <c r="Q1657" s="94"/>
      <c r="R1657" s="211"/>
      <c r="S1657" s="38"/>
      <c r="T1657" s="222"/>
      <c r="U1657" s="38"/>
      <c r="V1657" s="222"/>
      <c r="W1657" s="38"/>
      <c r="X1657" s="222"/>
      <c r="Y1657" s="57"/>
      <c r="Z1657" s="149"/>
      <c r="AA1657" s="149"/>
      <c r="AB1657" s="226"/>
      <c r="AC1657" s="149"/>
      <c r="AD1657" s="149"/>
      <c r="AE1657" s="58"/>
      <c r="AF1657" s="115"/>
      <c r="AG1657" s="116"/>
      <c r="AH1657" s="117"/>
      <c r="AI1657" s="213"/>
      <c r="AJ1657" s="214"/>
      <c r="AK1657" s="46"/>
      <c r="AL1657" s="102"/>
      <c r="AM1657" s="102"/>
      <c r="AN1657" s="122"/>
      <c r="AO1657" s="215"/>
      <c r="AP1657" s="179"/>
      <c r="AQ1657" s="207"/>
      <c r="AR1657" s="202"/>
      <c r="AS1657" s="216">
        <f t="shared" si="75"/>
        <v>0</v>
      </c>
      <c r="AT1657" s="217" t="e">
        <f t="shared" si="76"/>
        <v>#DIV/0!</v>
      </c>
      <c r="AU1657" s="218" t="e">
        <f>Risk_CAL!V1655</f>
        <v>#DIV/0!</v>
      </c>
      <c r="AV1657" s="185"/>
      <c r="AW1657" s="219"/>
      <c r="AX1657" s="98"/>
      <c r="AY1657" s="243"/>
      <c r="AZ1657" s="244"/>
      <c r="BA1657" s="245"/>
    </row>
    <row r="1658" spans="2:53" ht="15" thickTop="1" x14ac:dyDescent="0.3">
      <c r="R1658" s="212"/>
      <c r="AI1658" s="212"/>
      <c r="AO1658" s="212"/>
    </row>
  </sheetData>
  <sheetProtection algorithmName="SHA-512" hashValue="7MFmkJ6xmndsyhE382ALmtFLW8N84G6bBhw4IE0F1XJDGqJN55ZdVq4wqi87OPScs6UUD9q3ciBtTUJihlS/HA==" saltValue="4bK1F5s8s7IrdxdwhE+ORQ==" spinCount="100000" sheet="1" objects="1" scenarios="1" sort="0" autoFilter="0"/>
  <autoFilter ref="B3:AZ1657" xr:uid="{00000000-0001-0000-0000-000000000000}"/>
  <mergeCells count="10">
    <mergeCell ref="B1:BA1"/>
    <mergeCell ref="AI2:AN2"/>
    <mergeCell ref="B2:I2"/>
    <mergeCell ref="J2:N2"/>
    <mergeCell ref="O2:X2"/>
    <mergeCell ref="Y2:AE2"/>
    <mergeCell ref="AF2:AH2"/>
    <mergeCell ref="AO2:AP2"/>
    <mergeCell ref="AS2:AV2"/>
    <mergeCell ref="AY2:BA2"/>
  </mergeCells>
  <phoneticPr fontId="2" type="noConversion"/>
  <conditionalFormatting sqref="AN2:AN1657">
    <cfRule type="containsText" dxfId="16" priority="27" operator="containsText" text="Alto/ High">
      <formula>NOT(ISERROR(SEARCH("Alto/ High",AN2)))</formula>
    </cfRule>
  </conditionalFormatting>
  <conditionalFormatting sqref="AN4:AN9">
    <cfRule type="containsText" dxfId="15" priority="19" operator="containsText" text="Alto / High">
      <formula>NOT(ISERROR(SEARCH("Alto / High",AN4)))</formula>
    </cfRule>
    <cfRule type="containsText" dxfId="14" priority="20" operator="containsText" text="Medio / Medium">
      <formula>NOT(ISERROR(SEARCH("Medio / Medium",AN4)))</formula>
    </cfRule>
    <cfRule type="containsText" dxfId="13" priority="21" operator="containsText" text="Bajo / Low">
      <formula>NOT(ISERROR(SEARCH("Bajo / Low",AN4)))</formula>
    </cfRule>
  </conditionalFormatting>
  <conditionalFormatting sqref="AQ2">
    <cfRule type="expression" dxfId="12" priority="11" stopIfTrue="1">
      <formula>COUNTIF($AR$2,"")=1</formula>
    </cfRule>
  </conditionalFormatting>
  <conditionalFormatting sqref="AR2:AS2">
    <cfRule type="containsBlanks" dxfId="11" priority="12">
      <formula>LEN(TRIM(AR2))=0</formula>
    </cfRule>
  </conditionalFormatting>
  <conditionalFormatting sqref="AS4:AS1657">
    <cfRule type="cellIs" dxfId="10" priority="4" operator="greaterThan">
      <formula>0</formula>
    </cfRule>
    <cfRule type="cellIs" dxfId="9" priority="5" operator="lessThan">
      <formula>0</formula>
    </cfRule>
  </conditionalFormatting>
  <conditionalFormatting sqref="AU3:AU1657">
    <cfRule type="containsText" dxfId="8" priority="23" operator="containsText" text="Bajo / Low">
      <formula>NOT(ISERROR(SEARCH("Bajo / Low",AU3)))</formula>
    </cfRule>
    <cfRule type="containsText" dxfId="7" priority="24" operator="containsText" text="Medio / Medium">
      <formula>NOT(ISERROR(SEARCH("Medio / Medium",AU3)))</formula>
    </cfRule>
    <cfRule type="containsText" dxfId="6" priority="25" operator="containsText" text="Alto / High">
      <formula>NOT(ISERROR(SEARCH("Alto / High",AU3)))</formula>
    </cfRule>
  </conditionalFormatting>
  <conditionalFormatting sqref="AW2">
    <cfRule type="expression" dxfId="5" priority="6" stopIfTrue="1">
      <formula>COUNTIF($AX$2,"")=1</formula>
    </cfRule>
  </conditionalFormatting>
  <conditionalFormatting sqref="AX2">
    <cfRule type="containsBlanks" dxfId="4" priority="7">
      <formula>LEN(TRIM(AX2))=0</formula>
    </cfRule>
  </conditionalFormatting>
  <conditionalFormatting sqref="AX3">
    <cfRule type="containsText" dxfId="3" priority="8" operator="containsText" text="Bajo / Low">
      <formula>NOT(ISERROR(SEARCH("Bajo / Low",AX3)))</formula>
    </cfRule>
    <cfRule type="containsText" dxfId="2" priority="9" operator="containsText" text="Medio / Medium">
      <formula>NOT(ISERROR(SEARCH("Medio / Medium",AX3)))</formula>
    </cfRule>
    <cfRule type="containsText" dxfId="1" priority="10" operator="containsText" text="Alto / High">
      <formula>NOT(ISERROR(SEARCH("Alto / High",AX3)))</formula>
    </cfRule>
  </conditionalFormatting>
  <dataValidations count="2">
    <dataValidation allowBlank="1" showInputMessage="1" showErrorMessage="1" prompt="Por favor, indique el ciclo de producción que se evaluó en la última inspección externa._x000a__x000a_Please, indicate the production cycle evaluated in the last external inspection." sqref="AR2" xr:uid="{6315FB79-2BD9-4B60-9015-AC06396972DD}"/>
    <dataValidation allowBlank="1" showInputMessage="1" showErrorMessage="1" promptTitle="PARA MAYACERT / FOR MAYACERT" prompt="Por favor, indique el ciclo de producción evaluado en la inspección actual._x000a__x000a_Please, indicate the production cycle evaluated in the actual inspection." sqref="AX2" xr:uid="{8B87C1DE-362F-48D4-BCAE-657D1F773C2E}"/>
  </dataValidations>
  <pageMargins left="0.7" right="0.7" top="0.75" bottom="0.75" header="0.3" footer="0.3"/>
  <pageSetup orientation="landscape" r:id="rId1"/>
  <headerFooter>
    <oddHeader xml:space="preserve">&amp;C&amp;KFF0000Historial de Producción </oddHeader>
    <oddFooter xml:space="preserve">&amp;L&amp;KFF0000Nombre del documento: 
Historial de Producción &amp;C&amp;KFF0000Código:HP / Versión 2 / Fecha: Noviembre 2014&amp;R&amp;KFF0000Responsable Final: Encargado de Calidad 
Donde se encuentra el original. Asistencia de Gerencia </oddFooter>
  </headerFooter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B7C22523-5E91-B049-978D-AA2383B622F9}">
          <x14:formula1>
            <xm:f>DATA!$E$2:$E$5</xm:f>
          </x14:formula1>
          <xm:sqref>AN4:AN1657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9E02F017-6481-6749-9218-0A5D53F7073D}">
          <x14:formula1>
            <xm:f>DATA!$D$2:$D$3</xm:f>
          </x14:formula1>
          <xm:sqref>AV4:AV1657 AM4:AM1657 AX4:AX1657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EDEECF12-2D3B-4CE3-B161-0314DD7B2316}">
          <x14:formula1>
            <xm:f>DATA!$H$1:$H$128</xm:f>
          </x14:formula1>
          <xm:sqref>D1657</xm:sqref>
        </x14:dataValidation>
        <x14:dataValidation type="list" allowBlank="1" showInputMessage="1" showErrorMessage="1" xr:uid="{A69B0AD9-73BB-40D0-9345-EA5EA94E17AE}">
          <x14:formula1>
            <xm:f>DATA!$B$10:$B$13</xm:f>
          </x14:formula1>
          <xm:sqref>P4:P1657 Z4:Z1657</xm:sqref>
        </x14:dataValidation>
        <x14:dataValidation type="list" allowBlank="1" showInputMessage="1" showErrorMessage="1" xr:uid="{44626BB6-7411-48C5-A715-DC58231ADE1C}">
          <x14:formula1>
            <xm:f>DATA!$D$2:$D$3</xm:f>
          </x14:formula1>
          <xm:sqref>AQ4:AR1657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D9E5D0C1-C2EB-424A-9901-7C7F4EED8411}">
          <x14:formula1>
            <xm:f>DATA!$A$2:$A$5</xm:f>
          </x14:formula1>
          <xm:sqref>AF4:AH1657 AL4:AL1657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E8D60AEE-6C5E-44A8-A949-7B3F413651E4}">
          <x14:formula1>
            <xm:f>DATA!$H$2:$H$127</xm:f>
          </x14:formula1>
          <xm:sqref>D4</xm:sqref>
        </x14:dataValidation>
        <x14:dataValidation type="list" allowBlank="1" showInputMessage="1" showErrorMessage="1" xr:uid="{07A50119-22B0-431B-A3C9-5FF60CB4F3FB}">
          <x14:formula1>
            <xm:f>DATA!$A$10:$A$19</xm:f>
          </x14:formula1>
          <xm:sqref>O4:O1657 Y4:Y1657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81B5DA38-C446-41CC-BF62-266D7B44B49A}">
          <x14:formula1>
            <xm:f>DATA!$A$2:$A$4</xm:f>
          </x14:formula1>
          <xm:sqref>AY4:BA1657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77BFB-6EA1-764C-B66A-BBAA9DF72F45}">
  <sheetPr codeName="Hoja5"/>
  <dimension ref="A1:J127"/>
  <sheetViews>
    <sheetView topLeftCell="A4" zoomScale="134" workbookViewId="0">
      <selection activeCell="A19" sqref="A19"/>
    </sheetView>
  </sheetViews>
  <sheetFormatPr baseColWidth="10" defaultColWidth="11.44140625" defaultRowHeight="14.4" x14ac:dyDescent="0.3"/>
  <cols>
    <col min="1" max="1" width="39.5546875" style="144" customWidth="1"/>
    <col min="2" max="2" width="28.5546875" style="144" customWidth="1"/>
    <col min="3" max="3" width="18.109375" style="144" bestFit="1" customWidth="1"/>
    <col min="4" max="6" width="11.44140625" style="144"/>
    <col min="7" max="7" width="15.33203125" style="144" customWidth="1"/>
    <col min="8" max="8" width="40.109375" style="144" bestFit="1" customWidth="1"/>
    <col min="9" max="9" width="56.6640625" style="144" bestFit="1" customWidth="1"/>
    <col min="10" max="10" width="19.109375" style="144" customWidth="1"/>
    <col min="11" max="16384" width="11.44140625" style="144"/>
  </cols>
  <sheetData>
    <row r="1" spans="1:10" x14ac:dyDescent="0.3">
      <c r="A1" s="145" t="s">
        <v>4</v>
      </c>
      <c r="B1" s="145" t="s">
        <v>19</v>
      </c>
      <c r="C1" s="145" t="s">
        <v>21</v>
      </c>
      <c r="D1" s="145" t="s">
        <v>20</v>
      </c>
      <c r="E1" s="145" t="s">
        <v>29</v>
      </c>
      <c r="G1" s="145" t="s">
        <v>290</v>
      </c>
      <c r="H1" s="145" t="s">
        <v>289</v>
      </c>
      <c r="I1" s="145" t="s">
        <v>152</v>
      </c>
    </row>
    <row r="2" spans="1:10" x14ac:dyDescent="0.3">
      <c r="A2" s="144" t="s">
        <v>158</v>
      </c>
      <c r="B2" s="144" t="s">
        <v>155</v>
      </c>
      <c r="C2" s="144" t="s">
        <v>162</v>
      </c>
      <c r="D2" s="144" t="s">
        <v>164</v>
      </c>
      <c r="E2" s="144" t="s">
        <v>165</v>
      </c>
      <c r="G2" s="144" t="s">
        <v>291</v>
      </c>
      <c r="H2" s="144" t="s">
        <v>43</v>
      </c>
      <c r="I2" s="144" t="s">
        <v>168</v>
      </c>
      <c r="J2" s="163" t="s">
        <v>264</v>
      </c>
    </row>
    <row r="3" spans="1:10" x14ac:dyDescent="0.3">
      <c r="A3" s="144" t="s">
        <v>2</v>
      </c>
      <c r="B3" s="144" t="s">
        <v>156</v>
      </c>
      <c r="C3" s="144" t="s">
        <v>163</v>
      </c>
      <c r="D3" s="144" t="s">
        <v>0</v>
      </c>
      <c r="E3" s="144" t="s">
        <v>166</v>
      </c>
      <c r="H3" s="144" t="s">
        <v>38</v>
      </c>
      <c r="I3" s="144" t="s">
        <v>169</v>
      </c>
      <c r="J3" t="s">
        <v>265</v>
      </c>
    </row>
    <row r="4" spans="1:10" x14ac:dyDescent="0.3">
      <c r="A4" s="144" t="s">
        <v>159</v>
      </c>
      <c r="B4" s="144" t="s">
        <v>157</v>
      </c>
      <c r="C4" s="144" t="s">
        <v>1</v>
      </c>
      <c r="D4" s="144" t="s">
        <v>1</v>
      </c>
      <c r="E4" s="144" t="s">
        <v>167</v>
      </c>
      <c r="H4" s="144" t="s">
        <v>120</v>
      </c>
      <c r="I4" s="144" t="s">
        <v>170</v>
      </c>
      <c r="J4" t="s">
        <v>266</v>
      </c>
    </row>
    <row r="5" spans="1:10" x14ac:dyDescent="0.3">
      <c r="A5" s="144" t="s">
        <v>153</v>
      </c>
      <c r="E5" s="144" t="s">
        <v>1</v>
      </c>
      <c r="H5" s="144" t="s">
        <v>45</v>
      </c>
      <c r="I5" s="144" t="s">
        <v>171</v>
      </c>
      <c r="J5" t="s">
        <v>267</v>
      </c>
    </row>
    <row r="6" spans="1:10" x14ac:dyDescent="0.3">
      <c r="H6" s="144" t="s">
        <v>294</v>
      </c>
      <c r="I6" s="144" t="s">
        <v>172</v>
      </c>
    </row>
    <row r="7" spans="1:10" x14ac:dyDescent="0.3">
      <c r="H7" s="144" t="s">
        <v>47</v>
      </c>
      <c r="I7" s="144" t="s">
        <v>173</v>
      </c>
    </row>
    <row r="8" spans="1:10" x14ac:dyDescent="0.3">
      <c r="H8" s="144" t="s">
        <v>295</v>
      </c>
      <c r="I8" s="144" t="s">
        <v>174</v>
      </c>
    </row>
    <row r="9" spans="1:10" x14ac:dyDescent="0.3">
      <c r="A9" s="145" t="s">
        <v>246</v>
      </c>
      <c r="B9" s="145" t="s">
        <v>248</v>
      </c>
      <c r="H9" s="144" t="s">
        <v>296</v>
      </c>
      <c r="I9" s="144" t="s">
        <v>175</v>
      </c>
    </row>
    <row r="10" spans="1:10" x14ac:dyDescent="0.3">
      <c r="A10" s="144" t="s">
        <v>251</v>
      </c>
      <c r="B10" s="144" t="s">
        <v>249</v>
      </c>
      <c r="H10" s="144" t="s">
        <v>297</v>
      </c>
      <c r="I10" s="144" t="s">
        <v>176</v>
      </c>
    </row>
    <row r="11" spans="1:10" x14ac:dyDescent="0.3">
      <c r="A11" s="144" t="s">
        <v>252</v>
      </c>
      <c r="B11" s="144" t="s">
        <v>159</v>
      </c>
      <c r="H11" s="144" t="s">
        <v>298</v>
      </c>
      <c r="I11" s="144" t="s">
        <v>177</v>
      </c>
    </row>
    <row r="12" spans="1:10" x14ac:dyDescent="0.3">
      <c r="A12" s="144" t="s">
        <v>253</v>
      </c>
      <c r="B12" s="144" t="s">
        <v>153</v>
      </c>
      <c r="H12" s="144" t="s">
        <v>67</v>
      </c>
      <c r="I12" s="144" t="s">
        <v>178</v>
      </c>
    </row>
    <row r="13" spans="1:10" x14ac:dyDescent="0.3">
      <c r="A13" s="144" t="s">
        <v>254</v>
      </c>
      <c r="B13" s="144" t="s">
        <v>250</v>
      </c>
      <c r="H13" s="144" t="s">
        <v>299</v>
      </c>
      <c r="I13" s="144" t="s">
        <v>179</v>
      </c>
    </row>
    <row r="14" spans="1:10" x14ac:dyDescent="0.3">
      <c r="A14" s="144" t="s">
        <v>255</v>
      </c>
      <c r="G14" s="144" t="s">
        <v>292</v>
      </c>
      <c r="H14" s="144" t="s">
        <v>37</v>
      </c>
      <c r="I14" s="144" t="s">
        <v>180</v>
      </c>
    </row>
    <row r="15" spans="1:10" x14ac:dyDescent="0.3">
      <c r="A15" s="144" t="s">
        <v>247</v>
      </c>
      <c r="H15" s="144" t="s">
        <v>46</v>
      </c>
      <c r="I15" s="144" t="s">
        <v>181</v>
      </c>
    </row>
    <row r="16" spans="1:10" x14ac:dyDescent="0.3">
      <c r="A16" s="144" t="s">
        <v>256</v>
      </c>
      <c r="H16" s="144" t="s">
        <v>133</v>
      </c>
      <c r="I16" s="144" t="s">
        <v>182</v>
      </c>
    </row>
    <row r="17" spans="1:8" x14ac:dyDescent="0.3">
      <c r="A17" s="144" t="s">
        <v>257</v>
      </c>
      <c r="H17" s="144" t="s">
        <v>139</v>
      </c>
    </row>
    <row r="18" spans="1:8" x14ac:dyDescent="0.3">
      <c r="A18" s="144" t="s">
        <v>319</v>
      </c>
      <c r="H18" s="144" t="s">
        <v>40</v>
      </c>
    </row>
    <row r="19" spans="1:8" x14ac:dyDescent="0.3">
      <c r="A19" s="144" t="s">
        <v>258</v>
      </c>
      <c r="H19" s="144" t="s">
        <v>300</v>
      </c>
    </row>
    <row r="20" spans="1:8" x14ac:dyDescent="0.3">
      <c r="H20" s="144" t="s">
        <v>125</v>
      </c>
    </row>
    <row r="21" spans="1:8" x14ac:dyDescent="0.3">
      <c r="H21" s="144" t="s">
        <v>49</v>
      </c>
    </row>
    <row r="22" spans="1:8" x14ac:dyDescent="0.3">
      <c r="H22" s="144" t="s">
        <v>52</v>
      </c>
    </row>
    <row r="23" spans="1:8" x14ac:dyDescent="0.3">
      <c r="H23" s="144" t="s">
        <v>51</v>
      </c>
    </row>
    <row r="24" spans="1:8" x14ac:dyDescent="0.3">
      <c r="H24" s="144" t="s">
        <v>44</v>
      </c>
    </row>
    <row r="25" spans="1:8" x14ac:dyDescent="0.3">
      <c r="H25" s="144" t="s">
        <v>55</v>
      </c>
    </row>
    <row r="26" spans="1:8" x14ac:dyDescent="0.3">
      <c r="H26" s="144" t="s">
        <v>119</v>
      </c>
    </row>
    <row r="27" spans="1:8" x14ac:dyDescent="0.3">
      <c r="H27" s="144" t="s">
        <v>87</v>
      </c>
    </row>
    <row r="28" spans="1:8" x14ac:dyDescent="0.3">
      <c r="H28" s="144" t="s">
        <v>70</v>
      </c>
    </row>
    <row r="29" spans="1:8" x14ac:dyDescent="0.3">
      <c r="H29" s="144" t="s">
        <v>75</v>
      </c>
    </row>
    <row r="30" spans="1:8" x14ac:dyDescent="0.3">
      <c r="H30" s="144" t="s">
        <v>121</v>
      </c>
    </row>
    <row r="31" spans="1:8" x14ac:dyDescent="0.3">
      <c r="H31" s="144" t="s">
        <v>122</v>
      </c>
    </row>
    <row r="32" spans="1:8" x14ac:dyDescent="0.3">
      <c r="H32" s="144" t="s">
        <v>123</v>
      </c>
    </row>
    <row r="33" spans="8:8" x14ac:dyDescent="0.3">
      <c r="H33" s="144" t="s">
        <v>124</v>
      </c>
    </row>
    <row r="34" spans="8:8" x14ac:dyDescent="0.3">
      <c r="H34" s="144" t="s">
        <v>126</v>
      </c>
    </row>
    <row r="35" spans="8:8" x14ac:dyDescent="0.3">
      <c r="H35" s="144" t="s">
        <v>127</v>
      </c>
    </row>
    <row r="36" spans="8:8" x14ac:dyDescent="0.3">
      <c r="H36" s="144" t="s">
        <v>128</v>
      </c>
    </row>
    <row r="37" spans="8:8" x14ac:dyDescent="0.3">
      <c r="H37" s="144" t="s">
        <v>130</v>
      </c>
    </row>
    <row r="38" spans="8:8" x14ac:dyDescent="0.3">
      <c r="H38" s="144" t="s">
        <v>131</v>
      </c>
    </row>
    <row r="39" spans="8:8" x14ac:dyDescent="0.3">
      <c r="H39" s="144" t="s">
        <v>132</v>
      </c>
    </row>
    <row r="40" spans="8:8" x14ac:dyDescent="0.3">
      <c r="H40" s="144" t="s">
        <v>134</v>
      </c>
    </row>
    <row r="41" spans="8:8" x14ac:dyDescent="0.3">
      <c r="H41" s="144" t="s">
        <v>53</v>
      </c>
    </row>
    <row r="42" spans="8:8" x14ac:dyDescent="0.3">
      <c r="H42" s="144" t="s">
        <v>54</v>
      </c>
    </row>
    <row r="43" spans="8:8" x14ac:dyDescent="0.3">
      <c r="H43" s="144" t="s">
        <v>301</v>
      </c>
    </row>
    <row r="44" spans="8:8" x14ac:dyDescent="0.3">
      <c r="H44" s="144" t="s">
        <v>135</v>
      </c>
    </row>
    <row r="45" spans="8:8" x14ac:dyDescent="0.3">
      <c r="H45" s="144" t="s">
        <v>136</v>
      </c>
    </row>
    <row r="46" spans="8:8" x14ac:dyDescent="0.3">
      <c r="H46" s="144" t="s">
        <v>137</v>
      </c>
    </row>
    <row r="47" spans="8:8" x14ac:dyDescent="0.3">
      <c r="H47" s="144" t="s">
        <v>138</v>
      </c>
    </row>
    <row r="48" spans="8:8" x14ac:dyDescent="0.3">
      <c r="H48" s="144" t="s">
        <v>140</v>
      </c>
    </row>
    <row r="49" spans="8:8" x14ac:dyDescent="0.3">
      <c r="H49" s="144" t="s">
        <v>141</v>
      </c>
    </row>
    <row r="50" spans="8:8" x14ac:dyDescent="0.3">
      <c r="H50" s="144" t="s">
        <v>142</v>
      </c>
    </row>
    <row r="51" spans="8:8" x14ac:dyDescent="0.3">
      <c r="H51" s="144" t="s">
        <v>143</v>
      </c>
    </row>
    <row r="52" spans="8:8" x14ac:dyDescent="0.3">
      <c r="H52" s="144" t="s">
        <v>144</v>
      </c>
    </row>
    <row r="53" spans="8:8" x14ac:dyDescent="0.3">
      <c r="H53" s="144" t="s">
        <v>145</v>
      </c>
    </row>
    <row r="54" spans="8:8" x14ac:dyDescent="0.3">
      <c r="H54" s="144" t="s">
        <v>146</v>
      </c>
    </row>
    <row r="55" spans="8:8" x14ac:dyDescent="0.3">
      <c r="H55" s="144" t="s">
        <v>147</v>
      </c>
    </row>
    <row r="56" spans="8:8" x14ac:dyDescent="0.3">
      <c r="H56" s="144" t="s">
        <v>148</v>
      </c>
    </row>
    <row r="57" spans="8:8" x14ac:dyDescent="0.3">
      <c r="H57" s="144" t="s">
        <v>90</v>
      </c>
    </row>
    <row r="58" spans="8:8" x14ac:dyDescent="0.3">
      <c r="H58" s="144" t="s">
        <v>62</v>
      </c>
    </row>
    <row r="59" spans="8:8" x14ac:dyDescent="0.3">
      <c r="H59" s="144" t="s">
        <v>82</v>
      </c>
    </row>
    <row r="60" spans="8:8" x14ac:dyDescent="0.3">
      <c r="H60" s="144" t="s">
        <v>78</v>
      </c>
    </row>
    <row r="61" spans="8:8" x14ac:dyDescent="0.3">
      <c r="H61" s="144" t="s">
        <v>60</v>
      </c>
    </row>
    <row r="62" spans="8:8" x14ac:dyDescent="0.3">
      <c r="H62" s="144" t="s">
        <v>149</v>
      </c>
    </row>
    <row r="63" spans="8:8" x14ac:dyDescent="0.3">
      <c r="H63" s="144" t="s">
        <v>91</v>
      </c>
    </row>
    <row r="64" spans="8:8" x14ac:dyDescent="0.3">
      <c r="H64" s="144" t="s">
        <v>77</v>
      </c>
    </row>
    <row r="65" spans="8:8" x14ac:dyDescent="0.3">
      <c r="H65" s="144" t="s">
        <v>65</v>
      </c>
    </row>
    <row r="66" spans="8:8" x14ac:dyDescent="0.3">
      <c r="H66" s="144" t="s">
        <v>95</v>
      </c>
    </row>
    <row r="67" spans="8:8" x14ac:dyDescent="0.3">
      <c r="H67" s="144" t="s">
        <v>56</v>
      </c>
    </row>
    <row r="68" spans="8:8" x14ac:dyDescent="0.3">
      <c r="H68" s="144" t="s">
        <v>86</v>
      </c>
    </row>
    <row r="69" spans="8:8" x14ac:dyDescent="0.3">
      <c r="H69" s="144" t="s">
        <v>58</v>
      </c>
    </row>
    <row r="70" spans="8:8" x14ac:dyDescent="0.3">
      <c r="H70" s="144" t="s">
        <v>80</v>
      </c>
    </row>
    <row r="71" spans="8:8" x14ac:dyDescent="0.3">
      <c r="H71" s="144" t="s">
        <v>81</v>
      </c>
    </row>
    <row r="72" spans="8:8" x14ac:dyDescent="0.3">
      <c r="H72" s="144" t="s">
        <v>89</v>
      </c>
    </row>
    <row r="73" spans="8:8" x14ac:dyDescent="0.3">
      <c r="H73" s="144" t="s">
        <v>72</v>
      </c>
    </row>
    <row r="74" spans="8:8" x14ac:dyDescent="0.3">
      <c r="H74" s="144" t="s">
        <v>74</v>
      </c>
    </row>
    <row r="75" spans="8:8" x14ac:dyDescent="0.3">
      <c r="H75" s="144" t="s">
        <v>73</v>
      </c>
    </row>
    <row r="76" spans="8:8" x14ac:dyDescent="0.3">
      <c r="H76" s="144" t="s">
        <v>150</v>
      </c>
    </row>
    <row r="77" spans="8:8" x14ac:dyDescent="0.3">
      <c r="H77" s="144" t="s">
        <v>61</v>
      </c>
    </row>
    <row r="78" spans="8:8" x14ac:dyDescent="0.3">
      <c r="H78" s="144" t="s">
        <v>93</v>
      </c>
    </row>
    <row r="79" spans="8:8" x14ac:dyDescent="0.3">
      <c r="H79" s="144" t="s">
        <v>69</v>
      </c>
    </row>
    <row r="80" spans="8:8" x14ac:dyDescent="0.3">
      <c r="H80" s="144" t="s">
        <v>66</v>
      </c>
    </row>
    <row r="81" spans="8:8" x14ac:dyDescent="0.3">
      <c r="H81" s="144" t="s">
        <v>92</v>
      </c>
    </row>
    <row r="82" spans="8:8" x14ac:dyDescent="0.3">
      <c r="H82" s="144" t="s">
        <v>88</v>
      </c>
    </row>
    <row r="83" spans="8:8" x14ac:dyDescent="0.3">
      <c r="H83" s="144" t="s">
        <v>59</v>
      </c>
    </row>
    <row r="84" spans="8:8" x14ac:dyDescent="0.3">
      <c r="H84" s="144" t="s">
        <v>94</v>
      </c>
    </row>
    <row r="85" spans="8:8" x14ac:dyDescent="0.3">
      <c r="H85" s="144" t="s">
        <v>84</v>
      </c>
    </row>
    <row r="86" spans="8:8" x14ac:dyDescent="0.3">
      <c r="H86" s="144" t="s">
        <v>79</v>
      </c>
    </row>
    <row r="87" spans="8:8" x14ac:dyDescent="0.3">
      <c r="H87" s="144" t="s">
        <v>96</v>
      </c>
    </row>
    <row r="88" spans="8:8" x14ac:dyDescent="0.3">
      <c r="H88" s="144" t="s">
        <v>97</v>
      </c>
    </row>
    <row r="89" spans="8:8" x14ac:dyDescent="0.3">
      <c r="H89" s="144" t="s">
        <v>76</v>
      </c>
    </row>
    <row r="90" spans="8:8" x14ac:dyDescent="0.3">
      <c r="H90" s="144" t="s">
        <v>151</v>
      </c>
    </row>
    <row r="91" spans="8:8" x14ac:dyDescent="0.3">
      <c r="H91" s="144" t="s">
        <v>85</v>
      </c>
    </row>
    <row r="92" spans="8:8" x14ac:dyDescent="0.3">
      <c r="H92" s="144" t="s">
        <v>57</v>
      </c>
    </row>
    <row r="93" spans="8:8" x14ac:dyDescent="0.3">
      <c r="H93" s="144" t="s">
        <v>63</v>
      </c>
    </row>
    <row r="94" spans="8:8" x14ac:dyDescent="0.3">
      <c r="H94" s="144" t="s">
        <v>64</v>
      </c>
    </row>
    <row r="95" spans="8:8" x14ac:dyDescent="0.3">
      <c r="H95" s="144" t="s">
        <v>71</v>
      </c>
    </row>
    <row r="96" spans="8:8" x14ac:dyDescent="0.3">
      <c r="H96" s="144" t="s">
        <v>68</v>
      </c>
    </row>
    <row r="97" spans="8:8" x14ac:dyDescent="0.3">
      <c r="H97" s="144" t="s">
        <v>83</v>
      </c>
    </row>
    <row r="98" spans="8:8" x14ac:dyDescent="0.3">
      <c r="H98" s="144" t="s">
        <v>114</v>
      </c>
    </row>
    <row r="99" spans="8:8" x14ac:dyDescent="0.3">
      <c r="H99" s="144" t="s">
        <v>111</v>
      </c>
    </row>
    <row r="100" spans="8:8" x14ac:dyDescent="0.3">
      <c r="H100" s="144" t="s">
        <v>104</v>
      </c>
    </row>
    <row r="101" spans="8:8" x14ac:dyDescent="0.3">
      <c r="H101" s="144" t="s">
        <v>98</v>
      </c>
    </row>
    <row r="102" spans="8:8" x14ac:dyDescent="0.3">
      <c r="H102" s="144" t="s">
        <v>107</v>
      </c>
    </row>
    <row r="103" spans="8:8" x14ac:dyDescent="0.3">
      <c r="H103" s="144" t="s">
        <v>102</v>
      </c>
    </row>
    <row r="104" spans="8:8" x14ac:dyDescent="0.3">
      <c r="H104" s="144" t="s">
        <v>110</v>
      </c>
    </row>
    <row r="105" spans="8:8" x14ac:dyDescent="0.3">
      <c r="H105" s="144" t="s">
        <v>100</v>
      </c>
    </row>
    <row r="106" spans="8:8" x14ac:dyDescent="0.3">
      <c r="H106" s="144" t="s">
        <v>112</v>
      </c>
    </row>
    <row r="107" spans="8:8" x14ac:dyDescent="0.3">
      <c r="H107" s="144" t="s">
        <v>109</v>
      </c>
    </row>
    <row r="108" spans="8:8" x14ac:dyDescent="0.3">
      <c r="H108" s="144" t="s">
        <v>101</v>
      </c>
    </row>
    <row r="109" spans="8:8" x14ac:dyDescent="0.3">
      <c r="H109" s="144" t="s">
        <v>103</v>
      </c>
    </row>
    <row r="110" spans="8:8" x14ac:dyDescent="0.3">
      <c r="H110" s="144" t="s">
        <v>113</v>
      </c>
    </row>
    <row r="111" spans="8:8" x14ac:dyDescent="0.3">
      <c r="H111" s="144" t="s">
        <v>99</v>
      </c>
    </row>
    <row r="112" spans="8:8" x14ac:dyDescent="0.3">
      <c r="H112" s="144" t="s">
        <v>105</v>
      </c>
    </row>
    <row r="113" spans="7:8" x14ac:dyDescent="0.3">
      <c r="H113" s="144" t="s">
        <v>108</v>
      </c>
    </row>
    <row r="114" spans="7:8" x14ac:dyDescent="0.3">
      <c r="H114" s="144" t="s">
        <v>106</v>
      </c>
    </row>
    <row r="115" spans="7:8" x14ac:dyDescent="0.3">
      <c r="H115" s="144" t="s">
        <v>115</v>
      </c>
    </row>
    <row r="116" spans="7:8" x14ac:dyDescent="0.3">
      <c r="H116" s="144" t="s">
        <v>116</v>
      </c>
    </row>
    <row r="117" spans="7:8" x14ac:dyDescent="0.3">
      <c r="H117" s="144" t="s">
        <v>117</v>
      </c>
    </row>
    <row r="118" spans="7:8" x14ac:dyDescent="0.3">
      <c r="H118" s="144" t="s">
        <v>118</v>
      </c>
    </row>
    <row r="119" spans="7:8" x14ac:dyDescent="0.3">
      <c r="H119" s="144" t="s">
        <v>50</v>
      </c>
    </row>
    <row r="120" spans="7:8" x14ac:dyDescent="0.3">
      <c r="G120" s="144" t="s">
        <v>293</v>
      </c>
      <c r="H120" s="144" t="s">
        <v>42</v>
      </c>
    </row>
    <row r="121" spans="7:8" x14ac:dyDescent="0.3">
      <c r="H121" s="144" t="s">
        <v>41</v>
      </c>
    </row>
    <row r="122" spans="7:8" x14ac:dyDescent="0.3">
      <c r="H122" s="144" t="s">
        <v>48</v>
      </c>
    </row>
    <row r="123" spans="7:8" x14ac:dyDescent="0.3">
      <c r="H123" s="144" t="s">
        <v>129</v>
      </c>
    </row>
    <row r="124" spans="7:8" x14ac:dyDescent="0.3">
      <c r="H124" s="144" t="s">
        <v>302</v>
      </c>
    </row>
    <row r="125" spans="7:8" x14ac:dyDescent="0.3">
      <c r="H125" s="144" t="s">
        <v>39</v>
      </c>
    </row>
    <row r="126" spans="7:8" x14ac:dyDescent="0.3">
      <c r="H126" s="144" t="s">
        <v>3</v>
      </c>
    </row>
    <row r="127" spans="7:8" x14ac:dyDescent="0.3">
      <c r="H127" s="144" t="s">
        <v>303</v>
      </c>
    </row>
  </sheetData>
  <sheetProtection algorithmName="SHA-512" hashValue="J+rL0+1adMbtm/z77Lqa416eBucqW+cxLRYzmyi98ChEfCtpRppygDdXKP8rV9UoJN4Z5fc3eROxXobNY4EZ3w==" saltValue="8ZRswVmzd6W2QW84pN4e2Q==" spinCount="100000" sheet="1" objects="1" scenarios="1" selectLockedCells="1" selectUnlockedCell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B1917-1EE7-764C-814D-D6D423CFE5B0}">
  <sheetPr codeName="Hoja6"/>
  <dimension ref="A1:EG5555"/>
  <sheetViews>
    <sheetView zoomScale="104" zoomScaleNormal="82" workbookViewId="0">
      <selection activeCell="D7" sqref="D7"/>
    </sheetView>
  </sheetViews>
  <sheetFormatPr baseColWidth="10" defaultColWidth="11.44140625" defaultRowHeight="14.4" x14ac:dyDescent="0.3"/>
  <cols>
    <col min="1" max="1" width="18.88671875" style="88" customWidth="1"/>
    <col min="2" max="2" width="11.44140625" style="88"/>
    <col min="3" max="3" width="21.5546875" style="88" customWidth="1"/>
    <col min="4" max="4" width="19.109375" style="89" customWidth="1"/>
    <col min="5" max="5" width="25.33203125" style="88" customWidth="1"/>
    <col min="6" max="6" width="25.109375" style="88" customWidth="1"/>
    <col min="7" max="7" width="21.109375" style="88" customWidth="1"/>
    <col min="8" max="12" width="23.88671875" style="89" customWidth="1"/>
    <col min="13" max="13" width="32.33203125" style="88" customWidth="1"/>
    <col min="14" max="14" width="23.88671875" style="89" customWidth="1"/>
    <col min="15" max="15" width="23.109375" style="88" customWidth="1"/>
    <col min="16" max="18" width="23.88671875" style="89" customWidth="1"/>
    <col min="19" max="19" width="27.109375" style="88" customWidth="1"/>
    <col min="20" max="21" width="23.88671875" style="89" customWidth="1"/>
    <col min="22" max="22" width="16.44140625" style="91" customWidth="1"/>
    <col min="23" max="136" width="11.44140625" style="86"/>
    <col min="137" max="137" width="11.44140625" style="87"/>
    <col min="138" max="16384" width="11.44140625" style="88"/>
  </cols>
  <sheetData>
    <row r="1" spans="1:22" ht="43.2" x14ac:dyDescent="0.3">
      <c r="A1" s="81" t="s">
        <v>289</v>
      </c>
      <c r="B1" s="84" t="str">
        <f>A1</f>
        <v>País</v>
      </c>
      <c r="C1" s="81" t="s">
        <v>6</v>
      </c>
      <c r="D1" s="84" t="str">
        <f>C1</f>
        <v>Distancia a la oficina central del SCI (km)</v>
      </c>
      <c r="E1" s="82" t="s">
        <v>276</v>
      </c>
      <c r="F1" s="84" t="str">
        <f>E1</f>
        <v>Número de colmenas</v>
      </c>
      <c r="G1" s="81" t="s">
        <v>304</v>
      </c>
      <c r="H1" s="84" t="str">
        <f>G1</f>
        <v>Estatus del ciclo anterior</v>
      </c>
      <c r="I1" s="81" t="s">
        <v>305</v>
      </c>
      <c r="J1" s="84" t="str">
        <f>I1</f>
        <v>Comparación volumen entregado - estimación</v>
      </c>
      <c r="K1" s="81" t="s">
        <v>306</v>
      </c>
      <c r="L1" s="84" t="str">
        <f>K1</f>
        <v>Muestras en última inspección externa</v>
      </c>
      <c r="M1" s="81" t="s">
        <v>8</v>
      </c>
      <c r="N1" s="208" t="str">
        <f>M1</f>
        <v>NCs detectadas en la auditoria interna?</v>
      </c>
      <c r="O1" s="83" t="s">
        <v>7</v>
      </c>
      <c r="P1" s="209" t="s">
        <v>7</v>
      </c>
      <c r="Q1" s="196" t="s">
        <v>307</v>
      </c>
      <c r="R1" s="197" t="str">
        <f>Q1</f>
        <v>Discrepancia NC Mayacert - NC Interna</v>
      </c>
      <c r="S1" s="81" t="s">
        <v>308</v>
      </c>
      <c r="T1" s="84" t="str">
        <f>S1</f>
        <v>Cambio de área en presente ciclo</v>
      </c>
      <c r="U1" s="210" t="s">
        <v>5</v>
      </c>
      <c r="V1" s="85" t="s">
        <v>154</v>
      </c>
    </row>
    <row r="2" spans="1:22" x14ac:dyDescent="0.3">
      <c r="A2" s="88" t="str">
        <f>'HP-Api, V2-Sep24'!D4</f>
        <v>Guatemala</v>
      </c>
      <c r="B2" s="88" cm="1">
        <f t="array" ref="B2">IF(OR(A2=DATA!$H$2:$H$13),3,IF(OR(A2=DATA!$H$14:$H$119),2,1))</f>
        <v>1</v>
      </c>
      <c r="C2" s="88">
        <f>'HP-Api, V2-Sep24'!G4</f>
        <v>50</v>
      </c>
      <c r="D2" s="89">
        <f>IF(AND(C2&gt;='Risk(dist, colmena)'!$C$9, C2&lt;='Risk(dist, colmena)'!$E$9), 1, IF(AND(C2&gt;'Risk(dist, colmena)'!$C$10, C2&lt;='Risk(dist, colmena)'!$E$10), 2, IF(C2&gt;='Risk(dist, colmena)'!$C$11, 3, "")))</f>
        <v>1</v>
      </c>
      <c r="E2" s="173">
        <f>'HP-Api, V2-Sep24'!L4</f>
        <v>10</v>
      </c>
      <c r="F2" s="173">
        <f>IF(AND(E2&gt;='Risk(dist, colmena)'!$H$9, E2&lt;='Risk(dist, colmena)'!$J$9), 1, IF(AND(E2&gt;'Risk(dist, colmena)'!$H$10, E2&lt;='Risk(dist, colmena)'!$J$10), 2, IF(E2&gt;='Risk(dist, colmena)'!$H$11, 3, "")))</f>
        <v>1</v>
      </c>
      <c r="G2" s="88" t="str">
        <f>'HP-Api, V2-Sep24'!AH4</f>
        <v>Orgánico / Organic</v>
      </c>
      <c r="H2" s="89">
        <f>IF(OR(G2="Orgánico / Organic", G2="Natural"), 1, IF(G2="T3", 2, IF(G2="Convencional / Conventional", 3, "")))</f>
        <v>1</v>
      </c>
      <c r="I2" s="194">
        <f>('HP-Api, V2-Sep24'!AK4-'HP-Api, V2-Sep24'!S4)/'HP-Api, V2-Sep24'!S4</f>
        <v>-0.25</v>
      </c>
      <c r="J2" s="89">
        <f>IF(OR(AND(I2&gt;=-10%,I2&lt;=0%),AND(I2&gt;=0%,I2&lt;=10%)), 1, IF(I2&gt;10%, 3, IF(I2&lt;-10%, 2, "")))</f>
        <v>2</v>
      </c>
      <c r="K2" s="195" t="str">
        <f>'HP-Api, V2-Sep24'!AQ4</f>
        <v>Sí / Yes</v>
      </c>
      <c r="L2" s="89">
        <f>IF(K2="No",3,1)</f>
        <v>1</v>
      </c>
      <c r="M2" s="88" t="str">
        <f>'HP-Api, V2-Sep24'!AM4</f>
        <v>No</v>
      </c>
      <c r="N2" s="89">
        <f t="shared" ref="N2:N65" si="0">IF(M2="No", 1, IF(M2="Sí / Yes", 3, ""))</f>
        <v>1</v>
      </c>
      <c r="O2" s="88" t="str">
        <f>'HP-Api, V2-Sep24'!AR4</f>
        <v>Sí / Yes</v>
      </c>
      <c r="P2" s="89">
        <f>IF(O2="No", 1, IF(O2="Sí / Yes", 3, ""))</f>
        <v>3</v>
      </c>
      <c r="Q2" s="89">
        <f>P2-N2</f>
        <v>2</v>
      </c>
      <c r="R2" s="89">
        <f>IF(Q2=2,3,1)</f>
        <v>3</v>
      </c>
      <c r="S2" s="173">
        <f>'HP-Api, V2-Sep24'!AS4</f>
        <v>-2</v>
      </c>
      <c r="T2" s="89">
        <f>IF(S2=0,1,IF(S2&gt;0,3,2))</f>
        <v>2</v>
      </c>
      <c r="U2" s="90">
        <f>AVERAGE(B2,D2,F2,H2,J2,L2,R2,T2)</f>
        <v>1.5</v>
      </c>
      <c r="V2" s="91" t="str">
        <f>IF(U2&gt;0, IF(U2&lt;1.5, "Bajo / Low", IF(U2&lt;=2.3, "Medio / Medium", "Alto / High")), "")</f>
        <v>Medio / Medium</v>
      </c>
    </row>
    <row r="3" spans="1:22" x14ac:dyDescent="0.3">
      <c r="A3" s="88" t="str">
        <f>'HP-Api, V2-Sep24'!D5</f>
        <v>Guatemala</v>
      </c>
      <c r="B3" s="88" cm="1">
        <f t="array" ref="B3">IF(OR(A3=DATA!$H$2:$H$13),3,IF(OR(A3=DATA!$H$14:$H$119),2,1))</f>
        <v>1</v>
      </c>
      <c r="C3" s="88">
        <f>'HP-Api, V2-Sep24'!G5</f>
        <v>50</v>
      </c>
      <c r="D3" s="89">
        <f>IF(AND(C3&gt;='Risk(dist, colmena)'!$C$9, C3&lt;='Risk(dist, colmena)'!$E$9), 1, IF(AND(C3&gt;'Risk(dist, colmena)'!$C$10, C3&lt;='Risk(dist, colmena)'!$E$10), 2, IF(C3&gt;='Risk(dist, colmena)'!$C$11, 3, "")))</f>
        <v>1</v>
      </c>
      <c r="E3" s="173">
        <f>'HP-Api, V2-Sep24'!L5</f>
        <v>5</v>
      </c>
      <c r="F3" s="173">
        <f>IF(AND(E3&gt;='Risk(dist, colmena)'!$H$9, E3&lt;='Risk(dist, colmena)'!$J$9), 1, IF(AND(E3&gt;'Risk(dist, colmena)'!$H$10, E3&lt;='Risk(dist, colmena)'!$J$10), 2, IF(E3&gt;='Risk(dist, colmena)'!$H$11, 3, "")))</f>
        <v>1</v>
      </c>
      <c r="G3" s="88" t="str">
        <f>'HP-Api, V2-Sep24'!AH5</f>
        <v>Orgánico / Organic</v>
      </c>
      <c r="H3" s="89">
        <f t="shared" ref="H3:H66" si="1">IF(OR(G3="Orgánico / Organic", G3="Natural"), 1, IF(G3="T3", 2, IF(G3="Convencional / Conventional", 3, "")))</f>
        <v>1</v>
      </c>
      <c r="I3" s="194">
        <f>('HP-Api, V2-Sep24'!AK5-'HP-Api, V2-Sep24'!S5)/'HP-Api, V2-Sep24'!S5</f>
        <v>0.05</v>
      </c>
      <c r="J3" s="89">
        <f t="shared" ref="J3:J66" si="2">IF(OR(AND(I3&gt;=-10%,I3&lt;=0%),AND(I3&gt;=0%,I3&lt;=10%)), 1, IF(I3&gt;10%, 3, IF(I3&lt;-10%, 2, "")))</f>
        <v>1</v>
      </c>
      <c r="K3" s="195" t="str">
        <f>'HP-Api, V2-Sep24'!AQ5</f>
        <v>No</v>
      </c>
      <c r="L3" s="89">
        <f t="shared" ref="L3:L66" si="3">IF(K3="No",3,1)</f>
        <v>3</v>
      </c>
      <c r="M3" s="88" t="str">
        <f>'HP-Api, V2-Sep24'!AM5</f>
        <v>Sí / Yes</v>
      </c>
      <c r="N3" s="89">
        <f t="shared" si="0"/>
        <v>3</v>
      </c>
      <c r="O3" s="88" t="str">
        <f>'HP-Api, V2-Sep24'!AR5</f>
        <v>No</v>
      </c>
      <c r="P3" s="89">
        <f t="shared" ref="P3:P66" si="4">IF(O3="No", 1, IF(O3="Sí / Yes", 3, ""))</f>
        <v>1</v>
      </c>
      <c r="Q3" s="89">
        <f t="shared" ref="Q3:Q66" si="5">P3-N3</f>
        <v>-2</v>
      </c>
      <c r="R3" s="89">
        <f t="shared" ref="R3:R66" si="6">IF(Q3=2,3,1)</f>
        <v>1</v>
      </c>
      <c r="S3" s="173">
        <f>'HP-Api, V2-Sep24'!AS5</f>
        <v>0</v>
      </c>
      <c r="T3" s="89">
        <f t="shared" ref="T3:T66" si="7">IF(S3=0,1,IF(S3&gt;0,3,2))</f>
        <v>1</v>
      </c>
      <c r="U3" s="90">
        <f t="shared" ref="U3:U66" si="8">AVERAGE(B3,D3,F3,H3,J3,L3,R3,T3)</f>
        <v>1.25</v>
      </c>
      <c r="V3" s="91" t="str">
        <f t="shared" ref="V3:V66" si="9">IF(U3&gt;0, IF(U3&lt;1.5, "Bajo / Low", IF(U3&lt;=2.3, "Medio / Medium", "Alto / High")), "")</f>
        <v>Bajo / Low</v>
      </c>
    </row>
    <row r="4" spans="1:22" x14ac:dyDescent="0.3">
      <c r="A4" s="88" t="str">
        <f>'HP-Api, V2-Sep24'!D6</f>
        <v>Guatemala</v>
      </c>
      <c r="B4" s="88" cm="1">
        <f t="array" ref="B4">IF(OR(A4=DATA!$H$2:$H$13),3,IF(OR(A4=DATA!$H$14:$H$119),2,1))</f>
        <v>1</v>
      </c>
      <c r="C4" s="88">
        <f>'HP-Api, V2-Sep24'!G6</f>
        <v>150</v>
      </c>
      <c r="D4" s="89">
        <f>IF(AND(C4&gt;='Risk(dist, colmena)'!$C$9, C4&lt;='Risk(dist, colmena)'!$E$9), 1, IF(AND(C4&gt;'Risk(dist, colmena)'!$C$10, C4&lt;='Risk(dist, colmena)'!$E$10), 2, IF(C4&gt;='Risk(dist, colmena)'!$C$11, 3, "")))</f>
        <v>3</v>
      </c>
      <c r="E4" s="173">
        <f>'HP-Api, V2-Sep24'!L6</f>
        <v>80</v>
      </c>
      <c r="F4" s="173">
        <f>IF(AND(E4&gt;='Risk(dist, colmena)'!$H$9, E4&lt;='Risk(dist, colmena)'!$J$9), 1, IF(AND(E4&gt;'Risk(dist, colmena)'!$H$10, E4&lt;='Risk(dist, colmena)'!$J$10), 2, IF(E4&gt;='Risk(dist, colmena)'!$H$11, 3, "")))</f>
        <v>3</v>
      </c>
      <c r="G4" s="88" t="str">
        <f>'HP-Api, V2-Sep24'!AH6</f>
        <v>T3</v>
      </c>
      <c r="H4" s="89">
        <f t="shared" si="1"/>
        <v>2</v>
      </c>
      <c r="I4" s="194">
        <f>('HP-Api, V2-Sep24'!AK6-'HP-Api, V2-Sep24'!S6)/'HP-Api, V2-Sep24'!S6</f>
        <v>0.33333333333333331</v>
      </c>
      <c r="J4" s="89">
        <f t="shared" si="2"/>
        <v>3</v>
      </c>
      <c r="K4" s="195" t="str">
        <f>'HP-Api, V2-Sep24'!AQ6</f>
        <v>No</v>
      </c>
      <c r="L4" s="89">
        <f t="shared" si="3"/>
        <v>3</v>
      </c>
      <c r="M4" s="88" t="str">
        <f>'HP-Api, V2-Sep24'!AM6</f>
        <v>No</v>
      </c>
      <c r="N4" s="89">
        <f t="shared" si="0"/>
        <v>1</v>
      </c>
      <c r="O4" s="88" t="str">
        <f>'HP-Api, V2-Sep24'!AR6</f>
        <v>Sí / Yes</v>
      </c>
      <c r="P4" s="89">
        <f t="shared" si="4"/>
        <v>3</v>
      </c>
      <c r="Q4" s="89">
        <f t="shared" si="5"/>
        <v>2</v>
      </c>
      <c r="R4" s="89">
        <f t="shared" si="6"/>
        <v>3</v>
      </c>
      <c r="S4" s="173">
        <f>'HP-Api, V2-Sep24'!AS6</f>
        <v>5</v>
      </c>
      <c r="T4" s="89">
        <f t="shared" si="7"/>
        <v>3</v>
      </c>
      <c r="U4" s="90">
        <f t="shared" si="8"/>
        <v>2.625</v>
      </c>
      <c r="V4" s="91" t="str">
        <f t="shared" si="9"/>
        <v>Alto / High</v>
      </c>
    </row>
    <row r="5" spans="1:22" x14ac:dyDescent="0.3">
      <c r="A5" s="88" t="str">
        <f>'HP-Api, V2-Sep24'!D7</f>
        <v>Guatemala</v>
      </c>
      <c r="B5" s="88" cm="1">
        <f t="array" ref="B5">IF(OR(A5=DATA!$H$2:$H$13),3,IF(OR(A5=DATA!$H$14:$H$119),2,1))</f>
        <v>1</v>
      </c>
      <c r="C5" s="88">
        <f>'HP-Api, V2-Sep24'!G7</f>
        <v>150</v>
      </c>
      <c r="D5" s="89">
        <f>IF(AND(C5&gt;='Risk(dist, colmena)'!$C$9, C5&lt;='Risk(dist, colmena)'!$E$9), 1, IF(AND(C5&gt;'Risk(dist, colmena)'!$C$10, C5&lt;='Risk(dist, colmena)'!$E$10), 2, IF(C5&gt;='Risk(dist, colmena)'!$C$11, 3, "")))</f>
        <v>3</v>
      </c>
      <c r="E5" s="173">
        <f>'HP-Api, V2-Sep24'!L7</f>
        <v>10</v>
      </c>
      <c r="F5" s="173">
        <f>IF(AND(E5&gt;='Risk(dist, colmena)'!$H$9, E5&lt;='Risk(dist, colmena)'!$J$9), 1, IF(AND(E5&gt;'Risk(dist, colmena)'!$H$10, E5&lt;='Risk(dist, colmena)'!$J$10), 2, IF(E5&gt;='Risk(dist, colmena)'!$H$11, 3, "")))</f>
        <v>1</v>
      </c>
      <c r="G5" s="88" t="str">
        <f>'HP-Api, V2-Sep24'!AH7</f>
        <v>T3</v>
      </c>
      <c r="H5" s="89">
        <f t="shared" si="1"/>
        <v>2</v>
      </c>
      <c r="I5" s="194">
        <f>('HP-Api, V2-Sep24'!AK7-'HP-Api, V2-Sep24'!S7)/'HP-Api, V2-Sep24'!S7</f>
        <v>-3.3333333333333333E-2</v>
      </c>
      <c r="J5" s="89">
        <f t="shared" si="2"/>
        <v>1</v>
      </c>
      <c r="K5" s="195" t="str">
        <f>'HP-Api, V2-Sep24'!AQ7</f>
        <v>No</v>
      </c>
      <c r="L5" s="89">
        <f t="shared" si="3"/>
        <v>3</v>
      </c>
      <c r="M5" s="88" t="str">
        <f>'HP-Api, V2-Sep24'!AM7</f>
        <v>Sí / Yes</v>
      </c>
      <c r="N5" s="89">
        <f t="shared" si="0"/>
        <v>3</v>
      </c>
      <c r="O5" s="88" t="str">
        <f>'HP-Api, V2-Sep24'!AR7</f>
        <v>No</v>
      </c>
      <c r="P5" s="89">
        <f t="shared" si="4"/>
        <v>1</v>
      </c>
      <c r="Q5" s="89">
        <f t="shared" si="5"/>
        <v>-2</v>
      </c>
      <c r="R5" s="89">
        <f t="shared" si="6"/>
        <v>1</v>
      </c>
      <c r="S5" s="173">
        <f>'HP-Api, V2-Sep24'!AS7</f>
        <v>-1</v>
      </c>
      <c r="T5" s="89">
        <f t="shared" si="7"/>
        <v>2</v>
      </c>
      <c r="U5" s="90">
        <f t="shared" si="8"/>
        <v>1.75</v>
      </c>
      <c r="V5" s="91" t="str">
        <f t="shared" si="9"/>
        <v>Medio / Medium</v>
      </c>
    </row>
    <row r="6" spans="1:22" ht="28.8" x14ac:dyDescent="0.3">
      <c r="A6" s="88" t="str">
        <f>'HP-Api, V2-Sep24'!D8</f>
        <v>Guatemala</v>
      </c>
      <c r="B6" s="88" cm="1">
        <f t="array" ref="B6">IF(OR(A6=DATA!$H$2:$H$13),3,IF(OR(A6=DATA!$H$14:$H$119),2,1))</f>
        <v>1</v>
      </c>
      <c r="C6" s="88">
        <f>'HP-Api, V2-Sep24'!G8</f>
        <v>150</v>
      </c>
      <c r="D6" s="89">
        <f>IF(AND(C6&gt;='Risk(dist, colmena)'!$C$9, C6&lt;='Risk(dist, colmena)'!$E$9), 1, IF(AND(C6&gt;'Risk(dist, colmena)'!$C$10, C6&lt;='Risk(dist, colmena)'!$E$10), 2, IF(C6&gt;='Risk(dist, colmena)'!$C$11, 3, "")))</f>
        <v>3</v>
      </c>
      <c r="E6" s="173">
        <f>'HP-Api, V2-Sep24'!L8</f>
        <v>2</v>
      </c>
      <c r="F6" s="173">
        <f>IF(AND(E6&gt;='Risk(dist, colmena)'!$H$9, E6&lt;='Risk(dist, colmena)'!$J$9), 1, IF(AND(E6&gt;'Risk(dist, colmena)'!$H$10, E6&lt;='Risk(dist, colmena)'!$J$10), 2, IF(E6&gt;='Risk(dist, colmena)'!$H$11, 3, "")))</f>
        <v>1</v>
      </c>
      <c r="G6" s="88" t="str">
        <f>'HP-Api, V2-Sep24'!AH8</f>
        <v>Convencional / Conventional</v>
      </c>
      <c r="H6" s="89">
        <f t="shared" si="1"/>
        <v>3</v>
      </c>
      <c r="I6" s="194">
        <f>('HP-Api, V2-Sep24'!AK8-'HP-Api, V2-Sep24'!S8)/'HP-Api, V2-Sep24'!S8</f>
        <v>-2.2222222222222222E-3</v>
      </c>
      <c r="J6" s="89">
        <f t="shared" si="2"/>
        <v>1</v>
      </c>
      <c r="K6" s="195" t="str">
        <f>'HP-Api, V2-Sep24'!AQ8</f>
        <v>Sí / Yes</v>
      </c>
      <c r="L6" s="89">
        <f t="shared" si="3"/>
        <v>1</v>
      </c>
      <c r="M6" s="88" t="str">
        <f>'HP-Api, V2-Sep24'!AM8</f>
        <v>Sí / Yes</v>
      </c>
      <c r="N6" s="89">
        <f t="shared" si="0"/>
        <v>3</v>
      </c>
      <c r="O6" s="88" t="str">
        <f>'HP-Api, V2-Sep24'!AR8</f>
        <v>No</v>
      </c>
      <c r="P6" s="89">
        <f t="shared" si="4"/>
        <v>1</v>
      </c>
      <c r="Q6" s="89">
        <f t="shared" si="5"/>
        <v>-2</v>
      </c>
      <c r="R6" s="89">
        <f t="shared" si="6"/>
        <v>1</v>
      </c>
      <c r="S6" s="173">
        <f>'HP-Api, V2-Sep24'!AS8</f>
        <v>1</v>
      </c>
      <c r="T6" s="89">
        <f t="shared" si="7"/>
        <v>3</v>
      </c>
      <c r="U6" s="90">
        <f t="shared" si="8"/>
        <v>1.75</v>
      </c>
      <c r="V6" s="91" t="str">
        <f t="shared" si="9"/>
        <v>Medio / Medium</v>
      </c>
    </row>
    <row r="7" spans="1:22" x14ac:dyDescent="0.3">
      <c r="A7" s="88" t="str">
        <f>'HP-Api, V2-Sep24'!D9</f>
        <v>Guatemala</v>
      </c>
      <c r="B7" s="88" cm="1">
        <f t="array" ref="B7">IF(OR(A7=DATA!$H$2:$H$13),3,IF(OR(A7=DATA!$H$14:$H$119),2,1))</f>
        <v>1</v>
      </c>
      <c r="C7" s="88">
        <f>'HP-Api, V2-Sep24'!G9</f>
        <v>0</v>
      </c>
      <c r="D7" s="89" t="str">
        <f>IF(AND(C7&gt;='Risk(dist, colmena)'!$C$9, C7&lt;='Risk(dist, colmena)'!$E$9), 1, IF(AND(C7&gt;'Risk(dist, colmena)'!$C$10, C7&lt;='Risk(dist, colmena)'!$E$10), 2, IF(C7&gt;='Risk(dist, colmena)'!$C$11, 3, "")))</f>
        <v/>
      </c>
      <c r="E7" s="173">
        <f>'HP-Api, V2-Sep24'!L9</f>
        <v>0</v>
      </c>
      <c r="F7" s="173" t="str">
        <f>IF(AND(E7&gt;='Risk(dist, colmena)'!$H$9, E7&lt;='Risk(dist, colmena)'!$J$9), 1, IF(AND(E7&gt;'Risk(dist, colmena)'!$H$10, E7&lt;='Risk(dist, colmena)'!$J$10), 2, IF(E7&gt;='Risk(dist, colmena)'!$H$11, 3, "")))</f>
        <v/>
      </c>
      <c r="G7" s="88">
        <f>'HP-Api, V2-Sep24'!AH9</f>
        <v>0</v>
      </c>
      <c r="H7" s="89" t="str">
        <f t="shared" si="1"/>
        <v/>
      </c>
      <c r="I7" s="194" t="e">
        <f>('HP-Api, V2-Sep24'!AK9-'HP-Api, V2-Sep24'!S9)/'HP-Api, V2-Sep24'!S9</f>
        <v>#DIV/0!</v>
      </c>
      <c r="J7" s="89" t="e">
        <f t="shared" si="2"/>
        <v>#DIV/0!</v>
      </c>
      <c r="K7" s="195">
        <f>'HP-Api, V2-Sep24'!AQ9</f>
        <v>0</v>
      </c>
      <c r="L7" s="89">
        <f t="shared" si="3"/>
        <v>1</v>
      </c>
      <c r="M7" s="88">
        <f>'HP-Api, V2-Sep24'!AM9</f>
        <v>0</v>
      </c>
      <c r="N7" s="89" t="str">
        <f t="shared" si="0"/>
        <v/>
      </c>
      <c r="O7" s="88">
        <f>'HP-Api, V2-Sep24'!AR9</f>
        <v>0</v>
      </c>
      <c r="P7" s="89" t="str">
        <f t="shared" si="4"/>
        <v/>
      </c>
      <c r="Q7" s="89" t="e">
        <f t="shared" si="5"/>
        <v>#VALUE!</v>
      </c>
      <c r="R7" s="89" t="e">
        <f t="shared" si="6"/>
        <v>#VALUE!</v>
      </c>
      <c r="S7" s="173">
        <f>'HP-Api, V2-Sep24'!AS9</f>
        <v>0</v>
      </c>
      <c r="T7" s="89">
        <f t="shared" si="7"/>
        <v>1</v>
      </c>
      <c r="U7" s="90" t="e">
        <f t="shared" si="8"/>
        <v>#DIV/0!</v>
      </c>
      <c r="V7" s="91" t="e">
        <f t="shared" si="9"/>
        <v>#DIV/0!</v>
      </c>
    </row>
    <row r="8" spans="1:22" x14ac:dyDescent="0.3">
      <c r="A8" s="88" t="str">
        <f>'HP-Api, V2-Sep24'!D10</f>
        <v>Guatemala</v>
      </c>
      <c r="B8" s="88" cm="1">
        <f t="array" ref="B8">IF(OR(A8=DATA!$H$2:$H$13),3,IF(OR(A8=DATA!$H$14:$H$119),2,1))</f>
        <v>1</v>
      </c>
      <c r="C8" s="88">
        <f>'HP-Api, V2-Sep24'!G10</f>
        <v>0</v>
      </c>
      <c r="D8" s="89" t="str">
        <f>IF(AND(C8&gt;='Risk(dist, colmena)'!$C$9, C8&lt;='Risk(dist, colmena)'!$E$9), 1, IF(AND(C8&gt;'Risk(dist, colmena)'!$C$10, C8&lt;='Risk(dist, colmena)'!$E$10), 2, IF(C8&gt;='Risk(dist, colmena)'!$C$11, 3, "")))</f>
        <v/>
      </c>
      <c r="E8" s="173">
        <f>'HP-Api, V2-Sep24'!L10</f>
        <v>0</v>
      </c>
      <c r="F8" s="173" t="str">
        <f>IF(AND(E8&gt;='Risk(dist, colmena)'!$H$9, E8&lt;='Risk(dist, colmena)'!$J$9), 1, IF(AND(E8&gt;'Risk(dist, colmena)'!$H$10, E8&lt;='Risk(dist, colmena)'!$J$10), 2, IF(E8&gt;='Risk(dist, colmena)'!$H$11, 3, "")))</f>
        <v/>
      </c>
      <c r="G8" s="88">
        <f>'HP-Api, V2-Sep24'!AH10</f>
        <v>0</v>
      </c>
      <c r="H8" s="89" t="str">
        <f t="shared" si="1"/>
        <v/>
      </c>
      <c r="I8" s="194" t="e">
        <f>('HP-Api, V2-Sep24'!AK10-'HP-Api, V2-Sep24'!S10)/'HP-Api, V2-Sep24'!S10</f>
        <v>#DIV/0!</v>
      </c>
      <c r="J8" s="89" t="e">
        <f t="shared" si="2"/>
        <v>#DIV/0!</v>
      </c>
      <c r="K8" s="195">
        <f>'HP-Api, V2-Sep24'!AQ10</f>
        <v>0</v>
      </c>
      <c r="L8" s="89">
        <f t="shared" si="3"/>
        <v>1</v>
      </c>
      <c r="M8" s="88">
        <f>'HP-Api, V2-Sep24'!AM10</f>
        <v>0</v>
      </c>
      <c r="N8" s="89" t="str">
        <f t="shared" si="0"/>
        <v/>
      </c>
      <c r="O8" s="88">
        <f>'HP-Api, V2-Sep24'!AR10</f>
        <v>0</v>
      </c>
      <c r="P8" s="89" t="str">
        <f t="shared" si="4"/>
        <v/>
      </c>
      <c r="Q8" s="89" t="e">
        <f t="shared" si="5"/>
        <v>#VALUE!</v>
      </c>
      <c r="R8" s="89" t="e">
        <f t="shared" si="6"/>
        <v>#VALUE!</v>
      </c>
      <c r="S8" s="173">
        <f>'HP-Api, V2-Sep24'!AS10</f>
        <v>0</v>
      </c>
      <c r="T8" s="89">
        <f t="shared" si="7"/>
        <v>1</v>
      </c>
      <c r="U8" s="90" t="e">
        <f t="shared" si="8"/>
        <v>#DIV/0!</v>
      </c>
      <c r="V8" s="91" t="e">
        <f t="shared" si="9"/>
        <v>#DIV/0!</v>
      </c>
    </row>
    <row r="9" spans="1:22" x14ac:dyDescent="0.3">
      <c r="A9" s="88" t="str">
        <f>'HP-Api, V2-Sep24'!D11</f>
        <v>Guatemala</v>
      </c>
      <c r="B9" s="88" cm="1">
        <f t="array" ref="B9">IF(OR(A9=DATA!$H$2:$H$13),3,IF(OR(A9=DATA!$H$14:$H$119),2,1))</f>
        <v>1</v>
      </c>
      <c r="C9" s="88">
        <f>'HP-Api, V2-Sep24'!G11</f>
        <v>0</v>
      </c>
      <c r="D9" s="89" t="str">
        <f>IF(AND(C9&gt;='Risk(dist, colmena)'!$C$9, C9&lt;='Risk(dist, colmena)'!$E$9), 1, IF(AND(C9&gt;'Risk(dist, colmena)'!$C$10, C9&lt;='Risk(dist, colmena)'!$E$10), 2, IF(C9&gt;='Risk(dist, colmena)'!$C$11, 3, "")))</f>
        <v/>
      </c>
      <c r="E9" s="173">
        <f>'HP-Api, V2-Sep24'!L11</f>
        <v>0</v>
      </c>
      <c r="F9" s="173" t="str">
        <f>IF(AND(E9&gt;='Risk(dist, colmena)'!$H$9, E9&lt;='Risk(dist, colmena)'!$J$9), 1, IF(AND(E9&gt;'Risk(dist, colmena)'!$H$10, E9&lt;='Risk(dist, colmena)'!$J$10), 2, IF(E9&gt;='Risk(dist, colmena)'!$H$11, 3, "")))</f>
        <v/>
      </c>
      <c r="G9" s="88">
        <f>'HP-Api, V2-Sep24'!AH11</f>
        <v>0</v>
      </c>
      <c r="H9" s="89" t="str">
        <f t="shared" si="1"/>
        <v/>
      </c>
      <c r="I9" s="194" t="e">
        <f>('HP-Api, V2-Sep24'!AK11-'HP-Api, V2-Sep24'!S11)/'HP-Api, V2-Sep24'!S11</f>
        <v>#DIV/0!</v>
      </c>
      <c r="J9" s="89" t="e">
        <f t="shared" si="2"/>
        <v>#DIV/0!</v>
      </c>
      <c r="K9" s="195">
        <f>'HP-Api, V2-Sep24'!AQ11</f>
        <v>0</v>
      </c>
      <c r="L9" s="89">
        <f t="shared" si="3"/>
        <v>1</v>
      </c>
      <c r="M9" s="88">
        <f>'HP-Api, V2-Sep24'!AM11</f>
        <v>0</v>
      </c>
      <c r="N9" s="89" t="str">
        <f t="shared" si="0"/>
        <v/>
      </c>
      <c r="O9" s="88">
        <f>'HP-Api, V2-Sep24'!AR11</f>
        <v>0</v>
      </c>
      <c r="P9" s="89" t="str">
        <f t="shared" si="4"/>
        <v/>
      </c>
      <c r="Q9" s="89" t="e">
        <f t="shared" si="5"/>
        <v>#VALUE!</v>
      </c>
      <c r="R9" s="89" t="e">
        <f t="shared" si="6"/>
        <v>#VALUE!</v>
      </c>
      <c r="S9" s="173">
        <f>'HP-Api, V2-Sep24'!AS11</f>
        <v>0</v>
      </c>
      <c r="T9" s="89">
        <f t="shared" si="7"/>
        <v>1</v>
      </c>
      <c r="U9" s="90" t="e">
        <f t="shared" si="8"/>
        <v>#DIV/0!</v>
      </c>
      <c r="V9" s="91" t="e">
        <f t="shared" si="9"/>
        <v>#DIV/0!</v>
      </c>
    </row>
    <row r="10" spans="1:22" x14ac:dyDescent="0.3">
      <c r="A10" s="88" t="str">
        <f>'HP-Api, V2-Sep24'!D12</f>
        <v>Guatemala</v>
      </c>
      <c r="B10" s="88" cm="1">
        <f t="array" ref="B10">IF(OR(A10=DATA!$H$2:$H$13),3,IF(OR(A10=DATA!$H$14:$H$119),2,1))</f>
        <v>1</v>
      </c>
      <c r="C10" s="88">
        <f>'HP-Api, V2-Sep24'!G12</f>
        <v>0</v>
      </c>
      <c r="D10" s="89" t="str">
        <f>IF(AND(C10&gt;='Risk(dist, colmena)'!$C$9, C10&lt;='Risk(dist, colmena)'!$E$9), 1, IF(AND(C10&gt;'Risk(dist, colmena)'!$C$10, C10&lt;='Risk(dist, colmena)'!$E$10), 2, IF(C10&gt;='Risk(dist, colmena)'!$C$11, 3, "")))</f>
        <v/>
      </c>
      <c r="E10" s="173">
        <f>'HP-Api, V2-Sep24'!L12</f>
        <v>0</v>
      </c>
      <c r="F10" s="173" t="str">
        <f>IF(AND(E10&gt;='Risk(dist, colmena)'!$H$9, E10&lt;='Risk(dist, colmena)'!$J$9), 1, IF(AND(E10&gt;'Risk(dist, colmena)'!$H$10, E10&lt;='Risk(dist, colmena)'!$J$10), 2, IF(E10&gt;='Risk(dist, colmena)'!$H$11, 3, "")))</f>
        <v/>
      </c>
      <c r="G10" s="88">
        <f>'HP-Api, V2-Sep24'!AH12</f>
        <v>0</v>
      </c>
      <c r="H10" s="89" t="str">
        <f t="shared" si="1"/>
        <v/>
      </c>
      <c r="I10" s="194" t="e">
        <f>('HP-Api, V2-Sep24'!AK12-'HP-Api, V2-Sep24'!S12)/'HP-Api, V2-Sep24'!S12</f>
        <v>#DIV/0!</v>
      </c>
      <c r="J10" s="89" t="e">
        <f t="shared" si="2"/>
        <v>#DIV/0!</v>
      </c>
      <c r="K10" s="195">
        <f>'HP-Api, V2-Sep24'!AQ12</f>
        <v>0</v>
      </c>
      <c r="L10" s="89">
        <f t="shared" si="3"/>
        <v>1</v>
      </c>
      <c r="M10" s="88">
        <f>'HP-Api, V2-Sep24'!AM12</f>
        <v>0</v>
      </c>
      <c r="N10" s="89" t="str">
        <f t="shared" si="0"/>
        <v/>
      </c>
      <c r="O10" s="88">
        <f>'HP-Api, V2-Sep24'!AR12</f>
        <v>0</v>
      </c>
      <c r="P10" s="89" t="str">
        <f t="shared" si="4"/>
        <v/>
      </c>
      <c r="Q10" s="89" t="e">
        <f t="shared" si="5"/>
        <v>#VALUE!</v>
      </c>
      <c r="R10" s="89" t="e">
        <f t="shared" si="6"/>
        <v>#VALUE!</v>
      </c>
      <c r="S10" s="173">
        <f>'HP-Api, V2-Sep24'!AS12</f>
        <v>0</v>
      </c>
      <c r="T10" s="89">
        <f t="shared" si="7"/>
        <v>1</v>
      </c>
      <c r="U10" s="90" t="e">
        <f t="shared" si="8"/>
        <v>#DIV/0!</v>
      </c>
      <c r="V10" s="91" t="e">
        <f t="shared" si="9"/>
        <v>#DIV/0!</v>
      </c>
    </row>
    <row r="11" spans="1:22" x14ac:dyDescent="0.3">
      <c r="A11" s="88" t="str">
        <f>'HP-Api, V2-Sep24'!D13</f>
        <v>Guatemala</v>
      </c>
      <c r="B11" s="88" cm="1">
        <f t="array" ref="B11">IF(OR(A11=DATA!$H$2:$H$13),3,IF(OR(A11=DATA!$H$14:$H$119),2,1))</f>
        <v>1</v>
      </c>
      <c r="C11" s="88">
        <f>'HP-Api, V2-Sep24'!G13</f>
        <v>0</v>
      </c>
      <c r="D11" s="89" t="str">
        <f>IF(AND(C11&gt;='Risk(dist, colmena)'!$C$9, C11&lt;='Risk(dist, colmena)'!$E$9), 1, IF(AND(C11&gt;'Risk(dist, colmena)'!$C$10, C11&lt;='Risk(dist, colmena)'!$E$10), 2, IF(C11&gt;='Risk(dist, colmena)'!$C$11, 3, "")))</f>
        <v/>
      </c>
      <c r="E11" s="173">
        <f>'HP-Api, V2-Sep24'!L13</f>
        <v>0</v>
      </c>
      <c r="F11" s="173" t="str">
        <f>IF(AND(E11&gt;='Risk(dist, colmena)'!$H$9, E11&lt;='Risk(dist, colmena)'!$J$9), 1, IF(AND(E11&gt;'Risk(dist, colmena)'!$H$10, E11&lt;='Risk(dist, colmena)'!$J$10), 2, IF(E11&gt;='Risk(dist, colmena)'!$H$11, 3, "")))</f>
        <v/>
      </c>
      <c r="G11" s="88">
        <f>'HP-Api, V2-Sep24'!AH13</f>
        <v>0</v>
      </c>
      <c r="H11" s="89" t="str">
        <f t="shared" si="1"/>
        <v/>
      </c>
      <c r="I11" s="194" t="e">
        <f>('HP-Api, V2-Sep24'!AK13-'HP-Api, V2-Sep24'!S13)/'HP-Api, V2-Sep24'!S13</f>
        <v>#DIV/0!</v>
      </c>
      <c r="J11" s="89" t="e">
        <f t="shared" si="2"/>
        <v>#DIV/0!</v>
      </c>
      <c r="K11" s="195">
        <f>'HP-Api, V2-Sep24'!AQ13</f>
        <v>0</v>
      </c>
      <c r="L11" s="89">
        <f t="shared" si="3"/>
        <v>1</v>
      </c>
      <c r="M11" s="88">
        <f>'HP-Api, V2-Sep24'!AM13</f>
        <v>0</v>
      </c>
      <c r="N11" s="89" t="str">
        <f t="shared" si="0"/>
        <v/>
      </c>
      <c r="O11" s="88">
        <f>'HP-Api, V2-Sep24'!AR13</f>
        <v>0</v>
      </c>
      <c r="P11" s="89" t="str">
        <f t="shared" si="4"/>
        <v/>
      </c>
      <c r="Q11" s="89" t="e">
        <f t="shared" si="5"/>
        <v>#VALUE!</v>
      </c>
      <c r="R11" s="89" t="e">
        <f t="shared" si="6"/>
        <v>#VALUE!</v>
      </c>
      <c r="S11" s="173">
        <f>'HP-Api, V2-Sep24'!AS13</f>
        <v>0</v>
      </c>
      <c r="T11" s="89">
        <f t="shared" si="7"/>
        <v>1</v>
      </c>
      <c r="U11" s="90" t="e">
        <f t="shared" si="8"/>
        <v>#DIV/0!</v>
      </c>
      <c r="V11" s="91" t="e">
        <f t="shared" si="9"/>
        <v>#DIV/0!</v>
      </c>
    </row>
    <row r="12" spans="1:22" x14ac:dyDescent="0.3">
      <c r="A12" s="88" t="str">
        <f>'HP-Api, V2-Sep24'!D14</f>
        <v>Guatemala</v>
      </c>
      <c r="B12" s="88" cm="1">
        <f t="array" ref="B12">IF(OR(A12=DATA!$H$2:$H$13),3,IF(OR(A12=DATA!$H$14:$H$119),2,1))</f>
        <v>1</v>
      </c>
      <c r="C12" s="88">
        <f>'HP-Api, V2-Sep24'!G14</f>
        <v>0</v>
      </c>
      <c r="D12" s="89" t="str">
        <f>IF(AND(C12&gt;='Risk(dist, colmena)'!$C$9, C12&lt;='Risk(dist, colmena)'!$E$9), 1, IF(AND(C12&gt;'Risk(dist, colmena)'!$C$10, C12&lt;='Risk(dist, colmena)'!$E$10), 2, IF(C12&gt;='Risk(dist, colmena)'!$C$11, 3, "")))</f>
        <v/>
      </c>
      <c r="E12" s="173">
        <f>'HP-Api, V2-Sep24'!L14</f>
        <v>0</v>
      </c>
      <c r="F12" s="173" t="str">
        <f>IF(AND(E12&gt;='Risk(dist, colmena)'!$H$9, E12&lt;='Risk(dist, colmena)'!$J$9), 1, IF(AND(E12&gt;'Risk(dist, colmena)'!$H$10, E12&lt;='Risk(dist, colmena)'!$J$10), 2, IF(E12&gt;='Risk(dist, colmena)'!$H$11, 3, "")))</f>
        <v/>
      </c>
      <c r="G12" s="88">
        <f>'HP-Api, V2-Sep24'!AH14</f>
        <v>0</v>
      </c>
      <c r="H12" s="89" t="str">
        <f t="shared" si="1"/>
        <v/>
      </c>
      <c r="I12" s="194" t="e">
        <f>('HP-Api, V2-Sep24'!AK14-'HP-Api, V2-Sep24'!S14)/'HP-Api, V2-Sep24'!S14</f>
        <v>#DIV/0!</v>
      </c>
      <c r="J12" s="89" t="e">
        <f t="shared" si="2"/>
        <v>#DIV/0!</v>
      </c>
      <c r="K12" s="195">
        <f>'HP-Api, V2-Sep24'!AQ14</f>
        <v>0</v>
      </c>
      <c r="L12" s="89">
        <f t="shared" si="3"/>
        <v>1</v>
      </c>
      <c r="M12" s="88">
        <f>'HP-Api, V2-Sep24'!AM14</f>
        <v>0</v>
      </c>
      <c r="N12" s="89" t="str">
        <f t="shared" si="0"/>
        <v/>
      </c>
      <c r="O12" s="88">
        <f>'HP-Api, V2-Sep24'!AR14</f>
        <v>0</v>
      </c>
      <c r="P12" s="89" t="str">
        <f t="shared" si="4"/>
        <v/>
      </c>
      <c r="Q12" s="89" t="e">
        <f t="shared" si="5"/>
        <v>#VALUE!</v>
      </c>
      <c r="R12" s="89" t="e">
        <f t="shared" si="6"/>
        <v>#VALUE!</v>
      </c>
      <c r="S12" s="173">
        <f>'HP-Api, V2-Sep24'!AS14</f>
        <v>0</v>
      </c>
      <c r="T12" s="89">
        <f t="shared" si="7"/>
        <v>1</v>
      </c>
      <c r="U12" s="90" t="e">
        <f t="shared" si="8"/>
        <v>#DIV/0!</v>
      </c>
      <c r="V12" s="91" t="e">
        <f t="shared" si="9"/>
        <v>#DIV/0!</v>
      </c>
    </row>
    <row r="13" spans="1:22" x14ac:dyDescent="0.3">
      <c r="A13" s="88" t="str">
        <f>'HP-Api, V2-Sep24'!D15</f>
        <v>Guatemala</v>
      </c>
      <c r="B13" s="88" cm="1">
        <f t="array" ref="B13">IF(OR(A13=DATA!$H$2:$H$13),3,IF(OR(A13=DATA!$H$14:$H$119),2,1))</f>
        <v>1</v>
      </c>
      <c r="C13" s="88">
        <f>'HP-Api, V2-Sep24'!G15</f>
        <v>0</v>
      </c>
      <c r="D13" s="89" t="str">
        <f>IF(AND(C13&gt;='Risk(dist, colmena)'!$C$9, C13&lt;='Risk(dist, colmena)'!$E$9), 1, IF(AND(C13&gt;'Risk(dist, colmena)'!$C$10, C13&lt;='Risk(dist, colmena)'!$E$10), 2, IF(C13&gt;='Risk(dist, colmena)'!$C$11, 3, "")))</f>
        <v/>
      </c>
      <c r="E13" s="173">
        <f>'HP-Api, V2-Sep24'!L15</f>
        <v>0</v>
      </c>
      <c r="F13" s="173" t="str">
        <f>IF(AND(E13&gt;='Risk(dist, colmena)'!$H$9, E13&lt;='Risk(dist, colmena)'!$J$9), 1, IF(AND(E13&gt;'Risk(dist, colmena)'!$H$10, E13&lt;='Risk(dist, colmena)'!$J$10), 2, IF(E13&gt;='Risk(dist, colmena)'!$H$11, 3, "")))</f>
        <v/>
      </c>
      <c r="G13" s="88">
        <f>'HP-Api, V2-Sep24'!AH15</f>
        <v>0</v>
      </c>
      <c r="H13" s="89" t="str">
        <f t="shared" si="1"/>
        <v/>
      </c>
      <c r="I13" s="194" t="e">
        <f>('HP-Api, V2-Sep24'!AK15-'HP-Api, V2-Sep24'!S15)/'HP-Api, V2-Sep24'!S15</f>
        <v>#DIV/0!</v>
      </c>
      <c r="J13" s="89" t="e">
        <f t="shared" si="2"/>
        <v>#DIV/0!</v>
      </c>
      <c r="K13" s="195">
        <f>'HP-Api, V2-Sep24'!AQ15</f>
        <v>0</v>
      </c>
      <c r="L13" s="89">
        <f t="shared" si="3"/>
        <v>1</v>
      </c>
      <c r="M13" s="88">
        <f>'HP-Api, V2-Sep24'!AM15</f>
        <v>0</v>
      </c>
      <c r="N13" s="89" t="str">
        <f t="shared" si="0"/>
        <v/>
      </c>
      <c r="O13" s="88">
        <f>'HP-Api, V2-Sep24'!AR15</f>
        <v>0</v>
      </c>
      <c r="P13" s="89" t="str">
        <f t="shared" si="4"/>
        <v/>
      </c>
      <c r="Q13" s="89" t="e">
        <f t="shared" si="5"/>
        <v>#VALUE!</v>
      </c>
      <c r="R13" s="89" t="e">
        <f t="shared" si="6"/>
        <v>#VALUE!</v>
      </c>
      <c r="S13" s="173">
        <f>'HP-Api, V2-Sep24'!AS15</f>
        <v>0</v>
      </c>
      <c r="T13" s="89">
        <f t="shared" si="7"/>
        <v>1</v>
      </c>
      <c r="U13" s="90" t="e">
        <f t="shared" si="8"/>
        <v>#DIV/0!</v>
      </c>
      <c r="V13" s="91" t="e">
        <f t="shared" si="9"/>
        <v>#DIV/0!</v>
      </c>
    </row>
    <row r="14" spans="1:22" x14ac:dyDescent="0.3">
      <c r="A14" s="88" t="str">
        <f>'HP-Api, V2-Sep24'!D16</f>
        <v>Guatemala</v>
      </c>
      <c r="B14" s="88" cm="1">
        <f t="array" ref="B14">IF(OR(A14=DATA!$H$2:$H$13),3,IF(OR(A14=DATA!$H$14:$H$119),2,1))</f>
        <v>1</v>
      </c>
      <c r="C14" s="88">
        <f>'HP-Api, V2-Sep24'!G16</f>
        <v>0</v>
      </c>
      <c r="D14" s="89" t="str">
        <f>IF(AND(C14&gt;='Risk(dist, colmena)'!$C$9, C14&lt;='Risk(dist, colmena)'!$E$9), 1, IF(AND(C14&gt;'Risk(dist, colmena)'!$C$10, C14&lt;='Risk(dist, colmena)'!$E$10), 2, IF(C14&gt;='Risk(dist, colmena)'!$C$11, 3, "")))</f>
        <v/>
      </c>
      <c r="E14" s="173">
        <f>'HP-Api, V2-Sep24'!L16</f>
        <v>0</v>
      </c>
      <c r="F14" s="173" t="str">
        <f>IF(AND(E14&gt;='Risk(dist, colmena)'!$H$9, E14&lt;='Risk(dist, colmena)'!$J$9), 1, IF(AND(E14&gt;'Risk(dist, colmena)'!$H$10, E14&lt;='Risk(dist, colmena)'!$J$10), 2, IF(E14&gt;='Risk(dist, colmena)'!$H$11, 3, "")))</f>
        <v/>
      </c>
      <c r="G14" s="88">
        <f>'HP-Api, V2-Sep24'!AH16</f>
        <v>0</v>
      </c>
      <c r="H14" s="89" t="str">
        <f t="shared" si="1"/>
        <v/>
      </c>
      <c r="I14" s="194" t="e">
        <f>('HP-Api, V2-Sep24'!AK16-'HP-Api, V2-Sep24'!S16)/'HP-Api, V2-Sep24'!S16</f>
        <v>#DIV/0!</v>
      </c>
      <c r="J14" s="89" t="e">
        <f t="shared" si="2"/>
        <v>#DIV/0!</v>
      </c>
      <c r="K14" s="195">
        <f>'HP-Api, V2-Sep24'!AQ16</f>
        <v>0</v>
      </c>
      <c r="L14" s="89">
        <f t="shared" si="3"/>
        <v>1</v>
      </c>
      <c r="M14" s="88">
        <f>'HP-Api, V2-Sep24'!AM16</f>
        <v>0</v>
      </c>
      <c r="N14" s="89" t="str">
        <f t="shared" si="0"/>
        <v/>
      </c>
      <c r="O14" s="88">
        <f>'HP-Api, V2-Sep24'!AR16</f>
        <v>0</v>
      </c>
      <c r="P14" s="89" t="str">
        <f t="shared" si="4"/>
        <v/>
      </c>
      <c r="Q14" s="89" t="e">
        <f t="shared" si="5"/>
        <v>#VALUE!</v>
      </c>
      <c r="R14" s="89" t="e">
        <f t="shared" si="6"/>
        <v>#VALUE!</v>
      </c>
      <c r="S14" s="173">
        <f>'HP-Api, V2-Sep24'!AS16</f>
        <v>0</v>
      </c>
      <c r="T14" s="89">
        <f t="shared" si="7"/>
        <v>1</v>
      </c>
      <c r="U14" s="90" t="e">
        <f t="shared" si="8"/>
        <v>#DIV/0!</v>
      </c>
      <c r="V14" s="91" t="e">
        <f t="shared" si="9"/>
        <v>#DIV/0!</v>
      </c>
    </row>
    <row r="15" spans="1:22" x14ac:dyDescent="0.3">
      <c r="A15" s="88" t="str">
        <f>'HP-Api, V2-Sep24'!D17</f>
        <v>Guatemala</v>
      </c>
      <c r="B15" s="88" cm="1">
        <f t="array" ref="B15">IF(OR(A15=DATA!$H$2:$H$13),3,IF(OR(A15=DATA!$H$14:$H$119),2,1))</f>
        <v>1</v>
      </c>
      <c r="C15" s="88">
        <f>'HP-Api, V2-Sep24'!G17</f>
        <v>0</v>
      </c>
      <c r="D15" s="89" t="str">
        <f>IF(AND(C15&gt;='Risk(dist, colmena)'!$C$9, C15&lt;='Risk(dist, colmena)'!$E$9), 1, IF(AND(C15&gt;'Risk(dist, colmena)'!$C$10, C15&lt;='Risk(dist, colmena)'!$E$10), 2, IF(C15&gt;='Risk(dist, colmena)'!$C$11, 3, "")))</f>
        <v/>
      </c>
      <c r="E15" s="173">
        <f>'HP-Api, V2-Sep24'!L17</f>
        <v>0</v>
      </c>
      <c r="F15" s="173" t="str">
        <f>IF(AND(E15&gt;='Risk(dist, colmena)'!$H$9, E15&lt;='Risk(dist, colmena)'!$J$9), 1, IF(AND(E15&gt;'Risk(dist, colmena)'!$H$10, E15&lt;='Risk(dist, colmena)'!$J$10), 2, IF(E15&gt;='Risk(dist, colmena)'!$H$11, 3, "")))</f>
        <v/>
      </c>
      <c r="G15" s="88">
        <f>'HP-Api, V2-Sep24'!AH17</f>
        <v>0</v>
      </c>
      <c r="H15" s="89" t="str">
        <f t="shared" si="1"/>
        <v/>
      </c>
      <c r="I15" s="194" t="e">
        <f>('HP-Api, V2-Sep24'!AK17-'HP-Api, V2-Sep24'!S17)/'HP-Api, V2-Sep24'!S17</f>
        <v>#DIV/0!</v>
      </c>
      <c r="J15" s="89" t="e">
        <f t="shared" si="2"/>
        <v>#DIV/0!</v>
      </c>
      <c r="K15" s="195">
        <f>'HP-Api, V2-Sep24'!AQ17</f>
        <v>0</v>
      </c>
      <c r="L15" s="89">
        <f t="shared" si="3"/>
        <v>1</v>
      </c>
      <c r="M15" s="88">
        <f>'HP-Api, V2-Sep24'!AM17</f>
        <v>0</v>
      </c>
      <c r="N15" s="89" t="str">
        <f t="shared" si="0"/>
        <v/>
      </c>
      <c r="O15" s="88">
        <f>'HP-Api, V2-Sep24'!AR17</f>
        <v>0</v>
      </c>
      <c r="P15" s="89" t="str">
        <f t="shared" si="4"/>
        <v/>
      </c>
      <c r="Q15" s="89" t="e">
        <f t="shared" si="5"/>
        <v>#VALUE!</v>
      </c>
      <c r="R15" s="89" t="e">
        <f t="shared" si="6"/>
        <v>#VALUE!</v>
      </c>
      <c r="S15" s="173">
        <f>'HP-Api, V2-Sep24'!AS17</f>
        <v>0</v>
      </c>
      <c r="T15" s="89">
        <f t="shared" si="7"/>
        <v>1</v>
      </c>
      <c r="U15" s="90" t="e">
        <f t="shared" si="8"/>
        <v>#DIV/0!</v>
      </c>
      <c r="V15" s="91" t="e">
        <f t="shared" si="9"/>
        <v>#DIV/0!</v>
      </c>
    </row>
    <row r="16" spans="1:22" x14ac:dyDescent="0.3">
      <c r="A16" s="88" t="str">
        <f>'HP-Api, V2-Sep24'!D18</f>
        <v>Guatemala</v>
      </c>
      <c r="B16" s="88" cm="1">
        <f t="array" ref="B16">IF(OR(A16=DATA!$H$2:$H$13),3,IF(OR(A16=DATA!$H$14:$H$119),2,1))</f>
        <v>1</v>
      </c>
      <c r="C16" s="88">
        <f>'HP-Api, V2-Sep24'!G18</f>
        <v>0</v>
      </c>
      <c r="D16" s="89" t="str">
        <f>IF(AND(C16&gt;='Risk(dist, colmena)'!$C$9, C16&lt;='Risk(dist, colmena)'!$E$9), 1, IF(AND(C16&gt;'Risk(dist, colmena)'!$C$10, C16&lt;='Risk(dist, colmena)'!$E$10), 2, IF(C16&gt;='Risk(dist, colmena)'!$C$11, 3, "")))</f>
        <v/>
      </c>
      <c r="E16" s="173">
        <f>'HP-Api, V2-Sep24'!L18</f>
        <v>0</v>
      </c>
      <c r="F16" s="173" t="str">
        <f>IF(AND(E16&gt;='Risk(dist, colmena)'!$H$9, E16&lt;='Risk(dist, colmena)'!$J$9), 1, IF(AND(E16&gt;'Risk(dist, colmena)'!$H$10, E16&lt;='Risk(dist, colmena)'!$J$10), 2, IF(E16&gt;='Risk(dist, colmena)'!$H$11, 3, "")))</f>
        <v/>
      </c>
      <c r="G16" s="88">
        <f>'HP-Api, V2-Sep24'!AH18</f>
        <v>0</v>
      </c>
      <c r="H16" s="89" t="str">
        <f t="shared" si="1"/>
        <v/>
      </c>
      <c r="I16" s="194" t="e">
        <f>('HP-Api, V2-Sep24'!AK18-'HP-Api, V2-Sep24'!S18)/'HP-Api, V2-Sep24'!S18</f>
        <v>#DIV/0!</v>
      </c>
      <c r="J16" s="89" t="e">
        <f t="shared" si="2"/>
        <v>#DIV/0!</v>
      </c>
      <c r="K16" s="195">
        <f>'HP-Api, V2-Sep24'!AQ18</f>
        <v>0</v>
      </c>
      <c r="L16" s="89">
        <f t="shared" si="3"/>
        <v>1</v>
      </c>
      <c r="M16" s="88">
        <f>'HP-Api, V2-Sep24'!AM18</f>
        <v>0</v>
      </c>
      <c r="N16" s="89" t="str">
        <f t="shared" si="0"/>
        <v/>
      </c>
      <c r="O16" s="88">
        <f>'HP-Api, V2-Sep24'!AR18</f>
        <v>0</v>
      </c>
      <c r="P16" s="89" t="str">
        <f t="shared" si="4"/>
        <v/>
      </c>
      <c r="Q16" s="89" t="e">
        <f t="shared" si="5"/>
        <v>#VALUE!</v>
      </c>
      <c r="R16" s="89" t="e">
        <f t="shared" si="6"/>
        <v>#VALUE!</v>
      </c>
      <c r="S16" s="173">
        <f>'HP-Api, V2-Sep24'!AS18</f>
        <v>0</v>
      </c>
      <c r="T16" s="89">
        <f t="shared" si="7"/>
        <v>1</v>
      </c>
      <c r="U16" s="90" t="e">
        <f t="shared" si="8"/>
        <v>#DIV/0!</v>
      </c>
      <c r="V16" s="91" t="e">
        <f t="shared" si="9"/>
        <v>#DIV/0!</v>
      </c>
    </row>
    <row r="17" spans="1:22" x14ac:dyDescent="0.3">
      <c r="A17" s="88" t="str">
        <f>'HP-Api, V2-Sep24'!D19</f>
        <v>Guatemala</v>
      </c>
      <c r="B17" s="88" cm="1">
        <f t="array" ref="B17">IF(OR(A17=DATA!$H$2:$H$13),3,IF(OR(A17=DATA!$H$14:$H$119),2,1))</f>
        <v>1</v>
      </c>
      <c r="C17" s="88">
        <f>'HP-Api, V2-Sep24'!G19</f>
        <v>0</v>
      </c>
      <c r="D17" s="89" t="str">
        <f>IF(AND(C17&gt;='Risk(dist, colmena)'!$C$9, C17&lt;='Risk(dist, colmena)'!$E$9), 1, IF(AND(C17&gt;'Risk(dist, colmena)'!$C$10, C17&lt;='Risk(dist, colmena)'!$E$10), 2, IF(C17&gt;='Risk(dist, colmena)'!$C$11, 3, "")))</f>
        <v/>
      </c>
      <c r="E17" s="173">
        <f>'HP-Api, V2-Sep24'!L19</f>
        <v>0</v>
      </c>
      <c r="F17" s="173" t="str">
        <f>IF(AND(E17&gt;='Risk(dist, colmena)'!$H$9, E17&lt;='Risk(dist, colmena)'!$J$9), 1, IF(AND(E17&gt;'Risk(dist, colmena)'!$H$10, E17&lt;='Risk(dist, colmena)'!$J$10), 2, IF(E17&gt;='Risk(dist, colmena)'!$H$11, 3, "")))</f>
        <v/>
      </c>
      <c r="G17" s="88">
        <f>'HP-Api, V2-Sep24'!AH19</f>
        <v>0</v>
      </c>
      <c r="H17" s="89" t="str">
        <f t="shared" si="1"/>
        <v/>
      </c>
      <c r="I17" s="194" t="e">
        <f>('HP-Api, V2-Sep24'!AK19-'HP-Api, V2-Sep24'!S19)/'HP-Api, V2-Sep24'!S19</f>
        <v>#DIV/0!</v>
      </c>
      <c r="J17" s="89" t="e">
        <f t="shared" si="2"/>
        <v>#DIV/0!</v>
      </c>
      <c r="K17" s="195">
        <f>'HP-Api, V2-Sep24'!AQ19</f>
        <v>0</v>
      </c>
      <c r="L17" s="89">
        <f t="shared" si="3"/>
        <v>1</v>
      </c>
      <c r="M17" s="88">
        <f>'HP-Api, V2-Sep24'!AM19</f>
        <v>0</v>
      </c>
      <c r="N17" s="89" t="str">
        <f t="shared" si="0"/>
        <v/>
      </c>
      <c r="O17" s="88">
        <f>'HP-Api, V2-Sep24'!AR19</f>
        <v>0</v>
      </c>
      <c r="P17" s="89" t="str">
        <f t="shared" si="4"/>
        <v/>
      </c>
      <c r="Q17" s="89" t="e">
        <f t="shared" si="5"/>
        <v>#VALUE!</v>
      </c>
      <c r="R17" s="89" t="e">
        <f t="shared" si="6"/>
        <v>#VALUE!</v>
      </c>
      <c r="S17" s="173">
        <f>'HP-Api, V2-Sep24'!AS19</f>
        <v>0</v>
      </c>
      <c r="T17" s="89">
        <f t="shared" si="7"/>
        <v>1</v>
      </c>
      <c r="U17" s="90" t="e">
        <f t="shared" si="8"/>
        <v>#DIV/0!</v>
      </c>
      <c r="V17" s="91" t="e">
        <f t="shared" si="9"/>
        <v>#DIV/0!</v>
      </c>
    </row>
    <row r="18" spans="1:22" x14ac:dyDescent="0.3">
      <c r="A18" s="88" t="str">
        <f>'HP-Api, V2-Sep24'!D20</f>
        <v>Guatemala</v>
      </c>
      <c r="B18" s="88" cm="1">
        <f t="array" ref="B18">IF(OR(A18=DATA!$H$2:$H$13),3,IF(OR(A18=DATA!$H$14:$H$119),2,1))</f>
        <v>1</v>
      </c>
      <c r="C18" s="88">
        <f>'HP-Api, V2-Sep24'!G20</f>
        <v>0</v>
      </c>
      <c r="D18" s="89" t="str">
        <f>IF(AND(C18&gt;='Risk(dist, colmena)'!$C$9, C18&lt;='Risk(dist, colmena)'!$E$9), 1, IF(AND(C18&gt;'Risk(dist, colmena)'!$C$10, C18&lt;='Risk(dist, colmena)'!$E$10), 2, IF(C18&gt;='Risk(dist, colmena)'!$C$11, 3, "")))</f>
        <v/>
      </c>
      <c r="E18" s="173">
        <f>'HP-Api, V2-Sep24'!L20</f>
        <v>0</v>
      </c>
      <c r="F18" s="173" t="str">
        <f>IF(AND(E18&gt;='Risk(dist, colmena)'!$H$9, E18&lt;='Risk(dist, colmena)'!$J$9), 1, IF(AND(E18&gt;'Risk(dist, colmena)'!$H$10, E18&lt;='Risk(dist, colmena)'!$J$10), 2, IF(E18&gt;='Risk(dist, colmena)'!$H$11, 3, "")))</f>
        <v/>
      </c>
      <c r="G18" s="88">
        <f>'HP-Api, V2-Sep24'!AH20</f>
        <v>0</v>
      </c>
      <c r="H18" s="89" t="str">
        <f t="shared" si="1"/>
        <v/>
      </c>
      <c r="I18" s="194" t="e">
        <f>('HP-Api, V2-Sep24'!AK20-'HP-Api, V2-Sep24'!S20)/'HP-Api, V2-Sep24'!S20</f>
        <v>#DIV/0!</v>
      </c>
      <c r="J18" s="89" t="e">
        <f t="shared" si="2"/>
        <v>#DIV/0!</v>
      </c>
      <c r="K18" s="195">
        <f>'HP-Api, V2-Sep24'!AQ20</f>
        <v>0</v>
      </c>
      <c r="L18" s="89">
        <f t="shared" si="3"/>
        <v>1</v>
      </c>
      <c r="M18" s="88">
        <f>'HP-Api, V2-Sep24'!AM20</f>
        <v>0</v>
      </c>
      <c r="N18" s="89" t="str">
        <f t="shared" si="0"/>
        <v/>
      </c>
      <c r="O18" s="88">
        <f>'HP-Api, V2-Sep24'!AR20</f>
        <v>0</v>
      </c>
      <c r="P18" s="89" t="str">
        <f t="shared" si="4"/>
        <v/>
      </c>
      <c r="Q18" s="89" t="e">
        <f t="shared" si="5"/>
        <v>#VALUE!</v>
      </c>
      <c r="R18" s="89" t="e">
        <f t="shared" si="6"/>
        <v>#VALUE!</v>
      </c>
      <c r="S18" s="173">
        <f>'HP-Api, V2-Sep24'!AS20</f>
        <v>0</v>
      </c>
      <c r="T18" s="89">
        <f t="shared" si="7"/>
        <v>1</v>
      </c>
      <c r="U18" s="90" t="e">
        <f t="shared" si="8"/>
        <v>#DIV/0!</v>
      </c>
      <c r="V18" s="91" t="e">
        <f t="shared" si="9"/>
        <v>#DIV/0!</v>
      </c>
    </row>
    <row r="19" spans="1:22" x14ac:dyDescent="0.3">
      <c r="A19" s="88" t="str">
        <f>'HP-Api, V2-Sep24'!D21</f>
        <v>Guatemala</v>
      </c>
      <c r="B19" s="88" cm="1">
        <f t="array" ref="B19">IF(OR(A19=DATA!$H$2:$H$13),3,IF(OR(A19=DATA!$H$14:$H$119),2,1))</f>
        <v>1</v>
      </c>
      <c r="C19" s="88">
        <f>'HP-Api, V2-Sep24'!G21</f>
        <v>0</v>
      </c>
      <c r="D19" s="89" t="str">
        <f>IF(AND(C19&gt;='Risk(dist, colmena)'!$C$9, C19&lt;='Risk(dist, colmena)'!$E$9), 1, IF(AND(C19&gt;'Risk(dist, colmena)'!$C$10, C19&lt;='Risk(dist, colmena)'!$E$10), 2, IF(C19&gt;='Risk(dist, colmena)'!$C$11, 3, "")))</f>
        <v/>
      </c>
      <c r="E19" s="173">
        <f>'HP-Api, V2-Sep24'!L21</f>
        <v>0</v>
      </c>
      <c r="F19" s="173" t="str">
        <f>IF(AND(E19&gt;='Risk(dist, colmena)'!$H$9, E19&lt;='Risk(dist, colmena)'!$J$9), 1, IF(AND(E19&gt;'Risk(dist, colmena)'!$H$10, E19&lt;='Risk(dist, colmena)'!$J$10), 2, IF(E19&gt;='Risk(dist, colmena)'!$H$11, 3, "")))</f>
        <v/>
      </c>
      <c r="G19" s="88">
        <f>'HP-Api, V2-Sep24'!AH21</f>
        <v>0</v>
      </c>
      <c r="H19" s="89" t="str">
        <f t="shared" si="1"/>
        <v/>
      </c>
      <c r="I19" s="194" t="e">
        <f>('HP-Api, V2-Sep24'!AK21-'HP-Api, V2-Sep24'!S21)/'HP-Api, V2-Sep24'!S21</f>
        <v>#DIV/0!</v>
      </c>
      <c r="J19" s="89" t="e">
        <f t="shared" si="2"/>
        <v>#DIV/0!</v>
      </c>
      <c r="K19" s="195">
        <f>'HP-Api, V2-Sep24'!AQ21</f>
        <v>0</v>
      </c>
      <c r="L19" s="89">
        <f t="shared" si="3"/>
        <v>1</v>
      </c>
      <c r="M19" s="88">
        <f>'HP-Api, V2-Sep24'!AM21</f>
        <v>0</v>
      </c>
      <c r="N19" s="89" t="str">
        <f t="shared" si="0"/>
        <v/>
      </c>
      <c r="O19" s="88">
        <f>'HP-Api, V2-Sep24'!AR21</f>
        <v>0</v>
      </c>
      <c r="P19" s="89" t="str">
        <f t="shared" si="4"/>
        <v/>
      </c>
      <c r="Q19" s="89" t="e">
        <f t="shared" si="5"/>
        <v>#VALUE!</v>
      </c>
      <c r="R19" s="89" t="e">
        <f t="shared" si="6"/>
        <v>#VALUE!</v>
      </c>
      <c r="S19" s="173">
        <f>'HP-Api, V2-Sep24'!AS21</f>
        <v>0</v>
      </c>
      <c r="T19" s="89">
        <f t="shared" si="7"/>
        <v>1</v>
      </c>
      <c r="U19" s="90" t="e">
        <f t="shared" si="8"/>
        <v>#DIV/0!</v>
      </c>
      <c r="V19" s="91" t="e">
        <f t="shared" si="9"/>
        <v>#DIV/0!</v>
      </c>
    </row>
    <row r="20" spans="1:22" x14ac:dyDescent="0.3">
      <c r="A20" s="88" t="str">
        <f>'HP-Api, V2-Sep24'!D22</f>
        <v>Guatemala</v>
      </c>
      <c r="B20" s="88" cm="1">
        <f t="array" ref="B20">IF(OR(A20=DATA!$H$2:$H$13),3,IF(OR(A20=DATA!$H$14:$H$119),2,1))</f>
        <v>1</v>
      </c>
      <c r="C20" s="88">
        <f>'HP-Api, V2-Sep24'!G22</f>
        <v>0</v>
      </c>
      <c r="D20" s="89" t="str">
        <f>IF(AND(C20&gt;='Risk(dist, colmena)'!$C$9, C20&lt;='Risk(dist, colmena)'!$E$9), 1, IF(AND(C20&gt;'Risk(dist, colmena)'!$C$10, C20&lt;='Risk(dist, colmena)'!$E$10), 2, IF(C20&gt;='Risk(dist, colmena)'!$C$11, 3, "")))</f>
        <v/>
      </c>
      <c r="E20" s="173">
        <f>'HP-Api, V2-Sep24'!L22</f>
        <v>0</v>
      </c>
      <c r="F20" s="173" t="str">
        <f>IF(AND(E20&gt;='Risk(dist, colmena)'!$H$9, E20&lt;='Risk(dist, colmena)'!$J$9), 1, IF(AND(E20&gt;'Risk(dist, colmena)'!$H$10, E20&lt;='Risk(dist, colmena)'!$J$10), 2, IF(E20&gt;='Risk(dist, colmena)'!$H$11, 3, "")))</f>
        <v/>
      </c>
      <c r="G20" s="88">
        <f>'HP-Api, V2-Sep24'!AH22</f>
        <v>0</v>
      </c>
      <c r="H20" s="89" t="str">
        <f t="shared" si="1"/>
        <v/>
      </c>
      <c r="I20" s="194" t="e">
        <f>('HP-Api, V2-Sep24'!AK22-'HP-Api, V2-Sep24'!S22)/'HP-Api, V2-Sep24'!S22</f>
        <v>#DIV/0!</v>
      </c>
      <c r="J20" s="89" t="e">
        <f t="shared" si="2"/>
        <v>#DIV/0!</v>
      </c>
      <c r="K20" s="195">
        <f>'HP-Api, V2-Sep24'!AQ22</f>
        <v>0</v>
      </c>
      <c r="L20" s="89">
        <f t="shared" si="3"/>
        <v>1</v>
      </c>
      <c r="M20" s="88">
        <f>'HP-Api, V2-Sep24'!AM22</f>
        <v>0</v>
      </c>
      <c r="N20" s="89" t="str">
        <f t="shared" si="0"/>
        <v/>
      </c>
      <c r="O20" s="88">
        <f>'HP-Api, V2-Sep24'!AR22</f>
        <v>0</v>
      </c>
      <c r="P20" s="89" t="str">
        <f t="shared" si="4"/>
        <v/>
      </c>
      <c r="Q20" s="89" t="e">
        <f t="shared" si="5"/>
        <v>#VALUE!</v>
      </c>
      <c r="R20" s="89" t="e">
        <f t="shared" si="6"/>
        <v>#VALUE!</v>
      </c>
      <c r="S20" s="173">
        <f>'HP-Api, V2-Sep24'!AS22</f>
        <v>0</v>
      </c>
      <c r="T20" s="89">
        <f t="shared" si="7"/>
        <v>1</v>
      </c>
      <c r="U20" s="90" t="e">
        <f t="shared" si="8"/>
        <v>#DIV/0!</v>
      </c>
      <c r="V20" s="91" t="e">
        <f t="shared" si="9"/>
        <v>#DIV/0!</v>
      </c>
    </row>
    <row r="21" spans="1:22" x14ac:dyDescent="0.3">
      <c r="A21" s="88" t="str">
        <f>'HP-Api, V2-Sep24'!D23</f>
        <v>Guatemala</v>
      </c>
      <c r="B21" s="88" cm="1">
        <f t="array" ref="B21">IF(OR(A21=DATA!$H$2:$H$13),3,IF(OR(A21=DATA!$H$14:$H$119),2,1))</f>
        <v>1</v>
      </c>
      <c r="C21" s="88">
        <f>'HP-Api, V2-Sep24'!G23</f>
        <v>0</v>
      </c>
      <c r="D21" s="89" t="str">
        <f>IF(AND(C21&gt;='Risk(dist, colmena)'!$C$9, C21&lt;='Risk(dist, colmena)'!$E$9), 1, IF(AND(C21&gt;'Risk(dist, colmena)'!$C$10, C21&lt;='Risk(dist, colmena)'!$E$10), 2, IF(C21&gt;='Risk(dist, colmena)'!$C$11, 3, "")))</f>
        <v/>
      </c>
      <c r="E21" s="173">
        <f>'HP-Api, V2-Sep24'!L23</f>
        <v>0</v>
      </c>
      <c r="F21" s="173" t="str">
        <f>IF(AND(E21&gt;='Risk(dist, colmena)'!$H$9, E21&lt;='Risk(dist, colmena)'!$J$9), 1, IF(AND(E21&gt;'Risk(dist, colmena)'!$H$10, E21&lt;='Risk(dist, colmena)'!$J$10), 2, IF(E21&gt;='Risk(dist, colmena)'!$H$11, 3, "")))</f>
        <v/>
      </c>
      <c r="G21" s="88">
        <f>'HP-Api, V2-Sep24'!AH23</f>
        <v>0</v>
      </c>
      <c r="H21" s="89" t="str">
        <f t="shared" si="1"/>
        <v/>
      </c>
      <c r="I21" s="194" t="e">
        <f>('HP-Api, V2-Sep24'!AK23-'HP-Api, V2-Sep24'!S23)/'HP-Api, V2-Sep24'!S23</f>
        <v>#DIV/0!</v>
      </c>
      <c r="J21" s="89" t="e">
        <f t="shared" si="2"/>
        <v>#DIV/0!</v>
      </c>
      <c r="K21" s="195">
        <f>'HP-Api, V2-Sep24'!AQ23</f>
        <v>0</v>
      </c>
      <c r="L21" s="89">
        <f t="shared" si="3"/>
        <v>1</v>
      </c>
      <c r="M21" s="88">
        <f>'HP-Api, V2-Sep24'!AM23</f>
        <v>0</v>
      </c>
      <c r="N21" s="89" t="str">
        <f t="shared" si="0"/>
        <v/>
      </c>
      <c r="O21" s="88">
        <f>'HP-Api, V2-Sep24'!AR23</f>
        <v>0</v>
      </c>
      <c r="P21" s="89" t="str">
        <f t="shared" si="4"/>
        <v/>
      </c>
      <c r="Q21" s="89" t="e">
        <f t="shared" si="5"/>
        <v>#VALUE!</v>
      </c>
      <c r="R21" s="89" t="e">
        <f t="shared" si="6"/>
        <v>#VALUE!</v>
      </c>
      <c r="S21" s="173">
        <f>'HP-Api, V2-Sep24'!AS23</f>
        <v>0</v>
      </c>
      <c r="T21" s="89">
        <f t="shared" si="7"/>
        <v>1</v>
      </c>
      <c r="U21" s="90" t="e">
        <f t="shared" si="8"/>
        <v>#DIV/0!</v>
      </c>
      <c r="V21" s="91" t="e">
        <f t="shared" si="9"/>
        <v>#DIV/0!</v>
      </c>
    </row>
    <row r="22" spans="1:22" x14ac:dyDescent="0.3">
      <c r="A22" s="88" t="str">
        <f>'HP-Api, V2-Sep24'!D24</f>
        <v>Guatemala</v>
      </c>
      <c r="B22" s="88" cm="1">
        <f t="array" ref="B22">IF(OR(A22=DATA!$H$2:$H$13),3,IF(OR(A22=DATA!$H$14:$H$119),2,1))</f>
        <v>1</v>
      </c>
      <c r="C22" s="88">
        <f>'HP-Api, V2-Sep24'!G24</f>
        <v>0</v>
      </c>
      <c r="D22" s="89" t="str">
        <f>IF(AND(C22&gt;='Risk(dist, colmena)'!$C$9, C22&lt;='Risk(dist, colmena)'!$E$9), 1, IF(AND(C22&gt;'Risk(dist, colmena)'!$C$10, C22&lt;='Risk(dist, colmena)'!$E$10), 2, IF(C22&gt;='Risk(dist, colmena)'!$C$11, 3, "")))</f>
        <v/>
      </c>
      <c r="E22" s="173">
        <f>'HP-Api, V2-Sep24'!L24</f>
        <v>0</v>
      </c>
      <c r="F22" s="173" t="str">
        <f>IF(AND(E22&gt;='Risk(dist, colmena)'!$H$9, E22&lt;='Risk(dist, colmena)'!$J$9), 1, IF(AND(E22&gt;'Risk(dist, colmena)'!$H$10, E22&lt;='Risk(dist, colmena)'!$J$10), 2, IF(E22&gt;='Risk(dist, colmena)'!$H$11, 3, "")))</f>
        <v/>
      </c>
      <c r="G22" s="88">
        <f>'HP-Api, V2-Sep24'!AH24</f>
        <v>0</v>
      </c>
      <c r="H22" s="89" t="str">
        <f t="shared" si="1"/>
        <v/>
      </c>
      <c r="I22" s="194" t="e">
        <f>('HP-Api, V2-Sep24'!AK24-'HP-Api, V2-Sep24'!S24)/'HP-Api, V2-Sep24'!S24</f>
        <v>#DIV/0!</v>
      </c>
      <c r="J22" s="89" t="e">
        <f t="shared" si="2"/>
        <v>#DIV/0!</v>
      </c>
      <c r="K22" s="195">
        <f>'HP-Api, V2-Sep24'!AQ24</f>
        <v>0</v>
      </c>
      <c r="L22" s="89">
        <f t="shared" si="3"/>
        <v>1</v>
      </c>
      <c r="M22" s="88">
        <f>'HP-Api, V2-Sep24'!AM24</f>
        <v>0</v>
      </c>
      <c r="N22" s="89" t="str">
        <f t="shared" si="0"/>
        <v/>
      </c>
      <c r="O22" s="88">
        <f>'HP-Api, V2-Sep24'!AR24</f>
        <v>0</v>
      </c>
      <c r="P22" s="89" t="str">
        <f t="shared" si="4"/>
        <v/>
      </c>
      <c r="Q22" s="89" t="e">
        <f t="shared" si="5"/>
        <v>#VALUE!</v>
      </c>
      <c r="R22" s="89" t="e">
        <f t="shared" si="6"/>
        <v>#VALUE!</v>
      </c>
      <c r="S22" s="173">
        <f>'HP-Api, V2-Sep24'!AS24</f>
        <v>0</v>
      </c>
      <c r="T22" s="89">
        <f t="shared" si="7"/>
        <v>1</v>
      </c>
      <c r="U22" s="90" t="e">
        <f t="shared" si="8"/>
        <v>#DIV/0!</v>
      </c>
      <c r="V22" s="91" t="e">
        <f t="shared" si="9"/>
        <v>#DIV/0!</v>
      </c>
    </row>
    <row r="23" spans="1:22" x14ac:dyDescent="0.3">
      <c r="A23" s="88" t="str">
        <f>'HP-Api, V2-Sep24'!D25</f>
        <v>Guatemala</v>
      </c>
      <c r="B23" s="88" cm="1">
        <f t="array" ref="B23">IF(OR(A23=DATA!$H$2:$H$13),3,IF(OR(A23=DATA!$H$14:$H$119),2,1))</f>
        <v>1</v>
      </c>
      <c r="C23" s="88">
        <f>'HP-Api, V2-Sep24'!G25</f>
        <v>0</v>
      </c>
      <c r="D23" s="89" t="str">
        <f>IF(AND(C23&gt;='Risk(dist, colmena)'!$C$9, C23&lt;='Risk(dist, colmena)'!$E$9), 1, IF(AND(C23&gt;'Risk(dist, colmena)'!$C$10, C23&lt;='Risk(dist, colmena)'!$E$10), 2, IF(C23&gt;='Risk(dist, colmena)'!$C$11, 3, "")))</f>
        <v/>
      </c>
      <c r="E23" s="173">
        <f>'HP-Api, V2-Sep24'!L25</f>
        <v>0</v>
      </c>
      <c r="F23" s="173" t="str">
        <f>IF(AND(E23&gt;='Risk(dist, colmena)'!$H$9, E23&lt;='Risk(dist, colmena)'!$J$9), 1, IF(AND(E23&gt;'Risk(dist, colmena)'!$H$10, E23&lt;='Risk(dist, colmena)'!$J$10), 2, IF(E23&gt;='Risk(dist, colmena)'!$H$11, 3, "")))</f>
        <v/>
      </c>
      <c r="G23" s="88">
        <f>'HP-Api, V2-Sep24'!AH25</f>
        <v>0</v>
      </c>
      <c r="H23" s="89" t="str">
        <f t="shared" si="1"/>
        <v/>
      </c>
      <c r="I23" s="194" t="e">
        <f>('HP-Api, V2-Sep24'!AK25-'HP-Api, V2-Sep24'!S25)/'HP-Api, V2-Sep24'!S25</f>
        <v>#DIV/0!</v>
      </c>
      <c r="J23" s="89" t="e">
        <f t="shared" si="2"/>
        <v>#DIV/0!</v>
      </c>
      <c r="K23" s="195">
        <f>'HP-Api, V2-Sep24'!AQ25</f>
        <v>0</v>
      </c>
      <c r="L23" s="89">
        <f t="shared" si="3"/>
        <v>1</v>
      </c>
      <c r="M23" s="88">
        <f>'HP-Api, V2-Sep24'!AM25</f>
        <v>0</v>
      </c>
      <c r="N23" s="89" t="str">
        <f t="shared" si="0"/>
        <v/>
      </c>
      <c r="O23" s="88">
        <f>'HP-Api, V2-Sep24'!AR25</f>
        <v>0</v>
      </c>
      <c r="P23" s="89" t="str">
        <f t="shared" si="4"/>
        <v/>
      </c>
      <c r="Q23" s="89" t="e">
        <f t="shared" si="5"/>
        <v>#VALUE!</v>
      </c>
      <c r="R23" s="89" t="e">
        <f t="shared" si="6"/>
        <v>#VALUE!</v>
      </c>
      <c r="S23" s="173">
        <f>'HP-Api, V2-Sep24'!AS25</f>
        <v>0</v>
      </c>
      <c r="T23" s="89">
        <f t="shared" si="7"/>
        <v>1</v>
      </c>
      <c r="U23" s="90" t="e">
        <f t="shared" si="8"/>
        <v>#DIV/0!</v>
      </c>
      <c r="V23" s="91" t="e">
        <f t="shared" si="9"/>
        <v>#DIV/0!</v>
      </c>
    </row>
    <row r="24" spans="1:22" x14ac:dyDescent="0.3">
      <c r="A24" s="88" t="str">
        <f>'HP-Api, V2-Sep24'!D26</f>
        <v>Guatemala</v>
      </c>
      <c r="B24" s="88" cm="1">
        <f t="array" ref="B24">IF(OR(A24=DATA!$H$2:$H$13),3,IF(OR(A24=DATA!$H$14:$H$119),2,1))</f>
        <v>1</v>
      </c>
      <c r="C24" s="88">
        <f>'HP-Api, V2-Sep24'!G26</f>
        <v>0</v>
      </c>
      <c r="D24" s="89" t="str">
        <f>IF(AND(C24&gt;='Risk(dist, colmena)'!$C$9, C24&lt;='Risk(dist, colmena)'!$E$9), 1, IF(AND(C24&gt;'Risk(dist, colmena)'!$C$10, C24&lt;='Risk(dist, colmena)'!$E$10), 2, IF(C24&gt;='Risk(dist, colmena)'!$C$11, 3, "")))</f>
        <v/>
      </c>
      <c r="E24" s="173">
        <f>'HP-Api, V2-Sep24'!L26</f>
        <v>0</v>
      </c>
      <c r="F24" s="173" t="str">
        <f>IF(AND(E24&gt;='Risk(dist, colmena)'!$H$9, E24&lt;='Risk(dist, colmena)'!$J$9), 1, IF(AND(E24&gt;'Risk(dist, colmena)'!$H$10, E24&lt;='Risk(dist, colmena)'!$J$10), 2, IF(E24&gt;='Risk(dist, colmena)'!$H$11, 3, "")))</f>
        <v/>
      </c>
      <c r="G24" s="88">
        <f>'HP-Api, V2-Sep24'!AH26</f>
        <v>0</v>
      </c>
      <c r="H24" s="89" t="str">
        <f t="shared" si="1"/>
        <v/>
      </c>
      <c r="I24" s="194" t="e">
        <f>('HP-Api, V2-Sep24'!AK26-'HP-Api, V2-Sep24'!S26)/'HP-Api, V2-Sep24'!S26</f>
        <v>#DIV/0!</v>
      </c>
      <c r="J24" s="89" t="e">
        <f t="shared" si="2"/>
        <v>#DIV/0!</v>
      </c>
      <c r="K24" s="195">
        <f>'HP-Api, V2-Sep24'!AQ26</f>
        <v>0</v>
      </c>
      <c r="L24" s="89">
        <f t="shared" si="3"/>
        <v>1</v>
      </c>
      <c r="M24" s="88">
        <f>'HP-Api, V2-Sep24'!AM26</f>
        <v>0</v>
      </c>
      <c r="N24" s="89" t="str">
        <f t="shared" si="0"/>
        <v/>
      </c>
      <c r="O24" s="88">
        <f>'HP-Api, V2-Sep24'!AR26</f>
        <v>0</v>
      </c>
      <c r="P24" s="89" t="str">
        <f t="shared" si="4"/>
        <v/>
      </c>
      <c r="Q24" s="89" t="e">
        <f t="shared" si="5"/>
        <v>#VALUE!</v>
      </c>
      <c r="R24" s="89" t="e">
        <f t="shared" si="6"/>
        <v>#VALUE!</v>
      </c>
      <c r="S24" s="173">
        <f>'HP-Api, V2-Sep24'!AS26</f>
        <v>0</v>
      </c>
      <c r="T24" s="89">
        <f t="shared" si="7"/>
        <v>1</v>
      </c>
      <c r="U24" s="90" t="e">
        <f t="shared" si="8"/>
        <v>#DIV/0!</v>
      </c>
      <c r="V24" s="91" t="e">
        <f t="shared" si="9"/>
        <v>#DIV/0!</v>
      </c>
    </row>
    <row r="25" spans="1:22" x14ac:dyDescent="0.3">
      <c r="A25" s="88" t="str">
        <f>'HP-Api, V2-Sep24'!D27</f>
        <v>Guatemala</v>
      </c>
      <c r="B25" s="88" cm="1">
        <f t="array" ref="B25">IF(OR(A25=DATA!$H$2:$H$13),3,IF(OR(A25=DATA!$H$14:$H$119),2,1))</f>
        <v>1</v>
      </c>
      <c r="C25" s="88">
        <f>'HP-Api, V2-Sep24'!G27</f>
        <v>0</v>
      </c>
      <c r="D25" s="89" t="str">
        <f>IF(AND(C25&gt;='Risk(dist, colmena)'!$C$9, C25&lt;='Risk(dist, colmena)'!$E$9), 1, IF(AND(C25&gt;'Risk(dist, colmena)'!$C$10, C25&lt;='Risk(dist, colmena)'!$E$10), 2, IF(C25&gt;='Risk(dist, colmena)'!$C$11, 3, "")))</f>
        <v/>
      </c>
      <c r="E25" s="173">
        <f>'HP-Api, V2-Sep24'!L27</f>
        <v>0</v>
      </c>
      <c r="F25" s="173" t="str">
        <f>IF(AND(E25&gt;='Risk(dist, colmena)'!$H$9, E25&lt;='Risk(dist, colmena)'!$J$9), 1, IF(AND(E25&gt;'Risk(dist, colmena)'!$H$10, E25&lt;='Risk(dist, colmena)'!$J$10), 2, IF(E25&gt;='Risk(dist, colmena)'!$H$11, 3, "")))</f>
        <v/>
      </c>
      <c r="G25" s="88">
        <f>'HP-Api, V2-Sep24'!AH27</f>
        <v>0</v>
      </c>
      <c r="H25" s="89" t="str">
        <f t="shared" si="1"/>
        <v/>
      </c>
      <c r="I25" s="194" t="e">
        <f>('HP-Api, V2-Sep24'!AK27-'HP-Api, V2-Sep24'!S27)/'HP-Api, V2-Sep24'!S27</f>
        <v>#DIV/0!</v>
      </c>
      <c r="J25" s="89" t="e">
        <f t="shared" si="2"/>
        <v>#DIV/0!</v>
      </c>
      <c r="K25" s="195">
        <f>'HP-Api, V2-Sep24'!AQ27</f>
        <v>0</v>
      </c>
      <c r="L25" s="89">
        <f t="shared" si="3"/>
        <v>1</v>
      </c>
      <c r="M25" s="88">
        <f>'HP-Api, V2-Sep24'!AM27</f>
        <v>0</v>
      </c>
      <c r="N25" s="89" t="str">
        <f t="shared" si="0"/>
        <v/>
      </c>
      <c r="O25" s="88">
        <f>'HP-Api, V2-Sep24'!AR27</f>
        <v>0</v>
      </c>
      <c r="P25" s="89" t="str">
        <f t="shared" si="4"/>
        <v/>
      </c>
      <c r="Q25" s="89" t="e">
        <f t="shared" si="5"/>
        <v>#VALUE!</v>
      </c>
      <c r="R25" s="89" t="e">
        <f t="shared" si="6"/>
        <v>#VALUE!</v>
      </c>
      <c r="S25" s="173">
        <f>'HP-Api, V2-Sep24'!AS27</f>
        <v>0</v>
      </c>
      <c r="T25" s="89">
        <f t="shared" si="7"/>
        <v>1</v>
      </c>
      <c r="U25" s="90" t="e">
        <f t="shared" si="8"/>
        <v>#DIV/0!</v>
      </c>
      <c r="V25" s="91" t="e">
        <f t="shared" si="9"/>
        <v>#DIV/0!</v>
      </c>
    </row>
    <row r="26" spans="1:22" x14ac:dyDescent="0.3">
      <c r="A26" s="88" t="str">
        <f>'HP-Api, V2-Sep24'!D28</f>
        <v>Guatemala</v>
      </c>
      <c r="B26" s="88" cm="1">
        <f t="array" ref="B26">IF(OR(A26=DATA!$H$2:$H$13),3,IF(OR(A26=DATA!$H$14:$H$119),2,1))</f>
        <v>1</v>
      </c>
      <c r="C26" s="88">
        <f>'HP-Api, V2-Sep24'!G28</f>
        <v>0</v>
      </c>
      <c r="D26" s="89" t="str">
        <f>IF(AND(C26&gt;='Risk(dist, colmena)'!$C$9, C26&lt;='Risk(dist, colmena)'!$E$9), 1, IF(AND(C26&gt;'Risk(dist, colmena)'!$C$10, C26&lt;='Risk(dist, colmena)'!$E$10), 2, IF(C26&gt;='Risk(dist, colmena)'!$C$11, 3, "")))</f>
        <v/>
      </c>
      <c r="E26" s="173">
        <f>'HP-Api, V2-Sep24'!L28</f>
        <v>0</v>
      </c>
      <c r="F26" s="173" t="str">
        <f>IF(AND(E26&gt;='Risk(dist, colmena)'!$H$9, E26&lt;='Risk(dist, colmena)'!$J$9), 1, IF(AND(E26&gt;'Risk(dist, colmena)'!$H$10, E26&lt;='Risk(dist, colmena)'!$J$10), 2, IF(E26&gt;='Risk(dist, colmena)'!$H$11, 3, "")))</f>
        <v/>
      </c>
      <c r="G26" s="88">
        <f>'HP-Api, V2-Sep24'!AH28</f>
        <v>0</v>
      </c>
      <c r="H26" s="89" t="str">
        <f t="shared" si="1"/>
        <v/>
      </c>
      <c r="I26" s="194" t="e">
        <f>('HP-Api, V2-Sep24'!AK28-'HP-Api, V2-Sep24'!S28)/'HP-Api, V2-Sep24'!S28</f>
        <v>#DIV/0!</v>
      </c>
      <c r="J26" s="89" t="e">
        <f t="shared" si="2"/>
        <v>#DIV/0!</v>
      </c>
      <c r="K26" s="195">
        <f>'HP-Api, V2-Sep24'!AQ28</f>
        <v>0</v>
      </c>
      <c r="L26" s="89">
        <f t="shared" si="3"/>
        <v>1</v>
      </c>
      <c r="M26" s="88">
        <f>'HP-Api, V2-Sep24'!AM28</f>
        <v>0</v>
      </c>
      <c r="N26" s="89" t="str">
        <f t="shared" si="0"/>
        <v/>
      </c>
      <c r="O26" s="88">
        <f>'HP-Api, V2-Sep24'!AR28</f>
        <v>0</v>
      </c>
      <c r="P26" s="89" t="str">
        <f t="shared" si="4"/>
        <v/>
      </c>
      <c r="Q26" s="89" t="e">
        <f t="shared" si="5"/>
        <v>#VALUE!</v>
      </c>
      <c r="R26" s="89" t="e">
        <f t="shared" si="6"/>
        <v>#VALUE!</v>
      </c>
      <c r="S26" s="173">
        <f>'HP-Api, V2-Sep24'!AS28</f>
        <v>0</v>
      </c>
      <c r="T26" s="89">
        <f t="shared" si="7"/>
        <v>1</v>
      </c>
      <c r="U26" s="90" t="e">
        <f t="shared" si="8"/>
        <v>#DIV/0!</v>
      </c>
      <c r="V26" s="91" t="e">
        <f t="shared" si="9"/>
        <v>#DIV/0!</v>
      </c>
    </row>
    <row r="27" spans="1:22" x14ac:dyDescent="0.3">
      <c r="A27" s="88" t="str">
        <f>'HP-Api, V2-Sep24'!D29</f>
        <v>Guatemala</v>
      </c>
      <c r="B27" s="88" cm="1">
        <f t="array" ref="B27">IF(OR(A27=DATA!$H$2:$H$13),3,IF(OR(A27=DATA!$H$14:$H$119),2,1))</f>
        <v>1</v>
      </c>
      <c r="C27" s="88">
        <f>'HP-Api, V2-Sep24'!G29</f>
        <v>0</v>
      </c>
      <c r="D27" s="89" t="str">
        <f>IF(AND(C27&gt;='Risk(dist, colmena)'!$C$9, C27&lt;='Risk(dist, colmena)'!$E$9), 1, IF(AND(C27&gt;'Risk(dist, colmena)'!$C$10, C27&lt;='Risk(dist, colmena)'!$E$10), 2, IF(C27&gt;='Risk(dist, colmena)'!$C$11, 3, "")))</f>
        <v/>
      </c>
      <c r="E27" s="173">
        <f>'HP-Api, V2-Sep24'!L29</f>
        <v>0</v>
      </c>
      <c r="F27" s="173" t="str">
        <f>IF(AND(E27&gt;='Risk(dist, colmena)'!$H$9, E27&lt;='Risk(dist, colmena)'!$J$9), 1, IF(AND(E27&gt;'Risk(dist, colmena)'!$H$10, E27&lt;='Risk(dist, colmena)'!$J$10), 2, IF(E27&gt;='Risk(dist, colmena)'!$H$11, 3, "")))</f>
        <v/>
      </c>
      <c r="G27" s="88">
        <f>'HP-Api, V2-Sep24'!AH29</f>
        <v>0</v>
      </c>
      <c r="H27" s="89" t="str">
        <f t="shared" si="1"/>
        <v/>
      </c>
      <c r="I27" s="194" t="e">
        <f>('HP-Api, V2-Sep24'!AK29-'HP-Api, V2-Sep24'!S29)/'HP-Api, V2-Sep24'!S29</f>
        <v>#DIV/0!</v>
      </c>
      <c r="J27" s="89" t="e">
        <f t="shared" si="2"/>
        <v>#DIV/0!</v>
      </c>
      <c r="K27" s="195">
        <f>'HP-Api, V2-Sep24'!AQ29</f>
        <v>0</v>
      </c>
      <c r="L27" s="89">
        <f t="shared" si="3"/>
        <v>1</v>
      </c>
      <c r="M27" s="88">
        <f>'HP-Api, V2-Sep24'!AM29</f>
        <v>0</v>
      </c>
      <c r="N27" s="89" t="str">
        <f t="shared" si="0"/>
        <v/>
      </c>
      <c r="O27" s="88">
        <f>'HP-Api, V2-Sep24'!AR29</f>
        <v>0</v>
      </c>
      <c r="P27" s="89" t="str">
        <f t="shared" si="4"/>
        <v/>
      </c>
      <c r="Q27" s="89" t="e">
        <f t="shared" si="5"/>
        <v>#VALUE!</v>
      </c>
      <c r="R27" s="89" t="e">
        <f t="shared" si="6"/>
        <v>#VALUE!</v>
      </c>
      <c r="S27" s="173">
        <f>'HP-Api, V2-Sep24'!AS29</f>
        <v>0</v>
      </c>
      <c r="T27" s="89">
        <f t="shared" si="7"/>
        <v>1</v>
      </c>
      <c r="U27" s="90" t="e">
        <f t="shared" si="8"/>
        <v>#DIV/0!</v>
      </c>
      <c r="V27" s="91" t="e">
        <f t="shared" si="9"/>
        <v>#DIV/0!</v>
      </c>
    </row>
    <row r="28" spans="1:22" x14ac:dyDescent="0.3">
      <c r="A28" s="88" t="str">
        <f>'HP-Api, V2-Sep24'!D30</f>
        <v>Guatemala</v>
      </c>
      <c r="B28" s="88" cm="1">
        <f t="array" ref="B28">IF(OR(A28=DATA!$H$2:$H$13),3,IF(OR(A28=DATA!$H$14:$H$119),2,1))</f>
        <v>1</v>
      </c>
      <c r="C28" s="88">
        <f>'HP-Api, V2-Sep24'!G30</f>
        <v>0</v>
      </c>
      <c r="D28" s="89" t="str">
        <f>IF(AND(C28&gt;='Risk(dist, colmena)'!$C$9, C28&lt;='Risk(dist, colmena)'!$E$9), 1, IF(AND(C28&gt;'Risk(dist, colmena)'!$C$10, C28&lt;='Risk(dist, colmena)'!$E$10), 2, IF(C28&gt;='Risk(dist, colmena)'!$C$11, 3, "")))</f>
        <v/>
      </c>
      <c r="E28" s="173">
        <f>'HP-Api, V2-Sep24'!L30</f>
        <v>0</v>
      </c>
      <c r="F28" s="173" t="str">
        <f>IF(AND(E28&gt;='Risk(dist, colmena)'!$H$9, E28&lt;='Risk(dist, colmena)'!$J$9), 1, IF(AND(E28&gt;'Risk(dist, colmena)'!$H$10, E28&lt;='Risk(dist, colmena)'!$J$10), 2, IF(E28&gt;='Risk(dist, colmena)'!$H$11, 3, "")))</f>
        <v/>
      </c>
      <c r="G28" s="88">
        <f>'HP-Api, V2-Sep24'!AH30</f>
        <v>0</v>
      </c>
      <c r="H28" s="89" t="str">
        <f t="shared" si="1"/>
        <v/>
      </c>
      <c r="I28" s="194" t="e">
        <f>('HP-Api, V2-Sep24'!AK30-'HP-Api, V2-Sep24'!S30)/'HP-Api, V2-Sep24'!S30</f>
        <v>#DIV/0!</v>
      </c>
      <c r="J28" s="89" t="e">
        <f t="shared" si="2"/>
        <v>#DIV/0!</v>
      </c>
      <c r="K28" s="195">
        <f>'HP-Api, V2-Sep24'!AQ30</f>
        <v>0</v>
      </c>
      <c r="L28" s="89">
        <f t="shared" si="3"/>
        <v>1</v>
      </c>
      <c r="M28" s="88">
        <f>'HP-Api, V2-Sep24'!AM30</f>
        <v>0</v>
      </c>
      <c r="N28" s="89" t="str">
        <f t="shared" si="0"/>
        <v/>
      </c>
      <c r="O28" s="88">
        <f>'HP-Api, V2-Sep24'!AR30</f>
        <v>0</v>
      </c>
      <c r="P28" s="89" t="str">
        <f t="shared" si="4"/>
        <v/>
      </c>
      <c r="Q28" s="89" t="e">
        <f t="shared" si="5"/>
        <v>#VALUE!</v>
      </c>
      <c r="R28" s="89" t="e">
        <f t="shared" si="6"/>
        <v>#VALUE!</v>
      </c>
      <c r="S28" s="173">
        <f>'HP-Api, V2-Sep24'!AS30</f>
        <v>0</v>
      </c>
      <c r="T28" s="89">
        <f t="shared" si="7"/>
        <v>1</v>
      </c>
      <c r="U28" s="90" t="e">
        <f t="shared" si="8"/>
        <v>#DIV/0!</v>
      </c>
      <c r="V28" s="91" t="e">
        <f t="shared" si="9"/>
        <v>#DIV/0!</v>
      </c>
    </row>
    <row r="29" spans="1:22" x14ac:dyDescent="0.3">
      <c r="A29" s="88" t="str">
        <f>'HP-Api, V2-Sep24'!D31</f>
        <v>Guatemala</v>
      </c>
      <c r="B29" s="88" cm="1">
        <f t="array" ref="B29">IF(OR(A29=DATA!$H$2:$H$13),3,IF(OR(A29=DATA!$H$14:$H$119),2,1))</f>
        <v>1</v>
      </c>
      <c r="C29" s="88">
        <f>'HP-Api, V2-Sep24'!G31</f>
        <v>0</v>
      </c>
      <c r="D29" s="89" t="str">
        <f>IF(AND(C29&gt;='Risk(dist, colmena)'!$C$9, C29&lt;='Risk(dist, colmena)'!$E$9), 1, IF(AND(C29&gt;'Risk(dist, colmena)'!$C$10, C29&lt;='Risk(dist, colmena)'!$E$10), 2, IF(C29&gt;='Risk(dist, colmena)'!$C$11, 3, "")))</f>
        <v/>
      </c>
      <c r="E29" s="173">
        <f>'HP-Api, V2-Sep24'!L31</f>
        <v>0</v>
      </c>
      <c r="F29" s="173" t="str">
        <f>IF(AND(E29&gt;='Risk(dist, colmena)'!$H$9, E29&lt;='Risk(dist, colmena)'!$J$9), 1, IF(AND(E29&gt;'Risk(dist, colmena)'!$H$10, E29&lt;='Risk(dist, colmena)'!$J$10), 2, IF(E29&gt;='Risk(dist, colmena)'!$H$11, 3, "")))</f>
        <v/>
      </c>
      <c r="G29" s="88">
        <f>'HP-Api, V2-Sep24'!AH31</f>
        <v>0</v>
      </c>
      <c r="H29" s="89" t="str">
        <f t="shared" si="1"/>
        <v/>
      </c>
      <c r="I29" s="194" t="e">
        <f>('HP-Api, V2-Sep24'!AK31-'HP-Api, V2-Sep24'!S31)/'HP-Api, V2-Sep24'!S31</f>
        <v>#DIV/0!</v>
      </c>
      <c r="J29" s="89" t="e">
        <f t="shared" si="2"/>
        <v>#DIV/0!</v>
      </c>
      <c r="K29" s="195">
        <f>'HP-Api, V2-Sep24'!AQ31</f>
        <v>0</v>
      </c>
      <c r="L29" s="89">
        <f t="shared" si="3"/>
        <v>1</v>
      </c>
      <c r="M29" s="88">
        <f>'HP-Api, V2-Sep24'!AM31</f>
        <v>0</v>
      </c>
      <c r="N29" s="89" t="str">
        <f t="shared" si="0"/>
        <v/>
      </c>
      <c r="O29" s="88">
        <f>'HP-Api, V2-Sep24'!AR31</f>
        <v>0</v>
      </c>
      <c r="P29" s="89" t="str">
        <f t="shared" si="4"/>
        <v/>
      </c>
      <c r="Q29" s="89" t="e">
        <f t="shared" si="5"/>
        <v>#VALUE!</v>
      </c>
      <c r="R29" s="89" t="e">
        <f t="shared" si="6"/>
        <v>#VALUE!</v>
      </c>
      <c r="S29" s="173">
        <f>'HP-Api, V2-Sep24'!AS31</f>
        <v>0</v>
      </c>
      <c r="T29" s="89">
        <f t="shared" si="7"/>
        <v>1</v>
      </c>
      <c r="U29" s="90" t="e">
        <f t="shared" si="8"/>
        <v>#DIV/0!</v>
      </c>
      <c r="V29" s="91" t="e">
        <f t="shared" si="9"/>
        <v>#DIV/0!</v>
      </c>
    </row>
    <row r="30" spans="1:22" x14ac:dyDescent="0.3">
      <c r="A30" s="88" t="str">
        <f>'HP-Api, V2-Sep24'!D32</f>
        <v>Guatemala</v>
      </c>
      <c r="B30" s="88" cm="1">
        <f t="array" ref="B30">IF(OR(A30=DATA!$H$2:$H$13),3,IF(OR(A30=DATA!$H$14:$H$119),2,1))</f>
        <v>1</v>
      </c>
      <c r="C30" s="88">
        <f>'HP-Api, V2-Sep24'!G32</f>
        <v>0</v>
      </c>
      <c r="D30" s="89" t="str">
        <f>IF(AND(C30&gt;='Risk(dist, colmena)'!$C$9, C30&lt;='Risk(dist, colmena)'!$E$9), 1, IF(AND(C30&gt;'Risk(dist, colmena)'!$C$10, C30&lt;='Risk(dist, colmena)'!$E$10), 2, IF(C30&gt;='Risk(dist, colmena)'!$C$11, 3, "")))</f>
        <v/>
      </c>
      <c r="E30" s="173">
        <f>'HP-Api, V2-Sep24'!L32</f>
        <v>0</v>
      </c>
      <c r="F30" s="173" t="str">
        <f>IF(AND(E30&gt;='Risk(dist, colmena)'!$H$9, E30&lt;='Risk(dist, colmena)'!$J$9), 1, IF(AND(E30&gt;'Risk(dist, colmena)'!$H$10, E30&lt;='Risk(dist, colmena)'!$J$10), 2, IF(E30&gt;='Risk(dist, colmena)'!$H$11, 3, "")))</f>
        <v/>
      </c>
      <c r="G30" s="88">
        <f>'HP-Api, V2-Sep24'!AH32</f>
        <v>0</v>
      </c>
      <c r="H30" s="89" t="str">
        <f t="shared" si="1"/>
        <v/>
      </c>
      <c r="I30" s="194" t="e">
        <f>('HP-Api, V2-Sep24'!AK32-'HP-Api, V2-Sep24'!S32)/'HP-Api, V2-Sep24'!S32</f>
        <v>#DIV/0!</v>
      </c>
      <c r="J30" s="89" t="e">
        <f t="shared" si="2"/>
        <v>#DIV/0!</v>
      </c>
      <c r="K30" s="195">
        <f>'HP-Api, V2-Sep24'!AQ32</f>
        <v>0</v>
      </c>
      <c r="L30" s="89">
        <f t="shared" si="3"/>
        <v>1</v>
      </c>
      <c r="M30" s="88">
        <f>'HP-Api, V2-Sep24'!AM32</f>
        <v>0</v>
      </c>
      <c r="N30" s="89" t="str">
        <f t="shared" si="0"/>
        <v/>
      </c>
      <c r="O30" s="88">
        <f>'HP-Api, V2-Sep24'!AR32</f>
        <v>0</v>
      </c>
      <c r="P30" s="89" t="str">
        <f t="shared" si="4"/>
        <v/>
      </c>
      <c r="Q30" s="89" t="e">
        <f t="shared" si="5"/>
        <v>#VALUE!</v>
      </c>
      <c r="R30" s="89" t="e">
        <f t="shared" si="6"/>
        <v>#VALUE!</v>
      </c>
      <c r="S30" s="173">
        <f>'HP-Api, V2-Sep24'!AS32</f>
        <v>0</v>
      </c>
      <c r="T30" s="89">
        <f t="shared" si="7"/>
        <v>1</v>
      </c>
      <c r="U30" s="90" t="e">
        <f t="shared" si="8"/>
        <v>#DIV/0!</v>
      </c>
      <c r="V30" s="91" t="e">
        <f t="shared" si="9"/>
        <v>#DIV/0!</v>
      </c>
    </row>
    <row r="31" spans="1:22" x14ac:dyDescent="0.3">
      <c r="A31" s="88" t="str">
        <f>'HP-Api, V2-Sep24'!D33</f>
        <v>Guatemala</v>
      </c>
      <c r="B31" s="88" cm="1">
        <f t="array" ref="B31">IF(OR(A31=DATA!$H$2:$H$13),3,IF(OR(A31=DATA!$H$14:$H$119),2,1))</f>
        <v>1</v>
      </c>
      <c r="C31" s="88">
        <f>'HP-Api, V2-Sep24'!G33</f>
        <v>0</v>
      </c>
      <c r="D31" s="89" t="str">
        <f>IF(AND(C31&gt;='Risk(dist, colmena)'!$C$9, C31&lt;='Risk(dist, colmena)'!$E$9), 1, IF(AND(C31&gt;'Risk(dist, colmena)'!$C$10, C31&lt;='Risk(dist, colmena)'!$E$10), 2, IF(C31&gt;='Risk(dist, colmena)'!$C$11, 3, "")))</f>
        <v/>
      </c>
      <c r="E31" s="173">
        <f>'HP-Api, V2-Sep24'!L33</f>
        <v>0</v>
      </c>
      <c r="F31" s="173" t="str">
        <f>IF(AND(E31&gt;='Risk(dist, colmena)'!$H$9, E31&lt;='Risk(dist, colmena)'!$J$9), 1, IF(AND(E31&gt;'Risk(dist, colmena)'!$H$10, E31&lt;='Risk(dist, colmena)'!$J$10), 2, IF(E31&gt;='Risk(dist, colmena)'!$H$11, 3, "")))</f>
        <v/>
      </c>
      <c r="G31" s="88">
        <f>'HP-Api, V2-Sep24'!AH33</f>
        <v>0</v>
      </c>
      <c r="H31" s="89" t="str">
        <f t="shared" si="1"/>
        <v/>
      </c>
      <c r="I31" s="194" t="e">
        <f>('HP-Api, V2-Sep24'!AK33-'HP-Api, V2-Sep24'!S33)/'HP-Api, V2-Sep24'!S33</f>
        <v>#DIV/0!</v>
      </c>
      <c r="J31" s="89" t="e">
        <f t="shared" si="2"/>
        <v>#DIV/0!</v>
      </c>
      <c r="K31" s="195">
        <f>'HP-Api, V2-Sep24'!AQ33</f>
        <v>0</v>
      </c>
      <c r="L31" s="89">
        <f t="shared" si="3"/>
        <v>1</v>
      </c>
      <c r="M31" s="88">
        <f>'HP-Api, V2-Sep24'!AM33</f>
        <v>0</v>
      </c>
      <c r="N31" s="89" t="str">
        <f t="shared" si="0"/>
        <v/>
      </c>
      <c r="O31" s="88">
        <f>'HP-Api, V2-Sep24'!AR33</f>
        <v>0</v>
      </c>
      <c r="P31" s="89" t="str">
        <f t="shared" si="4"/>
        <v/>
      </c>
      <c r="Q31" s="89" t="e">
        <f t="shared" si="5"/>
        <v>#VALUE!</v>
      </c>
      <c r="R31" s="89" t="e">
        <f t="shared" si="6"/>
        <v>#VALUE!</v>
      </c>
      <c r="S31" s="173">
        <f>'HP-Api, V2-Sep24'!AS33</f>
        <v>0</v>
      </c>
      <c r="T31" s="89">
        <f t="shared" si="7"/>
        <v>1</v>
      </c>
      <c r="U31" s="90" t="e">
        <f t="shared" si="8"/>
        <v>#DIV/0!</v>
      </c>
      <c r="V31" s="91" t="e">
        <f t="shared" si="9"/>
        <v>#DIV/0!</v>
      </c>
    </row>
    <row r="32" spans="1:22" x14ac:dyDescent="0.3">
      <c r="A32" s="88" t="str">
        <f>'HP-Api, V2-Sep24'!D34</f>
        <v>Guatemala</v>
      </c>
      <c r="B32" s="88" cm="1">
        <f t="array" ref="B32">IF(OR(A32=DATA!$H$2:$H$13),3,IF(OR(A32=DATA!$H$14:$H$119),2,1))</f>
        <v>1</v>
      </c>
      <c r="C32" s="88">
        <f>'HP-Api, V2-Sep24'!G34</f>
        <v>0</v>
      </c>
      <c r="D32" s="89" t="str">
        <f>IF(AND(C32&gt;='Risk(dist, colmena)'!$C$9, C32&lt;='Risk(dist, colmena)'!$E$9), 1, IF(AND(C32&gt;'Risk(dist, colmena)'!$C$10, C32&lt;='Risk(dist, colmena)'!$E$10), 2, IF(C32&gt;='Risk(dist, colmena)'!$C$11, 3, "")))</f>
        <v/>
      </c>
      <c r="E32" s="173">
        <f>'HP-Api, V2-Sep24'!L34</f>
        <v>0</v>
      </c>
      <c r="F32" s="173" t="str">
        <f>IF(AND(E32&gt;='Risk(dist, colmena)'!$H$9, E32&lt;='Risk(dist, colmena)'!$J$9), 1, IF(AND(E32&gt;'Risk(dist, colmena)'!$H$10, E32&lt;='Risk(dist, colmena)'!$J$10), 2, IF(E32&gt;='Risk(dist, colmena)'!$H$11, 3, "")))</f>
        <v/>
      </c>
      <c r="G32" s="88">
        <f>'HP-Api, V2-Sep24'!AH34</f>
        <v>0</v>
      </c>
      <c r="H32" s="89" t="str">
        <f t="shared" si="1"/>
        <v/>
      </c>
      <c r="I32" s="194" t="e">
        <f>('HP-Api, V2-Sep24'!AK34-'HP-Api, V2-Sep24'!S34)/'HP-Api, V2-Sep24'!S34</f>
        <v>#DIV/0!</v>
      </c>
      <c r="J32" s="89" t="e">
        <f t="shared" si="2"/>
        <v>#DIV/0!</v>
      </c>
      <c r="K32" s="195">
        <f>'HP-Api, V2-Sep24'!AQ34</f>
        <v>0</v>
      </c>
      <c r="L32" s="89">
        <f t="shared" si="3"/>
        <v>1</v>
      </c>
      <c r="M32" s="88">
        <f>'HP-Api, V2-Sep24'!AM34</f>
        <v>0</v>
      </c>
      <c r="N32" s="89" t="str">
        <f t="shared" si="0"/>
        <v/>
      </c>
      <c r="O32" s="88">
        <f>'HP-Api, V2-Sep24'!AR34</f>
        <v>0</v>
      </c>
      <c r="P32" s="89" t="str">
        <f t="shared" si="4"/>
        <v/>
      </c>
      <c r="Q32" s="89" t="e">
        <f t="shared" si="5"/>
        <v>#VALUE!</v>
      </c>
      <c r="R32" s="89" t="e">
        <f t="shared" si="6"/>
        <v>#VALUE!</v>
      </c>
      <c r="S32" s="173">
        <f>'HP-Api, V2-Sep24'!AS34</f>
        <v>0</v>
      </c>
      <c r="T32" s="89">
        <f t="shared" si="7"/>
        <v>1</v>
      </c>
      <c r="U32" s="90" t="e">
        <f t="shared" si="8"/>
        <v>#DIV/0!</v>
      </c>
      <c r="V32" s="91" t="e">
        <f t="shared" si="9"/>
        <v>#DIV/0!</v>
      </c>
    </row>
    <row r="33" spans="1:22" x14ac:dyDescent="0.3">
      <c r="A33" s="88" t="str">
        <f>'HP-Api, V2-Sep24'!D35</f>
        <v>Guatemala</v>
      </c>
      <c r="B33" s="88" cm="1">
        <f t="array" ref="B33">IF(OR(A33=DATA!$H$2:$H$13),3,IF(OR(A33=DATA!$H$14:$H$119),2,1))</f>
        <v>1</v>
      </c>
      <c r="C33" s="88">
        <f>'HP-Api, V2-Sep24'!G35</f>
        <v>0</v>
      </c>
      <c r="D33" s="89" t="str">
        <f>IF(AND(C33&gt;='Risk(dist, colmena)'!$C$9, C33&lt;='Risk(dist, colmena)'!$E$9), 1, IF(AND(C33&gt;'Risk(dist, colmena)'!$C$10, C33&lt;='Risk(dist, colmena)'!$E$10), 2, IF(C33&gt;='Risk(dist, colmena)'!$C$11, 3, "")))</f>
        <v/>
      </c>
      <c r="E33" s="173">
        <f>'HP-Api, V2-Sep24'!L35</f>
        <v>0</v>
      </c>
      <c r="F33" s="173" t="str">
        <f>IF(AND(E33&gt;='Risk(dist, colmena)'!$H$9, E33&lt;='Risk(dist, colmena)'!$J$9), 1, IF(AND(E33&gt;'Risk(dist, colmena)'!$H$10, E33&lt;='Risk(dist, colmena)'!$J$10), 2, IF(E33&gt;='Risk(dist, colmena)'!$H$11, 3, "")))</f>
        <v/>
      </c>
      <c r="G33" s="88">
        <f>'HP-Api, V2-Sep24'!AH35</f>
        <v>0</v>
      </c>
      <c r="H33" s="89" t="str">
        <f t="shared" si="1"/>
        <v/>
      </c>
      <c r="I33" s="194" t="e">
        <f>('HP-Api, V2-Sep24'!AK35-'HP-Api, V2-Sep24'!S35)/'HP-Api, V2-Sep24'!S35</f>
        <v>#DIV/0!</v>
      </c>
      <c r="J33" s="89" t="e">
        <f t="shared" si="2"/>
        <v>#DIV/0!</v>
      </c>
      <c r="K33" s="195">
        <f>'HP-Api, V2-Sep24'!AQ35</f>
        <v>0</v>
      </c>
      <c r="L33" s="89">
        <f t="shared" si="3"/>
        <v>1</v>
      </c>
      <c r="M33" s="88">
        <f>'HP-Api, V2-Sep24'!AM35</f>
        <v>0</v>
      </c>
      <c r="N33" s="89" t="str">
        <f t="shared" si="0"/>
        <v/>
      </c>
      <c r="O33" s="88">
        <f>'HP-Api, V2-Sep24'!AR35</f>
        <v>0</v>
      </c>
      <c r="P33" s="89" t="str">
        <f t="shared" si="4"/>
        <v/>
      </c>
      <c r="Q33" s="89" t="e">
        <f t="shared" si="5"/>
        <v>#VALUE!</v>
      </c>
      <c r="R33" s="89" t="e">
        <f t="shared" si="6"/>
        <v>#VALUE!</v>
      </c>
      <c r="S33" s="173">
        <f>'HP-Api, V2-Sep24'!AS35</f>
        <v>0</v>
      </c>
      <c r="T33" s="89">
        <f t="shared" si="7"/>
        <v>1</v>
      </c>
      <c r="U33" s="90" t="e">
        <f t="shared" si="8"/>
        <v>#DIV/0!</v>
      </c>
      <c r="V33" s="91" t="e">
        <f t="shared" si="9"/>
        <v>#DIV/0!</v>
      </c>
    </row>
    <row r="34" spans="1:22" x14ac:dyDescent="0.3">
      <c r="A34" s="88" t="str">
        <f>'HP-Api, V2-Sep24'!D36</f>
        <v>Guatemala</v>
      </c>
      <c r="B34" s="88" cm="1">
        <f t="array" ref="B34">IF(OR(A34=DATA!$H$2:$H$13),3,IF(OR(A34=DATA!$H$14:$H$119),2,1))</f>
        <v>1</v>
      </c>
      <c r="C34" s="88">
        <f>'HP-Api, V2-Sep24'!G36</f>
        <v>0</v>
      </c>
      <c r="D34" s="89" t="str">
        <f>IF(AND(C34&gt;='Risk(dist, colmena)'!$C$9, C34&lt;='Risk(dist, colmena)'!$E$9), 1, IF(AND(C34&gt;'Risk(dist, colmena)'!$C$10, C34&lt;='Risk(dist, colmena)'!$E$10), 2, IF(C34&gt;='Risk(dist, colmena)'!$C$11, 3, "")))</f>
        <v/>
      </c>
      <c r="E34" s="173">
        <f>'HP-Api, V2-Sep24'!L36</f>
        <v>0</v>
      </c>
      <c r="F34" s="173" t="str">
        <f>IF(AND(E34&gt;='Risk(dist, colmena)'!$H$9, E34&lt;='Risk(dist, colmena)'!$J$9), 1, IF(AND(E34&gt;'Risk(dist, colmena)'!$H$10, E34&lt;='Risk(dist, colmena)'!$J$10), 2, IF(E34&gt;='Risk(dist, colmena)'!$H$11, 3, "")))</f>
        <v/>
      </c>
      <c r="G34" s="88">
        <f>'HP-Api, V2-Sep24'!AH36</f>
        <v>0</v>
      </c>
      <c r="H34" s="89" t="str">
        <f t="shared" si="1"/>
        <v/>
      </c>
      <c r="I34" s="194" t="e">
        <f>('HP-Api, V2-Sep24'!AK36-'HP-Api, V2-Sep24'!S36)/'HP-Api, V2-Sep24'!S36</f>
        <v>#DIV/0!</v>
      </c>
      <c r="J34" s="89" t="e">
        <f t="shared" si="2"/>
        <v>#DIV/0!</v>
      </c>
      <c r="K34" s="195">
        <f>'HP-Api, V2-Sep24'!AQ36</f>
        <v>0</v>
      </c>
      <c r="L34" s="89">
        <f t="shared" si="3"/>
        <v>1</v>
      </c>
      <c r="M34" s="88">
        <f>'HP-Api, V2-Sep24'!AM36</f>
        <v>0</v>
      </c>
      <c r="N34" s="89" t="str">
        <f t="shared" si="0"/>
        <v/>
      </c>
      <c r="O34" s="88">
        <f>'HP-Api, V2-Sep24'!AR36</f>
        <v>0</v>
      </c>
      <c r="P34" s="89" t="str">
        <f t="shared" si="4"/>
        <v/>
      </c>
      <c r="Q34" s="89" t="e">
        <f t="shared" si="5"/>
        <v>#VALUE!</v>
      </c>
      <c r="R34" s="89" t="e">
        <f t="shared" si="6"/>
        <v>#VALUE!</v>
      </c>
      <c r="S34" s="173">
        <f>'HP-Api, V2-Sep24'!AS36</f>
        <v>0</v>
      </c>
      <c r="T34" s="89">
        <f t="shared" si="7"/>
        <v>1</v>
      </c>
      <c r="U34" s="90" t="e">
        <f t="shared" si="8"/>
        <v>#DIV/0!</v>
      </c>
      <c r="V34" s="91" t="e">
        <f t="shared" si="9"/>
        <v>#DIV/0!</v>
      </c>
    </row>
    <row r="35" spans="1:22" x14ac:dyDescent="0.3">
      <c r="A35" s="88" t="str">
        <f>'HP-Api, V2-Sep24'!D37</f>
        <v>Guatemala</v>
      </c>
      <c r="B35" s="88" cm="1">
        <f t="array" ref="B35">IF(OR(A35=DATA!$H$2:$H$13),3,IF(OR(A35=DATA!$H$14:$H$119),2,1))</f>
        <v>1</v>
      </c>
      <c r="C35" s="88">
        <f>'HP-Api, V2-Sep24'!G37</f>
        <v>0</v>
      </c>
      <c r="D35" s="89" t="str">
        <f>IF(AND(C35&gt;='Risk(dist, colmena)'!$C$9, C35&lt;='Risk(dist, colmena)'!$E$9), 1, IF(AND(C35&gt;'Risk(dist, colmena)'!$C$10, C35&lt;='Risk(dist, colmena)'!$E$10), 2, IF(C35&gt;='Risk(dist, colmena)'!$C$11, 3, "")))</f>
        <v/>
      </c>
      <c r="E35" s="173">
        <f>'HP-Api, V2-Sep24'!L37</f>
        <v>0</v>
      </c>
      <c r="F35" s="173" t="str">
        <f>IF(AND(E35&gt;='Risk(dist, colmena)'!$H$9, E35&lt;='Risk(dist, colmena)'!$J$9), 1, IF(AND(E35&gt;'Risk(dist, colmena)'!$H$10, E35&lt;='Risk(dist, colmena)'!$J$10), 2, IF(E35&gt;='Risk(dist, colmena)'!$H$11, 3, "")))</f>
        <v/>
      </c>
      <c r="G35" s="88">
        <f>'HP-Api, V2-Sep24'!AH37</f>
        <v>0</v>
      </c>
      <c r="H35" s="89" t="str">
        <f t="shared" si="1"/>
        <v/>
      </c>
      <c r="I35" s="194" t="e">
        <f>('HP-Api, V2-Sep24'!AK37-'HP-Api, V2-Sep24'!S37)/'HP-Api, V2-Sep24'!S37</f>
        <v>#DIV/0!</v>
      </c>
      <c r="J35" s="89" t="e">
        <f t="shared" si="2"/>
        <v>#DIV/0!</v>
      </c>
      <c r="K35" s="195">
        <f>'HP-Api, V2-Sep24'!AQ37</f>
        <v>0</v>
      </c>
      <c r="L35" s="89">
        <f t="shared" si="3"/>
        <v>1</v>
      </c>
      <c r="M35" s="88">
        <f>'HP-Api, V2-Sep24'!AM37</f>
        <v>0</v>
      </c>
      <c r="N35" s="89" t="str">
        <f t="shared" si="0"/>
        <v/>
      </c>
      <c r="O35" s="88">
        <f>'HP-Api, V2-Sep24'!AR37</f>
        <v>0</v>
      </c>
      <c r="P35" s="89" t="str">
        <f t="shared" si="4"/>
        <v/>
      </c>
      <c r="Q35" s="89" t="e">
        <f t="shared" si="5"/>
        <v>#VALUE!</v>
      </c>
      <c r="R35" s="89" t="e">
        <f t="shared" si="6"/>
        <v>#VALUE!</v>
      </c>
      <c r="S35" s="173">
        <f>'HP-Api, V2-Sep24'!AS37</f>
        <v>0</v>
      </c>
      <c r="T35" s="89">
        <f t="shared" si="7"/>
        <v>1</v>
      </c>
      <c r="U35" s="90" t="e">
        <f t="shared" si="8"/>
        <v>#DIV/0!</v>
      </c>
      <c r="V35" s="91" t="e">
        <f t="shared" si="9"/>
        <v>#DIV/0!</v>
      </c>
    </row>
    <row r="36" spans="1:22" x14ac:dyDescent="0.3">
      <c r="A36" s="88" t="str">
        <f>'HP-Api, V2-Sep24'!D38</f>
        <v>Guatemala</v>
      </c>
      <c r="B36" s="88" cm="1">
        <f t="array" ref="B36">IF(OR(A36=DATA!$H$2:$H$13),3,IF(OR(A36=DATA!$H$14:$H$119),2,1))</f>
        <v>1</v>
      </c>
      <c r="C36" s="88">
        <f>'HP-Api, V2-Sep24'!G38</f>
        <v>0</v>
      </c>
      <c r="D36" s="89" t="str">
        <f>IF(AND(C36&gt;='Risk(dist, colmena)'!$C$9, C36&lt;='Risk(dist, colmena)'!$E$9), 1, IF(AND(C36&gt;'Risk(dist, colmena)'!$C$10, C36&lt;='Risk(dist, colmena)'!$E$10), 2, IF(C36&gt;='Risk(dist, colmena)'!$C$11, 3, "")))</f>
        <v/>
      </c>
      <c r="E36" s="173">
        <f>'HP-Api, V2-Sep24'!L38</f>
        <v>0</v>
      </c>
      <c r="F36" s="173" t="str">
        <f>IF(AND(E36&gt;='Risk(dist, colmena)'!$H$9, E36&lt;='Risk(dist, colmena)'!$J$9), 1, IF(AND(E36&gt;'Risk(dist, colmena)'!$H$10, E36&lt;='Risk(dist, colmena)'!$J$10), 2, IF(E36&gt;='Risk(dist, colmena)'!$H$11, 3, "")))</f>
        <v/>
      </c>
      <c r="G36" s="88">
        <f>'HP-Api, V2-Sep24'!AH38</f>
        <v>0</v>
      </c>
      <c r="H36" s="89" t="str">
        <f t="shared" si="1"/>
        <v/>
      </c>
      <c r="I36" s="194" t="e">
        <f>('HP-Api, V2-Sep24'!AK38-'HP-Api, V2-Sep24'!S38)/'HP-Api, V2-Sep24'!S38</f>
        <v>#DIV/0!</v>
      </c>
      <c r="J36" s="89" t="e">
        <f t="shared" si="2"/>
        <v>#DIV/0!</v>
      </c>
      <c r="K36" s="195">
        <f>'HP-Api, V2-Sep24'!AQ38</f>
        <v>0</v>
      </c>
      <c r="L36" s="89">
        <f t="shared" si="3"/>
        <v>1</v>
      </c>
      <c r="M36" s="88">
        <f>'HP-Api, V2-Sep24'!AM38</f>
        <v>0</v>
      </c>
      <c r="N36" s="89" t="str">
        <f t="shared" si="0"/>
        <v/>
      </c>
      <c r="O36" s="88">
        <f>'HP-Api, V2-Sep24'!AR38</f>
        <v>0</v>
      </c>
      <c r="P36" s="89" t="str">
        <f t="shared" si="4"/>
        <v/>
      </c>
      <c r="Q36" s="89" t="e">
        <f t="shared" si="5"/>
        <v>#VALUE!</v>
      </c>
      <c r="R36" s="89" t="e">
        <f t="shared" si="6"/>
        <v>#VALUE!</v>
      </c>
      <c r="S36" s="173">
        <f>'HP-Api, V2-Sep24'!AS38</f>
        <v>0</v>
      </c>
      <c r="T36" s="89">
        <f t="shared" si="7"/>
        <v>1</v>
      </c>
      <c r="U36" s="90" t="e">
        <f t="shared" si="8"/>
        <v>#DIV/0!</v>
      </c>
      <c r="V36" s="91" t="e">
        <f t="shared" si="9"/>
        <v>#DIV/0!</v>
      </c>
    </row>
    <row r="37" spans="1:22" x14ac:dyDescent="0.3">
      <c r="A37" s="88" t="str">
        <f>'HP-Api, V2-Sep24'!D39</f>
        <v>Guatemala</v>
      </c>
      <c r="B37" s="88" cm="1">
        <f t="array" ref="B37">IF(OR(A37=DATA!$H$2:$H$13),3,IF(OR(A37=DATA!$H$14:$H$119),2,1))</f>
        <v>1</v>
      </c>
      <c r="C37" s="88">
        <f>'HP-Api, V2-Sep24'!G39</f>
        <v>0</v>
      </c>
      <c r="D37" s="89" t="str">
        <f>IF(AND(C37&gt;='Risk(dist, colmena)'!$C$9, C37&lt;='Risk(dist, colmena)'!$E$9), 1, IF(AND(C37&gt;'Risk(dist, colmena)'!$C$10, C37&lt;='Risk(dist, colmena)'!$E$10), 2, IF(C37&gt;='Risk(dist, colmena)'!$C$11, 3, "")))</f>
        <v/>
      </c>
      <c r="E37" s="173">
        <f>'HP-Api, V2-Sep24'!L39</f>
        <v>0</v>
      </c>
      <c r="F37" s="173" t="str">
        <f>IF(AND(E37&gt;='Risk(dist, colmena)'!$H$9, E37&lt;='Risk(dist, colmena)'!$J$9), 1, IF(AND(E37&gt;'Risk(dist, colmena)'!$H$10, E37&lt;='Risk(dist, colmena)'!$J$10), 2, IF(E37&gt;='Risk(dist, colmena)'!$H$11, 3, "")))</f>
        <v/>
      </c>
      <c r="G37" s="88">
        <f>'HP-Api, V2-Sep24'!AH39</f>
        <v>0</v>
      </c>
      <c r="H37" s="89" t="str">
        <f t="shared" si="1"/>
        <v/>
      </c>
      <c r="I37" s="194" t="e">
        <f>('HP-Api, V2-Sep24'!AK39-'HP-Api, V2-Sep24'!S39)/'HP-Api, V2-Sep24'!S39</f>
        <v>#DIV/0!</v>
      </c>
      <c r="J37" s="89" t="e">
        <f t="shared" si="2"/>
        <v>#DIV/0!</v>
      </c>
      <c r="K37" s="195">
        <f>'HP-Api, V2-Sep24'!AQ39</f>
        <v>0</v>
      </c>
      <c r="L37" s="89">
        <f t="shared" si="3"/>
        <v>1</v>
      </c>
      <c r="M37" s="88">
        <f>'HP-Api, V2-Sep24'!AM39</f>
        <v>0</v>
      </c>
      <c r="N37" s="89" t="str">
        <f t="shared" si="0"/>
        <v/>
      </c>
      <c r="O37" s="88">
        <f>'HP-Api, V2-Sep24'!AR39</f>
        <v>0</v>
      </c>
      <c r="P37" s="89" t="str">
        <f t="shared" si="4"/>
        <v/>
      </c>
      <c r="Q37" s="89" t="e">
        <f t="shared" si="5"/>
        <v>#VALUE!</v>
      </c>
      <c r="R37" s="89" t="e">
        <f t="shared" si="6"/>
        <v>#VALUE!</v>
      </c>
      <c r="S37" s="173">
        <f>'HP-Api, V2-Sep24'!AS39</f>
        <v>0</v>
      </c>
      <c r="T37" s="89">
        <f t="shared" si="7"/>
        <v>1</v>
      </c>
      <c r="U37" s="90" t="e">
        <f t="shared" si="8"/>
        <v>#DIV/0!</v>
      </c>
      <c r="V37" s="91" t="e">
        <f t="shared" si="9"/>
        <v>#DIV/0!</v>
      </c>
    </row>
    <row r="38" spans="1:22" x14ac:dyDescent="0.3">
      <c r="A38" s="88" t="str">
        <f>'HP-Api, V2-Sep24'!D40</f>
        <v>Guatemala</v>
      </c>
      <c r="B38" s="88" cm="1">
        <f t="array" ref="B38">IF(OR(A38=DATA!$H$2:$H$13),3,IF(OR(A38=DATA!$H$14:$H$119),2,1))</f>
        <v>1</v>
      </c>
      <c r="C38" s="88">
        <f>'HP-Api, V2-Sep24'!G40</f>
        <v>0</v>
      </c>
      <c r="D38" s="89" t="str">
        <f>IF(AND(C38&gt;='Risk(dist, colmena)'!$C$9, C38&lt;='Risk(dist, colmena)'!$E$9), 1, IF(AND(C38&gt;'Risk(dist, colmena)'!$C$10, C38&lt;='Risk(dist, colmena)'!$E$10), 2, IF(C38&gt;='Risk(dist, colmena)'!$C$11, 3, "")))</f>
        <v/>
      </c>
      <c r="E38" s="173">
        <f>'HP-Api, V2-Sep24'!L40</f>
        <v>0</v>
      </c>
      <c r="F38" s="173" t="str">
        <f>IF(AND(E38&gt;='Risk(dist, colmena)'!$H$9, E38&lt;='Risk(dist, colmena)'!$J$9), 1, IF(AND(E38&gt;'Risk(dist, colmena)'!$H$10, E38&lt;='Risk(dist, colmena)'!$J$10), 2, IF(E38&gt;='Risk(dist, colmena)'!$H$11, 3, "")))</f>
        <v/>
      </c>
      <c r="G38" s="88">
        <f>'HP-Api, V2-Sep24'!AH40</f>
        <v>0</v>
      </c>
      <c r="H38" s="89" t="str">
        <f t="shared" si="1"/>
        <v/>
      </c>
      <c r="I38" s="194" t="e">
        <f>('HP-Api, V2-Sep24'!AK40-'HP-Api, V2-Sep24'!S40)/'HP-Api, V2-Sep24'!S40</f>
        <v>#DIV/0!</v>
      </c>
      <c r="J38" s="89" t="e">
        <f t="shared" si="2"/>
        <v>#DIV/0!</v>
      </c>
      <c r="K38" s="195">
        <f>'HP-Api, V2-Sep24'!AQ40</f>
        <v>0</v>
      </c>
      <c r="L38" s="89">
        <f t="shared" si="3"/>
        <v>1</v>
      </c>
      <c r="M38" s="88">
        <f>'HP-Api, V2-Sep24'!AM40</f>
        <v>0</v>
      </c>
      <c r="N38" s="89" t="str">
        <f t="shared" si="0"/>
        <v/>
      </c>
      <c r="O38" s="88">
        <f>'HP-Api, V2-Sep24'!AR40</f>
        <v>0</v>
      </c>
      <c r="P38" s="89" t="str">
        <f t="shared" si="4"/>
        <v/>
      </c>
      <c r="Q38" s="89" t="e">
        <f t="shared" si="5"/>
        <v>#VALUE!</v>
      </c>
      <c r="R38" s="89" t="e">
        <f t="shared" si="6"/>
        <v>#VALUE!</v>
      </c>
      <c r="S38" s="173">
        <f>'HP-Api, V2-Sep24'!AS40</f>
        <v>0</v>
      </c>
      <c r="T38" s="89">
        <f t="shared" si="7"/>
        <v>1</v>
      </c>
      <c r="U38" s="90" t="e">
        <f t="shared" si="8"/>
        <v>#DIV/0!</v>
      </c>
      <c r="V38" s="91" t="e">
        <f t="shared" si="9"/>
        <v>#DIV/0!</v>
      </c>
    </row>
    <row r="39" spans="1:22" x14ac:dyDescent="0.3">
      <c r="A39" s="88" t="str">
        <f>'HP-Api, V2-Sep24'!D41</f>
        <v>Guatemala</v>
      </c>
      <c r="B39" s="88" cm="1">
        <f t="array" ref="B39">IF(OR(A39=DATA!$H$2:$H$13),3,IF(OR(A39=DATA!$H$14:$H$119),2,1))</f>
        <v>1</v>
      </c>
      <c r="C39" s="88">
        <f>'HP-Api, V2-Sep24'!G41</f>
        <v>0</v>
      </c>
      <c r="D39" s="89" t="str">
        <f>IF(AND(C39&gt;='Risk(dist, colmena)'!$C$9, C39&lt;='Risk(dist, colmena)'!$E$9), 1, IF(AND(C39&gt;'Risk(dist, colmena)'!$C$10, C39&lt;='Risk(dist, colmena)'!$E$10), 2, IF(C39&gt;='Risk(dist, colmena)'!$C$11, 3, "")))</f>
        <v/>
      </c>
      <c r="E39" s="173">
        <f>'HP-Api, V2-Sep24'!L41</f>
        <v>0</v>
      </c>
      <c r="F39" s="173" t="str">
        <f>IF(AND(E39&gt;='Risk(dist, colmena)'!$H$9, E39&lt;='Risk(dist, colmena)'!$J$9), 1, IF(AND(E39&gt;'Risk(dist, colmena)'!$H$10, E39&lt;='Risk(dist, colmena)'!$J$10), 2, IF(E39&gt;='Risk(dist, colmena)'!$H$11, 3, "")))</f>
        <v/>
      </c>
      <c r="G39" s="88">
        <f>'HP-Api, V2-Sep24'!AH41</f>
        <v>0</v>
      </c>
      <c r="H39" s="89" t="str">
        <f t="shared" si="1"/>
        <v/>
      </c>
      <c r="I39" s="194" t="e">
        <f>('HP-Api, V2-Sep24'!AK41-'HP-Api, V2-Sep24'!S41)/'HP-Api, V2-Sep24'!S41</f>
        <v>#DIV/0!</v>
      </c>
      <c r="J39" s="89" t="e">
        <f t="shared" si="2"/>
        <v>#DIV/0!</v>
      </c>
      <c r="K39" s="195">
        <f>'HP-Api, V2-Sep24'!AQ41</f>
        <v>0</v>
      </c>
      <c r="L39" s="89">
        <f t="shared" si="3"/>
        <v>1</v>
      </c>
      <c r="M39" s="88">
        <f>'HP-Api, V2-Sep24'!AM41</f>
        <v>0</v>
      </c>
      <c r="N39" s="89" t="str">
        <f t="shared" si="0"/>
        <v/>
      </c>
      <c r="O39" s="88">
        <f>'HP-Api, V2-Sep24'!AR41</f>
        <v>0</v>
      </c>
      <c r="P39" s="89" t="str">
        <f t="shared" si="4"/>
        <v/>
      </c>
      <c r="Q39" s="89" t="e">
        <f t="shared" si="5"/>
        <v>#VALUE!</v>
      </c>
      <c r="R39" s="89" t="e">
        <f t="shared" si="6"/>
        <v>#VALUE!</v>
      </c>
      <c r="S39" s="173">
        <f>'HP-Api, V2-Sep24'!AS41</f>
        <v>0</v>
      </c>
      <c r="T39" s="89">
        <f t="shared" si="7"/>
        <v>1</v>
      </c>
      <c r="U39" s="90" t="e">
        <f t="shared" si="8"/>
        <v>#DIV/0!</v>
      </c>
      <c r="V39" s="91" t="e">
        <f t="shared" si="9"/>
        <v>#DIV/0!</v>
      </c>
    </row>
    <row r="40" spans="1:22" x14ac:dyDescent="0.3">
      <c r="A40" s="88" t="str">
        <f>'HP-Api, V2-Sep24'!D42</f>
        <v>Guatemala</v>
      </c>
      <c r="B40" s="88" cm="1">
        <f t="array" ref="B40">IF(OR(A40=DATA!$H$2:$H$13),3,IF(OR(A40=DATA!$H$14:$H$119),2,1))</f>
        <v>1</v>
      </c>
      <c r="C40" s="88">
        <f>'HP-Api, V2-Sep24'!G42</f>
        <v>0</v>
      </c>
      <c r="D40" s="89" t="str">
        <f>IF(AND(C40&gt;='Risk(dist, colmena)'!$C$9, C40&lt;='Risk(dist, colmena)'!$E$9), 1, IF(AND(C40&gt;'Risk(dist, colmena)'!$C$10, C40&lt;='Risk(dist, colmena)'!$E$10), 2, IF(C40&gt;='Risk(dist, colmena)'!$C$11, 3, "")))</f>
        <v/>
      </c>
      <c r="E40" s="173">
        <f>'HP-Api, V2-Sep24'!L42</f>
        <v>0</v>
      </c>
      <c r="F40" s="173" t="str">
        <f>IF(AND(E40&gt;='Risk(dist, colmena)'!$H$9, E40&lt;='Risk(dist, colmena)'!$J$9), 1, IF(AND(E40&gt;'Risk(dist, colmena)'!$H$10, E40&lt;='Risk(dist, colmena)'!$J$10), 2, IF(E40&gt;='Risk(dist, colmena)'!$H$11, 3, "")))</f>
        <v/>
      </c>
      <c r="G40" s="88">
        <f>'HP-Api, V2-Sep24'!AH42</f>
        <v>0</v>
      </c>
      <c r="H40" s="89" t="str">
        <f t="shared" si="1"/>
        <v/>
      </c>
      <c r="I40" s="194" t="e">
        <f>('HP-Api, V2-Sep24'!AK42-'HP-Api, V2-Sep24'!S42)/'HP-Api, V2-Sep24'!S42</f>
        <v>#DIV/0!</v>
      </c>
      <c r="J40" s="89" t="e">
        <f t="shared" si="2"/>
        <v>#DIV/0!</v>
      </c>
      <c r="K40" s="195">
        <f>'HP-Api, V2-Sep24'!AQ42</f>
        <v>0</v>
      </c>
      <c r="L40" s="89">
        <f t="shared" si="3"/>
        <v>1</v>
      </c>
      <c r="M40" s="88">
        <f>'HP-Api, V2-Sep24'!AM42</f>
        <v>0</v>
      </c>
      <c r="N40" s="89" t="str">
        <f t="shared" si="0"/>
        <v/>
      </c>
      <c r="O40" s="88">
        <f>'HP-Api, V2-Sep24'!AR42</f>
        <v>0</v>
      </c>
      <c r="P40" s="89" t="str">
        <f t="shared" si="4"/>
        <v/>
      </c>
      <c r="Q40" s="89" t="e">
        <f t="shared" si="5"/>
        <v>#VALUE!</v>
      </c>
      <c r="R40" s="89" t="e">
        <f t="shared" si="6"/>
        <v>#VALUE!</v>
      </c>
      <c r="S40" s="173">
        <f>'HP-Api, V2-Sep24'!AS42</f>
        <v>0</v>
      </c>
      <c r="T40" s="89">
        <f t="shared" si="7"/>
        <v>1</v>
      </c>
      <c r="U40" s="90" t="e">
        <f t="shared" si="8"/>
        <v>#DIV/0!</v>
      </c>
      <c r="V40" s="91" t="e">
        <f t="shared" si="9"/>
        <v>#DIV/0!</v>
      </c>
    </row>
    <row r="41" spans="1:22" x14ac:dyDescent="0.3">
      <c r="A41" s="88" t="str">
        <f>'HP-Api, V2-Sep24'!D43</f>
        <v>Guatemala</v>
      </c>
      <c r="B41" s="88" cm="1">
        <f t="array" ref="B41">IF(OR(A41=DATA!$H$2:$H$13),3,IF(OR(A41=DATA!$H$14:$H$119),2,1))</f>
        <v>1</v>
      </c>
      <c r="C41" s="88">
        <f>'HP-Api, V2-Sep24'!G43</f>
        <v>0</v>
      </c>
      <c r="D41" s="89" t="str">
        <f>IF(AND(C41&gt;='Risk(dist, colmena)'!$C$9, C41&lt;='Risk(dist, colmena)'!$E$9), 1, IF(AND(C41&gt;'Risk(dist, colmena)'!$C$10, C41&lt;='Risk(dist, colmena)'!$E$10), 2, IF(C41&gt;='Risk(dist, colmena)'!$C$11, 3, "")))</f>
        <v/>
      </c>
      <c r="E41" s="173">
        <f>'HP-Api, V2-Sep24'!L43</f>
        <v>0</v>
      </c>
      <c r="F41" s="173" t="str">
        <f>IF(AND(E41&gt;='Risk(dist, colmena)'!$H$9, E41&lt;='Risk(dist, colmena)'!$J$9), 1, IF(AND(E41&gt;'Risk(dist, colmena)'!$H$10, E41&lt;='Risk(dist, colmena)'!$J$10), 2, IF(E41&gt;='Risk(dist, colmena)'!$H$11, 3, "")))</f>
        <v/>
      </c>
      <c r="G41" s="88">
        <f>'HP-Api, V2-Sep24'!AH43</f>
        <v>0</v>
      </c>
      <c r="H41" s="89" t="str">
        <f t="shared" si="1"/>
        <v/>
      </c>
      <c r="I41" s="194" t="e">
        <f>('HP-Api, V2-Sep24'!AK43-'HP-Api, V2-Sep24'!S43)/'HP-Api, V2-Sep24'!S43</f>
        <v>#DIV/0!</v>
      </c>
      <c r="J41" s="89" t="e">
        <f t="shared" si="2"/>
        <v>#DIV/0!</v>
      </c>
      <c r="K41" s="195">
        <f>'HP-Api, V2-Sep24'!AQ43</f>
        <v>0</v>
      </c>
      <c r="L41" s="89">
        <f t="shared" si="3"/>
        <v>1</v>
      </c>
      <c r="M41" s="88">
        <f>'HP-Api, V2-Sep24'!AM43</f>
        <v>0</v>
      </c>
      <c r="N41" s="89" t="str">
        <f t="shared" si="0"/>
        <v/>
      </c>
      <c r="O41" s="88">
        <f>'HP-Api, V2-Sep24'!AR43</f>
        <v>0</v>
      </c>
      <c r="P41" s="89" t="str">
        <f t="shared" si="4"/>
        <v/>
      </c>
      <c r="Q41" s="89" t="e">
        <f t="shared" si="5"/>
        <v>#VALUE!</v>
      </c>
      <c r="R41" s="89" t="e">
        <f t="shared" si="6"/>
        <v>#VALUE!</v>
      </c>
      <c r="S41" s="173">
        <f>'HP-Api, V2-Sep24'!AS43</f>
        <v>0</v>
      </c>
      <c r="T41" s="89">
        <f t="shared" si="7"/>
        <v>1</v>
      </c>
      <c r="U41" s="90" t="e">
        <f t="shared" si="8"/>
        <v>#DIV/0!</v>
      </c>
      <c r="V41" s="91" t="e">
        <f t="shared" si="9"/>
        <v>#DIV/0!</v>
      </c>
    </row>
    <row r="42" spans="1:22" x14ac:dyDescent="0.3">
      <c r="A42" s="88" t="str">
        <f>'HP-Api, V2-Sep24'!D44</f>
        <v>Guatemala</v>
      </c>
      <c r="B42" s="88" cm="1">
        <f t="array" ref="B42">IF(OR(A42=DATA!$H$2:$H$13),3,IF(OR(A42=DATA!$H$14:$H$119),2,1))</f>
        <v>1</v>
      </c>
      <c r="C42" s="88">
        <f>'HP-Api, V2-Sep24'!G44</f>
        <v>0</v>
      </c>
      <c r="D42" s="89" t="str">
        <f>IF(AND(C42&gt;='Risk(dist, colmena)'!$C$9, C42&lt;='Risk(dist, colmena)'!$E$9), 1, IF(AND(C42&gt;'Risk(dist, colmena)'!$C$10, C42&lt;='Risk(dist, colmena)'!$E$10), 2, IF(C42&gt;='Risk(dist, colmena)'!$C$11, 3, "")))</f>
        <v/>
      </c>
      <c r="E42" s="173">
        <f>'HP-Api, V2-Sep24'!L44</f>
        <v>0</v>
      </c>
      <c r="F42" s="173" t="str">
        <f>IF(AND(E42&gt;='Risk(dist, colmena)'!$H$9, E42&lt;='Risk(dist, colmena)'!$J$9), 1, IF(AND(E42&gt;'Risk(dist, colmena)'!$H$10, E42&lt;='Risk(dist, colmena)'!$J$10), 2, IF(E42&gt;='Risk(dist, colmena)'!$H$11, 3, "")))</f>
        <v/>
      </c>
      <c r="G42" s="88">
        <f>'HP-Api, V2-Sep24'!AH44</f>
        <v>0</v>
      </c>
      <c r="H42" s="89" t="str">
        <f t="shared" si="1"/>
        <v/>
      </c>
      <c r="I42" s="194" t="e">
        <f>('HP-Api, V2-Sep24'!AK44-'HP-Api, V2-Sep24'!S44)/'HP-Api, V2-Sep24'!S44</f>
        <v>#DIV/0!</v>
      </c>
      <c r="J42" s="89" t="e">
        <f t="shared" si="2"/>
        <v>#DIV/0!</v>
      </c>
      <c r="K42" s="195">
        <f>'HP-Api, V2-Sep24'!AQ44</f>
        <v>0</v>
      </c>
      <c r="L42" s="89">
        <f t="shared" si="3"/>
        <v>1</v>
      </c>
      <c r="M42" s="88">
        <f>'HP-Api, V2-Sep24'!AM44</f>
        <v>0</v>
      </c>
      <c r="N42" s="89" t="str">
        <f t="shared" si="0"/>
        <v/>
      </c>
      <c r="O42" s="88">
        <f>'HP-Api, V2-Sep24'!AR44</f>
        <v>0</v>
      </c>
      <c r="P42" s="89" t="str">
        <f t="shared" si="4"/>
        <v/>
      </c>
      <c r="Q42" s="89" t="e">
        <f t="shared" si="5"/>
        <v>#VALUE!</v>
      </c>
      <c r="R42" s="89" t="e">
        <f t="shared" si="6"/>
        <v>#VALUE!</v>
      </c>
      <c r="S42" s="173">
        <f>'HP-Api, V2-Sep24'!AS44</f>
        <v>0</v>
      </c>
      <c r="T42" s="89">
        <f t="shared" si="7"/>
        <v>1</v>
      </c>
      <c r="U42" s="90" t="e">
        <f t="shared" si="8"/>
        <v>#DIV/0!</v>
      </c>
      <c r="V42" s="91" t="e">
        <f t="shared" si="9"/>
        <v>#DIV/0!</v>
      </c>
    </row>
    <row r="43" spans="1:22" x14ac:dyDescent="0.3">
      <c r="A43" s="88" t="str">
        <f>'HP-Api, V2-Sep24'!D45</f>
        <v>Guatemala</v>
      </c>
      <c r="B43" s="88" cm="1">
        <f t="array" ref="B43">IF(OR(A43=DATA!$H$2:$H$13),3,IF(OR(A43=DATA!$H$14:$H$119),2,1))</f>
        <v>1</v>
      </c>
      <c r="C43" s="88">
        <f>'HP-Api, V2-Sep24'!G45</f>
        <v>0</v>
      </c>
      <c r="D43" s="89" t="str">
        <f>IF(AND(C43&gt;='Risk(dist, colmena)'!$C$9, C43&lt;='Risk(dist, colmena)'!$E$9), 1, IF(AND(C43&gt;'Risk(dist, colmena)'!$C$10, C43&lt;='Risk(dist, colmena)'!$E$10), 2, IF(C43&gt;='Risk(dist, colmena)'!$C$11, 3, "")))</f>
        <v/>
      </c>
      <c r="E43" s="173">
        <f>'HP-Api, V2-Sep24'!L45</f>
        <v>0</v>
      </c>
      <c r="F43" s="173" t="str">
        <f>IF(AND(E43&gt;='Risk(dist, colmena)'!$H$9, E43&lt;='Risk(dist, colmena)'!$J$9), 1, IF(AND(E43&gt;'Risk(dist, colmena)'!$H$10, E43&lt;='Risk(dist, colmena)'!$J$10), 2, IF(E43&gt;='Risk(dist, colmena)'!$H$11, 3, "")))</f>
        <v/>
      </c>
      <c r="G43" s="88">
        <f>'HP-Api, V2-Sep24'!AH45</f>
        <v>0</v>
      </c>
      <c r="H43" s="89" t="str">
        <f t="shared" si="1"/>
        <v/>
      </c>
      <c r="I43" s="194" t="e">
        <f>('HP-Api, V2-Sep24'!AK45-'HP-Api, V2-Sep24'!S45)/'HP-Api, V2-Sep24'!S45</f>
        <v>#DIV/0!</v>
      </c>
      <c r="J43" s="89" t="e">
        <f t="shared" si="2"/>
        <v>#DIV/0!</v>
      </c>
      <c r="K43" s="195">
        <f>'HP-Api, V2-Sep24'!AQ45</f>
        <v>0</v>
      </c>
      <c r="L43" s="89">
        <f t="shared" si="3"/>
        <v>1</v>
      </c>
      <c r="M43" s="88">
        <f>'HP-Api, V2-Sep24'!AM45</f>
        <v>0</v>
      </c>
      <c r="N43" s="89" t="str">
        <f t="shared" si="0"/>
        <v/>
      </c>
      <c r="O43" s="88">
        <f>'HP-Api, V2-Sep24'!AR45</f>
        <v>0</v>
      </c>
      <c r="P43" s="89" t="str">
        <f t="shared" si="4"/>
        <v/>
      </c>
      <c r="Q43" s="89" t="e">
        <f t="shared" si="5"/>
        <v>#VALUE!</v>
      </c>
      <c r="R43" s="89" t="e">
        <f t="shared" si="6"/>
        <v>#VALUE!</v>
      </c>
      <c r="S43" s="173">
        <f>'HP-Api, V2-Sep24'!AS45</f>
        <v>0</v>
      </c>
      <c r="T43" s="89">
        <f t="shared" si="7"/>
        <v>1</v>
      </c>
      <c r="U43" s="90" t="e">
        <f t="shared" si="8"/>
        <v>#DIV/0!</v>
      </c>
      <c r="V43" s="91" t="e">
        <f t="shared" si="9"/>
        <v>#DIV/0!</v>
      </c>
    </row>
    <row r="44" spans="1:22" x14ac:dyDescent="0.3">
      <c r="A44" s="88" t="str">
        <f>'HP-Api, V2-Sep24'!D46</f>
        <v>Guatemala</v>
      </c>
      <c r="B44" s="88" cm="1">
        <f t="array" ref="B44">IF(OR(A44=DATA!$H$2:$H$13),3,IF(OR(A44=DATA!$H$14:$H$119),2,1))</f>
        <v>1</v>
      </c>
      <c r="C44" s="88">
        <f>'HP-Api, V2-Sep24'!G46</f>
        <v>0</v>
      </c>
      <c r="D44" s="89" t="str">
        <f>IF(AND(C44&gt;='Risk(dist, colmena)'!$C$9, C44&lt;='Risk(dist, colmena)'!$E$9), 1, IF(AND(C44&gt;'Risk(dist, colmena)'!$C$10, C44&lt;='Risk(dist, colmena)'!$E$10), 2, IF(C44&gt;='Risk(dist, colmena)'!$C$11, 3, "")))</f>
        <v/>
      </c>
      <c r="E44" s="173">
        <f>'HP-Api, V2-Sep24'!L46</f>
        <v>0</v>
      </c>
      <c r="F44" s="173" t="str">
        <f>IF(AND(E44&gt;='Risk(dist, colmena)'!$H$9, E44&lt;='Risk(dist, colmena)'!$J$9), 1, IF(AND(E44&gt;'Risk(dist, colmena)'!$H$10, E44&lt;='Risk(dist, colmena)'!$J$10), 2, IF(E44&gt;='Risk(dist, colmena)'!$H$11, 3, "")))</f>
        <v/>
      </c>
      <c r="G44" s="88">
        <f>'HP-Api, V2-Sep24'!AH46</f>
        <v>0</v>
      </c>
      <c r="H44" s="89" t="str">
        <f t="shared" si="1"/>
        <v/>
      </c>
      <c r="I44" s="194" t="e">
        <f>('HP-Api, V2-Sep24'!AK46-'HP-Api, V2-Sep24'!S46)/'HP-Api, V2-Sep24'!S46</f>
        <v>#DIV/0!</v>
      </c>
      <c r="J44" s="89" t="e">
        <f t="shared" si="2"/>
        <v>#DIV/0!</v>
      </c>
      <c r="K44" s="195">
        <f>'HP-Api, V2-Sep24'!AQ46</f>
        <v>0</v>
      </c>
      <c r="L44" s="89">
        <f t="shared" si="3"/>
        <v>1</v>
      </c>
      <c r="M44" s="88">
        <f>'HP-Api, V2-Sep24'!AM46</f>
        <v>0</v>
      </c>
      <c r="N44" s="89" t="str">
        <f t="shared" si="0"/>
        <v/>
      </c>
      <c r="O44" s="88">
        <f>'HP-Api, V2-Sep24'!AR46</f>
        <v>0</v>
      </c>
      <c r="P44" s="89" t="str">
        <f t="shared" si="4"/>
        <v/>
      </c>
      <c r="Q44" s="89" t="e">
        <f t="shared" si="5"/>
        <v>#VALUE!</v>
      </c>
      <c r="R44" s="89" t="e">
        <f t="shared" si="6"/>
        <v>#VALUE!</v>
      </c>
      <c r="S44" s="173">
        <f>'HP-Api, V2-Sep24'!AS46</f>
        <v>0</v>
      </c>
      <c r="T44" s="89">
        <f t="shared" si="7"/>
        <v>1</v>
      </c>
      <c r="U44" s="90" t="e">
        <f t="shared" si="8"/>
        <v>#DIV/0!</v>
      </c>
      <c r="V44" s="91" t="e">
        <f t="shared" si="9"/>
        <v>#DIV/0!</v>
      </c>
    </row>
    <row r="45" spans="1:22" x14ac:dyDescent="0.3">
      <c r="A45" s="88" t="str">
        <f>'HP-Api, V2-Sep24'!D47</f>
        <v>Guatemala</v>
      </c>
      <c r="B45" s="88" cm="1">
        <f t="array" ref="B45">IF(OR(A45=DATA!$H$2:$H$13),3,IF(OR(A45=DATA!$H$14:$H$119),2,1))</f>
        <v>1</v>
      </c>
      <c r="C45" s="88">
        <f>'HP-Api, V2-Sep24'!G47</f>
        <v>0</v>
      </c>
      <c r="D45" s="89" t="str">
        <f>IF(AND(C45&gt;='Risk(dist, colmena)'!$C$9, C45&lt;='Risk(dist, colmena)'!$E$9), 1, IF(AND(C45&gt;'Risk(dist, colmena)'!$C$10, C45&lt;='Risk(dist, colmena)'!$E$10), 2, IF(C45&gt;='Risk(dist, colmena)'!$C$11, 3, "")))</f>
        <v/>
      </c>
      <c r="E45" s="173">
        <f>'HP-Api, V2-Sep24'!L47</f>
        <v>0</v>
      </c>
      <c r="F45" s="173" t="str">
        <f>IF(AND(E45&gt;='Risk(dist, colmena)'!$H$9, E45&lt;='Risk(dist, colmena)'!$J$9), 1, IF(AND(E45&gt;'Risk(dist, colmena)'!$H$10, E45&lt;='Risk(dist, colmena)'!$J$10), 2, IF(E45&gt;='Risk(dist, colmena)'!$H$11, 3, "")))</f>
        <v/>
      </c>
      <c r="G45" s="88">
        <f>'HP-Api, V2-Sep24'!AH47</f>
        <v>0</v>
      </c>
      <c r="H45" s="89" t="str">
        <f t="shared" si="1"/>
        <v/>
      </c>
      <c r="I45" s="194" t="e">
        <f>('HP-Api, V2-Sep24'!AK47-'HP-Api, V2-Sep24'!S47)/'HP-Api, V2-Sep24'!S47</f>
        <v>#DIV/0!</v>
      </c>
      <c r="J45" s="89" t="e">
        <f t="shared" si="2"/>
        <v>#DIV/0!</v>
      </c>
      <c r="K45" s="195">
        <f>'HP-Api, V2-Sep24'!AQ47</f>
        <v>0</v>
      </c>
      <c r="L45" s="89">
        <f t="shared" si="3"/>
        <v>1</v>
      </c>
      <c r="M45" s="88">
        <f>'HP-Api, V2-Sep24'!AM47</f>
        <v>0</v>
      </c>
      <c r="N45" s="89" t="str">
        <f t="shared" si="0"/>
        <v/>
      </c>
      <c r="O45" s="88">
        <f>'HP-Api, V2-Sep24'!AR47</f>
        <v>0</v>
      </c>
      <c r="P45" s="89" t="str">
        <f t="shared" si="4"/>
        <v/>
      </c>
      <c r="Q45" s="89" t="e">
        <f t="shared" si="5"/>
        <v>#VALUE!</v>
      </c>
      <c r="R45" s="89" t="e">
        <f t="shared" si="6"/>
        <v>#VALUE!</v>
      </c>
      <c r="S45" s="173">
        <f>'HP-Api, V2-Sep24'!AS47</f>
        <v>0</v>
      </c>
      <c r="T45" s="89">
        <f t="shared" si="7"/>
        <v>1</v>
      </c>
      <c r="U45" s="90" t="e">
        <f t="shared" si="8"/>
        <v>#DIV/0!</v>
      </c>
      <c r="V45" s="91" t="e">
        <f t="shared" si="9"/>
        <v>#DIV/0!</v>
      </c>
    </row>
    <row r="46" spans="1:22" x14ac:dyDescent="0.3">
      <c r="A46" s="88" t="str">
        <f>'HP-Api, V2-Sep24'!D48</f>
        <v>Guatemala</v>
      </c>
      <c r="B46" s="88" cm="1">
        <f t="array" ref="B46">IF(OR(A46=DATA!$H$2:$H$13),3,IF(OR(A46=DATA!$H$14:$H$119),2,1))</f>
        <v>1</v>
      </c>
      <c r="C46" s="88">
        <f>'HP-Api, V2-Sep24'!G48</f>
        <v>0</v>
      </c>
      <c r="D46" s="89" t="str">
        <f>IF(AND(C46&gt;='Risk(dist, colmena)'!$C$9, C46&lt;='Risk(dist, colmena)'!$E$9), 1, IF(AND(C46&gt;'Risk(dist, colmena)'!$C$10, C46&lt;='Risk(dist, colmena)'!$E$10), 2, IF(C46&gt;='Risk(dist, colmena)'!$C$11, 3, "")))</f>
        <v/>
      </c>
      <c r="E46" s="173">
        <f>'HP-Api, V2-Sep24'!L48</f>
        <v>0</v>
      </c>
      <c r="F46" s="173" t="str">
        <f>IF(AND(E46&gt;='Risk(dist, colmena)'!$H$9, E46&lt;='Risk(dist, colmena)'!$J$9), 1, IF(AND(E46&gt;'Risk(dist, colmena)'!$H$10, E46&lt;='Risk(dist, colmena)'!$J$10), 2, IF(E46&gt;='Risk(dist, colmena)'!$H$11, 3, "")))</f>
        <v/>
      </c>
      <c r="G46" s="88">
        <f>'HP-Api, V2-Sep24'!AH48</f>
        <v>0</v>
      </c>
      <c r="H46" s="89" t="str">
        <f t="shared" si="1"/>
        <v/>
      </c>
      <c r="I46" s="194" t="e">
        <f>('HP-Api, V2-Sep24'!AK48-'HP-Api, V2-Sep24'!S48)/'HP-Api, V2-Sep24'!S48</f>
        <v>#DIV/0!</v>
      </c>
      <c r="J46" s="89" t="e">
        <f t="shared" si="2"/>
        <v>#DIV/0!</v>
      </c>
      <c r="K46" s="195">
        <f>'HP-Api, V2-Sep24'!AQ48</f>
        <v>0</v>
      </c>
      <c r="L46" s="89">
        <f t="shared" si="3"/>
        <v>1</v>
      </c>
      <c r="M46" s="88">
        <f>'HP-Api, V2-Sep24'!AM48</f>
        <v>0</v>
      </c>
      <c r="N46" s="89" t="str">
        <f t="shared" si="0"/>
        <v/>
      </c>
      <c r="O46" s="88">
        <f>'HP-Api, V2-Sep24'!AR48</f>
        <v>0</v>
      </c>
      <c r="P46" s="89" t="str">
        <f t="shared" si="4"/>
        <v/>
      </c>
      <c r="Q46" s="89" t="e">
        <f t="shared" si="5"/>
        <v>#VALUE!</v>
      </c>
      <c r="R46" s="89" t="e">
        <f t="shared" si="6"/>
        <v>#VALUE!</v>
      </c>
      <c r="S46" s="173">
        <f>'HP-Api, V2-Sep24'!AS48</f>
        <v>0</v>
      </c>
      <c r="T46" s="89">
        <f t="shared" si="7"/>
        <v>1</v>
      </c>
      <c r="U46" s="90" t="e">
        <f t="shared" si="8"/>
        <v>#DIV/0!</v>
      </c>
      <c r="V46" s="91" t="e">
        <f t="shared" si="9"/>
        <v>#DIV/0!</v>
      </c>
    </row>
    <row r="47" spans="1:22" x14ac:dyDescent="0.3">
      <c r="A47" s="88" t="str">
        <f>'HP-Api, V2-Sep24'!D49</f>
        <v>Guatemala</v>
      </c>
      <c r="B47" s="88" cm="1">
        <f t="array" ref="B47">IF(OR(A47=DATA!$H$2:$H$13),3,IF(OR(A47=DATA!$H$14:$H$119),2,1))</f>
        <v>1</v>
      </c>
      <c r="C47" s="88">
        <f>'HP-Api, V2-Sep24'!G49</f>
        <v>0</v>
      </c>
      <c r="D47" s="89" t="str">
        <f>IF(AND(C47&gt;='Risk(dist, colmena)'!$C$9, C47&lt;='Risk(dist, colmena)'!$E$9), 1, IF(AND(C47&gt;'Risk(dist, colmena)'!$C$10, C47&lt;='Risk(dist, colmena)'!$E$10), 2, IF(C47&gt;='Risk(dist, colmena)'!$C$11, 3, "")))</f>
        <v/>
      </c>
      <c r="E47" s="173">
        <f>'HP-Api, V2-Sep24'!L49</f>
        <v>0</v>
      </c>
      <c r="F47" s="173" t="str">
        <f>IF(AND(E47&gt;='Risk(dist, colmena)'!$H$9, E47&lt;='Risk(dist, colmena)'!$J$9), 1, IF(AND(E47&gt;'Risk(dist, colmena)'!$H$10, E47&lt;='Risk(dist, colmena)'!$J$10), 2, IF(E47&gt;='Risk(dist, colmena)'!$H$11, 3, "")))</f>
        <v/>
      </c>
      <c r="G47" s="88">
        <f>'HP-Api, V2-Sep24'!AH49</f>
        <v>0</v>
      </c>
      <c r="H47" s="89" t="str">
        <f t="shared" si="1"/>
        <v/>
      </c>
      <c r="I47" s="194" t="e">
        <f>('HP-Api, V2-Sep24'!AK49-'HP-Api, V2-Sep24'!S49)/'HP-Api, V2-Sep24'!S49</f>
        <v>#DIV/0!</v>
      </c>
      <c r="J47" s="89" t="e">
        <f t="shared" si="2"/>
        <v>#DIV/0!</v>
      </c>
      <c r="K47" s="195">
        <f>'HP-Api, V2-Sep24'!AQ49</f>
        <v>0</v>
      </c>
      <c r="L47" s="89">
        <f t="shared" si="3"/>
        <v>1</v>
      </c>
      <c r="M47" s="88">
        <f>'HP-Api, V2-Sep24'!AM49</f>
        <v>0</v>
      </c>
      <c r="N47" s="89" t="str">
        <f t="shared" si="0"/>
        <v/>
      </c>
      <c r="O47" s="88">
        <f>'HP-Api, V2-Sep24'!AR49</f>
        <v>0</v>
      </c>
      <c r="P47" s="89" t="str">
        <f t="shared" si="4"/>
        <v/>
      </c>
      <c r="Q47" s="89" t="e">
        <f t="shared" si="5"/>
        <v>#VALUE!</v>
      </c>
      <c r="R47" s="89" t="e">
        <f t="shared" si="6"/>
        <v>#VALUE!</v>
      </c>
      <c r="S47" s="173">
        <f>'HP-Api, V2-Sep24'!AS49</f>
        <v>0</v>
      </c>
      <c r="T47" s="89">
        <f t="shared" si="7"/>
        <v>1</v>
      </c>
      <c r="U47" s="90" t="e">
        <f t="shared" si="8"/>
        <v>#DIV/0!</v>
      </c>
      <c r="V47" s="91" t="e">
        <f t="shared" si="9"/>
        <v>#DIV/0!</v>
      </c>
    </row>
    <row r="48" spans="1:22" x14ac:dyDescent="0.3">
      <c r="A48" s="88" t="str">
        <f>'HP-Api, V2-Sep24'!D50</f>
        <v>Guatemala</v>
      </c>
      <c r="B48" s="88" cm="1">
        <f t="array" ref="B48">IF(OR(A48=DATA!$H$2:$H$13),3,IF(OR(A48=DATA!$H$14:$H$119),2,1))</f>
        <v>1</v>
      </c>
      <c r="C48" s="88">
        <f>'HP-Api, V2-Sep24'!G50</f>
        <v>0</v>
      </c>
      <c r="D48" s="89" t="str">
        <f>IF(AND(C48&gt;='Risk(dist, colmena)'!$C$9, C48&lt;='Risk(dist, colmena)'!$E$9), 1, IF(AND(C48&gt;'Risk(dist, colmena)'!$C$10, C48&lt;='Risk(dist, colmena)'!$E$10), 2, IF(C48&gt;='Risk(dist, colmena)'!$C$11, 3, "")))</f>
        <v/>
      </c>
      <c r="E48" s="173">
        <f>'HP-Api, V2-Sep24'!L50</f>
        <v>0</v>
      </c>
      <c r="F48" s="173" t="str">
        <f>IF(AND(E48&gt;='Risk(dist, colmena)'!$H$9, E48&lt;='Risk(dist, colmena)'!$J$9), 1, IF(AND(E48&gt;'Risk(dist, colmena)'!$H$10, E48&lt;='Risk(dist, colmena)'!$J$10), 2, IF(E48&gt;='Risk(dist, colmena)'!$H$11, 3, "")))</f>
        <v/>
      </c>
      <c r="G48" s="88">
        <f>'HP-Api, V2-Sep24'!AH50</f>
        <v>0</v>
      </c>
      <c r="H48" s="89" t="str">
        <f t="shared" si="1"/>
        <v/>
      </c>
      <c r="I48" s="194" t="e">
        <f>('HP-Api, V2-Sep24'!AK50-'HP-Api, V2-Sep24'!S50)/'HP-Api, V2-Sep24'!S50</f>
        <v>#DIV/0!</v>
      </c>
      <c r="J48" s="89" t="e">
        <f t="shared" si="2"/>
        <v>#DIV/0!</v>
      </c>
      <c r="K48" s="195">
        <f>'HP-Api, V2-Sep24'!AQ50</f>
        <v>0</v>
      </c>
      <c r="L48" s="89">
        <f t="shared" si="3"/>
        <v>1</v>
      </c>
      <c r="M48" s="88">
        <f>'HP-Api, V2-Sep24'!AM50</f>
        <v>0</v>
      </c>
      <c r="N48" s="89" t="str">
        <f t="shared" si="0"/>
        <v/>
      </c>
      <c r="O48" s="88">
        <f>'HP-Api, V2-Sep24'!AR50</f>
        <v>0</v>
      </c>
      <c r="P48" s="89" t="str">
        <f t="shared" si="4"/>
        <v/>
      </c>
      <c r="Q48" s="89" t="e">
        <f t="shared" si="5"/>
        <v>#VALUE!</v>
      </c>
      <c r="R48" s="89" t="e">
        <f t="shared" si="6"/>
        <v>#VALUE!</v>
      </c>
      <c r="S48" s="173">
        <f>'HP-Api, V2-Sep24'!AS50</f>
        <v>0</v>
      </c>
      <c r="T48" s="89">
        <f t="shared" si="7"/>
        <v>1</v>
      </c>
      <c r="U48" s="90" t="e">
        <f t="shared" si="8"/>
        <v>#DIV/0!</v>
      </c>
      <c r="V48" s="91" t="e">
        <f t="shared" si="9"/>
        <v>#DIV/0!</v>
      </c>
    </row>
    <row r="49" spans="1:22" x14ac:dyDescent="0.3">
      <c r="A49" s="88" t="str">
        <f>'HP-Api, V2-Sep24'!D51</f>
        <v>Guatemala</v>
      </c>
      <c r="B49" s="88" cm="1">
        <f t="array" ref="B49">IF(OR(A49=DATA!$H$2:$H$13),3,IF(OR(A49=DATA!$H$14:$H$119),2,1))</f>
        <v>1</v>
      </c>
      <c r="C49" s="88">
        <f>'HP-Api, V2-Sep24'!G51</f>
        <v>0</v>
      </c>
      <c r="D49" s="89" t="str">
        <f>IF(AND(C49&gt;='Risk(dist, colmena)'!$C$9, C49&lt;='Risk(dist, colmena)'!$E$9), 1, IF(AND(C49&gt;'Risk(dist, colmena)'!$C$10, C49&lt;='Risk(dist, colmena)'!$E$10), 2, IF(C49&gt;='Risk(dist, colmena)'!$C$11, 3, "")))</f>
        <v/>
      </c>
      <c r="E49" s="173">
        <f>'HP-Api, V2-Sep24'!L51</f>
        <v>0</v>
      </c>
      <c r="F49" s="173" t="str">
        <f>IF(AND(E49&gt;='Risk(dist, colmena)'!$H$9, E49&lt;='Risk(dist, colmena)'!$J$9), 1, IF(AND(E49&gt;'Risk(dist, colmena)'!$H$10, E49&lt;='Risk(dist, colmena)'!$J$10), 2, IF(E49&gt;='Risk(dist, colmena)'!$H$11, 3, "")))</f>
        <v/>
      </c>
      <c r="G49" s="88">
        <f>'HP-Api, V2-Sep24'!AH51</f>
        <v>0</v>
      </c>
      <c r="H49" s="89" t="str">
        <f t="shared" si="1"/>
        <v/>
      </c>
      <c r="I49" s="194" t="e">
        <f>('HP-Api, V2-Sep24'!AK51-'HP-Api, V2-Sep24'!S51)/'HP-Api, V2-Sep24'!S51</f>
        <v>#DIV/0!</v>
      </c>
      <c r="J49" s="89" t="e">
        <f t="shared" si="2"/>
        <v>#DIV/0!</v>
      </c>
      <c r="K49" s="195">
        <f>'HP-Api, V2-Sep24'!AQ51</f>
        <v>0</v>
      </c>
      <c r="L49" s="89">
        <f t="shared" si="3"/>
        <v>1</v>
      </c>
      <c r="M49" s="88">
        <f>'HP-Api, V2-Sep24'!AM51</f>
        <v>0</v>
      </c>
      <c r="N49" s="89" t="str">
        <f t="shared" si="0"/>
        <v/>
      </c>
      <c r="O49" s="88">
        <f>'HP-Api, V2-Sep24'!AR51</f>
        <v>0</v>
      </c>
      <c r="P49" s="89" t="str">
        <f t="shared" si="4"/>
        <v/>
      </c>
      <c r="Q49" s="89" t="e">
        <f t="shared" si="5"/>
        <v>#VALUE!</v>
      </c>
      <c r="R49" s="89" t="e">
        <f t="shared" si="6"/>
        <v>#VALUE!</v>
      </c>
      <c r="S49" s="173">
        <f>'HP-Api, V2-Sep24'!AS51</f>
        <v>0</v>
      </c>
      <c r="T49" s="89">
        <f t="shared" si="7"/>
        <v>1</v>
      </c>
      <c r="U49" s="90" t="e">
        <f t="shared" si="8"/>
        <v>#DIV/0!</v>
      </c>
      <c r="V49" s="91" t="e">
        <f t="shared" si="9"/>
        <v>#DIV/0!</v>
      </c>
    </row>
    <row r="50" spans="1:22" x14ac:dyDescent="0.3">
      <c r="A50" s="88" t="str">
        <f>'HP-Api, V2-Sep24'!D52</f>
        <v>Guatemala</v>
      </c>
      <c r="B50" s="88" cm="1">
        <f t="array" ref="B50">IF(OR(A50=DATA!$H$2:$H$13),3,IF(OR(A50=DATA!$H$14:$H$119),2,1))</f>
        <v>1</v>
      </c>
      <c r="C50" s="88">
        <f>'HP-Api, V2-Sep24'!G52</f>
        <v>0</v>
      </c>
      <c r="D50" s="89" t="str">
        <f>IF(AND(C50&gt;='Risk(dist, colmena)'!$C$9, C50&lt;='Risk(dist, colmena)'!$E$9), 1, IF(AND(C50&gt;'Risk(dist, colmena)'!$C$10, C50&lt;='Risk(dist, colmena)'!$E$10), 2, IF(C50&gt;='Risk(dist, colmena)'!$C$11, 3, "")))</f>
        <v/>
      </c>
      <c r="E50" s="173">
        <f>'HP-Api, V2-Sep24'!L52</f>
        <v>0</v>
      </c>
      <c r="F50" s="173" t="str">
        <f>IF(AND(E50&gt;='Risk(dist, colmena)'!$H$9, E50&lt;='Risk(dist, colmena)'!$J$9), 1, IF(AND(E50&gt;'Risk(dist, colmena)'!$H$10, E50&lt;='Risk(dist, colmena)'!$J$10), 2, IF(E50&gt;='Risk(dist, colmena)'!$H$11, 3, "")))</f>
        <v/>
      </c>
      <c r="G50" s="88">
        <f>'HP-Api, V2-Sep24'!AH52</f>
        <v>0</v>
      </c>
      <c r="H50" s="89" t="str">
        <f t="shared" si="1"/>
        <v/>
      </c>
      <c r="I50" s="194" t="e">
        <f>('HP-Api, V2-Sep24'!AK52-'HP-Api, V2-Sep24'!S52)/'HP-Api, V2-Sep24'!S52</f>
        <v>#DIV/0!</v>
      </c>
      <c r="J50" s="89" t="e">
        <f t="shared" si="2"/>
        <v>#DIV/0!</v>
      </c>
      <c r="K50" s="195">
        <f>'HP-Api, V2-Sep24'!AQ52</f>
        <v>0</v>
      </c>
      <c r="L50" s="89">
        <f t="shared" si="3"/>
        <v>1</v>
      </c>
      <c r="M50" s="88">
        <f>'HP-Api, V2-Sep24'!AM52</f>
        <v>0</v>
      </c>
      <c r="N50" s="89" t="str">
        <f t="shared" si="0"/>
        <v/>
      </c>
      <c r="O50" s="88">
        <f>'HP-Api, V2-Sep24'!AR52</f>
        <v>0</v>
      </c>
      <c r="P50" s="89" t="str">
        <f t="shared" si="4"/>
        <v/>
      </c>
      <c r="Q50" s="89" t="e">
        <f t="shared" si="5"/>
        <v>#VALUE!</v>
      </c>
      <c r="R50" s="89" t="e">
        <f t="shared" si="6"/>
        <v>#VALUE!</v>
      </c>
      <c r="S50" s="173">
        <f>'HP-Api, V2-Sep24'!AS52</f>
        <v>0</v>
      </c>
      <c r="T50" s="89">
        <f t="shared" si="7"/>
        <v>1</v>
      </c>
      <c r="U50" s="90" t="e">
        <f t="shared" si="8"/>
        <v>#DIV/0!</v>
      </c>
      <c r="V50" s="91" t="e">
        <f t="shared" si="9"/>
        <v>#DIV/0!</v>
      </c>
    </row>
    <row r="51" spans="1:22" x14ac:dyDescent="0.3">
      <c r="A51" s="88" t="str">
        <f>'HP-Api, V2-Sep24'!D53</f>
        <v>Guatemala</v>
      </c>
      <c r="B51" s="88" cm="1">
        <f t="array" ref="B51">IF(OR(A51=DATA!$H$2:$H$13),3,IF(OR(A51=DATA!$H$14:$H$119),2,1))</f>
        <v>1</v>
      </c>
      <c r="C51" s="88">
        <f>'HP-Api, V2-Sep24'!G53</f>
        <v>0</v>
      </c>
      <c r="D51" s="89" t="str">
        <f>IF(AND(C51&gt;='Risk(dist, colmena)'!$C$9, C51&lt;='Risk(dist, colmena)'!$E$9), 1, IF(AND(C51&gt;'Risk(dist, colmena)'!$C$10, C51&lt;='Risk(dist, colmena)'!$E$10), 2, IF(C51&gt;='Risk(dist, colmena)'!$C$11, 3, "")))</f>
        <v/>
      </c>
      <c r="E51" s="173">
        <f>'HP-Api, V2-Sep24'!L53</f>
        <v>0</v>
      </c>
      <c r="F51" s="173" t="str">
        <f>IF(AND(E51&gt;='Risk(dist, colmena)'!$H$9, E51&lt;='Risk(dist, colmena)'!$J$9), 1, IF(AND(E51&gt;'Risk(dist, colmena)'!$H$10, E51&lt;='Risk(dist, colmena)'!$J$10), 2, IF(E51&gt;='Risk(dist, colmena)'!$H$11, 3, "")))</f>
        <v/>
      </c>
      <c r="G51" s="88">
        <f>'HP-Api, V2-Sep24'!AH53</f>
        <v>0</v>
      </c>
      <c r="H51" s="89" t="str">
        <f t="shared" si="1"/>
        <v/>
      </c>
      <c r="I51" s="194" t="e">
        <f>('HP-Api, V2-Sep24'!AK53-'HP-Api, V2-Sep24'!S53)/'HP-Api, V2-Sep24'!S53</f>
        <v>#DIV/0!</v>
      </c>
      <c r="J51" s="89" t="e">
        <f t="shared" si="2"/>
        <v>#DIV/0!</v>
      </c>
      <c r="K51" s="195">
        <f>'HP-Api, V2-Sep24'!AQ53</f>
        <v>0</v>
      </c>
      <c r="L51" s="89">
        <f t="shared" si="3"/>
        <v>1</v>
      </c>
      <c r="M51" s="88">
        <f>'HP-Api, V2-Sep24'!AM53</f>
        <v>0</v>
      </c>
      <c r="N51" s="89" t="str">
        <f t="shared" si="0"/>
        <v/>
      </c>
      <c r="O51" s="88">
        <f>'HP-Api, V2-Sep24'!AR53</f>
        <v>0</v>
      </c>
      <c r="P51" s="89" t="str">
        <f t="shared" si="4"/>
        <v/>
      </c>
      <c r="Q51" s="89" t="e">
        <f t="shared" si="5"/>
        <v>#VALUE!</v>
      </c>
      <c r="R51" s="89" t="e">
        <f t="shared" si="6"/>
        <v>#VALUE!</v>
      </c>
      <c r="S51" s="173">
        <f>'HP-Api, V2-Sep24'!AS53</f>
        <v>0</v>
      </c>
      <c r="T51" s="89">
        <f t="shared" si="7"/>
        <v>1</v>
      </c>
      <c r="U51" s="90" t="e">
        <f t="shared" si="8"/>
        <v>#DIV/0!</v>
      </c>
      <c r="V51" s="91" t="e">
        <f t="shared" si="9"/>
        <v>#DIV/0!</v>
      </c>
    </row>
    <row r="52" spans="1:22" x14ac:dyDescent="0.3">
      <c r="A52" s="88" t="str">
        <f>'HP-Api, V2-Sep24'!D54</f>
        <v>Guatemala</v>
      </c>
      <c r="B52" s="88" cm="1">
        <f t="array" ref="B52">IF(OR(A52=DATA!$H$2:$H$13),3,IF(OR(A52=DATA!$H$14:$H$119),2,1))</f>
        <v>1</v>
      </c>
      <c r="C52" s="88">
        <f>'HP-Api, V2-Sep24'!G54</f>
        <v>0</v>
      </c>
      <c r="D52" s="89" t="str">
        <f>IF(AND(C52&gt;='Risk(dist, colmena)'!$C$9, C52&lt;='Risk(dist, colmena)'!$E$9), 1, IF(AND(C52&gt;'Risk(dist, colmena)'!$C$10, C52&lt;='Risk(dist, colmena)'!$E$10), 2, IF(C52&gt;='Risk(dist, colmena)'!$C$11, 3, "")))</f>
        <v/>
      </c>
      <c r="E52" s="173">
        <f>'HP-Api, V2-Sep24'!L54</f>
        <v>0</v>
      </c>
      <c r="F52" s="173" t="str">
        <f>IF(AND(E52&gt;='Risk(dist, colmena)'!$H$9, E52&lt;='Risk(dist, colmena)'!$J$9), 1, IF(AND(E52&gt;'Risk(dist, colmena)'!$H$10, E52&lt;='Risk(dist, colmena)'!$J$10), 2, IF(E52&gt;='Risk(dist, colmena)'!$H$11, 3, "")))</f>
        <v/>
      </c>
      <c r="G52" s="88">
        <f>'HP-Api, V2-Sep24'!AH54</f>
        <v>0</v>
      </c>
      <c r="H52" s="89" t="str">
        <f t="shared" si="1"/>
        <v/>
      </c>
      <c r="I52" s="194" t="e">
        <f>('HP-Api, V2-Sep24'!AK54-'HP-Api, V2-Sep24'!S54)/'HP-Api, V2-Sep24'!S54</f>
        <v>#DIV/0!</v>
      </c>
      <c r="J52" s="89" t="e">
        <f t="shared" si="2"/>
        <v>#DIV/0!</v>
      </c>
      <c r="K52" s="195">
        <f>'HP-Api, V2-Sep24'!AQ54</f>
        <v>0</v>
      </c>
      <c r="L52" s="89">
        <f t="shared" si="3"/>
        <v>1</v>
      </c>
      <c r="M52" s="88">
        <f>'HP-Api, V2-Sep24'!AM54</f>
        <v>0</v>
      </c>
      <c r="N52" s="89" t="str">
        <f t="shared" si="0"/>
        <v/>
      </c>
      <c r="O52" s="88">
        <f>'HP-Api, V2-Sep24'!AR54</f>
        <v>0</v>
      </c>
      <c r="P52" s="89" t="str">
        <f t="shared" si="4"/>
        <v/>
      </c>
      <c r="Q52" s="89" t="e">
        <f t="shared" si="5"/>
        <v>#VALUE!</v>
      </c>
      <c r="R52" s="89" t="e">
        <f t="shared" si="6"/>
        <v>#VALUE!</v>
      </c>
      <c r="S52" s="173">
        <f>'HP-Api, V2-Sep24'!AS54</f>
        <v>0</v>
      </c>
      <c r="T52" s="89">
        <f t="shared" si="7"/>
        <v>1</v>
      </c>
      <c r="U52" s="90" t="e">
        <f t="shared" si="8"/>
        <v>#DIV/0!</v>
      </c>
      <c r="V52" s="91" t="e">
        <f t="shared" si="9"/>
        <v>#DIV/0!</v>
      </c>
    </row>
    <row r="53" spans="1:22" x14ac:dyDescent="0.3">
      <c r="A53" s="88" t="str">
        <f>'HP-Api, V2-Sep24'!D55</f>
        <v>Guatemala</v>
      </c>
      <c r="B53" s="88" cm="1">
        <f t="array" ref="B53">IF(OR(A53=DATA!$H$2:$H$13),3,IF(OR(A53=DATA!$H$14:$H$119),2,1))</f>
        <v>1</v>
      </c>
      <c r="C53" s="88">
        <f>'HP-Api, V2-Sep24'!G55</f>
        <v>0</v>
      </c>
      <c r="D53" s="89" t="str">
        <f>IF(AND(C53&gt;='Risk(dist, colmena)'!$C$9, C53&lt;='Risk(dist, colmena)'!$E$9), 1, IF(AND(C53&gt;'Risk(dist, colmena)'!$C$10, C53&lt;='Risk(dist, colmena)'!$E$10), 2, IF(C53&gt;='Risk(dist, colmena)'!$C$11, 3, "")))</f>
        <v/>
      </c>
      <c r="E53" s="173">
        <f>'HP-Api, V2-Sep24'!L55</f>
        <v>0</v>
      </c>
      <c r="F53" s="173" t="str">
        <f>IF(AND(E53&gt;='Risk(dist, colmena)'!$H$9, E53&lt;='Risk(dist, colmena)'!$J$9), 1, IF(AND(E53&gt;'Risk(dist, colmena)'!$H$10, E53&lt;='Risk(dist, colmena)'!$J$10), 2, IF(E53&gt;='Risk(dist, colmena)'!$H$11, 3, "")))</f>
        <v/>
      </c>
      <c r="G53" s="88">
        <f>'HP-Api, V2-Sep24'!AH55</f>
        <v>0</v>
      </c>
      <c r="H53" s="89" t="str">
        <f t="shared" si="1"/>
        <v/>
      </c>
      <c r="I53" s="194" t="e">
        <f>('HP-Api, V2-Sep24'!AK55-'HP-Api, V2-Sep24'!S55)/'HP-Api, V2-Sep24'!S55</f>
        <v>#DIV/0!</v>
      </c>
      <c r="J53" s="89" t="e">
        <f t="shared" si="2"/>
        <v>#DIV/0!</v>
      </c>
      <c r="K53" s="195">
        <f>'HP-Api, V2-Sep24'!AQ55</f>
        <v>0</v>
      </c>
      <c r="L53" s="89">
        <f t="shared" si="3"/>
        <v>1</v>
      </c>
      <c r="M53" s="88">
        <f>'HP-Api, V2-Sep24'!AM55</f>
        <v>0</v>
      </c>
      <c r="N53" s="89" t="str">
        <f t="shared" si="0"/>
        <v/>
      </c>
      <c r="O53" s="88">
        <f>'HP-Api, V2-Sep24'!AR55</f>
        <v>0</v>
      </c>
      <c r="P53" s="89" t="str">
        <f t="shared" si="4"/>
        <v/>
      </c>
      <c r="Q53" s="89" t="e">
        <f t="shared" si="5"/>
        <v>#VALUE!</v>
      </c>
      <c r="R53" s="89" t="e">
        <f t="shared" si="6"/>
        <v>#VALUE!</v>
      </c>
      <c r="S53" s="173">
        <f>'HP-Api, V2-Sep24'!AS55</f>
        <v>0</v>
      </c>
      <c r="T53" s="89">
        <f t="shared" si="7"/>
        <v>1</v>
      </c>
      <c r="U53" s="90" t="e">
        <f t="shared" si="8"/>
        <v>#DIV/0!</v>
      </c>
      <c r="V53" s="91" t="e">
        <f t="shared" si="9"/>
        <v>#DIV/0!</v>
      </c>
    </row>
    <row r="54" spans="1:22" x14ac:dyDescent="0.3">
      <c r="A54" s="88" t="str">
        <f>'HP-Api, V2-Sep24'!D56</f>
        <v>Guatemala</v>
      </c>
      <c r="B54" s="88" cm="1">
        <f t="array" ref="B54">IF(OR(A54=DATA!$H$2:$H$13),3,IF(OR(A54=DATA!$H$14:$H$119),2,1))</f>
        <v>1</v>
      </c>
      <c r="C54" s="88">
        <f>'HP-Api, V2-Sep24'!G56</f>
        <v>0</v>
      </c>
      <c r="D54" s="89" t="str">
        <f>IF(AND(C54&gt;='Risk(dist, colmena)'!$C$9, C54&lt;='Risk(dist, colmena)'!$E$9), 1, IF(AND(C54&gt;'Risk(dist, colmena)'!$C$10, C54&lt;='Risk(dist, colmena)'!$E$10), 2, IF(C54&gt;='Risk(dist, colmena)'!$C$11, 3, "")))</f>
        <v/>
      </c>
      <c r="E54" s="173">
        <f>'HP-Api, V2-Sep24'!L56</f>
        <v>0</v>
      </c>
      <c r="F54" s="173" t="str">
        <f>IF(AND(E54&gt;='Risk(dist, colmena)'!$H$9, E54&lt;='Risk(dist, colmena)'!$J$9), 1, IF(AND(E54&gt;'Risk(dist, colmena)'!$H$10, E54&lt;='Risk(dist, colmena)'!$J$10), 2, IF(E54&gt;='Risk(dist, colmena)'!$H$11, 3, "")))</f>
        <v/>
      </c>
      <c r="G54" s="88">
        <f>'HP-Api, V2-Sep24'!AH56</f>
        <v>0</v>
      </c>
      <c r="H54" s="89" t="str">
        <f t="shared" si="1"/>
        <v/>
      </c>
      <c r="I54" s="194" t="e">
        <f>('HP-Api, V2-Sep24'!AK56-'HP-Api, V2-Sep24'!S56)/'HP-Api, V2-Sep24'!S56</f>
        <v>#DIV/0!</v>
      </c>
      <c r="J54" s="89" t="e">
        <f t="shared" si="2"/>
        <v>#DIV/0!</v>
      </c>
      <c r="K54" s="195">
        <f>'HP-Api, V2-Sep24'!AQ56</f>
        <v>0</v>
      </c>
      <c r="L54" s="89">
        <f t="shared" si="3"/>
        <v>1</v>
      </c>
      <c r="M54" s="88">
        <f>'HP-Api, V2-Sep24'!AM56</f>
        <v>0</v>
      </c>
      <c r="N54" s="89" t="str">
        <f t="shared" si="0"/>
        <v/>
      </c>
      <c r="O54" s="88">
        <f>'HP-Api, V2-Sep24'!AR56</f>
        <v>0</v>
      </c>
      <c r="P54" s="89" t="str">
        <f t="shared" si="4"/>
        <v/>
      </c>
      <c r="Q54" s="89" t="e">
        <f t="shared" si="5"/>
        <v>#VALUE!</v>
      </c>
      <c r="R54" s="89" t="e">
        <f t="shared" si="6"/>
        <v>#VALUE!</v>
      </c>
      <c r="S54" s="173">
        <f>'HP-Api, V2-Sep24'!AS56</f>
        <v>0</v>
      </c>
      <c r="T54" s="89">
        <f t="shared" si="7"/>
        <v>1</v>
      </c>
      <c r="U54" s="90" t="e">
        <f t="shared" si="8"/>
        <v>#DIV/0!</v>
      </c>
      <c r="V54" s="91" t="e">
        <f t="shared" si="9"/>
        <v>#DIV/0!</v>
      </c>
    </row>
    <row r="55" spans="1:22" x14ac:dyDescent="0.3">
      <c r="A55" s="88" t="str">
        <f>'HP-Api, V2-Sep24'!D57</f>
        <v>Guatemala</v>
      </c>
      <c r="B55" s="88" cm="1">
        <f t="array" ref="B55">IF(OR(A55=DATA!$H$2:$H$13),3,IF(OR(A55=DATA!$H$14:$H$119),2,1))</f>
        <v>1</v>
      </c>
      <c r="C55" s="88">
        <f>'HP-Api, V2-Sep24'!G57</f>
        <v>0</v>
      </c>
      <c r="D55" s="89" t="str">
        <f>IF(AND(C55&gt;='Risk(dist, colmena)'!$C$9, C55&lt;='Risk(dist, colmena)'!$E$9), 1, IF(AND(C55&gt;'Risk(dist, colmena)'!$C$10, C55&lt;='Risk(dist, colmena)'!$E$10), 2, IF(C55&gt;='Risk(dist, colmena)'!$C$11, 3, "")))</f>
        <v/>
      </c>
      <c r="E55" s="173">
        <f>'HP-Api, V2-Sep24'!L57</f>
        <v>0</v>
      </c>
      <c r="F55" s="173" t="str">
        <f>IF(AND(E55&gt;='Risk(dist, colmena)'!$H$9, E55&lt;='Risk(dist, colmena)'!$J$9), 1, IF(AND(E55&gt;'Risk(dist, colmena)'!$H$10, E55&lt;='Risk(dist, colmena)'!$J$10), 2, IF(E55&gt;='Risk(dist, colmena)'!$H$11, 3, "")))</f>
        <v/>
      </c>
      <c r="G55" s="88">
        <f>'HP-Api, V2-Sep24'!AH57</f>
        <v>0</v>
      </c>
      <c r="H55" s="89" t="str">
        <f t="shared" si="1"/>
        <v/>
      </c>
      <c r="I55" s="194" t="e">
        <f>('HP-Api, V2-Sep24'!AK57-'HP-Api, V2-Sep24'!S57)/'HP-Api, V2-Sep24'!S57</f>
        <v>#DIV/0!</v>
      </c>
      <c r="J55" s="89" t="e">
        <f t="shared" si="2"/>
        <v>#DIV/0!</v>
      </c>
      <c r="K55" s="195">
        <f>'HP-Api, V2-Sep24'!AQ57</f>
        <v>0</v>
      </c>
      <c r="L55" s="89">
        <f t="shared" si="3"/>
        <v>1</v>
      </c>
      <c r="M55" s="88">
        <f>'HP-Api, V2-Sep24'!AM57</f>
        <v>0</v>
      </c>
      <c r="N55" s="89" t="str">
        <f t="shared" si="0"/>
        <v/>
      </c>
      <c r="O55" s="88">
        <f>'HP-Api, V2-Sep24'!AR57</f>
        <v>0</v>
      </c>
      <c r="P55" s="89" t="str">
        <f t="shared" si="4"/>
        <v/>
      </c>
      <c r="Q55" s="89" t="e">
        <f t="shared" si="5"/>
        <v>#VALUE!</v>
      </c>
      <c r="R55" s="89" t="e">
        <f t="shared" si="6"/>
        <v>#VALUE!</v>
      </c>
      <c r="S55" s="173">
        <f>'HP-Api, V2-Sep24'!AS57</f>
        <v>0</v>
      </c>
      <c r="T55" s="89">
        <f t="shared" si="7"/>
        <v>1</v>
      </c>
      <c r="U55" s="90" t="e">
        <f t="shared" si="8"/>
        <v>#DIV/0!</v>
      </c>
      <c r="V55" s="91" t="e">
        <f t="shared" si="9"/>
        <v>#DIV/0!</v>
      </c>
    </row>
    <row r="56" spans="1:22" x14ac:dyDescent="0.3">
      <c r="A56" s="88" t="str">
        <f>'HP-Api, V2-Sep24'!D58</f>
        <v>Guatemala</v>
      </c>
      <c r="B56" s="88" cm="1">
        <f t="array" ref="B56">IF(OR(A56=DATA!$H$2:$H$13),3,IF(OR(A56=DATA!$H$14:$H$119),2,1))</f>
        <v>1</v>
      </c>
      <c r="C56" s="88">
        <f>'HP-Api, V2-Sep24'!G58</f>
        <v>0</v>
      </c>
      <c r="D56" s="89" t="str">
        <f>IF(AND(C56&gt;='Risk(dist, colmena)'!$C$9, C56&lt;='Risk(dist, colmena)'!$E$9), 1, IF(AND(C56&gt;'Risk(dist, colmena)'!$C$10, C56&lt;='Risk(dist, colmena)'!$E$10), 2, IF(C56&gt;='Risk(dist, colmena)'!$C$11, 3, "")))</f>
        <v/>
      </c>
      <c r="E56" s="173">
        <f>'HP-Api, V2-Sep24'!L58</f>
        <v>0</v>
      </c>
      <c r="F56" s="173" t="str">
        <f>IF(AND(E56&gt;='Risk(dist, colmena)'!$H$9, E56&lt;='Risk(dist, colmena)'!$J$9), 1, IF(AND(E56&gt;'Risk(dist, colmena)'!$H$10, E56&lt;='Risk(dist, colmena)'!$J$10), 2, IF(E56&gt;='Risk(dist, colmena)'!$H$11, 3, "")))</f>
        <v/>
      </c>
      <c r="G56" s="88">
        <f>'HP-Api, V2-Sep24'!AH58</f>
        <v>0</v>
      </c>
      <c r="H56" s="89" t="str">
        <f t="shared" si="1"/>
        <v/>
      </c>
      <c r="I56" s="194" t="e">
        <f>('HP-Api, V2-Sep24'!AK58-'HP-Api, V2-Sep24'!S58)/'HP-Api, V2-Sep24'!S58</f>
        <v>#DIV/0!</v>
      </c>
      <c r="J56" s="89" t="e">
        <f t="shared" si="2"/>
        <v>#DIV/0!</v>
      </c>
      <c r="K56" s="195">
        <f>'HP-Api, V2-Sep24'!AQ58</f>
        <v>0</v>
      </c>
      <c r="L56" s="89">
        <f t="shared" si="3"/>
        <v>1</v>
      </c>
      <c r="M56" s="88">
        <f>'HP-Api, V2-Sep24'!AM58</f>
        <v>0</v>
      </c>
      <c r="N56" s="89" t="str">
        <f t="shared" si="0"/>
        <v/>
      </c>
      <c r="O56" s="88">
        <f>'HP-Api, V2-Sep24'!AR58</f>
        <v>0</v>
      </c>
      <c r="P56" s="89" t="str">
        <f t="shared" si="4"/>
        <v/>
      </c>
      <c r="Q56" s="89" t="e">
        <f t="shared" si="5"/>
        <v>#VALUE!</v>
      </c>
      <c r="R56" s="89" t="e">
        <f t="shared" si="6"/>
        <v>#VALUE!</v>
      </c>
      <c r="S56" s="173">
        <f>'HP-Api, V2-Sep24'!AS58</f>
        <v>0</v>
      </c>
      <c r="T56" s="89">
        <f t="shared" si="7"/>
        <v>1</v>
      </c>
      <c r="U56" s="90" t="e">
        <f t="shared" si="8"/>
        <v>#DIV/0!</v>
      </c>
      <c r="V56" s="91" t="e">
        <f t="shared" si="9"/>
        <v>#DIV/0!</v>
      </c>
    </row>
    <row r="57" spans="1:22" x14ac:dyDescent="0.3">
      <c r="A57" s="88" t="str">
        <f>'HP-Api, V2-Sep24'!D59</f>
        <v>Guatemala</v>
      </c>
      <c r="B57" s="88" cm="1">
        <f t="array" ref="B57">IF(OR(A57=DATA!$H$2:$H$13),3,IF(OR(A57=DATA!$H$14:$H$119),2,1))</f>
        <v>1</v>
      </c>
      <c r="C57" s="88">
        <f>'HP-Api, V2-Sep24'!G59</f>
        <v>0</v>
      </c>
      <c r="D57" s="89" t="str">
        <f>IF(AND(C57&gt;='Risk(dist, colmena)'!$C$9, C57&lt;='Risk(dist, colmena)'!$E$9), 1, IF(AND(C57&gt;'Risk(dist, colmena)'!$C$10, C57&lt;='Risk(dist, colmena)'!$E$10), 2, IF(C57&gt;='Risk(dist, colmena)'!$C$11, 3, "")))</f>
        <v/>
      </c>
      <c r="E57" s="173">
        <f>'HP-Api, V2-Sep24'!L59</f>
        <v>0</v>
      </c>
      <c r="F57" s="173" t="str">
        <f>IF(AND(E57&gt;='Risk(dist, colmena)'!$H$9, E57&lt;='Risk(dist, colmena)'!$J$9), 1, IF(AND(E57&gt;'Risk(dist, colmena)'!$H$10, E57&lt;='Risk(dist, colmena)'!$J$10), 2, IF(E57&gt;='Risk(dist, colmena)'!$H$11, 3, "")))</f>
        <v/>
      </c>
      <c r="G57" s="88">
        <f>'HP-Api, V2-Sep24'!AH59</f>
        <v>0</v>
      </c>
      <c r="H57" s="89" t="str">
        <f t="shared" si="1"/>
        <v/>
      </c>
      <c r="I57" s="194" t="e">
        <f>('HP-Api, V2-Sep24'!AK59-'HP-Api, V2-Sep24'!S59)/'HP-Api, V2-Sep24'!S59</f>
        <v>#DIV/0!</v>
      </c>
      <c r="J57" s="89" t="e">
        <f t="shared" si="2"/>
        <v>#DIV/0!</v>
      </c>
      <c r="K57" s="195">
        <f>'HP-Api, V2-Sep24'!AQ59</f>
        <v>0</v>
      </c>
      <c r="L57" s="89">
        <f t="shared" si="3"/>
        <v>1</v>
      </c>
      <c r="M57" s="88">
        <f>'HP-Api, V2-Sep24'!AM59</f>
        <v>0</v>
      </c>
      <c r="N57" s="89" t="str">
        <f t="shared" si="0"/>
        <v/>
      </c>
      <c r="O57" s="88">
        <f>'HP-Api, V2-Sep24'!AR59</f>
        <v>0</v>
      </c>
      <c r="P57" s="89" t="str">
        <f t="shared" si="4"/>
        <v/>
      </c>
      <c r="Q57" s="89" t="e">
        <f t="shared" si="5"/>
        <v>#VALUE!</v>
      </c>
      <c r="R57" s="89" t="e">
        <f t="shared" si="6"/>
        <v>#VALUE!</v>
      </c>
      <c r="S57" s="173">
        <f>'HP-Api, V2-Sep24'!AS59</f>
        <v>0</v>
      </c>
      <c r="T57" s="89">
        <f t="shared" si="7"/>
        <v>1</v>
      </c>
      <c r="U57" s="90" t="e">
        <f t="shared" si="8"/>
        <v>#DIV/0!</v>
      </c>
      <c r="V57" s="91" t="e">
        <f t="shared" si="9"/>
        <v>#DIV/0!</v>
      </c>
    </row>
    <row r="58" spans="1:22" x14ac:dyDescent="0.3">
      <c r="A58" s="88" t="str">
        <f>'HP-Api, V2-Sep24'!D60</f>
        <v>Guatemala</v>
      </c>
      <c r="B58" s="88" cm="1">
        <f t="array" ref="B58">IF(OR(A58=DATA!$H$2:$H$13),3,IF(OR(A58=DATA!$H$14:$H$119),2,1))</f>
        <v>1</v>
      </c>
      <c r="C58" s="88">
        <f>'HP-Api, V2-Sep24'!G60</f>
        <v>0</v>
      </c>
      <c r="D58" s="89" t="str">
        <f>IF(AND(C58&gt;='Risk(dist, colmena)'!$C$9, C58&lt;='Risk(dist, colmena)'!$E$9), 1, IF(AND(C58&gt;'Risk(dist, colmena)'!$C$10, C58&lt;='Risk(dist, colmena)'!$E$10), 2, IF(C58&gt;='Risk(dist, colmena)'!$C$11, 3, "")))</f>
        <v/>
      </c>
      <c r="E58" s="173">
        <f>'HP-Api, V2-Sep24'!L60</f>
        <v>0</v>
      </c>
      <c r="F58" s="173" t="str">
        <f>IF(AND(E58&gt;='Risk(dist, colmena)'!$H$9, E58&lt;='Risk(dist, colmena)'!$J$9), 1, IF(AND(E58&gt;'Risk(dist, colmena)'!$H$10, E58&lt;='Risk(dist, colmena)'!$J$10), 2, IF(E58&gt;='Risk(dist, colmena)'!$H$11, 3, "")))</f>
        <v/>
      </c>
      <c r="G58" s="88">
        <f>'HP-Api, V2-Sep24'!AH60</f>
        <v>0</v>
      </c>
      <c r="H58" s="89" t="str">
        <f t="shared" si="1"/>
        <v/>
      </c>
      <c r="I58" s="194" t="e">
        <f>('HP-Api, V2-Sep24'!AK60-'HP-Api, V2-Sep24'!S60)/'HP-Api, V2-Sep24'!S60</f>
        <v>#DIV/0!</v>
      </c>
      <c r="J58" s="89" t="e">
        <f t="shared" si="2"/>
        <v>#DIV/0!</v>
      </c>
      <c r="K58" s="195">
        <f>'HP-Api, V2-Sep24'!AQ60</f>
        <v>0</v>
      </c>
      <c r="L58" s="89">
        <f t="shared" si="3"/>
        <v>1</v>
      </c>
      <c r="M58" s="88">
        <f>'HP-Api, V2-Sep24'!AM60</f>
        <v>0</v>
      </c>
      <c r="N58" s="89" t="str">
        <f t="shared" si="0"/>
        <v/>
      </c>
      <c r="O58" s="88">
        <f>'HP-Api, V2-Sep24'!AR60</f>
        <v>0</v>
      </c>
      <c r="P58" s="89" t="str">
        <f t="shared" si="4"/>
        <v/>
      </c>
      <c r="Q58" s="89" t="e">
        <f t="shared" si="5"/>
        <v>#VALUE!</v>
      </c>
      <c r="R58" s="89" t="e">
        <f t="shared" si="6"/>
        <v>#VALUE!</v>
      </c>
      <c r="S58" s="173">
        <f>'HP-Api, V2-Sep24'!AS60</f>
        <v>0</v>
      </c>
      <c r="T58" s="89">
        <f t="shared" si="7"/>
        <v>1</v>
      </c>
      <c r="U58" s="90" t="e">
        <f t="shared" si="8"/>
        <v>#DIV/0!</v>
      </c>
      <c r="V58" s="91" t="e">
        <f t="shared" si="9"/>
        <v>#DIV/0!</v>
      </c>
    </row>
    <row r="59" spans="1:22" x14ac:dyDescent="0.3">
      <c r="A59" s="88" t="str">
        <f>'HP-Api, V2-Sep24'!D61</f>
        <v>Guatemala</v>
      </c>
      <c r="B59" s="88" cm="1">
        <f t="array" ref="B59">IF(OR(A59=DATA!$H$2:$H$13),3,IF(OR(A59=DATA!$H$14:$H$119),2,1))</f>
        <v>1</v>
      </c>
      <c r="C59" s="88">
        <f>'HP-Api, V2-Sep24'!G61</f>
        <v>0</v>
      </c>
      <c r="D59" s="89" t="str">
        <f>IF(AND(C59&gt;='Risk(dist, colmena)'!$C$9, C59&lt;='Risk(dist, colmena)'!$E$9), 1, IF(AND(C59&gt;'Risk(dist, colmena)'!$C$10, C59&lt;='Risk(dist, colmena)'!$E$10), 2, IF(C59&gt;='Risk(dist, colmena)'!$C$11, 3, "")))</f>
        <v/>
      </c>
      <c r="E59" s="173">
        <f>'HP-Api, V2-Sep24'!L61</f>
        <v>0</v>
      </c>
      <c r="F59" s="173" t="str">
        <f>IF(AND(E59&gt;='Risk(dist, colmena)'!$H$9, E59&lt;='Risk(dist, colmena)'!$J$9), 1, IF(AND(E59&gt;'Risk(dist, colmena)'!$H$10, E59&lt;='Risk(dist, colmena)'!$J$10), 2, IF(E59&gt;='Risk(dist, colmena)'!$H$11, 3, "")))</f>
        <v/>
      </c>
      <c r="G59" s="88">
        <f>'HP-Api, V2-Sep24'!AH61</f>
        <v>0</v>
      </c>
      <c r="H59" s="89" t="str">
        <f t="shared" si="1"/>
        <v/>
      </c>
      <c r="I59" s="194" t="e">
        <f>('HP-Api, V2-Sep24'!AK61-'HP-Api, V2-Sep24'!S61)/'HP-Api, V2-Sep24'!S61</f>
        <v>#DIV/0!</v>
      </c>
      <c r="J59" s="89" t="e">
        <f t="shared" si="2"/>
        <v>#DIV/0!</v>
      </c>
      <c r="K59" s="195">
        <f>'HP-Api, V2-Sep24'!AQ61</f>
        <v>0</v>
      </c>
      <c r="L59" s="89">
        <f t="shared" si="3"/>
        <v>1</v>
      </c>
      <c r="M59" s="88">
        <f>'HP-Api, V2-Sep24'!AM61</f>
        <v>0</v>
      </c>
      <c r="N59" s="89" t="str">
        <f t="shared" si="0"/>
        <v/>
      </c>
      <c r="O59" s="88">
        <f>'HP-Api, V2-Sep24'!AR61</f>
        <v>0</v>
      </c>
      <c r="P59" s="89" t="str">
        <f t="shared" si="4"/>
        <v/>
      </c>
      <c r="Q59" s="89" t="e">
        <f t="shared" si="5"/>
        <v>#VALUE!</v>
      </c>
      <c r="R59" s="89" t="e">
        <f t="shared" si="6"/>
        <v>#VALUE!</v>
      </c>
      <c r="S59" s="173">
        <f>'HP-Api, V2-Sep24'!AS61</f>
        <v>0</v>
      </c>
      <c r="T59" s="89">
        <f t="shared" si="7"/>
        <v>1</v>
      </c>
      <c r="U59" s="90" t="e">
        <f t="shared" si="8"/>
        <v>#DIV/0!</v>
      </c>
      <c r="V59" s="91" t="e">
        <f t="shared" si="9"/>
        <v>#DIV/0!</v>
      </c>
    </row>
    <row r="60" spans="1:22" x14ac:dyDescent="0.3">
      <c r="A60" s="88" t="str">
        <f>'HP-Api, V2-Sep24'!D62</f>
        <v>Guatemala</v>
      </c>
      <c r="B60" s="88" cm="1">
        <f t="array" ref="B60">IF(OR(A60=DATA!$H$2:$H$13),3,IF(OR(A60=DATA!$H$14:$H$119),2,1))</f>
        <v>1</v>
      </c>
      <c r="C60" s="88">
        <f>'HP-Api, V2-Sep24'!G62</f>
        <v>0</v>
      </c>
      <c r="D60" s="89" t="str">
        <f>IF(AND(C60&gt;='Risk(dist, colmena)'!$C$9, C60&lt;='Risk(dist, colmena)'!$E$9), 1, IF(AND(C60&gt;'Risk(dist, colmena)'!$C$10, C60&lt;='Risk(dist, colmena)'!$E$10), 2, IF(C60&gt;='Risk(dist, colmena)'!$C$11, 3, "")))</f>
        <v/>
      </c>
      <c r="E60" s="173">
        <f>'HP-Api, V2-Sep24'!L62</f>
        <v>0</v>
      </c>
      <c r="F60" s="173" t="str">
        <f>IF(AND(E60&gt;='Risk(dist, colmena)'!$H$9, E60&lt;='Risk(dist, colmena)'!$J$9), 1, IF(AND(E60&gt;'Risk(dist, colmena)'!$H$10, E60&lt;='Risk(dist, colmena)'!$J$10), 2, IF(E60&gt;='Risk(dist, colmena)'!$H$11, 3, "")))</f>
        <v/>
      </c>
      <c r="G60" s="88">
        <f>'HP-Api, V2-Sep24'!AH62</f>
        <v>0</v>
      </c>
      <c r="H60" s="89" t="str">
        <f t="shared" si="1"/>
        <v/>
      </c>
      <c r="I60" s="194" t="e">
        <f>('HP-Api, V2-Sep24'!AK62-'HP-Api, V2-Sep24'!S62)/'HP-Api, V2-Sep24'!S62</f>
        <v>#DIV/0!</v>
      </c>
      <c r="J60" s="89" t="e">
        <f t="shared" si="2"/>
        <v>#DIV/0!</v>
      </c>
      <c r="K60" s="195">
        <f>'HP-Api, V2-Sep24'!AQ62</f>
        <v>0</v>
      </c>
      <c r="L60" s="89">
        <f t="shared" si="3"/>
        <v>1</v>
      </c>
      <c r="M60" s="88">
        <f>'HP-Api, V2-Sep24'!AM62</f>
        <v>0</v>
      </c>
      <c r="N60" s="89" t="str">
        <f t="shared" si="0"/>
        <v/>
      </c>
      <c r="O60" s="88">
        <f>'HP-Api, V2-Sep24'!AR62</f>
        <v>0</v>
      </c>
      <c r="P60" s="89" t="str">
        <f t="shared" si="4"/>
        <v/>
      </c>
      <c r="Q60" s="89" t="e">
        <f t="shared" si="5"/>
        <v>#VALUE!</v>
      </c>
      <c r="R60" s="89" t="e">
        <f t="shared" si="6"/>
        <v>#VALUE!</v>
      </c>
      <c r="S60" s="173">
        <f>'HP-Api, V2-Sep24'!AS62</f>
        <v>0</v>
      </c>
      <c r="T60" s="89">
        <f t="shared" si="7"/>
        <v>1</v>
      </c>
      <c r="U60" s="90" t="e">
        <f t="shared" si="8"/>
        <v>#DIV/0!</v>
      </c>
      <c r="V60" s="91" t="e">
        <f t="shared" si="9"/>
        <v>#DIV/0!</v>
      </c>
    </row>
    <row r="61" spans="1:22" x14ac:dyDescent="0.3">
      <c r="A61" s="88" t="str">
        <f>'HP-Api, V2-Sep24'!D63</f>
        <v>Guatemala</v>
      </c>
      <c r="B61" s="88" cm="1">
        <f t="array" ref="B61">IF(OR(A61=DATA!$H$2:$H$13),3,IF(OR(A61=DATA!$H$14:$H$119),2,1))</f>
        <v>1</v>
      </c>
      <c r="C61" s="88">
        <f>'HP-Api, V2-Sep24'!G63</f>
        <v>0</v>
      </c>
      <c r="D61" s="89" t="str">
        <f>IF(AND(C61&gt;='Risk(dist, colmena)'!$C$9, C61&lt;='Risk(dist, colmena)'!$E$9), 1, IF(AND(C61&gt;'Risk(dist, colmena)'!$C$10, C61&lt;='Risk(dist, colmena)'!$E$10), 2, IF(C61&gt;='Risk(dist, colmena)'!$C$11, 3, "")))</f>
        <v/>
      </c>
      <c r="E61" s="173">
        <f>'HP-Api, V2-Sep24'!L63</f>
        <v>0</v>
      </c>
      <c r="F61" s="173" t="str">
        <f>IF(AND(E61&gt;='Risk(dist, colmena)'!$H$9, E61&lt;='Risk(dist, colmena)'!$J$9), 1, IF(AND(E61&gt;'Risk(dist, colmena)'!$H$10, E61&lt;='Risk(dist, colmena)'!$J$10), 2, IF(E61&gt;='Risk(dist, colmena)'!$H$11, 3, "")))</f>
        <v/>
      </c>
      <c r="G61" s="88">
        <f>'HP-Api, V2-Sep24'!AH63</f>
        <v>0</v>
      </c>
      <c r="H61" s="89" t="str">
        <f t="shared" si="1"/>
        <v/>
      </c>
      <c r="I61" s="194" t="e">
        <f>('HP-Api, V2-Sep24'!AK63-'HP-Api, V2-Sep24'!S63)/'HP-Api, V2-Sep24'!S63</f>
        <v>#DIV/0!</v>
      </c>
      <c r="J61" s="89" t="e">
        <f t="shared" si="2"/>
        <v>#DIV/0!</v>
      </c>
      <c r="K61" s="195">
        <f>'HP-Api, V2-Sep24'!AQ63</f>
        <v>0</v>
      </c>
      <c r="L61" s="89">
        <f t="shared" si="3"/>
        <v>1</v>
      </c>
      <c r="M61" s="88">
        <f>'HP-Api, V2-Sep24'!AM63</f>
        <v>0</v>
      </c>
      <c r="N61" s="89" t="str">
        <f t="shared" si="0"/>
        <v/>
      </c>
      <c r="O61" s="88">
        <f>'HP-Api, V2-Sep24'!AR63</f>
        <v>0</v>
      </c>
      <c r="P61" s="89" t="str">
        <f t="shared" si="4"/>
        <v/>
      </c>
      <c r="Q61" s="89" t="e">
        <f t="shared" si="5"/>
        <v>#VALUE!</v>
      </c>
      <c r="R61" s="89" t="e">
        <f t="shared" si="6"/>
        <v>#VALUE!</v>
      </c>
      <c r="S61" s="173">
        <f>'HP-Api, V2-Sep24'!AS63</f>
        <v>0</v>
      </c>
      <c r="T61" s="89">
        <f t="shared" si="7"/>
        <v>1</v>
      </c>
      <c r="U61" s="90" t="e">
        <f t="shared" si="8"/>
        <v>#DIV/0!</v>
      </c>
      <c r="V61" s="91" t="e">
        <f t="shared" si="9"/>
        <v>#DIV/0!</v>
      </c>
    </row>
    <row r="62" spans="1:22" x14ac:dyDescent="0.3">
      <c r="A62" s="88" t="str">
        <f>'HP-Api, V2-Sep24'!D64</f>
        <v>Guatemala</v>
      </c>
      <c r="B62" s="88" cm="1">
        <f t="array" ref="B62">IF(OR(A62=DATA!$H$2:$H$13),3,IF(OR(A62=DATA!$H$14:$H$119),2,1))</f>
        <v>1</v>
      </c>
      <c r="C62" s="88">
        <f>'HP-Api, V2-Sep24'!G64</f>
        <v>0</v>
      </c>
      <c r="D62" s="89" t="str">
        <f>IF(AND(C62&gt;='Risk(dist, colmena)'!$C$9, C62&lt;='Risk(dist, colmena)'!$E$9), 1, IF(AND(C62&gt;'Risk(dist, colmena)'!$C$10, C62&lt;='Risk(dist, colmena)'!$E$10), 2, IF(C62&gt;='Risk(dist, colmena)'!$C$11, 3, "")))</f>
        <v/>
      </c>
      <c r="E62" s="173">
        <f>'HP-Api, V2-Sep24'!L64</f>
        <v>0</v>
      </c>
      <c r="F62" s="173" t="str">
        <f>IF(AND(E62&gt;='Risk(dist, colmena)'!$H$9, E62&lt;='Risk(dist, colmena)'!$J$9), 1, IF(AND(E62&gt;'Risk(dist, colmena)'!$H$10, E62&lt;='Risk(dist, colmena)'!$J$10), 2, IF(E62&gt;='Risk(dist, colmena)'!$H$11, 3, "")))</f>
        <v/>
      </c>
      <c r="G62" s="88">
        <f>'HP-Api, V2-Sep24'!AH64</f>
        <v>0</v>
      </c>
      <c r="H62" s="89" t="str">
        <f t="shared" si="1"/>
        <v/>
      </c>
      <c r="I62" s="194" t="e">
        <f>('HP-Api, V2-Sep24'!AK64-'HP-Api, V2-Sep24'!S64)/'HP-Api, V2-Sep24'!S64</f>
        <v>#DIV/0!</v>
      </c>
      <c r="J62" s="89" t="e">
        <f t="shared" si="2"/>
        <v>#DIV/0!</v>
      </c>
      <c r="K62" s="195">
        <f>'HP-Api, V2-Sep24'!AQ64</f>
        <v>0</v>
      </c>
      <c r="L62" s="89">
        <f t="shared" si="3"/>
        <v>1</v>
      </c>
      <c r="M62" s="88">
        <f>'HP-Api, V2-Sep24'!AM64</f>
        <v>0</v>
      </c>
      <c r="N62" s="89" t="str">
        <f t="shared" si="0"/>
        <v/>
      </c>
      <c r="O62" s="88">
        <f>'HP-Api, V2-Sep24'!AR64</f>
        <v>0</v>
      </c>
      <c r="P62" s="89" t="str">
        <f t="shared" si="4"/>
        <v/>
      </c>
      <c r="Q62" s="89" t="e">
        <f t="shared" si="5"/>
        <v>#VALUE!</v>
      </c>
      <c r="R62" s="89" t="e">
        <f t="shared" si="6"/>
        <v>#VALUE!</v>
      </c>
      <c r="S62" s="173">
        <f>'HP-Api, V2-Sep24'!AS64</f>
        <v>0</v>
      </c>
      <c r="T62" s="89">
        <f t="shared" si="7"/>
        <v>1</v>
      </c>
      <c r="U62" s="90" t="e">
        <f t="shared" si="8"/>
        <v>#DIV/0!</v>
      </c>
      <c r="V62" s="91" t="e">
        <f t="shared" si="9"/>
        <v>#DIV/0!</v>
      </c>
    </row>
    <row r="63" spans="1:22" x14ac:dyDescent="0.3">
      <c r="A63" s="88" t="str">
        <f>'HP-Api, V2-Sep24'!D65</f>
        <v>Guatemala</v>
      </c>
      <c r="B63" s="88" cm="1">
        <f t="array" ref="B63">IF(OR(A63=DATA!$H$2:$H$13),3,IF(OR(A63=DATA!$H$14:$H$119),2,1))</f>
        <v>1</v>
      </c>
      <c r="C63" s="88">
        <f>'HP-Api, V2-Sep24'!G65</f>
        <v>0</v>
      </c>
      <c r="D63" s="89" t="str">
        <f>IF(AND(C63&gt;='Risk(dist, colmena)'!$C$9, C63&lt;='Risk(dist, colmena)'!$E$9), 1, IF(AND(C63&gt;'Risk(dist, colmena)'!$C$10, C63&lt;='Risk(dist, colmena)'!$E$10), 2, IF(C63&gt;='Risk(dist, colmena)'!$C$11, 3, "")))</f>
        <v/>
      </c>
      <c r="E63" s="173">
        <f>'HP-Api, V2-Sep24'!L65</f>
        <v>0</v>
      </c>
      <c r="F63" s="173" t="str">
        <f>IF(AND(E63&gt;='Risk(dist, colmena)'!$H$9, E63&lt;='Risk(dist, colmena)'!$J$9), 1, IF(AND(E63&gt;'Risk(dist, colmena)'!$H$10, E63&lt;='Risk(dist, colmena)'!$J$10), 2, IF(E63&gt;='Risk(dist, colmena)'!$H$11, 3, "")))</f>
        <v/>
      </c>
      <c r="G63" s="88">
        <f>'HP-Api, V2-Sep24'!AH65</f>
        <v>0</v>
      </c>
      <c r="H63" s="89" t="str">
        <f t="shared" si="1"/>
        <v/>
      </c>
      <c r="I63" s="194" t="e">
        <f>('HP-Api, V2-Sep24'!AK65-'HP-Api, V2-Sep24'!S65)/'HP-Api, V2-Sep24'!S65</f>
        <v>#DIV/0!</v>
      </c>
      <c r="J63" s="89" t="e">
        <f t="shared" si="2"/>
        <v>#DIV/0!</v>
      </c>
      <c r="K63" s="195">
        <f>'HP-Api, V2-Sep24'!AQ65</f>
        <v>0</v>
      </c>
      <c r="L63" s="89">
        <f t="shared" si="3"/>
        <v>1</v>
      </c>
      <c r="M63" s="88">
        <f>'HP-Api, V2-Sep24'!AM65</f>
        <v>0</v>
      </c>
      <c r="N63" s="89" t="str">
        <f t="shared" si="0"/>
        <v/>
      </c>
      <c r="O63" s="88">
        <f>'HP-Api, V2-Sep24'!AR65</f>
        <v>0</v>
      </c>
      <c r="P63" s="89" t="str">
        <f t="shared" si="4"/>
        <v/>
      </c>
      <c r="Q63" s="89" t="e">
        <f t="shared" si="5"/>
        <v>#VALUE!</v>
      </c>
      <c r="R63" s="89" t="e">
        <f t="shared" si="6"/>
        <v>#VALUE!</v>
      </c>
      <c r="S63" s="173">
        <f>'HP-Api, V2-Sep24'!AS65</f>
        <v>0</v>
      </c>
      <c r="T63" s="89">
        <f t="shared" si="7"/>
        <v>1</v>
      </c>
      <c r="U63" s="90" t="e">
        <f t="shared" si="8"/>
        <v>#DIV/0!</v>
      </c>
      <c r="V63" s="91" t="e">
        <f t="shared" si="9"/>
        <v>#DIV/0!</v>
      </c>
    </row>
    <row r="64" spans="1:22" x14ac:dyDescent="0.3">
      <c r="A64" s="88" t="str">
        <f>'HP-Api, V2-Sep24'!D66</f>
        <v>Guatemala</v>
      </c>
      <c r="B64" s="88" cm="1">
        <f t="array" ref="B64">IF(OR(A64=DATA!$H$2:$H$13),3,IF(OR(A64=DATA!$H$14:$H$119),2,1))</f>
        <v>1</v>
      </c>
      <c r="C64" s="88">
        <f>'HP-Api, V2-Sep24'!G66</f>
        <v>0</v>
      </c>
      <c r="D64" s="89" t="str">
        <f>IF(AND(C64&gt;='Risk(dist, colmena)'!$C$9, C64&lt;='Risk(dist, colmena)'!$E$9), 1, IF(AND(C64&gt;'Risk(dist, colmena)'!$C$10, C64&lt;='Risk(dist, colmena)'!$E$10), 2, IF(C64&gt;='Risk(dist, colmena)'!$C$11, 3, "")))</f>
        <v/>
      </c>
      <c r="E64" s="173">
        <f>'HP-Api, V2-Sep24'!L66</f>
        <v>0</v>
      </c>
      <c r="F64" s="173" t="str">
        <f>IF(AND(E64&gt;='Risk(dist, colmena)'!$H$9, E64&lt;='Risk(dist, colmena)'!$J$9), 1, IF(AND(E64&gt;'Risk(dist, colmena)'!$H$10, E64&lt;='Risk(dist, colmena)'!$J$10), 2, IF(E64&gt;='Risk(dist, colmena)'!$H$11, 3, "")))</f>
        <v/>
      </c>
      <c r="G64" s="88">
        <f>'HP-Api, V2-Sep24'!AH66</f>
        <v>0</v>
      </c>
      <c r="H64" s="89" t="str">
        <f t="shared" si="1"/>
        <v/>
      </c>
      <c r="I64" s="194" t="e">
        <f>('HP-Api, V2-Sep24'!AK66-'HP-Api, V2-Sep24'!S66)/'HP-Api, V2-Sep24'!S66</f>
        <v>#DIV/0!</v>
      </c>
      <c r="J64" s="89" t="e">
        <f t="shared" si="2"/>
        <v>#DIV/0!</v>
      </c>
      <c r="K64" s="195">
        <f>'HP-Api, V2-Sep24'!AQ66</f>
        <v>0</v>
      </c>
      <c r="L64" s="89">
        <f t="shared" si="3"/>
        <v>1</v>
      </c>
      <c r="M64" s="88">
        <f>'HP-Api, V2-Sep24'!AM66</f>
        <v>0</v>
      </c>
      <c r="N64" s="89" t="str">
        <f t="shared" si="0"/>
        <v/>
      </c>
      <c r="O64" s="88">
        <f>'HP-Api, V2-Sep24'!AR66</f>
        <v>0</v>
      </c>
      <c r="P64" s="89" t="str">
        <f t="shared" si="4"/>
        <v/>
      </c>
      <c r="Q64" s="89" t="e">
        <f t="shared" si="5"/>
        <v>#VALUE!</v>
      </c>
      <c r="R64" s="89" t="e">
        <f t="shared" si="6"/>
        <v>#VALUE!</v>
      </c>
      <c r="S64" s="173">
        <f>'HP-Api, V2-Sep24'!AS66</f>
        <v>0</v>
      </c>
      <c r="T64" s="89">
        <f t="shared" si="7"/>
        <v>1</v>
      </c>
      <c r="U64" s="90" t="e">
        <f t="shared" si="8"/>
        <v>#DIV/0!</v>
      </c>
      <c r="V64" s="91" t="e">
        <f t="shared" si="9"/>
        <v>#DIV/0!</v>
      </c>
    </row>
    <row r="65" spans="1:22" x14ac:dyDescent="0.3">
      <c r="A65" s="88" t="str">
        <f>'HP-Api, V2-Sep24'!D67</f>
        <v>Guatemala</v>
      </c>
      <c r="B65" s="88" cm="1">
        <f t="array" ref="B65">IF(OR(A65=DATA!$H$2:$H$13),3,IF(OR(A65=DATA!$H$14:$H$119),2,1))</f>
        <v>1</v>
      </c>
      <c r="C65" s="88">
        <f>'HP-Api, V2-Sep24'!G67</f>
        <v>0</v>
      </c>
      <c r="D65" s="89" t="str">
        <f>IF(AND(C65&gt;='Risk(dist, colmena)'!$C$9, C65&lt;='Risk(dist, colmena)'!$E$9), 1, IF(AND(C65&gt;'Risk(dist, colmena)'!$C$10, C65&lt;='Risk(dist, colmena)'!$E$10), 2, IF(C65&gt;='Risk(dist, colmena)'!$C$11, 3, "")))</f>
        <v/>
      </c>
      <c r="E65" s="173">
        <f>'HP-Api, V2-Sep24'!L67</f>
        <v>0</v>
      </c>
      <c r="F65" s="173" t="str">
        <f>IF(AND(E65&gt;='Risk(dist, colmena)'!$H$9, E65&lt;='Risk(dist, colmena)'!$J$9), 1, IF(AND(E65&gt;'Risk(dist, colmena)'!$H$10, E65&lt;='Risk(dist, colmena)'!$J$10), 2, IF(E65&gt;='Risk(dist, colmena)'!$H$11, 3, "")))</f>
        <v/>
      </c>
      <c r="G65" s="88">
        <f>'HP-Api, V2-Sep24'!AH67</f>
        <v>0</v>
      </c>
      <c r="H65" s="89" t="str">
        <f t="shared" si="1"/>
        <v/>
      </c>
      <c r="I65" s="194" t="e">
        <f>('HP-Api, V2-Sep24'!AK67-'HP-Api, V2-Sep24'!S67)/'HP-Api, V2-Sep24'!S67</f>
        <v>#DIV/0!</v>
      </c>
      <c r="J65" s="89" t="e">
        <f t="shared" si="2"/>
        <v>#DIV/0!</v>
      </c>
      <c r="K65" s="195">
        <f>'HP-Api, V2-Sep24'!AQ67</f>
        <v>0</v>
      </c>
      <c r="L65" s="89">
        <f t="shared" si="3"/>
        <v>1</v>
      </c>
      <c r="M65" s="88">
        <f>'HP-Api, V2-Sep24'!AM67</f>
        <v>0</v>
      </c>
      <c r="N65" s="89" t="str">
        <f t="shared" si="0"/>
        <v/>
      </c>
      <c r="O65" s="88">
        <f>'HP-Api, V2-Sep24'!AR67</f>
        <v>0</v>
      </c>
      <c r="P65" s="89" t="str">
        <f t="shared" si="4"/>
        <v/>
      </c>
      <c r="Q65" s="89" t="e">
        <f t="shared" si="5"/>
        <v>#VALUE!</v>
      </c>
      <c r="R65" s="89" t="e">
        <f t="shared" si="6"/>
        <v>#VALUE!</v>
      </c>
      <c r="S65" s="173">
        <f>'HP-Api, V2-Sep24'!AS67</f>
        <v>0</v>
      </c>
      <c r="T65" s="89">
        <f t="shared" si="7"/>
        <v>1</v>
      </c>
      <c r="U65" s="90" t="e">
        <f t="shared" si="8"/>
        <v>#DIV/0!</v>
      </c>
      <c r="V65" s="91" t="e">
        <f t="shared" si="9"/>
        <v>#DIV/0!</v>
      </c>
    </row>
    <row r="66" spans="1:22" x14ac:dyDescent="0.3">
      <c r="A66" s="88" t="str">
        <f>'HP-Api, V2-Sep24'!D68</f>
        <v>Guatemala</v>
      </c>
      <c r="B66" s="88" cm="1">
        <f t="array" ref="B66">IF(OR(A66=DATA!$H$2:$H$13),3,IF(OR(A66=DATA!$H$14:$H$119),2,1))</f>
        <v>1</v>
      </c>
      <c r="C66" s="88">
        <f>'HP-Api, V2-Sep24'!G68</f>
        <v>0</v>
      </c>
      <c r="D66" s="89" t="str">
        <f>IF(AND(C66&gt;='Risk(dist, colmena)'!$C$9, C66&lt;='Risk(dist, colmena)'!$E$9), 1, IF(AND(C66&gt;'Risk(dist, colmena)'!$C$10, C66&lt;='Risk(dist, colmena)'!$E$10), 2, IF(C66&gt;='Risk(dist, colmena)'!$C$11, 3, "")))</f>
        <v/>
      </c>
      <c r="E66" s="173">
        <f>'HP-Api, V2-Sep24'!L68</f>
        <v>0</v>
      </c>
      <c r="F66" s="173" t="str">
        <f>IF(AND(E66&gt;='Risk(dist, colmena)'!$H$9, E66&lt;='Risk(dist, colmena)'!$J$9), 1, IF(AND(E66&gt;'Risk(dist, colmena)'!$H$10, E66&lt;='Risk(dist, colmena)'!$J$10), 2, IF(E66&gt;='Risk(dist, colmena)'!$H$11, 3, "")))</f>
        <v/>
      </c>
      <c r="G66" s="88">
        <f>'HP-Api, V2-Sep24'!AH68</f>
        <v>0</v>
      </c>
      <c r="H66" s="89" t="str">
        <f t="shared" si="1"/>
        <v/>
      </c>
      <c r="I66" s="194" t="e">
        <f>('HP-Api, V2-Sep24'!AK68-'HP-Api, V2-Sep24'!S68)/'HP-Api, V2-Sep24'!S68</f>
        <v>#DIV/0!</v>
      </c>
      <c r="J66" s="89" t="e">
        <f t="shared" si="2"/>
        <v>#DIV/0!</v>
      </c>
      <c r="K66" s="195">
        <f>'HP-Api, V2-Sep24'!AQ68</f>
        <v>0</v>
      </c>
      <c r="L66" s="89">
        <f t="shared" si="3"/>
        <v>1</v>
      </c>
      <c r="M66" s="88">
        <f>'HP-Api, V2-Sep24'!AM68</f>
        <v>0</v>
      </c>
      <c r="N66" s="89" t="str">
        <f t="shared" ref="N66:N129" si="10">IF(M66="No", 1, IF(M66="Sí / Yes", 3, ""))</f>
        <v/>
      </c>
      <c r="O66" s="88">
        <f>'HP-Api, V2-Sep24'!AR68</f>
        <v>0</v>
      </c>
      <c r="P66" s="89" t="str">
        <f t="shared" si="4"/>
        <v/>
      </c>
      <c r="Q66" s="89" t="e">
        <f t="shared" si="5"/>
        <v>#VALUE!</v>
      </c>
      <c r="R66" s="89" t="e">
        <f t="shared" si="6"/>
        <v>#VALUE!</v>
      </c>
      <c r="S66" s="173">
        <f>'HP-Api, V2-Sep24'!AS68</f>
        <v>0</v>
      </c>
      <c r="T66" s="89">
        <f t="shared" si="7"/>
        <v>1</v>
      </c>
      <c r="U66" s="90" t="e">
        <f t="shared" si="8"/>
        <v>#DIV/0!</v>
      </c>
      <c r="V66" s="91" t="e">
        <f t="shared" si="9"/>
        <v>#DIV/0!</v>
      </c>
    </row>
    <row r="67" spans="1:22" x14ac:dyDescent="0.3">
      <c r="A67" s="88" t="str">
        <f>'HP-Api, V2-Sep24'!D69</f>
        <v>Guatemala</v>
      </c>
      <c r="B67" s="88" cm="1">
        <f t="array" ref="B67">IF(OR(A67=DATA!$H$2:$H$13),3,IF(OR(A67=DATA!$H$14:$H$119),2,1))</f>
        <v>1</v>
      </c>
      <c r="C67" s="88">
        <f>'HP-Api, V2-Sep24'!G69</f>
        <v>0</v>
      </c>
      <c r="D67" s="89" t="str">
        <f>IF(AND(C67&gt;='Risk(dist, colmena)'!$C$9, C67&lt;='Risk(dist, colmena)'!$E$9), 1, IF(AND(C67&gt;'Risk(dist, colmena)'!$C$10, C67&lt;='Risk(dist, colmena)'!$E$10), 2, IF(C67&gt;='Risk(dist, colmena)'!$C$11, 3, "")))</f>
        <v/>
      </c>
      <c r="E67" s="173">
        <f>'HP-Api, V2-Sep24'!L69</f>
        <v>0</v>
      </c>
      <c r="F67" s="173" t="str">
        <f>IF(AND(E67&gt;='Risk(dist, colmena)'!$H$9, E67&lt;='Risk(dist, colmena)'!$J$9), 1, IF(AND(E67&gt;'Risk(dist, colmena)'!$H$10, E67&lt;='Risk(dist, colmena)'!$J$10), 2, IF(E67&gt;='Risk(dist, colmena)'!$H$11, 3, "")))</f>
        <v/>
      </c>
      <c r="G67" s="88">
        <f>'HP-Api, V2-Sep24'!AH69</f>
        <v>0</v>
      </c>
      <c r="H67" s="89" t="str">
        <f t="shared" ref="H67:H130" si="11">IF(OR(G67="Orgánico / Organic", G67="Natural"), 1, IF(G67="T3", 2, IF(G67="Convencional / Conventional", 3, "")))</f>
        <v/>
      </c>
      <c r="I67" s="194" t="e">
        <f>('HP-Api, V2-Sep24'!AK69-'HP-Api, V2-Sep24'!S69)/'HP-Api, V2-Sep24'!S69</f>
        <v>#DIV/0!</v>
      </c>
      <c r="J67" s="89" t="e">
        <f t="shared" ref="J67:J130" si="12">IF(OR(AND(I67&gt;=-10%,I67&lt;=0%),AND(I67&gt;=0%,I67&lt;=10%)), 1, IF(I67&gt;10%, 3, IF(I67&lt;-10%, 2, "")))</f>
        <v>#DIV/0!</v>
      </c>
      <c r="K67" s="195">
        <f>'HP-Api, V2-Sep24'!AQ69</f>
        <v>0</v>
      </c>
      <c r="L67" s="89">
        <f t="shared" ref="L67:L130" si="13">IF(K67="No",3,1)</f>
        <v>1</v>
      </c>
      <c r="M67" s="88">
        <f>'HP-Api, V2-Sep24'!AM69</f>
        <v>0</v>
      </c>
      <c r="N67" s="89" t="str">
        <f t="shared" si="10"/>
        <v/>
      </c>
      <c r="O67" s="88">
        <f>'HP-Api, V2-Sep24'!AR69</f>
        <v>0</v>
      </c>
      <c r="P67" s="89" t="str">
        <f t="shared" ref="P67:P130" si="14">IF(O67="No", 1, IF(O67="Sí / Yes", 3, ""))</f>
        <v/>
      </c>
      <c r="Q67" s="89" t="e">
        <f t="shared" ref="Q67:Q130" si="15">P67-N67</f>
        <v>#VALUE!</v>
      </c>
      <c r="R67" s="89" t="e">
        <f t="shared" ref="R67:R130" si="16">IF(Q67=2,3,1)</f>
        <v>#VALUE!</v>
      </c>
      <c r="S67" s="173">
        <f>'HP-Api, V2-Sep24'!AS69</f>
        <v>0</v>
      </c>
      <c r="T67" s="89">
        <f t="shared" ref="T67:T130" si="17">IF(S67=0,1,IF(S67&gt;0,3,2))</f>
        <v>1</v>
      </c>
      <c r="U67" s="90" t="e">
        <f t="shared" ref="U67:U130" si="18">AVERAGE(B67,D67,F67,H67,J67,L67,R67,T67)</f>
        <v>#DIV/0!</v>
      </c>
      <c r="V67" s="91" t="e">
        <f t="shared" ref="V67:V130" si="19">IF(U67&gt;0, IF(U67&lt;1.5, "Bajo / Low", IF(U67&lt;=2.3, "Medio / Medium", "Alto / High")), "")</f>
        <v>#DIV/0!</v>
      </c>
    </row>
    <row r="68" spans="1:22" x14ac:dyDescent="0.3">
      <c r="A68" s="88" t="str">
        <f>'HP-Api, V2-Sep24'!D70</f>
        <v>Guatemala</v>
      </c>
      <c r="B68" s="88" cm="1">
        <f t="array" ref="B68">IF(OR(A68=DATA!$H$2:$H$13),3,IF(OR(A68=DATA!$H$14:$H$119),2,1))</f>
        <v>1</v>
      </c>
      <c r="C68" s="88">
        <f>'HP-Api, V2-Sep24'!G70</f>
        <v>0</v>
      </c>
      <c r="D68" s="89" t="str">
        <f>IF(AND(C68&gt;='Risk(dist, colmena)'!$C$9, C68&lt;='Risk(dist, colmena)'!$E$9), 1, IF(AND(C68&gt;'Risk(dist, colmena)'!$C$10, C68&lt;='Risk(dist, colmena)'!$E$10), 2, IF(C68&gt;='Risk(dist, colmena)'!$C$11, 3, "")))</f>
        <v/>
      </c>
      <c r="E68" s="173">
        <f>'HP-Api, V2-Sep24'!L70</f>
        <v>0</v>
      </c>
      <c r="F68" s="173" t="str">
        <f>IF(AND(E68&gt;='Risk(dist, colmena)'!$H$9, E68&lt;='Risk(dist, colmena)'!$J$9), 1, IF(AND(E68&gt;'Risk(dist, colmena)'!$H$10, E68&lt;='Risk(dist, colmena)'!$J$10), 2, IF(E68&gt;='Risk(dist, colmena)'!$H$11, 3, "")))</f>
        <v/>
      </c>
      <c r="G68" s="88">
        <f>'HP-Api, V2-Sep24'!AH70</f>
        <v>0</v>
      </c>
      <c r="H68" s="89" t="str">
        <f t="shared" si="11"/>
        <v/>
      </c>
      <c r="I68" s="194" t="e">
        <f>('HP-Api, V2-Sep24'!AK70-'HP-Api, V2-Sep24'!S70)/'HP-Api, V2-Sep24'!S70</f>
        <v>#DIV/0!</v>
      </c>
      <c r="J68" s="89" t="e">
        <f t="shared" si="12"/>
        <v>#DIV/0!</v>
      </c>
      <c r="K68" s="195">
        <f>'HP-Api, V2-Sep24'!AQ70</f>
        <v>0</v>
      </c>
      <c r="L68" s="89">
        <f t="shared" si="13"/>
        <v>1</v>
      </c>
      <c r="M68" s="88">
        <f>'HP-Api, V2-Sep24'!AM70</f>
        <v>0</v>
      </c>
      <c r="N68" s="89" t="str">
        <f t="shared" si="10"/>
        <v/>
      </c>
      <c r="O68" s="88">
        <f>'HP-Api, V2-Sep24'!AR70</f>
        <v>0</v>
      </c>
      <c r="P68" s="89" t="str">
        <f t="shared" si="14"/>
        <v/>
      </c>
      <c r="Q68" s="89" t="e">
        <f t="shared" si="15"/>
        <v>#VALUE!</v>
      </c>
      <c r="R68" s="89" t="e">
        <f t="shared" si="16"/>
        <v>#VALUE!</v>
      </c>
      <c r="S68" s="173">
        <f>'HP-Api, V2-Sep24'!AS70</f>
        <v>0</v>
      </c>
      <c r="T68" s="89">
        <f t="shared" si="17"/>
        <v>1</v>
      </c>
      <c r="U68" s="90" t="e">
        <f t="shared" si="18"/>
        <v>#DIV/0!</v>
      </c>
      <c r="V68" s="91" t="e">
        <f t="shared" si="19"/>
        <v>#DIV/0!</v>
      </c>
    </row>
    <row r="69" spans="1:22" x14ac:dyDescent="0.3">
      <c r="A69" s="88" t="str">
        <f>'HP-Api, V2-Sep24'!D71</f>
        <v>Guatemala</v>
      </c>
      <c r="B69" s="88" cm="1">
        <f t="array" ref="B69">IF(OR(A69=DATA!$H$2:$H$13),3,IF(OR(A69=DATA!$H$14:$H$119),2,1))</f>
        <v>1</v>
      </c>
      <c r="C69" s="88">
        <f>'HP-Api, V2-Sep24'!G71</f>
        <v>0</v>
      </c>
      <c r="D69" s="89" t="str">
        <f>IF(AND(C69&gt;='Risk(dist, colmena)'!$C$9, C69&lt;='Risk(dist, colmena)'!$E$9), 1, IF(AND(C69&gt;'Risk(dist, colmena)'!$C$10, C69&lt;='Risk(dist, colmena)'!$E$10), 2, IF(C69&gt;='Risk(dist, colmena)'!$C$11, 3, "")))</f>
        <v/>
      </c>
      <c r="E69" s="173">
        <f>'HP-Api, V2-Sep24'!L71</f>
        <v>0</v>
      </c>
      <c r="F69" s="173" t="str">
        <f>IF(AND(E69&gt;='Risk(dist, colmena)'!$H$9, E69&lt;='Risk(dist, colmena)'!$J$9), 1, IF(AND(E69&gt;'Risk(dist, colmena)'!$H$10, E69&lt;='Risk(dist, colmena)'!$J$10), 2, IF(E69&gt;='Risk(dist, colmena)'!$H$11, 3, "")))</f>
        <v/>
      </c>
      <c r="G69" s="88">
        <f>'HP-Api, V2-Sep24'!AH71</f>
        <v>0</v>
      </c>
      <c r="H69" s="89" t="str">
        <f t="shared" si="11"/>
        <v/>
      </c>
      <c r="I69" s="194" t="e">
        <f>('HP-Api, V2-Sep24'!AK71-'HP-Api, V2-Sep24'!S71)/'HP-Api, V2-Sep24'!S71</f>
        <v>#DIV/0!</v>
      </c>
      <c r="J69" s="89" t="e">
        <f t="shared" si="12"/>
        <v>#DIV/0!</v>
      </c>
      <c r="K69" s="195">
        <f>'HP-Api, V2-Sep24'!AQ71</f>
        <v>0</v>
      </c>
      <c r="L69" s="89">
        <f t="shared" si="13"/>
        <v>1</v>
      </c>
      <c r="M69" s="88">
        <f>'HP-Api, V2-Sep24'!AM71</f>
        <v>0</v>
      </c>
      <c r="N69" s="89" t="str">
        <f t="shared" si="10"/>
        <v/>
      </c>
      <c r="O69" s="88">
        <f>'HP-Api, V2-Sep24'!AR71</f>
        <v>0</v>
      </c>
      <c r="P69" s="89" t="str">
        <f t="shared" si="14"/>
        <v/>
      </c>
      <c r="Q69" s="89" t="e">
        <f t="shared" si="15"/>
        <v>#VALUE!</v>
      </c>
      <c r="R69" s="89" t="e">
        <f t="shared" si="16"/>
        <v>#VALUE!</v>
      </c>
      <c r="S69" s="173">
        <f>'HP-Api, V2-Sep24'!AS71</f>
        <v>0</v>
      </c>
      <c r="T69" s="89">
        <f t="shared" si="17"/>
        <v>1</v>
      </c>
      <c r="U69" s="90" t="e">
        <f t="shared" si="18"/>
        <v>#DIV/0!</v>
      </c>
      <c r="V69" s="91" t="e">
        <f t="shared" si="19"/>
        <v>#DIV/0!</v>
      </c>
    </row>
    <row r="70" spans="1:22" x14ac:dyDescent="0.3">
      <c r="A70" s="88" t="str">
        <f>'HP-Api, V2-Sep24'!D72</f>
        <v>Guatemala</v>
      </c>
      <c r="B70" s="88" cm="1">
        <f t="array" ref="B70">IF(OR(A70=DATA!$H$2:$H$13),3,IF(OR(A70=DATA!$H$14:$H$119),2,1))</f>
        <v>1</v>
      </c>
      <c r="C70" s="88">
        <f>'HP-Api, V2-Sep24'!G72</f>
        <v>0</v>
      </c>
      <c r="D70" s="89" t="str">
        <f>IF(AND(C70&gt;='Risk(dist, colmena)'!$C$9, C70&lt;='Risk(dist, colmena)'!$E$9), 1, IF(AND(C70&gt;'Risk(dist, colmena)'!$C$10, C70&lt;='Risk(dist, colmena)'!$E$10), 2, IF(C70&gt;='Risk(dist, colmena)'!$C$11, 3, "")))</f>
        <v/>
      </c>
      <c r="E70" s="173">
        <f>'HP-Api, V2-Sep24'!L72</f>
        <v>0</v>
      </c>
      <c r="F70" s="173" t="str">
        <f>IF(AND(E70&gt;='Risk(dist, colmena)'!$H$9, E70&lt;='Risk(dist, colmena)'!$J$9), 1, IF(AND(E70&gt;'Risk(dist, colmena)'!$H$10, E70&lt;='Risk(dist, colmena)'!$J$10), 2, IF(E70&gt;='Risk(dist, colmena)'!$H$11, 3, "")))</f>
        <v/>
      </c>
      <c r="G70" s="88">
        <f>'HP-Api, V2-Sep24'!AH72</f>
        <v>0</v>
      </c>
      <c r="H70" s="89" t="str">
        <f t="shared" si="11"/>
        <v/>
      </c>
      <c r="I70" s="194" t="e">
        <f>('HP-Api, V2-Sep24'!AK72-'HP-Api, V2-Sep24'!S72)/'HP-Api, V2-Sep24'!S72</f>
        <v>#DIV/0!</v>
      </c>
      <c r="J70" s="89" t="e">
        <f t="shared" si="12"/>
        <v>#DIV/0!</v>
      </c>
      <c r="K70" s="195">
        <f>'HP-Api, V2-Sep24'!AQ72</f>
        <v>0</v>
      </c>
      <c r="L70" s="89">
        <f t="shared" si="13"/>
        <v>1</v>
      </c>
      <c r="M70" s="88">
        <f>'HP-Api, V2-Sep24'!AM72</f>
        <v>0</v>
      </c>
      <c r="N70" s="89" t="str">
        <f t="shared" si="10"/>
        <v/>
      </c>
      <c r="O70" s="88">
        <f>'HP-Api, V2-Sep24'!AR72</f>
        <v>0</v>
      </c>
      <c r="P70" s="89" t="str">
        <f t="shared" si="14"/>
        <v/>
      </c>
      <c r="Q70" s="89" t="e">
        <f t="shared" si="15"/>
        <v>#VALUE!</v>
      </c>
      <c r="R70" s="89" t="e">
        <f t="shared" si="16"/>
        <v>#VALUE!</v>
      </c>
      <c r="S70" s="173">
        <f>'HP-Api, V2-Sep24'!AS72</f>
        <v>0</v>
      </c>
      <c r="T70" s="89">
        <f t="shared" si="17"/>
        <v>1</v>
      </c>
      <c r="U70" s="90" t="e">
        <f t="shared" si="18"/>
        <v>#DIV/0!</v>
      </c>
      <c r="V70" s="91" t="e">
        <f t="shared" si="19"/>
        <v>#DIV/0!</v>
      </c>
    </row>
    <row r="71" spans="1:22" x14ac:dyDescent="0.3">
      <c r="A71" s="88" t="str">
        <f>'HP-Api, V2-Sep24'!D73</f>
        <v>Guatemala</v>
      </c>
      <c r="B71" s="88" cm="1">
        <f t="array" ref="B71">IF(OR(A71=DATA!$H$2:$H$13),3,IF(OR(A71=DATA!$H$14:$H$119),2,1))</f>
        <v>1</v>
      </c>
      <c r="C71" s="88">
        <f>'HP-Api, V2-Sep24'!G73</f>
        <v>0</v>
      </c>
      <c r="D71" s="89" t="str">
        <f>IF(AND(C71&gt;='Risk(dist, colmena)'!$C$9, C71&lt;='Risk(dist, colmena)'!$E$9), 1, IF(AND(C71&gt;'Risk(dist, colmena)'!$C$10, C71&lt;='Risk(dist, colmena)'!$E$10), 2, IF(C71&gt;='Risk(dist, colmena)'!$C$11, 3, "")))</f>
        <v/>
      </c>
      <c r="E71" s="173">
        <f>'HP-Api, V2-Sep24'!L73</f>
        <v>0</v>
      </c>
      <c r="F71" s="173" t="str">
        <f>IF(AND(E71&gt;='Risk(dist, colmena)'!$H$9, E71&lt;='Risk(dist, colmena)'!$J$9), 1, IF(AND(E71&gt;'Risk(dist, colmena)'!$H$10, E71&lt;='Risk(dist, colmena)'!$J$10), 2, IF(E71&gt;='Risk(dist, colmena)'!$H$11, 3, "")))</f>
        <v/>
      </c>
      <c r="G71" s="88">
        <f>'HP-Api, V2-Sep24'!AH73</f>
        <v>0</v>
      </c>
      <c r="H71" s="89" t="str">
        <f t="shared" si="11"/>
        <v/>
      </c>
      <c r="I71" s="194" t="e">
        <f>('HP-Api, V2-Sep24'!AK73-'HP-Api, V2-Sep24'!S73)/'HP-Api, V2-Sep24'!S73</f>
        <v>#DIV/0!</v>
      </c>
      <c r="J71" s="89" t="e">
        <f t="shared" si="12"/>
        <v>#DIV/0!</v>
      </c>
      <c r="K71" s="195">
        <f>'HP-Api, V2-Sep24'!AQ73</f>
        <v>0</v>
      </c>
      <c r="L71" s="89">
        <f t="shared" si="13"/>
        <v>1</v>
      </c>
      <c r="M71" s="88">
        <f>'HP-Api, V2-Sep24'!AM73</f>
        <v>0</v>
      </c>
      <c r="N71" s="89" t="str">
        <f t="shared" si="10"/>
        <v/>
      </c>
      <c r="O71" s="88">
        <f>'HP-Api, V2-Sep24'!AR73</f>
        <v>0</v>
      </c>
      <c r="P71" s="89" t="str">
        <f t="shared" si="14"/>
        <v/>
      </c>
      <c r="Q71" s="89" t="e">
        <f t="shared" si="15"/>
        <v>#VALUE!</v>
      </c>
      <c r="R71" s="89" t="e">
        <f t="shared" si="16"/>
        <v>#VALUE!</v>
      </c>
      <c r="S71" s="173">
        <f>'HP-Api, V2-Sep24'!AS73</f>
        <v>0</v>
      </c>
      <c r="T71" s="89">
        <f t="shared" si="17"/>
        <v>1</v>
      </c>
      <c r="U71" s="90" t="e">
        <f t="shared" si="18"/>
        <v>#DIV/0!</v>
      </c>
      <c r="V71" s="91" t="e">
        <f t="shared" si="19"/>
        <v>#DIV/0!</v>
      </c>
    </row>
    <row r="72" spans="1:22" x14ac:dyDescent="0.3">
      <c r="A72" s="88" t="str">
        <f>'HP-Api, V2-Sep24'!D74</f>
        <v>Guatemala</v>
      </c>
      <c r="B72" s="88" cm="1">
        <f t="array" ref="B72">IF(OR(A72=DATA!$H$2:$H$13),3,IF(OR(A72=DATA!$H$14:$H$119),2,1))</f>
        <v>1</v>
      </c>
      <c r="C72" s="88">
        <f>'HP-Api, V2-Sep24'!G74</f>
        <v>0</v>
      </c>
      <c r="D72" s="89" t="str">
        <f>IF(AND(C72&gt;='Risk(dist, colmena)'!$C$9, C72&lt;='Risk(dist, colmena)'!$E$9), 1, IF(AND(C72&gt;'Risk(dist, colmena)'!$C$10, C72&lt;='Risk(dist, colmena)'!$E$10), 2, IF(C72&gt;='Risk(dist, colmena)'!$C$11, 3, "")))</f>
        <v/>
      </c>
      <c r="E72" s="173">
        <f>'HP-Api, V2-Sep24'!L74</f>
        <v>0</v>
      </c>
      <c r="F72" s="173" t="str">
        <f>IF(AND(E72&gt;='Risk(dist, colmena)'!$H$9, E72&lt;='Risk(dist, colmena)'!$J$9), 1, IF(AND(E72&gt;'Risk(dist, colmena)'!$H$10, E72&lt;='Risk(dist, colmena)'!$J$10), 2, IF(E72&gt;='Risk(dist, colmena)'!$H$11, 3, "")))</f>
        <v/>
      </c>
      <c r="G72" s="88">
        <f>'HP-Api, V2-Sep24'!AH74</f>
        <v>0</v>
      </c>
      <c r="H72" s="89" t="str">
        <f t="shared" si="11"/>
        <v/>
      </c>
      <c r="I72" s="194" t="e">
        <f>('HP-Api, V2-Sep24'!AK74-'HP-Api, V2-Sep24'!S74)/'HP-Api, V2-Sep24'!S74</f>
        <v>#DIV/0!</v>
      </c>
      <c r="J72" s="89" t="e">
        <f t="shared" si="12"/>
        <v>#DIV/0!</v>
      </c>
      <c r="K72" s="195">
        <f>'HP-Api, V2-Sep24'!AQ74</f>
        <v>0</v>
      </c>
      <c r="L72" s="89">
        <f t="shared" si="13"/>
        <v>1</v>
      </c>
      <c r="M72" s="88">
        <f>'HP-Api, V2-Sep24'!AM74</f>
        <v>0</v>
      </c>
      <c r="N72" s="89" t="str">
        <f t="shared" si="10"/>
        <v/>
      </c>
      <c r="O72" s="88">
        <f>'HP-Api, V2-Sep24'!AR74</f>
        <v>0</v>
      </c>
      <c r="P72" s="89" t="str">
        <f t="shared" si="14"/>
        <v/>
      </c>
      <c r="Q72" s="89" t="e">
        <f t="shared" si="15"/>
        <v>#VALUE!</v>
      </c>
      <c r="R72" s="89" t="e">
        <f t="shared" si="16"/>
        <v>#VALUE!</v>
      </c>
      <c r="S72" s="173">
        <f>'HP-Api, V2-Sep24'!AS74</f>
        <v>0</v>
      </c>
      <c r="T72" s="89">
        <f t="shared" si="17"/>
        <v>1</v>
      </c>
      <c r="U72" s="90" t="e">
        <f t="shared" si="18"/>
        <v>#DIV/0!</v>
      </c>
      <c r="V72" s="91" t="e">
        <f t="shared" si="19"/>
        <v>#DIV/0!</v>
      </c>
    </row>
    <row r="73" spans="1:22" x14ac:dyDescent="0.3">
      <c r="A73" s="88" t="str">
        <f>'HP-Api, V2-Sep24'!D75</f>
        <v>Guatemala</v>
      </c>
      <c r="B73" s="88" cm="1">
        <f t="array" ref="B73">IF(OR(A73=DATA!$H$2:$H$13),3,IF(OR(A73=DATA!$H$14:$H$119),2,1))</f>
        <v>1</v>
      </c>
      <c r="C73" s="88">
        <f>'HP-Api, V2-Sep24'!G75</f>
        <v>0</v>
      </c>
      <c r="D73" s="89" t="str">
        <f>IF(AND(C73&gt;='Risk(dist, colmena)'!$C$9, C73&lt;='Risk(dist, colmena)'!$E$9), 1, IF(AND(C73&gt;'Risk(dist, colmena)'!$C$10, C73&lt;='Risk(dist, colmena)'!$E$10), 2, IF(C73&gt;='Risk(dist, colmena)'!$C$11, 3, "")))</f>
        <v/>
      </c>
      <c r="E73" s="173">
        <f>'HP-Api, V2-Sep24'!L75</f>
        <v>0</v>
      </c>
      <c r="F73" s="173" t="str">
        <f>IF(AND(E73&gt;='Risk(dist, colmena)'!$H$9, E73&lt;='Risk(dist, colmena)'!$J$9), 1, IF(AND(E73&gt;'Risk(dist, colmena)'!$H$10, E73&lt;='Risk(dist, colmena)'!$J$10), 2, IF(E73&gt;='Risk(dist, colmena)'!$H$11, 3, "")))</f>
        <v/>
      </c>
      <c r="G73" s="88">
        <f>'HP-Api, V2-Sep24'!AH75</f>
        <v>0</v>
      </c>
      <c r="H73" s="89" t="str">
        <f t="shared" si="11"/>
        <v/>
      </c>
      <c r="I73" s="194" t="e">
        <f>('HP-Api, V2-Sep24'!AK75-'HP-Api, V2-Sep24'!S75)/'HP-Api, V2-Sep24'!S75</f>
        <v>#DIV/0!</v>
      </c>
      <c r="J73" s="89" t="e">
        <f t="shared" si="12"/>
        <v>#DIV/0!</v>
      </c>
      <c r="K73" s="195">
        <f>'HP-Api, V2-Sep24'!AQ75</f>
        <v>0</v>
      </c>
      <c r="L73" s="89">
        <f t="shared" si="13"/>
        <v>1</v>
      </c>
      <c r="M73" s="88">
        <f>'HP-Api, V2-Sep24'!AM75</f>
        <v>0</v>
      </c>
      <c r="N73" s="89" t="str">
        <f t="shared" si="10"/>
        <v/>
      </c>
      <c r="O73" s="88">
        <f>'HP-Api, V2-Sep24'!AR75</f>
        <v>0</v>
      </c>
      <c r="P73" s="89" t="str">
        <f t="shared" si="14"/>
        <v/>
      </c>
      <c r="Q73" s="89" t="e">
        <f t="shared" si="15"/>
        <v>#VALUE!</v>
      </c>
      <c r="R73" s="89" t="e">
        <f t="shared" si="16"/>
        <v>#VALUE!</v>
      </c>
      <c r="S73" s="173">
        <f>'HP-Api, V2-Sep24'!AS75</f>
        <v>0</v>
      </c>
      <c r="T73" s="89">
        <f t="shared" si="17"/>
        <v>1</v>
      </c>
      <c r="U73" s="90" t="e">
        <f t="shared" si="18"/>
        <v>#DIV/0!</v>
      </c>
      <c r="V73" s="91" t="e">
        <f t="shared" si="19"/>
        <v>#DIV/0!</v>
      </c>
    </row>
    <row r="74" spans="1:22" x14ac:dyDescent="0.3">
      <c r="A74" s="88" t="str">
        <f>'HP-Api, V2-Sep24'!D76</f>
        <v>Guatemala</v>
      </c>
      <c r="B74" s="88" cm="1">
        <f t="array" ref="B74">IF(OR(A74=DATA!$H$2:$H$13),3,IF(OR(A74=DATA!$H$14:$H$119),2,1))</f>
        <v>1</v>
      </c>
      <c r="C74" s="88">
        <f>'HP-Api, V2-Sep24'!G76</f>
        <v>0</v>
      </c>
      <c r="D74" s="89" t="str">
        <f>IF(AND(C74&gt;='Risk(dist, colmena)'!$C$9, C74&lt;='Risk(dist, colmena)'!$E$9), 1, IF(AND(C74&gt;'Risk(dist, colmena)'!$C$10, C74&lt;='Risk(dist, colmena)'!$E$10), 2, IF(C74&gt;='Risk(dist, colmena)'!$C$11, 3, "")))</f>
        <v/>
      </c>
      <c r="E74" s="173">
        <f>'HP-Api, V2-Sep24'!L76</f>
        <v>0</v>
      </c>
      <c r="F74" s="173" t="str">
        <f>IF(AND(E74&gt;='Risk(dist, colmena)'!$H$9, E74&lt;='Risk(dist, colmena)'!$J$9), 1, IF(AND(E74&gt;'Risk(dist, colmena)'!$H$10, E74&lt;='Risk(dist, colmena)'!$J$10), 2, IF(E74&gt;='Risk(dist, colmena)'!$H$11, 3, "")))</f>
        <v/>
      </c>
      <c r="G74" s="88">
        <f>'HP-Api, V2-Sep24'!AH76</f>
        <v>0</v>
      </c>
      <c r="H74" s="89" t="str">
        <f t="shared" si="11"/>
        <v/>
      </c>
      <c r="I74" s="194" t="e">
        <f>('HP-Api, V2-Sep24'!AK76-'HP-Api, V2-Sep24'!S76)/'HP-Api, V2-Sep24'!S76</f>
        <v>#DIV/0!</v>
      </c>
      <c r="J74" s="89" t="e">
        <f t="shared" si="12"/>
        <v>#DIV/0!</v>
      </c>
      <c r="K74" s="195">
        <f>'HP-Api, V2-Sep24'!AQ76</f>
        <v>0</v>
      </c>
      <c r="L74" s="89">
        <f t="shared" si="13"/>
        <v>1</v>
      </c>
      <c r="M74" s="88">
        <f>'HP-Api, V2-Sep24'!AM76</f>
        <v>0</v>
      </c>
      <c r="N74" s="89" t="str">
        <f t="shared" si="10"/>
        <v/>
      </c>
      <c r="O74" s="88">
        <f>'HP-Api, V2-Sep24'!AR76</f>
        <v>0</v>
      </c>
      <c r="P74" s="89" t="str">
        <f t="shared" si="14"/>
        <v/>
      </c>
      <c r="Q74" s="89" t="e">
        <f t="shared" si="15"/>
        <v>#VALUE!</v>
      </c>
      <c r="R74" s="89" t="e">
        <f t="shared" si="16"/>
        <v>#VALUE!</v>
      </c>
      <c r="S74" s="173">
        <f>'HP-Api, V2-Sep24'!AS76</f>
        <v>0</v>
      </c>
      <c r="T74" s="89">
        <f t="shared" si="17"/>
        <v>1</v>
      </c>
      <c r="U74" s="90" t="e">
        <f t="shared" si="18"/>
        <v>#DIV/0!</v>
      </c>
      <c r="V74" s="91" t="e">
        <f t="shared" si="19"/>
        <v>#DIV/0!</v>
      </c>
    </row>
    <row r="75" spans="1:22" x14ac:dyDescent="0.3">
      <c r="A75" s="88" t="str">
        <f>'HP-Api, V2-Sep24'!D77</f>
        <v>Guatemala</v>
      </c>
      <c r="B75" s="88" cm="1">
        <f t="array" ref="B75">IF(OR(A75=DATA!$H$2:$H$13),3,IF(OR(A75=DATA!$H$14:$H$119),2,1))</f>
        <v>1</v>
      </c>
      <c r="C75" s="88">
        <f>'HP-Api, V2-Sep24'!G77</f>
        <v>0</v>
      </c>
      <c r="D75" s="89" t="str">
        <f>IF(AND(C75&gt;='Risk(dist, colmena)'!$C$9, C75&lt;='Risk(dist, colmena)'!$E$9), 1, IF(AND(C75&gt;'Risk(dist, colmena)'!$C$10, C75&lt;='Risk(dist, colmena)'!$E$10), 2, IF(C75&gt;='Risk(dist, colmena)'!$C$11, 3, "")))</f>
        <v/>
      </c>
      <c r="E75" s="173">
        <f>'HP-Api, V2-Sep24'!L77</f>
        <v>0</v>
      </c>
      <c r="F75" s="173" t="str">
        <f>IF(AND(E75&gt;='Risk(dist, colmena)'!$H$9, E75&lt;='Risk(dist, colmena)'!$J$9), 1, IF(AND(E75&gt;'Risk(dist, colmena)'!$H$10, E75&lt;='Risk(dist, colmena)'!$J$10), 2, IF(E75&gt;='Risk(dist, colmena)'!$H$11, 3, "")))</f>
        <v/>
      </c>
      <c r="G75" s="88">
        <f>'HP-Api, V2-Sep24'!AH77</f>
        <v>0</v>
      </c>
      <c r="H75" s="89" t="str">
        <f t="shared" si="11"/>
        <v/>
      </c>
      <c r="I75" s="194" t="e">
        <f>('HP-Api, V2-Sep24'!AK77-'HP-Api, V2-Sep24'!S77)/'HP-Api, V2-Sep24'!S77</f>
        <v>#DIV/0!</v>
      </c>
      <c r="J75" s="89" t="e">
        <f t="shared" si="12"/>
        <v>#DIV/0!</v>
      </c>
      <c r="K75" s="195">
        <f>'HP-Api, V2-Sep24'!AQ77</f>
        <v>0</v>
      </c>
      <c r="L75" s="89">
        <f t="shared" si="13"/>
        <v>1</v>
      </c>
      <c r="M75" s="88">
        <f>'HP-Api, V2-Sep24'!AM77</f>
        <v>0</v>
      </c>
      <c r="N75" s="89" t="str">
        <f t="shared" si="10"/>
        <v/>
      </c>
      <c r="O75" s="88">
        <f>'HP-Api, V2-Sep24'!AR77</f>
        <v>0</v>
      </c>
      <c r="P75" s="89" t="str">
        <f t="shared" si="14"/>
        <v/>
      </c>
      <c r="Q75" s="89" t="e">
        <f t="shared" si="15"/>
        <v>#VALUE!</v>
      </c>
      <c r="R75" s="89" t="e">
        <f t="shared" si="16"/>
        <v>#VALUE!</v>
      </c>
      <c r="S75" s="173">
        <f>'HP-Api, V2-Sep24'!AS77</f>
        <v>0</v>
      </c>
      <c r="T75" s="89">
        <f t="shared" si="17"/>
        <v>1</v>
      </c>
      <c r="U75" s="90" t="e">
        <f t="shared" si="18"/>
        <v>#DIV/0!</v>
      </c>
      <c r="V75" s="91" t="e">
        <f t="shared" si="19"/>
        <v>#DIV/0!</v>
      </c>
    </row>
    <row r="76" spans="1:22" x14ac:dyDescent="0.3">
      <c r="A76" s="88" t="str">
        <f>'HP-Api, V2-Sep24'!D78</f>
        <v>Guatemala</v>
      </c>
      <c r="B76" s="88" cm="1">
        <f t="array" ref="B76">IF(OR(A76=DATA!$H$2:$H$13),3,IF(OR(A76=DATA!$H$14:$H$119),2,1))</f>
        <v>1</v>
      </c>
      <c r="C76" s="88">
        <f>'HP-Api, V2-Sep24'!G78</f>
        <v>0</v>
      </c>
      <c r="D76" s="89" t="str">
        <f>IF(AND(C76&gt;='Risk(dist, colmena)'!$C$9, C76&lt;='Risk(dist, colmena)'!$E$9), 1, IF(AND(C76&gt;'Risk(dist, colmena)'!$C$10, C76&lt;='Risk(dist, colmena)'!$E$10), 2, IF(C76&gt;='Risk(dist, colmena)'!$C$11, 3, "")))</f>
        <v/>
      </c>
      <c r="E76" s="173">
        <f>'HP-Api, V2-Sep24'!L78</f>
        <v>0</v>
      </c>
      <c r="F76" s="173" t="str">
        <f>IF(AND(E76&gt;='Risk(dist, colmena)'!$H$9, E76&lt;='Risk(dist, colmena)'!$J$9), 1, IF(AND(E76&gt;'Risk(dist, colmena)'!$H$10, E76&lt;='Risk(dist, colmena)'!$J$10), 2, IF(E76&gt;='Risk(dist, colmena)'!$H$11, 3, "")))</f>
        <v/>
      </c>
      <c r="G76" s="88">
        <f>'HP-Api, V2-Sep24'!AH78</f>
        <v>0</v>
      </c>
      <c r="H76" s="89" t="str">
        <f t="shared" si="11"/>
        <v/>
      </c>
      <c r="I76" s="194" t="e">
        <f>('HP-Api, V2-Sep24'!AK78-'HP-Api, V2-Sep24'!S78)/'HP-Api, V2-Sep24'!S78</f>
        <v>#DIV/0!</v>
      </c>
      <c r="J76" s="89" t="e">
        <f t="shared" si="12"/>
        <v>#DIV/0!</v>
      </c>
      <c r="K76" s="195">
        <f>'HP-Api, V2-Sep24'!AQ78</f>
        <v>0</v>
      </c>
      <c r="L76" s="89">
        <f t="shared" si="13"/>
        <v>1</v>
      </c>
      <c r="M76" s="88">
        <f>'HP-Api, V2-Sep24'!AM78</f>
        <v>0</v>
      </c>
      <c r="N76" s="89" t="str">
        <f t="shared" si="10"/>
        <v/>
      </c>
      <c r="O76" s="88">
        <f>'HP-Api, V2-Sep24'!AR78</f>
        <v>0</v>
      </c>
      <c r="P76" s="89" t="str">
        <f t="shared" si="14"/>
        <v/>
      </c>
      <c r="Q76" s="89" t="e">
        <f t="shared" si="15"/>
        <v>#VALUE!</v>
      </c>
      <c r="R76" s="89" t="e">
        <f t="shared" si="16"/>
        <v>#VALUE!</v>
      </c>
      <c r="S76" s="173">
        <f>'HP-Api, V2-Sep24'!AS78</f>
        <v>0</v>
      </c>
      <c r="T76" s="89">
        <f t="shared" si="17"/>
        <v>1</v>
      </c>
      <c r="U76" s="90" t="e">
        <f t="shared" si="18"/>
        <v>#DIV/0!</v>
      </c>
      <c r="V76" s="91" t="e">
        <f t="shared" si="19"/>
        <v>#DIV/0!</v>
      </c>
    </row>
    <row r="77" spans="1:22" x14ac:dyDescent="0.3">
      <c r="A77" s="88" t="str">
        <f>'HP-Api, V2-Sep24'!D79</f>
        <v>Guatemala</v>
      </c>
      <c r="B77" s="88" cm="1">
        <f t="array" ref="B77">IF(OR(A77=DATA!$H$2:$H$13),3,IF(OR(A77=DATA!$H$14:$H$119),2,1))</f>
        <v>1</v>
      </c>
      <c r="C77" s="88">
        <f>'HP-Api, V2-Sep24'!G79</f>
        <v>0</v>
      </c>
      <c r="D77" s="89" t="str">
        <f>IF(AND(C77&gt;='Risk(dist, colmena)'!$C$9, C77&lt;='Risk(dist, colmena)'!$E$9), 1, IF(AND(C77&gt;'Risk(dist, colmena)'!$C$10, C77&lt;='Risk(dist, colmena)'!$E$10), 2, IF(C77&gt;='Risk(dist, colmena)'!$C$11, 3, "")))</f>
        <v/>
      </c>
      <c r="E77" s="173">
        <f>'HP-Api, V2-Sep24'!L79</f>
        <v>0</v>
      </c>
      <c r="F77" s="173" t="str">
        <f>IF(AND(E77&gt;='Risk(dist, colmena)'!$H$9, E77&lt;='Risk(dist, colmena)'!$J$9), 1, IF(AND(E77&gt;'Risk(dist, colmena)'!$H$10, E77&lt;='Risk(dist, colmena)'!$J$10), 2, IF(E77&gt;='Risk(dist, colmena)'!$H$11, 3, "")))</f>
        <v/>
      </c>
      <c r="G77" s="88">
        <f>'HP-Api, V2-Sep24'!AH79</f>
        <v>0</v>
      </c>
      <c r="H77" s="89" t="str">
        <f t="shared" si="11"/>
        <v/>
      </c>
      <c r="I77" s="194" t="e">
        <f>('HP-Api, V2-Sep24'!AK79-'HP-Api, V2-Sep24'!S79)/'HP-Api, V2-Sep24'!S79</f>
        <v>#DIV/0!</v>
      </c>
      <c r="J77" s="89" t="e">
        <f t="shared" si="12"/>
        <v>#DIV/0!</v>
      </c>
      <c r="K77" s="195">
        <f>'HP-Api, V2-Sep24'!AQ79</f>
        <v>0</v>
      </c>
      <c r="L77" s="89">
        <f t="shared" si="13"/>
        <v>1</v>
      </c>
      <c r="M77" s="88">
        <f>'HP-Api, V2-Sep24'!AM79</f>
        <v>0</v>
      </c>
      <c r="N77" s="89" t="str">
        <f t="shared" si="10"/>
        <v/>
      </c>
      <c r="O77" s="88">
        <f>'HP-Api, V2-Sep24'!AR79</f>
        <v>0</v>
      </c>
      <c r="P77" s="89" t="str">
        <f t="shared" si="14"/>
        <v/>
      </c>
      <c r="Q77" s="89" t="e">
        <f t="shared" si="15"/>
        <v>#VALUE!</v>
      </c>
      <c r="R77" s="89" t="e">
        <f t="shared" si="16"/>
        <v>#VALUE!</v>
      </c>
      <c r="S77" s="173">
        <f>'HP-Api, V2-Sep24'!AS79</f>
        <v>0</v>
      </c>
      <c r="T77" s="89">
        <f t="shared" si="17"/>
        <v>1</v>
      </c>
      <c r="U77" s="90" t="e">
        <f t="shared" si="18"/>
        <v>#DIV/0!</v>
      </c>
      <c r="V77" s="91" t="e">
        <f t="shared" si="19"/>
        <v>#DIV/0!</v>
      </c>
    </row>
    <row r="78" spans="1:22" x14ac:dyDescent="0.3">
      <c r="A78" s="88" t="str">
        <f>'HP-Api, V2-Sep24'!D80</f>
        <v>Guatemala</v>
      </c>
      <c r="B78" s="88" cm="1">
        <f t="array" ref="B78">IF(OR(A78=DATA!$H$2:$H$13),3,IF(OR(A78=DATA!$H$14:$H$119),2,1))</f>
        <v>1</v>
      </c>
      <c r="C78" s="88">
        <f>'HP-Api, V2-Sep24'!G80</f>
        <v>0</v>
      </c>
      <c r="D78" s="89" t="str">
        <f>IF(AND(C78&gt;='Risk(dist, colmena)'!$C$9, C78&lt;='Risk(dist, colmena)'!$E$9), 1, IF(AND(C78&gt;'Risk(dist, colmena)'!$C$10, C78&lt;='Risk(dist, colmena)'!$E$10), 2, IF(C78&gt;='Risk(dist, colmena)'!$C$11, 3, "")))</f>
        <v/>
      </c>
      <c r="E78" s="173">
        <f>'HP-Api, V2-Sep24'!L80</f>
        <v>0</v>
      </c>
      <c r="F78" s="173" t="str">
        <f>IF(AND(E78&gt;='Risk(dist, colmena)'!$H$9, E78&lt;='Risk(dist, colmena)'!$J$9), 1, IF(AND(E78&gt;'Risk(dist, colmena)'!$H$10, E78&lt;='Risk(dist, colmena)'!$J$10), 2, IF(E78&gt;='Risk(dist, colmena)'!$H$11, 3, "")))</f>
        <v/>
      </c>
      <c r="G78" s="88">
        <f>'HP-Api, V2-Sep24'!AH80</f>
        <v>0</v>
      </c>
      <c r="H78" s="89" t="str">
        <f t="shared" si="11"/>
        <v/>
      </c>
      <c r="I78" s="194" t="e">
        <f>('HP-Api, V2-Sep24'!AK80-'HP-Api, V2-Sep24'!S80)/'HP-Api, V2-Sep24'!S80</f>
        <v>#DIV/0!</v>
      </c>
      <c r="J78" s="89" t="e">
        <f t="shared" si="12"/>
        <v>#DIV/0!</v>
      </c>
      <c r="K78" s="195">
        <f>'HP-Api, V2-Sep24'!AQ80</f>
        <v>0</v>
      </c>
      <c r="L78" s="89">
        <f t="shared" si="13"/>
        <v>1</v>
      </c>
      <c r="M78" s="88">
        <f>'HP-Api, V2-Sep24'!AM80</f>
        <v>0</v>
      </c>
      <c r="N78" s="89" t="str">
        <f t="shared" si="10"/>
        <v/>
      </c>
      <c r="O78" s="88">
        <f>'HP-Api, V2-Sep24'!AR80</f>
        <v>0</v>
      </c>
      <c r="P78" s="89" t="str">
        <f t="shared" si="14"/>
        <v/>
      </c>
      <c r="Q78" s="89" t="e">
        <f t="shared" si="15"/>
        <v>#VALUE!</v>
      </c>
      <c r="R78" s="89" t="e">
        <f t="shared" si="16"/>
        <v>#VALUE!</v>
      </c>
      <c r="S78" s="173">
        <f>'HP-Api, V2-Sep24'!AS80</f>
        <v>0</v>
      </c>
      <c r="T78" s="89">
        <f t="shared" si="17"/>
        <v>1</v>
      </c>
      <c r="U78" s="90" t="e">
        <f t="shared" si="18"/>
        <v>#DIV/0!</v>
      </c>
      <c r="V78" s="91" t="e">
        <f t="shared" si="19"/>
        <v>#DIV/0!</v>
      </c>
    </row>
    <row r="79" spans="1:22" x14ac:dyDescent="0.3">
      <c r="A79" s="88" t="str">
        <f>'HP-Api, V2-Sep24'!D81</f>
        <v>Guatemala</v>
      </c>
      <c r="B79" s="88" cm="1">
        <f t="array" ref="B79">IF(OR(A79=DATA!$H$2:$H$13),3,IF(OR(A79=DATA!$H$14:$H$119),2,1))</f>
        <v>1</v>
      </c>
      <c r="C79" s="88">
        <f>'HP-Api, V2-Sep24'!G81</f>
        <v>0</v>
      </c>
      <c r="D79" s="89" t="str">
        <f>IF(AND(C79&gt;='Risk(dist, colmena)'!$C$9, C79&lt;='Risk(dist, colmena)'!$E$9), 1, IF(AND(C79&gt;'Risk(dist, colmena)'!$C$10, C79&lt;='Risk(dist, colmena)'!$E$10), 2, IF(C79&gt;='Risk(dist, colmena)'!$C$11, 3, "")))</f>
        <v/>
      </c>
      <c r="E79" s="173">
        <f>'HP-Api, V2-Sep24'!L81</f>
        <v>0</v>
      </c>
      <c r="F79" s="173" t="str">
        <f>IF(AND(E79&gt;='Risk(dist, colmena)'!$H$9, E79&lt;='Risk(dist, colmena)'!$J$9), 1, IF(AND(E79&gt;'Risk(dist, colmena)'!$H$10, E79&lt;='Risk(dist, colmena)'!$J$10), 2, IF(E79&gt;='Risk(dist, colmena)'!$H$11, 3, "")))</f>
        <v/>
      </c>
      <c r="G79" s="88">
        <f>'HP-Api, V2-Sep24'!AH81</f>
        <v>0</v>
      </c>
      <c r="H79" s="89" t="str">
        <f t="shared" si="11"/>
        <v/>
      </c>
      <c r="I79" s="194" t="e">
        <f>('HP-Api, V2-Sep24'!AK81-'HP-Api, V2-Sep24'!S81)/'HP-Api, V2-Sep24'!S81</f>
        <v>#DIV/0!</v>
      </c>
      <c r="J79" s="89" t="e">
        <f t="shared" si="12"/>
        <v>#DIV/0!</v>
      </c>
      <c r="K79" s="195">
        <f>'HP-Api, V2-Sep24'!AQ81</f>
        <v>0</v>
      </c>
      <c r="L79" s="89">
        <f t="shared" si="13"/>
        <v>1</v>
      </c>
      <c r="M79" s="88">
        <f>'HP-Api, V2-Sep24'!AM81</f>
        <v>0</v>
      </c>
      <c r="N79" s="89" t="str">
        <f t="shared" si="10"/>
        <v/>
      </c>
      <c r="O79" s="88">
        <f>'HP-Api, V2-Sep24'!AR81</f>
        <v>0</v>
      </c>
      <c r="P79" s="89" t="str">
        <f t="shared" si="14"/>
        <v/>
      </c>
      <c r="Q79" s="89" t="e">
        <f t="shared" si="15"/>
        <v>#VALUE!</v>
      </c>
      <c r="R79" s="89" t="e">
        <f t="shared" si="16"/>
        <v>#VALUE!</v>
      </c>
      <c r="S79" s="173">
        <f>'HP-Api, V2-Sep24'!AS81</f>
        <v>0</v>
      </c>
      <c r="T79" s="89">
        <f t="shared" si="17"/>
        <v>1</v>
      </c>
      <c r="U79" s="90" t="e">
        <f t="shared" si="18"/>
        <v>#DIV/0!</v>
      </c>
      <c r="V79" s="91" t="e">
        <f t="shared" si="19"/>
        <v>#DIV/0!</v>
      </c>
    </row>
    <row r="80" spans="1:22" x14ac:dyDescent="0.3">
      <c r="A80" s="88" t="str">
        <f>'HP-Api, V2-Sep24'!D82</f>
        <v>Guatemala</v>
      </c>
      <c r="B80" s="88" cm="1">
        <f t="array" ref="B80">IF(OR(A80=DATA!$H$2:$H$13),3,IF(OR(A80=DATA!$H$14:$H$119),2,1))</f>
        <v>1</v>
      </c>
      <c r="C80" s="88">
        <f>'HP-Api, V2-Sep24'!G82</f>
        <v>0</v>
      </c>
      <c r="D80" s="89" t="str">
        <f>IF(AND(C80&gt;='Risk(dist, colmena)'!$C$9, C80&lt;='Risk(dist, colmena)'!$E$9), 1, IF(AND(C80&gt;'Risk(dist, colmena)'!$C$10, C80&lt;='Risk(dist, colmena)'!$E$10), 2, IF(C80&gt;='Risk(dist, colmena)'!$C$11, 3, "")))</f>
        <v/>
      </c>
      <c r="E80" s="173">
        <f>'HP-Api, V2-Sep24'!L82</f>
        <v>0</v>
      </c>
      <c r="F80" s="173" t="str">
        <f>IF(AND(E80&gt;='Risk(dist, colmena)'!$H$9, E80&lt;='Risk(dist, colmena)'!$J$9), 1, IF(AND(E80&gt;'Risk(dist, colmena)'!$H$10, E80&lt;='Risk(dist, colmena)'!$J$10), 2, IF(E80&gt;='Risk(dist, colmena)'!$H$11, 3, "")))</f>
        <v/>
      </c>
      <c r="G80" s="88">
        <f>'HP-Api, V2-Sep24'!AH82</f>
        <v>0</v>
      </c>
      <c r="H80" s="89" t="str">
        <f t="shared" si="11"/>
        <v/>
      </c>
      <c r="I80" s="194" t="e">
        <f>('HP-Api, V2-Sep24'!AK82-'HP-Api, V2-Sep24'!S82)/'HP-Api, V2-Sep24'!S82</f>
        <v>#DIV/0!</v>
      </c>
      <c r="J80" s="89" t="e">
        <f t="shared" si="12"/>
        <v>#DIV/0!</v>
      </c>
      <c r="K80" s="195">
        <f>'HP-Api, V2-Sep24'!AQ82</f>
        <v>0</v>
      </c>
      <c r="L80" s="89">
        <f t="shared" si="13"/>
        <v>1</v>
      </c>
      <c r="M80" s="88">
        <f>'HP-Api, V2-Sep24'!AM82</f>
        <v>0</v>
      </c>
      <c r="N80" s="89" t="str">
        <f t="shared" si="10"/>
        <v/>
      </c>
      <c r="O80" s="88">
        <f>'HP-Api, V2-Sep24'!AR82</f>
        <v>0</v>
      </c>
      <c r="P80" s="89" t="str">
        <f t="shared" si="14"/>
        <v/>
      </c>
      <c r="Q80" s="89" t="e">
        <f t="shared" si="15"/>
        <v>#VALUE!</v>
      </c>
      <c r="R80" s="89" t="e">
        <f t="shared" si="16"/>
        <v>#VALUE!</v>
      </c>
      <c r="S80" s="173">
        <f>'HP-Api, V2-Sep24'!AS82</f>
        <v>0</v>
      </c>
      <c r="T80" s="89">
        <f t="shared" si="17"/>
        <v>1</v>
      </c>
      <c r="U80" s="90" t="e">
        <f t="shared" si="18"/>
        <v>#DIV/0!</v>
      </c>
      <c r="V80" s="91" t="e">
        <f t="shared" si="19"/>
        <v>#DIV/0!</v>
      </c>
    </row>
    <row r="81" spans="1:22" x14ac:dyDescent="0.3">
      <c r="A81" s="88" t="str">
        <f>'HP-Api, V2-Sep24'!D83</f>
        <v>Guatemala</v>
      </c>
      <c r="B81" s="88" cm="1">
        <f t="array" ref="B81">IF(OR(A81=DATA!$H$2:$H$13),3,IF(OR(A81=DATA!$H$14:$H$119),2,1))</f>
        <v>1</v>
      </c>
      <c r="C81" s="88">
        <f>'HP-Api, V2-Sep24'!G83</f>
        <v>0</v>
      </c>
      <c r="D81" s="89" t="str">
        <f>IF(AND(C81&gt;='Risk(dist, colmena)'!$C$9, C81&lt;='Risk(dist, colmena)'!$E$9), 1, IF(AND(C81&gt;'Risk(dist, colmena)'!$C$10, C81&lt;='Risk(dist, colmena)'!$E$10), 2, IF(C81&gt;='Risk(dist, colmena)'!$C$11, 3, "")))</f>
        <v/>
      </c>
      <c r="E81" s="173">
        <f>'HP-Api, V2-Sep24'!L83</f>
        <v>0</v>
      </c>
      <c r="F81" s="173" t="str">
        <f>IF(AND(E81&gt;='Risk(dist, colmena)'!$H$9, E81&lt;='Risk(dist, colmena)'!$J$9), 1, IF(AND(E81&gt;'Risk(dist, colmena)'!$H$10, E81&lt;='Risk(dist, colmena)'!$J$10), 2, IF(E81&gt;='Risk(dist, colmena)'!$H$11, 3, "")))</f>
        <v/>
      </c>
      <c r="G81" s="88">
        <f>'HP-Api, V2-Sep24'!AH83</f>
        <v>0</v>
      </c>
      <c r="H81" s="89" t="str">
        <f t="shared" si="11"/>
        <v/>
      </c>
      <c r="I81" s="194" t="e">
        <f>('HP-Api, V2-Sep24'!AK83-'HP-Api, V2-Sep24'!S83)/'HP-Api, V2-Sep24'!S83</f>
        <v>#DIV/0!</v>
      </c>
      <c r="J81" s="89" t="e">
        <f t="shared" si="12"/>
        <v>#DIV/0!</v>
      </c>
      <c r="K81" s="195">
        <f>'HP-Api, V2-Sep24'!AQ83</f>
        <v>0</v>
      </c>
      <c r="L81" s="89">
        <f t="shared" si="13"/>
        <v>1</v>
      </c>
      <c r="M81" s="88">
        <f>'HP-Api, V2-Sep24'!AM83</f>
        <v>0</v>
      </c>
      <c r="N81" s="89" t="str">
        <f t="shared" si="10"/>
        <v/>
      </c>
      <c r="O81" s="88">
        <f>'HP-Api, V2-Sep24'!AR83</f>
        <v>0</v>
      </c>
      <c r="P81" s="89" t="str">
        <f t="shared" si="14"/>
        <v/>
      </c>
      <c r="Q81" s="89" t="e">
        <f t="shared" si="15"/>
        <v>#VALUE!</v>
      </c>
      <c r="R81" s="89" t="e">
        <f t="shared" si="16"/>
        <v>#VALUE!</v>
      </c>
      <c r="S81" s="173">
        <f>'HP-Api, V2-Sep24'!AS83</f>
        <v>0</v>
      </c>
      <c r="T81" s="89">
        <f t="shared" si="17"/>
        <v>1</v>
      </c>
      <c r="U81" s="90" t="e">
        <f t="shared" si="18"/>
        <v>#DIV/0!</v>
      </c>
      <c r="V81" s="91" t="e">
        <f t="shared" si="19"/>
        <v>#DIV/0!</v>
      </c>
    </row>
    <row r="82" spans="1:22" x14ac:dyDescent="0.3">
      <c r="A82" s="88" t="str">
        <f>'HP-Api, V2-Sep24'!D84</f>
        <v>Guatemala</v>
      </c>
      <c r="B82" s="88" cm="1">
        <f t="array" ref="B82">IF(OR(A82=DATA!$H$2:$H$13),3,IF(OR(A82=DATA!$H$14:$H$119),2,1))</f>
        <v>1</v>
      </c>
      <c r="C82" s="88">
        <f>'HP-Api, V2-Sep24'!G84</f>
        <v>0</v>
      </c>
      <c r="D82" s="89" t="str">
        <f>IF(AND(C82&gt;='Risk(dist, colmena)'!$C$9, C82&lt;='Risk(dist, colmena)'!$E$9), 1, IF(AND(C82&gt;'Risk(dist, colmena)'!$C$10, C82&lt;='Risk(dist, colmena)'!$E$10), 2, IF(C82&gt;='Risk(dist, colmena)'!$C$11, 3, "")))</f>
        <v/>
      </c>
      <c r="E82" s="173">
        <f>'HP-Api, V2-Sep24'!L84</f>
        <v>0</v>
      </c>
      <c r="F82" s="173" t="str">
        <f>IF(AND(E82&gt;='Risk(dist, colmena)'!$H$9, E82&lt;='Risk(dist, colmena)'!$J$9), 1, IF(AND(E82&gt;'Risk(dist, colmena)'!$H$10, E82&lt;='Risk(dist, colmena)'!$J$10), 2, IF(E82&gt;='Risk(dist, colmena)'!$H$11, 3, "")))</f>
        <v/>
      </c>
      <c r="G82" s="88">
        <f>'HP-Api, V2-Sep24'!AH84</f>
        <v>0</v>
      </c>
      <c r="H82" s="89" t="str">
        <f t="shared" si="11"/>
        <v/>
      </c>
      <c r="I82" s="194" t="e">
        <f>('HP-Api, V2-Sep24'!AK84-'HP-Api, V2-Sep24'!S84)/'HP-Api, V2-Sep24'!S84</f>
        <v>#DIV/0!</v>
      </c>
      <c r="J82" s="89" t="e">
        <f t="shared" si="12"/>
        <v>#DIV/0!</v>
      </c>
      <c r="K82" s="195">
        <f>'HP-Api, V2-Sep24'!AQ84</f>
        <v>0</v>
      </c>
      <c r="L82" s="89">
        <f t="shared" si="13"/>
        <v>1</v>
      </c>
      <c r="M82" s="88">
        <f>'HP-Api, V2-Sep24'!AM84</f>
        <v>0</v>
      </c>
      <c r="N82" s="89" t="str">
        <f t="shared" si="10"/>
        <v/>
      </c>
      <c r="O82" s="88">
        <f>'HP-Api, V2-Sep24'!AR84</f>
        <v>0</v>
      </c>
      <c r="P82" s="89" t="str">
        <f t="shared" si="14"/>
        <v/>
      </c>
      <c r="Q82" s="89" t="e">
        <f t="shared" si="15"/>
        <v>#VALUE!</v>
      </c>
      <c r="R82" s="89" t="e">
        <f t="shared" si="16"/>
        <v>#VALUE!</v>
      </c>
      <c r="S82" s="173">
        <f>'HP-Api, V2-Sep24'!AS84</f>
        <v>0</v>
      </c>
      <c r="T82" s="89">
        <f t="shared" si="17"/>
        <v>1</v>
      </c>
      <c r="U82" s="90" t="e">
        <f t="shared" si="18"/>
        <v>#DIV/0!</v>
      </c>
      <c r="V82" s="91" t="e">
        <f t="shared" si="19"/>
        <v>#DIV/0!</v>
      </c>
    </row>
    <row r="83" spans="1:22" x14ac:dyDescent="0.3">
      <c r="A83" s="88" t="str">
        <f>'HP-Api, V2-Sep24'!D85</f>
        <v>Guatemala</v>
      </c>
      <c r="B83" s="88" cm="1">
        <f t="array" ref="B83">IF(OR(A83=DATA!$H$2:$H$13),3,IF(OR(A83=DATA!$H$14:$H$119),2,1))</f>
        <v>1</v>
      </c>
      <c r="C83" s="88">
        <f>'HP-Api, V2-Sep24'!G85</f>
        <v>0</v>
      </c>
      <c r="D83" s="89" t="str">
        <f>IF(AND(C83&gt;='Risk(dist, colmena)'!$C$9, C83&lt;='Risk(dist, colmena)'!$E$9), 1, IF(AND(C83&gt;'Risk(dist, colmena)'!$C$10, C83&lt;='Risk(dist, colmena)'!$E$10), 2, IF(C83&gt;='Risk(dist, colmena)'!$C$11, 3, "")))</f>
        <v/>
      </c>
      <c r="E83" s="173">
        <f>'HP-Api, V2-Sep24'!L85</f>
        <v>0</v>
      </c>
      <c r="F83" s="173" t="str">
        <f>IF(AND(E83&gt;='Risk(dist, colmena)'!$H$9, E83&lt;='Risk(dist, colmena)'!$J$9), 1, IF(AND(E83&gt;'Risk(dist, colmena)'!$H$10, E83&lt;='Risk(dist, colmena)'!$J$10), 2, IF(E83&gt;='Risk(dist, colmena)'!$H$11, 3, "")))</f>
        <v/>
      </c>
      <c r="G83" s="88">
        <f>'HP-Api, V2-Sep24'!AH85</f>
        <v>0</v>
      </c>
      <c r="H83" s="89" t="str">
        <f t="shared" si="11"/>
        <v/>
      </c>
      <c r="I83" s="194" t="e">
        <f>('HP-Api, V2-Sep24'!AK85-'HP-Api, V2-Sep24'!S85)/'HP-Api, V2-Sep24'!S85</f>
        <v>#DIV/0!</v>
      </c>
      <c r="J83" s="89" t="e">
        <f t="shared" si="12"/>
        <v>#DIV/0!</v>
      </c>
      <c r="K83" s="195">
        <f>'HP-Api, V2-Sep24'!AQ85</f>
        <v>0</v>
      </c>
      <c r="L83" s="89">
        <f t="shared" si="13"/>
        <v>1</v>
      </c>
      <c r="M83" s="88">
        <f>'HP-Api, V2-Sep24'!AM85</f>
        <v>0</v>
      </c>
      <c r="N83" s="89" t="str">
        <f t="shared" si="10"/>
        <v/>
      </c>
      <c r="O83" s="88">
        <f>'HP-Api, V2-Sep24'!AR85</f>
        <v>0</v>
      </c>
      <c r="P83" s="89" t="str">
        <f t="shared" si="14"/>
        <v/>
      </c>
      <c r="Q83" s="89" t="e">
        <f t="shared" si="15"/>
        <v>#VALUE!</v>
      </c>
      <c r="R83" s="89" t="e">
        <f t="shared" si="16"/>
        <v>#VALUE!</v>
      </c>
      <c r="S83" s="173">
        <f>'HP-Api, V2-Sep24'!AS85</f>
        <v>0</v>
      </c>
      <c r="T83" s="89">
        <f t="shared" si="17"/>
        <v>1</v>
      </c>
      <c r="U83" s="90" t="e">
        <f t="shared" si="18"/>
        <v>#DIV/0!</v>
      </c>
      <c r="V83" s="91" t="e">
        <f t="shared" si="19"/>
        <v>#DIV/0!</v>
      </c>
    </row>
    <row r="84" spans="1:22" x14ac:dyDescent="0.3">
      <c r="A84" s="88" t="str">
        <f>'HP-Api, V2-Sep24'!D86</f>
        <v>Guatemala</v>
      </c>
      <c r="B84" s="88" cm="1">
        <f t="array" ref="B84">IF(OR(A84=DATA!$H$2:$H$13),3,IF(OR(A84=DATA!$H$14:$H$119),2,1))</f>
        <v>1</v>
      </c>
      <c r="C84" s="88">
        <f>'HP-Api, V2-Sep24'!G86</f>
        <v>0</v>
      </c>
      <c r="D84" s="89" t="str">
        <f>IF(AND(C84&gt;='Risk(dist, colmena)'!$C$9, C84&lt;='Risk(dist, colmena)'!$E$9), 1, IF(AND(C84&gt;'Risk(dist, colmena)'!$C$10, C84&lt;='Risk(dist, colmena)'!$E$10), 2, IF(C84&gt;='Risk(dist, colmena)'!$C$11, 3, "")))</f>
        <v/>
      </c>
      <c r="E84" s="173">
        <f>'HP-Api, V2-Sep24'!L86</f>
        <v>0</v>
      </c>
      <c r="F84" s="173" t="str">
        <f>IF(AND(E84&gt;='Risk(dist, colmena)'!$H$9, E84&lt;='Risk(dist, colmena)'!$J$9), 1, IF(AND(E84&gt;'Risk(dist, colmena)'!$H$10, E84&lt;='Risk(dist, colmena)'!$J$10), 2, IF(E84&gt;='Risk(dist, colmena)'!$H$11, 3, "")))</f>
        <v/>
      </c>
      <c r="G84" s="88">
        <f>'HP-Api, V2-Sep24'!AH86</f>
        <v>0</v>
      </c>
      <c r="H84" s="89" t="str">
        <f t="shared" si="11"/>
        <v/>
      </c>
      <c r="I84" s="194" t="e">
        <f>('HP-Api, V2-Sep24'!AK86-'HP-Api, V2-Sep24'!S86)/'HP-Api, V2-Sep24'!S86</f>
        <v>#DIV/0!</v>
      </c>
      <c r="J84" s="89" t="e">
        <f t="shared" si="12"/>
        <v>#DIV/0!</v>
      </c>
      <c r="K84" s="195">
        <f>'HP-Api, V2-Sep24'!AQ86</f>
        <v>0</v>
      </c>
      <c r="L84" s="89">
        <f t="shared" si="13"/>
        <v>1</v>
      </c>
      <c r="M84" s="88">
        <f>'HP-Api, V2-Sep24'!AM86</f>
        <v>0</v>
      </c>
      <c r="N84" s="89" t="str">
        <f t="shared" si="10"/>
        <v/>
      </c>
      <c r="O84" s="88">
        <f>'HP-Api, V2-Sep24'!AR86</f>
        <v>0</v>
      </c>
      <c r="P84" s="89" t="str">
        <f t="shared" si="14"/>
        <v/>
      </c>
      <c r="Q84" s="89" t="e">
        <f t="shared" si="15"/>
        <v>#VALUE!</v>
      </c>
      <c r="R84" s="89" t="e">
        <f t="shared" si="16"/>
        <v>#VALUE!</v>
      </c>
      <c r="S84" s="173">
        <f>'HP-Api, V2-Sep24'!AS86</f>
        <v>0</v>
      </c>
      <c r="T84" s="89">
        <f t="shared" si="17"/>
        <v>1</v>
      </c>
      <c r="U84" s="90" t="e">
        <f t="shared" si="18"/>
        <v>#DIV/0!</v>
      </c>
      <c r="V84" s="91" t="e">
        <f t="shared" si="19"/>
        <v>#DIV/0!</v>
      </c>
    </row>
    <row r="85" spans="1:22" x14ac:dyDescent="0.3">
      <c r="A85" s="88" t="str">
        <f>'HP-Api, V2-Sep24'!D87</f>
        <v>Guatemala</v>
      </c>
      <c r="B85" s="88" cm="1">
        <f t="array" ref="B85">IF(OR(A85=DATA!$H$2:$H$13),3,IF(OR(A85=DATA!$H$14:$H$119),2,1))</f>
        <v>1</v>
      </c>
      <c r="C85" s="88">
        <f>'HP-Api, V2-Sep24'!G87</f>
        <v>0</v>
      </c>
      <c r="D85" s="89" t="str">
        <f>IF(AND(C85&gt;='Risk(dist, colmena)'!$C$9, C85&lt;='Risk(dist, colmena)'!$E$9), 1, IF(AND(C85&gt;'Risk(dist, colmena)'!$C$10, C85&lt;='Risk(dist, colmena)'!$E$10), 2, IF(C85&gt;='Risk(dist, colmena)'!$C$11, 3, "")))</f>
        <v/>
      </c>
      <c r="E85" s="173">
        <f>'HP-Api, V2-Sep24'!L87</f>
        <v>0</v>
      </c>
      <c r="F85" s="173" t="str">
        <f>IF(AND(E85&gt;='Risk(dist, colmena)'!$H$9, E85&lt;='Risk(dist, colmena)'!$J$9), 1, IF(AND(E85&gt;'Risk(dist, colmena)'!$H$10, E85&lt;='Risk(dist, colmena)'!$J$10), 2, IF(E85&gt;='Risk(dist, colmena)'!$H$11, 3, "")))</f>
        <v/>
      </c>
      <c r="G85" s="88">
        <f>'HP-Api, V2-Sep24'!AH87</f>
        <v>0</v>
      </c>
      <c r="H85" s="89" t="str">
        <f t="shared" si="11"/>
        <v/>
      </c>
      <c r="I85" s="194" t="e">
        <f>('HP-Api, V2-Sep24'!AK87-'HP-Api, V2-Sep24'!S87)/'HP-Api, V2-Sep24'!S87</f>
        <v>#DIV/0!</v>
      </c>
      <c r="J85" s="89" t="e">
        <f t="shared" si="12"/>
        <v>#DIV/0!</v>
      </c>
      <c r="K85" s="195">
        <f>'HP-Api, V2-Sep24'!AQ87</f>
        <v>0</v>
      </c>
      <c r="L85" s="89">
        <f t="shared" si="13"/>
        <v>1</v>
      </c>
      <c r="M85" s="88">
        <f>'HP-Api, V2-Sep24'!AM87</f>
        <v>0</v>
      </c>
      <c r="N85" s="89" t="str">
        <f t="shared" si="10"/>
        <v/>
      </c>
      <c r="O85" s="88">
        <f>'HP-Api, V2-Sep24'!AR87</f>
        <v>0</v>
      </c>
      <c r="P85" s="89" t="str">
        <f t="shared" si="14"/>
        <v/>
      </c>
      <c r="Q85" s="89" t="e">
        <f t="shared" si="15"/>
        <v>#VALUE!</v>
      </c>
      <c r="R85" s="89" t="e">
        <f t="shared" si="16"/>
        <v>#VALUE!</v>
      </c>
      <c r="S85" s="173">
        <f>'HP-Api, V2-Sep24'!AS87</f>
        <v>0</v>
      </c>
      <c r="T85" s="89">
        <f t="shared" si="17"/>
        <v>1</v>
      </c>
      <c r="U85" s="90" t="e">
        <f t="shared" si="18"/>
        <v>#DIV/0!</v>
      </c>
      <c r="V85" s="91" t="e">
        <f t="shared" si="19"/>
        <v>#DIV/0!</v>
      </c>
    </row>
    <row r="86" spans="1:22" x14ac:dyDescent="0.3">
      <c r="A86" s="88" t="str">
        <f>'HP-Api, V2-Sep24'!D88</f>
        <v>Guatemala</v>
      </c>
      <c r="B86" s="88" cm="1">
        <f t="array" ref="B86">IF(OR(A86=DATA!$H$2:$H$13),3,IF(OR(A86=DATA!$H$14:$H$119),2,1))</f>
        <v>1</v>
      </c>
      <c r="C86" s="88">
        <f>'HP-Api, V2-Sep24'!G88</f>
        <v>0</v>
      </c>
      <c r="D86" s="89" t="str">
        <f>IF(AND(C86&gt;='Risk(dist, colmena)'!$C$9, C86&lt;='Risk(dist, colmena)'!$E$9), 1, IF(AND(C86&gt;'Risk(dist, colmena)'!$C$10, C86&lt;='Risk(dist, colmena)'!$E$10), 2, IF(C86&gt;='Risk(dist, colmena)'!$C$11, 3, "")))</f>
        <v/>
      </c>
      <c r="E86" s="173">
        <f>'HP-Api, V2-Sep24'!L88</f>
        <v>0</v>
      </c>
      <c r="F86" s="173" t="str">
        <f>IF(AND(E86&gt;='Risk(dist, colmena)'!$H$9, E86&lt;='Risk(dist, colmena)'!$J$9), 1, IF(AND(E86&gt;'Risk(dist, colmena)'!$H$10, E86&lt;='Risk(dist, colmena)'!$J$10), 2, IF(E86&gt;='Risk(dist, colmena)'!$H$11, 3, "")))</f>
        <v/>
      </c>
      <c r="G86" s="88">
        <f>'HP-Api, V2-Sep24'!AH88</f>
        <v>0</v>
      </c>
      <c r="H86" s="89" t="str">
        <f t="shared" si="11"/>
        <v/>
      </c>
      <c r="I86" s="194" t="e">
        <f>('HP-Api, V2-Sep24'!AK88-'HP-Api, V2-Sep24'!S88)/'HP-Api, V2-Sep24'!S88</f>
        <v>#DIV/0!</v>
      </c>
      <c r="J86" s="89" t="e">
        <f t="shared" si="12"/>
        <v>#DIV/0!</v>
      </c>
      <c r="K86" s="195">
        <f>'HP-Api, V2-Sep24'!AQ88</f>
        <v>0</v>
      </c>
      <c r="L86" s="89">
        <f t="shared" si="13"/>
        <v>1</v>
      </c>
      <c r="M86" s="88">
        <f>'HP-Api, V2-Sep24'!AM88</f>
        <v>0</v>
      </c>
      <c r="N86" s="89" t="str">
        <f t="shared" si="10"/>
        <v/>
      </c>
      <c r="O86" s="88">
        <f>'HP-Api, V2-Sep24'!AR88</f>
        <v>0</v>
      </c>
      <c r="P86" s="89" t="str">
        <f t="shared" si="14"/>
        <v/>
      </c>
      <c r="Q86" s="89" t="e">
        <f t="shared" si="15"/>
        <v>#VALUE!</v>
      </c>
      <c r="R86" s="89" t="e">
        <f t="shared" si="16"/>
        <v>#VALUE!</v>
      </c>
      <c r="S86" s="173">
        <f>'HP-Api, V2-Sep24'!AS88</f>
        <v>0</v>
      </c>
      <c r="T86" s="89">
        <f t="shared" si="17"/>
        <v>1</v>
      </c>
      <c r="U86" s="90" t="e">
        <f t="shared" si="18"/>
        <v>#DIV/0!</v>
      </c>
      <c r="V86" s="91" t="e">
        <f t="shared" si="19"/>
        <v>#DIV/0!</v>
      </c>
    </row>
    <row r="87" spans="1:22" x14ac:dyDescent="0.3">
      <c r="A87" s="88" t="str">
        <f>'HP-Api, V2-Sep24'!D89</f>
        <v>Guatemala</v>
      </c>
      <c r="B87" s="88" cm="1">
        <f t="array" ref="B87">IF(OR(A87=DATA!$H$2:$H$13),3,IF(OR(A87=DATA!$H$14:$H$119),2,1))</f>
        <v>1</v>
      </c>
      <c r="C87" s="88">
        <f>'HP-Api, V2-Sep24'!G89</f>
        <v>0</v>
      </c>
      <c r="D87" s="89" t="str">
        <f>IF(AND(C87&gt;='Risk(dist, colmena)'!$C$9, C87&lt;='Risk(dist, colmena)'!$E$9), 1, IF(AND(C87&gt;'Risk(dist, colmena)'!$C$10, C87&lt;='Risk(dist, colmena)'!$E$10), 2, IF(C87&gt;='Risk(dist, colmena)'!$C$11, 3, "")))</f>
        <v/>
      </c>
      <c r="E87" s="173">
        <f>'HP-Api, V2-Sep24'!L89</f>
        <v>0</v>
      </c>
      <c r="F87" s="173" t="str">
        <f>IF(AND(E87&gt;='Risk(dist, colmena)'!$H$9, E87&lt;='Risk(dist, colmena)'!$J$9), 1, IF(AND(E87&gt;'Risk(dist, colmena)'!$H$10, E87&lt;='Risk(dist, colmena)'!$J$10), 2, IF(E87&gt;='Risk(dist, colmena)'!$H$11, 3, "")))</f>
        <v/>
      </c>
      <c r="G87" s="88">
        <f>'HP-Api, V2-Sep24'!AH89</f>
        <v>0</v>
      </c>
      <c r="H87" s="89" t="str">
        <f t="shared" si="11"/>
        <v/>
      </c>
      <c r="I87" s="194" t="e">
        <f>('HP-Api, V2-Sep24'!AK89-'HP-Api, V2-Sep24'!S89)/'HP-Api, V2-Sep24'!S89</f>
        <v>#DIV/0!</v>
      </c>
      <c r="J87" s="89" t="e">
        <f t="shared" si="12"/>
        <v>#DIV/0!</v>
      </c>
      <c r="K87" s="195">
        <f>'HP-Api, V2-Sep24'!AQ89</f>
        <v>0</v>
      </c>
      <c r="L87" s="89">
        <f t="shared" si="13"/>
        <v>1</v>
      </c>
      <c r="M87" s="88">
        <f>'HP-Api, V2-Sep24'!AM89</f>
        <v>0</v>
      </c>
      <c r="N87" s="89" t="str">
        <f t="shared" si="10"/>
        <v/>
      </c>
      <c r="O87" s="88">
        <f>'HP-Api, V2-Sep24'!AR89</f>
        <v>0</v>
      </c>
      <c r="P87" s="89" t="str">
        <f t="shared" si="14"/>
        <v/>
      </c>
      <c r="Q87" s="89" t="e">
        <f t="shared" si="15"/>
        <v>#VALUE!</v>
      </c>
      <c r="R87" s="89" t="e">
        <f t="shared" si="16"/>
        <v>#VALUE!</v>
      </c>
      <c r="S87" s="173">
        <f>'HP-Api, V2-Sep24'!AS89</f>
        <v>0</v>
      </c>
      <c r="T87" s="89">
        <f t="shared" si="17"/>
        <v>1</v>
      </c>
      <c r="U87" s="90" t="e">
        <f t="shared" si="18"/>
        <v>#DIV/0!</v>
      </c>
      <c r="V87" s="91" t="e">
        <f t="shared" si="19"/>
        <v>#DIV/0!</v>
      </c>
    </row>
    <row r="88" spans="1:22" x14ac:dyDescent="0.3">
      <c r="A88" s="88" t="str">
        <f>'HP-Api, V2-Sep24'!D90</f>
        <v>Guatemala</v>
      </c>
      <c r="B88" s="88" cm="1">
        <f t="array" ref="B88">IF(OR(A88=DATA!$H$2:$H$13),3,IF(OR(A88=DATA!$H$14:$H$119),2,1))</f>
        <v>1</v>
      </c>
      <c r="C88" s="88">
        <f>'HP-Api, V2-Sep24'!G90</f>
        <v>0</v>
      </c>
      <c r="D88" s="89" t="str">
        <f>IF(AND(C88&gt;='Risk(dist, colmena)'!$C$9, C88&lt;='Risk(dist, colmena)'!$E$9), 1, IF(AND(C88&gt;'Risk(dist, colmena)'!$C$10, C88&lt;='Risk(dist, colmena)'!$E$10), 2, IF(C88&gt;='Risk(dist, colmena)'!$C$11, 3, "")))</f>
        <v/>
      </c>
      <c r="E88" s="173">
        <f>'HP-Api, V2-Sep24'!L90</f>
        <v>0</v>
      </c>
      <c r="F88" s="173" t="str">
        <f>IF(AND(E88&gt;='Risk(dist, colmena)'!$H$9, E88&lt;='Risk(dist, colmena)'!$J$9), 1, IF(AND(E88&gt;'Risk(dist, colmena)'!$H$10, E88&lt;='Risk(dist, colmena)'!$J$10), 2, IF(E88&gt;='Risk(dist, colmena)'!$H$11, 3, "")))</f>
        <v/>
      </c>
      <c r="G88" s="88">
        <f>'HP-Api, V2-Sep24'!AH90</f>
        <v>0</v>
      </c>
      <c r="H88" s="89" t="str">
        <f t="shared" si="11"/>
        <v/>
      </c>
      <c r="I88" s="194" t="e">
        <f>('HP-Api, V2-Sep24'!AK90-'HP-Api, V2-Sep24'!S90)/'HP-Api, V2-Sep24'!S90</f>
        <v>#DIV/0!</v>
      </c>
      <c r="J88" s="89" t="e">
        <f t="shared" si="12"/>
        <v>#DIV/0!</v>
      </c>
      <c r="K88" s="195">
        <f>'HP-Api, V2-Sep24'!AQ90</f>
        <v>0</v>
      </c>
      <c r="L88" s="89">
        <f t="shared" si="13"/>
        <v>1</v>
      </c>
      <c r="M88" s="88">
        <f>'HP-Api, V2-Sep24'!AM90</f>
        <v>0</v>
      </c>
      <c r="N88" s="89" t="str">
        <f t="shared" si="10"/>
        <v/>
      </c>
      <c r="O88" s="88">
        <f>'HP-Api, V2-Sep24'!AR90</f>
        <v>0</v>
      </c>
      <c r="P88" s="89" t="str">
        <f t="shared" si="14"/>
        <v/>
      </c>
      <c r="Q88" s="89" t="e">
        <f t="shared" si="15"/>
        <v>#VALUE!</v>
      </c>
      <c r="R88" s="89" t="e">
        <f t="shared" si="16"/>
        <v>#VALUE!</v>
      </c>
      <c r="S88" s="173">
        <f>'HP-Api, V2-Sep24'!AS90</f>
        <v>0</v>
      </c>
      <c r="T88" s="89">
        <f t="shared" si="17"/>
        <v>1</v>
      </c>
      <c r="U88" s="90" t="e">
        <f t="shared" si="18"/>
        <v>#DIV/0!</v>
      </c>
      <c r="V88" s="91" t="e">
        <f t="shared" si="19"/>
        <v>#DIV/0!</v>
      </c>
    </row>
    <row r="89" spans="1:22" x14ac:dyDescent="0.3">
      <c r="A89" s="88" t="str">
        <f>'HP-Api, V2-Sep24'!D91</f>
        <v>Guatemala</v>
      </c>
      <c r="B89" s="88" cm="1">
        <f t="array" ref="B89">IF(OR(A89=DATA!$H$2:$H$13),3,IF(OR(A89=DATA!$H$14:$H$119),2,1))</f>
        <v>1</v>
      </c>
      <c r="C89" s="88">
        <f>'HP-Api, V2-Sep24'!G91</f>
        <v>0</v>
      </c>
      <c r="D89" s="89" t="str">
        <f>IF(AND(C89&gt;='Risk(dist, colmena)'!$C$9, C89&lt;='Risk(dist, colmena)'!$E$9), 1, IF(AND(C89&gt;'Risk(dist, colmena)'!$C$10, C89&lt;='Risk(dist, colmena)'!$E$10), 2, IF(C89&gt;='Risk(dist, colmena)'!$C$11, 3, "")))</f>
        <v/>
      </c>
      <c r="E89" s="173">
        <f>'HP-Api, V2-Sep24'!L91</f>
        <v>0</v>
      </c>
      <c r="F89" s="173" t="str">
        <f>IF(AND(E89&gt;='Risk(dist, colmena)'!$H$9, E89&lt;='Risk(dist, colmena)'!$J$9), 1, IF(AND(E89&gt;'Risk(dist, colmena)'!$H$10, E89&lt;='Risk(dist, colmena)'!$J$10), 2, IF(E89&gt;='Risk(dist, colmena)'!$H$11, 3, "")))</f>
        <v/>
      </c>
      <c r="G89" s="88">
        <f>'HP-Api, V2-Sep24'!AH91</f>
        <v>0</v>
      </c>
      <c r="H89" s="89" t="str">
        <f t="shared" si="11"/>
        <v/>
      </c>
      <c r="I89" s="194" t="e">
        <f>('HP-Api, V2-Sep24'!AK91-'HP-Api, V2-Sep24'!S91)/'HP-Api, V2-Sep24'!S91</f>
        <v>#DIV/0!</v>
      </c>
      <c r="J89" s="89" t="e">
        <f t="shared" si="12"/>
        <v>#DIV/0!</v>
      </c>
      <c r="K89" s="195">
        <f>'HP-Api, V2-Sep24'!AQ91</f>
        <v>0</v>
      </c>
      <c r="L89" s="89">
        <f t="shared" si="13"/>
        <v>1</v>
      </c>
      <c r="M89" s="88">
        <f>'HP-Api, V2-Sep24'!AM91</f>
        <v>0</v>
      </c>
      <c r="N89" s="89" t="str">
        <f t="shared" si="10"/>
        <v/>
      </c>
      <c r="O89" s="88">
        <f>'HP-Api, V2-Sep24'!AR91</f>
        <v>0</v>
      </c>
      <c r="P89" s="89" t="str">
        <f t="shared" si="14"/>
        <v/>
      </c>
      <c r="Q89" s="89" t="e">
        <f t="shared" si="15"/>
        <v>#VALUE!</v>
      </c>
      <c r="R89" s="89" t="e">
        <f t="shared" si="16"/>
        <v>#VALUE!</v>
      </c>
      <c r="S89" s="173">
        <f>'HP-Api, V2-Sep24'!AS91</f>
        <v>0</v>
      </c>
      <c r="T89" s="89">
        <f t="shared" si="17"/>
        <v>1</v>
      </c>
      <c r="U89" s="90" t="e">
        <f t="shared" si="18"/>
        <v>#DIV/0!</v>
      </c>
      <c r="V89" s="91" t="e">
        <f t="shared" si="19"/>
        <v>#DIV/0!</v>
      </c>
    </row>
    <row r="90" spans="1:22" x14ac:dyDescent="0.3">
      <c r="A90" s="88" t="str">
        <f>'HP-Api, V2-Sep24'!D92</f>
        <v>Guatemala</v>
      </c>
      <c r="B90" s="88" cm="1">
        <f t="array" ref="B90">IF(OR(A90=DATA!$H$2:$H$13),3,IF(OR(A90=DATA!$H$14:$H$119),2,1))</f>
        <v>1</v>
      </c>
      <c r="C90" s="88">
        <f>'HP-Api, V2-Sep24'!G92</f>
        <v>0</v>
      </c>
      <c r="D90" s="89" t="str">
        <f>IF(AND(C90&gt;='Risk(dist, colmena)'!$C$9, C90&lt;='Risk(dist, colmena)'!$E$9), 1, IF(AND(C90&gt;'Risk(dist, colmena)'!$C$10, C90&lt;='Risk(dist, colmena)'!$E$10), 2, IF(C90&gt;='Risk(dist, colmena)'!$C$11, 3, "")))</f>
        <v/>
      </c>
      <c r="E90" s="173">
        <f>'HP-Api, V2-Sep24'!L92</f>
        <v>0</v>
      </c>
      <c r="F90" s="173" t="str">
        <f>IF(AND(E90&gt;='Risk(dist, colmena)'!$H$9, E90&lt;='Risk(dist, colmena)'!$J$9), 1, IF(AND(E90&gt;'Risk(dist, colmena)'!$H$10, E90&lt;='Risk(dist, colmena)'!$J$10), 2, IF(E90&gt;='Risk(dist, colmena)'!$H$11, 3, "")))</f>
        <v/>
      </c>
      <c r="G90" s="88">
        <f>'HP-Api, V2-Sep24'!AH92</f>
        <v>0</v>
      </c>
      <c r="H90" s="89" t="str">
        <f t="shared" si="11"/>
        <v/>
      </c>
      <c r="I90" s="194" t="e">
        <f>('HP-Api, V2-Sep24'!AK92-'HP-Api, V2-Sep24'!S92)/'HP-Api, V2-Sep24'!S92</f>
        <v>#DIV/0!</v>
      </c>
      <c r="J90" s="89" t="e">
        <f t="shared" si="12"/>
        <v>#DIV/0!</v>
      </c>
      <c r="K90" s="195">
        <f>'HP-Api, V2-Sep24'!AQ92</f>
        <v>0</v>
      </c>
      <c r="L90" s="89">
        <f t="shared" si="13"/>
        <v>1</v>
      </c>
      <c r="M90" s="88">
        <f>'HP-Api, V2-Sep24'!AM92</f>
        <v>0</v>
      </c>
      <c r="N90" s="89" t="str">
        <f t="shared" si="10"/>
        <v/>
      </c>
      <c r="O90" s="88">
        <f>'HP-Api, V2-Sep24'!AR92</f>
        <v>0</v>
      </c>
      <c r="P90" s="89" t="str">
        <f t="shared" si="14"/>
        <v/>
      </c>
      <c r="Q90" s="89" t="e">
        <f t="shared" si="15"/>
        <v>#VALUE!</v>
      </c>
      <c r="R90" s="89" t="e">
        <f t="shared" si="16"/>
        <v>#VALUE!</v>
      </c>
      <c r="S90" s="173">
        <f>'HP-Api, V2-Sep24'!AS92</f>
        <v>0</v>
      </c>
      <c r="T90" s="89">
        <f t="shared" si="17"/>
        <v>1</v>
      </c>
      <c r="U90" s="90" t="e">
        <f t="shared" si="18"/>
        <v>#DIV/0!</v>
      </c>
      <c r="V90" s="91" t="e">
        <f t="shared" si="19"/>
        <v>#DIV/0!</v>
      </c>
    </row>
    <row r="91" spans="1:22" x14ac:dyDescent="0.3">
      <c r="A91" s="88" t="str">
        <f>'HP-Api, V2-Sep24'!D93</f>
        <v>Guatemala</v>
      </c>
      <c r="B91" s="88" cm="1">
        <f t="array" ref="B91">IF(OR(A91=DATA!$H$2:$H$13),3,IF(OR(A91=DATA!$H$14:$H$119),2,1))</f>
        <v>1</v>
      </c>
      <c r="C91" s="88">
        <f>'HP-Api, V2-Sep24'!G93</f>
        <v>0</v>
      </c>
      <c r="D91" s="89" t="str">
        <f>IF(AND(C91&gt;='Risk(dist, colmena)'!$C$9, C91&lt;='Risk(dist, colmena)'!$E$9), 1, IF(AND(C91&gt;'Risk(dist, colmena)'!$C$10, C91&lt;='Risk(dist, colmena)'!$E$10), 2, IF(C91&gt;='Risk(dist, colmena)'!$C$11, 3, "")))</f>
        <v/>
      </c>
      <c r="E91" s="173">
        <f>'HP-Api, V2-Sep24'!L93</f>
        <v>0</v>
      </c>
      <c r="F91" s="173" t="str">
        <f>IF(AND(E91&gt;='Risk(dist, colmena)'!$H$9, E91&lt;='Risk(dist, colmena)'!$J$9), 1, IF(AND(E91&gt;'Risk(dist, colmena)'!$H$10, E91&lt;='Risk(dist, colmena)'!$J$10), 2, IF(E91&gt;='Risk(dist, colmena)'!$H$11, 3, "")))</f>
        <v/>
      </c>
      <c r="G91" s="88">
        <f>'HP-Api, V2-Sep24'!AH93</f>
        <v>0</v>
      </c>
      <c r="H91" s="89" t="str">
        <f t="shared" si="11"/>
        <v/>
      </c>
      <c r="I91" s="194" t="e">
        <f>('HP-Api, V2-Sep24'!AK93-'HP-Api, V2-Sep24'!S93)/'HP-Api, V2-Sep24'!S93</f>
        <v>#DIV/0!</v>
      </c>
      <c r="J91" s="89" t="e">
        <f t="shared" si="12"/>
        <v>#DIV/0!</v>
      </c>
      <c r="K91" s="195">
        <f>'HP-Api, V2-Sep24'!AQ93</f>
        <v>0</v>
      </c>
      <c r="L91" s="89">
        <f t="shared" si="13"/>
        <v>1</v>
      </c>
      <c r="M91" s="88">
        <f>'HP-Api, V2-Sep24'!AM93</f>
        <v>0</v>
      </c>
      <c r="N91" s="89" t="str">
        <f t="shared" si="10"/>
        <v/>
      </c>
      <c r="O91" s="88">
        <f>'HP-Api, V2-Sep24'!AR93</f>
        <v>0</v>
      </c>
      <c r="P91" s="89" t="str">
        <f t="shared" si="14"/>
        <v/>
      </c>
      <c r="Q91" s="89" t="e">
        <f t="shared" si="15"/>
        <v>#VALUE!</v>
      </c>
      <c r="R91" s="89" t="e">
        <f t="shared" si="16"/>
        <v>#VALUE!</v>
      </c>
      <c r="S91" s="173">
        <f>'HP-Api, V2-Sep24'!AS93</f>
        <v>0</v>
      </c>
      <c r="T91" s="89">
        <f t="shared" si="17"/>
        <v>1</v>
      </c>
      <c r="U91" s="90" t="e">
        <f t="shared" si="18"/>
        <v>#DIV/0!</v>
      </c>
      <c r="V91" s="91" t="e">
        <f t="shared" si="19"/>
        <v>#DIV/0!</v>
      </c>
    </row>
    <row r="92" spans="1:22" x14ac:dyDescent="0.3">
      <c r="A92" s="88" t="str">
        <f>'HP-Api, V2-Sep24'!D94</f>
        <v>Guatemala</v>
      </c>
      <c r="B92" s="88" cm="1">
        <f t="array" ref="B92">IF(OR(A92=DATA!$H$2:$H$13),3,IF(OR(A92=DATA!$H$14:$H$119),2,1))</f>
        <v>1</v>
      </c>
      <c r="C92" s="88">
        <f>'HP-Api, V2-Sep24'!G94</f>
        <v>0</v>
      </c>
      <c r="D92" s="89" t="str">
        <f>IF(AND(C92&gt;='Risk(dist, colmena)'!$C$9, C92&lt;='Risk(dist, colmena)'!$E$9), 1, IF(AND(C92&gt;'Risk(dist, colmena)'!$C$10, C92&lt;='Risk(dist, colmena)'!$E$10), 2, IF(C92&gt;='Risk(dist, colmena)'!$C$11, 3, "")))</f>
        <v/>
      </c>
      <c r="E92" s="173">
        <f>'HP-Api, V2-Sep24'!L94</f>
        <v>0</v>
      </c>
      <c r="F92" s="173" t="str">
        <f>IF(AND(E92&gt;='Risk(dist, colmena)'!$H$9, E92&lt;='Risk(dist, colmena)'!$J$9), 1, IF(AND(E92&gt;'Risk(dist, colmena)'!$H$10, E92&lt;='Risk(dist, colmena)'!$J$10), 2, IF(E92&gt;='Risk(dist, colmena)'!$H$11, 3, "")))</f>
        <v/>
      </c>
      <c r="G92" s="88">
        <f>'HP-Api, V2-Sep24'!AH94</f>
        <v>0</v>
      </c>
      <c r="H92" s="89" t="str">
        <f t="shared" si="11"/>
        <v/>
      </c>
      <c r="I92" s="194" t="e">
        <f>('HP-Api, V2-Sep24'!AK94-'HP-Api, V2-Sep24'!S94)/'HP-Api, V2-Sep24'!S94</f>
        <v>#DIV/0!</v>
      </c>
      <c r="J92" s="89" t="e">
        <f t="shared" si="12"/>
        <v>#DIV/0!</v>
      </c>
      <c r="K92" s="195">
        <f>'HP-Api, V2-Sep24'!AQ94</f>
        <v>0</v>
      </c>
      <c r="L92" s="89">
        <f t="shared" si="13"/>
        <v>1</v>
      </c>
      <c r="M92" s="88">
        <f>'HP-Api, V2-Sep24'!AM94</f>
        <v>0</v>
      </c>
      <c r="N92" s="89" t="str">
        <f t="shared" si="10"/>
        <v/>
      </c>
      <c r="O92" s="88">
        <f>'HP-Api, V2-Sep24'!AR94</f>
        <v>0</v>
      </c>
      <c r="P92" s="89" t="str">
        <f t="shared" si="14"/>
        <v/>
      </c>
      <c r="Q92" s="89" t="e">
        <f t="shared" si="15"/>
        <v>#VALUE!</v>
      </c>
      <c r="R92" s="89" t="e">
        <f t="shared" si="16"/>
        <v>#VALUE!</v>
      </c>
      <c r="S92" s="173">
        <f>'HP-Api, V2-Sep24'!AS94</f>
        <v>0</v>
      </c>
      <c r="T92" s="89">
        <f t="shared" si="17"/>
        <v>1</v>
      </c>
      <c r="U92" s="90" t="e">
        <f t="shared" si="18"/>
        <v>#DIV/0!</v>
      </c>
      <c r="V92" s="91" t="e">
        <f t="shared" si="19"/>
        <v>#DIV/0!</v>
      </c>
    </row>
    <row r="93" spans="1:22" x14ac:dyDescent="0.3">
      <c r="A93" s="88" t="str">
        <f>'HP-Api, V2-Sep24'!D95</f>
        <v>Guatemala</v>
      </c>
      <c r="B93" s="88" cm="1">
        <f t="array" ref="B93">IF(OR(A93=DATA!$H$2:$H$13),3,IF(OR(A93=DATA!$H$14:$H$119),2,1))</f>
        <v>1</v>
      </c>
      <c r="C93" s="88">
        <f>'HP-Api, V2-Sep24'!G95</f>
        <v>0</v>
      </c>
      <c r="D93" s="89" t="str">
        <f>IF(AND(C93&gt;='Risk(dist, colmena)'!$C$9, C93&lt;='Risk(dist, colmena)'!$E$9), 1, IF(AND(C93&gt;'Risk(dist, colmena)'!$C$10, C93&lt;='Risk(dist, colmena)'!$E$10), 2, IF(C93&gt;='Risk(dist, colmena)'!$C$11, 3, "")))</f>
        <v/>
      </c>
      <c r="E93" s="173">
        <f>'HP-Api, V2-Sep24'!L95</f>
        <v>0</v>
      </c>
      <c r="F93" s="173" t="str">
        <f>IF(AND(E93&gt;='Risk(dist, colmena)'!$H$9, E93&lt;='Risk(dist, colmena)'!$J$9), 1, IF(AND(E93&gt;'Risk(dist, colmena)'!$H$10, E93&lt;='Risk(dist, colmena)'!$J$10), 2, IF(E93&gt;='Risk(dist, colmena)'!$H$11, 3, "")))</f>
        <v/>
      </c>
      <c r="G93" s="88">
        <f>'HP-Api, V2-Sep24'!AH95</f>
        <v>0</v>
      </c>
      <c r="H93" s="89" t="str">
        <f t="shared" si="11"/>
        <v/>
      </c>
      <c r="I93" s="194" t="e">
        <f>('HP-Api, V2-Sep24'!AK95-'HP-Api, V2-Sep24'!S95)/'HP-Api, V2-Sep24'!S95</f>
        <v>#DIV/0!</v>
      </c>
      <c r="J93" s="89" t="e">
        <f t="shared" si="12"/>
        <v>#DIV/0!</v>
      </c>
      <c r="K93" s="195">
        <f>'HP-Api, V2-Sep24'!AQ95</f>
        <v>0</v>
      </c>
      <c r="L93" s="89">
        <f t="shared" si="13"/>
        <v>1</v>
      </c>
      <c r="M93" s="88">
        <f>'HP-Api, V2-Sep24'!AM95</f>
        <v>0</v>
      </c>
      <c r="N93" s="89" t="str">
        <f t="shared" si="10"/>
        <v/>
      </c>
      <c r="O93" s="88">
        <f>'HP-Api, V2-Sep24'!AR95</f>
        <v>0</v>
      </c>
      <c r="P93" s="89" t="str">
        <f t="shared" si="14"/>
        <v/>
      </c>
      <c r="Q93" s="89" t="e">
        <f t="shared" si="15"/>
        <v>#VALUE!</v>
      </c>
      <c r="R93" s="89" t="e">
        <f t="shared" si="16"/>
        <v>#VALUE!</v>
      </c>
      <c r="S93" s="173">
        <f>'HP-Api, V2-Sep24'!AS95</f>
        <v>0</v>
      </c>
      <c r="T93" s="89">
        <f t="shared" si="17"/>
        <v>1</v>
      </c>
      <c r="U93" s="90" t="e">
        <f t="shared" si="18"/>
        <v>#DIV/0!</v>
      </c>
      <c r="V93" s="91" t="e">
        <f t="shared" si="19"/>
        <v>#DIV/0!</v>
      </c>
    </row>
    <row r="94" spans="1:22" x14ac:dyDescent="0.3">
      <c r="A94" s="88" t="str">
        <f>'HP-Api, V2-Sep24'!D96</f>
        <v>Guatemala</v>
      </c>
      <c r="B94" s="88" cm="1">
        <f t="array" ref="B94">IF(OR(A94=DATA!$H$2:$H$13),3,IF(OR(A94=DATA!$H$14:$H$119),2,1))</f>
        <v>1</v>
      </c>
      <c r="C94" s="88">
        <f>'HP-Api, V2-Sep24'!G96</f>
        <v>0</v>
      </c>
      <c r="D94" s="89" t="str">
        <f>IF(AND(C94&gt;='Risk(dist, colmena)'!$C$9, C94&lt;='Risk(dist, colmena)'!$E$9), 1, IF(AND(C94&gt;'Risk(dist, colmena)'!$C$10, C94&lt;='Risk(dist, colmena)'!$E$10), 2, IF(C94&gt;='Risk(dist, colmena)'!$C$11, 3, "")))</f>
        <v/>
      </c>
      <c r="E94" s="173">
        <f>'HP-Api, V2-Sep24'!L96</f>
        <v>0</v>
      </c>
      <c r="F94" s="173" t="str">
        <f>IF(AND(E94&gt;='Risk(dist, colmena)'!$H$9, E94&lt;='Risk(dist, colmena)'!$J$9), 1, IF(AND(E94&gt;'Risk(dist, colmena)'!$H$10, E94&lt;='Risk(dist, colmena)'!$J$10), 2, IF(E94&gt;='Risk(dist, colmena)'!$H$11, 3, "")))</f>
        <v/>
      </c>
      <c r="G94" s="88">
        <f>'HP-Api, V2-Sep24'!AH96</f>
        <v>0</v>
      </c>
      <c r="H94" s="89" t="str">
        <f t="shared" si="11"/>
        <v/>
      </c>
      <c r="I94" s="194" t="e">
        <f>('HP-Api, V2-Sep24'!AK96-'HP-Api, V2-Sep24'!S96)/'HP-Api, V2-Sep24'!S96</f>
        <v>#DIV/0!</v>
      </c>
      <c r="J94" s="89" t="e">
        <f t="shared" si="12"/>
        <v>#DIV/0!</v>
      </c>
      <c r="K94" s="195">
        <f>'HP-Api, V2-Sep24'!AQ96</f>
        <v>0</v>
      </c>
      <c r="L94" s="89">
        <f t="shared" si="13"/>
        <v>1</v>
      </c>
      <c r="M94" s="88">
        <f>'HP-Api, V2-Sep24'!AM96</f>
        <v>0</v>
      </c>
      <c r="N94" s="89" t="str">
        <f t="shared" si="10"/>
        <v/>
      </c>
      <c r="O94" s="88">
        <f>'HP-Api, V2-Sep24'!AR96</f>
        <v>0</v>
      </c>
      <c r="P94" s="89" t="str">
        <f t="shared" si="14"/>
        <v/>
      </c>
      <c r="Q94" s="89" t="e">
        <f t="shared" si="15"/>
        <v>#VALUE!</v>
      </c>
      <c r="R94" s="89" t="e">
        <f t="shared" si="16"/>
        <v>#VALUE!</v>
      </c>
      <c r="S94" s="173">
        <f>'HP-Api, V2-Sep24'!AS96</f>
        <v>0</v>
      </c>
      <c r="T94" s="89">
        <f t="shared" si="17"/>
        <v>1</v>
      </c>
      <c r="U94" s="90" t="e">
        <f t="shared" si="18"/>
        <v>#DIV/0!</v>
      </c>
      <c r="V94" s="91" t="e">
        <f t="shared" si="19"/>
        <v>#DIV/0!</v>
      </c>
    </row>
    <row r="95" spans="1:22" x14ac:dyDescent="0.3">
      <c r="A95" s="88" t="str">
        <f>'HP-Api, V2-Sep24'!D97</f>
        <v>Guatemala</v>
      </c>
      <c r="B95" s="88" cm="1">
        <f t="array" ref="B95">IF(OR(A95=DATA!$H$2:$H$13),3,IF(OR(A95=DATA!$H$14:$H$119),2,1))</f>
        <v>1</v>
      </c>
      <c r="C95" s="88">
        <f>'HP-Api, V2-Sep24'!G97</f>
        <v>0</v>
      </c>
      <c r="D95" s="89" t="str">
        <f>IF(AND(C95&gt;='Risk(dist, colmena)'!$C$9, C95&lt;='Risk(dist, colmena)'!$E$9), 1, IF(AND(C95&gt;'Risk(dist, colmena)'!$C$10, C95&lt;='Risk(dist, colmena)'!$E$10), 2, IF(C95&gt;='Risk(dist, colmena)'!$C$11, 3, "")))</f>
        <v/>
      </c>
      <c r="E95" s="173">
        <f>'HP-Api, V2-Sep24'!L97</f>
        <v>0</v>
      </c>
      <c r="F95" s="173" t="str">
        <f>IF(AND(E95&gt;='Risk(dist, colmena)'!$H$9, E95&lt;='Risk(dist, colmena)'!$J$9), 1, IF(AND(E95&gt;'Risk(dist, colmena)'!$H$10, E95&lt;='Risk(dist, colmena)'!$J$10), 2, IF(E95&gt;='Risk(dist, colmena)'!$H$11, 3, "")))</f>
        <v/>
      </c>
      <c r="G95" s="88">
        <f>'HP-Api, V2-Sep24'!AH97</f>
        <v>0</v>
      </c>
      <c r="H95" s="89" t="str">
        <f t="shared" si="11"/>
        <v/>
      </c>
      <c r="I95" s="194" t="e">
        <f>('HP-Api, V2-Sep24'!AK97-'HP-Api, V2-Sep24'!S97)/'HP-Api, V2-Sep24'!S97</f>
        <v>#DIV/0!</v>
      </c>
      <c r="J95" s="89" t="e">
        <f t="shared" si="12"/>
        <v>#DIV/0!</v>
      </c>
      <c r="K95" s="195">
        <f>'HP-Api, V2-Sep24'!AQ97</f>
        <v>0</v>
      </c>
      <c r="L95" s="89">
        <f t="shared" si="13"/>
        <v>1</v>
      </c>
      <c r="M95" s="88">
        <f>'HP-Api, V2-Sep24'!AM97</f>
        <v>0</v>
      </c>
      <c r="N95" s="89" t="str">
        <f t="shared" si="10"/>
        <v/>
      </c>
      <c r="O95" s="88">
        <f>'HP-Api, V2-Sep24'!AR97</f>
        <v>0</v>
      </c>
      <c r="P95" s="89" t="str">
        <f t="shared" si="14"/>
        <v/>
      </c>
      <c r="Q95" s="89" t="e">
        <f t="shared" si="15"/>
        <v>#VALUE!</v>
      </c>
      <c r="R95" s="89" t="e">
        <f t="shared" si="16"/>
        <v>#VALUE!</v>
      </c>
      <c r="S95" s="173">
        <f>'HP-Api, V2-Sep24'!AS97</f>
        <v>0</v>
      </c>
      <c r="T95" s="89">
        <f t="shared" si="17"/>
        <v>1</v>
      </c>
      <c r="U95" s="90" t="e">
        <f t="shared" si="18"/>
        <v>#DIV/0!</v>
      </c>
      <c r="V95" s="91" t="e">
        <f t="shared" si="19"/>
        <v>#DIV/0!</v>
      </c>
    </row>
    <row r="96" spans="1:22" x14ac:dyDescent="0.3">
      <c r="A96" s="88" t="str">
        <f>'HP-Api, V2-Sep24'!D98</f>
        <v>Guatemala</v>
      </c>
      <c r="B96" s="88" cm="1">
        <f t="array" ref="B96">IF(OR(A96=DATA!$H$2:$H$13),3,IF(OR(A96=DATA!$H$14:$H$119),2,1))</f>
        <v>1</v>
      </c>
      <c r="C96" s="88">
        <f>'HP-Api, V2-Sep24'!G98</f>
        <v>0</v>
      </c>
      <c r="D96" s="89" t="str">
        <f>IF(AND(C96&gt;='Risk(dist, colmena)'!$C$9, C96&lt;='Risk(dist, colmena)'!$E$9), 1, IF(AND(C96&gt;'Risk(dist, colmena)'!$C$10, C96&lt;='Risk(dist, colmena)'!$E$10), 2, IF(C96&gt;='Risk(dist, colmena)'!$C$11, 3, "")))</f>
        <v/>
      </c>
      <c r="E96" s="173">
        <f>'HP-Api, V2-Sep24'!L98</f>
        <v>0</v>
      </c>
      <c r="F96" s="173" t="str">
        <f>IF(AND(E96&gt;='Risk(dist, colmena)'!$H$9, E96&lt;='Risk(dist, colmena)'!$J$9), 1, IF(AND(E96&gt;'Risk(dist, colmena)'!$H$10, E96&lt;='Risk(dist, colmena)'!$J$10), 2, IF(E96&gt;='Risk(dist, colmena)'!$H$11, 3, "")))</f>
        <v/>
      </c>
      <c r="G96" s="88">
        <f>'HP-Api, V2-Sep24'!AH98</f>
        <v>0</v>
      </c>
      <c r="H96" s="89" t="str">
        <f t="shared" si="11"/>
        <v/>
      </c>
      <c r="I96" s="194" t="e">
        <f>('HP-Api, V2-Sep24'!AK98-'HP-Api, V2-Sep24'!S98)/'HP-Api, V2-Sep24'!S98</f>
        <v>#DIV/0!</v>
      </c>
      <c r="J96" s="89" t="e">
        <f t="shared" si="12"/>
        <v>#DIV/0!</v>
      </c>
      <c r="K96" s="195">
        <f>'HP-Api, V2-Sep24'!AQ98</f>
        <v>0</v>
      </c>
      <c r="L96" s="89">
        <f t="shared" si="13"/>
        <v>1</v>
      </c>
      <c r="M96" s="88">
        <f>'HP-Api, V2-Sep24'!AM98</f>
        <v>0</v>
      </c>
      <c r="N96" s="89" t="str">
        <f t="shared" si="10"/>
        <v/>
      </c>
      <c r="O96" s="88">
        <f>'HP-Api, V2-Sep24'!AR98</f>
        <v>0</v>
      </c>
      <c r="P96" s="89" t="str">
        <f t="shared" si="14"/>
        <v/>
      </c>
      <c r="Q96" s="89" t="e">
        <f t="shared" si="15"/>
        <v>#VALUE!</v>
      </c>
      <c r="R96" s="89" t="e">
        <f t="shared" si="16"/>
        <v>#VALUE!</v>
      </c>
      <c r="S96" s="173">
        <f>'HP-Api, V2-Sep24'!AS98</f>
        <v>0</v>
      </c>
      <c r="T96" s="89">
        <f t="shared" si="17"/>
        <v>1</v>
      </c>
      <c r="U96" s="90" t="e">
        <f t="shared" si="18"/>
        <v>#DIV/0!</v>
      </c>
      <c r="V96" s="91" t="e">
        <f t="shared" si="19"/>
        <v>#DIV/0!</v>
      </c>
    </row>
    <row r="97" spans="1:22" x14ac:dyDescent="0.3">
      <c r="A97" s="88" t="str">
        <f>'HP-Api, V2-Sep24'!D99</f>
        <v>Guatemala</v>
      </c>
      <c r="B97" s="88" cm="1">
        <f t="array" ref="B97">IF(OR(A97=DATA!$H$2:$H$13),3,IF(OR(A97=DATA!$H$14:$H$119),2,1))</f>
        <v>1</v>
      </c>
      <c r="C97" s="88">
        <f>'HP-Api, V2-Sep24'!G99</f>
        <v>0</v>
      </c>
      <c r="D97" s="89" t="str">
        <f>IF(AND(C97&gt;='Risk(dist, colmena)'!$C$9, C97&lt;='Risk(dist, colmena)'!$E$9), 1, IF(AND(C97&gt;'Risk(dist, colmena)'!$C$10, C97&lt;='Risk(dist, colmena)'!$E$10), 2, IF(C97&gt;='Risk(dist, colmena)'!$C$11, 3, "")))</f>
        <v/>
      </c>
      <c r="E97" s="173">
        <f>'HP-Api, V2-Sep24'!L99</f>
        <v>0</v>
      </c>
      <c r="F97" s="173" t="str">
        <f>IF(AND(E97&gt;='Risk(dist, colmena)'!$H$9, E97&lt;='Risk(dist, colmena)'!$J$9), 1, IF(AND(E97&gt;'Risk(dist, colmena)'!$H$10, E97&lt;='Risk(dist, colmena)'!$J$10), 2, IF(E97&gt;='Risk(dist, colmena)'!$H$11, 3, "")))</f>
        <v/>
      </c>
      <c r="G97" s="88">
        <f>'HP-Api, V2-Sep24'!AH99</f>
        <v>0</v>
      </c>
      <c r="H97" s="89" t="str">
        <f t="shared" si="11"/>
        <v/>
      </c>
      <c r="I97" s="194" t="e">
        <f>('HP-Api, V2-Sep24'!AK99-'HP-Api, V2-Sep24'!S99)/'HP-Api, V2-Sep24'!S99</f>
        <v>#DIV/0!</v>
      </c>
      <c r="J97" s="89" t="e">
        <f t="shared" si="12"/>
        <v>#DIV/0!</v>
      </c>
      <c r="K97" s="195">
        <f>'HP-Api, V2-Sep24'!AQ99</f>
        <v>0</v>
      </c>
      <c r="L97" s="89">
        <f t="shared" si="13"/>
        <v>1</v>
      </c>
      <c r="M97" s="88">
        <f>'HP-Api, V2-Sep24'!AM99</f>
        <v>0</v>
      </c>
      <c r="N97" s="89" t="str">
        <f t="shared" si="10"/>
        <v/>
      </c>
      <c r="O97" s="88">
        <f>'HP-Api, V2-Sep24'!AR99</f>
        <v>0</v>
      </c>
      <c r="P97" s="89" t="str">
        <f t="shared" si="14"/>
        <v/>
      </c>
      <c r="Q97" s="89" t="e">
        <f t="shared" si="15"/>
        <v>#VALUE!</v>
      </c>
      <c r="R97" s="89" t="e">
        <f t="shared" si="16"/>
        <v>#VALUE!</v>
      </c>
      <c r="S97" s="173">
        <f>'HP-Api, V2-Sep24'!AS99</f>
        <v>0</v>
      </c>
      <c r="T97" s="89">
        <f t="shared" si="17"/>
        <v>1</v>
      </c>
      <c r="U97" s="90" t="e">
        <f t="shared" si="18"/>
        <v>#DIV/0!</v>
      </c>
      <c r="V97" s="91" t="e">
        <f t="shared" si="19"/>
        <v>#DIV/0!</v>
      </c>
    </row>
    <row r="98" spans="1:22" x14ac:dyDescent="0.3">
      <c r="A98" s="88" t="str">
        <f>'HP-Api, V2-Sep24'!D100</f>
        <v>Guatemala</v>
      </c>
      <c r="B98" s="88" cm="1">
        <f t="array" ref="B98">IF(OR(A98=DATA!$H$2:$H$13),3,IF(OR(A98=DATA!$H$14:$H$119),2,1))</f>
        <v>1</v>
      </c>
      <c r="C98" s="88">
        <f>'HP-Api, V2-Sep24'!G100</f>
        <v>0</v>
      </c>
      <c r="D98" s="89" t="str">
        <f>IF(AND(C98&gt;='Risk(dist, colmena)'!$C$9, C98&lt;='Risk(dist, colmena)'!$E$9), 1, IF(AND(C98&gt;'Risk(dist, colmena)'!$C$10, C98&lt;='Risk(dist, colmena)'!$E$10), 2, IF(C98&gt;='Risk(dist, colmena)'!$C$11, 3, "")))</f>
        <v/>
      </c>
      <c r="E98" s="173">
        <f>'HP-Api, V2-Sep24'!L100</f>
        <v>0</v>
      </c>
      <c r="F98" s="173" t="str">
        <f>IF(AND(E98&gt;='Risk(dist, colmena)'!$H$9, E98&lt;='Risk(dist, colmena)'!$J$9), 1, IF(AND(E98&gt;'Risk(dist, colmena)'!$H$10, E98&lt;='Risk(dist, colmena)'!$J$10), 2, IF(E98&gt;='Risk(dist, colmena)'!$H$11, 3, "")))</f>
        <v/>
      </c>
      <c r="G98" s="88">
        <f>'HP-Api, V2-Sep24'!AH100</f>
        <v>0</v>
      </c>
      <c r="H98" s="89" t="str">
        <f t="shared" si="11"/>
        <v/>
      </c>
      <c r="I98" s="194" t="e">
        <f>('HP-Api, V2-Sep24'!AK100-'HP-Api, V2-Sep24'!S100)/'HP-Api, V2-Sep24'!S100</f>
        <v>#DIV/0!</v>
      </c>
      <c r="J98" s="89" t="e">
        <f t="shared" si="12"/>
        <v>#DIV/0!</v>
      </c>
      <c r="K98" s="195">
        <f>'HP-Api, V2-Sep24'!AQ100</f>
        <v>0</v>
      </c>
      <c r="L98" s="89">
        <f t="shared" si="13"/>
        <v>1</v>
      </c>
      <c r="M98" s="88">
        <f>'HP-Api, V2-Sep24'!AM100</f>
        <v>0</v>
      </c>
      <c r="N98" s="89" t="str">
        <f t="shared" si="10"/>
        <v/>
      </c>
      <c r="O98" s="88">
        <f>'HP-Api, V2-Sep24'!AR100</f>
        <v>0</v>
      </c>
      <c r="P98" s="89" t="str">
        <f t="shared" si="14"/>
        <v/>
      </c>
      <c r="Q98" s="89" t="e">
        <f t="shared" si="15"/>
        <v>#VALUE!</v>
      </c>
      <c r="R98" s="89" t="e">
        <f t="shared" si="16"/>
        <v>#VALUE!</v>
      </c>
      <c r="S98" s="173">
        <f>'HP-Api, V2-Sep24'!AS100</f>
        <v>0</v>
      </c>
      <c r="T98" s="89">
        <f t="shared" si="17"/>
        <v>1</v>
      </c>
      <c r="U98" s="90" t="e">
        <f t="shared" si="18"/>
        <v>#DIV/0!</v>
      </c>
      <c r="V98" s="91" t="e">
        <f t="shared" si="19"/>
        <v>#DIV/0!</v>
      </c>
    </row>
    <row r="99" spans="1:22" x14ac:dyDescent="0.3">
      <c r="A99" s="88" t="str">
        <f>'HP-Api, V2-Sep24'!D101</f>
        <v>Guatemala</v>
      </c>
      <c r="B99" s="88" cm="1">
        <f t="array" ref="B99">IF(OR(A99=DATA!$H$2:$H$13),3,IF(OR(A99=DATA!$H$14:$H$119),2,1))</f>
        <v>1</v>
      </c>
      <c r="C99" s="88">
        <f>'HP-Api, V2-Sep24'!G101</f>
        <v>0</v>
      </c>
      <c r="D99" s="89" t="str">
        <f>IF(AND(C99&gt;='Risk(dist, colmena)'!$C$9, C99&lt;='Risk(dist, colmena)'!$E$9), 1, IF(AND(C99&gt;'Risk(dist, colmena)'!$C$10, C99&lt;='Risk(dist, colmena)'!$E$10), 2, IF(C99&gt;='Risk(dist, colmena)'!$C$11, 3, "")))</f>
        <v/>
      </c>
      <c r="E99" s="173">
        <f>'HP-Api, V2-Sep24'!L101</f>
        <v>0</v>
      </c>
      <c r="F99" s="173" t="str">
        <f>IF(AND(E99&gt;='Risk(dist, colmena)'!$H$9, E99&lt;='Risk(dist, colmena)'!$J$9), 1, IF(AND(E99&gt;'Risk(dist, colmena)'!$H$10, E99&lt;='Risk(dist, colmena)'!$J$10), 2, IF(E99&gt;='Risk(dist, colmena)'!$H$11, 3, "")))</f>
        <v/>
      </c>
      <c r="G99" s="88">
        <f>'HP-Api, V2-Sep24'!AH101</f>
        <v>0</v>
      </c>
      <c r="H99" s="89" t="str">
        <f t="shared" si="11"/>
        <v/>
      </c>
      <c r="I99" s="194" t="e">
        <f>('HP-Api, V2-Sep24'!AK101-'HP-Api, V2-Sep24'!S101)/'HP-Api, V2-Sep24'!S101</f>
        <v>#DIV/0!</v>
      </c>
      <c r="J99" s="89" t="e">
        <f t="shared" si="12"/>
        <v>#DIV/0!</v>
      </c>
      <c r="K99" s="195">
        <f>'HP-Api, V2-Sep24'!AQ101</f>
        <v>0</v>
      </c>
      <c r="L99" s="89">
        <f t="shared" si="13"/>
        <v>1</v>
      </c>
      <c r="M99" s="88">
        <f>'HP-Api, V2-Sep24'!AM101</f>
        <v>0</v>
      </c>
      <c r="N99" s="89" t="str">
        <f t="shared" si="10"/>
        <v/>
      </c>
      <c r="O99" s="88">
        <f>'HP-Api, V2-Sep24'!AR101</f>
        <v>0</v>
      </c>
      <c r="P99" s="89" t="str">
        <f t="shared" si="14"/>
        <v/>
      </c>
      <c r="Q99" s="89" t="e">
        <f t="shared" si="15"/>
        <v>#VALUE!</v>
      </c>
      <c r="R99" s="89" t="e">
        <f t="shared" si="16"/>
        <v>#VALUE!</v>
      </c>
      <c r="S99" s="173">
        <f>'HP-Api, V2-Sep24'!AS101</f>
        <v>0</v>
      </c>
      <c r="T99" s="89">
        <f t="shared" si="17"/>
        <v>1</v>
      </c>
      <c r="U99" s="90" t="e">
        <f t="shared" si="18"/>
        <v>#DIV/0!</v>
      </c>
      <c r="V99" s="91" t="e">
        <f t="shared" si="19"/>
        <v>#DIV/0!</v>
      </c>
    </row>
    <row r="100" spans="1:22" x14ac:dyDescent="0.3">
      <c r="A100" s="88" t="str">
        <f>'HP-Api, V2-Sep24'!D102</f>
        <v>Guatemala</v>
      </c>
      <c r="B100" s="88" cm="1">
        <f t="array" ref="B100">IF(OR(A100=DATA!$H$2:$H$13),3,IF(OR(A100=DATA!$H$14:$H$119),2,1))</f>
        <v>1</v>
      </c>
      <c r="C100" s="88">
        <f>'HP-Api, V2-Sep24'!G102</f>
        <v>0</v>
      </c>
      <c r="D100" s="89" t="str">
        <f>IF(AND(C100&gt;='Risk(dist, colmena)'!$C$9, C100&lt;='Risk(dist, colmena)'!$E$9), 1, IF(AND(C100&gt;'Risk(dist, colmena)'!$C$10, C100&lt;='Risk(dist, colmena)'!$E$10), 2, IF(C100&gt;='Risk(dist, colmena)'!$C$11, 3, "")))</f>
        <v/>
      </c>
      <c r="E100" s="173">
        <f>'HP-Api, V2-Sep24'!L102</f>
        <v>0</v>
      </c>
      <c r="F100" s="173" t="str">
        <f>IF(AND(E100&gt;='Risk(dist, colmena)'!$H$9, E100&lt;='Risk(dist, colmena)'!$J$9), 1, IF(AND(E100&gt;'Risk(dist, colmena)'!$H$10, E100&lt;='Risk(dist, colmena)'!$J$10), 2, IF(E100&gt;='Risk(dist, colmena)'!$H$11, 3, "")))</f>
        <v/>
      </c>
      <c r="G100" s="88">
        <f>'HP-Api, V2-Sep24'!AH102</f>
        <v>0</v>
      </c>
      <c r="H100" s="89" t="str">
        <f t="shared" si="11"/>
        <v/>
      </c>
      <c r="I100" s="194" t="e">
        <f>('HP-Api, V2-Sep24'!AK102-'HP-Api, V2-Sep24'!S102)/'HP-Api, V2-Sep24'!S102</f>
        <v>#DIV/0!</v>
      </c>
      <c r="J100" s="89" t="e">
        <f t="shared" si="12"/>
        <v>#DIV/0!</v>
      </c>
      <c r="K100" s="195">
        <f>'HP-Api, V2-Sep24'!AQ102</f>
        <v>0</v>
      </c>
      <c r="L100" s="89">
        <f t="shared" si="13"/>
        <v>1</v>
      </c>
      <c r="M100" s="88">
        <f>'HP-Api, V2-Sep24'!AM102</f>
        <v>0</v>
      </c>
      <c r="N100" s="89" t="str">
        <f t="shared" si="10"/>
        <v/>
      </c>
      <c r="O100" s="88">
        <f>'HP-Api, V2-Sep24'!AR102</f>
        <v>0</v>
      </c>
      <c r="P100" s="89" t="str">
        <f t="shared" si="14"/>
        <v/>
      </c>
      <c r="Q100" s="89" t="e">
        <f t="shared" si="15"/>
        <v>#VALUE!</v>
      </c>
      <c r="R100" s="89" t="e">
        <f t="shared" si="16"/>
        <v>#VALUE!</v>
      </c>
      <c r="S100" s="173">
        <f>'HP-Api, V2-Sep24'!AS102</f>
        <v>0</v>
      </c>
      <c r="T100" s="89">
        <f t="shared" si="17"/>
        <v>1</v>
      </c>
      <c r="U100" s="90" t="e">
        <f t="shared" si="18"/>
        <v>#DIV/0!</v>
      </c>
      <c r="V100" s="91" t="e">
        <f t="shared" si="19"/>
        <v>#DIV/0!</v>
      </c>
    </row>
    <row r="101" spans="1:22" x14ac:dyDescent="0.3">
      <c r="A101" s="88" t="str">
        <f>'HP-Api, V2-Sep24'!D103</f>
        <v>Guatemala</v>
      </c>
      <c r="B101" s="88" cm="1">
        <f t="array" ref="B101">IF(OR(A101=DATA!$H$2:$H$13),3,IF(OR(A101=DATA!$H$14:$H$119),2,1))</f>
        <v>1</v>
      </c>
      <c r="C101" s="88">
        <f>'HP-Api, V2-Sep24'!G103</f>
        <v>0</v>
      </c>
      <c r="D101" s="89" t="str">
        <f>IF(AND(C101&gt;='Risk(dist, colmena)'!$C$9, C101&lt;='Risk(dist, colmena)'!$E$9), 1, IF(AND(C101&gt;'Risk(dist, colmena)'!$C$10, C101&lt;='Risk(dist, colmena)'!$E$10), 2, IF(C101&gt;='Risk(dist, colmena)'!$C$11, 3, "")))</f>
        <v/>
      </c>
      <c r="E101" s="173">
        <f>'HP-Api, V2-Sep24'!L103</f>
        <v>0</v>
      </c>
      <c r="F101" s="173" t="str">
        <f>IF(AND(E101&gt;='Risk(dist, colmena)'!$H$9, E101&lt;='Risk(dist, colmena)'!$J$9), 1, IF(AND(E101&gt;'Risk(dist, colmena)'!$H$10, E101&lt;='Risk(dist, colmena)'!$J$10), 2, IF(E101&gt;='Risk(dist, colmena)'!$H$11, 3, "")))</f>
        <v/>
      </c>
      <c r="G101" s="88">
        <f>'HP-Api, V2-Sep24'!AH103</f>
        <v>0</v>
      </c>
      <c r="H101" s="89" t="str">
        <f t="shared" si="11"/>
        <v/>
      </c>
      <c r="I101" s="194" t="e">
        <f>('HP-Api, V2-Sep24'!AK103-'HP-Api, V2-Sep24'!S103)/'HP-Api, V2-Sep24'!S103</f>
        <v>#DIV/0!</v>
      </c>
      <c r="J101" s="89" t="e">
        <f t="shared" si="12"/>
        <v>#DIV/0!</v>
      </c>
      <c r="K101" s="195">
        <f>'HP-Api, V2-Sep24'!AQ103</f>
        <v>0</v>
      </c>
      <c r="L101" s="89">
        <f t="shared" si="13"/>
        <v>1</v>
      </c>
      <c r="M101" s="88">
        <f>'HP-Api, V2-Sep24'!AM103</f>
        <v>0</v>
      </c>
      <c r="N101" s="89" t="str">
        <f t="shared" si="10"/>
        <v/>
      </c>
      <c r="O101" s="88">
        <f>'HP-Api, V2-Sep24'!AR103</f>
        <v>0</v>
      </c>
      <c r="P101" s="89" t="str">
        <f t="shared" si="14"/>
        <v/>
      </c>
      <c r="Q101" s="89" t="e">
        <f t="shared" si="15"/>
        <v>#VALUE!</v>
      </c>
      <c r="R101" s="89" t="e">
        <f t="shared" si="16"/>
        <v>#VALUE!</v>
      </c>
      <c r="S101" s="173">
        <f>'HP-Api, V2-Sep24'!AS103</f>
        <v>0</v>
      </c>
      <c r="T101" s="89">
        <f t="shared" si="17"/>
        <v>1</v>
      </c>
      <c r="U101" s="90" t="e">
        <f t="shared" si="18"/>
        <v>#DIV/0!</v>
      </c>
      <c r="V101" s="91" t="e">
        <f t="shared" si="19"/>
        <v>#DIV/0!</v>
      </c>
    </row>
    <row r="102" spans="1:22" x14ac:dyDescent="0.3">
      <c r="A102" s="88" t="str">
        <f>'HP-Api, V2-Sep24'!D104</f>
        <v>Guatemala</v>
      </c>
      <c r="B102" s="88" cm="1">
        <f t="array" ref="B102">IF(OR(A102=DATA!$H$2:$H$13),3,IF(OR(A102=DATA!$H$14:$H$119),2,1))</f>
        <v>1</v>
      </c>
      <c r="C102" s="88">
        <f>'HP-Api, V2-Sep24'!G104</f>
        <v>0</v>
      </c>
      <c r="D102" s="89" t="str">
        <f>IF(AND(C102&gt;='Risk(dist, colmena)'!$C$9, C102&lt;='Risk(dist, colmena)'!$E$9), 1, IF(AND(C102&gt;'Risk(dist, colmena)'!$C$10, C102&lt;='Risk(dist, colmena)'!$E$10), 2, IF(C102&gt;='Risk(dist, colmena)'!$C$11, 3, "")))</f>
        <v/>
      </c>
      <c r="E102" s="173">
        <f>'HP-Api, V2-Sep24'!L104</f>
        <v>0</v>
      </c>
      <c r="F102" s="173" t="str">
        <f>IF(AND(E102&gt;='Risk(dist, colmena)'!$H$9, E102&lt;='Risk(dist, colmena)'!$J$9), 1, IF(AND(E102&gt;'Risk(dist, colmena)'!$H$10, E102&lt;='Risk(dist, colmena)'!$J$10), 2, IF(E102&gt;='Risk(dist, colmena)'!$H$11, 3, "")))</f>
        <v/>
      </c>
      <c r="G102" s="88">
        <f>'HP-Api, V2-Sep24'!AH104</f>
        <v>0</v>
      </c>
      <c r="H102" s="89" t="str">
        <f t="shared" si="11"/>
        <v/>
      </c>
      <c r="I102" s="194" t="e">
        <f>('HP-Api, V2-Sep24'!AK104-'HP-Api, V2-Sep24'!S104)/'HP-Api, V2-Sep24'!S104</f>
        <v>#DIV/0!</v>
      </c>
      <c r="J102" s="89" t="e">
        <f t="shared" si="12"/>
        <v>#DIV/0!</v>
      </c>
      <c r="K102" s="195">
        <f>'HP-Api, V2-Sep24'!AQ104</f>
        <v>0</v>
      </c>
      <c r="L102" s="89">
        <f t="shared" si="13"/>
        <v>1</v>
      </c>
      <c r="M102" s="88">
        <f>'HP-Api, V2-Sep24'!AM104</f>
        <v>0</v>
      </c>
      <c r="N102" s="89" t="str">
        <f t="shared" si="10"/>
        <v/>
      </c>
      <c r="O102" s="88">
        <f>'HP-Api, V2-Sep24'!AR104</f>
        <v>0</v>
      </c>
      <c r="P102" s="89" t="str">
        <f t="shared" si="14"/>
        <v/>
      </c>
      <c r="Q102" s="89" t="e">
        <f t="shared" si="15"/>
        <v>#VALUE!</v>
      </c>
      <c r="R102" s="89" t="e">
        <f t="shared" si="16"/>
        <v>#VALUE!</v>
      </c>
      <c r="S102" s="173">
        <f>'HP-Api, V2-Sep24'!AS104</f>
        <v>0</v>
      </c>
      <c r="T102" s="89">
        <f t="shared" si="17"/>
        <v>1</v>
      </c>
      <c r="U102" s="90" t="e">
        <f t="shared" si="18"/>
        <v>#DIV/0!</v>
      </c>
      <c r="V102" s="91" t="e">
        <f t="shared" si="19"/>
        <v>#DIV/0!</v>
      </c>
    </row>
    <row r="103" spans="1:22" x14ac:dyDescent="0.3">
      <c r="A103" s="88" t="str">
        <f>'HP-Api, V2-Sep24'!D105</f>
        <v>Guatemala</v>
      </c>
      <c r="B103" s="88" cm="1">
        <f t="array" ref="B103">IF(OR(A103=DATA!$H$2:$H$13),3,IF(OR(A103=DATA!$H$14:$H$119),2,1))</f>
        <v>1</v>
      </c>
      <c r="C103" s="88">
        <f>'HP-Api, V2-Sep24'!G105</f>
        <v>0</v>
      </c>
      <c r="D103" s="89" t="str">
        <f>IF(AND(C103&gt;='Risk(dist, colmena)'!$C$9, C103&lt;='Risk(dist, colmena)'!$E$9), 1, IF(AND(C103&gt;'Risk(dist, colmena)'!$C$10, C103&lt;='Risk(dist, colmena)'!$E$10), 2, IF(C103&gt;='Risk(dist, colmena)'!$C$11, 3, "")))</f>
        <v/>
      </c>
      <c r="E103" s="173">
        <f>'HP-Api, V2-Sep24'!L105</f>
        <v>0</v>
      </c>
      <c r="F103" s="173" t="str">
        <f>IF(AND(E103&gt;='Risk(dist, colmena)'!$H$9, E103&lt;='Risk(dist, colmena)'!$J$9), 1, IF(AND(E103&gt;'Risk(dist, colmena)'!$H$10, E103&lt;='Risk(dist, colmena)'!$J$10), 2, IF(E103&gt;='Risk(dist, colmena)'!$H$11, 3, "")))</f>
        <v/>
      </c>
      <c r="G103" s="88">
        <f>'HP-Api, V2-Sep24'!AH105</f>
        <v>0</v>
      </c>
      <c r="H103" s="89" t="str">
        <f t="shared" si="11"/>
        <v/>
      </c>
      <c r="I103" s="194" t="e">
        <f>('HP-Api, V2-Sep24'!AK105-'HP-Api, V2-Sep24'!S105)/'HP-Api, V2-Sep24'!S105</f>
        <v>#DIV/0!</v>
      </c>
      <c r="J103" s="89" t="e">
        <f t="shared" si="12"/>
        <v>#DIV/0!</v>
      </c>
      <c r="K103" s="195">
        <f>'HP-Api, V2-Sep24'!AQ105</f>
        <v>0</v>
      </c>
      <c r="L103" s="89">
        <f t="shared" si="13"/>
        <v>1</v>
      </c>
      <c r="M103" s="88">
        <f>'HP-Api, V2-Sep24'!AM105</f>
        <v>0</v>
      </c>
      <c r="N103" s="89" t="str">
        <f t="shared" si="10"/>
        <v/>
      </c>
      <c r="O103" s="88">
        <f>'HP-Api, V2-Sep24'!AR105</f>
        <v>0</v>
      </c>
      <c r="P103" s="89" t="str">
        <f t="shared" si="14"/>
        <v/>
      </c>
      <c r="Q103" s="89" t="e">
        <f t="shared" si="15"/>
        <v>#VALUE!</v>
      </c>
      <c r="R103" s="89" t="e">
        <f t="shared" si="16"/>
        <v>#VALUE!</v>
      </c>
      <c r="S103" s="173">
        <f>'HP-Api, V2-Sep24'!AS105</f>
        <v>0</v>
      </c>
      <c r="T103" s="89">
        <f t="shared" si="17"/>
        <v>1</v>
      </c>
      <c r="U103" s="90" t="e">
        <f t="shared" si="18"/>
        <v>#DIV/0!</v>
      </c>
      <c r="V103" s="91" t="e">
        <f t="shared" si="19"/>
        <v>#DIV/0!</v>
      </c>
    </row>
    <row r="104" spans="1:22" x14ac:dyDescent="0.3">
      <c r="A104" s="88" t="str">
        <f>'HP-Api, V2-Sep24'!D106</f>
        <v>Guatemala</v>
      </c>
      <c r="B104" s="88" cm="1">
        <f t="array" ref="B104">IF(OR(A104=DATA!$H$2:$H$13),3,IF(OR(A104=DATA!$H$14:$H$119),2,1))</f>
        <v>1</v>
      </c>
      <c r="C104" s="88">
        <f>'HP-Api, V2-Sep24'!G106</f>
        <v>0</v>
      </c>
      <c r="D104" s="89" t="str">
        <f>IF(AND(C104&gt;='Risk(dist, colmena)'!$C$9, C104&lt;='Risk(dist, colmena)'!$E$9), 1, IF(AND(C104&gt;'Risk(dist, colmena)'!$C$10, C104&lt;='Risk(dist, colmena)'!$E$10), 2, IF(C104&gt;='Risk(dist, colmena)'!$C$11, 3, "")))</f>
        <v/>
      </c>
      <c r="E104" s="173">
        <f>'HP-Api, V2-Sep24'!L106</f>
        <v>0</v>
      </c>
      <c r="F104" s="173" t="str">
        <f>IF(AND(E104&gt;='Risk(dist, colmena)'!$H$9, E104&lt;='Risk(dist, colmena)'!$J$9), 1, IF(AND(E104&gt;'Risk(dist, colmena)'!$H$10, E104&lt;='Risk(dist, colmena)'!$J$10), 2, IF(E104&gt;='Risk(dist, colmena)'!$H$11, 3, "")))</f>
        <v/>
      </c>
      <c r="G104" s="88">
        <f>'HP-Api, V2-Sep24'!AH106</f>
        <v>0</v>
      </c>
      <c r="H104" s="89" t="str">
        <f t="shared" si="11"/>
        <v/>
      </c>
      <c r="I104" s="194" t="e">
        <f>('HP-Api, V2-Sep24'!AK106-'HP-Api, V2-Sep24'!S106)/'HP-Api, V2-Sep24'!S106</f>
        <v>#DIV/0!</v>
      </c>
      <c r="J104" s="89" t="e">
        <f t="shared" si="12"/>
        <v>#DIV/0!</v>
      </c>
      <c r="K104" s="195">
        <f>'HP-Api, V2-Sep24'!AQ106</f>
        <v>0</v>
      </c>
      <c r="L104" s="89">
        <f t="shared" si="13"/>
        <v>1</v>
      </c>
      <c r="M104" s="88">
        <f>'HP-Api, V2-Sep24'!AM106</f>
        <v>0</v>
      </c>
      <c r="N104" s="89" t="str">
        <f t="shared" si="10"/>
        <v/>
      </c>
      <c r="O104" s="88">
        <f>'HP-Api, V2-Sep24'!AR106</f>
        <v>0</v>
      </c>
      <c r="P104" s="89" t="str">
        <f t="shared" si="14"/>
        <v/>
      </c>
      <c r="Q104" s="89" t="e">
        <f t="shared" si="15"/>
        <v>#VALUE!</v>
      </c>
      <c r="R104" s="89" t="e">
        <f t="shared" si="16"/>
        <v>#VALUE!</v>
      </c>
      <c r="S104" s="173">
        <f>'HP-Api, V2-Sep24'!AS106</f>
        <v>0</v>
      </c>
      <c r="T104" s="89">
        <f t="shared" si="17"/>
        <v>1</v>
      </c>
      <c r="U104" s="90" t="e">
        <f t="shared" si="18"/>
        <v>#DIV/0!</v>
      </c>
      <c r="V104" s="91" t="e">
        <f t="shared" si="19"/>
        <v>#DIV/0!</v>
      </c>
    </row>
    <row r="105" spans="1:22" x14ac:dyDescent="0.3">
      <c r="A105" s="88" t="str">
        <f>'HP-Api, V2-Sep24'!D107</f>
        <v>Guatemala</v>
      </c>
      <c r="B105" s="88" cm="1">
        <f t="array" ref="B105">IF(OR(A105=DATA!$H$2:$H$13),3,IF(OR(A105=DATA!$H$14:$H$119),2,1))</f>
        <v>1</v>
      </c>
      <c r="C105" s="88">
        <f>'HP-Api, V2-Sep24'!G107</f>
        <v>0</v>
      </c>
      <c r="D105" s="89" t="str">
        <f>IF(AND(C105&gt;='Risk(dist, colmena)'!$C$9, C105&lt;='Risk(dist, colmena)'!$E$9), 1, IF(AND(C105&gt;'Risk(dist, colmena)'!$C$10, C105&lt;='Risk(dist, colmena)'!$E$10), 2, IF(C105&gt;='Risk(dist, colmena)'!$C$11, 3, "")))</f>
        <v/>
      </c>
      <c r="E105" s="173">
        <f>'HP-Api, V2-Sep24'!L107</f>
        <v>0</v>
      </c>
      <c r="F105" s="173" t="str">
        <f>IF(AND(E105&gt;='Risk(dist, colmena)'!$H$9, E105&lt;='Risk(dist, colmena)'!$J$9), 1, IF(AND(E105&gt;'Risk(dist, colmena)'!$H$10, E105&lt;='Risk(dist, colmena)'!$J$10), 2, IF(E105&gt;='Risk(dist, colmena)'!$H$11, 3, "")))</f>
        <v/>
      </c>
      <c r="G105" s="88">
        <f>'HP-Api, V2-Sep24'!AH107</f>
        <v>0</v>
      </c>
      <c r="H105" s="89" t="str">
        <f t="shared" si="11"/>
        <v/>
      </c>
      <c r="I105" s="194" t="e">
        <f>('HP-Api, V2-Sep24'!AK107-'HP-Api, V2-Sep24'!S107)/'HP-Api, V2-Sep24'!S107</f>
        <v>#DIV/0!</v>
      </c>
      <c r="J105" s="89" t="e">
        <f t="shared" si="12"/>
        <v>#DIV/0!</v>
      </c>
      <c r="K105" s="195">
        <f>'HP-Api, V2-Sep24'!AQ107</f>
        <v>0</v>
      </c>
      <c r="L105" s="89">
        <f t="shared" si="13"/>
        <v>1</v>
      </c>
      <c r="M105" s="88">
        <f>'HP-Api, V2-Sep24'!AM107</f>
        <v>0</v>
      </c>
      <c r="N105" s="89" t="str">
        <f t="shared" si="10"/>
        <v/>
      </c>
      <c r="O105" s="88">
        <f>'HP-Api, V2-Sep24'!AR107</f>
        <v>0</v>
      </c>
      <c r="P105" s="89" t="str">
        <f t="shared" si="14"/>
        <v/>
      </c>
      <c r="Q105" s="89" t="e">
        <f t="shared" si="15"/>
        <v>#VALUE!</v>
      </c>
      <c r="R105" s="89" t="e">
        <f t="shared" si="16"/>
        <v>#VALUE!</v>
      </c>
      <c r="S105" s="173">
        <f>'HP-Api, V2-Sep24'!AS107</f>
        <v>0</v>
      </c>
      <c r="T105" s="89">
        <f t="shared" si="17"/>
        <v>1</v>
      </c>
      <c r="U105" s="90" t="e">
        <f t="shared" si="18"/>
        <v>#DIV/0!</v>
      </c>
      <c r="V105" s="91" t="e">
        <f t="shared" si="19"/>
        <v>#DIV/0!</v>
      </c>
    </row>
    <row r="106" spans="1:22" x14ac:dyDescent="0.3">
      <c r="A106" s="88" t="str">
        <f>'HP-Api, V2-Sep24'!D108</f>
        <v>Guatemala</v>
      </c>
      <c r="B106" s="88" cm="1">
        <f t="array" ref="B106">IF(OR(A106=DATA!$H$2:$H$13),3,IF(OR(A106=DATA!$H$14:$H$119),2,1))</f>
        <v>1</v>
      </c>
      <c r="C106" s="88">
        <f>'HP-Api, V2-Sep24'!G108</f>
        <v>0</v>
      </c>
      <c r="D106" s="89" t="str">
        <f>IF(AND(C106&gt;='Risk(dist, colmena)'!$C$9, C106&lt;='Risk(dist, colmena)'!$E$9), 1, IF(AND(C106&gt;'Risk(dist, colmena)'!$C$10, C106&lt;='Risk(dist, colmena)'!$E$10), 2, IF(C106&gt;='Risk(dist, colmena)'!$C$11, 3, "")))</f>
        <v/>
      </c>
      <c r="E106" s="173">
        <f>'HP-Api, V2-Sep24'!L108</f>
        <v>0</v>
      </c>
      <c r="F106" s="173" t="str">
        <f>IF(AND(E106&gt;='Risk(dist, colmena)'!$H$9, E106&lt;='Risk(dist, colmena)'!$J$9), 1, IF(AND(E106&gt;'Risk(dist, colmena)'!$H$10, E106&lt;='Risk(dist, colmena)'!$J$10), 2, IF(E106&gt;='Risk(dist, colmena)'!$H$11, 3, "")))</f>
        <v/>
      </c>
      <c r="G106" s="88">
        <f>'HP-Api, V2-Sep24'!AH108</f>
        <v>0</v>
      </c>
      <c r="H106" s="89" t="str">
        <f t="shared" si="11"/>
        <v/>
      </c>
      <c r="I106" s="194" t="e">
        <f>('HP-Api, V2-Sep24'!AK108-'HP-Api, V2-Sep24'!S108)/'HP-Api, V2-Sep24'!S108</f>
        <v>#DIV/0!</v>
      </c>
      <c r="J106" s="89" t="e">
        <f t="shared" si="12"/>
        <v>#DIV/0!</v>
      </c>
      <c r="K106" s="195">
        <f>'HP-Api, V2-Sep24'!AQ108</f>
        <v>0</v>
      </c>
      <c r="L106" s="89">
        <f t="shared" si="13"/>
        <v>1</v>
      </c>
      <c r="M106" s="88">
        <f>'HP-Api, V2-Sep24'!AM108</f>
        <v>0</v>
      </c>
      <c r="N106" s="89" t="str">
        <f t="shared" si="10"/>
        <v/>
      </c>
      <c r="O106" s="88">
        <f>'HP-Api, V2-Sep24'!AR108</f>
        <v>0</v>
      </c>
      <c r="P106" s="89" t="str">
        <f t="shared" si="14"/>
        <v/>
      </c>
      <c r="Q106" s="89" t="e">
        <f t="shared" si="15"/>
        <v>#VALUE!</v>
      </c>
      <c r="R106" s="89" t="e">
        <f t="shared" si="16"/>
        <v>#VALUE!</v>
      </c>
      <c r="S106" s="173">
        <f>'HP-Api, V2-Sep24'!AS108</f>
        <v>0</v>
      </c>
      <c r="T106" s="89">
        <f t="shared" si="17"/>
        <v>1</v>
      </c>
      <c r="U106" s="90" t="e">
        <f t="shared" si="18"/>
        <v>#DIV/0!</v>
      </c>
      <c r="V106" s="91" t="e">
        <f t="shared" si="19"/>
        <v>#DIV/0!</v>
      </c>
    </row>
    <row r="107" spans="1:22" x14ac:dyDescent="0.3">
      <c r="A107" s="88" t="str">
        <f>'HP-Api, V2-Sep24'!D109</f>
        <v>Guatemala</v>
      </c>
      <c r="B107" s="88" cm="1">
        <f t="array" ref="B107">IF(OR(A107=DATA!$H$2:$H$13),3,IF(OR(A107=DATA!$H$14:$H$119),2,1))</f>
        <v>1</v>
      </c>
      <c r="C107" s="88">
        <f>'HP-Api, V2-Sep24'!G109</f>
        <v>0</v>
      </c>
      <c r="D107" s="89" t="str">
        <f>IF(AND(C107&gt;='Risk(dist, colmena)'!$C$9, C107&lt;='Risk(dist, colmena)'!$E$9), 1, IF(AND(C107&gt;'Risk(dist, colmena)'!$C$10, C107&lt;='Risk(dist, colmena)'!$E$10), 2, IF(C107&gt;='Risk(dist, colmena)'!$C$11, 3, "")))</f>
        <v/>
      </c>
      <c r="E107" s="173">
        <f>'HP-Api, V2-Sep24'!L109</f>
        <v>0</v>
      </c>
      <c r="F107" s="173" t="str">
        <f>IF(AND(E107&gt;='Risk(dist, colmena)'!$H$9, E107&lt;='Risk(dist, colmena)'!$J$9), 1, IF(AND(E107&gt;'Risk(dist, colmena)'!$H$10, E107&lt;='Risk(dist, colmena)'!$J$10), 2, IF(E107&gt;='Risk(dist, colmena)'!$H$11, 3, "")))</f>
        <v/>
      </c>
      <c r="G107" s="88">
        <f>'HP-Api, V2-Sep24'!AH109</f>
        <v>0</v>
      </c>
      <c r="H107" s="89" t="str">
        <f t="shared" si="11"/>
        <v/>
      </c>
      <c r="I107" s="194" t="e">
        <f>('HP-Api, V2-Sep24'!AK109-'HP-Api, V2-Sep24'!S109)/'HP-Api, V2-Sep24'!S109</f>
        <v>#DIV/0!</v>
      </c>
      <c r="J107" s="89" t="e">
        <f t="shared" si="12"/>
        <v>#DIV/0!</v>
      </c>
      <c r="K107" s="195">
        <f>'HP-Api, V2-Sep24'!AQ109</f>
        <v>0</v>
      </c>
      <c r="L107" s="89">
        <f t="shared" si="13"/>
        <v>1</v>
      </c>
      <c r="M107" s="88">
        <f>'HP-Api, V2-Sep24'!AM109</f>
        <v>0</v>
      </c>
      <c r="N107" s="89" t="str">
        <f t="shared" si="10"/>
        <v/>
      </c>
      <c r="O107" s="88">
        <f>'HP-Api, V2-Sep24'!AR109</f>
        <v>0</v>
      </c>
      <c r="P107" s="89" t="str">
        <f t="shared" si="14"/>
        <v/>
      </c>
      <c r="Q107" s="89" t="e">
        <f t="shared" si="15"/>
        <v>#VALUE!</v>
      </c>
      <c r="R107" s="89" t="e">
        <f t="shared" si="16"/>
        <v>#VALUE!</v>
      </c>
      <c r="S107" s="173">
        <f>'HP-Api, V2-Sep24'!AS109</f>
        <v>0</v>
      </c>
      <c r="T107" s="89">
        <f t="shared" si="17"/>
        <v>1</v>
      </c>
      <c r="U107" s="90" t="e">
        <f t="shared" si="18"/>
        <v>#DIV/0!</v>
      </c>
      <c r="V107" s="91" t="e">
        <f t="shared" si="19"/>
        <v>#DIV/0!</v>
      </c>
    </row>
    <row r="108" spans="1:22" x14ac:dyDescent="0.3">
      <c r="A108" s="88" t="str">
        <f>'HP-Api, V2-Sep24'!D110</f>
        <v>Guatemala</v>
      </c>
      <c r="B108" s="88" cm="1">
        <f t="array" ref="B108">IF(OR(A108=DATA!$H$2:$H$13),3,IF(OR(A108=DATA!$H$14:$H$119),2,1))</f>
        <v>1</v>
      </c>
      <c r="C108" s="88">
        <f>'HP-Api, V2-Sep24'!G110</f>
        <v>0</v>
      </c>
      <c r="D108" s="89" t="str">
        <f>IF(AND(C108&gt;='Risk(dist, colmena)'!$C$9, C108&lt;='Risk(dist, colmena)'!$E$9), 1, IF(AND(C108&gt;'Risk(dist, colmena)'!$C$10, C108&lt;='Risk(dist, colmena)'!$E$10), 2, IF(C108&gt;='Risk(dist, colmena)'!$C$11, 3, "")))</f>
        <v/>
      </c>
      <c r="E108" s="173">
        <f>'HP-Api, V2-Sep24'!L110</f>
        <v>0</v>
      </c>
      <c r="F108" s="173" t="str">
        <f>IF(AND(E108&gt;='Risk(dist, colmena)'!$H$9, E108&lt;='Risk(dist, colmena)'!$J$9), 1, IF(AND(E108&gt;'Risk(dist, colmena)'!$H$10, E108&lt;='Risk(dist, colmena)'!$J$10), 2, IF(E108&gt;='Risk(dist, colmena)'!$H$11, 3, "")))</f>
        <v/>
      </c>
      <c r="G108" s="88">
        <f>'HP-Api, V2-Sep24'!AH110</f>
        <v>0</v>
      </c>
      <c r="H108" s="89" t="str">
        <f t="shared" si="11"/>
        <v/>
      </c>
      <c r="I108" s="194" t="e">
        <f>('HP-Api, V2-Sep24'!AK110-'HP-Api, V2-Sep24'!S110)/'HP-Api, V2-Sep24'!S110</f>
        <v>#DIV/0!</v>
      </c>
      <c r="J108" s="89" t="e">
        <f t="shared" si="12"/>
        <v>#DIV/0!</v>
      </c>
      <c r="K108" s="195">
        <f>'HP-Api, V2-Sep24'!AQ110</f>
        <v>0</v>
      </c>
      <c r="L108" s="89">
        <f t="shared" si="13"/>
        <v>1</v>
      </c>
      <c r="M108" s="88">
        <f>'HP-Api, V2-Sep24'!AM110</f>
        <v>0</v>
      </c>
      <c r="N108" s="89" t="str">
        <f t="shared" si="10"/>
        <v/>
      </c>
      <c r="O108" s="88">
        <f>'HP-Api, V2-Sep24'!AR110</f>
        <v>0</v>
      </c>
      <c r="P108" s="89" t="str">
        <f t="shared" si="14"/>
        <v/>
      </c>
      <c r="Q108" s="89" t="e">
        <f t="shared" si="15"/>
        <v>#VALUE!</v>
      </c>
      <c r="R108" s="89" t="e">
        <f t="shared" si="16"/>
        <v>#VALUE!</v>
      </c>
      <c r="S108" s="173">
        <f>'HP-Api, V2-Sep24'!AS110</f>
        <v>0</v>
      </c>
      <c r="T108" s="89">
        <f t="shared" si="17"/>
        <v>1</v>
      </c>
      <c r="U108" s="90" t="e">
        <f t="shared" si="18"/>
        <v>#DIV/0!</v>
      </c>
      <c r="V108" s="91" t="e">
        <f t="shared" si="19"/>
        <v>#DIV/0!</v>
      </c>
    </row>
    <row r="109" spans="1:22" x14ac:dyDescent="0.3">
      <c r="A109" s="88" t="str">
        <f>'HP-Api, V2-Sep24'!D111</f>
        <v>Guatemala</v>
      </c>
      <c r="B109" s="88" cm="1">
        <f t="array" ref="B109">IF(OR(A109=DATA!$H$2:$H$13),3,IF(OR(A109=DATA!$H$14:$H$119),2,1))</f>
        <v>1</v>
      </c>
      <c r="C109" s="88">
        <f>'HP-Api, V2-Sep24'!G111</f>
        <v>0</v>
      </c>
      <c r="D109" s="89" t="str">
        <f>IF(AND(C109&gt;='Risk(dist, colmena)'!$C$9, C109&lt;='Risk(dist, colmena)'!$E$9), 1, IF(AND(C109&gt;'Risk(dist, colmena)'!$C$10, C109&lt;='Risk(dist, colmena)'!$E$10), 2, IF(C109&gt;='Risk(dist, colmena)'!$C$11, 3, "")))</f>
        <v/>
      </c>
      <c r="E109" s="173">
        <f>'HP-Api, V2-Sep24'!L111</f>
        <v>0</v>
      </c>
      <c r="F109" s="173" t="str">
        <f>IF(AND(E109&gt;='Risk(dist, colmena)'!$H$9, E109&lt;='Risk(dist, colmena)'!$J$9), 1, IF(AND(E109&gt;'Risk(dist, colmena)'!$H$10, E109&lt;='Risk(dist, colmena)'!$J$10), 2, IF(E109&gt;='Risk(dist, colmena)'!$H$11, 3, "")))</f>
        <v/>
      </c>
      <c r="G109" s="88">
        <f>'HP-Api, V2-Sep24'!AH111</f>
        <v>0</v>
      </c>
      <c r="H109" s="89" t="str">
        <f t="shared" si="11"/>
        <v/>
      </c>
      <c r="I109" s="194" t="e">
        <f>('HP-Api, V2-Sep24'!AK111-'HP-Api, V2-Sep24'!S111)/'HP-Api, V2-Sep24'!S111</f>
        <v>#DIV/0!</v>
      </c>
      <c r="J109" s="89" t="e">
        <f t="shared" si="12"/>
        <v>#DIV/0!</v>
      </c>
      <c r="K109" s="195">
        <f>'HP-Api, V2-Sep24'!AQ111</f>
        <v>0</v>
      </c>
      <c r="L109" s="89">
        <f t="shared" si="13"/>
        <v>1</v>
      </c>
      <c r="M109" s="88">
        <f>'HP-Api, V2-Sep24'!AM111</f>
        <v>0</v>
      </c>
      <c r="N109" s="89" t="str">
        <f t="shared" si="10"/>
        <v/>
      </c>
      <c r="O109" s="88">
        <f>'HP-Api, V2-Sep24'!AR111</f>
        <v>0</v>
      </c>
      <c r="P109" s="89" t="str">
        <f t="shared" si="14"/>
        <v/>
      </c>
      <c r="Q109" s="89" t="e">
        <f t="shared" si="15"/>
        <v>#VALUE!</v>
      </c>
      <c r="R109" s="89" t="e">
        <f t="shared" si="16"/>
        <v>#VALUE!</v>
      </c>
      <c r="S109" s="173">
        <f>'HP-Api, V2-Sep24'!AS111</f>
        <v>0</v>
      </c>
      <c r="T109" s="89">
        <f t="shared" si="17"/>
        <v>1</v>
      </c>
      <c r="U109" s="90" t="e">
        <f t="shared" si="18"/>
        <v>#DIV/0!</v>
      </c>
      <c r="V109" s="91" t="e">
        <f t="shared" si="19"/>
        <v>#DIV/0!</v>
      </c>
    </row>
    <row r="110" spans="1:22" x14ac:dyDescent="0.3">
      <c r="A110" s="88" t="str">
        <f>'HP-Api, V2-Sep24'!D112</f>
        <v>Guatemala</v>
      </c>
      <c r="B110" s="88" cm="1">
        <f t="array" ref="B110">IF(OR(A110=DATA!$H$2:$H$13),3,IF(OR(A110=DATA!$H$14:$H$119),2,1))</f>
        <v>1</v>
      </c>
      <c r="C110" s="88">
        <f>'HP-Api, V2-Sep24'!G112</f>
        <v>0</v>
      </c>
      <c r="D110" s="89" t="str">
        <f>IF(AND(C110&gt;='Risk(dist, colmena)'!$C$9, C110&lt;='Risk(dist, colmena)'!$E$9), 1, IF(AND(C110&gt;'Risk(dist, colmena)'!$C$10, C110&lt;='Risk(dist, colmena)'!$E$10), 2, IF(C110&gt;='Risk(dist, colmena)'!$C$11, 3, "")))</f>
        <v/>
      </c>
      <c r="E110" s="173">
        <f>'HP-Api, V2-Sep24'!L112</f>
        <v>0</v>
      </c>
      <c r="F110" s="173" t="str">
        <f>IF(AND(E110&gt;='Risk(dist, colmena)'!$H$9, E110&lt;='Risk(dist, colmena)'!$J$9), 1, IF(AND(E110&gt;'Risk(dist, colmena)'!$H$10, E110&lt;='Risk(dist, colmena)'!$J$10), 2, IF(E110&gt;='Risk(dist, colmena)'!$H$11, 3, "")))</f>
        <v/>
      </c>
      <c r="G110" s="88">
        <f>'HP-Api, V2-Sep24'!AH112</f>
        <v>0</v>
      </c>
      <c r="H110" s="89" t="str">
        <f t="shared" si="11"/>
        <v/>
      </c>
      <c r="I110" s="194" t="e">
        <f>('HP-Api, V2-Sep24'!AK112-'HP-Api, V2-Sep24'!S112)/'HP-Api, V2-Sep24'!S112</f>
        <v>#DIV/0!</v>
      </c>
      <c r="J110" s="89" t="e">
        <f t="shared" si="12"/>
        <v>#DIV/0!</v>
      </c>
      <c r="K110" s="195">
        <f>'HP-Api, V2-Sep24'!AQ112</f>
        <v>0</v>
      </c>
      <c r="L110" s="89">
        <f t="shared" si="13"/>
        <v>1</v>
      </c>
      <c r="M110" s="88">
        <f>'HP-Api, V2-Sep24'!AM112</f>
        <v>0</v>
      </c>
      <c r="N110" s="89" t="str">
        <f t="shared" si="10"/>
        <v/>
      </c>
      <c r="O110" s="88">
        <f>'HP-Api, V2-Sep24'!AR112</f>
        <v>0</v>
      </c>
      <c r="P110" s="89" t="str">
        <f t="shared" si="14"/>
        <v/>
      </c>
      <c r="Q110" s="89" t="e">
        <f t="shared" si="15"/>
        <v>#VALUE!</v>
      </c>
      <c r="R110" s="89" t="e">
        <f t="shared" si="16"/>
        <v>#VALUE!</v>
      </c>
      <c r="S110" s="173">
        <f>'HP-Api, V2-Sep24'!AS112</f>
        <v>0</v>
      </c>
      <c r="T110" s="89">
        <f t="shared" si="17"/>
        <v>1</v>
      </c>
      <c r="U110" s="90" t="e">
        <f t="shared" si="18"/>
        <v>#DIV/0!</v>
      </c>
      <c r="V110" s="91" t="e">
        <f t="shared" si="19"/>
        <v>#DIV/0!</v>
      </c>
    </row>
    <row r="111" spans="1:22" x14ac:dyDescent="0.3">
      <c r="A111" s="88" t="str">
        <f>'HP-Api, V2-Sep24'!D113</f>
        <v>Guatemala</v>
      </c>
      <c r="B111" s="88" cm="1">
        <f t="array" ref="B111">IF(OR(A111=DATA!$H$2:$H$13),3,IF(OR(A111=DATA!$H$14:$H$119),2,1))</f>
        <v>1</v>
      </c>
      <c r="C111" s="88">
        <f>'HP-Api, V2-Sep24'!G113</f>
        <v>0</v>
      </c>
      <c r="D111" s="89" t="str">
        <f>IF(AND(C111&gt;='Risk(dist, colmena)'!$C$9, C111&lt;='Risk(dist, colmena)'!$E$9), 1, IF(AND(C111&gt;'Risk(dist, colmena)'!$C$10, C111&lt;='Risk(dist, colmena)'!$E$10), 2, IF(C111&gt;='Risk(dist, colmena)'!$C$11, 3, "")))</f>
        <v/>
      </c>
      <c r="E111" s="173">
        <f>'HP-Api, V2-Sep24'!L113</f>
        <v>0</v>
      </c>
      <c r="F111" s="173" t="str">
        <f>IF(AND(E111&gt;='Risk(dist, colmena)'!$H$9, E111&lt;='Risk(dist, colmena)'!$J$9), 1, IF(AND(E111&gt;'Risk(dist, colmena)'!$H$10, E111&lt;='Risk(dist, colmena)'!$J$10), 2, IF(E111&gt;='Risk(dist, colmena)'!$H$11, 3, "")))</f>
        <v/>
      </c>
      <c r="G111" s="88">
        <f>'HP-Api, V2-Sep24'!AH113</f>
        <v>0</v>
      </c>
      <c r="H111" s="89" t="str">
        <f t="shared" si="11"/>
        <v/>
      </c>
      <c r="I111" s="194" t="e">
        <f>('HP-Api, V2-Sep24'!AK113-'HP-Api, V2-Sep24'!S113)/'HP-Api, V2-Sep24'!S113</f>
        <v>#DIV/0!</v>
      </c>
      <c r="J111" s="89" t="e">
        <f t="shared" si="12"/>
        <v>#DIV/0!</v>
      </c>
      <c r="K111" s="195">
        <f>'HP-Api, V2-Sep24'!AQ113</f>
        <v>0</v>
      </c>
      <c r="L111" s="89">
        <f t="shared" si="13"/>
        <v>1</v>
      </c>
      <c r="M111" s="88">
        <f>'HP-Api, V2-Sep24'!AM113</f>
        <v>0</v>
      </c>
      <c r="N111" s="89" t="str">
        <f t="shared" si="10"/>
        <v/>
      </c>
      <c r="O111" s="88">
        <f>'HP-Api, V2-Sep24'!AR113</f>
        <v>0</v>
      </c>
      <c r="P111" s="89" t="str">
        <f t="shared" si="14"/>
        <v/>
      </c>
      <c r="Q111" s="89" t="e">
        <f t="shared" si="15"/>
        <v>#VALUE!</v>
      </c>
      <c r="R111" s="89" t="e">
        <f t="shared" si="16"/>
        <v>#VALUE!</v>
      </c>
      <c r="S111" s="173">
        <f>'HP-Api, V2-Sep24'!AS113</f>
        <v>0</v>
      </c>
      <c r="T111" s="89">
        <f t="shared" si="17"/>
        <v>1</v>
      </c>
      <c r="U111" s="90" t="e">
        <f t="shared" si="18"/>
        <v>#DIV/0!</v>
      </c>
      <c r="V111" s="91" t="e">
        <f t="shared" si="19"/>
        <v>#DIV/0!</v>
      </c>
    </row>
    <row r="112" spans="1:22" x14ac:dyDescent="0.3">
      <c r="A112" s="88" t="str">
        <f>'HP-Api, V2-Sep24'!D114</f>
        <v>Guatemala</v>
      </c>
      <c r="B112" s="88" cm="1">
        <f t="array" ref="B112">IF(OR(A112=DATA!$H$2:$H$13),3,IF(OR(A112=DATA!$H$14:$H$119),2,1))</f>
        <v>1</v>
      </c>
      <c r="C112" s="88">
        <f>'HP-Api, V2-Sep24'!G114</f>
        <v>0</v>
      </c>
      <c r="D112" s="89" t="str">
        <f>IF(AND(C112&gt;='Risk(dist, colmena)'!$C$9, C112&lt;='Risk(dist, colmena)'!$E$9), 1, IF(AND(C112&gt;'Risk(dist, colmena)'!$C$10, C112&lt;='Risk(dist, colmena)'!$E$10), 2, IF(C112&gt;='Risk(dist, colmena)'!$C$11, 3, "")))</f>
        <v/>
      </c>
      <c r="E112" s="173">
        <f>'HP-Api, V2-Sep24'!L114</f>
        <v>0</v>
      </c>
      <c r="F112" s="173" t="str">
        <f>IF(AND(E112&gt;='Risk(dist, colmena)'!$H$9, E112&lt;='Risk(dist, colmena)'!$J$9), 1, IF(AND(E112&gt;'Risk(dist, colmena)'!$H$10, E112&lt;='Risk(dist, colmena)'!$J$10), 2, IF(E112&gt;='Risk(dist, colmena)'!$H$11, 3, "")))</f>
        <v/>
      </c>
      <c r="G112" s="88">
        <f>'HP-Api, V2-Sep24'!AH114</f>
        <v>0</v>
      </c>
      <c r="H112" s="89" t="str">
        <f t="shared" si="11"/>
        <v/>
      </c>
      <c r="I112" s="194" t="e">
        <f>('HP-Api, V2-Sep24'!AK114-'HP-Api, V2-Sep24'!S114)/'HP-Api, V2-Sep24'!S114</f>
        <v>#DIV/0!</v>
      </c>
      <c r="J112" s="89" t="e">
        <f t="shared" si="12"/>
        <v>#DIV/0!</v>
      </c>
      <c r="K112" s="195">
        <f>'HP-Api, V2-Sep24'!AQ114</f>
        <v>0</v>
      </c>
      <c r="L112" s="89">
        <f t="shared" si="13"/>
        <v>1</v>
      </c>
      <c r="M112" s="88">
        <f>'HP-Api, V2-Sep24'!AM114</f>
        <v>0</v>
      </c>
      <c r="N112" s="89" t="str">
        <f t="shared" si="10"/>
        <v/>
      </c>
      <c r="O112" s="88">
        <f>'HP-Api, V2-Sep24'!AR114</f>
        <v>0</v>
      </c>
      <c r="P112" s="89" t="str">
        <f t="shared" si="14"/>
        <v/>
      </c>
      <c r="Q112" s="89" t="e">
        <f t="shared" si="15"/>
        <v>#VALUE!</v>
      </c>
      <c r="R112" s="89" t="e">
        <f t="shared" si="16"/>
        <v>#VALUE!</v>
      </c>
      <c r="S112" s="173">
        <f>'HP-Api, V2-Sep24'!AS114</f>
        <v>0</v>
      </c>
      <c r="T112" s="89">
        <f t="shared" si="17"/>
        <v>1</v>
      </c>
      <c r="U112" s="90" t="e">
        <f t="shared" si="18"/>
        <v>#DIV/0!</v>
      </c>
      <c r="V112" s="91" t="e">
        <f t="shared" si="19"/>
        <v>#DIV/0!</v>
      </c>
    </row>
    <row r="113" spans="1:22" x14ac:dyDescent="0.3">
      <c r="A113" s="88" t="str">
        <f>'HP-Api, V2-Sep24'!D115</f>
        <v>Guatemala</v>
      </c>
      <c r="B113" s="88" cm="1">
        <f t="array" ref="B113">IF(OR(A113=DATA!$H$2:$H$13),3,IF(OR(A113=DATA!$H$14:$H$119),2,1))</f>
        <v>1</v>
      </c>
      <c r="C113" s="88">
        <f>'HP-Api, V2-Sep24'!G115</f>
        <v>0</v>
      </c>
      <c r="D113" s="89" t="str">
        <f>IF(AND(C113&gt;='Risk(dist, colmena)'!$C$9, C113&lt;='Risk(dist, colmena)'!$E$9), 1, IF(AND(C113&gt;'Risk(dist, colmena)'!$C$10, C113&lt;='Risk(dist, colmena)'!$E$10), 2, IF(C113&gt;='Risk(dist, colmena)'!$C$11, 3, "")))</f>
        <v/>
      </c>
      <c r="E113" s="173">
        <f>'HP-Api, V2-Sep24'!L115</f>
        <v>0</v>
      </c>
      <c r="F113" s="173" t="str">
        <f>IF(AND(E113&gt;='Risk(dist, colmena)'!$H$9, E113&lt;='Risk(dist, colmena)'!$J$9), 1, IF(AND(E113&gt;'Risk(dist, colmena)'!$H$10, E113&lt;='Risk(dist, colmena)'!$J$10), 2, IF(E113&gt;='Risk(dist, colmena)'!$H$11, 3, "")))</f>
        <v/>
      </c>
      <c r="G113" s="88">
        <f>'HP-Api, V2-Sep24'!AH115</f>
        <v>0</v>
      </c>
      <c r="H113" s="89" t="str">
        <f t="shared" si="11"/>
        <v/>
      </c>
      <c r="I113" s="194" t="e">
        <f>('HP-Api, V2-Sep24'!AK115-'HP-Api, V2-Sep24'!S115)/'HP-Api, V2-Sep24'!S115</f>
        <v>#DIV/0!</v>
      </c>
      <c r="J113" s="89" t="e">
        <f t="shared" si="12"/>
        <v>#DIV/0!</v>
      </c>
      <c r="K113" s="195">
        <f>'HP-Api, V2-Sep24'!AQ115</f>
        <v>0</v>
      </c>
      <c r="L113" s="89">
        <f t="shared" si="13"/>
        <v>1</v>
      </c>
      <c r="M113" s="88">
        <f>'HP-Api, V2-Sep24'!AM115</f>
        <v>0</v>
      </c>
      <c r="N113" s="89" t="str">
        <f t="shared" si="10"/>
        <v/>
      </c>
      <c r="O113" s="88">
        <f>'HP-Api, V2-Sep24'!AR115</f>
        <v>0</v>
      </c>
      <c r="P113" s="89" t="str">
        <f t="shared" si="14"/>
        <v/>
      </c>
      <c r="Q113" s="89" t="e">
        <f t="shared" si="15"/>
        <v>#VALUE!</v>
      </c>
      <c r="R113" s="89" t="e">
        <f t="shared" si="16"/>
        <v>#VALUE!</v>
      </c>
      <c r="S113" s="173">
        <f>'HP-Api, V2-Sep24'!AS115</f>
        <v>0</v>
      </c>
      <c r="T113" s="89">
        <f t="shared" si="17"/>
        <v>1</v>
      </c>
      <c r="U113" s="90" t="e">
        <f t="shared" si="18"/>
        <v>#DIV/0!</v>
      </c>
      <c r="V113" s="91" t="e">
        <f t="shared" si="19"/>
        <v>#DIV/0!</v>
      </c>
    </row>
    <row r="114" spans="1:22" x14ac:dyDescent="0.3">
      <c r="A114" s="88" t="str">
        <f>'HP-Api, V2-Sep24'!D116</f>
        <v>Guatemala</v>
      </c>
      <c r="B114" s="88" cm="1">
        <f t="array" ref="B114">IF(OR(A114=DATA!$H$2:$H$13),3,IF(OR(A114=DATA!$H$14:$H$119),2,1))</f>
        <v>1</v>
      </c>
      <c r="C114" s="88">
        <f>'HP-Api, V2-Sep24'!G116</f>
        <v>0</v>
      </c>
      <c r="D114" s="89" t="str">
        <f>IF(AND(C114&gt;='Risk(dist, colmena)'!$C$9, C114&lt;='Risk(dist, colmena)'!$E$9), 1, IF(AND(C114&gt;'Risk(dist, colmena)'!$C$10, C114&lt;='Risk(dist, colmena)'!$E$10), 2, IF(C114&gt;='Risk(dist, colmena)'!$C$11, 3, "")))</f>
        <v/>
      </c>
      <c r="E114" s="173">
        <f>'HP-Api, V2-Sep24'!L116</f>
        <v>0</v>
      </c>
      <c r="F114" s="173" t="str">
        <f>IF(AND(E114&gt;='Risk(dist, colmena)'!$H$9, E114&lt;='Risk(dist, colmena)'!$J$9), 1, IF(AND(E114&gt;'Risk(dist, colmena)'!$H$10, E114&lt;='Risk(dist, colmena)'!$J$10), 2, IF(E114&gt;='Risk(dist, colmena)'!$H$11, 3, "")))</f>
        <v/>
      </c>
      <c r="G114" s="88">
        <f>'HP-Api, V2-Sep24'!AH116</f>
        <v>0</v>
      </c>
      <c r="H114" s="89" t="str">
        <f t="shared" si="11"/>
        <v/>
      </c>
      <c r="I114" s="194" t="e">
        <f>('HP-Api, V2-Sep24'!AK116-'HP-Api, V2-Sep24'!S116)/'HP-Api, V2-Sep24'!S116</f>
        <v>#DIV/0!</v>
      </c>
      <c r="J114" s="89" t="e">
        <f t="shared" si="12"/>
        <v>#DIV/0!</v>
      </c>
      <c r="K114" s="195">
        <f>'HP-Api, V2-Sep24'!AQ116</f>
        <v>0</v>
      </c>
      <c r="L114" s="89">
        <f t="shared" si="13"/>
        <v>1</v>
      </c>
      <c r="M114" s="88">
        <f>'HP-Api, V2-Sep24'!AM116</f>
        <v>0</v>
      </c>
      <c r="N114" s="89" t="str">
        <f t="shared" si="10"/>
        <v/>
      </c>
      <c r="O114" s="88">
        <f>'HP-Api, V2-Sep24'!AR116</f>
        <v>0</v>
      </c>
      <c r="P114" s="89" t="str">
        <f t="shared" si="14"/>
        <v/>
      </c>
      <c r="Q114" s="89" t="e">
        <f t="shared" si="15"/>
        <v>#VALUE!</v>
      </c>
      <c r="R114" s="89" t="e">
        <f t="shared" si="16"/>
        <v>#VALUE!</v>
      </c>
      <c r="S114" s="173">
        <f>'HP-Api, V2-Sep24'!AS116</f>
        <v>0</v>
      </c>
      <c r="T114" s="89">
        <f t="shared" si="17"/>
        <v>1</v>
      </c>
      <c r="U114" s="90" t="e">
        <f t="shared" si="18"/>
        <v>#DIV/0!</v>
      </c>
      <c r="V114" s="91" t="e">
        <f t="shared" si="19"/>
        <v>#DIV/0!</v>
      </c>
    </row>
    <row r="115" spans="1:22" x14ac:dyDescent="0.3">
      <c r="A115" s="88" t="str">
        <f>'HP-Api, V2-Sep24'!D117</f>
        <v>Guatemala</v>
      </c>
      <c r="B115" s="88" cm="1">
        <f t="array" ref="B115">IF(OR(A115=DATA!$H$2:$H$13),3,IF(OR(A115=DATA!$H$14:$H$119),2,1))</f>
        <v>1</v>
      </c>
      <c r="C115" s="88">
        <f>'HP-Api, V2-Sep24'!G117</f>
        <v>0</v>
      </c>
      <c r="D115" s="89" t="str">
        <f>IF(AND(C115&gt;='Risk(dist, colmena)'!$C$9, C115&lt;='Risk(dist, colmena)'!$E$9), 1, IF(AND(C115&gt;'Risk(dist, colmena)'!$C$10, C115&lt;='Risk(dist, colmena)'!$E$10), 2, IF(C115&gt;='Risk(dist, colmena)'!$C$11, 3, "")))</f>
        <v/>
      </c>
      <c r="E115" s="173">
        <f>'HP-Api, V2-Sep24'!L117</f>
        <v>0</v>
      </c>
      <c r="F115" s="173" t="str">
        <f>IF(AND(E115&gt;='Risk(dist, colmena)'!$H$9, E115&lt;='Risk(dist, colmena)'!$J$9), 1, IF(AND(E115&gt;'Risk(dist, colmena)'!$H$10, E115&lt;='Risk(dist, colmena)'!$J$10), 2, IF(E115&gt;='Risk(dist, colmena)'!$H$11, 3, "")))</f>
        <v/>
      </c>
      <c r="G115" s="88">
        <f>'HP-Api, V2-Sep24'!AH117</f>
        <v>0</v>
      </c>
      <c r="H115" s="89" t="str">
        <f t="shared" si="11"/>
        <v/>
      </c>
      <c r="I115" s="194" t="e">
        <f>('HP-Api, V2-Sep24'!AK117-'HP-Api, V2-Sep24'!S117)/'HP-Api, V2-Sep24'!S117</f>
        <v>#DIV/0!</v>
      </c>
      <c r="J115" s="89" t="e">
        <f t="shared" si="12"/>
        <v>#DIV/0!</v>
      </c>
      <c r="K115" s="195">
        <f>'HP-Api, V2-Sep24'!AQ117</f>
        <v>0</v>
      </c>
      <c r="L115" s="89">
        <f t="shared" si="13"/>
        <v>1</v>
      </c>
      <c r="M115" s="88">
        <f>'HP-Api, V2-Sep24'!AM117</f>
        <v>0</v>
      </c>
      <c r="N115" s="89" t="str">
        <f t="shared" si="10"/>
        <v/>
      </c>
      <c r="O115" s="88">
        <f>'HP-Api, V2-Sep24'!AR117</f>
        <v>0</v>
      </c>
      <c r="P115" s="89" t="str">
        <f t="shared" si="14"/>
        <v/>
      </c>
      <c r="Q115" s="89" t="e">
        <f t="shared" si="15"/>
        <v>#VALUE!</v>
      </c>
      <c r="R115" s="89" t="e">
        <f t="shared" si="16"/>
        <v>#VALUE!</v>
      </c>
      <c r="S115" s="173">
        <f>'HP-Api, V2-Sep24'!AS117</f>
        <v>0</v>
      </c>
      <c r="T115" s="89">
        <f t="shared" si="17"/>
        <v>1</v>
      </c>
      <c r="U115" s="90" t="e">
        <f t="shared" si="18"/>
        <v>#DIV/0!</v>
      </c>
      <c r="V115" s="91" t="e">
        <f t="shared" si="19"/>
        <v>#DIV/0!</v>
      </c>
    </row>
    <row r="116" spans="1:22" x14ac:dyDescent="0.3">
      <c r="A116" s="88" t="str">
        <f>'HP-Api, V2-Sep24'!D118</f>
        <v>Guatemala</v>
      </c>
      <c r="B116" s="88" cm="1">
        <f t="array" ref="B116">IF(OR(A116=DATA!$H$2:$H$13),3,IF(OR(A116=DATA!$H$14:$H$119),2,1))</f>
        <v>1</v>
      </c>
      <c r="C116" s="88">
        <f>'HP-Api, V2-Sep24'!G118</f>
        <v>0</v>
      </c>
      <c r="D116" s="89" t="str">
        <f>IF(AND(C116&gt;='Risk(dist, colmena)'!$C$9, C116&lt;='Risk(dist, colmena)'!$E$9), 1, IF(AND(C116&gt;'Risk(dist, colmena)'!$C$10, C116&lt;='Risk(dist, colmena)'!$E$10), 2, IF(C116&gt;='Risk(dist, colmena)'!$C$11, 3, "")))</f>
        <v/>
      </c>
      <c r="E116" s="173">
        <f>'HP-Api, V2-Sep24'!L118</f>
        <v>0</v>
      </c>
      <c r="F116" s="173" t="str">
        <f>IF(AND(E116&gt;='Risk(dist, colmena)'!$H$9, E116&lt;='Risk(dist, colmena)'!$J$9), 1, IF(AND(E116&gt;'Risk(dist, colmena)'!$H$10, E116&lt;='Risk(dist, colmena)'!$J$10), 2, IF(E116&gt;='Risk(dist, colmena)'!$H$11, 3, "")))</f>
        <v/>
      </c>
      <c r="G116" s="88">
        <f>'HP-Api, V2-Sep24'!AH118</f>
        <v>0</v>
      </c>
      <c r="H116" s="89" t="str">
        <f t="shared" si="11"/>
        <v/>
      </c>
      <c r="I116" s="194" t="e">
        <f>('HP-Api, V2-Sep24'!AK118-'HP-Api, V2-Sep24'!S118)/'HP-Api, V2-Sep24'!S118</f>
        <v>#DIV/0!</v>
      </c>
      <c r="J116" s="89" t="e">
        <f t="shared" si="12"/>
        <v>#DIV/0!</v>
      </c>
      <c r="K116" s="195">
        <f>'HP-Api, V2-Sep24'!AQ118</f>
        <v>0</v>
      </c>
      <c r="L116" s="89">
        <f t="shared" si="13"/>
        <v>1</v>
      </c>
      <c r="M116" s="88">
        <f>'HP-Api, V2-Sep24'!AM118</f>
        <v>0</v>
      </c>
      <c r="N116" s="89" t="str">
        <f t="shared" si="10"/>
        <v/>
      </c>
      <c r="O116" s="88">
        <f>'HP-Api, V2-Sep24'!AR118</f>
        <v>0</v>
      </c>
      <c r="P116" s="89" t="str">
        <f t="shared" si="14"/>
        <v/>
      </c>
      <c r="Q116" s="89" t="e">
        <f t="shared" si="15"/>
        <v>#VALUE!</v>
      </c>
      <c r="R116" s="89" t="e">
        <f t="shared" si="16"/>
        <v>#VALUE!</v>
      </c>
      <c r="S116" s="173">
        <f>'HP-Api, V2-Sep24'!AS118</f>
        <v>0</v>
      </c>
      <c r="T116" s="89">
        <f t="shared" si="17"/>
        <v>1</v>
      </c>
      <c r="U116" s="90" t="e">
        <f t="shared" si="18"/>
        <v>#DIV/0!</v>
      </c>
      <c r="V116" s="91" t="e">
        <f t="shared" si="19"/>
        <v>#DIV/0!</v>
      </c>
    </row>
    <row r="117" spans="1:22" x14ac:dyDescent="0.3">
      <c r="A117" s="88" t="str">
        <f>'HP-Api, V2-Sep24'!D119</f>
        <v>Guatemala</v>
      </c>
      <c r="B117" s="88" cm="1">
        <f t="array" ref="B117">IF(OR(A117=DATA!$H$2:$H$13),3,IF(OR(A117=DATA!$H$14:$H$119),2,1))</f>
        <v>1</v>
      </c>
      <c r="C117" s="88">
        <f>'HP-Api, V2-Sep24'!G119</f>
        <v>0</v>
      </c>
      <c r="D117" s="89" t="str">
        <f>IF(AND(C117&gt;='Risk(dist, colmena)'!$C$9, C117&lt;='Risk(dist, colmena)'!$E$9), 1, IF(AND(C117&gt;'Risk(dist, colmena)'!$C$10, C117&lt;='Risk(dist, colmena)'!$E$10), 2, IF(C117&gt;='Risk(dist, colmena)'!$C$11, 3, "")))</f>
        <v/>
      </c>
      <c r="E117" s="173">
        <f>'HP-Api, V2-Sep24'!L119</f>
        <v>0</v>
      </c>
      <c r="F117" s="173" t="str">
        <f>IF(AND(E117&gt;='Risk(dist, colmena)'!$H$9, E117&lt;='Risk(dist, colmena)'!$J$9), 1, IF(AND(E117&gt;'Risk(dist, colmena)'!$H$10, E117&lt;='Risk(dist, colmena)'!$J$10), 2, IF(E117&gt;='Risk(dist, colmena)'!$H$11, 3, "")))</f>
        <v/>
      </c>
      <c r="G117" s="88">
        <f>'HP-Api, V2-Sep24'!AH119</f>
        <v>0</v>
      </c>
      <c r="H117" s="89" t="str">
        <f t="shared" si="11"/>
        <v/>
      </c>
      <c r="I117" s="194" t="e">
        <f>('HP-Api, V2-Sep24'!AK119-'HP-Api, V2-Sep24'!S119)/'HP-Api, V2-Sep24'!S119</f>
        <v>#DIV/0!</v>
      </c>
      <c r="J117" s="89" t="e">
        <f t="shared" si="12"/>
        <v>#DIV/0!</v>
      </c>
      <c r="K117" s="195">
        <f>'HP-Api, V2-Sep24'!AQ119</f>
        <v>0</v>
      </c>
      <c r="L117" s="89">
        <f t="shared" si="13"/>
        <v>1</v>
      </c>
      <c r="M117" s="88">
        <f>'HP-Api, V2-Sep24'!AM119</f>
        <v>0</v>
      </c>
      <c r="N117" s="89" t="str">
        <f t="shared" si="10"/>
        <v/>
      </c>
      <c r="O117" s="88">
        <f>'HP-Api, V2-Sep24'!AR119</f>
        <v>0</v>
      </c>
      <c r="P117" s="89" t="str">
        <f t="shared" si="14"/>
        <v/>
      </c>
      <c r="Q117" s="89" t="e">
        <f t="shared" si="15"/>
        <v>#VALUE!</v>
      </c>
      <c r="R117" s="89" t="e">
        <f t="shared" si="16"/>
        <v>#VALUE!</v>
      </c>
      <c r="S117" s="173">
        <f>'HP-Api, V2-Sep24'!AS119</f>
        <v>0</v>
      </c>
      <c r="T117" s="89">
        <f t="shared" si="17"/>
        <v>1</v>
      </c>
      <c r="U117" s="90" t="e">
        <f t="shared" si="18"/>
        <v>#DIV/0!</v>
      </c>
      <c r="V117" s="91" t="e">
        <f t="shared" si="19"/>
        <v>#DIV/0!</v>
      </c>
    </row>
    <row r="118" spans="1:22" x14ac:dyDescent="0.3">
      <c r="A118" s="88" t="str">
        <f>'HP-Api, V2-Sep24'!D120</f>
        <v>Guatemala</v>
      </c>
      <c r="B118" s="88" cm="1">
        <f t="array" ref="B118">IF(OR(A118=DATA!$H$2:$H$13),3,IF(OR(A118=DATA!$H$14:$H$119),2,1))</f>
        <v>1</v>
      </c>
      <c r="C118" s="88">
        <f>'HP-Api, V2-Sep24'!G120</f>
        <v>0</v>
      </c>
      <c r="D118" s="89" t="str">
        <f>IF(AND(C118&gt;='Risk(dist, colmena)'!$C$9, C118&lt;='Risk(dist, colmena)'!$E$9), 1, IF(AND(C118&gt;'Risk(dist, colmena)'!$C$10, C118&lt;='Risk(dist, colmena)'!$E$10), 2, IF(C118&gt;='Risk(dist, colmena)'!$C$11, 3, "")))</f>
        <v/>
      </c>
      <c r="E118" s="173">
        <f>'HP-Api, V2-Sep24'!L120</f>
        <v>0</v>
      </c>
      <c r="F118" s="173" t="str">
        <f>IF(AND(E118&gt;='Risk(dist, colmena)'!$H$9, E118&lt;='Risk(dist, colmena)'!$J$9), 1, IF(AND(E118&gt;'Risk(dist, colmena)'!$H$10, E118&lt;='Risk(dist, colmena)'!$J$10), 2, IF(E118&gt;='Risk(dist, colmena)'!$H$11, 3, "")))</f>
        <v/>
      </c>
      <c r="G118" s="88">
        <f>'HP-Api, V2-Sep24'!AH120</f>
        <v>0</v>
      </c>
      <c r="H118" s="89" t="str">
        <f t="shared" si="11"/>
        <v/>
      </c>
      <c r="I118" s="194" t="e">
        <f>('HP-Api, V2-Sep24'!AK120-'HP-Api, V2-Sep24'!S120)/'HP-Api, V2-Sep24'!S120</f>
        <v>#DIV/0!</v>
      </c>
      <c r="J118" s="89" t="e">
        <f t="shared" si="12"/>
        <v>#DIV/0!</v>
      </c>
      <c r="K118" s="195">
        <f>'HP-Api, V2-Sep24'!AQ120</f>
        <v>0</v>
      </c>
      <c r="L118" s="89">
        <f t="shared" si="13"/>
        <v>1</v>
      </c>
      <c r="M118" s="88">
        <f>'HP-Api, V2-Sep24'!AM120</f>
        <v>0</v>
      </c>
      <c r="N118" s="89" t="str">
        <f t="shared" si="10"/>
        <v/>
      </c>
      <c r="O118" s="88">
        <f>'HP-Api, V2-Sep24'!AR120</f>
        <v>0</v>
      </c>
      <c r="P118" s="89" t="str">
        <f t="shared" si="14"/>
        <v/>
      </c>
      <c r="Q118" s="89" t="e">
        <f t="shared" si="15"/>
        <v>#VALUE!</v>
      </c>
      <c r="R118" s="89" t="e">
        <f t="shared" si="16"/>
        <v>#VALUE!</v>
      </c>
      <c r="S118" s="173">
        <f>'HP-Api, V2-Sep24'!AS120</f>
        <v>0</v>
      </c>
      <c r="T118" s="89">
        <f t="shared" si="17"/>
        <v>1</v>
      </c>
      <c r="U118" s="90" t="e">
        <f t="shared" si="18"/>
        <v>#DIV/0!</v>
      </c>
      <c r="V118" s="91" t="e">
        <f t="shared" si="19"/>
        <v>#DIV/0!</v>
      </c>
    </row>
    <row r="119" spans="1:22" x14ac:dyDescent="0.3">
      <c r="A119" s="88" t="str">
        <f>'HP-Api, V2-Sep24'!D121</f>
        <v>Guatemala</v>
      </c>
      <c r="B119" s="88" cm="1">
        <f t="array" ref="B119">IF(OR(A119=DATA!$H$2:$H$13),3,IF(OR(A119=DATA!$H$14:$H$119),2,1))</f>
        <v>1</v>
      </c>
      <c r="C119" s="88">
        <f>'HP-Api, V2-Sep24'!G121</f>
        <v>0</v>
      </c>
      <c r="D119" s="89" t="str">
        <f>IF(AND(C119&gt;='Risk(dist, colmena)'!$C$9, C119&lt;='Risk(dist, colmena)'!$E$9), 1, IF(AND(C119&gt;'Risk(dist, colmena)'!$C$10, C119&lt;='Risk(dist, colmena)'!$E$10), 2, IF(C119&gt;='Risk(dist, colmena)'!$C$11, 3, "")))</f>
        <v/>
      </c>
      <c r="E119" s="173">
        <f>'HP-Api, V2-Sep24'!L121</f>
        <v>0</v>
      </c>
      <c r="F119" s="173" t="str">
        <f>IF(AND(E119&gt;='Risk(dist, colmena)'!$H$9, E119&lt;='Risk(dist, colmena)'!$J$9), 1, IF(AND(E119&gt;'Risk(dist, colmena)'!$H$10, E119&lt;='Risk(dist, colmena)'!$J$10), 2, IF(E119&gt;='Risk(dist, colmena)'!$H$11, 3, "")))</f>
        <v/>
      </c>
      <c r="G119" s="88">
        <f>'HP-Api, V2-Sep24'!AH121</f>
        <v>0</v>
      </c>
      <c r="H119" s="89" t="str">
        <f t="shared" si="11"/>
        <v/>
      </c>
      <c r="I119" s="194" t="e">
        <f>('HP-Api, V2-Sep24'!AK121-'HP-Api, V2-Sep24'!S121)/'HP-Api, V2-Sep24'!S121</f>
        <v>#DIV/0!</v>
      </c>
      <c r="J119" s="89" t="e">
        <f t="shared" si="12"/>
        <v>#DIV/0!</v>
      </c>
      <c r="K119" s="195">
        <f>'HP-Api, V2-Sep24'!AQ121</f>
        <v>0</v>
      </c>
      <c r="L119" s="89">
        <f t="shared" si="13"/>
        <v>1</v>
      </c>
      <c r="M119" s="88">
        <f>'HP-Api, V2-Sep24'!AM121</f>
        <v>0</v>
      </c>
      <c r="N119" s="89" t="str">
        <f t="shared" si="10"/>
        <v/>
      </c>
      <c r="O119" s="88">
        <f>'HP-Api, V2-Sep24'!AR121</f>
        <v>0</v>
      </c>
      <c r="P119" s="89" t="str">
        <f t="shared" si="14"/>
        <v/>
      </c>
      <c r="Q119" s="89" t="e">
        <f t="shared" si="15"/>
        <v>#VALUE!</v>
      </c>
      <c r="R119" s="89" t="e">
        <f t="shared" si="16"/>
        <v>#VALUE!</v>
      </c>
      <c r="S119" s="173">
        <f>'HP-Api, V2-Sep24'!AS121</f>
        <v>0</v>
      </c>
      <c r="T119" s="89">
        <f t="shared" si="17"/>
        <v>1</v>
      </c>
      <c r="U119" s="90" t="e">
        <f t="shared" si="18"/>
        <v>#DIV/0!</v>
      </c>
      <c r="V119" s="91" t="e">
        <f t="shared" si="19"/>
        <v>#DIV/0!</v>
      </c>
    </row>
    <row r="120" spans="1:22" x14ac:dyDescent="0.3">
      <c r="A120" s="88" t="str">
        <f>'HP-Api, V2-Sep24'!D122</f>
        <v>Guatemala</v>
      </c>
      <c r="B120" s="88" cm="1">
        <f t="array" ref="B120">IF(OR(A120=DATA!$H$2:$H$13),3,IF(OR(A120=DATA!$H$14:$H$119),2,1))</f>
        <v>1</v>
      </c>
      <c r="C120" s="88">
        <f>'HP-Api, V2-Sep24'!G122</f>
        <v>0</v>
      </c>
      <c r="D120" s="89" t="str">
        <f>IF(AND(C120&gt;='Risk(dist, colmena)'!$C$9, C120&lt;='Risk(dist, colmena)'!$E$9), 1, IF(AND(C120&gt;'Risk(dist, colmena)'!$C$10, C120&lt;='Risk(dist, colmena)'!$E$10), 2, IF(C120&gt;='Risk(dist, colmena)'!$C$11, 3, "")))</f>
        <v/>
      </c>
      <c r="E120" s="173">
        <f>'HP-Api, V2-Sep24'!L122</f>
        <v>0</v>
      </c>
      <c r="F120" s="173" t="str">
        <f>IF(AND(E120&gt;='Risk(dist, colmena)'!$H$9, E120&lt;='Risk(dist, colmena)'!$J$9), 1, IF(AND(E120&gt;'Risk(dist, colmena)'!$H$10, E120&lt;='Risk(dist, colmena)'!$J$10), 2, IF(E120&gt;='Risk(dist, colmena)'!$H$11, 3, "")))</f>
        <v/>
      </c>
      <c r="G120" s="88">
        <f>'HP-Api, V2-Sep24'!AH122</f>
        <v>0</v>
      </c>
      <c r="H120" s="89" t="str">
        <f t="shared" si="11"/>
        <v/>
      </c>
      <c r="I120" s="194" t="e">
        <f>('HP-Api, V2-Sep24'!AK122-'HP-Api, V2-Sep24'!S122)/'HP-Api, V2-Sep24'!S122</f>
        <v>#DIV/0!</v>
      </c>
      <c r="J120" s="89" t="e">
        <f t="shared" si="12"/>
        <v>#DIV/0!</v>
      </c>
      <c r="K120" s="195">
        <f>'HP-Api, V2-Sep24'!AQ122</f>
        <v>0</v>
      </c>
      <c r="L120" s="89">
        <f t="shared" si="13"/>
        <v>1</v>
      </c>
      <c r="M120" s="88">
        <f>'HP-Api, V2-Sep24'!AM122</f>
        <v>0</v>
      </c>
      <c r="N120" s="89" t="str">
        <f t="shared" si="10"/>
        <v/>
      </c>
      <c r="O120" s="88">
        <f>'HP-Api, V2-Sep24'!AR122</f>
        <v>0</v>
      </c>
      <c r="P120" s="89" t="str">
        <f t="shared" si="14"/>
        <v/>
      </c>
      <c r="Q120" s="89" t="e">
        <f t="shared" si="15"/>
        <v>#VALUE!</v>
      </c>
      <c r="R120" s="89" t="e">
        <f t="shared" si="16"/>
        <v>#VALUE!</v>
      </c>
      <c r="S120" s="173">
        <f>'HP-Api, V2-Sep24'!AS122</f>
        <v>0</v>
      </c>
      <c r="T120" s="89">
        <f t="shared" si="17"/>
        <v>1</v>
      </c>
      <c r="U120" s="90" t="e">
        <f t="shared" si="18"/>
        <v>#DIV/0!</v>
      </c>
      <c r="V120" s="91" t="e">
        <f t="shared" si="19"/>
        <v>#DIV/0!</v>
      </c>
    </row>
    <row r="121" spans="1:22" x14ac:dyDescent="0.3">
      <c r="A121" s="88" t="str">
        <f>'HP-Api, V2-Sep24'!D123</f>
        <v>Guatemala</v>
      </c>
      <c r="B121" s="88" cm="1">
        <f t="array" ref="B121">IF(OR(A121=DATA!$H$2:$H$13),3,IF(OR(A121=DATA!$H$14:$H$119),2,1))</f>
        <v>1</v>
      </c>
      <c r="C121" s="88">
        <f>'HP-Api, V2-Sep24'!G123</f>
        <v>0</v>
      </c>
      <c r="D121" s="89" t="str">
        <f>IF(AND(C121&gt;='Risk(dist, colmena)'!$C$9, C121&lt;='Risk(dist, colmena)'!$E$9), 1, IF(AND(C121&gt;'Risk(dist, colmena)'!$C$10, C121&lt;='Risk(dist, colmena)'!$E$10), 2, IF(C121&gt;='Risk(dist, colmena)'!$C$11, 3, "")))</f>
        <v/>
      </c>
      <c r="E121" s="173">
        <f>'HP-Api, V2-Sep24'!L123</f>
        <v>0</v>
      </c>
      <c r="F121" s="173" t="str">
        <f>IF(AND(E121&gt;='Risk(dist, colmena)'!$H$9, E121&lt;='Risk(dist, colmena)'!$J$9), 1, IF(AND(E121&gt;'Risk(dist, colmena)'!$H$10, E121&lt;='Risk(dist, colmena)'!$J$10), 2, IF(E121&gt;='Risk(dist, colmena)'!$H$11, 3, "")))</f>
        <v/>
      </c>
      <c r="G121" s="88">
        <f>'HP-Api, V2-Sep24'!AH123</f>
        <v>0</v>
      </c>
      <c r="H121" s="89" t="str">
        <f t="shared" si="11"/>
        <v/>
      </c>
      <c r="I121" s="194" t="e">
        <f>('HP-Api, V2-Sep24'!AK123-'HP-Api, V2-Sep24'!S123)/'HP-Api, V2-Sep24'!S123</f>
        <v>#DIV/0!</v>
      </c>
      <c r="J121" s="89" t="e">
        <f t="shared" si="12"/>
        <v>#DIV/0!</v>
      </c>
      <c r="K121" s="195">
        <f>'HP-Api, V2-Sep24'!AQ123</f>
        <v>0</v>
      </c>
      <c r="L121" s="89">
        <f t="shared" si="13"/>
        <v>1</v>
      </c>
      <c r="M121" s="88">
        <f>'HP-Api, V2-Sep24'!AM123</f>
        <v>0</v>
      </c>
      <c r="N121" s="89" t="str">
        <f t="shared" si="10"/>
        <v/>
      </c>
      <c r="O121" s="88">
        <f>'HP-Api, V2-Sep24'!AR123</f>
        <v>0</v>
      </c>
      <c r="P121" s="89" t="str">
        <f t="shared" si="14"/>
        <v/>
      </c>
      <c r="Q121" s="89" t="e">
        <f t="shared" si="15"/>
        <v>#VALUE!</v>
      </c>
      <c r="R121" s="89" t="e">
        <f t="shared" si="16"/>
        <v>#VALUE!</v>
      </c>
      <c r="S121" s="173">
        <f>'HP-Api, V2-Sep24'!AS123</f>
        <v>0</v>
      </c>
      <c r="T121" s="89">
        <f t="shared" si="17"/>
        <v>1</v>
      </c>
      <c r="U121" s="90" t="e">
        <f t="shared" si="18"/>
        <v>#DIV/0!</v>
      </c>
      <c r="V121" s="91" t="e">
        <f t="shared" si="19"/>
        <v>#DIV/0!</v>
      </c>
    </row>
    <row r="122" spans="1:22" x14ac:dyDescent="0.3">
      <c r="A122" s="88" t="str">
        <f>'HP-Api, V2-Sep24'!D124</f>
        <v>Guatemala</v>
      </c>
      <c r="B122" s="88" cm="1">
        <f t="array" ref="B122">IF(OR(A122=DATA!$H$2:$H$13),3,IF(OR(A122=DATA!$H$14:$H$119),2,1))</f>
        <v>1</v>
      </c>
      <c r="C122" s="88">
        <f>'HP-Api, V2-Sep24'!G124</f>
        <v>0</v>
      </c>
      <c r="D122" s="89" t="str">
        <f>IF(AND(C122&gt;='Risk(dist, colmena)'!$C$9, C122&lt;='Risk(dist, colmena)'!$E$9), 1, IF(AND(C122&gt;'Risk(dist, colmena)'!$C$10, C122&lt;='Risk(dist, colmena)'!$E$10), 2, IF(C122&gt;='Risk(dist, colmena)'!$C$11, 3, "")))</f>
        <v/>
      </c>
      <c r="E122" s="173">
        <f>'HP-Api, V2-Sep24'!L124</f>
        <v>0</v>
      </c>
      <c r="F122" s="173" t="str">
        <f>IF(AND(E122&gt;='Risk(dist, colmena)'!$H$9, E122&lt;='Risk(dist, colmena)'!$J$9), 1, IF(AND(E122&gt;'Risk(dist, colmena)'!$H$10, E122&lt;='Risk(dist, colmena)'!$J$10), 2, IF(E122&gt;='Risk(dist, colmena)'!$H$11, 3, "")))</f>
        <v/>
      </c>
      <c r="G122" s="88">
        <f>'HP-Api, V2-Sep24'!AH124</f>
        <v>0</v>
      </c>
      <c r="H122" s="89" t="str">
        <f t="shared" si="11"/>
        <v/>
      </c>
      <c r="I122" s="194" t="e">
        <f>('HP-Api, V2-Sep24'!AK124-'HP-Api, V2-Sep24'!S124)/'HP-Api, V2-Sep24'!S124</f>
        <v>#DIV/0!</v>
      </c>
      <c r="J122" s="89" t="e">
        <f t="shared" si="12"/>
        <v>#DIV/0!</v>
      </c>
      <c r="K122" s="195">
        <f>'HP-Api, V2-Sep24'!AQ124</f>
        <v>0</v>
      </c>
      <c r="L122" s="89">
        <f t="shared" si="13"/>
        <v>1</v>
      </c>
      <c r="M122" s="88">
        <f>'HP-Api, V2-Sep24'!AM124</f>
        <v>0</v>
      </c>
      <c r="N122" s="89" t="str">
        <f t="shared" si="10"/>
        <v/>
      </c>
      <c r="O122" s="88">
        <f>'HP-Api, V2-Sep24'!AR124</f>
        <v>0</v>
      </c>
      <c r="P122" s="89" t="str">
        <f t="shared" si="14"/>
        <v/>
      </c>
      <c r="Q122" s="89" t="e">
        <f t="shared" si="15"/>
        <v>#VALUE!</v>
      </c>
      <c r="R122" s="89" t="e">
        <f t="shared" si="16"/>
        <v>#VALUE!</v>
      </c>
      <c r="S122" s="173">
        <f>'HP-Api, V2-Sep24'!AS124</f>
        <v>0</v>
      </c>
      <c r="T122" s="89">
        <f t="shared" si="17"/>
        <v>1</v>
      </c>
      <c r="U122" s="90" t="e">
        <f t="shared" si="18"/>
        <v>#DIV/0!</v>
      </c>
      <c r="V122" s="91" t="e">
        <f t="shared" si="19"/>
        <v>#DIV/0!</v>
      </c>
    </row>
    <row r="123" spans="1:22" x14ac:dyDescent="0.3">
      <c r="A123" s="88" t="str">
        <f>'HP-Api, V2-Sep24'!D125</f>
        <v>Guatemala</v>
      </c>
      <c r="B123" s="88" cm="1">
        <f t="array" ref="B123">IF(OR(A123=DATA!$H$2:$H$13),3,IF(OR(A123=DATA!$H$14:$H$119),2,1))</f>
        <v>1</v>
      </c>
      <c r="C123" s="88">
        <f>'HP-Api, V2-Sep24'!G125</f>
        <v>0</v>
      </c>
      <c r="D123" s="89" t="str">
        <f>IF(AND(C123&gt;='Risk(dist, colmena)'!$C$9, C123&lt;='Risk(dist, colmena)'!$E$9), 1, IF(AND(C123&gt;'Risk(dist, colmena)'!$C$10, C123&lt;='Risk(dist, colmena)'!$E$10), 2, IF(C123&gt;='Risk(dist, colmena)'!$C$11, 3, "")))</f>
        <v/>
      </c>
      <c r="E123" s="173">
        <f>'HP-Api, V2-Sep24'!L125</f>
        <v>0</v>
      </c>
      <c r="F123" s="173" t="str">
        <f>IF(AND(E123&gt;='Risk(dist, colmena)'!$H$9, E123&lt;='Risk(dist, colmena)'!$J$9), 1, IF(AND(E123&gt;'Risk(dist, colmena)'!$H$10, E123&lt;='Risk(dist, colmena)'!$J$10), 2, IF(E123&gt;='Risk(dist, colmena)'!$H$11, 3, "")))</f>
        <v/>
      </c>
      <c r="G123" s="88">
        <f>'HP-Api, V2-Sep24'!AH125</f>
        <v>0</v>
      </c>
      <c r="H123" s="89" t="str">
        <f t="shared" si="11"/>
        <v/>
      </c>
      <c r="I123" s="194" t="e">
        <f>('HP-Api, V2-Sep24'!AK125-'HP-Api, V2-Sep24'!S125)/'HP-Api, V2-Sep24'!S125</f>
        <v>#DIV/0!</v>
      </c>
      <c r="J123" s="89" t="e">
        <f t="shared" si="12"/>
        <v>#DIV/0!</v>
      </c>
      <c r="K123" s="195">
        <f>'HP-Api, V2-Sep24'!AQ125</f>
        <v>0</v>
      </c>
      <c r="L123" s="89">
        <f t="shared" si="13"/>
        <v>1</v>
      </c>
      <c r="M123" s="88">
        <f>'HP-Api, V2-Sep24'!AM125</f>
        <v>0</v>
      </c>
      <c r="N123" s="89" t="str">
        <f t="shared" si="10"/>
        <v/>
      </c>
      <c r="O123" s="88">
        <f>'HP-Api, V2-Sep24'!AR125</f>
        <v>0</v>
      </c>
      <c r="P123" s="89" t="str">
        <f t="shared" si="14"/>
        <v/>
      </c>
      <c r="Q123" s="89" t="e">
        <f t="shared" si="15"/>
        <v>#VALUE!</v>
      </c>
      <c r="R123" s="89" t="e">
        <f t="shared" si="16"/>
        <v>#VALUE!</v>
      </c>
      <c r="S123" s="173">
        <f>'HP-Api, V2-Sep24'!AS125</f>
        <v>0</v>
      </c>
      <c r="T123" s="89">
        <f t="shared" si="17"/>
        <v>1</v>
      </c>
      <c r="U123" s="90" t="e">
        <f t="shared" si="18"/>
        <v>#DIV/0!</v>
      </c>
      <c r="V123" s="91" t="e">
        <f t="shared" si="19"/>
        <v>#DIV/0!</v>
      </c>
    </row>
    <row r="124" spans="1:22" x14ac:dyDescent="0.3">
      <c r="A124" s="88" t="str">
        <f>'HP-Api, V2-Sep24'!D126</f>
        <v>Guatemala</v>
      </c>
      <c r="B124" s="88" cm="1">
        <f t="array" ref="B124">IF(OR(A124=DATA!$H$2:$H$13),3,IF(OR(A124=DATA!$H$14:$H$119),2,1))</f>
        <v>1</v>
      </c>
      <c r="C124" s="88">
        <f>'HP-Api, V2-Sep24'!G126</f>
        <v>0</v>
      </c>
      <c r="D124" s="89" t="str">
        <f>IF(AND(C124&gt;='Risk(dist, colmena)'!$C$9, C124&lt;='Risk(dist, colmena)'!$E$9), 1, IF(AND(C124&gt;'Risk(dist, colmena)'!$C$10, C124&lt;='Risk(dist, colmena)'!$E$10), 2, IF(C124&gt;='Risk(dist, colmena)'!$C$11, 3, "")))</f>
        <v/>
      </c>
      <c r="E124" s="173">
        <f>'HP-Api, V2-Sep24'!L126</f>
        <v>0</v>
      </c>
      <c r="F124" s="173" t="str">
        <f>IF(AND(E124&gt;='Risk(dist, colmena)'!$H$9, E124&lt;='Risk(dist, colmena)'!$J$9), 1, IF(AND(E124&gt;'Risk(dist, colmena)'!$H$10, E124&lt;='Risk(dist, colmena)'!$J$10), 2, IF(E124&gt;='Risk(dist, colmena)'!$H$11, 3, "")))</f>
        <v/>
      </c>
      <c r="G124" s="88">
        <f>'HP-Api, V2-Sep24'!AH126</f>
        <v>0</v>
      </c>
      <c r="H124" s="89" t="str">
        <f t="shared" si="11"/>
        <v/>
      </c>
      <c r="I124" s="194" t="e">
        <f>('HP-Api, V2-Sep24'!AK126-'HP-Api, V2-Sep24'!S126)/'HP-Api, V2-Sep24'!S126</f>
        <v>#DIV/0!</v>
      </c>
      <c r="J124" s="89" t="e">
        <f t="shared" si="12"/>
        <v>#DIV/0!</v>
      </c>
      <c r="K124" s="195">
        <f>'HP-Api, V2-Sep24'!AQ126</f>
        <v>0</v>
      </c>
      <c r="L124" s="89">
        <f t="shared" si="13"/>
        <v>1</v>
      </c>
      <c r="M124" s="88">
        <f>'HP-Api, V2-Sep24'!AM126</f>
        <v>0</v>
      </c>
      <c r="N124" s="89" t="str">
        <f t="shared" si="10"/>
        <v/>
      </c>
      <c r="O124" s="88">
        <f>'HP-Api, V2-Sep24'!AR126</f>
        <v>0</v>
      </c>
      <c r="P124" s="89" t="str">
        <f t="shared" si="14"/>
        <v/>
      </c>
      <c r="Q124" s="89" t="e">
        <f t="shared" si="15"/>
        <v>#VALUE!</v>
      </c>
      <c r="R124" s="89" t="e">
        <f t="shared" si="16"/>
        <v>#VALUE!</v>
      </c>
      <c r="S124" s="173">
        <f>'HP-Api, V2-Sep24'!AS126</f>
        <v>0</v>
      </c>
      <c r="T124" s="89">
        <f t="shared" si="17"/>
        <v>1</v>
      </c>
      <c r="U124" s="90" t="e">
        <f t="shared" si="18"/>
        <v>#DIV/0!</v>
      </c>
      <c r="V124" s="91" t="e">
        <f t="shared" si="19"/>
        <v>#DIV/0!</v>
      </c>
    </row>
    <row r="125" spans="1:22" x14ac:dyDescent="0.3">
      <c r="A125" s="88" t="str">
        <f>'HP-Api, V2-Sep24'!D127</f>
        <v>Guatemala</v>
      </c>
      <c r="B125" s="88" cm="1">
        <f t="array" ref="B125">IF(OR(A125=DATA!$H$2:$H$13),3,IF(OR(A125=DATA!$H$14:$H$119),2,1))</f>
        <v>1</v>
      </c>
      <c r="C125" s="88">
        <f>'HP-Api, V2-Sep24'!G127</f>
        <v>0</v>
      </c>
      <c r="D125" s="89" t="str">
        <f>IF(AND(C125&gt;='Risk(dist, colmena)'!$C$9, C125&lt;='Risk(dist, colmena)'!$E$9), 1, IF(AND(C125&gt;'Risk(dist, colmena)'!$C$10, C125&lt;='Risk(dist, colmena)'!$E$10), 2, IF(C125&gt;='Risk(dist, colmena)'!$C$11, 3, "")))</f>
        <v/>
      </c>
      <c r="E125" s="173">
        <f>'HP-Api, V2-Sep24'!L127</f>
        <v>0</v>
      </c>
      <c r="F125" s="173" t="str">
        <f>IF(AND(E125&gt;='Risk(dist, colmena)'!$H$9, E125&lt;='Risk(dist, colmena)'!$J$9), 1, IF(AND(E125&gt;'Risk(dist, colmena)'!$H$10, E125&lt;='Risk(dist, colmena)'!$J$10), 2, IF(E125&gt;='Risk(dist, colmena)'!$H$11, 3, "")))</f>
        <v/>
      </c>
      <c r="G125" s="88">
        <f>'HP-Api, V2-Sep24'!AH127</f>
        <v>0</v>
      </c>
      <c r="H125" s="89" t="str">
        <f t="shared" si="11"/>
        <v/>
      </c>
      <c r="I125" s="194" t="e">
        <f>('HP-Api, V2-Sep24'!AK127-'HP-Api, V2-Sep24'!S127)/'HP-Api, V2-Sep24'!S127</f>
        <v>#DIV/0!</v>
      </c>
      <c r="J125" s="89" t="e">
        <f t="shared" si="12"/>
        <v>#DIV/0!</v>
      </c>
      <c r="K125" s="195">
        <f>'HP-Api, V2-Sep24'!AQ127</f>
        <v>0</v>
      </c>
      <c r="L125" s="89">
        <f t="shared" si="13"/>
        <v>1</v>
      </c>
      <c r="M125" s="88">
        <f>'HP-Api, V2-Sep24'!AM127</f>
        <v>0</v>
      </c>
      <c r="N125" s="89" t="str">
        <f t="shared" si="10"/>
        <v/>
      </c>
      <c r="O125" s="88">
        <f>'HP-Api, V2-Sep24'!AR127</f>
        <v>0</v>
      </c>
      <c r="P125" s="89" t="str">
        <f t="shared" si="14"/>
        <v/>
      </c>
      <c r="Q125" s="89" t="e">
        <f t="shared" si="15"/>
        <v>#VALUE!</v>
      </c>
      <c r="R125" s="89" t="e">
        <f t="shared" si="16"/>
        <v>#VALUE!</v>
      </c>
      <c r="S125" s="173">
        <f>'HP-Api, V2-Sep24'!AS127</f>
        <v>0</v>
      </c>
      <c r="T125" s="89">
        <f t="shared" si="17"/>
        <v>1</v>
      </c>
      <c r="U125" s="90" t="e">
        <f t="shared" si="18"/>
        <v>#DIV/0!</v>
      </c>
      <c r="V125" s="91" t="e">
        <f t="shared" si="19"/>
        <v>#DIV/0!</v>
      </c>
    </row>
    <row r="126" spans="1:22" x14ac:dyDescent="0.3">
      <c r="A126" s="88" t="str">
        <f>'HP-Api, V2-Sep24'!D128</f>
        <v>Guatemala</v>
      </c>
      <c r="B126" s="88" cm="1">
        <f t="array" ref="B126">IF(OR(A126=DATA!$H$2:$H$13),3,IF(OR(A126=DATA!$H$14:$H$119),2,1))</f>
        <v>1</v>
      </c>
      <c r="C126" s="88">
        <f>'HP-Api, V2-Sep24'!G128</f>
        <v>0</v>
      </c>
      <c r="D126" s="89" t="str">
        <f>IF(AND(C126&gt;='Risk(dist, colmena)'!$C$9, C126&lt;='Risk(dist, colmena)'!$E$9), 1, IF(AND(C126&gt;'Risk(dist, colmena)'!$C$10, C126&lt;='Risk(dist, colmena)'!$E$10), 2, IF(C126&gt;='Risk(dist, colmena)'!$C$11, 3, "")))</f>
        <v/>
      </c>
      <c r="E126" s="173">
        <f>'HP-Api, V2-Sep24'!L128</f>
        <v>0</v>
      </c>
      <c r="F126" s="173" t="str">
        <f>IF(AND(E126&gt;='Risk(dist, colmena)'!$H$9, E126&lt;='Risk(dist, colmena)'!$J$9), 1, IF(AND(E126&gt;'Risk(dist, colmena)'!$H$10, E126&lt;='Risk(dist, colmena)'!$J$10), 2, IF(E126&gt;='Risk(dist, colmena)'!$H$11, 3, "")))</f>
        <v/>
      </c>
      <c r="G126" s="88">
        <f>'HP-Api, V2-Sep24'!AH128</f>
        <v>0</v>
      </c>
      <c r="H126" s="89" t="str">
        <f t="shared" si="11"/>
        <v/>
      </c>
      <c r="I126" s="194" t="e">
        <f>('HP-Api, V2-Sep24'!AK128-'HP-Api, V2-Sep24'!S128)/'HP-Api, V2-Sep24'!S128</f>
        <v>#DIV/0!</v>
      </c>
      <c r="J126" s="89" t="e">
        <f t="shared" si="12"/>
        <v>#DIV/0!</v>
      </c>
      <c r="K126" s="195">
        <f>'HP-Api, V2-Sep24'!AQ128</f>
        <v>0</v>
      </c>
      <c r="L126" s="89">
        <f t="shared" si="13"/>
        <v>1</v>
      </c>
      <c r="M126" s="88">
        <f>'HP-Api, V2-Sep24'!AM128</f>
        <v>0</v>
      </c>
      <c r="N126" s="89" t="str">
        <f t="shared" si="10"/>
        <v/>
      </c>
      <c r="O126" s="88">
        <f>'HP-Api, V2-Sep24'!AR128</f>
        <v>0</v>
      </c>
      <c r="P126" s="89" t="str">
        <f t="shared" si="14"/>
        <v/>
      </c>
      <c r="Q126" s="89" t="e">
        <f t="shared" si="15"/>
        <v>#VALUE!</v>
      </c>
      <c r="R126" s="89" t="e">
        <f t="shared" si="16"/>
        <v>#VALUE!</v>
      </c>
      <c r="S126" s="173">
        <f>'HP-Api, V2-Sep24'!AS128</f>
        <v>0</v>
      </c>
      <c r="T126" s="89">
        <f t="shared" si="17"/>
        <v>1</v>
      </c>
      <c r="U126" s="90" t="e">
        <f t="shared" si="18"/>
        <v>#DIV/0!</v>
      </c>
      <c r="V126" s="91" t="e">
        <f t="shared" si="19"/>
        <v>#DIV/0!</v>
      </c>
    </row>
    <row r="127" spans="1:22" x14ac:dyDescent="0.3">
      <c r="A127" s="88" t="str">
        <f>'HP-Api, V2-Sep24'!D129</f>
        <v>Guatemala</v>
      </c>
      <c r="B127" s="88" cm="1">
        <f t="array" ref="B127">IF(OR(A127=DATA!$H$2:$H$13),3,IF(OR(A127=DATA!$H$14:$H$119),2,1))</f>
        <v>1</v>
      </c>
      <c r="C127" s="88">
        <f>'HP-Api, V2-Sep24'!G129</f>
        <v>0</v>
      </c>
      <c r="D127" s="89" t="str">
        <f>IF(AND(C127&gt;='Risk(dist, colmena)'!$C$9, C127&lt;='Risk(dist, colmena)'!$E$9), 1, IF(AND(C127&gt;'Risk(dist, colmena)'!$C$10, C127&lt;='Risk(dist, colmena)'!$E$10), 2, IF(C127&gt;='Risk(dist, colmena)'!$C$11, 3, "")))</f>
        <v/>
      </c>
      <c r="E127" s="173">
        <f>'HP-Api, V2-Sep24'!L129</f>
        <v>0</v>
      </c>
      <c r="F127" s="173" t="str">
        <f>IF(AND(E127&gt;='Risk(dist, colmena)'!$H$9, E127&lt;='Risk(dist, colmena)'!$J$9), 1, IF(AND(E127&gt;'Risk(dist, colmena)'!$H$10, E127&lt;='Risk(dist, colmena)'!$J$10), 2, IF(E127&gt;='Risk(dist, colmena)'!$H$11, 3, "")))</f>
        <v/>
      </c>
      <c r="G127" s="88">
        <f>'HP-Api, V2-Sep24'!AH129</f>
        <v>0</v>
      </c>
      <c r="H127" s="89" t="str">
        <f t="shared" si="11"/>
        <v/>
      </c>
      <c r="I127" s="194" t="e">
        <f>('HP-Api, V2-Sep24'!AK129-'HP-Api, V2-Sep24'!S129)/'HP-Api, V2-Sep24'!S129</f>
        <v>#DIV/0!</v>
      </c>
      <c r="J127" s="89" t="e">
        <f t="shared" si="12"/>
        <v>#DIV/0!</v>
      </c>
      <c r="K127" s="195">
        <f>'HP-Api, V2-Sep24'!AQ129</f>
        <v>0</v>
      </c>
      <c r="L127" s="89">
        <f t="shared" si="13"/>
        <v>1</v>
      </c>
      <c r="M127" s="88">
        <f>'HP-Api, V2-Sep24'!AM129</f>
        <v>0</v>
      </c>
      <c r="N127" s="89" t="str">
        <f t="shared" si="10"/>
        <v/>
      </c>
      <c r="O127" s="88">
        <f>'HP-Api, V2-Sep24'!AR129</f>
        <v>0</v>
      </c>
      <c r="P127" s="89" t="str">
        <f t="shared" si="14"/>
        <v/>
      </c>
      <c r="Q127" s="89" t="e">
        <f t="shared" si="15"/>
        <v>#VALUE!</v>
      </c>
      <c r="R127" s="89" t="e">
        <f t="shared" si="16"/>
        <v>#VALUE!</v>
      </c>
      <c r="S127" s="173">
        <f>'HP-Api, V2-Sep24'!AS129</f>
        <v>0</v>
      </c>
      <c r="T127" s="89">
        <f t="shared" si="17"/>
        <v>1</v>
      </c>
      <c r="U127" s="90" t="e">
        <f t="shared" si="18"/>
        <v>#DIV/0!</v>
      </c>
      <c r="V127" s="91" t="e">
        <f t="shared" si="19"/>
        <v>#DIV/0!</v>
      </c>
    </row>
    <row r="128" spans="1:22" x14ac:dyDescent="0.3">
      <c r="A128" s="88" t="str">
        <f>'HP-Api, V2-Sep24'!D130</f>
        <v>Guatemala</v>
      </c>
      <c r="B128" s="88" cm="1">
        <f t="array" ref="B128">IF(OR(A128=DATA!$H$2:$H$13),3,IF(OR(A128=DATA!$H$14:$H$119),2,1))</f>
        <v>1</v>
      </c>
      <c r="C128" s="88">
        <f>'HP-Api, V2-Sep24'!G130</f>
        <v>0</v>
      </c>
      <c r="D128" s="89" t="str">
        <f>IF(AND(C128&gt;='Risk(dist, colmena)'!$C$9, C128&lt;='Risk(dist, colmena)'!$E$9), 1, IF(AND(C128&gt;'Risk(dist, colmena)'!$C$10, C128&lt;='Risk(dist, colmena)'!$E$10), 2, IF(C128&gt;='Risk(dist, colmena)'!$C$11, 3, "")))</f>
        <v/>
      </c>
      <c r="E128" s="173">
        <f>'HP-Api, V2-Sep24'!L130</f>
        <v>0</v>
      </c>
      <c r="F128" s="173" t="str">
        <f>IF(AND(E128&gt;='Risk(dist, colmena)'!$H$9, E128&lt;='Risk(dist, colmena)'!$J$9), 1, IF(AND(E128&gt;'Risk(dist, colmena)'!$H$10, E128&lt;='Risk(dist, colmena)'!$J$10), 2, IF(E128&gt;='Risk(dist, colmena)'!$H$11, 3, "")))</f>
        <v/>
      </c>
      <c r="G128" s="88">
        <f>'HP-Api, V2-Sep24'!AH130</f>
        <v>0</v>
      </c>
      <c r="H128" s="89" t="str">
        <f t="shared" si="11"/>
        <v/>
      </c>
      <c r="I128" s="194" t="e">
        <f>('HP-Api, V2-Sep24'!AK130-'HP-Api, V2-Sep24'!S130)/'HP-Api, V2-Sep24'!S130</f>
        <v>#DIV/0!</v>
      </c>
      <c r="J128" s="89" t="e">
        <f t="shared" si="12"/>
        <v>#DIV/0!</v>
      </c>
      <c r="K128" s="195">
        <f>'HP-Api, V2-Sep24'!AQ130</f>
        <v>0</v>
      </c>
      <c r="L128" s="89">
        <f t="shared" si="13"/>
        <v>1</v>
      </c>
      <c r="M128" s="88">
        <f>'HP-Api, V2-Sep24'!AM130</f>
        <v>0</v>
      </c>
      <c r="N128" s="89" t="str">
        <f t="shared" si="10"/>
        <v/>
      </c>
      <c r="O128" s="88">
        <f>'HP-Api, V2-Sep24'!AR130</f>
        <v>0</v>
      </c>
      <c r="P128" s="89" t="str">
        <f t="shared" si="14"/>
        <v/>
      </c>
      <c r="Q128" s="89" t="e">
        <f t="shared" si="15"/>
        <v>#VALUE!</v>
      </c>
      <c r="R128" s="89" t="e">
        <f t="shared" si="16"/>
        <v>#VALUE!</v>
      </c>
      <c r="S128" s="173">
        <f>'HP-Api, V2-Sep24'!AS130</f>
        <v>0</v>
      </c>
      <c r="T128" s="89">
        <f t="shared" si="17"/>
        <v>1</v>
      </c>
      <c r="U128" s="90" t="e">
        <f t="shared" si="18"/>
        <v>#DIV/0!</v>
      </c>
      <c r="V128" s="91" t="e">
        <f t="shared" si="19"/>
        <v>#DIV/0!</v>
      </c>
    </row>
    <row r="129" spans="1:22" x14ac:dyDescent="0.3">
      <c r="A129" s="88" t="str">
        <f>'HP-Api, V2-Sep24'!D131</f>
        <v>Guatemala</v>
      </c>
      <c r="B129" s="88" cm="1">
        <f t="array" ref="B129">IF(OR(A129=DATA!$H$2:$H$13),3,IF(OR(A129=DATA!$H$14:$H$119),2,1))</f>
        <v>1</v>
      </c>
      <c r="C129" s="88">
        <f>'HP-Api, V2-Sep24'!G131</f>
        <v>0</v>
      </c>
      <c r="D129" s="89" t="str">
        <f>IF(AND(C129&gt;='Risk(dist, colmena)'!$C$9, C129&lt;='Risk(dist, colmena)'!$E$9), 1, IF(AND(C129&gt;'Risk(dist, colmena)'!$C$10, C129&lt;='Risk(dist, colmena)'!$E$10), 2, IF(C129&gt;='Risk(dist, colmena)'!$C$11, 3, "")))</f>
        <v/>
      </c>
      <c r="E129" s="173">
        <f>'HP-Api, V2-Sep24'!L131</f>
        <v>0</v>
      </c>
      <c r="F129" s="173" t="str">
        <f>IF(AND(E129&gt;='Risk(dist, colmena)'!$H$9, E129&lt;='Risk(dist, colmena)'!$J$9), 1, IF(AND(E129&gt;'Risk(dist, colmena)'!$H$10, E129&lt;='Risk(dist, colmena)'!$J$10), 2, IF(E129&gt;='Risk(dist, colmena)'!$H$11, 3, "")))</f>
        <v/>
      </c>
      <c r="G129" s="88">
        <f>'HP-Api, V2-Sep24'!AH131</f>
        <v>0</v>
      </c>
      <c r="H129" s="89" t="str">
        <f t="shared" si="11"/>
        <v/>
      </c>
      <c r="I129" s="194" t="e">
        <f>('HP-Api, V2-Sep24'!AK131-'HP-Api, V2-Sep24'!S131)/'HP-Api, V2-Sep24'!S131</f>
        <v>#DIV/0!</v>
      </c>
      <c r="J129" s="89" t="e">
        <f t="shared" si="12"/>
        <v>#DIV/0!</v>
      </c>
      <c r="K129" s="195">
        <f>'HP-Api, V2-Sep24'!AQ131</f>
        <v>0</v>
      </c>
      <c r="L129" s="89">
        <f t="shared" si="13"/>
        <v>1</v>
      </c>
      <c r="M129" s="88">
        <f>'HP-Api, V2-Sep24'!AM131</f>
        <v>0</v>
      </c>
      <c r="N129" s="89" t="str">
        <f t="shared" si="10"/>
        <v/>
      </c>
      <c r="O129" s="88">
        <f>'HP-Api, V2-Sep24'!AR131</f>
        <v>0</v>
      </c>
      <c r="P129" s="89" t="str">
        <f t="shared" si="14"/>
        <v/>
      </c>
      <c r="Q129" s="89" t="e">
        <f t="shared" si="15"/>
        <v>#VALUE!</v>
      </c>
      <c r="R129" s="89" t="e">
        <f t="shared" si="16"/>
        <v>#VALUE!</v>
      </c>
      <c r="S129" s="173">
        <f>'HP-Api, V2-Sep24'!AS131</f>
        <v>0</v>
      </c>
      <c r="T129" s="89">
        <f t="shared" si="17"/>
        <v>1</v>
      </c>
      <c r="U129" s="90" t="e">
        <f t="shared" si="18"/>
        <v>#DIV/0!</v>
      </c>
      <c r="V129" s="91" t="e">
        <f t="shared" si="19"/>
        <v>#DIV/0!</v>
      </c>
    </row>
    <row r="130" spans="1:22" x14ac:dyDescent="0.3">
      <c r="A130" s="88" t="str">
        <f>'HP-Api, V2-Sep24'!D132</f>
        <v>Guatemala</v>
      </c>
      <c r="B130" s="88" cm="1">
        <f t="array" ref="B130">IF(OR(A130=DATA!$H$2:$H$13),3,IF(OR(A130=DATA!$H$14:$H$119),2,1))</f>
        <v>1</v>
      </c>
      <c r="C130" s="88">
        <f>'HP-Api, V2-Sep24'!G132</f>
        <v>0</v>
      </c>
      <c r="D130" s="89" t="str">
        <f>IF(AND(C130&gt;='Risk(dist, colmena)'!$C$9, C130&lt;='Risk(dist, colmena)'!$E$9), 1, IF(AND(C130&gt;'Risk(dist, colmena)'!$C$10, C130&lt;='Risk(dist, colmena)'!$E$10), 2, IF(C130&gt;='Risk(dist, colmena)'!$C$11, 3, "")))</f>
        <v/>
      </c>
      <c r="E130" s="173">
        <f>'HP-Api, V2-Sep24'!L132</f>
        <v>0</v>
      </c>
      <c r="F130" s="173" t="str">
        <f>IF(AND(E130&gt;='Risk(dist, colmena)'!$H$9, E130&lt;='Risk(dist, colmena)'!$J$9), 1, IF(AND(E130&gt;'Risk(dist, colmena)'!$H$10, E130&lt;='Risk(dist, colmena)'!$J$10), 2, IF(E130&gt;='Risk(dist, colmena)'!$H$11, 3, "")))</f>
        <v/>
      </c>
      <c r="G130" s="88">
        <f>'HP-Api, V2-Sep24'!AH132</f>
        <v>0</v>
      </c>
      <c r="H130" s="89" t="str">
        <f t="shared" si="11"/>
        <v/>
      </c>
      <c r="I130" s="194" t="e">
        <f>('HP-Api, V2-Sep24'!AK132-'HP-Api, V2-Sep24'!S132)/'HP-Api, V2-Sep24'!S132</f>
        <v>#DIV/0!</v>
      </c>
      <c r="J130" s="89" t="e">
        <f t="shared" si="12"/>
        <v>#DIV/0!</v>
      </c>
      <c r="K130" s="195">
        <f>'HP-Api, V2-Sep24'!AQ132</f>
        <v>0</v>
      </c>
      <c r="L130" s="89">
        <f t="shared" si="13"/>
        <v>1</v>
      </c>
      <c r="M130" s="88">
        <f>'HP-Api, V2-Sep24'!AM132</f>
        <v>0</v>
      </c>
      <c r="N130" s="89" t="str">
        <f t="shared" ref="N130:N193" si="20">IF(M130="No", 1, IF(M130="Sí / Yes", 3, ""))</f>
        <v/>
      </c>
      <c r="O130" s="88">
        <f>'HP-Api, V2-Sep24'!AR132</f>
        <v>0</v>
      </c>
      <c r="P130" s="89" t="str">
        <f t="shared" si="14"/>
        <v/>
      </c>
      <c r="Q130" s="89" t="e">
        <f t="shared" si="15"/>
        <v>#VALUE!</v>
      </c>
      <c r="R130" s="89" t="e">
        <f t="shared" si="16"/>
        <v>#VALUE!</v>
      </c>
      <c r="S130" s="173">
        <f>'HP-Api, V2-Sep24'!AS132</f>
        <v>0</v>
      </c>
      <c r="T130" s="89">
        <f t="shared" si="17"/>
        <v>1</v>
      </c>
      <c r="U130" s="90" t="e">
        <f t="shared" si="18"/>
        <v>#DIV/0!</v>
      </c>
      <c r="V130" s="91" t="e">
        <f t="shared" si="19"/>
        <v>#DIV/0!</v>
      </c>
    </row>
    <row r="131" spans="1:22" x14ac:dyDescent="0.3">
      <c r="A131" s="88" t="str">
        <f>'HP-Api, V2-Sep24'!D133</f>
        <v>Guatemala</v>
      </c>
      <c r="B131" s="88" cm="1">
        <f t="array" ref="B131">IF(OR(A131=DATA!$H$2:$H$13),3,IF(OR(A131=DATA!$H$14:$H$119),2,1))</f>
        <v>1</v>
      </c>
      <c r="C131" s="88">
        <f>'HP-Api, V2-Sep24'!G133</f>
        <v>0</v>
      </c>
      <c r="D131" s="89" t="str">
        <f>IF(AND(C131&gt;='Risk(dist, colmena)'!$C$9, C131&lt;='Risk(dist, colmena)'!$E$9), 1, IF(AND(C131&gt;'Risk(dist, colmena)'!$C$10, C131&lt;='Risk(dist, colmena)'!$E$10), 2, IF(C131&gt;='Risk(dist, colmena)'!$C$11, 3, "")))</f>
        <v/>
      </c>
      <c r="E131" s="173">
        <f>'HP-Api, V2-Sep24'!L133</f>
        <v>0</v>
      </c>
      <c r="F131" s="173" t="str">
        <f>IF(AND(E131&gt;='Risk(dist, colmena)'!$H$9, E131&lt;='Risk(dist, colmena)'!$J$9), 1, IF(AND(E131&gt;'Risk(dist, colmena)'!$H$10, E131&lt;='Risk(dist, colmena)'!$J$10), 2, IF(E131&gt;='Risk(dist, colmena)'!$H$11, 3, "")))</f>
        <v/>
      </c>
      <c r="G131" s="88">
        <f>'HP-Api, V2-Sep24'!AH133</f>
        <v>0</v>
      </c>
      <c r="H131" s="89" t="str">
        <f t="shared" ref="H131:H194" si="21">IF(OR(G131="Orgánico / Organic", G131="Natural"), 1, IF(G131="T3", 2, IF(G131="Convencional / Conventional", 3, "")))</f>
        <v/>
      </c>
      <c r="I131" s="194" t="e">
        <f>('HP-Api, V2-Sep24'!AK133-'HP-Api, V2-Sep24'!S133)/'HP-Api, V2-Sep24'!S133</f>
        <v>#DIV/0!</v>
      </c>
      <c r="J131" s="89" t="e">
        <f t="shared" ref="J131:J194" si="22">IF(OR(AND(I131&gt;=-10%,I131&lt;=0%),AND(I131&gt;=0%,I131&lt;=10%)), 1, IF(I131&gt;10%, 3, IF(I131&lt;-10%, 2, "")))</f>
        <v>#DIV/0!</v>
      </c>
      <c r="K131" s="195">
        <f>'HP-Api, V2-Sep24'!AQ133</f>
        <v>0</v>
      </c>
      <c r="L131" s="89">
        <f t="shared" ref="L131:L194" si="23">IF(K131="No",3,1)</f>
        <v>1</v>
      </c>
      <c r="M131" s="88">
        <f>'HP-Api, V2-Sep24'!AM133</f>
        <v>0</v>
      </c>
      <c r="N131" s="89" t="str">
        <f t="shared" si="20"/>
        <v/>
      </c>
      <c r="O131" s="88">
        <f>'HP-Api, V2-Sep24'!AR133</f>
        <v>0</v>
      </c>
      <c r="P131" s="89" t="str">
        <f t="shared" ref="P131:P194" si="24">IF(O131="No", 1, IF(O131="Sí / Yes", 3, ""))</f>
        <v/>
      </c>
      <c r="Q131" s="89" t="e">
        <f t="shared" ref="Q131:Q194" si="25">P131-N131</f>
        <v>#VALUE!</v>
      </c>
      <c r="R131" s="89" t="e">
        <f t="shared" ref="R131:R194" si="26">IF(Q131=2,3,1)</f>
        <v>#VALUE!</v>
      </c>
      <c r="S131" s="173">
        <f>'HP-Api, V2-Sep24'!AS133</f>
        <v>0</v>
      </c>
      <c r="T131" s="89">
        <f t="shared" ref="T131:T194" si="27">IF(S131=0,1,IF(S131&gt;0,3,2))</f>
        <v>1</v>
      </c>
      <c r="U131" s="90" t="e">
        <f t="shared" ref="U131:U194" si="28">AVERAGE(B131,D131,F131,H131,J131,L131,R131,T131)</f>
        <v>#DIV/0!</v>
      </c>
      <c r="V131" s="91" t="e">
        <f t="shared" ref="V131:V194" si="29">IF(U131&gt;0, IF(U131&lt;1.5, "Bajo / Low", IF(U131&lt;=2.3, "Medio / Medium", "Alto / High")), "")</f>
        <v>#DIV/0!</v>
      </c>
    </row>
    <row r="132" spans="1:22" x14ac:dyDescent="0.3">
      <c r="A132" s="88" t="str">
        <f>'HP-Api, V2-Sep24'!D134</f>
        <v>Guatemala</v>
      </c>
      <c r="B132" s="88" cm="1">
        <f t="array" ref="B132">IF(OR(A132=DATA!$H$2:$H$13),3,IF(OR(A132=DATA!$H$14:$H$119),2,1))</f>
        <v>1</v>
      </c>
      <c r="C132" s="88">
        <f>'HP-Api, V2-Sep24'!G134</f>
        <v>0</v>
      </c>
      <c r="D132" s="89" t="str">
        <f>IF(AND(C132&gt;='Risk(dist, colmena)'!$C$9, C132&lt;='Risk(dist, colmena)'!$E$9), 1, IF(AND(C132&gt;'Risk(dist, colmena)'!$C$10, C132&lt;='Risk(dist, colmena)'!$E$10), 2, IF(C132&gt;='Risk(dist, colmena)'!$C$11, 3, "")))</f>
        <v/>
      </c>
      <c r="E132" s="173">
        <f>'HP-Api, V2-Sep24'!L134</f>
        <v>0</v>
      </c>
      <c r="F132" s="173" t="str">
        <f>IF(AND(E132&gt;='Risk(dist, colmena)'!$H$9, E132&lt;='Risk(dist, colmena)'!$J$9), 1, IF(AND(E132&gt;'Risk(dist, colmena)'!$H$10, E132&lt;='Risk(dist, colmena)'!$J$10), 2, IF(E132&gt;='Risk(dist, colmena)'!$H$11, 3, "")))</f>
        <v/>
      </c>
      <c r="G132" s="88">
        <f>'HP-Api, V2-Sep24'!AH134</f>
        <v>0</v>
      </c>
      <c r="H132" s="89" t="str">
        <f t="shared" si="21"/>
        <v/>
      </c>
      <c r="I132" s="194" t="e">
        <f>('HP-Api, V2-Sep24'!AK134-'HP-Api, V2-Sep24'!S134)/'HP-Api, V2-Sep24'!S134</f>
        <v>#DIV/0!</v>
      </c>
      <c r="J132" s="89" t="e">
        <f t="shared" si="22"/>
        <v>#DIV/0!</v>
      </c>
      <c r="K132" s="195">
        <f>'HP-Api, V2-Sep24'!AQ134</f>
        <v>0</v>
      </c>
      <c r="L132" s="89">
        <f t="shared" si="23"/>
        <v>1</v>
      </c>
      <c r="M132" s="88">
        <f>'HP-Api, V2-Sep24'!AM134</f>
        <v>0</v>
      </c>
      <c r="N132" s="89" t="str">
        <f t="shared" si="20"/>
        <v/>
      </c>
      <c r="O132" s="88">
        <f>'HP-Api, V2-Sep24'!AR134</f>
        <v>0</v>
      </c>
      <c r="P132" s="89" t="str">
        <f t="shared" si="24"/>
        <v/>
      </c>
      <c r="Q132" s="89" t="e">
        <f t="shared" si="25"/>
        <v>#VALUE!</v>
      </c>
      <c r="R132" s="89" t="e">
        <f t="shared" si="26"/>
        <v>#VALUE!</v>
      </c>
      <c r="S132" s="173">
        <f>'HP-Api, V2-Sep24'!AS134</f>
        <v>0</v>
      </c>
      <c r="T132" s="89">
        <f t="shared" si="27"/>
        <v>1</v>
      </c>
      <c r="U132" s="90" t="e">
        <f t="shared" si="28"/>
        <v>#DIV/0!</v>
      </c>
      <c r="V132" s="91" t="e">
        <f t="shared" si="29"/>
        <v>#DIV/0!</v>
      </c>
    </row>
    <row r="133" spans="1:22" x14ac:dyDescent="0.3">
      <c r="A133" s="88" t="str">
        <f>'HP-Api, V2-Sep24'!D135</f>
        <v>Guatemala</v>
      </c>
      <c r="B133" s="88" cm="1">
        <f t="array" ref="B133">IF(OR(A133=DATA!$H$2:$H$13),3,IF(OR(A133=DATA!$H$14:$H$119),2,1))</f>
        <v>1</v>
      </c>
      <c r="C133" s="88">
        <f>'HP-Api, V2-Sep24'!G135</f>
        <v>0</v>
      </c>
      <c r="D133" s="89" t="str">
        <f>IF(AND(C133&gt;='Risk(dist, colmena)'!$C$9, C133&lt;='Risk(dist, colmena)'!$E$9), 1, IF(AND(C133&gt;'Risk(dist, colmena)'!$C$10, C133&lt;='Risk(dist, colmena)'!$E$10), 2, IF(C133&gt;='Risk(dist, colmena)'!$C$11, 3, "")))</f>
        <v/>
      </c>
      <c r="E133" s="173">
        <f>'HP-Api, V2-Sep24'!L135</f>
        <v>0</v>
      </c>
      <c r="F133" s="173" t="str">
        <f>IF(AND(E133&gt;='Risk(dist, colmena)'!$H$9, E133&lt;='Risk(dist, colmena)'!$J$9), 1, IF(AND(E133&gt;'Risk(dist, colmena)'!$H$10, E133&lt;='Risk(dist, colmena)'!$J$10), 2, IF(E133&gt;='Risk(dist, colmena)'!$H$11, 3, "")))</f>
        <v/>
      </c>
      <c r="G133" s="88">
        <f>'HP-Api, V2-Sep24'!AH135</f>
        <v>0</v>
      </c>
      <c r="H133" s="89" t="str">
        <f t="shared" si="21"/>
        <v/>
      </c>
      <c r="I133" s="194" t="e">
        <f>('HP-Api, V2-Sep24'!AK135-'HP-Api, V2-Sep24'!S135)/'HP-Api, V2-Sep24'!S135</f>
        <v>#DIV/0!</v>
      </c>
      <c r="J133" s="89" t="e">
        <f t="shared" si="22"/>
        <v>#DIV/0!</v>
      </c>
      <c r="K133" s="195">
        <f>'HP-Api, V2-Sep24'!AQ135</f>
        <v>0</v>
      </c>
      <c r="L133" s="89">
        <f t="shared" si="23"/>
        <v>1</v>
      </c>
      <c r="M133" s="88">
        <f>'HP-Api, V2-Sep24'!AM135</f>
        <v>0</v>
      </c>
      <c r="N133" s="89" t="str">
        <f t="shared" si="20"/>
        <v/>
      </c>
      <c r="O133" s="88">
        <f>'HP-Api, V2-Sep24'!AR135</f>
        <v>0</v>
      </c>
      <c r="P133" s="89" t="str">
        <f t="shared" si="24"/>
        <v/>
      </c>
      <c r="Q133" s="89" t="e">
        <f t="shared" si="25"/>
        <v>#VALUE!</v>
      </c>
      <c r="R133" s="89" t="e">
        <f t="shared" si="26"/>
        <v>#VALUE!</v>
      </c>
      <c r="S133" s="173">
        <f>'HP-Api, V2-Sep24'!AS135</f>
        <v>0</v>
      </c>
      <c r="T133" s="89">
        <f t="shared" si="27"/>
        <v>1</v>
      </c>
      <c r="U133" s="90" t="e">
        <f t="shared" si="28"/>
        <v>#DIV/0!</v>
      </c>
      <c r="V133" s="91" t="e">
        <f t="shared" si="29"/>
        <v>#DIV/0!</v>
      </c>
    </row>
    <row r="134" spans="1:22" x14ac:dyDescent="0.3">
      <c r="A134" s="88" t="str">
        <f>'HP-Api, V2-Sep24'!D136</f>
        <v>Guatemala</v>
      </c>
      <c r="B134" s="88" cm="1">
        <f t="array" ref="B134">IF(OR(A134=DATA!$H$2:$H$13),3,IF(OR(A134=DATA!$H$14:$H$119),2,1))</f>
        <v>1</v>
      </c>
      <c r="C134" s="88">
        <f>'HP-Api, V2-Sep24'!G136</f>
        <v>0</v>
      </c>
      <c r="D134" s="89" t="str">
        <f>IF(AND(C134&gt;='Risk(dist, colmena)'!$C$9, C134&lt;='Risk(dist, colmena)'!$E$9), 1, IF(AND(C134&gt;'Risk(dist, colmena)'!$C$10, C134&lt;='Risk(dist, colmena)'!$E$10), 2, IF(C134&gt;='Risk(dist, colmena)'!$C$11, 3, "")))</f>
        <v/>
      </c>
      <c r="E134" s="173">
        <f>'HP-Api, V2-Sep24'!L136</f>
        <v>0</v>
      </c>
      <c r="F134" s="173" t="str">
        <f>IF(AND(E134&gt;='Risk(dist, colmena)'!$H$9, E134&lt;='Risk(dist, colmena)'!$J$9), 1, IF(AND(E134&gt;'Risk(dist, colmena)'!$H$10, E134&lt;='Risk(dist, colmena)'!$J$10), 2, IF(E134&gt;='Risk(dist, colmena)'!$H$11, 3, "")))</f>
        <v/>
      </c>
      <c r="G134" s="88">
        <f>'HP-Api, V2-Sep24'!AH136</f>
        <v>0</v>
      </c>
      <c r="H134" s="89" t="str">
        <f t="shared" si="21"/>
        <v/>
      </c>
      <c r="I134" s="194" t="e">
        <f>('HP-Api, V2-Sep24'!AK136-'HP-Api, V2-Sep24'!S136)/'HP-Api, V2-Sep24'!S136</f>
        <v>#DIV/0!</v>
      </c>
      <c r="J134" s="89" t="e">
        <f t="shared" si="22"/>
        <v>#DIV/0!</v>
      </c>
      <c r="K134" s="195">
        <f>'HP-Api, V2-Sep24'!AQ136</f>
        <v>0</v>
      </c>
      <c r="L134" s="89">
        <f t="shared" si="23"/>
        <v>1</v>
      </c>
      <c r="M134" s="88">
        <f>'HP-Api, V2-Sep24'!AM136</f>
        <v>0</v>
      </c>
      <c r="N134" s="89" t="str">
        <f t="shared" si="20"/>
        <v/>
      </c>
      <c r="O134" s="88">
        <f>'HP-Api, V2-Sep24'!AR136</f>
        <v>0</v>
      </c>
      <c r="P134" s="89" t="str">
        <f t="shared" si="24"/>
        <v/>
      </c>
      <c r="Q134" s="89" t="e">
        <f t="shared" si="25"/>
        <v>#VALUE!</v>
      </c>
      <c r="R134" s="89" t="e">
        <f t="shared" si="26"/>
        <v>#VALUE!</v>
      </c>
      <c r="S134" s="173">
        <f>'HP-Api, V2-Sep24'!AS136</f>
        <v>0</v>
      </c>
      <c r="T134" s="89">
        <f t="shared" si="27"/>
        <v>1</v>
      </c>
      <c r="U134" s="90" t="e">
        <f t="shared" si="28"/>
        <v>#DIV/0!</v>
      </c>
      <c r="V134" s="91" t="e">
        <f t="shared" si="29"/>
        <v>#DIV/0!</v>
      </c>
    </row>
    <row r="135" spans="1:22" x14ac:dyDescent="0.3">
      <c r="A135" s="88" t="str">
        <f>'HP-Api, V2-Sep24'!D137</f>
        <v>Guatemala</v>
      </c>
      <c r="B135" s="88" cm="1">
        <f t="array" ref="B135">IF(OR(A135=DATA!$H$2:$H$13),3,IF(OR(A135=DATA!$H$14:$H$119),2,1))</f>
        <v>1</v>
      </c>
      <c r="C135" s="88">
        <f>'HP-Api, V2-Sep24'!G137</f>
        <v>0</v>
      </c>
      <c r="D135" s="89" t="str">
        <f>IF(AND(C135&gt;='Risk(dist, colmena)'!$C$9, C135&lt;='Risk(dist, colmena)'!$E$9), 1, IF(AND(C135&gt;'Risk(dist, colmena)'!$C$10, C135&lt;='Risk(dist, colmena)'!$E$10), 2, IF(C135&gt;='Risk(dist, colmena)'!$C$11, 3, "")))</f>
        <v/>
      </c>
      <c r="E135" s="173">
        <f>'HP-Api, V2-Sep24'!L137</f>
        <v>0</v>
      </c>
      <c r="F135" s="173" t="str">
        <f>IF(AND(E135&gt;='Risk(dist, colmena)'!$H$9, E135&lt;='Risk(dist, colmena)'!$J$9), 1, IF(AND(E135&gt;'Risk(dist, colmena)'!$H$10, E135&lt;='Risk(dist, colmena)'!$J$10), 2, IF(E135&gt;='Risk(dist, colmena)'!$H$11, 3, "")))</f>
        <v/>
      </c>
      <c r="G135" s="88">
        <f>'HP-Api, V2-Sep24'!AH137</f>
        <v>0</v>
      </c>
      <c r="H135" s="89" t="str">
        <f t="shared" si="21"/>
        <v/>
      </c>
      <c r="I135" s="194" t="e">
        <f>('HP-Api, V2-Sep24'!AK137-'HP-Api, V2-Sep24'!S137)/'HP-Api, V2-Sep24'!S137</f>
        <v>#DIV/0!</v>
      </c>
      <c r="J135" s="89" t="e">
        <f t="shared" si="22"/>
        <v>#DIV/0!</v>
      </c>
      <c r="K135" s="195">
        <f>'HP-Api, V2-Sep24'!AQ137</f>
        <v>0</v>
      </c>
      <c r="L135" s="89">
        <f t="shared" si="23"/>
        <v>1</v>
      </c>
      <c r="M135" s="88">
        <f>'HP-Api, V2-Sep24'!AM137</f>
        <v>0</v>
      </c>
      <c r="N135" s="89" t="str">
        <f t="shared" si="20"/>
        <v/>
      </c>
      <c r="O135" s="88">
        <f>'HP-Api, V2-Sep24'!AR137</f>
        <v>0</v>
      </c>
      <c r="P135" s="89" t="str">
        <f t="shared" si="24"/>
        <v/>
      </c>
      <c r="Q135" s="89" t="e">
        <f t="shared" si="25"/>
        <v>#VALUE!</v>
      </c>
      <c r="R135" s="89" t="e">
        <f t="shared" si="26"/>
        <v>#VALUE!</v>
      </c>
      <c r="S135" s="173">
        <f>'HP-Api, V2-Sep24'!AS137</f>
        <v>0</v>
      </c>
      <c r="T135" s="89">
        <f t="shared" si="27"/>
        <v>1</v>
      </c>
      <c r="U135" s="90" t="e">
        <f t="shared" si="28"/>
        <v>#DIV/0!</v>
      </c>
      <c r="V135" s="91" t="e">
        <f t="shared" si="29"/>
        <v>#DIV/0!</v>
      </c>
    </row>
    <row r="136" spans="1:22" x14ac:dyDescent="0.3">
      <c r="A136" s="88" t="str">
        <f>'HP-Api, V2-Sep24'!D138</f>
        <v>Guatemala</v>
      </c>
      <c r="B136" s="88" cm="1">
        <f t="array" ref="B136">IF(OR(A136=DATA!$H$2:$H$13),3,IF(OR(A136=DATA!$H$14:$H$119),2,1))</f>
        <v>1</v>
      </c>
      <c r="C136" s="88">
        <f>'HP-Api, V2-Sep24'!G138</f>
        <v>0</v>
      </c>
      <c r="D136" s="89" t="str">
        <f>IF(AND(C136&gt;='Risk(dist, colmena)'!$C$9, C136&lt;='Risk(dist, colmena)'!$E$9), 1, IF(AND(C136&gt;'Risk(dist, colmena)'!$C$10, C136&lt;='Risk(dist, colmena)'!$E$10), 2, IF(C136&gt;='Risk(dist, colmena)'!$C$11, 3, "")))</f>
        <v/>
      </c>
      <c r="E136" s="173">
        <f>'HP-Api, V2-Sep24'!L138</f>
        <v>0</v>
      </c>
      <c r="F136" s="173" t="str">
        <f>IF(AND(E136&gt;='Risk(dist, colmena)'!$H$9, E136&lt;='Risk(dist, colmena)'!$J$9), 1, IF(AND(E136&gt;'Risk(dist, colmena)'!$H$10, E136&lt;='Risk(dist, colmena)'!$J$10), 2, IF(E136&gt;='Risk(dist, colmena)'!$H$11, 3, "")))</f>
        <v/>
      </c>
      <c r="G136" s="88">
        <f>'HP-Api, V2-Sep24'!AH138</f>
        <v>0</v>
      </c>
      <c r="H136" s="89" t="str">
        <f t="shared" si="21"/>
        <v/>
      </c>
      <c r="I136" s="194" t="e">
        <f>('HP-Api, V2-Sep24'!AK138-'HP-Api, V2-Sep24'!S138)/'HP-Api, V2-Sep24'!S138</f>
        <v>#DIV/0!</v>
      </c>
      <c r="J136" s="89" t="e">
        <f t="shared" si="22"/>
        <v>#DIV/0!</v>
      </c>
      <c r="K136" s="195">
        <f>'HP-Api, V2-Sep24'!AQ138</f>
        <v>0</v>
      </c>
      <c r="L136" s="89">
        <f t="shared" si="23"/>
        <v>1</v>
      </c>
      <c r="M136" s="88">
        <f>'HP-Api, V2-Sep24'!AM138</f>
        <v>0</v>
      </c>
      <c r="N136" s="89" t="str">
        <f t="shared" si="20"/>
        <v/>
      </c>
      <c r="O136" s="88">
        <f>'HP-Api, V2-Sep24'!AR138</f>
        <v>0</v>
      </c>
      <c r="P136" s="89" t="str">
        <f t="shared" si="24"/>
        <v/>
      </c>
      <c r="Q136" s="89" t="e">
        <f t="shared" si="25"/>
        <v>#VALUE!</v>
      </c>
      <c r="R136" s="89" t="e">
        <f t="shared" si="26"/>
        <v>#VALUE!</v>
      </c>
      <c r="S136" s="173">
        <f>'HP-Api, V2-Sep24'!AS138</f>
        <v>0</v>
      </c>
      <c r="T136" s="89">
        <f t="shared" si="27"/>
        <v>1</v>
      </c>
      <c r="U136" s="90" t="e">
        <f t="shared" si="28"/>
        <v>#DIV/0!</v>
      </c>
      <c r="V136" s="91" t="e">
        <f t="shared" si="29"/>
        <v>#DIV/0!</v>
      </c>
    </row>
    <row r="137" spans="1:22" x14ac:dyDescent="0.3">
      <c r="A137" s="88" t="str">
        <f>'HP-Api, V2-Sep24'!D139</f>
        <v>Guatemala</v>
      </c>
      <c r="B137" s="88" cm="1">
        <f t="array" ref="B137">IF(OR(A137=DATA!$H$2:$H$13),3,IF(OR(A137=DATA!$H$14:$H$119),2,1))</f>
        <v>1</v>
      </c>
      <c r="C137" s="88">
        <f>'HP-Api, V2-Sep24'!G139</f>
        <v>0</v>
      </c>
      <c r="D137" s="89" t="str">
        <f>IF(AND(C137&gt;='Risk(dist, colmena)'!$C$9, C137&lt;='Risk(dist, colmena)'!$E$9), 1, IF(AND(C137&gt;'Risk(dist, colmena)'!$C$10, C137&lt;='Risk(dist, colmena)'!$E$10), 2, IF(C137&gt;='Risk(dist, colmena)'!$C$11, 3, "")))</f>
        <v/>
      </c>
      <c r="E137" s="173">
        <f>'HP-Api, V2-Sep24'!L139</f>
        <v>0</v>
      </c>
      <c r="F137" s="173" t="str">
        <f>IF(AND(E137&gt;='Risk(dist, colmena)'!$H$9, E137&lt;='Risk(dist, colmena)'!$J$9), 1, IF(AND(E137&gt;'Risk(dist, colmena)'!$H$10, E137&lt;='Risk(dist, colmena)'!$J$10), 2, IF(E137&gt;='Risk(dist, colmena)'!$H$11, 3, "")))</f>
        <v/>
      </c>
      <c r="G137" s="88">
        <f>'HP-Api, V2-Sep24'!AH139</f>
        <v>0</v>
      </c>
      <c r="H137" s="89" t="str">
        <f t="shared" si="21"/>
        <v/>
      </c>
      <c r="I137" s="194" t="e">
        <f>('HP-Api, V2-Sep24'!AK139-'HP-Api, V2-Sep24'!S139)/'HP-Api, V2-Sep24'!S139</f>
        <v>#DIV/0!</v>
      </c>
      <c r="J137" s="89" t="e">
        <f t="shared" si="22"/>
        <v>#DIV/0!</v>
      </c>
      <c r="K137" s="195">
        <f>'HP-Api, V2-Sep24'!AQ139</f>
        <v>0</v>
      </c>
      <c r="L137" s="89">
        <f t="shared" si="23"/>
        <v>1</v>
      </c>
      <c r="M137" s="88">
        <f>'HP-Api, V2-Sep24'!AM139</f>
        <v>0</v>
      </c>
      <c r="N137" s="89" t="str">
        <f t="shared" si="20"/>
        <v/>
      </c>
      <c r="O137" s="88">
        <f>'HP-Api, V2-Sep24'!AR139</f>
        <v>0</v>
      </c>
      <c r="P137" s="89" t="str">
        <f t="shared" si="24"/>
        <v/>
      </c>
      <c r="Q137" s="89" t="e">
        <f t="shared" si="25"/>
        <v>#VALUE!</v>
      </c>
      <c r="R137" s="89" t="e">
        <f t="shared" si="26"/>
        <v>#VALUE!</v>
      </c>
      <c r="S137" s="173">
        <f>'HP-Api, V2-Sep24'!AS139</f>
        <v>0</v>
      </c>
      <c r="T137" s="89">
        <f t="shared" si="27"/>
        <v>1</v>
      </c>
      <c r="U137" s="90" t="e">
        <f t="shared" si="28"/>
        <v>#DIV/0!</v>
      </c>
      <c r="V137" s="91" t="e">
        <f t="shared" si="29"/>
        <v>#DIV/0!</v>
      </c>
    </row>
    <row r="138" spans="1:22" x14ac:dyDescent="0.3">
      <c r="A138" s="88" t="str">
        <f>'HP-Api, V2-Sep24'!D140</f>
        <v>Guatemala</v>
      </c>
      <c r="B138" s="88" cm="1">
        <f t="array" ref="B138">IF(OR(A138=DATA!$H$2:$H$13),3,IF(OR(A138=DATA!$H$14:$H$119),2,1))</f>
        <v>1</v>
      </c>
      <c r="C138" s="88">
        <f>'HP-Api, V2-Sep24'!G140</f>
        <v>0</v>
      </c>
      <c r="D138" s="89" t="str">
        <f>IF(AND(C138&gt;='Risk(dist, colmena)'!$C$9, C138&lt;='Risk(dist, colmena)'!$E$9), 1, IF(AND(C138&gt;'Risk(dist, colmena)'!$C$10, C138&lt;='Risk(dist, colmena)'!$E$10), 2, IF(C138&gt;='Risk(dist, colmena)'!$C$11, 3, "")))</f>
        <v/>
      </c>
      <c r="E138" s="173">
        <f>'HP-Api, V2-Sep24'!L140</f>
        <v>0</v>
      </c>
      <c r="F138" s="173" t="str">
        <f>IF(AND(E138&gt;='Risk(dist, colmena)'!$H$9, E138&lt;='Risk(dist, colmena)'!$J$9), 1, IF(AND(E138&gt;'Risk(dist, colmena)'!$H$10, E138&lt;='Risk(dist, colmena)'!$J$10), 2, IF(E138&gt;='Risk(dist, colmena)'!$H$11, 3, "")))</f>
        <v/>
      </c>
      <c r="G138" s="88">
        <f>'HP-Api, V2-Sep24'!AH140</f>
        <v>0</v>
      </c>
      <c r="H138" s="89" t="str">
        <f t="shared" si="21"/>
        <v/>
      </c>
      <c r="I138" s="194" t="e">
        <f>('HP-Api, V2-Sep24'!AK140-'HP-Api, V2-Sep24'!S140)/'HP-Api, V2-Sep24'!S140</f>
        <v>#DIV/0!</v>
      </c>
      <c r="J138" s="89" t="e">
        <f t="shared" si="22"/>
        <v>#DIV/0!</v>
      </c>
      <c r="K138" s="195">
        <f>'HP-Api, V2-Sep24'!AQ140</f>
        <v>0</v>
      </c>
      <c r="L138" s="89">
        <f t="shared" si="23"/>
        <v>1</v>
      </c>
      <c r="M138" s="88">
        <f>'HP-Api, V2-Sep24'!AM140</f>
        <v>0</v>
      </c>
      <c r="N138" s="89" t="str">
        <f t="shared" si="20"/>
        <v/>
      </c>
      <c r="O138" s="88">
        <f>'HP-Api, V2-Sep24'!AR140</f>
        <v>0</v>
      </c>
      <c r="P138" s="89" t="str">
        <f t="shared" si="24"/>
        <v/>
      </c>
      <c r="Q138" s="89" t="e">
        <f t="shared" si="25"/>
        <v>#VALUE!</v>
      </c>
      <c r="R138" s="89" t="e">
        <f t="shared" si="26"/>
        <v>#VALUE!</v>
      </c>
      <c r="S138" s="173">
        <f>'HP-Api, V2-Sep24'!AS140</f>
        <v>0</v>
      </c>
      <c r="T138" s="89">
        <f t="shared" si="27"/>
        <v>1</v>
      </c>
      <c r="U138" s="90" t="e">
        <f t="shared" si="28"/>
        <v>#DIV/0!</v>
      </c>
      <c r="V138" s="91" t="e">
        <f t="shared" si="29"/>
        <v>#DIV/0!</v>
      </c>
    </row>
    <row r="139" spans="1:22" x14ac:dyDescent="0.3">
      <c r="A139" s="88" t="str">
        <f>'HP-Api, V2-Sep24'!D141</f>
        <v>Guatemala</v>
      </c>
      <c r="B139" s="88" cm="1">
        <f t="array" ref="B139">IF(OR(A139=DATA!$H$2:$H$13),3,IF(OR(A139=DATA!$H$14:$H$119),2,1))</f>
        <v>1</v>
      </c>
      <c r="C139" s="88">
        <f>'HP-Api, V2-Sep24'!G141</f>
        <v>0</v>
      </c>
      <c r="D139" s="89" t="str">
        <f>IF(AND(C139&gt;='Risk(dist, colmena)'!$C$9, C139&lt;='Risk(dist, colmena)'!$E$9), 1, IF(AND(C139&gt;'Risk(dist, colmena)'!$C$10, C139&lt;='Risk(dist, colmena)'!$E$10), 2, IF(C139&gt;='Risk(dist, colmena)'!$C$11, 3, "")))</f>
        <v/>
      </c>
      <c r="E139" s="173">
        <f>'HP-Api, V2-Sep24'!L141</f>
        <v>0</v>
      </c>
      <c r="F139" s="173" t="str">
        <f>IF(AND(E139&gt;='Risk(dist, colmena)'!$H$9, E139&lt;='Risk(dist, colmena)'!$J$9), 1, IF(AND(E139&gt;'Risk(dist, colmena)'!$H$10, E139&lt;='Risk(dist, colmena)'!$J$10), 2, IF(E139&gt;='Risk(dist, colmena)'!$H$11, 3, "")))</f>
        <v/>
      </c>
      <c r="G139" s="88">
        <f>'HP-Api, V2-Sep24'!AH141</f>
        <v>0</v>
      </c>
      <c r="H139" s="89" t="str">
        <f t="shared" si="21"/>
        <v/>
      </c>
      <c r="I139" s="194" t="e">
        <f>('HP-Api, V2-Sep24'!AK141-'HP-Api, V2-Sep24'!S141)/'HP-Api, V2-Sep24'!S141</f>
        <v>#DIV/0!</v>
      </c>
      <c r="J139" s="89" t="e">
        <f t="shared" si="22"/>
        <v>#DIV/0!</v>
      </c>
      <c r="K139" s="195">
        <f>'HP-Api, V2-Sep24'!AQ141</f>
        <v>0</v>
      </c>
      <c r="L139" s="89">
        <f t="shared" si="23"/>
        <v>1</v>
      </c>
      <c r="M139" s="88">
        <f>'HP-Api, V2-Sep24'!AM141</f>
        <v>0</v>
      </c>
      <c r="N139" s="89" t="str">
        <f t="shared" si="20"/>
        <v/>
      </c>
      <c r="O139" s="88">
        <f>'HP-Api, V2-Sep24'!AR141</f>
        <v>0</v>
      </c>
      <c r="P139" s="89" t="str">
        <f t="shared" si="24"/>
        <v/>
      </c>
      <c r="Q139" s="89" t="e">
        <f t="shared" si="25"/>
        <v>#VALUE!</v>
      </c>
      <c r="R139" s="89" t="e">
        <f t="shared" si="26"/>
        <v>#VALUE!</v>
      </c>
      <c r="S139" s="173">
        <f>'HP-Api, V2-Sep24'!AS141</f>
        <v>0</v>
      </c>
      <c r="T139" s="89">
        <f t="shared" si="27"/>
        <v>1</v>
      </c>
      <c r="U139" s="90" t="e">
        <f t="shared" si="28"/>
        <v>#DIV/0!</v>
      </c>
      <c r="V139" s="91" t="e">
        <f t="shared" si="29"/>
        <v>#DIV/0!</v>
      </c>
    </row>
    <row r="140" spans="1:22" x14ac:dyDescent="0.3">
      <c r="A140" s="88" t="str">
        <f>'HP-Api, V2-Sep24'!D142</f>
        <v>Guatemala</v>
      </c>
      <c r="B140" s="88" cm="1">
        <f t="array" ref="B140">IF(OR(A140=DATA!$H$2:$H$13),3,IF(OR(A140=DATA!$H$14:$H$119),2,1))</f>
        <v>1</v>
      </c>
      <c r="C140" s="88">
        <f>'HP-Api, V2-Sep24'!G142</f>
        <v>0</v>
      </c>
      <c r="D140" s="89" t="str">
        <f>IF(AND(C140&gt;='Risk(dist, colmena)'!$C$9, C140&lt;='Risk(dist, colmena)'!$E$9), 1, IF(AND(C140&gt;'Risk(dist, colmena)'!$C$10, C140&lt;='Risk(dist, colmena)'!$E$10), 2, IF(C140&gt;='Risk(dist, colmena)'!$C$11, 3, "")))</f>
        <v/>
      </c>
      <c r="E140" s="173">
        <f>'HP-Api, V2-Sep24'!L142</f>
        <v>0</v>
      </c>
      <c r="F140" s="173" t="str">
        <f>IF(AND(E140&gt;='Risk(dist, colmena)'!$H$9, E140&lt;='Risk(dist, colmena)'!$J$9), 1, IF(AND(E140&gt;'Risk(dist, colmena)'!$H$10, E140&lt;='Risk(dist, colmena)'!$J$10), 2, IF(E140&gt;='Risk(dist, colmena)'!$H$11, 3, "")))</f>
        <v/>
      </c>
      <c r="G140" s="88">
        <f>'HP-Api, V2-Sep24'!AH142</f>
        <v>0</v>
      </c>
      <c r="H140" s="89" t="str">
        <f t="shared" si="21"/>
        <v/>
      </c>
      <c r="I140" s="194" t="e">
        <f>('HP-Api, V2-Sep24'!AK142-'HP-Api, V2-Sep24'!S142)/'HP-Api, V2-Sep24'!S142</f>
        <v>#DIV/0!</v>
      </c>
      <c r="J140" s="89" t="e">
        <f t="shared" si="22"/>
        <v>#DIV/0!</v>
      </c>
      <c r="K140" s="195">
        <f>'HP-Api, V2-Sep24'!AQ142</f>
        <v>0</v>
      </c>
      <c r="L140" s="89">
        <f t="shared" si="23"/>
        <v>1</v>
      </c>
      <c r="M140" s="88">
        <f>'HP-Api, V2-Sep24'!AM142</f>
        <v>0</v>
      </c>
      <c r="N140" s="89" t="str">
        <f t="shared" si="20"/>
        <v/>
      </c>
      <c r="O140" s="88">
        <f>'HP-Api, V2-Sep24'!AR142</f>
        <v>0</v>
      </c>
      <c r="P140" s="89" t="str">
        <f t="shared" si="24"/>
        <v/>
      </c>
      <c r="Q140" s="89" t="e">
        <f t="shared" si="25"/>
        <v>#VALUE!</v>
      </c>
      <c r="R140" s="89" t="e">
        <f t="shared" si="26"/>
        <v>#VALUE!</v>
      </c>
      <c r="S140" s="173">
        <f>'HP-Api, V2-Sep24'!AS142</f>
        <v>0</v>
      </c>
      <c r="T140" s="89">
        <f t="shared" si="27"/>
        <v>1</v>
      </c>
      <c r="U140" s="90" t="e">
        <f t="shared" si="28"/>
        <v>#DIV/0!</v>
      </c>
      <c r="V140" s="91" t="e">
        <f t="shared" si="29"/>
        <v>#DIV/0!</v>
      </c>
    </row>
    <row r="141" spans="1:22" x14ac:dyDescent="0.3">
      <c r="A141" s="88" t="str">
        <f>'HP-Api, V2-Sep24'!D143</f>
        <v>Guatemala</v>
      </c>
      <c r="B141" s="88" cm="1">
        <f t="array" ref="B141">IF(OR(A141=DATA!$H$2:$H$13),3,IF(OR(A141=DATA!$H$14:$H$119),2,1))</f>
        <v>1</v>
      </c>
      <c r="C141" s="88">
        <f>'HP-Api, V2-Sep24'!G143</f>
        <v>0</v>
      </c>
      <c r="D141" s="89" t="str">
        <f>IF(AND(C141&gt;='Risk(dist, colmena)'!$C$9, C141&lt;='Risk(dist, colmena)'!$E$9), 1, IF(AND(C141&gt;'Risk(dist, colmena)'!$C$10, C141&lt;='Risk(dist, colmena)'!$E$10), 2, IF(C141&gt;='Risk(dist, colmena)'!$C$11, 3, "")))</f>
        <v/>
      </c>
      <c r="E141" s="173">
        <f>'HP-Api, V2-Sep24'!L143</f>
        <v>0</v>
      </c>
      <c r="F141" s="173" t="str">
        <f>IF(AND(E141&gt;='Risk(dist, colmena)'!$H$9, E141&lt;='Risk(dist, colmena)'!$J$9), 1, IF(AND(E141&gt;'Risk(dist, colmena)'!$H$10, E141&lt;='Risk(dist, colmena)'!$J$10), 2, IF(E141&gt;='Risk(dist, colmena)'!$H$11, 3, "")))</f>
        <v/>
      </c>
      <c r="G141" s="88">
        <f>'HP-Api, V2-Sep24'!AH143</f>
        <v>0</v>
      </c>
      <c r="H141" s="89" t="str">
        <f t="shared" si="21"/>
        <v/>
      </c>
      <c r="I141" s="194" t="e">
        <f>('HP-Api, V2-Sep24'!AK143-'HP-Api, V2-Sep24'!S143)/'HP-Api, V2-Sep24'!S143</f>
        <v>#DIV/0!</v>
      </c>
      <c r="J141" s="89" t="e">
        <f t="shared" si="22"/>
        <v>#DIV/0!</v>
      </c>
      <c r="K141" s="195">
        <f>'HP-Api, V2-Sep24'!AQ143</f>
        <v>0</v>
      </c>
      <c r="L141" s="89">
        <f t="shared" si="23"/>
        <v>1</v>
      </c>
      <c r="M141" s="88">
        <f>'HP-Api, V2-Sep24'!AM143</f>
        <v>0</v>
      </c>
      <c r="N141" s="89" t="str">
        <f t="shared" si="20"/>
        <v/>
      </c>
      <c r="O141" s="88">
        <f>'HP-Api, V2-Sep24'!AR143</f>
        <v>0</v>
      </c>
      <c r="P141" s="89" t="str">
        <f t="shared" si="24"/>
        <v/>
      </c>
      <c r="Q141" s="89" t="e">
        <f t="shared" si="25"/>
        <v>#VALUE!</v>
      </c>
      <c r="R141" s="89" t="e">
        <f t="shared" si="26"/>
        <v>#VALUE!</v>
      </c>
      <c r="S141" s="173">
        <f>'HP-Api, V2-Sep24'!AS143</f>
        <v>0</v>
      </c>
      <c r="T141" s="89">
        <f t="shared" si="27"/>
        <v>1</v>
      </c>
      <c r="U141" s="90" t="e">
        <f t="shared" si="28"/>
        <v>#DIV/0!</v>
      </c>
      <c r="V141" s="91" t="e">
        <f t="shared" si="29"/>
        <v>#DIV/0!</v>
      </c>
    </row>
    <row r="142" spans="1:22" x14ac:dyDescent="0.3">
      <c r="A142" s="88" t="str">
        <f>'HP-Api, V2-Sep24'!D144</f>
        <v>Guatemala</v>
      </c>
      <c r="B142" s="88" cm="1">
        <f t="array" ref="B142">IF(OR(A142=DATA!$H$2:$H$13),3,IF(OR(A142=DATA!$H$14:$H$119),2,1))</f>
        <v>1</v>
      </c>
      <c r="C142" s="88">
        <f>'HP-Api, V2-Sep24'!G144</f>
        <v>0</v>
      </c>
      <c r="D142" s="89" t="str">
        <f>IF(AND(C142&gt;='Risk(dist, colmena)'!$C$9, C142&lt;='Risk(dist, colmena)'!$E$9), 1, IF(AND(C142&gt;'Risk(dist, colmena)'!$C$10, C142&lt;='Risk(dist, colmena)'!$E$10), 2, IF(C142&gt;='Risk(dist, colmena)'!$C$11, 3, "")))</f>
        <v/>
      </c>
      <c r="E142" s="173">
        <f>'HP-Api, V2-Sep24'!L144</f>
        <v>0</v>
      </c>
      <c r="F142" s="173" t="str">
        <f>IF(AND(E142&gt;='Risk(dist, colmena)'!$H$9, E142&lt;='Risk(dist, colmena)'!$J$9), 1, IF(AND(E142&gt;'Risk(dist, colmena)'!$H$10, E142&lt;='Risk(dist, colmena)'!$J$10), 2, IF(E142&gt;='Risk(dist, colmena)'!$H$11, 3, "")))</f>
        <v/>
      </c>
      <c r="G142" s="88">
        <f>'HP-Api, V2-Sep24'!AH144</f>
        <v>0</v>
      </c>
      <c r="H142" s="89" t="str">
        <f t="shared" si="21"/>
        <v/>
      </c>
      <c r="I142" s="194" t="e">
        <f>('HP-Api, V2-Sep24'!AK144-'HP-Api, V2-Sep24'!S144)/'HP-Api, V2-Sep24'!S144</f>
        <v>#DIV/0!</v>
      </c>
      <c r="J142" s="89" t="e">
        <f t="shared" si="22"/>
        <v>#DIV/0!</v>
      </c>
      <c r="K142" s="195">
        <f>'HP-Api, V2-Sep24'!AQ144</f>
        <v>0</v>
      </c>
      <c r="L142" s="89">
        <f t="shared" si="23"/>
        <v>1</v>
      </c>
      <c r="M142" s="88">
        <f>'HP-Api, V2-Sep24'!AM144</f>
        <v>0</v>
      </c>
      <c r="N142" s="89" t="str">
        <f t="shared" si="20"/>
        <v/>
      </c>
      <c r="O142" s="88">
        <f>'HP-Api, V2-Sep24'!AR144</f>
        <v>0</v>
      </c>
      <c r="P142" s="89" t="str">
        <f t="shared" si="24"/>
        <v/>
      </c>
      <c r="Q142" s="89" t="e">
        <f t="shared" si="25"/>
        <v>#VALUE!</v>
      </c>
      <c r="R142" s="89" t="e">
        <f t="shared" si="26"/>
        <v>#VALUE!</v>
      </c>
      <c r="S142" s="173">
        <f>'HP-Api, V2-Sep24'!AS144</f>
        <v>0</v>
      </c>
      <c r="T142" s="89">
        <f t="shared" si="27"/>
        <v>1</v>
      </c>
      <c r="U142" s="90" t="e">
        <f t="shared" si="28"/>
        <v>#DIV/0!</v>
      </c>
      <c r="V142" s="91" t="e">
        <f t="shared" si="29"/>
        <v>#DIV/0!</v>
      </c>
    </row>
    <row r="143" spans="1:22" x14ac:dyDescent="0.3">
      <c r="A143" s="88" t="str">
        <f>'HP-Api, V2-Sep24'!D145</f>
        <v>Guatemala</v>
      </c>
      <c r="B143" s="88" cm="1">
        <f t="array" ref="B143">IF(OR(A143=DATA!$H$2:$H$13),3,IF(OR(A143=DATA!$H$14:$H$119),2,1))</f>
        <v>1</v>
      </c>
      <c r="C143" s="88">
        <f>'HP-Api, V2-Sep24'!G145</f>
        <v>0</v>
      </c>
      <c r="D143" s="89" t="str">
        <f>IF(AND(C143&gt;='Risk(dist, colmena)'!$C$9, C143&lt;='Risk(dist, colmena)'!$E$9), 1, IF(AND(C143&gt;'Risk(dist, colmena)'!$C$10, C143&lt;='Risk(dist, colmena)'!$E$10), 2, IF(C143&gt;='Risk(dist, colmena)'!$C$11, 3, "")))</f>
        <v/>
      </c>
      <c r="E143" s="173">
        <f>'HP-Api, V2-Sep24'!L145</f>
        <v>0</v>
      </c>
      <c r="F143" s="173" t="str">
        <f>IF(AND(E143&gt;='Risk(dist, colmena)'!$H$9, E143&lt;='Risk(dist, colmena)'!$J$9), 1, IF(AND(E143&gt;'Risk(dist, colmena)'!$H$10, E143&lt;='Risk(dist, colmena)'!$J$10), 2, IF(E143&gt;='Risk(dist, colmena)'!$H$11, 3, "")))</f>
        <v/>
      </c>
      <c r="G143" s="88">
        <f>'HP-Api, V2-Sep24'!AH145</f>
        <v>0</v>
      </c>
      <c r="H143" s="89" t="str">
        <f t="shared" si="21"/>
        <v/>
      </c>
      <c r="I143" s="194" t="e">
        <f>('HP-Api, V2-Sep24'!AK145-'HP-Api, V2-Sep24'!S145)/'HP-Api, V2-Sep24'!S145</f>
        <v>#DIV/0!</v>
      </c>
      <c r="J143" s="89" t="e">
        <f t="shared" si="22"/>
        <v>#DIV/0!</v>
      </c>
      <c r="K143" s="195">
        <f>'HP-Api, V2-Sep24'!AQ145</f>
        <v>0</v>
      </c>
      <c r="L143" s="89">
        <f t="shared" si="23"/>
        <v>1</v>
      </c>
      <c r="M143" s="88">
        <f>'HP-Api, V2-Sep24'!AM145</f>
        <v>0</v>
      </c>
      <c r="N143" s="89" t="str">
        <f t="shared" si="20"/>
        <v/>
      </c>
      <c r="O143" s="88">
        <f>'HP-Api, V2-Sep24'!AR145</f>
        <v>0</v>
      </c>
      <c r="P143" s="89" t="str">
        <f t="shared" si="24"/>
        <v/>
      </c>
      <c r="Q143" s="89" t="e">
        <f t="shared" si="25"/>
        <v>#VALUE!</v>
      </c>
      <c r="R143" s="89" t="e">
        <f t="shared" si="26"/>
        <v>#VALUE!</v>
      </c>
      <c r="S143" s="173">
        <f>'HP-Api, V2-Sep24'!AS145</f>
        <v>0</v>
      </c>
      <c r="T143" s="89">
        <f t="shared" si="27"/>
        <v>1</v>
      </c>
      <c r="U143" s="90" t="e">
        <f t="shared" si="28"/>
        <v>#DIV/0!</v>
      </c>
      <c r="V143" s="91" t="e">
        <f t="shared" si="29"/>
        <v>#DIV/0!</v>
      </c>
    </row>
    <row r="144" spans="1:22" x14ac:dyDescent="0.3">
      <c r="A144" s="88" t="str">
        <f>'HP-Api, V2-Sep24'!D146</f>
        <v>Guatemala</v>
      </c>
      <c r="B144" s="88" cm="1">
        <f t="array" ref="B144">IF(OR(A144=DATA!$H$2:$H$13),3,IF(OR(A144=DATA!$H$14:$H$119),2,1))</f>
        <v>1</v>
      </c>
      <c r="C144" s="88">
        <f>'HP-Api, V2-Sep24'!G146</f>
        <v>0</v>
      </c>
      <c r="D144" s="89" t="str">
        <f>IF(AND(C144&gt;='Risk(dist, colmena)'!$C$9, C144&lt;='Risk(dist, colmena)'!$E$9), 1, IF(AND(C144&gt;'Risk(dist, colmena)'!$C$10, C144&lt;='Risk(dist, colmena)'!$E$10), 2, IF(C144&gt;='Risk(dist, colmena)'!$C$11, 3, "")))</f>
        <v/>
      </c>
      <c r="E144" s="173">
        <f>'HP-Api, V2-Sep24'!L146</f>
        <v>0</v>
      </c>
      <c r="F144" s="173" t="str">
        <f>IF(AND(E144&gt;='Risk(dist, colmena)'!$H$9, E144&lt;='Risk(dist, colmena)'!$J$9), 1, IF(AND(E144&gt;'Risk(dist, colmena)'!$H$10, E144&lt;='Risk(dist, colmena)'!$J$10), 2, IF(E144&gt;='Risk(dist, colmena)'!$H$11, 3, "")))</f>
        <v/>
      </c>
      <c r="G144" s="88">
        <f>'HP-Api, V2-Sep24'!AH146</f>
        <v>0</v>
      </c>
      <c r="H144" s="89" t="str">
        <f t="shared" si="21"/>
        <v/>
      </c>
      <c r="I144" s="194" t="e">
        <f>('HP-Api, V2-Sep24'!AK146-'HP-Api, V2-Sep24'!S146)/'HP-Api, V2-Sep24'!S146</f>
        <v>#DIV/0!</v>
      </c>
      <c r="J144" s="89" t="e">
        <f t="shared" si="22"/>
        <v>#DIV/0!</v>
      </c>
      <c r="K144" s="195">
        <f>'HP-Api, V2-Sep24'!AQ146</f>
        <v>0</v>
      </c>
      <c r="L144" s="89">
        <f t="shared" si="23"/>
        <v>1</v>
      </c>
      <c r="M144" s="88">
        <f>'HP-Api, V2-Sep24'!AM146</f>
        <v>0</v>
      </c>
      <c r="N144" s="89" t="str">
        <f t="shared" si="20"/>
        <v/>
      </c>
      <c r="O144" s="88">
        <f>'HP-Api, V2-Sep24'!AR146</f>
        <v>0</v>
      </c>
      <c r="P144" s="89" t="str">
        <f t="shared" si="24"/>
        <v/>
      </c>
      <c r="Q144" s="89" t="e">
        <f t="shared" si="25"/>
        <v>#VALUE!</v>
      </c>
      <c r="R144" s="89" t="e">
        <f t="shared" si="26"/>
        <v>#VALUE!</v>
      </c>
      <c r="S144" s="173">
        <f>'HP-Api, V2-Sep24'!AS146</f>
        <v>0</v>
      </c>
      <c r="T144" s="89">
        <f t="shared" si="27"/>
        <v>1</v>
      </c>
      <c r="U144" s="90" t="e">
        <f t="shared" si="28"/>
        <v>#DIV/0!</v>
      </c>
      <c r="V144" s="91" t="e">
        <f t="shared" si="29"/>
        <v>#DIV/0!</v>
      </c>
    </row>
    <row r="145" spans="1:22" x14ac:dyDescent="0.3">
      <c r="A145" s="88" t="str">
        <f>'HP-Api, V2-Sep24'!D147</f>
        <v>Guatemala</v>
      </c>
      <c r="B145" s="88" cm="1">
        <f t="array" ref="B145">IF(OR(A145=DATA!$H$2:$H$13),3,IF(OR(A145=DATA!$H$14:$H$119),2,1))</f>
        <v>1</v>
      </c>
      <c r="C145" s="88">
        <f>'HP-Api, V2-Sep24'!G147</f>
        <v>0</v>
      </c>
      <c r="D145" s="89" t="str">
        <f>IF(AND(C145&gt;='Risk(dist, colmena)'!$C$9, C145&lt;='Risk(dist, colmena)'!$E$9), 1, IF(AND(C145&gt;'Risk(dist, colmena)'!$C$10, C145&lt;='Risk(dist, colmena)'!$E$10), 2, IF(C145&gt;='Risk(dist, colmena)'!$C$11, 3, "")))</f>
        <v/>
      </c>
      <c r="E145" s="173">
        <f>'HP-Api, V2-Sep24'!L147</f>
        <v>0</v>
      </c>
      <c r="F145" s="173" t="str">
        <f>IF(AND(E145&gt;='Risk(dist, colmena)'!$H$9, E145&lt;='Risk(dist, colmena)'!$J$9), 1, IF(AND(E145&gt;'Risk(dist, colmena)'!$H$10, E145&lt;='Risk(dist, colmena)'!$J$10), 2, IF(E145&gt;='Risk(dist, colmena)'!$H$11, 3, "")))</f>
        <v/>
      </c>
      <c r="G145" s="88">
        <f>'HP-Api, V2-Sep24'!AH147</f>
        <v>0</v>
      </c>
      <c r="H145" s="89" t="str">
        <f t="shared" si="21"/>
        <v/>
      </c>
      <c r="I145" s="194" t="e">
        <f>('HP-Api, V2-Sep24'!AK147-'HP-Api, V2-Sep24'!S147)/'HP-Api, V2-Sep24'!S147</f>
        <v>#DIV/0!</v>
      </c>
      <c r="J145" s="89" t="e">
        <f t="shared" si="22"/>
        <v>#DIV/0!</v>
      </c>
      <c r="K145" s="195">
        <f>'HP-Api, V2-Sep24'!AQ147</f>
        <v>0</v>
      </c>
      <c r="L145" s="89">
        <f t="shared" si="23"/>
        <v>1</v>
      </c>
      <c r="M145" s="88">
        <f>'HP-Api, V2-Sep24'!AM147</f>
        <v>0</v>
      </c>
      <c r="N145" s="89" t="str">
        <f t="shared" si="20"/>
        <v/>
      </c>
      <c r="O145" s="88">
        <f>'HP-Api, V2-Sep24'!AR147</f>
        <v>0</v>
      </c>
      <c r="P145" s="89" t="str">
        <f t="shared" si="24"/>
        <v/>
      </c>
      <c r="Q145" s="89" t="e">
        <f t="shared" si="25"/>
        <v>#VALUE!</v>
      </c>
      <c r="R145" s="89" t="e">
        <f t="shared" si="26"/>
        <v>#VALUE!</v>
      </c>
      <c r="S145" s="173">
        <f>'HP-Api, V2-Sep24'!AS147</f>
        <v>0</v>
      </c>
      <c r="T145" s="89">
        <f t="shared" si="27"/>
        <v>1</v>
      </c>
      <c r="U145" s="90" t="e">
        <f t="shared" si="28"/>
        <v>#DIV/0!</v>
      </c>
      <c r="V145" s="91" t="e">
        <f t="shared" si="29"/>
        <v>#DIV/0!</v>
      </c>
    </row>
    <row r="146" spans="1:22" x14ac:dyDescent="0.3">
      <c r="A146" s="88" t="str">
        <f>'HP-Api, V2-Sep24'!D148</f>
        <v>Guatemala</v>
      </c>
      <c r="B146" s="88" cm="1">
        <f t="array" ref="B146">IF(OR(A146=DATA!$H$2:$H$13),3,IF(OR(A146=DATA!$H$14:$H$119),2,1))</f>
        <v>1</v>
      </c>
      <c r="C146" s="88">
        <f>'HP-Api, V2-Sep24'!G148</f>
        <v>0</v>
      </c>
      <c r="D146" s="89" t="str">
        <f>IF(AND(C146&gt;='Risk(dist, colmena)'!$C$9, C146&lt;='Risk(dist, colmena)'!$E$9), 1, IF(AND(C146&gt;'Risk(dist, colmena)'!$C$10, C146&lt;='Risk(dist, colmena)'!$E$10), 2, IF(C146&gt;='Risk(dist, colmena)'!$C$11, 3, "")))</f>
        <v/>
      </c>
      <c r="E146" s="173">
        <f>'HP-Api, V2-Sep24'!L148</f>
        <v>0</v>
      </c>
      <c r="F146" s="173" t="str">
        <f>IF(AND(E146&gt;='Risk(dist, colmena)'!$H$9, E146&lt;='Risk(dist, colmena)'!$J$9), 1, IF(AND(E146&gt;'Risk(dist, colmena)'!$H$10, E146&lt;='Risk(dist, colmena)'!$J$10), 2, IF(E146&gt;='Risk(dist, colmena)'!$H$11, 3, "")))</f>
        <v/>
      </c>
      <c r="G146" s="88">
        <f>'HP-Api, V2-Sep24'!AH148</f>
        <v>0</v>
      </c>
      <c r="H146" s="89" t="str">
        <f t="shared" si="21"/>
        <v/>
      </c>
      <c r="I146" s="194" t="e">
        <f>('HP-Api, V2-Sep24'!AK148-'HP-Api, V2-Sep24'!S148)/'HP-Api, V2-Sep24'!S148</f>
        <v>#DIV/0!</v>
      </c>
      <c r="J146" s="89" t="e">
        <f t="shared" si="22"/>
        <v>#DIV/0!</v>
      </c>
      <c r="K146" s="195">
        <f>'HP-Api, V2-Sep24'!AQ148</f>
        <v>0</v>
      </c>
      <c r="L146" s="89">
        <f t="shared" si="23"/>
        <v>1</v>
      </c>
      <c r="M146" s="88">
        <f>'HP-Api, V2-Sep24'!AM148</f>
        <v>0</v>
      </c>
      <c r="N146" s="89" t="str">
        <f t="shared" si="20"/>
        <v/>
      </c>
      <c r="O146" s="88">
        <f>'HP-Api, V2-Sep24'!AR148</f>
        <v>0</v>
      </c>
      <c r="P146" s="89" t="str">
        <f t="shared" si="24"/>
        <v/>
      </c>
      <c r="Q146" s="89" t="e">
        <f t="shared" si="25"/>
        <v>#VALUE!</v>
      </c>
      <c r="R146" s="89" t="e">
        <f t="shared" si="26"/>
        <v>#VALUE!</v>
      </c>
      <c r="S146" s="173">
        <f>'HP-Api, V2-Sep24'!AS148</f>
        <v>0</v>
      </c>
      <c r="T146" s="89">
        <f t="shared" si="27"/>
        <v>1</v>
      </c>
      <c r="U146" s="90" t="e">
        <f t="shared" si="28"/>
        <v>#DIV/0!</v>
      </c>
      <c r="V146" s="91" t="e">
        <f t="shared" si="29"/>
        <v>#DIV/0!</v>
      </c>
    </row>
    <row r="147" spans="1:22" x14ac:dyDescent="0.3">
      <c r="A147" s="88" t="str">
        <f>'HP-Api, V2-Sep24'!D149</f>
        <v>Guatemala</v>
      </c>
      <c r="B147" s="88" cm="1">
        <f t="array" ref="B147">IF(OR(A147=DATA!$H$2:$H$13),3,IF(OR(A147=DATA!$H$14:$H$119),2,1))</f>
        <v>1</v>
      </c>
      <c r="C147" s="88">
        <f>'HP-Api, V2-Sep24'!G149</f>
        <v>0</v>
      </c>
      <c r="D147" s="89" t="str">
        <f>IF(AND(C147&gt;='Risk(dist, colmena)'!$C$9, C147&lt;='Risk(dist, colmena)'!$E$9), 1, IF(AND(C147&gt;'Risk(dist, colmena)'!$C$10, C147&lt;='Risk(dist, colmena)'!$E$10), 2, IF(C147&gt;='Risk(dist, colmena)'!$C$11, 3, "")))</f>
        <v/>
      </c>
      <c r="E147" s="173">
        <f>'HP-Api, V2-Sep24'!L149</f>
        <v>0</v>
      </c>
      <c r="F147" s="173" t="str">
        <f>IF(AND(E147&gt;='Risk(dist, colmena)'!$H$9, E147&lt;='Risk(dist, colmena)'!$J$9), 1, IF(AND(E147&gt;'Risk(dist, colmena)'!$H$10, E147&lt;='Risk(dist, colmena)'!$J$10), 2, IF(E147&gt;='Risk(dist, colmena)'!$H$11, 3, "")))</f>
        <v/>
      </c>
      <c r="G147" s="88">
        <f>'HP-Api, V2-Sep24'!AH149</f>
        <v>0</v>
      </c>
      <c r="H147" s="89" t="str">
        <f t="shared" si="21"/>
        <v/>
      </c>
      <c r="I147" s="194" t="e">
        <f>('HP-Api, V2-Sep24'!AK149-'HP-Api, V2-Sep24'!S149)/'HP-Api, V2-Sep24'!S149</f>
        <v>#DIV/0!</v>
      </c>
      <c r="J147" s="89" t="e">
        <f t="shared" si="22"/>
        <v>#DIV/0!</v>
      </c>
      <c r="K147" s="195">
        <f>'HP-Api, V2-Sep24'!AQ149</f>
        <v>0</v>
      </c>
      <c r="L147" s="89">
        <f t="shared" si="23"/>
        <v>1</v>
      </c>
      <c r="M147" s="88">
        <f>'HP-Api, V2-Sep24'!AM149</f>
        <v>0</v>
      </c>
      <c r="N147" s="89" t="str">
        <f t="shared" si="20"/>
        <v/>
      </c>
      <c r="O147" s="88">
        <f>'HP-Api, V2-Sep24'!AR149</f>
        <v>0</v>
      </c>
      <c r="P147" s="89" t="str">
        <f t="shared" si="24"/>
        <v/>
      </c>
      <c r="Q147" s="89" t="e">
        <f t="shared" si="25"/>
        <v>#VALUE!</v>
      </c>
      <c r="R147" s="89" t="e">
        <f t="shared" si="26"/>
        <v>#VALUE!</v>
      </c>
      <c r="S147" s="173">
        <f>'HP-Api, V2-Sep24'!AS149</f>
        <v>0</v>
      </c>
      <c r="T147" s="89">
        <f t="shared" si="27"/>
        <v>1</v>
      </c>
      <c r="U147" s="90" t="e">
        <f t="shared" si="28"/>
        <v>#DIV/0!</v>
      </c>
      <c r="V147" s="91" t="e">
        <f t="shared" si="29"/>
        <v>#DIV/0!</v>
      </c>
    </row>
    <row r="148" spans="1:22" x14ac:dyDescent="0.3">
      <c r="A148" s="88" t="str">
        <f>'HP-Api, V2-Sep24'!D150</f>
        <v>Guatemala</v>
      </c>
      <c r="B148" s="88" cm="1">
        <f t="array" ref="B148">IF(OR(A148=DATA!$H$2:$H$13),3,IF(OR(A148=DATA!$H$14:$H$119),2,1))</f>
        <v>1</v>
      </c>
      <c r="C148" s="88">
        <f>'HP-Api, V2-Sep24'!G150</f>
        <v>0</v>
      </c>
      <c r="D148" s="89" t="str">
        <f>IF(AND(C148&gt;='Risk(dist, colmena)'!$C$9, C148&lt;='Risk(dist, colmena)'!$E$9), 1, IF(AND(C148&gt;'Risk(dist, colmena)'!$C$10, C148&lt;='Risk(dist, colmena)'!$E$10), 2, IF(C148&gt;='Risk(dist, colmena)'!$C$11, 3, "")))</f>
        <v/>
      </c>
      <c r="E148" s="173">
        <f>'HP-Api, V2-Sep24'!L150</f>
        <v>0</v>
      </c>
      <c r="F148" s="173" t="str">
        <f>IF(AND(E148&gt;='Risk(dist, colmena)'!$H$9, E148&lt;='Risk(dist, colmena)'!$J$9), 1, IF(AND(E148&gt;'Risk(dist, colmena)'!$H$10, E148&lt;='Risk(dist, colmena)'!$J$10), 2, IF(E148&gt;='Risk(dist, colmena)'!$H$11, 3, "")))</f>
        <v/>
      </c>
      <c r="G148" s="88">
        <f>'HP-Api, V2-Sep24'!AH150</f>
        <v>0</v>
      </c>
      <c r="H148" s="89" t="str">
        <f t="shared" si="21"/>
        <v/>
      </c>
      <c r="I148" s="194" t="e">
        <f>('HP-Api, V2-Sep24'!AK150-'HP-Api, V2-Sep24'!S150)/'HP-Api, V2-Sep24'!S150</f>
        <v>#DIV/0!</v>
      </c>
      <c r="J148" s="89" t="e">
        <f t="shared" si="22"/>
        <v>#DIV/0!</v>
      </c>
      <c r="K148" s="195">
        <f>'HP-Api, V2-Sep24'!AQ150</f>
        <v>0</v>
      </c>
      <c r="L148" s="89">
        <f t="shared" si="23"/>
        <v>1</v>
      </c>
      <c r="M148" s="88">
        <f>'HP-Api, V2-Sep24'!AM150</f>
        <v>0</v>
      </c>
      <c r="N148" s="89" t="str">
        <f t="shared" si="20"/>
        <v/>
      </c>
      <c r="O148" s="88">
        <f>'HP-Api, V2-Sep24'!AR150</f>
        <v>0</v>
      </c>
      <c r="P148" s="89" t="str">
        <f t="shared" si="24"/>
        <v/>
      </c>
      <c r="Q148" s="89" t="e">
        <f t="shared" si="25"/>
        <v>#VALUE!</v>
      </c>
      <c r="R148" s="89" t="e">
        <f t="shared" si="26"/>
        <v>#VALUE!</v>
      </c>
      <c r="S148" s="173">
        <f>'HP-Api, V2-Sep24'!AS150</f>
        <v>0</v>
      </c>
      <c r="T148" s="89">
        <f t="shared" si="27"/>
        <v>1</v>
      </c>
      <c r="U148" s="90" t="e">
        <f t="shared" si="28"/>
        <v>#DIV/0!</v>
      </c>
      <c r="V148" s="91" t="e">
        <f t="shared" si="29"/>
        <v>#DIV/0!</v>
      </c>
    </row>
    <row r="149" spans="1:22" x14ac:dyDescent="0.3">
      <c r="A149" s="88" t="str">
        <f>'HP-Api, V2-Sep24'!D151</f>
        <v>Guatemala</v>
      </c>
      <c r="B149" s="88" cm="1">
        <f t="array" ref="B149">IF(OR(A149=DATA!$H$2:$H$13),3,IF(OR(A149=DATA!$H$14:$H$119),2,1))</f>
        <v>1</v>
      </c>
      <c r="C149" s="88">
        <f>'HP-Api, V2-Sep24'!G151</f>
        <v>0</v>
      </c>
      <c r="D149" s="89" t="str">
        <f>IF(AND(C149&gt;='Risk(dist, colmena)'!$C$9, C149&lt;='Risk(dist, colmena)'!$E$9), 1, IF(AND(C149&gt;'Risk(dist, colmena)'!$C$10, C149&lt;='Risk(dist, colmena)'!$E$10), 2, IF(C149&gt;='Risk(dist, colmena)'!$C$11, 3, "")))</f>
        <v/>
      </c>
      <c r="E149" s="173">
        <f>'HP-Api, V2-Sep24'!L151</f>
        <v>0</v>
      </c>
      <c r="F149" s="173" t="str">
        <f>IF(AND(E149&gt;='Risk(dist, colmena)'!$H$9, E149&lt;='Risk(dist, colmena)'!$J$9), 1, IF(AND(E149&gt;'Risk(dist, colmena)'!$H$10, E149&lt;='Risk(dist, colmena)'!$J$10), 2, IF(E149&gt;='Risk(dist, colmena)'!$H$11, 3, "")))</f>
        <v/>
      </c>
      <c r="G149" s="88">
        <f>'HP-Api, V2-Sep24'!AH151</f>
        <v>0</v>
      </c>
      <c r="H149" s="89" t="str">
        <f t="shared" si="21"/>
        <v/>
      </c>
      <c r="I149" s="194" t="e">
        <f>('HP-Api, V2-Sep24'!AK151-'HP-Api, V2-Sep24'!S151)/'HP-Api, V2-Sep24'!S151</f>
        <v>#DIV/0!</v>
      </c>
      <c r="J149" s="89" t="e">
        <f t="shared" si="22"/>
        <v>#DIV/0!</v>
      </c>
      <c r="K149" s="195">
        <f>'HP-Api, V2-Sep24'!AQ151</f>
        <v>0</v>
      </c>
      <c r="L149" s="89">
        <f t="shared" si="23"/>
        <v>1</v>
      </c>
      <c r="M149" s="88">
        <f>'HP-Api, V2-Sep24'!AM151</f>
        <v>0</v>
      </c>
      <c r="N149" s="89" t="str">
        <f t="shared" si="20"/>
        <v/>
      </c>
      <c r="O149" s="88">
        <f>'HP-Api, V2-Sep24'!AR151</f>
        <v>0</v>
      </c>
      <c r="P149" s="89" t="str">
        <f t="shared" si="24"/>
        <v/>
      </c>
      <c r="Q149" s="89" t="e">
        <f t="shared" si="25"/>
        <v>#VALUE!</v>
      </c>
      <c r="R149" s="89" t="e">
        <f t="shared" si="26"/>
        <v>#VALUE!</v>
      </c>
      <c r="S149" s="173">
        <f>'HP-Api, V2-Sep24'!AS151</f>
        <v>0</v>
      </c>
      <c r="T149" s="89">
        <f t="shared" si="27"/>
        <v>1</v>
      </c>
      <c r="U149" s="90" t="e">
        <f t="shared" si="28"/>
        <v>#DIV/0!</v>
      </c>
      <c r="V149" s="91" t="e">
        <f t="shared" si="29"/>
        <v>#DIV/0!</v>
      </c>
    </row>
    <row r="150" spans="1:22" x14ac:dyDescent="0.3">
      <c r="A150" s="88" t="str">
        <f>'HP-Api, V2-Sep24'!D152</f>
        <v>Guatemala</v>
      </c>
      <c r="B150" s="88" cm="1">
        <f t="array" ref="B150">IF(OR(A150=DATA!$H$2:$H$13),3,IF(OR(A150=DATA!$H$14:$H$119),2,1))</f>
        <v>1</v>
      </c>
      <c r="C150" s="88">
        <f>'HP-Api, V2-Sep24'!G152</f>
        <v>0</v>
      </c>
      <c r="D150" s="89" t="str">
        <f>IF(AND(C150&gt;='Risk(dist, colmena)'!$C$9, C150&lt;='Risk(dist, colmena)'!$E$9), 1, IF(AND(C150&gt;'Risk(dist, colmena)'!$C$10, C150&lt;='Risk(dist, colmena)'!$E$10), 2, IF(C150&gt;='Risk(dist, colmena)'!$C$11, 3, "")))</f>
        <v/>
      </c>
      <c r="E150" s="173">
        <f>'HP-Api, V2-Sep24'!L152</f>
        <v>0</v>
      </c>
      <c r="F150" s="173" t="str">
        <f>IF(AND(E150&gt;='Risk(dist, colmena)'!$H$9, E150&lt;='Risk(dist, colmena)'!$J$9), 1, IF(AND(E150&gt;'Risk(dist, colmena)'!$H$10, E150&lt;='Risk(dist, colmena)'!$J$10), 2, IF(E150&gt;='Risk(dist, colmena)'!$H$11, 3, "")))</f>
        <v/>
      </c>
      <c r="G150" s="88">
        <f>'HP-Api, V2-Sep24'!AH152</f>
        <v>0</v>
      </c>
      <c r="H150" s="89" t="str">
        <f t="shared" si="21"/>
        <v/>
      </c>
      <c r="I150" s="194" t="e">
        <f>('HP-Api, V2-Sep24'!AK152-'HP-Api, V2-Sep24'!S152)/'HP-Api, V2-Sep24'!S152</f>
        <v>#DIV/0!</v>
      </c>
      <c r="J150" s="89" t="e">
        <f t="shared" si="22"/>
        <v>#DIV/0!</v>
      </c>
      <c r="K150" s="195">
        <f>'HP-Api, V2-Sep24'!AQ152</f>
        <v>0</v>
      </c>
      <c r="L150" s="89">
        <f t="shared" si="23"/>
        <v>1</v>
      </c>
      <c r="M150" s="88">
        <f>'HP-Api, V2-Sep24'!AM152</f>
        <v>0</v>
      </c>
      <c r="N150" s="89" t="str">
        <f t="shared" si="20"/>
        <v/>
      </c>
      <c r="O150" s="88">
        <f>'HP-Api, V2-Sep24'!AR152</f>
        <v>0</v>
      </c>
      <c r="P150" s="89" t="str">
        <f t="shared" si="24"/>
        <v/>
      </c>
      <c r="Q150" s="89" t="e">
        <f t="shared" si="25"/>
        <v>#VALUE!</v>
      </c>
      <c r="R150" s="89" t="e">
        <f t="shared" si="26"/>
        <v>#VALUE!</v>
      </c>
      <c r="S150" s="173">
        <f>'HP-Api, V2-Sep24'!AS152</f>
        <v>0</v>
      </c>
      <c r="T150" s="89">
        <f t="shared" si="27"/>
        <v>1</v>
      </c>
      <c r="U150" s="90" t="e">
        <f t="shared" si="28"/>
        <v>#DIV/0!</v>
      </c>
      <c r="V150" s="91" t="e">
        <f t="shared" si="29"/>
        <v>#DIV/0!</v>
      </c>
    </row>
    <row r="151" spans="1:22" x14ac:dyDescent="0.3">
      <c r="A151" s="88" t="str">
        <f>'HP-Api, V2-Sep24'!D153</f>
        <v>Guatemala</v>
      </c>
      <c r="B151" s="88" cm="1">
        <f t="array" ref="B151">IF(OR(A151=DATA!$H$2:$H$13),3,IF(OR(A151=DATA!$H$14:$H$119),2,1))</f>
        <v>1</v>
      </c>
      <c r="C151" s="88">
        <f>'HP-Api, V2-Sep24'!G153</f>
        <v>0</v>
      </c>
      <c r="D151" s="89" t="str">
        <f>IF(AND(C151&gt;='Risk(dist, colmena)'!$C$9, C151&lt;='Risk(dist, colmena)'!$E$9), 1, IF(AND(C151&gt;'Risk(dist, colmena)'!$C$10, C151&lt;='Risk(dist, colmena)'!$E$10), 2, IF(C151&gt;='Risk(dist, colmena)'!$C$11, 3, "")))</f>
        <v/>
      </c>
      <c r="E151" s="173">
        <f>'HP-Api, V2-Sep24'!L153</f>
        <v>0</v>
      </c>
      <c r="F151" s="173" t="str">
        <f>IF(AND(E151&gt;='Risk(dist, colmena)'!$H$9, E151&lt;='Risk(dist, colmena)'!$J$9), 1, IF(AND(E151&gt;'Risk(dist, colmena)'!$H$10, E151&lt;='Risk(dist, colmena)'!$J$10), 2, IF(E151&gt;='Risk(dist, colmena)'!$H$11, 3, "")))</f>
        <v/>
      </c>
      <c r="G151" s="88">
        <f>'HP-Api, V2-Sep24'!AH153</f>
        <v>0</v>
      </c>
      <c r="H151" s="89" t="str">
        <f t="shared" si="21"/>
        <v/>
      </c>
      <c r="I151" s="194" t="e">
        <f>('HP-Api, V2-Sep24'!AK153-'HP-Api, V2-Sep24'!S153)/'HP-Api, V2-Sep24'!S153</f>
        <v>#DIV/0!</v>
      </c>
      <c r="J151" s="89" t="e">
        <f t="shared" si="22"/>
        <v>#DIV/0!</v>
      </c>
      <c r="K151" s="195">
        <f>'HP-Api, V2-Sep24'!AQ153</f>
        <v>0</v>
      </c>
      <c r="L151" s="89">
        <f t="shared" si="23"/>
        <v>1</v>
      </c>
      <c r="M151" s="88">
        <f>'HP-Api, V2-Sep24'!AM153</f>
        <v>0</v>
      </c>
      <c r="N151" s="89" t="str">
        <f t="shared" si="20"/>
        <v/>
      </c>
      <c r="O151" s="88">
        <f>'HP-Api, V2-Sep24'!AR153</f>
        <v>0</v>
      </c>
      <c r="P151" s="89" t="str">
        <f t="shared" si="24"/>
        <v/>
      </c>
      <c r="Q151" s="89" t="e">
        <f t="shared" si="25"/>
        <v>#VALUE!</v>
      </c>
      <c r="R151" s="89" t="e">
        <f t="shared" si="26"/>
        <v>#VALUE!</v>
      </c>
      <c r="S151" s="173">
        <f>'HP-Api, V2-Sep24'!AS153</f>
        <v>0</v>
      </c>
      <c r="T151" s="89">
        <f t="shared" si="27"/>
        <v>1</v>
      </c>
      <c r="U151" s="90" t="e">
        <f t="shared" si="28"/>
        <v>#DIV/0!</v>
      </c>
      <c r="V151" s="91" t="e">
        <f t="shared" si="29"/>
        <v>#DIV/0!</v>
      </c>
    </row>
    <row r="152" spans="1:22" x14ac:dyDescent="0.3">
      <c r="A152" s="88" t="str">
        <f>'HP-Api, V2-Sep24'!D154</f>
        <v>Guatemala</v>
      </c>
      <c r="B152" s="88" cm="1">
        <f t="array" ref="B152">IF(OR(A152=DATA!$H$2:$H$13),3,IF(OR(A152=DATA!$H$14:$H$119),2,1))</f>
        <v>1</v>
      </c>
      <c r="C152" s="88">
        <f>'HP-Api, V2-Sep24'!G154</f>
        <v>0</v>
      </c>
      <c r="D152" s="89" t="str">
        <f>IF(AND(C152&gt;='Risk(dist, colmena)'!$C$9, C152&lt;='Risk(dist, colmena)'!$E$9), 1, IF(AND(C152&gt;'Risk(dist, colmena)'!$C$10, C152&lt;='Risk(dist, colmena)'!$E$10), 2, IF(C152&gt;='Risk(dist, colmena)'!$C$11, 3, "")))</f>
        <v/>
      </c>
      <c r="E152" s="173">
        <f>'HP-Api, V2-Sep24'!L154</f>
        <v>0</v>
      </c>
      <c r="F152" s="173" t="str">
        <f>IF(AND(E152&gt;='Risk(dist, colmena)'!$H$9, E152&lt;='Risk(dist, colmena)'!$J$9), 1, IF(AND(E152&gt;'Risk(dist, colmena)'!$H$10, E152&lt;='Risk(dist, colmena)'!$J$10), 2, IF(E152&gt;='Risk(dist, colmena)'!$H$11, 3, "")))</f>
        <v/>
      </c>
      <c r="G152" s="88">
        <f>'HP-Api, V2-Sep24'!AH154</f>
        <v>0</v>
      </c>
      <c r="H152" s="89" t="str">
        <f t="shared" si="21"/>
        <v/>
      </c>
      <c r="I152" s="194" t="e">
        <f>('HP-Api, V2-Sep24'!AK154-'HP-Api, V2-Sep24'!S154)/'HP-Api, V2-Sep24'!S154</f>
        <v>#DIV/0!</v>
      </c>
      <c r="J152" s="89" t="e">
        <f t="shared" si="22"/>
        <v>#DIV/0!</v>
      </c>
      <c r="K152" s="195">
        <f>'HP-Api, V2-Sep24'!AQ154</f>
        <v>0</v>
      </c>
      <c r="L152" s="89">
        <f t="shared" si="23"/>
        <v>1</v>
      </c>
      <c r="M152" s="88">
        <f>'HP-Api, V2-Sep24'!AM154</f>
        <v>0</v>
      </c>
      <c r="N152" s="89" t="str">
        <f t="shared" si="20"/>
        <v/>
      </c>
      <c r="O152" s="88">
        <f>'HP-Api, V2-Sep24'!AR154</f>
        <v>0</v>
      </c>
      <c r="P152" s="89" t="str">
        <f t="shared" si="24"/>
        <v/>
      </c>
      <c r="Q152" s="89" t="e">
        <f t="shared" si="25"/>
        <v>#VALUE!</v>
      </c>
      <c r="R152" s="89" t="e">
        <f t="shared" si="26"/>
        <v>#VALUE!</v>
      </c>
      <c r="S152" s="173">
        <f>'HP-Api, V2-Sep24'!AS154</f>
        <v>0</v>
      </c>
      <c r="T152" s="89">
        <f t="shared" si="27"/>
        <v>1</v>
      </c>
      <c r="U152" s="90" t="e">
        <f t="shared" si="28"/>
        <v>#DIV/0!</v>
      </c>
      <c r="V152" s="91" t="e">
        <f t="shared" si="29"/>
        <v>#DIV/0!</v>
      </c>
    </row>
    <row r="153" spans="1:22" x14ac:dyDescent="0.3">
      <c r="A153" s="88" t="str">
        <f>'HP-Api, V2-Sep24'!D155</f>
        <v>Guatemala</v>
      </c>
      <c r="B153" s="88" cm="1">
        <f t="array" ref="B153">IF(OR(A153=DATA!$H$2:$H$13),3,IF(OR(A153=DATA!$H$14:$H$119),2,1))</f>
        <v>1</v>
      </c>
      <c r="C153" s="88">
        <f>'HP-Api, V2-Sep24'!G155</f>
        <v>0</v>
      </c>
      <c r="D153" s="89" t="str">
        <f>IF(AND(C153&gt;='Risk(dist, colmena)'!$C$9, C153&lt;='Risk(dist, colmena)'!$E$9), 1, IF(AND(C153&gt;'Risk(dist, colmena)'!$C$10, C153&lt;='Risk(dist, colmena)'!$E$10), 2, IF(C153&gt;='Risk(dist, colmena)'!$C$11, 3, "")))</f>
        <v/>
      </c>
      <c r="E153" s="173">
        <f>'HP-Api, V2-Sep24'!L155</f>
        <v>0</v>
      </c>
      <c r="F153" s="173" t="str">
        <f>IF(AND(E153&gt;='Risk(dist, colmena)'!$H$9, E153&lt;='Risk(dist, colmena)'!$J$9), 1, IF(AND(E153&gt;'Risk(dist, colmena)'!$H$10, E153&lt;='Risk(dist, colmena)'!$J$10), 2, IF(E153&gt;='Risk(dist, colmena)'!$H$11, 3, "")))</f>
        <v/>
      </c>
      <c r="G153" s="88">
        <f>'HP-Api, V2-Sep24'!AH155</f>
        <v>0</v>
      </c>
      <c r="H153" s="89" t="str">
        <f t="shared" si="21"/>
        <v/>
      </c>
      <c r="I153" s="194" t="e">
        <f>('HP-Api, V2-Sep24'!AK155-'HP-Api, V2-Sep24'!S155)/'HP-Api, V2-Sep24'!S155</f>
        <v>#DIV/0!</v>
      </c>
      <c r="J153" s="89" t="e">
        <f t="shared" si="22"/>
        <v>#DIV/0!</v>
      </c>
      <c r="K153" s="195">
        <f>'HP-Api, V2-Sep24'!AQ155</f>
        <v>0</v>
      </c>
      <c r="L153" s="89">
        <f t="shared" si="23"/>
        <v>1</v>
      </c>
      <c r="M153" s="88">
        <f>'HP-Api, V2-Sep24'!AM155</f>
        <v>0</v>
      </c>
      <c r="N153" s="89" t="str">
        <f t="shared" si="20"/>
        <v/>
      </c>
      <c r="O153" s="88">
        <f>'HP-Api, V2-Sep24'!AR155</f>
        <v>0</v>
      </c>
      <c r="P153" s="89" t="str">
        <f t="shared" si="24"/>
        <v/>
      </c>
      <c r="Q153" s="89" t="e">
        <f t="shared" si="25"/>
        <v>#VALUE!</v>
      </c>
      <c r="R153" s="89" t="e">
        <f t="shared" si="26"/>
        <v>#VALUE!</v>
      </c>
      <c r="S153" s="173">
        <f>'HP-Api, V2-Sep24'!AS155</f>
        <v>0</v>
      </c>
      <c r="T153" s="89">
        <f t="shared" si="27"/>
        <v>1</v>
      </c>
      <c r="U153" s="90" t="e">
        <f t="shared" si="28"/>
        <v>#DIV/0!</v>
      </c>
      <c r="V153" s="91" t="e">
        <f t="shared" si="29"/>
        <v>#DIV/0!</v>
      </c>
    </row>
    <row r="154" spans="1:22" x14ac:dyDescent="0.3">
      <c r="A154" s="88" t="str">
        <f>'HP-Api, V2-Sep24'!D156</f>
        <v>Guatemala</v>
      </c>
      <c r="B154" s="88" cm="1">
        <f t="array" ref="B154">IF(OR(A154=DATA!$H$2:$H$13),3,IF(OR(A154=DATA!$H$14:$H$119),2,1))</f>
        <v>1</v>
      </c>
      <c r="C154" s="88">
        <f>'HP-Api, V2-Sep24'!G156</f>
        <v>0</v>
      </c>
      <c r="D154" s="89" t="str">
        <f>IF(AND(C154&gt;='Risk(dist, colmena)'!$C$9, C154&lt;='Risk(dist, colmena)'!$E$9), 1, IF(AND(C154&gt;'Risk(dist, colmena)'!$C$10, C154&lt;='Risk(dist, colmena)'!$E$10), 2, IF(C154&gt;='Risk(dist, colmena)'!$C$11, 3, "")))</f>
        <v/>
      </c>
      <c r="E154" s="173">
        <f>'HP-Api, V2-Sep24'!L156</f>
        <v>0</v>
      </c>
      <c r="F154" s="173" t="str">
        <f>IF(AND(E154&gt;='Risk(dist, colmena)'!$H$9, E154&lt;='Risk(dist, colmena)'!$J$9), 1, IF(AND(E154&gt;'Risk(dist, colmena)'!$H$10, E154&lt;='Risk(dist, colmena)'!$J$10), 2, IF(E154&gt;='Risk(dist, colmena)'!$H$11, 3, "")))</f>
        <v/>
      </c>
      <c r="G154" s="88">
        <f>'HP-Api, V2-Sep24'!AH156</f>
        <v>0</v>
      </c>
      <c r="H154" s="89" t="str">
        <f t="shared" si="21"/>
        <v/>
      </c>
      <c r="I154" s="194" t="e">
        <f>('HP-Api, V2-Sep24'!AK156-'HP-Api, V2-Sep24'!S156)/'HP-Api, V2-Sep24'!S156</f>
        <v>#DIV/0!</v>
      </c>
      <c r="J154" s="89" t="e">
        <f t="shared" si="22"/>
        <v>#DIV/0!</v>
      </c>
      <c r="K154" s="195">
        <f>'HP-Api, V2-Sep24'!AQ156</f>
        <v>0</v>
      </c>
      <c r="L154" s="89">
        <f t="shared" si="23"/>
        <v>1</v>
      </c>
      <c r="M154" s="88">
        <f>'HP-Api, V2-Sep24'!AM156</f>
        <v>0</v>
      </c>
      <c r="N154" s="89" t="str">
        <f t="shared" si="20"/>
        <v/>
      </c>
      <c r="O154" s="88">
        <f>'HP-Api, V2-Sep24'!AR156</f>
        <v>0</v>
      </c>
      <c r="P154" s="89" t="str">
        <f t="shared" si="24"/>
        <v/>
      </c>
      <c r="Q154" s="89" t="e">
        <f t="shared" si="25"/>
        <v>#VALUE!</v>
      </c>
      <c r="R154" s="89" t="e">
        <f t="shared" si="26"/>
        <v>#VALUE!</v>
      </c>
      <c r="S154" s="173">
        <f>'HP-Api, V2-Sep24'!AS156</f>
        <v>0</v>
      </c>
      <c r="T154" s="89">
        <f t="shared" si="27"/>
        <v>1</v>
      </c>
      <c r="U154" s="90" t="e">
        <f t="shared" si="28"/>
        <v>#DIV/0!</v>
      </c>
      <c r="V154" s="91" t="e">
        <f t="shared" si="29"/>
        <v>#DIV/0!</v>
      </c>
    </row>
    <row r="155" spans="1:22" x14ac:dyDescent="0.3">
      <c r="A155" s="88" t="str">
        <f>'HP-Api, V2-Sep24'!D157</f>
        <v>Guatemala</v>
      </c>
      <c r="B155" s="88" cm="1">
        <f t="array" ref="B155">IF(OR(A155=DATA!$H$2:$H$13),3,IF(OR(A155=DATA!$H$14:$H$119),2,1))</f>
        <v>1</v>
      </c>
      <c r="C155" s="88">
        <f>'HP-Api, V2-Sep24'!G157</f>
        <v>0</v>
      </c>
      <c r="D155" s="89" t="str">
        <f>IF(AND(C155&gt;='Risk(dist, colmena)'!$C$9, C155&lt;='Risk(dist, colmena)'!$E$9), 1, IF(AND(C155&gt;'Risk(dist, colmena)'!$C$10, C155&lt;='Risk(dist, colmena)'!$E$10), 2, IF(C155&gt;='Risk(dist, colmena)'!$C$11, 3, "")))</f>
        <v/>
      </c>
      <c r="E155" s="173">
        <f>'HP-Api, V2-Sep24'!L157</f>
        <v>0</v>
      </c>
      <c r="F155" s="173" t="str">
        <f>IF(AND(E155&gt;='Risk(dist, colmena)'!$H$9, E155&lt;='Risk(dist, colmena)'!$J$9), 1, IF(AND(E155&gt;'Risk(dist, colmena)'!$H$10, E155&lt;='Risk(dist, colmena)'!$J$10), 2, IF(E155&gt;='Risk(dist, colmena)'!$H$11, 3, "")))</f>
        <v/>
      </c>
      <c r="G155" s="88">
        <f>'HP-Api, V2-Sep24'!AH157</f>
        <v>0</v>
      </c>
      <c r="H155" s="89" t="str">
        <f t="shared" si="21"/>
        <v/>
      </c>
      <c r="I155" s="194" t="e">
        <f>('HP-Api, V2-Sep24'!AK157-'HP-Api, V2-Sep24'!S157)/'HP-Api, V2-Sep24'!S157</f>
        <v>#DIV/0!</v>
      </c>
      <c r="J155" s="89" t="e">
        <f t="shared" si="22"/>
        <v>#DIV/0!</v>
      </c>
      <c r="K155" s="195">
        <f>'HP-Api, V2-Sep24'!AQ157</f>
        <v>0</v>
      </c>
      <c r="L155" s="89">
        <f t="shared" si="23"/>
        <v>1</v>
      </c>
      <c r="M155" s="88">
        <f>'HP-Api, V2-Sep24'!AM157</f>
        <v>0</v>
      </c>
      <c r="N155" s="89" t="str">
        <f t="shared" si="20"/>
        <v/>
      </c>
      <c r="O155" s="88">
        <f>'HP-Api, V2-Sep24'!AR157</f>
        <v>0</v>
      </c>
      <c r="P155" s="89" t="str">
        <f t="shared" si="24"/>
        <v/>
      </c>
      <c r="Q155" s="89" t="e">
        <f t="shared" si="25"/>
        <v>#VALUE!</v>
      </c>
      <c r="R155" s="89" t="e">
        <f t="shared" si="26"/>
        <v>#VALUE!</v>
      </c>
      <c r="S155" s="173">
        <f>'HP-Api, V2-Sep24'!AS157</f>
        <v>0</v>
      </c>
      <c r="T155" s="89">
        <f t="shared" si="27"/>
        <v>1</v>
      </c>
      <c r="U155" s="90" t="e">
        <f t="shared" si="28"/>
        <v>#DIV/0!</v>
      </c>
      <c r="V155" s="91" t="e">
        <f t="shared" si="29"/>
        <v>#DIV/0!</v>
      </c>
    </row>
    <row r="156" spans="1:22" x14ac:dyDescent="0.3">
      <c r="A156" s="88" t="str">
        <f>'HP-Api, V2-Sep24'!D158</f>
        <v>Guatemala</v>
      </c>
      <c r="B156" s="88" cm="1">
        <f t="array" ref="B156">IF(OR(A156=DATA!$H$2:$H$13),3,IF(OR(A156=DATA!$H$14:$H$119),2,1))</f>
        <v>1</v>
      </c>
      <c r="C156" s="88">
        <f>'HP-Api, V2-Sep24'!G158</f>
        <v>0</v>
      </c>
      <c r="D156" s="89" t="str">
        <f>IF(AND(C156&gt;='Risk(dist, colmena)'!$C$9, C156&lt;='Risk(dist, colmena)'!$E$9), 1, IF(AND(C156&gt;'Risk(dist, colmena)'!$C$10, C156&lt;='Risk(dist, colmena)'!$E$10), 2, IF(C156&gt;='Risk(dist, colmena)'!$C$11, 3, "")))</f>
        <v/>
      </c>
      <c r="E156" s="173">
        <f>'HP-Api, V2-Sep24'!L158</f>
        <v>0</v>
      </c>
      <c r="F156" s="173" t="str">
        <f>IF(AND(E156&gt;='Risk(dist, colmena)'!$H$9, E156&lt;='Risk(dist, colmena)'!$J$9), 1, IF(AND(E156&gt;'Risk(dist, colmena)'!$H$10, E156&lt;='Risk(dist, colmena)'!$J$10), 2, IF(E156&gt;='Risk(dist, colmena)'!$H$11, 3, "")))</f>
        <v/>
      </c>
      <c r="G156" s="88">
        <f>'HP-Api, V2-Sep24'!AH158</f>
        <v>0</v>
      </c>
      <c r="H156" s="89" t="str">
        <f t="shared" si="21"/>
        <v/>
      </c>
      <c r="I156" s="194" t="e">
        <f>('HP-Api, V2-Sep24'!AK158-'HP-Api, V2-Sep24'!S158)/'HP-Api, V2-Sep24'!S158</f>
        <v>#DIV/0!</v>
      </c>
      <c r="J156" s="89" t="e">
        <f t="shared" si="22"/>
        <v>#DIV/0!</v>
      </c>
      <c r="K156" s="195">
        <f>'HP-Api, V2-Sep24'!AQ158</f>
        <v>0</v>
      </c>
      <c r="L156" s="89">
        <f t="shared" si="23"/>
        <v>1</v>
      </c>
      <c r="M156" s="88">
        <f>'HP-Api, V2-Sep24'!AM158</f>
        <v>0</v>
      </c>
      <c r="N156" s="89" t="str">
        <f t="shared" si="20"/>
        <v/>
      </c>
      <c r="O156" s="88">
        <f>'HP-Api, V2-Sep24'!AR158</f>
        <v>0</v>
      </c>
      <c r="P156" s="89" t="str">
        <f t="shared" si="24"/>
        <v/>
      </c>
      <c r="Q156" s="89" t="e">
        <f t="shared" si="25"/>
        <v>#VALUE!</v>
      </c>
      <c r="R156" s="89" t="e">
        <f t="shared" si="26"/>
        <v>#VALUE!</v>
      </c>
      <c r="S156" s="173">
        <f>'HP-Api, V2-Sep24'!AS158</f>
        <v>0</v>
      </c>
      <c r="T156" s="89">
        <f t="shared" si="27"/>
        <v>1</v>
      </c>
      <c r="U156" s="90" t="e">
        <f t="shared" si="28"/>
        <v>#DIV/0!</v>
      </c>
      <c r="V156" s="91" t="e">
        <f t="shared" si="29"/>
        <v>#DIV/0!</v>
      </c>
    </row>
    <row r="157" spans="1:22" x14ac:dyDescent="0.3">
      <c r="A157" s="88" t="str">
        <f>'HP-Api, V2-Sep24'!D159</f>
        <v>Guatemala</v>
      </c>
      <c r="B157" s="88" cm="1">
        <f t="array" ref="B157">IF(OR(A157=DATA!$H$2:$H$13),3,IF(OR(A157=DATA!$H$14:$H$119),2,1))</f>
        <v>1</v>
      </c>
      <c r="C157" s="88">
        <f>'HP-Api, V2-Sep24'!G159</f>
        <v>0</v>
      </c>
      <c r="D157" s="89" t="str">
        <f>IF(AND(C157&gt;='Risk(dist, colmena)'!$C$9, C157&lt;='Risk(dist, colmena)'!$E$9), 1, IF(AND(C157&gt;'Risk(dist, colmena)'!$C$10, C157&lt;='Risk(dist, colmena)'!$E$10), 2, IF(C157&gt;='Risk(dist, colmena)'!$C$11, 3, "")))</f>
        <v/>
      </c>
      <c r="E157" s="173">
        <f>'HP-Api, V2-Sep24'!L159</f>
        <v>0</v>
      </c>
      <c r="F157" s="173" t="str">
        <f>IF(AND(E157&gt;='Risk(dist, colmena)'!$H$9, E157&lt;='Risk(dist, colmena)'!$J$9), 1, IF(AND(E157&gt;'Risk(dist, colmena)'!$H$10, E157&lt;='Risk(dist, colmena)'!$J$10), 2, IF(E157&gt;='Risk(dist, colmena)'!$H$11, 3, "")))</f>
        <v/>
      </c>
      <c r="G157" s="88">
        <f>'HP-Api, V2-Sep24'!AH159</f>
        <v>0</v>
      </c>
      <c r="H157" s="89" t="str">
        <f t="shared" si="21"/>
        <v/>
      </c>
      <c r="I157" s="194" t="e">
        <f>('HP-Api, V2-Sep24'!AK159-'HP-Api, V2-Sep24'!S159)/'HP-Api, V2-Sep24'!S159</f>
        <v>#DIV/0!</v>
      </c>
      <c r="J157" s="89" t="e">
        <f t="shared" si="22"/>
        <v>#DIV/0!</v>
      </c>
      <c r="K157" s="195">
        <f>'HP-Api, V2-Sep24'!AQ159</f>
        <v>0</v>
      </c>
      <c r="L157" s="89">
        <f t="shared" si="23"/>
        <v>1</v>
      </c>
      <c r="M157" s="88">
        <f>'HP-Api, V2-Sep24'!AM159</f>
        <v>0</v>
      </c>
      <c r="N157" s="89" t="str">
        <f t="shared" si="20"/>
        <v/>
      </c>
      <c r="O157" s="88">
        <f>'HP-Api, V2-Sep24'!AR159</f>
        <v>0</v>
      </c>
      <c r="P157" s="89" t="str">
        <f t="shared" si="24"/>
        <v/>
      </c>
      <c r="Q157" s="89" t="e">
        <f t="shared" si="25"/>
        <v>#VALUE!</v>
      </c>
      <c r="R157" s="89" t="e">
        <f t="shared" si="26"/>
        <v>#VALUE!</v>
      </c>
      <c r="S157" s="173">
        <f>'HP-Api, V2-Sep24'!AS159</f>
        <v>0</v>
      </c>
      <c r="T157" s="89">
        <f t="shared" si="27"/>
        <v>1</v>
      </c>
      <c r="U157" s="90" t="e">
        <f t="shared" si="28"/>
        <v>#DIV/0!</v>
      </c>
      <c r="V157" s="91" t="e">
        <f t="shared" si="29"/>
        <v>#DIV/0!</v>
      </c>
    </row>
    <row r="158" spans="1:22" x14ac:dyDescent="0.3">
      <c r="A158" s="88" t="str">
        <f>'HP-Api, V2-Sep24'!D160</f>
        <v>Guatemala</v>
      </c>
      <c r="B158" s="88" cm="1">
        <f t="array" ref="B158">IF(OR(A158=DATA!$H$2:$H$13),3,IF(OR(A158=DATA!$H$14:$H$119),2,1))</f>
        <v>1</v>
      </c>
      <c r="C158" s="88">
        <f>'HP-Api, V2-Sep24'!G160</f>
        <v>0</v>
      </c>
      <c r="D158" s="89" t="str">
        <f>IF(AND(C158&gt;='Risk(dist, colmena)'!$C$9, C158&lt;='Risk(dist, colmena)'!$E$9), 1, IF(AND(C158&gt;'Risk(dist, colmena)'!$C$10, C158&lt;='Risk(dist, colmena)'!$E$10), 2, IF(C158&gt;='Risk(dist, colmena)'!$C$11, 3, "")))</f>
        <v/>
      </c>
      <c r="E158" s="173">
        <f>'HP-Api, V2-Sep24'!L160</f>
        <v>0</v>
      </c>
      <c r="F158" s="173" t="str">
        <f>IF(AND(E158&gt;='Risk(dist, colmena)'!$H$9, E158&lt;='Risk(dist, colmena)'!$J$9), 1, IF(AND(E158&gt;'Risk(dist, colmena)'!$H$10, E158&lt;='Risk(dist, colmena)'!$J$10), 2, IF(E158&gt;='Risk(dist, colmena)'!$H$11, 3, "")))</f>
        <v/>
      </c>
      <c r="G158" s="88">
        <f>'HP-Api, V2-Sep24'!AH160</f>
        <v>0</v>
      </c>
      <c r="H158" s="89" t="str">
        <f t="shared" si="21"/>
        <v/>
      </c>
      <c r="I158" s="194" t="e">
        <f>('HP-Api, V2-Sep24'!AK160-'HP-Api, V2-Sep24'!S160)/'HP-Api, V2-Sep24'!S160</f>
        <v>#DIV/0!</v>
      </c>
      <c r="J158" s="89" t="e">
        <f t="shared" si="22"/>
        <v>#DIV/0!</v>
      </c>
      <c r="K158" s="195">
        <f>'HP-Api, V2-Sep24'!AQ160</f>
        <v>0</v>
      </c>
      <c r="L158" s="89">
        <f t="shared" si="23"/>
        <v>1</v>
      </c>
      <c r="M158" s="88">
        <f>'HP-Api, V2-Sep24'!AM160</f>
        <v>0</v>
      </c>
      <c r="N158" s="89" t="str">
        <f t="shared" si="20"/>
        <v/>
      </c>
      <c r="O158" s="88">
        <f>'HP-Api, V2-Sep24'!AR160</f>
        <v>0</v>
      </c>
      <c r="P158" s="89" t="str">
        <f t="shared" si="24"/>
        <v/>
      </c>
      <c r="Q158" s="89" t="e">
        <f t="shared" si="25"/>
        <v>#VALUE!</v>
      </c>
      <c r="R158" s="89" t="e">
        <f t="shared" si="26"/>
        <v>#VALUE!</v>
      </c>
      <c r="S158" s="173">
        <f>'HP-Api, V2-Sep24'!AS160</f>
        <v>0</v>
      </c>
      <c r="T158" s="89">
        <f t="shared" si="27"/>
        <v>1</v>
      </c>
      <c r="U158" s="90" t="e">
        <f t="shared" si="28"/>
        <v>#DIV/0!</v>
      </c>
      <c r="V158" s="91" t="e">
        <f t="shared" si="29"/>
        <v>#DIV/0!</v>
      </c>
    </row>
    <row r="159" spans="1:22" x14ac:dyDescent="0.3">
      <c r="A159" s="88" t="str">
        <f>'HP-Api, V2-Sep24'!D161</f>
        <v>Guatemala</v>
      </c>
      <c r="B159" s="88" cm="1">
        <f t="array" ref="B159">IF(OR(A159=DATA!$H$2:$H$13),3,IF(OR(A159=DATA!$H$14:$H$119),2,1))</f>
        <v>1</v>
      </c>
      <c r="C159" s="88">
        <f>'HP-Api, V2-Sep24'!G161</f>
        <v>0</v>
      </c>
      <c r="D159" s="89" t="str">
        <f>IF(AND(C159&gt;='Risk(dist, colmena)'!$C$9, C159&lt;='Risk(dist, colmena)'!$E$9), 1, IF(AND(C159&gt;'Risk(dist, colmena)'!$C$10, C159&lt;='Risk(dist, colmena)'!$E$10), 2, IF(C159&gt;='Risk(dist, colmena)'!$C$11, 3, "")))</f>
        <v/>
      </c>
      <c r="E159" s="173">
        <f>'HP-Api, V2-Sep24'!L161</f>
        <v>0</v>
      </c>
      <c r="F159" s="173" t="str">
        <f>IF(AND(E159&gt;='Risk(dist, colmena)'!$H$9, E159&lt;='Risk(dist, colmena)'!$J$9), 1, IF(AND(E159&gt;'Risk(dist, colmena)'!$H$10, E159&lt;='Risk(dist, colmena)'!$J$10), 2, IF(E159&gt;='Risk(dist, colmena)'!$H$11, 3, "")))</f>
        <v/>
      </c>
      <c r="G159" s="88">
        <f>'HP-Api, V2-Sep24'!AH161</f>
        <v>0</v>
      </c>
      <c r="H159" s="89" t="str">
        <f t="shared" si="21"/>
        <v/>
      </c>
      <c r="I159" s="194" t="e">
        <f>('HP-Api, V2-Sep24'!AK161-'HP-Api, V2-Sep24'!S161)/'HP-Api, V2-Sep24'!S161</f>
        <v>#DIV/0!</v>
      </c>
      <c r="J159" s="89" t="e">
        <f t="shared" si="22"/>
        <v>#DIV/0!</v>
      </c>
      <c r="K159" s="195">
        <f>'HP-Api, V2-Sep24'!AQ161</f>
        <v>0</v>
      </c>
      <c r="L159" s="89">
        <f t="shared" si="23"/>
        <v>1</v>
      </c>
      <c r="M159" s="88">
        <f>'HP-Api, V2-Sep24'!AM161</f>
        <v>0</v>
      </c>
      <c r="N159" s="89" t="str">
        <f t="shared" si="20"/>
        <v/>
      </c>
      <c r="O159" s="88">
        <f>'HP-Api, V2-Sep24'!AR161</f>
        <v>0</v>
      </c>
      <c r="P159" s="89" t="str">
        <f t="shared" si="24"/>
        <v/>
      </c>
      <c r="Q159" s="89" t="e">
        <f t="shared" si="25"/>
        <v>#VALUE!</v>
      </c>
      <c r="R159" s="89" t="e">
        <f t="shared" si="26"/>
        <v>#VALUE!</v>
      </c>
      <c r="S159" s="173">
        <f>'HP-Api, V2-Sep24'!AS161</f>
        <v>0</v>
      </c>
      <c r="T159" s="89">
        <f t="shared" si="27"/>
        <v>1</v>
      </c>
      <c r="U159" s="90" t="e">
        <f t="shared" si="28"/>
        <v>#DIV/0!</v>
      </c>
      <c r="V159" s="91" t="e">
        <f t="shared" si="29"/>
        <v>#DIV/0!</v>
      </c>
    </row>
    <row r="160" spans="1:22" x14ac:dyDescent="0.3">
      <c r="A160" s="88" t="str">
        <f>'HP-Api, V2-Sep24'!D162</f>
        <v>Guatemala</v>
      </c>
      <c r="B160" s="88" cm="1">
        <f t="array" ref="B160">IF(OR(A160=DATA!$H$2:$H$13),3,IF(OR(A160=DATA!$H$14:$H$119),2,1))</f>
        <v>1</v>
      </c>
      <c r="C160" s="88">
        <f>'HP-Api, V2-Sep24'!G162</f>
        <v>0</v>
      </c>
      <c r="D160" s="89" t="str">
        <f>IF(AND(C160&gt;='Risk(dist, colmena)'!$C$9, C160&lt;='Risk(dist, colmena)'!$E$9), 1, IF(AND(C160&gt;'Risk(dist, colmena)'!$C$10, C160&lt;='Risk(dist, colmena)'!$E$10), 2, IF(C160&gt;='Risk(dist, colmena)'!$C$11, 3, "")))</f>
        <v/>
      </c>
      <c r="E160" s="173">
        <f>'HP-Api, V2-Sep24'!L162</f>
        <v>0</v>
      </c>
      <c r="F160" s="173" t="str">
        <f>IF(AND(E160&gt;='Risk(dist, colmena)'!$H$9, E160&lt;='Risk(dist, colmena)'!$J$9), 1, IF(AND(E160&gt;'Risk(dist, colmena)'!$H$10, E160&lt;='Risk(dist, colmena)'!$J$10), 2, IF(E160&gt;='Risk(dist, colmena)'!$H$11, 3, "")))</f>
        <v/>
      </c>
      <c r="G160" s="88">
        <f>'HP-Api, V2-Sep24'!AH162</f>
        <v>0</v>
      </c>
      <c r="H160" s="89" t="str">
        <f t="shared" si="21"/>
        <v/>
      </c>
      <c r="I160" s="194" t="e">
        <f>('HP-Api, V2-Sep24'!AK162-'HP-Api, V2-Sep24'!S162)/'HP-Api, V2-Sep24'!S162</f>
        <v>#DIV/0!</v>
      </c>
      <c r="J160" s="89" t="e">
        <f t="shared" si="22"/>
        <v>#DIV/0!</v>
      </c>
      <c r="K160" s="195">
        <f>'HP-Api, V2-Sep24'!AQ162</f>
        <v>0</v>
      </c>
      <c r="L160" s="89">
        <f t="shared" si="23"/>
        <v>1</v>
      </c>
      <c r="M160" s="88">
        <f>'HP-Api, V2-Sep24'!AM162</f>
        <v>0</v>
      </c>
      <c r="N160" s="89" t="str">
        <f t="shared" si="20"/>
        <v/>
      </c>
      <c r="O160" s="88">
        <f>'HP-Api, V2-Sep24'!AR162</f>
        <v>0</v>
      </c>
      <c r="P160" s="89" t="str">
        <f t="shared" si="24"/>
        <v/>
      </c>
      <c r="Q160" s="89" t="e">
        <f t="shared" si="25"/>
        <v>#VALUE!</v>
      </c>
      <c r="R160" s="89" t="e">
        <f t="shared" si="26"/>
        <v>#VALUE!</v>
      </c>
      <c r="S160" s="173">
        <f>'HP-Api, V2-Sep24'!AS162</f>
        <v>0</v>
      </c>
      <c r="T160" s="89">
        <f t="shared" si="27"/>
        <v>1</v>
      </c>
      <c r="U160" s="90" t="e">
        <f t="shared" si="28"/>
        <v>#DIV/0!</v>
      </c>
      <c r="V160" s="91" t="e">
        <f t="shared" si="29"/>
        <v>#DIV/0!</v>
      </c>
    </row>
    <row r="161" spans="1:22" x14ac:dyDescent="0.3">
      <c r="A161" s="88" t="str">
        <f>'HP-Api, V2-Sep24'!D163</f>
        <v>Guatemala</v>
      </c>
      <c r="B161" s="88" cm="1">
        <f t="array" ref="B161">IF(OR(A161=DATA!$H$2:$H$13),3,IF(OR(A161=DATA!$H$14:$H$119),2,1))</f>
        <v>1</v>
      </c>
      <c r="C161" s="88">
        <f>'HP-Api, V2-Sep24'!G163</f>
        <v>0</v>
      </c>
      <c r="D161" s="89" t="str">
        <f>IF(AND(C161&gt;='Risk(dist, colmena)'!$C$9, C161&lt;='Risk(dist, colmena)'!$E$9), 1, IF(AND(C161&gt;'Risk(dist, colmena)'!$C$10, C161&lt;='Risk(dist, colmena)'!$E$10), 2, IF(C161&gt;='Risk(dist, colmena)'!$C$11, 3, "")))</f>
        <v/>
      </c>
      <c r="E161" s="173">
        <f>'HP-Api, V2-Sep24'!L163</f>
        <v>0</v>
      </c>
      <c r="F161" s="173" t="str">
        <f>IF(AND(E161&gt;='Risk(dist, colmena)'!$H$9, E161&lt;='Risk(dist, colmena)'!$J$9), 1, IF(AND(E161&gt;'Risk(dist, colmena)'!$H$10, E161&lt;='Risk(dist, colmena)'!$J$10), 2, IF(E161&gt;='Risk(dist, colmena)'!$H$11, 3, "")))</f>
        <v/>
      </c>
      <c r="G161" s="88">
        <f>'HP-Api, V2-Sep24'!AH163</f>
        <v>0</v>
      </c>
      <c r="H161" s="89" t="str">
        <f t="shared" si="21"/>
        <v/>
      </c>
      <c r="I161" s="194" t="e">
        <f>('HP-Api, V2-Sep24'!AK163-'HP-Api, V2-Sep24'!S163)/'HP-Api, V2-Sep24'!S163</f>
        <v>#DIV/0!</v>
      </c>
      <c r="J161" s="89" t="e">
        <f t="shared" si="22"/>
        <v>#DIV/0!</v>
      </c>
      <c r="K161" s="195">
        <f>'HP-Api, V2-Sep24'!AQ163</f>
        <v>0</v>
      </c>
      <c r="L161" s="89">
        <f t="shared" si="23"/>
        <v>1</v>
      </c>
      <c r="M161" s="88">
        <f>'HP-Api, V2-Sep24'!AM163</f>
        <v>0</v>
      </c>
      <c r="N161" s="89" t="str">
        <f t="shared" si="20"/>
        <v/>
      </c>
      <c r="O161" s="88">
        <f>'HP-Api, V2-Sep24'!AR163</f>
        <v>0</v>
      </c>
      <c r="P161" s="89" t="str">
        <f t="shared" si="24"/>
        <v/>
      </c>
      <c r="Q161" s="89" t="e">
        <f t="shared" si="25"/>
        <v>#VALUE!</v>
      </c>
      <c r="R161" s="89" t="e">
        <f t="shared" si="26"/>
        <v>#VALUE!</v>
      </c>
      <c r="S161" s="173">
        <f>'HP-Api, V2-Sep24'!AS163</f>
        <v>0</v>
      </c>
      <c r="T161" s="89">
        <f t="shared" si="27"/>
        <v>1</v>
      </c>
      <c r="U161" s="90" t="e">
        <f t="shared" si="28"/>
        <v>#DIV/0!</v>
      </c>
      <c r="V161" s="91" t="e">
        <f t="shared" si="29"/>
        <v>#DIV/0!</v>
      </c>
    </row>
    <row r="162" spans="1:22" x14ac:dyDescent="0.3">
      <c r="A162" s="88" t="str">
        <f>'HP-Api, V2-Sep24'!D164</f>
        <v>Guatemala</v>
      </c>
      <c r="B162" s="88" cm="1">
        <f t="array" ref="B162">IF(OR(A162=DATA!$H$2:$H$13),3,IF(OR(A162=DATA!$H$14:$H$119),2,1))</f>
        <v>1</v>
      </c>
      <c r="C162" s="88">
        <f>'HP-Api, V2-Sep24'!G164</f>
        <v>0</v>
      </c>
      <c r="D162" s="89" t="str">
        <f>IF(AND(C162&gt;='Risk(dist, colmena)'!$C$9, C162&lt;='Risk(dist, colmena)'!$E$9), 1, IF(AND(C162&gt;'Risk(dist, colmena)'!$C$10, C162&lt;='Risk(dist, colmena)'!$E$10), 2, IF(C162&gt;='Risk(dist, colmena)'!$C$11, 3, "")))</f>
        <v/>
      </c>
      <c r="E162" s="173">
        <f>'HP-Api, V2-Sep24'!L164</f>
        <v>0</v>
      </c>
      <c r="F162" s="173" t="str">
        <f>IF(AND(E162&gt;='Risk(dist, colmena)'!$H$9, E162&lt;='Risk(dist, colmena)'!$J$9), 1, IF(AND(E162&gt;'Risk(dist, colmena)'!$H$10, E162&lt;='Risk(dist, colmena)'!$J$10), 2, IF(E162&gt;='Risk(dist, colmena)'!$H$11, 3, "")))</f>
        <v/>
      </c>
      <c r="G162" s="88">
        <f>'HP-Api, V2-Sep24'!AH164</f>
        <v>0</v>
      </c>
      <c r="H162" s="89" t="str">
        <f t="shared" si="21"/>
        <v/>
      </c>
      <c r="I162" s="194" t="e">
        <f>('HP-Api, V2-Sep24'!AK164-'HP-Api, V2-Sep24'!S164)/'HP-Api, V2-Sep24'!S164</f>
        <v>#DIV/0!</v>
      </c>
      <c r="J162" s="89" t="e">
        <f t="shared" si="22"/>
        <v>#DIV/0!</v>
      </c>
      <c r="K162" s="195">
        <f>'HP-Api, V2-Sep24'!AQ164</f>
        <v>0</v>
      </c>
      <c r="L162" s="89">
        <f t="shared" si="23"/>
        <v>1</v>
      </c>
      <c r="M162" s="88">
        <f>'HP-Api, V2-Sep24'!AM164</f>
        <v>0</v>
      </c>
      <c r="N162" s="89" t="str">
        <f t="shared" si="20"/>
        <v/>
      </c>
      <c r="O162" s="88">
        <f>'HP-Api, V2-Sep24'!AR164</f>
        <v>0</v>
      </c>
      <c r="P162" s="89" t="str">
        <f t="shared" si="24"/>
        <v/>
      </c>
      <c r="Q162" s="89" t="e">
        <f t="shared" si="25"/>
        <v>#VALUE!</v>
      </c>
      <c r="R162" s="89" t="e">
        <f t="shared" si="26"/>
        <v>#VALUE!</v>
      </c>
      <c r="S162" s="173">
        <f>'HP-Api, V2-Sep24'!AS164</f>
        <v>0</v>
      </c>
      <c r="T162" s="89">
        <f t="shared" si="27"/>
        <v>1</v>
      </c>
      <c r="U162" s="90" t="e">
        <f t="shared" si="28"/>
        <v>#DIV/0!</v>
      </c>
      <c r="V162" s="91" t="e">
        <f t="shared" si="29"/>
        <v>#DIV/0!</v>
      </c>
    </row>
    <row r="163" spans="1:22" x14ac:dyDescent="0.3">
      <c r="A163" s="88" t="str">
        <f>'HP-Api, V2-Sep24'!D165</f>
        <v>Guatemala</v>
      </c>
      <c r="B163" s="88" cm="1">
        <f t="array" ref="B163">IF(OR(A163=DATA!$H$2:$H$13),3,IF(OR(A163=DATA!$H$14:$H$119),2,1))</f>
        <v>1</v>
      </c>
      <c r="C163" s="88">
        <f>'HP-Api, V2-Sep24'!G165</f>
        <v>0</v>
      </c>
      <c r="D163" s="89" t="str">
        <f>IF(AND(C163&gt;='Risk(dist, colmena)'!$C$9, C163&lt;='Risk(dist, colmena)'!$E$9), 1, IF(AND(C163&gt;'Risk(dist, colmena)'!$C$10, C163&lt;='Risk(dist, colmena)'!$E$10), 2, IF(C163&gt;='Risk(dist, colmena)'!$C$11, 3, "")))</f>
        <v/>
      </c>
      <c r="E163" s="173">
        <f>'HP-Api, V2-Sep24'!L165</f>
        <v>0</v>
      </c>
      <c r="F163" s="173" t="str">
        <f>IF(AND(E163&gt;='Risk(dist, colmena)'!$H$9, E163&lt;='Risk(dist, colmena)'!$J$9), 1, IF(AND(E163&gt;'Risk(dist, colmena)'!$H$10, E163&lt;='Risk(dist, colmena)'!$J$10), 2, IF(E163&gt;='Risk(dist, colmena)'!$H$11, 3, "")))</f>
        <v/>
      </c>
      <c r="G163" s="88">
        <f>'HP-Api, V2-Sep24'!AH165</f>
        <v>0</v>
      </c>
      <c r="H163" s="89" t="str">
        <f t="shared" si="21"/>
        <v/>
      </c>
      <c r="I163" s="194" t="e">
        <f>('HP-Api, V2-Sep24'!AK165-'HP-Api, V2-Sep24'!S165)/'HP-Api, V2-Sep24'!S165</f>
        <v>#DIV/0!</v>
      </c>
      <c r="J163" s="89" t="e">
        <f t="shared" si="22"/>
        <v>#DIV/0!</v>
      </c>
      <c r="K163" s="195">
        <f>'HP-Api, V2-Sep24'!AQ165</f>
        <v>0</v>
      </c>
      <c r="L163" s="89">
        <f t="shared" si="23"/>
        <v>1</v>
      </c>
      <c r="M163" s="88">
        <f>'HP-Api, V2-Sep24'!AM165</f>
        <v>0</v>
      </c>
      <c r="N163" s="89" t="str">
        <f t="shared" si="20"/>
        <v/>
      </c>
      <c r="O163" s="88">
        <f>'HP-Api, V2-Sep24'!AR165</f>
        <v>0</v>
      </c>
      <c r="P163" s="89" t="str">
        <f t="shared" si="24"/>
        <v/>
      </c>
      <c r="Q163" s="89" t="e">
        <f t="shared" si="25"/>
        <v>#VALUE!</v>
      </c>
      <c r="R163" s="89" t="e">
        <f t="shared" si="26"/>
        <v>#VALUE!</v>
      </c>
      <c r="S163" s="173">
        <f>'HP-Api, V2-Sep24'!AS165</f>
        <v>0</v>
      </c>
      <c r="T163" s="89">
        <f t="shared" si="27"/>
        <v>1</v>
      </c>
      <c r="U163" s="90" t="e">
        <f t="shared" si="28"/>
        <v>#DIV/0!</v>
      </c>
      <c r="V163" s="91" t="e">
        <f t="shared" si="29"/>
        <v>#DIV/0!</v>
      </c>
    </row>
    <row r="164" spans="1:22" x14ac:dyDescent="0.3">
      <c r="A164" s="88" t="str">
        <f>'HP-Api, V2-Sep24'!D166</f>
        <v>Guatemala</v>
      </c>
      <c r="B164" s="88" cm="1">
        <f t="array" ref="B164">IF(OR(A164=DATA!$H$2:$H$13),3,IF(OR(A164=DATA!$H$14:$H$119),2,1))</f>
        <v>1</v>
      </c>
      <c r="C164" s="88">
        <f>'HP-Api, V2-Sep24'!G166</f>
        <v>0</v>
      </c>
      <c r="D164" s="89" t="str">
        <f>IF(AND(C164&gt;='Risk(dist, colmena)'!$C$9, C164&lt;='Risk(dist, colmena)'!$E$9), 1, IF(AND(C164&gt;'Risk(dist, colmena)'!$C$10, C164&lt;='Risk(dist, colmena)'!$E$10), 2, IF(C164&gt;='Risk(dist, colmena)'!$C$11, 3, "")))</f>
        <v/>
      </c>
      <c r="E164" s="173">
        <f>'HP-Api, V2-Sep24'!L166</f>
        <v>0</v>
      </c>
      <c r="F164" s="173" t="str">
        <f>IF(AND(E164&gt;='Risk(dist, colmena)'!$H$9, E164&lt;='Risk(dist, colmena)'!$J$9), 1, IF(AND(E164&gt;'Risk(dist, colmena)'!$H$10, E164&lt;='Risk(dist, colmena)'!$J$10), 2, IF(E164&gt;='Risk(dist, colmena)'!$H$11, 3, "")))</f>
        <v/>
      </c>
      <c r="G164" s="88">
        <f>'HP-Api, V2-Sep24'!AH166</f>
        <v>0</v>
      </c>
      <c r="H164" s="89" t="str">
        <f t="shared" si="21"/>
        <v/>
      </c>
      <c r="I164" s="194" t="e">
        <f>('HP-Api, V2-Sep24'!AK166-'HP-Api, V2-Sep24'!S166)/'HP-Api, V2-Sep24'!S166</f>
        <v>#DIV/0!</v>
      </c>
      <c r="J164" s="89" t="e">
        <f t="shared" si="22"/>
        <v>#DIV/0!</v>
      </c>
      <c r="K164" s="195">
        <f>'HP-Api, V2-Sep24'!AQ166</f>
        <v>0</v>
      </c>
      <c r="L164" s="89">
        <f t="shared" si="23"/>
        <v>1</v>
      </c>
      <c r="M164" s="88">
        <f>'HP-Api, V2-Sep24'!AM166</f>
        <v>0</v>
      </c>
      <c r="N164" s="89" t="str">
        <f t="shared" si="20"/>
        <v/>
      </c>
      <c r="O164" s="88">
        <f>'HP-Api, V2-Sep24'!AR166</f>
        <v>0</v>
      </c>
      <c r="P164" s="89" t="str">
        <f t="shared" si="24"/>
        <v/>
      </c>
      <c r="Q164" s="89" t="e">
        <f t="shared" si="25"/>
        <v>#VALUE!</v>
      </c>
      <c r="R164" s="89" t="e">
        <f t="shared" si="26"/>
        <v>#VALUE!</v>
      </c>
      <c r="S164" s="173">
        <f>'HP-Api, V2-Sep24'!AS166</f>
        <v>0</v>
      </c>
      <c r="T164" s="89">
        <f t="shared" si="27"/>
        <v>1</v>
      </c>
      <c r="U164" s="90" t="e">
        <f t="shared" si="28"/>
        <v>#DIV/0!</v>
      </c>
      <c r="V164" s="91" t="e">
        <f t="shared" si="29"/>
        <v>#DIV/0!</v>
      </c>
    </row>
    <row r="165" spans="1:22" x14ac:dyDescent="0.3">
      <c r="A165" s="88" t="str">
        <f>'HP-Api, V2-Sep24'!D167</f>
        <v>Guatemala</v>
      </c>
      <c r="B165" s="88" cm="1">
        <f t="array" ref="B165">IF(OR(A165=DATA!$H$2:$H$13),3,IF(OR(A165=DATA!$H$14:$H$119),2,1))</f>
        <v>1</v>
      </c>
      <c r="C165" s="88">
        <f>'HP-Api, V2-Sep24'!G167</f>
        <v>0</v>
      </c>
      <c r="D165" s="89" t="str">
        <f>IF(AND(C165&gt;='Risk(dist, colmena)'!$C$9, C165&lt;='Risk(dist, colmena)'!$E$9), 1, IF(AND(C165&gt;'Risk(dist, colmena)'!$C$10, C165&lt;='Risk(dist, colmena)'!$E$10), 2, IF(C165&gt;='Risk(dist, colmena)'!$C$11, 3, "")))</f>
        <v/>
      </c>
      <c r="E165" s="173">
        <f>'HP-Api, V2-Sep24'!L167</f>
        <v>0</v>
      </c>
      <c r="F165" s="173" t="str">
        <f>IF(AND(E165&gt;='Risk(dist, colmena)'!$H$9, E165&lt;='Risk(dist, colmena)'!$J$9), 1, IF(AND(E165&gt;'Risk(dist, colmena)'!$H$10, E165&lt;='Risk(dist, colmena)'!$J$10), 2, IF(E165&gt;='Risk(dist, colmena)'!$H$11, 3, "")))</f>
        <v/>
      </c>
      <c r="G165" s="88">
        <f>'HP-Api, V2-Sep24'!AH167</f>
        <v>0</v>
      </c>
      <c r="H165" s="89" t="str">
        <f t="shared" si="21"/>
        <v/>
      </c>
      <c r="I165" s="194" t="e">
        <f>('HP-Api, V2-Sep24'!AK167-'HP-Api, V2-Sep24'!S167)/'HP-Api, V2-Sep24'!S167</f>
        <v>#DIV/0!</v>
      </c>
      <c r="J165" s="89" t="e">
        <f t="shared" si="22"/>
        <v>#DIV/0!</v>
      </c>
      <c r="K165" s="195">
        <f>'HP-Api, V2-Sep24'!AQ167</f>
        <v>0</v>
      </c>
      <c r="L165" s="89">
        <f t="shared" si="23"/>
        <v>1</v>
      </c>
      <c r="M165" s="88">
        <f>'HP-Api, V2-Sep24'!AM167</f>
        <v>0</v>
      </c>
      <c r="N165" s="89" t="str">
        <f t="shared" si="20"/>
        <v/>
      </c>
      <c r="O165" s="88">
        <f>'HP-Api, V2-Sep24'!AR167</f>
        <v>0</v>
      </c>
      <c r="P165" s="89" t="str">
        <f t="shared" si="24"/>
        <v/>
      </c>
      <c r="Q165" s="89" t="e">
        <f t="shared" si="25"/>
        <v>#VALUE!</v>
      </c>
      <c r="R165" s="89" t="e">
        <f t="shared" si="26"/>
        <v>#VALUE!</v>
      </c>
      <c r="S165" s="173">
        <f>'HP-Api, V2-Sep24'!AS167</f>
        <v>0</v>
      </c>
      <c r="T165" s="89">
        <f t="shared" si="27"/>
        <v>1</v>
      </c>
      <c r="U165" s="90" t="e">
        <f t="shared" si="28"/>
        <v>#DIV/0!</v>
      </c>
      <c r="V165" s="91" t="e">
        <f t="shared" si="29"/>
        <v>#DIV/0!</v>
      </c>
    </row>
    <row r="166" spans="1:22" x14ac:dyDescent="0.3">
      <c r="A166" s="88" t="str">
        <f>'HP-Api, V2-Sep24'!D168</f>
        <v>Guatemala</v>
      </c>
      <c r="B166" s="88" cm="1">
        <f t="array" ref="B166">IF(OR(A166=DATA!$H$2:$H$13),3,IF(OR(A166=DATA!$H$14:$H$119),2,1))</f>
        <v>1</v>
      </c>
      <c r="C166" s="88">
        <f>'HP-Api, V2-Sep24'!G168</f>
        <v>0</v>
      </c>
      <c r="D166" s="89" t="str">
        <f>IF(AND(C166&gt;='Risk(dist, colmena)'!$C$9, C166&lt;='Risk(dist, colmena)'!$E$9), 1, IF(AND(C166&gt;'Risk(dist, colmena)'!$C$10, C166&lt;='Risk(dist, colmena)'!$E$10), 2, IF(C166&gt;='Risk(dist, colmena)'!$C$11, 3, "")))</f>
        <v/>
      </c>
      <c r="E166" s="173">
        <f>'HP-Api, V2-Sep24'!L168</f>
        <v>0</v>
      </c>
      <c r="F166" s="173" t="str">
        <f>IF(AND(E166&gt;='Risk(dist, colmena)'!$H$9, E166&lt;='Risk(dist, colmena)'!$J$9), 1, IF(AND(E166&gt;'Risk(dist, colmena)'!$H$10, E166&lt;='Risk(dist, colmena)'!$J$10), 2, IF(E166&gt;='Risk(dist, colmena)'!$H$11, 3, "")))</f>
        <v/>
      </c>
      <c r="G166" s="88">
        <f>'HP-Api, V2-Sep24'!AH168</f>
        <v>0</v>
      </c>
      <c r="H166" s="89" t="str">
        <f t="shared" si="21"/>
        <v/>
      </c>
      <c r="I166" s="194" t="e">
        <f>('HP-Api, V2-Sep24'!AK168-'HP-Api, V2-Sep24'!S168)/'HP-Api, V2-Sep24'!S168</f>
        <v>#DIV/0!</v>
      </c>
      <c r="J166" s="89" t="e">
        <f t="shared" si="22"/>
        <v>#DIV/0!</v>
      </c>
      <c r="K166" s="195">
        <f>'HP-Api, V2-Sep24'!AQ168</f>
        <v>0</v>
      </c>
      <c r="L166" s="89">
        <f t="shared" si="23"/>
        <v>1</v>
      </c>
      <c r="M166" s="88">
        <f>'HP-Api, V2-Sep24'!AM168</f>
        <v>0</v>
      </c>
      <c r="N166" s="89" t="str">
        <f t="shared" si="20"/>
        <v/>
      </c>
      <c r="O166" s="88">
        <f>'HP-Api, V2-Sep24'!AR168</f>
        <v>0</v>
      </c>
      <c r="P166" s="89" t="str">
        <f t="shared" si="24"/>
        <v/>
      </c>
      <c r="Q166" s="89" t="e">
        <f t="shared" si="25"/>
        <v>#VALUE!</v>
      </c>
      <c r="R166" s="89" t="e">
        <f t="shared" si="26"/>
        <v>#VALUE!</v>
      </c>
      <c r="S166" s="173">
        <f>'HP-Api, V2-Sep24'!AS168</f>
        <v>0</v>
      </c>
      <c r="T166" s="89">
        <f t="shared" si="27"/>
        <v>1</v>
      </c>
      <c r="U166" s="90" t="e">
        <f t="shared" si="28"/>
        <v>#DIV/0!</v>
      </c>
      <c r="V166" s="91" t="e">
        <f t="shared" si="29"/>
        <v>#DIV/0!</v>
      </c>
    </row>
    <row r="167" spans="1:22" x14ac:dyDescent="0.3">
      <c r="A167" s="88" t="str">
        <f>'HP-Api, V2-Sep24'!D169</f>
        <v>Guatemala</v>
      </c>
      <c r="B167" s="88" cm="1">
        <f t="array" ref="B167">IF(OR(A167=DATA!$H$2:$H$13),3,IF(OR(A167=DATA!$H$14:$H$119),2,1))</f>
        <v>1</v>
      </c>
      <c r="C167" s="88">
        <f>'HP-Api, V2-Sep24'!G169</f>
        <v>0</v>
      </c>
      <c r="D167" s="89" t="str">
        <f>IF(AND(C167&gt;='Risk(dist, colmena)'!$C$9, C167&lt;='Risk(dist, colmena)'!$E$9), 1, IF(AND(C167&gt;'Risk(dist, colmena)'!$C$10, C167&lt;='Risk(dist, colmena)'!$E$10), 2, IF(C167&gt;='Risk(dist, colmena)'!$C$11, 3, "")))</f>
        <v/>
      </c>
      <c r="E167" s="173">
        <f>'HP-Api, V2-Sep24'!L169</f>
        <v>0</v>
      </c>
      <c r="F167" s="173" t="str">
        <f>IF(AND(E167&gt;='Risk(dist, colmena)'!$H$9, E167&lt;='Risk(dist, colmena)'!$J$9), 1, IF(AND(E167&gt;'Risk(dist, colmena)'!$H$10, E167&lt;='Risk(dist, colmena)'!$J$10), 2, IF(E167&gt;='Risk(dist, colmena)'!$H$11, 3, "")))</f>
        <v/>
      </c>
      <c r="G167" s="88">
        <f>'HP-Api, V2-Sep24'!AH169</f>
        <v>0</v>
      </c>
      <c r="H167" s="89" t="str">
        <f t="shared" si="21"/>
        <v/>
      </c>
      <c r="I167" s="194" t="e">
        <f>('HP-Api, V2-Sep24'!AK169-'HP-Api, V2-Sep24'!S169)/'HP-Api, V2-Sep24'!S169</f>
        <v>#DIV/0!</v>
      </c>
      <c r="J167" s="89" t="e">
        <f t="shared" si="22"/>
        <v>#DIV/0!</v>
      </c>
      <c r="K167" s="195">
        <f>'HP-Api, V2-Sep24'!AQ169</f>
        <v>0</v>
      </c>
      <c r="L167" s="89">
        <f t="shared" si="23"/>
        <v>1</v>
      </c>
      <c r="M167" s="88">
        <f>'HP-Api, V2-Sep24'!AM169</f>
        <v>0</v>
      </c>
      <c r="N167" s="89" t="str">
        <f t="shared" si="20"/>
        <v/>
      </c>
      <c r="O167" s="88">
        <f>'HP-Api, V2-Sep24'!AR169</f>
        <v>0</v>
      </c>
      <c r="P167" s="89" t="str">
        <f t="shared" si="24"/>
        <v/>
      </c>
      <c r="Q167" s="89" t="e">
        <f t="shared" si="25"/>
        <v>#VALUE!</v>
      </c>
      <c r="R167" s="89" t="e">
        <f t="shared" si="26"/>
        <v>#VALUE!</v>
      </c>
      <c r="S167" s="173">
        <f>'HP-Api, V2-Sep24'!AS169</f>
        <v>0</v>
      </c>
      <c r="T167" s="89">
        <f t="shared" si="27"/>
        <v>1</v>
      </c>
      <c r="U167" s="90" t="e">
        <f t="shared" si="28"/>
        <v>#DIV/0!</v>
      </c>
      <c r="V167" s="91" t="e">
        <f t="shared" si="29"/>
        <v>#DIV/0!</v>
      </c>
    </row>
    <row r="168" spans="1:22" x14ac:dyDescent="0.3">
      <c r="A168" s="88" t="str">
        <f>'HP-Api, V2-Sep24'!D170</f>
        <v>Guatemala</v>
      </c>
      <c r="B168" s="88" cm="1">
        <f t="array" ref="B168">IF(OR(A168=DATA!$H$2:$H$13),3,IF(OR(A168=DATA!$H$14:$H$119),2,1))</f>
        <v>1</v>
      </c>
      <c r="C168" s="88">
        <f>'HP-Api, V2-Sep24'!G170</f>
        <v>0</v>
      </c>
      <c r="D168" s="89" t="str">
        <f>IF(AND(C168&gt;='Risk(dist, colmena)'!$C$9, C168&lt;='Risk(dist, colmena)'!$E$9), 1, IF(AND(C168&gt;'Risk(dist, colmena)'!$C$10, C168&lt;='Risk(dist, colmena)'!$E$10), 2, IF(C168&gt;='Risk(dist, colmena)'!$C$11, 3, "")))</f>
        <v/>
      </c>
      <c r="E168" s="173">
        <f>'HP-Api, V2-Sep24'!L170</f>
        <v>0</v>
      </c>
      <c r="F168" s="173" t="str">
        <f>IF(AND(E168&gt;='Risk(dist, colmena)'!$H$9, E168&lt;='Risk(dist, colmena)'!$J$9), 1, IF(AND(E168&gt;'Risk(dist, colmena)'!$H$10, E168&lt;='Risk(dist, colmena)'!$J$10), 2, IF(E168&gt;='Risk(dist, colmena)'!$H$11, 3, "")))</f>
        <v/>
      </c>
      <c r="G168" s="88">
        <f>'HP-Api, V2-Sep24'!AH170</f>
        <v>0</v>
      </c>
      <c r="H168" s="89" t="str">
        <f t="shared" si="21"/>
        <v/>
      </c>
      <c r="I168" s="194" t="e">
        <f>('HP-Api, V2-Sep24'!AK170-'HP-Api, V2-Sep24'!S170)/'HP-Api, V2-Sep24'!S170</f>
        <v>#DIV/0!</v>
      </c>
      <c r="J168" s="89" t="e">
        <f t="shared" si="22"/>
        <v>#DIV/0!</v>
      </c>
      <c r="K168" s="195">
        <f>'HP-Api, V2-Sep24'!AQ170</f>
        <v>0</v>
      </c>
      <c r="L168" s="89">
        <f t="shared" si="23"/>
        <v>1</v>
      </c>
      <c r="M168" s="88">
        <f>'HP-Api, V2-Sep24'!AM170</f>
        <v>0</v>
      </c>
      <c r="N168" s="89" t="str">
        <f t="shared" si="20"/>
        <v/>
      </c>
      <c r="O168" s="88">
        <f>'HP-Api, V2-Sep24'!AR170</f>
        <v>0</v>
      </c>
      <c r="P168" s="89" t="str">
        <f t="shared" si="24"/>
        <v/>
      </c>
      <c r="Q168" s="89" t="e">
        <f t="shared" si="25"/>
        <v>#VALUE!</v>
      </c>
      <c r="R168" s="89" t="e">
        <f t="shared" si="26"/>
        <v>#VALUE!</v>
      </c>
      <c r="S168" s="173">
        <f>'HP-Api, V2-Sep24'!AS170</f>
        <v>0</v>
      </c>
      <c r="T168" s="89">
        <f t="shared" si="27"/>
        <v>1</v>
      </c>
      <c r="U168" s="90" t="e">
        <f t="shared" si="28"/>
        <v>#DIV/0!</v>
      </c>
      <c r="V168" s="91" t="e">
        <f t="shared" si="29"/>
        <v>#DIV/0!</v>
      </c>
    </row>
    <row r="169" spans="1:22" x14ac:dyDescent="0.3">
      <c r="A169" s="88" t="str">
        <f>'HP-Api, V2-Sep24'!D171</f>
        <v>Guatemala</v>
      </c>
      <c r="B169" s="88" cm="1">
        <f t="array" ref="B169">IF(OR(A169=DATA!$H$2:$H$13),3,IF(OR(A169=DATA!$H$14:$H$119),2,1))</f>
        <v>1</v>
      </c>
      <c r="C169" s="88">
        <f>'HP-Api, V2-Sep24'!G171</f>
        <v>0</v>
      </c>
      <c r="D169" s="89" t="str">
        <f>IF(AND(C169&gt;='Risk(dist, colmena)'!$C$9, C169&lt;='Risk(dist, colmena)'!$E$9), 1, IF(AND(C169&gt;'Risk(dist, colmena)'!$C$10, C169&lt;='Risk(dist, colmena)'!$E$10), 2, IF(C169&gt;='Risk(dist, colmena)'!$C$11, 3, "")))</f>
        <v/>
      </c>
      <c r="E169" s="173">
        <f>'HP-Api, V2-Sep24'!L171</f>
        <v>0</v>
      </c>
      <c r="F169" s="173" t="str">
        <f>IF(AND(E169&gt;='Risk(dist, colmena)'!$H$9, E169&lt;='Risk(dist, colmena)'!$J$9), 1, IF(AND(E169&gt;'Risk(dist, colmena)'!$H$10, E169&lt;='Risk(dist, colmena)'!$J$10), 2, IF(E169&gt;='Risk(dist, colmena)'!$H$11, 3, "")))</f>
        <v/>
      </c>
      <c r="G169" s="88">
        <f>'HP-Api, V2-Sep24'!AH171</f>
        <v>0</v>
      </c>
      <c r="H169" s="89" t="str">
        <f t="shared" si="21"/>
        <v/>
      </c>
      <c r="I169" s="194" t="e">
        <f>('HP-Api, V2-Sep24'!AK171-'HP-Api, V2-Sep24'!S171)/'HP-Api, V2-Sep24'!S171</f>
        <v>#DIV/0!</v>
      </c>
      <c r="J169" s="89" t="e">
        <f t="shared" si="22"/>
        <v>#DIV/0!</v>
      </c>
      <c r="K169" s="195">
        <f>'HP-Api, V2-Sep24'!AQ171</f>
        <v>0</v>
      </c>
      <c r="L169" s="89">
        <f t="shared" si="23"/>
        <v>1</v>
      </c>
      <c r="M169" s="88">
        <f>'HP-Api, V2-Sep24'!AM171</f>
        <v>0</v>
      </c>
      <c r="N169" s="89" t="str">
        <f t="shared" si="20"/>
        <v/>
      </c>
      <c r="O169" s="88">
        <f>'HP-Api, V2-Sep24'!AR171</f>
        <v>0</v>
      </c>
      <c r="P169" s="89" t="str">
        <f t="shared" si="24"/>
        <v/>
      </c>
      <c r="Q169" s="89" t="e">
        <f t="shared" si="25"/>
        <v>#VALUE!</v>
      </c>
      <c r="R169" s="89" t="e">
        <f t="shared" si="26"/>
        <v>#VALUE!</v>
      </c>
      <c r="S169" s="173">
        <f>'HP-Api, V2-Sep24'!AS171</f>
        <v>0</v>
      </c>
      <c r="T169" s="89">
        <f t="shared" si="27"/>
        <v>1</v>
      </c>
      <c r="U169" s="90" t="e">
        <f t="shared" si="28"/>
        <v>#DIV/0!</v>
      </c>
      <c r="V169" s="91" t="e">
        <f t="shared" si="29"/>
        <v>#DIV/0!</v>
      </c>
    </row>
    <row r="170" spans="1:22" x14ac:dyDescent="0.3">
      <c r="A170" s="88" t="str">
        <f>'HP-Api, V2-Sep24'!D172</f>
        <v>Guatemala</v>
      </c>
      <c r="B170" s="88" cm="1">
        <f t="array" ref="B170">IF(OR(A170=DATA!$H$2:$H$13),3,IF(OR(A170=DATA!$H$14:$H$119),2,1))</f>
        <v>1</v>
      </c>
      <c r="C170" s="88">
        <f>'HP-Api, V2-Sep24'!G172</f>
        <v>0</v>
      </c>
      <c r="D170" s="89" t="str">
        <f>IF(AND(C170&gt;='Risk(dist, colmena)'!$C$9, C170&lt;='Risk(dist, colmena)'!$E$9), 1, IF(AND(C170&gt;'Risk(dist, colmena)'!$C$10, C170&lt;='Risk(dist, colmena)'!$E$10), 2, IF(C170&gt;='Risk(dist, colmena)'!$C$11, 3, "")))</f>
        <v/>
      </c>
      <c r="E170" s="173">
        <f>'HP-Api, V2-Sep24'!L172</f>
        <v>0</v>
      </c>
      <c r="F170" s="173" t="str">
        <f>IF(AND(E170&gt;='Risk(dist, colmena)'!$H$9, E170&lt;='Risk(dist, colmena)'!$J$9), 1, IF(AND(E170&gt;'Risk(dist, colmena)'!$H$10, E170&lt;='Risk(dist, colmena)'!$J$10), 2, IF(E170&gt;='Risk(dist, colmena)'!$H$11, 3, "")))</f>
        <v/>
      </c>
      <c r="G170" s="88">
        <f>'HP-Api, V2-Sep24'!AH172</f>
        <v>0</v>
      </c>
      <c r="H170" s="89" t="str">
        <f t="shared" si="21"/>
        <v/>
      </c>
      <c r="I170" s="194" t="e">
        <f>('HP-Api, V2-Sep24'!AK172-'HP-Api, V2-Sep24'!S172)/'HP-Api, V2-Sep24'!S172</f>
        <v>#DIV/0!</v>
      </c>
      <c r="J170" s="89" t="e">
        <f t="shared" si="22"/>
        <v>#DIV/0!</v>
      </c>
      <c r="K170" s="195">
        <f>'HP-Api, V2-Sep24'!AQ172</f>
        <v>0</v>
      </c>
      <c r="L170" s="89">
        <f t="shared" si="23"/>
        <v>1</v>
      </c>
      <c r="M170" s="88">
        <f>'HP-Api, V2-Sep24'!AM172</f>
        <v>0</v>
      </c>
      <c r="N170" s="89" t="str">
        <f t="shared" si="20"/>
        <v/>
      </c>
      <c r="O170" s="88">
        <f>'HP-Api, V2-Sep24'!AR172</f>
        <v>0</v>
      </c>
      <c r="P170" s="89" t="str">
        <f t="shared" si="24"/>
        <v/>
      </c>
      <c r="Q170" s="89" t="e">
        <f t="shared" si="25"/>
        <v>#VALUE!</v>
      </c>
      <c r="R170" s="89" t="e">
        <f t="shared" si="26"/>
        <v>#VALUE!</v>
      </c>
      <c r="S170" s="173">
        <f>'HP-Api, V2-Sep24'!AS172</f>
        <v>0</v>
      </c>
      <c r="T170" s="89">
        <f t="shared" si="27"/>
        <v>1</v>
      </c>
      <c r="U170" s="90" t="e">
        <f t="shared" si="28"/>
        <v>#DIV/0!</v>
      </c>
      <c r="V170" s="91" t="e">
        <f t="shared" si="29"/>
        <v>#DIV/0!</v>
      </c>
    </row>
    <row r="171" spans="1:22" x14ac:dyDescent="0.3">
      <c r="A171" s="88" t="str">
        <f>'HP-Api, V2-Sep24'!D173</f>
        <v>Guatemala</v>
      </c>
      <c r="B171" s="88" cm="1">
        <f t="array" ref="B171">IF(OR(A171=DATA!$H$2:$H$13),3,IF(OR(A171=DATA!$H$14:$H$119),2,1))</f>
        <v>1</v>
      </c>
      <c r="C171" s="88">
        <f>'HP-Api, V2-Sep24'!G173</f>
        <v>0</v>
      </c>
      <c r="D171" s="89" t="str">
        <f>IF(AND(C171&gt;='Risk(dist, colmena)'!$C$9, C171&lt;='Risk(dist, colmena)'!$E$9), 1, IF(AND(C171&gt;'Risk(dist, colmena)'!$C$10, C171&lt;='Risk(dist, colmena)'!$E$10), 2, IF(C171&gt;='Risk(dist, colmena)'!$C$11, 3, "")))</f>
        <v/>
      </c>
      <c r="E171" s="173">
        <f>'HP-Api, V2-Sep24'!L173</f>
        <v>0</v>
      </c>
      <c r="F171" s="173" t="str">
        <f>IF(AND(E171&gt;='Risk(dist, colmena)'!$H$9, E171&lt;='Risk(dist, colmena)'!$J$9), 1, IF(AND(E171&gt;'Risk(dist, colmena)'!$H$10, E171&lt;='Risk(dist, colmena)'!$J$10), 2, IF(E171&gt;='Risk(dist, colmena)'!$H$11, 3, "")))</f>
        <v/>
      </c>
      <c r="G171" s="88">
        <f>'HP-Api, V2-Sep24'!AH173</f>
        <v>0</v>
      </c>
      <c r="H171" s="89" t="str">
        <f t="shared" si="21"/>
        <v/>
      </c>
      <c r="I171" s="194" t="e">
        <f>('HP-Api, V2-Sep24'!AK173-'HP-Api, V2-Sep24'!S173)/'HP-Api, V2-Sep24'!S173</f>
        <v>#DIV/0!</v>
      </c>
      <c r="J171" s="89" t="e">
        <f t="shared" si="22"/>
        <v>#DIV/0!</v>
      </c>
      <c r="K171" s="195">
        <f>'HP-Api, V2-Sep24'!AQ173</f>
        <v>0</v>
      </c>
      <c r="L171" s="89">
        <f t="shared" si="23"/>
        <v>1</v>
      </c>
      <c r="M171" s="88">
        <f>'HP-Api, V2-Sep24'!AM173</f>
        <v>0</v>
      </c>
      <c r="N171" s="89" t="str">
        <f t="shared" si="20"/>
        <v/>
      </c>
      <c r="O171" s="88">
        <f>'HP-Api, V2-Sep24'!AR173</f>
        <v>0</v>
      </c>
      <c r="P171" s="89" t="str">
        <f t="shared" si="24"/>
        <v/>
      </c>
      <c r="Q171" s="89" t="e">
        <f t="shared" si="25"/>
        <v>#VALUE!</v>
      </c>
      <c r="R171" s="89" t="e">
        <f t="shared" si="26"/>
        <v>#VALUE!</v>
      </c>
      <c r="S171" s="173">
        <f>'HP-Api, V2-Sep24'!AS173</f>
        <v>0</v>
      </c>
      <c r="T171" s="89">
        <f t="shared" si="27"/>
        <v>1</v>
      </c>
      <c r="U171" s="90" t="e">
        <f t="shared" si="28"/>
        <v>#DIV/0!</v>
      </c>
      <c r="V171" s="91" t="e">
        <f t="shared" si="29"/>
        <v>#DIV/0!</v>
      </c>
    </row>
    <row r="172" spans="1:22" x14ac:dyDescent="0.3">
      <c r="A172" s="88" t="str">
        <f>'HP-Api, V2-Sep24'!D174</f>
        <v>Guatemala</v>
      </c>
      <c r="B172" s="88" cm="1">
        <f t="array" ref="B172">IF(OR(A172=DATA!$H$2:$H$13),3,IF(OR(A172=DATA!$H$14:$H$119),2,1))</f>
        <v>1</v>
      </c>
      <c r="C172" s="88">
        <f>'HP-Api, V2-Sep24'!G174</f>
        <v>0</v>
      </c>
      <c r="D172" s="89" t="str">
        <f>IF(AND(C172&gt;='Risk(dist, colmena)'!$C$9, C172&lt;='Risk(dist, colmena)'!$E$9), 1, IF(AND(C172&gt;'Risk(dist, colmena)'!$C$10, C172&lt;='Risk(dist, colmena)'!$E$10), 2, IF(C172&gt;='Risk(dist, colmena)'!$C$11, 3, "")))</f>
        <v/>
      </c>
      <c r="E172" s="173">
        <f>'HP-Api, V2-Sep24'!L174</f>
        <v>0</v>
      </c>
      <c r="F172" s="173" t="str">
        <f>IF(AND(E172&gt;='Risk(dist, colmena)'!$H$9, E172&lt;='Risk(dist, colmena)'!$J$9), 1, IF(AND(E172&gt;'Risk(dist, colmena)'!$H$10, E172&lt;='Risk(dist, colmena)'!$J$10), 2, IF(E172&gt;='Risk(dist, colmena)'!$H$11, 3, "")))</f>
        <v/>
      </c>
      <c r="G172" s="88">
        <f>'HP-Api, V2-Sep24'!AH174</f>
        <v>0</v>
      </c>
      <c r="H172" s="89" t="str">
        <f t="shared" si="21"/>
        <v/>
      </c>
      <c r="I172" s="194" t="e">
        <f>('HP-Api, V2-Sep24'!AK174-'HP-Api, V2-Sep24'!S174)/'HP-Api, V2-Sep24'!S174</f>
        <v>#DIV/0!</v>
      </c>
      <c r="J172" s="89" t="e">
        <f t="shared" si="22"/>
        <v>#DIV/0!</v>
      </c>
      <c r="K172" s="195">
        <f>'HP-Api, V2-Sep24'!AQ174</f>
        <v>0</v>
      </c>
      <c r="L172" s="89">
        <f t="shared" si="23"/>
        <v>1</v>
      </c>
      <c r="M172" s="88">
        <f>'HP-Api, V2-Sep24'!AM174</f>
        <v>0</v>
      </c>
      <c r="N172" s="89" t="str">
        <f t="shared" si="20"/>
        <v/>
      </c>
      <c r="O172" s="88">
        <f>'HP-Api, V2-Sep24'!AR174</f>
        <v>0</v>
      </c>
      <c r="P172" s="89" t="str">
        <f t="shared" si="24"/>
        <v/>
      </c>
      <c r="Q172" s="89" t="e">
        <f t="shared" si="25"/>
        <v>#VALUE!</v>
      </c>
      <c r="R172" s="89" t="e">
        <f t="shared" si="26"/>
        <v>#VALUE!</v>
      </c>
      <c r="S172" s="173">
        <f>'HP-Api, V2-Sep24'!AS174</f>
        <v>0</v>
      </c>
      <c r="T172" s="89">
        <f t="shared" si="27"/>
        <v>1</v>
      </c>
      <c r="U172" s="90" t="e">
        <f t="shared" si="28"/>
        <v>#DIV/0!</v>
      </c>
      <c r="V172" s="91" t="e">
        <f t="shared" si="29"/>
        <v>#DIV/0!</v>
      </c>
    </row>
    <row r="173" spans="1:22" x14ac:dyDescent="0.3">
      <c r="A173" s="88" t="str">
        <f>'HP-Api, V2-Sep24'!D175</f>
        <v>Guatemala</v>
      </c>
      <c r="B173" s="88" cm="1">
        <f t="array" ref="B173">IF(OR(A173=DATA!$H$2:$H$13),3,IF(OR(A173=DATA!$H$14:$H$119),2,1))</f>
        <v>1</v>
      </c>
      <c r="C173" s="88">
        <f>'HP-Api, V2-Sep24'!G175</f>
        <v>0</v>
      </c>
      <c r="D173" s="89" t="str">
        <f>IF(AND(C173&gt;='Risk(dist, colmena)'!$C$9, C173&lt;='Risk(dist, colmena)'!$E$9), 1, IF(AND(C173&gt;'Risk(dist, colmena)'!$C$10, C173&lt;='Risk(dist, colmena)'!$E$10), 2, IF(C173&gt;='Risk(dist, colmena)'!$C$11, 3, "")))</f>
        <v/>
      </c>
      <c r="E173" s="173">
        <f>'HP-Api, V2-Sep24'!L175</f>
        <v>0</v>
      </c>
      <c r="F173" s="173" t="str">
        <f>IF(AND(E173&gt;='Risk(dist, colmena)'!$H$9, E173&lt;='Risk(dist, colmena)'!$J$9), 1, IF(AND(E173&gt;'Risk(dist, colmena)'!$H$10, E173&lt;='Risk(dist, colmena)'!$J$10), 2, IF(E173&gt;='Risk(dist, colmena)'!$H$11, 3, "")))</f>
        <v/>
      </c>
      <c r="G173" s="88">
        <f>'HP-Api, V2-Sep24'!AH175</f>
        <v>0</v>
      </c>
      <c r="H173" s="89" t="str">
        <f t="shared" si="21"/>
        <v/>
      </c>
      <c r="I173" s="194" t="e">
        <f>('HP-Api, V2-Sep24'!AK175-'HP-Api, V2-Sep24'!S175)/'HP-Api, V2-Sep24'!S175</f>
        <v>#DIV/0!</v>
      </c>
      <c r="J173" s="89" t="e">
        <f t="shared" si="22"/>
        <v>#DIV/0!</v>
      </c>
      <c r="K173" s="195">
        <f>'HP-Api, V2-Sep24'!AQ175</f>
        <v>0</v>
      </c>
      <c r="L173" s="89">
        <f t="shared" si="23"/>
        <v>1</v>
      </c>
      <c r="M173" s="88">
        <f>'HP-Api, V2-Sep24'!AM175</f>
        <v>0</v>
      </c>
      <c r="N173" s="89" t="str">
        <f t="shared" si="20"/>
        <v/>
      </c>
      <c r="O173" s="88">
        <f>'HP-Api, V2-Sep24'!AR175</f>
        <v>0</v>
      </c>
      <c r="P173" s="89" t="str">
        <f t="shared" si="24"/>
        <v/>
      </c>
      <c r="Q173" s="89" t="e">
        <f t="shared" si="25"/>
        <v>#VALUE!</v>
      </c>
      <c r="R173" s="89" t="e">
        <f t="shared" si="26"/>
        <v>#VALUE!</v>
      </c>
      <c r="S173" s="173">
        <f>'HP-Api, V2-Sep24'!AS175</f>
        <v>0</v>
      </c>
      <c r="T173" s="89">
        <f t="shared" si="27"/>
        <v>1</v>
      </c>
      <c r="U173" s="90" t="e">
        <f t="shared" si="28"/>
        <v>#DIV/0!</v>
      </c>
      <c r="V173" s="91" t="e">
        <f t="shared" si="29"/>
        <v>#DIV/0!</v>
      </c>
    </row>
    <row r="174" spans="1:22" x14ac:dyDescent="0.3">
      <c r="A174" s="88" t="str">
        <f>'HP-Api, V2-Sep24'!D176</f>
        <v>Guatemala</v>
      </c>
      <c r="B174" s="88" cm="1">
        <f t="array" ref="B174">IF(OR(A174=DATA!$H$2:$H$13),3,IF(OR(A174=DATA!$H$14:$H$119),2,1))</f>
        <v>1</v>
      </c>
      <c r="C174" s="88">
        <f>'HP-Api, V2-Sep24'!G176</f>
        <v>0</v>
      </c>
      <c r="D174" s="89" t="str">
        <f>IF(AND(C174&gt;='Risk(dist, colmena)'!$C$9, C174&lt;='Risk(dist, colmena)'!$E$9), 1, IF(AND(C174&gt;'Risk(dist, colmena)'!$C$10, C174&lt;='Risk(dist, colmena)'!$E$10), 2, IF(C174&gt;='Risk(dist, colmena)'!$C$11, 3, "")))</f>
        <v/>
      </c>
      <c r="E174" s="173">
        <f>'HP-Api, V2-Sep24'!L176</f>
        <v>0</v>
      </c>
      <c r="F174" s="173" t="str">
        <f>IF(AND(E174&gt;='Risk(dist, colmena)'!$H$9, E174&lt;='Risk(dist, colmena)'!$J$9), 1, IF(AND(E174&gt;'Risk(dist, colmena)'!$H$10, E174&lt;='Risk(dist, colmena)'!$J$10), 2, IF(E174&gt;='Risk(dist, colmena)'!$H$11, 3, "")))</f>
        <v/>
      </c>
      <c r="G174" s="88">
        <f>'HP-Api, V2-Sep24'!AH176</f>
        <v>0</v>
      </c>
      <c r="H174" s="89" t="str">
        <f t="shared" si="21"/>
        <v/>
      </c>
      <c r="I174" s="194" t="e">
        <f>('HP-Api, V2-Sep24'!AK176-'HP-Api, V2-Sep24'!S176)/'HP-Api, V2-Sep24'!S176</f>
        <v>#DIV/0!</v>
      </c>
      <c r="J174" s="89" t="e">
        <f t="shared" si="22"/>
        <v>#DIV/0!</v>
      </c>
      <c r="K174" s="195">
        <f>'HP-Api, V2-Sep24'!AQ176</f>
        <v>0</v>
      </c>
      <c r="L174" s="89">
        <f t="shared" si="23"/>
        <v>1</v>
      </c>
      <c r="M174" s="88">
        <f>'HP-Api, V2-Sep24'!AM176</f>
        <v>0</v>
      </c>
      <c r="N174" s="89" t="str">
        <f t="shared" si="20"/>
        <v/>
      </c>
      <c r="O174" s="88">
        <f>'HP-Api, V2-Sep24'!AR176</f>
        <v>0</v>
      </c>
      <c r="P174" s="89" t="str">
        <f t="shared" si="24"/>
        <v/>
      </c>
      <c r="Q174" s="89" t="e">
        <f t="shared" si="25"/>
        <v>#VALUE!</v>
      </c>
      <c r="R174" s="89" t="e">
        <f t="shared" si="26"/>
        <v>#VALUE!</v>
      </c>
      <c r="S174" s="173">
        <f>'HP-Api, V2-Sep24'!AS176</f>
        <v>0</v>
      </c>
      <c r="T174" s="89">
        <f t="shared" si="27"/>
        <v>1</v>
      </c>
      <c r="U174" s="90" t="e">
        <f t="shared" si="28"/>
        <v>#DIV/0!</v>
      </c>
      <c r="V174" s="91" t="e">
        <f t="shared" si="29"/>
        <v>#DIV/0!</v>
      </c>
    </row>
    <row r="175" spans="1:22" x14ac:dyDescent="0.3">
      <c r="A175" s="88" t="str">
        <f>'HP-Api, V2-Sep24'!D177</f>
        <v>Guatemala</v>
      </c>
      <c r="B175" s="88" cm="1">
        <f t="array" ref="B175">IF(OR(A175=DATA!$H$2:$H$13),3,IF(OR(A175=DATA!$H$14:$H$119),2,1))</f>
        <v>1</v>
      </c>
      <c r="C175" s="88">
        <f>'HP-Api, V2-Sep24'!G177</f>
        <v>0</v>
      </c>
      <c r="D175" s="89" t="str">
        <f>IF(AND(C175&gt;='Risk(dist, colmena)'!$C$9, C175&lt;='Risk(dist, colmena)'!$E$9), 1, IF(AND(C175&gt;'Risk(dist, colmena)'!$C$10, C175&lt;='Risk(dist, colmena)'!$E$10), 2, IF(C175&gt;='Risk(dist, colmena)'!$C$11, 3, "")))</f>
        <v/>
      </c>
      <c r="E175" s="173">
        <f>'HP-Api, V2-Sep24'!L177</f>
        <v>0</v>
      </c>
      <c r="F175" s="173" t="str">
        <f>IF(AND(E175&gt;='Risk(dist, colmena)'!$H$9, E175&lt;='Risk(dist, colmena)'!$J$9), 1, IF(AND(E175&gt;'Risk(dist, colmena)'!$H$10, E175&lt;='Risk(dist, colmena)'!$J$10), 2, IF(E175&gt;='Risk(dist, colmena)'!$H$11, 3, "")))</f>
        <v/>
      </c>
      <c r="G175" s="88">
        <f>'HP-Api, V2-Sep24'!AH177</f>
        <v>0</v>
      </c>
      <c r="H175" s="89" t="str">
        <f t="shared" si="21"/>
        <v/>
      </c>
      <c r="I175" s="194" t="e">
        <f>('HP-Api, V2-Sep24'!AK177-'HP-Api, V2-Sep24'!S177)/'HP-Api, V2-Sep24'!S177</f>
        <v>#DIV/0!</v>
      </c>
      <c r="J175" s="89" t="e">
        <f t="shared" si="22"/>
        <v>#DIV/0!</v>
      </c>
      <c r="K175" s="195">
        <f>'HP-Api, V2-Sep24'!AQ177</f>
        <v>0</v>
      </c>
      <c r="L175" s="89">
        <f t="shared" si="23"/>
        <v>1</v>
      </c>
      <c r="M175" s="88">
        <f>'HP-Api, V2-Sep24'!AM177</f>
        <v>0</v>
      </c>
      <c r="N175" s="89" t="str">
        <f t="shared" si="20"/>
        <v/>
      </c>
      <c r="O175" s="88">
        <f>'HP-Api, V2-Sep24'!AR177</f>
        <v>0</v>
      </c>
      <c r="P175" s="89" t="str">
        <f t="shared" si="24"/>
        <v/>
      </c>
      <c r="Q175" s="89" t="e">
        <f t="shared" si="25"/>
        <v>#VALUE!</v>
      </c>
      <c r="R175" s="89" t="e">
        <f t="shared" si="26"/>
        <v>#VALUE!</v>
      </c>
      <c r="S175" s="173">
        <f>'HP-Api, V2-Sep24'!AS177</f>
        <v>0</v>
      </c>
      <c r="T175" s="89">
        <f t="shared" si="27"/>
        <v>1</v>
      </c>
      <c r="U175" s="90" t="e">
        <f t="shared" si="28"/>
        <v>#DIV/0!</v>
      </c>
      <c r="V175" s="91" t="e">
        <f t="shared" si="29"/>
        <v>#DIV/0!</v>
      </c>
    </row>
    <row r="176" spans="1:22" x14ac:dyDescent="0.3">
      <c r="A176" s="88" t="str">
        <f>'HP-Api, V2-Sep24'!D178</f>
        <v>Guatemala</v>
      </c>
      <c r="B176" s="88" cm="1">
        <f t="array" ref="B176">IF(OR(A176=DATA!$H$2:$H$13),3,IF(OR(A176=DATA!$H$14:$H$119),2,1))</f>
        <v>1</v>
      </c>
      <c r="C176" s="88">
        <f>'HP-Api, V2-Sep24'!G178</f>
        <v>0</v>
      </c>
      <c r="D176" s="89" t="str">
        <f>IF(AND(C176&gt;='Risk(dist, colmena)'!$C$9, C176&lt;='Risk(dist, colmena)'!$E$9), 1, IF(AND(C176&gt;'Risk(dist, colmena)'!$C$10, C176&lt;='Risk(dist, colmena)'!$E$10), 2, IF(C176&gt;='Risk(dist, colmena)'!$C$11, 3, "")))</f>
        <v/>
      </c>
      <c r="E176" s="173">
        <f>'HP-Api, V2-Sep24'!L178</f>
        <v>0</v>
      </c>
      <c r="F176" s="173" t="str">
        <f>IF(AND(E176&gt;='Risk(dist, colmena)'!$H$9, E176&lt;='Risk(dist, colmena)'!$J$9), 1, IF(AND(E176&gt;'Risk(dist, colmena)'!$H$10, E176&lt;='Risk(dist, colmena)'!$J$10), 2, IF(E176&gt;='Risk(dist, colmena)'!$H$11, 3, "")))</f>
        <v/>
      </c>
      <c r="G176" s="88">
        <f>'HP-Api, V2-Sep24'!AH178</f>
        <v>0</v>
      </c>
      <c r="H176" s="89" t="str">
        <f t="shared" si="21"/>
        <v/>
      </c>
      <c r="I176" s="194" t="e">
        <f>('HP-Api, V2-Sep24'!AK178-'HP-Api, V2-Sep24'!S178)/'HP-Api, V2-Sep24'!S178</f>
        <v>#DIV/0!</v>
      </c>
      <c r="J176" s="89" t="e">
        <f t="shared" si="22"/>
        <v>#DIV/0!</v>
      </c>
      <c r="K176" s="195">
        <f>'HP-Api, V2-Sep24'!AQ178</f>
        <v>0</v>
      </c>
      <c r="L176" s="89">
        <f t="shared" si="23"/>
        <v>1</v>
      </c>
      <c r="M176" s="88">
        <f>'HP-Api, V2-Sep24'!AM178</f>
        <v>0</v>
      </c>
      <c r="N176" s="89" t="str">
        <f t="shared" si="20"/>
        <v/>
      </c>
      <c r="O176" s="88">
        <f>'HP-Api, V2-Sep24'!AR178</f>
        <v>0</v>
      </c>
      <c r="P176" s="89" t="str">
        <f t="shared" si="24"/>
        <v/>
      </c>
      <c r="Q176" s="89" t="e">
        <f t="shared" si="25"/>
        <v>#VALUE!</v>
      </c>
      <c r="R176" s="89" t="e">
        <f t="shared" si="26"/>
        <v>#VALUE!</v>
      </c>
      <c r="S176" s="173">
        <f>'HP-Api, V2-Sep24'!AS178</f>
        <v>0</v>
      </c>
      <c r="T176" s="89">
        <f t="shared" si="27"/>
        <v>1</v>
      </c>
      <c r="U176" s="90" t="e">
        <f t="shared" si="28"/>
        <v>#DIV/0!</v>
      </c>
      <c r="V176" s="91" t="e">
        <f t="shared" si="29"/>
        <v>#DIV/0!</v>
      </c>
    </row>
    <row r="177" spans="1:22" x14ac:dyDescent="0.3">
      <c r="A177" s="88" t="str">
        <f>'HP-Api, V2-Sep24'!D179</f>
        <v>Guatemala</v>
      </c>
      <c r="B177" s="88" cm="1">
        <f t="array" ref="B177">IF(OR(A177=DATA!$H$2:$H$13),3,IF(OR(A177=DATA!$H$14:$H$119),2,1))</f>
        <v>1</v>
      </c>
      <c r="C177" s="88">
        <f>'HP-Api, V2-Sep24'!G179</f>
        <v>0</v>
      </c>
      <c r="D177" s="89" t="str">
        <f>IF(AND(C177&gt;='Risk(dist, colmena)'!$C$9, C177&lt;='Risk(dist, colmena)'!$E$9), 1, IF(AND(C177&gt;'Risk(dist, colmena)'!$C$10, C177&lt;='Risk(dist, colmena)'!$E$10), 2, IF(C177&gt;='Risk(dist, colmena)'!$C$11, 3, "")))</f>
        <v/>
      </c>
      <c r="E177" s="173">
        <f>'HP-Api, V2-Sep24'!L179</f>
        <v>0</v>
      </c>
      <c r="F177" s="173" t="str">
        <f>IF(AND(E177&gt;='Risk(dist, colmena)'!$H$9, E177&lt;='Risk(dist, colmena)'!$J$9), 1, IF(AND(E177&gt;'Risk(dist, colmena)'!$H$10, E177&lt;='Risk(dist, colmena)'!$J$10), 2, IF(E177&gt;='Risk(dist, colmena)'!$H$11, 3, "")))</f>
        <v/>
      </c>
      <c r="G177" s="88">
        <f>'HP-Api, V2-Sep24'!AH179</f>
        <v>0</v>
      </c>
      <c r="H177" s="89" t="str">
        <f t="shared" si="21"/>
        <v/>
      </c>
      <c r="I177" s="194" t="e">
        <f>('HP-Api, V2-Sep24'!AK179-'HP-Api, V2-Sep24'!S179)/'HP-Api, V2-Sep24'!S179</f>
        <v>#DIV/0!</v>
      </c>
      <c r="J177" s="89" t="e">
        <f t="shared" si="22"/>
        <v>#DIV/0!</v>
      </c>
      <c r="K177" s="195">
        <f>'HP-Api, V2-Sep24'!AQ179</f>
        <v>0</v>
      </c>
      <c r="L177" s="89">
        <f t="shared" si="23"/>
        <v>1</v>
      </c>
      <c r="M177" s="88">
        <f>'HP-Api, V2-Sep24'!AM179</f>
        <v>0</v>
      </c>
      <c r="N177" s="89" t="str">
        <f t="shared" si="20"/>
        <v/>
      </c>
      <c r="O177" s="88">
        <f>'HP-Api, V2-Sep24'!AR179</f>
        <v>0</v>
      </c>
      <c r="P177" s="89" t="str">
        <f t="shared" si="24"/>
        <v/>
      </c>
      <c r="Q177" s="89" t="e">
        <f t="shared" si="25"/>
        <v>#VALUE!</v>
      </c>
      <c r="R177" s="89" t="e">
        <f t="shared" si="26"/>
        <v>#VALUE!</v>
      </c>
      <c r="S177" s="173">
        <f>'HP-Api, V2-Sep24'!AS179</f>
        <v>0</v>
      </c>
      <c r="T177" s="89">
        <f t="shared" si="27"/>
        <v>1</v>
      </c>
      <c r="U177" s="90" t="e">
        <f t="shared" si="28"/>
        <v>#DIV/0!</v>
      </c>
      <c r="V177" s="91" t="e">
        <f t="shared" si="29"/>
        <v>#DIV/0!</v>
      </c>
    </row>
    <row r="178" spans="1:22" x14ac:dyDescent="0.3">
      <c r="A178" s="88" t="str">
        <f>'HP-Api, V2-Sep24'!D180</f>
        <v>Guatemala</v>
      </c>
      <c r="B178" s="88" cm="1">
        <f t="array" ref="B178">IF(OR(A178=DATA!$H$2:$H$13),3,IF(OR(A178=DATA!$H$14:$H$119),2,1))</f>
        <v>1</v>
      </c>
      <c r="C178" s="88">
        <f>'HP-Api, V2-Sep24'!G180</f>
        <v>0</v>
      </c>
      <c r="D178" s="89" t="str">
        <f>IF(AND(C178&gt;='Risk(dist, colmena)'!$C$9, C178&lt;='Risk(dist, colmena)'!$E$9), 1, IF(AND(C178&gt;'Risk(dist, colmena)'!$C$10, C178&lt;='Risk(dist, colmena)'!$E$10), 2, IF(C178&gt;='Risk(dist, colmena)'!$C$11, 3, "")))</f>
        <v/>
      </c>
      <c r="E178" s="173">
        <f>'HP-Api, V2-Sep24'!L180</f>
        <v>0</v>
      </c>
      <c r="F178" s="173" t="str">
        <f>IF(AND(E178&gt;='Risk(dist, colmena)'!$H$9, E178&lt;='Risk(dist, colmena)'!$J$9), 1, IF(AND(E178&gt;'Risk(dist, colmena)'!$H$10, E178&lt;='Risk(dist, colmena)'!$J$10), 2, IF(E178&gt;='Risk(dist, colmena)'!$H$11, 3, "")))</f>
        <v/>
      </c>
      <c r="G178" s="88">
        <f>'HP-Api, V2-Sep24'!AH180</f>
        <v>0</v>
      </c>
      <c r="H178" s="89" t="str">
        <f t="shared" si="21"/>
        <v/>
      </c>
      <c r="I178" s="194" t="e">
        <f>('HP-Api, V2-Sep24'!AK180-'HP-Api, V2-Sep24'!S180)/'HP-Api, V2-Sep24'!S180</f>
        <v>#DIV/0!</v>
      </c>
      <c r="J178" s="89" t="e">
        <f t="shared" si="22"/>
        <v>#DIV/0!</v>
      </c>
      <c r="K178" s="195">
        <f>'HP-Api, V2-Sep24'!AQ180</f>
        <v>0</v>
      </c>
      <c r="L178" s="89">
        <f t="shared" si="23"/>
        <v>1</v>
      </c>
      <c r="M178" s="88">
        <f>'HP-Api, V2-Sep24'!AM180</f>
        <v>0</v>
      </c>
      <c r="N178" s="89" t="str">
        <f t="shared" si="20"/>
        <v/>
      </c>
      <c r="O178" s="88">
        <f>'HP-Api, V2-Sep24'!AR180</f>
        <v>0</v>
      </c>
      <c r="P178" s="89" t="str">
        <f t="shared" si="24"/>
        <v/>
      </c>
      <c r="Q178" s="89" t="e">
        <f t="shared" si="25"/>
        <v>#VALUE!</v>
      </c>
      <c r="R178" s="89" t="e">
        <f t="shared" si="26"/>
        <v>#VALUE!</v>
      </c>
      <c r="S178" s="173">
        <f>'HP-Api, V2-Sep24'!AS180</f>
        <v>0</v>
      </c>
      <c r="T178" s="89">
        <f t="shared" si="27"/>
        <v>1</v>
      </c>
      <c r="U178" s="90" t="e">
        <f t="shared" si="28"/>
        <v>#DIV/0!</v>
      </c>
      <c r="V178" s="91" t="e">
        <f t="shared" si="29"/>
        <v>#DIV/0!</v>
      </c>
    </row>
    <row r="179" spans="1:22" x14ac:dyDescent="0.3">
      <c r="A179" s="88" t="str">
        <f>'HP-Api, V2-Sep24'!D181</f>
        <v>Guatemala</v>
      </c>
      <c r="B179" s="88" cm="1">
        <f t="array" ref="B179">IF(OR(A179=DATA!$H$2:$H$13),3,IF(OR(A179=DATA!$H$14:$H$119),2,1))</f>
        <v>1</v>
      </c>
      <c r="C179" s="88">
        <f>'HP-Api, V2-Sep24'!G181</f>
        <v>0</v>
      </c>
      <c r="D179" s="89" t="str">
        <f>IF(AND(C179&gt;='Risk(dist, colmena)'!$C$9, C179&lt;='Risk(dist, colmena)'!$E$9), 1, IF(AND(C179&gt;'Risk(dist, colmena)'!$C$10, C179&lt;='Risk(dist, colmena)'!$E$10), 2, IF(C179&gt;='Risk(dist, colmena)'!$C$11, 3, "")))</f>
        <v/>
      </c>
      <c r="E179" s="173">
        <f>'HP-Api, V2-Sep24'!L181</f>
        <v>0</v>
      </c>
      <c r="F179" s="173" t="str">
        <f>IF(AND(E179&gt;='Risk(dist, colmena)'!$H$9, E179&lt;='Risk(dist, colmena)'!$J$9), 1, IF(AND(E179&gt;'Risk(dist, colmena)'!$H$10, E179&lt;='Risk(dist, colmena)'!$J$10), 2, IF(E179&gt;='Risk(dist, colmena)'!$H$11, 3, "")))</f>
        <v/>
      </c>
      <c r="G179" s="88">
        <f>'HP-Api, V2-Sep24'!AH181</f>
        <v>0</v>
      </c>
      <c r="H179" s="89" t="str">
        <f t="shared" si="21"/>
        <v/>
      </c>
      <c r="I179" s="194" t="e">
        <f>('HP-Api, V2-Sep24'!AK181-'HP-Api, V2-Sep24'!S181)/'HP-Api, V2-Sep24'!S181</f>
        <v>#DIV/0!</v>
      </c>
      <c r="J179" s="89" t="e">
        <f t="shared" si="22"/>
        <v>#DIV/0!</v>
      </c>
      <c r="K179" s="195">
        <f>'HP-Api, V2-Sep24'!AQ181</f>
        <v>0</v>
      </c>
      <c r="L179" s="89">
        <f t="shared" si="23"/>
        <v>1</v>
      </c>
      <c r="M179" s="88">
        <f>'HP-Api, V2-Sep24'!AM181</f>
        <v>0</v>
      </c>
      <c r="N179" s="89" t="str">
        <f t="shared" si="20"/>
        <v/>
      </c>
      <c r="O179" s="88">
        <f>'HP-Api, V2-Sep24'!AR181</f>
        <v>0</v>
      </c>
      <c r="P179" s="89" t="str">
        <f t="shared" si="24"/>
        <v/>
      </c>
      <c r="Q179" s="89" t="e">
        <f t="shared" si="25"/>
        <v>#VALUE!</v>
      </c>
      <c r="R179" s="89" t="e">
        <f t="shared" si="26"/>
        <v>#VALUE!</v>
      </c>
      <c r="S179" s="173">
        <f>'HP-Api, V2-Sep24'!AS181</f>
        <v>0</v>
      </c>
      <c r="T179" s="89">
        <f t="shared" si="27"/>
        <v>1</v>
      </c>
      <c r="U179" s="90" t="e">
        <f t="shared" si="28"/>
        <v>#DIV/0!</v>
      </c>
      <c r="V179" s="91" t="e">
        <f t="shared" si="29"/>
        <v>#DIV/0!</v>
      </c>
    </row>
    <row r="180" spans="1:22" x14ac:dyDescent="0.3">
      <c r="A180" s="88" t="str">
        <f>'HP-Api, V2-Sep24'!D182</f>
        <v>Guatemala</v>
      </c>
      <c r="B180" s="88" cm="1">
        <f t="array" ref="B180">IF(OR(A180=DATA!$H$2:$H$13),3,IF(OR(A180=DATA!$H$14:$H$119),2,1))</f>
        <v>1</v>
      </c>
      <c r="C180" s="88">
        <f>'HP-Api, V2-Sep24'!G182</f>
        <v>0</v>
      </c>
      <c r="D180" s="89" t="str">
        <f>IF(AND(C180&gt;='Risk(dist, colmena)'!$C$9, C180&lt;='Risk(dist, colmena)'!$E$9), 1, IF(AND(C180&gt;'Risk(dist, colmena)'!$C$10, C180&lt;='Risk(dist, colmena)'!$E$10), 2, IF(C180&gt;='Risk(dist, colmena)'!$C$11, 3, "")))</f>
        <v/>
      </c>
      <c r="E180" s="173">
        <f>'HP-Api, V2-Sep24'!L182</f>
        <v>0</v>
      </c>
      <c r="F180" s="173" t="str">
        <f>IF(AND(E180&gt;='Risk(dist, colmena)'!$H$9, E180&lt;='Risk(dist, colmena)'!$J$9), 1, IF(AND(E180&gt;'Risk(dist, colmena)'!$H$10, E180&lt;='Risk(dist, colmena)'!$J$10), 2, IF(E180&gt;='Risk(dist, colmena)'!$H$11, 3, "")))</f>
        <v/>
      </c>
      <c r="G180" s="88">
        <f>'HP-Api, V2-Sep24'!AH182</f>
        <v>0</v>
      </c>
      <c r="H180" s="89" t="str">
        <f t="shared" si="21"/>
        <v/>
      </c>
      <c r="I180" s="194" t="e">
        <f>('HP-Api, V2-Sep24'!AK182-'HP-Api, V2-Sep24'!S182)/'HP-Api, V2-Sep24'!S182</f>
        <v>#DIV/0!</v>
      </c>
      <c r="J180" s="89" t="e">
        <f t="shared" si="22"/>
        <v>#DIV/0!</v>
      </c>
      <c r="K180" s="195">
        <f>'HP-Api, V2-Sep24'!AQ182</f>
        <v>0</v>
      </c>
      <c r="L180" s="89">
        <f t="shared" si="23"/>
        <v>1</v>
      </c>
      <c r="M180" s="88">
        <f>'HP-Api, V2-Sep24'!AM182</f>
        <v>0</v>
      </c>
      <c r="N180" s="89" t="str">
        <f t="shared" si="20"/>
        <v/>
      </c>
      <c r="O180" s="88">
        <f>'HP-Api, V2-Sep24'!AR182</f>
        <v>0</v>
      </c>
      <c r="P180" s="89" t="str">
        <f t="shared" si="24"/>
        <v/>
      </c>
      <c r="Q180" s="89" t="e">
        <f t="shared" si="25"/>
        <v>#VALUE!</v>
      </c>
      <c r="R180" s="89" t="e">
        <f t="shared" si="26"/>
        <v>#VALUE!</v>
      </c>
      <c r="S180" s="173">
        <f>'HP-Api, V2-Sep24'!AS182</f>
        <v>0</v>
      </c>
      <c r="T180" s="89">
        <f t="shared" si="27"/>
        <v>1</v>
      </c>
      <c r="U180" s="90" t="e">
        <f t="shared" si="28"/>
        <v>#DIV/0!</v>
      </c>
      <c r="V180" s="91" t="e">
        <f t="shared" si="29"/>
        <v>#DIV/0!</v>
      </c>
    </row>
    <row r="181" spans="1:22" x14ac:dyDescent="0.3">
      <c r="A181" s="88" t="str">
        <f>'HP-Api, V2-Sep24'!D183</f>
        <v>Guatemala</v>
      </c>
      <c r="B181" s="88" cm="1">
        <f t="array" ref="B181">IF(OR(A181=DATA!$H$2:$H$13),3,IF(OR(A181=DATA!$H$14:$H$119),2,1))</f>
        <v>1</v>
      </c>
      <c r="C181" s="88">
        <f>'HP-Api, V2-Sep24'!G183</f>
        <v>0</v>
      </c>
      <c r="D181" s="89" t="str">
        <f>IF(AND(C181&gt;='Risk(dist, colmena)'!$C$9, C181&lt;='Risk(dist, colmena)'!$E$9), 1, IF(AND(C181&gt;'Risk(dist, colmena)'!$C$10, C181&lt;='Risk(dist, colmena)'!$E$10), 2, IF(C181&gt;='Risk(dist, colmena)'!$C$11, 3, "")))</f>
        <v/>
      </c>
      <c r="E181" s="173">
        <f>'HP-Api, V2-Sep24'!L183</f>
        <v>0</v>
      </c>
      <c r="F181" s="173" t="str">
        <f>IF(AND(E181&gt;='Risk(dist, colmena)'!$H$9, E181&lt;='Risk(dist, colmena)'!$J$9), 1, IF(AND(E181&gt;'Risk(dist, colmena)'!$H$10, E181&lt;='Risk(dist, colmena)'!$J$10), 2, IF(E181&gt;='Risk(dist, colmena)'!$H$11, 3, "")))</f>
        <v/>
      </c>
      <c r="G181" s="88">
        <f>'HP-Api, V2-Sep24'!AH183</f>
        <v>0</v>
      </c>
      <c r="H181" s="89" t="str">
        <f t="shared" si="21"/>
        <v/>
      </c>
      <c r="I181" s="194" t="e">
        <f>('HP-Api, V2-Sep24'!AK183-'HP-Api, V2-Sep24'!S183)/'HP-Api, V2-Sep24'!S183</f>
        <v>#DIV/0!</v>
      </c>
      <c r="J181" s="89" t="e">
        <f t="shared" si="22"/>
        <v>#DIV/0!</v>
      </c>
      <c r="K181" s="195">
        <f>'HP-Api, V2-Sep24'!AQ183</f>
        <v>0</v>
      </c>
      <c r="L181" s="89">
        <f t="shared" si="23"/>
        <v>1</v>
      </c>
      <c r="M181" s="88">
        <f>'HP-Api, V2-Sep24'!AM183</f>
        <v>0</v>
      </c>
      <c r="N181" s="89" t="str">
        <f t="shared" si="20"/>
        <v/>
      </c>
      <c r="O181" s="88">
        <f>'HP-Api, V2-Sep24'!AR183</f>
        <v>0</v>
      </c>
      <c r="P181" s="89" t="str">
        <f t="shared" si="24"/>
        <v/>
      </c>
      <c r="Q181" s="89" t="e">
        <f t="shared" si="25"/>
        <v>#VALUE!</v>
      </c>
      <c r="R181" s="89" t="e">
        <f t="shared" si="26"/>
        <v>#VALUE!</v>
      </c>
      <c r="S181" s="173">
        <f>'HP-Api, V2-Sep24'!AS183</f>
        <v>0</v>
      </c>
      <c r="T181" s="89">
        <f t="shared" si="27"/>
        <v>1</v>
      </c>
      <c r="U181" s="90" t="e">
        <f t="shared" si="28"/>
        <v>#DIV/0!</v>
      </c>
      <c r="V181" s="91" t="e">
        <f t="shared" si="29"/>
        <v>#DIV/0!</v>
      </c>
    </row>
    <row r="182" spans="1:22" x14ac:dyDescent="0.3">
      <c r="A182" s="88" t="str">
        <f>'HP-Api, V2-Sep24'!D184</f>
        <v>Guatemala</v>
      </c>
      <c r="B182" s="88" cm="1">
        <f t="array" ref="B182">IF(OR(A182=DATA!$H$2:$H$13),3,IF(OR(A182=DATA!$H$14:$H$119),2,1))</f>
        <v>1</v>
      </c>
      <c r="C182" s="88">
        <f>'HP-Api, V2-Sep24'!G184</f>
        <v>0</v>
      </c>
      <c r="D182" s="89" t="str">
        <f>IF(AND(C182&gt;='Risk(dist, colmena)'!$C$9, C182&lt;='Risk(dist, colmena)'!$E$9), 1, IF(AND(C182&gt;'Risk(dist, colmena)'!$C$10, C182&lt;='Risk(dist, colmena)'!$E$10), 2, IF(C182&gt;='Risk(dist, colmena)'!$C$11, 3, "")))</f>
        <v/>
      </c>
      <c r="E182" s="173">
        <f>'HP-Api, V2-Sep24'!L184</f>
        <v>0</v>
      </c>
      <c r="F182" s="173" t="str">
        <f>IF(AND(E182&gt;='Risk(dist, colmena)'!$H$9, E182&lt;='Risk(dist, colmena)'!$J$9), 1, IF(AND(E182&gt;'Risk(dist, colmena)'!$H$10, E182&lt;='Risk(dist, colmena)'!$J$10), 2, IF(E182&gt;='Risk(dist, colmena)'!$H$11, 3, "")))</f>
        <v/>
      </c>
      <c r="G182" s="88">
        <f>'HP-Api, V2-Sep24'!AH184</f>
        <v>0</v>
      </c>
      <c r="H182" s="89" t="str">
        <f t="shared" si="21"/>
        <v/>
      </c>
      <c r="I182" s="194" t="e">
        <f>('HP-Api, V2-Sep24'!AK184-'HP-Api, V2-Sep24'!S184)/'HP-Api, V2-Sep24'!S184</f>
        <v>#DIV/0!</v>
      </c>
      <c r="J182" s="89" t="e">
        <f t="shared" si="22"/>
        <v>#DIV/0!</v>
      </c>
      <c r="K182" s="195">
        <f>'HP-Api, V2-Sep24'!AQ184</f>
        <v>0</v>
      </c>
      <c r="L182" s="89">
        <f t="shared" si="23"/>
        <v>1</v>
      </c>
      <c r="M182" s="88">
        <f>'HP-Api, V2-Sep24'!AM184</f>
        <v>0</v>
      </c>
      <c r="N182" s="89" t="str">
        <f t="shared" si="20"/>
        <v/>
      </c>
      <c r="O182" s="88">
        <f>'HP-Api, V2-Sep24'!AR184</f>
        <v>0</v>
      </c>
      <c r="P182" s="89" t="str">
        <f t="shared" si="24"/>
        <v/>
      </c>
      <c r="Q182" s="89" t="e">
        <f t="shared" si="25"/>
        <v>#VALUE!</v>
      </c>
      <c r="R182" s="89" t="e">
        <f t="shared" si="26"/>
        <v>#VALUE!</v>
      </c>
      <c r="S182" s="173">
        <f>'HP-Api, V2-Sep24'!AS184</f>
        <v>0</v>
      </c>
      <c r="T182" s="89">
        <f t="shared" si="27"/>
        <v>1</v>
      </c>
      <c r="U182" s="90" t="e">
        <f t="shared" si="28"/>
        <v>#DIV/0!</v>
      </c>
      <c r="V182" s="91" t="e">
        <f t="shared" si="29"/>
        <v>#DIV/0!</v>
      </c>
    </row>
    <row r="183" spans="1:22" x14ac:dyDescent="0.3">
      <c r="A183" s="88" t="str">
        <f>'HP-Api, V2-Sep24'!D185</f>
        <v>Guatemala</v>
      </c>
      <c r="B183" s="88" cm="1">
        <f t="array" ref="B183">IF(OR(A183=DATA!$H$2:$H$13),3,IF(OR(A183=DATA!$H$14:$H$119),2,1))</f>
        <v>1</v>
      </c>
      <c r="C183" s="88">
        <f>'HP-Api, V2-Sep24'!G185</f>
        <v>0</v>
      </c>
      <c r="D183" s="89" t="str">
        <f>IF(AND(C183&gt;='Risk(dist, colmena)'!$C$9, C183&lt;='Risk(dist, colmena)'!$E$9), 1, IF(AND(C183&gt;'Risk(dist, colmena)'!$C$10, C183&lt;='Risk(dist, colmena)'!$E$10), 2, IF(C183&gt;='Risk(dist, colmena)'!$C$11, 3, "")))</f>
        <v/>
      </c>
      <c r="E183" s="173">
        <f>'HP-Api, V2-Sep24'!L185</f>
        <v>0</v>
      </c>
      <c r="F183" s="173" t="str">
        <f>IF(AND(E183&gt;='Risk(dist, colmena)'!$H$9, E183&lt;='Risk(dist, colmena)'!$J$9), 1, IF(AND(E183&gt;'Risk(dist, colmena)'!$H$10, E183&lt;='Risk(dist, colmena)'!$J$10), 2, IF(E183&gt;='Risk(dist, colmena)'!$H$11, 3, "")))</f>
        <v/>
      </c>
      <c r="G183" s="88">
        <f>'HP-Api, V2-Sep24'!AH185</f>
        <v>0</v>
      </c>
      <c r="H183" s="89" t="str">
        <f t="shared" si="21"/>
        <v/>
      </c>
      <c r="I183" s="194" t="e">
        <f>('HP-Api, V2-Sep24'!AK185-'HP-Api, V2-Sep24'!S185)/'HP-Api, V2-Sep24'!S185</f>
        <v>#DIV/0!</v>
      </c>
      <c r="J183" s="89" t="e">
        <f t="shared" si="22"/>
        <v>#DIV/0!</v>
      </c>
      <c r="K183" s="195">
        <f>'HP-Api, V2-Sep24'!AQ185</f>
        <v>0</v>
      </c>
      <c r="L183" s="89">
        <f t="shared" si="23"/>
        <v>1</v>
      </c>
      <c r="M183" s="88">
        <f>'HP-Api, V2-Sep24'!AM185</f>
        <v>0</v>
      </c>
      <c r="N183" s="89" t="str">
        <f t="shared" si="20"/>
        <v/>
      </c>
      <c r="O183" s="88">
        <f>'HP-Api, V2-Sep24'!AR185</f>
        <v>0</v>
      </c>
      <c r="P183" s="89" t="str">
        <f t="shared" si="24"/>
        <v/>
      </c>
      <c r="Q183" s="89" t="e">
        <f t="shared" si="25"/>
        <v>#VALUE!</v>
      </c>
      <c r="R183" s="89" t="e">
        <f t="shared" si="26"/>
        <v>#VALUE!</v>
      </c>
      <c r="S183" s="173">
        <f>'HP-Api, V2-Sep24'!AS185</f>
        <v>0</v>
      </c>
      <c r="T183" s="89">
        <f t="shared" si="27"/>
        <v>1</v>
      </c>
      <c r="U183" s="90" t="e">
        <f t="shared" si="28"/>
        <v>#DIV/0!</v>
      </c>
      <c r="V183" s="91" t="e">
        <f t="shared" si="29"/>
        <v>#DIV/0!</v>
      </c>
    </row>
    <row r="184" spans="1:22" x14ac:dyDescent="0.3">
      <c r="A184" s="88" t="str">
        <f>'HP-Api, V2-Sep24'!D186</f>
        <v>Guatemala</v>
      </c>
      <c r="B184" s="88" cm="1">
        <f t="array" ref="B184">IF(OR(A184=DATA!$H$2:$H$13),3,IF(OR(A184=DATA!$H$14:$H$119),2,1))</f>
        <v>1</v>
      </c>
      <c r="C184" s="88">
        <f>'HP-Api, V2-Sep24'!G186</f>
        <v>0</v>
      </c>
      <c r="D184" s="89" t="str">
        <f>IF(AND(C184&gt;='Risk(dist, colmena)'!$C$9, C184&lt;='Risk(dist, colmena)'!$E$9), 1, IF(AND(C184&gt;'Risk(dist, colmena)'!$C$10, C184&lt;='Risk(dist, colmena)'!$E$10), 2, IF(C184&gt;='Risk(dist, colmena)'!$C$11, 3, "")))</f>
        <v/>
      </c>
      <c r="E184" s="173">
        <f>'HP-Api, V2-Sep24'!L186</f>
        <v>0</v>
      </c>
      <c r="F184" s="173" t="str">
        <f>IF(AND(E184&gt;='Risk(dist, colmena)'!$H$9, E184&lt;='Risk(dist, colmena)'!$J$9), 1, IF(AND(E184&gt;'Risk(dist, colmena)'!$H$10, E184&lt;='Risk(dist, colmena)'!$J$10), 2, IF(E184&gt;='Risk(dist, colmena)'!$H$11, 3, "")))</f>
        <v/>
      </c>
      <c r="G184" s="88">
        <f>'HP-Api, V2-Sep24'!AH186</f>
        <v>0</v>
      </c>
      <c r="H184" s="89" t="str">
        <f t="shared" si="21"/>
        <v/>
      </c>
      <c r="I184" s="194" t="e">
        <f>('HP-Api, V2-Sep24'!AK186-'HP-Api, V2-Sep24'!S186)/'HP-Api, V2-Sep24'!S186</f>
        <v>#DIV/0!</v>
      </c>
      <c r="J184" s="89" t="e">
        <f t="shared" si="22"/>
        <v>#DIV/0!</v>
      </c>
      <c r="K184" s="195">
        <f>'HP-Api, V2-Sep24'!AQ186</f>
        <v>0</v>
      </c>
      <c r="L184" s="89">
        <f t="shared" si="23"/>
        <v>1</v>
      </c>
      <c r="M184" s="88">
        <f>'HP-Api, V2-Sep24'!AM186</f>
        <v>0</v>
      </c>
      <c r="N184" s="89" t="str">
        <f t="shared" si="20"/>
        <v/>
      </c>
      <c r="O184" s="88">
        <f>'HP-Api, V2-Sep24'!AR186</f>
        <v>0</v>
      </c>
      <c r="P184" s="89" t="str">
        <f t="shared" si="24"/>
        <v/>
      </c>
      <c r="Q184" s="89" t="e">
        <f t="shared" si="25"/>
        <v>#VALUE!</v>
      </c>
      <c r="R184" s="89" t="e">
        <f t="shared" si="26"/>
        <v>#VALUE!</v>
      </c>
      <c r="S184" s="173">
        <f>'HP-Api, V2-Sep24'!AS186</f>
        <v>0</v>
      </c>
      <c r="T184" s="89">
        <f t="shared" si="27"/>
        <v>1</v>
      </c>
      <c r="U184" s="90" t="e">
        <f t="shared" si="28"/>
        <v>#DIV/0!</v>
      </c>
      <c r="V184" s="91" t="e">
        <f t="shared" si="29"/>
        <v>#DIV/0!</v>
      </c>
    </row>
    <row r="185" spans="1:22" x14ac:dyDescent="0.3">
      <c r="A185" s="88" t="str">
        <f>'HP-Api, V2-Sep24'!D187</f>
        <v>Guatemala</v>
      </c>
      <c r="B185" s="88" cm="1">
        <f t="array" ref="B185">IF(OR(A185=DATA!$H$2:$H$13),3,IF(OR(A185=DATA!$H$14:$H$119),2,1))</f>
        <v>1</v>
      </c>
      <c r="C185" s="88">
        <f>'HP-Api, V2-Sep24'!G187</f>
        <v>0</v>
      </c>
      <c r="D185" s="89" t="str">
        <f>IF(AND(C185&gt;='Risk(dist, colmena)'!$C$9, C185&lt;='Risk(dist, colmena)'!$E$9), 1, IF(AND(C185&gt;'Risk(dist, colmena)'!$C$10, C185&lt;='Risk(dist, colmena)'!$E$10), 2, IF(C185&gt;='Risk(dist, colmena)'!$C$11, 3, "")))</f>
        <v/>
      </c>
      <c r="E185" s="173">
        <f>'HP-Api, V2-Sep24'!L187</f>
        <v>0</v>
      </c>
      <c r="F185" s="173" t="str">
        <f>IF(AND(E185&gt;='Risk(dist, colmena)'!$H$9, E185&lt;='Risk(dist, colmena)'!$J$9), 1, IF(AND(E185&gt;'Risk(dist, colmena)'!$H$10, E185&lt;='Risk(dist, colmena)'!$J$10), 2, IF(E185&gt;='Risk(dist, colmena)'!$H$11, 3, "")))</f>
        <v/>
      </c>
      <c r="G185" s="88">
        <f>'HP-Api, V2-Sep24'!AH187</f>
        <v>0</v>
      </c>
      <c r="H185" s="89" t="str">
        <f t="shared" si="21"/>
        <v/>
      </c>
      <c r="I185" s="194" t="e">
        <f>('HP-Api, V2-Sep24'!AK187-'HP-Api, V2-Sep24'!S187)/'HP-Api, V2-Sep24'!S187</f>
        <v>#DIV/0!</v>
      </c>
      <c r="J185" s="89" t="e">
        <f t="shared" si="22"/>
        <v>#DIV/0!</v>
      </c>
      <c r="K185" s="195">
        <f>'HP-Api, V2-Sep24'!AQ187</f>
        <v>0</v>
      </c>
      <c r="L185" s="89">
        <f t="shared" si="23"/>
        <v>1</v>
      </c>
      <c r="M185" s="88">
        <f>'HP-Api, V2-Sep24'!AM187</f>
        <v>0</v>
      </c>
      <c r="N185" s="89" t="str">
        <f t="shared" si="20"/>
        <v/>
      </c>
      <c r="O185" s="88">
        <f>'HP-Api, V2-Sep24'!AR187</f>
        <v>0</v>
      </c>
      <c r="P185" s="89" t="str">
        <f t="shared" si="24"/>
        <v/>
      </c>
      <c r="Q185" s="89" t="e">
        <f t="shared" si="25"/>
        <v>#VALUE!</v>
      </c>
      <c r="R185" s="89" t="e">
        <f t="shared" si="26"/>
        <v>#VALUE!</v>
      </c>
      <c r="S185" s="173">
        <f>'HP-Api, V2-Sep24'!AS187</f>
        <v>0</v>
      </c>
      <c r="T185" s="89">
        <f t="shared" si="27"/>
        <v>1</v>
      </c>
      <c r="U185" s="90" t="e">
        <f t="shared" si="28"/>
        <v>#DIV/0!</v>
      </c>
      <c r="V185" s="91" t="e">
        <f t="shared" si="29"/>
        <v>#DIV/0!</v>
      </c>
    </row>
    <row r="186" spans="1:22" x14ac:dyDescent="0.3">
      <c r="A186" s="88" t="str">
        <f>'HP-Api, V2-Sep24'!D188</f>
        <v>Guatemala</v>
      </c>
      <c r="B186" s="88" cm="1">
        <f t="array" ref="B186">IF(OR(A186=DATA!$H$2:$H$13),3,IF(OR(A186=DATA!$H$14:$H$119),2,1))</f>
        <v>1</v>
      </c>
      <c r="C186" s="88">
        <f>'HP-Api, V2-Sep24'!G188</f>
        <v>0</v>
      </c>
      <c r="D186" s="89" t="str">
        <f>IF(AND(C186&gt;='Risk(dist, colmena)'!$C$9, C186&lt;='Risk(dist, colmena)'!$E$9), 1, IF(AND(C186&gt;'Risk(dist, colmena)'!$C$10, C186&lt;='Risk(dist, colmena)'!$E$10), 2, IF(C186&gt;='Risk(dist, colmena)'!$C$11, 3, "")))</f>
        <v/>
      </c>
      <c r="E186" s="173">
        <f>'HP-Api, V2-Sep24'!L188</f>
        <v>0</v>
      </c>
      <c r="F186" s="173" t="str">
        <f>IF(AND(E186&gt;='Risk(dist, colmena)'!$H$9, E186&lt;='Risk(dist, colmena)'!$J$9), 1, IF(AND(E186&gt;'Risk(dist, colmena)'!$H$10, E186&lt;='Risk(dist, colmena)'!$J$10), 2, IF(E186&gt;='Risk(dist, colmena)'!$H$11, 3, "")))</f>
        <v/>
      </c>
      <c r="G186" s="88">
        <f>'HP-Api, V2-Sep24'!AH188</f>
        <v>0</v>
      </c>
      <c r="H186" s="89" t="str">
        <f t="shared" si="21"/>
        <v/>
      </c>
      <c r="I186" s="194" t="e">
        <f>('HP-Api, V2-Sep24'!AK188-'HP-Api, V2-Sep24'!S188)/'HP-Api, V2-Sep24'!S188</f>
        <v>#DIV/0!</v>
      </c>
      <c r="J186" s="89" t="e">
        <f t="shared" si="22"/>
        <v>#DIV/0!</v>
      </c>
      <c r="K186" s="195">
        <f>'HP-Api, V2-Sep24'!AQ188</f>
        <v>0</v>
      </c>
      <c r="L186" s="89">
        <f t="shared" si="23"/>
        <v>1</v>
      </c>
      <c r="M186" s="88">
        <f>'HP-Api, V2-Sep24'!AM188</f>
        <v>0</v>
      </c>
      <c r="N186" s="89" t="str">
        <f t="shared" si="20"/>
        <v/>
      </c>
      <c r="O186" s="88">
        <f>'HP-Api, V2-Sep24'!AR188</f>
        <v>0</v>
      </c>
      <c r="P186" s="89" t="str">
        <f t="shared" si="24"/>
        <v/>
      </c>
      <c r="Q186" s="89" t="e">
        <f t="shared" si="25"/>
        <v>#VALUE!</v>
      </c>
      <c r="R186" s="89" t="e">
        <f t="shared" si="26"/>
        <v>#VALUE!</v>
      </c>
      <c r="S186" s="173">
        <f>'HP-Api, V2-Sep24'!AS188</f>
        <v>0</v>
      </c>
      <c r="T186" s="89">
        <f t="shared" si="27"/>
        <v>1</v>
      </c>
      <c r="U186" s="90" t="e">
        <f t="shared" si="28"/>
        <v>#DIV/0!</v>
      </c>
      <c r="V186" s="91" t="e">
        <f t="shared" si="29"/>
        <v>#DIV/0!</v>
      </c>
    </row>
    <row r="187" spans="1:22" x14ac:dyDescent="0.3">
      <c r="A187" s="88" t="str">
        <f>'HP-Api, V2-Sep24'!D189</f>
        <v>Guatemala</v>
      </c>
      <c r="B187" s="88" cm="1">
        <f t="array" ref="B187">IF(OR(A187=DATA!$H$2:$H$13),3,IF(OR(A187=DATA!$H$14:$H$119),2,1))</f>
        <v>1</v>
      </c>
      <c r="C187" s="88">
        <f>'HP-Api, V2-Sep24'!G189</f>
        <v>0</v>
      </c>
      <c r="D187" s="89" t="str">
        <f>IF(AND(C187&gt;='Risk(dist, colmena)'!$C$9, C187&lt;='Risk(dist, colmena)'!$E$9), 1, IF(AND(C187&gt;'Risk(dist, colmena)'!$C$10, C187&lt;='Risk(dist, colmena)'!$E$10), 2, IF(C187&gt;='Risk(dist, colmena)'!$C$11, 3, "")))</f>
        <v/>
      </c>
      <c r="E187" s="173">
        <f>'HP-Api, V2-Sep24'!L189</f>
        <v>0</v>
      </c>
      <c r="F187" s="173" t="str">
        <f>IF(AND(E187&gt;='Risk(dist, colmena)'!$H$9, E187&lt;='Risk(dist, colmena)'!$J$9), 1, IF(AND(E187&gt;'Risk(dist, colmena)'!$H$10, E187&lt;='Risk(dist, colmena)'!$J$10), 2, IF(E187&gt;='Risk(dist, colmena)'!$H$11, 3, "")))</f>
        <v/>
      </c>
      <c r="G187" s="88">
        <f>'HP-Api, V2-Sep24'!AH189</f>
        <v>0</v>
      </c>
      <c r="H187" s="89" t="str">
        <f t="shared" si="21"/>
        <v/>
      </c>
      <c r="I187" s="194" t="e">
        <f>('HP-Api, V2-Sep24'!AK189-'HP-Api, V2-Sep24'!S189)/'HP-Api, V2-Sep24'!S189</f>
        <v>#DIV/0!</v>
      </c>
      <c r="J187" s="89" t="e">
        <f t="shared" si="22"/>
        <v>#DIV/0!</v>
      </c>
      <c r="K187" s="195">
        <f>'HP-Api, V2-Sep24'!AQ189</f>
        <v>0</v>
      </c>
      <c r="L187" s="89">
        <f t="shared" si="23"/>
        <v>1</v>
      </c>
      <c r="M187" s="88">
        <f>'HP-Api, V2-Sep24'!AM189</f>
        <v>0</v>
      </c>
      <c r="N187" s="89" t="str">
        <f t="shared" si="20"/>
        <v/>
      </c>
      <c r="O187" s="88">
        <f>'HP-Api, V2-Sep24'!AR189</f>
        <v>0</v>
      </c>
      <c r="P187" s="89" t="str">
        <f t="shared" si="24"/>
        <v/>
      </c>
      <c r="Q187" s="89" t="e">
        <f t="shared" si="25"/>
        <v>#VALUE!</v>
      </c>
      <c r="R187" s="89" t="e">
        <f t="shared" si="26"/>
        <v>#VALUE!</v>
      </c>
      <c r="S187" s="173">
        <f>'HP-Api, V2-Sep24'!AS189</f>
        <v>0</v>
      </c>
      <c r="T187" s="89">
        <f t="shared" si="27"/>
        <v>1</v>
      </c>
      <c r="U187" s="90" t="e">
        <f t="shared" si="28"/>
        <v>#DIV/0!</v>
      </c>
      <c r="V187" s="91" t="e">
        <f t="shared" si="29"/>
        <v>#DIV/0!</v>
      </c>
    </row>
    <row r="188" spans="1:22" x14ac:dyDescent="0.3">
      <c r="A188" s="88" t="str">
        <f>'HP-Api, V2-Sep24'!D190</f>
        <v>Guatemala</v>
      </c>
      <c r="B188" s="88" cm="1">
        <f t="array" ref="B188">IF(OR(A188=DATA!$H$2:$H$13),3,IF(OR(A188=DATA!$H$14:$H$119),2,1))</f>
        <v>1</v>
      </c>
      <c r="C188" s="88">
        <f>'HP-Api, V2-Sep24'!G190</f>
        <v>0</v>
      </c>
      <c r="D188" s="89" t="str">
        <f>IF(AND(C188&gt;='Risk(dist, colmena)'!$C$9, C188&lt;='Risk(dist, colmena)'!$E$9), 1, IF(AND(C188&gt;'Risk(dist, colmena)'!$C$10, C188&lt;='Risk(dist, colmena)'!$E$10), 2, IF(C188&gt;='Risk(dist, colmena)'!$C$11, 3, "")))</f>
        <v/>
      </c>
      <c r="E188" s="173">
        <f>'HP-Api, V2-Sep24'!L190</f>
        <v>0</v>
      </c>
      <c r="F188" s="173" t="str">
        <f>IF(AND(E188&gt;='Risk(dist, colmena)'!$H$9, E188&lt;='Risk(dist, colmena)'!$J$9), 1, IF(AND(E188&gt;'Risk(dist, colmena)'!$H$10, E188&lt;='Risk(dist, colmena)'!$J$10), 2, IF(E188&gt;='Risk(dist, colmena)'!$H$11, 3, "")))</f>
        <v/>
      </c>
      <c r="G188" s="88">
        <f>'HP-Api, V2-Sep24'!AH190</f>
        <v>0</v>
      </c>
      <c r="H188" s="89" t="str">
        <f t="shared" si="21"/>
        <v/>
      </c>
      <c r="I188" s="194" t="e">
        <f>('HP-Api, V2-Sep24'!AK190-'HP-Api, V2-Sep24'!S190)/'HP-Api, V2-Sep24'!S190</f>
        <v>#DIV/0!</v>
      </c>
      <c r="J188" s="89" t="e">
        <f t="shared" si="22"/>
        <v>#DIV/0!</v>
      </c>
      <c r="K188" s="195">
        <f>'HP-Api, V2-Sep24'!AQ190</f>
        <v>0</v>
      </c>
      <c r="L188" s="89">
        <f t="shared" si="23"/>
        <v>1</v>
      </c>
      <c r="M188" s="88">
        <f>'HP-Api, V2-Sep24'!AM190</f>
        <v>0</v>
      </c>
      <c r="N188" s="89" t="str">
        <f t="shared" si="20"/>
        <v/>
      </c>
      <c r="O188" s="88">
        <f>'HP-Api, V2-Sep24'!AR190</f>
        <v>0</v>
      </c>
      <c r="P188" s="89" t="str">
        <f t="shared" si="24"/>
        <v/>
      </c>
      <c r="Q188" s="89" t="e">
        <f t="shared" si="25"/>
        <v>#VALUE!</v>
      </c>
      <c r="R188" s="89" t="e">
        <f t="shared" si="26"/>
        <v>#VALUE!</v>
      </c>
      <c r="S188" s="173">
        <f>'HP-Api, V2-Sep24'!AS190</f>
        <v>0</v>
      </c>
      <c r="T188" s="89">
        <f t="shared" si="27"/>
        <v>1</v>
      </c>
      <c r="U188" s="90" t="e">
        <f t="shared" si="28"/>
        <v>#DIV/0!</v>
      </c>
      <c r="V188" s="91" t="e">
        <f t="shared" si="29"/>
        <v>#DIV/0!</v>
      </c>
    </row>
    <row r="189" spans="1:22" x14ac:dyDescent="0.3">
      <c r="A189" s="88" t="str">
        <f>'HP-Api, V2-Sep24'!D191</f>
        <v>Guatemala</v>
      </c>
      <c r="B189" s="88" cm="1">
        <f t="array" ref="B189">IF(OR(A189=DATA!$H$2:$H$13),3,IF(OR(A189=DATA!$H$14:$H$119),2,1))</f>
        <v>1</v>
      </c>
      <c r="C189" s="88">
        <f>'HP-Api, V2-Sep24'!G191</f>
        <v>0</v>
      </c>
      <c r="D189" s="89" t="str">
        <f>IF(AND(C189&gt;='Risk(dist, colmena)'!$C$9, C189&lt;='Risk(dist, colmena)'!$E$9), 1, IF(AND(C189&gt;'Risk(dist, colmena)'!$C$10, C189&lt;='Risk(dist, colmena)'!$E$10), 2, IF(C189&gt;='Risk(dist, colmena)'!$C$11, 3, "")))</f>
        <v/>
      </c>
      <c r="E189" s="173">
        <f>'HP-Api, V2-Sep24'!L191</f>
        <v>0</v>
      </c>
      <c r="F189" s="173" t="str">
        <f>IF(AND(E189&gt;='Risk(dist, colmena)'!$H$9, E189&lt;='Risk(dist, colmena)'!$J$9), 1, IF(AND(E189&gt;'Risk(dist, colmena)'!$H$10, E189&lt;='Risk(dist, colmena)'!$J$10), 2, IF(E189&gt;='Risk(dist, colmena)'!$H$11, 3, "")))</f>
        <v/>
      </c>
      <c r="G189" s="88">
        <f>'HP-Api, V2-Sep24'!AH191</f>
        <v>0</v>
      </c>
      <c r="H189" s="89" t="str">
        <f t="shared" si="21"/>
        <v/>
      </c>
      <c r="I189" s="194" t="e">
        <f>('HP-Api, V2-Sep24'!AK191-'HP-Api, V2-Sep24'!S191)/'HP-Api, V2-Sep24'!S191</f>
        <v>#DIV/0!</v>
      </c>
      <c r="J189" s="89" t="e">
        <f t="shared" si="22"/>
        <v>#DIV/0!</v>
      </c>
      <c r="K189" s="195">
        <f>'HP-Api, V2-Sep24'!AQ191</f>
        <v>0</v>
      </c>
      <c r="L189" s="89">
        <f t="shared" si="23"/>
        <v>1</v>
      </c>
      <c r="M189" s="88">
        <f>'HP-Api, V2-Sep24'!AM191</f>
        <v>0</v>
      </c>
      <c r="N189" s="89" t="str">
        <f t="shared" si="20"/>
        <v/>
      </c>
      <c r="O189" s="88">
        <f>'HP-Api, V2-Sep24'!AR191</f>
        <v>0</v>
      </c>
      <c r="P189" s="89" t="str">
        <f t="shared" si="24"/>
        <v/>
      </c>
      <c r="Q189" s="89" t="e">
        <f t="shared" si="25"/>
        <v>#VALUE!</v>
      </c>
      <c r="R189" s="89" t="e">
        <f t="shared" si="26"/>
        <v>#VALUE!</v>
      </c>
      <c r="S189" s="173">
        <f>'HP-Api, V2-Sep24'!AS191</f>
        <v>0</v>
      </c>
      <c r="T189" s="89">
        <f t="shared" si="27"/>
        <v>1</v>
      </c>
      <c r="U189" s="90" t="e">
        <f t="shared" si="28"/>
        <v>#DIV/0!</v>
      </c>
      <c r="V189" s="91" t="e">
        <f t="shared" si="29"/>
        <v>#DIV/0!</v>
      </c>
    </row>
    <row r="190" spans="1:22" x14ac:dyDescent="0.3">
      <c r="A190" s="88" t="str">
        <f>'HP-Api, V2-Sep24'!D192</f>
        <v>Guatemala</v>
      </c>
      <c r="B190" s="88" cm="1">
        <f t="array" ref="B190">IF(OR(A190=DATA!$H$2:$H$13),3,IF(OR(A190=DATA!$H$14:$H$119),2,1))</f>
        <v>1</v>
      </c>
      <c r="C190" s="88">
        <f>'HP-Api, V2-Sep24'!G192</f>
        <v>0</v>
      </c>
      <c r="D190" s="89" t="str">
        <f>IF(AND(C190&gt;='Risk(dist, colmena)'!$C$9, C190&lt;='Risk(dist, colmena)'!$E$9), 1, IF(AND(C190&gt;'Risk(dist, colmena)'!$C$10, C190&lt;='Risk(dist, colmena)'!$E$10), 2, IF(C190&gt;='Risk(dist, colmena)'!$C$11, 3, "")))</f>
        <v/>
      </c>
      <c r="E190" s="173">
        <f>'HP-Api, V2-Sep24'!L192</f>
        <v>0</v>
      </c>
      <c r="F190" s="173" t="str">
        <f>IF(AND(E190&gt;='Risk(dist, colmena)'!$H$9, E190&lt;='Risk(dist, colmena)'!$J$9), 1, IF(AND(E190&gt;'Risk(dist, colmena)'!$H$10, E190&lt;='Risk(dist, colmena)'!$J$10), 2, IF(E190&gt;='Risk(dist, colmena)'!$H$11, 3, "")))</f>
        <v/>
      </c>
      <c r="G190" s="88">
        <f>'HP-Api, V2-Sep24'!AH192</f>
        <v>0</v>
      </c>
      <c r="H190" s="89" t="str">
        <f t="shared" si="21"/>
        <v/>
      </c>
      <c r="I190" s="194" t="e">
        <f>('HP-Api, V2-Sep24'!AK192-'HP-Api, V2-Sep24'!S192)/'HP-Api, V2-Sep24'!S192</f>
        <v>#DIV/0!</v>
      </c>
      <c r="J190" s="89" t="e">
        <f t="shared" si="22"/>
        <v>#DIV/0!</v>
      </c>
      <c r="K190" s="195">
        <f>'HP-Api, V2-Sep24'!AQ192</f>
        <v>0</v>
      </c>
      <c r="L190" s="89">
        <f t="shared" si="23"/>
        <v>1</v>
      </c>
      <c r="M190" s="88">
        <f>'HP-Api, V2-Sep24'!AM192</f>
        <v>0</v>
      </c>
      <c r="N190" s="89" t="str">
        <f t="shared" si="20"/>
        <v/>
      </c>
      <c r="O190" s="88">
        <f>'HP-Api, V2-Sep24'!AR192</f>
        <v>0</v>
      </c>
      <c r="P190" s="89" t="str">
        <f t="shared" si="24"/>
        <v/>
      </c>
      <c r="Q190" s="89" t="e">
        <f t="shared" si="25"/>
        <v>#VALUE!</v>
      </c>
      <c r="R190" s="89" t="e">
        <f t="shared" si="26"/>
        <v>#VALUE!</v>
      </c>
      <c r="S190" s="173">
        <f>'HP-Api, V2-Sep24'!AS192</f>
        <v>0</v>
      </c>
      <c r="T190" s="89">
        <f t="shared" si="27"/>
        <v>1</v>
      </c>
      <c r="U190" s="90" t="e">
        <f t="shared" si="28"/>
        <v>#DIV/0!</v>
      </c>
      <c r="V190" s="91" t="e">
        <f t="shared" si="29"/>
        <v>#DIV/0!</v>
      </c>
    </row>
    <row r="191" spans="1:22" x14ac:dyDescent="0.3">
      <c r="A191" s="88" t="str">
        <f>'HP-Api, V2-Sep24'!D193</f>
        <v>Guatemala</v>
      </c>
      <c r="B191" s="88" cm="1">
        <f t="array" ref="B191">IF(OR(A191=DATA!$H$2:$H$13),3,IF(OR(A191=DATA!$H$14:$H$119),2,1))</f>
        <v>1</v>
      </c>
      <c r="C191" s="88">
        <f>'HP-Api, V2-Sep24'!G193</f>
        <v>0</v>
      </c>
      <c r="D191" s="89" t="str">
        <f>IF(AND(C191&gt;='Risk(dist, colmena)'!$C$9, C191&lt;='Risk(dist, colmena)'!$E$9), 1, IF(AND(C191&gt;'Risk(dist, colmena)'!$C$10, C191&lt;='Risk(dist, colmena)'!$E$10), 2, IF(C191&gt;='Risk(dist, colmena)'!$C$11, 3, "")))</f>
        <v/>
      </c>
      <c r="E191" s="173">
        <f>'HP-Api, V2-Sep24'!L193</f>
        <v>0</v>
      </c>
      <c r="F191" s="173" t="str">
        <f>IF(AND(E191&gt;='Risk(dist, colmena)'!$H$9, E191&lt;='Risk(dist, colmena)'!$J$9), 1, IF(AND(E191&gt;'Risk(dist, colmena)'!$H$10, E191&lt;='Risk(dist, colmena)'!$J$10), 2, IF(E191&gt;='Risk(dist, colmena)'!$H$11, 3, "")))</f>
        <v/>
      </c>
      <c r="G191" s="88">
        <f>'HP-Api, V2-Sep24'!AH193</f>
        <v>0</v>
      </c>
      <c r="H191" s="89" t="str">
        <f t="shared" si="21"/>
        <v/>
      </c>
      <c r="I191" s="194" t="e">
        <f>('HP-Api, V2-Sep24'!AK193-'HP-Api, V2-Sep24'!S193)/'HP-Api, V2-Sep24'!S193</f>
        <v>#DIV/0!</v>
      </c>
      <c r="J191" s="89" t="e">
        <f t="shared" si="22"/>
        <v>#DIV/0!</v>
      </c>
      <c r="K191" s="195">
        <f>'HP-Api, V2-Sep24'!AQ193</f>
        <v>0</v>
      </c>
      <c r="L191" s="89">
        <f t="shared" si="23"/>
        <v>1</v>
      </c>
      <c r="M191" s="88">
        <f>'HP-Api, V2-Sep24'!AM193</f>
        <v>0</v>
      </c>
      <c r="N191" s="89" t="str">
        <f t="shared" si="20"/>
        <v/>
      </c>
      <c r="O191" s="88">
        <f>'HP-Api, V2-Sep24'!AR193</f>
        <v>0</v>
      </c>
      <c r="P191" s="89" t="str">
        <f t="shared" si="24"/>
        <v/>
      </c>
      <c r="Q191" s="89" t="e">
        <f t="shared" si="25"/>
        <v>#VALUE!</v>
      </c>
      <c r="R191" s="89" t="e">
        <f t="shared" si="26"/>
        <v>#VALUE!</v>
      </c>
      <c r="S191" s="173">
        <f>'HP-Api, V2-Sep24'!AS193</f>
        <v>0</v>
      </c>
      <c r="T191" s="89">
        <f t="shared" si="27"/>
        <v>1</v>
      </c>
      <c r="U191" s="90" t="e">
        <f t="shared" si="28"/>
        <v>#DIV/0!</v>
      </c>
      <c r="V191" s="91" t="e">
        <f t="shared" si="29"/>
        <v>#DIV/0!</v>
      </c>
    </row>
    <row r="192" spans="1:22" x14ac:dyDescent="0.3">
      <c r="A192" s="88" t="str">
        <f>'HP-Api, V2-Sep24'!D194</f>
        <v>Guatemala</v>
      </c>
      <c r="B192" s="88" cm="1">
        <f t="array" ref="B192">IF(OR(A192=DATA!$H$2:$H$13),3,IF(OR(A192=DATA!$H$14:$H$119),2,1))</f>
        <v>1</v>
      </c>
      <c r="C192" s="88">
        <f>'HP-Api, V2-Sep24'!G194</f>
        <v>0</v>
      </c>
      <c r="D192" s="89" t="str">
        <f>IF(AND(C192&gt;='Risk(dist, colmena)'!$C$9, C192&lt;='Risk(dist, colmena)'!$E$9), 1, IF(AND(C192&gt;'Risk(dist, colmena)'!$C$10, C192&lt;='Risk(dist, colmena)'!$E$10), 2, IF(C192&gt;='Risk(dist, colmena)'!$C$11, 3, "")))</f>
        <v/>
      </c>
      <c r="E192" s="173">
        <f>'HP-Api, V2-Sep24'!L194</f>
        <v>0</v>
      </c>
      <c r="F192" s="173" t="str">
        <f>IF(AND(E192&gt;='Risk(dist, colmena)'!$H$9, E192&lt;='Risk(dist, colmena)'!$J$9), 1, IF(AND(E192&gt;'Risk(dist, colmena)'!$H$10, E192&lt;='Risk(dist, colmena)'!$J$10), 2, IF(E192&gt;='Risk(dist, colmena)'!$H$11, 3, "")))</f>
        <v/>
      </c>
      <c r="G192" s="88">
        <f>'HP-Api, V2-Sep24'!AH194</f>
        <v>0</v>
      </c>
      <c r="H192" s="89" t="str">
        <f t="shared" si="21"/>
        <v/>
      </c>
      <c r="I192" s="194" t="e">
        <f>('HP-Api, V2-Sep24'!AK194-'HP-Api, V2-Sep24'!S194)/'HP-Api, V2-Sep24'!S194</f>
        <v>#DIV/0!</v>
      </c>
      <c r="J192" s="89" t="e">
        <f t="shared" si="22"/>
        <v>#DIV/0!</v>
      </c>
      <c r="K192" s="195">
        <f>'HP-Api, V2-Sep24'!AQ194</f>
        <v>0</v>
      </c>
      <c r="L192" s="89">
        <f t="shared" si="23"/>
        <v>1</v>
      </c>
      <c r="M192" s="88">
        <f>'HP-Api, V2-Sep24'!AM194</f>
        <v>0</v>
      </c>
      <c r="N192" s="89" t="str">
        <f t="shared" si="20"/>
        <v/>
      </c>
      <c r="O192" s="88">
        <f>'HP-Api, V2-Sep24'!AR194</f>
        <v>0</v>
      </c>
      <c r="P192" s="89" t="str">
        <f t="shared" si="24"/>
        <v/>
      </c>
      <c r="Q192" s="89" t="e">
        <f t="shared" si="25"/>
        <v>#VALUE!</v>
      </c>
      <c r="R192" s="89" t="e">
        <f t="shared" si="26"/>
        <v>#VALUE!</v>
      </c>
      <c r="S192" s="173">
        <f>'HP-Api, V2-Sep24'!AS194</f>
        <v>0</v>
      </c>
      <c r="T192" s="89">
        <f t="shared" si="27"/>
        <v>1</v>
      </c>
      <c r="U192" s="90" t="e">
        <f t="shared" si="28"/>
        <v>#DIV/0!</v>
      </c>
      <c r="V192" s="91" t="e">
        <f t="shared" si="29"/>
        <v>#DIV/0!</v>
      </c>
    </row>
    <row r="193" spans="1:22" x14ac:dyDescent="0.3">
      <c r="A193" s="88" t="str">
        <f>'HP-Api, V2-Sep24'!D195</f>
        <v>Guatemala</v>
      </c>
      <c r="B193" s="88" cm="1">
        <f t="array" ref="B193">IF(OR(A193=DATA!$H$2:$H$13),3,IF(OR(A193=DATA!$H$14:$H$119),2,1))</f>
        <v>1</v>
      </c>
      <c r="C193" s="88">
        <f>'HP-Api, V2-Sep24'!G195</f>
        <v>0</v>
      </c>
      <c r="D193" s="89" t="str">
        <f>IF(AND(C193&gt;='Risk(dist, colmena)'!$C$9, C193&lt;='Risk(dist, colmena)'!$E$9), 1, IF(AND(C193&gt;'Risk(dist, colmena)'!$C$10, C193&lt;='Risk(dist, colmena)'!$E$10), 2, IF(C193&gt;='Risk(dist, colmena)'!$C$11, 3, "")))</f>
        <v/>
      </c>
      <c r="E193" s="173">
        <f>'HP-Api, V2-Sep24'!L195</f>
        <v>0</v>
      </c>
      <c r="F193" s="173" t="str">
        <f>IF(AND(E193&gt;='Risk(dist, colmena)'!$H$9, E193&lt;='Risk(dist, colmena)'!$J$9), 1, IF(AND(E193&gt;'Risk(dist, colmena)'!$H$10, E193&lt;='Risk(dist, colmena)'!$J$10), 2, IF(E193&gt;='Risk(dist, colmena)'!$H$11, 3, "")))</f>
        <v/>
      </c>
      <c r="G193" s="88">
        <f>'HP-Api, V2-Sep24'!AH195</f>
        <v>0</v>
      </c>
      <c r="H193" s="89" t="str">
        <f t="shared" si="21"/>
        <v/>
      </c>
      <c r="I193" s="194" t="e">
        <f>('HP-Api, V2-Sep24'!AK195-'HP-Api, V2-Sep24'!S195)/'HP-Api, V2-Sep24'!S195</f>
        <v>#DIV/0!</v>
      </c>
      <c r="J193" s="89" t="e">
        <f t="shared" si="22"/>
        <v>#DIV/0!</v>
      </c>
      <c r="K193" s="195">
        <f>'HP-Api, V2-Sep24'!AQ195</f>
        <v>0</v>
      </c>
      <c r="L193" s="89">
        <f t="shared" si="23"/>
        <v>1</v>
      </c>
      <c r="M193" s="88">
        <f>'HP-Api, V2-Sep24'!AM195</f>
        <v>0</v>
      </c>
      <c r="N193" s="89" t="str">
        <f t="shared" si="20"/>
        <v/>
      </c>
      <c r="O193" s="88">
        <f>'HP-Api, V2-Sep24'!AR195</f>
        <v>0</v>
      </c>
      <c r="P193" s="89" t="str">
        <f t="shared" si="24"/>
        <v/>
      </c>
      <c r="Q193" s="89" t="e">
        <f t="shared" si="25"/>
        <v>#VALUE!</v>
      </c>
      <c r="R193" s="89" t="e">
        <f t="shared" si="26"/>
        <v>#VALUE!</v>
      </c>
      <c r="S193" s="173">
        <f>'HP-Api, V2-Sep24'!AS195</f>
        <v>0</v>
      </c>
      <c r="T193" s="89">
        <f t="shared" si="27"/>
        <v>1</v>
      </c>
      <c r="U193" s="90" t="e">
        <f t="shared" si="28"/>
        <v>#DIV/0!</v>
      </c>
      <c r="V193" s="91" t="e">
        <f t="shared" si="29"/>
        <v>#DIV/0!</v>
      </c>
    </row>
    <row r="194" spans="1:22" x14ac:dyDescent="0.3">
      <c r="A194" s="88" t="str">
        <f>'HP-Api, V2-Sep24'!D196</f>
        <v>Guatemala</v>
      </c>
      <c r="B194" s="88" cm="1">
        <f t="array" ref="B194">IF(OR(A194=DATA!$H$2:$H$13),3,IF(OR(A194=DATA!$H$14:$H$119),2,1))</f>
        <v>1</v>
      </c>
      <c r="C194" s="88">
        <f>'HP-Api, V2-Sep24'!G196</f>
        <v>0</v>
      </c>
      <c r="D194" s="89" t="str">
        <f>IF(AND(C194&gt;='Risk(dist, colmena)'!$C$9, C194&lt;='Risk(dist, colmena)'!$E$9), 1, IF(AND(C194&gt;'Risk(dist, colmena)'!$C$10, C194&lt;='Risk(dist, colmena)'!$E$10), 2, IF(C194&gt;='Risk(dist, colmena)'!$C$11, 3, "")))</f>
        <v/>
      </c>
      <c r="E194" s="173">
        <f>'HP-Api, V2-Sep24'!L196</f>
        <v>0</v>
      </c>
      <c r="F194" s="173" t="str">
        <f>IF(AND(E194&gt;='Risk(dist, colmena)'!$H$9, E194&lt;='Risk(dist, colmena)'!$J$9), 1, IF(AND(E194&gt;'Risk(dist, colmena)'!$H$10, E194&lt;='Risk(dist, colmena)'!$J$10), 2, IF(E194&gt;='Risk(dist, colmena)'!$H$11, 3, "")))</f>
        <v/>
      </c>
      <c r="G194" s="88">
        <f>'HP-Api, V2-Sep24'!AH196</f>
        <v>0</v>
      </c>
      <c r="H194" s="89" t="str">
        <f t="shared" si="21"/>
        <v/>
      </c>
      <c r="I194" s="194" t="e">
        <f>('HP-Api, V2-Sep24'!AK196-'HP-Api, V2-Sep24'!S196)/'HP-Api, V2-Sep24'!S196</f>
        <v>#DIV/0!</v>
      </c>
      <c r="J194" s="89" t="e">
        <f t="shared" si="22"/>
        <v>#DIV/0!</v>
      </c>
      <c r="K194" s="195">
        <f>'HP-Api, V2-Sep24'!AQ196</f>
        <v>0</v>
      </c>
      <c r="L194" s="89">
        <f t="shared" si="23"/>
        <v>1</v>
      </c>
      <c r="M194" s="88">
        <f>'HP-Api, V2-Sep24'!AM196</f>
        <v>0</v>
      </c>
      <c r="N194" s="89" t="str">
        <f t="shared" ref="N194:N257" si="30">IF(M194="No", 1, IF(M194="Sí / Yes", 3, ""))</f>
        <v/>
      </c>
      <c r="O194" s="88">
        <f>'HP-Api, V2-Sep24'!AR196</f>
        <v>0</v>
      </c>
      <c r="P194" s="89" t="str">
        <f t="shared" si="24"/>
        <v/>
      </c>
      <c r="Q194" s="89" t="e">
        <f t="shared" si="25"/>
        <v>#VALUE!</v>
      </c>
      <c r="R194" s="89" t="e">
        <f t="shared" si="26"/>
        <v>#VALUE!</v>
      </c>
      <c r="S194" s="173">
        <f>'HP-Api, V2-Sep24'!AS196</f>
        <v>0</v>
      </c>
      <c r="T194" s="89">
        <f t="shared" si="27"/>
        <v>1</v>
      </c>
      <c r="U194" s="90" t="e">
        <f t="shared" si="28"/>
        <v>#DIV/0!</v>
      </c>
      <c r="V194" s="91" t="e">
        <f t="shared" si="29"/>
        <v>#DIV/0!</v>
      </c>
    </row>
    <row r="195" spans="1:22" x14ac:dyDescent="0.3">
      <c r="A195" s="88" t="str">
        <f>'HP-Api, V2-Sep24'!D197</f>
        <v>Guatemala</v>
      </c>
      <c r="B195" s="88" cm="1">
        <f t="array" ref="B195">IF(OR(A195=DATA!$H$2:$H$13),3,IF(OR(A195=DATA!$H$14:$H$119),2,1))</f>
        <v>1</v>
      </c>
      <c r="C195" s="88">
        <f>'HP-Api, V2-Sep24'!G197</f>
        <v>0</v>
      </c>
      <c r="D195" s="89" t="str">
        <f>IF(AND(C195&gt;='Risk(dist, colmena)'!$C$9, C195&lt;='Risk(dist, colmena)'!$E$9), 1, IF(AND(C195&gt;'Risk(dist, colmena)'!$C$10, C195&lt;='Risk(dist, colmena)'!$E$10), 2, IF(C195&gt;='Risk(dist, colmena)'!$C$11, 3, "")))</f>
        <v/>
      </c>
      <c r="E195" s="173">
        <f>'HP-Api, V2-Sep24'!L197</f>
        <v>0</v>
      </c>
      <c r="F195" s="173" t="str">
        <f>IF(AND(E195&gt;='Risk(dist, colmena)'!$H$9, E195&lt;='Risk(dist, colmena)'!$J$9), 1, IF(AND(E195&gt;'Risk(dist, colmena)'!$H$10, E195&lt;='Risk(dist, colmena)'!$J$10), 2, IF(E195&gt;='Risk(dist, colmena)'!$H$11, 3, "")))</f>
        <v/>
      </c>
      <c r="G195" s="88">
        <f>'HP-Api, V2-Sep24'!AH197</f>
        <v>0</v>
      </c>
      <c r="H195" s="89" t="str">
        <f t="shared" ref="H195:H258" si="31">IF(OR(G195="Orgánico / Organic", G195="Natural"), 1, IF(G195="T3", 2, IF(G195="Convencional / Conventional", 3, "")))</f>
        <v/>
      </c>
      <c r="I195" s="194" t="e">
        <f>('HP-Api, V2-Sep24'!AK197-'HP-Api, V2-Sep24'!S197)/'HP-Api, V2-Sep24'!S197</f>
        <v>#DIV/0!</v>
      </c>
      <c r="J195" s="89" t="e">
        <f t="shared" ref="J195:J258" si="32">IF(OR(AND(I195&gt;=-10%,I195&lt;=0%),AND(I195&gt;=0%,I195&lt;=10%)), 1, IF(I195&gt;10%, 3, IF(I195&lt;-10%, 2, "")))</f>
        <v>#DIV/0!</v>
      </c>
      <c r="K195" s="195">
        <f>'HP-Api, V2-Sep24'!AQ197</f>
        <v>0</v>
      </c>
      <c r="L195" s="89">
        <f t="shared" ref="L195:L258" si="33">IF(K195="No",3,1)</f>
        <v>1</v>
      </c>
      <c r="M195" s="88">
        <f>'HP-Api, V2-Sep24'!AM197</f>
        <v>0</v>
      </c>
      <c r="N195" s="89" t="str">
        <f t="shared" si="30"/>
        <v/>
      </c>
      <c r="O195" s="88">
        <f>'HP-Api, V2-Sep24'!AR197</f>
        <v>0</v>
      </c>
      <c r="P195" s="89" t="str">
        <f t="shared" ref="P195:P258" si="34">IF(O195="No", 1, IF(O195="Sí / Yes", 3, ""))</f>
        <v/>
      </c>
      <c r="Q195" s="89" t="e">
        <f t="shared" ref="Q195:Q258" si="35">P195-N195</f>
        <v>#VALUE!</v>
      </c>
      <c r="R195" s="89" t="e">
        <f t="shared" ref="R195:R258" si="36">IF(Q195=2,3,1)</f>
        <v>#VALUE!</v>
      </c>
      <c r="S195" s="173">
        <f>'HP-Api, V2-Sep24'!AS197</f>
        <v>0</v>
      </c>
      <c r="T195" s="89">
        <f t="shared" ref="T195:T258" si="37">IF(S195=0,1,IF(S195&gt;0,3,2))</f>
        <v>1</v>
      </c>
      <c r="U195" s="90" t="e">
        <f t="shared" ref="U195:U258" si="38">AVERAGE(B195,D195,F195,H195,J195,L195,R195,T195)</f>
        <v>#DIV/0!</v>
      </c>
      <c r="V195" s="91" t="e">
        <f t="shared" ref="V195:V258" si="39">IF(U195&gt;0, IF(U195&lt;1.5, "Bajo / Low", IF(U195&lt;=2.3, "Medio / Medium", "Alto / High")), "")</f>
        <v>#DIV/0!</v>
      </c>
    </row>
    <row r="196" spans="1:22" x14ac:dyDescent="0.3">
      <c r="A196" s="88" t="str">
        <f>'HP-Api, V2-Sep24'!D198</f>
        <v>Guatemala</v>
      </c>
      <c r="B196" s="88" cm="1">
        <f t="array" ref="B196">IF(OR(A196=DATA!$H$2:$H$13),3,IF(OR(A196=DATA!$H$14:$H$119),2,1))</f>
        <v>1</v>
      </c>
      <c r="C196" s="88">
        <f>'HP-Api, V2-Sep24'!G198</f>
        <v>0</v>
      </c>
      <c r="D196" s="89" t="str">
        <f>IF(AND(C196&gt;='Risk(dist, colmena)'!$C$9, C196&lt;='Risk(dist, colmena)'!$E$9), 1, IF(AND(C196&gt;'Risk(dist, colmena)'!$C$10, C196&lt;='Risk(dist, colmena)'!$E$10), 2, IF(C196&gt;='Risk(dist, colmena)'!$C$11, 3, "")))</f>
        <v/>
      </c>
      <c r="E196" s="173">
        <f>'HP-Api, V2-Sep24'!L198</f>
        <v>0</v>
      </c>
      <c r="F196" s="173" t="str">
        <f>IF(AND(E196&gt;='Risk(dist, colmena)'!$H$9, E196&lt;='Risk(dist, colmena)'!$J$9), 1, IF(AND(E196&gt;'Risk(dist, colmena)'!$H$10, E196&lt;='Risk(dist, colmena)'!$J$10), 2, IF(E196&gt;='Risk(dist, colmena)'!$H$11, 3, "")))</f>
        <v/>
      </c>
      <c r="G196" s="88">
        <f>'HP-Api, V2-Sep24'!AH198</f>
        <v>0</v>
      </c>
      <c r="H196" s="89" t="str">
        <f t="shared" si="31"/>
        <v/>
      </c>
      <c r="I196" s="194" t="e">
        <f>('HP-Api, V2-Sep24'!AK198-'HP-Api, V2-Sep24'!S198)/'HP-Api, V2-Sep24'!S198</f>
        <v>#DIV/0!</v>
      </c>
      <c r="J196" s="89" t="e">
        <f t="shared" si="32"/>
        <v>#DIV/0!</v>
      </c>
      <c r="K196" s="195">
        <f>'HP-Api, V2-Sep24'!AQ198</f>
        <v>0</v>
      </c>
      <c r="L196" s="89">
        <f t="shared" si="33"/>
        <v>1</v>
      </c>
      <c r="M196" s="88">
        <f>'HP-Api, V2-Sep24'!AM198</f>
        <v>0</v>
      </c>
      <c r="N196" s="89" t="str">
        <f t="shared" si="30"/>
        <v/>
      </c>
      <c r="O196" s="88">
        <f>'HP-Api, V2-Sep24'!AR198</f>
        <v>0</v>
      </c>
      <c r="P196" s="89" t="str">
        <f t="shared" si="34"/>
        <v/>
      </c>
      <c r="Q196" s="89" t="e">
        <f t="shared" si="35"/>
        <v>#VALUE!</v>
      </c>
      <c r="R196" s="89" t="e">
        <f t="shared" si="36"/>
        <v>#VALUE!</v>
      </c>
      <c r="S196" s="173">
        <f>'HP-Api, V2-Sep24'!AS198</f>
        <v>0</v>
      </c>
      <c r="T196" s="89">
        <f t="shared" si="37"/>
        <v>1</v>
      </c>
      <c r="U196" s="90" t="e">
        <f t="shared" si="38"/>
        <v>#DIV/0!</v>
      </c>
      <c r="V196" s="91" t="e">
        <f t="shared" si="39"/>
        <v>#DIV/0!</v>
      </c>
    </row>
    <row r="197" spans="1:22" x14ac:dyDescent="0.3">
      <c r="A197" s="88" t="str">
        <f>'HP-Api, V2-Sep24'!D199</f>
        <v>Guatemala</v>
      </c>
      <c r="B197" s="88" cm="1">
        <f t="array" ref="B197">IF(OR(A197=DATA!$H$2:$H$13),3,IF(OR(A197=DATA!$H$14:$H$119),2,1))</f>
        <v>1</v>
      </c>
      <c r="C197" s="88">
        <f>'HP-Api, V2-Sep24'!G199</f>
        <v>0</v>
      </c>
      <c r="D197" s="89" t="str">
        <f>IF(AND(C197&gt;='Risk(dist, colmena)'!$C$9, C197&lt;='Risk(dist, colmena)'!$E$9), 1, IF(AND(C197&gt;'Risk(dist, colmena)'!$C$10, C197&lt;='Risk(dist, colmena)'!$E$10), 2, IF(C197&gt;='Risk(dist, colmena)'!$C$11, 3, "")))</f>
        <v/>
      </c>
      <c r="E197" s="173">
        <f>'HP-Api, V2-Sep24'!L199</f>
        <v>0</v>
      </c>
      <c r="F197" s="173" t="str">
        <f>IF(AND(E197&gt;='Risk(dist, colmena)'!$H$9, E197&lt;='Risk(dist, colmena)'!$J$9), 1, IF(AND(E197&gt;'Risk(dist, colmena)'!$H$10, E197&lt;='Risk(dist, colmena)'!$J$10), 2, IF(E197&gt;='Risk(dist, colmena)'!$H$11, 3, "")))</f>
        <v/>
      </c>
      <c r="G197" s="88">
        <f>'HP-Api, V2-Sep24'!AH199</f>
        <v>0</v>
      </c>
      <c r="H197" s="89" t="str">
        <f t="shared" si="31"/>
        <v/>
      </c>
      <c r="I197" s="194" t="e">
        <f>('HP-Api, V2-Sep24'!AK199-'HP-Api, V2-Sep24'!S199)/'HP-Api, V2-Sep24'!S199</f>
        <v>#DIV/0!</v>
      </c>
      <c r="J197" s="89" t="e">
        <f t="shared" si="32"/>
        <v>#DIV/0!</v>
      </c>
      <c r="K197" s="195">
        <f>'HP-Api, V2-Sep24'!AQ199</f>
        <v>0</v>
      </c>
      <c r="L197" s="89">
        <f t="shared" si="33"/>
        <v>1</v>
      </c>
      <c r="M197" s="88">
        <f>'HP-Api, V2-Sep24'!AM199</f>
        <v>0</v>
      </c>
      <c r="N197" s="89" t="str">
        <f t="shared" si="30"/>
        <v/>
      </c>
      <c r="O197" s="88">
        <f>'HP-Api, V2-Sep24'!AR199</f>
        <v>0</v>
      </c>
      <c r="P197" s="89" t="str">
        <f t="shared" si="34"/>
        <v/>
      </c>
      <c r="Q197" s="89" t="e">
        <f t="shared" si="35"/>
        <v>#VALUE!</v>
      </c>
      <c r="R197" s="89" t="e">
        <f t="shared" si="36"/>
        <v>#VALUE!</v>
      </c>
      <c r="S197" s="173">
        <f>'HP-Api, V2-Sep24'!AS199</f>
        <v>0</v>
      </c>
      <c r="T197" s="89">
        <f t="shared" si="37"/>
        <v>1</v>
      </c>
      <c r="U197" s="90" t="e">
        <f t="shared" si="38"/>
        <v>#DIV/0!</v>
      </c>
      <c r="V197" s="91" t="e">
        <f t="shared" si="39"/>
        <v>#DIV/0!</v>
      </c>
    </row>
    <row r="198" spans="1:22" x14ac:dyDescent="0.3">
      <c r="A198" s="88" t="str">
        <f>'HP-Api, V2-Sep24'!D200</f>
        <v>Guatemala</v>
      </c>
      <c r="B198" s="88" cm="1">
        <f t="array" ref="B198">IF(OR(A198=DATA!$H$2:$H$13),3,IF(OR(A198=DATA!$H$14:$H$119),2,1))</f>
        <v>1</v>
      </c>
      <c r="C198" s="88">
        <f>'HP-Api, V2-Sep24'!G200</f>
        <v>0</v>
      </c>
      <c r="D198" s="89" t="str">
        <f>IF(AND(C198&gt;='Risk(dist, colmena)'!$C$9, C198&lt;='Risk(dist, colmena)'!$E$9), 1, IF(AND(C198&gt;'Risk(dist, colmena)'!$C$10, C198&lt;='Risk(dist, colmena)'!$E$10), 2, IF(C198&gt;='Risk(dist, colmena)'!$C$11, 3, "")))</f>
        <v/>
      </c>
      <c r="E198" s="173">
        <f>'HP-Api, V2-Sep24'!L200</f>
        <v>0</v>
      </c>
      <c r="F198" s="173" t="str">
        <f>IF(AND(E198&gt;='Risk(dist, colmena)'!$H$9, E198&lt;='Risk(dist, colmena)'!$J$9), 1, IF(AND(E198&gt;'Risk(dist, colmena)'!$H$10, E198&lt;='Risk(dist, colmena)'!$J$10), 2, IF(E198&gt;='Risk(dist, colmena)'!$H$11, 3, "")))</f>
        <v/>
      </c>
      <c r="G198" s="88">
        <f>'HP-Api, V2-Sep24'!AH200</f>
        <v>0</v>
      </c>
      <c r="H198" s="89" t="str">
        <f t="shared" si="31"/>
        <v/>
      </c>
      <c r="I198" s="194" t="e">
        <f>('HP-Api, V2-Sep24'!AK200-'HP-Api, V2-Sep24'!S200)/'HP-Api, V2-Sep24'!S200</f>
        <v>#DIV/0!</v>
      </c>
      <c r="J198" s="89" t="e">
        <f t="shared" si="32"/>
        <v>#DIV/0!</v>
      </c>
      <c r="K198" s="195">
        <f>'HP-Api, V2-Sep24'!AQ200</f>
        <v>0</v>
      </c>
      <c r="L198" s="89">
        <f t="shared" si="33"/>
        <v>1</v>
      </c>
      <c r="M198" s="88">
        <f>'HP-Api, V2-Sep24'!AM200</f>
        <v>0</v>
      </c>
      <c r="N198" s="89" t="str">
        <f t="shared" si="30"/>
        <v/>
      </c>
      <c r="O198" s="88">
        <f>'HP-Api, V2-Sep24'!AR200</f>
        <v>0</v>
      </c>
      <c r="P198" s="89" t="str">
        <f t="shared" si="34"/>
        <v/>
      </c>
      <c r="Q198" s="89" t="e">
        <f t="shared" si="35"/>
        <v>#VALUE!</v>
      </c>
      <c r="R198" s="89" t="e">
        <f t="shared" si="36"/>
        <v>#VALUE!</v>
      </c>
      <c r="S198" s="173">
        <f>'HP-Api, V2-Sep24'!AS200</f>
        <v>0</v>
      </c>
      <c r="T198" s="89">
        <f t="shared" si="37"/>
        <v>1</v>
      </c>
      <c r="U198" s="90" t="e">
        <f t="shared" si="38"/>
        <v>#DIV/0!</v>
      </c>
      <c r="V198" s="91" t="e">
        <f t="shared" si="39"/>
        <v>#DIV/0!</v>
      </c>
    </row>
    <row r="199" spans="1:22" x14ac:dyDescent="0.3">
      <c r="A199" s="88" t="str">
        <f>'HP-Api, V2-Sep24'!D201</f>
        <v>Guatemala</v>
      </c>
      <c r="B199" s="88" cm="1">
        <f t="array" ref="B199">IF(OR(A199=DATA!$H$2:$H$13),3,IF(OR(A199=DATA!$H$14:$H$119),2,1))</f>
        <v>1</v>
      </c>
      <c r="C199" s="88">
        <f>'HP-Api, V2-Sep24'!G201</f>
        <v>0</v>
      </c>
      <c r="D199" s="89" t="str">
        <f>IF(AND(C199&gt;='Risk(dist, colmena)'!$C$9, C199&lt;='Risk(dist, colmena)'!$E$9), 1, IF(AND(C199&gt;'Risk(dist, colmena)'!$C$10, C199&lt;='Risk(dist, colmena)'!$E$10), 2, IF(C199&gt;='Risk(dist, colmena)'!$C$11, 3, "")))</f>
        <v/>
      </c>
      <c r="E199" s="173">
        <f>'HP-Api, V2-Sep24'!L201</f>
        <v>0</v>
      </c>
      <c r="F199" s="173" t="str">
        <f>IF(AND(E199&gt;='Risk(dist, colmena)'!$H$9, E199&lt;='Risk(dist, colmena)'!$J$9), 1, IF(AND(E199&gt;'Risk(dist, colmena)'!$H$10, E199&lt;='Risk(dist, colmena)'!$J$10), 2, IF(E199&gt;='Risk(dist, colmena)'!$H$11, 3, "")))</f>
        <v/>
      </c>
      <c r="G199" s="88">
        <f>'HP-Api, V2-Sep24'!AH201</f>
        <v>0</v>
      </c>
      <c r="H199" s="89" t="str">
        <f t="shared" si="31"/>
        <v/>
      </c>
      <c r="I199" s="194" t="e">
        <f>('HP-Api, V2-Sep24'!AK201-'HP-Api, V2-Sep24'!S201)/'HP-Api, V2-Sep24'!S201</f>
        <v>#DIV/0!</v>
      </c>
      <c r="J199" s="89" t="e">
        <f t="shared" si="32"/>
        <v>#DIV/0!</v>
      </c>
      <c r="K199" s="195">
        <f>'HP-Api, V2-Sep24'!AQ201</f>
        <v>0</v>
      </c>
      <c r="L199" s="89">
        <f t="shared" si="33"/>
        <v>1</v>
      </c>
      <c r="M199" s="88">
        <f>'HP-Api, V2-Sep24'!AM201</f>
        <v>0</v>
      </c>
      <c r="N199" s="89" t="str">
        <f t="shared" si="30"/>
        <v/>
      </c>
      <c r="O199" s="88">
        <f>'HP-Api, V2-Sep24'!AR201</f>
        <v>0</v>
      </c>
      <c r="P199" s="89" t="str">
        <f t="shared" si="34"/>
        <v/>
      </c>
      <c r="Q199" s="89" t="e">
        <f t="shared" si="35"/>
        <v>#VALUE!</v>
      </c>
      <c r="R199" s="89" t="e">
        <f t="shared" si="36"/>
        <v>#VALUE!</v>
      </c>
      <c r="S199" s="173">
        <f>'HP-Api, V2-Sep24'!AS201</f>
        <v>0</v>
      </c>
      <c r="T199" s="89">
        <f t="shared" si="37"/>
        <v>1</v>
      </c>
      <c r="U199" s="90" t="e">
        <f t="shared" si="38"/>
        <v>#DIV/0!</v>
      </c>
      <c r="V199" s="91" t="e">
        <f t="shared" si="39"/>
        <v>#DIV/0!</v>
      </c>
    </row>
    <row r="200" spans="1:22" x14ac:dyDescent="0.3">
      <c r="A200" s="88" t="str">
        <f>'HP-Api, V2-Sep24'!D202</f>
        <v>Guatemala</v>
      </c>
      <c r="B200" s="88" cm="1">
        <f t="array" ref="B200">IF(OR(A200=DATA!$H$2:$H$13),3,IF(OR(A200=DATA!$H$14:$H$119),2,1))</f>
        <v>1</v>
      </c>
      <c r="C200" s="88">
        <f>'HP-Api, V2-Sep24'!G202</f>
        <v>0</v>
      </c>
      <c r="D200" s="89" t="str">
        <f>IF(AND(C200&gt;='Risk(dist, colmena)'!$C$9, C200&lt;='Risk(dist, colmena)'!$E$9), 1, IF(AND(C200&gt;'Risk(dist, colmena)'!$C$10, C200&lt;='Risk(dist, colmena)'!$E$10), 2, IF(C200&gt;='Risk(dist, colmena)'!$C$11, 3, "")))</f>
        <v/>
      </c>
      <c r="E200" s="173">
        <f>'HP-Api, V2-Sep24'!L202</f>
        <v>0</v>
      </c>
      <c r="F200" s="173" t="str">
        <f>IF(AND(E200&gt;='Risk(dist, colmena)'!$H$9, E200&lt;='Risk(dist, colmena)'!$J$9), 1, IF(AND(E200&gt;'Risk(dist, colmena)'!$H$10, E200&lt;='Risk(dist, colmena)'!$J$10), 2, IF(E200&gt;='Risk(dist, colmena)'!$H$11, 3, "")))</f>
        <v/>
      </c>
      <c r="G200" s="88">
        <f>'HP-Api, V2-Sep24'!AH202</f>
        <v>0</v>
      </c>
      <c r="H200" s="89" t="str">
        <f t="shared" si="31"/>
        <v/>
      </c>
      <c r="I200" s="194" t="e">
        <f>('HP-Api, V2-Sep24'!AK202-'HP-Api, V2-Sep24'!S202)/'HP-Api, V2-Sep24'!S202</f>
        <v>#DIV/0!</v>
      </c>
      <c r="J200" s="89" t="e">
        <f t="shared" si="32"/>
        <v>#DIV/0!</v>
      </c>
      <c r="K200" s="195">
        <f>'HP-Api, V2-Sep24'!AQ202</f>
        <v>0</v>
      </c>
      <c r="L200" s="89">
        <f t="shared" si="33"/>
        <v>1</v>
      </c>
      <c r="M200" s="88">
        <f>'HP-Api, V2-Sep24'!AM202</f>
        <v>0</v>
      </c>
      <c r="N200" s="89" t="str">
        <f t="shared" si="30"/>
        <v/>
      </c>
      <c r="O200" s="88">
        <f>'HP-Api, V2-Sep24'!AR202</f>
        <v>0</v>
      </c>
      <c r="P200" s="89" t="str">
        <f t="shared" si="34"/>
        <v/>
      </c>
      <c r="Q200" s="89" t="e">
        <f t="shared" si="35"/>
        <v>#VALUE!</v>
      </c>
      <c r="R200" s="89" t="e">
        <f t="shared" si="36"/>
        <v>#VALUE!</v>
      </c>
      <c r="S200" s="173">
        <f>'HP-Api, V2-Sep24'!AS202</f>
        <v>0</v>
      </c>
      <c r="T200" s="89">
        <f t="shared" si="37"/>
        <v>1</v>
      </c>
      <c r="U200" s="90" t="e">
        <f t="shared" si="38"/>
        <v>#DIV/0!</v>
      </c>
      <c r="V200" s="91" t="e">
        <f t="shared" si="39"/>
        <v>#DIV/0!</v>
      </c>
    </row>
    <row r="201" spans="1:22" x14ac:dyDescent="0.3">
      <c r="A201" s="88" t="str">
        <f>'HP-Api, V2-Sep24'!D203</f>
        <v>Guatemala</v>
      </c>
      <c r="B201" s="88" cm="1">
        <f t="array" ref="B201">IF(OR(A201=DATA!$H$2:$H$13),3,IF(OR(A201=DATA!$H$14:$H$119),2,1))</f>
        <v>1</v>
      </c>
      <c r="C201" s="88">
        <f>'HP-Api, V2-Sep24'!G203</f>
        <v>0</v>
      </c>
      <c r="D201" s="89" t="str">
        <f>IF(AND(C201&gt;='Risk(dist, colmena)'!$C$9, C201&lt;='Risk(dist, colmena)'!$E$9), 1, IF(AND(C201&gt;'Risk(dist, colmena)'!$C$10, C201&lt;='Risk(dist, colmena)'!$E$10), 2, IF(C201&gt;='Risk(dist, colmena)'!$C$11, 3, "")))</f>
        <v/>
      </c>
      <c r="E201" s="173">
        <f>'HP-Api, V2-Sep24'!L203</f>
        <v>0</v>
      </c>
      <c r="F201" s="173" t="str">
        <f>IF(AND(E201&gt;='Risk(dist, colmena)'!$H$9, E201&lt;='Risk(dist, colmena)'!$J$9), 1, IF(AND(E201&gt;'Risk(dist, colmena)'!$H$10, E201&lt;='Risk(dist, colmena)'!$J$10), 2, IF(E201&gt;='Risk(dist, colmena)'!$H$11, 3, "")))</f>
        <v/>
      </c>
      <c r="G201" s="88">
        <f>'HP-Api, V2-Sep24'!AH203</f>
        <v>0</v>
      </c>
      <c r="H201" s="89" t="str">
        <f t="shared" si="31"/>
        <v/>
      </c>
      <c r="I201" s="194" t="e">
        <f>('HP-Api, V2-Sep24'!AK203-'HP-Api, V2-Sep24'!S203)/'HP-Api, V2-Sep24'!S203</f>
        <v>#DIV/0!</v>
      </c>
      <c r="J201" s="89" t="e">
        <f t="shared" si="32"/>
        <v>#DIV/0!</v>
      </c>
      <c r="K201" s="195">
        <f>'HP-Api, V2-Sep24'!AQ203</f>
        <v>0</v>
      </c>
      <c r="L201" s="89">
        <f t="shared" si="33"/>
        <v>1</v>
      </c>
      <c r="M201" s="88">
        <f>'HP-Api, V2-Sep24'!AM203</f>
        <v>0</v>
      </c>
      <c r="N201" s="89" t="str">
        <f t="shared" si="30"/>
        <v/>
      </c>
      <c r="O201" s="88">
        <f>'HP-Api, V2-Sep24'!AR203</f>
        <v>0</v>
      </c>
      <c r="P201" s="89" t="str">
        <f t="shared" si="34"/>
        <v/>
      </c>
      <c r="Q201" s="89" t="e">
        <f t="shared" si="35"/>
        <v>#VALUE!</v>
      </c>
      <c r="R201" s="89" t="e">
        <f t="shared" si="36"/>
        <v>#VALUE!</v>
      </c>
      <c r="S201" s="173">
        <f>'HP-Api, V2-Sep24'!AS203</f>
        <v>0</v>
      </c>
      <c r="T201" s="89">
        <f t="shared" si="37"/>
        <v>1</v>
      </c>
      <c r="U201" s="90" t="e">
        <f t="shared" si="38"/>
        <v>#DIV/0!</v>
      </c>
      <c r="V201" s="91" t="e">
        <f t="shared" si="39"/>
        <v>#DIV/0!</v>
      </c>
    </row>
    <row r="202" spans="1:22" x14ac:dyDescent="0.3">
      <c r="A202" s="88" t="str">
        <f>'HP-Api, V2-Sep24'!D204</f>
        <v>Guatemala</v>
      </c>
      <c r="B202" s="88" cm="1">
        <f t="array" ref="B202">IF(OR(A202=DATA!$H$2:$H$13),3,IF(OR(A202=DATA!$H$14:$H$119),2,1))</f>
        <v>1</v>
      </c>
      <c r="C202" s="88">
        <f>'HP-Api, V2-Sep24'!G204</f>
        <v>0</v>
      </c>
      <c r="D202" s="89" t="str">
        <f>IF(AND(C202&gt;='Risk(dist, colmena)'!$C$9, C202&lt;='Risk(dist, colmena)'!$E$9), 1, IF(AND(C202&gt;'Risk(dist, colmena)'!$C$10, C202&lt;='Risk(dist, colmena)'!$E$10), 2, IF(C202&gt;='Risk(dist, colmena)'!$C$11, 3, "")))</f>
        <v/>
      </c>
      <c r="E202" s="173">
        <f>'HP-Api, V2-Sep24'!L204</f>
        <v>0</v>
      </c>
      <c r="F202" s="173" t="str">
        <f>IF(AND(E202&gt;='Risk(dist, colmena)'!$H$9, E202&lt;='Risk(dist, colmena)'!$J$9), 1, IF(AND(E202&gt;'Risk(dist, colmena)'!$H$10, E202&lt;='Risk(dist, colmena)'!$J$10), 2, IF(E202&gt;='Risk(dist, colmena)'!$H$11, 3, "")))</f>
        <v/>
      </c>
      <c r="G202" s="88">
        <f>'HP-Api, V2-Sep24'!AH204</f>
        <v>0</v>
      </c>
      <c r="H202" s="89" t="str">
        <f t="shared" si="31"/>
        <v/>
      </c>
      <c r="I202" s="194" t="e">
        <f>('HP-Api, V2-Sep24'!AK204-'HP-Api, V2-Sep24'!S204)/'HP-Api, V2-Sep24'!S204</f>
        <v>#DIV/0!</v>
      </c>
      <c r="J202" s="89" t="e">
        <f t="shared" si="32"/>
        <v>#DIV/0!</v>
      </c>
      <c r="K202" s="195">
        <f>'HP-Api, V2-Sep24'!AQ204</f>
        <v>0</v>
      </c>
      <c r="L202" s="89">
        <f t="shared" si="33"/>
        <v>1</v>
      </c>
      <c r="M202" s="88">
        <f>'HP-Api, V2-Sep24'!AM204</f>
        <v>0</v>
      </c>
      <c r="N202" s="89" t="str">
        <f t="shared" si="30"/>
        <v/>
      </c>
      <c r="O202" s="88">
        <f>'HP-Api, V2-Sep24'!AR204</f>
        <v>0</v>
      </c>
      <c r="P202" s="89" t="str">
        <f t="shared" si="34"/>
        <v/>
      </c>
      <c r="Q202" s="89" t="e">
        <f t="shared" si="35"/>
        <v>#VALUE!</v>
      </c>
      <c r="R202" s="89" t="e">
        <f t="shared" si="36"/>
        <v>#VALUE!</v>
      </c>
      <c r="S202" s="173">
        <f>'HP-Api, V2-Sep24'!AS204</f>
        <v>0</v>
      </c>
      <c r="T202" s="89">
        <f t="shared" si="37"/>
        <v>1</v>
      </c>
      <c r="U202" s="90" t="e">
        <f t="shared" si="38"/>
        <v>#DIV/0!</v>
      </c>
      <c r="V202" s="91" t="e">
        <f t="shared" si="39"/>
        <v>#DIV/0!</v>
      </c>
    </row>
    <row r="203" spans="1:22" x14ac:dyDescent="0.3">
      <c r="A203" s="88" t="str">
        <f>'HP-Api, V2-Sep24'!D205</f>
        <v>Guatemala</v>
      </c>
      <c r="B203" s="88" cm="1">
        <f t="array" ref="B203">IF(OR(A203=DATA!$H$2:$H$13),3,IF(OR(A203=DATA!$H$14:$H$119),2,1))</f>
        <v>1</v>
      </c>
      <c r="C203" s="88">
        <f>'HP-Api, V2-Sep24'!G205</f>
        <v>0</v>
      </c>
      <c r="D203" s="89" t="str">
        <f>IF(AND(C203&gt;='Risk(dist, colmena)'!$C$9, C203&lt;='Risk(dist, colmena)'!$E$9), 1, IF(AND(C203&gt;'Risk(dist, colmena)'!$C$10, C203&lt;='Risk(dist, colmena)'!$E$10), 2, IF(C203&gt;='Risk(dist, colmena)'!$C$11, 3, "")))</f>
        <v/>
      </c>
      <c r="E203" s="173">
        <f>'HP-Api, V2-Sep24'!L205</f>
        <v>0</v>
      </c>
      <c r="F203" s="173" t="str">
        <f>IF(AND(E203&gt;='Risk(dist, colmena)'!$H$9, E203&lt;='Risk(dist, colmena)'!$J$9), 1, IF(AND(E203&gt;'Risk(dist, colmena)'!$H$10, E203&lt;='Risk(dist, colmena)'!$J$10), 2, IF(E203&gt;='Risk(dist, colmena)'!$H$11, 3, "")))</f>
        <v/>
      </c>
      <c r="G203" s="88">
        <f>'HP-Api, V2-Sep24'!AH205</f>
        <v>0</v>
      </c>
      <c r="H203" s="89" t="str">
        <f t="shared" si="31"/>
        <v/>
      </c>
      <c r="I203" s="194" t="e">
        <f>('HP-Api, V2-Sep24'!AK205-'HP-Api, V2-Sep24'!S205)/'HP-Api, V2-Sep24'!S205</f>
        <v>#DIV/0!</v>
      </c>
      <c r="J203" s="89" t="e">
        <f t="shared" si="32"/>
        <v>#DIV/0!</v>
      </c>
      <c r="K203" s="195">
        <f>'HP-Api, V2-Sep24'!AQ205</f>
        <v>0</v>
      </c>
      <c r="L203" s="89">
        <f t="shared" si="33"/>
        <v>1</v>
      </c>
      <c r="M203" s="88">
        <f>'HP-Api, V2-Sep24'!AM205</f>
        <v>0</v>
      </c>
      <c r="N203" s="89" t="str">
        <f t="shared" si="30"/>
        <v/>
      </c>
      <c r="O203" s="88">
        <f>'HP-Api, V2-Sep24'!AR205</f>
        <v>0</v>
      </c>
      <c r="P203" s="89" t="str">
        <f t="shared" si="34"/>
        <v/>
      </c>
      <c r="Q203" s="89" t="e">
        <f t="shared" si="35"/>
        <v>#VALUE!</v>
      </c>
      <c r="R203" s="89" t="e">
        <f t="shared" si="36"/>
        <v>#VALUE!</v>
      </c>
      <c r="S203" s="173">
        <f>'HP-Api, V2-Sep24'!AS205</f>
        <v>0</v>
      </c>
      <c r="T203" s="89">
        <f t="shared" si="37"/>
        <v>1</v>
      </c>
      <c r="U203" s="90" t="e">
        <f t="shared" si="38"/>
        <v>#DIV/0!</v>
      </c>
      <c r="V203" s="91" t="e">
        <f t="shared" si="39"/>
        <v>#DIV/0!</v>
      </c>
    </row>
    <row r="204" spans="1:22" x14ac:dyDescent="0.3">
      <c r="A204" s="88" t="str">
        <f>'HP-Api, V2-Sep24'!D206</f>
        <v>Guatemala</v>
      </c>
      <c r="B204" s="88" cm="1">
        <f t="array" ref="B204">IF(OR(A204=DATA!$H$2:$H$13),3,IF(OR(A204=DATA!$H$14:$H$119),2,1))</f>
        <v>1</v>
      </c>
      <c r="C204" s="88">
        <f>'HP-Api, V2-Sep24'!G206</f>
        <v>0</v>
      </c>
      <c r="D204" s="89" t="str">
        <f>IF(AND(C204&gt;='Risk(dist, colmena)'!$C$9, C204&lt;='Risk(dist, colmena)'!$E$9), 1, IF(AND(C204&gt;'Risk(dist, colmena)'!$C$10, C204&lt;='Risk(dist, colmena)'!$E$10), 2, IF(C204&gt;='Risk(dist, colmena)'!$C$11, 3, "")))</f>
        <v/>
      </c>
      <c r="E204" s="173">
        <f>'HP-Api, V2-Sep24'!L206</f>
        <v>0</v>
      </c>
      <c r="F204" s="173" t="str">
        <f>IF(AND(E204&gt;='Risk(dist, colmena)'!$H$9, E204&lt;='Risk(dist, colmena)'!$J$9), 1, IF(AND(E204&gt;'Risk(dist, colmena)'!$H$10, E204&lt;='Risk(dist, colmena)'!$J$10), 2, IF(E204&gt;='Risk(dist, colmena)'!$H$11, 3, "")))</f>
        <v/>
      </c>
      <c r="G204" s="88">
        <f>'HP-Api, V2-Sep24'!AH206</f>
        <v>0</v>
      </c>
      <c r="H204" s="89" t="str">
        <f t="shared" si="31"/>
        <v/>
      </c>
      <c r="I204" s="194" t="e">
        <f>('HP-Api, V2-Sep24'!AK206-'HP-Api, V2-Sep24'!S206)/'HP-Api, V2-Sep24'!S206</f>
        <v>#DIV/0!</v>
      </c>
      <c r="J204" s="89" t="e">
        <f t="shared" si="32"/>
        <v>#DIV/0!</v>
      </c>
      <c r="K204" s="195">
        <f>'HP-Api, V2-Sep24'!AQ206</f>
        <v>0</v>
      </c>
      <c r="L204" s="89">
        <f t="shared" si="33"/>
        <v>1</v>
      </c>
      <c r="M204" s="88">
        <f>'HP-Api, V2-Sep24'!AM206</f>
        <v>0</v>
      </c>
      <c r="N204" s="89" t="str">
        <f t="shared" si="30"/>
        <v/>
      </c>
      <c r="O204" s="88">
        <f>'HP-Api, V2-Sep24'!AR206</f>
        <v>0</v>
      </c>
      <c r="P204" s="89" t="str">
        <f t="shared" si="34"/>
        <v/>
      </c>
      <c r="Q204" s="89" t="e">
        <f t="shared" si="35"/>
        <v>#VALUE!</v>
      </c>
      <c r="R204" s="89" t="e">
        <f t="shared" si="36"/>
        <v>#VALUE!</v>
      </c>
      <c r="S204" s="173">
        <f>'HP-Api, V2-Sep24'!AS206</f>
        <v>0</v>
      </c>
      <c r="T204" s="89">
        <f t="shared" si="37"/>
        <v>1</v>
      </c>
      <c r="U204" s="90" t="e">
        <f t="shared" si="38"/>
        <v>#DIV/0!</v>
      </c>
      <c r="V204" s="91" t="e">
        <f t="shared" si="39"/>
        <v>#DIV/0!</v>
      </c>
    </row>
    <row r="205" spans="1:22" x14ac:dyDescent="0.3">
      <c r="A205" s="88" t="str">
        <f>'HP-Api, V2-Sep24'!D207</f>
        <v>Guatemala</v>
      </c>
      <c r="B205" s="88" cm="1">
        <f t="array" ref="B205">IF(OR(A205=DATA!$H$2:$H$13),3,IF(OR(A205=DATA!$H$14:$H$119),2,1))</f>
        <v>1</v>
      </c>
      <c r="C205" s="88">
        <f>'HP-Api, V2-Sep24'!G207</f>
        <v>0</v>
      </c>
      <c r="D205" s="89" t="str">
        <f>IF(AND(C205&gt;='Risk(dist, colmena)'!$C$9, C205&lt;='Risk(dist, colmena)'!$E$9), 1, IF(AND(C205&gt;'Risk(dist, colmena)'!$C$10, C205&lt;='Risk(dist, colmena)'!$E$10), 2, IF(C205&gt;='Risk(dist, colmena)'!$C$11, 3, "")))</f>
        <v/>
      </c>
      <c r="E205" s="173">
        <f>'HP-Api, V2-Sep24'!L207</f>
        <v>0</v>
      </c>
      <c r="F205" s="173" t="str">
        <f>IF(AND(E205&gt;='Risk(dist, colmena)'!$H$9, E205&lt;='Risk(dist, colmena)'!$J$9), 1, IF(AND(E205&gt;'Risk(dist, colmena)'!$H$10, E205&lt;='Risk(dist, colmena)'!$J$10), 2, IF(E205&gt;='Risk(dist, colmena)'!$H$11, 3, "")))</f>
        <v/>
      </c>
      <c r="G205" s="88">
        <f>'HP-Api, V2-Sep24'!AH207</f>
        <v>0</v>
      </c>
      <c r="H205" s="89" t="str">
        <f t="shared" si="31"/>
        <v/>
      </c>
      <c r="I205" s="194" t="e">
        <f>('HP-Api, V2-Sep24'!AK207-'HP-Api, V2-Sep24'!S207)/'HP-Api, V2-Sep24'!S207</f>
        <v>#DIV/0!</v>
      </c>
      <c r="J205" s="89" t="e">
        <f t="shared" si="32"/>
        <v>#DIV/0!</v>
      </c>
      <c r="K205" s="195">
        <f>'HP-Api, V2-Sep24'!AQ207</f>
        <v>0</v>
      </c>
      <c r="L205" s="89">
        <f t="shared" si="33"/>
        <v>1</v>
      </c>
      <c r="M205" s="88">
        <f>'HP-Api, V2-Sep24'!AM207</f>
        <v>0</v>
      </c>
      <c r="N205" s="89" t="str">
        <f t="shared" si="30"/>
        <v/>
      </c>
      <c r="O205" s="88">
        <f>'HP-Api, V2-Sep24'!AR207</f>
        <v>0</v>
      </c>
      <c r="P205" s="89" t="str">
        <f t="shared" si="34"/>
        <v/>
      </c>
      <c r="Q205" s="89" t="e">
        <f t="shared" si="35"/>
        <v>#VALUE!</v>
      </c>
      <c r="R205" s="89" t="e">
        <f t="shared" si="36"/>
        <v>#VALUE!</v>
      </c>
      <c r="S205" s="173">
        <f>'HP-Api, V2-Sep24'!AS207</f>
        <v>0</v>
      </c>
      <c r="T205" s="89">
        <f t="shared" si="37"/>
        <v>1</v>
      </c>
      <c r="U205" s="90" t="e">
        <f t="shared" si="38"/>
        <v>#DIV/0!</v>
      </c>
      <c r="V205" s="91" t="e">
        <f t="shared" si="39"/>
        <v>#DIV/0!</v>
      </c>
    </row>
    <row r="206" spans="1:22" x14ac:dyDescent="0.3">
      <c r="A206" s="88" t="str">
        <f>'HP-Api, V2-Sep24'!D208</f>
        <v>Guatemala</v>
      </c>
      <c r="B206" s="88" cm="1">
        <f t="array" ref="B206">IF(OR(A206=DATA!$H$2:$H$13),3,IF(OR(A206=DATA!$H$14:$H$119),2,1))</f>
        <v>1</v>
      </c>
      <c r="C206" s="88">
        <f>'HP-Api, V2-Sep24'!G208</f>
        <v>0</v>
      </c>
      <c r="D206" s="89" t="str">
        <f>IF(AND(C206&gt;='Risk(dist, colmena)'!$C$9, C206&lt;='Risk(dist, colmena)'!$E$9), 1, IF(AND(C206&gt;'Risk(dist, colmena)'!$C$10, C206&lt;='Risk(dist, colmena)'!$E$10), 2, IF(C206&gt;='Risk(dist, colmena)'!$C$11, 3, "")))</f>
        <v/>
      </c>
      <c r="E206" s="173">
        <f>'HP-Api, V2-Sep24'!L208</f>
        <v>0</v>
      </c>
      <c r="F206" s="173" t="str">
        <f>IF(AND(E206&gt;='Risk(dist, colmena)'!$H$9, E206&lt;='Risk(dist, colmena)'!$J$9), 1, IF(AND(E206&gt;'Risk(dist, colmena)'!$H$10, E206&lt;='Risk(dist, colmena)'!$J$10), 2, IF(E206&gt;='Risk(dist, colmena)'!$H$11, 3, "")))</f>
        <v/>
      </c>
      <c r="G206" s="88">
        <f>'HP-Api, V2-Sep24'!AH208</f>
        <v>0</v>
      </c>
      <c r="H206" s="89" t="str">
        <f t="shared" si="31"/>
        <v/>
      </c>
      <c r="I206" s="194" t="e">
        <f>('HP-Api, V2-Sep24'!AK208-'HP-Api, V2-Sep24'!S208)/'HP-Api, V2-Sep24'!S208</f>
        <v>#DIV/0!</v>
      </c>
      <c r="J206" s="89" t="e">
        <f t="shared" si="32"/>
        <v>#DIV/0!</v>
      </c>
      <c r="K206" s="195">
        <f>'HP-Api, V2-Sep24'!AQ208</f>
        <v>0</v>
      </c>
      <c r="L206" s="89">
        <f t="shared" si="33"/>
        <v>1</v>
      </c>
      <c r="M206" s="88">
        <f>'HP-Api, V2-Sep24'!AM208</f>
        <v>0</v>
      </c>
      <c r="N206" s="89" t="str">
        <f t="shared" si="30"/>
        <v/>
      </c>
      <c r="O206" s="88">
        <f>'HP-Api, V2-Sep24'!AR208</f>
        <v>0</v>
      </c>
      <c r="P206" s="89" t="str">
        <f t="shared" si="34"/>
        <v/>
      </c>
      <c r="Q206" s="89" t="e">
        <f t="shared" si="35"/>
        <v>#VALUE!</v>
      </c>
      <c r="R206" s="89" t="e">
        <f t="shared" si="36"/>
        <v>#VALUE!</v>
      </c>
      <c r="S206" s="173">
        <f>'HP-Api, V2-Sep24'!AS208</f>
        <v>0</v>
      </c>
      <c r="T206" s="89">
        <f t="shared" si="37"/>
        <v>1</v>
      </c>
      <c r="U206" s="90" t="e">
        <f t="shared" si="38"/>
        <v>#DIV/0!</v>
      </c>
      <c r="V206" s="91" t="e">
        <f t="shared" si="39"/>
        <v>#DIV/0!</v>
      </c>
    </row>
    <row r="207" spans="1:22" x14ac:dyDescent="0.3">
      <c r="A207" s="88" t="str">
        <f>'HP-Api, V2-Sep24'!D209</f>
        <v>Guatemala</v>
      </c>
      <c r="B207" s="88" cm="1">
        <f t="array" ref="B207">IF(OR(A207=DATA!$H$2:$H$13),3,IF(OR(A207=DATA!$H$14:$H$119),2,1))</f>
        <v>1</v>
      </c>
      <c r="C207" s="88">
        <f>'HP-Api, V2-Sep24'!G209</f>
        <v>0</v>
      </c>
      <c r="D207" s="89" t="str">
        <f>IF(AND(C207&gt;='Risk(dist, colmena)'!$C$9, C207&lt;='Risk(dist, colmena)'!$E$9), 1, IF(AND(C207&gt;'Risk(dist, colmena)'!$C$10, C207&lt;='Risk(dist, colmena)'!$E$10), 2, IF(C207&gt;='Risk(dist, colmena)'!$C$11, 3, "")))</f>
        <v/>
      </c>
      <c r="E207" s="173">
        <f>'HP-Api, V2-Sep24'!L209</f>
        <v>0</v>
      </c>
      <c r="F207" s="173" t="str">
        <f>IF(AND(E207&gt;='Risk(dist, colmena)'!$H$9, E207&lt;='Risk(dist, colmena)'!$J$9), 1, IF(AND(E207&gt;'Risk(dist, colmena)'!$H$10, E207&lt;='Risk(dist, colmena)'!$J$10), 2, IF(E207&gt;='Risk(dist, colmena)'!$H$11, 3, "")))</f>
        <v/>
      </c>
      <c r="G207" s="88">
        <f>'HP-Api, V2-Sep24'!AH209</f>
        <v>0</v>
      </c>
      <c r="H207" s="89" t="str">
        <f t="shared" si="31"/>
        <v/>
      </c>
      <c r="I207" s="194" t="e">
        <f>('HP-Api, V2-Sep24'!AK209-'HP-Api, V2-Sep24'!S209)/'HP-Api, V2-Sep24'!S209</f>
        <v>#DIV/0!</v>
      </c>
      <c r="J207" s="89" t="e">
        <f t="shared" si="32"/>
        <v>#DIV/0!</v>
      </c>
      <c r="K207" s="195">
        <f>'HP-Api, V2-Sep24'!AQ209</f>
        <v>0</v>
      </c>
      <c r="L207" s="89">
        <f t="shared" si="33"/>
        <v>1</v>
      </c>
      <c r="M207" s="88">
        <f>'HP-Api, V2-Sep24'!AM209</f>
        <v>0</v>
      </c>
      <c r="N207" s="89" t="str">
        <f t="shared" si="30"/>
        <v/>
      </c>
      <c r="O207" s="88">
        <f>'HP-Api, V2-Sep24'!AR209</f>
        <v>0</v>
      </c>
      <c r="P207" s="89" t="str">
        <f t="shared" si="34"/>
        <v/>
      </c>
      <c r="Q207" s="89" t="e">
        <f t="shared" si="35"/>
        <v>#VALUE!</v>
      </c>
      <c r="R207" s="89" t="e">
        <f t="shared" si="36"/>
        <v>#VALUE!</v>
      </c>
      <c r="S207" s="173">
        <f>'HP-Api, V2-Sep24'!AS209</f>
        <v>0</v>
      </c>
      <c r="T207" s="89">
        <f t="shared" si="37"/>
        <v>1</v>
      </c>
      <c r="U207" s="90" t="e">
        <f t="shared" si="38"/>
        <v>#DIV/0!</v>
      </c>
      <c r="V207" s="91" t="e">
        <f t="shared" si="39"/>
        <v>#DIV/0!</v>
      </c>
    </row>
    <row r="208" spans="1:22" x14ac:dyDescent="0.3">
      <c r="A208" s="88" t="str">
        <f>'HP-Api, V2-Sep24'!D210</f>
        <v>Guatemala</v>
      </c>
      <c r="B208" s="88" cm="1">
        <f t="array" ref="B208">IF(OR(A208=DATA!$H$2:$H$13),3,IF(OR(A208=DATA!$H$14:$H$119),2,1))</f>
        <v>1</v>
      </c>
      <c r="C208" s="88">
        <f>'HP-Api, V2-Sep24'!G210</f>
        <v>0</v>
      </c>
      <c r="D208" s="89" t="str">
        <f>IF(AND(C208&gt;='Risk(dist, colmena)'!$C$9, C208&lt;='Risk(dist, colmena)'!$E$9), 1, IF(AND(C208&gt;'Risk(dist, colmena)'!$C$10, C208&lt;='Risk(dist, colmena)'!$E$10), 2, IF(C208&gt;='Risk(dist, colmena)'!$C$11, 3, "")))</f>
        <v/>
      </c>
      <c r="E208" s="173">
        <f>'HP-Api, V2-Sep24'!L210</f>
        <v>0</v>
      </c>
      <c r="F208" s="173" t="str">
        <f>IF(AND(E208&gt;='Risk(dist, colmena)'!$H$9, E208&lt;='Risk(dist, colmena)'!$J$9), 1, IF(AND(E208&gt;'Risk(dist, colmena)'!$H$10, E208&lt;='Risk(dist, colmena)'!$J$10), 2, IF(E208&gt;='Risk(dist, colmena)'!$H$11, 3, "")))</f>
        <v/>
      </c>
      <c r="G208" s="88">
        <f>'HP-Api, V2-Sep24'!AH210</f>
        <v>0</v>
      </c>
      <c r="H208" s="89" t="str">
        <f t="shared" si="31"/>
        <v/>
      </c>
      <c r="I208" s="194" t="e">
        <f>('HP-Api, V2-Sep24'!AK210-'HP-Api, V2-Sep24'!S210)/'HP-Api, V2-Sep24'!S210</f>
        <v>#DIV/0!</v>
      </c>
      <c r="J208" s="89" t="e">
        <f t="shared" si="32"/>
        <v>#DIV/0!</v>
      </c>
      <c r="K208" s="195">
        <f>'HP-Api, V2-Sep24'!AQ210</f>
        <v>0</v>
      </c>
      <c r="L208" s="89">
        <f t="shared" si="33"/>
        <v>1</v>
      </c>
      <c r="M208" s="88">
        <f>'HP-Api, V2-Sep24'!AM210</f>
        <v>0</v>
      </c>
      <c r="N208" s="89" t="str">
        <f t="shared" si="30"/>
        <v/>
      </c>
      <c r="O208" s="88">
        <f>'HP-Api, V2-Sep24'!AR210</f>
        <v>0</v>
      </c>
      <c r="P208" s="89" t="str">
        <f t="shared" si="34"/>
        <v/>
      </c>
      <c r="Q208" s="89" t="e">
        <f t="shared" si="35"/>
        <v>#VALUE!</v>
      </c>
      <c r="R208" s="89" t="e">
        <f t="shared" si="36"/>
        <v>#VALUE!</v>
      </c>
      <c r="S208" s="173">
        <f>'HP-Api, V2-Sep24'!AS210</f>
        <v>0</v>
      </c>
      <c r="T208" s="89">
        <f t="shared" si="37"/>
        <v>1</v>
      </c>
      <c r="U208" s="90" t="e">
        <f t="shared" si="38"/>
        <v>#DIV/0!</v>
      </c>
      <c r="V208" s="91" t="e">
        <f t="shared" si="39"/>
        <v>#DIV/0!</v>
      </c>
    </row>
    <row r="209" spans="1:22" x14ac:dyDescent="0.3">
      <c r="A209" s="88" t="str">
        <f>'HP-Api, V2-Sep24'!D211</f>
        <v>Guatemala</v>
      </c>
      <c r="B209" s="88" cm="1">
        <f t="array" ref="B209">IF(OR(A209=DATA!$H$2:$H$13),3,IF(OR(A209=DATA!$H$14:$H$119),2,1))</f>
        <v>1</v>
      </c>
      <c r="C209" s="88">
        <f>'HP-Api, V2-Sep24'!G211</f>
        <v>0</v>
      </c>
      <c r="D209" s="89" t="str">
        <f>IF(AND(C209&gt;='Risk(dist, colmena)'!$C$9, C209&lt;='Risk(dist, colmena)'!$E$9), 1, IF(AND(C209&gt;'Risk(dist, colmena)'!$C$10, C209&lt;='Risk(dist, colmena)'!$E$10), 2, IF(C209&gt;='Risk(dist, colmena)'!$C$11, 3, "")))</f>
        <v/>
      </c>
      <c r="E209" s="173">
        <f>'HP-Api, V2-Sep24'!L211</f>
        <v>0</v>
      </c>
      <c r="F209" s="173" t="str">
        <f>IF(AND(E209&gt;='Risk(dist, colmena)'!$H$9, E209&lt;='Risk(dist, colmena)'!$J$9), 1, IF(AND(E209&gt;'Risk(dist, colmena)'!$H$10, E209&lt;='Risk(dist, colmena)'!$J$10), 2, IF(E209&gt;='Risk(dist, colmena)'!$H$11, 3, "")))</f>
        <v/>
      </c>
      <c r="G209" s="88">
        <f>'HP-Api, V2-Sep24'!AH211</f>
        <v>0</v>
      </c>
      <c r="H209" s="89" t="str">
        <f t="shared" si="31"/>
        <v/>
      </c>
      <c r="I209" s="194" t="e">
        <f>('HP-Api, V2-Sep24'!AK211-'HP-Api, V2-Sep24'!S211)/'HP-Api, V2-Sep24'!S211</f>
        <v>#DIV/0!</v>
      </c>
      <c r="J209" s="89" t="e">
        <f t="shared" si="32"/>
        <v>#DIV/0!</v>
      </c>
      <c r="K209" s="195">
        <f>'HP-Api, V2-Sep24'!AQ211</f>
        <v>0</v>
      </c>
      <c r="L209" s="89">
        <f t="shared" si="33"/>
        <v>1</v>
      </c>
      <c r="M209" s="88">
        <f>'HP-Api, V2-Sep24'!AM211</f>
        <v>0</v>
      </c>
      <c r="N209" s="89" t="str">
        <f t="shared" si="30"/>
        <v/>
      </c>
      <c r="O209" s="88">
        <f>'HP-Api, V2-Sep24'!AR211</f>
        <v>0</v>
      </c>
      <c r="P209" s="89" t="str">
        <f t="shared" si="34"/>
        <v/>
      </c>
      <c r="Q209" s="89" t="e">
        <f t="shared" si="35"/>
        <v>#VALUE!</v>
      </c>
      <c r="R209" s="89" t="e">
        <f t="shared" si="36"/>
        <v>#VALUE!</v>
      </c>
      <c r="S209" s="173">
        <f>'HP-Api, V2-Sep24'!AS211</f>
        <v>0</v>
      </c>
      <c r="T209" s="89">
        <f t="shared" si="37"/>
        <v>1</v>
      </c>
      <c r="U209" s="90" t="e">
        <f t="shared" si="38"/>
        <v>#DIV/0!</v>
      </c>
      <c r="V209" s="91" t="e">
        <f t="shared" si="39"/>
        <v>#DIV/0!</v>
      </c>
    </row>
    <row r="210" spans="1:22" x14ac:dyDescent="0.3">
      <c r="A210" s="88" t="str">
        <f>'HP-Api, V2-Sep24'!D212</f>
        <v>Guatemala</v>
      </c>
      <c r="B210" s="88" cm="1">
        <f t="array" ref="B210">IF(OR(A210=DATA!$H$2:$H$13),3,IF(OR(A210=DATA!$H$14:$H$119),2,1))</f>
        <v>1</v>
      </c>
      <c r="C210" s="88">
        <f>'HP-Api, V2-Sep24'!G212</f>
        <v>0</v>
      </c>
      <c r="D210" s="89" t="str">
        <f>IF(AND(C210&gt;='Risk(dist, colmena)'!$C$9, C210&lt;='Risk(dist, colmena)'!$E$9), 1, IF(AND(C210&gt;'Risk(dist, colmena)'!$C$10, C210&lt;='Risk(dist, colmena)'!$E$10), 2, IF(C210&gt;='Risk(dist, colmena)'!$C$11, 3, "")))</f>
        <v/>
      </c>
      <c r="E210" s="173">
        <f>'HP-Api, V2-Sep24'!L212</f>
        <v>0</v>
      </c>
      <c r="F210" s="173" t="str">
        <f>IF(AND(E210&gt;='Risk(dist, colmena)'!$H$9, E210&lt;='Risk(dist, colmena)'!$J$9), 1, IF(AND(E210&gt;'Risk(dist, colmena)'!$H$10, E210&lt;='Risk(dist, colmena)'!$J$10), 2, IF(E210&gt;='Risk(dist, colmena)'!$H$11, 3, "")))</f>
        <v/>
      </c>
      <c r="G210" s="88">
        <f>'HP-Api, V2-Sep24'!AH212</f>
        <v>0</v>
      </c>
      <c r="H210" s="89" t="str">
        <f t="shared" si="31"/>
        <v/>
      </c>
      <c r="I210" s="194" t="e">
        <f>('HP-Api, V2-Sep24'!AK212-'HP-Api, V2-Sep24'!S212)/'HP-Api, V2-Sep24'!S212</f>
        <v>#DIV/0!</v>
      </c>
      <c r="J210" s="89" t="e">
        <f t="shared" si="32"/>
        <v>#DIV/0!</v>
      </c>
      <c r="K210" s="195">
        <f>'HP-Api, V2-Sep24'!AQ212</f>
        <v>0</v>
      </c>
      <c r="L210" s="89">
        <f t="shared" si="33"/>
        <v>1</v>
      </c>
      <c r="M210" s="88">
        <f>'HP-Api, V2-Sep24'!AM212</f>
        <v>0</v>
      </c>
      <c r="N210" s="89" t="str">
        <f t="shared" si="30"/>
        <v/>
      </c>
      <c r="O210" s="88">
        <f>'HP-Api, V2-Sep24'!AR212</f>
        <v>0</v>
      </c>
      <c r="P210" s="89" t="str">
        <f t="shared" si="34"/>
        <v/>
      </c>
      <c r="Q210" s="89" t="e">
        <f t="shared" si="35"/>
        <v>#VALUE!</v>
      </c>
      <c r="R210" s="89" t="e">
        <f t="shared" si="36"/>
        <v>#VALUE!</v>
      </c>
      <c r="S210" s="173">
        <f>'HP-Api, V2-Sep24'!AS212</f>
        <v>0</v>
      </c>
      <c r="T210" s="89">
        <f t="shared" si="37"/>
        <v>1</v>
      </c>
      <c r="U210" s="90" t="e">
        <f t="shared" si="38"/>
        <v>#DIV/0!</v>
      </c>
      <c r="V210" s="91" t="e">
        <f t="shared" si="39"/>
        <v>#DIV/0!</v>
      </c>
    </row>
    <row r="211" spans="1:22" x14ac:dyDescent="0.3">
      <c r="A211" s="88" t="str">
        <f>'HP-Api, V2-Sep24'!D213</f>
        <v>Guatemala</v>
      </c>
      <c r="B211" s="88" cm="1">
        <f t="array" ref="B211">IF(OR(A211=DATA!$H$2:$H$13),3,IF(OR(A211=DATA!$H$14:$H$119),2,1))</f>
        <v>1</v>
      </c>
      <c r="C211" s="88">
        <f>'HP-Api, V2-Sep24'!G213</f>
        <v>0</v>
      </c>
      <c r="D211" s="89" t="str">
        <f>IF(AND(C211&gt;='Risk(dist, colmena)'!$C$9, C211&lt;='Risk(dist, colmena)'!$E$9), 1, IF(AND(C211&gt;'Risk(dist, colmena)'!$C$10, C211&lt;='Risk(dist, colmena)'!$E$10), 2, IF(C211&gt;='Risk(dist, colmena)'!$C$11, 3, "")))</f>
        <v/>
      </c>
      <c r="E211" s="173">
        <f>'HP-Api, V2-Sep24'!L213</f>
        <v>0</v>
      </c>
      <c r="F211" s="173" t="str">
        <f>IF(AND(E211&gt;='Risk(dist, colmena)'!$H$9, E211&lt;='Risk(dist, colmena)'!$J$9), 1, IF(AND(E211&gt;'Risk(dist, colmena)'!$H$10, E211&lt;='Risk(dist, colmena)'!$J$10), 2, IF(E211&gt;='Risk(dist, colmena)'!$H$11, 3, "")))</f>
        <v/>
      </c>
      <c r="G211" s="88">
        <f>'HP-Api, V2-Sep24'!AH213</f>
        <v>0</v>
      </c>
      <c r="H211" s="89" t="str">
        <f t="shared" si="31"/>
        <v/>
      </c>
      <c r="I211" s="194" t="e">
        <f>('HP-Api, V2-Sep24'!AK213-'HP-Api, V2-Sep24'!S213)/'HP-Api, V2-Sep24'!S213</f>
        <v>#DIV/0!</v>
      </c>
      <c r="J211" s="89" t="e">
        <f t="shared" si="32"/>
        <v>#DIV/0!</v>
      </c>
      <c r="K211" s="195">
        <f>'HP-Api, V2-Sep24'!AQ213</f>
        <v>0</v>
      </c>
      <c r="L211" s="89">
        <f t="shared" si="33"/>
        <v>1</v>
      </c>
      <c r="M211" s="88">
        <f>'HP-Api, V2-Sep24'!AM213</f>
        <v>0</v>
      </c>
      <c r="N211" s="89" t="str">
        <f t="shared" si="30"/>
        <v/>
      </c>
      <c r="O211" s="88">
        <f>'HP-Api, V2-Sep24'!AR213</f>
        <v>0</v>
      </c>
      <c r="P211" s="89" t="str">
        <f t="shared" si="34"/>
        <v/>
      </c>
      <c r="Q211" s="89" t="e">
        <f t="shared" si="35"/>
        <v>#VALUE!</v>
      </c>
      <c r="R211" s="89" t="e">
        <f t="shared" si="36"/>
        <v>#VALUE!</v>
      </c>
      <c r="S211" s="173">
        <f>'HP-Api, V2-Sep24'!AS213</f>
        <v>0</v>
      </c>
      <c r="T211" s="89">
        <f t="shared" si="37"/>
        <v>1</v>
      </c>
      <c r="U211" s="90" t="e">
        <f t="shared" si="38"/>
        <v>#DIV/0!</v>
      </c>
      <c r="V211" s="91" t="e">
        <f t="shared" si="39"/>
        <v>#DIV/0!</v>
      </c>
    </row>
    <row r="212" spans="1:22" x14ac:dyDescent="0.3">
      <c r="A212" s="88" t="str">
        <f>'HP-Api, V2-Sep24'!D214</f>
        <v>Guatemala</v>
      </c>
      <c r="B212" s="88" cm="1">
        <f t="array" ref="B212">IF(OR(A212=DATA!$H$2:$H$13),3,IF(OR(A212=DATA!$H$14:$H$119),2,1))</f>
        <v>1</v>
      </c>
      <c r="C212" s="88">
        <f>'HP-Api, V2-Sep24'!G214</f>
        <v>0</v>
      </c>
      <c r="D212" s="89" t="str">
        <f>IF(AND(C212&gt;='Risk(dist, colmena)'!$C$9, C212&lt;='Risk(dist, colmena)'!$E$9), 1, IF(AND(C212&gt;'Risk(dist, colmena)'!$C$10, C212&lt;='Risk(dist, colmena)'!$E$10), 2, IF(C212&gt;='Risk(dist, colmena)'!$C$11, 3, "")))</f>
        <v/>
      </c>
      <c r="E212" s="173">
        <f>'HP-Api, V2-Sep24'!L214</f>
        <v>0</v>
      </c>
      <c r="F212" s="173" t="str">
        <f>IF(AND(E212&gt;='Risk(dist, colmena)'!$H$9, E212&lt;='Risk(dist, colmena)'!$J$9), 1, IF(AND(E212&gt;'Risk(dist, colmena)'!$H$10, E212&lt;='Risk(dist, colmena)'!$J$10), 2, IF(E212&gt;='Risk(dist, colmena)'!$H$11, 3, "")))</f>
        <v/>
      </c>
      <c r="G212" s="88">
        <f>'HP-Api, V2-Sep24'!AH214</f>
        <v>0</v>
      </c>
      <c r="H212" s="89" t="str">
        <f t="shared" si="31"/>
        <v/>
      </c>
      <c r="I212" s="194" t="e">
        <f>('HP-Api, V2-Sep24'!AK214-'HP-Api, V2-Sep24'!S214)/'HP-Api, V2-Sep24'!S214</f>
        <v>#DIV/0!</v>
      </c>
      <c r="J212" s="89" t="e">
        <f t="shared" si="32"/>
        <v>#DIV/0!</v>
      </c>
      <c r="K212" s="195">
        <f>'HP-Api, V2-Sep24'!AQ214</f>
        <v>0</v>
      </c>
      <c r="L212" s="89">
        <f t="shared" si="33"/>
        <v>1</v>
      </c>
      <c r="M212" s="88">
        <f>'HP-Api, V2-Sep24'!AM214</f>
        <v>0</v>
      </c>
      <c r="N212" s="89" t="str">
        <f t="shared" si="30"/>
        <v/>
      </c>
      <c r="O212" s="88">
        <f>'HP-Api, V2-Sep24'!AR214</f>
        <v>0</v>
      </c>
      <c r="P212" s="89" t="str">
        <f t="shared" si="34"/>
        <v/>
      </c>
      <c r="Q212" s="89" t="e">
        <f t="shared" si="35"/>
        <v>#VALUE!</v>
      </c>
      <c r="R212" s="89" t="e">
        <f t="shared" si="36"/>
        <v>#VALUE!</v>
      </c>
      <c r="S212" s="173">
        <f>'HP-Api, V2-Sep24'!AS214</f>
        <v>0</v>
      </c>
      <c r="T212" s="89">
        <f t="shared" si="37"/>
        <v>1</v>
      </c>
      <c r="U212" s="90" t="e">
        <f t="shared" si="38"/>
        <v>#DIV/0!</v>
      </c>
      <c r="V212" s="91" t="e">
        <f t="shared" si="39"/>
        <v>#DIV/0!</v>
      </c>
    </row>
    <row r="213" spans="1:22" x14ac:dyDescent="0.3">
      <c r="A213" s="88" t="str">
        <f>'HP-Api, V2-Sep24'!D215</f>
        <v>Guatemala</v>
      </c>
      <c r="B213" s="88" cm="1">
        <f t="array" ref="B213">IF(OR(A213=DATA!$H$2:$H$13),3,IF(OR(A213=DATA!$H$14:$H$119),2,1))</f>
        <v>1</v>
      </c>
      <c r="C213" s="88">
        <f>'HP-Api, V2-Sep24'!G215</f>
        <v>0</v>
      </c>
      <c r="D213" s="89" t="str">
        <f>IF(AND(C213&gt;='Risk(dist, colmena)'!$C$9, C213&lt;='Risk(dist, colmena)'!$E$9), 1, IF(AND(C213&gt;'Risk(dist, colmena)'!$C$10, C213&lt;='Risk(dist, colmena)'!$E$10), 2, IF(C213&gt;='Risk(dist, colmena)'!$C$11, 3, "")))</f>
        <v/>
      </c>
      <c r="E213" s="173">
        <f>'HP-Api, V2-Sep24'!L215</f>
        <v>0</v>
      </c>
      <c r="F213" s="173" t="str">
        <f>IF(AND(E213&gt;='Risk(dist, colmena)'!$H$9, E213&lt;='Risk(dist, colmena)'!$J$9), 1, IF(AND(E213&gt;'Risk(dist, colmena)'!$H$10, E213&lt;='Risk(dist, colmena)'!$J$10), 2, IF(E213&gt;='Risk(dist, colmena)'!$H$11, 3, "")))</f>
        <v/>
      </c>
      <c r="G213" s="88">
        <f>'HP-Api, V2-Sep24'!AH215</f>
        <v>0</v>
      </c>
      <c r="H213" s="89" t="str">
        <f t="shared" si="31"/>
        <v/>
      </c>
      <c r="I213" s="194" t="e">
        <f>('HP-Api, V2-Sep24'!AK215-'HP-Api, V2-Sep24'!S215)/'HP-Api, V2-Sep24'!S215</f>
        <v>#DIV/0!</v>
      </c>
      <c r="J213" s="89" t="e">
        <f t="shared" si="32"/>
        <v>#DIV/0!</v>
      </c>
      <c r="K213" s="195">
        <f>'HP-Api, V2-Sep24'!AQ215</f>
        <v>0</v>
      </c>
      <c r="L213" s="89">
        <f t="shared" si="33"/>
        <v>1</v>
      </c>
      <c r="M213" s="88">
        <f>'HP-Api, V2-Sep24'!AM215</f>
        <v>0</v>
      </c>
      <c r="N213" s="89" t="str">
        <f t="shared" si="30"/>
        <v/>
      </c>
      <c r="O213" s="88">
        <f>'HP-Api, V2-Sep24'!AR215</f>
        <v>0</v>
      </c>
      <c r="P213" s="89" t="str">
        <f t="shared" si="34"/>
        <v/>
      </c>
      <c r="Q213" s="89" t="e">
        <f t="shared" si="35"/>
        <v>#VALUE!</v>
      </c>
      <c r="R213" s="89" t="e">
        <f t="shared" si="36"/>
        <v>#VALUE!</v>
      </c>
      <c r="S213" s="173">
        <f>'HP-Api, V2-Sep24'!AS215</f>
        <v>0</v>
      </c>
      <c r="T213" s="89">
        <f t="shared" si="37"/>
        <v>1</v>
      </c>
      <c r="U213" s="90" t="e">
        <f t="shared" si="38"/>
        <v>#DIV/0!</v>
      </c>
      <c r="V213" s="91" t="e">
        <f t="shared" si="39"/>
        <v>#DIV/0!</v>
      </c>
    </row>
    <row r="214" spans="1:22" x14ac:dyDescent="0.3">
      <c r="A214" s="88" t="str">
        <f>'HP-Api, V2-Sep24'!D216</f>
        <v>Guatemala</v>
      </c>
      <c r="B214" s="88" cm="1">
        <f t="array" ref="B214">IF(OR(A214=DATA!$H$2:$H$13),3,IF(OR(A214=DATA!$H$14:$H$119),2,1))</f>
        <v>1</v>
      </c>
      <c r="C214" s="88">
        <f>'HP-Api, V2-Sep24'!G216</f>
        <v>0</v>
      </c>
      <c r="D214" s="89" t="str">
        <f>IF(AND(C214&gt;='Risk(dist, colmena)'!$C$9, C214&lt;='Risk(dist, colmena)'!$E$9), 1, IF(AND(C214&gt;'Risk(dist, colmena)'!$C$10, C214&lt;='Risk(dist, colmena)'!$E$10), 2, IF(C214&gt;='Risk(dist, colmena)'!$C$11, 3, "")))</f>
        <v/>
      </c>
      <c r="E214" s="173">
        <f>'HP-Api, V2-Sep24'!L216</f>
        <v>0</v>
      </c>
      <c r="F214" s="173" t="str">
        <f>IF(AND(E214&gt;='Risk(dist, colmena)'!$H$9, E214&lt;='Risk(dist, colmena)'!$J$9), 1, IF(AND(E214&gt;'Risk(dist, colmena)'!$H$10, E214&lt;='Risk(dist, colmena)'!$J$10), 2, IF(E214&gt;='Risk(dist, colmena)'!$H$11, 3, "")))</f>
        <v/>
      </c>
      <c r="G214" s="88">
        <f>'HP-Api, V2-Sep24'!AH216</f>
        <v>0</v>
      </c>
      <c r="H214" s="89" t="str">
        <f t="shared" si="31"/>
        <v/>
      </c>
      <c r="I214" s="194" t="e">
        <f>('HP-Api, V2-Sep24'!AK216-'HP-Api, V2-Sep24'!S216)/'HP-Api, V2-Sep24'!S216</f>
        <v>#DIV/0!</v>
      </c>
      <c r="J214" s="89" t="e">
        <f t="shared" si="32"/>
        <v>#DIV/0!</v>
      </c>
      <c r="K214" s="195">
        <f>'HP-Api, V2-Sep24'!AQ216</f>
        <v>0</v>
      </c>
      <c r="L214" s="89">
        <f t="shared" si="33"/>
        <v>1</v>
      </c>
      <c r="M214" s="88">
        <f>'HP-Api, V2-Sep24'!AM216</f>
        <v>0</v>
      </c>
      <c r="N214" s="89" t="str">
        <f t="shared" si="30"/>
        <v/>
      </c>
      <c r="O214" s="88">
        <f>'HP-Api, V2-Sep24'!AR216</f>
        <v>0</v>
      </c>
      <c r="P214" s="89" t="str">
        <f t="shared" si="34"/>
        <v/>
      </c>
      <c r="Q214" s="89" t="e">
        <f t="shared" si="35"/>
        <v>#VALUE!</v>
      </c>
      <c r="R214" s="89" t="e">
        <f t="shared" si="36"/>
        <v>#VALUE!</v>
      </c>
      <c r="S214" s="173">
        <f>'HP-Api, V2-Sep24'!AS216</f>
        <v>0</v>
      </c>
      <c r="T214" s="89">
        <f t="shared" si="37"/>
        <v>1</v>
      </c>
      <c r="U214" s="90" t="e">
        <f t="shared" si="38"/>
        <v>#DIV/0!</v>
      </c>
      <c r="V214" s="91" t="e">
        <f t="shared" si="39"/>
        <v>#DIV/0!</v>
      </c>
    </row>
    <row r="215" spans="1:22" x14ac:dyDescent="0.3">
      <c r="A215" s="88" t="str">
        <f>'HP-Api, V2-Sep24'!D217</f>
        <v>Guatemala</v>
      </c>
      <c r="B215" s="88" cm="1">
        <f t="array" ref="B215">IF(OR(A215=DATA!$H$2:$H$13),3,IF(OR(A215=DATA!$H$14:$H$119),2,1))</f>
        <v>1</v>
      </c>
      <c r="C215" s="88">
        <f>'HP-Api, V2-Sep24'!G217</f>
        <v>0</v>
      </c>
      <c r="D215" s="89" t="str">
        <f>IF(AND(C215&gt;='Risk(dist, colmena)'!$C$9, C215&lt;='Risk(dist, colmena)'!$E$9), 1, IF(AND(C215&gt;'Risk(dist, colmena)'!$C$10, C215&lt;='Risk(dist, colmena)'!$E$10), 2, IF(C215&gt;='Risk(dist, colmena)'!$C$11, 3, "")))</f>
        <v/>
      </c>
      <c r="E215" s="173">
        <f>'HP-Api, V2-Sep24'!L217</f>
        <v>0</v>
      </c>
      <c r="F215" s="173" t="str">
        <f>IF(AND(E215&gt;='Risk(dist, colmena)'!$H$9, E215&lt;='Risk(dist, colmena)'!$J$9), 1, IF(AND(E215&gt;'Risk(dist, colmena)'!$H$10, E215&lt;='Risk(dist, colmena)'!$J$10), 2, IF(E215&gt;='Risk(dist, colmena)'!$H$11, 3, "")))</f>
        <v/>
      </c>
      <c r="G215" s="88">
        <f>'HP-Api, V2-Sep24'!AH217</f>
        <v>0</v>
      </c>
      <c r="H215" s="89" t="str">
        <f t="shared" si="31"/>
        <v/>
      </c>
      <c r="I215" s="194" t="e">
        <f>('HP-Api, V2-Sep24'!AK217-'HP-Api, V2-Sep24'!S217)/'HP-Api, V2-Sep24'!S217</f>
        <v>#DIV/0!</v>
      </c>
      <c r="J215" s="89" t="e">
        <f t="shared" si="32"/>
        <v>#DIV/0!</v>
      </c>
      <c r="K215" s="195">
        <f>'HP-Api, V2-Sep24'!AQ217</f>
        <v>0</v>
      </c>
      <c r="L215" s="89">
        <f t="shared" si="33"/>
        <v>1</v>
      </c>
      <c r="M215" s="88">
        <f>'HP-Api, V2-Sep24'!AM217</f>
        <v>0</v>
      </c>
      <c r="N215" s="89" t="str">
        <f t="shared" si="30"/>
        <v/>
      </c>
      <c r="O215" s="88">
        <f>'HP-Api, V2-Sep24'!AR217</f>
        <v>0</v>
      </c>
      <c r="P215" s="89" t="str">
        <f t="shared" si="34"/>
        <v/>
      </c>
      <c r="Q215" s="89" t="e">
        <f t="shared" si="35"/>
        <v>#VALUE!</v>
      </c>
      <c r="R215" s="89" t="e">
        <f t="shared" si="36"/>
        <v>#VALUE!</v>
      </c>
      <c r="S215" s="173">
        <f>'HP-Api, V2-Sep24'!AS217</f>
        <v>0</v>
      </c>
      <c r="T215" s="89">
        <f t="shared" si="37"/>
        <v>1</v>
      </c>
      <c r="U215" s="90" t="e">
        <f t="shared" si="38"/>
        <v>#DIV/0!</v>
      </c>
      <c r="V215" s="91" t="e">
        <f t="shared" si="39"/>
        <v>#DIV/0!</v>
      </c>
    </row>
    <row r="216" spans="1:22" x14ac:dyDescent="0.3">
      <c r="A216" s="88" t="str">
        <f>'HP-Api, V2-Sep24'!D218</f>
        <v>Guatemala</v>
      </c>
      <c r="B216" s="88" cm="1">
        <f t="array" ref="B216">IF(OR(A216=DATA!$H$2:$H$13),3,IF(OR(A216=DATA!$H$14:$H$119),2,1))</f>
        <v>1</v>
      </c>
      <c r="C216" s="88">
        <f>'HP-Api, V2-Sep24'!G218</f>
        <v>0</v>
      </c>
      <c r="D216" s="89" t="str">
        <f>IF(AND(C216&gt;='Risk(dist, colmena)'!$C$9, C216&lt;='Risk(dist, colmena)'!$E$9), 1, IF(AND(C216&gt;'Risk(dist, colmena)'!$C$10, C216&lt;='Risk(dist, colmena)'!$E$10), 2, IF(C216&gt;='Risk(dist, colmena)'!$C$11, 3, "")))</f>
        <v/>
      </c>
      <c r="E216" s="173">
        <f>'HP-Api, V2-Sep24'!L218</f>
        <v>0</v>
      </c>
      <c r="F216" s="173" t="str">
        <f>IF(AND(E216&gt;='Risk(dist, colmena)'!$H$9, E216&lt;='Risk(dist, colmena)'!$J$9), 1, IF(AND(E216&gt;'Risk(dist, colmena)'!$H$10, E216&lt;='Risk(dist, colmena)'!$J$10), 2, IF(E216&gt;='Risk(dist, colmena)'!$H$11, 3, "")))</f>
        <v/>
      </c>
      <c r="G216" s="88">
        <f>'HP-Api, V2-Sep24'!AH218</f>
        <v>0</v>
      </c>
      <c r="H216" s="89" t="str">
        <f t="shared" si="31"/>
        <v/>
      </c>
      <c r="I216" s="194" t="e">
        <f>('HP-Api, V2-Sep24'!AK218-'HP-Api, V2-Sep24'!S218)/'HP-Api, V2-Sep24'!S218</f>
        <v>#DIV/0!</v>
      </c>
      <c r="J216" s="89" t="e">
        <f t="shared" si="32"/>
        <v>#DIV/0!</v>
      </c>
      <c r="K216" s="195">
        <f>'HP-Api, V2-Sep24'!AQ218</f>
        <v>0</v>
      </c>
      <c r="L216" s="89">
        <f t="shared" si="33"/>
        <v>1</v>
      </c>
      <c r="M216" s="88">
        <f>'HP-Api, V2-Sep24'!AM218</f>
        <v>0</v>
      </c>
      <c r="N216" s="89" t="str">
        <f t="shared" si="30"/>
        <v/>
      </c>
      <c r="O216" s="88">
        <f>'HP-Api, V2-Sep24'!AR218</f>
        <v>0</v>
      </c>
      <c r="P216" s="89" t="str">
        <f t="shared" si="34"/>
        <v/>
      </c>
      <c r="Q216" s="89" t="e">
        <f t="shared" si="35"/>
        <v>#VALUE!</v>
      </c>
      <c r="R216" s="89" t="e">
        <f t="shared" si="36"/>
        <v>#VALUE!</v>
      </c>
      <c r="S216" s="173">
        <f>'HP-Api, V2-Sep24'!AS218</f>
        <v>0</v>
      </c>
      <c r="T216" s="89">
        <f t="shared" si="37"/>
        <v>1</v>
      </c>
      <c r="U216" s="90" t="e">
        <f t="shared" si="38"/>
        <v>#DIV/0!</v>
      </c>
      <c r="V216" s="91" t="e">
        <f t="shared" si="39"/>
        <v>#DIV/0!</v>
      </c>
    </row>
    <row r="217" spans="1:22" x14ac:dyDescent="0.3">
      <c r="A217" s="88" t="str">
        <f>'HP-Api, V2-Sep24'!D219</f>
        <v>Guatemala</v>
      </c>
      <c r="B217" s="88" cm="1">
        <f t="array" ref="B217">IF(OR(A217=DATA!$H$2:$H$13),3,IF(OR(A217=DATA!$H$14:$H$119),2,1))</f>
        <v>1</v>
      </c>
      <c r="C217" s="88">
        <f>'HP-Api, V2-Sep24'!G219</f>
        <v>0</v>
      </c>
      <c r="D217" s="89" t="str">
        <f>IF(AND(C217&gt;='Risk(dist, colmena)'!$C$9, C217&lt;='Risk(dist, colmena)'!$E$9), 1, IF(AND(C217&gt;'Risk(dist, colmena)'!$C$10, C217&lt;='Risk(dist, colmena)'!$E$10), 2, IF(C217&gt;='Risk(dist, colmena)'!$C$11, 3, "")))</f>
        <v/>
      </c>
      <c r="E217" s="173">
        <f>'HP-Api, V2-Sep24'!L219</f>
        <v>0</v>
      </c>
      <c r="F217" s="173" t="str">
        <f>IF(AND(E217&gt;='Risk(dist, colmena)'!$H$9, E217&lt;='Risk(dist, colmena)'!$J$9), 1, IF(AND(E217&gt;'Risk(dist, colmena)'!$H$10, E217&lt;='Risk(dist, colmena)'!$J$10), 2, IF(E217&gt;='Risk(dist, colmena)'!$H$11, 3, "")))</f>
        <v/>
      </c>
      <c r="G217" s="88">
        <f>'HP-Api, V2-Sep24'!AH219</f>
        <v>0</v>
      </c>
      <c r="H217" s="89" t="str">
        <f t="shared" si="31"/>
        <v/>
      </c>
      <c r="I217" s="194" t="e">
        <f>('HP-Api, V2-Sep24'!AK219-'HP-Api, V2-Sep24'!S219)/'HP-Api, V2-Sep24'!S219</f>
        <v>#DIV/0!</v>
      </c>
      <c r="J217" s="89" t="e">
        <f t="shared" si="32"/>
        <v>#DIV/0!</v>
      </c>
      <c r="K217" s="195">
        <f>'HP-Api, V2-Sep24'!AQ219</f>
        <v>0</v>
      </c>
      <c r="L217" s="89">
        <f t="shared" si="33"/>
        <v>1</v>
      </c>
      <c r="M217" s="88">
        <f>'HP-Api, V2-Sep24'!AM219</f>
        <v>0</v>
      </c>
      <c r="N217" s="89" t="str">
        <f t="shared" si="30"/>
        <v/>
      </c>
      <c r="O217" s="88">
        <f>'HP-Api, V2-Sep24'!AR219</f>
        <v>0</v>
      </c>
      <c r="P217" s="89" t="str">
        <f t="shared" si="34"/>
        <v/>
      </c>
      <c r="Q217" s="89" t="e">
        <f t="shared" si="35"/>
        <v>#VALUE!</v>
      </c>
      <c r="R217" s="89" t="e">
        <f t="shared" si="36"/>
        <v>#VALUE!</v>
      </c>
      <c r="S217" s="173">
        <f>'HP-Api, V2-Sep24'!AS219</f>
        <v>0</v>
      </c>
      <c r="T217" s="89">
        <f t="shared" si="37"/>
        <v>1</v>
      </c>
      <c r="U217" s="90" t="e">
        <f t="shared" si="38"/>
        <v>#DIV/0!</v>
      </c>
      <c r="V217" s="91" t="e">
        <f t="shared" si="39"/>
        <v>#DIV/0!</v>
      </c>
    </row>
    <row r="218" spans="1:22" x14ac:dyDescent="0.3">
      <c r="A218" s="88" t="str">
        <f>'HP-Api, V2-Sep24'!D220</f>
        <v>Guatemala</v>
      </c>
      <c r="B218" s="88" cm="1">
        <f t="array" ref="B218">IF(OR(A218=DATA!$H$2:$H$13),3,IF(OR(A218=DATA!$H$14:$H$119),2,1))</f>
        <v>1</v>
      </c>
      <c r="C218" s="88">
        <f>'HP-Api, V2-Sep24'!G220</f>
        <v>0</v>
      </c>
      <c r="D218" s="89" t="str">
        <f>IF(AND(C218&gt;='Risk(dist, colmena)'!$C$9, C218&lt;='Risk(dist, colmena)'!$E$9), 1, IF(AND(C218&gt;'Risk(dist, colmena)'!$C$10, C218&lt;='Risk(dist, colmena)'!$E$10), 2, IF(C218&gt;='Risk(dist, colmena)'!$C$11, 3, "")))</f>
        <v/>
      </c>
      <c r="E218" s="173">
        <f>'HP-Api, V2-Sep24'!L220</f>
        <v>0</v>
      </c>
      <c r="F218" s="173" t="str">
        <f>IF(AND(E218&gt;='Risk(dist, colmena)'!$H$9, E218&lt;='Risk(dist, colmena)'!$J$9), 1, IF(AND(E218&gt;'Risk(dist, colmena)'!$H$10, E218&lt;='Risk(dist, colmena)'!$J$10), 2, IF(E218&gt;='Risk(dist, colmena)'!$H$11, 3, "")))</f>
        <v/>
      </c>
      <c r="G218" s="88">
        <f>'HP-Api, V2-Sep24'!AH220</f>
        <v>0</v>
      </c>
      <c r="H218" s="89" t="str">
        <f t="shared" si="31"/>
        <v/>
      </c>
      <c r="I218" s="194" t="e">
        <f>('HP-Api, V2-Sep24'!AK220-'HP-Api, V2-Sep24'!S220)/'HP-Api, V2-Sep24'!S220</f>
        <v>#DIV/0!</v>
      </c>
      <c r="J218" s="89" t="e">
        <f t="shared" si="32"/>
        <v>#DIV/0!</v>
      </c>
      <c r="K218" s="195">
        <f>'HP-Api, V2-Sep24'!AQ220</f>
        <v>0</v>
      </c>
      <c r="L218" s="89">
        <f t="shared" si="33"/>
        <v>1</v>
      </c>
      <c r="M218" s="88">
        <f>'HP-Api, V2-Sep24'!AM220</f>
        <v>0</v>
      </c>
      <c r="N218" s="89" t="str">
        <f t="shared" si="30"/>
        <v/>
      </c>
      <c r="O218" s="88">
        <f>'HP-Api, V2-Sep24'!AR220</f>
        <v>0</v>
      </c>
      <c r="P218" s="89" t="str">
        <f t="shared" si="34"/>
        <v/>
      </c>
      <c r="Q218" s="89" t="e">
        <f t="shared" si="35"/>
        <v>#VALUE!</v>
      </c>
      <c r="R218" s="89" t="e">
        <f t="shared" si="36"/>
        <v>#VALUE!</v>
      </c>
      <c r="S218" s="173">
        <f>'HP-Api, V2-Sep24'!AS220</f>
        <v>0</v>
      </c>
      <c r="T218" s="89">
        <f t="shared" si="37"/>
        <v>1</v>
      </c>
      <c r="U218" s="90" t="e">
        <f t="shared" si="38"/>
        <v>#DIV/0!</v>
      </c>
      <c r="V218" s="91" t="e">
        <f t="shared" si="39"/>
        <v>#DIV/0!</v>
      </c>
    </row>
    <row r="219" spans="1:22" x14ac:dyDescent="0.3">
      <c r="A219" s="88" t="str">
        <f>'HP-Api, V2-Sep24'!D221</f>
        <v>Guatemala</v>
      </c>
      <c r="B219" s="88" cm="1">
        <f t="array" ref="B219">IF(OR(A219=DATA!$H$2:$H$13),3,IF(OR(A219=DATA!$H$14:$H$119),2,1))</f>
        <v>1</v>
      </c>
      <c r="C219" s="88">
        <f>'HP-Api, V2-Sep24'!G221</f>
        <v>0</v>
      </c>
      <c r="D219" s="89" t="str">
        <f>IF(AND(C219&gt;='Risk(dist, colmena)'!$C$9, C219&lt;='Risk(dist, colmena)'!$E$9), 1, IF(AND(C219&gt;'Risk(dist, colmena)'!$C$10, C219&lt;='Risk(dist, colmena)'!$E$10), 2, IF(C219&gt;='Risk(dist, colmena)'!$C$11, 3, "")))</f>
        <v/>
      </c>
      <c r="E219" s="173">
        <f>'HP-Api, V2-Sep24'!L221</f>
        <v>0</v>
      </c>
      <c r="F219" s="173" t="str">
        <f>IF(AND(E219&gt;='Risk(dist, colmena)'!$H$9, E219&lt;='Risk(dist, colmena)'!$J$9), 1, IF(AND(E219&gt;'Risk(dist, colmena)'!$H$10, E219&lt;='Risk(dist, colmena)'!$J$10), 2, IF(E219&gt;='Risk(dist, colmena)'!$H$11, 3, "")))</f>
        <v/>
      </c>
      <c r="G219" s="88">
        <f>'HP-Api, V2-Sep24'!AH221</f>
        <v>0</v>
      </c>
      <c r="H219" s="89" t="str">
        <f t="shared" si="31"/>
        <v/>
      </c>
      <c r="I219" s="194" t="e">
        <f>('HP-Api, V2-Sep24'!AK221-'HP-Api, V2-Sep24'!S221)/'HP-Api, V2-Sep24'!S221</f>
        <v>#DIV/0!</v>
      </c>
      <c r="J219" s="89" t="e">
        <f t="shared" si="32"/>
        <v>#DIV/0!</v>
      </c>
      <c r="K219" s="195">
        <f>'HP-Api, V2-Sep24'!AQ221</f>
        <v>0</v>
      </c>
      <c r="L219" s="89">
        <f t="shared" si="33"/>
        <v>1</v>
      </c>
      <c r="M219" s="88">
        <f>'HP-Api, V2-Sep24'!AM221</f>
        <v>0</v>
      </c>
      <c r="N219" s="89" t="str">
        <f t="shared" si="30"/>
        <v/>
      </c>
      <c r="O219" s="88">
        <f>'HP-Api, V2-Sep24'!AR221</f>
        <v>0</v>
      </c>
      <c r="P219" s="89" t="str">
        <f t="shared" si="34"/>
        <v/>
      </c>
      <c r="Q219" s="89" t="e">
        <f t="shared" si="35"/>
        <v>#VALUE!</v>
      </c>
      <c r="R219" s="89" t="e">
        <f t="shared" si="36"/>
        <v>#VALUE!</v>
      </c>
      <c r="S219" s="173">
        <f>'HP-Api, V2-Sep24'!AS221</f>
        <v>0</v>
      </c>
      <c r="T219" s="89">
        <f t="shared" si="37"/>
        <v>1</v>
      </c>
      <c r="U219" s="90" t="e">
        <f t="shared" si="38"/>
        <v>#DIV/0!</v>
      </c>
      <c r="V219" s="91" t="e">
        <f t="shared" si="39"/>
        <v>#DIV/0!</v>
      </c>
    </row>
    <row r="220" spans="1:22" x14ac:dyDescent="0.3">
      <c r="A220" s="88" t="str">
        <f>'HP-Api, V2-Sep24'!D222</f>
        <v>Guatemala</v>
      </c>
      <c r="B220" s="88" cm="1">
        <f t="array" ref="B220">IF(OR(A220=DATA!$H$2:$H$13),3,IF(OR(A220=DATA!$H$14:$H$119),2,1))</f>
        <v>1</v>
      </c>
      <c r="C220" s="88">
        <f>'HP-Api, V2-Sep24'!G222</f>
        <v>0</v>
      </c>
      <c r="D220" s="89" t="str">
        <f>IF(AND(C220&gt;='Risk(dist, colmena)'!$C$9, C220&lt;='Risk(dist, colmena)'!$E$9), 1, IF(AND(C220&gt;'Risk(dist, colmena)'!$C$10, C220&lt;='Risk(dist, colmena)'!$E$10), 2, IF(C220&gt;='Risk(dist, colmena)'!$C$11, 3, "")))</f>
        <v/>
      </c>
      <c r="E220" s="173">
        <f>'HP-Api, V2-Sep24'!L222</f>
        <v>0</v>
      </c>
      <c r="F220" s="173" t="str">
        <f>IF(AND(E220&gt;='Risk(dist, colmena)'!$H$9, E220&lt;='Risk(dist, colmena)'!$J$9), 1, IF(AND(E220&gt;'Risk(dist, colmena)'!$H$10, E220&lt;='Risk(dist, colmena)'!$J$10), 2, IF(E220&gt;='Risk(dist, colmena)'!$H$11, 3, "")))</f>
        <v/>
      </c>
      <c r="G220" s="88">
        <f>'HP-Api, V2-Sep24'!AH222</f>
        <v>0</v>
      </c>
      <c r="H220" s="89" t="str">
        <f t="shared" si="31"/>
        <v/>
      </c>
      <c r="I220" s="194" t="e">
        <f>('HP-Api, V2-Sep24'!AK222-'HP-Api, V2-Sep24'!S222)/'HP-Api, V2-Sep24'!S222</f>
        <v>#DIV/0!</v>
      </c>
      <c r="J220" s="89" t="e">
        <f t="shared" si="32"/>
        <v>#DIV/0!</v>
      </c>
      <c r="K220" s="195">
        <f>'HP-Api, V2-Sep24'!AQ222</f>
        <v>0</v>
      </c>
      <c r="L220" s="89">
        <f t="shared" si="33"/>
        <v>1</v>
      </c>
      <c r="M220" s="88">
        <f>'HP-Api, V2-Sep24'!AM222</f>
        <v>0</v>
      </c>
      <c r="N220" s="89" t="str">
        <f t="shared" si="30"/>
        <v/>
      </c>
      <c r="O220" s="88">
        <f>'HP-Api, V2-Sep24'!AR222</f>
        <v>0</v>
      </c>
      <c r="P220" s="89" t="str">
        <f t="shared" si="34"/>
        <v/>
      </c>
      <c r="Q220" s="89" t="e">
        <f t="shared" si="35"/>
        <v>#VALUE!</v>
      </c>
      <c r="R220" s="89" t="e">
        <f t="shared" si="36"/>
        <v>#VALUE!</v>
      </c>
      <c r="S220" s="173">
        <f>'HP-Api, V2-Sep24'!AS222</f>
        <v>0</v>
      </c>
      <c r="T220" s="89">
        <f t="shared" si="37"/>
        <v>1</v>
      </c>
      <c r="U220" s="90" t="e">
        <f t="shared" si="38"/>
        <v>#DIV/0!</v>
      </c>
      <c r="V220" s="91" t="e">
        <f t="shared" si="39"/>
        <v>#DIV/0!</v>
      </c>
    </row>
    <row r="221" spans="1:22" x14ac:dyDescent="0.3">
      <c r="A221" s="88" t="str">
        <f>'HP-Api, V2-Sep24'!D223</f>
        <v>Guatemala</v>
      </c>
      <c r="B221" s="88" cm="1">
        <f t="array" ref="B221">IF(OR(A221=DATA!$H$2:$H$13),3,IF(OR(A221=DATA!$H$14:$H$119),2,1))</f>
        <v>1</v>
      </c>
      <c r="C221" s="88">
        <f>'HP-Api, V2-Sep24'!G223</f>
        <v>0</v>
      </c>
      <c r="D221" s="89" t="str">
        <f>IF(AND(C221&gt;='Risk(dist, colmena)'!$C$9, C221&lt;='Risk(dist, colmena)'!$E$9), 1, IF(AND(C221&gt;'Risk(dist, colmena)'!$C$10, C221&lt;='Risk(dist, colmena)'!$E$10), 2, IF(C221&gt;='Risk(dist, colmena)'!$C$11, 3, "")))</f>
        <v/>
      </c>
      <c r="E221" s="173">
        <f>'HP-Api, V2-Sep24'!L223</f>
        <v>0</v>
      </c>
      <c r="F221" s="173" t="str">
        <f>IF(AND(E221&gt;='Risk(dist, colmena)'!$H$9, E221&lt;='Risk(dist, colmena)'!$J$9), 1, IF(AND(E221&gt;'Risk(dist, colmena)'!$H$10, E221&lt;='Risk(dist, colmena)'!$J$10), 2, IF(E221&gt;='Risk(dist, colmena)'!$H$11, 3, "")))</f>
        <v/>
      </c>
      <c r="G221" s="88">
        <f>'HP-Api, V2-Sep24'!AH223</f>
        <v>0</v>
      </c>
      <c r="H221" s="89" t="str">
        <f t="shared" si="31"/>
        <v/>
      </c>
      <c r="I221" s="194" t="e">
        <f>('HP-Api, V2-Sep24'!AK223-'HP-Api, V2-Sep24'!S223)/'HP-Api, V2-Sep24'!S223</f>
        <v>#DIV/0!</v>
      </c>
      <c r="J221" s="89" t="e">
        <f t="shared" si="32"/>
        <v>#DIV/0!</v>
      </c>
      <c r="K221" s="195">
        <f>'HP-Api, V2-Sep24'!AQ223</f>
        <v>0</v>
      </c>
      <c r="L221" s="89">
        <f t="shared" si="33"/>
        <v>1</v>
      </c>
      <c r="M221" s="88">
        <f>'HP-Api, V2-Sep24'!AM223</f>
        <v>0</v>
      </c>
      <c r="N221" s="89" t="str">
        <f t="shared" si="30"/>
        <v/>
      </c>
      <c r="O221" s="88">
        <f>'HP-Api, V2-Sep24'!AR223</f>
        <v>0</v>
      </c>
      <c r="P221" s="89" t="str">
        <f t="shared" si="34"/>
        <v/>
      </c>
      <c r="Q221" s="89" t="e">
        <f t="shared" si="35"/>
        <v>#VALUE!</v>
      </c>
      <c r="R221" s="89" t="e">
        <f t="shared" si="36"/>
        <v>#VALUE!</v>
      </c>
      <c r="S221" s="173">
        <f>'HP-Api, V2-Sep24'!AS223</f>
        <v>0</v>
      </c>
      <c r="T221" s="89">
        <f t="shared" si="37"/>
        <v>1</v>
      </c>
      <c r="U221" s="90" t="e">
        <f t="shared" si="38"/>
        <v>#DIV/0!</v>
      </c>
      <c r="V221" s="91" t="e">
        <f t="shared" si="39"/>
        <v>#DIV/0!</v>
      </c>
    </row>
    <row r="222" spans="1:22" x14ac:dyDescent="0.3">
      <c r="A222" s="88" t="str">
        <f>'HP-Api, V2-Sep24'!D224</f>
        <v>Guatemala</v>
      </c>
      <c r="B222" s="88" cm="1">
        <f t="array" ref="B222">IF(OR(A222=DATA!$H$2:$H$13),3,IF(OR(A222=DATA!$H$14:$H$119),2,1))</f>
        <v>1</v>
      </c>
      <c r="C222" s="88">
        <f>'HP-Api, V2-Sep24'!G224</f>
        <v>0</v>
      </c>
      <c r="D222" s="89" t="str">
        <f>IF(AND(C222&gt;='Risk(dist, colmena)'!$C$9, C222&lt;='Risk(dist, colmena)'!$E$9), 1, IF(AND(C222&gt;'Risk(dist, colmena)'!$C$10, C222&lt;='Risk(dist, colmena)'!$E$10), 2, IF(C222&gt;='Risk(dist, colmena)'!$C$11, 3, "")))</f>
        <v/>
      </c>
      <c r="E222" s="173">
        <f>'HP-Api, V2-Sep24'!L224</f>
        <v>0</v>
      </c>
      <c r="F222" s="173" t="str">
        <f>IF(AND(E222&gt;='Risk(dist, colmena)'!$H$9, E222&lt;='Risk(dist, colmena)'!$J$9), 1, IF(AND(E222&gt;'Risk(dist, colmena)'!$H$10, E222&lt;='Risk(dist, colmena)'!$J$10), 2, IF(E222&gt;='Risk(dist, colmena)'!$H$11, 3, "")))</f>
        <v/>
      </c>
      <c r="G222" s="88">
        <f>'HP-Api, V2-Sep24'!AH224</f>
        <v>0</v>
      </c>
      <c r="H222" s="89" t="str">
        <f t="shared" si="31"/>
        <v/>
      </c>
      <c r="I222" s="194" t="e">
        <f>('HP-Api, V2-Sep24'!AK224-'HP-Api, V2-Sep24'!S224)/'HP-Api, V2-Sep24'!S224</f>
        <v>#DIV/0!</v>
      </c>
      <c r="J222" s="89" t="e">
        <f t="shared" si="32"/>
        <v>#DIV/0!</v>
      </c>
      <c r="K222" s="195">
        <f>'HP-Api, V2-Sep24'!AQ224</f>
        <v>0</v>
      </c>
      <c r="L222" s="89">
        <f t="shared" si="33"/>
        <v>1</v>
      </c>
      <c r="M222" s="88">
        <f>'HP-Api, V2-Sep24'!AM224</f>
        <v>0</v>
      </c>
      <c r="N222" s="89" t="str">
        <f t="shared" si="30"/>
        <v/>
      </c>
      <c r="O222" s="88">
        <f>'HP-Api, V2-Sep24'!AR224</f>
        <v>0</v>
      </c>
      <c r="P222" s="89" t="str">
        <f t="shared" si="34"/>
        <v/>
      </c>
      <c r="Q222" s="89" t="e">
        <f t="shared" si="35"/>
        <v>#VALUE!</v>
      </c>
      <c r="R222" s="89" t="e">
        <f t="shared" si="36"/>
        <v>#VALUE!</v>
      </c>
      <c r="S222" s="173">
        <f>'HP-Api, V2-Sep24'!AS224</f>
        <v>0</v>
      </c>
      <c r="T222" s="89">
        <f t="shared" si="37"/>
        <v>1</v>
      </c>
      <c r="U222" s="90" t="e">
        <f t="shared" si="38"/>
        <v>#DIV/0!</v>
      </c>
      <c r="V222" s="91" t="e">
        <f t="shared" si="39"/>
        <v>#DIV/0!</v>
      </c>
    </row>
    <row r="223" spans="1:22" x14ac:dyDescent="0.3">
      <c r="A223" s="88" t="str">
        <f>'HP-Api, V2-Sep24'!D225</f>
        <v>Guatemala</v>
      </c>
      <c r="B223" s="88" cm="1">
        <f t="array" ref="B223">IF(OR(A223=DATA!$H$2:$H$13),3,IF(OR(A223=DATA!$H$14:$H$119),2,1))</f>
        <v>1</v>
      </c>
      <c r="C223" s="88">
        <f>'HP-Api, V2-Sep24'!G225</f>
        <v>0</v>
      </c>
      <c r="D223" s="89" t="str">
        <f>IF(AND(C223&gt;='Risk(dist, colmena)'!$C$9, C223&lt;='Risk(dist, colmena)'!$E$9), 1, IF(AND(C223&gt;'Risk(dist, colmena)'!$C$10, C223&lt;='Risk(dist, colmena)'!$E$10), 2, IF(C223&gt;='Risk(dist, colmena)'!$C$11, 3, "")))</f>
        <v/>
      </c>
      <c r="E223" s="173">
        <f>'HP-Api, V2-Sep24'!L225</f>
        <v>0</v>
      </c>
      <c r="F223" s="173" t="str">
        <f>IF(AND(E223&gt;='Risk(dist, colmena)'!$H$9, E223&lt;='Risk(dist, colmena)'!$J$9), 1, IF(AND(E223&gt;'Risk(dist, colmena)'!$H$10, E223&lt;='Risk(dist, colmena)'!$J$10), 2, IF(E223&gt;='Risk(dist, colmena)'!$H$11, 3, "")))</f>
        <v/>
      </c>
      <c r="G223" s="88">
        <f>'HP-Api, V2-Sep24'!AH225</f>
        <v>0</v>
      </c>
      <c r="H223" s="89" t="str">
        <f t="shared" si="31"/>
        <v/>
      </c>
      <c r="I223" s="194" t="e">
        <f>('HP-Api, V2-Sep24'!AK225-'HP-Api, V2-Sep24'!S225)/'HP-Api, V2-Sep24'!S225</f>
        <v>#DIV/0!</v>
      </c>
      <c r="J223" s="89" t="e">
        <f t="shared" si="32"/>
        <v>#DIV/0!</v>
      </c>
      <c r="K223" s="195">
        <f>'HP-Api, V2-Sep24'!AQ225</f>
        <v>0</v>
      </c>
      <c r="L223" s="89">
        <f t="shared" si="33"/>
        <v>1</v>
      </c>
      <c r="M223" s="88">
        <f>'HP-Api, V2-Sep24'!AM225</f>
        <v>0</v>
      </c>
      <c r="N223" s="89" t="str">
        <f t="shared" si="30"/>
        <v/>
      </c>
      <c r="O223" s="88">
        <f>'HP-Api, V2-Sep24'!AR225</f>
        <v>0</v>
      </c>
      <c r="P223" s="89" t="str">
        <f t="shared" si="34"/>
        <v/>
      </c>
      <c r="Q223" s="89" t="e">
        <f t="shared" si="35"/>
        <v>#VALUE!</v>
      </c>
      <c r="R223" s="89" t="e">
        <f t="shared" si="36"/>
        <v>#VALUE!</v>
      </c>
      <c r="S223" s="173">
        <f>'HP-Api, V2-Sep24'!AS225</f>
        <v>0</v>
      </c>
      <c r="T223" s="89">
        <f t="shared" si="37"/>
        <v>1</v>
      </c>
      <c r="U223" s="90" t="e">
        <f t="shared" si="38"/>
        <v>#DIV/0!</v>
      </c>
      <c r="V223" s="91" t="e">
        <f t="shared" si="39"/>
        <v>#DIV/0!</v>
      </c>
    </row>
    <row r="224" spans="1:22" x14ac:dyDescent="0.3">
      <c r="A224" s="88" t="str">
        <f>'HP-Api, V2-Sep24'!D226</f>
        <v>Guatemala</v>
      </c>
      <c r="B224" s="88" cm="1">
        <f t="array" ref="B224">IF(OR(A224=DATA!$H$2:$H$13),3,IF(OR(A224=DATA!$H$14:$H$119),2,1))</f>
        <v>1</v>
      </c>
      <c r="C224" s="88">
        <f>'HP-Api, V2-Sep24'!G226</f>
        <v>0</v>
      </c>
      <c r="D224" s="89" t="str">
        <f>IF(AND(C224&gt;='Risk(dist, colmena)'!$C$9, C224&lt;='Risk(dist, colmena)'!$E$9), 1, IF(AND(C224&gt;'Risk(dist, colmena)'!$C$10, C224&lt;='Risk(dist, colmena)'!$E$10), 2, IF(C224&gt;='Risk(dist, colmena)'!$C$11, 3, "")))</f>
        <v/>
      </c>
      <c r="E224" s="173">
        <f>'HP-Api, V2-Sep24'!L226</f>
        <v>0</v>
      </c>
      <c r="F224" s="173" t="str">
        <f>IF(AND(E224&gt;='Risk(dist, colmena)'!$H$9, E224&lt;='Risk(dist, colmena)'!$J$9), 1, IF(AND(E224&gt;'Risk(dist, colmena)'!$H$10, E224&lt;='Risk(dist, colmena)'!$J$10), 2, IF(E224&gt;='Risk(dist, colmena)'!$H$11, 3, "")))</f>
        <v/>
      </c>
      <c r="G224" s="88">
        <f>'HP-Api, V2-Sep24'!AH226</f>
        <v>0</v>
      </c>
      <c r="H224" s="89" t="str">
        <f t="shared" si="31"/>
        <v/>
      </c>
      <c r="I224" s="194" t="e">
        <f>('HP-Api, V2-Sep24'!AK226-'HP-Api, V2-Sep24'!S226)/'HP-Api, V2-Sep24'!S226</f>
        <v>#DIV/0!</v>
      </c>
      <c r="J224" s="89" t="e">
        <f t="shared" si="32"/>
        <v>#DIV/0!</v>
      </c>
      <c r="K224" s="195">
        <f>'HP-Api, V2-Sep24'!AQ226</f>
        <v>0</v>
      </c>
      <c r="L224" s="89">
        <f t="shared" si="33"/>
        <v>1</v>
      </c>
      <c r="M224" s="88">
        <f>'HP-Api, V2-Sep24'!AM226</f>
        <v>0</v>
      </c>
      <c r="N224" s="89" t="str">
        <f t="shared" si="30"/>
        <v/>
      </c>
      <c r="O224" s="88">
        <f>'HP-Api, V2-Sep24'!AR226</f>
        <v>0</v>
      </c>
      <c r="P224" s="89" t="str">
        <f t="shared" si="34"/>
        <v/>
      </c>
      <c r="Q224" s="89" t="e">
        <f t="shared" si="35"/>
        <v>#VALUE!</v>
      </c>
      <c r="R224" s="89" t="e">
        <f t="shared" si="36"/>
        <v>#VALUE!</v>
      </c>
      <c r="S224" s="173">
        <f>'HP-Api, V2-Sep24'!AS226</f>
        <v>0</v>
      </c>
      <c r="T224" s="89">
        <f t="shared" si="37"/>
        <v>1</v>
      </c>
      <c r="U224" s="90" t="e">
        <f t="shared" si="38"/>
        <v>#DIV/0!</v>
      </c>
      <c r="V224" s="91" t="e">
        <f t="shared" si="39"/>
        <v>#DIV/0!</v>
      </c>
    </row>
    <row r="225" spans="1:22" x14ac:dyDescent="0.3">
      <c r="A225" s="88" t="str">
        <f>'HP-Api, V2-Sep24'!D227</f>
        <v>Guatemala</v>
      </c>
      <c r="B225" s="88" cm="1">
        <f t="array" ref="B225">IF(OR(A225=DATA!$H$2:$H$13),3,IF(OR(A225=DATA!$H$14:$H$119),2,1))</f>
        <v>1</v>
      </c>
      <c r="C225" s="88">
        <f>'HP-Api, V2-Sep24'!G227</f>
        <v>0</v>
      </c>
      <c r="D225" s="89" t="str">
        <f>IF(AND(C225&gt;='Risk(dist, colmena)'!$C$9, C225&lt;='Risk(dist, colmena)'!$E$9), 1, IF(AND(C225&gt;'Risk(dist, colmena)'!$C$10, C225&lt;='Risk(dist, colmena)'!$E$10), 2, IF(C225&gt;='Risk(dist, colmena)'!$C$11, 3, "")))</f>
        <v/>
      </c>
      <c r="E225" s="173">
        <f>'HP-Api, V2-Sep24'!L227</f>
        <v>0</v>
      </c>
      <c r="F225" s="173" t="str">
        <f>IF(AND(E225&gt;='Risk(dist, colmena)'!$H$9, E225&lt;='Risk(dist, colmena)'!$J$9), 1, IF(AND(E225&gt;'Risk(dist, colmena)'!$H$10, E225&lt;='Risk(dist, colmena)'!$J$10), 2, IF(E225&gt;='Risk(dist, colmena)'!$H$11, 3, "")))</f>
        <v/>
      </c>
      <c r="G225" s="88">
        <f>'HP-Api, V2-Sep24'!AH227</f>
        <v>0</v>
      </c>
      <c r="H225" s="89" t="str">
        <f t="shared" si="31"/>
        <v/>
      </c>
      <c r="I225" s="194" t="e">
        <f>('HP-Api, V2-Sep24'!AK227-'HP-Api, V2-Sep24'!S227)/'HP-Api, V2-Sep24'!S227</f>
        <v>#DIV/0!</v>
      </c>
      <c r="J225" s="89" t="e">
        <f t="shared" si="32"/>
        <v>#DIV/0!</v>
      </c>
      <c r="K225" s="195">
        <f>'HP-Api, V2-Sep24'!AQ227</f>
        <v>0</v>
      </c>
      <c r="L225" s="89">
        <f t="shared" si="33"/>
        <v>1</v>
      </c>
      <c r="M225" s="88">
        <f>'HP-Api, V2-Sep24'!AM227</f>
        <v>0</v>
      </c>
      <c r="N225" s="89" t="str">
        <f t="shared" si="30"/>
        <v/>
      </c>
      <c r="O225" s="88">
        <f>'HP-Api, V2-Sep24'!AR227</f>
        <v>0</v>
      </c>
      <c r="P225" s="89" t="str">
        <f t="shared" si="34"/>
        <v/>
      </c>
      <c r="Q225" s="89" t="e">
        <f t="shared" si="35"/>
        <v>#VALUE!</v>
      </c>
      <c r="R225" s="89" t="e">
        <f t="shared" si="36"/>
        <v>#VALUE!</v>
      </c>
      <c r="S225" s="173">
        <f>'HP-Api, V2-Sep24'!AS227</f>
        <v>0</v>
      </c>
      <c r="T225" s="89">
        <f t="shared" si="37"/>
        <v>1</v>
      </c>
      <c r="U225" s="90" t="e">
        <f t="shared" si="38"/>
        <v>#DIV/0!</v>
      </c>
      <c r="V225" s="91" t="e">
        <f t="shared" si="39"/>
        <v>#DIV/0!</v>
      </c>
    </row>
    <row r="226" spans="1:22" x14ac:dyDescent="0.3">
      <c r="A226" s="88" t="str">
        <f>'HP-Api, V2-Sep24'!D228</f>
        <v>Guatemala</v>
      </c>
      <c r="B226" s="88" cm="1">
        <f t="array" ref="B226">IF(OR(A226=DATA!$H$2:$H$13),3,IF(OR(A226=DATA!$H$14:$H$119),2,1))</f>
        <v>1</v>
      </c>
      <c r="C226" s="88">
        <f>'HP-Api, V2-Sep24'!G228</f>
        <v>0</v>
      </c>
      <c r="D226" s="89" t="str">
        <f>IF(AND(C226&gt;='Risk(dist, colmena)'!$C$9, C226&lt;='Risk(dist, colmena)'!$E$9), 1, IF(AND(C226&gt;'Risk(dist, colmena)'!$C$10, C226&lt;='Risk(dist, colmena)'!$E$10), 2, IF(C226&gt;='Risk(dist, colmena)'!$C$11, 3, "")))</f>
        <v/>
      </c>
      <c r="E226" s="173">
        <f>'HP-Api, V2-Sep24'!L228</f>
        <v>0</v>
      </c>
      <c r="F226" s="173" t="str">
        <f>IF(AND(E226&gt;='Risk(dist, colmena)'!$H$9, E226&lt;='Risk(dist, colmena)'!$J$9), 1, IF(AND(E226&gt;'Risk(dist, colmena)'!$H$10, E226&lt;='Risk(dist, colmena)'!$J$10), 2, IF(E226&gt;='Risk(dist, colmena)'!$H$11, 3, "")))</f>
        <v/>
      </c>
      <c r="G226" s="88">
        <f>'HP-Api, V2-Sep24'!AH228</f>
        <v>0</v>
      </c>
      <c r="H226" s="89" t="str">
        <f t="shared" si="31"/>
        <v/>
      </c>
      <c r="I226" s="194" t="e">
        <f>('HP-Api, V2-Sep24'!AK228-'HP-Api, V2-Sep24'!S228)/'HP-Api, V2-Sep24'!S228</f>
        <v>#DIV/0!</v>
      </c>
      <c r="J226" s="89" t="e">
        <f t="shared" si="32"/>
        <v>#DIV/0!</v>
      </c>
      <c r="K226" s="195">
        <f>'HP-Api, V2-Sep24'!AQ228</f>
        <v>0</v>
      </c>
      <c r="L226" s="89">
        <f t="shared" si="33"/>
        <v>1</v>
      </c>
      <c r="M226" s="88">
        <f>'HP-Api, V2-Sep24'!AM228</f>
        <v>0</v>
      </c>
      <c r="N226" s="89" t="str">
        <f t="shared" si="30"/>
        <v/>
      </c>
      <c r="O226" s="88">
        <f>'HP-Api, V2-Sep24'!AR228</f>
        <v>0</v>
      </c>
      <c r="P226" s="89" t="str">
        <f t="shared" si="34"/>
        <v/>
      </c>
      <c r="Q226" s="89" t="e">
        <f t="shared" si="35"/>
        <v>#VALUE!</v>
      </c>
      <c r="R226" s="89" t="e">
        <f t="shared" si="36"/>
        <v>#VALUE!</v>
      </c>
      <c r="S226" s="173">
        <f>'HP-Api, V2-Sep24'!AS228</f>
        <v>0</v>
      </c>
      <c r="T226" s="89">
        <f t="shared" si="37"/>
        <v>1</v>
      </c>
      <c r="U226" s="90" t="e">
        <f t="shared" si="38"/>
        <v>#DIV/0!</v>
      </c>
      <c r="V226" s="91" t="e">
        <f t="shared" si="39"/>
        <v>#DIV/0!</v>
      </c>
    </row>
    <row r="227" spans="1:22" x14ac:dyDescent="0.3">
      <c r="A227" s="88" t="str">
        <f>'HP-Api, V2-Sep24'!D229</f>
        <v>Guatemala</v>
      </c>
      <c r="B227" s="88" cm="1">
        <f t="array" ref="B227">IF(OR(A227=DATA!$H$2:$H$13),3,IF(OR(A227=DATA!$H$14:$H$119),2,1))</f>
        <v>1</v>
      </c>
      <c r="C227" s="88">
        <f>'HP-Api, V2-Sep24'!G229</f>
        <v>0</v>
      </c>
      <c r="D227" s="89" t="str">
        <f>IF(AND(C227&gt;='Risk(dist, colmena)'!$C$9, C227&lt;='Risk(dist, colmena)'!$E$9), 1, IF(AND(C227&gt;'Risk(dist, colmena)'!$C$10, C227&lt;='Risk(dist, colmena)'!$E$10), 2, IF(C227&gt;='Risk(dist, colmena)'!$C$11, 3, "")))</f>
        <v/>
      </c>
      <c r="E227" s="173">
        <f>'HP-Api, V2-Sep24'!L229</f>
        <v>0</v>
      </c>
      <c r="F227" s="173" t="str">
        <f>IF(AND(E227&gt;='Risk(dist, colmena)'!$H$9, E227&lt;='Risk(dist, colmena)'!$J$9), 1, IF(AND(E227&gt;'Risk(dist, colmena)'!$H$10, E227&lt;='Risk(dist, colmena)'!$J$10), 2, IF(E227&gt;='Risk(dist, colmena)'!$H$11, 3, "")))</f>
        <v/>
      </c>
      <c r="G227" s="88">
        <f>'HP-Api, V2-Sep24'!AH229</f>
        <v>0</v>
      </c>
      <c r="H227" s="89" t="str">
        <f t="shared" si="31"/>
        <v/>
      </c>
      <c r="I227" s="194" t="e">
        <f>('HP-Api, V2-Sep24'!AK229-'HP-Api, V2-Sep24'!S229)/'HP-Api, V2-Sep24'!S229</f>
        <v>#DIV/0!</v>
      </c>
      <c r="J227" s="89" t="e">
        <f t="shared" si="32"/>
        <v>#DIV/0!</v>
      </c>
      <c r="K227" s="195">
        <f>'HP-Api, V2-Sep24'!AQ229</f>
        <v>0</v>
      </c>
      <c r="L227" s="89">
        <f t="shared" si="33"/>
        <v>1</v>
      </c>
      <c r="M227" s="88">
        <f>'HP-Api, V2-Sep24'!AM229</f>
        <v>0</v>
      </c>
      <c r="N227" s="89" t="str">
        <f t="shared" si="30"/>
        <v/>
      </c>
      <c r="O227" s="88">
        <f>'HP-Api, V2-Sep24'!AR229</f>
        <v>0</v>
      </c>
      <c r="P227" s="89" t="str">
        <f t="shared" si="34"/>
        <v/>
      </c>
      <c r="Q227" s="89" t="e">
        <f t="shared" si="35"/>
        <v>#VALUE!</v>
      </c>
      <c r="R227" s="89" t="e">
        <f t="shared" si="36"/>
        <v>#VALUE!</v>
      </c>
      <c r="S227" s="173">
        <f>'HP-Api, V2-Sep24'!AS229</f>
        <v>0</v>
      </c>
      <c r="T227" s="89">
        <f t="shared" si="37"/>
        <v>1</v>
      </c>
      <c r="U227" s="90" t="e">
        <f t="shared" si="38"/>
        <v>#DIV/0!</v>
      </c>
      <c r="V227" s="91" t="e">
        <f t="shared" si="39"/>
        <v>#DIV/0!</v>
      </c>
    </row>
    <row r="228" spans="1:22" x14ac:dyDescent="0.3">
      <c r="A228" s="88" t="str">
        <f>'HP-Api, V2-Sep24'!D230</f>
        <v>Guatemala</v>
      </c>
      <c r="B228" s="88" cm="1">
        <f t="array" ref="B228">IF(OR(A228=DATA!$H$2:$H$13),3,IF(OR(A228=DATA!$H$14:$H$119),2,1))</f>
        <v>1</v>
      </c>
      <c r="C228" s="88">
        <f>'HP-Api, V2-Sep24'!G230</f>
        <v>0</v>
      </c>
      <c r="D228" s="89" t="str">
        <f>IF(AND(C228&gt;='Risk(dist, colmena)'!$C$9, C228&lt;='Risk(dist, colmena)'!$E$9), 1, IF(AND(C228&gt;'Risk(dist, colmena)'!$C$10, C228&lt;='Risk(dist, colmena)'!$E$10), 2, IF(C228&gt;='Risk(dist, colmena)'!$C$11, 3, "")))</f>
        <v/>
      </c>
      <c r="E228" s="173">
        <f>'HP-Api, V2-Sep24'!L230</f>
        <v>0</v>
      </c>
      <c r="F228" s="173" t="str">
        <f>IF(AND(E228&gt;='Risk(dist, colmena)'!$H$9, E228&lt;='Risk(dist, colmena)'!$J$9), 1, IF(AND(E228&gt;'Risk(dist, colmena)'!$H$10, E228&lt;='Risk(dist, colmena)'!$J$10), 2, IF(E228&gt;='Risk(dist, colmena)'!$H$11, 3, "")))</f>
        <v/>
      </c>
      <c r="G228" s="88">
        <f>'HP-Api, V2-Sep24'!AH230</f>
        <v>0</v>
      </c>
      <c r="H228" s="89" t="str">
        <f t="shared" si="31"/>
        <v/>
      </c>
      <c r="I228" s="194" t="e">
        <f>('HP-Api, V2-Sep24'!AK230-'HP-Api, V2-Sep24'!S230)/'HP-Api, V2-Sep24'!S230</f>
        <v>#DIV/0!</v>
      </c>
      <c r="J228" s="89" t="e">
        <f t="shared" si="32"/>
        <v>#DIV/0!</v>
      </c>
      <c r="K228" s="195">
        <f>'HP-Api, V2-Sep24'!AQ230</f>
        <v>0</v>
      </c>
      <c r="L228" s="89">
        <f t="shared" si="33"/>
        <v>1</v>
      </c>
      <c r="M228" s="88">
        <f>'HP-Api, V2-Sep24'!AM230</f>
        <v>0</v>
      </c>
      <c r="N228" s="89" t="str">
        <f t="shared" si="30"/>
        <v/>
      </c>
      <c r="O228" s="88">
        <f>'HP-Api, V2-Sep24'!AR230</f>
        <v>0</v>
      </c>
      <c r="P228" s="89" t="str">
        <f t="shared" si="34"/>
        <v/>
      </c>
      <c r="Q228" s="89" t="e">
        <f t="shared" si="35"/>
        <v>#VALUE!</v>
      </c>
      <c r="R228" s="89" t="e">
        <f t="shared" si="36"/>
        <v>#VALUE!</v>
      </c>
      <c r="S228" s="173">
        <f>'HP-Api, V2-Sep24'!AS230</f>
        <v>0</v>
      </c>
      <c r="T228" s="89">
        <f t="shared" si="37"/>
        <v>1</v>
      </c>
      <c r="U228" s="90" t="e">
        <f t="shared" si="38"/>
        <v>#DIV/0!</v>
      </c>
      <c r="V228" s="91" t="e">
        <f t="shared" si="39"/>
        <v>#DIV/0!</v>
      </c>
    </row>
    <row r="229" spans="1:22" x14ac:dyDescent="0.3">
      <c r="A229" s="88" t="str">
        <f>'HP-Api, V2-Sep24'!D231</f>
        <v>Guatemala</v>
      </c>
      <c r="B229" s="88" cm="1">
        <f t="array" ref="B229">IF(OR(A229=DATA!$H$2:$H$13),3,IF(OR(A229=DATA!$H$14:$H$119),2,1))</f>
        <v>1</v>
      </c>
      <c r="C229" s="88">
        <f>'HP-Api, V2-Sep24'!G231</f>
        <v>0</v>
      </c>
      <c r="D229" s="89" t="str">
        <f>IF(AND(C229&gt;='Risk(dist, colmena)'!$C$9, C229&lt;='Risk(dist, colmena)'!$E$9), 1, IF(AND(C229&gt;'Risk(dist, colmena)'!$C$10, C229&lt;='Risk(dist, colmena)'!$E$10), 2, IF(C229&gt;='Risk(dist, colmena)'!$C$11, 3, "")))</f>
        <v/>
      </c>
      <c r="E229" s="173">
        <f>'HP-Api, V2-Sep24'!L231</f>
        <v>0</v>
      </c>
      <c r="F229" s="173" t="str">
        <f>IF(AND(E229&gt;='Risk(dist, colmena)'!$H$9, E229&lt;='Risk(dist, colmena)'!$J$9), 1, IF(AND(E229&gt;'Risk(dist, colmena)'!$H$10, E229&lt;='Risk(dist, colmena)'!$J$10), 2, IF(E229&gt;='Risk(dist, colmena)'!$H$11, 3, "")))</f>
        <v/>
      </c>
      <c r="G229" s="88">
        <f>'HP-Api, V2-Sep24'!AH231</f>
        <v>0</v>
      </c>
      <c r="H229" s="89" t="str">
        <f t="shared" si="31"/>
        <v/>
      </c>
      <c r="I229" s="194" t="e">
        <f>('HP-Api, V2-Sep24'!AK231-'HP-Api, V2-Sep24'!S231)/'HP-Api, V2-Sep24'!S231</f>
        <v>#DIV/0!</v>
      </c>
      <c r="J229" s="89" t="e">
        <f t="shared" si="32"/>
        <v>#DIV/0!</v>
      </c>
      <c r="K229" s="195">
        <f>'HP-Api, V2-Sep24'!AQ231</f>
        <v>0</v>
      </c>
      <c r="L229" s="89">
        <f t="shared" si="33"/>
        <v>1</v>
      </c>
      <c r="M229" s="88">
        <f>'HP-Api, V2-Sep24'!AM231</f>
        <v>0</v>
      </c>
      <c r="N229" s="89" t="str">
        <f t="shared" si="30"/>
        <v/>
      </c>
      <c r="O229" s="88">
        <f>'HP-Api, V2-Sep24'!AR231</f>
        <v>0</v>
      </c>
      <c r="P229" s="89" t="str">
        <f t="shared" si="34"/>
        <v/>
      </c>
      <c r="Q229" s="89" t="e">
        <f t="shared" si="35"/>
        <v>#VALUE!</v>
      </c>
      <c r="R229" s="89" t="e">
        <f t="shared" si="36"/>
        <v>#VALUE!</v>
      </c>
      <c r="S229" s="173">
        <f>'HP-Api, V2-Sep24'!AS231</f>
        <v>0</v>
      </c>
      <c r="T229" s="89">
        <f t="shared" si="37"/>
        <v>1</v>
      </c>
      <c r="U229" s="90" t="e">
        <f t="shared" si="38"/>
        <v>#DIV/0!</v>
      </c>
      <c r="V229" s="91" t="e">
        <f t="shared" si="39"/>
        <v>#DIV/0!</v>
      </c>
    </row>
    <row r="230" spans="1:22" x14ac:dyDescent="0.3">
      <c r="A230" s="88" t="str">
        <f>'HP-Api, V2-Sep24'!D232</f>
        <v>Guatemala</v>
      </c>
      <c r="B230" s="88" cm="1">
        <f t="array" ref="B230">IF(OR(A230=DATA!$H$2:$H$13),3,IF(OR(A230=DATA!$H$14:$H$119),2,1))</f>
        <v>1</v>
      </c>
      <c r="C230" s="88">
        <f>'HP-Api, V2-Sep24'!G232</f>
        <v>0</v>
      </c>
      <c r="D230" s="89" t="str">
        <f>IF(AND(C230&gt;='Risk(dist, colmena)'!$C$9, C230&lt;='Risk(dist, colmena)'!$E$9), 1, IF(AND(C230&gt;'Risk(dist, colmena)'!$C$10, C230&lt;='Risk(dist, colmena)'!$E$10), 2, IF(C230&gt;='Risk(dist, colmena)'!$C$11, 3, "")))</f>
        <v/>
      </c>
      <c r="E230" s="173">
        <f>'HP-Api, V2-Sep24'!L232</f>
        <v>0</v>
      </c>
      <c r="F230" s="173" t="str">
        <f>IF(AND(E230&gt;='Risk(dist, colmena)'!$H$9, E230&lt;='Risk(dist, colmena)'!$J$9), 1, IF(AND(E230&gt;'Risk(dist, colmena)'!$H$10, E230&lt;='Risk(dist, colmena)'!$J$10), 2, IF(E230&gt;='Risk(dist, colmena)'!$H$11, 3, "")))</f>
        <v/>
      </c>
      <c r="G230" s="88">
        <f>'HP-Api, V2-Sep24'!AH232</f>
        <v>0</v>
      </c>
      <c r="H230" s="89" t="str">
        <f t="shared" si="31"/>
        <v/>
      </c>
      <c r="I230" s="194" t="e">
        <f>('HP-Api, V2-Sep24'!AK232-'HP-Api, V2-Sep24'!S232)/'HP-Api, V2-Sep24'!S232</f>
        <v>#DIV/0!</v>
      </c>
      <c r="J230" s="89" t="e">
        <f t="shared" si="32"/>
        <v>#DIV/0!</v>
      </c>
      <c r="K230" s="195">
        <f>'HP-Api, V2-Sep24'!AQ232</f>
        <v>0</v>
      </c>
      <c r="L230" s="89">
        <f t="shared" si="33"/>
        <v>1</v>
      </c>
      <c r="M230" s="88">
        <f>'HP-Api, V2-Sep24'!AM232</f>
        <v>0</v>
      </c>
      <c r="N230" s="89" t="str">
        <f t="shared" si="30"/>
        <v/>
      </c>
      <c r="O230" s="88">
        <f>'HP-Api, V2-Sep24'!AR232</f>
        <v>0</v>
      </c>
      <c r="P230" s="89" t="str">
        <f t="shared" si="34"/>
        <v/>
      </c>
      <c r="Q230" s="89" t="e">
        <f t="shared" si="35"/>
        <v>#VALUE!</v>
      </c>
      <c r="R230" s="89" t="e">
        <f t="shared" si="36"/>
        <v>#VALUE!</v>
      </c>
      <c r="S230" s="173">
        <f>'HP-Api, V2-Sep24'!AS232</f>
        <v>0</v>
      </c>
      <c r="T230" s="89">
        <f t="shared" si="37"/>
        <v>1</v>
      </c>
      <c r="U230" s="90" t="e">
        <f t="shared" si="38"/>
        <v>#DIV/0!</v>
      </c>
      <c r="V230" s="91" t="e">
        <f t="shared" si="39"/>
        <v>#DIV/0!</v>
      </c>
    </row>
    <row r="231" spans="1:22" x14ac:dyDescent="0.3">
      <c r="A231" s="88" t="str">
        <f>'HP-Api, V2-Sep24'!D233</f>
        <v>Guatemala</v>
      </c>
      <c r="B231" s="88" cm="1">
        <f t="array" ref="B231">IF(OR(A231=DATA!$H$2:$H$13),3,IF(OR(A231=DATA!$H$14:$H$119),2,1))</f>
        <v>1</v>
      </c>
      <c r="C231" s="88">
        <f>'HP-Api, V2-Sep24'!G233</f>
        <v>0</v>
      </c>
      <c r="D231" s="89" t="str">
        <f>IF(AND(C231&gt;='Risk(dist, colmena)'!$C$9, C231&lt;='Risk(dist, colmena)'!$E$9), 1, IF(AND(C231&gt;'Risk(dist, colmena)'!$C$10, C231&lt;='Risk(dist, colmena)'!$E$10), 2, IF(C231&gt;='Risk(dist, colmena)'!$C$11, 3, "")))</f>
        <v/>
      </c>
      <c r="E231" s="173">
        <f>'HP-Api, V2-Sep24'!L233</f>
        <v>0</v>
      </c>
      <c r="F231" s="173" t="str">
        <f>IF(AND(E231&gt;='Risk(dist, colmena)'!$H$9, E231&lt;='Risk(dist, colmena)'!$J$9), 1, IF(AND(E231&gt;'Risk(dist, colmena)'!$H$10, E231&lt;='Risk(dist, colmena)'!$J$10), 2, IF(E231&gt;='Risk(dist, colmena)'!$H$11, 3, "")))</f>
        <v/>
      </c>
      <c r="G231" s="88">
        <f>'HP-Api, V2-Sep24'!AH233</f>
        <v>0</v>
      </c>
      <c r="H231" s="89" t="str">
        <f t="shared" si="31"/>
        <v/>
      </c>
      <c r="I231" s="194" t="e">
        <f>('HP-Api, V2-Sep24'!AK233-'HP-Api, V2-Sep24'!S233)/'HP-Api, V2-Sep24'!S233</f>
        <v>#DIV/0!</v>
      </c>
      <c r="J231" s="89" t="e">
        <f t="shared" si="32"/>
        <v>#DIV/0!</v>
      </c>
      <c r="K231" s="195">
        <f>'HP-Api, V2-Sep24'!AQ233</f>
        <v>0</v>
      </c>
      <c r="L231" s="89">
        <f t="shared" si="33"/>
        <v>1</v>
      </c>
      <c r="M231" s="88">
        <f>'HP-Api, V2-Sep24'!AM233</f>
        <v>0</v>
      </c>
      <c r="N231" s="89" t="str">
        <f t="shared" si="30"/>
        <v/>
      </c>
      <c r="O231" s="88">
        <f>'HP-Api, V2-Sep24'!AR233</f>
        <v>0</v>
      </c>
      <c r="P231" s="89" t="str">
        <f t="shared" si="34"/>
        <v/>
      </c>
      <c r="Q231" s="89" t="e">
        <f t="shared" si="35"/>
        <v>#VALUE!</v>
      </c>
      <c r="R231" s="89" t="e">
        <f t="shared" si="36"/>
        <v>#VALUE!</v>
      </c>
      <c r="S231" s="173">
        <f>'HP-Api, V2-Sep24'!AS233</f>
        <v>0</v>
      </c>
      <c r="T231" s="89">
        <f t="shared" si="37"/>
        <v>1</v>
      </c>
      <c r="U231" s="90" t="e">
        <f t="shared" si="38"/>
        <v>#DIV/0!</v>
      </c>
      <c r="V231" s="91" t="e">
        <f t="shared" si="39"/>
        <v>#DIV/0!</v>
      </c>
    </row>
    <row r="232" spans="1:22" x14ac:dyDescent="0.3">
      <c r="A232" s="88" t="str">
        <f>'HP-Api, V2-Sep24'!D234</f>
        <v>Guatemala</v>
      </c>
      <c r="B232" s="88" cm="1">
        <f t="array" ref="B232">IF(OR(A232=DATA!$H$2:$H$13),3,IF(OR(A232=DATA!$H$14:$H$119),2,1))</f>
        <v>1</v>
      </c>
      <c r="C232" s="88">
        <f>'HP-Api, V2-Sep24'!G234</f>
        <v>0</v>
      </c>
      <c r="D232" s="89" t="str">
        <f>IF(AND(C232&gt;='Risk(dist, colmena)'!$C$9, C232&lt;='Risk(dist, colmena)'!$E$9), 1, IF(AND(C232&gt;'Risk(dist, colmena)'!$C$10, C232&lt;='Risk(dist, colmena)'!$E$10), 2, IF(C232&gt;='Risk(dist, colmena)'!$C$11, 3, "")))</f>
        <v/>
      </c>
      <c r="E232" s="173">
        <f>'HP-Api, V2-Sep24'!L234</f>
        <v>0</v>
      </c>
      <c r="F232" s="173" t="str">
        <f>IF(AND(E232&gt;='Risk(dist, colmena)'!$H$9, E232&lt;='Risk(dist, colmena)'!$J$9), 1, IF(AND(E232&gt;'Risk(dist, colmena)'!$H$10, E232&lt;='Risk(dist, colmena)'!$J$10), 2, IF(E232&gt;='Risk(dist, colmena)'!$H$11, 3, "")))</f>
        <v/>
      </c>
      <c r="G232" s="88">
        <f>'HP-Api, V2-Sep24'!AH234</f>
        <v>0</v>
      </c>
      <c r="H232" s="89" t="str">
        <f t="shared" si="31"/>
        <v/>
      </c>
      <c r="I232" s="194" t="e">
        <f>('HP-Api, V2-Sep24'!AK234-'HP-Api, V2-Sep24'!S234)/'HP-Api, V2-Sep24'!S234</f>
        <v>#DIV/0!</v>
      </c>
      <c r="J232" s="89" t="e">
        <f t="shared" si="32"/>
        <v>#DIV/0!</v>
      </c>
      <c r="K232" s="195">
        <f>'HP-Api, V2-Sep24'!AQ234</f>
        <v>0</v>
      </c>
      <c r="L232" s="89">
        <f t="shared" si="33"/>
        <v>1</v>
      </c>
      <c r="M232" s="88">
        <f>'HP-Api, V2-Sep24'!AM234</f>
        <v>0</v>
      </c>
      <c r="N232" s="89" t="str">
        <f t="shared" si="30"/>
        <v/>
      </c>
      <c r="O232" s="88">
        <f>'HP-Api, V2-Sep24'!AR234</f>
        <v>0</v>
      </c>
      <c r="P232" s="89" t="str">
        <f t="shared" si="34"/>
        <v/>
      </c>
      <c r="Q232" s="89" t="e">
        <f t="shared" si="35"/>
        <v>#VALUE!</v>
      </c>
      <c r="R232" s="89" t="e">
        <f t="shared" si="36"/>
        <v>#VALUE!</v>
      </c>
      <c r="S232" s="173">
        <f>'HP-Api, V2-Sep24'!AS234</f>
        <v>0</v>
      </c>
      <c r="T232" s="89">
        <f t="shared" si="37"/>
        <v>1</v>
      </c>
      <c r="U232" s="90" t="e">
        <f t="shared" si="38"/>
        <v>#DIV/0!</v>
      </c>
      <c r="V232" s="91" t="e">
        <f t="shared" si="39"/>
        <v>#DIV/0!</v>
      </c>
    </row>
    <row r="233" spans="1:22" x14ac:dyDescent="0.3">
      <c r="A233" s="88" t="str">
        <f>'HP-Api, V2-Sep24'!D235</f>
        <v>Guatemala</v>
      </c>
      <c r="B233" s="88" cm="1">
        <f t="array" ref="B233">IF(OR(A233=DATA!$H$2:$H$13),3,IF(OR(A233=DATA!$H$14:$H$119),2,1))</f>
        <v>1</v>
      </c>
      <c r="C233" s="88">
        <f>'HP-Api, V2-Sep24'!G235</f>
        <v>0</v>
      </c>
      <c r="D233" s="89" t="str">
        <f>IF(AND(C233&gt;='Risk(dist, colmena)'!$C$9, C233&lt;='Risk(dist, colmena)'!$E$9), 1, IF(AND(C233&gt;'Risk(dist, colmena)'!$C$10, C233&lt;='Risk(dist, colmena)'!$E$10), 2, IF(C233&gt;='Risk(dist, colmena)'!$C$11, 3, "")))</f>
        <v/>
      </c>
      <c r="E233" s="173">
        <f>'HP-Api, V2-Sep24'!L235</f>
        <v>0</v>
      </c>
      <c r="F233" s="173" t="str">
        <f>IF(AND(E233&gt;='Risk(dist, colmena)'!$H$9, E233&lt;='Risk(dist, colmena)'!$J$9), 1, IF(AND(E233&gt;'Risk(dist, colmena)'!$H$10, E233&lt;='Risk(dist, colmena)'!$J$10), 2, IF(E233&gt;='Risk(dist, colmena)'!$H$11, 3, "")))</f>
        <v/>
      </c>
      <c r="G233" s="88">
        <f>'HP-Api, V2-Sep24'!AH235</f>
        <v>0</v>
      </c>
      <c r="H233" s="89" t="str">
        <f t="shared" si="31"/>
        <v/>
      </c>
      <c r="I233" s="194" t="e">
        <f>('HP-Api, V2-Sep24'!AK235-'HP-Api, V2-Sep24'!S235)/'HP-Api, V2-Sep24'!S235</f>
        <v>#DIV/0!</v>
      </c>
      <c r="J233" s="89" t="e">
        <f t="shared" si="32"/>
        <v>#DIV/0!</v>
      </c>
      <c r="K233" s="195">
        <f>'HP-Api, V2-Sep24'!AQ235</f>
        <v>0</v>
      </c>
      <c r="L233" s="89">
        <f t="shared" si="33"/>
        <v>1</v>
      </c>
      <c r="M233" s="88">
        <f>'HP-Api, V2-Sep24'!AM235</f>
        <v>0</v>
      </c>
      <c r="N233" s="89" t="str">
        <f t="shared" si="30"/>
        <v/>
      </c>
      <c r="O233" s="88">
        <f>'HP-Api, V2-Sep24'!AR235</f>
        <v>0</v>
      </c>
      <c r="P233" s="89" t="str">
        <f t="shared" si="34"/>
        <v/>
      </c>
      <c r="Q233" s="89" t="e">
        <f t="shared" si="35"/>
        <v>#VALUE!</v>
      </c>
      <c r="R233" s="89" t="e">
        <f t="shared" si="36"/>
        <v>#VALUE!</v>
      </c>
      <c r="S233" s="173">
        <f>'HP-Api, V2-Sep24'!AS235</f>
        <v>0</v>
      </c>
      <c r="T233" s="89">
        <f t="shared" si="37"/>
        <v>1</v>
      </c>
      <c r="U233" s="90" t="e">
        <f t="shared" si="38"/>
        <v>#DIV/0!</v>
      </c>
      <c r="V233" s="91" t="e">
        <f t="shared" si="39"/>
        <v>#DIV/0!</v>
      </c>
    </row>
    <row r="234" spans="1:22" x14ac:dyDescent="0.3">
      <c r="A234" s="88" t="str">
        <f>'HP-Api, V2-Sep24'!D236</f>
        <v>Guatemala</v>
      </c>
      <c r="B234" s="88" cm="1">
        <f t="array" ref="B234">IF(OR(A234=DATA!$H$2:$H$13),3,IF(OR(A234=DATA!$H$14:$H$119),2,1))</f>
        <v>1</v>
      </c>
      <c r="C234" s="88">
        <f>'HP-Api, V2-Sep24'!G236</f>
        <v>0</v>
      </c>
      <c r="D234" s="89" t="str">
        <f>IF(AND(C234&gt;='Risk(dist, colmena)'!$C$9, C234&lt;='Risk(dist, colmena)'!$E$9), 1, IF(AND(C234&gt;'Risk(dist, colmena)'!$C$10, C234&lt;='Risk(dist, colmena)'!$E$10), 2, IF(C234&gt;='Risk(dist, colmena)'!$C$11, 3, "")))</f>
        <v/>
      </c>
      <c r="E234" s="173">
        <f>'HP-Api, V2-Sep24'!L236</f>
        <v>0</v>
      </c>
      <c r="F234" s="173" t="str">
        <f>IF(AND(E234&gt;='Risk(dist, colmena)'!$H$9, E234&lt;='Risk(dist, colmena)'!$J$9), 1, IF(AND(E234&gt;'Risk(dist, colmena)'!$H$10, E234&lt;='Risk(dist, colmena)'!$J$10), 2, IF(E234&gt;='Risk(dist, colmena)'!$H$11, 3, "")))</f>
        <v/>
      </c>
      <c r="G234" s="88">
        <f>'HP-Api, V2-Sep24'!AH236</f>
        <v>0</v>
      </c>
      <c r="H234" s="89" t="str">
        <f t="shared" si="31"/>
        <v/>
      </c>
      <c r="I234" s="194" t="e">
        <f>('HP-Api, V2-Sep24'!AK236-'HP-Api, V2-Sep24'!S236)/'HP-Api, V2-Sep24'!S236</f>
        <v>#DIV/0!</v>
      </c>
      <c r="J234" s="89" t="e">
        <f t="shared" si="32"/>
        <v>#DIV/0!</v>
      </c>
      <c r="K234" s="195">
        <f>'HP-Api, V2-Sep24'!AQ236</f>
        <v>0</v>
      </c>
      <c r="L234" s="89">
        <f t="shared" si="33"/>
        <v>1</v>
      </c>
      <c r="M234" s="88">
        <f>'HP-Api, V2-Sep24'!AM236</f>
        <v>0</v>
      </c>
      <c r="N234" s="89" t="str">
        <f t="shared" si="30"/>
        <v/>
      </c>
      <c r="O234" s="88">
        <f>'HP-Api, V2-Sep24'!AR236</f>
        <v>0</v>
      </c>
      <c r="P234" s="89" t="str">
        <f t="shared" si="34"/>
        <v/>
      </c>
      <c r="Q234" s="89" t="e">
        <f t="shared" si="35"/>
        <v>#VALUE!</v>
      </c>
      <c r="R234" s="89" t="e">
        <f t="shared" si="36"/>
        <v>#VALUE!</v>
      </c>
      <c r="S234" s="173">
        <f>'HP-Api, V2-Sep24'!AS236</f>
        <v>0</v>
      </c>
      <c r="T234" s="89">
        <f t="shared" si="37"/>
        <v>1</v>
      </c>
      <c r="U234" s="90" t="e">
        <f t="shared" si="38"/>
        <v>#DIV/0!</v>
      </c>
      <c r="V234" s="91" t="e">
        <f t="shared" si="39"/>
        <v>#DIV/0!</v>
      </c>
    </row>
    <row r="235" spans="1:22" x14ac:dyDescent="0.3">
      <c r="A235" s="88" t="str">
        <f>'HP-Api, V2-Sep24'!D237</f>
        <v>Guatemala</v>
      </c>
      <c r="B235" s="88" cm="1">
        <f t="array" ref="B235">IF(OR(A235=DATA!$H$2:$H$13),3,IF(OR(A235=DATA!$H$14:$H$119),2,1))</f>
        <v>1</v>
      </c>
      <c r="C235" s="88">
        <f>'HP-Api, V2-Sep24'!G237</f>
        <v>0</v>
      </c>
      <c r="D235" s="89" t="str">
        <f>IF(AND(C235&gt;='Risk(dist, colmena)'!$C$9, C235&lt;='Risk(dist, colmena)'!$E$9), 1, IF(AND(C235&gt;'Risk(dist, colmena)'!$C$10, C235&lt;='Risk(dist, colmena)'!$E$10), 2, IF(C235&gt;='Risk(dist, colmena)'!$C$11, 3, "")))</f>
        <v/>
      </c>
      <c r="E235" s="173">
        <f>'HP-Api, V2-Sep24'!L237</f>
        <v>0</v>
      </c>
      <c r="F235" s="173" t="str">
        <f>IF(AND(E235&gt;='Risk(dist, colmena)'!$H$9, E235&lt;='Risk(dist, colmena)'!$J$9), 1, IF(AND(E235&gt;'Risk(dist, colmena)'!$H$10, E235&lt;='Risk(dist, colmena)'!$J$10), 2, IF(E235&gt;='Risk(dist, colmena)'!$H$11, 3, "")))</f>
        <v/>
      </c>
      <c r="G235" s="88">
        <f>'HP-Api, V2-Sep24'!AH237</f>
        <v>0</v>
      </c>
      <c r="H235" s="89" t="str">
        <f t="shared" si="31"/>
        <v/>
      </c>
      <c r="I235" s="194" t="e">
        <f>('HP-Api, V2-Sep24'!AK237-'HP-Api, V2-Sep24'!S237)/'HP-Api, V2-Sep24'!S237</f>
        <v>#DIV/0!</v>
      </c>
      <c r="J235" s="89" t="e">
        <f t="shared" si="32"/>
        <v>#DIV/0!</v>
      </c>
      <c r="K235" s="195">
        <f>'HP-Api, V2-Sep24'!AQ237</f>
        <v>0</v>
      </c>
      <c r="L235" s="89">
        <f t="shared" si="33"/>
        <v>1</v>
      </c>
      <c r="M235" s="88">
        <f>'HP-Api, V2-Sep24'!AM237</f>
        <v>0</v>
      </c>
      <c r="N235" s="89" t="str">
        <f t="shared" si="30"/>
        <v/>
      </c>
      <c r="O235" s="88">
        <f>'HP-Api, V2-Sep24'!AR237</f>
        <v>0</v>
      </c>
      <c r="P235" s="89" t="str">
        <f t="shared" si="34"/>
        <v/>
      </c>
      <c r="Q235" s="89" t="e">
        <f t="shared" si="35"/>
        <v>#VALUE!</v>
      </c>
      <c r="R235" s="89" t="e">
        <f t="shared" si="36"/>
        <v>#VALUE!</v>
      </c>
      <c r="S235" s="173">
        <f>'HP-Api, V2-Sep24'!AS237</f>
        <v>0</v>
      </c>
      <c r="T235" s="89">
        <f t="shared" si="37"/>
        <v>1</v>
      </c>
      <c r="U235" s="90" t="e">
        <f t="shared" si="38"/>
        <v>#DIV/0!</v>
      </c>
      <c r="V235" s="91" t="e">
        <f t="shared" si="39"/>
        <v>#DIV/0!</v>
      </c>
    </row>
    <row r="236" spans="1:22" x14ac:dyDescent="0.3">
      <c r="A236" s="88" t="str">
        <f>'HP-Api, V2-Sep24'!D238</f>
        <v>Guatemala</v>
      </c>
      <c r="B236" s="88" cm="1">
        <f t="array" ref="B236">IF(OR(A236=DATA!$H$2:$H$13),3,IF(OR(A236=DATA!$H$14:$H$119),2,1))</f>
        <v>1</v>
      </c>
      <c r="C236" s="88">
        <f>'HP-Api, V2-Sep24'!G238</f>
        <v>0</v>
      </c>
      <c r="D236" s="89" t="str">
        <f>IF(AND(C236&gt;='Risk(dist, colmena)'!$C$9, C236&lt;='Risk(dist, colmena)'!$E$9), 1, IF(AND(C236&gt;'Risk(dist, colmena)'!$C$10, C236&lt;='Risk(dist, colmena)'!$E$10), 2, IF(C236&gt;='Risk(dist, colmena)'!$C$11, 3, "")))</f>
        <v/>
      </c>
      <c r="E236" s="173">
        <f>'HP-Api, V2-Sep24'!L238</f>
        <v>0</v>
      </c>
      <c r="F236" s="173" t="str">
        <f>IF(AND(E236&gt;='Risk(dist, colmena)'!$H$9, E236&lt;='Risk(dist, colmena)'!$J$9), 1, IF(AND(E236&gt;'Risk(dist, colmena)'!$H$10, E236&lt;='Risk(dist, colmena)'!$J$10), 2, IF(E236&gt;='Risk(dist, colmena)'!$H$11, 3, "")))</f>
        <v/>
      </c>
      <c r="G236" s="88">
        <f>'HP-Api, V2-Sep24'!AH238</f>
        <v>0</v>
      </c>
      <c r="H236" s="89" t="str">
        <f t="shared" si="31"/>
        <v/>
      </c>
      <c r="I236" s="194" t="e">
        <f>('HP-Api, V2-Sep24'!AK238-'HP-Api, V2-Sep24'!S238)/'HP-Api, V2-Sep24'!S238</f>
        <v>#DIV/0!</v>
      </c>
      <c r="J236" s="89" t="e">
        <f t="shared" si="32"/>
        <v>#DIV/0!</v>
      </c>
      <c r="K236" s="195">
        <f>'HP-Api, V2-Sep24'!AQ238</f>
        <v>0</v>
      </c>
      <c r="L236" s="89">
        <f t="shared" si="33"/>
        <v>1</v>
      </c>
      <c r="M236" s="88">
        <f>'HP-Api, V2-Sep24'!AM238</f>
        <v>0</v>
      </c>
      <c r="N236" s="89" t="str">
        <f t="shared" si="30"/>
        <v/>
      </c>
      <c r="O236" s="88">
        <f>'HP-Api, V2-Sep24'!AR238</f>
        <v>0</v>
      </c>
      <c r="P236" s="89" t="str">
        <f t="shared" si="34"/>
        <v/>
      </c>
      <c r="Q236" s="89" t="e">
        <f t="shared" si="35"/>
        <v>#VALUE!</v>
      </c>
      <c r="R236" s="89" t="e">
        <f t="shared" si="36"/>
        <v>#VALUE!</v>
      </c>
      <c r="S236" s="173">
        <f>'HP-Api, V2-Sep24'!AS238</f>
        <v>0</v>
      </c>
      <c r="T236" s="89">
        <f t="shared" si="37"/>
        <v>1</v>
      </c>
      <c r="U236" s="90" t="e">
        <f t="shared" si="38"/>
        <v>#DIV/0!</v>
      </c>
      <c r="V236" s="91" t="e">
        <f t="shared" si="39"/>
        <v>#DIV/0!</v>
      </c>
    </row>
    <row r="237" spans="1:22" x14ac:dyDescent="0.3">
      <c r="A237" s="88" t="str">
        <f>'HP-Api, V2-Sep24'!D239</f>
        <v>Guatemala</v>
      </c>
      <c r="B237" s="88" cm="1">
        <f t="array" ref="B237">IF(OR(A237=DATA!$H$2:$H$13),3,IF(OR(A237=DATA!$H$14:$H$119),2,1))</f>
        <v>1</v>
      </c>
      <c r="C237" s="88">
        <f>'HP-Api, V2-Sep24'!G239</f>
        <v>0</v>
      </c>
      <c r="D237" s="89" t="str">
        <f>IF(AND(C237&gt;='Risk(dist, colmena)'!$C$9, C237&lt;='Risk(dist, colmena)'!$E$9), 1, IF(AND(C237&gt;'Risk(dist, colmena)'!$C$10, C237&lt;='Risk(dist, colmena)'!$E$10), 2, IF(C237&gt;='Risk(dist, colmena)'!$C$11, 3, "")))</f>
        <v/>
      </c>
      <c r="E237" s="173">
        <f>'HP-Api, V2-Sep24'!L239</f>
        <v>0</v>
      </c>
      <c r="F237" s="173" t="str">
        <f>IF(AND(E237&gt;='Risk(dist, colmena)'!$H$9, E237&lt;='Risk(dist, colmena)'!$J$9), 1, IF(AND(E237&gt;'Risk(dist, colmena)'!$H$10, E237&lt;='Risk(dist, colmena)'!$J$10), 2, IF(E237&gt;='Risk(dist, colmena)'!$H$11, 3, "")))</f>
        <v/>
      </c>
      <c r="G237" s="88">
        <f>'HP-Api, V2-Sep24'!AH239</f>
        <v>0</v>
      </c>
      <c r="H237" s="89" t="str">
        <f t="shared" si="31"/>
        <v/>
      </c>
      <c r="I237" s="194" t="e">
        <f>('HP-Api, V2-Sep24'!AK239-'HP-Api, V2-Sep24'!S239)/'HP-Api, V2-Sep24'!S239</f>
        <v>#DIV/0!</v>
      </c>
      <c r="J237" s="89" t="e">
        <f t="shared" si="32"/>
        <v>#DIV/0!</v>
      </c>
      <c r="K237" s="195">
        <f>'HP-Api, V2-Sep24'!AQ239</f>
        <v>0</v>
      </c>
      <c r="L237" s="89">
        <f t="shared" si="33"/>
        <v>1</v>
      </c>
      <c r="M237" s="88">
        <f>'HP-Api, V2-Sep24'!AM239</f>
        <v>0</v>
      </c>
      <c r="N237" s="89" t="str">
        <f t="shared" si="30"/>
        <v/>
      </c>
      <c r="O237" s="88">
        <f>'HP-Api, V2-Sep24'!AR239</f>
        <v>0</v>
      </c>
      <c r="P237" s="89" t="str">
        <f t="shared" si="34"/>
        <v/>
      </c>
      <c r="Q237" s="89" t="e">
        <f t="shared" si="35"/>
        <v>#VALUE!</v>
      </c>
      <c r="R237" s="89" t="e">
        <f t="shared" si="36"/>
        <v>#VALUE!</v>
      </c>
      <c r="S237" s="173">
        <f>'HP-Api, V2-Sep24'!AS239</f>
        <v>0</v>
      </c>
      <c r="T237" s="89">
        <f t="shared" si="37"/>
        <v>1</v>
      </c>
      <c r="U237" s="90" t="e">
        <f t="shared" si="38"/>
        <v>#DIV/0!</v>
      </c>
      <c r="V237" s="91" t="e">
        <f t="shared" si="39"/>
        <v>#DIV/0!</v>
      </c>
    </row>
    <row r="238" spans="1:22" x14ac:dyDescent="0.3">
      <c r="A238" s="88" t="str">
        <f>'HP-Api, V2-Sep24'!D240</f>
        <v>Guatemala</v>
      </c>
      <c r="B238" s="88" cm="1">
        <f t="array" ref="B238">IF(OR(A238=DATA!$H$2:$H$13),3,IF(OR(A238=DATA!$H$14:$H$119),2,1))</f>
        <v>1</v>
      </c>
      <c r="C238" s="88">
        <f>'HP-Api, V2-Sep24'!G240</f>
        <v>0</v>
      </c>
      <c r="D238" s="89" t="str">
        <f>IF(AND(C238&gt;='Risk(dist, colmena)'!$C$9, C238&lt;='Risk(dist, colmena)'!$E$9), 1, IF(AND(C238&gt;'Risk(dist, colmena)'!$C$10, C238&lt;='Risk(dist, colmena)'!$E$10), 2, IF(C238&gt;='Risk(dist, colmena)'!$C$11, 3, "")))</f>
        <v/>
      </c>
      <c r="E238" s="173">
        <f>'HP-Api, V2-Sep24'!L240</f>
        <v>0</v>
      </c>
      <c r="F238" s="173" t="str">
        <f>IF(AND(E238&gt;='Risk(dist, colmena)'!$H$9, E238&lt;='Risk(dist, colmena)'!$J$9), 1, IF(AND(E238&gt;'Risk(dist, colmena)'!$H$10, E238&lt;='Risk(dist, colmena)'!$J$10), 2, IF(E238&gt;='Risk(dist, colmena)'!$H$11, 3, "")))</f>
        <v/>
      </c>
      <c r="G238" s="88">
        <f>'HP-Api, V2-Sep24'!AH240</f>
        <v>0</v>
      </c>
      <c r="H238" s="89" t="str">
        <f t="shared" si="31"/>
        <v/>
      </c>
      <c r="I238" s="194" t="e">
        <f>('HP-Api, V2-Sep24'!AK240-'HP-Api, V2-Sep24'!S240)/'HP-Api, V2-Sep24'!S240</f>
        <v>#DIV/0!</v>
      </c>
      <c r="J238" s="89" t="e">
        <f t="shared" si="32"/>
        <v>#DIV/0!</v>
      </c>
      <c r="K238" s="195">
        <f>'HP-Api, V2-Sep24'!AQ240</f>
        <v>0</v>
      </c>
      <c r="L238" s="89">
        <f t="shared" si="33"/>
        <v>1</v>
      </c>
      <c r="M238" s="88">
        <f>'HP-Api, V2-Sep24'!AM240</f>
        <v>0</v>
      </c>
      <c r="N238" s="89" t="str">
        <f t="shared" si="30"/>
        <v/>
      </c>
      <c r="O238" s="88">
        <f>'HP-Api, V2-Sep24'!AR240</f>
        <v>0</v>
      </c>
      <c r="P238" s="89" t="str">
        <f t="shared" si="34"/>
        <v/>
      </c>
      <c r="Q238" s="89" t="e">
        <f t="shared" si="35"/>
        <v>#VALUE!</v>
      </c>
      <c r="R238" s="89" t="e">
        <f t="shared" si="36"/>
        <v>#VALUE!</v>
      </c>
      <c r="S238" s="173">
        <f>'HP-Api, V2-Sep24'!AS240</f>
        <v>0</v>
      </c>
      <c r="T238" s="89">
        <f t="shared" si="37"/>
        <v>1</v>
      </c>
      <c r="U238" s="90" t="e">
        <f t="shared" si="38"/>
        <v>#DIV/0!</v>
      </c>
      <c r="V238" s="91" t="e">
        <f t="shared" si="39"/>
        <v>#DIV/0!</v>
      </c>
    </row>
    <row r="239" spans="1:22" x14ac:dyDescent="0.3">
      <c r="A239" s="88" t="str">
        <f>'HP-Api, V2-Sep24'!D241</f>
        <v>Guatemala</v>
      </c>
      <c r="B239" s="88" cm="1">
        <f t="array" ref="B239">IF(OR(A239=DATA!$H$2:$H$13),3,IF(OR(A239=DATA!$H$14:$H$119),2,1))</f>
        <v>1</v>
      </c>
      <c r="C239" s="88">
        <f>'HP-Api, V2-Sep24'!G241</f>
        <v>0</v>
      </c>
      <c r="D239" s="89" t="str">
        <f>IF(AND(C239&gt;='Risk(dist, colmena)'!$C$9, C239&lt;='Risk(dist, colmena)'!$E$9), 1, IF(AND(C239&gt;'Risk(dist, colmena)'!$C$10, C239&lt;='Risk(dist, colmena)'!$E$10), 2, IF(C239&gt;='Risk(dist, colmena)'!$C$11, 3, "")))</f>
        <v/>
      </c>
      <c r="E239" s="173">
        <f>'HP-Api, V2-Sep24'!L241</f>
        <v>0</v>
      </c>
      <c r="F239" s="173" t="str">
        <f>IF(AND(E239&gt;='Risk(dist, colmena)'!$H$9, E239&lt;='Risk(dist, colmena)'!$J$9), 1, IF(AND(E239&gt;'Risk(dist, colmena)'!$H$10, E239&lt;='Risk(dist, colmena)'!$J$10), 2, IF(E239&gt;='Risk(dist, colmena)'!$H$11, 3, "")))</f>
        <v/>
      </c>
      <c r="G239" s="88">
        <f>'HP-Api, V2-Sep24'!AH241</f>
        <v>0</v>
      </c>
      <c r="H239" s="89" t="str">
        <f t="shared" si="31"/>
        <v/>
      </c>
      <c r="I239" s="194" t="e">
        <f>('HP-Api, V2-Sep24'!AK241-'HP-Api, V2-Sep24'!S241)/'HP-Api, V2-Sep24'!S241</f>
        <v>#DIV/0!</v>
      </c>
      <c r="J239" s="89" t="e">
        <f t="shared" si="32"/>
        <v>#DIV/0!</v>
      </c>
      <c r="K239" s="195">
        <f>'HP-Api, V2-Sep24'!AQ241</f>
        <v>0</v>
      </c>
      <c r="L239" s="89">
        <f t="shared" si="33"/>
        <v>1</v>
      </c>
      <c r="M239" s="88">
        <f>'HP-Api, V2-Sep24'!AM241</f>
        <v>0</v>
      </c>
      <c r="N239" s="89" t="str">
        <f t="shared" si="30"/>
        <v/>
      </c>
      <c r="O239" s="88">
        <f>'HP-Api, V2-Sep24'!AR241</f>
        <v>0</v>
      </c>
      <c r="P239" s="89" t="str">
        <f t="shared" si="34"/>
        <v/>
      </c>
      <c r="Q239" s="89" t="e">
        <f t="shared" si="35"/>
        <v>#VALUE!</v>
      </c>
      <c r="R239" s="89" t="e">
        <f t="shared" si="36"/>
        <v>#VALUE!</v>
      </c>
      <c r="S239" s="173">
        <f>'HP-Api, V2-Sep24'!AS241</f>
        <v>0</v>
      </c>
      <c r="T239" s="89">
        <f t="shared" si="37"/>
        <v>1</v>
      </c>
      <c r="U239" s="90" t="e">
        <f t="shared" si="38"/>
        <v>#DIV/0!</v>
      </c>
      <c r="V239" s="91" t="e">
        <f t="shared" si="39"/>
        <v>#DIV/0!</v>
      </c>
    </row>
    <row r="240" spans="1:22" x14ac:dyDescent="0.3">
      <c r="A240" s="88" t="str">
        <f>'HP-Api, V2-Sep24'!D242</f>
        <v>Guatemala</v>
      </c>
      <c r="B240" s="88" cm="1">
        <f t="array" ref="B240">IF(OR(A240=DATA!$H$2:$H$13),3,IF(OR(A240=DATA!$H$14:$H$119),2,1))</f>
        <v>1</v>
      </c>
      <c r="C240" s="88">
        <f>'HP-Api, V2-Sep24'!G242</f>
        <v>0</v>
      </c>
      <c r="D240" s="89" t="str">
        <f>IF(AND(C240&gt;='Risk(dist, colmena)'!$C$9, C240&lt;='Risk(dist, colmena)'!$E$9), 1, IF(AND(C240&gt;'Risk(dist, colmena)'!$C$10, C240&lt;='Risk(dist, colmena)'!$E$10), 2, IF(C240&gt;='Risk(dist, colmena)'!$C$11, 3, "")))</f>
        <v/>
      </c>
      <c r="E240" s="173">
        <f>'HP-Api, V2-Sep24'!L242</f>
        <v>0</v>
      </c>
      <c r="F240" s="173" t="str">
        <f>IF(AND(E240&gt;='Risk(dist, colmena)'!$H$9, E240&lt;='Risk(dist, colmena)'!$J$9), 1, IF(AND(E240&gt;'Risk(dist, colmena)'!$H$10, E240&lt;='Risk(dist, colmena)'!$J$10), 2, IF(E240&gt;='Risk(dist, colmena)'!$H$11, 3, "")))</f>
        <v/>
      </c>
      <c r="G240" s="88">
        <f>'HP-Api, V2-Sep24'!AH242</f>
        <v>0</v>
      </c>
      <c r="H240" s="89" t="str">
        <f t="shared" si="31"/>
        <v/>
      </c>
      <c r="I240" s="194" t="e">
        <f>('HP-Api, V2-Sep24'!AK242-'HP-Api, V2-Sep24'!S242)/'HP-Api, V2-Sep24'!S242</f>
        <v>#DIV/0!</v>
      </c>
      <c r="J240" s="89" t="e">
        <f t="shared" si="32"/>
        <v>#DIV/0!</v>
      </c>
      <c r="K240" s="195">
        <f>'HP-Api, V2-Sep24'!AQ242</f>
        <v>0</v>
      </c>
      <c r="L240" s="89">
        <f t="shared" si="33"/>
        <v>1</v>
      </c>
      <c r="M240" s="88">
        <f>'HP-Api, V2-Sep24'!AM242</f>
        <v>0</v>
      </c>
      <c r="N240" s="89" t="str">
        <f t="shared" si="30"/>
        <v/>
      </c>
      <c r="O240" s="88">
        <f>'HP-Api, V2-Sep24'!AR242</f>
        <v>0</v>
      </c>
      <c r="P240" s="89" t="str">
        <f t="shared" si="34"/>
        <v/>
      </c>
      <c r="Q240" s="89" t="e">
        <f t="shared" si="35"/>
        <v>#VALUE!</v>
      </c>
      <c r="R240" s="89" t="e">
        <f t="shared" si="36"/>
        <v>#VALUE!</v>
      </c>
      <c r="S240" s="173">
        <f>'HP-Api, V2-Sep24'!AS242</f>
        <v>0</v>
      </c>
      <c r="T240" s="89">
        <f t="shared" si="37"/>
        <v>1</v>
      </c>
      <c r="U240" s="90" t="e">
        <f t="shared" si="38"/>
        <v>#DIV/0!</v>
      </c>
      <c r="V240" s="91" t="e">
        <f t="shared" si="39"/>
        <v>#DIV/0!</v>
      </c>
    </row>
    <row r="241" spans="1:22" x14ac:dyDescent="0.3">
      <c r="A241" s="88" t="str">
        <f>'HP-Api, V2-Sep24'!D243</f>
        <v>Guatemala</v>
      </c>
      <c r="B241" s="88" cm="1">
        <f t="array" ref="B241">IF(OR(A241=DATA!$H$2:$H$13),3,IF(OR(A241=DATA!$H$14:$H$119),2,1))</f>
        <v>1</v>
      </c>
      <c r="C241" s="88">
        <f>'HP-Api, V2-Sep24'!G243</f>
        <v>0</v>
      </c>
      <c r="D241" s="89" t="str">
        <f>IF(AND(C241&gt;='Risk(dist, colmena)'!$C$9, C241&lt;='Risk(dist, colmena)'!$E$9), 1, IF(AND(C241&gt;'Risk(dist, colmena)'!$C$10, C241&lt;='Risk(dist, colmena)'!$E$10), 2, IF(C241&gt;='Risk(dist, colmena)'!$C$11, 3, "")))</f>
        <v/>
      </c>
      <c r="E241" s="173">
        <f>'HP-Api, V2-Sep24'!L243</f>
        <v>0</v>
      </c>
      <c r="F241" s="173" t="str">
        <f>IF(AND(E241&gt;='Risk(dist, colmena)'!$H$9, E241&lt;='Risk(dist, colmena)'!$J$9), 1, IF(AND(E241&gt;'Risk(dist, colmena)'!$H$10, E241&lt;='Risk(dist, colmena)'!$J$10), 2, IF(E241&gt;='Risk(dist, colmena)'!$H$11, 3, "")))</f>
        <v/>
      </c>
      <c r="G241" s="88">
        <f>'HP-Api, V2-Sep24'!AH243</f>
        <v>0</v>
      </c>
      <c r="H241" s="89" t="str">
        <f t="shared" si="31"/>
        <v/>
      </c>
      <c r="I241" s="194" t="e">
        <f>('HP-Api, V2-Sep24'!AK243-'HP-Api, V2-Sep24'!S243)/'HP-Api, V2-Sep24'!S243</f>
        <v>#DIV/0!</v>
      </c>
      <c r="J241" s="89" t="e">
        <f t="shared" si="32"/>
        <v>#DIV/0!</v>
      </c>
      <c r="K241" s="195">
        <f>'HP-Api, V2-Sep24'!AQ243</f>
        <v>0</v>
      </c>
      <c r="L241" s="89">
        <f t="shared" si="33"/>
        <v>1</v>
      </c>
      <c r="M241" s="88">
        <f>'HP-Api, V2-Sep24'!AM243</f>
        <v>0</v>
      </c>
      <c r="N241" s="89" t="str">
        <f t="shared" si="30"/>
        <v/>
      </c>
      <c r="O241" s="88">
        <f>'HP-Api, V2-Sep24'!AR243</f>
        <v>0</v>
      </c>
      <c r="P241" s="89" t="str">
        <f t="shared" si="34"/>
        <v/>
      </c>
      <c r="Q241" s="89" t="e">
        <f t="shared" si="35"/>
        <v>#VALUE!</v>
      </c>
      <c r="R241" s="89" t="e">
        <f t="shared" si="36"/>
        <v>#VALUE!</v>
      </c>
      <c r="S241" s="173">
        <f>'HP-Api, V2-Sep24'!AS243</f>
        <v>0</v>
      </c>
      <c r="T241" s="89">
        <f t="shared" si="37"/>
        <v>1</v>
      </c>
      <c r="U241" s="90" t="e">
        <f t="shared" si="38"/>
        <v>#DIV/0!</v>
      </c>
      <c r="V241" s="91" t="e">
        <f t="shared" si="39"/>
        <v>#DIV/0!</v>
      </c>
    </row>
    <row r="242" spans="1:22" x14ac:dyDescent="0.3">
      <c r="A242" s="88" t="str">
        <f>'HP-Api, V2-Sep24'!D244</f>
        <v>Guatemala</v>
      </c>
      <c r="B242" s="88" cm="1">
        <f t="array" ref="B242">IF(OR(A242=DATA!$H$2:$H$13),3,IF(OR(A242=DATA!$H$14:$H$119),2,1))</f>
        <v>1</v>
      </c>
      <c r="C242" s="88">
        <f>'HP-Api, V2-Sep24'!G244</f>
        <v>0</v>
      </c>
      <c r="D242" s="89" t="str">
        <f>IF(AND(C242&gt;='Risk(dist, colmena)'!$C$9, C242&lt;='Risk(dist, colmena)'!$E$9), 1, IF(AND(C242&gt;'Risk(dist, colmena)'!$C$10, C242&lt;='Risk(dist, colmena)'!$E$10), 2, IF(C242&gt;='Risk(dist, colmena)'!$C$11, 3, "")))</f>
        <v/>
      </c>
      <c r="E242" s="173">
        <f>'HP-Api, V2-Sep24'!L244</f>
        <v>0</v>
      </c>
      <c r="F242" s="173" t="str">
        <f>IF(AND(E242&gt;='Risk(dist, colmena)'!$H$9, E242&lt;='Risk(dist, colmena)'!$J$9), 1, IF(AND(E242&gt;'Risk(dist, colmena)'!$H$10, E242&lt;='Risk(dist, colmena)'!$J$10), 2, IF(E242&gt;='Risk(dist, colmena)'!$H$11, 3, "")))</f>
        <v/>
      </c>
      <c r="G242" s="88">
        <f>'HP-Api, V2-Sep24'!AH244</f>
        <v>0</v>
      </c>
      <c r="H242" s="89" t="str">
        <f t="shared" si="31"/>
        <v/>
      </c>
      <c r="I242" s="194" t="e">
        <f>('HP-Api, V2-Sep24'!AK244-'HP-Api, V2-Sep24'!S244)/'HP-Api, V2-Sep24'!S244</f>
        <v>#DIV/0!</v>
      </c>
      <c r="J242" s="89" t="e">
        <f t="shared" si="32"/>
        <v>#DIV/0!</v>
      </c>
      <c r="K242" s="195">
        <f>'HP-Api, V2-Sep24'!AQ244</f>
        <v>0</v>
      </c>
      <c r="L242" s="89">
        <f t="shared" si="33"/>
        <v>1</v>
      </c>
      <c r="M242" s="88">
        <f>'HP-Api, V2-Sep24'!AM244</f>
        <v>0</v>
      </c>
      <c r="N242" s="89" t="str">
        <f t="shared" si="30"/>
        <v/>
      </c>
      <c r="O242" s="88">
        <f>'HP-Api, V2-Sep24'!AR244</f>
        <v>0</v>
      </c>
      <c r="P242" s="89" t="str">
        <f t="shared" si="34"/>
        <v/>
      </c>
      <c r="Q242" s="89" t="e">
        <f t="shared" si="35"/>
        <v>#VALUE!</v>
      </c>
      <c r="R242" s="89" t="e">
        <f t="shared" si="36"/>
        <v>#VALUE!</v>
      </c>
      <c r="S242" s="173">
        <f>'HP-Api, V2-Sep24'!AS244</f>
        <v>0</v>
      </c>
      <c r="T242" s="89">
        <f t="shared" si="37"/>
        <v>1</v>
      </c>
      <c r="U242" s="90" t="e">
        <f t="shared" si="38"/>
        <v>#DIV/0!</v>
      </c>
      <c r="V242" s="91" t="e">
        <f t="shared" si="39"/>
        <v>#DIV/0!</v>
      </c>
    </row>
    <row r="243" spans="1:22" x14ac:dyDescent="0.3">
      <c r="A243" s="88" t="str">
        <f>'HP-Api, V2-Sep24'!D245</f>
        <v>Guatemala</v>
      </c>
      <c r="B243" s="88" cm="1">
        <f t="array" ref="B243">IF(OR(A243=DATA!$H$2:$H$13),3,IF(OR(A243=DATA!$H$14:$H$119),2,1))</f>
        <v>1</v>
      </c>
      <c r="C243" s="88">
        <f>'HP-Api, V2-Sep24'!G245</f>
        <v>0</v>
      </c>
      <c r="D243" s="89" t="str">
        <f>IF(AND(C243&gt;='Risk(dist, colmena)'!$C$9, C243&lt;='Risk(dist, colmena)'!$E$9), 1, IF(AND(C243&gt;'Risk(dist, colmena)'!$C$10, C243&lt;='Risk(dist, colmena)'!$E$10), 2, IF(C243&gt;='Risk(dist, colmena)'!$C$11, 3, "")))</f>
        <v/>
      </c>
      <c r="E243" s="173">
        <f>'HP-Api, V2-Sep24'!L245</f>
        <v>0</v>
      </c>
      <c r="F243" s="173" t="str">
        <f>IF(AND(E243&gt;='Risk(dist, colmena)'!$H$9, E243&lt;='Risk(dist, colmena)'!$J$9), 1, IF(AND(E243&gt;'Risk(dist, colmena)'!$H$10, E243&lt;='Risk(dist, colmena)'!$J$10), 2, IF(E243&gt;='Risk(dist, colmena)'!$H$11, 3, "")))</f>
        <v/>
      </c>
      <c r="G243" s="88">
        <f>'HP-Api, V2-Sep24'!AH245</f>
        <v>0</v>
      </c>
      <c r="H243" s="89" t="str">
        <f t="shared" si="31"/>
        <v/>
      </c>
      <c r="I243" s="194" t="e">
        <f>('HP-Api, V2-Sep24'!AK245-'HP-Api, V2-Sep24'!S245)/'HP-Api, V2-Sep24'!S245</f>
        <v>#DIV/0!</v>
      </c>
      <c r="J243" s="89" t="e">
        <f t="shared" si="32"/>
        <v>#DIV/0!</v>
      </c>
      <c r="K243" s="195">
        <f>'HP-Api, V2-Sep24'!AQ245</f>
        <v>0</v>
      </c>
      <c r="L243" s="89">
        <f t="shared" si="33"/>
        <v>1</v>
      </c>
      <c r="M243" s="88">
        <f>'HP-Api, V2-Sep24'!AM245</f>
        <v>0</v>
      </c>
      <c r="N243" s="89" t="str">
        <f t="shared" si="30"/>
        <v/>
      </c>
      <c r="O243" s="88">
        <f>'HP-Api, V2-Sep24'!AR245</f>
        <v>0</v>
      </c>
      <c r="P243" s="89" t="str">
        <f t="shared" si="34"/>
        <v/>
      </c>
      <c r="Q243" s="89" t="e">
        <f t="shared" si="35"/>
        <v>#VALUE!</v>
      </c>
      <c r="R243" s="89" t="e">
        <f t="shared" si="36"/>
        <v>#VALUE!</v>
      </c>
      <c r="S243" s="173">
        <f>'HP-Api, V2-Sep24'!AS245</f>
        <v>0</v>
      </c>
      <c r="T243" s="89">
        <f t="shared" si="37"/>
        <v>1</v>
      </c>
      <c r="U243" s="90" t="e">
        <f t="shared" si="38"/>
        <v>#DIV/0!</v>
      </c>
      <c r="V243" s="91" t="e">
        <f t="shared" si="39"/>
        <v>#DIV/0!</v>
      </c>
    </row>
    <row r="244" spans="1:22" x14ac:dyDescent="0.3">
      <c r="A244" s="88" t="str">
        <f>'HP-Api, V2-Sep24'!D246</f>
        <v>Guatemala</v>
      </c>
      <c r="B244" s="88" cm="1">
        <f t="array" ref="B244">IF(OR(A244=DATA!$H$2:$H$13),3,IF(OR(A244=DATA!$H$14:$H$119),2,1))</f>
        <v>1</v>
      </c>
      <c r="C244" s="88">
        <f>'HP-Api, V2-Sep24'!G246</f>
        <v>0</v>
      </c>
      <c r="D244" s="89" t="str">
        <f>IF(AND(C244&gt;='Risk(dist, colmena)'!$C$9, C244&lt;='Risk(dist, colmena)'!$E$9), 1, IF(AND(C244&gt;'Risk(dist, colmena)'!$C$10, C244&lt;='Risk(dist, colmena)'!$E$10), 2, IF(C244&gt;='Risk(dist, colmena)'!$C$11, 3, "")))</f>
        <v/>
      </c>
      <c r="E244" s="173">
        <f>'HP-Api, V2-Sep24'!L246</f>
        <v>0</v>
      </c>
      <c r="F244" s="173" t="str">
        <f>IF(AND(E244&gt;='Risk(dist, colmena)'!$H$9, E244&lt;='Risk(dist, colmena)'!$J$9), 1, IF(AND(E244&gt;'Risk(dist, colmena)'!$H$10, E244&lt;='Risk(dist, colmena)'!$J$10), 2, IF(E244&gt;='Risk(dist, colmena)'!$H$11, 3, "")))</f>
        <v/>
      </c>
      <c r="G244" s="88">
        <f>'HP-Api, V2-Sep24'!AH246</f>
        <v>0</v>
      </c>
      <c r="H244" s="89" t="str">
        <f t="shared" si="31"/>
        <v/>
      </c>
      <c r="I244" s="194" t="e">
        <f>('HP-Api, V2-Sep24'!AK246-'HP-Api, V2-Sep24'!S246)/'HP-Api, V2-Sep24'!S246</f>
        <v>#DIV/0!</v>
      </c>
      <c r="J244" s="89" t="e">
        <f t="shared" si="32"/>
        <v>#DIV/0!</v>
      </c>
      <c r="K244" s="195">
        <f>'HP-Api, V2-Sep24'!AQ246</f>
        <v>0</v>
      </c>
      <c r="L244" s="89">
        <f t="shared" si="33"/>
        <v>1</v>
      </c>
      <c r="M244" s="88">
        <f>'HP-Api, V2-Sep24'!AM246</f>
        <v>0</v>
      </c>
      <c r="N244" s="89" t="str">
        <f t="shared" si="30"/>
        <v/>
      </c>
      <c r="O244" s="88">
        <f>'HP-Api, V2-Sep24'!AR246</f>
        <v>0</v>
      </c>
      <c r="P244" s="89" t="str">
        <f t="shared" si="34"/>
        <v/>
      </c>
      <c r="Q244" s="89" t="e">
        <f t="shared" si="35"/>
        <v>#VALUE!</v>
      </c>
      <c r="R244" s="89" t="e">
        <f t="shared" si="36"/>
        <v>#VALUE!</v>
      </c>
      <c r="S244" s="173">
        <f>'HP-Api, V2-Sep24'!AS246</f>
        <v>0</v>
      </c>
      <c r="T244" s="89">
        <f t="shared" si="37"/>
        <v>1</v>
      </c>
      <c r="U244" s="90" t="e">
        <f t="shared" si="38"/>
        <v>#DIV/0!</v>
      </c>
      <c r="V244" s="91" t="e">
        <f t="shared" si="39"/>
        <v>#DIV/0!</v>
      </c>
    </row>
    <row r="245" spans="1:22" x14ac:dyDescent="0.3">
      <c r="A245" s="88" t="str">
        <f>'HP-Api, V2-Sep24'!D247</f>
        <v>Guatemala</v>
      </c>
      <c r="B245" s="88" cm="1">
        <f t="array" ref="B245">IF(OR(A245=DATA!$H$2:$H$13),3,IF(OR(A245=DATA!$H$14:$H$119),2,1))</f>
        <v>1</v>
      </c>
      <c r="C245" s="88">
        <f>'HP-Api, V2-Sep24'!G247</f>
        <v>0</v>
      </c>
      <c r="D245" s="89" t="str">
        <f>IF(AND(C245&gt;='Risk(dist, colmena)'!$C$9, C245&lt;='Risk(dist, colmena)'!$E$9), 1, IF(AND(C245&gt;'Risk(dist, colmena)'!$C$10, C245&lt;='Risk(dist, colmena)'!$E$10), 2, IF(C245&gt;='Risk(dist, colmena)'!$C$11, 3, "")))</f>
        <v/>
      </c>
      <c r="E245" s="173">
        <f>'HP-Api, V2-Sep24'!L247</f>
        <v>0</v>
      </c>
      <c r="F245" s="173" t="str">
        <f>IF(AND(E245&gt;='Risk(dist, colmena)'!$H$9, E245&lt;='Risk(dist, colmena)'!$J$9), 1, IF(AND(E245&gt;'Risk(dist, colmena)'!$H$10, E245&lt;='Risk(dist, colmena)'!$J$10), 2, IF(E245&gt;='Risk(dist, colmena)'!$H$11, 3, "")))</f>
        <v/>
      </c>
      <c r="G245" s="88">
        <f>'HP-Api, V2-Sep24'!AH247</f>
        <v>0</v>
      </c>
      <c r="H245" s="89" t="str">
        <f t="shared" si="31"/>
        <v/>
      </c>
      <c r="I245" s="194" t="e">
        <f>('HP-Api, V2-Sep24'!AK247-'HP-Api, V2-Sep24'!S247)/'HP-Api, V2-Sep24'!S247</f>
        <v>#DIV/0!</v>
      </c>
      <c r="J245" s="89" t="e">
        <f t="shared" si="32"/>
        <v>#DIV/0!</v>
      </c>
      <c r="K245" s="195">
        <f>'HP-Api, V2-Sep24'!AQ247</f>
        <v>0</v>
      </c>
      <c r="L245" s="89">
        <f t="shared" si="33"/>
        <v>1</v>
      </c>
      <c r="M245" s="88">
        <f>'HP-Api, V2-Sep24'!AM247</f>
        <v>0</v>
      </c>
      <c r="N245" s="89" t="str">
        <f t="shared" si="30"/>
        <v/>
      </c>
      <c r="O245" s="88">
        <f>'HP-Api, V2-Sep24'!AR247</f>
        <v>0</v>
      </c>
      <c r="P245" s="89" t="str">
        <f t="shared" si="34"/>
        <v/>
      </c>
      <c r="Q245" s="89" t="e">
        <f t="shared" si="35"/>
        <v>#VALUE!</v>
      </c>
      <c r="R245" s="89" t="e">
        <f t="shared" si="36"/>
        <v>#VALUE!</v>
      </c>
      <c r="S245" s="173">
        <f>'HP-Api, V2-Sep24'!AS247</f>
        <v>0</v>
      </c>
      <c r="T245" s="89">
        <f t="shared" si="37"/>
        <v>1</v>
      </c>
      <c r="U245" s="90" t="e">
        <f t="shared" si="38"/>
        <v>#DIV/0!</v>
      </c>
      <c r="V245" s="91" t="e">
        <f t="shared" si="39"/>
        <v>#DIV/0!</v>
      </c>
    </row>
    <row r="246" spans="1:22" x14ac:dyDescent="0.3">
      <c r="A246" s="88" t="str">
        <f>'HP-Api, V2-Sep24'!D248</f>
        <v>Guatemala</v>
      </c>
      <c r="B246" s="88" cm="1">
        <f t="array" ref="B246">IF(OR(A246=DATA!$H$2:$H$13),3,IF(OR(A246=DATA!$H$14:$H$119),2,1))</f>
        <v>1</v>
      </c>
      <c r="C246" s="88">
        <f>'HP-Api, V2-Sep24'!G248</f>
        <v>0</v>
      </c>
      <c r="D246" s="89" t="str">
        <f>IF(AND(C246&gt;='Risk(dist, colmena)'!$C$9, C246&lt;='Risk(dist, colmena)'!$E$9), 1, IF(AND(C246&gt;'Risk(dist, colmena)'!$C$10, C246&lt;='Risk(dist, colmena)'!$E$10), 2, IF(C246&gt;='Risk(dist, colmena)'!$C$11, 3, "")))</f>
        <v/>
      </c>
      <c r="E246" s="173">
        <f>'HP-Api, V2-Sep24'!L248</f>
        <v>0</v>
      </c>
      <c r="F246" s="173" t="str">
        <f>IF(AND(E246&gt;='Risk(dist, colmena)'!$H$9, E246&lt;='Risk(dist, colmena)'!$J$9), 1, IF(AND(E246&gt;'Risk(dist, colmena)'!$H$10, E246&lt;='Risk(dist, colmena)'!$J$10), 2, IF(E246&gt;='Risk(dist, colmena)'!$H$11, 3, "")))</f>
        <v/>
      </c>
      <c r="G246" s="88">
        <f>'HP-Api, V2-Sep24'!AH248</f>
        <v>0</v>
      </c>
      <c r="H246" s="89" t="str">
        <f t="shared" si="31"/>
        <v/>
      </c>
      <c r="I246" s="194" t="e">
        <f>('HP-Api, V2-Sep24'!AK248-'HP-Api, V2-Sep24'!S248)/'HP-Api, V2-Sep24'!S248</f>
        <v>#DIV/0!</v>
      </c>
      <c r="J246" s="89" t="e">
        <f t="shared" si="32"/>
        <v>#DIV/0!</v>
      </c>
      <c r="K246" s="195">
        <f>'HP-Api, V2-Sep24'!AQ248</f>
        <v>0</v>
      </c>
      <c r="L246" s="89">
        <f t="shared" si="33"/>
        <v>1</v>
      </c>
      <c r="M246" s="88">
        <f>'HP-Api, V2-Sep24'!AM248</f>
        <v>0</v>
      </c>
      <c r="N246" s="89" t="str">
        <f t="shared" si="30"/>
        <v/>
      </c>
      <c r="O246" s="88">
        <f>'HP-Api, V2-Sep24'!AR248</f>
        <v>0</v>
      </c>
      <c r="P246" s="89" t="str">
        <f t="shared" si="34"/>
        <v/>
      </c>
      <c r="Q246" s="89" t="e">
        <f t="shared" si="35"/>
        <v>#VALUE!</v>
      </c>
      <c r="R246" s="89" t="e">
        <f t="shared" si="36"/>
        <v>#VALUE!</v>
      </c>
      <c r="S246" s="173">
        <f>'HP-Api, V2-Sep24'!AS248</f>
        <v>0</v>
      </c>
      <c r="T246" s="89">
        <f t="shared" si="37"/>
        <v>1</v>
      </c>
      <c r="U246" s="90" t="e">
        <f t="shared" si="38"/>
        <v>#DIV/0!</v>
      </c>
      <c r="V246" s="91" t="e">
        <f t="shared" si="39"/>
        <v>#DIV/0!</v>
      </c>
    </row>
    <row r="247" spans="1:22" x14ac:dyDescent="0.3">
      <c r="A247" s="88" t="str">
        <f>'HP-Api, V2-Sep24'!D249</f>
        <v>Guatemala</v>
      </c>
      <c r="B247" s="88" cm="1">
        <f t="array" ref="B247">IF(OR(A247=DATA!$H$2:$H$13),3,IF(OR(A247=DATA!$H$14:$H$119),2,1))</f>
        <v>1</v>
      </c>
      <c r="C247" s="88">
        <f>'HP-Api, V2-Sep24'!G249</f>
        <v>0</v>
      </c>
      <c r="D247" s="89" t="str">
        <f>IF(AND(C247&gt;='Risk(dist, colmena)'!$C$9, C247&lt;='Risk(dist, colmena)'!$E$9), 1, IF(AND(C247&gt;'Risk(dist, colmena)'!$C$10, C247&lt;='Risk(dist, colmena)'!$E$10), 2, IF(C247&gt;='Risk(dist, colmena)'!$C$11, 3, "")))</f>
        <v/>
      </c>
      <c r="E247" s="173">
        <f>'HP-Api, V2-Sep24'!L249</f>
        <v>0</v>
      </c>
      <c r="F247" s="173" t="str">
        <f>IF(AND(E247&gt;='Risk(dist, colmena)'!$H$9, E247&lt;='Risk(dist, colmena)'!$J$9), 1, IF(AND(E247&gt;'Risk(dist, colmena)'!$H$10, E247&lt;='Risk(dist, colmena)'!$J$10), 2, IF(E247&gt;='Risk(dist, colmena)'!$H$11, 3, "")))</f>
        <v/>
      </c>
      <c r="G247" s="88">
        <f>'HP-Api, V2-Sep24'!AH249</f>
        <v>0</v>
      </c>
      <c r="H247" s="89" t="str">
        <f t="shared" si="31"/>
        <v/>
      </c>
      <c r="I247" s="194" t="e">
        <f>('HP-Api, V2-Sep24'!AK249-'HP-Api, V2-Sep24'!S249)/'HP-Api, V2-Sep24'!S249</f>
        <v>#DIV/0!</v>
      </c>
      <c r="J247" s="89" t="e">
        <f t="shared" si="32"/>
        <v>#DIV/0!</v>
      </c>
      <c r="K247" s="195">
        <f>'HP-Api, V2-Sep24'!AQ249</f>
        <v>0</v>
      </c>
      <c r="L247" s="89">
        <f t="shared" si="33"/>
        <v>1</v>
      </c>
      <c r="M247" s="88">
        <f>'HP-Api, V2-Sep24'!AM249</f>
        <v>0</v>
      </c>
      <c r="N247" s="89" t="str">
        <f t="shared" si="30"/>
        <v/>
      </c>
      <c r="O247" s="88">
        <f>'HP-Api, V2-Sep24'!AR249</f>
        <v>0</v>
      </c>
      <c r="P247" s="89" t="str">
        <f t="shared" si="34"/>
        <v/>
      </c>
      <c r="Q247" s="89" t="e">
        <f t="shared" si="35"/>
        <v>#VALUE!</v>
      </c>
      <c r="R247" s="89" t="e">
        <f t="shared" si="36"/>
        <v>#VALUE!</v>
      </c>
      <c r="S247" s="173">
        <f>'HP-Api, V2-Sep24'!AS249</f>
        <v>0</v>
      </c>
      <c r="T247" s="89">
        <f t="shared" si="37"/>
        <v>1</v>
      </c>
      <c r="U247" s="90" t="e">
        <f t="shared" si="38"/>
        <v>#DIV/0!</v>
      </c>
      <c r="V247" s="91" t="e">
        <f t="shared" si="39"/>
        <v>#DIV/0!</v>
      </c>
    </row>
    <row r="248" spans="1:22" x14ac:dyDescent="0.3">
      <c r="A248" s="88" t="str">
        <f>'HP-Api, V2-Sep24'!D250</f>
        <v>Guatemala</v>
      </c>
      <c r="B248" s="88" cm="1">
        <f t="array" ref="B248">IF(OR(A248=DATA!$H$2:$H$13),3,IF(OR(A248=DATA!$H$14:$H$119),2,1))</f>
        <v>1</v>
      </c>
      <c r="C248" s="88">
        <f>'HP-Api, V2-Sep24'!G250</f>
        <v>0</v>
      </c>
      <c r="D248" s="89" t="str">
        <f>IF(AND(C248&gt;='Risk(dist, colmena)'!$C$9, C248&lt;='Risk(dist, colmena)'!$E$9), 1, IF(AND(C248&gt;'Risk(dist, colmena)'!$C$10, C248&lt;='Risk(dist, colmena)'!$E$10), 2, IF(C248&gt;='Risk(dist, colmena)'!$C$11, 3, "")))</f>
        <v/>
      </c>
      <c r="E248" s="173">
        <f>'HP-Api, V2-Sep24'!L250</f>
        <v>0</v>
      </c>
      <c r="F248" s="173" t="str">
        <f>IF(AND(E248&gt;='Risk(dist, colmena)'!$H$9, E248&lt;='Risk(dist, colmena)'!$J$9), 1, IF(AND(E248&gt;'Risk(dist, colmena)'!$H$10, E248&lt;='Risk(dist, colmena)'!$J$10), 2, IF(E248&gt;='Risk(dist, colmena)'!$H$11, 3, "")))</f>
        <v/>
      </c>
      <c r="G248" s="88">
        <f>'HP-Api, V2-Sep24'!AH250</f>
        <v>0</v>
      </c>
      <c r="H248" s="89" t="str">
        <f t="shared" si="31"/>
        <v/>
      </c>
      <c r="I248" s="194" t="e">
        <f>('HP-Api, V2-Sep24'!AK250-'HP-Api, V2-Sep24'!S250)/'HP-Api, V2-Sep24'!S250</f>
        <v>#DIV/0!</v>
      </c>
      <c r="J248" s="89" t="e">
        <f t="shared" si="32"/>
        <v>#DIV/0!</v>
      </c>
      <c r="K248" s="195">
        <f>'HP-Api, V2-Sep24'!AQ250</f>
        <v>0</v>
      </c>
      <c r="L248" s="89">
        <f t="shared" si="33"/>
        <v>1</v>
      </c>
      <c r="M248" s="88">
        <f>'HP-Api, V2-Sep24'!AM250</f>
        <v>0</v>
      </c>
      <c r="N248" s="89" t="str">
        <f t="shared" si="30"/>
        <v/>
      </c>
      <c r="O248" s="88">
        <f>'HP-Api, V2-Sep24'!AR250</f>
        <v>0</v>
      </c>
      <c r="P248" s="89" t="str">
        <f t="shared" si="34"/>
        <v/>
      </c>
      <c r="Q248" s="89" t="e">
        <f t="shared" si="35"/>
        <v>#VALUE!</v>
      </c>
      <c r="R248" s="89" t="e">
        <f t="shared" si="36"/>
        <v>#VALUE!</v>
      </c>
      <c r="S248" s="173">
        <f>'HP-Api, V2-Sep24'!AS250</f>
        <v>0</v>
      </c>
      <c r="T248" s="89">
        <f t="shared" si="37"/>
        <v>1</v>
      </c>
      <c r="U248" s="90" t="e">
        <f t="shared" si="38"/>
        <v>#DIV/0!</v>
      </c>
      <c r="V248" s="91" t="e">
        <f t="shared" si="39"/>
        <v>#DIV/0!</v>
      </c>
    </row>
    <row r="249" spans="1:22" x14ac:dyDescent="0.3">
      <c r="A249" s="88" t="str">
        <f>'HP-Api, V2-Sep24'!D251</f>
        <v>Guatemala</v>
      </c>
      <c r="B249" s="88" cm="1">
        <f t="array" ref="B249">IF(OR(A249=DATA!$H$2:$H$13),3,IF(OR(A249=DATA!$H$14:$H$119),2,1))</f>
        <v>1</v>
      </c>
      <c r="C249" s="88">
        <f>'HP-Api, V2-Sep24'!G251</f>
        <v>0</v>
      </c>
      <c r="D249" s="89" t="str">
        <f>IF(AND(C249&gt;='Risk(dist, colmena)'!$C$9, C249&lt;='Risk(dist, colmena)'!$E$9), 1, IF(AND(C249&gt;'Risk(dist, colmena)'!$C$10, C249&lt;='Risk(dist, colmena)'!$E$10), 2, IF(C249&gt;='Risk(dist, colmena)'!$C$11, 3, "")))</f>
        <v/>
      </c>
      <c r="E249" s="173">
        <f>'HP-Api, V2-Sep24'!L251</f>
        <v>0</v>
      </c>
      <c r="F249" s="173" t="str">
        <f>IF(AND(E249&gt;='Risk(dist, colmena)'!$H$9, E249&lt;='Risk(dist, colmena)'!$J$9), 1, IF(AND(E249&gt;'Risk(dist, colmena)'!$H$10, E249&lt;='Risk(dist, colmena)'!$J$10), 2, IF(E249&gt;='Risk(dist, colmena)'!$H$11, 3, "")))</f>
        <v/>
      </c>
      <c r="G249" s="88">
        <f>'HP-Api, V2-Sep24'!AH251</f>
        <v>0</v>
      </c>
      <c r="H249" s="89" t="str">
        <f t="shared" si="31"/>
        <v/>
      </c>
      <c r="I249" s="194" t="e">
        <f>('HP-Api, V2-Sep24'!AK251-'HP-Api, V2-Sep24'!S251)/'HP-Api, V2-Sep24'!S251</f>
        <v>#DIV/0!</v>
      </c>
      <c r="J249" s="89" t="e">
        <f t="shared" si="32"/>
        <v>#DIV/0!</v>
      </c>
      <c r="K249" s="195">
        <f>'HP-Api, V2-Sep24'!AQ251</f>
        <v>0</v>
      </c>
      <c r="L249" s="89">
        <f t="shared" si="33"/>
        <v>1</v>
      </c>
      <c r="M249" s="88">
        <f>'HP-Api, V2-Sep24'!AM251</f>
        <v>0</v>
      </c>
      <c r="N249" s="89" t="str">
        <f t="shared" si="30"/>
        <v/>
      </c>
      <c r="O249" s="88">
        <f>'HP-Api, V2-Sep24'!AR251</f>
        <v>0</v>
      </c>
      <c r="P249" s="89" t="str">
        <f t="shared" si="34"/>
        <v/>
      </c>
      <c r="Q249" s="89" t="e">
        <f t="shared" si="35"/>
        <v>#VALUE!</v>
      </c>
      <c r="R249" s="89" t="e">
        <f t="shared" si="36"/>
        <v>#VALUE!</v>
      </c>
      <c r="S249" s="173">
        <f>'HP-Api, V2-Sep24'!AS251</f>
        <v>0</v>
      </c>
      <c r="T249" s="89">
        <f t="shared" si="37"/>
        <v>1</v>
      </c>
      <c r="U249" s="90" t="e">
        <f t="shared" si="38"/>
        <v>#DIV/0!</v>
      </c>
      <c r="V249" s="91" t="e">
        <f t="shared" si="39"/>
        <v>#DIV/0!</v>
      </c>
    </row>
    <row r="250" spans="1:22" x14ac:dyDescent="0.3">
      <c r="A250" s="88" t="str">
        <f>'HP-Api, V2-Sep24'!D252</f>
        <v>Guatemala</v>
      </c>
      <c r="B250" s="88" cm="1">
        <f t="array" ref="B250">IF(OR(A250=DATA!$H$2:$H$13),3,IF(OR(A250=DATA!$H$14:$H$119),2,1))</f>
        <v>1</v>
      </c>
      <c r="C250" s="88">
        <f>'HP-Api, V2-Sep24'!G252</f>
        <v>0</v>
      </c>
      <c r="D250" s="89" t="str">
        <f>IF(AND(C250&gt;='Risk(dist, colmena)'!$C$9, C250&lt;='Risk(dist, colmena)'!$E$9), 1, IF(AND(C250&gt;'Risk(dist, colmena)'!$C$10, C250&lt;='Risk(dist, colmena)'!$E$10), 2, IF(C250&gt;='Risk(dist, colmena)'!$C$11, 3, "")))</f>
        <v/>
      </c>
      <c r="E250" s="173">
        <f>'HP-Api, V2-Sep24'!L252</f>
        <v>0</v>
      </c>
      <c r="F250" s="173" t="str">
        <f>IF(AND(E250&gt;='Risk(dist, colmena)'!$H$9, E250&lt;='Risk(dist, colmena)'!$J$9), 1, IF(AND(E250&gt;'Risk(dist, colmena)'!$H$10, E250&lt;='Risk(dist, colmena)'!$J$10), 2, IF(E250&gt;='Risk(dist, colmena)'!$H$11, 3, "")))</f>
        <v/>
      </c>
      <c r="G250" s="88">
        <f>'HP-Api, V2-Sep24'!AH252</f>
        <v>0</v>
      </c>
      <c r="H250" s="89" t="str">
        <f t="shared" si="31"/>
        <v/>
      </c>
      <c r="I250" s="194" t="e">
        <f>('HP-Api, V2-Sep24'!AK252-'HP-Api, V2-Sep24'!S252)/'HP-Api, V2-Sep24'!S252</f>
        <v>#DIV/0!</v>
      </c>
      <c r="J250" s="89" t="e">
        <f t="shared" si="32"/>
        <v>#DIV/0!</v>
      </c>
      <c r="K250" s="195">
        <f>'HP-Api, V2-Sep24'!AQ252</f>
        <v>0</v>
      </c>
      <c r="L250" s="89">
        <f t="shared" si="33"/>
        <v>1</v>
      </c>
      <c r="M250" s="88">
        <f>'HP-Api, V2-Sep24'!AM252</f>
        <v>0</v>
      </c>
      <c r="N250" s="89" t="str">
        <f t="shared" si="30"/>
        <v/>
      </c>
      <c r="O250" s="88">
        <f>'HP-Api, V2-Sep24'!AR252</f>
        <v>0</v>
      </c>
      <c r="P250" s="89" t="str">
        <f t="shared" si="34"/>
        <v/>
      </c>
      <c r="Q250" s="89" t="e">
        <f t="shared" si="35"/>
        <v>#VALUE!</v>
      </c>
      <c r="R250" s="89" t="e">
        <f t="shared" si="36"/>
        <v>#VALUE!</v>
      </c>
      <c r="S250" s="173">
        <f>'HP-Api, V2-Sep24'!AS252</f>
        <v>0</v>
      </c>
      <c r="T250" s="89">
        <f t="shared" si="37"/>
        <v>1</v>
      </c>
      <c r="U250" s="90" t="e">
        <f t="shared" si="38"/>
        <v>#DIV/0!</v>
      </c>
      <c r="V250" s="91" t="e">
        <f t="shared" si="39"/>
        <v>#DIV/0!</v>
      </c>
    </row>
    <row r="251" spans="1:22" x14ac:dyDescent="0.3">
      <c r="A251" s="88" t="str">
        <f>'HP-Api, V2-Sep24'!D253</f>
        <v>Guatemala</v>
      </c>
      <c r="B251" s="88" cm="1">
        <f t="array" ref="B251">IF(OR(A251=DATA!$H$2:$H$13),3,IF(OR(A251=DATA!$H$14:$H$119),2,1))</f>
        <v>1</v>
      </c>
      <c r="C251" s="88">
        <f>'HP-Api, V2-Sep24'!G253</f>
        <v>0</v>
      </c>
      <c r="D251" s="89" t="str">
        <f>IF(AND(C251&gt;='Risk(dist, colmena)'!$C$9, C251&lt;='Risk(dist, colmena)'!$E$9), 1, IF(AND(C251&gt;'Risk(dist, colmena)'!$C$10, C251&lt;='Risk(dist, colmena)'!$E$10), 2, IF(C251&gt;='Risk(dist, colmena)'!$C$11, 3, "")))</f>
        <v/>
      </c>
      <c r="E251" s="173">
        <f>'HP-Api, V2-Sep24'!L253</f>
        <v>0</v>
      </c>
      <c r="F251" s="173" t="str">
        <f>IF(AND(E251&gt;='Risk(dist, colmena)'!$H$9, E251&lt;='Risk(dist, colmena)'!$J$9), 1, IF(AND(E251&gt;'Risk(dist, colmena)'!$H$10, E251&lt;='Risk(dist, colmena)'!$J$10), 2, IF(E251&gt;='Risk(dist, colmena)'!$H$11, 3, "")))</f>
        <v/>
      </c>
      <c r="G251" s="88">
        <f>'HP-Api, V2-Sep24'!AH253</f>
        <v>0</v>
      </c>
      <c r="H251" s="89" t="str">
        <f t="shared" si="31"/>
        <v/>
      </c>
      <c r="I251" s="194" t="e">
        <f>('HP-Api, V2-Sep24'!AK253-'HP-Api, V2-Sep24'!S253)/'HP-Api, V2-Sep24'!S253</f>
        <v>#DIV/0!</v>
      </c>
      <c r="J251" s="89" t="e">
        <f t="shared" si="32"/>
        <v>#DIV/0!</v>
      </c>
      <c r="K251" s="195">
        <f>'HP-Api, V2-Sep24'!AQ253</f>
        <v>0</v>
      </c>
      <c r="L251" s="89">
        <f t="shared" si="33"/>
        <v>1</v>
      </c>
      <c r="M251" s="88">
        <f>'HP-Api, V2-Sep24'!AM253</f>
        <v>0</v>
      </c>
      <c r="N251" s="89" t="str">
        <f t="shared" si="30"/>
        <v/>
      </c>
      <c r="O251" s="88">
        <f>'HP-Api, V2-Sep24'!AR253</f>
        <v>0</v>
      </c>
      <c r="P251" s="89" t="str">
        <f t="shared" si="34"/>
        <v/>
      </c>
      <c r="Q251" s="89" t="e">
        <f t="shared" si="35"/>
        <v>#VALUE!</v>
      </c>
      <c r="R251" s="89" t="e">
        <f t="shared" si="36"/>
        <v>#VALUE!</v>
      </c>
      <c r="S251" s="173">
        <f>'HP-Api, V2-Sep24'!AS253</f>
        <v>0</v>
      </c>
      <c r="T251" s="89">
        <f t="shared" si="37"/>
        <v>1</v>
      </c>
      <c r="U251" s="90" t="e">
        <f t="shared" si="38"/>
        <v>#DIV/0!</v>
      </c>
      <c r="V251" s="91" t="e">
        <f t="shared" si="39"/>
        <v>#DIV/0!</v>
      </c>
    </row>
    <row r="252" spans="1:22" x14ac:dyDescent="0.3">
      <c r="A252" s="88" t="str">
        <f>'HP-Api, V2-Sep24'!D254</f>
        <v>Guatemala</v>
      </c>
      <c r="B252" s="88" cm="1">
        <f t="array" ref="B252">IF(OR(A252=DATA!$H$2:$H$13),3,IF(OR(A252=DATA!$H$14:$H$119),2,1))</f>
        <v>1</v>
      </c>
      <c r="C252" s="88">
        <f>'HP-Api, V2-Sep24'!G254</f>
        <v>0</v>
      </c>
      <c r="D252" s="89" t="str">
        <f>IF(AND(C252&gt;='Risk(dist, colmena)'!$C$9, C252&lt;='Risk(dist, colmena)'!$E$9), 1, IF(AND(C252&gt;'Risk(dist, colmena)'!$C$10, C252&lt;='Risk(dist, colmena)'!$E$10), 2, IF(C252&gt;='Risk(dist, colmena)'!$C$11, 3, "")))</f>
        <v/>
      </c>
      <c r="E252" s="173">
        <f>'HP-Api, V2-Sep24'!L254</f>
        <v>0</v>
      </c>
      <c r="F252" s="173" t="str">
        <f>IF(AND(E252&gt;='Risk(dist, colmena)'!$H$9, E252&lt;='Risk(dist, colmena)'!$J$9), 1, IF(AND(E252&gt;'Risk(dist, colmena)'!$H$10, E252&lt;='Risk(dist, colmena)'!$J$10), 2, IF(E252&gt;='Risk(dist, colmena)'!$H$11, 3, "")))</f>
        <v/>
      </c>
      <c r="G252" s="88">
        <f>'HP-Api, V2-Sep24'!AH254</f>
        <v>0</v>
      </c>
      <c r="H252" s="89" t="str">
        <f t="shared" si="31"/>
        <v/>
      </c>
      <c r="I252" s="194" t="e">
        <f>('HP-Api, V2-Sep24'!AK254-'HP-Api, V2-Sep24'!S254)/'HP-Api, V2-Sep24'!S254</f>
        <v>#DIV/0!</v>
      </c>
      <c r="J252" s="89" t="e">
        <f t="shared" si="32"/>
        <v>#DIV/0!</v>
      </c>
      <c r="K252" s="195">
        <f>'HP-Api, V2-Sep24'!AQ254</f>
        <v>0</v>
      </c>
      <c r="L252" s="89">
        <f t="shared" si="33"/>
        <v>1</v>
      </c>
      <c r="M252" s="88">
        <f>'HP-Api, V2-Sep24'!AM254</f>
        <v>0</v>
      </c>
      <c r="N252" s="89" t="str">
        <f t="shared" si="30"/>
        <v/>
      </c>
      <c r="O252" s="88">
        <f>'HP-Api, V2-Sep24'!AR254</f>
        <v>0</v>
      </c>
      <c r="P252" s="89" t="str">
        <f t="shared" si="34"/>
        <v/>
      </c>
      <c r="Q252" s="89" t="e">
        <f t="shared" si="35"/>
        <v>#VALUE!</v>
      </c>
      <c r="R252" s="89" t="e">
        <f t="shared" si="36"/>
        <v>#VALUE!</v>
      </c>
      <c r="S252" s="173">
        <f>'HP-Api, V2-Sep24'!AS254</f>
        <v>0</v>
      </c>
      <c r="T252" s="89">
        <f t="shared" si="37"/>
        <v>1</v>
      </c>
      <c r="U252" s="90" t="e">
        <f t="shared" si="38"/>
        <v>#DIV/0!</v>
      </c>
      <c r="V252" s="91" t="e">
        <f t="shared" si="39"/>
        <v>#DIV/0!</v>
      </c>
    </row>
    <row r="253" spans="1:22" x14ac:dyDescent="0.3">
      <c r="A253" s="88" t="str">
        <f>'HP-Api, V2-Sep24'!D255</f>
        <v>Guatemala</v>
      </c>
      <c r="B253" s="88" cm="1">
        <f t="array" ref="B253">IF(OR(A253=DATA!$H$2:$H$13),3,IF(OR(A253=DATA!$H$14:$H$119),2,1))</f>
        <v>1</v>
      </c>
      <c r="C253" s="88">
        <f>'HP-Api, V2-Sep24'!G255</f>
        <v>0</v>
      </c>
      <c r="D253" s="89" t="str">
        <f>IF(AND(C253&gt;='Risk(dist, colmena)'!$C$9, C253&lt;='Risk(dist, colmena)'!$E$9), 1, IF(AND(C253&gt;'Risk(dist, colmena)'!$C$10, C253&lt;='Risk(dist, colmena)'!$E$10), 2, IF(C253&gt;='Risk(dist, colmena)'!$C$11, 3, "")))</f>
        <v/>
      </c>
      <c r="E253" s="173">
        <f>'HP-Api, V2-Sep24'!L255</f>
        <v>0</v>
      </c>
      <c r="F253" s="173" t="str">
        <f>IF(AND(E253&gt;='Risk(dist, colmena)'!$H$9, E253&lt;='Risk(dist, colmena)'!$J$9), 1, IF(AND(E253&gt;'Risk(dist, colmena)'!$H$10, E253&lt;='Risk(dist, colmena)'!$J$10), 2, IF(E253&gt;='Risk(dist, colmena)'!$H$11, 3, "")))</f>
        <v/>
      </c>
      <c r="G253" s="88">
        <f>'HP-Api, V2-Sep24'!AH255</f>
        <v>0</v>
      </c>
      <c r="H253" s="89" t="str">
        <f t="shared" si="31"/>
        <v/>
      </c>
      <c r="I253" s="194" t="e">
        <f>('HP-Api, V2-Sep24'!AK255-'HP-Api, V2-Sep24'!S255)/'HP-Api, V2-Sep24'!S255</f>
        <v>#DIV/0!</v>
      </c>
      <c r="J253" s="89" t="e">
        <f t="shared" si="32"/>
        <v>#DIV/0!</v>
      </c>
      <c r="K253" s="195">
        <f>'HP-Api, V2-Sep24'!AQ255</f>
        <v>0</v>
      </c>
      <c r="L253" s="89">
        <f t="shared" si="33"/>
        <v>1</v>
      </c>
      <c r="M253" s="88">
        <f>'HP-Api, V2-Sep24'!AM255</f>
        <v>0</v>
      </c>
      <c r="N253" s="89" t="str">
        <f t="shared" si="30"/>
        <v/>
      </c>
      <c r="O253" s="88">
        <f>'HP-Api, V2-Sep24'!AR255</f>
        <v>0</v>
      </c>
      <c r="P253" s="89" t="str">
        <f t="shared" si="34"/>
        <v/>
      </c>
      <c r="Q253" s="89" t="e">
        <f t="shared" si="35"/>
        <v>#VALUE!</v>
      </c>
      <c r="R253" s="89" t="e">
        <f t="shared" si="36"/>
        <v>#VALUE!</v>
      </c>
      <c r="S253" s="173">
        <f>'HP-Api, V2-Sep24'!AS255</f>
        <v>0</v>
      </c>
      <c r="T253" s="89">
        <f t="shared" si="37"/>
        <v>1</v>
      </c>
      <c r="U253" s="90" t="e">
        <f t="shared" si="38"/>
        <v>#DIV/0!</v>
      </c>
      <c r="V253" s="91" t="e">
        <f t="shared" si="39"/>
        <v>#DIV/0!</v>
      </c>
    </row>
    <row r="254" spans="1:22" x14ac:dyDescent="0.3">
      <c r="A254" s="88" t="str">
        <f>'HP-Api, V2-Sep24'!D256</f>
        <v>Guatemala</v>
      </c>
      <c r="B254" s="88" cm="1">
        <f t="array" ref="B254">IF(OR(A254=DATA!$H$2:$H$13),3,IF(OR(A254=DATA!$H$14:$H$119),2,1))</f>
        <v>1</v>
      </c>
      <c r="C254" s="88">
        <f>'HP-Api, V2-Sep24'!G256</f>
        <v>0</v>
      </c>
      <c r="D254" s="89" t="str">
        <f>IF(AND(C254&gt;='Risk(dist, colmena)'!$C$9, C254&lt;='Risk(dist, colmena)'!$E$9), 1, IF(AND(C254&gt;'Risk(dist, colmena)'!$C$10, C254&lt;='Risk(dist, colmena)'!$E$10), 2, IF(C254&gt;='Risk(dist, colmena)'!$C$11, 3, "")))</f>
        <v/>
      </c>
      <c r="E254" s="173">
        <f>'HP-Api, V2-Sep24'!L256</f>
        <v>0</v>
      </c>
      <c r="F254" s="173" t="str">
        <f>IF(AND(E254&gt;='Risk(dist, colmena)'!$H$9, E254&lt;='Risk(dist, colmena)'!$J$9), 1, IF(AND(E254&gt;'Risk(dist, colmena)'!$H$10, E254&lt;='Risk(dist, colmena)'!$J$10), 2, IF(E254&gt;='Risk(dist, colmena)'!$H$11, 3, "")))</f>
        <v/>
      </c>
      <c r="G254" s="88">
        <f>'HP-Api, V2-Sep24'!AH256</f>
        <v>0</v>
      </c>
      <c r="H254" s="89" t="str">
        <f t="shared" si="31"/>
        <v/>
      </c>
      <c r="I254" s="194" t="e">
        <f>('HP-Api, V2-Sep24'!AK256-'HP-Api, V2-Sep24'!S256)/'HP-Api, V2-Sep24'!S256</f>
        <v>#DIV/0!</v>
      </c>
      <c r="J254" s="89" t="e">
        <f t="shared" si="32"/>
        <v>#DIV/0!</v>
      </c>
      <c r="K254" s="195">
        <f>'HP-Api, V2-Sep24'!AQ256</f>
        <v>0</v>
      </c>
      <c r="L254" s="89">
        <f t="shared" si="33"/>
        <v>1</v>
      </c>
      <c r="M254" s="88">
        <f>'HP-Api, V2-Sep24'!AM256</f>
        <v>0</v>
      </c>
      <c r="N254" s="89" t="str">
        <f t="shared" si="30"/>
        <v/>
      </c>
      <c r="O254" s="88">
        <f>'HP-Api, V2-Sep24'!AR256</f>
        <v>0</v>
      </c>
      <c r="P254" s="89" t="str">
        <f t="shared" si="34"/>
        <v/>
      </c>
      <c r="Q254" s="89" t="e">
        <f t="shared" si="35"/>
        <v>#VALUE!</v>
      </c>
      <c r="R254" s="89" t="e">
        <f t="shared" si="36"/>
        <v>#VALUE!</v>
      </c>
      <c r="S254" s="173">
        <f>'HP-Api, V2-Sep24'!AS256</f>
        <v>0</v>
      </c>
      <c r="T254" s="89">
        <f t="shared" si="37"/>
        <v>1</v>
      </c>
      <c r="U254" s="90" t="e">
        <f t="shared" si="38"/>
        <v>#DIV/0!</v>
      </c>
      <c r="V254" s="91" t="e">
        <f t="shared" si="39"/>
        <v>#DIV/0!</v>
      </c>
    </row>
    <row r="255" spans="1:22" x14ac:dyDescent="0.3">
      <c r="A255" s="88" t="str">
        <f>'HP-Api, V2-Sep24'!D257</f>
        <v>Guatemala</v>
      </c>
      <c r="B255" s="88" cm="1">
        <f t="array" ref="B255">IF(OR(A255=DATA!$H$2:$H$13),3,IF(OR(A255=DATA!$H$14:$H$119),2,1))</f>
        <v>1</v>
      </c>
      <c r="C255" s="88">
        <f>'HP-Api, V2-Sep24'!G257</f>
        <v>0</v>
      </c>
      <c r="D255" s="89" t="str">
        <f>IF(AND(C255&gt;='Risk(dist, colmena)'!$C$9, C255&lt;='Risk(dist, colmena)'!$E$9), 1, IF(AND(C255&gt;'Risk(dist, colmena)'!$C$10, C255&lt;='Risk(dist, colmena)'!$E$10), 2, IF(C255&gt;='Risk(dist, colmena)'!$C$11, 3, "")))</f>
        <v/>
      </c>
      <c r="E255" s="173">
        <f>'HP-Api, V2-Sep24'!L257</f>
        <v>0</v>
      </c>
      <c r="F255" s="173" t="str">
        <f>IF(AND(E255&gt;='Risk(dist, colmena)'!$H$9, E255&lt;='Risk(dist, colmena)'!$J$9), 1, IF(AND(E255&gt;'Risk(dist, colmena)'!$H$10, E255&lt;='Risk(dist, colmena)'!$J$10), 2, IF(E255&gt;='Risk(dist, colmena)'!$H$11, 3, "")))</f>
        <v/>
      </c>
      <c r="G255" s="88">
        <f>'HP-Api, V2-Sep24'!AH257</f>
        <v>0</v>
      </c>
      <c r="H255" s="89" t="str">
        <f t="shared" si="31"/>
        <v/>
      </c>
      <c r="I255" s="194" t="e">
        <f>('HP-Api, V2-Sep24'!AK257-'HP-Api, V2-Sep24'!S257)/'HP-Api, V2-Sep24'!S257</f>
        <v>#DIV/0!</v>
      </c>
      <c r="J255" s="89" t="e">
        <f t="shared" si="32"/>
        <v>#DIV/0!</v>
      </c>
      <c r="K255" s="195">
        <f>'HP-Api, V2-Sep24'!AQ257</f>
        <v>0</v>
      </c>
      <c r="L255" s="89">
        <f t="shared" si="33"/>
        <v>1</v>
      </c>
      <c r="M255" s="88">
        <f>'HP-Api, V2-Sep24'!AM257</f>
        <v>0</v>
      </c>
      <c r="N255" s="89" t="str">
        <f t="shared" si="30"/>
        <v/>
      </c>
      <c r="O255" s="88">
        <f>'HP-Api, V2-Sep24'!AR257</f>
        <v>0</v>
      </c>
      <c r="P255" s="89" t="str">
        <f t="shared" si="34"/>
        <v/>
      </c>
      <c r="Q255" s="89" t="e">
        <f t="shared" si="35"/>
        <v>#VALUE!</v>
      </c>
      <c r="R255" s="89" t="e">
        <f t="shared" si="36"/>
        <v>#VALUE!</v>
      </c>
      <c r="S255" s="173">
        <f>'HP-Api, V2-Sep24'!AS257</f>
        <v>0</v>
      </c>
      <c r="T255" s="89">
        <f t="shared" si="37"/>
        <v>1</v>
      </c>
      <c r="U255" s="90" t="e">
        <f t="shared" si="38"/>
        <v>#DIV/0!</v>
      </c>
      <c r="V255" s="91" t="e">
        <f t="shared" si="39"/>
        <v>#DIV/0!</v>
      </c>
    </row>
    <row r="256" spans="1:22" x14ac:dyDescent="0.3">
      <c r="A256" s="88" t="str">
        <f>'HP-Api, V2-Sep24'!D258</f>
        <v>Guatemala</v>
      </c>
      <c r="B256" s="88" cm="1">
        <f t="array" ref="B256">IF(OR(A256=DATA!$H$2:$H$13),3,IF(OR(A256=DATA!$H$14:$H$119),2,1))</f>
        <v>1</v>
      </c>
      <c r="C256" s="88">
        <f>'HP-Api, V2-Sep24'!G258</f>
        <v>0</v>
      </c>
      <c r="D256" s="89" t="str">
        <f>IF(AND(C256&gt;='Risk(dist, colmena)'!$C$9, C256&lt;='Risk(dist, colmena)'!$E$9), 1, IF(AND(C256&gt;'Risk(dist, colmena)'!$C$10, C256&lt;='Risk(dist, colmena)'!$E$10), 2, IF(C256&gt;='Risk(dist, colmena)'!$C$11, 3, "")))</f>
        <v/>
      </c>
      <c r="E256" s="173">
        <f>'HP-Api, V2-Sep24'!L258</f>
        <v>0</v>
      </c>
      <c r="F256" s="173" t="str">
        <f>IF(AND(E256&gt;='Risk(dist, colmena)'!$H$9, E256&lt;='Risk(dist, colmena)'!$J$9), 1, IF(AND(E256&gt;'Risk(dist, colmena)'!$H$10, E256&lt;='Risk(dist, colmena)'!$J$10), 2, IF(E256&gt;='Risk(dist, colmena)'!$H$11, 3, "")))</f>
        <v/>
      </c>
      <c r="G256" s="88">
        <f>'HP-Api, V2-Sep24'!AH258</f>
        <v>0</v>
      </c>
      <c r="H256" s="89" t="str">
        <f t="shared" si="31"/>
        <v/>
      </c>
      <c r="I256" s="194" t="e">
        <f>('HP-Api, V2-Sep24'!AK258-'HP-Api, V2-Sep24'!S258)/'HP-Api, V2-Sep24'!S258</f>
        <v>#DIV/0!</v>
      </c>
      <c r="J256" s="89" t="e">
        <f t="shared" si="32"/>
        <v>#DIV/0!</v>
      </c>
      <c r="K256" s="195">
        <f>'HP-Api, V2-Sep24'!AQ258</f>
        <v>0</v>
      </c>
      <c r="L256" s="89">
        <f t="shared" si="33"/>
        <v>1</v>
      </c>
      <c r="M256" s="88">
        <f>'HP-Api, V2-Sep24'!AM258</f>
        <v>0</v>
      </c>
      <c r="N256" s="89" t="str">
        <f t="shared" si="30"/>
        <v/>
      </c>
      <c r="O256" s="88">
        <f>'HP-Api, V2-Sep24'!AR258</f>
        <v>0</v>
      </c>
      <c r="P256" s="89" t="str">
        <f t="shared" si="34"/>
        <v/>
      </c>
      <c r="Q256" s="89" t="e">
        <f t="shared" si="35"/>
        <v>#VALUE!</v>
      </c>
      <c r="R256" s="89" t="e">
        <f t="shared" si="36"/>
        <v>#VALUE!</v>
      </c>
      <c r="S256" s="173">
        <f>'HP-Api, V2-Sep24'!AS258</f>
        <v>0</v>
      </c>
      <c r="T256" s="89">
        <f t="shared" si="37"/>
        <v>1</v>
      </c>
      <c r="U256" s="90" t="e">
        <f t="shared" si="38"/>
        <v>#DIV/0!</v>
      </c>
      <c r="V256" s="91" t="e">
        <f t="shared" si="39"/>
        <v>#DIV/0!</v>
      </c>
    </row>
    <row r="257" spans="1:22" x14ac:dyDescent="0.3">
      <c r="A257" s="88" t="str">
        <f>'HP-Api, V2-Sep24'!D259</f>
        <v>Guatemala</v>
      </c>
      <c r="B257" s="88" cm="1">
        <f t="array" ref="B257">IF(OR(A257=DATA!$H$2:$H$13),3,IF(OR(A257=DATA!$H$14:$H$119),2,1))</f>
        <v>1</v>
      </c>
      <c r="C257" s="88">
        <f>'HP-Api, V2-Sep24'!G259</f>
        <v>0</v>
      </c>
      <c r="D257" s="89" t="str">
        <f>IF(AND(C257&gt;='Risk(dist, colmena)'!$C$9, C257&lt;='Risk(dist, colmena)'!$E$9), 1, IF(AND(C257&gt;'Risk(dist, colmena)'!$C$10, C257&lt;='Risk(dist, colmena)'!$E$10), 2, IF(C257&gt;='Risk(dist, colmena)'!$C$11, 3, "")))</f>
        <v/>
      </c>
      <c r="E257" s="173">
        <f>'HP-Api, V2-Sep24'!L259</f>
        <v>0</v>
      </c>
      <c r="F257" s="173" t="str">
        <f>IF(AND(E257&gt;='Risk(dist, colmena)'!$H$9, E257&lt;='Risk(dist, colmena)'!$J$9), 1, IF(AND(E257&gt;'Risk(dist, colmena)'!$H$10, E257&lt;='Risk(dist, colmena)'!$J$10), 2, IF(E257&gt;='Risk(dist, colmena)'!$H$11, 3, "")))</f>
        <v/>
      </c>
      <c r="G257" s="88">
        <f>'HP-Api, V2-Sep24'!AH259</f>
        <v>0</v>
      </c>
      <c r="H257" s="89" t="str">
        <f t="shared" si="31"/>
        <v/>
      </c>
      <c r="I257" s="194" t="e">
        <f>('HP-Api, V2-Sep24'!AK259-'HP-Api, V2-Sep24'!S259)/'HP-Api, V2-Sep24'!S259</f>
        <v>#DIV/0!</v>
      </c>
      <c r="J257" s="89" t="e">
        <f t="shared" si="32"/>
        <v>#DIV/0!</v>
      </c>
      <c r="K257" s="195">
        <f>'HP-Api, V2-Sep24'!AQ259</f>
        <v>0</v>
      </c>
      <c r="L257" s="89">
        <f t="shared" si="33"/>
        <v>1</v>
      </c>
      <c r="M257" s="88">
        <f>'HP-Api, V2-Sep24'!AM259</f>
        <v>0</v>
      </c>
      <c r="N257" s="89" t="str">
        <f t="shared" si="30"/>
        <v/>
      </c>
      <c r="O257" s="88">
        <f>'HP-Api, V2-Sep24'!AR259</f>
        <v>0</v>
      </c>
      <c r="P257" s="89" t="str">
        <f t="shared" si="34"/>
        <v/>
      </c>
      <c r="Q257" s="89" t="e">
        <f t="shared" si="35"/>
        <v>#VALUE!</v>
      </c>
      <c r="R257" s="89" t="e">
        <f t="shared" si="36"/>
        <v>#VALUE!</v>
      </c>
      <c r="S257" s="173">
        <f>'HP-Api, V2-Sep24'!AS259</f>
        <v>0</v>
      </c>
      <c r="T257" s="89">
        <f t="shared" si="37"/>
        <v>1</v>
      </c>
      <c r="U257" s="90" t="e">
        <f t="shared" si="38"/>
        <v>#DIV/0!</v>
      </c>
      <c r="V257" s="91" t="e">
        <f t="shared" si="39"/>
        <v>#DIV/0!</v>
      </c>
    </row>
    <row r="258" spans="1:22" x14ac:dyDescent="0.3">
      <c r="A258" s="88" t="str">
        <f>'HP-Api, V2-Sep24'!D260</f>
        <v>Guatemala</v>
      </c>
      <c r="B258" s="88" cm="1">
        <f t="array" ref="B258">IF(OR(A258=DATA!$H$2:$H$13),3,IF(OR(A258=DATA!$H$14:$H$119),2,1))</f>
        <v>1</v>
      </c>
      <c r="C258" s="88">
        <f>'HP-Api, V2-Sep24'!G260</f>
        <v>0</v>
      </c>
      <c r="D258" s="89" t="str">
        <f>IF(AND(C258&gt;='Risk(dist, colmena)'!$C$9, C258&lt;='Risk(dist, colmena)'!$E$9), 1, IF(AND(C258&gt;'Risk(dist, colmena)'!$C$10, C258&lt;='Risk(dist, colmena)'!$E$10), 2, IF(C258&gt;='Risk(dist, colmena)'!$C$11, 3, "")))</f>
        <v/>
      </c>
      <c r="E258" s="173">
        <f>'HP-Api, V2-Sep24'!L260</f>
        <v>0</v>
      </c>
      <c r="F258" s="173" t="str">
        <f>IF(AND(E258&gt;='Risk(dist, colmena)'!$H$9, E258&lt;='Risk(dist, colmena)'!$J$9), 1, IF(AND(E258&gt;'Risk(dist, colmena)'!$H$10, E258&lt;='Risk(dist, colmena)'!$J$10), 2, IF(E258&gt;='Risk(dist, colmena)'!$H$11, 3, "")))</f>
        <v/>
      </c>
      <c r="G258" s="88">
        <f>'HP-Api, V2-Sep24'!AH260</f>
        <v>0</v>
      </c>
      <c r="H258" s="89" t="str">
        <f t="shared" si="31"/>
        <v/>
      </c>
      <c r="I258" s="194" t="e">
        <f>('HP-Api, V2-Sep24'!AK260-'HP-Api, V2-Sep24'!S260)/'HP-Api, V2-Sep24'!S260</f>
        <v>#DIV/0!</v>
      </c>
      <c r="J258" s="89" t="e">
        <f t="shared" si="32"/>
        <v>#DIV/0!</v>
      </c>
      <c r="K258" s="195">
        <f>'HP-Api, V2-Sep24'!AQ260</f>
        <v>0</v>
      </c>
      <c r="L258" s="89">
        <f t="shared" si="33"/>
        <v>1</v>
      </c>
      <c r="M258" s="88">
        <f>'HP-Api, V2-Sep24'!AM260</f>
        <v>0</v>
      </c>
      <c r="N258" s="89" t="str">
        <f t="shared" ref="N258:N321" si="40">IF(M258="No", 1, IF(M258="Sí / Yes", 3, ""))</f>
        <v/>
      </c>
      <c r="O258" s="88">
        <f>'HP-Api, V2-Sep24'!AR260</f>
        <v>0</v>
      </c>
      <c r="P258" s="89" t="str">
        <f t="shared" si="34"/>
        <v/>
      </c>
      <c r="Q258" s="89" t="e">
        <f t="shared" si="35"/>
        <v>#VALUE!</v>
      </c>
      <c r="R258" s="89" t="e">
        <f t="shared" si="36"/>
        <v>#VALUE!</v>
      </c>
      <c r="S258" s="173">
        <f>'HP-Api, V2-Sep24'!AS260</f>
        <v>0</v>
      </c>
      <c r="T258" s="89">
        <f t="shared" si="37"/>
        <v>1</v>
      </c>
      <c r="U258" s="90" t="e">
        <f t="shared" si="38"/>
        <v>#DIV/0!</v>
      </c>
      <c r="V258" s="91" t="e">
        <f t="shared" si="39"/>
        <v>#DIV/0!</v>
      </c>
    </row>
    <row r="259" spans="1:22" x14ac:dyDescent="0.3">
      <c r="A259" s="88" t="str">
        <f>'HP-Api, V2-Sep24'!D261</f>
        <v>Guatemala</v>
      </c>
      <c r="B259" s="88" cm="1">
        <f t="array" ref="B259">IF(OR(A259=DATA!$H$2:$H$13),3,IF(OR(A259=DATA!$H$14:$H$119),2,1))</f>
        <v>1</v>
      </c>
      <c r="C259" s="88">
        <f>'HP-Api, V2-Sep24'!G261</f>
        <v>0</v>
      </c>
      <c r="D259" s="89" t="str">
        <f>IF(AND(C259&gt;='Risk(dist, colmena)'!$C$9, C259&lt;='Risk(dist, colmena)'!$E$9), 1, IF(AND(C259&gt;'Risk(dist, colmena)'!$C$10, C259&lt;='Risk(dist, colmena)'!$E$10), 2, IF(C259&gt;='Risk(dist, colmena)'!$C$11, 3, "")))</f>
        <v/>
      </c>
      <c r="E259" s="173">
        <f>'HP-Api, V2-Sep24'!L261</f>
        <v>0</v>
      </c>
      <c r="F259" s="173" t="str">
        <f>IF(AND(E259&gt;='Risk(dist, colmena)'!$H$9, E259&lt;='Risk(dist, colmena)'!$J$9), 1, IF(AND(E259&gt;'Risk(dist, colmena)'!$H$10, E259&lt;='Risk(dist, colmena)'!$J$10), 2, IF(E259&gt;='Risk(dist, colmena)'!$H$11, 3, "")))</f>
        <v/>
      </c>
      <c r="G259" s="88">
        <f>'HP-Api, V2-Sep24'!AH261</f>
        <v>0</v>
      </c>
      <c r="H259" s="89" t="str">
        <f t="shared" ref="H259:H322" si="41">IF(OR(G259="Orgánico / Organic", G259="Natural"), 1, IF(G259="T3", 2, IF(G259="Convencional / Conventional", 3, "")))</f>
        <v/>
      </c>
      <c r="I259" s="194" t="e">
        <f>('HP-Api, V2-Sep24'!AK261-'HP-Api, V2-Sep24'!S261)/'HP-Api, V2-Sep24'!S261</f>
        <v>#DIV/0!</v>
      </c>
      <c r="J259" s="89" t="e">
        <f t="shared" ref="J259:J322" si="42">IF(OR(AND(I259&gt;=-10%,I259&lt;=0%),AND(I259&gt;=0%,I259&lt;=10%)), 1, IF(I259&gt;10%, 3, IF(I259&lt;-10%, 2, "")))</f>
        <v>#DIV/0!</v>
      </c>
      <c r="K259" s="195">
        <f>'HP-Api, V2-Sep24'!AQ261</f>
        <v>0</v>
      </c>
      <c r="L259" s="89">
        <f t="shared" ref="L259:L322" si="43">IF(K259="No",3,1)</f>
        <v>1</v>
      </c>
      <c r="M259" s="88">
        <f>'HP-Api, V2-Sep24'!AM261</f>
        <v>0</v>
      </c>
      <c r="N259" s="89" t="str">
        <f t="shared" si="40"/>
        <v/>
      </c>
      <c r="O259" s="88">
        <f>'HP-Api, V2-Sep24'!AR261</f>
        <v>0</v>
      </c>
      <c r="P259" s="89" t="str">
        <f t="shared" ref="P259:P322" si="44">IF(O259="No", 1, IF(O259="Sí / Yes", 3, ""))</f>
        <v/>
      </c>
      <c r="Q259" s="89" t="e">
        <f t="shared" ref="Q259:Q322" si="45">P259-N259</f>
        <v>#VALUE!</v>
      </c>
      <c r="R259" s="89" t="e">
        <f t="shared" ref="R259:R322" si="46">IF(Q259=2,3,1)</f>
        <v>#VALUE!</v>
      </c>
      <c r="S259" s="173">
        <f>'HP-Api, V2-Sep24'!AS261</f>
        <v>0</v>
      </c>
      <c r="T259" s="89">
        <f t="shared" ref="T259:T322" si="47">IF(S259=0,1,IF(S259&gt;0,3,2))</f>
        <v>1</v>
      </c>
      <c r="U259" s="90" t="e">
        <f t="shared" ref="U259:U322" si="48">AVERAGE(B259,D259,F259,H259,J259,L259,R259,T259)</f>
        <v>#DIV/0!</v>
      </c>
      <c r="V259" s="91" t="e">
        <f t="shared" ref="V259:V322" si="49">IF(U259&gt;0, IF(U259&lt;1.5, "Bajo / Low", IF(U259&lt;=2.3, "Medio / Medium", "Alto / High")), "")</f>
        <v>#DIV/0!</v>
      </c>
    </row>
    <row r="260" spans="1:22" x14ac:dyDescent="0.3">
      <c r="A260" s="88" t="str">
        <f>'HP-Api, V2-Sep24'!D262</f>
        <v>Guatemala</v>
      </c>
      <c r="B260" s="88" cm="1">
        <f t="array" ref="B260">IF(OR(A260=DATA!$H$2:$H$13),3,IF(OR(A260=DATA!$H$14:$H$119),2,1))</f>
        <v>1</v>
      </c>
      <c r="C260" s="88">
        <f>'HP-Api, V2-Sep24'!G262</f>
        <v>0</v>
      </c>
      <c r="D260" s="89" t="str">
        <f>IF(AND(C260&gt;='Risk(dist, colmena)'!$C$9, C260&lt;='Risk(dist, colmena)'!$E$9), 1, IF(AND(C260&gt;'Risk(dist, colmena)'!$C$10, C260&lt;='Risk(dist, colmena)'!$E$10), 2, IF(C260&gt;='Risk(dist, colmena)'!$C$11, 3, "")))</f>
        <v/>
      </c>
      <c r="E260" s="173">
        <f>'HP-Api, V2-Sep24'!L262</f>
        <v>0</v>
      </c>
      <c r="F260" s="173" t="str">
        <f>IF(AND(E260&gt;='Risk(dist, colmena)'!$H$9, E260&lt;='Risk(dist, colmena)'!$J$9), 1, IF(AND(E260&gt;'Risk(dist, colmena)'!$H$10, E260&lt;='Risk(dist, colmena)'!$J$10), 2, IF(E260&gt;='Risk(dist, colmena)'!$H$11, 3, "")))</f>
        <v/>
      </c>
      <c r="G260" s="88">
        <f>'HP-Api, V2-Sep24'!AH262</f>
        <v>0</v>
      </c>
      <c r="H260" s="89" t="str">
        <f t="shared" si="41"/>
        <v/>
      </c>
      <c r="I260" s="194" t="e">
        <f>('HP-Api, V2-Sep24'!AK262-'HP-Api, V2-Sep24'!S262)/'HP-Api, V2-Sep24'!S262</f>
        <v>#DIV/0!</v>
      </c>
      <c r="J260" s="89" t="e">
        <f t="shared" si="42"/>
        <v>#DIV/0!</v>
      </c>
      <c r="K260" s="195">
        <f>'HP-Api, V2-Sep24'!AQ262</f>
        <v>0</v>
      </c>
      <c r="L260" s="89">
        <f t="shared" si="43"/>
        <v>1</v>
      </c>
      <c r="M260" s="88">
        <f>'HP-Api, V2-Sep24'!AM262</f>
        <v>0</v>
      </c>
      <c r="N260" s="89" t="str">
        <f t="shared" si="40"/>
        <v/>
      </c>
      <c r="O260" s="88">
        <f>'HP-Api, V2-Sep24'!AR262</f>
        <v>0</v>
      </c>
      <c r="P260" s="89" t="str">
        <f t="shared" si="44"/>
        <v/>
      </c>
      <c r="Q260" s="89" t="e">
        <f t="shared" si="45"/>
        <v>#VALUE!</v>
      </c>
      <c r="R260" s="89" t="e">
        <f t="shared" si="46"/>
        <v>#VALUE!</v>
      </c>
      <c r="S260" s="173">
        <f>'HP-Api, V2-Sep24'!AS262</f>
        <v>0</v>
      </c>
      <c r="T260" s="89">
        <f t="shared" si="47"/>
        <v>1</v>
      </c>
      <c r="U260" s="90" t="e">
        <f t="shared" si="48"/>
        <v>#DIV/0!</v>
      </c>
      <c r="V260" s="91" t="e">
        <f t="shared" si="49"/>
        <v>#DIV/0!</v>
      </c>
    </row>
    <row r="261" spans="1:22" x14ac:dyDescent="0.3">
      <c r="A261" s="88" t="str">
        <f>'HP-Api, V2-Sep24'!D263</f>
        <v>Guatemala</v>
      </c>
      <c r="B261" s="88" cm="1">
        <f t="array" ref="B261">IF(OR(A261=DATA!$H$2:$H$13),3,IF(OR(A261=DATA!$H$14:$H$119),2,1))</f>
        <v>1</v>
      </c>
      <c r="C261" s="88">
        <f>'HP-Api, V2-Sep24'!G263</f>
        <v>0</v>
      </c>
      <c r="D261" s="89" t="str">
        <f>IF(AND(C261&gt;='Risk(dist, colmena)'!$C$9, C261&lt;='Risk(dist, colmena)'!$E$9), 1, IF(AND(C261&gt;'Risk(dist, colmena)'!$C$10, C261&lt;='Risk(dist, colmena)'!$E$10), 2, IF(C261&gt;='Risk(dist, colmena)'!$C$11, 3, "")))</f>
        <v/>
      </c>
      <c r="E261" s="173">
        <f>'HP-Api, V2-Sep24'!L263</f>
        <v>0</v>
      </c>
      <c r="F261" s="173" t="str">
        <f>IF(AND(E261&gt;='Risk(dist, colmena)'!$H$9, E261&lt;='Risk(dist, colmena)'!$J$9), 1, IF(AND(E261&gt;'Risk(dist, colmena)'!$H$10, E261&lt;='Risk(dist, colmena)'!$J$10), 2, IF(E261&gt;='Risk(dist, colmena)'!$H$11, 3, "")))</f>
        <v/>
      </c>
      <c r="G261" s="88">
        <f>'HP-Api, V2-Sep24'!AH263</f>
        <v>0</v>
      </c>
      <c r="H261" s="89" t="str">
        <f t="shared" si="41"/>
        <v/>
      </c>
      <c r="I261" s="194" t="e">
        <f>('HP-Api, V2-Sep24'!AK263-'HP-Api, V2-Sep24'!S263)/'HP-Api, V2-Sep24'!S263</f>
        <v>#DIV/0!</v>
      </c>
      <c r="J261" s="89" t="e">
        <f t="shared" si="42"/>
        <v>#DIV/0!</v>
      </c>
      <c r="K261" s="195">
        <f>'HP-Api, V2-Sep24'!AQ263</f>
        <v>0</v>
      </c>
      <c r="L261" s="89">
        <f t="shared" si="43"/>
        <v>1</v>
      </c>
      <c r="M261" s="88">
        <f>'HP-Api, V2-Sep24'!AM263</f>
        <v>0</v>
      </c>
      <c r="N261" s="89" t="str">
        <f t="shared" si="40"/>
        <v/>
      </c>
      <c r="O261" s="88">
        <f>'HP-Api, V2-Sep24'!AR263</f>
        <v>0</v>
      </c>
      <c r="P261" s="89" t="str">
        <f t="shared" si="44"/>
        <v/>
      </c>
      <c r="Q261" s="89" t="e">
        <f t="shared" si="45"/>
        <v>#VALUE!</v>
      </c>
      <c r="R261" s="89" t="e">
        <f t="shared" si="46"/>
        <v>#VALUE!</v>
      </c>
      <c r="S261" s="173">
        <f>'HP-Api, V2-Sep24'!AS263</f>
        <v>0</v>
      </c>
      <c r="T261" s="89">
        <f t="shared" si="47"/>
        <v>1</v>
      </c>
      <c r="U261" s="90" t="e">
        <f t="shared" si="48"/>
        <v>#DIV/0!</v>
      </c>
      <c r="V261" s="91" t="e">
        <f t="shared" si="49"/>
        <v>#DIV/0!</v>
      </c>
    </row>
    <row r="262" spans="1:22" x14ac:dyDescent="0.3">
      <c r="A262" s="88" t="str">
        <f>'HP-Api, V2-Sep24'!D264</f>
        <v>Guatemala</v>
      </c>
      <c r="B262" s="88" cm="1">
        <f t="array" ref="B262">IF(OR(A262=DATA!$H$2:$H$13),3,IF(OR(A262=DATA!$H$14:$H$119),2,1))</f>
        <v>1</v>
      </c>
      <c r="C262" s="88">
        <f>'HP-Api, V2-Sep24'!G264</f>
        <v>0</v>
      </c>
      <c r="D262" s="89" t="str">
        <f>IF(AND(C262&gt;='Risk(dist, colmena)'!$C$9, C262&lt;='Risk(dist, colmena)'!$E$9), 1, IF(AND(C262&gt;'Risk(dist, colmena)'!$C$10, C262&lt;='Risk(dist, colmena)'!$E$10), 2, IF(C262&gt;='Risk(dist, colmena)'!$C$11, 3, "")))</f>
        <v/>
      </c>
      <c r="E262" s="173">
        <f>'HP-Api, V2-Sep24'!L264</f>
        <v>0</v>
      </c>
      <c r="F262" s="173" t="str">
        <f>IF(AND(E262&gt;='Risk(dist, colmena)'!$H$9, E262&lt;='Risk(dist, colmena)'!$J$9), 1, IF(AND(E262&gt;'Risk(dist, colmena)'!$H$10, E262&lt;='Risk(dist, colmena)'!$J$10), 2, IF(E262&gt;='Risk(dist, colmena)'!$H$11, 3, "")))</f>
        <v/>
      </c>
      <c r="G262" s="88">
        <f>'HP-Api, V2-Sep24'!AH264</f>
        <v>0</v>
      </c>
      <c r="H262" s="89" t="str">
        <f t="shared" si="41"/>
        <v/>
      </c>
      <c r="I262" s="194" t="e">
        <f>('HP-Api, V2-Sep24'!AK264-'HP-Api, V2-Sep24'!S264)/'HP-Api, V2-Sep24'!S264</f>
        <v>#DIV/0!</v>
      </c>
      <c r="J262" s="89" t="e">
        <f t="shared" si="42"/>
        <v>#DIV/0!</v>
      </c>
      <c r="K262" s="195">
        <f>'HP-Api, V2-Sep24'!AQ264</f>
        <v>0</v>
      </c>
      <c r="L262" s="89">
        <f t="shared" si="43"/>
        <v>1</v>
      </c>
      <c r="M262" s="88">
        <f>'HP-Api, V2-Sep24'!AM264</f>
        <v>0</v>
      </c>
      <c r="N262" s="89" t="str">
        <f t="shared" si="40"/>
        <v/>
      </c>
      <c r="O262" s="88">
        <f>'HP-Api, V2-Sep24'!AR264</f>
        <v>0</v>
      </c>
      <c r="P262" s="89" t="str">
        <f t="shared" si="44"/>
        <v/>
      </c>
      <c r="Q262" s="89" t="e">
        <f t="shared" si="45"/>
        <v>#VALUE!</v>
      </c>
      <c r="R262" s="89" t="e">
        <f t="shared" si="46"/>
        <v>#VALUE!</v>
      </c>
      <c r="S262" s="173">
        <f>'HP-Api, V2-Sep24'!AS264</f>
        <v>0</v>
      </c>
      <c r="T262" s="89">
        <f t="shared" si="47"/>
        <v>1</v>
      </c>
      <c r="U262" s="90" t="e">
        <f t="shared" si="48"/>
        <v>#DIV/0!</v>
      </c>
      <c r="V262" s="91" t="e">
        <f t="shared" si="49"/>
        <v>#DIV/0!</v>
      </c>
    </row>
    <row r="263" spans="1:22" x14ac:dyDescent="0.3">
      <c r="A263" s="88" t="str">
        <f>'HP-Api, V2-Sep24'!D265</f>
        <v>Guatemala</v>
      </c>
      <c r="B263" s="88" cm="1">
        <f t="array" ref="B263">IF(OR(A263=DATA!$H$2:$H$13),3,IF(OR(A263=DATA!$H$14:$H$119),2,1))</f>
        <v>1</v>
      </c>
      <c r="C263" s="88">
        <f>'HP-Api, V2-Sep24'!G265</f>
        <v>0</v>
      </c>
      <c r="D263" s="89" t="str">
        <f>IF(AND(C263&gt;='Risk(dist, colmena)'!$C$9, C263&lt;='Risk(dist, colmena)'!$E$9), 1, IF(AND(C263&gt;'Risk(dist, colmena)'!$C$10, C263&lt;='Risk(dist, colmena)'!$E$10), 2, IF(C263&gt;='Risk(dist, colmena)'!$C$11, 3, "")))</f>
        <v/>
      </c>
      <c r="E263" s="173">
        <f>'HP-Api, V2-Sep24'!L265</f>
        <v>0</v>
      </c>
      <c r="F263" s="173" t="str">
        <f>IF(AND(E263&gt;='Risk(dist, colmena)'!$H$9, E263&lt;='Risk(dist, colmena)'!$J$9), 1, IF(AND(E263&gt;'Risk(dist, colmena)'!$H$10, E263&lt;='Risk(dist, colmena)'!$J$10), 2, IF(E263&gt;='Risk(dist, colmena)'!$H$11, 3, "")))</f>
        <v/>
      </c>
      <c r="G263" s="88">
        <f>'HP-Api, V2-Sep24'!AH265</f>
        <v>0</v>
      </c>
      <c r="H263" s="89" t="str">
        <f t="shared" si="41"/>
        <v/>
      </c>
      <c r="I263" s="194" t="e">
        <f>('HP-Api, V2-Sep24'!AK265-'HP-Api, V2-Sep24'!S265)/'HP-Api, V2-Sep24'!S265</f>
        <v>#DIV/0!</v>
      </c>
      <c r="J263" s="89" t="e">
        <f t="shared" si="42"/>
        <v>#DIV/0!</v>
      </c>
      <c r="K263" s="195">
        <f>'HP-Api, V2-Sep24'!AQ265</f>
        <v>0</v>
      </c>
      <c r="L263" s="89">
        <f t="shared" si="43"/>
        <v>1</v>
      </c>
      <c r="M263" s="88">
        <f>'HP-Api, V2-Sep24'!AM265</f>
        <v>0</v>
      </c>
      <c r="N263" s="89" t="str">
        <f t="shared" si="40"/>
        <v/>
      </c>
      <c r="O263" s="88">
        <f>'HP-Api, V2-Sep24'!AR265</f>
        <v>0</v>
      </c>
      <c r="P263" s="89" t="str">
        <f t="shared" si="44"/>
        <v/>
      </c>
      <c r="Q263" s="89" t="e">
        <f t="shared" si="45"/>
        <v>#VALUE!</v>
      </c>
      <c r="R263" s="89" t="e">
        <f t="shared" si="46"/>
        <v>#VALUE!</v>
      </c>
      <c r="S263" s="173">
        <f>'HP-Api, V2-Sep24'!AS265</f>
        <v>0</v>
      </c>
      <c r="T263" s="89">
        <f t="shared" si="47"/>
        <v>1</v>
      </c>
      <c r="U263" s="90" t="e">
        <f t="shared" si="48"/>
        <v>#DIV/0!</v>
      </c>
      <c r="V263" s="91" t="e">
        <f t="shared" si="49"/>
        <v>#DIV/0!</v>
      </c>
    </row>
    <row r="264" spans="1:22" x14ac:dyDescent="0.3">
      <c r="A264" s="88" t="str">
        <f>'HP-Api, V2-Sep24'!D266</f>
        <v>Guatemala</v>
      </c>
      <c r="B264" s="88" cm="1">
        <f t="array" ref="B264">IF(OR(A264=DATA!$H$2:$H$13),3,IF(OR(A264=DATA!$H$14:$H$119),2,1))</f>
        <v>1</v>
      </c>
      <c r="C264" s="88">
        <f>'HP-Api, V2-Sep24'!G266</f>
        <v>0</v>
      </c>
      <c r="D264" s="89" t="str">
        <f>IF(AND(C264&gt;='Risk(dist, colmena)'!$C$9, C264&lt;='Risk(dist, colmena)'!$E$9), 1, IF(AND(C264&gt;'Risk(dist, colmena)'!$C$10, C264&lt;='Risk(dist, colmena)'!$E$10), 2, IF(C264&gt;='Risk(dist, colmena)'!$C$11, 3, "")))</f>
        <v/>
      </c>
      <c r="E264" s="173">
        <f>'HP-Api, V2-Sep24'!L266</f>
        <v>0</v>
      </c>
      <c r="F264" s="173" t="str">
        <f>IF(AND(E264&gt;='Risk(dist, colmena)'!$H$9, E264&lt;='Risk(dist, colmena)'!$J$9), 1, IF(AND(E264&gt;'Risk(dist, colmena)'!$H$10, E264&lt;='Risk(dist, colmena)'!$J$10), 2, IF(E264&gt;='Risk(dist, colmena)'!$H$11, 3, "")))</f>
        <v/>
      </c>
      <c r="G264" s="88">
        <f>'HP-Api, V2-Sep24'!AH266</f>
        <v>0</v>
      </c>
      <c r="H264" s="89" t="str">
        <f t="shared" si="41"/>
        <v/>
      </c>
      <c r="I264" s="194" t="e">
        <f>('HP-Api, V2-Sep24'!AK266-'HP-Api, V2-Sep24'!S266)/'HP-Api, V2-Sep24'!S266</f>
        <v>#DIV/0!</v>
      </c>
      <c r="J264" s="89" t="e">
        <f t="shared" si="42"/>
        <v>#DIV/0!</v>
      </c>
      <c r="K264" s="195">
        <f>'HP-Api, V2-Sep24'!AQ266</f>
        <v>0</v>
      </c>
      <c r="L264" s="89">
        <f t="shared" si="43"/>
        <v>1</v>
      </c>
      <c r="M264" s="88">
        <f>'HP-Api, V2-Sep24'!AM266</f>
        <v>0</v>
      </c>
      <c r="N264" s="89" t="str">
        <f t="shared" si="40"/>
        <v/>
      </c>
      <c r="O264" s="88">
        <f>'HP-Api, V2-Sep24'!AR266</f>
        <v>0</v>
      </c>
      <c r="P264" s="89" t="str">
        <f t="shared" si="44"/>
        <v/>
      </c>
      <c r="Q264" s="89" t="e">
        <f t="shared" si="45"/>
        <v>#VALUE!</v>
      </c>
      <c r="R264" s="89" t="e">
        <f t="shared" si="46"/>
        <v>#VALUE!</v>
      </c>
      <c r="S264" s="173">
        <f>'HP-Api, V2-Sep24'!AS266</f>
        <v>0</v>
      </c>
      <c r="T264" s="89">
        <f t="shared" si="47"/>
        <v>1</v>
      </c>
      <c r="U264" s="90" t="e">
        <f t="shared" si="48"/>
        <v>#DIV/0!</v>
      </c>
      <c r="V264" s="91" t="e">
        <f t="shared" si="49"/>
        <v>#DIV/0!</v>
      </c>
    </row>
    <row r="265" spans="1:22" x14ac:dyDescent="0.3">
      <c r="A265" s="88" t="str">
        <f>'HP-Api, V2-Sep24'!D267</f>
        <v>Guatemala</v>
      </c>
      <c r="B265" s="88" cm="1">
        <f t="array" ref="B265">IF(OR(A265=DATA!$H$2:$H$13),3,IF(OR(A265=DATA!$H$14:$H$119),2,1))</f>
        <v>1</v>
      </c>
      <c r="C265" s="88">
        <f>'HP-Api, V2-Sep24'!G267</f>
        <v>0</v>
      </c>
      <c r="D265" s="89" t="str">
        <f>IF(AND(C265&gt;='Risk(dist, colmena)'!$C$9, C265&lt;='Risk(dist, colmena)'!$E$9), 1, IF(AND(C265&gt;'Risk(dist, colmena)'!$C$10, C265&lt;='Risk(dist, colmena)'!$E$10), 2, IF(C265&gt;='Risk(dist, colmena)'!$C$11, 3, "")))</f>
        <v/>
      </c>
      <c r="E265" s="173">
        <f>'HP-Api, V2-Sep24'!L267</f>
        <v>0</v>
      </c>
      <c r="F265" s="173" t="str">
        <f>IF(AND(E265&gt;='Risk(dist, colmena)'!$H$9, E265&lt;='Risk(dist, colmena)'!$J$9), 1, IF(AND(E265&gt;'Risk(dist, colmena)'!$H$10, E265&lt;='Risk(dist, colmena)'!$J$10), 2, IF(E265&gt;='Risk(dist, colmena)'!$H$11, 3, "")))</f>
        <v/>
      </c>
      <c r="G265" s="88">
        <f>'HP-Api, V2-Sep24'!AH267</f>
        <v>0</v>
      </c>
      <c r="H265" s="89" t="str">
        <f t="shared" si="41"/>
        <v/>
      </c>
      <c r="I265" s="194" t="e">
        <f>('HP-Api, V2-Sep24'!AK267-'HP-Api, V2-Sep24'!S267)/'HP-Api, V2-Sep24'!S267</f>
        <v>#DIV/0!</v>
      </c>
      <c r="J265" s="89" t="e">
        <f t="shared" si="42"/>
        <v>#DIV/0!</v>
      </c>
      <c r="K265" s="195">
        <f>'HP-Api, V2-Sep24'!AQ267</f>
        <v>0</v>
      </c>
      <c r="L265" s="89">
        <f t="shared" si="43"/>
        <v>1</v>
      </c>
      <c r="M265" s="88">
        <f>'HP-Api, V2-Sep24'!AM267</f>
        <v>0</v>
      </c>
      <c r="N265" s="89" t="str">
        <f t="shared" si="40"/>
        <v/>
      </c>
      <c r="O265" s="88">
        <f>'HP-Api, V2-Sep24'!AR267</f>
        <v>0</v>
      </c>
      <c r="P265" s="89" t="str">
        <f t="shared" si="44"/>
        <v/>
      </c>
      <c r="Q265" s="89" t="e">
        <f t="shared" si="45"/>
        <v>#VALUE!</v>
      </c>
      <c r="R265" s="89" t="e">
        <f t="shared" si="46"/>
        <v>#VALUE!</v>
      </c>
      <c r="S265" s="173">
        <f>'HP-Api, V2-Sep24'!AS267</f>
        <v>0</v>
      </c>
      <c r="T265" s="89">
        <f t="shared" si="47"/>
        <v>1</v>
      </c>
      <c r="U265" s="90" t="e">
        <f t="shared" si="48"/>
        <v>#DIV/0!</v>
      </c>
      <c r="V265" s="91" t="e">
        <f t="shared" si="49"/>
        <v>#DIV/0!</v>
      </c>
    </row>
    <row r="266" spans="1:22" x14ac:dyDescent="0.3">
      <c r="A266" s="88" t="str">
        <f>'HP-Api, V2-Sep24'!D268</f>
        <v>Guatemala</v>
      </c>
      <c r="B266" s="88" cm="1">
        <f t="array" ref="B266">IF(OR(A266=DATA!$H$2:$H$13),3,IF(OR(A266=DATA!$H$14:$H$119),2,1))</f>
        <v>1</v>
      </c>
      <c r="C266" s="88">
        <f>'HP-Api, V2-Sep24'!G268</f>
        <v>0</v>
      </c>
      <c r="D266" s="89" t="str">
        <f>IF(AND(C266&gt;='Risk(dist, colmena)'!$C$9, C266&lt;='Risk(dist, colmena)'!$E$9), 1, IF(AND(C266&gt;'Risk(dist, colmena)'!$C$10, C266&lt;='Risk(dist, colmena)'!$E$10), 2, IF(C266&gt;='Risk(dist, colmena)'!$C$11, 3, "")))</f>
        <v/>
      </c>
      <c r="E266" s="173">
        <f>'HP-Api, V2-Sep24'!L268</f>
        <v>0</v>
      </c>
      <c r="F266" s="173" t="str">
        <f>IF(AND(E266&gt;='Risk(dist, colmena)'!$H$9, E266&lt;='Risk(dist, colmena)'!$J$9), 1, IF(AND(E266&gt;'Risk(dist, colmena)'!$H$10, E266&lt;='Risk(dist, colmena)'!$J$10), 2, IF(E266&gt;='Risk(dist, colmena)'!$H$11, 3, "")))</f>
        <v/>
      </c>
      <c r="G266" s="88">
        <f>'HP-Api, V2-Sep24'!AH268</f>
        <v>0</v>
      </c>
      <c r="H266" s="89" t="str">
        <f t="shared" si="41"/>
        <v/>
      </c>
      <c r="I266" s="194" t="e">
        <f>('HP-Api, V2-Sep24'!AK268-'HP-Api, V2-Sep24'!S268)/'HP-Api, V2-Sep24'!S268</f>
        <v>#DIV/0!</v>
      </c>
      <c r="J266" s="89" t="e">
        <f t="shared" si="42"/>
        <v>#DIV/0!</v>
      </c>
      <c r="K266" s="195">
        <f>'HP-Api, V2-Sep24'!AQ268</f>
        <v>0</v>
      </c>
      <c r="L266" s="89">
        <f t="shared" si="43"/>
        <v>1</v>
      </c>
      <c r="M266" s="88">
        <f>'HP-Api, V2-Sep24'!AM268</f>
        <v>0</v>
      </c>
      <c r="N266" s="89" t="str">
        <f t="shared" si="40"/>
        <v/>
      </c>
      <c r="O266" s="88">
        <f>'HP-Api, V2-Sep24'!AR268</f>
        <v>0</v>
      </c>
      <c r="P266" s="89" t="str">
        <f t="shared" si="44"/>
        <v/>
      </c>
      <c r="Q266" s="89" t="e">
        <f t="shared" si="45"/>
        <v>#VALUE!</v>
      </c>
      <c r="R266" s="89" t="e">
        <f t="shared" si="46"/>
        <v>#VALUE!</v>
      </c>
      <c r="S266" s="173">
        <f>'HP-Api, V2-Sep24'!AS268</f>
        <v>0</v>
      </c>
      <c r="T266" s="89">
        <f t="shared" si="47"/>
        <v>1</v>
      </c>
      <c r="U266" s="90" t="e">
        <f t="shared" si="48"/>
        <v>#DIV/0!</v>
      </c>
      <c r="V266" s="91" t="e">
        <f t="shared" si="49"/>
        <v>#DIV/0!</v>
      </c>
    </row>
    <row r="267" spans="1:22" x14ac:dyDescent="0.3">
      <c r="A267" s="88" t="str">
        <f>'HP-Api, V2-Sep24'!D269</f>
        <v>Guatemala</v>
      </c>
      <c r="B267" s="88" cm="1">
        <f t="array" ref="B267">IF(OR(A267=DATA!$H$2:$H$13),3,IF(OR(A267=DATA!$H$14:$H$119),2,1))</f>
        <v>1</v>
      </c>
      <c r="C267" s="88">
        <f>'HP-Api, V2-Sep24'!G269</f>
        <v>0</v>
      </c>
      <c r="D267" s="89" t="str">
        <f>IF(AND(C267&gt;='Risk(dist, colmena)'!$C$9, C267&lt;='Risk(dist, colmena)'!$E$9), 1, IF(AND(C267&gt;'Risk(dist, colmena)'!$C$10, C267&lt;='Risk(dist, colmena)'!$E$10), 2, IF(C267&gt;='Risk(dist, colmena)'!$C$11, 3, "")))</f>
        <v/>
      </c>
      <c r="E267" s="173">
        <f>'HP-Api, V2-Sep24'!L269</f>
        <v>0</v>
      </c>
      <c r="F267" s="173" t="str">
        <f>IF(AND(E267&gt;='Risk(dist, colmena)'!$H$9, E267&lt;='Risk(dist, colmena)'!$J$9), 1, IF(AND(E267&gt;'Risk(dist, colmena)'!$H$10, E267&lt;='Risk(dist, colmena)'!$J$10), 2, IF(E267&gt;='Risk(dist, colmena)'!$H$11, 3, "")))</f>
        <v/>
      </c>
      <c r="G267" s="88">
        <f>'HP-Api, V2-Sep24'!AH269</f>
        <v>0</v>
      </c>
      <c r="H267" s="89" t="str">
        <f t="shared" si="41"/>
        <v/>
      </c>
      <c r="I267" s="194" t="e">
        <f>('HP-Api, V2-Sep24'!AK269-'HP-Api, V2-Sep24'!S269)/'HP-Api, V2-Sep24'!S269</f>
        <v>#DIV/0!</v>
      </c>
      <c r="J267" s="89" t="e">
        <f t="shared" si="42"/>
        <v>#DIV/0!</v>
      </c>
      <c r="K267" s="195">
        <f>'HP-Api, V2-Sep24'!AQ269</f>
        <v>0</v>
      </c>
      <c r="L267" s="89">
        <f t="shared" si="43"/>
        <v>1</v>
      </c>
      <c r="M267" s="88">
        <f>'HP-Api, V2-Sep24'!AM269</f>
        <v>0</v>
      </c>
      <c r="N267" s="89" t="str">
        <f t="shared" si="40"/>
        <v/>
      </c>
      <c r="O267" s="88">
        <f>'HP-Api, V2-Sep24'!AR269</f>
        <v>0</v>
      </c>
      <c r="P267" s="89" t="str">
        <f t="shared" si="44"/>
        <v/>
      </c>
      <c r="Q267" s="89" t="e">
        <f t="shared" si="45"/>
        <v>#VALUE!</v>
      </c>
      <c r="R267" s="89" t="e">
        <f t="shared" si="46"/>
        <v>#VALUE!</v>
      </c>
      <c r="S267" s="173">
        <f>'HP-Api, V2-Sep24'!AS269</f>
        <v>0</v>
      </c>
      <c r="T267" s="89">
        <f t="shared" si="47"/>
        <v>1</v>
      </c>
      <c r="U267" s="90" t="e">
        <f t="shared" si="48"/>
        <v>#DIV/0!</v>
      </c>
      <c r="V267" s="91" t="e">
        <f t="shared" si="49"/>
        <v>#DIV/0!</v>
      </c>
    </row>
    <row r="268" spans="1:22" x14ac:dyDescent="0.3">
      <c r="A268" s="88" t="str">
        <f>'HP-Api, V2-Sep24'!D270</f>
        <v>Guatemala</v>
      </c>
      <c r="B268" s="88" cm="1">
        <f t="array" ref="B268">IF(OR(A268=DATA!$H$2:$H$13),3,IF(OR(A268=DATA!$H$14:$H$119),2,1))</f>
        <v>1</v>
      </c>
      <c r="C268" s="88">
        <f>'HP-Api, V2-Sep24'!G270</f>
        <v>0</v>
      </c>
      <c r="D268" s="89" t="str">
        <f>IF(AND(C268&gt;='Risk(dist, colmena)'!$C$9, C268&lt;='Risk(dist, colmena)'!$E$9), 1, IF(AND(C268&gt;'Risk(dist, colmena)'!$C$10, C268&lt;='Risk(dist, colmena)'!$E$10), 2, IF(C268&gt;='Risk(dist, colmena)'!$C$11, 3, "")))</f>
        <v/>
      </c>
      <c r="E268" s="173">
        <f>'HP-Api, V2-Sep24'!L270</f>
        <v>0</v>
      </c>
      <c r="F268" s="173" t="str">
        <f>IF(AND(E268&gt;='Risk(dist, colmena)'!$H$9, E268&lt;='Risk(dist, colmena)'!$J$9), 1, IF(AND(E268&gt;'Risk(dist, colmena)'!$H$10, E268&lt;='Risk(dist, colmena)'!$J$10), 2, IF(E268&gt;='Risk(dist, colmena)'!$H$11, 3, "")))</f>
        <v/>
      </c>
      <c r="G268" s="88">
        <f>'HP-Api, V2-Sep24'!AH270</f>
        <v>0</v>
      </c>
      <c r="H268" s="89" t="str">
        <f t="shared" si="41"/>
        <v/>
      </c>
      <c r="I268" s="194" t="e">
        <f>('HP-Api, V2-Sep24'!AK270-'HP-Api, V2-Sep24'!S270)/'HP-Api, V2-Sep24'!S270</f>
        <v>#DIV/0!</v>
      </c>
      <c r="J268" s="89" t="e">
        <f t="shared" si="42"/>
        <v>#DIV/0!</v>
      </c>
      <c r="K268" s="195">
        <f>'HP-Api, V2-Sep24'!AQ270</f>
        <v>0</v>
      </c>
      <c r="L268" s="89">
        <f t="shared" si="43"/>
        <v>1</v>
      </c>
      <c r="M268" s="88">
        <f>'HP-Api, V2-Sep24'!AM270</f>
        <v>0</v>
      </c>
      <c r="N268" s="89" t="str">
        <f t="shared" si="40"/>
        <v/>
      </c>
      <c r="O268" s="88">
        <f>'HP-Api, V2-Sep24'!AR270</f>
        <v>0</v>
      </c>
      <c r="P268" s="89" t="str">
        <f t="shared" si="44"/>
        <v/>
      </c>
      <c r="Q268" s="89" t="e">
        <f t="shared" si="45"/>
        <v>#VALUE!</v>
      </c>
      <c r="R268" s="89" t="e">
        <f t="shared" si="46"/>
        <v>#VALUE!</v>
      </c>
      <c r="S268" s="173">
        <f>'HP-Api, V2-Sep24'!AS270</f>
        <v>0</v>
      </c>
      <c r="T268" s="89">
        <f t="shared" si="47"/>
        <v>1</v>
      </c>
      <c r="U268" s="90" t="e">
        <f t="shared" si="48"/>
        <v>#DIV/0!</v>
      </c>
      <c r="V268" s="91" t="e">
        <f t="shared" si="49"/>
        <v>#DIV/0!</v>
      </c>
    </row>
    <row r="269" spans="1:22" x14ac:dyDescent="0.3">
      <c r="A269" s="88" t="str">
        <f>'HP-Api, V2-Sep24'!D271</f>
        <v>Guatemala</v>
      </c>
      <c r="B269" s="88" cm="1">
        <f t="array" ref="B269">IF(OR(A269=DATA!$H$2:$H$13),3,IF(OR(A269=DATA!$H$14:$H$119),2,1))</f>
        <v>1</v>
      </c>
      <c r="C269" s="88">
        <f>'HP-Api, V2-Sep24'!G271</f>
        <v>0</v>
      </c>
      <c r="D269" s="89" t="str">
        <f>IF(AND(C269&gt;='Risk(dist, colmena)'!$C$9, C269&lt;='Risk(dist, colmena)'!$E$9), 1, IF(AND(C269&gt;'Risk(dist, colmena)'!$C$10, C269&lt;='Risk(dist, colmena)'!$E$10), 2, IF(C269&gt;='Risk(dist, colmena)'!$C$11, 3, "")))</f>
        <v/>
      </c>
      <c r="E269" s="173">
        <f>'HP-Api, V2-Sep24'!L271</f>
        <v>0</v>
      </c>
      <c r="F269" s="173" t="str">
        <f>IF(AND(E269&gt;='Risk(dist, colmena)'!$H$9, E269&lt;='Risk(dist, colmena)'!$J$9), 1, IF(AND(E269&gt;'Risk(dist, colmena)'!$H$10, E269&lt;='Risk(dist, colmena)'!$J$10), 2, IF(E269&gt;='Risk(dist, colmena)'!$H$11, 3, "")))</f>
        <v/>
      </c>
      <c r="G269" s="88">
        <f>'HP-Api, V2-Sep24'!AH271</f>
        <v>0</v>
      </c>
      <c r="H269" s="89" t="str">
        <f t="shared" si="41"/>
        <v/>
      </c>
      <c r="I269" s="194" t="e">
        <f>('HP-Api, V2-Sep24'!AK271-'HP-Api, V2-Sep24'!S271)/'HP-Api, V2-Sep24'!S271</f>
        <v>#DIV/0!</v>
      </c>
      <c r="J269" s="89" t="e">
        <f t="shared" si="42"/>
        <v>#DIV/0!</v>
      </c>
      <c r="K269" s="195">
        <f>'HP-Api, V2-Sep24'!AQ271</f>
        <v>0</v>
      </c>
      <c r="L269" s="89">
        <f t="shared" si="43"/>
        <v>1</v>
      </c>
      <c r="M269" s="88">
        <f>'HP-Api, V2-Sep24'!AM271</f>
        <v>0</v>
      </c>
      <c r="N269" s="89" t="str">
        <f t="shared" si="40"/>
        <v/>
      </c>
      <c r="O269" s="88">
        <f>'HP-Api, V2-Sep24'!AR271</f>
        <v>0</v>
      </c>
      <c r="P269" s="89" t="str">
        <f t="shared" si="44"/>
        <v/>
      </c>
      <c r="Q269" s="89" t="e">
        <f t="shared" si="45"/>
        <v>#VALUE!</v>
      </c>
      <c r="R269" s="89" t="e">
        <f t="shared" si="46"/>
        <v>#VALUE!</v>
      </c>
      <c r="S269" s="173">
        <f>'HP-Api, V2-Sep24'!AS271</f>
        <v>0</v>
      </c>
      <c r="T269" s="89">
        <f t="shared" si="47"/>
        <v>1</v>
      </c>
      <c r="U269" s="90" t="e">
        <f t="shared" si="48"/>
        <v>#DIV/0!</v>
      </c>
      <c r="V269" s="91" t="e">
        <f t="shared" si="49"/>
        <v>#DIV/0!</v>
      </c>
    </row>
    <row r="270" spans="1:22" x14ac:dyDescent="0.3">
      <c r="A270" s="88" t="str">
        <f>'HP-Api, V2-Sep24'!D272</f>
        <v>Guatemala</v>
      </c>
      <c r="B270" s="88" cm="1">
        <f t="array" ref="B270">IF(OR(A270=DATA!$H$2:$H$13),3,IF(OR(A270=DATA!$H$14:$H$119),2,1))</f>
        <v>1</v>
      </c>
      <c r="C270" s="88">
        <f>'HP-Api, V2-Sep24'!G272</f>
        <v>0</v>
      </c>
      <c r="D270" s="89" t="str">
        <f>IF(AND(C270&gt;='Risk(dist, colmena)'!$C$9, C270&lt;='Risk(dist, colmena)'!$E$9), 1, IF(AND(C270&gt;'Risk(dist, colmena)'!$C$10, C270&lt;='Risk(dist, colmena)'!$E$10), 2, IF(C270&gt;='Risk(dist, colmena)'!$C$11, 3, "")))</f>
        <v/>
      </c>
      <c r="E270" s="173">
        <f>'HP-Api, V2-Sep24'!L272</f>
        <v>0</v>
      </c>
      <c r="F270" s="173" t="str">
        <f>IF(AND(E270&gt;='Risk(dist, colmena)'!$H$9, E270&lt;='Risk(dist, colmena)'!$J$9), 1, IF(AND(E270&gt;'Risk(dist, colmena)'!$H$10, E270&lt;='Risk(dist, colmena)'!$J$10), 2, IF(E270&gt;='Risk(dist, colmena)'!$H$11, 3, "")))</f>
        <v/>
      </c>
      <c r="G270" s="88">
        <f>'HP-Api, V2-Sep24'!AH272</f>
        <v>0</v>
      </c>
      <c r="H270" s="89" t="str">
        <f t="shared" si="41"/>
        <v/>
      </c>
      <c r="I270" s="194" t="e">
        <f>('HP-Api, V2-Sep24'!AK272-'HP-Api, V2-Sep24'!S272)/'HP-Api, V2-Sep24'!S272</f>
        <v>#DIV/0!</v>
      </c>
      <c r="J270" s="89" t="e">
        <f t="shared" si="42"/>
        <v>#DIV/0!</v>
      </c>
      <c r="K270" s="195">
        <f>'HP-Api, V2-Sep24'!AQ272</f>
        <v>0</v>
      </c>
      <c r="L270" s="89">
        <f t="shared" si="43"/>
        <v>1</v>
      </c>
      <c r="M270" s="88">
        <f>'HP-Api, V2-Sep24'!AM272</f>
        <v>0</v>
      </c>
      <c r="N270" s="89" t="str">
        <f t="shared" si="40"/>
        <v/>
      </c>
      <c r="O270" s="88">
        <f>'HP-Api, V2-Sep24'!AR272</f>
        <v>0</v>
      </c>
      <c r="P270" s="89" t="str">
        <f t="shared" si="44"/>
        <v/>
      </c>
      <c r="Q270" s="89" t="e">
        <f t="shared" si="45"/>
        <v>#VALUE!</v>
      </c>
      <c r="R270" s="89" t="e">
        <f t="shared" si="46"/>
        <v>#VALUE!</v>
      </c>
      <c r="S270" s="173">
        <f>'HP-Api, V2-Sep24'!AS272</f>
        <v>0</v>
      </c>
      <c r="T270" s="89">
        <f t="shared" si="47"/>
        <v>1</v>
      </c>
      <c r="U270" s="90" t="e">
        <f t="shared" si="48"/>
        <v>#DIV/0!</v>
      </c>
      <c r="V270" s="91" t="e">
        <f t="shared" si="49"/>
        <v>#DIV/0!</v>
      </c>
    </row>
    <row r="271" spans="1:22" x14ac:dyDescent="0.3">
      <c r="A271" s="88" t="str">
        <f>'HP-Api, V2-Sep24'!D273</f>
        <v>Guatemala</v>
      </c>
      <c r="B271" s="88" cm="1">
        <f t="array" ref="B271">IF(OR(A271=DATA!$H$2:$H$13),3,IF(OR(A271=DATA!$H$14:$H$119),2,1))</f>
        <v>1</v>
      </c>
      <c r="C271" s="88">
        <f>'HP-Api, V2-Sep24'!G273</f>
        <v>0</v>
      </c>
      <c r="D271" s="89" t="str">
        <f>IF(AND(C271&gt;='Risk(dist, colmena)'!$C$9, C271&lt;='Risk(dist, colmena)'!$E$9), 1, IF(AND(C271&gt;'Risk(dist, colmena)'!$C$10, C271&lt;='Risk(dist, colmena)'!$E$10), 2, IF(C271&gt;='Risk(dist, colmena)'!$C$11, 3, "")))</f>
        <v/>
      </c>
      <c r="E271" s="173">
        <f>'HP-Api, V2-Sep24'!L273</f>
        <v>0</v>
      </c>
      <c r="F271" s="173" t="str">
        <f>IF(AND(E271&gt;='Risk(dist, colmena)'!$H$9, E271&lt;='Risk(dist, colmena)'!$J$9), 1, IF(AND(E271&gt;'Risk(dist, colmena)'!$H$10, E271&lt;='Risk(dist, colmena)'!$J$10), 2, IF(E271&gt;='Risk(dist, colmena)'!$H$11, 3, "")))</f>
        <v/>
      </c>
      <c r="G271" s="88">
        <f>'HP-Api, V2-Sep24'!AH273</f>
        <v>0</v>
      </c>
      <c r="H271" s="89" t="str">
        <f t="shared" si="41"/>
        <v/>
      </c>
      <c r="I271" s="194" t="e">
        <f>('HP-Api, V2-Sep24'!AK273-'HP-Api, V2-Sep24'!S273)/'HP-Api, V2-Sep24'!S273</f>
        <v>#DIV/0!</v>
      </c>
      <c r="J271" s="89" t="e">
        <f t="shared" si="42"/>
        <v>#DIV/0!</v>
      </c>
      <c r="K271" s="195">
        <f>'HP-Api, V2-Sep24'!AQ273</f>
        <v>0</v>
      </c>
      <c r="L271" s="89">
        <f t="shared" si="43"/>
        <v>1</v>
      </c>
      <c r="M271" s="88">
        <f>'HP-Api, V2-Sep24'!AM273</f>
        <v>0</v>
      </c>
      <c r="N271" s="89" t="str">
        <f t="shared" si="40"/>
        <v/>
      </c>
      <c r="O271" s="88">
        <f>'HP-Api, V2-Sep24'!AR273</f>
        <v>0</v>
      </c>
      <c r="P271" s="89" t="str">
        <f t="shared" si="44"/>
        <v/>
      </c>
      <c r="Q271" s="89" t="e">
        <f t="shared" si="45"/>
        <v>#VALUE!</v>
      </c>
      <c r="R271" s="89" t="e">
        <f t="shared" si="46"/>
        <v>#VALUE!</v>
      </c>
      <c r="S271" s="173">
        <f>'HP-Api, V2-Sep24'!AS273</f>
        <v>0</v>
      </c>
      <c r="T271" s="89">
        <f t="shared" si="47"/>
        <v>1</v>
      </c>
      <c r="U271" s="90" t="e">
        <f t="shared" si="48"/>
        <v>#DIV/0!</v>
      </c>
      <c r="V271" s="91" t="e">
        <f t="shared" si="49"/>
        <v>#DIV/0!</v>
      </c>
    </row>
    <row r="272" spans="1:22" x14ac:dyDescent="0.3">
      <c r="A272" s="88" t="str">
        <f>'HP-Api, V2-Sep24'!D274</f>
        <v>Guatemala</v>
      </c>
      <c r="B272" s="88" cm="1">
        <f t="array" ref="B272">IF(OR(A272=DATA!$H$2:$H$13),3,IF(OR(A272=DATA!$H$14:$H$119),2,1))</f>
        <v>1</v>
      </c>
      <c r="C272" s="88">
        <f>'HP-Api, V2-Sep24'!G274</f>
        <v>0</v>
      </c>
      <c r="D272" s="89" t="str">
        <f>IF(AND(C272&gt;='Risk(dist, colmena)'!$C$9, C272&lt;='Risk(dist, colmena)'!$E$9), 1, IF(AND(C272&gt;'Risk(dist, colmena)'!$C$10, C272&lt;='Risk(dist, colmena)'!$E$10), 2, IF(C272&gt;='Risk(dist, colmena)'!$C$11, 3, "")))</f>
        <v/>
      </c>
      <c r="E272" s="173">
        <f>'HP-Api, V2-Sep24'!L274</f>
        <v>0</v>
      </c>
      <c r="F272" s="173" t="str">
        <f>IF(AND(E272&gt;='Risk(dist, colmena)'!$H$9, E272&lt;='Risk(dist, colmena)'!$J$9), 1, IF(AND(E272&gt;'Risk(dist, colmena)'!$H$10, E272&lt;='Risk(dist, colmena)'!$J$10), 2, IF(E272&gt;='Risk(dist, colmena)'!$H$11, 3, "")))</f>
        <v/>
      </c>
      <c r="G272" s="88">
        <f>'HP-Api, V2-Sep24'!AH274</f>
        <v>0</v>
      </c>
      <c r="H272" s="89" t="str">
        <f t="shared" si="41"/>
        <v/>
      </c>
      <c r="I272" s="194" t="e">
        <f>('HP-Api, V2-Sep24'!AK274-'HP-Api, V2-Sep24'!S274)/'HP-Api, V2-Sep24'!S274</f>
        <v>#DIV/0!</v>
      </c>
      <c r="J272" s="89" t="e">
        <f t="shared" si="42"/>
        <v>#DIV/0!</v>
      </c>
      <c r="K272" s="195">
        <f>'HP-Api, V2-Sep24'!AQ274</f>
        <v>0</v>
      </c>
      <c r="L272" s="89">
        <f t="shared" si="43"/>
        <v>1</v>
      </c>
      <c r="M272" s="88">
        <f>'HP-Api, V2-Sep24'!AM274</f>
        <v>0</v>
      </c>
      <c r="N272" s="89" t="str">
        <f t="shared" si="40"/>
        <v/>
      </c>
      <c r="O272" s="88">
        <f>'HP-Api, V2-Sep24'!AR274</f>
        <v>0</v>
      </c>
      <c r="P272" s="89" t="str">
        <f t="shared" si="44"/>
        <v/>
      </c>
      <c r="Q272" s="89" t="e">
        <f t="shared" si="45"/>
        <v>#VALUE!</v>
      </c>
      <c r="R272" s="89" t="e">
        <f t="shared" si="46"/>
        <v>#VALUE!</v>
      </c>
      <c r="S272" s="173">
        <f>'HP-Api, V2-Sep24'!AS274</f>
        <v>0</v>
      </c>
      <c r="T272" s="89">
        <f t="shared" si="47"/>
        <v>1</v>
      </c>
      <c r="U272" s="90" t="e">
        <f t="shared" si="48"/>
        <v>#DIV/0!</v>
      </c>
      <c r="V272" s="91" t="e">
        <f t="shared" si="49"/>
        <v>#DIV/0!</v>
      </c>
    </row>
    <row r="273" spans="1:22" x14ac:dyDescent="0.3">
      <c r="A273" s="88" t="str">
        <f>'HP-Api, V2-Sep24'!D275</f>
        <v>Guatemala</v>
      </c>
      <c r="B273" s="88" cm="1">
        <f t="array" ref="B273">IF(OR(A273=DATA!$H$2:$H$13),3,IF(OR(A273=DATA!$H$14:$H$119),2,1))</f>
        <v>1</v>
      </c>
      <c r="C273" s="88">
        <f>'HP-Api, V2-Sep24'!G275</f>
        <v>0</v>
      </c>
      <c r="D273" s="89" t="str">
        <f>IF(AND(C273&gt;='Risk(dist, colmena)'!$C$9, C273&lt;='Risk(dist, colmena)'!$E$9), 1, IF(AND(C273&gt;'Risk(dist, colmena)'!$C$10, C273&lt;='Risk(dist, colmena)'!$E$10), 2, IF(C273&gt;='Risk(dist, colmena)'!$C$11, 3, "")))</f>
        <v/>
      </c>
      <c r="E273" s="173">
        <f>'HP-Api, V2-Sep24'!L275</f>
        <v>0</v>
      </c>
      <c r="F273" s="173" t="str">
        <f>IF(AND(E273&gt;='Risk(dist, colmena)'!$H$9, E273&lt;='Risk(dist, colmena)'!$J$9), 1, IF(AND(E273&gt;'Risk(dist, colmena)'!$H$10, E273&lt;='Risk(dist, colmena)'!$J$10), 2, IF(E273&gt;='Risk(dist, colmena)'!$H$11, 3, "")))</f>
        <v/>
      </c>
      <c r="G273" s="88">
        <f>'HP-Api, V2-Sep24'!AH275</f>
        <v>0</v>
      </c>
      <c r="H273" s="89" t="str">
        <f t="shared" si="41"/>
        <v/>
      </c>
      <c r="I273" s="194" t="e">
        <f>('HP-Api, V2-Sep24'!AK275-'HP-Api, V2-Sep24'!S275)/'HP-Api, V2-Sep24'!S275</f>
        <v>#DIV/0!</v>
      </c>
      <c r="J273" s="89" t="e">
        <f t="shared" si="42"/>
        <v>#DIV/0!</v>
      </c>
      <c r="K273" s="195">
        <f>'HP-Api, V2-Sep24'!AQ275</f>
        <v>0</v>
      </c>
      <c r="L273" s="89">
        <f t="shared" si="43"/>
        <v>1</v>
      </c>
      <c r="M273" s="88">
        <f>'HP-Api, V2-Sep24'!AM275</f>
        <v>0</v>
      </c>
      <c r="N273" s="89" t="str">
        <f t="shared" si="40"/>
        <v/>
      </c>
      <c r="O273" s="88">
        <f>'HP-Api, V2-Sep24'!AR275</f>
        <v>0</v>
      </c>
      <c r="P273" s="89" t="str">
        <f t="shared" si="44"/>
        <v/>
      </c>
      <c r="Q273" s="89" t="e">
        <f t="shared" si="45"/>
        <v>#VALUE!</v>
      </c>
      <c r="R273" s="89" t="e">
        <f t="shared" si="46"/>
        <v>#VALUE!</v>
      </c>
      <c r="S273" s="173">
        <f>'HP-Api, V2-Sep24'!AS275</f>
        <v>0</v>
      </c>
      <c r="T273" s="89">
        <f t="shared" si="47"/>
        <v>1</v>
      </c>
      <c r="U273" s="90" t="e">
        <f t="shared" si="48"/>
        <v>#DIV/0!</v>
      </c>
      <c r="V273" s="91" t="e">
        <f t="shared" si="49"/>
        <v>#DIV/0!</v>
      </c>
    </row>
    <row r="274" spans="1:22" x14ac:dyDescent="0.3">
      <c r="A274" s="88" t="str">
        <f>'HP-Api, V2-Sep24'!D276</f>
        <v>Guatemala</v>
      </c>
      <c r="B274" s="88" cm="1">
        <f t="array" ref="B274">IF(OR(A274=DATA!$H$2:$H$13),3,IF(OR(A274=DATA!$H$14:$H$119),2,1))</f>
        <v>1</v>
      </c>
      <c r="C274" s="88">
        <f>'HP-Api, V2-Sep24'!G276</f>
        <v>0</v>
      </c>
      <c r="D274" s="89" t="str">
        <f>IF(AND(C274&gt;='Risk(dist, colmena)'!$C$9, C274&lt;='Risk(dist, colmena)'!$E$9), 1, IF(AND(C274&gt;'Risk(dist, colmena)'!$C$10, C274&lt;='Risk(dist, colmena)'!$E$10), 2, IF(C274&gt;='Risk(dist, colmena)'!$C$11, 3, "")))</f>
        <v/>
      </c>
      <c r="E274" s="173">
        <f>'HP-Api, V2-Sep24'!L276</f>
        <v>0</v>
      </c>
      <c r="F274" s="173" t="str">
        <f>IF(AND(E274&gt;='Risk(dist, colmena)'!$H$9, E274&lt;='Risk(dist, colmena)'!$J$9), 1, IF(AND(E274&gt;'Risk(dist, colmena)'!$H$10, E274&lt;='Risk(dist, colmena)'!$J$10), 2, IF(E274&gt;='Risk(dist, colmena)'!$H$11, 3, "")))</f>
        <v/>
      </c>
      <c r="G274" s="88">
        <f>'HP-Api, V2-Sep24'!AH276</f>
        <v>0</v>
      </c>
      <c r="H274" s="89" t="str">
        <f t="shared" si="41"/>
        <v/>
      </c>
      <c r="I274" s="194" t="e">
        <f>('HP-Api, V2-Sep24'!AK276-'HP-Api, V2-Sep24'!S276)/'HP-Api, V2-Sep24'!S276</f>
        <v>#DIV/0!</v>
      </c>
      <c r="J274" s="89" t="e">
        <f t="shared" si="42"/>
        <v>#DIV/0!</v>
      </c>
      <c r="K274" s="195">
        <f>'HP-Api, V2-Sep24'!AQ276</f>
        <v>0</v>
      </c>
      <c r="L274" s="89">
        <f t="shared" si="43"/>
        <v>1</v>
      </c>
      <c r="M274" s="88">
        <f>'HP-Api, V2-Sep24'!AM276</f>
        <v>0</v>
      </c>
      <c r="N274" s="89" t="str">
        <f t="shared" si="40"/>
        <v/>
      </c>
      <c r="O274" s="88">
        <f>'HP-Api, V2-Sep24'!AR276</f>
        <v>0</v>
      </c>
      <c r="P274" s="89" t="str">
        <f t="shared" si="44"/>
        <v/>
      </c>
      <c r="Q274" s="89" t="e">
        <f t="shared" si="45"/>
        <v>#VALUE!</v>
      </c>
      <c r="R274" s="89" t="e">
        <f t="shared" si="46"/>
        <v>#VALUE!</v>
      </c>
      <c r="S274" s="173">
        <f>'HP-Api, V2-Sep24'!AS276</f>
        <v>0</v>
      </c>
      <c r="T274" s="89">
        <f t="shared" si="47"/>
        <v>1</v>
      </c>
      <c r="U274" s="90" t="e">
        <f t="shared" si="48"/>
        <v>#DIV/0!</v>
      </c>
      <c r="V274" s="91" t="e">
        <f t="shared" si="49"/>
        <v>#DIV/0!</v>
      </c>
    </row>
    <row r="275" spans="1:22" x14ac:dyDescent="0.3">
      <c r="A275" s="88" t="str">
        <f>'HP-Api, V2-Sep24'!D277</f>
        <v>Guatemala</v>
      </c>
      <c r="B275" s="88" cm="1">
        <f t="array" ref="B275">IF(OR(A275=DATA!$H$2:$H$13),3,IF(OR(A275=DATA!$H$14:$H$119),2,1))</f>
        <v>1</v>
      </c>
      <c r="C275" s="88">
        <f>'HP-Api, V2-Sep24'!G277</f>
        <v>0</v>
      </c>
      <c r="D275" s="89" t="str">
        <f>IF(AND(C275&gt;='Risk(dist, colmena)'!$C$9, C275&lt;='Risk(dist, colmena)'!$E$9), 1, IF(AND(C275&gt;'Risk(dist, colmena)'!$C$10, C275&lt;='Risk(dist, colmena)'!$E$10), 2, IF(C275&gt;='Risk(dist, colmena)'!$C$11, 3, "")))</f>
        <v/>
      </c>
      <c r="E275" s="173">
        <f>'HP-Api, V2-Sep24'!L277</f>
        <v>0</v>
      </c>
      <c r="F275" s="173" t="str">
        <f>IF(AND(E275&gt;='Risk(dist, colmena)'!$H$9, E275&lt;='Risk(dist, colmena)'!$J$9), 1, IF(AND(E275&gt;'Risk(dist, colmena)'!$H$10, E275&lt;='Risk(dist, colmena)'!$J$10), 2, IF(E275&gt;='Risk(dist, colmena)'!$H$11, 3, "")))</f>
        <v/>
      </c>
      <c r="G275" s="88">
        <f>'HP-Api, V2-Sep24'!AH277</f>
        <v>0</v>
      </c>
      <c r="H275" s="89" t="str">
        <f t="shared" si="41"/>
        <v/>
      </c>
      <c r="I275" s="194" t="e">
        <f>('HP-Api, V2-Sep24'!AK277-'HP-Api, V2-Sep24'!S277)/'HP-Api, V2-Sep24'!S277</f>
        <v>#DIV/0!</v>
      </c>
      <c r="J275" s="89" t="e">
        <f t="shared" si="42"/>
        <v>#DIV/0!</v>
      </c>
      <c r="K275" s="195">
        <f>'HP-Api, V2-Sep24'!AQ277</f>
        <v>0</v>
      </c>
      <c r="L275" s="89">
        <f t="shared" si="43"/>
        <v>1</v>
      </c>
      <c r="M275" s="88">
        <f>'HP-Api, V2-Sep24'!AM277</f>
        <v>0</v>
      </c>
      <c r="N275" s="89" t="str">
        <f t="shared" si="40"/>
        <v/>
      </c>
      <c r="O275" s="88">
        <f>'HP-Api, V2-Sep24'!AR277</f>
        <v>0</v>
      </c>
      <c r="P275" s="89" t="str">
        <f t="shared" si="44"/>
        <v/>
      </c>
      <c r="Q275" s="89" t="e">
        <f t="shared" si="45"/>
        <v>#VALUE!</v>
      </c>
      <c r="R275" s="89" t="e">
        <f t="shared" si="46"/>
        <v>#VALUE!</v>
      </c>
      <c r="S275" s="173">
        <f>'HP-Api, V2-Sep24'!AS277</f>
        <v>0</v>
      </c>
      <c r="T275" s="89">
        <f t="shared" si="47"/>
        <v>1</v>
      </c>
      <c r="U275" s="90" t="e">
        <f t="shared" si="48"/>
        <v>#DIV/0!</v>
      </c>
      <c r="V275" s="91" t="e">
        <f t="shared" si="49"/>
        <v>#DIV/0!</v>
      </c>
    </row>
    <row r="276" spans="1:22" x14ac:dyDescent="0.3">
      <c r="A276" s="88" t="str">
        <f>'HP-Api, V2-Sep24'!D278</f>
        <v>Guatemala</v>
      </c>
      <c r="B276" s="88" cm="1">
        <f t="array" ref="B276">IF(OR(A276=DATA!$H$2:$H$13),3,IF(OR(A276=DATA!$H$14:$H$119),2,1))</f>
        <v>1</v>
      </c>
      <c r="C276" s="88">
        <f>'HP-Api, V2-Sep24'!G278</f>
        <v>0</v>
      </c>
      <c r="D276" s="89" t="str">
        <f>IF(AND(C276&gt;='Risk(dist, colmena)'!$C$9, C276&lt;='Risk(dist, colmena)'!$E$9), 1, IF(AND(C276&gt;'Risk(dist, colmena)'!$C$10, C276&lt;='Risk(dist, colmena)'!$E$10), 2, IF(C276&gt;='Risk(dist, colmena)'!$C$11, 3, "")))</f>
        <v/>
      </c>
      <c r="E276" s="173">
        <f>'HP-Api, V2-Sep24'!L278</f>
        <v>0</v>
      </c>
      <c r="F276" s="173" t="str">
        <f>IF(AND(E276&gt;='Risk(dist, colmena)'!$H$9, E276&lt;='Risk(dist, colmena)'!$J$9), 1, IF(AND(E276&gt;'Risk(dist, colmena)'!$H$10, E276&lt;='Risk(dist, colmena)'!$J$10), 2, IF(E276&gt;='Risk(dist, colmena)'!$H$11, 3, "")))</f>
        <v/>
      </c>
      <c r="G276" s="88">
        <f>'HP-Api, V2-Sep24'!AH278</f>
        <v>0</v>
      </c>
      <c r="H276" s="89" t="str">
        <f t="shared" si="41"/>
        <v/>
      </c>
      <c r="I276" s="194" t="e">
        <f>('HP-Api, V2-Sep24'!AK278-'HP-Api, V2-Sep24'!S278)/'HP-Api, V2-Sep24'!S278</f>
        <v>#DIV/0!</v>
      </c>
      <c r="J276" s="89" t="e">
        <f t="shared" si="42"/>
        <v>#DIV/0!</v>
      </c>
      <c r="K276" s="195">
        <f>'HP-Api, V2-Sep24'!AQ278</f>
        <v>0</v>
      </c>
      <c r="L276" s="89">
        <f t="shared" si="43"/>
        <v>1</v>
      </c>
      <c r="M276" s="88">
        <f>'HP-Api, V2-Sep24'!AM278</f>
        <v>0</v>
      </c>
      <c r="N276" s="89" t="str">
        <f t="shared" si="40"/>
        <v/>
      </c>
      <c r="O276" s="88">
        <f>'HP-Api, V2-Sep24'!AR278</f>
        <v>0</v>
      </c>
      <c r="P276" s="89" t="str">
        <f t="shared" si="44"/>
        <v/>
      </c>
      <c r="Q276" s="89" t="e">
        <f t="shared" si="45"/>
        <v>#VALUE!</v>
      </c>
      <c r="R276" s="89" t="e">
        <f t="shared" si="46"/>
        <v>#VALUE!</v>
      </c>
      <c r="S276" s="173">
        <f>'HP-Api, V2-Sep24'!AS278</f>
        <v>0</v>
      </c>
      <c r="T276" s="89">
        <f t="shared" si="47"/>
        <v>1</v>
      </c>
      <c r="U276" s="90" t="e">
        <f t="shared" si="48"/>
        <v>#DIV/0!</v>
      </c>
      <c r="V276" s="91" t="e">
        <f t="shared" si="49"/>
        <v>#DIV/0!</v>
      </c>
    </row>
    <row r="277" spans="1:22" x14ac:dyDescent="0.3">
      <c r="A277" s="88" t="str">
        <f>'HP-Api, V2-Sep24'!D279</f>
        <v>Guatemala</v>
      </c>
      <c r="B277" s="88" cm="1">
        <f t="array" ref="B277">IF(OR(A277=DATA!$H$2:$H$13),3,IF(OR(A277=DATA!$H$14:$H$119),2,1))</f>
        <v>1</v>
      </c>
      <c r="C277" s="88">
        <f>'HP-Api, V2-Sep24'!G279</f>
        <v>0</v>
      </c>
      <c r="D277" s="89" t="str">
        <f>IF(AND(C277&gt;='Risk(dist, colmena)'!$C$9, C277&lt;='Risk(dist, colmena)'!$E$9), 1, IF(AND(C277&gt;'Risk(dist, colmena)'!$C$10, C277&lt;='Risk(dist, colmena)'!$E$10), 2, IF(C277&gt;='Risk(dist, colmena)'!$C$11, 3, "")))</f>
        <v/>
      </c>
      <c r="E277" s="173">
        <f>'HP-Api, V2-Sep24'!L279</f>
        <v>0</v>
      </c>
      <c r="F277" s="173" t="str">
        <f>IF(AND(E277&gt;='Risk(dist, colmena)'!$H$9, E277&lt;='Risk(dist, colmena)'!$J$9), 1, IF(AND(E277&gt;'Risk(dist, colmena)'!$H$10, E277&lt;='Risk(dist, colmena)'!$J$10), 2, IF(E277&gt;='Risk(dist, colmena)'!$H$11, 3, "")))</f>
        <v/>
      </c>
      <c r="G277" s="88">
        <f>'HP-Api, V2-Sep24'!AH279</f>
        <v>0</v>
      </c>
      <c r="H277" s="89" t="str">
        <f t="shared" si="41"/>
        <v/>
      </c>
      <c r="I277" s="194" t="e">
        <f>('HP-Api, V2-Sep24'!AK279-'HP-Api, V2-Sep24'!S279)/'HP-Api, V2-Sep24'!S279</f>
        <v>#DIV/0!</v>
      </c>
      <c r="J277" s="89" t="e">
        <f t="shared" si="42"/>
        <v>#DIV/0!</v>
      </c>
      <c r="K277" s="195">
        <f>'HP-Api, V2-Sep24'!AQ279</f>
        <v>0</v>
      </c>
      <c r="L277" s="89">
        <f t="shared" si="43"/>
        <v>1</v>
      </c>
      <c r="M277" s="88">
        <f>'HP-Api, V2-Sep24'!AM279</f>
        <v>0</v>
      </c>
      <c r="N277" s="89" t="str">
        <f t="shared" si="40"/>
        <v/>
      </c>
      <c r="O277" s="88">
        <f>'HP-Api, V2-Sep24'!AR279</f>
        <v>0</v>
      </c>
      <c r="P277" s="89" t="str">
        <f t="shared" si="44"/>
        <v/>
      </c>
      <c r="Q277" s="89" t="e">
        <f t="shared" si="45"/>
        <v>#VALUE!</v>
      </c>
      <c r="R277" s="89" t="e">
        <f t="shared" si="46"/>
        <v>#VALUE!</v>
      </c>
      <c r="S277" s="173">
        <f>'HP-Api, V2-Sep24'!AS279</f>
        <v>0</v>
      </c>
      <c r="T277" s="89">
        <f t="shared" si="47"/>
        <v>1</v>
      </c>
      <c r="U277" s="90" t="e">
        <f t="shared" si="48"/>
        <v>#DIV/0!</v>
      </c>
      <c r="V277" s="91" t="e">
        <f t="shared" si="49"/>
        <v>#DIV/0!</v>
      </c>
    </row>
    <row r="278" spans="1:22" x14ac:dyDescent="0.3">
      <c r="A278" s="88" t="str">
        <f>'HP-Api, V2-Sep24'!D280</f>
        <v>Guatemala</v>
      </c>
      <c r="B278" s="88" cm="1">
        <f t="array" ref="B278">IF(OR(A278=DATA!$H$2:$H$13),3,IF(OR(A278=DATA!$H$14:$H$119),2,1))</f>
        <v>1</v>
      </c>
      <c r="C278" s="88">
        <f>'HP-Api, V2-Sep24'!G280</f>
        <v>0</v>
      </c>
      <c r="D278" s="89" t="str">
        <f>IF(AND(C278&gt;='Risk(dist, colmena)'!$C$9, C278&lt;='Risk(dist, colmena)'!$E$9), 1, IF(AND(C278&gt;'Risk(dist, colmena)'!$C$10, C278&lt;='Risk(dist, colmena)'!$E$10), 2, IF(C278&gt;='Risk(dist, colmena)'!$C$11, 3, "")))</f>
        <v/>
      </c>
      <c r="E278" s="173">
        <f>'HP-Api, V2-Sep24'!L280</f>
        <v>0</v>
      </c>
      <c r="F278" s="173" t="str">
        <f>IF(AND(E278&gt;='Risk(dist, colmena)'!$H$9, E278&lt;='Risk(dist, colmena)'!$J$9), 1, IF(AND(E278&gt;'Risk(dist, colmena)'!$H$10, E278&lt;='Risk(dist, colmena)'!$J$10), 2, IF(E278&gt;='Risk(dist, colmena)'!$H$11, 3, "")))</f>
        <v/>
      </c>
      <c r="G278" s="88">
        <f>'HP-Api, V2-Sep24'!AH280</f>
        <v>0</v>
      </c>
      <c r="H278" s="89" t="str">
        <f t="shared" si="41"/>
        <v/>
      </c>
      <c r="I278" s="194" t="e">
        <f>('HP-Api, V2-Sep24'!AK280-'HP-Api, V2-Sep24'!S280)/'HP-Api, V2-Sep24'!S280</f>
        <v>#DIV/0!</v>
      </c>
      <c r="J278" s="89" t="e">
        <f t="shared" si="42"/>
        <v>#DIV/0!</v>
      </c>
      <c r="K278" s="195">
        <f>'HP-Api, V2-Sep24'!AQ280</f>
        <v>0</v>
      </c>
      <c r="L278" s="89">
        <f t="shared" si="43"/>
        <v>1</v>
      </c>
      <c r="M278" s="88">
        <f>'HP-Api, V2-Sep24'!AM280</f>
        <v>0</v>
      </c>
      <c r="N278" s="89" t="str">
        <f t="shared" si="40"/>
        <v/>
      </c>
      <c r="O278" s="88">
        <f>'HP-Api, V2-Sep24'!AR280</f>
        <v>0</v>
      </c>
      <c r="P278" s="89" t="str">
        <f t="shared" si="44"/>
        <v/>
      </c>
      <c r="Q278" s="89" t="e">
        <f t="shared" si="45"/>
        <v>#VALUE!</v>
      </c>
      <c r="R278" s="89" t="e">
        <f t="shared" si="46"/>
        <v>#VALUE!</v>
      </c>
      <c r="S278" s="173">
        <f>'HP-Api, V2-Sep24'!AS280</f>
        <v>0</v>
      </c>
      <c r="T278" s="89">
        <f t="shared" si="47"/>
        <v>1</v>
      </c>
      <c r="U278" s="90" t="e">
        <f t="shared" si="48"/>
        <v>#DIV/0!</v>
      </c>
      <c r="V278" s="91" t="e">
        <f t="shared" si="49"/>
        <v>#DIV/0!</v>
      </c>
    </row>
    <row r="279" spans="1:22" x14ac:dyDescent="0.3">
      <c r="A279" s="88" t="str">
        <f>'HP-Api, V2-Sep24'!D281</f>
        <v>Guatemala</v>
      </c>
      <c r="B279" s="88" cm="1">
        <f t="array" ref="B279">IF(OR(A279=DATA!$H$2:$H$13),3,IF(OR(A279=DATA!$H$14:$H$119),2,1))</f>
        <v>1</v>
      </c>
      <c r="C279" s="88">
        <f>'HP-Api, V2-Sep24'!G281</f>
        <v>0</v>
      </c>
      <c r="D279" s="89" t="str">
        <f>IF(AND(C279&gt;='Risk(dist, colmena)'!$C$9, C279&lt;='Risk(dist, colmena)'!$E$9), 1, IF(AND(C279&gt;'Risk(dist, colmena)'!$C$10, C279&lt;='Risk(dist, colmena)'!$E$10), 2, IF(C279&gt;='Risk(dist, colmena)'!$C$11, 3, "")))</f>
        <v/>
      </c>
      <c r="E279" s="173">
        <f>'HP-Api, V2-Sep24'!L281</f>
        <v>0</v>
      </c>
      <c r="F279" s="173" t="str">
        <f>IF(AND(E279&gt;='Risk(dist, colmena)'!$H$9, E279&lt;='Risk(dist, colmena)'!$J$9), 1, IF(AND(E279&gt;'Risk(dist, colmena)'!$H$10, E279&lt;='Risk(dist, colmena)'!$J$10), 2, IF(E279&gt;='Risk(dist, colmena)'!$H$11, 3, "")))</f>
        <v/>
      </c>
      <c r="G279" s="88">
        <f>'HP-Api, V2-Sep24'!AH281</f>
        <v>0</v>
      </c>
      <c r="H279" s="89" t="str">
        <f t="shared" si="41"/>
        <v/>
      </c>
      <c r="I279" s="194" t="e">
        <f>('HP-Api, V2-Sep24'!AK281-'HP-Api, V2-Sep24'!S281)/'HP-Api, V2-Sep24'!S281</f>
        <v>#DIV/0!</v>
      </c>
      <c r="J279" s="89" t="e">
        <f t="shared" si="42"/>
        <v>#DIV/0!</v>
      </c>
      <c r="K279" s="195">
        <f>'HP-Api, V2-Sep24'!AQ281</f>
        <v>0</v>
      </c>
      <c r="L279" s="89">
        <f t="shared" si="43"/>
        <v>1</v>
      </c>
      <c r="M279" s="88">
        <f>'HP-Api, V2-Sep24'!AM281</f>
        <v>0</v>
      </c>
      <c r="N279" s="89" t="str">
        <f t="shared" si="40"/>
        <v/>
      </c>
      <c r="O279" s="88">
        <f>'HP-Api, V2-Sep24'!AR281</f>
        <v>0</v>
      </c>
      <c r="P279" s="89" t="str">
        <f t="shared" si="44"/>
        <v/>
      </c>
      <c r="Q279" s="89" t="e">
        <f t="shared" si="45"/>
        <v>#VALUE!</v>
      </c>
      <c r="R279" s="89" t="e">
        <f t="shared" si="46"/>
        <v>#VALUE!</v>
      </c>
      <c r="S279" s="173">
        <f>'HP-Api, V2-Sep24'!AS281</f>
        <v>0</v>
      </c>
      <c r="T279" s="89">
        <f t="shared" si="47"/>
        <v>1</v>
      </c>
      <c r="U279" s="90" t="e">
        <f t="shared" si="48"/>
        <v>#DIV/0!</v>
      </c>
      <c r="V279" s="91" t="e">
        <f t="shared" si="49"/>
        <v>#DIV/0!</v>
      </c>
    </row>
    <row r="280" spans="1:22" x14ac:dyDescent="0.3">
      <c r="A280" s="88" t="str">
        <f>'HP-Api, V2-Sep24'!D282</f>
        <v>Guatemala</v>
      </c>
      <c r="B280" s="88" cm="1">
        <f t="array" ref="B280">IF(OR(A280=DATA!$H$2:$H$13),3,IF(OR(A280=DATA!$H$14:$H$119),2,1))</f>
        <v>1</v>
      </c>
      <c r="C280" s="88">
        <f>'HP-Api, V2-Sep24'!G282</f>
        <v>0</v>
      </c>
      <c r="D280" s="89" t="str">
        <f>IF(AND(C280&gt;='Risk(dist, colmena)'!$C$9, C280&lt;='Risk(dist, colmena)'!$E$9), 1, IF(AND(C280&gt;'Risk(dist, colmena)'!$C$10, C280&lt;='Risk(dist, colmena)'!$E$10), 2, IF(C280&gt;='Risk(dist, colmena)'!$C$11, 3, "")))</f>
        <v/>
      </c>
      <c r="E280" s="173">
        <f>'HP-Api, V2-Sep24'!L282</f>
        <v>0</v>
      </c>
      <c r="F280" s="173" t="str">
        <f>IF(AND(E280&gt;='Risk(dist, colmena)'!$H$9, E280&lt;='Risk(dist, colmena)'!$J$9), 1, IF(AND(E280&gt;'Risk(dist, colmena)'!$H$10, E280&lt;='Risk(dist, colmena)'!$J$10), 2, IF(E280&gt;='Risk(dist, colmena)'!$H$11, 3, "")))</f>
        <v/>
      </c>
      <c r="G280" s="88">
        <f>'HP-Api, V2-Sep24'!AH282</f>
        <v>0</v>
      </c>
      <c r="H280" s="89" t="str">
        <f t="shared" si="41"/>
        <v/>
      </c>
      <c r="I280" s="194" t="e">
        <f>('HP-Api, V2-Sep24'!AK282-'HP-Api, V2-Sep24'!S282)/'HP-Api, V2-Sep24'!S282</f>
        <v>#DIV/0!</v>
      </c>
      <c r="J280" s="89" t="e">
        <f t="shared" si="42"/>
        <v>#DIV/0!</v>
      </c>
      <c r="K280" s="195">
        <f>'HP-Api, V2-Sep24'!AQ282</f>
        <v>0</v>
      </c>
      <c r="L280" s="89">
        <f t="shared" si="43"/>
        <v>1</v>
      </c>
      <c r="M280" s="88">
        <f>'HP-Api, V2-Sep24'!AM282</f>
        <v>0</v>
      </c>
      <c r="N280" s="89" t="str">
        <f t="shared" si="40"/>
        <v/>
      </c>
      <c r="O280" s="88">
        <f>'HP-Api, V2-Sep24'!AR282</f>
        <v>0</v>
      </c>
      <c r="P280" s="89" t="str">
        <f t="shared" si="44"/>
        <v/>
      </c>
      <c r="Q280" s="89" t="e">
        <f t="shared" si="45"/>
        <v>#VALUE!</v>
      </c>
      <c r="R280" s="89" t="e">
        <f t="shared" si="46"/>
        <v>#VALUE!</v>
      </c>
      <c r="S280" s="173">
        <f>'HP-Api, V2-Sep24'!AS282</f>
        <v>0</v>
      </c>
      <c r="T280" s="89">
        <f t="shared" si="47"/>
        <v>1</v>
      </c>
      <c r="U280" s="90" t="e">
        <f t="shared" si="48"/>
        <v>#DIV/0!</v>
      </c>
      <c r="V280" s="91" t="e">
        <f t="shared" si="49"/>
        <v>#DIV/0!</v>
      </c>
    </row>
    <row r="281" spans="1:22" x14ac:dyDescent="0.3">
      <c r="A281" s="88" t="str">
        <f>'HP-Api, V2-Sep24'!D283</f>
        <v>Guatemala</v>
      </c>
      <c r="B281" s="88" cm="1">
        <f t="array" ref="B281">IF(OR(A281=DATA!$H$2:$H$13),3,IF(OR(A281=DATA!$H$14:$H$119),2,1))</f>
        <v>1</v>
      </c>
      <c r="C281" s="88">
        <f>'HP-Api, V2-Sep24'!G283</f>
        <v>0</v>
      </c>
      <c r="D281" s="89" t="str">
        <f>IF(AND(C281&gt;='Risk(dist, colmena)'!$C$9, C281&lt;='Risk(dist, colmena)'!$E$9), 1, IF(AND(C281&gt;'Risk(dist, colmena)'!$C$10, C281&lt;='Risk(dist, colmena)'!$E$10), 2, IF(C281&gt;='Risk(dist, colmena)'!$C$11, 3, "")))</f>
        <v/>
      </c>
      <c r="E281" s="173">
        <f>'HP-Api, V2-Sep24'!L283</f>
        <v>0</v>
      </c>
      <c r="F281" s="173" t="str">
        <f>IF(AND(E281&gt;='Risk(dist, colmena)'!$H$9, E281&lt;='Risk(dist, colmena)'!$J$9), 1, IF(AND(E281&gt;'Risk(dist, colmena)'!$H$10, E281&lt;='Risk(dist, colmena)'!$J$10), 2, IF(E281&gt;='Risk(dist, colmena)'!$H$11, 3, "")))</f>
        <v/>
      </c>
      <c r="G281" s="88">
        <f>'HP-Api, V2-Sep24'!AH283</f>
        <v>0</v>
      </c>
      <c r="H281" s="89" t="str">
        <f t="shared" si="41"/>
        <v/>
      </c>
      <c r="I281" s="194" t="e">
        <f>('HP-Api, V2-Sep24'!AK283-'HP-Api, V2-Sep24'!S283)/'HP-Api, V2-Sep24'!S283</f>
        <v>#DIV/0!</v>
      </c>
      <c r="J281" s="89" t="e">
        <f t="shared" si="42"/>
        <v>#DIV/0!</v>
      </c>
      <c r="K281" s="195">
        <f>'HP-Api, V2-Sep24'!AQ283</f>
        <v>0</v>
      </c>
      <c r="L281" s="89">
        <f t="shared" si="43"/>
        <v>1</v>
      </c>
      <c r="M281" s="88">
        <f>'HP-Api, V2-Sep24'!AM283</f>
        <v>0</v>
      </c>
      <c r="N281" s="89" t="str">
        <f t="shared" si="40"/>
        <v/>
      </c>
      <c r="O281" s="88">
        <f>'HP-Api, V2-Sep24'!AR283</f>
        <v>0</v>
      </c>
      <c r="P281" s="89" t="str">
        <f t="shared" si="44"/>
        <v/>
      </c>
      <c r="Q281" s="89" t="e">
        <f t="shared" si="45"/>
        <v>#VALUE!</v>
      </c>
      <c r="R281" s="89" t="e">
        <f t="shared" si="46"/>
        <v>#VALUE!</v>
      </c>
      <c r="S281" s="173">
        <f>'HP-Api, V2-Sep24'!AS283</f>
        <v>0</v>
      </c>
      <c r="T281" s="89">
        <f t="shared" si="47"/>
        <v>1</v>
      </c>
      <c r="U281" s="90" t="e">
        <f t="shared" si="48"/>
        <v>#DIV/0!</v>
      </c>
      <c r="V281" s="91" t="e">
        <f t="shared" si="49"/>
        <v>#DIV/0!</v>
      </c>
    </row>
    <row r="282" spans="1:22" x14ac:dyDescent="0.3">
      <c r="A282" s="88" t="str">
        <f>'HP-Api, V2-Sep24'!D284</f>
        <v>Guatemala</v>
      </c>
      <c r="B282" s="88" cm="1">
        <f t="array" ref="B282">IF(OR(A282=DATA!$H$2:$H$13),3,IF(OR(A282=DATA!$H$14:$H$119),2,1))</f>
        <v>1</v>
      </c>
      <c r="C282" s="88">
        <f>'HP-Api, V2-Sep24'!G284</f>
        <v>0</v>
      </c>
      <c r="D282" s="89" t="str">
        <f>IF(AND(C282&gt;='Risk(dist, colmena)'!$C$9, C282&lt;='Risk(dist, colmena)'!$E$9), 1, IF(AND(C282&gt;'Risk(dist, colmena)'!$C$10, C282&lt;='Risk(dist, colmena)'!$E$10), 2, IF(C282&gt;='Risk(dist, colmena)'!$C$11, 3, "")))</f>
        <v/>
      </c>
      <c r="E282" s="173">
        <f>'HP-Api, V2-Sep24'!L284</f>
        <v>0</v>
      </c>
      <c r="F282" s="173" t="str">
        <f>IF(AND(E282&gt;='Risk(dist, colmena)'!$H$9, E282&lt;='Risk(dist, colmena)'!$J$9), 1, IF(AND(E282&gt;'Risk(dist, colmena)'!$H$10, E282&lt;='Risk(dist, colmena)'!$J$10), 2, IF(E282&gt;='Risk(dist, colmena)'!$H$11, 3, "")))</f>
        <v/>
      </c>
      <c r="G282" s="88">
        <f>'HP-Api, V2-Sep24'!AH284</f>
        <v>0</v>
      </c>
      <c r="H282" s="89" t="str">
        <f t="shared" si="41"/>
        <v/>
      </c>
      <c r="I282" s="194" t="e">
        <f>('HP-Api, V2-Sep24'!AK284-'HP-Api, V2-Sep24'!S284)/'HP-Api, V2-Sep24'!S284</f>
        <v>#DIV/0!</v>
      </c>
      <c r="J282" s="89" t="e">
        <f t="shared" si="42"/>
        <v>#DIV/0!</v>
      </c>
      <c r="K282" s="195">
        <f>'HP-Api, V2-Sep24'!AQ284</f>
        <v>0</v>
      </c>
      <c r="L282" s="89">
        <f t="shared" si="43"/>
        <v>1</v>
      </c>
      <c r="M282" s="88">
        <f>'HP-Api, V2-Sep24'!AM284</f>
        <v>0</v>
      </c>
      <c r="N282" s="89" t="str">
        <f t="shared" si="40"/>
        <v/>
      </c>
      <c r="O282" s="88">
        <f>'HP-Api, V2-Sep24'!AR284</f>
        <v>0</v>
      </c>
      <c r="P282" s="89" t="str">
        <f t="shared" si="44"/>
        <v/>
      </c>
      <c r="Q282" s="89" t="e">
        <f t="shared" si="45"/>
        <v>#VALUE!</v>
      </c>
      <c r="R282" s="89" t="e">
        <f t="shared" si="46"/>
        <v>#VALUE!</v>
      </c>
      <c r="S282" s="173">
        <f>'HP-Api, V2-Sep24'!AS284</f>
        <v>0</v>
      </c>
      <c r="T282" s="89">
        <f t="shared" si="47"/>
        <v>1</v>
      </c>
      <c r="U282" s="90" t="e">
        <f t="shared" si="48"/>
        <v>#DIV/0!</v>
      </c>
      <c r="V282" s="91" t="e">
        <f t="shared" si="49"/>
        <v>#DIV/0!</v>
      </c>
    </row>
    <row r="283" spans="1:22" x14ac:dyDescent="0.3">
      <c r="A283" s="88" t="str">
        <f>'HP-Api, V2-Sep24'!D285</f>
        <v>Guatemala</v>
      </c>
      <c r="B283" s="88" cm="1">
        <f t="array" ref="B283">IF(OR(A283=DATA!$H$2:$H$13),3,IF(OR(A283=DATA!$H$14:$H$119),2,1))</f>
        <v>1</v>
      </c>
      <c r="C283" s="88">
        <f>'HP-Api, V2-Sep24'!G285</f>
        <v>0</v>
      </c>
      <c r="D283" s="89" t="str">
        <f>IF(AND(C283&gt;='Risk(dist, colmena)'!$C$9, C283&lt;='Risk(dist, colmena)'!$E$9), 1, IF(AND(C283&gt;'Risk(dist, colmena)'!$C$10, C283&lt;='Risk(dist, colmena)'!$E$10), 2, IF(C283&gt;='Risk(dist, colmena)'!$C$11, 3, "")))</f>
        <v/>
      </c>
      <c r="E283" s="173">
        <f>'HP-Api, V2-Sep24'!L285</f>
        <v>0</v>
      </c>
      <c r="F283" s="173" t="str">
        <f>IF(AND(E283&gt;='Risk(dist, colmena)'!$H$9, E283&lt;='Risk(dist, colmena)'!$J$9), 1, IF(AND(E283&gt;'Risk(dist, colmena)'!$H$10, E283&lt;='Risk(dist, colmena)'!$J$10), 2, IF(E283&gt;='Risk(dist, colmena)'!$H$11, 3, "")))</f>
        <v/>
      </c>
      <c r="G283" s="88">
        <f>'HP-Api, V2-Sep24'!AH285</f>
        <v>0</v>
      </c>
      <c r="H283" s="89" t="str">
        <f t="shared" si="41"/>
        <v/>
      </c>
      <c r="I283" s="194" t="e">
        <f>('HP-Api, V2-Sep24'!AK285-'HP-Api, V2-Sep24'!S285)/'HP-Api, V2-Sep24'!S285</f>
        <v>#DIV/0!</v>
      </c>
      <c r="J283" s="89" t="e">
        <f t="shared" si="42"/>
        <v>#DIV/0!</v>
      </c>
      <c r="K283" s="195">
        <f>'HP-Api, V2-Sep24'!AQ285</f>
        <v>0</v>
      </c>
      <c r="L283" s="89">
        <f t="shared" si="43"/>
        <v>1</v>
      </c>
      <c r="M283" s="88">
        <f>'HP-Api, V2-Sep24'!AM285</f>
        <v>0</v>
      </c>
      <c r="N283" s="89" t="str">
        <f t="shared" si="40"/>
        <v/>
      </c>
      <c r="O283" s="88">
        <f>'HP-Api, V2-Sep24'!AR285</f>
        <v>0</v>
      </c>
      <c r="P283" s="89" t="str">
        <f t="shared" si="44"/>
        <v/>
      </c>
      <c r="Q283" s="89" t="e">
        <f t="shared" si="45"/>
        <v>#VALUE!</v>
      </c>
      <c r="R283" s="89" t="e">
        <f t="shared" si="46"/>
        <v>#VALUE!</v>
      </c>
      <c r="S283" s="173">
        <f>'HP-Api, V2-Sep24'!AS285</f>
        <v>0</v>
      </c>
      <c r="T283" s="89">
        <f t="shared" si="47"/>
        <v>1</v>
      </c>
      <c r="U283" s="90" t="e">
        <f t="shared" si="48"/>
        <v>#DIV/0!</v>
      </c>
      <c r="V283" s="91" t="e">
        <f t="shared" si="49"/>
        <v>#DIV/0!</v>
      </c>
    </row>
    <row r="284" spans="1:22" x14ac:dyDescent="0.3">
      <c r="A284" s="88" t="str">
        <f>'HP-Api, V2-Sep24'!D286</f>
        <v>Guatemala</v>
      </c>
      <c r="B284" s="88" cm="1">
        <f t="array" ref="B284">IF(OR(A284=DATA!$H$2:$H$13),3,IF(OR(A284=DATA!$H$14:$H$119),2,1))</f>
        <v>1</v>
      </c>
      <c r="C284" s="88">
        <f>'HP-Api, V2-Sep24'!G286</f>
        <v>0</v>
      </c>
      <c r="D284" s="89" t="str">
        <f>IF(AND(C284&gt;='Risk(dist, colmena)'!$C$9, C284&lt;='Risk(dist, colmena)'!$E$9), 1, IF(AND(C284&gt;'Risk(dist, colmena)'!$C$10, C284&lt;='Risk(dist, colmena)'!$E$10), 2, IF(C284&gt;='Risk(dist, colmena)'!$C$11, 3, "")))</f>
        <v/>
      </c>
      <c r="E284" s="173">
        <f>'HP-Api, V2-Sep24'!L286</f>
        <v>0</v>
      </c>
      <c r="F284" s="173" t="str">
        <f>IF(AND(E284&gt;='Risk(dist, colmena)'!$H$9, E284&lt;='Risk(dist, colmena)'!$J$9), 1, IF(AND(E284&gt;'Risk(dist, colmena)'!$H$10, E284&lt;='Risk(dist, colmena)'!$J$10), 2, IF(E284&gt;='Risk(dist, colmena)'!$H$11, 3, "")))</f>
        <v/>
      </c>
      <c r="G284" s="88">
        <f>'HP-Api, V2-Sep24'!AH286</f>
        <v>0</v>
      </c>
      <c r="H284" s="89" t="str">
        <f t="shared" si="41"/>
        <v/>
      </c>
      <c r="I284" s="194" t="e">
        <f>('HP-Api, V2-Sep24'!AK286-'HP-Api, V2-Sep24'!S286)/'HP-Api, V2-Sep24'!S286</f>
        <v>#DIV/0!</v>
      </c>
      <c r="J284" s="89" t="e">
        <f t="shared" si="42"/>
        <v>#DIV/0!</v>
      </c>
      <c r="K284" s="195">
        <f>'HP-Api, V2-Sep24'!AQ286</f>
        <v>0</v>
      </c>
      <c r="L284" s="89">
        <f t="shared" si="43"/>
        <v>1</v>
      </c>
      <c r="M284" s="88">
        <f>'HP-Api, V2-Sep24'!AM286</f>
        <v>0</v>
      </c>
      <c r="N284" s="89" t="str">
        <f t="shared" si="40"/>
        <v/>
      </c>
      <c r="O284" s="88">
        <f>'HP-Api, V2-Sep24'!AR286</f>
        <v>0</v>
      </c>
      <c r="P284" s="89" t="str">
        <f t="shared" si="44"/>
        <v/>
      </c>
      <c r="Q284" s="89" t="e">
        <f t="shared" si="45"/>
        <v>#VALUE!</v>
      </c>
      <c r="R284" s="89" t="e">
        <f t="shared" si="46"/>
        <v>#VALUE!</v>
      </c>
      <c r="S284" s="173">
        <f>'HP-Api, V2-Sep24'!AS286</f>
        <v>0</v>
      </c>
      <c r="T284" s="89">
        <f t="shared" si="47"/>
        <v>1</v>
      </c>
      <c r="U284" s="90" t="e">
        <f t="shared" si="48"/>
        <v>#DIV/0!</v>
      </c>
      <c r="V284" s="91" t="e">
        <f t="shared" si="49"/>
        <v>#DIV/0!</v>
      </c>
    </row>
    <row r="285" spans="1:22" x14ac:dyDescent="0.3">
      <c r="A285" s="88" t="str">
        <f>'HP-Api, V2-Sep24'!D287</f>
        <v>Guatemala</v>
      </c>
      <c r="B285" s="88" cm="1">
        <f t="array" ref="B285">IF(OR(A285=DATA!$H$2:$H$13),3,IF(OR(A285=DATA!$H$14:$H$119),2,1))</f>
        <v>1</v>
      </c>
      <c r="C285" s="88">
        <f>'HP-Api, V2-Sep24'!G287</f>
        <v>0</v>
      </c>
      <c r="D285" s="89" t="str">
        <f>IF(AND(C285&gt;='Risk(dist, colmena)'!$C$9, C285&lt;='Risk(dist, colmena)'!$E$9), 1, IF(AND(C285&gt;'Risk(dist, colmena)'!$C$10, C285&lt;='Risk(dist, colmena)'!$E$10), 2, IF(C285&gt;='Risk(dist, colmena)'!$C$11, 3, "")))</f>
        <v/>
      </c>
      <c r="E285" s="173">
        <f>'HP-Api, V2-Sep24'!L287</f>
        <v>0</v>
      </c>
      <c r="F285" s="173" t="str">
        <f>IF(AND(E285&gt;='Risk(dist, colmena)'!$H$9, E285&lt;='Risk(dist, colmena)'!$J$9), 1, IF(AND(E285&gt;'Risk(dist, colmena)'!$H$10, E285&lt;='Risk(dist, colmena)'!$J$10), 2, IF(E285&gt;='Risk(dist, colmena)'!$H$11, 3, "")))</f>
        <v/>
      </c>
      <c r="G285" s="88">
        <f>'HP-Api, V2-Sep24'!AH287</f>
        <v>0</v>
      </c>
      <c r="H285" s="89" t="str">
        <f t="shared" si="41"/>
        <v/>
      </c>
      <c r="I285" s="194" t="e">
        <f>('HP-Api, V2-Sep24'!AK287-'HP-Api, V2-Sep24'!S287)/'HP-Api, V2-Sep24'!S287</f>
        <v>#DIV/0!</v>
      </c>
      <c r="J285" s="89" t="e">
        <f t="shared" si="42"/>
        <v>#DIV/0!</v>
      </c>
      <c r="K285" s="195">
        <f>'HP-Api, V2-Sep24'!AQ287</f>
        <v>0</v>
      </c>
      <c r="L285" s="89">
        <f t="shared" si="43"/>
        <v>1</v>
      </c>
      <c r="M285" s="88">
        <f>'HP-Api, V2-Sep24'!AM287</f>
        <v>0</v>
      </c>
      <c r="N285" s="89" t="str">
        <f t="shared" si="40"/>
        <v/>
      </c>
      <c r="O285" s="88">
        <f>'HP-Api, V2-Sep24'!AR287</f>
        <v>0</v>
      </c>
      <c r="P285" s="89" t="str">
        <f t="shared" si="44"/>
        <v/>
      </c>
      <c r="Q285" s="89" t="e">
        <f t="shared" si="45"/>
        <v>#VALUE!</v>
      </c>
      <c r="R285" s="89" t="e">
        <f t="shared" si="46"/>
        <v>#VALUE!</v>
      </c>
      <c r="S285" s="173">
        <f>'HP-Api, V2-Sep24'!AS287</f>
        <v>0</v>
      </c>
      <c r="T285" s="89">
        <f t="shared" si="47"/>
        <v>1</v>
      </c>
      <c r="U285" s="90" t="e">
        <f t="shared" si="48"/>
        <v>#DIV/0!</v>
      </c>
      <c r="V285" s="91" t="e">
        <f t="shared" si="49"/>
        <v>#DIV/0!</v>
      </c>
    </row>
    <row r="286" spans="1:22" x14ac:dyDescent="0.3">
      <c r="A286" s="88" t="str">
        <f>'HP-Api, V2-Sep24'!D288</f>
        <v>Guatemala</v>
      </c>
      <c r="B286" s="88" cm="1">
        <f t="array" ref="B286">IF(OR(A286=DATA!$H$2:$H$13),3,IF(OR(A286=DATA!$H$14:$H$119),2,1))</f>
        <v>1</v>
      </c>
      <c r="C286" s="88">
        <f>'HP-Api, V2-Sep24'!G288</f>
        <v>0</v>
      </c>
      <c r="D286" s="89" t="str">
        <f>IF(AND(C286&gt;='Risk(dist, colmena)'!$C$9, C286&lt;='Risk(dist, colmena)'!$E$9), 1, IF(AND(C286&gt;'Risk(dist, colmena)'!$C$10, C286&lt;='Risk(dist, colmena)'!$E$10), 2, IF(C286&gt;='Risk(dist, colmena)'!$C$11, 3, "")))</f>
        <v/>
      </c>
      <c r="E286" s="173">
        <f>'HP-Api, V2-Sep24'!L288</f>
        <v>0</v>
      </c>
      <c r="F286" s="173" t="str">
        <f>IF(AND(E286&gt;='Risk(dist, colmena)'!$H$9, E286&lt;='Risk(dist, colmena)'!$J$9), 1, IF(AND(E286&gt;'Risk(dist, colmena)'!$H$10, E286&lt;='Risk(dist, colmena)'!$J$10), 2, IF(E286&gt;='Risk(dist, colmena)'!$H$11, 3, "")))</f>
        <v/>
      </c>
      <c r="G286" s="88">
        <f>'HP-Api, V2-Sep24'!AH288</f>
        <v>0</v>
      </c>
      <c r="H286" s="89" t="str">
        <f t="shared" si="41"/>
        <v/>
      </c>
      <c r="I286" s="194" t="e">
        <f>('HP-Api, V2-Sep24'!AK288-'HP-Api, V2-Sep24'!S288)/'HP-Api, V2-Sep24'!S288</f>
        <v>#DIV/0!</v>
      </c>
      <c r="J286" s="89" t="e">
        <f t="shared" si="42"/>
        <v>#DIV/0!</v>
      </c>
      <c r="K286" s="195">
        <f>'HP-Api, V2-Sep24'!AQ288</f>
        <v>0</v>
      </c>
      <c r="L286" s="89">
        <f t="shared" si="43"/>
        <v>1</v>
      </c>
      <c r="M286" s="88">
        <f>'HP-Api, V2-Sep24'!AM288</f>
        <v>0</v>
      </c>
      <c r="N286" s="89" t="str">
        <f t="shared" si="40"/>
        <v/>
      </c>
      <c r="O286" s="88">
        <f>'HP-Api, V2-Sep24'!AR288</f>
        <v>0</v>
      </c>
      <c r="P286" s="89" t="str">
        <f t="shared" si="44"/>
        <v/>
      </c>
      <c r="Q286" s="89" t="e">
        <f t="shared" si="45"/>
        <v>#VALUE!</v>
      </c>
      <c r="R286" s="89" t="e">
        <f t="shared" si="46"/>
        <v>#VALUE!</v>
      </c>
      <c r="S286" s="173">
        <f>'HP-Api, V2-Sep24'!AS288</f>
        <v>0</v>
      </c>
      <c r="T286" s="89">
        <f t="shared" si="47"/>
        <v>1</v>
      </c>
      <c r="U286" s="90" t="e">
        <f t="shared" si="48"/>
        <v>#DIV/0!</v>
      </c>
      <c r="V286" s="91" t="e">
        <f t="shared" si="49"/>
        <v>#DIV/0!</v>
      </c>
    </row>
    <row r="287" spans="1:22" x14ac:dyDescent="0.3">
      <c r="A287" s="88" t="str">
        <f>'HP-Api, V2-Sep24'!D289</f>
        <v>Guatemala</v>
      </c>
      <c r="B287" s="88" cm="1">
        <f t="array" ref="B287">IF(OR(A287=DATA!$H$2:$H$13),3,IF(OR(A287=DATA!$H$14:$H$119),2,1))</f>
        <v>1</v>
      </c>
      <c r="C287" s="88">
        <f>'HP-Api, V2-Sep24'!G289</f>
        <v>0</v>
      </c>
      <c r="D287" s="89" t="str">
        <f>IF(AND(C287&gt;='Risk(dist, colmena)'!$C$9, C287&lt;='Risk(dist, colmena)'!$E$9), 1, IF(AND(C287&gt;'Risk(dist, colmena)'!$C$10, C287&lt;='Risk(dist, colmena)'!$E$10), 2, IF(C287&gt;='Risk(dist, colmena)'!$C$11, 3, "")))</f>
        <v/>
      </c>
      <c r="E287" s="173">
        <f>'HP-Api, V2-Sep24'!L289</f>
        <v>0</v>
      </c>
      <c r="F287" s="173" t="str">
        <f>IF(AND(E287&gt;='Risk(dist, colmena)'!$H$9, E287&lt;='Risk(dist, colmena)'!$J$9), 1, IF(AND(E287&gt;'Risk(dist, colmena)'!$H$10, E287&lt;='Risk(dist, colmena)'!$J$10), 2, IF(E287&gt;='Risk(dist, colmena)'!$H$11, 3, "")))</f>
        <v/>
      </c>
      <c r="G287" s="88">
        <f>'HP-Api, V2-Sep24'!AH289</f>
        <v>0</v>
      </c>
      <c r="H287" s="89" t="str">
        <f t="shared" si="41"/>
        <v/>
      </c>
      <c r="I287" s="194" t="e">
        <f>('HP-Api, V2-Sep24'!AK289-'HP-Api, V2-Sep24'!S289)/'HP-Api, V2-Sep24'!S289</f>
        <v>#DIV/0!</v>
      </c>
      <c r="J287" s="89" t="e">
        <f t="shared" si="42"/>
        <v>#DIV/0!</v>
      </c>
      <c r="K287" s="195">
        <f>'HP-Api, V2-Sep24'!AQ289</f>
        <v>0</v>
      </c>
      <c r="L287" s="89">
        <f t="shared" si="43"/>
        <v>1</v>
      </c>
      <c r="M287" s="88">
        <f>'HP-Api, V2-Sep24'!AM289</f>
        <v>0</v>
      </c>
      <c r="N287" s="89" t="str">
        <f t="shared" si="40"/>
        <v/>
      </c>
      <c r="O287" s="88">
        <f>'HP-Api, V2-Sep24'!AR289</f>
        <v>0</v>
      </c>
      <c r="P287" s="89" t="str">
        <f t="shared" si="44"/>
        <v/>
      </c>
      <c r="Q287" s="89" t="e">
        <f t="shared" si="45"/>
        <v>#VALUE!</v>
      </c>
      <c r="R287" s="89" t="e">
        <f t="shared" si="46"/>
        <v>#VALUE!</v>
      </c>
      <c r="S287" s="173">
        <f>'HP-Api, V2-Sep24'!AS289</f>
        <v>0</v>
      </c>
      <c r="T287" s="89">
        <f t="shared" si="47"/>
        <v>1</v>
      </c>
      <c r="U287" s="90" t="e">
        <f t="shared" si="48"/>
        <v>#DIV/0!</v>
      </c>
      <c r="V287" s="91" t="e">
        <f t="shared" si="49"/>
        <v>#DIV/0!</v>
      </c>
    </row>
    <row r="288" spans="1:22" x14ac:dyDescent="0.3">
      <c r="A288" s="88" t="str">
        <f>'HP-Api, V2-Sep24'!D290</f>
        <v>Guatemala</v>
      </c>
      <c r="B288" s="88" cm="1">
        <f t="array" ref="B288">IF(OR(A288=DATA!$H$2:$H$13),3,IF(OR(A288=DATA!$H$14:$H$119),2,1))</f>
        <v>1</v>
      </c>
      <c r="C288" s="88">
        <f>'HP-Api, V2-Sep24'!G290</f>
        <v>0</v>
      </c>
      <c r="D288" s="89" t="str">
        <f>IF(AND(C288&gt;='Risk(dist, colmena)'!$C$9, C288&lt;='Risk(dist, colmena)'!$E$9), 1, IF(AND(C288&gt;'Risk(dist, colmena)'!$C$10, C288&lt;='Risk(dist, colmena)'!$E$10), 2, IF(C288&gt;='Risk(dist, colmena)'!$C$11, 3, "")))</f>
        <v/>
      </c>
      <c r="E288" s="173">
        <f>'HP-Api, V2-Sep24'!L290</f>
        <v>0</v>
      </c>
      <c r="F288" s="173" t="str">
        <f>IF(AND(E288&gt;='Risk(dist, colmena)'!$H$9, E288&lt;='Risk(dist, colmena)'!$J$9), 1, IF(AND(E288&gt;'Risk(dist, colmena)'!$H$10, E288&lt;='Risk(dist, colmena)'!$J$10), 2, IF(E288&gt;='Risk(dist, colmena)'!$H$11, 3, "")))</f>
        <v/>
      </c>
      <c r="G288" s="88">
        <f>'HP-Api, V2-Sep24'!AH290</f>
        <v>0</v>
      </c>
      <c r="H288" s="89" t="str">
        <f t="shared" si="41"/>
        <v/>
      </c>
      <c r="I288" s="194" t="e">
        <f>('HP-Api, V2-Sep24'!AK290-'HP-Api, V2-Sep24'!S290)/'HP-Api, V2-Sep24'!S290</f>
        <v>#DIV/0!</v>
      </c>
      <c r="J288" s="89" t="e">
        <f t="shared" si="42"/>
        <v>#DIV/0!</v>
      </c>
      <c r="K288" s="195">
        <f>'HP-Api, V2-Sep24'!AQ290</f>
        <v>0</v>
      </c>
      <c r="L288" s="89">
        <f t="shared" si="43"/>
        <v>1</v>
      </c>
      <c r="M288" s="88">
        <f>'HP-Api, V2-Sep24'!AM290</f>
        <v>0</v>
      </c>
      <c r="N288" s="89" t="str">
        <f t="shared" si="40"/>
        <v/>
      </c>
      <c r="O288" s="88">
        <f>'HP-Api, V2-Sep24'!AR290</f>
        <v>0</v>
      </c>
      <c r="P288" s="89" t="str">
        <f t="shared" si="44"/>
        <v/>
      </c>
      <c r="Q288" s="89" t="e">
        <f t="shared" si="45"/>
        <v>#VALUE!</v>
      </c>
      <c r="R288" s="89" t="e">
        <f t="shared" si="46"/>
        <v>#VALUE!</v>
      </c>
      <c r="S288" s="173">
        <f>'HP-Api, V2-Sep24'!AS290</f>
        <v>0</v>
      </c>
      <c r="T288" s="89">
        <f t="shared" si="47"/>
        <v>1</v>
      </c>
      <c r="U288" s="90" t="e">
        <f t="shared" si="48"/>
        <v>#DIV/0!</v>
      </c>
      <c r="V288" s="91" t="e">
        <f t="shared" si="49"/>
        <v>#DIV/0!</v>
      </c>
    </row>
    <row r="289" spans="1:22" x14ac:dyDescent="0.3">
      <c r="A289" s="88" t="str">
        <f>'HP-Api, V2-Sep24'!D291</f>
        <v>Guatemala</v>
      </c>
      <c r="B289" s="88" cm="1">
        <f t="array" ref="B289">IF(OR(A289=DATA!$H$2:$H$13),3,IF(OR(A289=DATA!$H$14:$H$119),2,1))</f>
        <v>1</v>
      </c>
      <c r="C289" s="88">
        <f>'HP-Api, V2-Sep24'!G291</f>
        <v>0</v>
      </c>
      <c r="D289" s="89" t="str">
        <f>IF(AND(C289&gt;='Risk(dist, colmena)'!$C$9, C289&lt;='Risk(dist, colmena)'!$E$9), 1, IF(AND(C289&gt;'Risk(dist, colmena)'!$C$10, C289&lt;='Risk(dist, colmena)'!$E$10), 2, IF(C289&gt;='Risk(dist, colmena)'!$C$11, 3, "")))</f>
        <v/>
      </c>
      <c r="E289" s="173">
        <f>'HP-Api, V2-Sep24'!L291</f>
        <v>0</v>
      </c>
      <c r="F289" s="173" t="str">
        <f>IF(AND(E289&gt;='Risk(dist, colmena)'!$H$9, E289&lt;='Risk(dist, colmena)'!$J$9), 1, IF(AND(E289&gt;'Risk(dist, colmena)'!$H$10, E289&lt;='Risk(dist, colmena)'!$J$10), 2, IF(E289&gt;='Risk(dist, colmena)'!$H$11, 3, "")))</f>
        <v/>
      </c>
      <c r="G289" s="88">
        <f>'HP-Api, V2-Sep24'!AH291</f>
        <v>0</v>
      </c>
      <c r="H289" s="89" t="str">
        <f t="shared" si="41"/>
        <v/>
      </c>
      <c r="I289" s="194" t="e">
        <f>('HP-Api, V2-Sep24'!AK291-'HP-Api, V2-Sep24'!S291)/'HP-Api, V2-Sep24'!S291</f>
        <v>#DIV/0!</v>
      </c>
      <c r="J289" s="89" t="e">
        <f t="shared" si="42"/>
        <v>#DIV/0!</v>
      </c>
      <c r="K289" s="195">
        <f>'HP-Api, V2-Sep24'!AQ291</f>
        <v>0</v>
      </c>
      <c r="L289" s="89">
        <f t="shared" si="43"/>
        <v>1</v>
      </c>
      <c r="M289" s="88">
        <f>'HP-Api, V2-Sep24'!AM291</f>
        <v>0</v>
      </c>
      <c r="N289" s="89" t="str">
        <f t="shared" si="40"/>
        <v/>
      </c>
      <c r="O289" s="88">
        <f>'HP-Api, V2-Sep24'!AR291</f>
        <v>0</v>
      </c>
      <c r="P289" s="89" t="str">
        <f t="shared" si="44"/>
        <v/>
      </c>
      <c r="Q289" s="89" t="e">
        <f t="shared" si="45"/>
        <v>#VALUE!</v>
      </c>
      <c r="R289" s="89" t="e">
        <f t="shared" si="46"/>
        <v>#VALUE!</v>
      </c>
      <c r="S289" s="173">
        <f>'HP-Api, V2-Sep24'!AS291</f>
        <v>0</v>
      </c>
      <c r="T289" s="89">
        <f t="shared" si="47"/>
        <v>1</v>
      </c>
      <c r="U289" s="90" t="e">
        <f t="shared" si="48"/>
        <v>#DIV/0!</v>
      </c>
      <c r="V289" s="91" t="e">
        <f t="shared" si="49"/>
        <v>#DIV/0!</v>
      </c>
    </row>
    <row r="290" spans="1:22" x14ac:dyDescent="0.3">
      <c r="A290" s="88" t="str">
        <f>'HP-Api, V2-Sep24'!D292</f>
        <v>Guatemala</v>
      </c>
      <c r="B290" s="88" cm="1">
        <f t="array" ref="B290">IF(OR(A290=DATA!$H$2:$H$13),3,IF(OR(A290=DATA!$H$14:$H$119),2,1))</f>
        <v>1</v>
      </c>
      <c r="C290" s="88">
        <f>'HP-Api, V2-Sep24'!G292</f>
        <v>0</v>
      </c>
      <c r="D290" s="89" t="str">
        <f>IF(AND(C290&gt;='Risk(dist, colmena)'!$C$9, C290&lt;='Risk(dist, colmena)'!$E$9), 1, IF(AND(C290&gt;'Risk(dist, colmena)'!$C$10, C290&lt;='Risk(dist, colmena)'!$E$10), 2, IF(C290&gt;='Risk(dist, colmena)'!$C$11, 3, "")))</f>
        <v/>
      </c>
      <c r="E290" s="173">
        <f>'HP-Api, V2-Sep24'!L292</f>
        <v>0</v>
      </c>
      <c r="F290" s="173" t="str">
        <f>IF(AND(E290&gt;='Risk(dist, colmena)'!$H$9, E290&lt;='Risk(dist, colmena)'!$J$9), 1, IF(AND(E290&gt;'Risk(dist, colmena)'!$H$10, E290&lt;='Risk(dist, colmena)'!$J$10), 2, IF(E290&gt;='Risk(dist, colmena)'!$H$11, 3, "")))</f>
        <v/>
      </c>
      <c r="G290" s="88">
        <f>'HP-Api, V2-Sep24'!AH292</f>
        <v>0</v>
      </c>
      <c r="H290" s="89" t="str">
        <f t="shared" si="41"/>
        <v/>
      </c>
      <c r="I290" s="194" t="e">
        <f>('HP-Api, V2-Sep24'!AK292-'HP-Api, V2-Sep24'!S292)/'HP-Api, V2-Sep24'!S292</f>
        <v>#DIV/0!</v>
      </c>
      <c r="J290" s="89" t="e">
        <f t="shared" si="42"/>
        <v>#DIV/0!</v>
      </c>
      <c r="K290" s="195">
        <f>'HP-Api, V2-Sep24'!AQ292</f>
        <v>0</v>
      </c>
      <c r="L290" s="89">
        <f t="shared" si="43"/>
        <v>1</v>
      </c>
      <c r="M290" s="88">
        <f>'HP-Api, V2-Sep24'!AM292</f>
        <v>0</v>
      </c>
      <c r="N290" s="89" t="str">
        <f t="shared" si="40"/>
        <v/>
      </c>
      <c r="O290" s="88">
        <f>'HP-Api, V2-Sep24'!AR292</f>
        <v>0</v>
      </c>
      <c r="P290" s="89" t="str">
        <f t="shared" si="44"/>
        <v/>
      </c>
      <c r="Q290" s="89" t="e">
        <f t="shared" si="45"/>
        <v>#VALUE!</v>
      </c>
      <c r="R290" s="89" t="e">
        <f t="shared" si="46"/>
        <v>#VALUE!</v>
      </c>
      <c r="S290" s="173">
        <f>'HP-Api, V2-Sep24'!AS292</f>
        <v>0</v>
      </c>
      <c r="T290" s="89">
        <f t="shared" si="47"/>
        <v>1</v>
      </c>
      <c r="U290" s="90" t="e">
        <f t="shared" si="48"/>
        <v>#DIV/0!</v>
      </c>
      <c r="V290" s="91" t="e">
        <f t="shared" si="49"/>
        <v>#DIV/0!</v>
      </c>
    </row>
    <row r="291" spans="1:22" x14ac:dyDescent="0.3">
      <c r="A291" s="88" t="str">
        <f>'HP-Api, V2-Sep24'!D293</f>
        <v>Guatemala</v>
      </c>
      <c r="B291" s="88" cm="1">
        <f t="array" ref="B291">IF(OR(A291=DATA!$H$2:$H$13),3,IF(OR(A291=DATA!$H$14:$H$119),2,1))</f>
        <v>1</v>
      </c>
      <c r="C291" s="88">
        <f>'HP-Api, V2-Sep24'!G293</f>
        <v>0</v>
      </c>
      <c r="D291" s="89" t="str">
        <f>IF(AND(C291&gt;='Risk(dist, colmena)'!$C$9, C291&lt;='Risk(dist, colmena)'!$E$9), 1, IF(AND(C291&gt;'Risk(dist, colmena)'!$C$10, C291&lt;='Risk(dist, colmena)'!$E$10), 2, IF(C291&gt;='Risk(dist, colmena)'!$C$11, 3, "")))</f>
        <v/>
      </c>
      <c r="E291" s="173">
        <f>'HP-Api, V2-Sep24'!L293</f>
        <v>0</v>
      </c>
      <c r="F291" s="173" t="str">
        <f>IF(AND(E291&gt;='Risk(dist, colmena)'!$H$9, E291&lt;='Risk(dist, colmena)'!$J$9), 1, IF(AND(E291&gt;'Risk(dist, colmena)'!$H$10, E291&lt;='Risk(dist, colmena)'!$J$10), 2, IF(E291&gt;='Risk(dist, colmena)'!$H$11, 3, "")))</f>
        <v/>
      </c>
      <c r="G291" s="88">
        <f>'HP-Api, V2-Sep24'!AH293</f>
        <v>0</v>
      </c>
      <c r="H291" s="89" t="str">
        <f t="shared" si="41"/>
        <v/>
      </c>
      <c r="I291" s="194" t="e">
        <f>('HP-Api, V2-Sep24'!AK293-'HP-Api, V2-Sep24'!S293)/'HP-Api, V2-Sep24'!S293</f>
        <v>#DIV/0!</v>
      </c>
      <c r="J291" s="89" t="e">
        <f t="shared" si="42"/>
        <v>#DIV/0!</v>
      </c>
      <c r="K291" s="195">
        <f>'HP-Api, V2-Sep24'!AQ293</f>
        <v>0</v>
      </c>
      <c r="L291" s="89">
        <f t="shared" si="43"/>
        <v>1</v>
      </c>
      <c r="M291" s="88">
        <f>'HP-Api, V2-Sep24'!AM293</f>
        <v>0</v>
      </c>
      <c r="N291" s="89" t="str">
        <f t="shared" si="40"/>
        <v/>
      </c>
      <c r="O291" s="88">
        <f>'HP-Api, V2-Sep24'!AR293</f>
        <v>0</v>
      </c>
      <c r="P291" s="89" t="str">
        <f t="shared" si="44"/>
        <v/>
      </c>
      <c r="Q291" s="89" t="e">
        <f t="shared" si="45"/>
        <v>#VALUE!</v>
      </c>
      <c r="R291" s="89" t="e">
        <f t="shared" si="46"/>
        <v>#VALUE!</v>
      </c>
      <c r="S291" s="173">
        <f>'HP-Api, V2-Sep24'!AS293</f>
        <v>0</v>
      </c>
      <c r="T291" s="89">
        <f t="shared" si="47"/>
        <v>1</v>
      </c>
      <c r="U291" s="90" t="e">
        <f t="shared" si="48"/>
        <v>#DIV/0!</v>
      </c>
      <c r="V291" s="91" t="e">
        <f t="shared" si="49"/>
        <v>#DIV/0!</v>
      </c>
    </row>
    <row r="292" spans="1:22" x14ac:dyDescent="0.3">
      <c r="A292" s="88" t="str">
        <f>'HP-Api, V2-Sep24'!D294</f>
        <v>Guatemala</v>
      </c>
      <c r="B292" s="88" cm="1">
        <f t="array" ref="B292">IF(OR(A292=DATA!$H$2:$H$13),3,IF(OR(A292=DATA!$H$14:$H$119),2,1))</f>
        <v>1</v>
      </c>
      <c r="C292" s="88">
        <f>'HP-Api, V2-Sep24'!G294</f>
        <v>0</v>
      </c>
      <c r="D292" s="89" t="str">
        <f>IF(AND(C292&gt;='Risk(dist, colmena)'!$C$9, C292&lt;='Risk(dist, colmena)'!$E$9), 1, IF(AND(C292&gt;'Risk(dist, colmena)'!$C$10, C292&lt;='Risk(dist, colmena)'!$E$10), 2, IF(C292&gt;='Risk(dist, colmena)'!$C$11, 3, "")))</f>
        <v/>
      </c>
      <c r="E292" s="173">
        <f>'HP-Api, V2-Sep24'!L294</f>
        <v>0</v>
      </c>
      <c r="F292" s="173" t="str">
        <f>IF(AND(E292&gt;='Risk(dist, colmena)'!$H$9, E292&lt;='Risk(dist, colmena)'!$J$9), 1, IF(AND(E292&gt;'Risk(dist, colmena)'!$H$10, E292&lt;='Risk(dist, colmena)'!$J$10), 2, IF(E292&gt;='Risk(dist, colmena)'!$H$11, 3, "")))</f>
        <v/>
      </c>
      <c r="G292" s="88">
        <f>'HP-Api, V2-Sep24'!AH294</f>
        <v>0</v>
      </c>
      <c r="H292" s="89" t="str">
        <f t="shared" si="41"/>
        <v/>
      </c>
      <c r="I292" s="194" t="e">
        <f>('HP-Api, V2-Sep24'!AK294-'HP-Api, V2-Sep24'!S294)/'HP-Api, V2-Sep24'!S294</f>
        <v>#DIV/0!</v>
      </c>
      <c r="J292" s="89" t="e">
        <f t="shared" si="42"/>
        <v>#DIV/0!</v>
      </c>
      <c r="K292" s="195">
        <f>'HP-Api, V2-Sep24'!AQ294</f>
        <v>0</v>
      </c>
      <c r="L292" s="89">
        <f t="shared" si="43"/>
        <v>1</v>
      </c>
      <c r="M292" s="88">
        <f>'HP-Api, V2-Sep24'!AM294</f>
        <v>0</v>
      </c>
      <c r="N292" s="89" t="str">
        <f t="shared" si="40"/>
        <v/>
      </c>
      <c r="O292" s="88">
        <f>'HP-Api, V2-Sep24'!AR294</f>
        <v>0</v>
      </c>
      <c r="P292" s="89" t="str">
        <f t="shared" si="44"/>
        <v/>
      </c>
      <c r="Q292" s="89" t="e">
        <f t="shared" si="45"/>
        <v>#VALUE!</v>
      </c>
      <c r="R292" s="89" t="e">
        <f t="shared" si="46"/>
        <v>#VALUE!</v>
      </c>
      <c r="S292" s="173">
        <f>'HP-Api, V2-Sep24'!AS294</f>
        <v>0</v>
      </c>
      <c r="T292" s="89">
        <f t="shared" si="47"/>
        <v>1</v>
      </c>
      <c r="U292" s="90" t="e">
        <f t="shared" si="48"/>
        <v>#DIV/0!</v>
      </c>
      <c r="V292" s="91" t="e">
        <f t="shared" si="49"/>
        <v>#DIV/0!</v>
      </c>
    </row>
    <row r="293" spans="1:22" x14ac:dyDescent="0.3">
      <c r="A293" s="88" t="str">
        <f>'HP-Api, V2-Sep24'!D295</f>
        <v>Guatemala</v>
      </c>
      <c r="B293" s="88" cm="1">
        <f t="array" ref="B293">IF(OR(A293=DATA!$H$2:$H$13),3,IF(OR(A293=DATA!$H$14:$H$119),2,1))</f>
        <v>1</v>
      </c>
      <c r="C293" s="88">
        <f>'HP-Api, V2-Sep24'!G295</f>
        <v>0</v>
      </c>
      <c r="D293" s="89" t="str">
        <f>IF(AND(C293&gt;='Risk(dist, colmena)'!$C$9, C293&lt;='Risk(dist, colmena)'!$E$9), 1, IF(AND(C293&gt;'Risk(dist, colmena)'!$C$10, C293&lt;='Risk(dist, colmena)'!$E$10), 2, IF(C293&gt;='Risk(dist, colmena)'!$C$11, 3, "")))</f>
        <v/>
      </c>
      <c r="E293" s="173">
        <f>'HP-Api, V2-Sep24'!L295</f>
        <v>0</v>
      </c>
      <c r="F293" s="173" t="str">
        <f>IF(AND(E293&gt;='Risk(dist, colmena)'!$H$9, E293&lt;='Risk(dist, colmena)'!$J$9), 1, IF(AND(E293&gt;'Risk(dist, colmena)'!$H$10, E293&lt;='Risk(dist, colmena)'!$J$10), 2, IF(E293&gt;='Risk(dist, colmena)'!$H$11, 3, "")))</f>
        <v/>
      </c>
      <c r="G293" s="88">
        <f>'HP-Api, V2-Sep24'!AH295</f>
        <v>0</v>
      </c>
      <c r="H293" s="89" t="str">
        <f t="shared" si="41"/>
        <v/>
      </c>
      <c r="I293" s="194" t="e">
        <f>('HP-Api, V2-Sep24'!AK295-'HP-Api, V2-Sep24'!S295)/'HP-Api, V2-Sep24'!S295</f>
        <v>#DIV/0!</v>
      </c>
      <c r="J293" s="89" t="e">
        <f t="shared" si="42"/>
        <v>#DIV/0!</v>
      </c>
      <c r="K293" s="195">
        <f>'HP-Api, V2-Sep24'!AQ295</f>
        <v>0</v>
      </c>
      <c r="L293" s="89">
        <f t="shared" si="43"/>
        <v>1</v>
      </c>
      <c r="M293" s="88">
        <f>'HP-Api, V2-Sep24'!AM295</f>
        <v>0</v>
      </c>
      <c r="N293" s="89" t="str">
        <f t="shared" si="40"/>
        <v/>
      </c>
      <c r="O293" s="88">
        <f>'HP-Api, V2-Sep24'!AR295</f>
        <v>0</v>
      </c>
      <c r="P293" s="89" t="str">
        <f t="shared" si="44"/>
        <v/>
      </c>
      <c r="Q293" s="89" t="e">
        <f t="shared" si="45"/>
        <v>#VALUE!</v>
      </c>
      <c r="R293" s="89" t="e">
        <f t="shared" si="46"/>
        <v>#VALUE!</v>
      </c>
      <c r="S293" s="173">
        <f>'HP-Api, V2-Sep24'!AS295</f>
        <v>0</v>
      </c>
      <c r="T293" s="89">
        <f t="shared" si="47"/>
        <v>1</v>
      </c>
      <c r="U293" s="90" t="e">
        <f t="shared" si="48"/>
        <v>#DIV/0!</v>
      </c>
      <c r="V293" s="91" t="e">
        <f t="shared" si="49"/>
        <v>#DIV/0!</v>
      </c>
    </row>
    <row r="294" spans="1:22" x14ac:dyDescent="0.3">
      <c r="A294" s="88" t="str">
        <f>'HP-Api, V2-Sep24'!D296</f>
        <v>Guatemala</v>
      </c>
      <c r="B294" s="88" cm="1">
        <f t="array" ref="B294">IF(OR(A294=DATA!$H$2:$H$13),3,IF(OR(A294=DATA!$H$14:$H$119),2,1))</f>
        <v>1</v>
      </c>
      <c r="C294" s="88">
        <f>'HP-Api, V2-Sep24'!G296</f>
        <v>0</v>
      </c>
      <c r="D294" s="89" t="str">
        <f>IF(AND(C294&gt;='Risk(dist, colmena)'!$C$9, C294&lt;='Risk(dist, colmena)'!$E$9), 1, IF(AND(C294&gt;'Risk(dist, colmena)'!$C$10, C294&lt;='Risk(dist, colmena)'!$E$10), 2, IF(C294&gt;='Risk(dist, colmena)'!$C$11, 3, "")))</f>
        <v/>
      </c>
      <c r="E294" s="173">
        <f>'HP-Api, V2-Sep24'!L296</f>
        <v>0</v>
      </c>
      <c r="F294" s="173" t="str">
        <f>IF(AND(E294&gt;='Risk(dist, colmena)'!$H$9, E294&lt;='Risk(dist, colmena)'!$J$9), 1, IF(AND(E294&gt;'Risk(dist, colmena)'!$H$10, E294&lt;='Risk(dist, colmena)'!$J$10), 2, IF(E294&gt;='Risk(dist, colmena)'!$H$11, 3, "")))</f>
        <v/>
      </c>
      <c r="G294" s="88">
        <f>'HP-Api, V2-Sep24'!AH296</f>
        <v>0</v>
      </c>
      <c r="H294" s="89" t="str">
        <f t="shared" si="41"/>
        <v/>
      </c>
      <c r="I294" s="194" t="e">
        <f>('HP-Api, V2-Sep24'!AK296-'HP-Api, V2-Sep24'!S296)/'HP-Api, V2-Sep24'!S296</f>
        <v>#DIV/0!</v>
      </c>
      <c r="J294" s="89" t="e">
        <f t="shared" si="42"/>
        <v>#DIV/0!</v>
      </c>
      <c r="K294" s="195">
        <f>'HP-Api, V2-Sep24'!AQ296</f>
        <v>0</v>
      </c>
      <c r="L294" s="89">
        <f t="shared" si="43"/>
        <v>1</v>
      </c>
      <c r="M294" s="88">
        <f>'HP-Api, V2-Sep24'!AM296</f>
        <v>0</v>
      </c>
      <c r="N294" s="89" t="str">
        <f t="shared" si="40"/>
        <v/>
      </c>
      <c r="O294" s="88">
        <f>'HP-Api, V2-Sep24'!AR296</f>
        <v>0</v>
      </c>
      <c r="P294" s="89" t="str">
        <f t="shared" si="44"/>
        <v/>
      </c>
      <c r="Q294" s="89" t="e">
        <f t="shared" si="45"/>
        <v>#VALUE!</v>
      </c>
      <c r="R294" s="89" t="e">
        <f t="shared" si="46"/>
        <v>#VALUE!</v>
      </c>
      <c r="S294" s="173">
        <f>'HP-Api, V2-Sep24'!AS296</f>
        <v>0</v>
      </c>
      <c r="T294" s="89">
        <f t="shared" si="47"/>
        <v>1</v>
      </c>
      <c r="U294" s="90" t="e">
        <f t="shared" si="48"/>
        <v>#DIV/0!</v>
      </c>
      <c r="V294" s="91" t="e">
        <f t="shared" si="49"/>
        <v>#DIV/0!</v>
      </c>
    </row>
    <row r="295" spans="1:22" x14ac:dyDescent="0.3">
      <c r="A295" s="88" t="str">
        <f>'HP-Api, V2-Sep24'!D297</f>
        <v>Guatemala</v>
      </c>
      <c r="B295" s="88" cm="1">
        <f t="array" ref="B295">IF(OR(A295=DATA!$H$2:$H$13),3,IF(OR(A295=DATA!$H$14:$H$119),2,1))</f>
        <v>1</v>
      </c>
      <c r="C295" s="88">
        <f>'HP-Api, V2-Sep24'!G297</f>
        <v>0</v>
      </c>
      <c r="D295" s="89" t="str">
        <f>IF(AND(C295&gt;='Risk(dist, colmena)'!$C$9, C295&lt;='Risk(dist, colmena)'!$E$9), 1, IF(AND(C295&gt;'Risk(dist, colmena)'!$C$10, C295&lt;='Risk(dist, colmena)'!$E$10), 2, IF(C295&gt;='Risk(dist, colmena)'!$C$11, 3, "")))</f>
        <v/>
      </c>
      <c r="E295" s="173">
        <f>'HP-Api, V2-Sep24'!L297</f>
        <v>0</v>
      </c>
      <c r="F295" s="173" t="str">
        <f>IF(AND(E295&gt;='Risk(dist, colmena)'!$H$9, E295&lt;='Risk(dist, colmena)'!$J$9), 1, IF(AND(E295&gt;'Risk(dist, colmena)'!$H$10, E295&lt;='Risk(dist, colmena)'!$J$10), 2, IF(E295&gt;='Risk(dist, colmena)'!$H$11, 3, "")))</f>
        <v/>
      </c>
      <c r="G295" s="88">
        <f>'HP-Api, V2-Sep24'!AH297</f>
        <v>0</v>
      </c>
      <c r="H295" s="89" t="str">
        <f t="shared" si="41"/>
        <v/>
      </c>
      <c r="I295" s="194" t="e">
        <f>('HP-Api, V2-Sep24'!AK297-'HP-Api, V2-Sep24'!S297)/'HP-Api, V2-Sep24'!S297</f>
        <v>#DIV/0!</v>
      </c>
      <c r="J295" s="89" t="e">
        <f t="shared" si="42"/>
        <v>#DIV/0!</v>
      </c>
      <c r="K295" s="195">
        <f>'HP-Api, V2-Sep24'!AQ297</f>
        <v>0</v>
      </c>
      <c r="L295" s="89">
        <f t="shared" si="43"/>
        <v>1</v>
      </c>
      <c r="M295" s="88">
        <f>'HP-Api, V2-Sep24'!AM297</f>
        <v>0</v>
      </c>
      <c r="N295" s="89" t="str">
        <f t="shared" si="40"/>
        <v/>
      </c>
      <c r="O295" s="88">
        <f>'HP-Api, V2-Sep24'!AR297</f>
        <v>0</v>
      </c>
      <c r="P295" s="89" t="str">
        <f t="shared" si="44"/>
        <v/>
      </c>
      <c r="Q295" s="89" t="e">
        <f t="shared" si="45"/>
        <v>#VALUE!</v>
      </c>
      <c r="R295" s="89" t="e">
        <f t="shared" si="46"/>
        <v>#VALUE!</v>
      </c>
      <c r="S295" s="173">
        <f>'HP-Api, V2-Sep24'!AS297</f>
        <v>0</v>
      </c>
      <c r="T295" s="89">
        <f t="shared" si="47"/>
        <v>1</v>
      </c>
      <c r="U295" s="90" t="e">
        <f t="shared" si="48"/>
        <v>#DIV/0!</v>
      </c>
      <c r="V295" s="91" t="e">
        <f t="shared" si="49"/>
        <v>#DIV/0!</v>
      </c>
    </row>
    <row r="296" spans="1:22" x14ac:dyDescent="0.3">
      <c r="A296" s="88" t="str">
        <f>'HP-Api, V2-Sep24'!D298</f>
        <v>Guatemala</v>
      </c>
      <c r="B296" s="88" cm="1">
        <f t="array" ref="B296">IF(OR(A296=DATA!$H$2:$H$13),3,IF(OR(A296=DATA!$H$14:$H$119),2,1))</f>
        <v>1</v>
      </c>
      <c r="C296" s="88">
        <f>'HP-Api, V2-Sep24'!G298</f>
        <v>0</v>
      </c>
      <c r="D296" s="89" t="str">
        <f>IF(AND(C296&gt;='Risk(dist, colmena)'!$C$9, C296&lt;='Risk(dist, colmena)'!$E$9), 1, IF(AND(C296&gt;'Risk(dist, colmena)'!$C$10, C296&lt;='Risk(dist, colmena)'!$E$10), 2, IF(C296&gt;='Risk(dist, colmena)'!$C$11, 3, "")))</f>
        <v/>
      </c>
      <c r="E296" s="173">
        <f>'HP-Api, V2-Sep24'!L298</f>
        <v>0</v>
      </c>
      <c r="F296" s="173" t="str">
        <f>IF(AND(E296&gt;='Risk(dist, colmena)'!$H$9, E296&lt;='Risk(dist, colmena)'!$J$9), 1, IF(AND(E296&gt;'Risk(dist, colmena)'!$H$10, E296&lt;='Risk(dist, colmena)'!$J$10), 2, IF(E296&gt;='Risk(dist, colmena)'!$H$11, 3, "")))</f>
        <v/>
      </c>
      <c r="G296" s="88">
        <f>'HP-Api, V2-Sep24'!AH298</f>
        <v>0</v>
      </c>
      <c r="H296" s="89" t="str">
        <f t="shared" si="41"/>
        <v/>
      </c>
      <c r="I296" s="194" t="e">
        <f>('HP-Api, V2-Sep24'!AK298-'HP-Api, V2-Sep24'!S298)/'HP-Api, V2-Sep24'!S298</f>
        <v>#DIV/0!</v>
      </c>
      <c r="J296" s="89" t="e">
        <f t="shared" si="42"/>
        <v>#DIV/0!</v>
      </c>
      <c r="K296" s="195">
        <f>'HP-Api, V2-Sep24'!AQ298</f>
        <v>0</v>
      </c>
      <c r="L296" s="89">
        <f t="shared" si="43"/>
        <v>1</v>
      </c>
      <c r="M296" s="88">
        <f>'HP-Api, V2-Sep24'!AM298</f>
        <v>0</v>
      </c>
      <c r="N296" s="89" t="str">
        <f t="shared" si="40"/>
        <v/>
      </c>
      <c r="O296" s="88">
        <f>'HP-Api, V2-Sep24'!AR298</f>
        <v>0</v>
      </c>
      <c r="P296" s="89" t="str">
        <f t="shared" si="44"/>
        <v/>
      </c>
      <c r="Q296" s="89" t="e">
        <f t="shared" si="45"/>
        <v>#VALUE!</v>
      </c>
      <c r="R296" s="89" t="e">
        <f t="shared" si="46"/>
        <v>#VALUE!</v>
      </c>
      <c r="S296" s="173">
        <f>'HP-Api, V2-Sep24'!AS298</f>
        <v>0</v>
      </c>
      <c r="T296" s="89">
        <f t="shared" si="47"/>
        <v>1</v>
      </c>
      <c r="U296" s="90" t="e">
        <f t="shared" si="48"/>
        <v>#DIV/0!</v>
      </c>
      <c r="V296" s="91" t="e">
        <f t="shared" si="49"/>
        <v>#DIV/0!</v>
      </c>
    </row>
    <row r="297" spans="1:22" x14ac:dyDescent="0.3">
      <c r="A297" s="88" t="str">
        <f>'HP-Api, V2-Sep24'!D299</f>
        <v>Guatemala</v>
      </c>
      <c r="B297" s="88" cm="1">
        <f t="array" ref="B297">IF(OR(A297=DATA!$H$2:$H$13),3,IF(OR(A297=DATA!$H$14:$H$119),2,1))</f>
        <v>1</v>
      </c>
      <c r="C297" s="88">
        <f>'HP-Api, V2-Sep24'!G299</f>
        <v>0</v>
      </c>
      <c r="D297" s="89" t="str">
        <f>IF(AND(C297&gt;='Risk(dist, colmena)'!$C$9, C297&lt;='Risk(dist, colmena)'!$E$9), 1, IF(AND(C297&gt;'Risk(dist, colmena)'!$C$10, C297&lt;='Risk(dist, colmena)'!$E$10), 2, IF(C297&gt;='Risk(dist, colmena)'!$C$11, 3, "")))</f>
        <v/>
      </c>
      <c r="E297" s="173">
        <f>'HP-Api, V2-Sep24'!L299</f>
        <v>0</v>
      </c>
      <c r="F297" s="173" t="str">
        <f>IF(AND(E297&gt;='Risk(dist, colmena)'!$H$9, E297&lt;='Risk(dist, colmena)'!$J$9), 1, IF(AND(E297&gt;'Risk(dist, colmena)'!$H$10, E297&lt;='Risk(dist, colmena)'!$J$10), 2, IF(E297&gt;='Risk(dist, colmena)'!$H$11, 3, "")))</f>
        <v/>
      </c>
      <c r="G297" s="88">
        <f>'HP-Api, V2-Sep24'!AH299</f>
        <v>0</v>
      </c>
      <c r="H297" s="89" t="str">
        <f t="shared" si="41"/>
        <v/>
      </c>
      <c r="I297" s="194" t="e">
        <f>('HP-Api, V2-Sep24'!AK299-'HP-Api, V2-Sep24'!S299)/'HP-Api, V2-Sep24'!S299</f>
        <v>#DIV/0!</v>
      </c>
      <c r="J297" s="89" t="e">
        <f t="shared" si="42"/>
        <v>#DIV/0!</v>
      </c>
      <c r="K297" s="195">
        <f>'HP-Api, V2-Sep24'!AQ299</f>
        <v>0</v>
      </c>
      <c r="L297" s="89">
        <f t="shared" si="43"/>
        <v>1</v>
      </c>
      <c r="M297" s="88">
        <f>'HP-Api, V2-Sep24'!AM299</f>
        <v>0</v>
      </c>
      <c r="N297" s="89" t="str">
        <f t="shared" si="40"/>
        <v/>
      </c>
      <c r="O297" s="88">
        <f>'HP-Api, V2-Sep24'!AR299</f>
        <v>0</v>
      </c>
      <c r="P297" s="89" t="str">
        <f t="shared" si="44"/>
        <v/>
      </c>
      <c r="Q297" s="89" t="e">
        <f t="shared" si="45"/>
        <v>#VALUE!</v>
      </c>
      <c r="R297" s="89" t="e">
        <f t="shared" si="46"/>
        <v>#VALUE!</v>
      </c>
      <c r="S297" s="173">
        <f>'HP-Api, V2-Sep24'!AS299</f>
        <v>0</v>
      </c>
      <c r="T297" s="89">
        <f t="shared" si="47"/>
        <v>1</v>
      </c>
      <c r="U297" s="90" t="e">
        <f t="shared" si="48"/>
        <v>#DIV/0!</v>
      </c>
      <c r="V297" s="91" t="e">
        <f t="shared" si="49"/>
        <v>#DIV/0!</v>
      </c>
    </row>
    <row r="298" spans="1:22" x14ac:dyDescent="0.3">
      <c r="A298" s="88" t="str">
        <f>'HP-Api, V2-Sep24'!D300</f>
        <v>Guatemala</v>
      </c>
      <c r="B298" s="88" cm="1">
        <f t="array" ref="B298">IF(OR(A298=DATA!$H$2:$H$13),3,IF(OR(A298=DATA!$H$14:$H$119),2,1))</f>
        <v>1</v>
      </c>
      <c r="C298" s="88">
        <f>'HP-Api, V2-Sep24'!G300</f>
        <v>0</v>
      </c>
      <c r="D298" s="89" t="str">
        <f>IF(AND(C298&gt;='Risk(dist, colmena)'!$C$9, C298&lt;='Risk(dist, colmena)'!$E$9), 1, IF(AND(C298&gt;'Risk(dist, colmena)'!$C$10, C298&lt;='Risk(dist, colmena)'!$E$10), 2, IF(C298&gt;='Risk(dist, colmena)'!$C$11, 3, "")))</f>
        <v/>
      </c>
      <c r="E298" s="173">
        <f>'HP-Api, V2-Sep24'!L300</f>
        <v>0</v>
      </c>
      <c r="F298" s="173" t="str">
        <f>IF(AND(E298&gt;='Risk(dist, colmena)'!$H$9, E298&lt;='Risk(dist, colmena)'!$J$9), 1, IF(AND(E298&gt;'Risk(dist, colmena)'!$H$10, E298&lt;='Risk(dist, colmena)'!$J$10), 2, IF(E298&gt;='Risk(dist, colmena)'!$H$11, 3, "")))</f>
        <v/>
      </c>
      <c r="G298" s="88">
        <f>'HP-Api, V2-Sep24'!AH300</f>
        <v>0</v>
      </c>
      <c r="H298" s="89" t="str">
        <f t="shared" si="41"/>
        <v/>
      </c>
      <c r="I298" s="194" t="e">
        <f>('HP-Api, V2-Sep24'!AK300-'HP-Api, V2-Sep24'!S300)/'HP-Api, V2-Sep24'!S300</f>
        <v>#DIV/0!</v>
      </c>
      <c r="J298" s="89" t="e">
        <f t="shared" si="42"/>
        <v>#DIV/0!</v>
      </c>
      <c r="K298" s="195">
        <f>'HP-Api, V2-Sep24'!AQ300</f>
        <v>0</v>
      </c>
      <c r="L298" s="89">
        <f t="shared" si="43"/>
        <v>1</v>
      </c>
      <c r="M298" s="88">
        <f>'HP-Api, V2-Sep24'!AM300</f>
        <v>0</v>
      </c>
      <c r="N298" s="89" t="str">
        <f t="shared" si="40"/>
        <v/>
      </c>
      <c r="O298" s="88">
        <f>'HP-Api, V2-Sep24'!AR300</f>
        <v>0</v>
      </c>
      <c r="P298" s="89" t="str">
        <f t="shared" si="44"/>
        <v/>
      </c>
      <c r="Q298" s="89" t="e">
        <f t="shared" si="45"/>
        <v>#VALUE!</v>
      </c>
      <c r="R298" s="89" t="e">
        <f t="shared" si="46"/>
        <v>#VALUE!</v>
      </c>
      <c r="S298" s="173">
        <f>'HP-Api, V2-Sep24'!AS300</f>
        <v>0</v>
      </c>
      <c r="T298" s="89">
        <f t="shared" si="47"/>
        <v>1</v>
      </c>
      <c r="U298" s="90" t="e">
        <f t="shared" si="48"/>
        <v>#DIV/0!</v>
      </c>
      <c r="V298" s="91" t="e">
        <f t="shared" si="49"/>
        <v>#DIV/0!</v>
      </c>
    </row>
    <row r="299" spans="1:22" x14ac:dyDescent="0.3">
      <c r="A299" s="88" t="str">
        <f>'HP-Api, V2-Sep24'!D301</f>
        <v>Guatemala</v>
      </c>
      <c r="B299" s="88" cm="1">
        <f t="array" ref="B299">IF(OR(A299=DATA!$H$2:$H$13),3,IF(OR(A299=DATA!$H$14:$H$119),2,1))</f>
        <v>1</v>
      </c>
      <c r="C299" s="88">
        <f>'HP-Api, V2-Sep24'!G301</f>
        <v>0</v>
      </c>
      <c r="D299" s="89" t="str">
        <f>IF(AND(C299&gt;='Risk(dist, colmena)'!$C$9, C299&lt;='Risk(dist, colmena)'!$E$9), 1, IF(AND(C299&gt;'Risk(dist, colmena)'!$C$10, C299&lt;='Risk(dist, colmena)'!$E$10), 2, IF(C299&gt;='Risk(dist, colmena)'!$C$11, 3, "")))</f>
        <v/>
      </c>
      <c r="E299" s="173">
        <f>'HP-Api, V2-Sep24'!L301</f>
        <v>0</v>
      </c>
      <c r="F299" s="173" t="str">
        <f>IF(AND(E299&gt;='Risk(dist, colmena)'!$H$9, E299&lt;='Risk(dist, colmena)'!$J$9), 1, IF(AND(E299&gt;'Risk(dist, colmena)'!$H$10, E299&lt;='Risk(dist, colmena)'!$J$10), 2, IF(E299&gt;='Risk(dist, colmena)'!$H$11, 3, "")))</f>
        <v/>
      </c>
      <c r="G299" s="88">
        <f>'HP-Api, V2-Sep24'!AH301</f>
        <v>0</v>
      </c>
      <c r="H299" s="89" t="str">
        <f t="shared" si="41"/>
        <v/>
      </c>
      <c r="I299" s="194" t="e">
        <f>('HP-Api, V2-Sep24'!AK301-'HP-Api, V2-Sep24'!S301)/'HP-Api, V2-Sep24'!S301</f>
        <v>#DIV/0!</v>
      </c>
      <c r="J299" s="89" t="e">
        <f t="shared" si="42"/>
        <v>#DIV/0!</v>
      </c>
      <c r="K299" s="195">
        <f>'HP-Api, V2-Sep24'!AQ301</f>
        <v>0</v>
      </c>
      <c r="L299" s="89">
        <f t="shared" si="43"/>
        <v>1</v>
      </c>
      <c r="M299" s="88">
        <f>'HP-Api, V2-Sep24'!AM301</f>
        <v>0</v>
      </c>
      <c r="N299" s="89" t="str">
        <f t="shared" si="40"/>
        <v/>
      </c>
      <c r="O299" s="88">
        <f>'HP-Api, V2-Sep24'!AR301</f>
        <v>0</v>
      </c>
      <c r="P299" s="89" t="str">
        <f t="shared" si="44"/>
        <v/>
      </c>
      <c r="Q299" s="89" t="e">
        <f t="shared" si="45"/>
        <v>#VALUE!</v>
      </c>
      <c r="R299" s="89" t="e">
        <f t="shared" si="46"/>
        <v>#VALUE!</v>
      </c>
      <c r="S299" s="173">
        <f>'HP-Api, V2-Sep24'!AS301</f>
        <v>0</v>
      </c>
      <c r="T299" s="89">
        <f t="shared" si="47"/>
        <v>1</v>
      </c>
      <c r="U299" s="90" t="e">
        <f t="shared" si="48"/>
        <v>#DIV/0!</v>
      </c>
      <c r="V299" s="91" t="e">
        <f t="shared" si="49"/>
        <v>#DIV/0!</v>
      </c>
    </row>
    <row r="300" spans="1:22" x14ac:dyDescent="0.3">
      <c r="A300" s="88" t="str">
        <f>'HP-Api, V2-Sep24'!D302</f>
        <v>Guatemala</v>
      </c>
      <c r="B300" s="88" cm="1">
        <f t="array" ref="B300">IF(OR(A300=DATA!$H$2:$H$13),3,IF(OR(A300=DATA!$H$14:$H$119),2,1))</f>
        <v>1</v>
      </c>
      <c r="C300" s="88">
        <f>'HP-Api, V2-Sep24'!G302</f>
        <v>0</v>
      </c>
      <c r="D300" s="89" t="str">
        <f>IF(AND(C300&gt;='Risk(dist, colmena)'!$C$9, C300&lt;='Risk(dist, colmena)'!$E$9), 1, IF(AND(C300&gt;'Risk(dist, colmena)'!$C$10, C300&lt;='Risk(dist, colmena)'!$E$10), 2, IF(C300&gt;='Risk(dist, colmena)'!$C$11, 3, "")))</f>
        <v/>
      </c>
      <c r="E300" s="173">
        <f>'HP-Api, V2-Sep24'!L302</f>
        <v>0</v>
      </c>
      <c r="F300" s="173" t="str">
        <f>IF(AND(E300&gt;='Risk(dist, colmena)'!$H$9, E300&lt;='Risk(dist, colmena)'!$J$9), 1, IF(AND(E300&gt;'Risk(dist, colmena)'!$H$10, E300&lt;='Risk(dist, colmena)'!$J$10), 2, IF(E300&gt;='Risk(dist, colmena)'!$H$11, 3, "")))</f>
        <v/>
      </c>
      <c r="G300" s="88">
        <f>'HP-Api, V2-Sep24'!AH302</f>
        <v>0</v>
      </c>
      <c r="H300" s="89" t="str">
        <f t="shared" si="41"/>
        <v/>
      </c>
      <c r="I300" s="194" t="e">
        <f>('HP-Api, V2-Sep24'!AK302-'HP-Api, V2-Sep24'!S302)/'HP-Api, V2-Sep24'!S302</f>
        <v>#DIV/0!</v>
      </c>
      <c r="J300" s="89" t="e">
        <f t="shared" si="42"/>
        <v>#DIV/0!</v>
      </c>
      <c r="K300" s="195">
        <f>'HP-Api, V2-Sep24'!AQ302</f>
        <v>0</v>
      </c>
      <c r="L300" s="89">
        <f t="shared" si="43"/>
        <v>1</v>
      </c>
      <c r="M300" s="88">
        <f>'HP-Api, V2-Sep24'!AM302</f>
        <v>0</v>
      </c>
      <c r="N300" s="89" t="str">
        <f t="shared" si="40"/>
        <v/>
      </c>
      <c r="O300" s="88">
        <f>'HP-Api, V2-Sep24'!AR302</f>
        <v>0</v>
      </c>
      <c r="P300" s="89" t="str">
        <f t="shared" si="44"/>
        <v/>
      </c>
      <c r="Q300" s="89" t="e">
        <f t="shared" si="45"/>
        <v>#VALUE!</v>
      </c>
      <c r="R300" s="89" t="e">
        <f t="shared" si="46"/>
        <v>#VALUE!</v>
      </c>
      <c r="S300" s="173">
        <f>'HP-Api, V2-Sep24'!AS302</f>
        <v>0</v>
      </c>
      <c r="T300" s="89">
        <f t="shared" si="47"/>
        <v>1</v>
      </c>
      <c r="U300" s="90" t="e">
        <f t="shared" si="48"/>
        <v>#DIV/0!</v>
      </c>
      <c r="V300" s="91" t="e">
        <f t="shared" si="49"/>
        <v>#DIV/0!</v>
      </c>
    </row>
    <row r="301" spans="1:22" x14ac:dyDescent="0.3">
      <c r="A301" s="88" t="str">
        <f>'HP-Api, V2-Sep24'!D303</f>
        <v>Guatemala</v>
      </c>
      <c r="B301" s="88" cm="1">
        <f t="array" ref="B301">IF(OR(A301=DATA!$H$2:$H$13),3,IF(OR(A301=DATA!$H$14:$H$119),2,1))</f>
        <v>1</v>
      </c>
      <c r="C301" s="88">
        <f>'HP-Api, V2-Sep24'!G303</f>
        <v>0</v>
      </c>
      <c r="D301" s="89" t="str">
        <f>IF(AND(C301&gt;='Risk(dist, colmena)'!$C$9, C301&lt;='Risk(dist, colmena)'!$E$9), 1, IF(AND(C301&gt;'Risk(dist, colmena)'!$C$10, C301&lt;='Risk(dist, colmena)'!$E$10), 2, IF(C301&gt;='Risk(dist, colmena)'!$C$11, 3, "")))</f>
        <v/>
      </c>
      <c r="E301" s="173">
        <f>'HP-Api, V2-Sep24'!L303</f>
        <v>0</v>
      </c>
      <c r="F301" s="173" t="str">
        <f>IF(AND(E301&gt;='Risk(dist, colmena)'!$H$9, E301&lt;='Risk(dist, colmena)'!$J$9), 1, IF(AND(E301&gt;'Risk(dist, colmena)'!$H$10, E301&lt;='Risk(dist, colmena)'!$J$10), 2, IF(E301&gt;='Risk(dist, colmena)'!$H$11, 3, "")))</f>
        <v/>
      </c>
      <c r="G301" s="88">
        <f>'HP-Api, V2-Sep24'!AH303</f>
        <v>0</v>
      </c>
      <c r="H301" s="89" t="str">
        <f t="shared" si="41"/>
        <v/>
      </c>
      <c r="I301" s="194" t="e">
        <f>('HP-Api, V2-Sep24'!AK303-'HP-Api, V2-Sep24'!S303)/'HP-Api, V2-Sep24'!S303</f>
        <v>#DIV/0!</v>
      </c>
      <c r="J301" s="89" t="e">
        <f t="shared" si="42"/>
        <v>#DIV/0!</v>
      </c>
      <c r="K301" s="195">
        <f>'HP-Api, V2-Sep24'!AQ303</f>
        <v>0</v>
      </c>
      <c r="L301" s="89">
        <f t="shared" si="43"/>
        <v>1</v>
      </c>
      <c r="M301" s="88">
        <f>'HP-Api, V2-Sep24'!AM303</f>
        <v>0</v>
      </c>
      <c r="N301" s="89" t="str">
        <f t="shared" si="40"/>
        <v/>
      </c>
      <c r="O301" s="88">
        <f>'HP-Api, V2-Sep24'!AR303</f>
        <v>0</v>
      </c>
      <c r="P301" s="89" t="str">
        <f t="shared" si="44"/>
        <v/>
      </c>
      <c r="Q301" s="89" t="e">
        <f t="shared" si="45"/>
        <v>#VALUE!</v>
      </c>
      <c r="R301" s="89" t="e">
        <f t="shared" si="46"/>
        <v>#VALUE!</v>
      </c>
      <c r="S301" s="173">
        <f>'HP-Api, V2-Sep24'!AS303</f>
        <v>0</v>
      </c>
      <c r="T301" s="89">
        <f t="shared" si="47"/>
        <v>1</v>
      </c>
      <c r="U301" s="90" t="e">
        <f t="shared" si="48"/>
        <v>#DIV/0!</v>
      </c>
      <c r="V301" s="91" t="e">
        <f t="shared" si="49"/>
        <v>#DIV/0!</v>
      </c>
    </row>
    <row r="302" spans="1:22" x14ac:dyDescent="0.3">
      <c r="A302" s="88" t="str">
        <f>'HP-Api, V2-Sep24'!D304</f>
        <v>Guatemala</v>
      </c>
      <c r="B302" s="88" cm="1">
        <f t="array" ref="B302">IF(OR(A302=DATA!$H$2:$H$13),3,IF(OR(A302=DATA!$H$14:$H$119),2,1))</f>
        <v>1</v>
      </c>
      <c r="C302" s="88">
        <f>'HP-Api, V2-Sep24'!G304</f>
        <v>0</v>
      </c>
      <c r="D302" s="89" t="str">
        <f>IF(AND(C302&gt;='Risk(dist, colmena)'!$C$9, C302&lt;='Risk(dist, colmena)'!$E$9), 1, IF(AND(C302&gt;'Risk(dist, colmena)'!$C$10, C302&lt;='Risk(dist, colmena)'!$E$10), 2, IF(C302&gt;='Risk(dist, colmena)'!$C$11, 3, "")))</f>
        <v/>
      </c>
      <c r="E302" s="173">
        <f>'HP-Api, V2-Sep24'!L304</f>
        <v>0</v>
      </c>
      <c r="F302" s="173" t="str">
        <f>IF(AND(E302&gt;='Risk(dist, colmena)'!$H$9, E302&lt;='Risk(dist, colmena)'!$J$9), 1, IF(AND(E302&gt;'Risk(dist, colmena)'!$H$10, E302&lt;='Risk(dist, colmena)'!$J$10), 2, IF(E302&gt;='Risk(dist, colmena)'!$H$11, 3, "")))</f>
        <v/>
      </c>
      <c r="G302" s="88">
        <f>'HP-Api, V2-Sep24'!AH304</f>
        <v>0</v>
      </c>
      <c r="H302" s="89" t="str">
        <f t="shared" si="41"/>
        <v/>
      </c>
      <c r="I302" s="194" t="e">
        <f>('HP-Api, V2-Sep24'!AK304-'HP-Api, V2-Sep24'!S304)/'HP-Api, V2-Sep24'!S304</f>
        <v>#DIV/0!</v>
      </c>
      <c r="J302" s="89" t="e">
        <f t="shared" si="42"/>
        <v>#DIV/0!</v>
      </c>
      <c r="K302" s="195">
        <f>'HP-Api, V2-Sep24'!AQ304</f>
        <v>0</v>
      </c>
      <c r="L302" s="89">
        <f t="shared" si="43"/>
        <v>1</v>
      </c>
      <c r="M302" s="88">
        <f>'HP-Api, V2-Sep24'!AM304</f>
        <v>0</v>
      </c>
      <c r="N302" s="89" t="str">
        <f t="shared" si="40"/>
        <v/>
      </c>
      <c r="O302" s="88">
        <f>'HP-Api, V2-Sep24'!AR304</f>
        <v>0</v>
      </c>
      <c r="P302" s="89" t="str">
        <f t="shared" si="44"/>
        <v/>
      </c>
      <c r="Q302" s="89" t="e">
        <f t="shared" si="45"/>
        <v>#VALUE!</v>
      </c>
      <c r="R302" s="89" t="e">
        <f t="shared" si="46"/>
        <v>#VALUE!</v>
      </c>
      <c r="S302" s="173">
        <f>'HP-Api, V2-Sep24'!AS304</f>
        <v>0</v>
      </c>
      <c r="T302" s="89">
        <f t="shared" si="47"/>
        <v>1</v>
      </c>
      <c r="U302" s="90" t="e">
        <f t="shared" si="48"/>
        <v>#DIV/0!</v>
      </c>
      <c r="V302" s="91" t="e">
        <f t="shared" si="49"/>
        <v>#DIV/0!</v>
      </c>
    </row>
    <row r="303" spans="1:22" x14ac:dyDescent="0.3">
      <c r="A303" s="88" t="str">
        <f>'HP-Api, V2-Sep24'!D305</f>
        <v>Guatemala</v>
      </c>
      <c r="B303" s="88" cm="1">
        <f t="array" ref="B303">IF(OR(A303=DATA!$H$2:$H$13),3,IF(OR(A303=DATA!$H$14:$H$119),2,1))</f>
        <v>1</v>
      </c>
      <c r="C303" s="88">
        <f>'HP-Api, V2-Sep24'!G305</f>
        <v>0</v>
      </c>
      <c r="D303" s="89" t="str">
        <f>IF(AND(C303&gt;='Risk(dist, colmena)'!$C$9, C303&lt;='Risk(dist, colmena)'!$E$9), 1, IF(AND(C303&gt;'Risk(dist, colmena)'!$C$10, C303&lt;='Risk(dist, colmena)'!$E$10), 2, IF(C303&gt;='Risk(dist, colmena)'!$C$11, 3, "")))</f>
        <v/>
      </c>
      <c r="E303" s="173">
        <f>'HP-Api, V2-Sep24'!L305</f>
        <v>0</v>
      </c>
      <c r="F303" s="173" t="str">
        <f>IF(AND(E303&gt;='Risk(dist, colmena)'!$H$9, E303&lt;='Risk(dist, colmena)'!$J$9), 1, IF(AND(E303&gt;'Risk(dist, colmena)'!$H$10, E303&lt;='Risk(dist, colmena)'!$J$10), 2, IF(E303&gt;='Risk(dist, colmena)'!$H$11, 3, "")))</f>
        <v/>
      </c>
      <c r="G303" s="88">
        <f>'HP-Api, V2-Sep24'!AH305</f>
        <v>0</v>
      </c>
      <c r="H303" s="89" t="str">
        <f t="shared" si="41"/>
        <v/>
      </c>
      <c r="I303" s="194" t="e">
        <f>('HP-Api, V2-Sep24'!AK305-'HP-Api, V2-Sep24'!S305)/'HP-Api, V2-Sep24'!S305</f>
        <v>#DIV/0!</v>
      </c>
      <c r="J303" s="89" t="e">
        <f t="shared" si="42"/>
        <v>#DIV/0!</v>
      </c>
      <c r="K303" s="195">
        <f>'HP-Api, V2-Sep24'!AQ305</f>
        <v>0</v>
      </c>
      <c r="L303" s="89">
        <f t="shared" si="43"/>
        <v>1</v>
      </c>
      <c r="M303" s="88">
        <f>'HP-Api, V2-Sep24'!AM305</f>
        <v>0</v>
      </c>
      <c r="N303" s="89" t="str">
        <f t="shared" si="40"/>
        <v/>
      </c>
      <c r="O303" s="88">
        <f>'HP-Api, V2-Sep24'!AR305</f>
        <v>0</v>
      </c>
      <c r="P303" s="89" t="str">
        <f t="shared" si="44"/>
        <v/>
      </c>
      <c r="Q303" s="89" t="e">
        <f t="shared" si="45"/>
        <v>#VALUE!</v>
      </c>
      <c r="R303" s="89" t="e">
        <f t="shared" si="46"/>
        <v>#VALUE!</v>
      </c>
      <c r="S303" s="173">
        <f>'HP-Api, V2-Sep24'!AS305</f>
        <v>0</v>
      </c>
      <c r="T303" s="89">
        <f t="shared" si="47"/>
        <v>1</v>
      </c>
      <c r="U303" s="90" t="e">
        <f t="shared" si="48"/>
        <v>#DIV/0!</v>
      </c>
      <c r="V303" s="91" t="e">
        <f t="shared" si="49"/>
        <v>#DIV/0!</v>
      </c>
    </row>
    <row r="304" spans="1:22" x14ac:dyDescent="0.3">
      <c r="A304" s="88" t="str">
        <f>'HP-Api, V2-Sep24'!D306</f>
        <v>Guatemala</v>
      </c>
      <c r="B304" s="88" cm="1">
        <f t="array" ref="B304">IF(OR(A304=DATA!$H$2:$H$13),3,IF(OR(A304=DATA!$H$14:$H$119),2,1))</f>
        <v>1</v>
      </c>
      <c r="C304" s="88">
        <f>'HP-Api, V2-Sep24'!G306</f>
        <v>0</v>
      </c>
      <c r="D304" s="89" t="str">
        <f>IF(AND(C304&gt;='Risk(dist, colmena)'!$C$9, C304&lt;='Risk(dist, colmena)'!$E$9), 1, IF(AND(C304&gt;'Risk(dist, colmena)'!$C$10, C304&lt;='Risk(dist, colmena)'!$E$10), 2, IF(C304&gt;='Risk(dist, colmena)'!$C$11, 3, "")))</f>
        <v/>
      </c>
      <c r="E304" s="173">
        <f>'HP-Api, V2-Sep24'!L306</f>
        <v>0</v>
      </c>
      <c r="F304" s="173" t="str">
        <f>IF(AND(E304&gt;='Risk(dist, colmena)'!$H$9, E304&lt;='Risk(dist, colmena)'!$J$9), 1, IF(AND(E304&gt;'Risk(dist, colmena)'!$H$10, E304&lt;='Risk(dist, colmena)'!$J$10), 2, IF(E304&gt;='Risk(dist, colmena)'!$H$11, 3, "")))</f>
        <v/>
      </c>
      <c r="G304" s="88">
        <f>'HP-Api, V2-Sep24'!AH306</f>
        <v>0</v>
      </c>
      <c r="H304" s="89" t="str">
        <f t="shared" si="41"/>
        <v/>
      </c>
      <c r="I304" s="194" t="e">
        <f>('HP-Api, V2-Sep24'!AK306-'HP-Api, V2-Sep24'!S306)/'HP-Api, V2-Sep24'!S306</f>
        <v>#DIV/0!</v>
      </c>
      <c r="J304" s="89" t="e">
        <f t="shared" si="42"/>
        <v>#DIV/0!</v>
      </c>
      <c r="K304" s="195">
        <f>'HP-Api, V2-Sep24'!AQ306</f>
        <v>0</v>
      </c>
      <c r="L304" s="89">
        <f t="shared" si="43"/>
        <v>1</v>
      </c>
      <c r="M304" s="88">
        <f>'HP-Api, V2-Sep24'!AM306</f>
        <v>0</v>
      </c>
      <c r="N304" s="89" t="str">
        <f t="shared" si="40"/>
        <v/>
      </c>
      <c r="O304" s="88">
        <f>'HP-Api, V2-Sep24'!AR306</f>
        <v>0</v>
      </c>
      <c r="P304" s="89" t="str">
        <f t="shared" si="44"/>
        <v/>
      </c>
      <c r="Q304" s="89" t="e">
        <f t="shared" si="45"/>
        <v>#VALUE!</v>
      </c>
      <c r="R304" s="89" t="e">
        <f t="shared" si="46"/>
        <v>#VALUE!</v>
      </c>
      <c r="S304" s="173">
        <f>'HP-Api, V2-Sep24'!AS306</f>
        <v>0</v>
      </c>
      <c r="T304" s="89">
        <f t="shared" si="47"/>
        <v>1</v>
      </c>
      <c r="U304" s="90" t="e">
        <f t="shared" si="48"/>
        <v>#DIV/0!</v>
      </c>
      <c r="V304" s="91" t="e">
        <f t="shared" si="49"/>
        <v>#DIV/0!</v>
      </c>
    </row>
    <row r="305" spans="1:22" x14ac:dyDescent="0.3">
      <c r="A305" s="88" t="str">
        <f>'HP-Api, V2-Sep24'!D307</f>
        <v>Guatemala</v>
      </c>
      <c r="B305" s="88" cm="1">
        <f t="array" ref="B305">IF(OR(A305=DATA!$H$2:$H$13),3,IF(OR(A305=DATA!$H$14:$H$119),2,1))</f>
        <v>1</v>
      </c>
      <c r="C305" s="88">
        <f>'HP-Api, V2-Sep24'!G307</f>
        <v>0</v>
      </c>
      <c r="D305" s="89" t="str">
        <f>IF(AND(C305&gt;='Risk(dist, colmena)'!$C$9, C305&lt;='Risk(dist, colmena)'!$E$9), 1, IF(AND(C305&gt;'Risk(dist, colmena)'!$C$10, C305&lt;='Risk(dist, colmena)'!$E$10), 2, IF(C305&gt;='Risk(dist, colmena)'!$C$11, 3, "")))</f>
        <v/>
      </c>
      <c r="E305" s="173">
        <f>'HP-Api, V2-Sep24'!L307</f>
        <v>0</v>
      </c>
      <c r="F305" s="173" t="str">
        <f>IF(AND(E305&gt;='Risk(dist, colmena)'!$H$9, E305&lt;='Risk(dist, colmena)'!$J$9), 1, IF(AND(E305&gt;'Risk(dist, colmena)'!$H$10, E305&lt;='Risk(dist, colmena)'!$J$10), 2, IF(E305&gt;='Risk(dist, colmena)'!$H$11, 3, "")))</f>
        <v/>
      </c>
      <c r="G305" s="88">
        <f>'HP-Api, V2-Sep24'!AH307</f>
        <v>0</v>
      </c>
      <c r="H305" s="89" t="str">
        <f t="shared" si="41"/>
        <v/>
      </c>
      <c r="I305" s="194" t="e">
        <f>('HP-Api, V2-Sep24'!AK307-'HP-Api, V2-Sep24'!S307)/'HP-Api, V2-Sep24'!S307</f>
        <v>#DIV/0!</v>
      </c>
      <c r="J305" s="89" t="e">
        <f t="shared" si="42"/>
        <v>#DIV/0!</v>
      </c>
      <c r="K305" s="195">
        <f>'HP-Api, V2-Sep24'!AQ307</f>
        <v>0</v>
      </c>
      <c r="L305" s="89">
        <f t="shared" si="43"/>
        <v>1</v>
      </c>
      <c r="M305" s="88">
        <f>'HP-Api, V2-Sep24'!AM307</f>
        <v>0</v>
      </c>
      <c r="N305" s="89" t="str">
        <f t="shared" si="40"/>
        <v/>
      </c>
      <c r="O305" s="88">
        <f>'HP-Api, V2-Sep24'!AR307</f>
        <v>0</v>
      </c>
      <c r="P305" s="89" t="str">
        <f t="shared" si="44"/>
        <v/>
      </c>
      <c r="Q305" s="89" t="e">
        <f t="shared" si="45"/>
        <v>#VALUE!</v>
      </c>
      <c r="R305" s="89" t="e">
        <f t="shared" si="46"/>
        <v>#VALUE!</v>
      </c>
      <c r="S305" s="173">
        <f>'HP-Api, V2-Sep24'!AS307</f>
        <v>0</v>
      </c>
      <c r="T305" s="89">
        <f t="shared" si="47"/>
        <v>1</v>
      </c>
      <c r="U305" s="90" t="e">
        <f t="shared" si="48"/>
        <v>#DIV/0!</v>
      </c>
      <c r="V305" s="91" t="e">
        <f t="shared" si="49"/>
        <v>#DIV/0!</v>
      </c>
    </row>
    <row r="306" spans="1:22" x14ac:dyDescent="0.3">
      <c r="A306" s="88" t="str">
        <f>'HP-Api, V2-Sep24'!D308</f>
        <v>Guatemala</v>
      </c>
      <c r="B306" s="88" cm="1">
        <f t="array" ref="B306">IF(OR(A306=DATA!$H$2:$H$13),3,IF(OR(A306=DATA!$H$14:$H$119),2,1))</f>
        <v>1</v>
      </c>
      <c r="C306" s="88">
        <f>'HP-Api, V2-Sep24'!G308</f>
        <v>0</v>
      </c>
      <c r="D306" s="89" t="str">
        <f>IF(AND(C306&gt;='Risk(dist, colmena)'!$C$9, C306&lt;='Risk(dist, colmena)'!$E$9), 1, IF(AND(C306&gt;'Risk(dist, colmena)'!$C$10, C306&lt;='Risk(dist, colmena)'!$E$10), 2, IF(C306&gt;='Risk(dist, colmena)'!$C$11, 3, "")))</f>
        <v/>
      </c>
      <c r="E306" s="173">
        <f>'HP-Api, V2-Sep24'!L308</f>
        <v>0</v>
      </c>
      <c r="F306" s="173" t="str">
        <f>IF(AND(E306&gt;='Risk(dist, colmena)'!$H$9, E306&lt;='Risk(dist, colmena)'!$J$9), 1, IF(AND(E306&gt;'Risk(dist, colmena)'!$H$10, E306&lt;='Risk(dist, colmena)'!$J$10), 2, IF(E306&gt;='Risk(dist, colmena)'!$H$11, 3, "")))</f>
        <v/>
      </c>
      <c r="G306" s="88">
        <f>'HP-Api, V2-Sep24'!AH308</f>
        <v>0</v>
      </c>
      <c r="H306" s="89" t="str">
        <f t="shared" si="41"/>
        <v/>
      </c>
      <c r="I306" s="194" t="e">
        <f>('HP-Api, V2-Sep24'!AK308-'HP-Api, V2-Sep24'!S308)/'HP-Api, V2-Sep24'!S308</f>
        <v>#DIV/0!</v>
      </c>
      <c r="J306" s="89" t="e">
        <f t="shared" si="42"/>
        <v>#DIV/0!</v>
      </c>
      <c r="K306" s="195">
        <f>'HP-Api, V2-Sep24'!AQ308</f>
        <v>0</v>
      </c>
      <c r="L306" s="89">
        <f t="shared" si="43"/>
        <v>1</v>
      </c>
      <c r="M306" s="88">
        <f>'HP-Api, V2-Sep24'!AM308</f>
        <v>0</v>
      </c>
      <c r="N306" s="89" t="str">
        <f t="shared" si="40"/>
        <v/>
      </c>
      <c r="O306" s="88">
        <f>'HP-Api, V2-Sep24'!AR308</f>
        <v>0</v>
      </c>
      <c r="P306" s="89" t="str">
        <f t="shared" si="44"/>
        <v/>
      </c>
      <c r="Q306" s="89" t="e">
        <f t="shared" si="45"/>
        <v>#VALUE!</v>
      </c>
      <c r="R306" s="89" t="e">
        <f t="shared" si="46"/>
        <v>#VALUE!</v>
      </c>
      <c r="S306" s="173">
        <f>'HP-Api, V2-Sep24'!AS308</f>
        <v>0</v>
      </c>
      <c r="T306" s="89">
        <f t="shared" si="47"/>
        <v>1</v>
      </c>
      <c r="U306" s="90" t="e">
        <f t="shared" si="48"/>
        <v>#DIV/0!</v>
      </c>
      <c r="V306" s="91" t="e">
        <f t="shared" si="49"/>
        <v>#DIV/0!</v>
      </c>
    </row>
    <row r="307" spans="1:22" x14ac:dyDescent="0.3">
      <c r="A307" s="88" t="str">
        <f>'HP-Api, V2-Sep24'!D309</f>
        <v>Guatemala</v>
      </c>
      <c r="B307" s="88" cm="1">
        <f t="array" ref="B307">IF(OR(A307=DATA!$H$2:$H$13),3,IF(OR(A307=DATA!$H$14:$H$119),2,1))</f>
        <v>1</v>
      </c>
      <c r="C307" s="88">
        <f>'HP-Api, V2-Sep24'!G309</f>
        <v>0</v>
      </c>
      <c r="D307" s="89" t="str">
        <f>IF(AND(C307&gt;='Risk(dist, colmena)'!$C$9, C307&lt;='Risk(dist, colmena)'!$E$9), 1, IF(AND(C307&gt;'Risk(dist, colmena)'!$C$10, C307&lt;='Risk(dist, colmena)'!$E$10), 2, IF(C307&gt;='Risk(dist, colmena)'!$C$11, 3, "")))</f>
        <v/>
      </c>
      <c r="E307" s="173">
        <f>'HP-Api, V2-Sep24'!L309</f>
        <v>0</v>
      </c>
      <c r="F307" s="173" t="str">
        <f>IF(AND(E307&gt;='Risk(dist, colmena)'!$H$9, E307&lt;='Risk(dist, colmena)'!$J$9), 1, IF(AND(E307&gt;'Risk(dist, colmena)'!$H$10, E307&lt;='Risk(dist, colmena)'!$J$10), 2, IF(E307&gt;='Risk(dist, colmena)'!$H$11, 3, "")))</f>
        <v/>
      </c>
      <c r="G307" s="88">
        <f>'HP-Api, V2-Sep24'!AH309</f>
        <v>0</v>
      </c>
      <c r="H307" s="89" t="str">
        <f t="shared" si="41"/>
        <v/>
      </c>
      <c r="I307" s="194" t="e">
        <f>('HP-Api, V2-Sep24'!AK309-'HP-Api, V2-Sep24'!S309)/'HP-Api, V2-Sep24'!S309</f>
        <v>#DIV/0!</v>
      </c>
      <c r="J307" s="89" t="e">
        <f t="shared" si="42"/>
        <v>#DIV/0!</v>
      </c>
      <c r="K307" s="195">
        <f>'HP-Api, V2-Sep24'!AQ309</f>
        <v>0</v>
      </c>
      <c r="L307" s="89">
        <f t="shared" si="43"/>
        <v>1</v>
      </c>
      <c r="M307" s="88">
        <f>'HP-Api, V2-Sep24'!AM309</f>
        <v>0</v>
      </c>
      <c r="N307" s="89" t="str">
        <f t="shared" si="40"/>
        <v/>
      </c>
      <c r="O307" s="88">
        <f>'HP-Api, V2-Sep24'!AR309</f>
        <v>0</v>
      </c>
      <c r="P307" s="89" t="str">
        <f t="shared" si="44"/>
        <v/>
      </c>
      <c r="Q307" s="89" t="e">
        <f t="shared" si="45"/>
        <v>#VALUE!</v>
      </c>
      <c r="R307" s="89" t="e">
        <f t="shared" si="46"/>
        <v>#VALUE!</v>
      </c>
      <c r="S307" s="173">
        <f>'HP-Api, V2-Sep24'!AS309</f>
        <v>0</v>
      </c>
      <c r="T307" s="89">
        <f t="shared" si="47"/>
        <v>1</v>
      </c>
      <c r="U307" s="90" t="e">
        <f t="shared" si="48"/>
        <v>#DIV/0!</v>
      </c>
      <c r="V307" s="91" t="e">
        <f t="shared" si="49"/>
        <v>#DIV/0!</v>
      </c>
    </row>
    <row r="308" spans="1:22" x14ac:dyDescent="0.3">
      <c r="A308" s="88" t="str">
        <f>'HP-Api, V2-Sep24'!D310</f>
        <v>Guatemala</v>
      </c>
      <c r="B308" s="88" cm="1">
        <f t="array" ref="B308">IF(OR(A308=DATA!$H$2:$H$13),3,IF(OR(A308=DATA!$H$14:$H$119),2,1))</f>
        <v>1</v>
      </c>
      <c r="C308" s="88">
        <f>'HP-Api, V2-Sep24'!G310</f>
        <v>0</v>
      </c>
      <c r="D308" s="89" t="str">
        <f>IF(AND(C308&gt;='Risk(dist, colmena)'!$C$9, C308&lt;='Risk(dist, colmena)'!$E$9), 1, IF(AND(C308&gt;'Risk(dist, colmena)'!$C$10, C308&lt;='Risk(dist, colmena)'!$E$10), 2, IF(C308&gt;='Risk(dist, colmena)'!$C$11, 3, "")))</f>
        <v/>
      </c>
      <c r="E308" s="173">
        <f>'HP-Api, V2-Sep24'!L310</f>
        <v>0</v>
      </c>
      <c r="F308" s="173" t="str">
        <f>IF(AND(E308&gt;='Risk(dist, colmena)'!$H$9, E308&lt;='Risk(dist, colmena)'!$J$9), 1, IF(AND(E308&gt;'Risk(dist, colmena)'!$H$10, E308&lt;='Risk(dist, colmena)'!$J$10), 2, IF(E308&gt;='Risk(dist, colmena)'!$H$11, 3, "")))</f>
        <v/>
      </c>
      <c r="G308" s="88">
        <f>'HP-Api, V2-Sep24'!AH310</f>
        <v>0</v>
      </c>
      <c r="H308" s="89" t="str">
        <f t="shared" si="41"/>
        <v/>
      </c>
      <c r="I308" s="194" t="e">
        <f>('HP-Api, V2-Sep24'!AK310-'HP-Api, V2-Sep24'!S310)/'HP-Api, V2-Sep24'!S310</f>
        <v>#DIV/0!</v>
      </c>
      <c r="J308" s="89" t="e">
        <f t="shared" si="42"/>
        <v>#DIV/0!</v>
      </c>
      <c r="K308" s="195">
        <f>'HP-Api, V2-Sep24'!AQ310</f>
        <v>0</v>
      </c>
      <c r="L308" s="89">
        <f t="shared" si="43"/>
        <v>1</v>
      </c>
      <c r="M308" s="88">
        <f>'HP-Api, V2-Sep24'!AM310</f>
        <v>0</v>
      </c>
      <c r="N308" s="89" t="str">
        <f t="shared" si="40"/>
        <v/>
      </c>
      <c r="O308" s="88">
        <f>'HP-Api, V2-Sep24'!AR310</f>
        <v>0</v>
      </c>
      <c r="P308" s="89" t="str">
        <f t="shared" si="44"/>
        <v/>
      </c>
      <c r="Q308" s="89" t="e">
        <f t="shared" si="45"/>
        <v>#VALUE!</v>
      </c>
      <c r="R308" s="89" t="e">
        <f t="shared" si="46"/>
        <v>#VALUE!</v>
      </c>
      <c r="S308" s="173">
        <f>'HP-Api, V2-Sep24'!AS310</f>
        <v>0</v>
      </c>
      <c r="T308" s="89">
        <f t="shared" si="47"/>
        <v>1</v>
      </c>
      <c r="U308" s="90" t="e">
        <f t="shared" si="48"/>
        <v>#DIV/0!</v>
      </c>
      <c r="V308" s="91" t="e">
        <f t="shared" si="49"/>
        <v>#DIV/0!</v>
      </c>
    </row>
    <row r="309" spans="1:22" x14ac:dyDescent="0.3">
      <c r="A309" s="88" t="str">
        <f>'HP-Api, V2-Sep24'!D311</f>
        <v>Guatemala</v>
      </c>
      <c r="B309" s="88" cm="1">
        <f t="array" ref="B309">IF(OR(A309=DATA!$H$2:$H$13),3,IF(OR(A309=DATA!$H$14:$H$119),2,1))</f>
        <v>1</v>
      </c>
      <c r="C309" s="88">
        <f>'HP-Api, V2-Sep24'!G311</f>
        <v>0</v>
      </c>
      <c r="D309" s="89" t="str">
        <f>IF(AND(C309&gt;='Risk(dist, colmena)'!$C$9, C309&lt;='Risk(dist, colmena)'!$E$9), 1, IF(AND(C309&gt;'Risk(dist, colmena)'!$C$10, C309&lt;='Risk(dist, colmena)'!$E$10), 2, IF(C309&gt;='Risk(dist, colmena)'!$C$11, 3, "")))</f>
        <v/>
      </c>
      <c r="E309" s="173">
        <f>'HP-Api, V2-Sep24'!L311</f>
        <v>0</v>
      </c>
      <c r="F309" s="173" t="str">
        <f>IF(AND(E309&gt;='Risk(dist, colmena)'!$H$9, E309&lt;='Risk(dist, colmena)'!$J$9), 1, IF(AND(E309&gt;'Risk(dist, colmena)'!$H$10, E309&lt;='Risk(dist, colmena)'!$J$10), 2, IF(E309&gt;='Risk(dist, colmena)'!$H$11, 3, "")))</f>
        <v/>
      </c>
      <c r="G309" s="88">
        <f>'HP-Api, V2-Sep24'!AH311</f>
        <v>0</v>
      </c>
      <c r="H309" s="89" t="str">
        <f t="shared" si="41"/>
        <v/>
      </c>
      <c r="I309" s="194" t="e">
        <f>('HP-Api, V2-Sep24'!AK311-'HP-Api, V2-Sep24'!S311)/'HP-Api, V2-Sep24'!S311</f>
        <v>#DIV/0!</v>
      </c>
      <c r="J309" s="89" t="e">
        <f t="shared" si="42"/>
        <v>#DIV/0!</v>
      </c>
      <c r="K309" s="195">
        <f>'HP-Api, V2-Sep24'!AQ311</f>
        <v>0</v>
      </c>
      <c r="L309" s="89">
        <f t="shared" si="43"/>
        <v>1</v>
      </c>
      <c r="M309" s="88">
        <f>'HP-Api, V2-Sep24'!AM311</f>
        <v>0</v>
      </c>
      <c r="N309" s="89" t="str">
        <f t="shared" si="40"/>
        <v/>
      </c>
      <c r="O309" s="88">
        <f>'HP-Api, V2-Sep24'!AR311</f>
        <v>0</v>
      </c>
      <c r="P309" s="89" t="str">
        <f t="shared" si="44"/>
        <v/>
      </c>
      <c r="Q309" s="89" t="e">
        <f t="shared" si="45"/>
        <v>#VALUE!</v>
      </c>
      <c r="R309" s="89" t="e">
        <f t="shared" si="46"/>
        <v>#VALUE!</v>
      </c>
      <c r="S309" s="173">
        <f>'HP-Api, V2-Sep24'!AS311</f>
        <v>0</v>
      </c>
      <c r="T309" s="89">
        <f t="shared" si="47"/>
        <v>1</v>
      </c>
      <c r="U309" s="90" t="e">
        <f t="shared" si="48"/>
        <v>#DIV/0!</v>
      </c>
      <c r="V309" s="91" t="e">
        <f t="shared" si="49"/>
        <v>#DIV/0!</v>
      </c>
    </row>
    <row r="310" spans="1:22" x14ac:dyDescent="0.3">
      <c r="A310" s="88" t="str">
        <f>'HP-Api, V2-Sep24'!D312</f>
        <v>Guatemala</v>
      </c>
      <c r="B310" s="88" cm="1">
        <f t="array" ref="B310">IF(OR(A310=DATA!$H$2:$H$13),3,IF(OR(A310=DATA!$H$14:$H$119),2,1))</f>
        <v>1</v>
      </c>
      <c r="C310" s="88">
        <f>'HP-Api, V2-Sep24'!G312</f>
        <v>0</v>
      </c>
      <c r="D310" s="89" t="str">
        <f>IF(AND(C310&gt;='Risk(dist, colmena)'!$C$9, C310&lt;='Risk(dist, colmena)'!$E$9), 1, IF(AND(C310&gt;'Risk(dist, colmena)'!$C$10, C310&lt;='Risk(dist, colmena)'!$E$10), 2, IF(C310&gt;='Risk(dist, colmena)'!$C$11, 3, "")))</f>
        <v/>
      </c>
      <c r="E310" s="173">
        <f>'HP-Api, V2-Sep24'!L312</f>
        <v>0</v>
      </c>
      <c r="F310" s="173" t="str">
        <f>IF(AND(E310&gt;='Risk(dist, colmena)'!$H$9, E310&lt;='Risk(dist, colmena)'!$J$9), 1, IF(AND(E310&gt;'Risk(dist, colmena)'!$H$10, E310&lt;='Risk(dist, colmena)'!$J$10), 2, IF(E310&gt;='Risk(dist, colmena)'!$H$11, 3, "")))</f>
        <v/>
      </c>
      <c r="G310" s="88">
        <f>'HP-Api, V2-Sep24'!AH312</f>
        <v>0</v>
      </c>
      <c r="H310" s="89" t="str">
        <f t="shared" si="41"/>
        <v/>
      </c>
      <c r="I310" s="194" t="e">
        <f>('HP-Api, V2-Sep24'!AK312-'HP-Api, V2-Sep24'!S312)/'HP-Api, V2-Sep24'!S312</f>
        <v>#DIV/0!</v>
      </c>
      <c r="J310" s="89" t="e">
        <f t="shared" si="42"/>
        <v>#DIV/0!</v>
      </c>
      <c r="K310" s="195">
        <f>'HP-Api, V2-Sep24'!AQ312</f>
        <v>0</v>
      </c>
      <c r="L310" s="89">
        <f t="shared" si="43"/>
        <v>1</v>
      </c>
      <c r="M310" s="88">
        <f>'HP-Api, V2-Sep24'!AM312</f>
        <v>0</v>
      </c>
      <c r="N310" s="89" t="str">
        <f t="shared" si="40"/>
        <v/>
      </c>
      <c r="O310" s="88">
        <f>'HP-Api, V2-Sep24'!AR312</f>
        <v>0</v>
      </c>
      <c r="P310" s="89" t="str">
        <f t="shared" si="44"/>
        <v/>
      </c>
      <c r="Q310" s="89" t="e">
        <f t="shared" si="45"/>
        <v>#VALUE!</v>
      </c>
      <c r="R310" s="89" t="e">
        <f t="shared" si="46"/>
        <v>#VALUE!</v>
      </c>
      <c r="S310" s="173">
        <f>'HP-Api, V2-Sep24'!AS312</f>
        <v>0</v>
      </c>
      <c r="T310" s="89">
        <f t="shared" si="47"/>
        <v>1</v>
      </c>
      <c r="U310" s="90" t="e">
        <f t="shared" si="48"/>
        <v>#DIV/0!</v>
      </c>
      <c r="V310" s="91" t="e">
        <f t="shared" si="49"/>
        <v>#DIV/0!</v>
      </c>
    </row>
    <row r="311" spans="1:22" x14ac:dyDescent="0.3">
      <c r="A311" s="88" t="str">
        <f>'HP-Api, V2-Sep24'!D313</f>
        <v>Guatemala</v>
      </c>
      <c r="B311" s="88" cm="1">
        <f t="array" ref="B311">IF(OR(A311=DATA!$H$2:$H$13),3,IF(OR(A311=DATA!$H$14:$H$119),2,1))</f>
        <v>1</v>
      </c>
      <c r="C311" s="88">
        <f>'HP-Api, V2-Sep24'!G313</f>
        <v>0</v>
      </c>
      <c r="D311" s="89" t="str">
        <f>IF(AND(C311&gt;='Risk(dist, colmena)'!$C$9, C311&lt;='Risk(dist, colmena)'!$E$9), 1, IF(AND(C311&gt;'Risk(dist, colmena)'!$C$10, C311&lt;='Risk(dist, colmena)'!$E$10), 2, IF(C311&gt;='Risk(dist, colmena)'!$C$11, 3, "")))</f>
        <v/>
      </c>
      <c r="E311" s="173">
        <f>'HP-Api, V2-Sep24'!L313</f>
        <v>0</v>
      </c>
      <c r="F311" s="173" t="str">
        <f>IF(AND(E311&gt;='Risk(dist, colmena)'!$H$9, E311&lt;='Risk(dist, colmena)'!$J$9), 1, IF(AND(E311&gt;'Risk(dist, colmena)'!$H$10, E311&lt;='Risk(dist, colmena)'!$J$10), 2, IF(E311&gt;='Risk(dist, colmena)'!$H$11, 3, "")))</f>
        <v/>
      </c>
      <c r="G311" s="88">
        <f>'HP-Api, V2-Sep24'!AH313</f>
        <v>0</v>
      </c>
      <c r="H311" s="89" t="str">
        <f t="shared" si="41"/>
        <v/>
      </c>
      <c r="I311" s="194" t="e">
        <f>('HP-Api, V2-Sep24'!AK313-'HP-Api, V2-Sep24'!S313)/'HP-Api, V2-Sep24'!S313</f>
        <v>#DIV/0!</v>
      </c>
      <c r="J311" s="89" t="e">
        <f t="shared" si="42"/>
        <v>#DIV/0!</v>
      </c>
      <c r="K311" s="195">
        <f>'HP-Api, V2-Sep24'!AQ313</f>
        <v>0</v>
      </c>
      <c r="L311" s="89">
        <f t="shared" si="43"/>
        <v>1</v>
      </c>
      <c r="M311" s="88">
        <f>'HP-Api, V2-Sep24'!AM313</f>
        <v>0</v>
      </c>
      <c r="N311" s="89" t="str">
        <f t="shared" si="40"/>
        <v/>
      </c>
      <c r="O311" s="88">
        <f>'HP-Api, V2-Sep24'!AR313</f>
        <v>0</v>
      </c>
      <c r="P311" s="89" t="str">
        <f t="shared" si="44"/>
        <v/>
      </c>
      <c r="Q311" s="89" t="e">
        <f t="shared" si="45"/>
        <v>#VALUE!</v>
      </c>
      <c r="R311" s="89" t="e">
        <f t="shared" si="46"/>
        <v>#VALUE!</v>
      </c>
      <c r="S311" s="173">
        <f>'HP-Api, V2-Sep24'!AS313</f>
        <v>0</v>
      </c>
      <c r="T311" s="89">
        <f t="shared" si="47"/>
        <v>1</v>
      </c>
      <c r="U311" s="90" t="e">
        <f t="shared" si="48"/>
        <v>#DIV/0!</v>
      </c>
      <c r="V311" s="91" t="e">
        <f t="shared" si="49"/>
        <v>#DIV/0!</v>
      </c>
    </row>
    <row r="312" spans="1:22" x14ac:dyDescent="0.3">
      <c r="A312" s="88" t="str">
        <f>'HP-Api, V2-Sep24'!D314</f>
        <v>Guatemala</v>
      </c>
      <c r="B312" s="88" cm="1">
        <f t="array" ref="B312">IF(OR(A312=DATA!$H$2:$H$13),3,IF(OR(A312=DATA!$H$14:$H$119),2,1))</f>
        <v>1</v>
      </c>
      <c r="C312" s="88">
        <f>'HP-Api, V2-Sep24'!G314</f>
        <v>0</v>
      </c>
      <c r="D312" s="89" t="str">
        <f>IF(AND(C312&gt;='Risk(dist, colmena)'!$C$9, C312&lt;='Risk(dist, colmena)'!$E$9), 1, IF(AND(C312&gt;'Risk(dist, colmena)'!$C$10, C312&lt;='Risk(dist, colmena)'!$E$10), 2, IF(C312&gt;='Risk(dist, colmena)'!$C$11, 3, "")))</f>
        <v/>
      </c>
      <c r="E312" s="173">
        <f>'HP-Api, V2-Sep24'!L314</f>
        <v>0</v>
      </c>
      <c r="F312" s="173" t="str">
        <f>IF(AND(E312&gt;='Risk(dist, colmena)'!$H$9, E312&lt;='Risk(dist, colmena)'!$J$9), 1, IF(AND(E312&gt;'Risk(dist, colmena)'!$H$10, E312&lt;='Risk(dist, colmena)'!$J$10), 2, IF(E312&gt;='Risk(dist, colmena)'!$H$11, 3, "")))</f>
        <v/>
      </c>
      <c r="G312" s="88">
        <f>'HP-Api, V2-Sep24'!AH314</f>
        <v>0</v>
      </c>
      <c r="H312" s="89" t="str">
        <f t="shared" si="41"/>
        <v/>
      </c>
      <c r="I312" s="194" t="e">
        <f>('HP-Api, V2-Sep24'!AK314-'HP-Api, V2-Sep24'!S314)/'HP-Api, V2-Sep24'!S314</f>
        <v>#DIV/0!</v>
      </c>
      <c r="J312" s="89" t="e">
        <f t="shared" si="42"/>
        <v>#DIV/0!</v>
      </c>
      <c r="K312" s="195">
        <f>'HP-Api, V2-Sep24'!AQ314</f>
        <v>0</v>
      </c>
      <c r="L312" s="89">
        <f t="shared" si="43"/>
        <v>1</v>
      </c>
      <c r="M312" s="88">
        <f>'HP-Api, V2-Sep24'!AM314</f>
        <v>0</v>
      </c>
      <c r="N312" s="89" t="str">
        <f t="shared" si="40"/>
        <v/>
      </c>
      <c r="O312" s="88">
        <f>'HP-Api, V2-Sep24'!AR314</f>
        <v>0</v>
      </c>
      <c r="P312" s="89" t="str">
        <f t="shared" si="44"/>
        <v/>
      </c>
      <c r="Q312" s="89" t="e">
        <f t="shared" si="45"/>
        <v>#VALUE!</v>
      </c>
      <c r="R312" s="89" t="e">
        <f t="shared" si="46"/>
        <v>#VALUE!</v>
      </c>
      <c r="S312" s="173">
        <f>'HP-Api, V2-Sep24'!AS314</f>
        <v>0</v>
      </c>
      <c r="T312" s="89">
        <f t="shared" si="47"/>
        <v>1</v>
      </c>
      <c r="U312" s="90" t="e">
        <f t="shared" si="48"/>
        <v>#DIV/0!</v>
      </c>
      <c r="V312" s="91" t="e">
        <f t="shared" si="49"/>
        <v>#DIV/0!</v>
      </c>
    </row>
    <row r="313" spans="1:22" x14ac:dyDescent="0.3">
      <c r="A313" s="88" t="str">
        <f>'HP-Api, V2-Sep24'!D315</f>
        <v>Guatemala</v>
      </c>
      <c r="B313" s="88" cm="1">
        <f t="array" ref="B313">IF(OR(A313=DATA!$H$2:$H$13),3,IF(OR(A313=DATA!$H$14:$H$119),2,1))</f>
        <v>1</v>
      </c>
      <c r="C313" s="88">
        <f>'HP-Api, V2-Sep24'!G315</f>
        <v>0</v>
      </c>
      <c r="D313" s="89" t="str">
        <f>IF(AND(C313&gt;='Risk(dist, colmena)'!$C$9, C313&lt;='Risk(dist, colmena)'!$E$9), 1, IF(AND(C313&gt;'Risk(dist, colmena)'!$C$10, C313&lt;='Risk(dist, colmena)'!$E$10), 2, IF(C313&gt;='Risk(dist, colmena)'!$C$11, 3, "")))</f>
        <v/>
      </c>
      <c r="E313" s="173">
        <f>'HP-Api, V2-Sep24'!L315</f>
        <v>0</v>
      </c>
      <c r="F313" s="173" t="str">
        <f>IF(AND(E313&gt;='Risk(dist, colmena)'!$H$9, E313&lt;='Risk(dist, colmena)'!$J$9), 1, IF(AND(E313&gt;'Risk(dist, colmena)'!$H$10, E313&lt;='Risk(dist, colmena)'!$J$10), 2, IF(E313&gt;='Risk(dist, colmena)'!$H$11, 3, "")))</f>
        <v/>
      </c>
      <c r="G313" s="88">
        <f>'HP-Api, V2-Sep24'!AH315</f>
        <v>0</v>
      </c>
      <c r="H313" s="89" t="str">
        <f t="shared" si="41"/>
        <v/>
      </c>
      <c r="I313" s="194" t="e">
        <f>('HP-Api, V2-Sep24'!AK315-'HP-Api, V2-Sep24'!S315)/'HP-Api, V2-Sep24'!S315</f>
        <v>#DIV/0!</v>
      </c>
      <c r="J313" s="89" t="e">
        <f t="shared" si="42"/>
        <v>#DIV/0!</v>
      </c>
      <c r="K313" s="195">
        <f>'HP-Api, V2-Sep24'!AQ315</f>
        <v>0</v>
      </c>
      <c r="L313" s="89">
        <f t="shared" si="43"/>
        <v>1</v>
      </c>
      <c r="M313" s="88">
        <f>'HP-Api, V2-Sep24'!AM315</f>
        <v>0</v>
      </c>
      <c r="N313" s="89" t="str">
        <f t="shared" si="40"/>
        <v/>
      </c>
      <c r="O313" s="88">
        <f>'HP-Api, V2-Sep24'!AR315</f>
        <v>0</v>
      </c>
      <c r="P313" s="89" t="str">
        <f t="shared" si="44"/>
        <v/>
      </c>
      <c r="Q313" s="89" t="e">
        <f t="shared" si="45"/>
        <v>#VALUE!</v>
      </c>
      <c r="R313" s="89" t="e">
        <f t="shared" si="46"/>
        <v>#VALUE!</v>
      </c>
      <c r="S313" s="173">
        <f>'HP-Api, V2-Sep24'!AS315</f>
        <v>0</v>
      </c>
      <c r="T313" s="89">
        <f t="shared" si="47"/>
        <v>1</v>
      </c>
      <c r="U313" s="90" t="e">
        <f t="shared" si="48"/>
        <v>#DIV/0!</v>
      </c>
      <c r="V313" s="91" t="e">
        <f t="shared" si="49"/>
        <v>#DIV/0!</v>
      </c>
    </row>
    <row r="314" spans="1:22" x14ac:dyDescent="0.3">
      <c r="A314" s="88" t="str">
        <f>'HP-Api, V2-Sep24'!D316</f>
        <v>Guatemala</v>
      </c>
      <c r="B314" s="88" cm="1">
        <f t="array" ref="B314">IF(OR(A314=DATA!$H$2:$H$13),3,IF(OR(A314=DATA!$H$14:$H$119),2,1))</f>
        <v>1</v>
      </c>
      <c r="C314" s="88">
        <f>'HP-Api, V2-Sep24'!G316</f>
        <v>0</v>
      </c>
      <c r="D314" s="89" t="str">
        <f>IF(AND(C314&gt;='Risk(dist, colmena)'!$C$9, C314&lt;='Risk(dist, colmena)'!$E$9), 1, IF(AND(C314&gt;'Risk(dist, colmena)'!$C$10, C314&lt;='Risk(dist, colmena)'!$E$10), 2, IF(C314&gt;='Risk(dist, colmena)'!$C$11, 3, "")))</f>
        <v/>
      </c>
      <c r="E314" s="173">
        <f>'HP-Api, V2-Sep24'!L316</f>
        <v>0</v>
      </c>
      <c r="F314" s="173" t="str">
        <f>IF(AND(E314&gt;='Risk(dist, colmena)'!$H$9, E314&lt;='Risk(dist, colmena)'!$J$9), 1, IF(AND(E314&gt;'Risk(dist, colmena)'!$H$10, E314&lt;='Risk(dist, colmena)'!$J$10), 2, IF(E314&gt;='Risk(dist, colmena)'!$H$11, 3, "")))</f>
        <v/>
      </c>
      <c r="G314" s="88">
        <f>'HP-Api, V2-Sep24'!AH316</f>
        <v>0</v>
      </c>
      <c r="H314" s="89" t="str">
        <f t="shared" si="41"/>
        <v/>
      </c>
      <c r="I314" s="194" t="e">
        <f>('HP-Api, V2-Sep24'!AK316-'HP-Api, V2-Sep24'!S316)/'HP-Api, V2-Sep24'!S316</f>
        <v>#DIV/0!</v>
      </c>
      <c r="J314" s="89" t="e">
        <f t="shared" si="42"/>
        <v>#DIV/0!</v>
      </c>
      <c r="K314" s="195">
        <f>'HP-Api, V2-Sep24'!AQ316</f>
        <v>0</v>
      </c>
      <c r="L314" s="89">
        <f t="shared" si="43"/>
        <v>1</v>
      </c>
      <c r="M314" s="88">
        <f>'HP-Api, V2-Sep24'!AM316</f>
        <v>0</v>
      </c>
      <c r="N314" s="89" t="str">
        <f t="shared" si="40"/>
        <v/>
      </c>
      <c r="O314" s="88">
        <f>'HP-Api, V2-Sep24'!AR316</f>
        <v>0</v>
      </c>
      <c r="P314" s="89" t="str">
        <f t="shared" si="44"/>
        <v/>
      </c>
      <c r="Q314" s="89" t="e">
        <f t="shared" si="45"/>
        <v>#VALUE!</v>
      </c>
      <c r="R314" s="89" t="e">
        <f t="shared" si="46"/>
        <v>#VALUE!</v>
      </c>
      <c r="S314" s="173">
        <f>'HP-Api, V2-Sep24'!AS316</f>
        <v>0</v>
      </c>
      <c r="T314" s="89">
        <f t="shared" si="47"/>
        <v>1</v>
      </c>
      <c r="U314" s="90" t="e">
        <f t="shared" si="48"/>
        <v>#DIV/0!</v>
      </c>
      <c r="V314" s="91" t="e">
        <f t="shared" si="49"/>
        <v>#DIV/0!</v>
      </c>
    </row>
    <row r="315" spans="1:22" x14ac:dyDescent="0.3">
      <c r="A315" s="88" t="str">
        <f>'HP-Api, V2-Sep24'!D317</f>
        <v>Guatemala</v>
      </c>
      <c r="B315" s="88" cm="1">
        <f t="array" ref="B315">IF(OR(A315=DATA!$H$2:$H$13),3,IF(OR(A315=DATA!$H$14:$H$119),2,1))</f>
        <v>1</v>
      </c>
      <c r="C315" s="88">
        <f>'HP-Api, V2-Sep24'!G317</f>
        <v>0</v>
      </c>
      <c r="D315" s="89" t="str">
        <f>IF(AND(C315&gt;='Risk(dist, colmena)'!$C$9, C315&lt;='Risk(dist, colmena)'!$E$9), 1, IF(AND(C315&gt;'Risk(dist, colmena)'!$C$10, C315&lt;='Risk(dist, colmena)'!$E$10), 2, IF(C315&gt;='Risk(dist, colmena)'!$C$11, 3, "")))</f>
        <v/>
      </c>
      <c r="E315" s="173">
        <f>'HP-Api, V2-Sep24'!L317</f>
        <v>0</v>
      </c>
      <c r="F315" s="173" t="str">
        <f>IF(AND(E315&gt;='Risk(dist, colmena)'!$H$9, E315&lt;='Risk(dist, colmena)'!$J$9), 1, IF(AND(E315&gt;'Risk(dist, colmena)'!$H$10, E315&lt;='Risk(dist, colmena)'!$J$10), 2, IF(E315&gt;='Risk(dist, colmena)'!$H$11, 3, "")))</f>
        <v/>
      </c>
      <c r="G315" s="88">
        <f>'HP-Api, V2-Sep24'!AH317</f>
        <v>0</v>
      </c>
      <c r="H315" s="89" t="str">
        <f t="shared" si="41"/>
        <v/>
      </c>
      <c r="I315" s="194" t="e">
        <f>('HP-Api, V2-Sep24'!AK317-'HP-Api, V2-Sep24'!S317)/'HP-Api, V2-Sep24'!S317</f>
        <v>#DIV/0!</v>
      </c>
      <c r="J315" s="89" t="e">
        <f t="shared" si="42"/>
        <v>#DIV/0!</v>
      </c>
      <c r="K315" s="195">
        <f>'HP-Api, V2-Sep24'!AQ317</f>
        <v>0</v>
      </c>
      <c r="L315" s="89">
        <f t="shared" si="43"/>
        <v>1</v>
      </c>
      <c r="M315" s="88">
        <f>'HP-Api, V2-Sep24'!AM317</f>
        <v>0</v>
      </c>
      <c r="N315" s="89" t="str">
        <f t="shared" si="40"/>
        <v/>
      </c>
      <c r="O315" s="88">
        <f>'HP-Api, V2-Sep24'!AR317</f>
        <v>0</v>
      </c>
      <c r="P315" s="89" t="str">
        <f t="shared" si="44"/>
        <v/>
      </c>
      <c r="Q315" s="89" t="e">
        <f t="shared" si="45"/>
        <v>#VALUE!</v>
      </c>
      <c r="R315" s="89" t="e">
        <f t="shared" si="46"/>
        <v>#VALUE!</v>
      </c>
      <c r="S315" s="173">
        <f>'HP-Api, V2-Sep24'!AS317</f>
        <v>0</v>
      </c>
      <c r="T315" s="89">
        <f t="shared" si="47"/>
        <v>1</v>
      </c>
      <c r="U315" s="90" t="e">
        <f t="shared" si="48"/>
        <v>#DIV/0!</v>
      </c>
      <c r="V315" s="91" t="e">
        <f t="shared" si="49"/>
        <v>#DIV/0!</v>
      </c>
    </row>
    <row r="316" spans="1:22" x14ac:dyDescent="0.3">
      <c r="A316" s="88" t="str">
        <f>'HP-Api, V2-Sep24'!D318</f>
        <v>Guatemala</v>
      </c>
      <c r="B316" s="88" cm="1">
        <f t="array" ref="B316">IF(OR(A316=DATA!$H$2:$H$13),3,IF(OR(A316=DATA!$H$14:$H$119),2,1))</f>
        <v>1</v>
      </c>
      <c r="C316" s="88">
        <f>'HP-Api, V2-Sep24'!G318</f>
        <v>0</v>
      </c>
      <c r="D316" s="89" t="str">
        <f>IF(AND(C316&gt;='Risk(dist, colmena)'!$C$9, C316&lt;='Risk(dist, colmena)'!$E$9), 1, IF(AND(C316&gt;'Risk(dist, colmena)'!$C$10, C316&lt;='Risk(dist, colmena)'!$E$10), 2, IF(C316&gt;='Risk(dist, colmena)'!$C$11, 3, "")))</f>
        <v/>
      </c>
      <c r="E316" s="173">
        <f>'HP-Api, V2-Sep24'!L318</f>
        <v>0</v>
      </c>
      <c r="F316" s="173" t="str">
        <f>IF(AND(E316&gt;='Risk(dist, colmena)'!$H$9, E316&lt;='Risk(dist, colmena)'!$J$9), 1, IF(AND(E316&gt;'Risk(dist, colmena)'!$H$10, E316&lt;='Risk(dist, colmena)'!$J$10), 2, IF(E316&gt;='Risk(dist, colmena)'!$H$11, 3, "")))</f>
        <v/>
      </c>
      <c r="G316" s="88">
        <f>'HP-Api, V2-Sep24'!AH318</f>
        <v>0</v>
      </c>
      <c r="H316" s="89" t="str">
        <f t="shared" si="41"/>
        <v/>
      </c>
      <c r="I316" s="194" t="e">
        <f>('HP-Api, V2-Sep24'!AK318-'HP-Api, V2-Sep24'!S318)/'HP-Api, V2-Sep24'!S318</f>
        <v>#DIV/0!</v>
      </c>
      <c r="J316" s="89" t="e">
        <f t="shared" si="42"/>
        <v>#DIV/0!</v>
      </c>
      <c r="K316" s="195">
        <f>'HP-Api, V2-Sep24'!AQ318</f>
        <v>0</v>
      </c>
      <c r="L316" s="89">
        <f t="shared" si="43"/>
        <v>1</v>
      </c>
      <c r="M316" s="88">
        <f>'HP-Api, V2-Sep24'!AM318</f>
        <v>0</v>
      </c>
      <c r="N316" s="89" t="str">
        <f t="shared" si="40"/>
        <v/>
      </c>
      <c r="O316" s="88">
        <f>'HP-Api, V2-Sep24'!AR318</f>
        <v>0</v>
      </c>
      <c r="P316" s="89" t="str">
        <f t="shared" si="44"/>
        <v/>
      </c>
      <c r="Q316" s="89" t="e">
        <f t="shared" si="45"/>
        <v>#VALUE!</v>
      </c>
      <c r="R316" s="89" t="e">
        <f t="shared" si="46"/>
        <v>#VALUE!</v>
      </c>
      <c r="S316" s="173">
        <f>'HP-Api, V2-Sep24'!AS318</f>
        <v>0</v>
      </c>
      <c r="T316" s="89">
        <f t="shared" si="47"/>
        <v>1</v>
      </c>
      <c r="U316" s="90" t="e">
        <f t="shared" si="48"/>
        <v>#DIV/0!</v>
      </c>
      <c r="V316" s="91" t="e">
        <f t="shared" si="49"/>
        <v>#DIV/0!</v>
      </c>
    </row>
    <row r="317" spans="1:22" x14ac:dyDescent="0.3">
      <c r="A317" s="88" t="str">
        <f>'HP-Api, V2-Sep24'!D319</f>
        <v>Guatemala</v>
      </c>
      <c r="B317" s="88" cm="1">
        <f t="array" ref="B317">IF(OR(A317=DATA!$H$2:$H$13),3,IF(OR(A317=DATA!$H$14:$H$119),2,1))</f>
        <v>1</v>
      </c>
      <c r="C317" s="88">
        <f>'HP-Api, V2-Sep24'!G319</f>
        <v>0</v>
      </c>
      <c r="D317" s="89" t="str">
        <f>IF(AND(C317&gt;='Risk(dist, colmena)'!$C$9, C317&lt;='Risk(dist, colmena)'!$E$9), 1, IF(AND(C317&gt;'Risk(dist, colmena)'!$C$10, C317&lt;='Risk(dist, colmena)'!$E$10), 2, IF(C317&gt;='Risk(dist, colmena)'!$C$11, 3, "")))</f>
        <v/>
      </c>
      <c r="E317" s="173">
        <f>'HP-Api, V2-Sep24'!L319</f>
        <v>0</v>
      </c>
      <c r="F317" s="173" t="str">
        <f>IF(AND(E317&gt;='Risk(dist, colmena)'!$H$9, E317&lt;='Risk(dist, colmena)'!$J$9), 1, IF(AND(E317&gt;'Risk(dist, colmena)'!$H$10, E317&lt;='Risk(dist, colmena)'!$J$10), 2, IF(E317&gt;='Risk(dist, colmena)'!$H$11, 3, "")))</f>
        <v/>
      </c>
      <c r="G317" s="88">
        <f>'HP-Api, V2-Sep24'!AH319</f>
        <v>0</v>
      </c>
      <c r="H317" s="89" t="str">
        <f t="shared" si="41"/>
        <v/>
      </c>
      <c r="I317" s="194" t="e">
        <f>('HP-Api, V2-Sep24'!AK319-'HP-Api, V2-Sep24'!S319)/'HP-Api, V2-Sep24'!S319</f>
        <v>#DIV/0!</v>
      </c>
      <c r="J317" s="89" t="e">
        <f t="shared" si="42"/>
        <v>#DIV/0!</v>
      </c>
      <c r="K317" s="195">
        <f>'HP-Api, V2-Sep24'!AQ319</f>
        <v>0</v>
      </c>
      <c r="L317" s="89">
        <f t="shared" si="43"/>
        <v>1</v>
      </c>
      <c r="M317" s="88">
        <f>'HP-Api, V2-Sep24'!AM319</f>
        <v>0</v>
      </c>
      <c r="N317" s="89" t="str">
        <f t="shared" si="40"/>
        <v/>
      </c>
      <c r="O317" s="88">
        <f>'HP-Api, V2-Sep24'!AR319</f>
        <v>0</v>
      </c>
      <c r="P317" s="89" t="str">
        <f t="shared" si="44"/>
        <v/>
      </c>
      <c r="Q317" s="89" t="e">
        <f t="shared" si="45"/>
        <v>#VALUE!</v>
      </c>
      <c r="R317" s="89" t="e">
        <f t="shared" si="46"/>
        <v>#VALUE!</v>
      </c>
      <c r="S317" s="173">
        <f>'HP-Api, V2-Sep24'!AS319</f>
        <v>0</v>
      </c>
      <c r="T317" s="89">
        <f t="shared" si="47"/>
        <v>1</v>
      </c>
      <c r="U317" s="90" t="e">
        <f t="shared" si="48"/>
        <v>#DIV/0!</v>
      </c>
      <c r="V317" s="91" t="e">
        <f t="shared" si="49"/>
        <v>#DIV/0!</v>
      </c>
    </row>
    <row r="318" spans="1:22" x14ac:dyDescent="0.3">
      <c r="A318" s="88" t="str">
        <f>'HP-Api, V2-Sep24'!D320</f>
        <v>Guatemala</v>
      </c>
      <c r="B318" s="88" cm="1">
        <f t="array" ref="B318">IF(OR(A318=DATA!$H$2:$H$13),3,IF(OR(A318=DATA!$H$14:$H$119),2,1))</f>
        <v>1</v>
      </c>
      <c r="C318" s="88">
        <f>'HP-Api, V2-Sep24'!G320</f>
        <v>0</v>
      </c>
      <c r="D318" s="89" t="str">
        <f>IF(AND(C318&gt;='Risk(dist, colmena)'!$C$9, C318&lt;='Risk(dist, colmena)'!$E$9), 1, IF(AND(C318&gt;'Risk(dist, colmena)'!$C$10, C318&lt;='Risk(dist, colmena)'!$E$10), 2, IF(C318&gt;='Risk(dist, colmena)'!$C$11, 3, "")))</f>
        <v/>
      </c>
      <c r="E318" s="173">
        <f>'HP-Api, V2-Sep24'!L320</f>
        <v>0</v>
      </c>
      <c r="F318" s="173" t="str">
        <f>IF(AND(E318&gt;='Risk(dist, colmena)'!$H$9, E318&lt;='Risk(dist, colmena)'!$J$9), 1, IF(AND(E318&gt;'Risk(dist, colmena)'!$H$10, E318&lt;='Risk(dist, colmena)'!$J$10), 2, IF(E318&gt;='Risk(dist, colmena)'!$H$11, 3, "")))</f>
        <v/>
      </c>
      <c r="G318" s="88">
        <f>'HP-Api, V2-Sep24'!AH320</f>
        <v>0</v>
      </c>
      <c r="H318" s="89" t="str">
        <f t="shared" si="41"/>
        <v/>
      </c>
      <c r="I318" s="194" t="e">
        <f>('HP-Api, V2-Sep24'!AK320-'HP-Api, V2-Sep24'!S320)/'HP-Api, V2-Sep24'!S320</f>
        <v>#DIV/0!</v>
      </c>
      <c r="J318" s="89" t="e">
        <f t="shared" si="42"/>
        <v>#DIV/0!</v>
      </c>
      <c r="K318" s="195">
        <f>'HP-Api, V2-Sep24'!AQ320</f>
        <v>0</v>
      </c>
      <c r="L318" s="89">
        <f t="shared" si="43"/>
        <v>1</v>
      </c>
      <c r="M318" s="88">
        <f>'HP-Api, V2-Sep24'!AM320</f>
        <v>0</v>
      </c>
      <c r="N318" s="89" t="str">
        <f t="shared" si="40"/>
        <v/>
      </c>
      <c r="O318" s="88">
        <f>'HP-Api, V2-Sep24'!AR320</f>
        <v>0</v>
      </c>
      <c r="P318" s="89" t="str">
        <f t="shared" si="44"/>
        <v/>
      </c>
      <c r="Q318" s="89" t="e">
        <f t="shared" si="45"/>
        <v>#VALUE!</v>
      </c>
      <c r="R318" s="89" t="e">
        <f t="shared" si="46"/>
        <v>#VALUE!</v>
      </c>
      <c r="S318" s="173">
        <f>'HP-Api, V2-Sep24'!AS320</f>
        <v>0</v>
      </c>
      <c r="T318" s="89">
        <f t="shared" si="47"/>
        <v>1</v>
      </c>
      <c r="U318" s="90" t="e">
        <f t="shared" si="48"/>
        <v>#DIV/0!</v>
      </c>
      <c r="V318" s="91" t="e">
        <f t="shared" si="49"/>
        <v>#DIV/0!</v>
      </c>
    </row>
    <row r="319" spans="1:22" x14ac:dyDescent="0.3">
      <c r="A319" s="88" t="str">
        <f>'HP-Api, V2-Sep24'!D321</f>
        <v>Guatemala</v>
      </c>
      <c r="B319" s="88" cm="1">
        <f t="array" ref="B319">IF(OR(A319=DATA!$H$2:$H$13),3,IF(OR(A319=DATA!$H$14:$H$119),2,1))</f>
        <v>1</v>
      </c>
      <c r="C319" s="88">
        <f>'HP-Api, V2-Sep24'!G321</f>
        <v>0</v>
      </c>
      <c r="D319" s="89" t="str">
        <f>IF(AND(C319&gt;='Risk(dist, colmena)'!$C$9, C319&lt;='Risk(dist, colmena)'!$E$9), 1, IF(AND(C319&gt;'Risk(dist, colmena)'!$C$10, C319&lt;='Risk(dist, colmena)'!$E$10), 2, IF(C319&gt;='Risk(dist, colmena)'!$C$11, 3, "")))</f>
        <v/>
      </c>
      <c r="E319" s="173">
        <f>'HP-Api, V2-Sep24'!L321</f>
        <v>0</v>
      </c>
      <c r="F319" s="173" t="str">
        <f>IF(AND(E319&gt;='Risk(dist, colmena)'!$H$9, E319&lt;='Risk(dist, colmena)'!$J$9), 1, IF(AND(E319&gt;'Risk(dist, colmena)'!$H$10, E319&lt;='Risk(dist, colmena)'!$J$10), 2, IF(E319&gt;='Risk(dist, colmena)'!$H$11, 3, "")))</f>
        <v/>
      </c>
      <c r="G319" s="88">
        <f>'HP-Api, V2-Sep24'!AH321</f>
        <v>0</v>
      </c>
      <c r="H319" s="89" t="str">
        <f t="shared" si="41"/>
        <v/>
      </c>
      <c r="I319" s="194" t="e">
        <f>('HP-Api, V2-Sep24'!AK321-'HP-Api, V2-Sep24'!S321)/'HP-Api, V2-Sep24'!S321</f>
        <v>#DIV/0!</v>
      </c>
      <c r="J319" s="89" t="e">
        <f t="shared" si="42"/>
        <v>#DIV/0!</v>
      </c>
      <c r="K319" s="195">
        <f>'HP-Api, V2-Sep24'!AQ321</f>
        <v>0</v>
      </c>
      <c r="L319" s="89">
        <f t="shared" si="43"/>
        <v>1</v>
      </c>
      <c r="M319" s="88">
        <f>'HP-Api, V2-Sep24'!AM321</f>
        <v>0</v>
      </c>
      <c r="N319" s="89" t="str">
        <f t="shared" si="40"/>
        <v/>
      </c>
      <c r="O319" s="88">
        <f>'HP-Api, V2-Sep24'!AR321</f>
        <v>0</v>
      </c>
      <c r="P319" s="89" t="str">
        <f t="shared" si="44"/>
        <v/>
      </c>
      <c r="Q319" s="89" t="e">
        <f t="shared" si="45"/>
        <v>#VALUE!</v>
      </c>
      <c r="R319" s="89" t="e">
        <f t="shared" si="46"/>
        <v>#VALUE!</v>
      </c>
      <c r="S319" s="173">
        <f>'HP-Api, V2-Sep24'!AS321</f>
        <v>0</v>
      </c>
      <c r="T319" s="89">
        <f t="shared" si="47"/>
        <v>1</v>
      </c>
      <c r="U319" s="90" t="e">
        <f t="shared" si="48"/>
        <v>#DIV/0!</v>
      </c>
      <c r="V319" s="91" t="e">
        <f t="shared" si="49"/>
        <v>#DIV/0!</v>
      </c>
    </row>
    <row r="320" spans="1:22" x14ac:dyDescent="0.3">
      <c r="A320" s="88" t="str">
        <f>'HP-Api, V2-Sep24'!D322</f>
        <v>Guatemala</v>
      </c>
      <c r="B320" s="88" cm="1">
        <f t="array" ref="B320">IF(OR(A320=DATA!$H$2:$H$13),3,IF(OR(A320=DATA!$H$14:$H$119),2,1))</f>
        <v>1</v>
      </c>
      <c r="C320" s="88">
        <f>'HP-Api, V2-Sep24'!G322</f>
        <v>0</v>
      </c>
      <c r="D320" s="89" t="str">
        <f>IF(AND(C320&gt;='Risk(dist, colmena)'!$C$9, C320&lt;='Risk(dist, colmena)'!$E$9), 1, IF(AND(C320&gt;'Risk(dist, colmena)'!$C$10, C320&lt;='Risk(dist, colmena)'!$E$10), 2, IF(C320&gt;='Risk(dist, colmena)'!$C$11, 3, "")))</f>
        <v/>
      </c>
      <c r="E320" s="173">
        <f>'HP-Api, V2-Sep24'!L322</f>
        <v>0</v>
      </c>
      <c r="F320" s="173" t="str">
        <f>IF(AND(E320&gt;='Risk(dist, colmena)'!$H$9, E320&lt;='Risk(dist, colmena)'!$J$9), 1, IF(AND(E320&gt;'Risk(dist, colmena)'!$H$10, E320&lt;='Risk(dist, colmena)'!$J$10), 2, IF(E320&gt;='Risk(dist, colmena)'!$H$11, 3, "")))</f>
        <v/>
      </c>
      <c r="G320" s="88">
        <f>'HP-Api, V2-Sep24'!AH322</f>
        <v>0</v>
      </c>
      <c r="H320" s="89" t="str">
        <f t="shared" si="41"/>
        <v/>
      </c>
      <c r="I320" s="194" t="e">
        <f>('HP-Api, V2-Sep24'!AK322-'HP-Api, V2-Sep24'!S322)/'HP-Api, V2-Sep24'!S322</f>
        <v>#DIV/0!</v>
      </c>
      <c r="J320" s="89" t="e">
        <f t="shared" si="42"/>
        <v>#DIV/0!</v>
      </c>
      <c r="K320" s="195">
        <f>'HP-Api, V2-Sep24'!AQ322</f>
        <v>0</v>
      </c>
      <c r="L320" s="89">
        <f t="shared" si="43"/>
        <v>1</v>
      </c>
      <c r="M320" s="88">
        <f>'HP-Api, V2-Sep24'!AM322</f>
        <v>0</v>
      </c>
      <c r="N320" s="89" t="str">
        <f t="shared" si="40"/>
        <v/>
      </c>
      <c r="O320" s="88">
        <f>'HP-Api, V2-Sep24'!AR322</f>
        <v>0</v>
      </c>
      <c r="P320" s="89" t="str">
        <f t="shared" si="44"/>
        <v/>
      </c>
      <c r="Q320" s="89" t="e">
        <f t="shared" si="45"/>
        <v>#VALUE!</v>
      </c>
      <c r="R320" s="89" t="e">
        <f t="shared" si="46"/>
        <v>#VALUE!</v>
      </c>
      <c r="S320" s="173">
        <f>'HP-Api, V2-Sep24'!AS322</f>
        <v>0</v>
      </c>
      <c r="T320" s="89">
        <f t="shared" si="47"/>
        <v>1</v>
      </c>
      <c r="U320" s="90" t="e">
        <f t="shared" si="48"/>
        <v>#DIV/0!</v>
      </c>
      <c r="V320" s="91" t="e">
        <f t="shared" si="49"/>
        <v>#DIV/0!</v>
      </c>
    </row>
    <row r="321" spans="1:22" x14ac:dyDescent="0.3">
      <c r="A321" s="88" t="str">
        <f>'HP-Api, V2-Sep24'!D323</f>
        <v>Guatemala</v>
      </c>
      <c r="B321" s="88" cm="1">
        <f t="array" ref="B321">IF(OR(A321=DATA!$H$2:$H$13),3,IF(OR(A321=DATA!$H$14:$H$119),2,1))</f>
        <v>1</v>
      </c>
      <c r="C321" s="88">
        <f>'HP-Api, V2-Sep24'!G323</f>
        <v>0</v>
      </c>
      <c r="D321" s="89" t="str">
        <f>IF(AND(C321&gt;='Risk(dist, colmena)'!$C$9, C321&lt;='Risk(dist, colmena)'!$E$9), 1, IF(AND(C321&gt;'Risk(dist, colmena)'!$C$10, C321&lt;='Risk(dist, colmena)'!$E$10), 2, IF(C321&gt;='Risk(dist, colmena)'!$C$11, 3, "")))</f>
        <v/>
      </c>
      <c r="E321" s="173">
        <f>'HP-Api, V2-Sep24'!L323</f>
        <v>0</v>
      </c>
      <c r="F321" s="173" t="str">
        <f>IF(AND(E321&gt;='Risk(dist, colmena)'!$H$9, E321&lt;='Risk(dist, colmena)'!$J$9), 1, IF(AND(E321&gt;'Risk(dist, colmena)'!$H$10, E321&lt;='Risk(dist, colmena)'!$J$10), 2, IF(E321&gt;='Risk(dist, colmena)'!$H$11, 3, "")))</f>
        <v/>
      </c>
      <c r="G321" s="88">
        <f>'HP-Api, V2-Sep24'!AH323</f>
        <v>0</v>
      </c>
      <c r="H321" s="89" t="str">
        <f t="shared" si="41"/>
        <v/>
      </c>
      <c r="I321" s="194" t="e">
        <f>('HP-Api, V2-Sep24'!AK323-'HP-Api, V2-Sep24'!S323)/'HP-Api, V2-Sep24'!S323</f>
        <v>#DIV/0!</v>
      </c>
      <c r="J321" s="89" t="e">
        <f t="shared" si="42"/>
        <v>#DIV/0!</v>
      </c>
      <c r="K321" s="195">
        <f>'HP-Api, V2-Sep24'!AQ323</f>
        <v>0</v>
      </c>
      <c r="L321" s="89">
        <f t="shared" si="43"/>
        <v>1</v>
      </c>
      <c r="M321" s="88">
        <f>'HP-Api, V2-Sep24'!AM323</f>
        <v>0</v>
      </c>
      <c r="N321" s="89" t="str">
        <f t="shared" si="40"/>
        <v/>
      </c>
      <c r="O321" s="88">
        <f>'HP-Api, V2-Sep24'!AR323</f>
        <v>0</v>
      </c>
      <c r="P321" s="89" t="str">
        <f t="shared" si="44"/>
        <v/>
      </c>
      <c r="Q321" s="89" t="e">
        <f t="shared" si="45"/>
        <v>#VALUE!</v>
      </c>
      <c r="R321" s="89" t="e">
        <f t="shared" si="46"/>
        <v>#VALUE!</v>
      </c>
      <c r="S321" s="173">
        <f>'HP-Api, V2-Sep24'!AS323</f>
        <v>0</v>
      </c>
      <c r="T321" s="89">
        <f t="shared" si="47"/>
        <v>1</v>
      </c>
      <c r="U321" s="90" t="e">
        <f t="shared" si="48"/>
        <v>#DIV/0!</v>
      </c>
      <c r="V321" s="91" t="e">
        <f t="shared" si="49"/>
        <v>#DIV/0!</v>
      </c>
    </row>
    <row r="322" spans="1:22" x14ac:dyDescent="0.3">
      <c r="A322" s="88" t="str">
        <f>'HP-Api, V2-Sep24'!D324</f>
        <v>Guatemala</v>
      </c>
      <c r="B322" s="88" cm="1">
        <f t="array" ref="B322">IF(OR(A322=DATA!$H$2:$H$13),3,IF(OR(A322=DATA!$H$14:$H$119),2,1))</f>
        <v>1</v>
      </c>
      <c r="C322" s="88">
        <f>'HP-Api, V2-Sep24'!G324</f>
        <v>0</v>
      </c>
      <c r="D322" s="89" t="str">
        <f>IF(AND(C322&gt;='Risk(dist, colmena)'!$C$9, C322&lt;='Risk(dist, colmena)'!$E$9), 1, IF(AND(C322&gt;'Risk(dist, colmena)'!$C$10, C322&lt;='Risk(dist, colmena)'!$E$10), 2, IF(C322&gt;='Risk(dist, colmena)'!$C$11, 3, "")))</f>
        <v/>
      </c>
      <c r="E322" s="173">
        <f>'HP-Api, V2-Sep24'!L324</f>
        <v>0</v>
      </c>
      <c r="F322" s="173" t="str">
        <f>IF(AND(E322&gt;='Risk(dist, colmena)'!$H$9, E322&lt;='Risk(dist, colmena)'!$J$9), 1, IF(AND(E322&gt;'Risk(dist, colmena)'!$H$10, E322&lt;='Risk(dist, colmena)'!$J$10), 2, IF(E322&gt;='Risk(dist, colmena)'!$H$11, 3, "")))</f>
        <v/>
      </c>
      <c r="G322" s="88">
        <f>'HP-Api, V2-Sep24'!AH324</f>
        <v>0</v>
      </c>
      <c r="H322" s="89" t="str">
        <f t="shared" si="41"/>
        <v/>
      </c>
      <c r="I322" s="194" t="e">
        <f>('HP-Api, V2-Sep24'!AK324-'HP-Api, V2-Sep24'!S324)/'HP-Api, V2-Sep24'!S324</f>
        <v>#DIV/0!</v>
      </c>
      <c r="J322" s="89" t="e">
        <f t="shared" si="42"/>
        <v>#DIV/0!</v>
      </c>
      <c r="K322" s="195">
        <f>'HP-Api, V2-Sep24'!AQ324</f>
        <v>0</v>
      </c>
      <c r="L322" s="89">
        <f t="shared" si="43"/>
        <v>1</v>
      </c>
      <c r="M322" s="88">
        <f>'HP-Api, V2-Sep24'!AM324</f>
        <v>0</v>
      </c>
      <c r="N322" s="89" t="str">
        <f t="shared" ref="N322:N385" si="50">IF(M322="No", 1, IF(M322="Sí / Yes", 3, ""))</f>
        <v/>
      </c>
      <c r="O322" s="88">
        <f>'HP-Api, V2-Sep24'!AR324</f>
        <v>0</v>
      </c>
      <c r="P322" s="89" t="str">
        <f t="shared" si="44"/>
        <v/>
      </c>
      <c r="Q322" s="89" t="e">
        <f t="shared" si="45"/>
        <v>#VALUE!</v>
      </c>
      <c r="R322" s="89" t="e">
        <f t="shared" si="46"/>
        <v>#VALUE!</v>
      </c>
      <c r="S322" s="173">
        <f>'HP-Api, V2-Sep24'!AS324</f>
        <v>0</v>
      </c>
      <c r="T322" s="89">
        <f t="shared" si="47"/>
        <v>1</v>
      </c>
      <c r="U322" s="90" t="e">
        <f t="shared" si="48"/>
        <v>#DIV/0!</v>
      </c>
      <c r="V322" s="91" t="e">
        <f t="shared" si="49"/>
        <v>#DIV/0!</v>
      </c>
    </row>
    <row r="323" spans="1:22" x14ac:dyDescent="0.3">
      <c r="A323" s="88" t="str">
        <f>'HP-Api, V2-Sep24'!D325</f>
        <v>Guatemala</v>
      </c>
      <c r="B323" s="88" cm="1">
        <f t="array" ref="B323">IF(OR(A323=DATA!$H$2:$H$13),3,IF(OR(A323=DATA!$H$14:$H$119),2,1))</f>
        <v>1</v>
      </c>
      <c r="C323" s="88">
        <f>'HP-Api, V2-Sep24'!G325</f>
        <v>0</v>
      </c>
      <c r="D323" s="89" t="str">
        <f>IF(AND(C323&gt;='Risk(dist, colmena)'!$C$9, C323&lt;='Risk(dist, colmena)'!$E$9), 1, IF(AND(C323&gt;'Risk(dist, colmena)'!$C$10, C323&lt;='Risk(dist, colmena)'!$E$10), 2, IF(C323&gt;='Risk(dist, colmena)'!$C$11, 3, "")))</f>
        <v/>
      </c>
      <c r="E323" s="173">
        <f>'HP-Api, V2-Sep24'!L325</f>
        <v>0</v>
      </c>
      <c r="F323" s="173" t="str">
        <f>IF(AND(E323&gt;='Risk(dist, colmena)'!$H$9, E323&lt;='Risk(dist, colmena)'!$J$9), 1, IF(AND(E323&gt;'Risk(dist, colmena)'!$H$10, E323&lt;='Risk(dist, colmena)'!$J$10), 2, IF(E323&gt;='Risk(dist, colmena)'!$H$11, 3, "")))</f>
        <v/>
      </c>
      <c r="G323" s="88">
        <f>'HP-Api, V2-Sep24'!AH325</f>
        <v>0</v>
      </c>
      <c r="H323" s="89" t="str">
        <f t="shared" ref="H323:H386" si="51">IF(OR(G323="Orgánico / Organic", G323="Natural"), 1, IF(G323="T3", 2, IF(G323="Convencional / Conventional", 3, "")))</f>
        <v/>
      </c>
      <c r="I323" s="194" t="e">
        <f>('HP-Api, V2-Sep24'!AK325-'HP-Api, V2-Sep24'!S325)/'HP-Api, V2-Sep24'!S325</f>
        <v>#DIV/0!</v>
      </c>
      <c r="J323" s="89" t="e">
        <f t="shared" ref="J323:J386" si="52">IF(OR(AND(I323&gt;=-10%,I323&lt;=0%),AND(I323&gt;=0%,I323&lt;=10%)), 1, IF(I323&gt;10%, 3, IF(I323&lt;-10%, 2, "")))</f>
        <v>#DIV/0!</v>
      </c>
      <c r="K323" s="195">
        <f>'HP-Api, V2-Sep24'!AQ325</f>
        <v>0</v>
      </c>
      <c r="L323" s="89">
        <f t="shared" ref="L323:L386" si="53">IF(K323="No",3,1)</f>
        <v>1</v>
      </c>
      <c r="M323" s="88">
        <f>'HP-Api, V2-Sep24'!AM325</f>
        <v>0</v>
      </c>
      <c r="N323" s="89" t="str">
        <f t="shared" si="50"/>
        <v/>
      </c>
      <c r="O323" s="88">
        <f>'HP-Api, V2-Sep24'!AR325</f>
        <v>0</v>
      </c>
      <c r="P323" s="89" t="str">
        <f t="shared" ref="P323:P386" si="54">IF(O323="No", 1, IF(O323="Sí / Yes", 3, ""))</f>
        <v/>
      </c>
      <c r="Q323" s="89" t="e">
        <f t="shared" ref="Q323:Q386" si="55">P323-N323</f>
        <v>#VALUE!</v>
      </c>
      <c r="R323" s="89" t="e">
        <f t="shared" ref="R323:R386" si="56">IF(Q323=2,3,1)</f>
        <v>#VALUE!</v>
      </c>
      <c r="S323" s="173">
        <f>'HP-Api, V2-Sep24'!AS325</f>
        <v>0</v>
      </c>
      <c r="T323" s="89">
        <f t="shared" ref="T323:T386" si="57">IF(S323=0,1,IF(S323&gt;0,3,2))</f>
        <v>1</v>
      </c>
      <c r="U323" s="90" t="e">
        <f t="shared" ref="U323:U386" si="58">AVERAGE(B323,D323,F323,H323,J323,L323,R323,T323)</f>
        <v>#DIV/0!</v>
      </c>
      <c r="V323" s="91" t="e">
        <f t="shared" ref="V323:V386" si="59">IF(U323&gt;0, IF(U323&lt;1.5, "Bajo / Low", IF(U323&lt;=2.3, "Medio / Medium", "Alto / High")), "")</f>
        <v>#DIV/0!</v>
      </c>
    </row>
    <row r="324" spans="1:22" x14ac:dyDescent="0.3">
      <c r="A324" s="88" t="str">
        <f>'HP-Api, V2-Sep24'!D326</f>
        <v>Guatemala</v>
      </c>
      <c r="B324" s="88" cm="1">
        <f t="array" ref="B324">IF(OR(A324=DATA!$H$2:$H$13),3,IF(OR(A324=DATA!$H$14:$H$119),2,1))</f>
        <v>1</v>
      </c>
      <c r="C324" s="88">
        <f>'HP-Api, V2-Sep24'!G326</f>
        <v>0</v>
      </c>
      <c r="D324" s="89" t="str">
        <f>IF(AND(C324&gt;='Risk(dist, colmena)'!$C$9, C324&lt;='Risk(dist, colmena)'!$E$9), 1, IF(AND(C324&gt;'Risk(dist, colmena)'!$C$10, C324&lt;='Risk(dist, colmena)'!$E$10), 2, IF(C324&gt;='Risk(dist, colmena)'!$C$11, 3, "")))</f>
        <v/>
      </c>
      <c r="E324" s="173">
        <f>'HP-Api, V2-Sep24'!L326</f>
        <v>0</v>
      </c>
      <c r="F324" s="173" t="str">
        <f>IF(AND(E324&gt;='Risk(dist, colmena)'!$H$9, E324&lt;='Risk(dist, colmena)'!$J$9), 1, IF(AND(E324&gt;'Risk(dist, colmena)'!$H$10, E324&lt;='Risk(dist, colmena)'!$J$10), 2, IF(E324&gt;='Risk(dist, colmena)'!$H$11, 3, "")))</f>
        <v/>
      </c>
      <c r="G324" s="88">
        <f>'HP-Api, V2-Sep24'!AH326</f>
        <v>0</v>
      </c>
      <c r="H324" s="89" t="str">
        <f t="shared" si="51"/>
        <v/>
      </c>
      <c r="I324" s="194" t="e">
        <f>('HP-Api, V2-Sep24'!AK326-'HP-Api, V2-Sep24'!S326)/'HP-Api, V2-Sep24'!S326</f>
        <v>#DIV/0!</v>
      </c>
      <c r="J324" s="89" t="e">
        <f t="shared" si="52"/>
        <v>#DIV/0!</v>
      </c>
      <c r="K324" s="195">
        <f>'HP-Api, V2-Sep24'!AQ326</f>
        <v>0</v>
      </c>
      <c r="L324" s="89">
        <f t="shared" si="53"/>
        <v>1</v>
      </c>
      <c r="M324" s="88">
        <f>'HP-Api, V2-Sep24'!AM326</f>
        <v>0</v>
      </c>
      <c r="N324" s="89" t="str">
        <f t="shared" si="50"/>
        <v/>
      </c>
      <c r="O324" s="88">
        <f>'HP-Api, V2-Sep24'!AR326</f>
        <v>0</v>
      </c>
      <c r="P324" s="89" t="str">
        <f t="shared" si="54"/>
        <v/>
      </c>
      <c r="Q324" s="89" t="e">
        <f t="shared" si="55"/>
        <v>#VALUE!</v>
      </c>
      <c r="R324" s="89" t="e">
        <f t="shared" si="56"/>
        <v>#VALUE!</v>
      </c>
      <c r="S324" s="173">
        <f>'HP-Api, V2-Sep24'!AS326</f>
        <v>0</v>
      </c>
      <c r="T324" s="89">
        <f t="shared" si="57"/>
        <v>1</v>
      </c>
      <c r="U324" s="90" t="e">
        <f t="shared" si="58"/>
        <v>#DIV/0!</v>
      </c>
      <c r="V324" s="91" t="e">
        <f t="shared" si="59"/>
        <v>#DIV/0!</v>
      </c>
    </row>
    <row r="325" spans="1:22" x14ac:dyDescent="0.3">
      <c r="A325" s="88" t="str">
        <f>'HP-Api, V2-Sep24'!D327</f>
        <v>Guatemala</v>
      </c>
      <c r="B325" s="88" cm="1">
        <f t="array" ref="B325">IF(OR(A325=DATA!$H$2:$H$13),3,IF(OR(A325=DATA!$H$14:$H$119),2,1))</f>
        <v>1</v>
      </c>
      <c r="C325" s="88">
        <f>'HP-Api, V2-Sep24'!G327</f>
        <v>0</v>
      </c>
      <c r="D325" s="89" t="str">
        <f>IF(AND(C325&gt;='Risk(dist, colmena)'!$C$9, C325&lt;='Risk(dist, colmena)'!$E$9), 1, IF(AND(C325&gt;'Risk(dist, colmena)'!$C$10, C325&lt;='Risk(dist, colmena)'!$E$10), 2, IF(C325&gt;='Risk(dist, colmena)'!$C$11, 3, "")))</f>
        <v/>
      </c>
      <c r="E325" s="173">
        <f>'HP-Api, V2-Sep24'!L327</f>
        <v>0</v>
      </c>
      <c r="F325" s="173" t="str">
        <f>IF(AND(E325&gt;='Risk(dist, colmena)'!$H$9, E325&lt;='Risk(dist, colmena)'!$J$9), 1, IF(AND(E325&gt;'Risk(dist, colmena)'!$H$10, E325&lt;='Risk(dist, colmena)'!$J$10), 2, IF(E325&gt;='Risk(dist, colmena)'!$H$11, 3, "")))</f>
        <v/>
      </c>
      <c r="G325" s="88">
        <f>'HP-Api, V2-Sep24'!AH327</f>
        <v>0</v>
      </c>
      <c r="H325" s="89" t="str">
        <f t="shared" si="51"/>
        <v/>
      </c>
      <c r="I325" s="194" t="e">
        <f>('HP-Api, V2-Sep24'!AK327-'HP-Api, V2-Sep24'!S327)/'HP-Api, V2-Sep24'!S327</f>
        <v>#DIV/0!</v>
      </c>
      <c r="J325" s="89" t="e">
        <f t="shared" si="52"/>
        <v>#DIV/0!</v>
      </c>
      <c r="K325" s="195">
        <f>'HP-Api, V2-Sep24'!AQ327</f>
        <v>0</v>
      </c>
      <c r="L325" s="89">
        <f t="shared" si="53"/>
        <v>1</v>
      </c>
      <c r="M325" s="88">
        <f>'HP-Api, V2-Sep24'!AM327</f>
        <v>0</v>
      </c>
      <c r="N325" s="89" t="str">
        <f t="shared" si="50"/>
        <v/>
      </c>
      <c r="O325" s="88">
        <f>'HP-Api, V2-Sep24'!AR327</f>
        <v>0</v>
      </c>
      <c r="P325" s="89" t="str">
        <f t="shared" si="54"/>
        <v/>
      </c>
      <c r="Q325" s="89" t="e">
        <f t="shared" si="55"/>
        <v>#VALUE!</v>
      </c>
      <c r="R325" s="89" t="e">
        <f t="shared" si="56"/>
        <v>#VALUE!</v>
      </c>
      <c r="S325" s="173">
        <f>'HP-Api, V2-Sep24'!AS327</f>
        <v>0</v>
      </c>
      <c r="T325" s="89">
        <f t="shared" si="57"/>
        <v>1</v>
      </c>
      <c r="U325" s="90" t="e">
        <f t="shared" si="58"/>
        <v>#DIV/0!</v>
      </c>
      <c r="V325" s="91" t="e">
        <f t="shared" si="59"/>
        <v>#DIV/0!</v>
      </c>
    </row>
    <row r="326" spans="1:22" x14ac:dyDescent="0.3">
      <c r="A326" s="88" t="str">
        <f>'HP-Api, V2-Sep24'!D328</f>
        <v>Guatemala</v>
      </c>
      <c r="B326" s="88" cm="1">
        <f t="array" ref="B326">IF(OR(A326=DATA!$H$2:$H$13),3,IF(OR(A326=DATA!$H$14:$H$119),2,1))</f>
        <v>1</v>
      </c>
      <c r="C326" s="88">
        <f>'HP-Api, V2-Sep24'!G328</f>
        <v>0</v>
      </c>
      <c r="D326" s="89" t="str">
        <f>IF(AND(C326&gt;='Risk(dist, colmena)'!$C$9, C326&lt;='Risk(dist, colmena)'!$E$9), 1, IF(AND(C326&gt;'Risk(dist, colmena)'!$C$10, C326&lt;='Risk(dist, colmena)'!$E$10), 2, IF(C326&gt;='Risk(dist, colmena)'!$C$11, 3, "")))</f>
        <v/>
      </c>
      <c r="E326" s="173">
        <f>'HP-Api, V2-Sep24'!L328</f>
        <v>0</v>
      </c>
      <c r="F326" s="173" t="str">
        <f>IF(AND(E326&gt;='Risk(dist, colmena)'!$H$9, E326&lt;='Risk(dist, colmena)'!$J$9), 1, IF(AND(E326&gt;'Risk(dist, colmena)'!$H$10, E326&lt;='Risk(dist, colmena)'!$J$10), 2, IF(E326&gt;='Risk(dist, colmena)'!$H$11, 3, "")))</f>
        <v/>
      </c>
      <c r="G326" s="88">
        <f>'HP-Api, V2-Sep24'!AH328</f>
        <v>0</v>
      </c>
      <c r="H326" s="89" t="str">
        <f t="shared" si="51"/>
        <v/>
      </c>
      <c r="I326" s="194" t="e">
        <f>('HP-Api, V2-Sep24'!AK328-'HP-Api, V2-Sep24'!S328)/'HP-Api, V2-Sep24'!S328</f>
        <v>#DIV/0!</v>
      </c>
      <c r="J326" s="89" t="e">
        <f t="shared" si="52"/>
        <v>#DIV/0!</v>
      </c>
      <c r="K326" s="195">
        <f>'HP-Api, V2-Sep24'!AQ328</f>
        <v>0</v>
      </c>
      <c r="L326" s="89">
        <f t="shared" si="53"/>
        <v>1</v>
      </c>
      <c r="M326" s="88">
        <f>'HP-Api, V2-Sep24'!AM328</f>
        <v>0</v>
      </c>
      <c r="N326" s="89" t="str">
        <f t="shared" si="50"/>
        <v/>
      </c>
      <c r="O326" s="88">
        <f>'HP-Api, V2-Sep24'!AR328</f>
        <v>0</v>
      </c>
      <c r="P326" s="89" t="str">
        <f t="shared" si="54"/>
        <v/>
      </c>
      <c r="Q326" s="89" t="e">
        <f t="shared" si="55"/>
        <v>#VALUE!</v>
      </c>
      <c r="R326" s="89" t="e">
        <f t="shared" si="56"/>
        <v>#VALUE!</v>
      </c>
      <c r="S326" s="173">
        <f>'HP-Api, V2-Sep24'!AS328</f>
        <v>0</v>
      </c>
      <c r="T326" s="89">
        <f t="shared" si="57"/>
        <v>1</v>
      </c>
      <c r="U326" s="90" t="e">
        <f t="shared" si="58"/>
        <v>#DIV/0!</v>
      </c>
      <c r="V326" s="91" t="e">
        <f t="shared" si="59"/>
        <v>#DIV/0!</v>
      </c>
    </row>
    <row r="327" spans="1:22" x14ac:dyDescent="0.3">
      <c r="A327" s="88" t="str">
        <f>'HP-Api, V2-Sep24'!D329</f>
        <v>Guatemala</v>
      </c>
      <c r="B327" s="88" cm="1">
        <f t="array" ref="B327">IF(OR(A327=DATA!$H$2:$H$13),3,IF(OR(A327=DATA!$H$14:$H$119),2,1))</f>
        <v>1</v>
      </c>
      <c r="C327" s="88">
        <f>'HP-Api, V2-Sep24'!G329</f>
        <v>0</v>
      </c>
      <c r="D327" s="89" t="str">
        <f>IF(AND(C327&gt;='Risk(dist, colmena)'!$C$9, C327&lt;='Risk(dist, colmena)'!$E$9), 1, IF(AND(C327&gt;'Risk(dist, colmena)'!$C$10, C327&lt;='Risk(dist, colmena)'!$E$10), 2, IF(C327&gt;='Risk(dist, colmena)'!$C$11, 3, "")))</f>
        <v/>
      </c>
      <c r="E327" s="173">
        <f>'HP-Api, V2-Sep24'!L329</f>
        <v>0</v>
      </c>
      <c r="F327" s="173" t="str">
        <f>IF(AND(E327&gt;='Risk(dist, colmena)'!$H$9, E327&lt;='Risk(dist, colmena)'!$J$9), 1, IF(AND(E327&gt;'Risk(dist, colmena)'!$H$10, E327&lt;='Risk(dist, colmena)'!$J$10), 2, IF(E327&gt;='Risk(dist, colmena)'!$H$11, 3, "")))</f>
        <v/>
      </c>
      <c r="G327" s="88">
        <f>'HP-Api, V2-Sep24'!AH329</f>
        <v>0</v>
      </c>
      <c r="H327" s="89" t="str">
        <f t="shared" si="51"/>
        <v/>
      </c>
      <c r="I327" s="194" t="e">
        <f>('HP-Api, V2-Sep24'!AK329-'HP-Api, V2-Sep24'!S329)/'HP-Api, V2-Sep24'!S329</f>
        <v>#DIV/0!</v>
      </c>
      <c r="J327" s="89" t="e">
        <f t="shared" si="52"/>
        <v>#DIV/0!</v>
      </c>
      <c r="K327" s="195">
        <f>'HP-Api, V2-Sep24'!AQ329</f>
        <v>0</v>
      </c>
      <c r="L327" s="89">
        <f t="shared" si="53"/>
        <v>1</v>
      </c>
      <c r="M327" s="88">
        <f>'HP-Api, V2-Sep24'!AM329</f>
        <v>0</v>
      </c>
      <c r="N327" s="89" t="str">
        <f t="shared" si="50"/>
        <v/>
      </c>
      <c r="O327" s="88">
        <f>'HP-Api, V2-Sep24'!AR329</f>
        <v>0</v>
      </c>
      <c r="P327" s="89" t="str">
        <f t="shared" si="54"/>
        <v/>
      </c>
      <c r="Q327" s="89" t="e">
        <f t="shared" si="55"/>
        <v>#VALUE!</v>
      </c>
      <c r="R327" s="89" t="e">
        <f t="shared" si="56"/>
        <v>#VALUE!</v>
      </c>
      <c r="S327" s="173">
        <f>'HP-Api, V2-Sep24'!AS329</f>
        <v>0</v>
      </c>
      <c r="T327" s="89">
        <f t="shared" si="57"/>
        <v>1</v>
      </c>
      <c r="U327" s="90" t="e">
        <f t="shared" si="58"/>
        <v>#DIV/0!</v>
      </c>
      <c r="V327" s="91" t="e">
        <f t="shared" si="59"/>
        <v>#DIV/0!</v>
      </c>
    </row>
    <row r="328" spans="1:22" x14ac:dyDescent="0.3">
      <c r="A328" s="88" t="str">
        <f>'HP-Api, V2-Sep24'!D330</f>
        <v>Guatemala</v>
      </c>
      <c r="B328" s="88" cm="1">
        <f t="array" ref="B328">IF(OR(A328=DATA!$H$2:$H$13),3,IF(OR(A328=DATA!$H$14:$H$119),2,1))</f>
        <v>1</v>
      </c>
      <c r="C328" s="88">
        <f>'HP-Api, V2-Sep24'!G330</f>
        <v>0</v>
      </c>
      <c r="D328" s="89" t="str">
        <f>IF(AND(C328&gt;='Risk(dist, colmena)'!$C$9, C328&lt;='Risk(dist, colmena)'!$E$9), 1, IF(AND(C328&gt;'Risk(dist, colmena)'!$C$10, C328&lt;='Risk(dist, colmena)'!$E$10), 2, IF(C328&gt;='Risk(dist, colmena)'!$C$11, 3, "")))</f>
        <v/>
      </c>
      <c r="E328" s="173">
        <f>'HP-Api, V2-Sep24'!L330</f>
        <v>0</v>
      </c>
      <c r="F328" s="173" t="str">
        <f>IF(AND(E328&gt;='Risk(dist, colmena)'!$H$9, E328&lt;='Risk(dist, colmena)'!$J$9), 1, IF(AND(E328&gt;'Risk(dist, colmena)'!$H$10, E328&lt;='Risk(dist, colmena)'!$J$10), 2, IF(E328&gt;='Risk(dist, colmena)'!$H$11, 3, "")))</f>
        <v/>
      </c>
      <c r="G328" s="88">
        <f>'HP-Api, V2-Sep24'!AH330</f>
        <v>0</v>
      </c>
      <c r="H328" s="89" t="str">
        <f t="shared" si="51"/>
        <v/>
      </c>
      <c r="I328" s="194" t="e">
        <f>('HP-Api, V2-Sep24'!AK330-'HP-Api, V2-Sep24'!S330)/'HP-Api, V2-Sep24'!S330</f>
        <v>#DIV/0!</v>
      </c>
      <c r="J328" s="89" t="e">
        <f t="shared" si="52"/>
        <v>#DIV/0!</v>
      </c>
      <c r="K328" s="195">
        <f>'HP-Api, V2-Sep24'!AQ330</f>
        <v>0</v>
      </c>
      <c r="L328" s="89">
        <f t="shared" si="53"/>
        <v>1</v>
      </c>
      <c r="M328" s="88">
        <f>'HP-Api, V2-Sep24'!AM330</f>
        <v>0</v>
      </c>
      <c r="N328" s="89" t="str">
        <f t="shared" si="50"/>
        <v/>
      </c>
      <c r="O328" s="88">
        <f>'HP-Api, V2-Sep24'!AR330</f>
        <v>0</v>
      </c>
      <c r="P328" s="89" t="str">
        <f t="shared" si="54"/>
        <v/>
      </c>
      <c r="Q328" s="89" t="e">
        <f t="shared" si="55"/>
        <v>#VALUE!</v>
      </c>
      <c r="R328" s="89" t="e">
        <f t="shared" si="56"/>
        <v>#VALUE!</v>
      </c>
      <c r="S328" s="173">
        <f>'HP-Api, V2-Sep24'!AS330</f>
        <v>0</v>
      </c>
      <c r="T328" s="89">
        <f t="shared" si="57"/>
        <v>1</v>
      </c>
      <c r="U328" s="90" t="e">
        <f t="shared" si="58"/>
        <v>#DIV/0!</v>
      </c>
      <c r="V328" s="91" t="e">
        <f t="shared" si="59"/>
        <v>#DIV/0!</v>
      </c>
    </row>
    <row r="329" spans="1:22" x14ac:dyDescent="0.3">
      <c r="A329" s="88" t="str">
        <f>'HP-Api, V2-Sep24'!D331</f>
        <v>Guatemala</v>
      </c>
      <c r="B329" s="88" cm="1">
        <f t="array" ref="B329">IF(OR(A329=DATA!$H$2:$H$13),3,IF(OR(A329=DATA!$H$14:$H$119),2,1))</f>
        <v>1</v>
      </c>
      <c r="C329" s="88">
        <f>'HP-Api, V2-Sep24'!G331</f>
        <v>0</v>
      </c>
      <c r="D329" s="89" t="str">
        <f>IF(AND(C329&gt;='Risk(dist, colmena)'!$C$9, C329&lt;='Risk(dist, colmena)'!$E$9), 1, IF(AND(C329&gt;'Risk(dist, colmena)'!$C$10, C329&lt;='Risk(dist, colmena)'!$E$10), 2, IF(C329&gt;='Risk(dist, colmena)'!$C$11, 3, "")))</f>
        <v/>
      </c>
      <c r="E329" s="173">
        <f>'HP-Api, V2-Sep24'!L331</f>
        <v>0</v>
      </c>
      <c r="F329" s="173" t="str">
        <f>IF(AND(E329&gt;='Risk(dist, colmena)'!$H$9, E329&lt;='Risk(dist, colmena)'!$J$9), 1, IF(AND(E329&gt;'Risk(dist, colmena)'!$H$10, E329&lt;='Risk(dist, colmena)'!$J$10), 2, IF(E329&gt;='Risk(dist, colmena)'!$H$11, 3, "")))</f>
        <v/>
      </c>
      <c r="G329" s="88">
        <f>'HP-Api, V2-Sep24'!AH331</f>
        <v>0</v>
      </c>
      <c r="H329" s="89" t="str">
        <f t="shared" si="51"/>
        <v/>
      </c>
      <c r="I329" s="194" t="e">
        <f>('HP-Api, V2-Sep24'!AK331-'HP-Api, V2-Sep24'!S331)/'HP-Api, V2-Sep24'!S331</f>
        <v>#DIV/0!</v>
      </c>
      <c r="J329" s="89" t="e">
        <f t="shared" si="52"/>
        <v>#DIV/0!</v>
      </c>
      <c r="K329" s="195">
        <f>'HP-Api, V2-Sep24'!AQ331</f>
        <v>0</v>
      </c>
      <c r="L329" s="89">
        <f t="shared" si="53"/>
        <v>1</v>
      </c>
      <c r="M329" s="88">
        <f>'HP-Api, V2-Sep24'!AM331</f>
        <v>0</v>
      </c>
      <c r="N329" s="89" t="str">
        <f t="shared" si="50"/>
        <v/>
      </c>
      <c r="O329" s="88">
        <f>'HP-Api, V2-Sep24'!AR331</f>
        <v>0</v>
      </c>
      <c r="P329" s="89" t="str">
        <f t="shared" si="54"/>
        <v/>
      </c>
      <c r="Q329" s="89" t="e">
        <f t="shared" si="55"/>
        <v>#VALUE!</v>
      </c>
      <c r="R329" s="89" t="e">
        <f t="shared" si="56"/>
        <v>#VALUE!</v>
      </c>
      <c r="S329" s="173">
        <f>'HP-Api, V2-Sep24'!AS331</f>
        <v>0</v>
      </c>
      <c r="T329" s="89">
        <f t="shared" si="57"/>
        <v>1</v>
      </c>
      <c r="U329" s="90" t="e">
        <f t="shared" si="58"/>
        <v>#DIV/0!</v>
      </c>
      <c r="V329" s="91" t="e">
        <f t="shared" si="59"/>
        <v>#DIV/0!</v>
      </c>
    </row>
    <row r="330" spans="1:22" x14ac:dyDescent="0.3">
      <c r="A330" s="88" t="str">
        <f>'HP-Api, V2-Sep24'!D332</f>
        <v>Guatemala</v>
      </c>
      <c r="B330" s="88" cm="1">
        <f t="array" ref="B330">IF(OR(A330=DATA!$H$2:$H$13),3,IF(OR(A330=DATA!$H$14:$H$119),2,1))</f>
        <v>1</v>
      </c>
      <c r="C330" s="88">
        <f>'HP-Api, V2-Sep24'!G332</f>
        <v>0</v>
      </c>
      <c r="D330" s="89" t="str">
        <f>IF(AND(C330&gt;='Risk(dist, colmena)'!$C$9, C330&lt;='Risk(dist, colmena)'!$E$9), 1, IF(AND(C330&gt;'Risk(dist, colmena)'!$C$10, C330&lt;='Risk(dist, colmena)'!$E$10), 2, IF(C330&gt;='Risk(dist, colmena)'!$C$11, 3, "")))</f>
        <v/>
      </c>
      <c r="E330" s="173">
        <f>'HP-Api, V2-Sep24'!L332</f>
        <v>0</v>
      </c>
      <c r="F330" s="173" t="str">
        <f>IF(AND(E330&gt;='Risk(dist, colmena)'!$H$9, E330&lt;='Risk(dist, colmena)'!$J$9), 1, IF(AND(E330&gt;'Risk(dist, colmena)'!$H$10, E330&lt;='Risk(dist, colmena)'!$J$10), 2, IF(E330&gt;='Risk(dist, colmena)'!$H$11, 3, "")))</f>
        <v/>
      </c>
      <c r="G330" s="88">
        <f>'HP-Api, V2-Sep24'!AH332</f>
        <v>0</v>
      </c>
      <c r="H330" s="89" t="str">
        <f t="shared" si="51"/>
        <v/>
      </c>
      <c r="I330" s="194" t="e">
        <f>('HP-Api, V2-Sep24'!AK332-'HP-Api, V2-Sep24'!S332)/'HP-Api, V2-Sep24'!S332</f>
        <v>#DIV/0!</v>
      </c>
      <c r="J330" s="89" t="e">
        <f t="shared" si="52"/>
        <v>#DIV/0!</v>
      </c>
      <c r="K330" s="195">
        <f>'HP-Api, V2-Sep24'!AQ332</f>
        <v>0</v>
      </c>
      <c r="L330" s="89">
        <f t="shared" si="53"/>
        <v>1</v>
      </c>
      <c r="M330" s="88">
        <f>'HP-Api, V2-Sep24'!AM332</f>
        <v>0</v>
      </c>
      <c r="N330" s="89" t="str">
        <f t="shared" si="50"/>
        <v/>
      </c>
      <c r="O330" s="88">
        <f>'HP-Api, V2-Sep24'!AR332</f>
        <v>0</v>
      </c>
      <c r="P330" s="89" t="str">
        <f t="shared" si="54"/>
        <v/>
      </c>
      <c r="Q330" s="89" t="e">
        <f t="shared" si="55"/>
        <v>#VALUE!</v>
      </c>
      <c r="R330" s="89" t="e">
        <f t="shared" si="56"/>
        <v>#VALUE!</v>
      </c>
      <c r="S330" s="173">
        <f>'HP-Api, V2-Sep24'!AS332</f>
        <v>0</v>
      </c>
      <c r="T330" s="89">
        <f t="shared" si="57"/>
        <v>1</v>
      </c>
      <c r="U330" s="90" t="e">
        <f t="shared" si="58"/>
        <v>#DIV/0!</v>
      </c>
      <c r="V330" s="91" t="e">
        <f t="shared" si="59"/>
        <v>#DIV/0!</v>
      </c>
    </row>
    <row r="331" spans="1:22" x14ac:dyDescent="0.3">
      <c r="A331" s="88" t="str">
        <f>'HP-Api, V2-Sep24'!D333</f>
        <v>Guatemala</v>
      </c>
      <c r="B331" s="88" cm="1">
        <f t="array" ref="B331">IF(OR(A331=DATA!$H$2:$H$13),3,IF(OR(A331=DATA!$H$14:$H$119),2,1))</f>
        <v>1</v>
      </c>
      <c r="C331" s="88">
        <f>'HP-Api, V2-Sep24'!G333</f>
        <v>0</v>
      </c>
      <c r="D331" s="89" t="str">
        <f>IF(AND(C331&gt;='Risk(dist, colmena)'!$C$9, C331&lt;='Risk(dist, colmena)'!$E$9), 1, IF(AND(C331&gt;'Risk(dist, colmena)'!$C$10, C331&lt;='Risk(dist, colmena)'!$E$10), 2, IF(C331&gt;='Risk(dist, colmena)'!$C$11, 3, "")))</f>
        <v/>
      </c>
      <c r="E331" s="173">
        <f>'HP-Api, V2-Sep24'!L333</f>
        <v>0</v>
      </c>
      <c r="F331" s="173" t="str">
        <f>IF(AND(E331&gt;='Risk(dist, colmena)'!$H$9, E331&lt;='Risk(dist, colmena)'!$J$9), 1, IF(AND(E331&gt;'Risk(dist, colmena)'!$H$10, E331&lt;='Risk(dist, colmena)'!$J$10), 2, IF(E331&gt;='Risk(dist, colmena)'!$H$11, 3, "")))</f>
        <v/>
      </c>
      <c r="G331" s="88">
        <f>'HP-Api, V2-Sep24'!AH333</f>
        <v>0</v>
      </c>
      <c r="H331" s="89" t="str">
        <f t="shared" si="51"/>
        <v/>
      </c>
      <c r="I331" s="194" t="e">
        <f>('HP-Api, V2-Sep24'!AK333-'HP-Api, V2-Sep24'!S333)/'HP-Api, V2-Sep24'!S333</f>
        <v>#DIV/0!</v>
      </c>
      <c r="J331" s="89" t="e">
        <f t="shared" si="52"/>
        <v>#DIV/0!</v>
      </c>
      <c r="K331" s="195">
        <f>'HP-Api, V2-Sep24'!AQ333</f>
        <v>0</v>
      </c>
      <c r="L331" s="89">
        <f t="shared" si="53"/>
        <v>1</v>
      </c>
      <c r="M331" s="88">
        <f>'HP-Api, V2-Sep24'!AM333</f>
        <v>0</v>
      </c>
      <c r="N331" s="89" t="str">
        <f t="shared" si="50"/>
        <v/>
      </c>
      <c r="O331" s="88">
        <f>'HP-Api, V2-Sep24'!AR333</f>
        <v>0</v>
      </c>
      <c r="P331" s="89" t="str">
        <f t="shared" si="54"/>
        <v/>
      </c>
      <c r="Q331" s="89" t="e">
        <f t="shared" si="55"/>
        <v>#VALUE!</v>
      </c>
      <c r="R331" s="89" t="e">
        <f t="shared" si="56"/>
        <v>#VALUE!</v>
      </c>
      <c r="S331" s="173">
        <f>'HP-Api, V2-Sep24'!AS333</f>
        <v>0</v>
      </c>
      <c r="T331" s="89">
        <f t="shared" si="57"/>
        <v>1</v>
      </c>
      <c r="U331" s="90" t="e">
        <f t="shared" si="58"/>
        <v>#DIV/0!</v>
      </c>
      <c r="V331" s="91" t="e">
        <f t="shared" si="59"/>
        <v>#DIV/0!</v>
      </c>
    </row>
    <row r="332" spans="1:22" x14ac:dyDescent="0.3">
      <c r="A332" s="88" t="str">
        <f>'HP-Api, V2-Sep24'!D334</f>
        <v>Guatemala</v>
      </c>
      <c r="B332" s="88" cm="1">
        <f t="array" ref="B332">IF(OR(A332=DATA!$H$2:$H$13),3,IF(OR(A332=DATA!$H$14:$H$119),2,1))</f>
        <v>1</v>
      </c>
      <c r="C332" s="88">
        <f>'HP-Api, V2-Sep24'!G334</f>
        <v>0</v>
      </c>
      <c r="D332" s="89" t="str">
        <f>IF(AND(C332&gt;='Risk(dist, colmena)'!$C$9, C332&lt;='Risk(dist, colmena)'!$E$9), 1, IF(AND(C332&gt;'Risk(dist, colmena)'!$C$10, C332&lt;='Risk(dist, colmena)'!$E$10), 2, IF(C332&gt;='Risk(dist, colmena)'!$C$11, 3, "")))</f>
        <v/>
      </c>
      <c r="E332" s="173">
        <f>'HP-Api, V2-Sep24'!L334</f>
        <v>0</v>
      </c>
      <c r="F332" s="173" t="str">
        <f>IF(AND(E332&gt;='Risk(dist, colmena)'!$H$9, E332&lt;='Risk(dist, colmena)'!$J$9), 1, IF(AND(E332&gt;'Risk(dist, colmena)'!$H$10, E332&lt;='Risk(dist, colmena)'!$J$10), 2, IF(E332&gt;='Risk(dist, colmena)'!$H$11, 3, "")))</f>
        <v/>
      </c>
      <c r="G332" s="88">
        <f>'HP-Api, V2-Sep24'!AH334</f>
        <v>0</v>
      </c>
      <c r="H332" s="89" t="str">
        <f t="shared" si="51"/>
        <v/>
      </c>
      <c r="I332" s="194" t="e">
        <f>('HP-Api, V2-Sep24'!AK334-'HP-Api, V2-Sep24'!S334)/'HP-Api, V2-Sep24'!S334</f>
        <v>#DIV/0!</v>
      </c>
      <c r="J332" s="89" t="e">
        <f t="shared" si="52"/>
        <v>#DIV/0!</v>
      </c>
      <c r="K332" s="195">
        <f>'HP-Api, V2-Sep24'!AQ334</f>
        <v>0</v>
      </c>
      <c r="L332" s="89">
        <f t="shared" si="53"/>
        <v>1</v>
      </c>
      <c r="M332" s="88">
        <f>'HP-Api, V2-Sep24'!AM334</f>
        <v>0</v>
      </c>
      <c r="N332" s="89" t="str">
        <f t="shared" si="50"/>
        <v/>
      </c>
      <c r="O332" s="88">
        <f>'HP-Api, V2-Sep24'!AR334</f>
        <v>0</v>
      </c>
      <c r="P332" s="89" t="str">
        <f t="shared" si="54"/>
        <v/>
      </c>
      <c r="Q332" s="89" t="e">
        <f t="shared" si="55"/>
        <v>#VALUE!</v>
      </c>
      <c r="R332" s="89" t="e">
        <f t="shared" si="56"/>
        <v>#VALUE!</v>
      </c>
      <c r="S332" s="173">
        <f>'HP-Api, V2-Sep24'!AS334</f>
        <v>0</v>
      </c>
      <c r="T332" s="89">
        <f t="shared" si="57"/>
        <v>1</v>
      </c>
      <c r="U332" s="90" t="e">
        <f t="shared" si="58"/>
        <v>#DIV/0!</v>
      </c>
      <c r="V332" s="91" t="e">
        <f t="shared" si="59"/>
        <v>#DIV/0!</v>
      </c>
    </row>
    <row r="333" spans="1:22" x14ac:dyDescent="0.3">
      <c r="A333" s="88" t="str">
        <f>'HP-Api, V2-Sep24'!D335</f>
        <v>Guatemala</v>
      </c>
      <c r="B333" s="88" cm="1">
        <f t="array" ref="B333">IF(OR(A333=DATA!$H$2:$H$13),3,IF(OR(A333=DATA!$H$14:$H$119),2,1))</f>
        <v>1</v>
      </c>
      <c r="C333" s="88">
        <f>'HP-Api, V2-Sep24'!G335</f>
        <v>0</v>
      </c>
      <c r="D333" s="89" t="str">
        <f>IF(AND(C333&gt;='Risk(dist, colmena)'!$C$9, C333&lt;='Risk(dist, colmena)'!$E$9), 1, IF(AND(C333&gt;'Risk(dist, colmena)'!$C$10, C333&lt;='Risk(dist, colmena)'!$E$10), 2, IF(C333&gt;='Risk(dist, colmena)'!$C$11, 3, "")))</f>
        <v/>
      </c>
      <c r="E333" s="173">
        <f>'HP-Api, V2-Sep24'!L335</f>
        <v>0</v>
      </c>
      <c r="F333" s="173" t="str">
        <f>IF(AND(E333&gt;='Risk(dist, colmena)'!$H$9, E333&lt;='Risk(dist, colmena)'!$J$9), 1, IF(AND(E333&gt;'Risk(dist, colmena)'!$H$10, E333&lt;='Risk(dist, colmena)'!$J$10), 2, IF(E333&gt;='Risk(dist, colmena)'!$H$11, 3, "")))</f>
        <v/>
      </c>
      <c r="G333" s="88">
        <f>'HP-Api, V2-Sep24'!AH335</f>
        <v>0</v>
      </c>
      <c r="H333" s="89" t="str">
        <f t="shared" si="51"/>
        <v/>
      </c>
      <c r="I333" s="194" t="e">
        <f>('HP-Api, V2-Sep24'!AK335-'HP-Api, V2-Sep24'!S335)/'HP-Api, V2-Sep24'!S335</f>
        <v>#DIV/0!</v>
      </c>
      <c r="J333" s="89" t="e">
        <f t="shared" si="52"/>
        <v>#DIV/0!</v>
      </c>
      <c r="K333" s="195">
        <f>'HP-Api, V2-Sep24'!AQ335</f>
        <v>0</v>
      </c>
      <c r="L333" s="89">
        <f t="shared" si="53"/>
        <v>1</v>
      </c>
      <c r="M333" s="88">
        <f>'HP-Api, V2-Sep24'!AM335</f>
        <v>0</v>
      </c>
      <c r="N333" s="89" t="str">
        <f t="shared" si="50"/>
        <v/>
      </c>
      <c r="O333" s="88">
        <f>'HP-Api, V2-Sep24'!AR335</f>
        <v>0</v>
      </c>
      <c r="P333" s="89" t="str">
        <f t="shared" si="54"/>
        <v/>
      </c>
      <c r="Q333" s="89" t="e">
        <f t="shared" si="55"/>
        <v>#VALUE!</v>
      </c>
      <c r="R333" s="89" t="e">
        <f t="shared" si="56"/>
        <v>#VALUE!</v>
      </c>
      <c r="S333" s="173">
        <f>'HP-Api, V2-Sep24'!AS335</f>
        <v>0</v>
      </c>
      <c r="T333" s="89">
        <f t="shared" si="57"/>
        <v>1</v>
      </c>
      <c r="U333" s="90" t="e">
        <f t="shared" si="58"/>
        <v>#DIV/0!</v>
      </c>
      <c r="V333" s="91" t="e">
        <f t="shared" si="59"/>
        <v>#DIV/0!</v>
      </c>
    </row>
    <row r="334" spans="1:22" x14ac:dyDescent="0.3">
      <c r="A334" s="88" t="str">
        <f>'HP-Api, V2-Sep24'!D336</f>
        <v>Guatemala</v>
      </c>
      <c r="B334" s="88" cm="1">
        <f t="array" ref="B334">IF(OR(A334=DATA!$H$2:$H$13),3,IF(OR(A334=DATA!$H$14:$H$119),2,1))</f>
        <v>1</v>
      </c>
      <c r="C334" s="88">
        <f>'HP-Api, V2-Sep24'!G336</f>
        <v>0</v>
      </c>
      <c r="D334" s="89" t="str">
        <f>IF(AND(C334&gt;='Risk(dist, colmena)'!$C$9, C334&lt;='Risk(dist, colmena)'!$E$9), 1, IF(AND(C334&gt;'Risk(dist, colmena)'!$C$10, C334&lt;='Risk(dist, colmena)'!$E$10), 2, IF(C334&gt;='Risk(dist, colmena)'!$C$11, 3, "")))</f>
        <v/>
      </c>
      <c r="E334" s="173">
        <f>'HP-Api, V2-Sep24'!L336</f>
        <v>0</v>
      </c>
      <c r="F334" s="173" t="str">
        <f>IF(AND(E334&gt;='Risk(dist, colmena)'!$H$9, E334&lt;='Risk(dist, colmena)'!$J$9), 1, IF(AND(E334&gt;'Risk(dist, colmena)'!$H$10, E334&lt;='Risk(dist, colmena)'!$J$10), 2, IF(E334&gt;='Risk(dist, colmena)'!$H$11, 3, "")))</f>
        <v/>
      </c>
      <c r="G334" s="88">
        <f>'HP-Api, V2-Sep24'!AH336</f>
        <v>0</v>
      </c>
      <c r="H334" s="89" t="str">
        <f t="shared" si="51"/>
        <v/>
      </c>
      <c r="I334" s="194" t="e">
        <f>('HP-Api, V2-Sep24'!AK336-'HP-Api, V2-Sep24'!S336)/'HP-Api, V2-Sep24'!S336</f>
        <v>#DIV/0!</v>
      </c>
      <c r="J334" s="89" t="e">
        <f t="shared" si="52"/>
        <v>#DIV/0!</v>
      </c>
      <c r="K334" s="195">
        <f>'HP-Api, V2-Sep24'!AQ336</f>
        <v>0</v>
      </c>
      <c r="L334" s="89">
        <f t="shared" si="53"/>
        <v>1</v>
      </c>
      <c r="M334" s="88">
        <f>'HP-Api, V2-Sep24'!AM336</f>
        <v>0</v>
      </c>
      <c r="N334" s="89" t="str">
        <f t="shared" si="50"/>
        <v/>
      </c>
      <c r="O334" s="88">
        <f>'HP-Api, V2-Sep24'!AR336</f>
        <v>0</v>
      </c>
      <c r="P334" s="89" t="str">
        <f t="shared" si="54"/>
        <v/>
      </c>
      <c r="Q334" s="89" t="e">
        <f t="shared" si="55"/>
        <v>#VALUE!</v>
      </c>
      <c r="R334" s="89" t="e">
        <f t="shared" si="56"/>
        <v>#VALUE!</v>
      </c>
      <c r="S334" s="173">
        <f>'HP-Api, V2-Sep24'!AS336</f>
        <v>0</v>
      </c>
      <c r="T334" s="89">
        <f t="shared" si="57"/>
        <v>1</v>
      </c>
      <c r="U334" s="90" t="e">
        <f t="shared" si="58"/>
        <v>#DIV/0!</v>
      </c>
      <c r="V334" s="91" t="e">
        <f t="shared" si="59"/>
        <v>#DIV/0!</v>
      </c>
    </row>
    <row r="335" spans="1:22" x14ac:dyDescent="0.3">
      <c r="A335" s="88" t="str">
        <f>'HP-Api, V2-Sep24'!D337</f>
        <v>Guatemala</v>
      </c>
      <c r="B335" s="88" cm="1">
        <f t="array" ref="B335">IF(OR(A335=DATA!$H$2:$H$13),3,IF(OR(A335=DATA!$H$14:$H$119),2,1))</f>
        <v>1</v>
      </c>
      <c r="C335" s="88">
        <f>'HP-Api, V2-Sep24'!G337</f>
        <v>0</v>
      </c>
      <c r="D335" s="89" t="str">
        <f>IF(AND(C335&gt;='Risk(dist, colmena)'!$C$9, C335&lt;='Risk(dist, colmena)'!$E$9), 1, IF(AND(C335&gt;'Risk(dist, colmena)'!$C$10, C335&lt;='Risk(dist, colmena)'!$E$10), 2, IF(C335&gt;='Risk(dist, colmena)'!$C$11, 3, "")))</f>
        <v/>
      </c>
      <c r="E335" s="173">
        <f>'HP-Api, V2-Sep24'!L337</f>
        <v>0</v>
      </c>
      <c r="F335" s="173" t="str">
        <f>IF(AND(E335&gt;='Risk(dist, colmena)'!$H$9, E335&lt;='Risk(dist, colmena)'!$J$9), 1, IF(AND(E335&gt;'Risk(dist, colmena)'!$H$10, E335&lt;='Risk(dist, colmena)'!$J$10), 2, IF(E335&gt;='Risk(dist, colmena)'!$H$11, 3, "")))</f>
        <v/>
      </c>
      <c r="G335" s="88">
        <f>'HP-Api, V2-Sep24'!AH337</f>
        <v>0</v>
      </c>
      <c r="H335" s="89" t="str">
        <f t="shared" si="51"/>
        <v/>
      </c>
      <c r="I335" s="194" t="e">
        <f>('HP-Api, V2-Sep24'!AK337-'HP-Api, V2-Sep24'!S337)/'HP-Api, V2-Sep24'!S337</f>
        <v>#DIV/0!</v>
      </c>
      <c r="J335" s="89" t="e">
        <f t="shared" si="52"/>
        <v>#DIV/0!</v>
      </c>
      <c r="K335" s="195">
        <f>'HP-Api, V2-Sep24'!AQ337</f>
        <v>0</v>
      </c>
      <c r="L335" s="89">
        <f t="shared" si="53"/>
        <v>1</v>
      </c>
      <c r="M335" s="88">
        <f>'HP-Api, V2-Sep24'!AM337</f>
        <v>0</v>
      </c>
      <c r="N335" s="89" t="str">
        <f t="shared" si="50"/>
        <v/>
      </c>
      <c r="O335" s="88">
        <f>'HP-Api, V2-Sep24'!AR337</f>
        <v>0</v>
      </c>
      <c r="P335" s="89" t="str">
        <f t="shared" si="54"/>
        <v/>
      </c>
      <c r="Q335" s="89" t="e">
        <f t="shared" si="55"/>
        <v>#VALUE!</v>
      </c>
      <c r="R335" s="89" t="e">
        <f t="shared" si="56"/>
        <v>#VALUE!</v>
      </c>
      <c r="S335" s="173">
        <f>'HP-Api, V2-Sep24'!AS337</f>
        <v>0</v>
      </c>
      <c r="T335" s="89">
        <f t="shared" si="57"/>
        <v>1</v>
      </c>
      <c r="U335" s="90" t="e">
        <f t="shared" si="58"/>
        <v>#DIV/0!</v>
      </c>
      <c r="V335" s="91" t="e">
        <f t="shared" si="59"/>
        <v>#DIV/0!</v>
      </c>
    </row>
    <row r="336" spans="1:22" x14ac:dyDescent="0.3">
      <c r="A336" s="88" t="str">
        <f>'HP-Api, V2-Sep24'!D338</f>
        <v>Guatemala</v>
      </c>
      <c r="B336" s="88" cm="1">
        <f t="array" ref="B336">IF(OR(A336=DATA!$H$2:$H$13),3,IF(OR(A336=DATA!$H$14:$H$119),2,1))</f>
        <v>1</v>
      </c>
      <c r="C336" s="88">
        <f>'HP-Api, V2-Sep24'!G338</f>
        <v>0</v>
      </c>
      <c r="D336" s="89" t="str">
        <f>IF(AND(C336&gt;='Risk(dist, colmena)'!$C$9, C336&lt;='Risk(dist, colmena)'!$E$9), 1, IF(AND(C336&gt;'Risk(dist, colmena)'!$C$10, C336&lt;='Risk(dist, colmena)'!$E$10), 2, IF(C336&gt;='Risk(dist, colmena)'!$C$11, 3, "")))</f>
        <v/>
      </c>
      <c r="E336" s="173">
        <f>'HP-Api, V2-Sep24'!L338</f>
        <v>0</v>
      </c>
      <c r="F336" s="173" t="str">
        <f>IF(AND(E336&gt;='Risk(dist, colmena)'!$H$9, E336&lt;='Risk(dist, colmena)'!$J$9), 1, IF(AND(E336&gt;'Risk(dist, colmena)'!$H$10, E336&lt;='Risk(dist, colmena)'!$J$10), 2, IF(E336&gt;='Risk(dist, colmena)'!$H$11, 3, "")))</f>
        <v/>
      </c>
      <c r="G336" s="88">
        <f>'HP-Api, V2-Sep24'!AH338</f>
        <v>0</v>
      </c>
      <c r="H336" s="89" t="str">
        <f t="shared" si="51"/>
        <v/>
      </c>
      <c r="I336" s="194" t="e">
        <f>('HP-Api, V2-Sep24'!AK338-'HP-Api, V2-Sep24'!S338)/'HP-Api, V2-Sep24'!S338</f>
        <v>#DIV/0!</v>
      </c>
      <c r="J336" s="89" t="e">
        <f t="shared" si="52"/>
        <v>#DIV/0!</v>
      </c>
      <c r="K336" s="195">
        <f>'HP-Api, V2-Sep24'!AQ338</f>
        <v>0</v>
      </c>
      <c r="L336" s="89">
        <f t="shared" si="53"/>
        <v>1</v>
      </c>
      <c r="M336" s="88">
        <f>'HP-Api, V2-Sep24'!AM338</f>
        <v>0</v>
      </c>
      <c r="N336" s="89" t="str">
        <f t="shared" si="50"/>
        <v/>
      </c>
      <c r="O336" s="88">
        <f>'HP-Api, V2-Sep24'!AR338</f>
        <v>0</v>
      </c>
      <c r="P336" s="89" t="str">
        <f t="shared" si="54"/>
        <v/>
      </c>
      <c r="Q336" s="89" t="e">
        <f t="shared" si="55"/>
        <v>#VALUE!</v>
      </c>
      <c r="R336" s="89" t="e">
        <f t="shared" si="56"/>
        <v>#VALUE!</v>
      </c>
      <c r="S336" s="173">
        <f>'HP-Api, V2-Sep24'!AS338</f>
        <v>0</v>
      </c>
      <c r="T336" s="89">
        <f t="shared" si="57"/>
        <v>1</v>
      </c>
      <c r="U336" s="90" t="e">
        <f t="shared" si="58"/>
        <v>#DIV/0!</v>
      </c>
      <c r="V336" s="91" t="e">
        <f t="shared" si="59"/>
        <v>#DIV/0!</v>
      </c>
    </row>
    <row r="337" spans="1:22" x14ac:dyDescent="0.3">
      <c r="A337" s="88" t="str">
        <f>'HP-Api, V2-Sep24'!D339</f>
        <v>Guatemala</v>
      </c>
      <c r="B337" s="88" cm="1">
        <f t="array" ref="B337">IF(OR(A337=DATA!$H$2:$H$13),3,IF(OR(A337=DATA!$H$14:$H$119),2,1))</f>
        <v>1</v>
      </c>
      <c r="C337" s="88">
        <f>'HP-Api, V2-Sep24'!G339</f>
        <v>0</v>
      </c>
      <c r="D337" s="89" t="str">
        <f>IF(AND(C337&gt;='Risk(dist, colmena)'!$C$9, C337&lt;='Risk(dist, colmena)'!$E$9), 1, IF(AND(C337&gt;'Risk(dist, colmena)'!$C$10, C337&lt;='Risk(dist, colmena)'!$E$10), 2, IF(C337&gt;='Risk(dist, colmena)'!$C$11, 3, "")))</f>
        <v/>
      </c>
      <c r="E337" s="173">
        <f>'HP-Api, V2-Sep24'!L339</f>
        <v>0</v>
      </c>
      <c r="F337" s="173" t="str">
        <f>IF(AND(E337&gt;='Risk(dist, colmena)'!$H$9, E337&lt;='Risk(dist, colmena)'!$J$9), 1, IF(AND(E337&gt;'Risk(dist, colmena)'!$H$10, E337&lt;='Risk(dist, colmena)'!$J$10), 2, IF(E337&gt;='Risk(dist, colmena)'!$H$11, 3, "")))</f>
        <v/>
      </c>
      <c r="G337" s="88">
        <f>'HP-Api, V2-Sep24'!AH339</f>
        <v>0</v>
      </c>
      <c r="H337" s="89" t="str">
        <f t="shared" si="51"/>
        <v/>
      </c>
      <c r="I337" s="194" t="e">
        <f>('HP-Api, V2-Sep24'!AK339-'HP-Api, V2-Sep24'!S339)/'HP-Api, V2-Sep24'!S339</f>
        <v>#DIV/0!</v>
      </c>
      <c r="J337" s="89" t="e">
        <f t="shared" si="52"/>
        <v>#DIV/0!</v>
      </c>
      <c r="K337" s="195">
        <f>'HP-Api, V2-Sep24'!AQ339</f>
        <v>0</v>
      </c>
      <c r="L337" s="89">
        <f t="shared" si="53"/>
        <v>1</v>
      </c>
      <c r="M337" s="88">
        <f>'HP-Api, V2-Sep24'!AM339</f>
        <v>0</v>
      </c>
      <c r="N337" s="89" t="str">
        <f t="shared" si="50"/>
        <v/>
      </c>
      <c r="O337" s="88">
        <f>'HP-Api, V2-Sep24'!AR339</f>
        <v>0</v>
      </c>
      <c r="P337" s="89" t="str">
        <f t="shared" si="54"/>
        <v/>
      </c>
      <c r="Q337" s="89" t="e">
        <f t="shared" si="55"/>
        <v>#VALUE!</v>
      </c>
      <c r="R337" s="89" t="e">
        <f t="shared" si="56"/>
        <v>#VALUE!</v>
      </c>
      <c r="S337" s="173">
        <f>'HP-Api, V2-Sep24'!AS339</f>
        <v>0</v>
      </c>
      <c r="T337" s="89">
        <f t="shared" si="57"/>
        <v>1</v>
      </c>
      <c r="U337" s="90" t="e">
        <f t="shared" si="58"/>
        <v>#DIV/0!</v>
      </c>
      <c r="V337" s="91" t="e">
        <f t="shared" si="59"/>
        <v>#DIV/0!</v>
      </c>
    </row>
    <row r="338" spans="1:22" x14ac:dyDescent="0.3">
      <c r="A338" s="88" t="str">
        <f>'HP-Api, V2-Sep24'!D340</f>
        <v>Guatemala</v>
      </c>
      <c r="B338" s="88" cm="1">
        <f t="array" ref="B338">IF(OR(A338=DATA!$H$2:$H$13),3,IF(OR(A338=DATA!$H$14:$H$119),2,1))</f>
        <v>1</v>
      </c>
      <c r="C338" s="88">
        <f>'HP-Api, V2-Sep24'!G340</f>
        <v>0</v>
      </c>
      <c r="D338" s="89" t="str">
        <f>IF(AND(C338&gt;='Risk(dist, colmena)'!$C$9, C338&lt;='Risk(dist, colmena)'!$E$9), 1, IF(AND(C338&gt;'Risk(dist, colmena)'!$C$10, C338&lt;='Risk(dist, colmena)'!$E$10), 2, IF(C338&gt;='Risk(dist, colmena)'!$C$11, 3, "")))</f>
        <v/>
      </c>
      <c r="E338" s="173">
        <f>'HP-Api, V2-Sep24'!L340</f>
        <v>0</v>
      </c>
      <c r="F338" s="173" t="str">
        <f>IF(AND(E338&gt;='Risk(dist, colmena)'!$H$9, E338&lt;='Risk(dist, colmena)'!$J$9), 1, IF(AND(E338&gt;'Risk(dist, colmena)'!$H$10, E338&lt;='Risk(dist, colmena)'!$J$10), 2, IF(E338&gt;='Risk(dist, colmena)'!$H$11, 3, "")))</f>
        <v/>
      </c>
      <c r="G338" s="88">
        <f>'HP-Api, V2-Sep24'!AH340</f>
        <v>0</v>
      </c>
      <c r="H338" s="89" t="str">
        <f t="shared" si="51"/>
        <v/>
      </c>
      <c r="I338" s="194" t="e">
        <f>('HP-Api, V2-Sep24'!AK340-'HP-Api, V2-Sep24'!S340)/'HP-Api, V2-Sep24'!S340</f>
        <v>#DIV/0!</v>
      </c>
      <c r="J338" s="89" t="e">
        <f t="shared" si="52"/>
        <v>#DIV/0!</v>
      </c>
      <c r="K338" s="195">
        <f>'HP-Api, V2-Sep24'!AQ340</f>
        <v>0</v>
      </c>
      <c r="L338" s="89">
        <f t="shared" si="53"/>
        <v>1</v>
      </c>
      <c r="M338" s="88">
        <f>'HP-Api, V2-Sep24'!AM340</f>
        <v>0</v>
      </c>
      <c r="N338" s="89" t="str">
        <f t="shared" si="50"/>
        <v/>
      </c>
      <c r="O338" s="88">
        <f>'HP-Api, V2-Sep24'!AR340</f>
        <v>0</v>
      </c>
      <c r="P338" s="89" t="str">
        <f t="shared" si="54"/>
        <v/>
      </c>
      <c r="Q338" s="89" t="e">
        <f t="shared" si="55"/>
        <v>#VALUE!</v>
      </c>
      <c r="R338" s="89" t="e">
        <f t="shared" si="56"/>
        <v>#VALUE!</v>
      </c>
      <c r="S338" s="173">
        <f>'HP-Api, V2-Sep24'!AS340</f>
        <v>0</v>
      </c>
      <c r="T338" s="89">
        <f t="shared" si="57"/>
        <v>1</v>
      </c>
      <c r="U338" s="90" t="e">
        <f t="shared" si="58"/>
        <v>#DIV/0!</v>
      </c>
      <c r="V338" s="91" t="e">
        <f t="shared" si="59"/>
        <v>#DIV/0!</v>
      </c>
    </row>
    <row r="339" spans="1:22" x14ac:dyDescent="0.3">
      <c r="A339" s="88" t="str">
        <f>'HP-Api, V2-Sep24'!D341</f>
        <v>Guatemala</v>
      </c>
      <c r="B339" s="88" cm="1">
        <f t="array" ref="B339">IF(OR(A339=DATA!$H$2:$H$13),3,IF(OR(A339=DATA!$H$14:$H$119),2,1))</f>
        <v>1</v>
      </c>
      <c r="C339" s="88">
        <f>'HP-Api, V2-Sep24'!G341</f>
        <v>0</v>
      </c>
      <c r="D339" s="89" t="str">
        <f>IF(AND(C339&gt;='Risk(dist, colmena)'!$C$9, C339&lt;='Risk(dist, colmena)'!$E$9), 1, IF(AND(C339&gt;'Risk(dist, colmena)'!$C$10, C339&lt;='Risk(dist, colmena)'!$E$10), 2, IF(C339&gt;='Risk(dist, colmena)'!$C$11, 3, "")))</f>
        <v/>
      </c>
      <c r="E339" s="173">
        <f>'HP-Api, V2-Sep24'!L341</f>
        <v>0</v>
      </c>
      <c r="F339" s="173" t="str">
        <f>IF(AND(E339&gt;='Risk(dist, colmena)'!$H$9, E339&lt;='Risk(dist, colmena)'!$J$9), 1, IF(AND(E339&gt;'Risk(dist, colmena)'!$H$10, E339&lt;='Risk(dist, colmena)'!$J$10), 2, IF(E339&gt;='Risk(dist, colmena)'!$H$11, 3, "")))</f>
        <v/>
      </c>
      <c r="G339" s="88">
        <f>'HP-Api, V2-Sep24'!AH341</f>
        <v>0</v>
      </c>
      <c r="H339" s="89" t="str">
        <f t="shared" si="51"/>
        <v/>
      </c>
      <c r="I339" s="194" t="e">
        <f>('HP-Api, V2-Sep24'!AK341-'HP-Api, V2-Sep24'!S341)/'HP-Api, V2-Sep24'!S341</f>
        <v>#DIV/0!</v>
      </c>
      <c r="J339" s="89" t="e">
        <f t="shared" si="52"/>
        <v>#DIV/0!</v>
      </c>
      <c r="K339" s="195">
        <f>'HP-Api, V2-Sep24'!AQ341</f>
        <v>0</v>
      </c>
      <c r="L339" s="89">
        <f t="shared" si="53"/>
        <v>1</v>
      </c>
      <c r="M339" s="88">
        <f>'HP-Api, V2-Sep24'!AM341</f>
        <v>0</v>
      </c>
      <c r="N339" s="89" t="str">
        <f t="shared" si="50"/>
        <v/>
      </c>
      <c r="O339" s="88">
        <f>'HP-Api, V2-Sep24'!AR341</f>
        <v>0</v>
      </c>
      <c r="P339" s="89" t="str">
        <f t="shared" si="54"/>
        <v/>
      </c>
      <c r="Q339" s="89" t="e">
        <f t="shared" si="55"/>
        <v>#VALUE!</v>
      </c>
      <c r="R339" s="89" t="e">
        <f t="shared" si="56"/>
        <v>#VALUE!</v>
      </c>
      <c r="S339" s="173">
        <f>'HP-Api, V2-Sep24'!AS341</f>
        <v>0</v>
      </c>
      <c r="T339" s="89">
        <f t="shared" si="57"/>
        <v>1</v>
      </c>
      <c r="U339" s="90" t="e">
        <f t="shared" si="58"/>
        <v>#DIV/0!</v>
      </c>
      <c r="V339" s="91" t="e">
        <f t="shared" si="59"/>
        <v>#DIV/0!</v>
      </c>
    </row>
    <row r="340" spans="1:22" x14ac:dyDescent="0.3">
      <c r="A340" s="88" t="str">
        <f>'HP-Api, V2-Sep24'!D342</f>
        <v>Guatemala</v>
      </c>
      <c r="B340" s="88" cm="1">
        <f t="array" ref="B340">IF(OR(A340=DATA!$H$2:$H$13),3,IF(OR(A340=DATA!$H$14:$H$119),2,1))</f>
        <v>1</v>
      </c>
      <c r="C340" s="88">
        <f>'HP-Api, V2-Sep24'!G342</f>
        <v>0</v>
      </c>
      <c r="D340" s="89" t="str">
        <f>IF(AND(C340&gt;='Risk(dist, colmena)'!$C$9, C340&lt;='Risk(dist, colmena)'!$E$9), 1, IF(AND(C340&gt;'Risk(dist, colmena)'!$C$10, C340&lt;='Risk(dist, colmena)'!$E$10), 2, IF(C340&gt;='Risk(dist, colmena)'!$C$11, 3, "")))</f>
        <v/>
      </c>
      <c r="E340" s="173">
        <f>'HP-Api, V2-Sep24'!L342</f>
        <v>0</v>
      </c>
      <c r="F340" s="173" t="str">
        <f>IF(AND(E340&gt;='Risk(dist, colmena)'!$H$9, E340&lt;='Risk(dist, colmena)'!$J$9), 1, IF(AND(E340&gt;'Risk(dist, colmena)'!$H$10, E340&lt;='Risk(dist, colmena)'!$J$10), 2, IF(E340&gt;='Risk(dist, colmena)'!$H$11, 3, "")))</f>
        <v/>
      </c>
      <c r="G340" s="88">
        <f>'HP-Api, V2-Sep24'!AH342</f>
        <v>0</v>
      </c>
      <c r="H340" s="89" t="str">
        <f t="shared" si="51"/>
        <v/>
      </c>
      <c r="I340" s="194" t="e">
        <f>('HP-Api, V2-Sep24'!AK342-'HP-Api, V2-Sep24'!S342)/'HP-Api, V2-Sep24'!S342</f>
        <v>#DIV/0!</v>
      </c>
      <c r="J340" s="89" t="e">
        <f t="shared" si="52"/>
        <v>#DIV/0!</v>
      </c>
      <c r="K340" s="195">
        <f>'HP-Api, V2-Sep24'!AQ342</f>
        <v>0</v>
      </c>
      <c r="L340" s="89">
        <f t="shared" si="53"/>
        <v>1</v>
      </c>
      <c r="M340" s="88">
        <f>'HP-Api, V2-Sep24'!AM342</f>
        <v>0</v>
      </c>
      <c r="N340" s="89" t="str">
        <f t="shared" si="50"/>
        <v/>
      </c>
      <c r="O340" s="88">
        <f>'HP-Api, V2-Sep24'!AR342</f>
        <v>0</v>
      </c>
      <c r="P340" s="89" t="str">
        <f t="shared" si="54"/>
        <v/>
      </c>
      <c r="Q340" s="89" t="e">
        <f t="shared" si="55"/>
        <v>#VALUE!</v>
      </c>
      <c r="R340" s="89" t="e">
        <f t="shared" si="56"/>
        <v>#VALUE!</v>
      </c>
      <c r="S340" s="173">
        <f>'HP-Api, V2-Sep24'!AS342</f>
        <v>0</v>
      </c>
      <c r="T340" s="89">
        <f t="shared" si="57"/>
        <v>1</v>
      </c>
      <c r="U340" s="90" t="e">
        <f t="shared" si="58"/>
        <v>#DIV/0!</v>
      </c>
      <c r="V340" s="91" t="e">
        <f t="shared" si="59"/>
        <v>#DIV/0!</v>
      </c>
    </row>
    <row r="341" spans="1:22" x14ac:dyDescent="0.3">
      <c r="A341" s="88" t="str">
        <f>'HP-Api, V2-Sep24'!D343</f>
        <v>Guatemala</v>
      </c>
      <c r="B341" s="88" cm="1">
        <f t="array" ref="B341">IF(OR(A341=DATA!$H$2:$H$13),3,IF(OR(A341=DATA!$H$14:$H$119),2,1))</f>
        <v>1</v>
      </c>
      <c r="C341" s="88">
        <f>'HP-Api, V2-Sep24'!G343</f>
        <v>0</v>
      </c>
      <c r="D341" s="89" t="str">
        <f>IF(AND(C341&gt;='Risk(dist, colmena)'!$C$9, C341&lt;='Risk(dist, colmena)'!$E$9), 1, IF(AND(C341&gt;'Risk(dist, colmena)'!$C$10, C341&lt;='Risk(dist, colmena)'!$E$10), 2, IF(C341&gt;='Risk(dist, colmena)'!$C$11, 3, "")))</f>
        <v/>
      </c>
      <c r="E341" s="173">
        <f>'HP-Api, V2-Sep24'!L343</f>
        <v>0</v>
      </c>
      <c r="F341" s="173" t="str">
        <f>IF(AND(E341&gt;='Risk(dist, colmena)'!$H$9, E341&lt;='Risk(dist, colmena)'!$J$9), 1, IF(AND(E341&gt;'Risk(dist, colmena)'!$H$10, E341&lt;='Risk(dist, colmena)'!$J$10), 2, IF(E341&gt;='Risk(dist, colmena)'!$H$11, 3, "")))</f>
        <v/>
      </c>
      <c r="G341" s="88">
        <f>'HP-Api, V2-Sep24'!AH343</f>
        <v>0</v>
      </c>
      <c r="H341" s="89" t="str">
        <f t="shared" si="51"/>
        <v/>
      </c>
      <c r="I341" s="194" t="e">
        <f>('HP-Api, V2-Sep24'!AK343-'HP-Api, V2-Sep24'!S343)/'HP-Api, V2-Sep24'!S343</f>
        <v>#DIV/0!</v>
      </c>
      <c r="J341" s="89" t="e">
        <f t="shared" si="52"/>
        <v>#DIV/0!</v>
      </c>
      <c r="K341" s="195">
        <f>'HP-Api, V2-Sep24'!AQ343</f>
        <v>0</v>
      </c>
      <c r="L341" s="89">
        <f t="shared" si="53"/>
        <v>1</v>
      </c>
      <c r="M341" s="88">
        <f>'HP-Api, V2-Sep24'!AM343</f>
        <v>0</v>
      </c>
      <c r="N341" s="89" t="str">
        <f t="shared" si="50"/>
        <v/>
      </c>
      <c r="O341" s="88">
        <f>'HP-Api, V2-Sep24'!AR343</f>
        <v>0</v>
      </c>
      <c r="P341" s="89" t="str">
        <f t="shared" si="54"/>
        <v/>
      </c>
      <c r="Q341" s="89" t="e">
        <f t="shared" si="55"/>
        <v>#VALUE!</v>
      </c>
      <c r="R341" s="89" t="e">
        <f t="shared" si="56"/>
        <v>#VALUE!</v>
      </c>
      <c r="S341" s="173">
        <f>'HP-Api, V2-Sep24'!AS343</f>
        <v>0</v>
      </c>
      <c r="T341" s="89">
        <f t="shared" si="57"/>
        <v>1</v>
      </c>
      <c r="U341" s="90" t="e">
        <f t="shared" si="58"/>
        <v>#DIV/0!</v>
      </c>
      <c r="V341" s="91" t="e">
        <f t="shared" si="59"/>
        <v>#DIV/0!</v>
      </c>
    </row>
    <row r="342" spans="1:22" x14ac:dyDescent="0.3">
      <c r="A342" s="88" t="str">
        <f>'HP-Api, V2-Sep24'!D344</f>
        <v>Guatemala</v>
      </c>
      <c r="B342" s="88" cm="1">
        <f t="array" ref="B342">IF(OR(A342=DATA!$H$2:$H$13),3,IF(OR(A342=DATA!$H$14:$H$119),2,1))</f>
        <v>1</v>
      </c>
      <c r="C342" s="88">
        <f>'HP-Api, V2-Sep24'!G344</f>
        <v>0</v>
      </c>
      <c r="D342" s="89" t="str">
        <f>IF(AND(C342&gt;='Risk(dist, colmena)'!$C$9, C342&lt;='Risk(dist, colmena)'!$E$9), 1, IF(AND(C342&gt;'Risk(dist, colmena)'!$C$10, C342&lt;='Risk(dist, colmena)'!$E$10), 2, IF(C342&gt;='Risk(dist, colmena)'!$C$11, 3, "")))</f>
        <v/>
      </c>
      <c r="E342" s="173">
        <f>'HP-Api, V2-Sep24'!L344</f>
        <v>0</v>
      </c>
      <c r="F342" s="173" t="str">
        <f>IF(AND(E342&gt;='Risk(dist, colmena)'!$H$9, E342&lt;='Risk(dist, colmena)'!$J$9), 1, IF(AND(E342&gt;'Risk(dist, colmena)'!$H$10, E342&lt;='Risk(dist, colmena)'!$J$10), 2, IF(E342&gt;='Risk(dist, colmena)'!$H$11, 3, "")))</f>
        <v/>
      </c>
      <c r="G342" s="88">
        <f>'HP-Api, V2-Sep24'!AH344</f>
        <v>0</v>
      </c>
      <c r="H342" s="89" t="str">
        <f t="shared" si="51"/>
        <v/>
      </c>
      <c r="I342" s="194" t="e">
        <f>('HP-Api, V2-Sep24'!AK344-'HP-Api, V2-Sep24'!S344)/'HP-Api, V2-Sep24'!S344</f>
        <v>#DIV/0!</v>
      </c>
      <c r="J342" s="89" t="e">
        <f t="shared" si="52"/>
        <v>#DIV/0!</v>
      </c>
      <c r="K342" s="195">
        <f>'HP-Api, V2-Sep24'!AQ344</f>
        <v>0</v>
      </c>
      <c r="L342" s="89">
        <f t="shared" si="53"/>
        <v>1</v>
      </c>
      <c r="M342" s="88">
        <f>'HP-Api, V2-Sep24'!AM344</f>
        <v>0</v>
      </c>
      <c r="N342" s="89" t="str">
        <f t="shared" si="50"/>
        <v/>
      </c>
      <c r="O342" s="88">
        <f>'HP-Api, V2-Sep24'!AR344</f>
        <v>0</v>
      </c>
      <c r="P342" s="89" t="str">
        <f t="shared" si="54"/>
        <v/>
      </c>
      <c r="Q342" s="89" t="e">
        <f t="shared" si="55"/>
        <v>#VALUE!</v>
      </c>
      <c r="R342" s="89" t="e">
        <f t="shared" si="56"/>
        <v>#VALUE!</v>
      </c>
      <c r="S342" s="173">
        <f>'HP-Api, V2-Sep24'!AS344</f>
        <v>0</v>
      </c>
      <c r="T342" s="89">
        <f t="shared" si="57"/>
        <v>1</v>
      </c>
      <c r="U342" s="90" t="e">
        <f t="shared" si="58"/>
        <v>#DIV/0!</v>
      </c>
      <c r="V342" s="91" t="e">
        <f t="shared" si="59"/>
        <v>#DIV/0!</v>
      </c>
    </row>
    <row r="343" spans="1:22" x14ac:dyDescent="0.3">
      <c r="A343" s="88" t="str">
        <f>'HP-Api, V2-Sep24'!D345</f>
        <v>Guatemala</v>
      </c>
      <c r="B343" s="88" cm="1">
        <f t="array" ref="B343">IF(OR(A343=DATA!$H$2:$H$13),3,IF(OR(A343=DATA!$H$14:$H$119),2,1))</f>
        <v>1</v>
      </c>
      <c r="C343" s="88">
        <f>'HP-Api, V2-Sep24'!G345</f>
        <v>0</v>
      </c>
      <c r="D343" s="89" t="str">
        <f>IF(AND(C343&gt;='Risk(dist, colmena)'!$C$9, C343&lt;='Risk(dist, colmena)'!$E$9), 1, IF(AND(C343&gt;'Risk(dist, colmena)'!$C$10, C343&lt;='Risk(dist, colmena)'!$E$10), 2, IF(C343&gt;='Risk(dist, colmena)'!$C$11, 3, "")))</f>
        <v/>
      </c>
      <c r="E343" s="173">
        <f>'HP-Api, V2-Sep24'!L345</f>
        <v>0</v>
      </c>
      <c r="F343" s="173" t="str">
        <f>IF(AND(E343&gt;='Risk(dist, colmena)'!$H$9, E343&lt;='Risk(dist, colmena)'!$J$9), 1, IF(AND(E343&gt;'Risk(dist, colmena)'!$H$10, E343&lt;='Risk(dist, colmena)'!$J$10), 2, IF(E343&gt;='Risk(dist, colmena)'!$H$11, 3, "")))</f>
        <v/>
      </c>
      <c r="G343" s="88">
        <f>'HP-Api, V2-Sep24'!AH345</f>
        <v>0</v>
      </c>
      <c r="H343" s="89" t="str">
        <f t="shared" si="51"/>
        <v/>
      </c>
      <c r="I343" s="194" t="e">
        <f>('HP-Api, V2-Sep24'!AK345-'HP-Api, V2-Sep24'!S345)/'HP-Api, V2-Sep24'!S345</f>
        <v>#DIV/0!</v>
      </c>
      <c r="J343" s="89" t="e">
        <f t="shared" si="52"/>
        <v>#DIV/0!</v>
      </c>
      <c r="K343" s="195">
        <f>'HP-Api, V2-Sep24'!AQ345</f>
        <v>0</v>
      </c>
      <c r="L343" s="89">
        <f t="shared" si="53"/>
        <v>1</v>
      </c>
      <c r="M343" s="88">
        <f>'HP-Api, V2-Sep24'!AM345</f>
        <v>0</v>
      </c>
      <c r="N343" s="89" t="str">
        <f t="shared" si="50"/>
        <v/>
      </c>
      <c r="O343" s="88">
        <f>'HP-Api, V2-Sep24'!AR345</f>
        <v>0</v>
      </c>
      <c r="P343" s="89" t="str">
        <f t="shared" si="54"/>
        <v/>
      </c>
      <c r="Q343" s="89" t="e">
        <f t="shared" si="55"/>
        <v>#VALUE!</v>
      </c>
      <c r="R343" s="89" t="e">
        <f t="shared" si="56"/>
        <v>#VALUE!</v>
      </c>
      <c r="S343" s="173">
        <f>'HP-Api, V2-Sep24'!AS345</f>
        <v>0</v>
      </c>
      <c r="T343" s="89">
        <f t="shared" si="57"/>
        <v>1</v>
      </c>
      <c r="U343" s="90" t="e">
        <f t="shared" si="58"/>
        <v>#DIV/0!</v>
      </c>
      <c r="V343" s="91" t="e">
        <f t="shared" si="59"/>
        <v>#DIV/0!</v>
      </c>
    </row>
    <row r="344" spans="1:22" x14ac:dyDescent="0.3">
      <c r="A344" s="88" t="str">
        <f>'HP-Api, V2-Sep24'!D346</f>
        <v>Guatemala</v>
      </c>
      <c r="B344" s="88" cm="1">
        <f t="array" ref="B344">IF(OR(A344=DATA!$H$2:$H$13),3,IF(OR(A344=DATA!$H$14:$H$119),2,1))</f>
        <v>1</v>
      </c>
      <c r="C344" s="88">
        <f>'HP-Api, V2-Sep24'!G346</f>
        <v>0</v>
      </c>
      <c r="D344" s="89" t="str">
        <f>IF(AND(C344&gt;='Risk(dist, colmena)'!$C$9, C344&lt;='Risk(dist, colmena)'!$E$9), 1, IF(AND(C344&gt;'Risk(dist, colmena)'!$C$10, C344&lt;='Risk(dist, colmena)'!$E$10), 2, IF(C344&gt;='Risk(dist, colmena)'!$C$11, 3, "")))</f>
        <v/>
      </c>
      <c r="E344" s="173">
        <f>'HP-Api, V2-Sep24'!L346</f>
        <v>0</v>
      </c>
      <c r="F344" s="173" t="str">
        <f>IF(AND(E344&gt;='Risk(dist, colmena)'!$H$9, E344&lt;='Risk(dist, colmena)'!$J$9), 1, IF(AND(E344&gt;'Risk(dist, colmena)'!$H$10, E344&lt;='Risk(dist, colmena)'!$J$10), 2, IF(E344&gt;='Risk(dist, colmena)'!$H$11, 3, "")))</f>
        <v/>
      </c>
      <c r="G344" s="88">
        <f>'HP-Api, V2-Sep24'!AH346</f>
        <v>0</v>
      </c>
      <c r="H344" s="89" t="str">
        <f t="shared" si="51"/>
        <v/>
      </c>
      <c r="I344" s="194" t="e">
        <f>('HP-Api, V2-Sep24'!AK346-'HP-Api, V2-Sep24'!S346)/'HP-Api, V2-Sep24'!S346</f>
        <v>#DIV/0!</v>
      </c>
      <c r="J344" s="89" t="e">
        <f t="shared" si="52"/>
        <v>#DIV/0!</v>
      </c>
      <c r="K344" s="195">
        <f>'HP-Api, V2-Sep24'!AQ346</f>
        <v>0</v>
      </c>
      <c r="L344" s="89">
        <f t="shared" si="53"/>
        <v>1</v>
      </c>
      <c r="M344" s="88">
        <f>'HP-Api, V2-Sep24'!AM346</f>
        <v>0</v>
      </c>
      <c r="N344" s="89" t="str">
        <f t="shared" si="50"/>
        <v/>
      </c>
      <c r="O344" s="88">
        <f>'HP-Api, V2-Sep24'!AR346</f>
        <v>0</v>
      </c>
      <c r="P344" s="89" t="str">
        <f t="shared" si="54"/>
        <v/>
      </c>
      <c r="Q344" s="89" t="e">
        <f t="shared" si="55"/>
        <v>#VALUE!</v>
      </c>
      <c r="R344" s="89" t="e">
        <f t="shared" si="56"/>
        <v>#VALUE!</v>
      </c>
      <c r="S344" s="173">
        <f>'HP-Api, V2-Sep24'!AS346</f>
        <v>0</v>
      </c>
      <c r="T344" s="89">
        <f t="shared" si="57"/>
        <v>1</v>
      </c>
      <c r="U344" s="90" t="e">
        <f t="shared" si="58"/>
        <v>#DIV/0!</v>
      </c>
      <c r="V344" s="91" t="e">
        <f t="shared" si="59"/>
        <v>#DIV/0!</v>
      </c>
    </row>
    <row r="345" spans="1:22" x14ac:dyDescent="0.3">
      <c r="A345" s="88" t="str">
        <f>'HP-Api, V2-Sep24'!D347</f>
        <v>Guatemala</v>
      </c>
      <c r="B345" s="88" cm="1">
        <f t="array" ref="B345">IF(OR(A345=DATA!$H$2:$H$13),3,IF(OR(A345=DATA!$H$14:$H$119),2,1))</f>
        <v>1</v>
      </c>
      <c r="C345" s="88">
        <f>'HP-Api, V2-Sep24'!G347</f>
        <v>0</v>
      </c>
      <c r="D345" s="89" t="str">
        <f>IF(AND(C345&gt;='Risk(dist, colmena)'!$C$9, C345&lt;='Risk(dist, colmena)'!$E$9), 1, IF(AND(C345&gt;'Risk(dist, colmena)'!$C$10, C345&lt;='Risk(dist, colmena)'!$E$10), 2, IF(C345&gt;='Risk(dist, colmena)'!$C$11, 3, "")))</f>
        <v/>
      </c>
      <c r="E345" s="173">
        <f>'HP-Api, V2-Sep24'!L347</f>
        <v>0</v>
      </c>
      <c r="F345" s="173" t="str">
        <f>IF(AND(E345&gt;='Risk(dist, colmena)'!$H$9, E345&lt;='Risk(dist, colmena)'!$J$9), 1, IF(AND(E345&gt;'Risk(dist, colmena)'!$H$10, E345&lt;='Risk(dist, colmena)'!$J$10), 2, IF(E345&gt;='Risk(dist, colmena)'!$H$11, 3, "")))</f>
        <v/>
      </c>
      <c r="G345" s="88">
        <f>'HP-Api, V2-Sep24'!AH347</f>
        <v>0</v>
      </c>
      <c r="H345" s="89" t="str">
        <f t="shared" si="51"/>
        <v/>
      </c>
      <c r="I345" s="194" t="e">
        <f>('HP-Api, V2-Sep24'!AK347-'HP-Api, V2-Sep24'!S347)/'HP-Api, V2-Sep24'!S347</f>
        <v>#DIV/0!</v>
      </c>
      <c r="J345" s="89" t="e">
        <f t="shared" si="52"/>
        <v>#DIV/0!</v>
      </c>
      <c r="K345" s="195">
        <f>'HP-Api, V2-Sep24'!AQ347</f>
        <v>0</v>
      </c>
      <c r="L345" s="89">
        <f t="shared" si="53"/>
        <v>1</v>
      </c>
      <c r="M345" s="88">
        <f>'HP-Api, V2-Sep24'!AM347</f>
        <v>0</v>
      </c>
      <c r="N345" s="89" t="str">
        <f t="shared" si="50"/>
        <v/>
      </c>
      <c r="O345" s="88">
        <f>'HP-Api, V2-Sep24'!AR347</f>
        <v>0</v>
      </c>
      <c r="P345" s="89" t="str">
        <f t="shared" si="54"/>
        <v/>
      </c>
      <c r="Q345" s="89" t="e">
        <f t="shared" si="55"/>
        <v>#VALUE!</v>
      </c>
      <c r="R345" s="89" t="e">
        <f t="shared" si="56"/>
        <v>#VALUE!</v>
      </c>
      <c r="S345" s="173">
        <f>'HP-Api, V2-Sep24'!AS347</f>
        <v>0</v>
      </c>
      <c r="T345" s="89">
        <f t="shared" si="57"/>
        <v>1</v>
      </c>
      <c r="U345" s="90" t="e">
        <f t="shared" si="58"/>
        <v>#DIV/0!</v>
      </c>
      <c r="V345" s="91" t="e">
        <f t="shared" si="59"/>
        <v>#DIV/0!</v>
      </c>
    </row>
    <row r="346" spans="1:22" x14ac:dyDescent="0.3">
      <c r="A346" s="88" t="str">
        <f>'HP-Api, V2-Sep24'!D348</f>
        <v>Guatemala</v>
      </c>
      <c r="B346" s="88" cm="1">
        <f t="array" ref="B346">IF(OR(A346=DATA!$H$2:$H$13),3,IF(OR(A346=DATA!$H$14:$H$119),2,1))</f>
        <v>1</v>
      </c>
      <c r="C346" s="88">
        <f>'HP-Api, V2-Sep24'!G348</f>
        <v>0</v>
      </c>
      <c r="D346" s="89" t="str">
        <f>IF(AND(C346&gt;='Risk(dist, colmena)'!$C$9, C346&lt;='Risk(dist, colmena)'!$E$9), 1, IF(AND(C346&gt;'Risk(dist, colmena)'!$C$10, C346&lt;='Risk(dist, colmena)'!$E$10), 2, IF(C346&gt;='Risk(dist, colmena)'!$C$11, 3, "")))</f>
        <v/>
      </c>
      <c r="E346" s="173">
        <f>'HP-Api, V2-Sep24'!L348</f>
        <v>0</v>
      </c>
      <c r="F346" s="173" t="str">
        <f>IF(AND(E346&gt;='Risk(dist, colmena)'!$H$9, E346&lt;='Risk(dist, colmena)'!$J$9), 1, IF(AND(E346&gt;'Risk(dist, colmena)'!$H$10, E346&lt;='Risk(dist, colmena)'!$J$10), 2, IF(E346&gt;='Risk(dist, colmena)'!$H$11, 3, "")))</f>
        <v/>
      </c>
      <c r="G346" s="88">
        <f>'HP-Api, V2-Sep24'!AH348</f>
        <v>0</v>
      </c>
      <c r="H346" s="89" t="str">
        <f t="shared" si="51"/>
        <v/>
      </c>
      <c r="I346" s="194" t="e">
        <f>('HP-Api, V2-Sep24'!AK348-'HP-Api, V2-Sep24'!S348)/'HP-Api, V2-Sep24'!S348</f>
        <v>#DIV/0!</v>
      </c>
      <c r="J346" s="89" t="e">
        <f t="shared" si="52"/>
        <v>#DIV/0!</v>
      </c>
      <c r="K346" s="195">
        <f>'HP-Api, V2-Sep24'!AQ348</f>
        <v>0</v>
      </c>
      <c r="L346" s="89">
        <f t="shared" si="53"/>
        <v>1</v>
      </c>
      <c r="M346" s="88">
        <f>'HP-Api, V2-Sep24'!AM348</f>
        <v>0</v>
      </c>
      <c r="N346" s="89" t="str">
        <f t="shared" si="50"/>
        <v/>
      </c>
      <c r="O346" s="88">
        <f>'HP-Api, V2-Sep24'!AR348</f>
        <v>0</v>
      </c>
      <c r="P346" s="89" t="str">
        <f t="shared" si="54"/>
        <v/>
      </c>
      <c r="Q346" s="89" t="e">
        <f t="shared" si="55"/>
        <v>#VALUE!</v>
      </c>
      <c r="R346" s="89" t="e">
        <f t="shared" si="56"/>
        <v>#VALUE!</v>
      </c>
      <c r="S346" s="173">
        <f>'HP-Api, V2-Sep24'!AS348</f>
        <v>0</v>
      </c>
      <c r="T346" s="89">
        <f t="shared" si="57"/>
        <v>1</v>
      </c>
      <c r="U346" s="90" t="e">
        <f t="shared" si="58"/>
        <v>#DIV/0!</v>
      </c>
      <c r="V346" s="91" t="e">
        <f t="shared" si="59"/>
        <v>#DIV/0!</v>
      </c>
    </row>
    <row r="347" spans="1:22" x14ac:dyDescent="0.3">
      <c r="A347" s="88" t="str">
        <f>'HP-Api, V2-Sep24'!D349</f>
        <v>Guatemala</v>
      </c>
      <c r="B347" s="88" cm="1">
        <f t="array" ref="B347">IF(OR(A347=DATA!$H$2:$H$13),3,IF(OR(A347=DATA!$H$14:$H$119),2,1))</f>
        <v>1</v>
      </c>
      <c r="C347" s="88">
        <f>'HP-Api, V2-Sep24'!G349</f>
        <v>0</v>
      </c>
      <c r="D347" s="89" t="str">
        <f>IF(AND(C347&gt;='Risk(dist, colmena)'!$C$9, C347&lt;='Risk(dist, colmena)'!$E$9), 1, IF(AND(C347&gt;'Risk(dist, colmena)'!$C$10, C347&lt;='Risk(dist, colmena)'!$E$10), 2, IF(C347&gt;='Risk(dist, colmena)'!$C$11, 3, "")))</f>
        <v/>
      </c>
      <c r="E347" s="173">
        <f>'HP-Api, V2-Sep24'!L349</f>
        <v>0</v>
      </c>
      <c r="F347" s="173" t="str">
        <f>IF(AND(E347&gt;='Risk(dist, colmena)'!$H$9, E347&lt;='Risk(dist, colmena)'!$J$9), 1, IF(AND(E347&gt;'Risk(dist, colmena)'!$H$10, E347&lt;='Risk(dist, colmena)'!$J$10), 2, IF(E347&gt;='Risk(dist, colmena)'!$H$11, 3, "")))</f>
        <v/>
      </c>
      <c r="G347" s="88">
        <f>'HP-Api, V2-Sep24'!AH349</f>
        <v>0</v>
      </c>
      <c r="H347" s="89" t="str">
        <f t="shared" si="51"/>
        <v/>
      </c>
      <c r="I347" s="194" t="e">
        <f>('HP-Api, V2-Sep24'!AK349-'HP-Api, V2-Sep24'!S349)/'HP-Api, V2-Sep24'!S349</f>
        <v>#DIV/0!</v>
      </c>
      <c r="J347" s="89" t="e">
        <f t="shared" si="52"/>
        <v>#DIV/0!</v>
      </c>
      <c r="K347" s="195">
        <f>'HP-Api, V2-Sep24'!AQ349</f>
        <v>0</v>
      </c>
      <c r="L347" s="89">
        <f t="shared" si="53"/>
        <v>1</v>
      </c>
      <c r="M347" s="88">
        <f>'HP-Api, V2-Sep24'!AM349</f>
        <v>0</v>
      </c>
      <c r="N347" s="89" t="str">
        <f t="shared" si="50"/>
        <v/>
      </c>
      <c r="O347" s="88">
        <f>'HP-Api, V2-Sep24'!AR349</f>
        <v>0</v>
      </c>
      <c r="P347" s="89" t="str">
        <f t="shared" si="54"/>
        <v/>
      </c>
      <c r="Q347" s="89" t="e">
        <f t="shared" si="55"/>
        <v>#VALUE!</v>
      </c>
      <c r="R347" s="89" t="e">
        <f t="shared" si="56"/>
        <v>#VALUE!</v>
      </c>
      <c r="S347" s="173">
        <f>'HP-Api, V2-Sep24'!AS349</f>
        <v>0</v>
      </c>
      <c r="T347" s="89">
        <f t="shared" si="57"/>
        <v>1</v>
      </c>
      <c r="U347" s="90" t="e">
        <f t="shared" si="58"/>
        <v>#DIV/0!</v>
      </c>
      <c r="V347" s="91" t="e">
        <f t="shared" si="59"/>
        <v>#DIV/0!</v>
      </c>
    </row>
    <row r="348" spans="1:22" x14ac:dyDescent="0.3">
      <c r="A348" s="88" t="str">
        <f>'HP-Api, V2-Sep24'!D350</f>
        <v>Guatemala</v>
      </c>
      <c r="B348" s="88" cm="1">
        <f t="array" ref="B348">IF(OR(A348=DATA!$H$2:$H$13),3,IF(OR(A348=DATA!$H$14:$H$119),2,1))</f>
        <v>1</v>
      </c>
      <c r="C348" s="88">
        <f>'HP-Api, V2-Sep24'!G350</f>
        <v>0</v>
      </c>
      <c r="D348" s="89" t="str">
        <f>IF(AND(C348&gt;='Risk(dist, colmena)'!$C$9, C348&lt;='Risk(dist, colmena)'!$E$9), 1, IF(AND(C348&gt;'Risk(dist, colmena)'!$C$10, C348&lt;='Risk(dist, colmena)'!$E$10), 2, IF(C348&gt;='Risk(dist, colmena)'!$C$11, 3, "")))</f>
        <v/>
      </c>
      <c r="E348" s="173">
        <f>'HP-Api, V2-Sep24'!L350</f>
        <v>0</v>
      </c>
      <c r="F348" s="173" t="str">
        <f>IF(AND(E348&gt;='Risk(dist, colmena)'!$H$9, E348&lt;='Risk(dist, colmena)'!$J$9), 1, IF(AND(E348&gt;'Risk(dist, colmena)'!$H$10, E348&lt;='Risk(dist, colmena)'!$J$10), 2, IF(E348&gt;='Risk(dist, colmena)'!$H$11, 3, "")))</f>
        <v/>
      </c>
      <c r="G348" s="88">
        <f>'HP-Api, V2-Sep24'!AH350</f>
        <v>0</v>
      </c>
      <c r="H348" s="89" t="str">
        <f t="shared" si="51"/>
        <v/>
      </c>
      <c r="I348" s="194" t="e">
        <f>('HP-Api, V2-Sep24'!AK350-'HP-Api, V2-Sep24'!S350)/'HP-Api, V2-Sep24'!S350</f>
        <v>#DIV/0!</v>
      </c>
      <c r="J348" s="89" t="e">
        <f t="shared" si="52"/>
        <v>#DIV/0!</v>
      </c>
      <c r="K348" s="195">
        <f>'HP-Api, V2-Sep24'!AQ350</f>
        <v>0</v>
      </c>
      <c r="L348" s="89">
        <f t="shared" si="53"/>
        <v>1</v>
      </c>
      <c r="M348" s="88">
        <f>'HP-Api, V2-Sep24'!AM350</f>
        <v>0</v>
      </c>
      <c r="N348" s="89" t="str">
        <f t="shared" si="50"/>
        <v/>
      </c>
      <c r="O348" s="88">
        <f>'HP-Api, V2-Sep24'!AR350</f>
        <v>0</v>
      </c>
      <c r="P348" s="89" t="str">
        <f t="shared" si="54"/>
        <v/>
      </c>
      <c r="Q348" s="89" t="e">
        <f t="shared" si="55"/>
        <v>#VALUE!</v>
      </c>
      <c r="R348" s="89" t="e">
        <f t="shared" si="56"/>
        <v>#VALUE!</v>
      </c>
      <c r="S348" s="173">
        <f>'HP-Api, V2-Sep24'!AS350</f>
        <v>0</v>
      </c>
      <c r="T348" s="89">
        <f t="shared" si="57"/>
        <v>1</v>
      </c>
      <c r="U348" s="90" t="e">
        <f t="shared" si="58"/>
        <v>#DIV/0!</v>
      </c>
      <c r="V348" s="91" t="e">
        <f t="shared" si="59"/>
        <v>#DIV/0!</v>
      </c>
    </row>
    <row r="349" spans="1:22" x14ac:dyDescent="0.3">
      <c r="A349" s="88" t="str">
        <f>'HP-Api, V2-Sep24'!D351</f>
        <v>Guatemala</v>
      </c>
      <c r="B349" s="88" cm="1">
        <f t="array" ref="B349">IF(OR(A349=DATA!$H$2:$H$13),3,IF(OR(A349=DATA!$H$14:$H$119),2,1))</f>
        <v>1</v>
      </c>
      <c r="C349" s="88">
        <f>'HP-Api, V2-Sep24'!G351</f>
        <v>0</v>
      </c>
      <c r="D349" s="89" t="str">
        <f>IF(AND(C349&gt;='Risk(dist, colmena)'!$C$9, C349&lt;='Risk(dist, colmena)'!$E$9), 1, IF(AND(C349&gt;'Risk(dist, colmena)'!$C$10, C349&lt;='Risk(dist, colmena)'!$E$10), 2, IF(C349&gt;='Risk(dist, colmena)'!$C$11, 3, "")))</f>
        <v/>
      </c>
      <c r="E349" s="173">
        <f>'HP-Api, V2-Sep24'!L351</f>
        <v>0</v>
      </c>
      <c r="F349" s="173" t="str">
        <f>IF(AND(E349&gt;='Risk(dist, colmena)'!$H$9, E349&lt;='Risk(dist, colmena)'!$J$9), 1, IF(AND(E349&gt;'Risk(dist, colmena)'!$H$10, E349&lt;='Risk(dist, colmena)'!$J$10), 2, IF(E349&gt;='Risk(dist, colmena)'!$H$11, 3, "")))</f>
        <v/>
      </c>
      <c r="G349" s="88">
        <f>'HP-Api, V2-Sep24'!AH351</f>
        <v>0</v>
      </c>
      <c r="H349" s="89" t="str">
        <f t="shared" si="51"/>
        <v/>
      </c>
      <c r="I349" s="194" t="e">
        <f>('HP-Api, V2-Sep24'!AK351-'HP-Api, V2-Sep24'!S351)/'HP-Api, V2-Sep24'!S351</f>
        <v>#DIV/0!</v>
      </c>
      <c r="J349" s="89" t="e">
        <f t="shared" si="52"/>
        <v>#DIV/0!</v>
      </c>
      <c r="K349" s="195">
        <f>'HP-Api, V2-Sep24'!AQ351</f>
        <v>0</v>
      </c>
      <c r="L349" s="89">
        <f t="shared" si="53"/>
        <v>1</v>
      </c>
      <c r="M349" s="88">
        <f>'HP-Api, V2-Sep24'!AM351</f>
        <v>0</v>
      </c>
      <c r="N349" s="89" t="str">
        <f t="shared" si="50"/>
        <v/>
      </c>
      <c r="O349" s="88">
        <f>'HP-Api, V2-Sep24'!AR351</f>
        <v>0</v>
      </c>
      <c r="P349" s="89" t="str">
        <f t="shared" si="54"/>
        <v/>
      </c>
      <c r="Q349" s="89" t="e">
        <f t="shared" si="55"/>
        <v>#VALUE!</v>
      </c>
      <c r="R349" s="89" t="e">
        <f t="shared" si="56"/>
        <v>#VALUE!</v>
      </c>
      <c r="S349" s="173">
        <f>'HP-Api, V2-Sep24'!AS351</f>
        <v>0</v>
      </c>
      <c r="T349" s="89">
        <f t="shared" si="57"/>
        <v>1</v>
      </c>
      <c r="U349" s="90" t="e">
        <f t="shared" si="58"/>
        <v>#DIV/0!</v>
      </c>
      <c r="V349" s="91" t="e">
        <f t="shared" si="59"/>
        <v>#DIV/0!</v>
      </c>
    </row>
    <row r="350" spans="1:22" x14ac:dyDescent="0.3">
      <c r="A350" s="88" t="str">
        <f>'HP-Api, V2-Sep24'!D352</f>
        <v>Guatemala</v>
      </c>
      <c r="B350" s="88" cm="1">
        <f t="array" ref="B350">IF(OR(A350=DATA!$H$2:$H$13),3,IF(OR(A350=DATA!$H$14:$H$119),2,1))</f>
        <v>1</v>
      </c>
      <c r="C350" s="88">
        <f>'HP-Api, V2-Sep24'!G352</f>
        <v>0</v>
      </c>
      <c r="D350" s="89" t="str">
        <f>IF(AND(C350&gt;='Risk(dist, colmena)'!$C$9, C350&lt;='Risk(dist, colmena)'!$E$9), 1, IF(AND(C350&gt;'Risk(dist, colmena)'!$C$10, C350&lt;='Risk(dist, colmena)'!$E$10), 2, IF(C350&gt;='Risk(dist, colmena)'!$C$11, 3, "")))</f>
        <v/>
      </c>
      <c r="E350" s="173">
        <f>'HP-Api, V2-Sep24'!L352</f>
        <v>0</v>
      </c>
      <c r="F350" s="173" t="str">
        <f>IF(AND(E350&gt;='Risk(dist, colmena)'!$H$9, E350&lt;='Risk(dist, colmena)'!$J$9), 1, IF(AND(E350&gt;'Risk(dist, colmena)'!$H$10, E350&lt;='Risk(dist, colmena)'!$J$10), 2, IF(E350&gt;='Risk(dist, colmena)'!$H$11, 3, "")))</f>
        <v/>
      </c>
      <c r="G350" s="88">
        <f>'HP-Api, V2-Sep24'!AH352</f>
        <v>0</v>
      </c>
      <c r="H350" s="89" t="str">
        <f t="shared" si="51"/>
        <v/>
      </c>
      <c r="I350" s="194" t="e">
        <f>('HP-Api, V2-Sep24'!AK352-'HP-Api, V2-Sep24'!S352)/'HP-Api, V2-Sep24'!S352</f>
        <v>#DIV/0!</v>
      </c>
      <c r="J350" s="89" t="e">
        <f t="shared" si="52"/>
        <v>#DIV/0!</v>
      </c>
      <c r="K350" s="195">
        <f>'HP-Api, V2-Sep24'!AQ352</f>
        <v>0</v>
      </c>
      <c r="L350" s="89">
        <f t="shared" si="53"/>
        <v>1</v>
      </c>
      <c r="M350" s="88">
        <f>'HP-Api, V2-Sep24'!AM352</f>
        <v>0</v>
      </c>
      <c r="N350" s="89" t="str">
        <f t="shared" si="50"/>
        <v/>
      </c>
      <c r="O350" s="88">
        <f>'HP-Api, V2-Sep24'!AR352</f>
        <v>0</v>
      </c>
      <c r="P350" s="89" t="str">
        <f t="shared" si="54"/>
        <v/>
      </c>
      <c r="Q350" s="89" t="e">
        <f t="shared" si="55"/>
        <v>#VALUE!</v>
      </c>
      <c r="R350" s="89" t="e">
        <f t="shared" si="56"/>
        <v>#VALUE!</v>
      </c>
      <c r="S350" s="173">
        <f>'HP-Api, V2-Sep24'!AS352</f>
        <v>0</v>
      </c>
      <c r="T350" s="89">
        <f t="shared" si="57"/>
        <v>1</v>
      </c>
      <c r="U350" s="90" t="e">
        <f t="shared" si="58"/>
        <v>#DIV/0!</v>
      </c>
      <c r="V350" s="91" t="e">
        <f t="shared" si="59"/>
        <v>#DIV/0!</v>
      </c>
    </row>
    <row r="351" spans="1:22" x14ac:dyDescent="0.3">
      <c r="A351" s="88" t="str">
        <f>'HP-Api, V2-Sep24'!D353</f>
        <v>Guatemala</v>
      </c>
      <c r="B351" s="88" cm="1">
        <f t="array" ref="B351">IF(OR(A351=DATA!$H$2:$H$13),3,IF(OR(A351=DATA!$H$14:$H$119),2,1))</f>
        <v>1</v>
      </c>
      <c r="C351" s="88">
        <f>'HP-Api, V2-Sep24'!G353</f>
        <v>0</v>
      </c>
      <c r="D351" s="89" t="str">
        <f>IF(AND(C351&gt;='Risk(dist, colmena)'!$C$9, C351&lt;='Risk(dist, colmena)'!$E$9), 1, IF(AND(C351&gt;'Risk(dist, colmena)'!$C$10, C351&lt;='Risk(dist, colmena)'!$E$10), 2, IF(C351&gt;='Risk(dist, colmena)'!$C$11, 3, "")))</f>
        <v/>
      </c>
      <c r="E351" s="173">
        <f>'HP-Api, V2-Sep24'!L353</f>
        <v>0</v>
      </c>
      <c r="F351" s="173" t="str">
        <f>IF(AND(E351&gt;='Risk(dist, colmena)'!$H$9, E351&lt;='Risk(dist, colmena)'!$J$9), 1, IF(AND(E351&gt;'Risk(dist, colmena)'!$H$10, E351&lt;='Risk(dist, colmena)'!$J$10), 2, IF(E351&gt;='Risk(dist, colmena)'!$H$11, 3, "")))</f>
        <v/>
      </c>
      <c r="G351" s="88">
        <f>'HP-Api, V2-Sep24'!AH353</f>
        <v>0</v>
      </c>
      <c r="H351" s="89" t="str">
        <f t="shared" si="51"/>
        <v/>
      </c>
      <c r="I351" s="194" t="e">
        <f>('HP-Api, V2-Sep24'!AK353-'HP-Api, V2-Sep24'!S353)/'HP-Api, V2-Sep24'!S353</f>
        <v>#DIV/0!</v>
      </c>
      <c r="J351" s="89" t="e">
        <f t="shared" si="52"/>
        <v>#DIV/0!</v>
      </c>
      <c r="K351" s="195">
        <f>'HP-Api, V2-Sep24'!AQ353</f>
        <v>0</v>
      </c>
      <c r="L351" s="89">
        <f t="shared" si="53"/>
        <v>1</v>
      </c>
      <c r="M351" s="88">
        <f>'HP-Api, V2-Sep24'!AM353</f>
        <v>0</v>
      </c>
      <c r="N351" s="89" t="str">
        <f t="shared" si="50"/>
        <v/>
      </c>
      <c r="O351" s="88">
        <f>'HP-Api, V2-Sep24'!AR353</f>
        <v>0</v>
      </c>
      <c r="P351" s="89" t="str">
        <f t="shared" si="54"/>
        <v/>
      </c>
      <c r="Q351" s="89" t="e">
        <f t="shared" si="55"/>
        <v>#VALUE!</v>
      </c>
      <c r="R351" s="89" t="e">
        <f t="shared" si="56"/>
        <v>#VALUE!</v>
      </c>
      <c r="S351" s="173">
        <f>'HP-Api, V2-Sep24'!AS353</f>
        <v>0</v>
      </c>
      <c r="T351" s="89">
        <f t="shared" si="57"/>
        <v>1</v>
      </c>
      <c r="U351" s="90" t="e">
        <f t="shared" si="58"/>
        <v>#DIV/0!</v>
      </c>
      <c r="V351" s="91" t="e">
        <f t="shared" si="59"/>
        <v>#DIV/0!</v>
      </c>
    </row>
    <row r="352" spans="1:22" x14ac:dyDescent="0.3">
      <c r="A352" s="88" t="str">
        <f>'HP-Api, V2-Sep24'!D354</f>
        <v>Guatemala</v>
      </c>
      <c r="B352" s="88" cm="1">
        <f t="array" ref="B352">IF(OR(A352=DATA!$H$2:$H$13),3,IF(OR(A352=DATA!$H$14:$H$119),2,1))</f>
        <v>1</v>
      </c>
      <c r="C352" s="88">
        <f>'HP-Api, V2-Sep24'!G354</f>
        <v>0</v>
      </c>
      <c r="D352" s="89" t="str">
        <f>IF(AND(C352&gt;='Risk(dist, colmena)'!$C$9, C352&lt;='Risk(dist, colmena)'!$E$9), 1, IF(AND(C352&gt;'Risk(dist, colmena)'!$C$10, C352&lt;='Risk(dist, colmena)'!$E$10), 2, IF(C352&gt;='Risk(dist, colmena)'!$C$11, 3, "")))</f>
        <v/>
      </c>
      <c r="E352" s="173">
        <f>'HP-Api, V2-Sep24'!L354</f>
        <v>0</v>
      </c>
      <c r="F352" s="173" t="str">
        <f>IF(AND(E352&gt;='Risk(dist, colmena)'!$H$9, E352&lt;='Risk(dist, colmena)'!$J$9), 1, IF(AND(E352&gt;'Risk(dist, colmena)'!$H$10, E352&lt;='Risk(dist, colmena)'!$J$10), 2, IF(E352&gt;='Risk(dist, colmena)'!$H$11, 3, "")))</f>
        <v/>
      </c>
      <c r="G352" s="88">
        <f>'HP-Api, V2-Sep24'!AH354</f>
        <v>0</v>
      </c>
      <c r="H352" s="89" t="str">
        <f t="shared" si="51"/>
        <v/>
      </c>
      <c r="I352" s="194" t="e">
        <f>('HP-Api, V2-Sep24'!AK354-'HP-Api, V2-Sep24'!S354)/'HP-Api, V2-Sep24'!S354</f>
        <v>#DIV/0!</v>
      </c>
      <c r="J352" s="89" t="e">
        <f t="shared" si="52"/>
        <v>#DIV/0!</v>
      </c>
      <c r="K352" s="195">
        <f>'HP-Api, V2-Sep24'!AQ354</f>
        <v>0</v>
      </c>
      <c r="L352" s="89">
        <f t="shared" si="53"/>
        <v>1</v>
      </c>
      <c r="M352" s="88">
        <f>'HP-Api, V2-Sep24'!AM354</f>
        <v>0</v>
      </c>
      <c r="N352" s="89" t="str">
        <f t="shared" si="50"/>
        <v/>
      </c>
      <c r="O352" s="88">
        <f>'HP-Api, V2-Sep24'!AR354</f>
        <v>0</v>
      </c>
      <c r="P352" s="89" t="str">
        <f t="shared" si="54"/>
        <v/>
      </c>
      <c r="Q352" s="89" t="e">
        <f t="shared" si="55"/>
        <v>#VALUE!</v>
      </c>
      <c r="R352" s="89" t="e">
        <f t="shared" si="56"/>
        <v>#VALUE!</v>
      </c>
      <c r="S352" s="173">
        <f>'HP-Api, V2-Sep24'!AS354</f>
        <v>0</v>
      </c>
      <c r="T352" s="89">
        <f t="shared" si="57"/>
        <v>1</v>
      </c>
      <c r="U352" s="90" t="e">
        <f t="shared" si="58"/>
        <v>#DIV/0!</v>
      </c>
      <c r="V352" s="91" t="e">
        <f t="shared" si="59"/>
        <v>#DIV/0!</v>
      </c>
    </row>
    <row r="353" spans="1:22" x14ac:dyDescent="0.3">
      <c r="A353" s="88" t="str">
        <f>'HP-Api, V2-Sep24'!D355</f>
        <v>Guatemala</v>
      </c>
      <c r="B353" s="88" cm="1">
        <f t="array" ref="B353">IF(OR(A353=DATA!$H$2:$H$13),3,IF(OR(A353=DATA!$H$14:$H$119),2,1))</f>
        <v>1</v>
      </c>
      <c r="C353" s="88">
        <f>'HP-Api, V2-Sep24'!G355</f>
        <v>0</v>
      </c>
      <c r="D353" s="89" t="str">
        <f>IF(AND(C353&gt;='Risk(dist, colmena)'!$C$9, C353&lt;='Risk(dist, colmena)'!$E$9), 1, IF(AND(C353&gt;'Risk(dist, colmena)'!$C$10, C353&lt;='Risk(dist, colmena)'!$E$10), 2, IF(C353&gt;='Risk(dist, colmena)'!$C$11, 3, "")))</f>
        <v/>
      </c>
      <c r="E353" s="173">
        <f>'HP-Api, V2-Sep24'!L355</f>
        <v>0</v>
      </c>
      <c r="F353" s="173" t="str">
        <f>IF(AND(E353&gt;='Risk(dist, colmena)'!$H$9, E353&lt;='Risk(dist, colmena)'!$J$9), 1, IF(AND(E353&gt;'Risk(dist, colmena)'!$H$10, E353&lt;='Risk(dist, colmena)'!$J$10), 2, IF(E353&gt;='Risk(dist, colmena)'!$H$11, 3, "")))</f>
        <v/>
      </c>
      <c r="G353" s="88">
        <f>'HP-Api, V2-Sep24'!AH355</f>
        <v>0</v>
      </c>
      <c r="H353" s="89" t="str">
        <f t="shared" si="51"/>
        <v/>
      </c>
      <c r="I353" s="194" t="e">
        <f>('HP-Api, V2-Sep24'!AK355-'HP-Api, V2-Sep24'!S355)/'HP-Api, V2-Sep24'!S355</f>
        <v>#DIV/0!</v>
      </c>
      <c r="J353" s="89" t="e">
        <f t="shared" si="52"/>
        <v>#DIV/0!</v>
      </c>
      <c r="K353" s="195">
        <f>'HP-Api, V2-Sep24'!AQ355</f>
        <v>0</v>
      </c>
      <c r="L353" s="89">
        <f t="shared" si="53"/>
        <v>1</v>
      </c>
      <c r="M353" s="88">
        <f>'HP-Api, V2-Sep24'!AM355</f>
        <v>0</v>
      </c>
      <c r="N353" s="89" t="str">
        <f t="shared" si="50"/>
        <v/>
      </c>
      <c r="O353" s="88">
        <f>'HP-Api, V2-Sep24'!AR355</f>
        <v>0</v>
      </c>
      <c r="P353" s="89" t="str">
        <f t="shared" si="54"/>
        <v/>
      </c>
      <c r="Q353" s="89" t="e">
        <f t="shared" si="55"/>
        <v>#VALUE!</v>
      </c>
      <c r="R353" s="89" t="e">
        <f t="shared" si="56"/>
        <v>#VALUE!</v>
      </c>
      <c r="S353" s="173">
        <f>'HP-Api, V2-Sep24'!AS355</f>
        <v>0</v>
      </c>
      <c r="T353" s="89">
        <f t="shared" si="57"/>
        <v>1</v>
      </c>
      <c r="U353" s="90" t="e">
        <f t="shared" si="58"/>
        <v>#DIV/0!</v>
      </c>
      <c r="V353" s="91" t="e">
        <f t="shared" si="59"/>
        <v>#DIV/0!</v>
      </c>
    </row>
    <row r="354" spans="1:22" x14ac:dyDescent="0.3">
      <c r="A354" s="88" t="str">
        <f>'HP-Api, V2-Sep24'!D356</f>
        <v>Guatemala</v>
      </c>
      <c r="B354" s="88" cm="1">
        <f t="array" ref="B354">IF(OR(A354=DATA!$H$2:$H$13),3,IF(OR(A354=DATA!$H$14:$H$119),2,1))</f>
        <v>1</v>
      </c>
      <c r="C354" s="88">
        <f>'HP-Api, V2-Sep24'!G356</f>
        <v>0</v>
      </c>
      <c r="D354" s="89" t="str">
        <f>IF(AND(C354&gt;='Risk(dist, colmena)'!$C$9, C354&lt;='Risk(dist, colmena)'!$E$9), 1, IF(AND(C354&gt;'Risk(dist, colmena)'!$C$10, C354&lt;='Risk(dist, colmena)'!$E$10), 2, IF(C354&gt;='Risk(dist, colmena)'!$C$11, 3, "")))</f>
        <v/>
      </c>
      <c r="E354" s="173">
        <f>'HP-Api, V2-Sep24'!L356</f>
        <v>0</v>
      </c>
      <c r="F354" s="173" t="str">
        <f>IF(AND(E354&gt;='Risk(dist, colmena)'!$H$9, E354&lt;='Risk(dist, colmena)'!$J$9), 1, IF(AND(E354&gt;'Risk(dist, colmena)'!$H$10, E354&lt;='Risk(dist, colmena)'!$J$10), 2, IF(E354&gt;='Risk(dist, colmena)'!$H$11, 3, "")))</f>
        <v/>
      </c>
      <c r="G354" s="88">
        <f>'HP-Api, V2-Sep24'!AH356</f>
        <v>0</v>
      </c>
      <c r="H354" s="89" t="str">
        <f t="shared" si="51"/>
        <v/>
      </c>
      <c r="I354" s="194" t="e">
        <f>('HP-Api, V2-Sep24'!AK356-'HP-Api, V2-Sep24'!S356)/'HP-Api, V2-Sep24'!S356</f>
        <v>#DIV/0!</v>
      </c>
      <c r="J354" s="89" t="e">
        <f t="shared" si="52"/>
        <v>#DIV/0!</v>
      </c>
      <c r="K354" s="195">
        <f>'HP-Api, V2-Sep24'!AQ356</f>
        <v>0</v>
      </c>
      <c r="L354" s="89">
        <f t="shared" si="53"/>
        <v>1</v>
      </c>
      <c r="M354" s="88">
        <f>'HP-Api, V2-Sep24'!AM356</f>
        <v>0</v>
      </c>
      <c r="N354" s="89" t="str">
        <f t="shared" si="50"/>
        <v/>
      </c>
      <c r="O354" s="88">
        <f>'HP-Api, V2-Sep24'!AR356</f>
        <v>0</v>
      </c>
      <c r="P354" s="89" t="str">
        <f t="shared" si="54"/>
        <v/>
      </c>
      <c r="Q354" s="89" t="e">
        <f t="shared" si="55"/>
        <v>#VALUE!</v>
      </c>
      <c r="R354" s="89" t="e">
        <f t="shared" si="56"/>
        <v>#VALUE!</v>
      </c>
      <c r="S354" s="173">
        <f>'HP-Api, V2-Sep24'!AS356</f>
        <v>0</v>
      </c>
      <c r="T354" s="89">
        <f t="shared" si="57"/>
        <v>1</v>
      </c>
      <c r="U354" s="90" t="e">
        <f t="shared" si="58"/>
        <v>#DIV/0!</v>
      </c>
      <c r="V354" s="91" t="e">
        <f t="shared" si="59"/>
        <v>#DIV/0!</v>
      </c>
    </row>
    <row r="355" spans="1:22" x14ac:dyDescent="0.3">
      <c r="A355" s="88" t="str">
        <f>'HP-Api, V2-Sep24'!D357</f>
        <v>Guatemala</v>
      </c>
      <c r="B355" s="88" cm="1">
        <f t="array" ref="B355">IF(OR(A355=DATA!$H$2:$H$13),3,IF(OR(A355=DATA!$H$14:$H$119),2,1))</f>
        <v>1</v>
      </c>
      <c r="C355" s="88">
        <f>'HP-Api, V2-Sep24'!G357</f>
        <v>0</v>
      </c>
      <c r="D355" s="89" t="str">
        <f>IF(AND(C355&gt;='Risk(dist, colmena)'!$C$9, C355&lt;='Risk(dist, colmena)'!$E$9), 1, IF(AND(C355&gt;'Risk(dist, colmena)'!$C$10, C355&lt;='Risk(dist, colmena)'!$E$10), 2, IF(C355&gt;='Risk(dist, colmena)'!$C$11, 3, "")))</f>
        <v/>
      </c>
      <c r="E355" s="173">
        <f>'HP-Api, V2-Sep24'!L357</f>
        <v>0</v>
      </c>
      <c r="F355" s="173" t="str">
        <f>IF(AND(E355&gt;='Risk(dist, colmena)'!$H$9, E355&lt;='Risk(dist, colmena)'!$J$9), 1, IF(AND(E355&gt;'Risk(dist, colmena)'!$H$10, E355&lt;='Risk(dist, colmena)'!$J$10), 2, IF(E355&gt;='Risk(dist, colmena)'!$H$11, 3, "")))</f>
        <v/>
      </c>
      <c r="G355" s="88">
        <f>'HP-Api, V2-Sep24'!AH357</f>
        <v>0</v>
      </c>
      <c r="H355" s="89" t="str">
        <f t="shared" si="51"/>
        <v/>
      </c>
      <c r="I355" s="194" t="e">
        <f>('HP-Api, V2-Sep24'!AK357-'HP-Api, V2-Sep24'!S357)/'HP-Api, V2-Sep24'!S357</f>
        <v>#DIV/0!</v>
      </c>
      <c r="J355" s="89" t="e">
        <f t="shared" si="52"/>
        <v>#DIV/0!</v>
      </c>
      <c r="K355" s="195">
        <f>'HP-Api, V2-Sep24'!AQ357</f>
        <v>0</v>
      </c>
      <c r="L355" s="89">
        <f t="shared" si="53"/>
        <v>1</v>
      </c>
      <c r="M355" s="88">
        <f>'HP-Api, V2-Sep24'!AM357</f>
        <v>0</v>
      </c>
      <c r="N355" s="89" t="str">
        <f t="shared" si="50"/>
        <v/>
      </c>
      <c r="O355" s="88">
        <f>'HP-Api, V2-Sep24'!AR357</f>
        <v>0</v>
      </c>
      <c r="P355" s="89" t="str">
        <f t="shared" si="54"/>
        <v/>
      </c>
      <c r="Q355" s="89" t="e">
        <f t="shared" si="55"/>
        <v>#VALUE!</v>
      </c>
      <c r="R355" s="89" t="e">
        <f t="shared" si="56"/>
        <v>#VALUE!</v>
      </c>
      <c r="S355" s="173">
        <f>'HP-Api, V2-Sep24'!AS357</f>
        <v>0</v>
      </c>
      <c r="T355" s="89">
        <f t="shared" si="57"/>
        <v>1</v>
      </c>
      <c r="U355" s="90" t="e">
        <f t="shared" si="58"/>
        <v>#DIV/0!</v>
      </c>
      <c r="V355" s="91" t="e">
        <f t="shared" si="59"/>
        <v>#DIV/0!</v>
      </c>
    </row>
    <row r="356" spans="1:22" x14ac:dyDescent="0.3">
      <c r="A356" s="88" t="str">
        <f>'HP-Api, V2-Sep24'!D358</f>
        <v>Guatemala</v>
      </c>
      <c r="B356" s="88" cm="1">
        <f t="array" ref="B356">IF(OR(A356=DATA!$H$2:$H$13),3,IF(OR(A356=DATA!$H$14:$H$119),2,1))</f>
        <v>1</v>
      </c>
      <c r="C356" s="88">
        <f>'HP-Api, V2-Sep24'!G358</f>
        <v>0</v>
      </c>
      <c r="D356" s="89" t="str">
        <f>IF(AND(C356&gt;='Risk(dist, colmena)'!$C$9, C356&lt;='Risk(dist, colmena)'!$E$9), 1, IF(AND(C356&gt;'Risk(dist, colmena)'!$C$10, C356&lt;='Risk(dist, colmena)'!$E$10), 2, IF(C356&gt;='Risk(dist, colmena)'!$C$11, 3, "")))</f>
        <v/>
      </c>
      <c r="E356" s="173">
        <f>'HP-Api, V2-Sep24'!L358</f>
        <v>0</v>
      </c>
      <c r="F356" s="173" t="str">
        <f>IF(AND(E356&gt;='Risk(dist, colmena)'!$H$9, E356&lt;='Risk(dist, colmena)'!$J$9), 1, IF(AND(E356&gt;'Risk(dist, colmena)'!$H$10, E356&lt;='Risk(dist, colmena)'!$J$10), 2, IF(E356&gt;='Risk(dist, colmena)'!$H$11, 3, "")))</f>
        <v/>
      </c>
      <c r="G356" s="88">
        <f>'HP-Api, V2-Sep24'!AH358</f>
        <v>0</v>
      </c>
      <c r="H356" s="89" t="str">
        <f t="shared" si="51"/>
        <v/>
      </c>
      <c r="I356" s="194" t="e">
        <f>('HP-Api, V2-Sep24'!AK358-'HP-Api, V2-Sep24'!S358)/'HP-Api, V2-Sep24'!S358</f>
        <v>#DIV/0!</v>
      </c>
      <c r="J356" s="89" t="e">
        <f t="shared" si="52"/>
        <v>#DIV/0!</v>
      </c>
      <c r="K356" s="195">
        <f>'HP-Api, V2-Sep24'!AQ358</f>
        <v>0</v>
      </c>
      <c r="L356" s="89">
        <f t="shared" si="53"/>
        <v>1</v>
      </c>
      <c r="M356" s="88">
        <f>'HP-Api, V2-Sep24'!AM358</f>
        <v>0</v>
      </c>
      <c r="N356" s="89" t="str">
        <f t="shared" si="50"/>
        <v/>
      </c>
      <c r="O356" s="88">
        <f>'HP-Api, V2-Sep24'!AR358</f>
        <v>0</v>
      </c>
      <c r="P356" s="89" t="str">
        <f t="shared" si="54"/>
        <v/>
      </c>
      <c r="Q356" s="89" t="e">
        <f t="shared" si="55"/>
        <v>#VALUE!</v>
      </c>
      <c r="R356" s="89" t="e">
        <f t="shared" si="56"/>
        <v>#VALUE!</v>
      </c>
      <c r="S356" s="173">
        <f>'HP-Api, V2-Sep24'!AS358</f>
        <v>0</v>
      </c>
      <c r="T356" s="89">
        <f t="shared" si="57"/>
        <v>1</v>
      </c>
      <c r="U356" s="90" t="e">
        <f t="shared" si="58"/>
        <v>#DIV/0!</v>
      </c>
      <c r="V356" s="91" t="e">
        <f t="shared" si="59"/>
        <v>#DIV/0!</v>
      </c>
    </row>
    <row r="357" spans="1:22" x14ac:dyDescent="0.3">
      <c r="A357" s="88" t="str">
        <f>'HP-Api, V2-Sep24'!D359</f>
        <v>Guatemala</v>
      </c>
      <c r="B357" s="88" cm="1">
        <f t="array" ref="B357">IF(OR(A357=DATA!$H$2:$H$13),3,IF(OR(A357=DATA!$H$14:$H$119),2,1))</f>
        <v>1</v>
      </c>
      <c r="C357" s="88">
        <f>'HP-Api, V2-Sep24'!G359</f>
        <v>0</v>
      </c>
      <c r="D357" s="89" t="str">
        <f>IF(AND(C357&gt;='Risk(dist, colmena)'!$C$9, C357&lt;='Risk(dist, colmena)'!$E$9), 1, IF(AND(C357&gt;'Risk(dist, colmena)'!$C$10, C357&lt;='Risk(dist, colmena)'!$E$10), 2, IF(C357&gt;='Risk(dist, colmena)'!$C$11, 3, "")))</f>
        <v/>
      </c>
      <c r="E357" s="173">
        <f>'HP-Api, V2-Sep24'!L359</f>
        <v>0</v>
      </c>
      <c r="F357" s="173" t="str">
        <f>IF(AND(E357&gt;='Risk(dist, colmena)'!$H$9, E357&lt;='Risk(dist, colmena)'!$J$9), 1, IF(AND(E357&gt;'Risk(dist, colmena)'!$H$10, E357&lt;='Risk(dist, colmena)'!$J$10), 2, IF(E357&gt;='Risk(dist, colmena)'!$H$11, 3, "")))</f>
        <v/>
      </c>
      <c r="G357" s="88">
        <f>'HP-Api, V2-Sep24'!AH359</f>
        <v>0</v>
      </c>
      <c r="H357" s="89" t="str">
        <f t="shared" si="51"/>
        <v/>
      </c>
      <c r="I357" s="194" t="e">
        <f>('HP-Api, V2-Sep24'!AK359-'HP-Api, V2-Sep24'!S359)/'HP-Api, V2-Sep24'!S359</f>
        <v>#DIV/0!</v>
      </c>
      <c r="J357" s="89" t="e">
        <f t="shared" si="52"/>
        <v>#DIV/0!</v>
      </c>
      <c r="K357" s="195">
        <f>'HP-Api, V2-Sep24'!AQ359</f>
        <v>0</v>
      </c>
      <c r="L357" s="89">
        <f t="shared" si="53"/>
        <v>1</v>
      </c>
      <c r="M357" s="88">
        <f>'HP-Api, V2-Sep24'!AM359</f>
        <v>0</v>
      </c>
      <c r="N357" s="89" t="str">
        <f t="shared" si="50"/>
        <v/>
      </c>
      <c r="O357" s="88">
        <f>'HP-Api, V2-Sep24'!AR359</f>
        <v>0</v>
      </c>
      <c r="P357" s="89" t="str">
        <f t="shared" si="54"/>
        <v/>
      </c>
      <c r="Q357" s="89" t="e">
        <f t="shared" si="55"/>
        <v>#VALUE!</v>
      </c>
      <c r="R357" s="89" t="e">
        <f t="shared" si="56"/>
        <v>#VALUE!</v>
      </c>
      <c r="S357" s="173">
        <f>'HP-Api, V2-Sep24'!AS359</f>
        <v>0</v>
      </c>
      <c r="T357" s="89">
        <f t="shared" si="57"/>
        <v>1</v>
      </c>
      <c r="U357" s="90" t="e">
        <f t="shared" si="58"/>
        <v>#DIV/0!</v>
      </c>
      <c r="V357" s="91" t="e">
        <f t="shared" si="59"/>
        <v>#DIV/0!</v>
      </c>
    </row>
    <row r="358" spans="1:22" x14ac:dyDescent="0.3">
      <c r="A358" s="88" t="str">
        <f>'HP-Api, V2-Sep24'!D360</f>
        <v>Guatemala</v>
      </c>
      <c r="B358" s="88" cm="1">
        <f t="array" ref="B358">IF(OR(A358=DATA!$H$2:$H$13),3,IF(OR(A358=DATA!$H$14:$H$119),2,1))</f>
        <v>1</v>
      </c>
      <c r="C358" s="88">
        <f>'HP-Api, V2-Sep24'!G360</f>
        <v>0</v>
      </c>
      <c r="D358" s="89" t="str">
        <f>IF(AND(C358&gt;='Risk(dist, colmena)'!$C$9, C358&lt;='Risk(dist, colmena)'!$E$9), 1, IF(AND(C358&gt;'Risk(dist, colmena)'!$C$10, C358&lt;='Risk(dist, colmena)'!$E$10), 2, IF(C358&gt;='Risk(dist, colmena)'!$C$11, 3, "")))</f>
        <v/>
      </c>
      <c r="E358" s="173">
        <f>'HP-Api, V2-Sep24'!L360</f>
        <v>0</v>
      </c>
      <c r="F358" s="173" t="str">
        <f>IF(AND(E358&gt;='Risk(dist, colmena)'!$H$9, E358&lt;='Risk(dist, colmena)'!$J$9), 1, IF(AND(E358&gt;'Risk(dist, colmena)'!$H$10, E358&lt;='Risk(dist, colmena)'!$J$10), 2, IF(E358&gt;='Risk(dist, colmena)'!$H$11, 3, "")))</f>
        <v/>
      </c>
      <c r="G358" s="88">
        <f>'HP-Api, V2-Sep24'!AH360</f>
        <v>0</v>
      </c>
      <c r="H358" s="89" t="str">
        <f t="shared" si="51"/>
        <v/>
      </c>
      <c r="I358" s="194" t="e">
        <f>('HP-Api, V2-Sep24'!AK360-'HP-Api, V2-Sep24'!S360)/'HP-Api, V2-Sep24'!S360</f>
        <v>#DIV/0!</v>
      </c>
      <c r="J358" s="89" t="e">
        <f t="shared" si="52"/>
        <v>#DIV/0!</v>
      </c>
      <c r="K358" s="195">
        <f>'HP-Api, V2-Sep24'!AQ360</f>
        <v>0</v>
      </c>
      <c r="L358" s="89">
        <f t="shared" si="53"/>
        <v>1</v>
      </c>
      <c r="M358" s="88">
        <f>'HP-Api, V2-Sep24'!AM360</f>
        <v>0</v>
      </c>
      <c r="N358" s="89" t="str">
        <f t="shared" si="50"/>
        <v/>
      </c>
      <c r="O358" s="88">
        <f>'HP-Api, V2-Sep24'!AR360</f>
        <v>0</v>
      </c>
      <c r="P358" s="89" t="str">
        <f t="shared" si="54"/>
        <v/>
      </c>
      <c r="Q358" s="89" t="e">
        <f t="shared" si="55"/>
        <v>#VALUE!</v>
      </c>
      <c r="R358" s="89" t="e">
        <f t="shared" si="56"/>
        <v>#VALUE!</v>
      </c>
      <c r="S358" s="173">
        <f>'HP-Api, V2-Sep24'!AS360</f>
        <v>0</v>
      </c>
      <c r="T358" s="89">
        <f t="shared" si="57"/>
        <v>1</v>
      </c>
      <c r="U358" s="90" t="e">
        <f t="shared" si="58"/>
        <v>#DIV/0!</v>
      </c>
      <c r="V358" s="91" t="e">
        <f t="shared" si="59"/>
        <v>#DIV/0!</v>
      </c>
    </row>
    <row r="359" spans="1:22" x14ac:dyDescent="0.3">
      <c r="A359" s="88" t="str">
        <f>'HP-Api, V2-Sep24'!D361</f>
        <v>Guatemala</v>
      </c>
      <c r="B359" s="88" cm="1">
        <f t="array" ref="B359">IF(OR(A359=DATA!$H$2:$H$13),3,IF(OR(A359=DATA!$H$14:$H$119),2,1))</f>
        <v>1</v>
      </c>
      <c r="C359" s="88">
        <f>'HP-Api, V2-Sep24'!G361</f>
        <v>0</v>
      </c>
      <c r="D359" s="89" t="str">
        <f>IF(AND(C359&gt;='Risk(dist, colmena)'!$C$9, C359&lt;='Risk(dist, colmena)'!$E$9), 1, IF(AND(C359&gt;'Risk(dist, colmena)'!$C$10, C359&lt;='Risk(dist, colmena)'!$E$10), 2, IF(C359&gt;='Risk(dist, colmena)'!$C$11, 3, "")))</f>
        <v/>
      </c>
      <c r="E359" s="173">
        <f>'HP-Api, V2-Sep24'!L361</f>
        <v>0</v>
      </c>
      <c r="F359" s="173" t="str">
        <f>IF(AND(E359&gt;='Risk(dist, colmena)'!$H$9, E359&lt;='Risk(dist, colmena)'!$J$9), 1, IF(AND(E359&gt;'Risk(dist, colmena)'!$H$10, E359&lt;='Risk(dist, colmena)'!$J$10), 2, IF(E359&gt;='Risk(dist, colmena)'!$H$11, 3, "")))</f>
        <v/>
      </c>
      <c r="G359" s="88">
        <f>'HP-Api, V2-Sep24'!AH361</f>
        <v>0</v>
      </c>
      <c r="H359" s="89" t="str">
        <f t="shared" si="51"/>
        <v/>
      </c>
      <c r="I359" s="194" t="e">
        <f>('HP-Api, V2-Sep24'!AK361-'HP-Api, V2-Sep24'!S361)/'HP-Api, V2-Sep24'!S361</f>
        <v>#DIV/0!</v>
      </c>
      <c r="J359" s="89" t="e">
        <f t="shared" si="52"/>
        <v>#DIV/0!</v>
      </c>
      <c r="K359" s="195">
        <f>'HP-Api, V2-Sep24'!AQ361</f>
        <v>0</v>
      </c>
      <c r="L359" s="89">
        <f t="shared" si="53"/>
        <v>1</v>
      </c>
      <c r="M359" s="88">
        <f>'HP-Api, V2-Sep24'!AM361</f>
        <v>0</v>
      </c>
      <c r="N359" s="89" t="str">
        <f t="shared" si="50"/>
        <v/>
      </c>
      <c r="O359" s="88">
        <f>'HP-Api, V2-Sep24'!AR361</f>
        <v>0</v>
      </c>
      <c r="P359" s="89" t="str">
        <f t="shared" si="54"/>
        <v/>
      </c>
      <c r="Q359" s="89" t="e">
        <f t="shared" si="55"/>
        <v>#VALUE!</v>
      </c>
      <c r="R359" s="89" t="e">
        <f t="shared" si="56"/>
        <v>#VALUE!</v>
      </c>
      <c r="S359" s="173">
        <f>'HP-Api, V2-Sep24'!AS361</f>
        <v>0</v>
      </c>
      <c r="T359" s="89">
        <f t="shared" si="57"/>
        <v>1</v>
      </c>
      <c r="U359" s="90" t="e">
        <f t="shared" si="58"/>
        <v>#DIV/0!</v>
      </c>
      <c r="V359" s="91" t="e">
        <f t="shared" si="59"/>
        <v>#DIV/0!</v>
      </c>
    </row>
    <row r="360" spans="1:22" x14ac:dyDescent="0.3">
      <c r="A360" s="88" t="str">
        <f>'HP-Api, V2-Sep24'!D362</f>
        <v>Guatemala</v>
      </c>
      <c r="B360" s="88" cm="1">
        <f t="array" ref="B360">IF(OR(A360=DATA!$H$2:$H$13),3,IF(OR(A360=DATA!$H$14:$H$119),2,1))</f>
        <v>1</v>
      </c>
      <c r="C360" s="88">
        <f>'HP-Api, V2-Sep24'!G362</f>
        <v>0</v>
      </c>
      <c r="D360" s="89" t="str">
        <f>IF(AND(C360&gt;='Risk(dist, colmena)'!$C$9, C360&lt;='Risk(dist, colmena)'!$E$9), 1, IF(AND(C360&gt;'Risk(dist, colmena)'!$C$10, C360&lt;='Risk(dist, colmena)'!$E$10), 2, IF(C360&gt;='Risk(dist, colmena)'!$C$11, 3, "")))</f>
        <v/>
      </c>
      <c r="E360" s="173">
        <f>'HP-Api, V2-Sep24'!L362</f>
        <v>0</v>
      </c>
      <c r="F360" s="173" t="str">
        <f>IF(AND(E360&gt;='Risk(dist, colmena)'!$H$9, E360&lt;='Risk(dist, colmena)'!$J$9), 1, IF(AND(E360&gt;'Risk(dist, colmena)'!$H$10, E360&lt;='Risk(dist, colmena)'!$J$10), 2, IF(E360&gt;='Risk(dist, colmena)'!$H$11, 3, "")))</f>
        <v/>
      </c>
      <c r="G360" s="88">
        <f>'HP-Api, V2-Sep24'!AH362</f>
        <v>0</v>
      </c>
      <c r="H360" s="89" t="str">
        <f t="shared" si="51"/>
        <v/>
      </c>
      <c r="I360" s="194" t="e">
        <f>('HP-Api, V2-Sep24'!AK362-'HP-Api, V2-Sep24'!S362)/'HP-Api, V2-Sep24'!S362</f>
        <v>#DIV/0!</v>
      </c>
      <c r="J360" s="89" t="e">
        <f t="shared" si="52"/>
        <v>#DIV/0!</v>
      </c>
      <c r="K360" s="195">
        <f>'HP-Api, V2-Sep24'!AQ362</f>
        <v>0</v>
      </c>
      <c r="L360" s="89">
        <f t="shared" si="53"/>
        <v>1</v>
      </c>
      <c r="M360" s="88">
        <f>'HP-Api, V2-Sep24'!AM362</f>
        <v>0</v>
      </c>
      <c r="N360" s="89" t="str">
        <f t="shared" si="50"/>
        <v/>
      </c>
      <c r="O360" s="88">
        <f>'HP-Api, V2-Sep24'!AR362</f>
        <v>0</v>
      </c>
      <c r="P360" s="89" t="str">
        <f t="shared" si="54"/>
        <v/>
      </c>
      <c r="Q360" s="89" t="e">
        <f t="shared" si="55"/>
        <v>#VALUE!</v>
      </c>
      <c r="R360" s="89" t="e">
        <f t="shared" si="56"/>
        <v>#VALUE!</v>
      </c>
      <c r="S360" s="173">
        <f>'HP-Api, V2-Sep24'!AS362</f>
        <v>0</v>
      </c>
      <c r="T360" s="89">
        <f t="shared" si="57"/>
        <v>1</v>
      </c>
      <c r="U360" s="90" t="e">
        <f t="shared" si="58"/>
        <v>#DIV/0!</v>
      </c>
      <c r="V360" s="91" t="e">
        <f t="shared" si="59"/>
        <v>#DIV/0!</v>
      </c>
    </row>
    <row r="361" spans="1:22" x14ac:dyDescent="0.3">
      <c r="A361" s="88" t="str">
        <f>'HP-Api, V2-Sep24'!D363</f>
        <v>Guatemala</v>
      </c>
      <c r="B361" s="88" cm="1">
        <f t="array" ref="B361">IF(OR(A361=DATA!$H$2:$H$13),3,IF(OR(A361=DATA!$H$14:$H$119),2,1))</f>
        <v>1</v>
      </c>
      <c r="C361" s="88">
        <f>'HP-Api, V2-Sep24'!G363</f>
        <v>0</v>
      </c>
      <c r="D361" s="89" t="str">
        <f>IF(AND(C361&gt;='Risk(dist, colmena)'!$C$9, C361&lt;='Risk(dist, colmena)'!$E$9), 1, IF(AND(C361&gt;'Risk(dist, colmena)'!$C$10, C361&lt;='Risk(dist, colmena)'!$E$10), 2, IF(C361&gt;='Risk(dist, colmena)'!$C$11, 3, "")))</f>
        <v/>
      </c>
      <c r="E361" s="173">
        <f>'HP-Api, V2-Sep24'!L363</f>
        <v>0</v>
      </c>
      <c r="F361" s="173" t="str">
        <f>IF(AND(E361&gt;='Risk(dist, colmena)'!$H$9, E361&lt;='Risk(dist, colmena)'!$J$9), 1, IF(AND(E361&gt;'Risk(dist, colmena)'!$H$10, E361&lt;='Risk(dist, colmena)'!$J$10), 2, IF(E361&gt;='Risk(dist, colmena)'!$H$11, 3, "")))</f>
        <v/>
      </c>
      <c r="G361" s="88">
        <f>'HP-Api, V2-Sep24'!AH363</f>
        <v>0</v>
      </c>
      <c r="H361" s="89" t="str">
        <f t="shared" si="51"/>
        <v/>
      </c>
      <c r="I361" s="194" t="e">
        <f>('HP-Api, V2-Sep24'!AK363-'HP-Api, V2-Sep24'!S363)/'HP-Api, V2-Sep24'!S363</f>
        <v>#DIV/0!</v>
      </c>
      <c r="J361" s="89" t="e">
        <f t="shared" si="52"/>
        <v>#DIV/0!</v>
      </c>
      <c r="K361" s="195">
        <f>'HP-Api, V2-Sep24'!AQ363</f>
        <v>0</v>
      </c>
      <c r="L361" s="89">
        <f t="shared" si="53"/>
        <v>1</v>
      </c>
      <c r="M361" s="88">
        <f>'HP-Api, V2-Sep24'!AM363</f>
        <v>0</v>
      </c>
      <c r="N361" s="89" t="str">
        <f t="shared" si="50"/>
        <v/>
      </c>
      <c r="O361" s="88">
        <f>'HP-Api, V2-Sep24'!AR363</f>
        <v>0</v>
      </c>
      <c r="P361" s="89" t="str">
        <f t="shared" si="54"/>
        <v/>
      </c>
      <c r="Q361" s="89" t="e">
        <f t="shared" si="55"/>
        <v>#VALUE!</v>
      </c>
      <c r="R361" s="89" t="e">
        <f t="shared" si="56"/>
        <v>#VALUE!</v>
      </c>
      <c r="S361" s="173">
        <f>'HP-Api, V2-Sep24'!AS363</f>
        <v>0</v>
      </c>
      <c r="T361" s="89">
        <f t="shared" si="57"/>
        <v>1</v>
      </c>
      <c r="U361" s="90" t="e">
        <f t="shared" si="58"/>
        <v>#DIV/0!</v>
      </c>
      <c r="V361" s="91" t="e">
        <f t="shared" si="59"/>
        <v>#DIV/0!</v>
      </c>
    </row>
    <row r="362" spans="1:22" x14ac:dyDescent="0.3">
      <c r="A362" s="88" t="str">
        <f>'HP-Api, V2-Sep24'!D364</f>
        <v>Guatemala</v>
      </c>
      <c r="B362" s="88" cm="1">
        <f t="array" ref="B362">IF(OR(A362=DATA!$H$2:$H$13),3,IF(OR(A362=DATA!$H$14:$H$119),2,1))</f>
        <v>1</v>
      </c>
      <c r="C362" s="88">
        <f>'HP-Api, V2-Sep24'!G364</f>
        <v>0</v>
      </c>
      <c r="D362" s="89" t="str">
        <f>IF(AND(C362&gt;='Risk(dist, colmena)'!$C$9, C362&lt;='Risk(dist, colmena)'!$E$9), 1, IF(AND(C362&gt;'Risk(dist, colmena)'!$C$10, C362&lt;='Risk(dist, colmena)'!$E$10), 2, IF(C362&gt;='Risk(dist, colmena)'!$C$11, 3, "")))</f>
        <v/>
      </c>
      <c r="E362" s="173">
        <f>'HP-Api, V2-Sep24'!L364</f>
        <v>0</v>
      </c>
      <c r="F362" s="173" t="str">
        <f>IF(AND(E362&gt;='Risk(dist, colmena)'!$H$9, E362&lt;='Risk(dist, colmena)'!$J$9), 1, IF(AND(E362&gt;'Risk(dist, colmena)'!$H$10, E362&lt;='Risk(dist, colmena)'!$J$10), 2, IF(E362&gt;='Risk(dist, colmena)'!$H$11, 3, "")))</f>
        <v/>
      </c>
      <c r="G362" s="88">
        <f>'HP-Api, V2-Sep24'!AH364</f>
        <v>0</v>
      </c>
      <c r="H362" s="89" t="str">
        <f t="shared" si="51"/>
        <v/>
      </c>
      <c r="I362" s="194" t="e">
        <f>('HP-Api, V2-Sep24'!AK364-'HP-Api, V2-Sep24'!S364)/'HP-Api, V2-Sep24'!S364</f>
        <v>#DIV/0!</v>
      </c>
      <c r="J362" s="89" t="e">
        <f t="shared" si="52"/>
        <v>#DIV/0!</v>
      </c>
      <c r="K362" s="195">
        <f>'HP-Api, V2-Sep24'!AQ364</f>
        <v>0</v>
      </c>
      <c r="L362" s="89">
        <f t="shared" si="53"/>
        <v>1</v>
      </c>
      <c r="M362" s="88">
        <f>'HP-Api, V2-Sep24'!AM364</f>
        <v>0</v>
      </c>
      <c r="N362" s="89" t="str">
        <f t="shared" si="50"/>
        <v/>
      </c>
      <c r="O362" s="88">
        <f>'HP-Api, V2-Sep24'!AR364</f>
        <v>0</v>
      </c>
      <c r="P362" s="89" t="str">
        <f t="shared" si="54"/>
        <v/>
      </c>
      <c r="Q362" s="89" t="e">
        <f t="shared" si="55"/>
        <v>#VALUE!</v>
      </c>
      <c r="R362" s="89" t="e">
        <f t="shared" si="56"/>
        <v>#VALUE!</v>
      </c>
      <c r="S362" s="173">
        <f>'HP-Api, V2-Sep24'!AS364</f>
        <v>0</v>
      </c>
      <c r="T362" s="89">
        <f t="shared" si="57"/>
        <v>1</v>
      </c>
      <c r="U362" s="90" t="e">
        <f t="shared" si="58"/>
        <v>#DIV/0!</v>
      </c>
      <c r="V362" s="91" t="e">
        <f t="shared" si="59"/>
        <v>#DIV/0!</v>
      </c>
    </row>
    <row r="363" spans="1:22" x14ac:dyDescent="0.3">
      <c r="A363" s="88" t="str">
        <f>'HP-Api, V2-Sep24'!D365</f>
        <v>Guatemala</v>
      </c>
      <c r="B363" s="88" cm="1">
        <f t="array" ref="B363">IF(OR(A363=DATA!$H$2:$H$13),3,IF(OR(A363=DATA!$H$14:$H$119),2,1))</f>
        <v>1</v>
      </c>
      <c r="C363" s="88">
        <f>'HP-Api, V2-Sep24'!G365</f>
        <v>0</v>
      </c>
      <c r="D363" s="89" t="str">
        <f>IF(AND(C363&gt;='Risk(dist, colmena)'!$C$9, C363&lt;='Risk(dist, colmena)'!$E$9), 1, IF(AND(C363&gt;'Risk(dist, colmena)'!$C$10, C363&lt;='Risk(dist, colmena)'!$E$10), 2, IF(C363&gt;='Risk(dist, colmena)'!$C$11, 3, "")))</f>
        <v/>
      </c>
      <c r="E363" s="173">
        <f>'HP-Api, V2-Sep24'!L365</f>
        <v>0</v>
      </c>
      <c r="F363" s="173" t="str">
        <f>IF(AND(E363&gt;='Risk(dist, colmena)'!$H$9, E363&lt;='Risk(dist, colmena)'!$J$9), 1, IF(AND(E363&gt;'Risk(dist, colmena)'!$H$10, E363&lt;='Risk(dist, colmena)'!$J$10), 2, IF(E363&gt;='Risk(dist, colmena)'!$H$11, 3, "")))</f>
        <v/>
      </c>
      <c r="G363" s="88">
        <f>'HP-Api, V2-Sep24'!AH365</f>
        <v>0</v>
      </c>
      <c r="H363" s="89" t="str">
        <f t="shared" si="51"/>
        <v/>
      </c>
      <c r="I363" s="194" t="e">
        <f>('HP-Api, V2-Sep24'!AK365-'HP-Api, V2-Sep24'!S365)/'HP-Api, V2-Sep24'!S365</f>
        <v>#DIV/0!</v>
      </c>
      <c r="J363" s="89" t="e">
        <f t="shared" si="52"/>
        <v>#DIV/0!</v>
      </c>
      <c r="K363" s="195">
        <f>'HP-Api, V2-Sep24'!AQ365</f>
        <v>0</v>
      </c>
      <c r="L363" s="89">
        <f t="shared" si="53"/>
        <v>1</v>
      </c>
      <c r="M363" s="88">
        <f>'HP-Api, V2-Sep24'!AM365</f>
        <v>0</v>
      </c>
      <c r="N363" s="89" t="str">
        <f t="shared" si="50"/>
        <v/>
      </c>
      <c r="O363" s="88">
        <f>'HP-Api, V2-Sep24'!AR365</f>
        <v>0</v>
      </c>
      <c r="P363" s="89" t="str">
        <f t="shared" si="54"/>
        <v/>
      </c>
      <c r="Q363" s="89" t="e">
        <f t="shared" si="55"/>
        <v>#VALUE!</v>
      </c>
      <c r="R363" s="89" t="e">
        <f t="shared" si="56"/>
        <v>#VALUE!</v>
      </c>
      <c r="S363" s="173">
        <f>'HP-Api, V2-Sep24'!AS365</f>
        <v>0</v>
      </c>
      <c r="T363" s="89">
        <f t="shared" si="57"/>
        <v>1</v>
      </c>
      <c r="U363" s="90" t="e">
        <f t="shared" si="58"/>
        <v>#DIV/0!</v>
      </c>
      <c r="V363" s="91" t="e">
        <f t="shared" si="59"/>
        <v>#DIV/0!</v>
      </c>
    </row>
    <row r="364" spans="1:22" x14ac:dyDescent="0.3">
      <c r="A364" s="88" t="str">
        <f>'HP-Api, V2-Sep24'!D366</f>
        <v>Guatemala</v>
      </c>
      <c r="B364" s="88" cm="1">
        <f t="array" ref="B364">IF(OR(A364=DATA!$H$2:$H$13),3,IF(OR(A364=DATA!$H$14:$H$119),2,1))</f>
        <v>1</v>
      </c>
      <c r="C364" s="88">
        <f>'HP-Api, V2-Sep24'!G366</f>
        <v>0</v>
      </c>
      <c r="D364" s="89" t="str">
        <f>IF(AND(C364&gt;='Risk(dist, colmena)'!$C$9, C364&lt;='Risk(dist, colmena)'!$E$9), 1, IF(AND(C364&gt;'Risk(dist, colmena)'!$C$10, C364&lt;='Risk(dist, colmena)'!$E$10), 2, IF(C364&gt;='Risk(dist, colmena)'!$C$11, 3, "")))</f>
        <v/>
      </c>
      <c r="E364" s="173">
        <f>'HP-Api, V2-Sep24'!L366</f>
        <v>0</v>
      </c>
      <c r="F364" s="173" t="str">
        <f>IF(AND(E364&gt;='Risk(dist, colmena)'!$H$9, E364&lt;='Risk(dist, colmena)'!$J$9), 1, IF(AND(E364&gt;'Risk(dist, colmena)'!$H$10, E364&lt;='Risk(dist, colmena)'!$J$10), 2, IF(E364&gt;='Risk(dist, colmena)'!$H$11, 3, "")))</f>
        <v/>
      </c>
      <c r="G364" s="88">
        <f>'HP-Api, V2-Sep24'!AH366</f>
        <v>0</v>
      </c>
      <c r="H364" s="89" t="str">
        <f t="shared" si="51"/>
        <v/>
      </c>
      <c r="I364" s="194" t="e">
        <f>('HP-Api, V2-Sep24'!AK366-'HP-Api, V2-Sep24'!S366)/'HP-Api, V2-Sep24'!S366</f>
        <v>#DIV/0!</v>
      </c>
      <c r="J364" s="89" t="e">
        <f t="shared" si="52"/>
        <v>#DIV/0!</v>
      </c>
      <c r="K364" s="195">
        <f>'HP-Api, V2-Sep24'!AQ366</f>
        <v>0</v>
      </c>
      <c r="L364" s="89">
        <f t="shared" si="53"/>
        <v>1</v>
      </c>
      <c r="M364" s="88">
        <f>'HP-Api, V2-Sep24'!AM366</f>
        <v>0</v>
      </c>
      <c r="N364" s="89" t="str">
        <f t="shared" si="50"/>
        <v/>
      </c>
      <c r="O364" s="88">
        <f>'HP-Api, V2-Sep24'!AR366</f>
        <v>0</v>
      </c>
      <c r="P364" s="89" t="str">
        <f t="shared" si="54"/>
        <v/>
      </c>
      <c r="Q364" s="89" t="e">
        <f t="shared" si="55"/>
        <v>#VALUE!</v>
      </c>
      <c r="R364" s="89" t="e">
        <f t="shared" si="56"/>
        <v>#VALUE!</v>
      </c>
      <c r="S364" s="173">
        <f>'HP-Api, V2-Sep24'!AS366</f>
        <v>0</v>
      </c>
      <c r="T364" s="89">
        <f t="shared" si="57"/>
        <v>1</v>
      </c>
      <c r="U364" s="90" t="e">
        <f t="shared" si="58"/>
        <v>#DIV/0!</v>
      </c>
      <c r="V364" s="91" t="e">
        <f t="shared" si="59"/>
        <v>#DIV/0!</v>
      </c>
    </row>
    <row r="365" spans="1:22" x14ac:dyDescent="0.3">
      <c r="A365" s="88" t="str">
        <f>'HP-Api, V2-Sep24'!D367</f>
        <v>Guatemala</v>
      </c>
      <c r="B365" s="88" cm="1">
        <f t="array" ref="B365">IF(OR(A365=DATA!$H$2:$H$13),3,IF(OR(A365=DATA!$H$14:$H$119),2,1))</f>
        <v>1</v>
      </c>
      <c r="C365" s="88">
        <f>'HP-Api, V2-Sep24'!G367</f>
        <v>0</v>
      </c>
      <c r="D365" s="89" t="str">
        <f>IF(AND(C365&gt;='Risk(dist, colmena)'!$C$9, C365&lt;='Risk(dist, colmena)'!$E$9), 1, IF(AND(C365&gt;'Risk(dist, colmena)'!$C$10, C365&lt;='Risk(dist, colmena)'!$E$10), 2, IF(C365&gt;='Risk(dist, colmena)'!$C$11, 3, "")))</f>
        <v/>
      </c>
      <c r="E365" s="173">
        <f>'HP-Api, V2-Sep24'!L367</f>
        <v>0</v>
      </c>
      <c r="F365" s="173" t="str">
        <f>IF(AND(E365&gt;='Risk(dist, colmena)'!$H$9, E365&lt;='Risk(dist, colmena)'!$J$9), 1, IF(AND(E365&gt;'Risk(dist, colmena)'!$H$10, E365&lt;='Risk(dist, colmena)'!$J$10), 2, IF(E365&gt;='Risk(dist, colmena)'!$H$11, 3, "")))</f>
        <v/>
      </c>
      <c r="G365" s="88">
        <f>'HP-Api, V2-Sep24'!AH367</f>
        <v>0</v>
      </c>
      <c r="H365" s="89" t="str">
        <f t="shared" si="51"/>
        <v/>
      </c>
      <c r="I365" s="194" t="e">
        <f>('HP-Api, V2-Sep24'!AK367-'HP-Api, V2-Sep24'!S367)/'HP-Api, V2-Sep24'!S367</f>
        <v>#DIV/0!</v>
      </c>
      <c r="J365" s="89" t="e">
        <f t="shared" si="52"/>
        <v>#DIV/0!</v>
      </c>
      <c r="K365" s="195">
        <f>'HP-Api, V2-Sep24'!AQ367</f>
        <v>0</v>
      </c>
      <c r="L365" s="89">
        <f t="shared" si="53"/>
        <v>1</v>
      </c>
      <c r="M365" s="88">
        <f>'HP-Api, V2-Sep24'!AM367</f>
        <v>0</v>
      </c>
      <c r="N365" s="89" t="str">
        <f t="shared" si="50"/>
        <v/>
      </c>
      <c r="O365" s="88">
        <f>'HP-Api, V2-Sep24'!AR367</f>
        <v>0</v>
      </c>
      <c r="P365" s="89" t="str">
        <f t="shared" si="54"/>
        <v/>
      </c>
      <c r="Q365" s="89" t="e">
        <f t="shared" si="55"/>
        <v>#VALUE!</v>
      </c>
      <c r="R365" s="89" t="e">
        <f t="shared" si="56"/>
        <v>#VALUE!</v>
      </c>
      <c r="S365" s="173">
        <f>'HP-Api, V2-Sep24'!AS367</f>
        <v>0</v>
      </c>
      <c r="T365" s="89">
        <f t="shared" si="57"/>
        <v>1</v>
      </c>
      <c r="U365" s="90" t="e">
        <f t="shared" si="58"/>
        <v>#DIV/0!</v>
      </c>
      <c r="V365" s="91" t="e">
        <f t="shared" si="59"/>
        <v>#DIV/0!</v>
      </c>
    </row>
    <row r="366" spans="1:22" x14ac:dyDescent="0.3">
      <c r="A366" s="88" t="str">
        <f>'HP-Api, V2-Sep24'!D368</f>
        <v>Guatemala</v>
      </c>
      <c r="B366" s="88" cm="1">
        <f t="array" ref="B366">IF(OR(A366=DATA!$H$2:$H$13),3,IF(OR(A366=DATA!$H$14:$H$119),2,1))</f>
        <v>1</v>
      </c>
      <c r="C366" s="88">
        <f>'HP-Api, V2-Sep24'!G368</f>
        <v>0</v>
      </c>
      <c r="D366" s="89" t="str">
        <f>IF(AND(C366&gt;='Risk(dist, colmena)'!$C$9, C366&lt;='Risk(dist, colmena)'!$E$9), 1, IF(AND(C366&gt;'Risk(dist, colmena)'!$C$10, C366&lt;='Risk(dist, colmena)'!$E$10), 2, IF(C366&gt;='Risk(dist, colmena)'!$C$11, 3, "")))</f>
        <v/>
      </c>
      <c r="E366" s="173">
        <f>'HP-Api, V2-Sep24'!L368</f>
        <v>0</v>
      </c>
      <c r="F366" s="173" t="str">
        <f>IF(AND(E366&gt;='Risk(dist, colmena)'!$H$9, E366&lt;='Risk(dist, colmena)'!$J$9), 1, IF(AND(E366&gt;'Risk(dist, colmena)'!$H$10, E366&lt;='Risk(dist, colmena)'!$J$10), 2, IF(E366&gt;='Risk(dist, colmena)'!$H$11, 3, "")))</f>
        <v/>
      </c>
      <c r="G366" s="88">
        <f>'HP-Api, V2-Sep24'!AH368</f>
        <v>0</v>
      </c>
      <c r="H366" s="89" t="str">
        <f t="shared" si="51"/>
        <v/>
      </c>
      <c r="I366" s="194" t="e">
        <f>('HP-Api, V2-Sep24'!AK368-'HP-Api, V2-Sep24'!S368)/'HP-Api, V2-Sep24'!S368</f>
        <v>#DIV/0!</v>
      </c>
      <c r="J366" s="89" t="e">
        <f t="shared" si="52"/>
        <v>#DIV/0!</v>
      </c>
      <c r="K366" s="195">
        <f>'HP-Api, V2-Sep24'!AQ368</f>
        <v>0</v>
      </c>
      <c r="L366" s="89">
        <f t="shared" si="53"/>
        <v>1</v>
      </c>
      <c r="M366" s="88">
        <f>'HP-Api, V2-Sep24'!AM368</f>
        <v>0</v>
      </c>
      <c r="N366" s="89" t="str">
        <f t="shared" si="50"/>
        <v/>
      </c>
      <c r="O366" s="88">
        <f>'HP-Api, V2-Sep24'!AR368</f>
        <v>0</v>
      </c>
      <c r="P366" s="89" t="str">
        <f t="shared" si="54"/>
        <v/>
      </c>
      <c r="Q366" s="89" t="e">
        <f t="shared" si="55"/>
        <v>#VALUE!</v>
      </c>
      <c r="R366" s="89" t="e">
        <f t="shared" si="56"/>
        <v>#VALUE!</v>
      </c>
      <c r="S366" s="173">
        <f>'HP-Api, V2-Sep24'!AS368</f>
        <v>0</v>
      </c>
      <c r="T366" s="89">
        <f t="shared" si="57"/>
        <v>1</v>
      </c>
      <c r="U366" s="90" t="e">
        <f t="shared" si="58"/>
        <v>#DIV/0!</v>
      </c>
      <c r="V366" s="91" t="e">
        <f t="shared" si="59"/>
        <v>#DIV/0!</v>
      </c>
    </row>
    <row r="367" spans="1:22" x14ac:dyDescent="0.3">
      <c r="A367" s="88" t="str">
        <f>'HP-Api, V2-Sep24'!D369</f>
        <v>Guatemala</v>
      </c>
      <c r="B367" s="88" cm="1">
        <f t="array" ref="B367">IF(OR(A367=DATA!$H$2:$H$13),3,IF(OR(A367=DATA!$H$14:$H$119),2,1))</f>
        <v>1</v>
      </c>
      <c r="C367" s="88">
        <f>'HP-Api, V2-Sep24'!G369</f>
        <v>0</v>
      </c>
      <c r="D367" s="89" t="str">
        <f>IF(AND(C367&gt;='Risk(dist, colmena)'!$C$9, C367&lt;='Risk(dist, colmena)'!$E$9), 1, IF(AND(C367&gt;'Risk(dist, colmena)'!$C$10, C367&lt;='Risk(dist, colmena)'!$E$10), 2, IF(C367&gt;='Risk(dist, colmena)'!$C$11, 3, "")))</f>
        <v/>
      </c>
      <c r="E367" s="173">
        <f>'HP-Api, V2-Sep24'!L369</f>
        <v>0</v>
      </c>
      <c r="F367" s="173" t="str">
        <f>IF(AND(E367&gt;='Risk(dist, colmena)'!$H$9, E367&lt;='Risk(dist, colmena)'!$J$9), 1, IF(AND(E367&gt;'Risk(dist, colmena)'!$H$10, E367&lt;='Risk(dist, colmena)'!$J$10), 2, IF(E367&gt;='Risk(dist, colmena)'!$H$11, 3, "")))</f>
        <v/>
      </c>
      <c r="G367" s="88">
        <f>'HP-Api, V2-Sep24'!AH369</f>
        <v>0</v>
      </c>
      <c r="H367" s="89" t="str">
        <f t="shared" si="51"/>
        <v/>
      </c>
      <c r="I367" s="194" t="e">
        <f>('HP-Api, V2-Sep24'!AK369-'HP-Api, V2-Sep24'!S369)/'HP-Api, V2-Sep24'!S369</f>
        <v>#DIV/0!</v>
      </c>
      <c r="J367" s="89" t="e">
        <f t="shared" si="52"/>
        <v>#DIV/0!</v>
      </c>
      <c r="K367" s="195">
        <f>'HP-Api, V2-Sep24'!AQ369</f>
        <v>0</v>
      </c>
      <c r="L367" s="89">
        <f t="shared" si="53"/>
        <v>1</v>
      </c>
      <c r="M367" s="88">
        <f>'HP-Api, V2-Sep24'!AM369</f>
        <v>0</v>
      </c>
      <c r="N367" s="89" t="str">
        <f t="shared" si="50"/>
        <v/>
      </c>
      <c r="O367" s="88">
        <f>'HP-Api, V2-Sep24'!AR369</f>
        <v>0</v>
      </c>
      <c r="P367" s="89" t="str">
        <f t="shared" si="54"/>
        <v/>
      </c>
      <c r="Q367" s="89" t="e">
        <f t="shared" si="55"/>
        <v>#VALUE!</v>
      </c>
      <c r="R367" s="89" t="e">
        <f t="shared" si="56"/>
        <v>#VALUE!</v>
      </c>
      <c r="S367" s="173">
        <f>'HP-Api, V2-Sep24'!AS369</f>
        <v>0</v>
      </c>
      <c r="T367" s="89">
        <f t="shared" si="57"/>
        <v>1</v>
      </c>
      <c r="U367" s="90" t="e">
        <f t="shared" si="58"/>
        <v>#DIV/0!</v>
      </c>
      <c r="V367" s="91" t="e">
        <f t="shared" si="59"/>
        <v>#DIV/0!</v>
      </c>
    </row>
    <row r="368" spans="1:22" x14ac:dyDescent="0.3">
      <c r="A368" s="88" t="str">
        <f>'HP-Api, V2-Sep24'!D370</f>
        <v>Guatemala</v>
      </c>
      <c r="B368" s="88" cm="1">
        <f t="array" ref="B368">IF(OR(A368=DATA!$H$2:$H$13),3,IF(OR(A368=DATA!$H$14:$H$119),2,1))</f>
        <v>1</v>
      </c>
      <c r="C368" s="88">
        <f>'HP-Api, V2-Sep24'!G370</f>
        <v>0</v>
      </c>
      <c r="D368" s="89" t="str">
        <f>IF(AND(C368&gt;='Risk(dist, colmena)'!$C$9, C368&lt;='Risk(dist, colmena)'!$E$9), 1, IF(AND(C368&gt;'Risk(dist, colmena)'!$C$10, C368&lt;='Risk(dist, colmena)'!$E$10), 2, IF(C368&gt;='Risk(dist, colmena)'!$C$11, 3, "")))</f>
        <v/>
      </c>
      <c r="E368" s="173">
        <f>'HP-Api, V2-Sep24'!L370</f>
        <v>0</v>
      </c>
      <c r="F368" s="173" t="str">
        <f>IF(AND(E368&gt;='Risk(dist, colmena)'!$H$9, E368&lt;='Risk(dist, colmena)'!$J$9), 1, IF(AND(E368&gt;'Risk(dist, colmena)'!$H$10, E368&lt;='Risk(dist, colmena)'!$J$10), 2, IF(E368&gt;='Risk(dist, colmena)'!$H$11, 3, "")))</f>
        <v/>
      </c>
      <c r="G368" s="88">
        <f>'HP-Api, V2-Sep24'!AH370</f>
        <v>0</v>
      </c>
      <c r="H368" s="89" t="str">
        <f t="shared" si="51"/>
        <v/>
      </c>
      <c r="I368" s="194" t="e">
        <f>('HP-Api, V2-Sep24'!AK370-'HP-Api, V2-Sep24'!S370)/'HP-Api, V2-Sep24'!S370</f>
        <v>#DIV/0!</v>
      </c>
      <c r="J368" s="89" t="e">
        <f t="shared" si="52"/>
        <v>#DIV/0!</v>
      </c>
      <c r="K368" s="195">
        <f>'HP-Api, V2-Sep24'!AQ370</f>
        <v>0</v>
      </c>
      <c r="L368" s="89">
        <f t="shared" si="53"/>
        <v>1</v>
      </c>
      <c r="M368" s="88">
        <f>'HP-Api, V2-Sep24'!AM370</f>
        <v>0</v>
      </c>
      <c r="N368" s="89" t="str">
        <f t="shared" si="50"/>
        <v/>
      </c>
      <c r="O368" s="88">
        <f>'HP-Api, V2-Sep24'!AR370</f>
        <v>0</v>
      </c>
      <c r="P368" s="89" t="str">
        <f t="shared" si="54"/>
        <v/>
      </c>
      <c r="Q368" s="89" t="e">
        <f t="shared" si="55"/>
        <v>#VALUE!</v>
      </c>
      <c r="R368" s="89" t="e">
        <f t="shared" si="56"/>
        <v>#VALUE!</v>
      </c>
      <c r="S368" s="173">
        <f>'HP-Api, V2-Sep24'!AS370</f>
        <v>0</v>
      </c>
      <c r="T368" s="89">
        <f t="shared" si="57"/>
        <v>1</v>
      </c>
      <c r="U368" s="90" t="e">
        <f t="shared" si="58"/>
        <v>#DIV/0!</v>
      </c>
      <c r="V368" s="91" t="e">
        <f t="shared" si="59"/>
        <v>#DIV/0!</v>
      </c>
    </row>
    <row r="369" spans="1:22" x14ac:dyDescent="0.3">
      <c r="A369" s="88" t="str">
        <f>'HP-Api, V2-Sep24'!D371</f>
        <v>Guatemala</v>
      </c>
      <c r="B369" s="88" cm="1">
        <f t="array" ref="B369">IF(OR(A369=DATA!$H$2:$H$13),3,IF(OR(A369=DATA!$H$14:$H$119),2,1))</f>
        <v>1</v>
      </c>
      <c r="C369" s="88">
        <f>'HP-Api, V2-Sep24'!G371</f>
        <v>0</v>
      </c>
      <c r="D369" s="89" t="str">
        <f>IF(AND(C369&gt;='Risk(dist, colmena)'!$C$9, C369&lt;='Risk(dist, colmena)'!$E$9), 1, IF(AND(C369&gt;'Risk(dist, colmena)'!$C$10, C369&lt;='Risk(dist, colmena)'!$E$10), 2, IF(C369&gt;='Risk(dist, colmena)'!$C$11, 3, "")))</f>
        <v/>
      </c>
      <c r="E369" s="173">
        <f>'HP-Api, V2-Sep24'!L371</f>
        <v>0</v>
      </c>
      <c r="F369" s="173" t="str">
        <f>IF(AND(E369&gt;='Risk(dist, colmena)'!$H$9, E369&lt;='Risk(dist, colmena)'!$J$9), 1, IF(AND(E369&gt;'Risk(dist, colmena)'!$H$10, E369&lt;='Risk(dist, colmena)'!$J$10), 2, IF(E369&gt;='Risk(dist, colmena)'!$H$11, 3, "")))</f>
        <v/>
      </c>
      <c r="G369" s="88">
        <f>'HP-Api, V2-Sep24'!AH371</f>
        <v>0</v>
      </c>
      <c r="H369" s="89" t="str">
        <f t="shared" si="51"/>
        <v/>
      </c>
      <c r="I369" s="194" t="e">
        <f>('HP-Api, V2-Sep24'!AK371-'HP-Api, V2-Sep24'!S371)/'HP-Api, V2-Sep24'!S371</f>
        <v>#DIV/0!</v>
      </c>
      <c r="J369" s="89" t="e">
        <f t="shared" si="52"/>
        <v>#DIV/0!</v>
      </c>
      <c r="K369" s="195">
        <f>'HP-Api, V2-Sep24'!AQ371</f>
        <v>0</v>
      </c>
      <c r="L369" s="89">
        <f t="shared" si="53"/>
        <v>1</v>
      </c>
      <c r="M369" s="88">
        <f>'HP-Api, V2-Sep24'!AM371</f>
        <v>0</v>
      </c>
      <c r="N369" s="89" t="str">
        <f t="shared" si="50"/>
        <v/>
      </c>
      <c r="O369" s="88">
        <f>'HP-Api, V2-Sep24'!AR371</f>
        <v>0</v>
      </c>
      <c r="P369" s="89" t="str">
        <f t="shared" si="54"/>
        <v/>
      </c>
      <c r="Q369" s="89" t="e">
        <f t="shared" si="55"/>
        <v>#VALUE!</v>
      </c>
      <c r="R369" s="89" t="e">
        <f t="shared" si="56"/>
        <v>#VALUE!</v>
      </c>
      <c r="S369" s="173">
        <f>'HP-Api, V2-Sep24'!AS371</f>
        <v>0</v>
      </c>
      <c r="T369" s="89">
        <f t="shared" si="57"/>
        <v>1</v>
      </c>
      <c r="U369" s="90" t="e">
        <f t="shared" si="58"/>
        <v>#DIV/0!</v>
      </c>
      <c r="V369" s="91" t="e">
        <f t="shared" si="59"/>
        <v>#DIV/0!</v>
      </c>
    </row>
    <row r="370" spans="1:22" x14ac:dyDescent="0.3">
      <c r="A370" s="88" t="str">
        <f>'HP-Api, V2-Sep24'!D372</f>
        <v>Guatemala</v>
      </c>
      <c r="B370" s="88" cm="1">
        <f t="array" ref="B370">IF(OR(A370=DATA!$H$2:$H$13),3,IF(OR(A370=DATA!$H$14:$H$119),2,1))</f>
        <v>1</v>
      </c>
      <c r="C370" s="88">
        <f>'HP-Api, V2-Sep24'!G372</f>
        <v>0</v>
      </c>
      <c r="D370" s="89" t="str">
        <f>IF(AND(C370&gt;='Risk(dist, colmena)'!$C$9, C370&lt;='Risk(dist, colmena)'!$E$9), 1, IF(AND(C370&gt;'Risk(dist, colmena)'!$C$10, C370&lt;='Risk(dist, colmena)'!$E$10), 2, IF(C370&gt;='Risk(dist, colmena)'!$C$11, 3, "")))</f>
        <v/>
      </c>
      <c r="E370" s="173">
        <f>'HP-Api, V2-Sep24'!L372</f>
        <v>0</v>
      </c>
      <c r="F370" s="173" t="str">
        <f>IF(AND(E370&gt;='Risk(dist, colmena)'!$H$9, E370&lt;='Risk(dist, colmena)'!$J$9), 1, IF(AND(E370&gt;'Risk(dist, colmena)'!$H$10, E370&lt;='Risk(dist, colmena)'!$J$10), 2, IF(E370&gt;='Risk(dist, colmena)'!$H$11, 3, "")))</f>
        <v/>
      </c>
      <c r="G370" s="88">
        <f>'HP-Api, V2-Sep24'!AH372</f>
        <v>0</v>
      </c>
      <c r="H370" s="89" t="str">
        <f t="shared" si="51"/>
        <v/>
      </c>
      <c r="I370" s="194" t="e">
        <f>('HP-Api, V2-Sep24'!AK372-'HP-Api, V2-Sep24'!S372)/'HP-Api, V2-Sep24'!S372</f>
        <v>#DIV/0!</v>
      </c>
      <c r="J370" s="89" t="e">
        <f t="shared" si="52"/>
        <v>#DIV/0!</v>
      </c>
      <c r="K370" s="195">
        <f>'HP-Api, V2-Sep24'!AQ372</f>
        <v>0</v>
      </c>
      <c r="L370" s="89">
        <f t="shared" si="53"/>
        <v>1</v>
      </c>
      <c r="M370" s="88">
        <f>'HP-Api, V2-Sep24'!AM372</f>
        <v>0</v>
      </c>
      <c r="N370" s="89" t="str">
        <f t="shared" si="50"/>
        <v/>
      </c>
      <c r="O370" s="88">
        <f>'HP-Api, V2-Sep24'!AR372</f>
        <v>0</v>
      </c>
      <c r="P370" s="89" t="str">
        <f t="shared" si="54"/>
        <v/>
      </c>
      <c r="Q370" s="89" t="e">
        <f t="shared" si="55"/>
        <v>#VALUE!</v>
      </c>
      <c r="R370" s="89" t="e">
        <f t="shared" si="56"/>
        <v>#VALUE!</v>
      </c>
      <c r="S370" s="173">
        <f>'HP-Api, V2-Sep24'!AS372</f>
        <v>0</v>
      </c>
      <c r="T370" s="89">
        <f t="shared" si="57"/>
        <v>1</v>
      </c>
      <c r="U370" s="90" t="e">
        <f t="shared" si="58"/>
        <v>#DIV/0!</v>
      </c>
      <c r="V370" s="91" t="e">
        <f t="shared" si="59"/>
        <v>#DIV/0!</v>
      </c>
    </row>
    <row r="371" spans="1:22" x14ac:dyDescent="0.3">
      <c r="A371" s="88" t="str">
        <f>'HP-Api, V2-Sep24'!D373</f>
        <v>Guatemala</v>
      </c>
      <c r="B371" s="88" cm="1">
        <f t="array" ref="B371">IF(OR(A371=DATA!$H$2:$H$13),3,IF(OR(A371=DATA!$H$14:$H$119),2,1))</f>
        <v>1</v>
      </c>
      <c r="C371" s="88">
        <f>'HP-Api, V2-Sep24'!G373</f>
        <v>0</v>
      </c>
      <c r="D371" s="89" t="str">
        <f>IF(AND(C371&gt;='Risk(dist, colmena)'!$C$9, C371&lt;='Risk(dist, colmena)'!$E$9), 1, IF(AND(C371&gt;'Risk(dist, colmena)'!$C$10, C371&lt;='Risk(dist, colmena)'!$E$10), 2, IF(C371&gt;='Risk(dist, colmena)'!$C$11, 3, "")))</f>
        <v/>
      </c>
      <c r="E371" s="173">
        <f>'HP-Api, V2-Sep24'!L373</f>
        <v>0</v>
      </c>
      <c r="F371" s="173" t="str">
        <f>IF(AND(E371&gt;='Risk(dist, colmena)'!$H$9, E371&lt;='Risk(dist, colmena)'!$J$9), 1, IF(AND(E371&gt;'Risk(dist, colmena)'!$H$10, E371&lt;='Risk(dist, colmena)'!$J$10), 2, IF(E371&gt;='Risk(dist, colmena)'!$H$11, 3, "")))</f>
        <v/>
      </c>
      <c r="G371" s="88">
        <f>'HP-Api, V2-Sep24'!AH373</f>
        <v>0</v>
      </c>
      <c r="H371" s="89" t="str">
        <f t="shared" si="51"/>
        <v/>
      </c>
      <c r="I371" s="194" t="e">
        <f>('HP-Api, V2-Sep24'!AK373-'HP-Api, V2-Sep24'!S373)/'HP-Api, V2-Sep24'!S373</f>
        <v>#DIV/0!</v>
      </c>
      <c r="J371" s="89" t="e">
        <f t="shared" si="52"/>
        <v>#DIV/0!</v>
      </c>
      <c r="K371" s="195">
        <f>'HP-Api, V2-Sep24'!AQ373</f>
        <v>0</v>
      </c>
      <c r="L371" s="89">
        <f t="shared" si="53"/>
        <v>1</v>
      </c>
      <c r="M371" s="88">
        <f>'HP-Api, V2-Sep24'!AM373</f>
        <v>0</v>
      </c>
      <c r="N371" s="89" t="str">
        <f t="shared" si="50"/>
        <v/>
      </c>
      <c r="O371" s="88">
        <f>'HP-Api, V2-Sep24'!AR373</f>
        <v>0</v>
      </c>
      <c r="P371" s="89" t="str">
        <f t="shared" si="54"/>
        <v/>
      </c>
      <c r="Q371" s="89" t="e">
        <f t="shared" si="55"/>
        <v>#VALUE!</v>
      </c>
      <c r="R371" s="89" t="e">
        <f t="shared" si="56"/>
        <v>#VALUE!</v>
      </c>
      <c r="S371" s="173">
        <f>'HP-Api, V2-Sep24'!AS373</f>
        <v>0</v>
      </c>
      <c r="T371" s="89">
        <f t="shared" si="57"/>
        <v>1</v>
      </c>
      <c r="U371" s="90" t="e">
        <f t="shared" si="58"/>
        <v>#DIV/0!</v>
      </c>
      <c r="V371" s="91" t="e">
        <f t="shared" si="59"/>
        <v>#DIV/0!</v>
      </c>
    </row>
    <row r="372" spans="1:22" x14ac:dyDescent="0.3">
      <c r="A372" s="88" t="str">
        <f>'HP-Api, V2-Sep24'!D374</f>
        <v>Guatemala</v>
      </c>
      <c r="B372" s="88" cm="1">
        <f t="array" ref="B372">IF(OR(A372=DATA!$H$2:$H$13),3,IF(OR(A372=DATA!$H$14:$H$119),2,1))</f>
        <v>1</v>
      </c>
      <c r="C372" s="88">
        <f>'HP-Api, V2-Sep24'!G374</f>
        <v>0</v>
      </c>
      <c r="D372" s="89" t="str">
        <f>IF(AND(C372&gt;='Risk(dist, colmena)'!$C$9, C372&lt;='Risk(dist, colmena)'!$E$9), 1, IF(AND(C372&gt;'Risk(dist, colmena)'!$C$10, C372&lt;='Risk(dist, colmena)'!$E$10), 2, IF(C372&gt;='Risk(dist, colmena)'!$C$11, 3, "")))</f>
        <v/>
      </c>
      <c r="E372" s="173">
        <f>'HP-Api, V2-Sep24'!L374</f>
        <v>0</v>
      </c>
      <c r="F372" s="173" t="str">
        <f>IF(AND(E372&gt;='Risk(dist, colmena)'!$H$9, E372&lt;='Risk(dist, colmena)'!$J$9), 1, IF(AND(E372&gt;'Risk(dist, colmena)'!$H$10, E372&lt;='Risk(dist, colmena)'!$J$10), 2, IF(E372&gt;='Risk(dist, colmena)'!$H$11, 3, "")))</f>
        <v/>
      </c>
      <c r="G372" s="88">
        <f>'HP-Api, V2-Sep24'!AH374</f>
        <v>0</v>
      </c>
      <c r="H372" s="89" t="str">
        <f t="shared" si="51"/>
        <v/>
      </c>
      <c r="I372" s="194" t="e">
        <f>('HP-Api, V2-Sep24'!AK374-'HP-Api, V2-Sep24'!S374)/'HP-Api, V2-Sep24'!S374</f>
        <v>#DIV/0!</v>
      </c>
      <c r="J372" s="89" t="e">
        <f t="shared" si="52"/>
        <v>#DIV/0!</v>
      </c>
      <c r="K372" s="195">
        <f>'HP-Api, V2-Sep24'!AQ374</f>
        <v>0</v>
      </c>
      <c r="L372" s="89">
        <f t="shared" si="53"/>
        <v>1</v>
      </c>
      <c r="M372" s="88">
        <f>'HP-Api, V2-Sep24'!AM374</f>
        <v>0</v>
      </c>
      <c r="N372" s="89" t="str">
        <f t="shared" si="50"/>
        <v/>
      </c>
      <c r="O372" s="88">
        <f>'HP-Api, V2-Sep24'!AR374</f>
        <v>0</v>
      </c>
      <c r="P372" s="89" t="str">
        <f t="shared" si="54"/>
        <v/>
      </c>
      <c r="Q372" s="89" t="e">
        <f t="shared" si="55"/>
        <v>#VALUE!</v>
      </c>
      <c r="R372" s="89" t="e">
        <f t="shared" si="56"/>
        <v>#VALUE!</v>
      </c>
      <c r="S372" s="173">
        <f>'HP-Api, V2-Sep24'!AS374</f>
        <v>0</v>
      </c>
      <c r="T372" s="89">
        <f t="shared" si="57"/>
        <v>1</v>
      </c>
      <c r="U372" s="90" t="e">
        <f t="shared" si="58"/>
        <v>#DIV/0!</v>
      </c>
      <c r="V372" s="91" t="e">
        <f t="shared" si="59"/>
        <v>#DIV/0!</v>
      </c>
    </row>
    <row r="373" spans="1:22" x14ac:dyDescent="0.3">
      <c r="A373" s="88" t="str">
        <f>'HP-Api, V2-Sep24'!D375</f>
        <v>Guatemala</v>
      </c>
      <c r="B373" s="88" cm="1">
        <f t="array" ref="B373">IF(OR(A373=DATA!$H$2:$H$13),3,IF(OR(A373=DATA!$H$14:$H$119),2,1))</f>
        <v>1</v>
      </c>
      <c r="C373" s="88">
        <f>'HP-Api, V2-Sep24'!G375</f>
        <v>0</v>
      </c>
      <c r="D373" s="89" t="str">
        <f>IF(AND(C373&gt;='Risk(dist, colmena)'!$C$9, C373&lt;='Risk(dist, colmena)'!$E$9), 1, IF(AND(C373&gt;'Risk(dist, colmena)'!$C$10, C373&lt;='Risk(dist, colmena)'!$E$10), 2, IF(C373&gt;='Risk(dist, colmena)'!$C$11, 3, "")))</f>
        <v/>
      </c>
      <c r="E373" s="173">
        <f>'HP-Api, V2-Sep24'!L375</f>
        <v>0</v>
      </c>
      <c r="F373" s="173" t="str">
        <f>IF(AND(E373&gt;='Risk(dist, colmena)'!$H$9, E373&lt;='Risk(dist, colmena)'!$J$9), 1, IF(AND(E373&gt;'Risk(dist, colmena)'!$H$10, E373&lt;='Risk(dist, colmena)'!$J$10), 2, IF(E373&gt;='Risk(dist, colmena)'!$H$11, 3, "")))</f>
        <v/>
      </c>
      <c r="G373" s="88">
        <f>'HP-Api, V2-Sep24'!AH375</f>
        <v>0</v>
      </c>
      <c r="H373" s="89" t="str">
        <f t="shared" si="51"/>
        <v/>
      </c>
      <c r="I373" s="194" t="e">
        <f>('HP-Api, V2-Sep24'!AK375-'HP-Api, V2-Sep24'!S375)/'HP-Api, V2-Sep24'!S375</f>
        <v>#DIV/0!</v>
      </c>
      <c r="J373" s="89" t="e">
        <f t="shared" si="52"/>
        <v>#DIV/0!</v>
      </c>
      <c r="K373" s="195">
        <f>'HP-Api, V2-Sep24'!AQ375</f>
        <v>0</v>
      </c>
      <c r="L373" s="89">
        <f t="shared" si="53"/>
        <v>1</v>
      </c>
      <c r="M373" s="88">
        <f>'HP-Api, V2-Sep24'!AM375</f>
        <v>0</v>
      </c>
      <c r="N373" s="89" t="str">
        <f t="shared" si="50"/>
        <v/>
      </c>
      <c r="O373" s="88">
        <f>'HP-Api, V2-Sep24'!AR375</f>
        <v>0</v>
      </c>
      <c r="P373" s="89" t="str">
        <f t="shared" si="54"/>
        <v/>
      </c>
      <c r="Q373" s="89" t="e">
        <f t="shared" si="55"/>
        <v>#VALUE!</v>
      </c>
      <c r="R373" s="89" t="e">
        <f t="shared" si="56"/>
        <v>#VALUE!</v>
      </c>
      <c r="S373" s="173">
        <f>'HP-Api, V2-Sep24'!AS375</f>
        <v>0</v>
      </c>
      <c r="T373" s="89">
        <f t="shared" si="57"/>
        <v>1</v>
      </c>
      <c r="U373" s="90" t="e">
        <f t="shared" si="58"/>
        <v>#DIV/0!</v>
      </c>
      <c r="V373" s="91" t="e">
        <f t="shared" si="59"/>
        <v>#DIV/0!</v>
      </c>
    </row>
    <row r="374" spans="1:22" x14ac:dyDescent="0.3">
      <c r="A374" s="88" t="str">
        <f>'HP-Api, V2-Sep24'!D376</f>
        <v>Guatemala</v>
      </c>
      <c r="B374" s="88" cm="1">
        <f t="array" ref="B374">IF(OR(A374=DATA!$H$2:$H$13),3,IF(OR(A374=DATA!$H$14:$H$119),2,1))</f>
        <v>1</v>
      </c>
      <c r="C374" s="88">
        <f>'HP-Api, V2-Sep24'!G376</f>
        <v>0</v>
      </c>
      <c r="D374" s="89" t="str">
        <f>IF(AND(C374&gt;='Risk(dist, colmena)'!$C$9, C374&lt;='Risk(dist, colmena)'!$E$9), 1, IF(AND(C374&gt;'Risk(dist, colmena)'!$C$10, C374&lt;='Risk(dist, colmena)'!$E$10), 2, IF(C374&gt;='Risk(dist, colmena)'!$C$11, 3, "")))</f>
        <v/>
      </c>
      <c r="E374" s="173">
        <f>'HP-Api, V2-Sep24'!L376</f>
        <v>0</v>
      </c>
      <c r="F374" s="173" t="str">
        <f>IF(AND(E374&gt;='Risk(dist, colmena)'!$H$9, E374&lt;='Risk(dist, colmena)'!$J$9), 1, IF(AND(E374&gt;'Risk(dist, colmena)'!$H$10, E374&lt;='Risk(dist, colmena)'!$J$10), 2, IF(E374&gt;='Risk(dist, colmena)'!$H$11, 3, "")))</f>
        <v/>
      </c>
      <c r="G374" s="88">
        <f>'HP-Api, V2-Sep24'!AH376</f>
        <v>0</v>
      </c>
      <c r="H374" s="89" t="str">
        <f t="shared" si="51"/>
        <v/>
      </c>
      <c r="I374" s="194" t="e">
        <f>('HP-Api, V2-Sep24'!AK376-'HP-Api, V2-Sep24'!S376)/'HP-Api, V2-Sep24'!S376</f>
        <v>#DIV/0!</v>
      </c>
      <c r="J374" s="89" t="e">
        <f t="shared" si="52"/>
        <v>#DIV/0!</v>
      </c>
      <c r="K374" s="195">
        <f>'HP-Api, V2-Sep24'!AQ376</f>
        <v>0</v>
      </c>
      <c r="L374" s="89">
        <f t="shared" si="53"/>
        <v>1</v>
      </c>
      <c r="M374" s="88">
        <f>'HP-Api, V2-Sep24'!AM376</f>
        <v>0</v>
      </c>
      <c r="N374" s="89" t="str">
        <f t="shared" si="50"/>
        <v/>
      </c>
      <c r="O374" s="88">
        <f>'HP-Api, V2-Sep24'!AR376</f>
        <v>0</v>
      </c>
      <c r="P374" s="89" t="str">
        <f t="shared" si="54"/>
        <v/>
      </c>
      <c r="Q374" s="89" t="e">
        <f t="shared" si="55"/>
        <v>#VALUE!</v>
      </c>
      <c r="R374" s="89" t="e">
        <f t="shared" si="56"/>
        <v>#VALUE!</v>
      </c>
      <c r="S374" s="173">
        <f>'HP-Api, V2-Sep24'!AS376</f>
        <v>0</v>
      </c>
      <c r="T374" s="89">
        <f t="shared" si="57"/>
        <v>1</v>
      </c>
      <c r="U374" s="90" t="e">
        <f t="shared" si="58"/>
        <v>#DIV/0!</v>
      </c>
      <c r="V374" s="91" t="e">
        <f t="shared" si="59"/>
        <v>#DIV/0!</v>
      </c>
    </row>
    <row r="375" spans="1:22" x14ac:dyDescent="0.3">
      <c r="A375" s="88" t="str">
        <f>'HP-Api, V2-Sep24'!D377</f>
        <v>Guatemala</v>
      </c>
      <c r="B375" s="88" cm="1">
        <f t="array" ref="B375">IF(OR(A375=DATA!$H$2:$H$13),3,IF(OR(A375=DATA!$H$14:$H$119),2,1))</f>
        <v>1</v>
      </c>
      <c r="C375" s="88">
        <f>'HP-Api, V2-Sep24'!G377</f>
        <v>0</v>
      </c>
      <c r="D375" s="89" t="str">
        <f>IF(AND(C375&gt;='Risk(dist, colmena)'!$C$9, C375&lt;='Risk(dist, colmena)'!$E$9), 1, IF(AND(C375&gt;'Risk(dist, colmena)'!$C$10, C375&lt;='Risk(dist, colmena)'!$E$10), 2, IF(C375&gt;='Risk(dist, colmena)'!$C$11, 3, "")))</f>
        <v/>
      </c>
      <c r="E375" s="173">
        <f>'HP-Api, V2-Sep24'!L377</f>
        <v>0</v>
      </c>
      <c r="F375" s="173" t="str">
        <f>IF(AND(E375&gt;='Risk(dist, colmena)'!$H$9, E375&lt;='Risk(dist, colmena)'!$J$9), 1, IF(AND(E375&gt;'Risk(dist, colmena)'!$H$10, E375&lt;='Risk(dist, colmena)'!$J$10), 2, IF(E375&gt;='Risk(dist, colmena)'!$H$11, 3, "")))</f>
        <v/>
      </c>
      <c r="G375" s="88">
        <f>'HP-Api, V2-Sep24'!AH377</f>
        <v>0</v>
      </c>
      <c r="H375" s="89" t="str">
        <f t="shared" si="51"/>
        <v/>
      </c>
      <c r="I375" s="194" t="e">
        <f>('HP-Api, V2-Sep24'!AK377-'HP-Api, V2-Sep24'!S377)/'HP-Api, V2-Sep24'!S377</f>
        <v>#DIV/0!</v>
      </c>
      <c r="J375" s="89" t="e">
        <f t="shared" si="52"/>
        <v>#DIV/0!</v>
      </c>
      <c r="K375" s="195">
        <f>'HP-Api, V2-Sep24'!AQ377</f>
        <v>0</v>
      </c>
      <c r="L375" s="89">
        <f t="shared" si="53"/>
        <v>1</v>
      </c>
      <c r="M375" s="88">
        <f>'HP-Api, V2-Sep24'!AM377</f>
        <v>0</v>
      </c>
      <c r="N375" s="89" t="str">
        <f t="shared" si="50"/>
        <v/>
      </c>
      <c r="O375" s="88">
        <f>'HP-Api, V2-Sep24'!AR377</f>
        <v>0</v>
      </c>
      <c r="P375" s="89" t="str">
        <f t="shared" si="54"/>
        <v/>
      </c>
      <c r="Q375" s="89" t="e">
        <f t="shared" si="55"/>
        <v>#VALUE!</v>
      </c>
      <c r="R375" s="89" t="e">
        <f t="shared" si="56"/>
        <v>#VALUE!</v>
      </c>
      <c r="S375" s="173">
        <f>'HP-Api, V2-Sep24'!AS377</f>
        <v>0</v>
      </c>
      <c r="T375" s="89">
        <f t="shared" si="57"/>
        <v>1</v>
      </c>
      <c r="U375" s="90" t="e">
        <f t="shared" si="58"/>
        <v>#DIV/0!</v>
      </c>
      <c r="V375" s="91" t="e">
        <f t="shared" si="59"/>
        <v>#DIV/0!</v>
      </c>
    </row>
    <row r="376" spans="1:22" x14ac:dyDescent="0.3">
      <c r="A376" s="88" t="str">
        <f>'HP-Api, V2-Sep24'!D378</f>
        <v>Guatemala</v>
      </c>
      <c r="B376" s="88" cm="1">
        <f t="array" ref="B376">IF(OR(A376=DATA!$H$2:$H$13),3,IF(OR(A376=DATA!$H$14:$H$119),2,1))</f>
        <v>1</v>
      </c>
      <c r="C376" s="88">
        <f>'HP-Api, V2-Sep24'!G378</f>
        <v>0</v>
      </c>
      <c r="D376" s="89" t="str">
        <f>IF(AND(C376&gt;='Risk(dist, colmena)'!$C$9, C376&lt;='Risk(dist, colmena)'!$E$9), 1, IF(AND(C376&gt;'Risk(dist, colmena)'!$C$10, C376&lt;='Risk(dist, colmena)'!$E$10), 2, IF(C376&gt;='Risk(dist, colmena)'!$C$11, 3, "")))</f>
        <v/>
      </c>
      <c r="E376" s="173">
        <f>'HP-Api, V2-Sep24'!L378</f>
        <v>0</v>
      </c>
      <c r="F376" s="173" t="str">
        <f>IF(AND(E376&gt;='Risk(dist, colmena)'!$H$9, E376&lt;='Risk(dist, colmena)'!$J$9), 1, IF(AND(E376&gt;'Risk(dist, colmena)'!$H$10, E376&lt;='Risk(dist, colmena)'!$J$10), 2, IF(E376&gt;='Risk(dist, colmena)'!$H$11, 3, "")))</f>
        <v/>
      </c>
      <c r="G376" s="88">
        <f>'HP-Api, V2-Sep24'!AH378</f>
        <v>0</v>
      </c>
      <c r="H376" s="89" t="str">
        <f t="shared" si="51"/>
        <v/>
      </c>
      <c r="I376" s="194" t="e">
        <f>('HP-Api, V2-Sep24'!AK378-'HP-Api, V2-Sep24'!S378)/'HP-Api, V2-Sep24'!S378</f>
        <v>#DIV/0!</v>
      </c>
      <c r="J376" s="89" t="e">
        <f t="shared" si="52"/>
        <v>#DIV/0!</v>
      </c>
      <c r="K376" s="195">
        <f>'HP-Api, V2-Sep24'!AQ378</f>
        <v>0</v>
      </c>
      <c r="L376" s="89">
        <f t="shared" si="53"/>
        <v>1</v>
      </c>
      <c r="M376" s="88">
        <f>'HP-Api, V2-Sep24'!AM378</f>
        <v>0</v>
      </c>
      <c r="N376" s="89" t="str">
        <f t="shared" si="50"/>
        <v/>
      </c>
      <c r="O376" s="88">
        <f>'HP-Api, V2-Sep24'!AR378</f>
        <v>0</v>
      </c>
      <c r="P376" s="89" t="str">
        <f t="shared" si="54"/>
        <v/>
      </c>
      <c r="Q376" s="89" t="e">
        <f t="shared" si="55"/>
        <v>#VALUE!</v>
      </c>
      <c r="R376" s="89" t="e">
        <f t="shared" si="56"/>
        <v>#VALUE!</v>
      </c>
      <c r="S376" s="173">
        <f>'HP-Api, V2-Sep24'!AS378</f>
        <v>0</v>
      </c>
      <c r="T376" s="89">
        <f t="shared" si="57"/>
        <v>1</v>
      </c>
      <c r="U376" s="90" t="e">
        <f t="shared" si="58"/>
        <v>#DIV/0!</v>
      </c>
      <c r="V376" s="91" t="e">
        <f t="shared" si="59"/>
        <v>#DIV/0!</v>
      </c>
    </row>
    <row r="377" spans="1:22" x14ac:dyDescent="0.3">
      <c r="A377" s="88" t="str">
        <f>'HP-Api, V2-Sep24'!D379</f>
        <v>Guatemala</v>
      </c>
      <c r="B377" s="88" cm="1">
        <f t="array" ref="B377">IF(OR(A377=DATA!$H$2:$H$13),3,IF(OR(A377=DATA!$H$14:$H$119),2,1))</f>
        <v>1</v>
      </c>
      <c r="C377" s="88">
        <f>'HP-Api, V2-Sep24'!G379</f>
        <v>0</v>
      </c>
      <c r="D377" s="89" t="str">
        <f>IF(AND(C377&gt;='Risk(dist, colmena)'!$C$9, C377&lt;='Risk(dist, colmena)'!$E$9), 1, IF(AND(C377&gt;'Risk(dist, colmena)'!$C$10, C377&lt;='Risk(dist, colmena)'!$E$10), 2, IF(C377&gt;='Risk(dist, colmena)'!$C$11, 3, "")))</f>
        <v/>
      </c>
      <c r="E377" s="173">
        <f>'HP-Api, V2-Sep24'!L379</f>
        <v>0</v>
      </c>
      <c r="F377" s="173" t="str">
        <f>IF(AND(E377&gt;='Risk(dist, colmena)'!$H$9, E377&lt;='Risk(dist, colmena)'!$J$9), 1, IF(AND(E377&gt;'Risk(dist, colmena)'!$H$10, E377&lt;='Risk(dist, colmena)'!$J$10), 2, IF(E377&gt;='Risk(dist, colmena)'!$H$11, 3, "")))</f>
        <v/>
      </c>
      <c r="G377" s="88">
        <f>'HP-Api, V2-Sep24'!AH379</f>
        <v>0</v>
      </c>
      <c r="H377" s="89" t="str">
        <f t="shared" si="51"/>
        <v/>
      </c>
      <c r="I377" s="194" t="e">
        <f>('HP-Api, V2-Sep24'!AK379-'HP-Api, V2-Sep24'!S379)/'HP-Api, V2-Sep24'!S379</f>
        <v>#DIV/0!</v>
      </c>
      <c r="J377" s="89" t="e">
        <f t="shared" si="52"/>
        <v>#DIV/0!</v>
      </c>
      <c r="K377" s="195">
        <f>'HP-Api, V2-Sep24'!AQ379</f>
        <v>0</v>
      </c>
      <c r="L377" s="89">
        <f t="shared" si="53"/>
        <v>1</v>
      </c>
      <c r="M377" s="88">
        <f>'HP-Api, V2-Sep24'!AM379</f>
        <v>0</v>
      </c>
      <c r="N377" s="89" t="str">
        <f t="shared" si="50"/>
        <v/>
      </c>
      <c r="O377" s="88">
        <f>'HP-Api, V2-Sep24'!AR379</f>
        <v>0</v>
      </c>
      <c r="P377" s="89" t="str">
        <f t="shared" si="54"/>
        <v/>
      </c>
      <c r="Q377" s="89" t="e">
        <f t="shared" si="55"/>
        <v>#VALUE!</v>
      </c>
      <c r="R377" s="89" t="e">
        <f t="shared" si="56"/>
        <v>#VALUE!</v>
      </c>
      <c r="S377" s="173">
        <f>'HP-Api, V2-Sep24'!AS379</f>
        <v>0</v>
      </c>
      <c r="T377" s="89">
        <f t="shared" si="57"/>
        <v>1</v>
      </c>
      <c r="U377" s="90" t="e">
        <f t="shared" si="58"/>
        <v>#DIV/0!</v>
      </c>
      <c r="V377" s="91" t="e">
        <f t="shared" si="59"/>
        <v>#DIV/0!</v>
      </c>
    </row>
    <row r="378" spans="1:22" x14ac:dyDescent="0.3">
      <c r="A378" s="88" t="str">
        <f>'HP-Api, V2-Sep24'!D380</f>
        <v>Guatemala</v>
      </c>
      <c r="B378" s="88" cm="1">
        <f t="array" ref="B378">IF(OR(A378=DATA!$H$2:$H$13),3,IF(OR(A378=DATA!$H$14:$H$119),2,1))</f>
        <v>1</v>
      </c>
      <c r="C378" s="88">
        <f>'HP-Api, V2-Sep24'!G380</f>
        <v>0</v>
      </c>
      <c r="D378" s="89" t="str">
        <f>IF(AND(C378&gt;='Risk(dist, colmena)'!$C$9, C378&lt;='Risk(dist, colmena)'!$E$9), 1, IF(AND(C378&gt;'Risk(dist, colmena)'!$C$10, C378&lt;='Risk(dist, colmena)'!$E$10), 2, IF(C378&gt;='Risk(dist, colmena)'!$C$11, 3, "")))</f>
        <v/>
      </c>
      <c r="E378" s="173">
        <f>'HP-Api, V2-Sep24'!L380</f>
        <v>0</v>
      </c>
      <c r="F378" s="173" t="str">
        <f>IF(AND(E378&gt;='Risk(dist, colmena)'!$H$9, E378&lt;='Risk(dist, colmena)'!$J$9), 1, IF(AND(E378&gt;'Risk(dist, colmena)'!$H$10, E378&lt;='Risk(dist, colmena)'!$J$10), 2, IF(E378&gt;='Risk(dist, colmena)'!$H$11, 3, "")))</f>
        <v/>
      </c>
      <c r="G378" s="88">
        <f>'HP-Api, V2-Sep24'!AH380</f>
        <v>0</v>
      </c>
      <c r="H378" s="89" t="str">
        <f t="shared" si="51"/>
        <v/>
      </c>
      <c r="I378" s="194" t="e">
        <f>('HP-Api, V2-Sep24'!AK380-'HP-Api, V2-Sep24'!S380)/'HP-Api, V2-Sep24'!S380</f>
        <v>#DIV/0!</v>
      </c>
      <c r="J378" s="89" t="e">
        <f t="shared" si="52"/>
        <v>#DIV/0!</v>
      </c>
      <c r="K378" s="195">
        <f>'HP-Api, V2-Sep24'!AQ380</f>
        <v>0</v>
      </c>
      <c r="L378" s="89">
        <f t="shared" si="53"/>
        <v>1</v>
      </c>
      <c r="M378" s="88">
        <f>'HP-Api, V2-Sep24'!AM380</f>
        <v>0</v>
      </c>
      <c r="N378" s="89" t="str">
        <f t="shared" si="50"/>
        <v/>
      </c>
      <c r="O378" s="88">
        <f>'HP-Api, V2-Sep24'!AR380</f>
        <v>0</v>
      </c>
      <c r="P378" s="89" t="str">
        <f t="shared" si="54"/>
        <v/>
      </c>
      <c r="Q378" s="89" t="e">
        <f t="shared" si="55"/>
        <v>#VALUE!</v>
      </c>
      <c r="R378" s="89" t="e">
        <f t="shared" si="56"/>
        <v>#VALUE!</v>
      </c>
      <c r="S378" s="173">
        <f>'HP-Api, V2-Sep24'!AS380</f>
        <v>0</v>
      </c>
      <c r="T378" s="89">
        <f t="shared" si="57"/>
        <v>1</v>
      </c>
      <c r="U378" s="90" t="e">
        <f t="shared" si="58"/>
        <v>#DIV/0!</v>
      </c>
      <c r="V378" s="91" t="e">
        <f t="shared" si="59"/>
        <v>#DIV/0!</v>
      </c>
    </row>
    <row r="379" spans="1:22" x14ac:dyDescent="0.3">
      <c r="A379" s="88" t="str">
        <f>'HP-Api, V2-Sep24'!D381</f>
        <v>Guatemala</v>
      </c>
      <c r="B379" s="88" cm="1">
        <f t="array" ref="B379">IF(OR(A379=DATA!$H$2:$H$13),3,IF(OR(A379=DATA!$H$14:$H$119),2,1))</f>
        <v>1</v>
      </c>
      <c r="C379" s="88">
        <f>'HP-Api, V2-Sep24'!G381</f>
        <v>0</v>
      </c>
      <c r="D379" s="89" t="str">
        <f>IF(AND(C379&gt;='Risk(dist, colmena)'!$C$9, C379&lt;='Risk(dist, colmena)'!$E$9), 1, IF(AND(C379&gt;'Risk(dist, colmena)'!$C$10, C379&lt;='Risk(dist, colmena)'!$E$10), 2, IF(C379&gt;='Risk(dist, colmena)'!$C$11, 3, "")))</f>
        <v/>
      </c>
      <c r="E379" s="173">
        <f>'HP-Api, V2-Sep24'!L381</f>
        <v>0</v>
      </c>
      <c r="F379" s="173" t="str">
        <f>IF(AND(E379&gt;='Risk(dist, colmena)'!$H$9, E379&lt;='Risk(dist, colmena)'!$J$9), 1, IF(AND(E379&gt;'Risk(dist, colmena)'!$H$10, E379&lt;='Risk(dist, colmena)'!$J$10), 2, IF(E379&gt;='Risk(dist, colmena)'!$H$11, 3, "")))</f>
        <v/>
      </c>
      <c r="G379" s="88">
        <f>'HP-Api, V2-Sep24'!AH381</f>
        <v>0</v>
      </c>
      <c r="H379" s="89" t="str">
        <f t="shared" si="51"/>
        <v/>
      </c>
      <c r="I379" s="194" t="e">
        <f>('HP-Api, V2-Sep24'!AK381-'HP-Api, V2-Sep24'!S381)/'HP-Api, V2-Sep24'!S381</f>
        <v>#DIV/0!</v>
      </c>
      <c r="J379" s="89" t="e">
        <f t="shared" si="52"/>
        <v>#DIV/0!</v>
      </c>
      <c r="K379" s="195">
        <f>'HP-Api, V2-Sep24'!AQ381</f>
        <v>0</v>
      </c>
      <c r="L379" s="89">
        <f t="shared" si="53"/>
        <v>1</v>
      </c>
      <c r="M379" s="88">
        <f>'HP-Api, V2-Sep24'!AM381</f>
        <v>0</v>
      </c>
      <c r="N379" s="89" t="str">
        <f t="shared" si="50"/>
        <v/>
      </c>
      <c r="O379" s="88">
        <f>'HP-Api, V2-Sep24'!AR381</f>
        <v>0</v>
      </c>
      <c r="P379" s="89" t="str">
        <f t="shared" si="54"/>
        <v/>
      </c>
      <c r="Q379" s="89" t="e">
        <f t="shared" si="55"/>
        <v>#VALUE!</v>
      </c>
      <c r="R379" s="89" t="e">
        <f t="shared" si="56"/>
        <v>#VALUE!</v>
      </c>
      <c r="S379" s="173">
        <f>'HP-Api, V2-Sep24'!AS381</f>
        <v>0</v>
      </c>
      <c r="T379" s="89">
        <f t="shared" si="57"/>
        <v>1</v>
      </c>
      <c r="U379" s="90" t="e">
        <f t="shared" si="58"/>
        <v>#DIV/0!</v>
      </c>
      <c r="V379" s="91" t="e">
        <f t="shared" si="59"/>
        <v>#DIV/0!</v>
      </c>
    </row>
    <row r="380" spans="1:22" x14ac:dyDescent="0.3">
      <c r="A380" s="88" t="str">
        <f>'HP-Api, V2-Sep24'!D382</f>
        <v>Guatemala</v>
      </c>
      <c r="B380" s="88" cm="1">
        <f t="array" ref="B380">IF(OR(A380=DATA!$H$2:$H$13),3,IF(OR(A380=DATA!$H$14:$H$119),2,1))</f>
        <v>1</v>
      </c>
      <c r="C380" s="88">
        <f>'HP-Api, V2-Sep24'!G382</f>
        <v>0</v>
      </c>
      <c r="D380" s="89" t="str">
        <f>IF(AND(C380&gt;='Risk(dist, colmena)'!$C$9, C380&lt;='Risk(dist, colmena)'!$E$9), 1, IF(AND(C380&gt;'Risk(dist, colmena)'!$C$10, C380&lt;='Risk(dist, colmena)'!$E$10), 2, IF(C380&gt;='Risk(dist, colmena)'!$C$11, 3, "")))</f>
        <v/>
      </c>
      <c r="E380" s="173">
        <f>'HP-Api, V2-Sep24'!L382</f>
        <v>0</v>
      </c>
      <c r="F380" s="173" t="str">
        <f>IF(AND(E380&gt;='Risk(dist, colmena)'!$H$9, E380&lt;='Risk(dist, colmena)'!$J$9), 1, IF(AND(E380&gt;'Risk(dist, colmena)'!$H$10, E380&lt;='Risk(dist, colmena)'!$J$10), 2, IF(E380&gt;='Risk(dist, colmena)'!$H$11, 3, "")))</f>
        <v/>
      </c>
      <c r="G380" s="88">
        <f>'HP-Api, V2-Sep24'!AH382</f>
        <v>0</v>
      </c>
      <c r="H380" s="89" t="str">
        <f t="shared" si="51"/>
        <v/>
      </c>
      <c r="I380" s="194" t="e">
        <f>('HP-Api, V2-Sep24'!AK382-'HP-Api, V2-Sep24'!S382)/'HP-Api, V2-Sep24'!S382</f>
        <v>#DIV/0!</v>
      </c>
      <c r="J380" s="89" t="e">
        <f t="shared" si="52"/>
        <v>#DIV/0!</v>
      </c>
      <c r="K380" s="195">
        <f>'HP-Api, V2-Sep24'!AQ382</f>
        <v>0</v>
      </c>
      <c r="L380" s="89">
        <f t="shared" si="53"/>
        <v>1</v>
      </c>
      <c r="M380" s="88">
        <f>'HP-Api, V2-Sep24'!AM382</f>
        <v>0</v>
      </c>
      <c r="N380" s="89" t="str">
        <f t="shared" si="50"/>
        <v/>
      </c>
      <c r="O380" s="88">
        <f>'HP-Api, V2-Sep24'!AR382</f>
        <v>0</v>
      </c>
      <c r="P380" s="89" t="str">
        <f t="shared" si="54"/>
        <v/>
      </c>
      <c r="Q380" s="89" t="e">
        <f t="shared" si="55"/>
        <v>#VALUE!</v>
      </c>
      <c r="R380" s="89" t="e">
        <f t="shared" si="56"/>
        <v>#VALUE!</v>
      </c>
      <c r="S380" s="173">
        <f>'HP-Api, V2-Sep24'!AS382</f>
        <v>0</v>
      </c>
      <c r="T380" s="89">
        <f t="shared" si="57"/>
        <v>1</v>
      </c>
      <c r="U380" s="90" t="e">
        <f t="shared" si="58"/>
        <v>#DIV/0!</v>
      </c>
      <c r="V380" s="91" t="e">
        <f t="shared" si="59"/>
        <v>#DIV/0!</v>
      </c>
    </row>
    <row r="381" spans="1:22" x14ac:dyDescent="0.3">
      <c r="A381" s="88" t="str">
        <f>'HP-Api, V2-Sep24'!D383</f>
        <v>Guatemala</v>
      </c>
      <c r="B381" s="88" cm="1">
        <f t="array" ref="B381">IF(OR(A381=DATA!$H$2:$H$13),3,IF(OR(A381=DATA!$H$14:$H$119),2,1))</f>
        <v>1</v>
      </c>
      <c r="C381" s="88">
        <f>'HP-Api, V2-Sep24'!G383</f>
        <v>0</v>
      </c>
      <c r="D381" s="89" t="str">
        <f>IF(AND(C381&gt;='Risk(dist, colmena)'!$C$9, C381&lt;='Risk(dist, colmena)'!$E$9), 1, IF(AND(C381&gt;'Risk(dist, colmena)'!$C$10, C381&lt;='Risk(dist, colmena)'!$E$10), 2, IF(C381&gt;='Risk(dist, colmena)'!$C$11, 3, "")))</f>
        <v/>
      </c>
      <c r="E381" s="173">
        <f>'HP-Api, V2-Sep24'!L383</f>
        <v>0</v>
      </c>
      <c r="F381" s="173" t="str">
        <f>IF(AND(E381&gt;='Risk(dist, colmena)'!$H$9, E381&lt;='Risk(dist, colmena)'!$J$9), 1, IF(AND(E381&gt;'Risk(dist, colmena)'!$H$10, E381&lt;='Risk(dist, colmena)'!$J$10), 2, IF(E381&gt;='Risk(dist, colmena)'!$H$11, 3, "")))</f>
        <v/>
      </c>
      <c r="G381" s="88">
        <f>'HP-Api, V2-Sep24'!AH383</f>
        <v>0</v>
      </c>
      <c r="H381" s="89" t="str">
        <f t="shared" si="51"/>
        <v/>
      </c>
      <c r="I381" s="194" t="e">
        <f>('HP-Api, V2-Sep24'!AK383-'HP-Api, V2-Sep24'!S383)/'HP-Api, V2-Sep24'!S383</f>
        <v>#DIV/0!</v>
      </c>
      <c r="J381" s="89" t="e">
        <f t="shared" si="52"/>
        <v>#DIV/0!</v>
      </c>
      <c r="K381" s="195">
        <f>'HP-Api, V2-Sep24'!AQ383</f>
        <v>0</v>
      </c>
      <c r="L381" s="89">
        <f t="shared" si="53"/>
        <v>1</v>
      </c>
      <c r="M381" s="88">
        <f>'HP-Api, V2-Sep24'!AM383</f>
        <v>0</v>
      </c>
      <c r="N381" s="89" t="str">
        <f t="shared" si="50"/>
        <v/>
      </c>
      <c r="O381" s="88">
        <f>'HP-Api, V2-Sep24'!AR383</f>
        <v>0</v>
      </c>
      <c r="P381" s="89" t="str">
        <f t="shared" si="54"/>
        <v/>
      </c>
      <c r="Q381" s="89" t="e">
        <f t="shared" si="55"/>
        <v>#VALUE!</v>
      </c>
      <c r="R381" s="89" t="e">
        <f t="shared" si="56"/>
        <v>#VALUE!</v>
      </c>
      <c r="S381" s="173">
        <f>'HP-Api, V2-Sep24'!AS383</f>
        <v>0</v>
      </c>
      <c r="T381" s="89">
        <f t="shared" si="57"/>
        <v>1</v>
      </c>
      <c r="U381" s="90" t="e">
        <f t="shared" si="58"/>
        <v>#DIV/0!</v>
      </c>
      <c r="V381" s="91" t="e">
        <f t="shared" si="59"/>
        <v>#DIV/0!</v>
      </c>
    </row>
    <row r="382" spans="1:22" x14ac:dyDescent="0.3">
      <c r="A382" s="88" t="str">
        <f>'HP-Api, V2-Sep24'!D384</f>
        <v>Guatemala</v>
      </c>
      <c r="B382" s="88" cm="1">
        <f t="array" ref="B382">IF(OR(A382=DATA!$H$2:$H$13),3,IF(OR(A382=DATA!$H$14:$H$119),2,1))</f>
        <v>1</v>
      </c>
      <c r="C382" s="88">
        <f>'HP-Api, V2-Sep24'!G384</f>
        <v>0</v>
      </c>
      <c r="D382" s="89" t="str">
        <f>IF(AND(C382&gt;='Risk(dist, colmena)'!$C$9, C382&lt;='Risk(dist, colmena)'!$E$9), 1, IF(AND(C382&gt;'Risk(dist, colmena)'!$C$10, C382&lt;='Risk(dist, colmena)'!$E$10), 2, IF(C382&gt;='Risk(dist, colmena)'!$C$11, 3, "")))</f>
        <v/>
      </c>
      <c r="E382" s="173">
        <f>'HP-Api, V2-Sep24'!L384</f>
        <v>0</v>
      </c>
      <c r="F382" s="173" t="str">
        <f>IF(AND(E382&gt;='Risk(dist, colmena)'!$H$9, E382&lt;='Risk(dist, colmena)'!$J$9), 1, IF(AND(E382&gt;'Risk(dist, colmena)'!$H$10, E382&lt;='Risk(dist, colmena)'!$J$10), 2, IF(E382&gt;='Risk(dist, colmena)'!$H$11, 3, "")))</f>
        <v/>
      </c>
      <c r="G382" s="88">
        <f>'HP-Api, V2-Sep24'!AH384</f>
        <v>0</v>
      </c>
      <c r="H382" s="89" t="str">
        <f t="shared" si="51"/>
        <v/>
      </c>
      <c r="I382" s="194" t="e">
        <f>('HP-Api, V2-Sep24'!AK384-'HP-Api, V2-Sep24'!S384)/'HP-Api, V2-Sep24'!S384</f>
        <v>#DIV/0!</v>
      </c>
      <c r="J382" s="89" t="e">
        <f t="shared" si="52"/>
        <v>#DIV/0!</v>
      </c>
      <c r="K382" s="195">
        <f>'HP-Api, V2-Sep24'!AQ384</f>
        <v>0</v>
      </c>
      <c r="L382" s="89">
        <f t="shared" si="53"/>
        <v>1</v>
      </c>
      <c r="M382" s="88">
        <f>'HP-Api, V2-Sep24'!AM384</f>
        <v>0</v>
      </c>
      <c r="N382" s="89" t="str">
        <f t="shared" si="50"/>
        <v/>
      </c>
      <c r="O382" s="88">
        <f>'HP-Api, V2-Sep24'!AR384</f>
        <v>0</v>
      </c>
      <c r="P382" s="89" t="str">
        <f t="shared" si="54"/>
        <v/>
      </c>
      <c r="Q382" s="89" t="e">
        <f t="shared" si="55"/>
        <v>#VALUE!</v>
      </c>
      <c r="R382" s="89" t="e">
        <f t="shared" si="56"/>
        <v>#VALUE!</v>
      </c>
      <c r="S382" s="173">
        <f>'HP-Api, V2-Sep24'!AS384</f>
        <v>0</v>
      </c>
      <c r="T382" s="89">
        <f t="shared" si="57"/>
        <v>1</v>
      </c>
      <c r="U382" s="90" t="e">
        <f t="shared" si="58"/>
        <v>#DIV/0!</v>
      </c>
      <c r="V382" s="91" t="e">
        <f t="shared" si="59"/>
        <v>#DIV/0!</v>
      </c>
    </row>
    <row r="383" spans="1:22" x14ac:dyDescent="0.3">
      <c r="A383" s="88" t="str">
        <f>'HP-Api, V2-Sep24'!D385</f>
        <v>Guatemala</v>
      </c>
      <c r="B383" s="88" cm="1">
        <f t="array" ref="B383">IF(OR(A383=DATA!$H$2:$H$13),3,IF(OR(A383=DATA!$H$14:$H$119),2,1))</f>
        <v>1</v>
      </c>
      <c r="C383" s="88">
        <f>'HP-Api, V2-Sep24'!G385</f>
        <v>0</v>
      </c>
      <c r="D383" s="89" t="str">
        <f>IF(AND(C383&gt;='Risk(dist, colmena)'!$C$9, C383&lt;='Risk(dist, colmena)'!$E$9), 1, IF(AND(C383&gt;'Risk(dist, colmena)'!$C$10, C383&lt;='Risk(dist, colmena)'!$E$10), 2, IF(C383&gt;='Risk(dist, colmena)'!$C$11, 3, "")))</f>
        <v/>
      </c>
      <c r="E383" s="173">
        <f>'HP-Api, V2-Sep24'!L385</f>
        <v>0</v>
      </c>
      <c r="F383" s="173" t="str">
        <f>IF(AND(E383&gt;='Risk(dist, colmena)'!$H$9, E383&lt;='Risk(dist, colmena)'!$J$9), 1, IF(AND(E383&gt;'Risk(dist, colmena)'!$H$10, E383&lt;='Risk(dist, colmena)'!$J$10), 2, IF(E383&gt;='Risk(dist, colmena)'!$H$11, 3, "")))</f>
        <v/>
      </c>
      <c r="G383" s="88">
        <f>'HP-Api, V2-Sep24'!AH385</f>
        <v>0</v>
      </c>
      <c r="H383" s="89" t="str">
        <f t="shared" si="51"/>
        <v/>
      </c>
      <c r="I383" s="194" t="e">
        <f>('HP-Api, V2-Sep24'!AK385-'HP-Api, V2-Sep24'!S385)/'HP-Api, V2-Sep24'!S385</f>
        <v>#DIV/0!</v>
      </c>
      <c r="J383" s="89" t="e">
        <f t="shared" si="52"/>
        <v>#DIV/0!</v>
      </c>
      <c r="K383" s="195">
        <f>'HP-Api, V2-Sep24'!AQ385</f>
        <v>0</v>
      </c>
      <c r="L383" s="89">
        <f t="shared" si="53"/>
        <v>1</v>
      </c>
      <c r="M383" s="88">
        <f>'HP-Api, V2-Sep24'!AM385</f>
        <v>0</v>
      </c>
      <c r="N383" s="89" t="str">
        <f t="shared" si="50"/>
        <v/>
      </c>
      <c r="O383" s="88">
        <f>'HP-Api, V2-Sep24'!AR385</f>
        <v>0</v>
      </c>
      <c r="P383" s="89" t="str">
        <f t="shared" si="54"/>
        <v/>
      </c>
      <c r="Q383" s="89" t="e">
        <f t="shared" si="55"/>
        <v>#VALUE!</v>
      </c>
      <c r="R383" s="89" t="e">
        <f t="shared" si="56"/>
        <v>#VALUE!</v>
      </c>
      <c r="S383" s="173">
        <f>'HP-Api, V2-Sep24'!AS385</f>
        <v>0</v>
      </c>
      <c r="T383" s="89">
        <f t="shared" si="57"/>
        <v>1</v>
      </c>
      <c r="U383" s="90" t="e">
        <f t="shared" si="58"/>
        <v>#DIV/0!</v>
      </c>
      <c r="V383" s="91" t="e">
        <f t="shared" si="59"/>
        <v>#DIV/0!</v>
      </c>
    </row>
    <row r="384" spans="1:22" x14ac:dyDescent="0.3">
      <c r="A384" s="88" t="str">
        <f>'HP-Api, V2-Sep24'!D386</f>
        <v>Guatemala</v>
      </c>
      <c r="B384" s="88" cm="1">
        <f t="array" ref="B384">IF(OR(A384=DATA!$H$2:$H$13),3,IF(OR(A384=DATA!$H$14:$H$119),2,1))</f>
        <v>1</v>
      </c>
      <c r="C384" s="88">
        <f>'HP-Api, V2-Sep24'!G386</f>
        <v>0</v>
      </c>
      <c r="D384" s="89" t="str">
        <f>IF(AND(C384&gt;='Risk(dist, colmena)'!$C$9, C384&lt;='Risk(dist, colmena)'!$E$9), 1, IF(AND(C384&gt;'Risk(dist, colmena)'!$C$10, C384&lt;='Risk(dist, colmena)'!$E$10), 2, IF(C384&gt;='Risk(dist, colmena)'!$C$11, 3, "")))</f>
        <v/>
      </c>
      <c r="E384" s="173">
        <f>'HP-Api, V2-Sep24'!L386</f>
        <v>0</v>
      </c>
      <c r="F384" s="173" t="str">
        <f>IF(AND(E384&gt;='Risk(dist, colmena)'!$H$9, E384&lt;='Risk(dist, colmena)'!$J$9), 1, IF(AND(E384&gt;'Risk(dist, colmena)'!$H$10, E384&lt;='Risk(dist, colmena)'!$J$10), 2, IF(E384&gt;='Risk(dist, colmena)'!$H$11, 3, "")))</f>
        <v/>
      </c>
      <c r="G384" s="88">
        <f>'HP-Api, V2-Sep24'!AH386</f>
        <v>0</v>
      </c>
      <c r="H384" s="89" t="str">
        <f t="shared" si="51"/>
        <v/>
      </c>
      <c r="I384" s="194" t="e">
        <f>('HP-Api, V2-Sep24'!AK386-'HP-Api, V2-Sep24'!S386)/'HP-Api, V2-Sep24'!S386</f>
        <v>#DIV/0!</v>
      </c>
      <c r="J384" s="89" t="e">
        <f t="shared" si="52"/>
        <v>#DIV/0!</v>
      </c>
      <c r="K384" s="195">
        <f>'HP-Api, V2-Sep24'!AQ386</f>
        <v>0</v>
      </c>
      <c r="L384" s="89">
        <f t="shared" si="53"/>
        <v>1</v>
      </c>
      <c r="M384" s="88">
        <f>'HP-Api, V2-Sep24'!AM386</f>
        <v>0</v>
      </c>
      <c r="N384" s="89" t="str">
        <f t="shared" si="50"/>
        <v/>
      </c>
      <c r="O384" s="88">
        <f>'HP-Api, V2-Sep24'!AR386</f>
        <v>0</v>
      </c>
      <c r="P384" s="89" t="str">
        <f t="shared" si="54"/>
        <v/>
      </c>
      <c r="Q384" s="89" t="e">
        <f t="shared" si="55"/>
        <v>#VALUE!</v>
      </c>
      <c r="R384" s="89" t="e">
        <f t="shared" si="56"/>
        <v>#VALUE!</v>
      </c>
      <c r="S384" s="173">
        <f>'HP-Api, V2-Sep24'!AS386</f>
        <v>0</v>
      </c>
      <c r="T384" s="89">
        <f t="shared" si="57"/>
        <v>1</v>
      </c>
      <c r="U384" s="90" t="e">
        <f t="shared" si="58"/>
        <v>#DIV/0!</v>
      </c>
      <c r="V384" s="91" t="e">
        <f t="shared" si="59"/>
        <v>#DIV/0!</v>
      </c>
    </row>
    <row r="385" spans="1:22" x14ac:dyDescent="0.3">
      <c r="A385" s="88" t="str">
        <f>'HP-Api, V2-Sep24'!D387</f>
        <v>Guatemala</v>
      </c>
      <c r="B385" s="88" cm="1">
        <f t="array" ref="B385">IF(OR(A385=DATA!$H$2:$H$13),3,IF(OR(A385=DATA!$H$14:$H$119),2,1))</f>
        <v>1</v>
      </c>
      <c r="C385" s="88">
        <f>'HP-Api, V2-Sep24'!G387</f>
        <v>0</v>
      </c>
      <c r="D385" s="89" t="str">
        <f>IF(AND(C385&gt;='Risk(dist, colmena)'!$C$9, C385&lt;='Risk(dist, colmena)'!$E$9), 1, IF(AND(C385&gt;'Risk(dist, colmena)'!$C$10, C385&lt;='Risk(dist, colmena)'!$E$10), 2, IF(C385&gt;='Risk(dist, colmena)'!$C$11, 3, "")))</f>
        <v/>
      </c>
      <c r="E385" s="173">
        <f>'HP-Api, V2-Sep24'!L387</f>
        <v>0</v>
      </c>
      <c r="F385" s="173" t="str">
        <f>IF(AND(E385&gt;='Risk(dist, colmena)'!$H$9, E385&lt;='Risk(dist, colmena)'!$J$9), 1, IF(AND(E385&gt;'Risk(dist, colmena)'!$H$10, E385&lt;='Risk(dist, colmena)'!$J$10), 2, IF(E385&gt;='Risk(dist, colmena)'!$H$11, 3, "")))</f>
        <v/>
      </c>
      <c r="G385" s="88">
        <f>'HP-Api, V2-Sep24'!AH387</f>
        <v>0</v>
      </c>
      <c r="H385" s="89" t="str">
        <f t="shared" si="51"/>
        <v/>
      </c>
      <c r="I385" s="194" t="e">
        <f>('HP-Api, V2-Sep24'!AK387-'HP-Api, V2-Sep24'!S387)/'HP-Api, V2-Sep24'!S387</f>
        <v>#DIV/0!</v>
      </c>
      <c r="J385" s="89" t="e">
        <f t="shared" si="52"/>
        <v>#DIV/0!</v>
      </c>
      <c r="K385" s="195">
        <f>'HP-Api, V2-Sep24'!AQ387</f>
        <v>0</v>
      </c>
      <c r="L385" s="89">
        <f t="shared" si="53"/>
        <v>1</v>
      </c>
      <c r="M385" s="88">
        <f>'HP-Api, V2-Sep24'!AM387</f>
        <v>0</v>
      </c>
      <c r="N385" s="89" t="str">
        <f t="shared" si="50"/>
        <v/>
      </c>
      <c r="O385" s="88">
        <f>'HP-Api, V2-Sep24'!AR387</f>
        <v>0</v>
      </c>
      <c r="P385" s="89" t="str">
        <f t="shared" si="54"/>
        <v/>
      </c>
      <c r="Q385" s="89" t="e">
        <f t="shared" si="55"/>
        <v>#VALUE!</v>
      </c>
      <c r="R385" s="89" t="e">
        <f t="shared" si="56"/>
        <v>#VALUE!</v>
      </c>
      <c r="S385" s="173">
        <f>'HP-Api, V2-Sep24'!AS387</f>
        <v>0</v>
      </c>
      <c r="T385" s="89">
        <f t="shared" si="57"/>
        <v>1</v>
      </c>
      <c r="U385" s="90" t="e">
        <f t="shared" si="58"/>
        <v>#DIV/0!</v>
      </c>
      <c r="V385" s="91" t="e">
        <f t="shared" si="59"/>
        <v>#DIV/0!</v>
      </c>
    </row>
    <row r="386" spans="1:22" x14ac:dyDescent="0.3">
      <c r="A386" s="88" t="str">
        <f>'HP-Api, V2-Sep24'!D388</f>
        <v>Guatemala</v>
      </c>
      <c r="B386" s="88" cm="1">
        <f t="array" ref="B386">IF(OR(A386=DATA!$H$2:$H$13),3,IF(OR(A386=DATA!$H$14:$H$119),2,1))</f>
        <v>1</v>
      </c>
      <c r="C386" s="88">
        <f>'HP-Api, V2-Sep24'!G388</f>
        <v>0</v>
      </c>
      <c r="D386" s="89" t="str">
        <f>IF(AND(C386&gt;='Risk(dist, colmena)'!$C$9, C386&lt;='Risk(dist, colmena)'!$E$9), 1, IF(AND(C386&gt;'Risk(dist, colmena)'!$C$10, C386&lt;='Risk(dist, colmena)'!$E$10), 2, IF(C386&gt;='Risk(dist, colmena)'!$C$11, 3, "")))</f>
        <v/>
      </c>
      <c r="E386" s="173">
        <f>'HP-Api, V2-Sep24'!L388</f>
        <v>0</v>
      </c>
      <c r="F386" s="173" t="str">
        <f>IF(AND(E386&gt;='Risk(dist, colmena)'!$H$9, E386&lt;='Risk(dist, colmena)'!$J$9), 1, IF(AND(E386&gt;'Risk(dist, colmena)'!$H$10, E386&lt;='Risk(dist, colmena)'!$J$10), 2, IF(E386&gt;='Risk(dist, colmena)'!$H$11, 3, "")))</f>
        <v/>
      </c>
      <c r="G386" s="88">
        <f>'HP-Api, V2-Sep24'!AH388</f>
        <v>0</v>
      </c>
      <c r="H386" s="89" t="str">
        <f t="shared" si="51"/>
        <v/>
      </c>
      <c r="I386" s="194" t="e">
        <f>('HP-Api, V2-Sep24'!AK388-'HP-Api, V2-Sep24'!S388)/'HP-Api, V2-Sep24'!S388</f>
        <v>#DIV/0!</v>
      </c>
      <c r="J386" s="89" t="e">
        <f t="shared" si="52"/>
        <v>#DIV/0!</v>
      </c>
      <c r="K386" s="195">
        <f>'HP-Api, V2-Sep24'!AQ388</f>
        <v>0</v>
      </c>
      <c r="L386" s="89">
        <f t="shared" si="53"/>
        <v>1</v>
      </c>
      <c r="M386" s="88">
        <f>'HP-Api, V2-Sep24'!AM388</f>
        <v>0</v>
      </c>
      <c r="N386" s="89" t="str">
        <f t="shared" ref="N386:N449" si="60">IF(M386="No", 1, IF(M386="Sí / Yes", 3, ""))</f>
        <v/>
      </c>
      <c r="O386" s="88">
        <f>'HP-Api, V2-Sep24'!AR388</f>
        <v>0</v>
      </c>
      <c r="P386" s="89" t="str">
        <f t="shared" si="54"/>
        <v/>
      </c>
      <c r="Q386" s="89" t="e">
        <f t="shared" si="55"/>
        <v>#VALUE!</v>
      </c>
      <c r="R386" s="89" t="e">
        <f t="shared" si="56"/>
        <v>#VALUE!</v>
      </c>
      <c r="S386" s="173">
        <f>'HP-Api, V2-Sep24'!AS388</f>
        <v>0</v>
      </c>
      <c r="T386" s="89">
        <f t="shared" si="57"/>
        <v>1</v>
      </c>
      <c r="U386" s="90" t="e">
        <f t="shared" si="58"/>
        <v>#DIV/0!</v>
      </c>
      <c r="V386" s="91" t="e">
        <f t="shared" si="59"/>
        <v>#DIV/0!</v>
      </c>
    </row>
    <row r="387" spans="1:22" x14ac:dyDescent="0.3">
      <c r="A387" s="88" t="str">
        <f>'HP-Api, V2-Sep24'!D389</f>
        <v>Guatemala</v>
      </c>
      <c r="B387" s="88" cm="1">
        <f t="array" ref="B387">IF(OR(A387=DATA!$H$2:$H$13),3,IF(OR(A387=DATA!$H$14:$H$119),2,1))</f>
        <v>1</v>
      </c>
      <c r="C387" s="88">
        <f>'HP-Api, V2-Sep24'!G389</f>
        <v>0</v>
      </c>
      <c r="D387" s="89" t="str">
        <f>IF(AND(C387&gt;='Risk(dist, colmena)'!$C$9, C387&lt;='Risk(dist, colmena)'!$E$9), 1, IF(AND(C387&gt;'Risk(dist, colmena)'!$C$10, C387&lt;='Risk(dist, colmena)'!$E$10), 2, IF(C387&gt;='Risk(dist, colmena)'!$C$11, 3, "")))</f>
        <v/>
      </c>
      <c r="E387" s="173">
        <f>'HP-Api, V2-Sep24'!L389</f>
        <v>0</v>
      </c>
      <c r="F387" s="173" t="str">
        <f>IF(AND(E387&gt;='Risk(dist, colmena)'!$H$9, E387&lt;='Risk(dist, colmena)'!$J$9), 1, IF(AND(E387&gt;'Risk(dist, colmena)'!$H$10, E387&lt;='Risk(dist, colmena)'!$J$10), 2, IF(E387&gt;='Risk(dist, colmena)'!$H$11, 3, "")))</f>
        <v/>
      </c>
      <c r="G387" s="88">
        <f>'HP-Api, V2-Sep24'!AH389</f>
        <v>0</v>
      </c>
      <c r="H387" s="89" t="str">
        <f t="shared" ref="H387:H450" si="61">IF(OR(G387="Orgánico / Organic", G387="Natural"), 1, IF(G387="T3", 2, IF(G387="Convencional / Conventional", 3, "")))</f>
        <v/>
      </c>
      <c r="I387" s="194" t="e">
        <f>('HP-Api, V2-Sep24'!AK389-'HP-Api, V2-Sep24'!S389)/'HP-Api, V2-Sep24'!S389</f>
        <v>#DIV/0!</v>
      </c>
      <c r="J387" s="89" t="e">
        <f t="shared" ref="J387:J450" si="62">IF(OR(AND(I387&gt;=-10%,I387&lt;=0%),AND(I387&gt;=0%,I387&lt;=10%)), 1, IF(I387&gt;10%, 3, IF(I387&lt;-10%, 2, "")))</f>
        <v>#DIV/0!</v>
      </c>
      <c r="K387" s="195">
        <f>'HP-Api, V2-Sep24'!AQ389</f>
        <v>0</v>
      </c>
      <c r="L387" s="89">
        <f t="shared" ref="L387:L450" si="63">IF(K387="No",3,1)</f>
        <v>1</v>
      </c>
      <c r="M387" s="88">
        <f>'HP-Api, V2-Sep24'!AM389</f>
        <v>0</v>
      </c>
      <c r="N387" s="89" t="str">
        <f t="shared" si="60"/>
        <v/>
      </c>
      <c r="O387" s="88">
        <f>'HP-Api, V2-Sep24'!AR389</f>
        <v>0</v>
      </c>
      <c r="P387" s="89" t="str">
        <f t="shared" ref="P387:P450" si="64">IF(O387="No", 1, IF(O387="Sí / Yes", 3, ""))</f>
        <v/>
      </c>
      <c r="Q387" s="89" t="e">
        <f t="shared" ref="Q387:Q450" si="65">P387-N387</f>
        <v>#VALUE!</v>
      </c>
      <c r="R387" s="89" t="e">
        <f t="shared" ref="R387:R450" si="66">IF(Q387=2,3,1)</f>
        <v>#VALUE!</v>
      </c>
      <c r="S387" s="173">
        <f>'HP-Api, V2-Sep24'!AS389</f>
        <v>0</v>
      </c>
      <c r="T387" s="89">
        <f t="shared" ref="T387:T450" si="67">IF(S387=0,1,IF(S387&gt;0,3,2))</f>
        <v>1</v>
      </c>
      <c r="U387" s="90" t="e">
        <f t="shared" ref="U387:U450" si="68">AVERAGE(B387,D387,F387,H387,J387,L387,R387,T387)</f>
        <v>#DIV/0!</v>
      </c>
      <c r="V387" s="91" t="e">
        <f t="shared" ref="V387:V450" si="69">IF(U387&gt;0, IF(U387&lt;1.5, "Bajo / Low", IF(U387&lt;=2.3, "Medio / Medium", "Alto / High")), "")</f>
        <v>#DIV/0!</v>
      </c>
    </row>
    <row r="388" spans="1:22" x14ac:dyDescent="0.3">
      <c r="A388" s="88" t="str">
        <f>'HP-Api, V2-Sep24'!D390</f>
        <v>Guatemala</v>
      </c>
      <c r="B388" s="88" cm="1">
        <f t="array" ref="B388">IF(OR(A388=DATA!$H$2:$H$13),3,IF(OR(A388=DATA!$H$14:$H$119),2,1))</f>
        <v>1</v>
      </c>
      <c r="C388" s="88">
        <f>'HP-Api, V2-Sep24'!G390</f>
        <v>0</v>
      </c>
      <c r="D388" s="89" t="str">
        <f>IF(AND(C388&gt;='Risk(dist, colmena)'!$C$9, C388&lt;='Risk(dist, colmena)'!$E$9), 1, IF(AND(C388&gt;'Risk(dist, colmena)'!$C$10, C388&lt;='Risk(dist, colmena)'!$E$10), 2, IF(C388&gt;='Risk(dist, colmena)'!$C$11, 3, "")))</f>
        <v/>
      </c>
      <c r="E388" s="173">
        <f>'HP-Api, V2-Sep24'!L390</f>
        <v>0</v>
      </c>
      <c r="F388" s="173" t="str">
        <f>IF(AND(E388&gt;='Risk(dist, colmena)'!$H$9, E388&lt;='Risk(dist, colmena)'!$J$9), 1, IF(AND(E388&gt;'Risk(dist, colmena)'!$H$10, E388&lt;='Risk(dist, colmena)'!$J$10), 2, IF(E388&gt;='Risk(dist, colmena)'!$H$11, 3, "")))</f>
        <v/>
      </c>
      <c r="G388" s="88">
        <f>'HP-Api, V2-Sep24'!AH390</f>
        <v>0</v>
      </c>
      <c r="H388" s="89" t="str">
        <f t="shared" si="61"/>
        <v/>
      </c>
      <c r="I388" s="194" t="e">
        <f>('HP-Api, V2-Sep24'!AK390-'HP-Api, V2-Sep24'!S390)/'HP-Api, V2-Sep24'!S390</f>
        <v>#DIV/0!</v>
      </c>
      <c r="J388" s="89" t="e">
        <f t="shared" si="62"/>
        <v>#DIV/0!</v>
      </c>
      <c r="K388" s="195">
        <f>'HP-Api, V2-Sep24'!AQ390</f>
        <v>0</v>
      </c>
      <c r="L388" s="89">
        <f t="shared" si="63"/>
        <v>1</v>
      </c>
      <c r="M388" s="88">
        <f>'HP-Api, V2-Sep24'!AM390</f>
        <v>0</v>
      </c>
      <c r="N388" s="89" t="str">
        <f t="shared" si="60"/>
        <v/>
      </c>
      <c r="O388" s="88">
        <f>'HP-Api, V2-Sep24'!AR390</f>
        <v>0</v>
      </c>
      <c r="P388" s="89" t="str">
        <f t="shared" si="64"/>
        <v/>
      </c>
      <c r="Q388" s="89" t="e">
        <f t="shared" si="65"/>
        <v>#VALUE!</v>
      </c>
      <c r="R388" s="89" t="e">
        <f t="shared" si="66"/>
        <v>#VALUE!</v>
      </c>
      <c r="S388" s="173">
        <f>'HP-Api, V2-Sep24'!AS390</f>
        <v>0</v>
      </c>
      <c r="T388" s="89">
        <f t="shared" si="67"/>
        <v>1</v>
      </c>
      <c r="U388" s="90" t="e">
        <f t="shared" si="68"/>
        <v>#DIV/0!</v>
      </c>
      <c r="V388" s="91" t="e">
        <f t="shared" si="69"/>
        <v>#DIV/0!</v>
      </c>
    </row>
    <row r="389" spans="1:22" x14ac:dyDescent="0.3">
      <c r="A389" s="88" t="str">
        <f>'HP-Api, V2-Sep24'!D391</f>
        <v>Guatemala</v>
      </c>
      <c r="B389" s="88" cm="1">
        <f t="array" ref="B389">IF(OR(A389=DATA!$H$2:$H$13),3,IF(OR(A389=DATA!$H$14:$H$119),2,1))</f>
        <v>1</v>
      </c>
      <c r="C389" s="88">
        <f>'HP-Api, V2-Sep24'!G391</f>
        <v>0</v>
      </c>
      <c r="D389" s="89" t="str">
        <f>IF(AND(C389&gt;='Risk(dist, colmena)'!$C$9, C389&lt;='Risk(dist, colmena)'!$E$9), 1, IF(AND(C389&gt;'Risk(dist, colmena)'!$C$10, C389&lt;='Risk(dist, colmena)'!$E$10), 2, IF(C389&gt;='Risk(dist, colmena)'!$C$11, 3, "")))</f>
        <v/>
      </c>
      <c r="E389" s="173">
        <f>'HP-Api, V2-Sep24'!L391</f>
        <v>0</v>
      </c>
      <c r="F389" s="173" t="str">
        <f>IF(AND(E389&gt;='Risk(dist, colmena)'!$H$9, E389&lt;='Risk(dist, colmena)'!$J$9), 1, IF(AND(E389&gt;'Risk(dist, colmena)'!$H$10, E389&lt;='Risk(dist, colmena)'!$J$10), 2, IF(E389&gt;='Risk(dist, colmena)'!$H$11, 3, "")))</f>
        <v/>
      </c>
      <c r="G389" s="88">
        <f>'HP-Api, V2-Sep24'!AH391</f>
        <v>0</v>
      </c>
      <c r="H389" s="89" t="str">
        <f t="shared" si="61"/>
        <v/>
      </c>
      <c r="I389" s="194" t="e">
        <f>('HP-Api, V2-Sep24'!AK391-'HP-Api, V2-Sep24'!S391)/'HP-Api, V2-Sep24'!S391</f>
        <v>#DIV/0!</v>
      </c>
      <c r="J389" s="89" t="e">
        <f t="shared" si="62"/>
        <v>#DIV/0!</v>
      </c>
      <c r="K389" s="195">
        <f>'HP-Api, V2-Sep24'!AQ391</f>
        <v>0</v>
      </c>
      <c r="L389" s="89">
        <f t="shared" si="63"/>
        <v>1</v>
      </c>
      <c r="M389" s="88">
        <f>'HP-Api, V2-Sep24'!AM391</f>
        <v>0</v>
      </c>
      <c r="N389" s="89" t="str">
        <f t="shared" si="60"/>
        <v/>
      </c>
      <c r="O389" s="88">
        <f>'HP-Api, V2-Sep24'!AR391</f>
        <v>0</v>
      </c>
      <c r="P389" s="89" t="str">
        <f t="shared" si="64"/>
        <v/>
      </c>
      <c r="Q389" s="89" t="e">
        <f t="shared" si="65"/>
        <v>#VALUE!</v>
      </c>
      <c r="R389" s="89" t="e">
        <f t="shared" si="66"/>
        <v>#VALUE!</v>
      </c>
      <c r="S389" s="173">
        <f>'HP-Api, V2-Sep24'!AS391</f>
        <v>0</v>
      </c>
      <c r="T389" s="89">
        <f t="shared" si="67"/>
        <v>1</v>
      </c>
      <c r="U389" s="90" t="e">
        <f t="shared" si="68"/>
        <v>#DIV/0!</v>
      </c>
      <c r="V389" s="91" t="e">
        <f t="shared" si="69"/>
        <v>#DIV/0!</v>
      </c>
    </row>
    <row r="390" spans="1:22" x14ac:dyDescent="0.3">
      <c r="A390" s="88" t="str">
        <f>'HP-Api, V2-Sep24'!D392</f>
        <v>Guatemala</v>
      </c>
      <c r="B390" s="88" cm="1">
        <f t="array" ref="B390">IF(OR(A390=DATA!$H$2:$H$13),3,IF(OR(A390=DATA!$H$14:$H$119),2,1))</f>
        <v>1</v>
      </c>
      <c r="C390" s="88">
        <f>'HP-Api, V2-Sep24'!G392</f>
        <v>0</v>
      </c>
      <c r="D390" s="89" t="str">
        <f>IF(AND(C390&gt;='Risk(dist, colmena)'!$C$9, C390&lt;='Risk(dist, colmena)'!$E$9), 1, IF(AND(C390&gt;'Risk(dist, colmena)'!$C$10, C390&lt;='Risk(dist, colmena)'!$E$10), 2, IF(C390&gt;='Risk(dist, colmena)'!$C$11, 3, "")))</f>
        <v/>
      </c>
      <c r="E390" s="173">
        <f>'HP-Api, V2-Sep24'!L392</f>
        <v>0</v>
      </c>
      <c r="F390" s="173" t="str">
        <f>IF(AND(E390&gt;='Risk(dist, colmena)'!$H$9, E390&lt;='Risk(dist, colmena)'!$J$9), 1, IF(AND(E390&gt;'Risk(dist, colmena)'!$H$10, E390&lt;='Risk(dist, colmena)'!$J$10), 2, IF(E390&gt;='Risk(dist, colmena)'!$H$11, 3, "")))</f>
        <v/>
      </c>
      <c r="G390" s="88">
        <f>'HP-Api, V2-Sep24'!AH392</f>
        <v>0</v>
      </c>
      <c r="H390" s="89" t="str">
        <f t="shared" si="61"/>
        <v/>
      </c>
      <c r="I390" s="194" t="e">
        <f>('HP-Api, V2-Sep24'!AK392-'HP-Api, V2-Sep24'!S392)/'HP-Api, V2-Sep24'!S392</f>
        <v>#DIV/0!</v>
      </c>
      <c r="J390" s="89" t="e">
        <f t="shared" si="62"/>
        <v>#DIV/0!</v>
      </c>
      <c r="K390" s="195">
        <f>'HP-Api, V2-Sep24'!AQ392</f>
        <v>0</v>
      </c>
      <c r="L390" s="89">
        <f t="shared" si="63"/>
        <v>1</v>
      </c>
      <c r="M390" s="88">
        <f>'HP-Api, V2-Sep24'!AM392</f>
        <v>0</v>
      </c>
      <c r="N390" s="89" t="str">
        <f t="shared" si="60"/>
        <v/>
      </c>
      <c r="O390" s="88">
        <f>'HP-Api, V2-Sep24'!AR392</f>
        <v>0</v>
      </c>
      <c r="P390" s="89" t="str">
        <f t="shared" si="64"/>
        <v/>
      </c>
      <c r="Q390" s="89" t="e">
        <f t="shared" si="65"/>
        <v>#VALUE!</v>
      </c>
      <c r="R390" s="89" t="e">
        <f t="shared" si="66"/>
        <v>#VALUE!</v>
      </c>
      <c r="S390" s="173">
        <f>'HP-Api, V2-Sep24'!AS392</f>
        <v>0</v>
      </c>
      <c r="T390" s="89">
        <f t="shared" si="67"/>
        <v>1</v>
      </c>
      <c r="U390" s="90" t="e">
        <f t="shared" si="68"/>
        <v>#DIV/0!</v>
      </c>
      <c r="V390" s="91" t="e">
        <f t="shared" si="69"/>
        <v>#DIV/0!</v>
      </c>
    </row>
    <row r="391" spans="1:22" x14ac:dyDescent="0.3">
      <c r="A391" s="88" t="str">
        <f>'HP-Api, V2-Sep24'!D393</f>
        <v>Guatemala</v>
      </c>
      <c r="B391" s="88" cm="1">
        <f t="array" ref="B391">IF(OR(A391=DATA!$H$2:$H$13),3,IF(OR(A391=DATA!$H$14:$H$119),2,1))</f>
        <v>1</v>
      </c>
      <c r="C391" s="88">
        <f>'HP-Api, V2-Sep24'!G393</f>
        <v>0</v>
      </c>
      <c r="D391" s="89" t="str">
        <f>IF(AND(C391&gt;='Risk(dist, colmena)'!$C$9, C391&lt;='Risk(dist, colmena)'!$E$9), 1, IF(AND(C391&gt;'Risk(dist, colmena)'!$C$10, C391&lt;='Risk(dist, colmena)'!$E$10), 2, IF(C391&gt;='Risk(dist, colmena)'!$C$11, 3, "")))</f>
        <v/>
      </c>
      <c r="E391" s="173">
        <f>'HP-Api, V2-Sep24'!L393</f>
        <v>0</v>
      </c>
      <c r="F391" s="173" t="str">
        <f>IF(AND(E391&gt;='Risk(dist, colmena)'!$H$9, E391&lt;='Risk(dist, colmena)'!$J$9), 1, IF(AND(E391&gt;'Risk(dist, colmena)'!$H$10, E391&lt;='Risk(dist, colmena)'!$J$10), 2, IF(E391&gt;='Risk(dist, colmena)'!$H$11, 3, "")))</f>
        <v/>
      </c>
      <c r="G391" s="88">
        <f>'HP-Api, V2-Sep24'!AH393</f>
        <v>0</v>
      </c>
      <c r="H391" s="89" t="str">
        <f t="shared" si="61"/>
        <v/>
      </c>
      <c r="I391" s="194" t="e">
        <f>('HP-Api, V2-Sep24'!AK393-'HP-Api, V2-Sep24'!S393)/'HP-Api, V2-Sep24'!S393</f>
        <v>#DIV/0!</v>
      </c>
      <c r="J391" s="89" t="e">
        <f t="shared" si="62"/>
        <v>#DIV/0!</v>
      </c>
      <c r="K391" s="195">
        <f>'HP-Api, V2-Sep24'!AQ393</f>
        <v>0</v>
      </c>
      <c r="L391" s="89">
        <f t="shared" si="63"/>
        <v>1</v>
      </c>
      <c r="M391" s="88">
        <f>'HP-Api, V2-Sep24'!AM393</f>
        <v>0</v>
      </c>
      <c r="N391" s="89" t="str">
        <f t="shared" si="60"/>
        <v/>
      </c>
      <c r="O391" s="88">
        <f>'HP-Api, V2-Sep24'!AR393</f>
        <v>0</v>
      </c>
      <c r="P391" s="89" t="str">
        <f t="shared" si="64"/>
        <v/>
      </c>
      <c r="Q391" s="89" t="e">
        <f t="shared" si="65"/>
        <v>#VALUE!</v>
      </c>
      <c r="R391" s="89" t="e">
        <f t="shared" si="66"/>
        <v>#VALUE!</v>
      </c>
      <c r="S391" s="173">
        <f>'HP-Api, V2-Sep24'!AS393</f>
        <v>0</v>
      </c>
      <c r="T391" s="89">
        <f t="shared" si="67"/>
        <v>1</v>
      </c>
      <c r="U391" s="90" t="e">
        <f t="shared" si="68"/>
        <v>#DIV/0!</v>
      </c>
      <c r="V391" s="91" t="e">
        <f t="shared" si="69"/>
        <v>#DIV/0!</v>
      </c>
    </row>
    <row r="392" spans="1:22" x14ac:dyDescent="0.3">
      <c r="A392" s="88" t="str">
        <f>'HP-Api, V2-Sep24'!D394</f>
        <v>Guatemala</v>
      </c>
      <c r="B392" s="88" cm="1">
        <f t="array" ref="B392">IF(OR(A392=DATA!$H$2:$H$13),3,IF(OR(A392=DATA!$H$14:$H$119),2,1))</f>
        <v>1</v>
      </c>
      <c r="C392" s="88">
        <f>'HP-Api, V2-Sep24'!G394</f>
        <v>0</v>
      </c>
      <c r="D392" s="89" t="str">
        <f>IF(AND(C392&gt;='Risk(dist, colmena)'!$C$9, C392&lt;='Risk(dist, colmena)'!$E$9), 1, IF(AND(C392&gt;'Risk(dist, colmena)'!$C$10, C392&lt;='Risk(dist, colmena)'!$E$10), 2, IF(C392&gt;='Risk(dist, colmena)'!$C$11, 3, "")))</f>
        <v/>
      </c>
      <c r="E392" s="173">
        <f>'HP-Api, V2-Sep24'!L394</f>
        <v>0</v>
      </c>
      <c r="F392" s="173" t="str">
        <f>IF(AND(E392&gt;='Risk(dist, colmena)'!$H$9, E392&lt;='Risk(dist, colmena)'!$J$9), 1, IF(AND(E392&gt;'Risk(dist, colmena)'!$H$10, E392&lt;='Risk(dist, colmena)'!$J$10), 2, IF(E392&gt;='Risk(dist, colmena)'!$H$11, 3, "")))</f>
        <v/>
      </c>
      <c r="G392" s="88">
        <f>'HP-Api, V2-Sep24'!AH394</f>
        <v>0</v>
      </c>
      <c r="H392" s="89" t="str">
        <f t="shared" si="61"/>
        <v/>
      </c>
      <c r="I392" s="194" t="e">
        <f>('HP-Api, V2-Sep24'!AK394-'HP-Api, V2-Sep24'!S394)/'HP-Api, V2-Sep24'!S394</f>
        <v>#DIV/0!</v>
      </c>
      <c r="J392" s="89" t="e">
        <f t="shared" si="62"/>
        <v>#DIV/0!</v>
      </c>
      <c r="K392" s="195">
        <f>'HP-Api, V2-Sep24'!AQ394</f>
        <v>0</v>
      </c>
      <c r="L392" s="89">
        <f t="shared" si="63"/>
        <v>1</v>
      </c>
      <c r="M392" s="88">
        <f>'HP-Api, V2-Sep24'!AM394</f>
        <v>0</v>
      </c>
      <c r="N392" s="89" t="str">
        <f t="shared" si="60"/>
        <v/>
      </c>
      <c r="O392" s="88">
        <f>'HP-Api, V2-Sep24'!AR394</f>
        <v>0</v>
      </c>
      <c r="P392" s="89" t="str">
        <f t="shared" si="64"/>
        <v/>
      </c>
      <c r="Q392" s="89" t="e">
        <f t="shared" si="65"/>
        <v>#VALUE!</v>
      </c>
      <c r="R392" s="89" t="e">
        <f t="shared" si="66"/>
        <v>#VALUE!</v>
      </c>
      <c r="S392" s="173">
        <f>'HP-Api, V2-Sep24'!AS394</f>
        <v>0</v>
      </c>
      <c r="T392" s="89">
        <f t="shared" si="67"/>
        <v>1</v>
      </c>
      <c r="U392" s="90" t="e">
        <f t="shared" si="68"/>
        <v>#DIV/0!</v>
      </c>
      <c r="V392" s="91" t="e">
        <f t="shared" si="69"/>
        <v>#DIV/0!</v>
      </c>
    </row>
    <row r="393" spans="1:22" x14ac:dyDescent="0.3">
      <c r="A393" s="88" t="str">
        <f>'HP-Api, V2-Sep24'!D395</f>
        <v>Guatemala</v>
      </c>
      <c r="B393" s="88" cm="1">
        <f t="array" ref="B393">IF(OR(A393=DATA!$H$2:$H$13),3,IF(OR(A393=DATA!$H$14:$H$119),2,1))</f>
        <v>1</v>
      </c>
      <c r="C393" s="88">
        <f>'HP-Api, V2-Sep24'!G395</f>
        <v>0</v>
      </c>
      <c r="D393" s="89" t="str">
        <f>IF(AND(C393&gt;='Risk(dist, colmena)'!$C$9, C393&lt;='Risk(dist, colmena)'!$E$9), 1, IF(AND(C393&gt;'Risk(dist, colmena)'!$C$10, C393&lt;='Risk(dist, colmena)'!$E$10), 2, IF(C393&gt;='Risk(dist, colmena)'!$C$11, 3, "")))</f>
        <v/>
      </c>
      <c r="E393" s="173">
        <f>'HP-Api, V2-Sep24'!L395</f>
        <v>0</v>
      </c>
      <c r="F393" s="173" t="str">
        <f>IF(AND(E393&gt;='Risk(dist, colmena)'!$H$9, E393&lt;='Risk(dist, colmena)'!$J$9), 1, IF(AND(E393&gt;'Risk(dist, colmena)'!$H$10, E393&lt;='Risk(dist, colmena)'!$J$10), 2, IF(E393&gt;='Risk(dist, colmena)'!$H$11, 3, "")))</f>
        <v/>
      </c>
      <c r="G393" s="88">
        <f>'HP-Api, V2-Sep24'!AH395</f>
        <v>0</v>
      </c>
      <c r="H393" s="89" t="str">
        <f t="shared" si="61"/>
        <v/>
      </c>
      <c r="I393" s="194" t="e">
        <f>('HP-Api, V2-Sep24'!AK395-'HP-Api, V2-Sep24'!S395)/'HP-Api, V2-Sep24'!S395</f>
        <v>#DIV/0!</v>
      </c>
      <c r="J393" s="89" t="e">
        <f t="shared" si="62"/>
        <v>#DIV/0!</v>
      </c>
      <c r="K393" s="195">
        <f>'HP-Api, V2-Sep24'!AQ395</f>
        <v>0</v>
      </c>
      <c r="L393" s="89">
        <f t="shared" si="63"/>
        <v>1</v>
      </c>
      <c r="M393" s="88">
        <f>'HP-Api, V2-Sep24'!AM395</f>
        <v>0</v>
      </c>
      <c r="N393" s="89" t="str">
        <f t="shared" si="60"/>
        <v/>
      </c>
      <c r="O393" s="88">
        <f>'HP-Api, V2-Sep24'!AR395</f>
        <v>0</v>
      </c>
      <c r="P393" s="89" t="str">
        <f t="shared" si="64"/>
        <v/>
      </c>
      <c r="Q393" s="89" t="e">
        <f t="shared" si="65"/>
        <v>#VALUE!</v>
      </c>
      <c r="R393" s="89" t="e">
        <f t="shared" si="66"/>
        <v>#VALUE!</v>
      </c>
      <c r="S393" s="173">
        <f>'HP-Api, V2-Sep24'!AS395</f>
        <v>0</v>
      </c>
      <c r="T393" s="89">
        <f t="shared" si="67"/>
        <v>1</v>
      </c>
      <c r="U393" s="90" t="e">
        <f t="shared" si="68"/>
        <v>#DIV/0!</v>
      </c>
      <c r="V393" s="91" t="e">
        <f t="shared" si="69"/>
        <v>#DIV/0!</v>
      </c>
    </row>
    <row r="394" spans="1:22" x14ac:dyDescent="0.3">
      <c r="A394" s="88" t="str">
        <f>'HP-Api, V2-Sep24'!D396</f>
        <v>Guatemala</v>
      </c>
      <c r="B394" s="88" cm="1">
        <f t="array" ref="B394">IF(OR(A394=DATA!$H$2:$H$13),3,IF(OR(A394=DATA!$H$14:$H$119),2,1))</f>
        <v>1</v>
      </c>
      <c r="C394" s="88">
        <f>'HP-Api, V2-Sep24'!G396</f>
        <v>0</v>
      </c>
      <c r="D394" s="89" t="str">
        <f>IF(AND(C394&gt;='Risk(dist, colmena)'!$C$9, C394&lt;='Risk(dist, colmena)'!$E$9), 1, IF(AND(C394&gt;'Risk(dist, colmena)'!$C$10, C394&lt;='Risk(dist, colmena)'!$E$10), 2, IF(C394&gt;='Risk(dist, colmena)'!$C$11, 3, "")))</f>
        <v/>
      </c>
      <c r="E394" s="173">
        <f>'HP-Api, V2-Sep24'!L396</f>
        <v>0</v>
      </c>
      <c r="F394" s="173" t="str">
        <f>IF(AND(E394&gt;='Risk(dist, colmena)'!$H$9, E394&lt;='Risk(dist, colmena)'!$J$9), 1, IF(AND(E394&gt;'Risk(dist, colmena)'!$H$10, E394&lt;='Risk(dist, colmena)'!$J$10), 2, IF(E394&gt;='Risk(dist, colmena)'!$H$11, 3, "")))</f>
        <v/>
      </c>
      <c r="G394" s="88">
        <f>'HP-Api, V2-Sep24'!AH396</f>
        <v>0</v>
      </c>
      <c r="H394" s="89" t="str">
        <f t="shared" si="61"/>
        <v/>
      </c>
      <c r="I394" s="194" t="e">
        <f>('HP-Api, V2-Sep24'!AK396-'HP-Api, V2-Sep24'!S396)/'HP-Api, V2-Sep24'!S396</f>
        <v>#DIV/0!</v>
      </c>
      <c r="J394" s="89" t="e">
        <f t="shared" si="62"/>
        <v>#DIV/0!</v>
      </c>
      <c r="K394" s="195">
        <f>'HP-Api, V2-Sep24'!AQ396</f>
        <v>0</v>
      </c>
      <c r="L394" s="89">
        <f t="shared" si="63"/>
        <v>1</v>
      </c>
      <c r="M394" s="88">
        <f>'HP-Api, V2-Sep24'!AM396</f>
        <v>0</v>
      </c>
      <c r="N394" s="89" t="str">
        <f t="shared" si="60"/>
        <v/>
      </c>
      <c r="O394" s="88">
        <f>'HP-Api, V2-Sep24'!AR396</f>
        <v>0</v>
      </c>
      <c r="P394" s="89" t="str">
        <f t="shared" si="64"/>
        <v/>
      </c>
      <c r="Q394" s="89" t="e">
        <f t="shared" si="65"/>
        <v>#VALUE!</v>
      </c>
      <c r="R394" s="89" t="e">
        <f t="shared" si="66"/>
        <v>#VALUE!</v>
      </c>
      <c r="S394" s="173">
        <f>'HP-Api, V2-Sep24'!AS396</f>
        <v>0</v>
      </c>
      <c r="T394" s="89">
        <f t="shared" si="67"/>
        <v>1</v>
      </c>
      <c r="U394" s="90" t="e">
        <f t="shared" si="68"/>
        <v>#DIV/0!</v>
      </c>
      <c r="V394" s="91" t="e">
        <f t="shared" si="69"/>
        <v>#DIV/0!</v>
      </c>
    </row>
    <row r="395" spans="1:22" x14ac:dyDescent="0.3">
      <c r="A395" s="88" t="str">
        <f>'HP-Api, V2-Sep24'!D397</f>
        <v>Guatemala</v>
      </c>
      <c r="B395" s="88" cm="1">
        <f t="array" ref="B395">IF(OR(A395=DATA!$H$2:$H$13),3,IF(OR(A395=DATA!$H$14:$H$119),2,1))</f>
        <v>1</v>
      </c>
      <c r="C395" s="88">
        <f>'HP-Api, V2-Sep24'!G397</f>
        <v>0</v>
      </c>
      <c r="D395" s="89" t="str">
        <f>IF(AND(C395&gt;='Risk(dist, colmena)'!$C$9, C395&lt;='Risk(dist, colmena)'!$E$9), 1, IF(AND(C395&gt;'Risk(dist, colmena)'!$C$10, C395&lt;='Risk(dist, colmena)'!$E$10), 2, IF(C395&gt;='Risk(dist, colmena)'!$C$11, 3, "")))</f>
        <v/>
      </c>
      <c r="E395" s="173">
        <f>'HP-Api, V2-Sep24'!L397</f>
        <v>0</v>
      </c>
      <c r="F395" s="173" t="str">
        <f>IF(AND(E395&gt;='Risk(dist, colmena)'!$H$9, E395&lt;='Risk(dist, colmena)'!$J$9), 1, IF(AND(E395&gt;'Risk(dist, colmena)'!$H$10, E395&lt;='Risk(dist, colmena)'!$J$10), 2, IF(E395&gt;='Risk(dist, colmena)'!$H$11, 3, "")))</f>
        <v/>
      </c>
      <c r="G395" s="88">
        <f>'HP-Api, V2-Sep24'!AH397</f>
        <v>0</v>
      </c>
      <c r="H395" s="89" t="str">
        <f t="shared" si="61"/>
        <v/>
      </c>
      <c r="I395" s="194" t="e">
        <f>('HP-Api, V2-Sep24'!AK397-'HP-Api, V2-Sep24'!S397)/'HP-Api, V2-Sep24'!S397</f>
        <v>#DIV/0!</v>
      </c>
      <c r="J395" s="89" t="e">
        <f t="shared" si="62"/>
        <v>#DIV/0!</v>
      </c>
      <c r="K395" s="195">
        <f>'HP-Api, V2-Sep24'!AQ397</f>
        <v>0</v>
      </c>
      <c r="L395" s="89">
        <f t="shared" si="63"/>
        <v>1</v>
      </c>
      <c r="M395" s="88">
        <f>'HP-Api, V2-Sep24'!AM397</f>
        <v>0</v>
      </c>
      <c r="N395" s="89" t="str">
        <f t="shared" si="60"/>
        <v/>
      </c>
      <c r="O395" s="88">
        <f>'HP-Api, V2-Sep24'!AR397</f>
        <v>0</v>
      </c>
      <c r="P395" s="89" t="str">
        <f t="shared" si="64"/>
        <v/>
      </c>
      <c r="Q395" s="89" t="e">
        <f t="shared" si="65"/>
        <v>#VALUE!</v>
      </c>
      <c r="R395" s="89" t="e">
        <f t="shared" si="66"/>
        <v>#VALUE!</v>
      </c>
      <c r="S395" s="173">
        <f>'HP-Api, V2-Sep24'!AS397</f>
        <v>0</v>
      </c>
      <c r="T395" s="89">
        <f t="shared" si="67"/>
        <v>1</v>
      </c>
      <c r="U395" s="90" t="e">
        <f t="shared" si="68"/>
        <v>#DIV/0!</v>
      </c>
      <c r="V395" s="91" t="e">
        <f t="shared" si="69"/>
        <v>#DIV/0!</v>
      </c>
    </row>
    <row r="396" spans="1:22" x14ac:dyDescent="0.3">
      <c r="A396" s="88" t="str">
        <f>'HP-Api, V2-Sep24'!D398</f>
        <v>Guatemala</v>
      </c>
      <c r="B396" s="88" cm="1">
        <f t="array" ref="B396">IF(OR(A396=DATA!$H$2:$H$13),3,IF(OR(A396=DATA!$H$14:$H$119),2,1))</f>
        <v>1</v>
      </c>
      <c r="C396" s="88">
        <f>'HP-Api, V2-Sep24'!G398</f>
        <v>0</v>
      </c>
      <c r="D396" s="89" t="str">
        <f>IF(AND(C396&gt;='Risk(dist, colmena)'!$C$9, C396&lt;='Risk(dist, colmena)'!$E$9), 1, IF(AND(C396&gt;'Risk(dist, colmena)'!$C$10, C396&lt;='Risk(dist, colmena)'!$E$10), 2, IF(C396&gt;='Risk(dist, colmena)'!$C$11, 3, "")))</f>
        <v/>
      </c>
      <c r="E396" s="173">
        <f>'HP-Api, V2-Sep24'!L398</f>
        <v>0</v>
      </c>
      <c r="F396" s="173" t="str">
        <f>IF(AND(E396&gt;='Risk(dist, colmena)'!$H$9, E396&lt;='Risk(dist, colmena)'!$J$9), 1, IF(AND(E396&gt;'Risk(dist, colmena)'!$H$10, E396&lt;='Risk(dist, colmena)'!$J$10), 2, IF(E396&gt;='Risk(dist, colmena)'!$H$11, 3, "")))</f>
        <v/>
      </c>
      <c r="G396" s="88">
        <f>'HP-Api, V2-Sep24'!AH398</f>
        <v>0</v>
      </c>
      <c r="H396" s="89" t="str">
        <f t="shared" si="61"/>
        <v/>
      </c>
      <c r="I396" s="194" t="e">
        <f>('HP-Api, V2-Sep24'!AK398-'HP-Api, V2-Sep24'!S398)/'HP-Api, V2-Sep24'!S398</f>
        <v>#DIV/0!</v>
      </c>
      <c r="J396" s="89" t="e">
        <f t="shared" si="62"/>
        <v>#DIV/0!</v>
      </c>
      <c r="K396" s="195">
        <f>'HP-Api, V2-Sep24'!AQ398</f>
        <v>0</v>
      </c>
      <c r="L396" s="89">
        <f t="shared" si="63"/>
        <v>1</v>
      </c>
      <c r="M396" s="88">
        <f>'HP-Api, V2-Sep24'!AM398</f>
        <v>0</v>
      </c>
      <c r="N396" s="89" t="str">
        <f t="shared" si="60"/>
        <v/>
      </c>
      <c r="O396" s="88">
        <f>'HP-Api, V2-Sep24'!AR398</f>
        <v>0</v>
      </c>
      <c r="P396" s="89" t="str">
        <f t="shared" si="64"/>
        <v/>
      </c>
      <c r="Q396" s="89" t="e">
        <f t="shared" si="65"/>
        <v>#VALUE!</v>
      </c>
      <c r="R396" s="89" t="e">
        <f t="shared" si="66"/>
        <v>#VALUE!</v>
      </c>
      <c r="S396" s="173">
        <f>'HP-Api, V2-Sep24'!AS398</f>
        <v>0</v>
      </c>
      <c r="T396" s="89">
        <f t="shared" si="67"/>
        <v>1</v>
      </c>
      <c r="U396" s="90" t="e">
        <f t="shared" si="68"/>
        <v>#DIV/0!</v>
      </c>
      <c r="V396" s="91" t="e">
        <f t="shared" si="69"/>
        <v>#DIV/0!</v>
      </c>
    </row>
    <row r="397" spans="1:22" x14ac:dyDescent="0.3">
      <c r="A397" s="88" t="str">
        <f>'HP-Api, V2-Sep24'!D399</f>
        <v>Guatemala</v>
      </c>
      <c r="B397" s="88" cm="1">
        <f t="array" ref="B397">IF(OR(A397=DATA!$H$2:$H$13),3,IF(OR(A397=DATA!$H$14:$H$119),2,1))</f>
        <v>1</v>
      </c>
      <c r="C397" s="88">
        <f>'HP-Api, V2-Sep24'!G399</f>
        <v>0</v>
      </c>
      <c r="D397" s="89" t="str">
        <f>IF(AND(C397&gt;='Risk(dist, colmena)'!$C$9, C397&lt;='Risk(dist, colmena)'!$E$9), 1, IF(AND(C397&gt;'Risk(dist, colmena)'!$C$10, C397&lt;='Risk(dist, colmena)'!$E$10), 2, IF(C397&gt;='Risk(dist, colmena)'!$C$11, 3, "")))</f>
        <v/>
      </c>
      <c r="E397" s="173">
        <f>'HP-Api, V2-Sep24'!L399</f>
        <v>0</v>
      </c>
      <c r="F397" s="173" t="str">
        <f>IF(AND(E397&gt;='Risk(dist, colmena)'!$H$9, E397&lt;='Risk(dist, colmena)'!$J$9), 1, IF(AND(E397&gt;'Risk(dist, colmena)'!$H$10, E397&lt;='Risk(dist, colmena)'!$J$10), 2, IF(E397&gt;='Risk(dist, colmena)'!$H$11, 3, "")))</f>
        <v/>
      </c>
      <c r="G397" s="88">
        <f>'HP-Api, V2-Sep24'!AH399</f>
        <v>0</v>
      </c>
      <c r="H397" s="89" t="str">
        <f t="shared" si="61"/>
        <v/>
      </c>
      <c r="I397" s="194" t="e">
        <f>('HP-Api, V2-Sep24'!AK399-'HP-Api, V2-Sep24'!S399)/'HP-Api, V2-Sep24'!S399</f>
        <v>#DIV/0!</v>
      </c>
      <c r="J397" s="89" t="e">
        <f t="shared" si="62"/>
        <v>#DIV/0!</v>
      </c>
      <c r="K397" s="195">
        <f>'HP-Api, V2-Sep24'!AQ399</f>
        <v>0</v>
      </c>
      <c r="L397" s="89">
        <f t="shared" si="63"/>
        <v>1</v>
      </c>
      <c r="M397" s="88">
        <f>'HP-Api, V2-Sep24'!AM399</f>
        <v>0</v>
      </c>
      <c r="N397" s="89" t="str">
        <f t="shared" si="60"/>
        <v/>
      </c>
      <c r="O397" s="88">
        <f>'HP-Api, V2-Sep24'!AR399</f>
        <v>0</v>
      </c>
      <c r="P397" s="89" t="str">
        <f t="shared" si="64"/>
        <v/>
      </c>
      <c r="Q397" s="89" t="e">
        <f t="shared" si="65"/>
        <v>#VALUE!</v>
      </c>
      <c r="R397" s="89" t="e">
        <f t="shared" si="66"/>
        <v>#VALUE!</v>
      </c>
      <c r="S397" s="173">
        <f>'HP-Api, V2-Sep24'!AS399</f>
        <v>0</v>
      </c>
      <c r="T397" s="89">
        <f t="shared" si="67"/>
        <v>1</v>
      </c>
      <c r="U397" s="90" t="e">
        <f t="shared" si="68"/>
        <v>#DIV/0!</v>
      </c>
      <c r="V397" s="91" t="e">
        <f t="shared" si="69"/>
        <v>#DIV/0!</v>
      </c>
    </row>
    <row r="398" spans="1:22" x14ac:dyDescent="0.3">
      <c r="A398" s="88" t="str">
        <f>'HP-Api, V2-Sep24'!D400</f>
        <v>Guatemala</v>
      </c>
      <c r="B398" s="88" cm="1">
        <f t="array" ref="B398">IF(OR(A398=DATA!$H$2:$H$13),3,IF(OR(A398=DATA!$H$14:$H$119),2,1))</f>
        <v>1</v>
      </c>
      <c r="C398" s="88">
        <f>'HP-Api, V2-Sep24'!G400</f>
        <v>0</v>
      </c>
      <c r="D398" s="89" t="str">
        <f>IF(AND(C398&gt;='Risk(dist, colmena)'!$C$9, C398&lt;='Risk(dist, colmena)'!$E$9), 1, IF(AND(C398&gt;'Risk(dist, colmena)'!$C$10, C398&lt;='Risk(dist, colmena)'!$E$10), 2, IF(C398&gt;='Risk(dist, colmena)'!$C$11, 3, "")))</f>
        <v/>
      </c>
      <c r="E398" s="173">
        <f>'HP-Api, V2-Sep24'!L400</f>
        <v>0</v>
      </c>
      <c r="F398" s="173" t="str">
        <f>IF(AND(E398&gt;='Risk(dist, colmena)'!$H$9, E398&lt;='Risk(dist, colmena)'!$J$9), 1, IF(AND(E398&gt;'Risk(dist, colmena)'!$H$10, E398&lt;='Risk(dist, colmena)'!$J$10), 2, IF(E398&gt;='Risk(dist, colmena)'!$H$11, 3, "")))</f>
        <v/>
      </c>
      <c r="G398" s="88">
        <f>'HP-Api, V2-Sep24'!AH400</f>
        <v>0</v>
      </c>
      <c r="H398" s="89" t="str">
        <f t="shared" si="61"/>
        <v/>
      </c>
      <c r="I398" s="194" t="e">
        <f>('HP-Api, V2-Sep24'!AK400-'HP-Api, V2-Sep24'!S400)/'HP-Api, V2-Sep24'!S400</f>
        <v>#DIV/0!</v>
      </c>
      <c r="J398" s="89" t="e">
        <f t="shared" si="62"/>
        <v>#DIV/0!</v>
      </c>
      <c r="K398" s="195">
        <f>'HP-Api, V2-Sep24'!AQ400</f>
        <v>0</v>
      </c>
      <c r="L398" s="89">
        <f t="shared" si="63"/>
        <v>1</v>
      </c>
      <c r="M398" s="88">
        <f>'HP-Api, V2-Sep24'!AM400</f>
        <v>0</v>
      </c>
      <c r="N398" s="89" t="str">
        <f t="shared" si="60"/>
        <v/>
      </c>
      <c r="O398" s="88">
        <f>'HP-Api, V2-Sep24'!AR400</f>
        <v>0</v>
      </c>
      <c r="P398" s="89" t="str">
        <f t="shared" si="64"/>
        <v/>
      </c>
      <c r="Q398" s="89" t="e">
        <f t="shared" si="65"/>
        <v>#VALUE!</v>
      </c>
      <c r="R398" s="89" t="e">
        <f t="shared" si="66"/>
        <v>#VALUE!</v>
      </c>
      <c r="S398" s="173">
        <f>'HP-Api, V2-Sep24'!AS400</f>
        <v>0</v>
      </c>
      <c r="T398" s="89">
        <f t="shared" si="67"/>
        <v>1</v>
      </c>
      <c r="U398" s="90" t="e">
        <f t="shared" si="68"/>
        <v>#DIV/0!</v>
      </c>
      <c r="V398" s="91" t="e">
        <f t="shared" si="69"/>
        <v>#DIV/0!</v>
      </c>
    </row>
    <row r="399" spans="1:22" x14ac:dyDescent="0.3">
      <c r="A399" s="88" t="str">
        <f>'HP-Api, V2-Sep24'!D401</f>
        <v>Guatemala</v>
      </c>
      <c r="B399" s="88" cm="1">
        <f t="array" ref="B399">IF(OR(A399=DATA!$H$2:$H$13),3,IF(OR(A399=DATA!$H$14:$H$119),2,1))</f>
        <v>1</v>
      </c>
      <c r="C399" s="88">
        <f>'HP-Api, V2-Sep24'!G401</f>
        <v>0</v>
      </c>
      <c r="D399" s="89" t="str">
        <f>IF(AND(C399&gt;='Risk(dist, colmena)'!$C$9, C399&lt;='Risk(dist, colmena)'!$E$9), 1, IF(AND(C399&gt;'Risk(dist, colmena)'!$C$10, C399&lt;='Risk(dist, colmena)'!$E$10), 2, IF(C399&gt;='Risk(dist, colmena)'!$C$11, 3, "")))</f>
        <v/>
      </c>
      <c r="E399" s="173">
        <f>'HP-Api, V2-Sep24'!L401</f>
        <v>0</v>
      </c>
      <c r="F399" s="173" t="str">
        <f>IF(AND(E399&gt;='Risk(dist, colmena)'!$H$9, E399&lt;='Risk(dist, colmena)'!$J$9), 1, IF(AND(E399&gt;'Risk(dist, colmena)'!$H$10, E399&lt;='Risk(dist, colmena)'!$J$10), 2, IF(E399&gt;='Risk(dist, colmena)'!$H$11, 3, "")))</f>
        <v/>
      </c>
      <c r="G399" s="88">
        <f>'HP-Api, V2-Sep24'!AH401</f>
        <v>0</v>
      </c>
      <c r="H399" s="89" t="str">
        <f t="shared" si="61"/>
        <v/>
      </c>
      <c r="I399" s="194" t="e">
        <f>('HP-Api, V2-Sep24'!AK401-'HP-Api, V2-Sep24'!S401)/'HP-Api, V2-Sep24'!S401</f>
        <v>#DIV/0!</v>
      </c>
      <c r="J399" s="89" t="e">
        <f t="shared" si="62"/>
        <v>#DIV/0!</v>
      </c>
      <c r="K399" s="195">
        <f>'HP-Api, V2-Sep24'!AQ401</f>
        <v>0</v>
      </c>
      <c r="L399" s="89">
        <f t="shared" si="63"/>
        <v>1</v>
      </c>
      <c r="M399" s="88">
        <f>'HP-Api, V2-Sep24'!AM401</f>
        <v>0</v>
      </c>
      <c r="N399" s="89" t="str">
        <f t="shared" si="60"/>
        <v/>
      </c>
      <c r="O399" s="88">
        <f>'HP-Api, V2-Sep24'!AR401</f>
        <v>0</v>
      </c>
      <c r="P399" s="89" t="str">
        <f t="shared" si="64"/>
        <v/>
      </c>
      <c r="Q399" s="89" t="e">
        <f t="shared" si="65"/>
        <v>#VALUE!</v>
      </c>
      <c r="R399" s="89" t="e">
        <f t="shared" si="66"/>
        <v>#VALUE!</v>
      </c>
      <c r="S399" s="173">
        <f>'HP-Api, V2-Sep24'!AS401</f>
        <v>0</v>
      </c>
      <c r="T399" s="89">
        <f t="shared" si="67"/>
        <v>1</v>
      </c>
      <c r="U399" s="90" t="e">
        <f t="shared" si="68"/>
        <v>#DIV/0!</v>
      </c>
      <c r="V399" s="91" t="e">
        <f t="shared" si="69"/>
        <v>#DIV/0!</v>
      </c>
    </row>
    <row r="400" spans="1:22" x14ac:dyDescent="0.3">
      <c r="A400" s="88" t="str">
        <f>'HP-Api, V2-Sep24'!D402</f>
        <v>Guatemala</v>
      </c>
      <c r="B400" s="88" cm="1">
        <f t="array" ref="B400">IF(OR(A400=DATA!$H$2:$H$13),3,IF(OR(A400=DATA!$H$14:$H$119),2,1))</f>
        <v>1</v>
      </c>
      <c r="C400" s="88">
        <f>'HP-Api, V2-Sep24'!G402</f>
        <v>0</v>
      </c>
      <c r="D400" s="89" t="str">
        <f>IF(AND(C400&gt;='Risk(dist, colmena)'!$C$9, C400&lt;='Risk(dist, colmena)'!$E$9), 1, IF(AND(C400&gt;'Risk(dist, colmena)'!$C$10, C400&lt;='Risk(dist, colmena)'!$E$10), 2, IF(C400&gt;='Risk(dist, colmena)'!$C$11, 3, "")))</f>
        <v/>
      </c>
      <c r="E400" s="173">
        <f>'HP-Api, V2-Sep24'!L402</f>
        <v>0</v>
      </c>
      <c r="F400" s="173" t="str">
        <f>IF(AND(E400&gt;='Risk(dist, colmena)'!$H$9, E400&lt;='Risk(dist, colmena)'!$J$9), 1, IF(AND(E400&gt;'Risk(dist, colmena)'!$H$10, E400&lt;='Risk(dist, colmena)'!$J$10), 2, IF(E400&gt;='Risk(dist, colmena)'!$H$11, 3, "")))</f>
        <v/>
      </c>
      <c r="G400" s="88">
        <f>'HP-Api, V2-Sep24'!AH402</f>
        <v>0</v>
      </c>
      <c r="H400" s="89" t="str">
        <f t="shared" si="61"/>
        <v/>
      </c>
      <c r="I400" s="194" t="e">
        <f>('HP-Api, V2-Sep24'!AK402-'HP-Api, V2-Sep24'!S402)/'HP-Api, V2-Sep24'!S402</f>
        <v>#DIV/0!</v>
      </c>
      <c r="J400" s="89" t="e">
        <f t="shared" si="62"/>
        <v>#DIV/0!</v>
      </c>
      <c r="K400" s="195">
        <f>'HP-Api, V2-Sep24'!AQ402</f>
        <v>0</v>
      </c>
      <c r="L400" s="89">
        <f t="shared" si="63"/>
        <v>1</v>
      </c>
      <c r="M400" s="88">
        <f>'HP-Api, V2-Sep24'!AM402</f>
        <v>0</v>
      </c>
      <c r="N400" s="89" t="str">
        <f t="shared" si="60"/>
        <v/>
      </c>
      <c r="O400" s="88">
        <f>'HP-Api, V2-Sep24'!AR402</f>
        <v>0</v>
      </c>
      <c r="P400" s="89" t="str">
        <f t="shared" si="64"/>
        <v/>
      </c>
      <c r="Q400" s="89" t="e">
        <f t="shared" si="65"/>
        <v>#VALUE!</v>
      </c>
      <c r="R400" s="89" t="e">
        <f t="shared" si="66"/>
        <v>#VALUE!</v>
      </c>
      <c r="S400" s="173">
        <f>'HP-Api, V2-Sep24'!AS402</f>
        <v>0</v>
      </c>
      <c r="T400" s="89">
        <f t="shared" si="67"/>
        <v>1</v>
      </c>
      <c r="U400" s="90" t="e">
        <f t="shared" si="68"/>
        <v>#DIV/0!</v>
      </c>
      <c r="V400" s="91" t="e">
        <f t="shared" si="69"/>
        <v>#DIV/0!</v>
      </c>
    </row>
    <row r="401" spans="1:22" x14ac:dyDescent="0.3">
      <c r="A401" s="88" t="str">
        <f>'HP-Api, V2-Sep24'!D403</f>
        <v>Guatemala</v>
      </c>
      <c r="B401" s="88" cm="1">
        <f t="array" ref="B401">IF(OR(A401=DATA!$H$2:$H$13),3,IF(OR(A401=DATA!$H$14:$H$119),2,1))</f>
        <v>1</v>
      </c>
      <c r="C401" s="88">
        <f>'HP-Api, V2-Sep24'!G403</f>
        <v>0</v>
      </c>
      <c r="D401" s="89" t="str">
        <f>IF(AND(C401&gt;='Risk(dist, colmena)'!$C$9, C401&lt;='Risk(dist, colmena)'!$E$9), 1, IF(AND(C401&gt;'Risk(dist, colmena)'!$C$10, C401&lt;='Risk(dist, colmena)'!$E$10), 2, IF(C401&gt;='Risk(dist, colmena)'!$C$11, 3, "")))</f>
        <v/>
      </c>
      <c r="E401" s="173">
        <f>'HP-Api, V2-Sep24'!L403</f>
        <v>0</v>
      </c>
      <c r="F401" s="173" t="str">
        <f>IF(AND(E401&gt;='Risk(dist, colmena)'!$H$9, E401&lt;='Risk(dist, colmena)'!$J$9), 1, IF(AND(E401&gt;'Risk(dist, colmena)'!$H$10, E401&lt;='Risk(dist, colmena)'!$J$10), 2, IF(E401&gt;='Risk(dist, colmena)'!$H$11, 3, "")))</f>
        <v/>
      </c>
      <c r="G401" s="88">
        <f>'HP-Api, V2-Sep24'!AH403</f>
        <v>0</v>
      </c>
      <c r="H401" s="89" t="str">
        <f t="shared" si="61"/>
        <v/>
      </c>
      <c r="I401" s="194" t="e">
        <f>('HP-Api, V2-Sep24'!AK403-'HP-Api, V2-Sep24'!S403)/'HP-Api, V2-Sep24'!S403</f>
        <v>#DIV/0!</v>
      </c>
      <c r="J401" s="89" t="e">
        <f t="shared" si="62"/>
        <v>#DIV/0!</v>
      </c>
      <c r="K401" s="195">
        <f>'HP-Api, V2-Sep24'!AQ403</f>
        <v>0</v>
      </c>
      <c r="L401" s="89">
        <f t="shared" si="63"/>
        <v>1</v>
      </c>
      <c r="M401" s="88">
        <f>'HP-Api, V2-Sep24'!AM403</f>
        <v>0</v>
      </c>
      <c r="N401" s="89" t="str">
        <f t="shared" si="60"/>
        <v/>
      </c>
      <c r="O401" s="88">
        <f>'HP-Api, V2-Sep24'!AR403</f>
        <v>0</v>
      </c>
      <c r="P401" s="89" t="str">
        <f t="shared" si="64"/>
        <v/>
      </c>
      <c r="Q401" s="89" t="e">
        <f t="shared" si="65"/>
        <v>#VALUE!</v>
      </c>
      <c r="R401" s="89" t="e">
        <f t="shared" si="66"/>
        <v>#VALUE!</v>
      </c>
      <c r="S401" s="173">
        <f>'HP-Api, V2-Sep24'!AS403</f>
        <v>0</v>
      </c>
      <c r="T401" s="89">
        <f t="shared" si="67"/>
        <v>1</v>
      </c>
      <c r="U401" s="90" t="e">
        <f t="shared" si="68"/>
        <v>#DIV/0!</v>
      </c>
      <c r="V401" s="91" t="e">
        <f t="shared" si="69"/>
        <v>#DIV/0!</v>
      </c>
    </row>
    <row r="402" spans="1:22" x14ac:dyDescent="0.3">
      <c r="A402" s="88" t="str">
        <f>'HP-Api, V2-Sep24'!D404</f>
        <v>Guatemala</v>
      </c>
      <c r="B402" s="88" cm="1">
        <f t="array" ref="B402">IF(OR(A402=DATA!$H$2:$H$13),3,IF(OR(A402=DATA!$H$14:$H$119),2,1))</f>
        <v>1</v>
      </c>
      <c r="C402" s="88">
        <f>'HP-Api, V2-Sep24'!G404</f>
        <v>0</v>
      </c>
      <c r="D402" s="89" t="str">
        <f>IF(AND(C402&gt;='Risk(dist, colmena)'!$C$9, C402&lt;='Risk(dist, colmena)'!$E$9), 1, IF(AND(C402&gt;'Risk(dist, colmena)'!$C$10, C402&lt;='Risk(dist, colmena)'!$E$10), 2, IF(C402&gt;='Risk(dist, colmena)'!$C$11, 3, "")))</f>
        <v/>
      </c>
      <c r="E402" s="173">
        <f>'HP-Api, V2-Sep24'!L404</f>
        <v>0</v>
      </c>
      <c r="F402" s="173" t="str">
        <f>IF(AND(E402&gt;='Risk(dist, colmena)'!$H$9, E402&lt;='Risk(dist, colmena)'!$J$9), 1, IF(AND(E402&gt;'Risk(dist, colmena)'!$H$10, E402&lt;='Risk(dist, colmena)'!$J$10), 2, IF(E402&gt;='Risk(dist, colmena)'!$H$11, 3, "")))</f>
        <v/>
      </c>
      <c r="G402" s="88">
        <f>'HP-Api, V2-Sep24'!AH404</f>
        <v>0</v>
      </c>
      <c r="H402" s="89" t="str">
        <f t="shared" si="61"/>
        <v/>
      </c>
      <c r="I402" s="194" t="e">
        <f>('HP-Api, V2-Sep24'!AK404-'HP-Api, V2-Sep24'!S404)/'HP-Api, V2-Sep24'!S404</f>
        <v>#DIV/0!</v>
      </c>
      <c r="J402" s="89" t="e">
        <f t="shared" si="62"/>
        <v>#DIV/0!</v>
      </c>
      <c r="K402" s="195">
        <f>'HP-Api, V2-Sep24'!AQ404</f>
        <v>0</v>
      </c>
      <c r="L402" s="89">
        <f t="shared" si="63"/>
        <v>1</v>
      </c>
      <c r="M402" s="88">
        <f>'HP-Api, V2-Sep24'!AM404</f>
        <v>0</v>
      </c>
      <c r="N402" s="89" t="str">
        <f t="shared" si="60"/>
        <v/>
      </c>
      <c r="O402" s="88">
        <f>'HP-Api, V2-Sep24'!AR404</f>
        <v>0</v>
      </c>
      <c r="P402" s="89" t="str">
        <f t="shared" si="64"/>
        <v/>
      </c>
      <c r="Q402" s="89" t="e">
        <f t="shared" si="65"/>
        <v>#VALUE!</v>
      </c>
      <c r="R402" s="89" t="e">
        <f t="shared" si="66"/>
        <v>#VALUE!</v>
      </c>
      <c r="S402" s="173">
        <f>'HP-Api, V2-Sep24'!AS404</f>
        <v>0</v>
      </c>
      <c r="T402" s="89">
        <f t="shared" si="67"/>
        <v>1</v>
      </c>
      <c r="U402" s="90" t="e">
        <f t="shared" si="68"/>
        <v>#DIV/0!</v>
      </c>
      <c r="V402" s="91" t="e">
        <f t="shared" si="69"/>
        <v>#DIV/0!</v>
      </c>
    </row>
    <row r="403" spans="1:22" x14ac:dyDescent="0.3">
      <c r="A403" s="88" t="str">
        <f>'HP-Api, V2-Sep24'!D405</f>
        <v>Guatemala</v>
      </c>
      <c r="B403" s="88" cm="1">
        <f t="array" ref="B403">IF(OR(A403=DATA!$H$2:$H$13),3,IF(OR(A403=DATA!$H$14:$H$119),2,1))</f>
        <v>1</v>
      </c>
      <c r="C403" s="88">
        <f>'HP-Api, V2-Sep24'!G405</f>
        <v>0</v>
      </c>
      <c r="D403" s="89" t="str">
        <f>IF(AND(C403&gt;='Risk(dist, colmena)'!$C$9, C403&lt;='Risk(dist, colmena)'!$E$9), 1, IF(AND(C403&gt;'Risk(dist, colmena)'!$C$10, C403&lt;='Risk(dist, colmena)'!$E$10), 2, IF(C403&gt;='Risk(dist, colmena)'!$C$11, 3, "")))</f>
        <v/>
      </c>
      <c r="E403" s="173">
        <f>'HP-Api, V2-Sep24'!L405</f>
        <v>0</v>
      </c>
      <c r="F403" s="173" t="str">
        <f>IF(AND(E403&gt;='Risk(dist, colmena)'!$H$9, E403&lt;='Risk(dist, colmena)'!$J$9), 1, IF(AND(E403&gt;'Risk(dist, colmena)'!$H$10, E403&lt;='Risk(dist, colmena)'!$J$10), 2, IF(E403&gt;='Risk(dist, colmena)'!$H$11, 3, "")))</f>
        <v/>
      </c>
      <c r="G403" s="88">
        <f>'HP-Api, V2-Sep24'!AH405</f>
        <v>0</v>
      </c>
      <c r="H403" s="89" t="str">
        <f t="shared" si="61"/>
        <v/>
      </c>
      <c r="I403" s="194" t="e">
        <f>('HP-Api, V2-Sep24'!AK405-'HP-Api, V2-Sep24'!S405)/'HP-Api, V2-Sep24'!S405</f>
        <v>#DIV/0!</v>
      </c>
      <c r="J403" s="89" t="e">
        <f t="shared" si="62"/>
        <v>#DIV/0!</v>
      </c>
      <c r="K403" s="195">
        <f>'HP-Api, V2-Sep24'!AQ405</f>
        <v>0</v>
      </c>
      <c r="L403" s="89">
        <f t="shared" si="63"/>
        <v>1</v>
      </c>
      <c r="M403" s="88">
        <f>'HP-Api, V2-Sep24'!AM405</f>
        <v>0</v>
      </c>
      <c r="N403" s="89" t="str">
        <f t="shared" si="60"/>
        <v/>
      </c>
      <c r="O403" s="88">
        <f>'HP-Api, V2-Sep24'!AR405</f>
        <v>0</v>
      </c>
      <c r="P403" s="89" t="str">
        <f t="shared" si="64"/>
        <v/>
      </c>
      <c r="Q403" s="89" t="e">
        <f t="shared" si="65"/>
        <v>#VALUE!</v>
      </c>
      <c r="R403" s="89" t="e">
        <f t="shared" si="66"/>
        <v>#VALUE!</v>
      </c>
      <c r="S403" s="173">
        <f>'HP-Api, V2-Sep24'!AS405</f>
        <v>0</v>
      </c>
      <c r="T403" s="89">
        <f t="shared" si="67"/>
        <v>1</v>
      </c>
      <c r="U403" s="90" t="e">
        <f t="shared" si="68"/>
        <v>#DIV/0!</v>
      </c>
      <c r="V403" s="91" t="e">
        <f t="shared" si="69"/>
        <v>#DIV/0!</v>
      </c>
    </row>
    <row r="404" spans="1:22" x14ac:dyDescent="0.3">
      <c r="A404" s="88" t="str">
        <f>'HP-Api, V2-Sep24'!D406</f>
        <v>Guatemala</v>
      </c>
      <c r="B404" s="88" cm="1">
        <f t="array" ref="B404">IF(OR(A404=DATA!$H$2:$H$13),3,IF(OR(A404=DATA!$H$14:$H$119),2,1))</f>
        <v>1</v>
      </c>
      <c r="C404" s="88">
        <f>'HP-Api, V2-Sep24'!G406</f>
        <v>0</v>
      </c>
      <c r="D404" s="89" t="str">
        <f>IF(AND(C404&gt;='Risk(dist, colmena)'!$C$9, C404&lt;='Risk(dist, colmena)'!$E$9), 1, IF(AND(C404&gt;'Risk(dist, colmena)'!$C$10, C404&lt;='Risk(dist, colmena)'!$E$10), 2, IF(C404&gt;='Risk(dist, colmena)'!$C$11, 3, "")))</f>
        <v/>
      </c>
      <c r="E404" s="173">
        <f>'HP-Api, V2-Sep24'!L406</f>
        <v>0</v>
      </c>
      <c r="F404" s="173" t="str">
        <f>IF(AND(E404&gt;='Risk(dist, colmena)'!$H$9, E404&lt;='Risk(dist, colmena)'!$J$9), 1, IF(AND(E404&gt;'Risk(dist, colmena)'!$H$10, E404&lt;='Risk(dist, colmena)'!$J$10), 2, IF(E404&gt;='Risk(dist, colmena)'!$H$11, 3, "")))</f>
        <v/>
      </c>
      <c r="G404" s="88">
        <f>'HP-Api, V2-Sep24'!AH406</f>
        <v>0</v>
      </c>
      <c r="H404" s="89" t="str">
        <f t="shared" si="61"/>
        <v/>
      </c>
      <c r="I404" s="194" t="e">
        <f>('HP-Api, V2-Sep24'!AK406-'HP-Api, V2-Sep24'!S406)/'HP-Api, V2-Sep24'!S406</f>
        <v>#DIV/0!</v>
      </c>
      <c r="J404" s="89" t="e">
        <f t="shared" si="62"/>
        <v>#DIV/0!</v>
      </c>
      <c r="K404" s="195">
        <f>'HP-Api, V2-Sep24'!AQ406</f>
        <v>0</v>
      </c>
      <c r="L404" s="89">
        <f t="shared" si="63"/>
        <v>1</v>
      </c>
      <c r="M404" s="88">
        <f>'HP-Api, V2-Sep24'!AM406</f>
        <v>0</v>
      </c>
      <c r="N404" s="89" t="str">
        <f t="shared" si="60"/>
        <v/>
      </c>
      <c r="O404" s="88">
        <f>'HP-Api, V2-Sep24'!AR406</f>
        <v>0</v>
      </c>
      <c r="P404" s="89" t="str">
        <f t="shared" si="64"/>
        <v/>
      </c>
      <c r="Q404" s="89" t="e">
        <f t="shared" si="65"/>
        <v>#VALUE!</v>
      </c>
      <c r="R404" s="89" t="e">
        <f t="shared" si="66"/>
        <v>#VALUE!</v>
      </c>
      <c r="S404" s="173">
        <f>'HP-Api, V2-Sep24'!AS406</f>
        <v>0</v>
      </c>
      <c r="T404" s="89">
        <f t="shared" si="67"/>
        <v>1</v>
      </c>
      <c r="U404" s="90" t="e">
        <f t="shared" si="68"/>
        <v>#DIV/0!</v>
      </c>
      <c r="V404" s="91" t="e">
        <f t="shared" si="69"/>
        <v>#DIV/0!</v>
      </c>
    </row>
    <row r="405" spans="1:22" x14ac:dyDescent="0.3">
      <c r="A405" s="88" t="str">
        <f>'HP-Api, V2-Sep24'!D407</f>
        <v>Guatemala</v>
      </c>
      <c r="B405" s="88" cm="1">
        <f t="array" ref="B405">IF(OR(A405=DATA!$H$2:$H$13),3,IF(OR(A405=DATA!$H$14:$H$119),2,1))</f>
        <v>1</v>
      </c>
      <c r="C405" s="88">
        <f>'HP-Api, V2-Sep24'!G407</f>
        <v>0</v>
      </c>
      <c r="D405" s="89" t="str">
        <f>IF(AND(C405&gt;='Risk(dist, colmena)'!$C$9, C405&lt;='Risk(dist, colmena)'!$E$9), 1, IF(AND(C405&gt;'Risk(dist, colmena)'!$C$10, C405&lt;='Risk(dist, colmena)'!$E$10), 2, IF(C405&gt;='Risk(dist, colmena)'!$C$11, 3, "")))</f>
        <v/>
      </c>
      <c r="E405" s="173">
        <f>'HP-Api, V2-Sep24'!L407</f>
        <v>0</v>
      </c>
      <c r="F405" s="173" t="str">
        <f>IF(AND(E405&gt;='Risk(dist, colmena)'!$H$9, E405&lt;='Risk(dist, colmena)'!$J$9), 1, IF(AND(E405&gt;'Risk(dist, colmena)'!$H$10, E405&lt;='Risk(dist, colmena)'!$J$10), 2, IF(E405&gt;='Risk(dist, colmena)'!$H$11, 3, "")))</f>
        <v/>
      </c>
      <c r="G405" s="88">
        <f>'HP-Api, V2-Sep24'!AH407</f>
        <v>0</v>
      </c>
      <c r="H405" s="89" t="str">
        <f t="shared" si="61"/>
        <v/>
      </c>
      <c r="I405" s="194" t="e">
        <f>('HP-Api, V2-Sep24'!AK407-'HP-Api, V2-Sep24'!S407)/'HP-Api, V2-Sep24'!S407</f>
        <v>#DIV/0!</v>
      </c>
      <c r="J405" s="89" t="e">
        <f t="shared" si="62"/>
        <v>#DIV/0!</v>
      </c>
      <c r="K405" s="195">
        <f>'HP-Api, V2-Sep24'!AQ407</f>
        <v>0</v>
      </c>
      <c r="L405" s="89">
        <f t="shared" si="63"/>
        <v>1</v>
      </c>
      <c r="M405" s="88">
        <f>'HP-Api, V2-Sep24'!AM407</f>
        <v>0</v>
      </c>
      <c r="N405" s="89" t="str">
        <f t="shared" si="60"/>
        <v/>
      </c>
      <c r="O405" s="88">
        <f>'HP-Api, V2-Sep24'!AR407</f>
        <v>0</v>
      </c>
      <c r="P405" s="89" t="str">
        <f t="shared" si="64"/>
        <v/>
      </c>
      <c r="Q405" s="89" t="e">
        <f t="shared" si="65"/>
        <v>#VALUE!</v>
      </c>
      <c r="R405" s="89" t="e">
        <f t="shared" si="66"/>
        <v>#VALUE!</v>
      </c>
      <c r="S405" s="173">
        <f>'HP-Api, V2-Sep24'!AS407</f>
        <v>0</v>
      </c>
      <c r="T405" s="89">
        <f t="shared" si="67"/>
        <v>1</v>
      </c>
      <c r="U405" s="90" t="e">
        <f t="shared" si="68"/>
        <v>#DIV/0!</v>
      </c>
      <c r="V405" s="91" t="e">
        <f t="shared" si="69"/>
        <v>#DIV/0!</v>
      </c>
    </row>
    <row r="406" spans="1:22" x14ac:dyDescent="0.3">
      <c r="A406" s="88" t="str">
        <f>'HP-Api, V2-Sep24'!D408</f>
        <v>Guatemala</v>
      </c>
      <c r="B406" s="88" cm="1">
        <f t="array" ref="B406">IF(OR(A406=DATA!$H$2:$H$13),3,IF(OR(A406=DATA!$H$14:$H$119),2,1))</f>
        <v>1</v>
      </c>
      <c r="C406" s="88">
        <f>'HP-Api, V2-Sep24'!G408</f>
        <v>0</v>
      </c>
      <c r="D406" s="89" t="str">
        <f>IF(AND(C406&gt;='Risk(dist, colmena)'!$C$9, C406&lt;='Risk(dist, colmena)'!$E$9), 1, IF(AND(C406&gt;'Risk(dist, colmena)'!$C$10, C406&lt;='Risk(dist, colmena)'!$E$10), 2, IF(C406&gt;='Risk(dist, colmena)'!$C$11, 3, "")))</f>
        <v/>
      </c>
      <c r="E406" s="173">
        <f>'HP-Api, V2-Sep24'!L408</f>
        <v>0</v>
      </c>
      <c r="F406" s="173" t="str">
        <f>IF(AND(E406&gt;='Risk(dist, colmena)'!$H$9, E406&lt;='Risk(dist, colmena)'!$J$9), 1, IF(AND(E406&gt;'Risk(dist, colmena)'!$H$10, E406&lt;='Risk(dist, colmena)'!$J$10), 2, IF(E406&gt;='Risk(dist, colmena)'!$H$11, 3, "")))</f>
        <v/>
      </c>
      <c r="G406" s="88">
        <f>'HP-Api, V2-Sep24'!AH408</f>
        <v>0</v>
      </c>
      <c r="H406" s="89" t="str">
        <f t="shared" si="61"/>
        <v/>
      </c>
      <c r="I406" s="194" t="e">
        <f>('HP-Api, V2-Sep24'!AK408-'HP-Api, V2-Sep24'!S408)/'HP-Api, V2-Sep24'!S408</f>
        <v>#DIV/0!</v>
      </c>
      <c r="J406" s="89" t="e">
        <f t="shared" si="62"/>
        <v>#DIV/0!</v>
      </c>
      <c r="K406" s="195">
        <f>'HP-Api, V2-Sep24'!AQ408</f>
        <v>0</v>
      </c>
      <c r="L406" s="89">
        <f t="shared" si="63"/>
        <v>1</v>
      </c>
      <c r="M406" s="88">
        <f>'HP-Api, V2-Sep24'!AM408</f>
        <v>0</v>
      </c>
      <c r="N406" s="89" t="str">
        <f t="shared" si="60"/>
        <v/>
      </c>
      <c r="O406" s="88">
        <f>'HP-Api, V2-Sep24'!AR408</f>
        <v>0</v>
      </c>
      <c r="P406" s="89" t="str">
        <f t="shared" si="64"/>
        <v/>
      </c>
      <c r="Q406" s="89" t="e">
        <f t="shared" si="65"/>
        <v>#VALUE!</v>
      </c>
      <c r="R406" s="89" t="e">
        <f t="shared" si="66"/>
        <v>#VALUE!</v>
      </c>
      <c r="S406" s="173">
        <f>'HP-Api, V2-Sep24'!AS408</f>
        <v>0</v>
      </c>
      <c r="T406" s="89">
        <f t="shared" si="67"/>
        <v>1</v>
      </c>
      <c r="U406" s="90" t="e">
        <f t="shared" si="68"/>
        <v>#DIV/0!</v>
      </c>
      <c r="V406" s="91" t="e">
        <f t="shared" si="69"/>
        <v>#DIV/0!</v>
      </c>
    </row>
    <row r="407" spans="1:22" x14ac:dyDescent="0.3">
      <c r="A407" s="88" t="str">
        <f>'HP-Api, V2-Sep24'!D409</f>
        <v>Guatemala</v>
      </c>
      <c r="B407" s="88" cm="1">
        <f t="array" ref="B407">IF(OR(A407=DATA!$H$2:$H$13),3,IF(OR(A407=DATA!$H$14:$H$119),2,1))</f>
        <v>1</v>
      </c>
      <c r="C407" s="88">
        <f>'HP-Api, V2-Sep24'!G409</f>
        <v>0</v>
      </c>
      <c r="D407" s="89" t="str">
        <f>IF(AND(C407&gt;='Risk(dist, colmena)'!$C$9, C407&lt;='Risk(dist, colmena)'!$E$9), 1, IF(AND(C407&gt;'Risk(dist, colmena)'!$C$10, C407&lt;='Risk(dist, colmena)'!$E$10), 2, IF(C407&gt;='Risk(dist, colmena)'!$C$11, 3, "")))</f>
        <v/>
      </c>
      <c r="E407" s="173">
        <f>'HP-Api, V2-Sep24'!L409</f>
        <v>0</v>
      </c>
      <c r="F407" s="173" t="str">
        <f>IF(AND(E407&gt;='Risk(dist, colmena)'!$H$9, E407&lt;='Risk(dist, colmena)'!$J$9), 1, IF(AND(E407&gt;'Risk(dist, colmena)'!$H$10, E407&lt;='Risk(dist, colmena)'!$J$10), 2, IF(E407&gt;='Risk(dist, colmena)'!$H$11, 3, "")))</f>
        <v/>
      </c>
      <c r="G407" s="88">
        <f>'HP-Api, V2-Sep24'!AH409</f>
        <v>0</v>
      </c>
      <c r="H407" s="89" t="str">
        <f t="shared" si="61"/>
        <v/>
      </c>
      <c r="I407" s="194" t="e">
        <f>('HP-Api, V2-Sep24'!AK409-'HP-Api, V2-Sep24'!S409)/'HP-Api, V2-Sep24'!S409</f>
        <v>#DIV/0!</v>
      </c>
      <c r="J407" s="89" t="e">
        <f t="shared" si="62"/>
        <v>#DIV/0!</v>
      </c>
      <c r="K407" s="195">
        <f>'HP-Api, V2-Sep24'!AQ409</f>
        <v>0</v>
      </c>
      <c r="L407" s="89">
        <f t="shared" si="63"/>
        <v>1</v>
      </c>
      <c r="M407" s="88">
        <f>'HP-Api, V2-Sep24'!AM409</f>
        <v>0</v>
      </c>
      <c r="N407" s="89" t="str">
        <f t="shared" si="60"/>
        <v/>
      </c>
      <c r="O407" s="88">
        <f>'HP-Api, V2-Sep24'!AR409</f>
        <v>0</v>
      </c>
      <c r="P407" s="89" t="str">
        <f t="shared" si="64"/>
        <v/>
      </c>
      <c r="Q407" s="89" t="e">
        <f t="shared" si="65"/>
        <v>#VALUE!</v>
      </c>
      <c r="R407" s="89" t="e">
        <f t="shared" si="66"/>
        <v>#VALUE!</v>
      </c>
      <c r="S407" s="173">
        <f>'HP-Api, V2-Sep24'!AS409</f>
        <v>0</v>
      </c>
      <c r="T407" s="89">
        <f t="shared" si="67"/>
        <v>1</v>
      </c>
      <c r="U407" s="90" t="e">
        <f t="shared" si="68"/>
        <v>#DIV/0!</v>
      </c>
      <c r="V407" s="91" t="e">
        <f t="shared" si="69"/>
        <v>#DIV/0!</v>
      </c>
    </row>
    <row r="408" spans="1:22" x14ac:dyDescent="0.3">
      <c r="A408" s="88" t="str">
        <f>'HP-Api, V2-Sep24'!D410</f>
        <v>Guatemala</v>
      </c>
      <c r="B408" s="88" cm="1">
        <f t="array" ref="B408">IF(OR(A408=DATA!$H$2:$H$13),3,IF(OR(A408=DATA!$H$14:$H$119),2,1))</f>
        <v>1</v>
      </c>
      <c r="C408" s="88">
        <f>'HP-Api, V2-Sep24'!G410</f>
        <v>0</v>
      </c>
      <c r="D408" s="89" t="str">
        <f>IF(AND(C408&gt;='Risk(dist, colmena)'!$C$9, C408&lt;='Risk(dist, colmena)'!$E$9), 1, IF(AND(C408&gt;'Risk(dist, colmena)'!$C$10, C408&lt;='Risk(dist, colmena)'!$E$10), 2, IF(C408&gt;='Risk(dist, colmena)'!$C$11, 3, "")))</f>
        <v/>
      </c>
      <c r="E408" s="173">
        <f>'HP-Api, V2-Sep24'!L410</f>
        <v>0</v>
      </c>
      <c r="F408" s="173" t="str">
        <f>IF(AND(E408&gt;='Risk(dist, colmena)'!$H$9, E408&lt;='Risk(dist, colmena)'!$J$9), 1, IF(AND(E408&gt;'Risk(dist, colmena)'!$H$10, E408&lt;='Risk(dist, colmena)'!$J$10), 2, IF(E408&gt;='Risk(dist, colmena)'!$H$11, 3, "")))</f>
        <v/>
      </c>
      <c r="G408" s="88">
        <f>'HP-Api, V2-Sep24'!AH410</f>
        <v>0</v>
      </c>
      <c r="H408" s="89" t="str">
        <f t="shared" si="61"/>
        <v/>
      </c>
      <c r="I408" s="194" t="e">
        <f>('HP-Api, V2-Sep24'!AK410-'HP-Api, V2-Sep24'!S410)/'HP-Api, V2-Sep24'!S410</f>
        <v>#DIV/0!</v>
      </c>
      <c r="J408" s="89" t="e">
        <f t="shared" si="62"/>
        <v>#DIV/0!</v>
      </c>
      <c r="K408" s="195">
        <f>'HP-Api, V2-Sep24'!AQ410</f>
        <v>0</v>
      </c>
      <c r="L408" s="89">
        <f t="shared" si="63"/>
        <v>1</v>
      </c>
      <c r="M408" s="88">
        <f>'HP-Api, V2-Sep24'!AM410</f>
        <v>0</v>
      </c>
      <c r="N408" s="89" t="str">
        <f t="shared" si="60"/>
        <v/>
      </c>
      <c r="O408" s="88">
        <f>'HP-Api, V2-Sep24'!AR410</f>
        <v>0</v>
      </c>
      <c r="P408" s="89" t="str">
        <f t="shared" si="64"/>
        <v/>
      </c>
      <c r="Q408" s="89" t="e">
        <f t="shared" si="65"/>
        <v>#VALUE!</v>
      </c>
      <c r="R408" s="89" t="e">
        <f t="shared" si="66"/>
        <v>#VALUE!</v>
      </c>
      <c r="S408" s="173">
        <f>'HP-Api, V2-Sep24'!AS410</f>
        <v>0</v>
      </c>
      <c r="T408" s="89">
        <f t="shared" si="67"/>
        <v>1</v>
      </c>
      <c r="U408" s="90" t="e">
        <f t="shared" si="68"/>
        <v>#DIV/0!</v>
      </c>
      <c r="V408" s="91" t="e">
        <f t="shared" si="69"/>
        <v>#DIV/0!</v>
      </c>
    </row>
    <row r="409" spans="1:22" x14ac:dyDescent="0.3">
      <c r="A409" s="88" t="str">
        <f>'HP-Api, V2-Sep24'!D411</f>
        <v>Guatemala</v>
      </c>
      <c r="B409" s="88" cm="1">
        <f t="array" ref="B409">IF(OR(A409=DATA!$H$2:$H$13),3,IF(OR(A409=DATA!$H$14:$H$119),2,1))</f>
        <v>1</v>
      </c>
      <c r="C409" s="88">
        <f>'HP-Api, V2-Sep24'!G411</f>
        <v>0</v>
      </c>
      <c r="D409" s="89" t="str">
        <f>IF(AND(C409&gt;='Risk(dist, colmena)'!$C$9, C409&lt;='Risk(dist, colmena)'!$E$9), 1, IF(AND(C409&gt;'Risk(dist, colmena)'!$C$10, C409&lt;='Risk(dist, colmena)'!$E$10), 2, IF(C409&gt;='Risk(dist, colmena)'!$C$11, 3, "")))</f>
        <v/>
      </c>
      <c r="E409" s="173">
        <f>'HP-Api, V2-Sep24'!L411</f>
        <v>0</v>
      </c>
      <c r="F409" s="173" t="str">
        <f>IF(AND(E409&gt;='Risk(dist, colmena)'!$H$9, E409&lt;='Risk(dist, colmena)'!$J$9), 1, IF(AND(E409&gt;'Risk(dist, colmena)'!$H$10, E409&lt;='Risk(dist, colmena)'!$J$10), 2, IF(E409&gt;='Risk(dist, colmena)'!$H$11, 3, "")))</f>
        <v/>
      </c>
      <c r="G409" s="88">
        <f>'HP-Api, V2-Sep24'!AH411</f>
        <v>0</v>
      </c>
      <c r="H409" s="89" t="str">
        <f t="shared" si="61"/>
        <v/>
      </c>
      <c r="I409" s="194" t="e">
        <f>('HP-Api, V2-Sep24'!AK411-'HP-Api, V2-Sep24'!S411)/'HP-Api, V2-Sep24'!S411</f>
        <v>#DIV/0!</v>
      </c>
      <c r="J409" s="89" t="e">
        <f t="shared" si="62"/>
        <v>#DIV/0!</v>
      </c>
      <c r="K409" s="195">
        <f>'HP-Api, V2-Sep24'!AQ411</f>
        <v>0</v>
      </c>
      <c r="L409" s="89">
        <f t="shared" si="63"/>
        <v>1</v>
      </c>
      <c r="M409" s="88">
        <f>'HP-Api, V2-Sep24'!AM411</f>
        <v>0</v>
      </c>
      <c r="N409" s="89" t="str">
        <f t="shared" si="60"/>
        <v/>
      </c>
      <c r="O409" s="88">
        <f>'HP-Api, V2-Sep24'!AR411</f>
        <v>0</v>
      </c>
      <c r="P409" s="89" t="str">
        <f t="shared" si="64"/>
        <v/>
      </c>
      <c r="Q409" s="89" t="e">
        <f t="shared" si="65"/>
        <v>#VALUE!</v>
      </c>
      <c r="R409" s="89" t="e">
        <f t="shared" si="66"/>
        <v>#VALUE!</v>
      </c>
      <c r="S409" s="173">
        <f>'HP-Api, V2-Sep24'!AS411</f>
        <v>0</v>
      </c>
      <c r="T409" s="89">
        <f t="shared" si="67"/>
        <v>1</v>
      </c>
      <c r="U409" s="90" t="e">
        <f t="shared" si="68"/>
        <v>#DIV/0!</v>
      </c>
      <c r="V409" s="91" t="e">
        <f t="shared" si="69"/>
        <v>#DIV/0!</v>
      </c>
    </row>
    <row r="410" spans="1:22" x14ac:dyDescent="0.3">
      <c r="A410" s="88" t="str">
        <f>'HP-Api, V2-Sep24'!D412</f>
        <v>Guatemala</v>
      </c>
      <c r="B410" s="88" cm="1">
        <f t="array" ref="B410">IF(OR(A410=DATA!$H$2:$H$13),3,IF(OR(A410=DATA!$H$14:$H$119),2,1))</f>
        <v>1</v>
      </c>
      <c r="C410" s="88">
        <f>'HP-Api, V2-Sep24'!G412</f>
        <v>0</v>
      </c>
      <c r="D410" s="89" t="str">
        <f>IF(AND(C410&gt;='Risk(dist, colmena)'!$C$9, C410&lt;='Risk(dist, colmena)'!$E$9), 1, IF(AND(C410&gt;'Risk(dist, colmena)'!$C$10, C410&lt;='Risk(dist, colmena)'!$E$10), 2, IF(C410&gt;='Risk(dist, colmena)'!$C$11, 3, "")))</f>
        <v/>
      </c>
      <c r="E410" s="173">
        <f>'HP-Api, V2-Sep24'!L412</f>
        <v>0</v>
      </c>
      <c r="F410" s="173" t="str">
        <f>IF(AND(E410&gt;='Risk(dist, colmena)'!$H$9, E410&lt;='Risk(dist, colmena)'!$J$9), 1, IF(AND(E410&gt;'Risk(dist, colmena)'!$H$10, E410&lt;='Risk(dist, colmena)'!$J$10), 2, IF(E410&gt;='Risk(dist, colmena)'!$H$11, 3, "")))</f>
        <v/>
      </c>
      <c r="G410" s="88">
        <f>'HP-Api, V2-Sep24'!AH412</f>
        <v>0</v>
      </c>
      <c r="H410" s="89" t="str">
        <f t="shared" si="61"/>
        <v/>
      </c>
      <c r="I410" s="194" t="e">
        <f>('HP-Api, V2-Sep24'!AK412-'HP-Api, V2-Sep24'!S412)/'HP-Api, V2-Sep24'!S412</f>
        <v>#DIV/0!</v>
      </c>
      <c r="J410" s="89" t="e">
        <f t="shared" si="62"/>
        <v>#DIV/0!</v>
      </c>
      <c r="K410" s="195">
        <f>'HP-Api, V2-Sep24'!AQ412</f>
        <v>0</v>
      </c>
      <c r="L410" s="89">
        <f t="shared" si="63"/>
        <v>1</v>
      </c>
      <c r="M410" s="88">
        <f>'HP-Api, V2-Sep24'!AM412</f>
        <v>0</v>
      </c>
      <c r="N410" s="89" t="str">
        <f t="shared" si="60"/>
        <v/>
      </c>
      <c r="O410" s="88">
        <f>'HP-Api, V2-Sep24'!AR412</f>
        <v>0</v>
      </c>
      <c r="P410" s="89" t="str">
        <f t="shared" si="64"/>
        <v/>
      </c>
      <c r="Q410" s="89" t="e">
        <f t="shared" si="65"/>
        <v>#VALUE!</v>
      </c>
      <c r="R410" s="89" t="e">
        <f t="shared" si="66"/>
        <v>#VALUE!</v>
      </c>
      <c r="S410" s="173">
        <f>'HP-Api, V2-Sep24'!AS412</f>
        <v>0</v>
      </c>
      <c r="T410" s="89">
        <f t="shared" si="67"/>
        <v>1</v>
      </c>
      <c r="U410" s="90" t="e">
        <f t="shared" si="68"/>
        <v>#DIV/0!</v>
      </c>
      <c r="V410" s="91" t="e">
        <f t="shared" si="69"/>
        <v>#DIV/0!</v>
      </c>
    </row>
    <row r="411" spans="1:22" x14ac:dyDescent="0.3">
      <c r="A411" s="88" t="str">
        <f>'HP-Api, V2-Sep24'!D413</f>
        <v>Guatemala</v>
      </c>
      <c r="B411" s="88" cm="1">
        <f t="array" ref="B411">IF(OR(A411=DATA!$H$2:$H$13),3,IF(OR(A411=DATA!$H$14:$H$119),2,1))</f>
        <v>1</v>
      </c>
      <c r="C411" s="88">
        <f>'HP-Api, V2-Sep24'!G413</f>
        <v>0</v>
      </c>
      <c r="D411" s="89" t="str">
        <f>IF(AND(C411&gt;='Risk(dist, colmena)'!$C$9, C411&lt;='Risk(dist, colmena)'!$E$9), 1, IF(AND(C411&gt;'Risk(dist, colmena)'!$C$10, C411&lt;='Risk(dist, colmena)'!$E$10), 2, IF(C411&gt;='Risk(dist, colmena)'!$C$11, 3, "")))</f>
        <v/>
      </c>
      <c r="E411" s="173">
        <f>'HP-Api, V2-Sep24'!L413</f>
        <v>0</v>
      </c>
      <c r="F411" s="173" t="str">
        <f>IF(AND(E411&gt;='Risk(dist, colmena)'!$H$9, E411&lt;='Risk(dist, colmena)'!$J$9), 1, IF(AND(E411&gt;'Risk(dist, colmena)'!$H$10, E411&lt;='Risk(dist, colmena)'!$J$10), 2, IF(E411&gt;='Risk(dist, colmena)'!$H$11, 3, "")))</f>
        <v/>
      </c>
      <c r="G411" s="88">
        <f>'HP-Api, V2-Sep24'!AH413</f>
        <v>0</v>
      </c>
      <c r="H411" s="89" t="str">
        <f t="shared" si="61"/>
        <v/>
      </c>
      <c r="I411" s="194" t="e">
        <f>('HP-Api, V2-Sep24'!AK413-'HP-Api, V2-Sep24'!S413)/'HP-Api, V2-Sep24'!S413</f>
        <v>#DIV/0!</v>
      </c>
      <c r="J411" s="89" t="e">
        <f t="shared" si="62"/>
        <v>#DIV/0!</v>
      </c>
      <c r="K411" s="195">
        <f>'HP-Api, V2-Sep24'!AQ413</f>
        <v>0</v>
      </c>
      <c r="L411" s="89">
        <f t="shared" si="63"/>
        <v>1</v>
      </c>
      <c r="M411" s="88">
        <f>'HP-Api, V2-Sep24'!AM413</f>
        <v>0</v>
      </c>
      <c r="N411" s="89" t="str">
        <f t="shared" si="60"/>
        <v/>
      </c>
      <c r="O411" s="88">
        <f>'HP-Api, V2-Sep24'!AR413</f>
        <v>0</v>
      </c>
      <c r="P411" s="89" t="str">
        <f t="shared" si="64"/>
        <v/>
      </c>
      <c r="Q411" s="89" t="e">
        <f t="shared" si="65"/>
        <v>#VALUE!</v>
      </c>
      <c r="R411" s="89" t="e">
        <f t="shared" si="66"/>
        <v>#VALUE!</v>
      </c>
      <c r="S411" s="173">
        <f>'HP-Api, V2-Sep24'!AS413</f>
        <v>0</v>
      </c>
      <c r="T411" s="89">
        <f t="shared" si="67"/>
        <v>1</v>
      </c>
      <c r="U411" s="90" t="e">
        <f t="shared" si="68"/>
        <v>#DIV/0!</v>
      </c>
      <c r="V411" s="91" t="e">
        <f t="shared" si="69"/>
        <v>#DIV/0!</v>
      </c>
    </row>
    <row r="412" spans="1:22" x14ac:dyDescent="0.3">
      <c r="A412" s="88" t="str">
        <f>'HP-Api, V2-Sep24'!D414</f>
        <v>Guatemala</v>
      </c>
      <c r="B412" s="88" cm="1">
        <f t="array" ref="B412">IF(OR(A412=DATA!$H$2:$H$13),3,IF(OR(A412=DATA!$H$14:$H$119),2,1))</f>
        <v>1</v>
      </c>
      <c r="C412" s="88">
        <f>'HP-Api, V2-Sep24'!G414</f>
        <v>0</v>
      </c>
      <c r="D412" s="89" t="str">
        <f>IF(AND(C412&gt;='Risk(dist, colmena)'!$C$9, C412&lt;='Risk(dist, colmena)'!$E$9), 1, IF(AND(C412&gt;'Risk(dist, colmena)'!$C$10, C412&lt;='Risk(dist, colmena)'!$E$10), 2, IF(C412&gt;='Risk(dist, colmena)'!$C$11, 3, "")))</f>
        <v/>
      </c>
      <c r="E412" s="173">
        <f>'HP-Api, V2-Sep24'!L414</f>
        <v>0</v>
      </c>
      <c r="F412" s="173" t="str">
        <f>IF(AND(E412&gt;='Risk(dist, colmena)'!$H$9, E412&lt;='Risk(dist, colmena)'!$J$9), 1, IF(AND(E412&gt;'Risk(dist, colmena)'!$H$10, E412&lt;='Risk(dist, colmena)'!$J$10), 2, IF(E412&gt;='Risk(dist, colmena)'!$H$11, 3, "")))</f>
        <v/>
      </c>
      <c r="G412" s="88">
        <f>'HP-Api, V2-Sep24'!AH414</f>
        <v>0</v>
      </c>
      <c r="H412" s="89" t="str">
        <f t="shared" si="61"/>
        <v/>
      </c>
      <c r="I412" s="194" t="e">
        <f>('HP-Api, V2-Sep24'!AK414-'HP-Api, V2-Sep24'!S414)/'HP-Api, V2-Sep24'!S414</f>
        <v>#DIV/0!</v>
      </c>
      <c r="J412" s="89" t="e">
        <f t="shared" si="62"/>
        <v>#DIV/0!</v>
      </c>
      <c r="K412" s="195">
        <f>'HP-Api, V2-Sep24'!AQ414</f>
        <v>0</v>
      </c>
      <c r="L412" s="89">
        <f t="shared" si="63"/>
        <v>1</v>
      </c>
      <c r="M412" s="88">
        <f>'HP-Api, V2-Sep24'!AM414</f>
        <v>0</v>
      </c>
      <c r="N412" s="89" t="str">
        <f t="shared" si="60"/>
        <v/>
      </c>
      <c r="O412" s="88">
        <f>'HP-Api, V2-Sep24'!AR414</f>
        <v>0</v>
      </c>
      <c r="P412" s="89" t="str">
        <f t="shared" si="64"/>
        <v/>
      </c>
      <c r="Q412" s="89" t="e">
        <f t="shared" si="65"/>
        <v>#VALUE!</v>
      </c>
      <c r="R412" s="89" t="e">
        <f t="shared" si="66"/>
        <v>#VALUE!</v>
      </c>
      <c r="S412" s="173">
        <f>'HP-Api, V2-Sep24'!AS414</f>
        <v>0</v>
      </c>
      <c r="T412" s="89">
        <f t="shared" si="67"/>
        <v>1</v>
      </c>
      <c r="U412" s="90" t="e">
        <f t="shared" si="68"/>
        <v>#DIV/0!</v>
      </c>
      <c r="V412" s="91" t="e">
        <f t="shared" si="69"/>
        <v>#DIV/0!</v>
      </c>
    </row>
    <row r="413" spans="1:22" x14ac:dyDescent="0.3">
      <c r="A413" s="88" t="str">
        <f>'HP-Api, V2-Sep24'!D415</f>
        <v>Guatemala</v>
      </c>
      <c r="B413" s="88" cm="1">
        <f t="array" ref="B413">IF(OR(A413=DATA!$H$2:$H$13),3,IF(OR(A413=DATA!$H$14:$H$119),2,1))</f>
        <v>1</v>
      </c>
      <c r="C413" s="88">
        <f>'HP-Api, V2-Sep24'!G415</f>
        <v>0</v>
      </c>
      <c r="D413" s="89" t="str">
        <f>IF(AND(C413&gt;='Risk(dist, colmena)'!$C$9, C413&lt;='Risk(dist, colmena)'!$E$9), 1, IF(AND(C413&gt;'Risk(dist, colmena)'!$C$10, C413&lt;='Risk(dist, colmena)'!$E$10), 2, IF(C413&gt;='Risk(dist, colmena)'!$C$11, 3, "")))</f>
        <v/>
      </c>
      <c r="E413" s="173">
        <f>'HP-Api, V2-Sep24'!L415</f>
        <v>0</v>
      </c>
      <c r="F413" s="173" t="str">
        <f>IF(AND(E413&gt;='Risk(dist, colmena)'!$H$9, E413&lt;='Risk(dist, colmena)'!$J$9), 1, IF(AND(E413&gt;'Risk(dist, colmena)'!$H$10, E413&lt;='Risk(dist, colmena)'!$J$10), 2, IF(E413&gt;='Risk(dist, colmena)'!$H$11, 3, "")))</f>
        <v/>
      </c>
      <c r="G413" s="88">
        <f>'HP-Api, V2-Sep24'!AH415</f>
        <v>0</v>
      </c>
      <c r="H413" s="89" t="str">
        <f t="shared" si="61"/>
        <v/>
      </c>
      <c r="I413" s="194" t="e">
        <f>('HP-Api, V2-Sep24'!AK415-'HP-Api, V2-Sep24'!S415)/'HP-Api, V2-Sep24'!S415</f>
        <v>#DIV/0!</v>
      </c>
      <c r="J413" s="89" t="e">
        <f t="shared" si="62"/>
        <v>#DIV/0!</v>
      </c>
      <c r="K413" s="195">
        <f>'HP-Api, V2-Sep24'!AQ415</f>
        <v>0</v>
      </c>
      <c r="L413" s="89">
        <f t="shared" si="63"/>
        <v>1</v>
      </c>
      <c r="M413" s="88">
        <f>'HP-Api, V2-Sep24'!AM415</f>
        <v>0</v>
      </c>
      <c r="N413" s="89" t="str">
        <f t="shared" si="60"/>
        <v/>
      </c>
      <c r="O413" s="88">
        <f>'HP-Api, V2-Sep24'!AR415</f>
        <v>0</v>
      </c>
      <c r="P413" s="89" t="str">
        <f t="shared" si="64"/>
        <v/>
      </c>
      <c r="Q413" s="89" t="e">
        <f t="shared" si="65"/>
        <v>#VALUE!</v>
      </c>
      <c r="R413" s="89" t="e">
        <f t="shared" si="66"/>
        <v>#VALUE!</v>
      </c>
      <c r="S413" s="173">
        <f>'HP-Api, V2-Sep24'!AS415</f>
        <v>0</v>
      </c>
      <c r="T413" s="89">
        <f t="shared" si="67"/>
        <v>1</v>
      </c>
      <c r="U413" s="90" t="e">
        <f t="shared" si="68"/>
        <v>#DIV/0!</v>
      </c>
      <c r="V413" s="91" t="e">
        <f t="shared" si="69"/>
        <v>#DIV/0!</v>
      </c>
    </row>
    <row r="414" spans="1:22" x14ac:dyDescent="0.3">
      <c r="A414" s="88" t="str">
        <f>'HP-Api, V2-Sep24'!D416</f>
        <v>Guatemala</v>
      </c>
      <c r="B414" s="88" cm="1">
        <f t="array" ref="B414">IF(OR(A414=DATA!$H$2:$H$13),3,IF(OR(A414=DATA!$H$14:$H$119),2,1))</f>
        <v>1</v>
      </c>
      <c r="C414" s="88">
        <f>'HP-Api, V2-Sep24'!G416</f>
        <v>0</v>
      </c>
      <c r="D414" s="89" t="str">
        <f>IF(AND(C414&gt;='Risk(dist, colmena)'!$C$9, C414&lt;='Risk(dist, colmena)'!$E$9), 1, IF(AND(C414&gt;'Risk(dist, colmena)'!$C$10, C414&lt;='Risk(dist, colmena)'!$E$10), 2, IF(C414&gt;='Risk(dist, colmena)'!$C$11, 3, "")))</f>
        <v/>
      </c>
      <c r="E414" s="173">
        <f>'HP-Api, V2-Sep24'!L416</f>
        <v>0</v>
      </c>
      <c r="F414" s="173" t="str">
        <f>IF(AND(E414&gt;='Risk(dist, colmena)'!$H$9, E414&lt;='Risk(dist, colmena)'!$J$9), 1, IF(AND(E414&gt;'Risk(dist, colmena)'!$H$10, E414&lt;='Risk(dist, colmena)'!$J$10), 2, IF(E414&gt;='Risk(dist, colmena)'!$H$11, 3, "")))</f>
        <v/>
      </c>
      <c r="G414" s="88">
        <f>'HP-Api, V2-Sep24'!AH416</f>
        <v>0</v>
      </c>
      <c r="H414" s="89" t="str">
        <f t="shared" si="61"/>
        <v/>
      </c>
      <c r="I414" s="194" t="e">
        <f>('HP-Api, V2-Sep24'!AK416-'HP-Api, V2-Sep24'!S416)/'HP-Api, V2-Sep24'!S416</f>
        <v>#DIV/0!</v>
      </c>
      <c r="J414" s="89" t="e">
        <f t="shared" si="62"/>
        <v>#DIV/0!</v>
      </c>
      <c r="K414" s="195">
        <f>'HP-Api, V2-Sep24'!AQ416</f>
        <v>0</v>
      </c>
      <c r="L414" s="89">
        <f t="shared" si="63"/>
        <v>1</v>
      </c>
      <c r="M414" s="88">
        <f>'HP-Api, V2-Sep24'!AM416</f>
        <v>0</v>
      </c>
      <c r="N414" s="89" t="str">
        <f t="shared" si="60"/>
        <v/>
      </c>
      <c r="O414" s="88">
        <f>'HP-Api, V2-Sep24'!AR416</f>
        <v>0</v>
      </c>
      <c r="P414" s="89" t="str">
        <f t="shared" si="64"/>
        <v/>
      </c>
      <c r="Q414" s="89" t="e">
        <f t="shared" si="65"/>
        <v>#VALUE!</v>
      </c>
      <c r="R414" s="89" t="e">
        <f t="shared" si="66"/>
        <v>#VALUE!</v>
      </c>
      <c r="S414" s="173">
        <f>'HP-Api, V2-Sep24'!AS416</f>
        <v>0</v>
      </c>
      <c r="T414" s="89">
        <f t="shared" si="67"/>
        <v>1</v>
      </c>
      <c r="U414" s="90" t="e">
        <f t="shared" si="68"/>
        <v>#DIV/0!</v>
      </c>
      <c r="V414" s="91" t="e">
        <f t="shared" si="69"/>
        <v>#DIV/0!</v>
      </c>
    </row>
    <row r="415" spans="1:22" x14ac:dyDescent="0.3">
      <c r="A415" s="88" t="str">
        <f>'HP-Api, V2-Sep24'!D417</f>
        <v>Guatemala</v>
      </c>
      <c r="B415" s="88" cm="1">
        <f t="array" ref="B415">IF(OR(A415=DATA!$H$2:$H$13),3,IF(OR(A415=DATA!$H$14:$H$119),2,1))</f>
        <v>1</v>
      </c>
      <c r="C415" s="88">
        <f>'HP-Api, V2-Sep24'!G417</f>
        <v>0</v>
      </c>
      <c r="D415" s="89" t="str">
        <f>IF(AND(C415&gt;='Risk(dist, colmena)'!$C$9, C415&lt;='Risk(dist, colmena)'!$E$9), 1, IF(AND(C415&gt;'Risk(dist, colmena)'!$C$10, C415&lt;='Risk(dist, colmena)'!$E$10), 2, IF(C415&gt;='Risk(dist, colmena)'!$C$11, 3, "")))</f>
        <v/>
      </c>
      <c r="E415" s="173">
        <f>'HP-Api, V2-Sep24'!L417</f>
        <v>0</v>
      </c>
      <c r="F415" s="173" t="str">
        <f>IF(AND(E415&gt;='Risk(dist, colmena)'!$H$9, E415&lt;='Risk(dist, colmena)'!$J$9), 1, IF(AND(E415&gt;'Risk(dist, colmena)'!$H$10, E415&lt;='Risk(dist, colmena)'!$J$10), 2, IF(E415&gt;='Risk(dist, colmena)'!$H$11, 3, "")))</f>
        <v/>
      </c>
      <c r="G415" s="88">
        <f>'HP-Api, V2-Sep24'!AH417</f>
        <v>0</v>
      </c>
      <c r="H415" s="89" t="str">
        <f t="shared" si="61"/>
        <v/>
      </c>
      <c r="I415" s="194" t="e">
        <f>('HP-Api, V2-Sep24'!AK417-'HP-Api, V2-Sep24'!S417)/'HP-Api, V2-Sep24'!S417</f>
        <v>#DIV/0!</v>
      </c>
      <c r="J415" s="89" t="e">
        <f t="shared" si="62"/>
        <v>#DIV/0!</v>
      </c>
      <c r="K415" s="195">
        <f>'HP-Api, V2-Sep24'!AQ417</f>
        <v>0</v>
      </c>
      <c r="L415" s="89">
        <f t="shared" si="63"/>
        <v>1</v>
      </c>
      <c r="M415" s="88">
        <f>'HP-Api, V2-Sep24'!AM417</f>
        <v>0</v>
      </c>
      <c r="N415" s="89" t="str">
        <f t="shared" si="60"/>
        <v/>
      </c>
      <c r="O415" s="88">
        <f>'HP-Api, V2-Sep24'!AR417</f>
        <v>0</v>
      </c>
      <c r="P415" s="89" t="str">
        <f t="shared" si="64"/>
        <v/>
      </c>
      <c r="Q415" s="89" t="e">
        <f t="shared" si="65"/>
        <v>#VALUE!</v>
      </c>
      <c r="R415" s="89" t="e">
        <f t="shared" si="66"/>
        <v>#VALUE!</v>
      </c>
      <c r="S415" s="173">
        <f>'HP-Api, V2-Sep24'!AS417</f>
        <v>0</v>
      </c>
      <c r="T415" s="89">
        <f t="shared" si="67"/>
        <v>1</v>
      </c>
      <c r="U415" s="90" t="e">
        <f t="shared" si="68"/>
        <v>#DIV/0!</v>
      </c>
      <c r="V415" s="91" t="e">
        <f t="shared" si="69"/>
        <v>#DIV/0!</v>
      </c>
    </row>
    <row r="416" spans="1:22" x14ac:dyDescent="0.3">
      <c r="A416" s="88" t="str">
        <f>'HP-Api, V2-Sep24'!D418</f>
        <v>Guatemala</v>
      </c>
      <c r="B416" s="88" cm="1">
        <f t="array" ref="B416">IF(OR(A416=DATA!$H$2:$H$13),3,IF(OR(A416=DATA!$H$14:$H$119),2,1))</f>
        <v>1</v>
      </c>
      <c r="C416" s="88">
        <f>'HP-Api, V2-Sep24'!G418</f>
        <v>0</v>
      </c>
      <c r="D416" s="89" t="str">
        <f>IF(AND(C416&gt;='Risk(dist, colmena)'!$C$9, C416&lt;='Risk(dist, colmena)'!$E$9), 1, IF(AND(C416&gt;'Risk(dist, colmena)'!$C$10, C416&lt;='Risk(dist, colmena)'!$E$10), 2, IF(C416&gt;='Risk(dist, colmena)'!$C$11, 3, "")))</f>
        <v/>
      </c>
      <c r="E416" s="173">
        <f>'HP-Api, V2-Sep24'!L418</f>
        <v>0</v>
      </c>
      <c r="F416" s="173" t="str">
        <f>IF(AND(E416&gt;='Risk(dist, colmena)'!$H$9, E416&lt;='Risk(dist, colmena)'!$J$9), 1, IF(AND(E416&gt;'Risk(dist, colmena)'!$H$10, E416&lt;='Risk(dist, colmena)'!$J$10), 2, IF(E416&gt;='Risk(dist, colmena)'!$H$11, 3, "")))</f>
        <v/>
      </c>
      <c r="G416" s="88">
        <f>'HP-Api, V2-Sep24'!AH418</f>
        <v>0</v>
      </c>
      <c r="H416" s="89" t="str">
        <f t="shared" si="61"/>
        <v/>
      </c>
      <c r="I416" s="194" t="e">
        <f>('HP-Api, V2-Sep24'!AK418-'HP-Api, V2-Sep24'!S418)/'HP-Api, V2-Sep24'!S418</f>
        <v>#DIV/0!</v>
      </c>
      <c r="J416" s="89" t="e">
        <f t="shared" si="62"/>
        <v>#DIV/0!</v>
      </c>
      <c r="K416" s="195">
        <f>'HP-Api, V2-Sep24'!AQ418</f>
        <v>0</v>
      </c>
      <c r="L416" s="89">
        <f t="shared" si="63"/>
        <v>1</v>
      </c>
      <c r="M416" s="88">
        <f>'HP-Api, V2-Sep24'!AM418</f>
        <v>0</v>
      </c>
      <c r="N416" s="89" t="str">
        <f t="shared" si="60"/>
        <v/>
      </c>
      <c r="O416" s="88">
        <f>'HP-Api, V2-Sep24'!AR418</f>
        <v>0</v>
      </c>
      <c r="P416" s="89" t="str">
        <f t="shared" si="64"/>
        <v/>
      </c>
      <c r="Q416" s="89" t="e">
        <f t="shared" si="65"/>
        <v>#VALUE!</v>
      </c>
      <c r="R416" s="89" t="e">
        <f t="shared" si="66"/>
        <v>#VALUE!</v>
      </c>
      <c r="S416" s="173">
        <f>'HP-Api, V2-Sep24'!AS418</f>
        <v>0</v>
      </c>
      <c r="T416" s="89">
        <f t="shared" si="67"/>
        <v>1</v>
      </c>
      <c r="U416" s="90" t="e">
        <f t="shared" si="68"/>
        <v>#DIV/0!</v>
      </c>
      <c r="V416" s="91" t="e">
        <f t="shared" si="69"/>
        <v>#DIV/0!</v>
      </c>
    </row>
    <row r="417" spans="1:22" x14ac:dyDescent="0.3">
      <c r="A417" s="88" t="str">
        <f>'HP-Api, V2-Sep24'!D419</f>
        <v>Guatemala</v>
      </c>
      <c r="B417" s="88" cm="1">
        <f t="array" ref="B417">IF(OR(A417=DATA!$H$2:$H$13),3,IF(OR(A417=DATA!$H$14:$H$119),2,1))</f>
        <v>1</v>
      </c>
      <c r="C417" s="88">
        <f>'HP-Api, V2-Sep24'!G419</f>
        <v>0</v>
      </c>
      <c r="D417" s="89" t="str">
        <f>IF(AND(C417&gt;='Risk(dist, colmena)'!$C$9, C417&lt;='Risk(dist, colmena)'!$E$9), 1, IF(AND(C417&gt;'Risk(dist, colmena)'!$C$10, C417&lt;='Risk(dist, colmena)'!$E$10), 2, IF(C417&gt;='Risk(dist, colmena)'!$C$11, 3, "")))</f>
        <v/>
      </c>
      <c r="E417" s="173">
        <f>'HP-Api, V2-Sep24'!L419</f>
        <v>0</v>
      </c>
      <c r="F417" s="173" t="str">
        <f>IF(AND(E417&gt;='Risk(dist, colmena)'!$H$9, E417&lt;='Risk(dist, colmena)'!$J$9), 1, IF(AND(E417&gt;'Risk(dist, colmena)'!$H$10, E417&lt;='Risk(dist, colmena)'!$J$10), 2, IF(E417&gt;='Risk(dist, colmena)'!$H$11, 3, "")))</f>
        <v/>
      </c>
      <c r="G417" s="88">
        <f>'HP-Api, V2-Sep24'!AH419</f>
        <v>0</v>
      </c>
      <c r="H417" s="89" t="str">
        <f t="shared" si="61"/>
        <v/>
      </c>
      <c r="I417" s="194" t="e">
        <f>('HP-Api, V2-Sep24'!AK419-'HP-Api, V2-Sep24'!S419)/'HP-Api, V2-Sep24'!S419</f>
        <v>#DIV/0!</v>
      </c>
      <c r="J417" s="89" t="e">
        <f t="shared" si="62"/>
        <v>#DIV/0!</v>
      </c>
      <c r="K417" s="195">
        <f>'HP-Api, V2-Sep24'!AQ419</f>
        <v>0</v>
      </c>
      <c r="L417" s="89">
        <f t="shared" si="63"/>
        <v>1</v>
      </c>
      <c r="M417" s="88">
        <f>'HP-Api, V2-Sep24'!AM419</f>
        <v>0</v>
      </c>
      <c r="N417" s="89" t="str">
        <f t="shared" si="60"/>
        <v/>
      </c>
      <c r="O417" s="88">
        <f>'HP-Api, V2-Sep24'!AR419</f>
        <v>0</v>
      </c>
      <c r="P417" s="89" t="str">
        <f t="shared" si="64"/>
        <v/>
      </c>
      <c r="Q417" s="89" t="e">
        <f t="shared" si="65"/>
        <v>#VALUE!</v>
      </c>
      <c r="R417" s="89" t="e">
        <f t="shared" si="66"/>
        <v>#VALUE!</v>
      </c>
      <c r="S417" s="173">
        <f>'HP-Api, V2-Sep24'!AS419</f>
        <v>0</v>
      </c>
      <c r="T417" s="89">
        <f t="shared" si="67"/>
        <v>1</v>
      </c>
      <c r="U417" s="90" t="e">
        <f t="shared" si="68"/>
        <v>#DIV/0!</v>
      </c>
      <c r="V417" s="91" t="e">
        <f t="shared" si="69"/>
        <v>#DIV/0!</v>
      </c>
    </row>
    <row r="418" spans="1:22" x14ac:dyDescent="0.3">
      <c r="A418" s="88" t="str">
        <f>'HP-Api, V2-Sep24'!D420</f>
        <v>Guatemala</v>
      </c>
      <c r="B418" s="88" cm="1">
        <f t="array" ref="B418">IF(OR(A418=DATA!$H$2:$H$13),3,IF(OR(A418=DATA!$H$14:$H$119),2,1))</f>
        <v>1</v>
      </c>
      <c r="C418" s="88">
        <f>'HP-Api, V2-Sep24'!G420</f>
        <v>0</v>
      </c>
      <c r="D418" s="89" t="str">
        <f>IF(AND(C418&gt;='Risk(dist, colmena)'!$C$9, C418&lt;='Risk(dist, colmena)'!$E$9), 1, IF(AND(C418&gt;'Risk(dist, colmena)'!$C$10, C418&lt;='Risk(dist, colmena)'!$E$10), 2, IF(C418&gt;='Risk(dist, colmena)'!$C$11, 3, "")))</f>
        <v/>
      </c>
      <c r="E418" s="173">
        <f>'HP-Api, V2-Sep24'!L420</f>
        <v>0</v>
      </c>
      <c r="F418" s="173" t="str">
        <f>IF(AND(E418&gt;='Risk(dist, colmena)'!$H$9, E418&lt;='Risk(dist, colmena)'!$J$9), 1, IF(AND(E418&gt;'Risk(dist, colmena)'!$H$10, E418&lt;='Risk(dist, colmena)'!$J$10), 2, IF(E418&gt;='Risk(dist, colmena)'!$H$11, 3, "")))</f>
        <v/>
      </c>
      <c r="G418" s="88">
        <f>'HP-Api, V2-Sep24'!AH420</f>
        <v>0</v>
      </c>
      <c r="H418" s="89" t="str">
        <f t="shared" si="61"/>
        <v/>
      </c>
      <c r="I418" s="194" t="e">
        <f>('HP-Api, V2-Sep24'!AK420-'HP-Api, V2-Sep24'!S420)/'HP-Api, V2-Sep24'!S420</f>
        <v>#DIV/0!</v>
      </c>
      <c r="J418" s="89" t="e">
        <f t="shared" si="62"/>
        <v>#DIV/0!</v>
      </c>
      <c r="K418" s="195">
        <f>'HP-Api, V2-Sep24'!AQ420</f>
        <v>0</v>
      </c>
      <c r="L418" s="89">
        <f t="shared" si="63"/>
        <v>1</v>
      </c>
      <c r="M418" s="88">
        <f>'HP-Api, V2-Sep24'!AM420</f>
        <v>0</v>
      </c>
      <c r="N418" s="89" t="str">
        <f t="shared" si="60"/>
        <v/>
      </c>
      <c r="O418" s="88">
        <f>'HP-Api, V2-Sep24'!AR420</f>
        <v>0</v>
      </c>
      <c r="P418" s="89" t="str">
        <f t="shared" si="64"/>
        <v/>
      </c>
      <c r="Q418" s="89" t="e">
        <f t="shared" si="65"/>
        <v>#VALUE!</v>
      </c>
      <c r="R418" s="89" t="e">
        <f t="shared" si="66"/>
        <v>#VALUE!</v>
      </c>
      <c r="S418" s="173">
        <f>'HP-Api, V2-Sep24'!AS420</f>
        <v>0</v>
      </c>
      <c r="T418" s="89">
        <f t="shared" si="67"/>
        <v>1</v>
      </c>
      <c r="U418" s="90" t="e">
        <f t="shared" si="68"/>
        <v>#DIV/0!</v>
      </c>
      <c r="V418" s="91" t="e">
        <f t="shared" si="69"/>
        <v>#DIV/0!</v>
      </c>
    </row>
    <row r="419" spans="1:22" x14ac:dyDescent="0.3">
      <c r="A419" s="88" t="str">
        <f>'HP-Api, V2-Sep24'!D421</f>
        <v>Guatemala</v>
      </c>
      <c r="B419" s="88" cm="1">
        <f t="array" ref="B419">IF(OR(A419=DATA!$H$2:$H$13),3,IF(OR(A419=DATA!$H$14:$H$119),2,1))</f>
        <v>1</v>
      </c>
      <c r="C419" s="88">
        <f>'HP-Api, V2-Sep24'!G421</f>
        <v>0</v>
      </c>
      <c r="D419" s="89" t="str">
        <f>IF(AND(C419&gt;='Risk(dist, colmena)'!$C$9, C419&lt;='Risk(dist, colmena)'!$E$9), 1, IF(AND(C419&gt;'Risk(dist, colmena)'!$C$10, C419&lt;='Risk(dist, colmena)'!$E$10), 2, IF(C419&gt;='Risk(dist, colmena)'!$C$11, 3, "")))</f>
        <v/>
      </c>
      <c r="E419" s="173">
        <f>'HP-Api, V2-Sep24'!L421</f>
        <v>0</v>
      </c>
      <c r="F419" s="173" t="str">
        <f>IF(AND(E419&gt;='Risk(dist, colmena)'!$H$9, E419&lt;='Risk(dist, colmena)'!$J$9), 1, IF(AND(E419&gt;'Risk(dist, colmena)'!$H$10, E419&lt;='Risk(dist, colmena)'!$J$10), 2, IF(E419&gt;='Risk(dist, colmena)'!$H$11, 3, "")))</f>
        <v/>
      </c>
      <c r="G419" s="88">
        <f>'HP-Api, V2-Sep24'!AH421</f>
        <v>0</v>
      </c>
      <c r="H419" s="89" t="str">
        <f t="shared" si="61"/>
        <v/>
      </c>
      <c r="I419" s="194" t="e">
        <f>('HP-Api, V2-Sep24'!AK421-'HP-Api, V2-Sep24'!S421)/'HP-Api, V2-Sep24'!S421</f>
        <v>#DIV/0!</v>
      </c>
      <c r="J419" s="89" t="e">
        <f t="shared" si="62"/>
        <v>#DIV/0!</v>
      </c>
      <c r="K419" s="195">
        <f>'HP-Api, V2-Sep24'!AQ421</f>
        <v>0</v>
      </c>
      <c r="L419" s="89">
        <f t="shared" si="63"/>
        <v>1</v>
      </c>
      <c r="M419" s="88">
        <f>'HP-Api, V2-Sep24'!AM421</f>
        <v>0</v>
      </c>
      <c r="N419" s="89" t="str">
        <f t="shared" si="60"/>
        <v/>
      </c>
      <c r="O419" s="88">
        <f>'HP-Api, V2-Sep24'!AR421</f>
        <v>0</v>
      </c>
      <c r="P419" s="89" t="str">
        <f t="shared" si="64"/>
        <v/>
      </c>
      <c r="Q419" s="89" t="e">
        <f t="shared" si="65"/>
        <v>#VALUE!</v>
      </c>
      <c r="R419" s="89" t="e">
        <f t="shared" si="66"/>
        <v>#VALUE!</v>
      </c>
      <c r="S419" s="173">
        <f>'HP-Api, V2-Sep24'!AS421</f>
        <v>0</v>
      </c>
      <c r="T419" s="89">
        <f t="shared" si="67"/>
        <v>1</v>
      </c>
      <c r="U419" s="90" t="e">
        <f t="shared" si="68"/>
        <v>#DIV/0!</v>
      </c>
      <c r="V419" s="91" t="e">
        <f t="shared" si="69"/>
        <v>#DIV/0!</v>
      </c>
    </row>
    <row r="420" spans="1:22" x14ac:dyDescent="0.3">
      <c r="A420" s="88" t="str">
        <f>'HP-Api, V2-Sep24'!D422</f>
        <v>Guatemala</v>
      </c>
      <c r="B420" s="88" cm="1">
        <f t="array" ref="B420">IF(OR(A420=DATA!$H$2:$H$13),3,IF(OR(A420=DATA!$H$14:$H$119),2,1))</f>
        <v>1</v>
      </c>
      <c r="C420" s="88">
        <f>'HP-Api, V2-Sep24'!G422</f>
        <v>0</v>
      </c>
      <c r="D420" s="89" t="str">
        <f>IF(AND(C420&gt;='Risk(dist, colmena)'!$C$9, C420&lt;='Risk(dist, colmena)'!$E$9), 1, IF(AND(C420&gt;'Risk(dist, colmena)'!$C$10, C420&lt;='Risk(dist, colmena)'!$E$10), 2, IF(C420&gt;='Risk(dist, colmena)'!$C$11, 3, "")))</f>
        <v/>
      </c>
      <c r="E420" s="173">
        <f>'HP-Api, V2-Sep24'!L422</f>
        <v>0</v>
      </c>
      <c r="F420" s="173" t="str">
        <f>IF(AND(E420&gt;='Risk(dist, colmena)'!$H$9, E420&lt;='Risk(dist, colmena)'!$J$9), 1, IF(AND(E420&gt;'Risk(dist, colmena)'!$H$10, E420&lt;='Risk(dist, colmena)'!$J$10), 2, IF(E420&gt;='Risk(dist, colmena)'!$H$11, 3, "")))</f>
        <v/>
      </c>
      <c r="G420" s="88">
        <f>'HP-Api, V2-Sep24'!AH422</f>
        <v>0</v>
      </c>
      <c r="H420" s="89" t="str">
        <f t="shared" si="61"/>
        <v/>
      </c>
      <c r="I420" s="194" t="e">
        <f>('HP-Api, V2-Sep24'!AK422-'HP-Api, V2-Sep24'!S422)/'HP-Api, V2-Sep24'!S422</f>
        <v>#DIV/0!</v>
      </c>
      <c r="J420" s="89" t="e">
        <f t="shared" si="62"/>
        <v>#DIV/0!</v>
      </c>
      <c r="K420" s="195">
        <f>'HP-Api, V2-Sep24'!AQ422</f>
        <v>0</v>
      </c>
      <c r="L420" s="89">
        <f t="shared" si="63"/>
        <v>1</v>
      </c>
      <c r="M420" s="88">
        <f>'HP-Api, V2-Sep24'!AM422</f>
        <v>0</v>
      </c>
      <c r="N420" s="89" t="str">
        <f t="shared" si="60"/>
        <v/>
      </c>
      <c r="O420" s="88">
        <f>'HP-Api, V2-Sep24'!AR422</f>
        <v>0</v>
      </c>
      <c r="P420" s="89" t="str">
        <f t="shared" si="64"/>
        <v/>
      </c>
      <c r="Q420" s="89" t="e">
        <f t="shared" si="65"/>
        <v>#VALUE!</v>
      </c>
      <c r="R420" s="89" t="e">
        <f t="shared" si="66"/>
        <v>#VALUE!</v>
      </c>
      <c r="S420" s="173">
        <f>'HP-Api, V2-Sep24'!AS422</f>
        <v>0</v>
      </c>
      <c r="T420" s="89">
        <f t="shared" si="67"/>
        <v>1</v>
      </c>
      <c r="U420" s="90" t="e">
        <f t="shared" si="68"/>
        <v>#DIV/0!</v>
      </c>
      <c r="V420" s="91" t="e">
        <f t="shared" si="69"/>
        <v>#DIV/0!</v>
      </c>
    </row>
    <row r="421" spans="1:22" x14ac:dyDescent="0.3">
      <c r="A421" s="88" t="str">
        <f>'HP-Api, V2-Sep24'!D423</f>
        <v>Guatemala</v>
      </c>
      <c r="B421" s="88" cm="1">
        <f t="array" ref="B421">IF(OR(A421=DATA!$H$2:$H$13),3,IF(OR(A421=DATA!$H$14:$H$119),2,1))</f>
        <v>1</v>
      </c>
      <c r="C421" s="88">
        <f>'HP-Api, V2-Sep24'!G423</f>
        <v>0</v>
      </c>
      <c r="D421" s="89" t="str">
        <f>IF(AND(C421&gt;='Risk(dist, colmena)'!$C$9, C421&lt;='Risk(dist, colmena)'!$E$9), 1, IF(AND(C421&gt;'Risk(dist, colmena)'!$C$10, C421&lt;='Risk(dist, colmena)'!$E$10), 2, IF(C421&gt;='Risk(dist, colmena)'!$C$11, 3, "")))</f>
        <v/>
      </c>
      <c r="E421" s="173">
        <f>'HP-Api, V2-Sep24'!L423</f>
        <v>0</v>
      </c>
      <c r="F421" s="173" t="str">
        <f>IF(AND(E421&gt;='Risk(dist, colmena)'!$H$9, E421&lt;='Risk(dist, colmena)'!$J$9), 1, IF(AND(E421&gt;'Risk(dist, colmena)'!$H$10, E421&lt;='Risk(dist, colmena)'!$J$10), 2, IF(E421&gt;='Risk(dist, colmena)'!$H$11, 3, "")))</f>
        <v/>
      </c>
      <c r="G421" s="88">
        <f>'HP-Api, V2-Sep24'!AH423</f>
        <v>0</v>
      </c>
      <c r="H421" s="89" t="str">
        <f t="shared" si="61"/>
        <v/>
      </c>
      <c r="I421" s="194" t="e">
        <f>('HP-Api, V2-Sep24'!AK423-'HP-Api, V2-Sep24'!S423)/'HP-Api, V2-Sep24'!S423</f>
        <v>#DIV/0!</v>
      </c>
      <c r="J421" s="89" t="e">
        <f t="shared" si="62"/>
        <v>#DIV/0!</v>
      </c>
      <c r="K421" s="195">
        <f>'HP-Api, V2-Sep24'!AQ423</f>
        <v>0</v>
      </c>
      <c r="L421" s="89">
        <f t="shared" si="63"/>
        <v>1</v>
      </c>
      <c r="M421" s="88">
        <f>'HP-Api, V2-Sep24'!AM423</f>
        <v>0</v>
      </c>
      <c r="N421" s="89" t="str">
        <f t="shared" si="60"/>
        <v/>
      </c>
      <c r="O421" s="88">
        <f>'HP-Api, V2-Sep24'!AR423</f>
        <v>0</v>
      </c>
      <c r="P421" s="89" t="str">
        <f t="shared" si="64"/>
        <v/>
      </c>
      <c r="Q421" s="89" t="e">
        <f t="shared" si="65"/>
        <v>#VALUE!</v>
      </c>
      <c r="R421" s="89" t="e">
        <f t="shared" si="66"/>
        <v>#VALUE!</v>
      </c>
      <c r="S421" s="173">
        <f>'HP-Api, V2-Sep24'!AS423</f>
        <v>0</v>
      </c>
      <c r="T421" s="89">
        <f t="shared" si="67"/>
        <v>1</v>
      </c>
      <c r="U421" s="90" t="e">
        <f t="shared" si="68"/>
        <v>#DIV/0!</v>
      </c>
      <c r="V421" s="91" t="e">
        <f t="shared" si="69"/>
        <v>#DIV/0!</v>
      </c>
    </row>
    <row r="422" spans="1:22" x14ac:dyDescent="0.3">
      <c r="A422" s="88" t="str">
        <f>'HP-Api, V2-Sep24'!D424</f>
        <v>Guatemala</v>
      </c>
      <c r="B422" s="88" cm="1">
        <f t="array" ref="B422">IF(OR(A422=DATA!$H$2:$H$13),3,IF(OR(A422=DATA!$H$14:$H$119),2,1))</f>
        <v>1</v>
      </c>
      <c r="C422" s="88">
        <f>'HP-Api, V2-Sep24'!G424</f>
        <v>0</v>
      </c>
      <c r="D422" s="89" t="str">
        <f>IF(AND(C422&gt;='Risk(dist, colmena)'!$C$9, C422&lt;='Risk(dist, colmena)'!$E$9), 1, IF(AND(C422&gt;'Risk(dist, colmena)'!$C$10, C422&lt;='Risk(dist, colmena)'!$E$10), 2, IF(C422&gt;='Risk(dist, colmena)'!$C$11, 3, "")))</f>
        <v/>
      </c>
      <c r="E422" s="173">
        <f>'HP-Api, V2-Sep24'!L424</f>
        <v>0</v>
      </c>
      <c r="F422" s="173" t="str">
        <f>IF(AND(E422&gt;='Risk(dist, colmena)'!$H$9, E422&lt;='Risk(dist, colmena)'!$J$9), 1, IF(AND(E422&gt;'Risk(dist, colmena)'!$H$10, E422&lt;='Risk(dist, colmena)'!$J$10), 2, IF(E422&gt;='Risk(dist, colmena)'!$H$11, 3, "")))</f>
        <v/>
      </c>
      <c r="G422" s="88">
        <f>'HP-Api, V2-Sep24'!AH424</f>
        <v>0</v>
      </c>
      <c r="H422" s="89" t="str">
        <f t="shared" si="61"/>
        <v/>
      </c>
      <c r="I422" s="194" t="e">
        <f>('HP-Api, V2-Sep24'!AK424-'HP-Api, V2-Sep24'!S424)/'HP-Api, V2-Sep24'!S424</f>
        <v>#DIV/0!</v>
      </c>
      <c r="J422" s="89" t="e">
        <f t="shared" si="62"/>
        <v>#DIV/0!</v>
      </c>
      <c r="K422" s="195">
        <f>'HP-Api, V2-Sep24'!AQ424</f>
        <v>0</v>
      </c>
      <c r="L422" s="89">
        <f t="shared" si="63"/>
        <v>1</v>
      </c>
      <c r="M422" s="88">
        <f>'HP-Api, V2-Sep24'!AM424</f>
        <v>0</v>
      </c>
      <c r="N422" s="89" t="str">
        <f t="shared" si="60"/>
        <v/>
      </c>
      <c r="O422" s="88">
        <f>'HP-Api, V2-Sep24'!AR424</f>
        <v>0</v>
      </c>
      <c r="P422" s="89" t="str">
        <f t="shared" si="64"/>
        <v/>
      </c>
      <c r="Q422" s="89" t="e">
        <f t="shared" si="65"/>
        <v>#VALUE!</v>
      </c>
      <c r="R422" s="89" t="e">
        <f t="shared" si="66"/>
        <v>#VALUE!</v>
      </c>
      <c r="S422" s="173">
        <f>'HP-Api, V2-Sep24'!AS424</f>
        <v>0</v>
      </c>
      <c r="T422" s="89">
        <f t="shared" si="67"/>
        <v>1</v>
      </c>
      <c r="U422" s="90" t="e">
        <f t="shared" si="68"/>
        <v>#DIV/0!</v>
      </c>
      <c r="V422" s="91" t="e">
        <f t="shared" si="69"/>
        <v>#DIV/0!</v>
      </c>
    </row>
    <row r="423" spans="1:22" x14ac:dyDescent="0.3">
      <c r="A423" s="88" t="str">
        <f>'HP-Api, V2-Sep24'!D425</f>
        <v>Guatemala</v>
      </c>
      <c r="B423" s="88" cm="1">
        <f t="array" ref="B423">IF(OR(A423=DATA!$H$2:$H$13),3,IF(OR(A423=DATA!$H$14:$H$119),2,1))</f>
        <v>1</v>
      </c>
      <c r="C423" s="88">
        <f>'HP-Api, V2-Sep24'!G425</f>
        <v>0</v>
      </c>
      <c r="D423" s="89" t="str">
        <f>IF(AND(C423&gt;='Risk(dist, colmena)'!$C$9, C423&lt;='Risk(dist, colmena)'!$E$9), 1, IF(AND(C423&gt;'Risk(dist, colmena)'!$C$10, C423&lt;='Risk(dist, colmena)'!$E$10), 2, IF(C423&gt;='Risk(dist, colmena)'!$C$11, 3, "")))</f>
        <v/>
      </c>
      <c r="E423" s="173">
        <f>'HP-Api, V2-Sep24'!L425</f>
        <v>0</v>
      </c>
      <c r="F423" s="173" t="str">
        <f>IF(AND(E423&gt;='Risk(dist, colmena)'!$H$9, E423&lt;='Risk(dist, colmena)'!$J$9), 1, IF(AND(E423&gt;'Risk(dist, colmena)'!$H$10, E423&lt;='Risk(dist, colmena)'!$J$10), 2, IF(E423&gt;='Risk(dist, colmena)'!$H$11, 3, "")))</f>
        <v/>
      </c>
      <c r="G423" s="88">
        <f>'HP-Api, V2-Sep24'!AH425</f>
        <v>0</v>
      </c>
      <c r="H423" s="89" t="str">
        <f t="shared" si="61"/>
        <v/>
      </c>
      <c r="I423" s="194" t="e">
        <f>('HP-Api, V2-Sep24'!AK425-'HP-Api, V2-Sep24'!S425)/'HP-Api, V2-Sep24'!S425</f>
        <v>#DIV/0!</v>
      </c>
      <c r="J423" s="89" t="e">
        <f t="shared" si="62"/>
        <v>#DIV/0!</v>
      </c>
      <c r="K423" s="195">
        <f>'HP-Api, V2-Sep24'!AQ425</f>
        <v>0</v>
      </c>
      <c r="L423" s="89">
        <f t="shared" si="63"/>
        <v>1</v>
      </c>
      <c r="M423" s="88">
        <f>'HP-Api, V2-Sep24'!AM425</f>
        <v>0</v>
      </c>
      <c r="N423" s="89" t="str">
        <f t="shared" si="60"/>
        <v/>
      </c>
      <c r="O423" s="88">
        <f>'HP-Api, V2-Sep24'!AR425</f>
        <v>0</v>
      </c>
      <c r="P423" s="89" t="str">
        <f t="shared" si="64"/>
        <v/>
      </c>
      <c r="Q423" s="89" t="e">
        <f t="shared" si="65"/>
        <v>#VALUE!</v>
      </c>
      <c r="R423" s="89" t="e">
        <f t="shared" si="66"/>
        <v>#VALUE!</v>
      </c>
      <c r="S423" s="173">
        <f>'HP-Api, V2-Sep24'!AS425</f>
        <v>0</v>
      </c>
      <c r="T423" s="89">
        <f t="shared" si="67"/>
        <v>1</v>
      </c>
      <c r="U423" s="90" t="e">
        <f t="shared" si="68"/>
        <v>#DIV/0!</v>
      </c>
      <c r="V423" s="91" t="e">
        <f t="shared" si="69"/>
        <v>#DIV/0!</v>
      </c>
    </row>
    <row r="424" spans="1:22" x14ac:dyDescent="0.3">
      <c r="A424" s="88" t="str">
        <f>'HP-Api, V2-Sep24'!D426</f>
        <v>Guatemala</v>
      </c>
      <c r="B424" s="88" cm="1">
        <f t="array" ref="B424">IF(OR(A424=DATA!$H$2:$H$13),3,IF(OR(A424=DATA!$H$14:$H$119),2,1))</f>
        <v>1</v>
      </c>
      <c r="C424" s="88">
        <f>'HP-Api, V2-Sep24'!G426</f>
        <v>0</v>
      </c>
      <c r="D424" s="89" t="str">
        <f>IF(AND(C424&gt;='Risk(dist, colmena)'!$C$9, C424&lt;='Risk(dist, colmena)'!$E$9), 1, IF(AND(C424&gt;'Risk(dist, colmena)'!$C$10, C424&lt;='Risk(dist, colmena)'!$E$10), 2, IF(C424&gt;='Risk(dist, colmena)'!$C$11, 3, "")))</f>
        <v/>
      </c>
      <c r="E424" s="173">
        <f>'HP-Api, V2-Sep24'!L426</f>
        <v>0</v>
      </c>
      <c r="F424" s="173" t="str">
        <f>IF(AND(E424&gt;='Risk(dist, colmena)'!$H$9, E424&lt;='Risk(dist, colmena)'!$J$9), 1, IF(AND(E424&gt;'Risk(dist, colmena)'!$H$10, E424&lt;='Risk(dist, colmena)'!$J$10), 2, IF(E424&gt;='Risk(dist, colmena)'!$H$11, 3, "")))</f>
        <v/>
      </c>
      <c r="G424" s="88">
        <f>'HP-Api, V2-Sep24'!AH426</f>
        <v>0</v>
      </c>
      <c r="H424" s="89" t="str">
        <f t="shared" si="61"/>
        <v/>
      </c>
      <c r="I424" s="194" t="e">
        <f>('HP-Api, V2-Sep24'!AK426-'HP-Api, V2-Sep24'!S426)/'HP-Api, V2-Sep24'!S426</f>
        <v>#DIV/0!</v>
      </c>
      <c r="J424" s="89" t="e">
        <f t="shared" si="62"/>
        <v>#DIV/0!</v>
      </c>
      <c r="K424" s="195">
        <f>'HP-Api, V2-Sep24'!AQ426</f>
        <v>0</v>
      </c>
      <c r="L424" s="89">
        <f t="shared" si="63"/>
        <v>1</v>
      </c>
      <c r="M424" s="88">
        <f>'HP-Api, V2-Sep24'!AM426</f>
        <v>0</v>
      </c>
      <c r="N424" s="89" t="str">
        <f t="shared" si="60"/>
        <v/>
      </c>
      <c r="O424" s="88">
        <f>'HP-Api, V2-Sep24'!AR426</f>
        <v>0</v>
      </c>
      <c r="P424" s="89" t="str">
        <f t="shared" si="64"/>
        <v/>
      </c>
      <c r="Q424" s="89" t="e">
        <f t="shared" si="65"/>
        <v>#VALUE!</v>
      </c>
      <c r="R424" s="89" t="e">
        <f t="shared" si="66"/>
        <v>#VALUE!</v>
      </c>
      <c r="S424" s="173">
        <f>'HP-Api, V2-Sep24'!AS426</f>
        <v>0</v>
      </c>
      <c r="T424" s="89">
        <f t="shared" si="67"/>
        <v>1</v>
      </c>
      <c r="U424" s="90" t="e">
        <f t="shared" si="68"/>
        <v>#DIV/0!</v>
      </c>
      <c r="V424" s="91" t="e">
        <f t="shared" si="69"/>
        <v>#DIV/0!</v>
      </c>
    </row>
    <row r="425" spans="1:22" x14ac:dyDescent="0.3">
      <c r="A425" s="88" t="str">
        <f>'HP-Api, V2-Sep24'!D427</f>
        <v>Guatemala</v>
      </c>
      <c r="B425" s="88" cm="1">
        <f t="array" ref="B425">IF(OR(A425=DATA!$H$2:$H$13),3,IF(OR(A425=DATA!$H$14:$H$119),2,1))</f>
        <v>1</v>
      </c>
      <c r="C425" s="88">
        <f>'HP-Api, V2-Sep24'!G427</f>
        <v>0</v>
      </c>
      <c r="D425" s="89" t="str">
        <f>IF(AND(C425&gt;='Risk(dist, colmena)'!$C$9, C425&lt;='Risk(dist, colmena)'!$E$9), 1, IF(AND(C425&gt;'Risk(dist, colmena)'!$C$10, C425&lt;='Risk(dist, colmena)'!$E$10), 2, IF(C425&gt;='Risk(dist, colmena)'!$C$11, 3, "")))</f>
        <v/>
      </c>
      <c r="E425" s="173">
        <f>'HP-Api, V2-Sep24'!L427</f>
        <v>0</v>
      </c>
      <c r="F425" s="173" t="str">
        <f>IF(AND(E425&gt;='Risk(dist, colmena)'!$H$9, E425&lt;='Risk(dist, colmena)'!$J$9), 1, IF(AND(E425&gt;'Risk(dist, colmena)'!$H$10, E425&lt;='Risk(dist, colmena)'!$J$10), 2, IF(E425&gt;='Risk(dist, colmena)'!$H$11, 3, "")))</f>
        <v/>
      </c>
      <c r="G425" s="88">
        <f>'HP-Api, V2-Sep24'!AH427</f>
        <v>0</v>
      </c>
      <c r="H425" s="89" t="str">
        <f t="shared" si="61"/>
        <v/>
      </c>
      <c r="I425" s="194" t="e">
        <f>('HP-Api, V2-Sep24'!AK427-'HP-Api, V2-Sep24'!S427)/'HP-Api, V2-Sep24'!S427</f>
        <v>#DIV/0!</v>
      </c>
      <c r="J425" s="89" t="e">
        <f t="shared" si="62"/>
        <v>#DIV/0!</v>
      </c>
      <c r="K425" s="195">
        <f>'HP-Api, V2-Sep24'!AQ427</f>
        <v>0</v>
      </c>
      <c r="L425" s="89">
        <f t="shared" si="63"/>
        <v>1</v>
      </c>
      <c r="M425" s="88">
        <f>'HP-Api, V2-Sep24'!AM427</f>
        <v>0</v>
      </c>
      <c r="N425" s="89" t="str">
        <f t="shared" si="60"/>
        <v/>
      </c>
      <c r="O425" s="88">
        <f>'HP-Api, V2-Sep24'!AR427</f>
        <v>0</v>
      </c>
      <c r="P425" s="89" t="str">
        <f t="shared" si="64"/>
        <v/>
      </c>
      <c r="Q425" s="89" t="e">
        <f t="shared" si="65"/>
        <v>#VALUE!</v>
      </c>
      <c r="R425" s="89" t="e">
        <f t="shared" si="66"/>
        <v>#VALUE!</v>
      </c>
      <c r="S425" s="173">
        <f>'HP-Api, V2-Sep24'!AS427</f>
        <v>0</v>
      </c>
      <c r="T425" s="89">
        <f t="shared" si="67"/>
        <v>1</v>
      </c>
      <c r="U425" s="90" t="e">
        <f t="shared" si="68"/>
        <v>#DIV/0!</v>
      </c>
      <c r="V425" s="91" t="e">
        <f t="shared" si="69"/>
        <v>#DIV/0!</v>
      </c>
    </row>
    <row r="426" spans="1:22" x14ac:dyDescent="0.3">
      <c r="A426" s="88" t="str">
        <f>'HP-Api, V2-Sep24'!D428</f>
        <v>Guatemala</v>
      </c>
      <c r="B426" s="88" cm="1">
        <f t="array" ref="B426">IF(OR(A426=DATA!$H$2:$H$13),3,IF(OR(A426=DATA!$H$14:$H$119),2,1))</f>
        <v>1</v>
      </c>
      <c r="C426" s="88">
        <f>'HP-Api, V2-Sep24'!G428</f>
        <v>0</v>
      </c>
      <c r="D426" s="89" t="str">
        <f>IF(AND(C426&gt;='Risk(dist, colmena)'!$C$9, C426&lt;='Risk(dist, colmena)'!$E$9), 1, IF(AND(C426&gt;'Risk(dist, colmena)'!$C$10, C426&lt;='Risk(dist, colmena)'!$E$10), 2, IF(C426&gt;='Risk(dist, colmena)'!$C$11, 3, "")))</f>
        <v/>
      </c>
      <c r="E426" s="173">
        <f>'HP-Api, V2-Sep24'!L428</f>
        <v>0</v>
      </c>
      <c r="F426" s="173" t="str">
        <f>IF(AND(E426&gt;='Risk(dist, colmena)'!$H$9, E426&lt;='Risk(dist, colmena)'!$J$9), 1, IF(AND(E426&gt;'Risk(dist, colmena)'!$H$10, E426&lt;='Risk(dist, colmena)'!$J$10), 2, IF(E426&gt;='Risk(dist, colmena)'!$H$11, 3, "")))</f>
        <v/>
      </c>
      <c r="G426" s="88">
        <f>'HP-Api, V2-Sep24'!AH428</f>
        <v>0</v>
      </c>
      <c r="H426" s="89" t="str">
        <f t="shared" si="61"/>
        <v/>
      </c>
      <c r="I426" s="194" t="e">
        <f>('HP-Api, V2-Sep24'!AK428-'HP-Api, V2-Sep24'!S428)/'HP-Api, V2-Sep24'!S428</f>
        <v>#DIV/0!</v>
      </c>
      <c r="J426" s="89" t="e">
        <f t="shared" si="62"/>
        <v>#DIV/0!</v>
      </c>
      <c r="K426" s="195">
        <f>'HP-Api, V2-Sep24'!AQ428</f>
        <v>0</v>
      </c>
      <c r="L426" s="89">
        <f t="shared" si="63"/>
        <v>1</v>
      </c>
      <c r="M426" s="88">
        <f>'HP-Api, V2-Sep24'!AM428</f>
        <v>0</v>
      </c>
      <c r="N426" s="89" t="str">
        <f t="shared" si="60"/>
        <v/>
      </c>
      <c r="O426" s="88">
        <f>'HP-Api, V2-Sep24'!AR428</f>
        <v>0</v>
      </c>
      <c r="P426" s="89" t="str">
        <f t="shared" si="64"/>
        <v/>
      </c>
      <c r="Q426" s="89" t="e">
        <f t="shared" si="65"/>
        <v>#VALUE!</v>
      </c>
      <c r="R426" s="89" t="e">
        <f t="shared" si="66"/>
        <v>#VALUE!</v>
      </c>
      <c r="S426" s="173">
        <f>'HP-Api, V2-Sep24'!AS428</f>
        <v>0</v>
      </c>
      <c r="T426" s="89">
        <f t="shared" si="67"/>
        <v>1</v>
      </c>
      <c r="U426" s="90" t="e">
        <f t="shared" si="68"/>
        <v>#DIV/0!</v>
      </c>
      <c r="V426" s="91" t="e">
        <f t="shared" si="69"/>
        <v>#DIV/0!</v>
      </c>
    </row>
    <row r="427" spans="1:22" x14ac:dyDescent="0.3">
      <c r="A427" s="88" t="str">
        <f>'HP-Api, V2-Sep24'!D429</f>
        <v>Guatemala</v>
      </c>
      <c r="B427" s="88" cm="1">
        <f t="array" ref="B427">IF(OR(A427=DATA!$H$2:$H$13),3,IF(OR(A427=DATA!$H$14:$H$119),2,1))</f>
        <v>1</v>
      </c>
      <c r="C427" s="88">
        <f>'HP-Api, V2-Sep24'!G429</f>
        <v>0</v>
      </c>
      <c r="D427" s="89" t="str">
        <f>IF(AND(C427&gt;='Risk(dist, colmena)'!$C$9, C427&lt;='Risk(dist, colmena)'!$E$9), 1, IF(AND(C427&gt;'Risk(dist, colmena)'!$C$10, C427&lt;='Risk(dist, colmena)'!$E$10), 2, IF(C427&gt;='Risk(dist, colmena)'!$C$11, 3, "")))</f>
        <v/>
      </c>
      <c r="E427" s="173">
        <f>'HP-Api, V2-Sep24'!L429</f>
        <v>0</v>
      </c>
      <c r="F427" s="173" t="str">
        <f>IF(AND(E427&gt;='Risk(dist, colmena)'!$H$9, E427&lt;='Risk(dist, colmena)'!$J$9), 1, IF(AND(E427&gt;'Risk(dist, colmena)'!$H$10, E427&lt;='Risk(dist, colmena)'!$J$10), 2, IF(E427&gt;='Risk(dist, colmena)'!$H$11, 3, "")))</f>
        <v/>
      </c>
      <c r="G427" s="88">
        <f>'HP-Api, V2-Sep24'!AH429</f>
        <v>0</v>
      </c>
      <c r="H427" s="89" t="str">
        <f t="shared" si="61"/>
        <v/>
      </c>
      <c r="I427" s="194" t="e">
        <f>('HP-Api, V2-Sep24'!AK429-'HP-Api, V2-Sep24'!S429)/'HP-Api, V2-Sep24'!S429</f>
        <v>#DIV/0!</v>
      </c>
      <c r="J427" s="89" t="e">
        <f t="shared" si="62"/>
        <v>#DIV/0!</v>
      </c>
      <c r="K427" s="195">
        <f>'HP-Api, V2-Sep24'!AQ429</f>
        <v>0</v>
      </c>
      <c r="L427" s="89">
        <f t="shared" si="63"/>
        <v>1</v>
      </c>
      <c r="M427" s="88">
        <f>'HP-Api, V2-Sep24'!AM429</f>
        <v>0</v>
      </c>
      <c r="N427" s="89" t="str">
        <f t="shared" si="60"/>
        <v/>
      </c>
      <c r="O427" s="88">
        <f>'HP-Api, V2-Sep24'!AR429</f>
        <v>0</v>
      </c>
      <c r="P427" s="89" t="str">
        <f t="shared" si="64"/>
        <v/>
      </c>
      <c r="Q427" s="89" t="e">
        <f t="shared" si="65"/>
        <v>#VALUE!</v>
      </c>
      <c r="R427" s="89" t="e">
        <f t="shared" si="66"/>
        <v>#VALUE!</v>
      </c>
      <c r="S427" s="173">
        <f>'HP-Api, V2-Sep24'!AS429</f>
        <v>0</v>
      </c>
      <c r="T427" s="89">
        <f t="shared" si="67"/>
        <v>1</v>
      </c>
      <c r="U427" s="90" t="e">
        <f t="shared" si="68"/>
        <v>#DIV/0!</v>
      </c>
      <c r="V427" s="91" t="e">
        <f t="shared" si="69"/>
        <v>#DIV/0!</v>
      </c>
    </row>
    <row r="428" spans="1:22" x14ac:dyDescent="0.3">
      <c r="A428" s="88" t="str">
        <f>'HP-Api, V2-Sep24'!D430</f>
        <v>Guatemala</v>
      </c>
      <c r="B428" s="88" cm="1">
        <f t="array" ref="B428">IF(OR(A428=DATA!$H$2:$H$13),3,IF(OR(A428=DATA!$H$14:$H$119),2,1))</f>
        <v>1</v>
      </c>
      <c r="C428" s="88">
        <f>'HP-Api, V2-Sep24'!G430</f>
        <v>0</v>
      </c>
      <c r="D428" s="89" t="str">
        <f>IF(AND(C428&gt;='Risk(dist, colmena)'!$C$9, C428&lt;='Risk(dist, colmena)'!$E$9), 1, IF(AND(C428&gt;'Risk(dist, colmena)'!$C$10, C428&lt;='Risk(dist, colmena)'!$E$10), 2, IF(C428&gt;='Risk(dist, colmena)'!$C$11, 3, "")))</f>
        <v/>
      </c>
      <c r="E428" s="173">
        <f>'HP-Api, V2-Sep24'!L430</f>
        <v>0</v>
      </c>
      <c r="F428" s="173" t="str">
        <f>IF(AND(E428&gt;='Risk(dist, colmena)'!$H$9, E428&lt;='Risk(dist, colmena)'!$J$9), 1, IF(AND(E428&gt;'Risk(dist, colmena)'!$H$10, E428&lt;='Risk(dist, colmena)'!$J$10), 2, IF(E428&gt;='Risk(dist, colmena)'!$H$11, 3, "")))</f>
        <v/>
      </c>
      <c r="G428" s="88">
        <f>'HP-Api, V2-Sep24'!AH430</f>
        <v>0</v>
      </c>
      <c r="H428" s="89" t="str">
        <f t="shared" si="61"/>
        <v/>
      </c>
      <c r="I428" s="194" t="e">
        <f>('HP-Api, V2-Sep24'!AK430-'HP-Api, V2-Sep24'!S430)/'HP-Api, V2-Sep24'!S430</f>
        <v>#DIV/0!</v>
      </c>
      <c r="J428" s="89" t="e">
        <f t="shared" si="62"/>
        <v>#DIV/0!</v>
      </c>
      <c r="K428" s="195">
        <f>'HP-Api, V2-Sep24'!AQ430</f>
        <v>0</v>
      </c>
      <c r="L428" s="89">
        <f t="shared" si="63"/>
        <v>1</v>
      </c>
      <c r="M428" s="88">
        <f>'HP-Api, V2-Sep24'!AM430</f>
        <v>0</v>
      </c>
      <c r="N428" s="89" t="str">
        <f t="shared" si="60"/>
        <v/>
      </c>
      <c r="O428" s="88">
        <f>'HP-Api, V2-Sep24'!AR430</f>
        <v>0</v>
      </c>
      <c r="P428" s="89" t="str">
        <f t="shared" si="64"/>
        <v/>
      </c>
      <c r="Q428" s="89" t="e">
        <f t="shared" si="65"/>
        <v>#VALUE!</v>
      </c>
      <c r="R428" s="89" t="e">
        <f t="shared" si="66"/>
        <v>#VALUE!</v>
      </c>
      <c r="S428" s="173">
        <f>'HP-Api, V2-Sep24'!AS430</f>
        <v>0</v>
      </c>
      <c r="T428" s="89">
        <f t="shared" si="67"/>
        <v>1</v>
      </c>
      <c r="U428" s="90" t="e">
        <f t="shared" si="68"/>
        <v>#DIV/0!</v>
      </c>
      <c r="V428" s="91" t="e">
        <f t="shared" si="69"/>
        <v>#DIV/0!</v>
      </c>
    </row>
    <row r="429" spans="1:22" x14ac:dyDescent="0.3">
      <c r="A429" s="88" t="str">
        <f>'HP-Api, V2-Sep24'!D431</f>
        <v>Guatemala</v>
      </c>
      <c r="B429" s="88" cm="1">
        <f t="array" ref="B429">IF(OR(A429=DATA!$H$2:$H$13),3,IF(OR(A429=DATA!$H$14:$H$119),2,1))</f>
        <v>1</v>
      </c>
      <c r="C429" s="88">
        <f>'HP-Api, V2-Sep24'!G431</f>
        <v>0</v>
      </c>
      <c r="D429" s="89" t="str">
        <f>IF(AND(C429&gt;='Risk(dist, colmena)'!$C$9, C429&lt;='Risk(dist, colmena)'!$E$9), 1, IF(AND(C429&gt;'Risk(dist, colmena)'!$C$10, C429&lt;='Risk(dist, colmena)'!$E$10), 2, IF(C429&gt;='Risk(dist, colmena)'!$C$11, 3, "")))</f>
        <v/>
      </c>
      <c r="E429" s="173">
        <f>'HP-Api, V2-Sep24'!L431</f>
        <v>0</v>
      </c>
      <c r="F429" s="173" t="str">
        <f>IF(AND(E429&gt;='Risk(dist, colmena)'!$H$9, E429&lt;='Risk(dist, colmena)'!$J$9), 1, IF(AND(E429&gt;'Risk(dist, colmena)'!$H$10, E429&lt;='Risk(dist, colmena)'!$J$10), 2, IF(E429&gt;='Risk(dist, colmena)'!$H$11, 3, "")))</f>
        <v/>
      </c>
      <c r="G429" s="88">
        <f>'HP-Api, V2-Sep24'!AH431</f>
        <v>0</v>
      </c>
      <c r="H429" s="89" t="str">
        <f t="shared" si="61"/>
        <v/>
      </c>
      <c r="I429" s="194" t="e">
        <f>('HP-Api, V2-Sep24'!AK431-'HP-Api, V2-Sep24'!S431)/'HP-Api, V2-Sep24'!S431</f>
        <v>#DIV/0!</v>
      </c>
      <c r="J429" s="89" t="e">
        <f t="shared" si="62"/>
        <v>#DIV/0!</v>
      </c>
      <c r="K429" s="195">
        <f>'HP-Api, V2-Sep24'!AQ431</f>
        <v>0</v>
      </c>
      <c r="L429" s="89">
        <f t="shared" si="63"/>
        <v>1</v>
      </c>
      <c r="M429" s="88">
        <f>'HP-Api, V2-Sep24'!AM431</f>
        <v>0</v>
      </c>
      <c r="N429" s="89" t="str">
        <f t="shared" si="60"/>
        <v/>
      </c>
      <c r="O429" s="88">
        <f>'HP-Api, V2-Sep24'!AR431</f>
        <v>0</v>
      </c>
      <c r="P429" s="89" t="str">
        <f t="shared" si="64"/>
        <v/>
      </c>
      <c r="Q429" s="89" t="e">
        <f t="shared" si="65"/>
        <v>#VALUE!</v>
      </c>
      <c r="R429" s="89" t="e">
        <f t="shared" si="66"/>
        <v>#VALUE!</v>
      </c>
      <c r="S429" s="173">
        <f>'HP-Api, V2-Sep24'!AS431</f>
        <v>0</v>
      </c>
      <c r="T429" s="89">
        <f t="shared" si="67"/>
        <v>1</v>
      </c>
      <c r="U429" s="90" t="e">
        <f t="shared" si="68"/>
        <v>#DIV/0!</v>
      </c>
      <c r="V429" s="91" t="e">
        <f t="shared" si="69"/>
        <v>#DIV/0!</v>
      </c>
    </row>
    <row r="430" spans="1:22" x14ac:dyDescent="0.3">
      <c r="A430" s="88" t="str">
        <f>'HP-Api, V2-Sep24'!D432</f>
        <v>Guatemala</v>
      </c>
      <c r="B430" s="88" cm="1">
        <f t="array" ref="B430">IF(OR(A430=DATA!$H$2:$H$13),3,IF(OR(A430=DATA!$H$14:$H$119),2,1))</f>
        <v>1</v>
      </c>
      <c r="C430" s="88">
        <f>'HP-Api, V2-Sep24'!G432</f>
        <v>0</v>
      </c>
      <c r="D430" s="89" t="str">
        <f>IF(AND(C430&gt;='Risk(dist, colmena)'!$C$9, C430&lt;='Risk(dist, colmena)'!$E$9), 1, IF(AND(C430&gt;'Risk(dist, colmena)'!$C$10, C430&lt;='Risk(dist, colmena)'!$E$10), 2, IF(C430&gt;='Risk(dist, colmena)'!$C$11, 3, "")))</f>
        <v/>
      </c>
      <c r="E430" s="173">
        <f>'HP-Api, V2-Sep24'!L432</f>
        <v>0</v>
      </c>
      <c r="F430" s="173" t="str">
        <f>IF(AND(E430&gt;='Risk(dist, colmena)'!$H$9, E430&lt;='Risk(dist, colmena)'!$J$9), 1, IF(AND(E430&gt;'Risk(dist, colmena)'!$H$10, E430&lt;='Risk(dist, colmena)'!$J$10), 2, IF(E430&gt;='Risk(dist, colmena)'!$H$11, 3, "")))</f>
        <v/>
      </c>
      <c r="G430" s="88">
        <f>'HP-Api, V2-Sep24'!AH432</f>
        <v>0</v>
      </c>
      <c r="H430" s="89" t="str">
        <f t="shared" si="61"/>
        <v/>
      </c>
      <c r="I430" s="194" t="e">
        <f>('HP-Api, V2-Sep24'!AK432-'HP-Api, V2-Sep24'!S432)/'HP-Api, V2-Sep24'!S432</f>
        <v>#DIV/0!</v>
      </c>
      <c r="J430" s="89" t="e">
        <f t="shared" si="62"/>
        <v>#DIV/0!</v>
      </c>
      <c r="K430" s="195">
        <f>'HP-Api, V2-Sep24'!AQ432</f>
        <v>0</v>
      </c>
      <c r="L430" s="89">
        <f t="shared" si="63"/>
        <v>1</v>
      </c>
      <c r="M430" s="88">
        <f>'HP-Api, V2-Sep24'!AM432</f>
        <v>0</v>
      </c>
      <c r="N430" s="89" t="str">
        <f t="shared" si="60"/>
        <v/>
      </c>
      <c r="O430" s="88">
        <f>'HP-Api, V2-Sep24'!AR432</f>
        <v>0</v>
      </c>
      <c r="P430" s="89" t="str">
        <f t="shared" si="64"/>
        <v/>
      </c>
      <c r="Q430" s="89" t="e">
        <f t="shared" si="65"/>
        <v>#VALUE!</v>
      </c>
      <c r="R430" s="89" t="e">
        <f t="shared" si="66"/>
        <v>#VALUE!</v>
      </c>
      <c r="S430" s="173">
        <f>'HP-Api, V2-Sep24'!AS432</f>
        <v>0</v>
      </c>
      <c r="T430" s="89">
        <f t="shared" si="67"/>
        <v>1</v>
      </c>
      <c r="U430" s="90" t="e">
        <f t="shared" si="68"/>
        <v>#DIV/0!</v>
      </c>
      <c r="V430" s="91" t="e">
        <f t="shared" si="69"/>
        <v>#DIV/0!</v>
      </c>
    </row>
    <row r="431" spans="1:22" x14ac:dyDescent="0.3">
      <c r="A431" s="88" t="str">
        <f>'HP-Api, V2-Sep24'!D433</f>
        <v>Guatemala</v>
      </c>
      <c r="B431" s="88" cm="1">
        <f t="array" ref="B431">IF(OR(A431=DATA!$H$2:$H$13),3,IF(OR(A431=DATA!$H$14:$H$119),2,1))</f>
        <v>1</v>
      </c>
      <c r="C431" s="88">
        <f>'HP-Api, V2-Sep24'!G433</f>
        <v>0</v>
      </c>
      <c r="D431" s="89" t="str">
        <f>IF(AND(C431&gt;='Risk(dist, colmena)'!$C$9, C431&lt;='Risk(dist, colmena)'!$E$9), 1, IF(AND(C431&gt;'Risk(dist, colmena)'!$C$10, C431&lt;='Risk(dist, colmena)'!$E$10), 2, IF(C431&gt;='Risk(dist, colmena)'!$C$11, 3, "")))</f>
        <v/>
      </c>
      <c r="E431" s="173">
        <f>'HP-Api, V2-Sep24'!L433</f>
        <v>0</v>
      </c>
      <c r="F431" s="173" t="str">
        <f>IF(AND(E431&gt;='Risk(dist, colmena)'!$H$9, E431&lt;='Risk(dist, colmena)'!$J$9), 1, IF(AND(E431&gt;'Risk(dist, colmena)'!$H$10, E431&lt;='Risk(dist, colmena)'!$J$10), 2, IF(E431&gt;='Risk(dist, colmena)'!$H$11, 3, "")))</f>
        <v/>
      </c>
      <c r="G431" s="88">
        <f>'HP-Api, V2-Sep24'!AH433</f>
        <v>0</v>
      </c>
      <c r="H431" s="89" t="str">
        <f t="shared" si="61"/>
        <v/>
      </c>
      <c r="I431" s="194" t="e">
        <f>('HP-Api, V2-Sep24'!AK433-'HP-Api, V2-Sep24'!S433)/'HP-Api, V2-Sep24'!S433</f>
        <v>#DIV/0!</v>
      </c>
      <c r="J431" s="89" t="e">
        <f t="shared" si="62"/>
        <v>#DIV/0!</v>
      </c>
      <c r="K431" s="195">
        <f>'HP-Api, V2-Sep24'!AQ433</f>
        <v>0</v>
      </c>
      <c r="L431" s="89">
        <f t="shared" si="63"/>
        <v>1</v>
      </c>
      <c r="M431" s="88">
        <f>'HP-Api, V2-Sep24'!AM433</f>
        <v>0</v>
      </c>
      <c r="N431" s="89" t="str">
        <f t="shared" si="60"/>
        <v/>
      </c>
      <c r="O431" s="88">
        <f>'HP-Api, V2-Sep24'!AR433</f>
        <v>0</v>
      </c>
      <c r="P431" s="89" t="str">
        <f t="shared" si="64"/>
        <v/>
      </c>
      <c r="Q431" s="89" t="e">
        <f t="shared" si="65"/>
        <v>#VALUE!</v>
      </c>
      <c r="R431" s="89" t="e">
        <f t="shared" si="66"/>
        <v>#VALUE!</v>
      </c>
      <c r="S431" s="173">
        <f>'HP-Api, V2-Sep24'!AS433</f>
        <v>0</v>
      </c>
      <c r="T431" s="89">
        <f t="shared" si="67"/>
        <v>1</v>
      </c>
      <c r="U431" s="90" t="e">
        <f t="shared" si="68"/>
        <v>#DIV/0!</v>
      </c>
      <c r="V431" s="91" t="e">
        <f t="shared" si="69"/>
        <v>#DIV/0!</v>
      </c>
    </row>
    <row r="432" spans="1:22" x14ac:dyDescent="0.3">
      <c r="A432" s="88" t="str">
        <f>'HP-Api, V2-Sep24'!D434</f>
        <v>Guatemala</v>
      </c>
      <c r="B432" s="88" cm="1">
        <f t="array" ref="B432">IF(OR(A432=DATA!$H$2:$H$13),3,IF(OR(A432=DATA!$H$14:$H$119),2,1))</f>
        <v>1</v>
      </c>
      <c r="C432" s="88">
        <f>'HP-Api, V2-Sep24'!G434</f>
        <v>0</v>
      </c>
      <c r="D432" s="89" t="str">
        <f>IF(AND(C432&gt;='Risk(dist, colmena)'!$C$9, C432&lt;='Risk(dist, colmena)'!$E$9), 1, IF(AND(C432&gt;'Risk(dist, colmena)'!$C$10, C432&lt;='Risk(dist, colmena)'!$E$10), 2, IF(C432&gt;='Risk(dist, colmena)'!$C$11, 3, "")))</f>
        <v/>
      </c>
      <c r="E432" s="173">
        <f>'HP-Api, V2-Sep24'!L434</f>
        <v>0</v>
      </c>
      <c r="F432" s="173" t="str">
        <f>IF(AND(E432&gt;='Risk(dist, colmena)'!$H$9, E432&lt;='Risk(dist, colmena)'!$J$9), 1, IF(AND(E432&gt;'Risk(dist, colmena)'!$H$10, E432&lt;='Risk(dist, colmena)'!$J$10), 2, IF(E432&gt;='Risk(dist, colmena)'!$H$11, 3, "")))</f>
        <v/>
      </c>
      <c r="G432" s="88">
        <f>'HP-Api, V2-Sep24'!AH434</f>
        <v>0</v>
      </c>
      <c r="H432" s="89" t="str">
        <f t="shared" si="61"/>
        <v/>
      </c>
      <c r="I432" s="194" t="e">
        <f>('HP-Api, V2-Sep24'!AK434-'HP-Api, V2-Sep24'!S434)/'HP-Api, V2-Sep24'!S434</f>
        <v>#DIV/0!</v>
      </c>
      <c r="J432" s="89" t="e">
        <f t="shared" si="62"/>
        <v>#DIV/0!</v>
      </c>
      <c r="K432" s="195">
        <f>'HP-Api, V2-Sep24'!AQ434</f>
        <v>0</v>
      </c>
      <c r="L432" s="89">
        <f t="shared" si="63"/>
        <v>1</v>
      </c>
      <c r="M432" s="88">
        <f>'HP-Api, V2-Sep24'!AM434</f>
        <v>0</v>
      </c>
      <c r="N432" s="89" t="str">
        <f t="shared" si="60"/>
        <v/>
      </c>
      <c r="O432" s="88">
        <f>'HP-Api, V2-Sep24'!AR434</f>
        <v>0</v>
      </c>
      <c r="P432" s="89" t="str">
        <f t="shared" si="64"/>
        <v/>
      </c>
      <c r="Q432" s="89" t="e">
        <f t="shared" si="65"/>
        <v>#VALUE!</v>
      </c>
      <c r="R432" s="89" t="e">
        <f t="shared" si="66"/>
        <v>#VALUE!</v>
      </c>
      <c r="S432" s="173">
        <f>'HP-Api, V2-Sep24'!AS434</f>
        <v>0</v>
      </c>
      <c r="T432" s="89">
        <f t="shared" si="67"/>
        <v>1</v>
      </c>
      <c r="U432" s="90" t="e">
        <f t="shared" si="68"/>
        <v>#DIV/0!</v>
      </c>
      <c r="V432" s="91" t="e">
        <f t="shared" si="69"/>
        <v>#DIV/0!</v>
      </c>
    </row>
    <row r="433" spans="1:22" x14ac:dyDescent="0.3">
      <c r="A433" s="88" t="str">
        <f>'HP-Api, V2-Sep24'!D435</f>
        <v>Guatemala</v>
      </c>
      <c r="B433" s="88" cm="1">
        <f t="array" ref="B433">IF(OR(A433=DATA!$H$2:$H$13),3,IF(OR(A433=DATA!$H$14:$H$119),2,1))</f>
        <v>1</v>
      </c>
      <c r="C433" s="88">
        <f>'HP-Api, V2-Sep24'!G435</f>
        <v>0</v>
      </c>
      <c r="D433" s="89" t="str">
        <f>IF(AND(C433&gt;='Risk(dist, colmena)'!$C$9, C433&lt;='Risk(dist, colmena)'!$E$9), 1, IF(AND(C433&gt;'Risk(dist, colmena)'!$C$10, C433&lt;='Risk(dist, colmena)'!$E$10), 2, IF(C433&gt;='Risk(dist, colmena)'!$C$11, 3, "")))</f>
        <v/>
      </c>
      <c r="E433" s="173">
        <f>'HP-Api, V2-Sep24'!L435</f>
        <v>0</v>
      </c>
      <c r="F433" s="173" t="str">
        <f>IF(AND(E433&gt;='Risk(dist, colmena)'!$H$9, E433&lt;='Risk(dist, colmena)'!$J$9), 1, IF(AND(E433&gt;'Risk(dist, colmena)'!$H$10, E433&lt;='Risk(dist, colmena)'!$J$10), 2, IF(E433&gt;='Risk(dist, colmena)'!$H$11, 3, "")))</f>
        <v/>
      </c>
      <c r="G433" s="88">
        <f>'HP-Api, V2-Sep24'!AH435</f>
        <v>0</v>
      </c>
      <c r="H433" s="89" t="str">
        <f t="shared" si="61"/>
        <v/>
      </c>
      <c r="I433" s="194" t="e">
        <f>('HP-Api, V2-Sep24'!AK435-'HP-Api, V2-Sep24'!S435)/'HP-Api, V2-Sep24'!S435</f>
        <v>#DIV/0!</v>
      </c>
      <c r="J433" s="89" t="e">
        <f t="shared" si="62"/>
        <v>#DIV/0!</v>
      </c>
      <c r="K433" s="195">
        <f>'HP-Api, V2-Sep24'!AQ435</f>
        <v>0</v>
      </c>
      <c r="L433" s="89">
        <f t="shared" si="63"/>
        <v>1</v>
      </c>
      <c r="M433" s="88">
        <f>'HP-Api, V2-Sep24'!AM435</f>
        <v>0</v>
      </c>
      <c r="N433" s="89" t="str">
        <f t="shared" si="60"/>
        <v/>
      </c>
      <c r="O433" s="88">
        <f>'HP-Api, V2-Sep24'!AR435</f>
        <v>0</v>
      </c>
      <c r="P433" s="89" t="str">
        <f t="shared" si="64"/>
        <v/>
      </c>
      <c r="Q433" s="89" t="e">
        <f t="shared" si="65"/>
        <v>#VALUE!</v>
      </c>
      <c r="R433" s="89" t="e">
        <f t="shared" si="66"/>
        <v>#VALUE!</v>
      </c>
      <c r="S433" s="173">
        <f>'HP-Api, V2-Sep24'!AS435</f>
        <v>0</v>
      </c>
      <c r="T433" s="89">
        <f t="shared" si="67"/>
        <v>1</v>
      </c>
      <c r="U433" s="90" t="e">
        <f t="shared" si="68"/>
        <v>#DIV/0!</v>
      </c>
      <c r="V433" s="91" t="e">
        <f t="shared" si="69"/>
        <v>#DIV/0!</v>
      </c>
    </row>
    <row r="434" spans="1:22" x14ac:dyDescent="0.3">
      <c r="A434" s="88" t="str">
        <f>'HP-Api, V2-Sep24'!D436</f>
        <v>Guatemala</v>
      </c>
      <c r="B434" s="88" cm="1">
        <f t="array" ref="B434">IF(OR(A434=DATA!$H$2:$H$13),3,IF(OR(A434=DATA!$H$14:$H$119),2,1))</f>
        <v>1</v>
      </c>
      <c r="C434" s="88">
        <f>'HP-Api, V2-Sep24'!G436</f>
        <v>0</v>
      </c>
      <c r="D434" s="89" t="str">
        <f>IF(AND(C434&gt;='Risk(dist, colmena)'!$C$9, C434&lt;='Risk(dist, colmena)'!$E$9), 1, IF(AND(C434&gt;'Risk(dist, colmena)'!$C$10, C434&lt;='Risk(dist, colmena)'!$E$10), 2, IF(C434&gt;='Risk(dist, colmena)'!$C$11, 3, "")))</f>
        <v/>
      </c>
      <c r="E434" s="173">
        <f>'HP-Api, V2-Sep24'!L436</f>
        <v>0</v>
      </c>
      <c r="F434" s="173" t="str">
        <f>IF(AND(E434&gt;='Risk(dist, colmena)'!$H$9, E434&lt;='Risk(dist, colmena)'!$J$9), 1, IF(AND(E434&gt;'Risk(dist, colmena)'!$H$10, E434&lt;='Risk(dist, colmena)'!$J$10), 2, IF(E434&gt;='Risk(dist, colmena)'!$H$11, 3, "")))</f>
        <v/>
      </c>
      <c r="G434" s="88">
        <f>'HP-Api, V2-Sep24'!AH436</f>
        <v>0</v>
      </c>
      <c r="H434" s="89" t="str">
        <f t="shared" si="61"/>
        <v/>
      </c>
      <c r="I434" s="194" t="e">
        <f>('HP-Api, V2-Sep24'!AK436-'HP-Api, V2-Sep24'!S436)/'HP-Api, V2-Sep24'!S436</f>
        <v>#DIV/0!</v>
      </c>
      <c r="J434" s="89" t="e">
        <f t="shared" si="62"/>
        <v>#DIV/0!</v>
      </c>
      <c r="K434" s="195">
        <f>'HP-Api, V2-Sep24'!AQ436</f>
        <v>0</v>
      </c>
      <c r="L434" s="89">
        <f t="shared" si="63"/>
        <v>1</v>
      </c>
      <c r="M434" s="88">
        <f>'HP-Api, V2-Sep24'!AM436</f>
        <v>0</v>
      </c>
      <c r="N434" s="89" t="str">
        <f t="shared" si="60"/>
        <v/>
      </c>
      <c r="O434" s="88">
        <f>'HP-Api, V2-Sep24'!AR436</f>
        <v>0</v>
      </c>
      <c r="P434" s="89" t="str">
        <f t="shared" si="64"/>
        <v/>
      </c>
      <c r="Q434" s="89" t="e">
        <f t="shared" si="65"/>
        <v>#VALUE!</v>
      </c>
      <c r="R434" s="89" t="e">
        <f t="shared" si="66"/>
        <v>#VALUE!</v>
      </c>
      <c r="S434" s="173">
        <f>'HP-Api, V2-Sep24'!AS436</f>
        <v>0</v>
      </c>
      <c r="T434" s="89">
        <f t="shared" si="67"/>
        <v>1</v>
      </c>
      <c r="U434" s="90" t="e">
        <f t="shared" si="68"/>
        <v>#DIV/0!</v>
      </c>
      <c r="V434" s="91" t="e">
        <f t="shared" si="69"/>
        <v>#DIV/0!</v>
      </c>
    </row>
    <row r="435" spans="1:22" x14ac:dyDescent="0.3">
      <c r="A435" s="88" t="str">
        <f>'HP-Api, V2-Sep24'!D437</f>
        <v>Guatemala</v>
      </c>
      <c r="B435" s="88" cm="1">
        <f t="array" ref="B435">IF(OR(A435=DATA!$H$2:$H$13),3,IF(OR(A435=DATA!$H$14:$H$119),2,1))</f>
        <v>1</v>
      </c>
      <c r="C435" s="88">
        <f>'HP-Api, V2-Sep24'!G437</f>
        <v>0</v>
      </c>
      <c r="D435" s="89" t="str">
        <f>IF(AND(C435&gt;='Risk(dist, colmena)'!$C$9, C435&lt;='Risk(dist, colmena)'!$E$9), 1, IF(AND(C435&gt;'Risk(dist, colmena)'!$C$10, C435&lt;='Risk(dist, colmena)'!$E$10), 2, IF(C435&gt;='Risk(dist, colmena)'!$C$11, 3, "")))</f>
        <v/>
      </c>
      <c r="E435" s="173">
        <f>'HP-Api, V2-Sep24'!L437</f>
        <v>0</v>
      </c>
      <c r="F435" s="173" t="str">
        <f>IF(AND(E435&gt;='Risk(dist, colmena)'!$H$9, E435&lt;='Risk(dist, colmena)'!$J$9), 1, IF(AND(E435&gt;'Risk(dist, colmena)'!$H$10, E435&lt;='Risk(dist, colmena)'!$J$10), 2, IF(E435&gt;='Risk(dist, colmena)'!$H$11, 3, "")))</f>
        <v/>
      </c>
      <c r="G435" s="88">
        <f>'HP-Api, V2-Sep24'!AH437</f>
        <v>0</v>
      </c>
      <c r="H435" s="89" t="str">
        <f t="shared" si="61"/>
        <v/>
      </c>
      <c r="I435" s="194" t="e">
        <f>('HP-Api, V2-Sep24'!AK437-'HP-Api, V2-Sep24'!S437)/'HP-Api, V2-Sep24'!S437</f>
        <v>#DIV/0!</v>
      </c>
      <c r="J435" s="89" t="e">
        <f t="shared" si="62"/>
        <v>#DIV/0!</v>
      </c>
      <c r="K435" s="195">
        <f>'HP-Api, V2-Sep24'!AQ437</f>
        <v>0</v>
      </c>
      <c r="L435" s="89">
        <f t="shared" si="63"/>
        <v>1</v>
      </c>
      <c r="M435" s="88">
        <f>'HP-Api, V2-Sep24'!AM437</f>
        <v>0</v>
      </c>
      <c r="N435" s="89" t="str">
        <f t="shared" si="60"/>
        <v/>
      </c>
      <c r="O435" s="88">
        <f>'HP-Api, V2-Sep24'!AR437</f>
        <v>0</v>
      </c>
      <c r="P435" s="89" t="str">
        <f t="shared" si="64"/>
        <v/>
      </c>
      <c r="Q435" s="89" t="e">
        <f t="shared" si="65"/>
        <v>#VALUE!</v>
      </c>
      <c r="R435" s="89" t="e">
        <f t="shared" si="66"/>
        <v>#VALUE!</v>
      </c>
      <c r="S435" s="173">
        <f>'HP-Api, V2-Sep24'!AS437</f>
        <v>0</v>
      </c>
      <c r="T435" s="89">
        <f t="shared" si="67"/>
        <v>1</v>
      </c>
      <c r="U435" s="90" t="e">
        <f t="shared" si="68"/>
        <v>#DIV/0!</v>
      </c>
      <c r="V435" s="91" t="e">
        <f t="shared" si="69"/>
        <v>#DIV/0!</v>
      </c>
    </row>
    <row r="436" spans="1:22" x14ac:dyDescent="0.3">
      <c r="A436" s="88" t="str">
        <f>'HP-Api, V2-Sep24'!D438</f>
        <v>Guatemala</v>
      </c>
      <c r="B436" s="88" cm="1">
        <f t="array" ref="B436">IF(OR(A436=DATA!$H$2:$H$13),3,IF(OR(A436=DATA!$H$14:$H$119),2,1))</f>
        <v>1</v>
      </c>
      <c r="C436" s="88">
        <f>'HP-Api, V2-Sep24'!G438</f>
        <v>0</v>
      </c>
      <c r="D436" s="89" t="str">
        <f>IF(AND(C436&gt;='Risk(dist, colmena)'!$C$9, C436&lt;='Risk(dist, colmena)'!$E$9), 1, IF(AND(C436&gt;'Risk(dist, colmena)'!$C$10, C436&lt;='Risk(dist, colmena)'!$E$10), 2, IF(C436&gt;='Risk(dist, colmena)'!$C$11, 3, "")))</f>
        <v/>
      </c>
      <c r="E436" s="173">
        <f>'HP-Api, V2-Sep24'!L438</f>
        <v>0</v>
      </c>
      <c r="F436" s="173" t="str">
        <f>IF(AND(E436&gt;='Risk(dist, colmena)'!$H$9, E436&lt;='Risk(dist, colmena)'!$J$9), 1, IF(AND(E436&gt;'Risk(dist, colmena)'!$H$10, E436&lt;='Risk(dist, colmena)'!$J$10), 2, IF(E436&gt;='Risk(dist, colmena)'!$H$11, 3, "")))</f>
        <v/>
      </c>
      <c r="G436" s="88">
        <f>'HP-Api, V2-Sep24'!AH438</f>
        <v>0</v>
      </c>
      <c r="H436" s="89" t="str">
        <f t="shared" si="61"/>
        <v/>
      </c>
      <c r="I436" s="194" t="e">
        <f>('HP-Api, V2-Sep24'!AK438-'HP-Api, V2-Sep24'!S438)/'HP-Api, V2-Sep24'!S438</f>
        <v>#DIV/0!</v>
      </c>
      <c r="J436" s="89" t="e">
        <f t="shared" si="62"/>
        <v>#DIV/0!</v>
      </c>
      <c r="K436" s="195">
        <f>'HP-Api, V2-Sep24'!AQ438</f>
        <v>0</v>
      </c>
      <c r="L436" s="89">
        <f t="shared" si="63"/>
        <v>1</v>
      </c>
      <c r="M436" s="88">
        <f>'HP-Api, V2-Sep24'!AM438</f>
        <v>0</v>
      </c>
      <c r="N436" s="89" t="str">
        <f t="shared" si="60"/>
        <v/>
      </c>
      <c r="O436" s="88">
        <f>'HP-Api, V2-Sep24'!AR438</f>
        <v>0</v>
      </c>
      <c r="P436" s="89" t="str">
        <f t="shared" si="64"/>
        <v/>
      </c>
      <c r="Q436" s="89" t="e">
        <f t="shared" si="65"/>
        <v>#VALUE!</v>
      </c>
      <c r="R436" s="89" t="e">
        <f t="shared" si="66"/>
        <v>#VALUE!</v>
      </c>
      <c r="S436" s="173">
        <f>'HP-Api, V2-Sep24'!AS438</f>
        <v>0</v>
      </c>
      <c r="T436" s="89">
        <f t="shared" si="67"/>
        <v>1</v>
      </c>
      <c r="U436" s="90" t="e">
        <f t="shared" si="68"/>
        <v>#DIV/0!</v>
      </c>
      <c r="V436" s="91" t="e">
        <f t="shared" si="69"/>
        <v>#DIV/0!</v>
      </c>
    </row>
    <row r="437" spans="1:22" x14ac:dyDescent="0.3">
      <c r="A437" s="88" t="str">
        <f>'HP-Api, V2-Sep24'!D439</f>
        <v>Guatemala</v>
      </c>
      <c r="B437" s="88" cm="1">
        <f t="array" ref="B437">IF(OR(A437=DATA!$H$2:$H$13),3,IF(OR(A437=DATA!$H$14:$H$119),2,1))</f>
        <v>1</v>
      </c>
      <c r="C437" s="88">
        <f>'HP-Api, V2-Sep24'!G439</f>
        <v>0</v>
      </c>
      <c r="D437" s="89" t="str">
        <f>IF(AND(C437&gt;='Risk(dist, colmena)'!$C$9, C437&lt;='Risk(dist, colmena)'!$E$9), 1, IF(AND(C437&gt;'Risk(dist, colmena)'!$C$10, C437&lt;='Risk(dist, colmena)'!$E$10), 2, IF(C437&gt;='Risk(dist, colmena)'!$C$11, 3, "")))</f>
        <v/>
      </c>
      <c r="E437" s="173">
        <f>'HP-Api, V2-Sep24'!L439</f>
        <v>0</v>
      </c>
      <c r="F437" s="173" t="str">
        <f>IF(AND(E437&gt;='Risk(dist, colmena)'!$H$9, E437&lt;='Risk(dist, colmena)'!$J$9), 1, IF(AND(E437&gt;'Risk(dist, colmena)'!$H$10, E437&lt;='Risk(dist, colmena)'!$J$10), 2, IF(E437&gt;='Risk(dist, colmena)'!$H$11, 3, "")))</f>
        <v/>
      </c>
      <c r="G437" s="88">
        <f>'HP-Api, V2-Sep24'!AH439</f>
        <v>0</v>
      </c>
      <c r="H437" s="89" t="str">
        <f t="shared" si="61"/>
        <v/>
      </c>
      <c r="I437" s="194" t="e">
        <f>('HP-Api, V2-Sep24'!AK439-'HP-Api, V2-Sep24'!S439)/'HP-Api, V2-Sep24'!S439</f>
        <v>#DIV/0!</v>
      </c>
      <c r="J437" s="89" t="e">
        <f t="shared" si="62"/>
        <v>#DIV/0!</v>
      </c>
      <c r="K437" s="195">
        <f>'HP-Api, V2-Sep24'!AQ439</f>
        <v>0</v>
      </c>
      <c r="L437" s="89">
        <f t="shared" si="63"/>
        <v>1</v>
      </c>
      <c r="M437" s="88">
        <f>'HP-Api, V2-Sep24'!AM439</f>
        <v>0</v>
      </c>
      <c r="N437" s="89" t="str">
        <f t="shared" si="60"/>
        <v/>
      </c>
      <c r="O437" s="88">
        <f>'HP-Api, V2-Sep24'!AR439</f>
        <v>0</v>
      </c>
      <c r="P437" s="89" t="str">
        <f t="shared" si="64"/>
        <v/>
      </c>
      <c r="Q437" s="89" t="e">
        <f t="shared" si="65"/>
        <v>#VALUE!</v>
      </c>
      <c r="R437" s="89" t="e">
        <f t="shared" si="66"/>
        <v>#VALUE!</v>
      </c>
      <c r="S437" s="173">
        <f>'HP-Api, V2-Sep24'!AS439</f>
        <v>0</v>
      </c>
      <c r="T437" s="89">
        <f t="shared" si="67"/>
        <v>1</v>
      </c>
      <c r="U437" s="90" t="e">
        <f t="shared" si="68"/>
        <v>#DIV/0!</v>
      </c>
      <c r="V437" s="91" t="e">
        <f t="shared" si="69"/>
        <v>#DIV/0!</v>
      </c>
    </row>
    <row r="438" spans="1:22" x14ac:dyDescent="0.3">
      <c r="A438" s="88" t="str">
        <f>'HP-Api, V2-Sep24'!D440</f>
        <v>Guatemala</v>
      </c>
      <c r="B438" s="88" cm="1">
        <f t="array" ref="B438">IF(OR(A438=DATA!$H$2:$H$13),3,IF(OR(A438=DATA!$H$14:$H$119),2,1))</f>
        <v>1</v>
      </c>
      <c r="C438" s="88">
        <f>'HP-Api, V2-Sep24'!G440</f>
        <v>0</v>
      </c>
      <c r="D438" s="89" t="str">
        <f>IF(AND(C438&gt;='Risk(dist, colmena)'!$C$9, C438&lt;='Risk(dist, colmena)'!$E$9), 1, IF(AND(C438&gt;'Risk(dist, colmena)'!$C$10, C438&lt;='Risk(dist, colmena)'!$E$10), 2, IF(C438&gt;='Risk(dist, colmena)'!$C$11, 3, "")))</f>
        <v/>
      </c>
      <c r="E438" s="173">
        <f>'HP-Api, V2-Sep24'!L440</f>
        <v>0</v>
      </c>
      <c r="F438" s="173" t="str">
        <f>IF(AND(E438&gt;='Risk(dist, colmena)'!$H$9, E438&lt;='Risk(dist, colmena)'!$J$9), 1, IF(AND(E438&gt;'Risk(dist, colmena)'!$H$10, E438&lt;='Risk(dist, colmena)'!$J$10), 2, IF(E438&gt;='Risk(dist, colmena)'!$H$11, 3, "")))</f>
        <v/>
      </c>
      <c r="G438" s="88">
        <f>'HP-Api, V2-Sep24'!AH440</f>
        <v>0</v>
      </c>
      <c r="H438" s="89" t="str">
        <f t="shared" si="61"/>
        <v/>
      </c>
      <c r="I438" s="194" t="e">
        <f>('HP-Api, V2-Sep24'!AK440-'HP-Api, V2-Sep24'!S440)/'HP-Api, V2-Sep24'!S440</f>
        <v>#DIV/0!</v>
      </c>
      <c r="J438" s="89" t="e">
        <f t="shared" si="62"/>
        <v>#DIV/0!</v>
      </c>
      <c r="K438" s="195">
        <f>'HP-Api, V2-Sep24'!AQ440</f>
        <v>0</v>
      </c>
      <c r="L438" s="89">
        <f t="shared" si="63"/>
        <v>1</v>
      </c>
      <c r="M438" s="88">
        <f>'HP-Api, V2-Sep24'!AM440</f>
        <v>0</v>
      </c>
      <c r="N438" s="89" t="str">
        <f t="shared" si="60"/>
        <v/>
      </c>
      <c r="O438" s="88">
        <f>'HP-Api, V2-Sep24'!AR440</f>
        <v>0</v>
      </c>
      <c r="P438" s="89" t="str">
        <f t="shared" si="64"/>
        <v/>
      </c>
      <c r="Q438" s="89" t="e">
        <f t="shared" si="65"/>
        <v>#VALUE!</v>
      </c>
      <c r="R438" s="89" t="e">
        <f t="shared" si="66"/>
        <v>#VALUE!</v>
      </c>
      <c r="S438" s="173">
        <f>'HP-Api, V2-Sep24'!AS440</f>
        <v>0</v>
      </c>
      <c r="T438" s="89">
        <f t="shared" si="67"/>
        <v>1</v>
      </c>
      <c r="U438" s="90" t="e">
        <f t="shared" si="68"/>
        <v>#DIV/0!</v>
      </c>
      <c r="V438" s="91" t="e">
        <f t="shared" si="69"/>
        <v>#DIV/0!</v>
      </c>
    </row>
    <row r="439" spans="1:22" x14ac:dyDescent="0.3">
      <c r="A439" s="88" t="str">
        <f>'HP-Api, V2-Sep24'!D441</f>
        <v>Guatemala</v>
      </c>
      <c r="B439" s="88" cm="1">
        <f t="array" ref="B439">IF(OR(A439=DATA!$H$2:$H$13),3,IF(OR(A439=DATA!$H$14:$H$119),2,1))</f>
        <v>1</v>
      </c>
      <c r="C439" s="88">
        <f>'HP-Api, V2-Sep24'!G441</f>
        <v>0</v>
      </c>
      <c r="D439" s="89" t="str">
        <f>IF(AND(C439&gt;='Risk(dist, colmena)'!$C$9, C439&lt;='Risk(dist, colmena)'!$E$9), 1, IF(AND(C439&gt;'Risk(dist, colmena)'!$C$10, C439&lt;='Risk(dist, colmena)'!$E$10), 2, IF(C439&gt;='Risk(dist, colmena)'!$C$11, 3, "")))</f>
        <v/>
      </c>
      <c r="E439" s="173">
        <f>'HP-Api, V2-Sep24'!L441</f>
        <v>0</v>
      </c>
      <c r="F439" s="173" t="str">
        <f>IF(AND(E439&gt;='Risk(dist, colmena)'!$H$9, E439&lt;='Risk(dist, colmena)'!$J$9), 1, IF(AND(E439&gt;'Risk(dist, colmena)'!$H$10, E439&lt;='Risk(dist, colmena)'!$J$10), 2, IF(E439&gt;='Risk(dist, colmena)'!$H$11, 3, "")))</f>
        <v/>
      </c>
      <c r="G439" s="88">
        <f>'HP-Api, V2-Sep24'!AH441</f>
        <v>0</v>
      </c>
      <c r="H439" s="89" t="str">
        <f t="shared" si="61"/>
        <v/>
      </c>
      <c r="I439" s="194" t="e">
        <f>('HP-Api, V2-Sep24'!AK441-'HP-Api, V2-Sep24'!S441)/'HP-Api, V2-Sep24'!S441</f>
        <v>#DIV/0!</v>
      </c>
      <c r="J439" s="89" t="e">
        <f t="shared" si="62"/>
        <v>#DIV/0!</v>
      </c>
      <c r="K439" s="195">
        <f>'HP-Api, V2-Sep24'!AQ441</f>
        <v>0</v>
      </c>
      <c r="L439" s="89">
        <f t="shared" si="63"/>
        <v>1</v>
      </c>
      <c r="M439" s="88">
        <f>'HP-Api, V2-Sep24'!AM441</f>
        <v>0</v>
      </c>
      <c r="N439" s="89" t="str">
        <f t="shared" si="60"/>
        <v/>
      </c>
      <c r="O439" s="88">
        <f>'HP-Api, V2-Sep24'!AR441</f>
        <v>0</v>
      </c>
      <c r="P439" s="89" t="str">
        <f t="shared" si="64"/>
        <v/>
      </c>
      <c r="Q439" s="89" t="e">
        <f t="shared" si="65"/>
        <v>#VALUE!</v>
      </c>
      <c r="R439" s="89" t="e">
        <f t="shared" si="66"/>
        <v>#VALUE!</v>
      </c>
      <c r="S439" s="173">
        <f>'HP-Api, V2-Sep24'!AS441</f>
        <v>0</v>
      </c>
      <c r="T439" s="89">
        <f t="shared" si="67"/>
        <v>1</v>
      </c>
      <c r="U439" s="90" t="e">
        <f t="shared" si="68"/>
        <v>#DIV/0!</v>
      </c>
      <c r="V439" s="91" t="e">
        <f t="shared" si="69"/>
        <v>#DIV/0!</v>
      </c>
    </row>
    <row r="440" spans="1:22" x14ac:dyDescent="0.3">
      <c r="A440" s="88" t="str">
        <f>'HP-Api, V2-Sep24'!D442</f>
        <v>Guatemala</v>
      </c>
      <c r="B440" s="88" cm="1">
        <f t="array" ref="B440">IF(OR(A440=DATA!$H$2:$H$13),3,IF(OR(A440=DATA!$H$14:$H$119),2,1))</f>
        <v>1</v>
      </c>
      <c r="C440" s="88">
        <f>'HP-Api, V2-Sep24'!G442</f>
        <v>0</v>
      </c>
      <c r="D440" s="89" t="str">
        <f>IF(AND(C440&gt;='Risk(dist, colmena)'!$C$9, C440&lt;='Risk(dist, colmena)'!$E$9), 1, IF(AND(C440&gt;'Risk(dist, colmena)'!$C$10, C440&lt;='Risk(dist, colmena)'!$E$10), 2, IF(C440&gt;='Risk(dist, colmena)'!$C$11, 3, "")))</f>
        <v/>
      </c>
      <c r="E440" s="173">
        <f>'HP-Api, V2-Sep24'!L442</f>
        <v>0</v>
      </c>
      <c r="F440" s="173" t="str">
        <f>IF(AND(E440&gt;='Risk(dist, colmena)'!$H$9, E440&lt;='Risk(dist, colmena)'!$J$9), 1, IF(AND(E440&gt;'Risk(dist, colmena)'!$H$10, E440&lt;='Risk(dist, colmena)'!$J$10), 2, IF(E440&gt;='Risk(dist, colmena)'!$H$11, 3, "")))</f>
        <v/>
      </c>
      <c r="G440" s="88">
        <f>'HP-Api, V2-Sep24'!AH442</f>
        <v>0</v>
      </c>
      <c r="H440" s="89" t="str">
        <f t="shared" si="61"/>
        <v/>
      </c>
      <c r="I440" s="194" t="e">
        <f>('HP-Api, V2-Sep24'!AK442-'HP-Api, V2-Sep24'!S442)/'HP-Api, V2-Sep24'!S442</f>
        <v>#DIV/0!</v>
      </c>
      <c r="J440" s="89" t="e">
        <f t="shared" si="62"/>
        <v>#DIV/0!</v>
      </c>
      <c r="K440" s="195">
        <f>'HP-Api, V2-Sep24'!AQ442</f>
        <v>0</v>
      </c>
      <c r="L440" s="89">
        <f t="shared" si="63"/>
        <v>1</v>
      </c>
      <c r="M440" s="88">
        <f>'HP-Api, V2-Sep24'!AM442</f>
        <v>0</v>
      </c>
      <c r="N440" s="89" t="str">
        <f t="shared" si="60"/>
        <v/>
      </c>
      <c r="O440" s="88">
        <f>'HP-Api, V2-Sep24'!AR442</f>
        <v>0</v>
      </c>
      <c r="P440" s="89" t="str">
        <f t="shared" si="64"/>
        <v/>
      </c>
      <c r="Q440" s="89" t="e">
        <f t="shared" si="65"/>
        <v>#VALUE!</v>
      </c>
      <c r="R440" s="89" t="e">
        <f t="shared" si="66"/>
        <v>#VALUE!</v>
      </c>
      <c r="S440" s="173">
        <f>'HP-Api, V2-Sep24'!AS442</f>
        <v>0</v>
      </c>
      <c r="T440" s="89">
        <f t="shared" si="67"/>
        <v>1</v>
      </c>
      <c r="U440" s="90" t="e">
        <f t="shared" si="68"/>
        <v>#DIV/0!</v>
      </c>
      <c r="V440" s="91" t="e">
        <f t="shared" si="69"/>
        <v>#DIV/0!</v>
      </c>
    </row>
    <row r="441" spans="1:22" x14ac:dyDescent="0.3">
      <c r="A441" s="88" t="str">
        <f>'HP-Api, V2-Sep24'!D443</f>
        <v>Guatemala</v>
      </c>
      <c r="B441" s="88" cm="1">
        <f t="array" ref="B441">IF(OR(A441=DATA!$H$2:$H$13),3,IF(OR(A441=DATA!$H$14:$H$119),2,1))</f>
        <v>1</v>
      </c>
      <c r="C441" s="88">
        <f>'HP-Api, V2-Sep24'!G443</f>
        <v>0</v>
      </c>
      <c r="D441" s="89" t="str">
        <f>IF(AND(C441&gt;='Risk(dist, colmena)'!$C$9, C441&lt;='Risk(dist, colmena)'!$E$9), 1, IF(AND(C441&gt;'Risk(dist, colmena)'!$C$10, C441&lt;='Risk(dist, colmena)'!$E$10), 2, IF(C441&gt;='Risk(dist, colmena)'!$C$11, 3, "")))</f>
        <v/>
      </c>
      <c r="E441" s="173">
        <f>'HP-Api, V2-Sep24'!L443</f>
        <v>0</v>
      </c>
      <c r="F441" s="173" t="str">
        <f>IF(AND(E441&gt;='Risk(dist, colmena)'!$H$9, E441&lt;='Risk(dist, colmena)'!$J$9), 1, IF(AND(E441&gt;'Risk(dist, colmena)'!$H$10, E441&lt;='Risk(dist, colmena)'!$J$10), 2, IF(E441&gt;='Risk(dist, colmena)'!$H$11, 3, "")))</f>
        <v/>
      </c>
      <c r="G441" s="88">
        <f>'HP-Api, V2-Sep24'!AH443</f>
        <v>0</v>
      </c>
      <c r="H441" s="89" t="str">
        <f t="shared" si="61"/>
        <v/>
      </c>
      <c r="I441" s="194" t="e">
        <f>('HP-Api, V2-Sep24'!AK443-'HP-Api, V2-Sep24'!S443)/'HP-Api, V2-Sep24'!S443</f>
        <v>#DIV/0!</v>
      </c>
      <c r="J441" s="89" t="e">
        <f t="shared" si="62"/>
        <v>#DIV/0!</v>
      </c>
      <c r="K441" s="195">
        <f>'HP-Api, V2-Sep24'!AQ443</f>
        <v>0</v>
      </c>
      <c r="L441" s="89">
        <f t="shared" si="63"/>
        <v>1</v>
      </c>
      <c r="M441" s="88">
        <f>'HP-Api, V2-Sep24'!AM443</f>
        <v>0</v>
      </c>
      <c r="N441" s="89" t="str">
        <f t="shared" si="60"/>
        <v/>
      </c>
      <c r="O441" s="88">
        <f>'HP-Api, V2-Sep24'!AR443</f>
        <v>0</v>
      </c>
      <c r="P441" s="89" t="str">
        <f t="shared" si="64"/>
        <v/>
      </c>
      <c r="Q441" s="89" t="e">
        <f t="shared" si="65"/>
        <v>#VALUE!</v>
      </c>
      <c r="R441" s="89" t="e">
        <f t="shared" si="66"/>
        <v>#VALUE!</v>
      </c>
      <c r="S441" s="173">
        <f>'HP-Api, V2-Sep24'!AS443</f>
        <v>0</v>
      </c>
      <c r="T441" s="89">
        <f t="shared" si="67"/>
        <v>1</v>
      </c>
      <c r="U441" s="90" t="e">
        <f t="shared" si="68"/>
        <v>#DIV/0!</v>
      </c>
      <c r="V441" s="91" t="e">
        <f t="shared" si="69"/>
        <v>#DIV/0!</v>
      </c>
    </row>
    <row r="442" spans="1:22" x14ac:dyDescent="0.3">
      <c r="A442" s="88" t="str">
        <f>'HP-Api, V2-Sep24'!D444</f>
        <v>Guatemala</v>
      </c>
      <c r="B442" s="88" cm="1">
        <f t="array" ref="B442">IF(OR(A442=DATA!$H$2:$H$13),3,IF(OR(A442=DATA!$H$14:$H$119),2,1))</f>
        <v>1</v>
      </c>
      <c r="C442" s="88">
        <f>'HP-Api, V2-Sep24'!G444</f>
        <v>0</v>
      </c>
      <c r="D442" s="89" t="str">
        <f>IF(AND(C442&gt;='Risk(dist, colmena)'!$C$9, C442&lt;='Risk(dist, colmena)'!$E$9), 1, IF(AND(C442&gt;'Risk(dist, colmena)'!$C$10, C442&lt;='Risk(dist, colmena)'!$E$10), 2, IF(C442&gt;='Risk(dist, colmena)'!$C$11, 3, "")))</f>
        <v/>
      </c>
      <c r="E442" s="173">
        <f>'HP-Api, V2-Sep24'!L444</f>
        <v>0</v>
      </c>
      <c r="F442" s="173" t="str">
        <f>IF(AND(E442&gt;='Risk(dist, colmena)'!$H$9, E442&lt;='Risk(dist, colmena)'!$J$9), 1, IF(AND(E442&gt;'Risk(dist, colmena)'!$H$10, E442&lt;='Risk(dist, colmena)'!$J$10), 2, IF(E442&gt;='Risk(dist, colmena)'!$H$11, 3, "")))</f>
        <v/>
      </c>
      <c r="G442" s="88">
        <f>'HP-Api, V2-Sep24'!AH444</f>
        <v>0</v>
      </c>
      <c r="H442" s="89" t="str">
        <f t="shared" si="61"/>
        <v/>
      </c>
      <c r="I442" s="194" t="e">
        <f>('HP-Api, V2-Sep24'!AK444-'HP-Api, V2-Sep24'!S444)/'HP-Api, V2-Sep24'!S444</f>
        <v>#DIV/0!</v>
      </c>
      <c r="J442" s="89" t="e">
        <f t="shared" si="62"/>
        <v>#DIV/0!</v>
      </c>
      <c r="K442" s="195">
        <f>'HP-Api, V2-Sep24'!AQ444</f>
        <v>0</v>
      </c>
      <c r="L442" s="89">
        <f t="shared" si="63"/>
        <v>1</v>
      </c>
      <c r="M442" s="88">
        <f>'HP-Api, V2-Sep24'!AM444</f>
        <v>0</v>
      </c>
      <c r="N442" s="89" t="str">
        <f t="shared" si="60"/>
        <v/>
      </c>
      <c r="O442" s="88">
        <f>'HP-Api, V2-Sep24'!AR444</f>
        <v>0</v>
      </c>
      <c r="P442" s="89" t="str">
        <f t="shared" si="64"/>
        <v/>
      </c>
      <c r="Q442" s="89" t="e">
        <f t="shared" si="65"/>
        <v>#VALUE!</v>
      </c>
      <c r="R442" s="89" t="e">
        <f t="shared" si="66"/>
        <v>#VALUE!</v>
      </c>
      <c r="S442" s="173">
        <f>'HP-Api, V2-Sep24'!AS444</f>
        <v>0</v>
      </c>
      <c r="T442" s="89">
        <f t="shared" si="67"/>
        <v>1</v>
      </c>
      <c r="U442" s="90" t="e">
        <f t="shared" si="68"/>
        <v>#DIV/0!</v>
      </c>
      <c r="V442" s="91" t="e">
        <f t="shared" si="69"/>
        <v>#DIV/0!</v>
      </c>
    </row>
    <row r="443" spans="1:22" x14ac:dyDescent="0.3">
      <c r="A443" s="88" t="str">
        <f>'HP-Api, V2-Sep24'!D445</f>
        <v>Guatemala</v>
      </c>
      <c r="B443" s="88" cm="1">
        <f t="array" ref="B443">IF(OR(A443=DATA!$H$2:$H$13),3,IF(OR(A443=DATA!$H$14:$H$119),2,1))</f>
        <v>1</v>
      </c>
      <c r="C443" s="88">
        <f>'HP-Api, V2-Sep24'!G445</f>
        <v>0</v>
      </c>
      <c r="D443" s="89" t="str">
        <f>IF(AND(C443&gt;='Risk(dist, colmena)'!$C$9, C443&lt;='Risk(dist, colmena)'!$E$9), 1, IF(AND(C443&gt;'Risk(dist, colmena)'!$C$10, C443&lt;='Risk(dist, colmena)'!$E$10), 2, IF(C443&gt;='Risk(dist, colmena)'!$C$11, 3, "")))</f>
        <v/>
      </c>
      <c r="E443" s="173">
        <f>'HP-Api, V2-Sep24'!L445</f>
        <v>0</v>
      </c>
      <c r="F443" s="173" t="str">
        <f>IF(AND(E443&gt;='Risk(dist, colmena)'!$H$9, E443&lt;='Risk(dist, colmena)'!$J$9), 1, IF(AND(E443&gt;'Risk(dist, colmena)'!$H$10, E443&lt;='Risk(dist, colmena)'!$J$10), 2, IF(E443&gt;='Risk(dist, colmena)'!$H$11, 3, "")))</f>
        <v/>
      </c>
      <c r="G443" s="88">
        <f>'HP-Api, V2-Sep24'!AH445</f>
        <v>0</v>
      </c>
      <c r="H443" s="89" t="str">
        <f t="shared" si="61"/>
        <v/>
      </c>
      <c r="I443" s="194" t="e">
        <f>('HP-Api, V2-Sep24'!AK445-'HP-Api, V2-Sep24'!S445)/'HP-Api, V2-Sep24'!S445</f>
        <v>#DIV/0!</v>
      </c>
      <c r="J443" s="89" t="e">
        <f t="shared" si="62"/>
        <v>#DIV/0!</v>
      </c>
      <c r="K443" s="195">
        <f>'HP-Api, V2-Sep24'!AQ445</f>
        <v>0</v>
      </c>
      <c r="L443" s="89">
        <f t="shared" si="63"/>
        <v>1</v>
      </c>
      <c r="M443" s="88">
        <f>'HP-Api, V2-Sep24'!AM445</f>
        <v>0</v>
      </c>
      <c r="N443" s="89" t="str">
        <f t="shared" si="60"/>
        <v/>
      </c>
      <c r="O443" s="88">
        <f>'HP-Api, V2-Sep24'!AR445</f>
        <v>0</v>
      </c>
      <c r="P443" s="89" t="str">
        <f t="shared" si="64"/>
        <v/>
      </c>
      <c r="Q443" s="89" t="e">
        <f t="shared" si="65"/>
        <v>#VALUE!</v>
      </c>
      <c r="R443" s="89" t="e">
        <f t="shared" si="66"/>
        <v>#VALUE!</v>
      </c>
      <c r="S443" s="173">
        <f>'HP-Api, V2-Sep24'!AS445</f>
        <v>0</v>
      </c>
      <c r="T443" s="89">
        <f t="shared" si="67"/>
        <v>1</v>
      </c>
      <c r="U443" s="90" t="e">
        <f t="shared" si="68"/>
        <v>#DIV/0!</v>
      </c>
      <c r="V443" s="91" t="e">
        <f t="shared" si="69"/>
        <v>#DIV/0!</v>
      </c>
    </row>
    <row r="444" spans="1:22" x14ac:dyDescent="0.3">
      <c r="A444" s="88" t="str">
        <f>'HP-Api, V2-Sep24'!D446</f>
        <v>Guatemala</v>
      </c>
      <c r="B444" s="88" cm="1">
        <f t="array" ref="B444">IF(OR(A444=DATA!$H$2:$H$13),3,IF(OR(A444=DATA!$H$14:$H$119),2,1))</f>
        <v>1</v>
      </c>
      <c r="C444" s="88">
        <f>'HP-Api, V2-Sep24'!G446</f>
        <v>0</v>
      </c>
      <c r="D444" s="89" t="str">
        <f>IF(AND(C444&gt;='Risk(dist, colmena)'!$C$9, C444&lt;='Risk(dist, colmena)'!$E$9), 1, IF(AND(C444&gt;'Risk(dist, colmena)'!$C$10, C444&lt;='Risk(dist, colmena)'!$E$10), 2, IF(C444&gt;='Risk(dist, colmena)'!$C$11, 3, "")))</f>
        <v/>
      </c>
      <c r="E444" s="173">
        <f>'HP-Api, V2-Sep24'!L446</f>
        <v>0</v>
      </c>
      <c r="F444" s="173" t="str">
        <f>IF(AND(E444&gt;='Risk(dist, colmena)'!$H$9, E444&lt;='Risk(dist, colmena)'!$J$9), 1, IF(AND(E444&gt;'Risk(dist, colmena)'!$H$10, E444&lt;='Risk(dist, colmena)'!$J$10), 2, IF(E444&gt;='Risk(dist, colmena)'!$H$11, 3, "")))</f>
        <v/>
      </c>
      <c r="G444" s="88">
        <f>'HP-Api, V2-Sep24'!AH446</f>
        <v>0</v>
      </c>
      <c r="H444" s="89" t="str">
        <f t="shared" si="61"/>
        <v/>
      </c>
      <c r="I444" s="194" t="e">
        <f>('HP-Api, V2-Sep24'!AK446-'HP-Api, V2-Sep24'!S446)/'HP-Api, V2-Sep24'!S446</f>
        <v>#DIV/0!</v>
      </c>
      <c r="J444" s="89" t="e">
        <f t="shared" si="62"/>
        <v>#DIV/0!</v>
      </c>
      <c r="K444" s="195">
        <f>'HP-Api, V2-Sep24'!AQ446</f>
        <v>0</v>
      </c>
      <c r="L444" s="89">
        <f t="shared" si="63"/>
        <v>1</v>
      </c>
      <c r="M444" s="88">
        <f>'HP-Api, V2-Sep24'!AM446</f>
        <v>0</v>
      </c>
      <c r="N444" s="89" t="str">
        <f t="shared" si="60"/>
        <v/>
      </c>
      <c r="O444" s="88">
        <f>'HP-Api, V2-Sep24'!AR446</f>
        <v>0</v>
      </c>
      <c r="P444" s="89" t="str">
        <f t="shared" si="64"/>
        <v/>
      </c>
      <c r="Q444" s="89" t="e">
        <f t="shared" si="65"/>
        <v>#VALUE!</v>
      </c>
      <c r="R444" s="89" t="e">
        <f t="shared" si="66"/>
        <v>#VALUE!</v>
      </c>
      <c r="S444" s="173">
        <f>'HP-Api, V2-Sep24'!AS446</f>
        <v>0</v>
      </c>
      <c r="T444" s="89">
        <f t="shared" si="67"/>
        <v>1</v>
      </c>
      <c r="U444" s="90" t="e">
        <f t="shared" si="68"/>
        <v>#DIV/0!</v>
      </c>
      <c r="V444" s="91" t="e">
        <f t="shared" si="69"/>
        <v>#DIV/0!</v>
      </c>
    </row>
    <row r="445" spans="1:22" x14ac:dyDescent="0.3">
      <c r="A445" s="88" t="str">
        <f>'HP-Api, V2-Sep24'!D447</f>
        <v>Guatemala</v>
      </c>
      <c r="B445" s="88" cm="1">
        <f t="array" ref="B445">IF(OR(A445=DATA!$H$2:$H$13),3,IF(OR(A445=DATA!$H$14:$H$119),2,1))</f>
        <v>1</v>
      </c>
      <c r="C445" s="88">
        <f>'HP-Api, V2-Sep24'!G447</f>
        <v>0</v>
      </c>
      <c r="D445" s="89" t="str">
        <f>IF(AND(C445&gt;='Risk(dist, colmena)'!$C$9, C445&lt;='Risk(dist, colmena)'!$E$9), 1, IF(AND(C445&gt;'Risk(dist, colmena)'!$C$10, C445&lt;='Risk(dist, colmena)'!$E$10), 2, IF(C445&gt;='Risk(dist, colmena)'!$C$11, 3, "")))</f>
        <v/>
      </c>
      <c r="E445" s="173">
        <f>'HP-Api, V2-Sep24'!L447</f>
        <v>0</v>
      </c>
      <c r="F445" s="173" t="str">
        <f>IF(AND(E445&gt;='Risk(dist, colmena)'!$H$9, E445&lt;='Risk(dist, colmena)'!$J$9), 1, IF(AND(E445&gt;'Risk(dist, colmena)'!$H$10, E445&lt;='Risk(dist, colmena)'!$J$10), 2, IF(E445&gt;='Risk(dist, colmena)'!$H$11, 3, "")))</f>
        <v/>
      </c>
      <c r="G445" s="88">
        <f>'HP-Api, V2-Sep24'!AH447</f>
        <v>0</v>
      </c>
      <c r="H445" s="89" t="str">
        <f t="shared" si="61"/>
        <v/>
      </c>
      <c r="I445" s="194" t="e">
        <f>('HP-Api, V2-Sep24'!AK447-'HP-Api, V2-Sep24'!S447)/'HP-Api, V2-Sep24'!S447</f>
        <v>#DIV/0!</v>
      </c>
      <c r="J445" s="89" t="e">
        <f t="shared" si="62"/>
        <v>#DIV/0!</v>
      </c>
      <c r="K445" s="195">
        <f>'HP-Api, V2-Sep24'!AQ447</f>
        <v>0</v>
      </c>
      <c r="L445" s="89">
        <f t="shared" si="63"/>
        <v>1</v>
      </c>
      <c r="M445" s="88">
        <f>'HP-Api, V2-Sep24'!AM447</f>
        <v>0</v>
      </c>
      <c r="N445" s="89" t="str">
        <f t="shared" si="60"/>
        <v/>
      </c>
      <c r="O445" s="88">
        <f>'HP-Api, V2-Sep24'!AR447</f>
        <v>0</v>
      </c>
      <c r="P445" s="89" t="str">
        <f t="shared" si="64"/>
        <v/>
      </c>
      <c r="Q445" s="89" t="e">
        <f t="shared" si="65"/>
        <v>#VALUE!</v>
      </c>
      <c r="R445" s="89" t="e">
        <f t="shared" si="66"/>
        <v>#VALUE!</v>
      </c>
      <c r="S445" s="173">
        <f>'HP-Api, V2-Sep24'!AS447</f>
        <v>0</v>
      </c>
      <c r="T445" s="89">
        <f t="shared" si="67"/>
        <v>1</v>
      </c>
      <c r="U445" s="90" t="e">
        <f t="shared" si="68"/>
        <v>#DIV/0!</v>
      </c>
      <c r="V445" s="91" t="e">
        <f t="shared" si="69"/>
        <v>#DIV/0!</v>
      </c>
    </row>
    <row r="446" spans="1:22" x14ac:dyDescent="0.3">
      <c r="A446" s="88" t="str">
        <f>'HP-Api, V2-Sep24'!D448</f>
        <v>Guatemala</v>
      </c>
      <c r="B446" s="88" cm="1">
        <f t="array" ref="B446">IF(OR(A446=DATA!$H$2:$H$13),3,IF(OR(A446=DATA!$H$14:$H$119),2,1))</f>
        <v>1</v>
      </c>
      <c r="C446" s="88">
        <f>'HP-Api, V2-Sep24'!G448</f>
        <v>0</v>
      </c>
      <c r="D446" s="89" t="str">
        <f>IF(AND(C446&gt;='Risk(dist, colmena)'!$C$9, C446&lt;='Risk(dist, colmena)'!$E$9), 1, IF(AND(C446&gt;'Risk(dist, colmena)'!$C$10, C446&lt;='Risk(dist, colmena)'!$E$10), 2, IF(C446&gt;='Risk(dist, colmena)'!$C$11, 3, "")))</f>
        <v/>
      </c>
      <c r="E446" s="173">
        <f>'HP-Api, V2-Sep24'!L448</f>
        <v>0</v>
      </c>
      <c r="F446" s="173" t="str">
        <f>IF(AND(E446&gt;='Risk(dist, colmena)'!$H$9, E446&lt;='Risk(dist, colmena)'!$J$9), 1, IF(AND(E446&gt;'Risk(dist, colmena)'!$H$10, E446&lt;='Risk(dist, colmena)'!$J$10), 2, IF(E446&gt;='Risk(dist, colmena)'!$H$11, 3, "")))</f>
        <v/>
      </c>
      <c r="G446" s="88">
        <f>'HP-Api, V2-Sep24'!AH448</f>
        <v>0</v>
      </c>
      <c r="H446" s="89" t="str">
        <f t="shared" si="61"/>
        <v/>
      </c>
      <c r="I446" s="194" t="e">
        <f>('HP-Api, V2-Sep24'!AK448-'HP-Api, V2-Sep24'!S448)/'HP-Api, V2-Sep24'!S448</f>
        <v>#DIV/0!</v>
      </c>
      <c r="J446" s="89" t="e">
        <f t="shared" si="62"/>
        <v>#DIV/0!</v>
      </c>
      <c r="K446" s="195">
        <f>'HP-Api, V2-Sep24'!AQ448</f>
        <v>0</v>
      </c>
      <c r="L446" s="89">
        <f t="shared" si="63"/>
        <v>1</v>
      </c>
      <c r="M446" s="88">
        <f>'HP-Api, V2-Sep24'!AM448</f>
        <v>0</v>
      </c>
      <c r="N446" s="89" t="str">
        <f t="shared" si="60"/>
        <v/>
      </c>
      <c r="O446" s="88">
        <f>'HP-Api, V2-Sep24'!AR448</f>
        <v>0</v>
      </c>
      <c r="P446" s="89" t="str">
        <f t="shared" si="64"/>
        <v/>
      </c>
      <c r="Q446" s="89" t="e">
        <f t="shared" si="65"/>
        <v>#VALUE!</v>
      </c>
      <c r="R446" s="89" t="e">
        <f t="shared" si="66"/>
        <v>#VALUE!</v>
      </c>
      <c r="S446" s="173">
        <f>'HP-Api, V2-Sep24'!AS448</f>
        <v>0</v>
      </c>
      <c r="T446" s="89">
        <f t="shared" si="67"/>
        <v>1</v>
      </c>
      <c r="U446" s="90" t="e">
        <f t="shared" si="68"/>
        <v>#DIV/0!</v>
      </c>
      <c r="V446" s="91" t="e">
        <f t="shared" si="69"/>
        <v>#DIV/0!</v>
      </c>
    </row>
    <row r="447" spans="1:22" x14ac:dyDescent="0.3">
      <c r="A447" s="88" t="str">
        <f>'HP-Api, V2-Sep24'!D449</f>
        <v>Guatemala</v>
      </c>
      <c r="B447" s="88" cm="1">
        <f t="array" ref="B447">IF(OR(A447=DATA!$H$2:$H$13),3,IF(OR(A447=DATA!$H$14:$H$119),2,1))</f>
        <v>1</v>
      </c>
      <c r="C447" s="88">
        <f>'HP-Api, V2-Sep24'!G449</f>
        <v>0</v>
      </c>
      <c r="D447" s="89" t="str">
        <f>IF(AND(C447&gt;='Risk(dist, colmena)'!$C$9, C447&lt;='Risk(dist, colmena)'!$E$9), 1, IF(AND(C447&gt;'Risk(dist, colmena)'!$C$10, C447&lt;='Risk(dist, colmena)'!$E$10), 2, IF(C447&gt;='Risk(dist, colmena)'!$C$11, 3, "")))</f>
        <v/>
      </c>
      <c r="E447" s="173">
        <f>'HP-Api, V2-Sep24'!L449</f>
        <v>0</v>
      </c>
      <c r="F447" s="173" t="str">
        <f>IF(AND(E447&gt;='Risk(dist, colmena)'!$H$9, E447&lt;='Risk(dist, colmena)'!$J$9), 1, IF(AND(E447&gt;'Risk(dist, colmena)'!$H$10, E447&lt;='Risk(dist, colmena)'!$J$10), 2, IF(E447&gt;='Risk(dist, colmena)'!$H$11, 3, "")))</f>
        <v/>
      </c>
      <c r="G447" s="88">
        <f>'HP-Api, V2-Sep24'!AH449</f>
        <v>0</v>
      </c>
      <c r="H447" s="89" t="str">
        <f t="shared" si="61"/>
        <v/>
      </c>
      <c r="I447" s="194" t="e">
        <f>('HP-Api, V2-Sep24'!AK449-'HP-Api, V2-Sep24'!S449)/'HP-Api, V2-Sep24'!S449</f>
        <v>#DIV/0!</v>
      </c>
      <c r="J447" s="89" t="e">
        <f t="shared" si="62"/>
        <v>#DIV/0!</v>
      </c>
      <c r="K447" s="195">
        <f>'HP-Api, V2-Sep24'!AQ449</f>
        <v>0</v>
      </c>
      <c r="L447" s="89">
        <f t="shared" si="63"/>
        <v>1</v>
      </c>
      <c r="M447" s="88">
        <f>'HP-Api, V2-Sep24'!AM449</f>
        <v>0</v>
      </c>
      <c r="N447" s="89" t="str">
        <f t="shared" si="60"/>
        <v/>
      </c>
      <c r="O447" s="88">
        <f>'HP-Api, V2-Sep24'!AR449</f>
        <v>0</v>
      </c>
      <c r="P447" s="89" t="str">
        <f t="shared" si="64"/>
        <v/>
      </c>
      <c r="Q447" s="89" t="e">
        <f t="shared" si="65"/>
        <v>#VALUE!</v>
      </c>
      <c r="R447" s="89" t="e">
        <f t="shared" si="66"/>
        <v>#VALUE!</v>
      </c>
      <c r="S447" s="173">
        <f>'HP-Api, V2-Sep24'!AS449</f>
        <v>0</v>
      </c>
      <c r="T447" s="89">
        <f t="shared" si="67"/>
        <v>1</v>
      </c>
      <c r="U447" s="90" t="e">
        <f t="shared" si="68"/>
        <v>#DIV/0!</v>
      </c>
      <c r="V447" s="91" t="e">
        <f t="shared" si="69"/>
        <v>#DIV/0!</v>
      </c>
    </row>
    <row r="448" spans="1:22" x14ac:dyDescent="0.3">
      <c r="A448" s="88" t="str">
        <f>'HP-Api, V2-Sep24'!D450</f>
        <v>Guatemala</v>
      </c>
      <c r="B448" s="88" cm="1">
        <f t="array" ref="B448">IF(OR(A448=DATA!$H$2:$H$13),3,IF(OR(A448=DATA!$H$14:$H$119),2,1))</f>
        <v>1</v>
      </c>
      <c r="C448" s="88">
        <f>'HP-Api, V2-Sep24'!G450</f>
        <v>0</v>
      </c>
      <c r="D448" s="89" t="str">
        <f>IF(AND(C448&gt;='Risk(dist, colmena)'!$C$9, C448&lt;='Risk(dist, colmena)'!$E$9), 1, IF(AND(C448&gt;'Risk(dist, colmena)'!$C$10, C448&lt;='Risk(dist, colmena)'!$E$10), 2, IF(C448&gt;='Risk(dist, colmena)'!$C$11, 3, "")))</f>
        <v/>
      </c>
      <c r="E448" s="173">
        <f>'HP-Api, V2-Sep24'!L450</f>
        <v>0</v>
      </c>
      <c r="F448" s="173" t="str">
        <f>IF(AND(E448&gt;='Risk(dist, colmena)'!$H$9, E448&lt;='Risk(dist, colmena)'!$J$9), 1, IF(AND(E448&gt;'Risk(dist, colmena)'!$H$10, E448&lt;='Risk(dist, colmena)'!$J$10), 2, IF(E448&gt;='Risk(dist, colmena)'!$H$11, 3, "")))</f>
        <v/>
      </c>
      <c r="G448" s="88">
        <f>'HP-Api, V2-Sep24'!AH450</f>
        <v>0</v>
      </c>
      <c r="H448" s="89" t="str">
        <f t="shared" si="61"/>
        <v/>
      </c>
      <c r="I448" s="194" t="e">
        <f>('HP-Api, V2-Sep24'!AK450-'HP-Api, V2-Sep24'!S450)/'HP-Api, V2-Sep24'!S450</f>
        <v>#DIV/0!</v>
      </c>
      <c r="J448" s="89" t="e">
        <f t="shared" si="62"/>
        <v>#DIV/0!</v>
      </c>
      <c r="K448" s="195">
        <f>'HP-Api, V2-Sep24'!AQ450</f>
        <v>0</v>
      </c>
      <c r="L448" s="89">
        <f t="shared" si="63"/>
        <v>1</v>
      </c>
      <c r="M448" s="88">
        <f>'HP-Api, V2-Sep24'!AM450</f>
        <v>0</v>
      </c>
      <c r="N448" s="89" t="str">
        <f t="shared" si="60"/>
        <v/>
      </c>
      <c r="O448" s="88">
        <f>'HP-Api, V2-Sep24'!AR450</f>
        <v>0</v>
      </c>
      <c r="P448" s="89" t="str">
        <f t="shared" si="64"/>
        <v/>
      </c>
      <c r="Q448" s="89" t="e">
        <f t="shared" si="65"/>
        <v>#VALUE!</v>
      </c>
      <c r="R448" s="89" t="e">
        <f t="shared" si="66"/>
        <v>#VALUE!</v>
      </c>
      <c r="S448" s="173">
        <f>'HP-Api, V2-Sep24'!AS450</f>
        <v>0</v>
      </c>
      <c r="T448" s="89">
        <f t="shared" si="67"/>
        <v>1</v>
      </c>
      <c r="U448" s="90" t="e">
        <f t="shared" si="68"/>
        <v>#DIV/0!</v>
      </c>
      <c r="V448" s="91" t="e">
        <f t="shared" si="69"/>
        <v>#DIV/0!</v>
      </c>
    </row>
    <row r="449" spans="1:22" x14ac:dyDescent="0.3">
      <c r="A449" s="88" t="str">
        <f>'HP-Api, V2-Sep24'!D451</f>
        <v>Guatemala</v>
      </c>
      <c r="B449" s="88" cm="1">
        <f t="array" ref="B449">IF(OR(A449=DATA!$H$2:$H$13),3,IF(OR(A449=DATA!$H$14:$H$119),2,1))</f>
        <v>1</v>
      </c>
      <c r="C449" s="88">
        <f>'HP-Api, V2-Sep24'!G451</f>
        <v>0</v>
      </c>
      <c r="D449" s="89" t="str">
        <f>IF(AND(C449&gt;='Risk(dist, colmena)'!$C$9, C449&lt;='Risk(dist, colmena)'!$E$9), 1, IF(AND(C449&gt;'Risk(dist, colmena)'!$C$10, C449&lt;='Risk(dist, colmena)'!$E$10), 2, IF(C449&gt;='Risk(dist, colmena)'!$C$11, 3, "")))</f>
        <v/>
      </c>
      <c r="E449" s="173">
        <f>'HP-Api, V2-Sep24'!L451</f>
        <v>0</v>
      </c>
      <c r="F449" s="173" t="str">
        <f>IF(AND(E449&gt;='Risk(dist, colmena)'!$H$9, E449&lt;='Risk(dist, colmena)'!$J$9), 1, IF(AND(E449&gt;'Risk(dist, colmena)'!$H$10, E449&lt;='Risk(dist, colmena)'!$J$10), 2, IF(E449&gt;='Risk(dist, colmena)'!$H$11, 3, "")))</f>
        <v/>
      </c>
      <c r="G449" s="88">
        <f>'HP-Api, V2-Sep24'!AH451</f>
        <v>0</v>
      </c>
      <c r="H449" s="89" t="str">
        <f t="shared" si="61"/>
        <v/>
      </c>
      <c r="I449" s="194" t="e">
        <f>('HP-Api, V2-Sep24'!AK451-'HP-Api, V2-Sep24'!S451)/'HP-Api, V2-Sep24'!S451</f>
        <v>#DIV/0!</v>
      </c>
      <c r="J449" s="89" t="e">
        <f t="shared" si="62"/>
        <v>#DIV/0!</v>
      </c>
      <c r="K449" s="195">
        <f>'HP-Api, V2-Sep24'!AQ451</f>
        <v>0</v>
      </c>
      <c r="L449" s="89">
        <f t="shared" si="63"/>
        <v>1</v>
      </c>
      <c r="M449" s="88">
        <f>'HP-Api, V2-Sep24'!AM451</f>
        <v>0</v>
      </c>
      <c r="N449" s="89" t="str">
        <f t="shared" si="60"/>
        <v/>
      </c>
      <c r="O449" s="88">
        <f>'HP-Api, V2-Sep24'!AR451</f>
        <v>0</v>
      </c>
      <c r="P449" s="89" t="str">
        <f t="shared" si="64"/>
        <v/>
      </c>
      <c r="Q449" s="89" t="e">
        <f t="shared" si="65"/>
        <v>#VALUE!</v>
      </c>
      <c r="R449" s="89" t="e">
        <f t="shared" si="66"/>
        <v>#VALUE!</v>
      </c>
      <c r="S449" s="173">
        <f>'HP-Api, V2-Sep24'!AS451</f>
        <v>0</v>
      </c>
      <c r="T449" s="89">
        <f t="shared" si="67"/>
        <v>1</v>
      </c>
      <c r="U449" s="90" t="e">
        <f t="shared" si="68"/>
        <v>#DIV/0!</v>
      </c>
      <c r="V449" s="91" t="e">
        <f t="shared" si="69"/>
        <v>#DIV/0!</v>
      </c>
    </row>
    <row r="450" spans="1:22" x14ac:dyDescent="0.3">
      <c r="A450" s="88" t="str">
        <f>'HP-Api, V2-Sep24'!D452</f>
        <v>Guatemala</v>
      </c>
      <c r="B450" s="88" cm="1">
        <f t="array" ref="B450">IF(OR(A450=DATA!$H$2:$H$13),3,IF(OR(A450=DATA!$H$14:$H$119),2,1))</f>
        <v>1</v>
      </c>
      <c r="C450" s="88">
        <f>'HP-Api, V2-Sep24'!G452</f>
        <v>0</v>
      </c>
      <c r="D450" s="89" t="str">
        <f>IF(AND(C450&gt;='Risk(dist, colmena)'!$C$9, C450&lt;='Risk(dist, colmena)'!$E$9), 1, IF(AND(C450&gt;'Risk(dist, colmena)'!$C$10, C450&lt;='Risk(dist, colmena)'!$E$10), 2, IF(C450&gt;='Risk(dist, colmena)'!$C$11, 3, "")))</f>
        <v/>
      </c>
      <c r="E450" s="173">
        <f>'HP-Api, V2-Sep24'!L452</f>
        <v>0</v>
      </c>
      <c r="F450" s="173" t="str">
        <f>IF(AND(E450&gt;='Risk(dist, colmena)'!$H$9, E450&lt;='Risk(dist, colmena)'!$J$9), 1, IF(AND(E450&gt;'Risk(dist, colmena)'!$H$10, E450&lt;='Risk(dist, colmena)'!$J$10), 2, IF(E450&gt;='Risk(dist, colmena)'!$H$11, 3, "")))</f>
        <v/>
      </c>
      <c r="G450" s="88">
        <f>'HP-Api, V2-Sep24'!AH452</f>
        <v>0</v>
      </c>
      <c r="H450" s="89" t="str">
        <f t="shared" si="61"/>
        <v/>
      </c>
      <c r="I450" s="194" t="e">
        <f>('HP-Api, V2-Sep24'!AK452-'HP-Api, V2-Sep24'!S452)/'HP-Api, V2-Sep24'!S452</f>
        <v>#DIV/0!</v>
      </c>
      <c r="J450" s="89" t="e">
        <f t="shared" si="62"/>
        <v>#DIV/0!</v>
      </c>
      <c r="K450" s="195">
        <f>'HP-Api, V2-Sep24'!AQ452</f>
        <v>0</v>
      </c>
      <c r="L450" s="89">
        <f t="shared" si="63"/>
        <v>1</v>
      </c>
      <c r="M450" s="88">
        <f>'HP-Api, V2-Sep24'!AM452</f>
        <v>0</v>
      </c>
      <c r="N450" s="89" t="str">
        <f t="shared" ref="N450:N513" si="70">IF(M450="No", 1, IF(M450="Sí / Yes", 3, ""))</f>
        <v/>
      </c>
      <c r="O450" s="88">
        <f>'HP-Api, V2-Sep24'!AR452</f>
        <v>0</v>
      </c>
      <c r="P450" s="89" t="str">
        <f t="shared" si="64"/>
        <v/>
      </c>
      <c r="Q450" s="89" t="e">
        <f t="shared" si="65"/>
        <v>#VALUE!</v>
      </c>
      <c r="R450" s="89" t="e">
        <f t="shared" si="66"/>
        <v>#VALUE!</v>
      </c>
      <c r="S450" s="173">
        <f>'HP-Api, V2-Sep24'!AS452</f>
        <v>0</v>
      </c>
      <c r="T450" s="89">
        <f t="shared" si="67"/>
        <v>1</v>
      </c>
      <c r="U450" s="90" t="e">
        <f t="shared" si="68"/>
        <v>#DIV/0!</v>
      </c>
      <c r="V450" s="91" t="e">
        <f t="shared" si="69"/>
        <v>#DIV/0!</v>
      </c>
    </row>
    <row r="451" spans="1:22" x14ac:dyDescent="0.3">
      <c r="A451" s="88" t="str">
        <f>'HP-Api, V2-Sep24'!D453</f>
        <v>Guatemala</v>
      </c>
      <c r="B451" s="88" cm="1">
        <f t="array" ref="B451">IF(OR(A451=DATA!$H$2:$H$13),3,IF(OR(A451=DATA!$H$14:$H$119),2,1))</f>
        <v>1</v>
      </c>
      <c r="C451" s="88">
        <f>'HP-Api, V2-Sep24'!G453</f>
        <v>0</v>
      </c>
      <c r="D451" s="89" t="str">
        <f>IF(AND(C451&gt;='Risk(dist, colmena)'!$C$9, C451&lt;='Risk(dist, colmena)'!$E$9), 1, IF(AND(C451&gt;'Risk(dist, colmena)'!$C$10, C451&lt;='Risk(dist, colmena)'!$E$10), 2, IF(C451&gt;='Risk(dist, colmena)'!$C$11, 3, "")))</f>
        <v/>
      </c>
      <c r="E451" s="173">
        <f>'HP-Api, V2-Sep24'!L453</f>
        <v>0</v>
      </c>
      <c r="F451" s="173" t="str">
        <f>IF(AND(E451&gt;='Risk(dist, colmena)'!$H$9, E451&lt;='Risk(dist, colmena)'!$J$9), 1, IF(AND(E451&gt;'Risk(dist, colmena)'!$H$10, E451&lt;='Risk(dist, colmena)'!$J$10), 2, IF(E451&gt;='Risk(dist, colmena)'!$H$11, 3, "")))</f>
        <v/>
      </c>
      <c r="G451" s="88">
        <f>'HP-Api, V2-Sep24'!AH453</f>
        <v>0</v>
      </c>
      <c r="H451" s="89" t="str">
        <f t="shared" ref="H451:H514" si="71">IF(OR(G451="Orgánico / Organic", G451="Natural"), 1, IF(G451="T3", 2, IF(G451="Convencional / Conventional", 3, "")))</f>
        <v/>
      </c>
      <c r="I451" s="194" t="e">
        <f>('HP-Api, V2-Sep24'!AK453-'HP-Api, V2-Sep24'!S453)/'HP-Api, V2-Sep24'!S453</f>
        <v>#DIV/0!</v>
      </c>
      <c r="J451" s="89" t="e">
        <f t="shared" ref="J451:J514" si="72">IF(OR(AND(I451&gt;=-10%,I451&lt;=0%),AND(I451&gt;=0%,I451&lt;=10%)), 1, IF(I451&gt;10%, 3, IF(I451&lt;-10%, 2, "")))</f>
        <v>#DIV/0!</v>
      </c>
      <c r="K451" s="195">
        <f>'HP-Api, V2-Sep24'!AQ453</f>
        <v>0</v>
      </c>
      <c r="L451" s="89">
        <f t="shared" ref="L451:L514" si="73">IF(K451="No",3,1)</f>
        <v>1</v>
      </c>
      <c r="M451" s="88">
        <f>'HP-Api, V2-Sep24'!AM453</f>
        <v>0</v>
      </c>
      <c r="N451" s="89" t="str">
        <f t="shared" si="70"/>
        <v/>
      </c>
      <c r="O451" s="88">
        <f>'HP-Api, V2-Sep24'!AR453</f>
        <v>0</v>
      </c>
      <c r="P451" s="89" t="str">
        <f t="shared" ref="P451:P514" si="74">IF(O451="No", 1, IF(O451="Sí / Yes", 3, ""))</f>
        <v/>
      </c>
      <c r="Q451" s="89" t="e">
        <f t="shared" ref="Q451:Q514" si="75">P451-N451</f>
        <v>#VALUE!</v>
      </c>
      <c r="R451" s="89" t="e">
        <f t="shared" ref="R451:R514" si="76">IF(Q451=2,3,1)</f>
        <v>#VALUE!</v>
      </c>
      <c r="S451" s="173">
        <f>'HP-Api, V2-Sep24'!AS453</f>
        <v>0</v>
      </c>
      <c r="T451" s="89">
        <f t="shared" ref="T451:T514" si="77">IF(S451=0,1,IF(S451&gt;0,3,2))</f>
        <v>1</v>
      </c>
      <c r="U451" s="90" t="e">
        <f t="shared" ref="U451:U514" si="78">AVERAGE(B451,D451,F451,H451,J451,L451,R451,T451)</f>
        <v>#DIV/0!</v>
      </c>
      <c r="V451" s="91" t="e">
        <f t="shared" ref="V451:V514" si="79">IF(U451&gt;0, IF(U451&lt;1.5, "Bajo / Low", IF(U451&lt;=2.3, "Medio / Medium", "Alto / High")), "")</f>
        <v>#DIV/0!</v>
      </c>
    </row>
    <row r="452" spans="1:22" x14ac:dyDescent="0.3">
      <c r="A452" s="88" t="str">
        <f>'HP-Api, V2-Sep24'!D454</f>
        <v>Guatemala</v>
      </c>
      <c r="B452" s="88" cm="1">
        <f t="array" ref="B452">IF(OR(A452=DATA!$H$2:$H$13),3,IF(OR(A452=DATA!$H$14:$H$119),2,1))</f>
        <v>1</v>
      </c>
      <c r="C452" s="88">
        <f>'HP-Api, V2-Sep24'!G454</f>
        <v>0</v>
      </c>
      <c r="D452" s="89" t="str">
        <f>IF(AND(C452&gt;='Risk(dist, colmena)'!$C$9, C452&lt;='Risk(dist, colmena)'!$E$9), 1, IF(AND(C452&gt;'Risk(dist, colmena)'!$C$10, C452&lt;='Risk(dist, colmena)'!$E$10), 2, IF(C452&gt;='Risk(dist, colmena)'!$C$11, 3, "")))</f>
        <v/>
      </c>
      <c r="E452" s="173">
        <f>'HP-Api, V2-Sep24'!L454</f>
        <v>0</v>
      </c>
      <c r="F452" s="173" t="str">
        <f>IF(AND(E452&gt;='Risk(dist, colmena)'!$H$9, E452&lt;='Risk(dist, colmena)'!$J$9), 1, IF(AND(E452&gt;'Risk(dist, colmena)'!$H$10, E452&lt;='Risk(dist, colmena)'!$J$10), 2, IF(E452&gt;='Risk(dist, colmena)'!$H$11, 3, "")))</f>
        <v/>
      </c>
      <c r="G452" s="88">
        <f>'HP-Api, V2-Sep24'!AH454</f>
        <v>0</v>
      </c>
      <c r="H452" s="89" t="str">
        <f t="shared" si="71"/>
        <v/>
      </c>
      <c r="I452" s="194" t="e">
        <f>('HP-Api, V2-Sep24'!AK454-'HP-Api, V2-Sep24'!S454)/'HP-Api, V2-Sep24'!S454</f>
        <v>#DIV/0!</v>
      </c>
      <c r="J452" s="89" t="e">
        <f t="shared" si="72"/>
        <v>#DIV/0!</v>
      </c>
      <c r="K452" s="195">
        <f>'HP-Api, V2-Sep24'!AQ454</f>
        <v>0</v>
      </c>
      <c r="L452" s="89">
        <f t="shared" si="73"/>
        <v>1</v>
      </c>
      <c r="M452" s="88">
        <f>'HP-Api, V2-Sep24'!AM454</f>
        <v>0</v>
      </c>
      <c r="N452" s="89" t="str">
        <f t="shared" si="70"/>
        <v/>
      </c>
      <c r="O452" s="88">
        <f>'HP-Api, V2-Sep24'!AR454</f>
        <v>0</v>
      </c>
      <c r="P452" s="89" t="str">
        <f t="shared" si="74"/>
        <v/>
      </c>
      <c r="Q452" s="89" t="e">
        <f t="shared" si="75"/>
        <v>#VALUE!</v>
      </c>
      <c r="R452" s="89" t="e">
        <f t="shared" si="76"/>
        <v>#VALUE!</v>
      </c>
      <c r="S452" s="173">
        <f>'HP-Api, V2-Sep24'!AS454</f>
        <v>0</v>
      </c>
      <c r="T452" s="89">
        <f t="shared" si="77"/>
        <v>1</v>
      </c>
      <c r="U452" s="90" t="e">
        <f t="shared" si="78"/>
        <v>#DIV/0!</v>
      </c>
      <c r="V452" s="91" t="e">
        <f t="shared" si="79"/>
        <v>#DIV/0!</v>
      </c>
    </row>
    <row r="453" spans="1:22" x14ac:dyDescent="0.3">
      <c r="A453" s="88" t="str">
        <f>'HP-Api, V2-Sep24'!D455</f>
        <v>Guatemala</v>
      </c>
      <c r="B453" s="88" cm="1">
        <f t="array" ref="B453">IF(OR(A453=DATA!$H$2:$H$13),3,IF(OR(A453=DATA!$H$14:$H$119),2,1))</f>
        <v>1</v>
      </c>
      <c r="C453" s="88">
        <f>'HP-Api, V2-Sep24'!G455</f>
        <v>0</v>
      </c>
      <c r="D453" s="89" t="str">
        <f>IF(AND(C453&gt;='Risk(dist, colmena)'!$C$9, C453&lt;='Risk(dist, colmena)'!$E$9), 1, IF(AND(C453&gt;'Risk(dist, colmena)'!$C$10, C453&lt;='Risk(dist, colmena)'!$E$10), 2, IF(C453&gt;='Risk(dist, colmena)'!$C$11, 3, "")))</f>
        <v/>
      </c>
      <c r="E453" s="173">
        <f>'HP-Api, V2-Sep24'!L455</f>
        <v>0</v>
      </c>
      <c r="F453" s="173" t="str">
        <f>IF(AND(E453&gt;='Risk(dist, colmena)'!$H$9, E453&lt;='Risk(dist, colmena)'!$J$9), 1, IF(AND(E453&gt;'Risk(dist, colmena)'!$H$10, E453&lt;='Risk(dist, colmena)'!$J$10), 2, IF(E453&gt;='Risk(dist, colmena)'!$H$11, 3, "")))</f>
        <v/>
      </c>
      <c r="G453" s="88">
        <f>'HP-Api, V2-Sep24'!AH455</f>
        <v>0</v>
      </c>
      <c r="H453" s="89" t="str">
        <f t="shared" si="71"/>
        <v/>
      </c>
      <c r="I453" s="194" t="e">
        <f>('HP-Api, V2-Sep24'!AK455-'HP-Api, V2-Sep24'!S455)/'HP-Api, V2-Sep24'!S455</f>
        <v>#DIV/0!</v>
      </c>
      <c r="J453" s="89" t="e">
        <f t="shared" si="72"/>
        <v>#DIV/0!</v>
      </c>
      <c r="K453" s="195">
        <f>'HP-Api, V2-Sep24'!AQ455</f>
        <v>0</v>
      </c>
      <c r="L453" s="89">
        <f t="shared" si="73"/>
        <v>1</v>
      </c>
      <c r="M453" s="88">
        <f>'HP-Api, V2-Sep24'!AM455</f>
        <v>0</v>
      </c>
      <c r="N453" s="89" t="str">
        <f t="shared" si="70"/>
        <v/>
      </c>
      <c r="O453" s="88">
        <f>'HP-Api, V2-Sep24'!AR455</f>
        <v>0</v>
      </c>
      <c r="P453" s="89" t="str">
        <f t="shared" si="74"/>
        <v/>
      </c>
      <c r="Q453" s="89" t="e">
        <f t="shared" si="75"/>
        <v>#VALUE!</v>
      </c>
      <c r="R453" s="89" t="e">
        <f t="shared" si="76"/>
        <v>#VALUE!</v>
      </c>
      <c r="S453" s="173">
        <f>'HP-Api, V2-Sep24'!AS455</f>
        <v>0</v>
      </c>
      <c r="T453" s="89">
        <f t="shared" si="77"/>
        <v>1</v>
      </c>
      <c r="U453" s="90" t="e">
        <f t="shared" si="78"/>
        <v>#DIV/0!</v>
      </c>
      <c r="V453" s="91" t="e">
        <f t="shared" si="79"/>
        <v>#DIV/0!</v>
      </c>
    </row>
    <row r="454" spans="1:22" x14ac:dyDescent="0.3">
      <c r="A454" s="88" t="str">
        <f>'HP-Api, V2-Sep24'!D456</f>
        <v>Guatemala</v>
      </c>
      <c r="B454" s="88" cm="1">
        <f t="array" ref="B454">IF(OR(A454=DATA!$H$2:$H$13),3,IF(OR(A454=DATA!$H$14:$H$119),2,1))</f>
        <v>1</v>
      </c>
      <c r="C454" s="88">
        <f>'HP-Api, V2-Sep24'!G456</f>
        <v>0</v>
      </c>
      <c r="D454" s="89" t="str">
        <f>IF(AND(C454&gt;='Risk(dist, colmena)'!$C$9, C454&lt;='Risk(dist, colmena)'!$E$9), 1, IF(AND(C454&gt;'Risk(dist, colmena)'!$C$10, C454&lt;='Risk(dist, colmena)'!$E$10), 2, IF(C454&gt;='Risk(dist, colmena)'!$C$11, 3, "")))</f>
        <v/>
      </c>
      <c r="E454" s="173">
        <f>'HP-Api, V2-Sep24'!L456</f>
        <v>0</v>
      </c>
      <c r="F454" s="173" t="str">
        <f>IF(AND(E454&gt;='Risk(dist, colmena)'!$H$9, E454&lt;='Risk(dist, colmena)'!$J$9), 1, IF(AND(E454&gt;'Risk(dist, colmena)'!$H$10, E454&lt;='Risk(dist, colmena)'!$J$10), 2, IF(E454&gt;='Risk(dist, colmena)'!$H$11, 3, "")))</f>
        <v/>
      </c>
      <c r="G454" s="88">
        <f>'HP-Api, V2-Sep24'!AH456</f>
        <v>0</v>
      </c>
      <c r="H454" s="89" t="str">
        <f t="shared" si="71"/>
        <v/>
      </c>
      <c r="I454" s="194" t="e">
        <f>('HP-Api, V2-Sep24'!AK456-'HP-Api, V2-Sep24'!S456)/'HP-Api, V2-Sep24'!S456</f>
        <v>#DIV/0!</v>
      </c>
      <c r="J454" s="89" t="e">
        <f t="shared" si="72"/>
        <v>#DIV/0!</v>
      </c>
      <c r="K454" s="195">
        <f>'HP-Api, V2-Sep24'!AQ456</f>
        <v>0</v>
      </c>
      <c r="L454" s="89">
        <f t="shared" si="73"/>
        <v>1</v>
      </c>
      <c r="M454" s="88">
        <f>'HP-Api, V2-Sep24'!AM456</f>
        <v>0</v>
      </c>
      <c r="N454" s="89" t="str">
        <f t="shared" si="70"/>
        <v/>
      </c>
      <c r="O454" s="88">
        <f>'HP-Api, V2-Sep24'!AR456</f>
        <v>0</v>
      </c>
      <c r="P454" s="89" t="str">
        <f t="shared" si="74"/>
        <v/>
      </c>
      <c r="Q454" s="89" t="e">
        <f t="shared" si="75"/>
        <v>#VALUE!</v>
      </c>
      <c r="R454" s="89" t="e">
        <f t="shared" si="76"/>
        <v>#VALUE!</v>
      </c>
      <c r="S454" s="173">
        <f>'HP-Api, V2-Sep24'!AS456</f>
        <v>0</v>
      </c>
      <c r="T454" s="89">
        <f t="shared" si="77"/>
        <v>1</v>
      </c>
      <c r="U454" s="90" t="e">
        <f t="shared" si="78"/>
        <v>#DIV/0!</v>
      </c>
      <c r="V454" s="91" t="e">
        <f t="shared" si="79"/>
        <v>#DIV/0!</v>
      </c>
    </row>
    <row r="455" spans="1:22" x14ac:dyDescent="0.3">
      <c r="A455" s="88" t="str">
        <f>'HP-Api, V2-Sep24'!D457</f>
        <v>Guatemala</v>
      </c>
      <c r="B455" s="88" cm="1">
        <f t="array" ref="B455">IF(OR(A455=DATA!$H$2:$H$13),3,IF(OR(A455=DATA!$H$14:$H$119),2,1))</f>
        <v>1</v>
      </c>
      <c r="C455" s="88">
        <f>'HP-Api, V2-Sep24'!G457</f>
        <v>0</v>
      </c>
      <c r="D455" s="89" t="str">
        <f>IF(AND(C455&gt;='Risk(dist, colmena)'!$C$9, C455&lt;='Risk(dist, colmena)'!$E$9), 1, IF(AND(C455&gt;'Risk(dist, colmena)'!$C$10, C455&lt;='Risk(dist, colmena)'!$E$10), 2, IF(C455&gt;='Risk(dist, colmena)'!$C$11, 3, "")))</f>
        <v/>
      </c>
      <c r="E455" s="173">
        <f>'HP-Api, V2-Sep24'!L457</f>
        <v>0</v>
      </c>
      <c r="F455" s="173" t="str">
        <f>IF(AND(E455&gt;='Risk(dist, colmena)'!$H$9, E455&lt;='Risk(dist, colmena)'!$J$9), 1, IF(AND(E455&gt;'Risk(dist, colmena)'!$H$10, E455&lt;='Risk(dist, colmena)'!$J$10), 2, IF(E455&gt;='Risk(dist, colmena)'!$H$11, 3, "")))</f>
        <v/>
      </c>
      <c r="G455" s="88">
        <f>'HP-Api, V2-Sep24'!AH457</f>
        <v>0</v>
      </c>
      <c r="H455" s="89" t="str">
        <f t="shared" si="71"/>
        <v/>
      </c>
      <c r="I455" s="194" t="e">
        <f>('HP-Api, V2-Sep24'!AK457-'HP-Api, V2-Sep24'!S457)/'HP-Api, V2-Sep24'!S457</f>
        <v>#DIV/0!</v>
      </c>
      <c r="J455" s="89" t="e">
        <f t="shared" si="72"/>
        <v>#DIV/0!</v>
      </c>
      <c r="K455" s="195">
        <f>'HP-Api, V2-Sep24'!AQ457</f>
        <v>0</v>
      </c>
      <c r="L455" s="89">
        <f t="shared" si="73"/>
        <v>1</v>
      </c>
      <c r="M455" s="88">
        <f>'HP-Api, V2-Sep24'!AM457</f>
        <v>0</v>
      </c>
      <c r="N455" s="89" t="str">
        <f t="shared" si="70"/>
        <v/>
      </c>
      <c r="O455" s="88">
        <f>'HP-Api, V2-Sep24'!AR457</f>
        <v>0</v>
      </c>
      <c r="P455" s="89" t="str">
        <f t="shared" si="74"/>
        <v/>
      </c>
      <c r="Q455" s="89" t="e">
        <f t="shared" si="75"/>
        <v>#VALUE!</v>
      </c>
      <c r="R455" s="89" t="e">
        <f t="shared" si="76"/>
        <v>#VALUE!</v>
      </c>
      <c r="S455" s="173">
        <f>'HP-Api, V2-Sep24'!AS457</f>
        <v>0</v>
      </c>
      <c r="T455" s="89">
        <f t="shared" si="77"/>
        <v>1</v>
      </c>
      <c r="U455" s="90" t="e">
        <f t="shared" si="78"/>
        <v>#DIV/0!</v>
      </c>
      <c r="V455" s="91" t="e">
        <f t="shared" si="79"/>
        <v>#DIV/0!</v>
      </c>
    </row>
    <row r="456" spans="1:22" x14ac:dyDescent="0.3">
      <c r="A456" s="88" t="str">
        <f>'HP-Api, V2-Sep24'!D458</f>
        <v>Guatemala</v>
      </c>
      <c r="B456" s="88" cm="1">
        <f t="array" ref="B456">IF(OR(A456=DATA!$H$2:$H$13),3,IF(OR(A456=DATA!$H$14:$H$119),2,1))</f>
        <v>1</v>
      </c>
      <c r="C456" s="88">
        <f>'HP-Api, V2-Sep24'!G458</f>
        <v>0</v>
      </c>
      <c r="D456" s="89" t="str">
        <f>IF(AND(C456&gt;='Risk(dist, colmena)'!$C$9, C456&lt;='Risk(dist, colmena)'!$E$9), 1, IF(AND(C456&gt;'Risk(dist, colmena)'!$C$10, C456&lt;='Risk(dist, colmena)'!$E$10), 2, IF(C456&gt;='Risk(dist, colmena)'!$C$11, 3, "")))</f>
        <v/>
      </c>
      <c r="E456" s="173">
        <f>'HP-Api, V2-Sep24'!L458</f>
        <v>0</v>
      </c>
      <c r="F456" s="173" t="str">
        <f>IF(AND(E456&gt;='Risk(dist, colmena)'!$H$9, E456&lt;='Risk(dist, colmena)'!$J$9), 1, IF(AND(E456&gt;'Risk(dist, colmena)'!$H$10, E456&lt;='Risk(dist, colmena)'!$J$10), 2, IF(E456&gt;='Risk(dist, colmena)'!$H$11, 3, "")))</f>
        <v/>
      </c>
      <c r="G456" s="88">
        <f>'HP-Api, V2-Sep24'!AH458</f>
        <v>0</v>
      </c>
      <c r="H456" s="89" t="str">
        <f t="shared" si="71"/>
        <v/>
      </c>
      <c r="I456" s="194" t="e">
        <f>('HP-Api, V2-Sep24'!AK458-'HP-Api, V2-Sep24'!S458)/'HP-Api, V2-Sep24'!S458</f>
        <v>#DIV/0!</v>
      </c>
      <c r="J456" s="89" t="e">
        <f t="shared" si="72"/>
        <v>#DIV/0!</v>
      </c>
      <c r="K456" s="195">
        <f>'HP-Api, V2-Sep24'!AQ458</f>
        <v>0</v>
      </c>
      <c r="L456" s="89">
        <f t="shared" si="73"/>
        <v>1</v>
      </c>
      <c r="M456" s="88">
        <f>'HP-Api, V2-Sep24'!AM458</f>
        <v>0</v>
      </c>
      <c r="N456" s="89" t="str">
        <f t="shared" si="70"/>
        <v/>
      </c>
      <c r="O456" s="88">
        <f>'HP-Api, V2-Sep24'!AR458</f>
        <v>0</v>
      </c>
      <c r="P456" s="89" t="str">
        <f t="shared" si="74"/>
        <v/>
      </c>
      <c r="Q456" s="89" t="e">
        <f t="shared" si="75"/>
        <v>#VALUE!</v>
      </c>
      <c r="R456" s="89" t="e">
        <f t="shared" si="76"/>
        <v>#VALUE!</v>
      </c>
      <c r="S456" s="173">
        <f>'HP-Api, V2-Sep24'!AS458</f>
        <v>0</v>
      </c>
      <c r="T456" s="89">
        <f t="shared" si="77"/>
        <v>1</v>
      </c>
      <c r="U456" s="90" t="e">
        <f t="shared" si="78"/>
        <v>#DIV/0!</v>
      </c>
      <c r="V456" s="91" t="e">
        <f t="shared" si="79"/>
        <v>#DIV/0!</v>
      </c>
    </row>
    <row r="457" spans="1:22" x14ac:dyDescent="0.3">
      <c r="A457" s="88" t="str">
        <f>'HP-Api, V2-Sep24'!D459</f>
        <v>Guatemala</v>
      </c>
      <c r="B457" s="88" cm="1">
        <f t="array" ref="B457">IF(OR(A457=DATA!$H$2:$H$13),3,IF(OR(A457=DATA!$H$14:$H$119),2,1))</f>
        <v>1</v>
      </c>
      <c r="C457" s="88">
        <f>'HP-Api, V2-Sep24'!G459</f>
        <v>0</v>
      </c>
      <c r="D457" s="89" t="str">
        <f>IF(AND(C457&gt;='Risk(dist, colmena)'!$C$9, C457&lt;='Risk(dist, colmena)'!$E$9), 1, IF(AND(C457&gt;'Risk(dist, colmena)'!$C$10, C457&lt;='Risk(dist, colmena)'!$E$10), 2, IF(C457&gt;='Risk(dist, colmena)'!$C$11, 3, "")))</f>
        <v/>
      </c>
      <c r="E457" s="173">
        <f>'HP-Api, V2-Sep24'!L459</f>
        <v>0</v>
      </c>
      <c r="F457" s="173" t="str">
        <f>IF(AND(E457&gt;='Risk(dist, colmena)'!$H$9, E457&lt;='Risk(dist, colmena)'!$J$9), 1, IF(AND(E457&gt;'Risk(dist, colmena)'!$H$10, E457&lt;='Risk(dist, colmena)'!$J$10), 2, IF(E457&gt;='Risk(dist, colmena)'!$H$11, 3, "")))</f>
        <v/>
      </c>
      <c r="G457" s="88">
        <f>'HP-Api, V2-Sep24'!AH459</f>
        <v>0</v>
      </c>
      <c r="H457" s="89" t="str">
        <f t="shared" si="71"/>
        <v/>
      </c>
      <c r="I457" s="194" t="e">
        <f>('HP-Api, V2-Sep24'!AK459-'HP-Api, V2-Sep24'!S459)/'HP-Api, V2-Sep24'!S459</f>
        <v>#DIV/0!</v>
      </c>
      <c r="J457" s="89" t="e">
        <f t="shared" si="72"/>
        <v>#DIV/0!</v>
      </c>
      <c r="K457" s="195">
        <f>'HP-Api, V2-Sep24'!AQ459</f>
        <v>0</v>
      </c>
      <c r="L457" s="89">
        <f t="shared" si="73"/>
        <v>1</v>
      </c>
      <c r="M457" s="88">
        <f>'HP-Api, V2-Sep24'!AM459</f>
        <v>0</v>
      </c>
      <c r="N457" s="89" t="str">
        <f t="shared" si="70"/>
        <v/>
      </c>
      <c r="O457" s="88">
        <f>'HP-Api, V2-Sep24'!AR459</f>
        <v>0</v>
      </c>
      <c r="P457" s="89" t="str">
        <f t="shared" si="74"/>
        <v/>
      </c>
      <c r="Q457" s="89" t="e">
        <f t="shared" si="75"/>
        <v>#VALUE!</v>
      </c>
      <c r="R457" s="89" t="e">
        <f t="shared" si="76"/>
        <v>#VALUE!</v>
      </c>
      <c r="S457" s="173">
        <f>'HP-Api, V2-Sep24'!AS459</f>
        <v>0</v>
      </c>
      <c r="T457" s="89">
        <f t="shared" si="77"/>
        <v>1</v>
      </c>
      <c r="U457" s="90" t="e">
        <f t="shared" si="78"/>
        <v>#DIV/0!</v>
      </c>
      <c r="V457" s="91" t="e">
        <f t="shared" si="79"/>
        <v>#DIV/0!</v>
      </c>
    </row>
    <row r="458" spans="1:22" x14ac:dyDescent="0.3">
      <c r="A458" s="88" t="str">
        <f>'HP-Api, V2-Sep24'!D460</f>
        <v>Guatemala</v>
      </c>
      <c r="B458" s="88" cm="1">
        <f t="array" ref="B458">IF(OR(A458=DATA!$H$2:$H$13),3,IF(OR(A458=DATA!$H$14:$H$119),2,1))</f>
        <v>1</v>
      </c>
      <c r="C458" s="88">
        <f>'HP-Api, V2-Sep24'!G460</f>
        <v>0</v>
      </c>
      <c r="D458" s="89" t="str">
        <f>IF(AND(C458&gt;='Risk(dist, colmena)'!$C$9, C458&lt;='Risk(dist, colmena)'!$E$9), 1, IF(AND(C458&gt;'Risk(dist, colmena)'!$C$10, C458&lt;='Risk(dist, colmena)'!$E$10), 2, IF(C458&gt;='Risk(dist, colmena)'!$C$11, 3, "")))</f>
        <v/>
      </c>
      <c r="E458" s="173">
        <f>'HP-Api, V2-Sep24'!L460</f>
        <v>0</v>
      </c>
      <c r="F458" s="173" t="str">
        <f>IF(AND(E458&gt;='Risk(dist, colmena)'!$H$9, E458&lt;='Risk(dist, colmena)'!$J$9), 1, IF(AND(E458&gt;'Risk(dist, colmena)'!$H$10, E458&lt;='Risk(dist, colmena)'!$J$10), 2, IF(E458&gt;='Risk(dist, colmena)'!$H$11, 3, "")))</f>
        <v/>
      </c>
      <c r="G458" s="88">
        <f>'HP-Api, V2-Sep24'!AH460</f>
        <v>0</v>
      </c>
      <c r="H458" s="89" t="str">
        <f t="shared" si="71"/>
        <v/>
      </c>
      <c r="I458" s="194" t="e">
        <f>('HP-Api, V2-Sep24'!AK460-'HP-Api, V2-Sep24'!S460)/'HP-Api, V2-Sep24'!S460</f>
        <v>#DIV/0!</v>
      </c>
      <c r="J458" s="89" t="e">
        <f t="shared" si="72"/>
        <v>#DIV/0!</v>
      </c>
      <c r="K458" s="195">
        <f>'HP-Api, V2-Sep24'!AQ460</f>
        <v>0</v>
      </c>
      <c r="L458" s="89">
        <f t="shared" si="73"/>
        <v>1</v>
      </c>
      <c r="M458" s="88">
        <f>'HP-Api, V2-Sep24'!AM460</f>
        <v>0</v>
      </c>
      <c r="N458" s="89" t="str">
        <f t="shared" si="70"/>
        <v/>
      </c>
      <c r="O458" s="88">
        <f>'HP-Api, V2-Sep24'!AR460</f>
        <v>0</v>
      </c>
      <c r="P458" s="89" t="str">
        <f t="shared" si="74"/>
        <v/>
      </c>
      <c r="Q458" s="89" t="e">
        <f t="shared" si="75"/>
        <v>#VALUE!</v>
      </c>
      <c r="R458" s="89" t="e">
        <f t="shared" si="76"/>
        <v>#VALUE!</v>
      </c>
      <c r="S458" s="173">
        <f>'HP-Api, V2-Sep24'!AS460</f>
        <v>0</v>
      </c>
      <c r="T458" s="89">
        <f t="shared" si="77"/>
        <v>1</v>
      </c>
      <c r="U458" s="90" t="e">
        <f t="shared" si="78"/>
        <v>#DIV/0!</v>
      </c>
      <c r="V458" s="91" t="e">
        <f t="shared" si="79"/>
        <v>#DIV/0!</v>
      </c>
    </row>
    <row r="459" spans="1:22" x14ac:dyDescent="0.3">
      <c r="A459" s="88" t="str">
        <f>'HP-Api, V2-Sep24'!D461</f>
        <v>Guatemala</v>
      </c>
      <c r="B459" s="88" cm="1">
        <f t="array" ref="B459">IF(OR(A459=DATA!$H$2:$H$13),3,IF(OR(A459=DATA!$H$14:$H$119),2,1))</f>
        <v>1</v>
      </c>
      <c r="C459" s="88">
        <f>'HP-Api, V2-Sep24'!G461</f>
        <v>0</v>
      </c>
      <c r="D459" s="89" t="str">
        <f>IF(AND(C459&gt;='Risk(dist, colmena)'!$C$9, C459&lt;='Risk(dist, colmena)'!$E$9), 1, IF(AND(C459&gt;'Risk(dist, colmena)'!$C$10, C459&lt;='Risk(dist, colmena)'!$E$10), 2, IF(C459&gt;='Risk(dist, colmena)'!$C$11, 3, "")))</f>
        <v/>
      </c>
      <c r="E459" s="173">
        <f>'HP-Api, V2-Sep24'!L461</f>
        <v>0</v>
      </c>
      <c r="F459" s="173" t="str">
        <f>IF(AND(E459&gt;='Risk(dist, colmena)'!$H$9, E459&lt;='Risk(dist, colmena)'!$J$9), 1, IF(AND(E459&gt;'Risk(dist, colmena)'!$H$10, E459&lt;='Risk(dist, colmena)'!$J$10), 2, IF(E459&gt;='Risk(dist, colmena)'!$H$11, 3, "")))</f>
        <v/>
      </c>
      <c r="G459" s="88">
        <f>'HP-Api, V2-Sep24'!AH461</f>
        <v>0</v>
      </c>
      <c r="H459" s="89" t="str">
        <f t="shared" si="71"/>
        <v/>
      </c>
      <c r="I459" s="194" t="e">
        <f>('HP-Api, V2-Sep24'!AK461-'HP-Api, V2-Sep24'!S461)/'HP-Api, V2-Sep24'!S461</f>
        <v>#DIV/0!</v>
      </c>
      <c r="J459" s="89" t="e">
        <f t="shared" si="72"/>
        <v>#DIV/0!</v>
      </c>
      <c r="K459" s="195">
        <f>'HP-Api, V2-Sep24'!AQ461</f>
        <v>0</v>
      </c>
      <c r="L459" s="89">
        <f t="shared" si="73"/>
        <v>1</v>
      </c>
      <c r="M459" s="88">
        <f>'HP-Api, V2-Sep24'!AM461</f>
        <v>0</v>
      </c>
      <c r="N459" s="89" t="str">
        <f t="shared" si="70"/>
        <v/>
      </c>
      <c r="O459" s="88">
        <f>'HP-Api, V2-Sep24'!AR461</f>
        <v>0</v>
      </c>
      <c r="P459" s="89" t="str">
        <f t="shared" si="74"/>
        <v/>
      </c>
      <c r="Q459" s="89" t="e">
        <f t="shared" si="75"/>
        <v>#VALUE!</v>
      </c>
      <c r="R459" s="89" t="e">
        <f t="shared" si="76"/>
        <v>#VALUE!</v>
      </c>
      <c r="S459" s="173">
        <f>'HP-Api, V2-Sep24'!AS461</f>
        <v>0</v>
      </c>
      <c r="T459" s="89">
        <f t="shared" si="77"/>
        <v>1</v>
      </c>
      <c r="U459" s="90" t="e">
        <f t="shared" si="78"/>
        <v>#DIV/0!</v>
      </c>
      <c r="V459" s="91" t="e">
        <f t="shared" si="79"/>
        <v>#DIV/0!</v>
      </c>
    </row>
    <row r="460" spans="1:22" x14ac:dyDescent="0.3">
      <c r="A460" s="88" t="str">
        <f>'HP-Api, V2-Sep24'!D462</f>
        <v>Guatemala</v>
      </c>
      <c r="B460" s="88" cm="1">
        <f t="array" ref="B460">IF(OR(A460=DATA!$H$2:$H$13),3,IF(OR(A460=DATA!$H$14:$H$119),2,1))</f>
        <v>1</v>
      </c>
      <c r="C460" s="88">
        <f>'HP-Api, V2-Sep24'!G462</f>
        <v>0</v>
      </c>
      <c r="D460" s="89" t="str">
        <f>IF(AND(C460&gt;='Risk(dist, colmena)'!$C$9, C460&lt;='Risk(dist, colmena)'!$E$9), 1, IF(AND(C460&gt;'Risk(dist, colmena)'!$C$10, C460&lt;='Risk(dist, colmena)'!$E$10), 2, IF(C460&gt;='Risk(dist, colmena)'!$C$11, 3, "")))</f>
        <v/>
      </c>
      <c r="E460" s="173">
        <f>'HP-Api, V2-Sep24'!L462</f>
        <v>0</v>
      </c>
      <c r="F460" s="173" t="str">
        <f>IF(AND(E460&gt;='Risk(dist, colmena)'!$H$9, E460&lt;='Risk(dist, colmena)'!$J$9), 1, IF(AND(E460&gt;'Risk(dist, colmena)'!$H$10, E460&lt;='Risk(dist, colmena)'!$J$10), 2, IF(E460&gt;='Risk(dist, colmena)'!$H$11, 3, "")))</f>
        <v/>
      </c>
      <c r="G460" s="88">
        <f>'HP-Api, V2-Sep24'!AH462</f>
        <v>0</v>
      </c>
      <c r="H460" s="89" t="str">
        <f t="shared" si="71"/>
        <v/>
      </c>
      <c r="I460" s="194" t="e">
        <f>('HP-Api, V2-Sep24'!AK462-'HP-Api, V2-Sep24'!S462)/'HP-Api, V2-Sep24'!S462</f>
        <v>#DIV/0!</v>
      </c>
      <c r="J460" s="89" t="e">
        <f t="shared" si="72"/>
        <v>#DIV/0!</v>
      </c>
      <c r="K460" s="195">
        <f>'HP-Api, V2-Sep24'!AQ462</f>
        <v>0</v>
      </c>
      <c r="L460" s="89">
        <f t="shared" si="73"/>
        <v>1</v>
      </c>
      <c r="M460" s="88">
        <f>'HP-Api, V2-Sep24'!AM462</f>
        <v>0</v>
      </c>
      <c r="N460" s="89" t="str">
        <f t="shared" si="70"/>
        <v/>
      </c>
      <c r="O460" s="88">
        <f>'HP-Api, V2-Sep24'!AR462</f>
        <v>0</v>
      </c>
      <c r="P460" s="89" t="str">
        <f t="shared" si="74"/>
        <v/>
      </c>
      <c r="Q460" s="89" t="e">
        <f t="shared" si="75"/>
        <v>#VALUE!</v>
      </c>
      <c r="R460" s="89" t="e">
        <f t="shared" si="76"/>
        <v>#VALUE!</v>
      </c>
      <c r="S460" s="173">
        <f>'HP-Api, V2-Sep24'!AS462</f>
        <v>0</v>
      </c>
      <c r="T460" s="89">
        <f t="shared" si="77"/>
        <v>1</v>
      </c>
      <c r="U460" s="90" t="e">
        <f t="shared" si="78"/>
        <v>#DIV/0!</v>
      </c>
      <c r="V460" s="91" t="e">
        <f t="shared" si="79"/>
        <v>#DIV/0!</v>
      </c>
    </row>
    <row r="461" spans="1:22" x14ac:dyDescent="0.3">
      <c r="A461" s="88" t="str">
        <f>'HP-Api, V2-Sep24'!D463</f>
        <v>Guatemala</v>
      </c>
      <c r="B461" s="88" cm="1">
        <f t="array" ref="B461">IF(OR(A461=DATA!$H$2:$H$13),3,IF(OR(A461=DATA!$H$14:$H$119),2,1))</f>
        <v>1</v>
      </c>
      <c r="C461" s="88">
        <f>'HP-Api, V2-Sep24'!G463</f>
        <v>0</v>
      </c>
      <c r="D461" s="89" t="str">
        <f>IF(AND(C461&gt;='Risk(dist, colmena)'!$C$9, C461&lt;='Risk(dist, colmena)'!$E$9), 1, IF(AND(C461&gt;'Risk(dist, colmena)'!$C$10, C461&lt;='Risk(dist, colmena)'!$E$10), 2, IF(C461&gt;='Risk(dist, colmena)'!$C$11, 3, "")))</f>
        <v/>
      </c>
      <c r="E461" s="173">
        <f>'HP-Api, V2-Sep24'!L463</f>
        <v>0</v>
      </c>
      <c r="F461" s="173" t="str">
        <f>IF(AND(E461&gt;='Risk(dist, colmena)'!$H$9, E461&lt;='Risk(dist, colmena)'!$J$9), 1, IF(AND(E461&gt;'Risk(dist, colmena)'!$H$10, E461&lt;='Risk(dist, colmena)'!$J$10), 2, IF(E461&gt;='Risk(dist, colmena)'!$H$11, 3, "")))</f>
        <v/>
      </c>
      <c r="G461" s="88">
        <f>'HP-Api, V2-Sep24'!AH463</f>
        <v>0</v>
      </c>
      <c r="H461" s="89" t="str">
        <f t="shared" si="71"/>
        <v/>
      </c>
      <c r="I461" s="194" t="e">
        <f>('HP-Api, V2-Sep24'!AK463-'HP-Api, V2-Sep24'!S463)/'HP-Api, V2-Sep24'!S463</f>
        <v>#DIV/0!</v>
      </c>
      <c r="J461" s="89" t="e">
        <f t="shared" si="72"/>
        <v>#DIV/0!</v>
      </c>
      <c r="K461" s="195">
        <f>'HP-Api, V2-Sep24'!AQ463</f>
        <v>0</v>
      </c>
      <c r="L461" s="89">
        <f t="shared" si="73"/>
        <v>1</v>
      </c>
      <c r="M461" s="88">
        <f>'HP-Api, V2-Sep24'!AM463</f>
        <v>0</v>
      </c>
      <c r="N461" s="89" t="str">
        <f t="shared" si="70"/>
        <v/>
      </c>
      <c r="O461" s="88">
        <f>'HP-Api, V2-Sep24'!AR463</f>
        <v>0</v>
      </c>
      <c r="P461" s="89" t="str">
        <f t="shared" si="74"/>
        <v/>
      </c>
      <c r="Q461" s="89" t="e">
        <f t="shared" si="75"/>
        <v>#VALUE!</v>
      </c>
      <c r="R461" s="89" t="e">
        <f t="shared" si="76"/>
        <v>#VALUE!</v>
      </c>
      <c r="S461" s="173">
        <f>'HP-Api, V2-Sep24'!AS463</f>
        <v>0</v>
      </c>
      <c r="T461" s="89">
        <f t="shared" si="77"/>
        <v>1</v>
      </c>
      <c r="U461" s="90" t="e">
        <f t="shared" si="78"/>
        <v>#DIV/0!</v>
      </c>
      <c r="V461" s="91" t="e">
        <f t="shared" si="79"/>
        <v>#DIV/0!</v>
      </c>
    </row>
    <row r="462" spans="1:22" x14ac:dyDescent="0.3">
      <c r="A462" s="88" t="str">
        <f>'HP-Api, V2-Sep24'!D464</f>
        <v>Guatemala</v>
      </c>
      <c r="B462" s="88" cm="1">
        <f t="array" ref="B462">IF(OR(A462=DATA!$H$2:$H$13),3,IF(OR(A462=DATA!$H$14:$H$119),2,1))</f>
        <v>1</v>
      </c>
      <c r="C462" s="88">
        <f>'HP-Api, V2-Sep24'!G464</f>
        <v>0</v>
      </c>
      <c r="D462" s="89" t="str">
        <f>IF(AND(C462&gt;='Risk(dist, colmena)'!$C$9, C462&lt;='Risk(dist, colmena)'!$E$9), 1, IF(AND(C462&gt;'Risk(dist, colmena)'!$C$10, C462&lt;='Risk(dist, colmena)'!$E$10), 2, IF(C462&gt;='Risk(dist, colmena)'!$C$11, 3, "")))</f>
        <v/>
      </c>
      <c r="E462" s="173">
        <f>'HP-Api, V2-Sep24'!L464</f>
        <v>0</v>
      </c>
      <c r="F462" s="173" t="str">
        <f>IF(AND(E462&gt;='Risk(dist, colmena)'!$H$9, E462&lt;='Risk(dist, colmena)'!$J$9), 1, IF(AND(E462&gt;'Risk(dist, colmena)'!$H$10, E462&lt;='Risk(dist, colmena)'!$J$10), 2, IF(E462&gt;='Risk(dist, colmena)'!$H$11, 3, "")))</f>
        <v/>
      </c>
      <c r="G462" s="88">
        <f>'HP-Api, V2-Sep24'!AH464</f>
        <v>0</v>
      </c>
      <c r="H462" s="89" t="str">
        <f t="shared" si="71"/>
        <v/>
      </c>
      <c r="I462" s="194" t="e">
        <f>('HP-Api, V2-Sep24'!AK464-'HP-Api, V2-Sep24'!S464)/'HP-Api, V2-Sep24'!S464</f>
        <v>#DIV/0!</v>
      </c>
      <c r="J462" s="89" t="e">
        <f t="shared" si="72"/>
        <v>#DIV/0!</v>
      </c>
      <c r="K462" s="195">
        <f>'HP-Api, V2-Sep24'!AQ464</f>
        <v>0</v>
      </c>
      <c r="L462" s="89">
        <f t="shared" si="73"/>
        <v>1</v>
      </c>
      <c r="M462" s="88">
        <f>'HP-Api, V2-Sep24'!AM464</f>
        <v>0</v>
      </c>
      <c r="N462" s="89" t="str">
        <f t="shared" si="70"/>
        <v/>
      </c>
      <c r="O462" s="88">
        <f>'HP-Api, V2-Sep24'!AR464</f>
        <v>0</v>
      </c>
      <c r="P462" s="89" t="str">
        <f t="shared" si="74"/>
        <v/>
      </c>
      <c r="Q462" s="89" t="e">
        <f t="shared" si="75"/>
        <v>#VALUE!</v>
      </c>
      <c r="R462" s="89" t="e">
        <f t="shared" si="76"/>
        <v>#VALUE!</v>
      </c>
      <c r="S462" s="173">
        <f>'HP-Api, V2-Sep24'!AS464</f>
        <v>0</v>
      </c>
      <c r="T462" s="89">
        <f t="shared" si="77"/>
        <v>1</v>
      </c>
      <c r="U462" s="90" t="e">
        <f t="shared" si="78"/>
        <v>#DIV/0!</v>
      </c>
      <c r="V462" s="91" t="e">
        <f t="shared" si="79"/>
        <v>#DIV/0!</v>
      </c>
    </row>
    <row r="463" spans="1:22" x14ac:dyDescent="0.3">
      <c r="A463" s="88" t="str">
        <f>'HP-Api, V2-Sep24'!D465</f>
        <v>Guatemala</v>
      </c>
      <c r="B463" s="88" cm="1">
        <f t="array" ref="B463">IF(OR(A463=DATA!$H$2:$H$13),3,IF(OR(A463=DATA!$H$14:$H$119),2,1))</f>
        <v>1</v>
      </c>
      <c r="C463" s="88">
        <f>'HP-Api, V2-Sep24'!G465</f>
        <v>0</v>
      </c>
      <c r="D463" s="89" t="str">
        <f>IF(AND(C463&gt;='Risk(dist, colmena)'!$C$9, C463&lt;='Risk(dist, colmena)'!$E$9), 1, IF(AND(C463&gt;'Risk(dist, colmena)'!$C$10, C463&lt;='Risk(dist, colmena)'!$E$10), 2, IF(C463&gt;='Risk(dist, colmena)'!$C$11, 3, "")))</f>
        <v/>
      </c>
      <c r="E463" s="173">
        <f>'HP-Api, V2-Sep24'!L465</f>
        <v>0</v>
      </c>
      <c r="F463" s="173" t="str">
        <f>IF(AND(E463&gt;='Risk(dist, colmena)'!$H$9, E463&lt;='Risk(dist, colmena)'!$J$9), 1, IF(AND(E463&gt;'Risk(dist, colmena)'!$H$10, E463&lt;='Risk(dist, colmena)'!$J$10), 2, IF(E463&gt;='Risk(dist, colmena)'!$H$11, 3, "")))</f>
        <v/>
      </c>
      <c r="G463" s="88">
        <f>'HP-Api, V2-Sep24'!AH465</f>
        <v>0</v>
      </c>
      <c r="H463" s="89" t="str">
        <f t="shared" si="71"/>
        <v/>
      </c>
      <c r="I463" s="194" t="e">
        <f>('HP-Api, V2-Sep24'!AK465-'HP-Api, V2-Sep24'!S465)/'HP-Api, V2-Sep24'!S465</f>
        <v>#DIV/0!</v>
      </c>
      <c r="J463" s="89" t="e">
        <f t="shared" si="72"/>
        <v>#DIV/0!</v>
      </c>
      <c r="K463" s="195">
        <f>'HP-Api, V2-Sep24'!AQ465</f>
        <v>0</v>
      </c>
      <c r="L463" s="89">
        <f t="shared" si="73"/>
        <v>1</v>
      </c>
      <c r="M463" s="88">
        <f>'HP-Api, V2-Sep24'!AM465</f>
        <v>0</v>
      </c>
      <c r="N463" s="89" t="str">
        <f t="shared" si="70"/>
        <v/>
      </c>
      <c r="O463" s="88">
        <f>'HP-Api, V2-Sep24'!AR465</f>
        <v>0</v>
      </c>
      <c r="P463" s="89" t="str">
        <f t="shared" si="74"/>
        <v/>
      </c>
      <c r="Q463" s="89" t="e">
        <f t="shared" si="75"/>
        <v>#VALUE!</v>
      </c>
      <c r="R463" s="89" t="e">
        <f t="shared" si="76"/>
        <v>#VALUE!</v>
      </c>
      <c r="S463" s="173">
        <f>'HP-Api, V2-Sep24'!AS465</f>
        <v>0</v>
      </c>
      <c r="T463" s="89">
        <f t="shared" si="77"/>
        <v>1</v>
      </c>
      <c r="U463" s="90" t="e">
        <f t="shared" si="78"/>
        <v>#DIV/0!</v>
      </c>
      <c r="V463" s="91" t="e">
        <f t="shared" si="79"/>
        <v>#DIV/0!</v>
      </c>
    </row>
    <row r="464" spans="1:22" x14ac:dyDescent="0.3">
      <c r="A464" s="88" t="str">
        <f>'HP-Api, V2-Sep24'!D466</f>
        <v>Guatemala</v>
      </c>
      <c r="B464" s="88" cm="1">
        <f t="array" ref="B464">IF(OR(A464=DATA!$H$2:$H$13),3,IF(OR(A464=DATA!$H$14:$H$119),2,1))</f>
        <v>1</v>
      </c>
      <c r="C464" s="88">
        <f>'HP-Api, V2-Sep24'!G466</f>
        <v>0</v>
      </c>
      <c r="D464" s="89" t="str">
        <f>IF(AND(C464&gt;='Risk(dist, colmena)'!$C$9, C464&lt;='Risk(dist, colmena)'!$E$9), 1, IF(AND(C464&gt;'Risk(dist, colmena)'!$C$10, C464&lt;='Risk(dist, colmena)'!$E$10), 2, IF(C464&gt;='Risk(dist, colmena)'!$C$11, 3, "")))</f>
        <v/>
      </c>
      <c r="E464" s="173">
        <f>'HP-Api, V2-Sep24'!L466</f>
        <v>0</v>
      </c>
      <c r="F464" s="173" t="str">
        <f>IF(AND(E464&gt;='Risk(dist, colmena)'!$H$9, E464&lt;='Risk(dist, colmena)'!$J$9), 1, IF(AND(E464&gt;'Risk(dist, colmena)'!$H$10, E464&lt;='Risk(dist, colmena)'!$J$10), 2, IF(E464&gt;='Risk(dist, colmena)'!$H$11, 3, "")))</f>
        <v/>
      </c>
      <c r="G464" s="88">
        <f>'HP-Api, V2-Sep24'!AH466</f>
        <v>0</v>
      </c>
      <c r="H464" s="89" t="str">
        <f t="shared" si="71"/>
        <v/>
      </c>
      <c r="I464" s="194" t="e">
        <f>('HP-Api, V2-Sep24'!AK466-'HP-Api, V2-Sep24'!S466)/'HP-Api, V2-Sep24'!S466</f>
        <v>#DIV/0!</v>
      </c>
      <c r="J464" s="89" t="e">
        <f t="shared" si="72"/>
        <v>#DIV/0!</v>
      </c>
      <c r="K464" s="195">
        <f>'HP-Api, V2-Sep24'!AQ466</f>
        <v>0</v>
      </c>
      <c r="L464" s="89">
        <f t="shared" si="73"/>
        <v>1</v>
      </c>
      <c r="M464" s="88">
        <f>'HP-Api, V2-Sep24'!AM466</f>
        <v>0</v>
      </c>
      <c r="N464" s="89" t="str">
        <f t="shared" si="70"/>
        <v/>
      </c>
      <c r="O464" s="88">
        <f>'HP-Api, V2-Sep24'!AR466</f>
        <v>0</v>
      </c>
      <c r="P464" s="89" t="str">
        <f t="shared" si="74"/>
        <v/>
      </c>
      <c r="Q464" s="89" t="e">
        <f t="shared" si="75"/>
        <v>#VALUE!</v>
      </c>
      <c r="R464" s="89" t="e">
        <f t="shared" si="76"/>
        <v>#VALUE!</v>
      </c>
      <c r="S464" s="173">
        <f>'HP-Api, V2-Sep24'!AS466</f>
        <v>0</v>
      </c>
      <c r="T464" s="89">
        <f t="shared" si="77"/>
        <v>1</v>
      </c>
      <c r="U464" s="90" t="e">
        <f t="shared" si="78"/>
        <v>#DIV/0!</v>
      </c>
      <c r="V464" s="91" t="e">
        <f t="shared" si="79"/>
        <v>#DIV/0!</v>
      </c>
    </row>
    <row r="465" spans="1:22" x14ac:dyDescent="0.3">
      <c r="A465" s="88" t="str">
        <f>'HP-Api, V2-Sep24'!D467</f>
        <v>Guatemala</v>
      </c>
      <c r="B465" s="88" cm="1">
        <f t="array" ref="B465">IF(OR(A465=DATA!$H$2:$H$13),3,IF(OR(A465=DATA!$H$14:$H$119),2,1))</f>
        <v>1</v>
      </c>
      <c r="C465" s="88">
        <f>'HP-Api, V2-Sep24'!G467</f>
        <v>0</v>
      </c>
      <c r="D465" s="89" t="str">
        <f>IF(AND(C465&gt;='Risk(dist, colmena)'!$C$9, C465&lt;='Risk(dist, colmena)'!$E$9), 1, IF(AND(C465&gt;'Risk(dist, colmena)'!$C$10, C465&lt;='Risk(dist, colmena)'!$E$10), 2, IF(C465&gt;='Risk(dist, colmena)'!$C$11, 3, "")))</f>
        <v/>
      </c>
      <c r="E465" s="173">
        <f>'HP-Api, V2-Sep24'!L467</f>
        <v>0</v>
      </c>
      <c r="F465" s="173" t="str">
        <f>IF(AND(E465&gt;='Risk(dist, colmena)'!$H$9, E465&lt;='Risk(dist, colmena)'!$J$9), 1, IF(AND(E465&gt;'Risk(dist, colmena)'!$H$10, E465&lt;='Risk(dist, colmena)'!$J$10), 2, IF(E465&gt;='Risk(dist, colmena)'!$H$11, 3, "")))</f>
        <v/>
      </c>
      <c r="G465" s="88">
        <f>'HP-Api, V2-Sep24'!AH467</f>
        <v>0</v>
      </c>
      <c r="H465" s="89" t="str">
        <f t="shared" si="71"/>
        <v/>
      </c>
      <c r="I465" s="194" t="e">
        <f>('HP-Api, V2-Sep24'!AK467-'HP-Api, V2-Sep24'!S467)/'HP-Api, V2-Sep24'!S467</f>
        <v>#DIV/0!</v>
      </c>
      <c r="J465" s="89" t="e">
        <f t="shared" si="72"/>
        <v>#DIV/0!</v>
      </c>
      <c r="K465" s="195">
        <f>'HP-Api, V2-Sep24'!AQ467</f>
        <v>0</v>
      </c>
      <c r="L465" s="89">
        <f t="shared" si="73"/>
        <v>1</v>
      </c>
      <c r="M465" s="88">
        <f>'HP-Api, V2-Sep24'!AM467</f>
        <v>0</v>
      </c>
      <c r="N465" s="89" t="str">
        <f t="shared" si="70"/>
        <v/>
      </c>
      <c r="O465" s="88">
        <f>'HP-Api, V2-Sep24'!AR467</f>
        <v>0</v>
      </c>
      <c r="P465" s="89" t="str">
        <f t="shared" si="74"/>
        <v/>
      </c>
      <c r="Q465" s="89" t="e">
        <f t="shared" si="75"/>
        <v>#VALUE!</v>
      </c>
      <c r="R465" s="89" t="e">
        <f t="shared" si="76"/>
        <v>#VALUE!</v>
      </c>
      <c r="S465" s="173">
        <f>'HP-Api, V2-Sep24'!AS467</f>
        <v>0</v>
      </c>
      <c r="T465" s="89">
        <f t="shared" si="77"/>
        <v>1</v>
      </c>
      <c r="U465" s="90" t="e">
        <f t="shared" si="78"/>
        <v>#DIV/0!</v>
      </c>
      <c r="V465" s="91" t="e">
        <f t="shared" si="79"/>
        <v>#DIV/0!</v>
      </c>
    </row>
    <row r="466" spans="1:22" x14ac:dyDescent="0.3">
      <c r="A466" s="88" t="str">
        <f>'HP-Api, V2-Sep24'!D468</f>
        <v>Guatemala</v>
      </c>
      <c r="B466" s="88" cm="1">
        <f t="array" ref="B466">IF(OR(A466=DATA!$H$2:$H$13),3,IF(OR(A466=DATA!$H$14:$H$119),2,1))</f>
        <v>1</v>
      </c>
      <c r="C466" s="88">
        <f>'HP-Api, V2-Sep24'!G468</f>
        <v>0</v>
      </c>
      <c r="D466" s="89" t="str">
        <f>IF(AND(C466&gt;='Risk(dist, colmena)'!$C$9, C466&lt;='Risk(dist, colmena)'!$E$9), 1, IF(AND(C466&gt;'Risk(dist, colmena)'!$C$10, C466&lt;='Risk(dist, colmena)'!$E$10), 2, IF(C466&gt;='Risk(dist, colmena)'!$C$11, 3, "")))</f>
        <v/>
      </c>
      <c r="E466" s="173">
        <f>'HP-Api, V2-Sep24'!L468</f>
        <v>0</v>
      </c>
      <c r="F466" s="173" t="str">
        <f>IF(AND(E466&gt;='Risk(dist, colmena)'!$H$9, E466&lt;='Risk(dist, colmena)'!$J$9), 1, IF(AND(E466&gt;'Risk(dist, colmena)'!$H$10, E466&lt;='Risk(dist, colmena)'!$J$10), 2, IF(E466&gt;='Risk(dist, colmena)'!$H$11, 3, "")))</f>
        <v/>
      </c>
      <c r="G466" s="88">
        <f>'HP-Api, V2-Sep24'!AH468</f>
        <v>0</v>
      </c>
      <c r="H466" s="89" t="str">
        <f t="shared" si="71"/>
        <v/>
      </c>
      <c r="I466" s="194" t="e">
        <f>('HP-Api, V2-Sep24'!AK468-'HP-Api, V2-Sep24'!S468)/'HP-Api, V2-Sep24'!S468</f>
        <v>#DIV/0!</v>
      </c>
      <c r="J466" s="89" t="e">
        <f t="shared" si="72"/>
        <v>#DIV/0!</v>
      </c>
      <c r="K466" s="195">
        <f>'HP-Api, V2-Sep24'!AQ468</f>
        <v>0</v>
      </c>
      <c r="L466" s="89">
        <f t="shared" si="73"/>
        <v>1</v>
      </c>
      <c r="M466" s="88">
        <f>'HP-Api, V2-Sep24'!AM468</f>
        <v>0</v>
      </c>
      <c r="N466" s="89" t="str">
        <f t="shared" si="70"/>
        <v/>
      </c>
      <c r="O466" s="88">
        <f>'HP-Api, V2-Sep24'!AR468</f>
        <v>0</v>
      </c>
      <c r="P466" s="89" t="str">
        <f t="shared" si="74"/>
        <v/>
      </c>
      <c r="Q466" s="89" t="e">
        <f t="shared" si="75"/>
        <v>#VALUE!</v>
      </c>
      <c r="R466" s="89" t="e">
        <f t="shared" si="76"/>
        <v>#VALUE!</v>
      </c>
      <c r="S466" s="173">
        <f>'HP-Api, V2-Sep24'!AS468</f>
        <v>0</v>
      </c>
      <c r="T466" s="89">
        <f t="shared" si="77"/>
        <v>1</v>
      </c>
      <c r="U466" s="90" t="e">
        <f t="shared" si="78"/>
        <v>#DIV/0!</v>
      </c>
      <c r="V466" s="91" t="e">
        <f t="shared" si="79"/>
        <v>#DIV/0!</v>
      </c>
    </row>
    <row r="467" spans="1:22" x14ac:dyDescent="0.3">
      <c r="A467" s="88" t="str">
        <f>'HP-Api, V2-Sep24'!D469</f>
        <v>Guatemala</v>
      </c>
      <c r="B467" s="88" cm="1">
        <f t="array" ref="B467">IF(OR(A467=DATA!$H$2:$H$13),3,IF(OR(A467=DATA!$H$14:$H$119),2,1))</f>
        <v>1</v>
      </c>
      <c r="C467" s="88">
        <f>'HP-Api, V2-Sep24'!G469</f>
        <v>0</v>
      </c>
      <c r="D467" s="89" t="str">
        <f>IF(AND(C467&gt;='Risk(dist, colmena)'!$C$9, C467&lt;='Risk(dist, colmena)'!$E$9), 1, IF(AND(C467&gt;'Risk(dist, colmena)'!$C$10, C467&lt;='Risk(dist, colmena)'!$E$10), 2, IF(C467&gt;='Risk(dist, colmena)'!$C$11, 3, "")))</f>
        <v/>
      </c>
      <c r="E467" s="173">
        <f>'HP-Api, V2-Sep24'!L469</f>
        <v>0</v>
      </c>
      <c r="F467" s="173" t="str">
        <f>IF(AND(E467&gt;='Risk(dist, colmena)'!$H$9, E467&lt;='Risk(dist, colmena)'!$J$9), 1, IF(AND(E467&gt;'Risk(dist, colmena)'!$H$10, E467&lt;='Risk(dist, colmena)'!$J$10), 2, IF(E467&gt;='Risk(dist, colmena)'!$H$11, 3, "")))</f>
        <v/>
      </c>
      <c r="G467" s="88">
        <f>'HP-Api, V2-Sep24'!AH469</f>
        <v>0</v>
      </c>
      <c r="H467" s="89" t="str">
        <f t="shared" si="71"/>
        <v/>
      </c>
      <c r="I467" s="194" t="e">
        <f>('HP-Api, V2-Sep24'!AK469-'HP-Api, V2-Sep24'!S469)/'HP-Api, V2-Sep24'!S469</f>
        <v>#DIV/0!</v>
      </c>
      <c r="J467" s="89" t="e">
        <f t="shared" si="72"/>
        <v>#DIV/0!</v>
      </c>
      <c r="K467" s="195">
        <f>'HP-Api, V2-Sep24'!AQ469</f>
        <v>0</v>
      </c>
      <c r="L467" s="89">
        <f t="shared" si="73"/>
        <v>1</v>
      </c>
      <c r="M467" s="88">
        <f>'HP-Api, V2-Sep24'!AM469</f>
        <v>0</v>
      </c>
      <c r="N467" s="89" t="str">
        <f t="shared" si="70"/>
        <v/>
      </c>
      <c r="O467" s="88">
        <f>'HP-Api, V2-Sep24'!AR469</f>
        <v>0</v>
      </c>
      <c r="P467" s="89" t="str">
        <f t="shared" si="74"/>
        <v/>
      </c>
      <c r="Q467" s="89" t="e">
        <f t="shared" si="75"/>
        <v>#VALUE!</v>
      </c>
      <c r="R467" s="89" t="e">
        <f t="shared" si="76"/>
        <v>#VALUE!</v>
      </c>
      <c r="S467" s="173">
        <f>'HP-Api, V2-Sep24'!AS469</f>
        <v>0</v>
      </c>
      <c r="T467" s="89">
        <f t="shared" si="77"/>
        <v>1</v>
      </c>
      <c r="U467" s="90" t="e">
        <f t="shared" si="78"/>
        <v>#DIV/0!</v>
      </c>
      <c r="V467" s="91" t="e">
        <f t="shared" si="79"/>
        <v>#DIV/0!</v>
      </c>
    </row>
    <row r="468" spans="1:22" x14ac:dyDescent="0.3">
      <c r="A468" s="88" t="str">
        <f>'HP-Api, V2-Sep24'!D470</f>
        <v>Guatemala</v>
      </c>
      <c r="B468" s="88" cm="1">
        <f t="array" ref="B468">IF(OR(A468=DATA!$H$2:$H$13),3,IF(OR(A468=DATA!$H$14:$H$119),2,1))</f>
        <v>1</v>
      </c>
      <c r="C468" s="88">
        <f>'HP-Api, V2-Sep24'!G470</f>
        <v>0</v>
      </c>
      <c r="D468" s="89" t="str">
        <f>IF(AND(C468&gt;='Risk(dist, colmena)'!$C$9, C468&lt;='Risk(dist, colmena)'!$E$9), 1, IF(AND(C468&gt;'Risk(dist, colmena)'!$C$10, C468&lt;='Risk(dist, colmena)'!$E$10), 2, IF(C468&gt;='Risk(dist, colmena)'!$C$11, 3, "")))</f>
        <v/>
      </c>
      <c r="E468" s="173">
        <f>'HP-Api, V2-Sep24'!L470</f>
        <v>0</v>
      </c>
      <c r="F468" s="173" t="str">
        <f>IF(AND(E468&gt;='Risk(dist, colmena)'!$H$9, E468&lt;='Risk(dist, colmena)'!$J$9), 1, IF(AND(E468&gt;'Risk(dist, colmena)'!$H$10, E468&lt;='Risk(dist, colmena)'!$J$10), 2, IF(E468&gt;='Risk(dist, colmena)'!$H$11, 3, "")))</f>
        <v/>
      </c>
      <c r="G468" s="88">
        <f>'HP-Api, V2-Sep24'!AH470</f>
        <v>0</v>
      </c>
      <c r="H468" s="89" t="str">
        <f t="shared" si="71"/>
        <v/>
      </c>
      <c r="I468" s="194" t="e">
        <f>('HP-Api, V2-Sep24'!AK470-'HP-Api, V2-Sep24'!S470)/'HP-Api, V2-Sep24'!S470</f>
        <v>#DIV/0!</v>
      </c>
      <c r="J468" s="89" t="e">
        <f t="shared" si="72"/>
        <v>#DIV/0!</v>
      </c>
      <c r="K468" s="195">
        <f>'HP-Api, V2-Sep24'!AQ470</f>
        <v>0</v>
      </c>
      <c r="L468" s="89">
        <f t="shared" si="73"/>
        <v>1</v>
      </c>
      <c r="M468" s="88">
        <f>'HP-Api, V2-Sep24'!AM470</f>
        <v>0</v>
      </c>
      <c r="N468" s="89" t="str">
        <f t="shared" si="70"/>
        <v/>
      </c>
      <c r="O468" s="88">
        <f>'HP-Api, V2-Sep24'!AR470</f>
        <v>0</v>
      </c>
      <c r="P468" s="89" t="str">
        <f t="shared" si="74"/>
        <v/>
      </c>
      <c r="Q468" s="89" t="e">
        <f t="shared" si="75"/>
        <v>#VALUE!</v>
      </c>
      <c r="R468" s="89" t="e">
        <f t="shared" si="76"/>
        <v>#VALUE!</v>
      </c>
      <c r="S468" s="173">
        <f>'HP-Api, V2-Sep24'!AS470</f>
        <v>0</v>
      </c>
      <c r="T468" s="89">
        <f t="shared" si="77"/>
        <v>1</v>
      </c>
      <c r="U468" s="90" t="e">
        <f t="shared" si="78"/>
        <v>#DIV/0!</v>
      </c>
      <c r="V468" s="91" t="e">
        <f t="shared" si="79"/>
        <v>#DIV/0!</v>
      </c>
    </row>
    <row r="469" spans="1:22" x14ac:dyDescent="0.3">
      <c r="A469" s="88" t="str">
        <f>'HP-Api, V2-Sep24'!D471</f>
        <v>Guatemala</v>
      </c>
      <c r="B469" s="88" cm="1">
        <f t="array" ref="B469">IF(OR(A469=DATA!$H$2:$H$13),3,IF(OR(A469=DATA!$H$14:$H$119),2,1))</f>
        <v>1</v>
      </c>
      <c r="C469" s="88">
        <f>'HP-Api, V2-Sep24'!G471</f>
        <v>0</v>
      </c>
      <c r="D469" s="89" t="str">
        <f>IF(AND(C469&gt;='Risk(dist, colmena)'!$C$9, C469&lt;='Risk(dist, colmena)'!$E$9), 1, IF(AND(C469&gt;'Risk(dist, colmena)'!$C$10, C469&lt;='Risk(dist, colmena)'!$E$10), 2, IF(C469&gt;='Risk(dist, colmena)'!$C$11, 3, "")))</f>
        <v/>
      </c>
      <c r="E469" s="173">
        <f>'HP-Api, V2-Sep24'!L471</f>
        <v>0</v>
      </c>
      <c r="F469" s="173" t="str">
        <f>IF(AND(E469&gt;='Risk(dist, colmena)'!$H$9, E469&lt;='Risk(dist, colmena)'!$J$9), 1, IF(AND(E469&gt;'Risk(dist, colmena)'!$H$10, E469&lt;='Risk(dist, colmena)'!$J$10), 2, IF(E469&gt;='Risk(dist, colmena)'!$H$11, 3, "")))</f>
        <v/>
      </c>
      <c r="G469" s="88">
        <f>'HP-Api, V2-Sep24'!AH471</f>
        <v>0</v>
      </c>
      <c r="H469" s="89" t="str">
        <f t="shared" si="71"/>
        <v/>
      </c>
      <c r="I469" s="194" t="e">
        <f>('HP-Api, V2-Sep24'!AK471-'HP-Api, V2-Sep24'!S471)/'HP-Api, V2-Sep24'!S471</f>
        <v>#DIV/0!</v>
      </c>
      <c r="J469" s="89" t="e">
        <f t="shared" si="72"/>
        <v>#DIV/0!</v>
      </c>
      <c r="K469" s="195">
        <f>'HP-Api, V2-Sep24'!AQ471</f>
        <v>0</v>
      </c>
      <c r="L469" s="89">
        <f t="shared" si="73"/>
        <v>1</v>
      </c>
      <c r="M469" s="88">
        <f>'HP-Api, V2-Sep24'!AM471</f>
        <v>0</v>
      </c>
      <c r="N469" s="89" t="str">
        <f t="shared" si="70"/>
        <v/>
      </c>
      <c r="O469" s="88">
        <f>'HP-Api, V2-Sep24'!AR471</f>
        <v>0</v>
      </c>
      <c r="P469" s="89" t="str">
        <f t="shared" si="74"/>
        <v/>
      </c>
      <c r="Q469" s="89" t="e">
        <f t="shared" si="75"/>
        <v>#VALUE!</v>
      </c>
      <c r="R469" s="89" t="e">
        <f t="shared" si="76"/>
        <v>#VALUE!</v>
      </c>
      <c r="S469" s="173">
        <f>'HP-Api, V2-Sep24'!AS471</f>
        <v>0</v>
      </c>
      <c r="T469" s="89">
        <f t="shared" si="77"/>
        <v>1</v>
      </c>
      <c r="U469" s="90" t="e">
        <f t="shared" si="78"/>
        <v>#DIV/0!</v>
      </c>
      <c r="V469" s="91" t="e">
        <f t="shared" si="79"/>
        <v>#DIV/0!</v>
      </c>
    </row>
    <row r="470" spans="1:22" x14ac:dyDescent="0.3">
      <c r="A470" s="88" t="str">
        <f>'HP-Api, V2-Sep24'!D472</f>
        <v>Guatemala</v>
      </c>
      <c r="B470" s="88" cm="1">
        <f t="array" ref="B470">IF(OR(A470=DATA!$H$2:$H$13),3,IF(OR(A470=DATA!$H$14:$H$119),2,1))</f>
        <v>1</v>
      </c>
      <c r="C470" s="88">
        <f>'HP-Api, V2-Sep24'!G472</f>
        <v>0</v>
      </c>
      <c r="D470" s="89" t="str">
        <f>IF(AND(C470&gt;='Risk(dist, colmena)'!$C$9, C470&lt;='Risk(dist, colmena)'!$E$9), 1, IF(AND(C470&gt;'Risk(dist, colmena)'!$C$10, C470&lt;='Risk(dist, colmena)'!$E$10), 2, IF(C470&gt;='Risk(dist, colmena)'!$C$11, 3, "")))</f>
        <v/>
      </c>
      <c r="E470" s="173">
        <f>'HP-Api, V2-Sep24'!L472</f>
        <v>0</v>
      </c>
      <c r="F470" s="173" t="str">
        <f>IF(AND(E470&gt;='Risk(dist, colmena)'!$H$9, E470&lt;='Risk(dist, colmena)'!$J$9), 1, IF(AND(E470&gt;'Risk(dist, colmena)'!$H$10, E470&lt;='Risk(dist, colmena)'!$J$10), 2, IF(E470&gt;='Risk(dist, colmena)'!$H$11, 3, "")))</f>
        <v/>
      </c>
      <c r="G470" s="88">
        <f>'HP-Api, V2-Sep24'!AH472</f>
        <v>0</v>
      </c>
      <c r="H470" s="89" t="str">
        <f t="shared" si="71"/>
        <v/>
      </c>
      <c r="I470" s="194" t="e">
        <f>('HP-Api, V2-Sep24'!AK472-'HP-Api, V2-Sep24'!S472)/'HP-Api, V2-Sep24'!S472</f>
        <v>#DIV/0!</v>
      </c>
      <c r="J470" s="89" t="e">
        <f t="shared" si="72"/>
        <v>#DIV/0!</v>
      </c>
      <c r="K470" s="195">
        <f>'HP-Api, V2-Sep24'!AQ472</f>
        <v>0</v>
      </c>
      <c r="L470" s="89">
        <f t="shared" si="73"/>
        <v>1</v>
      </c>
      <c r="M470" s="88">
        <f>'HP-Api, V2-Sep24'!AM472</f>
        <v>0</v>
      </c>
      <c r="N470" s="89" t="str">
        <f t="shared" si="70"/>
        <v/>
      </c>
      <c r="O470" s="88">
        <f>'HP-Api, V2-Sep24'!AR472</f>
        <v>0</v>
      </c>
      <c r="P470" s="89" t="str">
        <f t="shared" si="74"/>
        <v/>
      </c>
      <c r="Q470" s="89" t="e">
        <f t="shared" si="75"/>
        <v>#VALUE!</v>
      </c>
      <c r="R470" s="89" t="e">
        <f t="shared" si="76"/>
        <v>#VALUE!</v>
      </c>
      <c r="S470" s="173">
        <f>'HP-Api, V2-Sep24'!AS472</f>
        <v>0</v>
      </c>
      <c r="T470" s="89">
        <f t="shared" si="77"/>
        <v>1</v>
      </c>
      <c r="U470" s="90" t="e">
        <f t="shared" si="78"/>
        <v>#DIV/0!</v>
      </c>
      <c r="V470" s="91" t="e">
        <f t="shared" si="79"/>
        <v>#DIV/0!</v>
      </c>
    </row>
    <row r="471" spans="1:22" x14ac:dyDescent="0.3">
      <c r="A471" s="88" t="str">
        <f>'HP-Api, V2-Sep24'!D473</f>
        <v>Guatemala</v>
      </c>
      <c r="B471" s="88" cm="1">
        <f t="array" ref="B471">IF(OR(A471=DATA!$H$2:$H$13),3,IF(OR(A471=DATA!$H$14:$H$119),2,1))</f>
        <v>1</v>
      </c>
      <c r="C471" s="88">
        <f>'HP-Api, V2-Sep24'!G473</f>
        <v>0</v>
      </c>
      <c r="D471" s="89" t="str">
        <f>IF(AND(C471&gt;='Risk(dist, colmena)'!$C$9, C471&lt;='Risk(dist, colmena)'!$E$9), 1, IF(AND(C471&gt;'Risk(dist, colmena)'!$C$10, C471&lt;='Risk(dist, colmena)'!$E$10), 2, IF(C471&gt;='Risk(dist, colmena)'!$C$11, 3, "")))</f>
        <v/>
      </c>
      <c r="E471" s="173">
        <f>'HP-Api, V2-Sep24'!L473</f>
        <v>0</v>
      </c>
      <c r="F471" s="173" t="str">
        <f>IF(AND(E471&gt;='Risk(dist, colmena)'!$H$9, E471&lt;='Risk(dist, colmena)'!$J$9), 1, IF(AND(E471&gt;'Risk(dist, colmena)'!$H$10, E471&lt;='Risk(dist, colmena)'!$J$10), 2, IF(E471&gt;='Risk(dist, colmena)'!$H$11, 3, "")))</f>
        <v/>
      </c>
      <c r="G471" s="88">
        <f>'HP-Api, V2-Sep24'!AH473</f>
        <v>0</v>
      </c>
      <c r="H471" s="89" t="str">
        <f t="shared" si="71"/>
        <v/>
      </c>
      <c r="I471" s="194" t="e">
        <f>('HP-Api, V2-Sep24'!AK473-'HP-Api, V2-Sep24'!S473)/'HP-Api, V2-Sep24'!S473</f>
        <v>#DIV/0!</v>
      </c>
      <c r="J471" s="89" t="e">
        <f t="shared" si="72"/>
        <v>#DIV/0!</v>
      </c>
      <c r="K471" s="195">
        <f>'HP-Api, V2-Sep24'!AQ473</f>
        <v>0</v>
      </c>
      <c r="L471" s="89">
        <f t="shared" si="73"/>
        <v>1</v>
      </c>
      <c r="M471" s="88">
        <f>'HP-Api, V2-Sep24'!AM473</f>
        <v>0</v>
      </c>
      <c r="N471" s="89" t="str">
        <f t="shared" si="70"/>
        <v/>
      </c>
      <c r="O471" s="88">
        <f>'HP-Api, V2-Sep24'!AR473</f>
        <v>0</v>
      </c>
      <c r="P471" s="89" t="str">
        <f t="shared" si="74"/>
        <v/>
      </c>
      <c r="Q471" s="89" t="e">
        <f t="shared" si="75"/>
        <v>#VALUE!</v>
      </c>
      <c r="R471" s="89" t="e">
        <f t="shared" si="76"/>
        <v>#VALUE!</v>
      </c>
      <c r="S471" s="173">
        <f>'HP-Api, V2-Sep24'!AS473</f>
        <v>0</v>
      </c>
      <c r="T471" s="89">
        <f t="shared" si="77"/>
        <v>1</v>
      </c>
      <c r="U471" s="90" t="e">
        <f t="shared" si="78"/>
        <v>#DIV/0!</v>
      </c>
      <c r="V471" s="91" t="e">
        <f t="shared" si="79"/>
        <v>#DIV/0!</v>
      </c>
    </row>
    <row r="472" spans="1:22" x14ac:dyDescent="0.3">
      <c r="A472" s="88" t="str">
        <f>'HP-Api, V2-Sep24'!D474</f>
        <v>Guatemala</v>
      </c>
      <c r="B472" s="88" cm="1">
        <f t="array" ref="B472">IF(OR(A472=DATA!$H$2:$H$13),3,IF(OR(A472=DATA!$H$14:$H$119),2,1))</f>
        <v>1</v>
      </c>
      <c r="C472" s="88">
        <f>'HP-Api, V2-Sep24'!G474</f>
        <v>0</v>
      </c>
      <c r="D472" s="89" t="str">
        <f>IF(AND(C472&gt;='Risk(dist, colmena)'!$C$9, C472&lt;='Risk(dist, colmena)'!$E$9), 1, IF(AND(C472&gt;'Risk(dist, colmena)'!$C$10, C472&lt;='Risk(dist, colmena)'!$E$10), 2, IF(C472&gt;='Risk(dist, colmena)'!$C$11, 3, "")))</f>
        <v/>
      </c>
      <c r="E472" s="173">
        <f>'HP-Api, V2-Sep24'!L474</f>
        <v>0</v>
      </c>
      <c r="F472" s="173" t="str">
        <f>IF(AND(E472&gt;='Risk(dist, colmena)'!$H$9, E472&lt;='Risk(dist, colmena)'!$J$9), 1, IF(AND(E472&gt;'Risk(dist, colmena)'!$H$10, E472&lt;='Risk(dist, colmena)'!$J$10), 2, IF(E472&gt;='Risk(dist, colmena)'!$H$11, 3, "")))</f>
        <v/>
      </c>
      <c r="G472" s="88">
        <f>'HP-Api, V2-Sep24'!AH474</f>
        <v>0</v>
      </c>
      <c r="H472" s="89" t="str">
        <f t="shared" si="71"/>
        <v/>
      </c>
      <c r="I472" s="194" t="e">
        <f>('HP-Api, V2-Sep24'!AK474-'HP-Api, V2-Sep24'!S474)/'HP-Api, V2-Sep24'!S474</f>
        <v>#DIV/0!</v>
      </c>
      <c r="J472" s="89" t="e">
        <f t="shared" si="72"/>
        <v>#DIV/0!</v>
      </c>
      <c r="K472" s="195">
        <f>'HP-Api, V2-Sep24'!AQ474</f>
        <v>0</v>
      </c>
      <c r="L472" s="89">
        <f t="shared" si="73"/>
        <v>1</v>
      </c>
      <c r="M472" s="88">
        <f>'HP-Api, V2-Sep24'!AM474</f>
        <v>0</v>
      </c>
      <c r="N472" s="89" t="str">
        <f t="shared" si="70"/>
        <v/>
      </c>
      <c r="O472" s="88">
        <f>'HP-Api, V2-Sep24'!AR474</f>
        <v>0</v>
      </c>
      <c r="P472" s="89" t="str">
        <f t="shared" si="74"/>
        <v/>
      </c>
      <c r="Q472" s="89" t="e">
        <f t="shared" si="75"/>
        <v>#VALUE!</v>
      </c>
      <c r="R472" s="89" t="e">
        <f t="shared" si="76"/>
        <v>#VALUE!</v>
      </c>
      <c r="S472" s="173">
        <f>'HP-Api, V2-Sep24'!AS474</f>
        <v>0</v>
      </c>
      <c r="T472" s="89">
        <f t="shared" si="77"/>
        <v>1</v>
      </c>
      <c r="U472" s="90" t="e">
        <f t="shared" si="78"/>
        <v>#DIV/0!</v>
      </c>
      <c r="V472" s="91" t="e">
        <f t="shared" si="79"/>
        <v>#DIV/0!</v>
      </c>
    </row>
    <row r="473" spans="1:22" x14ac:dyDescent="0.3">
      <c r="A473" s="88" t="str">
        <f>'HP-Api, V2-Sep24'!D475</f>
        <v>Guatemala</v>
      </c>
      <c r="B473" s="88" cm="1">
        <f t="array" ref="B473">IF(OR(A473=DATA!$H$2:$H$13),3,IF(OR(A473=DATA!$H$14:$H$119),2,1))</f>
        <v>1</v>
      </c>
      <c r="C473" s="88">
        <f>'HP-Api, V2-Sep24'!G475</f>
        <v>0</v>
      </c>
      <c r="D473" s="89" t="str">
        <f>IF(AND(C473&gt;='Risk(dist, colmena)'!$C$9, C473&lt;='Risk(dist, colmena)'!$E$9), 1, IF(AND(C473&gt;'Risk(dist, colmena)'!$C$10, C473&lt;='Risk(dist, colmena)'!$E$10), 2, IF(C473&gt;='Risk(dist, colmena)'!$C$11, 3, "")))</f>
        <v/>
      </c>
      <c r="E473" s="173">
        <f>'HP-Api, V2-Sep24'!L475</f>
        <v>0</v>
      </c>
      <c r="F473" s="173" t="str">
        <f>IF(AND(E473&gt;='Risk(dist, colmena)'!$H$9, E473&lt;='Risk(dist, colmena)'!$J$9), 1, IF(AND(E473&gt;'Risk(dist, colmena)'!$H$10, E473&lt;='Risk(dist, colmena)'!$J$10), 2, IF(E473&gt;='Risk(dist, colmena)'!$H$11, 3, "")))</f>
        <v/>
      </c>
      <c r="G473" s="88">
        <f>'HP-Api, V2-Sep24'!AH475</f>
        <v>0</v>
      </c>
      <c r="H473" s="89" t="str">
        <f t="shared" si="71"/>
        <v/>
      </c>
      <c r="I473" s="194" t="e">
        <f>('HP-Api, V2-Sep24'!AK475-'HP-Api, V2-Sep24'!S475)/'HP-Api, V2-Sep24'!S475</f>
        <v>#DIV/0!</v>
      </c>
      <c r="J473" s="89" t="e">
        <f t="shared" si="72"/>
        <v>#DIV/0!</v>
      </c>
      <c r="K473" s="195">
        <f>'HP-Api, V2-Sep24'!AQ475</f>
        <v>0</v>
      </c>
      <c r="L473" s="89">
        <f t="shared" si="73"/>
        <v>1</v>
      </c>
      <c r="M473" s="88">
        <f>'HP-Api, V2-Sep24'!AM475</f>
        <v>0</v>
      </c>
      <c r="N473" s="89" t="str">
        <f t="shared" si="70"/>
        <v/>
      </c>
      <c r="O473" s="88">
        <f>'HP-Api, V2-Sep24'!AR475</f>
        <v>0</v>
      </c>
      <c r="P473" s="89" t="str">
        <f t="shared" si="74"/>
        <v/>
      </c>
      <c r="Q473" s="89" t="e">
        <f t="shared" si="75"/>
        <v>#VALUE!</v>
      </c>
      <c r="R473" s="89" t="e">
        <f t="shared" si="76"/>
        <v>#VALUE!</v>
      </c>
      <c r="S473" s="173">
        <f>'HP-Api, V2-Sep24'!AS475</f>
        <v>0</v>
      </c>
      <c r="T473" s="89">
        <f t="shared" si="77"/>
        <v>1</v>
      </c>
      <c r="U473" s="90" t="e">
        <f t="shared" si="78"/>
        <v>#DIV/0!</v>
      </c>
      <c r="V473" s="91" t="e">
        <f t="shared" si="79"/>
        <v>#DIV/0!</v>
      </c>
    </row>
    <row r="474" spans="1:22" x14ac:dyDescent="0.3">
      <c r="A474" s="88" t="str">
        <f>'HP-Api, V2-Sep24'!D476</f>
        <v>Guatemala</v>
      </c>
      <c r="B474" s="88" cm="1">
        <f t="array" ref="B474">IF(OR(A474=DATA!$H$2:$H$13),3,IF(OR(A474=DATA!$H$14:$H$119),2,1))</f>
        <v>1</v>
      </c>
      <c r="C474" s="88">
        <f>'HP-Api, V2-Sep24'!G476</f>
        <v>0</v>
      </c>
      <c r="D474" s="89" t="str">
        <f>IF(AND(C474&gt;='Risk(dist, colmena)'!$C$9, C474&lt;='Risk(dist, colmena)'!$E$9), 1, IF(AND(C474&gt;'Risk(dist, colmena)'!$C$10, C474&lt;='Risk(dist, colmena)'!$E$10), 2, IF(C474&gt;='Risk(dist, colmena)'!$C$11, 3, "")))</f>
        <v/>
      </c>
      <c r="E474" s="173">
        <f>'HP-Api, V2-Sep24'!L476</f>
        <v>0</v>
      </c>
      <c r="F474" s="173" t="str">
        <f>IF(AND(E474&gt;='Risk(dist, colmena)'!$H$9, E474&lt;='Risk(dist, colmena)'!$J$9), 1, IF(AND(E474&gt;'Risk(dist, colmena)'!$H$10, E474&lt;='Risk(dist, colmena)'!$J$10), 2, IF(E474&gt;='Risk(dist, colmena)'!$H$11, 3, "")))</f>
        <v/>
      </c>
      <c r="G474" s="88">
        <f>'HP-Api, V2-Sep24'!AH476</f>
        <v>0</v>
      </c>
      <c r="H474" s="89" t="str">
        <f t="shared" si="71"/>
        <v/>
      </c>
      <c r="I474" s="194" t="e">
        <f>('HP-Api, V2-Sep24'!AK476-'HP-Api, V2-Sep24'!S476)/'HP-Api, V2-Sep24'!S476</f>
        <v>#DIV/0!</v>
      </c>
      <c r="J474" s="89" t="e">
        <f t="shared" si="72"/>
        <v>#DIV/0!</v>
      </c>
      <c r="K474" s="195">
        <f>'HP-Api, V2-Sep24'!AQ476</f>
        <v>0</v>
      </c>
      <c r="L474" s="89">
        <f t="shared" si="73"/>
        <v>1</v>
      </c>
      <c r="M474" s="88">
        <f>'HP-Api, V2-Sep24'!AM476</f>
        <v>0</v>
      </c>
      <c r="N474" s="89" t="str">
        <f t="shared" si="70"/>
        <v/>
      </c>
      <c r="O474" s="88">
        <f>'HP-Api, V2-Sep24'!AR476</f>
        <v>0</v>
      </c>
      <c r="P474" s="89" t="str">
        <f t="shared" si="74"/>
        <v/>
      </c>
      <c r="Q474" s="89" t="e">
        <f t="shared" si="75"/>
        <v>#VALUE!</v>
      </c>
      <c r="R474" s="89" t="e">
        <f t="shared" si="76"/>
        <v>#VALUE!</v>
      </c>
      <c r="S474" s="173">
        <f>'HP-Api, V2-Sep24'!AS476</f>
        <v>0</v>
      </c>
      <c r="T474" s="89">
        <f t="shared" si="77"/>
        <v>1</v>
      </c>
      <c r="U474" s="90" t="e">
        <f t="shared" si="78"/>
        <v>#DIV/0!</v>
      </c>
      <c r="V474" s="91" t="e">
        <f t="shared" si="79"/>
        <v>#DIV/0!</v>
      </c>
    </row>
    <row r="475" spans="1:22" x14ac:dyDescent="0.3">
      <c r="A475" s="88" t="str">
        <f>'HP-Api, V2-Sep24'!D477</f>
        <v>Guatemala</v>
      </c>
      <c r="B475" s="88" cm="1">
        <f t="array" ref="B475">IF(OR(A475=DATA!$H$2:$H$13),3,IF(OR(A475=DATA!$H$14:$H$119),2,1))</f>
        <v>1</v>
      </c>
      <c r="C475" s="88">
        <f>'HP-Api, V2-Sep24'!G477</f>
        <v>0</v>
      </c>
      <c r="D475" s="89" t="str">
        <f>IF(AND(C475&gt;='Risk(dist, colmena)'!$C$9, C475&lt;='Risk(dist, colmena)'!$E$9), 1, IF(AND(C475&gt;'Risk(dist, colmena)'!$C$10, C475&lt;='Risk(dist, colmena)'!$E$10), 2, IF(C475&gt;='Risk(dist, colmena)'!$C$11, 3, "")))</f>
        <v/>
      </c>
      <c r="E475" s="173">
        <f>'HP-Api, V2-Sep24'!L477</f>
        <v>0</v>
      </c>
      <c r="F475" s="173" t="str">
        <f>IF(AND(E475&gt;='Risk(dist, colmena)'!$H$9, E475&lt;='Risk(dist, colmena)'!$J$9), 1, IF(AND(E475&gt;'Risk(dist, colmena)'!$H$10, E475&lt;='Risk(dist, colmena)'!$J$10), 2, IF(E475&gt;='Risk(dist, colmena)'!$H$11, 3, "")))</f>
        <v/>
      </c>
      <c r="G475" s="88">
        <f>'HP-Api, V2-Sep24'!AH477</f>
        <v>0</v>
      </c>
      <c r="H475" s="89" t="str">
        <f t="shared" si="71"/>
        <v/>
      </c>
      <c r="I475" s="194" t="e">
        <f>('HP-Api, V2-Sep24'!AK477-'HP-Api, V2-Sep24'!S477)/'HP-Api, V2-Sep24'!S477</f>
        <v>#DIV/0!</v>
      </c>
      <c r="J475" s="89" t="e">
        <f t="shared" si="72"/>
        <v>#DIV/0!</v>
      </c>
      <c r="K475" s="195">
        <f>'HP-Api, V2-Sep24'!AQ477</f>
        <v>0</v>
      </c>
      <c r="L475" s="89">
        <f t="shared" si="73"/>
        <v>1</v>
      </c>
      <c r="M475" s="88">
        <f>'HP-Api, V2-Sep24'!AM477</f>
        <v>0</v>
      </c>
      <c r="N475" s="89" t="str">
        <f t="shared" si="70"/>
        <v/>
      </c>
      <c r="O475" s="88">
        <f>'HP-Api, V2-Sep24'!AR477</f>
        <v>0</v>
      </c>
      <c r="P475" s="89" t="str">
        <f t="shared" si="74"/>
        <v/>
      </c>
      <c r="Q475" s="89" t="e">
        <f t="shared" si="75"/>
        <v>#VALUE!</v>
      </c>
      <c r="R475" s="89" t="e">
        <f t="shared" si="76"/>
        <v>#VALUE!</v>
      </c>
      <c r="S475" s="173">
        <f>'HP-Api, V2-Sep24'!AS477</f>
        <v>0</v>
      </c>
      <c r="T475" s="89">
        <f t="shared" si="77"/>
        <v>1</v>
      </c>
      <c r="U475" s="90" t="e">
        <f t="shared" si="78"/>
        <v>#DIV/0!</v>
      </c>
      <c r="V475" s="91" t="e">
        <f t="shared" si="79"/>
        <v>#DIV/0!</v>
      </c>
    </row>
    <row r="476" spans="1:22" x14ac:dyDescent="0.3">
      <c r="A476" s="88" t="str">
        <f>'HP-Api, V2-Sep24'!D478</f>
        <v>Guatemala</v>
      </c>
      <c r="B476" s="88" cm="1">
        <f t="array" ref="B476">IF(OR(A476=DATA!$H$2:$H$13),3,IF(OR(A476=DATA!$H$14:$H$119),2,1))</f>
        <v>1</v>
      </c>
      <c r="C476" s="88">
        <f>'HP-Api, V2-Sep24'!G478</f>
        <v>0</v>
      </c>
      <c r="D476" s="89" t="str">
        <f>IF(AND(C476&gt;='Risk(dist, colmena)'!$C$9, C476&lt;='Risk(dist, colmena)'!$E$9), 1, IF(AND(C476&gt;'Risk(dist, colmena)'!$C$10, C476&lt;='Risk(dist, colmena)'!$E$10), 2, IF(C476&gt;='Risk(dist, colmena)'!$C$11, 3, "")))</f>
        <v/>
      </c>
      <c r="E476" s="173">
        <f>'HP-Api, V2-Sep24'!L478</f>
        <v>0</v>
      </c>
      <c r="F476" s="173" t="str">
        <f>IF(AND(E476&gt;='Risk(dist, colmena)'!$H$9, E476&lt;='Risk(dist, colmena)'!$J$9), 1, IF(AND(E476&gt;'Risk(dist, colmena)'!$H$10, E476&lt;='Risk(dist, colmena)'!$J$10), 2, IF(E476&gt;='Risk(dist, colmena)'!$H$11, 3, "")))</f>
        <v/>
      </c>
      <c r="G476" s="88">
        <f>'HP-Api, V2-Sep24'!AH478</f>
        <v>0</v>
      </c>
      <c r="H476" s="89" t="str">
        <f t="shared" si="71"/>
        <v/>
      </c>
      <c r="I476" s="194" t="e">
        <f>('HP-Api, V2-Sep24'!AK478-'HP-Api, V2-Sep24'!S478)/'HP-Api, V2-Sep24'!S478</f>
        <v>#DIV/0!</v>
      </c>
      <c r="J476" s="89" t="e">
        <f t="shared" si="72"/>
        <v>#DIV/0!</v>
      </c>
      <c r="K476" s="195">
        <f>'HP-Api, V2-Sep24'!AQ478</f>
        <v>0</v>
      </c>
      <c r="L476" s="89">
        <f t="shared" si="73"/>
        <v>1</v>
      </c>
      <c r="M476" s="88">
        <f>'HP-Api, V2-Sep24'!AM478</f>
        <v>0</v>
      </c>
      <c r="N476" s="89" t="str">
        <f t="shared" si="70"/>
        <v/>
      </c>
      <c r="O476" s="88">
        <f>'HP-Api, V2-Sep24'!AR478</f>
        <v>0</v>
      </c>
      <c r="P476" s="89" t="str">
        <f t="shared" si="74"/>
        <v/>
      </c>
      <c r="Q476" s="89" t="e">
        <f t="shared" si="75"/>
        <v>#VALUE!</v>
      </c>
      <c r="R476" s="89" t="e">
        <f t="shared" si="76"/>
        <v>#VALUE!</v>
      </c>
      <c r="S476" s="173">
        <f>'HP-Api, V2-Sep24'!AS478</f>
        <v>0</v>
      </c>
      <c r="T476" s="89">
        <f t="shared" si="77"/>
        <v>1</v>
      </c>
      <c r="U476" s="90" t="e">
        <f t="shared" si="78"/>
        <v>#DIV/0!</v>
      </c>
      <c r="V476" s="91" t="e">
        <f t="shared" si="79"/>
        <v>#DIV/0!</v>
      </c>
    </row>
    <row r="477" spans="1:22" x14ac:dyDescent="0.3">
      <c r="A477" s="88" t="str">
        <f>'HP-Api, V2-Sep24'!D479</f>
        <v>Guatemala</v>
      </c>
      <c r="B477" s="88" cm="1">
        <f t="array" ref="B477">IF(OR(A477=DATA!$H$2:$H$13),3,IF(OR(A477=DATA!$H$14:$H$119),2,1))</f>
        <v>1</v>
      </c>
      <c r="C477" s="88">
        <f>'HP-Api, V2-Sep24'!G479</f>
        <v>0</v>
      </c>
      <c r="D477" s="89" t="str">
        <f>IF(AND(C477&gt;='Risk(dist, colmena)'!$C$9, C477&lt;='Risk(dist, colmena)'!$E$9), 1, IF(AND(C477&gt;'Risk(dist, colmena)'!$C$10, C477&lt;='Risk(dist, colmena)'!$E$10), 2, IF(C477&gt;='Risk(dist, colmena)'!$C$11, 3, "")))</f>
        <v/>
      </c>
      <c r="E477" s="173">
        <f>'HP-Api, V2-Sep24'!L479</f>
        <v>0</v>
      </c>
      <c r="F477" s="173" t="str">
        <f>IF(AND(E477&gt;='Risk(dist, colmena)'!$H$9, E477&lt;='Risk(dist, colmena)'!$J$9), 1, IF(AND(E477&gt;'Risk(dist, colmena)'!$H$10, E477&lt;='Risk(dist, colmena)'!$J$10), 2, IF(E477&gt;='Risk(dist, colmena)'!$H$11, 3, "")))</f>
        <v/>
      </c>
      <c r="G477" s="88">
        <f>'HP-Api, V2-Sep24'!AH479</f>
        <v>0</v>
      </c>
      <c r="H477" s="89" t="str">
        <f t="shared" si="71"/>
        <v/>
      </c>
      <c r="I477" s="194" t="e">
        <f>('HP-Api, V2-Sep24'!AK479-'HP-Api, V2-Sep24'!S479)/'HP-Api, V2-Sep24'!S479</f>
        <v>#DIV/0!</v>
      </c>
      <c r="J477" s="89" t="e">
        <f t="shared" si="72"/>
        <v>#DIV/0!</v>
      </c>
      <c r="K477" s="195">
        <f>'HP-Api, V2-Sep24'!AQ479</f>
        <v>0</v>
      </c>
      <c r="L477" s="89">
        <f t="shared" si="73"/>
        <v>1</v>
      </c>
      <c r="M477" s="88">
        <f>'HP-Api, V2-Sep24'!AM479</f>
        <v>0</v>
      </c>
      <c r="N477" s="89" t="str">
        <f t="shared" si="70"/>
        <v/>
      </c>
      <c r="O477" s="88">
        <f>'HP-Api, V2-Sep24'!AR479</f>
        <v>0</v>
      </c>
      <c r="P477" s="89" t="str">
        <f t="shared" si="74"/>
        <v/>
      </c>
      <c r="Q477" s="89" t="e">
        <f t="shared" si="75"/>
        <v>#VALUE!</v>
      </c>
      <c r="R477" s="89" t="e">
        <f t="shared" si="76"/>
        <v>#VALUE!</v>
      </c>
      <c r="S477" s="173">
        <f>'HP-Api, V2-Sep24'!AS479</f>
        <v>0</v>
      </c>
      <c r="T477" s="89">
        <f t="shared" si="77"/>
        <v>1</v>
      </c>
      <c r="U477" s="90" t="e">
        <f t="shared" si="78"/>
        <v>#DIV/0!</v>
      </c>
      <c r="V477" s="91" t="e">
        <f t="shared" si="79"/>
        <v>#DIV/0!</v>
      </c>
    </row>
    <row r="478" spans="1:22" x14ac:dyDescent="0.3">
      <c r="A478" s="88" t="str">
        <f>'HP-Api, V2-Sep24'!D480</f>
        <v>Guatemala</v>
      </c>
      <c r="B478" s="88" cm="1">
        <f t="array" ref="B478">IF(OR(A478=DATA!$H$2:$H$13),3,IF(OR(A478=DATA!$H$14:$H$119),2,1))</f>
        <v>1</v>
      </c>
      <c r="C478" s="88">
        <f>'HP-Api, V2-Sep24'!G480</f>
        <v>0</v>
      </c>
      <c r="D478" s="89" t="str">
        <f>IF(AND(C478&gt;='Risk(dist, colmena)'!$C$9, C478&lt;='Risk(dist, colmena)'!$E$9), 1, IF(AND(C478&gt;'Risk(dist, colmena)'!$C$10, C478&lt;='Risk(dist, colmena)'!$E$10), 2, IF(C478&gt;='Risk(dist, colmena)'!$C$11, 3, "")))</f>
        <v/>
      </c>
      <c r="E478" s="173">
        <f>'HP-Api, V2-Sep24'!L480</f>
        <v>0</v>
      </c>
      <c r="F478" s="173" t="str">
        <f>IF(AND(E478&gt;='Risk(dist, colmena)'!$H$9, E478&lt;='Risk(dist, colmena)'!$J$9), 1, IF(AND(E478&gt;'Risk(dist, colmena)'!$H$10, E478&lt;='Risk(dist, colmena)'!$J$10), 2, IF(E478&gt;='Risk(dist, colmena)'!$H$11, 3, "")))</f>
        <v/>
      </c>
      <c r="G478" s="88">
        <f>'HP-Api, V2-Sep24'!AH480</f>
        <v>0</v>
      </c>
      <c r="H478" s="89" t="str">
        <f t="shared" si="71"/>
        <v/>
      </c>
      <c r="I478" s="194" t="e">
        <f>('HP-Api, V2-Sep24'!AK480-'HP-Api, V2-Sep24'!S480)/'HP-Api, V2-Sep24'!S480</f>
        <v>#DIV/0!</v>
      </c>
      <c r="J478" s="89" t="e">
        <f t="shared" si="72"/>
        <v>#DIV/0!</v>
      </c>
      <c r="K478" s="195">
        <f>'HP-Api, V2-Sep24'!AQ480</f>
        <v>0</v>
      </c>
      <c r="L478" s="89">
        <f t="shared" si="73"/>
        <v>1</v>
      </c>
      <c r="M478" s="88">
        <f>'HP-Api, V2-Sep24'!AM480</f>
        <v>0</v>
      </c>
      <c r="N478" s="89" t="str">
        <f t="shared" si="70"/>
        <v/>
      </c>
      <c r="O478" s="88">
        <f>'HP-Api, V2-Sep24'!AR480</f>
        <v>0</v>
      </c>
      <c r="P478" s="89" t="str">
        <f t="shared" si="74"/>
        <v/>
      </c>
      <c r="Q478" s="89" t="e">
        <f t="shared" si="75"/>
        <v>#VALUE!</v>
      </c>
      <c r="R478" s="89" t="e">
        <f t="shared" si="76"/>
        <v>#VALUE!</v>
      </c>
      <c r="S478" s="173">
        <f>'HP-Api, V2-Sep24'!AS480</f>
        <v>0</v>
      </c>
      <c r="T478" s="89">
        <f t="shared" si="77"/>
        <v>1</v>
      </c>
      <c r="U478" s="90" t="e">
        <f t="shared" si="78"/>
        <v>#DIV/0!</v>
      </c>
      <c r="V478" s="91" t="e">
        <f t="shared" si="79"/>
        <v>#DIV/0!</v>
      </c>
    </row>
    <row r="479" spans="1:22" x14ac:dyDescent="0.3">
      <c r="A479" s="88" t="str">
        <f>'HP-Api, V2-Sep24'!D481</f>
        <v>Guatemala</v>
      </c>
      <c r="B479" s="88" cm="1">
        <f t="array" ref="B479">IF(OR(A479=DATA!$H$2:$H$13),3,IF(OR(A479=DATA!$H$14:$H$119),2,1))</f>
        <v>1</v>
      </c>
      <c r="C479" s="88">
        <f>'HP-Api, V2-Sep24'!G481</f>
        <v>0</v>
      </c>
      <c r="D479" s="89" t="str">
        <f>IF(AND(C479&gt;='Risk(dist, colmena)'!$C$9, C479&lt;='Risk(dist, colmena)'!$E$9), 1, IF(AND(C479&gt;'Risk(dist, colmena)'!$C$10, C479&lt;='Risk(dist, colmena)'!$E$10), 2, IF(C479&gt;='Risk(dist, colmena)'!$C$11, 3, "")))</f>
        <v/>
      </c>
      <c r="E479" s="173">
        <f>'HP-Api, V2-Sep24'!L481</f>
        <v>0</v>
      </c>
      <c r="F479" s="173" t="str">
        <f>IF(AND(E479&gt;='Risk(dist, colmena)'!$H$9, E479&lt;='Risk(dist, colmena)'!$J$9), 1, IF(AND(E479&gt;'Risk(dist, colmena)'!$H$10, E479&lt;='Risk(dist, colmena)'!$J$10), 2, IF(E479&gt;='Risk(dist, colmena)'!$H$11, 3, "")))</f>
        <v/>
      </c>
      <c r="G479" s="88">
        <f>'HP-Api, V2-Sep24'!AH481</f>
        <v>0</v>
      </c>
      <c r="H479" s="89" t="str">
        <f t="shared" si="71"/>
        <v/>
      </c>
      <c r="I479" s="194" t="e">
        <f>('HP-Api, V2-Sep24'!AK481-'HP-Api, V2-Sep24'!S481)/'HP-Api, V2-Sep24'!S481</f>
        <v>#DIV/0!</v>
      </c>
      <c r="J479" s="89" t="e">
        <f t="shared" si="72"/>
        <v>#DIV/0!</v>
      </c>
      <c r="K479" s="195">
        <f>'HP-Api, V2-Sep24'!AQ481</f>
        <v>0</v>
      </c>
      <c r="L479" s="89">
        <f t="shared" si="73"/>
        <v>1</v>
      </c>
      <c r="M479" s="88">
        <f>'HP-Api, V2-Sep24'!AM481</f>
        <v>0</v>
      </c>
      <c r="N479" s="89" t="str">
        <f t="shared" si="70"/>
        <v/>
      </c>
      <c r="O479" s="88">
        <f>'HP-Api, V2-Sep24'!AR481</f>
        <v>0</v>
      </c>
      <c r="P479" s="89" t="str">
        <f t="shared" si="74"/>
        <v/>
      </c>
      <c r="Q479" s="89" t="e">
        <f t="shared" si="75"/>
        <v>#VALUE!</v>
      </c>
      <c r="R479" s="89" t="e">
        <f t="shared" si="76"/>
        <v>#VALUE!</v>
      </c>
      <c r="S479" s="173">
        <f>'HP-Api, V2-Sep24'!AS481</f>
        <v>0</v>
      </c>
      <c r="T479" s="89">
        <f t="shared" si="77"/>
        <v>1</v>
      </c>
      <c r="U479" s="90" t="e">
        <f t="shared" si="78"/>
        <v>#DIV/0!</v>
      </c>
      <c r="V479" s="91" t="e">
        <f t="shared" si="79"/>
        <v>#DIV/0!</v>
      </c>
    </row>
    <row r="480" spans="1:22" x14ac:dyDescent="0.3">
      <c r="A480" s="88" t="str">
        <f>'HP-Api, V2-Sep24'!D482</f>
        <v>Guatemala</v>
      </c>
      <c r="B480" s="88" cm="1">
        <f t="array" ref="B480">IF(OR(A480=DATA!$H$2:$H$13),3,IF(OR(A480=DATA!$H$14:$H$119),2,1))</f>
        <v>1</v>
      </c>
      <c r="C480" s="88">
        <f>'HP-Api, V2-Sep24'!G482</f>
        <v>0</v>
      </c>
      <c r="D480" s="89" t="str">
        <f>IF(AND(C480&gt;='Risk(dist, colmena)'!$C$9, C480&lt;='Risk(dist, colmena)'!$E$9), 1, IF(AND(C480&gt;'Risk(dist, colmena)'!$C$10, C480&lt;='Risk(dist, colmena)'!$E$10), 2, IF(C480&gt;='Risk(dist, colmena)'!$C$11, 3, "")))</f>
        <v/>
      </c>
      <c r="E480" s="173">
        <f>'HP-Api, V2-Sep24'!L482</f>
        <v>0</v>
      </c>
      <c r="F480" s="173" t="str">
        <f>IF(AND(E480&gt;='Risk(dist, colmena)'!$H$9, E480&lt;='Risk(dist, colmena)'!$J$9), 1, IF(AND(E480&gt;'Risk(dist, colmena)'!$H$10, E480&lt;='Risk(dist, colmena)'!$J$10), 2, IF(E480&gt;='Risk(dist, colmena)'!$H$11, 3, "")))</f>
        <v/>
      </c>
      <c r="G480" s="88">
        <f>'HP-Api, V2-Sep24'!AH482</f>
        <v>0</v>
      </c>
      <c r="H480" s="89" t="str">
        <f t="shared" si="71"/>
        <v/>
      </c>
      <c r="I480" s="194" t="e">
        <f>('HP-Api, V2-Sep24'!AK482-'HP-Api, V2-Sep24'!S482)/'HP-Api, V2-Sep24'!S482</f>
        <v>#DIV/0!</v>
      </c>
      <c r="J480" s="89" t="e">
        <f t="shared" si="72"/>
        <v>#DIV/0!</v>
      </c>
      <c r="K480" s="195">
        <f>'HP-Api, V2-Sep24'!AQ482</f>
        <v>0</v>
      </c>
      <c r="L480" s="89">
        <f t="shared" si="73"/>
        <v>1</v>
      </c>
      <c r="M480" s="88">
        <f>'HP-Api, V2-Sep24'!AM482</f>
        <v>0</v>
      </c>
      <c r="N480" s="89" t="str">
        <f t="shared" si="70"/>
        <v/>
      </c>
      <c r="O480" s="88">
        <f>'HP-Api, V2-Sep24'!AR482</f>
        <v>0</v>
      </c>
      <c r="P480" s="89" t="str">
        <f t="shared" si="74"/>
        <v/>
      </c>
      <c r="Q480" s="89" t="e">
        <f t="shared" si="75"/>
        <v>#VALUE!</v>
      </c>
      <c r="R480" s="89" t="e">
        <f t="shared" si="76"/>
        <v>#VALUE!</v>
      </c>
      <c r="S480" s="173">
        <f>'HP-Api, V2-Sep24'!AS482</f>
        <v>0</v>
      </c>
      <c r="T480" s="89">
        <f t="shared" si="77"/>
        <v>1</v>
      </c>
      <c r="U480" s="90" t="e">
        <f t="shared" si="78"/>
        <v>#DIV/0!</v>
      </c>
      <c r="V480" s="91" t="e">
        <f t="shared" si="79"/>
        <v>#DIV/0!</v>
      </c>
    </row>
    <row r="481" spans="1:22" x14ac:dyDescent="0.3">
      <c r="A481" s="88" t="str">
        <f>'HP-Api, V2-Sep24'!D483</f>
        <v>Guatemala</v>
      </c>
      <c r="B481" s="88" cm="1">
        <f t="array" ref="B481">IF(OR(A481=DATA!$H$2:$H$13),3,IF(OR(A481=DATA!$H$14:$H$119),2,1))</f>
        <v>1</v>
      </c>
      <c r="C481" s="88">
        <f>'HP-Api, V2-Sep24'!G483</f>
        <v>0</v>
      </c>
      <c r="D481" s="89" t="str">
        <f>IF(AND(C481&gt;='Risk(dist, colmena)'!$C$9, C481&lt;='Risk(dist, colmena)'!$E$9), 1, IF(AND(C481&gt;'Risk(dist, colmena)'!$C$10, C481&lt;='Risk(dist, colmena)'!$E$10), 2, IF(C481&gt;='Risk(dist, colmena)'!$C$11, 3, "")))</f>
        <v/>
      </c>
      <c r="E481" s="173">
        <f>'HP-Api, V2-Sep24'!L483</f>
        <v>0</v>
      </c>
      <c r="F481" s="173" t="str">
        <f>IF(AND(E481&gt;='Risk(dist, colmena)'!$H$9, E481&lt;='Risk(dist, colmena)'!$J$9), 1, IF(AND(E481&gt;'Risk(dist, colmena)'!$H$10, E481&lt;='Risk(dist, colmena)'!$J$10), 2, IF(E481&gt;='Risk(dist, colmena)'!$H$11, 3, "")))</f>
        <v/>
      </c>
      <c r="G481" s="88">
        <f>'HP-Api, V2-Sep24'!AH483</f>
        <v>0</v>
      </c>
      <c r="H481" s="89" t="str">
        <f t="shared" si="71"/>
        <v/>
      </c>
      <c r="I481" s="194" t="e">
        <f>('HP-Api, V2-Sep24'!AK483-'HP-Api, V2-Sep24'!S483)/'HP-Api, V2-Sep24'!S483</f>
        <v>#DIV/0!</v>
      </c>
      <c r="J481" s="89" t="e">
        <f t="shared" si="72"/>
        <v>#DIV/0!</v>
      </c>
      <c r="K481" s="195">
        <f>'HP-Api, V2-Sep24'!AQ483</f>
        <v>0</v>
      </c>
      <c r="L481" s="89">
        <f t="shared" si="73"/>
        <v>1</v>
      </c>
      <c r="M481" s="88">
        <f>'HP-Api, V2-Sep24'!AM483</f>
        <v>0</v>
      </c>
      <c r="N481" s="89" t="str">
        <f t="shared" si="70"/>
        <v/>
      </c>
      <c r="O481" s="88">
        <f>'HP-Api, V2-Sep24'!AR483</f>
        <v>0</v>
      </c>
      <c r="P481" s="89" t="str">
        <f t="shared" si="74"/>
        <v/>
      </c>
      <c r="Q481" s="89" t="e">
        <f t="shared" si="75"/>
        <v>#VALUE!</v>
      </c>
      <c r="R481" s="89" t="e">
        <f t="shared" si="76"/>
        <v>#VALUE!</v>
      </c>
      <c r="S481" s="173">
        <f>'HP-Api, V2-Sep24'!AS483</f>
        <v>0</v>
      </c>
      <c r="T481" s="89">
        <f t="shared" si="77"/>
        <v>1</v>
      </c>
      <c r="U481" s="90" t="e">
        <f t="shared" si="78"/>
        <v>#DIV/0!</v>
      </c>
      <c r="V481" s="91" t="e">
        <f t="shared" si="79"/>
        <v>#DIV/0!</v>
      </c>
    </row>
    <row r="482" spans="1:22" x14ac:dyDescent="0.3">
      <c r="A482" s="88" t="str">
        <f>'HP-Api, V2-Sep24'!D484</f>
        <v>Guatemala</v>
      </c>
      <c r="B482" s="88" cm="1">
        <f t="array" ref="B482">IF(OR(A482=DATA!$H$2:$H$13),3,IF(OR(A482=DATA!$H$14:$H$119),2,1))</f>
        <v>1</v>
      </c>
      <c r="C482" s="88">
        <f>'HP-Api, V2-Sep24'!G484</f>
        <v>0</v>
      </c>
      <c r="D482" s="89" t="str">
        <f>IF(AND(C482&gt;='Risk(dist, colmena)'!$C$9, C482&lt;='Risk(dist, colmena)'!$E$9), 1, IF(AND(C482&gt;'Risk(dist, colmena)'!$C$10, C482&lt;='Risk(dist, colmena)'!$E$10), 2, IF(C482&gt;='Risk(dist, colmena)'!$C$11, 3, "")))</f>
        <v/>
      </c>
      <c r="E482" s="173">
        <f>'HP-Api, V2-Sep24'!L484</f>
        <v>0</v>
      </c>
      <c r="F482" s="173" t="str">
        <f>IF(AND(E482&gt;='Risk(dist, colmena)'!$H$9, E482&lt;='Risk(dist, colmena)'!$J$9), 1, IF(AND(E482&gt;'Risk(dist, colmena)'!$H$10, E482&lt;='Risk(dist, colmena)'!$J$10), 2, IF(E482&gt;='Risk(dist, colmena)'!$H$11, 3, "")))</f>
        <v/>
      </c>
      <c r="G482" s="88">
        <f>'HP-Api, V2-Sep24'!AH484</f>
        <v>0</v>
      </c>
      <c r="H482" s="89" t="str">
        <f t="shared" si="71"/>
        <v/>
      </c>
      <c r="I482" s="194" t="e">
        <f>('HP-Api, V2-Sep24'!AK484-'HP-Api, V2-Sep24'!S484)/'HP-Api, V2-Sep24'!S484</f>
        <v>#DIV/0!</v>
      </c>
      <c r="J482" s="89" t="e">
        <f t="shared" si="72"/>
        <v>#DIV/0!</v>
      </c>
      <c r="K482" s="195">
        <f>'HP-Api, V2-Sep24'!AQ484</f>
        <v>0</v>
      </c>
      <c r="L482" s="89">
        <f t="shared" si="73"/>
        <v>1</v>
      </c>
      <c r="M482" s="88">
        <f>'HP-Api, V2-Sep24'!AM484</f>
        <v>0</v>
      </c>
      <c r="N482" s="89" t="str">
        <f t="shared" si="70"/>
        <v/>
      </c>
      <c r="O482" s="88">
        <f>'HP-Api, V2-Sep24'!AR484</f>
        <v>0</v>
      </c>
      <c r="P482" s="89" t="str">
        <f t="shared" si="74"/>
        <v/>
      </c>
      <c r="Q482" s="89" t="e">
        <f t="shared" si="75"/>
        <v>#VALUE!</v>
      </c>
      <c r="R482" s="89" t="e">
        <f t="shared" si="76"/>
        <v>#VALUE!</v>
      </c>
      <c r="S482" s="173">
        <f>'HP-Api, V2-Sep24'!AS484</f>
        <v>0</v>
      </c>
      <c r="T482" s="89">
        <f t="shared" si="77"/>
        <v>1</v>
      </c>
      <c r="U482" s="90" t="e">
        <f t="shared" si="78"/>
        <v>#DIV/0!</v>
      </c>
      <c r="V482" s="91" t="e">
        <f t="shared" si="79"/>
        <v>#DIV/0!</v>
      </c>
    </row>
    <row r="483" spans="1:22" x14ac:dyDescent="0.3">
      <c r="A483" s="88" t="str">
        <f>'HP-Api, V2-Sep24'!D485</f>
        <v>Guatemala</v>
      </c>
      <c r="B483" s="88" cm="1">
        <f t="array" ref="B483">IF(OR(A483=DATA!$H$2:$H$13),3,IF(OR(A483=DATA!$H$14:$H$119),2,1))</f>
        <v>1</v>
      </c>
      <c r="C483" s="88">
        <f>'HP-Api, V2-Sep24'!G485</f>
        <v>0</v>
      </c>
      <c r="D483" s="89" t="str">
        <f>IF(AND(C483&gt;='Risk(dist, colmena)'!$C$9, C483&lt;='Risk(dist, colmena)'!$E$9), 1, IF(AND(C483&gt;'Risk(dist, colmena)'!$C$10, C483&lt;='Risk(dist, colmena)'!$E$10), 2, IF(C483&gt;='Risk(dist, colmena)'!$C$11, 3, "")))</f>
        <v/>
      </c>
      <c r="E483" s="173">
        <f>'HP-Api, V2-Sep24'!L485</f>
        <v>0</v>
      </c>
      <c r="F483" s="173" t="str">
        <f>IF(AND(E483&gt;='Risk(dist, colmena)'!$H$9, E483&lt;='Risk(dist, colmena)'!$J$9), 1, IF(AND(E483&gt;'Risk(dist, colmena)'!$H$10, E483&lt;='Risk(dist, colmena)'!$J$10), 2, IF(E483&gt;='Risk(dist, colmena)'!$H$11, 3, "")))</f>
        <v/>
      </c>
      <c r="G483" s="88">
        <f>'HP-Api, V2-Sep24'!AH485</f>
        <v>0</v>
      </c>
      <c r="H483" s="89" t="str">
        <f t="shared" si="71"/>
        <v/>
      </c>
      <c r="I483" s="194" t="e">
        <f>('HP-Api, V2-Sep24'!AK485-'HP-Api, V2-Sep24'!S485)/'HP-Api, V2-Sep24'!S485</f>
        <v>#DIV/0!</v>
      </c>
      <c r="J483" s="89" t="e">
        <f t="shared" si="72"/>
        <v>#DIV/0!</v>
      </c>
      <c r="K483" s="195">
        <f>'HP-Api, V2-Sep24'!AQ485</f>
        <v>0</v>
      </c>
      <c r="L483" s="89">
        <f t="shared" si="73"/>
        <v>1</v>
      </c>
      <c r="M483" s="88">
        <f>'HP-Api, V2-Sep24'!AM485</f>
        <v>0</v>
      </c>
      <c r="N483" s="89" t="str">
        <f t="shared" si="70"/>
        <v/>
      </c>
      <c r="O483" s="88">
        <f>'HP-Api, V2-Sep24'!AR485</f>
        <v>0</v>
      </c>
      <c r="P483" s="89" t="str">
        <f t="shared" si="74"/>
        <v/>
      </c>
      <c r="Q483" s="89" t="e">
        <f t="shared" si="75"/>
        <v>#VALUE!</v>
      </c>
      <c r="R483" s="89" t="e">
        <f t="shared" si="76"/>
        <v>#VALUE!</v>
      </c>
      <c r="S483" s="173">
        <f>'HP-Api, V2-Sep24'!AS485</f>
        <v>0</v>
      </c>
      <c r="T483" s="89">
        <f t="shared" si="77"/>
        <v>1</v>
      </c>
      <c r="U483" s="90" t="e">
        <f t="shared" si="78"/>
        <v>#DIV/0!</v>
      </c>
      <c r="V483" s="91" t="e">
        <f t="shared" si="79"/>
        <v>#DIV/0!</v>
      </c>
    </row>
    <row r="484" spans="1:22" x14ac:dyDescent="0.3">
      <c r="A484" s="88" t="str">
        <f>'HP-Api, V2-Sep24'!D486</f>
        <v>Guatemala</v>
      </c>
      <c r="B484" s="88" cm="1">
        <f t="array" ref="B484">IF(OR(A484=DATA!$H$2:$H$13),3,IF(OR(A484=DATA!$H$14:$H$119),2,1))</f>
        <v>1</v>
      </c>
      <c r="C484" s="88">
        <f>'HP-Api, V2-Sep24'!G486</f>
        <v>0</v>
      </c>
      <c r="D484" s="89" t="str">
        <f>IF(AND(C484&gt;='Risk(dist, colmena)'!$C$9, C484&lt;='Risk(dist, colmena)'!$E$9), 1, IF(AND(C484&gt;'Risk(dist, colmena)'!$C$10, C484&lt;='Risk(dist, colmena)'!$E$10), 2, IF(C484&gt;='Risk(dist, colmena)'!$C$11, 3, "")))</f>
        <v/>
      </c>
      <c r="E484" s="173">
        <f>'HP-Api, V2-Sep24'!L486</f>
        <v>0</v>
      </c>
      <c r="F484" s="173" t="str">
        <f>IF(AND(E484&gt;='Risk(dist, colmena)'!$H$9, E484&lt;='Risk(dist, colmena)'!$J$9), 1, IF(AND(E484&gt;'Risk(dist, colmena)'!$H$10, E484&lt;='Risk(dist, colmena)'!$J$10), 2, IF(E484&gt;='Risk(dist, colmena)'!$H$11, 3, "")))</f>
        <v/>
      </c>
      <c r="G484" s="88">
        <f>'HP-Api, V2-Sep24'!AH486</f>
        <v>0</v>
      </c>
      <c r="H484" s="89" t="str">
        <f t="shared" si="71"/>
        <v/>
      </c>
      <c r="I484" s="194" t="e">
        <f>('HP-Api, V2-Sep24'!AK486-'HP-Api, V2-Sep24'!S486)/'HP-Api, V2-Sep24'!S486</f>
        <v>#DIV/0!</v>
      </c>
      <c r="J484" s="89" t="e">
        <f t="shared" si="72"/>
        <v>#DIV/0!</v>
      </c>
      <c r="K484" s="195">
        <f>'HP-Api, V2-Sep24'!AQ486</f>
        <v>0</v>
      </c>
      <c r="L484" s="89">
        <f t="shared" si="73"/>
        <v>1</v>
      </c>
      <c r="M484" s="88">
        <f>'HP-Api, V2-Sep24'!AM486</f>
        <v>0</v>
      </c>
      <c r="N484" s="89" t="str">
        <f t="shared" si="70"/>
        <v/>
      </c>
      <c r="O484" s="88">
        <f>'HP-Api, V2-Sep24'!AR486</f>
        <v>0</v>
      </c>
      <c r="P484" s="89" t="str">
        <f t="shared" si="74"/>
        <v/>
      </c>
      <c r="Q484" s="89" t="e">
        <f t="shared" si="75"/>
        <v>#VALUE!</v>
      </c>
      <c r="R484" s="89" t="e">
        <f t="shared" si="76"/>
        <v>#VALUE!</v>
      </c>
      <c r="S484" s="173">
        <f>'HP-Api, V2-Sep24'!AS486</f>
        <v>0</v>
      </c>
      <c r="T484" s="89">
        <f t="shared" si="77"/>
        <v>1</v>
      </c>
      <c r="U484" s="90" t="e">
        <f t="shared" si="78"/>
        <v>#DIV/0!</v>
      </c>
      <c r="V484" s="91" t="e">
        <f t="shared" si="79"/>
        <v>#DIV/0!</v>
      </c>
    </row>
    <row r="485" spans="1:22" x14ac:dyDescent="0.3">
      <c r="A485" s="88" t="str">
        <f>'HP-Api, V2-Sep24'!D487</f>
        <v>Guatemala</v>
      </c>
      <c r="B485" s="88" cm="1">
        <f t="array" ref="B485">IF(OR(A485=DATA!$H$2:$H$13),3,IF(OR(A485=DATA!$H$14:$H$119),2,1))</f>
        <v>1</v>
      </c>
      <c r="C485" s="88">
        <f>'HP-Api, V2-Sep24'!G487</f>
        <v>0</v>
      </c>
      <c r="D485" s="89" t="str">
        <f>IF(AND(C485&gt;='Risk(dist, colmena)'!$C$9, C485&lt;='Risk(dist, colmena)'!$E$9), 1, IF(AND(C485&gt;'Risk(dist, colmena)'!$C$10, C485&lt;='Risk(dist, colmena)'!$E$10), 2, IF(C485&gt;='Risk(dist, colmena)'!$C$11, 3, "")))</f>
        <v/>
      </c>
      <c r="E485" s="173">
        <f>'HP-Api, V2-Sep24'!L487</f>
        <v>0</v>
      </c>
      <c r="F485" s="173" t="str">
        <f>IF(AND(E485&gt;='Risk(dist, colmena)'!$H$9, E485&lt;='Risk(dist, colmena)'!$J$9), 1, IF(AND(E485&gt;'Risk(dist, colmena)'!$H$10, E485&lt;='Risk(dist, colmena)'!$J$10), 2, IF(E485&gt;='Risk(dist, colmena)'!$H$11, 3, "")))</f>
        <v/>
      </c>
      <c r="G485" s="88">
        <f>'HP-Api, V2-Sep24'!AH487</f>
        <v>0</v>
      </c>
      <c r="H485" s="89" t="str">
        <f t="shared" si="71"/>
        <v/>
      </c>
      <c r="I485" s="194" t="e">
        <f>('HP-Api, V2-Sep24'!AK487-'HP-Api, V2-Sep24'!S487)/'HP-Api, V2-Sep24'!S487</f>
        <v>#DIV/0!</v>
      </c>
      <c r="J485" s="89" t="e">
        <f t="shared" si="72"/>
        <v>#DIV/0!</v>
      </c>
      <c r="K485" s="195">
        <f>'HP-Api, V2-Sep24'!AQ487</f>
        <v>0</v>
      </c>
      <c r="L485" s="89">
        <f t="shared" si="73"/>
        <v>1</v>
      </c>
      <c r="M485" s="88">
        <f>'HP-Api, V2-Sep24'!AM487</f>
        <v>0</v>
      </c>
      <c r="N485" s="89" t="str">
        <f t="shared" si="70"/>
        <v/>
      </c>
      <c r="O485" s="88">
        <f>'HP-Api, V2-Sep24'!AR487</f>
        <v>0</v>
      </c>
      <c r="P485" s="89" t="str">
        <f t="shared" si="74"/>
        <v/>
      </c>
      <c r="Q485" s="89" t="e">
        <f t="shared" si="75"/>
        <v>#VALUE!</v>
      </c>
      <c r="R485" s="89" t="e">
        <f t="shared" si="76"/>
        <v>#VALUE!</v>
      </c>
      <c r="S485" s="173">
        <f>'HP-Api, V2-Sep24'!AS487</f>
        <v>0</v>
      </c>
      <c r="T485" s="89">
        <f t="shared" si="77"/>
        <v>1</v>
      </c>
      <c r="U485" s="90" t="e">
        <f t="shared" si="78"/>
        <v>#DIV/0!</v>
      </c>
      <c r="V485" s="91" t="e">
        <f t="shared" si="79"/>
        <v>#DIV/0!</v>
      </c>
    </row>
    <row r="486" spans="1:22" x14ac:dyDescent="0.3">
      <c r="A486" s="88" t="str">
        <f>'HP-Api, V2-Sep24'!D488</f>
        <v>Guatemala</v>
      </c>
      <c r="B486" s="88" cm="1">
        <f t="array" ref="B486">IF(OR(A486=DATA!$H$2:$H$13),3,IF(OR(A486=DATA!$H$14:$H$119),2,1))</f>
        <v>1</v>
      </c>
      <c r="C486" s="88">
        <f>'HP-Api, V2-Sep24'!G488</f>
        <v>0</v>
      </c>
      <c r="D486" s="89" t="str">
        <f>IF(AND(C486&gt;='Risk(dist, colmena)'!$C$9, C486&lt;='Risk(dist, colmena)'!$E$9), 1, IF(AND(C486&gt;'Risk(dist, colmena)'!$C$10, C486&lt;='Risk(dist, colmena)'!$E$10), 2, IF(C486&gt;='Risk(dist, colmena)'!$C$11, 3, "")))</f>
        <v/>
      </c>
      <c r="E486" s="173">
        <f>'HP-Api, V2-Sep24'!L488</f>
        <v>0</v>
      </c>
      <c r="F486" s="173" t="str">
        <f>IF(AND(E486&gt;='Risk(dist, colmena)'!$H$9, E486&lt;='Risk(dist, colmena)'!$J$9), 1, IF(AND(E486&gt;'Risk(dist, colmena)'!$H$10, E486&lt;='Risk(dist, colmena)'!$J$10), 2, IF(E486&gt;='Risk(dist, colmena)'!$H$11, 3, "")))</f>
        <v/>
      </c>
      <c r="G486" s="88">
        <f>'HP-Api, V2-Sep24'!AH488</f>
        <v>0</v>
      </c>
      <c r="H486" s="89" t="str">
        <f t="shared" si="71"/>
        <v/>
      </c>
      <c r="I486" s="194" t="e">
        <f>('HP-Api, V2-Sep24'!AK488-'HP-Api, V2-Sep24'!S488)/'HP-Api, V2-Sep24'!S488</f>
        <v>#DIV/0!</v>
      </c>
      <c r="J486" s="89" t="e">
        <f t="shared" si="72"/>
        <v>#DIV/0!</v>
      </c>
      <c r="K486" s="195">
        <f>'HP-Api, V2-Sep24'!AQ488</f>
        <v>0</v>
      </c>
      <c r="L486" s="89">
        <f t="shared" si="73"/>
        <v>1</v>
      </c>
      <c r="M486" s="88">
        <f>'HP-Api, V2-Sep24'!AM488</f>
        <v>0</v>
      </c>
      <c r="N486" s="89" t="str">
        <f t="shared" si="70"/>
        <v/>
      </c>
      <c r="O486" s="88">
        <f>'HP-Api, V2-Sep24'!AR488</f>
        <v>0</v>
      </c>
      <c r="P486" s="89" t="str">
        <f t="shared" si="74"/>
        <v/>
      </c>
      <c r="Q486" s="89" t="e">
        <f t="shared" si="75"/>
        <v>#VALUE!</v>
      </c>
      <c r="R486" s="89" t="e">
        <f t="shared" si="76"/>
        <v>#VALUE!</v>
      </c>
      <c r="S486" s="173">
        <f>'HP-Api, V2-Sep24'!AS488</f>
        <v>0</v>
      </c>
      <c r="T486" s="89">
        <f t="shared" si="77"/>
        <v>1</v>
      </c>
      <c r="U486" s="90" t="e">
        <f t="shared" si="78"/>
        <v>#DIV/0!</v>
      </c>
      <c r="V486" s="91" t="e">
        <f t="shared" si="79"/>
        <v>#DIV/0!</v>
      </c>
    </row>
    <row r="487" spans="1:22" x14ac:dyDescent="0.3">
      <c r="A487" s="88" t="str">
        <f>'HP-Api, V2-Sep24'!D489</f>
        <v>Guatemala</v>
      </c>
      <c r="B487" s="88" cm="1">
        <f t="array" ref="B487">IF(OR(A487=DATA!$H$2:$H$13),3,IF(OR(A487=DATA!$H$14:$H$119),2,1))</f>
        <v>1</v>
      </c>
      <c r="C487" s="88">
        <f>'HP-Api, V2-Sep24'!G489</f>
        <v>0</v>
      </c>
      <c r="D487" s="89" t="str">
        <f>IF(AND(C487&gt;='Risk(dist, colmena)'!$C$9, C487&lt;='Risk(dist, colmena)'!$E$9), 1, IF(AND(C487&gt;'Risk(dist, colmena)'!$C$10, C487&lt;='Risk(dist, colmena)'!$E$10), 2, IF(C487&gt;='Risk(dist, colmena)'!$C$11, 3, "")))</f>
        <v/>
      </c>
      <c r="E487" s="173">
        <f>'HP-Api, V2-Sep24'!L489</f>
        <v>0</v>
      </c>
      <c r="F487" s="173" t="str">
        <f>IF(AND(E487&gt;='Risk(dist, colmena)'!$H$9, E487&lt;='Risk(dist, colmena)'!$J$9), 1, IF(AND(E487&gt;'Risk(dist, colmena)'!$H$10, E487&lt;='Risk(dist, colmena)'!$J$10), 2, IF(E487&gt;='Risk(dist, colmena)'!$H$11, 3, "")))</f>
        <v/>
      </c>
      <c r="G487" s="88">
        <f>'HP-Api, V2-Sep24'!AH489</f>
        <v>0</v>
      </c>
      <c r="H487" s="89" t="str">
        <f t="shared" si="71"/>
        <v/>
      </c>
      <c r="I487" s="194" t="e">
        <f>('HP-Api, V2-Sep24'!AK489-'HP-Api, V2-Sep24'!S489)/'HP-Api, V2-Sep24'!S489</f>
        <v>#DIV/0!</v>
      </c>
      <c r="J487" s="89" t="e">
        <f t="shared" si="72"/>
        <v>#DIV/0!</v>
      </c>
      <c r="K487" s="195">
        <f>'HP-Api, V2-Sep24'!AQ489</f>
        <v>0</v>
      </c>
      <c r="L487" s="89">
        <f t="shared" si="73"/>
        <v>1</v>
      </c>
      <c r="M487" s="88">
        <f>'HP-Api, V2-Sep24'!AM489</f>
        <v>0</v>
      </c>
      <c r="N487" s="89" t="str">
        <f t="shared" si="70"/>
        <v/>
      </c>
      <c r="O487" s="88">
        <f>'HP-Api, V2-Sep24'!AR489</f>
        <v>0</v>
      </c>
      <c r="P487" s="89" t="str">
        <f t="shared" si="74"/>
        <v/>
      </c>
      <c r="Q487" s="89" t="e">
        <f t="shared" si="75"/>
        <v>#VALUE!</v>
      </c>
      <c r="R487" s="89" t="e">
        <f t="shared" si="76"/>
        <v>#VALUE!</v>
      </c>
      <c r="S487" s="173">
        <f>'HP-Api, V2-Sep24'!AS489</f>
        <v>0</v>
      </c>
      <c r="T487" s="89">
        <f t="shared" si="77"/>
        <v>1</v>
      </c>
      <c r="U487" s="90" t="e">
        <f t="shared" si="78"/>
        <v>#DIV/0!</v>
      </c>
      <c r="V487" s="91" t="e">
        <f t="shared" si="79"/>
        <v>#DIV/0!</v>
      </c>
    </row>
    <row r="488" spans="1:22" x14ac:dyDescent="0.3">
      <c r="A488" s="88" t="str">
        <f>'HP-Api, V2-Sep24'!D490</f>
        <v>Guatemala</v>
      </c>
      <c r="B488" s="88" cm="1">
        <f t="array" ref="B488">IF(OR(A488=DATA!$H$2:$H$13),3,IF(OR(A488=DATA!$H$14:$H$119),2,1))</f>
        <v>1</v>
      </c>
      <c r="C488" s="88">
        <f>'HP-Api, V2-Sep24'!G490</f>
        <v>0</v>
      </c>
      <c r="D488" s="89" t="str">
        <f>IF(AND(C488&gt;='Risk(dist, colmena)'!$C$9, C488&lt;='Risk(dist, colmena)'!$E$9), 1, IF(AND(C488&gt;'Risk(dist, colmena)'!$C$10, C488&lt;='Risk(dist, colmena)'!$E$10), 2, IF(C488&gt;='Risk(dist, colmena)'!$C$11, 3, "")))</f>
        <v/>
      </c>
      <c r="E488" s="173">
        <f>'HP-Api, V2-Sep24'!L490</f>
        <v>0</v>
      </c>
      <c r="F488" s="173" t="str">
        <f>IF(AND(E488&gt;='Risk(dist, colmena)'!$H$9, E488&lt;='Risk(dist, colmena)'!$J$9), 1, IF(AND(E488&gt;'Risk(dist, colmena)'!$H$10, E488&lt;='Risk(dist, colmena)'!$J$10), 2, IF(E488&gt;='Risk(dist, colmena)'!$H$11, 3, "")))</f>
        <v/>
      </c>
      <c r="G488" s="88">
        <f>'HP-Api, V2-Sep24'!AH490</f>
        <v>0</v>
      </c>
      <c r="H488" s="89" t="str">
        <f t="shared" si="71"/>
        <v/>
      </c>
      <c r="I488" s="194" t="e">
        <f>('HP-Api, V2-Sep24'!AK490-'HP-Api, V2-Sep24'!S490)/'HP-Api, V2-Sep24'!S490</f>
        <v>#DIV/0!</v>
      </c>
      <c r="J488" s="89" t="e">
        <f t="shared" si="72"/>
        <v>#DIV/0!</v>
      </c>
      <c r="K488" s="195">
        <f>'HP-Api, V2-Sep24'!AQ490</f>
        <v>0</v>
      </c>
      <c r="L488" s="89">
        <f t="shared" si="73"/>
        <v>1</v>
      </c>
      <c r="M488" s="88">
        <f>'HP-Api, V2-Sep24'!AM490</f>
        <v>0</v>
      </c>
      <c r="N488" s="89" t="str">
        <f t="shared" si="70"/>
        <v/>
      </c>
      <c r="O488" s="88">
        <f>'HP-Api, V2-Sep24'!AR490</f>
        <v>0</v>
      </c>
      <c r="P488" s="89" t="str">
        <f t="shared" si="74"/>
        <v/>
      </c>
      <c r="Q488" s="89" t="e">
        <f t="shared" si="75"/>
        <v>#VALUE!</v>
      </c>
      <c r="R488" s="89" t="e">
        <f t="shared" si="76"/>
        <v>#VALUE!</v>
      </c>
      <c r="S488" s="173">
        <f>'HP-Api, V2-Sep24'!AS490</f>
        <v>0</v>
      </c>
      <c r="T488" s="89">
        <f t="shared" si="77"/>
        <v>1</v>
      </c>
      <c r="U488" s="90" t="e">
        <f t="shared" si="78"/>
        <v>#DIV/0!</v>
      </c>
      <c r="V488" s="91" t="e">
        <f t="shared" si="79"/>
        <v>#DIV/0!</v>
      </c>
    </row>
    <row r="489" spans="1:22" x14ac:dyDescent="0.3">
      <c r="A489" s="88" t="str">
        <f>'HP-Api, V2-Sep24'!D491</f>
        <v>Guatemala</v>
      </c>
      <c r="B489" s="88" cm="1">
        <f t="array" ref="B489">IF(OR(A489=DATA!$H$2:$H$13),3,IF(OR(A489=DATA!$H$14:$H$119),2,1))</f>
        <v>1</v>
      </c>
      <c r="C489" s="88">
        <f>'HP-Api, V2-Sep24'!G491</f>
        <v>0</v>
      </c>
      <c r="D489" s="89" t="str">
        <f>IF(AND(C489&gt;='Risk(dist, colmena)'!$C$9, C489&lt;='Risk(dist, colmena)'!$E$9), 1, IF(AND(C489&gt;'Risk(dist, colmena)'!$C$10, C489&lt;='Risk(dist, colmena)'!$E$10), 2, IF(C489&gt;='Risk(dist, colmena)'!$C$11, 3, "")))</f>
        <v/>
      </c>
      <c r="E489" s="173">
        <f>'HP-Api, V2-Sep24'!L491</f>
        <v>0</v>
      </c>
      <c r="F489" s="173" t="str">
        <f>IF(AND(E489&gt;='Risk(dist, colmena)'!$H$9, E489&lt;='Risk(dist, colmena)'!$J$9), 1, IF(AND(E489&gt;'Risk(dist, colmena)'!$H$10, E489&lt;='Risk(dist, colmena)'!$J$10), 2, IF(E489&gt;='Risk(dist, colmena)'!$H$11, 3, "")))</f>
        <v/>
      </c>
      <c r="G489" s="88">
        <f>'HP-Api, V2-Sep24'!AH491</f>
        <v>0</v>
      </c>
      <c r="H489" s="89" t="str">
        <f t="shared" si="71"/>
        <v/>
      </c>
      <c r="I489" s="194" t="e">
        <f>('HP-Api, V2-Sep24'!AK491-'HP-Api, V2-Sep24'!S491)/'HP-Api, V2-Sep24'!S491</f>
        <v>#DIV/0!</v>
      </c>
      <c r="J489" s="89" t="e">
        <f t="shared" si="72"/>
        <v>#DIV/0!</v>
      </c>
      <c r="K489" s="195">
        <f>'HP-Api, V2-Sep24'!AQ491</f>
        <v>0</v>
      </c>
      <c r="L489" s="89">
        <f t="shared" si="73"/>
        <v>1</v>
      </c>
      <c r="M489" s="88">
        <f>'HP-Api, V2-Sep24'!AM491</f>
        <v>0</v>
      </c>
      <c r="N489" s="89" t="str">
        <f t="shared" si="70"/>
        <v/>
      </c>
      <c r="O489" s="88">
        <f>'HP-Api, V2-Sep24'!AR491</f>
        <v>0</v>
      </c>
      <c r="P489" s="89" t="str">
        <f t="shared" si="74"/>
        <v/>
      </c>
      <c r="Q489" s="89" t="e">
        <f t="shared" si="75"/>
        <v>#VALUE!</v>
      </c>
      <c r="R489" s="89" t="e">
        <f t="shared" si="76"/>
        <v>#VALUE!</v>
      </c>
      <c r="S489" s="173">
        <f>'HP-Api, V2-Sep24'!AS491</f>
        <v>0</v>
      </c>
      <c r="T489" s="89">
        <f t="shared" si="77"/>
        <v>1</v>
      </c>
      <c r="U489" s="90" t="e">
        <f t="shared" si="78"/>
        <v>#DIV/0!</v>
      </c>
      <c r="V489" s="91" t="e">
        <f t="shared" si="79"/>
        <v>#DIV/0!</v>
      </c>
    </row>
    <row r="490" spans="1:22" x14ac:dyDescent="0.3">
      <c r="A490" s="88" t="str">
        <f>'HP-Api, V2-Sep24'!D492</f>
        <v>Guatemala</v>
      </c>
      <c r="B490" s="88" cm="1">
        <f t="array" ref="B490">IF(OR(A490=DATA!$H$2:$H$13),3,IF(OR(A490=DATA!$H$14:$H$119),2,1))</f>
        <v>1</v>
      </c>
      <c r="C490" s="88">
        <f>'HP-Api, V2-Sep24'!G492</f>
        <v>0</v>
      </c>
      <c r="D490" s="89" t="str">
        <f>IF(AND(C490&gt;='Risk(dist, colmena)'!$C$9, C490&lt;='Risk(dist, colmena)'!$E$9), 1, IF(AND(C490&gt;'Risk(dist, colmena)'!$C$10, C490&lt;='Risk(dist, colmena)'!$E$10), 2, IF(C490&gt;='Risk(dist, colmena)'!$C$11, 3, "")))</f>
        <v/>
      </c>
      <c r="E490" s="173">
        <f>'HP-Api, V2-Sep24'!L492</f>
        <v>0</v>
      </c>
      <c r="F490" s="173" t="str">
        <f>IF(AND(E490&gt;='Risk(dist, colmena)'!$H$9, E490&lt;='Risk(dist, colmena)'!$J$9), 1, IF(AND(E490&gt;'Risk(dist, colmena)'!$H$10, E490&lt;='Risk(dist, colmena)'!$J$10), 2, IF(E490&gt;='Risk(dist, colmena)'!$H$11, 3, "")))</f>
        <v/>
      </c>
      <c r="G490" s="88">
        <f>'HP-Api, V2-Sep24'!AH492</f>
        <v>0</v>
      </c>
      <c r="H490" s="89" t="str">
        <f t="shared" si="71"/>
        <v/>
      </c>
      <c r="I490" s="194" t="e">
        <f>('HP-Api, V2-Sep24'!AK492-'HP-Api, V2-Sep24'!S492)/'HP-Api, V2-Sep24'!S492</f>
        <v>#DIV/0!</v>
      </c>
      <c r="J490" s="89" t="e">
        <f t="shared" si="72"/>
        <v>#DIV/0!</v>
      </c>
      <c r="K490" s="195">
        <f>'HP-Api, V2-Sep24'!AQ492</f>
        <v>0</v>
      </c>
      <c r="L490" s="89">
        <f t="shared" si="73"/>
        <v>1</v>
      </c>
      <c r="M490" s="88">
        <f>'HP-Api, V2-Sep24'!AM492</f>
        <v>0</v>
      </c>
      <c r="N490" s="89" t="str">
        <f t="shared" si="70"/>
        <v/>
      </c>
      <c r="O490" s="88">
        <f>'HP-Api, V2-Sep24'!AR492</f>
        <v>0</v>
      </c>
      <c r="P490" s="89" t="str">
        <f t="shared" si="74"/>
        <v/>
      </c>
      <c r="Q490" s="89" t="e">
        <f t="shared" si="75"/>
        <v>#VALUE!</v>
      </c>
      <c r="R490" s="89" t="e">
        <f t="shared" si="76"/>
        <v>#VALUE!</v>
      </c>
      <c r="S490" s="173">
        <f>'HP-Api, V2-Sep24'!AS492</f>
        <v>0</v>
      </c>
      <c r="T490" s="89">
        <f t="shared" si="77"/>
        <v>1</v>
      </c>
      <c r="U490" s="90" t="e">
        <f t="shared" si="78"/>
        <v>#DIV/0!</v>
      </c>
      <c r="V490" s="91" t="e">
        <f t="shared" si="79"/>
        <v>#DIV/0!</v>
      </c>
    </row>
    <row r="491" spans="1:22" x14ac:dyDescent="0.3">
      <c r="A491" s="88" t="str">
        <f>'HP-Api, V2-Sep24'!D493</f>
        <v>Guatemala</v>
      </c>
      <c r="B491" s="88" cm="1">
        <f t="array" ref="B491">IF(OR(A491=DATA!$H$2:$H$13),3,IF(OR(A491=DATA!$H$14:$H$119),2,1))</f>
        <v>1</v>
      </c>
      <c r="C491" s="88">
        <f>'HP-Api, V2-Sep24'!G493</f>
        <v>0</v>
      </c>
      <c r="D491" s="89" t="str">
        <f>IF(AND(C491&gt;='Risk(dist, colmena)'!$C$9, C491&lt;='Risk(dist, colmena)'!$E$9), 1, IF(AND(C491&gt;'Risk(dist, colmena)'!$C$10, C491&lt;='Risk(dist, colmena)'!$E$10), 2, IF(C491&gt;='Risk(dist, colmena)'!$C$11, 3, "")))</f>
        <v/>
      </c>
      <c r="E491" s="173">
        <f>'HP-Api, V2-Sep24'!L493</f>
        <v>0</v>
      </c>
      <c r="F491" s="173" t="str">
        <f>IF(AND(E491&gt;='Risk(dist, colmena)'!$H$9, E491&lt;='Risk(dist, colmena)'!$J$9), 1, IF(AND(E491&gt;'Risk(dist, colmena)'!$H$10, E491&lt;='Risk(dist, colmena)'!$J$10), 2, IF(E491&gt;='Risk(dist, colmena)'!$H$11, 3, "")))</f>
        <v/>
      </c>
      <c r="G491" s="88">
        <f>'HP-Api, V2-Sep24'!AH493</f>
        <v>0</v>
      </c>
      <c r="H491" s="89" t="str">
        <f t="shared" si="71"/>
        <v/>
      </c>
      <c r="I491" s="194" t="e">
        <f>('HP-Api, V2-Sep24'!AK493-'HP-Api, V2-Sep24'!S493)/'HP-Api, V2-Sep24'!S493</f>
        <v>#DIV/0!</v>
      </c>
      <c r="J491" s="89" t="e">
        <f t="shared" si="72"/>
        <v>#DIV/0!</v>
      </c>
      <c r="K491" s="195">
        <f>'HP-Api, V2-Sep24'!AQ493</f>
        <v>0</v>
      </c>
      <c r="L491" s="89">
        <f t="shared" si="73"/>
        <v>1</v>
      </c>
      <c r="M491" s="88">
        <f>'HP-Api, V2-Sep24'!AM493</f>
        <v>0</v>
      </c>
      <c r="N491" s="89" t="str">
        <f t="shared" si="70"/>
        <v/>
      </c>
      <c r="O491" s="88">
        <f>'HP-Api, V2-Sep24'!AR493</f>
        <v>0</v>
      </c>
      <c r="P491" s="89" t="str">
        <f t="shared" si="74"/>
        <v/>
      </c>
      <c r="Q491" s="89" t="e">
        <f t="shared" si="75"/>
        <v>#VALUE!</v>
      </c>
      <c r="R491" s="89" t="e">
        <f t="shared" si="76"/>
        <v>#VALUE!</v>
      </c>
      <c r="S491" s="173">
        <f>'HP-Api, V2-Sep24'!AS493</f>
        <v>0</v>
      </c>
      <c r="T491" s="89">
        <f t="shared" si="77"/>
        <v>1</v>
      </c>
      <c r="U491" s="90" t="e">
        <f t="shared" si="78"/>
        <v>#DIV/0!</v>
      </c>
      <c r="V491" s="91" t="e">
        <f t="shared" si="79"/>
        <v>#DIV/0!</v>
      </c>
    </row>
    <row r="492" spans="1:22" x14ac:dyDescent="0.3">
      <c r="A492" s="88" t="str">
        <f>'HP-Api, V2-Sep24'!D494</f>
        <v>Guatemala</v>
      </c>
      <c r="B492" s="88" cm="1">
        <f t="array" ref="B492">IF(OR(A492=DATA!$H$2:$H$13),3,IF(OR(A492=DATA!$H$14:$H$119),2,1))</f>
        <v>1</v>
      </c>
      <c r="C492" s="88">
        <f>'HP-Api, V2-Sep24'!G494</f>
        <v>0</v>
      </c>
      <c r="D492" s="89" t="str">
        <f>IF(AND(C492&gt;='Risk(dist, colmena)'!$C$9, C492&lt;='Risk(dist, colmena)'!$E$9), 1, IF(AND(C492&gt;'Risk(dist, colmena)'!$C$10, C492&lt;='Risk(dist, colmena)'!$E$10), 2, IF(C492&gt;='Risk(dist, colmena)'!$C$11, 3, "")))</f>
        <v/>
      </c>
      <c r="E492" s="173">
        <f>'HP-Api, V2-Sep24'!L494</f>
        <v>0</v>
      </c>
      <c r="F492" s="173" t="str">
        <f>IF(AND(E492&gt;='Risk(dist, colmena)'!$H$9, E492&lt;='Risk(dist, colmena)'!$J$9), 1, IF(AND(E492&gt;'Risk(dist, colmena)'!$H$10, E492&lt;='Risk(dist, colmena)'!$J$10), 2, IF(E492&gt;='Risk(dist, colmena)'!$H$11, 3, "")))</f>
        <v/>
      </c>
      <c r="G492" s="88">
        <f>'HP-Api, V2-Sep24'!AH494</f>
        <v>0</v>
      </c>
      <c r="H492" s="89" t="str">
        <f t="shared" si="71"/>
        <v/>
      </c>
      <c r="I492" s="194" t="e">
        <f>('HP-Api, V2-Sep24'!AK494-'HP-Api, V2-Sep24'!S494)/'HP-Api, V2-Sep24'!S494</f>
        <v>#DIV/0!</v>
      </c>
      <c r="J492" s="89" t="e">
        <f t="shared" si="72"/>
        <v>#DIV/0!</v>
      </c>
      <c r="K492" s="195">
        <f>'HP-Api, V2-Sep24'!AQ494</f>
        <v>0</v>
      </c>
      <c r="L492" s="89">
        <f t="shared" si="73"/>
        <v>1</v>
      </c>
      <c r="M492" s="88">
        <f>'HP-Api, V2-Sep24'!AM494</f>
        <v>0</v>
      </c>
      <c r="N492" s="89" t="str">
        <f t="shared" si="70"/>
        <v/>
      </c>
      <c r="O492" s="88">
        <f>'HP-Api, V2-Sep24'!AR494</f>
        <v>0</v>
      </c>
      <c r="P492" s="89" t="str">
        <f t="shared" si="74"/>
        <v/>
      </c>
      <c r="Q492" s="89" t="e">
        <f t="shared" si="75"/>
        <v>#VALUE!</v>
      </c>
      <c r="R492" s="89" t="e">
        <f t="shared" si="76"/>
        <v>#VALUE!</v>
      </c>
      <c r="S492" s="173">
        <f>'HP-Api, V2-Sep24'!AS494</f>
        <v>0</v>
      </c>
      <c r="T492" s="89">
        <f t="shared" si="77"/>
        <v>1</v>
      </c>
      <c r="U492" s="90" t="e">
        <f t="shared" si="78"/>
        <v>#DIV/0!</v>
      </c>
      <c r="V492" s="91" t="e">
        <f t="shared" si="79"/>
        <v>#DIV/0!</v>
      </c>
    </row>
    <row r="493" spans="1:22" x14ac:dyDescent="0.3">
      <c r="A493" s="88" t="str">
        <f>'HP-Api, V2-Sep24'!D495</f>
        <v>Guatemala</v>
      </c>
      <c r="B493" s="88" cm="1">
        <f t="array" ref="B493">IF(OR(A493=DATA!$H$2:$H$13),3,IF(OR(A493=DATA!$H$14:$H$119),2,1))</f>
        <v>1</v>
      </c>
      <c r="C493" s="88">
        <f>'HP-Api, V2-Sep24'!G495</f>
        <v>0</v>
      </c>
      <c r="D493" s="89" t="str">
        <f>IF(AND(C493&gt;='Risk(dist, colmena)'!$C$9, C493&lt;='Risk(dist, colmena)'!$E$9), 1, IF(AND(C493&gt;'Risk(dist, colmena)'!$C$10, C493&lt;='Risk(dist, colmena)'!$E$10), 2, IF(C493&gt;='Risk(dist, colmena)'!$C$11, 3, "")))</f>
        <v/>
      </c>
      <c r="E493" s="173">
        <f>'HP-Api, V2-Sep24'!L495</f>
        <v>0</v>
      </c>
      <c r="F493" s="173" t="str">
        <f>IF(AND(E493&gt;='Risk(dist, colmena)'!$H$9, E493&lt;='Risk(dist, colmena)'!$J$9), 1, IF(AND(E493&gt;'Risk(dist, colmena)'!$H$10, E493&lt;='Risk(dist, colmena)'!$J$10), 2, IF(E493&gt;='Risk(dist, colmena)'!$H$11, 3, "")))</f>
        <v/>
      </c>
      <c r="G493" s="88">
        <f>'HP-Api, V2-Sep24'!AH495</f>
        <v>0</v>
      </c>
      <c r="H493" s="89" t="str">
        <f t="shared" si="71"/>
        <v/>
      </c>
      <c r="I493" s="194" t="e">
        <f>('HP-Api, V2-Sep24'!AK495-'HP-Api, V2-Sep24'!S495)/'HP-Api, V2-Sep24'!S495</f>
        <v>#DIV/0!</v>
      </c>
      <c r="J493" s="89" t="e">
        <f t="shared" si="72"/>
        <v>#DIV/0!</v>
      </c>
      <c r="K493" s="195">
        <f>'HP-Api, V2-Sep24'!AQ495</f>
        <v>0</v>
      </c>
      <c r="L493" s="89">
        <f t="shared" si="73"/>
        <v>1</v>
      </c>
      <c r="M493" s="88">
        <f>'HP-Api, V2-Sep24'!AM495</f>
        <v>0</v>
      </c>
      <c r="N493" s="89" t="str">
        <f t="shared" si="70"/>
        <v/>
      </c>
      <c r="O493" s="88">
        <f>'HP-Api, V2-Sep24'!AR495</f>
        <v>0</v>
      </c>
      <c r="P493" s="89" t="str">
        <f t="shared" si="74"/>
        <v/>
      </c>
      <c r="Q493" s="89" t="e">
        <f t="shared" si="75"/>
        <v>#VALUE!</v>
      </c>
      <c r="R493" s="89" t="e">
        <f t="shared" si="76"/>
        <v>#VALUE!</v>
      </c>
      <c r="S493" s="173">
        <f>'HP-Api, V2-Sep24'!AS495</f>
        <v>0</v>
      </c>
      <c r="T493" s="89">
        <f t="shared" si="77"/>
        <v>1</v>
      </c>
      <c r="U493" s="90" t="e">
        <f t="shared" si="78"/>
        <v>#DIV/0!</v>
      </c>
      <c r="V493" s="91" t="e">
        <f t="shared" si="79"/>
        <v>#DIV/0!</v>
      </c>
    </row>
    <row r="494" spans="1:22" x14ac:dyDescent="0.3">
      <c r="A494" s="88" t="str">
        <f>'HP-Api, V2-Sep24'!D496</f>
        <v>Guatemala</v>
      </c>
      <c r="B494" s="88" cm="1">
        <f t="array" ref="B494">IF(OR(A494=DATA!$H$2:$H$13),3,IF(OR(A494=DATA!$H$14:$H$119),2,1))</f>
        <v>1</v>
      </c>
      <c r="C494" s="88">
        <f>'HP-Api, V2-Sep24'!G496</f>
        <v>0</v>
      </c>
      <c r="D494" s="89" t="str">
        <f>IF(AND(C494&gt;='Risk(dist, colmena)'!$C$9, C494&lt;='Risk(dist, colmena)'!$E$9), 1, IF(AND(C494&gt;'Risk(dist, colmena)'!$C$10, C494&lt;='Risk(dist, colmena)'!$E$10), 2, IF(C494&gt;='Risk(dist, colmena)'!$C$11, 3, "")))</f>
        <v/>
      </c>
      <c r="E494" s="173">
        <f>'HP-Api, V2-Sep24'!L496</f>
        <v>0</v>
      </c>
      <c r="F494" s="173" t="str">
        <f>IF(AND(E494&gt;='Risk(dist, colmena)'!$H$9, E494&lt;='Risk(dist, colmena)'!$J$9), 1, IF(AND(E494&gt;'Risk(dist, colmena)'!$H$10, E494&lt;='Risk(dist, colmena)'!$J$10), 2, IF(E494&gt;='Risk(dist, colmena)'!$H$11, 3, "")))</f>
        <v/>
      </c>
      <c r="G494" s="88">
        <f>'HP-Api, V2-Sep24'!AH496</f>
        <v>0</v>
      </c>
      <c r="H494" s="89" t="str">
        <f t="shared" si="71"/>
        <v/>
      </c>
      <c r="I494" s="194" t="e">
        <f>('HP-Api, V2-Sep24'!AK496-'HP-Api, V2-Sep24'!S496)/'HP-Api, V2-Sep24'!S496</f>
        <v>#DIV/0!</v>
      </c>
      <c r="J494" s="89" t="e">
        <f t="shared" si="72"/>
        <v>#DIV/0!</v>
      </c>
      <c r="K494" s="195">
        <f>'HP-Api, V2-Sep24'!AQ496</f>
        <v>0</v>
      </c>
      <c r="L494" s="89">
        <f t="shared" si="73"/>
        <v>1</v>
      </c>
      <c r="M494" s="88">
        <f>'HP-Api, V2-Sep24'!AM496</f>
        <v>0</v>
      </c>
      <c r="N494" s="89" t="str">
        <f t="shared" si="70"/>
        <v/>
      </c>
      <c r="O494" s="88">
        <f>'HP-Api, V2-Sep24'!AR496</f>
        <v>0</v>
      </c>
      <c r="P494" s="89" t="str">
        <f t="shared" si="74"/>
        <v/>
      </c>
      <c r="Q494" s="89" t="e">
        <f t="shared" si="75"/>
        <v>#VALUE!</v>
      </c>
      <c r="R494" s="89" t="e">
        <f t="shared" si="76"/>
        <v>#VALUE!</v>
      </c>
      <c r="S494" s="173">
        <f>'HP-Api, V2-Sep24'!AS496</f>
        <v>0</v>
      </c>
      <c r="T494" s="89">
        <f t="shared" si="77"/>
        <v>1</v>
      </c>
      <c r="U494" s="90" t="e">
        <f t="shared" si="78"/>
        <v>#DIV/0!</v>
      </c>
      <c r="V494" s="91" t="e">
        <f t="shared" si="79"/>
        <v>#DIV/0!</v>
      </c>
    </row>
    <row r="495" spans="1:22" x14ac:dyDescent="0.3">
      <c r="A495" s="88" t="str">
        <f>'HP-Api, V2-Sep24'!D497</f>
        <v>Guatemala</v>
      </c>
      <c r="B495" s="88" cm="1">
        <f t="array" ref="B495">IF(OR(A495=DATA!$H$2:$H$13),3,IF(OR(A495=DATA!$H$14:$H$119),2,1))</f>
        <v>1</v>
      </c>
      <c r="C495" s="88">
        <f>'HP-Api, V2-Sep24'!G497</f>
        <v>0</v>
      </c>
      <c r="D495" s="89" t="str">
        <f>IF(AND(C495&gt;='Risk(dist, colmena)'!$C$9, C495&lt;='Risk(dist, colmena)'!$E$9), 1, IF(AND(C495&gt;'Risk(dist, colmena)'!$C$10, C495&lt;='Risk(dist, colmena)'!$E$10), 2, IF(C495&gt;='Risk(dist, colmena)'!$C$11, 3, "")))</f>
        <v/>
      </c>
      <c r="E495" s="173">
        <f>'HP-Api, V2-Sep24'!L497</f>
        <v>0</v>
      </c>
      <c r="F495" s="173" t="str">
        <f>IF(AND(E495&gt;='Risk(dist, colmena)'!$H$9, E495&lt;='Risk(dist, colmena)'!$J$9), 1, IF(AND(E495&gt;'Risk(dist, colmena)'!$H$10, E495&lt;='Risk(dist, colmena)'!$J$10), 2, IF(E495&gt;='Risk(dist, colmena)'!$H$11, 3, "")))</f>
        <v/>
      </c>
      <c r="G495" s="88">
        <f>'HP-Api, V2-Sep24'!AH497</f>
        <v>0</v>
      </c>
      <c r="H495" s="89" t="str">
        <f t="shared" si="71"/>
        <v/>
      </c>
      <c r="I495" s="194" t="e">
        <f>('HP-Api, V2-Sep24'!AK497-'HP-Api, V2-Sep24'!S497)/'HP-Api, V2-Sep24'!S497</f>
        <v>#DIV/0!</v>
      </c>
      <c r="J495" s="89" t="e">
        <f t="shared" si="72"/>
        <v>#DIV/0!</v>
      </c>
      <c r="K495" s="195">
        <f>'HP-Api, V2-Sep24'!AQ497</f>
        <v>0</v>
      </c>
      <c r="L495" s="89">
        <f t="shared" si="73"/>
        <v>1</v>
      </c>
      <c r="M495" s="88">
        <f>'HP-Api, V2-Sep24'!AM497</f>
        <v>0</v>
      </c>
      <c r="N495" s="89" t="str">
        <f t="shared" si="70"/>
        <v/>
      </c>
      <c r="O495" s="88">
        <f>'HP-Api, V2-Sep24'!AR497</f>
        <v>0</v>
      </c>
      <c r="P495" s="89" t="str">
        <f t="shared" si="74"/>
        <v/>
      </c>
      <c r="Q495" s="89" t="e">
        <f t="shared" si="75"/>
        <v>#VALUE!</v>
      </c>
      <c r="R495" s="89" t="e">
        <f t="shared" si="76"/>
        <v>#VALUE!</v>
      </c>
      <c r="S495" s="173">
        <f>'HP-Api, V2-Sep24'!AS497</f>
        <v>0</v>
      </c>
      <c r="T495" s="89">
        <f t="shared" si="77"/>
        <v>1</v>
      </c>
      <c r="U495" s="90" t="e">
        <f t="shared" si="78"/>
        <v>#DIV/0!</v>
      </c>
      <c r="V495" s="91" t="e">
        <f t="shared" si="79"/>
        <v>#DIV/0!</v>
      </c>
    </row>
    <row r="496" spans="1:22" x14ac:dyDescent="0.3">
      <c r="A496" s="88" t="str">
        <f>'HP-Api, V2-Sep24'!D498</f>
        <v>Guatemala</v>
      </c>
      <c r="B496" s="88" cm="1">
        <f t="array" ref="B496">IF(OR(A496=DATA!$H$2:$H$13),3,IF(OR(A496=DATA!$H$14:$H$119),2,1))</f>
        <v>1</v>
      </c>
      <c r="C496" s="88">
        <f>'HP-Api, V2-Sep24'!G498</f>
        <v>0</v>
      </c>
      <c r="D496" s="89" t="str">
        <f>IF(AND(C496&gt;='Risk(dist, colmena)'!$C$9, C496&lt;='Risk(dist, colmena)'!$E$9), 1, IF(AND(C496&gt;'Risk(dist, colmena)'!$C$10, C496&lt;='Risk(dist, colmena)'!$E$10), 2, IF(C496&gt;='Risk(dist, colmena)'!$C$11, 3, "")))</f>
        <v/>
      </c>
      <c r="E496" s="173">
        <f>'HP-Api, V2-Sep24'!L498</f>
        <v>0</v>
      </c>
      <c r="F496" s="173" t="str">
        <f>IF(AND(E496&gt;='Risk(dist, colmena)'!$H$9, E496&lt;='Risk(dist, colmena)'!$J$9), 1, IF(AND(E496&gt;'Risk(dist, colmena)'!$H$10, E496&lt;='Risk(dist, colmena)'!$J$10), 2, IF(E496&gt;='Risk(dist, colmena)'!$H$11, 3, "")))</f>
        <v/>
      </c>
      <c r="G496" s="88">
        <f>'HP-Api, V2-Sep24'!AH498</f>
        <v>0</v>
      </c>
      <c r="H496" s="89" t="str">
        <f t="shared" si="71"/>
        <v/>
      </c>
      <c r="I496" s="194" t="e">
        <f>('HP-Api, V2-Sep24'!AK498-'HP-Api, V2-Sep24'!S498)/'HP-Api, V2-Sep24'!S498</f>
        <v>#DIV/0!</v>
      </c>
      <c r="J496" s="89" t="e">
        <f t="shared" si="72"/>
        <v>#DIV/0!</v>
      </c>
      <c r="K496" s="195">
        <f>'HP-Api, V2-Sep24'!AQ498</f>
        <v>0</v>
      </c>
      <c r="L496" s="89">
        <f t="shared" si="73"/>
        <v>1</v>
      </c>
      <c r="M496" s="88">
        <f>'HP-Api, V2-Sep24'!AM498</f>
        <v>0</v>
      </c>
      <c r="N496" s="89" t="str">
        <f t="shared" si="70"/>
        <v/>
      </c>
      <c r="O496" s="88">
        <f>'HP-Api, V2-Sep24'!AR498</f>
        <v>0</v>
      </c>
      <c r="P496" s="89" t="str">
        <f t="shared" si="74"/>
        <v/>
      </c>
      <c r="Q496" s="89" t="e">
        <f t="shared" si="75"/>
        <v>#VALUE!</v>
      </c>
      <c r="R496" s="89" t="e">
        <f t="shared" si="76"/>
        <v>#VALUE!</v>
      </c>
      <c r="S496" s="173">
        <f>'HP-Api, V2-Sep24'!AS498</f>
        <v>0</v>
      </c>
      <c r="T496" s="89">
        <f t="shared" si="77"/>
        <v>1</v>
      </c>
      <c r="U496" s="90" t="e">
        <f t="shared" si="78"/>
        <v>#DIV/0!</v>
      </c>
      <c r="V496" s="91" t="e">
        <f t="shared" si="79"/>
        <v>#DIV/0!</v>
      </c>
    </row>
    <row r="497" spans="1:22" x14ac:dyDescent="0.3">
      <c r="A497" s="88" t="str">
        <f>'HP-Api, V2-Sep24'!D499</f>
        <v>Guatemala</v>
      </c>
      <c r="B497" s="88" cm="1">
        <f t="array" ref="B497">IF(OR(A497=DATA!$H$2:$H$13),3,IF(OR(A497=DATA!$H$14:$H$119),2,1))</f>
        <v>1</v>
      </c>
      <c r="C497" s="88">
        <f>'HP-Api, V2-Sep24'!G499</f>
        <v>0</v>
      </c>
      <c r="D497" s="89" t="str">
        <f>IF(AND(C497&gt;='Risk(dist, colmena)'!$C$9, C497&lt;='Risk(dist, colmena)'!$E$9), 1, IF(AND(C497&gt;'Risk(dist, colmena)'!$C$10, C497&lt;='Risk(dist, colmena)'!$E$10), 2, IF(C497&gt;='Risk(dist, colmena)'!$C$11, 3, "")))</f>
        <v/>
      </c>
      <c r="E497" s="173">
        <f>'HP-Api, V2-Sep24'!L499</f>
        <v>0</v>
      </c>
      <c r="F497" s="173" t="str">
        <f>IF(AND(E497&gt;='Risk(dist, colmena)'!$H$9, E497&lt;='Risk(dist, colmena)'!$J$9), 1, IF(AND(E497&gt;'Risk(dist, colmena)'!$H$10, E497&lt;='Risk(dist, colmena)'!$J$10), 2, IF(E497&gt;='Risk(dist, colmena)'!$H$11, 3, "")))</f>
        <v/>
      </c>
      <c r="G497" s="88">
        <f>'HP-Api, V2-Sep24'!AH499</f>
        <v>0</v>
      </c>
      <c r="H497" s="89" t="str">
        <f t="shared" si="71"/>
        <v/>
      </c>
      <c r="I497" s="194" t="e">
        <f>('HP-Api, V2-Sep24'!AK499-'HP-Api, V2-Sep24'!S499)/'HP-Api, V2-Sep24'!S499</f>
        <v>#DIV/0!</v>
      </c>
      <c r="J497" s="89" t="e">
        <f t="shared" si="72"/>
        <v>#DIV/0!</v>
      </c>
      <c r="K497" s="195">
        <f>'HP-Api, V2-Sep24'!AQ499</f>
        <v>0</v>
      </c>
      <c r="L497" s="89">
        <f t="shared" si="73"/>
        <v>1</v>
      </c>
      <c r="M497" s="88">
        <f>'HP-Api, V2-Sep24'!AM499</f>
        <v>0</v>
      </c>
      <c r="N497" s="89" t="str">
        <f t="shared" si="70"/>
        <v/>
      </c>
      <c r="O497" s="88">
        <f>'HP-Api, V2-Sep24'!AR499</f>
        <v>0</v>
      </c>
      <c r="P497" s="89" t="str">
        <f t="shared" si="74"/>
        <v/>
      </c>
      <c r="Q497" s="89" t="e">
        <f t="shared" si="75"/>
        <v>#VALUE!</v>
      </c>
      <c r="R497" s="89" t="e">
        <f t="shared" si="76"/>
        <v>#VALUE!</v>
      </c>
      <c r="S497" s="173">
        <f>'HP-Api, V2-Sep24'!AS499</f>
        <v>0</v>
      </c>
      <c r="T497" s="89">
        <f t="shared" si="77"/>
        <v>1</v>
      </c>
      <c r="U497" s="90" t="e">
        <f t="shared" si="78"/>
        <v>#DIV/0!</v>
      </c>
      <c r="V497" s="91" t="e">
        <f t="shared" si="79"/>
        <v>#DIV/0!</v>
      </c>
    </row>
    <row r="498" spans="1:22" x14ac:dyDescent="0.3">
      <c r="A498" s="88" t="str">
        <f>'HP-Api, V2-Sep24'!D500</f>
        <v>Guatemala</v>
      </c>
      <c r="B498" s="88" cm="1">
        <f t="array" ref="B498">IF(OR(A498=DATA!$H$2:$H$13),3,IF(OR(A498=DATA!$H$14:$H$119),2,1))</f>
        <v>1</v>
      </c>
      <c r="C498" s="88">
        <f>'HP-Api, V2-Sep24'!G500</f>
        <v>0</v>
      </c>
      <c r="D498" s="89" t="str">
        <f>IF(AND(C498&gt;='Risk(dist, colmena)'!$C$9, C498&lt;='Risk(dist, colmena)'!$E$9), 1, IF(AND(C498&gt;'Risk(dist, colmena)'!$C$10, C498&lt;='Risk(dist, colmena)'!$E$10), 2, IF(C498&gt;='Risk(dist, colmena)'!$C$11, 3, "")))</f>
        <v/>
      </c>
      <c r="E498" s="173">
        <f>'HP-Api, V2-Sep24'!L500</f>
        <v>0</v>
      </c>
      <c r="F498" s="173" t="str">
        <f>IF(AND(E498&gt;='Risk(dist, colmena)'!$H$9, E498&lt;='Risk(dist, colmena)'!$J$9), 1, IF(AND(E498&gt;'Risk(dist, colmena)'!$H$10, E498&lt;='Risk(dist, colmena)'!$J$10), 2, IF(E498&gt;='Risk(dist, colmena)'!$H$11, 3, "")))</f>
        <v/>
      </c>
      <c r="G498" s="88">
        <f>'HP-Api, V2-Sep24'!AH500</f>
        <v>0</v>
      </c>
      <c r="H498" s="89" t="str">
        <f t="shared" si="71"/>
        <v/>
      </c>
      <c r="I498" s="194" t="e">
        <f>('HP-Api, V2-Sep24'!AK500-'HP-Api, V2-Sep24'!S500)/'HP-Api, V2-Sep24'!S500</f>
        <v>#DIV/0!</v>
      </c>
      <c r="J498" s="89" t="e">
        <f t="shared" si="72"/>
        <v>#DIV/0!</v>
      </c>
      <c r="K498" s="195">
        <f>'HP-Api, V2-Sep24'!AQ500</f>
        <v>0</v>
      </c>
      <c r="L498" s="89">
        <f t="shared" si="73"/>
        <v>1</v>
      </c>
      <c r="M498" s="88">
        <f>'HP-Api, V2-Sep24'!AM500</f>
        <v>0</v>
      </c>
      <c r="N498" s="89" t="str">
        <f t="shared" si="70"/>
        <v/>
      </c>
      <c r="O498" s="88">
        <f>'HP-Api, V2-Sep24'!AR500</f>
        <v>0</v>
      </c>
      <c r="P498" s="89" t="str">
        <f t="shared" si="74"/>
        <v/>
      </c>
      <c r="Q498" s="89" t="e">
        <f t="shared" si="75"/>
        <v>#VALUE!</v>
      </c>
      <c r="R498" s="89" t="e">
        <f t="shared" si="76"/>
        <v>#VALUE!</v>
      </c>
      <c r="S498" s="173">
        <f>'HP-Api, V2-Sep24'!AS500</f>
        <v>0</v>
      </c>
      <c r="T498" s="89">
        <f t="shared" si="77"/>
        <v>1</v>
      </c>
      <c r="U498" s="90" t="e">
        <f t="shared" si="78"/>
        <v>#DIV/0!</v>
      </c>
      <c r="V498" s="91" t="e">
        <f t="shared" si="79"/>
        <v>#DIV/0!</v>
      </c>
    </row>
    <row r="499" spans="1:22" x14ac:dyDescent="0.3">
      <c r="A499" s="88" t="str">
        <f>'HP-Api, V2-Sep24'!D501</f>
        <v>Guatemala</v>
      </c>
      <c r="B499" s="88" cm="1">
        <f t="array" ref="B499">IF(OR(A499=DATA!$H$2:$H$13),3,IF(OR(A499=DATA!$H$14:$H$119),2,1))</f>
        <v>1</v>
      </c>
      <c r="C499" s="88">
        <f>'HP-Api, V2-Sep24'!G501</f>
        <v>0</v>
      </c>
      <c r="D499" s="89" t="str">
        <f>IF(AND(C499&gt;='Risk(dist, colmena)'!$C$9, C499&lt;='Risk(dist, colmena)'!$E$9), 1, IF(AND(C499&gt;'Risk(dist, colmena)'!$C$10, C499&lt;='Risk(dist, colmena)'!$E$10), 2, IF(C499&gt;='Risk(dist, colmena)'!$C$11, 3, "")))</f>
        <v/>
      </c>
      <c r="E499" s="173">
        <f>'HP-Api, V2-Sep24'!L501</f>
        <v>0</v>
      </c>
      <c r="F499" s="173" t="str">
        <f>IF(AND(E499&gt;='Risk(dist, colmena)'!$H$9, E499&lt;='Risk(dist, colmena)'!$J$9), 1, IF(AND(E499&gt;'Risk(dist, colmena)'!$H$10, E499&lt;='Risk(dist, colmena)'!$J$10), 2, IF(E499&gt;='Risk(dist, colmena)'!$H$11, 3, "")))</f>
        <v/>
      </c>
      <c r="G499" s="88">
        <f>'HP-Api, V2-Sep24'!AH501</f>
        <v>0</v>
      </c>
      <c r="H499" s="89" t="str">
        <f t="shared" si="71"/>
        <v/>
      </c>
      <c r="I499" s="194" t="e">
        <f>('HP-Api, V2-Sep24'!AK501-'HP-Api, V2-Sep24'!S501)/'HP-Api, V2-Sep24'!S501</f>
        <v>#DIV/0!</v>
      </c>
      <c r="J499" s="89" t="e">
        <f t="shared" si="72"/>
        <v>#DIV/0!</v>
      </c>
      <c r="K499" s="195">
        <f>'HP-Api, V2-Sep24'!AQ501</f>
        <v>0</v>
      </c>
      <c r="L499" s="89">
        <f t="shared" si="73"/>
        <v>1</v>
      </c>
      <c r="M499" s="88">
        <f>'HP-Api, V2-Sep24'!AM501</f>
        <v>0</v>
      </c>
      <c r="N499" s="89" t="str">
        <f t="shared" si="70"/>
        <v/>
      </c>
      <c r="O499" s="88">
        <f>'HP-Api, V2-Sep24'!AR501</f>
        <v>0</v>
      </c>
      <c r="P499" s="89" t="str">
        <f t="shared" si="74"/>
        <v/>
      </c>
      <c r="Q499" s="89" t="e">
        <f t="shared" si="75"/>
        <v>#VALUE!</v>
      </c>
      <c r="R499" s="89" t="e">
        <f t="shared" si="76"/>
        <v>#VALUE!</v>
      </c>
      <c r="S499" s="173">
        <f>'HP-Api, V2-Sep24'!AS501</f>
        <v>0</v>
      </c>
      <c r="T499" s="89">
        <f t="shared" si="77"/>
        <v>1</v>
      </c>
      <c r="U499" s="90" t="e">
        <f t="shared" si="78"/>
        <v>#DIV/0!</v>
      </c>
      <c r="V499" s="91" t="e">
        <f t="shared" si="79"/>
        <v>#DIV/0!</v>
      </c>
    </row>
    <row r="500" spans="1:22" x14ac:dyDescent="0.3">
      <c r="A500" s="88" t="str">
        <f>'HP-Api, V2-Sep24'!D502</f>
        <v>Guatemala</v>
      </c>
      <c r="B500" s="88" cm="1">
        <f t="array" ref="B500">IF(OR(A500=DATA!$H$2:$H$13),3,IF(OR(A500=DATA!$H$14:$H$119),2,1))</f>
        <v>1</v>
      </c>
      <c r="C500" s="88">
        <f>'HP-Api, V2-Sep24'!G502</f>
        <v>0</v>
      </c>
      <c r="D500" s="89" t="str">
        <f>IF(AND(C500&gt;='Risk(dist, colmena)'!$C$9, C500&lt;='Risk(dist, colmena)'!$E$9), 1, IF(AND(C500&gt;'Risk(dist, colmena)'!$C$10, C500&lt;='Risk(dist, colmena)'!$E$10), 2, IF(C500&gt;='Risk(dist, colmena)'!$C$11, 3, "")))</f>
        <v/>
      </c>
      <c r="E500" s="173">
        <f>'HP-Api, V2-Sep24'!L502</f>
        <v>0</v>
      </c>
      <c r="F500" s="173" t="str">
        <f>IF(AND(E500&gt;='Risk(dist, colmena)'!$H$9, E500&lt;='Risk(dist, colmena)'!$J$9), 1, IF(AND(E500&gt;'Risk(dist, colmena)'!$H$10, E500&lt;='Risk(dist, colmena)'!$J$10), 2, IF(E500&gt;='Risk(dist, colmena)'!$H$11, 3, "")))</f>
        <v/>
      </c>
      <c r="G500" s="88">
        <f>'HP-Api, V2-Sep24'!AH502</f>
        <v>0</v>
      </c>
      <c r="H500" s="89" t="str">
        <f t="shared" si="71"/>
        <v/>
      </c>
      <c r="I500" s="194" t="e">
        <f>('HP-Api, V2-Sep24'!AK502-'HP-Api, V2-Sep24'!S502)/'HP-Api, V2-Sep24'!S502</f>
        <v>#DIV/0!</v>
      </c>
      <c r="J500" s="89" t="e">
        <f t="shared" si="72"/>
        <v>#DIV/0!</v>
      </c>
      <c r="K500" s="195">
        <f>'HP-Api, V2-Sep24'!AQ502</f>
        <v>0</v>
      </c>
      <c r="L500" s="89">
        <f t="shared" si="73"/>
        <v>1</v>
      </c>
      <c r="M500" s="88">
        <f>'HP-Api, V2-Sep24'!AM502</f>
        <v>0</v>
      </c>
      <c r="N500" s="89" t="str">
        <f t="shared" si="70"/>
        <v/>
      </c>
      <c r="O500" s="88">
        <f>'HP-Api, V2-Sep24'!AR502</f>
        <v>0</v>
      </c>
      <c r="P500" s="89" t="str">
        <f t="shared" si="74"/>
        <v/>
      </c>
      <c r="Q500" s="89" t="e">
        <f t="shared" si="75"/>
        <v>#VALUE!</v>
      </c>
      <c r="R500" s="89" t="e">
        <f t="shared" si="76"/>
        <v>#VALUE!</v>
      </c>
      <c r="S500" s="173">
        <f>'HP-Api, V2-Sep24'!AS502</f>
        <v>0</v>
      </c>
      <c r="T500" s="89">
        <f t="shared" si="77"/>
        <v>1</v>
      </c>
      <c r="U500" s="90" t="e">
        <f t="shared" si="78"/>
        <v>#DIV/0!</v>
      </c>
      <c r="V500" s="91" t="e">
        <f t="shared" si="79"/>
        <v>#DIV/0!</v>
      </c>
    </row>
    <row r="501" spans="1:22" x14ac:dyDescent="0.3">
      <c r="A501" s="88" t="str">
        <f>'HP-Api, V2-Sep24'!D503</f>
        <v>Guatemala</v>
      </c>
      <c r="B501" s="88" cm="1">
        <f t="array" ref="B501">IF(OR(A501=DATA!$H$2:$H$13),3,IF(OR(A501=DATA!$H$14:$H$119),2,1))</f>
        <v>1</v>
      </c>
      <c r="C501" s="88">
        <f>'HP-Api, V2-Sep24'!G503</f>
        <v>0</v>
      </c>
      <c r="D501" s="89" t="str">
        <f>IF(AND(C501&gt;='Risk(dist, colmena)'!$C$9, C501&lt;='Risk(dist, colmena)'!$E$9), 1, IF(AND(C501&gt;'Risk(dist, colmena)'!$C$10, C501&lt;='Risk(dist, colmena)'!$E$10), 2, IF(C501&gt;='Risk(dist, colmena)'!$C$11, 3, "")))</f>
        <v/>
      </c>
      <c r="E501" s="173">
        <f>'HP-Api, V2-Sep24'!L503</f>
        <v>0</v>
      </c>
      <c r="F501" s="173" t="str">
        <f>IF(AND(E501&gt;='Risk(dist, colmena)'!$H$9, E501&lt;='Risk(dist, colmena)'!$J$9), 1, IF(AND(E501&gt;'Risk(dist, colmena)'!$H$10, E501&lt;='Risk(dist, colmena)'!$J$10), 2, IF(E501&gt;='Risk(dist, colmena)'!$H$11, 3, "")))</f>
        <v/>
      </c>
      <c r="G501" s="88">
        <f>'HP-Api, V2-Sep24'!AH503</f>
        <v>0</v>
      </c>
      <c r="H501" s="89" t="str">
        <f t="shared" si="71"/>
        <v/>
      </c>
      <c r="I501" s="194" t="e">
        <f>('HP-Api, V2-Sep24'!AK503-'HP-Api, V2-Sep24'!S503)/'HP-Api, V2-Sep24'!S503</f>
        <v>#DIV/0!</v>
      </c>
      <c r="J501" s="89" t="e">
        <f t="shared" si="72"/>
        <v>#DIV/0!</v>
      </c>
      <c r="K501" s="195">
        <f>'HP-Api, V2-Sep24'!AQ503</f>
        <v>0</v>
      </c>
      <c r="L501" s="89">
        <f t="shared" si="73"/>
        <v>1</v>
      </c>
      <c r="M501" s="88">
        <f>'HP-Api, V2-Sep24'!AM503</f>
        <v>0</v>
      </c>
      <c r="N501" s="89" t="str">
        <f t="shared" si="70"/>
        <v/>
      </c>
      <c r="O501" s="88">
        <f>'HP-Api, V2-Sep24'!AR503</f>
        <v>0</v>
      </c>
      <c r="P501" s="89" t="str">
        <f t="shared" si="74"/>
        <v/>
      </c>
      <c r="Q501" s="89" t="e">
        <f t="shared" si="75"/>
        <v>#VALUE!</v>
      </c>
      <c r="R501" s="89" t="e">
        <f t="shared" si="76"/>
        <v>#VALUE!</v>
      </c>
      <c r="S501" s="173">
        <f>'HP-Api, V2-Sep24'!AS503</f>
        <v>0</v>
      </c>
      <c r="T501" s="89">
        <f t="shared" si="77"/>
        <v>1</v>
      </c>
      <c r="U501" s="90" t="e">
        <f t="shared" si="78"/>
        <v>#DIV/0!</v>
      </c>
      <c r="V501" s="91" t="e">
        <f t="shared" si="79"/>
        <v>#DIV/0!</v>
      </c>
    </row>
    <row r="502" spans="1:22" x14ac:dyDescent="0.3">
      <c r="A502" s="88" t="str">
        <f>'HP-Api, V2-Sep24'!D504</f>
        <v>Guatemala</v>
      </c>
      <c r="B502" s="88" cm="1">
        <f t="array" ref="B502">IF(OR(A502=DATA!$H$2:$H$13),3,IF(OR(A502=DATA!$H$14:$H$119),2,1))</f>
        <v>1</v>
      </c>
      <c r="C502" s="88">
        <f>'HP-Api, V2-Sep24'!G504</f>
        <v>0</v>
      </c>
      <c r="D502" s="89" t="str">
        <f>IF(AND(C502&gt;='Risk(dist, colmena)'!$C$9, C502&lt;='Risk(dist, colmena)'!$E$9), 1, IF(AND(C502&gt;'Risk(dist, colmena)'!$C$10, C502&lt;='Risk(dist, colmena)'!$E$10), 2, IF(C502&gt;='Risk(dist, colmena)'!$C$11, 3, "")))</f>
        <v/>
      </c>
      <c r="E502" s="173">
        <f>'HP-Api, V2-Sep24'!L504</f>
        <v>0</v>
      </c>
      <c r="F502" s="173" t="str">
        <f>IF(AND(E502&gt;='Risk(dist, colmena)'!$H$9, E502&lt;='Risk(dist, colmena)'!$J$9), 1, IF(AND(E502&gt;'Risk(dist, colmena)'!$H$10, E502&lt;='Risk(dist, colmena)'!$J$10), 2, IF(E502&gt;='Risk(dist, colmena)'!$H$11, 3, "")))</f>
        <v/>
      </c>
      <c r="G502" s="88">
        <f>'HP-Api, V2-Sep24'!AH504</f>
        <v>0</v>
      </c>
      <c r="H502" s="89" t="str">
        <f t="shared" si="71"/>
        <v/>
      </c>
      <c r="I502" s="194" t="e">
        <f>('HP-Api, V2-Sep24'!AK504-'HP-Api, V2-Sep24'!S504)/'HP-Api, V2-Sep24'!S504</f>
        <v>#DIV/0!</v>
      </c>
      <c r="J502" s="89" t="e">
        <f t="shared" si="72"/>
        <v>#DIV/0!</v>
      </c>
      <c r="K502" s="195">
        <f>'HP-Api, V2-Sep24'!AQ504</f>
        <v>0</v>
      </c>
      <c r="L502" s="89">
        <f t="shared" si="73"/>
        <v>1</v>
      </c>
      <c r="M502" s="88">
        <f>'HP-Api, V2-Sep24'!AM504</f>
        <v>0</v>
      </c>
      <c r="N502" s="89" t="str">
        <f t="shared" si="70"/>
        <v/>
      </c>
      <c r="O502" s="88">
        <f>'HP-Api, V2-Sep24'!AR504</f>
        <v>0</v>
      </c>
      <c r="P502" s="89" t="str">
        <f t="shared" si="74"/>
        <v/>
      </c>
      <c r="Q502" s="89" t="e">
        <f t="shared" si="75"/>
        <v>#VALUE!</v>
      </c>
      <c r="R502" s="89" t="e">
        <f t="shared" si="76"/>
        <v>#VALUE!</v>
      </c>
      <c r="S502" s="173">
        <f>'HP-Api, V2-Sep24'!AS504</f>
        <v>0</v>
      </c>
      <c r="T502" s="89">
        <f t="shared" si="77"/>
        <v>1</v>
      </c>
      <c r="U502" s="90" t="e">
        <f t="shared" si="78"/>
        <v>#DIV/0!</v>
      </c>
      <c r="V502" s="91" t="e">
        <f t="shared" si="79"/>
        <v>#DIV/0!</v>
      </c>
    </row>
    <row r="503" spans="1:22" x14ac:dyDescent="0.3">
      <c r="A503" s="88" t="str">
        <f>'HP-Api, V2-Sep24'!D505</f>
        <v>Guatemala</v>
      </c>
      <c r="B503" s="88" cm="1">
        <f t="array" ref="B503">IF(OR(A503=DATA!$H$2:$H$13),3,IF(OR(A503=DATA!$H$14:$H$119),2,1))</f>
        <v>1</v>
      </c>
      <c r="C503" s="88">
        <f>'HP-Api, V2-Sep24'!G505</f>
        <v>0</v>
      </c>
      <c r="D503" s="89" t="str">
        <f>IF(AND(C503&gt;='Risk(dist, colmena)'!$C$9, C503&lt;='Risk(dist, colmena)'!$E$9), 1, IF(AND(C503&gt;'Risk(dist, colmena)'!$C$10, C503&lt;='Risk(dist, colmena)'!$E$10), 2, IF(C503&gt;='Risk(dist, colmena)'!$C$11, 3, "")))</f>
        <v/>
      </c>
      <c r="E503" s="173">
        <f>'HP-Api, V2-Sep24'!L505</f>
        <v>0</v>
      </c>
      <c r="F503" s="173" t="str">
        <f>IF(AND(E503&gt;='Risk(dist, colmena)'!$H$9, E503&lt;='Risk(dist, colmena)'!$J$9), 1, IF(AND(E503&gt;'Risk(dist, colmena)'!$H$10, E503&lt;='Risk(dist, colmena)'!$J$10), 2, IF(E503&gt;='Risk(dist, colmena)'!$H$11, 3, "")))</f>
        <v/>
      </c>
      <c r="G503" s="88">
        <f>'HP-Api, V2-Sep24'!AH505</f>
        <v>0</v>
      </c>
      <c r="H503" s="89" t="str">
        <f t="shared" si="71"/>
        <v/>
      </c>
      <c r="I503" s="194" t="e">
        <f>('HP-Api, V2-Sep24'!AK505-'HP-Api, V2-Sep24'!S505)/'HP-Api, V2-Sep24'!S505</f>
        <v>#DIV/0!</v>
      </c>
      <c r="J503" s="89" t="e">
        <f t="shared" si="72"/>
        <v>#DIV/0!</v>
      </c>
      <c r="K503" s="195">
        <f>'HP-Api, V2-Sep24'!AQ505</f>
        <v>0</v>
      </c>
      <c r="L503" s="89">
        <f t="shared" si="73"/>
        <v>1</v>
      </c>
      <c r="M503" s="88">
        <f>'HP-Api, V2-Sep24'!AM505</f>
        <v>0</v>
      </c>
      <c r="N503" s="89" t="str">
        <f t="shared" si="70"/>
        <v/>
      </c>
      <c r="O503" s="88">
        <f>'HP-Api, V2-Sep24'!AR505</f>
        <v>0</v>
      </c>
      <c r="P503" s="89" t="str">
        <f t="shared" si="74"/>
        <v/>
      </c>
      <c r="Q503" s="89" t="e">
        <f t="shared" si="75"/>
        <v>#VALUE!</v>
      </c>
      <c r="R503" s="89" t="e">
        <f t="shared" si="76"/>
        <v>#VALUE!</v>
      </c>
      <c r="S503" s="173">
        <f>'HP-Api, V2-Sep24'!AS505</f>
        <v>0</v>
      </c>
      <c r="T503" s="89">
        <f t="shared" si="77"/>
        <v>1</v>
      </c>
      <c r="U503" s="90" t="e">
        <f t="shared" si="78"/>
        <v>#DIV/0!</v>
      </c>
      <c r="V503" s="91" t="e">
        <f t="shared" si="79"/>
        <v>#DIV/0!</v>
      </c>
    </row>
    <row r="504" spans="1:22" x14ac:dyDescent="0.3">
      <c r="A504" s="88" t="str">
        <f>'HP-Api, V2-Sep24'!D506</f>
        <v>Guatemala</v>
      </c>
      <c r="B504" s="88" cm="1">
        <f t="array" ref="B504">IF(OR(A504=DATA!$H$2:$H$13),3,IF(OR(A504=DATA!$H$14:$H$119),2,1))</f>
        <v>1</v>
      </c>
      <c r="C504" s="88">
        <f>'HP-Api, V2-Sep24'!G506</f>
        <v>0</v>
      </c>
      <c r="D504" s="89" t="str">
        <f>IF(AND(C504&gt;='Risk(dist, colmena)'!$C$9, C504&lt;='Risk(dist, colmena)'!$E$9), 1, IF(AND(C504&gt;'Risk(dist, colmena)'!$C$10, C504&lt;='Risk(dist, colmena)'!$E$10), 2, IF(C504&gt;='Risk(dist, colmena)'!$C$11, 3, "")))</f>
        <v/>
      </c>
      <c r="E504" s="173">
        <f>'HP-Api, V2-Sep24'!L506</f>
        <v>0</v>
      </c>
      <c r="F504" s="173" t="str">
        <f>IF(AND(E504&gt;='Risk(dist, colmena)'!$H$9, E504&lt;='Risk(dist, colmena)'!$J$9), 1, IF(AND(E504&gt;'Risk(dist, colmena)'!$H$10, E504&lt;='Risk(dist, colmena)'!$J$10), 2, IF(E504&gt;='Risk(dist, colmena)'!$H$11, 3, "")))</f>
        <v/>
      </c>
      <c r="G504" s="88">
        <f>'HP-Api, V2-Sep24'!AH506</f>
        <v>0</v>
      </c>
      <c r="H504" s="89" t="str">
        <f t="shared" si="71"/>
        <v/>
      </c>
      <c r="I504" s="194" t="e">
        <f>('HP-Api, V2-Sep24'!AK506-'HP-Api, V2-Sep24'!S506)/'HP-Api, V2-Sep24'!S506</f>
        <v>#DIV/0!</v>
      </c>
      <c r="J504" s="89" t="e">
        <f t="shared" si="72"/>
        <v>#DIV/0!</v>
      </c>
      <c r="K504" s="195">
        <f>'HP-Api, V2-Sep24'!AQ506</f>
        <v>0</v>
      </c>
      <c r="L504" s="89">
        <f t="shared" si="73"/>
        <v>1</v>
      </c>
      <c r="M504" s="88">
        <f>'HP-Api, V2-Sep24'!AM506</f>
        <v>0</v>
      </c>
      <c r="N504" s="89" t="str">
        <f t="shared" si="70"/>
        <v/>
      </c>
      <c r="O504" s="88">
        <f>'HP-Api, V2-Sep24'!AR506</f>
        <v>0</v>
      </c>
      <c r="P504" s="89" t="str">
        <f t="shared" si="74"/>
        <v/>
      </c>
      <c r="Q504" s="89" t="e">
        <f t="shared" si="75"/>
        <v>#VALUE!</v>
      </c>
      <c r="R504" s="89" t="e">
        <f t="shared" si="76"/>
        <v>#VALUE!</v>
      </c>
      <c r="S504" s="173">
        <f>'HP-Api, V2-Sep24'!AS506</f>
        <v>0</v>
      </c>
      <c r="T504" s="89">
        <f t="shared" si="77"/>
        <v>1</v>
      </c>
      <c r="U504" s="90" t="e">
        <f t="shared" si="78"/>
        <v>#DIV/0!</v>
      </c>
      <c r="V504" s="91" t="e">
        <f t="shared" si="79"/>
        <v>#DIV/0!</v>
      </c>
    </row>
    <row r="505" spans="1:22" x14ac:dyDescent="0.3">
      <c r="A505" s="88" t="str">
        <f>'HP-Api, V2-Sep24'!D507</f>
        <v>Guatemala</v>
      </c>
      <c r="B505" s="88" cm="1">
        <f t="array" ref="B505">IF(OR(A505=DATA!$H$2:$H$13),3,IF(OR(A505=DATA!$H$14:$H$119),2,1))</f>
        <v>1</v>
      </c>
      <c r="C505" s="88">
        <f>'HP-Api, V2-Sep24'!G507</f>
        <v>0</v>
      </c>
      <c r="D505" s="89" t="str">
        <f>IF(AND(C505&gt;='Risk(dist, colmena)'!$C$9, C505&lt;='Risk(dist, colmena)'!$E$9), 1, IF(AND(C505&gt;'Risk(dist, colmena)'!$C$10, C505&lt;='Risk(dist, colmena)'!$E$10), 2, IF(C505&gt;='Risk(dist, colmena)'!$C$11, 3, "")))</f>
        <v/>
      </c>
      <c r="E505" s="173">
        <f>'HP-Api, V2-Sep24'!L507</f>
        <v>0</v>
      </c>
      <c r="F505" s="173" t="str">
        <f>IF(AND(E505&gt;='Risk(dist, colmena)'!$H$9, E505&lt;='Risk(dist, colmena)'!$J$9), 1, IF(AND(E505&gt;'Risk(dist, colmena)'!$H$10, E505&lt;='Risk(dist, colmena)'!$J$10), 2, IF(E505&gt;='Risk(dist, colmena)'!$H$11, 3, "")))</f>
        <v/>
      </c>
      <c r="G505" s="88">
        <f>'HP-Api, V2-Sep24'!AH507</f>
        <v>0</v>
      </c>
      <c r="H505" s="89" t="str">
        <f t="shared" si="71"/>
        <v/>
      </c>
      <c r="I505" s="194" t="e">
        <f>('HP-Api, V2-Sep24'!AK507-'HP-Api, V2-Sep24'!S507)/'HP-Api, V2-Sep24'!S507</f>
        <v>#DIV/0!</v>
      </c>
      <c r="J505" s="89" t="e">
        <f t="shared" si="72"/>
        <v>#DIV/0!</v>
      </c>
      <c r="K505" s="195">
        <f>'HP-Api, V2-Sep24'!AQ507</f>
        <v>0</v>
      </c>
      <c r="L505" s="89">
        <f t="shared" si="73"/>
        <v>1</v>
      </c>
      <c r="M505" s="88">
        <f>'HP-Api, V2-Sep24'!AM507</f>
        <v>0</v>
      </c>
      <c r="N505" s="89" t="str">
        <f t="shared" si="70"/>
        <v/>
      </c>
      <c r="O505" s="88">
        <f>'HP-Api, V2-Sep24'!AR507</f>
        <v>0</v>
      </c>
      <c r="P505" s="89" t="str">
        <f t="shared" si="74"/>
        <v/>
      </c>
      <c r="Q505" s="89" t="e">
        <f t="shared" si="75"/>
        <v>#VALUE!</v>
      </c>
      <c r="R505" s="89" t="e">
        <f t="shared" si="76"/>
        <v>#VALUE!</v>
      </c>
      <c r="S505" s="173">
        <f>'HP-Api, V2-Sep24'!AS507</f>
        <v>0</v>
      </c>
      <c r="T505" s="89">
        <f t="shared" si="77"/>
        <v>1</v>
      </c>
      <c r="U505" s="90" t="e">
        <f t="shared" si="78"/>
        <v>#DIV/0!</v>
      </c>
      <c r="V505" s="91" t="e">
        <f t="shared" si="79"/>
        <v>#DIV/0!</v>
      </c>
    </row>
    <row r="506" spans="1:22" x14ac:dyDescent="0.3">
      <c r="A506" s="88" t="str">
        <f>'HP-Api, V2-Sep24'!D508</f>
        <v>Guatemala</v>
      </c>
      <c r="B506" s="88" cm="1">
        <f t="array" ref="B506">IF(OR(A506=DATA!$H$2:$H$13),3,IF(OR(A506=DATA!$H$14:$H$119),2,1))</f>
        <v>1</v>
      </c>
      <c r="C506" s="88">
        <f>'HP-Api, V2-Sep24'!G508</f>
        <v>0</v>
      </c>
      <c r="D506" s="89" t="str">
        <f>IF(AND(C506&gt;='Risk(dist, colmena)'!$C$9, C506&lt;='Risk(dist, colmena)'!$E$9), 1, IF(AND(C506&gt;'Risk(dist, colmena)'!$C$10, C506&lt;='Risk(dist, colmena)'!$E$10), 2, IF(C506&gt;='Risk(dist, colmena)'!$C$11, 3, "")))</f>
        <v/>
      </c>
      <c r="E506" s="173">
        <f>'HP-Api, V2-Sep24'!L508</f>
        <v>0</v>
      </c>
      <c r="F506" s="173" t="str">
        <f>IF(AND(E506&gt;='Risk(dist, colmena)'!$H$9, E506&lt;='Risk(dist, colmena)'!$J$9), 1, IF(AND(E506&gt;'Risk(dist, colmena)'!$H$10, E506&lt;='Risk(dist, colmena)'!$J$10), 2, IF(E506&gt;='Risk(dist, colmena)'!$H$11, 3, "")))</f>
        <v/>
      </c>
      <c r="G506" s="88">
        <f>'HP-Api, V2-Sep24'!AH508</f>
        <v>0</v>
      </c>
      <c r="H506" s="89" t="str">
        <f t="shared" si="71"/>
        <v/>
      </c>
      <c r="I506" s="194" t="e">
        <f>('HP-Api, V2-Sep24'!AK508-'HP-Api, V2-Sep24'!S508)/'HP-Api, V2-Sep24'!S508</f>
        <v>#DIV/0!</v>
      </c>
      <c r="J506" s="89" t="e">
        <f t="shared" si="72"/>
        <v>#DIV/0!</v>
      </c>
      <c r="K506" s="195">
        <f>'HP-Api, V2-Sep24'!AQ508</f>
        <v>0</v>
      </c>
      <c r="L506" s="89">
        <f t="shared" si="73"/>
        <v>1</v>
      </c>
      <c r="M506" s="88">
        <f>'HP-Api, V2-Sep24'!AM508</f>
        <v>0</v>
      </c>
      <c r="N506" s="89" t="str">
        <f t="shared" si="70"/>
        <v/>
      </c>
      <c r="O506" s="88">
        <f>'HP-Api, V2-Sep24'!AR508</f>
        <v>0</v>
      </c>
      <c r="P506" s="89" t="str">
        <f t="shared" si="74"/>
        <v/>
      </c>
      <c r="Q506" s="89" t="e">
        <f t="shared" si="75"/>
        <v>#VALUE!</v>
      </c>
      <c r="R506" s="89" t="e">
        <f t="shared" si="76"/>
        <v>#VALUE!</v>
      </c>
      <c r="S506" s="173">
        <f>'HP-Api, V2-Sep24'!AS508</f>
        <v>0</v>
      </c>
      <c r="T506" s="89">
        <f t="shared" si="77"/>
        <v>1</v>
      </c>
      <c r="U506" s="90" t="e">
        <f t="shared" si="78"/>
        <v>#DIV/0!</v>
      </c>
      <c r="V506" s="91" t="e">
        <f t="shared" si="79"/>
        <v>#DIV/0!</v>
      </c>
    </row>
    <row r="507" spans="1:22" x14ac:dyDescent="0.3">
      <c r="A507" s="88" t="str">
        <f>'HP-Api, V2-Sep24'!D509</f>
        <v>Guatemala</v>
      </c>
      <c r="B507" s="88" cm="1">
        <f t="array" ref="B507">IF(OR(A507=DATA!$H$2:$H$13),3,IF(OR(A507=DATA!$H$14:$H$119),2,1))</f>
        <v>1</v>
      </c>
      <c r="C507" s="88">
        <f>'HP-Api, V2-Sep24'!G509</f>
        <v>0</v>
      </c>
      <c r="D507" s="89" t="str">
        <f>IF(AND(C507&gt;='Risk(dist, colmena)'!$C$9, C507&lt;='Risk(dist, colmena)'!$E$9), 1, IF(AND(C507&gt;'Risk(dist, colmena)'!$C$10, C507&lt;='Risk(dist, colmena)'!$E$10), 2, IF(C507&gt;='Risk(dist, colmena)'!$C$11, 3, "")))</f>
        <v/>
      </c>
      <c r="E507" s="173">
        <f>'HP-Api, V2-Sep24'!L509</f>
        <v>0</v>
      </c>
      <c r="F507" s="173" t="str">
        <f>IF(AND(E507&gt;='Risk(dist, colmena)'!$H$9, E507&lt;='Risk(dist, colmena)'!$J$9), 1, IF(AND(E507&gt;'Risk(dist, colmena)'!$H$10, E507&lt;='Risk(dist, colmena)'!$J$10), 2, IF(E507&gt;='Risk(dist, colmena)'!$H$11, 3, "")))</f>
        <v/>
      </c>
      <c r="G507" s="88">
        <f>'HP-Api, V2-Sep24'!AH509</f>
        <v>0</v>
      </c>
      <c r="H507" s="89" t="str">
        <f t="shared" si="71"/>
        <v/>
      </c>
      <c r="I507" s="194" t="e">
        <f>('HP-Api, V2-Sep24'!AK509-'HP-Api, V2-Sep24'!S509)/'HP-Api, V2-Sep24'!S509</f>
        <v>#DIV/0!</v>
      </c>
      <c r="J507" s="89" t="e">
        <f t="shared" si="72"/>
        <v>#DIV/0!</v>
      </c>
      <c r="K507" s="195">
        <f>'HP-Api, V2-Sep24'!AQ509</f>
        <v>0</v>
      </c>
      <c r="L507" s="89">
        <f t="shared" si="73"/>
        <v>1</v>
      </c>
      <c r="M507" s="88">
        <f>'HP-Api, V2-Sep24'!AM509</f>
        <v>0</v>
      </c>
      <c r="N507" s="89" t="str">
        <f t="shared" si="70"/>
        <v/>
      </c>
      <c r="O507" s="88">
        <f>'HP-Api, V2-Sep24'!AR509</f>
        <v>0</v>
      </c>
      <c r="P507" s="89" t="str">
        <f t="shared" si="74"/>
        <v/>
      </c>
      <c r="Q507" s="89" t="e">
        <f t="shared" si="75"/>
        <v>#VALUE!</v>
      </c>
      <c r="R507" s="89" t="e">
        <f t="shared" si="76"/>
        <v>#VALUE!</v>
      </c>
      <c r="S507" s="173">
        <f>'HP-Api, V2-Sep24'!AS509</f>
        <v>0</v>
      </c>
      <c r="T507" s="89">
        <f t="shared" si="77"/>
        <v>1</v>
      </c>
      <c r="U507" s="90" t="e">
        <f t="shared" si="78"/>
        <v>#DIV/0!</v>
      </c>
      <c r="V507" s="91" t="e">
        <f t="shared" si="79"/>
        <v>#DIV/0!</v>
      </c>
    </row>
    <row r="508" spans="1:22" x14ac:dyDescent="0.3">
      <c r="A508" s="88" t="str">
        <f>'HP-Api, V2-Sep24'!D510</f>
        <v>Guatemala</v>
      </c>
      <c r="B508" s="88" cm="1">
        <f t="array" ref="B508">IF(OR(A508=DATA!$H$2:$H$13),3,IF(OR(A508=DATA!$H$14:$H$119),2,1))</f>
        <v>1</v>
      </c>
      <c r="C508" s="88">
        <f>'HP-Api, V2-Sep24'!G510</f>
        <v>0</v>
      </c>
      <c r="D508" s="89" t="str">
        <f>IF(AND(C508&gt;='Risk(dist, colmena)'!$C$9, C508&lt;='Risk(dist, colmena)'!$E$9), 1, IF(AND(C508&gt;'Risk(dist, colmena)'!$C$10, C508&lt;='Risk(dist, colmena)'!$E$10), 2, IF(C508&gt;='Risk(dist, colmena)'!$C$11, 3, "")))</f>
        <v/>
      </c>
      <c r="E508" s="173">
        <f>'HP-Api, V2-Sep24'!L510</f>
        <v>0</v>
      </c>
      <c r="F508" s="173" t="str">
        <f>IF(AND(E508&gt;='Risk(dist, colmena)'!$H$9, E508&lt;='Risk(dist, colmena)'!$J$9), 1, IF(AND(E508&gt;'Risk(dist, colmena)'!$H$10, E508&lt;='Risk(dist, colmena)'!$J$10), 2, IF(E508&gt;='Risk(dist, colmena)'!$H$11, 3, "")))</f>
        <v/>
      </c>
      <c r="G508" s="88">
        <f>'HP-Api, V2-Sep24'!AH510</f>
        <v>0</v>
      </c>
      <c r="H508" s="89" t="str">
        <f t="shared" si="71"/>
        <v/>
      </c>
      <c r="I508" s="194" t="e">
        <f>('HP-Api, V2-Sep24'!AK510-'HP-Api, V2-Sep24'!S510)/'HP-Api, V2-Sep24'!S510</f>
        <v>#DIV/0!</v>
      </c>
      <c r="J508" s="89" t="e">
        <f t="shared" si="72"/>
        <v>#DIV/0!</v>
      </c>
      <c r="K508" s="195">
        <f>'HP-Api, V2-Sep24'!AQ510</f>
        <v>0</v>
      </c>
      <c r="L508" s="89">
        <f t="shared" si="73"/>
        <v>1</v>
      </c>
      <c r="M508" s="88">
        <f>'HP-Api, V2-Sep24'!AM510</f>
        <v>0</v>
      </c>
      <c r="N508" s="89" t="str">
        <f t="shared" si="70"/>
        <v/>
      </c>
      <c r="O508" s="88">
        <f>'HP-Api, V2-Sep24'!AR510</f>
        <v>0</v>
      </c>
      <c r="P508" s="89" t="str">
        <f t="shared" si="74"/>
        <v/>
      </c>
      <c r="Q508" s="89" t="e">
        <f t="shared" si="75"/>
        <v>#VALUE!</v>
      </c>
      <c r="R508" s="89" t="e">
        <f t="shared" si="76"/>
        <v>#VALUE!</v>
      </c>
      <c r="S508" s="173">
        <f>'HP-Api, V2-Sep24'!AS510</f>
        <v>0</v>
      </c>
      <c r="T508" s="89">
        <f t="shared" si="77"/>
        <v>1</v>
      </c>
      <c r="U508" s="90" t="e">
        <f t="shared" si="78"/>
        <v>#DIV/0!</v>
      </c>
      <c r="V508" s="91" t="e">
        <f t="shared" si="79"/>
        <v>#DIV/0!</v>
      </c>
    </row>
    <row r="509" spans="1:22" x14ac:dyDescent="0.3">
      <c r="A509" s="88" t="str">
        <f>'HP-Api, V2-Sep24'!D511</f>
        <v>Guatemala</v>
      </c>
      <c r="B509" s="88" cm="1">
        <f t="array" ref="B509">IF(OR(A509=DATA!$H$2:$H$13),3,IF(OR(A509=DATA!$H$14:$H$119),2,1))</f>
        <v>1</v>
      </c>
      <c r="C509" s="88">
        <f>'HP-Api, V2-Sep24'!G511</f>
        <v>0</v>
      </c>
      <c r="D509" s="89" t="str">
        <f>IF(AND(C509&gt;='Risk(dist, colmena)'!$C$9, C509&lt;='Risk(dist, colmena)'!$E$9), 1, IF(AND(C509&gt;'Risk(dist, colmena)'!$C$10, C509&lt;='Risk(dist, colmena)'!$E$10), 2, IF(C509&gt;='Risk(dist, colmena)'!$C$11, 3, "")))</f>
        <v/>
      </c>
      <c r="E509" s="173">
        <f>'HP-Api, V2-Sep24'!L511</f>
        <v>0</v>
      </c>
      <c r="F509" s="173" t="str">
        <f>IF(AND(E509&gt;='Risk(dist, colmena)'!$H$9, E509&lt;='Risk(dist, colmena)'!$J$9), 1, IF(AND(E509&gt;'Risk(dist, colmena)'!$H$10, E509&lt;='Risk(dist, colmena)'!$J$10), 2, IF(E509&gt;='Risk(dist, colmena)'!$H$11, 3, "")))</f>
        <v/>
      </c>
      <c r="G509" s="88">
        <f>'HP-Api, V2-Sep24'!AH511</f>
        <v>0</v>
      </c>
      <c r="H509" s="89" t="str">
        <f t="shared" si="71"/>
        <v/>
      </c>
      <c r="I509" s="194" t="e">
        <f>('HP-Api, V2-Sep24'!AK511-'HP-Api, V2-Sep24'!S511)/'HP-Api, V2-Sep24'!S511</f>
        <v>#DIV/0!</v>
      </c>
      <c r="J509" s="89" t="e">
        <f t="shared" si="72"/>
        <v>#DIV/0!</v>
      </c>
      <c r="K509" s="195">
        <f>'HP-Api, V2-Sep24'!AQ511</f>
        <v>0</v>
      </c>
      <c r="L509" s="89">
        <f t="shared" si="73"/>
        <v>1</v>
      </c>
      <c r="M509" s="88">
        <f>'HP-Api, V2-Sep24'!AM511</f>
        <v>0</v>
      </c>
      <c r="N509" s="89" t="str">
        <f t="shared" si="70"/>
        <v/>
      </c>
      <c r="O509" s="88">
        <f>'HP-Api, V2-Sep24'!AR511</f>
        <v>0</v>
      </c>
      <c r="P509" s="89" t="str">
        <f t="shared" si="74"/>
        <v/>
      </c>
      <c r="Q509" s="89" t="e">
        <f t="shared" si="75"/>
        <v>#VALUE!</v>
      </c>
      <c r="R509" s="89" t="e">
        <f t="shared" si="76"/>
        <v>#VALUE!</v>
      </c>
      <c r="S509" s="173">
        <f>'HP-Api, V2-Sep24'!AS511</f>
        <v>0</v>
      </c>
      <c r="T509" s="89">
        <f t="shared" si="77"/>
        <v>1</v>
      </c>
      <c r="U509" s="90" t="e">
        <f t="shared" si="78"/>
        <v>#DIV/0!</v>
      </c>
      <c r="V509" s="91" t="e">
        <f t="shared" si="79"/>
        <v>#DIV/0!</v>
      </c>
    </row>
    <row r="510" spans="1:22" x14ac:dyDescent="0.3">
      <c r="A510" s="88" t="str">
        <f>'HP-Api, V2-Sep24'!D512</f>
        <v>Guatemala</v>
      </c>
      <c r="B510" s="88" cm="1">
        <f t="array" ref="B510">IF(OR(A510=DATA!$H$2:$H$13),3,IF(OR(A510=DATA!$H$14:$H$119),2,1))</f>
        <v>1</v>
      </c>
      <c r="C510" s="88">
        <f>'HP-Api, V2-Sep24'!G512</f>
        <v>0</v>
      </c>
      <c r="D510" s="89" t="str">
        <f>IF(AND(C510&gt;='Risk(dist, colmena)'!$C$9, C510&lt;='Risk(dist, colmena)'!$E$9), 1, IF(AND(C510&gt;'Risk(dist, colmena)'!$C$10, C510&lt;='Risk(dist, colmena)'!$E$10), 2, IF(C510&gt;='Risk(dist, colmena)'!$C$11, 3, "")))</f>
        <v/>
      </c>
      <c r="E510" s="173">
        <f>'HP-Api, V2-Sep24'!L512</f>
        <v>0</v>
      </c>
      <c r="F510" s="173" t="str">
        <f>IF(AND(E510&gt;='Risk(dist, colmena)'!$H$9, E510&lt;='Risk(dist, colmena)'!$J$9), 1, IF(AND(E510&gt;'Risk(dist, colmena)'!$H$10, E510&lt;='Risk(dist, colmena)'!$J$10), 2, IF(E510&gt;='Risk(dist, colmena)'!$H$11, 3, "")))</f>
        <v/>
      </c>
      <c r="G510" s="88">
        <f>'HP-Api, V2-Sep24'!AH512</f>
        <v>0</v>
      </c>
      <c r="H510" s="89" t="str">
        <f t="shared" si="71"/>
        <v/>
      </c>
      <c r="I510" s="194" t="e">
        <f>('HP-Api, V2-Sep24'!AK512-'HP-Api, V2-Sep24'!S512)/'HP-Api, V2-Sep24'!S512</f>
        <v>#DIV/0!</v>
      </c>
      <c r="J510" s="89" t="e">
        <f t="shared" si="72"/>
        <v>#DIV/0!</v>
      </c>
      <c r="K510" s="195">
        <f>'HP-Api, V2-Sep24'!AQ512</f>
        <v>0</v>
      </c>
      <c r="L510" s="89">
        <f t="shared" si="73"/>
        <v>1</v>
      </c>
      <c r="M510" s="88">
        <f>'HP-Api, V2-Sep24'!AM512</f>
        <v>0</v>
      </c>
      <c r="N510" s="89" t="str">
        <f t="shared" si="70"/>
        <v/>
      </c>
      <c r="O510" s="88">
        <f>'HP-Api, V2-Sep24'!AR512</f>
        <v>0</v>
      </c>
      <c r="P510" s="89" t="str">
        <f t="shared" si="74"/>
        <v/>
      </c>
      <c r="Q510" s="89" t="e">
        <f t="shared" si="75"/>
        <v>#VALUE!</v>
      </c>
      <c r="R510" s="89" t="e">
        <f t="shared" si="76"/>
        <v>#VALUE!</v>
      </c>
      <c r="S510" s="173">
        <f>'HP-Api, V2-Sep24'!AS512</f>
        <v>0</v>
      </c>
      <c r="T510" s="89">
        <f t="shared" si="77"/>
        <v>1</v>
      </c>
      <c r="U510" s="90" t="e">
        <f t="shared" si="78"/>
        <v>#DIV/0!</v>
      </c>
      <c r="V510" s="91" t="e">
        <f t="shared" si="79"/>
        <v>#DIV/0!</v>
      </c>
    </row>
    <row r="511" spans="1:22" x14ac:dyDescent="0.3">
      <c r="A511" s="88" t="str">
        <f>'HP-Api, V2-Sep24'!D513</f>
        <v>Guatemala</v>
      </c>
      <c r="B511" s="88" cm="1">
        <f t="array" ref="B511">IF(OR(A511=DATA!$H$2:$H$13),3,IF(OR(A511=DATA!$H$14:$H$119),2,1))</f>
        <v>1</v>
      </c>
      <c r="C511" s="88">
        <f>'HP-Api, V2-Sep24'!G513</f>
        <v>0</v>
      </c>
      <c r="D511" s="89" t="str">
        <f>IF(AND(C511&gt;='Risk(dist, colmena)'!$C$9, C511&lt;='Risk(dist, colmena)'!$E$9), 1, IF(AND(C511&gt;'Risk(dist, colmena)'!$C$10, C511&lt;='Risk(dist, colmena)'!$E$10), 2, IF(C511&gt;='Risk(dist, colmena)'!$C$11, 3, "")))</f>
        <v/>
      </c>
      <c r="E511" s="173">
        <f>'HP-Api, V2-Sep24'!L513</f>
        <v>0</v>
      </c>
      <c r="F511" s="173" t="str">
        <f>IF(AND(E511&gt;='Risk(dist, colmena)'!$H$9, E511&lt;='Risk(dist, colmena)'!$J$9), 1, IF(AND(E511&gt;'Risk(dist, colmena)'!$H$10, E511&lt;='Risk(dist, colmena)'!$J$10), 2, IF(E511&gt;='Risk(dist, colmena)'!$H$11, 3, "")))</f>
        <v/>
      </c>
      <c r="G511" s="88">
        <f>'HP-Api, V2-Sep24'!AH513</f>
        <v>0</v>
      </c>
      <c r="H511" s="89" t="str">
        <f t="shared" si="71"/>
        <v/>
      </c>
      <c r="I511" s="194" t="e">
        <f>('HP-Api, V2-Sep24'!AK513-'HP-Api, V2-Sep24'!S513)/'HP-Api, V2-Sep24'!S513</f>
        <v>#DIV/0!</v>
      </c>
      <c r="J511" s="89" t="e">
        <f t="shared" si="72"/>
        <v>#DIV/0!</v>
      </c>
      <c r="K511" s="195">
        <f>'HP-Api, V2-Sep24'!AQ513</f>
        <v>0</v>
      </c>
      <c r="L511" s="89">
        <f t="shared" si="73"/>
        <v>1</v>
      </c>
      <c r="M511" s="88">
        <f>'HP-Api, V2-Sep24'!AM513</f>
        <v>0</v>
      </c>
      <c r="N511" s="89" t="str">
        <f t="shared" si="70"/>
        <v/>
      </c>
      <c r="O511" s="88">
        <f>'HP-Api, V2-Sep24'!AR513</f>
        <v>0</v>
      </c>
      <c r="P511" s="89" t="str">
        <f t="shared" si="74"/>
        <v/>
      </c>
      <c r="Q511" s="89" t="e">
        <f t="shared" si="75"/>
        <v>#VALUE!</v>
      </c>
      <c r="R511" s="89" t="e">
        <f t="shared" si="76"/>
        <v>#VALUE!</v>
      </c>
      <c r="S511" s="173">
        <f>'HP-Api, V2-Sep24'!AS513</f>
        <v>0</v>
      </c>
      <c r="T511" s="89">
        <f t="shared" si="77"/>
        <v>1</v>
      </c>
      <c r="U511" s="90" t="e">
        <f t="shared" si="78"/>
        <v>#DIV/0!</v>
      </c>
      <c r="V511" s="91" t="e">
        <f t="shared" si="79"/>
        <v>#DIV/0!</v>
      </c>
    </row>
    <row r="512" spans="1:22" x14ac:dyDescent="0.3">
      <c r="A512" s="88" t="str">
        <f>'HP-Api, V2-Sep24'!D514</f>
        <v>Guatemala</v>
      </c>
      <c r="B512" s="88" cm="1">
        <f t="array" ref="B512">IF(OR(A512=DATA!$H$2:$H$13),3,IF(OR(A512=DATA!$H$14:$H$119),2,1))</f>
        <v>1</v>
      </c>
      <c r="C512" s="88">
        <f>'HP-Api, V2-Sep24'!G514</f>
        <v>0</v>
      </c>
      <c r="D512" s="89" t="str">
        <f>IF(AND(C512&gt;='Risk(dist, colmena)'!$C$9, C512&lt;='Risk(dist, colmena)'!$E$9), 1, IF(AND(C512&gt;'Risk(dist, colmena)'!$C$10, C512&lt;='Risk(dist, colmena)'!$E$10), 2, IF(C512&gt;='Risk(dist, colmena)'!$C$11, 3, "")))</f>
        <v/>
      </c>
      <c r="E512" s="173">
        <f>'HP-Api, V2-Sep24'!L514</f>
        <v>0</v>
      </c>
      <c r="F512" s="173" t="str">
        <f>IF(AND(E512&gt;='Risk(dist, colmena)'!$H$9, E512&lt;='Risk(dist, colmena)'!$J$9), 1, IF(AND(E512&gt;'Risk(dist, colmena)'!$H$10, E512&lt;='Risk(dist, colmena)'!$J$10), 2, IF(E512&gt;='Risk(dist, colmena)'!$H$11, 3, "")))</f>
        <v/>
      </c>
      <c r="G512" s="88">
        <f>'HP-Api, V2-Sep24'!AH514</f>
        <v>0</v>
      </c>
      <c r="H512" s="89" t="str">
        <f t="shared" si="71"/>
        <v/>
      </c>
      <c r="I512" s="194" t="e">
        <f>('HP-Api, V2-Sep24'!AK514-'HP-Api, V2-Sep24'!S514)/'HP-Api, V2-Sep24'!S514</f>
        <v>#DIV/0!</v>
      </c>
      <c r="J512" s="89" t="e">
        <f t="shared" si="72"/>
        <v>#DIV/0!</v>
      </c>
      <c r="K512" s="195">
        <f>'HP-Api, V2-Sep24'!AQ514</f>
        <v>0</v>
      </c>
      <c r="L512" s="89">
        <f t="shared" si="73"/>
        <v>1</v>
      </c>
      <c r="M512" s="88">
        <f>'HP-Api, V2-Sep24'!AM514</f>
        <v>0</v>
      </c>
      <c r="N512" s="89" t="str">
        <f t="shared" si="70"/>
        <v/>
      </c>
      <c r="O512" s="88">
        <f>'HP-Api, V2-Sep24'!AR514</f>
        <v>0</v>
      </c>
      <c r="P512" s="89" t="str">
        <f t="shared" si="74"/>
        <v/>
      </c>
      <c r="Q512" s="89" t="e">
        <f t="shared" si="75"/>
        <v>#VALUE!</v>
      </c>
      <c r="R512" s="89" t="e">
        <f t="shared" si="76"/>
        <v>#VALUE!</v>
      </c>
      <c r="S512" s="173">
        <f>'HP-Api, V2-Sep24'!AS514</f>
        <v>0</v>
      </c>
      <c r="T512" s="89">
        <f t="shared" si="77"/>
        <v>1</v>
      </c>
      <c r="U512" s="90" t="e">
        <f t="shared" si="78"/>
        <v>#DIV/0!</v>
      </c>
      <c r="V512" s="91" t="e">
        <f t="shared" si="79"/>
        <v>#DIV/0!</v>
      </c>
    </row>
    <row r="513" spans="1:22" x14ac:dyDescent="0.3">
      <c r="A513" s="88" t="str">
        <f>'HP-Api, V2-Sep24'!D515</f>
        <v>Guatemala</v>
      </c>
      <c r="B513" s="88" cm="1">
        <f t="array" ref="B513">IF(OR(A513=DATA!$H$2:$H$13),3,IF(OR(A513=DATA!$H$14:$H$119),2,1))</f>
        <v>1</v>
      </c>
      <c r="C513" s="88">
        <f>'HP-Api, V2-Sep24'!G515</f>
        <v>0</v>
      </c>
      <c r="D513" s="89" t="str">
        <f>IF(AND(C513&gt;='Risk(dist, colmena)'!$C$9, C513&lt;='Risk(dist, colmena)'!$E$9), 1, IF(AND(C513&gt;'Risk(dist, colmena)'!$C$10, C513&lt;='Risk(dist, colmena)'!$E$10), 2, IF(C513&gt;='Risk(dist, colmena)'!$C$11, 3, "")))</f>
        <v/>
      </c>
      <c r="E513" s="173">
        <f>'HP-Api, V2-Sep24'!L515</f>
        <v>0</v>
      </c>
      <c r="F513" s="173" t="str">
        <f>IF(AND(E513&gt;='Risk(dist, colmena)'!$H$9, E513&lt;='Risk(dist, colmena)'!$J$9), 1, IF(AND(E513&gt;'Risk(dist, colmena)'!$H$10, E513&lt;='Risk(dist, colmena)'!$J$10), 2, IF(E513&gt;='Risk(dist, colmena)'!$H$11, 3, "")))</f>
        <v/>
      </c>
      <c r="G513" s="88">
        <f>'HP-Api, V2-Sep24'!AH515</f>
        <v>0</v>
      </c>
      <c r="H513" s="89" t="str">
        <f t="shared" si="71"/>
        <v/>
      </c>
      <c r="I513" s="194" t="e">
        <f>('HP-Api, V2-Sep24'!AK515-'HP-Api, V2-Sep24'!S515)/'HP-Api, V2-Sep24'!S515</f>
        <v>#DIV/0!</v>
      </c>
      <c r="J513" s="89" t="e">
        <f t="shared" si="72"/>
        <v>#DIV/0!</v>
      </c>
      <c r="K513" s="195">
        <f>'HP-Api, V2-Sep24'!AQ515</f>
        <v>0</v>
      </c>
      <c r="L513" s="89">
        <f t="shared" si="73"/>
        <v>1</v>
      </c>
      <c r="M513" s="88">
        <f>'HP-Api, V2-Sep24'!AM515</f>
        <v>0</v>
      </c>
      <c r="N513" s="89" t="str">
        <f t="shared" si="70"/>
        <v/>
      </c>
      <c r="O513" s="88">
        <f>'HP-Api, V2-Sep24'!AR515</f>
        <v>0</v>
      </c>
      <c r="P513" s="89" t="str">
        <f t="shared" si="74"/>
        <v/>
      </c>
      <c r="Q513" s="89" t="e">
        <f t="shared" si="75"/>
        <v>#VALUE!</v>
      </c>
      <c r="R513" s="89" t="e">
        <f t="shared" si="76"/>
        <v>#VALUE!</v>
      </c>
      <c r="S513" s="173">
        <f>'HP-Api, V2-Sep24'!AS515</f>
        <v>0</v>
      </c>
      <c r="T513" s="89">
        <f t="shared" si="77"/>
        <v>1</v>
      </c>
      <c r="U513" s="90" t="e">
        <f t="shared" si="78"/>
        <v>#DIV/0!</v>
      </c>
      <c r="V513" s="91" t="e">
        <f t="shared" si="79"/>
        <v>#DIV/0!</v>
      </c>
    </row>
    <row r="514" spans="1:22" x14ac:dyDescent="0.3">
      <c r="A514" s="88" t="str">
        <f>'HP-Api, V2-Sep24'!D516</f>
        <v>Guatemala</v>
      </c>
      <c r="B514" s="88" cm="1">
        <f t="array" ref="B514">IF(OR(A514=DATA!$H$2:$H$13),3,IF(OR(A514=DATA!$H$14:$H$119),2,1))</f>
        <v>1</v>
      </c>
      <c r="C514" s="88">
        <f>'HP-Api, V2-Sep24'!G516</f>
        <v>0</v>
      </c>
      <c r="D514" s="89" t="str">
        <f>IF(AND(C514&gt;='Risk(dist, colmena)'!$C$9, C514&lt;='Risk(dist, colmena)'!$E$9), 1, IF(AND(C514&gt;'Risk(dist, colmena)'!$C$10, C514&lt;='Risk(dist, colmena)'!$E$10), 2, IF(C514&gt;='Risk(dist, colmena)'!$C$11, 3, "")))</f>
        <v/>
      </c>
      <c r="E514" s="173">
        <f>'HP-Api, V2-Sep24'!L516</f>
        <v>0</v>
      </c>
      <c r="F514" s="173" t="str">
        <f>IF(AND(E514&gt;='Risk(dist, colmena)'!$H$9, E514&lt;='Risk(dist, colmena)'!$J$9), 1, IF(AND(E514&gt;'Risk(dist, colmena)'!$H$10, E514&lt;='Risk(dist, colmena)'!$J$10), 2, IF(E514&gt;='Risk(dist, colmena)'!$H$11, 3, "")))</f>
        <v/>
      </c>
      <c r="G514" s="88">
        <f>'HP-Api, V2-Sep24'!AH516</f>
        <v>0</v>
      </c>
      <c r="H514" s="89" t="str">
        <f t="shared" si="71"/>
        <v/>
      </c>
      <c r="I514" s="194" t="e">
        <f>('HP-Api, V2-Sep24'!AK516-'HP-Api, V2-Sep24'!S516)/'HP-Api, V2-Sep24'!S516</f>
        <v>#DIV/0!</v>
      </c>
      <c r="J514" s="89" t="e">
        <f t="shared" si="72"/>
        <v>#DIV/0!</v>
      </c>
      <c r="K514" s="195">
        <f>'HP-Api, V2-Sep24'!AQ516</f>
        <v>0</v>
      </c>
      <c r="L514" s="89">
        <f t="shared" si="73"/>
        <v>1</v>
      </c>
      <c r="M514" s="88">
        <f>'HP-Api, V2-Sep24'!AM516</f>
        <v>0</v>
      </c>
      <c r="N514" s="89" t="str">
        <f t="shared" ref="N514:N577" si="80">IF(M514="No", 1, IF(M514="Sí / Yes", 3, ""))</f>
        <v/>
      </c>
      <c r="O514" s="88">
        <f>'HP-Api, V2-Sep24'!AR516</f>
        <v>0</v>
      </c>
      <c r="P514" s="89" t="str">
        <f t="shared" si="74"/>
        <v/>
      </c>
      <c r="Q514" s="89" t="e">
        <f t="shared" si="75"/>
        <v>#VALUE!</v>
      </c>
      <c r="R514" s="89" t="e">
        <f t="shared" si="76"/>
        <v>#VALUE!</v>
      </c>
      <c r="S514" s="173">
        <f>'HP-Api, V2-Sep24'!AS516</f>
        <v>0</v>
      </c>
      <c r="T514" s="89">
        <f t="shared" si="77"/>
        <v>1</v>
      </c>
      <c r="U514" s="90" t="e">
        <f t="shared" si="78"/>
        <v>#DIV/0!</v>
      </c>
      <c r="V514" s="91" t="e">
        <f t="shared" si="79"/>
        <v>#DIV/0!</v>
      </c>
    </row>
    <row r="515" spans="1:22" x14ac:dyDescent="0.3">
      <c r="A515" s="88" t="str">
        <f>'HP-Api, V2-Sep24'!D517</f>
        <v>Guatemala</v>
      </c>
      <c r="B515" s="88" cm="1">
        <f t="array" ref="B515">IF(OR(A515=DATA!$H$2:$H$13),3,IF(OR(A515=DATA!$H$14:$H$119),2,1))</f>
        <v>1</v>
      </c>
      <c r="C515" s="88">
        <f>'HP-Api, V2-Sep24'!G517</f>
        <v>0</v>
      </c>
      <c r="D515" s="89" t="str">
        <f>IF(AND(C515&gt;='Risk(dist, colmena)'!$C$9, C515&lt;='Risk(dist, colmena)'!$E$9), 1, IF(AND(C515&gt;'Risk(dist, colmena)'!$C$10, C515&lt;='Risk(dist, colmena)'!$E$10), 2, IF(C515&gt;='Risk(dist, colmena)'!$C$11, 3, "")))</f>
        <v/>
      </c>
      <c r="E515" s="173">
        <f>'HP-Api, V2-Sep24'!L517</f>
        <v>0</v>
      </c>
      <c r="F515" s="173" t="str">
        <f>IF(AND(E515&gt;='Risk(dist, colmena)'!$H$9, E515&lt;='Risk(dist, colmena)'!$J$9), 1, IF(AND(E515&gt;'Risk(dist, colmena)'!$H$10, E515&lt;='Risk(dist, colmena)'!$J$10), 2, IF(E515&gt;='Risk(dist, colmena)'!$H$11, 3, "")))</f>
        <v/>
      </c>
      <c r="G515" s="88">
        <f>'HP-Api, V2-Sep24'!AH517</f>
        <v>0</v>
      </c>
      <c r="H515" s="89" t="str">
        <f t="shared" ref="H515:H578" si="81">IF(OR(G515="Orgánico / Organic", G515="Natural"), 1, IF(G515="T3", 2, IF(G515="Convencional / Conventional", 3, "")))</f>
        <v/>
      </c>
      <c r="I515" s="194" t="e">
        <f>('HP-Api, V2-Sep24'!AK517-'HP-Api, V2-Sep24'!S517)/'HP-Api, V2-Sep24'!S517</f>
        <v>#DIV/0!</v>
      </c>
      <c r="J515" s="89" t="e">
        <f t="shared" ref="J515:J578" si="82">IF(OR(AND(I515&gt;=-10%,I515&lt;=0%),AND(I515&gt;=0%,I515&lt;=10%)), 1, IF(I515&gt;10%, 3, IF(I515&lt;-10%, 2, "")))</f>
        <v>#DIV/0!</v>
      </c>
      <c r="K515" s="195">
        <f>'HP-Api, V2-Sep24'!AQ517</f>
        <v>0</v>
      </c>
      <c r="L515" s="89">
        <f t="shared" ref="L515:L578" si="83">IF(K515="No",3,1)</f>
        <v>1</v>
      </c>
      <c r="M515" s="88">
        <f>'HP-Api, V2-Sep24'!AM517</f>
        <v>0</v>
      </c>
      <c r="N515" s="89" t="str">
        <f t="shared" si="80"/>
        <v/>
      </c>
      <c r="O515" s="88">
        <f>'HP-Api, V2-Sep24'!AR517</f>
        <v>0</v>
      </c>
      <c r="P515" s="89" t="str">
        <f t="shared" ref="P515:P578" si="84">IF(O515="No", 1, IF(O515="Sí / Yes", 3, ""))</f>
        <v/>
      </c>
      <c r="Q515" s="89" t="e">
        <f t="shared" ref="Q515:Q578" si="85">P515-N515</f>
        <v>#VALUE!</v>
      </c>
      <c r="R515" s="89" t="e">
        <f t="shared" ref="R515:R578" si="86">IF(Q515=2,3,1)</f>
        <v>#VALUE!</v>
      </c>
      <c r="S515" s="173">
        <f>'HP-Api, V2-Sep24'!AS517</f>
        <v>0</v>
      </c>
      <c r="T515" s="89">
        <f t="shared" ref="T515:T578" si="87">IF(S515=0,1,IF(S515&gt;0,3,2))</f>
        <v>1</v>
      </c>
      <c r="U515" s="90" t="e">
        <f t="shared" ref="U515:U578" si="88">AVERAGE(B515,D515,F515,H515,J515,L515,R515,T515)</f>
        <v>#DIV/0!</v>
      </c>
      <c r="V515" s="91" t="e">
        <f t="shared" ref="V515:V578" si="89">IF(U515&gt;0, IF(U515&lt;1.5, "Bajo / Low", IF(U515&lt;=2.3, "Medio / Medium", "Alto / High")), "")</f>
        <v>#DIV/0!</v>
      </c>
    </row>
    <row r="516" spans="1:22" x14ac:dyDescent="0.3">
      <c r="A516" s="88" t="str">
        <f>'HP-Api, V2-Sep24'!D518</f>
        <v>Guatemala</v>
      </c>
      <c r="B516" s="88" cm="1">
        <f t="array" ref="B516">IF(OR(A516=DATA!$H$2:$H$13),3,IF(OR(A516=DATA!$H$14:$H$119),2,1))</f>
        <v>1</v>
      </c>
      <c r="C516" s="88">
        <f>'HP-Api, V2-Sep24'!G518</f>
        <v>0</v>
      </c>
      <c r="D516" s="89" t="str">
        <f>IF(AND(C516&gt;='Risk(dist, colmena)'!$C$9, C516&lt;='Risk(dist, colmena)'!$E$9), 1, IF(AND(C516&gt;'Risk(dist, colmena)'!$C$10, C516&lt;='Risk(dist, colmena)'!$E$10), 2, IF(C516&gt;='Risk(dist, colmena)'!$C$11, 3, "")))</f>
        <v/>
      </c>
      <c r="E516" s="173">
        <f>'HP-Api, V2-Sep24'!L518</f>
        <v>0</v>
      </c>
      <c r="F516" s="173" t="str">
        <f>IF(AND(E516&gt;='Risk(dist, colmena)'!$H$9, E516&lt;='Risk(dist, colmena)'!$J$9), 1, IF(AND(E516&gt;'Risk(dist, colmena)'!$H$10, E516&lt;='Risk(dist, colmena)'!$J$10), 2, IF(E516&gt;='Risk(dist, colmena)'!$H$11, 3, "")))</f>
        <v/>
      </c>
      <c r="G516" s="88">
        <f>'HP-Api, V2-Sep24'!AH518</f>
        <v>0</v>
      </c>
      <c r="H516" s="89" t="str">
        <f t="shared" si="81"/>
        <v/>
      </c>
      <c r="I516" s="194" t="e">
        <f>('HP-Api, V2-Sep24'!AK518-'HP-Api, V2-Sep24'!S518)/'HP-Api, V2-Sep24'!S518</f>
        <v>#DIV/0!</v>
      </c>
      <c r="J516" s="89" t="e">
        <f t="shared" si="82"/>
        <v>#DIV/0!</v>
      </c>
      <c r="K516" s="195">
        <f>'HP-Api, V2-Sep24'!AQ518</f>
        <v>0</v>
      </c>
      <c r="L516" s="89">
        <f t="shared" si="83"/>
        <v>1</v>
      </c>
      <c r="M516" s="88">
        <f>'HP-Api, V2-Sep24'!AM518</f>
        <v>0</v>
      </c>
      <c r="N516" s="89" t="str">
        <f t="shared" si="80"/>
        <v/>
      </c>
      <c r="O516" s="88">
        <f>'HP-Api, V2-Sep24'!AR518</f>
        <v>0</v>
      </c>
      <c r="P516" s="89" t="str">
        <f t="shared" si="84"/>
        <v/>
      </c>
      <c r="Q516" s="89" t="e">
        <f t="shared" si="85"/>
        <v>#VALUE!</v>
      </c>
      <c r="R516" s="89" t="e">
        <f t="shared" si="86"/>
        <v>#VALUE!</v>
      </c>
      <c r="S516" s="173">
        <f>'HP-Api, V2-Sep24'!AS518</f>
        <v>0</v>
      </c>
      <c r="T516" s="89">
        <f t="shared" si="87"/>
        <v>1</v>
      </c>
      <c r="U516" s="90" t="e">
        <f t="shared" si="88"/>
        <v>#DIV/0!</v>
      </c>
      <c r="V516" s="91" t="e">
        <f t="shared" si="89"/>
        <v>#DIV/0!</v>
      </c>
    </row>
    <row r="517" spans="1:22" x14ac:dyDescent="0.3">
      <c r="A517" s="88" t="str">
        <f>'HP-Api, V2-Sep24'!D519</f>
        <v>Guatemala</v>
      </c>
      <c r="B517" s="88" cm="1">
        <f t="array" ref="B517">IF(OR(A517=DATA!$H$2:$H$13),3,IF(OR(A517=DATA!$H$14:$H$119),2,1))</f>
        <v>1</v>
      </c>
      <c r="C517" s="88">
        <f>'HP-Api, V2-Sep24'!G519</f>
        <v>0</v>
      </c>
      <c r="D517" s="89" t="str">
        <f>IF(AND(C517&gt;='Risk(dist, colmena)'!$C$9, C517&lt;='Risk(dist, colmena)'!$E$9), 1, IF(AND(C517&gt;'Risk(dist, colmena)'!$C$10, C517&lt;='Risk(dist, colmena)'!$E$10), 2, IF(C517&gt;='Risk(dist, colmena)'!$C$11, 3, "")))</f>
        <v/>
      </c>
      <c r="E517" s="173">
        <f>'HP-Api, V2-Sep24'!L519</f>
        <v>0</v>
      </c>
      <c r="F517" s="173" t="str">
        <f>IF(AND(E517&gt;='Risk(dist, colmena)'!$H$9, E517&lt;='Risk(dist, colmena)'!$J$9), 1, IF(AND(E517&gt;'Risk(dist, colmena)'!$H$10, E517&lt;='Risk(dist, colmena)'!$J$10), 2, IF(E517&gt;='Risk(dist, colmena)'!$H$11, 3, "")))</f>
        <v/>
      </c>
      <c r="G517" s="88">
        <f>'HP-Api, V2-Sep24'!AH519</f>
        <v>0</v>
      </c>
      <c r="H517" s="89" t="str">
        <f t="shared" si="81"/>
        <v/>
      </c>
      <c r="I517" s="194" t="e">
        <f>('HP-Api, V2-Sep24'!AK519-'HP-Api, V2-Sep24'!S519)/'HP-Api, V2-Sep24'!S519</f>
        <v>#DIV/0!</v>
      </c>
      <c r="J517" s="89" t="e">
        <f t="shared" si="82"/>
        <v>#DIV/0!</v>
      </c>
      <c r="K517" s="195">
        <f>'HP-Api, V2-Sep24'!AQ519</f>
        <v>0</v>
      </c>
      <c r="L517" s="89">
        <f t="shared" si="83"/>
        <v>1</v>
      </c>
      <c r="M517" s="88">
        <f>'HP-Api, V2-Sep24'!AM519</f>
        <v>0</v>
      </c>
      <c r="N517" s="89" t="str">
        <f t="shared" si="80"/>
        <v/>
      </c>
      <c r="O517" s="88">
        <f>'HP-Api, V2-Sep24'!AR519</f>
        <v>0</v>
      </c>
      <c r="P517" s="89" t="str">
        <f t="shared" si="84"/>
        <v/>
      </c>
      <c r="Q517" s="89" t="e">
        <f t="shared" si="85"/>
        <v>#VALUE!</v>
      </c>
      <c r="R517" s="89" t="e">
        <f t="shared" si="86"/>
        <v>#VALUE!</v>
      </c>
      <c r="S517" s="173">
        <f>'HP-Api, V2-Sep24'!AS519</f>
        <v>0</v>
      </c>
      <c r="T517" s="89">
        <f t="shared" si="87"/>
        <v>1</v>
      </c>
      <c r="U517" s="90" t="e">
        <f t="shared" si="88"/>
        <v>#DIV/0!</v>
      </c>
      <c r="V517" s="91" t="e">
        <f t="shared" si="89"/>
        <v>#DIV/0!</v>
      </c>
    </row>
    <row r="518" spans="1:22" x14ac:dyDescent="0.3">
      <c r="A518" s="88" t="str">
        <f>'HP-Api, V2-Sep24'!D520</f>
        <v>Guatemala</v>
      </c>
      <c r="B518" s="88" cm="1">
        <f t="array" ref="B518">IF(OR(A518=DATA!$H$2:$H$13),3,IF(OR(A518=DATA!$H$14:$H$119),2,1))</f>
        <v>1</v>
      </c>
      <c r="C518" s="88">
        <f>'HP-Api, V2-Sep24'!G520</f>
        <v>0</v>
      </c>
      <c r="D518" s="89" t="str">
        <f>IF(AND(C518&gt;='Risk(dist, colmena)'!$C$9, C518&lt;='Risk(dist, colmena)'!$E$9), 1, IF(AND(C518&gt;'Risk(dist, colmena)'!$C$10, C518&lt;='Risk(dist, colmena)'!$E$10), 2, IF(C518&gt;='Risk(dist, colmena)'!$C$11, 3, "")))</f>
        <v/>
      </c>
      <c r="E518" s="173">
        <f>'HP-Api, V2-Sep24'!L520</f>
        <v>0</v>
      </c>
      <c r="F518" s="173" t="str">
        <f>IF(AND(E518&gt;='Risk(dist, colmena)'!$H$9, E518&lt;='Risk(dist, colmena)'!$J$9), 1, IF(AND(E518&gt;'Risk(dist, colmena)'!$H$10, E518&lt;='Risk(dist, colmena)'!$J$10), 2, IF(E518&gt;='Risk(dist, colmena)'!$H$11, 3, "")))</f>
        <v/>
      </c>
      <c r="G518" s="88">
        <f>'HP-Api, V2-Sep24'!AH520</f>
        <v>0</v>
      </c>
      <c r="H518" s="89" t="str">
        <f t="shared" si="81"/>
        <v/>
      </c>
      <c r="I518" s="194" t="e">
        <f>('HP-Api, V2-Sep24'!AK520-'HP-Api, V2-Sep24'!S520)/'HP-Api, V2-Sep24'!S520</f>
        <v>#DIV/0!</v>
      </c>
      <c r="J518" s="89" t="e">
        <f t="shared" si="82"/>
        <v>#DIV/0!</v>
      </c>
      <c r="K518" s="195">
        <f>'HP-Api, V2-Sep24'!AQ520</f>
        <v>0</v>
      </c>
      <c r="L518" s="89">
        <f t="shared" si="83"/>
        <v>1</v>
      </c>
      <c r="M518" s="88">
        <f>'HP-Api, V2-Sep24'!AM520</f>
        <v>0</v>
      </c>
      <c r="N518" s="89" t="str">
        <f t="shared" si="80"/>
        <v/>
      </c>
      <c r="O518" s="88">
        <f>'HP-Api, V2-Sep24'!AR520</f>
        <v>0</v>
      </c>
      <c r="P518" s="89" t="str">
        <f t="shared" si="84"/>
        <v/>
      </c>
      <c r="Q518" s="89" t="e">
        <f t="shared" si="85"/>
        <v>#VALUE!</v>
      </c>
      <c r="R518" s="89" t="e">
        <f t="shared" si="86"/>
        <v>#VALUE!</v>
      </c>
      <c r="S518" s="173">
        <f>'HP-Api, V2-Sep24'!AS520</f>
        <v>0</v>
      </c>
      <c r="T518" s="89">
        <f t="shared" si="87"/>
        <v>1</v>
      </c>
      <c r="U518" s="90" t="e">
        <f t="shared" si="88"/>
        <v>#DIV/0!</v>
      </c>
      <c r="V518" s="91" t="e">
        <f t="shared" si="89"/>
        <v>#DIV/0!</v>
      </c>
    </row>
    <row r="519" spans="1:22" x14ac:dyDescent="0.3">
      <c r="A519" s="88" t="str">
        <f>'HP-Api, V2-Sep24'!D521</f>
        <v>Guatemala</v>
      </c>
      <c r="B519" s="88" cm="1">
        <f t="array" ref="B519">IF(OR(A519=DATA!$H$2:$H$13),3,IF(OR(A519=DATA!$H$14:$H$119),2,1))</f>
        <v>1</v>
      </c>
      <c r="C519" s="88">
        <f>'HP-Api, V2-Sep24'!G521</f>
        <v>0</v>
      </c>
      <c r="D519" s="89" t="str">
        <f>IF(AND(C519&gt;='Risk(dist, colmena)'!$C$9, C519&lt;='Risk(dist, colmena)'!$E$9), 1, IF(AND(C519&gt;'Risk(dist, colmena)'!$C$10, C519&lt;='Risk(dist, colmena)'!$E$10), 2, IF(C519&gt;='Risk(dist, colmena)'!$C$11, 3, "")))</f>
        <v/>
      </c>
      <c r="E519" s="173">
        <f>'HP-Api, V2-Sep24'!L521</f>
        <v>0</v>
      </c>
      <c r="F519" s="173" t="str">
        <f>IF(AND(E519&gt;='Risk(dist, colmena)'!$H$9, E519&lt;='Risk(dist, colmena)'!$J$9), 1, IF(AND(E519&gt;'Risk(dist, colmena)'!$H$10, E519&lt;='Risk(dist, colmena)'!$J$10), 2, IF(E519&gt;='Risk(dist, colmena)'!$H$11, 3, "")))</f>
        <v/>
      </c>
      <c r="G519" s="88">
        <f>'HP-Api, V2-Sep24'!AH521</f>
        <v>0</v>
      </c>
      <c r="H519" s="89" t="str">
        <f t="shared" si="81"/>
        <v/>
      </c>
      <c r="I519" s="194" t="e">
        <f>('HP-Api, V2-Sep24'!AK521-'HP-Api, V2-Sep24'!S521)/'HP-Api, V2-Sep24'!S521</f>
        <v>#DIV/0!</v>
      </c>
      <c r="J519" s="89" t="e">
        <f t="shared" si="82"/>
        <v>#DIV/0!</v>
      </c>
      <c r="K519" s="195">
        <f>'HP-Api, V2-Sep24'!AQ521</f>
        <v>0</v>
      </c>
      <c r="L519" s="89">
        <f t="shared" si="83"/>
        <v>1</v>
      </c>
      <c r="M519" s="88">
        <f>'HP-Api, V2-Sep24'!AM521</f>
        <v>0</v>
      </c>
      <c r="N519" s="89" t="str">
        <f t="shared" si="80"/>
        <v/>
      </c>
      <c r="O519" s="88">
        <f>'HP-Api, V2-Sep24'!AR521</f>
        <v>0</v>
      </c>
      <c r="P519" s="89" t="str">
        <f t="shared" si="84"/>
        <v/>
      </c>
      <c r="Q519" s="89" t="e">
        <f t="shared" si="85"/>
        <v>#VALUE!</v>
      </c>
      <c r="R519" s="89" t="e">
        <f t="shared" si="86"/>
        <v>#VALUE!</v>
      </c>
      <c r="S519" s="173">
        <f>'HP-Api, V2-Sep24'!AS521</f>
        <v>0</v>
      </c>
      <c r="T519" s="89">
        <f t="shared" si="87"/>
        <v>1</v>
      </c>
      <c r="U519" s="90" t="e">
        <f t="shared" si="88"/>
        <v>#DIV/0!</v>
      </c>
      <c r="V519" s="91" t="e">
        <f t="shared" si="89"/>
        <v>#DIV/0!</v>
      </c>
    </row>
    <row r="520" spans="1:22" x14ac:dyDescent="0.3">
      <c r="A520" s="88" t="str">
        <f>'HP-Api, V2-Sep24'!D522</f>
        <v>Guatemala</v>
      </c>
      <c r="B520" s="88" cm="1">
        <f t="array" ref="B520">IF(OR(A520=DATA!$H$2:$H$13),3,IF(OR(A520=DATA!$H$14:$H$119),2,1))</f>
        <v>1</v>
      </c>
      <c r="C520" s="88">
        <f>'HP-Api, V2-Sep24'!G522</f>
        <v>0</v>
      </c>
      <c r="D520" s="89" t="str">
        <f>IF(AND(C520&gt;='Risk(dist, colmena)'!$C$9, C520&lt;='Risk(dist, colmena)'!$E$9), 1, IF(AND(C520&gt;'Risk(dist, colmena)'!$C$10, C520&lt;='Risk(dist, colmena)'!$E$10), 2, IF(C520&gt;='Risk(dist, colmena)'!$C$11, 3, "")))</f>
        <v/>
      </c>
      <c r="E520" s="173">
        <f>'HP-Api, V2-Sep24'!L522</f>
        <v>0</v>
      </c>
      <c r="F520" s="173" t="str">
        <f>IF(AND(E520&gt;='Risk(dist, colmena)'!$H$9, E520&lt;='Risk(dist, colmena)'!$J$9), 1, IF(AND(E520&gt;'Risk(dist, colmena)'!$H$10, E520&lt;='Risk(dist, colmena)'!$J$10), 2, IF(E520&gt;='Risk(dist, colmena)'!$H$11, 3, "")))</f>
        <v/>
      </c>
      <c r="G520" s="88">
        <f>'HP-Api, V2-Sep24'!AH522</f>
        <v>0</v>
      </c>
      <c r="H520" s="89" t="str">
        <f t="shared" si="81"/>
        <v/>
      </c>
      <c r="I520" s="194" t="e">
        <f>('HP-Api, V2-Sep24'!AK522-'HP-Api, V2-Sep24'!S522)/'HP-Api, V2-Sep24'!S522</f>
        <v>#DIV/0!</v>
      </c>
      <c r="J520" s="89" t="e">
        <f t="shared" si="82"/>
        <v>#DIV/0!</v>
      </c>
      <c r="K520" s="195">
        <f>'HP-Api, V2-Sep24'!AQ522</f>
        <v>0</v>
      </c>
      <c r="L520" s="89">
        <f t="shared" si="83"/>
        <v>1</v>
      </c>
      <c r="M520" s="88">
        <f>'HP-Api, V2-Sep24'!AM522</f>
        <v>0</v>
      </c>
      <c r="N520" s="89" t="str">
        <f t="shared" si="80"/>
        <v/>
      </c>
      <c r="O520" s="88">
        <f>'HP-Api, V2-Sep24'!AR522</f>
        <v>0</v>
      </c>
      <c r="P520" s="89" t="str">
        <f t="shared" si="84"/>
        <v/>
      </c>
      <c r="Q520" s="89" t="e">
        <f t="shared" si="85"/>
        <v>#VALUE!</v>
      </c>
      <c r="R520" s="89" t="e">
        <f t="shared" si="86"/>
        <v>#VALUE!</v>
      </c>
      <c r="S520" s="173">
        <f>'HP-Api, V2-Sep24'!AS522</f>
        <v>0</v>
      </c>
      <c r="T520" s="89">
        <f t="shared" si="87"/>
        <v>1</v>
      </c>
      <c r="U520" s="90" t="e">
        <f t="shared" si="88"/>
        <v>#DIV/0!</v>
      </c>
      <c r="V520" s="91" t="e">
        <f t="shared" si="89"/>
        <v>#DIV/0!</v>
      </c>
    </row>
    <row r="521" spans="1:22" x14ac:dyDescent="0.3">
      <c r="A521" s="88" t="str">
        <f>'HP-Api, V2-Sep24'!D523</f>
        <v>Guatemala</v>
      </c>
      <c r="B521" s="88" cm="1">
        <f t="array" ref="B521">IF(OR(A521=DATA!$H$2:$H$13),3,IF(OR(A521=DATA!$H$14:$H$119),2,1))</f>
        <v>1</v>
      </c>
      <c r="C521" s="88">
        <f>'HP-Api, V2-Sep24'!G523</f>
        <v>0</v>
      </c>
      <c r="D521" s="89" t="str">
        <f>IF(AND(C521&gt;='Risk(dist, colmena)'!$C$9, C521&lt;='Risk(dist, colmena)'!$E$9), 1, IF(AND(C521&gt;'Risk(dist, colmena)'!$C$10, C521&lt;='Risk(dist, colmena)'!$E$10), 2, IF(C521&gt;='Risk(dist, colmena)'!$C$11, 3, "")))</f>
        <v/>
      </c>
      <c r="E521" s="173">
        <f>'HP-Api, V2-Sep24'!L523</f>
        <v>0</v>
      </c>
      <c r="F521" s="173" t="str">
        <f>IF(AND(E521&gt;='Risk(dist, colmena)'!$H$9, E521&lt;='Risk(dist, colmena)'!$J$9), 1, IF(AND(E521&gt;'Risk(dist, colmena)'!$H$10, E521&lt;='Risk(dist, colmena)'!$J$10), 2, IF(E521&gt;='Risk(dist, colmena)'!$H$11, 3, "")))</f>
        <v/>
      </c>
      <c r="G521" s="88">
        <f>'HP-Api, V2-Sep24'!AH523</f>
        <v>0</v>
      </c>
      <c r="H521" s="89" t="str">
        <f t="shared" si="81"/>
        <v/>
      </c>
      <c r="I521" s="194" t="e">
        <f>('HP-Api, V2-Sep24'!AK523-'HP-Api, V2-Sep24'!S523)/'HP-Api, V2-Sep24'!S523</f>
        <v>#DIV/0!</v>
      </c>
      <c r="J521" s="89" t="e">
        <f t="shared" si="82"/>
        <v>#DIV/0!</v>
      </c>
      <c r="K521" s="195">
        <f>'HP-Api, V2-Sep24'!AQ523</f>
        <v>0</v>
      </c>
      <c r="L521" s="89">
        <f t="shared" si="83"/>
        <v>1</v>
      </c>
      <c r="M521" s="88">
        <f>'HP-Api, V2-Sep24'!AM523</f>
        <v>0</v>
      </c>
      <c r="N521" s="89" t="str">
        <f t="shared" si="80"/>
        <v/>
      </c>
      <c r="O521" s="88">
        <f>'HP-Api, V2-Sep24'!AR523</f>
        <v>0</v>
      </c>
      <c r="P521" s="89" t="str">
        <f t="shared" si="84"/>
        <v/>
      </c>
      <c r="Q521" s="89" t="e">
        <f t="shared" si="85"/>
        <v>#VALUE!</v>
      </c>
      <c r="R521" s="89" t="e">
        <f t="shared" si="86"/>
        <v>#VALUE!</v>
      </c>
      <c r="S521" s="173">
        <f>'HP-Api, V2-Sep24'!AS523</f>
        <v>0</v>
      </c>
      <c r="T521" s="89">
        <f t="shared" si="87"/>
        <v>1</v>
      </c>
      <c r="U521" s="90" t="e">
        <f t="shared" si="88"/>
        <v>#DIV/0!</v>
      </c>
      <c r="V521" s="91" t="e">
        <f t="shared" si="89"/>
        <v>#DIV/0!</v>
      </c>
    </row>
    <row r="522" spans="1:22" x14ac:dyDescent="0.3">
      <c r="A522" s="88" t="str">
        <f>'HP-Api, V2-Sep24'!D524</f>
        <v>Guatemala</v>
      </c>
      <c r="B522" s="88" cm="1">
        <f t="array" ref="B522">IF(OR(A522=DATA!$H$2:$H$13),3,IF(OR(A522=DATA!$H$14:$H$119),2,1))</f>
        <v>1</v>
      </c>
      <c r="C522" s="88">
        <f>'HP-Api, V2-Sep24'!G524</f>
        <v>0</v>
      </c>
      <c r="D522" s="89" t="str">
        <f>IF(AND(C522&gt;='Risk(dist, colmena)'!$C$9, C522&lt;='Risk(dist, colmena)'!$E$9), 1, IF(AND(C522&gt;'Risk(dist, colmena)'!$C$10, C522&lt;='Risk(dist, colmena)'!$E$10), 2, IF(C522&gt;='Risk(dist, colmena)'!$C$11, 3, "")))</f>
        <v/>
      </c>
      <c r="E522" s="173">
        <f>'HP-Api, V2-Sep24'!L524</f>
        <v>0</v>
      </c>
      <c r="F522" s="173" t="str">
        <f>IF(AND(E522&gt;='Risk(dist, colmena)'!$H$9, E522&lt;='Risk(dist, colmena)'!$J$9), 1, IF(AND(E522&gt;'Risk(dist, colmena)'!$H$10, E522&lt;='Risk(dist, colmena)'!$J$10), 2, IF(E522&gt;='Risk(dist, colmena)'!$H$11, 3, "")))</f>
        <v/>
      </c>
      <c r="G522" s="88">
        <f>'HP-Api, V2-Sep24'!AH524</f>
        <v>0</v>
      </c>
      <c r="H522" s="89" t="str">
        <f t="shared" si="81"/>
        <v/>
      </c>
      <c r="I522" s="194" t="e">
        <f>('HP-Api, V2-Sep24'!AK524-'HP-Api, V2-Sep24'!S524)/'HP-Api, V2-Sep24'!S524</f>
        <v>#DIV/0!</v>
      </c>
      <c r="J522" s="89" t="e">
        <f t="shared" si="82"/>
        <v>#DIV/0!</v>
      </c>
      <c r="K522" s="195">
        <f>'HP-Api, V2-Sep24'!AQ524</f>
        <v>0</v>
      </c>
      <c r="L522" s="89">
        <f t="shared" si="83"/>
        <v>1</v>
      </c>
      <c r="M522" s="88">
        <f>'HP-Api, V2-Sep24'!AM524</f>
        <v>0</v>
      </c>
      <c r="N522" s="89" t="str">
        <f t="shared" si="80"/>
        <v/>
      </c>
      <c r="O522" s="88">
        <f>'HP-Api, V2-Sep24'!AR524</f>
        <v>0</v>
      </c>
      <c r="P522" s="89" t="str">
        <f t="shared" si="84"/>
        <v/>
      </c>
      <c r="Q522" s="89" t="e">
        <f t="shared" si="85"/>
        <v>#VALUE!</v>
      </c>
      <c r="R522" s="89" t="e">
        <f t="shared" si="86"/>
        <v>#VALUE!</v>
      </c>
      <c r="S522" s="173">
        <f>'HP-Api, V2-Sep24'!AS524</f>
        <v>0</v>
      </c>
      <c r="T522" s="89">
        <f t="shared" si="87"/>
        <v>1</v>
      </c>
      <c r="U522" s="90" t="e">
        <f t="shared" si="88"/>
        <v>#DIV/0!</v>
      </c>
      <c r="V522" s="91" t="e">
        <f t="shared" si="89"/>
        <v>#DIV/0!</v>
      </c>
    </row>
    <row r="523" spans="1:22" x14ac:dyDescent="0.3">
      <c r="A523" s="88" t="str">
        <f>'HP-Api, V2-Sep24'!D525</f>
        <v>Guatemala</v>
      </c>
      <c r="B523" s="88" cm="1">
        <f t="array" ref="B523">IF(OR(A523=DATA!$H$2:$H$13),3,IF(OR(A523=DATA!$H$14:$H$119),2,1))</f>
        <v>1</v>
      </c>
      <c r="C523" s="88">
        <f>'HP-Api, V2-Sep24'!G525</f>
        <v>0</v>
      </c>
      <c r="D523" s="89" t="str">
        <f>IF(AND(C523&gt;='Risk(dist, colmena)'!$C$9, C523&lt;='Risk(dist, colmena)'!$E$9), 1, IF(AND(C523&gt;'Risk(dist, colmena)'!$C$10, C523&lt;='Risk(dist, colmena)'!$E$10), 2, IF(C523&gt;='Risk(dist, colmena)'!$C$11, 3, "")))</f>
        <v/>
      </c>
      <c r="E523" s="173">
        <f>'HP-Api, V2-Sep24'!L525</f>
        <v>0</v>
      </c>
      <c r="F523" s="173" t="str">
        <f>IF(AND(E523&gt;='Risk(dist, colmena)'!$H$9, E523&lt;='Risk(dist, colmena)'!$J$9), 1, IF(AND(E523&gt;'Risk(dist, colmena)'!$H$10, E523&lt;='Risk(dist, colmena)'!$J$10), 2, IF(E523&gt;='Risk(dist, colmena)'!$H$11, 3, "")))</f>
        <v/>
      </c>
      <c r="G523" s="88">
        <f>'HP-Api, V2-Sep24'!AH525</f>
        <v>0</v>
      </c>
      <c r="H523" s="89" t="str">
        <f t="shared" si="81"/>
        <v/>
      </c>
      <c r="I523" s="194" t="e">
        <f>('HP-Api, V2-Sep24'!AK525-'HP-Api, V2-Sep24'!S525)/'HP-Api, V2-Sep24'!S525</f>
        <v>#DIV/0!</v>
      </c>
      <c r="J523" s="89" t="e">
        <f t="shared" si="82"/>
        <v>#DIV/0!</v>
      </c>
      <c r="K523" s="195">
        <f>'HP-Api, V2-Sep24'!AQ525</f>
        <v>0</v>
      </c>
      <c r="L523" s="89">
        <f t="shared" si="83"/>
        <v>1</v>
      </c>
      <c r="M523" s="88">
        <f>'HP-Api, V2-Sep24'!AM525</f>
        <v>0</v>
      </c>
      <c r="N523" s="89" t="str">
        <f t="shared" si="80"/>
        <v/>
      </c>
      <c r="O523" s="88">
        <f>'HP-Api, V2-Sep24'!AR525</f>
        <v>0</v>
      </c>
      <c r="P523" s="89" t="str">
        <f t="shared" si="84"/>
        <v/>
      </c>
      <c r="Q523" s="89" t="e">
        <f t="shared" si="85"/>
        <v>#VALUE!</v>
      </c>
      <c r="R523" s="89" t="e">
        <f t="shared" si="86"/>
        <v>#VALUE!</v>
      </c>
      <c r="S523" s="173">
        <f>'HP-Api, V2-Sep24'!AS525</f>
        <v>0</v>
      </c>
      <c r="T523" s="89">
        <f t="shared" si="87"/>
        <v>1</v>
      </c>
      <c r="U523" s="90" t="e">
        <f t="shared" si="88"/>
        <v>#DIV/0!</v>
      </c>
      <c r="V523" s="91" t="e">
        <f t="shared" si="89"/>
        <v>#DIV/0!</v>
      </c>
    </row>
    <row r="524" spans="1:22" x14ac:dyDescent="0.3">
      <c r="A524" s="88" t="str">
        <f>'HP-Api, V2-Sep24'!D526</f>
        <v>Guatemala</v>
      </c>
      <c r="B524" s="88" cm="1">
        <f t="array" ref="B524">IF(OR(A524=DATA!$H$2:$H$13),3,IF(OR(A524=DATA!$H$14:$H$119),2,1))</f>
        <v>1</v>
      </c>
      <c r="C524" s="88">
        <f>'HP-Api, V2-Sep24'!G526</f>
        <v>0</v>
      </c>
      <c r="D524" s="89" t="str">
        <f>IF(AND(C524&gt;='Risk(dist, colmena)'!$C$9, C524&lt;='Risk(dist, colmena)'!$E$9), 1, IF(AND(C524&gt;'Risk(dist, colmena)'!$C$10, C524&lt;='Risk(dist, colmena)'!$E$10), 2, IF(C524&gt;='Risk(dist, colmena)'!$C$11, 3, "")))</f>
        <v/>
      </c>
      <c r="E524" s="173">
        <f>'HP-Api, V2-Sep24'!L526</f>
        <v>0</v>
      </c>
      <c r="F524" s="173" t="str">
        <f>IF(AND(E524&gt;='Risk(dist, colmena)'!$H$9, E524&lt;='Risk(dist, colmena)'!$J$9), 1, IF(AND(E524&gt;'Risk(dist, colmena)'!$H$10, E524&lt;='Risk(dist, colmena)'!$J$10), 2, IF(E524&gt;='Risk(dist, colmena)'!$H$11, 3, "")))</f>
        <v/>
      </c>
      <c r="G524" s="88">
        <f>'HP-Api, V2-Sep24'!AH526</f>
        <v>0</v>
      </c>
      <c r="H524" s="89" t="str">
        <f t="shared" si="81"/>
        <v/>
      </c>
      <c r="I524" s="194" t="e">
        <f>('HP-Api, V2-Sep24'!AK526-'HP-Api, V2-Sep24'!S526)/'HP-Api, V2-Sep24'!S526</f>
        <v>#DIV/0!</v>
      </c>
      <c r="J524" s="89" t="e">
        <f t="shared" si="82"/>
        <v>#DIV/0!</v>
      </c>
      <c r="K524" s="195">
        <f>'HP-Api, V2-Sep24'!AQ526</f>
        <v>0</v>
      </c>
      <c r="L524" s="89">
        <f t="shared" si="83"/>
        <v>1</v>
      </c>
      <c r="M524" s="88">
        <f>'HP-Api, V2-Sep24'!AM526</f>
        <v>0</v>
      </c>
      <c r="N524" s="89" t="str">
        <f t="shared" si="80"/>
        <v/>
      </c>
      <c r="O524" s="88">
        <f>'HP-Api, V2-Sep24'!AR526</f>
        <v>0</v>
      </c>
      <c r="P524" s="89" t="str">
        <f t="shared" si="84"/>
        <v/>
      </c>
      <c r="Q524" s="89" t="e">
        <f t="shared" si="85"/>
        <v>#VALUE!</v>
      </c>
      <c r="R524" s="89" t="e">
        <f t="shared" si="86"/>
        <v>#VALUE!</v>
      </c>
      <c r="S524" s="173">
        <f>'HP-Api, V2-Sep24'!AS526</f>
        <v>0</v>
      </c>
      <c r="T524" s="89">
        <f t="shared" si="87"/>
        <v>1</v>
      </c>
      <c r="U524" s="90" t="e">
        <f t="shared" si="88"/>
        <v>#DIV/0!</v>
      </c>
      <c r="V524" s="91" t="e">
        <f t="shared" si="89"/>
        <v>#DIV/0!</v>
      </c>
    </row>
    <row r="525" spans="1:22" x14ac:dyDescent="0.3">
      <c r="A525" s="88" t="str">
        <f>'HP-Api, V2-Sep24'!D527</f>
        <v>Guatemala</v>
      </c>
      <c r="B525" s="88" cm="1">
        <f t="array" ref="B525">IF(OR(A525=DATA!$H$2:$H$13),3,IF(OR(A525=DATA!$H$14:$H$119),2,1))</f>
        <v>1</v>
      </c>
      <c r="C525" s="88">
        <f>'HP-Api, V2-Sep24'!G527</f>
        <v>0</v>
      </c>
      <c r="D525" s="89" t="str">
        <f>IF(AND(C525&gt;='Risk(dist, colmena)'!$C$9, C525&lt;='Risk(dist, colmena)'!$E$9), 1, IF(AND(C525&gt;'Risk(dist, colmena)'!$C$10, C525&lt;='Risk(dist, colmena)'!$E$10), 2, IF(C525&gt;='Risk(dist, colmena)'!$C$11, 3, "")))</f>
        <v/>
      </c>
      <c r="E525" s="173">
        <f>'HP-Api, V2-Sep24'!L527</f>
        <v>0</v>
      </c>
      <c r="F525" s="173" t="str">
        <f>IF(AND(E525&gt;='Risk(dist, colmena)'!$H$9, E525&lt;='Risk(dist, colmena)'!$J$9), 1, IF(AND(E525&gt;'Risk(dist, colmena)'!$H$10, E525&lt;='Risk(dist, colmena)'!$J$10), 2, IF(E525&gt;='Risk(dist, colmena)'!$H$11, 3, "")))</f>
        <v/>
      </c>
      <c r="G525" s="88">
        <f>'HP-Api, V2-Sep24'!AH527</f>
        <v>0</v>
      </c>
      <c r="H525" s="89" t="str">
        <f t="shared" si="81"/>
        <v/>
      </c>
      <c r="I525" s="194" t="e">
        <f>('HP-Api, V2-Sep24'!AK527-'HP-Api, V2-Sep24'!S527)/'HP-Api, V2-Sep24'!S527</f>
        <v>#DIV/0!</v>
      </c>
      <c r="J525" s="89" t="e">
        <f t="shared" si="82"/>
        <v>#DIV/0!</v>
      </c>
      <c r="K525" s="195">
        <f>'HP-Api, V2-Sep24'!AQ527</f>
        <v>0</v>
      </c>
      <c r="L525" s="89">
        <f t="shared" si="83"/>
        <v>1</v>
      </c>
      <c r="M525" s="88">
        <f>'HP-Api, V2-Sep24'!AM527</f>
        <v>0</v>
      </c>
      <c r="N525" s="89" t="str">
        <f t="shared" si="80"/>
        <v/>
      </c>
      <c r="O525" s="88">
        <f>'HP-Api, V2-Sep24'!AR527</f>
        <v>0</v>
      </c>
      <c r="P525" s="89" t="str">
        <f t="shared" si="84"/>
        <v/>
      </c>
      <c r="Q525" s="89" t="e">
        <f t="shared" si="85"/>
        <v>#VALUE!</v>
      </c>
      <c r="R525" s="89" t="e">
        <f t="shared" si="86"/>
        <v>#VALUE!</v>
      </c>
      <c r="S525" s="173">
        <f>'HP-Api, V2-Sep24'!AS527</f>
        <v>0</v>
      </c>
      <c r="T525" s="89">
        <f t="shared" si="87"/>
        <v>1</v>
      </c>
      <c r="U525" s="90" t="e">
        <f t="shared" si="88"/>
        <v>#DIV/0!</v>
      </c>
      <c r="V525" s="91" t="e">
        <f t="shared" si="89"/>
        <v>#DIV/0!</v>
      </c>
    </row>
    <row r="526" spans="1:22" x14ac:dyDescent="0.3">
      <c r="A526" s="88" t="str">
        <f>'HP-Api, V2-Sep24'!D528</f>
        <v>Guatemala</v>
      </c>
      <c r="B526" s="88" cm="1">
        <f t="array" ref="B526">IF(OR(A526=DATA!$H$2:$H$13),3,IF(OR(A526=DATA!$H$14:$H$119),2,1))</f>
        <v>1</v>
      </c>
      <c r="C526" s="88">
        <f>'HP-Api, V2-Sep24'!G528</f>
        <v>0</v>
      </c>
      <c r="D526" s="89" t="str">
        <f>IF(AND(C526&gt;='Risk(dist, colmena)'!$C$9, C526&lt;='Risk(dist, colmena)'!$E$9), 1, IF(AND(C526&gt;'Risk(dist, colmena)'!$C$10, C526&lt;='Risk(dist, colmena)'!$E$10), 2, IF(C526&gt;='Risk(dist, colmena)'!$C$11, 3, "")))</f>
        <v/>
      </c>
      <c r="E526" s="173">
        <f>'HP-Api, V2-Sep24'!L528</f>
        <v>0</v>
      </c>
      <c r="F526" s="173" t="str">
        <f>IF(AND(E526&gt;='Risk(dist, colmena)'!$H$9, E526&lt;='Risk(dist, colmena)'!$J$9), 1, IF(AND(E526&gt;'Risk(dist, colmena)'!$H$10, E526&lt;='Risk(dist, colmena)'!$J$10), 2, IF(E526&gt;='Risk(dist, colmena)'!$H$11, 3, "")))</f>
        <v/>
      </c>
      <c r="G526" s="88">
        <f>'HP-Api, V2-Sep24'!AH528</f>
        <v>0</v>
      </c>
      <c r="H526" s="89" t="str">
        <f t="shared" si="81"/>
        <v/>
      </c>
      <c r="I526" s="194" t="e">
        <f>('HP-Api, V2-Sep24'!AK528-'HP-Api, V2-Sep24'!S528)/'HP-Api, V2-Sep24'!S528</f>
        <v>#DIV/0!</v>
      </c>
      <c r="J526" s="89" t="e">
        <f t="shared" si="82"/>
        <v>#DIV/0!</v>
      </c>
      <c r="K526" s="195">
        <f>'HP-Api, V2-Sep24'!AQ528</f>
        <v>0</v>
      </c>
      <c r="L526" s="89">
        <f t="shared" si="83"/>
        <v>1</v>
      </c>
      <c r="M526" s="88">
        <f>'HP-Api, V2-Sep24'!AM528</f>
        <v>0</v>
      </c>
      <c r="N526" s="89" t="str">
        <f t="shared" si="80"/>
        <v/>
      </c>
      <c r="O526" s="88">
        <f>'HP-Api, V2-Sep24'!AR528</f>
        <v>0</v>
      </c>
      <c r="P526" s="89" t="str">
        <f t="shared" si="84"/>
        <v/>
      </c>
      <c r="Q526" s="89" t="e">
        <f t="shared" si="85"/>
        <v>#VALUE!</v>
      </c>
      <c r="R526" s="89" t="e">
        <f t="shared" si="86"/>
        <v>#VALUE!</v>
      </c>
      <c r="S526" s="173">
        <f>'HP-Api, V2-Sep24'!AS528</f>
        <v>0</v>
      </c>
      <c r="T526" s="89">
        <f t="shared" si="87"/>
        <v>1</v>
      </c>
      <c r="U526" s="90" t="e">
        <f t="shared" si="88"/>
        <v>#DIV/0!</v>
      </c>
      <c r="V526" s="91" t="e">
        <f t="shared" si="89"/>
        <v>#DIV/0!</v>
      </c>
    </row>
    <row r="527" spans="1:22" x14ac:dyDescent="0.3">
      <c r="A527" s="88" t="str">
        <f>'HP-Api, V2-Sep24'!D529</f>
        <v>Guatemala</v>
      </c>
      <c r="B527" s="88" cm="1">
        <f t="array" ref="B527">IF(OR(A527=DATA!$H$2:$H$13),3,IF(OR(A527=DATA!$H$14:$H$119),2,1))</f>
        <v>1</v>
      </c>
      <c r="C527" s="88">
        <f>'HP-Api, V2-Sep24'!G529</f>
        <v>0</v>
      </c>
      <c r="D527" s="89" t="str">
        <f>IF(AND(C527&gt;='Risk(dist, colmena)'!$C$9, C527&lt;='Risk(dist, colmena)'!$E$9), 1, IF(AND(C527&gt;'Risk(dist, colmena)'!$C$10, C527&lt;='Risk(dist, colmena)'!$E$10), 2, IF(C527&gt;='Risk(dist, colmena)'!$C$11, 3, "")))</f>
        <v/>
      </c>
      <c r="E527" s="173">
        <f>'HP-Api, V2-Sep24'!L529</f>
        <v>0</v>
      </c>
      <c r="F527" s="173" t="str">
        <f>IF(AND(E527&gt;='Risk(dist, colmena)'!$H$9, E527&lt;='Risk(dist, colmena)'!$J$9), 1, IF(AND(E527&gt;'Risk(dist, colmena)'!$H$10, E527&lt;='Risk(dist, colmena)'!$J$10), 2, IF(E527&gt;='Risk(dist, colmena)'!$H$11, 3, "")))</f>
        <v/>
      </c>
      <c r="G527" s="88">
        <f>'HP-Api, V2-Sep24'!AH529</f>
        <v>0</v>
      </c>
      <c r="H527" s="89" t="str">
        <f t="shared" si="81"/>
        <v/>
      </c>
      <c r="I527" s="194" t="e">
        <f>('HP-Api, V2-Sep24'!AK529-'HP-Api, V2-Sep24'!S529)/'HP-Api, V2-Sep24'!S529</f>
        <v>#DIV/0!</v>
      </c>
      <c r="J527" s="89" t="e">
        <f t="shared" si="82"/>
        <v>#DIV/0!</v>
      </c>
      <c r="K527" s="195">
        <f>'HP-Api, V2-Sep24'!AQ529</f>
        <v>0</v>
      </c>
      <c r="L527" s="89">
        <f t="shared" si="83"/>
        <v>1</v>
      </c>
      <c r="M527" s="88">
        <f>'HP-Api, V2-Sep24'!AM529</f>
        <v>0</v>
      </c>
      <c r="N527" s="89" t="str">
        <f t="shared" si="80"/>
        <v/>
      </c>
      <c r="O527" s="88">
        <f>'HP-Api, V2-Sep24'!AR529</f>
        <v>0</v>
      </c>
      <c r="P527" s="89" t="str">
        <f t="shared" si="84"/>
        <v/>
      </c>
      <c r="Q527" s="89" t="e">
        <f t="shared" si="85"/>
        <v>#VALUE!</v>
      </c>
      <c r="R527" s="89" t="e">
        <f t="shared" si="86"/>
        <v>#VALUE!</v>
      </c>
      <c r="S527" s="173">
        <f>'HP-Api, V2-Sep24'!AS529</f>
        <v>0</v>
      </c>
      <c r="T527" s="89">
        <f t="shared" si="87"/>
        <v>1</v>
      </c>
      <c r="U527" s="90" t="e">
        <f t="shared" si="88"/>
        <v>#DIV/0!</v>
      </c>
      <c r="V527" s="91" t="e">
        <f t="shared" si="89"/>
        <v>#DIV/0!</v>
      </c>
    </row>
    <row r="528" spans="1:22" x14ac:dyDescent="0.3">
      <c r="A528" s="88" t="str">
        <f>'HP-Api, V2-Sep24'!D530</f>
        <v>Guatemala</v>
      </c>
      <c r="B528" s="88" cm="1">
        <f t="array" ref="B528">IF(OR(A528=DATA!$H$2:$H$13),3,IF(OR(A528=DATA!$H$14:$H$119),2,1))</f>
        <v>1</v>
      </c>
      <c r="C528" s="88">
        <f>'HP-Api, V2-Sep24'!G530</f>
        <v>0</v>
      </c>
      <c r="D528" s="89" t="str">
        <f>IF(AND(C528&gt;='Risk(dist, colmena)'!$C$9, C528&lt;='Risk(dist, colmena)'!$E$9), 1, IF(AND(C528&gt;'Risk(dist, colmena)'!$C$10, C528&lt;='Risk(dist, colmena)'!$E$10), 2, IF(C528&gt;='Risk(dist, colmena)'!$C$11, 3, "")))</f>
        <v/>
      </c>
      <c r="E528" s="173">
        <f>'HP-Api, V2-Sep24'!L530</f>
        <v>0</v>
      </c>
      <c r="F528" s="173" t="str">
        <f>IF(AND(E528&gt;='Risk(dist, colmena)'!$H$9, E528&lt;='Risk(dist, colmena)'!$J$9), 1, IF(AND(E528&gt;'Risk(dist, colmena)'!$H$10, E528&lt;='Risk(dist, colmena)'!$J$10), 2, IF(E528&gt;='Risk(dist, colmena)'!$H$11, 3, "")))</f>
        <v/>
      </c>
      <c r="G528" s="88">
        <f>'HP-Api, V2-Sep24'!AH530</f>
        <v>0</v>
      </c>
      <c r="H528" s="89" t="str">
        <f t="shared" si="81"/>
        <v/>
      </c>
      <c r="I528" s="194" t="e">
        <f>('HP-Api, V2-Sep24'!AK530-'HP-Api, V2-Sep24'!S530)/'HP-Api, V2-Sep24'!S530</f>
        <v>#DIV/0!</v>
      </c>
      <c r="J528" s="89" t="e">
        <f t="shared" si="82"/>
        <v>#DIV/0!</v>
      </c>
      <c r="K528" s="195">
        <f>'HP-Api, V2-Sep24'!AQ530</f>
        <v>0</v>
      </c>
      <c r="L528" s="89">
        <f t="shared" si="83"/>
        <v>1</v>
      </c>
      <c r="M528" s="88">
        <f>'HP-Api, V2-Sep24'!AM530</f>
        <v>0</v>
      </c>
      <c r="N528" s="89" t="str">
        <f t="shared" si="80"/>
        <v/>
      </c>
      <c r="O528" s="88">
        <f>'HP-Api, V2-Sep24'!AR530</f>
        <v>0</v>
      </c>
      <c r="P528" s="89" t="str">
        <f t="shared" si="84"/>
        <v/>
      </c>
      <c r="Q528" s="89" t="e">
        <f t="shared" si="85"/>
        <v>#VALUE!</v>
      </c>
      <c r="R528" s="89" t="e">
        <f t="shared" si="86"/>
        <v>#VALUE!</v>
      </c>
      <c r="S528" s="173">
        <f>'HP-Api, V2-Sep24'!AS530</f>
        <v>0</v>
      </c>
      <c r="T528" s="89">
        <f t="shared" si="87"/>
        <v>1</v>
      </c>
      <c r="U528" s="90" t="e">
        <f t="shared" si="88"/>
        <v>#DIV/0!</v>
      </c>
      <c r="V528" s="91" t="e">
        <f t="shared" si="89"/>
        <v>#DIV/0!</v>
      </c>
    </row>
    <row r="529" spans="1:22" x14ac:dyDescent="0.3">
      <c r="A529" s="88" t="str">
        <f>'HP-Api, V2-Sep24'!D531</f>
        <v>Guatemala</v>
      </c>
      <c r="B529" s="88" cm="1">
        <f t="array" ref="B529">IF(OR(A529=DATA!$H$2:$H$13),3,IF(OR(A529=DATA!$H$14:$H$119),2,1))</f>
        <v>1</v>
      </c>
      <c r="C529" s="88">
        <f>'HP-Api, V2-Sep24'!G531</f>
        <v>0</v>
      </c>
      <c r="D529" s="89" t="str">
        <f>IF(AND(C529&gt;='Risk(dist, colmena)'!$C$9, C529&lt;='Risk(dist, colmena)'!$E$9), 1, IF(AND(C529&gt;'Risk(dist, colmena)'!$C$10, C529&lt;='Risk(dist, colmena)'!$E$10), 2, IF(C529&gt;='Risk(dist, colmena)'!$C$11, 3, "")))</f>
        <v/>
      </c>
      <c r="E529" s="173">
        <f>'HP-Api, V2-Sep24'!L531</f>
        <v>0</v>
      </c>
      <c r="F529" s="173" t="str">
        <f>IF(AND(E529&gt;='Risk(dist, colmena)'!$H$9, E529&lt;='Risk(dist, colmena)'!$J$9), 1, IF(AND(E529&gt;'Risk(dist, colmena)'!$H$10, E529&lt;='Risk(dist, colmena)'!$J$10), 2, IF(E529&gt;='Risk(dist, colmena)'!$H$11, 3, "")))</f>
        <v/>
      </c>
      <c r="G529" s="88">
        <f>'HP-Api, V2-Sep24'!AH531</f>
        <v>0</v>
      </c>
      <c r="H529" s="89" t="str">
        <f t="shared" si="81"/>
        <v/>
      </c>
      <c r="I529" s="194" t="e">
        <f>('HP-Api, V2-Sep24'!AK531-'HP-Api, V2-Sep24'!S531)/'HP-Api, V2-Sep24'!S531</f>
        <v>#DIV/0!</v>
      </c>
      <c r="J529" s="89" t="e">
        <f t="shared" si="82"/>
        <v>#DIV/0!</v>
      </c>
      <c r="K529" s="195">
        <f>'HP-Api, V2-Sep24'!AQ531</f>
        <v>0</v>
      </c>
      <c r="L529" s="89">
        <f t="shared" si="83"/>
        <v>1</v>
      </c>
      <c r="M529" s="88">
        <f>'HP-Api, V2-Sep24'!AM531</f>
        <v>0</v>
      </c>
      <c r="N529" s="89" t="str">
        <f t="shared" si="80"/>
        <v/>
      </c>
      <c r="O529" s="88">
        <f>'HP-Api, V2-Sep24'!AR531</f>
        <v>0</v>
      </c>
      <c r="P529" s="89" t="str">
        <f t="shared" si="84"/>
        <v/>
      </c>
      <c r="Q529" s="89" t="e">
        <f t="shared" si="85"/>
        <v>#VALUE!</v>
      </c>
      <c r="R529" s="89" t="e">
        <f t="shared" si="86"/>
        <v>#VALUE!</v>
      </c>
      <c r="S529" s="173">
        <f>'HP-Api, V2-Sep24'!AS531</f>
        <v>0</v>
      </c>
      <c r="T529" s="89">
        <f t="shared" si="87"/>
        <v>1</v>
      </c>
      <c r="U529" s="90" t="e">
        <f t="shared" si="88"/>
        <v>#DIV/0!</v>
      </c>
      <c r="V529" s="91" t="e">
        <f t="shared" si="89"/>
        <v>#DIV/0!</v>
      </c>
    </row>
    <row r="530" spans="1:22" x14ac:dyDescent="0.3">
      <c r="A530" s="88" t="str">
        <f>'HP-Api, V2-Sep24'!D532</f>
        <v>Guatemala</v>
      </c>
      <c r="B530" s="88" cm="1">
        <f t="array" ref="B530">IF(OR(A530=DATA!$H$2:$H$13),3,IF(OR(A530=DATA!$H$14:$H$119),2,1))</f>
        <v>1</v>
      </c>
      <c r="C530" s="88">
        <f>'HP-Api, V2-Sep24'!G532</f>
        <v>0</v>
      </c>
      <c r="D530" s="89" t="str">
        <f>IF(AND(C530&gt;='Risk(dist, colmena)'!$C$9, C530&lt;='Risk(dist, colmena)'!$E$9), 1, IF(AND(C530&gt;'Risk(dist, colmena)'!$C$10, C530&lt;='Risk(dist, colmena)'!$E$10), 2, IF(C530&gt;='Risk(dist, colmena)'!$C$11, 3, "")))</f>
        <v/>
      </c>
      <c r="E530" s="173">
        <f>'HP-Api, V2-Sep24'!L532</f>
        <v>0</v>
      </c>
      <c r="F530" s="173" t="str">
        <f>IF(AND(E530&gt;='Risk(dist, colmena)'!$H$9, E530&lt;='Risk(dist, colmena)'!$J$9), 1, IF(AND(E530&gt;'Risk(dist, colmena)'!$H$10, E530&lt;='Risk(dist, colmena)'!$J$10), 2, IF(E530&gt;='Risk(dist, colmena)'!$H$11, 3, "")))</f>
        <v/>
      </c>
      <c r="G530" s="88">
        <f>'HP-Api, V2-Sep24'!AH532</f>
        <v>0</v>
      </c>
      <c r="H530" s="89" t="str">
        <f t="shared" si="81"/>
        <v/>
      </c>
      <c r="I530" s="194" t="e">
        <f>('HP-Api, V2-Sep24'!AK532-'HP-Api, V2-Sep24'!S532)/'HP-Api, V2-Sep24'!S532</f>
        <v>#DIV/0!</v>
      </c>
      <c r="J530" s="89" t="e">
        <f t="shared" si="82"/>
        <v>#DIV/0!</v>
      </c>
      <c r="K530" s="195">
        <f>'HP-Api, V2-Sep24'!AQ532</f>
        <v>0</v>
      </c>
      <c r="L530" s="89">
        <f t="shared" si="83"/>
        <v>1</v>
      </c>
      <c r="M530" s="88">
        <f>'HP-Api, V2-Sep24'!AM532</f>
        <v>0</v>
      </c>
      <c r="N530" s="89" t="str">
        <f t="shared" si="80"/>
        <v/>
      </c>
      <c r="O530" s="88">
        <f>'HP-Api, V2-Sep24'!AR532</f>
        <v>0</v>
      </c>
      <c r="P530" s="89" t="str">
        <f t="shared" si="84"/>
        <v/>
      </c>
      <c r="Q530" s="89" t="e">
        <f t="shared" si="85"/>
        <v>#VALUE!</v>
      </c>
      <c r="R530" s="89" t="e">
        <f t="shared" si="86"/>
        <v>#VALUE!</v>
      </c>
      <c r="S530" s="173">
        <f>'HP-Api, V2-Sep24'!AS532</f>
        <v>0</v>
      </c>
      <c r="T530" s="89">
        <f t="shared" si="87"/>
        <v>1</v>
      </c>
      <c r="U530" s="90" t="e">
        <f t="shared" si="88"/>
        <v>#DIV/0!</v>
      </c>
      <c r="V530" s="91" t="e">
        <f t="shared" si="89"/>
        <v>#DIV/0!</v>
      </c>
    </row>
    <row r="531" spans="1:22" x14ac:dyDescent="0.3">
      <c r="A531" s="88" t="str">
        <f>'HP-Api, V2-Sep24'!D533</f>
        <v>Guatemala</v>
      </c>
      <c r="B531" s="88" cm="1">
        <f t="array" ref="B531">IF(OR(A531=DATA!$H$2:$H$13),3,IF(OR(A531=DATA!$H$14:$H$119),2,1))</f>
        <v>1</v>
      </c>
      <c r="C531" s="88">
        <f>'HP-Api, V2-Sep24'!G533</f>
        <v>0</v>
      </c>
      <c r="D531" s="89" t="str">
        <f>IF(AND(C531&gt;='Risk(dist, colmena)'!$C$9, C531&lt;='Risk(dist, colmena)'!$E$9), 1, IF(AND(C531&gt;'Risk(dist, colmena)'!$C$10, C531&lt;='Risk(dist, colmena)'!$E$10), 2, IF(C531&gt;='Risk(dist, colmena)'!$C$11, 3, "")))</f>
        <v/>
      </c>
      <c r="E531" s="173">
        <f>'HP-Api, V2-Sep24'!L533</f>
        <v>0</v>
      </c>
      <c r="F531" s="173" t="str">
        <f>IF(AND(E531&gt;='Risk(dist, colmena)'!$H$9, E531&lt;='Risk(dist, colmena)'!$J$9), 1, IF(AND(E531&gt;'Risk(dist, colmena)'!$H$10, E531&lt;='Risk(dist, colmena)'!$J$10), 2, IF(E531&gt;='Risk(dist, colmena)'!$H$11, 3, "")))</f>
        <v/>
      </c>
      <c r="G531" s="88">
        <f>'HP-Api, V2-Sep24'!AH533</f>
        <v>0</v>
      </c>
      <c r="H531" s="89" t="str">
        <f t="shared" si="81"/>
        <v/>
      </c>
      <c r="I531" s="194" t="e">
        <f>('HP-Api, V2-Sep24'!AK533-'HP-Api, V2-Sep24'!S533)/'HP-Api, V2-Sep24'!S533</f>
        <v>#DIV/0!</v>
      </c>
      <c r="J531" s="89" t="e">
        <f t="shared" si="82"/>
        <v>#DIV/0!</v>
      </c>
      <c r="K531" s="195">
        <f>'HP-Api, V2-Sep24'!AQ533</f>
        <v>0</v>
      </c>
      <c r="L531" s="89">
        <f t="shared" si="83"/>
        <v>1</v>
      </c>
      <c r="M531" s="88">
        <f>'HP-Api, V2-Sep24'!AM533</f>
        <v>0</v>
      </c>
      <c r="N531" s="89" t="str">
        <f t="shared" si="80"/>
        <v/>
      </c>
      <c r="O531" s="88">
        <f>'HP-Api, V2-Sep24'!AR533</f>
        <v>0</v>
      </c>
      <c r="P531" s="89" t="str">
        <f t="shared" si="84"/>
        <v/>
      </c>
      <c r="Q531" s="89" t="e">
        <f t="shared" si="85"/>
        <v>#VALUE!</v>
      </c>
      <c r="R531" s="89" t="e">
        <f t="shared" si="86"/>
        <v>#VALUE!</v>
      </c>
      <c r="S531" s="173">
        <f>'HP-Api, V2-Sep24'!AS533</f>
        <v>0</v>
      </c>
      <c r="T531" s="89">
        <f t="shared" si="87"/>
        <v>1</v>
      </c>
      <c r="U531" s="90" t="e">
        <f t="shared" si="88"/>
        <v>#DIV/0!</v>
      </c>
      <c r="V531" s="91" t="e">
        <f t="shared" si="89"/>
        <v>#DIV/0!</v>
      </c>
    </row>
    <row r="532" spans="1:22" x14ac:dyDescent="0.3">
      <c r="A532" s="88" t="str">
        <f>'HP-Api, V2-Sep24'!D534</f>
        <v>Guatemala</v>
      </c>
      <c r="B532" s="88" cm="1">
        <f t="array" ref="B532">IF(OR(A532=DATA!$H$2:$H$13),3,IF(OR(A532=DATA!$H$14:$H$119),2,1))</f>
        <v>1</v>
      </c>
      <c r="C532" s="88">
        <f>'HP-Api, V2-Sep24'!G534</f>
        <v>0</v>
      </c>
      <c r="D532" s="89" t="str">
        <f>IF(AND(C532&gt;='Risk(dist, colmena)'!$C$9, C532&lt;='Risk(dist, colmena)'!$E$9), 1, IF(AND(C532&gt;'Risk(dist, colmena)'!$C$10, C532&lt;='Risk(dist, colmena)'!$E$10), 2, IF(C532&gt;='Risk(dist, colmena)'!$C$11, 3, "")))</f>
        <v/>
      </c>
      <c r="E532" s="173">
        <f>'HP-Api, V2-Sep24'!L534</f>
        <v>0</v>
      </c>
      <c r="F532" s="173" t="str">
        <f>IF(AND(E532&gt;='Risk(dist, colmena)'!$H$9, E532&lt;='Risk(dist, colmena)'!$J$9), 1, IF(AND(E532&gt;'Risk(dist, colmena)'!$H$10, E532&lt;='Risk(dist, colmena)'!$J$10), 2, IF(E532&gt;='Risk(dist, colmena)'!$H$11, 3, "")))</f>
        <v/>
      </c>
      <c r="G532" s="88">
        <f>'HP-Api, V2-Sep24'!AH534</f>
        <v>0</v>
      </c>
      <c r="H532" s="89" t="str">
        <f t="shared" si="81"/>
        <v/>
      </c>
      <c r="I532" s="194" t="e">
        <f>('HP-Api, V2-Sep24'!AK534-'HP-Api, V2-Sep24'!S534)/'HP-Api, V2-Sep24'!S534</f>
        <v>#DIV/0!</v>
      </c>
      <c r="J532" s="89" t="e">
        <f t="shared" si="82"/>
        <v>#DIV/0!</v>
      </c>
      <c r="K532" s="195">
        <f>'HP-Api, V2-Sep24'!AQ534</f>
        <v>0</v>
      </c>
      <c r="L532" s="89">
        <f t="shared" si="83"/>
        <v>1</v>
      </c>
      <c r="M532" s="88">
        <f>'HP-Api, V2-Sep24'!AM534</f>
        <v>0</v>
      </c>
      <c r="N532" s="89" t="str">
        <f t="shared" si="80"/>
        <v/>
      </c>
      <c r="O532" s="88">
        <f>'HP-Api, V2-Sep24'!AR534</f>
        <v>0</v>
      </c>
      <c r="P532" s="89" t="str">
        <f t="shared" si="84"/>
        <v/>
      </c>
      <c r="Q532" s="89" t="e">
        <f t="shared" si="85"/>
        <v>#VALUE!</v>
      </c>
      <c r="R532" s="89" t="e">
        <f t="shared" si="86"/>
        <v>#VALUE!</v>
      </c>
      <c r="S532" s="173">
        <f>'HP-Api, V2-Sep24'!AS534</f>
        <v>0</v>
      </c>
      <c r="T532" s="89">
        <f t="shared" si="87"/>
        <v>1</v>
      </c>
      <c r="U532" s="90" t="e">
        <f t="shared" si="88"/>
        <v>#DIV/0!</v>
      </c>
      <c r="V532" s="91" t="e">
        <f t="shared" si="89"/>
        <v>#DIV/0!</v>
      </c>
    </row>
    <row r="533" spans="1:22" x14ac:dyDescent="0.3">
      <c r="A533" s="88" t="str">
        <f>'HP-Api, V2-Sep24'!D535</f>
        <v>Guatemala</v>
      </c>
      <c r="B533" s="88" cm="1">
        <f t="array" ref="B533">IF(OR(A533=DATA!$H$2:$H$13),3,IF(OR(A533=DATA!$H$14:$H$119),2,1))</f>
        <v>1</v>
      </c>
      <c r="C533" s="88">
        <f>'HP-Api, V2-Sep24'!G535</f>
        <v>0</v>
      </c>
      <c r="D533" s="89" t="str">
        <f>IF(AND(C533&gt;='Risk(dist, colmena)'!$C$9, C533&lt;='Risk(dist, colmena)'!$E$9), 1, IF(AND(C533&gt;'Risk(dist, colmena)'!$C$10, C533&lt;='Risk(dist, colmena)'!$E$10), 2, IF(C533&gt;='Risk(dist, colmena)'!$C$11, 3, "")))</f>
        <v/>
      </c>
      <c r="E533" s="173">
        <f>'HP-Api, V2-Sep24'!L535</f>
        <v>0</v>
      </c>
      <c r="F533" s="173" t="str">
        <f>IF(AND(E533&gt;='Risk(dist, colmena)'!$H$9, E533&lt;='Risk(dist, colmena)'!$J$9), 1, IF(AND(E533&gt;'Risk(dist, colmena)'!$H$10, E533&lt;='Risk(dist, colmena)'!$J$10), 2, IF(E533&gt;='Risk(dist, colmena)'!$H$11, 3, "")))</f>
        <v/>
      </c>
      <c r="G533" s="88">
        <f>'HP-Api, V2-Sep24'!AH535</f>
        <v>0</v>
      </c>
      <c r="H533" s="89" t="str">
        <f t="shared" si="81"/>
        <v/>
      </c>
      <c r="I533" s="194" t="e">
        <f>('HP-Api, V2-Sep24'!AK535-'HP-Api, V2-Sep24'!S535)/'HP-Api, V2-Sep24'!S535</f>
        <v>#DIV/0!</v>
      </c>
      <c r="J533" s="89" t="e">
        <f t="shared" si="82"/>
        <v>#DIV/0!</v>
      </c>
      <c r="K533" s="195">
        <f>'HP-Api, V2-Sep24'!AQ535</f>
        <v>0</v>
      </c>
      <c r="L533" s="89">
        <f t="shared" si="83"/>
        <v>1</v>
      </c>
      <c r="M533" s="88">
        <f>'HP-Api, V2-Sep24'!AM535</f>
        <v>0</v>
      </c>
      <c r="N533" s="89" t="str">
        <f t="shared" si="80"/>
        <v/>
      </c>
      <c r="O533" s="88">
        <f>'HP-Api, V2-Sep24'!AR535</f>
        <v>0</v>
      </c>
      <c r="P533" s="89" t="str">
        <f t="shared" si="84"/>
        <v/>
      </c>
      <c r="Q533" s="89" t="e">
        <f t="shared" si="85"/>
        <v>#VALUE!</v>
      </c>
      <c r="R533" s="89" t="e">
        <f t="shared" si="86"/>
        <v>#VALUE!</v>
      </c>
      <c r="S533" s="173">
        <f>'HP-Api, V2-Sep24'!AS535</f>
        <v>0</v>
      </c>
      <c r="T533" s="89">
        <f t="shared" si="87"/>
        <v>1</v>
      </c>
      <c r="U533" s="90" t="e">
        <f t="shared" si="88"/>
        <v>#DIV/0!</v>
      </c>
      <c r="V533" s="91" t="e">
        <f t="shared" si="89"/>
        <v>#DIV/0!</v>
      </c>
    </row>
    <row r="534" spans="1:22" x14ac:dyDescent="0.3">
      <c r="A534" s="88" t="str">
        <f>'HP-Api, V2-Sep24'!D536</f>
        <v>Guatemala</v>
      </c>
      <c r="B534" s="88" cm="1">
        <f t="array" ref="B534">IF(OR(A534=DATA!$H$2:$H$13),3,IF(OR(A534=DATA!$H$14:$H$119),2,1))</f>
        <v>1</v>
      </c>
      <c r="C534" s="88">
        <f>'HP-Api, V2-Sep24'!G536</f>
        <v>0</v>
      </c>
      <c r="D534" s="89" t="str">
        <f>IF(AND(C534&gt;='Risk(dist, colmena)'!$C$9, C534&lt;='Risk(dist, colmena)'!$E$9), 1, IF(AND(C534&gt;'Risk(dist, colmena)'!$C$10, C534&lt;='Risk(dist, colmena)'!$E$10), 2, IF(C534&gt;='Risk(dist, colmena)'!$C$11, 3, "")))</f>
        <v/>
      </c>
      <c r="E534" s="173">
        <f>'HP-Api, V2-Sep24'!L536</f>
        <v>0</v>
      </c>
      <c r="F534" s="173" t="str">
        <f>IF(AND(E534&gt;='Risk(dist, colmena)'!$H$9, E534&lt;='Risk(dist, colmena)'!$J$9), 1, IF(AND(E534&gt;'Risk(dist, colmena)'!$H$10, E534&lt;='Risk(dist, colmena)'!$J$10), 2, IF(E534&gt;='Risk(dist, colmena)'!$H$11, 3, "")))</f>
        <v/>
      </c>
      <c r="G534" s="88">
        <f>'HP-Api, V2-Sep24'!AH536</f>
        <v>0</v>
      </c>
      <c r="H534" s="89" t="str">
        <f t="shared" si="81"/>
        <v/>
      </c>
      <c r="I534" s="194" t="e">
        <f>('HP-Api, V2-Sep24'!AK536-'HP-Api, V2-Sep24'!S536)/'HP-Api, V2-Sep24'!S536</f>
        <v>#DIV/0!</v>
      </c>
      <c r="J534" s="89" t="e">
        <f t="shared" si="82"/>
        <v>#DIV/0!</v>
      </c>
      <c r="K534" s="195">
        <f>'HP-Api, V2-Sep24'!AQ536</f>
        <v>0</v>
      </c>
      <c r="L534" s="89">
        <f t="shared" si="83"/>
        <v>1</v>
      </c>
      <c r="M534" s="88">
        <f>'HP-Api, V2-Sep24'!AM536</f>
        <v>0</v>
      </c>
      <c r="N534" s="89" t="str">
        <f t="shared" si="80"/>
        <v/>
      </c>
      <c r="O534" s="88">
        <f>'HP-Api, V2-Sep24'!AR536</f>
        <v>0</v>
      </c>
      <c r="P534" s="89" t="str">
        <f t="shared" si="84"/>
        <v/>
      </c>
      <c r="Q534" s="89" t="e">
        <f t="shared" si="85"/>
        <v>#VALUE!</v>
      </c>
      <c r="R534" s="89" t="e">
        <f t="shared" si="86"/>
        <v>#VALUE!</v>
      </c>
      <c r="S534" s="173">
        <f>'HP-Api, V2-Sep24'!AS536</f>
        <v>0</v>
      </c>
      <c r="T534" s="89">
        <f t="shared" si="87"/>
        <v>1</v>
      </c>
      <c r="U534" s="90" t="e">
        <f t="shared" si="88"/>
        <v>#DIV/0!</v>
      </c>
      <c r="V534" s="91" t="e">
        <f t="shared" si="89"/>
        <v>#DIV/0!</v>
      </c>
    </row>
    <row r="535" spans="1:22" x14ac:dyDescent="0.3">
      <c r="A535" s="88" t="str">
        <f>'HP-Api, V2-Sep24'!D537</f>
        <v>Guatemala</v>
      </c>
      <c r="B535" s="88" cm="1">
        <f t="array" ref="B535">IF(OR(A535=DATA!$H$2:$H$13),3,IF(OR(A535=DATA!$H$14:$H$119),2,1))</f>
        <v>1</v>
      </c>
      <c r="C535" s="88">
        <f>'HP-Api, V2-Sep24'!G537</f>
        <v>0</v>
      </c>
      <c r="D535" s="89" t="str">
        <f>IF(AND(C535&gt;='Risk(dist, colmena)'!$C$9, C535&lt;='Risk(dist, colmena)'!$E$9), 1, IF(AND(C535&gt;'Risk(dist, colmena)'!$C$10, C535&lt;='Risk(dist, colmena)'!$E$10), 2, IF(C535&gt;='Risk(dist, colmena)'!$C$11, 3, "")))</f>
        <v/>
      </c>
      <c r="E535" s="173">
        <f>'HP-Api, V2-Sep24'!L537</f>
        <v>0</v>
      </c>
      <c r="F535" s="173" t="str">
        <f>IF(AND(E535&gt;='Risk(dist, colmena)'!$H$9, E535&lt;='Risk(dist, colmena)'!$J$9), 1, IF(AND(E535&gt;'Risk(dist, colmena)'!$H$10, E535&lt;='Risk(dist, colmena)'!$J$10), 2, IF(E535&gt;='Risk(dist, colmena)'!$H$11, 3, "")))</f>
        <v/>
      </c>
      <c r="G535" s="88">
        <f>'HP-Api, V2-Sep24'!AH537</f>
        <v>0</v>
      </c>
      <c r="H535" s="89" t="str">
        <f t="shared" si="81"/>
        <v/>
      </c>
      <c r="I535" s="194" t="e">
        <f>('HP-Api, V2-Sep24'!AK537-'HP-Api, V2-Sep24'!S537)/'HP-Api, V2-Sep24'!S537</f>
        <v>#DIV/0!</v>
      </c>
      <c r="J535" s="89" t="e">
        <f t="shared" si="82"/>
        <v>#DIV/0!</v>
      </c>
      <c r="K535" s="195">
        <f>'HP-Api, V2-Sep24'!AQ537</f>
        <v>0</v>
      </c>
      <c r="L535" s="89">
        <f t="shared" si="83"/>
        <v>1</v>
      </c>
      <c r="M535" s="88">
        <f>'HP-Api, V2-Sep24'!AM537</f>
        <v>0</v>
      </c>
      <c r="N535" s="89" t="str">
        <f t="shared" si="80"/>
        <v/>
      </c>
      <c r="O535" s="88">
        <f>'HP-Api, V2-Sep24'!AR537</f>
        <v>0</v>
      </c>
      <c r="P535" s="89" t="str">
        <f t="shared" si="84"/>
        <v/>
      </c>
      <c r="Q535" s="89" t="e">
        <f t="shared" si="85"/>
        <v>#VALUE!</v>
      </c>
      <c r="R535" s="89" t="e">
        <f t="shared" si="86"/>
        <v>#VALUE!</v>
      </c>
      <c r="S535" s="173">
        <f>'HP-Api, V2-Sep24'!AS537</f>
        <v>0</v>
      </c>
      <c r="T535" s="89">
        <f t="shared" si="87"/>
        <v>1</v>
      </c>
      <c r="U535" s="90" t="e">
        <f t="shared" si="88"/>
        <v>#DIV/0!</v>
      </c>
      <c r="V535" s="91" t="e">
        <f t="shared" si="89"/>
        <v>#DIV/0!</v>
      </c>
    </row>
    <row r="536" spans="1:22" x14ac:dyDescent="0.3">
      <c r="A536" s="88" t="str">
        <f>'HP-Api, V2-Sep24'!D538</f>
        <v>Guatemala</v>
      </c>
      <c r="B536" s="88" cm="1">
        <f t="array" ref="B536">IF(OR(A536=DATA!$H$2:$H$13),3,IF(OR(A536=DATA!$H$14:$H$119),2,1))</f>
        <v>1</v>
      </c>
      <c r="C536" s="88">
        <f>'HP-Api, V2-Sep24'!G538</f>
        <v>0</v>
      </c>
      <c r="D536" s="89" t="str">
        <f>IF(AND(C536&gt;='Risk(dist, colmena)'!$C$9, C536&lt;='Risk(dist, colmena)'!$E$9), 1, IF(AND(C536&gt;'Risk(dist, colmena)'!$C$10, C536&lt;='Risk(dist, colmena)'!$E$10), 2, IF(C536&gt;='Risk(dist, colmena)'!$C$11, 3, "")))</f>
        <v/>
      </c>
      <c r="E536" s="173">
        <f>'HP-Api, V2-Sep24'!L538</f>
        <v>0</v>
      </c>
      <c r="F536" s="173" t="str">
        <f>IF(AND(E536&gt;='Risk(dist, colmena)'!$H$9, E536&lt;='Risk(dist, colmena)'!$J$9), 1, IF(AND(E536&gt;'Risk(dist, colmena)'!$H$10, E536&lt;='Risk(dist, colmena)'!$J$10), 2, IF(E536&gt;='Risk(dist, colmena)'!$H$11, 3, "")))</f>
        <v/>
      </c>
      <c r="G536" s="88">
        <f>'HP-Api, V2-Sep24'!AH538</f>
        <v>0</v>
      </c>
      <c r="H536" s="89" t="str">
        <f t="shared" si="81"/>
        <v/>
      </c>
      <c r="I536" s="194" t="e">
        <f>('HP-Api, V2-Sep24'!AK538-'HP-Api, V2-Sep24'!S538)/'HP-Api, V2-Sep24'!S538</f>
        <v>#DIV/0!</v>
      </c>
      <c r="J536" s="89" t="e">
        <f t="shared" si="82"/>
        <v>#DIV/0!</v>
      </c>
      <c r="K536" s="195">
        <f>'HP-Api, V2-Sep24'!AQ538</f>
        <v>0</v>
      </c>
      <c r="L536" s="89">
        <f t="shared" si="83"/>
        <v>1</v>
      </c>
      <c r="M536" s="88">
        <f>'HP-Api, V2-Sep24'!AM538</f>
        <v>0</v>
      </c>
      <c r="N536" s="89" t="str">
        <f t="shared" si="80"/>
        <v/>
      </c>
      <c r="O536" s="88">
        <f>'HP-Api, V2-Sep24'!AR538</f>
        <v>0</v>
      </c>
      <c r="P536" s="89" t="str">
        <f t="shared" si="84"/>
        <v/>
      </c>
      <c r="Q536" s="89" t="e">
        <f t="shared" si="85"/>
        <v>#VALUE!</v>
      </c>
      <c r="R536" s="89" t="e">
        <f t="shared" si="86"/>
        <v>#VALUE!</v>
      </c>
      <c r="S536" s="173">
        <f>'HP-Api, V2-Sep24'!AS538</f>
        <v>0</v>
      </c>
      <c r="T536" s="89">
        <f t="shared" si="87"/>
        <v>1</v>
      </c>
      <c r="U536" s="90" t="e">
        <f t="shared" si="88"/>
        <v>#DIV/0!</v>
      </c>
      <c r="V536" s="91" t="e">
        <f t="shared" si="89"/>
        <v>#DIV/0!</v>
      </c>
    </row>
    <row r="537" spans="1:22" x14ac:dyDescent="0.3">
      <c r="A537" s="88" t="str">
        <f>'HP-Api, V2-Sep24'!D539</f>
        <v>Guatemala</v>
      </c>
      <c r="B537" s="88" cm="1">
        <f t="array" ref="B537">IF(OR(A537=DATA!$H$2:$H$13),3,IF(OR(A537=DATA!$H$14:$H$119),2,1))</f>
        <v>1</v>
      </c>
      <c r="C537" s="88">
        <f>'HP-Api, V2-Sep24'!G539</f>
        <v>0</v>
      </c>
      <c r="D537" s="89" t="str">
        <f>IF(AND(C537&gt;='Risk(dist, colmena)'!$C$9, C537&lt;='Risk(dist, colmena)'!$E$9), 1, IF(AND(C537&gt;'Risk(dist, colmena)'!$C$10, C537&lt;='Risk(dist, colmena)'!$E$10), 2, IF(C537&gt;='Risk(dist, colmena)'!$C$11, 3, "")))</f>
        <v/>
      </c>
      <c r="E537" s="173">
        <f>'HP-Api, V2-Sep24'!L539</f>
        <v>0</v>
      </c>
      <c r="F537" s="173" t="str">
        <f>IF(AND(E537&gt;='Risk(dist, colmena)'!$H$9, E537&lt;='Risk(dist, colmena)'!$J$9), 1, IF(AND(E537&gt;'Risk(dist, colmena)'!$H$10, E537&lt;='Risk(dist, colmena)'!$J$10), 2, IF(E537&gt;='Risk(dist, colmena)'!$H$11, 3, "")))</f>
        <v/>
      </c>
      <c r="G537" s="88">
        <f>'HP-Api, V2-Sep24'!AH539</f>
        <v>0</v>
      </c>
      <c r="H537" s="89" t="str">
        <f t="shared" si="81"/>
        <v/>
      </c>
      <c r="I537" s="194" t="e">
        <f>('HP-Api, V2-Sep24'!AK539-'HP-Api, V2-Sep24'!S539)/'HP-Api, V2-Sep24'!S539</f>
        <v>#DIV/0!</v>
      </c>
      <c r="J537" s="89" t="e">
        <f t="shared" si="82"/>
        <v>#DIV/0!</v>
      </c>
      <c r="K537" s="195">
        <f>'HP-Api, V2-Sep24'!AQ539</f>
        <v>0</v>
      </c>
      <c r="L537" s="89">
        <f t="shared" si="83"/>
        <v>1</v>
      </c>
      <c r="M537" s="88">
        <f>'HP-Api, V2-Sep24'!AM539</f>
        <v>0</v>
      </c>
      <c r="N537" s="89" t="str">
        <f t="shared" si="80"/>
        <v/>
      </c>
      <c r="O537" s="88">
        <f>'HP-Api, V2-Sep24'!AR539</f>
        <v>0</v>
      </c>
      <c r="P537" s="89" t="str">
        <f t="shared" si="84"/>
        <v/>
      </c>
      <c r="Q537" s="89" t="e">
        <f t="shared" si="85"/>
        <v>#VALUE!</v>
      </c>
      <c r="R537" s="89" t="e">
        <f t="shared" si="86"/>
        <v>#VALUE!</v>
      </c>
      <c r="S537" s="173">
        <f>'HP-Api, V2-Sep24'!AS539</f>
        <v>0</v>
      </c>
      <c r="T537" s="89">
        <f t="shared" si="87"/>
        <v>1</v>
      </c>
      <c r="U537" s="90" t="e">
        <f t="shared" si="88"/>
        <v>#DIV/0!</v>
      </c>
      <c r="V537" s="91" t="e">
        <f t="shared" si="89"/>
        <v>#DIV/0!</v>
      </c>
    </row>
    <row r="538" spans="1:22" x14ac:dyDescent="0.3">
      <c r="A538" s="88" t="str">
        <f>'HP-Api, V2-Sep24'!D540</f>
        <v>Guatemala</v>
      </c>
      <c r="B538" s="88" cm="1">
        <f t="array" ref="B538">IF(OR(A538=DATA!$H$2:$H$13),3,IF(OR(A538=DATA!$H$14:$H$119),2,1))</f>
        <v>1</v>
      </c>
      <c r="C538" s="88">
        <f>'HP-Api, V2-Sep24'!G540</f>
        <v>0</v>
      </c>
      <c r="D538" s="89" t="str">
        <f>IF(AND(C538&gt;='Risk(dist, colmena)'!$C$9, C538&lt;='Risk(dist, colmena)'!$E$9), 1, IF(AND(C538&gt;'Risk(dist, colmena)'!$C$10, C538&lt;='Risk(dist, colmena)'!$E$10), 2, IF(C538&gt;='Risk(dist, colmena)'!$C$11, 3, "")))</f>
        <v/>
      </c>
      <c r="E538" s="173">
        <f>'HP-Api, V2-Sep24'!L540</f>
        <v>0</v>
      </c>
      <c r="F538" s="173" t="str">
        <f>IF(AND(E538&gt;='Risk(dist, colmena)'!$H$9, E538&lt;='Risk(dist, colmena)'!$J$9), 1, IF(AND(E538&gt;'Risk(dist, colmena)'!$H$10, E538&lt;='Risk(dist, colmena)'!$J$10), 2, IF(E538&gt;='Risk(dist, colmena)'!$H$11, 3, "")))</f>
        <v/>
      </c>
      <c r="G538" s="88">
        <f>'HP-Api, V2-Sep24'!AH540</f>
        <v>0</v>
      </c>
      <c r="H538" s="89" t="str">
        <f t="shared" si="81"/>
        <v/>
      </c>
      <c r="I538" s="194" t="e">
        <f>('HP-Api, V2-Sep24'!AK540-'HP-Api, V2-Sep24'!S540)/'HP-Api, V2-Sep24'!S540</f>
        <v>#DIV/0!</v>
      </c>
      <c r="J538" s="89" t="e">
        <f t="shared" si="82"/>
        <v>#DIV/0!</v>
      </c>
      <c r="K538" s="195">
        <f>'HP-Api, V2-Sep24'!AQ540</f>
        <v>0</v>
      </c>
      <c r="L538" s="89">
        <f t="shared" si="83"/>
        <v>1</v>
      </c>
      <c r="M538" s="88">
        <f>'HP-Api, V2-Sep24'!AM540</f>
        <v>0</v>
      </c>
      <c r="N538" s="89" t="str">
        <f t="shared" si="80"/>
        <v/>
      </c>
      <c r="O538" s="88">
        <f>'HP-Api, V2-Sep24'!AR540</f>
        <v>0</v>
      </c>
      <c r="P538" s="89" t="str">
        <f t="shared" si="84"/>
        <v/>
      </c>
      <c r="Q538" s="89" t="e">
        <f t="shared" si="85"/>
        <v>#VALUE!</v>
      </c>
      <c r="R538" s="89" t="e">
        <f t="shared" si="86"/>
        <v>#VALUE!</v>
      </c>
      <c r="S538" s="173">
        <f>'HP-Api, V2-Sep24'!AS540</f>
        <v>0</v>
      </c>
      <c r="T538" s="89">
        <f t="shared" si="87"/>
        <v>1</v>
      </c>
      <c r="U538" s="90" t="e">
        <f t="shared" si="88"/>
        <v>#DIV/0!</v>
      </c>
      <c r="V538" s="91" t="e">
        <f t="shared" si="89"/>
        <v>#DIV/0!</v>
      </c>
    </row>
    <row r="539" spans="1:22" x14ac:dyDescent="0.3">
      <c r="A539" s="88" t="str">
        <f>'HP-Api, V2-Sep24'!D541</f>
        <v>Guatemala</v>
      </c>
      <c r="B539" s="88" cm="1">
        <f t="array" ref="B539">IF(OR(A539=DATA!$H$2:$H$13),3,IF(OR(A539=DATA!$H$14:$H$119),2,1))</f>
        <v>1</v>
      </c>
      <c r="C539" s="88">
        <f>'HP-Api, V2-Sep24'!G541</f>
        <v>0</v>
      </c>
      <c r="D539" s="89" t="str">
        <f>IF(AND(C539&gt;='Risk(dist, colmena)'!$C$9, C539&lt;='Risk(dist, colmena)'!$E$9), 1, IF(AND(C539&gt;'Risk(dist, colmena)'!$C$10, C539&lt;='Risk(dist, colmena)'!$E$10), 2, IF(C539&gt;='Risk(dist, colmena)'!$C$11, 3, "")))</f>
        <v/>
      </c>
      <c r="E539" s="173">
        <f>'HP-Api, V2-Sep24'!L541</f>
        <v>0</v>
      </c>
      <c r="F539" s="173" t="str">
        <f>IF(AND(E539&gt;='Risk(dist, colmena)'!$H$9, E539&lt;='Risk(dist, colmena)'!$J$9), 1, IF(AND(E539&gt;'Risk(dist, colmena)'!$H$10, E539&lt;='Risk(dist, colmena)'!$J$10), 2, IF(E539&gt;='Risk(dist, colmena)'!$H$11, 3, "")))</f>
        <v/>
      </c>
      <c r="G539" s="88">
        <f>'HP-Api, V2-Sep24'!AH541</f>
        <v>0</v>
      </c>
      <c r="H539" s="89" t="str">
        <f t="shared" si="81"/>
        <v/>
      </c>
      <c r="I539" s="194" t="e">
        <f>('HP-Api, V2-Sep24'!AK541-'HP-Api, V2-Sep24'!S541)/'HP-Api, V2-Sep24'!S541</f>
        <v>#DIV/0!</v>
      </c>
      <c r="J539" s="89" t="e">
        <f t="shared" si="82"/>
        <v>#DIV/0!</v>
      </c>
      <c r="K539" s="195">
        <f>'HP-Api, V2-Sep24'!AQ541</f>
        <v>0</v>
      </c>
      <c r="L539" s="89">
        <f t="shared" si="83"/>
        <v>1</v>
      </c>
      <c r="M539" s="88">
        <f>'HP-Api, V2-Sep24'!AM541</f>
        <v>0</v>
      </c>
      <c r="N539" s="89" t="str">
        <f t="shared" si="80"/>
        <v/>
      </c>
      <c r="O539" s="88">
        <f>'HP-Api, V2-Sep24'!AR541</f>
        <v>0</v>
      </c>
      <c r="P539" s="89" t="str">
        <f t="shared" si="84"/>
        <v/>
      </c>
      <c r="Q539" s="89" t="e">
        <f t="shared" si="85"/>
        <v>#VALUE!</v>
      </c>
      <c r="R539" s="89" t="e">
        <f t="shared" si="86"/>
        <v>#VALUE!</v>
      </c>
      <c r="S539" s="173">
        <f>'HP-Api, V2-Sep24'!AS541</f>
        <v>0</v>
      </c>
      <c r="T539" s="89">
        <f t="shared" si="87"/>
        <v>1</v>
      </c>
      <c r="U539" s="90" t="e">
        <f t="shared" si="88"/>
        <v>#DIV/0!</v>
      </c>
      <c r="V539" s="91" t="e">
        <f t="shared" si="89"/>
        <v>#DIV/0!</v>
      </c>
    </row>
    <row r="540" spans="1:22" x14ac:dyDescent="0.3">
      <c r="A540" s="88" t="str">
        <f>'HP-Api, V2-Sep24'!D542</f>
        <v>Guatemala</v>
      </c>
      <c r="B540" s="88" cm="1">
        <f t="array" ref="B540">IF(OR(A540=DATA!$H$2:$H$13),3,IF(OR(A540=DATA!$H$14:$H$119),2,1))</f>
        <v>1</v>
      </c>
      <c r="C540" s="88">
        <f>'HP-Api, V2-Sep24'!G542</f>
        <v>0</v>
      </c>
      <c r="D540" s="89" t="str">
        <f>IF(AND(C540&gt;='Risk(dist, colmena)'!$C$9, C540&lt;='Risk(dist, colmena)'!$E$9), 1, IF(AND(C540&gt;'Risk(dist, colmena)'!$C$10, C540&lt;='Risk(dist, colmena)'!$E$10), 2, IF(C540&gt;='Risk(dist, colmena)'!$C$11, 3, "")))</f>
        <v/>
      </c>
      <c r="E540" s="173">
        <f>'HP-Api, V2-Sep24'!L542</f>
        <v>0</v>
      </c>
      <c r="F540" s="173" t="str">
        <f>IF(AND(E540&gt;='Risk(dist, colmena)'!$H$9, E540&lt;='Risk(dist, colmena)'!$J$9), 1, IF(AND(E540&gt;'Risk(dist, colmena)'!$H$10, E540&lt;='Risk(dist, colmena)'!$J$10), 2, IF(E540&gt;='Risk(dist, colmena)'!$H$11, 3, "")))</f>
        <v/>
      </c>
      <c r="G540" s="88">
        <f>'HP-Api, V2-Sep24'!AH542</f>
        <v>0</v>
      </c>
      <c r="H540" s="89" t="str">
        <f t="shared" si="81"/>
        <v/>
      </c>
      <c r="I540" s="194" t="e">
        <f>('HP-Api, V2-Sep24'!AK542-'HP-Api, V2-Sep24'!S542)/'HP-Api, V2-Sep24'!S542</f>
        <v>#DIV/0!</v>
      </c>
      <c r="J540" s="89" t="e">
        <f t="shared" si="82"/>
        <v>#DIV/0!</v>
      </c>
      <c r="K540" s="195">
        <f>'HP-Api, V2-Sep24'!AQ542</f>
        <v>0</v>
      </c>
      <c r="L540" s="89">
        <f t="shared" si="83"/>
        <v>1</v>
      </c>
      <c r="M540" s="88">
        <f>'HP-Api, V2-Sep24'!AM542</f>
        <v>0</v>
      </c>
      <c r="N540" s="89" t="str">
        <f t="shared" si="80"/>
        <v/>
      </c>
      <c r="O540" s="88">
        <f>'HP-Api, V2-Sep24'!AR542</f>
        <v>0</v>
      </c>
      <c r="P540" s="89" t="str">
        <f t="shared" si="84"/>
        <v/>
      </c>
      <c r="Q540" s="89" t="e">
        <f t="shared" si="85"/>
        <v>#VALUE!</v>
      </c>
      <c r="R540" s="89" t="e">
        <f t="shared" si="86"/>
        <v>#VALUE!</v>
      </c>
      <c r="S540" s="173">
        <f>'HP-Api, V2-Sep24'!AS542</f>
        <v>0</v>
      </c>
      <c r="T540" s="89">
        <f t="shared" si="87"/>
        <v>1</v>
      </c>
      <c r="U540" s="90" t="e">
        <f t="shared" si="88"/>
        <v>#DIV/0!</v>
      </c>
      <c r="V540" s="91" t="e">
        <f t="shared" si="89"/>
        <v>#DIV/0!</v>
      </c>
    </row>
    <row r="541" spans="1:22" x14ac:dyDescent="0.3">
      <c r="A541" s="88" t="str">
        <f>'HP-Api, V2-Sep24'!D543</f>
        <v>Guatemala</v>
      </c>
      <c r="B541" s="88" cm="1">
        <f t="array" ref="B541">IF(OR(A541=DATA!$H$2:$H$13),3,IF(OR(A541=DATA!$H$14:$H$119),2,1))</f>
        <v>1</v>
      </c>
      <c r="C541" s="88">
        <f>'HP-Api, V2-Sep24'!G543</f>
        <v>0</v>
      </c>
      <c r="D541" s="89" t="str">
        <f>IF(AND(C541&gt;='Risk(dist, colmena)'!$C$9, C541&lt;='Risk(dist, colmena)'!$E$9), 1, IF(AND(C541&gt;'Risk(dist, colmena)'!$C$10, C541&lt;='Risk(dist, colmena)'!$E$10), 2, IF(C541&gt;='Risk(dist, colmena)'!$C$11, 3, "")))</f>
        <v/>
      </c>
      <c r="E541" s="173">
        <f>'HP-Api, V2-Sep24'!L543</f>
        <v>0</v>
      </c>
      <c r="F541" s="173" t="str">
        <f>IF(AND(E541&gt;='Risk(dist, colmena)'!$H$9, E541&lt;='Risk(dist, colmena)'!$J$9), 1, IF(AND(E541&gt;'Risk(dist, colmena)'!$H$10, E541&lt;='Risk(dist, colmena)'!$J$10), 2, IF(E541&gt;='Risk(dist, colmena)'!$H$11, 3, "")))</f>
        <v/>
      </c>
      <c r="G541" s="88">
        <f>'HP-Api, V2-Sep24'!AH543</f>
        <v>0</v>
      </c>
      <c r="H541" s="89" t="str">
        <f t="shared" si="81"/>
        <v/>
      </c>
      <c r="I541" s="194" t="e">
        <f>('HP-Api, V2-Sep24'!AK543-'HP-Api, V2-Sep24'!S543)/'HP-Api, V2-Sep24'!S543</f>
        <v>#DIV/0!</v>
      </c>
      <c r="J541" s="89" t="e">
        <f t="shared" si="82"/>
        <v>#DIV/0!</v>
      </c>
      <c r="K541" s="195">
        <f>'HP-Api, V2-Sep24'!AQ543</f>
        <v>0</v>
      </c>
      <c r="L541" s="89">
        <f t="shared" si="83"/>
        <v>1</v>
      </c>
      <c r="M541" s="88">
        <f>'HP-Api, V2-Sep24'!AM543</f>
        <v>0</v>
      </c>
      <c r="N541" s="89" t="str">
        <f t="shared" si="80"/>
        <v/>
      </c>
      <c r="O541" s="88">
        <f>'HP-Api, V2-Sep24'!AR543</f>
        <v>0</v>
      </c>
      <c r="P541" s="89" t="str">
        <f t="shared" si="84"/>
        <v/>
      </c>
      <c r="Q541" s="89" t="e">
        <f t="shared" si="85"/>
        <v>#VALUE!</v>
      </c>
      <c r="R541" s="89" t="e">
        <f t="shared" si="86"/>
        <v>#VALUE!</v>
      </c>
      <c r="S541" s="173">
        <f>'HP-Api, V2-Sep24'!AS543</f>
        <v>0</v>
      </c>
      <c r="T541" s="89">
        <f t="shared" si="87"/>
        <v>1</v>
      </c>
      <c r="U541" s="90" t="e">
        <f t="shared" si="88"/>
        <v>#DIV/0!</v>
      </c>
      <c r="V541" s="91" t="e">
        <f t="shared" si="89"/>
        <v>#DIV/0!</v>
      </c>
    </row>
    <row r="542" spans="1:22" x14ac:dyDescent="0.3">
      <c r="A542" s="88" t="str">
        <f>'HP-Api, V2-Sep24'!D544</f>
        <v>Guatemala</v>
      </c>
      <c r="B542" s="88" cm="1">
        <f t="array" ref="B542">IF(OR(A542=DATA!$H$2:$H$13),3,IF(OR(A542=DATA!$H$14:$H$119),2,1))</f>
        <v>1</v>
      </c>
      <c r="C542" s="88">
        <f>'HP-Api, V2-Sep24'!G544</f>
        <v>0</v>
      </c>
      <c r="D542" s="89" t="str">
        <f>IF(AND(C542&gt;='Risk(dist, colmena)'!$C$9, C542&lt;='Risk(dist, colmena)'!$E$9), 1, IF(AND(C542&gt;'Risk(dist, colmena)'!$C$10, C542&lt;='Risk(dist, colmena)'!$E$10), 2, IF(C542&gt;='Risk(dist, colmena)'!$C$11, 3, "")))</f>
        <v/>
      </c>
      <c r="E542" s="173">
        <f>'HP-Api, V2-Sep24'!L544</f>
        <v>0</v>
      </c>
      <c r="F542" s="173" t="str">
        <f>IF(AND(E542&gt;='Risk(dist, colmena)'!$H$9, E542&lt;='Risk(dist, colmena)'!$J$9), 1, IF(AND(E542&gt;'Risk(dist, colmena)'!$H$10, E542&lt;='Risk(dist, colmena)'!$J$10), 2, IF(E542&gt;='Risk(dist, colmena)'!$H$11, 3, "")))</f>
        <v/>
      </c>
      <c r="G542" s="88">
        <f>'HP-Api, V2-Sep24'!AH544</f>
        <v>0</v>
      </c>
      <c r="H542" s="89" t="str">
        <f t="shared" si="81"/>
        <v/>
      </c>
      <c r="I542" s="194" t="e">
        <f>('HP-Api, V2-Sep24'!AK544-'HP-Api, V2-Sep24'!S544)/'HP-Api, V2-Sep24'!S544</f>
        <v>#DIV/0!</v>
      </c>
      <c r="J542" s="89" t="e">
        <f t="shared" si="82"/>
        <v>#DIV/0!</v>
      </c>
      <c r="K542" s="195">
        <f>'HP-Api, V2-Sep24'!AQ544</f>
        <v>0</v>
      </c>
      <c r="L542" s="89">
        <f t="shared" si="83"/>
        <v>1</v>
      </c>
      <c r="M542" s="88">
        <f>'HP-Api, V2-Sep24'!AM544</f>
        <v>0</v>
      </c>
      <c r="N542" s="89" t="str">
        <f t="shared" si="80"/>
        <v/>
      </c>
      <c r="O542" s="88">
        <f>'HP-Api, V2-Sep24'!AR544</f>
        <v>0</v>
      </c>
      <c r="P542" s="89" t="str">
        <f t="shared" si="84"/>
        <v/>
      </c>
      <c r="Q542" s="89" t="e">
        <f t="shared" si="85"/>
        <v>#VALUE!</v>
      </c>
      <c r="R542" s="89" t="e">
        <f t="shared" si="86"/>
        <v>#VALUE!</v>
      </c>
      <c r="S542" s="173">
        <f>'HP-Api, V2-Sep24'!AS544</f>
        <v>0</v>
      </c>
      <c r="T542" s="89">
        <f t="shared" si="87"/>
        <v>1</v>
      </c>
      <c r="U542" s="90" t="e">
        <f t="shared" si="88"/>
        <v>#DIV/0!</v>
      </c>
      <c r="V542" s="91" t="e">
        <f t="shared" si="89"/>
        <v>#DIV/0!</v>
      </c>
    </row>
    <row r="543" spans="1:22" x14ac:dyDescent="0.3">
      <c r="A543" s="88" t="str">
        <f>'HP-Api, V2-Sep24'!D545</f>
        <v>Guatemala</v>
      </c>
      <c r="B543" s="88" cm="1">
        <f t="array" ref="B543">IF(OR(A543=DATA!$H$2:$H$13),3,IF(OR(A543=DATA!$H$14:$H$119),2,1))</f>
        <v>1</v>
      </c>
      <c r="C543" s="88">
        <f>'HP-Api, V2-Sep24'!G545</f>
        <v>0</v>
      </c>
      <c r="D543" s="89" t="str">
        <f>IF(AND(C543&gt;='Risk(dist, colmena)'!$C$9, C543&lt;='Risk(dist, colmena)'!$E$9), 1, IF(AND(C543&gt;'Risk(dist, colmena)'!$C$10, C543&lt;='Risk(dist, colmena)'!$E$10), 2, IF(C543&gt;='Risk(dist, colmena)'!$C$11, 3, "")))</f>
        <v/>
      </c>
      <c r="E543" s="173">
        <f>'HP-Api, V2-Sep24'!L545</f>
        <v>0</v>
      </c>
      <c r="F543" s="173" t="str">
        <f>IF(AND(E543&gt;='Risk(dist, colmena)'!$H$9, E543&lt;='Risk(dist, colmena)'!$J$9), 1, IF(AND(E543&gt;'Risk(dist, colmena)'!$H$10, E543&lt;='Risk(dist, colmena)'!$J$10), 2, IF(E543&gt;='Risk(dist, colmena)'!$H$11, 3, "")))</f>
        <v/>
      </c>
      <c r="G543" s="88">
        <f>'HP-Api, V2-Sep24'!AH545</f>
        <v>0</v>
      </c>
      <c r="H543" s="89" t="str">
        <f t="shared" si="81"/>
        <v/>
      </c>
      <c r="I543" s="194" t="e">
        <f>('HP-Api, V2-Sep24'!AK545-'HP-Api, V2-Sep24'!S545)/'HP-Api, V2-Sep24'!S545</f>
        <v>#DIV/0!</v>
      </c>
      <c r="J543" s="89" t="e">
        <f t="shared" si="82"/>
        <v>#DIV/0!</v>
      </c>
      <c r="K543" s="195">
        <f>'HP-Api, V2-Sep24'!AQ545</f>
        <v>0</v>
      </c>
      <c r="L543" s="89">
        <f t="shared" si="83"/>
        <v>1</v>
      </c>
      <c r="M543" s="88">
        <f>'HP-Api, V2-Sep24'!AM545</f>
        <v>0</v>
      </c>
      <c r="N543" s="89" t="str">
        <f t="shared" si="80"/>
        <v/>
      </c>
      <c r="O543" s="88">
        <f>'HP-Api, V2-Sep24'!AR545</f>
        <v>0</v>
      </c>
      <c r="P543" s="89" t="str">
        <f t="shared" si="84"/>
        <v/>
      </c>
      <c r="Q543" s="89" t="e">
        <f t="shared" si="85"/>
        <v>#VALUE!</v>
      </c>
      <c r="R543" s="89" t="e">
        <f t="shared" si="86"/>
        <v>#VALUE!</v>
      </c>
      <c r="S543" s="173">
        <f>'HP-Api, V2-Sep24'!AS545</f>
        <v>0</v>
      </c>
      <c r="T543" s="89">
        <f t="shared" si="87"/>
        <v>1</v>
      </c>
      <c r="U543" s="90" t="e">
        <f t="shared" si="88"/>
        <v>#DIV/0!</v>
      </c>
      <c r="V543" s="91" t="e">
        <f t="shared" si="89"/>
        <v>#DIV/0!</v>
      </c>
    </row>
    <row r="544" spans="1:22" x14ac:dyDescent="0.3">
      <c r="A544" s="88" t="str">
        <f>'HP-Api, V2-Sep24'!D546</f>
        <v>Guatemala</v>
      </c>
      <c r="B544" s="88" cm="1">
        <f t="array" ref="B544">IF(OR(A544=DATA!$H$2:$H$13),3,IF(OR(A544=DATA!$H$14:$H$119),2,1))</f>
        <v>1</v>
      </c>
      <c r="C544" s="88">
        <f>'HP-Api, V2-Sep24'!G546</f>
        <v>0</v>
      </c>
      <c r="D544" s="89" t="str">
        <f>IF(AND(C544&gt;='Risk(dist, colmena)'!$C$9, C544&lt;='Risk(dist, colmena)'!$E$9), 1, IF(AND(C544&gt;'Risk(dist, colmena)'!$C$10, C544&lt;='Risk(dist, colmena)'!$E$10), 2, IF(C544&gt;='Risk(dist, colmena)'!$C$11, 3, "")))</f>
        <v/>
      </c>
      <c r="E544" s="173">
        <f>'HP-Api, V2-Sep24'!L546</f>
        <v>0</v>
      </c>
      <c r="F544" s="173" t="str">
        <f>IF(AND(E544&gt;='Risk(dist, colmena)'!$H$9, E544&lt;='Risk(dist, colmena)'!$J$9), 1, IF(AND(E544&gt;'Risk(dist, colmena)'!$H$10, E544&lt;='Risk(dist, colmena)'!$J$10), 2, IF(E544&gt;='Risk(dist, colmena)'!$H$11, 3, "")))</f>
        <v/>
      </c>
      <c r="G544" s="88">
        <f>'HP-Api, V2-Sep24'!AH546</f>
        <v>0</v>
      </c>
      <c r="H544" s="89" t="str">
        <f t="shared" si="81"/>
        <v/>
      </c>
      <c r="I544" s="194" t="e">
        <f>('HP-Api, V2-Sep24'!AK546-'HP-Api, V2-Sep24'!S546)/'HP-Api, V2-Sep24'!S546</f>
        <v>#DIV/0!</v>
      </c>
      <c r="J544" s="89" t="e">
        <f t="shared" si="82"/>
        <v>#DIV/0!</v>
      </c>
      <c r="K544" s="195">
        <f>'HP-Api, V2-Sep24'!AQ546</f>
        <v>0</v>
      </c>
      <c r="L544" s="89">
        <f t="shared" si="83"/>
        <v>1</v>
      </c>
      <c r="M544" s="88">
        <f>'HP-Api, V2-Sep24'!AM546</f>
        <v>0</v>
      </c>
      <c r="N544" s="89" t="str">
        <f t="shared" si="80"/>
        <v/>
      </c>
      <c r="O544" s="88">
        <f>'HP-Api, V2-Sep24'!AR546</f>
        <v>0</v>
      </c>
      <c r="P544" s="89" t="str">
        <f t="shared" si="84"/>
        <v/>
      </c>
      <c r="Q544" s="89" t="e">
        <f t="shared" si="85"/>
        <v>#VALUE!</v>
      </c>
      <c r="R544" s="89" t="e">
        <f t="shared" si="86"/>
        <v>#VALUE!</v>
      </c>
      <c r="S544" s="173">
        <f>'HP-Api, V2-Sep24'!AS546</f>
        <v>0</v>
      </c>
      <c r="T544" s="89">
        <f t="shared" si="87"/>
        <v>1</v>
      </c>
      <c r="U544" s="90" t="e">
        <f t="shared" si="88"/>
        <v>#DIV/0!</v>
      </c>
      <c r="V544" s="91" t="e">
        <f t="shared" si="89"/>
        <v>#DIV/0!</v>
      </c>
    </row>
    <row r="545" spans="1:22" x14ac:dyDescent="0.3">
      <c r="A545" s="88" t="str">
        <f>'HP-Api, V2-Sep24'!D547</f>
        <v>Guatemala</v>
      </c>
      <c r="B545" s="88" cm="1">
        <f t="array" ref="B545">IF(OR(A545=DATA!$H$2:$H$13),3,IF(OR(A545=DATA!$H$14:$H$119),2,1))</f>
        <v>1</v>
      </c>
      <c r="C545" s="88">
        <f>'HP-Api, V2-Sep24'!G547</f>
        <v>0</v>
      </c>
      <c r="D545" s="89" t="str">
        <f>IF(AND(C545&gt;='Risk(dist, colmena)'!$C$9, C545&lt;='Risk(dist, colmena)'!$E$9), 1, IF(AND(C545&gt;'Risk(dist, colmena)'!$C$10, C545&lt;='Risk(dist, colmena)'!$E$10), 2, IF(C545&gt;='Risk(dist, colmena)'!$C$11, 3, "")))</f>
        <v/>
      </c>
      <c r="E545" s="173">
        <f>'HP-Api, V2-Sep24'!L547</f>
        <v>0</v>
      </c>
      <c r="F545" s="173" t="str">
        <f>IF(AND(E545&gt;='Risk(dist, colmena)'!$H$9, E545&lt;='Risk(dist, colmena)'!$J$9), 1, IF(AND(E545&gt;'Risk(dist, colmena)'!$H$10, E545&lt;='Risk(dist, colmena)'!$J$10), 2, IF(E545&gt;='Risk(dist, colmena)'!$H$11, 3, "")))</f>
        <v/>
      </c>
      <c r="G545" s="88">
        <f>'HP-Api, V2-Sep24'!AH547</f>
        <v>0</v>
      </c>
      <c r="H545" s="89" t="str">
        <f t="shared" si="81"/>
        <v/>
      </c>
      <c r="I545" s="194" t="e">
        <f>('HP-Api, V2-Sep24'!AK547-'HP-Api, V2-Sep24'!S547)/'HP-Api, V2-Sep24'!S547</f>
        <v>#DIV/0!</v>
      </c>
      <c r="J545" s="89" t="e">
        <f t="shared" si="82"/>
        <v>#DIV/0!</v>
      </c>
      <c r="K545" s="195">
        <f>'HP-Api, V2-Sep24'!AQ547</f>
        <v>0</v>
      </c>
      <c r="L545" s="89">
        <f t="shared" si="83"/>
        <v>1</v>
      </c>
      <c r="M545" s="88">
        <f>'HP-Api, V2-Sep24'!AM547</f>
        <v>0</v>
      </c>
      <c r="N545" s="89" t="str">
        <f t="shared" si="80"/>
        <v/>
      </c>
      <c r="O545" s="88">
        <f>'HP-Api, V2-Sep24'!AR547</f>
        <v>0</v>
      </c>
      <c r="P545" s="89" t="str">
        <f t="shared" si="84"/>
        <v/>
      </c>
      <c r="Q545" s="89" t="e">
        <f t="shared" si="85"/>
        <v>#VALUE!</v>
      </c>
      <c r="R545" s="89" t="e">
        <f t="shared" si="86"/>
        <v>#VALUE!</v>
      </c>
      <c r="S545" s="173">
        <f>'HP-Api, V2-Sep24'!AS547</f>
        <v>0</v>
      </c>
      <c r="T545" s="89">
        <f t="shared" si="87"/>
        <v>1</v>
      </c>
      <c r="U545" s="90" t="e">
        <f t="shared" si="88"/>
        <v>#DIV/0!</v>
      </c>
      <c r="V545" s="91" t="e">
        <f t="shared" si="89"/>
        <v>#DIV/0!</v>
      </c>
    </row>
    <row r="546" spans="1:22" x14ac:dyDescent="0.3">
      <c r="A546" s="88" t="str">
        <f>'HP-Api, V2-Sep24'!D548</f>
        <v>Guatemala</v>
      </c>
      <c r="B546" s="88" cm="1">
        <f t="array" ref="B546">IF(OR(A546=DATA!$H$2:$H$13),3,IF(OR(A546=DATA!$H$14:$H$119),2,1))</f>
        <v>1</v>
      </c>
      <c r="C546" s="88">
        <f>'HP-Api, V2-Sep24'!G548</f>
        <v>0</v>
      </c>
      <c r="D546" s="89" t="str">
        <f>IF(AND(C546&gt;='Risk(dist, colmena)'!$C$9, C546&lt;='Risk(dist, colmena)'!$E$9), 1, IF(AND(C546&gt;'Risk(dist, colmena)'!$C$10, C546&lt;='Risk(dist, colmena)'!$E$10), 2, IF(C546&gt;='Risk(dist, colmena)'!$C$11, 3, "")))</f>
        <v/>
      </c>
      <c r="E546" s="173">
        <f>'HP-Api, V2-Sep24'!L548</f>
        <v>0</v>
      </c>
      <c r="F546" s="173" t="str">
        <f>IF(AND(E546&gt;='Risk(dist, colmena)'!$H$9, E546&lt;='Risk(dist, colmena)'!$J$9), 1, IF(AND(E546&gt;'Risk(dist, colmena)'!$H$10, E546&lt;='Risk(dist, colmena)'!$J$10), 2, IF(E546&gt;='Risk(dist, colmena)'!$H$11, 3, "")))</f>
        <v/>
      </c>
      <c r="G546" s="88">
        <f>'HP-Api, V2-Sep24'!AH548</f>
        <v>0</v>
      </c>
      <c r="H546" s="89" t="str">
        <f t="shared" si="81"/>
        <v/>
      </c>
      <c r="I546" s="194" t="e">
        <f>('HP-Api, V2-Sep24'!AK548-'HP-Api, V2-Sep24'!S548)/'HP-Api, V2-Sep24'!S548</f>
        <v>#DIV/0!</v>
      </c>
      <c r="J546" s="89" t="e">
        <f t="shared" si="82"/>
        <v>#DIV/0!</v>
      </c>
      <c r="K546" s="195">
        <f>'HP-Api, V2-Sep24'!AQ548</f>
        <v>0</v>
      </c>
      <c r="L546" s="89">
        <f t="shared" si="83"/>
        <v>1</v>
      </c>
      <c r="M546" s="88">
        <f>'HP-Api, V2-Sep24'!AM548</f>
        <v>0</v>
      </c>
      <c r="N546" s="89" t="str">
        <f t="shared" si="80"/>
        <v/>
      </c>
      <c r="O546" s="88">
        <f>'HP-Api, V2-Sep24'!AR548</f>
        <v>0</v>
      </c>
      <c r="P546" s="89" t="str">
        <f t="shared" si="84"/>
        <v/>
      </c>
      <c r="Q546" s="89" t="e">
        <f t="shared" si="85"/>
        <v>#VALUE!</v>
      </c>
      <c r="R546" s="89" t="e">
        <f t="shared" si="86"/>
        <v>#VALUE!</v>
      </c>
      <c r="S546" s="173">
        <f>'HP-Api, V2-Sep24'!AS548</f>
        <v>0</v>
      </c>
      <c r="T546" s="89">
        <f t="shared" si="87"/>
        <v>1</v>
      </c>
      <c r="U546" s="90" t="e">
        <f t="shared" si="88"/>
        <v>#DIV/0!</v>
      </c>
      <c r="V546" s="91" t="e">
        <f t="shared" si="89"/>
        <v>#DIV/0!</v>
      </c>
    </row>
    <row r="547" spans="1:22" x14ac:dyDescent="0.3">
      <c r="A547" s="88" t="str">
        <f>'HP-Api, V2-Sep24'!D549</f>
        <v>Guatemala</v>
      </c>
      <c r="B547" s="88" cm="1">
        <f t="array" ref="B547">IF(OR(A547=DATA!$H$2:$H$13),3,IF(OR(A547=DATA!$H$14:$H$119),2,1))</f>
        <v>1</v>
      </c>
      <c r="C547" s="88">
        <f>'HP-Api, V2-Sep24'!G549</f>
        <v>0</v>
      </c>
      <c r="D547" s="89" t="str">
        <f>IF(AND(C547&gt;='Risk(dist, colmena)'!$C$9, C547&lt;='Risk(dist, colmena)'!$E$9), 1, IF(AND(C547&gt;'Risk(dist, colmena)'!$C$10, C547&lt;='Risk(dist, colmena)'!$E$10), 2, IF(C547&gt;='Risk(dist, colmena)'!$C$11, 3, "")))</f>
        <v/>
      </c>
      <c r="E547" s="173">
        <f>'HP-Api, V2-Sep24'!L549</f>
        <v>0</v>
      </c>
      <c r="F547" s="173" t="str">
        <f>IF(AND(E547&gt;='Risk(dist, colmena)'!$H$9, E547&lt;='Risk(dist, colmena)'!$J$9), 1, IF(AND(E547&gt;'Risk(dist, colmena)'!$H$10, E547&lt;='Risk(dist, colmena)'!$J$10), 2, IF(E547&gt;='Risk(dist, colmena)'!$H$11, 3, "")))</f>
        <v/>
      </c>
      <c r="G547" s="88">
        <f>'HP-Api, V2-Sep24'!AH549</f>
        <v>0</v>
      </c>
      <c r="H547" s="89" t="str">
        <f t="shared" si="81"/>
        <v/>
      </c>
      <c r="I547" s="194" t="e">
        <f>('HP-Api, V2-Sep24'!AK549-'HP-Api, V2-Sep24'!S549)/'HP-Api, V2-Sep24'!S549</f>
        <v>#DIV/0!</v>
      </c>
      <c r="J547" s="89" t="e">
        <f t="shared" si="82"/>
        <v>#DIV/0!</v>
      </c>
      <c r="K547" s="195">
        <f>'HP-Api, V2-Sep24'!AQ549</f>
        <v>0</v>
      </c>
      <c r="L547" s="89">
        <f t="shared" si="83"/>
        <v>1</v>
      </c>
      <c r="M547" s="88">
        <f>'HP-Api, V2-Sep24'!AM549</f>
        <v>0</v>
      </c>
      <c r="N547" s="89" t="str">
        <f t="shared" si="80"/>
        <v/>
      </c>
      <c r="O547" s="88">
        <f>'HP-Api, V2-Sep24'!AR549</f>
        <v>0</v>
      </c>
      <c r="P547" s="89" t="str">
        <f t="shared" si="84"/>
        <v/>
      </c>
      <c r="Q547" s="89" t="e">
        <f t="shared" si="85"/>
        <v>#VALUE!</v>
      </c>
      <c r="R547" s="89" t="e">
        <f t="shared" si="86"/>
        <v>#VALUE!</v>
      </c>
      <c r="S547" s="173">
        <f>'HP-Api, V2-Sep24'!AS549</f>
        <v>0</v>
      </c>
      <c r="T547" s="89">
        <f t="shared" si="87"/>
        <v>1</v>
      </c>
      <c r="U547" s="90" t="e">
        <f t="shared" si="88"/>
        <v>#DIV/0!</v>
      </c>
      <c r="V547" s="91" t="e">
        <f t="shared" si="89"/>
        <v>#DIV/0!</v>
      </c>
    </row>
    <row r="548" spans="1:22" x14ac:dyDescent="0.3">
      <c r="A548" s="88" t="str">
        <f>'HP-Api, V2-Sep24'!D550</f>
        <v>Guatemala</v>
      </c>
      <c r="B548" s="88" cm="1">
        <f t="array" ref="B548">IF(OR(A548=DATA!$H$2:$H$13),3,IF(OR(A548=DATA!$H$14:$H$119),2,1))</f>
        <v>1</v>
      </c>
      <c r="C548" s="88">
        <f>'HP-Api, V2-Sep24'!G550</f>
        <v>0</v>
      </c>
      <c r="D548" s="89" t="str">
        <f>IF(AND(C548&gt;='Risk(dist, colmena)'!$C$9, C548&lt;='Risk(dist, colmena)'!$E$9), 1, IF(AND(C548&gt;'Risk(dist, colmena)'!$C$10, C548&lt;='Risk(dist, colmena)'!$E$10), 2, IF(C548&gt;='Risk(dist, colmena)'!$C$11, 3, "")))</f>
        <v/>
      </c>
      <c r="E548" s="173">
        <f>'HP-Api, V2-Sep24'!L550</f>
        <v>0</v>
      </c>
      <c r="F548" s="173" t="str">
        <f>IF(AND(E548&gt;='Risk(dist, colmena)'!$H$9, E548&lt;='Risk(dist, colmena)'!$J$9), 1, IF(AND(E548&gt;'Risk(dist, colmena)'!$H$10, E548&lt;='Risk(dist, colmena)'!$J$10), 2, IF(E548&gt;='Risk(dist, colmena)'!$H$11, 3, "")))</f>
        <v/>
      </c>
      <c r="G548" s="88">
        <f>'HP-Api, V2-Sep24'!AH550</f>
        <v>0</v>
      </c>
      <c r="H548" s="89" t="str">
        <f t="shared" si="81"/>
        <v/>
      </c>
      <c r="I548" s="194" t="e">
        <f>('HP-Api, V2-Sep24'!AK550-'HP-Api, V2-Sep24'!S550)/'HP-Api, V2-Sep24'!S550</f>
        <v>#DIV/0!</v>
      </c>
      <c r="J548" s="89" t="e">
        <f t="shared" si="82"/>
        <v>#DIV/0!</v>
      </c>
      <c r="K548" s="195">
        <f>'HP-Api, V2-Sep24'!AQ550</f>
        <v>0</v>
      </c>
      <c r="L548" s="89">
        <f t="shared" si="83"/>
        <v>1</v>
      </c>
      <c r="M548" s="88">
        <f>'HP-Api, V2-Sep24'!AM550</f>
        <v>0</v>
      </c>
      <c r="N548" s="89" t="str">
        <f t="shared" si="80"/>
        <v/>
      </c>
      <c r="O548" s="88">
        <f>'HP-Api, V2-Sep24'!AR550</f>
        <v>0</v>
      </c>
      <c r="P548" s="89" t="str">
        <f t="shared" si="84"/>
        <v/>
      </c>
      <c r="Q548" s="89" t="e">
        <f t="shared" si="85"/>
        <v>#VALUE!</v>
      </c>
      <c r="R548" s="89" t="e">
        <f t="shared" si="86"/>
        <v>#VALUE!</v>
      </c>
      <c r="S548" s="173">
        <f>'HP-Api, V2-Sep24'!AS550</f>
        <v>0</v>
      </c>
      <c r="T548" s="89">
        <f t="shared" si="87"/>
        <v>1</v>
      </c>
      <c r="U548" s="90" t="e">
        <f t="shared" si="88"/>
        <v>#DIV/0!</v>
      </c>
      <c r="V548" s="91" t="e">
        <f t="shared" si="89"/>
        <v>#DIV/0!</v>
      </c>
    </row>
    <row r="549" spans="1:22" x14ac:dyDescent="0.3">
      <c r="A549" s="88" t="str">
        <f>'HP-Api, V2-Sep24'!D551</f>
        <v>Guatemala</v>
      </c>
      <c r="B549" s="88" cm="1">
        <f t="array" ref="B549">IF(OR(A549=DATA!$H$2:$H$13),3,IF(OR(A549=DATA!$H$14:$H$119),2,1))</f>
        <v>1</v>
      </c>
      <c r="C549" s="88">
        <f>'HP-Api, V2-Sep24'!G551</f>
        <v>0</v>
      </c>
      <c r="D549" s="89" t="str">
        <f>IF(AND(C549&gt;='Risk(dist, colmena)'!$C$9, C549&lt;='Risk(dist, colmena)'!$E$9), 1, IF(AND(C549&gt;'Risk(dist, colmena)'!$C$10, C549&lt;='Risk(dist, colmena)'!$E$10), 2, IF(C549&gt;='Risk(dist, colmena)'!$C$11, 3, "")))</f>
        <v/>
      </c>
      <c r="E549" s="173">
        <f>'HP-Api, V2-Sep24'!L551</f>
        <v>0</v>
      </c>
      <c r="F549" s="173" t="str">
        <f>IF(AND(E549&gt;='Risk(dist, colmena)'!$H$9, E549&lt;='Risk(dist, colmena)'!$J$9), 1, IF(AND(E549&gt;'Risk(dist, colmena)'!$H$10, E549&lt;='Risk(dist, colmena)'!$J$10), 2, IF(E549&gt;='Risk(dist, colmena)'!$H$11, 3, "")))</f>
        <v/>
      </c>
      <c r="G549" s="88">
        <f>'HP-Api, V2-Sep24'!AH551</f>
        <v>0</v>
      </c>
      <c r="H549" s="89" t="str">
        <f t="shared" si="81"/>
        <v/>
      </c>
      <c r="I549" s="194" t="e">
        <f>('HP-Api, V2-Sep24'!AK551-'HP-Api, V2-Sep24'!S551)/'HP-Api, V2-Sep24'!S551</f>
        <v>#DIV/0!</v>
      </c>
      <c r="J549" s="89" t="e">
        <f t="shared" si="82"/>
        <v>#DIV/0!</v>
      </c>
      <c r="K549" s="195">
        <f>'HP-Api, V2-Sep24'!AQ551</f>
        <v>0</v>
      </c>
      <c r="L549" s="89">
        <f t="shared" si="83"/>
        <v>1</v>
      </c>
      <c r="M549" s="88">
        <f>'HP-Api, V2-Sep24'!AM551</f>
        <v>0</v>
      </c>
      <c r="N549" s="89" t="str">
        <f t="shared" si="80"/>
        <v/>
      </c>
      <c r="O549" s="88">
        <f>'HP-Api, V2-Sep24'!AR551</f>
        <v>0</v>
      </c>
      <c r="P549" s="89" t="str">
        <f t="shared" si="84"/>
        <v/>
      </c>
      <c r="Q549" s="89" t="e">
        <f t="shared" si="85"/>
        <v>#VALUE!</v>
      </c>
      <c r="R549" s="89" t="e">
        <f t="shared" si="86"/>
        <v>#VALUE!</v>
      </c>
      <c r="S549" s="173">
        <f>'HP-Api, V2-Sep24'!AS551</f>
        <v>0</v>
      </c>
      <c r="T549" s="89">
        <f t="shared" si="87"/>
        <v>1</v>
      </c>
      <c r="U549" s="90" t="e">
        <f t="shared" si="88"/>
        <v>#DIV/0!</v>
      </c>
      <c r="V549" s="91" t="e">
        <f t="shared" si="89"/>
        <v>#DIV/0!</v>
      </c>
    </row>
    <row r="550" spans="1:22" x14ac:dyDescent="0.3">
      <c r="A550" s="88" t="str">
        <f>'HP-Api, V2-Sep24'!D552</f>
        <v>Guatemala</v>
      </c>
      <c r="B550" s="88" cm="1">
        <f t="array" ref="B550">IF(OR(A550=DATA!$H$2:$H$13),3,IF(OR(A550=DATA!$H$14:$H$119),2,1))</f>
        <v>1</v>
      </c>
      <c r="C550" s="88">
        <f>'HP-Api, V2-Sep24'!G552</f>
        <v>0</v>
      </c>
      <c r="D550" s="89" t="str">
        <f>IF(AND(C550&gt;='Risk(dist, colmena)'!$C$9, C550&lt;='Risk(dist, colmena)'!$E$9), 1, IF(AND(C550&gt;'Risk(dist, colmena)'!$C$10, C550&lt;='Risk(dist, colmena)'!$E$10), 2, IF(C550&gt;='Risk(dist, colmena)'!$C$11, 3, "")))</f>
        <v/>
      </c>
      <c r="E550" s="173">
        <f>'HP-Api, V2-Sep24'!L552</f>
        <v>0</v>
      </c>
      <c r="F550" s="173" t="str">
        <f>IF(AND(E550&gt;='Risk(dist, colmena)'!$H$9, E550&lt;='Risk(dist, colmena)'!$J$9), 1, IF(AND(E550&gt;'Risk(dist, colmena)'!$H$10, E550&lt;='Risk(dist, colmena)'!$J$10), 2, IF(E550&gt;='Risk(dist, colmena)'!$H$11, 3, "")))</f>
        <v/>
      </c>
      <c r="G550" s="88">
        <f>'HP-Api, V2-Sep24'!AH552</f>
        <v>0</v>
      </c>
      <c r="H550" s="89" t="str">
        <f t="shared" si="81"/>
        <v/>
      </c>
      <c r="I550" s="194" t="e">
        <f>('HP-Api, V2-Sep24'!AK552-'HP-Api, V2-Sep24'!S552)/'HP-Api, V2-Sep24'!S552</f>
        <v>#DIV/0!</v>
      </c>
      <c r="J550" s="89" t="e">
        <f t="shared" si="82"/>
        <v>#DIV/0!</v>
      </c>
      <c r="K550" s="195">
        <f>'HP-Api, V2-Sep24'!AQ552</f>
        <v>0</v>
      </c>
      <c r="L550" s="89">
        <f t="shared" si="83"/>
        <v>1</v>
      </c>
      <c r="M550" s="88">
        <f>'HP-Api, V2-Sep24'!AM552</f>
        <v>0</v>
      </c>
      <c r="N550" s="89" t="str">
        <f t="shared" si="80"/>
        <v/>
      </c>
      <c r="O550" s="88">
        <f>'HP-Api, V2-Sep24'!AR552</f>
        <v>0</v>
      </c>
      <c r="P550" s="89" t="str">
        <f t="shared" si="84"/>
        <v/>
      </c>
      <c r="Q550" s="89" t="e">
        <f t="shared" si="85"/>
        <v>#VALUE!</v>
      </c>
      <c r="R550" s="89" t="e">
        <f t="shared" si="86"/>
        <v>#VALUE!</v>
      </c>
      <c r="S550" s="173">
        <f>'HP-Api, V2-Sep24'!AS552</f>
        <v>0</v>
      </c>
      <c r="T550" s="89">
        <f t="shared" si="87"/>
        <v>1</v>
      </c>
      <c r="U550" s="90" t="e">
        <f t="shared" si="88"/>
        <v>#DIV/0!</v>
      </c>
      <c r="V550" s="91" t="e">
        <f t="shared" si="89"/>
        <v>#DIV/0!</v>
      </c>
    </row>
    <row r="551" spans="1:22" x14ac:dyDescent="0.3">
      <c r="A551" s="88" t="str">
        <f>'HP-Api, V2-Sep24'!D553</f>
        <v>Guatemala</v>
      </c>
      <c r="B551" s="88" cm="1">
        <f t="array" ref="B551">IF(OR(A551=DATA!$H$2:$H$13),3,IF(OR(A551=DATA!$H$14:$H$119),2,1))</f>
        <v>1</v>
      </c>
      <c r="C551" s="88">
        <f>'HP-Api, V2-Sep24'!G553</f>
        <v>0</v>
      </c>
      <c r="D551" s="89" t="str">
        <f>IF(AND(C551&gt;='Risk(dist, colmena)'!$C$9, C551&lt;='Risk(dist, colmena)'!$E$9), 1, IF(AND(C551&gt;'Risk(dist, colmena)'!$C$10, C551&lt;='Risk(dist, colmena)'!$E$10), 2, IF(C551&gt;='Risk(dist, colmena)'!$C$11, 3, "")))</f>
        <v/>
      </c>
      <c r="E551" s="173">
        <f>'HP-Api, V2-Sep24'!L553</f>
        <v>0</v>
      </c>
      <c r="F551" s="173" t="str">
        <f>IF(AND(E551&gt;='Risk(dist, colmena)'!$H$9, E551&lt;='Risk(dist, colmena)'!$J$9), 1, IF(AND(E551&gt;'Risk(dist, colmena)'!$H$10, E551&lt;='Risk(dist, colmena)'!$J$10), 2, IF(E551&gt;='Risk(dist, colmena)'!$H$11, 3, "")))</f>
        <v/>
      </c>
      <c r="G551" s="88">
        <f>'HP-Api, V2-Sep24'!AH553</f>
        <v>0</v>
      </c>
      <c r="H551" s="89" t="str">
        <f t="shared" si="81"/>
        <v/>
      </c>
      <c r="I551" s="194" t="e">
        <f>('HP-Api, V2-Sep24'!AK553-'HP-Api, V2-Sep24'!S553)/'HP-Api, V2-Sep24'!S553</f>
        <v>#DIV/0!</v>
      </c>
      <c r="J551" s="89" t="e">
        <f t="shared" si="82"/>
        <v>#DIV/0!</v>
      </c>
      <c r="K551" s="195">
        <f>'HP-Api, V2-Sep24'!AQ553</f>
        <v>0</v>
      </c>
      <c r="L551" s="89">
        <f t="shared" si="83"/>
        <v>1</v>
      </c>
      <c r="M551" s="88">
        <f>'HP-Api, V2-Sep24'!AM553</f>
        <v>0</v>
      </c>
      <c r="N551" s="89" t="str">
        <f t="shared" si="80"/>
        <v/>
      </c>
      <c r="O551" s="88">
        <f>'HP-Api, V2-Sep24'!AR553</f>
        <v>0</v>
      </c>
      <c r="P551" s="89" t="str">
        <f t="shared" si="84"/>
        <v/>
      </c>
      <c r="Q551" s="89" t="e">
        <f t="shared" si="85"/>
        <v>#VALUE!</v>
      </c>
      <c r="R551" s="89" t="e">
        <f t="shared" si="86"/>
        <v>#VALUE!</v>
      </c>
      <c r="S551" s="173">
        <f>'HP-Api, V2-Sep24'!AS553</f>
        <v>0</v>
      </c>
      <c r="T551" s="89">
        <f t="shared" si="87"/>
        <v>1</v>
      </c>
      <c r="U551" s="90" t="e">
        <f t="shared" si="88"/>
        <v>#DIV/0!</v>
      </c>
      <c r="V551" s="91" t="e">
        <f t="shared" si="89"/>
        <v>#DIV/0!</v>
      </c>
    </row>
    <row r="552" spans="1:22" x14ac:dyDescent="0.3">
      <c r="A552" s="88" t="str">
        <f>'HP-Api, V2-Sep24'!D554</f>
        <v>Guatemala</v>
      </c>
      <c r="B552" s="88" cm="1">
        <f t="array" ref="B552">IF(OR(A552=DATA!$H$2:$H$13),3,IF(OR(A552=DATA!$H$14:$H$119),2,1))</f>
        <v>1</v>
      </c>
      <c r="C552" s="88">
        <f>'HP-Api, V2-Sep24'!G554</f>
        <v>0</v>
      </c>
      <c r="D552" s="89" t="str">
        <f>IF(AND(C552&gt;='Risk(dist, colmena)'!$C$9, C552&lt;='Risk(dist, colmena)'!$E$9), 1, IF(AND(C552&gt;'Risk(dist, colmena)'!$C$10, C552&lt;='Risk(dist, colmena)'!$E$10), 2, IF(C552&gt;='Risk(dist, colmena)'!$C$11, 3, "")))</f>
        <v/>
      </c>
      <c r="E552" s="173">
        <f>'HP-Api, V2-Sep24'!L554</f>
        <v>0</v>
      </c>
      <c r="F552" s="173" t="str">
        <f>IF(AND(E552&gt;='Risk(dist, colmena)'!$H$9, E552&lt;='Risk(dist, colmena)'!$J$9), 1, IF(AND(E552&gt;'Risk(dist, colmena)'!$H$10, E552&lt;='Risk(dist, colmena)'!$J$10), 2, IF(E552&gt;='Risk(dist, colmena)'!$H$11, 3, "")))</f>
        <v/>
      </c>
      <c r="G552" s="88">
        <f>'HP-Api, V2-Sep24'!AH554</f>
        <v>0</v>
      </c>
      <c r="H552" s="89" t="str">
        <f t="shared" si="81"/>
        <v/>
      </c>
      <c r="I552" s="194" t="e">
        <f>('HP-Api, V2-Sep24'!AK554-'HP-Api, V2-Sep24'!S554)/'HP-Api, V2-Sep24'!S554</f>
        <v>#DIV/0!</v>
      </c>
      <c r="J552" s="89" t="e">
        <f t="shared" si="82"/>
        <v>#DIV/0!</v>
      </c>
      <c r="K552" s="195">
        <f>'HP-Api, V2-Sep24'!AQ554</f>
        <v>0</v>
      </c>
      <c r="L552" s="89">
        <f t="shared" si="83"/>
        <v>1</v>
      </c>
      <c r="M552" s="88">
        <f>'HP-Api, V2-Sep24'!AM554</f>
        <v>0</v>
      </c>
      <c r="N552" s="89" t="str">
        <f t="shared" si="80"/>
        <v/>
      </c>
      <c r="O552" s="88">
        <f>'HP-Api, V2-Sep24'!AR554</f>
        <v>0</v>
      </c>
      <c r="P552" s="89" t="str">
        <f t="shared" si="84"/>
        <v/>
      </c>
      <c r="Q552" s="89" t="e">
        <f t="shared" si="85"/>
        <v>#VALUE!</v>
      </c>
      <c r="R552" s="89" t="e">
        <f t="shared" si="86"/>
        <v>#VALUE!</v>
      </c>
      <c r="S552" s="173">
        <f>'HP-Api, V2-Sep24'!AS554</f>
        <v>0</v>
      </c>
      <c r="T552" s="89">
        <f t="shared" si="87"/>
        <v>1</v>
      </c>
      <c r="U552" s="90" t="e">
        <f t="shared" si="88"/>
        <v>#DIV/0!</v>
      </c>
      <c r="V552" s="91" t="e">
        <f t="shared" si="89"/>
        <v>#DIV/0!</v>
      </c>
    </row>
    <row r="553" spans="1:22" x14ac:dyDescent="0.3">
      <c r="A553" s="88" t="str">
        <f>'HP-Api, V2-Sep24'!D555</f>
        <v>Guatemala</v>
      </c>
      <c r="B553" s="88" cm="1">
        <f t="array" ref="B553">IF(OR(A553=DATA!$H$2:$H$13),3,IF(OR(A553=DATA!$H$14:$H$119),2,1))</f>
        <v>1</v>
      </c>
      <c r="C553" s="88">
        <f>'HP-Api, V2-Sep24'!G555</f>
        <v>0</v>
      </c>
      <c r="D553" s="89" t="str">
        <f>IF(AND(C553&gt;='Risk(dist, colmena)'!$C$9, C553&lt;='Risk(dist, colmena)'!$E$9), 1, IF(AND(C553&gt;'Risk(dist, colmena)'!$C$10, C553&lt;='Risk(dist, colmena)'!$E$10), 2, IF(C553&gt;='Risk(dist, colmena)'!$C$11, 3, "")))</f>
        <v/>
      </c>
      <c r="E553" s="173">
        <f>'HP-Api, V2-Sep24'!L555</f>
        <v>0</v>
      </c>
      <c r="F553" s="173" t="str">
        <f>IF(AND(E553&gt;='Risk(dist, colmena)'!$H$9, E553&lt;='Risk(dist, colmena)'!$J$9), 1, IF(AND(E553&gt;'Risk(dist, colmena)'!$H$10, E553&lt;='Risk(dist, colmena)'!$J$10), 2, IF(E553&gt;='Risk(dist, colmena)'!$H$11, 3, "")))</f>
        <v/>
      </c>
      <c r="G553" s="88">
        <f>'HP-Api, V2-Sep24'!AH555</f>
        <v>0</v>
      </c>
      <c r="H553" s="89" t="str">
        <f t="shared" si="81"/>
        <v/>
      </c>
      <c r="I553" s="194" t="e">
        <f>('HP-Api, V2-Sep24'!AK555-'HP-Api, V2-Sep24'!S555)/'HP-Api, V2-Sep24'!S555</f>
        <v>#DIV/0!</v>
      </c>
      <c r="J553" s="89" t="e">
        <f t="shared" si="82"/>
        <v>#DIV/0!</v>
      </c>
      <c r="K553" s="195">
        <f>'HP-Api, V2-Sep24'!AQ555</f>
        <v>0</v>
      </c>
      <c r="L553" s="89">
        <f t="shared" si="83"/>
        <v>1</v>
      </c>
      <c r="M553" s="88">
        <f>'HP-Api, V2-Sep24'!AM555</f>
        <v>0</v>
      </c>
      <c r="N553" s="89" t="str">
        <f t="shared" si="80"/>
        <v/>
      </c>
      <c r="O553" s="88">
        <f>'HP-Api, V2-Sep24'!AR555</f>
        <v>0</v>
      </c>
      <c r="P553" s="89" t="str">
        <f t="shared" si="84"/>
        <v/>
      </c>
      <c r="Q553" s="89" t="e">
        <f t="shared" si="85"/>
        <v>#VALUE!</v>
      </c>
      <c r="R553" s="89" t="e">
        <f t="shared" si="86"/>
        <v>#VALUE!</v>
      </c>
      <c r="S553" s="173">
        <f>'HP-Api, V2-Sep24'!AS555</f>
        <v>0</v>
      </c>
      <c r="T553" s="89">
        <f t="shared" si="87"/>
        <v>1</v>
      </c>
      <c r="U553" s="90" t="e">
        <f t="shared" si="88"/>
        <v>#DIV/0!</v>
      </c>
      <c r="V553" s="91" t="e">
        <f t="shared" si="89"/>
        <v>#DIV/0!</v>
      </c>
    </row>
    <row r="554" spans="1:22" x14ac:dyDescent="0.3">
      <c r="A554" s="88" t="str">
        <f>'HP-Api, V2-Sep24'!D556</f>
        <v>Guatemala</v>
      </c>
      <c r="B554" s="88" cm="1">
        <f t="array" ref="B554">IF(OR(A554=DATA!$H$2:$H$13),3,IF(OR(A554=DATA!$H$14:$H$119),2,1))</f>
        <v>1</v>
      </c>
      <c r="C554" s="88">
        <f>'HP-Api, V2-Sep24'!G556</f>
        <v>0</v>
      </c>
      <c r="D554" s="89" t="str">
        <f>IF(AND(C554&gt;='Risk(dist, colmena)'!$C$9, C554&lt;='Risk(dist, colmena)'!$E$9), 1, IF(AND(C554&gt;'Risk(dist, colmena)'!$C$10, C554&lt;='Risk(dist, colmena)'!$E$10), 2, IF(C554&gt;='Risk(dist, colmena)'!$C$11, 3, "")))</f>
        <v/>
      </c>
      <c r="E554" s="173">
        <f>'HP-Api, V2-Sep24'!L556</f>
        <v>0</v>
      </c>
      <c r="F554" s="173" t="str">
        <f>IF(AND(E554&gt;='Risk(dist, colmena)'!$H$9, E554&lt;='Risk(dist, colmena)'!$J$9), 1, IF(AND(E554&gt;'Risk(dist, colmena)'!$H$10, E554&lt;='Risk(dist, colmena)'!$J$10), 2, IF(E554&gt;='Risk(dist, colmena)'!$H$11, 3, "")))</f>
        <v/>
      </c>
      <c r="G554" s="88">
        <f>'HP-Api, V2-Sep24'!AH556</f>
        <v>0</v>
      </c>
      <c r="H554" s="89" t="str">
        <f t="shared" si="81"/>
        <v/>
      </c>
      <c r="I554" s="194" t="e">
        <f>('HP-Api, V2-Sep24'!AK556-'HP-Api, V2-Sep24'!S556)/'HP-Api, V2-Sep24'!S556</f>
        <v>#DIV/0!</v>
      </c>
      <c r="J554" s="89" t="e">
        <f t="shared" si="82"/>
        <v>#DIV/0!</v>
      </c>
      <c r="K554" s="195">
        <f>'HP-Api, V2-Sep24'!AQ556</f>
        <v>0</v>
      </c>
      <c r="L554" s="89">
        <f t="shared" si="83"/>
        <v>1</v>
      </c>
      <c r="M554" s="88">
        <f>'HP-Api, V2-Sep24'!AM556</f>
        <v>0</v>
      </c>
      <c r="N554" s="89" t="str">
        <f t="shared" si="80"/>
        <v/>
      </c>
      <c r="O554" s="88">
        <f>'HP-Api, V2-Sep24'!AR556</f>
        <v>0</v>
      </c>
      <c r="P554" s="89" t="str">
        <f t="shared" si="84"/>
        <v/>
      </c>
      <c r="Q554" s="89" t="e">
        <f t="shared" si="85"/>
        <v>#VALUE!</v>
      </c>
      <c r="R554" s="89" t="e">
        <f t="shared" si="86"/>
        <v>#VALUE!</v>
      </c>
      <c r="S554" s="173">
        <f>'HP-Api, V2-Sep24'!AS556</f>
        <v>0</v>
      </c>
      <c r="T554" s="89">
        <f t="shared" si="87"/>
        <v>1</v>
      </c>
      <c r="U554" s="90" t="e">
        <f t="shared" si="88"/>
        <v>#DIV/0!</v>
      </c>
      <c r="V554" s="91" t="e">
        <f t="shared" si="89"/>
        <v>#DIV/0!</v>
      </c>
    </row>
    <row r="555" spans="1:22" x14ac:dyDescent="0.3">
      <c r="A555" s="88" t="str">
        <f>'HP-Api, V2-Sep24'!D557</f>
        <v>Guatemala</v>
      </c>
      <c r="B555" s="88" cm="1">
        <f t="array" ref="B555">IF(OR(A555=DATA!$H$2:$H$13),3,IF(OR(A555=DATA!$H$14:$H$119),2,1))</f>
        <v>1</v>
      </c>
      <c r="C555" s="88">
        <f>'HP-Api, V2-Sep24'!G557</f>
        <v>0</v>
      </c>
      <c r="D555" s="89" t="str">
        <f>IF(AND(C555&gt;='Risk(dist, colmena)'!$C$9, C555&lt;='Risk(dist, colmena)'!$E$9), 1, IF(AND(C555&gt;'Risk(dist, colmena)'!$C$10, C555&lt;='Risk(dist, colmena)'!$E$10), 2, IF(C555&gt;='Risk(dist, colmena)'!$C$11, 3, "")))</f>
        <v/>
      </c>
      <c r="E555" s="173">
        <f>'HP-Api, V2-Sep24'!L557</f>
        <v>0</v>
      </c>
      <c r="F555" s="173" t="str">
        <f>IF(AND(E555&gt;='Risk(dist, colmena)'!$H$9, E555&lt;='Risk(dist, colmena)'!$J$9), 1, IF(AND(E555&gt;'Risk(dist, colmena)'!$H$10, E555&lt;='Risk(dist, colmena)'!$J$10), 2, IF(E555&gt;='Risk(dist, colmena)'!$H$11, 3, "")))</f>
        <v/>
      </c>
      <c r="G555" s="88">
        <f>'HP-Api, V2-Sep24'!AH557</f>
        <v>0</v>
      </c>
      <c r="H555" s="89" t="str">
        <f t="shared" si="81"/>
        <v/>
      </c>
      <c r="I555" s="194" t="e">
        <f>('HP-Api, V2-Sep24'!AK557-'HP-Api, V2-Sep24'!S557)/'HP-Api, V2-Sep24'!S557</f>
        <v>#DIV/0!</v>
      </c>
      <c r="J555" s="89" t="e">
        <f t="shared" si="82"/>
        <v>#DIV/0!</v>
      </c>
      <c r="K555" s="195">
        <f>'HP-Api, V2-Sep24'!AQ557</f>
        <v>0</v>
      </c>
      <c r="L555" s="89">
        <f t="shared" si="83"/>
        <v>1</v>
      </c>
      <c r="M555" s="88">
        <f>'HP-Api, V2-Sep24'!AM557</f>
        <v>0</v>
      </c>
      <c r="N555" s="89" t="str">
        <f t="shared" si="80"/>
        <v/>
      </c>
      <c r="O555" s="88">
        <f>'HP-Api, V2-Sep24'!AR557</f>
        <v>0</v>
      </c>
      <c r="P555" s="89" t="str">
        <f t="shared" si="84"/>
        <v/>
      </c>
      <c r="Q555" s="89" t="e">
        <f t="shared" si="85"/>
        <v>#VALUE!</v>
      </c>
      <c r="R555" s="89" t="e">
        <f t="shared" si="86"/>
        <v>#VALUE!</v>
      </c>
      <c r="S555" s="173">
        <f>'HP-Api, V2-Sep24'!AS557</f>
        <v>0</v>
      </c>
      <c r="T555" s="89">
        <f t="shared" si="87"/>
        <v>1</v>
      </c>
      <c r="U555" s="90" t="e">
        <f t="shared" si="88"/>
        <v>#DIV/0!</v>
      </c>
      <c r="V555" s="91" t="e">
        <f t="shared" si="89"/>
        <v>#DIV/0!</v>
      </c>
    </row>
    <row r="556" spans="1:22" x14ac:dyDescent="0.3">
      <c r="A556" s="88" t="str">
        <f>'HP-Api, V2-Sep24'!D558</f>
        <v>Guatemala</v>
      </c>
      <c r="B556" s="88" cm="1">
        <f t="array" ref="B556">IF(OR(A556=DATA!$H$2:$H$13),3,IF(OR(A556=DATA!$H$14:$H$119),2,1))</f>
        <v>1</v>
      </c>
      <c r="C556" s="88">
        <f>'HP-Api, V2-Sep24'!G558</f>
        <v>0</v>
      </c>
      <c r="D556" s="89" t="str">
        <f>IF(AND(C556&gt;='Risk(dist, colmena)'!$C$9, C556&lt;='Risk(dist, colmena)'!$E$9), 1, IF(AND(C556&gt;'Risk(dist, colmena)'!$C$10, C556&lt;='Risk(dist, colmena)'!$E$10), 2, IF(C556&gt;='Risk(dist, colmena)'!$C$11, 3, "")))</f>
        <v/>
      </c>
      <c r="E556" s="173">
        <f>'HP-Api, V2-Sep24'!L558</f>
        <v>0</v>
      </c>
      <c r="F556" s="173" t="str">
        <f>IF(AND(E556&gt;='Risk(dist, colmena)'!$H$9, E556&lt;='Risk(dist, colmena)'!$J$9), 1, IF(AND(E556&gt;'Risk(dist, colmena)'!$H$10, E556&lt;='Risk(dist, colmena)'!$J$10), 2, IF(E556&gt;='Risk(dist, colmena)'!$H$11, 3, "")))</f>
        <v/>
      </c>
      <c r="G556" s="88">
        <f>'HP-Api, V2-Sep24'!AH558</f>
        <v>0</v>
      </c>
      <c r="H556" s="89" t="str">
        <f t="shared" si="81"/>
        <v/>
      </c>
      <c r="I556" s="194" t="e">
        <f>('HP-Api, V2-Sep24'!AK558-'HP-Api, V2-Sep24'!S558)/'HP-Api, V2-Sep24'!S558</f>
        <v>#DIV/0!</v>
      </c>
      <c r="J556" s="89" t="e">
        <f t="shared" si="82"/>
        <v>#DIV/0!</v>
      </c>
      <c r="K556" s="195">
        <f>'HP-Api, V2-Sep24'!AQ558</f>
        <v>0</v>
      </c>
      <c r="L556" s="89">
        <f t="shared" si="83"/>
        <v>1</v>
      </c>
      <c r="M556" s="88">
        <f>'HP-Api, V2-Sep24'!AM558</f>
        <v>0</v>
      </c>
      <c r="N556" s="89" t="str">
        <f t="shared" si="80"/>
        <v/>
      </c>
      <c r="O556" s="88">
        <f>'HP-Api, V2-Sep24'!AR558</f>
        <v>0</v>
      </c>
      <c r="P556" s="89" t="str">
        <f t="shared" si="84"/>
        <v/>
      </c>
      <c r="Q556" s="89" t="e">
        <f t="shared" si="85"/>
        <v>#VALUE!</v>
      </c>
      <c r="R556" s="89" t="e">
        <f t="shared" si="86"/>
        <v>#VALUE!</v>
      </c>
      <c r="S556" s="173">
        <f>'HP-Api, V2-Sep24'!AS558</f>
        <v>0</v>
      </c>
      <c r="T556" s="89">
        <f t="shared" si="87"/>
        <v>1</v>
      </c>
      <c r="U556" s="90" t="e">
        <f t="shared" si="88"/>
        <v>#DIV/0!</v>
      </c>
      <c r="V556" s="91" t="e">
        <f t="shared" si="89"/>
        <v>#DIV/0!</v>
      </c>
    </row>
    <row r="557" spans="1:22" x14ac:dyDescent="0.3">
      <c r="A557" s="88" t="str">
        <f>'HP-Api, V2-Sep24'!D559</f>
        <v>Guatemala</v>
      </c>
      <c r="B557" s="88" cm="1">
        <f t="array" ref="B557">IF(OR(A557=DATA!$H$2:$H$13),3,IF(OR(A557=DATA!$H$14:$H$119),2,1))</f>
        <v>1</v>
      </c>
      <c r="C557" s="88">
        <f>'HP-Api, V2-Sep24'!G559</f>
        <v>0</v>
      </c>
      <c r="D557" s="89" t="str">
        <f>IF(AND(C557&gt;='Risk(dist, colmena)'!$C$9, C557&lt;='Risk(dist, colmena)'!$E$9), 1, IF(AND(C557&gt;'Risk(dist, colmena)'!$C$10, C557&lt;='Risk(dist, colmena)'!$E$10), 2, IF(C557&gt;='Risk(dist, colmena)'!$C$11, 3, "")))</f>
        <v/>
      </c>
      <c r="E557" s="173">
        <f>'HP-Api, V2-Sep24'!L559</f>
        <v>0</v>
      </c>
      <c r="F557" s="173" t="str">
        <f>IF(AND(E557&gt;='Risk(dist, colmena)'!$H$9, E557&lt;='Risk(dist, colmena)'!$J$9), 1, IF(AND(E557&gt;'Risk(dist, colmena)'!$H$10, E557&lt;='Risk(dist, colmena)'!$J$10), 2, IF(E557&gt;='Risk(dist, colmena)'!$H$11, 3, "")))</f>
        <v/>
      </c>
      <c r="G557" s="88">
        <f>'HP-Api, V2-Sep24'!AH559</f>
        <v>0</v>
      </c>
      <c r="H557" s="89" t="str">
        <f t="shared" si="81"/>
        <v/>
      </c>
      <c r="I557" s="194" t="e">
        <f>('HP-Api, V2-Sep24'!AK559-'HP-Api, V2-Sep24'!S559)/'HP-Api, V2-Sep24'!S559</f>
        <v>#DIV/0!</v>
      </c>
      <c r="J557" s="89" t="e">
        <f t="shared" si="82"/>
        <v>#DIV/0!</v>
      </c>
      <c r="K557" s="195">
        <f>'HP-Api, V2-Sep24'!AQ559</f>
        <v>0</v>
      </c>
      <c r="L557" s="89">
        <f t="shared" si="83"/>
        <v>1</v>
      </c>
      <c r="M557" s="88">
        <f>'HP-Api, V2-Sep24'!AM559</f>
        <v>0</v>
      </c>
      <c r="N557" s="89" t="str">
        <f t="shared" si="80"/>
        <v/>
      </c>
      <c r="O557" s="88">
        <f>'HP-Api, V2-Sep24'!AR559</f>
        <v>0</v>
      </c>
      <c r="P557" s="89" t="str">
        <f t="shared" si="84"/>
        <v/>
      </c>
      <c r="Q557" s="89" t="e">
        <f t="shared" si="85"/>
        <v>#VALUE!</v>
      </c>
      <c r="R557" s="89" t="e">
        <f t="shared" si="86"/>
        <v>#VALUE!</v>
      </c>
      <c r="S557" s="173">
        <f>'HP-Api, V2-Sep24'!AS559</f>
        <v>0</v>
      </c>
      <c r="T557" s="89">
        <f t="shared" si="87"/>
        <v>1</v>
      </c>
      <c r="U557" s="90" t="e">
        <f t="shared" si="88"/>
        <v>#DIV/0!</v>
      </c>
      <c r="V557" s="91" t="e">
        <f t="shared" si="89"/>
        <v>#DIV/0!</v>
      </c>
    </row>
    <row r="558" spans="1:22" x14ac:dyDescent="0.3">
      <c r="A558" s="88" t="str">
        <f>'HP-Api, V2-Sep24'!D560</f>
        <v>Guatemala</v>
      </c>
      <c r="B558" s="88" cm="1">
        <f t="array" ref="B558">IF(OR(A558=DATA!$H$2:$H$13),3,IF(OR(A558=DATA!$H$14:$H$119),2,1))</f>
        <v>1</v>
      </c>
      <c r="C558" s="88">
        <f>'HP-Api, V2-Sep24'!G560</f>
        <v>0</v>
      </c>
      <c r="D558" s="89" t="str">
        <f>IF(AND(C558&gt;='Risk(dist, colmena)'!$C$9, C558&lt;='Risk(dist, colmena)'!$E$9), 1, IF(AND(C558&gt;'Risk(dist, colmena)'!$C$10, C558&lt;='Risk(dist, colmena)'!$E$10), 2, IF(C558&gt;='Risk(dist, colmena)'!$C$11, 3, "")))</f>
        <v/>
      </c>
      <c r="E558" s="173">
        <f>'HP-Api, V2-Sep24'!L560</f>
        <v>0</v>
      </c>
      <c r="F558" s="173" t="str">
        <f>IF(AND(E558&gt;='Risk(dist, colmena)'!$H$9, E558&lt;='Risk(dist, colmena)'!$J$9), 1, IF(AND(E558&gt;'Risk(dist, colmena)'!$H$10, E558&lt;='Risk(dist, colmena)'!$J$10), 2, IF(E558&gt;='Risk(dist, colmena)'!$H$11, 3, "")))</f>
        <v/>
      </c>
      <c r="G558" s="88">
        <f>'HP-Api, V2-Sep24'!AH560</f>
        <v>0</v>
      </c>
      <c r="H558" s="89" t="str">
        <f t="shared" si="81"/>
        <v/>
      </c>
      <c r="I558" s="194" t="e">
        <f>('HP-Api, V2-Sep24'!AK560-'HP-Api, V2-Sep24'!S560)/'HP-Api, V2-Sep24'!S560</f>
        <v>#DIV/0!</v>
      </c>
      <c r="J558" s="89" t="e">
        <f t="shared" si="82"/>
        <v>#DIV/0!</v>
      </c>
      <c r="K558" s="195">
        <f>'HP-Api, V2-Sep24'!AQ560</f>
        <v>0</v>
      </c>
      <c r="L558" s="89">
        <f t="shared" si="83"/>
        <v>1</v>
      </c>
      <c r="M558" s="88">
        <f>'HP-Api, V2-Sep24'!AM560</f>
        <v>0</v>
      </c>
      <c r="N558" s="89" t="str">
        <f t="shared" si="80"/>
        <v/>
      </c>
      <c r="O558" s="88">
        <f>'HP-Api, V2-Sep24'!AR560</f>
        <v>0</v>
      </c>
      <c r="P558" s="89" t="str">
        <f t="shared" si="84"/>
        <v/>
      </c>
      <c r="Q558" s="89" t="e">
        <f t="shared" si="85"/>
        <v>#VALUE!</v>
      </c>
      <c r="R558" s="89" t="e">
        <f t="shared" si="86"/>
        <v>#VALUE!</v>
      </c>
      <c r="S558" s="173">
        <f>'HP-Api, V2-Sep24'!AS560</f>
        <v>0</v>
      </c>
      <c r="T558" s="89">
        <f t="shared" si="87"/>
        <v>1</v>
      </c>
      <c r="U558" s="90" t="e">
        <f t="shared" si="88"/>
        <v>#DIV/0!</v>
      </c>
      <c r="V558" s="91" t="e">
        <f t="shared" si="89"/>
        <v>#DIV/0!</v>
      </c>
    </row>
    <row r="559" spans="1:22" x14ac:dyDescent="0.3">
      <c r="A559" s="88" t="str">
        <f>'HP-Api, V2-Sep24'!D561</f>
        <v>Guatemala</v>
      </c>
      <c r="B559" s="88" cm="1">
        <f t="array" ref="B559">IF(OR(A559=DATA!$H$2:$H$13),3,IF(OR(A559=DATA!$H$14:$H$119),2,1))</f>
        <v>1</v>
      </c>
      <c r="C559" s="88">
        <f>'HP-Api, V2-Sep24'!G561</f>
        <v>0</v>
      </c>
      <c r="D559" s="89" t="str">
        <f>IF(AND(C559&gt;='Risk(dist, colmena)'!$C$9, C559&lt;='Risk(dist, colmena)'!$E$9), 1, IF(AND(C559&gt;'Risk(dist, colmena)'!$C$10, C559&lt;='Risk(dist, colmena)'!$E$10), 2, IF(C559&gt;='Risk(dist, colmena)'!$C$11, 3, "")))</f>
        <v/>
      </c>
      <c r="E559" s="173">
        <f>'HP-Api, V2-Sep24'!L561</f>
        <v>0</v>
      </c>
      <c r="F559" s="173" t="str">
        <f>IF(AND(E559&gt;='Risk(dist, colmena)'!$H$9, E559&lt;='Risk(dist, colmena)'!$J$9), 1, IF(AND(E559&gt;'Risk(dist, colmena)'!$H$10, E559&lt;='Risk(dist, colmena)'!$J$10), 2, IF(E559&gt;='Risk(dist, colmena)'!$H$11, 3, "")))</f>
        <v/>
      </c>
      <c r="G559" s="88">
        <f>'HP-Api, V2-Sep24'!AH561</f>
        <v>0</v>
      </c>
      <c r="H559" s="89" t="str">
        <f t="shared" si="81"/>
        <v/>
      </c>
      <c r="I559" s="194" t="e">
        <f>('HP-Api, V2-Sep24'!AK561-'HP-Api, V2-Sep24'!S561)/'HP-Api, V2-Sep24'!S561</f>
        <v>#DIV/0!</v>
      </c>
      <c r="J559" s="89" t="e">
        <f t="shared" si="82"/>
        <v>#DIV/0!</v>
      </c>
      <c r="K559" s="195">
        <f>'HP-Api, V2-Sep24'!AQ561</f>
        <v>0</v>
      </c>
      <c r="L559" s="89">
        <f t="shared" si="83"/>
        <v>1</v>
      </c>
      <c r="M559" s="88">
        <f>'HP-Api, V2-Sep24'!AM561</f>
        <v>0</v>
      </c>
      <c r="N559" s="89" t="str">
        <f t="shared" si="80"/>
        <v/>
      </c>
      <c r="O559" s="88">
        <f>'HP-Api, V2-Sep24'!AR561</f>
        <v>0</v>
      </c>
      <c r="P559" s="89" t="str">
        <f t="shared" si="84"/>
        <v/>
      </c>
      <c r="Q559" s="89" t="e">
        <f t="shared" si="85"/>
        <v>#VALUE!</v>
      </c>
      <c r="R559" s="89" t="e">
        <f t="shared" si="86"/>
        <v>#VALUE!</v>
      </c>
      <c r="S559" s="173">
        <f>'HP-Api, V2-Sep24'!AS561</f>
        <v>0</v>
      </c>
      <c r="T559" s="89">
        <f t="shared" si="87"/>
        <v>1</v>
      </c>
      <c r="U559" s="90" t="e">
        <f t="shared" si="88"/>
        <v>#DIV/0!</v>
      </c>
      <c r="V559" s="91" t="e">
        <f t="shared" si="89"/>
        <v>#DIV/0!</v>
      </c>
    </row>
    <row r="560" spans="1:22" x14ac:dyDescent="0.3">
      <c r="A560" s="88" t="str">
        <f>'HP-Api, V2-Sep24'!D562</f>
        <v>Guatemala</v>
      </c>
      <c r="B560" s="88" cm="1">
        <f t="array" ref="B560">IF(OR(A560=DATA!$H$2:$H$13),3,IF(OR(A560=DATA!$H$14:$H$119),2,1))</f>
        <v>1</v>
      </c>
      <c r="C560" s="88">
        <f>'HP-Api, V2-Sep24'!G562</f>
        <v>0</v>
      </c>
      <c r="D560" s="89" t="str">
        <f>IF(AND(C560&gt;='Risk(dist, colmena)'!$C$9, C560&lt;='Risk(dist, colmena)'!$E$9), 1, IF(AND(C560&gt;'Risk(dist, colmena)'!$C$10, C560&lt;='Risk(dist, colmena)'!$E$10), 2, IF(C560&gt;='Risk(dist, colmena)'!$C$11, 3, "")))</f>
        <v/>
      </c>
      <c r="E560" s="173">
        <f>'HP-Api, V2-Sep24'!L562</f>
        <v>0</v>
      </c>
      <c r="F560" s="173" t="str">
        <f>IF(AND(E560&gt;='Risk(dist, colmena)'!$H$9, E560&lt;='Risk(dist, colmena)'!$J$9), 1, IF(AND(E560&gt;'Risk(dist, colmena)'!$H$10, E560&lt;='Risk(dist, colmena)'!$J$10), 2, IF(E560&gt;='Risk(dist, colmena)'!$H$11, 3, "")))</f>
        <v/>
      </c>
      <c r="G560" s="88">
        <f>'HP-Api, V2-Sep24'!AH562</f>
        <v>0</v>
      </c>
      <c r="H560" s="89" t="str">
        <f t="shared" si="81"/>
        <v/>
      </c>
      <c r="I560" s="194" t="e">
        <f>('HP-Api, V2-Sep24'!AK562-'HP-Api, V2-Sep24'!S562)/'HP-Api, V2-Sep24'!S562</f>
        <v>#DIV/0!</v>
      </c>
      <c r="J560" s="89" t="e">
        <f t="shared" si="82"/>
        <v>#DIV/0!</v>
      </c>
      <c r="K560" s="195">
        <f>'HP-Api, V2-Sep24'!AQ562</f>
        <v>0</v>
      </c>
      <c r="L560" s="89">
        <f t="shared" si="83"/>
        <v>1</v>
      </c>
      <c r="M560" s="88">
        <f>'HP-Api, V2-Sep24'!AM562</f>
        <v>0</v>
      </c>
      <c r="N560" s="89" t="str">
        <f t="shared" si="80"/>
        <v/>
      </c>
      <c r="O560" s="88">
        <f>'HP-Api, V2-Sep24'!AR562</f>
        <v>0</v>
      </c>
      <c r="P560" s="89" t="str">
        <f t="shared" si="84"/>
        <v/>
      </c>
      <c r="Q560" s="89" t="e">
        <f t="shared" si="85"/>
        <v>#VALUE!</v>
      </c>
      <c r="R560" s="89" t="e">
        <f t="shared" si="86"/>
        <v>#VALUE!</v>
      </c>
      <c r="S560" s="173">
        <f>'HP-Api, V2-Sep24'!AS562</f>
        <v>0</v>
      </c>
      <c r="T560" s="89">
        <f t="shared" si="87"/>
        <v>1</v>
      </c>
      <c r="U560" s="90" t="e">
        <f t="shared" si="88"/>
        <v>#DIV/0!</v>
      </c>
      <c r="V560" s="91" t="e">
        <f t="shared" si="89"/>
        <v>#DIV/0!</v>
      </c>
    </row>
    <row r="561" spans="1:22" x14ac:dyDescent="0.3">
      <c r="A561" s="88" t="str">
        <f>'HP-Api, V2-Sep24'!D563</f>
        <v>Guatemala</v>
      </c>
      <c r="B561" s="88" cm="1">
        <f t="array" ref="B561">IF(OR(A561=DATA!$H$2:$H$13),3,IF(OR(A561=DATA!$H$14:$H$119),2,1))</f>
        <v>1</v>
      </c>
      <c r="C561" s="88">
        <f>'HP-Api, V2-Sep24'!G563</f>
        <v>0</v>
      </c>
      <c r="D561" s="89" t="str">
        <f>IF(AND(C561&gt;='Risk(dist, colmena)'!$C$9, C561&lt;='Risk(dist, colmena)'!$E$9), 1, IF(AND(C561&gt;'Risk(dist, colmena)'!$C$10, C561&lt;='Risk(dist, colmena)'!$E$10), 2, IF(C561&gt;='Risk(dist, colmena)'!$C$11, 3, "")))</f>
        <v/>
      </c>
      <c r="E561" s="173">
        <f>'HP-Api, V2-Sep24'!L563</f>
        <v>0</v>
      </c>
      <c r="F561" s="173" t="str">
        <f>IF(AND(E561&gt;='Risk(dist, colmena)'!$H$9, E561&lt;='Risk(dist, colmena)'!$J$9), 1, IF(AND(E561&gt;'Risk(dist, colmena)'!$H$10, E561&lt;='Risk(dist, colmena)'!$J$10), 2, IF(E561&gt;='Risk(dist, colmena)'!$H$11, 3, "")))</f>
        <v/>
      </c>
      <c r="G561" s="88">
        <f>'HP-Api, V2-Sep24'!AH563</f>
        <v>0</v>
      </c>
      <c r="H561" s="89" t="str">
        <f t="shared" si="81"/>
        <v/>
      </c>
      <c r="I561" s="194" t="e">
        <f>('HP-Api, V2-Sep24'!AK563-'HP-Api, V2-Sep24'!S563)/'HP-Api, V2-Sep24'!S563</f>
        <v>#DIV/0!</v>
      </c>
      <c r="J561" s="89" t="e">
        <f t="shared" si="82"/>
        <v>#DIV/0!</v>
      </c>
      <c r="K561" s="195">
        <f>'HP-Api, V2-Sep24'!AQ563</f>
        <v>0</v>
      </c>
      <c r="L561" s="89">
        <f t="shared" si="83"/>
        <v>1</v>
      </c>
      <c r="M561" s="88">
        <f>'HP-Api, V2-Sep24'!AM563</f>
        <v>0</v>
      </c>
      <c r="N561" s="89" t="str">
        <f t="shared" si="80"/>
        <v/>
      </c>
      <c r="O561" s="88">
        <f>'HP-Api, V2-Sep24'!AR563</f>
        <v>0</v>
      </c>
      <c r="P561" s="89" t="str">
        <f t="shared" si="84"/>
        <v/>
      </c>
      <c r="Q561" s="89" t="e">
        <f t="shared" si="85"/>
        <v>#VALUE!</v>
      </c>
      <c r="R561" s="89" t="e">
        <f t="shared" si="86"/>
        <v>#VALUE!</v>
      </c>
      <c r="S561" s="173">
        <f>'HP-Api, V2-Sep24'!AS563</f>
        <v>0</v>
      </c>
      <c r="T561" s="89">
        <f t="shared" si="87"/>
        <v>1</v>
      </c>
      <c r="U561" s="90" t="e">
        <f t="shared" si="88"/>
        <v>#DIV/0!</v>
      </c>
      <c r="V561" s="91" t="e">
        <f t="shared" si="89"/>
        <v>#DIV/0!</v>
      </c>
    </row>
    <row r="562" spans="1:22" x14ac:dyDescent="0.3">
      <c r="A562" s="88" t="str">
        <f>'HP-Api, V2-Sep24'!D564</f>
        <v>Guatemala</v>
      </c>
      <c r="B562" s="88" cm="1">
        <f t="array" ref="B562">IF(OR(A562=DATA!$H$2:$H$13),3,IF(OR(A562=DATA!$H$14:$H$119),2,1))</f>
        <v>1</v>
      </c>
      <c r="C562" s="88">
        <f>'HP-Api, V2-Sep24'!G564</f>
        <v>0</v>
      </c>
      <c r="D562" s="89" t="str">
        <f>IF(AND(C562&gt;='Risk(dist, colmena)'!$C$9, C562&lt;='Risk(dist, colmena)'!$E$9), 1, IF(AND(C562&gt;'Risk(dist, colmena)'!$C$10, C562&lt;='Risk(dist, colmena)'!$E$10), 2, IF(C562&gt;='Risk(dist, colmena)'!$C$11, 3, "")))</f>
        <v/>
      </c>
      <c r="E562" s="173">
        <f>'HP-Api, V2-Sep24'!L564</f>
        <v>0</v>
      </c>
      <c r="F562" s="173" t="str">
        <f>IF(AND(E562&gt;='Risk(dist, colmena)'!$H$9, E562&lt;='Risk(dist, colmena)'!$J$9), 1, IF(AND(E562&gt;'Risk(dist, colmena)'!$H$10, E562&lt;='Risk(dist, colmena)'!$J$10), 2, IF(E562&gt;='Risk(dist, colmena)'!$H$11, 3, "")))</f>
        <v/>
      </c>
      <c r="G562" s="88">
        <f>'HP-Api, V2-Sep24'!AH564</f>
        <v>0</v>
      </c>
      <c r="H562" s="89" t="str">
        <f t="shared" si="81"/>
        <v/>
      </c>
      <c r="I562" s="194" t="e">
        <f>('HP-Api, V2-Sep24'!AK564-'HP-Api, V2-Sep24'!S564)/'HP-Api, V2-Sep24'!S564</f>
        <v>#DIV/0!</v>
      </c>
      <c r="J562" s="89" t="e">
        <f t="shared" si="82"/>
        <v>#DIV/0!</v>
      </c>
      <c r="K562" s="195">
        <f>'HP-Api, V2-Sep24'!AQ564</f>
        <v>0</v>
      </c>
      <c r="L562" s="89">
        <f t="shared" si="83"/>
        <v>1</v>
      </c>
      <c r="M562" s="88">
        <f>'HP-Api, V2-Sep24'!AM564</f>
        <v>0</v>
      </c>
      <c r="N562" s="89" t="str">
        <f t="shared" si="80"/>
        <v/>
      </c>
      <c r="O562" s="88">
        <f>'HP-Api, V2-Sep24'!AR564</f>
        <v>0</v>
      </c>
      <c r="P562" s="89" t="str">
        <f t="shared" si="84"/>
        <v/>
      </c>
      <c r="Q562" s="89" t="e">
        <f t="shared" si="85"/>
        <v>#VALUE!</v>
      </c>
      <c r="R562" s="89" t="e">
        <f t="shared" si="86"/>
        <v>#VALUE!</v>
      </c>
      <c r="S562" s="173">
        <f>'HP-Api, V2-Sep24'!AS564</f>
        <v>0</v>
      </c>
      <c r="T562" s="89">
        <f t="shared" si="87"/>
        <v>1</v>
      </c>
      <c r="U562" s="90" t="e">
        <f t="shared" si="88"/>
        <v>#DIV/0!</v>
      </c>
      <c r="V562" s="91" t="e">
        <f t="shared" si="89"/>
        <v>#DIV/0!</v>
      </c>
    </row>
    <row r="563" spans="1:22" x14ac:dyDescent="0.3">
      <c r="A563" s="88" t="str">
        <f>'HP-Api, V2-Sep24'!D565</f>
        <v>Guatemala</v>
      </c>
      <c r="B563" s="88" cm="1">
        <f t="array" ref="B563">IF(OR(A563=DATA!$H$2:$H$13),3,IF(OR(A563=DATA!$H$14:$H$119),2,1))</f>
        <v>1</v>
      </c>
      <c r="C563" s="88">
        <f>'HP-Api, V2-Sep24'!G565</f>
        <v>0</v>
      </c>
      <c r="D563" s="89" t="str">
        <f>IF(AND(C563&gt;='Risk(dist, colmena)'!$C$9, C563&lt;='Risk(dist, colmena)'!$E$9), 1, IF(AND(C563&gt;'Risk(dist, colmena)'!$C$10, C563&lt;='Risk(dist, colmena)'!$E$10), 2, IF(C563&gt;='Risk(dist, colmena)'!$C$11, 3, "")))</f>
        <v/>
      </c>
      <c r="E563" s="173">
        <f>'HP-Api, V2-Sep24'!L565</f>
        <v>0</v>
      </c>
      <c r="F563" s="173" t="str">
        <f>IF(AND(E563&gt;='Risk(dist, colmena)'!$H$9, E563&lt;='Risk(dist, colmena)'!$J$9), 1, IF(AND(E563&gt;'Risk(dist, colmena)'!$H$10, E563&lt;='Risk(dist, colmena)'!$J$10), 2, IF(E563&gt;='Risk(dist, colmena)'!$H$11, 3, "")))</f>
        <v/>
      </c>
      <c r="G563" s="88">
        <f>'HP-Api, V2-Sep24'!AH565</f>
        <v>0</v>
      </c>
      <c r="H563" s="89" t="str">
        <f t="shared" si="81"/>
        <v/>
      </c>
      <c r="I563" s="194" t="e">
        <f>('HP-Api, V2-Sep24'!AK565-'HP-Api, V2-Sep24'!S565)/'HP-Api, V2-Sep24'!S565</f>
        <v>#DIV/0!</v>
      </c>
      <c r="J563" s="89" t="e">
        <f t="shared" si="82"/>
        <v>#DIV/0!</v>
      </c>
      <c r="K563" s="195">
        <f>'HP-Api, V2-Sep24'!AQ565</f>
        <v>0</v>
      </c>
      <c r="L563" s="89">
        <f t="shared" si="83"/>
        <v>1</v>
      </c>
      <c r="M563" s="88">
        <f>'HP-Api, V2-Sep24'!AM565</f>
        <v>0</v>
      </c>
      <c r="N563" s="89" t="str">
        <f t="shared" si="80"/>
        <v/>
      </c>
      <c r="O563" s="88">
        <f>'HP-Api, V2-Sep24'!AR565</f>
        <v>0</v>
      </c>
      <c r="P563" s="89" t="str">
        <f t="shared" si="84"/>
        <v/>
      </c>
      <c r="Q563" s="89" t="e">
        <f t="shared" si="85"/>
        <v>#VALUE!</v>
      </c>
      <c r="R563" s="89" t="e">
        <f t="shared" si="86"/>
        <v>#VALUE!</v>
      </c>
      <c r="S563" s="173">
        <f>'HP-Api, V2-Sep24'!AS565</f>
        <v>0</v>
      </c>
      <c r="T563" s="89">
        <f t="shared" si="87"/>
        <v>1</v>
      </c>
      <c r="U563" s="90" t="e">
        <f t="shared" si="88"/>
        <v>#DIV/0!</v>
      </c>
      <c r="V563" s="91" t="e">
        <f t="shared" si="89"/>
        <v>#DIV/0!</v>
      </c>
    </row>
    <row r="564" spans="1:22" x14ac:dyDescent="0.3">
      <c r="A564" s="88" t="str">
        <f>'HP-Api, V2-Sep24'!D566</f>
        <v>Guatemala</v>
      </c>
      <c r="B564" s="88" cm="1">
        <f t="array" ref="B564">IF(OR(A564=DATA!$H$2:$H$13),3,IF(OR(A564=DATA!$H$14:$H$119),2,1))</f>
        <v>1</v>
      </c>
      <c r="C564" s="88">
        <f>'HP-Api, V2-Sep24'!G566</f>
        <v>0</v>
      </c>
      <c r="D564" s="89" t="str">
        <f>IF(AND(C564&gt;='Risk(dist, colmena)'!$C$9, C564&lt;='Risk(dist, colmena)'!$E$9), 1, IF(AND(C564&gt;'Risk(dist, colmena)'!$C$10, C564&lt;='Risk(dist, colmena)'!$E$10), 2, IF(C564&gt;='Risk(dist, colmena)'!$C$11, 3, "")))</f>
        <v/>
      </c>
      <c r="E564" s="173">
        <f>'HP-Api, V2-Sep24'!L566</f>
        <v>0</v>
      </c>
      <c r="F564" s="173" t="str">
        <f>IF(AND(E564&gt;='Risk(dist, colmena)'!$H$9, E564&lt;='Risk(dist, colmena)'!$J$9), 1, IF(AND(E564&gt;'Risk(dist, colmena)'!$H$10, E564&lt;='Risk(dist, colmena)'!$J$10), 2, IF(E564&gt;='Risk(dist, colmena)'!$H$11, 3, "")))</f>
        <v/>
      </c>
      <c r="G564" s="88">
        <f>'HP-Api, V2-Sep24'!AH566</f>
        <v>0</v>
      </c>
      <c r="H564" s="89" t="str">
        <f t="shared" si="81"/>
        <v/>
      </c>
      <c r="I564" s="194" t="e">
        <f>('HP-Api, V2-Sep24'!AK566-'HP-Api, V2-Sep24'!S566)/'HP-Api, V2-Sep24'!S566</f>
        <v>#DIV/0!</v>
      </c>
      <c r="J564" s="89" t="e">
        <f t="shared" si="82"/>
        <v>#DIV/0!</v>
      </c>
      <c r="K564" s="195">
        <f>'HP-Api, V2-Sep24'!AQ566</f>
        <v>0</v>
      </c>
      <c r="L564" s="89">
        <f t="shared" si="83"/>
        <v>1</v>
      </c>
      <c r="M564" s="88">
        <f>'HP-Api, V2-Sep24'!AM566</f>
        <v>0</v>
      </c>
      <c r="N564" s="89" t="str">
        <f t="shared" si="80"/>
        <v/>
      </c>
      <c r="O564" s="88">
        <f>'HP-Api, V2-Sep24'!AR566</f>
        <v>0</v>
      </c>
      <c r="P564" s="89" t="str">
        <f t="shared" si="84"/>
        <v/>
      </c>
      <c r="Q564" s="89" t="e">
        <f t="shared" si="85"/>
        <v>#VALUE!</v>
      </c>
      <c r="R564" s="89" t="e">
        <f t="shared" si="86"/>
        <v>#VALUE!</v>
      </c>
      <c r="S564" s="173">
        <f>'HP-Api, V2-Sep24'!AS566</f>
        <v>0</v>
      </c>
      <c r="T564" s="89">
        <f t="shared" si="87"/>
        <v>1</v>
      </c>
      <c r="U564" s="90" t="e">
        <f t="shared" si="88"/>
        <v>#DIV/0!</v>
      </c>
      <c r="V564" s="91" t="e">
        <f t="shared" si="89"/>
        <v>#DIV/0!</v>
      </c>
    </row>
    <row r="565" spans="1:22" x14ac:dyDescent="0.3">
      <c r="A565" s="88" t="str">
        <f>'HP-Api, V2-Sep24'!D567</f>
        <v>Guatemala</v>
      </c>
      <c r="B565" s="88" cm="1">
        <f t="array" ref="B565">IF(OR(A565=DATA!$H$2:$H$13),3,IF(OR(A565=DATA!$H$14:$H$119),2,1))</f>
        <v>1</v>
      </c>
      <c r="C565" s="88">
        <f>'HP-Api, V2-Sep24'!G567</f>
        <v>0</v>
      </c>
      <c r="D565" s="89" t="str">
        <f>IF(AND(C565&gt;='Risk(dist, colmena)'!$C$9, C565&lt;='Risk(dist, colmena)'!$E$9), 1, IF(AND(C565&gt;'Risk(dist, colmena)'!$C$10, C565&lt;='Risk(dist, colmena)'!$E$10), 2, IF(C565&gt;='Risk(dist, colmena)'!$C$11, 3, "")))</f>
        <v/>
      </c>
      <c r="E565" s="173">
        <f>'HP-Api, V2-Sep24'!L567</f>
        <v>0</v>
      </c>
      <c r="F565" s="173" t="str">
        <f>IF(AND(E565&gt;='Risk(dist, colmena)'!$H$9, E565&lt;='Risk(dist, colmena)'!$J$9), 1, IF(AND(E565&gt;'Risk(dist, colmena)'!$H$10, E565&lt;='Risk(dist, colmena)'!$J$10), 2, IF(E565&gt;='Risk(dist, colmena)'!$H$11, 3, "")))</f>
        <v/>
      </c>
      <c r="G565" s="88">
        <f>'HP-Api, V2-Sep24'!AH567</f>
        <v>0</v>
      </c>
      <c r="H565" s="89" t="str">
        <f t="shared" si="81"/>
        <v/>
      </c>
      <c r="I565" s="194" t="e">
        <f>('HP-Api, V2-Sep24'!AK567-'HP-Api, V2-Sep24'!S567)/'HP-Api, V2-Sep24'!S567</f>
        <v>#DIV/0!</v>
      </c>
      <c r="J565" s="89" t="e">
        <f t="shared" si="82"/>
        <v>#DIV/0!</v>
      </c>
      <c r="K565" s="195">
        <f>'HP-Api, V2-Sep24'!AQ567</f>
        <v>0</v>
      </c>
      <c r="L565" s="89">
        <f t="shared" si="83"/>
        <v>1</v>
      </c>
      <c r="M565" s="88">
        <f>'HP-Api, V2-Sep24'!AM567</f>
        <v>0</v>
      </c>
      <c r="N565" s="89" t="str">
        <f t="shared" si="80"/>
        <v/>
      </c>
      <c r="O565" s="88">
        <f>'HP-Api, V2-Sep24'!AR567</f>
        <v>0</v>
      </c>
      <c r="P565" s="89" t="str">
        <f t="shared" si="84"/>
        <v/>
      </c>
      <c r="Q565" s="89" t="e">
        <f t="shared" si="85"/>
        <v>#VALUE!</v>
      </c>
      <c r="R565" s="89" t="e">
        <f t="shared" si="86"/>
        <v>#VALUE!</v>
      </c>
      <c r="S565" s="173">
        <f>'HP-Api, V2-Sep24'!AS567</f>
        <v>0</v>
      </c>
      <c r="T565" s="89">
        <f t="shared" si="87"/>
        <v>1</v>
      </c>
      <c r="U565" s="90" t="e">
        <f t="shared" si="88"/>
        <v>#DIV/0!</v>
      </c>
      <c r="V565" s="91" t="e">
        <f t="shared" si="89"/>
        <v>#DIV/0!</v>
      </c>
    </row>
    <row r="566" spans="1:22" x14ac:dyDescent="0.3">
      <c r="A566" s="88" t="str">
        <f>'HP-Api, V2-Sep24'!D568</f>
        <v>Guatemala</v>
      </c>
      <c r="B566" s="88" cm="1">
        <f t="array" ref="B566">IF(OR(A566=DATA!$H$2:$H$13),3,IF(OR(A566=DATA!$H$14:$H$119),2,1))</f>
        <v>1</v>
      </c>
      <c r="C566" s="88">
        <f>'HP-Api, V2-Sep24'!G568</f>
        <v>0</v>
      </c>
      <c r="D566" s="89" t="str">
        <f>IF(AND(C566&gt;='Risk(dist, colmena)'!$C$9, C566&lt;='Risk(dist, colmena)'!$E$9), 1, IF(AND(C566&gt;'Risk(dist, colmena)'!$C$10, C566&lt;='Risk(dist, colmena)'!$E$10), 2, IF(C566&gt;='Risk(dist, colmena)'!$C$11, 3, "")))</f>
        <v/>
      </c>
      <c r="E566" s="173">
        <f>'HP-Api, V2-Sep24'!L568</f>
        <v>0</v>
      </c>
      <c r="F566" s="173" t="str">
        <f>IF(AND(E566&gt;='Risk(dist, colmena)'!$H$9, E566&lt;='Risk(dist, colmena)'!$J$9), 1, IF(AND(E566&gt;'Risk(dist, colmena)'!$H$10, E566&lt;='Risk(dist, colmena)'!$J$10), 2, IF(E566&gt;='Risk(dist, colmena)'!$H$11, 3, "")))</f>
        <v/>
      </c>
      <c r="G566" s="88">
        <f>'HP-Api, V2-Sep24'!AH568</f>
        <v>0</v>
      </c>
      <c r="H566" s="89" t="str">
        <f t="shared" si="81"/>
        <v/>
      </c>
      <c r="I566" s="194" t="e">
        <f>('HP-Api, V2-Sep24'!AK568-'HP-Api, V2-Sep24'!S568)/'HP-Api, V2-Sep24'!S568</f>
        <v>#DIV/0!</v>
      </c>
      <c r="J566" s="89" t="e">
        <f t="shared" si="82"/>
        <v>#DIV/0!</v>
      </c>
      <c r="K566" s="195">
        <f>'HP-Api, V2-Sep24'!AQ568</f>
        <v>0</v>
      </c>
      <c r="L566" s="89">
        <f t="shared" si="83"/>
        <v>1</v>
      </c>
      <c r="M566" s="88">
        <f>'HP-Api, V2-Sep24'!AM568</f>
        <v>0</v>
      </c>
      <c r="N566" s="89" t="str">
        <f t="shared" si="80"/>
        <v/>
      </c>
      <c r="O566" s="88">
        <f>'HP-Api, V2-Sep24'!AR568</f>
        <v>0</v>
      </c>
      <c r="P566" s="89" t="str">
        <f t="shared" si="84"/>
        <v/>
      </c>
      <c r="Q566" s="89" t="e">
        <f t="shared" si="85"/>
        <v>#VALUE!</v>
      </c>
      <c r="R566" s="89" t="e">
        <f t="shared" si="86"/>
        <v>#VALUE!</v>
      </c>
      <c r="S566" s="173">
        <f>'HP-Api, V2-Sep24'!AS568</f>
        <v>0</v>
      </c>
      <c r="T566" s="89">
        <f t="shared" si="87"/>
        <v>1</v>
      </c>
      <c r="U566" s="90" t="e">
        <f t="shared" si="88"/>
        <v>#DIV/0!</v>
      </c>
      <c r="V566" s="91" t="e">
        <f t="shared" si="89"/>
        <v>#DIV/0!</v>
      </c>
    </row>
    <row r="567" spans="1:22" x14ac:dyDescent="0.3">
      <c r="A567" s="88" t="str">
        <f>'HP-Api, V2-Sep24'!D569</f>
        <v>Guatemala</v>
      </c>
      <c r="B567" s="88" cm="1">
        <f t="array" ref="B567">IF(OR(A567=DATA!$H$2:$H$13),3,IF(OR(A567=DATA!$H$14:$H$119),2,1))</f>
        <v>1</v>
      </c>
      <c r="C567" s="88">
        <f>'HP-Api, V2-Sep24'!G569</f>
        <v>0</v>
      </c>
      <c r="D567" s="89" t="str">
        <f>IF(AND(C567&gt;='Risk(dist, colmena)'!$C$9, C567&lt;='Risk(dist, colmena)'!$E$9), 1, IF(AND(C567&gt;'Risk(dist, colmena)'!$C$10, C567&lt;='Risk(dist, colmena)'!$E$10), 2, IF(C567&gt;='Risk(dist, colmena)'!$C$11, 3, "")))</f>
        <v/>
      </c>
      <c r="E567" s="173">
        <f>'HP-Api, V2-Sep24'!L569</f>
        <v>0</v>
      </c>
      <c r="F567" s="173" t="str">
        <f>IF(AND(E567&gt;='Risk(dist, colmena)'!$H$9, E567&lt;='Risk(dist, colmena)'!$J$9), 1, IF(AND(E567&gt;'Risk(dist, colmena)'!$H$10, E567&lt;='Risk(dist, colmena)'!$J$10), 2, IF(E567&gt;='Risk(dist, colmena)'!$H$11, 3, "")))</f>
        <v/>
      </c>
      <c r="G567" s="88">
        <f>'HP-Api, V2-Sep24'!AH569</f>
        <v>0</v>
      </c>
      <c r="H567" s="89" t="str">
        <f t="shared" si="81"/>
        <v/>
      </c>
      <c r="I567" s="194" t="e">
        <f>('HP-Api, V2-Sep24'!AK569-'HP-Api, V2-Sep24'!S569)/'HP-Api, V2-Sep24'!S569</f>
        <v>#DIV/0!</v>
      </c>
      <c r="J567" s="89" t="e">
        <f t="shared" si="82"/>
        <v>#DIV/0!</v>
      </c>
      <c r="K567" s="195">
        <f>'HP-Api, V2-Sep24'!AQ569</f>
        <v>0</v>
      </c>
      <c r="L567" s="89">
        <f t="shared" si="83"/>
        <v>1</v>
      </c>
      <c r="M567" s="88">
        <f>'HP-Api, V2-Sep24'!AM569</f>
        <v>0</v>
      </c>
      <c r="N567" s="89" t="str">
        <f t="shared" si="80"/>
        <v/>
      </c>
      <c r="O567" s="88">
        <f>'HP-Api, V2-Sep24'!AR569</f>
        <v>0</v>
      </c>
      <c r="P567" s="89" t="str">
        <f t="shared" si="84"/>
        <v/>
      </c>
      <c r="Q567" s="89" t="e">
        <f t="shared" si="85"/>
        <v>#VALUE!</v>
      </c>
      <c r="R567" s="89" t="e">
        <f t="shared" si="86"/>
        <v>#VALUE!</v>
      </c>
      <c r="S567" s="173">
        <f>'HP-Api, V2-Sep24'!AS569</f>
        <v>0</v>
      </c>
      <c r="T567" s="89">
        <f t="shared" si="87"/>
        <v>1</v>
      </c>
      <c r="U567" s="90" t="e">
        <f t="shared" si="88"/>
        <v>#DIV/0!</v>
      </c>
      <c r="V567" s="91" t="e">
        <f t="shared" si="89"/>
        <v>#DIV/0!</v>
      </c>
    </row>
    <row r="568" spans="1:22" x14ac:dyDescent="0.3">
      <c r="A568" s="88" t="str">
        <f>'HP-Api, V2-Sep24'!D570</f>
        <v>Guatemala</v>
      </c>
      <c r="B568" s="88" cm="1">
        <f t="array" ref="B568">IF(OR(A568=DATA!$H$2:$H$13),3,IF(OR(A568=DATA!$H$14:$H$119),2,1))</f>
        <v>1</v>
      </c>
      <c r="C568" s="88">
        <f>'HP-Api, V2-Sep24'!G570</f>
        <v>0</v>
      </c>
      <c r="D568" s="89" t="str">
        <f>IF(AND(C568&gt;='Risk(dist, colmena)'!$C$9, C568&lt;='Risk(dist, colmena)'!$E$9), 1, IF(AND(C568&gt;'Risk(dist, colmena)'!$C$10, C568&lt;='Risk(dist, colmena)'!$E$10), 2, IF(C568&gt;='Risk(dist, colmena)'!$C$11, 3, "")))</f>
        <v/>
      </c>
      <c r="E568" s="173">
        <f>'HP-Api, V2-Sep24'!L570</f>
        <v>0</v>
      </c>
      <c r="F568" s="173" t="str">
        <f>IF(AND(E568&gt;='Risk(dist, colmena)'!$H$9, E568&lt;='Risk(dist, colmena)'!$J$9), 1, IF(AND(E568&gt;'Risk(dist, colmena)'!$H$10, E568&lt;='Risk(dist, colmena)'!$J$10), 2, IF(E568&gt;='Risk(dist, colmena)'!$H$11, 3, "")))</f>
        <v/>
      </c>
      <c r="G568" s="88">
        <f>'HP-Api, V2-Sep24'!AH570</f>
        <v>0</v>
      </c>
      <c r="H568" s="89" t="str">
        <f t="shared" si="81"/>
        <v/>
      </c>
      <c r="I568" s="194" t="e">
        <f>('HP-Api, V2-Sep24'!AK570-'HP-Api, V2-Sep24'!S570)/'HP-Api, V2-Sep24'!S570</f>
        <v>#DIV/0!</v>
      </c>
      <c r="J568" s="89" t="e">
        <f t="shared" si="82"/>
        <v>#DIV/0!</v>
      </c>
      <c r="K568" s="195">
        <f>'HP-Api, V2-Sep24'!AQ570</f>
        <v>0</v>
      </c>
      <c r="L568" s="89">
        <f t="shared" si="83"/>
        <v>1</v>
      </c>
      <c r="M568" s="88">
        <f>'HP-Api, V2-Sep24'!AM570</f>
        <v>0</v>
      </c>
      <c r="N568" s="89" t="str">
        <f t="shared" si="80"/>
        <v/>
      </c>
      <c r="O568" s="88">
        <f>'HP-Api, V2-Sep24'!AR570</f>
        <v>0</v>
      </c>
      <c r="P568" s="89" t="str">
        <f t="shared" si="84"/>
        <v/>
      </c>
      <c r="Q568" s="89" t="e">
        <f t="shared" si="85"/>
        <v>#VALUE!</v>
      </c>
      <c r="R568" s="89" t="e">
        <f t="shared" si="86"/>
        <v>#VALUE!</v>
      </c>
      <c r="S568" s="173">
        <f>'HP-Api, V2-Sep24'!AS570</f>
        <v>0</v>
      </c>
      <c r="T568" s="89">
        <f t="shared" si="87"/>
        <v>1</v>
      </c>
      <c r="U568" s="90" t="e">
        <f t="shared" si="88"/>
        <v>#DIV/0!</v>
      </c>
      <c r="V568" s="91" t="e">
        <f t="shared" si="89"/>
        <v>#DIV/0!</v>
      </c>
    </row>
    <row r="569" spans="1:22" x14ac:dyDescent="0.3">
      <c r="A569" s="88" t="str">
        <f>'HP-Api, V2-Sep24'!D571</f>
        <v>Guatemala</v>
      </c>
      <c r="B569" s="88" cm="1">
        <f t="array" ref="B569">IF(OR(A569=DATA!$H$2:$H$13),3,IF(OR(A569=DATA!$H$14:$H$119),2,1))</f>
        <v>1</v>
      </c>
      <c r="C569" s="88">
        <f>'HP-Api, V2-Sep24'!G571</f>
        <v>0</v>
      </c>
      <c r="D569" s="89" t="str">
        <f>IF(AND(C569&gt;='Risk(dist, colmena)'!$C$9, C569&lt;='Risk(dist, colmena)'!$E$9), 1, IF(AND(C569&gt;'Risk(dist, colmena)'!$C$10, C569&lt;='Risk(dist, colmena)'!$E$10), 2, IF(C569&gt;='Risk(dist, colmena)'!$C$11, 3, "")))</f>
        <v/>
      </c>
      <c r="E569" s="173">
        <f>'HP-Api, V2-Sep24'!L571</f>
        <v>0</v>
      </c>
      <c r="F569" s="173" t="str">
        <f>IF(AND(E569&gt;='Risk(dist, colmena)'!$H$9, E569&lt;='Risk(dist, colmena)'!$J$9), 1, IF(AND(E569&gt;'Risk(dist, colmena)'!$H$10, E569&lt;='Risk(dist, colmena)'!$J$10), 2, IF(E569&gt;='Risk(dist, colmena)'!$H$11, 3, "")))</f>
        <v/>
      </c>
      <c r="G569" s="88">
        <f>'HP-Api, V2-Sep24'!AH571</f>
        <v>0</v>
      </c>
      <c r="H569" s="89" t="str">
        <f t="shared" si="81"/>
        <v/>
      </c>
      <c r="I569" s="194" t="e">
        <f>('HP-Api, V2-Sep24'!AK571-'HP-Api, V2-Sep24'!S571)/'HP-Api, V2-Sep24'!S571</f>
        <v>#DIV/0!</v>
      </c>
      <c r="J569" s="89" t="e">
        <f t="shared" si="82"/>
        <v>#DIV/0!</v>
      </c>
      <c r="K569" s="195">
        <f>'HP-Api, V2-Sep24'!AQ571</f>
        <v>0</v>
      </c>
      <c r="L569" s="89">
        <f t="shared" si="83"/>
        <v>1</v>
      </c>
      <c r="M569" s="88">
        <f>'HP-Api, V2-Sep24'!AM571</f>
        <v>0</v>
      </c>
      <c r="N569" s="89" t="str">
        <f t="shared" si="80"/>
        <v/>
      </c>
      <c r="O569" s="88">
        <f>'HP-Api, V2-Sep24'!AR571</f>
        <v>0</v>
      </c>
      <c r="P569" s="89" t="str">
        <f t="shared" si="84"/>
        <v/>
      </c>
      <c r="Q569" s="89" t="e">
        <f t="shared" si="85"/>
        <v>#VALUE!</v>
      </c>
      <c r="R569" s="89" t="e">
        <f t="shared" si="86"/>
        <v>#VALUE!</v>
      </c>
      <c r="S569" s="173">
        <f>'HP-Api, V2-Sep24'!AS571</f>
        <v>0</v>
      </c>
      <c r="T569" s="89">
        <f t="shared" si="87"/>
        <v>1</v>
      </c>
      <c r="U569" s="90" t="e">
        <f t="shared" si="88"/>
        <v>#DIV/0!</v>
      </c>
      <c r="V569" s="91" t="e">
        <f t="shared" si="89"/>
        <v>#DIV/0!</v>
      </c>
    </row>
    <row r="570" spans="1:22" x14ac:dyDescent="0.3">
      <c r="A570" s="88" t="str">
        <f>'HP-Api, V2-Sep24'!D572</f>
        <v>Guatemala</v>
      </c>
      <c r="B570" s="88" cm="1">
        <f t="array" ref="B570">IF(OR(A570=DATA!$H$2:$H$13),3,IF(OR(A570=DATA!$H$14:$H$119),2,1))</f>
        <v>1</v>
      </c>
      <c r="C570" s="88">
        <f>'HP-Api, V2-Sep24'!G572</f>
        <v>0</v>
      </c>
      <c r="D570" s="89" t="str">
        <f>IF(AND(C570&gt;='Risk(dist, colmena)'!$C$9, C570&lt;='Risk(dist, colmena)'!$E$9), 1, IF(AND(C570&gt;'Risk(dist, colmena)'!$C$10, C570&lt;='Risk(dist, colmena)'!$E$10), 2, IF(C570&gt;='Risk(dist, colmena)'!$C$11, 3, "")))</f>
        <v/>
      </c>
      <c r="E570" s="173">
        <f>'HP-Api, V2-Sep24'!L572</f>
        <v>0</v>
      </c>
      <c r="F570" s="173" t="str">
        <f>IF(AND(E570&gt;='Risk(dist, colmena)'!$H$9, E570&lt;='Risk(dist, colmena)'!$J$9), 1, IF(AND(E570&gt;'Risk(dist, colmena)'!$H$10, E570&lt;='Risk(dist, colmena)'!$J$10), 2, IF(E570&gt;='Risk(dist, colmena)'!$H$11, 3, "")))</f>
        <v/>
      </c>
      <c r="G570" s="88">
        <f>'HP-Api, V2-Sep24'!AH572</f>
        <v>0</v>
      </c>
      <c r="H570" s="89" t="str">
        <f t="shared" si="81"/>
        <v/>
      </c>
      <c r="I570" s="194" t="e">
        <f>('HP-Api, V2-Sep24'!AK572-'HP-Api, V2-Sep24'!S572)/'HP-Api, V2-Sep24'!S572</f>
        <v>#DIV/0!</v>
      </c>
      <c r="J570" s="89" t="e">
        <f t="shared" si="82"/>
        <v>#DIV/0!</v>
      </c>
      <c r="K570" s="195">
        <f>'HP-Api, V2-Sep24'!AQ572</f>
        <v>0</v>
      </c>
      <c r="L570" s="89">
        <f t="shared" si="83"/>
        <v>1</v>
      </c>
      <c r="M570" s="88">
        <f>'HP-Api, V2-Sep24'!AM572</f>
        <v>0</v>
      </c>
      <c r="N570" s="89" t="str">
        <f t="shared" si="80"/>
        <v/>
      </c>
      <c r="O570" s="88">
        <f>'HP-Api, V2-Sep24'!AR572</f>
        <v>0</v>
      </c>
      <c r="P570" s="89" t="str">
        <f t="shared" si="84"/>
        <v/>
      </c>
      <c r="Q570" s="89" t="e">
        <f t="shared" si="85"/>
        <v>#VALUE!</v>
      </c>
      <c r="R570" s="89" t="e">
        <f t="shared" si="86"/>
        <v>#VALUE!</v>
      </c>
      <c r="S570" s="173">
        <f>'HP-Api, V2-Sep24'!AS572</f>
        <v>0</v>
      </c>
      <c r="T570" s="89">
        <f t="shared" si="87"/>
        <v>1</v>
      </c>
      <c r="U570" s="90" t="e">
        <f t="shared" si="88"/>
        <v>#DIV/0!</v>
      </c>
      <c r="V570" s="91" t="e">
        <f t="shared" si="89"/>
        <v>#DIV/0!</v>
      </c>
    </row>
    <row r="571" spans="1:22" x14ac:dyDescent="0.3">
      <c r="A571" s="88" t="str">
        <f>'HP-Api, V2-Sep24'!D573</f>
        <v>Guatemala</v>
      </c>
      <c r="B571" s="88" cm="1">
        <f t="array" ref="B571">IF(OR(A571=DATA!$H$2:$H$13),3,IF(OR(A571=DATA!$H$14:$H$119),2,1))</f>
        <v>1</v>
      </c>
      <c r="C571" s="88">
        <f>'HP-Api, V2-Sep24'!G573</f>
        <v>0</v>
      </c>
      <c r="D571" s="89" t="str">
        <f>IF(AND(C571&gt;='Risk(dist, colmena)'!$C$9, C571&lt;='Risk(dist, colmena)'!$E$9), 1, IF(AND(C571&gt;'Risk(dist, colmena)'!$C$10, C571&lt;='Risk(dist, colmena)'!$E$10), 2, IF(C571&gt;='Risk(dist, colmena)'!$C$11, 3, "")))</f>
        <v/>
      </c>
      <c r="E571" s="173">
        <f>'HP-Api, V2-Sep24'!L573</f>
        <v>0</v>
      </c>
      <c r="F571" s="173" t="str">
        <f>IF(AND(E571&gt;='Risk(dist, colmena)'!$H$9, E571&lt;='Risk(dist, colmena)'!$J$9), 1, IF(AND(E571&gt;'Risk(dist, colmena)'!$H$10, E571&lt;='Risk(dist, colmena)'!$J$10), 2, IF(E571&gt;='Risk(dist, colmena)'!$H$11, 3, "")))</f>
        <v/>
      </c>
      <c r="G571" s="88">
        <f>'HP-Api, V2-Sep24'!AH573</f>
        <v>0</v>
      </c>
      <c r="H571" s="89" t="str">
        <f t="shared" si="81"/>
        <v/>
      </c>
      <c r="I571" s="194" t="e">
        <f>('HP-Api, V2-Sep24'!AK573-'HP-Api, V2-Sep24'!S573)/'HP-Api, V2-Sep24'!S573</f>
        <v>#DIV/0!</v>
      </c>
      <c r="J571" s="89" t="e">
        <f t="shared" si="82"/>
        <v>#DIV/0!</v>
      </c>
      <c r="K571" s="195">
        <f>'HP-Api, V2-Sep24'!AQ573</f>
        <v>0</v>
      </c>
      <c r="L571" s="89">
        <f t="shared" si="83"/>
        <v>1</v>
      </c>
      <c r="M571" s="88">
        <f>'HP-Api, V2-Sep24'!AM573</f>
        <v>0</v>
      </c>
      <c r="N571" s="89" t="str">
        <f t="shared" si="80"/>
        <v/>
      </c>
      <c r="O571" s="88">
        <f>'HP-Api, V2-Sep24'!AR573</f>
        <v>0</v>
      </c>
      <c r="P571" s="89" t="str">
        <f t="shared" si="84"/>
        <v/>
      </c>
      <c r="Q571" s="89" t="e">
        <f t="shared" si="85"/>
        <v>#VALUE!</v>
      </c>
      <c r="R571" s="89" t="e">
        <f t="shared" si="86"/>
        <v>#VALUE!</v>
      </c>
      <c r="S571" s="173">
        <f>'HP-Api, V2-Sep24'!AS573</f>
        <v>0</v>
      </c>
      <c r="T571" s="89">
        <f t="shared" si="87"/>
        <v>1</v>
      </c>
      <c r="U571" s="90" t="e">
        <f t="shared" si="88"/>
        <v>#DIV/0!</v>
      </c>
      <c r="V571" s="91" t="e">
        <f t="shared" si="89"/>
        <v>#DIV/0!</v>
      </c>
    </row>
    <row r="572" spans="1:22" x14ac:dyDescent="0.3">
      <c r="A572" s="88" t="str">
        <f>'HP-Api, V2-Sep24'!D574</f>
        <v>Guatemala</v>
      </c>
      <c r="B572" s="88" cm="1">
        <f t="array" ref="B572">IF(OR(A572=DATA!$H$2:$H$13),3,IF(OR(A572=DATA!$H$14:$H$119),2,1))</f>
        <v>1</v>
      </c>
      <c r="C572" s="88">
        <f>'HP-Api, V2-Sep24'!G574</f>
        <v>0</v>
      </c>
      <c r="D572" s="89" t="str">
        <f>IF(AND(C572&gt;='Risk(dist, colmena)'!$C$9, C572&lt;='Risk(dist, colmena)'!$E$9), 1, IF(AND(C572&gt;'Risk(dist, colmena)'!$C$10, C572&lt;='Risk(dist, colmena)'!$E$10), 2, IF(C572&gt;='Risk(dist, colmena)'!$C$11, 3, "")))</f>
        <v/>
      </c>
      <c r="E572" s="173">
        <f>'HP-Api, V2-Sep24'!L574</f>
        <v>0</v>
      </c>
      <c r="F572" s="173" t="str">
        <f>IF(AND(E572&gt;='Risk(dist, colmena)'!$H$9, E572&lt;='Risk(dist, colmena)'!$J$9), 1, IF(AND(E572&gt;'Risk(dist, colmena)'!$H$10, E572&lt;='Risk(dist, colmena)'!$J$10), 2, IF(E572&gt;='Risk(dist, colmena)'!$H$11, 3, "")))</f>
        <v/>
      </c>
      <c r="G572" s="88">
        <f>'HP-Api, V2-Sep24'!AH574</f>
        <v>0</v>
      </c>
      <c r="H572" s="89" t="str">
        <f t="shared" si="81"/>
        <v/>
      </c>
      <c r="I572" s="194" t="e">
        <f>('HP-Api, V2-Sep24'!AK574-'HP-Api, V2-Sep24'!S574)/'HP-Api, V2-Sep24'!S574</f>
        <v>#DIV/0!</v>
      </c>
      <c r="J572" s="89" t="e">
        <f t="shared" si="82"/>
        <v>#DIV/0!</v>
      </c>
      <c r="K572" s="195">
        <f>'HP-Api, V2-Sep24'!AQ574</f>
        <v>0</v>
      </c>
      <c r="L572" s="89">
        <f t="shared" si="83"/>
        <v>1</v>
      </c>
      <c r="M572" s="88">
        <f>'HP-Api, V2-Sep24'!AM574</f>
        <v>0</v>
      </c>
      <c r="N572" s="89" t="str">
        <f t="shared" si="80"/>
        <v/>
      </c>
      <c r="O572" s="88">
        <f>'HP-Api, V2-Sep24'!AR574</f>
        <v>0</v>
      </c>
      <c r="P572" s="89" t="str">
        <f t="shared" si="84"/>
        <v/>
      </c>
      <c r="Q572" s="89" t="e">
        <f t="shared" si="85"/>
        <v>#VALUE!</v>
      </c>
      <c r="R572" s="89" t="e">
        <f t="shared" si="86"/>
        <v>#VALUE!</v>
      </c>
      <c r="S572" s="173">
        <f>'HP-Api, V2-Sep24'!AS574</f>
        <v>0</v>
      </c>
      <c r="T572" s="89">
        <f t="shared" si="87"/>
        <v>1</v>
      </c>
      <c r="U572" s="90" t="e">
        <f t="shared" si="88"/>
        <v>#DIV/0!</v>
      </c>
      <c r="V572" s="91" t="e">
        <f t="shared" si="89"/>
        <v>#DIV/0!</v>
      </c>
    </row>
    <row r="573" spans="1:22" x14ac:dyDescent="0.3">
      <c r="A573" s="88" t="str">
        <f>'HP-Api, V2-Sep24'!D575</f>
        <v>Guatemala</v>
      </c>
      <c r="B573" s="88" cm="1">
        <f t="array" ref="B573">IF(OR(A573=DATA!$H$2:$H$13),3,IF(OR(A573=DATA!$H$14:$H$119),2,1))</f>
        <v>1</v>
      </c>
      <c r="C573" s="88">
        <f>'HP-Api, V2-Sep24'!G575</f>
        <v>0</v>
      </c>
      <c r="D573" s="89" t="str">
        <f>IF(AND(C573&gt;='Risk(dist, colmena)'!$C$9, C573&lt;='Risk(dist, colmena)'!$E$9), 1, IF(AND(C573&gt;'Risk(dist, colmena)'!$C$10, C573&lt;='Risk(dist, colmena)'!$E$10), 2, IF(C573&gt;='Risk(dist, colmena)'!$C$11, 3, "")))</f>
        <v/>
      </c>
      <c r="E573" s="173">
        <f>'HP-Api, V2-Sep24'!L575</f>
        <v>0</v>
      </c>
      <c r="F573" s="173" t="str">
        <f>IF(AND(E573&gt;='Risk(dist, colmena)'!$H$9, E573&lt;='Risk(dist, colmena)'!$J$9), 1, IF(AND(E573&gt;'Risk(dist, colmena)'!$H$10, E573&lt;='Risk(dist, colmena)'!$J$10), 2, IF(E573&gt;='Risk(dist, colmena)'!$H$11, 3, "")))</f>
        <v/>
      </c>
      <c r="G573" s="88">
        <f>'HP-Api, V2-Sep24'!AH575</f>
        <v>0</v>
      </c>
      <c r="H573" s="89" t="str">
        <f t="shared" si="81"/>
        <v/>
      </c>
      <c r="I573" s="194" t="e">
        <f>('HP-Api, V2-Sep24'!AK575-'HP-Api, V2-Sep24'!S575)/'HP-Api, V2-Sep24'!S575</f>
        <v>#DIV/0!</v>
      </c>
      <c r="J573" s="89" t="e">
        <f t="shared" si="82"/>
        <v>#DIV/0!</v>
      </c>
      <c r="K573" s="195">
        <f>'HP-Api, V2-Sep24'!AQ575</f>
        <v>0</v>
      </c>
      <c r="L573" s="89">
        <f t="shared" si="83"/>
        <v>1</v>
      </c>
      <c r="M573" s="88">
        <f>'HP-Api, V2-Sep24'!AM575</f>
        <v>0</v>
      </c>
      <c r="N573" s="89" t="str">
        <f t="shared" si="80"/>
        <v/>
      </c>
      <c r="O573" s="88">
        <f>'HP-Api, V2-Sep24'!AR575</f>
        <v>0</v>
      </c>
      <c r="P573" s="89" t="str">
        <f t="shared" si="84"/>
        <v/>
      </c>
      <c r="Q573" s="89" t="e">
        <f t="shared" si="85"/>
        <v>#VALUE!</v>
      </c>
      <c r="R573" s="89" t="e">
        <f t="shared" si="86"/>
        <v>#VALUE!</v>
      </c>
      <c r="S573" s="173">
        <f>'HP-Api, V2-Sep24'!AS575</f>
        <v>0</v>
      </c>
      <c r="T573" s="89">
        <f t="shared" si="87"/>
        <v>1</v>
      </c>
      <c r="U573" s="90" t="e">
        <f t="shared" si="88"/>
        <v>#DIV/0!</v>
      </c>
      <c r="V573" s="91" t="e">
        <f t="shared" si="89"/>
        <v>#DIV/0!</v>
      </c>
    </row>
    <row r="574" spans="1:22" x14ac:dyDescent="0.3">
      <c r="A574" s="88" t="str">
        <f>'HP-Api, V2-Sep24'!D576</f>
        <v>Guatemala</v>
      </c>
      <c r="B574" s="88" cm="1">
        <f t="array" ref="B574">IF(OR(A574=DATA!$H$2:$H$13),3,IF(OR(A574=DATA!$H$14:$H$119),2,1))</f>
        <v>1</v>
      </c>
      <c r="C574" s="88">
        <f>'HP-Api, V2-Sep24'!G576</f>
        <v>0</v>
      </c>
      <c r="D574" s="89" t="str">
        <f>IF(AND(C574&gt;='Risk(dist, colmena)'!$C$9, C574&lt;='Risk(dist, colmena)'!$E$9), 1, IF(AND(C574&gt;'Risk(dist, colmena)'!$C$10, C574&lt;='Risk(dist, colmena)'!$E$10), 2, IF(C574&gt;='Risk(dist, colmena)'!$C$11, 3, "")))</f>
        <v/>
      </c>
      <c r="E574" s="173">
        <f>'HP-Api, V2-Sep24'!L576</f>
        <v>0</v>
      </c>
      <c r="F574" s="173" t="str">
        <f>IF(AND(E574&gt;='Risk(dist, colmena)'!$H$9, E574&lt;='Risk(dist, colmena)'!$J$9), 1, IF(AND(E574&gt;'Risk(dist, colmena)'!$H$10, E574&lt;='Risk(dist, colmena)'!$J$10), 2, IF(E574&gt;='Risk(dist, colmena)'!$H$11, 3, "")))</f>
        <v/>
      </c>
      <c r="G574" s="88">
        <f>'HP-Api, V2-Sep24'!AH576</f>
        <v>0</v>
      </c>
      <c r="H574" s="89" t="str">
        <f t="shared" si="81"/>
        <v/>
      </c>
      <c r="I574" s="194" t="e">
        <f>('HP-Api, V2-Sep24'!AK576-'HP-Api, V2-Sep24'!S576)/'HP-Api, V2-Sep24'!S576</f>
        <v>#DIV/0!</v>
      </c>
      <c r="J574" s="89" t="e">
        <f t="shared" si="82"/>
        <v>#DIV/0!</v>
      </c>
      <c r="K574" s="195">
        <f>'HP-Api, V2-Sep24'!AQ576</f>
        <v>0</v>
      </c>
      <c r="L574" s="89">
        <f t="shared" si="83"/>
        <v>1</v>
      </c>
      <c r="M574" s="88">
        <f>'HP-Api, V2-Sep24'!AM576</f>
        <v>0</v>
      </c>
      <c r="N574" s="89" t="str">
        <f t="shared" si="80"/>
        <v/>
      </c>
      <c r="O574" s="88">
        <f>'HP-Api, V2-Sep24'!AR576</f>
        <v>0</v>
      </c>
      <c r="P574" s="89" t="str">
        <f t="shared" si="84"/>
        <v/>
      </c>
      <c r="Q574" s="89" t="e">
        <f t="shared" si="85"/>
        <v>#VALUE!</v>
      </c>
      <c r="R574" s="89" t="e">
        <f t="shared" si="86"/>
        <v>#VALUE!</v>
      </c>
      <c r="S574" s="173">
        <f>'HP-Api, V2-Sep24'!AS576</f>
        <v>0</v>
      </c>
      <c r="T574" s="89">
        <f t="shared" si="87"/>
        <v>1</v>
      </c>
      <c r="U574" s="90" t="e">
        <f t="shared" si="88"/>
        <v>#DIV/0!</v>
      </c>
      <c r="V574" s="91" t="e">
        <f t="shared" si="89"/>
        <v>#DIV/0!</v>
      </c>
    </row>
    <row r="575" spans="1:22" x14ac:dyDescent="0.3">
      <c r="A575" s="88" t="str">
        <f>'HP-Api, V2-Sep24'!D577</f>
        <v>Guatemala</v>
      </c>
      <c r="B575" s="88" cm="1">
        <f t="array" ref="B575">IF(OR(A575=DATA!$H$2:$H$13),3,IF(OR(A575=DATA!$H$14:$H$119),2,1))</f>
        <v>1</v>
      </c>
      <c r="C575" s="88">
        <f>'HP-Api, V2-Sep24'!G577</f>
        <v>0</v>
      </c>
      <c r="D575" s="89" t="str">
        <f>IF(AND(C575&gt;='Risk(dist, colmena)'!$C$9, C575&lt;='Risk(dist, colmena)'!$E$9), 1, IF(AND(C575&gt;'Risk(dist, colmena)'!$C$10, C575&lt;='Risk(dist, colmena)'!$E$10), 2, IF(C575&gt;='Risk(dist, colmena)'!$C$11, 3, "")))</f>
        <v/>
      </c>
      <c r="E575" s="173">
        <f>'HP-Api, V2-Sep24'!L577</f>
        <v>0</v>
      </c>
      <c r="F575" s="173" t="str">
        <f>IF(AND(E575&gt;='Risk(dist, colmena)'!$H$9, E575&lt;='Risk(dist, colmena)'!$J$9), 1, IF(AND(E575&gt;'Risk(dist, colmena)'!$H$10, E575&lt;='Risk(dist, colmena)'!$J$10), 2, IF(E575&gt;='Risk(dist, colmena)'!$H$11, 3, "")))</f>
        <v/>
      </c>
      <c r="G575" s="88">
        <f>'HP-Api, V2-Sep24'!AH577</f>
        <v>0</v>
      </c>
      <c r="H575" s="89" t="str">
        <f t="shared" si="81"/>
        <v/>
      </c>
      <c r="I575" s="194" t="e">
        <f>('HP-Api, V2-Sep24'!AK577-'HP-Api, V2-Sep24'!S577)/'HP-Api, V2-Sep24'!S577</f>
        <v>#DIV/0!</v>
      </c>
      <c r="J575" s="89" t="e">
        <f t="shared" si="82"/>
        <v>#DIV/0!</v>
      </c>
      <c r="K575" s="195">
        <f>'HP-Api, V2-Sep24'!AQ577</f>
        <v>0</v>
      </c>
      <c r="L575" s="89">
        <f t="shared" si="83"/>
        <v>1</v>
      </c>
      <c r="M575" s="88">
        <f>'HP-Api, V2-Sep24'!AM577</f>
        <v>0</v>
      </c>
      <c r="N575" s="89" t="str">
        <f t="shared" si="80"/>
        <v/>
      </c>
      <c r="O575" s="88">
        <f>'HP-Api, V2-Sep24'!AR577</f>
        <v>0</v>
      </c>
      <c r="P575" s="89" t="str">
        <f t="shared" si="84"/>
        <v/>
      </c>
      <c r="Q575" s="89" t="e">
        <f t="shared" si="85"/>
        <v>#VALUE!</v>
      </c>
      <c r="R575" s="89" t="e">
        <f t="shared" si="86"/>
        <v>#VALUE!</v>
      </c>
      <c r="S575" s="173">
        <f>'HP-Api, V2-Sep24'!AS577</f>
        <v>0</v>
      </c>
      <c r="T575" s="89">
        <f t="shared" si="87"/>
        <v>1</v>
      </c>
      <c r="U575" s="90" t="e">
        <f t="shared" si="88"/>
        <v>#DIV/0!</v>
      </c>
      <c r="V575" s="91" t="e">
        <f t="shared" si="89"/>
        <v>#DIV/0!</v>
      </c>
    </row>
    <row r="576" spans="1:22" x14ac:dyDescent="0.3">
      <c r="A576" s="88" t="str">
        <f>'HP-Api, V2-Sep24'!D578</f>
        <v>Guatemala</v>
      </c>
      <c r="B576" s="88" cm="1">
        <f t="array" ref="B576">IF(OR(A576=DATA!$H$2:$H$13),3,IF(OR(A576=DATA!$H$14:$H$119),2,1))</f>
        <v>1</v>
      </c>
      <c r="C576" s="88">
        <f>'HP-Api, V2-Sep24'!G578</f>
        <v>0</v>
      </c>
      <c r="D576" s="89" t="str">
        <f>IF(AND(C576&gt;='Risk(dist, colmena)'!$C$9, C576&lt;='Risk(dist, colmena)'!$E$9), 1, IF(AND(C576&gt;'Risk(dist, colmena)'!$C$10, C576&lt;='Risk(dist, colmena)'!$E$10), 2, IF(C576&gt;='Risk(dist, colmena)'!$C$11, 3, "")))</f>
        <v/>
      </c>
      <c r="E576" s="173">
        <f>'HP-Api, V2-Sep24'!L578</f>
        <v>0</v>
      </c>
      <c r="F576" s="173" t="str">
        <f>IF(AND(E576&gt;='Risk(dist, colmena)'!$H$9, E576&lt;='Risk(dist, colmena)'!$J$9), 1, IF(AND(E576&gt;'Risk(dist, colmena)'!$H$10, E576&lt;='Risk(dist, colmena)'!$J$10), 2, IF(E576&gt;='Risk(dist, colmena)'!$H$11, 3, "")))</f>
        <v/>
      </c>
      <c r="G576" s="88">
        <f>'HP-Api, V2-Sep24'!AH578</f>
        <v>0</v>
      </c>
      <c r="H576" s="89" t="str">
        <f t="shared" si="81"/>
        <v/>
      </c>
      <c r="I576" s="194" t="e">
        <f>('HP-Api, V2-Sep24'!AK578-'HP-Api, V2-Sep24'!S578)/'HP-Api, V2-Sep24'!S578</f>
        <v>#DIV/0!</v>
      </c>
      <c r="J576" s="89" t="e">
        <f t="shared" si="82"/>
        <v>#DIV/0!</v>
      </c>
      <c r="K576" s="195">
        <f>'HP-Api, V2-Sep24'!AQ578</f>
        <v>0</v>
      </c>
      <c r="L576" s="89">
        <f t="shared" si="83"/>
        <v>1</v>
      </c>
      <c r="M576" s="88">
        <f>'HP-Api, V2-Sep24'!AM578</f>
        <v>0</v>
      </c>
      <c r="N576" s="89" t="str">
        <f t="shared" si="80"/>
        <v/>
      </c>
      <c r="O576" s="88">
        <f>'HP-Api, V2-Sep24'!AR578</f>
        <v>0</v>
      </c>
      <c r="P576" s="89" t="str">
        <f t="shared" si="84"/>
        <v/>
      </c>
      <c r="Q576" s="89" t="e">
        <f t="shared" si="85"/>
        <v>#VALUE!</v>
      </c>
      <c r="R576" s="89" t="e">
        <f t="shared" si="86"/>
        <v>#VALUE!</v>
      </c>
      <c r="S576" s="173">
        <f>'HP-Api, V2-Sep24'!AS578</f>
        <v>0</v>
      </c>
      <c r="T576" s="89">
        <f t="shared" si="87"/>
        <v>1</v>
      </c>
      <c r="U576" s="90" t="e">
        <f t="shared" si="88"/>
        <v>#DIV/0!</v>
      </c>
      <c r="V576" s="91" t="e">
        <f t="shared" si="89"/>
        <v>#DIV/0!</v>
      </c>
    </row>
    <row r="577" spans="1:22" x14ac:dyDescent="0.3">
      <c r="A577" s="88" t="str">
        <f>'HP-Api, V2-Sep24'!D579</f>
        <v>Guatemala</v>
      </c>
      <c r="B577" s="88" cm="1">
        <f t="array" ref="B577">IF(OR(A577=DATA!$H$2:$H$13),3,IF(OR(A577=DATA!$H$14:$H$119),2,1))</f>
        <v>1</v>
      </c>
      <c r="C577" s="88">
        <f>'HP-Api, V2-Sep24'!G579</f>
        <v>0</v>
      </c>
      <c r="D577" s="89" t="str">
        <f>IF(AND(C577&gt;='Risk(dist, colmena)'!$C$9, C577&lt;='Risk(dist, colmena)'!$E$9), 1, IF(AND(C577&gt;'Risk(dist, colmena)'!$C$10, C577&lt;='Risk(dist, colmena)'!$E$10), 2, IF(C577&gt;='Risk(dist, colmena)'!$C$11, 3, "")))</f>
        <v/>
      </c>
      <c r="E577" s="173">
        <f>'HP-Api, V2-Sep24'!L579</f>
        <v>0</v>
      </c>
      <c r="F577" s="173" t="str">
        <f>IF(AND(E577&gt;='Risk(dist, colmena)'!$H$9, E577&lt;='Risk(dist, colmena)'!$J$9), 1, IF(AND(E577&gt;'Risk(dist, colmena)'!$H$10, E577&lt;='Risk(dist, colmena)'!$J$10), 2, IF(E577&gt;='Risk(dist, colmena)'!$H$11, 3, "")))</f>
        <v/>
      </c>
      <c r="G577" s="88">
        <f>'HP-Api, V2-Sep24'!AH579</f>
        <v>0</v>
      </c>
      <c r="H577" s="89" t="str">
        <f t="shared" si="81"/>
        <v/>
      </c>
      <c r="I577" s="194" t="e">
        <f>('HP-Api, V2-Sep24'!AK579-'HP-Api, V2-Sep24'!S579)/'HP-Api, V2-Sep24'!S579</f>
        <v>#DIV/0!</v>
      </c>
      <c r="J577" s="89" t="e">
        <f t="shared" si="82"/>
        <v>#DIV/0!</v>
      </c>
      <c r="K577" s="195">
        <f>'HP-Api, V2-Sep24'!AQ579</f>
        <v>0</v>
      </c>
      <c r="L577" s="89">
        <f t="shared" si="83"/>
        <v>1</v>
      </c>
      <c r="M577" s="88">
        <f>'HP-Api, V2-Sep24'!AM579</f>
        <v>0</v>
      </c>
      <c r="N577" s="89" t="str">
        <f t="shared" si="80"/>
        <v/>
      </c>
      <c r="O577" s="88">
        <f>'HP-Api, V2-Sep24'!AR579</f>
        <v>0</v>
      </c>
      <c r="P577" s="89" t="str">
        <f t="shared" si="84"/>
        <v/>
      </c>
      <c r="Q577" s="89" t="e">
        <f t="shared" si="85"/>
        <v>#VALUE!</v>
      </c>
      <c r="R577" s="89" t="e">
        <f t="shared" si="86"/>
        <v>#VALUE!</v>
      </c>
      <c r="S577" s="173">
        <f>'HP-Api, V2-Sep24'!AS579</f>
        <v>0</v>
      </c>
      <c r="T577" s="89">
        <f t="shared" si="87"/>
        <v>1</v>
      </c>
      <c r="U577" s="90" t="e">
        <f t="shared" si="88"/>
        <v>#DIV/0!</v>
      </c>
      <c r="V577" s="91" t="e">
        <f t="shared" si="89"/>
        <v>#DIV/0!</v>
      </c>
    </row>
    <row r="578" spans="1:22" x14ac:dyDescent="0.3">
      <c r="A578" s="88" t="str">
        <f>'HP-Api, V2-Sep24'!D580</f>
        <v>Guatemala</v>
      </c>
      <c r="B578" s="88" cm="1">
        <f t="array" ref="B578">IF(OR(A578=DATA!$H$2:$H$13),3,IF(OR(A578=DATA!$H$14:$H$119),2,1))</f>
        <v>1</v>
      </c>
      <c r="C578" s="88">
        <f>'HP-Api, V2-Sep24'!G580</f>
        <v>0</v>
      </c>
      <c r="D578" s="89" t="str">
        <f>IF(AND(C578&gt;='Risk(dist, colmena)'!$C$9, C578&lt;='Risk(dist, colmena)'!$E$9), 1, IF(AND(C578&gt;'Risk(dist, colmena)'!$C$10, C578&lt;='Risk(dist, colmena)'!$E$10), 2, IF(C578&gt;='Risk(dist, colmena)'!$C$11, 3, "")))</f>
        <v/>
      </c>
      <c r="E578" s="173">
        <f>'HP-Api, V2-Sep24'!L580</f>
        <v>0</v>
      </c>
      <c r="F578" s="173" t="str">
        <f>IF(AND(E578&gt;='Risk(dist, colmena)'!$H$9, E578&lt;='Risk(dist, colmena)'!$J$9), 1, IF(AND(E578&gt;'Risk(dist, colmena)'!$H$10, E578&lt;='Risk(dist, colmena)'!$J$10), 2, IF(E578&gt;='Risk(dist, colmena)'!$H$11, 3, "")))</f>
        <v/>
      </c>
      <c r="G578" s="88">
        <f>'HP-Api, V2-Sep24'!AH580</f>
        <v>0</v>
      </c>
      <c r="H578" s="89" t="str">
        <f t="shared" si="81"/>
        <v/>
      </c>
      <c r="I578" s="194" t="e">
        <f>('HP-Api, V2-Sep24'!AK580-'HP-Api, V2-Sep24'!S580)/'HP-Api, V2-Sep24'!S580</f>
        <v>#DIV/0!</v>
      </c>
      <c r="J578" s="89" t="e">
        <f t="shared" si="82"/>
        <v>#DIV/0!</v>
      </c>
      <c r="K578" s="195">
        <f>'HP-Api, V2-Sep24'!AQ580</f>
        <v>0</v>
      </c>
      <c r="L578" s="89">
        <f t="shared" si="83"/>
        <v>1</v>
      </c>
      <c r="M578" s="88">
        <f>'HP-Api, V2-Sep24'!AM580</f>
        <v>0</v>
      </c>
      <c r="N578" s="89" t="str">
        <f t="shared" ref="N578:N641" si="90">IF(M578="No", 1, IF(M578="Sí / Yes", 3, ""))</f>
        <v/>
      </c>
      <c r="O578" s="88">
        <f>'HP-Api, V2-Sep24'!AR580</f>
        <v>0</v>
      </c>
      <c r="P578" s="89" t="str">
        <f t="shared" si="84"/>
        <v/>
      </c>
      <c r="Q578" s="89" t="e">
        <f t="shared" si="85"/>
        <v>#VALUE!</v>
      </c>
      <c r="R578" s="89" t="e">
        <f t="shared" si="86"/>
        <v>#VALUE!</v>
      </c>
      <c r="S578" s="173">
        <f>'HP-Api, V2-Sep24'!AS580</f>
        <v>0</v>
      </c>
      <c r="T578" s="89">
        <f t="shared" si="87"/>
        <v>1</v>
      </c>
      <c r="U578" s="90" t="e">
        <f t="shared" si="88"/>
        <v>#DIV/0!</v>
      </c>
      <c r="V578" s="91" t="e">
        <f t="shared" si="89"/>
        <v>#DIV/0!</v>
      </c>
    </row>
    <row r="579" spans="1:22" x14ac:dyDescent="0.3">
      <c r="A579" s="88" t="str">
        <f>'HP-Api, V2-Sep24'!D581</f>
        <v>Guatemala</v>
      </c>
      <c r="B579" s="88" cm="1">
        <f t="array" ref="B579">IF(OR(A579=DATA!$H$2:$H$13),3,IF(OR(A579=DATA!$H$14:$H$119),2,1))</f>
        <v>1</v>
      </c>
      <c r="C579" s="88">
        <f>'HP-Api, V2-Sep24'!G581</f>
        <v>0</v>
      </c>
      <c r="D579" s="89" t="str">
        <f>IF(AND(C579&gt;='Risk(dist, colmena)'!$C$9, C579&lt;='Risk(dist, colmena)'!$E$9), 1, IF(AND(C579&gt;'Risk(dist, colmena)'!$C$10, C579&lt;='Risk(dist, colmena)'!$E$10), 2, IF(C579&gt;='Risk(dist, colmena)'!$C$11, 3, "")))</f>
        <v/>
      </c>
      <c r="E579" s="173">
        <f>'HP-Api, V2-Sep24'!L581</f>
        <v>0</v>
      </c>
      <c r="F579" s="173" t="str">
        <f>IF(AND(E579&gt;='Risk(dist, colmena)'!$H$9, E579&lt;='Risk(dist, colmena)'!$J$9), 1, IF(AND(E579&gt;'Risk(dist, colmena)'!$H$10, E579&lt;='Risk(dist, colmena)'!$J$10), 2, IF(E579&gt;='Risk(dist, colmena)'!$H$11, 3, "")))</f>
        <v/>
      </c>
      <c r="G579" s="88">
        <f>'HP-Api, V2-Sep24'!AH581</f>
        <v>0</v>
      </c>
      <c r="H579" s="89" t="str">
        <f t="shared" ref="H579:H642" si="91">IF(OR(G579="Orgánico / Organic", G579="Natural"), 1, IF(G579="T3", 2, IF(G579="Convencional / Conventional", 3, "")))</f>
        <v/>
      </c>
      <c r="I579" s="194" t="e">
        <f>('HP-Api, V2-Sep24'!AK581-'HP-Api, V2-Sep24'!S581)/'HP-Api, V2-Sep24'!S581</f>
        <v>#DIV/0!</v>
      </c>
      <c r="J579" s="89" t="e">
        <f t="shared" ref="J579:J642" si="92">IF(OR(AND(I579&gt;=-10%,I579&lt;=0%),AND(I579&gt;=0%,I579&lt;=10%)), 1, IF(I579&gt;10%, 3, IF(I579&lt;-10%, 2, "")))</f>
        <v>#DIV/0!</v>
      </c>
      <c r="K579" s="195">
        <f>'HP-Api, V2-Sep24'!AQ581</f>
        <v>0</v>
      </c>
      <c r="L579" s="89">
        <f t="shared" ref="L579:L642" si="93">IF(K579="No",3,1)</f>
        <v>1</v>
      </c>
      <c r="M579" s="88">
        <f>'HP-Api, V2-Sep24'!AM581</f>
        <v>0</v>
      </c>
      <c r="N579" s="89" t="str">
        <f t="shared" si="90"/>
        <v/>
      </c>
      <c r="O579" s="88">
        <f>'HP-Api, V2-Sep24'!AR581</f>
        <v>0</v>
      </c>
      <c r="P579" s="89" t="str">
        <f t="shared" ref="P579:P642" si="94">IF(O579="No", 1, IF(O579="Sí / Yes", 3, ""))</f>
        <v/>
      </c>
      <c r="Q579" s="89" t="e">
        <f t="shared" ref="Q579:Q642" si="95">P579-N579</f>
        <v>#VALUE!</v>
      </c>
      <c r="R579" s="89" t="e">
        <f t="shared" ref="R579:R642" si="96">IF(Q579=2,3,1)</f>
        <v>#VALUE!</v>
      </c>
      <c r="S579" s="173">
        <f>'HP-Api, V2-Sep24'!AS581</f>
        <v>0</v>
      </c>
      <c r="T579" s="89">
        <f t="shared" ref="T579:T642" si="97">IF(S579=0,1,IF(S579&gt;0,3,2))</f>
        <v>1</v>
      </c>
      <c r="U579" s="90" t="e">
        <f t="shared" ref="U579:U642" si="98">AVERAGE(B579,D579,F579,H579,J579,L579,R579,T579)</f>
        <v>#DIV/0!</v>
      </c>
      <c r="V579" s="91" t="e">
        <f t="shared" ref="V579:V642" si="99">IF(U579&gt;0, IF(U579&lt;1.5, "Bajo / Low", IF(U579&lt;=2.3, "Medio / Medium", "Alto / High")), "")</f>
        <v>#DIV/0!</v>
      </c>
    </row>
    <row r="580" spans="1:22" x14ac:dyDescent="0.3">
      <c r="A580" s="88" t="str">
        <f>'HP-Api, V2-Sep24'!D582</f>
        <v>Guatemala</v>
      </c>
      <c r="B580" s="88" cm="1">
        <f t="array" ref="B580">IF(OR(A580=DATA!$H$2:$H$13),3,IF(OR(A580=DATA!$H$14:$H$119),2,1))</f>
        <v>1</v>
      </c>
      <c r="C580" s="88">
        <f>'HP-Api, V2-Sep24'!G582</f>
        <v>0</v>
      </c>
      <c r="D580" s="89" t="str">
        <f>IF(AND(C580&gt;='Risk(dist, colmena)'!$C$9, C580&lt;='Risk(dist, colmena)'!$E$9), 1, IF(AND(C580&gt;'Risk(dist, colmena)'!$C$10, C580&lt;='Risk(dist, colmena)'!$E$10), 2, IF(C580&gt;='Risk(dist, colmena)'!$C$11, 3, "")))</f>
        <v/>
      </c>
      <c r="E580" s="173">
        <f>'HP-Api, V2-Sep24'!L582</f>
        <v>0</v>
      </c>
      <c r="F580" s="173" t="str">
        <f>IF(AND(E580&gt;='Risk(dist, colmena)'!$H$9, E580&lt;='Risk(dist, colmena)'!$J$9), 1, IF(AND(E580&gt;'Risk(dist, colmena)'!$H$10, E580&lt;='Risk(dist, colmena)'!$J$10), 2, IF(E580&gt;='Risk(dist, colmena)'!$H$11, 3, "")))</f>
        <v/>
      </c>
      <c r="G580" s="88">
        <f>'HP-Api, V2-Sep24'!AH582</f>
        <v>0</v>
      </c>
      <c r="H580" s="89" t="str">
        <f t="shared" si="91"/>
        <v/>
      </c>
      <c r="I580" s="194" t="e">
        <f>('HP-Api, V2-Sep24'!AK582-'HP-Api, V2-Sep24'!S582)/'HP-Api, V2-Sep24'!S582</f>
        <v>#DIV/0!</v>
      </c>
      <c r="J580" s="89" t="e">
        <f t="shared" si="92"/>
        <v>#DIV/0!</v>
      </c>
      <c r="K580" s="195">
        <f>'HP-Api, V2-Sep24'!AQ582</f>
        <v>0</v>
      </c>
      <c r="L580" s="89">
        <f t="shared" si="93"/>
        <v>1</v>
      </c>
      <c r="M580" s="88">
        <f>'HP-Api, V2-Sep24'!AM582</f>
        <v>0</v>
      </c>
      <c r="N580" s="89" t="str">
        <f t="shared" si="90"/>
        <v/>
      </c>
      <c r="O580" s="88">
        <f>'HP-Api, V2-Sep24'!AR582</f>
        <v>0</v>
      </c>
      <c r="P580" s="89" t="str">
        <f t="shared" si="94"/>
        <v/>
      </c>
      <c r="Q580" s="89" t="e">
        <f t="shared" si="95"/>
        <v>#VALUE!</v>
      </c>
      <c r="R580" s="89" t="e">
        <f t="shared" si="96"/>
        <v>#VALUE!</v>
      </c>
      <c r="S580" s="173">
        <f>'HP-Api, V2-Sep24'!AS582</f>
        <v>0</v>
      </c>
      <c r="T580" s="89">
        <f t="shared" si="97"/>
        <v>1</v>
      </c>
      <c r="U580" s="90" t="e">
        <f t="shared" si="98"/>
        <v>#DIV/0!</v>
      </c>
      <c r="V580" s="91" t="e">
        <f t="shared" si="99"/>
        <v>#DIV/0!</v>
      </c>
    </row>
    <row r="581" spans="1:22" x14ac:dyDescent="0.3">
      <c r="A581" s="88" t="str">
        <f>'HP-Api, V2-Sep24'!D583</f>
        <v>Guatemala</v>
      </c>
      <c r="B581" s="88" cm="1">
        <f t="array" ref="B581">IF(OR(A581=DATA!$H$2:$H$13),3,IF(OR(A581=DATA!$H$14:$H$119),2,1))</f>
        <v>1</v>
      </c>
      <c r="C581" s="88">
        <f>'HP-Api, V2-Sep24'!G583</f>
        <v>0</v>
      </c>
      <c r="D581" s="89" t="str">
        <f>IF(AND(C581&gt;='Risk(dist, colmena)'!$C$9, C581&lt;='Risk(dist, colmena)'!$E$9), 1, IF(AND(C581&gt;'Risk(dist, colmena)'!$C$10, C581&lt;='Risk(dist, colmena)'!$E$10), 2, IF(C581&gt;='Risk(dist, colmena)'!$C$11, 3, "")))</f>
        <v/>
      </c>
      <c r="E581" s="173">
        <f>'HP-Api, V2-Sep24'!L583</f>
        <v>0</v>
      </c>
      <c r="F581" s="173" t="str">
        <f>IF(AND(E581&gt;='Risk(dist, colmena)'!$H$9, E581&lt;='Risk(dist, colmena)'!$J$9), 1, IF(AND(E581&gt;'Risk(dist, colmena)'!$H$10, E581&lt;='Risk(dist, colmena)'!$J$10), 2, IF(E581&gt;='Risk(dist, colmena)'!$H$11, 3, "")))</f>
        <v/>
      </c>
      <c r="G581" s="88">
        <f>'HP-Api, V2-Sep24'!AH583</f>
        <v>0</v>
      </c>
      <c r="H581" s="89" t="str">
        <f t="shared" si="91"/>
        <v/>
      </c>
      <c r="I581" s="194" t="e">
        <f>('HP-Api, V2-Sep24'!AK583-'HP-Api, V2-Sep24'!S583)/'HP-Api, V2-Sep24'!S583</f>
        <v>#DIV/0!</v>
      </c>
      <c r="J581" s="89" t="e">
        <f t="shared" si="92"/>
        <v>#DIV/0!</v>
      </c>
      <c r="K581" s="195">
        <f>'HP-Api, V2-Sep24'!AQ583</f>
        <v>0</v>
      </c>
      <c r="L581" s="89">
        <f t="shared" si="93"/>
        <v>1</v>
      </c>
      <c r="M581" s="88">
        <f>'HP-Api, V2-Sep24'!AM583</f>
        <v>0</v>
      </c>
      <c r="N581" s="89" t="str">
        <f t="shared" si="90"/>
        <v/>
      </c>
      <c r="O581" s="88">
        <f>'HP-Api, V2-Sep24'!AR583</f>
        <v>0</v>
      </c>
      <c r="P581" s="89" t="str">
        <f t="shared" si="94"/>
        <v/>
      </c>
      <c r="Q581" s="89" t="e">
        <f t="shared" si="95"/>
        <v>#VALUE!</v>
      </c>
      <c r="R581" s="89" t="e">
        <f t="shared" si="96"/>
        <v>#VALUE!</v>
      </c>
      <c r="S581" s="173">
        <f>'HP-Api, V2-Sep24'!AS583</f>
        <v>0</v>
      </c>
      <c r="T581" s="89">
        <f t="shared" si="97"/>
        <v>1</v>
      </c>
      <c r="U581" s="90" t="e">
        <f t="shared" si="98"/>
        <v>#DIV/0!</v>
      </c>
      <c r="V581" s="91" t="e">
        <f t="shared" si="99"/>
        <v>#DIV/0!</v>
      </c>
    </row>
    <row r="582" spans="1:22" x14ac:dyDescent="0.3">
      <c r="A582" s="88" t="str">
        <f>'HP-Api, V2-Sep24'!D584</f>
        <v>Guatemala</v>
      </c>
      <c r="B582" s="88" cm="1">
        <f t="array" ref="B582">IF(OR(A582=DATA!$H$2:$H$13),3,IF(OR(A582=DATA!$H$14:$H$119),2,1))</f>
        <v>1</v>
      </c>
      <c r="C582" s="88">
        <f>'HP-Api, V2-Sep24'!G584</f>
        <v>0</v>
      </c>
      <c r="D582" s="89" t="str">
        <f>IF(AND(C582&gt;='Risk(dist, colmena)'!$C$9, C582&lt;='Risk(dist, colmena)'!$E$9), 1, IF(AND(C582&gt;'Risk(dist, colmena)'!$C$10, C582&lt;='Risk(dist, colmena)'!$E$10), 2, IF(C582&gt;='Risk(dist, colmena)'!$C$11, 3, "")))</f>
        <v/>
      </c>
      <c r="E582" s="173">
        <f>'HP-Api, V2-Sep24'!L584</f>
        <v>0</v>
      </c>
      <c r="F582" s="173" t="str">
        <f>IF(AND(E582&gt;='Risk(dist, colmena)'!$H$9, E582&lt;='Risk(dist, colmena)'!$J$9), 1, IF(AND(E582&gt;'Risk(dist, colmena)'!$H$10, E582&lt;='Risk(dist, colmena)'!$J$10), 2, IF(E582&gt;='Risk(dist, colmena)'!$H$11, 3, "")))</f>
        <v/>
      </c>
      <c r="G582" s="88">
        <f>'HP-Api, V2-Sep24'!AH584</f>
        <v>0</v>
      </c>
      <c r="H582" s="89" t="str">
        <f t="shared" si="91"/>
        <v/>
      </c>
      <c r="I582" s="194" t="e">
        <f>('HP-Api, V2-Sep24'!AK584-'HP-Api, V2-Sep24'!S584)/'HP-Api, V2-Sep24'!S584</f>
        <v>#DIV/0!</v>
      </c>
      <c r="J582" s="89" t="e">
        <f t="shared" si="92"/>
        <v>#DIV/0!</v>
      </c>
      <c r="K582" s="195">
        <f>'HP-Api, V2-Sep24'!AQ584</f>
        <v>0</v>
      </c>
      <c r="L582" s="89">
        <f t="shared" si="93"/>
        <v>1</v>
      </c>
      <c r="M582" s="88">
        <f>'HP-Api, V2-Sep24'!AM584</f>
        <v>0</v>
      </c>
      <c r="N582" s="89" t="str">
        <f t="shared" si="90"/>
        <v/>
      </c>
      <c r="O582" s="88">
        <f>'HP-Api, V2-Sep24'!AR584</f>
        <v>0</v>
      </c>
      <c r="P582" s="89" t="str">
        <f t="shared" si="94"/>
        <v/>
      </c>
      <c r="Q582" s="89" t="e">
        <f t="shared" si="95"/>
        <v>#VALUE!</v>
      </c>
      <c r="R582" s="89" t="e">
        <f t="shared" si="96"/>
        <v>#VALUE!</v>
      </c>
      <c r="S582" s="173">
        <f>'HP-Api, V2-Sep24'!AS584</f>
        <v>0</v>
      </c>
      <c r="T582" s="89">
        <f t="shared" si="97"/>
        <v>1</v>
      </c>
      <c r="U582" s="90" t="e">
        <f t="shared" si="98"/>
        <v>#DIV/0!</v>
      </c>
      <c r="V582" s="91" t="e">
        <f t="shared" si="99"/>
        <v>#DIV/0!</v>
      </c>
    </row>
    <row r="583" spans="1:22" x14ac:dyDescent="0.3">
      <c r="A583" s="88" t="str">
        <f>'HP-Api, V2-Sep24'!D585</f>
        <v>Guatemala</v>
      </c>
      <c r="B583" s="88" cm="1">
        <f t="array" ref="B583">IF(OR(A583=DATA!$H$2:$H$13),3,IF(OR(A583=DATA!$H$14:$H$119),2,1))</f>
        <v>1</v>
      </c>
      <c r="C583" s="88">
        <f>'HP-Api, V2-Sep24'!G585</f>
        <v>0</v>
      </c>
      <c r="D583" s="89" t="str">
        <f>IF(AND(C583&gt;='Risk(dist, colmena)'!$C$9, C583&lt;='Risk(dist, colmena)'!$E$9), 1, IF(AND(C583&gt;'Risk(dist, colmena)'!$C$10, C583&lt;='Risk(dist, colmena)'!$E$10), 2, IF(C583&gt;='Risk(dist, colmena)'!$C$11, 3, "")))</f>
        <v/>
      </c>
      <c r="E583" s="173">
        <f>'HP-Api, V2-Sep24'!L585</f>
        <v>0</v>
      </c>
      <c r="F583" s="173" t="str">
        <f>IF(AND(E583&gt;='Risk(dist, colmena)'!$H$9, E583&lt;='Risk(dist, colmena)'!$J$9), 1, IF(AND(E583&gt;'Risk(dist, colmena)'!$H$10, E583&lt;='Risk(dist, colmena)'!$J$10), 2, IF(E583&gt;='Risk(dist, colmena)'!$H$11, 3, "")))</f>
        <v/>
      </c>
      <c r="G583" s="88">
        <f>'HP-Api, V2-Sep24'!AH585</f>
        <v>0</v>
      </c>
      <c r="H583" s="89" t="str">
        <f t="shared" si="91"/>
        <v/>
      </c>
      <c r="I583" s="194" t="e">
        <f>('HP-Api, V2-Sep24'!AK585-'HP-Api, V2-Sep24'!S585)/'HP-Api, V2-Sep24'!S585</f>
        <v>#DIV/0!</v>
      </c>
      <c r="J583" s="89" t="e">
        <f t="shared" si="92"/>
        <v>#DIV/0!</v>
      </c>
      <c r="K583" s="195">
        <f>'HP-Api, V2-Sep24'!AQ585</f>
        <v>0</v>
      </c>
      <c r="L583" s="89">
        <f t="shared" si="93"/>
        <v>1</v>
      </c>
      <c r="M583" s="88">
        <f>'HP-Api, V2-Sep24'!AM585</f>
        <v>0</v>
      </c>
      <c r="N583" s="89" t="str">
        <f t="shared" si="90"/>
        <v/>
      </c>
      <c r="O583" s="88">
        <f>'HP-Api, V2-Sep24'!AR585</f>
        <v>0</v>
      </c>
      <c r="P583" s="89" t="str">
        <f t="shared" si="94"/>
        <v/>
      </c>
      <c r="Q583" s="89" t="e">
        <f t="shared" si="95"/>
        <v>#VALUE!</v>
      </c>
      <c r="R583" s="89" t="e">
        <f t="shared" si="96"/>
        <v>#VALUE!</v>
      </c>
      <c r="S583" s="173">
        <f>'HP-Api, V2-Sep24'!AS585</f>
        <v>0</v>
      </c>
      <c r="T583" s="89">
        <f t="shared" si="97"/>
        <v>1</v>
      </c>
      <c r="U583" s="90" t="e">
        <f t="shared" si="98"/>
        <v>#DIV/0!</v>
      </c>
      <c r="V583" s="91" t="e">
        <f t="shared" si="99"/>
        <v>#DIV/0!</v>
      </c>
    </row>
    <row r="584" spans="1:22" x14ac:dyDescent="0.3">
      <c r="A584" s="88" t="str">
        <f>'HP-Api, V2-Sep24'!D586</f>
        <v>Guatemala</v>
      </c>
      <c r="B584" s="88" cm="1">
        <f t="array" ref="B584">IF(OR(A584=DATA!$H$2:$H$13),3,IF(OR(A584=DATA!$H$14:$H$119),2,1))</f>
        <v>1</v>
      </c>
      <c r="C584" s="88">
        <f>'HP-Api, V2-Sep24'!G586</f>
        <v>0</v>
      </c>
      <c r="D584" s="89" t="str">
        <f>IF(AND(C584&gt;='Risk(dist, colmena)'!$C$9, C584&lt;='Risk(dist, colmena)'!$E$9), 1, IF(AND(C584&gt;'Risk(dist, colmena)'!$C$10, C584&lt;='Risk(dist, colmena)'!$E$10), 2, IF(C584&gt;='Risk(dist, colmena)'!$C$11, 3, "")))</f>
        <v/>
      </c>
      <c r="E584" s="173">
        <f>'HP-Api, V2-Sep24'!L586</f>
        <v>0</v>
      </c>
      <c r="F584" s="173" t="str">
        <f>IF(AND(E584&gt;='Risk(dist, colmena)'!$H$9, E584&lt;='Risk(dist, colmena)'!$J$9), 1, IF(AND(E584&gt;'Risk(dist, colmena)'!$H$10, E584&lt;='Risk(dist, colmena)'!$J$10), 2, IF(E584&gt;='Risk(dist, colmena)'!$H$11, 3, "")))</f>
        <v/>
      </c>
      <c r="G584" s="88">
        <f>'HP-Api, V2-Sep24'!AH586</f>
        <v>0</v>
      </c>
      <c r="H584" s="89" t="str">
        <f t="shared" si="91"/>
        <v/>
      </c>
      <c r="I584" s="194" t="e">
        <f>('HP-Api, V2-Sep24'!AK586-'HP-Api, V2-Sep24'!S586)/'HP-Api, V2-Sep24'!S586</f>
        <v>#DIV/0!</v>
      </c>
      <c r="J584" s="89" t="e">
        <f t="shared" si="92"/>
        <v>#DIV/0!</v>
      </c>
      <c r="K584" s="195">
        <f>'HP-Api, V2-Sep24'!AQ586</f>
        <v>0</v>
      </c>
      <c r="L584" s="89">
        <f t="shared" si="93"/>
        <v>1</v>
      </c>
      <c r="M584" s="88">
        <f>'HP-Api, V2-Sep24'!AM586</f>
        <v>0</v>
      </c>
      <c r="N584" s="89" t="str">
        <f t="shared" si="90"/>
        <v/>
      </c>
      <c r="O584" s="88">
        <f>'HP-Api, V2-Sep24'!AR586</f>
        <v>0</v>
      </c>
      <c r="P584" s="89" t="str">
        <f t="shared" si="94"/>
        <v/>
      </c>
      <c r="Q584" s="89" t="e">
        <f t="shared" si="95"/>
        <v>#VALUE!</v>
      </c>
      <c r="R584" s="89" t="e">
        <f t="shared" si="96"/>
        <v>#VALUE!</v>
      </c>
      <c r="S584" s="173">
        <f>'HP-Api, V2-Sep24'!AS586</f>
        <v>0</v>
      </c>
      <c r="T584" s="89">
        <f t="shared" si="97"/>
        <v>1</v>
      </c>
      <c r="U584" s="90" t="e">
        <f t="shared" si="98"/>
        <v>#DIV/0!</v>
      </c>
      <c r="V584" s="91" t="e">
        <f t="shared" si="99"/>
        <v>#DIV/0!</v>
      </c>
    </row>
    <row r="585" spans="1:22" x14ac:dyDescent="0.3">
      <c r="A585" s="88" t="str">
        <f>'HP-Api, V2-Sep24'!D587</f>
        <v>Guatemala</v>
      </c>
      <c r="B585" s="88" cm="1">
        <f t="array" ref="B585">IF(OR(A585=DATA!$H$2:$H$13),3,IF(OR(A585=DATA!$H$14:$H$119),2,1))</f>
        <v>1</v>
      </c>
      <c r="C585" s="88">
        <f>'HP-Api, V2-Sep24'!G587</f>
        <v>0</v>
      </c>
      <c r="D585" s="89" t="str">
        <f>IF(AND(C585&gt;='Risk(dist, colmena)'!$C$9, C585&lt;='Risk(dist, colmena)'!$E$9), 1, IF(AND(C585&gt;'Risk(dist, colmena)'!$C$10, C585&lt;='Risk(dist, colmena)'!$E$10), 2, IF(C585&gt;='Risk(dist, colmena)'!$C$11, 3, "")))</f>
        <v/>
      </c>
      <c r="E585" s="173">
        <f>'HP-Api, V2-Sep24'!L587</f>
        <v>0</v>
      </c>
      <c r="F585" s="173" t="str">
        <f>IF(AND(E585&gt;='Risk(dist, colmena)'!$H$9, E585&lt;='Risk(dist, colmena)'!$J$9), 1, IF(AND(E585&gt;'Risk(dist, colmena)'!$H$10, E585&lt;='Risk(dist, colmena)'!$J$10), 2, IF(E585&gt;='Risk(dist, colmena)'!$H$11, 3, "")))</f>
        <v/>
      </c>
      <c r="G585" s="88">
        <f>'HP-Api, V2-Sep24'!AH587</f>
        <v>0</v>
      </c>
      <c r="H585" s="89" t="str">
        <f t="shared" si="91"/>
        <v/>
      </c>
      <c r="I585" s="194" t="e">
        <f>('HP-Api, V2-Sep24'!AK587-'HP-Api, V2-Sep24'!S587)/'HP-Api, V2-Sep24'!S587</f>
        <v>#DIV/0!</v>
      </c>
      <c r="J585" s="89" t="e">
        <f t="shared" si="92"/>
        <v>#DIV/0!</v>
      </c>
      <c r="K585" s="195">
        <f>'HP-Api, V2-Sep24'!AQ587</f>
        <v>0</v>
      </c>
      <c r="L585" s="89">
        <f t="shared" si="93"/>
        <v>1</v>
      </c>
      <c r="M585" s="88">
        <f>'HP-Api, V2-Sep24'!AM587</f>
        <v>0</v>
      </c>
      <c r="N585" s="89" t="str">
        <f t="shared" si="90"/>
        <v/>
      </c>
      <c r="O585" s="88">
        <f>'HP-Api, V2-Sep24'!AR587</f>
        <v>0</v>
      </c>
      <c r="P585" s="89" t="str">
        <f t="shared" si="94"/>
        <v/>
      </c>
      <c r="Q585" s="89" t="e">
        <f t="shared" si="95"/>
        <v>#VALUE!</v>
      </c>
      <c r="R585" s="89" t="e">
        <f t="shared" si="96"/>
        <v>#VALUE!</v>
      </c>
      <c r="S585" s="173">
        <f>'HP-Api, V2-Sep24'!AS587</f>
        <v>0</v>
      </c>
      <c r="T585" s="89">
        <f t="shared" si="97"/>
        <v>1</v>
      </c>
      <c r="U585" s="90" t="e">
        <f t="shared" si="98"/>
        <v>#DIV/0!</v>
      </c>
      <c r="V585" s="91" t="e">
        <f t="shared" si="99"/>
        <v>#DIV/0!</v>
      </c>
    </row>
    <row r="586" spans="1:22" x14ac:dyDescent="0.3">
      <c r="A586" s="88" t="str">
        <f>'HP-Api, V2-Sep24'!D588</f>
        <v>Guatemala</v>
      </c>
      <c r="B586" s="88" cm="1">
        <f t="array" ref="B586">IF(OR(A586=DATA!$H$2:$H$13),3,IF(OR(A586=DATA!$H$14:$H$119),2,1))</f>
        <v>1</v>
      </c>
      <c r="C586" s="88">
        <f>'HP-Api, V2-Sep24'!G588</f>
        <v>0</v>
      </c>
      <c r="D586" s="89" t="str">
        <f>IF(AND(C586&gt;='Risk(dist, colmena)'!$C$9, C586&lt;='Risk(dist, colmena)'!$E$9), 1, IF(AND(C586&gt;'Risk(dist, colmena)'!$C$10, C586&lt;='Risk(dist, colmena)'!$E$10), 2, IF(C586&gt;='Risk(dist, colmena)'!$C$11, 3, "")))</f>
        <v/>
      </c>
      <c r="E586" s="173">
        <f>'HP-Api, V2-Sep24'!L588</f>
        <v>0</v>
      </c>
      <c r="F586" s="173" t="str">
        <f>IF(AND(E586&gt;='Risk(dist, colmena)'!$H$9, E586&lt;='Risk(dist, colmena)'!$J$9), 1, IF(AND(E586&gt;'Risk(dist, colmena)'!$H$10, E586&lt;='Risk(dist, colmena)'!$J$10), 2, IF(E586&gt;='Risk(dist, colmena)'!$H$11, 3, "")))</f>
        <v/>
      </c>
      <c r="G586" s="88">
        <f>'HP-Api, V2-Sep24'!AH588</f>
        <v>0</v>
      </c>
      <c r="H586" s="89" t="str">
        <f t="shared" si="91"/>
        <v/>
      </c>
      <c r="I586" s="194" t="e">
        <f>('HP-Api, V2-Sep24'!AK588-'HP-Api, V2-Sep24'!S588)/'HP-Api, V2-Sep24'!S588</f>
        <v>#DIV/0!</v>
      </c>
      <c r="J586" s="89" t="e">
        <f t="shared" si="92"/>
        <v>#DIV/0!</v>
      </c>
      <c r="K586" s="195">
        <f>'HP-Api, V2-Sep24'!AQ588</f>
        <v>0</v>
      </c>
      <c r="L586" s="89">
        <f t="shared" si="93"/>
        <v>1</v>
      </c>
      <c r="M586" s="88">
        <f>'HP-Api, V2-Sep24'!AM588</f>
        <v>0</v>
      </c>
      <c r="N586" s="89" t="str">
        <f t="shared" si="90"/>
        <v/>
      </c>
      <c r="O586" s="88">
        <f>'HP-Api, V2-Sep24'!AR588</f>
        <v>0</v>
      </c>
      <c r="P586" s="89" t="str">
        <f t="shared" si="94"/>
        <v/>
      </c>
      <c r="Q586" s="89" t="e">
        <f t="shared" si="95"/>
        <v>#VALUE!</v>
      </c>
      <c r="R586" s="89" t="e">
        <f t="shared" si="96"/>
        <v>#VALUE!</v>
      </c>
      <c r="S586" s="173">
        <f>'HP-Api, V2-Sep24'!AS588</f>
        <v>0</v>
      </c>
      <c r="T586" s="89">
        <f t="shared" si="97"/>
        <v>1</v>
      </c>
      <c r="U586" s="90" t="e">
        <f t="shared" si="98"/>
        <v>#DIV/0!</v>
      </c>
      <c r="V586" s="91" t="e">
        <f t="shared" si="99"/>
        <v>#DIV/0!</v>
      </c>
    </row>
    <row r="587" spans="1:22" x14ac:dyDescent="0.3">
      <c r="A587" s="88" t="str">
        <f>'HP-Api, V2-Sep24'!D589</f>
        <v>Guatemala</v>
      </c>
      <c r="B587" s="88" cm="1">
        <f t="array" ref="B587">IF(OR(A587=DATA!$H$2:$H$13),3,IF(OR(A587=DATA!$H$14:$H$119),2,1))</f>
        <v>1</v>
      </c>
      <c r="C587" s="88">
        <f>'HP-Api, V2-Sep24'!G589</f>
        <v>0</v>
      </c>
      <c r="D587" s="89" t="str">
        <f>IF(AND(C587&gt;='Risk(dist, colmena)'!$C$9, C587&lt;='Risk(dist, colmena)'!$E$9), 1, IF(AND(C587&gt;'Risk(dist, colmena)'!$C$10, C587&lt;='Risk(dist, colmena)'!$E$10), 2, IF(C587&gt;='Risk(dist, colmena)'!$C$11, 3, "")))</f>
        <v/>
      </c>
      <c r="E587" s="173">
        <f>'HP-Api, V2-Sep24'!L589</f>
        <v>0</v>
      </c>
      <c r="F587" s="173" t="str">
        <f>IF(AND(E587&gt;='Risk(dist, colmena)'!$H$9, E587&lt;='Risk(dist, colmena)'!$J$9), 1, IF(AND(E587&gt;'Risk(dist, colmena)'!$H$10, E587&lt;='Risk(dist, colmena)'!$J$10), 2, IF(E587&gt;='Risk(dist, colmena)'!$H$11, 3, "")))</f>
        <v/>
      </c>
      <c r="G587" s="88">
        <f>'HP-Api, V2-Sep24'!AH589</f>
        <v>0</v>
      </c>
      <c r="H587" s="89" t="str">
        <f t="shared" si="91"/>
        <v/>
      </c>
      <c r="I587" s="194" t="e">
        <f>('HP-Api, V2-Sep24'!AK589-'HP-Api, V2-Sep24'!S589)/'HP-Api, V2-Sep24'!S589</f>
        <v>#DIV/0!</v>
      </c>
      <c r="J587" s="89" t="e">
        <f t="shared" si="92"/>
        <v>#DIV/0!</v>
      </c>
      <c r="K587" s="195">
        <f>'HP-Api, V2-Sep24'!AQ589</f>
        <v>0</v>
      </c>
      <c r="L587" s="89">
        <f t="shared" si="93"/>
        <v>1</v>
      </c>
      <c r="M587" s="88">
        <f>'HP-Api, V2-Sep24'!AM589</f>
        <v>0</v>
      </c>
      <c r="N587" s="89" t="str">
        <f t="shared" si="90"/>
        <v/>
      </c>
      <c r="O587" s="88">
        <f>'HP-Api, V2-Sep24'!AR589</f>
        <v>0</v>
      </c>
      <c r="P587" s="89" t="str">
        <f t="shared" si="94"/>
        <v/>
      </c>
      <c r="Q587" s="89" t="e">
        <f t="shared" si="95"/>
        <v>#VALUE!</v>
      </c>
      <c r="R587" s="89" t="e">
        <f t="shared" si="96"/>
        <v>#VALUE!</v>
      </c>
      <c r="S587" s="173">
        <f>'HP-Api, V2-Sep24'!AS589</f>
        <v>0</v>
      </c>
      <c r="T587" s="89">
        <f t="shared" si="97"/>
        <v>1</v>
      </c>
      <c r="U587" s="90" t="e">
        <f t="shared" si="98"/>
        <v>#DIV/0!</v>
      </c>
      <c r="V587" s="91" t="e">
        <f t="shared" si="99"/>
        <v>#DIV/0!</v>
      </c>
    </row>
    <row r="588" spans="1:22" x14ac:dyDescent="0.3">
      <c r="A588" s="88" t="str">
        <f>'HP-Api, V2-Sep24'!D590</f>
        <v>Guatemala</v>
      </c>
      <c r="B588" s="88" cm="1">
        <f t="array" ref="B588">IF(OR(A588=DATA!$H$2:$H$13),3,IF(OR(A588=DATA!$H$14:$H$119),2,1))</f>
        <v>1</v>
      </c>
      <c r="C588" s="88">
        <f>'HP-Api, V2-Sep24'!G590</f>
        <v>0</v>
      </c>
      <c r="D588" s="89" t="str">
        <f>IF(AND(C588&gt;='Risk(dist, colmena)'!$C$9, C588&lt;='Risk(dist, colmena)'!$E$9), 1, IF(AND(C588&gt;'Risk(dist, colmena)'!$C$10, C588&lt;='Risk(dist, colmena)'!$E$10), 2, IF(C588&gt;='Risk(dist, colmena)'!$C$11, 3, "")))</f>
        <v/>
      </c>
      <c r="E588" s="173">
        <f>'HP-Api, V2-Sep24'!L590</f>
        <v>0</v>
      </c>
      <c r="F588" s="173" t="str">
        <f>IF(AND(E588&gt;='Risk(dist, colmena)'!$H$9, E588&lt;='Risk(dist, colmena)'!$J$9), 1, IF(AND(E588&gt;'Risk(dist, colmena)'!$H$10, E588&lt;='Risk(dist, colmena)'!$J$10), 2, IF(E588&gt;='Risk(dist, colmena)'!$H$11, 3, "")))</f>
        <v/>
      </c>
      <c r="G588" s="88">
        <f>'HP-Api, V2-Sep24'!AH590</f>
        <v>0</v>
      </c>
      <c r="H588" s="89" t="str">
        <f t="shared" si="91"/>
        <v/>
      </c>
      <c r="I588" s="194" t="e">
        <f>('HP-Api, V2-Sep24'!AK590-'HP-Api, V2-Sep24'!S590)/'HP-Api, V2-Sep24'!S590</f>
        <v>#DIV/0!</v>
      </c>
      <c r="J588" s="89" t="e">
        <f t="shared" si="92"/>
        <v>#DIV/0!</v>
      </c>
      <c r="K588" s="195">
        <f>'HP-Api, V2-Sep24'!AQ590</f>
        <v>0</v>
      </c>
      <c r="L588" s="89">
        <f t="shared" si="93"/>
        <v>1</v>
      </c>
      <c r="M588" s="88">
        <f>'HP-Api, V2-Sep24'!AM590</f>
        <v>0</v>
      </c>
      <c r="N588" s="89" t="str">
        <f t="shared" si="90"/>
        <v/>
      </c>
      <c r="O588" s="88">
        <f>'HP-Api, V2-Sep24'!AR590</f>
        <v>0</v>
      </c>
      <c r="P588" s="89" t="str">
        <f t="shared" si="94"/>
        <v/>
      </c>
      <c r="Q588" s="89" t="e">
        <f t="shared" si="95"/>
        <v>#VALUE!</v>
      </c>
      <c r="R588" s="89" t="e">
        <f t="shared" si="96"/>
        <v>#VALUE!</v>
      </c>
      <c r="S588" s="173">
        <f>'HP-Api, V2-Sep24'!AS590</f>
        <v>0</v>
      </c>
      <c r="T588" s="89">
        <f t="shared" si="97"/>
        <v>1</v>
      </c>
      <c r="U588" s="90" t="e">
        <f t="shared" si="98"/>
        <v>#DIV/0!</v>
      </c>
      <c r="V588" s="91" t="e">
        <f t="shared" si="99"/>
        <v>#DIV/0!</v>
      </c>
    </row>
    <row r="589" spans="1:22" x14ac:dyDescent="0.3">
      <c r="A589" s="88" t="str">
        <f>'HP-Api, V2-Sep24'!D591</f>
        <v>Guatemala</v>
      </c>
      <c r="B589" s="88" cm="1">
        <f t="array" ref="B589">IF(OR(A589=DATA!$H$2:$H$13),3,IF(OR(A589=DATA!$H$14:$H$119),2,1))</f>
        <v>1</v>
      </c>
      <c r="C589" s="88">
        <f>'HP-Api, V2-Sep24'!G591</f>
        <v>0</v>
      </c>
      <c r="D589" s="89" t="str">
        <f>IF(AND(C589&gt;='Risk(dist, colmena)'!$C$9, C589&lt;='Risk(dist, colmena)'!$E$9), 1, IF(AND(C589&gt;'Risk(dist, colmena)'!$C$10, C589&lt;='Risk(dist, colmena)'!$E$10), 2, IF(C589&gt;='Risk(dist, colmena)'!$C$11, 3, "")))</f>
        <v/>
      </c>
      <c r="E589" s="173">
        <f>'HP-Api, V2-Sep24'!L591</f>
        <v>0</v>
      </c>
      <c r="F589" s="173" t="str">
        <f>IF(AND(E589&gt;='Risk(dist, colmena)'!$H$9, E589&lt;='Risk(dist, colmena)'!$J$9), 1, IF(AND(E589&gt;'Risk(dist, colmena)'!$H$10, E589&lt;='Risk(dist, colmena)'!$J$10), 2, IF(E589&gt;='Risk(dist, colmena)'!$H$11, 3, "")))</f>
        <v/>
      </c>
      <c r="G589" s="88">
        <f>'HP-Api, V2-Sep24'!AH591</f>
        <v>0</v>
      </c>
      <c r="H589" s="89" t="str">
        <f t="shared" si="91"/>
        <v/>
      </c>
      <c r="I589" s="194" t="e">
        <f>('HP-Api, V2-Sep24'!AK591-'HP-Api, V2-Sep24'!S591)/'HP-Api, V2-Sep24'!S591</f>
        <v>#DIV/0!</v>
      </c>
      <c r="J589" s="89" t="e">
        <f t="shared" si="92"/>
        <v>#DIV/0!</v>
      </c>
      <c r="K589" s="195">
        <f>'HP-Api, V2-Sep24'!AQ591</f>
        <v>0</v>
      </c>
      <c r="L589" s="89">
        <f t="shared" si="93"/>
        <v>1</v>
      </c>
      <c r="M589" s="88">
        <f>'HP-Api, V2-Sep24'!AM591</f>
        <v>0</v>
      </c>
      <c r="N589" s="89" t="str">
        <f t="shared" si="90"/>
        <v/>
      </c>
      <c r="O589" s="88">
        <f>'HP-Api, V2-Sep24'!AR591</f>
        <v>0</v>
      </c>
      <c r="P589" s="89" t="str">
        <f t="shared" si="94"/>
        <v/>
      </c>
      <c r="Q589" s="89" t="e">
        <f t="shared" si="95"/>
        <v>#VALUE!</v>
      </c>
      <c r="R589" s="89" t="e">
        <f t="shared" si="96"/>
        <v>#VALUE!</v>
      </c>
      <c r="S589" s="173">
        <f>'HP-Api, V2-Sep24'!AS591</f>
        <v>0</v>
      </c>
      <c r="T589" s="89">
        <f t="shared" si="97"/>
        <v>1</v>
      </c>
      <c r="U589" s="90" t="e">
        <f t="shared" si="98"/>
        <v>#DIV/0!</v>
      </c>
      <c r="V589" s="91" t="e">
        <f t="shared" si="99"/>
        <v>#DIV/0!</v>
      </c>
    </row>
    <row r="590" spans="1:22" x14ac:dyDescent="0.3">
      <c r="A590" s="88" t="str">
        <f>'HP-Api, V2-Sep24'!D592</f>
        <v>Guatemala</v>
      </c>
      <c r="B590" s="88" cm="1">
        <f t="array" ref="B590">IF(OR(A590=DATA!$H$2:$H$13),3,IF(OR(A590=DATA!$H$14:$H$119),2,1))</f>
        <v>1</v>
      </c>
      <c r="C590" s="88">
        <f>'HP-Api, V2-Sep24'!G592</f>
        <v>0</v>
      </c>
      <c r="D590" s="89" t="str">
        <f>IF(AND(C590&gt;='Risk(dist, colmena)'!$C$9, C590&lt;='Risk(dist, colmena)'!$E$9), 1, IF(AND(C590&gt;'Risk(dist, colmena)'!$C$10, C590&lt;='Risk(dist, colmena)'!$E$10), 2, IF(C590&gt;='Risk(dist, colmena)'!$C$11, 3, "")))</f>
        <v/>
      </c>
      <c r="E590" s="173">
        <f>'HP-Api, V2-Sep24'!L592</f>
        <v>0</v>
      </c>
      <c r="F590" s="173" t="str">
        <f>IF(AND(E590&gt;='Risk(dist, colmena)'!$H$9, E590&lt;='Risk(dist, colmena)'!$J$9), 1, IF(AND(E590&gt;'Risk(dist, colmena)'!$H$10, E590&lt;='Risk(dist, colmena)'!$J$10), 2, IF(E590&gt;='Risk(dist, colmena)'!$H$11, 3, "")))</f>
        <v/>
      </c>
      <c r="G590" s="88">
        <f>'HP-Api, V2-Sep24'!AH592</f>
        <v>0</v>
      </c>
      <c r="H590" s="89" t="str">
        <f t="shared" si="91"/>
        <v/>
      </c>
      <c r="I590" s="194" t="e">
        <f>('HP-Api, V2-Sep24'!AK592-'HP-Api, V2-Sep24'!S592)/'HP-Api, V2-Sep24'!S592</f>
        <v>#DIV/0!</v>
      </c>
      <c r="J590" s="89" t="e">
        <f t="shared" si="92"/>
        <v>#DIV/0!</v>
      </c>
      <c r="K590" s="195">
        <f>'HP-Api, V2-Sep24'!AQ592</f>
        <v>0</v>
      </c>
      <c r="L590" s="89">
        <f t="shared" si="93"/>
        <v>1</v>
      </c>
      <c r="M590" s="88">
        <f>'HP-Api, V2-Sep24'!AM592</f>
        <v>0</v>
      </c>
      <c r="N590" s="89" t="str">
        <f t="shared" si="90"/>
        <v/>
      </c>
      <c r="O590" s="88">
        <f>'HP-Api, V2-Sep24'!AR592</f>
        <v>0</v>
      </c>
      <c r="P590" s="89" t="str">
        <f t="shared" si="94"/>
        <v/>
      </c>
      <c r="Q590" s="89" t="e">
        <f t="shared" si="95"/>
        <v>#VALUE!</v>
      </c>
      <c r="R590" s="89" t="e">
        <f t="shared" si="96"/>
        <v>#VALUE!</v>
      </c>
      <c r="S590" s="173">
        <f>'HP-Api, V2-Sep24'!AS592</f>
        <v>0</v>
      </c>
      <c r="T590" s="89">
        <f t="shared" si="97"/>
        <v>1</v>
      </c>
      <c r="U590" s="90" t="e">
        <f t="shared" si="98"/>
        <v>#DIV/0!</v>
      </c>
      <c r="V590" s="91" t="e">
        <f t="shared" si="99"/>
        <v>#DIV/0!</v>
      </c>
    </row>
    <row r="591" spans="1:22" x14ac:dyDescent="0.3">
      <c r="A591" s="88" t="str">
        <f>'HP-Api, V2-Sep24'!D593</f>
        <v>Guatemala</v>
      </c>
      <c r="B591" s="88" cm="1">
        <f t="array" ref="B591">IF(OR(A591=DATA!$H$2:$H$13),3,IF(OR(A591=DATA!$H$14:$H$119),2,1))</f>
        <v>1</v>
      </c>
      <c r="C591" s="88">
        <f>'HP-Api, V2-Sep24'!G593</f>
        <v>0</v>
      </c>
      <c r="D591" s="89" t="str">
        <f>IF(AND(C591&gt;='Risk(dist, colmena)'!$C$9, C591&lt;='Risk(dist, colmena)'!$E$9), 1, IF(AND(C591&gt;'Risk(dist, colmena)'!$C$10, C591&lt;='Risk(dist, colmena)'!$E$10), 2, IF(C591&gt;='Risk(dist, colmena)'!$C$11, 3, "")))</f>
        <v/>
      </c>
      <c r="E591" s="173">
        <f>'HP-Api, V2-Sep24'!L593</f>
        <v>0</v>
      </c>
      <c r="F591" s="173" t="str">
        <f>IF(AND(E591&gt;='Risk(dist, colmena)'!$H$9, E591&lt;='Risk(dist, colmena)'!$J$9), 1, IF(AND(E591&gt;'Risk(dist, colmena)'!$H$10, E591&lt;='Risk(dist, colmena)'!$J$10), 2, IF(E591&gt;='Risk(dist, colmena)'!$H$11, 3, "")))</f>
        <v/>
      </c>
      <c r="G591" s="88">
        <f>'HP-Api, V2-Sep24'!AH593</f>
        <v>0</v>
      </c>
      <c r="H591" s="89" t="str">
        <f t="shared" si="91"/>
        <v/>
      </c>
      <c r="I591" s="194" t="e">
        <f>('HP-Api, V2-Sep24'!AK593-'HP-Api, V2-Sep24'!S593)/'HP-Api, V2-Sep24'!S593</f>
        <v>#DIV/0!</v>
      </c>
      <c r="J591" s="89" t="e">
        <f t="shared" si="92"/>
        <v>#DIV/0!</v>
      </c>
      <c r="K591" s="195">
        <f>'HP-Api, V2-Sep24'!AQ593</f>
        <v>0</v>
      </c>
      <c r="L591" s="89">
        <f t="shared" si="93"/>
        <v>1</v>
      </c>
      <c r="M591" s="88">
        <f>'HP-Api, V2-Sep24'!AM593</f>
        <v>0</v>
      </c>
      <c r="N591" s="89" t="str">
        <f t="shared" si="90"/>
        <v/>
      </c>
      <c r="O591" s="88">
        <f>'HP-Api, V2-Sep24'!AR593</f>
        <v>0</v>
      </c>
      <c r="P591" s="89" t="str">
        <f t="shared" si="94"/>
        <v/>
      </c>
      <c r="Q591" s="89" t="e">
        <f t="shared" si="95"/>
        <v>#VALUE!</v>
      </c>
      <c r="R591" s="89" t="e">
        <f t="shared" si="96"/>
        <v>#VALUE!</v>
      </c>
      <c r="S591" s="173">
        <f>'HP-Api, V2-Sep24'!AS593</f>
        <v>0</v>
      </c>
      <c r="T591" s="89">
        <f t="shared" si="97"/>
        <v>1</v>
      </c>
      <c r="U591" s="90" t="e">
        <f t="shared" si="98"/>
        <v>#DIV/0!</v>
      </c>
      <c r="V591" s="91" t="e">
        <f t="shared" si="99"/>
        <v>#DIV/0!</v>
      </c>
    </row>
    <row r="592" spans="1:22" x14ac:dyDescent="0.3">
      <c r="A592" s="88" t="str">
        <f>'HP-Api, V2-Sep24'!D594</f>
        <v>Guatemala</v>
      </c>
      <c r="B592" s="88" cm="1">
        <f t="array" ref="B592">IF(OR(A592=DATA!$H$2:$H$13),3,IF(OR(A592=DATA!$H$14:$H$119),2,1))</f>
        <v>1</v>
      </c>
      <c r="C592" s="88">
        <f>'HP-Api, V2-Sep24'!G594</f>
        <v>0</v>
      </c>
      <c r="D592" s="89" t="str">
        <f>IF(AND(C592&gt;='Risk(dist, colmena)'!$C$9, C592&lt;='Risk(dist, colmena)'!$E$9), 1, IF(AND(C592&gt;'Risk(dist, colmena)'!$C$10, C592&lt;='Risk(dist, colmena)'!$E$10), 2, IF(C592&gt;='Risk(dist, colmena)'!$C$11, 3, "")))</f>
        <v/>
      </c>
      <c r="E592" s="173">
        <f>'HP-Api, V2-Sep24'!L594</f>
        <v>0</v>
      </c>
      <c r="F592" s="173" t="str">
        <f>IF(AND(E592&gt;='Risk(dist, colmena)'!$H$9, E592&lt;='Risk(dist, colmena)'!$J$9), 1, IF(AND(E592&gt;'Risk(dist, colmena)'!$H$10, E592&lt;='Risk(dist, colmena)'!$J$10), 2, IF(E592&gt;='Risk(dist, colmena)'!$H$11, 3, "")))</f>
        <v/>
      </c>
      <c r="G592" s="88">
        <f>'HP-Api, V2-Sep24'!AH594</f>
        <v>0</v>
      </c>
      <c r="H592" s="89" t="str">
        <f t="shared" si="91"/>
        <v/>
      </c>
      <c r="I592" s="194" t="e">
        <f>('HP-Api, V2-Sep24'!AK594-'HP-Api, V2-Sep24'!S594)/'HP-Api, V2-Sep24'!S594</f>
        <v>#DIV/0!</v>
      </c>
      <c r="J592" s="89" t="e">
        <f t="shared" si="92"/>
        <v>#DIV/0!</v>
      </c>
      <c r="K592" s="195">
        <f>'HP-Api, V2-Sep24'!AQ594</f>
        <v>0</v>
      </c>
      <c r="L592" s="89">
        <f t="shared" si="93"/>
        <v>1</v>
      </c>
      <c r="M592" s="88">
        <f>'HP-Api, V2-Sep24'!AM594</f>
        <v>0</v>
      </c>
      <c r="N592" s="89" t="str">
        <f t="shared" si="90"/>
        <v/>
      </c>
      <c r="O592" s="88">
        <f>'HP-Api, V2-Sep24'!AR594</f>
        <v>0</v>
      </c>
      <c r="P592" s="89" t="str">
        <f t="shared" si="94"/>
        <v/>
      </c>
      <c r="Q592" s="89" t="e">
        <f t="shared" si="95"/>
        <v>#VALUE!</v>
      </c>
      <c r="R592" s="89" t="e">
        <f t="shared" si="96"/>
        <v>#VALUE!</v>
      </c>
      <c r="S592" s="173">
        <f>'HP-Api, V2-Sep24'!AS594</f>
        <v>0</v>
      </c>
      <c r="T592" s="89">
        <f t="shared" si="97"/>
        <v>1</v>
      </c>
      <c r="U592" s="90" t="e">
        <f t="shared" si="98"/>
        <v>#DIV/0!</v>
      </c>
      <c r="V592" s="91" t="e">
        <f t="shared" si="99"/>
        <v>#DIV/0!</v>
      </c>
    </row>
    <row r="593" spans="1:22" x14ac:dyDescent="0.3">
      <c r="A593" s="88" t="str">
        <f>'HP-Api, V2-Sep24'!D595</f>
        <v>Guatemala</v>
      </c>
      <c r="B593" s="88" cm="1">
        <f t="array" ref="B593">IF(OR(A593=DATA!$H$2:$H$13),3,IF(OR(A593=DATA!$H$14:$H$119),2,1))</f>
        <v>1</v>
      </c>
      <c r="C593" s="88">
        <f>'HP-Api, V2-Sep24'!G595</f>
        <v>0</v>
      </c>
      <c r="D593" s="89" t="str">
        <f>IF(AND(C593&gt;='Risk(dist, colmena)'!$C$9, C593&lt;='Risk(dist, colmena)'!$E$9), 1, IF(AND(C593&gt;'Risk(dist, colmena)'!$C$10, C593&lt;='Risk(dist, colmena)'!$E$10), 2, IF(C593&gt;='Risk(dist, colmena)'!$C$11, 3, "")))</f>
        <v/>
      </c>
      <c r="E593" s="173">
        <f>'HP-Api, V2-Sep24'!L595</f>
        <v>0</v>
      </c>
      <c r="F593" s="173" t="str">
        <f>IF(AND(E593&gt;='Risk(dist, colmena)'!$H$9, E593&lt;='Risk(dist, colmena)'!$J$9), 1, IF(AND(E593&gt;'Risk(dist, colmena)'!$H$10, E593&lt;='Risk(dist, colmena)'!$J$10), 2, IF(E593&gt;='Risk(dist, colmena)'!$H$11, 3, "")))</f>
        <v/>
      </c>
      <c r="G593" s="88">
        <f>'HP-Api, V2-Sep24'!AH595</f>
        <v>0</v>
      </c>
      <c r="H593" s="89" t="str">
        <f t="shared" si="91"/>
        <v/>
      </c>
      <c r="I593" s="194" t="e">
        <f>('HP-Api, V2-Sep24'!AK595-'HP-Api, V2-Sep24'!S595)/'HP-Api, V2-Sep24'!S595</f>
        <v>#DIV/0!</v>
      </c>
      <c r="J593" s="89" t="e">
        <f t="shared" si="92"/>
        <v>#DIV/0!</v>
      </c>
      <c r="K593" s="195">
        <f>'HP-Api, V2-Sep24'!AQ595</f>
        <v>0</v>
      </c>
      <c r="L593" s="89">
        <f t="shared" si="93"/>
        <v>1</v>
      </c>
      <c r="M593" s="88">
        <f>'HP-Api, V2-Sep24'!AM595</f>
        <v>0</v>
      </c>
      <c r="N593" s="89" t="str">
        <f t="shared" si="90"/>
        <v/>
      </c>
      <c r="O593" s="88">
        <f>'HP-Api, V2-Sep24'!AR595</f>
        <v>0</v>
      </c>
      <c r="P593" s="89" t="str">
        <f t="shared" si="94"/>
        <v/>
      </c>
      <c r="Q593" s="89" t="e">
        <f t="shared" si="95"/>
        <v>#VALUE!</v>
      </c>
      <c r="R593" s="89" t="e">
        <f t="shared" si="96"/>
        <v>#VALUE!</v>
      </c>
      <c r="S593" s="173">
        <f>'HP-Api, V2-Sep24'!AS595</f>
        <v>0</v>
      </c>
      <c r="T593" s="89">
        <f t="shared" si="97"/>
        <v>1</v>
      </c>
      <c r="U593" s="90" t="e">
        <f t="shared" si="98"/>
        <v>#DIV/0!</v>
      </c>
      <c r="V593" s="91" t="e">
        <f t="shared" si="99"/>
        <v>#DIV/0!</v>
      </c>
    </row>
    <row r="594" spans="1:22" x14ac:dyDescent="0.3">
      <c r="A594" s="88" t="str">
        <f>'HP-Api, V2-Sep24'!D596</f>
        <v>Guatemala</v>
      </c>
      <c r="B594" s="88" cm="1">
        <f t="array" ref="B594">IF(OR(A594=DATA!$H$2:$H$13),3,IF(OR(A594=DATA!$H$14:$H$119),2,1))</f>
        <v>1</v>
      </c>
      <c r="C594" s="88">
        <f>'HP-Api, V2-Sep24'!G596</f>
        <v>0</v>
      </c>
      <c r="D594" s="89" t="str">
        <f>IF(AND(C594&gt;='Risk(dist, colmena)'!$C$9, C594&lt;='Risk(dist, colmena)'!$E$9), 1, IF(AND(C594&gt;'Risk(dist, colmena)'!$C$10, C594&lt;='Risk(dist, colmena)'!$E$10), 2, IF(C594&gt;='Risk(dist, colmena)'!$C$11, 3, "")))</f>
        <v/>
      </c>
      <c r="E594" s="173">
        <f>'HP-Api, V2-Sep24'!L596</f>
        <v>0</v>
      </c>
      <c r="F594" s="173" t="str">
        <f>IF(AND(E594&gt;='Risk(dist, colmena)'!$H$9, E594&lt;='Risk(dist, colmena)'!$J$9), 1, IF(AND(E594&gt;'Risk(dist, colmena)'!$H$10, E594&lt;='Risk(dist, colmena)'!$J$10), 2, IF(E594&gt;='Risk(dist, colmena)'!$H$11, 3, "")))</f>
        <v/>
      </c>
      <c r="G594" s="88">
        <f>'HP-Api, V2-Sep24'!AH596</f>
        <v>0</v>
      </c>
      <c r="H594" s="89" t="str">
        <f t="shared" si="91"/>
        <v/>
      </c>
      <c r="I594" s="194" t="e">
        <f>('HP-Api, V2-Sep24'!AK596-'HP-Api, V2-Sep24'!S596)/'HP-Api, V2-Sep24'!S596</f>
        <v>#DIV/0!</v>
      </c>
      <c r="J594" s="89" t="e">
        <f t="shared" si="92"/>
        <v>#DIV/0!</v>
      </c>
      <c r="K594" s="195">
        <f>'HP-Api, V2-Sep24'!AQ596</f>
        <v>0</v>
      </c>
      <c r="L594" s="89">
        <f t="shared" si="93"/>
        <v>1</v>
      </c>
      <c r="M594" s="88">
        <f>'HP-Api, V2-Sep24'!AM596</f>
        <v>0</v>
      </c>
      <c r="N594" s="89" t="str">
        <f t="shared" si="90"/>
        <v/>
      </c>
      <c r="O594" s="88">
        <f>'HP-Api, V2-Sep24'!AR596</f>
        <v>0</v>
      </c>
      <c r="P594" s="89" t="str">
        <f t="shared" si="94"/>
        <v/>
      </c>
      <c r="Q594" s="89" t="e">
        <f t="shared" si="95"/>
        <v>#VALUE!</v>
      </c>
      <c r="R594" s="89" t="e">
        <f t="shared" si="96"/>
        <v>#VALUE!</v>
      </c>
      <c r="S594" s="173">
        <f>'HP-Api, V2-Sep24'!AS596</f>
        <v>0</v>
      </c>
      <c r="T594" s="89">
        <f t="shared" si="97"/>
        <v>1</v>
      </c>
      <c r="U594" s="90" t="e">
        <f t="shared" si="98"/>
        <v>#DIV/0!</v>
      </c>
      <c r="V594" s="91" t="e">
        <f t="shared" si="99"/>
        <v>#DIV/0!</v>
      </c>
    </row>
    <row r="595" spans="1:22" x14ac:dyDescent="0.3">
      <c r="A595" s="88" t="str">
        <f>'HP-Api, V2-Sep24'!D597</f>
        <v>Guatemala</v>
      </c>
      <c r="B595" s="88" cm="1">
        <f t="array" ref="B595">IF(OR(A595=DATA!$H$2:$H$13),3,IF(OR(A595=DATA!$H$14:$H$119),2,1))</f>
        <v>1</v>
      </c>
      <c r="C595" s="88">
        <f>'HP-Api, V2-Sep24'!G597</f>
        <v>0</v>
      </c>
      <c r="D595" s="89" t="str">
        <f>IF(AND(C595&gt;='Risk(dist, colmena)'!$C$9, C595&lt;='Risk(dist, colmena)'!$E$9), 1, IF(AND(C595&gt;'Risk(dist, colmena)'!$C$10, C595&lt;='Risk(dist, colmena)'!$E$10), 2, IF(C595&gt;='Risk(dist, colmena)'!$C$11, 3, "")))</f>
        <v/>
      </c>
      <c r="E595" s="173">
        <f>'HP-Api, V2-Sep24'!L597</f>
        <v>0</v>
      </c>
      <c r="F595" s="173" t="str">
        <f>IF(AND(E595&gt;='Risk(dist, colmena)'!$H$9, E595&lt;='Risk(dist, colmena)'!$J$9), 1, IF(AND(E595&gt;'Risk(dist, colmena)'!$H$10, E595&lt;='Risk(dist, colmena)'!$J$10), 2, IF(E595&gt;='Risk(dist, colmena)'!$H$11, 3, "")))</f>
        <v/>
      </c>
      <c r="G595" s="88">
        <f>'HP-Api, V2-Sep24'!AH597</f>
        <v>0</v>
      </c>
      <c r="H595" s="89" t="str">
        <f t="shared" si="91"/>
        <v/>
      </c>
      <c r="I595" s="194" t="e">
        <f>('HP-Api, V2-Sep24'!AK597-'HP-Api, V2-Sep24'!S597)/'HP-Api, V2-Sep24'!S597</f>
        <v>#DIV/0!</v>
      </c>
      <c r="J595" s="89" t="e">
        <f t="shared" si="92"/>
        <v>#DIV/0!</v>
      </c>
      <c r="K595" s="195">
        <f>'HP-Api, V2-Sep24'!AQ597</f>
        <v>0</v>
      </c>
      <c r="L595" s="89">
        <f t="shared" si="93"/>
        <v>1</v>
      </c>
      <c r="M595" s="88">
        <f>'HP-Api, V2-Sep24'!AM597</f>
        <v>0</v>
      </c>
      <c r="N595" s="89" t="str">
        <f t="shared" si="90"/>
        <v/>
      </c>
      <c r="O595" s="88">
        <f>'HP-Api, V2-Sep24'!AR597</f>
        <v>0</v>
      </c>
      <c r="P595" s="89" t="str">
        <f t="shared" si="94"/>
        <v/>
      </c>
      <c r="Q595" s="89" t="e">
        <f t="shared" si="95"/>
        <v>#VALUE!</v>
      </c>
      <c r="R595" s="89" t="e">
        <f t="shared" si="96"/>
        <v>#VALUE!</v>
      </c>
      <c r="S595" s="173">
        <f>'HP-Api, V2-Sep24'!AS597</f>
        <v>0</v>
      </c>
      <c r="T595" s="89">
        <f t="shared" si="97"/>
        <v>1</v>
      </c>
      <c r="U595" s="90" t="e">
        <f t="shared" si="98"/>
        <v>#DIV/0!</v>
      </c>
      <c r="V595" s="91" t="e">
        <f t="shared" si="99"/>
        <v>#DIV/0!</v>
      </c>
    </row>
    <row r="596" spans="1:22" x14ac:dyDescent="0.3">
      <c r="A596" s="88" t="str">
        <f>'HP-Api, V2-Sep24'!D598</f>
        <v>Guatemala</v>
      </c>
      <c r="B596" s="88" cm="1">
        <f t="array" ref="B596">IF(OR(A596=DATA!$H$2:$H$13),3,IF(OR(A596=DATA!$H$14:$H$119),2,1))</f>
        <v>1</v>
      </c>
      <c r="C596" s="88">
        <f>'HP-Api, V2-Sep24'!G598</f>
        <v>0</v>
      </c>
      <c r="D596" s="89" t="str">
        <f>IF(AND(C596&gt;='Risk(dist, colmena)'!$C$9, C596&lt;='Risk(dist, colmena)'!$E$9), 1, IF(AND(C596&gt;'Risk(dist, colmena)'!$C$10, C596&lt;='Risk(dist, colmena)'!$E$10), 2, IF(C596&gt;='Risk(dist, colmena)'!$C$11, 3, "")))</f>
        <v/>
      </c>
      <c r="E596" s="173">
        <f>'HP-Api, V2-Sep24'!L598</f>
        <v>0</v>
      </c>
      <c r="F596" s="173" t="str">
        <f>IF(AND(E596&gt;='Risk(dist, colmena)'!$H$9, E596&lt;='Risk(dist, colmena)'!$J$9), 1, IF(AND(E596&gt;'Risk(dist, colmena)'!$H$10, E596&lt;='Risk(dist, colmena)'!$J$10), 2, IF(E596&gt;='Risk(dist, colmena)'!$H$11, 3, "")))</f>
        <v/>
      </c>
      <c r="G596" s="88">
        <f>'HP-Api, V2-Sep24'!AH598</f>
        <v>0</v>
      </c>
      <c r="H596" s="89" t="str">
        <f t="shared" si="91"/>
        <v/>
      </c>
      <c r="I596" s="194" t="e">
        <f>('HP-Api, V2-Sep24'!AK598-'HP-Api, V2-Sep24'!S598)/'HP-Api, V2-Sep24'!S598</f>
        <v>#DIV/0!</v>
      </c>
      <c r="J596" s="89" t="e">
        <f t="shared" si="92"/>
        <v>#DIV/0!</v>
      </c>
      <c r="K596" s="195">
        <f>'HP-Api, V2-Sep24'!AQ598</f>
        <v>0</v>
      </c>
      <c r="L596" s="89">
        <f t="shared" si="93"/>
        <v>1</v>
      </c>
      <c r="M596" s="88">
        <f>'HP-Api, V2-Sep24'!AM598</f>
        <v>0</v>
      </c>
      <c r="N596" s="89" t="str">
        <f t="shared" si="90"/>
        <v/>
      </c>
      <c r="O596" s="88">
        <f>'HP-Api, V2-Sep24'!AR598</f>
        <v>0</v>
      </c>
      <c r="P596" s="89" t="str">
        <f t="shared" si="94"/>
        <v/>
      </c>
      <c r="Q596" s="89" t="e">
        <f t="shared" si="95"/>
        <v>#VALUE!</v>
      </c>
      <c r="R596" s="89" t="e">
        <f t="shared" si="96"/>
        <v>#VALUE!</v>
      </c>
      <c r="S596" s="173">
        <f>'HP-Api, V2-Sep24'!AS598</f>
        <v>0</v>
      </c>
      <c r="T596" s="89">
        <f t="shared" si="97"/>
        <v>1</v>
      </c>
      <c r="U596" s="90" t="e">
        <f t="shared" si="98"/>
        <v>#DIV/0!</v>
      </c>
      <c r="V596" s="91" t="e">
        <f t="shared" si="99"/>
        <v>#DIV/0!</v>
      </c>
    </row>
    <row r="597" spans="1:22" x14ac:dyDescent="0.3">
      <c r="A597" s="88" t="str">
        <f>'HP-Api, V2-Sep24'!D599</f>
        <v>Guatemala</v>
      </c>
      <c r="B597" s="88" cm="1">
        <f t="array" ref="B597">IF(OR(A597=DATA!$H$2:$H$13),3,IF(OR(A597=DATA!$H$14:$H$119),2,1))</f>
        <v>1</v>
      </c>
      <c r="C597" s="88">
        <f>'HP-Api, V2-Sep24'!G599</f>
        <v>0</v>
      </c>
      <c r="D597" s="89" t="str">
        <f>IF(AND(C597&gt;='Risk(dist, colmena)'!$C$9, C597&lt;='Risk(dist, colmena)'!$E$9), 1, IF(AND(C597&gt;'Risk(dist, colmena)'!$C$10, C597&lt;='Risk(dist, colmena)'!$E$10), 2, IF(C597&gt;='Risk(dist, colmena)'!$C$11, 3, "")))</f>
        <v/>
      </c>
      <c r="E597" s="173">
        <f>'HP-Api, V2-Sep24'!L599</f>
        <v>0</v>
      </c>
      <c r="F597" s="173" t="str">
        <f>IF(AND(E597&gt;='Risk(dist, colmena)'!$H$9, E597&lt;='Risk(dist, colmena)'!$J$9), 1, IF(AND(E597&gt;'Risk(dist, colmena)'!$H$10, E597&lt;='Risk(dist, colmena)'!$J$10), 2, IF(E597&gt;='Risk(dist, colmena)'!$H$11, 3, "")))</f>
        <v/>
      </c>
      <c r="G597" s="88">
        <f>'HP-Api, V2-Sep24'!AH599</f>
        <v>0</v>
      </c>
      <c r="H597" s="89" t="str">
        <f t="shared" si="91"/>
        <v/>
      </c>
      <c r="I597" s="194" t="e">
        <f>('HP-Api, V2-Sep24'!AK599-'HP-Api, V2-Sep24'!S599)/'HP-Api, V2-Sep24'!S599</f>
        <v>#DIV/0!</v>
      </c>
      <c r="J597" s="89" t="e">
        <f t="shared" si="92"/>
        <v>#DIV/0!</v>
      </c>
      <c r="K597" s="195">
        <f>'HP-Api, V2-Sep24'!AQ599</f>
        <v>0</v>
      </c>
      <c r="L597" s="89">
        <f t="shared" si="93"/>
        <v>1</v>
      </c>
      <c r="M597" s="88">
        <f>'HP-Api, V2-Sep24'!AM599</f>
        <v>0</v>
      </c>
      <c r="N597" s="89" t="str">
        <f t="shared" si="90"/>
        <v/>
      </c>
      <c r="O597" s="88">
        <f>'HP-Api, V2-Sep24'!AR599</f>
        <v>0</v>
      </c>
      <c r="P597" s="89" t="str">
        <f t="shared" si="94"/>
        <v/>
      </c>
      <c r="Q597" s="89" t="e">
        <f t="shared" si="95"/>
        <v>#VALUE!</v>
      </c>
      <c r="R597" s="89" t="e">
        <f t="shared" si="96"/>
        <v>#VALUE!</v>
      </c>
      <c r="S597" s="173">
        <f>'HP-Api, V2-Sep24'!AS599</f>
        <v>0</v>
      </c>
      <c r="T597" s="89">
        <f t="shared" si="97"/>
        <v>1</v>
      </c>
      <c r="U597" s="90" t="e">
        <f t="shared" si="98"/>
        <v>#DIV/0!</v>
      </c>
      <c r="V597" s="91" t="e">
        <f t="shared" si="99"/>
        <v>#DIV/0!</v>
      </c>
    </row>
    <row r="598" spans="1:22" x14ac:dyDescent="0.3">
      <c r="A598" s="88" t="str">
        <f>'HP-Api, V2-Sep24'!D600</f>
        <v>Guatemala</v>
      </c>
      <c r="B598" s="88" cm="1">
        <f t="array" ref="B598">IF(OR(A598=DATA!$H$2:$H$13),3,IF(OR(A598=DATA!$H$14:$H$119),2,1))</f>
        <v>1</v>
      </c>
      <c r="C598" s="88">
        <f>'HP-Api, V2-Sep24'!G600</f>
        <v>0</v>
      </c>
      <c r="D598" s="89" t="str">
        <f>IF(AND(C598&gt;='Risk(dist, colmena)'!$C$9, C598&lt;='Risk(dist, colmena)'!$E$9), 1, IF(AND(C598&gt;'Risk(dist, colmena)'!$C$10, C598&lt;='Risk(dist, colmena)'!$E$10), 2, IF(C598&gt;='Risk(dist, colmena)'!$C$11, 3, "")))</f>
        <v/>
      </c>
      <c r="E598" s="173">
        <f>'HP-Api, V2-Sep24'!L600</f>
        <v>0</v>
      </c>
      <c r="F598" s="173" t="str">
        <f>IF(AND(E598&gt;='Risk(dist, colmena)'!$H$9, E598&lt;='Risk(dist, colmena)'!$J$9), 1, IF(AND(E598&gt;'Risk(dist, colmena)'!$H$10, E598&lt;='Risk(dist, colmena)'!$J$10), 2, IF(E598&gt;='Risk(dist, colmena)'!$H$11, 3, "")))</f>
        <v/>
      </c>
      <c r="G598" s="88">
        <f>'HP-Api, V2-Sep24'!AH600</f>
        <v>0</v>
      </c>
      <c r="H598" s="89" t="str">
        <f t="shared" si="91"/>
        <v/>
      </c>
      <c r="I598" s="194" t="e">
        <f>('HP-Api, V2-Sep24'!AK600-'HP-Api, V2-Sep24'!S600)/'HP-Api, V2-Sep24'!S600</f>
        <v>#DIV/0!</v>
      </c>
      <c r="J598" s="89" t="e">
        <f t="shared" si="92"/>
        <v>#DIV/0!</v>
      </c>
      <c r="K598" s="195">
        <f>'HP-Api, V2-Sep24'!AQ600</f>
        <v>0</v>
      </c>
      <c r="L598" s="89">
        <f t="shared" si="93"/>
        <v>1</v>
      </c>
      <c r="M598" s="88">
        <f>'HP-Api, V2-Sep24'!AM600</f>
        <v>0</v>
      </c>
      <c r="N598" s="89" t="str">
        <f t="shared" si="90"/>
        <v/>
      </c>
      <c r="O598" s="88">
        <f>'HP-Api, V2-Sep24'!AR600</f>
        <v>0</v>
      </c>
      <c r="P598" s="89" t="str">
        <f t="shared" si="94"/>
        <v/>
      </c>
      <c r="Q598" s="89" t="e">
        <f t="shared" si="95"/>
        <v>#VALUE!</v>
      </c>
      <c r="R598" s="89" t="e">
        <f t="shared" si="96"/>
        <v>#VALUE!</v>
      </c>
      <c r="S598" s="173">
        <f>'HP-Api, V2-Sep24'!AS600</f>
        <v>0</v>
      </c>
      <c r="T598" s="89">
        <f t="shared" si="97"/>
        <v>1</v>
      </c>
      <c r="U598" s="90" t="e">
        <f t="shared" si="98"/>
        <v>#DIV/0!</v>
      </c>
      <c r="V598" s="91" t="e">
        <f t="shared" si="99"/>
        <v>#DIV/0!</v>
      </c>
    </row>
    <row r="599" spans="1:22" x14ac:dyDescent="0.3">
      <c r="A599" s="88" t="str">
        <f>'HP-Api, V2-Sep24'!D601</f>
        <v>Guatemala</v>
      </c>
      <c r="B599" s="88" cm="1">
        <f t="array" ref="B599">IF(OR(A599=DATA!$H$2:$H$13),3,IF(OR(A599=DATA!$H$14:$H$119),2,1))</f>
        <v>1</v>
      </c>
      <c r="C599" s="88">
        <f>'HP-Api, V2-Sep24'!G601</f>
        <v>0</v>
      </c>
      <c r="D599" s="89" t="str">
        <f>IF(AND(C599&gt;='Risk(dist, colmena)'!$C$9, C599&lt;='Risk(dist, colmena)'!$E$9), 1, IF(AND(C599&gt;'Risk(dist, colmena)'!$C$10, C599&lt;='Risk(dist, colmena)'!$E$10), 2, IF(C599&gt;='Risk(dist, colmena)'!$C$11, 3, "")))</f>
        <v/>
      </c>
      <c r="E599" s="173">
        <f>'HP-Api, V2-Sep24'!L601</f>
        <v>0</v>
      </c>
      <c r="F599" s="173" t="str">
        <f>IF(AND(E599&gt;='Risk(dist, colmena)'!$H$9, E599&lt;='Risk(dist, colmena)'!$J$9), 1, IF(AND(E599&gt;'Risk(dist, colmena)'!$H$10, E599&lt;='Risk(dist, colmena)'!$J$10), 2, IF(E599&gt;='Risk(dist, colmena)'!$H$11, 3, "")))</f>
        <v/>
      </c>
      <c r="G599" s="88">
        <f>'HP-Api, V2-Sep24'!AH601</f>
        <v>0</v>
      </c>
      <c r="H599" s="89" t="str">
        <f t="shared" si="91"/>
        <v/>
      </c>
      <c r="I599" s="194" t="e">
        <f>('HP-Api, V2-Sep24'!AK601-'HP-Api, V2-Sep24'!S601)/'HP-Api, V2-Sep24'!S601</f>
        <v>#DIV/0!</v>
      </c>
      <c r="J599" s="89" t="e">
        <f t="shared" si="92"/>
        <v>#DIV/0!</v>
      </c>
      <c r="K599" s="195">
        <f>'HP-Api, V2-Sep24'!AQ601</f>
        <v>0</v>
      </c>
      <c r="L599" s="89">
        <f t="shared" si="93"/>
        <v>1</v>
      </c>
      <c r="M599" s="88">
        <f>'HP-Api, V2-Sep24'!AM601</f>
        <v>0</v>
      </c>
      <c r="N599" s="89" t="str">
        <f t="shared" si="90"/>
        <v/>
      </c>
      <c r="O599" s="88">
        <f>'HP-Api, V2-Sep24'!AR601</f>
        <v>0</v>
      </c>
      <c r="P599" s="89" t="str">
        <f t="shared" si="94"/>
        <v/>
      </c>
      <c r="Q599" s="89" t="e">
        <f t="shared" si="95"/>
        <v>#VALUE!</v>
      </c>
      <c r="R599" s="89" t="e">
        <f t="shared" si="96"/>
        <v>#VALUE!</v>
      </c>
      <c r="S599" s="173">
        <f>'HP-Api, V2-Sep24'!AS601</f>
        <v>0</v>
      </c>
      <c r="T599" s="89">
        <f t="shared" si="97"/>
        <v>1</v>
      </c>
      <c r="U599" s="90" t="e">
        <f t="shared" si="98"/>
        <v>#DIV/0!</v>
      </c>
      <c r="V599" s="91" t="e">
        <f t="shared" si="99"/>
        <v>#DIV/0!</v>
      </c>
    </row>
    <row r="600" spans="1:22" x14ac:dyDescent="0.3">
      <c r="A600" s="88" t="str">
        <f>'HP-Api, V2-Sep24'!D602</f>
        <v>Guatemala</v>
      </c>
      <c r="B600" s="88" cm="1">
        <f t="array" ref="B600">IF(OR(A600=DATA!$H$2:$H$13),3,IF(OR(A600=DATA!$H$14:$H$119),2,1))</f>
        <v>1</v>
      </c>
      <c r="C600" s="88">
        <f>'HP-Api, V2-Sep24'!G602</f>
        <v>0</v>
      </c>
      <c r="D600" s="89" t="str">
        <f>IF(AND(C600&gt;='Risk(dist, colmena)'!$C$9, C600&lt;='Risk(dist, colmena)'!$E$9), 1, IF(AND(C600&gt;'Risk(dist, colmena)'!$C$10, C600&lt;='Risk(dist, colmena)'!$E$10), 2, IF(C600&gt;='Risk(dist, colmena)'!$C$11, 3, "")))</f>
        <v/>
      </c>
      <c r="E600" s="173">
        <f>'HP-Api, V2-Sep24'!L602</f>
        <v>0</v>
      </c>
      <c r="F600" s="173" t="str">
        <f>IF(AND(E600&gt;='Risk(dist, colmena)'!$H$9, E600&lt;='Risk(dist, colmena)'!$J$9), 1, IF(AND(E600&gt;'Risk(dist, colmena)'!$H$10, E600&lt;='Risk(dist, colmena)'!$J$10), 2, IF(E600&gt;='Risk(dist, colmena)'!$H$11, 3, "")))</f>
        <v/>
      </c>
      <c r="G600" s="88">
        <f>'HP-Api, V2-Sep24'!AH602</f>
        <v>0</v>
      </c>
      <c r="H600" s="89" t="str">
        <f t="shared" si="91"/>
        <v/>
      </c>
      <c r="I600" s="194" t="e">
        <f>('HP-Api, V2-Sep24'!AK602-'HP-Api, V2-Sep24'!S602)/'HP-Api, V2-Sep24'!S602</f>
        <v>#DIV/0!</v>
      </c>
      <c r="J600" s="89" t="e">
        <f t="shared" si="92"/>
        <v>#DIV/0!</v>
      </c>
      <c r="K600" s="195">
        <f>'HP-Api, V2-Sep24'!AQ602</f>
        <v>0</v>
      </c>
      <c r="L600" s="89">
        <f t="shared" si="93"/>
        <v>1</v>
      </c>
      <c r="M600" s="88">
        <f>'HP-Api, V2-Sep24'!AM602</f>
        <v>0</v>
      </c>
      <c r="N600" s="89" t="str">
        <f t="shared" si="90"/>
        <v/>
      </c>
      <c r="O600" s="88">
        <f>'HP-Api, V2-Sep24'!AR602</f>
        <v>0</v>
      </c>
      <c r="P600" s="89" t="str">
        <f t="shared" si="94"/>
        <v/>
      </c>
      <c r="Q600" s="89" t="e">
        <f t="shared" si="95"/>
        <v>#VALUE!</v>
      </c>
      <c r="R600" s="89" t="e">
        <f t="shared" si="96"/>
        <v>#VALUE!</v>
      </c>
      <c r="S600" s="173">
        <f>'HP-Api, V2-Sep24'!AS602</f>
        <v>0</v>
      </c>
      <c r="T600" s="89">
        <f t="shared" si="97"/>
        <v>1</v>
      </c>
      <c r="U600" s="90" t="e">
        <f t="shared" si="98"/>
        <v>#DIV/0!</v>
      </c>
      <c r="V600" s="91" t="e">
        <f t="shared" si="99"/>
        <v>#DIV/0!</v>
      </c>
    </row>
    <row r="601" spans="1:22" x14ac:dyDescent="0.3">
      <c r="A601" s="88" t="str">
        <f>'HP-Api, V2-Sep24'!D603</f>
        <v>Guatemala</v>
      </c>
      <c r="B601" s="88" cm="1">
        <f t="array" ref="B601">IF(OR(A601=DATA!$H$2:$H$13),3,IF(OR(A601=DATA!$H$14:$H$119),2,1))</f>
        <v>1</v>
      </c>
      <c r="C601" s="88">
        <f>'HP-Api, V2-Sep24'!G603</f>
        <v>0</v>
      </c>
      <c r="D601" s="89" t="str">
        <f>IF(AND(C601&gt;='Risk(dist, colmena)'!$C$9, C601&lt;='Risk(dist, colmena)'!$E$9), 1, IF(AND(C601&gt;'Risk(dist, colmena)'!$C$10, C601&lt;='Risk(dist, colmena)'!$E$10), 2, IF(C601&gt;='Risk(dist, colmena)'!$C$11, 3, "")))</f>
        <v/>
      </c>
      <c r="E601" s="173">
        <f>'HP-Api, V2-Sep24'!L603</f>
        <v>0</v>
      </c>
      <c r="F601" s="173" t="str">
        <f>IF(AND(E601&gt;='Risk(dist, colmena)'!$H$9, E601&lt;='Risk(dist, colmena)'!$J$9), 1, IF(AND(E601&gt;'Risk(dist, colmena)'!$H$10, E601&lt;='Risk(dist, colmena)'!$J$10), 2, IF(E601&gt;='Risk(dist, colmena)'!$H$11, 3, "")))</f>
        <v/>
      </c>
      <c r="G601" s="88">
        <f>'HP-Api, V2-Sep24'!AH603</f>
        <v>0</v>
      </c>
      <c r="H601" s="89" t="str">
        <f t="shared" si="91"/>
        <v/>
      </c>
      <c r="I601" s="194" t="e">
        <f>('HP-Api, V2-Sep24'!AK603-'HP-Api, V2-Sep24'!S603)/'HP-Api, V2-Sep24'!S603</f>
        <v>#DIV/0!</v>
      </c>
      <c r="J601" s="89" t="e">
        <f t="shared" si="92"/>
        <v>#DIV/0!</v>
      </c>
      <c r="K601" s="195">
        <f>'HP-Api, V2-Sep24'!AQ603</f>
        <v>0</v>
      </c>
      <c r="L601" s="89">
        <f t="shared" si="93"/>
        <v>1</v>
      </c>
      <c r="M601" s="88">
        <f>'HP-Api, V2-Sep24'!AM603</f>
        <v>0</v>
      </c>
      <c r="N601" s="89" t="str">
        <f t="shared" si="90"/>
        <v/>
      </c>
      <c r="O601" s="88">
        <f>'HP-Api, V2-Sep24'!AR603</f>
        <v>0</v>
      </c>
      <c r="P601" s="89" t="str">
        <f t="shared" si="94"/>
        <v/>
      </c>
      <c r="Q601" s="89" t="e">
        <f t="shared" si="95"/>
        <v>#VALUE!</v>
      </c>
      <c r="R601" s="89" t="e">
        <f t="shared" si="96"/>
        <v>#VALUE!</v>
      </c>
      <c r="S601" s="173">
        <f>'HP-Api, V2-Sep24'!AS603</f>
        <v>0</v>
      </c>
      <c r="T601" s="89">
        <f t="shared" si="97"/>
        <v>1</v>
      </c>
      <c r="U601" s="90" t="e">
        <f t="shared" si="98"/>
        <v>#DIV/0!</v>
      </c>
      <c r="V601" s="91" t="e">
        <f t="shared" si="99"/>
        <v>#DIV/0!</v>
      </c>
    </row>
    <row r="602" spans="1:22" x14ac:dyDescent="0.3">
      <c r="A602" s="88" t="str">
        <f>'HP-Api, V2-Sep24'!D604</f>
        <v>Guatemala</v>
      </c>
      <c r="B602" s="88" cm="1">
        <f t="array" ref="B602">IF(OR(A602=DATA!$H$2:$H$13),3,IF(OR(A602=DATA!$H$14:$H$119),2,1))</f>
        <v>1</v>
      </c>
      <c r="C602" s="88">
        <f>'HP-Api, V2-Sep24'!G604</f>
        <v>0</v>
      </c>
      <c r="D602" s="89" t="str">
        <f>IF(AND(C602&gt;='Risk(dist, colmena)'!$C$9, C602&lt;='Risk(dist, colmena)'!$E$9), 1, IF(AND(C602&gt;'Risk(dist, colmena)'!$C$10, C602&lt;='Risk(dist, colmena)'!$E$10), 2, IF(C602&gt;='Risk(dist, colmena)'!$C$11, 3, "")))</f>
        <v/>
      </c>
      <c r="E602" s="173">
        <f>'HP-Api, V2-Sep24'!L604</f>
        <v>0</v>
      </c>
      <c r="F602" s="173" t="str">
        <f>IF(AND(E602&gt;='Risk(dist, colmena)'!$H$9, E602&lt;='Risk(dist, colmena)'!$J$9), 1, IF(AND(E602&gt;'Risk(dist, colmena)'!$H$10, E602&lt;='Risk(dist, colmena)'!$J$10), 2, IF(E602&gt;='Risk(dist, colmena)'!$H$11, 3, "")))</f>
        <v/>
      </c>
      <c r="G602" s="88">
        <f>'HP-Api, V2-Sep24'!AH604</f>
        <v>0</v>
      </c>
      <c r="H602" s="89" t="str">
        <f t="shared" si="91"/>
        <v/>
      </c>
      <c r="I602" s="194" t="e">
        <f>('HP-Api, V2-Sep24'!AK604-'HP-Api, V2-Sep24'!S604)/'HP-Api, V2-Sep24'!S604</f>
        <v>#DIV/0!</v>
      </c>
      <c r="J602" s="89" t="e">
        <f t="shared" si="92"/>
        <v>#DIV/0!</v>
      </c>
      <c r="K602" s="195">
        <f>'HP-Api, V2-Sep24'!AQ604</f>
        <v>0</v>
      </c>
      <c r="L602" s="89">
        <f t="shared" si="93"/>
        <v>1</v>
      </c>
      <c r="M602" s="88">
        <f>'HP-Api, V2-Sep24'!AM604</f>
        <v>0</v>
      </c>
      <c r="N602" s="89" t="str">
        <f t="shared" si="90"/>
        <v/>
      </c>
      <c r="O602" s="88">
        <f>'HP-Api, V2-Sep24'!AR604</f>
        <v>0</v>
      </c>
      <c r="P602" s="89" t="str">
        <f t="shared" si="94"/>
        <v/>
      </c>
      <c r="Q602" s="89" t="e">
        <f t="shared" si="95"/>
        <v>#VALUE!</v>
      </c>
      <c r="R602" s="89" t="e">
        <f t="shared" si="96"/>
        <v>#VALUE!</v>
      </c>
      <c r="S602" s="173">
        <f>'HP-Api, V2-Sep24'!AS604</f>
        <v>0</v>
      </c>
      <c r="T602" s="89">
        <f t="shared" si="97"/>
        <v>1</v>
      </c>
      <c r="U602" s="90" t="e">
        <f t="shared" si="98"/>
        <v>#DIV/0!</v>
      </c>
      <c r="V602" s="91" t="e">
        <f t="shared" si="99"/>
        <v>#DIV/0!</v>
      </c>
    </row>
    <row r="603" spans="1:22" x14ac:dyDescent="0.3">
      <c r="A603" s="88" t="str">
        <f>'HP-Api, V2-Sep24'!D605</f>
        <v>Guatemala</v>
      </c>
      <c r="B603" s="88" cm="1">
        <f t="array" ref="B603">IF(OR(A603=DATA!$H$2:$H$13),3,IF(OR(A603=DATA!$H$14:$H$119),2,1))</f>
        <v>1</v>
      </c>
      <c r="C603" s="88">
        <f>'HP-Api, V2-Sep24'!G605</f>
        <v>0</v>
      </c>
      <c r="D603" s="89" t="str">
        <f>IF(AND(C603&gt;='Risk(dist, colmena)'!$C$9, C603&lt;='Risk(dist, colmena)'!$E$9), 1, IF(AND(C603&gt;'Risk(dist, colmena)'!$C$10, C603&lt;='Risk(dist, colmena)'!$E$10), 2, IF(C603&gt;='Risk(dist, colmena)'!$C$11, 3, "")))</f>
        <v/>
      </c>
      <c r="E603" s="173">
        <f>'HP-Api, V2-Sep24'!L605</f>
        <v>0</v>
      </c>
      <c r="F603" s="173" t="str">
        <f>IF(AND(E603&gt;='Risk(dist, colmena)'!$H$9, E603&lt;='Risk(dist, colmena)'!$J$9), 1, IF(AND(E603&gt;'Risk(dist, colmena)'!$H$10, E603&lt;='Risk(dist, colmena)'!$J$10), 2, IF(E603&gt;='Risk(dist, colmena)'!$H$11, 3, "")))</f>
        <v/>
      </c>
      <c r="G603" s="88">
        <f>'HP-Api, V2-Sep24'!AH605</f>
        <v>0</v>
      </c>
      <c r="H603" s="89" t="str">
        <f t="shared" si="91"/>
        <v/>
      </c>
      <c r="I603" s="194" t="e">
        <f>('HP-Api, V2-Sep24'!AK605-'HP-Api, V2-Sep24'!S605)/'HP-Api, V2-Sep24'!S605</f>
        <v>#DIV/0!</v>
      </c>
      <c r="J603" s="89" t="e">
        <f t="shared" si="92"/>
        <v>#DIV/0!</v>
      </c>
      <c r="K603" s="195">
        <f>'HP-Api, V2-Sep24'!AQ605</f>
        <v>0</v>
      </c>
      <c r="L603" s="89">
        <f t="shared" si="93"/>
        <v>1</v>
      </c>
      <c r="M603" s="88">
        <f>'HP-Api, V2-Sep24'!AM605</f>
        <v>0</v>
      </c>
      <c r="N603" s="89" t="str">
        <f t="shared" si="90"/>
        <v/>
      </c>
      <c r="O603" s="88">
        <f>'HP-Api, V2-Sep24'!AR605</f>
        <v>0</v>
      </c>
      <c r="P603" s="89" t="str">
        <f t="shared" si="94"/>
        <v/>
      </c>
      <c r="Q603" s="89" t="e">
        <f t="shared" si="95"/>
        <v>#VALUE!</v>
      </c>
      <c r="R603" s="89" t="e">
        <f t="shared" si="96"/>
        <v>#VALUE!</v>
      </c>
      <c r="S603" s="173">
        <f>'HP-Api, V2-Sep24'!AS605</f>
        <v>0</v>
      </c>
      <c r="T603" s="89">
        <f t="shared" si="97"/>
        <v>1</v>
      </c>
      <c r="U603" s="90" t="e">
        <f t="shared" si="98"/>
        <v>#DIV/0!</v>
      </c>
      <c r="V603" s="91" t="e">
        <f t="shared" si="99"/>
        <v>#DIV/0!</v>
      </c>
    </row>
    <row r="604" spans="1:22" x14ac:dyDescent="0.3">
      <c r="A604" s="88" t="str">
        <f>'HP-Api, V2-Sep24'!D606</f>
        <v>Guatemala</v>
      </c>
      <c r="B604" s="88" cm="1">
        <f t="array" ref="B604">IF(OR(A604=DATA!$H$2:$H$13),3,IF(OR(A604=DATA!$H$14:$H$119),2,1))</f>
        <v>1</v>
      </c>
      <c r="C604" s="88">
        <f>'HP-Api, V2-Sep24'!G606</f>
        <v>0</v>
      </c>
      <c r="D604" s="89" t="str">
        <f>IF(AND(C604&gt;='Risk(dist, colmena)'!$C$9, C604&lt;='Risk(dist, colmena)'!$E$9), 1, IF(AND(C604&gt;'Risk(dist, colmena)'!$C$10, C604&lt;='Risk(dist, colmena)'!$E$10), 2, IF(C604&gt;='Risk(dist, colmena)'!$C$11, 3, "")))</f>
        <v/>
      </c>
      <c r="E604" s="173">
        <f>'HP-Api, V2-Sep24'!L606</f>
        <v>0</v>
      </c>
      <c r="F604" s="173" t="str">
        <f>IF(AND(E604&gt;='Risk(dist, colmena)'!$H$9, E604&lt;='Risk(dist, colmena)'!$J$9), 1, IF(AND(E604&gt;'Risk(dist, colmena)'!$H$10, E604&lt;='Risk(dist, colmena)'!$J$10), 2, IF(E604&gt;='Risk(dist, colmena)'!$H$11, 3, "")))</f>
        <v/>
      </c>
      <c r="G604" s="88">
        <f>'HP-Api, V2-Sep24'!AH606</f>
        <v>0</v>
      </c>
      <c r="H604" s="89" t="str">
        <f t="shared" si="91"/>
        <v/>
      </c>
      <c r="I604" s="194" t="e">
        <f>('HP-Api, V2-Sep24'!AK606-'HP-Api, V2-Sep24'!S606)/'HP-Api, V2-Sep24'!S606</f>
        <v>#DIV/0!</v>
      </c>
      <c r="J604" s="89" t="e">
        <f t="shared" si="92"/>
        <v>#DIV/0!</v>
      </c>
      <c r="K604" s="195">
        <f>'HP-Api, V2-Sep24'!AQ606</f>
        <v>0</v>
      </c>
      <c r="L604" s="89">
        <f t="shared" si="93"/>
        <v>1</v>
      </c>
      <c r="M604" s="88">
        <f>'HP-Api, V2-Sep24'!AM606</f>
        <v>0</v>
      </c>
      <c r="N604" s="89" t="str">
        <f t="shared" si="90"/>
        <v/>
      </c>
      <c r="O604" s="88">
        <f>'HP-Api, V2-Sep24'!AR606</f>
        <v>0</v>
      </c>
      <c r="P604" s="89" t="str">
        <f t="shared" si="94"/>
        <v/>
      </c>
      <c r="Q604" s="89" t="e">
        <f t="shared" si="95"/>
        <v>#VALUE!</v>
      </c>
      <c r="R604" s="89" t="e">
        <f t="shared" si="96"/>
        <v>#VALUE!</v>
      </c>
      <c r="S604" s="173">
        <f>'HP-Api, V2-Sep24'!AS606</f>
        <v>0</v>
      </c>
      <c r="T604" s="89">
        <f t="shared" si="97"/>
        <v>1</v>
      </c>
      <c r="U604" s="90" t="e">
        <f t="shared" si="98"/>
        <v>#DIV/0!</v>
      </c>
      <c r="V604" s="91" t="e">
        <f t="shared" si="99"/>
        <v>#DIV/0!</v>
      </c>
    </row>
    <row r="605" spans="1:22" x14ac:dyDescent="0.3">
      <c r="A605" s="88" t="str">
        <f>'HP-Api, V2-Sep24'!D607</f>
        <v>Guatemala</v>
      </c>
      <c r="B605" s="88" cm="1">
        <f t="array" ref="B605">IF(OR(A605=DATA!$H$2:$H$13),3,IF(OR(A605=DATA!$H$14:$H$119),2,1))</f>
        <v>1</v>
      </c>
      <c r="C605" s="88">
        <f>'HP-Api, V2-Sep24'!G607</f>
        <v>0</v>
      </c>
      <c r="D605" s="89" t="str">
        <f>IF(AND(C605&gt;='Risk(dist, colmena)'!$C$9, C605&lt;='Risk(dist, colmena)'!$E$9), 1, IF(AND(C605&gt;'Risk(dist, colmena)'!$C$10, C605&lt;='Risk(dist, colmena)'!$E$10), 2, IF(C605&gt;='Risk(dist, colmena)'!$C$11, 3, "")))</f>
        <v/>
      </c>
      <c r="E605" s="173">
        <f>'HP-Api, V2-Sep24'!L607</f>
        <v>0</v>
      </c>
      <c r="F605" s="173" t="str">
        <f>IF(AND(E605&gt;='Risk(dist, colmena)'!$H$9, E605&lt;='Risk(dist, colmena)'!$J$9), 1, IF(AND(E605&gt;'Risk(dist, colmena)'!$H$10, E605&lt;='Risk(dist, colmena)'!$J$10), 2, IF(E605&gt;='Risk(dist, colmena)'!$H$11, 3, "")))</f>
        <v/>
      </c>
      <c r="G605" s="88">
        <f>'HP-Api, V2-Sep24'!AH607</f>
        <v>0</v>
      </c>
      <c r="H605" s="89" t="str">
        <f t="shared" si="91"/>
        <v/>
      </c>
      <c r="I605" s="194" t="e">
        <f>('HP-Api, V2-Sep24'!AK607-'HP-Api, V2-Sep24'!S607)/'HP-Api, V2-Sep24'!S607</f>
        <v>#DIV/0!</v>
      </c>
      <c r="J605" s="89" t="e">
        <f t="shared" si="92"/>
        <v>#DIV/0!</v>
      </c>
      <c r="K605" s="195">
        <f>'HP-Api, V2-Sep24'!AQ607</f>
        <v>0</v>
      </c>
      <c r="L605" s="89">
        <f t="shared" si="93"/>
        <v>1</v>
      </c>
      <c r="M605" s="88">
        <f>'HP-Api, V2-Sep24'!AM607</f>
        <v>0</v>
      </c>
      <c r="N605" s="89" t="str">
        <f t="shared" si="90"/>
        <v/>
      </c>
      <c r="O605" s="88">
        <f>'HP-Api, V2-Sep24'!AR607</f>
        <v>0</v>
      </c>
      <c r="P605" s="89" t="str">
        <f t="shared" si="94"/>
        <v/>
      </c>
      <c r="Q605" s="89" t="e">
        <f t="shared" si="95"/>
        <v>#VALUE!</v>
      </c>
      <c r="R605" s="89" t="e">
        <f t="shared" si="96"/>
        <v>#VALUE!</v>
      </c>
      <c r="S605" s="173">
        <f>'HP-Api, V2-Sep24'!AS607</f>
        <v>0</v>
      </c>
      <c r="T605" s="89">
        <f t="shared" si="97"/>
        <v>1</v>
      </c>
      <c r="U605" s="90" t="e">
        <f t="shared" si="98"/>
        <v>#DIV/0!</v>
      </c>
      <c r="V605" s="91" t="e">
        <f t="shared" si="99"/>
        <v>#DIV/0!</v>
      </c>
    </row>
    <row r="606" spans="1:22" x14ac:dyDescent="0.3">
      <c r="A606" s="88" t="str">
        <f>'HP-Api, V2-Sep24'!D608</f>
        <v>Guatemala</v>
      </c>
      <c r="B606" s="88" cm="1">
        <f t="array" ref="B606">IF(OR(A606=DATA!$H$2:$H$13),3,IF(OR(A606=DATA!$H$14:$H$119),2,1))</f>
        <v>1</v>
      </c>
      <c r="C606" s="88">
        <f>'HP-Api, V2-Sep24'!G608</f>
        <v>0</v>
      </c>
      <c r="D606" s="89" t="str">
        <f>IF(AND(C606&gt;='Risk(dist, colmena)'!$C$9, C606&lt;='Risk(dist, colmena)'!$E$9), 1, IF(AND(C606&gt;'Risk(dist, colmena)'!$C$10, C606&lt;='Risk(dist, colmena)'!$E$10), 2, IF(C606&gt;='Risk(dist, colmena)'!$C$11, 3, "")))</f>
        <v/>
      </c>
      <c r="E606" s="173">
        <f>'HP-Api, V2-Sep24'!L608</f>
        <v>0</v>
      </c>
      <c r="F606" s="173" t="str">
        <f>IF(AND(E606&gt;='Risk(dist, colmena)'!$H$9, E606&lt;='Risk(dist, colmena)'!$J$9), 1, IF(AND(E606&gt;'Risk(dist, colmena)'!$H$10, E606&lt;='Risk(dist, colmena)'!$J$10), 2, IF(E606&gt;='Risk(dist, colmena)'!$H$11, 3, "")))</f>
        <v/>
      </c>
      <c r="G606" s="88">
        <f>'HP-Api, V2-Sep24'!AH608</f>
        <v>0</v>
      </c>
      <c r="H606" s="89" t="str">
        <f t="shared" si="91"/>
        <v/>
      </c>
      <c r="I606" s="194" t="e">
        <f>('HP-Api, V2-Sep24'!AK608-'HP-Api, V2-Sep24'!S608)/'HP-Api, V2-Sep24'!S608</f>
        <v>#DIV/0!</v>
      </c>
      <c r="J606" s="89" t="e">
        <f t="shared" si="92"/>
        <v>#DIV/0!</v>
      </c>
      <c r="K606" s="195">
        <f>'HP-Api, V2-Sep24'!AQ608</f>
        <v>0</v>
      </c>
      <c r="L606" s="89">
        <f t="shared" si="93"/>
        <v>1</v>
      </c>
      <c r="M606" s="88">
        <f>'HP-Api, V2-Sep24'!AM608</f>
        <v>0</v>
      </c>
      <c r="N606" s="89" t="str">
        <f t="shared" si="90"/>
        <v/>
      </c>
      <c r="O606" s="88">
        <f>'HP-Api, V2-Sep24'!AR608</f>
        <v>0</v>
      </c>
      <c r="P606" s="89" t="str">
        <f t="shared" si="94"/>
        <v/>
      </c>
      <c r="Q606" s="89" t="e">
        <f t="shared" si="95"/>
        <v>#VALUE!</v>
      </c>
      <c r="R606" s="89" t="e">
        <f t="shared" si="96"/>
        <v>#VALUE!</v>
      </c>
      <c r="S606" s="173">
        <f>'HP-Api, V2-Sep24'!AS608</f>
        <v>0</v>
      </c>
      <c r="T606" s="89">
        <f t="shared" si="97"/>
        <v>1</v>
      </c>
      <c r="U606" s="90" t="e">
        <f t="shared" si="98"/>
        <v>#DIV/0!</v>
      </c>
      <c r="V606" s="91" t="e">
        <f t="shared" si="99"/>
        <v>#DIV/0!</v>
      </c>
    </row>
    <row r="607" spans="1:22" x14ac:dyDescent="0.3">
      <c r="A607" s="88" t="str">
        <f>'HP-Api, V2-Sep24'!D609</f>
        <v>Guatemala</v>
      </c>
      <c r="B607" s="88" cm="1">
        <f t="array" ref="B607">IF(OR(A607=DATA!$H$2:$H$13),3,IF(OR(A607=DATA!$H$14:$H$119),2,1))</f>
        <v>1</v>
      </c>
      <c r="C607" s="88">
        <f>'HP-Api, V2-Sep24'!G609</f>
        <v>0</v>
      </c>
      <c r="D607" s="89" t="str">
        <f>IF(AND(C607&gt;='Risk(dist, colmena)'!$C$9, C607&lt;='Risk(dist, colmena)'!$E$9), 1, IF(AND(C607&gt;'Risk(dist, colmena)'!$C$10, C607&lt;='Risk(dist, colmena)'!$E$10), 2, IF(C607&gt;='Risk(dist, colmena)'!$C$11, 3, "")))</f>
        <v/>
      </c>
      <c r="E607" s="173">
        <f>'HP-Api, V2-Sep24'!L609</f>
        <v>0</v>
      </c>
      <c r="F607" s="173" t="str">
        <f>IF(AND(E607&gt;='Risk(dist, colmena)'!$H$9, E607&lt;='Risk(dist, colmena)'!$J$9), 1, IF(AND(E607&gt;'Risk(dist, colmena)'!$H$10, E607&lt;='Risk(dist, colmena)'!$J$10), 2, IF(E607&gt;='Risk(dist, colmena)'!$H$11, 3, "")))</f>
        <v/>
      </c>
      <c r="G607" s="88">
        <f>'HP-Api, V2-Sep24'!AH609</f>
        <v>0</v>
      </c>
      <c r="H607" s="89" t="str">
        <f t="shared" si="91"/>
        <v/>
      </c>
      <c r="I607" s="194" t="e">
        <f>('HP-Api, V2-Sep24'!AK609-'HP-Api, V2-Sep24'!S609)/'HP-Api, V2-Sep24'!S609</f>
        <v>#DIV/0!</v>
      </c>
      <c r="J607" s="89" t="e">
        <f t="shared" si="92"/>
        <v>#DIV/0!</v>
      </c>
      <c r="K607" s="195">
        <f>'HP-Api, V2-Sep24'!AQ609</f>
        <v>0</v>
      </c>
      <c r="L607" s="89">
        <f t="shared" si="93"/>
        <v>1</v>
      </c>
      <c r="M607" s="88">
        <f>'HP-Api, V2-Sep24'!AM609</f>
        <v>0</v>
      </c>
      <c r="N607" s="89" t="str">
        <f t="shared" si="90"/>
        <v/>
      </c>
      <c r="O607" s="88">
        <f>'HP-Api, V2-Sep24'!AR609</f>
        <v>0</v>
      </c>
      <c r="P607" s="89" t="str">
        <f t="shared" si="94"/>
        <v/>
      </c>
      <c r="Q607" s="89" t="e">
        <f t="shared" si="95"/>
        <v>#VALUE!</v>
      </c>
      <c r="R607" s="89" t="e">
        <f t="shared" si="96"/>
        <v>#VALUE!</v>
      </c>
      <c r="S607" s="173">
        <f>'HP-Api, V2-Sep24'!AS609</f>
        <v>0</v>
      </c>
      <c r="T607" s="89">
        <f t="shared" si="97"/>
        <v>1</v>
      </c>
      <c r="U607" s="90" t="e">
        <f t="shared" si="98"/>
        <v>#DIV/0!</v>
      </c>
      <c r="V607" s="91" t="e">
        <f t="shared" si="99"/>
        <v>#DIV/0!</v>
      </c>
    </row>
    <row r="608" spans="1:22" x14ac:dyDescent="0.3">
      <c r="A608" s="88" t="str">
        <f>'HP-Api, V2-Sep24'!D610</f>
        <v>Guatemala</v>
      </c>
      <c r="B608" s="88" cm="1">
        <f t="array" ref="B608">IF(OR(A608=DATA!$H$2:$H$13),3,IF(OR(A608=DATA!$H$14:$H$119),2,1))</f>
        <v>1</v>
      </c>
      <c r="C608" s="88">
        <f>'HP-Api, V2-Sep24'!G610</f>
        <v>0</v>
      </c>
      <c r="D608" s="89" t="str">
        <f>IF(AND(C608&gt;='Risk(dist, colmena)'!$C$9, C608&lt;='Risk(dist, colmena)'!$E$9), 1, IF(AND(C608&gt;'Risk(dist, colmena)'!$C$10, C608&lt;='Risk(dist, colmena)'!$E$10), 2, IF(C608&gt;='Risk(dist, colmena)'!$C$11, 3, "")))</f>
        <v/>
      </c>
      <c r="E608" s="173">
        <f>'HP-Api, V2-Sep24'!L610</f>
        <v>0</v>
      </c>
      <c r="F608" s="173" t="str">
        <f>IF(AND(E608&gt;='Risk(dist, colmena)'!$H$9, E608&lt;='Risk(dist, colmena)'!$J$9), 1, IF(AND(E608&gt;'Risk(dist, colmena)'!$H$10, E608&lt;='Risk(dist, colmena)'!$J$10), 2, IF(E608&gt;='Risk(dist, colmena)'!$H$11, 3, "")))</f>
        <v/>
      </c>
      <c r="G608" s="88">
        <f>'HP-Api, V2-Sep24'!AH610</f>
        <v>0</v>
      </c>
      <c r="H608" s="89" t="str">
        <f t="shared" si="91"/>
        <v/>
      </c>
      <c r="I608" s="194" t="e">
        <f>('HP-Api, V2-Sep24'!AK610-'HP-Api, V2-Sep24'!S610)/'HP-Api, V2-Sep24'!S610</f>
        <v>#DIV/0!</v>
      </c>
      <c r="J608" s="89" t="e">
        <f t="shared" si="92"/>
        <v>#DIV/0!</v>
      </c>
      <c r="K608" s="195">
        <f>'HP-Api, V2-Sep24'!AQ610</f>
        <v>0</v>
      </c>
      <c r="L608" s="89">
        <f t="shared" si="93"/>
        <v>1</v>
      </c>
      <c r="M608" s="88">
        <f>'HP-Api, V2-Sep24'!AM610</f>
        <v>0</v>
      </c>
      <c r="N608" s="89" t="str">
        <f t="shared" si="90"/>
        <v/>
      </c>
      <c r="O608" s="88">
        <f>'HP-Api, V2-Sep24'!AR610</f>
        <v>0</v>
      </c>
      <c r="P608" s="89" t="str">
        <f t="shared" si="94"/>
        <v/>
      </c>
      <c r="Q608" s="89" t="e">
        <f t="shared" si="95"/>
        <v>#VALUE!</v>
      </c>
      <c r="R608" s="89" t="e">
        <f t="shared" si="96"/>
        <v>#VALUE!</v>
      </c>
      <c r="S608" s="173">
        <f>'HP-Api, V2-Sep24'!AS610</f>
        <v>0</v>
      </c>
      <c r="T608" s="89">
        <f t="shared" si="97"/>
        <v>1</v>
      </c>
      <c r="U608" s="90" t="e">
        <f t="shared" si="98"/>
        <v>#DIV/0!</v>
      </c>
      <c r="V608" s="91" t="e">
        <f t="shared" si="99"/>
        <v>#DIV/0!</v>
      </c>
    </row>
    <row r="609" spans="1:22" x14ac:dyDescent="0.3">
      <c r="A609" s="88" t="str">
        <f>'HP-Api, V2-Sep24'!D611</f>
        <v>Guatemala</v>
      </c>
      <c r="B609" s="88" cm="1">
        <f t="array" ref="B609">IF(OR(A609=DATA!$H$2:$H$13),3,IF(OR(A609=DATA!$H$14:$H$119),2,1))</f>
        <v>1</v>
      </c>
      <c r="C609" s="88">
        <f>'HP-Api, V2-Sep24'!G611</f>
        <v>0</v>
      </c>
      <c r="D609" s="89" t="str">
        <f>IF(AND(C609&gt;='Risk(dist, colmena)'!$C$9, C609&lt;='Risk(dist, colmena)'!$E$9), 1, IF(AND(C609&gt;'Risk(dist, colmena)'!$C$10, C609&lt;='Risk(dist, colmena)'!$E$10), 2, IF(C609&gt;='Risk(dist, colmena)'!$C$11, 3, "")))</f>
        <v/>
      </c>
      <c r="E609" s="173">
        <f>'HP-Api, V2-Sep24'!L611</f>
        <v>0</v>
      </c>
      <c r="F609" s="173" t="str">
        <f>IF(AND(E609&gt;='Risk(dist, colmena)'!$H$9, E609&lt;='Risk(dist, colmena)'!$J$9), 1, IF(AND(E609&gt;'Risk(dist, colmena)'!$H$10, E609&lt;='Risk(dist, colmena)'!$J$10), 2, IF(E609&gt;='Risk(dist, colmena)'!$H$11, 3, "")))</f>
        <v/>
      </c>
      <c r="G609" s="88">
        <f>'HP-Api, V2-Sep24'!AH611</f>
        <v>0</v>
      </c>
      <c r="H609" s="89" t="str">
        <f t="shared" si="91"/>
        <v/>
      </c>
      <c r="I609" s="194" t="e">
        <f>('HP-Api, V2-Sep24'!AK611-'HP-Api, V2-Sep24'!S611)/'HP-Api, V2-Sep24'!S611</f>
        <v>#DIV/0!</v>
      </c>
      <c r="J609" s="89" t="e">
        <f t="shared" si="92"/>
        <v>#DIV/0!</v>
      </c>
      <c r="K609" s="195">
        <f>'HP-Api, V2-Sep24'!AQ611</f>
        <v>0</v>
      </c>
      <c r="L609" s="89">
        <f t="shared" si="93"/>
        <v>1</v>
      </c>
      <c r="M609" s="88">
        <f>'HP-Api, V2-Sep24'!AM611</f>
        <v>0</v>
      </c>
      <c r="N609" s="89" t="str">
        <f t="shared" si="90"/>
        <v/>
      </c>
      <c r="O609" s="88">
        <f>'HP-Api, V2-Sep24'!AR611</f>
        <v>0</v>
      </c>
      <c r="P609" s="89" t="str">
        <f t="shared" si="94"/>
        <v/>
      </c>
      <c r="Q609" s="89" t="e">
        <f t="shared" si="95"/>
        <v>#VALUE!</v>
      </c>
      <c r="R609" s="89" t="e">
        <f t="shared" si="96"/>
        <v>#VALUE!</v>
      </c>
      <c r="S609" s="173">
        <f>'HP-Api, V2-Sep24'!AS611</f>
        <v>0</v>
      </c>
      <c r="T609" s="89">
        <f t="shared" si="97"/>
        <v>1</v>
      </c>
      <c r="U609" s="90" t="e">
        <f t="shared" si="98"/>
        <v>#DIV/0!</v>
      </c>
      <c r="V609" s="91" t="e">
        <f t="shared" si="99"/>
        <v>#DIV/0!</v>
      </c>
    </row>
    <row r="610" spans="1:22" x14ac:dyDescent="0.3">
      <c r="A610" s="88" t="str">
        <f>'HP-Api, V2-Sep24'!D612</f>
        <v>Guatemala</v>
      </c>
      <c r="B610" s="88" cm="1">
        <f t="array" ref="B610">IF(OR(A610=DATA!$H$2:$H$13),3,IF(OR(A610=DATA!$H$14:$H$119),2,1))</f>
        <v>1</v>
      </c>
      <c r="C610" s="88">
        <f>'HP-Api, V2-Sep24'!G612</f>
        <v>0</v>
      </c>
      <c r="D610" s="89" t="str">
        <f>IF(AND(C610&gt;='Risk(dist, colmena)'!$C$9, C610&lt;='Risk(dist, colmena)'!$E$9), 1, IF(AND(C610&gt;'Risk(dist, colmena)'!$C$10, C610&lt;='Risk(dist, colmena)'!$E$10), 2, IF(C610&gt;='Risk(dist, colmena)'!$C$11, 3, "")))</f>
        <v/>
      </c>
      <c r="E610" s="173">
        <f>'HP-Api, V2-Sep24'!L612</f>
        <v>0</v>
      </c>
      <c r="F610" s="173" t="str">
        <f>IF(AND(E610&gt;='Risk(dist, colmena)'!$H$9, E610&lt;='Risk(dist, colmena)'!$J$9), 1, IF(AND(E610&gt;'Risk(dist, colmena)'!$H$10, E610&lt;='Risk(dist, colmena)'!$J$10), 2, IF(E610&gt;='Risk(dist, colmena)'!$H$11, 3, "")))</f>
        <v/>
      </c>
      <c r="G610" s="88">
        <f>'HP-Api, V2-Sep24'!AH612</f>
        <v>0</v>
      </c>
      <c r="H610" s="89" t="str">
        <f t="shared" si="91"/>
        <v/>
      </c>
      <c r="I610" s="194" t="e">
        <f>('HP-Api, V2-Sep24'!AK612-'HP-Api, V2-Sep24'!S612)/'HP-Api, V2-Sep24'!S612</f>
        <v>#DIV/0!</v>
      </c>
      <c r="J610" s="89" t="e">
        <f t="shared" si="92"/>
        <v>#DIV/0!</v>
      </c>
      <c r="K610" s="195">
        <f>'HP-Api, V2-Sep24'!AQ612</f>
        <v>0</v>
      </c>
      <c r="L610" s="89">
        <f t="shared" si="93"/>
        <v>1</v>
      </c>
      <c r="M610" s="88">
        <f>'HP-Api, V2-Sep24'!AM612</f>
        <v>0</v>
      </c>
      <c r="N610" s="89" t="str">
        <f t="shared" si="90"/>
        <v/>
      </c>
      <c r="O610" s="88">
        <f>'HP-Api, V2-Sep24'!AR612</f>
        <v>0</v>
      </c>
      <c r="P610" s="89" t="str">
        <f t="shared" si="94"/>
        <v/>
      </c>
      <c r="Q610" s="89" t="e">
        <f t="shared" si="95"/>
        <v>#VALUE!</v>
      </c>
      <c r="R610" s="89" t="e">
        <f t="shared" si="96"/>
        <v>#VALUE!</v>
      </c>
      <c r="S610" s="173">
        <f>'HP-Api, V2-Sep24'!AS612</f>
        <v>0</v>
      </c>
      <c r="T610" s="89">
        <f t="shared" si="97"/>
        <v>1</v>
      </c>
      <c r="U610" s="90" t="e">
        <f t="shared" si="98"/>
        <v>#DIV/0!</v>
      </c>
      <c r="V610" s="91" t="e">
        <f t="shared" si="99"/>
        <v>#DIV/0!</v>
      </c>
    </row>
    <row r="611" spans="1:22" x14ac:dyDescent="0.3">
      <c r="A611" s="88" t="str">
        <f>'HP-Api, V2-Sep24'!D613</f>
        <v>Guatemala</v>
      </c>
      <c r="B611" s="88" cm="1">
        <f t="array" ref="B611">IF(OR(A611=DATA!$H$2:$H$13),3,IF(OR(A611=DATA!$H$14:$H$119),2,1))</f>
        <v>1</v>
      </c>
      <c r="C611" s="88">
        <f>'HP-Api, V2-Sep24'!G613</f>
        <v>0</v>
      </c>
      <c r="D611" s="89" t="str">
        <f>IF(AND(C611&gt;='Risk(dist, colmena)'!$C$9, C611&lt;='Risk(dist, colmena)'!$E$9), 1, IF(AND(C611&gt;'Risk(dist, colmena)'!$C$10, C611&lt;='Risk(dist, colmena)'!$E$10), 2, IF(C611&gt;='Risk(dist, colmena)'!$C$11, 3, "")))</f>
        <v/>
      </c>
      <c r="E611" s="173">
        <f>'HP-Api, V2-Sep24'!L613</f>
        <v>0</v>
      </c>
      <c r="F611" s="173" t="str">
        <f>IF(AND(E611&gt;='Risk(dist, colmena)'!$H$9, E611&lt;='Risk(dist, colmena)'!$J$9), 1, IF(AND(E611&gt;'Risk(dist, colmena)'!$H$10, E611&lt;='Risk(dist, colmena)'!$J$10), 2, IF(E611&gt;='Risk(dist, colmena)'!$H$11, 3, "")))</f>
        <v/>
      </c>
      <c r="G611" s="88">
        <f>'HP-Api, V2-Sep24'!AH613</f>
        <v>0</v>
      </c>
      <c r="H611" s="89" t="str">
        <f t="shared" si="91"/>
        <v/>
      </c>
      <c r="I611" s="194" t="e">
        <f>('HP-Api, V2-Sep24'!AK613-'HP-Api, V2-Sep24'!S613)/'HP-Api, V2-Sep24'!S613</f>
        <v>#DIV/0!</v>
      </c>
      <c r="J611" s="89" t="e">
        <f t="shared" si="92"/>
        <v>#DIV/0!</v>
      </c>
      <c r="K611" s="195">
        <f>'HP-Api, V2-Sep24'!AQ613</f>
        <v>0</v>
      </c>
      <c r="L611" s="89">
        <f t="shared" si="93"/>
        <v>1</v>
      </c>
      <c r="M611" s="88">
        <f>'HP-Api, V2-Sep24'!AM613</f>
        <v>0</v>
      </c>
      <c r="N611" s="89" t="str">
        <f t="shared" si="90"/>
        <v/>
      </c>
      <c r="O611" s="88">
        <f>'HP-Api, V2-Sep24'!AR613</f>
        <v>0</v>
      </c>
      <c r="P611" s="89" t="str">
        <f t="shared" si="94"/>
        <v/>
      </c>
      <c r="Q611" s="89" t="e">
        <f t="shared" si="95"/>
        <v>#VALUE!</v>
      </c>
      <c r="R611" s="89" t="e">
        <f t="shared" si="96"/>
        <v>#VALUE!</v>
      </c>
      <c r="S611" s="173">
        <f>'HP-Api, V2-Sep24'!AS613</f>
        <v>0</v>
      </c>
      <c r="T611" s="89">
        <f t="shared" si="97"/>
        <v>1</v>
      </c>
      <c r="U611" s="90" t="e">
        <f t="shared" si="98"/>
        <v>#DIV/0!</v>
      </c>
      <c r="V611" s="91" t="e">
        <f t="shared" si="99"/>
        <v>#DIV/0!</v>
      </c>
    </row>
    <row r="612" spans="1:22" x14ac:dyDescent="0.3">
      <c r="A612" s="88" t="str">
        <f>'HP-Api, V2-Sep24'!D614</f>
        <v>Guatemala</v>
      </c>
      <c r="B612" s="88" cm="1">
        <f t="array" ref="B612">IF(OR(A612=DATA!$H$2:$H$13),3,IF(OR(A612=DATA!$H$14:$H$119),2,1))</f>
        <v>1</v>
      </c>
      <c r="C612" s="88">
        <f>'HP-Api, V2-Sep24'!G614</f>
        <v>0</v>
      </c>
      <c r="D612" s="89" t="str">
        <f>IF(AND(C612&gt;='Risk(dist, colmena)'!$C$9, C612&lt;='Risk(dist, colmena)'!$E$9), 1, IF(AND(C612&gt;'Risk(dist, colmena)'!$C$10, C612&lt;='Risk(dist, colmena)'!$E$10), 2, IF(C612&gt;='Risk(dist, colmena)'!$C$11, 3, "")))</f>
        <v/>
      </c>
      <c r="E612" s="173">
        <f>'HP-Api, V2-Sep24'!L614</f>
        <v>0</v>
      </c>
      <c r="F612" s="173" t="str">
        <f>IF(AND(E612&gt;='Risk(dist, colmena)'!$H$9, E612&lt;='Risk(dist, colmena)'!$J$9), 1, IF(AND(E612&gt;'Risk(dist, colmena)'!$H$10, E612&lt;='Risk(dist, colmena)'!$J$10), 2, IF(E612&gt;='Risk(dist, colmena)'!$H$11, 3, "")))</f>
        <v/>
      </c>
      <c r="G612" s="88">
        <f>'HP-Api, V2-Sep24'!AH614</f>
        <v>0</v>
      </c>
      <c r="H612" s="89" t="str">
        <f t="shared" si="91"/>
        <v/>
      </c>
      <c r="I612" s="194" t="e">
        <f>('HP-Api, V2-Sep24'!AK614-'HP-Api, V2-Sep24'!S614)/'HP-Api, V2-Sep24'!S614</f>
        <v>#DIV/0!</v>
      </c>
      <c r="J612" s="89" t="e">
        <f t="shared" si="92"/>
        <v>#DIV/0!</v>
      </c>
      <c r="K612" s="195">
        <f>'HP-Api, V2-Sep24'!AQ614</f>
        <v>0</v>
      </c>
      <c r="L612" s="89">
        <f t="shared" si="93"/>
        <v>1</v>
      </c>
      <c r="M612" s="88">
        <f>'HP-Api, V2-Sep24'!AM614</f>
        <v>0</v>
      </c>
      <c r="N612" s="89" t="str">
        <f t="shared" si="90"/>
        <v/>
      </c>
      <c r="O612" s="88">
        <f>'HP-Api, V2-Sep24'!AR614</f>
        <v>0</v>
      </c>
      <c r="P612" s="89" t="str">
        <f t="shared" si="94"/>
        <v/>
      </c>
      <c r="Q612" s="89" t="e">
        <f t="shared" si="95"/>
        <v>#VALUE!</v>
      </c>
      <c r="R612" s="89" t="e">
        <f t="shared" si="96"/>
        <v>#VALUE!</v>
      </c>
      <c r="S612" s="173">
        <f>'HP-Api, V2-Sep24'!AS614</f>
        <v>0</v>
      </c>
      <c r="T612" s="89">
        <f t="shared" si="97"/>
        <v>1</v>
      </c>
      <c r="U612" s="90" t="e">
        <f t="shared" si="98"/>
        <v>#DIV/0!</v>
      </c>
      <c r="V612" s="91" t="e">
        <f t="shared" si="99"/>
        <v>#DIV/0!</v>
      </c>
    </row>
    <row r="613" spans="1:22" x14ac:dyDescent="0.3">
      <c r="A613" s="88" t="str">
        <f>'HP-Api, V2-Sep24'!D615</f>
        <v>Guatemala</v>
      </c>
      <c r="B613" s="88" cm="1">
        <f t="array" ref="B613">IF(OR(A613=DATA!$H$2:$H$13),3,IF(OR(A613=DATA!$H$14:$H$119),2,1))</f>
        <v>1</v>
      </c>
      <c r="C613" s="88">
        <f>'HP-Api, V2-Sep24'!G615</f>
        <v>0</v>
      </c>
      <c r="D613" s="89" t="str">
        <f>IF(AND(C613&gt;='Risk(dist, colmena)'!$C$9, C613&lt;='Risk(dist, colmena)'!$E$9), 1, IF(AND(C613&gt;'Risk(dist, colmena)'!$C$10, C613&lt;='Risk(dist, colmena)'!$E$10), 2, IF(C613&gt;='Risk(dist, colmena)'!$C$11, 3, "")))</f>
        <v/>
      </c>
      <c r="E613" s="173">
        <f>'HP-Api, V2-Sep24'!L615</f>
        <v>0</v>
      </c>
      <c r="F613" s="173" t="str">
        <f>IF(AND(E613&gt;='Risk(dist, colmena)'!$H$9, E613&lt;='Risk(dist, colmena)'!$J$9), 1, IF(AND(E613&gt;'Risk(dist, colmena)'!$H$10, E613&lt;='Risk(dist, colmena)'!$J$10), 2, IF(E613&gt;='Risk(dist, colmena)'!$H$11, 3, "")))</f>
        <v/>
      </c>
      <c r="G613" s="88">
        <f>'HP-Api, V2-Sep24'!AH615</f>
        <v>0</v>
      </c>
      <c r="H613" s="89" t="str">
        <f t="shared" si="91"/>
        <v/>
      </c>
      <c r="I613" s="194" t="e">
        <f>('HP-Api, V2-Sep24'!AK615-'HP-Api, V2-Sep24'!S615)/'HP-Api, V2-Sep24'!S615</f>
        <v>#DIV/0!</v>
      </c>
      <c r="J613" s="89" t="e">
        <f t="shared" si="92"/>
        <v>#DIV/0!</v>
      </c>
      <c r="K613" s="195">
        <f>'HP-Api, V2-Sep24'!AQ615</f>
        <v>0</v>
      </c>
      <c r="L613" s="89">
        <f t="shared" si="93"/>
        <v>1</v>
      </c>
      <c r="M613" s="88">
        <f>'HP-Api, V2-Sep24'!AM615</f>
        <v>0</v>
      </c>
      <c r="N613" s="89" t="str">
        <f t="shared" si="90"/>
        <v/>
      </c>
      <c r="O613" s="88">
        <f>'HP-Api, V2-Sep24'!AR615</f>
        <v>0</v>
      </c>
      <c r="P613" s="89" t="str">
        <f t="shared" si="94"/>
        <v/>
      </c>
      <c r="Q613" s="89" t="e">
        <f t="shared" si="95"/>
        <v>#VALUE!</v>
      </c>
      <c r="R613" s="89" t="e">
        <f t="shared" si="96"/>
        <v>#VALUE!</v>
      </c>
      <c r="S613" s="173">
        <f>'HP-Api, V2-Sep24'!AS615</f>
        <v>0</v>
      </c>
      <c r="T613" s="89">
        <f t="shared" si="97"/>
        <v>1</v>
      </c>
      <c r="U613" s="90" t="e">
        <f t="shared" si="98"/>
        <v>#DIV/0!</v>
      </c>
      <c r="V613" s="91" t="e">
        <f t="shared" si="99"/>
        <v>#DIV/0!</v>
      </c>
    </row>
    <row r="614" spans="1:22" x14ac:dyDescent="0.3">
      <c r="A614" s="88" t="str">
        <f>'HP-Api, V2-Sep24'!D616</f>
        <v>Guatemala</v>
      </c>
      <c r="B614" s="88" cm="1">
        <f t="array" ref="B614">IF(OR(A614=DATA!$H$2:$H$13),3,IF(OR(A614=DATA!$H$14:$H$119),2,1))</f>
        <v>1</v>
      </c>
      <c r="C614" s="88">
        <f>'HP-Api, V2-Sep24'!G616</f>
        <v>0</v>
      </c>
      <c r="D614" s="89" t="str">
        <f>IF(AND(C614&gt;='Risk(dist, colmena)'!$C$9, C614&lt;='Risk(dist, colmena)'!$E$9), 1, IF(AND(C614&gt;'Risk(dist, colmena)'!$C$10, C614&lt;='Risk(dist, colmena)'!$E$10), 2, IF(C614&gt;='Risk(dist, colmena)'!$C$11, 3, "")))</f>
        <v/>
      </c>
      <c r="E614" s="173">
        <f>'HP-Api, V2-Sep24'!L616</f>
        <v>0</v>
      </c>
      <c r="F614" s="173" t="str">
        <f>IF(AND(E614&gt;='Risk(dist, colmena)'!$H$9, E614&lt;='Risk(dist, colmena)'!$J$9), 1, IF(AND(E614&gt;'Risk(dist, colmena)'!$H$10, E614&lt;='Risk(dist, colmena)'!$J$10), 2, IF(E614&gt;='Risk(dist, colmena)'!$H$11, 3, "")))</f>
        <v/>
      </c>
      <c r="G614" s="88">
        <f>'HP-Api, V2-Sep24'!AH616</f>
        <v>0</v>
      </c>
      <c r="H614" s="89" t="str">
        <f t="shared" si="91"/>
        <v/>
      </c>
      <c r="I614" s="194" t="e">
        <f>('HP-Api, V2-Sep24'!AK616-'HP-Api, V2-Sep24'!S616)/'HP-Api, V2-Sep24'!S616</f>
        <v>#DIV/0!</v>
      </c>
      <c r="J614" s="89" t="e">
        <f t="shared" si="92"/>
        <v>#DIV/0!</v>
      </c>
      <c r="K614" s="195">
        <f>'HP-Api, V2-Sep24'!AQ616</f>
        <v>0</v>
      </c>
      <c r="L614" s="89">
        <f t="shared" si="93"/>
        <v>1</v>
      </c>
      <c r="M614" s="88">
        <f>'HP-Api, V2-Sep24'!AM616</f>
        <v>0</v>
      </c>
      <c r="N614" s="89" t="str">
        <f t="shared" si="90"/>
        <v/>
      </c>
      <c r="O614" s="88">
        <f>'HP-Api, V2-Sep24'!AR616</f>
        <v>0</v>
      </c>
      <c r="P614" s="89" t="str">
        <f t="shared" si="94"/>
        <v/>
      </c>
      <c r="Q614" s="89" t="e">
        <f t="shared" si="95"/>
        <v>#VALUE!</v>
      </c>
      <c r="R614" s="89" t="e">
        <f t="shared" si="96"/>
        <v>#VALUE!</v>
      </c>
      <c r="S614" s="173">
        <f>'HP-Api, V2-Sep24'!AS616</f>
        <v>0</v>
      </c>
      <c r="T614" s="89">
        <f t="shared" si="97"/>
        <v>1</v>
      </c>
      <c r="U614" s="90" t="e">
        <f t="shared" si="98"/>
        <v>#DIV/0!</v>
      </c>
      <c r="V614" s="91" t="e">
        <f t="shared" si="99"/>
        <v>#DIV/0!</v>
      </c>
    </row>
    <row r="615" spans="1:22" x14ac:dyDescent="0.3">
      <c r="A615" s="88" t="str">
        <f>'HP-Api, V2-Sep24'!D617</f>
        <v>Guatemala</v>
      </c>
      <c r="B615" s="88" cm="1">
        <f t="array" ref="B615">IF(OR(A615=DATA!$H$2:$H$13),3,IF(OR(A615=DATA!$H$14:$H$119),2,1))</f>
        <v>1</v>
      </c>
      <c r="C615" s="88">
        <f>'HP-Api, V2-Sep24'!G617</f>
        <v>0</v>
      </c>
      <c r="D615" s="89" t="str">
        <f>IF(AND(C615&gt;='Risk(dist, colmena)'!$C$9, C615&lt;='Risk(dist, colmena)'!$E$9), 1, IF(AND(C615&gt;'Risk(dist, colmena)'!$C$10, C615&lt;='Risk(dist, colmena)'!$E$10), 2, IF(C615&gt;='Risk(dist, colmena)'!$C$11, 3, "")))</f>
        <v/>
      </c>
      <c r="E615" s="173">
        <f>'HP-Api, V2-Sep24'!L617</f>
        <v>0</v>
      </c>
      <c r="F615" s="173" t="str">
        <f>IF(AND(E615&gt;='Risk(dist, colmena)'!$H$9, E615&lt;='Risk(dist, colmena)'!$J$9), 1, IF(AND(E615&gt;'Risk(dist, colmena)'!$H$10, E615&lt;='Risk(dist, colmena)'!$J$10), 2, IF(E615&gt;='Risk(dist, colmena)'!$H$11, 3, "")))</f>
        <v/>
      </c>
      <c r="G615" s="88">
        <f>'HP-Api, V2-Sep24'!AH617</f>
        <v>0</v>
      </c>
      <c r="H615" s="89" t="str">
        <f t="shared" si="91"/>
        <v/>
      </c>
      <c r="I615" s="194" t="e">
        <f>('HP-Api, V2-Sep24'!AK617-'HP-Api, V2-Sep24'!S617)/'HP-Api, V2-Sep24'!S617</f>
        <v>#DIV/0!</v>
      </c>
      <c r="J615" s="89" t="e">
        <f t="shared" si="92"/>
        <v>#DIV/0!</v>
      </c>
      <c r="K615" s="195">
        <f>'HP-Api, V2-Sep24'!AQ617</f>
        <v>0</v>
      </c>
      <c r="L615" s="89">
        <f t="shared" si="93"/>
        <v>1</v>
      </c>
      <c r="M615" s="88">
        <f>'HP-Api, V2-Sep24'!AM617</f>
        <v>0</v>
      </c>
      <c r="N615" s="89" t="str">
        <f t="shared" si="90"/>
        <v/>
      </c>
      <c r="O615" s="88">
        <f>'HP-Api, V2-Sep24'!AR617</f>
        <v>0</v>
      </c>
      <c r="P615" s="89" t="str">
        <f t="shared" si="94"/>
        <v/>
      </c>
      <c r="Q615" s="89" t="e">
        <f t="shared" si="95"/>
        <v>#VALUE!</v>
      </c>
      <c r="R615" s="89" t="e">
        <f t="shared" si="96"/>
        <v>#VALUE!</v>
      </c>
      <c r="S615" s="173">
        <f>'HP-Api, V2-Sep24'!AS617</f>
        <v>0</v>
      </c>
      <c r="T615" s="89">
        <f t="shared" si="97"/>
        <v>1</v>
      </c>
      <c r="U615" s="90" t="e">
        <f t="shared" si="98"/>
        <v>#DIV/0!</v>
      </c>
      <c r="V615" s="91" t="e">
        <f t="shared" si="99"/>
        <v>#DIV/0!</v>
      </c>
    </row>
    <row r="616" spans="1:22" x14ac:dyDescent="0.3">
      <c r="A616" s="88" t="str">
        <f>'HP-Api, V2-Sep24'!D618</f>
        <v>Guatemala</v>
      </c>
      <c r="B616" s="88" cm="1">
        <f t="array" ref="B616">IF(OR(A616=DATA!$H$2:$H$13),3,IF(OR(A616=DATA!$H$14:$H$119),2,1))</f>
        <v>1</v>
      </c>
      <c r="C616" s="88">
        <f>'HP-Api, V2-Sep24'!G618</f>
        <v>0</v>
      </c>
      <c r="D616" s="89" t="str">
        <f>IF(AND(C616&gt;='Risk(dist, colmena)'!$C$9, C616&lt;='Risk(dist, colmena)'!$E$9), 1, IF(AND(C616&gt;'Risk(dist, colmena)'!$C$10, C616&lt;='Risk(dist, colmena)'!$E$10), 2, IF(C616&gt;='Risk(dist, colmena)'!$C$11, 3, "")))</f>
        <v/>
      </c>
      <c r="E616" s="173">
        <f>'HP-Api, V2-Sep24'!L618</f>
        <v>0</v>
      </c>
      <c r="F616" s="173" t="str">
        <f>IF(AND(E616&gt;='Risk(dist, colmena)'!$H$9, E616&lt;='Risk(dist, colmena)'!$J$9), 1, IF(AND(E616&gt;'Risk(dist, colmena)'!$H$10, E616&lt;='Risk(dist, colmena)'!$J$10), 2, IF(E616&gt;='Risk(dist, colmena)'!$H$11, 3, "")))</f>
        <v/>
      </c>
      <c r="G616" s="88">
        <f>'HP-Api, V2-Sep24'!AH618</f>
        <v>0</v>
      </c>
      <c r="H616" s="89" t="str">
        <f t="shared" si="91"/>
        <v/>
      </c>
      <c r="I616" s="194" t="e">
        <f>('HP-Api, V2-Sep24'!AK618-'HP-Api, V2-Sep24'!S618)/'HP-Api, V2-Sep24'!S618</f>
        <v>#DIV/0!</v>
      </c>
      <c r="J616" s="89" t="e">
        <f t="shared" si="92"/>
        <v>#DIV/0!</v>
      </c>
      <c r="K616" s="195">
        <f>'HP-Api, V2-Sep24'!AQ618</f>
        <v>0</v>
      </c>
      <c r="L616" s="89">
        <f t="shared" si="93"/>
        <v>1</v>
      </c>
      <c r="M616" s="88">
        <f>'HP-Api, V2-Sep24'!AM618</f>
        <v>0</v>
      </c>
      <c r="N616" s="89" t="str">
        <f t="shared" si="90"/>
        <v/>
      </c>
      <c r="O616" s="88">
        <f>'HP-Api, V2-Sep24'!AR618</f>
        <v>0</v>
      </c>
      <c r="P616" s="89" t="str">
        <f t="shared" si="94"/>
        <v/>
      </c>
      <c r="Q616" s="89" t="e">
        <f t="shared" si="95"/>
        <v>#VALUE!</v>
      </c>
      <c r="R616" s="89" t="e">
        <f t="shared" si="96"/>
        <v>#VALUE!</v>
      </c>
      <c r="S616" s="173">
        <f>'HP-Api, V2-Sep24'!AS618</f>
        <v>0</v>
      </c>
      <c r="T616" s="89">
        <f t="shared" si="97"/>
        <v>1</v>
      </c>
      <c r="U616" s="90" t="e">
        <f t="shared" si="98"/>
        <v>#DIV/0!</v>
      </c>
      <c r="V616" s="91" t="e">
        <f t="shared" si="99"/>
        <v>#DIV/0!</v>
      </c>
    </row>
    <row r="617" spans="1:22" x14ac:dyDescent="0.3">
      <c r="A617" s="88" t="str">
        <f>'HP-Api, V2-Sep24'!D619</f>
        <v>Guatemala</v>
      </c>
      <c r="B617" s="88" cm="1">
        <f t="array" ref="B617">IF(OR(A617=DATA!$H$2:$H$13),3,IF(OR(A617=DATA!$H$14:$H$119),2,1))</f>
        <v>1</v>
      </c>
      <c r="C617" s="88">
        <f>'HP-Api, V2-Sep24'!G619</f>
        <v>0</v>
      </c>
      <c r="D617" s="89" t="str">
        <f>IF(AND(C617&gt;='Risk(dist, colmena)'!$C$9, C617&lt;='Risk(dist, colmena)'!$E$9), 1, IF(AND(C617&gt;'Risk(dist, colmena)'!$C$10, C617&lt;='Risk(dist, colmena)'!$E$10), 2, IF(C617&gt;='Risk(dist, colmena)'!$C$11, 3, "")))</f>
        <v/>
      </c>
      <c r="E617" s="173">
        <f>'HP-Api, V2-Sep24'!L619</f>
        <v>0</v>
      </c>
      <c r="F617" s="173" t="str">
        <f>IF(AND(E617&gt;='Risk(dist, colmena)'!$H$9, E617&lt;='Risk(dist, colmena)'!$J$9), 1, IF(AND(E617&gt;'Risk(dist, colmena)'!$H$10, E617&lt;='Risk(dist, colmena)'!$J$10), 2, IF(E617&gt;='Risk(dist, colmena)'!$H$11, 3, "")))</f>
        <v/>
      </c>
      <c r="G617" s="88">
        <f>'HP-Api, V2-Sep24'!AH619</f>
        <v>0</v>
      </c>
      <c r="H617" s="89" t="str">
        <f t="shared" si="91"/>
        <v/>
      </c>
      <c r="I617" s="194" t="e">
        <f>('HP-Api, V2-Sep24'!AK619-'HP-Api, V2-Sep24'!S619)/'HP-Api, V2-Sep24'!S619</f>
        <v>#DIV/0!</v>
      </c>
      <c r="J617" s="89" t="e">
        <f t="shared" si="92"/>
        <v>#DIV/0!</v>
      </c>
      <c r="K617" s="195">
        <f>'HP-Api, V2-Sep24'!AQ619</f>
        <v>0</v>
      </c>
      <c r="L617" s="89">
        <f t="shared" si="93"/>
        <v>1</v>
      </c>
      <c r="M617" s="88">
        <f>'HP-Api, V2-Sep24'!AM619</f>
        <v>0</v>
      </c>
      <c r="N617" s="89" t="str">
        <f t="shared" si="90"/>
        <v/>
      </c>
      <c r="O617" s="88">
        <f>'HP-Api, V2-Sep24'!AR619</f>
        <v>0</v>
      </c>
      <c r="P617" s="89" t="str">
        <f t="shared" si="94"/>
        <v/>
      </c>
      <c r="Q617" s="89" t="e">
        <f t="shared" si="95"/>
        <v>#VALUE!</v>
      </c>
      <c r="R617" s="89" t="e">
        <f t="shared" si="96"/>
        <v>#VALUE!</v>
      </c>
      <c r="S617" s="173">
        <f>'HP-Api, V2-Sep24'!AS619</f>
        <v>0</v>
      </c>
      <c r="T617" s="89">
        <f t="shared" si="97"/>
        <v>1</v>
      </c>
      <c r="U617" s="90" t="e">
        <f t="shared" si="98"/>
        <v>#DIV/0!</v>
      </c>
      <c r="V617" s="91" t="e">
        <f t="shared" si="99"/>
        <v>#DIV/0!</v>
      </c>
    </row>
    <row r="618" spans="1:22" x14ac:dyDescent="0.3">
      <c r="A618" s="88" t="str">
        <f>'HP-Api, V2-Sep24'!D620</f>
        <v>Guatemala</v>
      </c>
      <c r="B618" s="88" cm="1">
        <f t="array" ref="B618">IF(OR(A618=DATA!$H$2:$H$13),3,IF(OR(A618=DATA!$H$14:$H$119),2,1))</f>
        <v>1</v>
      </c>
      <c r="C618" s="88">
        <f>'HP-Api, V2-Sep24'!G620</f>
        <v>0</v>
      </c>
      <c r="D618" s="89" t="str">
        <f>IF(AND(C618&gt;='Risk(dist, colmena)'!$C$9, C618&lt;='Risk(dist, colmena)'!$E$9), 1, IF(AND(C618&gt;'Risk(dist, colmena)'!$C$10, C618&lt;='Risk(dist, colmena)'!$E$10), 2, IF(C618&gt;='Risk(dist, colmena)'!$C$11, 3, "")))</f>
        <v/>
      </c>
      <c r="E618" s="173">
        <f>'HP-Api, V2-Sep24'!L620</f>
        <v>0</v>
      </c>
      <c r="F618" s="173" t="str">
        <f>IF(AND(E618&gt;='Risk(dist, colmena)'!$H$9, E618&lt;='Risk(dist, colmena)'!$J$9), 1, IF(AND(E618&gt;'Risk(dist, colmena)'!$H$10, E618&lt;='Risk(dist, colmena)'!$J$10), 2, IF(E618&gt;='Risk(dist, colmena)'!$H$11, 3, "")))</f>
        <v/>
      </c>
      <c r="G618" s="88">
        <f>'HP-Api, V2-Sep24'!AH620</f>
        <v>0</v>
      </c>
      <c r="H618" s="89" t="str">
        <f t="shared" si="91"/>
        <v/>
      </c>
      <c r="I618" s="194" t="e">
        <f>('HP-Api, V2-Sep24'!AK620-'HP-Api, V2-Sep24'!S620)/'HP-Api, V2-Sep24'!S620</f>
        <v>#DIV/0!</v>
      </c>
      <c r="J618" s="89" t="e">
        <f t="shared" si="92"/>
        <v>#DIV/0!</v>
      </c>
      <c r="K618" s="195">
        <f>'HP-Api, V2-Sep24'!AQ620</f>
        <v>0</v>
      </c>
      <c r="L618" s="89">
        <f t="shared" si="93"/>
        <v>1</v>
      </c>
      <c r="M618" s="88">
        <f>'HP-Api, V2-Sep24'!AM620</f>
        <v>0</v>
      </c>
      <c r="N618" s="89" t="str">
        <f t="shared" si="90"/>
        <v/>
      </c>
      <c r="O618" s="88">
        <f>'HP-Api, V2-Sep24'!AR620</f>
        <v>0</v>
      </c>
      <c r="P618" s="89" t="str">
        <f t="shared" si="94"/>
        <v/>
      </c>
      <c r="Q618" s="89" t="e">
        <f t="shared" si="95"/>
        <v>#VALUE!</v>
      </c>
      <c r="R618" s="89" t="e">
        <f t="shared" si="96"/>
        <v>#VALUE!</v>
      </c>
      <c r="S618" s="173">
        <f>'HP-Api, V2-Sep24'!AS620</f>
        <v>0</v>
      </c>
      <c r="T618" s="89">
        <f t="shared" si="97"/>
        <v>1</v>
      </c>
      <c r="U618" s="90" t="e">
        <f t="shared" si="98"/>
        <v>#DIV/0!</v>
      </c>
      <c r="V618" s="91" t="e">
        <f t="shared" si="99"/>
        <v>#DIV/0!</v>
      </c>
    </row>
    <row r="619" spans="1:22" x14ac:dyDescent="0.3">
      <c r="A619" s="88" t="str">
        <f>'HP-Api, V2-Sep24'!D621</f>
        <v>Guatemala</v>
      </c>
      <c r="B619" s="88" cm="1">
        <f t="array" ref="B619">IF(OR(A619=DATA!$H$2:$H$13),3,IF(OR(A619=DATA!$H$14:$H$119),2,1))</f>
        <v>1</v>
      </c>
      <c r="C619" s="88">
        <f>'HP-Api, V2-Sep24'!G621</f>
        <v>0</v>
      </c>
      <c r="D619" s="89" t="str">
        <f>IF(AND(C619&gt;='Risk(dist, colmena)'!$C$9, C619&lt;='Risk(dist, colmena)'!$E$9), 1, IF(AND(C619&gt;'Risk(dist, colmena)'!$C$10, C619&lt;='Risk(dist, colmena)'!$E$10), 2, IF(C619&gt;='Risk(dist, colmena)'!$C$11, 3, "")))</f>
        <v/>
      </c>
      <c r="E619" s="173">
        <f>'HP-Api, V2-Sep24'!L621</f>
        <v>0</v>
      </c>
      <c r="F619" s="173" t="str">
        <f>IF(AND(E619&gt;='Risk(dist, colmena)'!$H$9, E619&lt;='Risk(dist, colmena)'!$J$9), 1, IF(AND(E619&gt;'Risk(dist, colmena)'!$H$10, E619&lt;='Risk(dist, colmena)'!$J$10), 2, IF(E619&gt;='Risk(dist, colmena)'!$H$11, 3, "")))</f>
        <v/>
      </c>
      <c r="G619" s="88">
        <f>'HP-Api, V2-Sep24'!AH621</f>
        <v>0</v>
      </c>
      <c r="H619" s="89" t="str">
        <f t="shared" si="91"/>
        <v/>
      </c>
      <c r="I619" s="194" t="e">
        <f>('HP-Api, V2-Sep24'!AK621-'HP-Api, V2-Sep24'!S621)/'HP-Api, V2-Sep24'!S621</f>
        <v>#DIV/0!</v>
      </c>
      <c r="J619" s="89" t="e">
        <f t="shared" si="92"/>
        <v>#DIV/0!</v>
      </c>
      <c r="K619" s="195">
        <f>'HP-Api, V2-Sep24'!AQ621</f>
        <v>0</v>
      </c>
      <c r="L619" s="89">
        <f t="shared" si="93"/>
        <v>1</v>
      </c>
      <c r="M619" s="88">
        <f>'HP-Api, V2-Sep24'!AM621</f>
        <v>0</v>
      </c>
      <c r="N619" s="89" t="str">
        <f t="shared" si="90"/>
        <v/>
      </c>
      <c r="O619" s="88">
        <f>'HP-Api, V2-Sep24'!AR621</f>
        <v>0</v>
      </c>
      <c r="P619" s="89" t="str">
        <f t="shared" si="94"/>
        <v/>
      </c>
      <c r="Q619" s="89" t="e">
        <f t="shared" si="95"/>
        <v>#VALUE!</v>
      </c>
      <c r="R619" s="89" t="e">
        <f t="shared" si="96"/>
        <v>#VALUE!</v>
      </c>
      <c r="S619" s="173">
        <f>'HP-Api, V2-Sep24'!AS621</f>
        <v>0</v>
      </c>
      <c r="T619" s="89">
        <f t="shared" si="97"/>
        <v>1</v>
      </c>
      <c r="U619" s="90" t="e">
        <f t="shared" si="98"/>
        <v>#DIV/0!</v>
      </c>
      <c r="V619" s="91" t="e">
        <f t="shared" si="99"/>
        <v>#DIV/0!</v>
      </c>
    </row>
    <row r="620" spans="1:22" x14ac:dyDescent="0.3">
      <c r="A620" s="88" t="str">
        <f>'HP-Api, V2-Sep24'!D622</f>
        <v>Guatemala</v>
      </c>
      <c r="B620" s="88" cm="1">
        <f t="array" ref="B620">IF(OR(A620=DATA!$H$2:$H$13),3,IF(OR(A620=DATA!$H$14:$H$119),2,1))</f>
        <v>1</v>
      </c>
      <c r="C620" s="88">
        <f>'HP-Api, V2-Sep24'!G622</f>
        <v>0</v>
      </c>
      <c r="D620" s="89" t="str">
        <f>IF(AND(C620&gt;='Risk(dist, colmena)'!$C$9, C620&lt;='Risk(dist, colmena)'!$E$9), 1, IF(AND(C620&gt;'Risk(dist, colmena)'!$C$10, C620&lt;='Risk(dist, colmena)'!$E$10), 2, IF(C620&gt;='Risk(dist, colmena)'!$C$11, 3, "")))</f>
        <v/>
      </c>
      <c r="E620" s="173">
        <f>'HP-Api, V2-Sep24'!L622</f>
        <v>0</v>
      </c>
      <c r="F620" s="173" t="str">
        <f>IF(AND(E620&gt;='Risk(dist, colmena)'!$H$9, E620&lt;='Risk(dist, colmena)'!$J$9), 1, IF(AND(E620&gt;'Risk(dist, colmena)'!$H$10, E620&lt;='Risk(dist, colmena)'!$J$10), 2, IF(E620&gt;='Risk(dist, colmena)'!$H$11, 3, "")))</f>
        <v/>
      </c>
      <c r="G620" s="88">
        <f>'HP-Api, V2-Sep24'!AH622</f>
        <v>0</v>
      </c>
      <c r="H620" s="89" t="str">
        <f t="shared" si="91"/>
        <v/>
      </c>
      <c r="I620" s="194" t="e">
        <f>('HP-Api, V2-Sep24'!AK622-'HP-Api, V2-Sep24'!S622)/'HP-Api, V2-Sep24'!S622</f>
        <v>#DIV/0!</v>
      </c>
      <c r="J620" s="89" t="e">
        <f t="shared" si="92"/>
        <v>#DIV/0!</v>
      </c>
      <c r="K620" s="195">
        <f>'HP-Api, V2-Sep24'!AQ622</f>
        <v>0</v>
      </c>
      <c r="L620" s="89">
        <f t="shared" si="93"/>
        <v>1</v>
      </c>
      <c r="M620" s="88">
        <f>'HP-Api, V2-Sep24'!AM622</f>
        <v>0</v>
      </c>
      <c r="N620" s="89" t="str">
        <f t="shared" si="90"/>
        <v/>
      </c>
      <c r="O620" s="88">
        <f>'HP-Api, V2-Sep24'!AR622</f>
        <v>0</v>
      </c>
      <c r="P620" s="89" t="str">
        <f t="shared" si="94"/>
        <v/>
      </c>
      <c r="Q620" s="89" t="e">
        <f t="shared" si="95"/>
        <v>#VALUE!</v>
      </c>
      <c r="R620" s="89" t="e">
        <f t="shared" si="96"/>
        <v>#VALUE!</v>
      </c>
      <c r="S620" s="173">
        <f>'HP-Api, V2-Sep24'!AS622</f>
        <v>0</v>
      </c>
      <c r="T620" s="89">
        <f t="shared" si="97"/>
        <v>1</v>
      </c>
      <c r="U620" s="90" t="e">
        <f t="shared" si="98"/>
        <v>#DIV/0!</v>
      </c>
      <c r="V620" s="91" t="e">
        <f t="shared" si="99"/>
        <v>#DIV/0!</v>
      </c>
    </row>
    <row r="621" spans="1:22" x14ac:dyDescent="0.3">
      <c r="A621" s="88" t="str">
        <f>'HP-Api, V2-Sep24'!D623</f>
        <v>Guatemala</v>
      </c>
      <c r="B621" s="88" cm="1">
        <f t="array" ref="B621">IF(OR(A621=DATA!$H$2:$H$13),3,IF(OR(A621=DATA!$H$14:$H$119),2,1))</f>
        <v>1</v>
      </c>
      <c r="C621" s="88">
        <f>'HP-Api, V2-Sep24'!G623</f>
        <v>0</v>
      </c>
      <c r="D621" s="89" t="str">
        <f>IF(AND(C621&gt;='Risk(dist, colmena)'!$C$9, C621&lt;='Risk(dist, colmena)'!$E$9), 1, IF(AND(C621&gt;'Risk(dist, colmena)'!$C$10, C621&lt;='Risk(dist, colmena)'!$E$10), 2, IF(C621&gt;='Risk(dist, colmena)'!$C$11, 3, "")))</f>
        <v/>
      </c>
      <c r="E621" s="173">
        <f>'HP-Api, V2-Sep24'!L623</f>
        <v>0</v>
      </c>
      <c r="F621" s="173" t="str">
        <f>IF(AND(E621&gt;='Risk(dist, colmena)'!$H$9, E621&lt;='Risk(dist, colmena)'!$J$9), 1, IF(AND(E621&gt;'Risk(dist, colmena)'!$H$10, E621&lt;='Risk(dist, colmena)'!$J$10), 2, IF(E621&gt;='Risk(dist, colmena)'!$H$11, 3, "")))</f>
        <v/>
      </c>
      <c r="G621" s="88">
        <f>'HP-Api, V2-Sep24'!AH623</f>
        <v>0</v>
      </c>
      <c r="H621" s="89" t="str">
        <f t="shared" si="91"/>
        <v/>
      </c>
      <c r="I621" s="194" t="e">
        <f>('HP-Api, V2-Sep24'!AK623-'HP-Api, V2-Sep24'!S623)/'HP-Api, V2-Sep24'!S623</f>
        <v>#DIV/0!</v>
      </c>
      <c r="J621" s="89" t="e">
        <f t="shared" si="92"/>
        <v>#DIV/0!</v>
      </c>
      <c r="K621" s="195">
        <f>'HP-Api, V2-Sep24'!AQ623</f>
        <v>0</v>
      </c>
      <c r="L621" s="89">
        <f t="shared" si="93"/>
        <v>1</v>
      </c>
      <c r="M621" s="88">
        <f>'HP-Api, V2-Sep24'!AM623</f>
        <v>0</v>
      </c>
      <c r="N621" s="89" t="str">
        <f t="shared" si="90"/>
        <v/>
      </c>
      <c r="O621" s="88">
        <f>'HP-Api, V2-Sep24'!AR623</f>
        <v>0</v>
      </c>
      <c r="P621" s="89" t="str">
        <f t="shared" si="94"/>
        <v/>
      </c>
      <c r="Q621" s="89" t="e">
        <f t="shared" si="95"/>
        <v>#VALUE!</v>
      </c>
      <c r="R621" s="89" t="e">
        <f t="shared" si="96"/>
        <v>#VALUE!</v>
      </c>
      <c r="S621" s="173">
        <f>'HP-Api, V2-Sep24'!AS623</f>
        <v>0</v>
      </c>
      <c r="T621" s="89">
        <f t="shared" si="97"/>
        <v>1</v>
      </c>
      <c r="U621" s="90" t="e">
        <f t="shared" si="98"/>
        <v>#DIV/0!</v>
      </c>
      <c r="V621" s="91" t="e">
        <f t="shared" si="99"/>
        <v>#DIV/0!</v>
      </c>
    </row>
    <row r="622" spans="1:22" x14ac:dyDescent="0.3">
      <c r="A622" s="88" t="str">
        <f>'HP-Api, V2-Sep24'!D624</f>
        <v>Guatemala</v>
      </c>
      <c r="B622" s="88" cm="1">
        <f t="array" ref="B622">IF(OR(A622=DATA!$H$2:$H$13),3,IF(OR(A622=DATA!$H$14:$H$119),2,1))</f>
        <v>1</v>
      </c>
      <c r="C622" s="88">
        <f>'HP-Api, V2-Sep24'!G624</f>
        <v>0</v>
      </c>
      <c r="D622" s="89" t="str">
        <f>IF(AND(C622&gt;='Risk(dist, colmena)'!$C$9, C622&lt;='Risk(dist, colmena)'!$E$9), 1, IF(AND(C622&gt;'Risk(dist, colmena)'!$C$10, C622&lt;='Risk(dist, colmena)'!$E$10), 2, IF(C622&gt;='Risk(dist, colmena)'!$C$11, 3, "")))</f>
        <v/>
      </c>
      <c r="E622" s="173">
        <f>'HP-Api, V2-Sep24'!L624</f>
        <v>0</v>
      </c>
      <c r="F622" s="173" t="str">
        <f>IF(AND(E622&gt;='Risk(dist, colmena)'!$H$9, E622&lt;='Risk(dist, colmena)'!$J$9), 1, IF(AND(E622&gt;'Risk(dist, colmena)'!$H$10, E622&lt;='Risk(dist, colmena)'!$J$10), 2, IF(E622&gt;='Risk(dist, colmena)'!$H$11, 3, "")))</f>
        <v/>
      </c>
      <c r="G622" s="88">
        <f>'HP-Api, V2-Sep24'!AH624</f>
        <v>0</v>
      </c>
      <c r="H622" s="89" t="str">
        <f t="shared" si="91"/>
        <v/>
      </c>
      <c r="I622" s="194" t="e">
        <f>('HP-Api, V2-Sep24'!AK624-'HP-Api, V2-Sep24'!S624)/'HP-Api, V2-Sep24'!S624</f>
        <v>#DIV/0!</v>
      </c>
      <c r="J622" s="89" t="e">
        <f t="shared" si="92"/>
        <v>#DIV/0!</v>
      </c>
      <c r="K622" s="195">
        <f>'HP-Api, V2-Sep24'!AQ624</f>
        <v>0</v>
      </c>
      <c r="L622" s="89">
        <f t="shared" si="93"/>
        <v>1</v>
      </c>
      <c r="M622" s="88">
        <f>'HP-Api, V2-Sep24'!AM624</f>
        <v>0</v>
      </c>
      <c r="N622" s="89" t="str">
        <f t="shared" si="90"/>
        <v/>
      </c>
      <c r="O622" s="88">
        <f>'HP-Api, V2-Sep24'!AR624</f>
        <v>0</v>
      </c>
      <c r="P622" s="89" t="str">
        <f t="shared" si="94"/>
        <v/>
      </c>
      <c r="Q622" s="89" t="e">
        <f t="shared" si="95"/>
        <v>#VALUE!</v>
      </c>
      <c r="R622" s="89" t="e">
        <f t="shared" si="96"/>
        <v>#VALUE!</v>
      </c>
      <c r="S622" s="173">
        <f>'HP-Api, V2-Sep24'!AS624</f>
        <v>0</v>
      </c>
      <c r="T622" s="89">
        <f t="shared" si="97"/>
        <v>1</v>
      </c>
      <c r="U622" s="90" t="e">
        <f t="shared" si="98"/>
        <v>#DIV/0!</v>
      </c>
      <c r="V622" s="91" t="e">
        <f t="shared" si="99"/>
        <v>#DIV/0!</v>
      </c>
    </row>
    <row r="623" spans="1:22" x14ac:dyDescent="0.3">
      <c r="A623" s="88" t="str">
        <f>'HP-Api, V2-Sep24'!D625</f>
        <v>Guatemala</v>
      </c>
      <c r="B623" s="88" cm="1">
        <f t="array" ref="B623">IF(OR(A623=DATA!$H$2:$H$13),3,IF(OR(A623=DATA!$H$14:$H$119),2,1))</f>
        <v>1</v>
      </c>
      <c r="C623" s="88">
        <f>'HP-Api, V2-Sep24'!G625</f>
        <v>0</v>
      </c>
      <c r="D623" s="89" t="str">
        <f>IF(AND(C623&gt;='Risk(dist, colmena)'!$C$9, C623&lt;='Risk(dist, colmena)'!$E$9), 1, IF(AND(C623&gt;'Risk(dist, colmena)'!$C$10, C623&lt;='Risk(dist, colmena)'!$E$10), 2, IF(C623&gt;='Risk(dist, colmena)'!$C$11, 3, "")))</f>
        <v/>
      </c>
      <c r="E623" s="173">
        <f>'HP-Api, V2-Sep24'!L625</f>
        <v>0</v>
      </c>
      <c r="F623" s="173" t="str">
        <f>IF(AND(E623&gt;='Risk(dist, colmena)'!$H$9, E623&lt;='Risk(dist, colmena)'!$J$9), 1, IF(AND(E623&gt;'Risk(dist, colmena)'!$H$10, E623&lt;='Risk(dist, colmena)'!$J$10), 2, IF(E623&gt;='Risk(dist, colmena)'!$H$11, 3, "")))</f>
        <v/>
      </c>
      <c r="G623" s="88">
        <f>'HP-Api, V2-Sep24'!AH625</f>
        <v>0</v>
      </c>
      <c r="H623" s="89" t="str">
        <f t="shared" si="91"/>
        <v/>
      </c>
      <c r="I623" s="194" t="e">
        <f>('HP-Api, V2-Sep24'!AK625-'HP-Api, V2-Sep24'!S625)/'HP-Api, V2-Sep24'!S625</f>
        <v>#DIV/0!</v>
      </c>
      <c r="J623" s="89" t="e">
        <f t="shared" si="92"/>
        <v>#DIV/0!</v>
      </c>
      <c r="K623" s="195">
        <f>'HP-Api, V2-Sep24'!AQ625</f>
        <v>0</v>
      </c>
      <c r="L623" s="89">
        <f t="shared" si="93"/>
        <v>1</v>
      </c>
      <c r="M623" s="88">
        <f>'HP-Api, V2-Sep24'!AM625</f>
        <v>0</v>
      </c>
      <c r="N623" s="89" t="str">
        <f t="shared" si="90"/>
        <v/>
      </c>
      <c r="O623" s="88">
        <f>'HP-Api, V2-Sep24'!AR625</f>
        <v>0</v>
      </c>
      <c r="P623" s="89" t="str">
        <f t="shared" si="94"/>
        <v/>
      </c>
      <c r="Q623" s="89" t="e">
        <f t="shared" si="95"/>
        <v>#VALUE!</v>
      </c>
      <c r="R623" s="89" t="e">
        <f t="shared" si="96"/>
        <v>#VALUE!</v>
      </c>
      <c r="S623" s="173">
        <f>'HP-Api, V2-Sep24'!AS625</f>
        <v>0</v>
      </c>
      <c r="T623" s="89">
        <f t="shared" si="97"/>
        <v>1</v>
      </c>
      <c r="U623" s="90" t="e">
        <f t="shared" si="98"/>
        <v>#DIV/0!</v>
      </c>
      <c r="V623" s="91" t="e">
        <f t="shared" si="99"/>
        <v>#DIV/0!</v>
      </c>
    </row>
    <row r="624" spans="1:22" x14ac:dyDescent="0.3">
      <c r="A624" s="88" t="str">
        <f>'HP-Api, V2-Sep24'!D626</f>
        <v>Guatemala</v>
      </c>
      <c r="B624" s="88" cm="1">
        <f t="array" ref="B624">IF(OR(A624=DATA!$H$2:$H$13),3,IF(OR(A624=DATA!$H$14:$H$119),2,1))</f>
        <v>1</v>
      </c>
      <c r="C624" s="88">
        <f>'HP-Api, V2-Sep24'!G626</f>
        <v>0</v>
      </c>
      <c r="D624" s="89" t="str">
        <f>IF(AND(C624&gt;='Risk(dist, colmena)'!$C$9, C624&lt;='Risk(dist, colmena)'!$E$9), 1, IF(AND(C624&gt;'Risk(dist, colmena)'!$C$10, C624&lt;='Risk(dist, colmena)'!$E$10), 2, IF(C624&gt;='Risk(dist, colmena)'!$C$11, 3, "")))</f>
        <v/>
      </c>
      <c r="E624" s="173">
        <f>'HP-Api, V2-Sep24'!L626</f>
        <v>0</v>
      </c>
      <c r="F624" s="173" t="str">
        <f>IF(AND(E624&gt;='Risk(dist, colmena)'!$H$9, E624&lt;='Risk(dist, colmena)'!$J$9), 1, IF(AND(E624&gt;'Risk(dist, colmena)'!$H$10, E624&lt;='Risk(dist, colmena)'!$J$10), 2, IF(E624&gt;='Risk(dist, colmena)'!$H$11, 3, "")))</f>
        <v/>
      </c>
      <c r="G624" s="88">
        <f>'HP-Api, V2-Sep24'!AH626</f>
        <v>0</v>
      </c>
      <c r="H624" s="89" t="str">
        <f t="shared" si="91"/>
        <v/>
      </c>
      <c r="I624" s="194" t="e">
        <f>('HP-Api, V2-Sep24'!AK626-'HP-Api, V2-Sep24'!S626)/'HP-Api, V2-Sep24'!S626</f>
        <v>#DIV/0!</v>
      </c>
      <c r="J624" s="89" t="e">
        <f t="shared" si="92"/>
        <v>#DIV/0!</v>
      </c>
      <c r="K624" s="195">
        <f>'HP-Api, V2-Sep24'!AQ626</f>
        <v>0</v>
      </c>
      <c r="L624" s="89">
        <f t="shared" si="93"/>
        <v>1</v>
      </c>
      <c r="M624" s="88">
        <f>'HP-Api, V2-Sep24'!AM626</f>
        <v>0</v>
      </c>
      <c r="N624" s="89" t="str">
        <f t="shared" si="90"/>
        <v/>
      </c>
      <c r="O624" s="88">
        <f>'HP-Api, V2-Sep24'!AR626</f>
        <v>0</v>
      </c>
      <c r="P624" s="89" t="str">
        <f t="shared" si="94"/>
        <v/>
      </c>
      <c r="Q624" s="89" t="e">
        <f t="shared" si="95"/>
        <v>#VALUE!</v>
      </c>
      <c r="R624" s="89" t="e">
        <f t="shared" si="96"/>
        <v>#VALUE!</v>
      </c>
      <c r="S624" s="173">
        <f>'HP-Api, V2-Sep24'!AS626</f>
        <v>0</v>
      </c>
      <c r="T624" s="89">
        <f t="shared" si="97"/>
        <v>1</v>
      </c>
      <c r="U624" s="90" t="e">
        <f t="shared" si="98"/>
        <v>#DIV/0!</v>
      </c>
      <c r="V624" s="91" t="e">
        <f t="shared" si="99"/>
        <v>#DIV/0!</v>
      </c>
    </row>
    <row r="625" spans="1:22" x14ac:dyDescent="0.3">
      <c r="A625" s="88" t="str">
        <f>'HP-Api, V2-Sep24'!D627</f>
        <v>Guatemala</v>
      </c>
      <c r="B625" s="88" cm="1">
        <f t="array" ref="B625">IF(OR(A625=DATA!$H$2:$H$13),3,IF(OR(A625=DATA!$H$14:$H$119),2,1))</f>
        <v>1</v>
      </c>
      <c r="C625" s="88">
        <f>'HP-Api, V2-Sep24'!G627</f>
        <v>0</v>
      </c>
      <c r="D625" s="89" t="str">
        <f>IF(AND(C625&gt;='Risk(dist, colmena)'!$C$9, C625&lt;='Risk(dist, colmena)'!$E$9), 1, IF(AND(C625&gt;'Risk(dist, colmena)'!$C$10, C625&lt;='Risk(dist, colmena)'!$E$10), 2, IF(C625&gt;='Risk(dist, colmena)'!$C$11, 3, "")))</f>
        <v/>
      </c>
      <c r="E625" s="173">
        <f>'HP-Api, V2-Sep24'!L627</f>
        <v>0</v>
      </c>
      <c r="F625" s="173" t="str">
        <f>IF(AND(E625&gt;='Risk(dist, colmena)'!$H$9, E625&lt;='Risk(dist, colmena)'!$J$9), 1, IF(AND(E625&gt;'Risk(dist, colmena)'!$H$10, E625&lt;='Risk(dist, colmena)'!$J$10), 2, IF(E625&gt;='Risk(dist, colmena)'!$H$11, 3, "")))</f>
        <v/>
      </c>
      <c r="G625" s="88">
        <f>'HP-Api, V2-Sep24'!AH627</f>
        <v>0</v>
      </c>
      <c r="H625" s="89" t="str">
        <f t="shared" si="91"/>
        <v/>
      </c>
      <c r="I625" s="194" t="e">
        <f>('HP-Api, V2-Sep24'!AK627-'HP-Api, V2-Sep24'!S627)/'HP-Api, V2-Sep24'!S627</f>
        <v>#DIV/0!</v>
      </c>
      <c r="J625" s="89" t="e">
        <f t="shared" si="92"/>
        <v>#DIV/0!</v>
      </c>
      <c r="K625" s="195">
        <f>'HP-Api, V2-Sep24'!AQ627</f>
        <v>0</v>
      </c>
      <c r="L625" s="89">
        <f t="shared" si="93"/>
        <v>1</v>
      </c>
      <c r="M625" s="88">
        <f>'HP-Api, V2-Sep24'!AM627</f>
        <v>0</v>
      </c>
      <c r="N625" s="89" t="str">
        <f t="shared" si="90"/>
        <v/>
      </c>
      <c r="O625" s="88">
        <f>'HP-Api, V2-Sep24'!AR627</f>
        <v>0</v>
      </c>
      <c r="P625" s="89" t="str">
        <f t="shared" si="94"/>
        <v/>
      </c>
      <c r="Q625" s="89" t="e">
        <f t="shared" si="95"/>
        <v>#VALUE!</v>
      </c>
      <c r="R625" s="89" t="e">
        <f t="shared" si="96"/>
        <v>#VALUE!</v>
      </c>
      <c r="S625" s="173">
        <f>'HP-Api, V2-Sep24'!AS627</f>
        <v>0</v>
      </c>
      <c r="T625" s="89">
        <f t="shared" si="97"/>
        <v>1</v>
      </c>
      <c r="U625" s="90" t="e">
        <f t="shared" si="98"/>
        <v>#DIV/0!</v>
      </c>
      <c r="V625" s="91" t="e">
        <f t="shared" si="99"/>
        <v>#DIV/0!</v>
      </c>
    </row>
    <row r="626" spans="1:22" x14ac:dyDescent="0.3">
      <c r="A626" s="88" t="str">
        <f>'HP-Api, V2-Sep24'!D628</f>
        <v>Guatemala</v>
      </c>
      <c r="B626" s="88" cm="1">
        <f t="array" ref="B626">IF(OR(A626=DATA!$H$2:$H$13),3,IF(OR(A626=DATA!$H$14:$H$119),2,1))</f>
        <v>1</v>
      </c>
      <c r="C626" s="88">
        <f>'HP-Api, V2-Sep24'!G628</f>
        <v>0</v>
      </c>
      <c r="D626" s="89" t="str">
        <f>IF(AND(C626&gt;='Risk(dist, colmena)'!$C$9, C626&lt;='Risk(dist, colmena)'!$E$9), 1, IF(AND(C626&gt;'Risk(dist, colmena)'!$C$10, C626&lt;='Risk(dist, colmena)'!$E$10), 2, IF(C626&gt;='Risk(dist, colmena)'!$C$11, 3, "")))</f>
        <v/>
      </c>
      <c r="E626" s="173">
        <f>'HP-Api, V2-Sep24'!L628</f>
        <v>0</v>
      </c>
      <c r="F626" s="173" t="str">
        <f>IF(AND(E626&gt;='Risk(dist, colmena)'!$H$9, E626&lt;='Risk(dist, colmena)'!$J$9), 1, IF(AND(E626&gt;'Risk(dist, colmena)'!$H$10, E626&lt;='Risk(dist, colmena)'!$J$10), 2, IF(E626&gt;='Risk(dist, colmena)'!$H$11, 3, "")))</f>
        <v/>
      </c>
      <c r="G626" s="88">
        <f>'HP-Api, V2-Sep24'!AH628</f>
        <v>0</v>
      </c>
      <c r="H626" s="89" t="str">
        <f t="shared" si="91"/>
        <v/>
      </c>
      <c r="I626" s="194" t="e">
        <f>('HP-Api, V2-Sep24'!AK628-'HP-Api, V2-Sep24'!S628)/'HP-Api, V2-Sep24'!S628</f>
        <v>#DIV/0!</v>
      </c>
      <c r="J626" s="89" t="e">
        <f t="shared" si="92"/>
        <v>#DIV/0!</v>
      </c>
      <c r="K626" s="195">
        <f>'HP-Api, V2-Sep24'!AQ628</f>
        <v>0</v>
      </c>
      <c r="L626" s="89">
        <f t="shared" si="93"/>
        <v>1</v>
      </c>
      <c r="M626" s="88">
        <f>'HP-Api, V2-Sep24'!AM628</f>
        <v>0</v>
      </c>
      <c r="N626" s="89" t="str">
        <f t="shared" si="90"/>
        <v/>
      </c>
      <c r="O626" s="88">
        <f>'HP-Api, V2-Sep24'!AR628</f>
        <v>0</v>
      </c>
      <c r="P626" s="89" t="str">
        <f t="shared" si="94"/>
        <v/>
      </c>
      <c r="Q626" s="89" t="e">
        <f t="shared" si="95"/>
        <v>#VALUE!</v>
      </c>
      <c r="R626" s="89" t="e">
        <f t="shared" si="96"/>
        <v>#VALUE!</v>
      </c>
      <c r="S626" s="173">
        <f>'HP-Api, V2-Sep24'!AS628</f>
        <v>0</v>
      </c>
      <c r="T626" s="89">
        <f t="shared" si="97"/>
        <v>1</v>
      </c>
      <c r="U626" s="90" t="e">
        <f t="shared" si="98"/>
        <v>#DIV/0!</v>
      </c>
      <c r="V626" s="91" t="e">
        <f t="shared" si="99"/>
        <v>#DIV/0!</v>
      </c>
    </row>
    <row r="627" spans="1:22" x14ac:dyDescent="0.3">
      <c r="A627" s="88" t="str">
        <f>'HP-Api, V2-Sep24'!D629</f>
        <v>Guatemala</v>
      </c>
      <c r="B627" s="88" cm="1">
        <f t="array" ref="B627">IF(OR(A627=DATA!$H$2:$H$13),3,IF(OR(A627=DATA!$H$14:$H$119),2,1))</f>
        <v>1</v>
      </c>
      <c r="C627" s="88">
        <f>'HP-Api, V2-Sep24'!G629</f>
        <v>0</v>
      </c>
      <c r="D627" s="89" t="str">
        <f>IF(AND(C627&gt;='Risk(dist, colmena)'!$C$9, C627&lt;='Risk(dist, colmena)'!$E$9), 1, IF(AND(C627&gt;'Risk(dist, colmena)'!$C$10, C627&lt;='Risk(dist, colmena)'!$E$10), 2, IF(C627&gt;='Risk(dist, colmena)'!$C$11, 3, "")))</f>
        <v/>
      </c>
      <c r="E627" s="173">
        <f>'HP-Api, V2-Sep24'!L629</f>
        <v>0</v>
      </c>
      <c r="F627" s="173" t="str">
        <f>IF(AND(E627&gt;='Risk(dist, colmena)'!$H$9, E627&lt;='Risk(dist, colmena)'!$J$9), 1, IF(AND(E627&gt;'Risk(dist, colmena)'!$H$10, E627&lt;='Risk(dist, colmena)'!$J$10), 2, IF(E627&gt;='Risk(dist, colmena)'!$H$11, 3, "")))</f>
        <v/>
      </c>
      <c r="G627" s="88">
        <f>'HP-Api, V2-Sep24'!AH629</f>
        <v>0</v>
      </c>
      <c r="H627" s="89" t="str">
        <f t="shared" si="91"/>
        <v/>
      </c>
      <c r="I627" s="194" t="e">
        <f>('HP-Api, V2-Sep24'!AK629-'HP-Api, V2-Sep24'!S629)/'HP-Api, V2-Sep24'!S629</f>
        <v>#DIV/0!</v>
      </c>
      <c r="J627" s="89" t="e">
        <f t="shared" si="92"/>
        <v>#DIV/0!</v>
      </c>
      <c r="K627" s="195">
        <f>'HP-Api, V2-Sep24'!AQ629</f>
        <v>0</v>
      </c>
      <c r="L627" s="89">
        <f t="shared" si="93"/>
        <v>1</v>
      </c>
      <c r="M627" s="88">
        <f>'HP-Api, V2-Sep24'!AM629</f>
        <v>0</v>
      </c>
      <c r="N627" s="89" t="str">
        <f t="shared" si="90"/>
        <v/>
      </c>
      <c r="O627" s="88">
        <f>'HP-Api, V2-Sep24'!AR629</f>
        <v>0</v>
      </c>
      <c r="P627" s="89" t="str">
        <f t="shared" si="94"/>
        <v/>
      </c>
      <c r="Q627" s="89" t="e">
        <f t="shared" si="95"/>
        <v>#VALUE!</v>
      </c>
      <c r="R627" s="89" t="e">
        <f t="shared" si="96"/>
        <v>#VALUE!</v>
      </c>
      <c r="S627" s="173">
        <f>'HP-Api, V2-Sep24'!AS629</f>
        <v>0</v>
      </c>
      <c r="T627" s="89">
        <f t="shared" si="97"/>
        <v>1</v>
      </c>
      <c r="U627" s="90" t="e">
        <f t="shared" si="98"/>
        <v>#DIV/0!</v>
      </c>
      <c r="V627" s="91" t="e">
        <f t="shared" si="99"/>
        <v>#DIV/0!</v>
      </c>
    </row>
    <row r="628" spans="1:22" x14ac:dyDescent="0.3">
      <c r="A628" s="88" t="str">
        <f>'HP-Api, V2-Sep24'!D630</f>
        <v>Guatemala</v>
      </c>
      <c r="B628" s="88" cm="1">
        <f t="array" ref="B628">IF(OR(A628=DATA!$H$2:$H$13),3,IF(OR(A628=DATA!$H$14:$H$119),2,1))</f>
        <v>1</v>
      </c>
      <c r="C628" s="88">
        <f>'HP-Api, V2-Sep24'!G630</f>
        <v>0</v>
      </c>
      <c r="D628" s="89" t="str">
        <f>IF(AND(C628&gt;='Risk(dist, colmena)'!$C$9, C628&lt;='Risk(dist, colmena)'!$E$9), 1, IF(AND(C628&gt;'Risk(dist, colmena)'!$C$10, C628&lt;='Risk(dist, colmena)'!$E$10), 2, IF(C628&gt;='Risk(dist, colmena)'!$C$11, 3, "")))</f>
        <v/>
      </c>
      <c r="E628" s="173">
        <f>'HP-Api, V2-Sep24'!L630</f>
        <v>0</v>
      </c>
      <c r="F628" s="173" t="str">
        <f>IF(AND(E628&gt;='Risk(dist, colmena)'!$H$9, E628&lt;='Risk(dist, colmena)'!$J$9), 1, IF(AND(E628&gt;'Risk(dist, colmena)'!$H$10, E628&lt;='Risk(dist, colmena)'!$J$10), 2, IF(E628&gt;='Risk(dist, colmena)'!$H$11, 3, "")))</f>
        <v/>
      </c>
      <c r="G628" s="88">
        <f>'HP-Api, V2-Sep24'!AH630</f>
        <v>0</v>
      </c>
      <c r="H628" s="89" t="str">
        <f t="shared" si="91"/>
        <v/>
      </c>
      <c r="I628" s="194" t="e">
        <f>('HP-Api, V2-Sep24'!AK630-'HP-Api, V2-Sep24'!S630)/'HP-Api, V2-Sep24'!S630</f>
        <v>#DIV/0!</v>
      </c>
      <c r="J628" s="89" t="e">
        <f t="shared" si="92"/>
        <v>#DIV/0!</v>
      </c>
      <c r="K628" s="195">
        <f>'HP-Api, V2-Sep24'!AQ630</f>
        <v>0</v>
      </c>
      <c r="L628" s="89">
        <f t="shared" si="93"/>
        <v>1</v>
      </c>
      <c r="M628" s="88">
        <f>'HP-Api, V2-Sep24'!AM630</f>
        <v>0</v>
      </c>
      <c r="N628" s="89" t="str">
        <f t="shared" si="90"/>
        <v/>
      </c>
      <c r="O628" s="88">
        <f>'HP-Api, V2-Sep24'!AR630</f>
        <v>0</v>
      </c>
      <c r="P628" s="89" t="str">
        <f t="shared" si="94"/>
        <v/>
      </c>
      <c r="Q628" s="89" t="e">
        <f t="shared" si="95"/>
        <v>#VALUE!</v>
      </c>
      <c r="R628" s="89" t="e">
        <f t="shared" si="96"/>
        <v>#VALUE!</v>
      </c>
      <c r="S628" s="173">
        <f>'HP-Api, V2-Sep24'!AS630</f>
        <v>0</v>
      </c>
      <c r="T628" s="89">
        <f t="shared" si="97"/>
        <v>1</v>
      </c>
      <c r="U628" s="90" t="e">
        <f t="shared" si="98"/>
        <v>#DIV/0!</v>
      </c>
      <c r="V628" s="91" t="e">
        <f t="shared" si="99"/>
        <v>#DIV/0!</v>
      </c>
    </row>
    <row r="629" spans="1:22" x14ac:dyDescent="0.3">
      <c r="A629" s="88" t="str">
        <f>'HP-Api, V2-Sep24'!D631</f>
        <v>Guatemala</v>
      </c>
      <c r="B629" s="88" cm="1">
        <f t="array" ref="B629">IF(OR(A629=DATA!$H$2:$H$13),3,IF(OR(A629=DATA!$H$14:$H$119),2,1))</f>
        <v>1</v>
      </c>
      <c r="C629" s="88">
        <f>'HP-Api, V2-Sep24'!G631</f>
        <v>0</v>
      </c>
      <c r="D629" s="89" t="str">
        <f>IF(AND(C629&gt;='Risk(dist, colmena)'!$C$9, C629&lt;='Risk(dist, colmena)'!$E$9), 1, IF(AND(C629&gt;'Risk(dist, colmena)'!$C$10, C629&lt;='Risk(dist, colmena)'!$E$10), 2, IF(C629&gt;='Risk(dist, colmena)'!$C$11, 3, "")))</f>
        <v/>
      </c>
      <c r="E629" s="173">
        <f>'HP-Api, V2-Sep24'!L631</f>
        <v>0</v>
      </c>
      <c r="F629" s="173" t="str">
        <f>IF(AND(E629&gt;='Risk(dist, colmena)'!$H$9, E629&lt;='Risk(dist, colmena)'!$J$9), 1, IF(AND(E629&gt;'Risk(dist, colmena)'!$H$10, E629&lt;='Risk(dist, colmena)'!$J$10), 2, IF(E629&gt;='Risk(dist, colmena)'!$H$11, 3, "")))</f>
        <v/>
      </c>
      <c r="G629" s="88">
        <f>'HP-Api, V2-Sep24'!AH631</f>
        <v>0</v>
      </c>
      <c r="H629" s="89" t="str">
        <f t="shared" si="91"/>
        <v/>
      </c>
      <c r="I629" s="194" t="e">
        <f>('HP-Api, V2-Sep24'!AK631-'HP-Api, V2-Sep24'!S631)/'HP-Api, V2-Sep24'!S631</f>
        <v>#DIV/0!</v>
      </c>
      <c r="J629" s="89" t="e">
        <f t="shared" si="92"/>
        <v>#DIV/0!</v>
      </c>
      <c r="K629" s="195">
        <f>'HP-Api, V2-Sep24'!AQ631</f>
        <v>0</v>
      </c>
      <c r="L629" s="89">
        <f t="shared" si="93"/>
        <v>1</v>
      </c>
      <c r="M629" s="88">
        <f>'HP-Api, V2-Sep24'!AM631</f>
        <v>0</v>
      </c>
      <c r="N629" s="89" t="str">
        <f t="shared" si="90"/>
        <v/>
      </c>
      <c r="O629" s="88">
        <f>'HP-Api, V2-Sep24'!AR631</f>
        <v>0</v>
      </c>
      <c r="P629" s="89" t="str">
        <f t="shared" si="94"/>
        <v/>
      </c>
      <c r="Q629" s="89" t="e">
        <f t="shared" si="95"/>
        <v>#VALUE!</v>
      </c>
      <c r="R629" s="89" t="e">
        <f t="shared" si="96"/>
        <v>#VALUE!</v>
      </c>
      <c r="S629" s="173">
        <f>'HP-Api, V2-Sep24'!AS631</f>
        <v>0</v>
      </c>
      <c r="T629" s="89">
        <f t="shared" si="97"/>
        <v>1</v>
      </c>
      <c r="U629" s="90" t="e">
        <f t="shared" si="98"/>
        <v>#DIV/0!</v>
      </c>
      <c r="V629" s="91" t="e">
        <f t="shared" si="99"/>
        <v>#DIV/0!</v>
      </c>
    </row>
    <row r="630" spans="1:22" x14ac:dyDescent="0.3">
      <c r="A630" s="88" t="str">
        <f>'HP-Api, V2-Sep24'!D632</f>
        <v>Guatemala</v>
      </c>
      <c r="B630" s="88" cm="1">
        <f t="array" ref="B630">IF(OR(A630=DATA!$H$2:$H$13),3,IF(OR(A630=DATA!$H$14:$H$119),2,1))</f>
        <v>1</v>
      </c>
      <c r="C630" s="88">
        <f>'HP-Api, V2-Sep24'!G632</f>
        <v>0</v>
      </c>
      <c r="D630" s="89" t="str">
        <f>IF(AND(C630&gt;='Risk(dist, colmena)'!$C$9, C630&lt;='Risk(dist, colmena)'!$E$9), 1, IF(AND(C630&gt;'Risk(dist, colmena)'!$C$10, C630&lt;='Risk(dist, colmena)'!$E$10), 2, IF(C630&gt;='Risk(dist, colmena)'!$C$11, 3, "")))</f>
        <v/>
      </c>
      <c r="E630" s="173">
        <f>'HP-Api, V2-Sep24'!L632</f>
        <v>0</v>
      </c>
      <c r="F630" s="173" t="str">
        <f>IF(AND(E630&gt;='Risk(dist, colmena)'!$H$9, E630&lt;='Risk(dist, colmena)'!$J$9), 1, IF(AND(E630&gt;'Risk(dist, colmena)'!$H$10, E630&lt;='Risk(dist, colmena)'!$J$10), 2, IF(E630&gt;='Risk(dist, colmena)'!$H$11, 3, "")))</f>
        <v/>
      </c>
      <c r="G630" s="88">
        <f>'HP-Api, V2-Sep24'!AH632</f>
        <v>0</v>
      </c>
      <c r="H630" s="89" t="str">
        <f t="shared" si="91"/>
        <v/>
      </c>
      <c r="I630" s="194" t="e">
        <f>('HP-Api, V2-Sep24'!AK632-'HP-Api, V2-Sep24'!S632)/'HP-Api, V2-Sep24'!S632</f>
        <v>#DIV/0!</v>
      </c>
      <c r="J630" s="89" t="e">
        <f t="shared" si="92"/>
        <v>#DIV/0!</v>
      </c>
      <c r="K630" s="195">
        <f>'HP-Api, V2-Sep24'!AQ632</f>
        <v>0</v>
      </c>
      <c r="L630" s="89">
        <f t="shared" si="93"/>
        <v>1</v>
      </c>
      <c r="M630" s="88">
        <f>'HP-Api, V2-Sep24'!AM632</f>
        <v>0</v>
      </c>
      <c r="N630" s="89" t="str">
        <f t="shared" si="90"/>
        <v/>
      </c>
      <c r="O630" s="88">
        <f>'HP-Api, V2-Sep24'!AR632</f>
        <v>0</v>
      </c>
      <c r="P630" s="89" t="str">
        <f t="shared" si="94"/>
        <v/>
      </c>
      <c r="Q630" s="89" t="e">
        <f t="shared" si="95"/>
        <v>#VALUE!</v>
      </c>
      <c r="R630" s="89" t="e">
        <f t="shared" si="96"/>
        <v>#VALUE!</v>
      </c>
      <c r="S630" s="173">
        <f>'HP-Api, V2-Sep24'!AS632</f>
        <v>0</v>
      </c>
      <c r="T630" s="89">
        <f t="shared" si="97"/>
        <v>1</v>
      </c>
      <c r="U630" s="90" t="e">
        <f t="shared" si="98"/>
        <v>#DIV/0!</v>
      </c>
      <c r="V630" s="91" t="e">
        <f t="shared" si="99"/>
        <v>#DIV/0!</v>
      </c>
    </row>
    <row r="631" spans="1:22" x14ac:dyDescent="0.3">
      <c r="A631" s="88" t="str">
        <f>'HP-Api, V2-Sep24'!D633</f>
        <v>Guatemala</v>
      </c>
      <c r="B631" s="88" cm="1">
        <f t="array" ref="B631">IF(OR(A631=DATA!$H$2:$H$13),3,IF(OR(A631=DATA!$H$14:$H$119),2,1))</f>
        <v>1</v>
      </c>
      <c r="C631" s="88">
        <f>'HP-Api, V2-Sep24'!G633</f>
        <v>0</v>
      </c>
      <c r="D631" s="89" t="str">
        <f>IF(AND(C631&gt;='Risk(dist, colmena)'!$C$9, C631&lt;='Risk(dist, colmena)'!$E$9), 1, IF(AND(C631&gt;'Risk(dist, colmena)'!$C$10, C631&lt;='Risk(dist, colmena)'!$E$10), 2, IF(C631&gt;='Risk(dist, colmena)'!$C$11, 3, "")))</f>
        <v/>
      </c>
      <c r="E631" s="173">
        <f>'HP-Api, V2-Sep24'!L633</f>
        <v>0</v>
      </c>
      <c r="F631" s="173" t="str">
        <f>IF(AND(E631&gt;='Risk(dist, colmena)'!$H$9, E631&lt;='Risk(dist, colmena)'!$J$9), 1, IF(AND(E631&gt;'Risk(dist, colmena)'!$H$10, E631&lt;='Risk(dist, colmena)'!$J$10), 2, IF(E631&gt;='Risk(dist, colmena)'!$H$11, 3, "")))</f>
        <v/>
      </c>
      <c r="G631" s="88">
        <f>'HP-Api, V2-Sep24'!AH633</f>
        <v>0</v>
      </c>
      <c r="H631" s="89" t="str">
        <f t="shared" si="91"/>
        <v/>
      </c>
      <c r="I631" s="194" t="e">
        <f>('HP-Api, V2-Sep24'!AK633-'HP-Api, V2-Sep24'!S633)/'HP-Api, V2-Sep24'!S633</f>
        <v>#DIV/0!</v>
      </c>
      <c r="J631" s="89" t="e">
        <f t="shared" si="92"/>
        <v>#DIV/0!</v>
      </c>
      <c r="K631" s="195">
        <f>'HP-Api, V2-Sep24'!AQ633</f>
        <v>0</v>
      </c>
      <c r="L631" s="89">
        <f t="shared" si="93"/>
        <v>1</v>
      </c>
      <c r="M631" s="88">
        <f>'HP-Api, V2-Sep24'!AM633</f>
        <v>0</v>
      </c>
      <c r="N631" s="89" t="str">
        <f t="shared" si="90"/>
        <v/>
      </c>
      <c r="O631" s="88">
        <f>'HP-Api, V2-Sep24'!AR633</f>
        <v>0</v>
      </c>
      <c r="P631" s="89" t="str">
        <f t="shared" si="94"/>
        <v/>
      </c>
      <c r="Q631" s="89" t="e">
        <f t="shared" si="95"/>
        <v>#VALUE!</v>
      </c>
      <c r="R631" s="89" t="e">
        <f t="shared" si="96"/>
        <v>#VALUE!</v>
      </c>
      <c r="S631" s="173">
        <f>'HP-Api, V2-Sep24'!AS633</f>
        <v>0</v>
      </c>
      <c r="T631" s="89">
        <f t="shared" si="97"/>
        <v>1</v>
      </c>
      <c r="U631" s="90" t="e">
        <f t="shared" si="98"/>
        <v>#DIV/0!</v>
      </c>
      <c r="V631" s="91" t="e">
        <f t="shared" si="99"/>
        <v>#DIV/0!</v>
      </c>
    </row>
    <row r="632" spans="1:22" x14ac:dyDescent="0.3">
      <c r="A632" s="88" t="str">
        <f>'HP-Api, V2-Sep24'!D634</f>
        <v>Guatemala</v>
      </c>
      <c r="B632" s="88" cm="1">
        <f t="array" ref="B632">IF(OR(A632=DATA!$H$2:$H$13),3,IF(OR(A632=DATA!$H$14:$H$119),2,1))</f>
        <v>1</v>
      </c>
      <c r="C632" s="88">
        <f>'HP-Api, V2-Sep24'!G634</f>
        <v>0</v>
      </c>
      <c r="D632" s="89" t="str">
        <f>IF(AND(C632&gt;='Risk(dist, colmena)'!$C$9, C632&lt;='Risk(dist, colmena)'!$E$9), 1, IF(AND(C632&gt;'Risk(dist, colmena)'!$C$10, C632&lt;='Risk(dist, colmena)'!$E$10), 2, IF(C632&gt;='Risk(dist, colmena)'!$C$11, 3, "")))</f>
        <v/>
      </c>
      <c r="E632" s="173">
        <f>'HP-Api, V2-Sep24'!L634</f>
        <v>0</v>
      </c>
      <c r="F632" s="173" t="str">
        <f>IF(AND(E632&gt;='Risk(dist, colmena)'!$H$9, E632&lt;='Risk(dist, colmena)'!$J$9), 1, IF(AND(E632&gt;'Risk(dist, colmena)'!$H$10, E632&lt;='Risk(dist, colmena)'!$J$10), 2, IF(E632&gt;='Risk(dist, colmena)'!$H$11, 3, "")))</f>
        <v/>
      </c>
      <c r="G632" s="88">
        <f>'HP-Api, V2-Sep24'!AH634</f>
        <v>0</v>
      </c>
      <c r="H632" s="89" t="str">
        <f t="shared" si="91"/>
        <v/>
      </c>
      <c r="I632" s="194" t="e">
        <f>('HP-Api, V2-Sep24'!AK634-'HP-Api, V2-Sep24'!S634)/'HP-Api, V2-Sep24'!S634</f>
        <v>#DIV/0!</v>
      </c>
      <c r="J632" s="89" t="e">
        <f t="shared" si="92"/>
        <v>#DIV/0!</v>
      </c>
      <c r="K632" s="195">
        <f>'HP-Api, V2-Sep24'!AQ634</f>
        <v>0</v>
      </c>
      <c r="L632" s="89">
        <f t="shared" si="93"/>
        <v>1</v>
      </c>
      <c r="M632" s="88">
        <f>'HP-Api, V2-Sep24'!AM634</f>
        <v>0</v>
      </c>
      <c r="N632" s="89" t="str">
        <f t="shared" si="90"/>
        <v/>
      </c>
      <c r="O632" s="88">
        <f>'HP-Api, V2-Sep24'!AR634</f>
        <v>0</v>
      </c>
      <c r="P632" s="89" t="str">
        <f t="shared" si="94"/>
        <v/>
      </c>
      <c r="Q632" s="89" t="e">
        <f t="shared" si="95"/>
        <v>#VALUE!</v>
      </c>
      <c r="R632" s="89" t="e">
        <f t="shared" si="96"/>
        <v>#VALUE!</v>
      </c>
      <c r="S632" s="173">
        <f>'HP-Api, V2-Sep24'!AS634</f>
        <v>0</v>
      </c>
      <c r="T632" s="89">
        <f t="shared" si="97"/>
        <v>1</v>
      </c>
      <c r="U632" s="90" t="e">
        <f t="shared" si="98"/>
        <v>#DIV/0!</v>
      </c>
      <c r="V632" s="91" t="e">
        <f t="shared" si="99"/>
        <v>#DIV/0!</v>
      </c>
    </row>
    <row r="633" spans="1:22" x14ac:dyDescent="0.3">
      <c r="A633" s="88" t="str">
        <f>'HP-Api, V2-Sep24'!D635</f>
        <v>Guatemala</v>
      </c>
      <c r="B633" s="88" cm="1">
        <f t="array" ref="B633">IF(OR(A633=DATA!$H$2:$H$13),3,IF(OR(A633=DATA!$H$14:$H$119),2,1))</f>
        <v>1</v>
      </c>
      <c r="C633" s="88">
        <f>'HP-Api, V2-Sep24'!G635</f>
        <v>0</v>
      </c>
      <c r="D633" s="89" t="str">
        <f>IF(AND(C633&gt;='Risk(dist, colmena)'!$C$9, C633&lt;='Risk(dist, colmena)'!$E$9), 1, IF(AND(C633&gt;'Risk(dist, colmena)'!$C$10, C633&lt;='Risk(dist, colmena)'!$E$10), 2, IF(C633&gt;='Risk(dist, colmena)'!$C$11, 3, "")))</f>
        <v/>
      </c>
      <c r="E633" s="173">
        <f>'HP-Api, V2-Sep24'!L635</f>
        <v>0</v>
      </c>
      <c r="F633" s="173" t="str">
        <f>IF(AND(E633&gt;='Risk(dist, colmena)'!$H$9, E633&lt;='Risk(dist, colmena)'!$J$9), 1, IF(AND(E633&gt;'Risk(dist, colmena)'!$H$10, E633&lt;='Risk(dist, colmena)'!$J$10), 2, IF(E633&gt;='Risk(dist, colmena)'!$H$11, 3, "")))</f>
        <v/>
      </c>
      <c r="G633" s="88">
        <f>'HP-Api, V2-Sep24'!AH635</f>
        <v>0</v>
      </c>
      <c r="H633" s="89" t="str">
        <f t="shared" si="91"/>
        <v/>
      </c>
      <c r="I633" s="194" t="e">
        <f>('HP-Api, V2-Sep24'!AK635-'HP-Api, V2-Sep24'!S635)/'HP-Api, V2-Sep24'!S635</f>
        <v>#DIV/0!</v>
      </c>
      <c r="J633" s="89" t="e">
        <f t="shared" si="92"/>
        <v>#DIV/0!</v>
      </c>
      <c r="K633" s="195">
        <f>'HP-Api, V2-Sep24'!AQ635</f>
        <v>0</v>
      </c>
      <c r="L633" s="89">
        <f t="shared" si="93"/>
        <v>1</v>
      </c>
      <c r="M633" s="88">
        <f>'HP-Api, V2-Sep24'!AM635</f>
        <v>0</v>
      </c>
      <c r="N633" s="89" t="str">
        <f t="shared" si="90"/>
        <v/>
      </c>
      <c r="O633" s="88">
        <f>'HP-Api, V2-Sep24'!AR635</f>
        <v>0</v>
      </c>
      <c r="P633" s="89" t="str">
        <f t="shared" si="94"/>
        <v/>
      </c>
      <c r="Q633" s="89" t="e">
        <f t="shared" si="95"/>
        <v>#VALUE!</v>
      </c>
      <c r="R633" s="89" t="e">
        <f t="shared" si="96"/>
        <v>#VALUE!</v>
      </c>
      <c r="S633" s="173">
        <f>'HP-Api, V2-Sep24'!AS635</f>
        <v>0</v>
      </c>
      <c r="T633" s="89">
        <f t="shared" si="97"/>
        <v>1</v>
      </c>
      <c r="U633" s="90" t="e">
        <f t="shared" si="98"/>
        <v>#DIV/0!</v>
      </c>
      <c r="V633" s="91" t="e">
        <f t="shared" si="99"/>
        <v>#DIV/0!</v>
      </c>
    </row>
    <row r="634" spans="1:22" x14ac:dyDescent="0.3">
      <c r="A634" s="88" t="str">
        <f>'HP-Api, V2-Sep24'!D636</f>
        <v>Guatemala</v>
      </c>
      <c r="B634" s="88" cm="1">
        <f t="array" ref="B634">IF(OR(A634=DATA!$H$2:$H$13),3,IF(OR(A634=DATA!$H$14:$H$119),2,1))</f>
        <v>1</v>
      </c>
      <c r="C634" s="88">
        <f>'HP-Api, V2-Sep24'!G636</f>
        <v>0</v>
      </c>
      <c r="D634" s="89" t="str">
        <f>IF(AND(C634&gt;='Risk(dist, colmena)'!$C$9, C634&lt;='Risk(dist, colmena)'!$E$9), 1, IF(AND(C634&gt;'Risk(dist, colmena)'!$C$10, C634&lt;='Risk(dist, colmena)'!$E$10), 2, IF(C634&gt;='Risk(dist, colmena)'!$C$11, 3, "")))</f>
        <v/>
      </c>
      <c r="E634" s="173">
        <f>'HP-Api, V2-Sep24'!L636</f>
        <v>0</v>
      </c>
      <c r="F634" s="173" t="str">
        <f>IF(AND(E634&gt;='Risk(dist, colmena)'!$H$9, E634&lt;='Risk(dist, colmena)'!$J$9), 1, IF(AND(E634&gt;'Risk(dist, colmena)'!$H$10, E634&lt;='Risk(dist, colmena)'!$J$10), 2, IF(E634&gt;='Risk(dist, colmena)'!$H$11, 3, "")))</f>
        <v/>
      </c>
      <c r="G634" s="88">
        <f>'HP-Api, V2-Sep24'!AH636</f>
        <v>0</v>
      </c>
      <c r="H634" s="89" t="str">
        <f t="shared" si="91"/>
        <v/>
      </c>
      <c r="I634" s="194" t="e">
        <f>('HP-Api, V2-Sep24'!AK636-'HP-Api, V2-Sep24'!S636)/'HP-Api, V2-Sep24'!S636</f>
        <v>#DIV/0!</v>
      </c>
      <c r="J634" s="89" t="e">
        <f t="shared" si="92"/>
        <v>#DIV/0!</v>
      </c>
      <c r="K634" s="195">
        <f>'HP-Api, V2-Sep24'!AQ636</f>
        <v>0</v>
      </c>
      <c r="L634" s="89">
        <f t="shared" si="93"/>
        <v>1</v>
      </c>
      <c r="M634" s="88">
        <f>'HP-Api, V2-Sep24'!AM636</f>
        <v>0</v>
      </c>
      <c r="N634" s="89" t="str">
        <f t="shared" si="90"/>
        <v/>
      </c>
      <c r="O634" s="88">
        <f>'HP-Api, V2-Sep24'!AR636</f>
        <v>0</v>
      </c>
      <c r="P634" s="89" t="str">
        <f t="shared" si="94"/>
        <v/>
      </c>
      <c r="Q634" s="89" t="e">
        <f t="shared" si="95"/>
        <v>#VALUE!</v>
      </c>
      <c r="R634" s="89" t="e">
        <f t="shared" si="96"/>
        <v>#VALUE!</v>
      </c>
      <c r="S634" s="173">
        <f>'HP-Api, V2-Sep24'!AS636</f>
        <v>0</v>
      </c>
      <c r="T634" s="89">
        <f t="shared" si="97"/>
        <v>1</v>
      </c>
      <c r="U634" s="90" t="e">
        <f t="shared" si="98"/>
        <v>#DIV/0!</v>
      </c>
      <c r="V634" s="91" t="e">
        <f t="shared" si="99"/>
        <v>#DIV/0!</v>
      </c>
    </row>
    <row r="635" spans="1:22" x14ac:dyDescent="0.3">
      <c r="A635" s="88" t="str">
        <f>'HP-Api, V2-Sep24'!D637</f>
        <v>Guatemala</v>
      </c>
      <c r="B635" s="88" cm="1">
        <f t="array" ref="B635">IF(OR(A635=DATA!$H$2:$H$13),3,IF(OR(A635=DATA!$H$14:$H$119),2,1))</f>
        <v>1</v>
      </c>
      <c r="C635" s="88">
        <f>'HP-Api, V2-Sep24'!G637</f>
        <v>0</v>
      </c>
      <c r="D635" s="89" t="str">
        <f>IF(AND(C635&gt;='Risk(dist, colmena)'!$C$9, C635&lt;='Risk(dist, colmena)'!$E$9), 1, IF(AND(C635&gt;'Risk(dist, colmena)'!$C$10, C635&lt;='Risk(dist, colmena)'!$E$10), 2, IF(C635&gt;='Risk(dist, colmena)'!$C$11, 3, "")))</f>
        <v/>
      </c>
      <c r="E635" s="173">
        <f>'HP-Api, V2-Sep24'!L637</f>
        <v>0</v>
      </c>
      <c r="F635" s="173" t="str">
        <f>IF(AND(E635&gt;='Risk(dist, colmena)'!$H$9, E635&lt;='Risk(dist, colmena)'!$J$9), 1, IF(AND(E635&gt;'Risk(dist, colmena)'!$H$10, E635&lt;='Risk(dist, colmena)'!$J$10), 2, IF(E635&gt;='Risk(dist, colmena)'!$H$11, 3, "")))</f>
        <v/>
      </c>
      <c r="G635" s="88">
        <f>'HP-Api, V2-Sep24'!AH637</f>
        <v>0</v>
      </c>
      <c r="H635" s="89" t="str">
        <f t="shared" si="91"/>
        <v/>
      </c>
      <c r="I635" s="194" t="e">
        <f>('HP-Api, V2-Sep24'!AK637-'HP-Api, V2-Sep24'!S637)/'HP-Api, V2-Sep24'!S637</f>
        <v>#DIV/0!</v>
      </c>
      <c r="J635" s="89" t="e">
        <f t="shared" si="92"/>
        <v>#DIV/0!</v>
      </c>
      <c r="K635" s="195">
        <f>'HP-Api, V2-Sep24'!AQ637</f>
        <v>0</v>
      </c>
      <c r="L635" s="89">
        <f t="shared" si="93"/>
        <v>1</v>
      </c>
      <c r="M635" s="88">
        <f>'HP-Api, V2-Sep24'!AM637</f>
        <v>0</v>
      </c>
      <c r="N635" s="89" t="str">
        <f t="shared" si="90"/>
        <v/>
      </c>
      <c r="O635" s="88">
        <f>'HP-Api, V2-Sep24'!AR637</f>
        <v>0</v>
      </c>
      <c r="P635" s="89" t="str">
        <f t="shared" si="94"/>
        <v/>
      </c>
      <c r="Q635" s="89" t="e">
        <f t="shared" si="95"/>
        <v>#VALUE!</v>
      </c>
      <c r="R635" s="89" t="e">
        <f t="shared" si="96"/>
        <v>#VALUE!</v>
      </c>
      <c r="S635" s="173">
        <f>'HP-Api, V2-Sep24'!AS637</f>
        <v>0</v>
      </c>
      <c r="T635" s="89">
        <f t="shared" si="97"/>
        <v>1</v>
      </c>
      <c r="U635" s="90" t="e">
        <f t="shared" si="98"/>
        <v>#DIV/0!</v>
      </c>
      <c r="V635" s="91" t="e">
        <f t="shared" si="99"/>
        <v>#DIV/0!</v>
      </c>
    </row>
    <row r="636" spans="1:22" x14ac:dyDescent="0.3">
      <c r="A636" s="88" t="str">
        <f>'HP-Api, V2-Sep24'!D638</f>
        <v>Guatemala</v>
      </c>
      <c r="B636" s="88" cm="1">
        <f t="array" ref="B636">IF(OR(A636=DATA!$H$2:$H$13),3,IF(OR(A636=DATA!$H$14:$H$119),2,1))</f>
        <v>1</v>
      </c>
      <c r="C636" s="88">
        <f>'HP-Api, V2-Sep24'!G638</f>
        <v>0</v>
      </c>
      <c r="D636" s="89" t="str">
        <f>IF(AND(C636&gt;='Risk(dist, colmena)'!$C$9, C636&lt;='Risk(dist, colmena)'!$E$9), 1, IF(AND(C636&gt;'Risk(dist, colmena)'!$C$10, C636&lt;='Risk(dist, colmena)'!$E$10), 2, IF(C636&gt;='Risk(dist, colmena)'!$C$11, 3, "")))</f>
        <v/>
      </c>
      <c r="E636" s="173">
        <f>'HP-Api, V2-Sep24'!L638</f>
        <v>0</v>
      </c>
      <c r="F636" s="173" t="str">
        <f>IF(AND(E636&gt;='Risk(dist, colmena)'!$H$9, E636&lt;='Risk(dist, colmena)'!$J$9), 1, IF(AND(E636&gt;'Risk(dist, colmena)'!$H$10, E636&lt;='Risk(dist, colmena)'!$J$10), 2, IF(E636&gt;='Risk(dist, colmena)'!$H$11, 3, "")))</f>
        <v/>
      </c>
      <c r="G636" s="88">
        <f>'HP-Api, V2-Sep24'!AH638</f>
        <v>0</v>
      </c>
      <c r="H636" s="89" t="str">
        <f t="shared" si="91"/>
        <v/>
      </c>
      <c r="I636" s="194" t="e">
        <f>('HP-Api, V2-Sep24'!AK638-'HP-Api, V2-Sep24'!S638)/'HP-Api, V2-Sep24'!S638</f>
        <v>#DIV/0!</v>
      </c>
      <c r="J636" s="89" t="e">
        <f t="shared" si="92"/>
        <v>#DIV/0!</v>
      </c>
      <c r="K636" s="195">
        <f>'HP-Api, V2-Sep24'!AQ638</f>
        <v>0</v>
      </c>
      <c r="L636" s="89">
        <f t="shared" si="93"/>
        <v>1</v>
      </c>
      <c r="M636" s="88">
        <f>'HP-Api, V2-Sep24'!AM638</f>
        <v>0</v>
      </c>
      <c r="N636" s="89" t="str">
        <f t="shared" si="90"/>
        <v/>
      </c>
      <c r="O636" s="88">
        <f>'HP-Api, V2-Sep24'!AR638</f>
        <v>0</v>
      </c>
      <c r="P636" s="89" t="str">
        <f t="shared" si="94"/>
        <v/>
      </c>
      <c r="Q636" s="89" t="e">
        <f t="shared" si="95"/>
        <v>#VALUE!</v>
      </c>
      <c r="R636" s="89" t="e">
        <f t="shared" si="96"/>
        <v>#VALUE!</v>
      </c>
      <c r="S636" s="173">
        <f>'HP-Api, V2-Sep24'!AS638</f>
        <v>0</v>
      </c>
      <c r="T636" s="89">
        <f t="shared" si="97"/>
        <v>1</v>
      </c>
      <c r="U636" s="90" t="e">
        <f t="shared" si="98"/>
        <v>#DIV/0!</v>
      </c>
      <c r="V636" s="91" t="e">
        <f t="shared" si="99"/>
        <v>#DIV/0!</v>
      </c>
    </row>
    <row r="637" spans="1:22" x14ac:dyDescent="0.3">
      <c r="A637" s="88" t="str">
        <f>'HP-Api, V2-Sep24'!D639</f>
        <v>Guatemala</v>
      </c>
      <c r="B637" s="88" cm="1">
        <f t="array" ref="B637">IF(OR(A637=DATA!$H$2:$H$13),3,IF(OR(A637=DATA!$H$14:$H$119),2,1))</f>
        <v>1</v>
      </c>
      <c r="C637" s="88">
        <f>'HP-Api, V2-Sep24'!G639</f>
        <v>0</v>
      </c>
      <c r="D637" s="89" t="str">
        <f>IF(AND(C637&gt;='Risk(dist, colmena)'!$C$9, C637&lt;='Risk(dist, colmena)'!$E$9), 1, IF(AND(C637&gt;'Risk(dist, colmena)'!$C$10, C637&lt;='Risk(dist, colmena)'!$E$10), 2, IF(C637&gt;='Risk(dist, colmena)'!$C$11, 3, "")))</f>
        <v/>
      </c>
      <c r="E637" s="173">
        <f>'HP-Api, V2-Sep24'!L639</f>
        <v>0</v>
      </c>
      <c r="F637" s="173" t="str">
        <f>IF(AND(E637&gt;='Risk(dist, colmena)'!$H$9, E637&lt;='Risk(dist, colmena)'!$J$9), 1, IF(AND(E637&gt;'Risk(dist, colmena)'!$H$10, E637&lt;='Risk(dist, colmena)'!$J$10), 2, IF(E637&gt;='Risk(dist, colmena)'!$H$11, 3, "")))</f>
        <v/>
      </c>
      <c r="G637" s="88">
        <f>'HP-Api, V2-Sep24'!AH639</f>
        <v>0</v>
      </c>
      <c r="H637" s="89" t="str">
        <f t="shared" si="91"/>
        <v/>
      </c>
      <c r="I637" s="194" t="e">
        <f>('HP-Api, V2-Sep24'!AK639-'HP-Api, V2-Sep24'!S639)/'HP-Api, V2-Sep24'!S639</f>
        <v>#DIV/0!</v>
      </c>
      <c r="J637" s="89" t="e">
        <f t="shared" si="92"/>
        <v>#DIV/0!</v>
      </c>
      <c r="K637" s="195">
        <f>'HP-Api, V2-Sep24'!AQ639</f>
        <v>0</v>
      </c>
      <c r="L637" s="89">
        <f t="shared" si="93"/>
        <v>1</v>
      </c>
      <c r="M637" s="88">
        <f>'HP-Api, V2-Sep24'!AM639</f>
        <v>0</v>
      </c>
      <c r="N637" s="89" t="str">
        <f t="shared" si="90"/>
        <v/>
      </c>
      <c r="O637" s="88">
        <f>'HP-Api, V2-Sep24'!AR639</f>
        <v>0</v>
      </c>
      <c r="P637" s="89" t="str">
        <f t="shared" si="94"/>
        <v/>
      </c>
      <c r="Q637" s="89" t="e">
        <f t="shared" si="95"/>
        <v>#VALUE!</v>
      </c>
      <c r="R637" s="89" t="e">
        <f t="shared" si="96"/>
        <v>#VALUE!</v>
      </c>
      <c r="S637" s="173">
        <f>'HP-Api, V2-Sep24'!AS639</f>
        <v>0</v>
      </c>
      <c r="T637" s="89">
        <f t="shared" si="97"/>
        <v>1</v>
      </c>
      <c r="U637" s="90" t="e">
        <f t="shared" si="98"/>
        <v>#DIV/0!</v>
      </c>
      <c r="V637" s="91" t="e">
        <f t="shared" si="99"/>
        <v>#DIV/0!</v>
      </c>
    </row>
    <row r="638" spans="1:22" x14ac:dyDescent="0.3">
      <c r="A638" s="88" t="str">
        <f>'HP-Api, V2-Sep24'!D640</f>
        <v>Guatemala</v>
      </c>
      <c r="B638" s="88" cm="1">
        <f t="array" ref="B638">IF(OR(A638=DATA!$H$2:$H$13),3,IF(OR(A638=DATA!$H$14:$H$119),2,1))</f>
        <v>1</v>
      </c>
      <c r="C638" s="88">
        <f>'HP-Api, V2-Sep24'!G640</f>
        <v>0</v>
      </c>
      <c r="D638" s="89" t="str">
        <f>IF(AND(C638&gt;='Risk(dist, colmena)'!$C$9, C638&lt;='Risk(dist, colmena)'!$E$9), 1, IF(AND(C638&gt;'Risk(dist, colmena)'!$C$10, C638&lt;='Risk(dist, colmena)'!$E$10), 2, IF(C638&gt;='Risk(dist, colmena)'!$C$11, 3, "")))</f>
        <v/>
      </c>
      <c r="E638" s="173">
        <f>'HP-Api, V2-Sep24'!L640</f>
        <v>0</v>
      </c>
      <c r="F638" s="173" t="str">
        <f>IF(AND(E638&gt;='Risk(dist, colmena)'!$H$9, E638&lt;='Risk(dist, colmena)'!$J$9), 1, IF(AND(E638&gt;'Risk(dist, colmena)'!$H$10, E638&lt;='Risk(dist, colmena)'!$J$10), 2, IF(E638&gt;='Risk(dist, colmena)'!$H$11, 3, "")))</f>
        <v/>
      </c>
      <c r="G638" s="88">
        <f>'HP-Api, V2-Sep24'!AH640</f>
        <v>0</v>
      </c>
      <c r="H638" s="89" t="str">
        <f t="shared" si="91"/>
        <v/>
      </c>
      <c r="I638" s="194" t="e">
        <f>('HP-Api, V2-Sep24'!AK640-'HP-Api, V2-Sep24'!S640)/'HP-Api, V2-Sep24'!S640</f>
        <v>#DIV/0!</v>
      </c>
      <c r="J638" s="89" t="e">
        <f t="shared" si="92"/>
        <v>#DIV/0!</v>
      </c>
      <c r="K638" s="195">
        <f>'HP-Api, V2-Sep24'!AQ640</f>
        <v>0</v>
      </c>
      <c r="L638" s="89">
        <f t="shared" si="93"/>
        <v>1</v>
      </c>
      <c r="M638" s="88">
        <f>'HP-Api, V2-Sep24'!AM640</f>
        <v>0</v>
      </c>
      <c r="N638" s="89" t="str">
        <f t="shared" si="90"/>
        <v/>
      </c>
      <c r="O638" s="88">
        <f>'HP-Api, V2-Sep24'!AR640</f>
        <v>0</v>
      </c>
      <c r="P638" s="89" t="str">
        <f t="shared" si="94"/>
        <v/>
      </c>
      <c r="Q638" s="89" t="e">
        <f t="shared" si="95"/>
        <v>#VALUE!</v>
      </c>
      <c r="R638" s="89" t="e">
        <f t="shared" si="96"/>
        <v>#VALUE!</v>
      </c>
      <c r="S638" s="173">
        <f>'HP-Api, V2-Sep24'!AS640</f>
        <v>0</v>
      </c>
      <c r="T638" s="89">
        <f t="shared" si="97"/>
        <v>1</v>
      </c>
      <c r="U638" s="90" t="e">
        <f t="shared" si="98"/>
        <v>#DIV/0!</v>
      </c>
      <c r="V638" s="91" t="e">
        <f t="shared" si="99"/>
        <v>#DIV/0!</v>
      </c>
    </row>
    <row r="639" spans="1:22" x14ac:dyDescent="0.3">
      <c r="A639" s="88" t="str">
        <f>'HP-Api, V2-Sep24'!D641</f>
        <v>Guatemala</v>
      </c>
      <c r="B639" s="88" cm="1">
        <f t="array" ref="B639">IF(OR(A639=DATA!$H$2:$H$13),3,IF(OR(A639=DATA!$H$14:$H$119),2,1))</f>
        <v>1</v>
      </c>
      <c r="C639" s="88">
        <f>'HP-Api, V2-Sep24'!G641</f>
        <v>0</v>
      </c>
      <c r="D639" s="89" t="str">
        <f>IF(AND(C639&gt;='Risk(dist, colmena)'!$C$9, C639&lt;='Risk(dist, colmena)'!$E$9), 1, IF(AND(C639&gt;'Risk(dist, colmena)'!$C$10, C639&lt;='Risk(dist, colmena)'!$E$10), 2, IF(C639&gt;='Risk(dist, colmena)'!$C$11, 3, "")))</f>
        <v/>
      </c>
      <c r="E639" s="173">
        <f>'HP-Api, V2-Sep24'!L641</f>
        <v>0</v>
      </c>
      <c r="F639" s="173" t="str">
        <f>IF(AND(E639&gt;='Risk(dist, colmena)'!$H$9, E639&lt;='Risk(dist, colmena)'!$J$9), 1, IF(AND(E639&gt;'Risk(dist, colmena)'!$H$10, E639&lt;='Risk(dist, colmena)'!$J$10), 2, IF(E639&gt;='Risk(dist, colmena)'!$H$11, 3, "")))</f>
        <v/>
      </c>
      <c r="G639" s="88">
        <f>'HP-Api, V2-Sep24'!AH641</f>
        <v>0</v>
      </c>
      <c r="H639" s="89" t="str">
        <f t="shared" si="91"/>
        <v/>
      </c>
      <c r="I639" s="194" t="e">
        <f>('HP-Api, V2-Sep24'!AK641-'HP-Api, V2-Sep24'!S641)/'HP-Api, V2-Sep24'!S641</f>
        <v>#DIV/0!</v>
      </c>
      <c r="J639" s="89" t="e">
        <f t="shared" si="92"/>
        <v>#DIV/0!</v>
      </c>
      <c r="K639" s="195">
        <f>'HP-Api, V2-Sep24'!AQ641</f>
        <v>0</v>
      </c>
      <c r="L639" s="89">
        <f t="shared" si="93"/>
        <v>1</v>
      </c>
      <c r="M639" s="88">
        <f>'HP-Api, V2-Sep24'!AM641</f>
        <v>0</v>
      </c>
      <c r="N639" s="89" t="str">
        <f t="shared" si="90"/>
        <v/>
      </c>
      <c r="O639" s="88">
        <f>'HP-Api, V2-Sep24'!AR641</f>
        <v>0</v>
      </c>
      <c r="P639" s="89" t="str">
        <f t="shared" si="94"/>
        <v/>
      </c>
      <c r="Q639" s="89" t="e">
        <f t="shared" si="95"/>
        <v>#VALUE!</v>
      </c>
      <c r="R639" s="89" t="e">
        <f t="shared" si="96"/>
        <v>#VALUE!</v>
      </c>
      <c r="S639" s="173">
        <f>'HP-Api, V2-Sep24'!AS641</f>
        <v>0</v>
      </c>
      <c r="T639" s="89">
        <f t="shared" si="97"/>
        <v>1</v>
      </c>
      <c r="U639" s="90" t="e">
        <f t="shared" si="98"/>
        <v>#DIV/0!</v>
      </c>
      <c r="V639" s="91" t="e">
        <f t="shared" si="99"/>
        <v>#DIV/0!</v>
      </c>
    </row>
    <row r="640" spans="1:22" x14ac:dyDescent="0.3">
      <c r="A640" s="88" t="str">
        <f>'HP-Api, V2-Sep24'!D642</f>
        <v>Guatemala</v>
      </c>
      <c r="B640" s="88" cm="1">
        <f t="array" ref="B640">IF(OR(A640=DATA!$H$2:$H$13),3,IF(OR(A640=DATA!$H$14:$H$119),2,1))</f>
        <v>1</v>
      </c>
      <c r="C640" s="88">
        <f>'HP-Api, V2-Sep24'!G642</f>
        <v>0</v>
      </c>
      <c r="D640" s="89" t="str">
        <f>IF(AND(C640&gt;='Risk(dist, colmena)'!$C$9, C640&lt;='Risk(dist, colmena)'!$E$9), 1, IF(AND(C640&gt;'Risk(dist, colmena)'!$C$10, C640&lt;='Risk(dist, colmena)'!$E$10), 2, IF(C640&gt;='Risk(dist, colmena)'!$C$11, 3, "")))</f>
        <v/>
      </c>
      <c r="E640" s="173">
        <f>'HP-Api, V2-Sep24'!L642</f>
        <v>0</v>
      </c>
      <c r="F640" s="173" t="str">
        <f>IF(AND(E640&gt;='Risk(dist, colmena)'!$H$9, E640&lt;='Risk(dist, colmena)'!$J$9), 1, IF(AND(E640&gt;'Risk(dist, colmena)'!$H$10, E640&lt;='Risk(dist, colmena)'!$J$10), 2, IF(E640&gt;='Risk(dist, colmena)'!$H$11, 3, "")))</f>
        <v/>
      </c>
      <c r="G640" s="88">
        <f>'HP-Api, V2-Sep24'!AH642</f>
        <v>0</v>
      </c>
      <c r="H640" s="89" t="str">
        <f t="shared" si="91"/>
        <v/>
      </c>
      <c r="I640" s="194" t="e">
        <f>('HP-Api, V2-Sep24'!AK642-'HP-Api, V2-Sep24'!S642)/'HP-Api, V2-Sep24'!S642</f>
        <v>#DIV/0!</v>
      </c>
      <c r="J640" s="89" t="e">
        <f t="shared" si="92"/>
        <v>#DIV/0!</v>
      </c>
      <c r="K640" s="195">
        <f>'HP-Api, V2-Sep24'!AQ642</f>
        <v>0</v>
      </c>
      <c r="L640" s="89">
        <f t="shared" si="93"/>
        <v>1</v>
      </c>
      <c r="M640" s="88">
        <f>'HP-Api, V2-Sep24'!AM642</f>
        <v>0</v>
      </c>
      <c r="N640" s="89" t="str">
        <f t="shared" si="90"/>
        <v/>
      </c>
      <c r="O640" s="88">
        <f>'HP-Api, V2-Sep24'!AR642</f>
        <v>0</v>
      </c>
      <c r="P640" s="89" t="str">
        <f t="shared" si="94"/>
        <v/>
      </c>
      <c r="Q640" s="89" t="e">
        <f t="shared" si="95"/>
        <v>#VALUE!</v>
      </c>
      <c r="R640" s="89" t="e">
        <f t="shared" si="96"/>
        <v>#VALUE!</v>
      </c>
      <c r="S640" s="173">
        <f>'HP-Api, V2-Sep24'!AS642</f>
        <v>0</v>
      </c>
      <c r="T640" s="89">
        <f t="shared" si="97"/>
        <v>1</v>
      </c>
      <c r="U640" s="90" t="e">
        <f t="shared" si="98"/>
        <v>#DIV/0!</v>
      </c>
      <c r="V640" s="91" t="e">
        <f t="shared" si="99"/>
        <v>#DIV/0!</v>
      </c>
    </row>
    <row r="641" spans="1:22" x14ac:dyDescent="0.3">
      <c r="A641" s="88" t="str">
        <f>'HP-Api, V2-Sep24'!D643</f>
        <v>Guatemala</v>
      </c>
      <c r="B641" s="88" cm="1">
        <f t="array" ref="B641">IF(OR(A641=DATA!$H$2:$H$13),3,IF(OR(A641=DATA!$H$14:$H$119),2,1))</f>
        <v>1</v>
      </c>
      <c r="C641" s="88">
        <f>'HP-Api, V2-Sep24'!G643</f>
        <v>0</v>
      </c>
      <c r="D641" s="89" t="str">
        <f>IF(AND(C641&gt;='Risk(dist, colmena)'!$C$9, C641&lt;='Risk(dist, colmena)'!$E$9), 1, IF(AND(C641&gt;'Risk(dist, colmena)'!$C$10, C641&lt;='Risk(dist, colmena)'!$E$10), 2, IF(C641&gt;='Risk(dist, colmena)'!$C$11, 3, "")))</f>
        <v/>
      </c>
      <c r="E641" s="173">
        <f>'HP-Api, V2-Sep24'!L643</f>
        <v>0</v>
      </c>
      <c r="F641" s="173" t="str">
        <f>IF(AND(E641&gt;='Risk(dist, colmena)'!$H$9, E641&lt;='Risk(dist, colmena)'!$J$9), 1, IF(AND(E641&gt;'Risk(dist, colmena)'!$H$10, E641&lt;='Risk(dist, colmena)'!$J$10), 2, IF(E641&gt;='Risk(dist, colmena)'!$H$11, 3, "")))</f>
        <v/>
      </c>
      <c r="G641" s="88">
        <f>'HP-Api, V2-Sep24'!AH643</f>
        <v>0</v>
      </c>
      <c r="H641" s="89" t="str">
        <f t="shared" si="91"/>
        <v/>
      </c>
      <c r="I641" s="194" t="e">
        <f>('HP-Api, V2-Sep24'!AK643-'HP-Api, V2-Sep24'!S643)/'HP-Api, V2-Sep24'!S643</f>
        <v>#DIV/0!</v>
      </c>
      <c r="J641" s="89" t="e">
        <f t="shared" si="92"/>
        <v>#DIV/0!</v>
      </c>
      <c r="K641" s="195">
        <f>'HP-Api, V2-Sep24'!AQ643</f>
        <v>0</v>
      </c>
      <c r="L641" s="89">
        <f t="shared" si="93"/>
        <v>1</v>
      </c>
      <c r="M641" s="88">
        <f>'HP-Api, V2-Sep24'!AM643</f>
        <v>0</v>
      </c>
      <c r="N641" s="89" t="str">
        <f t="shared" si="90"/>
        <v/>
      </c>
      <c r="O641" s="88">
        <f>'HP-Api, V2-Sep24'!AR643</f>
        <v>0</v>
      </c>
      <c r="P641" s="89" t="str">
        <f t="shared" si="94"/>
        <v/>
      </c>
      <c r="Q641" s="89" t="e">
        <f t="shared" si="95"/>
        <v>#VALUE!</v>
      </c>
      <c r="R641" s="89" t="e">
        <f t="shared" si="96"/>
        <v>#VALUE!</v>
      </c>
      <c r="S641" s="173">
        <f>'HP-Api, V2-Sep24'!AS643</f>
        <v>0</v>
      </c>
      <c r="T641" s="89">
        <f t="shared" si="97"/>
        <v>1</v>
      </c>
      <c r="U641" s="90" t="e">
        <f t="shared" si="98"/>
        <v>#DIV/0!</v>
      </c>
      <c r="V641" s="91" t="e">
        <f t="shared" si="99"/>
        <v>#DIV/0!</v>
      </c>
    </row>
    <row r="642" spans="1:22" x14ac:dyDescent="0.3">
      <c r="A642" s="88" t="str">
        <f>'HP-Api, V2-Sep24'!D644</f>
        <v>Guatemala</v>
      </c>
      <c r="B642" s="88" cm="1">
        <f t="array" ref="B642">IF(OR(A642=DATA!$H$2:$H$13),3,IF(OR(A642=DATA!$H$14:$H$119),2,1))</f>
        <v>1</v>
      </c>
      <c r="C642" s="88">
        <f>'HP-Api, V2-Sep24'!G644</f>
        <v>0</v>
      </c>
      <c r="D642" s="89" t="str">
        <f>IF(AND(C642&gt;='Risk(dist, colmena)'!$C$9, C642&lt;='Risk(dist, colmena)'!$E$9), 1, IF(AND(C642&gt;'Risk(dist, colmena)'!$C$10, C642&lt;='Risk(dist, colmena)'!$E$10), 2, IF(C642&gt;='Risk(dist, colmena)'!$C$11, 3, "")))</f>
        <v/>
      </c>
      <c r="E642" s="173">
        <f>'HP-Api, V2-Sep24'!L644</f>
        <v>0</v>
      </c>
      <c r="F642" s="173" t="str">
        <f>IF(AND(E642&gt;='Risk(dist, colmena)'!$H$9, E642&lt;='Risk(dist, colmena)'!$J$9), 1, IF(AND(E642&gt;'Risk(dist, colmena)'!$H$10, E642&lt;='Risk(dist, colmena)'!$J$10), 2, IF(E642&gt;='Risk(dist, colmena)'!$H$11, 3, "")))</f>
        <v/>
      </c>
      <c r="G642" s="88">
        <f>'HP-Api, V2-Sep24'!AH644</f>
        <v>0</v>
      </c>
      <c r="H642" s="89" t="str">
        <f t="shared" si="91"/>
        <v/>
      </c>
      <c r="I642" s="194" t="e">
        <f>('HP-Api, V2-Sep24'!AK644-'HP-Api, V2-Sep24'!S644)/'HP-Api, V2-Sep24'!S644</f>
        <v>#DIV/0!</v>
      </c>
      <c r="J642" s="89" t="e">
        <f t="shared" si="92"/>
        <v>#DIV/0!</v>
      </c>
      <c r="K642" s="195">
        <f>'HP-Api, V2-Sep24'!AQ644</f>
        <v>0</v>
      </c>
      <c r="L642" s="89">
        <f t="shared" si="93"/>
        <v>1</v>
      </c>
      <c r="M642" s="88">
        <f>'HP-Api, V2-Sep24'!AM644</f>
        <v>0</v>
      </c>
      <c r="N642" s="89" t="str">
        <f t="shared" ref="N642:N705" si="100">IF(M642="No", 1, IF(M642="Sí / Yes", 3, ""))</f>
        <v/>
      </c>
      <c r="O642" s="88">
        <f>'HP-Api, V2-Sep24'!AR644</f>
        <v>0</v>
      </c>
      <c r="P642" s="89" t="str">
        <f t="shared" si="94"/>
        <v/>
      </c>
      <c r="Q642" s="89" t="e">
        <f t="shared" si="95"/>
        <v>#VALUE!</v>
      </c>
      <c r="R642" s="89" t="e">
        <f t="shared" si="96"/>
        <v>#VALUE!</v>
      </c>
      <c r="S642" s="173">
        <f>'HP-Api, V2-Sep24'!AS644</f>
        <v>0</v>
      </c>
      <c r="T642" s="89">
        <f t="shared" si="97"/>
        <v>1</v>
      </c>
      <c r="U642" s="90" t="e">
        <f t="shared" si="98"/>
        <v>#DIV/0!</v>
      </c>
      <c r="V642" s="91" t="e">
        <f t="shared" si="99"/>
        <v>#DIV/0!</v>
      </c>
    </row>
    <row r="643" spans="1:22" x14ac:dyDescent="0.3">
      <c r="A643" s="88" t="str">
        <f>'HP-Api, V2-Sep24'!D645</f>
        <v>Guatemala</v>
      </c>
      <c r="B643" s="88" cm="1">
        <f t="array" ref="B643">IF(OR(A643=DATA!$H$2:$H$13),3,IF(OR(A643=DATA!$H$14:$H$119),2,1))</f>
        <v>1</v>
      </c>
      <c r="C643" s="88">
        <f>'HP-Api, V2-Sep24'!G645</f>
        <v>0</v>
      </c>
      <c r="D643" s="89" t="str">
        <f>IF(AND(C643&gt;='Risk(dist, colmena)'!$C$9, C643&lt;='Risk(dist, colmena)'!$E$9), 1, IF(AND(C643&gt;'Risk(dist, colmena)'!$C$10, C643&lt;='Risk(dist, colmena)'!$E$10), 2, IF(C643&gt;='Risk(dist, colmena)'!$C$11, 3, "")))</f>
        <v/>
      </c>
      <c r="E643" s="173">
        <f>'HP-Api, V2-Sep24'!L645</f>
        <v>0</v>
      </c>
      <c r="F643" s="173" t="str">
        <f>IF(AND(E643&gt;='Risk(dist, colmena)'!$H$9, E643&lt;='Risk(dist, colmena)'!$J$9), 1, IF(AND(E643&gt;'Risk(dist, colmena)'!$H$10, E643&lt;='Risk(dist, colmena)'!$J$10), 2, IF(E643&gt;='Risk(dist, colmena)'!$H$11, 3, "")))</f>
        <v/>
      </c>
      <c r="G643" s="88">
        <f>'HP-Api, V2-Sep24'!AH645</f>
        <v>0</v>
      </c>
      <c r="H643" s="89" t="str">
        <f t="shared" ref="H643:H706" si="101">IF(OR(G643="Orgánico / Organic", G643="Natural"), 1, IF(G643="T3", 2, IF(G643="Convencional / Conventional", 3, "")))</f>
        <v/>
      </c>
      <c r="I643" s="194" t="e">
        <f>('HP-Api, V2-Sep24'!AK645-'HP-Api, V2-Sep24'!S645)/'HP-Api, V2-Sep24'!S645</f>
        <v>#DIV/0!</v>
      </c>
      <c r="J643" s="89" t="e">
        <f t="shared" ref="J643:J706" si="102">IF(OR(AND(I643&gt;=-10%,I643&lt;=0%),AND(I643&gt;=0%,I643&lt;=10%)), 1, IF(I643&gt;10%, 3, IF(I643&lt;-10%, 2, "")))</f>
        <v>#DIV/0!</v>
      </c>
      <c r="K643" s="195">
        <f>'HP-Api, V2-Sep24'!AQ645</f>
        <v>0</v>
      </c>
      <c r="L643" s="89">
        <f t="shared" ref="L643:L706" si="103">IF(K643="No",3,1)</f>
        <v>1</v>
      </c>
      <c r="M643" s="88">
        <f>'HP-Api, V2-Sep24'!AM645</f>
        <v>0</v>
      </c>
      <c r="N643" s="89" t="str">
        <f t="shared" si="100"/>
        <v/>
      </c>
      <c r="O643" s="88">
        <f>'HP-Api, V2-Sep24'!AR645</f>
        <v>0</v>
      </c>
      <c r="P643" s="89" t="str">
        <f t="shared" ref="P643:P706" si="104">IF(O643="No", 1, IF(O643="Sí / Yes", 3, ""))</f>
        <v/>
      </c>
      <c r="Q643" s="89" t="e">
        <f t="shared" ref="Q643:Q706" si="105">P643-N643</f>
        <v>#VALUE!</v>
      </c>
      <c r="R643" s="89" t="e">
        <f t="shared" ref="R643:R706" si="106">IF(Q643=2,3,1)</f>
        <v>#VALUE!</v>
      </c>
      <c r="S643" s="173">
        <f>'HP-Api, V2-Sep24'!AS645</f>
        <v>0</v>
      </c>
      <c r="T643" s="89">
        <f t="shared" ref="T643:T706" si="107">IF(S643=0,1,IF(S643&gt;0,3,2))</f>
        <v>1</v>
      </c>
      <c r="U643" s="90" t="e">
        <f t="shared" ref="U643:U706" si="108">AVERAGE(B643,D643,F643,H643,J643,L643,R643,T643)</f>
        <v>#DIV/0!</v>
      </c>
      <c r="V643" s="91" t="e">
        <f t="shared" ref="V643:V706" si="109">IF(U643&gt;0, IF(U643&lt;1.5, "Bajo / Low", IF(U643&lt;=2.3, "Medio / Medium", "Alto / High")), "")</f>
        <v>#DIV/0!</v>
      </c>
    </row>
    <row r="644" spans="1:22" x14ac:dyDescent="0.3">
      <c r="A644" s="88" t="str">
        <f>'HP-Api, V2-Sep24'!D646</f>
        <v>Guatemala</v>
      </c>
      <c r="B644" s="88" cm="1">
        <f t="array" ref="B644">IF(OR(A644=DATA!$H$2:$H$13),3,IF(OR(A644=DATA!$H$14:$H$119),2,1))</f>
        <v>1</v>
      </c>
      <c r="C644" s="88">
        <f>'HP-Api, V2-Sep24'!G646</f>
        <v>0</v>
      </c>
      <c r="D644" s="89" t="str">
        <f>IF(AND(C644&gt;='Risk(dist, colmena)'!$C$9, C644&lt;='Risk(dist, colmena)'!$E$9), 1, IF(AND(C644&gt;'Risk(dist, colmena)'!$C$10, C644&lt;='Risk(dist, colmena)'!$E$10), 2, IF(C644&gt;='Risk(dist, colmena)'!$C$11, 3, "")))</f>
        <v/>
      </c>
      <c r="E644" s="173">
        <f>'HP-Api, V2-Sep24'!L646</f>
        <v>0</v>
      </c>
      <c r="F644" s="173" t="str">
        <f>IF(AND(E644&gt;='Risk(dist, colmena)'!$H$9, E644&lt;='Risk(dist, colmena)'!$J$9), 1, IF(AND(E644&gt;'Risk(dist, colmena)'!$H$10, E644&lt;='Risk(dist, colmena)'!$J$10), 2, IF(E644&gt;='Risk(dist, colmena)'!$H$11, 3, "")))</f>
        <v/>
      </c>
      <c r="G644" s="88">
        <f>'HP-Api, V2-Sep24'!AH646</f>
        <v>0</v>
      </c>
      <c r="H644" s="89" t="str">
        <f t="shared" si="101"/>
        <v/>
      </c>
      <c r="I644" s="194" t="e">
        <f>('HP-Api, V2-Sep24'!AK646-'HP-Api, V2-Sep24'!S646)/'HP-Api, V2-Sep24'!S646</f>
        <v>#DIV/0!</v>
      </c>
      <c r="J644" s="89" t="e">
        <f t="shared" si="102"/>
        <v>#DIV/0!</v>
      </c>
      <c r="K644" s="195">
        <f>'HP-Api, V2-Sep24'!AQ646</f>
        <v>0</v>
      </c>
      <c r="L644" s="89">
        <f t="shared" si="103"/>
        <v>1</v>
      </c>
      <c r="M644" s="88">
        <f>'HP-Api, V2-Sep24'!AM646</f>
        <v>0</v>
      </c>
      <c r="N644" s="89" t="str">
        <f t="shared" si="100"/>
        <v/>
      </c>
      <c r="O644" s="88">
        <f>'HP-Api, V2-Sep24'!AR646</f>
        <v>0</v>
      </c>
      <c r="P644" s="89" t="str">
        <f t="shared" si="104"/>
        <v/>
      </c>
      <c r="Q644" s="89" t="e">
        <f t="shared" si="105"/>
        <v>#VALUE!</v>
      </c>
      <c r="R644" s="89" t="e">
        <f t="shared" si="106"/>
        <v>#VALUE!</v>
      </c>
      <c r="S644" s="173">
        <f>'HP-Api, V2-Sep24'!AS646</f>
        <v>0</v>
      </c>
      <c r="T644" s="89">
        <f t="shared" si="107"/>
        <v>1</v>
      </c>
      <c r="U644" s="90" t="e">
        <f t="shared" si="108"/>
        <v>#DIV/0!</v>
      </c>
      <c r="V644" s="91" t="e">
        <f t="shared" si="109"/>
        <v>#DIV/0!</v>
      </c>
    </row>
    <row r="645" spans="1:22" x14ac:dyDescent="0.3">
      <c r="A645" s="88" t="str">
        <f>'HP-Api, V2-Sep24'!D647</f>
        <v>Guatemala</v>
      </c>
      <c r="B645" s="88" cm="1">
        <f t="array" ref="B645">IF(OR(A645=DATA!$H$2:$H$13),3,IF(OR(A645=DATA!$H$14:$H$119),2,1))</f>
        <v>1</v>
      </c>
      <c r="C645" s="88">
        <f>'HP-Api, V2-Sep24'!G647</f>
        <v>0</v>
      </c>
      <c r="D645" s="89" t="str">
        <f>IF(AND(C645&gt;='Risk(dist, colmena)'!$C$9, C645&lt;='Risk(dist, colmena)'!$E$9), 1, IF(AND(C645&gt;'Risk(dist, colmena)'!$C$10, C645&lt;='Risk(dist, colmena)'!$E$10), 2, IF(C645&gt;='Risk(dist, colmena)'!$C$11, 3, "")))</f>
        <v/>
      </c>
      <c r="E645" s="173">
        <f>'HP-Api, V2-Sep24'!L647</f>
        <v>0</v>
      </c>
      <c r="F645" s="173" t="str">
        <f>IF(AND(E645&gt;='Risk(dist, colmena)'!$H$9, E645&lt;='Risk(dist, colmena)'!$J$9), 1, IF(AND(E645&gt;'Risk(dist, colmena)'!$H$10, E645&lt;='Risk(dist, colmena)'!$J$10), 2, IF(E645&gt;='Risk(dist, colmena)'!$H$11, 3, "")))</f>
        <v/>
      </c>
      <c r="G645" s="88">
        <f>'HP-Api, V2-Sep24'!AH647</f>
        <v>0</v>
      </c>
      <c r="H645" s="89" t="str">
        <f t="shared" si="101"/>
        <v/>
      </c>
      <c r="I645" s="194" t="e">
        <f>('HP-Api, V2-Sep24'!AK647-'HP-Api, V2-Sep24'!S647)/'HP-Api, V2-Sep24'!S647</f>
        <v>#DIV/0!</v>
      </c>
      <c r="J645" s="89" t="e">
        <f t="shared" si="102"/>
        <v>#DIV/0!</v>
      </c>
      <c r="K645" s="195">
        <f>'HP-Api, V2-Sep24'!AQ647</f>
        <v>0</v>
      </c>
      <c r="L645" s="89">
        <f t="shared" si="103"/>
        <v>1</v>
      </c>
      <c r="M645" s="88">
        <f>'HP-Api, V2-Sep24'!AM647</f>
        <v>0</v>
      </c>
      <c r="N645" s="89" t="str">
        <f t="shared" si="100"/>
        <v/>
      </c>
      <c r="O645" s="88">
        <f>'HP-Api, V2-Sep24'!AR647</f>
        <v>0</v>
      </c>
      <c r="P645" s="89" t="str">
        <f t="shared" si="104"/>
        <v/>
      </c>
      <c r="Q645" s="89" t="e">
        <f t="shared" si="105"/>
        <v>#VALUE!</v>
      </c>
      <c r="R645" s="89" t="e">
        <f t="shared" si="106"/>
        <v>#VALUE!</v>
      </c>
      <c r="S645" s="173">
        <f>'HP-Api, V2-Sep24'!AS647</f>
        <v>0</v>
      </c>
      <c r="T645" s="89">
        <f t="shared" si="107"/>
        <v>1</v>
      </c>
      <c r="U645" s="90" t="e">
        <f t="shared" si="108"/>
        <v>#DIV/0!</v>
      </c>
      <c r="V645" s="91" t="e">
        <f t="shared" si="109"/>
        <v>#DIV/0!</v>
      </c>
    </row>
    <row r="646" spans="1:22" x14ac:dyDescent="0.3">
      <c r="A646" s="88" t="str">
        <f>'HP-Api, V2-Sep24'!D648</f>
        <v>Guatemala</v>
      </c>
      <c r="B646" s="88" cm="1">
        <f t="array" ref="B646">IF(OR(A646=DATA!$H$2:$H$13),3,IF(OR(A646=DATA!$H$14:$H$119),2,1))</f>
        <v>1</v>
      </c>
      <c r="C646" s="88">
        <f>'HP-Api, V2-Sep24'!G648</f>
        <v>0</v>
      </c>
      <c r="D646" s="89" t="str">
        <f>IF(AND(C646&gt;='Risk(dist, colmena)'!$C$9, C646&lt;='Risk(dist, colmena)'!$E$9), 1, IF(AND(C646&gt;'Risk(dist, colmena)'!$C$10, C646&lt;='Risk(dist, colmena)'!$E$10), 2, IF(C646&gt;='Risk(dist, colmena)'!$C$11, 3, "")))</f>
        <v/>
      </c>
      <c r="E646" s="173">
        <f>'HP-Api, V2-Sep24'!L648</f>
        <v>0</v>
      </c>
      <c r="F646" s="173" t="str">
        <f>IF(AND(E646&gt;='Risk(dist, colmena)'!$H$9, E646&lt;='Risk(dist, colmena)'!$J$9), 1, IF(AND(E646&gt;'Risk(dist, colmena)'!$H$10, E646&lt;='Risk(dist, colmena)'!$J$10), 2, IF(E646&gt;='Risk(dist, colmena)'!$H$11, 3, "")))</f>
        <v/>
      </c>
      <c r="G646" s="88">
        <f>'HP-Api, V2-Sep24'!AH648</f>
        <v>0</v>
      </c>
      <c r="H646" s="89" t="str">
        <f t="shared" si="101"/>
        <v/>
      </c>
      <c r="I646" s="194" t="e">
        <f>('HP-Api, V2-Sep24'!AK648-'HP-Api, V2-Sep24'!S648)/'HP-Api, V2-Sep24'!S648</f>
        <v>#DIV/0!</v>
      </c>
      <c r="J646" s="89" t="e">
        <f t="shared" si="102"/>
        <v>#DIV/0!</v>
      </c>
      <c r="K646" s="195">
        <f>'HP-Api, V2-Sep24'!AQ648</f>
        <v>0</v>
      </c>
      <c r="L646" s="89">
        <f t="shared" si="103"/>
        <v>1</v>
      </c>
      <c r="M646" s="88">
        <f>'HP-Api, V2-Sep24'!AM648</f>
        <v>0</v>
      </c>
      <c r="N646" s="89" t="str">
        <f t="shared" si="100"/>
        <v/>
      </c>
      <c r="O646" s="88">
        <f>'HP-Api, V2-Sep24'!AR648</f>
        <v>0</v>
      </c>
      <c r="P646" s="89" t="str">
        <f t="shared" si="104"/>
        <v/>
      </c>
      <c r="Q646" s="89" t="e">
        <f t="shared" si="105"/>
        <v>#VALUE!</v>
      </c>
      <c r="R646" s="89" t="e">
        <f t="shared" si="106"/>
        <v>#VALUE!</v>
      </c>
      <c r="S646" s="173">
        <f>'HP-Api, V2-Sep24'!AS648</f>
        <v>0</v>
      </c>
      <c r="T646" s="89">
        <f t="shared" si="107"/>
        <v>1</v>
      </c>
      <c r="U646" s="90" t="e">
        <f t="shared" si="108"/>
        <v>#DIV/0!</v>
      </c>
      <c r="V646" s="91" t="e">
        <f t="shared" si="109"/>
        <v>#DIV/0!</v>
      </c>
    </row>
    <row r="647" spans="1:22" x14ac:dyDescent="0.3">
      <c r="A647" s="88" t="str">
        <f>'HP-Api, V2-Sep24'!D649</f>
        <v>Guatemala</v>
      </c>
      <c r="B647" s="88" cm="1">
        <f t="array" ref="B647">IF(OR(A647=DATA!$H$2:$H$13),3,IF(OR(A647=DATA!$H$14:$H$119),2,1))</f>
        <v>1</v>
      </c>
      <c r="C647" s="88">
        <f>'HP-Api, V2-Sep24'!G649</f>
        <v>0</v>
      </c>
      <c r="D647" s="89" t="str">
        <f>IF(AND(C647&gt;='Risk(dist, colmena)'!$C$9, C647&lt;='Risk(dist, colmena)'!$E$9), 1, IF(AND(C647&gt;'Risk(dist, colmena)'!$C$10, C647&lt;='Risk(dist, colmena)'!$E$10), 2, IF(C647&gt;='Risk(dist, colmena)'!$C$11, 3, "")))</f>
        <v/>
      </c>
      <c r="E647" s="173">
        <f>'HP-Api, V2-Sep24'!L649</f>
        <v>0</v>
      </c>
      <c r="F647" s="173" t="str">
        <f>IF(AND(E647&gt;='Risk(dist, colmena)'!$H$9, E647&lt;='Risk(dist, colmena)'!$J$9), 1, IF(AND(E647&gt;'Risk(dist, colmena)'!$H$10, E647&lt;='Risk(dist, colmena)'!$J$10), 2, IF(E647&gt;='Risk(dist, colmena)'!$H$11, 3, "")))</f>
        <v/>
      </c>
      <c r="G647" s="88">
        <f>'HP-Api, V2-Sep24'!AH649</f>
        <v>0</v>
      </c>
      <c r="H647" s="89" t="str">
        <f t="shared" si="101"/>
        <v/>
      </c>
      <c r="I647" s="194" t="e">
        <f>('HP-Api, V2-Sep24'!AK649-'HP-Api, V2-Sep24'!S649)/'HP-Api, V2-Sep24'!S649</f>
        <v>#DIV/0!</v>
      </c>
      <c r="J647" s="89" t="e">
        <f t="shared" si="102"/>
        <v>#DIV/0!</v>
      </c>
      <c r="K647" s="195">
        <f>'HP-Api, V2-Sep24'!AQ649</f>
        <v>0</v>
      </c>
      <c r="L647" s="89">
        <f t="shared" si="103"/>
        <v>1</v>
      </c>
      <c r="M647" s="88">
        <f>'HP-Api, V2-Sep24'!AM649</f>
        <v>0</v>
      </c>
      <c r="N647" s="89" t="str">
        <f t="shared" si="100"/>
        <v/>
      </c>
      <c r="O647" s="88">
        <f>'HP-Api, V2-Sep24'!AR649</f>
        <v>0</v>
      </c>
      <c r="P647" s="89" t="str">
        <f t="shared" si="104"/>
        <v/>
      </c>
      <c r="Q647" s="89" t="e">
        <f t="shared" si="105"/>
        <v>#VALUE!</v>
      </c>
      <c r="R647" s="89" t="e">
        <f t="shared" si="106"/>
        <v>#VALUE!</v>
      </c>
      <c r="S647" s="173">
        <f>'HP-Api, V2-Sep24'!AS649</f>
        <v>0</v>
      </c>
      <c r="T647" s="89">
        <f t="shared" si="107"/>
        <v>1</v>
      </c>
      <c r="U647" s="90" t="e">
        <f t="shared" si="108"/>
        <v>#DIV/0!</v>
      </c>
      <c r="V647" s="91" t="e">
        <f t="shared" si="109"/>
        <v>#DIV/0!</v>
      </c>
    </row>
    <row r="648" spans="1:22" x14ac:dyDescent="0.3">
      <c r="A648" s="88" t="str">
        <f>'HP-Api, V2-Sep24'!D650</f>
        <v>Guatemala</v>
      </c>
      <c r="B648" s="88" cm="1">
        <f t="array" ref="B648">IF(OR(A648=DATA!$H$2:$H$13),3,IF(OR(A648=DATA!$H$14:$H$119),2,1))</f>
        <v>1</v>
      </c>
      <c r="C648" s="88">
        <f>'HP-Api, V2-Sep24'!G650</f>
        <v>0</v>
      </c>
      <c r="D648" s="89" t="str">
        <f>IF(AND(C648&gt;='Risk(dist, colmena)'!$C$9, C648&lt;='Risk(dist, colmena)'!$E$9), 1, IF(AND(C648&gt;'Risk(dist, colmena)'!$C$10, C648&lt;='Risk(dist, colmena)'!$E$10), 2, IF(C648&gt;='Risk(dist, colmena)'!$C$11, 3, "")))</f>
        <v/>
      </c>
      <c r="E648" s="173">
        <f>'HP-Api, V2-Sep24'!L650</f>
        <v>0</v>
      </c>
      <c r="F648" s="173" t="str">
        <f>IF(AND(E648&gt;='Risk(dist, colmena)'!$H$9, E648&lt;='Risk(dist, colmena)'!$J$9), 1, IF(AND(E648&gt;'Risk(dist, colmena)'!$H$10, E648&lt;='Risk(dist, colmena)'!$J$10), 2, IF(E648&gt;='Risk(dist, colmena)'!$H$11, 3, "")))</f>
        <v/>
      </c>
      <c r="G648" s="88">
        <f>'HP-Api, V2-Sep24'!AH650</f>
        <v>0</v>
      </c>
      <c r="H648" s="89" t="str">
        <f t="shared" si="101"/>
        <v/>
      </c>
      <c r="I648" s="194" t="e">
        <f>('HP-Api, V2-Sep24'!AK650-'HP-Api, V2-Sep24'!S650)/'HP-Api, V2-Sep24'!S650</f>
        <v>#DIV/0!</v>
      </c>
      <c r="J648" s="89" t="e">
        <f t="shared" si="102"/>
        <v>#DIV/0!</v>
      </c>
      <c r="K648" s="195">
        <f>'HP-Api, V2-Sep24'!AQ650</f>
        <v>0</v>
      </c>
      <c r="L648" s="89">
        <f t="shared" si="103"/>
        <v>1</v>
      </c>
      <c r="M648" s="88">
        <f>'HP-Api, V2-Sep24'!AM650</f>
        <v>0</v>
      </c>
      <c r="N648" s="89" t="str">
        <f t="shared" si="100"/>
        <v/>
      </c>
      <c r="O648" s="88">
        <f>'HP-Api, V2-Sep24'!AR650</f>
        <v>0</v>
      </c>
      <c r="P648" s="89" t="str">
        <f t="shared" si="104"/>
        <v/>
      </c>
      <c r="Q648" s="89" t="e">
        <f t="shared" si="105"/>
        <v>#VALUE!</v>
      </c>
      <c r="R648" s="89" t="e">
        <f t="shared" si="106"/>
        <v>#VALUE!</v>
      </c>
      <c r="S648" s="173">
        <f>'HP-Api, V2-Sep24'!AS650</f>
        <v>0</v>
      </c>
      <c r="T648" s="89">
        <f t="shared" si="107"/>
        <v>1</v>
      </c>
      <c r="U648" s="90" t="e">
        <f t="shared" si="108"/>
        <v>#DIV/0!</v>
      </c>
      <c r="V648" s="91" t="e">
        <f t="shared" si="109"/>
        <v>#DIV/0!</v>
      </c>
    </row>
    <row r="649" spans="1:22" x14ac:dyDescent="0.3">
      <c r="A649" s="88" t="str">
        <f>'HP-Api, V2-Sep24'!D651</f>
        <v>Guatemala</v>
      </c>
      <c r="B649" s="88" cm="1">
        <f t="array" ref="B649">IF(OR(A649=DATA!$H$2:$H$13),3,IF(OR(A649=DATA!$H$14:$H$119),2,1))</f>
        <v>1</v>
      </c>
      <c r="C649" s="88">
        <f>'HP-Api, V2-Sep24'!G651</f>
        <v>0</v>
      </c>
      <c r="D649" s="89" t="str">
        <f>IF(AND(C649&gt;='Risk(dist, colmena)'!$C$9, C649&lt;='Risk(dist, colmena)'!$E$9), 1, IF(AND(C649&gt;'Risk(dist, colmena)'!$C$10, C649&lt;='Risk(dist, colmena)'!$E$10), 2, IF(C649&gt;='Risk(dist, colmena)'!$C$11, 3, "")))</f>
        <v/>
      </c>
      <c r="E649" s="173">
        <f>'HP-Api, V2-Sep24'!L651</f>
        <v>0</v>
      </c>
      <c r="F649" s="173" t="str">
        <f>IF(AND(E649&gt;='Risk(dist, colmena)'!$H$9, E649&lt;='Risk(dist, colmena)'!$J$9), 1, IF(AND(E649&gt;'Risk(dist, colmena)'!$H$10, E649&lt;='Risk(dist, colmena)'!$J$10), 2, IF(E649&gt;='Risk(dist, colmena)'!$H$11, 3, "")))</f>
        <v/>
      </c>
      <c r="G649" s="88">
        <f>'HP-Api, V2-Sep24'!AH651</f>
        <v>0</v>
      </c>
      <c r="H649" s="89" t="str">
        <f t="shared" si="101"/>
        <v/>
      </c>
      <c r="I649" s="194" t="e">
        <f>('HP-Api, V2-Sep24'!AK651-'HP-Api, V2-Sep24'!S651)/'HP-Api, V2-Sep24'!S651</f>
        <v>#DIV/0!</v>
      </c>
      <c r="J649" s="89" t="e">
        <f t="shared" si="102"/>
        <v>#DIV/0!</v>
      </c>
      <c r="K649" s="195">
        <f>'HP-Api, V2-Sep24'!AQ651</f>
        <v>0</v>
      </c>
      <c r="L649" s="89">
        <f t="shared" si="103"/>
        <v>1</v>
      </c>
      <c r="M649" s="88">
        <f>'HP-Api, V2-Sep24'!AM651</f>
        <v>0</v>
      </c>
      <c r="N649" s="89" t="str">
        <f t="shared" si="100"/>
        <v/>
      </c>
      <c r="O649" s="88">
        <f>'HP-Api, V2-Sep24'!AR651</f>
        <v>0</v>
      </c>
      <c r="P649" s="89" t="str">
        <f t="shared" si="104"/>
        <v/>
      </c>
      <c r="Q649" s="89" t="e">
        <f t="shared" si="105"/>
        <v>#VALUE!</v>
      </c>
      <c r="R649" s="89" t="e">
        <f t="shared" si="106"/>
        <v>#VALUE!</v>
      </c>
      <c r="S649" s="173">
        <f>'HP-Api, V2-Sep24'!AS651</f>
        <v>0</v>
      </c>
      <c r="T649" s="89">
        <f t="shared" si="107"/>
        <v>1</v>
      </c>
      <c r="U649" s="90" t="e">
        <f t="shared" si="108"/>
        <v>#DIV/0!</v>
      </c>
      <c r="V649" s="91" t="e">
        <f t="shared" si="109"/>
        <v>#DIV/0!</v>
      </c>
    </row>
    <row r="650" spans="1:22" x14ac:dyDescent="0.3">
      <c r="A650" s="88" t="str">
        <f>'HP-Api, V2-Sep24'!D652</f>
        <v>Guatemala</v>
      </c>
      <c r="B650" s="88" cm="1">
        <f t="array" ref="B650">IF(OR(A650=DATA!$H$2:$H$13),3,IF(OR(A650=DATA!$H$14:$H$119),2,1))</f>
        <v>1</v>
      </c>
      <c r="C650" s="88">
        <f>'HP-Api, V2-Sep24'!G652</f>
        <v>0</v>
      </c>
      <c r="D650" s="89" t="str">
        <f>IF(AND(C650&gt;='Risk(dist, colmena)'!$C$9, C650&lt;='Risk(dist, colmena)'!$E$9), 1, IF(AND(C650&gt;'Risk(dist, colmena)'!$C$10, C650&lt;='Risk(dist, colmena)'!$E$10), 2, IF(C650&gt;='Risk(dist, colmena)'!$C$11, 3, "")))</f>
        <v/>
      </c>
      <c r="E650" s="173">
        <f>'HP-Api, V2-Sep24'!L652</f>
        <v>0</v>
      </c>
      <c r="F650" s="173" t="str">
        <f>IF(AND(E650&gt;='Risk(dist, colmena)'!$H$9, E650&lt;='Risk(dist, colmena)'!$J$9), 1, IF(AND(E650&gt;'Risk(dist, colmena)'!$H$10, E650&lt;='Risk(dist, colmena)'!$J$10), 2, IF(E650&gt;='Risk(dist, colmena)'!$H$11, 3, "")))</f>
        <v/>
      </c>
      <c r="G650" s="88">
        <f>'HP-Api, V2-Sep24'!AH652</f>
        <v>0</v>
      </c>
      <c r="H650" s="89" t="str">
        <f t="shared" si="101"/>
        <v/>
      </c>
      <c r="I650" s="194" t="e">
        <f>('HP-Api, V2-Sep24'!AK652-'HP-Api, V2-Sep24'!S652)/'HP-Api, V2-Sep24'!S652</f>
        <v>#DIV/0!</v>
      </c>
      <c r="J650" s="89" t="e">
        <f t="shared" si="102"/>
        <v>#DIV/0!</v>
      </c>
      <c r="K650" s="195">
        <f>'HP-Api, V2-Sep24'!AQ652</f>
        <v>0</v>
      </c>
      <c r="L650" s="89">
        <f t="shared" si="103"/>
        <v>1</v>
      </c>
      <c r="M650" s="88">
        <f>'HP-Api, V2-Sep24'!AM652</f>
        <v>0</v>
      </c>
      <c r="N650" s="89" t="str">
        <f t="shared" si="100"/>
        <v/>
      </c>
      <c r="O650" s="88">
        <f>'HP-Api, V2-Sep24'!AR652</f>
        <v>0</v>
      </c>
      <c r="P650" s="89" t="str">
        <f t="shared" si="104"/>
        <v/>
      </c>
      <c r="Q650" s="89" t="e">
        <f t="shared" si="105"/>
        <v>#VALUE!</v>
      </c>
      <c r="R650" s="89" t="e">
        <f t="shared" si="106"/>
        <v>#VALUE!</v>
      </c>
      <c r="S650" s="173">
        <f>'HP-Api, V2-Sep24'!AS652</f>
        <v>0</v>
      </c>
      <c r="T650" s="89">
        <f t="shared" si="107"/>
        <v>1</v>
      </c>
      <c r="U650" s="90" t="e">
        <f t="shared" si="108"/>
        <v>#DIV/0!</v>
      </c>
      <c r="V650" s="91" t="e">
        <f t="shared" si="109"/>
        <v>#DIV/0!</v>
      </c>
    </row>
    <row r="651" spans="1:22" x14ac:dyDescent="0.3">
      <c r="A651" s="88" t="str">
        <f>'HP-Api, V2-Sep24'!D653</f>
        <v>Guatemala</v>
      </c>
      <c r="B651" s="88" cm="1">
        <f t="array" ref="B651">IF(OR(A651=DATA!$H$2:$H$13),3,IF(OR(A651=DATA!$H$14:$H$119),2,1))</f>
        <v>1</v>
      </c>
      <c r="C651" s="88">
        <f>'HP-Api, V2-Sep24'!G653</f>
        <v>0</v>
      </c>
      <c r="D651" s="89" t="str">
        <f>IF(AND(C651&gt;='Risk(dist, colmena)'!$C$9, C651&lt;='Risk(dist, colmena)'!$E$9), 1, IF(AND(C651&gt;'Risk(dist, colmena)'!$C$10, C651&lt;='Risk(dist, colmena)'!$E$10), 2, IF(C651&gt;='Risk(dist, colmena)'!$C$11, 3, "")))</f>
        <v/>
      </c>
      <c r="E651" s="173">
        <f>'HP-Api, V2-Sep24'!L653</f>
        <v>0</v>
      </c>
      <c r="F651" s="173" t="str">
        <f>IF(AND(E651&gt;='Risk(dist, colmena)'!$H$9, E651&lt;='Risk(dist, colmena)'!$J$9), 1, IF(AND(E651&gt;'Risk(dist, colmena)'!$H$10, E651&lt;='Risk(dist, colmena)'!$J$10), 2, IF(E651&gt;='Risk(dist, colmena)'!$H$11, 3, "")))</f>
        <v/>
      </c>
      <c r="G651" s="88">
        <f>'HP-Api, V2-Sep24'!AH653</f>
        <v>0</v>
      </c>
      <c r="H651" s="89" t="str">
        <f t="shared" si="101"/>
        <v/>
      </c>
      <c r="I651" s="194" t="e">
        <f>('HP-Api, V2-Sep24'!AK653-'HP-Api, V2-Sep24'!S653)/'HP-Api, V2-Sep24'!S653</f>
        <v>#DIV/0!</v>
      </c>
      <c r="J651" s="89" t="e">
        <f t="shared" si="102"/>
        <v>#DIV/0!</v>
      </c>
      <c r="K651" s="195">
        <f>'HP-Api, V2-Sep24'!AQ653</f>
        <v>0</v>
      </c>
      <c r="L651" s="89">
        <f t="shared" si="103"/>
        <v>1</v>
      </c>
      <c r="M651" s="88">
        <f>'HP-Api, V2-Sep24'!AM653</f>
        <v>0</v>
      </c>
      <c r="N651" s="89" t="str">
        <f t="shared" si="100"/>
        <v/>
      </c>
      <c r="O651" s="88">
        <f>'HP-Api, V2-Sep24'!AR653</f>
        <v>0</v>
      </c>
      <c r="P651" s="89" t="str">
        <f t="shared" si="104"/>
        <v/>
      </c>
      <c r="Q651" s="89" t="e">
        <f t="shared" si="105"/>
        <v>#VALUE!</v>
      </c>
      <c r="R651" s="89" t="e">
        <f t="shared" si="106"/>
        <v>#VALUE!</v>
      </c>
      <c r="S651" s="173">
        <f>'HP-Api, V2-Sep24'!AS653</f>
        <v>0</v>
      </c>
      <c r="T651" s="89">
        <f t="shared" si="107"/>
        <v>1</v>
      </c>
      <c r="U651" s="90" t="e">
        <f t="shared" si="108"/>
        <v>#DIV/0!</v>
      </c>
      <c r="V651" s="91" t="e">
        <f t="shared" si="109"/>
        <v>#DIV/0!</v>
      </c>
    </row>
    <row r="652" spans="1:22" x14ac:dyDescent="0.3">
      <c r="A652" s="88" t="str">
        <f>'HP-Api, V2-Sep24'!D654</f>
        <v>Guatemala</v>
      </c>
      <c r="B652" s="88" cm="1">
        <f t="array" ref="B652">IF(OR(A652=DATA!$H$2:$H$13),3,IF(OR(A652=DATA!$H$14:$H$119),2,1))</f>
        <v>1</v>
      </c>
      <c r="C652" s="88">
        <f>'HP-Api, V2-Sep24'!G654</f>
        <v>0</v>
      </c>
      <c r="D652" s="89" t="str">
        <f>IF(AND(C652&gt;='Risk(dist, colmena)'!$C$9, C652&lt;='Risk(dist, colmena)'!$E$9), 1, IF(AND(C652&gt;'Risk(dist, colmena)'!$C$10, C652&lt;='Risk(dist, colmena)'!$E$10), 2, IF(C652&gt;='Risk(dist, colmena)'!$C$11, 3, "")))</f>
        <v/>
      </c>
      <c r="E652" s="173">
        <f>'HP-Api, V2-Sep24'!L654</f>
        <v>0</v>
      </c>
      <c r="F652" s="173" t="str">
        <f>IF(AND(E652&gt;='Risk(dist, colmena)'!$H$9, E652&lt;='Risk(dist, colmena)'!$J$9), 1, IF(AND(E652&gt;'Risk(dist, colmena)'!$H$10, E652&lt;='Risk(dist, colmena)'!$J$10), 2, IF(E652&gt;='Risk(dist, colmena)'!$H$11, 3, "")))</f>
        <v/>
      </c>
      <c r="G652" s="88">
        <f>'HP-Api, V2-Sep24'!AH654</f>
        <v>0</v>
      </c>
      <c r="H652" s="89" t="str">
        <f t="shared" si="101"/>
        <v/>
      </c>
      <c r="I652" s="194" t="e">
        <f>('HP-Api, V2-Sep24'!AK654-'HP-Api, V2-Sep24'!S654)/'HP-Api, V2-Sep24'!S654</f>
        <v>#DIV/0!</v>
      </c>
      <c r="J652" s="89" t="e">
        <f t="shared" si="102"/>
        <v>#DIV/0!</v>
      </c>
      <c r="K652" s="195">
        <f>'HP-Api, V2-Sep24'!AQ654</f>
        <v>0</v>
      </c>
      <c r="L652" s="89">
        <f t="shared" si="103"/>
        <v>1</v>
      </c>
      <c r="M652" s="88">
        <f>'HP-Api, V2-Sep24'!AM654</f>
        <v>0</v>
      </c>
      <c r="N652" s="89" t="str">
        <f t="shared" si="100"/>
        <v/>
      </c>
      <c r="O652" s="88">
        <f>'HP-Api, V2-Sep24'!AR654</f>
        <v>0</v>
      </c>
      <c r="P652" s="89" t="str">
        <f t="shared" si="104"/>
        <v/>
      </c>
      <c r="Q652" s="89" t="e">
        <f t="shared" si="105"/>
        <v>#VALUE!</v>
      </c>
      <c r="R652" s="89" t="e">
        <f t="shared" si="106"/>
        <v>#VALUE!</v>
      </c>
      <c r="S652" s="173">
        <f>'HP-Api, V2-Sep24'!AS654</f>
        <v>0</v>
      </c>
      <c r="T652" s="89">
        <f t="shared" si="107"/>
        <v>1</v>
      </c>
      <c r="U652" s="90" t="e">
        <f t="shared" si="108"/>
        <v>#DIV/0!</v>
      </c>
      <c r="V652" s="91" t="e">
        <f t="shared" si="109"/>
        <v>#DIV/0!</v>
      </c>
    </row>
    <row r="653" spans="1:22" x14ac:dyDescent="0.3">
      <c r="A653" s="88" t="str">
        <f>'HP-Api, V2-Sep24'!D655</f>
        <v>Guatemala</v>
      </c>
      <c r="B653" s="88" cm="1">
        <f t="array" ref="B653">IF(OR(A653=DATA!$H$2:$H$13),3,IF(OR(A653=DATA!$H$14:$H$119),2,1))</f>
        <v>1</v>
      </c>
      <c r="C653" s="88">
        <f>'HP-Api, V2-Sep24'!G655</f>
        <v>0</v>
      </c>
      <c r="D653" s="89" t="str">
        <f>IF(AND(C653&gt;='Risk(dist, colmena)'!$C$9, C653&lt;='Risk(dist, colmena)'!$E$9), 1, IF(AND(C653&gt;'Risk(dist, colmena)'!$C$10, C653&lt;='Risk(dist, colmena)'!$E$10), 2, IF(C653&gt;='Risk(dist, colmena)'!$C$11, 3, "")))</f>
        <v/>
      </c>
      <c r="E653" s="173">
        <f>'HP-Api, V2-Sep24'!L655</f>
        <v>0</v>
      </c>
      <c r="F653" s="173" t="str">
        <f>IF(AND(E653&gt;='Risk(dist, colmena)'!$H$9, E653&lt;='Risk(dist, colmena)'!$J$9), 1, IF(AND(E653&gt;'Risk(dist, colmena)'!$H$10, E653&lt;='Risk(dist, colmena)'!$J$10), 2, IF(E653&gt;='Risk(dist, colmena)'!$H$11, 3, "")))</f>
        <v/>
      </c>
      <c r="G653" s="88">
        <f>'HP-Api, V2-Sep24'!AH655</f>
        <v>0</v>
      </c>
      <c r="H653" s="89" t="str">
        <f t="shared" si="101"/>
        <v/>
      </c>
      <c r="I653" s="194" t="e">
        <f>('HP-Api, V2-Sep24'!AK655-'HP-Api, V2-Sep24'!S655)/'HP-Api, V2-Sep24'!S655</f>
        <v>#DIV/0!</v>
      </c>
      <c r="J653" s="89" t="e">
        <f t="shared" si="102"/>
        <v>#DIV/0!</v>
      </c>
      <c r="K653" s="195">
        <f>'HP-Api, V2-Sep24'!AQ655</f>
        <v>0</v>
      </c>
      <c r="L653" s="89">
        <f t="shared" si="103"/>
        <v>1</v>
      </c>
      <c r="M653" s="88">
        <f>'HP-Api, V2-Sep24'!AM655</f>
        <v>0</v>
      </c>
      <c r="N653" s="89" t="str">
        <f t="shared" si="100"/>
        <v/>
      </c>
      <c r="O653" s="88">
        <f>'HP-Api, V2-Sep24'!AR655</f>
        <v>0</v>
      </c>
      <c r="P653" s="89" t="str">
        <f t="shared" si="104"/>
        <v/>
      </c>
      <c r="Q653" s="89" t="e">
        <f t="shared" si="105"/>
        <v>#VALUE!</v>
      </c>
      <c r="R653" s="89" t="e">
        <f t="shared" si="106"/>
        <v>#VALUE!</v>
      </c>
      <c r="S653" s="173">
        <f>'HP-Api, V2-Sep24'!AS655</f>
        <v>0</v>
      </c>
      <c r="T653" s="89">
        <f t="shared" si="107"/>
        <v>1</v>
      </c>
      <c r="U653" s="90" t="e">
        <f t="shared" si="108"/>
        <v>#DIV/0!</v>
      </c>
      <c r="V653" s="91" t="e">
        <f t="shared" si="109"/>
        <v>#DIV/0!</v>
      </c>
    </row>
    <row r="654" spans="1:22" x14ac:dyDescent="0.3">
      <c r="A654" s="88" t="str">
        <f>'HP-Api, V2-Sep24'!D656</f>
        <v>Guatemala</v>
      </c>
      <c r="B654" s="88" cm="1">
        <f t="array" ref="B654">IF(OR(A654=DATA!$H$2:$H$13),3,IF(OR(A654=DATA!$H$14:$H$119),2,1))</f>
        <v>1</v>
      </c>
      <c r="C654" s="88">
        <f>'HP-Api, V2-Sep24'!G656</f>
        <v>0</v>
      </c>
      <c r="D654" s="89" t="str">
        <f>IF(AND(C654&gt;='Risk(dist, colmena)'!$C$9, C654&lt;='Risk(dist, colmena)'!$E$9), 1, IF(AND(C654&gt;'Risk(dist, colmena)'!$C$10, C654&lt;='Risk(dist, colmena)'!$E$10), 2, IF(C654&gt;='Risk(dist, colmena)'!$C$11, 3, "")))</f>
        <v/>
      </c>
      <c r="E654" s="173">
        <f>'HP-Api, V2-Sep24'!L656</f>
        <v>0</v>
      </c>
      <c r="F654" s="173" t="str">
        <f>IF(AND(E654&gt;='Risk(dist, colmena)'!$H$9, E654&lt;='Risk(dist, colmena)'!$J$9), 1, IF(AND(E654&gt;'Risk(dist, colmena)'!$H$10, E654&lt;='Risk(dist, colmena)'!$J$10), 2, IF(E654&gt;='Risk(dist, colmena)'!$H$11, 3, "")))</f>
        <v/>
      </c>
      <c r="G654" s="88">
        <f>'HP-Api, V2-Sep24'!AH656</f>
        <v>0</v>
      </c>
      <c r="H654" s="89" t="str">
        <f t="shared" si="101"/>
        <v/>
      </c>
      <c r="I654" s="194" t="e">
        <f>('HP-Api, V2-Sep24'!AK656-'HP-Api, V2-Sep24'!S656)/'HP-Api, V2-Sep24'!S656</f>
        <v>#DIV/0!</v>
      </c>
      <c r="J654" s="89" t="e">
        <f t="shared" si="102"/>
        <v>#DIV/0!</v>
      </c>
      <c r="K654" s="195">
        <f>'HP-Api, V2-Sep24'!AQ656</f>
        <v>0</v>
      </c>
      <c r="L654" s="89">
        <f t="shared" si="103"/>
        <v>1</v>
      </c>
      <c r="M654" s="88">
        <f>'HP-Api, V2-Sep24'!AM656</f>
        <v>0</v>
      </c>
      <c r="N654" s="89" t="str">
        <f t="shared" si="100"/>
        <v/>
      </c>
      <c r="O654" s="88">
        <f>'HP-Api, V2-Sep24'!AR656</f>
        <v>0</v>
      </c>
      <c r="P654" s="89" t="str">
        <f t="shared" si="104"/>
        <v/>
      </c>
      <c r="Q654" s="89" t="e">
        <f t="shared" si="105"/>
        <v>#VALUE!</v>
      </c>
      <c r="R654" s="89" t="e">
        <f t="shared" si="106"/>
        <v>#VALUE!</v>
      </c>
      <c r="S654" s="173">
        <f>'HP-Api, V2-Sep24'!AS656</f>
        <v>0</v>
      </c>
      <c r="T654" s="89">
        <f t="shared" si="107"/>
        <v>1</v>
      </c>
      <c r="U654" s="90" t="e">
        <f t="shared" si="108"/>
        <v>#DIV/0!</v>
      </c>
      <c r="V654" s="91" t="e">
        <f t="shared" si="109"/>
        <v>#DIV/0!</v>
      </c>
    </row>
    <row r="655" spans="1:22" x14ac:dyDescent="0.3">
      <c r="A655" s="88" t="str">
        <f>'HP-Api, V2-Sep24'!D657</f>
        <v>Guatemala</v>
      </c>
      <c r="B655" s="88" cm="1">
        <f t="array" ref="B655">IF(OR(A655=DATA!$H$2:$H$13),3,IF(OR(A655=DATA!$H$14:$H$119),2,1))</f>
        <v>1</v>
      </c>
      <c r="C655" s="88">
        <f>'HP-Api, V2-Sep24'!G657</f>
        <v>0</v>
      </c>
      <c r="D655" s="89" t="str">
        <f>IF(AND(C655&gt;='Risk(dist, colmena)'!$C$9, C655&lt;='Risk(dist, colmena)'!$E$9), 1, IF(AND(C655&gt;'Risk(dist, colmena)'!$C$10, C655&lt;='Risk(dist, colmena)'!$E$10), 2, IF(C655&gt;='Risk(dist, colmena)'!$C$11, 3, "")))</f>
        <v/>
      </c>
      <c r="E655" s="173">
        <f>'HP-Api, V2-Sep24'!L657</f>
        <v>0</v>
      </c>
      <c r="F655" s="173" t="str">
        <f>IF(AND(E655&gt;='Risk(dist, colmena)'!$H$9, E655&lt;='Risk(dist, colmena)'!$J$9), 1, IF(AND(E655&gt;'Risk(dist, colmena)'!$H$10, E655&lt;='Risk(dist, colmena)'!$J$10), 2, IF(E655&gt;='Risk(dist, colmena)'!$H$11, 3, "")))</f>
        <v/>
      </c>
      <c r="G655" s="88">
        <f>'HP-Api, V2-Sep24'!AH657</f>
        <v>0</v>
      </c>
      <c r="H655" s="89" t="str">
        <f t="shared" si="101"/>
        <v/>
      </c>
      <c r="I655" s="194" t="e">
        <f>('HP-Api, V2-Sep24'!AK657-'HP-Api, V2-Sep24'!S657)/'HP-Api, V2-Sep24'!S657</f>
        <v>#DIV/0!</v>
      </c>
      <c r="J655" s="89" t="e">
        <f t="shared" si="102"/>
        <v>#DIV/0!</v>
      </c>
      <c r="K655" s="195">
        <f>'HP-Api, V2-Sep24'!AQ657</f>
        <v>0</v>
      </c>
      <c r="L655" s="89">
        <f t="shared" si="103"/>
        <v>1</v>
      </c>
      <c r="M655" s="88">
        <f>'HP-Api, V2-Sep24'!AM657</f>
        <v>0</v>
      </c>
      <c r="N655" s="89" t="str">
        <f t="shared" si="100"/>
        <v/>
      </c>
      <c r="O655" s="88">
        <f>'HP-Api, V2-Sep24'!AR657</f>
        <v>0</v>
      </c>
      <c r="P655" s="89" t="str">
        <f t="shared" si="104"/>
        <v/>
      </c>
      <c r="Q655" s="89" t="e">
        <f t="shared" si="105"/>
        <v>#VALUE!</v>
      </c>
      <c r="R655" s="89" t="e">
        <f t="shared" si="106"/>
        <v>#VALUE!</v>
      </c>
      <c r="S655" s="173">
        <f>'HP-Api, V2-Sep24'!AS657</f>
        <v>0</v>
      </c>
      <c r="T655" s="89">
        <f t="shared" si="107"/>
        <v>1</v>
      </c>
      <c r="U655" s="90" t="e">
        <f t="shared" si="108"/>
        <v>#DIV/0!</v>
      </c>
      <c r="V655" s="91" t="e">
        <f t="shared" si="109"/>
        <v>#DIV/0!</v>
      </c>
    </row>
    <row r="656" spans="1:22" x14ac:dyDescent="0.3">
      <c r="A656" s="88" t="str">
        <f>'HP-Api, V2-Sep24'!D658</f>
        <v>Guatemala</v>
      </c>
      <c r="B656" s="88" cm="1">
        <f t="array" ref="B656">IF(OR(A656=DATA!$H$2:$H$13),3,IF(OR(A656=DATA!$H$14:$H$119),2,1))</f>
        <v>1</v>
      </c>
      <c r="C656" s="88">
        <f>'HP-Api, V2-Sep24'!G658</f>
        <v>0</v>
      </c>
      <c r="D656" s="89" t="str">
        <f>IF(AND(C656&gt;='Risk(dist, colmena)'!$C$9, C656&lt;='Risk(dist, colmena)'!$E$9), 1, IF(AND(C656&gt;'Risk(dist, colmena)'!$C$10, C656&lt;='Risk(dist, colmena)'!$E$10), 2, IF(C656&gt;='Risk(dist, colmena)'!$C$11, 3, "")))</f>
        <v/>
      </c>
      <c r="E656" s="173">
        <f>'HP-Api, V2-Sep24'!L658</f>
        <v>0</v>
      </c>
      <c r="F656" s="173" t="str">
        <f>IF(AND(E656&gt;='Risk(dist, colmena)'!$H$9, E656&lt;='Risk(dist, colmena)'!$J$9), 1, IF(AND(E656&gt;'Risk(dist, colmena)'!$H$10, E656&lt;='Risk(dist, colmena)'!$J$10), 2, IF(E656&gt;='Risk(dist, colmena)'!$H$11, 3, "")))</f>
        <v/>
      </c>
      <c r="G656" s="88">
        <f>'HP-Api, V2-Sep24'!AH658</f>
        <v>0</v>
      </c>
      <c r="H656" s="89" t="str">
        <f t="shared" si="101"/>
        <v/>
      </c>
      <c r="I656" s="194" t="e">
        <f>('HP-Api, V2-Sep24'!AK658-'HP-Api, V2-Sep24'!S658)/'HP-Api, V2-Sep24'!S658</f>
        <v>#DIV/0!</v>
      </c>
      <c r="J656" s="89" t="e">
        <f t="shared" si="102"/>
        <v>#DIV/0!</v>
      </c>
      <c r="K656" s="195">
        <f>'HP-Api, V2-Sep24'!AQ658</f>
        <v>0</v>
      </c>
      <c r="L656" s="89">
        <f t="shared" si="103"/>
        <v>1</v>
      </c>
      <c r="M656" s="88">
        <f>'HP-Api, V2-Sep24'!AM658</f>
        <v>0</v>
      </c>
      <c r="N656" s="89" t="str">
        <f t="shared" si="100"/>
        <v/>
      </c>
      <c r="O656" s="88">
        <f>'HP-Api, V2-Sep24'!AR658</f>
        <v>0</v>
      </c>
      <c r="P656" s="89" t="str">
        <f t="shared" si="104"/>
        <v/>
      </c>
      <c r="Q656" s="89" t="e">
        <f t="shared" si="105"/>
        <v>#VALUE!</v>
      </c>
      <c r="R656" s="89" t="e">
        <f t="shared" si="106"/>
        <v>#VALUE!</v>
      </c>
      <c r="S656" s="173">
        <f>'HP-Api, V2-Sep24'!AS658</f>
        <v>0</v>
      </c>
      <c r="T656" s="89">
        <f t="shared" si="107"/>
        <v>1</v>
      </c>
      <c r="U656" s="90" t="e">
        <f t="shared" si="108"/>
        <v>#DIV/0!</v>
      </c>
      <c r="V656" s="91" t="e">
        <f t="shared" si="109"/>
        <v>#DIV/0!</v>
      </c>
    </row>
    <row r="657" spans="1:22" x14ac:dyDescent="0.3">
      <c r="A657" s="88" t="str">
        <f>'HP-Api, V2-Sep24'!D659</f>
        <v>Guatemala</v>
      </c>
      <c r="B657" s="88" cm="1">
        <f t="array" ref="B657">IF(OR(A657=DATA!$H$2:$H$13),3,IF(OR(A657=DATA!$H$14:$H$119),2,1))</f>
        <v>1</v>
      </c>
      <c r="C657" s="88">
        <f>'HP-Api, V2-Sep24'!G659</f>
        <v>0</v>
      </c>
      <c r="D657" s="89" t="str">
        <f>IF(AND(C657&gt;='Risk(dist, colmena)'!$C$9, C657&lt;='Risk(dist, colmena)'!$E$9), 1, IF(AND(C657&gt;'Risk(dist, colmena)'!$C$10, C657&lt;='Risk(dist, colmena)'!$E$10), 2, IF(C657&gt;='Risk(dist, colmena)'!$C$11, 3, "")))</f>
        <v/>
      </c>
      <c r="E657" s="173">
        <f>'HP-Api, V2-Sep24'!L659</f>
        <v>0</v>
      </c>
      <c r="F657" s="173" t="str">
        <f>IF(AND(E657&gt;='Risk(dist, colmena)'!$H$9, E657&lt;='Risk(dist, colmena)'!$J$9), 1, IF(AND(E657&gt;'Risk(dist, colmena)'!$H$10, E657&lt;='Risk(dist, colmena)'!$J$10), 2, IF(E657&gt;='Risk(dist, colmena)'!$H$11, 3, "")))</f>
        <v/>
      </c>
      <c r="G657" s="88">
        <f>'HP-Api, V2-Sep24'!AH659</f>
        <v>0</v>
      </c>
      <c r="H657" s="89" t="str">
        <f t="shared" si="101"/>
        <v/>
      </c>
      <c r="I657" s="194" t="e">
        <f>('HP-Api, V2-Sep24'!AK659-'HP-Api, V2-Sep24'!S659)/'HP-Api, V2-Sep24'!S659</f>
        <v>#DIV/0!</v>
      </c>
      <c r="J657" s="89" t="e">
        <f t="shared" si="102"/>
        <v>#DIV/0!</v>
      </c>
      <c r="K657" s="195">
        <f>'HP-Api, V2-Sep24'!AQ659</f>
        <v>0</v>
      </c>
      <c r="L657" s="89">
        <f t="shared" si="103"/>
        <v>1</v>
      </c>
      <c r="M657" s="88">
        <f>'HP-Api, V2-Sep24'!AM659</f>
        <v>0</v>
      </c>
      <c r="N657" s="89" t="str">
        <f t="shared" si="100"/>
        <v/>
      </c>
      <c r="O657" s="88">
        <f>'HP-Api, V2-Sep24'!AR659</f>
        <v>0</v>
      </c>
      <c r="P657" s="89" t="str">
        <f t="shared" si="104"/>
        <v/>
      </c>
      <c r="Q657" s="89" t="e">
        <f t="shared" si="105"/>
        <v>#VALUE!</v>
      </c>
      <c r="R657" s="89" t="e">
        <f t="shared" si="106"/>
        <v>#VALUE!</v>
      </c>
      <c r="S657" s="173">
        <f>'HP-Api, V2-Sep24'!AS659</f>
        <v>0</v>
      </c>
      <c r="T657" s="89">
        <f t="shared" si="107"/>
        <v>1</v>
      </c>
      <c r="U657" s="90" t="e">
        <f t="shared" si="108"/>
        <v>#DIV/0!</v>
      </c>
      <c r="V657" s="91" t="e">
        <f t="shared" si="109"/>
        <v>#DIV/0!</v>
      </c>
    </row>
    <row r="658" spans="1:22" x14ac:dyDescent="0.3">
      <c r="A658" s="88" t="str">
        <f>'HP-Api, V2-Sep24'!D660</f>
        <v>Guatemala</v>
      </c>
      <c r="B658" s="88" cm="1">
        <f t="array" ref="B658">IF(OR(A658=DATA!$H$2:$H$13),3,IF(OR(A658=DATA!$H$14:$H$119),2,1))</f>
        <v>1</v>
      </c>
      <c r="C658" s="88">
        <f>'HP-Api, V2-Sep24'!G660</f>
        <v>0</v>
      </c>
      <c r="D658" s="89" t="str">
        <f>IF(AND(C658&gt;='Risk(dist, colmena)'!$C$9, C658&lt;='Risk(dist, colmena)'!$E$9), 1, IF(AND(C658&gt;'Risk(dist, colmena)'!$C$10, C658&lt;='Risk(dist, colmena)'!$E$10), 2, IF(C658&gt;='Risk(dist, colmena)'!$C$11, 3, "")))</f>
        <v/>
      </c>
      <c r="E658" s="173">
        <f>'HP-Api, V2-Sep24'!L660</f>
        <v>0</v>
      </c>
      <c r="F658" s="173" t="str">
        <f>IF(AND(E658&gt;='Risk(dist, colmena)'!$H$9, E658&lt;='Risk(dist, colmena)'!$J$9), 1, IF(AND(E658&gt;'Risk(dist, colmena)'!$H$10, E658&lt;='Risk(dist, colmena)'!$J$10), 2, IF(E658&gt;='Risk(dist, colmena)'!$H$11, 3, "")))</f>
        <v/>
      </c>
      <c r="G658" s="88">
        <f>'HP-Api, V2-Sep24'!AH660</f>
        <v>0</v>
      </c>
      <c r="H658" s="89" t="str">
        <f t="shared" si="101"/>
        <v/>
      </c>
      <c r="I658" s="194" t="e">
        <f>('HP-Api, V2-Sep24'!AK660-'HP-Api, V2-Sep24'!S660)/'HP-Api, V2-Sep24'!S660</f>
        <v>#DIV/0!</v>
      </c>
      <c r="J658" s="89" t="e">
        <f t="shared" si="102"/>
        <v>#DIV/0!</v>
      </c>
      <c r="K658" s="195">
        <f>'HP-Api, V2-Sep24'!AQ660</f>
        <v>0</v>
      </c>
      <c r="L658" s="89">
        <f t="shared" si="103"/>
        <v>1</v>
      </c>
      <c r="M658" s="88">
        <f>'HP-Api, V2-Sep24'!AM660</f>
        <v>0</v>
      </c>
      <c r="N658" s="89" t="str">
        <f t="shared" si="100"/>
        <v/>
      </c>
      <c r="O658" s="88">
        <f>'HP-Api, V2-Sep24'!AR660</f>
        <v>0</v>
      </c>
      <c r="P658" s="89" t="str">
        <f t="shared" si="104"/>
        <v/>
      </c>
      <c r="Q658" s="89" t="e">
        <f t="shared" si="105"/>
        <v>#VALUE!</v>
      </c>
      <c r="R658" s="89" t="e">
        <f t="shared" si="106"/>
        <v>#VALUE!</v>
      </c>
      <c r="S658" s="173">
        <f>'HP-Api, V2-Sep24'!AS660</f>
        <v>0</v>
      </c>
      <c r="T658" s="89">
        <f t="shared" si="107"/>
        <v>1</v>
      </c>
      <c r="U658" s="90" t="e">
        <f t="shared" si="108"/>
        <v>#DIV/0!</v>
      </c>
      <c r="V658" s="91" t="e">
        <f t="shared" si="109"/>
        <v>#DIV/0!</v>
      </c>
    </row>
    <row r="659" spans="1:22" x14ac:dyDescent="0.3">
      <c r="A659" s="88" t="str">
        <f>'HP-Api, V2-Sep24'!D661</f>
        <v>Guatemala</v>
      </c>
      <c r="B659" s="88" cm="1">
        <f t="array" ref="B659">IF(OR(A659=DATA!$H$2:$H$13),3,IF(OR(A659=DATA!$H$14:$H$119),2,1))</f>
        <v>1</v>
      </c>
      <c r="C659" s="88">
        <f>'HP-Api, V2-Sep24'!G661</f>
        <v>0</v>
      </c>
      <c r="D659" s="89" t="str">
        <f>IF(AND(C659&gt;='Risk(dist, colmena)'!$C$9, C659&lt;='Risk(dist, colmena)'!$E$9), 1, IF(AND(C659&gt;'Risk(dist, colmena)'!$C$10, C659&lt;='Risk(dist, colmena)'!$E$10), 2, IF(C659&gt;='Risk(dist, colmena)'!$C$11, 3, "")))</f>
        <v/>
      </c>
      <c r="E659" s="173">
        <f>'HP-Api, V2-Sep24'!L661</f>
        <v>0</v>
      </c>
      <c r="F659" s="173" t="str">
        <f>IF(AND(E659&gt;='Risk(dist, colmena)'!$H$9, E659&lt;='Risk(dist, colmena)'!$J$9), 1, IF(AND(E659&gt;'Risk(dist, colmena)'!$H$10, E659&lt;='Risk(dist, colmena)'!$J$10), 2, IF(E659&gt;='Risk(dist, colmena)'!$H$11, 3, "")))</f>
        <v/>
      </c>
      <c r="G659" s="88">
        <f>'HP-Api, V2-Sep24'!AH661</f>
        <v>0</v>
      </c>
      <c r="H659" s="89" t="str">
        <f t="shared" si="101"/>
        <v/>
      </c>
      <c r="I659" s="194" t="e">
        <f>('HP-Api, V2-Sep24'!AK661-'HP-Api, V2-Sep24'!S661)/'HP-Api, V2-Sep24'!S661</f>
        <v>#DIV/0!</v>
      </c>
      <c r="J659" s="89" t="e">
        <f t="shared" si="102"/>
        <v>#DIV/0!</v>
      </c>
      <c r="K659" s="195">
        <f>'HP-Api, V2-Sep24'!AQ661</f>
        <v>0</v>
      </c>
      <c r="L659" s="89">
        <f t="shared" si="103"/>
        <v>1</v>
      </c>
      <c r="M659" s="88">
        <f>'HP-Api, V2-Sep24'!AM661</f>
        <v>0</v>
      </c>
      <c r="N659" s="89" t="str">
        <f t="shared" si="100"/>
        <v/>
      </c>
      <c r="O659" s="88">
        <f>'HP-Api, V2-Sep24'!AR661</f>
        <v>0</v>
      </c>
      <c r="P659" s="89" t="str">
        <f t="shared" si="104"/>
        <v/>
      </c>
      <c r="Q659" s="89" t="e">
        <f t="shared" si="105"/>
        <v>#VALUE!</v>
      </c>
      <c r="R659" s="89" t="e">
        <f t="shared" si="106"/>
        <v>#VALUE!</v>
      </c>
      <c r="S659" s="173">
        <f>'HP-Api, V2-Sep24'!AS661</f>
        <v>0</v>
      </c>
      <c r="T659" s="89">
        <f t="shared" si="107"/>
        <v>1</v>
      </c>
      <c r="U659" s="90" t="e">
        <f t="shared" si="108"/>
        <v>#DIV/0!</v>
      </c>
      <c r="V659" s="91" t="e">
        <f t="shared" si="109"/>
        <v>#DIV/0!</v>
      </c>
    </row>
    <row r="660" spans="1:22" x14ac:dyDescent="0.3">
      <c r="A660" s="88" t="str">
        <f>'HP-Api, V2-Sep24'!D662</f>
        <v>Guatemala</v>
      </c>
      <c r="B660" s="88" cm="1">
        <f t="array" ref="B660">IF(OR(A660=DATA!$H$2:$H$13),3,IF(OR(A660=DATA!$H$14:$H$119),2,1))</f>
        <v>1</v>
      </c>
      <c r="C660" s="88">
        <f>'HP-Api, V2-Sep24'!G662</f>
        <v>0</v>
      </c>
      <c r="D660" s="89" t="str">
        <f>IF(AND(C660&gt;='Risk(dist, colmena)'!$C$9, C660&lt;='Risk(dist, colmena)'!$E$9), 1, IF(AND(C660&gt;'Risk(dist, colmena)'!$C$10, C660&lt;='Risk(dist, colmena)'!$E$10), 2, IF(C660&gt;='Risk(dist, colmena)'!$C$11, 3, "")))</f>
        <v/>
      </c>
      <c r="E660" s="173">
        <f>'HP-Api, V2-Sep24'!L662</f>
        <v>0</v>
      </c>
      <c r="F660" s="173" t="str">
        <f>IF(AND(E660&gt;='Risk(dist, colmena)'!$H$9, E660&lt;='Risk(dist, colmena)'!$J$9), 1, IF(AND(E660&gt;'Risk(dist, colmena)'!$H$10, E660&lt;='Risk(dist, colmena)'!$J$10), 2, IF(E660&gt;='Risk(dist, colmena)'!$H$11, 3, "")))</f>
        <v/>
      </c>
      <c r="G660" s="88">
        <f>'HP-Api, V2-Sep24'!AH662</f>
        <v>0</v>
      </c>
      <c r="H660" s="89" t="str">
        <f t="shared" si="101"/>
        <v/>
      </c>
      <c r="I660" s="194" t="e">
        <f>('HP-Api, V2-Sep24'!AK662-'HP-Api, V2-Sep24'!S662)/'HP-Api, V2-Sep24'!S662</f>
        <v>#DIV/0!</v>
      </c>
      <c r="J660" s="89" t="e">
        <f t="shared" si="102"/>
        <v>#DIV/0!</v>
      </c>
      <c r="K660" s="195">
        <f>'HP-Api, V2-Sep24'!AQ662</f>
        <v>0</v>
      </c>
      <c r="L660" s="89">
        <f t="shared" si="103"/>
        <v>1</v>
      </c>
      <c r="M660" s="88">
        <f>'HP-Api, V2-Sep24'!AM662</f>
        <v>0</v>
      </c>
      <c r="N660" s="89" t="str">
        <f t="shared" si="100"/>
        <v/>
      </c>
      <c r="O660" s="88">
        <f>'HP-Api, V2-Sep24'!AR662</f>
        <v>0</v>
      </c>
      <c r="P660" s="89" t="str">
        <f t="shared" si="104"/>
        <v/>
      </c>
      <c r="Q660" s="89" t="e">
        <f t="shared" si="105"/>
        <v>#VALUE!</v>
      </c>
      <c r="R660" s="89" t="e">
        <f t="shared" si="106"/>
        <v>#VALUE!</v>
      </c>
      <c r="S660" s="173">
        <f>'HP-Api, V2-Sep24'!AS662</f>
        <v>0</v>
      </c>
      <c r="T660" s="89">
        <f t="shared" si="107"/>
        <v>1</v>
      </c>
      <c r="U660" s="90" t="e">
        <f t="shared" si="108"/>
        <v>#DIV/0!</v>
      </c>
      <c r="V660" s="91" t="e">
        <f t="shared" si="109"/>
        <v>#DIV/0!</v>
      </c>
    </row>
    <row r="661" spans="1:22" x14ac:dyDescent="0.3">
      <c r="A661" s="88" t="str">
        <f>'HP-Api, V2-Sep24'!D663</f>
        <v>Guatemala</v>
      </c>
      <c r="B661" s="88" cm="1">
        <f t="array" ref="B661">IF(OR(A661=DATA!$H$2:$H$13),3,IF(OR(A661=DATA!$H$14:$H$119),2,1))</f>
        <v>1</v>
      </c>
      <c r="C661" s="88">
        <f>'HP-Api, V2-Sep24'!G663</f>
        <v>0</v>
      </c>
      <c r="D661" s="89" t="str">
        <f>IF(AND(C661&gt;='Risk(dist, colmena)'!$C$9, C661&lt;='Risk(dist, colmena)'!$E$9), 1, IF(AND(C661&gt;'Risk(dist, colmena)'!$C$10, C661&lt;='Risk(dist, colmena)'!$E$10), 2, IF(C661&gt;='Risk(dist, colmena)'!$C$11, 3, "")))</f>
        <v/>
      </c>
      <c r="E661" s="173">
        <f>'HP-Api, V2-Sep24'!L663</f>
        <v>0</v>
      </c>
      <c r="F661" s="173" t="str">
        <f>IF(AND(E661&gt;='Risk(dist, colmena)'!$H$9, E661&lt;='Risk(dist, colmena)'!$J$9), 1, IF(AND(E661&gt;'Risk(dist, colmena)'!$H$10, E661&lt;='Risk(dist, colmena)'!$J$10), 2, IF(E661&gt;='Risk(dist, colmena)'!$H$11, 3, "")))</f>
        <v/>
      </c>
      <c r="G661" s="88">
        <f>'HP-Api, V2-Sep24'!AH663</f>
        <v>0</v>
      </c>
      <c r="H661" s="89" t="str">
        <f t="shared" si="101"/>
        <v/>
      </c>
      <c r="I661" s="194" t="e">
        <f>('HP-Api, V2-Sep24'!AK663-'HP-Api, V2-Sep24'!S663)/'HP-Api, V2-Sep24'!S663</f>
        <v>#DIV/0!</v>
      </c>
      <c r="J661" s="89" t="e">
        <f t="shared" si="102"/>
        <v>#DIV/0!</v>
      </c>
      <c r="K661" s="195">
        <f>'HP-Api, V2-Sep24'!AQ663</f>
        <v>0</v>
      </c>
      <c r="L661" s="89">
        <f t="shared" si="103"/>
        <v>1</v>
      </c>
      <c r="M661" s="88">
        <f>'HP-Api, V2-Sep24'!AM663</f>
        <v>0</v>
      </c>
      <c r="N661" s="89" t="str">
        <f t="shared" si="100"/>
        <v/>
      </c>
      <c r="O661" s="88">
        <f>'HP-Api, V2-Sep24'!AR663</f>
        <v>0</v>
      </c>
      <c r="P661" s="89" t="str">
        <f t="shared" si="104"/>
        <v/>
      </c>
      <c r="Q661" s="89" t="e">
        <f t="shared" si="105"/>
        <v>#VALUE!</v>
      </c>
      <c r="R661" s="89" t="e">
        <f t="shared" si="106"/>
        <v>#VALUE!</v>
      </c>
      <c r="S661" s="173">
        <f>'HP-Api, V2-Sep24'!AS663</f>
        <v>0</v>
      </c>
      <c r="T661" s="89">
        <f t="shared" si="107"/>
        <v>1</v>
      </c>
      <c r="U661" s="90" t="e">
        <f t="shared" si="108"/>
        <v>#DIV/0!</v>
      </c>
      <c r="V661" s="91" t="e">
        <f t="shared" si="109"/>
        <v>#DIV/0!</v>
      </c>
    </row>
    <row r="662" spans="1:22" x14ac:dyDescent="0.3">
      <c r="A662" s="88" t="str">
        <f>'HP-Api, V2-Sep24'!D664</f>
        <v>Guatemala</v>
      </c>
      <c r="B662" s="88" cm="1">
        <f t="array" ref="B662">IF(OR(A662=DATA!$H$2:$H$13),3,IF(OR(A662=DATA!$H$14:$H$119),2,1))</f>
        <v>1</v>
      </c>
      <c r="C662" s="88">
        <f>'HP-Api, V2-Sep24'!G664</f>
        <v>0</v>
      </c>
      <c r="D662" s="89" t="str">
        <f>IF(AND(C662&gt;='Risk(dist, colmena)'!$C$9, C662&lt;='Risk(dist, colmena)'!$E$9), 1, IF(AND(C662&gt;'Risk(dist, colmena)'!$C$10, C662&lt;='Risk(dist, colmena)'!$E$10), 2, IF(C662&gt;='Risk(dist, colmena)'!$C$11, 3, "")))</f>
        <v/>
      </c>
      <c r="E662" s="173">
        <f>'HP-Api, V2-Sep24'!L664</f>
        <v>0</v>
      </c>
      <c r="F662" s="173" t="str">
        <f>IF(AND(E662&gt;='Risk(dist, colmena)'!$H$9, E662&lt;='Risk(dist, colmena)'!$J$9), 1, IF(AND(E662&gt;'Risk(dist, colmena)'!$H$10, E662&lt;='Risk(dist, colmena)'!$J$10), 2, IF(E662&gt;='Risk(dist, colmena)'!$H$11, 3, "")))</f>
        <v/>
      </c>
      <c r="G662" s="88">
        <f>'HP-Api, V2-Sep24'!AH664</f>
        <v>0</v>
      </c>
      <c r="H662" s="89" t="str">
        <f t="shared" si="101"/>
        <v/>
      </c>
      <c r="I662" s="194" t="e">
        <f>('HP-Api, V2-Sep24'!AK664-'HP-Api, V2-Sep24'!S664)/'HP-Api, V2-Sep24'!S664</f>
        <v>#DIV/0!</v>
      </c>
      <c r="J662" s="89" t="e">
        <f t="shared" si="102"/>
        <v>#DIV/0!</v>
      </c>
      <c r="K662" s="195">
        <f>'HP-Api, V2-Sep24'!AQ664</f>
        <v>0</v>
      </c>
      <c r="L662" s="89">
        <f t="shared" si="103"/>
        <v>1</v>
      </c>
      <c r="M662" s="88">
        <f>'HP-Api, V2-Sep24'!AM664</f>
        <v>0</v>
      </c>
      <c r="N662" s="89" t="str">
        <f t="shared" si="100"/>
        <v/>
      </c>
      <c r="O662" s="88">
        <f>'HP-Api, V2-Sep24'!AR664</f>
        <v>0</v>
      </c>
      <c r="P662" s="89" t="str">
        <f t="shared" si="104"/>
        <v/>
      </c>
      <c r="Q662" s="89" t="e">
        <f t="shared" si="105"/>
        <v>#VALUE!</v>
      </c>
      <c r="R662" s="89" t="e">
        <f t="shared" si="106"/>
        <v>#VALUE!</v>
      </c>
      <c r="S662" s="173">
        <f>'HP-Api, V2-Sep24'!AS664</f>
        <v>0</v>
      </c>
      <c r="T662" s="89">
        <f t="shared" si="107"/>
        <v>1</v>
      </c>
      <c r="U662" s="90" t="e">
        <f t="shared" si="108"/>
        <v>#DIV/0!</v>
      </c>
      <c r="V662" s="91" t="e">
        <f t="shared" si="109"/>
        <v>#DIV/0!</v>
      </c>
    </row>
    <row r="663" spans="1:22" x14ac:dyDescent="0.3">
      <c r="A663" s="88" t="str">
        <f>'HP-Api, V2-Sep24'!D665</f>
        <v>Guatemala</v>
      </c>
      <c r="B663" s="88" cm="1">
        <f t="array" ref="B663">IF(OR(A663=DATA!$H$2:$H$13),3,IF(OR(A663=DATA!$H$14:$H$119),2,1))</f>
        <v>1</v>
      </c>
      <c r="C663" s="88">
        <f>'HP-Api, V2-Sep24'!G665</f>
        <v>0</v>
      </c>
      <c r="D663" s="89" t="str">
        <f>IF(AND(C663&gt;='Risk(dist, colmena)'!$C$9, C663&lt;='Risk(dist, colmena)'!$E$9), 1, IF(AND(C663&gt;'Risk(dist, colmena)'!$C$10, C663&lt;='Risk(dist, colmena)'!$E$10), 2, IF(C663&gt;='Risk(dist, colmena)'!$C$11, 3, "")))</f>
        <v/>
      </c>
      <c r="E663" s="173">
        <f>'HP-Api, V2-Sep24'!L665</f>
        <v>0</v>
      </c>
      <c r="F663" s="173" t="str">
        <f>IF(AND(E663&gt;='Risk(dist, colmena)'!$H$9, E663&lt;='Risk(dist, colmena)'!$J$9), 1, IF(AND(E663&gt;'Risk(dist, colmena)'!$H$10, E663&lt;='Risk(dist, colmena)'!$J$10), 2, IF(E663&gt;='Risk(dist, colmena)'!$H$11, 3, "")))</f>
        <v/>
      </c>
      <c r="G663" s="88">
        <f>'HP-Api, V2-Sep24'!AH665</f>
        <v>0</v>
      </c>
      <c r="H663" s="89" t="str">
        <f t="shared" si="101"/>
        <v/>
      </c>
      <c r="I663" s="194" t="e">
        <f>('HP-Api, V2-Sep24'!AK665-'HP-Api, V2-Sep24'!S665)/'HP-Api, V2-Sep24'!S665</f>
        <v>#DIV/0!</v>
      </c>
      <c r="J663" s="89" t="e">
        <f t="shared" si="102"/>
        <v>#DIV/0!</v>
      </c>
      <c r="K663" s="195">
        <f>'HP-Api, V2-Sep24'!AQ665</f>
        <v>0</v>
      </c>
      <c r="L663" s="89">
        <f t="shared" si="103"/>
        <v>1</v>
      </c>
      <c r="M663" s="88">
        <f>'HP-Api, V2-Sep24'!AM665</f>
        <v>0</v>
      </c>
      <c r="N663" s="89" t="str">
        <f t="shared" si="100"/>
        <v/>
      </c>
      <c r="O663" s="88">
        <f>'HP-Api, V2-Sep24'!AR665</f>
        <v>0</v>
      </c>
      <c r="P663" s="89" t="str">
        <f t="shared" si="104"/>
        <v/>
      </c>
      <c r="Q663" s="89" t="e">
        <f t="shared" si="105"/>
        <v>#VALUE!</v>
      </c>
      <c r="R663" s="89" t="e">
        <f t="shared" si="106"/>
        <v>#VALUE!</v>
      </c>
      <c r="S663" s="173">
        <f>'HP-Api, V2-Sep24'!AS665</f>
        <v>0</v>
      </c>
      <c r="T663" s="89">
        <f t="shared" si="107"/>
        <v>1</v>
      </c>
      <c r="U663" s="90" t="e">
        <f t="shared" si="108"/>
        <v>#DIV/0!</v>
      </c>
      <c r="V663" s="91" t="e">
        <f t="shared" si="109"/>
        <v>#DIV/0!</v>
      </c>
    </row>
    <row r="664" spans="1:22" x14ac:dyDescent="0.3">
      <c r="A664" s="88" t="str">
        <f>'HP-Api, V2-Sep24'!D666</f>
        <v>Guatemala</v>
      </c>
      <c r="B664" s="88" cm="1">
        <f t="array" ref="B664">IF(OR(A664=DATA!$H$2:$H$13),3,IF(OR(A664=DATA!$H$14:$H$119),2,1))</f>
        <v>1</v>
      </c>
      <c r="C664" s="88">
        <f>'HP-Api, V2-Sep24'!G666</f>
        <v>0</v>
      </c>
      <c r="D664" s="89" t="str">
        <f>IF(AND(C664&gt;='Risk(dist, colmena)'!$C$9, C664&lt;='Risk(dist, colmena)'!$E$9), 1, IF(AND(C664&gt;'Risk(dist, colmena)'!$C$10, C664&lt;='Risk(dist, colmena)'!$E$10), 2, IF(C664&gt;='Risk(dist, colmena)'!$C$11, 3, "")))</f>
        <v/>
      </c>
      <c r="E664" s="173">
        <f>'HP-Api, V2-Sep24'!L666</f>
        <v>0</v>
      </c>
      <c r="F664" s="173" t="str">
        <f>IF(AND(E664&gt;='Risk(dist, colmena)'!$H$9, E664&lt;='Risk(dist, colmena)'!$J$9), 1, IF(AND(E664&gt;'Risk(dist, colmena)'!$H$10, E664&lt;='Risk(dist, colmena)'!$J$10), 2, IF(E664&gt;='Risk(dist, colmena)'!$H$11, 3, "")))</f>
        <v/>
      </c>
      <c r="G664" s="88">
        <f>'HP-Api, V2-Sep24'!AH666</f>
        <v>0</v>
      </c>
      <c r="H664" s="89" t="str">
        <f t="shared" si="101"/>
        <v/>
      </c>
      <c r="I664" s="194" t="e">
        <f>('HP-Api, V2-Sep24'!AK666-'HP-Api, V2-Sep24'!S666)/'HP-Api, V2-Sep24'!S666</f>
        <v>#DIV/0!</v>
      </c>
      <c r="J664" s="89" t="e">
        <f t="shared" si="102"/>
        <v>#DIV/0!</v>
      </c>
      <c r="K664" s="195">
        <f>'HP-Api, V2-Sep24'!AQ666</f>
        <v>0</v>
      </c>
      <c r="L664" s="89">
        <f t="shared" si="103"/>
        <v>1</v>
      </c>
      <c r="M664" s="88">
        <f>'HP-Api, V2-Sep24'!AM666</f>
        <v>0</v>
      </c>
      <c r="N664" s="89" t="str">
        <f t="shared" si="100"/>
        <v/>
      </c>
      <c r="O664" s="88">
        <f>'HP-Api, V2-Sep24'!AR666</f>
        <v>0</v>
      </c>
      <c r="P664" s="89" t="str">
        <f t="shared" si="104"/>
        <v/>
      </c>
      <c r="Q664" s="89" t="e">
        <f t="shared" si="105"/>
        <v>#VALUE!</v>
      </c>
      <c r="R664" s="89" t="e">
        <f t="shared" si="106"/>
        <v>#VALUE!</v>
      </c>
      <c r="S664" s="173">
        <f>'HP-Api, V2-Sep24'!AS666</f>
        <v>0</v>
      </c>
      <c r="T664" s="89">
        <f t="shared" si="107"/>
        <v>1</v>
      </c>
      <c r="U664" s="90" t="e">
        <f t="shared" si="108"/>
        <v>#DIV/0!</v>
      </c>
      <c r="V664" s="91" t="e">
        <f t="shared" si="109"/>
        <v>#DIV/0!</v>
      </c>
    </row>
    <row r="665" spans="1:22" x14ac:dyDescent="0.3">
      <c r="A665" s="88" t="str">
        <f>'HP-Api, V2-Sep24'!D667</f>
        <v>Guatemala</v>
      </c>
      <c r="B665" s="88" cm="1">
        <f t="array" ref="B665">IF(OR(A665=DATA!$H$2:$H$13),3,IF(OR(A665=DATA!$H$14:$H$119),2,1))</f>
        <v>1</v>
      </c>
      <c r="C665" s="88">
        <f>'HP-Api, V2-Sep24'!G667</f>
        <v>0</v>
      </c>
      <c r="D665" s="89" t="str">
        <f>IF(AND(C665&gt;='Risk(dist, colmena)'!$C$9, C665&lt;='Risk(dist, colmena)'!$E$9), 1, IF(AND(C665&gt;'Risk(dist, colmena)'!$C$10, C665&lt;='Risk(dist, colmena)'!$E$10), 2, IF(C665&gt;='Risk(dist, colmena)'!$C$11, 3, "")))</f>
        <v/>
      </c>
      <c r="E665" s="173">
        <f>'HP-Api, V2-Sep24'!L667</f>
        <v>0</v>
      </c>
      <c r="F665" s="173" t="str">
        <f>IF(AND(E665&gt;='Risk(dist, colmena)'!$H$9, E665&lt;='Risk(dist, colmena)'!$J$9), 1, IF(AND(E665&gt;'Risk(dist, colmena)'!$H$10, E665&lt;='Risk(dist, colmena)'!$J$10), 2, IF(E665&gt;='Risk(dist, colmena)'!$H$11, 3, "")))</f>
        <v/>
      </c>
      <c r="G665" s="88">
        <f>'HP-Api, V2-Sep24'!AH667</f>
        <v>0</v>
      </c>
      <c r="H665" s="89" t="str">
        <f t="shared" si="101"/>
        <v/>
      </c>
      <c r="I665" s="194" t="e">
        <f>('HP-Api, V2-Sep24'!AK667-'HP-Api, V2-Sep24'!S667)/'HP-Api, V2-Sep24'!S667</f>
        <v>#DIV/0!</v>
      </c>
      <c r="J665" s="89" t="e">
        <f t="shared" si="102"/>
        <v>#DIV/0!</v>
      </c>
      <c r="K665" s="195">
        <f>'HP-Api, V2-Sep24'!AQ667</f>
        <v>0</v>
      </c>
      <c r="L665" s="89">
        <f t="shared" si="103"/>
        <v>1</v>
      </c>
      <c r="M665" s="88">
        <f>'HP-Api, V2-Sep24'!AM667</f>
        <v>0</v>
      </c>
      <c r="N665" s="89" t="str">
        <f t="shared" si="100"/>
        <v/>
      </c>
      <c r="O665" s="88">
        <f>'HP-Api, V2-Sep24'!AR667</f>
        <v>0</v>
      </c>
      <c r="P665" s="89" t="str">
        <f t="shared" si="104"/>
        <v/>
      </c>
      <c r="Q665" s="89" t="e">
        <f t="shared" si="105"/>
        <v>#VALUE!</v>
      </c>
      <c r="R665" s="89" t="e">
        <f t="shared" si="106"/>
        <v>#VALUE!</v>
      </c>
      <c r="S665" s="173">
        <f>'HP-Api, V2-Sep24'!AS667</f>
        <v>0</v>
      </c>
      <c r="T665" s="89">
        <f t="shared" si="107"/>
        <v>1</v>
      </c>
      <c r="U665" s="90" t="e">
        <f t="shared" si="108"/>
        <v>#DIV/0!</v>
      </c>
      <c r="V665" s="91" t="e">
        <f t="shared" si="109"/>
        <v>#DIV/0!</v>
      </c>
    </row>
    <row r="666" spans="1:22" x14ac:dyDescent="0.3">
      <c r="A666" s="88" t="str">
        <f>'HP-Api, V2-Sep24'!D668</f>
        <v>Guatemala</v>
      </c>
      <c r="B666" s="88" cm="1">
        <f t="array" ref="B666">IF(OR(A666=DATA!$H$2:$H$13),3,IF(OR(A666=DATA!$H$14:$H$119),2,1))</f>
        <v>1</v>
      </c>
      <c r="C666" s="88">
        <f>'HP-Api, V2-Sep24'!G668</f>
        <v>0</v>
      </c>
      <c r="D666" s="89" t="str">
        <f>IF(AND(C666&gt;='Risk(dist, colmena)'!$C$9, C666&lt;='Risk(dist, colmena)'!$E$9), 1, IF(AND(C666&gt;'Risk(dist, colmena)'!$C$10, C666&lt;='Risk(dist, colmena)'!$E$10), 2, IF(C666&gt;='Risk(dist, colmena)'!$C$11, 3, "")))</f>
        <v/>
      </c>
      <c r="E666" s="173">
        <f>'HP-Api, V2-Sep24'!L668</f>
        <v>0</v>
      </c>
      <c r="F666" s="173" t="str">
        <f>IF(AND(E666&gt;='Risk(dist, colmena)'!$H$9, E666&lt;='Risk(dist, colmena)'!$J$9), 1, IF(AND(E666&gt;'Risk(dist, colmena)'!$H$10, E666&lt;='Risk(dist, colmena)'!$J$10), 2, IF(E666&gt;='Risk(dist, colmena)'!$H$11, 3, "")))</f>
        <v/>
      </c>
      <c r="G666" s="88">
        <f>'HP-Api, V2-Sep24'!AH668</f>
        <v>0</v>
      </c>
      <c r="H666" s="89" t="str">
        <f t="shared" si="101"/>
        <v/>
      </c>
      <c r="I666" s="194" t="e">
        <f>('HP-Api, V2-Sep24'!AK668-'HP-Api, V2-Sep24'!S668)/'HP-Api, V2-Sep24'!S668</f>
        <v>#DIV/0!</v>
      </c>
      <c r="J666" s="89" t="e">
        <f t="shared" si="102"/>
        <v>#DIV/0!</v>
      </c>
      <c r="K666" s="195">
        <f>'HP-Api, V2-Sep24'!AQ668</f>
        <v>0</v>
      </c>
      <c r="L666" s="89">
        <f t="shared" si="103"/>
        <v>1</v>
      </c>
      <c r="M666" s="88">
        <f>'HP-Api, V2-Sep24'!AM668</f>
        <v>0</v>
      </c>
      <c r="N666" s="89" t="str">
        <f t="shared" si="100"/>
        <v/>
      </c>
      <c r="O666" s="88">
        <f>'HP-Api, V2-Sep24'!AR668</f>
        <v>0</v>
      </c>
      <c r="P666" s="89" t="str">
        <f t="shared" si="104"/>
        <v/>
      </c>
      <c r="Q666" s="89" t="e">
        <f t="shared" si="105"/>
        <v>#VALUE!</v>
      </c>
      <c r="R666" s="89" t="e">
        <f t="shared" si="106"/>
        <v>#VALUE!</v>
      </c>
      <c r="S666" s="173">
        <f>'HP-Api, V2-Sep24'!AS668</f>
        <v>0</v>
      </c>
      <c r="T666" s="89">
        <f t="shared" si="107"/>
        <v>1</v>
      </c>
      <c r="U666" s="90" t="e">
        <f t="shared" si="108"/>
        <v>#DIV/0!</v>
      </c>
      <c r="V666" s="91" t="e">
        <f t="shared" si="109"/>
        <v>#DIV/0!</v>
      </c>
    </row>
    <row r="667" spans="1:22" x14ac:dyDescent="0.3">
      <c r="A667" s="88" t="str">
        <f>'HP-Api, V2-Sep24'!D669</f>
        <v>Guatemala</v>
      </c>
      <c r="B667" s="88" cm="1">
        <f t="array" ref="B667">IF(OR(A667=DATA!$H$2:$H$13),3,IF(OR(A667=DATA!$H$14:$H$119),2,1))</f>
        <v>1</v>
      </c>
      <c r="C667" s="88">
        <f>'HP-Api, V2-Sep24'!G669</f>
        <v>0</v>
      </c>
      <c r="D667" s="89" t="str">
        <f>IF(AND(C667&gt;='Risk(dist, colmena)'!$C$9, C667&lt;='Risk(dist, colmena)'!$E$9), 1, IF(AND(C667&gt;'Risk(dist, colmena)'!$C$10, C667&lt;='Risk(dist, colmena)'!$E$10), 2, IF(C667&gt;='Risk(dist, colmena)'!$C$11, 3, "")))</f>
        <v/>
      </c>
      <c r="E667" s="173">
        <f>'HP-Api, V2-Sep24'!L669</f>
        <v>0</v>
      </c>
      <c r="F667" s="173" t="str">
        <f>IF(AND(E667&gt;='Risk(dist, colmena)'!$H$9, E667&lt;='Risk(dist, colmena)'!$J$9), 1, IF(AND(E667&gt;'Risk(dist, colmena)'!$H$10, E667&lt;='Risk(dist, colmena)'!$J$10), 2, IF(E667&gt;='Risk(dist, colmena)'!$H$11, 3, "")))</f>
        <v/>
      </c>
      <c r="G667" s="88">
        <f>'HP-Api, V2-Sep24'!AH669</f>
        <v>0</v>
      </c>
      <c r="H667" s="89" t="str">
        <f t="shared" si="101"/>
        <v/>
      </c>
      <c r="I667" s="194" t="e">
        <f>('HP-Api, V2-Sep24'!AK669-'HP-Api, V2-Sep24'!S669)/'HP-Api, V2-Sep24'!S669</f>
        <v>#DIV/0!</v>
      </c>
      <c r="J667" s="89" t="e">
        <f t="shared" si="102"/>
        <v>#DIV/0!</v>
      </c>
      <c r="K667" s="195">
        <f>'HP-Api, V2-Sep24'!AQ669</f>
        <v>0</v>
      </c>
      <c r="L667" s="89">
        <f t="shared" si="103"/>
        <v>1</v>
      </c>
      <c r="M667" s="88">
        <f>'HP-Api, V2-Sep24'!AM669</f>
        <v>0</v>
      </c>
      <c r="N667" s="89" t="str">
        <f t="shared" si="100"/>
        <v/>
      </c>
      <c r="O667" s="88">
        <f>'HP-Api, V2-Sep24'!AR669</f>
        <v>0</v>
      </c>
      <c r="P667" s="89" t="str">
        <f t="shared" si="104"/>
        <v/>
      </c>
      <c r="Q667" s="89" t="e">
        <f t="shared" si="105"/>
        <v>#VALUE!</v>
      </c>
      <c r="R667" s="89" t="e">
        <f t="shared" si="106"/>
        <v>#VALUE!</v>
      </c>
      <c r="S667" s="173">
        <f>'HP-Api, V2-Sep24'!AS669</f>
        <v>0</v>
      </c>
      <c r="T667" s="89">
        <f t="shared" si="107"/>
        <v>1</v>
      </c>
      <c r="U667" s="90" t="e">
        <f t="shared" si="108"/>
        <v>#DIV/0!</v>
      </c>
      <c r="V667" s="91" t="e">
        <f t="shared" si="109"/>
        <v>#DIV/0!</v>
      </c>
    </row>
    <row r="668" spans="1:22" x14ac:dyDescent="0.3">
      <c r="A668" s="88" t="str">
        <f>'HP-Api, V2-Sep24'!D670</f>
        <v>Guatemala</v>
      </c>
      <c r="B668" s="88" cm="1">
        <f t="array" ref="B668">IF(OR(A668=DATA!$H$2:$H$13),3,IF(OR(A668=DATA!$H$14:$H$119),2,1))</f>
        <v>1</v>
      </c>
      <c r="C668" s="88">
        <f>'HP-Api, V2-Sep24'!G670</f>
        <v>0</v>
      </c>
      <c r="D668" s="89" t="str">
        <f>IF(AND(C668&gt;='Risk(dist, colmena)'!$C$9, C668&lt;='Risk(dist, colmena)'!$E$9), 1, IF(AND(C668&gt;'Risk(dist, colmena)'!$C$10, C668&lt;='Risk(dist, colmena)'!$E$10), 2, IF(C668&gt;='Risk(dist, colmena)'!$C$11, 3, "")))</f>
        <v/>
      </c>
      <c r="E668" s="173">
        <f>'HP-Api, V2-Sep24'!L670</f>
        <v>0</v>
      </c>
      <c r="F668" s="173" t="str">
        <f>IF(AND(E668&gt;='Risk(dist, colmena)'!$H$9, E668&lt;='Risk(dist, colmena)'!$J$9), 1, IF(AND(E668&gt;'Risk(dist, colmena)'!$H$10, E668&lt;='Risk(dist, colmena)'!$J$10), 2, IF(E668&gt;='Risk(dist, colmena)'!$H$11, 3, "")))</f>
        <v/>
      </c>
      <c r="G668" s="88">
        <f>'HP-Api, V2-Sep24'!AH670</f>
        <v>0</v>
      </c>
      <c r="H668" s="89" t="str">
        <f t="shared" si="101"/>
        <v/>
      </c>
      <c r="I668" s="194" t="e">
        <f>('HP-Api, V2-Sep24'!AK670-'HP-Api, V2-Sep24'!S670)/'HP-Api, V2-Sep24'!S670</f>
        <v>#DIV/0!</v>
      </c>
      <c r="J668" s="89" t="e">
        <f t="shared" si="102"/>
        <v>#DIV/0!</v>
      </c>
      <c r="K668" s="195">
        <f>'HP-Api, V2-Sep24'!AQ670</f>
        <v>0</v>
      </c>
      <c r="L668" s="89">
        <f t="shared" si="103"/>
        <v>1</v>
      </c>
      <c r="M668" s="88">
        <f>'HP-Api, V2-Sep24'!AM670</f>
        <v>0</v>
      </c>
      <c r="N668" s="89" t="str">
        <f t="shared" si="100"/>
        <v/>
      </c>
      <c r="O668" s="88">
        <f>'HP-Api, V2-Sep24'!AR670</f>
        <v>0</v>
      </c>
      <c r="P668" s="89" t="str">
        <f t="shared" si="104"/>
        <v/>
      </c>
      <c r="Q668" s="89" t="e">
        <f t="shared" si="105"/>
        <v>#VALUE!</v>
      </c>
      <c r="R668" s="89" t="e">
        <f t="shared" si="106"/>
        <v>#VALUE!</v>
      </c>
      <c r="S668" s="173">
        <f>'HP-Api, V2-Sep24'!AS670</f>
        <v>0</v>
      </c>
      <c r="T668" s="89">
        <f t="shared" si="107"/>
        <v>1</v>
      </c>
      <c r="U668" s="90" t="e">
        <f t="shared" si="108"/>
        <v>#DIV/0!</v>
      </c>
      <c r="V668" s="91" t="e">
        <f t="shared" si="109"/>
        <v>#DIV/0!</v>
      </c>
    </row>
    <row r="669" spans="1:22" x14ac:dyDescent="0.3">
      <c r="A669" s="88" t="str">
        <f>'HP-Api, V2-Sep24'!D671</f>
        <v>Guatemala</v>
      </c>
      <c r="B669" s="88" cm="1">
        <f t="array" ref="B669">IF(OR(A669=DATA!$H$2:$H$13),3,IF(OR(A669=DATA!$H$14:$H$119),2,1))</f>
        <v>1</v>
      </c>
      <c r="C669" s="88">
        <f>'HP-Api, V2-Sep24'!G671</f>
        <v>0</v>
      </c>
      <c r="D669" s="89" t="str">
        <f>IF(AND(C669&gt;='Risk(dist, colmena)'!$C$9, C669&lt;='Risk(dist, colmena)'!$E$9), 1, IF(AND(C669&gt;'Risk(dist, colmena)'!$C$10, C669&lt;='Risk(dist, colmena)'!$E$10), 2, IF(C669&gt;='Risk(dist, colmena)'!$C$11, 3, "")))</f>
        <v/>
      </c>
      <c r="E669" s="173">
        <f>'HP-Api, V2-Sep24'!L671</f>
        <v>0</v>
      </c>
      <c r="F669" s="173" t="str">
        <f>IF(AND(E669&gt;='Risk(dist, colmena)'!$H$9, E669&lt;='Risk(dist, colmena)'!$J$9), 1, IF(AND(E669&gt;'Risk(dist, colmena)'!$H$10, E669&lt;='Risk(dist, colmena)'!$J$10), 2, IF(E669&gt;='Risk(dist, colmena)'!$H$11, 3, "")))</f>
        <v/>
      </c>
      <c r="G669" s="88">
        <f>'HP-Api, V2-Sep24'!AH671</f>
        <v>0</v>
      </c>
      <c r="H669" s="89" t="str">
        <f t="shared" si="101"/>
        <v/>
      </c>
      <c r="I669" s="194" t="e">
        <f>('HP-Api, V2-Sep24'!AK671-'HP-Api, V2-Sep24'!S671)/'HP-Api, V2-Sep24'!S671</f>
        <v>#DIV/0!</v>
      </c>
      <c r="J669" s="89" t="e">
        <f t="shared" si="102"/>
        <v>#DIV/0!</v>
      </c>
      <c r="K669" s="195">
        <f>'HP-Api, V2-Sep24'!AQ671</f>
        <v>0</v>
      </c>
      <c r="L669" s="89">
        <f t="shared" si="103"/>
        <v>1</v>
      </c>
      <c r="M669" s="88">
        <f>'HP-Api, V2-Sep24'!AM671</f>
        <v>0</v>
      </c>
      <c r="N669" s="89" t="str">
        <f t="shared" si="100"/>
        <v/>
      </c>
      <c r="O669" s="88">
        <f>'HP-Api, V2-Sep24'!AR671</f>
        <v>0</v>
      </c>
      <c r="P669" s="89" t="str">
        <f t="shared" si="104"/>
        <v/>
      </c>
      <c r="Q669" s="89" t="e">
        <f t="shared" si="105"/>
        <v>#VALUE!</v>
      </c>
      <c r="R669" s="89" t="e">
        <f t="shared" si="106"/>
        <v>#VALUE!</v>
      </c>
      <c r="S669" s="173">
        <f>'HP-Api, V2-Sep24'!AS671</f>
        <v>0</v>
      </c>
      <c r="T669" s="89">
        <f t="shared" si="107"/>
        <v>1</v>
      </c>
      <c r="U669" s="90" t="e">
        <f t="shared" si="108"/>
        <v>#DIV/0!</v>
      </c>
      <c r="V669" s="91" t="e">
        <f t="shared" si="109"/>
        <v>#DIV/0!</v>
      </c>
    </row>
    <row r="670" spans="1:22" x14ac:dyDescent="0.3">
      <c r="A670" s="88" t="str">
        <f>'HP-Api, V2-Sep24'!D672</f>
        <v>Guatemala</v>
      </c>
      <c r="B670" s="88" cm="1">
        <f t="array" ref="B670">IF(OR(A670=DATA!$H$2:$H$13),3,IF(OR(A670=DATA!$H$14:$H$119),2,1))</f>
        <v>1</v>
      </c>
      <c r="C670" s="88">
        <f>'HP-Api, V2-Sep24'!G672</f>
        <v>0</v>
      </c>
      <c r="D670" s="89" t="str">
        <f>IF(AND(C670&gt;='Risk(dist, colmena)'!$C$9, C670&lt;='Risk(dist, colmena)'!$E$9), 1, IF(AND(C670&gt;'Risk(dist, colmena)'!$C$10, C670&lt;='Risk(dist, colmena)'!$E$10), 2, IF(C670&gt;='Risk(dist, colmena)'!$C$11, 3, "")))</f>
        <v/>
      </c>
      <c r="E670" s="173">
        <f>'HP-Api, V2-Sep24'!L672</f>
        <v>0</v>
      </c>
      <c r="F670" s="173" t="str">
        <f>IF(AND(E670&gt;='Risk(dist, colmena)'!$H$9, E670&lt;='Risk(dist, colmena)'!$J$9), 1, IF(AND(E670&gt;'Risk(dist, colmena)'!$H$10, E670&lt;='Risk(dist, colmena)'!$J$10), 2, IF(E670&gt;='Risk(dist, colmena)'!$H$11, 3, "")))</f>
        <v/>
      </c>
      <c r="G670" s="88">
        <f>'HP-Api, V2-Sep24'!AH672</f>
        <v>0</v>
      </c>
      <c r="H670" s="89" t="str">
        <f t="shared" si="101"/>
        <v/>
      </c>
      <c r="I670" s="194" t="e">
        <f>('HP-Api, V2-Sep24'!AK672-'HP-Api, V2-Sep24'!S672)/'HP-Api, V2-Sep24'!S672</f>
        <v>#DIV/0!</v>
      </c>
      <c r="J670" s="89" t="e">
        <f t="shared" si="102"/>
        <v>#DIV/0!</v>
      </c>
      <c r="K670" s="195">
        <f>'HP-Api, V2-Sep24'!AQ672</f>
        <v>0</v>
      </c>
      <c r="L670" s="89">
        <f t="shared" si="103"/>
        <v>1</v>
      </c>
      <c r="M670" s="88">
        <f>'HP-Api, V2-Sep24'!AM672</f>
        <v>0</v>
      </c>
      <c r="N670" s="89" t="str">
        <f t="shared" si="100"/>
        <v/>
      </c>
      <c r="O670" s="88">
        <f>'HP-Api, V2-Sep24'!AR672</f>
        <v>0</v>
      </c>
      <c r="P670" s="89" t="str">
        <f t="shared" si="104"/>
        <v/>
      </c>
      <c r="Q670" s="89" t="e">
        <f t="shared" si="105"/>
        <v>#VALUE!</v>
      </c>
      <c r="R670" s="89" t="e">
        <f t="shared" si="106"/>
        <v>#VALUE!</v>
      </c>
      <c r="S670" s="173">
        <f>'HP-Api, V2-Sep24'!AS672</f>
        <v>0</v>
      </c>
      <c r="T670" s="89">
        <f t="shared" si="107"/>
        <v>1</v>
      </c>
      <c r="U670" s="90" t="e">
        <f t="shared" si="108"/>
        <v>#DIV/0!</v>
      </c>
      <c r="V670" s="91" t="e">
        <f t="shared" si="109"/>
        <v>#DIV/0!</v>
      </c>
    </row>
    <row r="671" spans="1:22" x14ac:dyDescent="0.3">
      <c r="A671" s="88" t="str">
        <f>'HP-Api, V2-Sep24'!D673</f>
        <v>Guatemala</v>
      </c>
      <c r="B671" s="88" cm="1">
        <f t="array" ref="B671">IF(OR(A671=DATA!$H$2:$H$13),3,IF(OR(A671=DATA!$H$14:$H$119),2,1))</f>
        <v>1</v>
      </c>
      <c r="C671" s="88">
        <f>'HP-Api, V2-Sep24'!G673</f>
        <v>0</v>
      </c>
      <c r="D671" s="89" t="str">
        <f>IF(AND(C671&gt;='Risk(dist, colmena)'!$C$9, C671&lt;='Risk(dist, colmena)'!$E$9), 1, IF(AND(C671&gt;'Risk(dist, colmena)'!$C$10, C671&lt;='Risk(dist, colmena)'!$E$10), 2, IF(C671&gt;='Risk(dist, colmena)'!$C$11, 3, "")))</f>
        <v/>
      </c>
      <c r="E671" s="173">
        <f>'HP-Api, V2-Sep24'!L673</f>
        <v>0</v>
      </c>
      <c r="F671" s="173" t="str">
        <f>IF(AND(E671&gt;='Risk(dist, colmena)'!$H$9, E671&lt;='Risk(dist, colmena)'!$J$9), 1, IF(AND(E671&gt;'Risk(dist, colmena)'!$H$10, E671&lt;='Risk(dist, colmena)'!$J$10), 2, IF(E671&gt;='Risk(dist, colmena)'!$H$11, 3, "")))</f>
        <v/>
      </c>
      <c r="G671" s="88">
        <f>'HP-Api, V2-Sep24'!AH673</f>
        <v>0</v>
      </c>
      <c r="H671" s="89" t="str">
        <f t="shared" si="101"/>
        <v/>
      </c>
      <c r="I671" s="194" t="e">
        <f>('HP-Api, V2-Sep24'!AK673-'HP-Api, V2-Sep24'!S673)/'HP-Api, V2-Sep24'!S673</f>
        <v>#DIV/0!</v>
      </c>
      <c r="J671" s="89" t="e">
        <f t="shared" si="102"/>
        <v>#DIV/0!</v>
      </c>
      <c r="K671" s="195">
        <f>'HP-Api, V2-Sep24'!AQ673</f>
        <v>0</v>
      </c>
      <c r="L671" s="89">
        <f t="shared" si="103"/>
        <v>1</v>
      </c>
      <c r="M671" s="88">
        <f>'HP-Api, V2-Sep24'!AM673</f>
        <v>0</v>
      </c>
      <c r="N671" s="89" t="str">
        <f t="shared" si="100"/>
        <v/>
      </c>
      <c r="O671" s="88">
        <f>'HP-Api, V2-Sep24'!AR673</f>
        <v>0</v>
      </c>
      <c r="P671" s="89" t="str">
        <f t="shared" si="104"/>
        <v/>
      </c>
      <c r="Q671" s="89" t="e">
        <f t="shared" si="105"/>
        <v>#VALUE!</v>
      </c>
      <c r="R671" s="89" t="e">
        <f t="shared" si="106"/>
        <v>#VALUE!</v>
      </c>
      <c r="S671" s="173">
        <f>'HP-Api, V2-Sep24'!AS673</f>
        <v>0</v>
      </c>
      <c r="T671" s="89">
        <f t="shared" si="107"/>
        <v>1</v>
      </c>
      <c r="U671" s="90" t="e">
        <f t="shared" si="108"/>
        <v>#DIV/0!</v>
      </c>
      <c r="V671" s="91" t="e">
        <f t="shared" si="109"/>
        <v>#DIV/0!</v>
      </c>
    </row>
    <row r="672" spans="1:22" x14ac:dyDescent="0.3">
      <c r="A672" s="88" t="str">
        <f>'HP-Api, V2-Sep24'!D674</f>
        <v>Guatemala</v>
      </c>
      <c r="B672" s="88" cm="1">
        <f t="array" ref="B672">IF(OR(A672=DATA!$H$2:$H$13),3,IF(OR(A672=DATA!$H$14:$H$119),2,1))</f>
        <v>1</v>
      </c>
      <c r="C672" s="88">
        <f>'HP-Api, V2-Sep24'!G674</f>
        <v>0</v>
      </c>
      <c r="D672" s="89" t="str">
        <f>IF(AND(C672&gt;='Risk(dist, colmena)'!$C$9, C672&lt;='Risk(dist, colmena)'!$E$9), 1, IF(AND(C672&gt;'Risk(dist, colmena)'!$C$10, C672&lt;='Risk(dist, colmena)'!$E$10), 2, IF(C672&gt;='Risk(dist, colmena)'!$C$11, 3, "")))</f>
        <v/>
      </c>
      <c r="E672" s="173">
        <f>'HP-Api, V2-Sep24'!L674</f>
        <v>0</v>
      </c>
      <c r="F672" s="173" t="str">
        <f>IF(AND(E672&gt;='Risk(dist, colmena)'!$H$9, E672&lt;='Risk(dist, colmena)'!$J$9), 1, IF(AND(E672&gt;'Risk(dist, colmena)'!$H$10, E672&lt;='Risk(dist, colmena)'!$J$10), 2, IF(E672&gt;='Risk(dist, colmena)'!$H$11, 3, "")))</f>
        <v/>
      </c>
      <c r="G672" s="88">
        <f>'HP-Api, V2-Sep24'!AH674</f>
        <v>0</v>
      </c>
      <c r="H672" s="89" t="str">
        <f t="shared" si="101"/>
        <v/>
      </c>
      <c r="I672" s="194" t="e">
        <f>('HP-Api, V2-Sep24'!AK674-'HP-Api, V2-Sep24'!S674)/'HP-Api, V2-Sep24'!S674</f>
        <v>#DIV/0!</v>
      </c>
      <c r="J672" s="89" t="e">
        <f t="shared" si="102"/>
        <v>#DIV/0!</v>
      </c>
      <c r="K672" s="195">
        <f>'HP-Api, V2-Sep24'!AQ674</f>
        <v>0</v>
      </c>
      <c r="L672" s="89">
        <f t="shared" si="103"/>
        <v>1</v>
      </c>
      <c r="M672" s="88">
        <f>'HP-Api, V2-Sep24'!AM674</f>
        <v>0</v>
      </c>
      <c r="N672" s="89" t="str">
        <f t="shared" si="100"/>
        <v/>
      </c>
      <c r="O672" s="88">
        <f>'HP-Api, V2-Sep24'!AR674</f>
        <v>0</v>
      </c>
      <c r="P672" s="89" t="str">
        <f t="shared" si="104"/>
        <v/>
      </c>
      <c r="Q672" s="89" t="e">
        <f t="shared" si="105"/>
        <v>#VALUE!</v>
      </c>
      <c r="R672" s="89" t="e">
        <f t="shared" si="106"/>
        <v>#VALUE!</v>
      </c>
      <c r="S672" s="173">
        <f>'HP-Api, V2-Sep24'!AS674</f>
        <v>0</v>
      </c>
      <c r="T672" s="89">
        <f t="shared" si="107"/>
        <v>1</v>
      </c>
      <c r="U672" s="90" t="e">
        <f t="shared" si="108"/>
        <v>#DIV/0!</v>
      </c>
      <c r="V672" s="91" t="e">
        <f t="shared" si="109"/>
        <v>#DIV/0!</v>
      </c>
    </row>
    <row r="673" spans="1:22" x14ac:dyDescent="0.3">
      <c r="A673" s="88" t="str">
        <f>'HP-Api, V2-Sep24'!D675</f>
        <v>Guatemala</v>
      </c>
      <c r="B673" s="88" cm="1">
        <f t="array" ref="B673">IF(OR(A673=DATA!$H$2:$H$13),3,IF(OR(A673=DATA!$H$14:$H$119),2,1))</f>
        <v>1</v>
      </c>
      <c r="C673" s="88">
        <f>'HP-Api, V2-Sep24'!G675</f>
        <v>0</v>
      </c>
      <c r="D673" s="89" t="str">
        <f>IF(AND(C673&gt;='Risk(dist, colmena)'!$C$9, C673&lt;='Risk(dist, colmena)'!$E$9), 1, IF(AND(C673&gt;'Risk(dist, colmena)'!$C$10, C673&lt;='Risk(dist, colmena)'!$E$10), 2, IF(C673&gt;='Risk(dist, colmena)'!$C$11, 3, "")))</f>
        <v/>
      </c>
      <c r="E673" s="173">
        <f>'HP-Api, V2-Sep24'!L675</f>
        <v>0</v>
      </c>
      <c r="F673" s="173" t="str">
        <f>IF(AND(E673&gt;='Risk(dist, colmena)'!$H$9, E673&lt;='Risk(dist, colmena)'!$J$9), 1, IF(AND(E673&gt;'Risk(dist, colmena)'!$H$10, E673&lt;='Risk(dist, colmena)'!$J$10), 2, IF(E673&gt;='Risk(dist, colmena)'!$H$11, 3, "")))</f>
        <v/>
      </c>
      <c r="G673" s="88">
        <f>'HP-Api, V2-Sep24'!AH675</f>
        <v>0</v>
      </c>
      <c r="H673" s="89" t="str">
        <f t="shared" si="101"/>
        <v/>
      </c>
      <c r="I673" s="194" t="e">
        <f>('HP-Api, V2-Sep24'!AK675-'HP-Api, V2-Sep24'!S675)/'HP-Api, V2-Sep24'!S675</f>
        <v>#DIV/0!</v>
      </c>
      <c r="J673" s="89" t="e">
        <f t="shared" si="102"/>
        <v>#DIV/0!</v>
      </c>
      <c r="K673" s="195">
        <f>'HP-Api, V2-Sep24'!AQ675</f>
        <v>0</v>
      </c>
      <c r="L673" s="89">
        <f t="shared" si="103"/>
        <v>1</v>
      </c>
      <c r="M673" s="88">
        <f>'HP-Api, V2-Sep24'!AM675</f>
        <v>0</v>
      </c>
      <c r="N673" s="89" t="str">
        <f t="shared" si="100"/>
        <v/>
      </c>
      <c r="O673" s="88">
        <f>'HP-Api, V2-Sep24'!AR675</f>
        <v>0</v>
      </c>
      <c r="P673" s="89" t="str">
        <f t="shared" si="104"/>
        <v/>
      </c>
      <c r="Q673" s="89" t="e">
        <f t="shared" si="105"/>
        <v>#VALUE!</v>
      </c>
      <c r="R673" s="89" t="e">
        <f t="shared" si="106"/>
        <v>#VALUE!</v>
      </c>
      <c r="S673" s="173">
        <f>'HP-Api, V2-Sep24'!AS675</f>
        <v>0</v>
      </c>
      <c r="T673" s="89">
        <f t="shared" si="107"/>
        <v>1</v>
      </c>
      <c r="U673" s="90" t="e">
        <f t="shared" si="108"/>
        <v>#DIV/0!</v>
      </c>
      <c r="V673" s="91" t="e">
        <f t="shared" si="109"/>
        <v>#DIV/0!</v>
      </c>
    </row>
    <row r="674" spans="1:22" x14ac:dyDescent="0.3">
      <c r="A674" s="88" t="str">
        <f>'HP-Api, V2-Sep24'!D676</f>
        <v>Guatemala</v>
      </c>
      <c r="B674" s="88" cm="1">
        <f t="array" ref="B674">IF(OR(A674=DATA!$H$2:$H$13),3,IF(OR(A674=DATA!$H$14:$H$119),2,1))</f>
        <v>1</v>
      </c>
      <c r="C674" s="88">
        <f>'HP-Api, V2-Sep24'!G676</f>
        <v>0</v>
      </c>
      <c r="D674" s="89" t="str">
        <f>IF(AND(C674&gt;='Risk(dist, colmena)'!$C$9, C674&lt;='Risk(dist, colmena)'!$E$9), 1, IF(AND(C674&gt;'Risk(dist, colmena)'!$C$10, C674&lt;='Risk(dist, colmena)'!$E$10), 2, IF(C674&gt;='Risk(dist, colmena)'!$C$11, 3, "")))</f>
        <v/>
      </c>
      <c r="E674" s="173">
        <f>'HP-Api, V2-Sep24'!L676</f>
        <v>0</v>
      </c>
      <c r="F674" s="173" t="str">
        <f>IF(AND(E674&gt;='Risk(dist, colmena)'!$H$9, E674&lt;='Risk(dist, colmena)'!$J$9), 1, IF(AND(E674&gt;'Risk(dist, colmena)'!$H$10, E674&lt;='Risk(dist, colmena)'!$J$10), 2, IF(E674&gt;='Risk(dist, colmena)'!$H$11, 3, "")))</f>
        <v/>
      </c>
      <c r="G674" s="88">
        <f>'HP-Api, V2-Sep24'!AH676</f>
        <v>0</v>
      </c>
      <c r="H674" s="89" t="str">
        <f t="shared" si="101"/>
        <v/>
      </c>
      <c r="I674" s="194" t="e">
        <f>('HP-Api, V2-Sep24'!AK676-'HP-Api, V2-Sep24'!S676)/'HP-Api, V2-Sep24'!S676</f>
        <v>#DIV/0!</v>
      </c>
      <c r="J674" s="89" t="e">
        <f t="shared" si="102"/>
        <v>#DIV/0!</v>
      </c>
      <c r="K674" s="195">
        <f>'HP-Api, V2-Sep24'!AQ676</f>
        <v>0</v>
      </c>
      <c r="L674" s="89">
        <f t="shared" si="103"/>
        <v>1</v>
      </c>
      <c r="M674" s="88">
        <f>'HP-Api, V2-Sep24'!AM676</f>
        <v>0</v>
      </c>
      <c r="N674" s="89" t="str">
        <f t="shared" si="100"/>
        <v/>
      </c>
      <c r="O674" s="88">
        <f>'HP-Api, V2-Sep24'!AR676</f>
        <v>0</v>
      </c>
      <c r="P674" s="89" t="str">
        <f t="shared" si="104"/>
        <v/>
      </c>
      <c r="Q674" s="89" t="e">
        <f t="shared" si="105"/>
        <v>#VALUE!</v>
      </c>
      <c r="R674" s="89" t="e">
        <f t="shared" si="106"/>
        <v>#VALUE!</v>
      </c>
      <c r="S674" s="173">
        <f>'HP-Api, V2-Sep24'!AS676</f>
        <v>0</v>
      </c>
      <c r="T674" s="89">
        <f t="shared" si="107"/>
        <v>1</v>
      </c>
      <c r="U674" s="90" t="e">
        <f t="shared" si="108"/>
        <v>#DIV/0!</v>
      </c>
      <c r="V674" s="91" t="e">
        <f t="shared" si="109"/>
        <v>#DIV/0!</v>
      </c>
    </row>
    <row r="675" spans="1:22" x14ac:dyDescent="0.3">
      <c r="A675" s="88" t="str">
        <f>'HP-Api, V2-Sep24'!D677</f>
        <v>Guatemala</v>
      </c>
      <c r="B675" s="88" cm="1">
        <f t="array" ref="B675">IF(OR(A675=DATA!$H$2:$H$13),3,IF(OR(A675=DATA!$H$14:$H$119),2,1))</f>
        <v>1</v>
      </c>
      <c r="C675" s="88">
        <f>'HP-Api, V2-Sep24'!G677</f>
        <v>0</v>
      </c>
      <c r="D675" s="89" t="str">
        <f>IF(AND(C675&gt;='Risk(dist, colmena)'!$C$9, C675&lt;='Risk(dist, colmena)'!$E$9), 1, IF(AND(C675&gt;'Risk(dist, colmena)'!$C$10, C675&lt;='Risk(dist, colmena)'!$E$10), 2, IF(C675&gt;='Risk(dist, colmena)'!$C$11, 3, "")))</f>
        <v/>
      </c>
      <c r="E675" s="173">
        <f>'HP-Api, V2-Sep24'!L677</f>
        <v>0</v>
      </c>
      <c r="F675" s="173" t="str">
        <f>IF(AND(E675&gt;='Risk(dist, colmena)'!$H$9, E675&lt;='Risk(dist, colmena)'!$J$9), 1, IF(AND(E675&gt;'Risk(dist, colmena)'!$H$10, E675&lt;='Risk(dist, colmena)'!$J$10), 2, IF(E675&gt;='Risk(dist, colmena)'!$H$11, 3, "")))</f>
        <v/>
      </c>
      <c r="G675" s="88">
        <f>'HP-Api, V2-Sep24'!AH677</f>
        <v>0</v>
      </c>
      <c r="H675" s="89" t="str">
        <f t="shared" si="101"/>
        <v/>
      </c>
      <c r="I675" s="194" t="e">
        <f>('HP-Api, V2-Sep24'!AK677-'HP-Api, V2-Sep24'!S677)/'HP-Api, V2-Sep24'!S677</f>
        <v>#DIV/0!</v>
      </c>
      <c r="J675" s="89" t="e">
        <f t="shared" si="102"/>
        <v>#DIV/0!</v>
      </c>
      <c r="K675" s="195">
        <f>'HP-Api, V2-Sep24'!AQ677</f>
        <v>0</v>
      </c>
      <c r="L675" s="89">
        <f t="shared" si="103"/>
        <v>1</v>
      </c>
      <c r="M675" s="88">
        <f>'HP-Api, V2-Sep24'!AM677</f>
        <v>0</v>
      </c>
      <c r="N675" s="89" t="str">
        <f t="shared" si="100"/>
        <v/>
      </c>
      <c r="O675" s="88">
        <f>'HP-Api, V2-Sep24'!AR677</f>
        <v>0</v>
      </c>
      <c r="P675" s="89" t="str">
        <f t="shared" si="104"/>
        <v/>
      </c>
      <c r="Q675" s="89" t="e">
        <f t="shared" si="105"/>
        <v>#VALUE!</v>
      </c>
      <c r="R675" s="89" t="e">
        <f t="shared" si="106"/>
        <v>#VALUE!</v>
      </c>
      <c r="S675" s="173">
        <f>'HP-Api, V2-Sep24'!AS677</f>
        <v>0</v>
      </c>
      <c r="T675" s="89">
        <f t="shared" si="107"/>
        <v>1</v>
      </c>
      <c r="U675" s="90" t="e">
        <f t="shared" si="108"/>
        <v>#DIV/0!</v>
      </c>
      <c r="V675" s="91" t="e">
        <f t="shared" si="109"/>
        <v>#DIV/0!</v>
      </c>
    </row>
    <row r="676" spans="1:22" x14ac:dyDescent="0.3">
      <c r="A676" s="88" t="str">
        <f>'HP-Api, V2-Sep24'!D678</f>
        <v>Guatemala</v>
      </c>
      <c r="B676" s="88" cm="1">
        <f t="array" ref="B676">IF(OR(A676=DATA!$H$2:$H$13),3,IF(OR(A676=DATA!$H$14:$H$119),2,1))</f>
        <v>1</v>
      </c>
      <c r="C676" s="88">
        <f>'HP-Api, V2-Sep24'!G678</f>
        <v>0</v>
      </c>
      <c r="D676" s="89" t="str">
        <f>IF(AND(C676&gt;='Risk(dist, colmena)'!$C$9, C676&lt;='Risk(dist, colmena)'!$E$9), 1, IF(AND(C676&gt;'Risk(dist, colmena)'!$C$10, C676&lt;='Risk(dist, colmena)'!$E$10), 2, IF(C676&gt;='Risk(dist, colmena)'!$C$11, 3, "")))</f>
        <v/>
      </c>
      <c r="E676" s="173">
        <f>'HP-Api, V2-Sep24'!L678</f>
        <v>0</v>
      </c>
      <c r="F676" s="173" t="str">
        <f>IF(AND(E676&gt;='Risk(dist, colmena)'!$H$9, E676&lt;='Risk(dist, colmena)'!$J$9), 1, IF(AND(E676&gt;'Risk(dist, colmena)'!$H$10, E676&lt;='Risk(dist, colmena)'!$J$10), 2, IF(E676&gt;='Risk(dist, colmena)'!$H$11, 3, "")))</f>
        <v/>
      </c>
      <c r="G676" s="88">
        <f>'HP-Api, V2-Sep24'!AH678</f>
        <v>0</v>
      </c>
      <c r="H676" s="89" t="str">
        <f t="shared" si="101"/>
        <v/>
      </c>
      <c r="I676" s="194" t="e">
        <f>('HP-Api, V2-Sep24'!AK678-'HP-Api, V2-Sep24'!S678)/'HP-Api, V2-Sep24'!S678</f>
        <v>#DIV/0!</v>
      </c>
      <c r="J676" s="89" t="e">
        <f t="shared" si="102"/>
        <v>#DIV/0!</v>
      </c>
      <c r="K676" s="195">
        <f>'HP-Api, V2-Sep24'!AQ678</f>
        <v>0</v>
      </c>
      <c r="L676" s="89">
        <f t="shared" si="103"/>
        <v>1</v>
      </c>
      <c r="M676" s="88">
        <f>'HP-Api, V2-Sep24'!AM678</f>
        <v>0</v>
      </c>
      <c r="N676" s="89" t="str">
        <f t="shared" si="100"/>
        <v/>
      </c>
      <c r="O676" s="88">
        <f>'HP-Api, V2-Sep24'!AR678</f>
        <v>0</v>
      </c>
      <c r="P676" s="89" t="str">
        <f t="shared" si="104"/>
        <v/>
      </c>
      <c r="Q676" s="89" t="e">
        <f t="shared" si="105"/>
        <v>#VALUE!</v>
      </c>
      <c r="R676" s="89" t="e">
        <f t="shared" si="106"/>
        <v>#VALUE!</v>
      </c>
      <c r="S676" s="173">
        <f>'HP-Api, V2-Sep24'!AS678</f>
        <v>0</v>
      </c>
      <c r="T676" s="89">
        <f t="shared" si="107"/>
        <v>1</v>
      </c>
      <c r="U676" s="90" t="e">
        <f t="shared" si="108"/>
        <v>#DIV/0!</v>
      </c>
      <c r="V676" s="91" t="e">
        <f t="shared" si="109"/>
        <v>#DIV/0!</v>
      </c>
    </row>
    <row r="677" spans="1:22" x14ac:dyDescent="0.3">
      <c r="A677" s="88" t="str">
        <f>'HP-Api, V2-Sep24'!D679</f>
        <v>Guatemala</v>
      </c>
      <c r="B677" s="88" cm="1">
        <f t="array" ref="B677">IF(OR(A677=DATA!$H$2:$H$13),3,IF(OR(A677=DATA!$H$14:$H$119),2,1))</f>
        <v>1</v>
      </c>
      <c r="C677" s="88">
        <f>'HP-Api, V2-Sep24'!G679</f>
        <v>0</v>
      </c>
      <c r="D677" s="89" t="str">
        <f>IF(AND(C677&gt;='Risk(dist, colmena)'!$C$9, C677&lt;='Risk(dist, colmena)'!$E$9), 1, IF(AND(C677&gt;'Risk(dist, colmena)'!$C$10, C677&lt;='Risk(dist, colmena)'!$E$10), 2, IF(C677&gt;='Risk(dist, colmena)'!$C$11, 3, "")))</f>
        <v/>
      </c>
      <c r="E677" s="173">
        <f>'HP-Api, V2-Sep24'!L679</f>
        <v>0</v>
      </c>
      <c r="F677" s="173" t="str">
        <f>IF(AND(E677&gt;='Risk(dist, colmena)'!$H$9, E677&lt;='Risk(dist, colmena)'!$J$9), 1, IF(AND(E677&gt;'Risk(dist, colmena)'!$H$10, E677&lt;='Risk(dist, colmena)'!$J$10), 2, IF(E677&gt;='Risk(dist, colmena)'!$H$11, 3, "")))</f>
        <v/>
      </c>
      <c r="G677" s="88">
        <f>'HP-Api, V2-Sep24'!AH679</f>
        <v>0</v>
      </c>
      <c r="H677" s="89" t="str">
        <f t="shared" si="101"/>
        <v/>
      </c>
      <c r="I677" s="194" t="e">
        <f>('HP-Api, V2-Sep24'!AK679-'HP-Api, V2-Sep24'!S679)/'HP-Api, V2-Sep24'!S679</f>
        <v>#DIV/0!</v>
      </c>
      <c r="J677" s="89" t="e">
        <f t="shared" si="102"/>
        <v>#DIV/0!</v>
      </c>
      <c r="K677" s="195">
        <f>'HP-Api, V2-Sep24'!AQ679</f>
        <v>0</v>
      </c>
      <c r="L677" s="89">
        <f t="shared" si="103"/>
        <v>1</v>
      </c>
      <c r="M677" s="88">
        <f>'HP-Api, V2-Sep24'!AM679</f>
        <v>0</v>
      </c>
      <c r="N677" s="89" t="str">
        <f t="shared" si="100"/>
        <v/>
      </c>
      <c r="O677" s="88">
        <f>'HP-Api, V2-Sep24'!AR679</f>
        <v>0</v>
      </c>
      <c r="P677" s="89" t="str">
        <f t="shared" si="104"/>
        <v/>
      </c>
      <c r="Q677" s="89" t="e">
        <f t="shared" si="105"/>
        <v>#VALUE!</v>
      </c>
      <c r="R677" s="89" t="e">
        <f t="shared" si="106"/>
        <v>#VALUE!</v>
      </c>
      <c r="S677" s="173">
        <f>'HP-Api, V2-Sep24'!AS679</f>
        <v>0</v>
      </c>
      <c r="T677" s="89">
        <f t="shared" si="107"/>
        <v>1</v>
      </c>
      <c r="U677" s="90" t="e">
        <f t="shared" si="108"/>
        <v>#DIV/0!</v>
      </c>
      <c r="V677" s="91" t="e">
        <f t="shared" si="109"/>
        <v>#DIV/0!</v>
      </c>
    </row>
    <row r="678" spans="1:22" x14ac:dyDescent="0.3">
      <c r="A678" s="88" t="str">
        <f>'HP-Api, V2-Sep24'!D680</f>
        <v>Guatemala</v>
      </c>
      <c r="B678" s="88" cm="1">
        <f t="array" ref="B678">IF(OR(A678=DATA!$H$2:$H$13),3,IF(OR(A678=DATA!$H$14:$H$119),2,1))</f>
        <v>1</v>
      </c>
      <c r="C678" s="88">
        <f>'HP-Api, V2-Sep24'!G680</f>
        <v>0</v>
      </c>
      <c r="D678" s="89" t="str">
        <f>IF(AND(C678&gt;='Risk(dist, colmena)'!$C$9, C678&lt;='Risk(dist, colmena)'!$E$9), 1, IF(AND(C678&gt;'Risk(dist, colmena)'!$C$10, C678&lt;='Risk(dist, colmena)'!$E$10), 2, IF(C678&gt;='Risk(dist, colmena)'!$C$11, 3, "")))</f>
        <v/>
      </c>
      <c r="E678" s="173">
        <f>'HP-Api, V2-Sep24'!L680</f>
        <v>0</v>
      </c>
      <c r="F678" s="173" t="str">
        <f>IF(AND(E678&gt;='Risk(dist, colmena)'!$H$9, E678&lt;='Risk(dist, colmena)'!$J$9), 1, IF(AND(E678&gt;'Risk(dist, colmena)'!$H$10, E678&lt;='Risk(dist, colmena)'!$J$10), 2, IF(E678&gt;='Risk(dist, colmena)'!$H$11, 3, "")))</f>
        <v/>
      </c>
      <c r="G678" s="88">
        <f>'HP-Api, V2-Sep24'!AH680</f>
        <v>0</v>
      </c>
      <c r="H678" s="89" t="str">
        <f t="shared" si="101"/>
        <v/>
      </c>
      <c r="I678" s="194" t="e">
        <f>('HP-Api, V2-Sep24'!AK680-'HP-Api, V2-Sep24'!S680)/'HP-Api, V2-Sep24'!S680</f>
        <v>#DIV/0!</v>
      </c>
      <c r="J678" s="89" t="e">
        <f t="shared" si="102"/>
        <v>#DIV/0!</v>
      </c>
      <c r="K678" s="195">
        <f>'HP-Api, V2-Sep24'!AQ680</f>
        <v>0</v>
      </c>
      <c r="L678" s="89">
        <f t="shared" si="103"/>
        <v>1</v>
      </c>
      <c r="M678" s="88">
        <f>'HP-Api, V2-Sep24'!AM680</f>
        <v>0</v>
      </c>
      <c r="N678" s="89" t="str">
        <f t="shared" si="100"/>
        <v/>
      </c>
      <c r="O678" s="88">
        <f>'HP-Api, V2-Sep24'!AR680</f>
        <v>0</v>
      </c>
      <c r="P678" s="89" t="str">
        <f t="shared" si="104"/>
        <v/>
      </c>
      <c r="Q678" s="89" t="e">
        <f t="shared" si="105"/>
        <v>#VALUE!</v>
      </c>
      <c r="R678" s="89" t="e">
        <f t="shared" si="106"/>
        <v>#VALUE!</v>
      </c>
      <c r="S678" s="173">
        <f>'HP-Api, V2-Sep24'!AS680</f>
        <v>0</v>
      </c>
      <c r="T678" s="89">
        <f t="shared" si="107"/>
        <v>1</v>
      </c>
      <c r="U678" s="90" t="e">
        <f t="shared" si="108"/>
        <v>#DIV/0!</v>
      </c>
      <c r="V678" s="91" t="e">
        <f t="shared" si="109"/>
        <v>#DIV/0!</v>
      </c>
    </row>
    <row r="679" spans="1:22" x14ac:dyDescent="0.3">
      <c r="A679" s="88" t="str">
        <f>'HP-Api, V2-Sep24'!D681</f>
        <v>Guatemala</v>
      </c>
      <c r="B679" s="88" cm="1">
        <f t="array" ref="B679">IF(OR(A679=DATA!$H$2:$H$13),3,IF(OR(A679=DATA!$H$14:$H$119),2,1))</f>
        <v>1</v>
      </c>
      <c r="C679" s="88">
        <f>'HP-Api, V2-Sep24'!G681</f>
        <v>0</v>
      </c>
      <c r="D679" s="89" t="str">
        <f>IF(AND(C679&gt;='Risk(dist, colmena)'!$C$9, C679&lt;='Risk(dist, colmena)'!$E$9), 1, IF(AND(C679&gt;'Risk(dist, colmena)'!$C$10, C679&lt;='Risk(dist, colmena)'!$E$10), 2, IF(C679&gt;='Risk(dist, colmena)'!$C$11, 3, "")))</f>
        <v/>
      </c>
      <c r="E679" s="173">
        <f>'HP-Api, V2-Sep24'!L681</f>
        <v>0</v>
      </c>
      <c r="F679" s="173" t="str">
        <f>IF(AND(E679&gt;='Risk(dist, colmena)'!$H$9, E679&lt;='Risk(dist, colmena)'!$J$9), 1, IF(AND(E679&gt;'Risk(dist, colmena)'!$H$10, E679&lt;='Risk(dist, colmena)'!$J$10), 2, IF(E679&gt;='Risk(dist, colmena)'!$H$11, 3, "")))</f>
        <v/>
      </c>
      <c r="G679" s="88">
        <f>'HP-Api, V2-Sep24'!AH681</f>
        <v>0</v>
      </c>
      <c r="H679" s="89" t="str">
        <f t="shared" si="101"/>
        <v/>
      </c>
      <c r="I679" s="194" t="e">
        <f>('HP-Api, V2-Sep24'!AK681-'HP-Api, V2-Sep24'!S681)/'HP-Api, V2-Sep24'!S681</f>
        <v>#DIV/0!</v>
      </c>
      <c r="J679" s="89" t="e">
        <f t="shared" si="102"/>
        <v>#DIV/0!</v>
      </c>
      <c r="K679" s="195">
        <f>'HP-Api, V2-Sep24'!AQ681</f>
        <v>0</v>
      </c>
      <c r="L679" s="89">
        <f t="shared" si="103"/>
        <v>1</v>
      </c>
      <c r="M679" s="88">
        <f>'HP-Api, V2-Sep24'!AM681</f>
        <v>0</v>
      </c>
      <c r="N679" s="89" t="str">
        <f t="shared" si="100"/>
        <v/>
      </c>
      <c r="O679" s="88">
        <f>'HP-Api, V2-Sep24'!AR681</f>
        <v>0</v>
      </c>
      <c r="P679" s="89" t="str">
        <f t="shared" si="104"/>
        <v/>
      </c>
      <c r="Q679" s="89" t="e">
        <f t="shared" si="105"/>
        <v>#VALUE!</v>
      </c>
      <c r="R679" s="89" t="e">
        <f t="shared" si="106"/>
        <v>#VALUE!</v>
      </c>
      <c r="S679" s="173">
        <f>'HP-Api, V2-Sep24'!AS681</f>
        <v>0</v>
      </c>
      <c r="T679" s="89">
        <f t="shared" si="107"/>
        <v>1</v>
      </c>
      <c r="U679" s="90" t="e">
        <f t="shared" si="108"/>
        <v>#DIV/0!</v>
      </c>
      <c r="V679" s="91" t="e">
        <f t="shared" si="109"/>
        <v>#DIV/0!</v>
      </c>
    </row>
    <row r="680" spans="1:22" x14ac:dyDescent="0.3">
      <c r="A680" s="88" t="str">
        <f>'HP-Api, V2-Sep24'!D682</f>
        <v>Guatemala</v>
      </c>
      <c r="B680" s="88" cm="1">
        <f t="array" ref="B680">IF(OR(A680=DATA!$H$2:$H$13),3,IF(OR(A680=DATA!$H$14:$H$119),2,1))</f>
        <v>1</v>
      </c>
      <c r="C680" s="88">
        <f>'HP-Api, V2-Sep24'!G682</f>
        <v>0</v>
      </c>
      <c r="D680" s="89" t="str">
        <f>IF(AND(C680&gt;='Risk(dist, colmena)'!$C$9, C680&lt;='Risk(dist, colmena)'!$E$9), 1, IF(AND(C680&gt;'Risk(dist, colmena)'!$C$10, C680&lt;='Risk(dist, colmena)'!$E$10), 2, IF(C680&gt;='Risk(dist, colmena)'!$C$11, 3, "")))</f>
        <v/>
      </c>
      <c r="E680" s="173">
        <f>'HP-Api, V2-Sep24'!L682</f>
        <v>0</v>
      </c>
      <c r="F680" s="173" t="str">
        <f>IF(AND(E680&gt;='Risk(dist, colmena)'!$H$9, E680&lt;='Risk(dist, colmena)'!$J$9), 1, IF(AND(E680&gt;'Risk(dist, colmena)'!$H$10, E680&lt;='Risk(dist, colmena)'!$J$10), 2, IF(E680&gt;='Risk(dist, colmena)'!$H$11, 3, "")))</f>
        <v/>
      </c>
      <c r="G680" s="88">
        <f>'HP-Api, V2-Sep24'!AH682</f>
        <v>0</v>
      </c>
      <c r="H680" s="89" t="str">
        <f t="shared" si="101"/>
        <v/>
      </c>
      <c r="I680" s="194" t="e">
        <f>('HP-Api, V2-Sep24'!AK682-'HP-Api, V2-Sep24'!S682)/'HP-Api, V2-Sep24'!S682</f>
        <v>#DIV/0!</v>
      </c>
      <c r="J680" s="89" t="e">
        <f t="shared" si="102"/>
        <v>#DIV/0!</v>
      </c>
      <c r="K680" s="195">
        <f>'HP-Api, V2-Sep24'!AQ682</f>
        <v>0</v>
      </c>
      <c r="L680" s="89">
        <f t="shared" si="103"/>
        <v>1</v>
      </c>
      <c r="M680" s="88">
        <f>'HP-Api, V2-Sep24'!AM682</f>
        <v>0</v>
      </c>
      <c r="N680" s="89" t="str">
        <f t="shared" si="100"/>
        <v/>
      </c>
      <c r="O680" s="88">
        <f>'HP-Api, V2-Sep24'!AR682</f>
        <v>0</v>
      </c>
      <c r="P680" s="89" t="str">
        <f t="shared" si="104"/>
        <v/>
      </c>
      <c r="Q680" s="89" t="e">
        <f t="shared" si="105"/>
        <v>#VALUE!</v>
      </c>
      <c r="R680" s="89" t="e">
        <f t="shared" si="106"/>
        <v>#VALUE!</v>
      </c>
      <c r="S680" s="173">
        <f>'HP-Api, V2-Sep24'!AS682</f>
        <v>0</v>
      </c>
      <c r="T680" s="89">
        <f t="shared" si="107"/>
        <v>1</v>
      </c>
      <c r="U680" s="90" t="e">
        <f t="shared" si="108"/>
        <v>#DIV/0!</v>
      </c>
      <c r="V680" s="91" t="e">
        <f t="shared" si="109"/>
        <v>#DIV/0!</v>
      </c>
    </row>
    <row r="681" spans="1:22" x14ac:dyDescent="0.3">
      <c r="A681" s="88" t="str">
        <f>'HP-Api, V2-Sep24'!D683</f>
        <v>Guatemala</v>
      </c>
      <c r="B681" s="88" cm="1">
        <f t="array" ref="B681">IF(OR(A681=DATA!$H$2:$H$13),3,IF(OR(A681=DATA!$H$14:$H$119),2,1))</f>
        <v>1</v>
      </c>
      <c r="C681" s="88">
        <f>'HP-Api, V2-Sep24'!G683</f>
        <v>0</v>
      </c>
      <c r="D681" s="89" t="str">
        <f>IF(AND(C681&gt;='Risk(dist, colmena)'!$C$9, C681&lt;='Risk(dist, colmena)'!$E$9), 1, IF(AND(C681&gt;'Risk(dist, colmena)'!$C$10, C681&lt;='Risk(dist, colmena)'!$E$10), 2, IF(C681&gt;='Risk(dist, colmena)'!$C$11, 3, "")))</f>
        <v/>
      </c>
      <c r="E681" s="173">
        <f>'HP-Api, V2-Sep24'!L683</f>
        <v>0</v>
      </c>
      <c r="F681" s="173" t="str">
        <f>IF(AND(E681&gt;='Risk(dist, colmena)'!$H$9, E681&lt;='Risk(dist, colmena)'!$J$9), 1, IF(AND(E681&gt;'Risk(dist, colmena)'!$H$10, E681&lt;='Risk(dist, colmena)'!$J$10), 2, IF(E681&gt;='Risk(dist, colmena)'!$H$11, 3, "")))</f>
        <v/>
      </c>
      <c r="G681" s="88">
        <f>'HP-Api, V2-Sep24'!AH683</f>
        <v>0</v>
      </c>
      <c r="H681" s="89" t="str">
        <f t="shared" si="101"/>
        <v/>
      </c>
      <c r="I681" s="194" t="e">
        <f>('HP-Api, V2-Sep24'!AK683-'HP-Api, V2-Sep24'!S683)/'HP-Api, V2-Sep24'!S683</f>
        <v>#DIV/0!</v>
      </c>
      <c r="J681" s="89" t="e">
        <f t="shared" si="102"/>
        <v>#DIV/0!</v>
      </c>
      <c r="K681" s="195">
        <f>'HP-Api, V2-Sep24'!AQ683</f>
        <v>0</v>
      </c>
      <c r="L681" s="89">
        <f t="shared" si="103"/>
        <v>1</v>
      </c>
      <c r="M681" s="88">
        <f>'HP-Api, V2-Sep24'!AM683</f>
        <v>0</v>
      </c>
      <c r="N681" s="89" t="str">
        <f t="shared" si="100"/>
        <v/>
      </c>
      <c r="O681" s="88">
        <f>'HP-Api, V2-Sep24'!AR683</f>
        <v>0</v>
      </c>
      <c r="P681" s="89" t="str">
        <f t="shared" si="104"/>
        <v/>
      </c>
      <c r="Q681" s="89" t="e">
        <f t="shared" si="105"/>
        <v>#VALUE!</v>
      </c>
      <c r="R681" s="89" t="e">
        <f t="shared" si="106"/>
        <v>#VALUE!</v>
      </c>
      <c r="S681" s="173">
        <f>'HP-Api, V2-Sep24'!AS683</f>
        <v>0</v>
      </c>
      <c r="T681" s="89">
        <f t="shared" si="107"/>
        <v>1</v>
      </c>
      <c r="U681" s="90" t="e">
        <f t="shared" si="108"/>
        <v>#DIV/0!</v>
      </c>
      <c r="V681" s="91" t="e">
        <f t="shared" si="109"/>
        <v>#DIV/0!</v>
      </c>
    </row>
    <row r="682" spans="1:22" x14ac:dyDescent="0.3">
      <c r="A682" s="88" t="str">
        <f>'HP-Api, V2-Sep24'!D684</f>
        <v>Guatemala</v>
      </c>
      <c r="B682" s="88" cm="1">
        <f t="array" ref="B682">IF(OR(A682=DATA!$H$2:$H$13),3,IF(OR(A682=DATA!$H$14:$H$119),2,1))</f>
        <v>1</v>
      </c>
      <c r="C682" s="88">
        <f>'HP-Api, V2-Sep24'!G684</f>
        <v>0</v>
      </c>
      <c r="D682" s="89" t="str">
        <f>IF(AND(C682&gt;='Risk(dist, colmena)'!$C$9, C682&lt;='Risk(dist, colmena)'!$E$9), 1, IF(AND(C682&gt;'Risk(dist, colmena)'!$C$10, C682&lt;='Risk(dist, colmena)'!$E$10), 2, IF(C682&gt;='Risk(dist, colmena)'!$C$11, 3, "")))</f>
        <v/>
      </c>
      <c r="E682" s="173">
        <f>'HP-Api, V2-Sep24'!L684</f>
        <v>0</v>
      </c>
      <c r="F682" s="173" t="str">
        <f>IF(AND(E682&gt;='Risk(dist, colmena)'!$H$9, E682&lt;='Risk(dist, colmena)'!$J$9), 1, IF(AND(E682&gt;'Risk(dist, colmena)'!$H$10, E682&lt;='Risk(dist, colmena)'!$J$10), 2, IF(E682&gt;='Risk(dist, colmena)'!$H$11, 3, "")))</f>
        <v/>
      </c>
      <c r="G682" s="88">
        <f>'HP-Api, V2-Sep24'!AH684</f>
        <v>0</v>
      </c>
      <c r="H682" s="89" t="str">
        <f t="shared" si="101"/>
        <v/>
      </c>
      <c r="I682" s="194" t="e">
        <f>('HP-Api, V2-Sep24'!AK684-'HP-Api, V2-Sep24'!S684)/'HP-Api, V2-Sep24'!S684</f>
        <v>#DIV/0!</v>
      </c>
      <c r="J682" s="89" t="e">
        <f t="shared" si="102"/>
        <v>#DIV/0!</v>
      </c>
      <c r="K682" s="195">
        <f>'HP-Api, V2-Sep24'!AQ684</f>
        <v>0</v>
      </c>
      <c r="L682" s="89">
        <f t="shared" si="103"/>
        <v>1</v>
      </c>
      <c r="M682" s="88">
        <f>'HP-Api, V2-Sep24'!AM684</f>
        <v>0</v>
      </c>
      <c r="N682" s="89" t="str">
        <f t="shared" si="100"/>
        <v/>
      </c>
      <c r="O682" s="88">
        <f>'HP-Api, V2-Sep24'!AR684</f>
        <v>0</v>
      </c>
      <c r="P682" s="89" t="str">
        <f t="shared" si="104"/>
        <v/>
      </c>
      <c r="Q682" s="89" t="e">
        <f t="shared" si="105"/>
        <v>#VALUE!</v>
      </c>
      <c r="R682" s="89" t="e">
        <f t="shared" si="106"/>
        <v>#VALUE!</v>
      </c>
      <c r="S682" s="173">
        <f>'HP-Api, V2-Sep24'!AS684</f>
        <v>0</v>
      </c>
      <c r="T682" s="89">
        <f t="shared" si="107"/>
        <v>1</v>
      </c>
      <c r="U682" s="90" t="e">
        <f t="shared" si="108"/>
        <v>#DIV/0!</v>
      </c>
      <c r="V682" s="91" t="e">
        <f t="shared" si="109"/>
        <v>#DIV/0!</v>
      </c>
    </row>
    <row r="683" spans="1:22" x14ac:dyDescent="0.3">
      <c r="A683" s="88" t="str">
        <f>'HP-Api, V2-Sep24'!D685</f>
        <v>Guatemala</v>
      </c>
      <c r="B683" s="88" cm="1">
        <f t="array" ref="B683">IF(OR(A683=DATA!$H$2:$H$13),3,IF(OR(A683=DATA!$H$14:$H$119),2,1))</f>
        <v>1</v>
      </c>
      <c r="C683" s="88">
        <f>'HP-Api, V2-Sep24'!G685</f>
        <v>0</v>
      </c>
      <c r="D683" s="89" t="str">
        <f>IF(AND(C683&gt;='Risk(dist, colmena)'!$C$9, C683&lt;='Risk(dist, colmena)'!$E$9), 1, IF(AND(C683&gt;'Risk(dist, colmena)'!$C$10, C683&lt;='Risk(dist, colmena)'!$E$10), 2, IF(C683&gt;='Risk(dist, colmena)'!$C$11, 3, "")))</f>
        <v/>
      </c>
      <c r="E683" s="173">
        <f>'HP-Api, V2-Sep24'!L685</f>
        <v>0</v>
      </c>
      <c r="F683" s="173" t="str">
        <f>IF(AND(E683&gt;='Risk(dist, colmena)'!$H$9, E683&lt;='Risk(dist, colmena)'!$J$9), 1, IF(AND(E683&gt;'Risk(dist, colmena)'!$H$10, E683&lt;='Risk(dist, colmena)'!$J$10), 2, IF(E683&gt;='Risk(dist, colmena)'!$H$11, 3, "")))</f>
        <v/>
      </c>
      <c r="G683" s="88">
        <f>'HP-Api, V2-Sep24'!AH685</f>
        <v>0</v>
      </c>
      <c r="H683" s="89" t="str">
        <f t="shared" si="101"/>
        <v/>
      </c>
      <c r="I683" s="194" t="e">
        <f>('HP-Api, V2-Sep24'!AK685-'HP-Api, V2-Sep24'!S685)/'HP-Api, V2-Sep24'!S685</f>
        <v>#DIV/0!</v>
      </c>
      <c r="J683" s="89" t="e">
        <f t="shared" si="102"/>
        <v>#DIV/0!</v>
      </c>
      <c r="K683" s="195">
        <f>'HP-Api, V2-Sep24'!AQ685</f>
        <v>0</v>
      </c>
      <c r="L683" s="89">
        <f t="shared" si="103"/>
        <v>1</v>
      </c>
      <c r="M683" s="88">
        <f>'HP-Api, V2-Sep24'!AM685</f>
        <v>0</v>
      </c>
      <c r="N683" s="89" t="str">
        <f t="shared" si="100"/>
        <v/>
      </c>
      <c r="O683" s="88">
        <f>'HP-Api, V2-Sep24'!AR685</f>
        <v>0</v>
      </c>
      <c r="P683" s="89" t="str">
        <f t="shared" si="104"/>
        <v/>
      </c>
      <c r="Q683" s="89" t="e">
        <f t="shared" si="105"/>
        <v>#VALUE!</v>
      </c>
      <c r="R683" s="89" t="e">
        <f t="shared" si="106"/>
        <v>#VALUE!</v>
      </c>
      <c r="S683" s="173">
        <f>'HP-Api, V2-Sep24'!AS685</f>
        <v>0</v>
      </c>
      <c r="T683" s="89">
        <f t="shared" si="107"/>
        <v>1</v>
      </c>
      <c r="U683" s="90" t="e">
        <f t="shared" si="108"/>
        <v>#DIV/0!</v>
      </c>
      <c r="V683" s="91" t="e">
        <f t="shared" si="109"/>
        <v>#DIV/0!</v>
      </c>
    </row>
    <row r="684" spans="1:22" x14ac:dyDescent="0.3">
      <c r="A684" s="88" t="str">
        <f>'HP-Api, V2-Sep24'!D686</f>
        <v>Guatemala</v>
      </c>
      <c r="B684" s="88" cm="1">
        <f t="array" ref="B684">IF(OR(A684=DATA!$H$2:$H$13),3,IF(OR(A684=DATA!$H$14:$H$119),2,1))</f>
        <v>1</v>
      </c>
      <c r="C684" s="88">
        <f>'HP-Api, V2-Sep24'!G686</f>
        <v>0</v>
      </c>
      <c r="D684" s="89" t="str">
        <f>IF(AND(C684&gt;='Risk(dist, colmena)'!$C$9, C684&lt;='Risk(dist, colmena)'!$E$9), 1, IF(AND(C684&gt;'Risk(dist, colmena)'!$C$10, C684&lt;='Risk(dist, colmena)'!$E$10), 2, IF(C684&gt;='Risk(dist, colmena)'!$C$11, 3, "")))</f>
        <v/>
      </c>
      <c r="E684" s="173">
        <f>'HP-Api, V2-Sep24'!L686</f>
        <v>0</v>
      </c>
      <c r="F684" s="173" t="str">
        <f>IF(AND(E684&gt;='Risk(dist, colmena)'!$H$9, E684&lt;='Risk(dist, colmena)'!$J$9), 1, IF(AND(E684&gt;'Risk(dist, colmena)'!$H$10, E684&lt;='Risk(dist, colmena)'!$J$10), 2, IF(E684&gt;='Risk(dist, colmena)'!$H$11, 3, "")))</f>
        <v/>
      </c>
      <c r="G684" s="88">
        <f>'HP-Api, V2-Sep24'!AH686</f>
        <v>0</v>
      </c>
      <c r="H684" s="89" t="str">
        <f t="shared" si="101"/>
        <v/>
      </c>
      <c r="I684" s="194" t="e">
        <f>('HP-Api, V2-Sep24'!AK686-'HP-Api, V2-Sep24'!S686)/'HP-Api, V2-Sep24'!S686</f>
        <v>#DIV/0!</v>
      </c>
      <c r="J684" s="89" t="e">
        <f t="shared" si="102"/>
        <v>#DIV/0!</v>
      </c>
      <c r="K684" s="195">
        <f>'HP-Api, V2-Sep24'!AQ686</f>
        <v>0</v>
      </c>
      <c r="L684" s="89">
        <f t="shared" si="103"/>
        <v>1</v>
      </c>
      <c r="M684" s="88">
        <f>'HP-Api, V2-Sep24'!AM686</f>
        <v>0</v>
      </c>
      <c r="N684" s="89" t="str">
        <f t="shared" si="100"/>
        <v/>
      </c>
      <c r="O684" s="88">
        <f>'HP-Api, V2-Sep24'!AR686</f>
        <v>0</v>
      </c>
      <c r="P684" s="89" t="str">
        <f t="shared" si="104"/>
        <v/>
      </c>
      <c r="Q684" s="89" t="e">
        <f t="shared" si="105"/>
        <v>#VALUE!</v>
      </c>
      <c r="R684" s="89" t="e">
        <f t="shared" si="106"/>
        <v>#VALUE!</v>
      </c>
      <c r="S684" s="173">
        <f>'HP-Api, V2-Sep24'!AS686</f>
        <v>0</v>
      </c>
      <c r="T684" s="89">
        <f t="shared" si="107"/>
        <v>1</v>
      </c>
      <c r="U684" s="90" t="e">
        <f t="shared" si="108"/>
        <v>#DIV/0!</v>
      </c>
      <c r="V684" s="91" t="e">
        <f t="shared" si="109"/>
        <v>#DIV/0!</v>
      </c>
    </row>
    <row r="685" spans="1:22" x14ac:dyDescent="0.3">
      <c r="A685" s="88" t="str">
        <f>'HP-Api, V2-Sep24'!D687</f>
        <v>Guatemala</v>
      </c>
      <c r="B685" s="88" cm="1">
        <f t="array" ref="B685">IF(OR(A685=DATA!$H$2:$H$13),3,IF(OR(A685=DATA!$H$14:$H$119),2,1))</f>
        <v>1</v>
      </c>
      <c r="C685" s="88">
        <f>'HP-Api, V2-Sep24'!G687</f>
        <v>0</v>
      </c>
      <c r="D685" s="89" t="str">
        <f>IF(AND(C685&gt;='Risk(dist, colmena)'!$C$9, C685&lt;='Risk(dist, colmena)'!$E$9), 1, IF(AND(C685&gt;'Risk(dist, colmena)'!$C$10, C685&lt;='Risk(dist, colmena)'!$E$10), 2, IF(C685&gt;='Risk(dist, colmena)'!$C$11, 3, "")))</f>
        <v/>
      </c>
      <c r="E685" s="173">
        <f>'HP-Api, V2-Sep24'!L687</f>
        <v>0</v>
      </c>
      <c r="F685" s="173" t="str">
        <f>IF(AND(E685&gt;='Risk(dist, colmena)'!$H$9, E685&lt;='Risk(dist, colmena)'!$J$9), 1, IF(AND(E685&gt;'Risk(dist, colmena)'!$H$10, E685&lt;='Risk(dist, colmena)'!$J$10), 2, IF(E685&gt;='Risk(dist, colmena)'!$H$11, 3, "")))</f>
        <v/>
      </c>
      <c r="G685" s="88">
        <f>'HP-Api, V2-Sep24'!AH687</f>
        <v>0</v>
      </c>
      <c r="H685" s="89" t="str">
        <f t="shared" si="101"/>
        <v/>
      </c>
      <c r="I685" s="194" t="e">
        <f>('HP-Api, V2-Sep24'!AK687-'HP-Api, V2-Sep24'!S687)/'HP-Api, V2-Sep24'!S687</f>
        <v>#DIV/0!</v>
      </c>
      <c r="J685" s="89" t="e">
        <f t="shared" si="102"/>
        <v>#DIV/0!</v>
      </c>
      <c r="K685" s="195">
        <f>'HP-Api, V2-Sep24'!AQ687</f>
        <v>0</v>
      </c>
      <c r="L685" s="89">
        <f t="shared" si="103"/>
        <v>1</v>
      </c>
      <c r="M685" s="88">
        <f>'HP-Api, V2-Sep24'!AM687</f>
        <v>0</v>
      </c>
      <c r="N685" s="89" t="str">
        <f t="shared" si="100"/>
        <v/>
      </c>
      <c r="O685" s="88">
        <f>'HP-Api, V2-Sep24'!AR687</f>
        <v>0</v>
      </c>
      <c r="P685" s="89" t="str">
        <f t="shared" si="104"/>
        <v/>
      </c>
      <c r="Q685" s="89" t="e">
        <f t="shared" si="105"/>
        <v>#VALUE!</v>
      </c>
      <c r="R685" s="89" t="e">
        <f t="shared" si="106"/>
        <v>#VALUE!</v>
      </c>
      <c r="S685" s="173">
        <f>'HP-Api, V2-Sep24'!AS687</f>
        <v>0</v>
      </c>
      <c r="T685" s="89">
        <f t="shared" si="107"/>
        <v>1</v>
      </c>
      <c r="U685" s="90" t="e">
        <f t="shared" si="108"/>
        <v>#DIV/0!</v>
      </c>
      <c r="V685" s="91" t="e">
        <f t="shared" si="109"/>
        <v>#DIV/0!</v>
      </c>
    </row>
    <row r="686" spans="1:22" x14ac:dyDescent="0.3">
      <c r="A686" s="88" t="str">
        <f>'HP-Api, V2-Sep24'!D688</f>
        <v>Guatemala</v>
      </c>
      <c r="B686" s="88" cm="1">
        <f t="array" ref="B686">IF(OR(A686=DATA!$H$2:$H$13),3,IF(OR(A686=DATA!$H$14:$H$119),2,1))</f>
        <v>1</v>
      </c>
      <c r="C686" s="88">
        <f>'HP-Api, V2-Sep24'!G688</f>
        <v>0</v>
      </c>
      <c r="D686" s="89" t="str">
        <f>IF(AND(C686&gt;='Risk(dist, colmena)'!$C$9, C686&lt;='Risk(dist, colmena)'!$E$9), 1, IF(AND(C686&gt;'Risk(dist, colmena)'!$C$10, C686&lt;='Risk(dist, colmena)'!$E$10), 2, IF(C686&gt;='Risk(dist, colmena)'!$C$11, 3, "")))</f>
        <v/>
      </c>
      <c r="E686" s="173">
        <f>'HP-Api, V2-Sep24'!L688</f>
        <v>0</v>
      </c>
      <c r="F686" s="173" t="str">
        <f>IF(AND(E686&gt;='Risk(dist, colmena)'!$H$9, E686&lt;='Risk(dist, colmena)'!$J$9), 1, IF(AND(E686&gt;'Risk(dist, colmena)'!$H$10, E686&lt;='Risk(dist, colmena)'!$J$10), 2, IF(E686&gt;='Risk(dist, colmena)'!$H$11, 3, "")))</f>
        <v/>
      </c>
      <c r="G686" s="88">
        <f>'HP-Api, V2-Sep24'!AH688</f>
        <v>0</v>
      </c>
      <c r="H686" s="89" t="str">
        <f t="shared" si="101"/>
        <v/>
      </c>
      <c r="I686" s="194" t="e">
        <f>('HP-Api, V2-Sep24'!AK688-'HP-Api, V2-Sep24'!S688)/'HP-Api, V2-Sep24'!S688</f>
        <v>#DIV/0!</v>
      </c>
      <c r="J686" s="89" t="e">
        <f t="shared" si="102"/>
        <v>#DIV/0!</v>
      </c>
      <c r="K686" s="195">
        <f>'HP-Api, V2-Sep24'!AQ688</f>
        <v>0</v>
      </c>
      <c r="L686" s="89">
        <f t="shared" si="103"/>
        <v>1</v>
      </c>
      <c r="M686" s="88">
        <f>'HP-Api, V2-Sep24'!AM688</f>
        <v>0</v>
      </c>
      <c r="N686" s="89" t="str">
        <f t="shared" si="100"/>
        <v/>
      </c>
      <c r="O686" s="88">
        <f>'HP-Api, V2-Sep24'!AR688</f>
        <v>0</v>
      </c>
      <c r="P686" s="89" t="str">
        <f t="shared" si="104"/>
        <v/>
      </c>
      <c r="Q686" s="89" t="e">
        <f t="shared" si="105"/>
        <v>#VALUE!</v>
      </c>
      <c r="R686" s="89" t="e">
        <f t="shared" si="106"/>
        <v>#VALUE!</v>
      </c>
      <c r="S686" s="173">
        <f>'HP-Api, V2-Sep24'!AS688</f>
        <v>0</v>
      </c>
      <c r="T686" s="89">
        <f t="shared" si="107"/>
        <v>1</v>
      </c>
      <c r="U686" s="90" t="e">
        <f t="shared" si="108"/>
        <v>#DIV/0!</v>
      </c>
      <c r="V686" s="91" t="e">
        <f t="shared" si="109"/>
        <v>#DIV/0!</v>
      </c>
    </row>
    <row r="687" spans="1:22" x14ac:dyDescent="0.3">
      <c r="A687" s="88" t="str">
        <f>'HP-Api, V2-Sep24'!D689</f>
        <v>Guatemala</v>
      </c>
      <c r="B687" s="88" cm="1">
        <f t="array" ref="B687">IF(OR(A687=DATA!$H$2:$H$13),3,IF(OR(A687=DATA!$H$14:$H$119),2,1))</f>
        <v>1</v>
      </c>
      <c r="C687" s="88">
        <f>'HP-Api, V2-Sep24'!G689</f>
        <v>0</v>
      </c>
      <c r="D687" s="89" t="str">
        <f>IF(AND(C687&gt;='Risk(dist, colmena)'!$C$9, C687&lt;='Risk(dist, colmena)'!$E$9), 1, IF(AND(C687&gt;'Risk(dist, colmena)'!$C$10, C687&lt;='Risk(dist, colmena)'!$E$10), 2, IF(C687&gt;='Risk(dist, colmena)'!$C$11, 3, "")))</f>
        <v/>
      </c>
      <c r="E687" s="173">
        <f>'HP-Api, V2-Sep24'!L689</f>
        <v>0</v>
      </c>
      <c r="F687" s="173" t="str">
        <f>IF(AND(E687&gt;='Risk(dist, colmena)'!$H$9, E687&lt;='Risk(dist, colmena)'!$J$9), 1, IF(AND(E687&gt;'Risk(dist, colmena)'!$H$10, E687&lt;='Risk(dist, colmena)'!$J$10), 2, IF(E687&gt;='Risk(dist, colmena)'!$H$11, 3, "")))</f>
        <v/>
      </c>
      <c r="G687" s="88">
        <f>'HP-Api, V2-Sep24'!AH689</f>
        <v>0</v>
      </c>
      <c r="H687" s="89" t="str">
        <f t="shared" si="101"/>
        <v/>
      </c>
      <c r="I687" s="194" t="e">
        <f>('HP-Api, V2-Sep24'!AK689-'HP-Api, V2-Sep24'!S689)/'HP-Api, V2-Sep24'!S689</f>
        <v>#DIV/0!</v>
      </c>
      <c r="J687" s="89" t="e">
        <f t="shared" si="102"/>
        <v>#DIV/0!</v>
      </c>
      <c r="K687" s="195">
        <f>'HP-Api, V2-Sep24'!AQ689</f>
        <v>0</v>
      </c>
      <c r="L687" s="89">
        <f t="shared" si="103"/>
        <v>1</v>
      </c>
      <c r="M687" s="88">
        <f>'HP-Api, V2-Sep24'!AM689</f>
        <v>0</v>
      </c>
      <c r="N687" s="89" t="str">
        <f t="shared" si="100"/>
        <v/>
      </c>
      <c r="O687" s="88">
        <f>'HP-Api, V2-Sep24'!AR689</f>
        <v>0</v>
      </c>
      <c r="P687" s="89" t="str">
        <f t="shared" si="104"/>
        <v/>
      </c>
      <c r="Q687" s="89" t="e">
        <f t="shared" si="105"/>
        <v>#VALUE!</v>
      </c>
      <c r="R687" s="89" t="e">
        <f t="shared" si="106"/>
        <v>#VALUE!</v>
      </c>
      <c r="S687" s="173">
        <f>'HP-Api, V2-Sep24'!AS689</f>
        <v>0</v>
      </c>
      <c r="T687" s="89">
        <f t="shared" si="107"/>
        <v>1</v>
      </c>
      <c r="U687" s="90" t="e">
        <f t="shared" si="108"/>
        <v>#DIV/0!</v>
      </c>
      <c r="V687" s="91" t="e">
        <f t="shared" si="109"/>
        <v>#DIV/0!</v>
      </c>
    </row>
    <row r="688" spans="1:22" x14ac:dyDescent="0.3">
      <c r="A688" s="88" t="str">
        <f>'HP-Api, V2-Sep24'!D690</f>
        <v>Guatemala</v>
      </c>
      <c r="B688" s="88" cm="1">
        <f t="array" ref="B688">IF(OR(A688=DATA!$H$2:$H$13),3,IF(OR(A688=DATA!$H$14:$H$119),2,1))</f>
        <v>1</v>
      </c>
      <c r="C688" s="88">
        <f>'HP-Api, V2-Sep24'!G690</f>
        <v>0</v>
      </c>
      <c r="D688" s="89" t="str">
        <f>IF(AND(C688&gt;='Risk(dist, colmena)'!$C$9, C688&lt;='Risk(dist, colmena)'!$E$9), 1, IF(AND(C688&gt;'Risk(dist, colmena)'!$C$10, C688&lt;='Risk(dist, colmena)'!$E$10), 2, IF(C688&gt;='Risk(dist, colmena)'!$C$11, 3, "")))</f>
        <v/>
      </c>
      <c r="E688" s="173">
        <f>'HP-Api, V2-Sep24'!L690</f>
        <v>0</v>
      </c>
      <c r="F688" s="173" t="str">
        <f>IF(AND(E688&gt;='Risk(dist, colmena)'!$H$9, E688&lt;='Risk(dist, colmena)'!$J$9), 1, IF(AND(E688&gt;'Risk(dist, colmena)'!$H$10, E688&lt;='Risk(dist, colmena)'!$J$10), 2, IF(E688&gt;='Risk(dist, colmena)'!$H$11, 3, "")))</f>
        <v/>
      </c>
      <c r="G688" s="88">
        <f>'HP-Api, V2-Sep24'!AH690</f>
        <v>0</v>
      </c>
      <c r="H688" s="89" t="str">
        <f t="shared" si="101"/>
        <v/>
      </c>
      <c r="I688" s="194" t="e">
        <f>('HP-Api, V2-Sep24'!AK690-'HP-Api, V2-Sep24'!S690)/'HP-Api, V2-Sep24'!S690</f>
        <v>#DIV/0!</v>
      </c>
      <c r="J688" s="89" t="e">
        <f t="shared" si="102"/>
        <v>#DIV/0!</v>
      </c>
      <c r="K688" s="195">
        <f>'HP-Api, V2-Sep24'!AQ690</f>
        <v>0</v>
      </c>
      <c r="L688" s="89">
        <f t="shared" si="103"/>
        <v>1</v>
      </c>
      <c r="M688" s="88">
        <f>'HP-Api, V2-Sep24'!AM690</f>
        <v>0</v>
      </c>
      <c r="N688" s="89" t="str">
        <f t="shared" si="100"/>
        <v/>
      </c>
      <c r="O688" s="88">
        <f>'HP-Api, V2-Sep24'!AR690</f>
        <v>0</v>
      </c>
      <c r="P688" s="89" t="str">
        <f t="shared" si="104"/>
        <v/>
      </c>
      <c r="Q688" s="89" t="e">
        <f t="shared" si="105"/>
        <v>#VALUE!</v>
      </c>
      <c r="R688" s="89" t="e">
        <f t="shared" si="106"/>
        <v>#VALUE!</v>
      </c>
      <c r="S688" s="173">
        <f>'HP-Api, V2-Sep24'!AS690</f>
        <v>0</v>
      </c>
      <c r="T688" s="89">
        <f t="shared" si="107"/>
        <v>1</v>
      </c>
      <c r="U688" s="90" t="e">
        <f t="shared" si="108"/>
        <v>#DIV/0!</v>
      </c>
      <c r="V688" s="91" t="e">
        <f t="shared" si="109"/>
        <v>#DIV/0!</v>
      </c>
    </row>
    <row r="689" spans="1:22" x14ac:dyDescent="0.3">
      <c r="A689" s="88" t="str">
        <f>'HP-Api, V2-Sep24'!D691</f>
        <v>Guatemala</v>
      </c>
      <c r="B689" s="88" cm="1">
        <f t="array" ref="B689">IF(OR(A689=DATA!$H$2:$H$13),3,IF(OR(A689=DATA!$H$14:$H$119),2,1))</f>
        <v>1</v>
      </c>
      <c r="C689" s="88">
        <f>'HP-Api, V2-Sep24'!G691</f>
        <v>0</v>
      </c>
      <c r="D689" s="89" t="str">
        <f>IF(AND(C689&gt;='Risk(dist, colmena)'!$C$9, C689&lt;='Risk(dist, colmena)'!$E$9), 1, IF(AND(C689&gt;'Risk(dist, colmena)'!$C$10, C689&lt;='Risk(dist, colmena)'!$E$10), 2, IF(C689&gt;='Risk(dist, colmena)'!$C$11, 3, "")))</f>
        <v/>
      </c>
      <c r="E689" s="173">
        <f>'HP-Api, V2-Sep24'!L691</f>
        <v>0</v>
      </c>
      <c r="F689" s="173" t="str">
        <f>IF(AND(E689&gt;='Risk(dist, colmena)'!$H$9, E689&lt;='Risk(dist, colmena)'!$J$9), 1, IF(AND(E689&gt;'Risk(dist, colmena)'!$H$10, E689&lt;='Risk(dist, colmena)'!$J$10), 2, IF(E689&gt;='Risk(dist, colmena)'!$H$11, 3, "")))</f>
        <v/>
      </c>
      <c r="G689" s="88">
        <f>'HP-Api, V2-Sep24'!AH691</f>
        <v>0</v>
      </c>
      <c r="H689" s="89" t="str">
        <f t="shared" si="101"/>
        <v/>
      </c>
      <c r="I689" s="194" t="e">
        <f>('HP-Api, V2-Sep24'!AK691-'HP-Api, V2-Sep24'!S691)/'HP-Api, V2-Sep24'!S691</f>
        <v>#DIV/0!</v>
      </c>
      <c r="J689" s="89" t="e">
        <f t="shared" si="102"/>
        <v>#DIV/0!</v>
      </c>
      <c r="K689" s="195">
        <f>'HP-Api, V2-Sep24'!AQ691</f>
        <v>0</v>
      </c>
      <c r="L689" s="89">
        <f t="shared" si="103"/>
        <v>1</v>
      </c>
      <c r="M689" s="88">
        <f>'HP-Api, V2-Sep24'!AM691</f>
        <v>0</v>
      </c>
      <c r="N689" s="89" t="str">
        <f t="shared" si="100"/>
        <v/>
      </c>
      <c r="O689" s="88">
        <f>'HP-Api, V2-Sep24'!AR691</f>
        <v>0</v>
      </c>
      <c r="P689" s="89" t="str">
        <f t="shared" si="104"/>
        <v/>
      </c>
      <c r="Q689" s="89" t="e">
        <f t="shared" si="105"/>
        <v>#VALUE!</v>
      </c>
      <c r="R689" s="89" t="e">
        <f t="shared" si="106"/>
        <v>#VALUE!</v>
      </c>
      <c r="S689" s="173">
        <f>'HP-Api, V2-Sep24'!AS691</f>
        <v>0</v>
      </c>
      <c r="T689" s="89">
        <f t="shared" si="107"/>
        <v>1</v>
      </c>
      <c r="U689" s="90" t="e">
        <f t="shared" si="108"/>
        <v>#DIV/0!</v>
      </c>
      <c r="V689" s="91" t="e">
        <f t="shared" si="109"/>
        <v>#DIV/0!</v>
      </c>
    </row>
    <row r="690" spans="1:22" x14ac:dyDescent="0.3">
      <c r="A690" s="88" t="str">
        <f>'HP-Api, V2-Sep24'!D692</f>
        <v>Guatemala</v>
      </c>
      <c r="B690" s="88" cm="1">
        <f t="array" ref="B690">IF(OR(A690=DATA!$H$2:$H$13),3,IF(OR(A690=DATA!$H$14:$H$119),2,1))</f>
        <v>1</v>
      </c>
      <c r="C690" s="88">
        <f>'HP-Api, V2-Sep24'!G692</f>
        <v>0</v>
      </c>
      <c r="D690" s="89" t="str">
        <f>IF(AND(C690&gt;='Risk(dist, colmena)'!$C$9, C690&lt;='Risk(dist, colmena)'!$E$9), 1, IF(AND(C690&gt;'Risk(dist, colmena)'!$C$10, C690&lt;='Risk(dist, colmena)'!$E$10), 2, IF(C690&gt;='Risk(dist, colmena)'!$C$11, 3, "")))</f>
        <v/>
      </c>
      <c r="E690" s="173">
        <f>'HP-Api, V2-Sep24'!L692</f>
        <v>0</v>
      </c>
      <c r="F690" s="173" t="str">
        <f>IF(AND(E690&gt;='Risk(dist, colmena)'!$H$9, E690&lt;='Risk(dist, colmena)'!$J$9), 1, IF(AND(E690&gt;'Risk(dist, colmena)'!$H$10, E690&lt;='Risk(dist, colmena)'!$J$10), 2, IF(E690&gt;='Risk(dist, colmena)'!$H$11, 3, "")))</f>
        <v/>
      </c>
      <c r="G690" s="88">
        <f>'HP-Api, V2-Sep24'!AH692</f>
        <v>0</v>
      </c>
      <c r="H690" s="89" t="str">
        <f t="shared" si="101"/>
        <v/>
      </c>
      <c r="I690" s="194" t="e">
        <f>('HP-Api, V2-Sep24'!AK692-'HP-Api, V2-Sep24'!S692)/'HP-Api, V2-Sep24'!S692</f>
        <v>#DIV/0!</v>
      </c>
      <c r="J690" s="89" t="e">
        <f t="shared" si="102"/>
        <v>#DIV/0!</v>
      </c>
      <c r="K690" s="195">
        <f>'HP-Api, V2-Sep24'!AQ692</f>
        <v>0</v>
      </c>
      <c r="L690" s="89">
        <f t="shared" si="103"/>
        <v>1</v>
      </c>
      <c r="M690" s="88">
        <f>'HP-Api, V2-Sep24'!AM692</f>
        <v>0</v>
      </c>
      <c r="N690" s="89" t="str">
        <f t="shared" si="100"/>
        <v/>
      </c>
      <c r="O690" s="88">
        <f>'HP-Api, V2-Sep24'!AR692</f>
        <v>0</v>
      </c>
      <c r="P690" s="89" t="str">
        <f t="shared" si="104"/>
        <v/>
      </c>
      <c r="Q690" s="89" t="e">
        <f t="shared" si="105"/>
        <v>#VALUE!</v>
      </c>
      <c r="R690" s="89" t="e">
        <f t="shared" si="106"/>
        <v>#VALUE!</v>
      </c>
      <c r="S690" s="173">
        <f>'HP-Api, V2-Sep24'!AS692</f>
        <v>0</v>
      </c>
      <c r="T690" s="89">
        <f t="shared" si="107"/>
        <v>1</v>
      </c>
      <c r="U690" s="90" t="e">
        <f t="shared" si="108"/>
        <v>#DIV/0!</v>
      </c>
      <c r="V690" s="91" t="e">
        <f t="shared" si="109"/>
        <v>#DIV/0!</v>
      </c>
    </row>
    <row r="691" spans="1:22" x14ac:dyDescent="0.3">
      <c r="A691" s="88" t="str">
        <f>'HP-Api, V2-Sep24'!D693</f>
        <v>Guatemala</v>
      </c>
      <c r="B691" s="88" cm="1">
        <f t="array" ref="B691">IF(OR(A691=DATA!$H$2:$H$13),3,IF(OR(A691=DATA!$H$14:$H$119),2,1))</f>
        <v>1</v>
      </c>
      <c r="C691" s="88">
        <f>'HP-Api, V2-Sep24'!G693</f>
        <v>0</v>
      </c>
      <c r="D691" s="89" t="str">
        <f>IF(AND(C691&gt;='Risk(dist, colmena)'!$C$9, C691&lt;='Risk(dist, colmena)'!$E$9), 1, IF(AND(C691&gt;'Risk(dist, colmena)'!$C$10, C691&lt;='Risk(dist, colmena)'!$E$10), 2, IF(C691&gt;='Risk(dist, colmena)'!$C$11, 3, "")))</f>
        <v/>
      </c>
      <c r="E691" s="173">
        <f>'HP-Api, V2-Sep24'!L693</f>
        <v>0</v>
      </c>
      <c r="F691" s="173" t="str">
        <f>IF(AND(E691&gt;='Risk(dist, colmena)'!$H$9, E691&lt;='Risk(dist, colmena)'!$J$9), 1, IF(AND(E691&gt;'Risk(dist, colmena)'!$H$10, E691&lt;='Risk(dist, colmena)'!$J$10), 2, IF(E691&gt;='Risk(dist, colmena)'!$H$11, 3, "")))</f>
        <v/>
      </c>
      <c r="G691" s="88">
        <f>'HP-Api, V2-Sep24'!AH693</f>
        <v>0</v>
      </c>
      <c r="H691" s="89" t="str">
        <f t="shared" si="101"/>
        <v/>
      </c>
      <c r="I691" s="194" t="e">
        <f>('HP-Api, V2-Sep24'!AK693-'HP-Api, V2-Sep24'!S693)/'HP-Api, V2-Sep24'!S693</f>
        <v>#DIV/0!</v>
      </c>
      <c r="J691" s="89" t="e">
        <f t="shared" si="102"/>
        <v>#DIV/0!</v>
      </c>
      <c r="K691" s="195">
        <f>'HP-Api, V2-Sep24'!AQ693</f>
        <v>0</v>
      </c>
      <c r="L691" s="89">
        <f t="shared" si="103"/>
        <v>1</v>
      </c>
      <c r="M691" s="88">
        <f>'HP-Api, V2-Sep24'!AM693</f>
        <v>0</v>
      </c>
      <c r="N691" s="89" t="str">
        <f t="shared" si="100"/>
        <v/>
      </c>
      <c r="O691" s="88">
        <f>'HP-Api, V2-Sep24'!AR693</f>
        <v>0</v>
      </c>
      <c r="P691" s="89" t="str">
        <f t="shared" si="104"/>
        <v/>
      </c>
      <c r="Q691" s="89" t="e">
        <f t="shared" si="105"/>
        <v>#VALUE!</v>
      </c>
      <c r="R691" s="89" t="e">
        <f t="shared" si="106"/>
        <v>#VALUE!</v>
      </c>
      <c r="S691" s="173">
        <f>'HP-Api, V2-Sep24'!AS693</f>
        <v>0</v>
      </c>
      <c r="T691" s="89">
        <f t="shared" si="107"/>
        <v>1</v>
      </c>
      <c r="U691" s="90" t="e">
        <f t="shared" si="108"/>
        <v>#DIV/0!</v>
      </c>
      <c r="V691" s="91" t="e">
        <f t="shared" si="109"/>
        <v>#DIV/0!</v>
      </c>
    </row>
    <row r="692" spans="1:22" x14ac:dyDescent="0.3">
      <c r="A692" s="88" t="str">
        <f>'HP-Api, V2-Sep24'!D694</f>
        <v>Guatemala</v>
      </c>
      <c r="B692" s="88" cm="1">
        <f t="array" ref="B692">IF(OR(A692=DATA!$H$2:$H$13),3,IF(OR(A692=DATA!$H$14:$H$119),2,1))</f>
        <v>1</v>
      </c>
      <c r="C692" s="88">
        <f>'HP-Api, V2-Sep24'!G694</f>
        <v>0</v>
      </c>
      <c r="D692" s="89" t="str">
        <f>IF(AND(C692&gt;='Risk(dist, colmena)'!$C$9, C692&lt;='Risk(dist, colmena)'!$E$9), 1, IF(AND(C692&gt;'Risk(dist, colmena)'!$C$10, C692&lt;='Risk(dist, colmena)'!$E$10), 2, IF(C692&gt;='Risk(dist, colmena)'!$C$11, 3, "")))</f>
        <v/>
      </c>
      <c r="E692" s="173">
        <f>'HP-Api, V2-Sep24'!L694</f>
        <v>0</v>
      </c>
      <c r="F692" s="173" t="str">
        <f>IF(AND(E692&gt;='Risk(dist, colmena)'!$H$9, E692&lt;='Risk(dist, colmena)'!$J$9), 1, IF(AND(E692&gt;'Risk(dist, colmena)'!$H$10, E692&lt;='Risk(dist, colmena)'!$J$10), 2, IF(E692&gt;='Risk(dist, colmena)'!$H$11, 3, "")))</f>
        <v/>
      </c>
      <c r="G692" s="88">
        <f>'HP-Api, V2-Sep24'!AH694</f>
        <v>0</v>
      </c>
      <c r="H692" s="89" t="str">
        <f t="shared" si="101"/>
        <v/>
      </c>
      <c r="I692" s="194" t="e">
        <f>('HP-Api, V2-Sep24'!AK694-'HP-Api, V2-Sep24'!S694)/'HP-Api, V2-Sep24'!S694</f>
        <v>#DIV/0!</v>
      </c>
      <c r="J692" s="89" t="e">
        <f t="shared" si="102"/>
        <v>#DIV/0!</v>
      </c>
      <c r="K692" s="195">
        <f>'HP-Api, V2-Sep24'!AQ694</f>
        <v>0</v>
      </c>
      <c r="L692" s="89">
        <f t="shared" si="103"/>
        <v>1</v>
      </c>
      <c r="M692" s="88">
        <f>'HP-Api, V2-Sep24'!AM694</f>
        <v>0</v>
      </c>
      <c r="N692" s="89" t="str">
        <f t="shared" si="100"/>
        <v/>
      </c>
      <c r="O692" s="88">
        <f>'HP-Api, V2-Sep24'!AR694</f>
        <v>0</v>
      </c>
      <c r="P692" s="89" t="str">
        <f t="shared" si="104"/>
        <v/>
      </c>
      <c r="Q692" s="89" t="e">
        <f t="shared" si="105"/>
        <v>#VALUE!</v>
      </c>
      <c r="R692" s="89" t="e">
        <f t="shared" si="106"/>
        <v>#VALUE!</v>
      </c>
      <c r="S692" s="173">
        <f>'HP-Api, V2-Sep24'!AS694</f>
        <v>0</v>
      </c>
      <c r="T692" s="89">
        <f t="shared" si="107"/>
        <v>1</v>
      </c>
      <c r="U692" s="90" t="e">
        <f t="shared" si="108"/>
        <v>#DIV/0!</v>
      </c>
      <c r="V692" s="91" t="e">
        <f t="shared" si="109"/>
        <v>#DIV/0!</v>
      </c>
    </row>
    <row r="693" spans="1:22" x14ac:dyDescent="0.3">
      <c r="A693" s="88" t="str">
        <f>'HP-Api, V2-Sep24'!D695</f>
        <v>Guatemala</v>
      </c>
      <c r="B693" s="88" cm="1">
        <f t="array" ref="B693">IF(OR(A693=DATA!$H$2:$H$13),3,IF(OR(A693=DATA!$H$14:$H$119),2,1))</f>
        <v>1</v>
      </c>
      <c r="C693" s="88">
        <f>'HP-Api, V2-Sep24'!G695</f>
        <v>0</v>
      </c>
      <c r="D693" s="89" t="str">
        <f>IF(AND(C693&gt;='Risk(dist, colmena)'!$C$9, C693&lt;='Risk(dist, colmena)'!$E$9), 1, IF(AND(C693&gt;'Risk(dist, colmena)'!$C$10, C693&lt;='Risk(dist, colmena)'!$E$10), 2, IF(C693&gt;='Risk(dist, colmena)'!$C$11, 3, "")))</f>
        <v/>
      </c>
      <c r="E693" s="173">
        <f>'HP-Api, V2-Sep24'!L695</f>
        <v>0</v>
      </c>
      <c r="F693" s="173" t="str">
        <f>IF(AND(E693&gt;='Risk(dist, colmena)'!$H$9, E693&lt;='Risk(dist, colmena)'!$J$9), 1, IF(AND(E693&gt;'Risk(dist, colmena)'!$H$10, E693&lt;='Risk(dist, colmena)'!$J$10), 2, IF(E693&gt;='Risk(dist, colmena)'!$H$11, 3, "")))</f>
        <v/>
      </c>
      <c r="G693" s="88">
        <f>'HP-Api, V2-Sep24'!AH695</f>
        <v>0</v>
      </c>
      <c r="H693" s="89" t="str">
        <f t="shared" si="101"/>
        <v/>
      </c>
      <c r="I693" s="194" t="e">
        <f>('HP-Api, V2-Sep24'!AK695-'HP-Api, V2-Sep24'!S695)/'HP-Api, V2-Sep24'!S695</f>
        <v>#DIV/0!</v>
      </c>
      <c r="J693" s="89" t="e">
        <f t="shared" si="102"/>
        <v>#DIV/0!</v>
      </c>
      <c r="K693" s="195">
        <f>'HP-Api, V2-Sep24'!AQ695</f>
        <v>0</v>
      </c>
      <c r="L693" s="89">
        <f t="shared" si="103"/>
        <v>1</v>
      </c>
      <c r="M693" s="88">
        <f>'HP-Api, V2-Sep24'!AM695</f>
        <v>0</v>
      </c>
      <c r="N693" s="89" t="str">
        <f t="shared" si="100"/>
        <v/>
      </c>
      <c r="O693" s="88">
        <f>'HP-Api, V2-Sep24'!AR695</f>
        <v>0</v>
      </c>
      <c r="P693" s="89" t="str">
        <f t="shared" si="104"/>
        <v/>
      </c>
      <c r="Q693" s="89" t="e">
        <f t="shared" si="105"/>
        <v>#VALUE!</v>
      </c>
      <c r="R693" s="89" t="e">
        <f t="shared" si="106"/>
        <v>#VALUE!</v>
      </c>
      <c r="S693" s="173">
        <f>'HP-Api, V2-Sep24'!AS695</f>
        <v>0</v>
      </c>
      <c r="T693" s="89">
        <f t="shared" si="107"/>
        <v>1</v>
      </c>
      <c r="U693" s="90" t="e">
        <f t="shared" si="108"/>
        <v>#DIV/0!</v>
      </c>
      <c r="V693" s="91" t="e">
        <f t="shared" si="109"/>
        <v>#DIV/0!</v>
      </c>
    </row>
    <row r="694" spans="1:22" x14ac:dyDescent="0.3">
      <c r="A694" s="88" t="str">
        <f>'HP-Api, V2-Sep24'!D696</f>
        <v>Guatemala</v>
      </c>
      <c r="B694" s="88" cm="1">
        <f t="array" ref="B694">IF(OR(A694=DATA!$H$2:$H$13),3,IF(OR(A694=DATA!$H$14:$H$119),2,1))</f>
        <v>1</v>
      </c>
      <c r="C694" s="88">
        <f>'HP-Api, V2-Sep24'!G696</f>
        <v>0</v>
      </c>
      <c r="D694" s="89" t="str">
        <f>IF(AND(C694&gt;='Risk(dist, colmena)'!$C$9, C694&lt;='Risk(dist, colmena)'!$E$9), 1, IF(AND(C694&gt;'Risk(dist, colmena)'!$C$10, C694&lt;='Risk(dist, colmena)'!$E$10), 2, IF(C694&gt;='Risk(dist, colmena)'!$C$11, 3, "")))</f>
        <v/>
      </c>
      <c r="E694" s="173">
        <f>'HP-Api, V2-Sep24'!L696</f>
        <v>0</v>
      </c>
      <c r="F694" s="173" t="str">
        <f>IF(AND(E694&gt;='Risk(dist, colmena)'!$H$9, E694&lt;='Risk(dist, colmena)'!$J$9), 1, IF(AND(E694&gt;'Risk(dist, colmena)'!$H$10, E694&lt;='Risk(dist, colmena)'!$J$10), 2, IF(E694&gt;='Risk(dist, colmena)'!$H$11, 3, "")))</f>
        <v/>
      </c>
      <c r="G694" s="88">
        <f>'HP-Api, V2-Sep24'!AH696</f>
        <v>0</v>
      </c>
      <c r="H694" s="89" t="str">
        <f t="shared" si="101"/>
        <v/>
      </c>
      <c r="I694" s="194" t="e">
        <f>('HP-Api, V2-Sep24'!AK696-'HP-Api, V2-Sep24'!S696)/'HP-Api, V2-Sep24'!S696</f>
        <v>#DIV/0!</v>
      </c>
      <c r="J694" s="89" t="e">
        <f t="shared" si="102"/>
        <v>#DIV/0!</v>
      </c>
      <c r="K694" s="195">
        <f>'HP-Api, V2-Sep24'!AQ696</f>
        <v>0</v>
      </c>
      <c r="L694" s="89">
        <f t="shared" si="103"/>
        <v>1</v>
      </c>
      <c r="M694" s="88">
        <f>'HP-Api, V2-Sep24'!AM696</f>
        <v>0</v>
      </c>
      <c r="N694" s="89" t="str">
        <f t="shared" si="100"/>
        <v/>
      </c>
      <c r="O694" s="88">
        <f>'HP-Api, V2-Sep24'!AR696</f>
        <v>0</v>
      </c>
      <c r="P694" s="89" t="str">
        <f t="shared" si="104"/>
        <v/>
      </c>
      <c r="Q694" s="89" t="e">
        <f t="shared" si="105"/>
        <v>#VALUE!</v>
      </c>
      <c r="R694" s="89" t="e">
        <f t="shared" si="106"/>
        <v>#VALUE!</v>
      </c>
      <c r="S694" s="173">
        <f>'HP-Api, V2-Sep24'!AS696</f>
        <v>0</v>
      </c>
      <c r="T694" s="89">
        <f t="shared" si="107"/>
        <v>1</v>
      </c>
      <c r="U694" s="90" t="e">
        <f t="shared" si="108"/>
        <v>#DIV/0!</v>
      </c>
      <c r="V694" s="91" t="e">
        <f t="shared" si="109"/>
        <v>#DIV/0!</v>
      </c>
    </row>
    <row r="695" spans="1:22" x14ac:dyDescent="0.3">
      <c r="A695" s="88" t="str">
        <f>'HP-Api, V2-Sep24'!D697</f>
        <v>Guatemala</v>
      </c>
      <c r="B695" s="88" cm="1">
        <f t="array" ref="B695">IF(OR(A695=DATA!$H$2:$H$13),3,IF(OR(A695=DATA!$H$14:$H$119),2,1))</f>
        <v>1</v>
      </c>
      <c r="C695" s="88">
        <f>'HP-Api, V2-Sep24'!G697</f>
        <v>0</v>
      </c>
      <c r="D695" s="89" t="str">
        <f>IF(AND(C695&gt;='Risk(dist, colmena)'!$C$9, C695&lt;='Risk(dist, colmena)'!$E$9), 1, IF(AND(C695&gt;'Risk(dist, colmena)'!$C$10, C695&lt;='Risk(dist, colmena)'!$E$10), 2, IF(C695&gt;='Risk(dist, colmena)'!$C$11, 3, "")))</f>
        <v/>
      </c>
      <c r="E695" s="173">
        <f>'HP-Api, V2-Sep24'!L697</f>
        <v>0</v>
      </c>
      <c r="F695" s="173" t="str">
        <f>IF(AND(E695&gt;='Risk(dist, colmena)'!$H$9, E695&lt;='Risk(dist, colmena)'!$J$9), 1, IF(AND(E695&gt;'Risk(dist, colmena)'!$H$10, E695&lt;='Risk(dist, colmena)'!$J$10), 2, IF(E695&gt;='Risk(dist, colmena)'!$H$11, 3, "")))</f>
        <v/>
      </c>
      <c r="G695" s="88">
        <f>'HP-Api, V2-Sep24'!AH697</f>
        <v>0</v>
      </c>
      <c r="H695" s="89" t="str">
        <f t="shared" si="101"/>
        <v/>
      </c>
      <c r="I695" s="194" t="e">
        <f>('HP-Api, V2-Sep24'!AK697-'HP-Api, V2-Sep24'!S697)/'HP-Api, V2-Sep24'!S697</f>
        <v>#DIV/0!</v>
      </c>
      <c r="J695" s="89" t="e">
        <f t="shared" si="102"/>
        <v>#DIV/0!</v>
      </c>
      <c r="K695" s="195">
        <f>'HP-Api, V2-Sep24'!AQ697</f>
        <v>0</v>
      </c>
      <c r="L695" s="89">
        <f t="shared" si="103"/>
        <v>1</v>
      </c>
      <c r="M695" s="88">
        <f>'HP-Api, V2-Sep24'!AM697</f>
        <v>0</v>
      </c>
      <c r="N695" s="89" t="str">
        <f t="shared" si="100"/>
        <v/>
      </c>
      <c r="O695" s="88">
        <f>'HP-Api, V2-Sep24'!AR697</f>
        <v>0</v>
      </c>
      <c r="P695" s="89" t="str">
        <f t="shared" si="104"/>
        <v/>
      </c>
      <c r="Q695" s="89" t="e">
        <f t="shared" si="105"/>
        <v>#VALUE!</v>
      </c>
      <c r="R695" s="89" t="e">
        <f t="shared" si="106"/>
        <v>#VALUE!</v>
      </c>
      <c r="S695" s="173">
        <f>'HP-Api, V2-Sep24'!AS697</f>
        <v>0</v>
      </c>
      <c r="T695" s="89">
        <f t="shared" si="107"/>
        <v>1</v>
      </c>
      <c r="U695" s="90" t="e">
        <f t="shared" si="108"/>
        <v>#DIV/0!</v>
      </c>
      <c r="V695" s="91" t="e">
        <f t="shared" si="109"/>
        <v>#DIV/0!</v>
      </c>
    </row>
    <row r="696" spans="1:22" x14ac:dyDescent="0.3">
      <c r="A696" s="88" t="str">
        <f>'HP-Api, V2-Sep24'!D698</f>
        <v>Guatemala</v>
      </c>
      <c r="B696" s="88" cm="1">
        <f t="array" ref="B696">IF(OR(A696=DATA!$H$2:$H$13),3,IF(OR(A696=DATA!$H$14:$H$119),2,1))</f>
        <v>1</v>
      </c>
      <c r="C696" s="88">
        <f>'HP-Api, V2-Sep24'!G698</f>
        <v>0</v>
      </c>
      <c r="D696" s="89" t="str">
        <f>IF(AND(C696&gt;='Risk(dist, colmena)'!$C$9, C696&lt;='Risk(dist, colmena)'!$E$9), 1, IF(AND(C696&gt;'Risk(dist, colmena)'!$C$10, C696&lt;='Risk(dist, colmena)'!$E$10), 2, IF(C696&gt;='Risk(dist, colmena)'!$C$11, 3, "")))</f>
        <v/>
      </c>
      <c r="E696" s="173">
        <f>'HP-Api, V2-Sep24'!L698</f>
        <v>0</v>
      </c>
      <c r="F696" s="173" t="str">
        <f>IF(AND(E696&gt;='Risk(dist, colmena)'!$H$9, E696&lt;='Risk(dist, colmena)'!$J$9), 1, IF(AND(E696&gt;'Risk(dist, colmena)'!$H$10, E696&lt;='Risk(dist, colmena)'!$J$10), 2, IF(E696&gt;='Risk(dist, colmena)'!$H$11, 3, "")))</f>
        <v/>
      </c>
      <c r="G696" s="88">
        <f>'HP-Api, V2-Sep24'!AH698</f>
        <v>0</v>
      </c>
      <c r="H696" s="89" t="str">
        <f t="shared" si="101"/>
        <v/>
      </c>
      <c r="I696" s="194" t="e">
        <f>('HP-Api, V2-Sep24'!AK698-'HP-Api, V2-Sep24'!S698)/'HP-Api, V2-Sep24'!S698</f>
        <v>#DIV/0!</v>
      </c>
      <c r="J696" s="89" t="e">
        <f t="shared" si="102"/>
        <v>#DIV/0!</v>
      </c>
      <c r="K696" s="195">
        <f>'HP-Api, V2-Sep24'!AQ698</f>
        <v>0</v>
      </c>
      <c r="L696" s="89">
        <f t="shared" si="103"/>
        <v>1</v>
      </c>
      <c r="M696" s="88">
        <f>'HP-Api, V2-Sep24'!AM698</f>
        <v>0</v>
      </c>
      <c r="N696" s="89" t="str">
        <f t="shared" si="100"/>
        <v/>
      </c>
      <c r="O696" s="88">
        <f>'HP-Api, V2-Sep24'!AR698</f>
        <v>0</v>
      </c>
      <c r="P696" s="89" t="str">
        <f t="shared" si="104"/>
        <v/>
      </c>
      <c r="Q696" s="89" t="e">
        <f t="shared" si="105"/>
        <v>#VALUE!</v>
      </c>
      <c r="R696" s="89" t="e">
        <f t="shared" si="106"/>
        <v>#VALUE!</v>
      </c>
      <c r="S696" s="173">
        <f>'HP-Api, V2-Sep24'!AS698</f>
        <v>0</v>
      </c>
      <c r="T696" s="89">
        <f t="shared" si="107"/>
        <v>1</v>
      </c>
      <c r="U696" s="90" t="e">
        <f t="shared" si="108"/>
        <v>#DIV/0!</v>
      </c>
      <c r="V696" s="91" t="e">
        <f t="shared" si="109"/>
        <v>#DIV/0!</v>
      </c>
    </row>
    <row r="697" spans="1:22" x14ac:dyDescent="0.3">
      <c r="A697" s="88" t="str">
        <f>'HP-Api, V2-Sep24'!D699</f>
        <v>Guatemala</v>
      </c>
      <c r="B697" s="88" cm="1">
        <f t="array" ref="B697">IF(OR(A697=DATA!$H$2:$H$13),3,IF(OR(A697=DATA!$H$14:$H$119),2,1))</f>
        <v>1</v>
      </c>
      <c r="C697" s="88">
        <f>'HP-Api, V2-Sep24'!G699</f>
        <v>0</v>
      </c>
      <c r="D697" s="89" t="str">
        <f>IF(AND(C697&gt;='Risk(dist, colmena)'!$C$9, C697&lt;='Risk(dist, colmena)'!$E$9), 1, IF(AND(C697&gt;'Risk(dist, colmena)'!$C$10, C697&lt;='Risk(dist, colmena)'!$E$10), 2, IF(C697&gt;='Risk(dist, colmena)'!$C$11, 3, "")))</f>
        <v/>
      </c>
      <c r="E697" s="173">
        <f>'HP-Api, V2-Sep24'!L699</f>
        <v>0</v>
      </c>
      <c r="F697" s="173" t="str">
        <f>IF(AND(E697&gt;='Risk(dist, colmena)'!$H$9, E697&lt;='Risk(dist, colmena)'!$J$9), 1, IF(AND(E697&gt;'Risk(dist, colmena)'!$H$10, E697&lt;='Risk(dist, colmena)'!$J$10), 2, IF(E697&gt;='Risk(dist, colmena)'!$H$11, 3, "")))</f>
        <v/>
      </c>
      <c r="G697" s="88">
        <f>'HP-Api, V2-Sep24'!AH699</f>
        <v>0</v>
      </c>
      <c r="H697" s="89" t="str">
        <f t="shared" si="101"/>
        <v/>
      </c>
      <c r="I697" s="194" t="e">
        <f>('HP-Api, V2-Sep24'!AK699-'HP-Api, V2-Sep24'!S699)/'HP-Api, V2-Sep24'!S699</f>
        <v>#DIV/0!</v>
      </c>
      <c r="J697" s="89" t="e">
        <f t="shared" si="102"/>
        <v>#DIV/0!</v>
      </c>
      <c r="K697" s="195">
        <f>'HP-Api, V2-Sep24'!AQ699</f>
        <v>0</v>
      </c>
      <c r="L697" s="89">
        <f t="shared" si="103"/>
        <v>1</v>
      </c>
      <c r="M697" s="88">
        <f>'HP-Api, V2-Sep24'!AM699</f>
        <v>0</v>
      </c>
      <c r="N697" s="89" t="str">
        <f t="shared" si="100"/>
        <v/>
      </c>
      <c r="O697" s="88">
        <f>'HP-Api, V2-Sep24'!AR699</f>
        <v>0</v>
      </c>
      <c r="P697" s="89" t="str">
        <f t="shared" si="104"/>
        <v/>
      </c>
      <c r="Q697" s="89" t="e">
        <f t="shared" si="105"/>
        <v>#VALUE!</v>
      </c>
      <c r="R697" s="89" t="e">
        <f t="shared" si="106"/>
        <v>#VALUE!</v>
      </c>
      <c r="S697" s="173">
        <f>'HP-Api, V2-Sep24'!AS699</f>
        <v>0</v>
      </c>
      <c r="T697" s="89">
        <f t="shared" si="107"/>
        <v>1</v>
      </c>
      <c r="U697" s="90" t="e">
        <f t="shared" si="108"/>
        <v>#DIV/0!</v>
      </c>
      <c r="V697" s="91" t="e">
        <f t="shared" si="109"/>
        <v>#DIV/0!</v>
      </c>
    </row>
    <row r="698" spans="1:22" x14ac:dyDescent="0.3">
      <c r="A698" s="88" t="str">
        <f>'HP-Api, V2-Sep24'!D700</f>
        <v>Guatemala</v>
      </c>
      <c r="B698" s="88" cm="1">
        <f t="array" ref="B698">IF(OR(A698=DATA!$H$2:$H$13),3,IF(OR(A698=DATA!$H$14:$H$119),2,1))</f>
        <v>1</v>
      </c>
      <c r="C698" s="88">
        <f>'HP-Api, V2-Sep24'!G700</f>
        <v>0</v>
      </c>
      <c r="D698" s="89" t="str">
        <f>IF(AND(C698&gt;='Risk(dist, colmena)'!$C$9, C698&lt;='Risk(dist, colmena)'!$E$9), 1, IF(AND(C698&gt;'Risk(dist, colmena)'!$C$10, C698&lt;='Risk(dist, colmena)'!$E$10), 2, IF(C698&gt;='Risk(dist, colmena)'!$C$11, 3, "")))</f>
        <v/>
      </c>
      <c r="E698" s="173">
        <f>'HP-Api, V2-Sep24'!L700</f>
        <v>0</v>
      </c>
      <c r="F698" s="173" t="str">
        <f>IF(AND(E698&gt;='Risk(dist, colmena)'!$H$9, E698&lt;='Risk(dist, colmena)'!$J$9), 1, IF(AND(E698&gt;'Risk(dist, colmena)'!$H$10, E698&lt;='Risk(dist, colmena)'!$J$10), 2, IF(E698&gt;='Risk(dist, colmena)'!$H$11, 3, "")))</f>
        <v/>
      </c>
      <c r="G698" s="88">
        <f>'HP-Api, V2-Sep24'!AH700</f>
        <v>0</v>
      </c>
      <c r="H698" s="89" t="str">
        <f t="shared" si="101"/>
        <v/>
      </c>
      <c r="I698" s="194" t="e">
        <f>('HP-Api, V2-Sep24'!AK700-'HP-Api, V2-Sep24'!S700)/'HP-Api, V2-Sep24'!S700</f>
        <v>#DIV/0!</v>
      </c>
      <c r="J698" s="89" t="e">
        <f t="shared" si="102"/>
        <v>#DIV/0!</v>
      </c>
      <c r="K698" s="195">
        <f>'HP-Api, V2-Sep24'!AQ700</f>
        <v>0</v>
      </c>
      <c r="L698" s="89">
        <f t="shared" si="103"/>
        <v>1</v>
      </c>
      <c r="M698" s="88">
        <f>'HP-Api, V2-Sep24'!AM700</f>
        <v>0</v>
      </c>
      <c r="N698" s="89" t="str">
        <f t="shared" si="100"/>
        <v/>
      </c>
      <c r="O698" s="88">
        <f>'HP-Api, V2-Sep24'!AR700</f>
        <v>0</v>
      </c>
      <c r="P698" s="89" t="str">
        <f t="shared" si="104"/>
        <v/>
      </c>
      <c r="Q698" s="89" t="e">
        <f t="shared" si="105"/>
        <v>#VALUE!</v>
      </c>
      <c r="R698" s="89" t="e">
        <f t="shared" si="106"/>
        <v>#VALUE!</v>
      </c>
      <c r="S698" s="173">
        <f>'HP-Api, V2-Sep24'!AS700</f>
        <v>0</v>
      </c>
      <c r="T698" s="89">
        <f t="shared" si="107"/>
        <v>1</v>
      </c>
      <c r="U698" s="90" t="e">
        <f t="shared" si="108"/>
        <v>#DIV/0!</v>
      </c>
      <c r="V698" s="91" t="e">
        <f t="shared" si="109"/>
        <v>#DIV/0!</v>
      </c>
    </row>
    <row r="699" spans="1:22" x14ac:dyDescent="0.3">
      <c r="A699" s="88" t="str">
        <f>'HP-Api, V2-Sep24'!D701</f>
        <v>Guatemala</v>
      </c>
      <c r="B699" s="88" cm="1">
        <f t="array" ref="B699">IF(OR(A699=DATA!$H$2:$H$13),3,IF(OR(A699=DATA!$H$14:$H$119),2,1))</f>
        <v>1</v>
      </c>
      <c r="C699" s="88">
        <f>'HP-Api, V2-Sep24'!G701</f>
        <v>0</v>
      </c>
      <c r="D699" s="89" t="str">
        <f>IF(AND(C699&gt;='Risk(dist, colmena)'!$C$9, C699&lt;='Risk(dist, colmena)'!$E$9), 1, IF(AND(C699&gt;'Risk(dist, colmena)'!$C$10, C699&lt;='Risk(dist, colmena)'!$E$10), 2, IF(C699&gt;='Risk(dist, colmena)'!$C$11, 3, "")))</f>
        <v/>
      </c>
      <c r="E699" s="173">
        <f>'HP-Api, V2-Sep24'!L701</f>
        <v>0</v>
      </c>
      <c r="F699" s="173" t="str">
        <f>IF(AND(E699&gt;='Risk(dist, colmena)'!$H$9, E699&lt;='Risk(dist, colmena)'!$J$9), 1, IF(AND(E699&gt;'Risk(dist, colmena)'!$H$10, E699&lt;='Risk(dist, colmena)'!$J$10), 2, IF(E699&gt;='Risk(dist, colmena)'!$H$11, 3, "")))</f>
        <v/>
      </c>
      <c r="G699" s="88">
        <f>'HP-Api, V2-Sep24'!AH701</f>
        <v>0</v>
      </c>
      <c r="H699" s="89" t="str">
        <f t="shared" si="101"/>
        <v/>
      </c>
      <c r="I699" s="194" t="e">
        <f>('HP-Api, V2-Sep24'!AK701-'HP-Api, V2-Sep24'!S701)/'HP-Api, V2-Sep24'!S701</f>
        <v>#DIV/0!</v>
      </c>
      <c r="J699" s="89" t="e">
        <f t="shared" si="102"/>
        <v>#DIV/0!</v>
      </c>
      <c r="K699" s="195">
        <f>'HP-Api, V2-Sep24'!AQ701</f>
        <v>0</v>
      </c>
      <c r="L699" s="89">
        <f t="shared" si="103"/>
        <v>1</v>
      </c>
      <c r="M699" s="88">
        <f>'HP-Api, V2-Sep24'!AM701</f>
        <v>0</v>
      </c>
      <c r="N699" s="89" t="str">
        <f t="shared" si="100"/>
        <v/>
      </c>
      <c r="O699" s="88">
        <f>'HP-Api, V2-Sep24'!AR701</f>
        <v>0</v>
      </c>
      <c r="P699" s="89" t="str">
        <f t="shared" si="104"/>
        <v/>
      </c>
      <c r="Q699" s="89" t="e">
        <f t="shared" si="105"/>
        <v>#VALUE!</v>
      </c>
      <c r="R699" s="89" t="e">
        <f t="shared" si="106"/>
        <v>#VALUE!</v>
      </c>
      <c r="S699" s="173">
        <f>'HP-Api, V2-Sep24'!AS701</f>
        <v>0</v>
      </c>
      <c r="T699" s="89">
        <f t="shared" si="107"/>
        <v>1</v>
      </c>
      <c r="U699" s="90" t="e">
        <f t="shared" si="108"/>
        <v>#DIV/0!</v>
      </c>
      <c r="V699" s="91" t="e">
        <f t="shared" si="109"/>
        <v>#DIV/0!</v>
      </c>
    </row>
    <row r="700" spans="1:22" x14ac:dyDescent="0.3">
      <c r="A700" s="88" t="str">
        <f>'HP-Api, V2-Sep24'!D702</f>
        <v>Guatemala</v>
      </c>
      <c r="B700" s="88" cm="1">
        <f t="array" ref="B700">IF(OR(A700=DATA!$H$2:$H$13),3,IF(OR(A700=DATA!$H$14:$H$119),2,1))</f>
        <v>1</v>
      </c>
      <c r="C700" s="88">
        <f>'HP-Api, V2-Sep24'!G702</f>
        <v>0</v>
      </c>
      <c r="D700" s="89" t="str">
        <f>IF(AND(C700&gt;='Risk(dist, colmena)'!$C$9, C700&lt;='Risk(dist, colmena)'!$E$9), 1, IF(AND(C700&gt;'Risk(dist, colmena)'!$C$10, C700&lt;='Risk(dist, colmena)'!$E$10), 2, IF(C700&gt;='Risk(dist, colmena)'!$C$11, 3, "")))</f>
        <v/>
      </c>
      <c r="E700" s="173">
        <f>'HP-Api, V2-Sep24'!L702</f>
        <v>0</v>
      </c>
      <c r="F700" s="173" t="str">
        <f>IF(AND(E700&gt;='Risk(dist, colmena)'!$H$9, E700&lt;='Risk(dist, colmena)'!$J$9), 1, IF(AND(E700&gt;'Risk(dist, colmena)'!$H$10, E700&lt;='Risk(dist, colmena)'!$J$10), 2, IF(E700&gt;='Risk(dist, colmena)'!$H$11, 3, "")))</f>
        <v/>
      </c>
      <c r="G700" s="88">
        <f>'HP-Api, V2-Sep24'!AH702</f>
        <v>0</v>
      </c>
      <c r="H700" s="89" t="str">
        <f t="shared" si="101"/>
        <v/>
      </c>
      <c r="I700" s="194" t="e">
        <f>('HP-Api, V2-Sep24'!AK702-'HP-Api, V2-Sep24'!S702)/'HP-Api, V2-Sep24'!S702</f>
        <v>#DIV/0!</v>
      </c>
      <c r="J700" s="89" t="e">
        <f t="shared" si="102"/>
        <v>#DIV/0!</v>
      </c>
      <c r="K700" s="195">
        <f>'HP-Api, V2-Sep24'!AQ702</f>
        <v>0</v>
      </c>
      <c r="L700" s="89">
        <f t="shared" si="103"/>
        <v>1</v>
      </c>
      <c r="M700" s="88">
        <f>'HP-Api, V2-Sep24'!AM702</f>
        <v>0</v>
      </c>
      <c r="N700" s="89" t="str">
        <f t="shared" si="100"/>
        <v/>
      </c>
      <c r="O700" s="88">
        <f>'HP-Api, V2-Sep24'!AR702</f>
        <v>0</v>
      </c>
      <c r="P700" s="89" t="str">
        <f t="shared" si="104"/>
        <v/>
      </c>
      <c r="Q700" s="89" t="e">
        <f t="shared" si="105"/>
        <v>#VALUE!</v>
      </c>
      <c r="R700" s="89" t="e">
        <f t="shared" si="106"/>
        <v>#VALUE!</v>
      </c>
      <c r="S700" s="173">
        <f>'HP-Api, V2-Sep24'!AS702</f>
        <v>0</v>
      </c>
      <c r="T700" s="89">
        <f t="shared" si="107"/>
        <v>1</v>
      </c>
      <c r="U700" s="90" t="e">
        <f t="shared" si="108"/>
        <v>#DIV/0!</v>
      </c>
      <c r="V700" s="91" t="e">
        <f t="shared" si="109"/>
        <v>#DIV/0!</v>
      </c>
    </row>
    <row r="701" spans="1:22" x14ac:dyDescent="0.3">
      <c r="A701" s="88" t="str">
        <f>'HP-Api, V2-Sep24'!D703</f>
        <v>Guatemala</v>
      </c>
      <c r="B701" s="88" cm="1">
        <f t="array" ref="B701">IF(OR(A701=DATA!$H$2:$H$13),3,IF(OR(A701=DATA!$H$14:$H$119),2,1))</f>
        <v>1</v>
      </c>
      <c r="C701" s="88">
        <f>'HP-Api, V2-Sep24'!G703</f>
        <v>0</v>
      </c>
      <c r="D701" s="89" t="str">
        <f>IF(AND(C701&gt;='Risk(dist, colmena)'!$C$9, C701&lt;='Risk(dist, colmena)'!$E$9), 1, IF(AND(C701&gt;'Risk(dist, colmena)'!$C$10, C701&lt;='Risk(dist, colmena)'!$E$10), 2, IF(C701&gt;='Risk(dist, colmena)'!$C$11, 3, "")))</f>
        <v/>
      </c>
      <c r="E701" s="173">
        <f>'HP-Api, V2-Sep24'!L703</f>
        <v>0</v>
      </c>
      <c r="F701" s="173" t="str">
        <f>IF(AND(E701&gt;='Risk(dist, colmena)'!$H$9, E701&lt;='Risk(dist, colmena)'!$J$9), 1, IF(AND(E701&gt;'Risk(dist, colmena)'!$H$10, E701&lt;='Risk(dist, colmena)'!$J$10), 2, IF(E701&gt;='Risk(dist, colmena)'!$H$11, 3, "")))</f>
        <v/>
      </c>
      <c r="G701" s="88">
        <f>'HP-Api, V2-Sep24'!AH703</f>
        <v>0</v>
      </c>
      <c r="H701" s="89" t="str">
        <f t="shared" si="101"/>
        <v/>
      </c>
      <c r="I701" s="194" t="e">
        <f>('HP-Api, V2-Sep24'!AK703-'HP-Api, V2-Sep24'!S703)/'HP-Api, V2-Sep24'!S703</f>
        <v>#DIV/0!</v>
      </c>
      <c r="J701" s="89" t="e">
        <f t="shared" si="102"/>
        <v>#DIV/0!</v>
      </c>
      <c r="K701" s="195">
        <f>'HP-Api, V2-Sep24'!AQ703</f>
        <v>0</v>
      </c>
      <c r="L701" s="89">
        <f t="shared" si="103"/>
        <v>1</v>
      </c>
      <c r="M701" s="88">
        <f>'HP-Api, V2-Sep24'!AM703</f>
        <v>0</v>
      </c>
      <c r="N701" s="89" t="str">
        <f t="shared" si="100"/>
        <v/>
      </c>
      <c r="O701" s="88">
        <f>'HP-Api, V2-Sep24'!AR703</f>
        <v>0</v>
      </c>
      <c r="P701" s="89" t="str">
        <f t="shared" si="104"/>
        <v/>
      </c>
      <c r="Q701" s="89" t="e">
        <f t="shared" si="105"/>
        <v>#VALUE!</v>
      </c>
      <c r="R701" s="89" t="e">
        <f t="shared" si="106"/>
        <v>#VALUE!</v>
      </c>
      <c r="S701" s="173">
        <f>'HP-Api, V2-Sep24'!AS703</f>
        <v>0</v>
      </c>
      <c r="T701" s="89">
        <f t="shared" si="107"/>
        <v>1</v>
      </c>
      <c r="U701" s="90" t="e">
        <f t="shared" si="108"/>
        <v>#DIV/0!</v>
      </c>
      <c r="V701" s="91" t="e">
        <f t="shared" si="109"/>
        <v>#DIV/0!</v>
      </c>
    </row>
    <row r="702" spans="1:22" x14ac:dyDescent="0.3">
      <c r="A702" s="88" t="str">
        <f>'HP-Api, V2-Sep24'!D704</f>
        <v>Guatemala</v>
      </c>
      <c r="B702" s="88" cm="1">
        <f t="array" ref="B702">IF(OR(A702=DATA!$H$2:$H$13),3,IF(OR(A702=DATA!$H$14:$H$119),2,1))</f>
        <v>1</v>
      </c>
      <c r="C702" s="88">
        <f>'HP-Api, V2-Sep24'!G704</f>
        <v>0</v>
      </c>
      <c r="D702" s="89" t="str">
        <f>IF(AND(C702&gt;='Risk(dist, colmena)'!$C$9, C702&lt;='Risk(dist, colmena)'!$E$9), 1, IF(AND(C702&gt;'Risk(dist, colmena)'!$C$10, C702&lt;='Risk(dist, colmena)'!$E$10), 2, IF(C702&gt;='Risk(dist, colmena)'!$C$11, 3, "")))</f>
        <v/>
      </c>
      <c r="E702" s="173">
        <f>'HP-Api, V2-Sep24'!L704</f>
        <v>0</v>
      </c>
      <c r="F702" s="173" t="str">
        <f>IF(AND(E702&gt;='Risk(dist, colmena)'!$H$9, E702&lt;='Risk(dist, colmena)'!$J$9), 1, IF(AND(E702&gt;'Risk(dist, colmena)'!$H$10, E702&lt;='Risk(dist, colmena)'!$J$10), 2, IF(E702&gt;='Risk(dist, colmena)'!$H$11, 3, "")))</f>
        <v/>
      </c>
      <c r="G702" s="88">
        <f>'HP-Api, V2-Sep24'!AH704</f>
        <v>0</v>
      </c>
      <c r="H702" s="89" t="str">
        <f t="shared" si="101"/>
        <v/>
      </c>
      <c r="I702" s="194" t="e">
        <f>('HP-Api, V2-Sep24'!AK704-'HP-Api, V2-Sep24'!S704)/'HP-Api, V2-Sep24'!S704</f>
        <v>#DIV/0!</v>
      </c>
      <c r="J702" s="89" t="e">
        <f t="shared" si="102"/>
        <v>#DIV/0!</v>
      </c>
      <c r="K702" s="195">
        <f>'HP-Api, V2-Sep24'!AQ704</f>
        <v>0</v>
      </c>
      <c r="L702" s="89">
        <f t="shared" si="103"/>
        <v>1</v>
      </c>
      <c r="M702" s="88">
        <f>'HP-Api, V2-Sep24'!AM704</f>
        <v>0</v>
      </c>
      <c r="N702" s="89" t="str">
        <f t="shared" si="100"/>
        <v/>
      </c>
      <c r="O702" s="88">
        <f>'HP-Api, V2-Sep24'!AR704</f>
        <v>0</v>
      </c>
      <c r="P702" s="89" t="str">
        <f t="shared" si="104"/>
        <v/>
      </c>
      <c r="Q702" s="89" t="e">
        <f t="shared" si="105"/>
        <v>#VALUE!</v>
      </c>
      <c r="R702" s="89" t="e">
        <f t="shared" si="106"/>
        <v>#VALUE!</v>
      </c>
      <c r="S702" s="173">
        <f>'HP-Api, V2-Sep24'!AS704</f>
        <v>0</v>
      </c>
      <c r="T702" s="89">
        <f t="shared" si="107"/>
        <v>1</v>
      </c>
      <c r="U702" s="90" t="e">
        <f t="shared" si="108"/>
        <v>#DIV/0!</v>
      </c>
      <c r="V702" s="91" t="e">
        <f t="shared" si="109"/>
        <v>#DIV/0!</v>
      </c>
    </row>
    <row r="703" spans="1:22" x14ac:dyDescent="0.3">
      <c r="A703" s="88" t="str">
        <f>'HP-Api, V2-Sep24'!D705</f>
        <v>Guatemala</v>
      </c>
      <c r="B703" s="88" cm="1">
        <f t="array" ref="B703">IF(OR(A703=DATA!$H$2:$H$13),3,IF(OR(A703=DATA!$H$14:$H$119),2,1))</f>
        <v>1</v>
      </c>
      <c r="C703" s="88">
        <f>'HP-Api, V2-Sep24'!G705</f>
        <v>0</v>
      </c>
      <c r="D703" s="89" t="str">
        <f>IF(AND(C703&gt;='Risk(dist, colmena)'!$C$9, C703&lt;='Risk(dist, colmena)'!$E$9), 1, IF(AND(C703&gt;'Risk(dist, colmena)'!$C$10, C703&lt;='Risk(dist, colmena)'!$E$10), 2, IF(C703&gt;='Risk(dist, colmena)'!$C$11, 3, "")))</f>
        <v/>
      </c>
      <c r="E703" s="173">
        <f>'HP-Api, V2-Sep24'!L705</f>
        <v>0</v>
      </c>
      <c r="F703" s="173" t="str">
        <f>IF(AND(E703&gt;='Risk(dist, colmena)'!$H$9, E703&lt;='Risk(dist, colmena)'!$J$9), 1, IF(AND(E703&gt;'Risk(dist, colmena)'!$H$10, E703&lt;='Risk(dist, colmena)'!$J$10), 2, IF(E703&gt;='Risk(dist, colmena)'!$H$11, 3, "")))</f>
        <v/>
      </c>
      <c r="G703" s="88">
        <f>'HP-Api, V2-Sep24'!AH705</f>
        <v>0</v>
      </c>
      <c r="H703" s="89" t="str">
        <f t="shared" si="101"/>
        <v/>
      </c>
      <c r="I703" s="194" t="e">
        <f>('HP-Api, V2-Sep24'!AK705-'HP-Api, V2-Sep24'!S705)/'HP-Api, V2-Sep24'!S705</f>
        <v>#DIV/0!</v>
      </c>
      <c r="J703" s="89" t="e">
        <f t="shared" si="102"/>
        <v>#DIV/0!</v>
      </c>
      <c r="K703" s="195">
        <f>'HP-Api, V2-Sep24'!AQ705</f>
        <v>0</v>
      </c>
      <c r="L703" s="89">
        <f t="shared" si="103"/>
        <v>1</v>
      </c>
      <c r="M703" s="88">
        <f>'HP-Api, V2-Sep24'!AM705</f>
        <v>0</v>
      </c>
      <c r="N703" s="89" t="str">
        <f t="shared" si="100"/>
        <v/>
      </c>
      <c r="O703" s="88">
        <f>'HP-Api, V2-Sep24'!AR705</f>
        <v>0</v>
      </c>
      <c r="P703" s="89" t="str">
        <f t="shared" si="104"/>
        <v/>
      </c>
      <c r="Q703" s="89" t="e">
        <f t="shared" si="105"/>
        <v>#VALUE!</v>
      </c>
      <c r="R703" s="89" t="e">
        <f t="shared" si="106"/>
        <v>#VALUE!</v>
      </c>
      <c r="S703" s="173">
        <f>'HP-Api, V2-Sep24'!AS705</f>
        <v>0</v>
      </c>
      <c r="T703" s="89">
        <f t="shared" si="107"/>
        <v>1</v>
      </c>
      <c r="U703" s="90" t="e">
        <f t="shared" si="108"/>
        <v>#DIV/0!</v>
      </c>
      <c r="V703" s="91" t="e">
        <f t="shared" si="109"/>
        <v>#DIV/0!</v>
      </c>
    </row>
    <row r="704" spans="1:22" x14ac:dyDescent="0.3">
      <c r="A704" s="88" t="str">
        <f>'HP-Api, V2-Sep24'!D706</f>
        <v>Guatemala</v>
      </c>
      <c r="B704" s="88" cm="1">
        <f t="array" ref="B704">IF(OR(A704=DATA!$H$2:$H$13),3,IF(OR(A704=DATA!$H$14:$H$119),2,1))</f>
        <v>1</v>
      </c>
      <c r="C704" s="88">
        <f>'HP-Api, V2-Sep24'!G706</f>
        <v>0</v>
      </c>
      <c r="D704" s="89" t="str">
        <f>IF(AND(C704&gt;='Risk(dist, colmena)'!$C$9, C704&lt;='Risk(dist, colmena)'!$E$9), 1, IF(AND(C704&gt;'Risk(dist, colmena)'!$C$10, C704&lt;='Risk(dist, colmena)'!$E$10), 2, IF(C704&gt;='Risk(dist, colmena)'!$C$11, 3, "")))</f>
        <v/>
      </c>
      <c r="E704" s="173">
        <f>'HP-Api, V2-Sep24'!L706</f>
        <v>0</v>
      </c>
      <c r="F704" s="173" t="str">
        <f>IF(AND(E704&gt;='Risk(dist, colmena)'!$H$9, E704&lt;='Risk(dist, colmena)'!$J$9), 1, IF(AND(E704&gt;'Risk(dist, colmena)'!$H$10, E704&lt;='Risk(dist, colmena)'!$J$10), 2, IF(E704&gt;='Risk(dist, colmena)'!$H$11, 3, "")))</f>
        <v/>
      </c>
      <c r="G704" s="88">
        <f>'HP-Api, V2-Sep24'!AH706</f>
        <v>0</v>
      </c>
      <c r="H704" s="89" t="str">
        <f t="shared" si="101"/>
        <v/>
      </c>
      <c r="I704" s="194" t="e">
        <f>('HP-Api, V2-Sep24'!AK706-'HP-Api, V2-Sep24'!S706)/'HP-Api, V2-Sep24'!S706</f>
        <v>#DIV/0!</v>
      </c>
      <c r="J704" s="89" t="e">
        <f t="shared" si="102"/>
        <v>#DIV/0!</v>
      </c>
      <c r="K704" s="195">
        <f>'HP-Api, V2-Sep24'!AQ706</f>
        <v>0</v>
      </c>
      <c r="L704" s="89">
        <f t="shared" si="103"/>
        <v>1</v>
      </c>
      <c r="M704" s="88">
        <f>'HP-Api, V2-Sep24'!AM706</f>
        <v>0</v>
      </c>
      <c r="N704" s="89" t="str">
        <f t="shared" si="100"/>
        <v/>
      </c>
      <c r="O704" s="88">
        <f>'HP-Api, V2-Sep24'!AR706</f>
        <v>0</v>
      </c>
      <c r="P704" s="89" t="str">
        <f t="shared" si="104"/>
        <v/>
      </c>
      <c r="Q704" s="89" t="e">
        <f t="shared" si="105"/>
        <v>#VALUE!</v>
      </c>
      <c r="R704" s="89" t="e">
        <f t="shared" si="106"/>
        <v>#VALUE!</v>
      </c>
      <c r="S704" s="173">
        <f>'HP-Api, V2-Sep24'!AS706</f>
        <v>0</v>
      </c>
      <c r="T704" s="89">
        <f t="shared" si="107"/>
        <v>1</v>
      </c>
      <c r="U704" s="90" t="e">
        <f t="shared" si="108"/>
        <v>#DIV/0!</v>
      </c>
      <c r="V704" s="91" t="e">
        <f t="shared" si="109"/>
        <v>#DIV/0!</v>
      </c>
    </row>
    <row r="705" spans="1:22" x14ac:dyDescent="0.3">
      <c r="A705" s="88" t="str">
        <f>'HP-Api, V2-Sep24'!D707</f>
        <v>Guatemala</v>
      </c>
      <c r="B705" s="88" cm="1">
        <f t="array" ref="B705">IF(OR(A705=DATA!$H$2:$H$13),3,IF(OR(A705=DATA!$H$14:$H$119),2,1))</f>
        <v>1</v>
      </c>
      <c r="C705" s="88">
        <f>'HP-Api, V2-Sep24'!G707</f>
        <v>0</v>
      </c>
      <c r="D705" s="89" t="str">
        <f>IF(AND(C705&gt;='Risk(dist, colmena)'!$C$9, C705&lt;='Risk(dist, colmena)'!$E$9), 1, IF(AND(C705&gt;'Risk(dist, colmena)'!$C$10, C705&lt;='Risk(dist, colmena)'!$E$10), 2, IF(C705&gt;='Risk(dist, colmena)'!$C$11, 3, "")))</f>
        <v/>
      </c>
      <c r="E705" s="173">
        <f>'HP-Api, V2-Sep24'!L707</f>
        <v>0</v>
      </c>
      <c r="F705" s="173" t="str">
        <f>IF(AND(E705&gt;='Risk(dist, colmena)'!$H$9, E705&lt;='Risk(dist, colmena)'!$J$9), 1, IF(AND(E705&gt;'Risk(dist, colmena)'!$H$10, E705&lt;='Risk(dist, colmena)'!$J$10), 2, IF(E705&gt;='Risk(dist, colmena)'!$H$11, 3, "")))</f>
        <v/>
      </c>
      <c r="G705" s="88">
        <f>'HP-Api, V2-Sep24'!AH707</f>
        <v>0</v>
      </c>
      <c r="H705" s="89" t="str">
        <f t="shared" si="101"/>
        <v/>
      </c>
      <c r="I705" s="194" t="e">
        <f>('HP-Api, V2-Sep24'!AK707-'HP-Api, V2-Sep24'!S707)/'HP-Api, V2-Sep24'!S707</f>
        <v>#DIV/0!</v>
      </c>
      <c r="J705" s="89" t="e">
        <f t="shared" si="102"/>
        <v>#DIV/0!</v>
      </c>
      <c r="K705" s="195">
        <f>'HP-Api, V2-Sep24'!AQ707</f>
        <v>0</v>
      </c>
      <c r="L705" s="89">
        <f t="shared" si="103"/>
        <v>1</v>
      </c>
      <c r="M705" s="88">
        <f>'HP-Api, V2-Sep24'!AM707</f>
        <v>0</v>
      </c>
      <c r="N705" s="89" t="str">
        <f t="shared" si="100"/>
        <v/>
      </c>
      <c r="O705" s="88">
        <f>'HP-Api, V2-Sep24'!AR707</f>
        <v>0</v>
      </c>
      <c r="P705" s="89" t="str">
        <f t="shared" si="104"/>
        <v/>
      </c>
      <c r="Q705" s="89" t="e">
        <f t="shared" si="105"/>
        <v>#VALUE!</v>
      </c>
      <c r="R705" s="89" t="e">
        <f t="shared" si="106"/>
        <v>#VALUE!</v>
      </c>
      <c r="S705" s="173">
        <f>'HP-Api, V2-Sep24'!AS707</f>
        <v>0</v>
      </c>
      <c r="T705" s="89">
        <f t="shared" si="107"/>
        <v>1</v>
      </c>
      <c r="U705" s="90" t="e">
        <f t="shared" si="108"/>
        <v>#DIV/0!</v>
      </c>
      <c r="V705" s="91" t="e">
        <f t="shared" si="109"/>
        <v>#DIV/0!</v>
      </c>
    </row>
    <row r="706" spans="1:22" x14ac:dyDescent="0.3">
      <c r="A706" s="88" t="str">
        <f>'HP-Api, V2-Sep24'!D708</f>
        <v>Guatemala</v>
      </c>
      <c r="B706" s="88" cm="1">
        <f t="array" ref="B706">IF(OR(A706=DATA!$H$2:$H$13),3,IF(OR(A706=DATA!$H$14:$H$119),2,1))</f>
        <v>1</v>
      </c>
      <c r="C706" s="88">
        <f>'HP-Api, V2-Sep24'!G708</f>
        <v>0</v>
      </c>
      <c r="D706" s="89" t="str">
        <f>IF(AND(C706&gt;='Risk(dist, colmena)'!$C$9, C706&lt;='Risk(dist, colmena)'!$E$9), 1, IF(AND(C706&gt;'Risk(dist, colmena)'!$C$10, C706&lt;='Risk(dist, colmena)'!$E$10), 2, IF(C706&gt;='Risk(dist, colmena)'!$C$11, 3, "")))</f>
        <v/>
      </c>
      <c r="E706" s="173">
        <f>'HP-Api, V2-Sep24'!L708</f>
        <v>0</v>
      </c>
      <c r="F706" s="173" t="str">
        <f>IF(AND(E706&gt;='Risk(dist, colmena)'!$H$9, E706&lt;='Risk(dist, colmena)'!$J$9), 1, IF(AND(E706&gt;'Risk(dist, colmena)'!$H$10, E706&lt;='Risk(dist, colmena)'!$J$10), 2, IF(E706&gt;='Risk(dist, colmena)'!$H$11, 3, "")))</f>
        <v/>
      </c>
      <c r="G706" s="88">
        <f>'HP-Api, V2-Sep24'!AH708</f>
        <v>0</v>
      </c>
      <c r="H706" s="89" t="str">
        <f t="shared" si="101"/>
        <v/>
      </c>
      <c r="I706" s="194" t="e">
        <f>('HP-Api, V2-Sep24'!AK708-'HP-Api, V2-Sep24'!S708)/'HP-Api, V2-Sep24'!S708</f>
        <v>#DIV/0!</v>
      </c>
      <c r="J706" s="89" t="e">
        <f t="shared" si="102"/>
        <v>#DIV/0!</v>
      </c>
      <c r="K706" s="195">
        <f>'HP-Api, V2-Sep24'!AQ708</f>
        <v>0</v>
      </c>
      <c r="L706" s="89">
        <f t="shared" si="103"/>
        <v>1</v>
      </c>
      <c r="M706" s="88">
        <f>'HP-Api, V2-Sep24'!AM708</f>
        <v>0</v>
      </c>
      <c r="N706" s="89" t="str">
        <f t="shared" ref="N706:N769" si="110">IF(M706="No", 1, IF(M706="Sí / Yes", 3, ""))</f>
        <v/>
      </c>
      <c r="O706" s="88">
        <f>'HP-Api, V2-Sep24'!AR708</f>
        <v>0</v>
      </c>
      <c r="P706" s="89" t="str">
        <f t="shared" si="104"/>
        <v/>
      </c>
      <c r="Q706" s="89" t="e">
        <f t="shared" si="105"/>
        <v>#VALUE!</v>
      </c>
      <c r="R706" s="89" t="e">
        <f t="shared" si="106"/>
        <v>#VALUE!</v>
      </c>
      <c r="S706" s="173">
        <f>'HP-Api, V2-Sep24'!AS708</f>
        <v>0</v>
      </c>
      <c r="T706" s="89">
        <f t="shared" si="107"/>
        <v>1</v>
      </c>
      <c r="U706" s="90" t="e">
        <f t="shared" si="108"/>
        <v>#DIV/0!</v>
      </c>
      <c r="V706" s="91" t="e">
        <f t="shared" si="109"/>
        <v>#DIV/0!</v>
      </c>
    </row>
    <row r="707" spans="1:22" x14ac:dyDescent="0.3">
      <c r="A707" s="88" t="str">
        <f>'HP-Api, V2-Sep24'!D709</f>
        <v>Guatemala</v>
      </c>
      <c r="B707" s="88" cm="1">
        <f t="array" ref="B707">IF(OR(A707=DATA!$H$2:$H$13),3,IF(OR(A707=DATA!$H$14:$H$119),2,1))</f>
        <v>1</v>
      </c>
      <c r="C707" s="88">
        <f>'HP-Api, V2-Sep24'!G709</f>
        <v>0</v>
      </c>
      <c r="D707" s="89" t="str">
        <f>IF(AND(C707&gt;='Risk(dist, colmena)'!$C$9, C707&lt;='Risk(dist, colmena)'!$E$9), 1, IF(AND(C707&gt;'Risk(dist, colmena)'!$C$10, C707&lt;='Risk(dist, colmena)'!$E$10), 2, IF(C707&gt;='Risk(dist, colmena)'!$C$11, 3, "")))</f>
        <v/>
      </c>
      <c r="E707" s="173">
        <f>'HP-Api, V2-Sep24'!L709</f>
        <v>0</v>
      </c>
      <c r="F707" s="173" t="str">
        <f>IF(AND(E707&gt;='Risk(dist, colmena)'!$H$9, E707&lt;='Risk(dist, colmena)'!$J$9), 1, IF(AND(E707&gt;'Risk(dist, colmena)'!$H$10, E707&lt;='Risk(dist, colmena)'!$J$10), 2, IF(E707&gt;='Risk(dist, colmena)'!$H$11, 3, "")))</f>
        <v/>
      </c>
      <c r="G707" s="88">
        <f>'HP-Api, V2-Sep24'!AH709</f>
        <v>0</v>
      </c>
      <c r="H707" s="89" t="str">
        <f t="shared" ref="H707:H770" si="111">IF(OR(G707="Orgánico / Organic", G707="Natural"), 1, IF(G707="T3", 2, IF(G707="Convencional / Conventional", 3, "")))</f>
        <v/>
      </c>
      <c r="I707" s="194" t="e">
        <f>('HP-Api, V2-Sep24'!AK709-'HP-Api, V2-Sep24'!S709)/'HP-Api, V2-Sep24'!S709</f>
        <v>#DIV/0!</v>
      </c>
      <c r="J707" s="89" t="e">
        <f t="shared" ref="J707:J770" si="112">IF(OR(AND(I707&gt;=-10%,I707&lt;=0%),AND(I707&gt;=0%,I707&lt;=10%)), 1, IF(I707&gt;10%, 3, IF(I707&lt;-10%, 2, "")))</f>
        <v>#DIV/0!</v>
      </c>
      <c r="K707" s="195">
        <f>'HP-Api, V2-Sep24'!AQ709</f>
        <v>0</v>
      </c>
      <c r="L707" s="89">
        <f t="shared" ref="L707:L770" si="113">IF(K707="No",3,1)</f>
        <v>1</v>
      </c>
      <c r="M707" s="88">
        <f>'HP-Api, V2-Sep24'!AM709</f>
        <v>0</v>
      </c>
      <c r="N707" s="89" t="str">
        <f t="shared" si="110"/>
        <v/>
      </c>
      <c r="O707" s="88">
        <f>'HP-Api, V2-Sep24'!AR709</f>
        <v>0</v>
      </c>
      <c r="P707" s="89" t="str">
        <f t="shared" ref="P707:P770" si="114">IF(O707="No", 1, IF(O707="Sí / Yes", 3, ""))</f>
        <v/>
      </c>
      <c r="Q707" s="89" t="e">
        <f t="shared" ref="Q707:Q770" si="115">P707-N707</f>
        <v>#VALUE!</v>
      </c>
      <c r="R707" s="89" t="e">
        <f t="shared" ref="R707:R770" si="116">IF(Q707=2,3,1)</f>
        <v>#VALUE!</v>
      </c>
      <c r="S707" s="173">
        <f>'HP-Api, V2-Sep24'!AS709</f>
        <v>0</v>
      </c>
      <c r="T707" s="89">
        <f t="shared" ref="T707:T770" si="117">IF(S707=0,1,IF(S707&gt;0,3,2))</f>
        <v>1</v>
      </c>
      <c r="U707" s="90" t="e">
        <f t="shared" ref="U707:U770" si="118">AVERAGE(B707,D707,F707,H707,J707,L707,R707,T707)</f>
        <v>#DIV/0!</v>
      </c>
      <c r="V707" s="91" t="e">
        <f t="shared" ref="V707:V770" si="119">IF(U707&gt;0, IF(U707&lt;1.5, "Bajo / Low", IF(U707&lt;=2.3, "Medio / Medium", "Alto / High")), "")</f>
        <v>#DIV/0!</v>
      </c>
    </row>
    <row r="708" spans="1:22" x14ac:dyDescent="0.3">
      <c r="A708" s="88" t="str">
        <f>'HP-Api, V2-Sep24'!D710</f>
        <v>Guatemala</v>
      </c>
      <c r="B708" s="88" cm="1">
        <f t="array" ref="B708">IF(OR(A708=DATA!$H$2:$H$13),3,IF(OR(A708=DATA!$H$14:$H$119),2,1))</f>
        <v>1</v>
      </c>
      <c r="C708" s="88">
        <f>'HP-Api, V2-Sep24'!G710</f>
        <v>0</v>
      </c>
      <c r="D708" s="89" t="str">
        <f>IF(AND(C708&gt;='Risk(dist, colmena)'!$C$9, C708&lt;='Risk(dist, colmena)'!$E$9), 1, IF(AND(C708&gt;'Risk(dist, colmena)'!$C$10, C708&lt;='Risk(dist, colmena)'!$E$10), 2, IF(C708&gt;='Risk(dist, colmena)'!$C$11, 3, "")))</f>
        <v/>
      </c>
      <c r="E708" s="173">
        <f>'HP-Api, V2-Sep24'!L710</f>
        <v>0</v>
      </c>
      <c r="F708" s="173" t="str">
        <f>IF(AND(E708&gt;='Risk(dist, colmena)'!$H$9, E708&lt;='Risk(dist, colmena)'!$J$9), 1, IF(AND(E708&gt;'Risk(dist, colmena)'!$H$10, E708&lt;='Risk(dist, colmena)'!$J$10), 2, IF(E708&gt;='Risk(dist, colmena)'!$H$11, 3, "")))</f>
        <v/>
      </c>
      <c r="G708" s="88">
        <f>'HP-Api, V2-Sep24'!AH710</f>
        <v>0</v>
      </c>
      <c r="H708" s="89" t="str">
        <f t="shared" si="111"/>
        <v/>
      </c>
      <c r="I708" s="194" t="e">
        <f>('HP-Api, V2-Sep24'!AK710-'HP-Api, V2-Sep24'!S710)/'HP-Api, V2-Sep24'!S710</f>
        <v>#DIV/0!</v>
      </c>
      <c r="J708" s="89" t="e">
        <f t="shared" si="112"/>
        <v>#DIV/0!</v>
      </c>
      <c r="K708" s="195">
        <f>'HP-Api, V2-Sep24'!AQ710</f>
        <v>0</v>
      </c>
      <c r="L708" s="89">
        <f t="shared" si="113"/>
        <v>1</v>
      </c>
      <c r="M708" s="88">
        <f>'HP-Api, V2-Sep24'!AM710</f>
        <v>0</v>
      </c>
      <c r="N708" s="89" t="str">
        <f t="shared" si="110"/>
        <v/>
      </c>
      <c r="O708" s="88">
        <f>'HP-Api, V2-Sep24'!AR710</f>
        <v>0</v>
      </c>
      <c r="P708" s="89" t="str">
        <f t="shared" si="114"/>
        <v/>
      </c>
      <c r="Q708" s="89" t="e">
        <f t="shared" si="115"/>
        <v>#VALUE!</v>
      </c>
      <c r="R708" s="89" t="e">
        <f t="shared" si="116"/>
        <v>#VALUE!</v>
      </c>
      <c r="S708" s="173">
        <f>'HP-Api, V2-Sep24'!AS710</f>
        <v>0</v>
      </c>
      <c r="T708" s="89">
        <f t="shared" si="117"/>
        <v>1</v>
      </c>
      <c r="U708" s="90" t="e">
        <f t="shared" si="118"/>
        <v>#DIV/0!</v>
      </c>
      <c r="V708" s="91" t="e">
        <f t="shared" si="119"/>
        <v>#DIV/0!</v>
      </c>
    </row>
    <row r="709" spans="1:22" x14ac:dyDescent="0.3">
      <c r="A709" s="88" t="str">
        <f>'HP-Api, V2-Sep24'!D711</f>
        <v>Guatemala</v>
      </c>
      <c r="B709" s="88" cm="1">
        <f t="array" ref="B709">IF(OR(A709=DATA!$H$2:$H$13),3,IF(OR(A709=DATA!$H$14:$H$119),2,1))</f>
        <v>1</v>
      </c>
      <c r="C709" s="88">
        <f>'HP-Api, V2-Sep24'!G711</f>
        <v>0</v>
      </c>
      <c r="D709" s="89" t="str">
        <f>IF(AND(C709&gt;='Risk(dist, colmena)'!$C$9, C709&lt;='Risk(dist, colmena)'!$E$9), 1, IF(AND(C709&gt;'Risk(dist, colmena)'!$C$10, C709&lt;='Risk(dist, colmena)'!$E$10), 2, IF(C709&gt;='Risk(dist, colmena)'!$C$11, 3, "")))</f>
        <v/>
      </c>
      <c r="E709" s="173">
        <f>'HP-Api, V2-Sep24'!L711</f>
        <v>0</v>
      </c>
      <c r="F709" s="173" t="str">
        <f>IF(AND(E709&gt;='Risk(dist, colmena)'!$H$9, E709&lt;='Risk(dist, colmena)'!$J$9), 1, IF(AND(E709&gt;'Risk(dist, colmena)'!$H$10, E709&lt;='Risk(dist, colmena)'!$J$10), 2, IF(E709&gt;='Risk(dist, colmena)'!$H$11, 3, "")))</f>
        <v/>
      </c>
      <c r="G709" s="88">
        <f>'HP-Api, V2-Sep24'!AH711</f>
        <v>0</v>
      </c>
      <c r="H709" s="89" t="str">
        <f t="shared" si="111"/>
        <v/>
      </c>
      <c r="I709" s="194" t="e">
        <f>('HP-Api, V2-Sep24'!AK711-'HP-Api, V2-Sep24'!S711)/'HP-Api, V2-Sep24'!S711</f>
        <v>#DIV/0!</v>
      </c>
      <c r="J709" s="89" t="e">
        <f t="shared" si="112"/>
        <v>#DIV/0!</v>
      </c>
      <c r="K709" s="195">
        <f>'HP-Api, V2-Sep24'!AQ711</f>
        <v>0</v>
      </c>
      <c r="L709" s="89">
        <f t="shared" si="113"/>
        <v>1</v>
      </c>
      <c r="M709" s="88">
        <f>'HP-Api, V2-Sep24'!AM711</f>
        <v>0</v>
      </c>
      <c r="N709" s="89" t="str">
        <f t="shared" si="110"/>
        <v/>
      </c>
      <c r="O709" s="88">
        <f>'HP-Api, V2-Sep24'!AR711</f>
        <v>0</v>
      </c>
      <c r="P709" s="89" t="str">
        <f t="shared" si="114"/>
        <v/>
      </c>
      <c r="Q709" s="89" t="e">
        <f t="shared" si="115"/>
        <v>#VALUE!</v>
      </c>
      <c r="R709" s="89" t="e">
        <f t="shared" si="116"/>
        <v>#VALUE!</v>
      </c>
      <c r="S709" s="173">
        <f>'HP-Api, V2-Sep24'!AS711</f>
        <v>0</v>
      </c>
      <c r="T709" s="89">
        <f t="shared" si="117"/>
        <v>1</v>
      </c>
      <c r="U709" s="90" t="e">
        <f t="shared" si="118"/>
        <v>#DIV/0!</v>
      </c>
      <c r="V709" s="91" t="e">
        <f t="shared" si="119"/>
        <v>#DIV/0!</v>
      </c>
    </row>
    <row r="710" spans="1:22" x14ac:dyDescent="0.3">
      <c r="A710" s="88" t="str">
        <f>'HP-Api, V2-Sep24'!D712</f>
        <v>Guatemala</v>
      </c>
      <c r="B710" s="88" cm="1">
        <f t="array" ref="B710">IF(OR(A710=DATA!$H$2:$H$13),3,IF(OR(A710=DATA!$H$14:$H$119),2,1))</f>
        <v>1</v>
      </c>
      <c r="C710" s="88">
        <f>'HP-Api, V2-Sep24'!G712</f>
        <v>0</v>
      </c>
      <c r="D710" s="89" t="str">
        <f>IF(AND(C710&gt;='Risk(dist, colmena)'!$C$9, C710&lt;='Risk(dist, colmena)'!$E$9), 1, IF(AND(C710&gt;'Risk(dist, colmena)'!$C$10, C710&lt;='Risk(dist, colmena)'!$E$10), 2, IF(C710&gt;='Risk(dist, colmena)'!$C$11, 3, "")))</f>
        <v/>
      </c>
      <c r="E710" s="173">
        <f>'HP-Api, V2-Sep24'!L712</f>
        <v>0</v>
      </c>
      <c r="F710" s="173" t="str">
        <f>IF(AND(E710&gt;='Risk(dist, colmena)'!$H$9, E710&lt;='Risk(dist, colmena)'!$J$9), 1, IF(AND(E710&gt;'Risk(dist, colmena)'!$H$10, E710&lt;='Risk(dist, colmena)'!$J$10), 2, IF(E710&gt;='Risk(dist, colmena)'!$H$11, 3, "")))</f>
        <v/>
      </c>
      <c r="G710" s="88">
        <f>'HP-Api, V2-Sep24'!AH712</f>
        <v>0</v>
      </c>
      <c r="H710" s="89" t="str">
        <f t="shared" si="111"/>
        <v/>
      </c>
      <c r="I710" s="194" t="e">
        <f>('HP-Api, V2-Sep24'!AK712-'HP-Api, V2-Sep24'!S712)/'HP-Api, V2-Sep24'!S712</f>
        <v>#DIV/0!</v>
      </c>
      <c r="J710" s="89" t="e">
        <f t="shared" si="112"/>
        <v>#DIV/0!</v>
      </c>
      <c r="K710" s="195">
        <f>'HP-Api, V2-Sep24'!AQ712</f>
        <v>0</v>
      </c>
      <c r="L710" s="89">
        <f t="shared" si="113"/>
        <v>1</v>
      </c>
      <c r="M710" s="88">
        <f>'HP-Api, V2-Sep24'!AM712</f>
        <v>0</v>
      </c>
      <c r="N710" s="89" t="str">
        <f t="shared" si="110"/>
        <v/>
      </c>
      <c r="O710" s="88">
        <f>'HP-Api, V2-Sep24'!AR712</f>
        <v>0</v>
      </c>
      <c r="P710" s="89" t="str">
        <f t="shared" si="114"/>
        <v/>
      </c>
      <c r="Q710" s="89" t="e">
        <f t="shared" si="115"/>
        <v>#VALUE!</v>
      </c>
      <c r="R710" s="89" t="e">
        <f t="shared" si="116"/>
        <v>#VALUE!</v>
      </c>
      <c r="S710" s="173">
        <f>'HP-Api, V2-Sep24'!AS712</f>
        <v>0</v>
      </c>
      <c r="T710" s="89">
        <f t="shared" si="117"/>
        <v>1</v>
      </c>
      <c r="U710" s="90" t="e">
        <f t="shared" si="118"/>
        <v>#DIV/0!</v>
      </c>
      <c r="V710" s="91" t="e">
        <f t="shared" si="119"/>
        <v>#DIV/0!</v>
      </c>
    </row>
    <row r="711" spans="1:22" x14ac:dyDescent="0.3">
      <c r="A711" s="88" t="str">
        <f>'HP-Api, V2-Sep24'!D713</f>
        <v>Guatemala</v>
      </c>
      <c r="B711" s="88" cm="1">
        <f t="array" ref="B711">IF(OR(A711=DATA!$H$2:$H$13),3,IF(OR(A711=DATA!$H$14:$H$119),2,1))</f>
        <v>1</v>
      </c>
      <c r="C711" s="88">
        <f>'HP-Api, V2-Sep24'!G713</f>
        <v>0</v>
      </c>
      <c r="D711" s="89" t="str">
        <f>IF(AND(C711&gt;='Risk(dist, colmena)'!$C$9, C711&lt;='Risk(dist, colmena)'!$E$9), 1, IF(AND(C711&gt;'Risk(dist, colmena)'!$C$10, C711&lt;='Risk(dist, colmena)'!$E$10), 2, IF(C711&gt;='Risk(dist, colmena)'!$C$11, 3, "")))</f>
        <v/>
      </c>
      <c r="E711" s="173">
        <f>'HP-Api, V2-Sep24'!L713</f>
        <v>0</v>
      </c>
      <c r="F711" s="173" t="str">
        <f>IF(AND(E711&gt;='Risk(dist, colmena)'!$H$9, E711&lt;='Risk(dist, colmena)'!$J$9), 1, IF(AND(E711&gt;'Risk(dist, colmena)'!$H$10, E711&lt;='Risk(dist, colmena)'!$J$10), 2, IF(E711&gt;='Risk(dist, colmena)'!$H$11, 3, "")))</f>
        <v/>
      </c>
      <c r="G711" s="88">
        <f>'HP-Api, V2-Sep24'!AH713</f>
        <v>0</v>
      </c>
      <c r="H711" s="89" t="str">
        <f t="shared" si="111"/>
        <v/>
      </c>
      <c r="I711" s="194" t="e">
        <f>('HP-Api, V2-Sep24'!AK713-'HP-Api, V2-Sep24'!S713)/'HP-Api, V2-Sep24'!S713</f>
        <v>#DIV/0!</v>
      </c>
      <c r="J711" s="89" t="e">
        <f t="shared" si="112"/>
        <v>#DIV/0!</v>
      </c>
      <c r="K711" s="195">
        <f>'HP-Api, V2-Sep24'!AQ713</f>
        <v>0</v>
      </c>
      <c r="L711" s="89">
        <f t="shared" si="113"/>
        <v>1</v>
      </c>
      <c r="M711" s="88">
        <f>'HP-Api, V2-Sep24'!AM713</f>
        <v>0</v>
      </c>
      <c r="N711" s="89" t="str">
        <f t="shared" si="110"/>
        <v/>
      </c>
      <c r="O711" s="88">
        <f>'HP-Api, V2-Sep24'!AR713</f>
        <v>0</v>
      </c>
      <c r="P711" s="89" t="str">
        <f t="shared" si="114"/>
        <v/>
      </c>
      <c r="Q711" s="89" t="e">
        <f t="shared" si="115"/>
        <v>#VALUE!</v>
      </c>
      <c r="R711" s="89" t="e">
        <f t="shared" si="116"/>
        <v>#VALUE!</v>
      </c>
      <c r="S711" s="173">
        <f>'HP-Api, V2-Sep24'!AS713</f>
        <v>0</v>
      </c>
      <c r="T711" s="89">
        <f t="shared" si="117"/>
        <v>1</v>
      </c>
      <c r="U711" s="90" t="e">
        <f t="shared" si="118"/>
        <v>#DIV/0!</v>
      </c>
      <c r="V711" s="91" t="e">
        <f t="shared" si="119"/>
        <v>#DIV/0!</v>
      </c>
    </row>
    <row r="712" spans="1:22" x14ac:dyDescent="0.3">
      <c r="A712" s="88" t="str">
        <f>'HP-Api, V2-Sep24'!D714</f>
        <v>Guatemala</v>
      </c>
      <c r="B712" s="88" cm="1">
        <f t="array" ref="B712">IF(OR(A712=DATA!$H$2:$H$13),3,IF(OR(A712=DATA!$H$14:$H$119),2,1))</f>
        <v>1</v>
      </c>
      <c r="C712" s="88">
        <f>'HP-Api, V2-Sep24'!G714</f>
        <v>0</v>
      </c>
      <c r="D712" s="89" t="str">
        <f>IF(AND(C712&gt;='Risk(dist, colmena)'!$C$9, C712&lt;='Risk(dist, colmena)'!$E$9), 1, IF(AND(C712&gt;'Risk(dist, colmena)'!$C$10, C712&lt;='Risk(dist, colmena)'!$E$10), 2, IF(C712&gt;='Risk(dist, colmena)'!$C$11, 3, "")))</f>
        <v/>
      </c>
      <c r="E712" s="173">
        <f>'HP-Api, V2-Sep24'!L714</f>
        <v>0</v>
      </c>
      <c r="F712" s="173" t="str">
        <f>IF(AND(E712&gt;='Risk(dist, colmena)'!$H$9, E712&lt;='Risk(dist, colmena)'!$J$9), 1, IF(AND(E712&gt;'Risk(dist, colmena)'!$H$10, E712&lt;='Risk(dist, colmena)'!$J$10), 2, IF(E712&gt;='Risk(dist, colmena)'!$H$11, 3, "")))</f>
        <v/>
      </c>
      <c r="G712" s="88">
        <f>'HP-Api, V2-Sep24'!AH714</f>
        <v>0</v>
      </c>
      <c r="H712" s="89" t="str">
        <f t="shared" si="111"/>
        <v/>
      </c>
      <c r="I712" s="194" t="e">
        <f>('HP-Api, V2-Sep24'!AK714-'HP-Api, V2-Sep24'!S714)/'HP-Api, V2-Sep24'!S714</f>
        <v>#DIV/0!</v>
      </c>
      <c r="J712" s="89" t="e">
        <f t="shared" si="112"/>
        <v>#DIV/0!</v>
      </c>
      <c r="K712" s="195">
        <f>'HP-Api, V2-Sep24'!AQ714</f>
        <v>0</v>
      </c>
      <c r="L712" s="89">
        <f t="shared" si="113"/>
        <v>1</v>
      </c>
      <c r="M712" s="88">
        <f>'HP-Api, V2-Sep24'!AM714</f>
        <v>0</v>
      </c>
      <c r="N712" s="89" t="str">
        <f t="shared" si="110"/>
        <v/>
      </c>
      <c r="O712" s="88">
        <f>'HP-Api, V2-Sep24'!AR714</f>
        <v>0</v>
      </c>
      <c r="P712" s="89" t="str">
        <f t="shared" si="114"/>
        <v/>
      </c>
      <c r="Q712" s="89" t="e">
        <f t="shared" si="115"/>
        <v>#VALUE!</v>
      </c>
      <c r="R712" s="89" t="e">
        <f t="shared" si="116"/>
        <v>#VALUE!</v>
      </c>
      <c r="S712" s="173">
        <f>'HP-Api, V2-Sep24'!AS714</f>
        <v>0</v>
      </c>
      <c r="T712" s="89">
        <f t="shared" si="117"/>
        <v>1</v>
      </c>
      <c r="U712" s="90" t="e">
        <f t="shared" si="118"/>
        <v>#DIV/0!</v>
      </c>
      <c r="V712" s="91" t="e">
        <f t="shared" si="119"/>
        <v>#DIV/0!</v>
      </c>
    </row>
    <row r="713" spans="1:22" x14ac:dyDescent="0.3">
      <c r="A713" s="88" t="str">
        <f>'HP-Api, V2-Sep24'!D715</f>
        <v>Guatemala</v>
      </c>
      <c r="B713" s="88" cm="1">
        <f t="array" ref="B713">IF(OR(A713=DATA!$H$2:$H$13),3,IF(OR(A713=DATA!$H$14:$H$119),2,1))</f>
        <v>1</v>
      </c>
      <c r="C713" s="88">
        <f>'HP-Api, V2-Sep24'!G715</f>
        <v>0</v>
      </c>
      <c r="D713" s="89" t="str">
        <f>IF(AND(C713&gt;='Risk(dist, colmena)'!$C$9, C713&lt;='Risk(dist, colmena)'!$E$9), 1, IF(AND(C713&gt;'Risk(dist, colmena)'!$C$10, C713&lt;='Risk(dist, colmena)'!$E$10), 2, IF(C713&gt;='Risk(dist, colmena)'!$C$11, 3, "")))</f>
        <v/>
      </c>
      <c r="E713" s="173">
        <f>'HP-Api, V2-Sep24'!L715</f>
        <v>0</v>
      </c>
      <c r="F713" s="173" t="str">
        <f>IF(AND(E713&gt;='Risk(dist, colmena)'!$H$9, E713&lt;='Risk(dist, colmena)'!$J$9), 1, IF(AND(E713&gt;'Risk(dist, colmena)'!$H$10, E713&lt;='Risk(dist, colmena)'!$J$10), 2, IF(E713&gt;='Risk(dist, colmena)'!$H$11, 3, "")))</f>
        <v/>
      </c>
      <c r="G713" s="88">
        <f>'HP-Api, V2-Sep24'!AH715</f>
        <v>0</v>
      </c>
      <c r="H713" s="89" t="str">
        <f t="shared" si="111"/>
        <v/>
      </c>
      <c r="I713" s="194" t="e">
        <f>('HP-Api, V2-Sep24'!AK715-'HP-Api, V2-Sep24'!S715)/'HP-Api, V2-Sep24'!S715</f>
        <v>#DIV/0!</v>
      </c>
      <c r="J713" s="89" t="e">
        <f t="shared" si="112"/>
        <v>#DIV/0!</v>
      </c>
      <c r="K713" s="195">
        <f>'HP-Api, V2-Sep24'!AQ715</f>
        <v>0</v>
      </c>
      <c r="L713" s="89">
        <f t="shared" si="113"/>
        <v>1</v>
      </c>
      <c r="M713" s="88">
        <f>'HP-Api, V2-Sep24'!AM715</f>
        <v>0</v>
      </c>
      <c r="N713" s="89" t="str">
        <f t="shared" si="110"/>
        <v/>
      </c>
      <c r="O713" s="88">
        <f>'HP-Api, V2-Sep24'!AR715</f>
        <v>0</v>
      </c>
      <c r="P713" s="89" t="str">
        <f t="shared" si="114"/>
        <v/>
      </c>
      <c r="Q713" s="89" t="e">
        <f t="shared" si="115"/>
        <v>#VALUE!</v>
      </c>
      <c r="R713" s="89" t="e">
        <f t="shared" si="116"/>
        <v>#VALUE!</v>
      </c>
      <c r="S713" s="173">
        <f>'HP-Api, V2-Sep24'!AS715</f>
        <v>0</v>
      </c>
      <c r="T713" s="89">
        <f t="shared" si="117"/>
        <v>1</v>
      </c>
      <c r="U713" s="90" t="e">
        <f t="shared" si="118"/>
        <v>#DIV/0!</v>
      </c>
      <c r="V713" s="91" t="e">
        <f t="shared" si="119"/>
        <v>#DIV/0!</v>
      </c>
    </row>
    <row r="714" spans="1:22" x14ac:dyDescent="0.3">
      <c r="A714" s="88" t="str">
        <f>'HP-Api, V2-Sep24'!D716</f>
        <v>Guatemala</v>
      </c>
      <c r="B714" s="88" cm="1">
        <f t="array" ref="B714">IF(OR(A714=DATA!$H$2:$H$13),3,IF(OR(A714=DATA!$H$14:$H$119),2,1))</f>
        <v>1</v>
      </c>
      <c r="C714" s="88">
        <f>'HP-Api, V2-Sep24'!G716</f>
        <v>0</v>
      </c>
      <c r="D714" s="89" t="str">
        <f>IF(AND(C714&gt;='Risk(dist, colmena)'!$C$9, C714&lt;='Risk(dist, colmena)'!$E$9), 1, IF(AND(C714&gt;'Risk(dist, colmena)'!$C$10, C714&lt;='Risk(dist, colmena)'!$E$10), 2, IF(C714&gt;='Risk(dist, colmena)'!$C$11, 3, "")))</f>
        <v/>
      </c>
      <c r="E714" s="173">
        <f>'HP-Api, V2-Sep24'!L716</f>
        <v>0</v>
      </c>
      <c r="F714" s="173" t="str">
        <f>IF(AND(E714&gt;='Risk(dist, colmena)'!$H$9, E714&lt;='Risk(dist, colmena)'!$J$9), 1, IF(AND(E714&gt;'Risk(dist, colmena)'!$H$10, E714&lt;='Risk(dist, colmena)'!$J$10), 2, IF(E714&gt;='Risk(dist, colmena)'!$H$11, 3, "")))</f>
        <v/>
      </c>
      <c r="G714" s="88">
        <f>'HP-Api, V2-Sep24'!AH716</f>
        <v>0</v>
      </c>
      <c r="H714" s="89" t="str">
        <f t="shared" si="111"/>
        <v/>
      </c>
      <c r="I714" s="194" t="e">
        <f>('HP-Api, V2-Sep24'!AK716-'HP-Api, V2-Sep24'!S716)/'HP-Api, V2-Sep24'!S716</f>
        <v>#DIV/0!</v>
      </c>
      <c r="J714" s="89" t="e">
        <f t="shared" si="112"/>
        <v>#DIV/0!</v>
      </c>
      <c r="K714" s="195">
        <f>'HP-Api, V2-Sep24'!AQ716</f>
        <v>0</v>
      </c>
      <c r="L714" s="89">
        <f t="shared" si="113"/>
        <v>1</v>
      </c>
      <c r="M714" s="88">
        <f>'HP-Api, V2-Sep24'!AM716</f>
        <v>0</v>
      </c>
      <c r="N714" s="89" t="str">
        <f t="shared" si="110"/>
        <v/>
      </c>
      <c r="O714" s="88">
        <f>'HP-Api, V2-Sep24'!AR716</f>
        <v>0</v>
      </c>
      <c r="P714" s="89" t="str">
        <f t="shared" si="114"/>
        <v/>
      </c>
      <c r="Q714" s="89" t="e">
        <f t="shared" si="115"/>
        <v>#VALUE!</v>
      </c>
      <c r="R714" s="89" t="e">
        <f t="shared" si="116"/>
        <v>#VALUE!</v>
      </c>
      <c r="S714" s="173">
        <f>'HP-Api, V2-Sep24'!AS716</f>
        <v>0</v>
      </c>
      <c r="T714" s="89">
        <f t="shared" si="117"/>
        <v>1</v>
      </c>
      <c r="U714" s="90" t="e">
        <f t="shared" si="118"/>
        <v>#DIV/0!</v>
      </c>
      <c r="V714" s="91" t="e">
        <f t="shared" si="119"/>
        <v>#DIV/0!</v>
      </c>
    </row>
    <row r="715" spans="1:22" x14ac:dyDescent="0.3">
      <c r="A715" s="88" t="str">
        <f>'HP-Api, V2-Sep24'!D717</f>
        <v>Guatemala</v>
      </c>
      <c r="B715" s="88" cm="1">
        <f t="array" ref="B715">IF(OR(A715=DATA!$H$2:$H$13),3,IF(OR(A715=DATA!$H$14:$H$119),2,1))</f>
        <v>1</v>
      </c>
      <c r="C715" s="88">
        <f>'HP-Api, V2-Sep24'!G717</f>
        <v>0</v>
      </c>
      <c r="D715" s="89" t="str">
        <f>IF(AND(C715&gt;='Risk(dist, colmena)'!$C$9, C715&lt;='Risk(dist, colmena)'!$E$9), 1, IF(AND(C715&gt;'Risk(dist, colmena)'!$C$10, C715&lt;='Risk(dist, colmena)'!$E$10), 2, IF(C715&gt;='Risk(dist, colmena)'!$C$11, 3, "")))</f>
        <v/>
      </c>
      <c r="E715" s="173">
        <f>'HP-Api, V2-Sep24'!L717</f>
        <v>0</v>
      </c>
      <c r="F715" s="173" t="str">
        <f>IF(AND(E715&gt;='Risk(dist, colmena)'!$H$9, E715&lt;='Risk(dist, colmena)'!$J$9), 1, IF(AND(E715&gt;'Risk(dist, colmena)'!$H$10, E715&lt;='Risk(dist, colmena)'!$J$10), 2, IF(E715&gt;='Risk(dist, colmena)'!$H$11, 3, "")))</f>
        <v/>
      </c>
      <c r="G715" s="88">
        <f>'HP-Api, V2-Sep24'!AH717</f>
        <v>0</v>
      </c>
      <c r="H715" s="89" t="str">
        <f t="shared" si="111"/>
        <v/>
      </c>
      <c r="I715" s="194" t="e">
        <f>('HP-Api, V2-Sep24'!AK717-'HP-Api, V2-Sep24'!S717)/'HP-Api, V2-Sep24'!S717</f>
        <v>#DIV/0!</v>
      </c>
      <c r="J715" s="89" t="e">
        <f t="shared" si="112"/>
        <v>#DIV/0!</v>
      </c>
      <c r="K715" s="195">
        <f>'HP-Api, V2-Sep24'!AQ717</f>
        <v>0</v>
      </c>
      <c r="L715" s="89">
        <f t="shared" si="113"/>
        <v>1</v>
      </c>
      <c r="M715" s="88">
        <f>'HP-Api, V2-Sep24'!AM717</f>
        <v>0</v>
      </c>
      <c r="N715" s="89" t="str">
        <f t="shared" si="110"/>
        <v/>
      </c>
      <c r="O715" s="88">
        <f>'HP-Api, V2-Sep24'!AR717</f>
        <v>0</v>
      </c>
      <c r="P715" s="89" t="str">
        <f t="shared" si="114"/>
        <v/>
      </c>
      <c r="Q715" s="89" t="e">
        <f t="shared" si="115"/>
        <v>#VALUE!</v>
      </c>
      <c r="R715" s="89" t="e">
        <f t="shared" si="116"/>
        <v>#VALUE!</v>
      </c>
      <c r="S715" s="173">
        <f>'HP-Api, V2-Sep24'!AS717</f>
        <v>0</v>
      </c>
      <c r="T715" s="89">
        <f t="shared" si="117"/>
        <v>1</v>
      </c>
      <c r="U715" s="90" t="e">
        <f t="shared" si="118"/>
        <v>#DIV/0!</v>
      </c>
      <c r="V715" s="91" t="e">
        <f t="shared" si="119"/>
        <v>#DIV/0!</v>
      </c>
    </row>
    <row r="716" spans="1:22" x14ac:dyDescent="0.3">
      <c r="A716" s="88" t="str">
        <f>'HP-Api, V2-Sep24'!D718</f>
        <v>Guatemala</v>
      </c>
      <c r="B716" s="88" cm="1">
        <f t="array" ref="B716">IF(OR(A716=DATA!$H$2:$H$13),3,IF(OR(A716=DATA!$H$14:$H$119),2,1))</f>
        <v>1</v>
      </c>
      <c r="C716" s="88">
        <f>'HP-Api, V2-Sep24'!G718</f>
        <v>0</v>
      </c>
      <c r="D716" s="89" t="str">
        <f>IF(AND(C716&gt;='Risk(dist, colmena)'!$C$9, C716&lt;='Risk(dist, colmena)'!$E$9), 1, IF(AND(C716&gt;'Risk(dist, colmena)'!$C$10, C716&lt;='Risk(dist, colmena)'!$E$10), 2, IF(C716&gt;='Risk(dist, colmena)'!$C$11, 3, "")))</f>
        <v/>
      </c>
      <c r="E716" s="173">
        <f>'HP-Api, V2-Sep24'!L718</f>
        <v>0</v>
      </c>
      <c r="F716" s="173" t="str">
        <f>IF(AND(E716&gt;='Risk(dist, colmena)'!$H$9, E716&lt;='Risk(dist, colmena)'!$J$9), 1, IF(AND(E716&gt;'Risk(dist, colmena)'!$H$10, E716&lt;='Risk(dist, colmena)'!$J$10), 2, IF(E716&gt;='Risk(dist, colmena)'!$H$11, 3, "")))</f>
        <v/>
      </c>
      <c r="G716" s="88">
        <f>'HP-Api, V2-Sep24'!AH718</f>
        <v>0</v>
      </c>
      <c r="H716" s="89" t="str">
        <f t="shared" si="111"/>
        <v/>
      </c>
      <c r="I716" s="194" t="e">
        <f>('HP-Api, V2-Sep24'!AK718-'HP-Api, V2-Sep24'!S718)/'HP-Api, V2-Sep24'!S718</f>
        <v>#DIV/0!</v>
      </c>
      <c r="J716" s="89" t="e">
        <f t="shared" si="112"/>
        <v>#DIV/0!</v>
      </c>
      <c r="K716" s="195">
        <f>'HP-Api, V2-Sep24'!AQ718</f>
        <v>0</v>
      </c>
      <c r="L716" s="89">
        <f t="shared" si="113"/>
        <v>1</v>
      </c>
      <c r="M716" s="88">
        <f>'HP-Api, V2-Sep24'!AM718</f>
        <v>0</v>
      </c>
      <c r="N716" s="89" t="str">
        <f t="shared" si="110"/>
        <v/>
      </c>
      <c r="O716" s="88">
        <f>'HP-Api, V2-Sep24'!AR718</f>
        <v>0</v>
      </c>
      <c r="P716" s="89" t="str">
        <f t="shared" si="114"/>
        <v/>
      </c>
      <c r="Q716" s="89" t="e">
        <f t="shared" si="115"/>
        <v>#VALUE!</v>
      </c>
      <c r="R716" s="89" t="e">
        <f t="shared" si="116"/>
        <v>#VALUE!</v>
      </c>
      <c r="S716" s="173">
        <f>'HP-Api, V2-Sep24'!AS718</f>
        <v>0</v>
      </c>
      <c r="T716" s="89">
        <f t="shared" si="117"/>
        <v>1</v>
      </c>
      <c r="U716" s="90" t="e">
        <f t="shared" si="118"/>
        <v>#DIV/0!</v>
      </c>
      <c r="V716" s="91" t="e">
        <f t="shared" si="119"/>
        <v>#DIV/0!</v>
      </c>
    </row>
    <row r="717" spans="1:22" x14ac:dyDescent="0.3">
      <c r="A717" s="88" t="str">
        <f>'HP-Api, V2-Sep24'!D719</f>
        <v>Guatemala</v>
      </c>
      <c r="B717" s="88" cm="1">
        <f t="array" ref="B717">IF(OR(A717=DATA!$H$2:$H$13),3,IF(OR(A717=DATA!$H$14:$H$119),2,1))</f>
        <v>1</v>
      </c>
      <c r="C717" s="88">
        <f>'HP-Api, V2-Sep24'!G719</f>
        <v>0</v>
      </c>
      <c r="D717" s="89" t="str">
        <f>IF(AND(C717&gt;='Risk(dist, colmena)'!$C$9, C717&lt;='Risk(dist, colmena)'!$E$9), 1, IF(AND(C717&gt;'Risk(dist, colmena)'!$C$10, C717&lt;='Risk(dist, colmena)'!$E$10), 2, IF(C717&gt;='Risk(dist, colmena)'!$C$11, 3, "")))</f>
        <v/>
      </c>
      <c r="E717" s="173">
        <f>'HP-Api, V2-Sep24'!L719</f>
        <v>0</v>
      </c>
      <c r="F717" s="173" t="str">
        <f>IF(AND(E717&gt;='Risk(dist, colmena)'!$H$9, E717&lt;='Risk(dist, colmena)'!$J$9), 1, IF(AND(E717&gt;'Risk(dist, colmena)'!$H$10, E717&lt;='Risk(dist, colmena)'!$J$10), 2, IF(E717&gt;='Risk(dist, colmena)'!$H$11, 3, "")))</f>
        <v/>
      </c>
      <c r="G717" s="88">
        <f>'HP-Api, V2-Sep24'!AH719</f>
        <v>0</v>
      </c>
      <c r="H717" s="89" t="str">
        <f t="shared" si="111"/>
        <v/>
      </c>
      <c r="I717" s="194" t="e">
        <f>('HP-Api, V2-Sep24'!AK719-'HP-Api, V2-Sep24'!S719)/'HP-Api, V2-Sep24'!S719</f>
        <v>#DIV/0!</v>
      </c>
      <c r="J717" s="89" t="e">
        <f t="shared" si="112"/>
        <v>#DIV/0!</v>
      </c>
      <c r="K717" s="195">
        <f>'HP-Api, V2-Sep24'!AQ719</f>
        <v>0</v>
      </c>
      <c r="L717" s="89">
        <f t="shared" si="113"/>
        <v>1</v>
      </c>
      <c r="M717" s="88">
        <f>'HP-Api, V2-Sep24'!AM719</f>
        <v>0</v>
      </c>
      <c r="N717" s="89" t="str">
        <f t="shared" si="110"/>
        <v/>
      </c>
      <c r="O717" s="88">
        <f>'HP-Api, V2-Sep24'!AR719</f>
        <v>0</v>
      </c>
      <c r="P717" s="89" t="str">
        <f t="shared" si="114"/>
        <v/>
      </c>
      <c r="Q717" s="89" t="e">
        <f t="shared" si="115"/>
        <v>#VALUE!</v>
      </c>
      <c r="R717" s="89" t="e">
        <f t="shared" si="116"/>
        <v>#VALUE!</v>
      </c>
      <c r="S717" s="173">
        <f>'HP-Api, V2-Sep24'!AS719</f>
        <v>0</v>
      </c>
      <c r="T717" s="89">
        <f t="shared" si="117"/>
        <v>1</v>
      </c>
      <c r="U717" s="90" t="e">
        <f t="shared" si="118"/>
        <v>#DIV/0!</v>
      </c>
      <c r="V717" s="91" t="e">
        <f t="shared" si="119"/>
        <v>#DIV/0!</v>
      </c>
    </row>
    <row r="718" spans="1:22" x14ac:dyDescent="0.3">
      <c r="A718" s="88" t="str">
        <f>'HP-Api, V2-Sep24'!D720</f>
        <v>Guatemala</v>
      </c>
      <c r="B718" s="88" cm="1">
        <f t="array" ref="B718">IF(OR(A718=DATA!$H$2:$H$13),3,IF(OR(A718=DATA!$H$14:$H$119),2,1))</f>
        <v>1</v>
      </c>
      <c r="C718" s="88">
        <f>'HP-Api, V2-Sep24'!G720</f>
        <v>0</v>
      </c>
      <c r="D718" s="89" t="str">
        <f>IF(AND(C718&gt;='Risk(dist, colmena)'!$C$9, C718&lt;='Risk(dist, colmena)'!$E$9), 1, IF(AND(C718&gt;'Risk(dist, colmena)'!$C$10, C718&lt;='Risk(dist, colmena)'!$E$10), 2, IF(C718&gt;='Risk(dist, colmena)'!$C$11, 3, "")))</f>
        <v/>
      </c>
      <c r="E718" s="173">
        <f>'HP-Api, V2-Sep24'!L720</f>
        <v>0</v>
      </c>
      <c r="F718" s="173" t="str">
        <f>IF(AND(E718&gt;='Risk(dist, colmena)'!$H$9, E718&lt;='Risk(dist, colmena)'!$J$9), 1, IF(AND(E718&gt;'Risk(dist, colmena)'!$H$10, E718&lt;='Risk(dist, colmena)'!$J$10), 2, IF(E718&gt;='Risk(dist, colmena)'!$H$11, 3, "")))</f>
        <v/>
      </c>
      <c r="G718" s="88">
        <f>'HP-Api, V2-Sep24'!AH720</f>
        <v>0</v>
      </c>
      <c r="H718" s="89" t="str">
        <f t="shared" si="111"/>
        <v/>
      </c>
      <c r="I718" s="194" t="e">
        <f>('HP-Api, V2-Sep24'!AK720-'HP-Api, V2-Sep24'!S720)/'HP-Api, V2-Sep24'!S720</f>
        <v>#DIV/0!</v>
      </c>
      <c r="J718" s="89" t="e">
        <f t="shared" si="112"/>
        <v>#DIV/0!</v>
      </c>
      <c r="K718" s="195">
        <f>'HP-Api, V2-Sep24'!AQ720</f>
        <v>0</v>
      </c>
      <c r="L718" s="89">
        <f t="shared" si="113"/>
        <v>1</v>
      </c>
      <c r="M718" s="88">
        <f>'HP-Api, V2-Sep24'!AM720</f>
        <v>0</v>
      </c>
      <c r="N718" s="89" t="str">
        <f t="shared" si="110"/>
        <v/>
      </c>
      <c r="O718" s="88">
        <f>'HP-Api, V2-Sep24'!AR720</f>
        <v>0</v>
      </c>
      <c r="P718" s="89" t="str">
        <f t="shared" si="114"/>
        <v/>
      </c>
      <c r="Q718" s="89" t="e">
        <f t="shared" si="115"/>
        <v>#VALUE!</v>
      </c>
      <c r="R718" s="89" t="e">
        <f t="shared" si="116"/>
        <v>#VALUE!</v>
      </c>
      <c r="S718" s="173">
        <f>'HP-Api, V2-Sep24'!AS720</f>
        <v>0</v>
      </c>
      <c r="T718" s="89">
        <f t="shared" si="117"/>
        <v>1</v>
      </c>
      <c r="U718" s="90" t="e">
        <f t="shared" si="118"/>
        <v>#DIV/0!</v>
      </c>
      <c r="V718" s="91" t="e">
        <f t="shared" si="119"/>
        <v>#DIV/0!</v>
      </c>
    </row>
    <row r="719" spans="1:22" x14ac:dyDescent="0.3">
      <c r="A719" s="88" t="str">
        <f>'HP-Api, V2-Sep24'!D721</f>
        <v>Guatemala</v>
      </c>
      <c r="B719" s="88" cm="1">
        <f t="array" ref="B719">IF(OR(A719=DATA!$H$2:$H$13),3,IF(OR(A719=DATA!$H$14:$H$119),2,1))</f>
        <v>1</v>
      </c>
      <c r="C719" s="88">
        <f>'HP-Api, V2-Sep24'!G721</f>
        <v>0</v>
      </c>
      <c r="D719" s="89" t="str">
        <f>IF(AND(C719&gt;='Risk(dist, colmena)'!$C$9, C719&lt;='Risk(dist, colmena)'!$E$9), 1, IF(AND(C719&gt;'Risk(dist, colmena)'!$C$10, C719&lt;='Risk(dist, colmena)'!$E$10), 2, IF(C719&gt;='Risk(dist, colmena)'!$C$11, 3, "")))</f>
        <v/>
      </c>
      <c r="E719" s="173">
        <f>'HP-Api, V2-Sep24'!L721</f>
        <v>0</v>
      </c>
      <c r="F719" s="173" t="str">
        <f>IF(AND(E719&gt;='Risk(dist, colmena)'!$H$9, E719&lt;='Risk(dist, colmena)'!$J$9), 1, IF(AND(E719&gt;'Risk(dist, colmena)'!$H$10, E719&lt;='Risk(dist, colmena)'!$J$10), 2, IF(E719&gt;='Risk(dist, colmena)'!$H$11, 3, "")))</f>
        <v/>
      </c>
      <c r="G719" s="88">
        <f>'HP-Api, V2-Sep24'!AH721</f>
        <v>0</v>
      </c>
      <c r="H719" s="89" t="str">
        <f t="shared" si="111"/>
        <v/>
      </c>
      <c r="I719" s="194" t="e">
        <f>('HP-Api, V2-Sep24'!AK721-'HP-Api, V2-Sep24'!S721)/'HP-Api, V2-Sep24'!S721</f>
        <v>#DIV/0!</v>
      </c>
      <c r="J719" s="89" t="e">
        <f t="shared" si="112"/>
        <v>#DIV/0!</v>
      </c>
      <c r="K719" s="195">
        <f>'HP-Api, V2-Sep24'!AQ721</f>
        <v>0</v>
      </c>
      <c r="L719" s="89">
        <f t="shared" si="113"/>
        <v>1</v>
      </c>
      <c r="M719" s="88">
        <f>'HP-Api, V2-Sep24'!AM721</f>
        <v>0</v>
      </c>
      <c r="N719" s="89" t="str">
        <f t="shared" si="110"/>
        <v/>
      </c>
      <c r="O719" s="88">
        <f>'HP-Api, V2-Sep24'!AR721</f>
        <v>0</v>
      </c>
      <c r="P719" s="89" t="str">
        <f t="shared" si="114"/>
        <v/>
      </c>
      <c r="Q719" s="89" t="e">
        <f t="shared" si="115"/>
        <v>#VALUE!</v>
      </c>
      <c r="R719" s="89" t="e">
        <f t="shared" si="116"/>
        <v>#VALUE!</v>
      </c>
      <c r="S719" s="173">
        <f>'HP-Api, V2-Sep24'!AS721</f>
        <v>0</v>
      </c>
      <c r="T719" s="89">
        <f t="shared" si="117"/>
        <v>1</v>
      </c>
      <c r="U719" s="90" t="e">
        <f t="shared" si="118"/>
        <v>#DIV/0!</v>
      </c>
      <c r="V719" s="91" t="e">
        <f t="shared" si="119"/>
        <v>#DIV/0!</v>
      </c>
    </row>
    <row r="720" spans="1:22" x14ac:dyDescent="0.3">
      <c r="A720" s="88" t="str">
        <f>'HP-Api, V2-Sep24'!D722</f>
        <v>Guatemala</v>
      </c>
      <c r="B720" s="88" cm="1">
        <f t="array" ref="B720">IF(OR(A720=DATA!$H$2:$H$13),3,IF(OR(A720=DATA!$H$14:$H$119),2,1))</f>
        <v>1</v>
      </c>
      <c r="C720" s="88">
        <f>'HP-Api, V2-Sep24'!G722</f>
        <v>0</v>
      </c>
      <c r="D720" s="89" t="str">
        <f>IF(AND(C720&gt;='Risk(dist, colmena)'!$C$9, C720&lt;='Risk(dist, colmena)'!$E$9), 1, IF(AND(C720&gt;'Risk(dist, colmena)'!$C$10, C720&lt;='Risk(dist, colmena)'!$E$10), 2, IF(C720&gt;='Risk(dist, colmena)'!$C$11, 3, "")))</f>
        <v/>
      </c>
      <c r="E720" s="173">
        <f>'HP-Api, V2-Sep24'!L722</f>
        <v>0</v>
      </c>
      <c r="F720" s="173" t="str">
        <f>IF(AND(E720&gt;='Risk(dist, colmena)'!$H$9, E720&lt;='Risk(dist, colmena)'!$J$9), 1, IF(AND(E720&gt;'Risk(dist, colmena)'!$H$10, E720&lt;='Risk(dist, colmena)'!$J$10), 2, IF(E720&gt;='Risk(dist, colmena)'!$H$11, 3, "")))</f>
        <v/>
      </c>
      <c r="G720" s="88">
        <f>'HP-Api, V2-Sep24'!AH722</f>
        <v>0</v>
      </c>
      <c r="H720" s="89" t="str">
        <f t="shared" si="111"/>
        <v/>
      </c>
      <c r="I720" s="194" t="e">
        <f>('HP-Api, V2-Sep24'!AK722-'HP-Api, V2-Sep24'!S722)/'HP-Api, V2-Sep24'!S722</f>
        <v>#DIV/0!</v>
      </c>
      <c r="J720" s="89" t="e">
        <f t="shared" si="112"/>
        <v>#DIV/0!</v>
      </c>
      <c r="K720" s="195">
        <f>'HP-Api, V2-Sep24'!AQ722</f>
        <v>0</v>
      </c>
      <c r="L720" s="89">
        <f t="shared" si="113"/>
        <v>1</v>
      </c>
      <c r="M720" s="88">
        <f>'HP-Api, V2-Sep24'!AM722</f>
        <v>0</v>
      </c>
      <c r="N720" s="89" t="str">
        <f t="shared" si="110"/>
        <v/>
      </c>
      <c r="O720" s="88">
        <f>'HP-Api, V2-Sep24'!AR722</f>
        <v>0</v>
      </c>
      <c r="P720" s="89" t="str">
        <f t="shared" si="114"/>
        <v/>
      </c>
      <c r="Q720" s="89" t="e">
        <f t="shared" si="115"/>
        <v>#VALUE!</v>
      </c>
      <c r="R720" s="89" t="e">
        <f t="shared" si="116"/>
        <v>#VALUE!</v>
      </c>
      <c r="S720" s="173">
        <f>'HP-Api, V2-Sep24'!AS722</f>
        <v>0</v>
      </c>
      <c r="T720" s="89">
        <f t="shared" si="117"/>
        <v>1</v>
      </c>
      <c r="U720" s="90" t="e">
        <f t="shared" si="118"/>
        <v>#DIV/0!</v>
      </c>
      <c r="V720" s="91" t="e">
        <f t="shared" si="119"/>
        <v>#DIV/0!</v>
      </c>
    </row>
    <row r="721" spans="1:22" x14ac:dyDescent="0.3">
      <c r="A721" s="88" t="str">
        <f>'HP-Api, V2-Sep24'!D723</f>
        <v>Guatemala</v>
      </c>
      <c r="B721" s="88" cm="1">
        <f t="array" ref="B721">IF(OR(A721=DATA!$H$2:$H$13),3,IF(OR(A721=DATA!$H$14:$H$119),2,1))</f>
        <v>1</v>
      </c>
      <c r="C721" s="88">
        <f>'HP-Api, V2-Sep24'!G723</f>
        <v>0</v>
      </c>
      <c r="D721" s="89" t="str">
        <f>IF(AND(C721&gt;='Risk(dist, colmena)'!$C$9, C721&lt;='Risk(dist, colmena)'!$E$9), 1, IF(AND(C721&gt;'Risk(dist, colmena)'!$C$10, C721&lt;='Risk(dist, colmena)'!$E$10), 2, IF(C721&gt;='Risk(dist, colmena)'!$C$11, 3, "")))</f>
        <v/>
      </c>
      <c r="E721" s="173">
        <f>'HP-Api, V2-Sep24'!L723</f>
        <v>0</v>
      </c>
      <c r="F721" s="173" t="str">
        <f>IF(AND(E721&gt;='Risk(dist, colmena)'!$H$9, E721&lt;='Risk(dist, colmena)'!$J$9), 1, IF(AND(E721&gt;'Risk(dist, colmena)'!$H$10, E721&lt;='Risk(dist, colmena)'!$J$10), 2, IF(E721&gt;='Risk(dist, colmena)'!$H$11, 3, "")))</f>
        <v/>
      </c>
      <c r="G721" s="88">
        <f>'HP-Api, V2-Sep24'!AH723</f>
        <v>0</v>
      </c>
      <c r="H721" s="89" t="str">
        <f t="shared" si="111"/>
        <v/>
      </c>
      <c r="I721" s="194" t="e">
        <f>('HP-Api, V2-Sep24'!AK723-'HP-Api, V2-Sep24'!S723)/'HP-Api, V2-Sep24'!S723</f>
        <v>#DIV/0!</v>
      </c>
      <c r="J721" s="89" t="e">
        <f t="shared" si="112"/>
        <v>#DIV/0!</v>
      </c>
      <c r="K721" s="195">
        <f>'HP-Api, V2-Sep24'!AQ723</f>
        <v>0</v>
      </c>
      <c r="L721" s="89">
        <f t="shared" si="113"/>
        <v>1</v>
      </c>
      <c r="M721" s="88">
        <f>'HP-Api, V2-Sep24'!AM723</f>
        <v>0</v>
      </c>
      <c r="N721" s="89" t="str">
        <f t="shared" si="110"/>
        <v/>
      </c>
      <c r="O721" s="88">
        <f>'HP-Api, V2-Sep24'!AR723</f>
        <v>0</v>
      </c>
      <c r="P721" s="89" t="str">
        <f t="shared" si="114"/>
        <v/>
      </c>
      <c r="Q721" s="89" t="e">
        <f t="shared" si="115"/>
        <v>#VALUE!</v>
      </c>
      <c r="R721" s="89" t="e">
        <f t="shared" si="116"/>
        <v>#VALUE!</v>
      </c>
      <c r="S721" s="173">
        <f>'HP-Api, V2-Sep24'!AS723</f>
        <v>0</v>
      </c>
      <c r="T721" s="89">
        <f t="shared" si="117"/>
        <v>1</v>
      </c>
      <c r="U721" s="90" t="e">
        <f t="shared" si="118"/>
        <v>#DIV/0!</v>
      </c>
      <c r="V721" s="91" t="e">
        <f t="shared" si="119"/>
        <v>#DIV/0!</v>
      </c>
    </row>
    <row r="722" spans="1:22" x14ac:dyDescent="0.3">
      <c r="A722" s="88" t="str">
        <f>'HP-Api, V2-Sep24'!D724</f>
        <v>Guatemala</v>
      </c>
      <c r="B722" s="88" cm="1">
        <f t="array" ref="B722">IF(OR(A722=DATA!$H$2:$H$13),3,IF(OR(A722=DATA!$H$14:$H$119),2,1))</f>
        <v>1</v>
      </c>
      <c r="C722" s="88">
        <f>'HP-Api, V2-Sep24'!G724</f>
        <v>0</v>
      </c>
      <c r="D722" s="89" t="str">
        <f>IF(AND(C722&gt;='Risk(dist, colmena)'!$C$9, C722&lt;='Risk(dist, colmena)'!$E$9), 1, IF(AND(C722&gt;'Risk(dist, colmena)'!$C$10, C722&lt;='Risk(dist, colmena)'!$E$10), 2, IF(C722&gt;='Risk(dist, colmena)'!$C$11, 3, "")))</f>
        <v/>
      </c>
      <c r="E722" s="173">
        <f>'HP-Api, V2-Sep24'!L724</f>
        <v>0</v>
      </c>
      <c r="F722" s="173" t="str">
        <f>IF(AND(E722&gt;='Risk(dist, colmena)'!$H$9, E722&lt;='Risk(dist, colmena)'!$J$9), 1, IF(AND(E722&gt;'Risk(dist, colmena)'!$H$10, E722&lt;='Risk(dist, colmena)'!$J$10), 2, IF(E722&gt;='Risk(dist, colmena)'!$H$11, 3, "")))</f>
        <v/>
      </c>
      <c r="G722" s="88">
        <f>'HP-Api, V2-Sep24'!AH724</f>
        <v>0</v>
      </c>
      <c r="H722" s="89" t="str">
        <f t="shared" si="111"/>
        <v/>
      </c>
      <c r="I722" s="194" t="e">
        <f>('HP-Api, V2-Sep24'!AK724-'HP-Api, V2-Sep24'!S724)/'HP-Api, V2-Sep24'!S724</f>
        <v>#DIV/0!</v>
      </c>
      <c r="J722" s="89" t="e">
        <f t="shared" si="112"/>
        <v>#DIV/0!</v>
      </c>
      <c r="K722" s="195">
        <f>'HP-Api, V2-Sep24'!AQ724</f>
        <v>0</v>
      </c>
      <c r="L722" s="89">
        <f t="shared" si="113"/>
        <v>1</v>
      </c>
      <c r="M722" s="88">
        <f>'HP-Api, V2-Sep24'!AM724</f>
        <v>0</v>
      </c>
      <c r="N722" s="89" t="str">
        <f t="shared" si="110"/>
        <v/>
      </c>
      <c r="O722" s="88">
        <f>'HP-Api, V2-Sep24'!AR724</f>
        <v>0</v>
      </c>
      <c r="P722" s="89" t="str">
        <f t="shared" si="114"/>
        <v/>
      </c>
      <c r="Q722" s="89" t="e">
        <f t="shared" si="115"/>
        <v>#VALUE!</v>
      </c>
      <c r="R722" s="89" t="e">
        <f t="shared" si="116"/>
        <v>#VALUE!</v>
      </c>
      <c r="S722" s="173">
        <f>'HP-Api, V2-Sep24'!AS724</f>
        <v>0</v>
      </c>
      <c r="T722" s="89">
        <f t="shared" si="117"/>
        <v>1</v>
      </c>
      <c r="U722" s="90" t="e">
        <f t="shared" si="118"/>
        <v>#DIV/0!</v>
      </c>
      <c r="V722" s="91" t="e">
        <f t="shared" si="119"/>
        <v>#DIV/0!</v>
      </c>
    </row>
    <row r="723" spans="1:22" x14ac:dyDescent="0.3">
      <c r="A723" s="88" t="str">
        <f>'HP-Api, V2-Sep24'!D725</f>
        <v>Guatemala</v>
      </c>
      <c r="B723" s="88" cm="1">
        <f t="array" ref="B723">IF(OR(A723=DATA!$H$2:$H$13),3,IF(OR(A723=DATA!$H$14:$H$119),2,1))</f>
        <v>1</v>
      </c>
      <c r="C723" s="88">
        <f>'HP-Api, V2-Sep24'!G725</f>
        <v>0</v>
      </c>
      <c r="D723" s="89" t="str">
        <f>IF(AND(C723&gt;='Risk(dist, colmena)'!$C$9, C723&lt;='Risk(dist, colmena)'!$E$9), 1, IF(AND(C723&gt;'Risk(dist, colmena)'!$C$10, C723&lt;='Risk(dist, colmena)'!$E$10), 2, IF(C723&gt;='Risk(dist, colmena)'!$C$11, 3, "")))</f>
        <v/>
      </c>
      <c r="E723" s="173">
        <f>'HP-Api, V2-Sep24'!L725</f>
        <v>0</v>
      </c>
      <c r="F723" s="173" t="str">
        <f>IF(AND(E723&gt;='Risk(dist, colmena)'!$H$9, E723&lt;='Risk(dist, colmena)'!$J$9), 1, IF(AND(E723&gt;'Risk(dist, colmena)'!$H$10, E723&lt;='Risk(dist, colmena)'!$J$10), 2, IF(E723&gt;='Risk(dist, colmena)'!$H$11, 3, "")))</f>
        <v/>
      </c>
      <c r="G723" s="88">
        <f>'HP-Api, V2-Sep24'!AH725</f>
        <v>0</v>
      </c>
      <c r="H723" s="89" t="str">
        <f t="shared" si="111"/>
        <v/>
      </c>
      <c r="I723" s="194" t="e">
        <f>('HP-Api, V2-Sep24'!AK725-'HP-Api, V2-Sep24'!S725)/'HP-Api, V2-Sep24'!S725</f>
        <v>#DIV/0!</v>
      </c>
      <c r="J723" s="89" t="e">
        <f t="shared" si="112"/>
        <v>#DIV/0!</v>
      </c>
      <c r="K723" s="195">
        <f>'HP-Api, V2-Sep24'!AQ725</f>
        <v>0</v>
      </c>
      <c r="L723" s="89">
        <f t="shared" si="113"/>
        <v>1</v>
      </c>
      <c r="M723" s="88">
        <f>'HP-Api, V2-Sep24'!AM725</f>
        <v>0</v>
      </c>
      <c r="N723" s="89" t="str">
        <f t="shared" si="110"/>
        <v/>
      </c>
      <c r="O723" s="88">
        <f>'HP-Api, V2-Sep24'!AR725</f>
        <v>0</v>
      </c>
      <c r="P723" s="89" t="str">
        <f t="shared" si="114"/>
        <v/>
      </c>
      <c r="Q723" s="89" t="e">
        <f t="shared" si="115"/>
        <v>#VALUE!</v>
      </c>
      <c r="R723" s="89" t="e">
        <f t="shared" si="116"/>
        <v>#VALUE!</v>
      </c>
      <c r="S723" s="173">
        <f>'HP-Api, V2-Sep24'!AS725</f>
        <v>0</v>
      </c>
      <c r="T723" s="89">
        <f t="shared" si="117"/>
        <v>1</v>
      </c>
      <c r="U723" s="90" t="e">
        <f t="shared" si="118"/>
        <v>#DIV/0!</v>
      </c>
      <c r="V723" s="91" t="e">
        <f t="shared" si="119"/>
        <v>#DIV/0!</v>
      </c>
    </row>
    <row r="724" spans="1:22" x14ac:dyDescent="0.3">
      <c r="A724" s="88" t="str">
        <f>'HP-Api, V2-Sep24'!D726</f>
        <v>Guatemala</v>
      </c>
      <c r="B724" s="88" cm="1">
        <f t="array" ref="B724">IF(OR(A724=DATA!$H$2:$H$13),3,IF(OR(A724=DATA!$H$14:$H$119),2,1))</f>
        <v>1</v>
      </c>
      <c r="C724" s="88">
        <f>'HP-Api, V2-Sep24'!G726</f>
        <v>0</v>
      </c>
      <c r="D724" s="89" t="str">
        <f>IF(AND(C724&gt;='Risk(dist, colmena)'!$C$9, C724&lt;='Risk(dist, colmena)'!$E$9), 1, IF(AND(C724&gt;'Risk(dist, colmena)'!$C$10, C724&lt;='Risk(dist, colmena)'!$E$10), 2, IF(C724&gt;='Risk(dist, colmena)'!$C$11, 3, "")))</f>
        <v/>
      </c>
      <c r="E724" s="173">
        <f>'HP-Api, V2-Sep24'!L726</f>
        <v>0</v>
      </c>
      <c r="F724" s="173" t="str">
        <f>IF(AND(E724&gt;='Risk(dist, colmena)'!$H$9, E724&lt;='Risk(dist, colmena)'!$J$9), 1, IF(AND(E724&gt;'Risk(dist, colmena)'!$H$10, E724&lt;='Risk(dist, colmena)'!$J$10), 2, IF(E724&gt;='Risk(dist, colmena)'!$H$11, 3, "")))</f>
        <v/>
      </c>
      <c r="G724" s="88">
        <f>'HP-Api, V2-Sep24'!AH726</f>
        <v>0</v>
      </c>
      <c r="H724" s="89" t="str">
        <f t="shared" si="111"/>
        <v/>
      </c>
      <c r="I724" s="194" t="e">
        <f>('HP-Api, V2-Sep24'!AK726-'HP-Api, V2-Sep24'!S726)/'HP-Api, V2-Sep24'!S726</f>
        <v>#DIV/0!</v>
      </c>
      <c r="J724" s="89" t="e">
        <f t="shared" si="112"/>
        <v>#DIV/0!</v>
      </c>
      <c r="K724" s="195">
        <f>'HP-Api, V2-Sep24'!AQ726</f>
        <v>0</v>
      </c>
      <c r="L724" s="89">
        <f t="shared" si="113"/>
        <v>1</v>
      </c>
      <c r="M724" s="88">
        <f>'HP-Api, V2-Sep24'!AM726</f>
        <v>0</v>
      </c>
      <c r="N724" s="89" t="str">
        <f t="shared" si="110"/>
        <v/>
      </c>
      <c r="O724" s="88">
        <f>'HP-Api, V2-Sep24'!AR726</f>
        <v>0</v>
      </c>
      <c r="P724" s="89" t="str">
        <f t="shared" si="114"/>
        <v/>
      </c>
      <c r="Q724" s="89" t="e">
        <f t="shared" si="115"/>
        <v>#VALUE!</v>
      </c>
      <c r="R724" s="89" t="e">
        <f t="shared" si="116"/>
        <v>#VALUE!</v>
      </c>
      <c r="S724" s="173">
        <f>'HP-Api, V2-Sep24'!AS726</f>
        <v>0</v>
      </c>
      <c r="T724" s="89">
        <f t="shared" si="117"/>
        <v>1</v>
      </c>
      <c r="U724" s="90" t="e">
        <f t="shared" si="118"/>
        <v>#DIV/0!</v>
      </c>
      <c r="V724" s="91" t="e">
        <f t="shared" si="119"/>
        <v>#DIV/0!</v>
      </c>
    </row>
    <row r="725" spans="1:22" x14ac:dyDescent="0.3">
      <c r="A725" s="88" t="str">
        <f>'HP-Api, V2-Sep24'!D727</f>
        <v>Guatemala</v>
      </c>
      <c r="B725" s="88" cm="1">
        <f t="array" ref="B725">IF(OR(A725=DATA!$H$2:$H$13),3,IF(OR(A725=DATA!$H$14:$H$119),2,1))</f>
        <v>1</v>
      </c>
      <c r="C725" s="88">
        <f>'HP-Api, V2-Sep24'!G727</f>
        <v>0</v>
      </c>
      <c r="D725" s="89" t="str">
        <f>IF(AND(C725&gt;='Risk(dist, colmena)'!$C$9, C725&lt;='Risk(dist, colmena)'!$E$9), 1, IF(AND(C725&gt;'Risk(dist, colmena)'!$C$10, C725&lt;='Risk(dist, colmena)'!$E$10), 2, IF(C725&gt;='Risk(dist, colmena)'!$C$11, 3, "")))</f>
        <v/>
      </c>
      <c r="E725" s="173">
        <f>'HP-Api, V2-Sep24'!L727</f>
        <v>0</v>
      </c>
      <c r="F725" s="173" t="str">
        <f>IF(AND(E725&gt;='Risk(dist, colmena)'!$H$9, E725&lt;='Risk(dist, colmena)'!$J$9), 1, IF(AND(E725&gt;'Risk(dist, colmena)'!$H$10, E725&lt;='Risk(dist, colmena)'!$J$10), 2, IF(E725&gt;='Risk(dist, colmena)'!$H$11, 3, "")))</f>
        <v/>
      </c>
      <c r="G725" s="88">
        <f>'HP-Api, V2-Sep24'!AH727</f>
        <v>0</v>
      </c>
      <c r="H725" s="89" t="str">
        <f t="shared" si="111"/>
        <v/>
      </c>
      <c r="I725" s="194" t="e">
        <f>('HP-Api, V2-Sep24'!AK727-'HP-Api, V2-Sep24'!S727)/'HP-Api, V2-Sep24'!S727</f>
        <v>#DIV/0!</v>
      </c>
      <c r="J725" s="89" t="e">
        <f t="shared" si="112"/>
        <v>#DIV/0!</v>
      </c>
      <c r="K725" s="195">
        <f>'HP-Api, V2-Sep24'!AQ727</f>
        <v>0</v>
      </c>
      <c r="L725" s="89">
        <f t="shared" si="113"/>
        <v>1</v>
      </c>
      <c r="M725" s="88">
        <f>'HP-Api, V2-Sep24'!AM727</f>
        <v>0</v>
      </c>
      <c r="N725" s="89" t="str">
        <f t="shared" si="110"/>
        <v/>
      </c>
      <c r="O725" s="88">
        <f>'HP-Api, V2-Sep24'!AR727</f>
        <v>0</v>
      </c>
      <c r="P725" s="89" t="str">
        <f t="shared" si="114"/>
        <v/>
      </c>
      <c r="Q725" s="89" t="e">
        <f t="shared" si="115"/>
        <v>#VALUE!</v>
      </c>
      <c r="R725" s="89" t="e">
        <f t="shared" si="116"/>
        <v>#VALUE!</v>
      </c>
      <c r="S725" s="173">
        <f>'HP-Api, V2-Sep24'!AS727</f>
        <v>0</v>
      </c>
      <c r="T725" s="89">
        <f t="shared" si="117"/>
        <v>1</v>
      </c>
      <c r="U725" s="90" t="e">
        <f t="shared" si="118"/>
        <v>#DIV/0!</v>
      </c>
      <c r="V725" s="91" t="e">
        <f t="shared" si="119"/>
        <v>#DIV/0!</v>
      </c>
    </row>
    <row r="726" spans="1:22" x14ac:dyDescent="0.3">
      <c r="A726" s="88" t="str">
        <f>'HP-Api, V2-Sep24'!D728</f>
        <v>Guatemala</v>
      </c>
      <c r="B726" s="88" cm="1">
        <f t="array" ref="B726">IF(OR(A726=DATA!$H$2:$H$13),3,IF(OR(A726=DATA!$H$14:$H$119),2,1))</f>
        <v>1</v>
      </c>
      <c r="C726" s="88">
        <f>'HP-Api, V2-Sep24'!G728</f>
        <v>0</v>
      </c>
      <c r="D726" s="89" t="str">
        <f>IF(AND(C726&gt;='Risk(dist, colmena)'!$C$9, C726&lt;='Risk(dist, colmena)'!$E$9), 1, IF(AND(C726&gt;'Risk(dist, colmena)'!$C$10, C726&lt;='Risk(dist, colmena)'!$E$10), 2, IF(C726&gt;='Risk(dist, colmena)'!$C$11, 3, "")))</f>
        <v/>
      </c>
      <c r="E726" s="173">
        <f>'HP-Api, V2-Sep24'!L728</f>
        <v>0</v>
      </c>
      <c r="F726" s="173" t="str">
        <f>IF(AND(E726&gt;='Risk(dist, colmena)'!$H$9, E726&lt;='Risk(dist, colmena)'!$J$9), 1, IF(AND(E726&gt;'Risk(dist, colmena)'!$H$10, E726&lt;='Risk(dist, colmena)'!$J$10), 2, IF(E726&gt;='Risk(dist, colmena)'!$H$11, 3, "")))</f>
        <v/>
      </c>
      <c r="G726" s="88">
        <f>'HP-Api, V2-Sep24'!AH728</f>
        <v>0</v>
      </c>
      <c r="H726" s="89" t="str">
        <f t="shared" si="111"/>
        <v/>
      </c>
      <c r="I726" s="194" t="e">
        <f>('HP-Api, V2-Sep24'!AK728-'HP-Api, V2-Sep24'!S728)/'HP-Api, V2-Sep24'!S728</f>
        <v>#DIV/0!</v>
      </c>
      <c r="J726" s="89" t="e">
        <f t="shared" si="112"/>
        <v>#DIV/0!</v>
      </c>
      <c r="K726" s="195">
        <f>'HP-Api, V2-Sep24'!AQ728</f>
        <v>0</v>
      </c>
      <c r="L726" s="89">
        <f t="shared" si="113"/>
        <v>1</v>
      </c>
      <c r="M726" s="88">
        <f>'HP-Api, V2-Sep24'!AM728</f>
        <v>0</v>
      </c>
      <c r="N726" s="89" t="str">
        <f t="shared" si="110"/>
        <v/>
      </c>
      <c r="O726" s="88">
        <f>'HP-Api, V2-Sep24'!AR728</f>
        <v>0</v>
      </c>
      <c r="P726" s="89" t="str">
        <f t="shared" si="114"/>
        <v/>
      </c>
      <c r="Q726" s="89" t="e">
        <f t="shared" si="115"/>
        <v>#VALUE!</v>
      </c>
      <c r="R726" s="89" t="e">
        <f t="shared" si="116"/>
        <v>#VALUE!</v>
      </c>
      <c r="S726" s="173">
        <f>'HP-Api, V2-Sep24'!AS728</f>
        <v>0</v>
      </c>
      <c r="T726" s="89">
        <f t="shared" si="117"/>
        <v>1</v>
      </c>
      <c r="U726" s="90" t="e">
        <f t="shared" si="118"/>
        <v>#DIV/0!</v>
      </c>
      <c r="V726" s="91" t="e">
        <f t="shared" si="119"/>
        <v>#DIV/0!</v>
      </c>
    </row>
    <row r="727" spans="1:22" x14ac:dyDescent="0.3">
      <c r="A727" s="88" t="str">
        <f>'HP-Api, V2-Sep24'!D729</f>
        <v>Guatemala</v>
      </c>
      <c r="B727" s="88" cm="1">
        <f t="array" ref="B727">IF(OR(A727=DATA!$H$2:$H$13),3,IF(OR(A727=DATA!$H$14:$H$119),2,1))</f>
        <v>1</v>
      </c>
      <c r="C727" s="88">
        <f>'HP-Api, V2-Sep24'!G729</f>
        <v>0</v>
      </c>
      <c r="D727" s="89" t="str">
        <f>IF(AND(C727&gt;='Risk(dist, colmena)'!$C$9, C727&lt;='Risk(dist, colmena)'!$E$9), 1, IF(AND(C727&gt;'Risk(dist, colmena)'!$C$10, C727&lt;='Risk(dist, colmena)'!$E$10), 2, IF(C727&gt;='Risk(dist, colmena)'!$C$11, 3, "")))</f>
        <v/>
      </c>
      <c r="E727" s="173">
        <f>'HP-Api, V2-Sep24'!L729</f>
        <v>0</v>
      </c>
      <c r="F727" s="173" t="str">
        <f>IF(AND(E727&gt;='Risk(dist, colmena)'!$H$9, E727&lt;='Risk(dist, colmena)'!$J$9), 1, IF(AND(E727&gt;'Risk(dist, colmena)'!$H$10, E727&lt;='Risk(dist, colmena)'!$J$10), 2, IF(E727&gt;='Risk(dist, colmena)'!$H$11, 3, "")))</f>
        <v/>
      </c>
      <c r="G727" s="88">
        <f>'HP-Api, V2-Sep24'!AH729</f>
        <v>0</v>
      </c>
      <c r="H727" s="89" t="str">
        <f t="shared" si="111"/>
        <v/>
      </c>
      <c r="I727" s="194" t="e">
        <f>('HP-Api, V2-Sep24'!AK729-'HP-Api, V2-Sep24'!S729)/'HP-Api, V2-Sep24'!S729</f>
        <v>#DIV/0!</v>
      </c>
      <c r="J727" s="89" t="e">
        <f t="shared" si="112"/>
        <v>#DIV/0!</v>
      </c>
      <c r="K727" s="195">
        <f>'HP-Api, V2-Sep24'!AQ729</f>
        <v>0</v>
      </c>
      <c r="L727" s="89">
        <f t="shared" si="113"/>
        <v>1</v>
      </c>
      <c r="M727" s="88">
        <f>'HP-Api, V2-Sep24'!AM729</f>
        <v>0</v>
      </c>
      <c r="N727" s="89" t="str">
        <f t="shared" si="110"/>
        <v/>
      </c>
      <c r="O727" s="88">
        <f>'HP-Api, V2-Sep24'!AR729</f>
        <v>0</v>
      </c>
      <c r="P727" s="89" t="str">
        <f t="shared" si="114"/>
        <v/>
      </c>
      <c r="Q727" s="89" t="e">
        <f t="shared" si="115"/>
        <v>#VALUE!</v>
      </c>
      <c r="R727" s="89" t="e">
        <f t="shared" si="116"/>
        <v>#VALUE!</v>
      </c>
      <c r="S727" s="173">
        <f>'HP-Api, V2-Sep24'!AS729</f>
        <v>0</v>
      </c>
      <c r="T727" s="89">
        <f t="shared" si="117"/>
        <v>1</v>
      </c>
      <c r="U727" s="90" t="e">
        <f t="shared" si="118"/>
        <v>#DIV/0!</v>
      </c>
      <c r="V727" s="91" t="e">
        <f t="shared" si="119"/>
        <v>#DIV/0!</v>
      </c>
    </row>
    <row r="728" spans="1:22" x14ac:dyDescent="0.3">
      <c r="A728" s="88" t="str">
        <f>'HP-Api, V2-Sep24'!D730</f>
        <v>Guatemala</v>
      </c>
      <c r="B728" s="88" cm="1">
        <f t="array" ref="B728">IF(OR(A728=DATA!$H$2:$H$13),3,IF(OR(A728=DATA!$H$14:$H$119),2,1))</f>
        <v>1</v>
      </c>
      <c r="C728" s="88">
        <f>'HP-Api, V2-Sep24'!G730</f>
        <v>0</v>
      </c>
      <c r="D728" s="89" t="str">
        <f>IF(AND(C728&gt;='Risk(dist, colmena)'!$C$9, C728&lt;='Risk(dist, colmena)'!$E$9), 1, IF(AND(C728&gt;'Risk(dist, colmena)'!$C$10, C728&lt;='Risk(dist, colmena)'!$E$10), 2, IF(C728&gt;='Risk(dist, colmena)'!$C$11, 3, "")))</f>
        <v/>
      </c>
      <c r="E728" s="173">
        <f>'HP-Api, V2-Sep24'!L730</f>
        <v>0</v>
      </c>
      <c r="F728" s="173" t="str">
        <f>IF(AND(E728&gt;='Risk(dist, colmena)'!$H$9, E728&lt;='Risk(dist, colmena)'!$J$9), 1, IF(AND(E728&gt;'Risk(dist, colmena)'!$H$10, E728&lt;='Risk(dist, colmena)'!$J$10), 2, IF(E728&gt;='Risk(dist, colmena)'!$H$11, 3, "")))</f>
        <v/>
      </c>
      <c r="G728" s="88">
        <f>'HP-Api, V2-Sep24'!AH730</f>
        <v>0</v>
      </c>
      <c r="H728" s="89" t="str">
        <f t="shared" si="111"/>
        <v/>
      </c>
      <c r="I728" s="194" t="e">
        <f>('HP-Api, V2-Sep24'!AK730-'HP-Api, V2-Sep24'!S730)/'HP-Api, V2-Sep24'!S730</f>
        <v>#DIV/0!</v>
      </c>
      <c r="J728" s="89" t="e">
        <f t="shared" si="112"/>
        <v>#DIV/0!</v>
      </c>
      <c r="K728" s="195">
        <f>'HP-Api, V2-Sep24'!AQ730</f>
        <v>0</v>
      </c>
      <c r="L728" s="89">
        <f t="shared" si="113"/>
        <v>1</v>
      </c>
      <c r="M728" s="88">
        <f>'HP-Api, V2-Sep24'!AM730</f>
        <v>0</v>
      </c>
      <c r="N728" s="89" t="str">
        <f t="shared" si="110"/>
        <v/>
      </c>
      <c r="O728" s="88">
        <f>'HP-Api, V2-Sep24'!AR730</f>
        <v>0</v>
      </c>
      <c r="P728" s="89" t="str">
        <f t="shared" si="114"/>
        <v/>
      </c>
      <c r="Q728" s="89" t="e">
        <f t="shared" si="115"/>
        <v>#VALUE!</v>
      </c>
      <c r="R728" s="89" t="e">
        <f t="shared" si="116"/>
        <v>#VALUE!</v>
      </c>
      <c r="S728" s="173">
        <f>'HP-Api, V2-Sep24'!AS730</f>
        <v>0</v>
      </c>
      <c r="T728" s="89">
        <f t="shared" si="117"/>
        <v>1</v>
      </c>
      <c r="U728" s="90" t="e">
        <f t="shared" si="118"/>
        <v>#DIV/0!</v>
      </c>
      <c r="V728" s="91" t="e">
        <f t="shared" si="119"/>
        <v>#DIV/0!</v>
      </c>
    </row>
    <row r="729" spans="1:22" x14ac:dyDescent="0.3">
      <c r="A729" s="88" t="str">
        <f>'HP-Api, V2-Sep24'!D731</f>
        <v>Guatemala</v>
      </c>
      <c r="B729" s="88" cm="1">
        <f t="array" ref="B729">IF(OR(A729=DATA!$H$2:$H$13),3,IF(OR(A729=DATA!$H$14:$H$119),2,1))</f>
        <v>1</v>
      </c>
      <c r="C729" s="88">
        <f>'HP-Api, V2-Sep24'!G731</f>
        <v>0</v>
      </c>
      <c r="D729" s="89" t="str">
        <f>IF(AND(C729&gt;='Risk(dist, colmena)'!$C$9, C729&lt;='Risk(dist, colmena)'!$E$9), 1, IF(AND(C729&gt;'Risk(dist, colmena)'!$C$10, C729&lt;='Risk(dist, colmena)'!$E$10), 2, IF(C729&gt;='Risk(dist, colmena)'!$C$11, 3, "")))</f>
        <v/>
      </c>
      <c r="E729" s="173">
        <f>'HP-Api, V2-Sep24'!L731</f>
        <v>0</v>
      </c>
      <c r="F729" s="173" t="str">
        <f>IF(AND(E729&gt;='Risk(dist, colmena)'!$H$9, E729&lt;='Risk(dist, colmena)'!$J$9), 1, IF(AND(E729&gt;'Risk(dist, colmena)'!$H$10, E729&lt;='Risk(dist, colmena)'!$J$10), 2, IF(E729&gt;='Risk(dist, colmena)'!$H$11, 3, "")))</f>
        <v/>
      </c>
      <c r="G729" s="88">
        <f>'HP-Api, V2-Sep24'!AH731</f>
        <v>0</v>
      </c>
      <c r="H729" s="89" t="str">
        <f t="shared" si="111"/>
        <v/>
      </c>
      <c r="I729" s="194" t="e">
        <f>('HP-Api, V2-Sep24'!AK731-'HP-Api, V2-Sep24'!S731)/'HP-Api, V2-Sep24'!S731</f>
        <v>#DIV/0!</v>
      </c>
      <c r="J729" s="89" t="e">
        <f t="shared" si="112"/>
        <v>#DIV/0!</v>
      </c>
      <c r="K729" s="195">
        <f>'HP-Api, V2-Sep24'!AQ731</f>
        <v>0</v>
      </c>
      <c r="L729" s="89">
        <f t="shared" si="113"/>
        <v>1</v>
      </c>
      <c r="M729" s="88">
        <f>'HP-Api, V2-Sep24'!AM731</f>
        <v>0</v>
      </c>
      <c r="N729" s="89" t="str">
        <f t="shared" si="110"/>
        <v/>
      </c>
      <c r="O729" s="88">
        <f>'HP-Api, V2-Sep24'!AR731</f>
        <v>0</v>
      </c>
      <c r="P729" s="89" t="str">
        <f t="shared" si="114"/>
        <v/>
      </c>
      <c r="Q729" s="89" t="e">
        <f t="shared" si="115"/>
        <v>#VALUE!</v>
      </c>
      <c r="R729" s="89" t="e">
        <f t="shared" si="116"/>
        <v>#VALUE!</v>
      </c>
      <c r="S729" s="173">
        <f>'HP-Api, V2-Sep24'!AS731</f>
        <v>0</v>
      </c>
      <c r="T729" s="89">
        <f t="shared" si="117"/>
        <v>1</v>
      </c>
      <c r="U729" s="90" t="e">
        <f t="shared" si="118"/>
        <v>#DIV/0!</v>
      </c>
      <c r="V729" s="91" t="e">
        <f t="shared" si="119"/>
        <v>#DIV/0!</v>
      </c>
    </row>
    <row r="730" spans="1:22" x14ac:dyDescent="0.3">
      <c r="A730" s="88" t="str">
        <f>'HP-Api, V2-Sep24'!D732</f>
        <v>Guatemala</v>
      </c>
      <c r="B730" s="88" cm="1">
        <f t="array" ref="B730">IF(OR(A730=DATA!$H$2:$H$13),3,IF(OR(A730=DATA!$H$14:$H$119),2,1))</f>
        <v>1</v>
      </c>
      <c r="C730" s="88">
        <f>'HP-Api, V2-Sep24'!G732</f>
        <v>0</v>
      </c>
      <c r="D730" s="89" t="str">
        <f>IF(AND(C730&gt;='Risk(dist, colmena)'!$C$9, C730&lt;='Risk(dist, colmena)'!$E$9), 1, IF(AND(C730&gt;'Risk(dist, colmena)'!$C$10, C730&lt;='Risk(dist, colmena)'!$E$10), 2, IF(C730&gt;='Risk(dist, colmena)'!$C$11, 3, "")))</f>
        <v/>
      </c>
      <c r="E730" s="173">
        <f>'HP-Api, V2-Sep24'!L732</f>
        <v>0</v>
      </c>
      <c r="F730" s="173" t="str">
        <f>IF(AND(E730&gt;='Risk(dist, colmena)'!$H$9, E730&lt;='Risk(dist, colmena)'!$J$9), 1, IF(AND(E730&gt;'Risk(dist, colmena)'!$H$10, E730&lt;='Risk(dist, colmena)'!$J$10), 2, IF(E730&gt;='Risk(dist, colmena)'!$H$11, 3, "")))</f>
        <v/>
      </c>
      <c r="G730" s="88">
        <f>'HP-Api, V2-Sep24'!AH732</f>
        <v>0</v>
      </c>
      <c r="H730" s="89" t="str">
        <f t="shared" si="111"/>
        <v/>
      </c>
      <c r="I730" s="194" t="e">
        <f>('HP-Api, V2-Sep24'!AK732-'HP-Api, V2-Sep24'!S732)/'HP-Api, V2-Sep24'!S732</f>
        <v>#DIV/0!</v>
      </c>
      <c r="J730" s="89" t="e">
        <f t="shared" si="112"/>
        <v>#DIV/0!</v>
      </c>
      <c r="K730" s="195">
        <f>'HP-Api, V2-Sep24'!AQ732</f>
        <v>0</v>
      </c>
      <c r="L730" s="89">
        <f t="shared" si="113"/>
        <v>1</v>
      </c>
      <c r="M730" s="88">
        <f>'HP-Api, V2-Sep24'!AM732</f>
        <v>0</v>
      </c>
      <c r="N730" s="89" t="str">
        <f t="shared" si="110"/>
        <v/>
      </c>
      <c r="O730" s="88">
        <f>'HP-Api, V2-Sep24'!AR732</f>
        <v>0</v>
      </c>
      <c r="P730" s="89" t="str">
        <f t="shared" si="114"/>
        <v/>
      </c>
      <c r="Q730" s="89" t="e">
        <f t="shared" si="115"/>
        <v>#VALUE!</v>
      </c>
      <c r="R730" s="89" t="e">
        <f t="shared" si="116"/>
        <v>#VALUE!</v>
      </c>
      <c r="S730" s="173">
        <f>'HP-Api, V2-Sep24'!AS732</f>
        <v>0</v>
      </c>
      <c r="T730" s="89">
        <f t="shared" si="117"/>
        <v>1</v>
      </c>
      <c r="U730" s="90" t="e">
        <f t="shared" si="118"/>
        <v>#DIV/0!</v>
      </c>
      <c r="V730" s="91" t="e">
        <f t="shared" si="119"/>
        <v>#DIV/0!</v>
      </c>
    </row>
    <row r="731" spans="1:22" x14ac:dyDescent="0.3">
      <c r="A731" s="88" t="str">
        <f>'HP-Api, V2-Sep24'!D733</f>
        <v>Guatemala</v>
      </c>
      <c r="B731" s="88" cm="1">
        <f t="array" ref="B731">IF(OR(A731=DATA!$H$2:$H$13),3,IF(OR(A731=DATA!$H$14:$H$119),2,1))</f>
        <v>1</v>
      </c>
      <c r="C731" s="88">
        <f>'HP-Api, V2-Sep24'!G733</f>
        <v>0</v>
      </c>
      <c r="D731" s="89" t="str">
        <f>IF(AND(C731&gt;='Risk(dist, colmena)'!$C$9, C731&lt;='Risk(dist, colmena)'!$E$9), 1, IF(AND(C731&gt;'Risk(dist, colmena)'!$C$10, C731&lt;='Risk(dist, colmena)'!$E$10), 2, IF(C731&gt;='Risk(dist, colmena)'!$C$11, 3, "")))</f>
        <v/>
      </c>
      <c r="E731" s="173">
        <f>'HP-Api, V2-Sep24'!L733</f>
        <v>0</v>
      </c>
      <c r="F731" s="173" t="str">
        <f>IF(AND(E731&gt;='Risk(dist, colmena)'!$H$9, E731&lt;='Risk(dist, colmena)'!$J$9), 1, IF(AND(E731&gt;'Risk(dist, colmena)'!$H$10, E731&lt;='Risk(dist, colmena)'!$J$10), 2, IF(E731&gt;='Risk(dist, colmena)'!$H$11, 3, "")))</f>
        <v/>
      </c>
      <c r="G731" s="88">
        <f>'HP-Api, V2-Sep24'!AH733</f>
        <v>0</v>
      </c>
      <c r="H731" s="89" t="str">
        <f t="shared" si="111"/>
        <v/>
      </c>
      <c r="I731" s="194" t="e">
        <f>('HP-Api, V2-Sep24'!AK733-'HP-Api, V2-Sep24'!S733)/'HP-Api, V2-Sep24'!S733</f>
        <v>#DIV/0!</v>
      </c>
      <c r="J731" s="89" t="e">
        <f t="shared" si="112"/>
        <v>#DIV/0!</v>
      </c>
      <c r="K731" s="195">
        <f>'HP-Api, V2-Sep24'!AQ733</f>
        <v>0</v>
      </c>
      <c r="L731" s="89">
        <f t="shared" si="113"/>
        <v>1</v>
      </c>
      <c r="M731" s="88">
        <f>'HP-Api, V2-Sep24'!AM733</f>
        <v>0</v>
      </c>
      <c r="N731" s="89" t="str">
        <f t="shared" si="110"/>
        <v/>
      </c>
      <c r="O731" s="88">
        <f>'HP-Api, V2-Sep24'!AR733</f>
        <v>0</v>
      </c>
      <c r="P731" s="89" t="str">
        <f t="shared" si="114"/>
        <v/>
      </c>
      <c r="Q731" s="89" t="e">
        <f t="shared" si="115"/>
        <v>#VALUE!</v>
      </c>
      <c r="R731" s="89" t="e">
        <f t="shared" si="116"/>
        <v>#VALUE!</v>
      </c>
      <c r="S731" s="173">
        <f>'HP-Api, V2-Sep24'!AS733</f>
        <v>0</v>
      </c>
      <c r="T731" s="89">
        <f t="shared" si="117"/>
        <v>1</v>
      </c>
      <c r="U731" s="90" t="e">
        <f t="shared" si="118"/>
        <v>#DIV/0!</v>
      </c>
      <c r="V731" s="91" t="e">
        <f t="shared" si="119"/>
        <v>#DIV/0!</v>
      </c>
    </row>
    <row r="732" spans="1:22" x14ac:dyDescent="0.3">
      <c r="A732" s="88" t="str">
        <f>'HP-Api, V2-Sep24'!D734</f>
        <v>Guatemala</v>
      </c>
      <c r="B732" s="88" cm="1">
        <f t="array" ref="B732">IF(OR(A732=DATA!$H$2:$H$13),3,IF(OR(A732=DATA!$H$14:$H$119),2,1))</f>
        <v>1</v>
      </c>
      <c r="C732" s="88">
        <f>'HP-Api, V2-Sep24'!G734</f>
        <v>0</v>
      </c>
      <c r="D732" s="89" t="str">
        <f>IF(AND(C732&gt;='Risk(dist, colmena)'!$C$9, C732&lt;='Risk(dist, colmena)'!$E$9), 1, IF(AND(C732&gt;'Risk(dist, colmena)'!$C$10, C732&lt;='Risk(dist, colmena)'!$E$10), 2, IF(C732&gt;='Risk(dist, colmena)'!$C$11, 3, "")))</f>
        <v/>
      </c>
      <c r="E732" s="173">
        <f>'HP-Api, V2-Sep24'!L734</f>
        <v>0</v>
      </c>
      <c r="F732" s="173" t="str">
        <f>IF(AND(E732&gt;='Risk(dist, colmena)'!$H$9, E732&lt;='Risk(dist, colmena)'!$J$9), 1, IF(AND(E732&gt;'Risk(dist, colmena)'!$H$10, E732&lt;='Risk(dist, colmena)'!$J$10), 2, IF(E732&gt;='Risk(dist, colmena)'!$H$11, 3, "")))</f>
        <v/>
      </c>
      <c r="G732" s="88">
        <f>'HP-Api, V2-Sep24'!AH734</f>
        <v>0</v>
      </c>
      <c r="H732" s="89" t="str">
        <f t="shared" si="111"/>
        <v/>
      </c>
      <c r="I732" s="194" t="e">
        <f>('HP-Api, V2-Sep24'!AK734-'HP-Api, V2-Sep24'!S734)/'HP-Api, V2-Sep24'!S734</f>
        <v>#DIV/0!</v>
      </c>
      <c r="J732" s="89" t="e">
        <f t="shared" si="112"/>
        <v>#DIV/0!</v>
      </c>
      <c r="K732" s="195">
        <f>'HP-Api, V2-Sep24'!AQ734</f>
        <v>0</v>
      </c>
      <c r="L732" s="89">
        <f t="shared" si="113"/>
        <v>1</v>
      </c>
      <c r="M732" s="88">
        <f>'HP-Api, V2-Sep24'!AM734</f>
        <v>0</v>
      </c>
      <c r="N732" s="89" t="str">
        <f t="shared" si="110"/>
        <v/>
      </c>
      <c r="O732" s="88">
        <f>'HP-Api, V2-Sep24'!AR734</f>
        <v>0</v>
      </c>
      <c r="P732" s="89" t="str">
        <f t="shared" si="114"/>
        <v/>
      </c>
      <c r="Q732" s="89" t="e">
        <f t="shared" si="115"/>
        <v>#VALUE!</v>
      </c>
      <c r="R732" s="89" t="e">
        <f t="shared" si="116"/>
        <v>#VALUE!</v>
      </c>
      <c r="S732" s="173">
        <f>'HP-Api, V2-Sep24'!AS734</f>
        <v>0</v>
      </c>
      <c r="T732" s="89">
        <f t="shared" si="117"/>
        <v>1</v>
      </c>
      <c r="U732" s="90" t="e">
        <f t="shared" si="118"/>
        <v>#DIV/0!</v>
      </c>
      <c r="V732" s="91" t="e">
        <f t="shared" si="119"/>
        <v>#DIV/0!</v>
      </c>
    </row>
    <row r="733" spans="1:22" x14ac:dyDescent="0.3">
      <c r="A733" s="88" t="str">
        <f>'HP-Api, V2-Sep24'!D735</f>
        <v>Guatemala</v>
      </c>
      <c r="B733" s="88" cm="1">
        <f t="array" ref="B733">IF(OR(A733=DATA!$H$2:$H$13),3,IF(OR(A733=DATA!$H$14:$H$119),2,1))</f>
        <v>1</v>
      </c>
      <c r="C733" s="88">
        <f>'HP-Api, V2-Sep24'!G735</f>
        <v>0</v>
      </c>
      <c r="D733" s="89" t="str">
        <f>IF(AND(C733&gt;='Risk(dist, colmena)'!$C$9, C733&lt;='Risk(dist, colmena)'!$E$9), 1, IF(AND(C733&gt;'Risk(dist, colmena)'!$C$10, C733&lt;='Risk(dist, colmena)'!$E$10), 2, IF(C733&gt;='Risk(dist, colmena)'!$C$11, 3, "")))</f>
        <v/>
      </c>
      <c r="E733" s="173">
        <f>'HP-Api, V2-Sep24'!L735</f>
        <v>0</v>
      </c>
      <c r="F733" s="173" t="str">
        <f>IF(AND(E733&gt;='Risk(dist, colmena)'!$H$9, E733&lt;='Risk(dist, colmena)'!$J$9), 1, IF(AND(E733&gt;'Risk(dist, colmena)'!$H$10, E733&lt;='Risk(dist, colmena)'!$J$10), 2, IF(E733&gt;='Risk(dist, colmena)'!$H$11, 3, "")))</f>
        <v/>
      </c>
      <c r="G733" s="88">
        <f>'HP-Api, V2-Sep24'!AH735</f>
        <v>0</v>
      </c>
      <c r="H733" s="89" t="str">
        <f t="shared" si="111"/>
        <v/>
      </c>
      <c r="I733" s="194" t="e">
        <f>('HP-Api, V2-Sep24'!AK735-'HP-Api, V2-Sep24'!S735)/'HP-Api, V2-Sep24'!S735</f>
        <v>#DIV/0!</v>
      </c>
      <c r="J733" s="89" t="e">
        <f t="shared" si="112"/>
        <v>#DIV/0!</v>
      </c>
      <c r="K733" s="195">
        <f>'HP-Api, V2-Sep24'!AQ735</f>
        <v>0</v>
      </c>
      <c r="L733" s="89">
        <f t="shared" si="113"/>
        <v>1</v>
      </c>
      <c r="M733" s="88">
        <f>'HP-Api, V2-Sep24'!AM735</f>
        <v>0</v>
      </c>
      <c r="N733" s="89" t="str">
        <f t="shared" si="110"/>
        <v/>
      </c>
      <c r="O733" s="88">
        <f>'HP-Api, V2-Sep24'!AR735</f>
        <v>0</v>
      </c>
      <c r="P733" s="89" t="str">
        <f t="shared" si="114"/>
        <v/>
      </c>
      <c r="Q733" s="89" t="e">
        <f t="shared" si="115"/>
        <v>#VALUE!</v>
      </c>
      <c r="R733" s="89" t="e">
        <f t="shared" si="116"/>
        <v>#VALUE!</v>
      </c>
      <c r="S733" s="173">
        <f>'HP-Api, V2-Sep24'!AS735</f>
        <v>0</v>
      </c>
      <c r="T733" s="89">
        <f t="shared" si="117"/>
        <v>1</v>
      </c>
      <c r="U733" s="90" t="e">
        <f t="shared" si="118"/>
        <v>#DIV/0!</v>
      </c>
      <c r="V733" s="91" t="e">
        <f t="shared" si="119"/>
        <v>#DIV/0!</v>
      </c>
    </row>
    <row r="734" spans="1:22" x14ac:dyDescent="0.3">
      <c r="A734" s="88" t="str">
        <f>'HP-Api, V2-Sep24'!D736</f>
        <v>Guatemala</v>
      </c>
      <c r="B734" s="88" cm="1">
        <f t="array" ref="B734">IF(OR(A734=DATA!$H$2:$H$13),3,IF(OR(A734=DATA!$H$14:$H$119),2,1))</f>
        <v>1</v>
      </c>
      <c r="C734" s="88">
        <f>'HP-Api, V2-Sep24'!G736</f>
        <v>0</v>
      </c>
      <c r="D734" s="89" t="str">
        <f>IF(AND(C734&gt;='Risk(dist, colmena)'!$C$9, C734&lt;='Risk(dist, colmena)'!$E$9), 1, IF(AND(C734&gt;'Risk(dist, colmena)'!$C$10, C734&lt;='Risk(dist, colmena)'!$E$10), 2, IF(C734&gt;='Risk(dist, colmena)'!$C$11, 3, "")))</f>
        <v/>
      </c>
      <c r="E734" s="173">
        <f>'HP-Api, V2-Sep24'!L736</f>
        <v>0</v>
      </c>
      <c r="F734" s="173" t="str">
        <f>IF(AND(E734&gt;='Risk(dist, colmena)'!$H$9, E734&lt;='Risk(dist, colmena)'!$J$9), 1, IF(AND(E734&gt;'Risk(dist, colmena)'!$H$10, E734&lt;='Risk(dist, colmena)'!$J$10), 2, IF(E734&gt;='Risk(dist, colmena)'!$H$11, 3, "")))</f>
        <v/>
      </c>
      <c r="G734" s="88">
        <f>'HP-Api, V2-Sep24'!AH736</f>
        <v>0</v>
      </c>
      <c r="H734" s="89" t="str">
        <f t="shared" si="111"/>
        <v/>
      </c>
      <c r="I734" s="194" t="e">
        <f>('HP-Api, V2-Sep24'!AK736-'HP-Api, V2-Sep24'!S736)/'HP-Api, V2-Sep24'!S736</f>
        <v>#DIV/0!</v>
      </c>
      <c r="J734" s="89" t="e">
        <f t="shared" si="112"/>
        <v>#DIV/0!</v>
      </c>
      <c r="K734" s="195">
        <f>'HP-Api, V2-Sep24'!AQ736</f>
        <v>0</v>
      </c>
      <c r="L734" s="89">
        <f t="shared" si="113"/>
        <v>1</v>
      </c>
      <c r="M734" s="88">
        <f>'HP-Api, V2-Sep24'!AM736</f>
        <v>0</v>
      </c>
      <c r="N734" s="89" t="str">
        <f t="shared" si="110"/>
        <v/>
      </c>
      <c r="O734" s="88">
        <f>'HP-Api, V2-Sep24'!AR736</f>
        <v>0</v>
      </c>
      <c r="P734" s="89" t="str">
        <f t="shared" si="114"/>
        <v/>
      </c>
      <c r="Q734" s="89" t="e">
        <f t="shared" si="115"/>
        <v>#VALUE!</v>
      </c>
      <c r="R734" s="89" t="e">
        <f t="shared" si="116"/>
        <v>#VALUE!</v>
      </c>
      <c r="S734" s="173">
        <f>'HP-Api, V2-Sep24'!AS736</f>
        <v>0</v>
      </c>
      <c r="T734" s="89">
        <f t="shared" si="117"/>
        <v>1</v>
      </c>
      <c r="U734" s="90" t="e">
        <f t="shared" si="118"/>
        <v>#DIV/0!</v>
      </c>
      <c r="V734" s="91" t="e">
        <f t="shared" si="119"/>
        <v>#DIV/0!</v>
      </c>
    </row>
    <row r="735" spans="1:22" x14ac:dyDescent="0.3">
      <c r="A735" s="88" t="str">
        <f>'HP-Api, V2-Sep24'!D737</f>
        <v>Guatemala</v>
      </c>
      <c r="B735" s="88" cm="1">
        <f t="array" ref="B735">IF(OR(A735=DATA!$H$2:$H$13),3,IF(OR(A735=DATA!$H$14:$H$119),2,1))</f>
        <v>1</v>
      </c>
      <c r="C735" s="88">
        <f>'HP-Api, V2-Sep24'!G737</f>
        <v>0</v>
      </c>
      <c r="D735" s="89" t="str">
        <f>IF(AND(C735&gt;='Risk(dist, colmena)'!$C$9, C735&lt;='Risk(dist, colmena)'!$E$9), 1, IF(AND(C735&gt;'Risk(dist, colmena)'!$C$10, C735&lt;='Risk(dist, colmena)'!$E$10), 2, IF(C735&gt;='Risk(dist, colmena)'!$C$11, 3, "")))</f>
        <v/>
      </c>
      <c r="E735" s="173">
        <f>'HP-Api, V2-Sep24'!L737</f>
        <v>0</v>
      </c>
      <c r="F735" s="173" t="str">
        <f>IF(AND(E735&gt;='Risk(dist, colmena)'!$H$9, E735&lt;='Risk(dist, colmena)'!$J$9), 1, IF(AND(E735&gt;'Risk(dist, colmena)'!$H$10, E735&lt;='Risk(dist, colmena)'!$J$10), 2, IF(E735&gt;='Risk(dist, colmena)'!$H$11, 3, "")))</f>
        <v/>
      </c>
      <c r="G735" s="88">
        <f>'HP-Api, V2-Sep24'!AH737</f>
        <v>0</v>
      </c>
      <c r="H735" s="89" t="str">
        <f t="shared" si="111"/>
        <v/>
      </c>
      <c r="I735" s="194" t="e">
        <f>('HP-Api, V2-Sep24'!AK737-'HP-Api, V2-Sep24'!S737)/'HP-Api, V2-Sep24'!S737</f>
        <v>#DIV/0!</v>
      </c>
      <c r="J735" s="89" t="e">
        <f t="shared" si="112"/>
        <v>#DIV/0!</v>
      </c>
      <c r="K735" s="195">
        <f>'HP-Api, V2-Sep24'!AQ737</f>
        <v>0</v>
      </c>
      <c r="L735" s="89">
        <f t="shared" si="113"/>
        <v>1</v>
      </c>
      <c r="M735" s="88">
        <f>'HP-Api, V2-Sep24'!AM737</f>
        <v>0</v>
      </c>
      <c r="N735" s="89" t="str">
        <f t="shared" si="110"/>
        <v/>
      </c>
      <c r="O735" s="88">
        <f>'HP-Api, V2-Sep24'!AR737</f>
        <v>0</v>
      </c>
      <c r="P735" s="89" t="str">
        <f t="shared" si="114"/>
        <v/>
      </c>
      <c r="Q735" s="89" t="e">
        <f t="shared" si="115"/>
        <v>#VALUE!</v>
      </c>
      <c r="R735" s="89" t="e">
        <f t="shared" si="116"/>
        <v>#VALUE!</v>
      </c>
      <c r="S735" s="173">
        <f>'HP-Api, V2-Sep24'!AS737</f>
        <v>0</v>
      </c>
      <c r="T735" s="89">
        <f t="shared" si="117"/>
        <v>1</v>
      </c>
      <c r="U735" s="90" t="e">
        <f t="shared" si="118"/>
        <v>#DIV/0!</v>
      </c>
      <c r="V735" s="91" t="e">
        <f t="shared" si="119"/>
        <v>#DIV/0!</v>
      </c>
    </row>
    <row r="736" spans="1:22" x14ac:dyDescent="0.3">
      <c r="A736" s="88" t="str">
        <f>'HP-Api, V2-Sep24'!D738</f>
        <v>Guatemala</v>
      </c>
      <c r="B736" s="88" cm="1">
        <f t="array" ref="B736">IF(OR(A736=DATA!$H$2:$H$13),3,IF(OR(A736=DATA!$H$14:$H$119),2,1))</f>
        <v>1</v>
      </c>
      <c r="C736" s="88">
        <f>'HP-Api, V2-Sep24'!G738</f>
        <v>0</v>
      </c>
      <c r="D736" s="89" t="str">
        <f>IF(AND(C736&gt;='Risk(dist, colmena)'!$C$9, C736&lt;='Risk(dist, colmena)'!$E$9), 1, IF(AND(C736&gt;'Risk(dist, colmena)'!$C$10, C736&lt;='Risk(dist, colmena)'!$E$10), 2, IF(C736&gt;='Risk(dist, colmena)'!$C$11, 3, "")))</f>
        <v/>
      </c>
      <c r="E736" s="173">
        <f>'HP-Api, V2-Sep24'!L738</f>
        <v>0</v>
      </c>
      <c r="F736" s="173" t="str">
        <f>IF(AND(E736&gt;='Risk(dist, colmena)'!$H$9, E736&lt;='Risk(dist, colmena)'!$J$9), 1, IF(AND(E736&gt;'Risk(dist, colmena)'!$H$10, E736&lt;='Risk(dist, colmena)'!$J$10), 2, IF(E736&gt;='Risk(dist, colmena)'!$H$11, 3, "")))</f>
        <v/>
      </c>
      <c r="G736" s="88">
        <f>'HP-Api, V2-Sep24'!AH738</f>
        <v>0</v>
      </c>
      <c r="H736" s="89" t="str">
        <f t="shared" si="111"/>
        <v/>
      </c>
      <c r="I736" s="194" t="e">
        <f>('HP-Api, V2-Sep24'!AK738-'HP-Api, V2-Sep24'!S738)/'HP-Api, V2-Sep24'!S738</f>
        <v>#DIV/0!</v>
      </c>
      <c r="J736" s="89" t="e">
        <f t="shared" si="112"/>
        <v>#DIV/0!</v>
      </c>
      <c r="K736" s="195">
        <f>'HP-Api, V2-Sep24'!AQ738</f>
        <v>0</v>
      </c>
      <c r="L736" s="89">
        <f t="shared" si="113"/>
        <v>1</v>
      </c>
      <c r="M736" s="88">
        <f>'HP-Api, V2-Sep24'!AM738</f>
        <v>0</v>
      </c>
      <c r="N736" s="89" t="str">
        <f t="shared" si="110"/>
        <v/>
      </c>
      <c r="O736" s="88">
        <f>'HP-Api, V2-Sep24'!AR738</f>
        <v>0</v>
      </c>
      <c r="P736" s="89" t="str">
        <f t="shared" si="114"/>
        <v/>
      </c>
      <c r="Q736" s="89" t="e">
        <f t="shared" si="115"/>
        <v>#VALUE!</v>
      </c>
      <c r="R736" s="89" t="e">
        <f t="shared" si="116"/>
        <v>#VALUE!</v>
      </c>
      <c r="S736" s="173">
        <f>'HP-Api, V2-Sep24'!AS738</f>
        <v>0</v>
      </c>
      <c r="T736" s="89">
        <f t="shared" si="117"/>
        <v>1</v>
      </c>
      <c r="U736" s="90" t="e">
        <f t="shared" si="118"/>
        <v>#DIV/0!</v>
      </c>
      <c r="V736" s="91" t="e">
        <f t="shared" si="119"/>
        <v>#DIV/0!</v>
      </c>
    </row>
    <row r="737" spans="1:22" x14ac:dyDescent="0.3">
      <c r="A737" s="88" t="str">
        <f>'HP-Api, V2-Sep24'!D739</f>
        <v>Guatemala</v>
      </c>
      <c r="B737" s="88" cm="1">
        <f t="array" ref="B737">IF(OR(A737=DATA!$H$2:$H$13),3,IF(OR(A737=DATA!$H$14:$H$119),2,1))</f>
        <v>1</v>
      </c>
      <c r="C737" s="88">
        <f>'HP-Api, V2-Sep24'!G739</f>
        <v>0</v>
      </c>
      <c r="D737" s="89" t="str">
        <f>IF(AND(C737&gt;='Risk(dist, colmena)'!$C$9, C737&lt;='Risk(dist, colmena)'!$E$9), 1, IF(AND(C737&gt;'Risk(dist, colmena)'!$C$10, C737&lt;='Risk(dist, colmena)'!$E$10), 2, IF(C737&gt;='Risk(dist, colmena)'!$C$11, 3, "")))</f>
        <v/>
      </c>
      <c r="E737" s="173">
        <f>'HP-Api, V2-Sep24'!L739</f>
        <v>0</v>
      </c>
      <c r="F737" s="173" t="str">
        <f>IF(AND(E737&gt;='Risk(dist, colmena)'!$H$9, E737&lt;='Risk(dist, colmena)'!$J$9), 1, IF(AND(E737&gt;'Risk(dist, colmena)'!$H$10, E737&lt;='Risk(dist, colmena)'!$J$10), 2, IF(E737&gt;='Risk(dist, colmena)'!$H$11, 3, "")))</f>
        <v/>
      </c>
      <c r="G737" s="88">
        <f>'HP-Api, V2-Sep24'!AH739</f>
        <v>0</v>
      </c>
      <c r="H737" s="89" t="str">
        <f t="shared" si="111"/>
        <v/>
      </c>
      <c r="I737" s="194" t="e">
        <f>('HP-Api, V2-Sep24'!AK739-'HP-Api, V2-Sep24'!S739)/'HP-Api, V2-Sep24'!S739</f>
        <v>#DIV/0!</v>
      </c>
      <c r="J737" s="89" t="e">
        <f t="shared" si="112"/>
        <v>#DIV/0!</v>
      </c>
      <c r="K737" s="195">
        <f>'HP-Api, V2-Sep24'!AQ739</f>
        <v>0</v>
      </c>
      <c r="L737" s="89">
        <f t="shared" si="113"/>
        <v>1</v>
      </c>
      <c r="M737" s="88">
        <f>'HP-Api, V2-Sep24'!AM739</f>
        <v>0</v>
      </c>
      <c r="N737" s="89" t="str">
        <f t="shared" si="110"/>
        <v/>
      </c>
      <c r="O737" s="88">
        <f>'HP-Api, V2-Sep24'!AR739</f>
        <v>0</v>
      </c>
      <c r="P737" s="89" t="str">
        <f t="shared" si="114"/>
        <v/>
      </c>
      <c r="Q737" s="89" t="e">
        <f t="shared" si="115"/>
        <v>#VALUE!</v>
      </c>
      <c r="R737" s="89" t="e">
        <f t="shared" si="116"/>
        <v>#VALUE!</v>
      </c>
      <c r="S737" s="173">
        <f>'HP-Api, V2-Sep24'!AS739</f>
        <v>0</v>
      </c>
      <c r="T737" s="89">
        <f t="shared" si="117"/>
        <v>1</v>
      </c>
      <c r="U737" s="90" t="e">
        <f t="shared" si="118"/>
        <v>#DIV/0!</v>
      </c>
      <c r="V737" s="91" t="e">
        <f t="shared" si="119"/>
        <v>#DIV/0!</v>
      </c>
    </row>
    <row r="738" spans="1:22" x14ac:dyDescent="0.3">
      <c r="A738" s="88" t="str">
        <f>'HP-Api, V2-Sep24'!D740</f>
        <v>Guatemala</v>
      </c>
      <c r="B738" s="88" cm="1">
        <f t="array" ref="B738">IF(OR(A738=DATA!$H$2:$H$13),3,IF(OR(A738=DATA!$H$14:$H$119),2,1))</f>
        <v>1</v>
      </c>
      <c r="C738" s="88">
        <f>'HP-Api, V2-Sep24'!G740</f>
        <v>0</v>
      </c>
      <c r="D738" s="89" t="str">
        <f>IF(AND(C738&gt;='Risk(dist, colmena)'!$C$9, C738&lt;='Risk(dist, colmena)'!$E$9), 1, IF(AND(C738&gt;'Risk(dist, colmena)'!$C$10, C738&lt;='Risk(dist, colmena)'!$E$10), 2, IF(C738&gt;='Risk(dist, colmena)'!$C$11, 3, "")))</f>
        <v/>
      </c>
      <c r="E738" s="173">
        <f>'HP-Api, V2-Sep24'!L740</f>
        <v>0</v>
      </c>
      <c r="F738" s="173" t="str">
        <f>IF(AND(E738&gt;='Risk(dist, colmena)'!$H$9, E738&lt;='Risk(dist, colmena)'!$J$9), 1, IF(AND(E738&gt;'Risk(dist, colmena)'!$H$10, E738&lt;='Risk(dist, colmena)'!$J$10), 2, IF(E738&gt;='Risk(dist, colmena)'!$H$11, 3, "")))</f>
        <v/>
      </c>
      <c r="G738" s="88">
        <f>'HP-Api, V2-Sep24'!AH740</f>
        <v>0</v>
      </c>
      <c r="H738" s="89" t="str">
        <f t="shared" si="111"/>
        <v/>
      </c>
      <c r="I738" s="194" t="e">
        <f>('HP-Api, V2-Sep24'!AK740-'HP-Api, V2-Sep24'!S740)/'HP-Api, V2-Sep24'!S740</f>
        <v>#DIV/0!</v>
      </c>
      <c r="J738" s="89" t="e">
        <f t="shared" si="112"/>
        <v>#DIV/0!</v>
      </c>
      <c r="K738" s="195">
        <f>'HP-Api, V2-Sep24'!AQ740</f>
        <v>0</v>
      </c>
      <c r="L738" s="89">
        <f t="shared" si="113"/>
        <v>1</v>
      </c>
      <c r="M738" s="88">
        <f>'HP-Api, V2-Sep24'!AM740</f>
        <v>0</v>
      </c>
      <c r="N738" s="89" t="str">
        <f t="shared" si="110"/>
        <v/>
      </c>
      <c r="O738" s="88">
        <f>'HP-Api, V2-Sep24'!AR740</f>
        <v>0</v>
      </c>
      <c r="P738" s="89" t="str">
        <f t="shared" si="114"/>
        <v/>
      </c>
      <c r="Q738" s="89" t="e">
        <f t="shared" si="115"/>
        <v>#VALUE!</v>
      </c>
      <c r="R738" s="89" t="e">
        <f t="shared" si="116"/>
        <v>#VALUE!</v>
      </c>
      <c r="S738" s="173">
        <f>'HP-Api, V2-Sep24'!AS740</f>
        <v>0</v>
      </c>
      <c r="T738" s="89">
        <f t="shared" si="117"/>
        <v>1</v>
      </c>
      <c r="U738" s="90" t="e">
        <f t="shared" si="118"/>
        <v>#DIV/0!</v>
      </c>
      <c r="V738" s="91" t="e">
        <f t="shared" si="119"/>
        <v>#DIV/0!</v>
      </c>
    </row>
    <row r="739" spans="1:22" x14ac:dyDescent="0.3">
      <c r="A739" s="88" t="str">
        <f>'HP-Api, V2-Sep24'!D741</f>
        <v>Guatemala</v>
      </c>
      <c r="B739" s="88" cm="1">
        <f t="array" ref="B739">IF(OR(A739=DATA!$H$2:$H$13),3,IF(OR(A739=DATA!$H$14:$H$119),2,1))</f>
        <v>1</v>
      </c>
      <c r="C739" s="88">
        <f>'HP-Api, V2-Sep24'!G741</f>
        <v>0</v>
      </c>
      <c r="D739" s="89" t="str">
        <f>IF(AND(C739&gt;='Risk(dist, colmena)'!$C$9, C739&lt;='Risk(dist, colmena)'!$E$9), 1, IF(AND(C739&gt;'Risk(dist, colmena)'!$C$10, C739&lt;='Risk(dist, colmena)'!$E$10), 2, IF(C739&gt;='Risk(dist, colmena)'!$C$11, 3, "")))</f>
        <v/>
      </c>
      <c r="E739" s="173">
        <f>'HP-Api, V2-Sep24'!L741</f>
        <v>0</v>
      </c>
      <c r="F739" s="173" t="str">
        <f>IF(AND(E739&gt;='Risk(dist, colmena)'!$H$9, E739&lt;='Risk(dist, colmena)'!$J$9), 1, IF(AND(E739&gt;'Risk(dist, colmena)'!$H$10, E739&lt;='Risk(dist, colmena)'!$J$10), 2, IF(E739&gt;='Risk(dist, colmena)'!$H$11, 3, "")))</f>
        <v/>
      </c>
      <c r="G739" s="88">
        <f>'HP-Api, V2-Sep24'!AH741</f>
        <v>0</v>
      </c>
      <c r="H739" s="89" t="str">
        <f t="shared" si="111"/>
        <v/>
      </c>
      <c r="I739" s="194" t="e">
        <f>('HP-Api, V2-Sep24'!AK741-'HP-Api, V2-Sep24'!S741)/'HP-Api, V2-Sep24'!S741</f>
        <v>#DIV/0!</v>
      </c>
      <c r="J739" s="89" t="e">
        <f t="shared" si="112"/>
        <v>#DIV/0!</v>
      </c>
      <c r="K739" s="195">
        <f>'HP-Api, V2-Sep24'!AQ741</f>
        <v>0</v>
      </c>
      <c r="L739" s="89">
        <f t="shared" si="113"/>
        <v>1</v>
      </c>
      <c r="M739" s="88">
        <f>'HP-Api, V2-Sep24'!AM741</f>
        <v>0</v>
      </c>
      <c r="N739" s="89" t="str">
        <f t="shared" si="110"/>
        <v/>
      </c>
      <c r="O739" s="88">
        <f>'HP-Api, V2-Sep24'!AR741</f>
        <v>0</v>
      </c>
      <c r="P739" s="89" t="str">
        <f t="shared" si="114"/>
        <v/>
      </c>
      <c r="Q739" s="89" t="e">
        <f t="shared" si="115"/>
        <v>#VALUE!</v>
      </c>
      <c r="R739" s="89" t="e">
        <f t="shared" si="116"/>
        <v>#VALUE!</v>
      </c>
      <c r="S739" s="173">
        <f>'HP-Api, V2-Sep24'!AS741</f>
        <v>0</v>
      </c>
      <c r="T739" s="89">
        <f t="shared" si="117"/>
        <v>1</v>
      </c>
      <c r="U739" s="90" t="e">
        <f t="shared" si="118"/>
        <v>#DIV/0!</v>
      </c>
      <c r="V739" s="91" t="e">
        <f t="shared" si="119"/>
        <v>#DIV/0!</v>
      </c>
    </row>
    <row r="740" spans="1:22" x14ac:dyDescent="0.3">
      <c r="A740" s="88" t="str">
        <f>'HP-Api, V2-Sep24'!D742</f>
        <v>Guatemala</v>
      </c>
      <c r="B740" s="88" cm="1">
        <f t="array" ref="B740">IF(OR(A740=DATA!$H$2:$H$13),3,IF(OR(A740=DATA!$H$14:$H$119),2,1))</f>
        <v>1</v>
      </c>
      <c r="C740" s="88">
        <f>'HP-Api, V2-Sep24'!G742</f>
        <v>0</v>
      </c>
      <c r="D740" s="89" t="str">
        <f>IF(AND(C740&gt;='Risk(dist, colmena)'!$C$9, C740&lt;='Risk(dist, colmena)'!$E$9), 1, IF(AND(C740&gt;'Risk(dist, colmena)'!$C$10, C740&lt;='Risk(dist, colmena)'!$E$10), 2, IF(C740&gt;='Risk(dist, colmena)'!$C$11, 3, "")))</f>
        <v/>
      </c>
      <c r="E740" s="173">
        <f>'HP-Api, V2-Sep24'!L742</f>
        <v>0</v>
      </c>
      <c r="F740" s="173" t="str">
        <f>IF(AND(E740&gt;='Risk(dist, colmena)'!$H$9, E740&lt;='Risk(dist, colmena)'!$J$9), 1, IF(AND(E740&gt;'Risk(dist, colmena)'!$H$10, E740&lt;='Risk(dist, colmena)'!$J$10), 2, IF(E740&gt;='Risk(dist, colmena)'!$H$11, 3, "")))</f>
        <v/>
      </c>
      <c r="G740" s="88">
        <f>'HP-Api, V2-Sep24'!AH742</f>
        <v>0</v>
      </c>
      <c r="H740" s="89" t="str">
        <f t="shared" si="111"/>
        <v/>
      </c>
      <c r="I740" s="194" t="e">
        <f>('HP-Api, V2-Sep24'!AK742-'HP-Api, V2-Sep24'!S742)/'HP-Api, V2-Sep24'!S742</f>
        <v>#DIV/0!</v>
      </c>
      <c r="J740" s="89" t="e">
        <f t="shared" si="112"/>
        <v>#DIV/0!</v>
      </c>
      <c r="K740" s="195">
        <f>'HP-Api, V2-Sep24'!AQ742</f>
        <v>0</v>
      </c>
      <c r="L740" s="89">
        <f t="shared" si="113"/>
        <v>1</v>
      </c>
      <c r="M740" s="88">
        <f>'HP-Api, V2-Sep24'!AM742</f>
        <v>0</v>
      </c>
      <c r="N740" s="89" t="str">
        <f t="shared" si="110"/>
        <v/>
      </c>
      <c r="O740" s="88">
        <f>'HP-Api, V2-Sep24'!AR742</f>
        <v>0</v>
      </c>
      <c r="P740" s="89" t="str">
        <f t="shared" si="114"/>
        <v/>
      </c>
      <c r="Q740" s="89" t="e">
        <f t="shared" si="115"/>
        <v>#VALUE!</v>
      </c>
      <c r="R740" s="89" t="e">
        <f t="shared" si="116"/>
        <v>#VALUE!</v>
      </c>
      <c r="S740" s="173">
        <f>'HP-Api, V2-Sep24'!AS742</f>
        <v>0</v>
      </c>
      <c r="T740" s="89">
        <f t="shared" si="117"/>
        <v>1</v>
      </c>
      <c r="U740" s="90" t="e">
        <f t="shared" si="118"/>
        <v>#DIV/0!</v>
      </c>
      <c r="V740" s="91" t="e">
        <f t="shared" si="119"/>
        <v>#DIV/0!</v>
      </c>
    </row>
    <row r="741" spans="1:22" x14ac:dyDescent="0.3">
      <c r="A741" s="88" t="str">
        <f>'HP-Api, V2-Sep24'!D743</f>
        <v>Guatemala</v>
      </c>
      <c r="B741" s="88" cm="1">
        <f t="array" ref="B741">IF(OR(A741=DATA!$H$2:$H$13),3,IF(OR(A741=DATA!$H$14:$H$119),2,1))</f>
        <v>1</v>
      </c>
      <c r="C741" s="88">
        <f>'HP-Api, V2-Sep24'!G743</f>
        <v>0</v>
      </c>
      <c r="D741" s="89" t="str">
        <f>IF(AND(C741&gt;='Risk(dist, colmena)'!$C$9, C741&lt;='Risk(dist, colmena)'!$E$9), 1, IF(AND(C741&gt;'Risk(dist, colmena)'!$C$10, C741&lt;='Risk(dist, colmena)'!$E$10), 2, IF(C741&gt;='Risk(dist, colmena)'!$C$11, 3, "")))</f>
        <v/>
      </c>
      <c r="E741" s="173">
        <f>'HP-Api, V2-Sep24'!L743</f>
        <v>0</v>
      </c>
      <c r="F741" s="173" t="str">
        <f>IF(AND(E741&gt;='Risk(dist, colmena)'!$H$9, E741&lt;='Risk(dist, colmena)'!$J$9), 1, IF(AND(E741&gt;'Risk(dist, colmena)'!$H$10, E741&lt;='Risk(dist, colmena)'!$J$10), 2, IF(E741&gt;='Risk(dist, colmena)'!$H$11, 3, "")))</f>
        <v/>
      </c>
      <c r="G741" s="88">
        <f>'HP-Api, V2-Sep24'!AH743</f>
        <v>0</v>
      </c>
      <c r="H741" s="89" t="str">
        <f t="shared" si="111"/>
        <v/>
      </c>
      <c r="I741" s="194" t="e">
        <f>('HP-Api, V2-Sep24'!AK743-'HP-Api, V2-Sep24'!S743)/'HP-Api, V2-Sep24'!S743</f>
        <v>#DIV/0!</v>
      </c>
      <c r="J741" s="89" t="e">
        <f t="shared" si="112"/>
        <v>#DIV/0!</v>
      </c>
      <c r="K741" s="195">
        <f>'HP-Api, V2-Sep24'!AQ743</f>
        <v>0</v>
      </c>
      <c r="L741" s="89">
        <f t="shared" si="113"/>
        <v>1</v>
      </c>
      <c r="M741" s="88">
        <f>'HP-Api, V2-Sep24'!AM743</f>
        <v>0</v>
      </c>
      <c r="N741" s="89" t="str">
        <f t="shared" si="110"/>
        <v/>
      </c>
      <c r="O741" s="88">
        <f>'HP-Api, V2-Sep24'!AR743</f>
        <v>0</v>
      </c>
      <c r="P741" s="89" t="str">
        <f t="shared" si="114"/>
        <v/>
      </c>
      <c r="Q741" s="89" t="e">
        <f t="shared" si="115"/>
        <v>#VALUE!</v>
      </c>
      <c r="R741" s="89" t="e">
        <f t="shared" si="116"/>
        <v>#VALUE!</v>
      </c>
      <c r="S741" s="173">
        <f>'HP-Api, V2-Sep24'!AS743</f>
        <v>0</v>
      </c>
      <c r="T741" s="89">
        <f t="shared" si="117"/>
        <v>1</v>
      </c>
      <c r="U741" s="90" t="e">
        <f t="shared" si="118"/>
        <v>#DIV/0!</v>
      </c>
      <c r="V741" s="91" t="e">
        <f t="shared" si="119"/>
        <v>#DIV/0!</v>
      </c>
    </row>
    <row r="742" spans="1:22" x14ac:dyDescent="0.3">
      <c r="A742" s="88" t="str">
        <f>'HP-Api, V2-Sep24'!D744</f>
        <v>Guatemala</v>
      </c>
      <c r="B742" s="88" cm="1">
        <f t="array" ref="B742">IF(OR(A742=DATA!$H$2:$H$13),3,IF(OR(A742=DATA!$H$14:$H$119),2,1))</f>
        <v>1</v>
      </c>
      <c r="C742" s="88">
        <f>'HP-Api, V2-Sep24'!G744</f>
        <v>0</v>
      </c>
      <c r="D742" s="89" t="str">
        <f>IF(AND(C742&gt;='Risk(dist, colmena)'!$C$9, C742&lt;='Risk(dist, colmena)'!$E$9), 1, IF(AND(C742&gt;'Risk(dist, colmena)'!$C$10, C742&lt;='Risk(dist, colmena)'!$E$10), 2, IF(C742&gt;='Risk(dist, colmena)'!$C$11, 3, "")))</f>
        <v/>
      </c>
      <c r="E742" s="173">
        <f>'HP-Api, V2-Sep24'!L744</f>
        <v>0</v>
      </c>
      <c r="F742" s="173" t="str">
        <f>IF(AND(E742&gt;='Risk(dist, colmena)'!$H$9, E742&lt;='Risk(dist, colmena)'!$J$9), 1, IF(AND(E742&gt;'Risk(dist, colmena)'!$H$10, E742&lt;='Risk(dist, colmena)'!$J$10), 2, IF(E742&gt;='Risk(dist, colmena)'!$H$11, 3, "")))</f>
        <v/>
      </c>
      <c r="G742" s="88">
        <f>'HP-Api, V2-Sep24'!AH744</f>
        <v>0</v>
      </c>
      <c r="H742" s="89" t="str">
        <f t="shared" si="111"/>
        <v/>
      </c>
      <c r="I742" s="194" t="e">
        <f>('HP-Api, V2-Sep24'!AK744-'HP-Api, V2-Sep24'!S744)/'HP-Api, V2-Sep24'!S744</f>
        <v>#DIV/0!</v>
      </c>
      <c r="J742" s="89" t="e">
        <f t="shared" si="112"/>
        <v>#DIV/0!</v>
      </c>
      <c r="K742" s="195">
        <f>'HP-Api, V2-Sep24'!AQ744</f>
        <v>0</v>
      </c>
      <c r="L742" s="89">
        <f t="shared" si="113"/>
        <v>1</v>
      </c>
      <c r="M742" s="88">
        <f>'HP-Api, V2-Sep24'!AM744</f>
        <v>0</v>
      </c>
      <c r="N742" s="89" t="str">
        <f t="shared" si="110"/>
        <v/>
      </c>
      <c r="O742" s="88">
        <f>'HP-Api, V2-Sep24'!AR744</f>
        <v>0</v>
      </c>
      <c r="P742" s="89" t="str">
        <f t="shared" si="114"/>
        <v/>
      </c>
      <c r="Q742" s="89" t="e">
        <f t="shared" si="115"/>
        <v>#VALUE!</v>
      </c>
      <c r="R742" s="89" t="e">
        <f t="shared" si="116"/>
        <v>#VALUE!</v>
      </c>
      <c r="S742" s="173">
        <f>'HP-Api, V2-Sep24'!AS744</f>
        <v>0</v>
      </c>
      <c r="T742" s="89">
        <f t="shared" si="117"/>
        <v>1</v>
      </c>
      <c r="U742" s="90" t="e">
        <f t="shared" si="118"/>
        <v>#DIV/0!</v>
      </c>
      <c r="V742" s="91" t="e">
        <f t="shared" si="119"/>
        <v>#DIV/0!</v>
      </c>
    </row>
    <row r="743" spans="1:22" x14ac:dyDescent="0.3">
      <c r="A743" s="88" t="str">
        <f>'HP-Api, V2-Sep24'!D745</f>
        <v>Guatemala</v>
      </c>
      <c r="B743" s="88" cm="1">
        <f t="array" ref="B743">IF(OR(A743=DATA!$H$2:$H$13),3,IF(OR(A743=DATA!$H$14:$H$119),2,1))</f>
        <v>1</v>
      </c>
      <c r="C743" s="88">
        <f>'HP-Api, V2-Sep24'!G745</f>
        <v>0</v>
      </c>
      <c r="D743" s="89" t="str">
        <f>IF(AND(C743&gt;='Risk(dist, colmena)'!$C$9, C743&lt;='Risk(dist, colmena)'!$E$9), 1, IF(AND(C743&gt;'Risk(dist, colmena)'!$C$10, C743&lt;='Risk(dist, colmena)'!$E$10), 2, IF(C743&gt;='Risk(dist, colmena)'!$C$11, 3, "")))</f>
        <v/>
      </c>
      <c r="E743" s="173">
        <f>'HP-Api, V2-Sep24'!L745</f>
        <v>0</v>
      </c>
      <c r="F743" s="173" t="str">
        <f>IF(AND(E743&gt;='Risk(dist, colmena)'!$H$9, E743&lt;='Risk(dist, colmena)'!$J$9), 1, IF(AND(E743&gt;'Risk(dist, colmena)'!$H$10, E743&lt;='Risk(dist, colmena)'!$J$10), 2, IF(E743&gt;='Risk(dist, colmena)'!$H$11, 3, "")))</f>
        <v/>
      </c>
      <c r="G743" s="88">
        <f>'HP-Api, V2-Sep24'!AH745</f>
        <v>0</v>
      </c>
      <c r="H743" s="89" t="str">
        <f t="shared" si="111"/>
        <v/>
      </c>
      <c r="I743" s="194" t="e">
        <f>('HP-Api, V2-Sep24'!AK745-'HP-Api, V2-Sep24'!S745)/'HP-Api, V2-Sep24'!S745</f>
        <v>#DIV/0!</v>
      </c>
      <c r="J743" s="89" t="e">
        <f t="shared" si="112"/>
        <v>#DIV/0!</v>
      </c>
      <c r="K743" s="195">
        <f>'HP-Api, V2-Sep24'!AQ745</f>
        <v>0</v>
      </c>
      <c r="L743" s="89">
        <f t="shared" si="113"/>
        <v>1</v>
      </c>
      <c r="M743" s="88">
        <f>'HP-Api, V2-Sep24'!AM745</f>
        <v>0</v>
      </c>
      <c r="N743" s="89" t="str">
        <f t="shared" si="110"/>
        <v/>
      </c>
      <c r="O743" s="88">
        <f>'HP-Api, V2-Sep24'!AR745</f>
        <v>0</v>
      </c>
      <c r="P743" s="89" t="str">
        <f t="shared" si="114"/>
        <v/>
      </c>
      <c r="Q743" s="89" t="e">
        <f t="shared" si="115"/>
        <v>#VALUE!</v>
      </c>
      <c r="R743" s="89" t="e">
        <f t="shared" si="116"/>
        <v>#VALUE!</v>
      </c>
      <c r="S743" s="173">
        <f>'HP-Api, V2-Sep24'!AS745</f>
        <v>0</v>
      </c>
      <c r="T743" s="89">
        <f t="shared" si="117"/>
        <v>1</v>
      </c>
      <c r="U743" s="90" t="e">
        <f t="shared" si="118"/>
        <v>#DIV/0!</v>
      </c>
      <c r="V743" s="91" t="e">
        <f t="shared" si="119"/>
        <v>#DIV/0!</v>
      </c>
    </row>
    <row r="744" spans="1:22" x14ac:dyDescent="0.3">
      <c r="A744" s="88" t="str">
        <f>'HP-Api, V2-Sep24'!D746</f>
        <v>Guatemala</v>
      </c>
      <c r="B744" s="88" cm="1">
        <f t="array" ref="B744">IF(OR(A744=DATA!$H$2:$H$13),3,IF(OR(A744=DATA!$H$14:$H$119),2,1))</f>
        <v>1</v>
      </c>
      <c r="C744" s="88">
        <f>'HP-Api, V2-Sep24'!G746</f>
        <v>0</v>
      </c>
      <c r="D744" s="89" t="str">
        <f>IF(AND(C744&gt;='Risk(dist, colmena)'!$C$9, C744&lt;='Risk(dist, colmena)'!$E$9), 1, IF(AND(C744&gt;'Risk(dist, colmena)'!$C$10, C744&lt;='Risk(dist, colmena)'!$E$10), 2, IF(C744&gt;='Risk(dist, colmena)'!$C$11, 3, "")))</f>
        <v/>
      </c>
      <c r="E744" s="173">
        <f>'HP-Api, V2-Sep24'!L746</f>
        <v>0</v>
      </c>
      <c r="F744" s="173" t="str">
        <f>IF(AND(E744&gt;='Risk(dist, colmena)'!$H$9, E744&lt;='Risk(dist, colmena)'!$J$9), 1, IF(AND(E744&gt;'Risk(dist, colmena)'!$H$10, E744&lt;='Risk(dist, colmena)'!$J$10), 2, IF(E744&gt;='Risk(dist, colmena)'!$H$11, 3, "")))</f>
        <v/>
      </c>
      <c r="G744" s="88">
        <f>'HP-Api, V2-Sep24'!AH746</f>
        <v>0</v>
      </c>
      <c r="H744" s="89" t="str">
        <f t="shared" si="111"/>
        <v/>
      </c>
      <c r="I744" s="194" t="e">
        <f>('HP-Api, V2-Sep24'!AK746-'HP-Api, V2-Sep24'!S746)/'HP-Api, V2-Sep24'!S746</f>
        <v>#DIV/0!</v>
      </c>
      <c r="J744" s="89" t="e">
        <f t="shared" si="112"/>
        <v>#DIV/0!</v>
      </c>
      <c r="K744" s="195">
        <f>'HP-Api, V2-Sep24'!AQ746</f>
        <v>0</v>
      </c>
      <c r="L744" s="89">
        <f t="shared" si="113"/>
        <v>1</v>
      </c>
      <c r="M744" s="88">
        <f>'HP-Api, V2-Sep24'!AM746</f>
        <v>0</v>
      </c>
      <c r="N744" s="89" t="str">
        <f t="shared" si="110"/>
        <v/>
      </c>
      <c r="O744" s="88">
        <f>'HP-Api, V2-Sep24'!AR746</f>
        <v>0</v>
      </c>
      <c r="P744" s="89" t="str">
        <f t="shared" si="114"/>
        <v/>
      </c>
      <c r="Q744" s="89" t="e">
        <f t="shared" si="115"/>
        <v>#VALUE!</v>
      </c>
      <c r="R744" s="89" t="e">
        <f t="shared" si="116"/>
        <v>#VALUE!</v>
      </c>
      <c r="S744" s="173">
        <f>'HP-Api, V2-Sep24'!AS746</f>
        <v>0</v>
      </c>
      <c r="T744" s="89">
        <f t="shared" si="117"/>
        <v>1</v>
      </c>
      <c r="U744" s="90" t="e">
        <f t="shared" si="118"/>
        <v>#DIV/0!</v>
      </c>
      <c r="V744" s="91" t="e">
        <f t="shared" si="119"/>
        <v>#DIV/0!</v>
      </c>
    </row>
    <row r="745" spans="1:22" x14ac:dyDescent="0.3">
      <c r="A745" s="88" t="str">
        <f>'HP-Api, V2-Sep24'!D747</f>
        <v>Guatemala</v>
      </c>
      <c r="B745" s="88" cm="1">
        <f t="array" ref="B745">IF(OR(A745=DATA!$H$2:$H$13),3,IF(OR(A745=DATA!$H$14:$H$119),2,1))</f>
        <v>1</v>
      </c>
      <c r="C745" s="88">
        <f>'HP-Api, V2-Sep24'!G747</f>
        <v>0</v>
      </c>
      <c r="D745" s="89" t="str">
        <f>IF(AND(C745&gt;='Risk(dist, colmena)'!$C$9, C745&lt;='Risk(dist, colmena)'!$E$9), 1, IF(AND(C745&gt;'Risk(dist, colmena)'!$C$10, C745&lt;='Risk(dist, colmena)'!$E$10), 2, IF(C745&gt;='Risk(dist, colmena)'!$C$11, 3, "")))</f>
        <v/>
      </c>
      <c r="E745" s="173">
        <f>'HP-Api, V2-Sep24'!L747</f>
        <v>0</v>
      </c>
      <c r="F745" s="173" t="str">
        <f>IF(AND(E745&gt;='Risk(dist, colmena)'!$H$9, E745&lt;='Risk(dist, colmena)'!$J$9), 1, IF(AND(E745&gt;'Risk(dist, colmena)'!$H$10, E745&lt;='Risk(dist, colmena)'!$J$10), 2, IF(E745&gt;='Risk(dist, colmena)'!$H$11, 3, "")))</f>
        <v/>
      </c>
      <c r="G745" s="88">
        <f>'HP-Api, V2-Sep24'!AH747</f>
        <v>0</v>
      </c>
      <c r="H745" s="89" t="str">
        <f t="shared" si="111"/>
        <v/>
      </c>
      <c r="I745" s="194" t="e">
        <f>('HP-Api, V2-Sep24'!AK747-'HP-Api, V2-Sep24'!S747)/'HP-Api, V2-Sep24'!S747</f>
        <v>#DIV/0!</v>
      </c>
      <c r="J745" s="89" t="e">
        <f t="shared" si="112"/>
        <v>#DIV/0!</v>
      </c>
      <c r="K745" s="195">
        <f>'HP-Api, V2-Sep24'!AQ747</f>
        <v>0</v>
      </c>
      <c r="L745" s="89">
        <f t="shared" si="113"/>
        <v>1</v>
      </c>
      <c r="M745" s="88">
        <f>'HP-Api, V2-Sep24'!AM747</f>
        <v>0</v>
      </c>
      <c r="N745" s="89" t="str">
        <f t="shared" si="110"/>
        <v/>
      </c>
      <c r="O745" s="88">
        <f>'HP-Api, V2-Sep24'!AR747</f>
        <v>0</v>
      </c>
      <c r="P745" s="89" t="str">
        <f t="shared" si="114"/>
        <v/>
      </c>
      <c r="Q745" s="89" t="e">
        <f t="shared" si="115"/>
        <v>#VALUE!</v>
      </c>
      <c r="R745" s="89" t="e">
        <f t="shared" si="116"/>
        <v>#VALUE!</v>
      </c>
      <c r="S745" s="173">
        <f>'HP-Api, V2-Sep24'!AS747</f>
        <v>0</v>
      </c>
      <c r="T745" s="89">
        <f t="shared" si="117"/>
        <v>1</v>
      </c>
      <c r="U745" s="90" t="e">
        <f t="shared" si="118"/>
        <v>#DIV/0!</v>
      </c>
      <c r="V745" s="91" t="e">
        <f t="shared" si="119"/>
        <v>#DIV/0!</v>
      </c>
    </row>
    <row r="746" spans="1:22" x14ac:dyDescent="0.3">
      <c r="A746" s="88" t="str">
        <f>'HP-Api, V2-Sep24'!D748</f>
        <v>Guatemala</v>
      </c>
      <c r="B746" s="88" cm="1">
        <f t="array" ref="B746">IF(OR(A746=DATA!$H$2:$H$13),3,IF(OR(A746=DATA!$H$14:$H$119),2,1))</f>
        <v>1</v>
      </c>
      <c r="C746" s="88">
        <f>'HP-Api, V2-Sep24'!G748</f>
        <v>0</v>
      </c>
      <c r="D746" s="89" t="str">
        <f>IF(AND(C746&gt;='Risk(dist, colmena)'!$C$9, C746&lt;='Risk(dist, colmena)'!$E$9), 1, IF(AND(C746&gt;'Risk(dist, colmena)'!$C$10, C746&lt;='Risk(dist, colmena)'!$E$10), 2, IF(C746&gt;='Risk(dist, colmena)'!$C$11, 3, "")))</f>
        <v/>
      </c>
      <c r="E746" s="173">
        <f>'HP-Api, V2-Sep24'!L748</f>
        <v>0</v>
      </c>
      <c r="F746" s="173" t="str">
        <f>IF(AND(E746&gt;='Risk(dist, colmena)'!$H$9, E746&lt;='Risk(dist, colmena)'!$J$9), 1, IF(AND(E746&gt;'Risk(dist, colmena)'!$H$10, E746&lt;='Risk(dist, colmena)'!$J$10), 2, IF(E746&gt;='Risk(dist, colmena)'!$H$11, 3, "")))</f>
        <v/>
      </c>
      <c r="G746" s="88">
        <f>'HP-Api, V2-Sep24'!AH748</f>
        <v>0</v>
      </c>
      <c r="H746" s="89" t="str">
        <f t="shared" si="111"/>
        <v/>
      </c>
      <c r="I746" s="194" t="e">
        <f>('HP-Api, V2-Sep24'!AK748-'HP-Api, V2-Sep24'!S748)/'HP-Api, V2-Sep24'!S748</f>
        <v>#DIV/0!</v>
      </c>
      <c r="J746" s="89" t="e">
        <f t="shared" si="112"/>
        <v>#DIV/0!</v>
      </c>
      <c r="K746" s="195">
        <f>'HP-Api, V2-Sep24'!AQ748</f>
        <v>0</v>
      </c>
      <c r="L746" s="89">
        <f t="shared" si="113"/>
        <v>1</v>
      </c>
      <c r="M746" s="88">
        <f>'HP-Api, V2-Sep24'!AM748</f>
        <v>0</v>
      </c>
      <c r="N746" s="89" t="str">
        <f t="shared" si="110"/>
        <v/>
      </c>
      <c r="O746" s="88">
        <f>'HP-Api, V2-Sep24'!AR748</f>
        <v>0</v>
      </c>
      <c r="P746" s="89" t="str">
        <f t="shared" si="114"/>
        <v/>
      </c>
      <c r="Q746" s="89" t="e">
        <f t="shared" si="115"/>
        <v>#VALUE!</v>
      </c>
      <c r="R746" s="89" t="e">
        <f t="shared" si="116"/>
        <v>#VALUE!</v>
      </c>
      <c r="S746" s="173">
        <f>'HP-Api, V2-Sep24'!AS748</f>
        <v>0</v>
      </c>
      <c r="T746" s="89">
        <f t="shared" si="117"/>
        <v>1</v>
      </c>
      <c r="U746" s="90" t="e">
        <f t="shared" si="118"/>
        <v>#DIV/0!</v>
      </c>
      <c r="V746" s="91" t="e">
        <f t="shared" si="119"/>
        <v>#DIV/0!</v>
      </c>
    </row>
    <row r="747" spans="1:22" x14ac:dyDescent="0.3">
      <c r="A747" s="88" t="str">
        <f>'HP-Api, V2-Sep24'!D749</f>
        <v>Guatemala</v>
      </c>
      <c r="B747" s="88" cm="1">
        <f t="array" ref="B747">IF(OR(A747=DATA!$H$2:$H$13),3,IF(OR(A747=DATA!$H$14:$H$119),2,1))</f>
        <v>1</v>
      </c>
      <c r="C747" s="88">
        <f>'HP-Api, V2-Sep24'!G749</f>
        <v>0</v>
      </c>
      <c r="D747" s="89" t="str">
        <f>IF(AND(C747&gt;='Risk(dist, colmena)'!$C$9, C747&lt;='Risk(dist, colmena)'!$E$9), 1, IF(AND(C747&gt;'Risk(dist, colmena)'!$C$10, C747&lt;='Risk(dist, colmena)'!$E$10), 2, IF(C747&gt;='Risk(dist, colmena)'!$C$11, 3, "")))</f>
        <v/>
      </c>
      <c r="E747" s="173">
        <f>'HP-Api, V2-Sep24'!L749</f>
        <v>0</v>
      </c>
      <c r="F747" s="173" t="str">
        <f>IF(AND(E747&gt;='Risk(dist, colmena)'!$H$9, E747&lt;='Risk(dist, colmena)'!$J$9), 1, IF(AND(E747&gt;'Risk(dist, colmena)'!$H$10, E747&lt;='Risk(dist, colmena)'!$J$10), 2, IF(E747&gt;='Risk(dist, colmena)'!$H$11, 3, "")))</f>
        <v/>
      </c>
      <c r="G747" s="88">
        <f>'HP-Api, V2-Sep24'!AH749</f>
        <v>0</v>
      </c>
      <c r="H747" s="89" t="str">
        <f t="shared" si="111"/>
        <v/>
      </c>
      <c r="I747" s="194" t="e">
        <f>('HP-Api, V2-Sep24'!AK749-'HP-Api, V2-Sep24'!S749)/'HP-Api, V2-Sep24'!S749</f>
        <v>#DIV/0!</v>
      </c>
      <c r="J747" s="89" t="e">
        <f t="shared" si="112"/>
        <v>#DIV/0!</v>
      </c>
      <c r="K747" s="195">
        <f>'HP-Api, V2-Sep24'!AQ749</f>
        <v>0</v>
      </c>
      <c r="L747" s="89">
        <f t="shared" si="113"/>
        <v>1</v>
      </c>
      <c r="M747" s="88">
        <f>'HP-Api, V2-Sep24'!AM749</f>
        <v>0</v>
      </c>
      <c r="N747" s="89" t="str">
        <f t="shared" si="110"/>
        <v/>
      </c>
      <c r="O747" s="88">
        <f>'HP-Api, V2-Sep24'!AR749</f>
        <v>0</v>
      </c>
      <c r="P747" s="89" t="str">
        <f t="shared" si="114"/>
        <v/>
      </c>
      <c r="Q747" s="89" t="e">
        <f t="shared" si="115"/>
        <v>#VALUE!</v>
      </c>
      <c r="R747" s="89" t="e">
        <f t="shared" si="116"/>
        <v>#VALUE!</v>
      </c>
      <c r="S747" s="173">
        <f>'HP-Api, V2-Sep24'!AS749</f>
        <v>0</v>
      </c>
      <c r="T747" s="89">
        <f t="shared" si="117"/>
        <v>1</v>
      </c>
      <c r="U747" s="90" t="e">
        <f t="shared" si="118"/>
        <v>#DIV/0!</v>
      </c>
      <c r="V747" s="91" t="e">
        <f t="shared" si="119"/>
        <v>#DIV/0!</v>
      </c>
    </row>
    <row r="748" spans="1:22" x14ac:dyDescent="0.3">
      <c r="A748" s="88" t="str">
        <f>'HP-Api, V2-Sep24'!D750</f>
        <v>Guatemala</v>
      </c>
      <c r="B748" s="88" cm="1">
        <f t="array" ref="B748">IF(OR(A748=DATA!$H$2:$H$13),3,IF(OR(A748=DATA!$H$14:$H$119),2,1))</f>
        <v>1</v>
      </c>
      <c r="C748" s="88">
        <f>'HP-Api, V2-Sep24'!G750</f>
        <v>0</v>
      </c>
      <c r="D748" s="89" t="str">
        <f>IF(AND(C748&gt;='Risk(dist, colmena)'!$C$9, C748&lt;='Risk(dist, colmena)'!$E$9), 1, IF(AND(C748&gt;'Risk(dist, colmena)'!$C$10, C748&lt;='Risk(dist, colmena)'!$E$10), 2, IF(C748&gt;='Risk(dist, colmena)'!$C$11, 3, "")))</f>
        <v/>
      </c>
      <c r="E748" s="173">
        <f>'HP-Api, V2-Sep24'!L750</f>
        <v>0</v>
      </c>
      <c r="F748" s="173" t="str">
        <f>IF(AND(E748&gt;='Risk(dist, colmena)'!$H$9, E748&lt;='Risk(dist, colmena)'!$J$9), 1, IF(AND(E748&gt;'Risk(dist, colmena)'!$H$10, E748&lt;='Risk(dist, colmena)'!$J$10), 2, IF(E748&gt;='Risk(dist, colmena)'!$H$11, 3, "")))</f>
        <v/>
      </c>
      <c r="G748" s="88">
        <f>'HP-Api, V2-Sep24'!AH750</f>
        <v>0</v>
      </c>
      <c r="H748" s="89" t="str">
        <f t="shared" si="111"/>
        <v/>
      </c>
      <c r="I748" s="194" t="e">
        <f>('HP-Api, V2-Sep24'!AK750-'HP-Api, V2-Sep24'!S750)/'HP-Api, V2-Sep24'!S750</f>
        <v>#DIV/0!</v>
      </c>
      <c r="J748" s="89" t="e">
        <f t="shared" si="112"/>
        <v>#DIV/0!</v>
      </c>
      <c r="K748" s="195">
        <f>'HP-Api, V2-Sep24'!AQ750</f>
        <v>0</v>
      </c>
      <c r="L748" s="89">
        <f t="shared" si="113"/>
        <v>1</v>
      </c>
      <c r="M748" s="88">
        <f>'HP-Api, V2-Sep24'!AM750</f>
        <v>0</v>
      </c>
      <c r="N748" s="89" t="str">
        <f t="shared" si="110"/>
        <v/>
      </c>
      <c r="O748" s="88">
        <f>'HP-Api, V2-Sep24'!AR750</f>
        <v>0</v>
      </c>
      <c r="P748" s="89" t="str">
        <f t="shared" si="114"/>
        <v/>
      </c>
      <c r="Q748" s="89" t="e">
        <f t="shared" si="115"/>
        <v>#VALUE!</v>
      </c>
      <c r="R748" s="89" t="e">
        <f t="shared" si="116"/>
        <v>#VALUE!</v>
      </c>
      <c r="S748" s="173">
        <f>'HP-Api, V2-Sep24'!AS750</f>
        <v>0</v>
      </c>
      <c r="T748" s="89">
        <f t="shared" si="117"/>
        <v>1</v>
      </c>
      <c r="U748" s="90" t="e">
        <f t="shared" si="118"/>
        <v>#DIV/0!</v>
      </c>
      <c r="V748" s="91" t="e">
        <f t="shared" si="119"/>
        <v>#DIV/0!</v>
      </c>
    </row>
    <row r="749" spans="1:22" x14ac:dyDescent="0.3">
      <c r="A749" s="88" t="str">
        <f>'HP-Api, V2-Sep24'!D751</f>
        <v>Guatemala</v>
      </c>
      <c r="B749" s="88" cm="1">
        <f t="array" ref="B749">IF(OR(A749=DATA!$H$2:$H$13),3,IF(OR(A749=DATA!$H$14:$H$119),2,1))</f>
        <v>1</v>
      </c>
      <c r="C749" s="88">
        <f>'HP-Api, V2-Sep24'!G751</f>
        <v>0</v>
      </c>
      <c r="D749" s="89" t="str">
        <f>IF(AND(C749&gt;='Risk(dist, colmena)'!$C$9, C749&lt;='Risk(dist, colmena)'!$E$9), 1, IF(AND(C749&gt;'Risk(dist, colmena)'!$C$10, C749&lt;='Risk(dist, colmena)'!$E$10), 2, IF(C749&gt;='Risk(dist, colmena)'!$C$11, 3, "")))</f>
        <v/>
      </c>
      <c r="E749" s="173">
        <f>'HP-Api, V2-Sep24'!L751</f>
        <v>0</v>
      </c>
      <c r="F749" s="173" t="str">
        <f>IF(AND(E749&gt;='Risk(dist, colmena)'!$H$9, E749&lt;='Risk(dist, colmena)'!$J$9), 1, IF(AND(E749&gt;'Risk(dist, colmena)'!$H$10, E749&lt;='Risk(dist, colmena)'!$J$10), 2, IF(E749&gt;='Risk(dist, colmena)'!$H$11, 3, "")))</f>
        <v/>
      </c>
      <c r="G749" s="88">
        <f>'HP-Api, V2-Sep24'!AH751</f>
        <v>0</v>
      </c>
      <c r="H749" s="89" t="str">
        <f t="shared" si="111"/>
        <v/>
      </c>
      <c r="I749" s="194" t="e">
        <f>('HP-Api, V2-Sep24'!AK751-'HP-Api, V2-Sep24'!S751)/'HP-Api, V2-Sep24'!S751</f>
        <v>#DIV/0!</v>
      </c>
      <c r="J749" s="89" t="e">
        <f t="shared" si="112"/>
        <v>#DIV/0!</v>
      </c>
      <c r="K749" s="195">
        <f>'HP-Api, V2-Sep24'!AQ751</f>
        <v>0</v>
      </c>
      <c r="L749" s="89">
        <f t="shared" si="113"/>
        <v>1</v>
      </c>
      <c r="M749" s="88">
        <f>'HP-Api, V2-Sep24'!AM751</f>
        <v>0</v>
      </c>
      <c r="N749" s="89" t="str">
        <f t="shared" si="110"/>
        <v/>
      </c>
      <c r="O749" s="88">
        <f>'HP-Api, V2-Sep24'!AR751</f>
        <v>0</v>
      </c>
      <c r="P749" s="89" t="str">
        <f t="shared" si="114"/>
        <v/>
      </c>
      <c r="Q749" s="89" t="e">
        <f t="shared" si="115"/>
        <v>#VALUE!</v>
      </c>
      <c r="R749" s="89" t="e">
        <f t="shared" si="116"/>
        <v>#VALUE!</v>
      </c>
      <c r="S749" s="173">
        <f>'HP-Api, V2-Sep24'!AS751</f>
        <v>0</v>
      </c>
      <c r="T749" s="89">
        <f t="shared" si="117"/>
        <v>1</v>
      </c>
      <c r="U749" s="90" t="e">
        <f t="shared" si="118"/>
        <v>#DIV/0!</v>
      </c>
      <c r="V749" s="91" t="e">
        <f t="shared" si="119"/>
        <v>#DIV/0!</v>
      </c>
    </row>
    <row r="750" spans="1:22" x14ac:dyDescent="0.3">
      <c r="A750" s="88" t="str">
        <f>'HP-Api, V2-Sep24'!D752</f>
        <v>Guatemala</v>
      </c>
      <c r="B750" s="88" cm="1">
        <f t="array" ref="B750">IF(OR(A750=DATA!$H$2:$H$13),3,IF(OR(A750=DATA!$H$14:$H$119),2,1))</f>
        <v>1</v>
      </c>
      <c r="C750" s="88">
        <f>'HP-Api, V2-Sep24'!G752</f>
        <v>0</v>
      </c>
      <c r="D750" s="89" t="str">
        <f>IF(AND(C750&gt;='Risk(dist, colmena)'!$C$9, C750&lt;='Risk(dist, colmena)'!$E$9), 1, IF(AND(C750&gt;'Risk(dist, colmena)'!$C$10, C750&lt;='Risk(dist, colmena)'!$E$10), 2, IF(C750&gt;='Risk(dist, colmena)'!$C$11, 3, "")))</f>
        <v/>
      </c>
      <c r="E750" s="173">
        <f>'HP-Api, V2-Sep24'!L752</f>
        <v>0</v>
      </c>
      <c r="F750" s="173" t="str">
        <f>IF(AND(E750&gt;='Risk(dist, colmena)'!$H$9, E750&lt;='Risk(dist, colmena)'!$J$9), 1, IF(AND(E750&gt;'Risk(dist, colmena)'!$H$10, E750&lt;='Risk(dist, colmena)'!$J$10), 2, IF(E750&gt;='Risk(dist, colmena)'!$H$11, 3, "")))</f>
        <v/>
      </c>
      <c r="G750" s="88">
        <f>'HP-Api, V2-Sep24'!AH752</f>
        <v>0</v>
      </c>
      <c r="H750" s="89" t="str">
        <f t="shared" si="111"/>
        <v/>
      </c>
      <c r="I750" s="194" t="e">
        <f>('HP-Api, V2-Sep24'!AK752-'HP-Api, V2-Sep24'!S752)/'HP-Api, V2-Sep24'!S752</f>
        <v>#DIV/0!</v>
      </c>
      <c r="J750" s="89" t="e">
        <f t="shared" si="112"/>
        <v>#DIV/0!</v>
      </c>
      <c r="K750" s="195">
        <f>'HP-Api, V2-Sep24'!AQ752</f>
        <v>0</v>
      </c>
      <c r="L750" s="89">
        <f t="shared" si="113"/>
        <v>1</v>
      </c>
      <c r="M750" s="88">
        <f>'HP-Api, V2-Sep24'!AM752</f>
        <v>0</v>
      </c>
      <c r="N750" s="89" t="str">
        <f t="shared" si="110"/>
        <v/>
      </c>
      <c r="O750" s="88">
        <f>'HP-Api, V2-Sep24'!AR752</f>
        <v>0</v>
      </c>
      <c r="P750" s="89" t="str">
        <f t="shared" si="114"/>
        <v/>
      </c>
      <c r="Q750" s="89" t="e">
        <f t="shared" si="115"/>
        <v>#VALUE!</v>
      </c>
      <c r="R750" s="89" t="e">
        <f t="shared" si="116"/>
        <v>#VALUE!</v>
      </c>
      <c r="S750" s="173">
        <f>'HP-Api, V2-Sep24'!AS752</f>
        <v>0</v>
      </c>
      <c r="T750" s="89">
        <f t="shared" si="117"/>
        <v>1</v>
      </c>
      <c r="U750" s="90" t="e">
        <f t="shared" si="118"/>
        <v>#DIV/0!</v>
      </c>
      <c r="V750" s="91" t="e">
        <f t="shared" si="119"/>
        <v>#DIV/0!</v>
      </c>
    </row>
    <row r="751" spans="1:22" x14ac:dyDescent="0.3">
      <c r="A751" s="88" t="str">
        <f>'HP-Api, V2-Sep24'!D753</f>
        <v>Guatemala</v>
      </c>
      <c r="B751" s="88" cm="1">
        <f t="array" ref="B751">IF(OR(A751=DATA!$H$2:$H$13),3,IF(OR(A751=DATA!$H$14:$H$119),2,1))</f>
        <v>1</v>
      </c>
      <c r="C751" s="88">
        <f>'HP-Api, V2-Sep24'!G753</f>
        <v>0</v>
      </c>
      <c r="D751" s="89" t="str">
        <f>IF(AND(C751&gt;='Risk(dist, colmena)'!$C$9, C751&lt;='Risk(dist, colmena)'!$E$9), 1, IF(AND(C751&gt;'Risk(dist, colmena)'!$C$10, C751&lt;='Risk(dist, colmena)'!$E$10), 2, IF(C751&gt;='Risk(dist, colmena)'!$C$11, 3, "")))</f>
        <v/>
      </c>
      <c r="E751" s="173">
        <f>'HP-Api, V2-Sep24'!L753</f>
        <v>0</v>
      </c>
      <c r="F751" s="173" t="str">
        <f>IF(AND(E751&gt;='Risk(dist, colmena)'!$H$9, E751&lt;='Risk(dist, colmena)'!$J$9), 1, IF(AND(E751&gt;'Risk(dist, colmena)'!$H$10, E751&lt;='Risk(dist, colmena)'!$J$10), 2, IF(E751&gt;='Risk(dist, colmena)'!$H$11, 3, "")))</f>
        <v/>
      </c>
      <c r="G751" s="88">
        <f>'HP-Api, V2-Sep24'!AH753</f>
        <v>0</v>
      </c>
      <c r="H751" s="89" t="str">
        <f t="shared" si="111"/>
        <v/>
      </c>
      <c r="I751" s="194" t="e">
        <f>('HP-Api, V2-Sep24'!AK753-'HP-Api, V2-Sep24'!S753)/'HP-Api, V2-Sep24'!S753</f>
        <v>#DIV/0!</v>
      </c>
      <c r="J751" s="89" t="e">
        <f t="shared" si="112"/>
        <v>#DIV/0!</v>
      </c>
      <c r="K751" s="195">
        <f>'HP-Api, V2-Sep24'!AQ753</f>
        <v>0</v>
      </c>
      <c r="L751" s="89">
        <f t="shared" si="113"/>
        <v>1</v>
      </c>
      <c r="M751" s="88">
        <f>'HP-Api, V2-Sep24'!AM753</f>
        <v>0</v>
      </c>
      <c r="N751" s="89" t="str">
        <f t="shared" si="110"/>
        <v/>
      </c>
      <c r="O751" s="88">
        <f>'HP-Api, V2-Sep24'!AR753</f>
        <v>0</v>
      </c>
      <c r="P751" s="89" t="str">
        <f t="shared" si="114"/>
        <v/>
      </c>
      <c r="Q751" s="89" t="e">
        <f t="shared" si="115"/>
        <v>#VALUE!</v>
      </c>
      <c r="R751" s="89" t="e">
        <f t="shared" si="116"/>
        <v>#VALUE!</v>
      </c>
      <c r="S751" s="173">
        <f>'HP-Api, V2-Sep24'!AS753</f>
        <v>0</v>
      </c>
      <c r="T751" s="89">
        <f t="shared" si="117"/>
        <v>1</v>
      </c>
      <c r="U751" s="90" t="e">
        <f t="shared" si="118"/>
        <v>#DIV/0!</v>
      </c>
      <c r="V751" s="91" t="e">
        <f t="shared" si="119"/>
        <v>#DIV/0!</v>
      </c>
    </row>
    <row r="752" spans="1:22" x14ac:dyDescent="0.3">
      <c r="A752" s="88" t="str">
        <f>'HP-Api, V2-Sep24'!D754</f>
        <v>Guatemala</v>
      </c>
      <c r="B752" s="88" cm="1">
        <f t="array" ref="B752">IF(OR(A752=DATA!$H$2:$H$13),3,IF(OR(A752=DATA!$H$14:$H$119),2,1))</f>
        <v>1</v>
      </c>
      <c r="C752" s="88">
        <f>'HP-Api, V2-Sep24'!G754</f>
        <v>0</v>
      </c>
      <c r="D752" s="89" t="str">
        <f>IF(AND(C752&gt;='Risk(dist, colmena)'!$C$9, C752&lt;='Risk(dist, colmena)'!$E$9), 1, IF(AND(C752&gt;'Risk(dist, colmena)'!$C$10, C752&lt;='Risk(dist, colmena)'!$E$10), 2, IF(C752&gt;='Risk(dist, colmena)'!$C$11, 3, "")))</f>
        <v/>
      </c>
      <c r="E752" s="173">
        <f>'HP-Api, V2-Sep24'!L754</f>
        <v>0</v>
      </c>
      <c r="F752" s="173" t="str">
        <f>IF(AND(E752&gt;='Risk(dist, colmena)'!$H$9, E752&lt;='Risk(dist, colmena)'!$J$9), 1, IF(AND(E752&gt;'Risk(dist, colmena)'!$H$10, E752&lt;='Risk(dist, colmena)'!$J$10), 2, IF(E752&gt;='Risk(dist, colmena)'!$H$11, 3, "")))</f>
        <v/>
      </c>
      <c r="G752" s="88">
        <f>'HP-Api, V2-Sep24'!AH754</f>
        <v>0</v>
      </c>
      <c r="H752" s="89" t="str">
        <f t="shared" si="111"/>
        <v/>
      </c>
      <c r="I752" s="194" t="e">
        <f>('HP-Api, V2-Sep24'!AK754-'HP-Api, V2-Sep24'!S754)/'HP-Api, V2-Sep24'!S754</f>
        <v>#DIV/0!</v>
      </c>
      <c r="J752" s="89" t="e">
        <f t="shared" si="112"/>
        <v>#DIV/0!</v>
      </c>
      <c r="K752" s="195">
        <f>'HP-Api, V2-Sep24'!AQ754</f>
        <v>0</v>
      </c>
      <c r="L752" s="89">
        <f t="shared" si="113"/>
        <v>1</v>
      </c>
      <c r="M752" s="88">
        <f>'HP-Api, V2-Sep24'!AM754</f>
        <v>0</v>
      </c>
      <c r="N752" s="89" t="str">
        <f t="shared" si="110"/>
        <v/>
      </c>
      <c r="O752" s="88">
        <f>'HP-Api, V2-Sep24'!AR754</f>
        <v>0</v>
      </c>
      <c r="P752" s="89" t="str">
        <f t="shared" si="114"/>
        <v/>
      </c>
      <c r="Q752" s="89" t="e">
        <f t="shared" si="115"/>
        <v>#VALUE!</v>
      </c>
      <c r="R752" s="89" t="e">
        <f t="shared" si="116"/>
        <v>#VALUE!</v>
      </c>
      <c r="S752" s="173">
        <f>'HP-Api, V2-Sep24'!AS754</f>
        <v>0</v>
      </c>
      <c r="T752" s="89">
        <f t="shared" si="117"/>
        <v>1</v>
      </c>
      <c r="U752" s="90" t="e">
        <f t="shared" si="118"/>
        <v>#DIV/0!</v>
      </c>
      <c r="V752" s="91" t="e">
        <f t="shared" si="119"/>
        <v>#DIV/0!</v>
      </c>
    </row>
    <row r="753" spans="1:22" x14ac:dyDescent="0.3">
      <c r="A753" s="88" t="str">
        <f>'HP-Api, V2-Sep24'!D755</f>
        <v>Guatemala</v>
      </c>
      <c r="B753" s="88" cm="1">
        <f t="array" ref="B753">IF(OR(A753=DATA!$H$2:$H$13),3,IF(OR(A753=DATA!$H$14:$H$119),2,1))</f>
        <v>1</v>
      </c>
      <c r="C753" s="88">
        <f>'HP-Api, V2-Sep24'!G755</f>
        <v>0</v>
      </c>
      <c r="D753" s="89" t="str">
        <f>IF(AND(C753&gt;='Risk(dist, colmena)'!$C$9, C753&lt;='Risk(dist, colmena)'!$E$9), 1, IF(AND(C753&gt;'Risk(dist, colmena)'!$C$10, C753&lt;='Risk(dist, colmena)'!$E$10), 2, IF(C753&gt;='Risk(dist, colmena)'!$C$11, 3, "")))</f>
        <v/>
      </c>
      <c r="E753" s="173">
        <f>'HP-Api, V2-Sep24'!L755</f>
        <v>0</v>
      </c>
      <c r="F753" s="173" t="str">
        <f>IF(AND(E753&gt;='Risk(dist, colmena)'!$H$9, E753&lt;='Risk(dist, colmena)'!$J$9), 1, IF(AND(E753&gt;'Risk(dist, colmena)'!$H$10, E753&lt;='Risk(dist, colmena)'!$J$10), 2, IF(E753&gt;='Risk(dist, colmena)'!$H$11, 3, "")))</f>
        <v/>
      </c>
      <c r="G753" s="88">
        <f>'HP-Api, V2-Sep24'!AH755</f>
        <v>0</v>
      </c>
      <c r="H753" s="89" t="str">
        <f t="shared" si="111"/>
        <v/>
      </c>
      <c r="I753" s="194" t="e">
        <f>('HP-Api, V2-Sep24'!AK755-'HP-Api, V2-Sep24'!S755)/'HP-Api, V2-Sep24'!S755</f>
        <v>#DIV/0!</v>
      </c>
      <c r="J753" s="89" t="e">
        <f t="shared" si="112"/>
        <v>#DIV/0!</v>
      </c>
      <c r="K753" s="195">
        <f>'HP-Api, V2-Sep24'!AQ755</f>
        <v>0</v>
      </c>
      <c r="L753" s="89">
        <f t="shared" si="113"/>
        <v>1</v>
      </c>
      <c r="M753" s="88">
        <f>'HP-Api, V2-Sep24'!AM755</f>
        <v>0</v>
      </c>
      <c r="N753" s="89" t="str">
        <f t="shared" si="110"/>
        <v/>
      </c>
      <c r="O753" s="88">
        <f>'HP-Api, V2-Sep24'!AR755</f>
        <v>0</v>
      </c>
      <c r="P753" s="89" t="str">
        <f t="shared" si="114"/>
        <v/>
      </c>
      <c r="Q753" s="89" t="e">
        <f t="shared" si="115"/>
        <v>#VALUE!</v>
      </c>
      <c r="R753" s="89" t="e">
        <f t="shared" si="116"/>
        <v>#VALUE!</v>
      </c>
      <c r="S753" s="173">
        <f>'HP-Api, V2-Sep24'!AS755</f>
        <v>0</v>
      </c>
      <c r="T753" s="89">
        <f t="shared" si="117"/>
        <v>1</v>
      </c>
      <c r="U753" s="90" t="e">
        <f t="shared" si="118"/>
        <v>#DIV/0!</v>
      </c>
      <c r="V753" s="91" t="e">
        <f t="shared" si="119"/>
        <v>#DIV/0!</v>
      </c>
    </row>
    <row r="754" spans="1:22" x14ac:dyDescent="0.3">
      <c r="A754" s="88" t="str">
        <f>'HP-Api, V2-Sep24'!D756</f>
        <v>Guatemala</v>
      </c>
      <c r="B754" s="88" cm="1">
        <f t="array" ref="B754">IF(OR(A754=DATA!$H$2:$H$13),3,IF(OR(A754=DATA!$H$14:$H$119),2,1))</f>
        <v>1</v>
      </c>
      <c r="C754" s="88">
        <f>'HP-Api, V2-Sep24'!G756</f>
        <v>0</v>
      </c>
      <c r="D754" s="89" t="str">
        <f>IF(AND(C754&gt;='Risk(dist, colmena)'!$C$9, C754&lt;='Risk(dist, colmena)'!$E$9), 1, IF(AND(C754&gt;'Risk(dist, colmena)'!$C$10, C754&lt;='Risk(dist, colmena)'!$E$10), 2, IF(C754&gt;='Risk(dist, colmena)'!$C$11, 3, "")))</f>
        <v/>
      </c>
      <c r="E754" s="173">
        <f>'HP-Api, V2-Sep24'!L756</f>
        <v>0</v>
      </c>
      <c r="F754" s="173" t="str">
        <f>IF(AND(E754&gt;='Risk(dist, colmena)'!$H$9, E754&lt;='Risk(dist, colmena)'!$J$9), 1, IF(AND(E754&gt;'Risk(dist, colmena)'!$H$10, E754&lt;='Risk(dist, colmena)'!$J$10), 2, IF(E754&gt;='Risk(dist, colmena)'!$H$11, 3, "")))</f>
        <v/>
      </c>
      <c r="G754" s="88">
        <f>'HP-Api, V2-Sep24'!AH756</f>
        <v>0</v>
      </c>
      <c r="H754" s="89" t="str">
        <f t="shared" si="111"/>
        <v/>
      </c>
      <c r="I754" s="194" t="e">
        <f>('HP-Api, V2-Sep24'!AK756-'HP-Api, V2-Sep24'!S756)/'HP-Api, V2-Sep24'!S756</f>
        <v>#DIV/0!</v>
      </c>
      <c r="J754" s="89" t="e">
        <f t="shared" si="112"/>
        <v>#DIV/0!</v>
      </c>
      <c r="K754" s="195">
        <f>'HP-Api, V2-Sep24'!AQ756</f>
        <v>0</v>
      </c>
      <c r="L754" s="89">
        <f t="shared" si="113"/>
        <v>1</v>
      </c>
      <c r="M754" s="88">
        <f>'HP-Api, V2-Sep24'!AM756</f>
        <v>0</v>
      </c>
      <c r="N754" s="89" t="str">
        <f t="shared" si="110"/>
        <v/>
      </c>
      <c r="O754" s="88">
        <f>'HP-Api, V2-Sep24'!AR756</f>
        <v>0</v>
      </c>
      <c r="P754" s="89" t="str">
        <f t="shared" si="114"/>
        <v/>
      </c>
      <c r="Q754" s="89" t="e">
        <f t="shared" si="115"/>
        <v>#VALUE!</v>
      </c>
      <c r="R754" s="89" t="e">
        <f t="shared" si="116"/>
        <v>#VALUE!</v>
      </c>
      <c r="S754" s="173">
        <f>'HP-Api, V2-Sep24'!AS756</f>
        <v>0</v>
      </c>
      <c r="T754" s="89">
        <f t="shared" si="117"/>
        <v>1</v>
      </c>
      <c r="U754" s="90" t="e">
        <f t="shared" si="118"/>
        <v>#DIV/0!</v>
      </c>
      <c r="V754" s="91" t="e">
        <f t="shared" si="119"/>
        <v>#DIV/0!</v>
      </c>
    </row>
    <row r="755" spans="1:22" x14ac:dyDescent="0.3">
      <c r="A755" s="88" t="str">
        <f>'HP-Api, V2-Sep24'!D757</f>
        <v>Guatemala</v>
      </c>
      <c r="B755" s="88" cm="1">
        <f t="array" ref="B755">IF(OR(A755=DATA!$H$2:$H$13),3,IF(OR(A755=DATA!$H$14:$H$119),2,1))</f>
        <v>1</v>
      </c>
      <c r="C755" s="88">
        <f>'HP-Api, V2-Sep24'!G757</f>
        <v>0</v>
      </c>
      <c r="D755" s="89" t="str">
        <f>IF(AND(C755&gt;='Risk(dist, colmena)'!$C$9, C755&lt;='Risk(dist, colmena)'!$E$9), 1, IF(AND(C755&gt;'Risk(dist, colmena)'!$C$10, C755&lt;='Risk(dist, colmena)'!$E$10), 2, IF(C755&gt;='Risk(dist, colmena)'!$C$11, 3, "")))</f>
        <v/>
      </c>
      <c r="E755" s="173">
        <f>'HP-Api, V2-Sep24'!L757</f>
        <v>0</v>
      </c>
      <c r="F755" s="173" t="str">
        <f>IF(AND(E755&gt;='Risk(dist, colmena)'!$H$9, E755&lt;='Risk(dist, colmena)'!$J$9), 1, IF(AND(E755&gt;'Risk(dist, colmena)'!$H$10, E755&lt;='Risk(dist, colmena)'!$J$10), 2, IF(E755&gt;='Risk(dist, colmena)'!$H$11, 3, "")))</f>
        <v/>
      </c>
      <c r="G755" s="88">
        <f>'HP-Api, V2-Sep24'!AH757</f>
        <v>0</v>
      </c>
      <c r="H755" s="89" t="str">
        <f t="shared" si="111"/>
        <v/>
      </c>
      <c r="I755" s="194" t="e">
        <f>('HP-Api, V2-Sep24'!AK757-'HP-Api, V2-Sep24'!S757)/'HP-Api, V2-Sep24'!S757</f>
        <v>#DIV/0!</v>
      </c>
      <c r="J755" s="89" t="e">
        <f t="shared" si="112"/>
        <v>#DIV/0!</v>
      </c>
      <c r="K755" s="195">
        <f>'HP-Api, V2-Sep24'!AQ757</f>
        <v>0</v>
      </c>
      <c r="L755" s="89">
        <f t="shared" si="113"/>
        <v>1</v>
      </c>
      <c r="M755" s="88">
        <f>'HP-Api, V2-Sep24'!AM757</f>
        <v>0</v>
      </c>
      <c r="N755" s="89" t="str">
        <f t="shared" si="110"/>
        <v/>
      </c>
      <c r="O755" s="88">
        <f>'HP-Api, V2-Sep24'!AR757</f>
        <v>0</v>
      </c>
      <c r="P755" s="89" t="str">
        <f t="shared" si="114"/>
        <v/>
      </c>
      <c r="Q755" s="89" t="e">
        <f t="shared" si="115"/>
        <v>#VALUE!</v>
      </c>
      <c r="R755" s="89" t="e">
        <f t="shared" si="116"/>
        <v>#VALUE!</v>
      </c>
      <c r="S755" s="173">
        <f>'HP-Api, V2-Sep24'!AS757</f>
        <v>0</v>
      </c>
      <c r="T755" s="89">
        <f t="shared" si="117"/>
        <v>1</v>
      </c>
      <c r="U755" s="90" t="e">
        <f t="shared" si="118"/>
        <v>#DIV/0!</v>
      </c>
      <c r="V755" s="91" t="e">
        <f t="shared" si="119"/>
        <v>#DIV/0!</v>
      </c>
    </row>
    <row r="756" spans="1:22" x14ac:dyDescent="0.3">
      <c r="A756" s="88" t="str">
        <f>'HP-Api, V2-Sep24'!D758</f>
        <v>Guatemala</v>
      </c>
      <c r="B756" s="88" cm="1">
        <f t="array" ref="B756">IF(OR(A756=DATA!$H$2:$H$13),3,IF(OR(A756=DATA!$H$14:$H$119),2,1))</f>
        <v>1</v>
      </c>
      <c r="C756" s="88">
        <f>'HP-Api, V2-Sep24'!G758</f>
        <v>0</v>
      </c>
      <c r="D756" s="89" t="str">
        <f>IF(AND(C756&gt;='Risk(dist, colmena)'!$C$9, C756&lt;='Risk(dist, colmena)'!$E$9), 1, IF(AND(C756&gt;'Risk(dist, colmena)'!$C$10, C756&lt;='Risk(dist, colmena)'!$E$10), 2, IF(C756&gt;='Risk(dist, colmena)'!$C$11, 3, "")))</f>
        <v/>
      </c>
      <c r="E756" s="173">
        <f>'HP-Api, V2-Sep24'!L758</f>
        <v>0</v>
      </c>
      <c r="F756" s="173" t="str">
        <f>IF(AND(E756&gt;='Risk(dist, colmena)'!$H$9, E756&lt;='Risk(dist, colmena)'!$J$9), 1, IF(AND(E756&gt;'Risk(dist, colmena)'!$H$10, E756&lt;='Risk(dist, colmena)'!$J$10), 2, IF(E756&gt;='Risk(dist, colmena)'!$H$11, 3, "")))</f>
        <v/>
      </c>
      <c r="G756" s="88">
        <f>'HP-Api, V2-Sep24'!AH758</f>
        <v>0</v>
      </c>
      <c r="H756" s="89" t="str">
        <f t="shared" si="111"/>
        <v/>
      </c>
      <c r="I756" s="194" t="e">
        <f>('HP-Api, V2-Sep24'!AK758-'HP-Api, V2-Sep24'!S758)/'HP-Api, V2-Sep24'!S758</f>
        <v>#DIV/0!</v>
      </c>
      <c r="J756" s="89" t="e">
        <f t="shared" si="112"/>
        <v>#DIV/0!</v>
      </c>
      <c r="K756" s="195">
        <f>'HP-Api, V2-Sep24'!AQ758</f>
        <v>0</v>
      </c>
      <c r="L756" s="89">
        <f t="shared" si="113"/>
        <v>1</v>
      </c>
      <c r="M756" s="88">
        <f>'HP-Api, V2-Sep24'!AM758</f>
        <v>0</v>
      </c>
      <c r="N756" s="89" t="str">
        <f t="shared" si="110"/>
        <v/>
      </c>
      <c r="O756" s="88">
        <f>'HP-Api, V2-Sep24'!AR758</f>
        <v>0</v>
      </c>
      <c r="P756" s="89" t="str">
        <f t="shared" si="114"/>
        <v/>
      </c>
      <c r="Q756" s="89" t="e">
        <f t="shared" si="115"/>
        <v>#VALUE!</v>
      </c>
      <c r="R756" s="89" t="e">
        <f t="shared" si="116"/>
        <v>#VALUE!</v>
      </c>
      <c r="S756" s="173">
        <f>'HP-Api, V2-Sep24'!AS758</f>
        <v>0</v>
      </c>
      <c r="T756" s="89">
        <f t="shared" si="117"/>
        <v>1</v>
      </c>
      <c r="U756" s="90" t="e">
        <f t="shared" si="118"/>
        <v>#DIV/0!</v>
      </c>
      <c r="V756" s="91" t="e">
        <f t="shared" si="119"/>
        <v>#DIV/0!</v>
      </c>
    </row>
    <row r="757" spans="1:22" x14ac:dyDescent="0.3">
      <c r="A757" s="88" t="str">
        <f>'HP-Api, V2-Sep24'!D759</f>
        <v>Guatemala</v>
      </c>
      <c r="B757" s="88" cm="1">
        <f t="array" ref="B757">IF(OR(A757=DATA!$H$2:$H$13),3,IF(OR(A757=DATA!$H$14:$H$119),2,1))</f>
        <v>1</v>
      </c>
      <c r="C757" s="88">
        <f>'HP-Api, V2-Sep24'!G759</f>
        <v>0</v>
      </c>
      <c r="D757" s="89" t="str">
        <f>IF(AND(C757&gt;='Risk(dist, colmena)'!$C$9, C757&lt;='Risk(dist, colmena)'!$E$9), 1, IF(AND(C757&gt;'Risk(dist, colmena)'!$C$10, C757&lt;='Risk(dist, colmena)'!$E$10), 2, IF(C757&gt;='Risk(dist, colmena)'!$C$11, 3, "")))</f>
        <v/>
      </c>
      <c r="E757" s="173">
        <f>'HP-Api, V2-Sep24'!L759</f>
        <v>0</v>
      </c>
      <c r="F757" s="173" t="str">
        <f>IF(AND(E757&gt;='Risk(dist, colmena)'!$H$9, E757&lt;='Risk(dist, colmena)'!$J$9), 1, IF(AND(E757&gt;'Risk(dist, colmena)'!$H$10, E757&lt;='Risk(dist, colmena)'!$J$10), 2, IF(E757&gt;='Risk(dist, colmena)'!$H$11, 3, "")))</f>
        <v/>
      </c>
      <c r="G757" s="88">
        <f>'HP-Api, V2-Sep24'!AH759</f>
        <v>0</v>
      </c>
      <c r="H757" s="89" t="str">
        <f t="shared" si="111"/>
        <v/>
      </c>
      <c r="I757" s="194" t="e">
        <f>('HP-Api, V2-Sep24'!AK759-'HP-Api, V2-Sep24'!S759)/'HP-Api, V2-Sep24'!S759</f>
        <v>#DIV/0!</v>
      </c>
      <c r="J757" s="89" t="e">
        <f t="shared" si="112"/>
        <v>#DIV/0!</v>
      </c>
      <c r="K757" s="195">
        <f>'HP-Api, V2-Sep24'!AQ759</f>
        <v>0</v>
      </c>
      <c r="L757" s="89">
        <f t="shared" si="113"/>
        <v>1</v>
      </c>
      <c r="M757" s="88">
        <f>'HP-Api, V2-Sep24'!AM759</f>
        <v>0</v>
      </c>
      <c r="N757" s="89" t="str">
        <f t="shared" si="110"/>
        <v/>
      </c>
      <c r="O757" s="88">
        <f>'HP-Api, V2-Sep24'!AR759</f>
        <v>0</v>
      </c>
      <c r="P757" s="89" t="str">
        <f t="shared" si="114"/>
        <v/>
      </c>
      <c r="Q757" s="89" t="e">
        <f t="shared" si="115"/>
        <v>#VALUE!</v>
      </c>
      <c r="R757" s="89" t="e">
        <f t="shared" si="116"/>
        <v>#VALUE!</v>
      </c>
      <c r="S757" s="173">
        <f>'HP-Api, V2-Sep24'!AS759</f>
        <v>0</v>
      </c>
      <c r="T757" s="89">
        <f t="shared" si="117"/>
        <v>1</v>
      </c>
      <c r="U757" s="90" t="e">
        <f t="shared" si="118"/>
        <v>#DIV/0!</v>
      </c>
      <c r="V757" s="91" t="e">
        <f t="shared" si="119"/>
        <v>#DIV/0!</v>
      </c>
    </row>
    <row r="758" spans="1:22" x14ac:dyDescent="0.3">
      <c r="A758" s="88" t="str">
        <f>'HP-Api, V2-Sep24'!D760</f>
        <v>Guatemala</v>
      </c>
      <c r="B758" s="88" cm="1">
        <f t="array" ref="B758">IF(OR(A758=DATA!$H$2:$H$13),3,IF(OR(A758=DATA!$H$14:$H$119),2,1))</f>
        <v>1</v>
      </c>
      <c r="C758" s="88">
        <f>'HP-Api, V2-Sep24'!G760</f>
        <v>0</v>
      </c>
      <c r="D758" s="89" t="str">
        <f>IF(AND(C758&gt;='Risk(dist, colmena)'!$C$9, C758&lt;='Risk(dist, colmena)'!$E$9), 1, IF(AND(C758&gt;'Risk(dist, colmena)'!$C$10, C758&lt;='Risk(dist, colmena)'!$E$10), 2, IF(C758&gt;='Risk(dist, colmena)'!$C$11, 3, "")))</f>
        <v/>
      </c>
      <c r="E758" s="173">
        <f>'HP-Api, V2-Sep24'!L760</f>
        <v>0</v>
      </c>
      <c r="F758" s="173" t="str">
        <f>IF(AND(E758&gt;='Risk(dist, colmena)'!$H$9, E758&lt;='Risk(dist, colmena)'!$J$9), 1, IF(AND(E758&gt;'Risk(dist, colmena)'!$H$10, E758&lt;='Risk(dist, colmena)'!$J$10), 2, IF(E758&gt;='Risk(dist, colmena)'!$H$11, 3, "")))</f>
        <v/>
      </c>
      <c r="G758" s="88">
        <f>'HP-Api, V2-Sep24'!AH760</f>
        <v>0</v>
      </c>
      <c r="H758" s="89" t="str">
        <f t="shared" si="111"/>
        <v/>
      </c>
      <c r="I758" s="194" t="e">
        <f>('HP-Api, V2-Sep24'!AK760-'HP-Api, V2-Sep24'!S760)/'HP-Api, V2-Sep24'!S760</f>
        <v>#DIV/0!</v>
      </c>
      <c r="J758" s="89" t="e">
        <f t="shared" si="112"/>
        <v>#DIV/0!</v>
      </c>
      <c r="K758" s="195">
        <f>'HP-Api, V2-Sep24'!AQ760</f>
        <v>0</v>
      </c>
      <c r="L758" s="89">
        <f t="shared" si="113"/>
        <v>1</v>
      </c>
      <c r="M758" s="88">
        <f>'HP-Api, V2-Sep24'!AM760</f>
        <v>0</v>
      </c>
      <c r="N758" s="89" t="str">
        <f t="shared" si="110"/>
        <v/>
      </c>
      <c r="O758" s="88">
        <f>'HP-Api, V2-Sep24'!AR760</f>
        <v>0</v>
      </c>
      <c r="P758" s="89" t="str">
        <f t="shared" si="114"/>
        <v/>
      </c>
      <c r="Q758" s="89" t="e">
        <f t="shared" si="115"/>
        <v>#VALUE!</v>
      </c>
      <c r="R758" s="89" t="e">
        <f t="shared" si="116"/>
        <v>#VALUE!</v>
      </c>
      <c r="S758" s="173">
        <f>'HP-Api, V2-Sep24'!AS760</f>
        <v>0</v>
      </c>
      <c r="T758" s="89">
        <f t="shared" si="117"/>
        <v>1</v>
      </c>
      <c r="U758" s="90" t="e">
        <f t="shared" si="118"/>
        <v>#DIV/0!</v>
      </c>
      <c r="V758" s="91" t="e">
        <f t="shared" si="119"/>
        <v>#DIV/0!</v>
      </c>
    </row>
    <row r="759" spans="1:22" x14ac:dyDescent="0.3">
      <c r="A759" s="88" t="str">
        <f>'HP-Api, V2-Sep24'!D761</f>
        <v>Guatemala</v>
      </c>
      <c r="B759" s="88" cm="1">
        <f t="array" ref="B759">IF(OR(A759=DATA!$H$2:$H$13),3,IF(OR(A759=DATA!$H$14:$H$119),2,1))</f>
        <v>1</v>
      </c>
      <c r="C759" s="88">
        <f>'HP-Api, V2-Sep24'!G761</f>
        <v>0</v>
      </c>
      <c r="D759" s="89" t="str">
        <f>IF(AND(C759&gt;='Risk(dist, colmena)'!$C$9, C759&lt;='Risk(dist, colmena)'!$E$9), 1, IF(AND(C759&gt;'Risk(dist, colmena)'!$C$10, C759&lt;='Risk(dist, colmena)'!$E$10), 2, IF(C759&gt;='Risk(dist, colmena)'!$C$11, 3, "")))</f>
        <v/>
      </c>
      <c r="E759" s="173">
        <f>'HP-Api, V2-Sep24'!L761</f>
        <v>0</v>
      </c>
      <c r="F759" s="173" t="str">
        <f>IF(AND(E759&gt;='Risk(dist, colmena)'!$H$9, E759&lt;='Risk(dist, colmena)'!$J$9), 1, IF(AND(E759&gt;'Risk(dist, colmena)'!$H$10, E759&lt;='Risk(dist, colmena)'!$J$10), 2, IF(E759&gt;='Risk(dist, colmena)'!$H$11, 3, "")))</f>
        <v/>
      </c>
      <c r="G759" s="88">
        <f>'HP-Api, V2-Sep24'!AH761</f>
        <v>0</v>
      </c>
      <c r="H759" s="89" t="str">
        <f t="shared" si="111"/>
        <v/>
      </c>
      <c r="I759" s="194" t="e">
        <f>('HP-Api, V2-Sep24'!AK761-'HP-Api, V2-Sep24'!S761)/'HP-Api, V2-Sep24'!S761</f>
        <v>#DIV/0!</v>
      </c>
      <c r="J759" s="89" t="e">
        <f t="shared" si="112"/>
        <v>#DIV/0!</v>
      </c>
      <c r="K759" s="195">
        <f>'HP-Api, V2-Sep24'!AQ761</f>
        <v>0</v>
      </c>
      <c r="L759" s="89">
        <f t="shared" si="113"/>
        <v>1</v>
      </c>
      <c r="M759" s="88">
        <f>'HP-Api, V2-Sep24'!AM761</f>
        <v>0</v>
      </c>
      <c r="N759" s="89" t="str">
        <f t="shared" si="110"/>
        <v/>
      </c>
      <c r="O759" s="88">
        <f>'HP-Api, V2-Sep24'!AR761</f>
        <v>0</v>
      </c>
      <c r="P759" s="89" t="str">
        <f t="shared" si="114"/>
        <v/>
      </c>
      <c r="Q759" s="89" t="e">
        <f t="shared" si="115"/>
        <v>#VALUE!</v>
      </c>
      <c r="R759" s="89" t="e">
        <f t="shared" si="116"/>
        <v>#VALUE!</v>
      </c>
      <c r="S759" s="173">
        <f>'HP-Api, V2-Sep24'!AS761</f>
        <v>0</v>
      </c>
      <c r="T759" s="89">
        <f t="shared" si="117"/>
        <v>1</v>
      </c>
      <c r="U759" s="90" t="e">
        <f t="shared" si="118"/>
        <v>#DIV/0!</v>
      </c>
      <c r="V759" s="91" t="e">
        <f t="shared" si="119"/>
        <v>#DIV/0!</v>
      </c>
    </row>
    <row r="760" spans="1:22" x14ac:dyDescent="0.3">
      <c r="A760" s="88" t="str">
        <f>'HP-Api, V2-Sep24'!D762</f>
        <v>Guatemala</v>
      </c>
      <c r="B760" s="88" cm="1">
        <f t="array" ref="B760">IF(OR(A760=DATA!$H$2:$H$13),3,IF(OR(A760=DATA!$H$14:$H$119),2,1))</f>
        <v>1</v>
      </c>
      <c r="C760" s="88">
        <f>'HP-Api, V2-Sep24'!G762</f>
        <v>0</v>
      </c>
      <c r="D760" s="89" t="str">
        <f>IF(AND(C760&gt;='Risk(dist, colmena)'!$C$9, C760&lt;='Risk(dist, colmena)'!$E$9), 1, IF(AND(C760&gt;'Risk(dist, colmena)'!$C$10, C760&lt;='Risk(dist, colmena)'!$E$10), 2, IF(C760&gt;='Risk(dist, colmena)'!$C$11, 3, "")))</f>
        <v/>
      </c>
      <c r="E760" s="173">
        <f>'HP-Api, V2-Sep24'!L762</f>
        <v>0</v>
      </c>
      <c r="F760" s="173" t="str">
        <f>IF(AND(E760&gt;='Risk(dist, colmena)'!$H$9, E760&lt;='Risk(dist, colmena)'!$J$9), 1, IF(AND(E760&gt;'Risk(dist, colmena)'!$H$10, E760&lt;='Risk(dist, colmena)'!$J$10), 2, IF(E760&gt;='Risk(dist, colmena)'!$H$11, 3, "")))</f>
        <v/>
      </c>
      <c r="G760" s="88">
        <f>'HP-Api, V2-Sep24'!AH762</f>
        <v>0</v>
      </c>
      <c r="H760" s="89" t="str">
        <f t="shared" si="111"/>
        <v/>
      </c>
      <c r="I760" s="194" t="e">
        <f>('HP-Api, V2-Sep24'!AK762-'HP-Api, V2-Sep24'!S762)/'HP-Api, V2-Sep24'!S762</f>
        <v>#DIV/0!</v>
      </c>
      <c r="J760" s="89" t="e">
        <f t="shared" si="112"/>
        <v>#DIV/0!</v>
      </c>
      <c r="K760" s="195">
        <f>'HP-Api, V2-Sep24'!AQ762</f>
        <v>0</v>
      </c>
      <c r="L760" s="89">
        <f t="shared" si="113"/>
        <v>1</v>
      </c>
      <c r="M760" s="88">
        <f>'HP-Api, V2-Sep24'!AM762</f>
        <v>0</v>
      </c>
      <c r="N760" s="89" t="str">
        <f t="shared" si="110"/>
        <v/>
      </c>
      <c r="O760" s="88">
        <f>'HP-Api, V2-Sep24'!AR762</f>
        <v>0</v>
      </c>
      <c r="P760" s="89" t="str">
        <f t="shared" si="114"/>
        <v/>
      </c>
      <c r="Q760" s="89" t="e">
        <f t="shared" si="115"/>
        <v>#VALUE!</v>
      </c>
      <c r="R760" s="89" t="e">
        <f t="shared" si="116"/>
        <v>#VALUE!</v>
      </c>
      <c r="S760" s="173">
        <f>'HP-Api, V2-Sep24'!AS762</f>
        <v>0</v>
      </c>
      <c r="T760" s="89">
        <f t="shared" si="117"/>
        <v>1</v>
      </c>
      <c r="U760" s="90" t="e">
        <f t="shared" si="118"/>
        <v>#DIV/0!</v>
      </c>
      <c r="V760" s="91" t="e">
        <f t="shared" si="119"/>
        <v>#DIV/0!</v>
      </c>
    </row>
    <row r="761" spans="1:22" x14ac:dyDescent="0.3">
      <c r="A761" s="88" t="str">
        <f>'HP-Api, V2-Sep24'!D763</f>
        <v>Guatemala</v>
      </c>
      <c r="B761" s="88" cm="1">
        <f t="array" ref="B761">IF(OR(A761=DATA!$H$2:$H$13),3,IF(OR(A761=DATA!$H$14:$H$119),2,1))</f>
        <v>1</v>
      </c>
      <c r="C761" s="88">
        <f>'HP-Api, V2-Sep24'!G763</f>
        <v>0</v>
      </c>
      <c r="D761" s="89" t="str">
        <f>IF(AND(C761&gt;='Risk(dist, colmena)'!$C$9, C761&lt;='Risk(dist, colmena)'!$E$9), 1, IF(AND(C761&gt;'Risk(dist, colmena)'!$C$10, C761&lt;='Risk(dist, colmena)'!$E$10), 2, IF(C761&gt;='Risk(dist, colmena)'!$C$11, 3, "")))</f>
        <v/>
      </c>
      <c r="E761" s="173">
        <f>'HP-Api, V2-Sep24'!L763</f>
        <v>0</v>
      </c>
      <c r="F761" s="173" t="str">
        <f>IF(AND(E761&gt;='Risk(dist, colmena)'!$H$9, E761&lt;='Risk(dist, colmena)'!$J$9), 1, IF(AND(E761&gt;'Risk(dist, colmena)'!$H$10, E761&lt;='Risk(dist, colmena)'!$J$10), 2, IF(E761&gt;='Risk(dist, colmena)'!$H$11, 3, "")))</f>
        <v/>
      </c>
      <c r="G761" s="88">
        <f>'HP-Api, V2-Sep24'!AH763</f>
        <v>0</v>
      </c>
      <c r="H761" s="89" t="str">
        <f t="shared" si="111"/>
        <v/>
      </c>
      <c r="I761" s="194" t="e">
        <f>('HP-Api, V2-Sep24'!AK763-'HP-Api, V2-Sep24'!S763)/'HP-Api, V2-Sep24'!S763</f>
        <v>#DIV/0!</v>
      </c>
      <c r="J761" s="89" t="e">
        <f t="shared" si="112"/>
        <v>#DIV/0!</v>
      </c>
      <c r="K761" s="195">
        <f>'HP-Api, V2-Sep24'!AQ763</f>
        <v>0</v>
      </c>
      <c r="L761" s="89">
        <f t="shared" si="113"/>
        <v>1</v>
      </c>
      <c r="M761" s="88">
        <f>'HP-Api, V2-Sep24'!AM763</f>
        <v>0</v>
      </c>
      <c r="N761" s="89" t="str">
        <f t="shared" si="110"/>
        <v/>
      </c>
      <c r="O761" s="88">
        <f>'HP-Api, V2-Sep24'!AR763</f>
        <v>0</v>
      </c>
      <c r="P761" s="89" t="str">
        <f t="shared" si="114"/>
        <v/>
      </c>
      <c r="Q761" s="89" t="e">
        <f t="shared" si="115"/>
        <v>#VALUE!</v>
      </c>
      <c r="R761" s="89" t="e">
        <f t="shared" si="116"/>
        <v>#VALUE!</v>
      </c>
      <c r="S761" s="173">
        <f>'HP-Api, V2-Sep24'!AS763</f>
        <v>0</v>
      </c>
      <c r="T761" s="89">
        <f t="shared" si="117"/>
        <v>1</v>
      </c>
      <c r="U761" s="90" t="e">
        <f t="shared" si="118"/>
        <v>#DIV/0!</v>
      </c>
      <c r="V761" s="91" t="e">
        <f t="shared" si="119"/>
        <v>#DIV/0!</v>
      </c>
    </row>
    <row r="762" spans="1:22" x14ac:dyDescent="0.3">
      <c r="A762" s="88" t="str">
        <f>'HP-Api, V2-Sep24'!D764</f>
        <v>Guatemala</v>
      </c>
      <c r="B762" s="88" cm="1">
        <f t="array" ref="B762">IF(OR(A762=DATA!$H$2:$H$13),3,IF(OR(A762=DATA!$H$14:$H$119),2,1))</f>
        <v>1</v>
      </c>
      <c r="C762" s="88">
        <f>'HP-Api, V2-Sep24'!G764</f>
        <v>0</v>
      </c>
      <c r="D762" s="89" t="str">
        <f>IF(AND(C762&gt;='Risk(dist, colmena)'!$C$9, C762&lt;='Risk(dist, colmena)'!$E$9), 1, IF(AND(C762&gt;'Risk(dist, colmena)'!$C$10, C762&lt;='Risk(dist, colmena)'!$E$10), 2, IF(C762&gt;='Risk(dist, colmena)'!$C$11, 3, "")))</f>
        <v/>
      </c>
      <c r="E762" s="173">
        <f>'HP-Api, V2-Sep24'!L764</f>
        <v>0</v>
      </c>
      <c r="F762" s="173" t="str">
        <f>IF(AND(E762&gt;='Risk(dist, colmena)'!$H$9, E762&lt;='Risk(dist, colmena)'!$J$9), 1, IF(AND(E762&gt;'Risk(dist, colmena)'!$H$10, E762&lt;='Risk(dist, colmena)'!$J$10), 2, IF(E762&gt;='Risk(dist, colmena)'!$H$11, 3, "")))</f>
        <v/>
      </c>
      <c r="G762" s="88">
        <f>'HP-Api, V2-Sep24'!AH764</f>
        <v>0</v>
      </c>
      <c r="H762" s="89" t="str">
        <f t="shared" si="111"/>
        <v/>
      </c>
      <c r="I762" s="194" t="e">
        <f>('HP-Api, V2-Sep24'!AK764-'HP-Api, V2-Sep24'!S764)/'HP-Api, V2-Sep24'!S764</f>
        <v>#DIV/0!</v>
      </c>
      <c r="J762" s="89" t="e">
        <f t="shared" si="112"/>
        <v>#DIV/0!</v>
      </c>
      <c r="K762" s="195">
        <f>'HP-Api, V2-Sep24'!AQ764</f>
        <v>0</v>
      </c>
      <c r="L762" s="89">
        <f t="shared" si="113"/>
        <v>1</v>
      </c>
      <c r="M762" s="88">
        <f>'HP-Api, V2-Sep24'!AM764</f>
        <v>0</v>
      </c>
      <c r="N762" s="89" t="str">
        <f t="shared" si="110"/>
        <v/>
      </c>
      <c r="O762" s="88">
        <f>'HP-Api, V2-Sep24'!AR764</f>
        <v>0</v>
      </c>
      <c r="P762" s="89" t="str">
        <f t="shared" si="114"/>
        <v/>
      </c>
      <c r="Q762" s="89" t="e">
        <f t="shared" si="115"/>
        <v>#VALUE!</v>
      </c>
      <c r="R762" s="89" t="e">
        <f t="shared" si="116"/>
        <v>#VALUE!</v>
      </c>
      <c r="S762" s="173">
        <f>'HP-Api, V2-Sep24'!AS764</f>
        <v>0</v>
      </c>
      <c r="T762" s="89">
        <f t="shared" si="117"/>
        <v>1</v>
      </c>
      <c r="U762" s="90" t="e">
        <f t="shared" si="118"/>
        <v>#DIV/0!</v>
      </c>
      <c r="V762" s="91" t="e">
        <f t="shared" si="119"/>
        <v>#DIV/0!</v>
      </c>
    </row>
    <row r="763" spans="1:22" x14ac:dyDescent="0.3">
      <c r="A763" s="88" t="str">
        <f>'HP-Api, V2-Sep24'!D765</f>
        <v>Guatemala</v>
      </c>
      <c r="B763" s="88" cm="1">
        <f t="array" ref="B763">IF(OR(A763=DATA!$H$2:$H$13),3,IF(OR(A763=DATA!$H$14:$H$119),2,1))</f>
        <v>1</v>
      </c>
      <c r="C763" s="88">
        <f>'HP-Api, V2-Sep24'!G765</f>
        <v>0</v>
      </c>
      <c r="D763" s="89" t="str">
        <f>IF(AND(C763&gt;='Risk(dist, colmena)'!$C$9, C763&lt;='Risk(dist, colmena)'!$E$9), 1, IF(AND(C763&gt;'Risk(dist, colmena)'!$C$10, C763&lt;='Risk(dist, colmena)'!$E$10), 2, IF(C763&gt;='Risk(dist, colmena)'!$C$11, 3, "")))</f>
        <v/>
      </c>
      <c r="E763" s="173">
        <f>'HP-Api, V2-Sep24'!L765</f>
        <v>0</v>
      </c>
      <c r="F763" s="173" t="str">
        <f>IF(AND(E763&gt;='Risk(dist, colmena)'!$H$9, E763&lt;='Risk(dist, colmena)'!$J$9), 1, IF(AND(E763&gt;'Risk(dist, colmena)'!$H$10, E763&lt;='Risk(dist, colmena)'!$J$10), 2, IF(E763&gt;='Risk(dist, colmena)'!$H$11, 3, "")))</f>
        <v/>
      </c>
      <c r="G763" s="88">
        <f>'HP-Api, V2-Sep24'!AH765</f>
        <v>0</v>
      </c>
      <c r="H763" s="89" t="str">
        <f t="shared" si="111"/>
        <v/>
      </c>
      <c r="I763" s="194" t="e">
        <f>('HP-Api, V2-Sep24'!AK765-'HP-Api, V2-Sep24'!S765)/'HP-Api, V2-Sep24'!S765</f>
        <v>#DIV/0!</v>
      </c>
      <c r="J763" s="89" t="e">
        <f t="shared" si="112"/>
        <v>#DIV/0!</v>
      </c>
      <c r="K763" s="195">
        <f>'HP-Api, V2-Sep24'!AQ765</f>
        <v>0</v>
      </c>
      <c r="L763" s="89">
        <f t="shared" si="113"/>
        <v>1</v>
      </c>
      <c r="M763" s="88">
        <f>'HP-Api, V2-Sep24'!AM765</f>
        <v>0</v>
      </c>
      <c r="N763" s="89" t="str">
        <f t="shared" si="110"/>
        <v/>
      </c>
      <c r="O763" s="88">
        <f>'HP-Api, V2-Sep24'!AR765</f>
        <v>0</v>
      </c>
      <c r="P763" s="89" t="str">
        <f t="shared" si="114"/>
        <v/>
      </c>
      <c r="Q763" s="89" t="e">
        <f t="shared" si="115"/>
        <v>#VALUE!</v>
      </c>
      <c r="R763" s="89" t="e">
        <f t="shared" si="116"/>
        <v>#VALUE!</v>
      </c>
      <c r="S763" s="173">
        <f>'HP-Api, V2-Sep24'!AS765</f>
        <v>0</v>
      </c>
      <c r="T763" s="89">
        <f t="shared" si="117"/>
        <v>1</v>
      </c>
      <c r="U763" s="90" t="e">
        <f t="shared" si="118"/>
        <v>#DIV/0!</v>
      </c>
      <c r="V763" s="91" t="e">
        <f t="shared" si="119"/>
        <v>#DIV/0!</v>
      </c>
    </row>
    <row r="764" spans="1:22" x14ac:dyDescent="0.3">
      <c r="A764" s="88" t="str">
        <f>'HP-Api, V2-Sep24'!D766</f>
        <v>Guatemala</v>
      </c>
      <c r="B764" s="88" cm="1">
        <f t="array" ref="B764">IF(OR(A764=DATA!$H$2:$H$13),3,IF(OR(A764=DATA!$H$14:$H$119),2,1))</f>
        <v>1</v>
      </c>
      <c r="C764" s="88">
        <f>'HP-Api, V2-Sep24'!G766</f>
        <v>0</v>
      </c>
      <c r="D764" s="89" t="str">
        <f>IF(AND(C764&gt;='Risk(dist, colmena)'!$C$9, C764&lt;='Risk(dist, colmena)'!$E$9), 1, IF(AND(C764&gt;'Risk(dist, colmena)'!$C$10, C764&lt;='Risk(dist, colmena)'!$E$10), 2, IF(C764&gt;='Risk(dist, colmena)'!$C$11, 3, "")))</f>
        <v/>
      </c>
      <c r="E764" s="173">
        <f>'HP-Api, V2-Sep24'!L766</f>
        <v>0</v>
      </c>
      <c r="F764" s="173" t="str">
        <f>IF(AND(E764&gt;='Risk(dist, colmena)'!$H$9, E764&lt;='Risk(dist, colmena)'!$J$9), 1, IF(AND(E764&gt;'Risk(dist, colmena)'!$H$10, E764&lt;='Risk(dist, colmena)'!$J$10), 2, IF(E764&gt;='Risk(dist, colmena)'!$H$11, 3, "")))</f>
        <v/>
      </c>
      <c r="G764" s="88">
        <f>'HP-Api, V2-Sep24'!AH766</f>
        <v>0</v>
      </c>
      <c r="H764" s="89" t="str">
        <f t="shared" si="111"/>
        <v/>
      </c>
      <c r="I764" s="194" t="e">
        <f>('HP-Api, V2-Sep24'!AK766-'HP-Api, V2-Sep24'!S766)/'HP-Api, V2-Sep24'!S766</f>
        <v>#DIV/0!</v>
      </c>
      <c r="J764" s="89" t="e">
        <f t="shared" si="112"/>
        <v>#DIV/0!</v>
      </c>
      <c r="K764" s="195">
        <f>'HP-Api, V2-Sep24'!AQ766</f>
        <v>0</v>
      </c>
      <c r="L764" s="89">
        <f t="shared" si="113"/>
        <v>1</v>
      </c>
      <c r="M764" s="88">
        <f>'HP-Api, V2-Sep24'!AM766</f>
        <v>0</v>
      </c>
      <c r="N764" s="89" t="str">
        <f t="shared" si="110"/>
        <v/>
      </c>
      <c r="O764" s="88">
        <f>'HP-Api, V2-Sep24'!AR766</f>
        <v>0</v>
      </c>
      <c r="P764" s="89" t="str">
        <f t="shared" si="114"/>
        <v/>
      </c>
      <c r="Q764" s="89" t="e">
        <f t="shared" si="115"/>
        <v>#VALUE!</v>
      </c>
      <c r="R764" s="89" t="e">
        <f t="shared" si="116"/>
        <v>#VALUE!</v>
      </c>
      <c r="S764" s="173">
        <f>'HP-Api, V2-Sep24'!AS766</f>
        <v>0</v>
      </c>
      <c r="T764" s="89">
        <f t="shared" si="117"/>
        <v>1</v>
      </c>
      <c r="U764" s="90" t="e">
        <f t="shared" si="118"/>
        <v>#DIV/0!</v>
      </c>
      <c r="V764" s="91" t="e">
        <f t="shared" si="119"/>
        <v>#DIV/0!</v>
      </c>
    </row>
    <row r="765" spans="1:22" x14ac:dyDescent="0.3">
      <c r="A765" s="88" t="str">
        <f>'HP-Api, V2-Sep24'!D767</f>
        <v>Guatemala</v>
      </c>
      <c r="B765" s="88" cm="1">
        <f t="array" ref="B765">IF(OR(A765=DATA!$H$2:$H$13),3,IF(OR(A765=DATA!$H$14:$H$119),2,1))</f>
        <v>1</v>
      </c>
      <c r="C765" s="88">
        <f>'HP-Api, V2-Sep24'!G767</f>
        <v>0</v>
      </c>
      <c r="D765" s="89" t="str">
        <f>IF(AND(C765&gt;='Risk(dist, colmena)'!$C$9, C765&lt;='Risk(dist, colmena)'!$E$9), 1, IF(AND(C765&gt;'Risk(dist, colmena)'!$C$10, C765&lt;='Risk(dist, colmena)'!$E$10), 2, IF(C765&gt;='Risk(dist, colmena)'!$C$11, 3, "")))</f>
        <v/>
      </c>
      <c r="E765" s="173">
        <f>'HP-Api, V2-Sep24'!L767</f>
        <v>0</v>
      </c>
      <c r="F765" s="173" t="str">
        <f>IF(AND(E765&gt;='Risk(dist, colmena)'!$H$9, E765&lt;='Risk(dist, colmena)'!$J$9), 1, IF(AND(E765&gt;'Risk(dist, colmena)'!$H$10, E765&lt;='Risk(dist, colmena)'!$J$10), 2, IF(E765&gt;='Risk(dist, colmena)'!$H$11, 3, "")))</f>
        <v/>
      </c>
      <c r="G765" s="88">
        <f>'HP-Api, V2-Sep24'!AH767</f>
        <v>0</v>
      </c>
      <c r="H765" s="89" t="str">
        <f t="shared" si="111"/>
        <v/>
      </c>
      <c r="I765" s="194" t="e">
        <f>('HP-Api, V2-Sep24'!AK767-'HP-Api, V2-Sep24'!S767)/'HP-Api, V2-Sep24'!S767</f>
        <v>#DIV/0!</v>
      </c>
      <c r="J765" s="89" t="e">
        <f t="shared" si="112"/>
        <v>#DIV/0!</v>
      </c>
      <c r="K765" s="195">
        <f>'HP-Api, V2-Sep24'!AQ767</f>
        <v>0</v>
      </c>
      <c r="L765" s="89">
        <f t="shared" si="113"/>
        <v>1</v>
      </c>
      <c r="M765" s="88">
        <f>'HP-Api, V2-Sep24'!AM767</f>
        <v>0</v>
      </c>
      <c r="N765" s="89" t="str">
        <f t="shared" si="110"/>
        <v/>
      </c>
      <c r="O765" s="88">
        <f>'HP-Api, V2-Sep24'!AR767</f>
        <v>0</v>
      </c>
      <c r="P765" s="89" t="str">
        <f t="shared" si="114"/>
        <v/>
      </c>
      <c r="Q765" s="89" t="e">
        <f t="shared" si="115"/>
        <v>#VALUE!</v>
      </c>
      <c r="R765" s="89" t="e">
        <f t="shared" si="116"/>
        <v>#VALUE!</v>
      </c>
      <c r="S765" s="173">
        <f>'HP-Api, V2-Sep24'!AS767</f>
        <v>0</v>
      </c>
      <c r="T765" s="89">
        <f t="shared" si="117"/>
        <v>1</v>
      </c>
      <c r="U765" s="90" t="e">
        <f t="shared" si="118"/>
        <v>#DIV/0!</v>
      </c>
      <c r="V765" s="91" t="e">
        <f t="shared" si="119"/>
        <v>#DIV/0!</v>
      </c>
    </row>
    <row r="766" spans="1:22" x14ac:dyDescent="0.3">
      <c r="A766" s="88" t="str">
        <f>'HP-Api, V2-Sep24'!D768</f>
        <v>Guatemala</v>
      </c>
      <c r="B766" s="88" cm="1">
        <f t="array" ref="B766">IF(OR(A766=DATA!$H$2:$H$13),3,IF(OR(A766=DATA!$H$14:$H$119),2,1))</f>
        <v>1</v>
      </c>
      <c r="C766" s="88">
        <f>'HP-Api, V2-Sep24'!G768</f>
        <v>0</v>
      </c>
      <c r="D766" s="89" t="str">
        <f>IF(AND(C766&gt;='Risk(dist, colmena)'!$C$9, C766&lt;='Risk(dist, colmena)'!$E$9), 1, IF(AND(C766&gt;'Risk(dist, colmena)'!$C$10, C766&lt;='Risk(dist, colmena)'!$E$10), 2, IF(C766&gt;='Risk(dist, colmena)'!$C$11, 3, "")))</f>
        <v/>
      </c>
      <c r="E766" s="173">
        <f>'HP-Api, V2-Sep24'!L768</f>
        <v>0</v>
      </c>
      <c r="F766" s="173" t="str">
        <f>IF(AND(E766&gt;='Risk(dist, colmena)'!$H$9, E766&lt;='Risk(dist, colmena)'!$J$9), 1, IF(AND(E766&gt;'Risk(dist, colmena)'!$H$10, E766&lt;='Risk(dist, colmena)'!$J$10), 2, IF(E766&gt;='Risk(dist, colmena)'!$H$11, 3, "")))</f>
        <v/>
      </c>
      <c r="G766" s="88">
        <f>'HP-Api, V2-Sep24'!AH768</f>
        <v>0</v>
      </c>
      <c r="H766" s="89" t="str">
        <f t="shared" si="111"/>
        <v/>
      </c>
      <c r="I766" s="194" t="e">
        <f>('HP-Api, V2-Sep24'!AK768-'HP-Api, V2-Sep24'!S768)/'HP-Api, V2-Sep24'!S768</f>
        <v>#DIV/0!</v>
      </c>
      <c r="J766" s="89" t="e">
        <f t="shared" si="112"/>
        <v>#DIV/0!</v>
      </c>
      <c r="K766" s="195">
        <f>'HP-Api, V2-Sep24'!AQ768</f>
        <v>0</v>
      </c>
      <c r="L766" s="89">
        <f t="shared" si="113"/>
        <v>1</v>
      </c>
      <c r="M766" s="88">
        <f>'HP-Api, V2-Sep24'!AM768</f>
        <v>0</v>
      </c>
      <c r="N766" s="89" t="str">
        <f t="shared" si="110"/>
        <v/>
      </c>
      <c r="O766" s="88">
        <f>'HP-Api, V2-Sep24'!AR768</f>
        <v>0</v>
      </c>
      <c r="P766" s="89" t="str">
        <f t="shared" si="114"/>
        <v/>
      </c>
      <c r="Q766" s="89" t="e">
        <f t="shared" si="115"/>
        <v>#VALUE!</v>
      </c>
      <c r="R766" s="89" t="e">
        <f t="shared" si="116"/>
        <v>#VALUE!</v>
      </c>
      <c r="S766" s="173">
        <f>'HP-Api, V2-Sep24'!AS768</f>
        <v>0</v>
      </c>
      <c r="T766" s="89">
        <f t="shared" si="117"/>
        <v>1</v>
      </c>
      <c r="U766" s="90" t="e">
        <f t="shared" si="118"/>
        <v>#DIV/0!</v>
      </c>
      <c r="V766" s="91" t="e">
        <f t="shared" si="119"/>
        <v>#DIV/0!</v>
      </c>
    </row>
    <row r="767" spans="1:22" x14ac:dyDescent="0.3">
      <c r="A767" s="88" t="str">
        <f>'HP-Api, V2-Sep24'!D769</f>
        <v>Guatemala</v>
      </c>
      <c r="B767" s="88" cm="1">
        <f t="array" ref="B767">IF(OR(A767=DATA!$H$2:$H$13),3,IF(OR(A767=DATA!$H$14:$H$119),2,1))</f>
        <v>1</v>
      </c>
      <c r="C767" s="88">
        <f>'HP-Api, V2-Sep24'!G769</f>
        <v>0</v>
      </c>
      <c r="D767" s="89" t="str">
        <f>IF(AND(C767&gt;='Risk(dist, colmena)'!$C$9, C767&lt;='Risk(dist, colmena)'!$E$9), 1, IF(AND(C767&gt;'Risk(dist, colmena)'!$C$10, C767&lt;='Risk(dist, colmena)'!$E$10), 2, IF(C767&gt;='Risk(dist, colmena)'!$C$11, 3, "")))</f>
        <v/>
      </c>
      <c r="E767" s="173">
        <f>'HP-Api, V2-Sep24'!L769</f>
        <v>0</v>
      </c>
      <c r="F767" s="173" t="str">
        <f>IF(AND(E767&gt;='Risk(dist, colmena)'!$H$9, E767&lt;='Risk(dist, colmena)'!$J$9), 1, IF(AND(E767&gt;'Risk(dist, colmena)'!$H$10, E767&lt;='Risk(dist, colmena)'!$J$10), 2, IF(E767&gt;='Risk(dist, colmena)'!$H$11, 3, "")))</f>
        <v/>
      </c>
      <c r="G767" s="88">
        <f>'HP-Api, V2-Sep24'!AH769</f>
        <v>0</v>
      </c>
      <c r="H767" s="89" t="str">
        <f t="shared" si="111"/>
        <v/>
      </c>
      <c r="I767" s="194" t="e">
        <f>('HP-Api, V2-Sep24'!AK769-'HP-Api, V2-Sep24'!S769)/'HP-Api, V2-Sep24'!S769</f>
        <v>#DIV/0!</v>
      </c>
      <c r="J767" s="89" t="e">
        <f t="shared" si="112"/>
        <v>#DIV/0!</v>
      </c>
      <c r="K767" s="195">
        <f>'HP-Api, V2-Sep24'!AQ769</f>
        <v>0</v>
      </c>
      <c r="L767" s="89">
        <f t="shared" si="113"/>
        <v>1</v>
      </c>
      <c r="M767" s="88">
        <f>'HP-Api, V2-Sep24'!AM769</f>
        <v>0</v>
      </c>
      <c r="N767" s="89" t="str">
        <f t="shared" si="110"/>
        <v/>
      </c>
      <c r="O767" s="88">
        <f>'HP-Api, V2-Sep24'!AR769</f>
        <v>0</v>
      </c>
      <c r="P767" s="89" t="str">
        <f t="shared" si="114"/>
        <v/>
      </c>
      <c r="Q767" s="89" t="e">
        <f t="shared" si="115"/>
        <v>#VALUE!</v>
      </c>
      <c r="R767" s="89" t="e">
        <f t="shared" si="116"/>
        <v>#VALUE!</v>
      </c>
      <c r="S767" s="173">
        <f>'HP-Api, V2-Sep24'!AS769</f>
        <v>0</v>
      </c>
      <c r="T767" s="89">
        <f t="shared" si="117"/>
        <v>1</v>
      </c>
      <c r="U767" s="90" t="e">
        <f t="shared" si="118"/>
        <v>#DIV/0!</v>
      </c>
      <c r="V767" s="91" t="e">
        <f t="shared" si="119"/>
        <v>#DIV/0!</v>
      </c>
    </row>
    <row r="768" spans="1:22" x14ac:dyDescent="0.3">
      <c r="A768" s="88" t="str">
        <f>'HP-Api, V2-Sep24'!D770</f>
        <v>Guatemala</v>
      </c>
      <c r="B768" s="88" cm="1">
        <f t="array" ref="B768">IF(OR(A768=DATA!$H$2:$H$13),3,IF(OR(A768=DATA!$H$14:$H$119),2,1))</f>
        <v>1</v>
      </c>
      <c r="C768" s="88">
        <f>'HP-Api, V2-Sep24'!G770</f>
        <v>0</v>
      </c>
      <c r="D768" s="89" t="str">
        <f>IF(AND(C768&gt;='Risk(dist, colmena)'!$C$9, C768&lt;='Risk(dist, colmena)'!$E$9), 1, IF(AND(C768&gt;'Risk(dist, colmena)'!$C$10, C768&lt;='Risk(dist, colmena)'!$E$10), 2, IF(C768&gt;='Risk(dist, colmena)'!$C$11, 3, "")))</f>
        <v/>
      </c>
      <c r="E768" s="173">
        <f>'HP-Api, V2-Sep24'!L770</f>
        <v>0</v>
      </c>
      <c r="F768" s="173" t="str">
        <f>IF(AND(E768&gt;='Risk(dist, colmena)'!$H$9, E768&lt;='Risk(dist, colmena)'!$J$9), 1, IF(AND(E768&gt;'Risk(dist, colmena)'!$H$10, E768&lt;='Risk(dist, colmena)'!$J$10), 2, IF(E768&gt;='Risk(dist, colmena)'!$H$11, 3, "")))</f>
        <v/>
      </c>
      <c r="G768" s="88">
        <f>'HP-Api, V2-Sep24'!AH770</f>
        <v>0</v>
      </c>
      <c r="H768" s="89" t="str">
        <f t="shared" si="111"/>
        <v/>
      </c>
      <c r="I768" s="194" t="e">
        <f>('HP-Api, V2-Sep24'!AK770-'HP-Api, V2-Sep24'!S770)/'HP-Api, V2-Sep24'!S770</f>
        <v>#DIV/0!</v>
      </c>
      <c r="J768" s="89" t="e">
        <f t="shared" si="112"/>
        <v>#DIV/0!</v>
      </c>
      <c r="K768" s="195">
        <f>'HP-Api, V2-Sep24'!AQ770</f>
        <v>0</v>
      </c>
      <c r="L768" s="89">
        <f t="shared" si="113"/>
        <v>1</v>
      </c>
      <c r="M768" s="88">
        <f>'HP-Api, V2-Sep24'!AM770</f>
        <v>0</v>
      </c>
      <c r="N768" s="89" t="str">
        <f t="shared" si="110"/>
        <v/>
      </c>
      <c r="O768" s="88">
        <f>'HP-Api, V2-Sep24'!AR770</f>
        <v>0</v>
      </c>
      <c r="P768" s="89" t="str">
        <f t="shared" si="114"/>
        <v/>
      </c>
      <c r="Q768" s="89" t="e">
        <f t="shared" si="115"/>
        <v>#VALUE!</v>
      </c>
      <c r="R768" s="89" t="e">
        <f t="shared" si="116"/>
        <v>#VALUE!</v>
      </c>
      <c r="S768" s="173">
        <f>'HP-Api, V2-Sep24'!AS770</f>
        <v>0</v>
      </c>
      <c r="T768" s="89">
        <f t="shared" si="117"/>
        <v>1</v>
      </c>
      <c r="U768" s="90" t="e">
        <f t="shared" si="118"/>
        <v>#DIV/0!</v>
      </c>
      <c r="V768" s="91" t="e">
        <f t="shared" si="119"/>
        <v>#DIV/0!</v>
      </c>
    </row>
    <row r="769" spans="1:22" x14ac:dyDescent="0.3">
      <c r="A769" s="88" t="str">
        <f>'HP-Api, V2-Sep24'!D771</f>
        <v>Guatemala</v>
      </c>
      <c r="B769" s="88" cm="1">
        <f t="array" ref="B769">IF(OR(A769=DATA!$H$2:$H$13),3,IF(OR(A769=DATA!$H$14:$H$119),2,1))</f>
        <v>1</v>
      </c>
      <c r="C769" s="88">
        <f>'HP-Api, V2-Sep24'!G771</f>
        <v>0</v>
      </c>
      <c r="D769" s="89" t="str">
        <f>IF(AND(C769&gt;='Risk(dist, colmena)'!$C$9, C769&lt;='Risk(dist, colmena)'!$E$9), 1, IF(AND(C769&gt;'Risk(dist, colmena)'!$C$10, C769&lt;='Risk(dist, colmena)'!$E$10), 2, IF(C769&gt;='Risk(dist, colmena)'!$C$11, 3, "")))</f>
        <v/>
      </c>
      <c r="E769" s="173">
        <f>'HP-Api, V2-Sep24'!L771</f>
        <v>0</v>
      </c>
      <c r="F769" s="173" t="str">
        <f>IF(AND(E769&gt;='Risk(dist, colmena)'!$H$9, E769&lt;='Risk(dist, colmena)'!$J$9), 1, IF(AND(E769&gt;'Risk(dist, colmena)'!$H$10, E769&lt;='Risk(dist, colmena)'!$J$10), 2, IF(E769&gt;='Risk(dist, colmena)'!$H$11, 3, "")))</f>
        <v/>
      </c>
      <c r="G769" s="88">
        <f>'HP-Api, V2-Sep24'!AH771</f>
        <v>0</v>
      </c>
      <c r="H769" s="89" t="str">
        <f t="shared" si="111"/>
        <v/>
      </c>
      <c r="I769" s="194" t="e">
        <f>('HP-Api, V2-Sep24'!AK771-'HP-Api, V2-Sep24'!S771)/'HP-Api, V2-Sep24'!S771</f>
        <v>#DIV/0!</v>
      </c>
      <c r="J769" s="89" t="e">
        <f t="shared" si="112"/>
        <v>#DIV/0!</v>
      </c>
      <c r="K769" s="195">
        <f>'HP-Api, V2-Sep24'!AQ771</f>
        <v>0</v>
      </c>
      <c r="L769" s="89">
        <f t="shared" si="113"/>
        <v>1</v>
      </c>
      <c r="M769" s="88">
        <f>'HP-Api, V2-Sep24'!AM771</f>
        <v>0</v>
      </c>
      <c r="N769" s="89" t="str">
        <f t="shared" si="110"/>
        <v/>
      </c>
      <c r="O769" s="88">
        <f>'HP-Api, V2-Sep24'!AR771</f>
        <v>0</v>
      </c>
      <c r="P769" s="89" t="str">
        <f t="shared" si="114"/>
        <v/>
      </c>
      <c r="Q769" s="89" t="e">
        <f t="shared" si="115"/>
        <v>#VALUE!</v>
      </c>
      <c r="R769" s="89" t="e">
        <f t="shared" si="116"/>
        <v>#VALUE!</v>
      </c>
      <c r="S769" s="173">
        <f>'HP-Api, V2-Sep24'!AS771</f>
        <v>0</v>
      </c>
      <c r="T769" s="89">
        <f t="shared" si="117"/>
        <v>1</v>
      </c>
      <c r="U769" s="90" t="e">
        <f t="shared" si="118"/>
        <v>#DIV/0!</v>
      </c>
      <c r="V769" s="91" t="e">
        <f t="shared" si="119"/>
        <v>#DIV/0!</v>
      </c>
    </row>
    <row r="770" spans="1:22" x14ac:dyDescent="0.3">
      <c r="A770" s="88" t="str">
        <f>'HP-Api, V2-Sep24'!D772</f>
        <v>Guatemala</v>
      </c>
      <c r="B770" s="88" cm="1">
        <f t="array" ref="B770">IF(OR(A770=DATA!$H$2:$H$13),3,IF(OR(A770=DATA!$H$14:$H$119),2,1))</f>
        <v>1</v>
      </c>
      <c r="C770" s="88">
        <f>'HP-Api, V2-Sep24'!G772</f>
        <v>0</v>
      </c>
      <c r="D770" s="89" t="str">
        <f>IF(AND(C770&gt;='Risk(dist, colmena)'!$C$9, C770&lt;='Risk(dist, colmena)'!$E$9), 1, IF(AND(C770&gt;'Risk(dist, colmena)'!$C$10, C770&lt;='Risk(dist, colmena)'!$E$10), 2, IF(C770&gt;='Risk(dist, colmena)'!$C$11, 3, "")))</f>
        <v/>
      </c>
      <c r="E770" s="173">
        <f>'HP-Api, V2-Sep24'!L772</f>
        <v>0</v>
      </c>
      <c r="F770" s="173" t="str">
        <f>IF(AND(E770&gt;='Risk(dist, colmena)'!$H$9, E770&lt;='Risk(dist, colmena)'!$J$9), 1, IF(AND(E770&gt;'Risk(dist, colmena)'!$H$10, E770&lt;='Risk(dist, colmena)'!$J$10), 2, IF(E770&gt;='Risk(dist, colmena)'!$H$11, 3, "")))</f>
        <v/>
      </c>
      <c r="G770" s="88">
        <f>'HP-Api, V2-Sep24'!AH772</f>
        <v>0</v>
      </c>
      <c r="H770" s="89" t="str">
        <f t="shared" si="111"/>
        <v/>
      </c>
      <c r="I770" s="194" t="e">
        <f>('HP-Api, V2-Sep24'!AK772-'HP-Api, V2-Sep24'!S772)/'HP-Api, V2-Sep24'!S772</f>
        <v>#DIV/0!</v>
      </c>
      <c r="J770" s="89" t="e">
        <f t="shared" si="112"/>
        <v>#DIV/0!</v>
      </c>
      <c r="K770" s="195">
        <f>'HP-Api, V2-Sep24'!AQ772</f>
        <v>0</v>
      </c>
      <c r="L770" s="89">
        <f t="shared" si="113"/>
        <v>1</v>
      </c>
      <c r="M770" s="88">
        <f>'HP-Api, V2-Sep24'!AM772</f>
        <v>0</v>
      </c>
      <c r="N770" s="89" t="str">
        <f t="shared" ref="N770:N833" si="120">IF(M770="No", 1, IF(M770="Sí / Yes", 3, ""))</f>
        <v/>
      </c>
      <c r="O770" s="88">
        <f>'HP-Api, V2-Sep24'!AR772</f>
        <v>0</v>
      </c>
      <c r="P770" s="89" t="str">
        <f t="shared" si="114"/>
        <v/>
      </c>
      <c r="Q770" s="89" t="e">
        <f t="shared" si="115"/>
        <v>#VALUE!</v>
      </c>
      <c r="R770" s="89" t="e">
        <f t="shared" si="116"/>
        <v>#VALUE!</v>
      </c>
      <c r="S770" s="173">
        <f>'HP-Api, V2-Sep24'!AS772</f>
        <v>0</v>
      </c>
      <c r="T770" s="89">
        <f t="shared" si="117"/>
        <v>1</v>
      </c>
      <c r="U770" s="90" t="e">
        <f t="shared" si="118"/>
        <v>#DIV/0!</v>
      </c>
      <c r="V770" s="91" t="e">
        <f t="shared" si="119"/>
        <v>#DIV/0!</v>
      </c>
    </row>
    <row r="771" spans="1:22" x14ac:dyDescent="0.3">
      <c r="A771" s="88" t="str">
        <f>'HP-Api, V2-Sep24'!D773</f>
        <v>Guatemala</v>
      </c>
      <c r="B771" s="88" cm="1">
        <f t="array" ref="B771">IF(OR(A771=DATA!$H$2:$H$13),3,IF(OR(A771=DATA!$H$14:$H$119),2,1))</f>
        <v>1</v>
      </c>
      <c r="C771" s="88">
        <f>'HP-Api, V2-Sep24'!G773</f>
        <v>0</v>
      </c>
      <c r="D771" s="89" t="str">
        <f>IF(AND(C771&gt;='Risk(dist, colmena)'!$C$9, C771&lt;='Risk(dist, colmena)'!$E$9), 1, IF(AND(C771&gt;'Risk(dist, colmena)'!$C$10, C771&lt;='Risk(dist, colmena)'!$E$10), 2, IF(C771&gt;='Risk(dist, colmena)'!$C$11, 3, "")))</f>
        <v/>
      </c>
      <c r="E771" s="173">
        <f>'HP-Api, V2-Sep24'!L773</f>
        <v>0</v>
      </c>
      <c r="F771" s="173" t="str">
        <f>IF(AND(E771&gt;='Risk(dist, colmena)'!$H$9, E771&lt;='Risk(dist, colmena)'!$J$9), 1, IF(AND(E771&gt;'Risk(dist, colmena)'!$H$10, E771&lt;='Risk(dist, colmena)'!$J$10), 2, IF(E771&gt;='Risk(dist, colmena)'!$H$11, 3, "")))</f>
        <v/>
      </c>
      <c r="G771" s="88">
        <f>'HP-Api, V2-Sep24'!AH773</f>
        <v>0</v>
      </c>
      <c r="H771" s="89" t="str">
        <f t="shared" ref="H771:H834" si="121">IF(OR(G771="Orgánico / Organic", G771="Natural"), 1, IF(G771="T3", 2, IF(G771="Convencional / Conventional", 3, "")))</f>
        <v/>
      </c>
      <c r="I771" s="194" t="e">
        <f>('HP-Api, V2-Sep24'!AK773-'HP-Api, V2-Sep24'!S773)/'HP-Api, V2-Sep24'!S773</f>
        <v>#DIV/0!</v>
      </c>
      <c r="J771" s="89" t="e">
        <f t="shared" ref="J771:J834" si="122">IF(OR(AND(I771&gt;=-10%,I771&lt;=0%),AND(I771&gt;=0%,I771&lt;=10%)), 1, IF(I771&gt;10%, 3, IF(I771&lt;-10%, 2, "")))</f>
        <v>#DIV/0!</v>
      </c>
      <c r="K771" s="195">
        <f>'HP-Api, V2-Sep24'!AQ773</f>
        <v>0</v>
      </c>
      <c r="L771" s="89">
        <f t="shared" ref="L771:L834" si="123">IF(K771="No",3,1)</f>
        <v>1</v>
      </c>
      <c r="M771" s="88">
        <f>'HP-Api, V2-Sep24'!AM773</f>
        <v>0</v>
      </c>
      <c r="N771" s="89" t="str">
        <f t="shared" si="120"/>
        <v/>
      </c>
      <c r="O771" s="88">
        <f>'HP-Api, V2-Sep24'!AR773</f>
        <v>0</v>
      </c>
      <c r="P771" s="89" t="str">
        <f t="shared" ref="P771:P834" si="124">IF(O771="No", 1, IF(O771="Sí / Yes", 3, ""))</f>
        <v/>
      </c>
      <c r="Q771" s="89" t="e">
        <f t="shared" ref="Q771:Q834" si="125">P771-N771</f>
        <v>#VALUE!</v>
      </c>
      <c r="R771" s="89" t="e">
        <f t="shared" ref="R771:R834" si="126">IF(Q771=2,3,1)</f>
        <v>#VALUE!</v>
      </c>
      <c r="S771" s="173">
        <f>'HP-Api, V2-Sep24'!AS773</f>
        <v>0</v>
      </c>
      <c r="T771" s="89">
        <f t="shared" ref="T771:T834" si="127">IF(S771=0,1,IF(S771&gt;0,3,2))</f>
        <v>1</v>
      </c>
      <c r="U771" s="90" t="e">
        <f t="shared" ref="U771:U834" si="128">AVERAGE(B771,D771,F771,H771,J771,L771,R771,T771)</f>
        <v>#DIV/0!</v>
      </c>
      <c r="V771" s="91" t="e">
        <f t="shared" ref="V771:V834" si="129">IF(U771&gt;0, IF(U771&lt;1.5, "Bajo / Low", IF(U771&lt;=2.3, "Medio / Medium", "Alto / High")), "")</f>
        <v>#DIV/0!</v>
      </c>
    </row>
    <row r="772" spans="1:22" x14ac:dyDescent="0.3">
      <c r="A772" s="88" t="str">
        <f>'HP-Api, V2-Sep24'!D774</f>
        <v>Guatemala</v>
      </c>
      <c r="B772" s="88" cm="1">
        <f t="array" ref="B772">IF(OR(A772=DATA!$H$2:$H$13),3,IF(OR(A772=DATA!$H$14:$H$119),2,1))</f>
        <v>1</v>
      </c>
      <c r="C772" s="88">
        <f>'HP-Api, V2-Sep24'!G774</f>
        <v>0</v>
      </c>
      <c r="D772" s="89" t="str">
        <f>IF(AND(C772&gt;='Risk(dist, colmena)'!$C$9, C772&lt;='Risk(dist, colmena)'!$E$9), 1, IF(AND(C772&gt;'Risk(dist, colmena)'!$C$10, C772&lt;='Risk(dist, colmena)'!$E$10), 2, IF(C772&gt;='Risk(dist, colmena)'!$C$11, 3, "")))</f>
        <v/>
      </c>
      <c r="E772" s="173">
        <f>'HP-Api, V2-Sep24'!L774</f>
        <v>0</v>
      </c>
      <c r="F772" s="173" t="str">
        <f>IF(AND(E772&gt;='Risk(dist, colmena)'!$H$9, E772&lt;='Risk(dist, colmena)'!$J$9), 1, IF(AND(E772&gt;'Risk(dist, colmena)'!$H$10, E772&lt;='Risk(dist, colmena)'!$J$10), 2, IF(E772&gt;='Risk(dist, colmena)'!$H$11, 3, "")))</f>
        <v/>
      </c>
      <c r="G772" s="88">
        <f>'HP-Api, V2-Sep24'!AH774</f>
        <v>0</v>
      </c>
      <c r="H772" s="89" t="str">
        <f t="shared" si="121"/>
        <v/>
      </c>
      <c r="I772" s="194" t="e">
        <f>('HP-Api, V2-Sep24'!AK774-'HP-Api, V2-Sep24'!S774)/'HP-Api, V2-Sep24'!S774</f>
        <v>#DIV/0!</v>
      </c>
      <c r="J772" s="89" t="e">
        <f t="shared" si="122"/>
        <v>#DIV/0!</v>
      </c>
      <c r="K772" s="195">
        <f>'HP-Api, V2-Sep24'!AQ774</f>
        <v>0</v>
      </c>
      <c r="L772" s="89">
        <f t="shared" si="123"/>
        <v>1</v>
      </c>
      <c r="M772" s="88">
        <f>'HP-Api, V2-Sep24'!AM774</f>
        <v>0</v>
      </c>
      <c r="N772" s="89" t="str">
        <f t="shared" si="120"/>
        <v/>
      </c>
      <c r="O772" s="88">
        <f>'HP-Api, V2-Sep24'!AR774</f>
        <v>0</v>
      </c>
      <c r="P772" s="89" t="str">
        <f t="shared" si="124"/>
        <v/>
      </c>
      <c r="Q772" s="89" t="e">
        <f t="shared" si="125"/>
        <v>#VALUE!</v>
      </c>
      <c r="R772" s="89" t="e">
        <f t="shared" si="126"/>
        <v>#VALUE!</v>
      </c>
      <c r="S772" s="173">
        <f>'HP-Api, V2-Sep24'!AS774</f>
        <v>0</v>
      </c>
      <c r="T772" s="89">
        <f t="shared" si="127"/>
        <v>1</v>
      </c>
      <c r="U772" s="90" t="e">
        <f t="shared" si="128"/>
        <v>#DIV/0!</v>
      </c>
      <c r="V772" s="91" t="e">
        <f t="shared" si="129"/>
        <v>#DIV/0!</v>
      </c>
    </row>
    <row r="773" spans="1:22" x14ac:dyDescent="0.3">
      <c r="A773" s="88" t="str">
        <f>'HP-Api, V2-Sep24'!D775</f>
        <v>Guatemala</v>
      </c>
      <c r="B773" s="88" cm="1">
        <f t="array" ref="B773">IF(OR(A773=DATA!$H$2:$H$13),3,IF(OR(A773=DATA!$H$14:$H$119),2,1))</f>
        <v>1</v>
      </c>
      <c r="C773" s="88">
        <f>'HP-Api, V2-Sep24'!G775</f>
        <v>0</v>
      </c>
      <c r="D773" s="89" t="str">
        <f>IF(AND(C773&gt;='Risk(dist, colmena)'!$C$9, C773&lt;='Risk(dist, colmena)'!$E$9), 1, IF(AND(C773&gt;'Risk(dist, colmena)'!$C$10, C773&lt;='Risk(dist, colmena)'!$E$10), 2, IF(C773&gt;='Risk(dist, colmena)'!$C$11, 3, "")))</f>
        <v/>
      </c>
      <c r="E773" s="173">
        <f>'HP-Api, V2-Sep24'!L775</f>
        <v>0</v>
      </c>
      <c r="F773" s="173" t="str">
        <f>IF(AND(E773&gt;='Risk(dist, colmena)'!$H$9, E773&lt;='Risk(dist, colmena)'!$J$9), 1, IF(AND(E773&gt;'Risk(dist, colmena)'!$H$10, E773&lt;='Risk(dist, colmena)'!$J$10), 2, IF(E773&gt;='Risk(dist, colmena)'!$H$11, 3, "")))</f>
        <v/>
      </c>
      <c r="G773" s="88">
        <f>'HP-Api, V2-Sep24'!AH775</f>
        <v>0</v>
      </c>
      <c r="H773" s="89" t="str">
        <f t="shared" si="121"/>
        <v/>
      </c>
      <c r="I773" s="194" t="e">
        <f>('HP-Api, V2-Sep24'!AK775-'HP-Api, V2-Sep24'!S775)/'HP-Api, V2-Sep24'!S775</f>
        <v>#DIV/0!</v>
      </c>
      <c r="J773" s="89" t="e">
        <f t="shared" si="122"/>
        <v>#DIV/0!</v>
      </c>
      <c r="K773" s="195">
        <f>'HP-Api, V2-Sep24'!AQ775</f>
        <v>0</v>
      </c>
      <c r="L773" s="89">
        <f t="shared" si="123"/>
        <v>1</v>
      </c>
      <c r="M773" s="88">
        <f>'HP-Api, V2-Sep24'!AM775</f>
        <v>0</v>
      </c>
      <c r="N773" s="89" t="str">
        <f t="shared" si="120"/>
        <v/>
      </c>
      <c r="O773" s="88">
        <f>'HP-Api, V2-Sep24'!AR775</f>
        <v>0</v>
      </c>
      <c r="P773" s="89" t="str">
        <f t="shared" si="124"/>
        <v/>
      </c>
      <c r="Q773" s="89" t="e">
        <f t="shared" si="125"/>
        <v>#VALUE!</v>
      </c>
      <c r="R773" s="89" t="e">
        <f t="shared" si="126"/>
        <v>#VALUE!</v>
      </c>
      <c r="S773" s="173">
        <f>'HP-Api, V2-Sep24'!AS775</f>
        <v>0</v>
      </c>
      <c r="T773" s="89">
        <f t="shared" si="127"/>
        <v>1</v>
      </c>
      <c r="U773" s="90" t="e">
        <f t="shared" si="128"/>
        <v>#DIV/0!</v>
      </c>
      <c r="V773" s="91" t="e">
        <f t="shared" si="129"/>
        <v>#DIV/0!</v>
      </c>
    </row>
    <row r="774" spans="1:22" x14ac:dyDescent="0.3">
      <c r="A774" s="88" t="str">
        <f>'HP-Api, V2-Sep24'!D776</f>
        <v>Guatemala</v>
      </c>
      <c r="B774" s="88" cm="1">
        <f t="array" ref="B774">IF(OR(A774=DATA!$H$2:$H$13),3,IF(OR(A774=DATA!$H$14:$H$119),2,1))</f>
        <v>1</v>
      </c>
      <c r="C774" s="88">
        <f>'HP-Api, V2-Sep24'!G776</f>
        <v>0</v>
      </c>
      <c r="D774" s="89" t="str">
        <f>IF(AND(C774&gt;='Risk(dist, colmena)'!$C$9, C774&lt;='Risk(dist, colmena)'!$E$9), 1, IF(AND(C774&gt;'Risk(dist, colmena)'!$C$10, C774&lt;='Risk(dist, colmena)'!$E$10), 2, IF(C774&gt;='Risk(dist, colmena)'!$C$11, 3, "")))</f>
        <v/>
      </c>
      <c r="E774" s="173">
        <f>'HP-Api, V2-Sep24'!L776</f>
        <v>0</v>
      </c>
      <c r="F774" s="173" t="str">
        <f>IF(AND(E774&gt;='Risk(dist, colmena)'!$H$9, E774&lt;='Risk(dist, colmena)'!$J$9), 1, IF(AND(E774&gt;'Risk(dist, colmena)'!$H$10, E774&lt;='Risk(dist, colmena)'!$J$10), 2, IF(E774&gt;='Risk(dist, colmena)'!$H$11, 3, "")))</f>
        <v/>
      </c>
      <c r="G774" s="88">
        <f>'HP-Api, V2-Sep24'!AH776</f>
        <v>0</v>
      </c>
      <c r="H774" s="89" t="str">
        <f t="shared" si="121"/>
        <v/>
      </c>
      <c r="I774" s="194" t="e">
        <f>('HP-Api, V2-Sep24'!AK776-'HP-Api, V2-Sep24'!S776)/'HP-Api, V2-Sep24'!S776</f>
        <v>#DIV/0!</v>
      </c>
      <c r="J774" s="89" t="e">
        <f t="shared" si="122"/>
        <v>#DIV/0!</v>
      </c>
      <c r="K774" s="195">
        <f>'HP-Api, V2-Sep24'!AQ776</f>
        <v>0</v>
      </c>
      <c r="L774" s="89">
        <f t="shared" si="123"/>
        <v>1</v>
      </c>
      <c r="M774" s="88">
        <f>'HP-Api, V2-Sep24'!AM776</f>
        <v>0</v>
      </c>
      <c r="N774" s="89" t="str">
        <f t="shared" si="120"/>
        <v/>
      </c>
      <c r="O774" s="88">
        <f>'HP-Api, V2-Sep24'!AR776</f>
        <v>0</v>
      </c>
      <c r="P774" s="89" t="str">
        <f t="shared" si="124"/>
        <v/>
      </c>
      <c r="Q774" s="89" t="e">
        <f t="shared" si="125"/>
        <v>#VALUE!</v>
      </c>
      <c r="R774" s="89" t="e">
        <f t="shared" si="126"/>
        <v>#VALUE!</v>
      </c>
      <c r="S774" s="173">
        <f>'HP-Api, V2-Sep24'!AS776</f>
        <v>0</v>
      </c>
      <c r="T774" s="89">
        <f t="shared" si="127"/>
        <v>1</v>
      </c>
      <c r="U774" s="90" t="e">
        <f t="shared" si="128"/>
        <v>#DIV/0!</v>
      </c>
      <c r="V774" s="91" t="e">
        <f t="shared" si="129"/>
        <v>#DIV/0!</v>
      </c>
    </row>
    <row r="775" spans="1:22" x14ac:dyDescent="0.3">
      <c r="A775" s="88" t="str">
        <f>'HP-Api, V2-Sep24'!D777</f>
        <v>Guatemala</v>
      </c>
      <c r="B775" s="88" cm="1">
        <f t="array" ref="B775">IF(OR(A775=DATA!$H$2:$H$13),3,IF(OR(A775=DATA!$H$14:$H$119),2,1))</f>
        <v>1</v>
      </c>
      <c r="C775" s="88">
        <f>'HP-Api, V2-Sep24'!G777</f>
        <v>0</v>
      </c>
      <c r="D775" s="89" t="str">
        <f>IF(AND(C775&gt;='Risk(dist, colmena)'!$C$9, C775&lt;='Risk(dist, colmena)'!$E$9), 1, IF(AND(C775&gt;'Risk(dist, colmena)'!$C$10, C775&lt;='Risk(dist, colmena)'!$E$10), 2, IF(C775&gt;='Risk(dist, colmena)'!$C$11, 3, "")))</f>
        <v/>
      </c>
      <c r="E775" s="173">
        <f>'HP-Api, V2-Sep24'!L777</f>
        <v>0</v>
      </c>
      <c r="F775" s="173" t="str">
        <f>IF(AND(E775&gt;='Risk(dist, colmena)'!$H$9, E775&lt;='Risk(dist, colmena)'!$J$9), 1, IF(AND(E775&gt;'Risk(dist, colmena)'!$H$10, E775&lt;='Risk(dist, colmena)'!$J$10), 2, IF(E775&gt;='Risk(dist, colmena)'!$H$11, 3, "")))</f>
        <v/>
      </c>
      <c r="G775" s="88">
        <f>'HP-Api, V2-Sep24'!AH777</f>
        <v>0</v>
      </c>
      <c r="H775" s="89" t="str">
        <f t="shared" si="121"/>
        <v/>
      </c>
      <c r="I775" s="194" t="e">
        <f>('HP-Api, V2-Sep24'!AK777-'HP-Api, V2-Sep24'!S777)/'HP-Api, V2-Sep24'!S777</f>
        <v>#DIV/0!</v>
      </c>
      <c r="J775" s="89" t="e">
        <f t="shared" si="122"/>
        <v>#DIV/0!</v>
      </c>
      <c r="K775" s="195">
        <f>'HP-Api, V2-Sep24'!AQ777</f>
        <v>0</v>
      </c>
      <c r="L775" s="89">
        <f t="shared" si="123"/>
        <v>1</v>
      </c>
      <c r="M775" s="88">
        <f>'HP-Api, V2-Sep24'!AM777</f>
        <v>0</v>
      </c>
      <c r="N775" s="89" t="str">
        <f t="shared" si="120"/>
        <v/>
      </c>
      <c r="O775" s="88">
        <f>'HP-Api, V2-Sep24'!AR777</f>
        <v>0</v>
      </c>
      <c r="P775" s="89" t="str">
        <f t="shared" si="124"/>
        <v/>
      </c>
      <c r="Q775" s="89" t="e">
        <f t="shared" si="125"/>
        <v>#VALUE!</v>
      </c>
      <c r="R775" s="89" t="e">
        <f t="shared" si="126"/>
        <v>#VALUE!</v>
      </c>
      <c r="S775" s="173">
        <f>'HP-Api, V2-Sep24'!AS777</f>
        <v>0</v>
      </c>
      <c r="T775" s="89">
        <f t="shared" si="127"/>
        <v>1</v>
      </c>
      <c r="U775" s="90" t="e">
        <f t="shared" si="128"/>
        <v>#DIV/0!</v>
      </c>
      <c r="V775" s="91" t="e">
        <f t="shared" si="129"/>
        <v>#DIV/0!</v>
      </c>
    </row>
    <row r="776" spans="1:22" x14ac:dyDescent="0.3">
      <c r="A776" s="88" t="str">
        <f>'HP-Api, V2-Sep24'!D778</f>
        <v>Guatemala</v>
      </c>
      <c r="B776" s="88" cm="1">
        <f t="array" ref="B776">IF(OR(A776=DATA!$H$2:$H$13),3,IF(OR(A776=DATA!$H$14:$H$119),2,1))</f>
        <v>1</v>
      </c>
      <c r="C776" s="88">
        <f>'HP-Api, V2-Sep24'!G778</f>
        <v>0</v>
      </c>
      <c r="D776" s="89" t="str">
        <f>IF(AND(C776&gt;='Risk(dist, colmena)'!$C$9, C776&lt;='Risk(dist, colmena)'!$E$9), 1, IF(AND(C776&gt;'Risk(dist, colmena)'!$C$10, C776&lt;='Risk(dist, colmena)'!$E$10), 2, IF(C776&gt;='Risk(dist, colmena)'!$C$11, 3, "")))</f>
        <v/>
      </c>
      <c r="E776" s="173">
        <f>'HP-Api, V2-Sep24'!L778</f>
        <v>0</v>
      </c>
      <c r="F776" s="173" t="str">
        <f>IF(AND(E776&gt;='Risk(dist, colmena)'!$H$9, E776&lt;='Risk(dist, colmena)'!$J$9), 1, IF(AND(E776&gt;'Risk(dist, colmena)'!$H$10, E776&lt;='Risk(dist, colmena)'!$J$10), 2, IF(E776&gt;='Risk(dist, colmena)'!$H$11, 3, "")))</f>
        <v/>
      </c>
      <c r="G776" s="88">
        <f>'HP-Api, V2-Sep24'!AH778</f>
        <v>0</v>
      </c>
      <c r="H776" s="89" t="str">
        <f t="shared" si="121"/>
        <v/>
      </c>
      <c r="I776" s="194" t="e">
        <f>('HP-Api, V2-Sep24'!AK778-'HP-Api, V2-Sep24'!S778)/'HP-Api, V2-Sep24'!S778</f>
        <v>#DIV/0!</v>
      </c>
      <c r="J776" s="89" t="e">
        <f t="shared" si="122"/>
        <v>#DIV/0!</v>
      </c>
      <c r="K776" s="195">
        <f>'HP-Api, V2-Sep24'!AQ778</f>
        <v>0</v>
      </c>
      <c r="L776" s="89">
        <f t="shared" si="123"/>
        <v>1</v>
      </c>
      <c r="M776" s="88">
        <f>'HP-Api, V2-Sep24'!AM778</f>
        <v>0</v>
      </c>
      <c r="N776" s="89" t="str">
        <f t="shared" si="120"/>
        <v/>
      </c>
      <c r="O776" s="88">
        <f>'HP-Api, V2-Sep24'!AR778</f>
        <v>0</v>
      </c>
      <c r="P776" s="89" t="str">
        <f t="shared" si="124"/>
        <v/>
      </c>
      <c r="Q776" s="89" t="e">
        <f t="shared" si="125"/>
        <v>#VALUE!</v>
      </c>
      <c r="R776" s="89" t="e">
        <f t="shared" si="126"/>
        <v>#VALUE!</v>
      </c>
      <c r="S776" s="173">
        <f>'HP-Api, V2-Sep24'!AS778</f>
        <v>0</v>
      </c>
      <c r="T776" s="89">
        <f t="shared" si="127"/>
        <v>1</v>
      </c>
      <c r="U776" s="90" t="e">
        <f t="shared" si="128"/>
        <v>#DIV/0!</v>
      </c>
      <c r="V776" s="91" t="e">
        <f t="shared" si="129"/>
        <v>#DIV/0!</v>
      </c>
    </row>
    <row r="777" spans="1:22" x14ac:dyDescent="0.3">
      <c r="A777" s="88" t="str">
        <f>'HP-Api, V2-Sep24'!D779</f>
        <v>Guatemala</v>
      </c>
      <c r="B777" s="88" cm="1">
        <f t="array" ref="B777">IF(OR(A777=DATA!$H$2:$H$13),3,IF(OR(A777=DATA!$H$14:$H$119),2,1))</f>
        <v>1</v>
      </c>
      <c r="C777" s="88">
        <f>'HP-Api, V2-Sep24'!G779</f>
        <v>0</v>
      </c>
      <c r="D777" s="89" t="str">
        <f>IF(AND(C777&gt;='Risk(dist, colmena)'!$C$9, C777&lt;='Risk(dist, colmena)'!$E$9), 1, IF(AND(C777&gt;'Risk(dist, colmena)'!$C$10, C777&lt;='Risk(dist, colmena)'!$E$10), 2, IF(C777&gt;='Risk(dist, colmena)'!$C$11, 3, "")))</f>
        <v/>
      </c>
      <c r="E777" s="173">
        <f>'HP-Api, V2-Sep24'!L779</f>
        <v>0</v>
      </c>
      <c r="F777" s="173" t="str">
        <f>IF(AND(E777&gt;='Risk(dist, colmena)'!$H$9, E777&lt;='Risk(dist, colmena)'!$J$9), 1, IF(AND(E777&gt;'Risk(dist, colmena)'!$H$10, E777&lt;='Risk(dist, colmena)'!$J$10), 2, IF(E777&gt;='Risk(dist, colmena)'!$H$11, 3, "")))</f>
        <v/>
      </c>
      <c r="G777" s="88">
        <f>'HP-Api, V2-Sep24'!AH779</f>
        <v>0</v>
      </c>
      <c r="H777" s="89" t="str">
        <f t="shared" si="121"/>
        <v/>
      </c>
      <c r="I777" s="194" t="e">
        <f>('HP-Api, V2-Sep24'!AK779-'HP-Api, V2-Sep24'!S779)/'HP-Api, V2-Sep24'!S779</f>
        <v>#DIV/0!</v>
      </c>
      <c r="J777" s="89" t="e">
        <f t="shared" si="122"/>
        <v>#DIV/0!</v>
      </c>
      <c r="K777" s="195">
        <f>'HP-Api, V2-Sep24'!AQ779</f>
        <v>0</v>
      </c>
      <c r="L777" s="89">
        <f t="shared" si="123"/>
        <v>1</v>
      </c>
      <c r="M777" s="88">
        <f>'HP-Api, V2-Sep24'!AM779</f>
        <v>0</v>
      </c>
      <c r="N777" s="89" t="str">
        <f t="shared" si="120"/>
        <v/>
      </c>
      <c r="O777" s="88">
        <f>'HP-Api, V2-Sep24'!AR779</f>
        <v>0</v>
      </c>
      <c r="P777" s="89" t="str">
        <f t="shared" si="124"/>
        <v/>
      </c>
      <c r="Q777" s="89" t="e">
        <f t="shared" si="125"/>
        <v>#VALUE!</v>
      </c>
      <c r="R777" s="89" t="e">
        <f t="shared" si="126"/>
        <v>#VALUE!</v>
      </c>
      <c r="S777" s="173">
        <f>'HP-Api, V2-Sep24'!AS779</f>
        <v>0</v>
      </c>
      <c r="T777" s="89">
        <f t="shared" si="127"/>
        <v>1</v>
      </c>
      <c r="U777" s="90" t="e">
        <f t="shared" si="128"/>
        <v>#DIV/0!</v>
      </c>
      <c r="V777" s="91" t="e">
        <f t="shared" si="129"/>
        <v>#DIV/0!</v>
      </c>
    </row>
    <row r="778" spans="1:22" x14ac:dyDescent="0.3">
      <c r="A778" s="88" t="str">
        <f>'HP-Api, V2-Sep24'!D780</f>
        <v>Guatemala</v>
      </c>
      <c r="B778" s="88" cm="1">
        <f t="array" ref="B778">IF(OR(A778=DATA!$H$2:$H$13),3,IF(OR(A778=DATA!$H$14:$H$119),2,1))</f>
        <v>1</v>
      </c>
      <c r="C778" s="88">
        <f>'HP-Api, V2-Sep24'!G780</f>
        <v>0</v>
      </c>
      <c r="D778" s="89" t="str">
        <f>IF(AND(C778&gt;='Risk(dist, colmena)'!$C$9, C778&lt;='Risk(dist, colmena)'!$E$9), 1, IF(AND(C778&gt;'Risk(dist, colmena)'!$C$10, C778&lt;='Risk(dist, colmena)'!$E$10), 2, IF(C778&gt;='Risk(dist, colmena)'!$C$11, 3, "")))</f>
        <v/>
      </c>
      <c r="E778" s="173">
        <f>'HP-Api, V2-Sep24'!L780</f>
        <v>0</v>
      </c>
      <c r="F778" s="173" t="str">
        <f>IF(AND(E778&gt;='Risk(dist, colmena)'!$H$9, E778&lt;='Risk(dist, colmena)'!$J$9), 1, IF(AND(E778&gt;'Risk(dist, colmena)'!$H$10, E778&lt;='Risk(dist, colmena)'!$J$10), 2, IF(E778&gt;='Risk(dist, colmena)'!$H$11, 3, "")))</f>
        <v/>
      </c>
      <c r="G778" s="88">
        <f>'HP-Api, V2-Sep24'!AH780</f>
        <v>0</v>
      </c>
      <c r="H778" s="89" t="str">
        <f t="shared" si="121"/>
        <v/>
      </c>
      <c r="I778" s="194" t="e">
        <f>('HP-Api, V2-Sep24'!AK780-'HP-Api, V2-Sep24'!S780)/'HP-Api, V2-Sep24'!S780</f>
        <v>#DIV/0!</v>
      </c>
      <c r="J778" s="89" t="e">
        <f t="shared" si="122"/>
        <v>#DIV/0!</v>
      </c>
      <c r="K778" s="195">
        <f>'HP-Api, V2-Sep24'!AQ780</f>
        <v>0</v>
      </c>
      <c r="L778" s="89">
        <f t="shared" si="123"/>
        <v>1</v>
      </c>
      <c r="M778" s="88">
        <f>'HP-Api, V2-Sep24'!AM780</f>
        <v>0</v>
      </c>
      <c r="N778" s="89" t="str">
        <f t="shared" si="120"/>
        <v/>
      </c>
      <c r="O778" s="88">
        <f>'HP-Api, V2-Sep24'!AR780</f>
        <v>0</v>
      </c>
      <c r="P778" s="89" t="str">
        <f t="shared" si="124"/>
        <v/>
      </c>
      <c r="Q778" s="89" t="e">
        <f t="shared" si="125"/>
        <v>#VALUE!</v>
      </c>
      <c r="R778" s="89" t="e">
        <f t="shared" si="126"/>
        <v>#VALUE!</v>
      </c>
      <c r="S778" s="173">
        <f>'HP-Api, V2-Sep24'!AS780</f>
        <v>0</v>
      </c>
      <c r="T778" s="89">
        <f t="shared" si="127"/>
        <v>1</v>
      </c>
      <c r="U778" s="90" t="e">
        <f t="shared" si="128"/>
        <v>#DIV/0!</v>
      </c>
      <c r="V778" s="91" t="e">
        <f t="shared" si="129"/>
        <v>#DIV/0!</v>
      </c>
    </row>
    <row r="779" spans="1:22" x14ac:dyDescent="0.3">
      <c r="A779" s="88" t="str">
        <f>'HP-Api, V2-Sep24'!D781</f>
        <v>Guatemala</v>
      </c>
      <c r="B779" s="88" cm="1">
        <f t="array" ref="B779">IF(OR(A779=DATA!$H$2:$H$13),3,IF(OR(A779=DATA!$H$14:$H$119),2,1))</f>
        <v>1</v>
      </c>
      <c r="C779" s="88">
        <f>'HP-Api, V2-Sep24'!G781</f>
        <v>0</v>
      </c>
      <c r="D779" s="89" t="str">
        <f>IF(AND(C779&gt;='Risk(dist, colmena)'!$C$9, C779&lt;='Risk(dist, colmena)'!$E$9), 1, IF(AND(C779&gt;'Risk(dist, colmena)'!$C$10, C779&lt;='Risk(dist, colmena)'!$E$10), 2, IF(C779&gt;='Risk(dist, colmena)'!$C$11, 3, "")))</f>
        <v/>
      </c>
      <c r="E779" s="173">
        <f>'HP-Api, V2-Sep24'!L781</f>
        <v>0</v>
      </c>
      <c r="F779" s="173" t="str">
        <f>IF(AND(E779&gt;='Risk(dist, colmena)'!$H$9, E779&lt;='Risk(dist, colmena)'!$J$9), 1, IF(AND(E779&gt;'Risk(dist, colmena)'!$H$10, E779&lt;='Risk(dist, colmena)'!$J$10), 2, IF(E779&gt;='Risk(dist, colmena)'!$H$11, 3, "")))</f>
        <v/>
      </c>
      <c r="G779" s="88">
        <f>'HP-Api, V2-Sep24'!AH781</f>
        <v>0</v>
      </c>
      <c r="H779" s="89" t="str">
        <f t="shared" si="121"/>
        <v/>
      </c>
      <c r="I779" s="194" t="e">
        <f>('HP-Api, V2-Sep24'!AK781-'HP-Api, V2-Sep24'!S781)/'HP-Api, V2-Sep24'!S781</f>
        <v>#DIV/0!</v>
      </c>
      <c r="J779" s="89" t="e">
        <f t="shared" si="122"/>
        <v>#DIV/0!</v>
      </c>
      <c r="K779" s="195">
        <f>'HP-Api, V2-Sep24'!AQ781</f>
        <v>0</v>
      </c>
      <c r="L779" s="89">
        <f t="shared" si="123"/>
        <v>1</v>
      </c>
      <c r="M779" s="88">
        <f>'HP-Api, V2-Sep24'!AM781</f>
        <v>0</v>
      </c>
      <c r="N779" s="89" t="str">
        <f t="shared" si="120"/>
        <v/>
      </c>
      <c r="O779" s="88">
        <f>'HP-Api, V2-Sep24'!AR781</f>
        <v>0</v>
      </c>
      <c r="P779" s="89" t="str">
        <f t="shared" si="124"/>
        <v/>
      </c>
      <c r="Q779" s="89" t="e">
        <f t="shared" si="125"/>
        <v>#VALUE!</v>
      </c>
      <c r="R779" s="89" t="e">
        <f t="shared" si="126"/>
        <v>#VALUE!</v>
      </c>
      <c r="S779" s="173">
        <f>'HP-Api, V2-Sep24'!AS781</f>
        <v>0</v>
      </c>
      <c r="T779" s="89">
        <f t="shared" si="127"/>
        <v>1</v>
      </c>
      <c r="U779" s="90" t="e">
        <f t="shared" si="128"/>
        <v>#DIV/0!</v>
      </c>
      <c r="V779" s="91" t="e">
        <f t="shared" si="129"/>
        <v>#DIV/0!</v>
      </c>
    </row>
    <row r="780" spans="1:22" x14ac:dyDescent="0.3">
      <c r="A780" s="88" t="str">
        <f>'HP-Api, V2-Sep24'!D782</f>
        <v>Guatemala</v>
      </c>
      <c r="B780" s="88" cm="1">
        <f t="array" ref="B780">IF(OR(A780=DATA!$H$2:$H$13),3,IF(OR(A780=DATA!$H$14:$H$119),2,1))</f>
        <v>1</v>
      </c>
      <c r="C780" s="88">
        <f>'HP-Api, V2-Sep24'!G782</f>
        <v>0</v>
      </c>
      <c r="D780" s="89" t="str">
        <f>IF(AND(C780&gt;='Risk(dist, colmena)'!$C$9, C780&lt;='Risk(dist, colmena)'!$E$9), 1, IF(AND(C780&gt;'Risk(dist, colmena)'!$C$10, C780&lt;='Risk(dist, colmena)'!$E$10), 2, IF(C780&gt;='Risk(dist, colmena)'!$C$11, 3, "")))</f>
        <v/>
      </c>
      <c r="E780" s="173">
        <f>'HP-Api, V2-Sep24'!L782</f>
        <v>0</v>
      </c>
      <c r="F780" s="173" t="str">
        <f>IF(AND(E780&gt;='Risk(dist, colmena)'!$H$9, E780&lt;='Risk(dist, colmena)'!$J$9), 1, IF(AND(E780&gt;'Risk(dist, colmena)'!$H$10, E780&lt;='Risk(dist, colmena)'!$J$10), 2, IF(E780&gt;='Risk(dist, colmena)'!$H$11, 3, "")))</f>
        <v/>
      </c>
      <c r="G780" s="88">
        <f>'HP-Api, V2-Sep24'!AH782</f>
        <v>0</v>
      </c>
      <c r="H780" s="89" t="str">
        <f t="shared" si="121"/>
        <v/>
      </c>
      <c r="I780" s="194" t="e">
        <f>('HP-Api, V2-Sep24'!AK782-'HP-Api, V2-Sep24'!S782)/'HP-Api, V2-Sep24'!S782</f>
        <v>#DIV/0!</v>
      </c>
      <c r="J780" s="89" t="e">
        <f t="shared" si="122"/>
        <v>#DIV/0!</v>
      </c>
      <c r="K780" s="195">
        <f>'HP-Api, V2-Sep24'!AQ782</f>
        <v>0</v>
      </c>
      <c r="L780" s="89">
        <f t="shared" si="123"/>
        <v>1</v>
      </c>
      <c r="M780" s="88">
        <f>'HP-Api, V2-Sep24'!AM782</f>
        <v>0</v>
      </c>
      <c r="N780" s="89" t="str">
        <f t="shared" si="120"/>
        <v/>
      </c>
      <c r="O780" s="88">
        <f>'HP-Api, V2-Sep24'!AR782</f>
        <v>0</v>
      </c>
      <c r="P780" s="89" t="str">
        <f t="shared" si="124"/>
        <v/>
      </c>
      <c r="Q780" s="89" t="e">
        <f t="shared" si="125"/>
        <v>#VALUE!</v>
      </c>
      <c r="R780" s="89" t="e">
        <f t="shared" si="126"/>
        <v>#VALUE!</v>
      </c>
      <c r="S780" s="173">
        <f>'HP-Api, V2-Sep24'!AS782</f>
        <v>0</v>
      </c>
      <c r="T780" s="89">
        <f t="shared" si="127"/>
        <v>1</v>
      </c>
      <c r="U780" s="90" t="e">
        <f t="shared" si="128"/>
        <v>#DIV/0!</v>
      </c>
      <c r="V780" s="91" t="e">
        <f t="shared" si="129"/>
        <v>#DIV/0!</v>
      </c>
    </row>
    <row r="781" spans="1:22" x14ac:dyDescent="0.3">
      <c r="A781" s="88" t="str">
        <f>'HP-Api, V2-Sep24'!D783</f>
        <v>Guatemala</v>
      </c>
      <c r="B781" s="88" cm="1">
        <f t="array" ref="B781">IF(OR(A781=DATA!$H$2:$H$13),3,IF(OR(A781=DATA!$H$14:$H$119),2,1))</f>
        <v>1</v>
      </c>
      <c r="C781" s="88">
        <f>'HP-Api, V2-Sep24'!G783</f>
        <v>0</v>
      </c>
      <c r="D781" s="89" t="str">
        <f>IF(AND(C781&gt;='Risk(dist, colmena)'!$C$9, C781&lt;='Risk(dist, colmena)'!$E$9), 1, IF(AND(C781&gt;'Risk(dist, colmena)'!$C$10, C781&lt;='Risk(dist, colmena)'!$E$10), 2, IF(C781&gt;='Risk(dist, colmena)'!$C$11, 3, "")))</f>
        <v/>
      </c>
      <c r="E781" s="173">
        <f>'HP-Api, V2-Sep24'!L783</f>
        <v>0</v>
      </c>
      <c r="F781" s="173" t="str">
        <f>IF(AND(E781&gt;='Risk(dist, colmena)'!$H$9, E781&lt;='Risk(dist, colmena)'!$J$9), 1, IF(AND(E781&gt;'Risk(dist, colmena)'!$H$10, E781&lt;='Risk(dist, colmena)'!$J$10), 2, IF(E781&gt;='Risk(dist, colmena)'!$H$11, 3, "")))</f>
        <v/>
      </c>
      <c r="G781" s="88">
        <f>'HP-Api, V2-Sep24'!AH783</f>
        <v>0</v>
      </c>
      <c r="H781" s="89" t="str">
        <f t="shared" si="121"/>
        <v/>
      </c>
      <c r="I781" s="194" t="e">
        <f>('HP-Api, V2-Sep24'!AK783-'HP-Api, V2-Sep24'!S783)/'HP-Api, V2-Sep24'!S783</f>
        <v>#DIV/0!</v>
      </c>
      <c r="J781" s="89" t="e">
        <f t="shared" si="122"/>
        <v>#DIV/0!</v>
      </c>
      <c r="K781" s="195">
        <f>'HP-Api, V2-Sep24'!AQ783</f>
        <v>0</v>
      </c>
      <c r="L781" s="89">
        <f t="shared" si="123"/>
        <v>1</v>
      </c>
      <c r="M781" s="88">
        <f>'HP-Api, V2-Sep24'!AM783</f>
        <v>0</v>
      </c>
      <c r="N781" s="89" t="str">
        <f t="shared" si="120"/>
        <v/>
      </c>
      <c r="O781" s="88">
        <f>'HP-Api, V2-Sep24'!AR783</f>
        <v>0</v>
      </c>
      <c r="P781" s="89" t="str">
        <f t="shared" si="124"/>
        <v/>
      </c>
      <c r="Q781" s="89" t="e">
        <f t="shared" si="125"/>
        <v>#VALUE!</v>
      </c>
      <c r="R781" s="89" t="e">
        <f t="shared" si="126"/>
        <v>#VALUE!</v>
      </c>
      <c r="S781" s="173">
        <f>'HP-Api, V2-Sep24'!AS783</f>
        <v>0</v>
      </c>
      <c r="T781" s="89">
        <f t="shared" si="127"/>
        <v>1</v>
      </c>
      <c r="U781" s="90" t="e">
        <f t="shared" si="128"/>
        <v>#DIV/0!</v>
      </c>
      <c r="V781" s="91" t="e">
        <f t="shared" si="129"/>
        <v>#DIV/0!</v>
      </c>
    </row>
    <row r="782" spans="1:22" x14ac:dyDescent="0.3">
      <c r="A782" s="88" t="str">
        <f>'HP-Api, V2-Sep24'!D784</f>
        <v>Guatemala</v>
      </c>
      <c r="B782" s="88" cm="1">
        <f t="array" ref="B782">IF(OR(A782=DATA!$H$2:$H$13),3,IF(OR(A782=DATA!$H$14:$H$119),2,1))</f>
        <v>1</v>
      </c>
      <c r="C782" s="88">
        <f>'HP-Api, V2-Sep24'!G784</f>
        <v>0</v>
      </c>
      <c r="D782" s="89" t="str">
        <f>IF(AND(C782&gt;='Risk(dist, colmena)'!$C$9, C782&lt;='Risk(dist, colmena)'!$E$9), 1, IF(AND(C782&gt;'Risk(dist, colmena)'!$C$10, C782&lt;='Risk(dist, colmena)'!$E$10), 2, IF(C782&gt;='Risk(dist, colmena)'!$C$11, 3, "")))</f>
        <v/>
      </c>
      <c r="E782" s="173">
        <f>'HP-Api, V2-Sep24'!L784</f>
        <v>0</v>
      </c>
      <c r="F782" s="173" t="str">
        <f>IF(AND(E782&gt;='Risk(dist, colmena)'!$H$9, E782&lt;='Risk(dist, colmena)'!$J$9), 1, IF(AND(E782&gt;'Risk(dist, colmena)'!$H$10, E782&lt;='Risk(dist, colmena)'!$J$10), 2, IF(E782&gt;='Risk(dist, colmena)'!$H$11, 3, "")))</f>
        <v/>
      </c>
      <c r="G782" s="88">
        <f>'HP-Api, V2-Sep24'!AH784</f>
        <v>0</v>
      </c>
      <c r="H782" s="89" t="str">
        <f t="shared" si="121"/>
        <v/>
      </c>
      <c r="I782" s="194" t="e">
        <f>('HP-Api, V2-Sep24'!AK784-'HP-Api, V2-Sep24'!S784)/'HP-Api, V2-Sep24'!S784</f>
        <v>#DIV/0!</v>
      </c>
      <c r="J782" s="89" t="e">
        <f t="shared" si="122"/>
        <v>#DIV/0!</v>
      </c>
      <c r="K782" s="195">
        <f>'HP-Api, V2-Sep24'!AQ784</f>
        <v>0</v>
      </c>
      <c r="L782" s="89">
        <f t="shared" si="123"/>
        <v>1</v>
      </c>
      <c r="M782" s="88">
        <f>'HP-Api, V2-Sep24'!AM784</f>
        <v>0</v>
      </c>
      <c r="N782" s="89" t="str">
        <f t="shared" si="120"/>
        <v/>
      </c>
      <c r="O782" s="88">
        <f>'HP-Api, V2-Sep24'!AR784</f>
        <v>0</v>
      </c>
      <c r="P782" s="89" t="str">
        <f t="shared" si="124"/>
        <v/>
      </c>
      <c r="Q782" s="89" t="e">
        <f t="shared" si="125"/>
        <v>#VALUE!</v>
      </c>
      <c r="R782" s="89" t="e">
        <f t="shared" si="126"/>
        <v>#VALUE!</v>
      </c>
      <c r="S782" s="173">
        <f>'HP-Api, V2-Sep24'!AS784</f>
        <v>0</v>
      </c>
      <c r="T782" s="89">
        <f t="shared" si="127"/>
        <v>1</v>
      </c>
      <c r="U782" s="90" t="e">
        <f t="shared" si="128"/>
        <v>#DIV/0!</v>
      </c>
      <c r="V782" s="91" t="e">
        <f t="shared" si="129"/>
        <v>#DIV/0!</v>
      </c>
    </row>
    <row r="783" spans="1:22" x14ac:dyDescent="0.3">
      <c r="A783" s="88" t="str">
        <f>'HP-Api, V2-Sep24'!D785</f>
        <v>Guatemala</v>
      </c>
      <c r="B783" s="88" cm="1">
        <f t="array" ref="B783">IF(OR(A783=DATA!$H$2:$H$13),3,IF(OR(A783=DATA!$H$14:$H$119),2,1))</f>
        <v>1</v>
      </c>
      <c r="C783" s="88">
        <f>'HP-Api, V2-Sep24'!G785</f>
        <v>0</v>
      </c>
      <c r="D783" s="89" t="str">
        <f>IF(AND(C783&gt;='Risk(dist, colmena)'!$C$9, C783&lt;='Risk(dist, colmena)'!$E$9), 1, IF(AND(C783&gt;'Risk(dist, colmena)'!$C$10, C783&lt;='Risk(dist, colmena)'!$E$10), 2, IF(C783&gt;='Risk(dist, colmena)'!$C$11, 3, "")))</f>
        <v/>
      </c>
      <c r="E783" s="173">
        <f>'HP-Api, V2-Sep24'!L785</f>
        <v>0</v>
      </c>
      <c r="F783" s="173" t="str">
        <f>IF(AND(E783&gt;='Risk(dist, colmena)'!$H$9, E783&lt;='Risk(dist, colmena)'!$J$9), 1, IF(AND(E783&gt;'Risk(dist, colmena)'!$H$10, E783&lt;='Risk(dist, colmena)'!$J$10), 2, IF(E783&gt;='Risk(dist, colmena)'!$H$11, 3, "")))</f>
        <v/>
      </c>
      <c r="G783" s="88">
        <f>'HP-Api, V2-Sep24'!AH785</f>
        <v>0</v>
      </c>
      <c r="H783" s="89" t="str">
        <f t="shared" si="121"/>
        <v/>
      </c>
      <c r="I783" s="194" t="e">
        <f>('HP-Api, V2-Sep24'!AK785-'HP-Api, V2-Sep24'!S785)/'HP-Api, V2-Sep24'!S785</f>
        <v>#DIV/0!</v>
      </c>
      <c r="J783" s="89" t="e">
        <f t="shared" si="122"/>
        <v>#DIV/0!</v>
      </c>
      <c r="K783" s="195">
        <f>'HP-Api, V2-Sep24'!AQ785</f>
        <v>0</v>
      </c>
      <c r="L783" s="89">
        <f t="shared" si="123"/>
        <v>1</v>
      </c>
      <c r="M783" s="88">
        <f>'HP-Api, V2-Sep24'!AM785</f>
        <v>0</v>
      </c>
      <c r="N783" s="89" t="str">
        <f t="shared" si="120"/>
        <v/>
      </c>
      <c r="O783" s="88">
        <f>'HP-Api, V2-Sep24'!AR785</f>
        <v>0</v>
      </c>
      <c r="P783" s="89" t="str">
        <f t="shared" si="124"/>
        <v/>
      </c>
      <c r="Q783" s="89" t="e">
        <f t="shared" si="125"/>
        <v>#VALUE!</v>
      </c>
      <c r="R783" s="89" t="e">
        <f t="shared" si="126"/>
        <v>#VALUE!</v>
      </c>
      <c r="S783" s="173">
        <f>'HP-Api, V2-Sep24'!AS785</f>
        <v>0</v>
      </c>
      <c r="T783" s="89">
        <f t="shared" si="127"/>
        <v>1</v>
      </c>
      <c r="U783" s="90" t="e">
        <f t="shared" si="128"/>
        <v>#DIV/0!</v>
      </c>
      <c r="V783" s="91" t="e">
        <f t="shared" si="129"/>
        <v>#DIV/0!</v>
      </c>
    </row>
    <row r="784" spans="1:22" x14ac:dyDescent="0.3">
      <c r="A784" s="88" t="str">
        <f>'HP-Api, V2-Sep24'!D786</f>
        <v>Guatemala</v>
      </c>
      <c r="B784" s="88" cm="1">
        <f t="array" ref="B784">IF(OR(A784=DATA!$H$2:$H$13),3,IF(OR(A784=DATA!$H$14:$H$119),2,1))</f>
        <v>1</v>
      </c>
      <c r="C784" s="88">
        <f>'HP-Api, V2-Sep24'!G786</f>
        <v>0</v>
      </c>
      <c r="D784" s="89" t="str">
        <f>IF(AND(C784&gt;='Risk(dist, colmena)'!$C$9, C784&lt;='Risk(dist, colmena)'!$E$9), 1, IF(AND(C784&gt;'Risk(dist, colmena)'!$C$10, C784&lt;='Risk(dist, colmena)'!$E$10), 2, IF(C784&gt;='Risk(dist, colmena)'!$C$11, 3, "")))</f>
        <v/>
      </c>
      <c r="E784" s="173">
        <f>'HP-Api, V2-Sep24'!L786</f>
        <v>0</v>
      </c>
      <c r="F784" s="173" t="str">
        <f>IF(AND(E784&gt;='Risk(dist, colmena)'!$H$9, E784&lt;='Risk(dist, colmena)'!$J$9), 1, IF(AND(E784&gt;'Risk(dist, colmena)'!$H$10, E784&lt;='Risk(dist, colmena)'!$J$10), 2, IF(E784&gt;='Risk(dist, colmena)'!$H$11, 3, "")))</f>
        <v/>
      </c>
      <c r="G784" s="88">
        <f>'HP-Api, V2-Sep24'!AH786</f>
        <v>0</v>
      </c>
      <c r="H784" s="89" t="str">
        <f t="shared" si="121"/>
        <v/>
      </c>
      <c r="I784" s="194" t="e">
        <f>('HP-Api, V2-Sep24'!AK786-'HP-Api, V2-Sep24'!S786)/'HP-Api, V2-Sep24'!S786</f>
        <v>#DIV/0!</v>
      </c>
      <c r="J784" s="89" t="e">
        <f t="shared" si="122"/>
        <v>#DIV/0!</v>
      </c>
      <c r="K784" s="195">
        <f>'HP-Api, V2-Sep24'!AQ786</f>
        <v>0</v>
      </c>
      <c r="L784" s="89">
        <f t="shared" si="123"/>
        <v>1</v>
      </c>
      <c r="M784" s="88">
        <f>'HP-Api, V2-Sep24'!AM786</f>
        <v>0</v>
      </c>
      <c r="N784" s="89" t="str">
        <f t="shared" si="120"/>
        <v/>
      </c>
      <c r="O784" s="88">
        <f>'HP-Api, V2-Sep24'!AR786</f>
        <v>0</v>
      </c>
      <c r="P784" s="89" t="str">
        <f t="shared" si="124"/>
        <v/>
      </c>
      <c r="Q784" s="89" t="e">
        <f t="shared" si="125"/>
        <v>#VALUE!</v>
      </c>
      <c r="R784" s="89" t="e">
        <f t="shared" si="126"/>
        <v>#VALUE!</v>
      </c>
      <c r="S784" s="173">
        <f>'HP-Api, V2-Sep24'!AS786</f>
        <v>0</v>
      </c>
      <c r="T784" s="89">
        <f t="shared" si="127"/>
        <v>1</v>
      </c>
      <c r="U784" s="90" t="e">
        <f t="shared" si="128"/>
        <v>#DIV/0!</v>
      </c>
      <c r="V784" s="91" t="e">
        <f t="shared" si="129"/>
        <v>#DIV/0!</v>
      </c>
    </row>
    <row r="785" spans="1:22" x14ac:dyDescent="0.3">
      <c r="A785" s="88" t="str">
        <f>'HP-Api, V2-Sep24'!D787</f>
        <v>Guatemala</v>
      </c>
      <c r="B785" s="88" cm="1">
        <f t="array" ref="B785">IF(OR(A785=DATA!$H$2:$H$13),3,IF(OR(A785=DATA!$H$14:$H$119),2,1))</f>
        <v>1</v>
      </c>
      <c r="C785" s="88">
        <f>'HP-Api, V2-Sep24'!G787</f>
        <v>0</v>
      </c>
      <c r="D785" s="89" t="str">
        <f>IF(AND(C785&gt;='Risk(dist, colmena)'!$C$9, C785&lt;='Risk(dist, colmena)'!$E$9), 1, IF(AND(C785&gt;'Risk(dist, colmena)'!$C$10, C785&lt;='Risk(dist, colmena)'!$E$10), 2, IF(C785&gt;='Risk(dist, colmena)'!$C$11, 3, "")))</f>
        <v/>
      </c>
      <c r="E785" s="173">
        <f>'HP-Api, V2-Sep24'!L787</f>
        <v>0</v>
      </c>
      <c r="F785" s="173" t="str">
        <f>IF(AND(E785&gt;='Risk(dist, colmena)'!$H$9, E785&lt;='Risk(dist, colmena)'!$J$9), 1, IF(AND(E785&gt;'Risk(dist, colmena)'!$H$10, E785&lt;='Risk(dist, colmena)'!$J$10), 2, IF(E785&gt;='Risk(dist, colmena)'!$H$11, 3, "")))</f>
        <v/>
      </c>
      <c r="G785" s="88">
        <f>'HP-Api, V2-Sep24'!AH787</f>
        <v>0</v>
      </c>
      <c r="H785" s="89" t="str">
        <f t="shared" si="121"/>
        <v/>
      </c>
      <c r="I785" s="194" t="e">
        <f>('HP-Api, V2-Sep24'!AK787-'HP-Api, V2-Sep24'!S787)/'HP-Api, V2-Sep24'!S787</f>
        <v>#DIV/0!</v>
      </c>
      <c r="J785" s="89" t="e">
        <f t="shared" si="122"/>
        <v>#DIV/0!</v>
      </c>
      <c r="K785" s="195">
        <f>'HP-Api, V2-Sep24'!AQ787</f>
        <v>0</v>
      </c>
      <c r="L785" s="89">
        <f t="shared" si="123"/>
        <v>1</v>
      </c>
      <c r="M785" s="88">
        <f>'HP-Api, V2-Sep24'!AM787</f>
        <v>0</v>
      </c>
      <c r="N785" s="89" t="str">
        <f t="shared" si="120"/>
        <v/>
      </c>
      <c r="O785" s="88">
        <f>'HP-Api, V2-Sep24'!AR787</f>
        <v>0</v>
      </c>
      <c r="P785" s="89" t="str">
        <f t="shared" si="124"/>
        <v/>
      </c>
      <c r="Q785" s="89" t="e">
        <f t="shared" si="125"/>
        <v>#VALUE!</v>
      </c>
      <c r="R785" s="89" t="e">
        <f t="shared" si="126"/>
        <v>#VALUE!</v>
      </c>
      <c r="S785" s="173">
        <f>'HP-Api, V2-Sep24'!AS787</f>
        <v>0</v>
      </c>
      <c r="T785" s="89">
        <f t="shared" si="127"/>
        <v>1</v>
      </c>
      <c r="U785" s="90" t="e">
        <f t="shared" si="128"/>
        <v>#DIV/0!</v>
      </c>
      <c r="V785" s="91" t="e">
        <f t="shared" si="129"/>
        <v>#DIV/0!</v>
      </c>
    </row>
    <row r="786" spans="1:22" x14ac:dyDescent="0.3">
      <c r="A786" s="88" t="str">
        <f>'HP-Api, V2-Sep24'!D788</f>
        <v>Guatemala</v>
      </c>
      <c r="B786" s="88" cm="1">
        <f t="array" ref="B786">IF(OR(A786=DATA!$H$2:$H$13),3,IF(OR(A786=DATA!$H$14:$H$119),2,1))</f>
        <v>1</v>
      </c>
      <c r="C786" s="88">
        <f>'HP-Api, V2-Sep24'!G788</f>
        <v>0</v>
      </c>
      <c r="D786" s="89" t="str">
        <f>IF(AND(C786&gt;='Risk(dist, colmena)'!$C$9, C786&lt;='Risk(dist, colmena)'!$E$9), 1, IF(AND(C786&gt;'Risk(dist, colmena)'!$C$10, C786&lt;='Risk(dist, colmena)'!$E$10), 2, IF(C786&gt;='Risk(dist, colmena)'!$C$11, 3, "")))</f>
        <v/>
      </c>
      <c r="E786" s="173">
        <f>'HP-Api, V2-Sep24'!L788</f>
        <v>0</v>
      </c>
      <c r="F786" s="173" t="str">
        <f>IF(AND(E786&gt;='Risk(dist, colmena)'!$H$9, E786&lt;='Risk(dist, colmena)'!$J$9), 1, IF(AND(E786&gt;'Risk(dist, colmena)'!$H$10, E786&lt;='Risk(dist, colmena)'!$J$10), 2, IF(E786&gt;='Risk(dist, colmena)'!$H$11, 3, "")))</f>
        <v/>
      </c>
      <c r="G786" s="88">
        <f>'HP-Api, V2-Sep24'!AH788</f>
        <v>0</v>
      </c>
      <c r="H786" s="89" t="str">
        <f t="shared" si="121"/>
        <v/>
      </c>
      <c r="I786" s="194" t="e">
        <f>('HP-Api, V2-Sep24'!AK788-'HP-Api, V2-Sep24'!S788)/'HP-Api, V2-Sep24'!S788</f>
        <v>#DIV/0!</v>
      </c>
      <c r="J786" s="89" t="e">
        <f t="shared" si="122"/>
        <v>#DIV/0!</v>
      </c>
      <c r="K786" s="195">
        <f>'HP-Api, V2-Sep24'!AQ788</f>
        <v>0</v>
      </c>
      <c r="L786" s="89">
        <f t="shared" si="123"/>
        <v>1</v>
      </c>
      <c r="M786" s="88">
        <f>'HP-Api, V2-Sep24'!AM788</f>
        <v>0</v>
      </c>
      <c r="N786" s="89" t="str">
        <f t="shared" si="120"/>
        <v/>
      </c>
      <c r="O786" s="88">
        <f>'HP-Api, V2-Sep24'!AR788</f>
        <v>0</v>
      </c>
      <c r="P786" s="89" t="str">
        <f t="shared" si="124"/>
        <v/>
      </c>
      <c r="Q786" s="89" t="e">
        <f t="shared" si="125"/>
        <v>#VALUE!</v>
      </c>
      <c r="R786" s="89" t="e">
        <f t="shared" si="126"/>
        <v>#VALUE!</v>
      </c>
      <c r="S786" s="173">
        <f>'HP-Api, V2-Sep24'!AS788</f>
        <v>0</v>
      </c>
      <c r="T786" s="89">
        <f t="shared" si="127"/>
        <v>1</v>
      </c>
      <c r="U786" s="90" t="e">
        <f t="shared" si="128"/>
        <v>#DIV/0!</v>
      </c>
      <c r="V786" s="91" t="e">
        <f t="shared" si="129"/>
        <v>#DIV/0!</v>
      </c>
    </row>
    <row r="787" spans="1:22" x14ac:dyDescent="0.3">
      <c r="A787" s="88" t="str">
        <f>'HP-Api, V2-Sep24'!D789</f>
        <v>Guatemala</v>
      </c>
      <c r="B787" s="88" cm="1">
        <f t="array" ref="B787">IF(OR(A787=DATA!$H$2:$H$13),3,IF(OR(A787=DATA!$H$14:$H$119),2,1))</f>
        <v>1</v>
      </c>
      <c r="C787" s="88">
        <f>'HP-Api, V2-Sep24'!G789</f>
        <v>0</v>
      </c>
      <c r="D787" s="89" t="str">
        <f>IF(AND(C787&gt;='Risk(dist, colmena)'!$C$9, C787&lt;='Risk(dist, colmena)'!$E$9), 1, IF(AND(C787&gt;'Risk(dist, colmena)'!$C$10, C787&lt;='Risk(dist, colmena)'!$E$10), 2, IF(C787&gt;='Risk(dist, colmena)'!$C$11, 3, "")))</f>
        <v/>
      </c>
      <c r="E787" s="173">
        <f>'HP-Api, V2-Sep24'!L789</f>
        <v>0</v>
      </c>
      <c r="F787" s="173" t="str">
        <f>IF(AND(E787&gt;='Risk(dist, colmena)'!$H$9, E787&lt;='Risk(dist, colmena)'!$J$9), 1, IF(AND(E787&gt;'Risk(dist, colmena)'!$H$10, E787&lt;='Risk(dist, colmena)'!$J$10), 2, IF(E787&gt;='Risk(dist, colmena)'!$H$11, 3, "")))</f>
        <v/>
      </c>
      <c r="G787" s="88">
        <f>'HP-Api, V2-Sep24'!AH789</f>
        <v>0</v>
      </c>
      <c r="H787" s="89" t="str">
        <f t="shared" si="121"/>
        <v/>
      </c>
      <c r="I787" s="194" t="e">
        <f>('HP-Api, V2-Sep24'!AK789-'HP-Api, V2-Sep24'!S789)/'HP-Api, V2-Sep24'!S789</f>
        <v>#DIV/0!</v>
      </c>
      <c r="J787" s="89" t="e">
        <f t="shared" si="122"/>
        <v>#DIV/0!</v>
      </c>
      <c r="K787" s="195">
        <f>'HP-Api, V2-Sep24'!AQ789</f>
        <v>0</v>
      </c>
      <c r="L787" s="89">
        <f t="shared" si="123"/>
        <v>1</v>
      </c>
      <c r="M787" s="88">
        <f>'HP-Api, V2-Sep24'!AM789</f>
        <v>0</v>
      </c>
      <c r="N787" s="89" t="str">
        <f t="shared" si="120"/>
        <v/>
      </c>
      <c r="O787" s="88">
        <f>'HP-Api, V2-Sep24'!AR789</f>
        <v>0</v>
      </c>
      <c r="P787" s="89" t="str">
        <f t="shared" si="124"/>
        <v/>
      </c>
      <c r="Q787" s="89" t="e">
        <f t="shared" si="125"/>
        <v>#VALUE!</v>
      </c>
      <c r="R787" s="89" t="e">
        <f t="shared" si="126"/>
        <v>#VALUE!</v>
      </c>
      <c r="S787" s="173">
        <f>'HP-Api, V2-Sep24'!AS789</f>
        <v>0</v>
      </c>
      <c r="T787" s="89">
        <f t="shared" si="127"/>
        <v>1</v>
      </c>
      <c r="U787" s="90" t="e">
        <f t="shared" si="128"/>
        <v>#DIV/0!</v>
      </c>
      <c r="V787" s="91" t="e">
        <f t="shared" si="129"/>
        <v>#DIV/0!</v>
      </c>
    </row>
    <row r="788" spans="1:22" x14ac:dyDescent="0.3">
      <c r="A788" s="88" t="str">
        <f>'HP-Api, V2-Sep24'!D790</f>
        <v>Guatemala</v>
      </c>
      <c r="B788" s="88" cm="1">
        <f t="array" ref="B788">IF(OR(A788=DATA!$H$2:$H$13),3,IF(OR(A788=DATA!$H$14:$H$119),2,1))</f>
        <v>1</v>
      </c>
      <c r="C788" s="88">
        <f>'HP-Api, V2-Sep24'!G790</f>
        <v>0</v>
      </c>
      <c r="D788" s="89" t="str">
        <f>IF(AND(C788&gt;='Risk(dist, colmena)'!$C$9, C788&lt;='Risk(dist, colmena)'!$E$9), 1, IF(AND(C788&gt;'Risk(dist, colmena)'!$C$10, C788&lt;='Risk(dist, colmena)'!$E$10), 2, IF(C788&gt;='Risk(dist, colmena)'!$C$11, 3, "")))</f>
        <v/>
      </c>
      <c r="E788" s="173">
        <f>'HP-Api, V2-Sep24'!L790</f>
        <v>0</v>
      </c>
      <c r="F788" s="173" t="str">
        <f>IF(AND(E788&gt;='Risk(dist, colmena)'!$H$9, E788&lt;='Risk(dist, colmena)'!$J$9), 1, IF(AND(E788&gt;'Risk(dist, colmena)'!$H$10, E788&lt;='Risk(dist, colmena)'!$J$10), 2, IF(E788&gt;='Risk(dist, colmena)'!$H$11, 3, "")))</f>
        <v/>
      </c>
      <c r="G788" s="88">
        <f>'HP-Api, V2-Sep24'!AH790</f>
        <v>0</v>
      </c>
      <c r="H788" s="89" t="str">
        <f t="shared" si="121"/>
        <v/>
      </c>
      <c r="I788" s="194" t="e">
        <f>('HP-Api, V2-Sep24'!AK790-'HP-Api, V2-Sep24'!S790)/'HP-Api, V2-Sep24'!S790</f>
        <v>#DIV/0!</v>
      </c>
      <c r="J788" s="89" t="e">
        <f t="shared" si="122"/>
        <v>#DIV/0!</v>
      </c>
      <c r="K788" s="195">
        <f>'HP-Api, V2-Sep24'!AQ790</f>
        <v>0</v>
      </c>
      <c r="L788" s="89">
        <f t="shared" si="123"/>
        <v>1</v>
      </c>
      <c r="M788" s="88">
        <f>'HP-Api, V2-Sep24'!AM790</f>
        <v>0</v>
      </c>
      <c r="N788" s="89" t="str">
        <f t="shared" si="120"/>
        <v/>
      </c>
      <c r="O788" s="88">
        <f>'HP-Api, V2-Sep24'!AR790</f>
        <v>0</v>
      </c>
      <c r="P788" s="89" t="str">
        <f t="shared" si="124"/>
        <v/>
      </c>
      <c r="Q788" s="89" t="e">
        <f t="shared" si="125"/>
        <v>#VALUE!</v>
      </c>
      <c r="R788" s="89" t="e">
        <f t="shared" si="126"/>
        <v>#VALUE!</v>
      </c>
      <c r="S788" s="173">
        <f>'HP-Api, V2-Sep24'!AS790</f>
        <v>0</v>
      </c>
      <c r="T788" s="89">
        <f t="shared" si="127"/>
        <v>1</v>
      </c>
      <c r="U788" s="90" t="e">
        <f t="shared" si="128"/>
        <v>#DIV/0!</v>
      </c>
      <c r="V788" s="91" t="e">
        <f t="shared" si="129"/>
        <v>#DIV/0!</v>
      </c>
    </row>
    <row r="789" spans="1:22" x14ac:dyDescent="0.3">
      <c r="A789" s="88" t="str">
        <f>'HP-Api, V2-Sep24'!D791</f>
        <v>Guatemala</v>
      </c>
      <c r="B789" s="88" cm="1">
        <f t="array" ref="B789">IF(OR(A789=DATA!$H$2:$H$13),3,IF(OR(A789=DATA!$H$14:$H$119),2,1))</f>
        <v>1</v>
      </c>
      <c r="C789" s="88">
        <f>'HP-Api, V2-Sep24'!G791</f>
        <v>0</v>
      </c>
      <c r="D789" s="89" t="str">
        <f>IF(AND(C789&gt;='Risk(dist, colmena)'!$C$9, C789&lt;='Risk(dist, colmena)'!$E$9), 1, IF(AND(C789&gt;'Risk(dist, colmena)'!$C$10, C789&lt;='Risk(dist, colmena)'!$E$10), 2, IF(C789&gt;='Risk(dist, colmena)'!$C$11, 3, "")))</f>
        <v/>
      </c>
      <c r="E789" s="173">
        <f>'HP-Api, V2-Sep24'!L791</f>
        <v>0</v>
      </c>
      <c r="F789" s="173" t="str">
        <f>IF(AND(E789&gt;='Risk(dist, colmena)'!$H$9, E789&lt;='Risk(dist, colmena)'!$J$9), 1, IF(AND(E789&gt;'Risk(dist, colmena)'!$H$10, E789&lt;='Risk(dist, colmena)'!$J$10), 2, IF(E789&gt;='Risk(dist, colmena)'!$H$11, 3, "")))</f>
        <v/>
      </c>
      <c r="G789" s="88">
        <f>'HP-Api, V2-Sep24'!AH791</f>
        <v>0</v>
      </c>
      <c r="H789" s="89" t="str">
        <f t="shared" si="121"/>
        <v/>
      </c>
      <c r="I789" s="194" t="e">
        <f>('HP-Api, V2-Sep24'!AK791-'HP-Api, V2-Sep24'!S791)/'HP-Api, V2-Sep24'!S791</f>
        <v>#DIV/0!</v>
      </c>
      <c r="J789" s="89" t="e">
        <f t="shared" si="122"/>
        <v>#DIV/0!</v>
      </c>
      <c r="K789" s="195">
        <f>'HP-Api, V2-Sep24'!AQ791</f>
        <v>0</v>
      </c>
      <c r="L789" s="89">
        <f t="shared" si="123"/>
        <v>1</v>
      </c>
      <c r="M789" s="88">
        <f>'HP-Api, V2-Sep24'!AM791</f>
        <v>0</v>
      </c>
      <c r="N789" s="89" t="str">
        <f t="shared" si="120"/>
        <v/>
      </c>
      <c r="O789" s="88">
        <f>'HP-Api, V2-Sep24'!AR791</f>
        <v>0</v>
      </c>
      <c r="P789" s="89" t="str">
        <f t="shared" si="124"/>
        <v/>
      </c>
      <c r="Q789" s="89" t="e">
        <f t="shared" si="125"/>
        <v>#VALUE!</v>
      </c>
      <c r="R789" s="89" t="e">
        <f t="shared" si="126"/>
        <v>#VALUE!</v>
      </c>
      <c r="S789" s="173">
        <f>'HP-Api, V2-Sep24'!AS791</f>
        <v>0</v>
      </c>
      <c r="T789" s="89">
        <f t="shared" si="127"/>
        <v>1</v>
      </c>
      <c r="U789" s="90" t="e">
        <f t="shared" si="128"/>
        <v>#DIV/0!</v>
      </c>
      <c r="V789" s="91" t="e">
        <f t="shared" si="129"/>
        <v>#DIV/0!</v>
      </c>
    </row>
    <row r="790" spans="1:22" x14ac:dyDescent="0.3">
      <c r="A790" s="88" t="str">
        <f>'HP-Api, V2-Sep24'!D792</f>
        <v>Guatemala</v>
      </c>
      <c r="B790" s="88" cm="1">
        <f t="array" ref="B790">IF(OR(A790=DATA!$H$2:$H$13),3,IF(OR(A790=DATA!$H$14:$H$119),2,1))</f>
        <v>1</v>
      </c>
      <c r="C790" s="88">
        <f>'HP-Api, V2-Sep24'!G792</f>
        <v>0</v>
      </c>
      <c r="D790" s="89" t="str">
        <f>IF(AND(C790&gt;='Risk(dist, colmena)'!$C$9, C790&lt;='Risk(dist, colmena)'!$E$9), 1, IF(AND(C790&gt;'Risk(dist, colmena)'!$C$10, C790&lt;='Risk(dist, colmena)'!$E$10), 2, IF(C790&gt;='Risk(dist, colmena)'!$C$11, 3, "")))</f>
        <v/>
      </c>
      <c r="E790" s="173">
        <f>'HP-Api, V2-Sep24'!L792</f>
        <v>0</v>
      </c>
      <c r="F790" s="173" t="str">
        <f>IF(AND(E790&gt;='Risk(dist, colmena)'!$H$9, E790&lt;='Risk(dist, colmena)'!$J$9), 1, IF(AND(E790&gt;'Risk(dist, colmena)'!$H$10, E790&lt;='Risk(dist, colmena)'!$J$10), 2, IF(E790&gt;='Risk(dist, colmena)'!$H$11, 3, "")))</f>
        <v/>
      </c>
      <c r="G790" s="88">
        <f>'HP-Api, V2-Sep24'!AH792</f>
        <v>0</v>
      </c>
      <c r="H790" s="89" t="str">
        <f t="shared" si="121"/>
        <v/>
      </c>
      <c r="I790" s="194" t="e">
        <f>('HP-Api, V2-Sep24'!AK792-'HP-Api, V2-Sep24'!S792)/'HP-Api, V2-Sep24'!S792</f>
        <v>#DIV/0!</v>
      </c>
      <c r="J790" s="89" t="e">
        <f t="shared" si="122"/>
        <v>#DIV/0!</v>
      </c>
      <c r="K790" s="195">
        <f>'HP-Api, V2-Sep24'!AQ792</f>
        <v>0</v>
      </c>
      <c r="L790" s="89">
        <f t="shared" si="123"/>
        <v>1</v>
      </c>
      <c r="M790" s="88">
        <f>'HP-Api, V2-Sep24'!AM792</f>
        <v>0</v>
      </c>
      <c r="N790" s="89" t="str">
        <f t="shared" si="120"/>
        <v/>
      </c>
      <c r="O790" s="88">
        <f>'HP-Api, V2-Sep24'!AR792</f>
        <v>0</v>
      </c>
      <c r="P790" s="89" t="str">
        <f t="shared" si="124"/>
        <v/>
      </c>
      <c r="Q790" s="89" t="e">
        <f t="shared" si="125"/>
        <v>#VALUE!</v>
      </c>
      <c r="R790" s="89" t="e">
        <f t="shared" si="126"/>
        <v>#VALUE!</v>
      </c>
      <c r="S790" s="173">
        <f>'HP-Api, V2-Sep24'!AS792</f>
        <v>0</v>
      </c>
      <c r="T790" s="89">
        <f t="shared" si="127"/>
        <v>1</v>
      </c>
      <c r="U790" s="90" t="e">
        <f t="shared" si="128"/>
        <v>#DIV/0!</v>
      </c>
      <c r="V790" s="91" t="e">
        <f t="shared" si="129"/>
        <v>#DIV/0!</v>
      </c>
    </row>
    <row r="791" spans="1:22" x14ac:dyDescent="0.3">
      <c r="A791" s="88" t="str">
        <f>'HP-Api, V2-Sep24'!D793</f>
        <v>Guatemala</v>
      </c>
      <c r="B791" s="88" cm="1">
        <f t="array" ref="B791">IF(OR(A791=DATA!$H$2:$H$13),3,IF(OR(A791=DATA!$H$14:$H$119),2,1))</f>
        <v>1</v>
      </c>
      <c r="C791" s="88">
        <f>'HP-Api, V2-Sep24'!G793</f>
        <v>0</v>
      </c>
      <c r="D791" s="89" t="str">
        <f>IF(AND(C791&gt;='Risk(dist, colmena)'!$C$9, C791&lt;='Risk(dist, colmena)'!$E$9), 1, IF(AND(C791&gt;'Risk(dist, colmena)'!$C$10, C791&lt;='Risk(dist, colmena)'!$E$10), 2, IF(C791&gt;='Risk(dist, colmena)'!$C$11, 3, "")))</f>
        <v/>
      </c>
      <c r="E791" s="173">
        <f>'HP-Api, V2-Sep24'!L793</f>
        <v>0</v>
      </c>
      <c r="F791" s="173" t="str">
        <f>IF(AND(E791&gt;='Risk(dist, colmena)'!$H$9, E791&lt;='Risk(dist, colmena)'!$J$9), 1, IF(AND(E791&gt;'Risk(dist, colmena)'!$H$10, E791&lt;='Risk(dist, colmena)'!$J$10), 2, IF(E791&gt;='Risk(dist, colmena)'!$H$11, 3, "")))</f>
        <v/>
      </c>
      <c r="G791" s="88">
        <f>'HP-Api, V2-Sep24'!AH793</f>
        <v>0</v>
      </c>
      <c r="H791" s="89" t="str">
        <f t="shared" si="121"/>
        <v/>
      </c>
      <c r="I791" s="194" t="e">
        <f>('HP-Api, V2-Sep24'!AK793-'HP-Api, V2-Sep24'!S793)/'HP-Api, V2-Sep24'!S793</f>
        <v>#DIV/0!</v>
      </c>
      <c r="J791" s="89" t="e">
        <f t="shared" si="122"/>
        <v>#DIV/0!</v>
      </c>
      <c r="K791" s="195">
        <f>'HP-Api, V2-Sep24'!AQ793</f>
        <v>0</v>
      </c>
      <c r="L791" s="89">
        <f t="shared" si="123"/>
        <v>1</v>
      </c>
      <c r="M791" s="88">
        <f>'HP-Api, V2-Sep24'!AM793</f>
        <v>0</v>
      </c>
      <c r="N791" s="89" t="str">
        <f t="shared" si="120"/>
        <v/>
      </c>
      <c r="O791" s="88">
        <f>'HP-Api, V2-Sep24'!AR793</f>
        <v>0</v>
      </c>
      <c r="P791" s="89" t="str">
        <f t="shared" si="124"/>
        <v/>
      </c>
      <c r="Q791" s="89" t="e">
        <f t="shared" si="125"/>
        <v>#VALUE!</v>
      </c>
      <c r="R791" s="89" t="e">
        <f t="shared" si="126"/>
        <v>#VALUE!</v>
      </c>
      <c r="S791" s="173">
        <f>'HP-Api, V2-Sep24'!AS793</f>
        <v>0</v>
      </c>
      <c r="T791" s="89">
        <f t="shared" si="127"/>
        <v>1</v>
      </c>
      <c r="U791" s="90" t="e">
        <f t="shared" si="128"/>
        <v>#DIV/0!</v>
      </c>
      <c r="V791" s="91" t="e">
        <f t="shared" si="129"/>
        <v>#DIV/0!</v>
      </c>
    </row>
    <row r="792" spans="1:22" x14ac:dyDescent="0.3">
      <c r="A792" s="88" t="str">
        <f>'HP-Api, V2-Sep24'!D794</f>
        <v>Guatemala</v>
      </c>
      <c r="B792" s="88" cm="1">
        <f t="array" ref="B792">IF(OR(A792=DATA!$H$2:$H$13),3,IF(OR(A792=DATA!$H$14:$H$119),2,1))</f>
        <v>1</v>
      </c>
      <c r="C792" s="88">
        <f>'HP-Api, V2-Sep24'!G794</f>
        <v>0</v>
      </c>
      <c r="D792" s="89" t="str">
        <f>IF(AND(C792&gt;='Risk(dist, colmena)'!$C$9, C792&lt;='Risk(dist, colmena)'!$E$9), 1, IF(AND(C792&gt;'Risk(dist, colmena)'!$C$10, C792&lt;='Risk(dist, colmena)'!$E$10), 2, IF(C792&gt;='Risk(dist, colmena)'!$C$11, 3, "")))</f>
        <v/>
      </c>
      <c r="E792" s="173">
        <f>'HP-Api, V2-Sep24'!L794</f>
        <v>0</v>
      </c>
      <c r="F792" s="173" t="str">
        <f>IF(AND(E792&gt;='Risk(dist, colmena)'!$H$9, E792&lt;='Risk(dist, colmena)'!$J$9), 1, IF(AND(E792&gt;'Risk(dist, colmena)'!$H$10, E792&lt;='Risk(dist, colmena)'!$J$10), 2, IF(E792&gt;='Risk(dist, colmena)'!$H$11, 3, "")))</f>
        <v/>
      </c>
      <c r="G792" s="88">
        <f>'HP-Api, V2-Sep24'!AH794</f>
        <v>0</v>
      </c>
      <c r="H792" s="89" t="str">
        <f t="shared" si="121"/>
        <v/>
      </c>
      <c r="I792" s="194" t="e">
        <f>('HP-Api, V2-Sep24'!AK794-'HP-Api, V2-Sep24'!S794)/'HP-Api, V2-Sep24'!S794</f>
        <v>#DIV/0!</v>
      </c>
      <c r="J792" s="89" t="e">
        <f t="shared" si="122"/>
        <v>#DIV/0!</v>
      </c>
      <c r="K792" s="195">
        <f>'HP-Api, V2-Sep24'!AQ794</f>
        <v>0</v>
      </c>
      <c r="L792" s="89">
        <f t="shared" si="123"/>
        <v>1</v>
      </c>
      <c r="M792" s="88">
        <f>'HP-Api, V2-Sep24'!AM794</f>
        <v>0</v>
      </c>
      <c r="N792" s="89" t="str">
        <f t="shared" si="120"/>
        <v/>
      </c>
      <c r="O792" s="88">
        <f>'HP-Api, V2-Sep24'!AR794</f>
        <v>0</v>
      </c>
      <c r="P792" s="89" t="str">
        <f t="shared" si="124"/>
        <v/>
      </c>
      <c r="Q792" s="89" t="e">
        <f t="shared" si="125"/>
        <v>#VALUE!</v>
      </c>
      <c r="R792" s="89" t="e">
        <f t="shared" si="126"/>
        <v>#VALUE!</v>
      </c>
      <c r="S792" s="173">
        <f>'HP-Api, V2-Sep24'!AS794</f>
        <v>0</v>
      </c>
      <c r="T792" s="89">
        <f t="shared" si="127"/>
        <v>1</v>
      </c>
      <c r="U792" s="90" t="e">
        <f t="shared" si="128"/>
        <v>#DIV/0!</v>
      </c>
      <c r="V792" s="91" t="e">
        <f t="shared" si="129"/>
        <v>#DIV/0!</v>
      </c>
    </row>
    <row r="793" spans="1:22" x14ac:dyDescent="0.3">
      <c r="A793" s="88" t="str">
        <f>'HP-Api, V2-Sep24'!D795</f>
        <v>Guatemala</v>
      </c>
      <c r="B793" s="88" cm="1">
        <f t="array" ref="B793">IF(OR(A793=DATA!$H$2:$H$13),3,IF(OR(A793=DATA!$H$14:$H$119),2,1))</f>
        <v>1</v>
      </c>
      <c r="C793" s="88">
        <f>'HP-Api, V2-Sep24'!G795</f>
        <v>0</v>
      </c>
      <c r="D793" s="89" t="str">
        <f>IF(AND(C793&gt;='Risk(dist, colmena)'!$C$9, C793&lt;='Risk(dist, colmena)'!$E$9), 1, IF(AND(C793&gt;'Risk(dist, colmena)'!$C$10, C793&lt;='Risk(dist, colmena)'!$E$10), 2, IF(C793&gt;='Risk(dist, colmena)'!$C$11, 3, "")))</f>
        <v/>
      </c>
      <c r="E793" s="173">
        <f>'HP-Api, V2-Sep24'!L795</f>
        <v>0</v>
      </c>
      <c r="F793" s="173" t="str">
        <f>IF(AND(E793&gt;='Risk(dist, colmena)'!$H$9, E793&lt;='Risk(dist, colmena)'!$J$9), 1, IF(AND(E793&gt;'Risk(dist, colmena)'!$H$10, E793&lt;='Risk(dist, colmena)'!$J$10), 2, IF(E793&gt;='Risk(dist, colmena)'!$H$11, 3, "")))</f>
        <v/>
      </c>
      <c r="G793" s="88">
        <f>'HP-Api, V2-Sep24'!AH795</f>
        <v>0</v>
      </c>
      <c r="H793" s="89" t="str">
        <f t="shared" si="121"/>
        <v/>
      </c>
      <c r="I793" s="194" t="e">
        <f>('HP-Api, V2-Sep24'!AK795-'HP-Api, V2-Sep24'!S795)/'HP-Api, V2-Sep24'!S795</f>
        <v>#DIV/0!</v>
      </c>
      <c r="J793" s="89" t="e">
        <f t="shared" si="122"/>
        <v>#DIV/0!</v>
      </c>
      <c r="K793" s="195">
        <f>'HP-Api, V2-Sep24'!AQ795</f>
        <v>0</v>
      </c>
      <c r="L793" s="89">
        <f t="shared" si="123"/>
        <v>1</v>
      </c>
      <c r="M793" s="88">
        <f>'HP-Api, V2-Sep24'!AM795</f>
        <v>0</v>
      </c>
      <c r="N793" s="89" t="str">
        <f t="shared" si="120"/>
        <v/>
      </c>
      <c r="O793" s="88">
        <f>'HP-Api, V2-Sep24'!AR795</f>
        <v>0</v>
      </c>
      <c r="P793" s="89" t="str">
        <f t="shared" si="124"/>
        <v/>
      </c>
      <c r="Q793" s="89" t="e">
        <f t="shared" si="125"/>
        <v>#VALUE!</v>
      </c>
      <c r="R793" s="89" t="e">
        <f t="shared" si="126"/>
        <v>#VALUE!</v>
      </c>
      <c r="S793" s="173">
        <f>'HP-Api, V2-Sep24'!AS795</f>
        <v>0</v>
      </c>
      <c r="T793" s="89">
        <f t="shared" si="127"/>
        <v>1</v>
      </c>
      <c r="U793" s="90" t="e">
        <f t="shared" si="128"/>
        <v>#DIV/0!</v>
      </c>
      <c r="V793" s="91" t="e">
        <f t="shared" si="129"/>
        <v>#DIV/0!</v>
      </c>
    </row>
    <row r="794" spans="1:22" x14ac:dyDescent="0.3">
      <c r="A794" s="88" t="str">
        <f>'HP-Api, V2-Sep24'!D796</f>
        <v>Guatemala</v>
      </c>
      <c r="B794" s="88" cm="1">
        <f t="array" ref="B794">IF(OR(A794=DATA!$H$2:$H$13),3,IF(OR(A794=DATA!$H$14:$H$119),2,1))</f>
        <v>1</v>
      </c>
      <c r="C794" s="88">
        <f>'HP-Api, V2-Sep24'!G796</f>
        <v>0</v>
      </c>
      <c r="D794" s="89" t="str">
        <f>IF(AND(C794&gt;='Risk(dist, colmena)'!$C$9, C794&lt;='Risk(dist, colmena)'!$E$9), 1, IF(AND(C794&gt;'Risk(dist, colmena)'!$C$10, C794&lt;='Risk(dist, colmena)'!$E$10), 2, IF(C794&gt;='Risk(dist, colmena)'!$C$11, 3, "")))</f>
        <v/>
      </c>
      <c r="E794" s="173">
        <f>'HP-Api, V2-Sep24'!L796</f>
        <v>0</v>
      </c>
      <c r="F794" s="173" t="str">
        <f>IF(AND(E794&gt;='Risk(dist, colmena)'!$H$9, E794&lt;='Risk(dist, colmena)'!$J$9), 1, IF(AND(E794&gt;'Risk(dist, colmena)'!$H$10, E794&lt;='Risk(dist, colmena)'!$J$10), 2, IF(E794&gt;='Risk(dist, colmena)'!$H$11, 3, "")))</f>
        <v/>
      </c>
      <c r="G794" s="88">
        <f>'HP-Api, V2-Sep24'!AH796</f>
        <v>0</v>
      </c>
      <c r="H794" s="89" t="str">
        <f t="shared" si="121"/>
        <v/>
      </c>
      <c r="I794" s="194" t="e">
        <f>('HP-Api, V2-Sep24'!AK796-'HP-Api, V2-Sep24'!S796)/'HP-Api, V2-Sep24'!S796</f>
        <v>#DIV/0!</v>
      </c>
      <c r="J794" s="89" t="e">
        <f t="shared" si="122"/>
        <v>#DIV/0!</v>
      </c>
      <c r="K794" s="195">
        <f>'HP-Api, V2-Sep24'!AQ796</f>
        <v>0</v>
      </c>
      <c r="L794" s="89">
        <f t="shared" si="123"/>
        <v>1</v>
      </c>
      <c r="M794" s="88">
        <f>'HP-Api, V2-Sep24'!AM796</f>
        <v>0</v>
      </c>
      <c r="N794" s="89" t="str">
        <f t="shared" si="120"/>
        <v/>
      </c>
      <c r="O794" s="88">
        <f>'HP-Api, V2-Sep24'!AR796</f>
        <v>0</v>
      </c>
      <c r="P794" s="89" t="str">
        <f t="shared" si="124"/>
        <v/>
      </c>
      <c r="Q794" s="89" t="e">
        <f t="shared" si="125"/>
        <v>#VALUE!</v>
      </c>
      <c r="R794" s="89" t="e">
        <f t="shared" si="126"/>
        <v>#VALUE!</v>
      </c>
      <c r="S794" s="173">
        <f>'HP-Api, V2-Sep24'!AS796</f>
        <v>0</v>
      </c>
      <c r="T794" s="89">
        <f t="shared" si="127"/>
        <v>1</v>
      </c>
      <c r="U794" s="90" t="e">
        <f t="shared" si="128"/>
        <v>#DIV/0!</v>
      </c>
      <c r="V794" s="91" t="e">
        <f t="shared" si="129"/>
        <v>#DIV/0!</v>
      </c>
    </row>
    <row r="795" spans="1:22" x14ac:dyDescent="0.3">
      <c r="A795" s="88" t="str">
        <f>'HP-Api, V2-Sep24'!D797</f>
        <v>Guatemala</v>
      </c>
      <c r="B795" s="88" cm="1">
        <f t="array" ref="B795">IF(OR(A795=DATA!$H$2:$H$13),3,IF(OR(A795=DATA!$H$14:$H$119),2,1))</f>
        <v>1</v>
      </c>
      <c r="C795" s="88">
        <f>'HP-Api, V2-Sep24'!G797</f>
        <v>0</v>
      </c>
      <c r="D795" s="89" t="str">
        <f>IF(AND(C795&gt;='Risk(dist, colmena)'!$C$9, C795&lt;='Risk(dist, colmena)'!$E$9), 1, IF(AND(C795&gt;'Risk(dist, colmena)'!$C$10, C795&lt;='Risk(dist, colmena)'!$E$10), 2, IF(C795&gt;='Risk(dist, colmena)'!$C$11, 3, "")))</f>
        <v/>
      </c>
      <c r="E795" s="173">
        <f>'HP-Api, V2-Sep24'!L797</f>
        <v>0</v>
      </c>
      <c r="F795" s="173" t="str">
        <f>IF(AND(E795&gt;='Risk(dist, colmena)'!$H$9, E795&lt;='Risk(dist, colmena)'!$J$9), 1, IF(AND(E795&gt;'Risk(dist, colmena)'!$H$10, E795&lt;='Risk(dist, colmena)'!$J$10), 2, IF(E795&gt;='Risk(dist, colmena)'!$H$11, 3, "")))</f>
        <v/>
      </c>
      <c r="G795" s="88">
        <f>'HP-Api, V2-Sep24'!AH797</f>
        <v>0</v>
      </c>
      <c r="H795" s="89" t="str">
        <f t="shared" si="121"/>
        <v/>
      </c>
      <c r="I795" s="194" t="e">
        <f>('HP-Api, V2-Sep24'!AK797-'HP-Api, V2-Sep24'!S797)/'HP-Api, V2-Sep24'!S797</f>
        <v>#DIV/0!</v>
      </c>
      <c r="J795" s="89" t="e">
        <f t="shared" si="122"/>
        <v>#DIV/0!</v>
      </c>
      <c r="K795" s="195">
        <f>'HP-Api, V2-Sep24'!AQ797</f>
        <v>0</v>
      </c>
      <c r="L795" s="89">
        <f t="shared" si="123"/>
        <v>1</v>
      </c>
      <c r="M795" s="88">
        <f>'HP-Api, V2-Sep24'!AM797</f>
        <v>0</v>
      </c>
      <c r="N795" s="89" t="str">
        <f t="shared" si="120"/>
        <v/>
      </c>
      <c r="O795" s="88">
        <f>'HP-Api, V2-Sep24'!AR797</f>
        <v>0</v>
      </c>
      <c r="P795" s="89" t="str">
        <f t="shared" si="124"/>
        <v/>
      </c>
      <c r="Q795" s="89" t="e">
        <f t="shared" si="125"/>
        <v>#VALUE!</v>
      </c>
      <c r="R795" s="89" t="e">
        <f t="shared" si="126"/>
        <v>#VALUE!</v>
      </c>
      <c r="S795" s="173">
        <f>'HP-Api, V2-Sep24'!AS797</f>
        <v>0</v>
      </c>
      <c r="T795" s="89">
        <f t="shared" si="127"/>
        <v>1</v>
      </c>
      <c r="U795" s="90" t="e">
        <f t="shared" si="128"/>
        <v>#DIV/0!</v>
      </c>
      <c r="V795" s="91" t="e">
        <f t="shared" si="129"/>
        <v>#DIV/0!</v>
      </c>
    </row>
    <row r="796" spans="1:22" x14ac:dyDescent="0.3">
      <c r="A796" s="88" t="str">
        <f>'HP-Api, V2-Sep24'!D798</f>
        <v>Guatemala</v>
      </c>
      <c r="B796" s="88" cm="1">
        <f t="array" ref="B796">IF(OR(A796=DATA!$H$2:$H$13),3,IF(OR(A796=DATA!$H$14:$H$119),2,1))</f>
        <v>1</v>
      </c>
      <c r="C796" s="88">
        <f>'HP-Api, V2-Sep24'!G798</f>
        <v>0</v>
      </c>
      <c r="D796" s="89" t="str">
        <f>IF(AND(C796&gt;='Risk(dist, colmena)'!$C$9, C796&lt;='Risk(dist, colmena)'!$E$9), 1, IF(AND(C796&gt;'Risk(dist, colmena)'!$C$10, C796&lt;='Risk(dist, colmena)'!$E$10), 2, IF(C796&gt;='Risk(dist, colmena)'!$C$11, 3, "")))</f>
        <v/>
      </c>
      <c r="E796" s="173">
        <f>'HP-Api, V2-Sep24'!L798</f>
        <v>0</v>
      </c>
      <c r="F796" s="173" t="str">
        <f>IF(AND(E796&gt;='Risk(dist, colmena)'!$H$9, E796&lt;='Risk(dist, colmena)'!$J$9), 1, IF(AND(E796&gt;'Risk(dist, colmena)'!$H$10, E796&lt;='Risk(dist, colmena)'!$J$10), 2, IF(E796&gt;='Risk(dist, colmena)'!$H$11, 3, "")))</f>
        <v/>
      </c>
      <c r="G796" s="88">
        <f>'HP-Api, V2-Sep24'!AH798</f>
        <v>0</v>
      </c>
      <c r="H796" s="89" t="str">
        <f t="shared" si="121"/>
        <v/>
      </c>
      <c r="I796" s="194" t="e">
        <f>('HP-Api, V2-Sep24'!AK798-'HP-Api, V2-Sep24'!S798)/'HP-Api, V2-Sep24'!S798</f>
        <v>#DIV/0!</v>
      </c>
      <c r="J796" s="89" t="e">
        <f t="shared" si="122"/>
        <v>#DIV/0!</v>
      </c>
      <c r="K796" s="195">
        <f>'HP-Api, V2-Sep24'!AQ798</f>
        <v>0</v>
      </c>
      <c r="L796" s="89">
        <f t="shared" si="123"/>
        <v>1</v>
      </c>
      <c r="M796" s="88">
        <f>'HP-Api, V2-Sep24'!AM798</f>
        <v>0</v>
      </c>
      <c r="N796" s="89" t="str">
        <f t="shared" si="120"/>
        <v/>
      </c>
      <c r="O796" s="88">
        <f>'HP-Api, V2-Sep24'!AR798</f>
        <v>0</v>
      </c>
      <c r="P796" s="89" t="str">
        <f t="shared" si="124"/>
        <v/>
      </c>
      <c r="Q796" s="89" t="e">
        <f t="shared" si="125"/>
        <v>#VALUE!</v>
      </c>
      <c r="R796" s="89" t="e">
        <f t="shared" si="126"/>
        <v>#VALUE!</v>
      </c>
      <c r="S796" s="173">
        <f>'HP-Api, V2-Sep24'!AS798</f>
        <v>0</v>
      </c>
      <c r="T796" s="89">
        <f t="shared" si="127"/>
        <v>1</v>
      </c>
      <c r="U796" s="90" t="e">
        <f t="shared" si="128"/>
        <v>#DIV/0!</v>
      </c>
      <c r="V796" s="91" t="e">
        <f t="shared" si="129"/>
        <v>#DIV/0!</v>
      </c>
    </row>
    <row r="797" spans="1:22" x14ac:dyDescent="0.3">
      <c r="A797" s="88" t="str">
        <f>'HP-Api, V2-Sep24'!D799</f>
        <v>Guatemala</v>
      </c>
      <c r="B797" s="88" cm="1">
        <f t="array" ref="B797">IF(OR(A797=DATA!$H$2:$H$13),3,IF(OR(A797=DATA!$H$14:$H$119),2,1))</f>
        <v>1</v>
      </c>
      <c r="C797" s="88">
        <f>'HP-Api, V2-Sep24'!G799</f>
        <v>0</v>
      </c>
      <c r="D797" s="89" t="str">
        <f>IF(AND(C797&gt;='Risk(dist, colmena)'!$C$9, C797&lt;='Risk(dist, colmena)'!$E$9), 1, IF(AND(C797&gt;'Risk(dist, colmena)'!$C$10, C797&lt;='Risk(dist, colmena)'!$E$10), 2, IF(C797&gt;='Risk(dist, colmena)'!$C$11, 3, "")))</f>
        <v/>
      </c>
      <c r="E797" s="173">
        <f>'HP-Api, V2-Sep24'!L799</f>
        <v>0</v>
      </c>
      <c r="F797" s="173" t="str">
        <f>IF(AND(E797&gt;='Risk(dist, colmena)'!$H$9, E797&lt;='Risk(dist, colmena)'!$J$9), 1, IF(AND(E797&gt;'Risk(dist, colmena)'!$H$10, E797&lt;='Risk(dist, colmena)'!$J$10), 2, IF(E797&gt;='Risk(dist, colmena)'!$H$11, 3, "")))</f>
        <v/>
      </c>
      <c r="G797" s="88">
        <f>'HP-Api, V2-Sep24'!AH799</f>
        <v>0</v>
      </c>
      <c r="H797" s="89" t="str">
        <f t="shared" si="121"/>
        <v/>
      </c>
      <c r="I797" s="194" t="e">
        <f>('HP-Api, V2-Sep24'!AK799-'HP-Api, V2-Sep24'!S799)/'HP-Api, V2-Sep24'!S799</f>
        <v>#DIV/0!</v>
      </c>
      <c r="J797" s="89" t="e">
        <f t="shared" si="122"/>
        <v>#DIV/0!</v>
      </c>
      <c r="K797" s="195">
        <f>'HP-Api, V2-Sep24'!AQ799</f>
        <v>0</v>
      </c>
      <c r="L797" s="89">
        <f t="shared" si="123"/>
        <v>1</v>
      </c>
      <c r="M797" s="88">
        <f>'HP-Api, V2-Sep24'!AM799</f>
        <v>0</v>
      </c>
      <c r="N797" s="89" t="str">
        <f t="shared" si="120"/>
        <v/>
      </c>
      <c r="O797" s="88">
        <f>'HP-Api, V2-Sep24'!AR799</f>
        <v>0</v>
      </c>
      <c r="P797" s="89" t="str">
        <f t="shared" si="124"/>
        <v/>
      </c>
      <c r="Q797" s="89" t="e">
        <f t="shared" si="125"/>
        <v>#VALUE!</v>
      </c>
      <c r="R797" s="89" t="e">
        <f t="shared" si="126"/>
        <v>#VALUE!</v>
      </c>
      <c r="S797" s="173">
        <f>'HP-Api, V2-Sep24'!AS799</f>
        <v>0</v>
      </c>
      <c r="T797" s="89">
        <f t="shared" si="127"/>
        <v>1</v>
      </c>
      <c r="U797" s="90" t="e">
        <f t="shared" si="128"/>
        <v>#DIV/0!</v>
      </c>
      <c r="V797" s="91" t="e">
        <f t="shared" si="129"/>
        <v>#DIV/0!</v>
      </c>
    </row>
    <row r="798" spans="1:22" x14ac:dyDescent="0.3">
      <c r="A798" s="88" t="str">
        <f>'HP-Api, V2-Sep24'!D800</f>
        <v>Guatemala</v>
      </c>
      <c r="B798" s="88" cm="1">
        <f t="array" ref="B798">IF(OR(A798=DATA!$H$2:$H$13),3,IF(OR(A798=DATA!$H$14:$H$119),2,1))</f>
        <v>1</v>
      </c>
      <c r="C798" s="88">
        <f>'HP-Api, V2-Sep24'!G800</f>
        <v>0</v>
      </c>
      <c r="D798" s="89" t="str">
        <f>IF(AND(C798&gt;='Risk(dist, colmena)'!$C$9, C798&lt;='Risk(dist, colmena)'!$E$9), 1, IF(AND(C798&gt;'Risk(dist, colmena)'!$C$10, C798&lt;='Risk(dist, colmena)'!$E$10), 2, IF(C798&gt;='Risk(dist, colmena)'!$C$11, 3, "")))</f>
        <v/>
      </c>
      <c r="E798" s="173">
        <f>'HP-Api, V2-Sep24'!L800</f>
        <v>0</v>
      </c>
      <c r="F798" s="173" t="str">
        <f>IF(AND(E798&gt;='Risk(dist, colmena)'!$H$9, E798&lt;='Risk(dist, colmena)'!$J$9), 1, IF(AND(E798&gt;'Risk(dist, colmena)'!$H$10, E798&lt;='Risk(dist, colmena)'!$J$10), 2, IF(E798&gt;='Risk(dist, colmena)'!$H$11, 3, "")))</f>
        <v/>
      </c>
      <c r="G798" s="88">
        <f>'HP-Api, V2-Sep24'!AH800</f>
        <v>0</v>
      </c>
      <c r="H798" s="89" t="str">
        <f t="shared" si="121"/>
        <v/>
      </c>
      <c r="I798" s="194" t="e">
        <f>('HP-Api, V2-Sep24'!AK800-'HP-Api, V2-Sep24'!S800)/'HP-Api, V2-Sep24'!S800</f>
        <v>#DIV/0!</v>
      </c>
      <c r="J798" s="89" t="e">
        <f t="shared" si="122"/>
        <v>#DIV/0!</v>
      </c>
      <c r="K798" s="195">
        <f>'HP-Api, V2-Sep24'!AQ800</f>
        <v>0</v>
      </c>
      <c r="L798" s="89">
        <f t="shared" si="123"/>
        <v>1</v>
      </c>
      <c r="M798" s="88">
        <f>'HP-Api, V2-Sep24'!AM800</f>
        <v>0</v>
      </c>
      <c r="N798" s="89" t="str">
        <f t="shared" si="120"/>
        <v/>
      </c>
      <c r="O798" s="88">
        <f>'HP-Api, V2-Sep24'!AR800</f>
        <v>0</v>
      </c>
      <c r="P798" s="89" t="str">
        <f t="shared" si="124"/>
        <v/>
      </c>
      <c r="Q798" s="89" t="e">
        <f t="shared" si="125"/>
        <v>#VALUE!</v>
      </c>
      <c r="R798" s="89" t="e">
        <f t="shared" si="126"/>
        <v>#VALUE!</v>
      </c>
      <c r="S798" s="173">
        <f>'HP-Api, V2-Sep24'!AS800</f>
        <v>0</v>
      </c>
      <c r="T798" s="89">
        <f t="shared" si="127"/>
        <v>1</v>
      </c>
      <c r="U798" s="90" t="e">
        <f t="shared" si="128"/>
        <v>#DIV/0!</v>
      </c>
      <c r="V798" s="91" t="e">
        <f t="shared" si="129"/>
        <v>#DIV/0!</v>
      </c>
    </row>
    <row r="799" spans="1:22" x14ac:dyDescent="0.3">
      <c r="A799" s="88" t="str">
        <f>'HP-Api, V2-Sep24'!D801</f>
        <v>Guatemala</v>
      </c>
      <c r="B799" s="88" cm="1">
        <f t="array" ref="B799">IF(OR(A799=DATA!$H$2:$H$13),3,IF(OR(A799=DATA!$H$14:$H$119),2,1))</f>
        <v>1</v>
      </c>
      <c r="C799" s="88">
        <f>'HP-Api, V2-Sep24'!G801</f>
        <v>0</v>
      </c>
      <c r="D799" s="89" t="str">
        <f>IF(AND(C799&gt;='Risk(dist, colmena)'!$C$9, C799&lt;='Risk(dist, colmena)'!$E$9), 1, IF(AND(C799&gt;'Risk(dist, colmena)'!$C$10, C799&lt;='Risk(dist, colmena)'!$E$10), 2, IF(C799&gt;='Risk(dist, colmena)'!$C$11, 3, "")))</f>
        <v/>
      </c>
      <c r="E799" s="173">
        <f>'HP-Api, V2-Sep24'!L801</f>
        <v>0</v>
      </c>
      <c r="F799" s="173" t="str">
        <f>IF(AND(E799&gt;='Risk(dist, colmena)'!$H$9, E799&lt;='Risk(dist, colmena)'!$J$9), 1, IF(AND(E799&gt;'Risk(dist, colmena)'!$H$10, E799&lt;='Risk(dist, colmena)'!$J$10), 2, IF(E799&gt;='Risk(dist, colmena)'!$H$11, 3, "")))</f>
        <v/>
      </c>
      <c r="G799" s="88">
        <f>'HP-Api, V2-Sep24'!AH801</f>
        <v>0</v>
      </c>
      <c r="H799" s="89" t="str">
        <f t="shared" si="121"/>
        <v/>
      </c>
      <c r="I799" s="194" t="e">
        <f>('HP-Api, V2-Sep24'!AK801-'HP-Api, V2-Sep24'!S801)/'HP-Api, V2-Sep24'!S801</f>
        <v>#DIV/0!</v>
      </c>
      <c r="J799" s="89" t="e">
        <f t="shared" si="122"/>
        <v>#DIV/0!</v>
      </c>
      <c r="K799" s="195">
        <f>'HP-Api, V2-Sep24'!AQ801</f>
        <v>0</v>
      </c>
      <c r="L799" s="89">
        <f t="shared" si="123"/>
        <v>1</v>
      </c>
      <c r="M799" s="88">
        <f>'HP-Api, V2-Sep24'!AM801</f>
        <v>0</v>
      </c>
      <c r="N799" s="89" t="str">
        <f t="shared" si="120"/>
        <v/>
      </c>
      <c r="O799" s="88">
        <f>'HP-Api, V2-Sep24'!AR801</f>
        <v>0</v>
      </c>
      <c r="P799" s="89" t="str">
        <f t="shared" si="124"/>
        <v/>
      </c>
      <c r="Q799" s="89" t="e">
        <f t="shared" si="125"/>
        <v>#VALUE!</v>
      </c>
      <c r="R799" s="89" t="e">
        <f t="shared" si="126"/>
        <v>#VALUE!</v>
      </c>
      <c r="S799" s="173">
        <f>'HP-Api, V2-Sep24'!AS801</f>
        <v>0</v>
      </c>
      <c r="T799" s="89">
        <f t="shared" si="127"/>
        <v>1</v>
      </c>
      <c r="U799" s="90" t="e">
        <f t="shared" si="128"/>
        <v>#DIV/0!</v>
      </c>
      <c r="V799" s="91" t="e">
        <f t="shared" si="129"/>
        <v>#DIV/0!</v>
      </c>
    </row>
    <row r="800" spans="1:22" x14ac:dyDescent="0.3">
      <c r="A800" s="88" t="str">
        <f>'HP-Api, V2-Sep24'!D802</f>
        <v>Guatemala</v>
      </c>
      <c r="B800" s="88" cm="1">
        <f t="array" ref="B800">IF(OR(A800=DATA!$H$2:$H$13),3,IF(OR(A800=DATA!$H$14:$H$119),2,1))</f>
        <v>1</v>
      </c>
      <c r="C800" s="88">
        <f>'HP-Api, V2-Sep24'!G802</f>
        <v>0</v>
      </c>
      <c r="D800" s="89" t="str">
        <f>IF(AND(C800&gt;='Risk(dist, colmena)'!$C$9, C800&lt;='Risk(dist, colmena)'!$E$9), 1, IF(AND(C800&gt;'Risk(dist, colmena)'!$C$10, C800&lt;='Risk(dist, colmena)'!$E$10), 2, IF(C800&gt;='Risk(dist, colmena)'!$C$11, 3, "")))</f>
        <v/>
      </c>
      <c r="E800" s="173">
        <f>'HP-Api, V2-Sep24'!L802</f>
        <v>0</v>
      </c>
      <c r="F800" s="173" t="str">
        <f>IF(AND(E800&gt;='Risk(dist, colmena)'!$H$9, E800&lt;='Risk(dist, colmena)'!$J$9), 1, IF(AND(E800&gt;'Risk(dist, colmena)'!$H$10, E800&lt;='Risk(dist, colmena)'!$J$10), 2, IF(E800&gt;='Risk(dist, colmena)'!$H$11, 3, "")))</f>
        <v/>
      </c>
      <c r="G800" s="88">
        <f>'HP-Api, V2-Sep24'!AH802</f>
        <v>0</v>
      </c>
      <c r="H800" s="89" t="str">
        <f t="shared" si="121"/>
        <v/>
      </c>
      <c r="I800" s="194" t="e">
        <f>('HP-Api, V2-Sep24'!AK802-'HP-Api, V2-Sep24'!S802)/'HP-Api, V2-Sep24'!S802</f>
        <v>#DIV/0!</v>
      </c>
      <c r="J800" s="89" t="e">
        <f t="shared" si="122"/>
        <v>#DIV/0!</v>
      </c>
      <c r="K800" s="195">
        <f>'HP-Api, V2-Sep24'!AQ802</f>
        <v>0</v>
      </c>
      <c r="L800" s="89">
        <f t="shared" si="123"/>
        <v>1</v>
      </c>
      <c r="M800" s="88">
        <f>'HP-Api, V2-Sep24'!AM802</f>
        <v>0</v>
      </c>
      <c r="N800" s="89" t="str">
        <f t="shared" si="120"/>
        <v/>
      </c>
      <c r="O800" s="88">
        <f>'HP-Api, V2-Sep24'!AR802</f>
        <v>0</v>
      </c>
      <c r="P800" s="89" t="str">
        <f t="shared" si="124"/>
        <v/>
      </c>
      <c r="Q800" s="89" t="e">
        <f t="shared" si="125"/>
        <v>#VALUE!</v>
      </c>
      <c r="R800" s="89" t="e">
        <f t="shared" si="126"/>
        <v>#VALUE!</v>
      </c>
      <c r="S800" s="173">
        <f>'HP-Api, V2-Sep24'!AS802</f>
        <v>0</v>
      </c>
      <c r="T800" s="89">
        <f t="shared" si="127"/>
        <v>1</v>
      </c>
      <c r="U800" s="90" t="e">
        <f t="shared" si="128"/>
        <v>#DIV/0!</v>
      </c>
      <c r="V800" s="91" t="e">
        <f t="shared" si="129"/>
        <v>#DIV/0!</v>
      </c>
    </row>
    <row r="801" spans="1:22" x14ac:dyDescent="0.3">
      <c r="A801" s="88" t="str">
        <f>'HP-Api, V2-Sep24'!D803</f>
        <v>Guatemala</v>
      </c>
      <c r="B801" s="88" cm="1">
        <f t="array" ref="B801">IF(OR(A801=DATA!$H$2:$H$13),3,IF(OR(A801=DATA!$H$14:$H$119),2,1))</f>
        <v>1</v>
      </c>
      <c r="C801" s="88">
        <f>'HP-Api, V2-Sep24'!G803</f>
        <v>0</v>
      </c>
      <c r="D801" s="89" t="str">
        <f>IF(AND(C801&gt;='Risk(dist, colmena)'!$C$9, C801&lt;='Risk(dist, colmena)'!$E$9), 1, IF(AND(C801&gt;'Risk(dist, colmena)'!$C$10, C801&lt;='Risk(dist, colmena)'!$E$10), 2, IF(C801&gt;='Risk(dist, colmena)'!$C$11, 3, "")))</f>
        <v/>
      </c>
      <c r="E801" s="173">
        <f>'HP-Api, V2-Sep24'!L803</f>
        <v>0</v>
      </c>
      <c r="F801" s="173" t="str">
        <f>IF(AND(E801&gt;='Risk(dist, colmena)'!$H$9, E801&lt;='Risk(dist, colmena)'!$J$9), 1, IF(AND(E801&gt;'Risk(dist, colmena)'!$H$10, E801&lt;='Risk(dist, colmena)'!$J$10), 2, IF(E801&gt;='Risk(dist, colmena)'!$H$11, 3, "")))</f>
        <v/>
      </c>
      <c r="G801" s="88">
        <f>'HP-Api, V2-Sep24'!AH803</f>
        <v>0</v>
      </c>
      <c r="H801" s="89" t="str">
        <f t="shared" si="121"/>
        <v/>
      </c>
      <c r="I801" s="194" t="e">
        <f>('HP-Api, V2-Sep24'!AK803-'HP-Api, V2-Sep24'!S803)/'HP-Api, V2-Sep24'!S803</f>
        <v>#DIV/0!</v>
      </c>
      <c r="J801" s="89" t="e">
        <f t="shared" si="122"/>
        <v>#DIV/0!</v>
      </c>
      <c r="K801" s="195">
        <f>'HP-Api, V2-Sep24'!AQ803</f>
        <v>0</v>
      </c>
      <c r="L801" s="89">
        <f t="shared" si="123"/>
        <v>1</v>
      </c>
      <c r="M801" s="88">
        <f>'HP-Api, V2-Sep24'!AM803</f>
        <v>0</v>
      </c>
      <c r="N801" s="89" t="str">
        <f t="shared" si="120"/>
        <v/>
      </c>
      <c r="O801" s="88">
        <f>'HP-Api, V2-Sep24'!AR803</f>
        <v>0</v>
      </c>
      <c r="P801" s="89" t="str">
        <f t="shared" si="124"/>
        <v/>
      </c>
      <c r="Q801" s="89" t="e">
        <f t="shared" si="125"/>
        <v>#VALUE!</v>
      </c>
      <c r="R801" s="89" t="e">
        <f t="shared" si="126"/>
        <v>#VALUE!</v>
      </c>
      <c r="S801" s="173">
        <f>'HP-Api, V2-Sep24'!AS803</f>
        <v>0</v>
      </c>
      <c r="T801" s="89">
        <f t="shared" si="127"/>
        <v>1</v>
      </c>
      <c r="U801" s="90" t="e">
        <f t="shared" si="128"/>
        <v>#DIV/0!</v>
      </c>
      <c r="V801" s="91" t="e">
        <f t="shared" si="129"/>
        <v>#DIV/0!</v>
      </c>
    </row>
    <row r="802" spans="1:22" x14ac:dyDescent="0.3">
      <c r="A802" s="88" t="str">
        <f>'HP-Api, V2-Sep24'!D804</f>
        <v>Guatemala</v>
      </c>
      <c r="B802" s="88" cm="1">
        <f t="array" ref="B802">IF(OR(A802=DATA!$H$2:$H$13),3,IF(OR(A802=DATA!$H$14:$H$119),2,1))</f>
        <v>1</v>
      </c>
      <c r="C802" s="88">
        <f>'HP-Api, V2-Sep24'!G804</f>
        <v>0</v>
      </c>
      <c r="D802" s="89" t="str">
        <f>IF(AND(C802&gt;='Risk(dist, colmena)'!$C$9, C802&lt;='Risk(dist, colmena)'!$E$9), 1, IF(AND(C802&gt;'Risk(dist, colmena)'!$C$10, C802&lt;='Risk(dist, colmena)'!$E$10), 2, IF(C802&gt;='Risk(dist, colmena)'!$C$11, 3, "")))</f>
        <v/>
      </c>
      <c r="E802" s="173">
        <f>'HP-Api, V2-Sep24'!L804</f>
        <v>0</v>
      </c>
      <c r="F802" s="173" t="str">
        <f>IF(AND(E802&gt;='Risk(dist, colmena)'!$H$9, E802&lt;='Risk(dist, colmena)'!$J$9), 1, IF(AND(E802&gt;'Risk(dist, colmena)'!$H$10, E802&lt;='Risk(dist, colmena)'!$J$10), 2, IF(E802&gt;='Risk(dist, colmena)'!$H$11, 3, "")))</f>
        <v/>
      </c>
      <c r="G802" s="88">
        <f>'HP-Api, V2-Sep24'!AH804</f>
        <v>0</v>
      </c>
      <c r="H802" s="89" t="str">
        <f t="shared" si="121"/>
        <v/>
      </c>
      <c r="I802" s="194" t="e">
        <f>('HP-Api, V2-Sep24'!AK804-'HP-Api, V2-Sep24'!S804)/'HP-Api, V2-Sep24'!S804</f>
        <v>#DIV/0!</v>
      </c>
      <c r="J802" s="89" t="e">
        <f t="shared" si="122"/>
        <v>#DIV/0!</v>
      </c>
      <c r="K802" s="195">
        <f>'HP-Api, V2-Sep24'!AQ804</f>
        <v>0</v>
      </c>
      <c r="L802" s="89">
        <f t="shared" si="123"/>
        <v>1</v>
      </c>
      <c r="M802" s="88">
        <f>'HP-Api, V2-Sep24'!AM804</f>
        <v>0</v>
      </c>
      <c r="N802" s="89" t="str">
        <f t="shared" si="120"/>
        <v/>
      </c>
      <c r="O802" s="88">
        <f>'HP-Api, V2-Sep24'!AR804</f>
        <v>0</v>
      </c>
      <c r="P802" s="89" t="str">
        <f t="shared" si="124"/>
        <v/>
      </c>
      <c r="Q802" s="89" t="e">
        <f t="shared" si="125"/>
        <v>#VALUE!</v>
      </c>
      <c r="R802" s="89" t="e">
        <f t="shared" si="126"/>
        <v>#VALUE!</v>
      </c>
      <c r="S802" s="173">
        <f>'HP-Api, V2-Sep24'!AS804</f>
        <v>0</v>
      </c>
      <c r="T802" s="89">
        <f t="shared" si="127"/>
        <v>1</v>
      </c>
      <c r="U802" s="90" t="e">
        <f t="shared" si="128"/>
        <v>#DIV/0!</v>
      </c>
      <c r="V802" s="91" t="e">
        <f t="shared" si="129"/>
        <v>#DIV/0!</v>
      </c>
    </row>
    <row r="803" spans="1:22" x14ac:dyDescent="0.3">
      <c r="A803" s="88" t="str">
        <f>'HP-Api, V2-Sep24'!D805</f>
        <v>Guatemala</v>
      </c>
      <c r="B803" s="88" cm="1">
        <f t="array" ref="B803">IF(OR(A803=DATA!$H$2:$H$13),3,IF(OR(A803=DATA!$H$14:$H$119),2,1))</f>
        <v>1</v>
      </c>
      <c r="C803" s="88">
        <f>'HP-Api, V2-Sep24'!G805</f>
        <v>0</v>
      </c>
      <c r="D803" s="89" t="str">
        <f>IF(AND(C803&gt;='Risk(dist, colmena)'!$C$9, C803&lt;='Risk(dist, colmena)'!$E$9), 1, IF(AND(C803&gt;'Risk(dist, colmena)'!$C$10, C803&lt;='Risk(dist, colmena)'!$E$10), 2, IF(C803&gt;='Risk(dist, colmena)'!$C$11, 3, "")))</f>
        <v/>
      </c>
      <c r="E803" s="173">
        <f>'HP-Api, V2-Sep24'!L805</f>
        <v>0</v>
      </c>
      <c r="F803" s="173" t="str">
        <f>IF(AND(E803&gt;='Risk(dist, colmena)'!$H$9, E803&lt;='Risk(dist, colmena)'!$J$9), 1, IF(AND(E803&gt;'Risk(dist, colmena)'!$H$10, E803&lt;='Risk(dist, colmena)'!$J$10), 2, IF(E803&gt;='Risk(dist, colmena)'!$H$11, 3, "")))</f>
        <v/>
      </c>
      <c r="G803" s="88">
        <f>'HP-Api, V2-Sep24'!AH805</f>
        <v>0</v>
      </c>
      <c r="H803" s="89" t="str">
        <f t="shared" si="121"/>
        <v/>
      </c>
      <c r="I803" s="194" t="e">
        <f>('HP-Api, V2-Sep24'!AK805-'HP-Api, V2-Sep24'!S805)/'HP-Api, V2-Sep24'!S805</f>
        <v>#DIV/0!</v>
      </c>
      <c r="J803" s="89" t="e">
        <f t="shared" si="122"/>
        <v>#DIV/0!</v>
      </c>
      <c r="K803" s="195">
        <f>'HP-Api, V2-Sep24'!AQ805</f>
        <v>0</v>
      </c>
      <c r="L803" s="89">
        <f t="shared" si="123"/>
        <v>1</v>
      </c>
      <c r="M803" s="88">
        <f>'HP-Api, V2-Sep24'!AM805</f>
        <v>0</v>
      </c>
      <c r="N803" s="89" t="str">
        <f t="shared" si="120"/>
        <v/>
      </c>
      <c r="O803" s="88">
        <f>'HP-Api, V2-Sep24'!AR805</f>
        <v>0</v>
      </c>
      <c r="P803" s="89" t="str">
        <f t="shared" si="124"/>
        <v/>
      </c>
      <c r="Q803" s="89" t="e">
        <f t="shared" si="125"/>
        <v>#VALUE!</v>
      </c>
      <c r="R803" s="89" t="e">
        <f t="shared" si="126"/>
        <v>#VALUE!</v>
      </c>
      <c r="S803" s="173">
        <f>'HP-Api, V2-Sep24'!AS805</f>
        <v>0</v>
      </c>
      <c r="T803" s="89">
        <f t="shared" si="127"/>
        <v>1</v>
      </c>
      <c r="U803" s="90" t="e">
        <f t="shared" si="128"/>
        <v>#DIV/0!</v>
      </c>
      <c r="V803" s="91" t="e">
        <f t="shared" si="129"/>
        <v>#DIV/0!</v>
      </c>
    </row>
    <row r="804" spans="1:22" x14ac:dyDescent="0.3">
      <c r="A804" s="88" t="str">
        <f>'HP-Api, V2-Sep24'!D806</f>
        <v>Guatemala</v>
      </c>
      <c r="B804" s="88" cm="1">
        <f t="array" ref="B804">IF(OR(A804=DATA!$H$2:$H$13),3,IF(OR(A804=DATA!$H$14:$H$119),2,1))</f>
        <v>1</v>
      </c>
      <c r="C804" s="88">
        <f>'HP-Api, V2-Sep24'!G806</f>
        <v>0</v>
      </c>
      <c r="D804" s="89" t="str">
        <f>IF(AND(C804&gt;='Risk(dist, colmena)'!$C$9, C804&lt;='Risk(dist, colmena)'!$E$9), 1, IF(AND(C804&gt;'Risk(dist, colmena)'!$C$10, C804&lt;='Risk(dist, colmena)'!$E$10), 2, IF(C804&gt;='Risk(dist, colmena)'!$C$11, 3, "")))</f>
        <v/>
      </c>
      <c r="E804" s="173">
        <f>'HP-Api, V2-Sep24'!L806</f>
        <v>0</v>
      </c>
      <c r="F804" s="173" t="str">
        <f>IF(AND(E804&gt;='Risk(dist, colmena)'!$H$9, E804&lt;='Risk(dist, colmena)'!$J$9), 1, IF(AND(E804&gt;'Risk(dist, colmena)'!$H$10, E804&lt;='Risk(dist, colmena)'!$J$10), 2, IF(E804&gt;='Risk(dist, colmena)'!$H$11, 3, "")))</f>
        <v/>
      </c>
      <c r="G804" s="88">
        <f>'HP-Api, V2-Sep24'!AH806</f>
        <v>0</v>
      </c>
      <c r="H804" s="89" t="str">
        <f t="shared" si="121"/>
        <v/>
      </c>
      <c r="I804" s="194" t="e">
        <f>('HP-Api, V2-Sep24'!AK806-'HP-Api, V2-Sep24'!S806)/'HP-Api, V2-Sep24'!S806</f>
        <v>#DIV/0!</v>
      </c>
      <c r="J804" s="89" t="e">
        <f t="shared" si="122"/>
        <v>#DIV/0!</v>
      </c>
      <c r="K804" s="195">
        <f>'HP-Api, V2-Sep24'!AQ806</f>
        <v>0</v>
      </c>
      <c r="L804" s="89">
        <f t="shared" si="123"/>
        <v>1</v>
      </c>
      <c r="M804" s="88">
        <f>'HP-Api, V2-Sep24'!AM806</f>
        <v>0</v>
      </c>
      <c r="N804" s="89" t="str">
        <f t="shared" si="120"/>
        <v/>
      </c>
      <c r="O804" s="88">
        <f>'HP-Api, V2-Sep24'!AR806</f>
        <v>0</v>
      </c>
      <c r="P804" s="89" t="str">
        <f t="shared" si="124"/>
        <v/>
      </c>
      <c r="Q804" s="89" t="e">
        <f t="shared" si="125"/>
        <v>#VALUE!</v>
      </c>
      <c r="R804" s="89" t="e">
        <f t="shared" si="126"/>
        <v>#VALUE!</v>
      </c>
      <c r="S804" s="173">
        <f>'HP-Api, V2-Sep24'!AS806</f>
        <v>0</v>
      </c>
      <c r="T804" s="89">
        <f t="shared" si="127"/>
        <v>1</v>
      </c>
      <c r="U804" s="90" t="e">
        <f t="shared" si="128"/>
        <v>#DIV/0!</v>
      </c>
      <c r="V804" s="91" t="e">
        <f t="shared" si="129"/>
        <v>#DIV/0!</v>
      </c>
    </row>
    <row r="805" spans="1:22" x14ac:dyDescent="0.3">
      <c r="A805" s="88" t="str">
        <f>'HP-Api, V2-Sep24'!D807</f>
        <v>Guatemala</v>
      </c>
      <c r="B805" s="88" cm="1">
        <f t="array" ref="B805">IF(OR(A805=DATA!$H$2:$H$13),3,IF(OR(A805=DATA!$H$14:$H$119),2,1))</f>
        <v>1</v>
      </c>
      <c r="C805" s="88">
        <f>'HP-Api, V2-Sep24'!G807</f>
        <v>0</v>
      </c>
      <c r="D805" s="89" t="str">
        <f>IF(AND(C805&gt;='Risk(dist, colmena)'!$C$9, C805&lt;='Risk(dist, colmena)'!$E$9), 1, IF(AND(C805&gt;'Risk(dist, colmena)'!$C$10, C805&lt;='Risk(dist, colmena)'!$E$10), 2, IF(C805&gt;='Risk(dist, colmena)'!$C$11, 3, "")))</f>
        <v/>
      </c>
      <c r="E805" s="173">
        <f>'HP-Api, V2-Sep24'!L807</f>
        <v>0</v>
      </c>
      <c r="F805" s="173" t="str">
        <f>IF(AND(E805&gt;='Risk(dist, colmena)'!$H$9, E805&lt;='Risk(dist, colmena)'!$J$9), 1, IF(AND(E805&gt;'Risk(dist, colmena)'!$H$10, E805&lt;='Risk(dist, colmena)'!$J$10), 2, IF(E805&gt;='Risk(dist, colmena)'!$H$11, 3, "")))</f>
        <v/>
      </c>
      <c r="G805" s="88">
        <f>'HP-Api, V2-Sep24'!AH807</f>
        <v>0</v>
      </c>
      <c r="H805" s="89" t="str">
        <f t="shared" si="121"/>
        <v/>
      </c>
      <c r="I805" s="194" t="e">
        <f>('HP-Api, V2-Sep24'!AK807-'HP-Api, V2-Sep24'!S807)/'HP-Api, V2-Sep24'!S807</f>
        <v>#DIV/0!</v>
      </c>
      <c r="J805" s="89" t="e">
        <f t="shared" si="122"/>
        <v>#DIV/0!</v>
      </c>
      <c r="K805" s="195">
        <f>'HP-Api, V2-Sep24'!AQ807</f>
        <v>0</v>
      </c>
      <c r="L805" s="89">
        <f t="shared" si="123"/>
        <v>1</v>
      </c>
      <c r="M805" s="88">
        <f>'HP-Api, V2-Sep24'!AM807</f>
        <v>0</v>
      </c>
      <c r="N805" s="89" t="str">
        <f t="shared" si="120"/>
        <v/>
      </c>
      <c r="O805" s="88">
        <f>'HP-Api, V2-Sep24'!AR807</f>
        <v>0</v>
      </c>
      <c r="P805" s="89" t="str">
        <f t="shared" si="124"/>
        <v/>
      </c>
      <c r="Q805" s="89" t="e">
        <f t="shared" si="125"/>
        <v>#VALUE!</v>
      </c>
      <c r="R805" s="89" t="e">
        <f t="shared" si="126"/>
        <v>#VALUE!</v>
      </c>
      <c r="S805" s="173">
        <f>'HP-Api, V2-Sep24'!AS807</f>
        <v>0</v>
      </c>
      <c r="T805" s="89">
        <f t="shared" si="127"/>
        <v>1</v>
      </c>
      <c r="U805" s="90" t="e">
        <f t="shared" si="128"/>
        <v>#DIV/0!</v>
      </c>
      <c r="V805" s="91" t="e">
        <f t="shared" si="129"/>
        <v>#DIV/0!</v>
      </c>
    </row>
    <row r="806" spans="1:22" x14ac:dyDescent="0.3">
      <c r="A806" s="88" t="str">
        <f>'HP-Api, V2-Sep24'!D808</f>
        <v>Guatemala</v>
      </c>
      <c r="B806" s="88" cm="1">
        <f t="array" ref="B806">IF(OR(A806=DATA!$H$2:$H$13),3,IF(OR(A806=DATA!$H$14:$H$119),2,1))</f>
        <v>1</v>
      </c>
      <c r="C806" s="88">
        <f>'HP-Api, V2-Sep24'!G808</f>
        <v>0</v>
      </c>
      <c r="D806" s="89" t="str">
        <f>IF(AND(C806&gt;='Risk(dist, colmena)'!$C$9, C806&lt;='Risk(dist, colmena)'!$E$9), 1, IF(AND(C806&gt;'Risk(dist, colmena)'!$C$10, C806&lt;='Risk(dist, colmena)'!$E$10), 2, IF(C806&gt;='Risk(dist, colmena)'!$C$11, 3, "")))</f>
        <v/>
      </c>
      <c r="E806" s="173">
        <f>'HP-Api, V2-Sep24'!L808</f>
        <v>0</v>
      </c>
      <c r="F806" s="173" t="str">
        <f>IF(AND(E806&gt;='Risk(dist, colmena)'!$H$9, E806&lt;='Risk(dist, colmena)'!$J$9), 1, IF(AND(E806&gt;'Risk(dist, colmena)'!$H$10, E806&lt;='Risk(dist, colmena)'!$J$10), 2, IF(E806&gt;='Risk(dist, colmena)'!$H$11, 3, "")))</f>
        <v/>
      </c>
      <c r="G806" s="88">
        <f>'HP-Api, V2-Sep24'!AH808</f>
        <v>0</v>
      </c>
      <c r="H806" s="89" t="str">
        <f t="shared" si="121"/>
        <v/>
      </c>
      <c r="I806" s="194" t="e">
        <f>('HP-Api, V2-Sep24'!AK808-'HP-Api, V2-Sep24'!S808)/'HP-Api, V2-Sep24'!S808</f>
        <v>#DIV/0!</v>
      </c>
      <c r="J806" s="89" t="e">
        <f t="shared" si="122"/>
        <v>#DIV/0!</v>
      </c>
      <c r="K806" s="195">
        <f>'HP-Api, V2-Sep24'!AQ808</f>
        <v>0</v>
      </c>
      <c r="L806" s="89">
        <f t="shared" si="123"/>
        <v>1</v>
      </c>
      <c r="M806" s="88">
        <f>'HP-Api, V2-Sep24'!AM808</f>
        <v>0</v>
      </c>
      <c r="N806" s="89" t="str">
        <f t="shared" si="120"/>
        <v/>
      </c>
      <c r="O806" s="88">
        <f>'HP-Api, V2-Sep24'!AR808</f>
        <v>0</v>
      </c>
      <c r="P806" s="89" t="str">
        <f t="shared" si="124"/>
        <v/>
      </c>
      <c r="Q806" s="89" t="e">
        <f t="shared" si="125"/>
        <v>#VALUE!</v>
      </c>
      <c r="R806" s="89" t="e">
        <f t="shared" si="126"/>
        <v>#VALUE!</v>
      </c>
      <c r="S806" s="173">
        <f>'HP-Api, V2-Sep24'!AS808</f>
        <v>0</v>
      </c>
      <c r="T806" s="89">
        <f t="shared" si="127"/>
        <v>1</v>
      </c>
      <c r="U806" s="90" t="e">
        <f t="shared" si="128"/>
        <v>#DIV/0!</v>
      </c>
      <c r="V806" s="91" t="e">
        <f t="shared" si="129"/>
        <v>#DIV/0!</v>
      </c>
    </row>
    <row r="807" spans="1:22" x14ac:dyDescent="0.3">
      <c r="A807" s="88" t="str">
        <f>'HP-Api, V2-Sep24'!D809</f>
        <v>Guatemala</v>
      </c>
      <c r="B807" s="88" cm="1">
        <f t="array" ref="B807">IF(OR(A807=DATA!$H$2:$H$13),3,IF(OR(A807=DATA!$H$14:$H$119),2,1))</f>
        <v>1</v>
      </c>
      <c r="C807" s="88">
        <f>'HP-Api, V2-Sep24'!G809</f>
        <v>0</v>
      </c>
      <c r="D807" s="89" t="str">
        <f>IF(AND(C807&gt;='Risk(dist, colmena)'!$C$9, C807&lt;='Risk(dist, colmena)'!$E$9), 1, IF(AND(C807&gt;'Risk(dist, colmena)'!$C$10, C807&lt;='Risk(dist, colmena)'!$E$10), 2, IF(C807&gt;='Risk(dist, colmena)'!$C$11, 3, "")))</f>
        <v/>
      </c>
      <c r="E807" s="173">
        <f>'HP-Api, V2-Sep24'!L809</f>
        <v>0</v>
      </c>
      <c r="F807" s="173" t="str">
        <f>IF(AND(E807&gt;='Risk(dist, colmena)'!$H$9, E807&lt;='Risk(dist, colmena)'!$J$9), 1, IF(AND(E807&gt;'Risk(dist, colmena)'!$H$10, E807&lt;='Risk(dist, colmena)'!$J$10), 2, IF(E807&gt;='Risk(dist, colmena)'!$H$11, 3, "")))</f>
        <v/>
      </c>
      <c r="G807" s="88">
        <f>'HP-Api, V2-Sep24'!AH809</f>
        <v>0</v>
      </c>
      <c r="H807" s="89" t="str">
        <f t="shared" si="121"/>
        <v/>
      </c>
      <c r="I807" s="194" t="e">
        <f>('HP-Api, V2-Sep24'!AK809-'HP-Api, V2-Sep24'!S809)/'HP-Api, V2-Sep24'!S809</f>
        <v>#DIV/0!</v>
      </c>
      <c r="J807" s="89" t="e">
        <f t="shared" si="122"/>
        <v>#DIV/0!</v>
      </c>
      <c r="K807" s="195">
        <f>'HP-Api, V2-Sep24'!AQ809</f>
        <v>0</v>
      </c>
      <c r="L807" s="89">
        <f t="shared" si="123"/>
        <v>1</v>
      </c>
      <c r="M807" s="88">
        <f>'HP-Api, V2-Sep24'!AM809</f>
        <v>0</v>
      </c>
      <c r="N807" s="89" t="str">
        <f t="shared" si="120"/>
        <v/>
      </c>
      <c r="O807" s="88">
        <f>'HP-Api, V2-Sep24'!AR809</f>
        <v>0</v>
      </c>
      <c r="P807" s="89" t="str">
        <f t="shared" si="124"/>
        <v/>
      </c>
      <c r="Q807" s="89" t="e">
        <f t="shared" si="125"/>
        <v>#VALUE!</v>
      </c>
      <c r="R807" s="89" t="e">
        <f t="shared" si="126"/>
        <v>#VALUE!</v>
      </c>
      <c r="S807" s="173">
        <f>'HP-Api, V2-Sep24'!AS809</f>
        <v>0</v>
      </c>
      <c r="T807" s="89">
        <f t="shared" si="127"/>
        <v>1</v>
      </c>
      <c r="U807" s="90" t="e">
        <f t="shared" si="128"/>
        <v>#DIV/0!</v>
      </c>
      <c r="V807" s="91" t="e">
        <f t="shared" si="129"/>
        <v>#DIV/0!</v>
      </c>
    </row>
    <row r="808" spans="1:22" x14ac:dyDescent="0.3">
      <c r="A808" s="88" t="str">
        <f>'HP-Api, V2-Sep24'!D810</f>
        <v>Guatemala</v>
      </c>
      <c r="B808" s="88" cm="1">
        <f t="array" ref="B808">IF(OR(A808=DATA!$H$2:$H$13),3,IF(OR(A808=DATA!$H$14:$H$119),2,1))</f>
        <v>1</v>
      </c>
      <c r="C808" s="88">
        <f>'HP-Api, V2-Sep24'!G810</f>
        <v>0</v>
      </c>
      <c r="D808" s="89" t="str">
        <f>IF(AND(C808&gt;='Risk(dist, colmena)'!$C$9, C808&lt;='Risk(dist, colmena)'!$E$9), 1, IF(AND(C808&gt;'Risk(dist, colmena)'!$C$10, C808&lt;='Risk(dist, colmena)'!$E$10), 2, IF(C808&gt;='Risk(dist, colmena)'!$C$11, 3, "")))</f>
        <v/>
      </c>
      <c r="E808" s="173">
        <f>'HP-Api, V2-Sep24'!L810</f>
        <v>0</v>
      </c>
      <c r="F808" s="173" t="str">
        <f>IF(AND(E808&gt;='Risk(dist, colmena)'!$H$9, E808&lt;='Risk(dist, colmena)'!$J$9), 1, IF(AND(E808&gt;'Risk(dist, colmena)'!$H$10, E808&lt;='Risk(dist, colmena)'!$J$10), 2, IF(E808&gt;='Risk(dist, colmena)'!$H$11, 3, "")))</f>
        <v/>
      </c>
      <c r="G808" s="88">
        <f>'HP-Api, V2-Sep24'!AH810</f>
        <v>0</v>
      </c>
      <c r="H808" s="89" t="str">
        <f t="shared" si="121"/>
        <v/>
      </c>
      <c r="I808" s="194" t="e">
        <f>('HP-Api, V2-Sep24'!AK810-'HP-Api, V2-Sep24'!S810)/'HP-Api, V2-Sep24'!S810</f>
        <v>#DIV/0!</v>
      </c>
      <c r="J808" s="89" t="e">
        <f t="shared" si="122"/>
        <v>#DIV/0!</v>
      </c>
      <c r="K808" s="195">
        <f>'HP-Api, V2-Sep24'!AQ810</f>
        <v>0</v>
      </c>
      <c r="L808" s="89">
        <f t="shared" si="123"/>
        <v>1</v>
      </c>
      <c r="M808" s="88">
        <f>'HP-Api, V2-Sep24'!AM810</f>
        <v>0</v>
      </c>
      <c r="N808" s="89" t="str">
        <f t="shared" si="120"/>
        <v/>
      </c>
      <c r="O808" s="88">
        <f>'HP-Api, V2-Sep24'!AR810</f>
        <v>0</v>
      </c>
      <c r="P808" s="89" t="str">
        <f t="shared" si="124"/>
        <v/>
      </c>
      <c r="Q808" s="89" t="e">
        <f t="shared" si="125"/>
        <v>#VALUE!</v>
      </c>
      <c r="R808" s="89" t="e">
        <f t="shared" si="126"/>
        <v>#VALUE!</v>
      </c>
      <c r="S808" s="173">
        <f>'HP-Api, V2-Sep24'!AS810</f>
        <v>0</v>
      </c>
      <c r="T808" s="89">
        <f t="shared" si="127"/>
        <v>1</v>
      </c>
      <c r="U808" s="90" t="e">
        <f t="shared" si="128"/>
        <v>#DIV/0!</v>
      </c>
      <c r="V808" s="91" t="e">
        <f t="shared" si="129"/>
        <v>#DIV/0!</v>
      </c>
    </row>
    <row r="809" spans="1:22" x14ac:dyDescent="0.3">
      <c r="A809" s="88" t="str">
        <f>'HP-Api, V2-Sep24'!D811</f>
        <v>Guatemala</v>
      </c>
      <c r="B809" s="88" cm="1">
        <f t="array" ref="B809">IF(OR(A809=DATA!$H$2:$H$13),3,IF(OR(A809=DATA!$H$14:$H$119),2,1))</f>
        <v>1</v>
      </c>
      <c r="C809" s="88">
        <f>'HP-Api, V2-Sep24'!G811</f>
        <v>0</v>
      </c>
      <c r="D809" s="89" t="str">
        <f>IF(AND(C809&gt;='Risk(dist, colmena)'!$C$9, C809&lt;='Risk(dist, colmena)'!$E$9), 1, IF(AND(C809&gt;'Risk(dist, colmena)'!$C$10, C809&lt;='Risk(dist, colmena)'!$E$10), 2, IF(C809&gt;='Risk(dist, colmena)'!$C$11, 3, "")))</f>
        <v/>
      </c>
      <c r="E809" s="173">
        <f>'HP-Api, V2-Sep24'!L811</f>
        <v>0</v>
      </c>
      <c r="F809" s="173" t="str">
        <f>IF(AND(E809&gt;='Risk(dist, colmena)'!$H$9, E809&lt;='Risk(dist, colmena)'!$J$9), 1, IF(AND(E809&gt;'Risk(dist, colmena)'!$H$10, E809&lt;='Risk(dist, colmena)'!$J$10), 2, IF(E809&gt;='Risk(dist, colmena)'!$H$11, 3, "")))</f>
        <v/>
      </c>
      <c r="G809" s="88">
        <f>'HP-Api, V2-Sep24'!AH811</f>
        <v>0</v>
      </c>
      <c r="H809" s="89" t="str">
        <f t="shared" si="121"/>
        <v/>
      </c>
      <c r="I809" s="194" t="e">
        <f>('HP-Api, V2-Sep24'!AK811-'HP-Api, V2-Sep24'!S811)/'HP-Api, V2-Sep24'!S811</f>
        <v>#DIV/0!</v>
      </c>
      <c r="J809" s="89" t="e">
        <f t="shared" si="122"/>
        <v>#DIV/0!</v>
      </c>
      <c r="K809" s="195">
        <f>'HP-Api, V2-Sep24'!AQ811</f>
        <v>0</v>
      </c>
      <c r="L809" s="89">
        <f t="shared" si="123"/>
        <v>1</v>
      </c>
      <c r="M809" s="88">
        <f>'HP-Api, V2-Sep24'!AM811</f>
        <v>0</v>
      </c>
      <c r="N809" s="89" t="str">
        <f t="shared" si="120"/>
        <v/>
      </c>
      <c r="O809" s="88">
        <f>'HP-Api, V2-Sep24'!AR811</f>
        <v>0</v>
      </c>
      <c r="P809" s="89" t="str">
        <f t="shared" si="124"/>
        <v/>
      </c>
      <c r="Q809" s="89" t="e">
        <f t="shared" si="125"/>
        <v>#VALUE!</v>
      </c>
      <c r="R809" s="89" t="e">
        <f t="shared" si="126"/>
        <v>#VALUE!</v>
      </c>
      <c r="S809" s="173">
        <f>'HP-Api, V2-Sep24'!AS811</f>
        <v>0</v>
      </c>
      <c r="T809" s="89">
        <f t="shared" si="127"/>
        <v>1</v>
      </c>
      <c r="U809" s="90" t="e">
        <f t="shared" si="128"/>
        <v>#DIV/0!</v>
      </c>
      <c r="V809" s="91" t="e">
        <f t="shared" si="129"/>
        <v>#DIV/0!</v>
      </c>
    </row>
    <row r="810" spans="1:22" x14ac:dyDescent="0.3">
      <c r="A810" s="88" t="str">
        <f>'HP-Api, V2-Sep24'!D812</f>
        <v>Guatemala</v>
      </c>
      <c r="B810" s="88" cm="1">
        <f t="array" ref="B810">IF(OR(A810=DATA!$H$2:$H$13),3,IF(OR(A810=DATA!$H$14:$H$119),2,1))</f>
        <v>1</v>
      </c>
      <c r="C810" s="88">
        <f>'HP-Api, V2-Sep24'!G812</f>
        <v>0</v>
      </c>
      <c r="D810" s="89" t="str">
        <f>IF(AND(C810&gt;='Risk(dist, colmena)'!$C$9, C810&lt;='Risk(dist, colmena)'!$E$9), 1, IF(AND(C810&gt;'Risk(dist, colmena)'!$C$10, C810&lt;='Risk(dist, colmena)'!$E$10), 2, IF(C810&gt;='Risk(dist, colmena)'!$C$11, 3, "")))</f>
        <v/>
      </c>
      <c r="E810" s="173">
        <f>'HP-Api, V2-Sep24'!L812</f>
        <v>0</v>
      </c>
      <c r="F810" s="173" t="str">
        <f>IF(AND(E810&gt;='Risk(dist, colmena)'!$H$9, E810&lt;='Risk(dist, colmena)'!$J$9), 1, IF(AND(E810&gt;'Risk(dist, colmena)'!$H$10, E810&lt;='Risk(dist, colmena)'!$J$10), 2, IF(E810&gt;='Risk(dist, colmena)'!$H$11, 3, "")))</f>
        <v/>
      </c>
      <c r="G810" s="88">
        <f>'HP-Api, V2-Sep24'!AH812</f>
        <v>0</v>
      </c>
      <c r="H810" s="89" t="str">
        <f t="shared" si="121"/>
        <v/>
      </c>
      <c r="I810" s="194" t="e">
        <f>('HP-Api, V2-Sep24'!AK812-'HP-Api, V2-Sep24'!S812)/'HP-Api, V2-Sep24'!S812</f>
        <v>#DIV/0!</v>
      </c>
      <c r="J810" s="89" t="e">
        <f t="shared" si="122"/>
        <v>#DIV/0!</v>
      </c>
      <c r="K810" s="195">
        <f>'HP-Api, V2-Sep24'!AQ812</f>
        <v>0</v>
      </c>
      <c r="L810" s="89">
        <f t="shared" si="123"/>
        <v>1</v>
      </c>
      <c r="M810" s="88">
        <f>'HP-Api, V2-Sep24'!AM812</f>
        <v>0</v>
      </c>
      <c r="N810" s="89" t="str">
        <f t="shared" si="120"/>
        <v/>
      </c>
      <c r="O810" s="88">
        <f>'HP-Api, V2-Sep24'!AR812</f>
        <v>0</v>
      </c>
      <c r="P810" s="89" t="str">
        <f t="shared" si="124"/>
        <v/>
      </c>
      <c r="Q810" s="89" t="e">
        <f t="shared" si="125"/>
        <v>#VALUE!</v>
      </c>
      <c r="R810" s="89" t="e">
        <f t="shared" si="126"/>
        <v>#VALUE!</v>
      </c>
      <c r="S810" s="173">
        <f>'HP-Api, V2-Sep24'!AS812</f>
        <v>0</v>
      </c>
      <c r="T810" s="89">
        <f t="shared" si="127"/>
        <v>1</v>
      </c>
      <c r="U810" s="90" t="e">
        <f t="shared" si="128"/>
        <v>#DIV/0!</v>
      </c>
      <c r="V810" s="91" t="e">
        <f t="shared" si="129"/>
        <v>#DIV/0!</v>
      </c>
    </row>
    <row r="811" spans="1:22" x14ac:dyDescent="0.3">
      <c r="A811" s="88" t="str">
        <f>'HP-Api, V2-Sep24'!D813</f>
        <v>Guatemala</v>
      </c>
      <c r="B811" s="88" cm="1">
        <f t="array" ref="B811">IF(OR(A811=DATA!$H$2:$H$13),3,IF(OR(A811=DATA!$H$14:$H$119),2,1))</f>
        <v>1</v>
      </c>
      <c r="C811" s="88">
        <f>'HP-Api, V2-Sep24'!G813</f>
        <v>0</v>
      </c>
      <c r="D811" s="89" t="str">
        <f>IF(AND(C811&gt;='Risk(dist, colmena)'!$C$9, C811&lt;='Risk(dist, colmena)'!$E$9), 1, IF(AND(C811&gt;'Risk(dist, colmena)'!$C$10, C811&lt;='Risk(dist, colmena)'!$E$10), 2, IF(C811&gt;='Risk(dist, colmena)'!$C$11, 3, "")))</f>
        <v/>
      </c>
      <c r="E811" s="173">
        <f>'HP-Api, V2-Sep24'!L813</f>
        <v>0</v>
      </c>
      <c r="F811" s="173" t="str">
        <f>IF(AND(E811&gt;='Risk(dist, colmena)'!$H$9, E811&lt;='Risk(dist, colmena)'!$J$9), 1, IF(AND(E811&gt;'Risk(dist, colmena)'!$H$10, E811&lt;='Risk(dist, colmena)'!$J$10), 2, IF(E811&gt;='Risk(dist, colmena)'!$H$11, 3, "")))</f>
        <v/>
      </c>
      <c r="G811" s="88">
        <f>'HP-Api, V2-Sep24'!AH813</f>
        <v>0</v>
      </c>
      <c r="H811" s="89" t="str">
        <f t="shared" si="121"/>
        <v/>
      </c>
      <c r="I811" s="194" t="e">
        <f>('HP-Api, V2-Sep24'!AK813-'HP-Api, V2-Sep24'!S813)/'HP-Api, V2-Sep24'!S813</f>
        <v>#DIV/0!</v>
      </c>
      <c r="J811" s="89" t="e">
        <f t="shared" si="122"/>
        <v>#DIV/0!</v>
      </c>
      <c r="K811" s="195">
        <f>'HP-Api, V2-Sep24'!AQ813</f>
        <v>0</v>
      </c>
      <c r="L811" s="89">
        <f t="shared" si="123"/>
        <v>1</v>
      </c>
      <c r="M811" s="88">
        <f>'HP-Api, V2-Sep24'!AM813</f>
        <v>0</v>
      </c>
      <c r="N811" s="89" t="str">
        <f t="shared" si="120"/>
        <v/>
      </c>
      <c r="O811" s="88">
        <f>'HP-Api, V2-Sep24'!AR813</f>
        <v>0</v>
      </c>
      <c r="P811" s="89" t="str">
        <f t="shared" si="124"/>
        <v/>
      </c>
      <c r="Q811" s="89" t="e">
        <f t="shared" si="125"/>
        <v>#VALUE!</v>
      </c>
      <c r="R811" s="89" t="e">
        <f t="shared" si="126"/>
        <v>#VALUE!</v>
      </c>
      <c r="S811" s="173">
        <f>'HP-Api, V2-Sep24'!AS813</f>
        <v>0</v>
      </c>
      <c r="T811" s="89">
        <f t="shared" si="127"/>
        <v>1</v>
      </c>
      <c r="U811" s="90" t="e">
        <f t="shared" si="128"/>
        <v>#DIV/0!</v>
      </c>
      <c r="V811" s="91" t="e">
        <f t="shared" si="129"/>
        <v>#DIV/0!</v>
      </c>
    </row>
    <row r="812" spans="1:22" x14ac:dyDescent="0.3">
      <c r="A812" s="88" t="str">
        <f>'HP-Api, V2-Sep24'!D814</f>
        <v>Guatemala</v>
      </c>
      <c r="B812" s="88" cm="1">
        <f t="array" ref="B812">IF(OR(A812=DATA!$H$2:$H$13),3,IF(OR(A812=DATA!$H$14:$H$119),2,1))</f>
        <v>1</v>
      </c>
      <c r="C812" s="88">
        <f>'HP-Api, V2-Sep24'!G814</f>
        <v>0</v>
      </c>
      <c r="D812" s="89" t="str">
        <f>IF(AND(C812&gt;='Risk(dist, colmena)'!$C$9, C812&lt;='Risk(dist, colmena)'!$E$9), 1, IF(AND(C812&gt;'Risk(dist, colmena)'!$C$10, C812&lt;='Risk(dist, colmena)'!$E$10), 2, IF(C812&gt;='Risk(dist, colmena)'!$C$11, 3, "")))</f>
        <v/>
      </c>
      <c r="E812" s="173">
        <f>'HP-Api, V2-Sep24'!L814</f>
        <v>0</v>
      </c>
      <c r="F812" s="173" t="str">
        <f>IF(AND(E812&gt;='Risk(dist, colmena)'!$H$9, E812&lt;='Risk(dist, colmena)'!$J$9), 1, IF(AND(E812&gt;'Risk(dist, colmena)'!$H$10, E812&lt;='Risk(dist, colmena)'!$J$10), 2, IF(E812&gt;='Risk(dist, colmena)'!$H$11, 3, "")))</f>
        <v/>
      </c>
      <c r="G812" s="88">
        <f>'HP-Api, V2-Sep24'!AH814</f>
        <v>0</v>
      </c>
      <c r="H812" s="89" t="str">
        <f t="shared" si="121"/>
        <v/>
      </c>
      <c r="I812" s="194" t="e">
        <f>('HP-Api, V2-Sep24'!AK814-'HP-Api, V2-Sep24'!S814)/'HP-Api, V2-Sep24'!S814</f>
        <v>#DIV/0!</v>
      </c>
      <c r="J812" s="89" t="e">
        <f t="shared" si="122"/>
        <v>#DIV/0!</v>
      </c>
      <c r="K812" s="195">
        <f>'HP-Api, V2-Sep24'!AQ814</f>
        <v>0</v>
      </c>
      <c r="L812" s="89">
        <f t="shared" si="123"/>
        <v>1</v>
      </c>
      <c r="M812" s="88">
        <f>'HP-Api, V2-Sep24'!AM814</f>
        <v>0</v>
      </c>
      <c r="N812" s="89" t="str">
        <f t="shared" si="120"/>
        <v/>
      </c>
      <c r="O812" s="88">
        <f>'HP-Api, V2-Sep24'!AR814</f>
        <v>0</v>
      </c>
      <c r="P812" s="89" t="str">
        <f t="shared" si="124"/>
        <v/>
      </c>
      <c r="Q812" s="89" t="e">
        <f t="shared" si="125"/>
        <v>#VALUE!</v>
      </c>
      <c r="R812" s="89" t="e">
        <f t="shared" si="126"/>
        <v>#VALUE!</v>
      </c>
      <c r="S812" s="173">
        <f>'HP-Api, V2-Sep24'!AS814</f>
        <v>0</v>
      </c>
      <c r="T812" s="89">
        <f t="shared" si="127"/>
        <v>1</v>
      </c>
      <c r="U812" s="90" t="e">
        <f t="shared" si="128"/>
        <v>#DIV/0!</v>
      </c>
      <c r="V812" s="91" t="e">
        <f t="shared" si="129"/>
        <v>#DIV/0!</v>
      </c>
    </row>
    <row r="813" spans="1:22" x14ac:dyDescent="0.3">
      <c r="A813" s="88" t="str">
        <f>'HP-Api, V2-Sep24'!D815</f>
        <v>Guatemala</v>
      </c>
      <c r="B813" s="88" cm="1">
        <f t="array" ref="B813">IF(OR(A813=DATA!$H$2:$H$13),3,IF(OR(A813=DATA!$H$14:$H$119),2,1))</f>
        <v>1</v>
      </c>
      <c r="C813" s="88">
        <f>'HP-Api, V2-Sep24'!G815</f>
        <v>0</v>
      </c>
      <c r="D813" s="89" t="str">
        <f>IF(AND(C813&gt;='Risk(dist, colmena)'!$C$9, C813&lt;='Risk(dist, colmena)'!$E$9), 1, IF(AND(C813&gt;'Risk(dist, colmena)'!$C$10, C813&lt;='Risk(dist, colmena)'!$E$10), 2, IF(C813&gt;='Risk(dist, colmena)'!$C$11, 3, "")))</f>
        <v/>
      </c>
      <c r="E813" s="173">
        <f>'HP-Api, V2-Sep24'!L815</f>
        <v>0</v>
      </c>
      <c r="F813" s="173" t="str">
        <f>IF(AND(E813&gt;='Risk(dist, colmena)'!$H$9, E813&lt;='Risk(dist, colmena)'!$J$9), 1, IF(AND(E813&gt;'Risk(dist, colmena)'!$H$10, E813&lt;='Risk(dist, colmena)'!$J$10), 2, IF(E813&gt;='Risk(dist, colmena)'!$H$11, 3, "")))</f>
        <v/>
      </c>
      <c r="G813" s="88">
        <f>'HP-Api, V2-Sep24'!AH815</f>
        <v>0</v>
      </c>
      <c r="H813" s="89" t="str">
        <f t="shared" si="121"/>
        <v/>
      </c>
      <c r="I813" s="194" t="e">
        <f>('HP-Api, V2-Sep24'!AK815-'HP-Api, V2-Sep24'!S815)/'HP-Api, V2-Sep24'!S815</f>
        <v>#DIV/0!</v>
      </c>
      <c r="J813" s="89" t="e">
        <f t="shared" si="122"/>
        <v>#DIV/0!</v>
      </c>
      <c r="K813" s="195">
        <f>'HP-Api, V2-Sep24'!AQ815</f>
        <v>0</v>
      </c>
      <c r="L813" s="89">
        <f t="shared" si="123"/>
        <v>1</v>
      </c>
      <c r="M813" s="88">
        <f>'HP-Api, V2-Sep24'!AM815</f>
        <v>0</v>
      </c>
      <c r="N813" s="89" t="str">
        <f t="shared" si="120"/>
        <v/>
      </c>
      <c r="O813" s="88">
        <f>'HP-Api, V2-Sep24'!AR815</f>
        <v>0</v>
      </c>
      <c r="P813" s="89" t="str">
        <f t="shared" si="124"/>
        <v/>
      </c>
      <c r="Q813" s="89" t="e">
        <f t="shared" si="125"/>
        <v>#VALUE!</v>
      </c>
      <c r="R813" s="89" t="e">
        <f t="shared" si="126"/>
        <v>#VALUE!</v>
      </c>
      <c r="S813" s="173">
        <f>'HP-Api, V2-Sep24'!AS815</f>
        <v>0</v>
      </c>
      <c r="T813" s="89">
        <f t="shared" si="127"/>
        <v>1</v>
      </c>
      <c r="U813" s="90" t="e">
        <f t="shared" si="128"/>
        <v>#DIV/0!</v>
      </c>
      <c r="V813" s="91" t="e">
        <f t="shared" si="129"/>
        <v>#DIV/0!</v>
      </c>
    </row>
    <row r="814" spans="1:22" x14ac:dyDescent="0.3">
      <c r="A814" s="88" t="str">
        <f>'HP-Api, V2-Sep24'!D816</f>
        <v>Guatemala</v>
      </c>
      <c r="B814" s="88" cm="1">
        <f t="array" ref="B814">IF(OR(A814=DATA!$H$2:$H$13),3,IF(OR(A814=DATA!$H$14:$H$119),2,1))</f>
        <v>1</v>
      </c>
      <c r="C814" s="88">
        <f>'HP-Api, V2-Sep24'!G816</f>
        <v>0</v>
      </c>
      <c r="D814" s="89" t="str">
        <f>IF(AND(C814&gt;='Risk(dist, colmena)'!$C$9, C814&lt;='Risk(dist, colmena)'!$E$9), 1, IF(AND(C814&gt;'Risk(dist, colmena)'!$C$10, C814&lt;='Risk(dist, colmena)'!$E$10), 2, IF(C814&gt;='Risk(dist, colmena)'!$C$11, 3, "")))</f>
        <v/>
      </c>
      <c r="E814" s="173">
        <f>'HP-Api, V2-Sep24'!L816</f>
        <v>0</v>
      </c>
      <c r="F814" s="173" t="str">
        <f>IF(AND(E814&gt;='Risk(dist, colmena)'!$H$9, E814&lt;='Risk(dist, colmena)'!$J$9), 1, IF(AND(E814&gt;'Risk(dist, colmena)'!$H$10, E814&lt;='Risk(dist, colmena)'!$J$10), 2, IF(E814&gt;='Risk(dist, colmena)'!$H$11, 3, "")))</f>
        <v/>
      </c>
      <c r="G814" s="88">
        <f>'HP-Api, V2-Sep24'!AH816</f>
        <v>0</v>
      </c>
      <c r="H814" s="89" t="str">
        <f t="shared" si="121"/>
        <v/>
      </c>
      <c r="I814" s="194" t="e">
        <f>('HP-Api, V2-Sep24'!AK816-'HP-Api, V2-Sep24'!S816)/'HP-Api, V2-Sep24'!S816</f>
        <v>#DIV/0!</v>
      </c>
      <c r="J814" s="89" t="e">
        <f t="shared" si="122"/>
        <v>#DIV/0!</v>
      </c>
      <c r="K814" s="195">
        <f>'HP-Api, V2-Sep24'!AQ816</f>
        <v>0</v>
      </c>
      <c r="L814" s="89">
        <f t="shared" si="123"/>
        <v>1</v>
      </c>
      <c r="M814" s="88">
        <f>'HP-Api, V2-Sep24'!AM816</f>
        <v>0</v>
      </c>
      <c r="N814" s="89" t="str">
        <f t="shared" si="120"/>
        <v/>
      </c>
      <c r="O814" s="88">
        <f>'HP-Api, V2-Sep24'!AR816</f>
        <v>0</v>
      </c>
      <c r="P814" s="89" t="str">
        <f t="shared" si="124"/>
        <v/>
      </c>
      <c r="Q814" s="89" t="e">
        <f t="shared" si="125"/>
        <v>#VALUE!</v>
      </c>
      <c r="R814" s="89" t="e">
        <f t="shared" si="126"/>
        <v>#VALUE!</v>
      </c>
      <c r="S814" s="173">
        <f>'HP-Api, V2-Sep24'!AS816</f>
        <v>0</v>
      </c>
      <c r="T814" s="89">
        <f t="shared" si="127"/>
        <v>1</v>
      </c>
      <c r="U814" s="90" t="e">
        <f t="shared" si="128"/>
        <v>#DIV/0!</v>
      </c>
      <c r="V814" s="91" t="e">
        <f t="shared" si="129"/>
        <v>#DIV/0!</v>
      </c>
    </row>
    <row r="815" spans="1:22" x14ac:dyDescent="0.3">
      <c r="A815" s="88" t="str">
        <f>'HP-Api, V2-Sep24'!D817</f>
        <v>Guatemala</v>
      </c>
      <c r="B815" s="88" cm="1">
        <f t="array" ref="B815">IF(OR(A815=DATA!$H$2:$H$13),3,IF(OR(A815=DATA!$H$14:$H$119),2,1))</f>
        <v>1</v>
      </c>
      <c r="C815" s="88">
        <f>'HP-Api, V2-Sep24'!G817</f>
        <v>0</v>
      </c>
      <c r="D815" s="89" t="str">
        <f>IF(AND(C815&gt;='Risk(dist, colmena)'!$C$9, C815&lt;='Risk(dist, colmena)'!$E$9), 1, IF(AND(C815&gt;'Risk(dist, colmena)'!$C$10, C815&lt;='Risk(dist, colmena)'!$E$10), 2, IF(C815&gt;='Risk(dist, colmena)'!$C$11, 3, "")))</f>
        <v/>
      </c>
      <c r="E815" s="173">
        <f>'HP-Api, V2-Sep24'!L817</f>
        <v>0</v>
      </c>
      <c r="F815" s="173" t="str">
        <f>IF(AND(E815&gt;='Risk(dist, colmena)'!$H$9, E815&lt;='Risk(dist, colmena)'!$J$9), 1, IF(AND(E815&gt;'Risk(dist, colmena)'!$H$10, E815&lt;='Risk(dist, colmena)'!$J$10), 2, IF(E815&gt;='Risk(dist, colmena)'!$H$11, 3, "")))</f>
        <v/>
      </c>
      <c r="G815" s="88">
        <f>'HP-Api, V2-Sep24'!AH817</f>
        <v>0</v>
      </c>
      <c r="H815" s="89" t="str">
        <f t="shared" si="121"/>
        <v/>
      </c>
      <c r="I815" s="194" t="e">
        <f>('HP-Api, V2-Sep24'!AK817-'HP-Api, V2-Sep24'!S817)/'HP-Api, V2-Sep24'!S817</f>
        <v>#DIV/0!</v>
      </c>
      <c r="J815" s="89" t="e">
        <f t="shared" si="122"/>
        <v>#DIV/0!</v>
      </c>
      <c r="K815" s="195">
        <f>'HP-Api, V2-Sep24'!AQ817</f>
        <v>0</v>
      </c>
      <c r="L815" s="89">
        <f t="shared" si="123"/>
        <v>1</v>
      </c>
      <c r="M815" s="88">
        <f>'HP-Api, V2-Sep24'!AM817</f>
        <v>0</v>
      </c>
      <c r="N815" s="89" t="str">
        <f t="shared" si="120"/>
        <v/>
      </c>
      <c r="O815" s="88">
        <f>'HP-Api, V2-Sep24'!AR817</f>
        <v>0</v>
      </c>
      <c r="P815" s="89" t="str">
        <f t="shared" si="124"/>
        <v/>
      </c>
      <c r="Q815" s="89" t="e">
        <f t="shared" si="125"/>
        <v>#VALUE!</v>
      </c>
      <c r="R815" s="89" t="e">
        <f t="shared" si="126"/>
        <v>#VALUE!</v>
      </c>
      <c r="S815" s="173">
        <f>'HP-Api, V2-Sep24'!AS817</f>
        <v>0</v>
      </c>
      <c r="T815" s="89">
        <f t="shared" si="127"/>
        <v>1</v>
      </c>
      <c r="U815" s="90" t="e">
        <f t="shared" si="128"/>
        <v>#DIV/0!</v>
      </c>
      <c r="V815" s="91" t="e">
        <f t="shared" si="129"/>
        <v>#DIV/0!</v>
      </c>
    </row>
    <row r="816" spans="1:22" x14ac:dyDescent="0.3">
      <c r="A816" s="88" t="str">
        <f>'HP-Api, V2-Sep24'!D818</f>
        <v>Guatemala</v>
      </c>
      <c r="B816" s="88" cm="1">
        <f t="array" ref="B816">IF(OR(A816=DATA!$H$2:$H$13),3,IF(OR(A816=DATA!$H$14:$H$119),2,1))</f>
        <v>1</v>
      </c>
      <c r="C816" s="88">
        <f>'HP-Api, V2-Sep24'!G818</f>
        <v>0</v>
      </c>
      <c r="D816" s="89" t="str">
        <f>IF(AND(C816&gt;='Risk(dist, colmena)'!$C$9, C816&lt;='Risk(dist, colmena)'!$E$9), 1, IF(AND(C816&gt;'Risk(dist, colmena)'!$C$10, C816&lt;='Risk(dist, colmena)'!$E$10), 2, IF(C816&gt;='Risk(dist, colmena)'!$C$11, 3, "")))</f>
        <v/>
      </c>
      <c r="E816" s="173">
        <f>'HP-Api, V2-Sep24'!L818</f>
        <v>0</v>
      </c>
      <c r="F816" s="173" t="str">
        <f>IF(AND(E816&gt;='Risk(dist, colmena)'!$H$9, E816&lt;='Risk(dist, colmena)'!$J$9), 1, IF(AND(E816&gt;'Risk(dist, colmena)'!$H$10, E816&lt;='Risk(dist, colmena)'!$J$10), 2, IF(E816&gt;='Risk(dist, colmena)'!$H$11, 3, "")))</f>
        <v/>
      </c>
      <c r="G816" s="88">
        <f>'HP-Api, V2-Sep24'!AH818</f>
        <v>0</v>
      </c>
      <c r="H816" s="89" t="str">
        <f t="shared" si="121"/>
        <v/>
      </c>
      <c r="I816" s="194" t="e">
        <f>('HP-Api, V2-Sep24'!AK818-'HP-Api, V2-Sep24'!S818)/'HP-Api, V2-Sep24'!S818</f>
        <v>#DIV/0!</v>
      </c>
      <c r="J816" s="89" t="e">
        <f t="shared" si="122"/>
        <v>#DIV/0!</v>
      </c>
      <c r="K816" s="195">
        <f>'HP-Api, V2-Sep24'!AQ818</f>
        <v>0</v>
      </c>
      <c r="L816" s="89">
        <f t="shared" si="123"/>
        <v>1</v>
      </c>
      <c r="M816" s="88">
        <f>'HP-Api, V2-Sep24'!AM818</f>
        <v>0</v>
      </c>
      <c r="N816" s="89" t="str">
        <f t="shared" si="120"/>
        <v/>
      </c>
      <c r="O816" s="88">
        <f>'HP-Api, V2-Sep24'!AR818</f>
        <v>0</v>
      </c>
      <c r="P816" s="89" t="str">
        <f t="shared" si="124"/>
        <v/>
      </c>
      <c r="Q816" s="89" t="e">
        <f t="shared" si="125"/>
        <v>#VALUE!</v>
      </c>
      <c r="R816" s="89" t="e">
        <f t="shared" si="126"/>
        <v>#VALUE!</v>
      </c>
      <c r="S816" s="173">
        <f>'HP-Api, V2-Sep24'!AS818</f>
        <v>0</v>
      </c>
      <c r="T816" s="89">
        <f t="shared" si="127"/>
        <v>1</v>
      </c>
      <c r="U816" s="90" t="e">
        <f t="shared" si="128"/>
        <v>#DIV/0!</v>
      </c>
      <c r="V816" s="91" t="e">
        <f t="shared" si="129"/>
        <v>#DIV/0!</v>
      </c>
    </row>
    <row r="817" spans="1:22" x14ac:dyDescent="0.3">
      <c r="A817" s="88" t="str">
        <f>'HP-Api, V2-Sep24'!D819</f>
        <v>Guatemala</v>
      </c>
      <c r="B817" s="88" cm="1">
        <f t="array" ref="B817">IF(OR(A817=DATA!$H$2:$H$13),3,IF(OR(A817=DATA!$H$14:$H$119),2,1))</f>
        <v>1</v>
      </c>
      <c r="C817" s="88">
        <f>'HP-Api, V2-Sep24'!G819</f>
        <v>0</v>
      </c>
      <c r="D817" s="89" t="str">
        <f>IF(AND(C817&gt;='Risk(dist, colmena)'!$C$9, C817&lt;='Risk(dist, colmena)'!$E$9), 1, IF(AND(C817&gt;'Risk(dist, colmena)'!$C$10, C817&lt;='Risk(dist, colmena)'!$E$10), 2, IF(C817&gt;='Risk(dist, colmena)'!$C$11, 3, "")))</f>
        <v/>
      </c>
      <c r="E817" s="173">
        <f>'HP-Api, V2-Sep24'!L819</f>
        <v>0</v>
      </c>
      <c r="F817" s="173" t="str">
        <f>IF(AND(E817&gt;='Risk(dist, colmena)'!$H$9, E817&lt;='Risk(dist, colmena)'!$J$9), 1, IF(AND(E817&gt;'Risk(dist, colmena)'!$H$10, E817&lt;='Risk(dist, colmena)'!$J$10), 2, IF(E817&gt;='Risk(dist, colmena)'!$H$11, 3, "")))</f>
        <v/>
      </c>
      <c r="G817" s="88">
        <f>'HP-Api, V2-Sep24'!AH819</f>
        <v>0</v>
      </c>
      <c r="H817" s="89" t="str">
        <f t="shared" si="121"/>
        <v/>
      </c>
      <c r="I817" s="194" t="e">
        <f>('HP-Api, V2-Sep24'!AK819-'HP-Api, V2-Sep24'!S819)/'HP-Api, V2-Sep24'!S819</f>
        <v>#DIV/0!</v>
      </c>
      <c r="J817" s="89" t="e">
        <f t="shared" si="122"/>
        <v>#DIV/0!</v>
      </c>
      <c r="K817" s="195">
        <f>'HP-Api, V2-Sep24'!AQ819</f>
        <v>0</v>
      </c>
      <c r="L817" s="89">
        <f t="shared" si="123"/>
        <v>1</v>
      </c>
      <c r="M817" s="88">
        <f>'HP-Api, V2-Sep24'!AM819</f>
        <v>0</v>
      </c>
      <c r="N817" s="89" t="str">
        <f t="shared" si="120"/>
        <v/>
      </c>
      <c r="O817" s="88">
        <f>'HP-Api, V2-Sep24'!AR819</f>
        <v>0</v>
      </c>
      <c r="P817" s="89" t="str">
        <f t="shared" si="124"/>
        <v/>
      </c>
      <c r="Q817" s="89" t="e">
        <f t="shared" si="125"/>
        <v>#VALUE!</v>
      </c>
      <c r="R817" s="89" t="e">
        <f t="shared" si="126"/>
        <v>#VALUE!</v>
      </c>
      <c r="S817" s="173">
        <f>'HP-Api, V2-Sep24'!AS819</f>
        <v>0</v>
      </c>
      <c r="T817" s="89">
        <f t="shared" si="127"/>
        <v>1</v>
      </c>
      <c r="U817" s="90" t="e">
        <f t="shared" si="128"/>
        <v>#DIV/0!</v>
      </c>
      <c r="V817" s="91" t="e">
        <f t="shared" si="129"/>
        <v>#DIV/0!</v>
      </c>
    </row>
    <row r="818" spans="1:22" x14ac:dyDescent="0.3">
      <c r="A818" s="88" t="str">
        <f>'HP-Api, V2-Sep24'!D820</f>
        <v>Guatemala</v>
      </c>
      <c r="B818" s="88" cm="1">
        <f t="array" ref="B818">IF(OR(A818=DATA!$H$2:$H$13),3,IF(OR(A818=DATA!$H$14:$H$119),2,1))</f>
        <v>1</v>
      </c>
      <c r="C818" s="88">
        <f>'HP-Api, V2-Sep24'!G820</f>
        <v>0</v>
      </c>
      <c r="D818" s="89" t="str">
        <f>IF(AND(C818&gt;='Risk(dist, colmena)'!$C$9, C818&lt;='Risk(dist, colmena)'!$E$9), 1, IF(AND(C818&gt;'Risk(dist, colmena)'!$C$10, C818&lt;='Risk(dist, colmena)'!$E$10), 2, IF(C818&gt;='Risk(dist, colmena)'!$C$11, 3, "")))</f>
        <v/>
      </c>
      <c r="E818" s="173">
        <f>'HP-Api, V2-Sep24'!L820</f>
        <v>0</v>
      </c>
      <c r="F818" s="173" t="str">
        <f>IF(AND(E818&gt;='Risk(dist, colmena)'!$H$9, E818&lt;='Risk(dist, colmena)'!$J$9), 1, IF(AND(E818&gt;'Risk(dist, colmena)'!$H$10, E818&lt;='Risk(dist, colmena)'!$J$10), 2, IF(E818&gt;='Risk(dist, colmena)'!$H$11, 3, "")))</f>
        <v/>
      </c>
      <c r="G818" s="88">
        <f>'HP-Api, V2-Sep24'!AH820</f>
        <v>0</v>
      </c>
      <c r="H818" s="89" t="str">
        <f t="shared" si="121"/>
        <v/>
      </c>
      <c r="I818" s="194" t="e">
        <f>('HP-Api, V2-Sep24'!AK820-'HP-Api, V2-Sep24'!S820)/'HP-Api, V2-Sep24'!S820</f>
        <v>#DIV/0!</v>
      </c>
      <c r="J818" s="89" t="e">
        <f t="shared" si="122"/>
        <v>#DIV/0!</v>
      </c>
      <c r="K818" s="195">
        <f>'HP-Api, V2-Sep24'!AQ820</f>
        <v>0</v>
      </c>
      <c r="L818" s="89">
        <f t="shared" si="123"/>
        <v>1</v>
      </c>
      <c r="M818" s="88">
        <f>'HP-Api, V2-Sep24'!AM820</f>
        <v>0</v>
      </c>
      <c r="N818" s="89" t="str">
        <f t="shared" si="120"/>
        <v/>
      </c>
      <c r="O818" s="88">
        <f>'HP-Api, V2-Sep24'!AR820</f>
        <v>0</v>
      </c>
      <c r="P818" s="89" t="str">
        <f t="shared" si="124"/>
        <v/>
      </c>
      <c r="Q818" s="89" t="e">
        <f t="shared" si="125"/>
        <v>#VALUE!</v>
      </c>
      <c r="R818" s="89" t="e">
        <f t="shared" si="126"/>
        <v>#VALUE!</v>
      </c>
      <c r="S818" s="173">
        <f>'HP-Api, V2-Sep24'!AS820</f>
        <v>0</v>
      </c>
      <c r="T818" s="89">
        <f t="shared" si="127"/>
        <v>1</v>
      </c>
      <c r="U818" s="90" t="e">
        <f t="shared" si="128"/>
        <v>#DIV/0!</v>
      </c>
      <c r="V818" s="91" t="e">
        <f t="shared" si="129"/>
        <v>#DIV/0!</v>
      </c>
    </row>
    <row r="819" spans="1:22" x14ac:dyDescent="0.3">
      <c r="A819" s="88" t="str">
        <f>'HP-Api, V2-Sep24'!D821</f>
        <v>Guatemala</v>
      </c>
      <c r="B819" s="88" cm="1">
        <f t="array" ref="B819">IF(OR(A819=DATA!$H$2:$H$13),3,IF(OR(A819=DATA!$H$14:$H$119),2,1))</f>
        <v>1</v>
      </c>
      <c r="C819" s="88">
        <f>'HP-Api, V2-Sep24'!G821</f>
        <v>0</v>
      </c>
      <c r="D819" s="89" t="str">
        <f>IF(AND(C819&gt;='Risk(dist, colmena)'!$C$9, C819&lt;='Risk(dist, colmena)'!$E$9), 1, IF(AND(C819&gt;'Risk(dist, colmena)'!$C$10, C819&lt;='Risk(dist, colmena)'!$E$10), 2, IF(C819&gt;='Risk(dist, colmena)'!$C$11, 3, "")))</f>
        <v/>
      </c>
      <c r="E819" s="173">
        <f>'HP-Api, V2-Sep24'!L821</f>
        <v>0</v>
      </c>
      <c r="F819" s="173" t="str">
        <f>IF(AND(E819&gt;='Risk(dist, colmena)'!$H$9, E819&lt;='Risk(dist, colmena)'!$J$9), 1, IF(AND(E819&gt;'Risk(dist, colmena)'!$H$10, E819&lt;='Risk(dist, colmena)'!$J$10), 2, IF(E819&gt;='Risk(dist, colmena)'!$H$11, 3, "")))</f>
        <v/>
      </c>
      <c r="G819" s="88">
        <f>'HP-Api, V2-Sep24'!AH821</f>
        <v>0</v>
      </c>
      <c r="H819" s="89" t="str">
        <f t="shared" si="121"/>
        <v/>
      </c>
      <c r="I819" s="194" t="e">
        <f>('HP-Api, V2-Sep24'!AK821-'HP-Api, V2-Sep24'!S821)/'HP-Api, V2-Sep24'!S821</f>
        <v>#DIV/0!</v>
      </c>
      <c r="J819" s="89" t="e">
        <f t="shared" si="122"/>
        <v>#DIV/0!</v>
      </c>
      <c r="K819" s="195">
        <f>'HP-Api, V2-Sep24'!AQ821</f>
        <v>0</v>
      </c>
      <c r="L819" s="89">
        <f t="shared" si="123"/>
        <v>1</v>
      </c>
      <c r="M819" s="88">
        <f>'HP-Api, V2-Sep24'!AM821</f>
        <v>0</v>
      </c>
      <c r="N819" s="89" t="str">
        <f t="shared" si="120"/>
        <v/>
      </c>
      <c r="O819" s="88">
        <f>'HP-Api, V2-Sep24'!AR821</f>
        <v>0</v>
      </c>
      <c r="P819" s="89" t="str">
        <f t="shared" si="124"/>
        <v/>
      </c>
      <c r="Q819" s="89" t="e">
        <f t="shared" si="125"/>
        <v>#VALUE!</v>
      </c>
      <c r="R819" s="89" t="e">
        <f t="shared" si="126"/>
        <v>#VALUE!</v>
      </c>
      <c r="S819" s="173">
        <f>'HP-Api, V2-Sep24'!AS821</f>
        <v>0</v>
      </c>
      <c r="T819" s="89">
        <f t="shared" si="127"/>
        <v>1</v>
      </c>
      <c r="U819" s="90" t="e">
        <f t="shared" si="128"/>
        <v>#DIV/0!</v>
      </c>
      <c r="V819" s="91" t="e">
        <f t="shared" si="129"/>
        <v>#DIV/0!</v>
      </c>
    </row>
    <row r="820" spans="1:22" x14ac:dyDescent="0.3">
      <c r="A820" s="88" t="str">
        <f>'HP-Api, V2-Sep24'!D822</f>
        <v>Guatemala</v>
      </c>
      <c r="B820" s="88" cm="1">
        <f t="array" ref="B820">IF(OR(A820=DATA!$H$2:$H$13),3,IF(OR(A820=DATA!$H$14:$H$119),2,1))</f>
        <v>1</v>
      </c>
      <c r="C820" s="88">
        <f>'HP-Api, V2-Sep24'!G822</f>
        <v>0</v>
      </c>
      <c r="D820" s="89" t="str">
        <f>IF(AND(C820&gt;='Risk(dist, colmena)'!$C$9, C820&lt;='Risk(dist, colmena)'!$E$9), 1, IF(AND(C820&gt;'Risk(dist, colmena)'!$C$10, C820&lt;='Risk(dist, colmena)'!$E$10), 2, IF(C820&gt;='Risk(dist, colmena)'!$C$11, 3, "")))</f>
        <v/>
      </c>
      <c r="E820" s="173">
        <f>'HP-Api, V2-Sep24'!L822</f>
        <v>0</v>
      </c>
      <c r="F820" s="173" t="str">
        <f>IF(AND(E820&gt;='Risk(dist, colmena)'!$H$9, E820&lt;='Risk(dist, colmena)'!$J$9), 1, IF(AND(E820&gt;'Risk(dist, colmena)'!$H$10, E820&lt;='Risk(dist, colmena)'!$J$10), 2, IF(E820&gt;='Risk(dist, colmena)'!$H$11, 3, "")))</f>
        <v/>
      </c>
      <c r="G820" s="88">
        <f>'HP-Api, V2-Sep24'!AH822</f>
        <v>0</v>
      </c>
      <c r="H820" s="89" t="str">
        <f t="shared" si="121"/>
        <v/>
      </c>
      <c r="I820" s="194" t="e">
        <f>('HP-Api, V2-Sep24'!AK822-'HP-Api, V2-Sep24'!S822)/'HP-Api, V2-Sep24'!S822</f>
        <v>#DIV/0!</v>
      </c>
      <c r="J820" s="89" t="e">
        <f t="shared" si="122"/>
        <v>#DIV/0!</v>
      </c>
      <c r="K820" s="195">
        <f>'HP-Api, V2-Sep24'!AQ822</f>
        <v>0</v>
      </c>
      <c r="L820" s="89">
        <f t="shared" si="123"/>
        <v>1</v>
      </c>
      <c r="M820" s="88">
        <f>'HP-Api, V2-Sep24'!AM822</f>
        <v>0</v>
      </c>
      <c r="N820" s="89" t="str">
        <f t="shared" si="120"/>
        <v/>
      </c>
      <c r="O820" s="88">
        <f>'HP-Api, V2-Sep24'!AR822</f>
        <v>0</v>
      </c>
      <c r="P820" s="89" t="str">
        <f t="shared" si="124"/>
        <v/>
      </c>
      <c r="Q820" s="89" t="e">
        <f t="shared" si="125"/>
        <v>#VALUE!</v>
      </c>
      <c r="R820" s="89" t="e">
        <f t="shared" si="126"/>
        <v>#VALUE!</v>
      </c>
      <c r="S820" s="173">
        <f>'HP-Api, V2-Sep24'!AS822</f>
        <v>0</v>
      </c>
      <c r="T820" s="89">
        <f t="shared" si="127"/>
        <v>1</v>
      </c>
      <c r="U820" s="90" t="e">
        <f t="shared" si="128"/>
        <v>#DIV/0!</v>
      </c>
      <c r="V820" s="91" t="e">
        <f t="shared" si="129"/>
        <v>#DIV/0!</v>
      </c>
    </row>
    <row r="821" spans="1:22" x14ac:dyDescent="0.3">
      <c r="A821" s="88" t="str">
        <f>'HP-Api, V2-Sep24'!D823</f>
        <v>Guatemala</v>
      </c>
      <c r="B821" s="88" cm="1">
        <f t="array" ref="B821">IF(OR(A821=DATA!$H$2:$H$13),3,IF(OR(A821=DATA!$H$14:$H$119),2,1))</f>
        <v>1</v>
      </c>
      <c r="C821" s="88">
        <f>'HP-Api, V2-Sep24'!G823</f>
        <v>0</v>
      </c>
      <c r="D821" s="89" t="str">
        <f>IF(AND(C821&gt;='Risk(dist, colmena)'!$C$9, C821&lt;='Risk(dist, colmena)'!$E$9), 1, IF(AND(C821&gt;'Risk(dist, colmena)'!$C$10, C821&lt;='Risk(dist, colmena)'!$E$10), 2, IF(C821&gt;='Risk(dist, colmena)'!$C$11, 3, "")))</f>
        <v/>
      </c>
      <c r="E821" s="173">
        <f>'HP-Api, V2-Sep24'!L823</f>
        <v>0</v>
      </c>
      <c r="F821" s="173" t="str">
        <f>IF(AND(E821&gt;='Risk(dist, colmena)'!$H$9, E821&lt;='Risk(dist, colmena)'!$J$9), 1, IF(AND(E821&gt;'Risk(dist, colmena)'!$H$10, E821&lt;='Risk(dist, colmena)'!$J$10), 2, IF(E821&gt;='Risk(dist, colmena)'!$H$11, 3, "")))</f>
        <v/>
      </c>
      <c r="G821" s="88">
        <f>'HP-Api, V2-Sep24'!AH823</f>
        <v>0</v>
      </c>
      <c r="H821" s="89" t="str">
        <f t="shared" si="121"/>
        <v/>
      </c>
      <c r="I821" s="194" t="e">
        <f>('HP-Api, V2-Sep24'!AK823-'HP-Api, V2-Sep24'!S823)/'HP-Api, V2-Sep24'!S823</f>
        <v>#DIV/0!</v>
      </c>
      <c r="J821" s="89" t="e">
        <f t="shared" si="122"/>
        <v>#DIV/0!</v>
      </c>
      <c r="K821" s="195">
        <f>'HP-Api, V2-Sep24'!AQ823</f>
        <v>0</v>
      </c>
      <c r="L821" s="89">
        <f t="shared" si="123"/>
        <v>1</v>
      </c>
      <c r="M821" s="88">
        <f>'HP-Api, V2-Sep24'!AM823</f>
        <v>0</v>
      </c>
      <c r="N821" s="89" t="str">
        <f t="shared" si="120"/>
        <v/>
      </c>
      <c r="O821" s="88">
        <f>'HP-Api, V2-Sep24'!AR823</f>
        <v>0</v>
      </c>
      <c r="P821" s="89" t="str">
        <f t="shared" si="124"/>
        <v/>
      </c>
      <c r="Q821" s="89" t="e">
        <f t="shared" si="125"/>
        <v>#VALUE!</v>
      </c>
      <c r="R821" s="89" t="e">
        <f t="shared" si="126"/>
        <v>#VALUE!</v>
      </c>
      <c r="S821" s="173">
        <f>'HP-Api, V2-Sep24'!AS823</f>
        <v>0</v>
      </c>
      <c r="T821" s="89">
        <f t="shared" si="127"/>
        <v>1</v>
      </c>
      <c r="U821" s="90" t="e">
        <f t="shared" si="128"/>
        <v>#DIV/0!</v>
      </c>
      <c r="V821" s="91" t="e">
        <f t="shared" si="129"/>
        <v>#DIV/0!</v>
      </c>
    </row>
    <row r="822" spans="1:22" x14ac:dyDescent="0.3">
      <c r="A822" s="88" t="str">
        <f>'HP-Api, V2-Sep24'!D824</f>
        <v>Guatemala</v>
      </c>
      <c r="B822" s="88" cm="1">
        <f t="array" ref="B822">IF(OR(A822=DATA!$H$2:$H$13),3,IF(OR(A822=DATA!$H$14:$H$119),2,1))</f>
        <v>1</v>
      </c>
      <c r="C822" s="88">
        <f>'HP-Api, V2-Sep24'!G824</f>
        <v>0</v>
      </c>
      <c r="D822" s="89" t="str">
        <f>IF(AND(C822&gt;='Risk(dist, colmena)'!$C$9, C822&lt;='Risk(dist, colmena)'!$E$9), 1, IF(AND(C822&gt;'Risk(dist, colmena)'!$C$10, C822&lt;='Risk(dist, colmena)'!$E$10), 2, IF(C822&gt;='Risk(dist, colmena)'!$C$11, 3, "")))</f>
        <v/>
      </c>
      <c r="E822" s="173">
        <f>'HP-Api, V2-Sep24'!L824</f>
        <v>0</v>
      </c>
      <c r="F822" s="173" t="str">
        <f>IF(AND(E822&gt;='Risk(dist, colmena)'!$H$9, E822&lt;='Risk(dist, colmena)'!$J$9), 1, IF(AND(E822&gt;'Risk(dist, colmena)'!$H$10, E822&lt;='Risk(dist, colmena)'!$J$10), 2, IF(E822&gt;='Risk(dist, colmena)'!$H$11, 3, "")))</f>
        <v/>
      </c>
      <c r="G822" s="88">
        <f>'HP-Api, V2-Sep24'!AH824</f>
        <v>0</v>
      </c>
      <c r="H822" s="89" t="str">
        <f t="shared" si="121"/>
        <v/>
      </c>
      <c r="I822" s="194" t="e">
        <f>('HP-Api, V2-Sep24'!AK824-'HP-Api, V2-Sep24'!S824)/'HP-Api, V2-Sep24'!S824</f>
        <v>#DIV/0!</v>
      </c>
      <c r="J822" s="89" t="e">
        <f t="shared" si="122"/>
        <v>#DIV/0!</v>
      </c>
      <c r="K822" s="195">
        <f>'HP-Api, V2-Sep24'!AQ824</f>
        <v>0</v>
      </c>
      <c r="L822" s="89">
        <f t="shared" si="123"/>
        <v>1</v>
      </c>
      <c r="M822" s="88">
        <f>'HP-Api, V2-Sep24'!AM824</f>
        <v>0</v>
      </c>
      <c r="N822" s="89" t="str">
        <f t="shared" si="120"/>
        <v/>
      </c>
      <c r="O822" s="88">
        <f>'HP-Api, V2-Sep24'!AR824</f>
        <v>0</v>
      </c>
      <c r="P822" s="89" t="str">
        <f t="shared" si="124"/>
        <v/>
      </c>
      <c r="Q822" s="89" t="e">
        <f t="shared" si="125"/>
        <v>#VALUE!</v>
      </c>
      <c r="R822" s="89" t="e">
        <f t="shared" si="126"/>
        <v>#VALUE!</v>
      </c>
      <c r="S822" s="173">
        <f>'HP-Api, V2-Sep24'!AS824</f>
        <v>0</v>
      </c>
      <c r="T822" s="89">
        <f t="shared" si="127"/>
        <v>1</v>
      </c>
      <c r="U822" s="90" t="e">
        <f t="shared" si="128"/>
        <v>#DIV/0!</v>
      </c>
      <c r="V822" s="91" t="e">
        <f t="shared" si="129"/>
        <v>#DIV/0!</v>
      </c>
    </row>
    <row r="823" spans="1:22" x14ac:dyDescent="0.3">
      <c r="A823" s="88" t="str">
        <f>'HP-Api, V2-Sep24'!D825</f>
        <v>Guatemala</v>
      </c>
      <c r="B823" s="88" cm="1">
        <f t="array" ref="B823">IF(OR(A823=DATA!$H$2:$H$13),3,IF(OR(A823=DATA!$H$14:$H$119),2,1))</f>
        <v>1</v>
      </c>
      <c r="C823" s="88">
        <f>'HP-Api, V2-Sep24'!G825</f>
        <v>0</v>
      </c>
      <c r="D823" s="89" t="str">
        <f>IF(AND(C823&gt;='Risk(dist, colmena)'!$C$9, C823&lt;='Risk(dist, colmena)'!$E$9), 1, IF(AND(C823&gt;'Risk(dist, colmena)'!$C$10, C823&lt;='Risk(dist, colmena)'!$E$10), 2, IF(C823&gt;='Risk(dist, colmena)'!$C$11, 3, "")))</f>
        <v/>
      </c>
      <c r="E823" s="173">
        <f>'HP-Api, V2-Sep24'!L825</f>
        <v>0</v>
      </c>
      <c r="F823" s="173" t="str">
        <f>IF(AND(E823&gt;='Risk(dist, colmena)'!$H$9, E823&lt;='Risk(dist, colmena)'!$J$9), 1, IF(AND(E823&gt;'Risk(dist, colmena)'!$H$10, E823&lt;='Risk(dist, colmena)'!$J$10), 2, IF(E823&gt;='Risk(dist, colmena)'!$H$11, 3, "")))</f>
        <v/>
      </c>
      <c r="G823" s="88">
        <f>'HP-Api, V2-Sep24'!AH825</f>
        <v>0</v>
      </c>
      <c r="H823" s="89" t="str">
        <f t="shared" si="121"/>
        <v/>
      </c>
      <c r="I823" s="194" t="e">
        <f>('HP-Api, V2-Sep24'!AK825-'HP-Api, V2-Sep24'!S825)/'HP-Api, V2-Sep24'!S825</f>
        <v>#DIV/0!</v>
      </c>
      <c r="J823" s="89" t="e">
        <f t="shared" si="122"/>
        <v>#DIV/0!</v>
      </c>
      <c r="K823" s="195">
        <f>'HP-Api, V2-Sep24'!AQ825</f>
        <v>0</v>
      </c>
      <c r="L823" s="89">
        <f t="shared" si="123"/>
        <v>1</v>
      </c>
      <c r="M823" s="88">
        <f>'HP-Api, V2-Sep24'!AM825</f>
        <v>0</v>
      </c>
      <c r="N823" s="89" t="str">
        <f t="shared" si="120"/>
        <v/>
      </c>
      <c r="O823" s="88">
        <f>'HP-Api, V2-Sep24'!AR825</f>
        <v>0</v>
      </c>
      <c r="P823" s="89" t="str">
        <f t="shared" si="124"/>
        <v/>
      </c>
      <c r="Q823" s="89" t="e">
        <f t="shared" si="125"/>
        <v>#VALUE!</v>
      </c>
      <c r="R823" s="89" t="e">
        <f t="shared" si="126"/>
        <v>#VALUE!</v>
      </c>
      <c r="S823" s="173">
        <f>'HP-Api, V2-Sep24'!AS825</f>
        <v>0</v>
      </c>
      <c r="T823" s="89">
        <f t="shared" si="127"/>
        <v>1</v>
      </c>
      <c r="U823" s="90" t="e">
        <f t="shared" si="128"/>
        <v>#DIV/0!</v>
      </c>
      <c r="V823" s="91" t="e">
        <f t="shared" si="129"/>
        <v>#DIV/0!</v>
      </c>
    </row>
    <row r="824" spans="1:22" x14ac:dyDescent="0.3">
      <c r="A824" s="88" t="str">
        <f>'HP-Api, V2-Sep24'!D826</f>
        <v>Guatemala</v>
      </c>
      <c r="B824" s="88" cm="1">
        <f t="array" ref="B824">IF(OR(A824=DATA!$H$2:$H$13),3,IF(OR(A824=DATA!$H$14:$H$119),2,1))</f>
        <v>1</v>
      </c>
      <c r="C824" s="88">
        <f>'HP-Api, V2-Sep24'!G826</f>
        <v>0</v>
      </c>
      <c r="D824" s="89" t="str">
        <f>IF(AND(C824&gt;='Risk(dist, colmena)'!$C$9, C824&lt;='Risk(dist, colmena)'!$E$9), 1, IF(AND(C824&gt;'Risk(dist, colmena)'!$C$10, C824&lt;='Risk(dist, colmena)'!$E$10), 2, IF(C824&gt;='Risk(dist, colmena)'!$C$11, 3, "")))</f>
        <v/>
      </c>
      <c r="E824" s="173">
        <f>'HP-Api, V2-Sep24'!L826</f>
        <v>0</v>
      </c>
      <c r="F824" s="173" t="str">
        <f>IF(AND(E824&gt;='Risk(dist, colmena)'!$H$9, E824&lt;='Risk(dist, colmena)'!$J$9), 1, IF(AND(E824&gt;'Risk(dist, colmena)'!$H$10, E824&lt;='Risk(dist, colmena)'!$J$10), 2, IF(E824&gt;='Risk(dist, colmena)'!$H$11, 3, "")))</f>
        <v/>
      </c>
      <c r="G824" s="88">
        <f>'HP-Api, V2-Sep24'!AH826</f>
        <v>0</v>
      </c>
      <c r="H824" s="89" t="str">
        <f t="shared" si="121"/>
        <v/>
      </c>
      <c r="I824" s="194" t="e">
        <f>('HP-Api, V2-Sep24'!AK826-'HP-Api, V2-Sep24'!S826)/'HP-Api, V2-Sep24'!S826</f>
        <v>#DIV/0!</v>
      </c>
      <c r="J824" s="89" t="e">
        <f t="shared" si="122"/>
        <v>#DIV/0!</v>
      </c>
      <c r="K824" s="195">
        <f>'HP-Api, V2-Sep24'!AQ826</f>
        <v>0</v>
      </c>
      <c r="L824" s="89">
        <f t="shared" si="123"/>
        <v>1</v>
      </c>
      <c r="M824" s="88">
        <f>'HP-Api, V2-Sep24'!AM826</f>
        <v>0</v>
      </c>
      <c r="N824" s="89" t="str">
        <f t="shared" si="120"/>
        <v/>
      </c>
      <c r="O824" s="88">
        <f>'HP-Api, V2-Sep24'!AR826</f>
        <v>0</v>
      </c>
      <c r="P824" s="89" t="str">
        <f t="shared" si="124"/>
        <v/>
      </c>
      <c r="Q824" s="89" t="e">
        <f t="shared" si="125"/>
        <v>#VALUE!</v>
      </c>
      <c r="R824" s="89" t="e">
        <f t="shared" si="126"/>
        <v>#VALUE!</v>
      </c>
      <c r="S824" s="173">
        <f>'HP-Api, V2-Sep24'!AS826</f>
        <v>0</v>
      </c>
      <c r="T824" s="89">
        <f t="shared" si="127"/>
        <v>1</v>
      </c>
      <c r="U824" s="90" t="e">
        <f t="shared" si="128"/>
        <v>#DIV/0!</v>
      </c>
      <c r="V824" s="91" t="e">
        <f t="shared" si="129"/>
        <v>#DIV/0!</v>
      </c>
    </row>
    <row r="825" spans="1:22" x14ac:dyDescent="0.3">
      <c r="A825" s="88" t="str">
        <f>'HP-Api, V2-Sep24'!D827</f>
        <v>Guatemala</v>
      </c>
      <c r="B825" s="88" cm="1">
        <f t="array" ref="B825">IF(OR(A825=DATA!$H$2:$H$13),3,IF(OR(A825=DATA!$H$14:$H$119),2,1))</f>
        <v>1</v>
      </c>
      <c r="C825" s="88">
        <f>'HP-Api, V2-Sep24'!G827</f>
        <v>0</v>
      </c>
      <c r="D825" s="89" t="str">
        <f>IF(AND(C825&gt;='Risk(dist, colmena)'!$C$9, C825&lt;='Risk(dist, colmena)'!$E$9), 1, IF(AND(C825&gt;'Risk(dist, colmena)'!$C$10, C825&lt;='Risk(dist, colmena)'!$E$10), 2, IF(C825&gt;='Risk(dist, colmena)'!$C$11, 3, "")))</f>
        <v/>
      </c>
      <c r="E825" s="173">
        <f>'HP-Api, V2-Sep24'!L827</f>
        <v>0</v>
      </c>
      <c r="F825" s="173" t="str">
        <f>IF(AND(E825&gt;='Risk(dist, colmena)'!$H$9, E825&lt;='Risk(dist, colmena)'!$J$9), 1, IF(AND(E825&gt;'Risk(dist, colmena)'!$H$10, E825&lt;='Risk(dist, colmena)'!$J$10), 2, IF(E825&gt;='Risk(dist, colmena)'!$H$11, 3, "")))</f>
        <v/>
      </c>
      <c r="G825" s="88">
        <f>'HP-Api, V2-Sep24'!AH827</f>
        <v>0</v>
      </c>
      <c r="H825" s="89" t="str">
        <f t="shared" si="121"/>
        <v/>
      </c>
      <c r="I825" s="194" t="e">
        <f>('HP-Api, V2-Sep24'!AK827-'HP-Api, V2-Sep24'!S827)/'HP-Api, V2-Sep24'!S827</f>
        <v>#DIV/0!</v>
      </c>
      <c r="J825" s="89" t="e">
        <f t="shared" si="122"/>
        <v>#DIV/0!</v>
      </c>
      <c r="K825" s="195">
        <f>'HP-Api, V2-Sep24'!AQ827</f>
        <v>0</v>
      </c>
      <c r="L825" s="89">
        <f t="shared" si="123"/>
        <v>1</v>
      </c>
      <c r="M825" s="88">
        <f>'HP-Api, V2-Sep24'!AM827</f>
        <v>0</v>
      </c>
      <c r="N825" s="89" t="str">
        <f t="shared" si="120"/>
        <v/>
      </c>
      <c r="O825" s="88">
        <f>'HP-Api, V2-Sep24'!AR827</f>
        <v>0</v>
      </c>
      <c r="P825" s="89" t="str">
        <f t="shared" si="124"/>
        <v/>
      </c>
      <c r="Q825" s="89" t="e">
        <f t="shared" si="125"/>
        <v>#VALUE!</v>
      </c>
      <c r="R825" s="89" t="e">
        <f t="shared" si="126"/>
        <v>#VALUE!</v>
      </c>
      <c r="S825" s="173">
        <f>'HP-Api, V2-Sep24'!AS827</f>
        <v>0</v>
      </c>
      <c r="T825" s="89">
        <f t="shared" si="127"/>
        <v>1</v>
      </c>
      <c r="U825" s="90" t="e">
        <f t="shared" si="128"/>
        <v>#DIV/0!</v>
      </c>
      <c r="V825" s="91" t="e">
        <f t="shared" si="129"/>
        <v>#DIV/0!</v>
      </c>
    </row>
    <row r="826" spans="1:22" x14ac:dyDescent="0.3">
      <c r="A826" s="88" t="str">
        <f>'HP-Api, V2-Sep24'!D828</f>
        <v>Guatemala</v>
      </c>
      <c r="B826" s="88" cm="1">
        <f t="array" ref="B826">IF(OR(A826=DATA!$H$2:$H$13),3,IF(OR(A826=DATA!$H$14:$H$119),2,1))</f>
        <v>1</v>
      </c>
      <c r="C826" s="88">
        <f>'HP-Api, V2-Sep24'!G828</f>
        <v>0</v>
      </c>
      <c r="D826" s="89" t="str">
        <f>IF(AND(C826&gt;='Risk(dist, colmena)'!$C$9, C826&lt;='Risk(dist, colmena)'!$E$9), 1, IF(AND(C826&gt;'Risk(dist, colmena)'!$C$10, C826&lt;='Risk(dist, colmena)'!$E$10), 2, IF(C826&gt;='Risk(dist, colmena)'!$C$11, 3, "")))</f>
        <v/>
      </c>
      <c r="E826" s="173">
        <f>'HP-Api, V2-Sep24'!L828</f>
        <v>0</v>
      </c>
      <c r="F826" s="173" t="str">
        <f>IF(AND(E826&gt;='Risk(dist, colmena)'!$H$9, E826&lt;='Risk(dist, colmena)'!$J$9), 1, IF(AND(E826&gt;'Risk(dist, colmena)'!$H$10, E826&lt;='Risk(dist, colmena)'!$J$10), 2, IF(E826&gt;='Risk(dist, colmena)'!$H$11, 3, "")))</f>
        <v/>
      </c>
      <c r="G826" s="88">
        <f>'HP-Api, V2-Sep24'!AH828</f>
        <v>0</v>
      </c>
      <c r="H826" s="89" t="str">
        <f t="shared" si="121"/>
        <v/>
      </c>
      <c r="I826" s="194" t="e">
        <f>('HP-Api, V2-Sep24'!AK828-'HP-Api, V2-Sep24'!S828)/'HP-Api, V2-Sep24'!S828</f>
        <v>#DIV/0!</v>
      </c>
      <c r="J826" s="89" t="e">
        <f t="shared" si="122"/>
        <v>#DIV/0!</v>
      </c>
      <c r="K826" s="195">
        <f>'HP-Api, V2-Sep24'!AQ828</f>
        <v>0</v>
      </c>
      <c r="L826" s="89">
        <f t="shared" si="123"/>
        <v>1</v>
      </c>
      <c r="M826" s="88">
        <f>'HP-Api, V2-Sep24'!AM828</f>
        <v>0</v>
      </c>
      <c r="N826" s="89" t="str">
        <f t="shared" si="120"/>
        <v/>
      </c>
      <c r="O826" s="88">
        <f>'HP-Api, V2-Sep24'!AR828</f>
        <v>0</v>
      </c>
      <c r="P826" s="89" t="str">
        <f t="shared" si="124"/>
        <v/>
      </c>
      <c r="Q826" s="89" t="e">
        <f t="shared" si="125"/>
        <v>#VALUE!</v>
      </c>
      <c r="R826" s="89" t="e">
        <f t="shared" si="126"/>
        <v>#VALUE!</v>
      </c>
      <c r="S826" s="173">
        <f>'HP-Api, V2-Sep24'!AS828</f>
        <v>0</v>
      </c>
      <c r="T826" s="89">
        <f t="shared" si="127"/>
        <v>1</v>
      </c>
      <c r="U826" s="90" t="e">
        <f t="shared" si="128"/>
        <v>#DIV/0!</v>
      </c>
      <c r="V826" s="91" t="e">
        <f t="shared" si="129"/>
        <v>#DIV/0!</v>
      </c>
    </row>
    <row r="827" spans="1:22" x14ac:dyDescent="0.3">
      <c r="A827" s="88" t="str">
        <f>'HP-Api, V2-Sep24'!D829</f>
        <v>Guatemala</v>
      </c>
      <c r="B827" s="88" cm="1">
        <f t="array" ref="B827">IF(OR(A827=DATA!$H$2:$H$13),3,IF(OR(A827=DATA!$H$14:$H$119),2,1))</f>
        <v>1</v>
      </c>
      <c r="C827" s="88">
        <f>'HP-Api, V2-Sep24'!G829</f>
        <v>0</v>
      </c>
      <c r="D827" s="89" t="str">
        <f>IF(AND(C827&gt;='Risk(dist, colmena)'!$C$9, C827&lt;='Risk(dist, colmena)'!$E$9), 1, IF(AND(C827&gt;'Risk(dist, colmena)'!$C$10, C827&lt;='Risk(dist, colmena)'!$E$10), 2, IF(C827&gt;='Risk(dist, colmena)'!$C$11, 3, "")))</f>
        <v/>
      </c>
      <c r="E827" s="173">
        <f>'HP-Api, V2-Sep24'!L829</f>
        <v>0</v>
      </c>
      <c r="F827" s="173" t="str">
        <f>IF(AND(E827&gt;='Risk(dist, colmena)'!$H$9, E827&lt;='Risk(dist, colmena)'!$J$9), 1, IF(AND(E827&gt;'Risk(dist, colmena)'!$H$10, E827&lt;='Risk(dist, colmena)'!$J$10), 2, IF(E827&gt;='Risk(dist, colmena)'!$H$11, 3, "")))</f>
        <v/>
      </c>
      <c r="G827" s="88">
        <f>'HP-Api, V2-Sep24'!AH829</f>
        <v>0</v>
      </c>
      <c r="H827" s="89" t="str">
        <f t="shared" si="121"/>
        <v/>
      </c>
      <c r="I827" s="194" t="e">
        <f>('HP-Api, V2-Sep24'!AK829-'HP-Api, V2-Sep24'!S829)/'HP-Api, V2-Sep24'!S829</f>
        <v>#DIV/0!</v>
      </c>
      <c r="J827" s="89" t="e">
        <f t="shared" si="122"/>
        <v>#DIV/0!</v>
      </c>
      <c r="K827" s="195">
        <f>'HP-Api, V2-Sep24'!AQ829</f>
        <v>0</v>
      </c>
      <c r="L827" s="89">
        <f t="shared" si="123"/>
        <v>1</v>
      </c>
      <c r="M827" s="88">
        <f>'HP-Api, V2-Sep24'!AM829</f>
        <v>0</v>
      </c>
      <c r="N827" s="89" t="str">
        <f t="shared" si="120"/>
        <v/>
      </c>
      <c r="O827" s="88">
        <f>'HP-Api, V2-Sep24'!AR829</f>
        <v>0</v>
      </c>
      <c r="P827" s="89" t="str">
        <f t="shared" si="124"/>
        <v/>
      </c>
      <c r="Q827" s="89" t="e">
        <f t="shared" si="125"/>
        <v>#VALUE!</v>
      </c>
      <c r="R827" s="89" t="e">
        <f t="shared" si="126"/>
        <v>#VALUE!</v>
      </c>
      <c r="S827" s="173">
        <f>'HP-Api, V2-Sep24'!AS829</f>
        <v>0</v>
      </c>
      <c r="T827" s="89">
        <f t="shared" si="127"/>
        <v>1</v>
      </c>
      <c r="U827" s="90" t="e">
        <f t="shared" si="128"/>
        <v>#DIV/0!</v>
      </c>
      <c r="V827" s="91" t="e">
        <f t="shared" si="129"/>
        <v>#DIV/0!</v>
      </c>
    </row>
    <row r="828" spans="1:22" x14ac:dyDescent="0.3">
      <c r="A828" s="88" t="str">
        <f>'HP-Api, V2-Sep24'!D830</f>
        <v>Guatemala</v>
      </c>
      <c r="B828" s="88" cm="1">
        <f t="array" ref="B828">IF(OR(A828=DATA!$H$2:$H$13),3,IF(OR(A828=DATA!$H$14:$H$119),2,1))</f>
        <v>1</v>
      </c>
      <c r="C828" s="88">
        <f>'HP-Api, V2-Sep24'!G830</f>
        <v>0</v>
      </c>
      <c r="D828" s="89" t="str">
        <f>IF(AND(C828&gt;='Risk(dist, colmena)'!$C$9, C828&lt;='Risk(dist, colmena)'!$E$9), 1, IF(AND(C828&gt;'Risk(dist, colmena)'!$C$10, C828&lt;='Risk(dist, colmena)'!$E$10), 2, IF(C828&gt;='Risk(dist, colmena)'!$C$11, 3, "")))</f>
        <v/>
      </c>
      <c r="E828" s="173">
        <f>'HP-Api, V2-Sep24'!L830</f>
        <v>0</v>
      </c>
      <c r="F828" s="173" t="str">
        <f>IF(AND(E828&gt;='Risk(dist, colmena)'!$H$9, E828&lt;='Risk(dist, colmena)'!$J$9), 1, IF(AND(E828&gt;'Risk(dist, colmena)'!$H$10, E828&lt;='Risk(dist, colmena)'!$J$10), 2, IF(E828&gt;='Risk(dist, colmena)'!$H$11, 3, "")))</f>
        <v/>
      </c>
      <c r="G828" s="88">
        <f>'HP-Api, V2-Sep24'!AH830</f>
        <v>0</v>
      </c>
      <c r="H828" s="89" t="str">
        <f t="shared" si="121"/>
        <v/>
      </c>
      <c r="I828" s="194" t="e">
        <f>('HP-Api, V2-Sep24'!AK830-'HP-Api, V2-Sep24'!S830)/'HP-Api, V2-Sep24'!S830</f>
        <v>#DIV/0!</v>
      </c>
      <c r="J828" s="89" t="e">
        <f t="shared" si="122"/>
        <v>#DIV/0!</v>
      </c>
      <c r="K828" s="195">
        <f>'HP-Api, V2-Sep24'!AQ830</f>
        <v>0</v>
      </c>
      <c r="L828" s="89">
        <f t="shared" si="123"/>
        <v>1</v>
      </c>
      <c r="M828" s="88">
        <f>'HP-Api, V2-Sep24'!AM830</f>
        <v>0</v>
      </c>
      <c r="N828" s="89" t="str">
        <f t="shared" si="120"/>
        <v/>
      </c>
      <c r="O828" s="88">
        <f>'HP-Api, V2-Sep24'!AR830</f>
        <v>0</v>
      </c>
      <c r="P828" s="89" t="str">
        <f t="shared" si="124"/>
        <v/>
      </c>
      <c r="Q828" s="89" t="e">
        <f t="shared" si="125"/>
        <v>#VALUE!</v>
      </c>
      <c r="R828" s="89" t="e">
        <f t="shared" si="126"/>
        <v>#VALUE!</v>
      </c>
      <c r="S828" s="173">
        <f>'HP-Api, V2-Sep24'!AS830</f>
        <v>0</v>
      </c>
      <c r="T828" s="89">
        <f t="shared" si="127"/>
        <v>1</v>
      </c>
      <c r="U828" s="90" t="e">
        <f t="shared" si="128"/>
        <v>#DIV/0!</v>
      </c>
      <c r="V828" s="91" t="e">
        <f t="shared" si="129"/>
        <v>#DIV/0!</v>
      </c>
    </row>
    <row r="829" spans="1:22" x14ac:dyDescent="0.3">
      <c r="A829" s="88" t="str">
        <f>'HP-Api, V2-Sep24'!D831</f>
        <v>Guatemala</v>
      </c>
      <c r="B829" s="88" cm="1">
        <f t="array" ref="B829">IF(OR(A829=DATA!$H$2:$H$13),3,IF(OR(A829=DATA!$H$14:$H$119),2,1))</f>
        <v>1</v>
      </c>
      <c r="C829" s="88">
        <f>'HP-Api, V2-Sep24'!G831</f>
        <v>0</v>
      </c>
      <c r="D829" s="89" t="str">
        <f>IF(AND(C829&gt;='Risk(dist, colmena)'!$C$9, C829&lt;='Risk(dist, colmena)'!$E$9), 1, IF(AND(C829&gt;'Risk(dist, colmena)'!$C$10, C829&lt;='Risk(dist, colmena)'!$E$10), 2, IF(C829&gt;='Risk(dist, colmena)'!$C$11, 3, "")))</f>
        <v/>
      </c>
      <c r="E829" s="173">
        <f>'HP-Api, V2-Sep24'!L831</f>
        <v>0</v>
      </c>
      <c r="F829" s="173" t="str">
        <f>IF(AND(E829&gt;='Risk(dist, colmena)'!$H$9, E829&lt;='Risk(dist, colmena)'!$J$9), 1, IF(AND(E829&gt;'Risk(dist, colmena)'!$H$10, E829&lt;='Risk(dist, colmena)'!$J$10), 2, IF(E829&gt;='Risk(dist, colmena)'!$H$11, 3, "")))</f>
        <v/>
      </c>
      <c r="G829" s="88">
        <f>'HP-Api, V2-Sep24'!AH831</f>
        <v>0</v>
      </c>
      <c r="H829" s="89" t="str">
        <f t="shared" si="121"/>
        <v/>
      </c>
      <c r="I829" s="194" t="e">
        <f>('HP-Api, V2-Sep24'!AK831-'HP-Api, V2-Sep24'!S831)/'HP-Api, V2-Sep24'!S831</f>
        <v>#DIV/0!</v>
      </c>
      <c r="J829" s="89" t="e">
        <f t="shared" si="122"/>
        <v>#DIV/0!</v>
      </c>
      <c r="K829" s="195">
        <f>'HP-Api, V2-Sep24'!AQ831</f>
        <v>0</v>
      </c>
      <c r="L829" s="89">
        <f t="shared" si="123"/>
        <v>1</v>
      </c>
      <c r="M829" s="88">
        <f>'HP-Api, V2-Sep24'!AM831</f>
        <v>0</v>
      </c>
      <c r="N829" s="89" t="str">
        <f t="shared" si="120"/>
        <v/>
      </c>
      <c r="O829" s="88">
        <f>'HP-Api, V2-Sep24'!AR831</f>
        <v>0</v>
      </c>
      <c r="P829" s="89" t="str">
        <f t="shared" si="124"/>
        <v/>
      </c>
      <c r="Q829" s="89" t="e">
        <f t="shared" si="125"/>
        <v>#VALUE!</v>
      </c>
      <c r="R829" s="89" t="e">
        <f t="shared" si="126"/>
        <v>#VALUE!</v>
      </c>
      <c r="S829" s="173">
        <f>'HP-Api, V2-Sep24'!AS831</f>
        <v>0</v>
      </c>
      <c r="T829" s="89">
        <f t="shared" si="127"/>
        <v>1</v>
      </c>
      <c r="U829" s="90" t="e">
        <f t="shared" si="128"/>
        <v>#DIV/0!</v>
      </c>
      <c r="V829" s="91" t="e">
        <f t="shared" si="129"/>
        <v>#DIV/0!</v>
      </c>
    </row>
    <row r="830" spans="1:22" x14ac:dyDescent="0.3">
      <c r="A830" s="88" t="str">
        <f>'HP-Api, V2-Sep24'!D832</f>
        <v>Guatemala</v>
      </c>
      <c r="B830" s="88" cm="1">
        <f t="array" ref="B830">IF(OR(A830=DATA!$H$2:$H$13),3,IF(OR(A830=DATA!$H$14:$H$119),2,1))</f>
        <v>1</v>
      </c>
      <c r="C830" s="88">
        <f>'HP-Api, V2-Sep24'!G832</f>
        <v>0</v>
      </c>
      <c r="D830" s="89" t="str">
        <f>IF(AND(C830&gt;='Risk(dist, colmena)'!$C$9, C830&lt;='Risk(dist, colmena)'!$E$9), 1, IF(AND(C830&gt;'Risk(dist, colmena)'!$C$10, C830&lt;='Risk(dist, colmena)'!$E$10), 2, IF(C830&gt;='Risk(dist, colmena)'!$C$11, 3, "")))</f>
        <v/>
      </c>
      <c r="E830" s="173">
        <f>'HP-Api, V2-Sep24'!L832</f>
        <v>0</v>
      </c>
      <c r="F830" s="173" t="str">
        <f>IF(AND(E830&gt;='Risk(dist, colmena)'!$H$9, E830&lt;='Risk(dist, colmena)'!$J$9), 1, IF(AND(E830&gt;'Risk(dist, colmena)'!$H$10, E830&lt;='Risk(dist, colmena)'!$J$10), 2, IF(E830&gt;='Risk(dist, colmena)'!$H$11, 3, "")))</f>
        <v/>
      </c>
      <c r="G830" s="88">
        <f>'HP-Api, V2-Sep24'!AH832</f>
        <v>0</v>
      </c>
      <c r="H830" s="89" t="str">
        <f t="shared" si="121"/>
        <v/>
      </c>
      <c r="I830" s="194" t="e">
        <f>('HP-Api, V2-Sep24'!AK832-'HP-Api, V2-Sep24'!S832)/'HP-Api, V2-Sep24'!S832</f>
        <v>#DIV/0!</v>
      </c>
      <c r="J830" s="89" t="e">
        <f t="shared" si="122"/>
        <v>#DIV/0!</v>
      </c>
      <c r="K830" s="195">
        <f>'HP-Api, V2-Sep24'!AQ832</f>
        <v>0</v>
      </c>
      <c r="L830" s="89">
        <f t="shared" si="123"/>
        <v>1</v>
      </c>
      <c r="M830" s="88">
        <f>'HP-Api, V2-Sep24'!AM832</f>
        <v>0</v>
      </c>
      <c r="N830" s="89" t="str">
        <f t="shared" si="120"/>
        <v/>
      </c>
      <c r="O830" s="88">
        <f>'HP-Api, V2-Sep24'!AR832</f>
        <v>0</v>
      </c>
      <c r="P830" s="89" t="str">
        <f t="shared" si="124"/>
        <v/>
      </c>
      <c r="Q830" s="89" t="e">
        <f t="shared" si="125"/>
        <v>#VALUE!</v>
      </c>
      <c r="R830" s="89" t="e">
        <f t="shared" si="126"/>
        <v>#VALUE!</v>
      </c>
      <c r="S830" s="173">
        <f>'HP-Api, V2-Sep24'!AS832</f>
        <v>0</v>
      </c>
      <c r="T830" s="89">
        <f t="shared" si="127"/>
        <v>1</v>
      </c>
      <c r="U830" s="90" t="e">
        <f t="shared" si="128"/>
        <v>#DIV/0!</v>
      </c>
      <c r="V830" s="91" t="e">
        <f t="shared" si="129"/>
        <v>#DIV/0!</v>
      </c>
    </row>
    <row r="831" spans="1:22" x14ac:dyDescent="0.3">
      <c r="A831" s="88" t="str">
        <f>'HP-Api, V2-Sep24'!D833</f>
        <v>Guatemala</v>
      </c>
      <c r="B831" s="88" cm="1">
        <f t="array" ref="B831">IF(OR(A831=DATA!$H$2:$H$13),3,IF(OR(A831=DATA!$H$14:$H$119),2,1))</f>
        <v>1</v>
      </c>
      <c r="C831" s="88">
        <f>'HP-Api, V2-Sep24'!G833</f>
        <v>0</v>
      </c>
      <c r="D831" s="89" t="str">
        <f>IF(AND(C831&gt;='Risk(dist, colmena)'!$C$9, C831&lt;='Risk(dist, colmena)'!$E$9), 1, IF(AND(C831&gt;'Risk(dist, colmena)'!$C$10, C831&lt;='Risk(dist, colmena)'!$E$10), 2, IF(C831&gt;='Risk(dist, colmena)'!$C$11, 3, "")))</f>
        <v/>
      </c>
      <c r="E831" s="173">
        <f>'HP-Api, V2-Sep24'!L833</f>
        <v>0</v>
      </c>
      <c r="F831" s="173" t="str">
        <f>IF(AND(E831&gt;='Risk(dist, colmena)'!$H$9, E831&lt;='Risk(dist, colmena)'!$J$9), 1, IF(AND(E831&gt;'Risk(dist, colmena)'!$H$10, E831&lt;='Risk(dist, colmena)'!$J$10), 2, IF(E831&gt;='Risk(dist, colmena)'!$H$11, 3, "")))</f>
        <v/>
      </c>
      <c r="G831" s="88">
        <f>'HP-Api, V2-Sep24'!AH833</f>
        <v>0</v>
      </c>
      <c r="H831" s="89" t="str">
        <f t="shared" si="121"/>
        <v/>
      </c>
      <c r="I831" s="194" t="e">
        <f>('HP-Api, V2-Sep24'!AK833-'HP-Api, V2-Sep24'!S833)/'HP-Api, V2-Sep24'!S833</f>
        <v>#DIV/0!</v>
      </c>
      <c r="J831" s="89" t="e">
        <f t="shared" si="122"/>
        <v>#DIV/0!</v>
      </c>
      <c r="K831" s="195">
        <f>'HP-Api, V2-Sep24'!AQ833</f>
        <v>0</v>
      </c>
      <c r="L831" s="89">
        <f t="shared" si="123"/>
        <v>1</v>
      </c>
      <c r="M831" s="88">
        <f>'HP-Api, V2-Sep24'!AM833</f>
        <v>0</v>
      </c>
      <c r="N831" s="89" t="str">
        <f t="shared" si="120"/>
        <v/>
      </c>
      <c r="O831" s="88">
        <f>'HP-Api, V2-Sep24'!AR833</f>
        <v>0</v>
      </c>
      <c r="P831" s="89" t="str">
        <f t="shared" si="124"/>
        <v/>
      </c>
      <c r="Q831" s="89" t="e">
        <f t="shared" si="125"/>
        <v>#VALUE!</v>
      </c>
      <c r="R831" s="89" t="e">
        <f t="shared" si="126"/>
        <v>#VALUE!</v>
      </c>
      <c r="S831" s="173">
        <f>'HP-Api, V2-Sep24'!AS833</f>
        <v>0</v>
      </c>
      <c r="T831" s="89">
        <f t="shared" si="127"/>
        <v>1</v>
      </c>
      <c r="U831" s="90" t="e">
        <f t="shared" si="128"/>
        <v>#DIV/0!</v>
      </c>
      <c r="V831" s="91" t="e">
        <f t="shared" si="129"/>
        <v>#DIV/0!</v>
      </c>
    </row>
    <row r="832" spans="1:22" x14ac:dyDescent="0.3">
      <c r="A832" s="88" t="str">
        <f>'HP-Api, V2-Sep24'!D834</f>
        <v>Guatemala</v>
      </c>
      <c r="B832" s="88" cm="1">
        <f t="array" ref="B832">IF(OR(A832=DATA!$H$2:$H$13),3,IF(OR(A832=DATA!$H$14:$H$119),2,1))</f>
        <v>1</v>
      </c>
      <c r="C832" s="88">
        <f>'HP-Api, V2-Sep24'!G834</f>
        <v>0</v>
      </c>
      <c r="D832" s="89" t="str">
        <f>IF(AND(C832&gt;='Risk(dist, colmena)'!$C$9, C832&lt;='Risk(dist, colmena)'!$E$9), 1, IF(AND(C832&gt;'Risk(dist, colmena)'!$C$10, C832&lt;='Risk(dist, colmena)'!$E$10), 2, IF(C832&gt;='Risk(dist, colmena)'!$C$11, 3, "")))</f>
        <v/>
      </c>
      <c r="E832" s="173">
        <f>'HP-Api, V2-Sep24'!L834</f>
        <v>0</v>
      </c>
      <c r="F832" s="173" t="str">
        <f>IF(AND(E832&gt;='Risk(dist, colmena)'!$H$9, E832&lt;='Risk(dist, colmena)'!$J$9), 1, IF(AND(E832&gt;'Risk(dist, colmena)'!$H$10, E832&lt;='Risk(dist, colmena)'!$J$10), 2, IF(E832&gt;='Risk(dist, colmena)'!$H$11, 3, "")))</f>
        <v/>
      </c>
      <c r="G832" s="88">
        <f>'HP-Api, V2-Sep24'!AH834</f>
        <v>0</v>
      </c>
      <c r="H832" s="89" t="str">
        <f t="shared" si="121"/>
        <v/>
      </c>
      <c r="I832" s="194" t="e">
        <f>('HP-Api, V2-Sep24'!AK834-'HP-Api, V2-Sep24'!S834)/'HP-Api, V2-Sep24'!S834</f>
        <v>#DIV/0!</v>
      </c>
      <c r="J832" s="89" t="e">
        <f t="shared" si="122"/>
        <v>#DIV/0!</v>
      </c>
      <c r="K832" s="195">
        <f>'HP-Api, V2-Sep24'!AQ834</f>
        <v>0</v>
      </c>
      <c r="L832" s="89">
        <f t="shared" si="123"/>
        <v>1</v>
      </c>
      <c r="M832" s="88">
        <f>'HP-Api, V2-Sep24'!AM834</f>
        <v>0</v>
      </c>
      <c r="N832" s="89" t="str">
        <f t="shared" si="120"/>
        <v/>
      </c>
      <c r="O832" s="88">
        <f>'HP-Api, V2-Sep24'!AR834</f>
        <v>0</v>
      </c>
      <c r="P832" s="89" t="str">
        <f t="shared" si="124"/>
        <v/>
      </c>
      <c r="Q832" s="89" t="e">
        <f t="shared" si="125"/>
        <v>#VALUE!</v>
      </c>
      <c r="R832" s="89" t="e">
        <f t="shared" si="126"/>
        <v>#VALUE!</v>
      </c>
      <c r="S832" s="173">
        <f>'HP-Api, V2-Sep24'!AS834</f>
        <v>0</v>
      </c>
      <c r="T832" s="89">
        <f t="shared" si="127"/>
        <v>1</v>
      </c>
      <c r="U832" s="90" t="e">
        <f t="shared" si="128"/>
        <v>#DIV/0!</v>
      </c>
      <c r="V832" s="91" t="e">
        <f t="shared" si="129"/>
        <v>#DIV/0!</v>
      </c>
    </row>
    <row r="833" spans="1:22" x14ac:dyDescent="0.3">
      <c r="A833" s="88" t="str">
        <f>'HP-Api, V2-Sep24'!D835</f>
        <v>Guatemala</v>
      </c>
      <c r="B833" s="88" cm="1">
        <f t="array" ref="B833">IF(OR(A833=DATA!$H$2:$H$13),3,IF(OR(A833=DATA!$H$14:$H$119),2,1))</f>
        <v>1</v>
      </c>
      <c r="C833" s="88">
        <f>'HP-Api, V2-Sep24'!G835</f>
        <v>0</v>
      </c>
      <c r="D833" s="89" t="str">
        <f>IF(AND(C833&gt;='Risk(dist, colmena)'!$C$9, C833&lt;='Risk(dist, colmena)'!$E$9), 1, IF(AND(C833&gt;'Risk(dist, colmena)'!$C$10, C833&lt;='Risk(dist, colmena)'!$E$10), 2, IF(C833&gt;='Risk(dist, colmena)'!$C$11, 3, "")))</f>
        <v/>
      </c>
      <c r="E833" s="173">
        <f>'HP-Api, V2-Sep24'!L835</f>
        <v>0</v>
      </c>
      <c r="F833" s="173" t="str">
        <f>IF(AND(E833&gt;='Risk(dist, colmena)'!$H$9, E833&lt;='Risk(dist, colmena)'!$J$9), 1, IF(AND(E833&gt;'Risk(dist, colmena)'!$H$10, E833&lt;='Risk(dist, colmena)'!$J$10), 2, IF(E833&gt;='Risk(dist, colmena)'!$H$11, 3, "")))</f>
        <v/>
      </c>
      <c r="G833" s="88">
        <f>'HP-Api, V2-Sep24'!AH835</f>
        <v>0</v>
      </c>
      <c r="H833" s="89" t="str">
        <f t="shared" si="121"/>
        <v/>
      </c>
      <c r="I833" s="194" t="e">
        <f>('HP-Api, V2-Sep24'!AK835-'HP-Api, V2-Sep24'!S835)/'HP-Api, V2-Sep24'!S835</f>
        <v>#DIV/0!</v>
      </c>
      <c r="J833" s="89" t="e">
        <f t="shared" si="122"/>
        <v>#DIV/0!</v>
      </c>
      <c r="K833" s="195">
        <f>'HP-Api, V2-Sep24'!AQ835</f>
        <v>0</v>
      </c>
      <c r="L833" s="89">
        <f t="shared" si="123"/>
        <v>1</v>
      </c>
      <c r="M833" s="88">
        <f>'HP-Api, V2-Sep24'!AM835</f>
        <v>0</v>
      </c>
      <c r="N833" s="89" t="str">
        <f t="shared" si="120"/>
        <v/>
      </c>
      <c r="O833" s="88">
        <f>'HP-Api, V2-Sep24'!AR835</f>
        <v>0</v>
      </c>
      <c r="P833" s="89" t="str">
        <f t="shared" si="124"/>
        <v/>
      </c>
      <c r="Q833" s="89" t="e">
        <f t="shared" si="125"/>
        <v>#VALUE!</v>
      </c>
      <c r="R833" s="89" t="e">
        <f t="shared" si="126"/>
        <v>#VALUE!</v>
      </c>
      <c r="S833" s="173">
        <f>'HP-Api, V2-Sep24'!AS835</f>
        <v>0</v>
      </c>
      <c r="T833" s="89">
        <f t="shared" si="127"/>
        <v>1</v>
      </c>
      <c r="U833" s="90" t="e">
        <f t="shared" si="128"/>
        <v>#DIV/0!</v>
      </c>
      <c r="V833" s="91" t="e">
        <f t="shared" si="129"/>
        <v>#DIV/0!</v>
      </c>
    </row>
    <row r="834" spans="1:22" x14ac:dyDescent="0.3">
      <c r="A834" s="88" t="str">
        <f>'HP-Api, V2-Sep24'!D836</f>
        <v>Guatemala</v>
      </c>
      <c r="B834" s="88" cm="1">
        <f t="array" ref="B834">IF(OR(A834=DATA!$H$2:$H$13),3,IF(OR(A834=DATA!$H$14:$H$119),2,1))</f>
        <v>1</v>
      </c>
      <c r="C834" s="88">
        <f>'HP-Api, V2-Sep24'!G836</f>
        <v>0</v>
      </c>
      <c r="D834" s="89" t="str">
        <f>IF(AND(C834&gt;='Risk(dist, colmena)'!$C$9, C834&lt;='Risk(dist, colmena)'!$E$9), 1, IF(AND(C834&gt;'Risk(dist, colmena)'!$C$10, C834&lt;='Risk(dist, colmena)'!$E$10), 2, IF(C834&gt;='Risk(dist, colmena)'!$C$11, 3, "")))</f>
        <v/>
      </c>
      <c r="E834" s="173">
        <f>'HP-Api, V2-Sep24'!L836</f>
        <v>0</v>
      </c>
      <c r="F834" s="173" t="str">
        <f>IF(AND(E834&gt;='Risk(dist, colmena)'!$H$9, E834&lt;='Risk(dist, colmena)'!$J$9), 1, IF(AND(E834&gt;'Risk(dist, colmena)'!$H$10, E834&lt;='Risk(dist, colmena)'!$J$10), 2, IF(E834&gt;='Risk(dist, colmena)'!$H$11, 3, "")))</f>
        <v/>
      </c>
      <c r="G834" s="88">
        <f>'HP-Api, V2-Sep24'!AH836</f>
        <v>0</v>
      </c>
      <c r="H834" s="89" t="str">
        <f t="shared" si="121"/>
        <v/>
      </c>
      <c r="I834" s="194" t="e">
        <f>('HP-Api, V2-Sep24'!AK836-'HP-Api, V2-Sep24'!S836)/'HP-Api, V2-Sep24'!S836</f>
        <v>#DIV/0!</v>
      </c>
      <c r="J834" s="89" t="e">
        <f t="shared" si="122"/>
        <v>#DIV/0!</v>
      </c>
      <c r="K834" s="195">
        <f>'HP-Api, V2-Sep24'!AQ836</f>
        <v>0</v>
      </c>
      <c r="L834" s="89">
        <f t="shared" si="123"/>
        <v>1</v>
      </c>
      <c r="M834" s="88">
        <f>'HP-Api, V2-Sep24'!AM836</f>
        <v>0</v>
      </c>
      <c r="N834" s="89" t="str">
        <f t="shared" ref="N834:N897" si="130">IF(M834="No", 1, IF(M834="Sí / Yes", 3, ""))</f>
        <v/>
      </c>
      <c r="O834" s="88">
        <f>'HP-Api, V2-Sep24'!AR836</f>
        <v>0</v>
      </c>
      <c r="P834" s="89" t="str">
        <f t="shared" si="124"/>
        <v/>
      </c>
      <c r="Q834" s="89" t="e">
        <f t="shared" si="125"/>
        <v>#VALUE!</v>
      </c>
      <c r="R834" s="89" t="e">
        <f t="shared" si="126"/>
        <v>#VALUE!</v>
      </c>
      <c r="S834" s="173">
        <f>'HP-Api, V2-Sep24'!AS836</f>
        <v>0</v>
      </c>
      <c r="T834" s="89">
        <f t="shared" si="127"/>
        <v>1</v>
      </c>
      <c r="U834" s="90" t="e">
        <f t="shared" si="128"/>
        <v>#DIV/0!</v>
      </c>
      <c r="V834" s="91" t="e">
        <f t="shared" si="129"/>
        <v>#DIV/0!</v>
      </c>
    </row>
    <row r="835" spans="1:22" x14ac:dyDescent="0.3">
      <c r="A835" s="88" t="str">
        <f>'HP-Api, V2-Sep24'!D837</f>
        <v>Guatemala</v>
      </c>
      <c r="B835" s="88" cm="1">
        <f t="array" ref="B835">IF(OR(A835=DATA!$H$2:$H$13),3,IF(OR(A835=DATA!$H$14:$H$119),2,1))</f>
        <v>1</v>
      </c>
      <c r="C835" s="88">
        <f>'HP-Api, V2-Sep24'!G837</f>
        <v>0</v>
      </c>
      <c r="D835" s="89" t="str">
        <f>IF(AND(C835&gt;='Risk(dist, colmena)'!$C$9, C835&lt;='Risk(dist, colmena)'!$E$9), 1, IF(AND(C835&gt;'Risk(dist, colmena)'!$C$10, C835&lt;='Risk(dist, colmena)'!$E$10), 2, IF(C835&gt;='Risk(dist, colmena)'!$C$11, 3, "")))</f>
        <v/>
      </c>
      <c r="E835" s="173">
        <f>'HP-Api, V2-Sep24'!L837</f>
        <v>0</v>
      </c>
      <c r="F835" s="173" t="str">
        <f>IF(AND(E835&gt;='Risk(dist, colmena)'!$H$9, E835&lt;='Risk(dist, colmena)'!$J$9), 1, IF(AND(E835&gt;'Risk(dist, colmena)'!$H$10, E835&lt;='Risk(dist, colmena)'!$J$10), 2, IF(E835&gt;='Risk(dist, colmena)'!$H$11, 3, "")))</f>
        <v/>
      </c>
      <c r="G835" s="88">
        <f>'HP-Api, V2-Sep24'!AH837</f>
        <v>0</v>
      </c>
      <c r="H835" s="89" t="str">
        <f t="shared" ref="H835:H898" si="131">IF(OR(G835="Orgánico / Organic", G835="Natural"), 1, IF(G835="T3", 2, IF(G835="Convencional / Conventional", 3, "")))</f>
        <v/>
      </c>
      <c r="I835" s="194" t="e">
        <f>('HP-Api, V2-Sep24'!AK837-'HP-Api, V2-Sep24'!S837)/'HP-Api, V2-Sep24'!S837</f>
        <v>#DIV/0!</v>
      </c>
      <c r="J835" s="89" t="e">
        <f t="shared" ref="J835:J898" si="132">IF(OR(AND(I835&gt;=-10%,I835&lt;=0%),AND(I835&gt;=0%,I835&lt;=10%)), 1, IF(I835&gt;10%, 3, IF(I835&lt;-10%, 2, "")))</f>
        <v>#DIV/0!</v>
      </c>
      <c r="K835" s="195">
        <f>'HP-Api, V2-Sep24'!AQ837</f>
        <v>0</v>
      </c>
      <c r="L835" s="89">
        <f t="shared" ref="L835:L898" si="133">IF(K835="No",3,1)</f>
        <v>1</v>
      </c>
      <c r="M835" s="88">
        <f>'HP-Api, V2-Sep24'!AM837</f>
        <v>0</v>
      </c>
      <c r="N835" s="89" t="str">
        <f t="shared" si="130"/>
        <v/>
      </c>
      <c r="O835" s="88">
        <f>'HP-Api, V2-Sep24'!AR837</f>
        <v>0</v>
      </c>
      <c r="P835" s="89" t="str">
        <f t="shared" ref="P835:P898" si="134">IF(O835="No", 1, IF(O835="Sí / Yes", 3, ""))</f>
        <v/>
      </c>
      <c r="Q835" s="89" t="e">
        <f t="shared" ref="Q835:Q898" si="135">P835-N835</f>
        <v>#VALUE!</v>
      </c>
      <c r="R835" s="89" t="e">
        <f t="shared" ref="R835:R898" si="136">IF(Q835=2,3,1)</f>
        <v>#VALUE!</v>
      </c>
      <c r="S835" s="173">
        <f>'HP-Api, V2-Sep24'!AS837</f>
        <v>0</v>
      </c>
      <c r="T835" s="89">
        <f t="shared" ref="T835:T898" si="137">IF(S835=0,1,IF(S835&gt;0,3,2))</f>
        <v>1</v>
      </c>
      <c r="U835" s="90" t="e">
        <f t="shared" ref="U835:U898" si="138">AVERAGE(B835,D835,F835,H835,J835,L835,R835,T835)</f>
        <v>#DIV/0!</v>
      </c>
      <c r="V835" s="91" t="e">
        <f t="shared" ref="V835:V898" si="139">IF(U835&gt;0, IF(U835&lt;1.5, "Bajo / Low", IF(U835&lt;=2.3, "Medio / Medium", "Alto / High")), "")</f>
        <v>#DIV/0!</v>
      </c>
    </row>
    <row r="836" spans="1:22" x14ac:dyDescent="0.3">
      <c r="A836" s="88" t="str">
        <f>'HP-Api, V2-Sep24'!D838</f>
        <v>Guatemala</v>
      </c>
      <c r="B836" s="88" cm="1">
        <f t="array" ref="B836">IF(OR(A836=DATA!$H$2:$H$13),3,IF(OR(A836=DATA!$H$14:$H$119),2,1))</f>
        <v>1</v>
      </c>
      <c r="C836" s="88">
        <f>'HP-Api, V2-Sep24'!G838</f>
        <v>0</v>
      </c>
      <c r="D836" s="89" t="str">
        <f>IF(AND(C836&gt;='Risk(dist, colmena)'!$C$9, C836&lt;='Risk(dist, colmena)'!$E$9), 1, IF(AND(C836&gt;'Risk(dist, colmena)'!$C$10, C836&lt;='Risk(dist, colmena)'!$E$10), 2, IF(C836&gt;='Risk(dist, colmena)'!$C$11, 3, "")))</f>
        <v/>
      </c>
      <c r="E836" s="173">
        <f>'HP-Api, V2-Sep24'!L838</f>
        <v>0</v>
      </c>
      <c r="F836" s="173" t="str">
        <f>IF(AND(E836&gt;='Risk(dist, colmena)'!$H$9, E836&lt;='Risk(dist, colmena)'!$J$9), 1, IF(AND(E836&gt;'Risk(dist, colmena)'!$H$10, E836&lt;='Risk(dist, colmena)'!$J$10), 2, IF(E836&gt;='Risk(dist, colmena)'!$H$11, 3, "")))</f>
        <v/>
      </c>
      <c r="G836" s="88">
        <f>'HP-Api, V2-Sep24'!AH838</f>
        <v>0</v>
      </c>
      <c r="H836" s="89" t="str">
        <f t="shared" si="131"/>
        <v/>
      </c>
      <c r="I836" s="194" t="e">
        <f>('HP-Api, V2-Sep24'!AK838-'HP-Api, V2-Sep24'!S838)/'HP-Api, V2-Sep24'!S838</f>
        <v>#DIV/0!</v>
      </c>
      <c r="J836" s="89" t="e">
        <f t="shared" si="132"/>
        <v>#DIV/0!</v>
      </c>
      <c r="K836" s="195">
        <f>'HP-Api, V2-Sep24'!AQ838</f>
        <v>0</v>
      </c>
      <c r="L836" s="89">
        <f t="shared" si="133"/>
        <v>1</v>
      </c>
      <c r="M836" s="88">
        <f>'HP-Api, V2-Sep24'!AM838</f>
        <v>0</v>
      </c>
      <c r="N836" s="89" t="str">
        <f t="shared" si="130"/>
        <v/>
      </c>
      <c r="O836" s="88">
        <f>'HP-Api, V2-Sep24'!AR838</f>
        <v>0</v>
      </c>
      <c r="P836" s="89" t="str">
        <f t="shared" si="134"/>
        <v/>
      </c>
      <c r="Q836" s="89" t="e">
        <f t="shared" si="135"/>
        <v>#VALUE!</v>
      </c>
      <c r="R836" s="89" t="e">
        <f t="shared" si="136"/>
        <v>#VALUE!</v>
      </c>
      <c r="S836" s="173">
        <f>'HP-Api, V2-Sep24'!AS838</f>
        <v>0</v>
      </c>
      <c r="T836" s="89">
        <f t="shared" si="137"/>
        <v>1</v>
      </c>
      <c r="U836" s="90" t="e">
        <f t="shared" si="138"/>
        <v>#DIV/0!</v>
      </c>
      <c r="V836" s="91" t="e">
        <f t="shared" si="139"/>
        <v>#DIV/0!</v>
      </c>
    </row>
    <row r="837" spans="1:22" x14ac:dyDescent="0.3">
      <c r="A837" s="88" t="str">
        <f>'HP-Api, V2-Sep24'!D839</f>
        <v>Guatemala</v>
      </c>
      <c r="B837" s="88" cm="1">
        <f t="array" ref="B837">IF(OR(A837=DATA!$H$2:$H$13),3,IF(OR(A837=DATA!$H$14:$H$119),2,1))</f>
        <v>1</v>
      </c>
      <c r="C837" s="88">
        <f>'HP-Api, V2-Sep24'!G839</f>
        <v>0</v>
      </c>
      <c r="D837" s="89" t="str">
        <f>IF(AND(C837&gt;='Risk(dist, colmena)'!$C$9, C837&lt;='Risk(dist, colmena)'!$E$9), 1, IF(AND(C837&gt;'Risk(dist, colmena)'!$C$10, C837&lt;='Risk(dist, colmena)'!$E$10), 2, IF(C837&gt;='Risk(dist, colmena)'!$C$11, 3, "")))</f>
        <v/>
      </c>
      <c r="E837" s="173">
        <f>'HP-Api, V2-Sep24'!L839</f>
        <v>0</v>
      </c>
      <c r="F837" s="173" t="str">
        <f>IF(AND(E837&gt;='Risk(dist, colmena)'!$H$9, E837&lt;='Risk(dist, colmena)'!$J$9), 1, IF(AND(E837&gt;'Risk(dist, colmena)'!$H$10, E837&lt;='Risk(dist, colmena)'!$J$10), 2, IF(E837&gt;='Risk(dist, colmena)'!$H$11, 3, "")))</f>
        <v/>
      </c>
      <c r="G837" s="88">
        <f>'HP-Api, V2-Sep24'!AH839</f>
        <v>0</v>
      </c>
      <c r="H837" s="89" t="str">
        <f t="shared" si="131"/>
        <v/>
      </c>
      <c r="I837" s="194" t="e">
        <f>('HP-Api, V2-Sep24'!AK839-'HP-Api, V2-Sep24'!S839)/'HP-Api, V2-Sep24'!S839</f>
        <v>#DIV/0!</v>
      </c>
      <c r="J837" s="89" t="e">
        <f t="shared" si="132"/>
        <v>#DIV/0!</v>
      </c>
      <c r="K837" s="195">
        <f>'HP-Api, V2-Sep24'!AQ839</f>
        <v>0</v>
      </c>
      <c r="L837" s="89">
        <f t="shared" si="133"/>
        <v>1</v>
      </c>
      <c r="M837" s="88">
        <f>'HP-Api, V2-Sep24'!AM839</f>
        <v>0</v>
      </c>
      <c r="N837" s="89" t="str">
        <f t="shared" si="130"/>
        <v/>
      </c>
      <c r="O837" s="88">
        <f>'HP-Api, V2-Sep24'!AR839</f>
        <v>0</v>
      </c>
      <c r="P837" s="89" t="str">
        <f t="shared" si="134"/>
        <v/>
      </c>
      <c r="Q837" s="89" t="e">
        <f t="shared" si="135"/>
        <v>#VALUE!</v>
      </c>
      <c r="R837" s="89" t="e">
        <f t="shared" si="136"/>
        <v>#VALUE!</v>
      </c>
      <c r="S837" s="173">
        <f>'HP-Api, V2-Sep24'!AS839</f>
        <v>0</v>
      </c>
      <c r="T837" s="89">
        <f t="shared" si="137"/>
        <v>1</v>
      </c>
      <c r="U837" s="90" t="e">
        <f t="shared" si="138"/>
        <v>#DIV/0!</v>
      </c>
      <c r="V837" s="91" t="e">
        <f t="shared" si="139"/>
        <v>#DIV/0!</v>
      </c>
    </row>
    <row r="838" spans="1:22" x14ac:dyDescent="0.3">
      <c r="A838" s="88" t="str">
        <f>'HP-Api, V2-Sep24'!D840</f>
        <v>Guatemala</v>
      </c>
      <c r="B838" s="88" cm="1">
        <f t="array" ref="B838">IF(OR(A838=DATA!$H$2:$H$13),3,IF(OR(A838=DATA!$H$14:$H$119),2,1))</f>
        <v>1</v>
      </c>
      <c r="C838" s="88">
        <f>'HP-Api, V2-Sep24'!G840</f>
        <v>0</v>
      </c>
      <c r="D838" s="89" t="str">
        <f>IF(AND(C838&gt;='Risk(dist, colmena)'!$C$9, C838&lt;='Risk(dist, colmena)'!$E$9), 1, IF(AND(C838&gt;'Risk(dist, colmena)'!$C$10, C838&lt;='Risk(dist, colmena)'!$E$10), 2, IF(C838&gt;='Risk(dist, colmena)'!$C$11, 3, "")))</f>
        <v/>
      </c>
      <c r="E838" s="173">
        <f>'HP-Api, V2-Sep24'!L840</f>
        <v>0</v>
      </c>
      <c r="F838" s="173" t="str">
        <f>IF(AND(E838&gt;='Risk(dist, colmena)'!$H$9, E838&lt;='Risk(dist, colmena)'!$J$9), 1, IF(AND(E838&gt;'Risk(dist, colmena)'!$H$10, E838&lt;='Risk(dist, colmena)'!$J$10), 2, IF(E838&gt;='Risk(dist, colmena)'!$H$11, 3, "")))</f>
        <v/>
      </c>
      <c r="G838" s="88">
        <f>'HP-Api, V2-Sep24'!AH840</f>
        <v>0</v>
      </c>
      <c r="H838" s="89" t="str">
        <f t="shared" si="131"/>
        <v/>
      </c>
      <c r="I838" s="194" t="e">
        <f>('HP-Api, V2-Sep24'!AK840-'HP-Api, V2-Sep24'!S840)/'HP-Api, V2-Sep24'!S840</f>
        <v>#DIV/0!</v>
      </c>
      <c r="J838" s="89" t="e">
        <f t="shared" si="132"/>
        <v>#DIV/0!</v>
      </c>
      <c r="K838" s="195">
        <f>'HP-Api, V2-Sep24'!AQ840</f>
        <v>0</v>
      </c>
      <c r="L838" s="89">
        <f t="shared" si="133"/>
        <v>1</v>
      </c>
      <c r="M838" s="88">
        <f>'HP-Api, V2-Sep24'!AM840</f>
        <v>0</v>
      </c>
      <c r="N838" s="89" t="str">
        <f t="shared" si="130"/>
        <v/>
      </c>
      <c r="O838" s="88">
        <f>'HP-Api, V2-Sep24'!AR840</f>
        <v>0</v>
      </c>
      <c r="P838" s="89" t="str">
        <f t="shared" si="134"/>
        <v/>
      </c>
      <c r="Q838" s="89" t="e">
        <f t="shared" si="135"/>
        <v>#VALUE!</v>
      </c>
      <c r="R838" s="89" t="e">
        <f t="shared" si="136"/>
        <v>#VALUE!</v>
      </c>
      <c r="S838" s="173">
        <f>'HP-Api, V2-Sep24'!AS840</f>
        <v>0</v>
      </c>
      <c r="T838" s="89">
        <f t="shared" si="137"/>
        <v>1</v>
      </c>
      <c r="U838" s="90" t="e">
        <f t="shared" si="138"/>
        <v>#DIV/0!</v>
      </c>
      <c r="V838" s="91" t="e">
        <f t="shared" si="139"/>
        <v>#DIV/0!</v>
      </c>
    </row>
    <row r="839" spans="1:22" x14ac:dyDescent="0.3">
      <c r="A839" s="88" t="str">
        <f>'HP-Api, V2-Sep24'!D841</f>
        <v>Guatemala</v>
      </c>
      <c r="B839" s="88" cm="1">
        <f t="array" ref="B839">IF(OR(A839=DATA!$H$2:$H$13),3,IF(OR(A839=DATA!$H$14:$H$119),2,1))</f>
        <v>1</v>
      </c>
      <c r="C839" s="88">
        <f>'HP-Api, V2-Sep24'!G841</f>
        <v>0</v>
      </c>
      <c r="D839" s="89" t="str">
        <f>IF(AND(C839&gt;='Risk(dist, colmena)'!$C$9, C839&lt;='Risk(dist, colmena)'!$E$9), 1, IF(AND(C839&gt;'Risk(dist, colmena)'!$C$10, C839&lt;='Risk(dist, colmena)'!$E$10), 2, IF(C839&gt;='Risk(dist, colmena)'!$C$11, 3, "")))</f>
        <v/>
      </c>
      <c r="E839" s="173">
        <f>'HP-Api, V2-Sep24'!L841</f>
        <v>0</v>
      </c>
      <c r="F839" s="173" t="str">
        <f>IF(AND(E839&gt;='Risk(dist, colmena)'!$H$9, E839&lt;='Risk(dist, colmena)'!$J$9), 1, IF(AND(E839&gt;'Risk(dist, colmena)'!$H$10, E839&lt;='Risk(dist, colmena)'!$J$10), 2, IF(E839&gt;='Risk(dist, colmena)'!$H$11, 3, "")))</f>
        <v/>
      </c>
      <c r="G839" s="88">
        <f>'HP-Api, V2-Sep24'!AH841</f>
        <v>0</v>
      </c>
      <c r="H839" s="89" t="str">
        <f t="shared" si="131"/>
        <v/>
      </c>
      <c r="I839" s="194" t="e">
        <f>('HP-Api, V2-Sep24'!AK841-'HP-Api, V2-Sep24'!S841)/'HP-Api, V2-Sep24'!S841</f>
        <v>#DIV/0!</v>
      </c>
      <c r="J839" s="89" t="e">
        <f t="shared" si="132"/>
        <v>#DIV/0!</v>
      </c>
      <c r="K839" s="195">
        <f>'HP-Api, V2-Sep24'!AQ841</f>
        <v>0</v>
      </c>
      <c r="L839" s="89">
        <f t="shared" si="133"/>
        <v>1</v>
      </c>
      <c r="M839" s="88">
        <f>'HP-Api, V2-Sep24'!AM841</f>
        <v>0</v>
      </c>
      <c r="N839" s="89" t="str">
        <f t="shared" si="130"/>
        <v/>
      </c>
      <c r="O839" s="88">
        <f>'HP-Api, V2-Sep24'!AR841</f>
        <v>0</v>
      </c>
      <c r="P839" s="89" t="str">
        <f t="shared" si="134"/>
        <v/>
      </c>
      <c r="Q839" s="89" t="e">
        <f t="shared" si="135"/>
        <v>#VALUE!</v>
      </c>
      <c r="R839" s="89" t="e">
        <f t="shared" si="136"/>
        <v>#VALUE!</v>
      </c>
      <c r="S839" s="173">
        <f>'HP-Api, V2-Sep24'!AS841</f>
        <v>0</v>
      </c>
      <c r="T839" s="89">
        <f t="shared" si="137"/>
        <v>1</v>
      </c>
      <c r="U839" s="90" t="e">
        <f t="shared" si="138"/>
        <v>#DIV/0!</v>
      </c>
      <c r="V839" s="91" t="e">
        <f t="shared" si="139"/>
        <v>#DIV/0!</v>
      </c>
    </row>
    <row r="840" spans="1:22" x14ac:dyDescent="0.3">
      <c r="A840" s="88" t="str">
        <f>'HP-Api, V2-Sep24'!D842</f>
        <v>Guatemala</v>
      </c>
      <c r="B840" s="88" cm="1">
        <f t="array" ref="B840">IF(OR(A840=DATA!$H$2:$H$13),3,IF(OR(A840=DATA!$H$14:$H$119),2,1))</f>
        <v>1</v>
      </c>
      <c r="C840" s="88">
        <f>'HP-Api, V2-Sep24'!G842</f>
        <v>0</v>
      </c>
      <c r="D840" s="89" t="str">
        <f>IF(AND(C840&gt;='Risk(dist, colmena)'!$C$9, C840&lt;='Risk(dist, colmena)'!$E$9), 1, IF(AND(C840&gt;'Risk(dist, colmena)'!$C$10, C840&lt;='Risk(dist, colmena)'!$E$10), 2, IF(C840&gt;='Risk(dist, colmena)'!$C$11, 3, "")))</f>
        <v/>
      </c>
      <c r="E840" s="173">
        <f>'HP-Api, V2-Sep24'!L842</f>
        <v>0</v>
      </c>
      <c r="F840" s="173" t="str">
        <f>IF(AND(E840&gt;='Risk(dist, colmena)'!$H$9, E840&lt;='Risk(dist, colmena)'!$J$9), 1, IF(AND(E840&gt;'Risk(dist, colmena)'!$H$10, E840&lt;='Risk(dist, colmena)'!$J$10), 2, IF(E840&gt;='Risk(dist, colmena)'!$H$11, 3, "")))</f>
        <v/>
      </c>
      <c r="G840" s="88">
        <f>'HP-Api, V2-Sep24'!AH842</f>
        <v>0</v>
      </c>
      <c r="H840" s="89" t="str">
        <f t="shared" si="131"/>
        <v/>
      </c>
      <c r="I840" s="194" t="e">
        <f>('HP-Api, V2-Sep24'!AK842-'HP-Api, V2-Sep24'!S842)/'HP-Api, V2-Sep24'!S842</f>
        <v>#DIV/0!</v>
      </c>
      <c r="J840" s="89" t="e">
        <f t="shared" si="132"/>
        <v>#DIV/0!</v>
      </c>
      <c r="K840" s="195">
        <f>'HP-Api, V2-Sep24'!AQ842</f>
        <v>0</v>
      </c>
      <c r="L840" s="89">
        <f t="shared" si="133"/>
        <v>1</v>
      </c>
      <c r="M840" s="88">
        <f>'HP-Api, V2-Sep24'!AM842</f>
        <v>0</v>
      </c>
      <c r="N840" s="89" t="str">
        <f t="shared" si="130"/>
        <v/>
      </c>
      <c r="O840" s="88">
        <f>'HP-Api, V2-Sep24'!AR842</f>
        <v>0</v>
      </c>
      <c r="P840" s="89" t="str">
        <f t="shared" si="134"/>
        <v/>
      </c>
      <c r="Q840" s="89" t="e">
        <f t="shared" si="135"/>
        <v>#VALUE!</v>
      </c>
      <c r="R840" s="89" t="e">
        <f t="shared" si="136"/>
        <v>#VALUE!</v>
      </c>
      <c r="S840" s="173">
        <f>'HP-Api, V2-Sep24'!AS842</f>
        <v>0</v>
      </c>
      <c r="T840" s="89">
        <f t="shared" si="137"/>
        <v>1</v>
      </c>
      <c r="U840" s="90" t="e">
        <f t="shared" si="138"/>
        <v>#DIV/0!</v>
      </c>
      <c r="V840" s="91" t="e">
        <f t="shared" si="139"/>
        <v>#DIV/0!</v>
      </c>
    </row>
    <row r="841" spans="1:22" x14ac:dyDescent="0.3">
      <c r="A841" s="88" t="str">
        <f>'HP-Api, V2-Sep24'!D843</f>
        <v>Guatemala</v>
      </c>
      <c r="B841" s="88" cm="1">
        <f t="array" ref="B841">IF(OR(A841=DATA!$H$2:$H$13),3,IF(OR(A841=DATA!$H$14:$H$119),2,1))</f>
        <v>1</v>
      </c>
      <c r="C841" s="88">
        <f>'HP-Api, V2-Sep24'!G843</f>
        <v>0</v>
      </c>
      <c r="D841" s="89" t="str">
        <f>IF(AND(C841&gt;='Risk(dist, colmena)'!$C$9, C841&lt;='Risk(dist, colmena)'!$E$9), 1, IF(AND(C841&gt;'Risk(dist, colmena)'!$C$10, C841&lt;='Risk(dist, colmena)'!$E$10), 2, IF(C841&gt;='Risk(dist, colmena)'!$C$11, 3, "")))</f>
        <v/>
      </c>
      <c r="E841" s="173">
        <f>'HP-Api, V2-Sep24'!L843</f>
        <v>0</v>
      </c>
      <c r="F841" s="173" t="str">
        <f>IF(AND(E841&gt;='Risk(dist, colmena)'!$H$9, E841&lt;='Risk(dist, colmena)'!$J$9), 1, IF(AND(E841&gt;'Risk(dist, colmena)'!$H$10, E841&lt;='Risk(dist, colmena)'!$J$10), 2, IF(E841&gt;='Risk(dist, colmena)'!$H$11, 3, "")))</f>
        <v/>
      </c>
      <c r="G841" s="88">
        <f>'HP-Api, V2-Sep24'!AH843</f>
        <v>0</v>
      </c>
      <c r="H841" s="89" t="str">
        <f t="shared" si="131"/>
        <v/>
      </c>
      <c r="I841" s="194" t="e">
        <f>('HP-Api, V2-Sep24'!AK843-'HP-Api, V2-Sep24'!S843)/'HP-Api, V2-Sep24'!S843</f>
        <v>#DIV/0!</v>
      </c>
      <c r="J841" s="89" t="e">
        <f t="shared" si="132"/>
        <v>#DIV/0!</v>
      </c>
      <c r="K841" s="195">
        <f>'HP-Api, V2-Sep24'!AQ843</f>
        <v>0</v>
      </c>
      <c r="L841" s="89">
        <f t="shared" si="133"/>
        <v>1</v>
      </c>
      <c r="M841" s="88">
        <f>'HP-Api, V2-Sep24'!AM843</f>
        <v>0</v>
      </c>
      <c r="N841" s="89" t="str">
        <f t="shared" si="130"/>
        <v/>
      </c>
      <c r="O841" s="88">
        <f>'HP-Api, V2-Sep24'!AR843</f>
        <v>0</v>
      </c>
      <c r="P841" s="89" t="str">
        <f t="shared" si="134"/>
        <v/>
      </c>
      <c r="Q841" s="89" t="e">
        <f t="shared" si="135"/>
        <v>#VALUE!</v>
      </c>
      <c r="R841" s="89" t="e">
        <f t="shared" si="136"/>
        <v>#VALUE!</v>
      </c>
      <c r="S841" s="173">
        <f>'HP-Api, V2-Sep24'!AS843</f>
        <v>0</v>
      </c>
      <c r="T841" s="89">
        <f t="shared" si="137"/>
        <v>1</v>
      </c>
      <c r="U841" s="90" t="e">
        <f t="shared" si="138"/>
        <v>#DIV/0!</v>
      </c>
      <c r="V841" s="91" t="e">
        <f t="shared" si="139"/>
        <v>#DIV/0!</v>
      </c>
    </row>
    <row r="842" spans="1:22" x14ac:dyDescent="0.3">
      <c r="A842" s="88" t="str">
        <f>'HP-Api, V2-Sep24'!D844</f>
        <v>Guatemala</v>
      </c>
      <c r="B842" s="88" cm="1">
        <f t="array" ref="B842">IF(OR(A842=DATA!$H$2:$H$13),3,IF(OR(A842=DATA!$H$14:$H$119),2,1))</f>
        <v>1</v>
      </c>
      <c r="C842" s="88">
        <f>'HP-Api, V2-Sep24'!G844</f>
        <v>0</v>
      </c>
      <c r="D842" s="89" t="str">
        <f>IF(AND(C842&gt;='Risk(dist, colmena)'!$C$9, C842&lt;='Risk(dist, colmena)'!$E$9), 1, IF(AND(C842&gt;'Risk(dist, colmena)'!$C$10, C842&lt;='Risk(dist, colmena)'!$E$10), 2, IF(C842&gt;='Risk(dist, colmena)'!$C$11, 3, "")))</f>
        <v/>
      </c>
      <c r="E842" s="173">
        <f>'HP-Api, V2-Sep24'!L844</f>
        <v>0</v>
      </c>
      <c r="F842" s="173" t="str">
        <f>IF(AND(E842&gt;='Risk(dist, colmena)'!$H$9, E842&lt;='Risk(dist, colmena)'!$J$9), 1, IF(AND(E842&gt;'Risk(dist, colmena)'!$H$10, E842&lt;='Risk(dist, colmena)'!$J$10), 2, IF(E842&gt;='Risk(dist, colmena)'!$H$11, 3, "")))</f>
        <v/>
      </c>
      <c r="G842" s="88">
        <f>'HP-Api, V2-Sep24'!AH844</f>
        <v>0</v>
      </c>
      <c r="H842" s="89" t="str">
        <f t="shared" si="131"/>
        <v/>
      </c>
      <c r="I842" s="194" t="e">
        <f>('HP-Api, V2-Sep24'!AK844-'HP-Api, V2-Sep24'!S844)/'HP-Api, V2-Sep24'!S844</f>
        <v>#DIV/0!</v>
      </c>
      <c r="J842" s="89" t="e">
        <f t="shared" si="132"/>
        <v>#DIV/0!</v>
      </c>
      <c r="K842" s="195">
        <f>'HP-Api, V2-Sep24'!AQ844</f>
        <v>0</v>
      </c>
      <c r="L842" s="89">
        <f t="shared" si="133"/>
        <v>1</v>
      </c>
      <c r="M842" s="88">
        <f>'HP-Api, V2-Sep24'!AM844</f>
        <v>0</v>
      </c>
      <c r="N842" s="89" t="str">
        <f t="shared" si="130"/>
        <v/>
      </c>
      <c r="O842" s="88">
        <f>'HP-Api, V2-Sep24'!AR844</f>
        <v>0</v>
      </c>
      <c r="P842" s="89" t="str">
        <f t="shared" si="134"/>
        <v/>
      </c>
      <c r="Q842" s="89" t="e">
        <f t="shared" si="135"/>
        <v>#VALUE!</v>
      </c>
      <c r="R842" s="89" t="e">
        <f t="shared" si="136"/>
        <v>#VALUE!</v>
      </c>
      <c r="S842" s="173">
        <f>'HP-Api, V2-Sep24'!AS844</f>
        <v>0</v>
      </c>
      <c r="T842" s="89">
        <f t="shared" si="137"/>
        <v>1</v>
      </c>
      <c r="U842" s="90" t="e">
        <f t="shared" si="138"/>
        <v>#DIV/0!</v>
      </c>
      <c r="V842" s="91" t="e">
        <f t="shared" si="139"/>
        <v>#DIV/0!</v>
      </c>
    </row>
    <row r="843" spans="1:22" x14ac:dyDescent="0.3">
      <c r="A843" s="88" t="str">
        <f>'HP-Api, V2-Sep24'!D845</f>
        <v>Guatemala</v>
      </c>
      <c r="B843" s="88" cm="1">
        <f t="array" ref="B843">IF(OR(A843=DATA!$H$2:$H$13),3,IF(OR(A843=DATA!$H$14:$H$119),2,1))</f>
        <v>1</v>
      </c>
      <c r="C843" s="88">
        <f>'HP-Api, V2-Sep24'!G845</f>
        <v>0</v>
      </c>
      <c r="D843" s="89" t="str">
        <f>IF(AND(C843&gt;='Risk(dist, colmena)'!$C$9, C843&lt;='Risk(dist, colmena)'!$E$9), 1, IF(AND(C843&gt;'Risk(dist, colmena)'!$C$10, C843&lt;='Risk(dist, colmena)'!$E$10), 2, IF(C843&gt;='Risk(dist, colmena)'!$C$11, 3, "")))</f>
        <v/>
      </c>
      <c r="E843" s="173">
        <f>'HP-Api, V2-Sep24'!L845</f>
        <v>0</v>
      </c>
      <c r="F843" s="173" t="str">
        <f>IF(AND(E843&gt;='Risk(dist, colmena)'!$H$9, E843&lt;='Risk(dist, colmena)'!$J$9), 1, IF(AND(E843&gt;'Risk(dist, colmena)'!$H$10, E843&lt;='Risk(dist, colmena)'!$J$10), 2, IF(E843&gt;='Risk(dist, colmena)'!$H$11, 3, "")))</f>
        <v/>
      </c>
      <c r="G843" s="88">
        <f>'HP-Api, V2-Sep24'!AH845</f>
        <v>0</v>
      </c>
      <c r="H843" s="89" t="str">
        <f t="shared" si="131"/>
        <v/>
      </c>
      <c r="I843" s="194" t="e">
        <f>('HP-Api, V2-Sep24'!AK845-'HP-Api, V2-Sep24'!S845)/'HP-Api, V2-Sep24'!S845</f>
        <v>#DIV/0!</v>
      </c>
      <c r="J843" s="89" t="e">
        <f t="shared" si="132"/>
        <v>#DIV/0!</v>
      </c>
      <c r="K843" s="195">
        <f>'HP-Api, V2-Sep24'!AQ845</f>
        <v>0</v>
      </c>
      <c r="L843" s="89">
        <f t="shared" si="133"/>
        <v>1</v>
      </c>
      <c r="M843" s="88">
        <f>'HP-Api, V2-Sep24'!AM845</f>
        <v>0</v>
      </c>
      <c r="N843" s="89" t="str">
        <f t="shared" si="130"/>
        <v/>
      </c>
      <c r="O843" s="88">
        <f>'HP-Api, V2-Sep24'!AR845</f>
        <v>0</v>
      </c>
      <c r="P843" s="89" t="str">
        <f t="shared" si="134"/>
        <v/>
      </c>
      <c r="Q843" s="89" t="e">
        <f t="shared" si="135"/>
        <v>#VALUE!</v>
      </c>
      <c r="R843" s="89" t="e">
        <f t="shared" si="136"/>
        <v>#VALUE!</v>
      </c>
      <c r="S843" s="173">
        <f>'HP-Api, V2-Sep24'!AS845</f>
        <v>0</v>
      </c>
      <c r="T843" s="89">
        <f t="shared" si="137"/>
        <v>1</v>
      </c>
      <c r="U843" s="90" t="e">
        <f t="shared" si="138"/>
        <v>#DIV/0!</v>
      </c>
      <c r="V843" s="91" t="e">
        <f t="shared" si="139"/>
        <v>#DIV/0!</v>
      </c>
    </row>
    <row r="844" spans="1:22" x14ac:dyDescent="0.3">
      <c r="A844" s="88" t="str">
        <f>'HP-Api, V2-Sep24'!D846</f>
        <v>Guatemala</v>
      </c>
      <c r="B844" s="88" cm="1">
        <f t="array" ref="B844">IF(OR(A844=DATA!$H$2:$H$13),3,IF(OR(A844=DATA!$H$14:$H$119),2,1))</f>
        <v>1</v>
      </c>
      <c r="C844" s="88">
        <f>'HP-Api, V2-Sep24'!G846</f>
        <v>0</v>
      </c>
      <c r="D844" s="89" t="str">
        <f>IF(AND(C844&gt;='Risk(dist, colmena)'!$C$9, C844&lt;='Risk(dist, colmena)'!$E$9), 1, IF(AND(C844&gt;'Risk(dist, colmena)'!$C$10, C844&lt;='Risk(dist, colmena)'!$E$10), 2, IF(C844&gt;='Risk(dist, colmena)'!$C$11, 3, "")))</f>
        <v/>
      </c>
      <c r="E844" s="173">
        <f>'HP-Api, V2-Sep24'!L846</f>
        <v>0</v>
      </c>
      <c r="F844" s="173" t="str">
        <f>IF(AND(E844&gt;='Risk(dist, colmena)'!$H$9, E844&lt;='Risk(dist, colmena)'!$J$9), 1, IF(AND(E844&gt;'Risk(dist, colmena)'!$H$10, E844&lt;='Risk(dist, colmena)'!$J$10), 2, IF(E844&gt;='Risk(dist, colmena)'!$H$11, 3, "")))</f>
        <v/>
      </c>
      <c r="G844" s="88">
        <f>'HP-Api, V2-Sep24'!AH846</f>
        <v>0</v>
      </c>
      <c r="H844" s="89" t="str">
        <f t="shared" si="131"/>
        <v/>
      </c>
      <c r="I844" s="194" t="e">
        <f>('HP-Api, V2-Sep24'!AK846-'HP-Api, V2-Sep24'!S846)/'HP-Api, V2-Sep24'!S846</f>
        <v>#DIV/0!</v>
      </c>
      <c r="J844" s="89" t="e">
        <f t="shared" si="132"/>
        <v>#DIV/0!</v>
      </c>
      <c r="K844" s="195">
        <f>'HP-Api, V2-Sep24'!AQ846</f>
        <v>0</v>
      </c>
      <c r="L844" s="89">
        <f t="shared" si="133"/>
        <v>1</v>
      </c>
      <c r="M844" s="88">
        <f>'HP-Api, V2-Sep24'!AM846</f>
        <v>0</v>
      </c>
      <c r="N844" s="89" t="str">
        <f t="shared" si="130"/>
        <v/>
      </c>
      <c r="O844" s="88">
        <f>'HP-Api, V2-Sep24'!AR846</f>
        <v>0</v>
      </c>
      <c r="P844" s="89" t="str">
        <f t="shared" si="134"/>
        <v/>
      </c>
      <c r="Q844" s="89" t="e">
        <f t="shared" si="135"/>
        <v>#VALUE!</v>
      </c>
      <c r="R844" s="89" t="e">
        <f t="shared" si="136"/>
        <v>#VALUE!</v>
      </c>
      <c r="S844" s="173">
        <f>'HP-Api, V2-Sep24'!AS846</f>
        <v>0</v>
      </c>
      <c r="T844" s="89">
        <f t="shared" si="137"/>
        <v>1</v>
      </c>
      <c r="U844" s="90" t="e">
        <f t="shared" si="138"/>
        <v>#DIV/0!</v>
      </c>
      <c r="V844" s="91" t="e">
        <f t="shared" si="139"/>
        <v>#DIV/0!</v>
      </c>
    </row>
    <row r="845" spans="1:22" x14ac:dyDescent="0.3">
      <c r="A845" s="88" t="str">
        <f>'HP-Api, V2-Sep24'!D847</f>
        <v>Guatemala</v>
      </c>
      <c r="B845" s="88" cm="1">
        <f t="array" ref="B845">IF(OR(A845=DATA!$H$2:$H$13),3,IF(OR(A845=DATA!$H$14:$H$119),2,1))</f>
        <v>1</v>
      </c>
      <c r="C845" s="88">
        <f>'HP-Api, V2-Sep24'!G847</f>
        <v>0</v>
      </c>
      <c r="D845" s="89" t="str">
        <f>IF(AND(C845&gt;='Risk(dist, colmena)'!$C$9, C845&lt;='Risk(dist, colmena)'!$E$9), 1, IF(AND(C845&gt;'Risk(dist, colmena)'!$C$10, C845&lt;='Risk(dist, colmena)'!$E$10), 2, IF(C845&gt;='Risk(dist, colmena)'!$C$11, 3, "")))</f>
        <v/>
      </c>
      <c r="E845" s="173">
        <f>'HP-Api, V2-Sep24'!L847</f>
        <v>0</v>
      </c>
      <c r="F845" s="173" t="str">
        <f>IF(AND(E845&gt;='Risk(dist, colmena)'!$H$9, E845&lt;='Risk(dist, colmena)'!$J$9), 1, IF(AND(E845&gt;'Risk(dist, colmena)'!$H$10, E845&lt;='Risk(dist, colmena)'!$J$10), 2, IF(E845&gt;='Risk(dist, colmena)'!$H$11, 3, "")))</f>
        <v/>
      </c>
      <c r="G845" s="88">
        <f>'HP-Api, V2-Sep24'!AH847</f>
        <v>0</v>
      </c>
      <c r="H845" s="89" t="str">
        <f t="shared" si="131"/>
        <v/>
      </c>
      <c r="I845" s="194" t="e">
        <f>('HP-Api, V2-Sep24'!AK847-'HP-Api, V2-Sep24'!S847)/'HP-Api, V2-Sep24'!S847</f>
        <v>#DIV/0!</v>
      </c>
      <c r="J845" s="89" t="e">
        <f t="shared" si="132"/>
        <v>#DIV/0!</v>
      </c>
      <c r="K845" s="195">
        <f>'HP-Api, V2-Sep24'!AQ847</f>
        <v>0</v>
      </c>
      <c r="L845" s="89">
        <f t="shared" si="133"/>
        <v>1</v>
      </c>
      <c r="M845" s="88">
        <f>'HP-Api, V2-Sep24'!AM847</f>
        <v>0</v>
      </c>
      <c r="N845" s="89" t="str">
        <f t="shared" si="130"/>
        <v/>
      </c>
      <c r="O845" s="88">
        <f>'HP-Api, V2-Sep24'!AR847</f>
        <v>0</v>
      </c>
      <c r="P845" s="89" t="str">
        <f t="shared" si="134"/>
        <v/>
      </c>
      <c r="Q845" s="89" t="e">
        <f t="shared" si="135"/>
        <v>#VALUE!</v>
      </c>
      <c r="R845" s="89" t="e">
        <f t="shared" si="136"/>
        <v>#VALUE!</v>
      </c>
      <c r="S845" s="173">
        <f>'HP-Api, V2-Sep24'!AS847</f>
        <v>0</v>
      </c>
      <c r="T845" s="89">
        <f t="shared" si="137"/>
        <v>1</v>
      </c>
      <c r="U845" s="90" t="e">
        <f t="shared" si="138"/>
        <v>#DIV/0!</v>
      </c>
      <c r="V845" s="91" t="e">
        <f t="shared" si="139"/>
        <v>#DIV/0!</v>
      </c>
    </row>
    <row r="846" spans="1:22" x14ac:dyDescent="0.3">
      <c r="A846" s="88" t="str">
        <f>'HP-Api, V2-Sep24'!D848</f>
        <v>Guatemala</v>
      </c>
      <c r="B846" s="88" cm="1">
        <f t="array" ref="B846">IF(OR(A846=DATA!$H$2:$H$13),3,IF(OR(A846=DATA!$H$14:$H$119),2,1))</f>
        <v>1</v>
      </c>
      <c r="C846" s="88">
        <f>'HP-Api, V2-Sep24'!G848</f>
        <v>0</v>
      </c>
      <c r="D846" s="89" t="str">
        <f>IF(AND(C846&gt;='Risk(dist, colmena)'!$C$9, C846&lt;='Risk(dist, colmena)'!$E$9), 1, IF(AND(C846&gt;'Risk(dist, colmena)'!$C$10, C846&lt;='Risk(dist, colmena)'!$E$10), 2, IF(C846&gt;='Risk(dist, colmena)'!$C$11, 3, "")))</f>
        <v/>
      </c>
      <c r="E846" s="173">
        <f>'HP-Api, V2-Sep24'!L848</f>
        <v>0</v>
      </c>
      <c r="F846" s="173" t="str">
        <f>IF(AND(E846&gt;='Risk(dist, colmena)'!$H$9, E846&lt;='Risk(dist, colmena)'!$J$9), 1, IF(AND(E846&gt;'Risk(dist, colmena)'!$H$10, E846&lt;='Risk(dist, colmena)'!$J$10), 2, IF(E846&gt;='Risk(dist, colmena)'!$H$11, 3, "")))</f>
        <v/>
      </c>
      <c r="G846" s="88">
        <f>'HP-Api, V2-Sep24'!AH848</f>
        <v>0</v>
      </c>
      <c r="H846" s="89" t="str">
        <f t="shared" si="131"/>
        <v/>
      </c>
      <c r="I846" s="194" t="e">
        <f>('HP-Api, V2-Sep24'!AK848-'HP-Api, V2-Sep24'!S848)/'HP-Api, V2-Sep24'!S848</f>
        <v>#DIV/0!</v>
      </c>
      <c r="J846" s="89" t="e">
        <f t="shared" si="132"/>
        <v>#DIV/0!</v>
      </c>
      <c r="K846" s="195">
        <f>'HP-Api, V2-Sep24'!AQ848</f>
        <v>0</v>
      </c>
      <c r="L846" s="89">
        <f t="shared" si="133"/>
        <v>1</v>
      </c>
      <c r="M846" s="88">
        <f>'HP-Api, V2-Sep24'!AM848</f>
        <v>0</v>
      </c>
      <c r="N846" s="89" t="str">
        <f t="shared" si="130"/>
        <v/>
      </c>
      <c r="O846" s="88">
        <f>'HP-Api, V2-Sep24'!AR848</f>
        <v>0</v>
      </c>
      <c r="P846" s="89" t="str">
        <f t="shared" si="134"/>
        <v/>
      </c>
      <c r="Q846" s="89" t="e">
        <f t="shared" si="135"/>
        <v>#VALUE!</v>
      </c>
      <c r="R846" s="89" t="e">
        <f t="shared" si="136"/>
        <v>#VALUE!</v>
      </c>
      <c r="S846" s="173">
        <f>'HP-Api, V2-Sep24'!AS848</f>
        <v>0</v>
      </c>
      <c r="T846" s="89">
        <f t="shared" si="137"/>
        <v>1</v>
      </c>
      <c r="U846" s="90" t="e">
        <f t="shared" si="138"/>
        <v>#DIV/0!</v>
      </c>
      <c r="V846" s="91" t="e">
        <f t="shared" si="139"/>
        <v>#DIV/0!</v>
      </c>
    </row>
    <row r="847" spans="1:22" x14ac:dyDescent="0.3">
      <c r="A847" s="88" t="str">
        <f>'HP-Api, V2-Sep24'!D849</f>
        <v>Guatemala</v>
      </c>
      <c r="B847" s="88" cm="1">
        <f t="array" ref="B847">IF(OR(A847=DATA!$H$2:$H$13),3,IF(OR(A847=DATA!$H$14:$H$119),2,1))</f>
        <v>1</v>
      </c>
      <c r="C847" s="88">
        <f>'HP-Api, V2-Sep24'!G849</f>
        <v>0</v>
      </c>
      <c r="D847" s="89" t="str">
        <f>IF(AND(C847&gt;='Risk(dist, colmena)'!$C$9, C847&lt;='Risk(dist, colmena)'!$E$9), 1, IF(AND(C847&gt;'Risk(dist, colmena)'!$C$10, C847&lt;='Risk(dist, colmena)'!$E$10), 2, IF(C847&gt;='Risk(dist, colmena)'!$C$11, 3, "")))</f>
        <v/>
      </c>
      <c r="E847" s="173">
        <f>'HP-Api, V2-Sep24'!L849</f>
        <v>0</v>
      </c>
      <c r="F847" s="173" t="str">
        <f>IF(AND(E847&gt;='Risk(dist, colmena)'!$H$9, E847&lt;='Risk(dist, colmena)'!$J$9), 1, IF(AND(E847&gt;'Risk(dist, colmena)'!$H$10, E847&lt;='Risk(dist, colmena)'!$J$10), 2, IF(E847&gt;='Risk(dist, colmena)'!$H$11, 3, "")))</f>
        <v/>
      </c>
      <c r="G847" s="88">
        <f>'HP-Api, V2-Sep24'!AH849</f>
        <v>0</v>
      </c>
      <c r="H847" s="89" t="str">
        <f t="shared" si="131"/>
        <v/>
      </c>
      <c r="I847" s="194" t="e">
        <f>('HP-Api, V2-Sep24'!AK849-'HP-Api, V2-Sep24'!S849)/'HP-Api, V2-Sep24'!S849</f>
        <v>#DIV/0!</v>
      </c>
      <c r="J847" s="89" t="e">
        <f t="shared" si="132"/>
        <v>#DIV/0!</v>
      </c>
      <c r="K847" s="195">
        <f>'HP-Api, V2-Sep24'!AQ849</f>
        <v>0</v>
      </c>
      <c r="L847" s="89">
        <f t="shared" si="133"/>
        <v>1</v>
      </c>
      <c r="M847" s="88">
        <f>'HP-Api, V2-Sep24'!AM849</f>
        <v>0</v>
      </c>
      <c r="N847" s="89" t="str">
        <f t="shared" si="130"/>
        <v/>
      </c>
      <c r="O847" s="88">
        <f>'HP-Api, V2-Sep24'!AR849</f>
        <v>0</v>
      </c>
      <c r="P847" s="89" t="str">
        <f t="shared" si="134"/>
        <v/>
      </c>
      <c r="Q847" s="89" t="e">
        <f t="shared" si="135"/>
        <v>#VALUE!</v>
      </c>
      <c r="R847" s="89" t="e">
        <f t="shared" si="136"/>
        <v>#VALUE!</v>
      </c>
      <c r="S847" s="173">
        <f>'HP-Api, V2-Sep24'!AS849</f>
        <v>0</v>
      </c>
      <c r="T847" s="89">
        <f t="shared" si="137"/>
        <v>1</v>
      </c>
      <c r="U847" s="90" t="e">
        <f t="shared" si="138"/>
        <v>#DIV/0!</v>
      </c>
      <c r="V847" s="91" t="e">
        <f t="shared" si="139"/>
        <v>#DIV/0!</v>
      </c>
    </row>
    <row r="848" spans="1:22" x14ac:dyDescent="0.3">
      <c r="A848" s="88" t="str">
        <f>'HP-Api, V2-Sep24'!D850</f>
        <v>Guatemala</v>
      </c>
      <c r="B848" s="88" cm="1">
        <f t="array" ref="B848">IF(OR(A848=DATA!$H$2:$H$13),3,IF(OR(A848=DATA!$H$14:$H$119),2,1))</f>
        <v>1</v>
      </c>
      <c r="C848" s="88">
        <f>'HP-Api, V2-Sep24'!G850</f>
        <v>0</v>
      </c>
      <c r="D848" s="89" t="str">
        <f>IF(AND(C848&gt;='Risk(dist, colmena)'!$C$9, C848&lt;='Risk(dist, colmena)'!$E$9), 1, IF(AND(C848&gt;'Risk(dist, colmena)'!$C$10, C848&lt;='Risk(dist, colmena)'!$E$10), 2, IF(C848&gt;='Risk(dist, colmena)'!$C$11, 3, "")))</f>
        <v/>
      </c>
      <c r="E848" s="173">
        <f>'HP-Api, V2-Sep24'!L850</f>
        <v>0</v>
      </c>
      <c r="F848" s="173" t="str">
        <f>IF(AND(E848&gt;='Risk(dist, colmena)'!$H$9, E848&lt;='Risk(dist, colmena)'!$J$9), 1, IF(AND(E848&gt;'Risk(dist, colmena)'!$H$10, E848&lt;='Risk(dist, colmena)'!$J$10), 2, IF(E848&gt;='Risk(dist, colmena)'!$H$11, 3, "")))</f>
        <v/>
      </c>
      <c r="G848" s="88">
        <f>'HP-Api, V2-Sep24'!AH850</f>
        <v>0</v>
      </c>
      <c r="H848" s="89" t="str">
        <f t="shared" si="131"/>
        <v/>
      </c>
      <c r="I848" s="194" t="e">
        <f>('HP-Api, V2-Sep24'!AK850-'HP-Api, V2-Sep24'!S850)/'HP-Api, V2-Sep24'!S850</f>
        <v>#DIV/0!</v>
      </c>
      <c r="J848" s="89" t="e">
        <f t="shared" si="132"/>
        <v>#DIV/0!</v>
      </c>
      <c r="K848" s="195">
        <f>'HP-Api, V2-Sep24'!AQ850</f>
        <v>0</v>
      </c>
      <c r="L848" s="89">
        <f t="shared" si="133"/>
        <v>1</v>
      </c>
      <c r="M848" s="88">
        <f>'HP-Api, V2-Sep24'!AM850</f>
        <v>0</v>
      </c>
      <c r="N848" s="89" t="str">
        <f t="shared" si="130"/>
        <v/>
      </c>
      <c r="O848" s="88">
        <f>'HP-Api, V2-Sep24'!AR850</f>
        <v>0</v>
      </c>
      <c r="P848" s="89" t="str">
        <f t="shared" si="134"/>
        <v/>
      </c>
      <c r="Q848" s="89" t="e">
        <f t="shared" si="135"/>
        <v>#VALUE!</v>
      </c>
      <c r="R848" s="89" t="e">
        <f t="shared" si="136"/>
        <v>#VALUE!</v>
      </c>
      <c r="S848" s="173">
        <f>'HP-Api, V2-Sep24'!AS850</f>
        <v>0</v>
      </c>
      <c r="T848" s="89">
        <f t="shared" si="137"/>
        <v>1</v>
      </c>
      <c r="U848" s="90" t="e">
        <f t="shared" si="138"/>
        <v>#DIV/0!</v>
      </c>
      <c r="V848" s="91" t="e">
        <f t="shared" si="139"/>
        <v>#DIV/0!</v>
      </c>
    </row>
    <row r="849" spans="1:22" x14ac:dyDescent="0.3">
      <c r="A849" s="88" t="str">
        <f>'HP-Api, V2-Sep24'!D851</f>
        <v>Guatemala</v>
      </c>
      <c r="B849" s="88" cm="1">
        <f t="array" ref="B849">IF(OR(A849=DATA!$H$2:$H$13),3,IF(OR(A849=DATA!$H$14:$H$119),2,1))</f>
        <v>1</v>
      </c>
      <c r="C849" s="88">
        <f>'HP-Api, V2-Sep24'!G851</f>
        <v>0</v>
      </c>
      <c r="D849" s="89" t="str">
        <f>IF(AND(C849&gt;='Risk(dist, colmena)'!$C$9, C849&lt;='Risk(dist, colmena)'!$E$9), 1, IF(AND(C849&gt;'Risk(dist, colmena)'!$C$10, C849&lt;='Risk(dist, colmena)'!$E$10), 2, IF(C849&gt;='Risk(dist, colmena)'!$C$11, 3, "")))</f>
        <v/>
      </c>
      <c r="E849" s="173">
        <f>'HP-Api, V2-Sep24'!L851</f>
        <v>0</v>
      </c>
      <c r="F849" s="173" t="str">
        <f>IF(AND(E849&gt;='Risk(dist, colmena)'!$H$9, E849&lt;='Risk(dist, colmena)'!$J$9), 1, IF(AND(E849&gt;'Risk(dist, colmena)'!$H$10, E849&lt;='Risk(dist, colmena)'!$J$10), 2, IF(E849&gt;='Risk(dist, colmena)'!$H$11, 3, "")))</f>
        <v/>
      </c>
      <c r="G849" s="88">
        <f>'HP-Api, V2-Sep24'!AH851</f>
        <v>0</v>
      </c>
      <c r="H849" s="89" t="str">
        <f t="shared" si="131"/>
        <v/>
      </c>
      <c r="I849" s="194" t="e">
        <f>('HP-Api, V2-Sep24'!AK851-'HP-Api, V2-Sep24'!S851)/'HP-Api, V2-Sep24'!S851</f>
        <v>#DIV/0!</v>
      </c>
      <c r="J849" s="89" t="e">
        <f t="shared" si="132"/>
        <v>#DIV/0!</v>
      </c>
      <c r="K849" s="195">
        <f>'HP-Api, V2-Sep24'!AQ851</f>
        <v>0</v>
      </c>
      <c r="L849" s="89">
        <f t="shared" si="133"/>
        <v>1</v>
      </c>
      <c r="M849" s="88">
        <f>'HP-Api, V2-Sep24'!AM851</f>
        <v>0</v>
      </c>
      <c r="N849" s="89" t="str">
        <f t="shared" si="130"/>
        <v/>
      </c>
      <c r="O849" s="88">
        <f>'HP-Api, V2-Sep24'!AR851</f>
        <v>0</v>
      </c>
      <c r="P849" s="89" t="str">
        <f t="shared" si="134"/>
        <v/>
      </c>
      <c r="Q849" s="89" t="e">
        <f t="shared" si="135"/>
        <v>#VALUE!</v>
      </c>
      <c r="R849" s="89" t="e">
        <f t="shared" si="136"/>
        <v>#VALUE!</v>
      </c>
      <c r="S849" s="173">
        <f>'HP-Api, V2-Sep24'!AS851</f>
        <v>0</v>
      </c>
      <c r="T849" s="89">
        <f t="shared" si="137"/>
        <v>1</v>
      </c>
      <c r="U849" s="90" t="e">
        <f t="shared" si="138"/>
        <v>#DIV/0!</v>
      </c>
      <c r="V849" s="91" t="e">
        <f t="shared" si="139"/>
        <v>#DIV/0!</v>
      </c>
    </row>
    <row r="850" spans="1:22" x14ac:dyDescent="0.3">
      <c r="A850" s="88" t="str">
        <f>'HP-Api, V2-Sep24'!D852</f>
        <v>Guatemala</v>
      </c>
      <c r="B850" s="88" cm="1">
        <f t="array" ref="B850">IF(OR(A850=DATA!$H$2:$H$13),3,IF(OR(A850=DATA!$H$14:$H$119),2,1))</f>
        <v>1</v>
      </c>
      <c r="C850" s="88">
        <f>'HP-Api, V2-Sep24'!G852</f>
        <v>0</v>
      </c>
      <c r="D850" s="89" t="str">
        <f>IF(AND(C850&gt;='Risk(dist, colmena)'!$C$9, C850&lt;='Risk(dist, colmena)'!$E$9), 1, IF(AND(C850&gt;'Risk(dist, colmena)'!$C$10, C850&lt;='Risk(dist, colmena)'!$E$10), 2, IF(C850&gt;='Risk(dist, colmena)'!$C$11, 3, "")))</f>
        <v/>
      </c>
      <c r="E850" s="173">
        <f>'HP-Api, V2-Sep24'!L852</f>
        <v>0</v>
      </c>
      <c r="F850" s="173" t="str">
        <f>IF(AND(E850&gt;='Risk(dist, colmena)'!$H$9, E850&lt;='Risk(dist, colmena)'!$J$9), 1, IF(AND(E850&gt;'Risk(dist, colmena)'!$H$10, E850&lt;='Risk(dist, colmena)'!$J$10), 2, IF(E850&gt;='Risk(dist, colmena)'!$H$11, 3, "")))</f>
        <v/>
      </c>
      <c r="G850" s="88">
        <f>'HP-Api, V2-Sep24'!AH852</f>
        <v>0</v>
      </c>
      <c r="H850" s="89" t="str">
        <f t="shared" si="131"/>
        <v/>
      </c>
      <c r="I850" s="194" t="e">
        <f>('HP-Api, V2-Sep24'!AK852-'HP-Api, V2-Sep24'!S852)/'HP-Api, V2-Sep24'!S852</f>
        <v>#DIV/0!</v>
      </c>
      <c r="J850" s="89" t="e">
        <f t="shared" si="132"/>
        <v>#DIV/0!</v>
      </c>
      <c r="K850" s="195">
        <f>'HP-Api, V2-Sep24'!AQ852</f>
        <v>0</v>
      </c>
      <c r="L850" s="89">
        <f t="shared" si="133"/>
        <v>1</v>
      </c>
      <c r="M850" s="88">
        <f>'HP-Api, V2-Sep24'!AM852</f>
        <v>0</v>
      </c>
      <c r="N850" s="89" t="str">
        <f t="shared" si="130"/>
        <v/>
      </c>
      <c r="O850" s="88">
        <f>'HP-Api, V2-Sep24'!AR852</f>
        <v>0</v>
      </c>
      <c r="P850" s="89" t="str">
        <f t="shared" si="134"/>
        <v/>
      </c>
      <c r="Q850" s="89" t="e">
        <f t="shared" si="135"/>
        <v>#VALUE!</v>
      </c>
      <c r="R850" s="89" t="e">
        <f t="shared" si="136"/>
        <v>#VALUE!</v>
      </c>
      <c r="S850" s="173">
        <f>'HP-Api, V2-Sep24'!AS852</f>
        <v>0</v>
      </c>
      <c r="T850" s="89">
        <f t="shared" si="137"/>
        <v>1</v>
      </c>
      <c r="U850" s="90" t="e">
        <f t="shared" si="138"/>
        <v>#DIV/0!</v>
      </c>
      <c r="V850" s="91" t="e">
        <f t="shared" si="139"/>
        <v>#DIV/0!</v>
      </c>
    </row>
    <row r="851" spans="1:22" x14ac:dyDescent="0.3">
      <c r="A851" s="88" t="str">
        <f>'HP-Api, V2-Sep24'!D853</f>
        <v>Guatemala</v>
      </c>
      <c r="B851" s="88" cm="1">
        <f t="array" ref="B851">IF(OR(A851=DATA!$H$2:$H$13),3,IF(OR(A851=DATA!$H$14:$H$119),2,1))</f>
        <v>1</v>
      </c>
      <c r="C851" s="88">
        <f>'HP-Api, V2-Sep24'!G853</f>
        <v>0</v>
      </c>
      <c r="D851" s="89" t="str">
        <f>IF(AND(C851&gt;='Risk(dist, colmena)'!$C$9, C851&lt;='Risk(dist, colmena)'!$E$9), 1, IF(AND(C851&gt;'Risk(dist, colmena)'!$C$10, C851&lt;='Risk(dist, colmena)'!$E$10), 2, IF(C851&gt;='Risk(dist, colmena)'!$C$11, 3, "")))</f>
        <v/>
      </c>
      <c r="E851" s="173">
        <f>'HP-Api, V2-Sep24'!L853</f>
        <v>0</v>
      </c>
      <c r="F851" s="173" t="str">
        <f>IF(AND(E851&gt;='Risk(dist, colmena)'!$H$9, E851&lt;='Risk(dist, colmena)'!$J$9), 1, IF(AND(E851&gt;'Risk(dist, colmena)'!$H$10, E851&lt;='Risk(dist, colmena)'!$J$10), 2, IF(E851&gt;='Risk(dist, colmena)'!$H$11, 3, "")))</f>
        <v/>
      </c>
      <c r="G851" s="88">
        <f>'HP-Api, V2-Sep24'!AH853</f>
        <v>0</v>
      </c>
      <c r="H851" s="89" t="str">
        <f t="shared" si="131"/>
        <v/>
      </c>
      <c r="I851" s="194" t="e">
        <f>('HP-Api, V2-Sep24'!AK853-'HP-Api, V2-Sep24'!S853)/'HP-Api, V2-Sep24'!S853</f>
        <v>#DIV/0!</v>
      </c>
      <c r="J851" s="89" t="e">
        <f t="shared" si="132"/>
        <v>#DIV/0!</v>
      </c>
      <c r="K851" s="195">
        <f>'HP-Api, V2-Sep24'!AQ853</f>
        <v>0</v>
      </c>
      <c r="L851" s="89">
        <f t="shared" si="133"/>
        <v>1</v>
      </c>
      <c r="M851" s="88">
        <f>'HP-Api, V2-Sep24'!AM853</f>
        <v>0</v>
      </c>
      <c r="N851" s="89" t="str">
        <f t="shared" si="130"/>
        <v/>
      </c>
      <c r="O851" s="88">
        <f>'HP-Api, V2-Sep24'!AR853</f>
        <v>0</v>
      </c>
      <c r="P851" s="89" t="str">
        <f t="shared" si="134"/>
        <v/>
      </c>
      <c r="Q851" s="89" t="e">
        <f t="shared" si="135"/>
        <v>#VALUE!</v>
      </c>
      <c r="R851" s="89" t="e">
        <f t="shared" si="136"/>
        <v>#VALUE!</v>
      </c>
      <c r="S851" s="173">
        <f>'HP-Api, V2-Sep24'!AS853</f>
        <v>0</v>
      </c>
      <c r="T851" s="89">
        <f t="shared" si="137"/>
        <v>1</v>
      </c>
      <c r="U851" s="90" t="e">
        <f t="shared" si="138"/>
        <v>#DIV/0!</v>
      </c>
      <c r="V851" s="91" t="e">
        <f t="shared" si="139"/>
        <v>#DIV/0!</v>
      </c>
    </row>
    <row r="852" spans="1:22" x14ac:dyDescent="0.3">
      <c r="A852" s="88" t="str">
        <f>'HP-Api, V2-Sep24'!D854</f>
        <v>Guatemala</v>
      </c>
      <c r="B852" s="88" cm="1">
        <f t="array" ref="B852">IF(OR(A852=DATA!$H$2:$H$13),3,IF(OR(A852=DATA!$H$14:$H$119),2,1))</f>
        <v>1</v>
      </c>
      <c r="C852" s="88">
        <f>'HP-Api, V2-Sep24'!G854</f>
        <v>0</v>
      </c>
      <c r="D852" s="89" t="str">
        <f>IF(AND(C852&gt;='Risk(dist, colmena)'!$C$9, C852&lt;='Risk(dist, colmena)'!$E$9), 1, IF(AND(C852&gt;'Risk(dist, colmena)'!$C$10, C852&lt;='Risk(dist, colmena)'!$E$10), 2, IF(C852&gt;='Risk(dist, colmena)'!$C$11, 3, "")))</f>
        <v/>
      </c>
      <c r="E852" s="173">
        <f>'HP-Api, V2-Sep24'!L854</f>
        <v>0</v>
      </c>
      <c r="F852" s="173" t="str">
        <f>IF(AND(E852&gt;='Risk(dist, colmena)'!$H$9, E852&lt;='Risk(dist, colmena)'!$J$9), 1, IF(AND(E852&gt;'Risk(dist, colmena)'!$H$10, E852&lt;='Risk(dist, colmena)'!$J$10), 2, IF(E852&gt;='Risk(dist, colmena)'!$H$11, 3, "")))</f>
        <v/>
      </c>
      <c r="G852" s="88">
        <f>'HP-Api, V2-Sep24'!AH854</f>
        <v>0</v>
      </c>
      <c r="H852" s="89" t="str">
        <f t="shared" si="131"/>
        <v/>
      </c>
      <c r="I852" s="194" t="e">
        <f>('HP-Api, V2-Sep24'!AK854-'HP-Api, V2-Sep24'!S854)/'HP-Api, V2-Sep24'!S854</f>
        <v>#DIV/0!</v>
      </c>
      <c r="J852" s="89" t="e">
        <f t="shared" si="132"/>
        <v>#DIV/0!</v>
      </c>
      <c r="K852" s="195">
        <f>'HP-Api, V2-Sep24'!AQ854</f>
        <v>0</v>
      </c>
      <c r="L852" s="89">
        <f t="shared" si="133"/>
        <v>1</v>
      </c>
      <c r="M852" s="88">
        <f>'HP-Api, V2-Sep24'!AM854</f>
        <v>0</v>
      </c>
      <c r="N852" s="89" t="str">
        <f t="shared" si="130"/>
        <v/>
      </c>
      <c r="O852" s="88">
        <f>'HP-Api, V2-Sep24'!AR854</f>
        <v>0</v>
      </c>
      <c r="P852" s="89" t="str">
        <f t="shared" si="134"/>
        <v/>
      </c>
      <c r="Q852" s="89" t="e">
        <f t="shared" si="135"/>
        <v>#VALUE!</v>
      </c>
      <c r="R852" s="89" t="e">
        <f t="shared" si="136"/>
        <v>#VALUE!</v>
      </c>
      <c r="S852" s="173">
        <f>'HP-Api, V2-Sep24'!AS854</f>
        <v>0</v>
      </c>
      <c r="T852" s="89">
        <f t="shared" si="137"/>
        <v>1</v>
      </c>
      <c r="U852" s="90" t="e">
        <f t="shared" si="138"/>
        <v>#DIV/0!</v>
      </c>
      <c r="V852" s="91" t="e">
        <f t="shared" si="139"/>
        <v>#DIV/0!</v>
      </c>
    </row>
    <row r="853" spans="1:22" x14ac:dyDescent="0.3">
      <c r="A853" s="88" t="str">
        <f>'HP-Api, V2-Sep24'!D855</f>
        <v>Guatemala</v>
      </c>
      <c r="B853" s="88" cm="1">
        <f t="array" ref="B853">IF(OR(A853=DATA!$H$2:$H$13),3,IF(OR(A853=DATA!$H$14:$H$119),2,1))</f>
        <v>1</v>
      </c>
      <c r="C853" s="88">
        <f>'HP-Api, V2-Sep24'!G855</f>
        <v>0</v>
      </c>
      <c r="D853" s="89" t="str">
        <f>IF(AND(C853&gt;='Risk(dist, colmena)'!$C$9, C853&lt;='Risk(dist, colmena)'!$E$9), 1, IF(AND(C853&gt;'Risk(dist, colmena)'!$C$10, C853&lt;='Risk(dist, colmena)'!$E$10), 2, IF(C853&gt;='Risk(dist, colmena)'!$C$11, 3, "")))</f>
        <v/>
      </c>
      <c r="E853" s="173">
        <f>'HP-Api, V2-Sep24'!L855</f>
        <v>0</v>
      </c>
      <c r="F853" s="173" t="str">
        <f>IF(AND(E853&gt;='Risk(dist, colmena)'!$H$9, E853&lt;='Risk(dist, colmena)'!$J$9), 1, IF(AND(E853&gt;'Risk(dist, colmena)'!$H$10, E853&lt;='Risk(dist, colmena)'!$J$10), 2, IF(E853&gt;='Risk(dist, colmena)'!$H$11, 3, "")))</f>
        <v/>
      </c>
      <c r="G853" s="88">
        <f>'HP-Api, V2-Sep24'!AH855</f>
        <v>0</v>
      </c>
      <c r="H853" s="89" t="str">
        <f t="shared" si="131"/>
        <v/>
      </c>
      <c r="I853" s="194" t="e">
        <f>('HP-Api, V2-Sep24'!AK855-'HP-Api, V2-Sep24'!S855)/'HP-Api, V2-Sep24'!S855</f>
        <v>#DIV/0!</v>
      </c>
      <c r="J853" s="89" t="e">
        <f t="shared" si="132"/>
        <v>#DIV/0!</v>
      </c>
      <c r="K853" s="195">
        <f>'HP-Api, V2-Sep24'!AQ855</f>
        <v>0</v>
      </c>
      <c r="L853" s="89">
        <f t="shared" si="133"/>
        <v>1</v>
      </c>
      <c r="M853" s="88">
        <f>'HP-Api, V2-Sep24'!AM855</f>
        <v>0</v>
      </c>
      <c r="N853" s="89" t="str">
        <f t="shared" si="130"/>
        <v/>
      </c>
      <c r="O853" s="88">
        <f>'HP-Api, V2-Sep24'!AR855</f>
        <v>0</v>
      </c>
      <c r="P853" s="89" t="str">
        <f t="shared" si="134"/>
        <v/>
      </c>
      <c r="Q853" s="89" t="e">
        <f t="shared" si="135"/>
        <v>#VALUE!</v>
      </c>
      <c r="R853" s="89" t="e">
        <f t="shared" si="136"/>
        <v>#VALUE!</v>
      </c>
      <c r="S853" s="173">
        <f>'HP-Api, V2-Sep24'!AS855</f>
        <v>0</v>
      </c>
      <c r="T853" s="89">
        <f t="shared" si="137"/>
        <v>1</v>
      </c>
      <c r="U853" s="90" t="e">
        <f t="shared" si="138"/>
        <v>#DIV/0!</v>
      </c>
      <c r="V853" s="91" t="e">
        <f t="shared" si="139"/>
        <v>#DIV/0!</v>
      </c>
    </row>
    <row r="854" spans="1:22" x14ac:dyDescent="0.3">
      <c r="A854" s="88" t="str">
        <f>'HP-Api, V2-Sep24'!D856</f>
        <v>Guatemala</v>
      </c>
      <c r="B854" s="88" cm="1">
        <f t="array" ref="B854">IF(OR(A854=DATA!$H$2:$H$13),3,IF(OR(A854=DATA!$H$14:$H$119),2,1))</f>
        <v>1</v>
      </c>
      <c r="C854" s="88">
        <f>'HP-Api, V2-Sep24'!G856</f>
        <v>0</v>
      </c>
      <c r="D854" s="89" t="str">
        <f>IF(AND(C854&gt;='Risk(dist, colmena)'!$C$9, C854&lt;='Risk(dist, colmena)'!$E$9), 1, IF(AND(C854&gt;'Risk(dist, colmena)'!$C$10, C854&lt;='Risk(dist, colmena)'!$E$10), 2, IF(C854&gt;='Risk(dist, colmena)'!$C$11, 3, "")))</f>
        <v/>
      </c>
      <c r="E854" s="173">
        <f>'HP-Api, V2-Sep24'!L856</f>
        <v>0</v>
      </c>
      <c r="F854" s="173" t="str">
        <f>IF(AND(E854&gt;='Risk(dist, colmena)'!$H$9, E854&lt;='Risk(dist, colmena)'!$J$9), 1, IF(AND(E854&gt;'Risk(dist, colmena)'!$H$10, E854&lt;='Risk(dist, colmena)'!$J$10), 2, IF(E854&gt;='Risk(dist, colmena)'!$H$11, 3, "")))</f>
        <v/>
      </c>
      <c r="G854" s="88">
        <f>'HP-Api, V2-Sep24'!AH856</f>
        <v>0</v>
      </c>
      <c r="H854" s="89" t="str">
        <f t="shared" si="131"/>
        <v/>
      </c>
      <c r="I854" s="194" t="e">
        <f>('HP-Api, V2-Sep24'!AK856-'HP-Api, V2-Sep24'!S856)/'HP-Api, V2-Sep24'!S856</f>
        <v>#DIV/0!</v>
      </c>
      <c r="J854" s="89" t="e">
        <f t="shared" si="132"/>
        <v>#DIV/0!</v>
      </c>
      <c r="K854" s="195">
        <f>'HP-Api, V2-Sep24'!AQ856</f>
        <v>0</v>
      </c>
      <c r="L854" s="89">
        <f t="shared" si="133"/>
        <v>1</v>
      </c>
      <c r="M854" s="88">
        <f>'HP-Api, V2-Sep24'!AM856</f>
        <v>0</v>
      </c>
      <c r="N854" s="89" t="str">
        <f t="shared" si="130"/>
        <v/>
      </c>
      <c r="O854" s="88">
        <f>'HP-Api, V2-Sep24'!AR856</f>
        <v>0</v>
      </c>
      <c r="P854" s="89" t="str">
        <f t="shared" si="134"/>
        <v/>
      </c>
      <c r="Q854" s="89" t="e">
        <f t="shared" si="135"/>
        <v>#VALUE!</v>
      </c>
      <c r="R854" s="89" t="e">
        <f t="shared" si="136"/>
        <v>#VALUE!</v>
      </c>
      <c r="S854" s="173">
        <f>'HP-Api, V2-Sep24'!AS856</f>
        <v>0</v>
      </c>
      <c r="T854" s="89">
        <f t="shared" si="137"/>
        <v>1</v>
      </c>
      <c r="U854" s="90" t="e">
        <f t="shared" si="138"/>
        <v>#DIV/0!</v>
      </c>
      <c r="V854" s="91" t="e">
        <f t="shared" si="139"/>
        <v>#DIV/0!</v>
      </c>
    </row>
    <row r="855" spans="1:22" x14ac:dyDescent="0.3">
      <c r="A855" s="88" t="str">
        <f>'HP-Api, V2-Sep24'!D857</f>
        <v>Guatemala</v>
      </c>
      <c r="B855" s="88" cm="1">
        <f t="array" ref="B855">IF(OR(A855=DATA!$H$2:$H$13),3,IF(OR(A855=DATA!$H$14:$H$119),2,1))</f>
        <v>1</v>
      </c>
      <c r="C855" s="88">
        <f>'HP-Api, V2-Sep24'!G857</f>
        <v>0</v>
      </c>
      <c r="D855" s="89" t="str">
        <f>IF(AND(C855&gt;='Risk(dist, colmena)'!$C$9, C855&lt;='Risk(dist, colmena)'!$E$9), 1, IF(AND(C855&gt;'Risk(dist, colmena)'!$C$10, C855&lt;='Risk(dist, colmena)'!$E$10), 2, IF(C855&gt;='Risk(dist, colmena)'!$C$11, 3, "")))</f>
        <v/>
      </c>
      <c r="E855" s="173">
        <f>'HP-Api, V2-Sep24'!L857</f>
        <v>0</v>
      </c>
      <c r="F855" s="173" t="str">
        <f>IF(AND(E855&gt;='Risk(dist, colmena)'!$H$9, E855&lt;='Risk(dist, colmena)'!$J$9), 1, IF(AND(E855&gt;'Risk(dist, colmena)'!$H$10, E855&lt;='Risk(dist, colmena)'!$J$10), 2, IF(E855&gt;='Risk(dist, colmena)'!$H$11, 3, "")))</f>
        <v/>
      </c>
      <c r="G855" s="88">
        <f>'HP-Api, V2-Sep24'!AH857</f>
        <v>0</v>
      </c>
      <c r="H855" s="89" t="str">
        <f t="shared" si="131"/>
        <v/>
      </c>
      <c r="I855" s="194" t="e">
        <f>('HP-Api, V2-Sep24'!AK857-'HP-Api, V2-Sep24'!S857)/'HP-Api, V2-Sep24'!S857</f>
        <v>#DIV/0!</v>
      </c>
      <c r="J855" s="89" t="e">
        <f t="shared" si="132"/>
        <v>#DIV/0!</v>
      </c>
      <c r="K855" s="195">
        <f>'HP-Api, V2-Sep24'!AQ857</f>
        <v>0</v>
      </c>
      <c r="L855" s="89">
        <f t="shared" si="133"/>
        <v>1</v>
      </c>
      <c r="M855" s="88">
        <f>'HP-Api, V2-Sep24'!AM857</f>
        <v>0</v>
      </c>
      <c r="N855" s="89" t="str">
        <f t="shared" si="130"/>
        <v/>
      </c>
      <c r="O855" s="88">
        <f>'HP-Api, V2-Sep24'!AR857</f>
        <v>0</v>
      </c>
      <c r="P855" s="89" t="str">
        <f t="shared" si="134"/>
        <v/>
      </c>
      <c r="Q855" s="89" t="e">
        <f t="shared" si="135"/>
        <v>#VALUE!</v>
      </c>
      <c r="R855" s="89" t="e">
        <f t="shared" si="136"/>
        <v>#VALUE!</v>
      </c>
      <c r="S855" s="173">
        <f>'HP-Api, V2-Sep24'!AS857</f>
        <v>0</v>
      </c>
      <c r="T855" s="89">
        <f t="shared" si="137"/>
        <v>1</v>
      </c>
      <c r="U855" s="90" t="e">
        <f t="shared" si="138"/>
        <v>#DIV/0!</v>
      </c>
      <c r="V855" s="91" t="e">
        <f t="shared" si="139"/>
        <v>#DIV/0!</v>
      </c>
    </row>
    <row r="856" spans="1:22" x14ac:dyDescent="0.3">
      <c r="A856" s="88" t="str">
        <f>'HP-Api, V2-Sep24'!D858</f>
        <v>Guatemala</v>
      </c>
      <c r="B856" s="88" cm="1">
        <f t="array" ref="B856">IF(OR(A856=DATA!$H$2:$H$13),3,IF(OR(A856=DATA!$H$14:$H$119),2,1))</f>
        <v>1</v>
      </c>
      <c r="C856" s="88">
        <f>'HP-Api, V2-Sep24'!G858</f>
        <v>0</v>
      </c>
      <c r="D856" s="89" t="str">
        <f>IF(AND(C856&gt;='Risk(dist, colmena)'!$C$9, C856&lt;='Risk(dist, colmena)'!$E$9), 1, IF(AND(C856&gt;'Risk(dist, colmena)'!$C$10, C856&lt;='Risk(dist, colmena)'!$E$10), 2, IF(C856&gt;='Risk(dist, colmena)'!$C$11, 3, "")))</f>
        <v/>
      </c>
      <c r="E856" s="173">
        <f>'HP-Api, V2-Sep24'!L858</f>
        <v>0</v>
      </c>
      <c r="F856" s="173" t="str">
        <f>IF(AND(E856&gt;='Risk(dist, colmena)'!$H$9, E856&lt;='Risk(dist, colmena)'!$J$9), 1, IF(AND(E856&gt;'Risk(dist, colmena)'!$H$10, E856&lt;='Risk(dist, colmena)'!$J$10), 2, IF(E856&gt;='Risk(dist, colmena)'!$H$11, 3, "")))</f>
        <v/>
      </c>
      <c r="G856" s="88">
        <f>'HP-Api, V2-Sep24'!AH858</f>
        <v>0</v>
      </c>
      <c r="H856" s="89" t="str">
        <f t="shared" si="131"/>
        <v/>
      </c>
      <c r="I856" s="194" t="e">
        <f>('HP-Api, V2-Sep24'!AK858-'HP-Api, V2-Sep24'!S858)/'HP-Api, V2-Sep24'!S858</f>
        <v>#DIV/0!</v>
      </c>
      <c r="J856" s="89" t="e">
        <f t="shared" si="132"/>
        <v>#DIV/0!</v>
      </c>
      <c r="K856" s="195">
        <f>'HP-Api, V2-Sep24'!AQ858</f>
        <v>0</v>
      </c>
      <c r="L856" s="89">
        <f t="shared" si="133"/>
        <v>1</v>
      </c>
      <c r="M856" s="88">
        <f>'HP-Api, V2-Sep24'!AM858</f>
        <v>0</v>
      </c>
      <c r="N856" s="89" t="str">
        <f t="shared" si="130"/>
        <v/>
      </c>
      <c r="O856" s="88">
        <f>'HP-Api, V2-Sep24'!AR858</f>
        <v>0</v>
      </c>
      <c r="P856" s="89" t="str">
        <f t="shared" si="134"/>
        <v/>
      </c>
      <c r="Q856" s="89" t="e">
        <f t="shared" si="135"/>
        <v>#VALUE!</v>
      </c>
      <c r="R856" s="89" t="e">
        <f t="shared" si="136"/>
        <v>#VALUE!</v>
      </c>
      <c r="S856" s="173">
        <f>'HP-Api, V2-Sep24'!AS858</f>
        <v>0</v>
      </c>
      <c r="T856" s="89">
        <f t="shared" si="137"/>
        <v>1</v>
      </c>
      <c r="U856" s="90" t="e">
        <f t="shared" si="138"/>
        <v>#DIV/0!</v>
      </c>
      <c r="V856" s="91" t="e">
        <f t="shared" si="139"/>
        <v>#DIV/0!</v>
      </c>
    </row>
    <row r="857" spans="1:22" x14ac:dyDescent="0.3">
      <c r="A857" s="88" t="str">
        <f>'HP-Api, V2-Sep24'!D859</f>
        <v>Guatemala</v>
      </c>
      <c r="B857" s="88" cm="1">
        <f t="array" ref="B857">IF(OR(A857=DATA!$H$2:$H$13),3,IF(OR(A857=DATA!$H$14:$H$119),2,1))</f>
        <v>1</v>
      </c>
      <c r="C857" s="88">
        <f>'HP-Api, V2-Sep24'!G859</f>
        <v>0</v>
      </c>
      <c r="D857" s="89" t="str">
        <f>IF(AND(C857&gt;='Risk(dist, colmena)'!$C$9, C857&lt;='Risk(dist, colmena)'!$E$9), 1, IF(AND(C857&gt;'Risk(dist, colmena)'!$C$10, C857&lt;='Risk(dist, colmena)'!$E$10), 2, IF(C857&gt;='Risk(dist, colmena)'!$C$11, 3, "")))</f>
        <v/>
      </c>
      <c r="E857" s="173">
        <f>'HP-Api, V2-Sep24'!L859</f>
        <v>0</v>
      </c>
      <c r="F857" s="173" t="str">
        <f>IF(AND(E857&gt;='Risk(dist, colmena)'!$H$9, E857&lt;='Risk(dist, colmena)'!$J$9), 1, IF(AND(E857&gt;'Risk(dist, colmena)'!$H$10, E857&lt;='Risk(dist, colmena)'!$J$10), 2, IF(E857&gt;='Risk(dist, colmena)'!$H$11, 3, "")))</f>
        <v/>
      </c>
      <c r="G857" s="88">
        <f>'HP-Api, V2-Sep24'!AH859</f>
        <v>0</v>
      </c>
      <c r="H857" s="89" t="str">
        <f t="shared" si="131"/>
        <v/>
      </c>
      <c r="I857" s="194" t="e">
        <f>('HP-Api, V2-Sep24'!AK859-'HP-Api, V2-Sep24'!S859)/'HP-Api, V2-Sep24'!S859</f>
        <v>#DIV/0!</v>
      </c>
      <c r="J857" s="89" t="e">
        <f t="shared" si="132"/>
        <v>#DIV/0!</v>
      </c>
      <c r="K857" s="195">
        <f>'HP-Api, V2-Sep24'!AQ859</f>
        <v>0</v>
      </c>
      <c r="L857" s="89">
        <f t="shared" si="133"/>
        <v>1</v>
      </c>
      <c r="M857" s="88">
        <f>'HP-Api, V2-Sep24'!AM859</f>
        <v>0</v>
      </c>
      <c r="N857" s="89" t="str">
        <f t="shared" si="130"/>
        <v/>
      </c>
      <c r="O857" s="88">
        <f>'HP-Api, V2-Sep24'!AR859</f>
        <v>0</v>
      </c>
      <c r="P857" s="89" t="str">
        <f t="shared" si="134"/>
        <v/>
      </c>
      <c r="Q857" s="89" t="e">
        <f t="shared" si="135"/>
        <v>#VALUE!</v>
      </c>
      <c r="R857" s="89" t="e">
        <f t="shared" si="136"/>
        <v>#VALUE!</v>
      </c>
      <c r="S857" s="173">
        <f>'HP-Api, V2-Sep24'!AS859</f>
        <v>0</v>
      </c>
      <c r="T857" s="89">
        <f t="shared" si="137"/>
        <v>1</v>
      </c>
      <c r="U857" s="90" t="e">
        <f t="shared" si="138"/>
        <v>#DIV/0!</v>
      </c>
      <c r="V857" s="91" t="e">
        <f t="shared" si="139"/>
        <v>#DIV/0!</v>
      </c>
    </row>
    <row r="858" spans="1:22" x14ac:dyDescent="0.3">
      <c r="A858" s="88" t="str">
        <f>'HP-Api, V2-Sep24'!D860</f>
        <v>Guatemala</v>
      </c>
      <c r="B858" s="88" cm="1">
        <f t="array" ref="B858">IF(OR(A858=DATA!$H$2:$H$13),3,IF(OR(A858=DATA!$H$14:$H$119),2,1))</f>
        <v>1</v>
      </c>
      <c r="C858" s="88">
        <f>'HP-Api, V2-Sep24'!G860</f>
        <v>0</v>
      </c>
      <c r="D858" s="89" t="str">
        <f>IF(AND(C858&gt;='Risk(dist, colmena)'!$C$9, C858&lt;='Risk(dist, colmena)'!$E$9), 1, IF(AND(C858&gt;'Risk(dist, colmena)'!$C$10, C858&lt;='Risk(dist, colmena)'!$E$10), 2, IF(C858&gt;='Risk(dist, colmena)'!$C$11, 3, "")))</f>
        <v/>
      </c>
      <c r="E858" s="173">
        <f>'HP-Api, V2-Sep24'!L860</f>
        <v>0</v>
      </c>
      <c r="F858" s="173" t="str">
        <f>IF(AND(E858&gt;='Risk(dist, colmena)'!$H$9, E858&lt;='Risk(dist, colmena)'!$J$9), 1, IF(AND(E858&gt;'Risk(dist, colmena)'!$H$10, E858&lt;='Risk(dist, colmena)'!$J$10), 2, IF(E858&gt;='Risk(dist, colmena)'!$H$11, 3, "")))</f>
        <v/>
      </c>
      <c r="G858" s="88">
        <f>'HP-Api, V2-Sep24'!AH860</f>
        <v>0</v>
      </c>
      <c r="H858" s="89" t="str">
        <f t="shared" si="131"/>
        <v/>
      </c>
      <c r="I858" s="194" t="e">
        <f>('HP-Api, V2-Sep24'!AK860-'HP-Api, V2-Sep24'!S860)/'HP-Api, V2-Sep24'!S860</f>
        <v>#DIV/0!</v>
      </c>
      <c r="J858" s="89" t="e">
        <f t="shared" si="132"/>
        <v>#DIV/0!</v>
      </c>
      <c r="K858" s="195">
        <f>'HP-Api, V2-Sep24'!AQ860</f>
        <v>0</v>
      </c>
      <c r="L858" s="89">
        <f t="shared" si="133"/>
        <v>1</v>
      </c>
      <c r="M858" s="88">
        <f>'HP-Api, V2-Sep24'!AM860</f>
        <v>0</v>
      </c>
      <c r="N858" s="89" t="str">
        <f t="shared" si="130"/>
        <v/>
      </c>
      <c r="O858" s="88">
        <f>'HP-Api, V2-Sep24'!AR860</f>
        <v>0</v>
      </c>
      <c r="P858" s="89" t="str">
        <f t="shared" si="134"/>
        <v/>
      </c>
      <c r="Q858" s="89" t="e">
        <f t="shared" si="135"/>
        <v>#VALUE!</v>
      </c>
      <c r="R858" s="89" t="e">
        <f t="shared" si="136"/>
        <v>#VALUE!</v>
      </c>
      <c r="S858" s="173">
        <f>'HP-Api, V2-Sep24'!AS860</f>
        <v>0</v>
      </c>
      <c r="T858" s="89">
        <f t="shared" si="137"/>
        <v>1</v>
      </c>
      <c r="U858" s="90" t="e">
        <f t="shared" si="138"/>
        <v>#DIV/0!</v>
      </c>
      <c r="V858" s="91" t="e">
        <f t="shared" si="139"/>
        <v>#DIV/0!</v>
      </c>
    </row>
    <row r="859" spans="1:22" x14ac:dyDescent="0.3">
      <c r="A859" s="88" t="str">
        <f>'HP-Api, V2-Sep24'!D861</f>
        <v>Guatemala</v>
      </c>
      <c r="B859" s="88" cm="1">
        <f t="array" ref="B859">IF(OR(A859=DATA!$H$2:$H$13),3,IF(OR(A859=DATA!$H$14:$H$119),2,1))</f>
        <v>1</v>
      </c>
      <c r="C859" s="88">
        <f>'HP-Api, V2-Sep24'!G861</f>
        <v>0</v>
      </c>
      <c r="D859" s="89" t="str">
        <f>IF(AND(C859&gt;='Risk(dist, colmena)'!$C$9, C859&lt;='Risk(dist, colmena)'!$E$9), 1, IF(AND(C859&gt;'Risk(dist, colmena)'!$C$10, C859&lt;='Risk(dist, colmena)'!$E$10), 2, IF(C859&gt;='Risk(dist, colmena)'!$C$11, 3, "")))</f>
        <v/>
      </c>
      <c r="E859" s="173">
        <f>'HP-Api, V2-Sep24'!L861</f>
        <v>0</v>
      </c>
      <c r="F859" s="173" t="str">
        <f>IF(AND(E859&gt;='Risk(dist, colmena)'!$H$9, E859&lt;='Risk(dist, colmena)'!$J$9), 1, IF(AND(E859&gt;'Risk(dist, colmena)'!$H$10, E859&lt;='Risk(dist, colmena)'!$J$10), 2, IF(E859&gt;='Risk(dist, colmena)'!$H$11, 3, "")))</f>
        <v/>
      </c>
      <c r="G859" s="88">
        <f>'HP-Api, V2-Sep24'!AH861</f>
        <v>0</v>
      </c>
      <c r="H859" s="89" t="str">
        <f t="shared" si="131"/>
        <v/>
      </c>
      <c r="I859" s="194" t="e">
        <f>('HP-Api, V2-Sep24'!AK861-'HP-Api, V2-Sep24'!S861)/'HP-Api, V2-Sep24'!S861</f>
        <v>#DIV/0!</v>
      </c>
      <c r="J859" s="89" t="e">
        <f t="shared" si="132"/>
        <v>#DIV/0!</v>
      </c>
      <c r="K859" s="195">
        <f>'HP-Api, V2-Sep24'!AQ861</f>
        <v>0</v>
      </c>
      <c r="L859" s="89">
        <f t="shared" si="133"/>
        <v>1</v>
      </c>
      <c r="M859" s="88">
        <f>'HP-Api, V2-Sep24'!AM861</f>
        <v>0</v>
      </c>
      <c r="N859" s="89" t="str">
        <f t="shared" si="130"/>
        <v/>
      </c>
      <c r="O859" s="88">
        <f>'HP-Api, V2-Sep24'!AR861</f>
        <v>0</v>
      </c>
      <c r="P859" s="89" t="str">
        <f t="shared" si="134"/>
        <v/>
      </c>
      <c r="Q859" s="89" t="e">
        <f t="shared" si="135"/>
        <v>#VALUE!</v>
      </c>
      <c r="R859" s="89" t="e">
        <f t="shared" si="136"/>
        <v>#VALUE!</v>
      </c>
      <c r="S859" s="173">
        <f>'HP-Api, V2-Sep24'!AS861</f>
        <v>0</v>
      </c>
      <c r="T859" s="89">
        <f t="shared" si="137"/>
        <v>1</v>
      </c>
      <c r="U859" s="90" t="e">
        <f t="shared" si="138"/>
        <v>#DIV/0!</v>
      </c>
      <c r="V859" s="91" t="e">
        <f t="shared" si="139"/>
        <v>#DIV/0!</v>
      </c>
    </row>
    <row r="860" spans="1:22" x14ac:dyDescent="0.3">
      <c r="A860" s="88" t="str">
        <f>'HP-Api, V2-Sep24'!D862</f>
        <v>Guatemala</v>
      </c>
      <c r="B860" s="88" cm="1">
        <f t="array" ref="B860">IF(OR(A860=DATA!$H$2:$H$13),3,IF(OR(A860=DATA!$H$14:$H$119),2,1))</f>
        <v>1</v>
      </c>
      <c r="C860" s="88">
        <f>'HP-Api, V2-Sep24'!G862</f>
        <v>0</v>
      </c>
      <c r="D860" s="89" t="str">
        <f>IF(AND(C860&gt;='Risk(dist, colmena)'!$C$9, C860&lt;='Risk(dist, colmena)'!$E$9), 1, IF(AND(C860&gt;'Risk(dist, colmena)'!$C$10, C860&lt;='Risk(dist, colmena)'!$E$10), 2, IF(C860&gt;='Risk(dist, colmena)'!$C$11, 3, "")))</f>
        <v/>
      </c>
      <c r="E860" s="173">
        <f>'HP-Api, V2-Sep24'!L862</f>
        <v>0</v>
      </c>
      <c r="F860" s="173" t="str">
        <f>IF(AND(E860&gt;='Risk(dist, colmena)'!$H$9, E860&lt;='Risk(dist, colmena)'!$J$9), 1, IF(AND(E860&gt;'Risk(dist, colmena)'!$H$10, E860&lt;='Risk(dist, colmena)'!$J$10), 2, IF(E860&gt;='Risk(dist, colmena)'!$H$11, 3, "")))</f>
        <v/>
      </c>
      <c r="G860" s="88">
        <f>'HP-Api, V2-Sep24'!AH862</f>
        <v>0</v>
      </c>
      <c r="H860" s="89" t="str">
        <f t="shared" si="131"/>
        <v/>
      </c>
      <c r="I860" s="194" t="e">
        <f>('HP-Api, V2-Sep24'!AK862-'HP-Api, V2-Sep24'!S862)/'HP-Api, V2-Sep24'!S862</f>
        <v>#DIV/0!</v>
      </c>
      <c r="J860" s="89" t="e">
        <f t="shared" si="132"/>
        <v>#DIV/0!</v>
      </c>
      <c r="K860" s="195">
        <f>'HP-Api, V2-Sep24'!AQ862</f>
        <v>0</v>
      </c>
      <c r="L860" s="89">
        <f t="shared" si="133"/>
        <v>1</v>
      </c>
      <c r="M860" s="88">
        <f>'HP-Api, V2-Sep24'!AM862</f>
        <v>0</v>
      </c>
      <c r="N860" s="89" t="str">
        <f t="shared" si="130"/>
        <v/>
      </c>
      <c r="O860" s="88">
        <f>'HP-Api, V2-Sep24'!AR862</f>
        <v>0</v>
      </c>
      <c r="P860" s="89" t="str">
        <f t="shared" si="134"/>
        <v/>
      </c>
      <c r="Q860" s="89" t="e">
        <f t="shared" si="135"/>
        <v>#VALUE!</v>
      </c>
      <c r="R860" s="89" t="e">
        <f t="shared" si="136"/>
        <v>#VALUE!</v>
      </c>
      <c r="S860" s="173">
        <f>'HP-Api, V2-Sep24'!AS862</f>
        <v>0</v>
      </c>
      <c r="T860" s="89">
        <f t="shared" si="137"/>
        <v>1</v>
      </c>
      <c r="U860" s="90" t="e">
        <f t="shared" si="138"/>
        <v>#DIV/0!</v>
      </c>
      <c r="V860" s="91" t="e">
        <f t="shared" si="139"/>
        <v>#DIV/0!</v>
      </c>
    </row>
    <row r="861" spans="1:22" x14ac:dyDescent="0.3">
      <c r="A861" s="88" t="str">
        <f>'HP-Api, V2-Sep24'!D863</f>
        <v>Guatemala</v>
      </c>
      <c r="B861" s="88" cm="1">
        <f t="array" ref="B861">IF(OR(A861=DATA!$H$2:$H$13),3,IF(OR(A861=DATA!$H$14:$H$119),2,1))</f>
        <v>1</v>
      </c>
      <c r="C861" s="88">
        <f>'HP-Api, V2-Sep24'!G863</f>
        <v>0</v>
      </c>
      <c r="D861" s="89" t="str">
        <f>IF(AND(C861&gt;='Risk(dist, colmena)'!$C$9, C861&lt;='Risk(dist, colmena)'!$E$9), 1, IF(AND(C861&gt;'Risk(dist, colmena)'!$C$10, C861&lt;='Risk(dist, colmena)'!$E$10), 2, IF(C861&gt;='Risk(dist, colmena)'!$C$11, 3, "")))</f>
        <v/>
      </c>
      <c r="E861" s="173">
        <f>'HP-Api, V2-Sep24'!L863</f>
        <v>0</v>
      </c>
      <c r="F861" s="173" t="str">
        <f>IF(AND(E861&gt;='Risk(dist, colmena)'!$H$9, E861&lt;='Risk(dist, colmena)'!$J$9), 1, IF(AND(E861&gt;'Risk(dist, colmena)'!$H$10, E861&lt;='Risk(dist, colmena)'!$J$10), 2, IF(E861&gt;='Risk(dist, colmena)'!$H$11, 3, "")))</f>
        <v/>
      </c>
      <c r="G861" s="88">
        <f>'HP-Api, V2-Sep24'!AH863</f>
        <v>0</v>
      </c>
      <c r="H861" s="89" t="str">
        <f t="shared" si="131"/>
        <v/>
      </c>
      <c r="I861" s="194" t="e">
        <f>('HP-Api, V2-Sep24'!AK863-'HP-Api, V2-Sep24'!S863)/'HP-Api, V2-Sep24'!S863</f>
        <v>#DIV/0!</v>
      </c>
      <c r="J861" s="89" t="e">
        <f t="shared" si="132"/>
        <v>#DIV/0!</v>
      </c>
      <c r="K861" s="195">
        <f>'HP-Api, V2-Sep24'!AQ863</f>
        <v>0</v>
      </c>
      <c r="L861" s="89">
        <f t="shared" si="133"/>
        <v>1</v>
      </c>
      <c r="M861" s="88">
        <f>'HP-Api, V2-Sep24'!AM863</f>
        <v>0</v>
      </c>
      <c r="N861" s="89" t="str">
        <f t="shared" si="130"/>
        <v/>
      </c>
      <c r="O861" s="88">
        <f>'HP-Api, V2-Sep24'!AR863</f>
        <v>0</v>
      </c>
      <c r="P861" s="89" t="str">
        <f t="shared" si="134"/>
        <v/>
      </c>
      <c r="Q861" s="89" t="e">
        <f t="shared" si="135"/>
        <v>#VALUE!</v>
      </c>
      <c r="R861" s="89" t="e">
        <f t="shared" si="136"/>
        <v>#VALUE!</v>
      </c>
      <c r="S861" s="173">
        <f>'HP-Api, V2-Sep24'!AS863</f>
        <v>0</v>
      </c>
      <c r="T861" s="89">
        <f t="shared" si="137"/>
        <v>1</v>
      </c>
      <c r="U861" s="90" t="e">
        <f t="shared" si="138"/>
        <v>#DIV/0!</v>
      </c>
      <c r="V861" s="91" t="e">
        <f t="shared" si="139"/>
        <v>#DIV/0!</v>
      </c>
    </row>
    <row r="862" spans="1:22" x14ac:dyDescent="0.3">
      <c r="A862" s="88" t="str">
        <f>'HP-Api, V2-Sep24'!D864</f>
        <v>Guatemala</v>
      </c>
      <c r="B862" s="88" cm="1">
        <f t="array" ref="B862">IF(OR(A862=DATA!$H$2:$H$13),3,IF(OR(A862=DATA!$H$14:$H$119),2,1))</f>
        <v>1</v>
      </c>
      <c r="C862" s="88">
        <f>'HP-Api, V2-Sep24'!G864</f>
        <v>0</v>
      </c>
      <c r="D862" s="89" t="str">
        <f>IF(AND(C862&gt;='Risk(dist, colmena)'!$C$9, C862&lt;='Risk(dist, colmena)'!$E$9), 1, IF(AND(C862&gt;'Risk(dist, colmena)'!$C$10, C862&lt;='Risk(dist, colmena)'!$E$10), 2, IF(C862&gt;='Risk(dist, colmena)'!$C$11, 3, "")))</f>
        <v/>
      </c>
      <c r="E862" s="173">
        <f>'HP-Api, V2-Sep24'!L864</f>
        <v>0</v>
      </c>
      <c r="F862" s="173" t="str">
        <f>IF(AND(E862&gt;='Risk(dist, colmena)'!$H$9, E862&lt;='Risk(dist, colmena)'!$J$9), 1, IF(AND(E862&gt;'Risk(dist, colmena)'!$H$10, E862&lt;='Risk(dist, colmena)'!$J$10), 2, IF(E862&gt;='Risk(dist, colmena)'!$H$11, 3, "")))</f>
        <v/>
      </c>
      <c r="G862" s="88">
        <f>'HP-Api, V2-Sep24'!AH864</f>
        <v>0</v>
      </c>
      <c r="H862" s="89" t="str">
        <f t="shared" si="131"/>
        <v/>
      </c>
      <c r="I862" s="194" t="e">
        <f>('HP-Api, V2-Sep24'!AK864-'HP-Api, V2-Sep24'!S864)/'HP-Api, V2-Sep24'!S864</f>
        <v>#DIV/0!</v>
      </c>
      <c r="J862" s="89" t="e">
        <f t="shared" si="132"/>
        <v>#DIV/0!</v>
      </c>
      <c r="K862" s="195">
        <f>'HP-Api, V2-Sep24'!AQ864</f>
        <v>0</v>
      </c>
      <c r="L862" s="89">
        <f t="shared" si="133"/>
        <v>1</v>
      </c>
      <c r="M862" s="88">
        <f>'HP-Api, V2-Sep24'!AM864</f>
        <v>0</v>
      </c>
      <c r="N862" s="89" t="str">
        <f t="shared" si="130"/>
        <v/>
      </c>
      <c r="O862" s="88">
        <f>'HP-Api, V2-Sep24'!AR864</f>
        <v>0</v>
      </c>
      <c r="P862" s="89" t="str">
        <f t="shared" si="134"/>
        <v/>
      </c>
      <c r="Q862" s="89" t="e">
        <f t="shared" si="135"/>
        <v>#VALUE!</v>
      </c>
      <c r="R862" s="89" t="e">
        <f t="shared" si="136"/>
        <v>#VALUE!</v>
      </c>
      <c r="S862" s="173">
        <f>'HP-Api, V2-Sep24'!AS864</f>
        <v>0</v>
      </c>
      <c r="T862" s="89">
        <f t="shared" si="137"/>
        <v>1</v>
      </c>
      <c r="U862" s="90" t="e">
        <f t="shared" si="138"/>
        <v>#DIV/0!</v>
      </c>
      <c r="V862" s="91" t="e">
        <f t="shared" si="139"/>
        <v>#DIV/0!</v>
      </c>
    </row>
    <row r="863" spans="1:22" x14ac:dyDescent="0.3">
      <c r="A863" s="88" t="str">
        <f>'HP-Api, V2-Sep24'!D865</f>
        <v>Guatemala</v>
      </c>
      <c r="B863" s="88" cm="1">
        <f t="array" ref="B863">IF(OR(A863=DATA!$H$2:$H$13),3,IF(OR(A863=DATA!$H$14:$H$119),2,1))</f>
        <v>1</v>
      </c>
      <c r="C863" s="88">
        <f>'HP-Api, V2-Sep24'!G865</f>
        <v>0</v>
      </c>
      <c r="D863" s="89" t="str">
        <f>IF(AND(C863&gt;='Risk(dist, colmena)'!$C$9, C863&lt;='Risk(dist, colmena)'!$E$9), 1, IF(AND(C863&gt;'Risk(dist, colmena)'!$C$10, C863&lt;='Risk(dist, colmena)'!$E$10), 2, IF(C863&gt;='Risk(dist, colmena)'!$C$11, 3, "")))</f>
        <v/>
      </c>
      <c r="E863" s="173">
        <f>'HP-Api, V2-Sep24'!L865</f>
        <v>0</v>
      </c>
      <c r="F863" s="173" t="str">
        <f>IF(AND(E863&gt;='Risk(dist, colmena)'!$H$9, E863&lt;='Risk(dist, colmena)'!$J$9), 1, IF(AND(E863&gt;'Risk(dist, colmena)'!$H$10, E863&lt;='Risk(dist, colmena)'!$J$10), 2, IF(E863&gt;='Risk(dist, colmena)'!$H$11, 3, "")))</f>
        <v/>
      </c>
      <c r="G863" s="88">
        <f>'HP-Api, V2-Sep24'!AH865</f>
        <v>0</v>
      </c>
      <c r="H863" s="89" t="str">
        <f t="shared" si="131"/>
        <v/>
      </c>
      <c r="I863" s="194" t="e">
        <f>('HP-Api, V2-Sep24'!AK865-'HP-Api, V2-Sep24'!S865)/'HP-Api, V2-Sep24'!S865</f>
        <v>#DIV/0!</v>
      </c>
      <c r="J863" s="89" t="e">
        <f t="shared" si="132"/>
        <v>#DIV/0!</v>
      </c>
      <c r="K863" s="195">
        <f>'HP-Api, V2-Sep24'!AQ865</f>
        <v>0</v>
      </c>
      <c r="L863" s="89">
        <f t="shared" si="133"/>
        <v>1</v>
      </c>
      <c r="M863" s="88">
        <f>'HP-Api, V2-Sep24'!AM865</f>
        <v>0</v>
      </c>
      <c r="N863" s="89" t="str">
        <f t="shared" si="130"/>
        <v/>
      </c>
      <c r="O863" s="88">
        <f>'HP-Api, V2-Sep24'!AR865</f>
        <v>0</v>
      </c>
      <c r="P863" s="89" t="str">
        <f t="shared" si="134"/>
        <v/>
      </c>
      <c r="Q863" s="89" t="e">
        <f t="shared" si="135"/>
        <v>#VALUE!</v>
      </c>
      <c r="R863" s="89" t="e">
        <f t="shared" si="136"/>
        <v>#VALUE!</v>
      </c>
      <c r="S863" s="173">
        <f>'HP-Api, V2-Sep24'!AS865</f>
        <v>0</v>
      </c>
      <c r="T863" s="89">
        <f t="shared" si="137"/>
        <v>1</v>
      </c>
      <c r="U863" s="90" t="e">
        <f t="shared" si="138"/>
        <v>#DIV/0!</v>
      </c>
      <c r="V863" s="91" t="e">
        <f t="shared" si="139"/>
        <v>#DIV/0!</v>
      </c>
    </row>
    <row r="864" spans="1:22" x14ac:dyDescent="0.3">
      <c r="A864" s="88" t="str">
        <f>'HP-Api, V2-Sep24'!D866</f>
        <v>Guatemala</v>
      </c>
      <c r="B864" s="88" cm="1">
        <f t="array" ref="B864">IF(OR(A864=DATA!$H$2:$H$13),3,IF(OR(A864=DATA!$H$14:$H$119),2,1))</f>
        <v>1</v>
      </c>
      <c r="C864" s="88">
        <f>'HP-Api, V2-Sep24'!G866</f>
        <v>0</v>
      </c>
      <c r="D864" s="89" t="str">
        <f>IF(AND(C864&gt;='Risk(dist, colmena)'!$C$9, C864&lt;='Risk(dist, colmena)'!$E$9), 1, IF(AND(C864&gt;'Risk(dist, colmena)'!$C$10, C864&lt;='Risk(dist, colmena)'!$E$10), 2, IF(C864&gt;='Risk(dist, colmena)'!$C$11, 3, "")))</f>
        <v/>
      </c>
      <c r="E864" s="173">
        <f>'HP-Api, V2-Sep24'!L866</f>
        <v>0</v>
      </c>
      <c r="F864" s="173" t="str">
        <f>IF(AND(E864&gt;='Risk(dist, colmena)'!$H$9, E864&lt;='Risk(dist, colmena)'!$J$9), 1, IF(AND(E864&gt;'Risk(dist, colmena)'!$H$10, E864&lt;='Risk(dist, colmena)'!$J$10), 2, IF(E864&gt;='Risk(dist, colmena)'!$H$11, 3, "")))</f>
        <v/>
      </c>
      <c r="G864" s="88">
        <f>'HP-Api, V2-Sep24'!AH866</f>
        <v>0</v>
      </c>
      <c r="H864" s="89" t="str">
        <f t="shared" si="131"/>
        <v/>
      </c>
      <c r="I864" s="194" t="e">
        <f>('HP-Api, V2-Sep24'!AK866-'HP-Api, V2-Sep24'!S866)/'HP-Api, V2-Sep24'!S866</f>
        <v>#DIV/0!</v>
      </c>
      <c r="J864" s="89" t="e">
        <f t="shared" si="132"/>
        <v>#DIV/0!</v>
      </c>
      <c r="K864" s="195">
        <f>'HP-Api, V2-Sep24'!AQ866</f>
        <v>0</v>
      </c>
      <c r="L864" s="89">
        <f t="shared" si="133"/>
        <v>1</v>
      </c>
      <c r="M864" s="88">
        <f>'HP-Api, V2-Sep24'!AM866</f>
        <v>0</v>
      </c>
      <c r="N864" s="89" t="str">
        <f t="shared" si="130"/>
        <v/>
      </c>
      <c r="O864" s="88">
        <f>'HP-Api, V2-Sep24'!AR866</f>
        <v>0</v>
      </c>
      <c r="P864" s="89" t="str">
        <f t="shared" si="134"/>
        <v/>
      </c>
      <c r="Q864" s="89" t="e">
        <f t="shared" si="135"/>
        <v>#VALUE!</v>
      </c>
      <c r="R864" s="89" t="e">
        <f t="shared" si="136"/>
        <v>#VALUE!</v>
      </c>
      <c r="S864" s="173">
        <f>'HP-Api, V2-Sep24'!AS866</f>
        <v>0</v>
      </c>
      <c r="T864" s="89">
        <f t="shared" si="137"/>
        <v>1</v>
      </c>
      <c r="U864" s="90" t="e">
        <f t="shared" si="138"/>
        <v>#DIV/0!</v>
      </c>
      <c r="V864" s="91" t="e">
        <f t="shared" si="139"/>
        <v>#DIV/0!</v>
      </c>
    </row>
    <row r="865" spans="1:22" x14ac:dyDescent="0.3">
      <c r="A865" s="88" t="str">
        <f>'HP-Api, V2-Sep24'!D867</f>
        <v>Guatemala</v>
      </c>
      <c r="B865" s="88" cm="1">
        <f t="array" ref="B865">IF(OR(A865=DATA!$H$2:$H$13),3,IF(OR(A865=DATA!$H$14:$H$119),2,1))</f>
        <v>1</v>
      </c>
      <c r="C865" s="88">
        <f>'HP-Api, V2-Sep24'!G867</f>
        <v>0</v>
      </c>
      <c r="D865" s="89" t="str">
        <f>IF(AND(C865&gt;='Risk(dist, colmena)'!$C$9, C865&lt;='Risk(dist, colmena)'!$E$9), 1, IF(AND(C865&gt;'Risk(dist, colmena)'!$C$10, C865&lt;='Risk(dist, colmena)'!$E$10), 2, IF(C865&gt;='Risk(dist, colmena)'!$C$11, 3, "")))</f>
        <v/>
      </c>
      <c r="E865" s="173">
        <f>'HP-Api, V2-Sep24'!L867</f>
        <v>0</v>
      </c>
      <c r="F865" s="173" t="str">
        <f>IF(AND(E865&gt;='Risk(dist, colmena)'!$H$9, E865&lt;='Risk(dist, colmena)'!$J$9), 1, IF(AND(E865&gt;'Risk(dist, colmena)'!$H$10, E865&lt;='Risk(dist, colmena)'!$J$10), 2, IF(E865&gt;='Risk(dist, colmena)'!$H$11, 3, "")))</f>
        <v/>
      </c>
      <c r="G865" s="88">
        <f>'HP-Api, V2-Sep24'!AH867</f>
        <v>0</v>
      </c>
      <c r="H865" s="89" t="str">
        <f t="shared" si="131"/>
        <v/>
      </c>
      <c r="I865" s="194" t="e">
        <f>('HP-Api, V2-Sep24'!AK867-'HP-Api, V2-Sep24'!S867)/'HP-Api, V2-Sep24'!S867</f>
        <v>#DIV/0!</v>
      </c>
      <c r="J865" s="89" t="e">
        <f t="shared" si="132"/>
        <v>#DIV/0!</v>
      </c>
      <c r="K865" s="195">
        <f>'HP-Api, V2-Sep24'!AQ867</f>
        <v>0</v>
      </c>
      <c r="L865" s="89">
        <f t="shared" si="133"/>
        <v>1</v>
      </c>
      <c r="M865" s="88">
        <f>'HP-Api, V2-Sep24'!AM867</f>
        <v>0</v>
      </c>
      <c r="N865" s="89" t="str">
        <f t="shared" si="130"/>
        <v/>
      </c>
      <c r="O865" s="88">
        <f>'HP-Api, V2-Sep24'!AR867</f>
        <v>0</v>
      </c>
      <c r="P865" s="89" t="str">
        <f t="shared" si="134"/>
        <v/>
      </c>
      <c r="Q865" s="89" t="e">
        <f t="shared" si="135"/>
        <v>#VALUE!</v>
      </c>
      <c r="R865" s="89" t="e">
        <f t="shared" si="136"/>
        <v>#VALUE!</v>
      </c>
      <c r="S865" s="173">
        <f>'HP-Api, V2-Sep24'!AS867</f>
        <v>0</v>
      </c>
      <c r="T865" s="89">
        <f t="shared" si="137"/>
        <v>1</v>
      </c>
      <c r="U865" s="90" t="e">
        <f t="shared" si="138"/>
        <v>#DIV/0!</v>
      </c>
      <c r="V865" s="91" t="e">
        <f t="shared" si="139"/>
        <v>#DIV/0!</v>
      </c>
    </row>
    <row r="866" spans="1:22" x14ac:dyDescent="0.3">
      <c r="A866" s="88" t="str">
        <f>'HP-Api, V2-Sep24'!D868</f>
        <v>Guatemala</v>
      </c>
      <c r="B866" s="88" cm="1">
        <f t="array" ref="B866">IF(OR(A866=DATA!$H$2:$H$13),3,IF(OR(A866=DATA!$H$14:$H$119),2,1))</f>
        <v>1</v>
      </c>
      <c r="C866" s="88">
        <f>'HP-Api, V2-Sep24'!G868</f>
        <v>0</v>
      </c>
      <c r="D866" s="89" t="str">
        <f>IF(AND(C866&gt;='Risk(dist, colmena)'!$C$9, C866&lt;='Risk(dist, colmena)'!$E$9), 1, IF(AND(C866&gt;'Risk(dist, colmena)'!$C$10, C866&lt;='Risk(dist, colmena)'!$E$10), 2, IF(C866&gt;='Risk(dist, colmena)'!$C$11, 3, "")))</f>
        <v/>
      </c>
      <c r="E866" s="173">
        <f>'HP-Api, V2-Sep24'!L868</f>
        <v>0</v>
      </c>
      <c r="F866" s="173" t="str">
        <f>IF(AND(E866&gt;='Risk(dist, colmena)'!$H$9, E866&lt;='Risk(dist, colmena)'!$J$9), 1, IF(AND(E866&gt;'Risk(dist, colmena)'!$H$10, E866&lt;='Risk(dist, colmena)'!$J$10), 2, IF(E866&gt;='Risk(dist, colmena)'!$H$11, 3, "")))</f>
        <v/>
      </c>
      <c r="G866" s="88">
        <f>'HP-Api, V2-Sep24'!AH868</f>
        <v>0</v>
      </c>
      <c r="H866" s="89" t="str">
        <f t="shared" si="131"/>
        <v/>
      </c>
      <c r="I866" s="194" t="e">
        <f>('HP-Api, V2-Sep24'!AK868-'HP-Api, V2-Sep24'!S868)/'HP-Api, V2-Sep24'!S868</f>
        <v>#DIV/0!</v>
      </c>
      <c r="J866" s="89" t="e">
        <f t="shared" si="132"/>
        <v>#DIV/0!</v>
      </c>
      <c r="K866" s="195">
        <f>'HP-Api, V2-Sep24'!AQ868</f>
        <v>0</v>
      </c>
      <c r="L866" s="89">
        <f t="shared" si="133"/>
        <v>1</v>
      </c>
      <c r="M866" s="88">
        <f>'HP-Api, V2-Sep24'!AM868</f>
        <v>0</v>
      </c>
      <c r="N866" s="89" t="str">
        <f t="shared" si="130"/>
        <v/>
      </c>
      <c r="O866" s="88">
        <f>'HP-Api, V2-Sep24'!AR868</f>
        <v>0</v>
      </c>
      <c r="P866" s="89" t="str">
        <f t="shared" si="134"/>
        <v/>
      </c>
      <c r="Q866" s="89" t="e">
        <f t="shared" si="135"/>
        <v>#VALUE!</v>
      </c>
      <c r="R866" s="89" t="e">
        <f t="shared" si="136"/>
        <v>#VALUE!</v>
      </c>
      <c r="S866" s="173">
        <f>'HP-Api, V2-Sep24'!AS868</f>
        <v>0</v>
      </c>
      <c r="T866" s="89">
        <f t="shared" si="137"/>
        <v>1</v>
      </c>
      <c r="U866" s="90" t="e">
        <f t="shared" si="138"/>
        <v>#DIV/0!</v>
      </c>
      <c r="V866" s="91" t="e">
        <f t="shared" si="139"/>
        <v>#DIV/0!</v>
      </c>
    </row>
    <row r="867" spans="1:22" x14ac:dyDescent="0.3">
      <c r="A867" s="88" t="str">
        <f>'HP-Api, V2-Sep24'!D869</f>
        <v>Guatemala</v>
      </c>
      <c r="B867" s="88" cm="1">
        <f t="array" ref="B867">IF(OR(A867=DATA!$H$2:$H$13),3,IF(OR(A867=DATA!$H$14:$H$119),2,1))</f>
        <v>1</v>
      </c>
      <c r="C867" s="88">
        <f>'HP-Api, V2-Sep24'!G869</f>
        <v>0</v>
      </c>
      <c r="D867" s="89" t="str">
        <f>IF(AND(C867&gt;='Risk(dist, colmena)'!$C$9, C867&lt;='Risk(dist, colmena)'!$E$9), 1, IF(AND(C867&gt;'Risk(dist, colmena)'!$C$10, C867&lt;='Risk(dist, colmena)'!$E$10), 2, IF(C867&gt;='Risk(dist, colmena)'!$C$11, 3, "")))</f>
        <v/>
      </c>
      <c r="E867" s="173">
        <f>'HP-Api, V2-Sep24'!L869</f>
        <v>0</v>
      </c>
      <c r="F867" s="173" t="str">
        <f>IF(AND(E867&gt;='Risk(dist, colmena)'!$H$9, E867&lt;='Risk(dist, colmena)'!$J$9), 1, IF(AND(E867&gt;'Risk(dist, colmena)'!$H$10, E867&lt;='Risk(dist, colmena)'!$J$10), 2, IF(E867&gt;='Risk(dist, colmena)'!$H$11, 3, "")))</f>
        <v/>
      </c>
      <c r="G867" s="88">
        <f>'HP-Api, V2-Sep24'!AH869</f>
        <v>0</v>
      </c>
      <c r="H867" s="89" t="str">
        <f t="shared" si="131"/>
        <v/>
      </c>
      <c r="I867" s="194" t="e">
        <f>('HP-Api, V2-Sep24'!AK869-'HP-Api, V2-Sep24'!S869)/'HP-Api, V2-Sep24'!S869</f>
        <v>#DIV/0!</v>
      </c>
      <c r="J867" s="89" t="e">
        <f t="shared" si="132"/>
        <v>#DIV/0!</v>
      </c>
      <c r="K867" s="195">
        <f>'HP-Api, V2-Sep24'!AQ869</f>
        <v>0</v>
      </c>
      <c r="L867" s="89">
        <f t="shared" si="133"/>
        <v>1</v>
      </c>
      <c r="M867" s="88">
        <f>'HP-Api, V2-Sep24'!AM869</f>
        <v>0</v>
      </c>
      <c r="N867" s="89" t="str">
        <f t="shared" si="130"/>
        <v/>
      </c>
      <c r="O867" s="88">
        <f>'HP-Api, V2-Sep24'!AR869</f>
        <v>0</v>
      </c>
      <c r="P867" s="89" t="str">
        <f t="shared" si="134"/>
        <v/>
      </c>
      <c r="Q867" s="89" t="e">
        <f t="shared" si="135"/>
        <v>#VALUE!</v>
      </c>
      <c r="R867" s="89" t="e">
        <f t="shared" si="136"/>
        <v>#VALUE!</v>
      </c>
      <c r="S867" s="173">
        <f>'HP-Api, V2-Sep24'!AS869</f>
        <v>0</v>
      </c>
      <c r="T867" s="89">
        <f t="shared" si="137"/>
        <v>1</v>
      </c>
      <c r="U867" s="90" t="e">
        <f t="shared" si="138"/>
        <v>#DIV/0!</v>
      </c>
      <c r="V867" s="91" t="e">
        <f t="shared" si="139"/>
        <v>#DIV/0!</v>
      </c>
    </row>
    <row r="868" spans="1:22" x14ac:dyDescent="0.3">
      <c r="A868" s="88" t="str">
        <f>'HP-Api, V2-Sep24'!D870</f>
        <v>Guatemala</v>
      </c>
      <c r="B868" s="88" cm="1">
        <f t="array" ref="B868">IF(OR(A868=DATA!$H$2:$H$13),3,IF(OR(A868=DATA!$H$14:$H$119),2,1))</f>
        <v>1</v>
      </c>
      <c r="C868" s="88">
        <f>'HP-Api, V2-Sep24'!G870</f>
        <v>0</v>
      </c>
      <c r="D868" s="89" t="str">
        <f>IF(AND(C868&gt;='Risk(dist, colmena)'!$C$9, C868&lt;='Risk(dist, colmena)'!$E$9), 1, IF(AND(C868&gt;'Risk(dist, colmena)'!$C$10, C868&lt;='Risk(dist, colmena)'!$E$10), 2, IF(C868&gt;='Risk(dist, colmena)'!$C$11, 3, "")))</f>
        <v/>
      </c>
      <c r="E868" s="173">
        <f>'HP-Api, V2-Sep24'!L870</f>
        <v>0</v>
      </c>
      <c r="F868" s="173" t="str">
        <f>IF(AND(E868&gt;='Risk(dist, colmena)'!$H$9, E868&lt;='Risk(dist, colmena)'!$J$9), 1, IF(AND(E868&gt;'Risk(dist, colmena)'!$H$10, E868&lt;='Risk(dist, colmena)'!$J$10), 2, IF(E868&gt;='Risk(dist, colmena)'!$H$11, 3, "")))</f>
        <v/>
      </c>
      <c r="G868" s="88">
        <f>'HP-Api, V2-Sep24'!AH870</f>
        <v>0</v>
      </c>
      <c r="H868" s="89" t="str">
        <f t="shared" si="131"/>
        <v/>
      </c>
      <c r="I868" s="194" t="e">
        <f>('HP-Api, V2-Sep24'!AK870-'HP-Api, V2-Sep24'!S870)/'HP-Api, V2-Sep24'!S870</f>
        <v>#DIV/0!</v>
      </c>
      <c r="J868" s="89" t="e">
        <f t="shared" si="132"/>
        <v>#DIV/0!</v>
      </c>
      <c r="K868" s="195">
        <f>'HP-Api, V2-Sep24'!AQ870</f>
        <v>0</v>
      </c>
      <c r="L868" s="89">
        <f t="shared" si="133"/>
        <v>1</v>
      </c>
      <c r="M868" s="88">
        <f>'HP-Api, V2-Sep24'!AM870</f>
        <v>0</v>
      </c>
      <c r="N868" s="89" t="str">
        <f t="shared" si="130"/>
        <v/>
      </c>
      <c r="O868" s="88">
        <f>'HP-Api, V2-Sep24'!AR870</f>
        <v>0</v>
      </c>
      <c r="P868" s="89" t="str">
        <f t="shared" si="134"/>
        <v/>
      </c>
      <c r="Q868" s="89" t="e">
        <f t="shared" si="135"/>
        <v>#VALUE!</v>
      </c>
      <c r="R868" s="89" t="e">
        <f t="shared" si="136"/>
        <v>#VALUE!</v>
      </c>
      <c r="S868" s="173">
        <f>'HP-Api, V2-Sep24'!AS870</f>
        <v>0</v>
      </c>
      <c r="T868" s="89">
        <f t="shared" si="137"/>
        <v>1</v>
      </c>
      <c r="U868" s="90" t="e">
        <f t="shared" si="138"/>
        <v>#DIV/0!</v>
      </c>
      <c r="V868" s="91" t="e">
        <f t="shared" si="139"/>
        <v>#DIV/0!</v>
      </c>
    </row>
    <row r="869" spans="1:22" x14ac:dyDescent="0.3">
      <c r="A869" s="88" t="str">
        <f>'HP-Api, V2-Sep24'!D871</f>
        <v>Guatemala</v>
      </c>
      <c r="B869" s="88" cm="1">
        <f t="array" ref="B869">IF(OR(A869=DATA!$H$2:$H$13),3,IF(OR(A869=DATA!$H$14:$H$119),2,1))</f>
        <v>1</v>
      </c>
      <c r="C869" s="88">
        <f>'HP-Api, V2-Sep24'!G871</f>
        <v>0</v>
      </c>
      <c r="D869" s="89" t="str">
        <f>IF(AND(C869&gt;='Risk(dist, colmena)'!$C$9, C869&lt;='Risk(dist, colmena)'!$E$9), 1, IF(AND(C869&gt;'Risk(dist, colmena)'!$C$10, C869&lt;='Risk(dist, colmena)'!$E$10), 2, IF(C869&gt;='Risk(dist, colmena)'!$C$11, 3, "")))</f>
        <v/>
      </c>
      <c r="E869" s="173">
        <f>'HP-Api, V2-Sep24'!L871</f>
        <v>0</v>
      </c>
      <c r="F869" s="173" t="str">
        <f>IF(AND(E869&gt;='Risk(dist, colmena)'!$H$9, E869&lt;='Risk(dist, colmena)'!$J$9), 1, IF(AND(E869&gt;'Risk(dist, colmena)'!$H$10, E869&lt;='Risk(dist, colmena)'!$J$10), 2, IF(E869&gt;='Risk(dist, colmena)'!$H$11, 3, "")))</f>
        <v/>
      </c>
      <c r="G869" s="88">
        <f>'HP-Api, V2-Sep24'!AH871</f>
        <v>0</v>
      </c>
      <c r="H869" s="89" t="str">
        <f t="shared" si="131"/>
        <v/>
      </c>
      <c r="I869" s="194" t="e">
        <f>('HP-Api, V2-Sep24'!AK871-'HP-Api, V2-Sep24'!S871)/'HP-Api, V2-Sep24'!S871</f>
        <v>#DIV/0!</v>
      </c>
      <c r="J869" s="89" t="e">
        <f t="shared" si="132"/>
        <v>#DIV/0!</v>
      </c>
      <c r="K869" s="195">
        <f>'HP-Api, V2-Sep24'!AQ871</f>
        <v>0</v>
      </c>
      <c r="L869" s="89">
        <f t="shared" si="133"/>
        <v>1</v>
      </c>
      <c r="M869" s="88">
        <f>'HP-Api, V2-Sep24'!AM871</f>
        <v>0</v>
      </c>
      <c r="N869" s="89" t="str">
        <f t="shared" si="130"/>
        <v/>
      </c>
      <c r="O869" s="88">
        <f>'HP-Api, V2-Sep24'!AR871</f>
        <v>0</v>
      </c>
      <c r="P869" s="89" t="str">
        <f t="shared" si="134"/>
        <v/>
      </c>
      <c r="Q869" s="89" t="e">
        <f t="shared" si="135"/>
        <v>#VALUE!</v>
      </c>
      <c r="R869" s="89" t="e">
        <f t="shared" si="136"/>
        <v>#VALUE!</v>
      </c>
      <c r="S869" s="173">
        <f>'HP-Api, V2-Sep24'!AS871</f>
        <v>0</v>
      </c>
      <c r="T869" s="89">
        <f t="shared" si="137"/>
        <v>1</v>
      </c>
      <c r="U869" s="90" t="e">
        <f t="shared" si="138"/>
        <v>#DIV/0!</v>
      </c>
      <c r="V869" s="91" t="e">
        <f t="shared" si="139"/>
        <v>#DIV/0!</v>
      </c>
    </row>
    <row r="870" spans="1:22" x14ac:dyDescent="0.3">
      <c r="A870" s="88" t="str">
        <f>'HP-Api, V2-Sep24'!D872</f>
        <v>Guatemala</v>
      </c>
      <c r="B870" s="88" cm="1">
        <f t="array" ref="B870">IF(OR(A870=DATA!$H$2:$H$13),3,IF(OR(A870=DATA!$H$14:$H$119),2,1))</f>
        <v>1</v>
      </c>
      <c r="C870" s="88">
        <f>'HP-Api, V2-Sep24'!G872</f>
        <v>0</v>
      </c>
      <c r="D870" s="89" t="str">
        <f>IF(AND(C870&gt;='Risk(dist, colmena)'!$C$9, C870&lt;='Risk(dist, colmena)'!$E$9), 1, IF(AND(C870&gt;'Risk(dist, colmena)'!$C$10, C870&lt;='Risk(dist, colmena)'!$E$10), 2, IF(C870&gt;='Risk(dist, colmena)'!$C$11, 3, "")))</f>
        <v/>
      </c>
      <c r="E870" s="173">
        <f>'HP-Api, V2-Sep24'!L872</f>
        <v>0</v>
      </c>
      <c r="F870" s="173" t="str">
        <f>IF(AND(E870&gt;='Risk(dist, colmena)'!$H$9, E870&lt;='Risk(dist, colmena)'!$J$9), 1, IF(AND(E870&gt;'Risk(dist, colmena)'!$H$10, E870&lt;='Risk(dist, colmena)'!$J$10), 2, IF(E870&gt;='Risk(dist, colmena)'!$H$11, 3, "")))</f>
        <v/>
      </c>
      <c r="G870" s="88">
        <f>'HP-Api, V2-Sep24'!AH872</f>
        <v>0</v>
      </c>
      <c r="H870" s="89" t="str">
        <f t="shared" si="131"/>
        <v/>
      </c>
      <c r="I870" s="194" t="e">
        <f>('HP-Api, V2-Sep24'!AK872-'HP-Api, V2-Sep24'!S872)/'HP-Api, V2-Sep24'!S872</f>
        <v>#DIV/0!</v>
      </c>
      <c r="J870" s="89" t="e">
        <f t="shared" si="132"/>
        <v>#DIV/0!</v>
      </c>
      <c r="K870" s="195">
        <f>'HP-Api, V2-Sep24'!AQ872</f>
        <v>0</v>
      </c>
      <c r="L870" s="89">
        <f t="shared" si="133"/>
        <v>1</v>
      </c>
      <c r="M870" s="88">
        <f>'HP-Api, V2-Sep24'!AM872</f>
        <v>0</v>
      </c>
      <c r="N870" s="89" t="str">
        <f t="shared" si="130"/>
        <v/>
      </c>
      <c r="O870" s="88">
        <f>'HP-Api, V2-Sep24'!AR872</f>
        <v>0</v>
      </c>
      <c r="P870" s="89" t="str">
        <f t="shared" si="134"/>
        <v/>
      </c>
      <c r="Q870" s="89" t="e">
        <f t="shared" si="135"/>
        <v>#VALUE!</v>
      </c>
      <c r="R870" s="89" t="e">
        <f t="shared" si="136"/>
        <v>#VALUE!</v>
      </c>
      <c r="S870" s="173">
        <f>'HP-Api, V2-Sep24'!AS872</f>
        <v>0</v>
      </c>
      <c r="T870" s="89">
        <f t="shared" si="137"/>
        <v>1</v>
      </c>
      <c r="U870" s="90" t="e">
        <f t="shared" si="138"/>
        <v>#DIV/0!</v>
      </c>
      <c r="V870" s="91" t="e">
        <f t="shared" si="139"/>
        <v>#DIV/0!</v>
      </c>
    </row>
    <row r="871" spans="1:22" x14ac:dyDescent="0.3">
      <c r="A871" s="88" t="str">
        <f>'HP-Api, V2-Sep24'!D873</f>
        <v>Guatemala</v>
      </c>
      <c r="B871" s="88" cm="1">
        <f t="array" ref="B871">IF(OR(A871=DATA!$H$2:$H$13),3,IF(OR(A871=DATA!$H$14:$H$119),2,1))</f>
        <v>1</v>
      </c>
      <c r="C871" s="88">
        <f>'HP-Api, V2-Sep24'!G873</f>
        <v>0</v>
      </c>
      <c r="D871" s="89" t="str">
        <f>IF(AND(C871&gt;='Risk(dist, colmena)'!$C$9, C871&lt;='Risk(dist, colmena)'!$E$9), 1, IF(AND(C871&gt;'Risk(dist, colmena)'!$C$10, C871&lt;='Risk(dist, colmena)'!$E$10), 2, IF(C871&gt;='Risk(dist, colmena)'!$C$11, 3, "")))</f>
        <v/>
      </c>
      <c r="E871" s="173">
        <f>'HP-Api, V2-Sep24'!L873</f>
        <v>0</v>
      </c>
      <c r="F871" s="173" t="str">
        <f>IF(AND(E871&gt;='Risk(dist, colmena)'!$H$9, E871&lt;='Risk(dist, colmena)'!$J$9), 1, IF(AND(E871&gt;'Risk(dist, colmena)'!$H$10, E871&lt;='Risk(dist, colmena)'!$J$10), 2, IF(E871&gt;='Risk(dist, colmena)'!$H$11, 3, "")))</f>
        <v/>
      </c>
      <c r="G871" s="88">
        <f>'HP-Api, V2-Sep24'!AH873</f>
        <v>0</v>
      </c>
      <c r="H871" s="89" t="str">
        <f t="shared" si="131"/>
        <v/>
      </c>
      <c r="I871" s="194" t="e">
        <f>('HP-Api, V2-Sep24'!AK873-'HP-Api, V2-Sep24'!S873)/'HP-Api, V2-Sep24'!S873</f>
        <v>#DIV/0!</v>
      </c>
      <c r="J871" s="89" t="e">
        <f t="shared" si="132"/>
        <v>#DIV/0!</v>
      </c>
      <c r="K871" s="195">
        <f>'HP-Api, V2-Sep24'!AQ873</f>
        <v>0</v>
      </c>
      <c r="L871" s="89">
        <f t="shared" si="133"/>
        <v>1</v>
      </c>
      <c r="M871" s="88">
        <f>'HP-Api, V2-Sep24'!AM873</f>
        <v>0</v>
      </c>
      <c r="N871" s="89" t="str">
        <f t="shared" si="130"/>
        <v/>
      </c>
      <c r="O871" s="88">
        <f>'HP-Api, V2-Sep24'!AR873</f>
        <v>0</v>
      </c>
      <c r="P871" s="89" t="str">
        <f t="shared" si="134"/>
        <v/>
      </c>
      <c r="Q871" s="89" t="e">
        <f t="shared" si="135"/>
        <v>#VALUE!</v>
      </c>
      <c r="R871" s="89" t="e">
        <f t="shared" si="136"/>
        <v>#VALUE!</v>
      </c>
      <c r="S871" s="173">
        <f>'HP-Api, V2-Sep24'!AS873</f>
        <v>0</v>
      </c>
      <c r="T871" s="89">
        <f t="shared" si="137"/>
        <v>1</v>
      </c>
      <c r="U871" s="90" t="e">
        <f t="shared" si="138"/>
        <v>#DIV/0!</v>
      </c>
      <c r="V871" s="91" t="e">
        <f t="shared" si="139"/>
        <v>#DIV/0!</v>
      </c>
    </row>
    <row r="872" spans="1:22" x14ac:dyDescent="0.3">
      <c r="A872" s="88" t="str">
        <f>'HP-Api, V2-Sep24'!D874</f>
        <v>Guatemala</v>
      </c>
      <c r="B872" s="88" cm="1">
        <f t="array" ref="B872">IF(OR(A872=DATA!$H$2:$H$13),3,IF(OR(A872=DATA!$H$14:$H$119),2,1))</f>
        <v>1</v>
      </c>
      <c r="C872" s="88">
        <f>'HP-Api, V2-Sep24'!G874</f>
        <v>0</v>
      </c>
      <c r="D872" s="89" t="str">
        <f>IF(AND(C872&gt;='Risk(dist, colmena)'!$C$9, C872&lt;='Risk(dist, colmena)'!$E$9), 1, IF(AND(C872&gt;'Risk(dist, colmena)'!$C$10, C872&lt;='Risk(dist, colmena)'!$E$10), 2, IF(C872&gt;='Risk(dist, colmena)'!$C$11, 3, "")))</f>
        <v/>
      </c>
      <c r="E872" s="173">
        <f>'HP-Api, V2-Sep24'!L874</f>
        <v>0</v>
      </c>
      <c r="F872" s="173" t="str">
        <f>IF(AND(E872&gt;='Risk(dist, colmena)'!$H$9, E872&lt;='Risk(dist, colmena)'!$J$9), 1, IF(AND(E872&gt;'Risk(dist, colmena)'!$H$10, E872&lt;='Risk(dist, colmena)'!$J$10), 2, IF(E872&gt;='Risk(dist, colmena)'!$H$11, 3, "")))</f>
        <v/>
      </c>
      <c r="G872" s="88">
        <f>'HP-Api, V2-Sep24'!AH874</f>
        <v>0</v>
      </c>
      <c r="H872" s="89" t="str">
        <f t="shared" si="131"/>
        <v/>
      </c>
      <c r="I872" s="194" t="e">
        <f>('HP-Api, V2-Sep24'!AK874-'HP-Api, V2-Sep24'!S874)/'HP-Api, V2-Sep24'!S874</f>
        <v>#DIV/0!</v>
      </c>
      <c r="J872" s="89" t="e">
        <f t="shared" si="132"/>
        <v>#DIV/0!</v>
      </c>
      <c r="K872" s="195">
        <f>'HP-Api, V2-Sep24'!AQ874</f>
        <v>0</v>
      </c>
      <c r="L872" s="89">
        <f t="shared" si="133"/>
        <v>1</v>
      </c>
      <c r="M872" s="88">
        <f>'HP-Api, V2-Sep24'!AM874</f>
        <v>0</v>
      </c>
      <c r="N872" s="89" t="str">
        <f t="shared" si="130"/>
        <v/>
      </c>
      <c r="O872" s="88">
        <f>'HP-Api, V2-Sep24'!AR874</f>
        <v>0</v>
      </c>
      <c r="P872" s="89" t="str">
        <f t="shared" si="134"/>
        <v/>
      </c>
      <c r="Q872" s="89" t="e">
        <f t="shared" si="135"/>
        <v>#VALUE!</v>
      </c>
      <c r="R872" s="89" t="e">
        <f t="shared" si="136"/>
        <v>#VALUE!</v>
      </c>
      <c r="S872" s="173">
        <f>'HP-Api, V2-Sep24'!AS874</f>
        <v>0</v>
      </c>
      <c r="T872" s="89">
        <f t="shared" si="137"/>
        <v>1</v>
      </c>
      <c r="U872" s="90" t="e">
        <f t="shared" si="138"/>
        <v>#DIV/0!</v>
      </c>
      <c r="V872" s="91" t="e">
        <f t="shared" si="139"/>
        <v>#DIV/0!</v>
      </c>
    </row>
    <row r="873" spans="1:22" x14ac:dyDescent="0.3">
      <c r="A873" s="88" t="str">
        <f>'HP-Api, V2-Sep24'!D875</f>
        <v>Guatemala</v>
      </c>
      <c r="B873" s="88" cm="1">
        <f t="array" ref="B873">IF(OR(A873=DATA!$H$2:$H$13),3,IF(OR(A873=DATA!$H$14:$H$119),2,1))</f>
        <v>1</v>
      </c>
      <c r="C873" s="88">
        <f>'HP-Api, V2-Sep24'!G875</f>
        <v>0</v>
      </c>
      <c r="D873" s="89" t="str">
        <f>IF(AND(C873&gt;='Risk(dist, colmena)'!$C$9, C873&lt;='Risk(dist, colmena)'!$E$9), 1, IF(AND(C873&gt;'Risk(dist, colmena)'!$C$10, C873&lt;='Risk(dist, colmena)'!$E$10), 2, IF(C873&gt;='Risk(dist, colmena)'!$C$11, 3, "")))</f>
        <v/>
      </c>
      <c r="E873" s="173">
        <f>'HP-Api, V2-Sep24'!L875</f>
        <v>0</v>
      </c>
      <c r="F873" s="173" t="str">
        <f>IF(AND(E873&gt;='Risk(dist, colmena)'!$H$9, E873&lt;='Risk(dist, colmena)'!$J$9), 1, IF(AND(E873&gt;'Risk(dist, colmena)'!$H$10, E873&lt;='Risk(dist, colmena)'!$J$10), 2, IF(E873&gt;='Risk(dist, colmena)'!$H$11, 3, "")))</f>
        <v/>
      </c>
      <c r="G873" s="88">
        <f>'HP-Api, V2-Sep24'!AH875</f>
        <v>0</v>
      </c>
      <c r="H873" s="89" t="str">
        <f t="shared" si="131"/>
        <v/>
      </c>
      <c r="I873" s="194" t="e">
        <f>('HP-Api, V2-Sep24'!AK875-'HP-Api, V2-Sep24'!S875)/'HP-Api, V2-Sep24'!S875</f>
        <v>#DIV/0!</v>
      </c>
      <c r="J873" s="89" t="e">
        <f t="shared" si="132"/>
        <v>#DIV/0!</v>
      </c>
      <c r="K873" s="195">
        <f>'HP-Api, V2-Sep24'!AQ875</f>
        <v>0</v>
      </c>
      <c r="L873" s="89">
        <f t="shared" si="133"/>
        <v>1</v>
      </c>
      <c r="M873" s="88">
        <f>'HP-Api, V2-Sep24'!AM875</f>
        <v>0</v>
      </c>
      <c r="N873" s="89" t="str">
        <f t="shared" si="130"/>
        <v/>
      </c>
      <c r="O873" s="88">
        <f>'HP-Api, V2-Sep24'!AR875</f>
        <v>0</v>
      </c>
      <c r="P873" s="89" t="str">
        <f t="shared" si="134"/>
        <v/>
      </c>
      <c r="Q873" s="89" t="e">
        <f t="shared" si="135"/>
        <v>#VALUE!</v>
      </c>
      <c r="R873" s="89" t="e">
        <f t="shared" si="136"/>
        <v>#VALUE!</v>
      </c>
      <c r="S873" s="173">
        <f>'HP-Api, V2-Sep24'!AS875</f>
        <v>0</v>
      </c>
      <c r="T873" s="89">
        <f t="shared" si="137"/>
        <v>1</v>
      </c>
      <c r="U873" s="90" t="e">
        <f t="shared" si="138"/>
        <v>#DIV/0!</v>
      </c>
      <c r="V873" s="91" t="e">
        <f t="shared" si="139"/>
        <v>#DIV/0!</v>
      </c>
    </row>
    <row r="874" spans="1:22" x14ac:dyDescent="0.3">
      <c r="A874" s="88" t="str">
        <f>'HP-Api, V2-Sep24'!D876</f>
        <v>Guatemala</v>
      </c>
      <c r="B874" s="88" cm="1">
        <f t="array" ref="B874">IF(OR(A874=DATA!$H$2:$H$13),3,IF(OR(A874=DATA!$H$14:$H$119),2,1))</f>
        <v>1</v>
      </c>
      <c r="C874" s="88">
        <f>'HP-Api, V2-Sep24'!G876</f>
        <v>0</v>
      </c>
      <c r="D874" s="89" t="str">
        <f>IF(AND(C874&gt;='Risk(dist, colmena)'!$C$9, C874&lt;='Risk(dist, colmena)'!$E$9), 1, IF(AND(C874&gt;'Risk(dist, colmena)'!$C$10, C874&lt;='Risk(dist, colmena)'!$E$10), 2, IF(C874&gt;='Risk(dist, colmena)'!$C$11, 3, "")))</f>
        <v/>
      </c>
      <c r="E874" s="173">
        <f>'HP-Api, V2-Sep24'!L876</f>
        <v>0</v>
      </c>
      <c r="F874" s="173" t="str">
        <f>IF(AND(E874&gt;='Risk(dist, colmena)'!$H$9, E874&lt;='Risk(dist, colmena)'!$J$9), 1, IF(AND(E874&gt;'Risk(dist, colmena)'!$H$10, E874&lt;='Risk(dist, colmena)'!$J$10), 2, IF(E874&gt;='Risk(dist, colmena)'!$H$11, 3, "")))</f>
        <v/>
      </c>
      <c r="G874" s="88">
        <f>'HP-Api, V2-Sep24'!AH876</f>
        <v>0</v>
      </c>
      <c r="H874" s="89" t="str">
        <f t="shared" si="131"/>
        <v/>
      </c>
      <c r="I874" s="194" t="e">
        <f>('HP-Api, V2-Sep24'!AK876-'HP-Api, V2-Sep24'!S876)/'HP-Api, V2-Sep24'!S876</f>
        <v>#DIV/0!</v>
      </c>
      <c r="J874" s="89" t="e">
        <f t="shared" si="132"/>
        <v>#DIV/0!</v>
      </c>
      <c r="K874" s="195">
        <f>'HP-Api, V2-Sep24'!AQ876</f>
        <v>0</v>
      </c>
      <c r="L874" s="89">
        <f t="shared" si="133"/>
        <v>1</v>
      </c>
      <c r="M874" s="88">
        <f>'HP-Api, V2-Sep24'!AM876</f>
        <v>0</v>
      </c>
      <c r="N874" s="89" t="str">
        <f t="shared" si="130"/>
        <v/>
      </c>
      <c r="O874" s="88">
        <f>'HP-Api, V2-Sep24'!AR876</f>
        <v>0</v>
      </c>
      <c r="P874" s="89" t="str">
        <f t="shared" si="134"/>
        <v/>
      </c>
      <c r="Q874" s="89" t="e">
        <f t="shared" si="135"/>
        <v>#VALUE!</v>
      </c>
      <c r="R874" s="89" t="e">
        <f t="shared" si="136"/>
        <v>#VALUE!</v>
      </c>
      <c r="S874" s="173">
        <f>'HP-Api, V2-Sep24'!AS876</f>
        <v>0</v>
      </c>
      <c r="T874" s="89">
        <f t="shared" si="137"/>
        <v>1</v>
      </c>
      <c r="U874" s="90" t="e">
        <f t="shared" si="138"/>
        <v>#DIV/0!</v>
      </c>
      <c r="V874" s="91" t="e">
        <f t="shared" si="139"/>
        <v>#DIV/0!</v>
      </c>
    </row>
    <row r="875" spans="1:22" x14ac:dyDescent="0.3">
      <c r="A875" s="88" t="str">
        <f>'HP-Api, V2-Sep24'!D877</f>
        <v>Guatemala</v>
      </c>
      <c r="B875" s="88" cm="1">
        <f t="array" ref="B875">IF(OR(A875=DATA!$H$2:$H$13),3,IF(OR(A875=DATA!$H$14:$H$119),2,1))</f>
        <v>1</v>
      </c>
      <c r="C875" s="88">
        <f>'HP-Api, V2-Sep24'!G877</f>
        <v>0</v>
      </c>
      <c r="D875" s="89" t="str">
        <f>IF(AND(C875&gt;='Risk(dist, colmena)'!$C$9, C875&lt;='Risk(dist, colmena)'!$E$9), 1, IF(AND(C875&gt;'Risk(dist, colmena)'!$C$10, C875&lt;='Risk(dist, colmena)'!$E$10), 2, IF(C875&gt;='Risk(dist, colmena)'!$C$11, 3, "")))</f>
        <v/>
      </c>
      <c r="E875" s="173">
        <f>'HP-Api, V2-Sep24'!L877</f>
        <v>0</v>
      </c>
      <c r="F875" s="173" t="str">
        <f>IF(AND(E875&gt;='Risk(dist, colmena)'!$H$9, E875&lt;='Risk(dist, colmena)'!$J$9), 1, IF(AND(E875&gt;'Risk(dist, colmena)'!$H$10, E875&lt;='Risk(dist, colmena)'!$J$10), 2, IF(E875&gt;='Risk(dist, colmena)'!$H$11, 3, "")))</f>
        <v/>
      </c>
      <c r="G875" s="88">
        <f>'HP-Api, V2-Sep24'!AH877</f>
        <v>0</v>
      </c>
      <c r="H875" s="89" t="str">
        <f t="shared" si="131"/>
        <v/>
      </c>
      <c r="I875" s="194" t="e">
        <f>('HP-Api, V2-Sep24'!AK877-'HP-Api, V2-Sep24'!S877)/'HP-Api, V2-Sep24'!S877</f>
        <v>#DIV/0!</v>
      </c>
      <c r="J875" s="89" t="e">
        <f t="shared" si="132"/>
        <v>#DIV/0!</v>
      </c>
      <c r="K875" s="195">
        <f>'HP-Api, V2-Sep24'!AQ877</f>
        <v>0</v>
      </c>
      <c r="L875" s="89">
        <f t="shared" si="133"/>
        <v>1</v>
      </c>
      <c r="M875" s="88">
        <f>'HP-Api, V2-Sep24'!AM877</f>
        <v>0</v>
      </c>
      <c r="N875" s="89" t="str">
        <f t="shared" si="130"/>
        <v/>
      </c>
      <c r="O875" s="88">
        <f>'HP-Api, V2-Sep24'!AR877</f>
        <v>0</v>
      </c>
      <c r="P875" s="89" t="str">
        <f t="shared" si="134"/>
        <v/>
      </c>
      <c r="Q875" s="89" t="e">
        <f t="shared" si="135"/>
        <v>#VALUE!</v>
      </c>
      <c r="R875" s="89" t="e">
        <f t="shared" si="136"/>
        <v>#VALUE!</v>
      </c>
      <c r="S875" s="173">
        <f>'HP-Api, V2-Sep24'!AS877</f>
        <v>0</v>
      </c>
      <c r="T875" s="89">
        <f t="shared" si="137"/>
        <v>1</v>
      </c>
      <c r="U875" s="90" t="e">
        <f t="shared" si="138"/>
        <v>#DIV/0!</v>
      </c>
      <c r="V875" s="91" t="e">
        <f t="shared" si="139"/>
        <v>#DIV/0!</v>
      </c>
    </row>
    <row r="876" spans="1:22" x14ac:dyDescent="0.3">
      <c r="A876" s="88" t="str">
        <f>'HP-Api, V2-Sep24'!D878</f>
        <v>Guatemala</v>
      </c>
      <c r="B876" s="88" cm="1">
        <f t="array" ref="B876">IF(OR(A876=DATA!$H$2:$H$13),3,IF(OR(A876=DATA!$H$14:$H$119),2,1))</f>
        <v>1</v>
      </c>
      <c r="C876" s="88">
        <f>'HP-Api, V2-Sep24'!G878</f>
        <v>0</v>
      </c>
      <c r="D876" s="89" t="str">
        <f>IF(AND(C876&gt;='Risk(dist, colmena)'!$C$9, C876&lt;='Risk(dist, colmena)'!$E$9), 1, IF(AND(C876&gt;'Risk(dist, colmena)'!$C$10, C876&lt;='Risk(dist, colmena)'!$E$10), 2, IF(C876&gt;='Risk(dist, colmena)'!$C$11, 3, "")))</f>
        <v/>
      </c>
      <c r="E876" s="173">
        <f>'HP-Api, V2-Sep24'!L878</f>
        <v>0</v>
      </c>
      <c r="F876" s="173" t="str">
        <f>IF(AND(E876&gt;='Risk(dist, colmena)'!$H$9, E876&lt;='Risk(dist, colmena)'!$J$9), 1, IF(AND(E876&gt;'Risk(dist, colmena)'!$H$10, E876&lt;='Risk(dist, colmena)'!$J$10), 2, IF(E876&gt;='Risk(dist, colmena)'!$H$11, 3, "")))</f>
        <v/>
      </c>
      <c r="G876" s="88">
        <f>'HP-Api, V2-Sep24'!AH878</f>
        <v>0</v>
      </c>
      <c r="H876" s="89" t="str">
        <f t="shared" si="131"/>
        <v/>
      </c>
      <c r="I876" s="194" t="e">
        <f>('HP-Api, V2-Sep24'!AK878-'HP-Api, V2-Sep24'!S878)/'HP-Api, V2-Sep24'!S878</f>
        <v>#DIV/0!</v>
      </c>
      <c r="J876" s="89" t="e">
        <f t="shared" si="132"/>
        <v>#DIV/0!</v>
      </c>
      <c r="K876" s="195">
        <f>'HP-Api, V2-Sep24'!AQ878</f>
        <v>0</v>
      </c>
      <c r="L876" s="89">
        <f t="shared" si="133"/>
        <v>1</v>
      </c>
      <c r="M876" s="88">
        <f>'HP-Api, V2-Sep24'!AM878</f>
        <v>0</v>
      </c>
      <c r="N876" s="89" t="str">
        <f t="shared" si="130"/>
        <v/>
      </c>
      <c r="O876" s="88">
        <f>'HP-Api, V2-Sep24'!AR878</f>
        <v>0</v>
      </c>
      <c r="P876" s="89" t="str">
        <f t="shared" si="134"/>
        <v/>
      </c>
      <c r="Q876" s="89" t="e">
        <f t="shared" si="135"/>
        <v>#VALUE!</v>
      </c>
      <c r="R876" s="89" t="e">
        <f t="shared" si="136"/>
        <v>#VALUE!</v>
      </c>
      <c r="S876" s="173">
        <f>'HP-Api, V2-Sep24'!AS878</f>
        <v>0</v>
      </c>
      <c r="T876" s="89">
        <f t="shared" si="137"/>
        <v>1</v>
      </c>
      <c r="U876" s="90" t="e">
        <f t="shared" si="138"/>
        <v>#DIV/0!</v>
      </c>
      <c r="V876" s="91" t="e">
        <f t="shared" si="139"/>
        <v>#DIV/0!</v>
      </c>
    </row>
    <row r="877" spans="1:22" x14ac:dyDescent="0.3">
      <c r="A877" s="88" t="str">
        <f>'HP-Api, V2-Sep24'!D879</f>
        <v>Guatemala</v>
      </c>
      <c r="B877" s="88" cm="1">
        <f t="array" ref="B877">IF(OR(A877=DATA!$H$2:$H$13),3,IF(OR(A877=DATA!$H$14:$H$119),2,1))</f>
        <v>1</v>
      </c>
      <c r="C877" s="88">
        <f>'HP-Api, V2-Sep24'!G879</f>
        <v>0</v>
      </c>
      <c r="D877" s="89" t="str">
        <f>IF(AND(C877&gt;='Risk(dist, colmena)'!$C$9, C877&lt;='Risk(dist, colmena)'!$E$9), 1, IF(AND(C877&gt;'Risk(dist, colmena)'!$C$10, C877&lt;='Risk(dist, colmena)'!$E$10), 2, IF(C877&gt;='Risk(dist, colmena)'!$C$11, 3, "")))</f>
        <v/>
      </c>
      <c r="E877" s="173">
        <f>'HP-Api, V2-Sep24'!L879</f>
        <v>0</v>
      </c>
      <c r="F877" s="173" t="str">
        <f>IF(AND(E877&gt;='Risk(dist, colmena)'!$H$9, E877&lt;='Risk(dist, colmena)'!$J$9), 1, IF(AND(E877&gt;'Risk(dist, colmena)'!$H$10, E877&lt;='Risk(dist, colmena)'!$J$10), 2, IF(E877&gt;='Risk(dist, colmena)'!$H$11, 3, "")))</f>
        <v/>
      </c>
      <c r="G877" s="88">
        <f>'HP-Api, V2-Sep24'!AH879</f>
        <v>0</v>
      </c>
      <c r="H877" s="89" t="str">
        <f t="shared" si="131"/>
        <v/>
      </c>
      <c r="I877" s="194" t="e">
        <f>('HP-Api, V2-Sep24'!AK879-'HP-Api, V2-Sep24'!S879)/'HP-Api, V2-Sep24'!S879</f>
        <v>#DIV/0!</v>
      </c>
      <c r="J877" s="89" t="e">
        <f t="shared" si="132"/>
        <v>#DIV/0!</v>
      </c>
      <c r="K877" s="195">
        <f>'HP-Api, V2-Sep24'!AQ879</f>
        <v>0</v>
      </c>
      <c r="L877" s="89">
        <f t="shared" si="133"/>
        <v>1</v>
      </c>
      <c r="M877" s="88">
        <f>'HP-Api, V2-Sep24'!AM879</f>
        <v>0</v>
      </c>
      <c r="N877" s="89" t="str">
        <f t="shared" si="130"/>
        <v/>
      </c>
      <c r="O877" s="88">
        <f>'HP-Api, V2-Sep24'!AR879</f>
        <v>0</v>
      </c>
      <c r="P877" s="89" t="str">
        <f t="shared" si="134"/>
        <v/>
      </c>
      <c r="Q877" s="89" t="e">
        <f t="shared" si="135"/>
        <v>#VALUE!</v>
      </c>
      <c r="R877" s="89" t="e">
        <f t="shared" si="136"/>
        <v>#VALUE!</v>
      </c>
      <c r="S877" s="173">
        <f>'HP-Api, V2-Sep24'!AS879</f>
        <v>0</v>
      </c>
      <c r="T877" s="89">
        <f t="shared" si="137"/>
        <v>1</v>
      </c>
      <c r="U877" s="90" t="e">
        <f t="shared" si="138"/>
        <v>#DIV/0!</v>
      </c>
      <c r="V877" s="91" t="e">
        <f t="shared" si="139"/>
        <v>#DIV/0!</v>
      </c>
    </row>
    <row r="878" spans="1:22" x14ac:dyDescent="0.3">
      <c r="A878" s="88" t="str">
        <f>'HP-Api, V2-Sep24'!D880</f>
        <v>Guatemala</v>
      </c>
      <c r="B878" s="88" cm="1">
        <f t="array" ref="B878">IF(OR(A878=DATA!$H$2:$H$13),3,IF(OR(A878=DATA!$H$14:$H$119),2,1))</f>
        <v>1</v>
      </c>
      <c r="C878" s="88">
        <f>'HP-Api, V2-Sep24'!G880</f>
        <v>0</v>
      </c>
      <c r="D878" s="89" t="str">
        <f>IF(AND(C878&gt;='Risk(dist, colmena)'!$C$9, C878&lt;='Risk(dist, colmena)'!$E$9), 1, IF(AND(C878&gt;'Risk(dist, colmena)'!$C$10, C878&lt;='Risk(dist, colmena)'!$E$10), 2, IF(C878&gt;='Risk(dist, colmena)'!$C$11, 3, "")))</f>
        <v/>
      </c>
      <c r="E878" s="173">
        <f>'HP-Api, V2-Sep24'!L880</f>
        <v>0</v>
      </c>
      <c r="F878" s="173" t="str">
        <f>IF(AND(E878&gt;='Risk(dist, colmena)'!$H$9, E878&lt;='Risk(dist, colmena)'!$J$9), 1, IF(AND(E878&gt;'Risk(dist, colmena)'!$H$10, E878&lt;='Risk(dist, colmena)'!$J$10), 2, IF(E878&gt;='Risk(dist, colmena)'!$H$11, 3, "")))</f>
        <v/>
      </c>
      <c r="G878" s="88">
        <f>'HP-Api, V2-Sep24'!AH880</f>
        <v>0</v>
      </c>
      <c r="H878" s="89" t="str">
        <f t="shared" si="131"/>
        <v/>
      </c>
      <c r="I878" s="194" t="e">
        <f>('HP-Api, V2-Sep24'!AK880-'HP-Api, V2-Sep24'!S880)/'HP-Api, V2-Sep24'!S880</f>
        <v>#DIV/0!</v>
      </c>
      <c r="J878" s="89" t="e">
        <f t="shared" si="132"/>
        <v>#DIV/0!</v>
      </c>
      <c r="K878" s="195">
        <f>'HP-Api, V2-Sep24'!AQ880</f>
        <v>0</v>
      </c>
      <c r="L878" s="89">
        <f t="shared" si="133"/>
        <v>1</v>
      </c>
      <c r="M878" s="88">
        <f>'HP-Api, V2-Sep24'!AM880</f>
        <v>0</v>
      </c>
      <c r="N878" s="89" t="str">
        <f t="shared" si="130"/>
        <v/>
      </c>
      <c r="O878" s="88">
        <f>'HP-Api, V2-Sep24'!AR880</f>
        <v>0</v>
      </c>
      <c r="P878" s="89" t="str">
        <f t="shared" si="134"/>
        <v/>
      </c>
      <c r="Q878" s="89" t="e">
        <f t="shared" si="135"/>
        <v>#VALUE!</v>
      </c>
      <c r="R878" s="89" t="e">
        <f t="shared" si="136"/>
        <v>#VALUE!</v>
      </c>
      <c r="S878" s="173">
        <f>'HP-Api, V2-Sep24'!AS880</f>
        <v>0</v>
      </c>
      <c r="T878" s="89">
        <f t="shared" si="137"/>
        <v>1</v>
      </c>
      <c r="U878" s="90" t="e">
        <f t="shared" si="138"/>
        <v>#DIV/0!</v>
      </c>
      <c r="V878" s="91" t="e">
        <f t="shared" si="139"/>
        <v>#DIV/0!</v>
      </c>
    </row>
    <row r="879" spans="1:22" x14ac:dyDescent="0.3">
      <c r="A879" s="88" t="str">
        <f>'HP-Api, V2-Sep24'!D881</f>
        <v>Guatemala</v>
      </c>
      <c r="B879" s="88" cm="1">
        <f t="array" ref="B879">IF(OR(A879=DATA!$H$2:$H$13),3,IF(OR(A879=DATA!$H$14:$H$119),2,1))</f>
        <v>1</v>
      </c>
      <c r="C879" s="88">
        <f>'HP-Api, V2-Sep24'!G881</f>
        <v>0</v>
      </c>
      <c r="D879" s="89" t="str">
        <f>IF(AND(C879&gt;='Risk(dist, colmena)'!$C$9, C879&lt;='Risk(dist, colmena)'!$E$9), 1, IF(AND(C879&gt;'Risk(dist, colmena)'!$C$10, C879&lt;='Risk(dist, colmena)'!$E$10), 2, IF(C879&gt;='Risk(dist, colmena)'!$C$11, 3, "")))</f>
        <v/>
      </c>
      <c r="E879" s="173">
        <f>'HP-Api, V2-Sep24'!L881</f>
        <v>0</v>
      </c>
      <c r="F879" s="173" t="str">
        <f>IF(AND(E879&gt;='Risk(dist, colmena)'!$H$9, E879&lt;='Risk(dist, colmena)'!$J$9), 1, IF(AND(E879&gt;'Risk(dist, colmena)'!$H$10, E879&lt;='Risk(dist, colmena)'!$J$10), 2, IF(E879&gt;='Risk(dist, colmena)'!$H$11, 3, "")))</f>
        <v/>
      </c>
      <c r="G879" s="88">
        <f>'HP-Api, V2-Sep24'!AH881</f>
        <v>0</v>
      </c>
      <c r="H879" s="89" t="str">
        <f t="shared" si="131"/>
        <v/>
      </c>
      <c r="I879" s="194" t="e">
        <f>('HP-Api, V2-Sep24'!AK881-'HP-Api, V2-Sep24'!S881)/'HP-Api, V2-Sep24'!S881</f>
        <v>#DIV/0!</v>
      </c>
      <c r="J879" s="89" t="e">
        <f t="shared" si="132"/>
        <v>#DIV/0!</v>
      </c>
      <c r="K879" s="195">
        <f>'HP-Api, V2-Sep24'!AQ881</f>
        <v>0</v>
      </c>
      <c r="L879" s="89">
        <f t="shared" si="133"/>
        <v>1</v>
      </c>
      <c r="M879" s="88">
        <f>'HP-Api, V2-Sep24'!AM881</f>
        <v>0</v>
      </c>
      <c r="N879" s="89" t="str">
        <f t="shared" si="130"/>
        <v/>
      </c>
      <c r="O879" s="88">
        <f>'HP-Api, V2-Sep24'!AR881</f>
        <v>0</v>
      </c>
      <c r="P879" s="89" t="str">
        <f t="shared" si="134"/>
        <v/>
      </c>
      <c r="Q879" s="89" t="e">
        <f t="shared" si="135"/>
        <v>#VALUE!</v>
      </c>
      <c r="R879" s="89" t="e">
        <f t="shared" si="136"/>
        <v>#VALUE!</v>
      </c>
      <c r="S879" s="173">
        <f>'HP-Api, V2-Sep24'!AS881</f>
        <v>0</v>
      </c>
      <c r="T879" s="89">
        <f t="shared" si="137"/>
        <v>1</v>
      </c>
      <c r="U879" s="90" t="e">
        <f t="shared" si="138"/>
        <v>#DIV/0!</v>
      </c>
      <c r="V879" s="91" t="e">
        <f t="shared" si="139"/>
        <v>#DIV/0!</v>
      </c>
    </row>
    <row r="880" spans="1:22" x14ac:dyDescent="0.3">
      <c r="A880" s="88" t="str">
        <f>'HP-Api, V2-Sep24'!D882</f>
        <v>Guatemala</v>
      </c>
      <c r="B880" s="88" cm="1">
        <f t="array" ref="B880">IF(OR(A880=DATA!$H$2:$H$13),3,IF(OR(A880=DATA!$H$14:$H$119),2,1))</f>
        <v>1</v>
      </c>
      <c r="C880" s="88">
        <f>'HP-Api, V2-Sep24'!G882</f>
        <v>0</v>
      </c>
      <c r="D880" s="89" t="str">
        <f>IF(AND(C880&gt;='Risk(dist, colmena)'!$C$9, C880&lt;='Risk(dist, colmena)'!$E$9), 1, IF(AND(C880&gt;'Risk(dist, colmena)'!$C$10, C880&lt;='Risk(dist, colmena)'!$E$10), 2, IF(C880&gt;='Risk(dist, colmena)'!$C$11, 3, "")))</f>
        <v/>
      </c>
      <c r="E880" s="173">
        <f>'HP-Api, V2-Sep24'!L882</f>
        <v>0</v>
      </c>
      <c r="F880" s="173" t="str">
        <f>IF(AND(E880&gt;='Risk(dist, colmena)'!$H$9, E880&lt;='Risk(dist, colmena)'!$J$9), 1, IF(AND(E880&gt;'Risk(dist, colmena)'!$H$10, E880&lt;='Risk(dist, colmena)'!$J$10), 2, IF(E880&gt;='Risk(dist, colmena)'!$H$11, 3, "")))</f>
        <v/>
      </c>
      <c r="G880" s="88">
        <f>'HP-Api, V2-Sep24'!AH882</f>
        <v>0</v>
      </c>
      <c r="H880" s="89" t="str">
        <f t="shared" si="131"/>
        <v/>
      </c>
      <c r="I880" s="194" t="e">
        <f>('HP-Api, V2-Sep24'!AK882-'HP-Api, V2-Sep24'!S882)/'HP-Api, V2-Sep24'!S882</f>
        <v>#DIV/0!</v>
      </c>
      <c r="J880" s="89" t="e">
        <f t="shared" si="132"/>
        <v>#DIV/0!</v>
      </c>
      <c r="K880" s="195">
        <f>'HP-Api, V2-Sep24'!AQ882</f>
        <v>0</v>
      </c>
      <c r="L880" s="89">
        <f t="shared" si="133"/>
        <v>1</v>
      </c>
      <c r="M880" s="88">
        <f>'HP-Api, V2-Sep24'!AM882</f>
        <v>0</v>
      </c>
      <c r="N880" s="89" t="str">
        <f t="shared" si="130"/>
        <v/>
      </c>
      <c r="O880" s="88">
        <f>'HP-Api, V2-Sep24'!AR882</f>
        <v>0</v>
      </c>
      <c r="P880" s="89" t="str">
        <f t="shared" si="134"/>
        <v/>
      </c>
      <c r="Q880" s="89" t="e">
        <f t="shared" si="135"/>
        <v>#VALUE!</v>
      </c>
      <c r="R880" s="89" t="e">
        <f t="shared" si="136"/>
        <v>#VALUE!</v>
      </c>
      <c r="S880" s="173">
        <f>'HP-Api, V2-Sep24'!AS882</f>
        <v>0</v>
      </c>
      <c r="T880" s="89">
        <f t="shared" si="137"/>
        <v>1</v>
      </c>
      <c r="U880" s="90" t="e">
        <f t="shared" si="138"/>
        <v>#DIV/0!</v>
      </c>
      <c r="V880" s="91" t="e">
        <f t="shared" si="139"/>
        <v>#DIV/0!</v>
      </c>
    </row>
    <row r="881" spans="1:22" x14ac:dyDescent="0.3">
      <c r="A881" s="88" t="str">
        <f>'HP-Api, V2-Sep24'!D883</f>
        <v>Guatemala</v>
      </c>
      <c r="B881" s="88" cm="1">
        <f t="array" ref="B881">IF(OR(A881=DATA!$H$2:$H$13),3,IF(OR(A881=DATA!$H$14:$H$119),2,1))</f>
        <v>1</v>
      </c>
      <c r="C881" s="88">
        <f>'HP-Api, V2-Sep24'!G883</f>
        <v>0</v>
      </c>
      <c r="D881" s="89" t="str">
        <f>IF(AND(C881&gt;='Risk(dist, colmena)'!$C$9, C881&lt;='Risk(dist, colmena)'!$E$9), 1, IF(AND(C881&gt;'Risk(dist, colmena)'!$C$10, C881&lt;='Risk(dist, colmena)'!$E$10), 2, IF(C881&gt;='Risk(dist, colmena)'!$C$11, 3, "")))</f>
        <v/>
      </c>
      <c r="E881" s="173">
        <f>'HP-Api, V2-Sep24'!L883</f>
        <v>0</v>
      </c>
      <c r="F881" s="173" t="str">
        <f>IF(AND(E881&gt;='Risk(dist, colmena)'!$H$9, E881&lt;='Risk(dist, colmena)'!$J$9), 1, IF(AND(E881&gt;'Risk(dist, colmena)'!$H$10, E881&lt;='Risk(dist, colmena)'!$J$10), 2, IF(E881&gt;='Risk(dist, colmena)'!$H$11, 3, "")))</f>
        <v/>
      </c>
      <c r="G881" s="88">
        <f>'HP-Api, V2-Sep24'!AH883</f>
        <v>0</v>
      </c>
      <c r="H881" s="89" t="str">
        <f t="shared" si="131"/>
        <v/>
      </c>
      <c r="I881" s="194" t="e">
        <f>('HP-Api, V2-Sep24'!AK883-'HP-Api, V2-Sep24'!S883)/'HP-Api, V2-Sep24'!S883</f>
        <v>#DIV/0!</v>
      </c>
      <c r="J881" s="89" t="e">
        <f t="shared" si="132"/>
        <v>#DIV/0!</v>
      </c>
      <c r="K881" s="195">
        <f>'HP-Api, V2-Sep24'!AQ883</f>
        <v>0</v>
      </c>
      <c r="L881" s="89">
        <f t="shared" si="133"/>
        <v>1</v>
      </c>
      <c r="M881" s="88">
        <f>'HP-Api, V2-Sep24'!AM883</f>
        <v>0</v>
      </c>
      <c r="N881" s="89" t="str">
        <f t="shared" si="130"/>
        <v/>
      </c>
      <c r="O881" s="88">
        <f>'HP-Api, V2-Sep24'!AR883</f>
        <v>0</v>
      </c>
      <c r="P881" s="89" t="str">
        <f t="shared" si="134"/>
        <v/>
      </c>
      <c r="Q881" s="89" t="e">
        <f t="shared" si="135"/>
        <v>#VALUE!</v>
      </c>
      <c r="R881" s="89" t="e">
        <f t="shared" si="136"/>
        <v>#VALUE!</v>
      </c>
      <c r="S881" s="173">
        <f>'HP-Api, V2-Sep24'!AS883</f>
        <v>0</v>
      </c>
      <c r="T881" s="89">
        <f t="shared" si="137"/>
        <v>1</v>
      </c>
      <c r="U881" s="90" t="e">
        <f t="shared" si="138"/>
        <v>#DIV/0!</v>
      </c>
      <c r="V881" s="91" t="e">
        <f t="shared" si="139"/>
        <v>#DIV/0!</v>
      </c>
    </row>
    <row r="882" spans="1:22" x14ac:dyDescent="0.3">
      <c r="A882" s="88" t="str">
        <f>'HP-Api, V2-Sep24'!D884</f>
        <v>Guatemala</v>
      </c>
      <c r="B882" s="88" cm="1">
        <f t="array" ref="B882">IF(OR(A882=DATA!$H$2:$H$13),3,IF(OR(A882=DATA!$H$14:$H$119),2,1))</f>
        <v>1</v>
      </c>
      <c r="C882" s="88">
        <f>'HP-Api, V2-Sep24'!G884</f>
        <v>0</v>
      </c>
      <c r="D882" s="89" t="str">
        <f>IF(AND(C882&gt;='Risk(dist, colmena)'!$C$9, C882&lt;='Risk(dist, colmena)'!$E$9), 1, IF(AND(C882&gt;'Risk(dist, colmena)'!$C$10, C882&lt;='Risk(dist, colmena)'!$E$10), 2, IF(C882&gt;='Risk(dist, colmena)'!$C$11, 3, "")))</f>
        <v/>
      </c>
      <c r="E882" s="173">
        <f>'HP-Api, V2-Sep24'!L884</f>
        <v>0</v>
      </c>
      <c r="F882" s="173" t="str">
        <f>IF(AND(E882&gt;='Risk(dist, colmena)'!$H$9, E882&lt;='Risk(dist, colmena)'!$J$9), 1, IF(AND(E882&gt;'Risk(dist, colmena)'!$H$10, E882&lt;='Risk(dist, colmena)'!$J$10), 2, IF(E882&gt;='Risk(dist, colmena)'!$H$11, 3, "")))</f>
        <v/>
      </c>
      <c r="G882" s="88">
        <f>'HP-Api, V2-Sep24'!AH884</f>
        <v>0</v>
      </c>
      <c r="H882" s="89" t="str">
        <f t="shared" si="131"/>
        <v/>
      </c>
      <c r="I882" s="194" t="e">
        <f>('HP-Api, V2-Sep24'!AK884-'HP-Api, V2-Sep24'!S884)/'HP-Api, V2-Sep24'!S884</f>
        <v>#DIV/0!</v>
      </c>
      <c r="J882" s="89" t="e">
        <f t="shared" si="132"/>
        <v>#DIV/0!</v>
      </c>
      <c r="K882" s="195">
        <f>'HP-Api, V2-Sep24'!AQ884</f>
        <v>0</v>
      </c>
      <c r="L882" s="89">
        <f t="shared" si="133"/>
        <v>1</v>
      </c>
      <c r="M882" s="88">
        <f>'HP-Api, V2-Sep24'!AM884</f>
        <v>0</v>
      </c>
      <c r="N882" s="89" t="str">
        <f t="shared" si="130"/>
        <v/>
      </c>
      <c r="O882" s="88">
        <f>'HP-Api, V2-Sep24'!AR884</f>
        <v>0</v>
      </c>
      <c r="P882" s="89" t="str">
        <f t="shared" si="134"/>
        <v/>
      </c>
      <c r="Q882" s="89" t="e">
        <f t="shared" si="135"/>
        <v>#VALUE!</v>
      </c>
      <c r="R882" s="89" t="e">
        <f t="shared" si="136"/>
        <v>#VALUE!</v>
      </c>
      <c r="S882" s="173">
        <f>'HP-Api, V2-Sep24'!AS884</f>
        <v>0</v>
      </c>
      <c r="T882" s="89">
        <f t="shared" si="137"/>
        <v>1</v>
      </c>
      <c r="U882" s="90" t="e">
        <f t="shared" si="138"/>
        <v>#DIV/0!</v>
      </c>
      <c r="V882" s="91" t="e">
        <f t="shared" si="139"/>
        <v>#DIV/0!</v>
      </c>
    </row>
    <row r="883" spans="1:22" x14ac:dyDescent="0.3">
      <c r="A883" s="88" t="str">
        <f>'HP-Api, V2-Sep24'!D885</f>
        <v>Guatemala</v>
      </c>
      <c r="B883" s="88" cm="1">
        <f t="array" ref="B883">IF(OR(A883=DATA!$H$2:$H$13),3,IF(OR(A883=DATA!$H$14:$H$119),2,1))</f>
        <v>1</v>
      </c>
      <c r="C883" s="88">
        <f>'HP-Api, V2-Sep24'!G885</f>
        <v>0</v>
      </c>
      <c r="D883" s="89" t="str">
        <f>IF(AND(C883&gt;='Risk(dist, colmena)'!$C$9, C883&lt;='Risk(dist, colmena)'!$E$9), 1, IF(AND(C883&gt;'Risk(dist, colmena)'!$C$10, C883&lt;='Risk(dist, colmena)'!$E$10), 2, IF(C883&gt;='Risk(dist, colmena)'!$C$11, 3, "")))</f>
        <v/>
      </c>
      <c r="E883" s="173">
        <f>'HP-Api, V2-Sep24'!L885</f>
        <v>0</v>
      </c>
      <c r="F883" s="173" t="str">
        <f>IF(AND(E883&gt;='Risk(dist, colmena)'!$H$9, E883&lt;='Risk(dist, colmena)'!$J$9), 1, IF(AND(E883&gt;'Risk(dist, colmena)'!$H$10, E883&lt;='Risk(dist, colmena)'!$J$10), 2, IF(E883&gt;='Risk(dist, colmena)'!$H$11, 3, "")))</f>
        <v/>
      </c>
      <c r="G883" s="88">
        <f>'HP-Api, V2-Sep24'!AH885</f>
        <v>0</v>
      </c>
      <c r="H883" s="89" t="str">
        <f t="shared" si="131"/>
        <v/>
      </c>
      <c r="I883" s="194" t="e">
        <f>('HP-Api, V2-Sep24'!AK885-'HP-Api, V2-Sep24'!S885)/'HP-Api, V2-Sep24'!S885</f>
        <v>#DIV/0!</v>
      </c>
      <c r="J883" s="89" t="e">
        <f t="shared" si="132"/>
        <v>#DIV/0!</v>
      </c>
      <c r="K883" s="195">
        <f>'HP-Api, V2-Sep24'!AQ885</f>
        <v>0</v>
      </c>
      <c r="L883" s="89">
        <f t="shared" si="133"/>
        <v>1</v>
      </c>
      <c r="M883" s="88">
        <f>'HP-Api, V2-Sep24'!AM885</f>
        <v>0</v>
      </c>
      <c r="N883" s="89" t="str">
        <f t="shared" si="130"/>
        <v/>
      </c>
      <c r="O883" s="88">
        <f>'HP-Api, V2-Sep24'!AR885</f>
        <v>0</v>
      </c>
      <c r="P883" s="89" t="str">
        <f t="shared" si="134"/>
        <v/>
      </c>
      <c r="Q883" s="89" t="e">
        <f t="shared" si="135"/>
        <v>#VALUE!</v>
      </c>
      <c r="R883" s="89" t="e">
        <f t="shared" si="136"/>
        <v>#VALUE!</v>
      </c>
      <c r="S883" s="173">
        <f>'HP-Api, V2-Sep24'!AS885</f>
        <v>0</v>
      </c>
      <c r="T883" s="89">
        <f t="shared" si="137"/>
        <v>1</v>
      </c>
      <c r="U883" s="90" t="e">
        <f t="shared" si="138"/>
        <v>#DIV/0!</v>
      </c>
      <c r="V883" s="91" t="e">
        <f t="shared" si="139"/>
        <v>#DIV/0!</v>
      </c>
    </row>
    <row r="884" spans="1:22" x14ac:dyDescent="0.3">
      <c r="A884" s="88" t="str">
        <f>'HP-Api, V2-Sep24'!D886</f>
        <v>Guatemala</v>
      </c>
      <c r="B884" s="88" cm="1">
        <f t="array" ref="B884">IF(OR(A884=DATA!$H$2:$H$13),3,IF(OR(A884=DATA!$H$14:$H$119),2,1))</f>
        <v>1</v>
      </c>
      <c r="C884" s="88">
        <f>'HP-Api, V2-Sep24'!G886</f>
        <v>0</v>
      </c>
      <c r="D884" s="89" t="str">
        <f>IF(AND(C884&gt;='Risk(dist, colmena)'!$C$9, C884&lt;='Risk(dist, colmena)'!$E$9), 1, IF(AND(C884&gt;'Risk(dist, colmena)'!$C$10, C884&lt;='Risk(dist, colmena)'!$E$10), 2, IF(C884&gt;='Risk(dist, colmena)'!$C$11, 3, "")))</f>
        <v/>
      </c>
      <c r="E884" s="173">
        <f>'HP-Api, V2-Sep24'!L886</f>
        <v>0</v>
      </c>
      <c r="F884" s="173" t="str">
        <f>IF(AND(E884&gt;='Risk(dist, colmena)'!$H$9, E884&lt;='Risk(dist, colmena)'!$J$9), 1, IF(AND(E884&gt;'Risk(dist, colmena)'!$H$10, E884&lt;='Risk(dist, colmena)'!$J$10), 2, IF(E884&gt;='Risk(dist, colmena)'!$H$11, 3, "")))</f>
        <v/>
      </c>
      <c r="G884" s="88">
        <f>'HP-Api, V2-Sep24'!AH886</f>
        <v>0</v>
      </c>
      <c r="H884" s="89" t="str">
        <f t="shared" si="131"/>
        <v/>
      </c>
      <c r="I884" s="194" t="e">
        <f>('HP-Api, V2-Sep24'!AK886-'HP-Api, V2-Sep24'!S886)/'HP-Api, V2-Sep24'!S886</f>
        <v>#DIV/0!</v>
      </c>
      <c r="J884" s="89" t="e">
        <f t="shared" si="132"/>
        <v>#DIV/0!</v>
      </c>
      <c r="K884" s="195">
        <f>'HP-Api, V2-Sep24'!AQ886</f>
        <v>0</v>
      </c>
      <c r="L884" s="89">
        <f t="shared" si="133"/>
        <v>1</v>
      </c>
      <c r="M884" s="88">
        <f>'HP-Api, V2-Sep24'!AM886</f>
        <v>0</v>
      </c>
      <c r="N884" s="89" t="str">
        <f t="shared" si="130"/>
        <v/>
      </c>
      <c r="O884" s="88">
        <f>'HP-Api, V2-Sep24'!AR886</f>
        <v>0</v>
      </c>
      <c r="P884" s="89" t="str">
        <f t="shared" si="134"/>
        <v/>
      </c>
      <c r="Q884" s="89" t="e">
        <f t="shared" si="135"/>
        <v>#VALUE!</v>
      </c>
      <c r="R884" s="89" t="e">
        <f t="shared" si="136"/>
        <v>#VALUE!</v>
      </c>
      <c r="S884" s="173">
        <f>'HP-Api, V2-Sep24'!AS886</f>
        <v>0</v>
      </c>
      <c r="T884" s="89">
        <f t="shared" si="137"/>
        <v>1</v>
      </c>
      <c r="U884" s="90" t="e">
        <f t="shared" si="138"/>
        <v>#DIV/0!</v>
      </c>
      <c r="V884" s="91" t="e">
        <f t="shared" si="139"/>
        <v>#DIV/0!</v>
      </c>
    </row>
    <row r="885" spans="1:22" x14ac:dyDescent="0.3">
      <c r="A885" s="88" t="str">
        <f>'HP-Api, V2-Sep24'!D887</f>
        <v>Guatemala</v>
      </c>
      <c r="B885" s="88" cm="1">
        <f t="array" ref="B885">IF(OR(A885=DATA!$H$2:$H$13),3,IF(OR(A885=DATA!$H$14:$H$119),2,1))</f>
        <v>1</v>
      </c>
      <c r="C885" s="88">
        <f>'HP-Api, V2-Sep24'!G887</f>
        <v>0</v>
      </c>
      <c r="D885" s="89" t="str">
        <f>IF(AND(C885&gt;='Risk(dist, colmena)'!$C$9, C885&lt;='Risk(dist, colmena)'!$E$9), 1, IF(AND(C885&gt;'Risk(dist, colmena)'!$C$10, C885&lt;='Risk(dist, colmena)'!$E$10), 2, IF(C885&gt;='Risk(dist, colmena)'!$C$11, 3, "")))</f>
        <v/>
      </c>
      <c r="E885" s="173">
        <f>'HP-Api, V2-Sep24'!L887</f>
        <v>0</v>
      </c>
      <c r="F885" s="173" t="str">
        <f>IF(AND(E885&gt;='Risk(dist, colmena)'!$H$9, E885&lt;='Risk(dist, colmena)'!$J$9), 1, IF(AND(E885&gt;'Risk(dist, colmena)'!$H$10, E885&lt;='Risk(dist, colmena)'!$J$10), 2, IF(E885&gt;='Risk(dist, colmena)'!$H$11, 3, "")))</f>
        <v/>
      </c>
      <c r="G885" s="88">
        <f>'HP-Api, V2-Sep24'!AH887</f>
        <v>0</v>
      </c>
      <c r="H885" s="89" t="str">
        <f t="shared" si="131"/>
        <v/>
      </c>
      <c r="I885" s="194" t="e">
        <f>('HP-Api, V2-Sep24'!AK887-'HP-Api, V2-Sep24'!S887)/'HP-Api, V2-Sep24'!S887</f>
        <v>#DIV/0!</v>
      </c>
      <c r="J885" s="89" t="e">
        <f t="shared" si="132"/>
        <v>#DIV/0!</v>
      </c>
      <c r="K885" s="195">
        <f>'HP-Api, V2-Sep24'!AQ887</f>
        <v>0</v>
      </c>
      <c r="L885" s="89">
        <f t="shared" si="133"/>
        <v>1</v>
      </c>
      <c r="M885" s="88">
        <f>'HP-Api, V2-Sep24'!AM887</f>
        <v>0</v>
      </c>
      <c r="N885" s="89" t="str">
        <f t="shared" si="130"/>
        <v/>
      </c>
      <c r="O885" s="88">
        <f>'HP-Api, V2-Sep24'!AR887</f>
        <v>0</v>
      </c>
      <c r="P885" s="89" t="str">
        <f t="shared" si="134"/>
        <v/>
      </c>
      <c r="Q885" s="89" t="e">
        <f t="shared" si="135"/>
        <v>#VALUE!</v>
      </c>
      <c r="R885" s="89" t="e">
        <f t="shared" si="136"/>
        <v>#VALUE!</v>
      </c>
      <c r="S885" s="173">
        <f>'HP-Api, V2-Sep24'!AS887</f>
        <v>0</v>
      </c>
      <c r="T885" s="89">
        <f t="shared" si="137"/>
        <v>1</v>
      </c>
      <c r="U885" s="90" t="e">
        <f t="shared" si="138"/>
        <v>#DIV/0!</v>
      </c>
      <c r="V885" s="91" t="e">
        <f t="shared" si="139"/>
        <v>#DIV/0!</v>
      </c>
    </row>
    <row r="886" spans="1:22" x14ac:dyDescent="0.3">
      <c r="A886" s="88" t="str">
        <f>'HP-Api, V2-Sep24'!D888</f>
        <v>Guatemala</v>
      </c>
      <c r="B886" s="88" cm="1">
        <f t="array" ref="B886">IF(OR(A886=DATA!$H$2:$H$13),3,IF(OR(A886=DATA!$H$14:$H$119),2,1))</f>
        <v>1</v>
      </c>
      <c r="C886" s="88">
        <f>'HP-Api, V2-Sep24'!G888</f>
        <v>0</v>
      </c>
      <c r="D886" s="89" t="str">
        <f>IF(AND(C886&gt;='Risk(dist, colmena)'!$C$9, C886&lt;='Risk(dist, colmena)'!$E$9), 1, IF(AND(C886&gt;'Risk(dist, colmena)'!$C$10, C886&lt;='Risk(dist, colmena)'!$E$10), 2, IF(C886&gt;='Risk(dist, colmena)'!$C$11, 3, "")))</f>
        <v/>
      </c>
      <c r="E886" s="173">
        <f>'HP-Api, V2-Sep24'!L888</f>
        <v>0</v>
      </c>
      <c r="F886" s="173" t="str">
        <f>IF(AND(E886&gt;='Risk(dist, colmena)'!$H$9, E886&lt;='Risk(dist, colmena)'!$J$9), 1, IF(AND(E886&gt;'Risk(dist, colmena)'!$H$10, E886&lt;='Risk(dist, colmena)'!$J$10), 2, IF(E886&gt;='Risk(dist, colmena)'!$H$11, 3, "")))</f>
        <v/>
      </c>
      <c r="G886" s="88">
        <f>'HP-Api, V2-Sep24'!AH888</f>
        <v>0</v>
      </c>
      <c r="H886" s="89" t="str">
        <f t="shared" si="131"/>
        <v/>
      </c>
      <c r="I886" s="194" t="e">
        <f>('HP-Api, V2-Sep24'!AK888-'HP-Api, V2-Sep24'!S888)/'HP-Api, V2-Sep24'!S888</f>
        <v>#DIV/0!</v>
      </c>
      <c r="J886" s="89" t="e">
        <f t="shared" si="132"/>
        <v>#DIV/0!</v>
      </c>
      <c r="K886" s="195">
        <f>'HP-Api, V2-Sep24'!AQ888</f>
        <v>0</v>
      </c>
      <c r="L886" s="89">
        <f t="shared" si="133"/>
        <v>1</v>
      </c>
      <c r="M886" s="88">
        <f>'HP-Api, V2-Sep24'!AM888</f>
        <v>0</v>
      </c>
      <c r="N886" s="89" t="str">
        <f t="shared" si="130"/>
        <v/>
      </c>
      <c r="O886" s="88">
        <f>'HP-Api, V2-Sep24'!AR888</f>
        <v>0</v>
      </c>
      <c r="P886" s="89" t="str">
        <f t="shared" si="134"/>
        <v/>
      </c>
      <c r="Q886" s="89" t="e">
        <f t="shared" si="135"/>
        <v>#VALUE!</v>
      </c>
      <c r="R886" s="89" t="e">
        <f t="shared" si="136"/>
        <v>#VALUE!</v>
      </c>
      <c r="S886" s="173">
        <f>'HP-Api, V2-Sep24'!AS888</f>
        <v>0</v>
      </c>
      <c r="T886" s="89">
        <f t="shared" si="137"/>
        <v>1</v>
      </c>
      <c r="U886" s="90" t="e">
        <f t="shared" si="138"/>
        <v>#DIV/0!</v>
      </c>
      <c r="V886" s="91" t="e">
        <f t="shared" si="139"/>
        <v>#DIV/0!</v>
      </c>
    </row>
    <row r="887" spans="1:22" x14ac:dyDescent="0.3">
      <c r="A887" s="88" t="str">
        <f>'HP-Api, V2-Sep24'!D889</f>
        <v>Guatemala</v>
      </c>
      <c r="B887" s="88" cm="1">
        <f t="array" ref="B887">IF(OR(A887=DATA!$H$2:$H$13),3,IF(OR(A887=DATA!$H$14:$H$119),2,1))</f>
        <v>1</v>
      </c>
      <c r="C887" s="88">
        <f>'HP-Api, V2-Sep24'!G889</f>
        <v>0</v>
      </c>
      <c r="D887" s="89" t="str">
        <f>IF(AND(C887&gt;='Risk(dist, colmena)'!$C$9, C887&lt;='Risk(dist, colmena)'!$E$9), 1, IF(AND(C887&gt;'Risk(dist, colmena)'!$C$10, C887&lt;='Risk(dist, colmena)'!$E$10), 2, IF(C887&gt;='Risk(dist, colmena)'!$C$11, 3, "")))</f>
        <v/>
      </c>
      <c r="E887" s="173">
        <f>'HP-Api, V2-Sep24'!L889</f>
        <v>0</v>
      </c>
      <c r="F887" s="173" t="str">
        <f>IF(AND(E887&gt;='Risk(dist, colmena)'!$H$9, E887&lt;='Risk(dist, colmena)'!$J$9), 1, IF(AND(E887&gt;'Risk(dist, colmena)'!$H$10, E887&lt;='Risk(dist, colmena)'!$J$10), 2, IF(E887&gt;='Risk(dist, colmena)'!$H$11, 3, "")))</f>
        <v/>
      </c>
      <c r="G887" s="88">
        <f>'HP-Api, V2-Sep24'!AH889</f>
        <v>0</v>
      </c>
      <c r="H887" s="89" t="str">
        <f t="shared" si="131"/>
        <v/>
      </c>
      <c r="I887" s="194" t="e">
        <f>('HP-Api, V2-Sep24'!AK889-'HP-Api, V2-Sep24'!S889)/'HP-Api, V2-Sep24'!S889</f>
        <v>#DIV/0!</v>
      </c>
      <c r="J887" s="89" t="e">
        <f t="shared" si="132"/>
        <v>#DIV/0!</v>
      </c>
      <c r="K887" s="195">
        <f>'HP-Api, V2-Sep24'!AQ889</f>
        <v>0</v>
      </c>
      <c r="L887" s="89">
        <f t="shared" si="133"/>
        <v>1</v>
      </c>
      <c r="M887" s="88">
        <f>'HP-Api, V2-Sep24'!AM889</f>
        <v>0</v>
      </c>
      <c r="N887" s="89" t="str">
        <f t="shared" si="130"/>
        <v/>
      </c>
      <c r="O887" s="88">
        <f>'HP-Api, V2-Sep24'!AR889</f>
        <v>0</v>
      </c>
      <c r="P887" s="89" t="str">
        <f t="shared" si="134"/>
        <v/>
      </c>
      <c r="Q887" s="89" t="e">
        <f t="shared" si="135"/>
        <v>#VALUE!</v>
      </c>
      <c r="R887" s="89" t="e">
        <f t="shared" si="136"/>
        <v>#VALUE!</v>
      </c>
      <c r="S887" s="173">
        <f>'HP-Api, V2-Sep24'!AS889</f>
        <v>0</v>
      </c>
      <c r="T887" s="89">
        <f t="shared" si="137"/>
        <v>1</v>
      </c>
      <c r="U887" s="90" t="e">
        <f t="shared" si="138"/>
        <v>#DIV/0!</v>
      </c>
      <c r="V887" s="91" t="e">
        <f t="shared" si="139"/>
        <v>#DIV/0!</v>
      </c>
    </row>
    <row r="888" spans="1:22" x14ac:dyDescent="0.3">
      <c r="A888" s="88" t="str">
        <f>'HP-Api, V2-Sep24'!D890</f>
        <v>Guatemala</v>
      </c>
      <c r="B888" s="88" cm="1">
        <f t="array" ref="B888">IF(OR(A888=DATA!$H$2:$H$13),3,IF(OR(A888=DATA!$H$14:$H$119),2,1))</f>
        <v>1</v>
      </c>
      <c r="C888" s="88">
        <f>'HP-Api, V2-Sep24'!G890</f>
        <v>0</v>
      </c>
      <c r="D888" s="89" t="str">
        <f>IF(AND(C888&gt;='Risk(dist, colmena)'!$C$9, C888&lt;='Risk(dist, colmena)'!$E$9), 1, IF(AND(C888&gt;'Risk(dist, colmena)'!$C$10, C888&lt;='Risk(dist, colmena)'!$E$10), 2, IF(C888&gt;='Risk(dist, colmena)'!$C$11, 3, "")))</f>
        <v/>
      </c>
      <c r="E888" s="173">
        <f>'HP-Api, V2-Sep24'!L890</f>
        <v>0</v>
      </c>
      <c r="F888" s="173" t="str">
        <f>IF(AND(E888&gt;='Risk(dist, colmena)'!$H$9, E888&lt;='Risk(dist, colmena)'!$J$9), 1, IF(AND(E888&gt;'Risk(dist, colmena)'!$H$10, E888&lt;='Risk(dist, colmena)'!$J$10), 2, IF(E888&gt;='Risk(dist, colmena)'!$H$11, 3, "")))</f>
        <v/>
      </c>
      <c r="G888" s="88">
        <f>'HP-Api, V2-Sep24'!AH890</f>
        <v>0</v>
      </c>
      <c r="H888" s="89" t="str">
        <f t="shared" si="131"/>
        <v/>
      </c>
      <c r="I888" s="194" t="e">
        <f>('HP-Api, V2-Sep24'!AK890-'HP-Api, V2-Sep24'!S890)/'HP-Api, V2-Sep24'!S890</f>
        <v>#DIV/0!</v>
      </c>
      <c r="J888" s="89" t="e">
        <f t="shared" si="132"/>
        <v>#DIV/0!</v>
      </c>
      <c r="K888" s="195">
        <f>'HP-Api, V2-Sep24'!AQ890</f>
        <v>0</v>
      </c>
      <c r="L888" s="89">
        <f t="shared" si="133"/>
        <v>1</v>
      </c>
      <c r="M888" s="88">
        <f>'HP-Api, V2-Sep24'!AM890</f>
        <v>0</v>
      </c>
      <c r="N888" s="89" t="str">
        <f t="shared" si="130"/>
        <v/>
      </c>
      <c r="O888" s="88">
        <f>'HP-Api, V2-Sep24'!AR890</f>
        <v>0</v>
      </c>
      <c r="P888" s="89" t="str">
        <f t="shared" si="134"/>
        <v/>
      </c>
      <c r="Q888" s="89" t="e">
        <f t="shared" si="135"/>
        <v>#VALUE!</v>
      </c>
      <c r="R888" s="89" t="e">
        <f t="shared" si="136"/>
        <v>#VALUE!</v>
      </c>
      <c r="S888" s="173">
        <f>'HP-Api, V2-Sep24'!AS890</f>
        <v>0</v>
      </c>
      <c r="T888" s="89">
        <f t="shared" si="137"/>
        <v>1</v>
      </c>
      <c r="U888" s="90" t="e">
        <f t="shared" si="138"/>
        <v>#DIV/0!</v>
      </c>
      <c r="V888" s="91" t="e">
        <f t="shared" si="139"/>
        <v>#DIV/0!</v>
      </c>
    </row>
    <row r="889" spans="1:22" x14ac:dyDescent="0.3">
      <c r="A889" s="88" t="str">
        <f>'HP-Api, V2-Sep24'!D891</f>
        <v>Guatemala</v>
      </c>
      <c r="B889" s="88" cm="1">
        <f t="array" ref="B889">IF(OR(A889=DATA!$H$2:$H$13),3,IF(OR(A889=DATA!$H$14:$H$119),2,1))</f>
        <v>1</v>
      </c>
      <c r="C889" s="88">
        <f>'HP-Api, V2-Sep24'!G891</f>
        <v>0</v>
      </c>
      <c r="D889" s="89" t="str">
        <f>IF(AND(C889&gt;='Risk(dist, colmena)'!$C$9, C889&lt;='Risk(dist, colmena)'!$E$9), 1, IF(AND(C889&gt;'Risk(dist, colmena)'!$C$10, C889&lt;='Risk(dist, colmena)'!$E$10), 2, IF(C889&gt;='Risk(dist, colmena)'!$C$11, 3, "")))</f>
        <v/>
      </c>
      <c r="E889" s="173">
        <f>'HP-Api, V2-Sep24'!L891</f>
        <v>0</v>
      </c>
      <c r="F889" s="173" t="str">
        <f>IF(AND(E889&gt;='Risk(dist, colmena)'!$H$9, E889&lt;='Risk(dist, colmena)'!$J$9), 1, IF(AND(E889&gt;'Risk(dist, colmena)'!$H$10, E889&lt;='Risk(dist, colmena)'!$J$10), 2, IF(E889&gt;='Risk(dist, colmena)'!$H$11, 3, "")))</f>
        <v/>
      </c>
      <c r="G889" s="88">
        <f>'HP-Api, V2-Sep24'!AH891</f>
        <v>0</v>
      </c>
      <c r="H889" s="89" t="str">
        <f t="shared" si="131"/>
        <v/>
      </c>
      <c r="I889" s="194" t="e">
        <f>('HP-Api, V2-Sep24'!AK891-'HP-Api, V2-Sep24'!S891)/'HP-Api, V2-Sep24'!S891</f>
        <v>#DIV/0!</v>
      </c>
      <c r="J889" s="89" t="e">
        <f t="shared" si="132"/>
        <v>#DIV/0!</v>
      </c>
      <c r="K889" s="195">
        <f>'HP-Api, V2-Sep24'!AQ891</f>
        <v>0</v>
      </c>
      <c r="L889" s="89">
        <f t="shared" si="133"/>
        <v>1</v>
      </c>
      <c r="M889" s="88">
        <f>'HP-Api, V2-Sep24'!AM891</f>
        <v>0</v>
      </c>
      <c r="N889" s="89" t="str">
        <f t="shared" si="130"/>
        <v/>
      </c>
      <c r="O889" s="88">
        <f>'HP-Api, V2-Sep24'!AR891</f>
        <v>0</v>
      </c>
      <c r="P889" s="89" t="str">
        <f t="shared" si="134"/>
        <v/>
      </c>
      <c r="Q889" s="89" t="e">
        <f t="shared" si="135"/>
        <v>#VALUE!</v>
      </c>
      <c r="R889" s="89" t="e">
        <f t="shared" si="136"/>
        <v>#VALUE!</v>
      </c>
      <c r="S889" s="173">
        <f>'HP-Api, V2-Sep24'!AS891</f>
        <v>0</v>
      </c>
      <c r="T889" s="89">
        <f t="shared" si="137"/>
        <v>1</v>
      </c>
      <c r="U889" s="90" t="e">
        <f t="shared" si="138"/>
        <v>#DIV/0!</v>
      </c>
      <c r="V889" s="91" t="e">
        <f t="shared" si="139"/>
        <v>#DIV/0!</v>
      </c>
    </row>
    <row r="890" spans="1:22" x14ac:dyDescent="0.3">
      <c r="A890" s="88" t="str">
        <f>'HP-Api, V2-Sep24'!D892</f>
        <v>Guatemala</v>
      </c>
      <c r="B890" s="88" cm="1">
        <f t="array" ref="B890">IF(OR(A890=DATA!$H$2:$H$13),3,IF(OR(A890=DATA!$H$14:$H$119),2,1))</f>
        <v>1</v>
      </c>
      <c r="C890" s="88">
        <f>'HP-Api, V2-Sep24'!G892</f>
        <v>0</v>
      </c>
      <c r="D890" s="89" t="str">
        <f>IF(AND(C890&gt;='Risk(dist, colmena)'!$C$9, C890&lt;='Risk(dist, colmena)'!$E$9), 1, IF(AND(C890&gt;'Risk(dist, colmena)'!$C$10, C890&lt;='Risk(dist, colmena)'!$E$10), 2, IF(C890&gt;='Risk(dist, colmena)'!$C$11, 3, "")))</f>
        <v/>
      </c>
      <c r="E890" s="173">
        <f>'HP-Api, V2-Sep24'!L892</f>
        <v>0</v>
      </c>
      <c r="F890" s="173" t="str">
        <f>IF(AND(E890&gt;='Risk(dist, colmena)'!$H$9, E890&lt;='Risk(dist, colmena)'!$J$9), 1, IF(AND(E890&gt;'Risk(dist, colmena)'!$H$10, E890&lt;='Risk(dist, colmena)'!$J$10), 2, IF(E890&gt;='Risk(dist, colmena)'!$H$11, 3, "")))</f>
        <v/>
      </c>
      <c r="G890" s="88">
        <f>'HP-Api, V2-Sep24'!AH892</f>
        <v>0</v>
      </c>
      <c r="H890" s="89" t="str">
        <f t="shared" si="131"/>
        <v/>
      </c>
      <c r="I890" s="194" t="e">
        <f>('HP-Api, V2-Sep24'!AK892-'HP-Api, V2-Sep24'!S892)/'HP-Api, V2-Sep24'!S892</f>
        <v>#DIV/0!</v>
      </c>
      <c r="J890" s="89" t="e">
        <f t="shared" si="132"/>
        <v>#DIV/0!</v>
      </c>
      <c r="K890" s="195">
        <f>'HP-Api, V2-Sep24'!AQ892</f>
        <v>0</v>
      </c>
      <c r="L890" s="89">
        <f t="shared" si="133"/>
        <v>1</v>
      </c>
      <c r="M890" s="88">
        <f>'HP-Api, V2-Sep24'!AM892</f>
        <v>0</v>
      </c>
      <c r="N890" s="89" t="str">
        <f t="shared" si="130"/>
        <v/>
      </c>
      <c r="O890" s="88">
        <f>'HP-Api, V2-Sep24'!AR892</f>
        <v>0</v>
      </c>
      <c r="P890" s="89" t="str">
        <f t="shared" si="134"/>
        <v/>
      </c>
      <c r="Q890" s="89" t="e">
        <f t="shared" si="135"/>
        <v>#VALUE!</v>
      </c>
      <c r="R890" s="89" t="e">
        <f t="shared" si="136"/>
        <v>#VALUE!</v>
      </c>
      <c r="S890" s="173">
        <f>'HP-Api, V2-Sep24'!AS892</f>
        <v>0</v>
      </c>
      <c r="T890" s="89">
        <f t="shared" si="137"/>
        <v>1</v>
      </c>
      <c r="U890" s="90" t="e">
        <f t="shared" si="138"/>
        <v>#DIV/0!</v>
      </c>
      <c r="V890" s="91" t="e">
        <f t="shared" si="139"/>
        <v>#DIV/0!</v>
      </c>
    </row>
    <row r="891" spans="1:22" x14ac:dyDescent="0.3">
      <c r="A891" s="88" t="str">
        <f>'HP-Api, V2-Sep24'!D893</f>
        <v>Guatemala</v>
      </c>
      <c r="B891" s="88" cm="1">
        <f t="array" ref="B891">IF(OR(A891=DATA!$H$2:$H$13),3,IF(OR(A891=DATA!$H$14:$H$119),2,1))</f>
        <v>1</v>
      </c>
      <c r="C891" s="88">
        <f>'HP-Api, V2-Sep24'!G893</f>
        <v>0</v>
      </c>
      <c r="D891" s="89" t="str">
        <f>IF(AND(C891&gt;='Risk(dist, colmena)'!$C$9, C891&lt;='Risk(dist, colmena)'!$E$9), 1, IF(AND(C891&gt;'Risk(dist, colmena)'!$C$10, C891&lt;='Risk(dist, colmena)'!$E$10), 2, IF(C891&gt;='Risk(dist, colmena)'!$C$11, 3, "")))</f>
        <v/>
      </c>
      <c r="E891" s="173">
        <f>'HP-Api, V2-Sep24'!L893</f>
        <v>0</v>
      </c>
      <c r="F891" s="173" t="str">
        <f>IF(AND(E891&gt;='Risk(dist, colmena)'!$H$9, E891&lt;='Risk(dist, colmena)'!$J$9), 1, IF(AND(E891&gt;'Risk(dist, colmena)'!$H$10, E891&lt;='Risk(dist, colmena)'!$J$10), 2, IF(E891&gt;='Risk(dist, colmena)'!$H$11, 3, "")))</f>
        <v/>
      </c>
      <c r="G891" s="88">
        <f>'HP-Api, V2-Sep24'!AH893</f>
        <v>0</v>
      </c>
      <c r="H891" s="89" t="str">
        <f t="shared" si="131"/>
        <v/>
      </c>
      <c r="I891" s="194" t="e">
        <f>('HP-Api, V2-Sep24'!AK893-'HP-Api, V2-Sep24'!S893)/'HP-Api, V2-Sep24'!S893</f>
        <v>#DIV/0!</v>
      </c>
      <c r="J891" s="89" t="e">
        <f t="shared" si="132"/>
        <v>#DIV/0!</v>
      </c>
      <c r="K891" s="195">
        <f>'HP-Api, V2-Sep24'!AQ893</f>
        <v>0</v>
      </c>
      <c r="L891" s="89">
        <f t="shared" si="133"/>
        <v>1</v>
      </c>
      <c r="M891" s="88">
        <f>'HP-Api, V2-Sep24'!AM893</f>
        <v>0</v>
      </c>
      <c r="N891" s="89" t="str">
        <f t="shared" si="130"/>
        <v/>
      </c>
      <c r="O891" s="88">
        <f>'HP-Api, V2-Sep24'!AR893</f>
        <v>0</v>
      </c>
      <c r="P891" s="89" t="str">
        <f t="shared" si="134"/>
        <v/>
      </c>
      <c r="Q891" s="89" t="e">
        <f t="shared" si="135"/>
        <v>#VALUE!</v>
      </c>
      <c r="R891" s="89" t="e">
        <f t="shared" si="136"/>
        <v>#VALUE!</v>
      </c>
      <c r="S891" s="173">
        <f>'HP-Api, V2-Sep24'!AS893</f>
        <v>0</v>
      </c>
      <c r="T891" s="89">
        <f t="shared" si="137"/>
        <v>1</v>
      </c>
      <c r="U891" s="90" t="e">
        <f t="shared" si="138"/>
        <v>#DIV/0!</v>
      </c>
      <c r="V891" s="91" t="e">
        <f t="shared" si="139"/>
        <v>#DIV/0!</v>
      </c>
    </row>
    <row r="892" spans="1:22" x14ac:dyDescent="0.3">
      <c r="A892" s="88" t="str">
        <f>'HP-Api, V2-Sep24'!D894</f>
        <v>Guatemala</v>
      </c>
      <c r="B892" s="88" cm="1">
        <f t="array" ref="B892">IF(OR(A892=DATA!$H$2:$H$13),3,IF(OR(A892=DATA!$H$14:$H$119),2,1))</f>
        <v>1</v>
      </c>
      <c r="C892" s="88">
        <f>'HP-Api, V2-Sep24'!G894</f>
        <v>0</v>
      </c>
      <c r="D892" s="89" t="str">
        <f>IF(AND(C892&gt;='Risk(dist, colmena)'!$C$9, C892&lt;='Risk(dist, colmena)'!$E$9), 1, IF(AND(C892&gt;'Risk(dist, colmena)'!$C$10, C892&lt;='Risk(dist, colmena)'!$E$10), 2, IF(C892&gt;='Risk(dist, colmena)'!$C$11, 3, "")))</f>
        <v/>
      </c>
      <c r="E892" s="173">
        <f>'HP-Api, V2-Sep24'!L894</f>
        <v>0</v>
      </c>
      <c r="F892" s="173" t="str">
        <f>IF(AND(E892&gt;='Risk(dist, colmena)'!$H$9, E892&lt;='Risk(dist, colmena)'!$J$9), 1, IF(AND(E892&gt;'Risk(dist, colmena)'!$H$10, E892&lt;='Risk(dist, colmena)'!$J$10), 2, IF(E892&gt;='Risk(dist, colmena)'!$H$11, 3, "")))</f>
        <v/>
      </c>
      <c r="G892" s="88">
        <f>'HP-Api, V2-Sep24'!AH894</f>
        <v>0</v>
      </c>
      <c r="H892" s="89" t="str">
        <f t="shared" si="131"/>
        <v/>
      </c>
      <c r="I892" s="194" t="e">
        <f>('HP-Api, V2-Sep24'!AK894-'HP-Api, V2-Sep24'!S894)/'HP-Api, V2-Sep24'!S894</f>
        <v>#DIV/0!</v>
      </c>
      <c r="J892" s="89" t="e">
        <f t="shared" si="132"/>
        <v>#DIV/0!</v>
      </c>
      <c r="K892" s="195">
        <f>'HP-Api, V2-Sep24'!AQ894</f>
        <v>0</v>
      </c>
      <c r="L892" s="89">
        <f t="shared" si="133"/>
        <v>1</v>
      </c>
      <c r="M892" s="88">
        <f>'HP-Api, V2-Sep24'!AM894</f>
        <v>0</v>
      </c>
      <c r="N892" s="89" t="str">
        <f t="shared" si="130"/>
        <v/>
      </c>
      <c r="O892" s="88">
        <f>'HP-Api, V2-Sep24'!AR894</f>
        <v>0</v>
      </c>
      <c r="P892" s="89" t="str">
        <f t="shared" si="134"/>
        <v/>
      </c>
      <c r="Q892" s="89" t="e">
        <f t="shared" si="135"/>
        <v>#VALUE!</v>
      </c>
      <c r="R892" s="89" t="e">
        <f t="shared" si="136"/>
        <v>#VALUE!</v>
      </c>
      <c r="S892" s="173">
        <f>'HP-Api, V2-Sep24'!AS894</f>
        <v>0</v>
      </c>
      <c r="T892" s="89">
        <f t="shared" si="137"/>
        <v>1</v>
      </c>
      <c r="U892" s="90" t="e">
        <f t="shared" si="138"/>
        <v>#DIV/0!</v>
      </c>
      <c r="V892" s="91" t="e">
        <f t="shared" si="139"/>
        <v>#DIV/0!</v>
      </c>
    </row>
    <row r="893" spans="1:22" x14ac:dyDescent="0.3">
      <c r="A893" s="88" t="str">
        <f>'HP-Api, V2-Sep24'!D895</f>
        <v>Guatemala</v>
      </c>
      <c r="B893" s="88" cm="1">
        <f t="array" ref="B893">IF(OR(A893=DATA!$H$2:$H$13),3,IF(OR(A893=DATA!$H$14:$H$119),2,1))</f>
        <v>1</v>
      </c>
      <c r="C893" s="88">
        <f>'HP-Api, V2-Sep24'!G895</f>
        <v>0</v>
      </c>
      <c r="D893" s="89" t="str">
        <f>IF(AND(C893&gt;='Risk(dist, colmena)'!$C$9, C893&lt;='Risk(dist, colmena)'!$E$9), 1, IF(AND(C893&gt;'Risk(dist, colmena)'!$C$10, C893&lt;='Risk(dist, colmena)'!$E$10), 2, IF(C893&gt;='Risk(dist, colmena)'!$C$11, 3, "")))</f>
        <v/>
      </c>
      <c r="E893" s="173">
        <f>'HP-Api, V2-Sep24'!L895</f>
        <v>0</v>
      </c>
      <c r="F893" s="173" t="str">
        <f>IF(AND(E893&gt;='Risk(dist, colmena)'!$H$9, E893&lt;='Risk(dist, colmena)'!$J$9), 1, IF(AND(E893&gt;'Risk(dist, colmena)'!$H$10, E893&lt;='Risk(dist, colmena)'!$J$10), 2, IF(E893&gt;='Risk(dist, colmena)'!$H$11, 3, "")))</f>
        <v/>
      </c>
      <c r="G893" s="88">
        <f>'HP-Api, V2-Sep24'!AH895</f>
        <v>0</v>
      </c>
      <c r="H893" s="89" t="str">
        <f t="shared" si="131"/>
        <v/>
      </c>
      <c r="I893" s="194" t="e">
        <f>('HP-Api, V2-Sep24'!AK895-'HP-Api, V2-Sep24'!S895)/'HP-Api, V2-Sep24'!S895</f>
        <v>#DIV/0!</v>
      </c>
      <c r="J893" s="89" t="e">
        <f t="shared" si="132"/>
        <v>#DIV/0!</v>
      </c>
      <c r="K893" s="195">
        <f>'HP-Api, V2-Sep24'!AQ895</f>
        <v>0</v>
      </c>
      <c r="L893" s="89">
        <f t="shared" si="133"/>
        <v>1</v>
      </c>
      <c r="M893" s="88">
        <f>'HP-Api, V2-Sep24'!AM895</f>
        <v>0</v>
      </c>
      <c r="N893" s="89" t="str">
        <f t="shared" si="130"/>
        <v/>
      </c>
      <c r="O893" s="88">
        <f>'HP-Api, V2-Sep24'!AR895</f>
        <v>0</v>
      </c>
      <c r="P893" s="89" t="str">
        <f t="shared" si="134"/>
        <v/>
      </c>
      <c r="Q893" s="89" t="e">
        <f t="shared" si="135"/>
        <v>#VALUE!</v>
      </c>
      <c r="R893" s="89" t="e">
        <f t="shared" si="136"/>
        <v>#VALUE!</v>
      </c>
      <c r="S893" s="173">
        <f>'HP-Api, V2-Sep24'!AS895</f>
        <v>0</v>
      </c>
      <c r="T893" s="89">
        <f t="shared" si="137"/>
        <v>1</v>
      </c>
      <c r="U893" s="90" t="e">
        <f t="shared" si="138"/>
        <v>#DIV/0!</v>
      </c>
      <c r="V893" s="91" t="e">
        <f t="shared" si="139"/>
        <v>#DIV/0!</v>
      </c>
    </row>
    <row r="894" spans="1:22" x14ac:dyDescent="0.3">
      <c r="A894" s="88" t="str">
        <f>'HP-Api, V2-Sep24'!D896</f>
        <v>Guatemala</v>
      </c>
      <c r="B894" s="88" cm="1">
        <f t="array" ref="B894">IF(OR(A894=DATA!$H$2:$H$13),3,IF(OR(A894=DATA!$H$14:$H$119),2,1))</f>
        <v>1</v>
      </c>
      <c r="C894" s="88">
        <f>'HP-Api, V2-Sep24'!G896</f>
        <v>0</v>
      </c>
      <c r="D894" s="89" t="str">
        <f>IF(AND(C894&gt;='Risk(dist, colmena)'!$C$9, C894&lt;='Risk(dist, colmena)'!$E$9), 1, IF(AND(C894&gt;'Risk(dist, colmena)'!$C$10, C894&lt;='Risk(dist, colmena)'!$E$10), 2, IF(C894&gt;='Risk(dist, colmena)'!$C$11, 3, "")))</f>
        <v/>
      </c>
      <c r="E894" s="173">
        <f>'HP-Api, V2-Sep24'!L896</f>
        <v>0</v>
      </c>
      <c r="F894" s="173" t="str">
        <f>IF(AND(E894&gt;='Risk(dist, colmena)'!$H$9, E894&lt;='Risk(dist, colmena)'!$J$9), 1, IF(AND(E894&gt;'Risk(dist, colmena)'!$H$10, E894&lt;='Risk(dist, colmena)'!$J$10), 2, IF(E894&gt;='Risk(dist, colmena)'!$H$11, 3, "")))</f>
        <v/>
      </c>
      <c r="G894" s="88">
        <f>'HP-Api, V2-Sep24'!AH896</f>
        <v>0</v>
      </c>
      <c r="H894" s="89" t="str">
        <f t="shared" si="131"/>
        <v/>
      </c>
      <c r="I894" s="194" t="e">
        <f>('HP-Api, V2-Sep24'!AK896-'HP-Api, V2-Sep24'!S896)/'HP-Api, V2-Sep24'!S896</f>
        <v>#DIV/0!</v>
      </c>
      <c r="J894" s="89" t="e">
        <f t="shared" si="132"/>
        <v>#DIV/0!</v>
      </c>
      <c r="K894" s="195">
        <f>'HP-Api, V2-Sep24'!AQ896</f>
        <v>0</v>
      </c>
      <c r="L894" s="89">
        <f t="shared" si="133"/>
        <v>1</v>
      </c>
      <c r="M894" s="88">
        <f>'HP-Api, V2-Sep24'!AM896</f>
        <v>0</v>
      </c>
      <c r="N894" s="89" t="str">
        <f t="shared" si="130"/>
        <v/>
      </c>
      <c r="O894" s="88">
        <f>'HP-Api, V2-Sep24'!AR896</f>
        <v>0</v>
      </c>
      <c r="P894" s="89" t="str">
        <f t="shared" si="134"/>
        <v/>
      </c>
      <c r="Q894" s="89" t="e">
        <f t="shared" si="135"/>
        <v>#VALUE!</v>
      </c>
      <c r="R894" s="89" t="e">
        <f t="shared" si="136"/>
        <v>#VALUE!</v>
      </c>
      <c r="S894" s="173">
        <f>'HP-Api, V2-Sep24'!AS896</f>
        <v>0</v>
      </c>
      <c r="T894" s="89">
        <f t="shared" si="137"/>
        <v>1</v>
      </c>
      <c r="U894" s="90" t="e">
        <f t="shared" si="138"/>
        <v>#DIV/0!</v>
      </c>
      <c r="V894" s="91" t="e">
        <f t="shared" si="139"/>
        <v>#DIV/0!</v>
      </c>
    </row>
    <row r="895" spans="1:22" x14ac:dyDescent="0.3">
      <c r="A895" s="88" t="str">
        <f>'HP-Api, V2-Sep24'!D897</f>
        <v>Guatemala</v>
      </c>
      <c r="B895" s="88" cm="1">
        <f t="array" ref="B895">IF(OR(A895=DATA!$H$2:$H$13),3,IF(OR(A895=DATA!$H$14:$H$119),2,1))</f>
        <v>1</v>
      </c>
      <c r="C895" s="88">
        <f>'HP-Api, V2-Sep24'!G897</f>
        <v>0</v>
      </c>
      <c r="D895" s="89" t="str">
        <f>IF(AND(C895&gt;='Risk(dist, colmena)'!$C$9, C895&lt;='Risk(dist, colmena)'!$E$9), 1, IF(AND(C895&gt;'Risk(dist, colmena)'!$C$10, C895&lt;='Risk(dist, colmena)'!$E$10), 2, IF(C895&gt;='Risk(dist, colmena)'!$C$11, 3, "")))</f>
        <v/>
      </c>
      <c r="E895" s="173">
        <f>'HP-Api, V2-Sep24'!L897</f>
        <v>0</v>
      </c>
      <c r="F895" s="173" t="str">
        <f>IF(AND(E895&gt;='Risk(dist, colmena)'!$H$9, E895&lt;='Risk(dist, colmena)'!$J$9), 1, IF(AND(E895&gt;'Risk(dist, colmena)'!$H$10, E895&lt;='Risk(dist, colmena)'!$J$10), 2, IF(E895&gt;='Risk(dist, colmena)'!$H$11, 3, "")))</f>
        <v/>
      </c>
      <c r="G895" s="88">
        <f>'HP-Api, V2-Sep24'!AH897</f>
        <v>0</v>
      </c>
      <c r="H895" s="89" t="str">
        <f t="shared" si="131"/>
        <v/>
      </c>
      <c r="I895" s="194" t="e">
        <f>('HP-Api, V2-Sep24'!AK897-'HP-Api, V2-Sep24'!S897)/'HP-Api, V2-Sep24'!S897</f>
        <v>#DIV/0!</v>
      </c>
      <c r="J895" s="89" t="e">
        <f t="shared" si="132"/>
        <v>#DIV/0!</v>
      </c>
      <c r="K895" s="195">
        <f>'HP-Api, V2-Sep24'!AQ897</f>
        <v>0</v>
      </c>
      <c r="L895" s="89">
        <f t="shared" si="133"/>
        <v>1</v>
      </c>
      <c r="M895" s="88">
        <f>'HP-Api, V2-Sep24'!AM897</f>
        <v>0</v>
      </c>
      <c r="N895" s="89" t="str">
        <f t="shared" si="130"/>
        <v/>
      </c>
      <c r="O895" s="88">
        <f>'HP-Api, V2-Sep24'!AR897</f>
        <v>0</v>
      </c>
      <c r="P895" s="89" t="str">
        <f t="shared" si="134"/>
        <v/>
      </c>
      <c r="Q895" s="89" t="e">
        <f t="shared" si="135"/>
        <v>#VALUE!</v>
      </c>
      <c r="R895" s="89" t="e">
        <f t="shared" si="136"/>
        <v>#VALUE!</v>
      </c>
      <c r="S895" s="173">
        <f>'HP-Api, V2-Sep24'!AS897</f>
        <v>0</v>
      </c>
      <c r="T895" s="89">
        <f t="shared" si="137"/>
        <v>1</v>
      </c>
      <c r="U895" s="90" t="e">
        <f t="shared" si="138"/>
        <v>#DIV/0!</v>
      </c>
      <c r="V895" s="91" t="e">
        <f t="shared" si="139"/>
        <v>#DIV/0!</v>
      </c>
    </row>
    <row r="896" spans="1:22" x14ac:dyDescent="0.3">
      <c r="A896" s="88" t="str">
        <f>'HP-Api, V2-Sep24'!D898</f>
        <v>Guatemala</v>
      </c>
      <c r="B896" s="88" cm="1">
        <f t="array" ref="B896">IF(OR(A896=DATA!$H$2:$H$13),3,IF(OR(A896=DATA!$H$14:$H$119),2,1))</f>
        <v>1</v>
      </c>
      <c r="C896" s="88">
        <f>'HP-Api, V2-Sep24'!G898</f>
        <v>0</v>
      </c>
      <c r="D896" s="89" t="str">
        <f>IF(AND(C896&gt;='Risk(dist, colmena)'!$C$9, C896&lt;='Risk(dist, colmena)'!$E$9), 1, IF(AND(C896&gt;'Risk(dist, colmena)'!$C$10, C896&lt;='Risk(dist, colmena)'!$E$10), 2, IF(C896&gt;='Risk(dist, colmena)'!$C$11, 3, "")))</f>
        <v/>
      </c>
      <c r="E896" s="173">
        <f>'HP-Api, V2-Sep24'!L898</f>
        <v>0</v>
      </c>
      <c r="F896" s="173" t="str">
        <f>IF(AND(E896&gt;='Risk(dist, colmena)'!$H$9, E896&lt;='Risk(dist, colmena)'!$J$9), 1, IF(AND(E896&gt;'Risk(dist, colmena)'!$H$10, E896&lt;='Risk(dist, colmena)'!$J$10), 2, IF(E896&gt;='Risk(dist, colmena)'!$H$11, 3, "")))</f>
        <v/>
      </c>
      <c r="G896" s="88">
        <f>'HP-Api, V2-Sep24'!AH898</f>
        <v>0</v>
      </c>
      <c r="H896" s="89" t="str">
        <f t="shared" si="131"/>
        <v/>
      </c>
      <c r="I896" s="194" t="e">
        <f>('HP-Api, V2-Sep24'!AK898-'HP-Api, V2-Sep24'!S898)/'HP-Api, V2-Sep24'!S898</f>
        <v>#DIV/0!</v>
      </c>
      <c r="J896" s="89" t="e">
        <f t="shared" si="132"/>
        <v>#DIV/0!</v>
      </c>
      <c r="K896" s="195">
        <f>'HP-Api, V2-Sep24'!AQ898</f>
        <v>0</v>
      </c>
      <c r="L896" s="89">
        <f t="shared" si="133"/>
        <v>1</v>
      </c>
      <c r="M896" s="88">
        <f>'HP-Api, V2-Sep24'!AM898</f>
        <v>0</v>
      </c>
      <c r="N896" s="89" t="str">
        <f t="shared" si="130"/>
        <v/>
      </c>
      <c r="O896" s="88">
        <f>'HP-Api, V2-Sep24'!AR898</f>
        <v>0</v>
      </c>
      <c r="P896" s="89" t="str">
        <f t="shared" si="134"/>
        <v/>
      </c>
      <c r="Q896" s="89" t="e">
        <f t="shared" si="135"/>
        <v>#VALUE!</v>
      </c>
      <c r="R896" s="89" t="e">
        <f t="shared" si="136"/>
        <v>#VALUE!</v>
      </c>
      <c r="S896" s="173">
        <f>'HP-Api, V2-Sep24'!AS898</f>
        <v>0</v>
      </c>
      <c r="T896" s="89">
        <f t="shared" si="137"/>
        <v>1</v>
      </c>
      <c r="U896" s="90" t="e">
        <f t="shared" si="138"/>
        <v>#DIV/0!</v>
      </c>
      <c r="V896" s="91" t="e">
        <f t="shared" si="139"/>
        <v>#DIV/0!</v>
      </c>
    </row>
    <row r="897" spans="1:22" x14ac:dyDescent="0.3">
      <c r="A897" s="88" t="str">
        <f>'HP-Api, V2-Sep24'!D899</f>
        <v>Guatemala</v>
      </c>
      <c r="B897" s="88" cm="1">
        <f t="array" ref="B897">IF(OR(A897=DATA!$H$2:$H$13),3,IF(OR(A897=DATA!$H$14:$H$119),2,1))</f>
        <v>1</v>
      </c>
      <c r="C897" s="88">
        <f>'HP-Api, V2-Sep24'!G899</f>
        <v>0</v>
      </c>
      <c r="D897" s="89" t="str">
        <f>IF(AND(C897&gt;='Risk(dist, colmena)'!$C$9, C897&lt;='Risk(dist, colmena)'!$E$9), 1, IF(AND(C897&gt;'Risk(dist, colmena)'!$C$10, C897&lt;='Risk(dist, colmena)'!$E$10), 2, IF(C897&gt;='Risk(dist, colmena)'!$C$11, 3, "")))</f>
        <v/>
      </c>
      <c r="E897" s="173">
        <f>'HP-Api, V2-Sep24'!L899</f>
        <v>0</v>
      </c>
      <c r="F897" s="173" t="str">
        <f>IF(AND(E897&gt;='Risk(dist, colmena)'!$H$9, E897&lt;='Risk(dist, colmena)'!$J$9), 1, IF(AND(E897&gt;'Risk(dist, colmena)'!$H$10, E897&lt;='Risk(dist, colmena)'!$J$10), 2, IF(E897&gt;='Risk(dist, colmena)'!$H$11, 3, "")))</f>
        <v/>
      </c>
      <c r="G897" s="88">
        <f>'HP-Api, V2-Sep24'!AH899</f>
        <v>0</v>
      </c>
      <c r="H897" s="89" t="str">
        <f t="shared" si="131"/>
        <v/>
      </c>
      <c r="I897" s="194" t="e">
        <f>('HP-Api, V2-Sep24'!AK899-'HP-Api, V2-Sep24'!S899)/'HP-Api, V2-Sep24'!S899</f>
        <v>#DIV/0!</v>
      </c>
      <c r="J897" s="89" t="e">
        <f t="shared" si="132"/>
        <v>#DIV/0!</v>
      </c>
      <c r="K897" s="195">
        <f>'HP-Api, V2-Sep24'!AQ899</f>
        <v>0</v>
      </c>
      <c r="L897" s="89">
        <f t="shared" si="133"/>
        <v>1</v>
      </c>
      <c r="M897" s="88">
        <f>'HP-Api, V2-Sep24'!AM899</f>
        <v>0</v>
      </c>
      <c r="N897" s="89" t="str">
        <f t="shared" si="130"/>
        <v/>
      </c>
      <c r="O897" s="88">
        <f>'HP-Api, V2-Sep24'!AR899</f>
        <v>0</v>
      </c>
      <c r="P897" s="89" t="str">
        <f t="shared" si="134"/>
        <v/>
      </c>
      <c r="Q897" s="89" t="e">
        <f t="shared" si="135"/>
        <v>#VALUE!</v>
      </c>
      <c r="R897" s="89" t="e">
        <f t="shared" si="136"/>
        <v>#VALUE!</v>
      </c>
      <c r="S897" s="173">
        <f>'HP-Api, V2-Sep24'!AS899</f>
        <v>0</v>
      </c>
      <c r="T897" s="89">
        <f t="shared" si="137"/>
        <v>1</v>
      </c>
      <c r="U897" s="90" t="e">
        <f t="shared" si="138"/>
        <v>#DIV/0!</v>
      </c>
      <c r="V897" s="91" t="e">
        <f t="shared" si="139"/>
        <v>#DIV/0!</v>
      </c>
    </row>
    <row r="898" spans="1:22" x14ac:dyDescent="0.3">
      <c r="A898" s="88" t="str">
        <f>'HP-Api, V2-Sep24'!D900</f>
        <v>Guatemala</v>
      </c>
      <c r="B898" s="88" cm="1">
        <f t="array" ref="B898">IF(OR(A898=DATA!$H$2:$H$13),3,IF(OR(A898=DATA!$H$14:$H$119),2,1))</f>
        <v>1</v>
      </c>
      <c r="C898" s="88">
        <f>'HP-Api, V2-Sep24'!G900</f>
        <v>0</v>
      </c>
      <c r="D898" s="89" t="str">
        <f>IF(AND(C898&gt;='Risk(dist, colmena)'!$C$9, C898&lt;='Risk(dist, colmena)'!$E$9), 1, IF(AND(C898&gt;'Risk(dist, colmena)'!$C$10, C898&lt;='Risk(dist, colmena)'!$E$10), 2, IF(C898&gt;='Risk(dist, colmena)'!$C$11, 3, "")))</f>
        <v/>
      </c>
      <c r="E898" s="173">
        <f>'HP-Api, V2-Sep24'!L900</f>
        <v>0</v>
      </c>
      <c r="F898" s="173" t="str">
        <f>IF(AND(E898&gt;='Risk(dist, colmena)'!$H$9, E898&lt;='Risk(dist, colmena)'!$J$9), 1, IF(AND(E898&gt;'Risk(dist, colmena)'!$H$10, E898&lt;='Risk(dist, colmena)'!$J$10), 2, IF(E898&gt;='Risk(dist, colmena)'!$H$11, 3, "")))</f>
        <v/>
      </c>
      <c r="G898" s="88">
        <f>'HP-Api, V2-Sep24'!AH900</f>
        <v>0</v>
      </c>
      <c r="H898" s="89" t="str">
        <f t="shared" si="131"/>
        <v/>
      </c>
      <c r="I898" s="194" t="e">
        <f>('HP-Api, V2-Sep24'!AK900-'HP-Api, V2-Sep24'!S900)/'HP-Api, V2-Sep24'!S900</f>
        <v>#DIV/0!</v>
      </c>
      <c r="J898" s="89" t="e">
        <f t="shared" si="132"/>
        <v>#DIV/0!</v>
      </c>
      <c r="K898" s="195">
        <f>'HP-Api, V2-Sep24'!AQ900</f>
        <v>0</v>
      </c>
      <c r="L898" s="89">
        <f t="shared" si="133"/>
        <v>1</v>
      </c>
      <c r="M898" s="88">
        <f>'HP-Api, V2-Sep24'!AM900</f>
        <v>0</v>
      </c>
      <c r="N898" s="89" t="str">
        <f t="shared" ref="N898:N961" si="140">IF(M898="No", 1, IF(M898="Sí / Yes", 3, ""))</f>
        <v/>
      </c>
      <c r="O898" s="88">
        <f>'HP-Api, V2-Sep24'!AR900</f>
        <v>0</v>
      </c>
      <c r="P898" s="89" t="str">
        <f t="shared" si="134"/>
        <v/>
      </c>
      <c r="Q898" s="89" t="e">
        <f t="shared" si="135"/>
        <v>#VALUE!</v>
      </c>
      <c r="R898" s="89" t="e">
        <f t="shared" si="136"/>
        <v>#VALUE!</v>
      </c>
      <c r="S898" s="173">
        <f>'HP-Api, V2-Sep24'!AS900</f>
        <v>0</v>
      </c>
      <c r="T898" s="89">
        <f t="shared" si="137"/>
        <v>1</v>
      </c>
      <c r="U898" s="90" t="e">
        <f t="shared" si="138"/>
        <v>#DIV/0!</v>
      </c>
      <c r="V898" s="91" t="e">
        <f t="shared" si="139"/>
        <v>#DIV/0!</v>
      </c>
    </row>
    <row r="899" spans="1:22" x14ac:dyDescent="0.3">
      <c r="A899" s="88" t="str">
        <f>'HP-Api, V2-Sep24'!D901</f>
        <v>Guatemala</v>
      </c>
      <c r="B899" s="88" cm="1">
        <f t="array" ref="B899">IF(OR(A899=DATA!$H$2:$H$13),3,IF(OR(A899=DATA!$H$14:$H$119),2,1))</f>
        <v>1</v>
      </c>
      <c r="C899" s="88">
        <f>'HP-Api, V2-Sep24'!G901</f>
        <v>0</v>
      </c>
      <c r="D899" s="89" t="str">
        <f>IF(AND(C899&gt;='Risk(dist, colmena)'!$C$9, C899&lt;='Risk(dist, colmena)'!$E$9), 1, IF(AND(C899&gt;'Risk(dist, colmena)'!$C$10, C899&lt;='Risk(dist, colmena)'!$E$10), 2, IF(C899&gt;='Risk(dist, colmena)'!$C$11, 3, "")))</f>
        <v/>
      </c>
      <c r="E899" s="173">
        <f>'HP-Api, V2-Sep24'!L901</f>
        <v>0</v>
      </c>
      <c r="F899" s="173" t="str">
        <f>IF(AND(E899&gt;='Risk(dist, colmena)'!$H$9, E899&lt;='Risk(dist, colmena)'!$J$9), 1, IF(AND(E899&gt;'Risk(dist, colmena)'!$H$10, E899&lt;='Risk(dist, colmena)'!$J$10), 2, IF(E899&gt;='Risk(dist, colmena)'!$H$11, 3, "")))</f>
        <v/>
      </c>
      <c r="G899" s="88">
        <f>'HP-Api, V2-Sep24'!AH901</f>
        <v>0</v>
      </c>
      <c r="H899" s="89" t="str">
        <f t="shared" ref="H899:H962" si="141">IF(OR(G899="Orgánico / Organic", G899="Natural"), 1, IF(G899="T3", 2, IF(G899="Convencional / Conventional", 3, "")))</f>
        <v/>
      </c>
      <c r="I899" s="194" t="e">
        <f>('HP-Api, V2-Sep24'!AK901-'HP-Api, V2-Sep24'!S901)/'HP-Api, V2-Sep24'!S901</f>
        <v>#DIV/0!</v>
      </c>
      <c r="J899" s="89" t="e">
        <f t="shared" ref="J899:J962" si="142">IF(OR(AND(I899&gt;=-10%,I899&lt;=0%),AND(I899&gt;=0%,I899&lt;=10%)), 1, IF(I899&gt;10%, 3, IF(I899&lt;-10%, 2, "")))</f>
        <v>#DIV/0!</v>
      </c>
      <c r="K899" s="195">
        <f>'HP-Api, V2-Sep24'!AQ901</f>
        <v>0</v>
      </c>
      <c r="L899" s="89">
        <f t="shared" ref="L899:L962" si="143">IF(K899="No",3,1)</f>
        <v>1</v>
      </c>
      <c r="M899" s="88">
        <f>'HP-Api, V2-Sep24'!AM901</f>
        <v>0</v>
      </c>
      <c r="N899" s="89" t="str">
        <f t="shared" si="140"/>
        <v/>
      </c>
      <c r="O899" s="88">
        <f>'HP-Api, V2-Sep24'!AR901</f>
        <v>0</v>
      </c>
      <c r="P899" s="89" t="str">
        <f t="shared" ref="P899:P962" si="144">IF(O899="No", 1, IF(O899="Sí / Yes", 3, ""))</f>
        <v/>
      </c>
      <c r="Q899" s="89" t="e">
        <f t="shared" ref="Q899:Q962" si="145">P899-N899</f>
        <v>#VALUE!</v>
      </c>
      <c r="R899" s="89" t="e">
        <f t="shared" ref="R899:R962" si="146">IF(Q899=2,3,1)</f>
        <v>#VALUE!</v>
      </c>
      <c r="S899" s="173">
        <f>'HP-Api, V2-Sep24'!AS901</f>
        <v>0</v>
      </c>
      <c r="T899" s="89">
        <f t="shared" ref="T899:T962" si="147">IF(S899=0,1,IF(S899&gt;0,3,2))</f>
        <v>1</v>
      </c>
      <c r="U899" s="90" t="e">
        <f t="shared" ref="U899:U962" si="148">AVERAGE(B899,D899,F899,H899,J899,L899,R899,T899)</f>
        <v>#DIV/0!</v>
      </c>
      <c r="V899" s="91" t="e">
        <f t="shared" ref="V899:V962" si="149">IF(U899&gt;0, IF(U899&lt;1.5, "Bajo / Low", IF(U899&lt;=2.3, "Medio / Medium", "Alto / High")), "")</f>
        <v>#DIV/0!</v>
      </c>
    </row>
    <row r="900" spans="1:22" x14ac:dyDescent="0.3">
      <c r="A900" s="88" t="str">
        <f>'HP-Api, V2-Sep24'!D902</f>
        <v>Guatemala</v>
      </c>
      <c r="B900" s="88" cm="1">
        <f t="array" ref="B900">IF(OR(A900=DATA!$H$2:$H$13),3,IF(OR(A900=DATA!$H$14:$H$119),2,1))</f>
        <v>1</v>
      </c>
      <c r="C900" s="88">
        <f>'HP-Api, V2-Sep24'!G902</f>
        <v>0</v>
      </c>
      <c r="D900" s="89" t="str">
        <f>IF(AND(C900&gt;='Risk(dist, colmena)'!$C$9, C900&lt;='Risk(dist, colmena)'!$E$9), 1, IF(AND(C900&gt;'Risk(dist, colmena)'!$C$10, C900&lt;='Risk(dist, colmena)'!$E$10), 2, IF(C900&gt;='Risk(dist, colmena)'!$C$11, 3, "")))</f>
        <v/>
      </c>
      <c r="E900" s="173">
        <f>'HP-Api, V2-Sep24'!L902</f>
        <v>0</v>
      </c>
      <c r="F900" s="173" t="str">
        <f>IF(AND(E900&gt;='Risk(dist, colmena)'!$H$9, E900&lt;='Risk(dist, colmena)'!$J$9), 1, IF(AND(E900&gt;'Risk(dist, colmena)'!$H$10, E900&lt;='Risk(dist, colmena)'!$J$10), 2, IF(E900&gt;='Risk(dist, colmena)'!$H$11, 3, "")))</f>
        <v/>
      </c>
      <c r="G900" s="88">
        <f>'HP-Api, V2-Sep24'!AH902</f>
        <v>0</v>
      </c>
      <c r="H900" s="89" t="str">
        <f t="shared" si="141"/>
        <v/>
      </c>
      <c r="I900" s="194" t="e">
        <f>('HP-Api, V2-Sep24'!AK902-'HP-Api, V2-Sep24'!S902)/'HP-Api, V2-Sep24'!S902</f>
        <v>#DIV/0!</v>
      </c>
      <c r="J900" s="89" t="e">
        <f t="shared" si="142"/>
        <v>#DIV/0!</v>
      </c>
      <c r="K900" s="195">
        <f>'HP-Api, V2-Sep24'!AQ902</f>
        <v>0</v>
      </c>
      <c r="L900" s="89">
        <f t="shared" si="143"/>
        <v>1</v>
      </c>
      <c r="M900" s="88">
        <f>'HP-Api, V2-Sep24'!AM902</f>
        <v>0</v>
      </c>
      <c r="N900" s="89" t="str">
        <f t="shared" si="140"/>
        <v/>
      </c>
      <c r="O900" s="88">
        <f>'HP-Api, V2-Sep24'!AR902</f>
        <v>0</v>
      </c>
      <c r="P900" s="89" t="str">
        <f t="shared" si="144"/>
        <v/>
      </c>
      <c r="Q900" s="89" t="e">
        <f t="shared" si="145"/>
        <v>#VALUE!</v>
      </c>
      <c r="R900" s="89" t="e">
        <f t="shared" si="146"/>
        <v>#VALUE!</v>
      </c>
      <c r="S900" s="173">
        <f>'HP-Api, V2-Sep24'!AS902</f>
        <v>0</v>
      </c>
      <c r="T900" s="89">
        <f t="shared" si="147"/>
        <v>1</v>
      </c>
      <c r="U900" s="90" t="e">
        <f t="shared" si="148"/>
        <v>#DIV/0!</v>
      </c>
      <c r="V900" s="91" t="e">
        <f t="shared" si="149"/>
        <v>#DIV/0!</v>
      </c>
    </row>
    <row r="901" spans="1:22" x14ac:dyDescent="0.3">
      <c r="A901" s="88" t="str">
        <f>'HP-Api, V2-Sep24'!D903</f>
        <v>Guatemala</v>
      </c>
      <c r="B901" s="88" cm="1">
        <f t="array" ref="B901">IF(OR(A901=DATA!$H$2:$H$13),3,IF(OR(A901=DATA!$H$14:$H$119),2,1))</f>
        <v>1</v>
      </c>
      <c r="C901" s="88">
        <f>'HP-Api, V2-Sep24'!G903</f>
        <v>0</v>
      </c>
      <c r="D901" s="89" t="str">
        <f>IF(AND(C901&gt;='Risk(dist, colmena)'!$C$9, C901&lt;='Risk(dist, colmena)'!$E$9), 1, IF(AND(C901&gt;'Risk(dist, colmena)'!$C$10, C901&lt;='Risk(dist, colmena)'!$E$10), 2, IF(C901&gt;='Risk(dist, colmena)'!$C$11, 3, "")))</f>
        <v/>
      </c>
      <c r="E901" s="173">
        <f>'HP-Api, V2-Sep24'!L903</f>
        <v>0</v>
      </c>
      <c r="F901" s="173" t="str">
        <f>IF(AND(E901&gt;='Risk(dist, colmena)'!$H$9, E901&lt;='Risk(dist, colmena)'!$J$9), 1, IF(AND(E901&gt;'Risk(dist, colmena)'!$H$10, E901&lt;='Risk(dist, colmena)'!$J$10), 2, IF(E901&gt;='Risk(dist, colmena)'!$H$11, 3, "")))</f>
        <v/>
      </c>
      <c r="G901" s="88">
        <f>'HP-Api, V2-Sep24'!AH903</f>
        <v>0</v>
      </c>
      <c r="H901" s="89" t="str">
        <f t="shared" si="141"/>
        <v/>
      </c>
      <c r="I901" s="194" t="e">
        <f>('HP-Api, V2-Sep24'!AK903-'HP-Api, V2-Sep24'!S903)/'HP-Api, V2-Sep24'!S903</f>
        <v>#DIV/0!</v>
      </c>
      <c r="J901" s="89" t="e">
        <f t="shared" si="142"/>
        <v>#DIV/0!</v>
      </c>
      <c r="K901" s="195">
        <f>'HP-Api, V2-Sep24'!AQ903</f>
        <v>0</v>
      </c>
      <c r="L901" s="89">
        <f t="shared" si="143"/>
        <v>1</v>
      </c>
      <c r="M901" s="88">
        <f>'HP-Api, V2-Sep24'!AM903</f>
        <v>0</v>
      </c>
      <c r="N901" s="89" t="str">
        <f t="shared" si="140"/>
        <v/>
      </c>
      <c r="O901" s="88">
        <f>'HP-Api, V2-Sep24'!AR903</f>
        <v>0</v>
      </c>
      <c r="P901" s="89" t="str">
        <f t="shared" si="144"/>
        <v/>
      </c>
      <c r="Q901" s="89" t="e">
        <f t="shared" si="145"/>
        <v>#VALUE!</v>
      </c>
      <c r="R901" s="89" t="e">
        <f t="shared" si="146"/>
        <v>#VALUE!</v>
      </c>
      <c r="S901" s="173">
        <f>'HP-Api, V2-Sep24'!AS903</f>
        <v>0</v>
      </c>
      <c r="T901" s="89">
        <f t="shared" si="147"/>
        <v>1</v>
      </c>
      <c r="U901" s="90" t="e">
        <f t="shared" si="148"/>
        <v>#DIV/0!</v>
      </c>
      <c r="V901" s="91" t="e">
        <f t="shared" si="149"/>
        <v>#DIV/0!</v>
      </c>
    </row>
    <row r="902" spans="1:22" x14ac:dyDescent="0.3">
      <c r="A902" s="88" t="str">
        <f>'HP-Api, V2-Sep24'!D904</f>
        <v>Guatemala</v>
      </c>
      <c r="B902" s="88" cm="1">
        <f t="array" ref="B902">IF(OR(A902=DATA!$H$2:$H$13),3,IF(OR(A902=DATA!$H$14:$H$119),2,1))</f>
        <v>1</v>
      </c>
      <c r="C902" s="88">
        <f>'HP-Api, V2-Sep24'!G904</f>
        <v>0</v>
      </c>
      <c r="D902" s="89" t="str">
        <f>IF(AND(C902&gt;='Risk(dist, colmena)'!$C$9, C902&lt;='Risk(dist, colmena)'!$E$9), 1, IF(AND(C902&gt;'Risk(dist, colmena)'!$C$10, C902&lt;='Risk(dist, colmena)'!$E$10), 2, IF(C902&gt;='Risk(dist, colmena)'!$C$11, 3, "")))</f>
        <v/>
      </c>
      <c r="E902" s="173">
        <f>'HP-Api, V2-Sep24'!L904</f>
        <v>0</v>
      </c>
      <c r="F902" s="173" t="str">
        <f>IF(AND(E902&gt;='Risk(dist, colmena)'!$H$9, E902&lt;='Risk(dist, colmena)'!$J$9), 1, IF(AND(E902&gt;'Risk(dist, colmena)'!$H$10, E902&lt;='Risk(dist, colmena)'!$J$10), 2, IF(E902&gt;='Risk(dist, colmena)'!$H$11, 3, "")))</f>
        <v/>
      </c>
      <c r="G902" s="88">
        <f>'HP-Api, V2-Sep24'!AH904</f>
        <v>0</v>
      </c>
      <c r="H902" s="89" t="str">
        <f t="shared" si="141"/>
        <v/>
      </c>
      <c r="I902" s="194" t="e">
        <f>('HP-Api, V2-Sep24'!AK904-'HP-Api, V2-Sep24'!S904)/'HP-Api, V2-Sep24'!S904</f>
        <v>#DIV/0!</v>
      </c>
      <c r="J902" s="89" t="e">
        <f t="shared" si="142"/>
        <v>#DIV/0!</v>
      </c>
      <c r="K902" s="195">
        <f>'HP-Api, V2-Sep24'!AQ904</f>
        <v>0</v>
      </c>
      <c r="L902" s="89">
        <f t="shared" si="143"/>
        <v>1</v>
      </c>
      <c r="M902" s="88">
        <f>'HP-Api, V2-Sep24'!AM904</f>
        <v>0</v>
      </c>
      <c r="N902" s="89" t="str">
        <f t="shared" si="140"/>
        <v/>
      </c>
      <c r="O902" s="88">
        <f>'HP-Api, V2-Sep24'!AR904</f>
        <v>0</v>
      </c>
      <c r="P902" s="89" t="str">
        <f t="shared" si="144"/>
        <v/>
      </c>
      <c r="Q902" s="89" t="e">
        <f t="shared" si="145"/>
        <v>#VALUE!</v>
      </c>
      <c r="R902" s="89" t="e">
        <f t="shared" si="146"/>
        <v>#VALUE!</v>
      </c>
      <c r="S902" s="173">
        <f>'HP-Api, V2-Sep24'!AS904</f>
        <v>0</v>
      </c>
      <c r="T902" s="89">
        <f t="shared" si="147"/>
        <v>1</v>
      </c>
      <c r="U902" s="90" t="e">
        <f t="shared" si="148"/>
        <v>#DIV/0!</v>
      </c>
      <c r="V902" s="91" t="e">
        <f t="shared" si="149"/>
        <v>#DIV/0!</v>
      </c>
    </row>
    <row r="903" spans="1:22" x14ac:dyDescent="0.3">
      <c r="A903" s="88" t="str">
        <f>'HP-Api, V2-Sep24'!D905</f>
        <v>Guatemala</v>
      </c>
      <c r="B903" s="88" cm="1">
        <f t="array" ref="B903">IF(OR(A903=DATA!$H$2:$H$13),3,IF(OR(A903=DATA!$H$14:$H$119),2,1))</f>
        <v>1</v>
      </c>
      <c r="C903" s="88">
        <f>'HP-Api, V2-Sep24'!G905</f>
        <v>0</v>
      </c>
      <c r="D903" s="89" t="str">
        <f>IF(AND(C903&gt;='Risk(dist, colmena)'!$C$9, C903&lt;='Risk(dist, colmena)'!$E$9), 1, IF(AND(C903&gt;'Risk(dist, colmena)'!$C$10, C903&lt;='Risk(dist, colmena)'!$E$10), 2, IF(C903&gt;='Risk(dist, colmena)'!$C$11, 3, "")))</f>
        <v/>
      </c>
      <c r="E903" s="173">
        <f>'HP-Api, V2-Sep24'!L905</f>
        <v>0</v>
      </c>
      <c r="F903" s="173" t="str">
        <f>IF(AND(E903&gt;='Risk(dist, colmena)'!$H$9, E903&lt;='Risk(dist, colmena)'!$J$9), 1, IF(AND(E903&gt;'Risk(dist, colmena)'!$H$10, E903&lt;='Risk(dist, colmena)'!$J$10), 2, IF(E903&gt;='Risk(dist, colmena)'!$H$11, 3, "")))</f>
        <v/>
      </c>
      <c r="G903" s="88">
        <f>'HP-Api, V2-Sep24'!AH905</f>
        <v>0</v>
      </c>
      <c r="H903" s="89" t="str">
        <f t="shared" si="141"/>
        <v/>
      </c>
      <c r="I903" s="194" t="e">
        <f>('HP-Api, V2-Sep24'!AK905-'HP-Api, V2-Sep24'!S905)/'HP-Api, V2-Sep24'!S905</f>
        <v>#DIV/0!</v>
      </c>
      <c r="J903" s="89" t="e">
        <f t="shared" si="142"/>
        <v>#DIV/0!</v>
      </c>
      <c r="K903" s="195">
        <f>'HP-Api, V2-Sep24'!AQ905</f>
        <v>0</v>
      </c>
      <c r="L903" s="89">
        <f t="shared" si="143"/>
        <v>1</v>
      </c>
      <c r="M903" s="88">
        <f>'HP-Api, V2-Sep24'!AM905</f>
        <v>0</v>
      </c>
      <c r="N903" s="89" t="str">
        <f t="shared" si="140"/>
        <v/>
      </c>
      <c r="O903" s="88">
        <f>'HP-Api, V2-Sep24'!AR905</f>
        <v>0</v>
      </c>
      <c r="P903" s="89" t="str">
        <f t="shared" si="144"/>
        <v/>
      </c>
      <c r="Q903" s="89" t="e">
        <f t="shared" si="145"/>
        <v>#VALUE!</v>
      </c>
      <c r="R903" s="89" t="e">
        <f t="shared" si="146"/>
        <v>#VALUE!</v>
      </c>
      <c r="S903" s="173">
        <f>'HP-Api, V2-Sep24'!AS905</f>
        <v>0</v>
      </c>
      <c r="T903" s="89">
        <f t="shared" si="147"/>
        <v>1</v>
      </c>
      <c r="U903" s="90" t="e">
        <f t="shared" si="148"/>
        <v>#DIV/0!</v>
      </c>
      <c r="V903" s="91" t="e">
        <f t="shared" si="149"/>
        <v>#DIV/0!</v>
      </c>
    </row>
    <row r="904" spans="1:22" x14ac:dyDescent="0.3">
      <c r="A904" s="88" t="str">
        <f>'HP-Api, V2-Sep24'!D906</f>
        <v>Guatemala</v>
      </c>
      <c r="B904" s="88" cm="1">
        <f t="array" ref="B904">IF(OR(A904=DATA!$H$2:$H$13),3,IF(OR(A904=DATA!$H$14:$H$119),2,1))</f>
        <v>1</v>
      </c>
      <c r="C904" s="88">
        <f>'HP-Api, V2-Sep24'!G906</f>
        <v>0</v>
      </c>
      <c r="D904" s="89" t="str">
        <f>IF(AND(C904&gt;='Risk(dist, colmena)'!$C$9, C904&lt;='Risk(dist, colmena)'!$E$9), 1, IF(AND(C904&gt;'Risk(dist, colmena)'!$C$10, C904&lt;='Risk(dist, colmena)'!$E$10), 2, IF(C904&gt;='Risk(dist, colmena)'!$C$11, 3, "")))</f>
        <v/>
      </c>
      <c r="E904" s="173">
        <f>'HP-Api, V2-Sep24'!L906</f>
        <v>0</v>
      </c>
      <c r="F904" s="173" t="str">
        <f>IF(AND(E904&gt;='Risk(dist, colmena)'!$H$9, E904&lt;='Risk(dist, colmena)'!$J$9), 1, IF(AND(E904&gt;'Risk(dist, colmena)'!$H$10, E904&lt;='Risk(dist, colmena)'!$J$10), 2, IF(E904&gt;='Risk(dist, colmena)'!$H$11, 3, "")))</f>
        <v/>
      </c>
      <c r="G904" s="88">
        <f>'HP-Api, V2-Sep24'!AH906</f>
        <v>0</v>
      </c>
      <c r="H904" s="89" t="str">
        <f t="shared" si="141"/>
        <v/>
      </c>
      <c r="I904" s="194" t="e">
        <f>('HP-Api, V2-Sep24'!AK906-'HP-Api, V2-Sep24'!S906)/'HP-Api, V2-Sep24'!S906</f>
        <v>#DIV/0!</v>
      </c>
      <c r="J904" s="89" t="e">
        <f t="shared" si="142"/>
        <v>#DIV/0!</v>
      </c>
      <c r="K904" s="195">
        <f>'HP-Api, V2-Sep24'!AQ906</f>
        <v>0</v>
      </c>
      <c r="L904" s="89">
        <f t="shared" si="143"/>
        <v>1</v>
      </c>
      <c r="M904" s="88">
        <f>'HP-Api, V2-Sep24'!AM906</f>
        <v>0</v>
      </c>
      <c r="N904" s="89" t="str">
        <f t="shared" si="140"/>
        <v/>
      </c>
      <c r="O904" s="88">
        <f>'HP-Api, V2-Sep24'!AR906</f>
        <v>0</v>
      </c>
      <c r="P904" s="89" t="str">
        <f t="shared" si="144"/>
        <v/>
      </c>
      <c r="Q904" s="89" t="e">
        <f t="shared" si="145"/>
        <v>#VALUE!</v>
      </c>
      <c r="R904" s="89" t="e">
        <f t="shared" si="146"/>
        <v>#VALUE!</v>
      </c>
      <c r="S904" s="173">
        <f>'HP-Api, V2-Sep24'!AS906</f>
        <v>0</v>
      </c>
      <c r="T904" s="89">
        <f t="shared" si="147"/>
        <v>1</v>
      </c>
      <c r="U904" s="90" t="e">
        <f t="shared" si="148"/>
        <v>#DIV/0!</v>
      </c>
      <c r="V904" s="91" t="e">
        <f t="shared" si="149"/>
        <v>#DIV/0!</v>
      </c>
    </row>
    <row r="905" spans="1:22" x14ac:dyDescent="0.3">
      <c r="A905" s="88" t="str">
        <f>'HP-Api, V2-Sep24'!D907</f>
        <v>Guatemala</v>
      </c>
      <c r="B905" s="88" cm="1">
        <f t="array" ref="B905">IF(OR(A905=DATA!$H$2:$H$13),3,IF(OR(A905=DATA!$H$14:$H$119),2,1))</f>
        <v>1</v>
      </c>
      <c r="C905" s="88">
        <f>'HP-Api, V2-Sep24'!G907</f>
        <v>0</v>
      </c>
      <c r="D905" s="89" t="str">
        <f>IF(AND(C905&gt;='Risk(dist, colmena)'!$C$9, C905&lt;='Risk(dist, colmena)'!$E$9), 1, IF(AND(C905&gt;'Risk(dist, colmena)'!$C$10, C905&lt;='Risk(dist, colmena)'!$E$10), 2, IF(C905&gt;='Risk(dist, colmena)'!$C$11, 3, "")))</f>
        <v/>
      </c>
      <c r="E905" s="173">
        <f>'HP-Api, V2-Sep24'!L907</f>
        <v>0</v>
      </c>
      <c r="F905" s="173" t="str">
        <f>IF(AND(E905&gt;='Risk(dist, colmena)'!$H$9, E905&lt;='Risk(dist, colmena)'!$J$9), 1, IF(AND(E905&gt;'Risk(dist, colmena)'!$H$10, E905&lt;='Risk(dist, colmena)'!$J$10), 2, IF(E905&gt;='Risk(dist, colmena)'!$H$11, 3, "")))</f>
        <v/>
      </c>
      <c r="G905" s="88">
        <f>'HP-Api, V2-Sep24'!AH907</f>
        <v>0</v>
      </c>
      <c r="H905" s="89" t="str">
        <f t="shared" si="141"/>
        <v/>
      </c>
      <c r="I905" s="194" t="e">
        <f>('HP-Api, V2-Sep24'!AK907-'HP-Api, V2-Sep24'!S907)/'HP-Api, V2-Sep24'!S907</f>
        <v>#DIV/0!</v>
      </c>
      <c r="J905" s="89" t="e">
        <f t="shared" si="142"/>
        <v>#DIV/0!</v>
      </c>
      <c r="K905" s="195">
        <f>'HP-Api, V2-Sep24'!AQ907</f>
        <v>0</v>
      </c>
      <c r="L905" s="89">
        <f t="shared" si="143"/>
        <v>1</v>
      </c>
      <c r="M905" s="88">
        <f>'HP-Api, V2-Sep24'!AM907</f>
        <v>0</v>
      </c>
      <c r="N905" s="89" t="str">
        <f t="shared" si="140"/>
        <v/>
      </c>
      <c r="O905" s="88">
        <f>'HP-Api, V2-Sep24'!AR907</f>
        <v>0</v>
      </c>
      <c r="P905" s="89" t="str">
        <f t="shared" si="144"/>
        <v/>
      </c>
      <c r="Q905" s="89" t="e">
        <f t="shared" si="145"/>
        <v>#VALUE!</v>
      </c>
      <c r="R905" s="89" t="e">
        <f t="shared" si="146"/>
        <v>#VALUE!</v>
      </c>
      <c r="S905" s="173">
        <f>'HP-Api, V2-Sep24'!AS907</f>
        <v>0</v>
      </c>
      <c r="T905" s="89">
        <f t="shared" si="147"/>
        <v>1</v>
      </c>
      <c r="U905" s="90" t="e">
        <f t="shared" si="148"/>
        <v>#DIV/0!</v>
      </c>
      <c r="V905" s="91" t="e">
        <f t="shared" si="149"/>
        <v>#DIV/0!</v>
      </c>
    </row>
    <row r="906" spans="1:22" x14ac:dyDescent="0.3">
      <c r="A906" s="88" t="str">
        <f>'HP-Api, V2-Sep24'!D908</f>
        <v>Guatemala</v>
      </c>
      <c r="B906" s="88" cm="1">
        <f t="array" ref="B906">IF(OR(A906=DATA!$H$2:$H$13),3,IF(OR(A906=DATA!$H$14:$H$119),2,1))</f>
        <v>1</v>
      </c>
      <c r="C906" s="88">
        <f>'HP-Api, V2-Sep24'!G908</f>
        <v>0</v>
      </c>
      <c r="D906" s="89" t="str">
        <f>IF(AND(C906&gt;='Risk(dist, colmena)'!$C$9, C906&lt;='Risk(dist, colmena)'!$E$9), 1, IF(AND(C906&gt;'Risk(dist, colmena)'!$C$10, C906&lt;='Risk(dist, colmena)'!$E$10), 2, IF(C906&gt;='Risk(dist, colmena)'!$C$11, 3, "")))</f>
        <v/>
      </c>
      <c r="E906" s="173">
        <f>'HP-Api, V2-Sep24'!L908</f>
        <v>0</v>
      </c>
      <c r="F906" s="173" t="str">
        <f>IF(AND(E906&gt;='Risk(dist, colmena)'!$H$9, E906&lt;='Risk(dist, colmena)'!$J$9), 1, IF(AND(E906&gt;'Risk(dist, colmena)'!$H$10, E906&lt;='Risk(dist, colmena)'!$J$10), 2, IF(E906&gt;='Risk(dist, colmena)'!$H$11, 3, "")))</f>
        <v/>
      </c>
      <c r="G906" s="88">
        <f>'HP-Api, V2-Sep24'!AH908</f>
        <v>0</v>
      </c>
      <c r="H906" s="89" t="str">
        <f t="shared" si="141"/>
        <v/>
      </c>
      <c r="I906" s="194" t="e">
        <f>('HP-Api, V2-Sep24'!AK908-'HP-Api, V2-Sep24'!S908)/'HP-Api, V2-Sep24'!S908</f>
        <v>#DIV/0!</v>
      </c>
      <c r="J906" s="89" t="e">
        <f t="shared" si="142"/>
        <v>#DIV/0!</v>
      </c>
      <c r="K906" s="195">
        <f>'HP-Api, V2-Sep24'!AQ908</f>
        <v>0</v>
      </c>
      <c r="L906" s="89">
        <f t="shared" si="143"/>
        <v>1</v>
      </c>
      <c r="M906" s="88">
        <f>'HP-Api, V2-Sep24'!AM908</f>
        <v>0</v>
      </c>
      <c r="N906" s="89" t="str">
        <f t="shared" si="140"/>
        <v/>
      </c>
      <c r="O906" s="88">
        <f>'HP-Api, V2-Sep24'!AR908</f>
        <v>0</v>
      </c>
      <c r="P906" s="89" t="str">
        <f t="shared" si="144"/>
        <v/>
      </c>
      <c r="Q906" s="89" t="e">
        <f t="shared" si="145"/>
        <v>#VALUE!</v>
      </c>
      <c r="R906" s="89" t="e">
        <f t="shared" si="146"/>
        <v>#VALUE!</v>
      </c>
      <c r="S906" s="173">
        <f>'HP-Api, V2-Sep24'!AS908</f>
        <v>0</v>
      </c>
      <c r="T906" s="89">
        <f t="shared" si="147"/>
        <v>1</v>
      </c>
      <c r="U906" s="90" t="e">
        <f t="shared" si="148"/>
        <v>#DIV/0!</v>
      </c>
      <c r="V906" s="91" t="e">
        <f t="shared" si="149"/>
        <v>#DIV/0!</v>
      </c>
    </row>
    <row r="907" spans="1:22" x14ac:dyDescent="0.3">
      <c r="A907" s="88" t="str">
        <f>'HP-Api, V2-Sep24'!D909</f>
        <v>Guatemala</v>
      </c>
      <c r="B907" s="88" cm="1">
        <f t="array" ref="B907">IF(OR(A907=DATA!$H$2:$H$13),3,IF(OR(A907=DATA!$H$14:$H$119),2,1))</f>
        <v>1</v>
      </c>
      <c r="C907" s="88">
        <f>'HP-Api, V2-Sep24'!G909</f>
        <v>0</v>
      </c>
      <c r="D907" s="89" t="str">
        <f>IF(AND(C907&gt;='Risk(dist, colmena)'!$C$9, C907&lt;='Risk(dist, colmena)'!$E$9), 1, IF(AND(C907&gt;'Risk(dist, colmena)'!$C$10, C907&lt;='Risk(dist, colmena)'!$E$10), 2, IF(C907&gt;='Risk(dist, colmena)'!$C$11, 3, "")))</f>
        <v/>
      </c>
      <c r="E907" s="173">
        <f>'HP-Api, V2-Sep24'!L909</f>
        <v>0</v>
      </c>
      <c r="F907" s="173" t="str">
        <f>IF(AND(E907&gt;='Risk(dist, colmena)'!$H$9, E907&lt;='Risk(dist, colmena)'!$J$9), 1, IF(AND(E907&gt;'Risk(dist, colmena)'!$H$10, E907&lt;='Risk(dist, colmena)'!$J$10), 2, IF(E907&gt;='Risk(dist, colmena)'!$H$11, 3, "")))</f>
        <v/>
      </c>
      <c r="G907" s="88">
        <f>'HP-Api, V2-Sep24'!AH909</f>
        <v>0</v>
      </c>
      <c r="H907" s="89" t="str">
        <f t="shared" si="141"/>
        <v/>
      </c>
      <c r="I907" s="194" t="e">
        <f>('HP-Api, V2-Sep24'!AK909-'HP-Api, V2-Sep24'!S909)/'HP-Api, V2-Sep24'!S909</f>
        <v>#DIV/0!</v>
      </c>
      <c r="J907" s="89" t="e">
        <f t="shared" si="142"/>
        <v>#DIV/0!</v>
      </c>
      <c r="K907" s="195">
        <f>'HP-Api, V2-Sep24'!AQ909</f>
        <v>0</v>
      </c>
      <c r="L907" s="89">
        <f t="shared" si="143"/>
        <v>1</v>
      </c>
      <c r="M907" s="88">
        <f>'HP-Api, V2-Sep24'!AM909</f>
        <v>0</v>
      </c>
      <c r="N907" s="89" t="str">
        <f t="shared" si="140"/>
        <v/>
      </c>
      <c r="O907" s="88">
        <f>'HP-Api, V2-Sep24'!AR909</f>
        <v>0</v>
      </c>
      <c r="P907" s="89" t="str">
        <f t="shared" si="144"/>
        <v/>
      </c>
      <c r="Q907" s="89" t="e">
        <f t="shared" si="145"/>
        <v>#VALUE!</v>
      </c>
      <c r="R907" s="89" t="e">
        <f t="shared" si="146"/>
        <v>#VALUE!</v>
      </c>
      <c r="S907" s="173">
        <f>'HP-Api, V2-Sep24'!AS909</f>
        <v>0</v>
      </c>
      <c r="T907" s="89">
        <f t="shared" si="147"/>
        <v>1</v>
      </c>
      <c r="U907" s="90" t="e">
        <f t="shared" si="148"/>
        <v>#DIV/0!</v>
      </c>
      <c r="V907" s="91" t="e">
        <f t="shared" si="149"/>
        <v>#DIV/0!</v>
      </c>
    </row>
    <row r="908" spans="1:22" x14ac:dyDescent="0.3">
      <c r="A908" s="88" t="str">
        <f>'HP-Api, V2-Sep24'!D910</f>
        <v>Guatemala</v>
      </c>
      <c r="B908" s="88" cm="1">
        <f t="array" ref="B908">IF(OR(A908=DATA!$H$2:$H$13),3,IF(OR(A908=DATA!$H$14:$H$119),2,1))</f>
        <v>1</v>
      </c>
      <c r="C908" s="88">
        <f>'HP-Api, V2-Sep24'!G910</f>
        <v>0</v>
      </c>
      <c r="D908" s="89" t="str">
        <f>IF(AND(C908&gt;='Risk(dist, colmena)'!$C$9, C908&lt;='Risk(dist, colmena)'!$E$9), 1, IF(AND(C908&gt;'Risk(dist, colmena)'!$C$10, C908&lt;='Risk(dist, colmena)'!$E$10), 2, IF(C908&gt;='Risk(dist, colmena)'!$C$11, 3, "")))</f>
        <v/>
      </c>
      <c r="E908" s="173">
        <f>'HP-Api, V2-Sep24'!L910</f>
        <v>0</v>
      </c>
      <c r="F908" s="173" t="str">
        <f>IF(AND(E908&gt;='Risk(dist, colmena)'!$H$9, E908&lt;='Risk(dist, colmena)'!$J$9), 1, IF(AND(E908&gt;'Risk(dist, colmena)'!$H$10, E908&lt;='Risk(dist, colmena)'!$J$10), 2, IF(E908&gt;='Risk(dist, colmena)'!$H$11, 3, "")))</f>
        <v/>
      </c>
      <c r="G908" s="88">
        <f>'HP-Api, V2-Sep24'!AH910</f>
        <v>0</v>
      </c>
      <c r="H908" s="89" t="str">
        <f t="shared" si="141"/>
        <v/>
      </c>
      <c r="I908" s="194" t="e">
        <f>('HP-Api, V2-Sep24'!AK910-'HP-Api, V2-Sep24'!S910)/'HP-Api, V2-Sep24'!S910</f>
        <v>#DIV/0!</v>
      </c>
      <c r="J908" s="89" t="e">
        <f t="shared" si="142"/>
        <v>#DIV/0!</v>
      </c>
      <c r="K908" s="195">
        <f>'HP-Api, V2-Sep24'!AQ910</f>
        <v>0</v>
      </c>
      <c r="L908" s="89">
        <f t="shared" si="143"/>
        <v>1</v>
      </c>
      <c r="M908" s="88">
        <f>'HP-Api, V2-Sep24'!AM910</f>
        <v>0</v>
      </c>
      <c r="N908" s="89" t="str">
        <f t="shared" si="140"/>
        <v/>
      </c>
      <c r="O908" s="88">
        <f>'HP-Api, V2-Sep24'!AR910</f>
        <v>0</v>
      </c>
      <c r="P908" s="89" t="str">
        <f t="shared" si="144"/>
        <v/>
      </c>
      <c r="Q908" s="89" t="e">
        <f t="shared" si="145"/>
        <v>#VALUE!</v>
      </c>
      <c r="R908" s="89" t="e">
        <f t="shared" si="146"/>
        <v>#VALUE!</v>
      </c>
      <c r="S908" s="173">
        <f>'HP-Api, V2-Sep24'!AS910</f>
        <v>0</v>
      </c>
      <c r="T908" s="89">
        <f t="shared" si="147"/>
        <v>1</v>
      </c>
      <c r="U908" s="90" t="e">
        <f t="shared" si="148"/>
        <v>#DIV/0!</v>
      </c>
      <c r="V908" s="91" t="e">
        <f t="shared" si="149"/>
        <v>#DIV/0!</v>
      </c>
    </row>
    <row r="909" spans="1:22" x14ac:dyDescent="0.3">
      <c r="A909" s="88" t="str">
        <f>'HP-Api, V2-Sep24'!D911</f>
        <v>Guatemala</v>
      </c>
      <c r="B909" s="88" cm="1">
        <f t="array" ref="B909">IF(OR(A909=DATA!$H$2:$H$13),3,IF(OR(A909=DATA!$H$14:$H$119),2,1))</f>
        <v>1</v>
      </c>
      <c r="C909" s="88">
        <f>'HP-Api, V2-Sep24'!G911</f>
        <v>0</v>
      </c>
      <c r="D909" s="89" t="str">
        <f>IF(AND(C909&gt;='Risk(dist, colmena)'!$C$9, C909&lt;='Risk(dist, colmena)'!$E$9), 1, IF(AND(C909&gt;'Risk(dist, colmena)'!$C$10, C909&lt;='Risk(dist, colmena)'!$E$10), 2, IF(C909&gt;='Risk(dist, colmena)'!$C$11, 3, "")))</f>
        <v/>
      </c>
      <c r="E909" s="173">
        <f>'HP-Api, V2-Sep24'!L911</f>
        <v>0</v>
      </c>
      <c r="F909" s="173" t="str">
        <f>IF(AND(E909&gt;='Risk(dist, colmena)'!$H$9, E909&lt;='Risk(dist, colmena)'!$J$9), 1, IF(AND(E909&gt;'Risk(dist, colmena)'!$H$10, E909&lt;='Risk(dist, colmena)'!$J$10), 2, IF(E909&gt;='Risk(dist, colmena)'!$H$11, 3, "")))</f>
        <v/>
      </c>
      <c r="G909" s="88">
        <f>'HP-Api, V2-Sep24'!AH911</f>
        <v>0</v>
      </c>
      <c r="H909" s="89" t="str">
        <f t="shared" si="141"/>
        <v/>
      </c>
      <c r="I909" s="194" t="e">
        <f>('HP-Api, V2-Sep24'!AK911-'HP-Api, V2-Sep24'!S911)/'HP-Api, V2-Sep24'!S911</f>
        <v>#DIV/0!</v>
      </c>
      <c r="J909" s="89" t="e">
        <f t="shared" si="142"/>
        <v>#DIV/0!</v>
      </c>
      <c r="K909" s="195">
        <f>'HP-Api, V2-Sep24'!AQ911</f>
        <v>0</v>
      </c>
      <c r="L909" s="89">
        <f t="shared" si="143"/>
        <v>1</v>
      </c>
      <c r="M909" s="88">
        <f>'HP-Api, V2-Sep24'!AM911</f>
        <v>0</v>
      </c>
      <c r="N909" s="89" t="str">
        <f t="shared" si="140"/>
        <v/>
      </c>
      <c r="O909" s="88">
        <f>'HP-Api, V2-Sep24'!AR911</f>
        <v>0</v>
      </c>
      <c r="P909" s="89" t="str">
        <f t="shared" si="144"/>
        <v/>
      </c>
      <c r="Q909" s="89" t="e">
        <f t="shared" si="145"/>
        <v>#VALUE!</v>
      </c>
      <c r="R909" s="89" t="e">
        <f t="shared" si="146"/>
        <v>#VALUE!</v>
      </c>
      <c r="S909" s="173">
        <f>'HP-Api, V2-Sep24'!AS911</f>
        <v>0</v>
      </c>
      <c r="T909" s="89">
        <f t="shared" si="147"/>
        <v>1</v>
      </c>
      <c r="U909" s="90" t="e">
        <f t="shared" si="148"/>
        <v>#DIV/0!</v>
      </c>
      <c r="V909" s="91" t="e">
        <f t="shared" si="149"/>
        <v>#DIV/0!</v>
      </c>
    </row>
    <row r="910" spans="1:22" x14ac:dyDescent="0.3">
      <c r="A910" s="88" t="str">
        <f>'HP-Api, V2-Sep24'!D912</f>
        <v>Guatemala</v>
      </c>
      <c r="B910" s="88" cm="1">
        <f t="array" ref="B910">IF(OR(A910=DATA!$H$2:$H$13),3,IF(OR(A910=DATA!$H$14:$H$119),2,1))</f>
        <v>1</v>
      </c>
      <c r="C910" s="88">
        <f>'HP-Api, V2-Sep24'!G912</f>
        <v>0</v>
      </c>
      <c r="D910" s="89" t="str">
        <f>IF(AND(C910&gt;='Risk(dist, colmena)'!$C$9, C910&lt;='Risk(dist, colmena)'!$E$9), 1, IF(AND(C910&gt;'Risk(dist, colmena)'!$C$10, C910&lt;='Risk(dist, colmena)'!$E$10), 2, IF(C910&gt;='Risk(dist, colmena)'!$C$11, 3, "")))</f>
        <v/>
      </c>
      <c r="E910" s="173">
        <f>'HP-Api, V2-Sep24'!L912</f>
        <v>0</v>
      </c>
      <c r="F910" s="173" t="str">
        <f>IF(AND(E910&gt;='Risk(dist, colmena)'!$H$9, E910&lt;='Risk(dist, colmena)'!$J$9), 1, IF(AND(E910&gt;'Risk(dist, colmena)'!$H$10, E910&lt;='Risk(dist, colmena)'!$J$10), 2, IF(E910&gt;='Risk(dist, colmena)'!$H$11, 3, "")))</f>
        <v/>
      </c>
      <c r="G910" s="88">
        <f>'HP-Api, V2-Sep24'!AH912</f>
        <v>0</v>
      </c>
      <c r="H910" s="89" t="str">
        <f t="shared" si="141"/>
        <v/>
      </c>
      <c r="I910" s="194" t="e">
        <f>('HP-Api, V2-Sep24'!AK912-'HP-Api, V2-Sep24'!S912)/'HP-Api, V2-Sep24'!S912</f>
        <v>#DIV/0!</v>
      </c>
      <c r="J910" s="89" t="e">
        <f t="shared" si="142"/>
        <v>#DIV/0!</v>
      </c>
      <c r="K910" s="195">
        <f>'HP-Api, V2-Sep24'!AQ912</f>
        <v>0</v>
      </c>
      <c r="L910" s="89">
        <f t="shared" si="143"/>
        <v>1</v>
      </c>
      <c r="M910" s="88">
        <f>'HP-Api, V2-Sep24'!AM912</f>
        <v>0</v>
      </c>
      <c r="N910" s="89" t="str">
        <f t="shared" si="140"/>
        <v/>
      </c>
      <c r="O910" s="88">
        <f>'HP-Api, V2-Sep24'!AR912</f>
        <v>0</v>
      </c>
      <c r="P910" s="89" t="str">
        <f t="shared" si="144"/>
        <v/>
      </c>
      <c r="Q910" s="89" t="e">
        <f t="shared" si="145"/>
        <v>#VALUE!</v>
      </c>
      <c r="R910" s="89" t="e">
        <f t="shared" si="146"/>
        <v>#VALUE!</v>
      </c>
      <c r="S910" s="173">
        <f>'HP-Api, V2-Sep24'!AS912</f>
        <v>0</v>
      </c>
      <c r="T910" s="89">
        <f t="shared" si="147"/>
        <v>1</v>
      </c>
      <c r="U910" s="90" t="e">
        <f t="shared" si="148"/>
        <v>#DIV/0!</v>
      </c>
      <c r="V910" s="91" t="e">
        <f t="shared" si="149"/>
        <v>#DIV/0!</v>
      </c>
    </row>
    <row r="911" spans="1:22" x14ac:dyDescent="0.3">
      <c r="A911" s="88" t="str">
        <f>'HP-Api, V2-Sep24'!D913</f>
        <v>Guatemala</v>
      </c>
      <c r="B911" s="88" cm="1">
        <f t="array" ref="B911">IF(OR(A911=DATA!$H$2:$H$13),3,IF(OR(A911=DATA!$H$14:$H$119),2,1))</f>
        <v>1</v>
      </c>
      <c r="C911" s="88">
        <f>'HP-Api, V2-Sep24'!G913</f>
        <v>0</v>
      </c>
      <c r="D911" s="89" t="str">
        <f>IF(AND(C911&gt;='Risk(dist, colmena)'!$C$9, C911&lt;='Risk(dist, colmena)'!$E$9), 1, IF(AND(C911&gt;'Risk(dist, colmena)'!$C$10, C911&lt;='Risk(dist, colmena)'!$E$10), 2, IF(C911&gt;='Risk(dist, colmena)'!$C$11, 3, "")))</f>
        <v/>
      </c>
      <c r="E911" s="173">
        <f>'HP-Api, V2-Sep24'!L913</f>
        <v>0</v>
      </c>
      <c r="F911" s="173" t="str">
        <f>IF(AND(E911&gt;='Risk(dist, colmena)'!$H$9, E911&lt;='Risk(dist, colmena)'!$J$9), 1, IF(AND(E911&gt;'Risk(dist, colmena)'!$H$10, E911&lt;='Risk(dist, colmena)'!$J$10), 2, IF(E911&gt;='Risk(dist, colmena)'!$H$11, 3, "")))</f>
        <v/>
      </c>
      <c r="G911" s="88">
        <f>'HP-Api, V2-Sep24'!AH913</f>
        <v>0</v>
      </c>
      <c r="H911" s="89" t="str">
        <f t="shared" si="141"/>
        <v/>
      </c>
      <c r="I911" s="194" t="e">
        <f>('HP-Api, V2-Sep24'!AK913-'HP-Api, V2-Sep24'!S913)/'HP-Api, V2-Sep24'!S913</f>
        <v>#DIV/0!</v>
      </c>
      <c r="J911" s="89" t="e">
        <f t="shared" si="142"/>
        <v>#DIV/0!</v>
      </c>
      <c r="K911" s="195">
        <f>'HP-Api, V2-Sep24'!AQ913</f>
        <v>0</v>
      </c>
      <c r="L911" s="89">
        <f t="shared" si="143"/>
        <v>1</v>
      </c>
      <c r="M911" s="88">
        <f>'HP-Api, V2-Sep24'!AM913</f>
        <v>0</v>
      </c>
      <c r="N911" s="89" t="str">
        <f t="shared" si="140"/>
        <v/>
      </c>
      <c r="O911" s="88">
        <f>'HP-Api, V2-Sep24'!AR913</f>
        <v>0</v>
      </c>
      <c r="P911" s="89" t="str">
        <f t="shared" si="144"/>
        <v/>
      </c>
      <c r="Q911" s="89" t="e">
        <f t="shared" si="145"/>
        <v>#VALUE!</v>
      </c>
      <c r="R911" s="89" t="e">
        <f t="shared" si="146"/>
        <v>#VALUE!</v>
      </c>
      <c r="S911" s="173">
        <f>'HP-Api, V2-Sep24'!AS913</f>
        <v>0</v>
      </c>
      <c r="T911" s="89">
        <f t="shared" si="147"/>
        <v>1</v>
      </c>
      <c r="U911" s="90" t="e">
        <f t="shared" si="148"/>
        <v>#DIV/0!</v>
      </c>
      <c r="V911" s="91" t="e">
        <f t="shared" si="149"/>
        <v>#DIV/0!</v>
      </c>
    </row>
    <row r="912" spans="1:22" x14ac:dyDescent="0.3">
      <c r="A912" s="88" t="str">
        <f>'HP-Api, V2-Sep24'!D914</f>
        <v>Guatemala</v>
      </c>
      <c r="B912" s="88" cm="1">
        <f t="array" ref="B912">IF(OR(A912=DATA!$H$2:$H$13),3,IF(OR(A912=DATA!$H$14:$H$119),2,1))</f>
        <v>1</v>
      </c>
      <c r="C912" s="88">
        <f>'HP-Api, V2-Sep24'!G914</f>
        <v>0</v>
      </c>
      <c r="D912" s="89" t="str">
        <f>IF(AND(C912&gt;='Risk(dist, colmena)'!$C$9, C912&lt;='Risk(dist, colmena)'!$E$9), 1, IF(AND(C912&gt;'Risk(dist, colmena)'!$C$10, C912&lt;='Risk(dist, colmena)'!$E$10), 2, IF(C912&gt;='Risk(dist, colmena)'!$C$11, 3, "")))</f>
        <v/>
      </c>
      <c r="E912" s="173">
        <f>'HP-Api, V2-Sep24'!L914</f>
        <v>0</v>
      </c>
      <c r="F912" s="173" t="str">
        <f>IF(AND(E912&gt;='Risk(dist, colmena)'!$H$9, E912&lt;='Risk(dist, colmena)'!$J$9), 1, IF(AND(E912&gt;'Risk(dist, colmena)'!$H$10, E912&lt;='Risk(dist, colmena)'!$J$10), 2, IF(E912&gt;='Risk(dist, colmena)'!$H$11, 3, "")))</f>
        <v/>
      </c>
      <c r="G912" s="88">
        <f>'HP-Api, V2-Sep24'!AH914</f>
        <v>0</v>
      </c>
      <c r="H912" s="89" t="str">
        <f t="shared" si="141"/>
        <v/>
      </c>
      <c r="I912" s="194" t="e">
        <f>('HP-Api, V2-Sep24'!AK914-'HP-Api, V2-Sep24'!S914)/'HP-Api, V2-Sep24'!S914</f>
        <v>#DIV/0!</v>
      </c>
      <c r="J912" s="89" t="e">
        <f t="shared" si="142"/>
        <v>#DIV/0!</v>
      </c>
      <c r="K912" s="195">
        <f>'HP-Api, V2-Sep24'!AQ914</f>
        <v>0</v>
      </c>
      <c r="L912" s="89">
        <f t="shared" si="143"/>
        <v>1</v>
      </c>
      <c r="M912" s="88">
        <f>'HP-Api, V2-Sep24'!AM914</f>
        <v>0</v>
      </c>
      <c r="N912" s="89" t="str">
        <f t="shared" si="140"/>
        <v/>
      </c>
      <c r="O912" s="88">
        <f>'HP-Api, V2-Sep24'!AR914</f>
        <v>0</v>
      </c>
      <c r="P912" s="89" t="str">
        <f t="shared" si="144"/>
        <v/>
      </c>
      <c r="Q912" s="89" t="e">
        <f t="shared" si="145"/>
        <v>#VALUE!</v>
      </c>
      <c r="R912" s="89" t="e">
        <f t="shared" si="146"/>
        <v>#VALUE!</v>
      </c>
      <c r="S912" s="173">
        <f>'HP-Api, V2-Sep24'!AS914</f>
        <v>0</v>
      </c>
      <c r="T912" s="89">
        <f t="shared" si="147"/>
        <v>1</v>
      </c>
      <c r="U912" s="90" t="e">
        <f t="shared" si="148"/>
        <v>#DIV/0!</v>
      </c>
      <c r="V912" s="91" t="e">
        <f t="shared" si="149"/>
        <v>#DIV/0!</v>
      </c>
    </row>
    <row r="913" spans="1:22" x14ac:dyDescent="0.3">
      <c r="A913" s="88" t="str">
        <f>'HP-Api, V2-Sep24'!D915</f>
        <v>Guatemala</v>
      </c>
      <c r="B913" s="88" cm="1">
        <f t="array" ref="B913">IF(OR(A913=DATA!$H$2:$H$13),3,IF(OR(A913=DATA!$H$14:$H$119),2,1))</f>
        <v>1</v>
      </c>
      <c r="C913" s="88">
        <f>'HP-Api, V2-Sep24'!G915</f>
        <v>0</v>
      </c>
      <c r="D913" s="89" t="str">
        <f>IF(AND(C913&gt;='Risk(dist, colmena)'!$C$9, C913&lt;='Risk(dist, colmena)'!$E$9), 1, IF(AND(C913&gt;'Risk(dist, colmena)'!$C$10, C913&lt;='Risk(dist, colmena)'!$E$10), 2, IF(C913&gt;='Risk(dist, colmena)'!$C$11, 3, "")))</f>
        <v/>
      </c>
      <c r="E913" s="173">
        <f>'HP-Api, V2-Sep24'!L915</f>
        <v>0</v>
      </c>
      <c r="F913" s="173" t="str">
        <f>IF(AND(E913&gt;='Risk(dist, colmena)'!$H$9, E913&lt;='Risk(dist, colmena)'!$J$9), 1, IF(AND(E913&gt;'Risk(dist, colmena)'!$H$10, E913&lt;='Risk(dist, colmena)'!$J$10), 2, IF(E913&gt;='Risk(dist, colmena)'!$H$11, 3, "")))</f>
        <v/>
      </c>
      <c r="G913" s="88">
        <f>'HP-Api, V2-Sep24'!AH915</f>
        <v>0</v>
      </c>
      <c r="H913" s="89" t="str">
        <f t="shared" si="141"/>
        <v/>
      </c>
      <c r="I913" s="194" t="e">
        <f>('HP-Api, V2-Sep24'!AK915-'HP-Api, V2-Sep24'!S915)/'HP-Api, V2-Sep24'!S915</f>
        <v>#DIV/0!</v>
      </c>
      <c r="J913" s="89" t="e">
        <f t="shared" si="142"/>
        <v>#DIV/0!</v>
      </c>
      <c r="K913" s="195">
        <f>'HP-Api, V2-Sep24'!AQ915</f>
        <v>0</v>
      </c>
      <c r="L913" s="89">
        <f t="shared" si="143"/>
        <v>1</v>
      </c>
      <c r="M913" s="88">
        <f>'HP-Api, V2-Sep24'!AM915</f>
        <v>0</v>
      </c>
      <c r="N913" s="89" t="str">
        <f t="shared" si="140"/>
        <v/>
      </c>
      <c r="O913" s="88">
        <f>'HP-Api, V2-Sep24'!AR915</f>
        <v>0</v>
      </c>
      <c r="P913" s="89" t="str">
        <f t="shared" si="144"/>
        <v/>
      </c>
      <c r="Q913" s="89" t="e">
        <f t="shared" si="145"/>
        <v>#VALUE!</v>
      </c>
      <c r="R913" s="89" t="e">
        <f t="shared" si="146"/>
        <v>#VALUE!</v>
      </c>
      <c r="S913" s="173">
        <f>'HP-Api, V2-Sep24'!AS915</f>
        <v>0</v>
      </c>
      <c r="T913" s="89">
        <f t="shared" si="147"/>
        <v>1</v>
      </c>
      <c r="U913" s="90" t="e">
        <f t="shared" si="148"/>
        <v>#DIV/0!</v>
      </c>
      <c r="V913" s="91" t="e">
        <f t="shared" si="149"/>
        <v>#DIV/0!</v>
      </c>
    </row>
    <row r="914" spans="1:22" x14ac:dyDescent="0.3">
      <c r="A914" s="88" t="str">
        <f>'HP-Api, V2-Sep24'!D916</f>
        <v>Guatemala</v>
      </c>
      <c r="B914" s="88" cm="1">
        <f t="array" ref="B914">IF(OR(A914=DATA!$H$2:$H$13),3,IF(OR(A914=DATA!$H$14:$H$119),2,1))</f>
        <v>1</v>
      </c>
      <c r="C914" s="88">
        <f>'HP-Api, V2-Sep24'!G916</f>
        <v>0</v>
      </c>
      <c r="D914" s="89" t="str">
        <f>IF(AND(C914&gt;='Risk(dist, colmena)'!$C$9, C914&lt;='Risk(dist, colmena)'!$E$9), 1, IF(AND(C914&gt;'Risk(dist, colmena)'!$C$10, C914&lt;='Risk(dist, colmena)'!$E$10), 2, IF(C914&gt;='Risk(dist, colmena)'!$C$11, 3, "")))</f>
        <v/>
      </c>
      <c r="E914" s="173">
        <f>'HP-Api, V2-Sep24'!L916</f>
        <v>0</v>
      </c>
      <c r="F914" s="173" t="str">
        <f>IF(AND(E914&gt;='Risk(dist, colmena)'!$H$9, E914&lt;='Risk(dist, colmena)'!$J$9), 1, IF(AND(E914&gt;'Risk(dist, colmena)'!$H$10, E914&lt;='Risk(dist, colmena)'!$J$10), 2, IF(E914&gt;='Risk(dist, colmena)'!$H$11, 3, "")))</f>
        <v/>
      </c>
      <c r="G914" s="88">
        <f>'HP-Api, V2-Sep24'!AH916</f>
        <v>0</v>
      </c>
      <c r="H914" s="89" t="str">
        <f t="shared" si="141"/>
        <v/>
      </c>
      <c r="I914" s="194" t="e">
        <f>('HP-Api, V2-Sep24'!AK916-'HP-Api, V2-Sep24'!S916)/'HP-Api, V2-Sep24'!S916</f>
        <v>#DIV/0!</v>
      </c>
      <c r="J914" s="89" t="e">
        <f t="shared" si="142"/>
        <v>#DIV/0!</v>
      </c>
      <c r="K914" s="195">
        <f>'HP-Api, V2-Sep24'!AQ916</f>
        <v>0</v>
      </c>
      <c r="L914" s="89">
        <f t="shared" si="143"/>
        <v>1</v>
      </c>
      <c r="M914" s="88">
        <f>'HP-Api, V2-Sep24'!AM916</f>
        <v>0</v>
      </c>
      <c r="N914" s="89" t="str">
        <f t="shared" si="140"/>
        <v/>
      </c>
      <c r="O914" s="88">
        <f>'HP-Api, V2-Sep24'!AR916</f>
        <v>0</v>
      </c>
      <c r="P914" s="89" t="str">
        <f t="shared" si="144"/>
        <v/>
      </c>
      <c r="Q914" s="89" t="e">
        <f t="shared" si="145"/>
        <v>#VALUE!</v>
      </c>
      <c r="R914" s="89" t="e">
        <f t="shared" si="146"/>
        <v>#VALUE!</v>
      </c>
      <c r="S914" s="173">
        <f>'HP-Api, V2-Sep24'!AS916</f>
        <v>0</v>
      </c>
      <c r="T914" s="89">
        <f t="shared" si="147"/>
        <v>1</v>
      </c>
      <c r="U914" s="90" t="e">
        <f t="shared" si="148"/>
        <v>#DIV/0!</v>
      </c>
      <c r="V914" s="91" t="e">
        <f t="shared" si="149"/>
        <v>#DIV/0!</v>
      </c>
    </row>
    <row r="915" spans="1:22" x14ac:dyDescent="0.3">
      <c r="A915" s="88" t="str">
        <f>'HP-Api, V2-Sep24'!D917</f>
        <v>Guatemala</v>
      </c>
      <c r="B915" s="88" cm="1">
        <f t="array" ref="B915">IF(OR(A915=DATA!$H$2:$H$13),3,IF(OR(A915=DATA!$H$14:$H$119),2,1))</f>
        <v>1</v>
      </c>
      <c r="C915" s="88">
        <f>'HP-Api, V2-Sep24'!G917</f>
        <v>0</v>
      </c>
      <c r="D915" s="89" t="str">
        <f>IF(AND(C915&gt;='Risk(dist, colmena)'!$C$9, C915&lt;='Risk(dist, colmena)'!$E$9), 1, IF(AND(C915&gt;'Risk(dist, colmena)'!$C$10, C915&lt;='Risk(dist, colmena)'!$E$10), 2, IF(C915&gt;='Risk(dist, colmena)'!$C$11, 3, "")))</f>
        <v/>
      </c>
      <c r="E915" s="173">
        <f>'HP-Api, V2-Sep24'!L917</f>
        <v>0</v>
      </c>
      <c r="F915" s="173" t="str">
        <f>IF(AND(E915&gt;='Risk(dist, colmena)'!$H$9, E915&lt;='Risk(dist, colmena)'!$J$9), 1, IF(AND(E915&gt;'Risk(dist, colmena)'!$H$10, E915&lt;='Risk(dist, colmena)'!$J$10), 2, IF(E915&gt;='Risk(dist, colmena)'!$H$11, 3, "")))</f>
        <v/>
      </c>
      <c r="G915" s="88">
        <f>'HP-Api, V2-Sep24'!AH917</f>
        <v>0</v>
      </c>
      <c r="H915" s="89" t="str">
        <f t="shared" si="141"/>
        <v/>
      </c>
      <c r="I915" s="194" t="e">
        <f>('HP-Api, V2-Sep24'!AK917-'HP-Api, V2-Sep24'!S917)/'HP-Api, V2-Sep24'!S917</f>
        <v>#DIV/0!</v>
      </c>
      <c r="J915" s="89" t="e">
        <f t="shared" si="142"/>
        <v>#DIV/0!</v>
      </c>
      <c r="K915" s="195">
        <f>'HP-Api, V2-Sep24'!AQ917</f>
        <v>0</v>
      </c>
      <c r="L915" s="89">
        <f t="shared" si="143"/>
        <v>1</v>
      </c>
      <c r="M915" s="88">
        <f>'HP-Api, V2-Sep24'!AM917</f>
        <v>0</v>
      </c>
      <c r="N915" s="89" t="str">
        <f t="shared" si="140"/>
        <v/>
      </c>
      <c r="O915" s="88">
        <f>'HP-Api, V2-Sep24'!AR917</f>
        <v>0</v>
      </c>
      <c r="P915" s="89" t="str">
        <f t="shared" si="144"/>
        <v/>
      </c>
      <c r="Q915" s="89" t="e">
        <f t="shared" si="145"/>
        <v>#VALUE!</v>
      </c>
      <c r="R915" s="89" t="e">
        <f t="shared" si="146"/>
        <v>#VALUE!</v>
      </c>
      <c r="S915" s="173">
        <f>'HP-Api, V2-Sep24'!AS917</f>
        <v>0</v>
      </c>
      <c r="T915" s="89">
        <f t="shared" si="147"/>
        <v>1</v>
      </c>
      <c r="U915" s="90" t="e">
        <f t="shared" si="148"/>
        <v>#DIV/0!</v>
      </c>
      <c r="V915" s="91" t="e">
        <f t="shared" si="149"/>
        <v>#DIV/0!</v>
      </c>
    </row>
    <row r="916" spans="1:22" x14ac:dyDescent="0.3">
      <c r="A916" s="88" t="str">
        <f>'HP-Api, V2-Sep24'!D918</f>
        <v>Guatemala</v>
      </c>
      <c r="B916" s="88" cm="1">
        <f t="array" ref="B916">IF(OR(A916=DATA!$H$2:$H$13),3,IF(OR(A916=DATA!$H$14:$H$119),2,1))</f>
        <v>1</v>
      </c>
      <c r="C916" s="88">
        <f>'HP-Api, V2-Sep24'!G918</f>
        <v>0</v>
      </c>
      <c r="D916" s="89" t="str">
        <f>IF(AND(C916&gt;='Risk(dist, colmena)'!$C$9, C916&lt;='Risk(dist, colmena)'!$E$9), 1, IF(AND(C916&gt;'Risk(dist, colmena)'!$C$10, C916&lt;='Risk(dist, colmena)'!$E$10), 2, IF(C916&gt;='Risk(dist, colmena)'!$C$11, 3, "")))</f>
        <v/>
      </c>
      <c r="E916" s="173">
        <f>'HP-Api, V2-Sep24'!L918</f>
        <v>0</v>
      </c>
      <c r="F916" s="173" t="str">
        <f>IF(AND(E916&gt;='Risk(dist, colmena)'!$H$9, E916&lt;='Risk(dist, colmena)'!$J$9), 1, IF(AND(E916&gt;'Risk(dist, colmena)'!$H$10, E916&lt;='Risk(dist, colmena)'!$J$10), 2, IF(E916&gt;='Risk(dist, colmena)'!$H$11, 3, "")))</f>
        <v/>
      </c>
      <c r="G916" s="88">
        <f>'HP-Api, V2-Sep24'!AH918</f>
        <v>0</v>
      </c>
      <c r="H916" s="89" t="str">
        <f t="shared" si="141"/>
        <v/>
      </c>
      <c r="I916" s="194" t="e">
        <f>('HP-Api, V2-Sep24'!AK918-'HP-Api, V2-Sep24'!S918)/'HP-Api, V2-Sep24'!S918</f>
        <v>#DIV/0!</v>
      </c>
      <c r="J916" s="89" t="e">
        <f t="shared" si="142"/>
        <v>#DIV/0!</v>
      </c>
      <c r="K916" s="195">
        <f>'HP-Api, V2-Sep24'!AQ918</f>
        <v>0</v>
      </c>
      <c r="L916" s="89">
        <f t="shared" si="143"/>
        <v>1</v>
      </c>
      <c r="M916" s="88">
        <f>'HP-Api, V2-Sep24'!AM918</f>
        <v>0</v>
      </c>
      <c r="N916" s="89" t="str">
        <f t="shared" si="140"/>
        <v/>
      </c>
      <c r="O916" s="88">
        <f>'HP-Api, V2-Sep24'!AR918</f>
        <v>0</v>
      </c>
      <c r="P916" s="89" t="str">
        <f t="shared" si="144"/>
        <v/>
      </c>
      <c r="Q916" s="89" t="e">
        <f t="shared" si="145"/>
        <v>#VALUE!</v>
      </c>
      <c r="R916" s="89" t="e">
        <f t="shared" si="146"/>
        <v>#VALUE!</v>
      </c>
      <c r="S916" s="173">
        <f>'HP-Api, V2-Sep24'!AS918</f>
        <v>0</v>
      </c>
      <c r="T916" s="89">
        <f t="shared" si="147"/>
        <v>1</v>
      </c>
      <c r="U916" s="90" t="e">
        <f t="shared" si="148"/>
        <v>#DIV/0!</v>
      </c>
      <c r="V916" s="91" t="e">
        <f t="shared" si="149"/>
        <v>#DIV/0!</v>
      </c>
    </row>
    <row r="917" spans="1:22" x14ac:dyDescent="0.3">
      <c r="A917" s="88" t="str">
        <f>'HP-Api, V2-Sep24'!D919</f>
        <v>Guatemala</v>
      </c>
      <c r="B917" s="88" cm="1">
        <f t="array" ref="B917">IF(OR(A917=DATA!$H$2:$H$13),3,IF(OR(A917=DATA!$H$14:$H$119),2,1))</f>
        <v>1</v>
      </c>
      <c r="C917" s="88">
        <f>'HP-Api, V2-Sep24'!G919</f>
        <v>0</v>
      </c>
      <c r="D917" s="89" t="str">
        <f>IF(AND(C917&gt;='Risk(dist, colmena)'!$C$9, C917&lt;='Risk(dist, colmena)'!$E$9), 1, IF(AND(C917&gt;'Risk(dist, colmena)'!$C$10, C917&lt;='Risk(dist, colmena)'!$E$10), 2, IF(C917&gt;='Risk(dist, colmena)'!$C$11, 3, "")))</f>
        <v/>
      </c>
      <c r="E917" s="173">
        <f>'HP-Api, V2-Sep24'!L919</f>
        <v>0</v>
      </c>
      <c r="F917" s="173" t="str">
        <f>IF(AND(E917&gt;='Risk(dist, colmena)'!$H$9, E917&lt;='Risk(dist, colmena)'!$J$9), 1, IF(AND(E917&gt;'Risk(dist, colmena)'!$H$10, E917&lt;='Risk(dist, colmena)'!$J$10), 2, IF(E917&gt;='Risk(dist, colmena)'!$H$11, 3, "")))</f>
        <v/>
      </c>
      <c r="G917" s="88">
        <f>'HP-Api, V2-Sep24'!AH919</f>
        <v>0</v>
      </c>
      <c r="H917" s="89" t="str">
        <f t="shared" si="141"/>
        <v/>
      </c>
      <c r="I917" s="194" t="e">
        <f>('HP-Api, V2-Sep24'!AK919-'HP-Api, V2-Sep24'!S919)/'HP-Api, V2-Sep24'!S919</f>
        <v>#DIV/0!</v>
      </c>
      <c r="J917" s="89" t="e">
        <f t="shared" si="142"/>
        <v>#DIV/0!</v>
      </c>
      <c r="K917" s="195">
        <f>'HP-Api, V2-Sep24'!AQ919</f>
        <v>0</v>
      </c>
      <c r="L917" s="89">
        <f t="shared" si="143"/>
        <v>1</v>
      </c>
      <c r="M917" s="88">
        <f>'HP-Api, V2-Sep24'!AM919</f>
        <v>0</v>
      </c>
      <c r="N917" s="89" t="str">
        <f t="shared" si="140"/>
        <v/>
      </c>
      <c r="O917" s="88">
        <f>'HP-Api, V2-Sep24'!AR919</f>
        <v>0</v>
      </c>
      <c r="P917" s="89" t="str">
        <f t="shared" si="144"/>
        <v/>
      </c>
      <c r="Q917" s="89" t="e">
        <f t="shared" si="145"/>
        <v>#VALUE!</v>
      </c>
      <c r="R917" s="89" t="e">
        <f t="shared" si="146"/>
        <v>#VALUE!</v>
      </c>
      <c r="S917" s="173">
        <f>'HP-Api, V2-Sep24'!AS919</f>
        <v>0</v>
      </c>
      <c r="T917" s="89">
        <f t="shared" si="147"/>
        <v>1</v>
      </c>
      <c r="U917" s="90" t="e">
        <f t="shared" si="148"/>
        <v>#DIV/0!</v>
      </c>
      <c r="V917" s="91" t="e">
        <f t="shared" si="149"/>
        <v>#DIV/0!</v>
      </c>
    </row>
    <row r="918" spans="1:22" x14ac:dyDescent="0.3">
      <c r="A918" s="88" t="str">
        <f>'HP-Api, V2-Sep24'!D920</f>
        <v>Guatemala</v>
      </c>
      <c r="B918" s="88" cm="1">
        <f t="array" ref="B918">IF(OR(A918=DATA!$H$2:$H$13),3,IF(OR(A918=DATA!$H$14:$H$119),2,1))</f>
        <v>1</v>
      </c>
      <c r="C918" s="88">
        <f>'HP-Api, V2-Sep24'!G920</f>
        <v>0</v>
      </c>
      <c r="D918" s="89" t="str">
        <f>IF(AND(C918&gt;='Risk(dist, colmena)'!$C$9, C918&lt;='Risk(dist, colmena)'!$E$9), 1, IF(AND(C918&gt;'Risk(dist, colmena)'!$C$10, C918&lt;='Risk(dist, colmena)'!$E$10), 2, IF(C918&gt;='Risk(dist, colmena)'!$C$11, 3, "")))</f>
        <v/>
      </c>
      <c r="E918" s="173">
        <f>'HP-Api, V2-Sep24'!L920</f>
        <v>0</v>
      </c>
      <c r="F918" s="173" t="str">
        <f>IF(AND(E918&gt;='Risk(dist, colmena)'!$H$9, E918&lt;='Risk(dist, colmena)'!$J$9), 1, IF(AND(E918&gt;'Risk(dist, colmena)'!$H$10, E918&lt;='Risk(dist, colmena)'!$J$10), 2, IF(E918&gt;='Risk(dist, colmena)'!$H$11, 3, "")))</f>
        <v/>
      </c>
      <c r="G918" s="88">
        <f>'HP-Api, V2-Sep24'!AH920</f>
        <v>0</v>
      </c>
      <c r="H918" s="89" t="str">
        <f t="shared" si="141"/>
        <v/>
      </c>
      <c r="I918" s="194" t="e">
        <f>('HP-Api, V2-Sep24'!AK920-'HP-Api, V2-Sep24'!S920)/'HP-Api, V2-Sep24'!S920</f>
        <v>#DIV/0!</v>
      </c>
      <c r="J918" s="89" t="e">
        <f t="shared" si="142"/>
        <v>#DIV/0!</v>
      </c>
      <c r="K918" s="195">
        <f>'HP-Api, V2-Sep24'!AQ920</f>
        <v>0</v>
      </c>
      <c r="L918" s="89">
        <f t="shared" si="143"/>
        <v>1</v>
      </c>
      <c r="M918" s="88">
        <f>'HP-Api, V2-Sep24'!AM920</f>
        <v>0</v>
      </c>
      <c r="N918" s="89" t="str">
        <f t="shared" si="140"/>
        <v/>
      </c>
      <c r="O918" s="88">
        <f>'HP-Api, V2-Sep24'!AR920</f>
        <v>0</v>
      </c>
      <c r="P918" s="89" t="str">
        <f t="shared" si="144"/>
        <v/>
      </c>
      <c r="Q918" s="89" t="e">
        <f t="shared" si="145"/>
        <v>#VALUE!</v>
      </c>
      <c r="R918" s="89" t="e">
        <f t="shared" si="146"/>
        <v>#VALUE!</v>
      </c>
      <c r="S918" s="173">
        <f>'HP-Api, V2-Sep24'!AS920</f>
        <v>0</v>
      </c>
      <c r="T918" s="89">
        <f t="shared" si="147"/>
        <v>1</v>
      </c>
      <c r="U918" s="90" t="e">
        <f t="shared" si="148"/>
        <v>#DIV/0!</v>
      </c>
      <c r="V918" s="91" t="e">
        <f t="shared" si="149"/>
        <v>#DIV/0!</v>
      </c>
    </row>
    <row r="919" spans="1:22" x14ac:dyDescent="0.3">
      <c r="A919" s="88" t="str">
        <f>'HP-Api, V2-Sep24'!D921</f>
        <v>Guatemala</v>
      </c>
      <c r="B919" s="88" cm="1">
        <f t="array" ref="B919">IF(OR(A919=DATA!$H$2:$H$13),3,IF(OR(A919=DATA!$H$14:$H$119),2,1))</f>
        <v>1</v>
      </c>
      <c r="C919" s="88">
        <f>'HP-Api, V2-Sep24'!G921</f>
        <v>0</v>
      </c>
      <c r="D919" s="89" t="str">
        <f>IF(AND(C919&gt;='Risk(dist, colmena)'!$C$9, C919&lt;='Risk(dist, colmena)'!$E$9), 1, IF(AND(C919&gt;'Risk(dist, colmena)'!$C$10, C919&lt;='Risk(dist, colmena)'!$E$10), 2, IF(C919&gt;='Risk(dist, colmena)'!$C$11, 3, "")))</f>
        <v/>
      </c>
      <c r="E919" s="173">
        <f>'HP-Api, V2-Sep24'!L921</f>
        <v>0</v>
      </c>
      <c r="F919" s="173" t="str">
        <f>IF(AND(E919&gt;='Risk(dist, colmena)'!$H$9, E919&lt;='Risk(dist, colmena)'!$J$9), 1, IF(AND(E919&gt;'Risk(dist, colmena)'!$H$10, E919&lt;='Risk(dist, colmena)'!$J$10), 2, IF(E919&gt;='Risk(dist, colmena)'!$H$11, 3, "")))</f>
        <v/>
      </c>
      <c r="G919" s="88">
        <f>'HP-Api, V2-Sep24'!AH921</f>
        <v>0</v>
      </c>
      <c r="H919" s="89" t="str">
        <f t="shared" si="141"/>
        <v/>
      </c>
      <c r="I919" s="194" t="e">
        <f>('HP-Api, V2-Sep24'!AK921-'HP-Api, V2-Sep24'!S921)/'HP-Api, V2-Sep24'!S921</f>
        <v>#DIV/0!</v>
      </c>
      <c r="J919" s="89" t="e">
        <f t="shared" si="142"/>
        <v>#DIV/0!</v>
      </c>
      <c r="K919" s="195">
        <f>'HP-Api, V2-Sep24'!AQ921</f>
        <v>0</v>
      </c>
      <c r="L919" s="89">
        <f t="shared" si="143"/>
        <v>1</v>
      </c>
      <c r="M919" s="88">
        <f>'HP-Api, V2-Sep24'!AM921</f>
        <v>0</v>
      </c>
      <c r="N919" s="89" t="str">
        <f t="shared" si="140"/>
        <v/>
      </c>
      <c r="O919" s="88">
        <f>'HP-Api, V2-Sep24'!AR921</f>
        <v>0</v>
      </c>
      <c r="P919" s="89" t="str">
        <f t="shared" si="144"/>
        <v/>
      </c>
      <c r="Q919" s="89" t="e">
        <f t="shared" si="145"/>
        <v>#VALUE!</v>
      </c>
      <c r="R919" s="89" t="e">
        <f t="shared" si="146"/>
        <v>#VALUE!</v>
      </c>
      <c r="S919" s="173">
        <f>'HP-Api, V2-Sep24'!AS921</f>
        <v>0</v>
      </c>
      <c r="T919" s="89">
        <f t="shared" si="147"/>
        <v>1</v>
      </c>
      <c r="U919" s="90" t="e">
        <f t="shared" si="148"/>
        <v>#DIV/0!</v>
      </c>
      <c r="V919" s="91" t="e">
        <f t="shared" si="149"/>
        <v>#DIV/0!</v>
      </c>
    </row>
    <row r="920" spans="1:22" x14ac:dyDescent="0.3">
      <c r="A920" s="88" t="str">
        <f>'HP-Api, V2-Sep24'!D922</f>
        <v>Guatemala</v>
      </c>
      <c r="B920" s="88" cm="1">
        <f t="array" ref="B920">IF(OR(A920=DATA!$H$2:$H$13),3,IF(OR(A920=DATA!$H$14:$H$119),2,1))</f>
        <v>1</v>
      </c>
      <c r="C920" s="88">
        <f>'HP-Api, V2-Sep24'!G922</f>
        <v>0</v>
      </c>
      <c r="D920" s="89" t="str">
        <f>IF(AND(C920&gt;='Risk(dist, colmena)'!$C$9, C920&lt;='Risk(dist, colmena)'!$E$9), 1, IF(AND(C920&gt;'Risk(dist, colmena)'!$C$10, C920&lt;='Risk(dist, colmena)'!$E$10), 2, IF(C920&gt;='Risk(dist, colmena)'!$C$11, 3, "")))</f>
        <v/>
      </c>
      <c r="E920" s="173">
        <f>'HP-Api, V2-Sep24'!L922</f>
        <v>0</v>
      </c>
      <c r="F920" s="173" t="str">
        <f>IF(AND(E920&gt;='Risk(dist, colmena)'!$H$9, E920&lt;='Risk(dist, colmena)'!$J$9), 1, IF(AND(E920&gt;'Risk(dist, colmena)'!$H$10, E920&lt;='Risk(dist, colmena)'!$J$10), 2, IF(E920&gt;='Risk(dist, colmena)'!$H$11, 3, "")))</f>
        <v/>
      </c>
      <c r="G920" s="88">
        <f>'HP-Api, V2-Sep24'!AH922</f>
        <v>0</v>
      </c>
      <c r="H920" s="89" t="str">
        <f t="shared" si="141"/>
        <v/>
      </c>
      <c r="I920" s="194" t="e">
        <f>('HP-Api, V2-Sep24'!AK922-'HP-Api, V2-Sep24'!S922)/'HP-Api, V2-Sep24'!S922</f>
        <v>#DIV/0!</v>
      </c>
      <c r="J920" s="89" t="e">
        <f t="shared" si="142"/>
        <v>#DIV/0!</v>
      </c>
      <c r="K920" s="195">
        <f>'HP-Api, V2-Sep24'!AQ922</f>
        <v>0</v>
      </c>
      <c r="L920" s="89">
        <f t="shared" si="143"/>
        <v>1</v>
      </c>
      <c r="M920" s="88">
        <f>'HP-Api, V2-Sep24'!AM922</f>
        <v>0</v>
      </c>
      <c r="N920" s="89" t="str">
        <f t="shared" si="140"/>
        <v/>
      </c>
      <c r="O920" s="88">
        <f>'HP-Api, V2-Sep24'!AR922</f>
        <v>0</v>
      </c>
      <c r="P920" s="89" t="str">
        <f t="shared" si="144"/>
        <v/>
      </c>
      <c r="Q920" s="89" t="e">
        <f t="shared" si="145"/>
        <v>#VALUE!</v>
      </c>
      <c r="R920" s="89" t="e">
        <f t="shared" si="146"/>
        <v>#VALUE!</v>
      </c>
      <c r="S920" s="173">
        <f>'HP-Api, V2-Sep24'!AS922</f>
        <v>0</v>
      </c>
      <c r="T920" s="89">
        <f t="shared" si="147"/>
        <v>1</v>
      </c>
      <c r="U920" s="90" t="e">
        <f t="shared" si="148"/>
        <v>#DIV/0!</v>
      </c>
      <c r="V920" s="91" t="e">
        <f t="shared" si="149"/>
        <v>#DIV/0!</v>
      </c>
    </row>
    <row r="921" spans="1:22" x14ac:dyDescent="0.3">
      <c r="A921" s="88" t="str">
        <f>'HP-Api, V2-Sep24'!D923</f>
        <v>Guatemala</v>
      </c>
      <c r="B921" s="88" cm="1">
        <f t="array" ref="B921">IF(OR(A921=DATA!$H$2:$H$13),3,IF(OR(A921=DATA!$H$14:$H$119),2,1))</f>
        <v>1</v>
      </c>
      <c r="C921" s="88">
        <f>'HP-Api, V2-Sep24'!G923</f>
        <v>0</v>
      </c>
      <c r="D921" s="89" t="str">
        <f>IF(AND(C921&gt;='Risk(dist, colmena)'!$C$9, C921&lt;='Risk(dist, colmena)'!$E$9), 1, IF(AND(C921&gt;'Risk(dist, colmena)'!$C$10, C921&lt;='Risk(dist, colmena)'!$E$10), 2, IF(C921&gt;='Risk(dist, colmena)'!$C$11, 3, "")))</f>
        <v/>
      </c>
      <c r="E921" s="173">
        <f>'HP-Api, V2-Sep24'!L923</f>
        <v>0</v>
      </c>
      <c r="F921" s="173" t="str">
        <f>IF(AND(E921&gt;='Risk(dist, colmena)'!$H$9, E921&lt;='Risk(dist, colmena)'!$J$9), 1, IF(AND(E921&gt;'Risk(dist, colmena)'!$H$10, E921&lt;='Risk(dist, colmena)'!$J$10), 2, IF(E921&gt;='Risk(dist, colmena)'!$H$11, 3, "")))</f>
        <v/>
      </c>
      <c r="G921" s="88">
        <f>'HP-Api, V2-Sep24'!AH923</f>
        <v>0</v>
      </c>
      <c r="H921" s="89" t="str">
        <f t="shared" si="141"/>
        <v/>
      </c>
      <c r="I921" s="194" t="e">
        <f>('HP-Api, V2-Sep24'!AK923-'HP-Api, V2-Sep24'!S923)/'HP-Api, V2-Sep24'!S923</f>
        <v>#DIV/0!</v>
      </c>
      <c r="J921" s="89" t="e">
        <f t="shared" si="142"/>
        <v>#DIV/0!</v>
      </c>
      <c r="K921" s="195">
        <f>'HP-Api, V2-Sep24'!AQ923</f>
        <v>0</v>
      </c>
      <c r="L921" s="89">
        <f t="shared" si="143"/>
        <v>1</v>
      </c>
      <c r="M921" s="88">
        <f>'HP-Api, V2-Sep24'!AM923</f>
        <v>0</v>
      </c>
      <c r="N921" s="89" t="str">
        <f t="shared" si="140"/>
        <v/>
      </c>
      <c r="O921" s="88">
        <f>'HP-Api, V2-Sep24'!AR923</f>
        <v>0</v>
      </c>
      <c r="P921" s="89" t="str">
        <f t="shared" si="144"/>
        <v/>
      </c>
      <c r="Q921" s="89" t="e">
        <f t="shared" si="145"/>
        <v>#VALUE!</v>
      </c>
      <c r="R921" s="89" t="e">
        <f t="shared" si="146"/>
        <v>#VALUE!</v>
      </c>
      <c r="S921" s="173">
        <f>'HP-Api, V2-Sep24'!AS923</f>
        <v>0</v>
      </c>
      <c r="T921" s="89">
        <f t="shared" si="147"/>
        <v>1</v>
      </c>
      <c r="U921" s="90" t="e">
        <f t="shared" si="148"/>
        <v>#DIV/0!</v>
      </c>
      <c r="V921" s="91" t="e">
        <f t="shared" si="149"/>
        <v>#DIV/0!</v>
      </c>
    </row>
    <row r="922" spans="1:22" x14ac:dyDescent="0.3">
      <c r="A922" s="88" t="str">
        <f>'HP-Api, V2-Sep24'!D924</f>
        <v>Guatemala</v>
      </c>
      <c r="B922" s="88" cm="1">
        <f t="array" ref="B922">IF(OR(A922=DATA!$H$2:$H$13),3,IF(OR(A922=DATA!$H$14:$H$119),2,1))</f>
        <v>1</v>
      </c>
      <c r="C922" s="88">
        <f>'HP-Api, V2-Sep24'!G924</f>
        <v>0</v>
      </c>
      <c r="D922" s="89" t="str">
        <f>IF(AND(C922&gt;='Risk(dist, colmena)'!$C$9, C922&lt;='Risk(dist, colmena)'!$E$9), 1, IF(AND(C922&gt;'Risk(dist, colmena)'!$C$10, C922&lt;='Risk(dist, colmena)'!$E$10), 2, IF(C922&gt;='Risk(dist, colmena)'!$C$11, 3, "")))</f>
        <v/>
      </c>
      <c r="E922" s="173">
        <f>'HP-Api, V2-Sep24'!L924</f>
        <v>0</v>
      </c>
      <c r="F922" s="173" t="str">
        <f>IF(AND(E922&gt;='Risk(dist, colmena)'!$H$9, E922&lt;='Risk(dist, colmena)'!$J$9), 1, IF(AND(E922&gt;'Risk(dist, colmena)'!$H$10, E922&lt;='Risk(dist, colmena)'!$J$10), 2, IF(E922&gt;='Risk(dist, colmena)'!$H$11, 3, "")))</f>
        <v/>
      </c>
      <c r="G922" s="88">
        <f>'HP-Api, V2-Sep24'!AH924</f>
        <v>0</v>
      </c>
      <c r="H922" s="89" t="str">
        <f t="shared" si="141"/>
        <v/>
      </c>
      <c r="I922" s="194" t="e">
        <f>('HP-Api, V2-Sep24'!AK924-'HP-Api, V2-Sep24'!S924)/'HP-Api, V2-Sep24'!S924</f>
        <v>#DIV/0!</v>
      </c>
      <c r="J922" s="89" t="e">
        <f t="shared" si="142"/>
        <v>#DIV/0!</v>
      </c>
      <c r="K922" s="195">
        <f>'HP-Api, V2-Sep24'!AQ924</f>
        <v>0</v>
      </c>
      <c r="L922" s="89">
        <f t="shared" si="143"/>
        <v>1</v>
      </c>
      <c r="M922" s="88">
        <f>'HP-Api, V2-Sep24'!AM924</f>
        <v>0</v>
      </c>
      <c r="N922" s="89" t="str">
        <f t="shared" si="140"/>
        <v/>
      </c>
      <c r="O922" s="88">
        <f>'HP-Api, V2-Sep24'!AR924</f>
        <v>0</v>
      </c>
      <c r="P922" s="89" t="str">
        <f t="shared" si="144"/>
        <v/>
      </c>
      <c r="Q922" s="89" t="e">
        <f t="shared" si="145"/>
        <v>#VALUE!</v>
      </c>
      <c r="R922" s="89" t="e">
        <f t="shared" si="146"/>
        <v>#VALUE!</v>
      </c>
      <c r="S922" s="173">
        <f>'HP-Api, V2-Sep24'!AS924</f>
        <v>0</v>
      </c>
      <c r="T922" s="89">
        <f t="shared" si="147"/>
        <v>1</v>
      </c>
      <c r="U922" s="90" t="e">
        <f t="shared" si="148"/>
        <v>#DIV/0!</v>
      </c>
      <c r="V922" s="91" t="e">
        <f t="shared" si="149"/>
        <v>#DIV/0!</v>
      </c>
    </row>
    <row r="923" spans="1:22" x14ac:dyDescent="0.3">
      <c r="A923" s="88" t="str">
        <f>'HP-Api, V2-Sep24'!D925</f>
        <v>Guatemala</v>
      </c>
      <c r="B923" s="88" cm="1">
        <f t="array" ref="B923">IF(OR(A923=DATA!$H$2:$H$13),3,IF(OR(A923=DATA!$H$14:$H$119),2,1))</f>
        <v>1</v>
      </c>
      <c r="C923" s="88">
        <f>'HP-Api, V2-Sep24'!G925</f>
        <v>0</v>
      </c>
      <c r="D923" s="89" t="str">
        <f>IF(AND(C923&gt;='Risk(dist, colmena)'!$C$9, C923&lt;='Risk(dist, colmena)'!$E$9), 1, IF(AND(C923&gt;'Risk(dist, colmena)'!$C$10, C923&lt;='Risk(dist, colmena)'!$E$10), 2, IF(C923&gt;='Risk(dist, colmena)'!$C$11, 3, "")))</f>
        <v/>
      </c>
      <c r="E923" s="173">
        <f>'HP-Api, V2-Sep24'!L925</f>
        <v>0</v>
      </c>
      <c r="F923" s="173" t="str">
        <f>IF(AND(E923&gt;='Risk(dist, colmena)'!$H$9, E923&lt;='Risk(dist, colmena)'!$J$9), 1, IF(AND(E923&gt;'Risk(dist, colmena)'!$H$10, E923&lt;='Risk(dist, colmena)'!$J$10), 2, IF(E923&gt;='Risk(dist, colmena)'!$H$11, 3, "")))</f>
        <v/>
      </c>
      <c r="G923" s="88">
        <f>'HP-Api, V2-Sep24'!AH925</f>
        <v>0</v>
      </c>
      <c r="H923" s="89" t="str">
        <f t="shared" si="141"/>
        <v/>
      </c>
      <c r="I923" s="194" t="e">
        <f>('HP-Api, V2-Sep24'!AK925-'HP-Api, V2-Sep24'!S925)/'HP-Api, V2-Sep24'!S925</f>
        <v>#DIV/0!</v>
      </c>
      <c r="J923" s="89" t="e">
        <f t="shared" si="142"/>
        <v>#DIV/0!</v>
      </c>
      <c r="K923" s="195">
        <f>'HP-Api, V2-Sep24'!AQ925</f>
        <v>0</v>
      </c>
      <c r="L923" s="89">
        <f t="shared" si="143"/>
        <v>1</v>
      </c>
      <c r="M923" s="88">
        <f>'HP-Api, V2-Sep24'!AM925</f>
        <v>0</v>
      </c>
      <c r="N923" s="89" t="str">
        <f t="shared" si="140"/>
        <v/>
      </c>
      <c r="O923" s="88">
        <f>'HP-Api, V2-Sep24'!AR925</f>
        <v>0</v>
      </c>
      <c r="P923" s="89" t="str">
        <f t="shared" si="144"/>
        <v/>
      </c>
      <c r="Q923" s="89" t="e">
        <f t="shared" si="145"/>
        <v>#VALUE!</v>
      </c>
      <c r="R923" s="89" t="e">
        <f t="shared" si="146"/>
        <v>#VALUE!</v>
      </c>
      <c r="S923" s="173">
        <f>'HP-Api, V2-Sep24'!AS925</f>
        <v>0</v>
      </c>
      <c r="T923" s="89">
        <f t="shared" si="147"/>
        <v>1</v>
      </c>
      <c r="U923" s="90" t="e">
        <f t="shared" si="148"/>
        <v>#DIV/0!</v>
      </c>
      <c r="V923" s="91" t="e">
        <f t="shared" si="149"/>
        <v>#DIV/0!</v>
      </c>
    </row>
    <row r="924" spans="1:22" x14ac:dyDescent="0.3">
      <c r="A924" s="88" t="str">
        <f>'HP-Api, V2-Sep24'!D926</f>
        <v>Guatemala</v>
      </c>
      <c r="B924" s="88" cm="1">
        <f t="array" ref="B924">IF(OR(A924=DATA!$H$2:$H$13),3,IF(OR(A924=DATA!$H$14:$H$119),2,1))</f>
        <v>1</v>
      </c>
      <c r="C924" s="88">
        <f>'HP-Api, V2-Sep24'!G926</f>
        <v>0</v>
      </c>
      <c r="D924" s="89" t="str">
        <f>IF(AND(C924&gt;='Risk(dist, colmena)'!$C$9, C924&lt;='Risk(dist, colmena)'!$E$9), 1, IF(AND(C924&gt;'Risk(dist, colmena)'!$C$10, C924&lt;='Risk(dist, colmena)'!$E$10), 2, IF(C924&gt;='Risk(dist, colmena)'!$C$11, 3, "")))</f>
        <v/>
      </c>
      <c r="E924" s="173">
        <f>'HP-Api, V2-Sep24'!L926</f>
        <v>0</v>
      </c>
      <c r="F924" s="173" t="str">
        <f>IF(AND(E924&gt;='Risk(dist, colmena)'!$H$9, E924&lt;='Risk(dist, colmena)'!$J$9), 1, IF(AND(E924&gt;'Risk(dist, colmena)'!$H$10, E924&lt;='Risk(dist, colmena)'!$J$10), 2, IF(E924&gt;='Risk(dist, colmena)'!$H$11, 3, "")))</f>
        <v/>
      </c>
      <c r="G924" s="88">
        <f>'HP-Api, V2-Sep24'!AH926</f>
        <v>0</v>
      </c>
      <c r="H924" s="89" t="str">
        <f t="shared" si="141"/>
        <v/>
      </c>
      <c r="I924" s="194" t="e">
        <f>('HP-Api, V2-Sep24'!AK926-'HP-Api, V2-Sep24'!S926)/'HP-Api, V2-Sep24'!S926</f>
        <v>#DIV/0!</v>
      </c>
      <c r="J924" s="89" t="e">
        <f t="shared" si="142"/>
        <v>#DIV/0!</v>
      </c>
      <c r="K924" s="195">
        <f>'HP-Api, V2-Sep24'!AQ926</f>
        <v>0</v>
      </c>
      <c r="L924" s="89">
        <f t="shared" si="143"/>
        <v>1</v>
      </c>
      <c r="M924" s="88">
        <f>'HP-Api, V2-Sep24'!AM926</f>
        <v>0</v>
      </c>
      <c r="N924" s="89" t="str">
        <f t="shared" si="140"/>
        <v/>
      </c>
      <c r="O924" s="88">
        <f>'HP-Api, V2-Sep24'!AR926</f>
        <v>0</v>
      </c>
      <c r="P924" s="89" t="str">
        <f t="shared" si="144"/>
        <v/>
      </c>
      <c r="Q924" s="89" t="e">
        <f t="shared" si="145"/>
        <v>#VALUE!</v>
      </c>
      <c r="R924" s="89" t="e">
        <f t="shared" si="146"/>
        <v>#VALUE!</v>
      </c>
      <c r="S924" s="173">
        <f>'HP-Api, V2-Sep24'!AS926</f>
        <v>0</v>
      </c>
      <c r="T924" s="89">
        <f t="shared" si="147"/>
        <v>1</v>
      </c>
      <c r="U924" s="90" t="e">
        <f t="shared" si="148"/>
        <v>#DIV/0!</v>
      </c>
      <c r="V924" s="91" t="e">
        <f t="shared" si="149"/>
        <v>#DIV/0!</v>
      </c>
    </row>
    <row r="925" spans="1:22" x14ac:dyDescent="0.3">
      <c r="A925" s="88" t="str">
        <f>'HP-Api, V2-Sep24'!D927</f>
        <v>Guatemala</v>
      </c>
      <c r="B925" s="88" cm="1">
        <f t="array" ref="B925">IF(OR(A925=DATA!$H$2:$H$13),3,IF(OR(A925=DATA!$H$14:$H$119),2,1))</f>
        <v>1</v>
      </c>
      <c r="C925" s="88">
        <f>'HP-Api, V2-Sep24'!G927</f>
        <v>0</v>
      </c>
      <c r="D925" s="89" t="str">
        <f>IF(AND(C925&gt;='Risk(dist, colmena)'!$C$9, C925&lt;='Risk(dist, colmena)'!$E$9), 1, IF(AND(C925&gt;'Risk(dist, colmena)'!$C$10, C925&lt;='Risk(dist, colmena)'!$E$10), 2, IF(C925&gt;='Risk(dist, colmena)'!$C$11, 3, "")))</f>
        <v/>
      </c>
      <c r="E925" s="173">
        <f>'HP-Api, V2-Sep24'!L927</f>
        <v>0</v>
      </c>
      <c r="F925" s="173" t="str">
        <f>IF(AND(E925&gt;='Risk(dist, colmena)'!$H$9, E925&lt;='Risk(dist, colmena)'!$J$9), 1, IF(AND(E925&gt;'Risk(dist, colmena)'!$H$10, E925&lt;='Risk(dist, colmena)'!$J$10), 2, IF(E925&gt;='Risk(dist, colmena)'!$H$11, 3, "")))</f>
        <v/>
      </c>
      <c r="G925" s="88">
        <f>'HP-Api, V2-Sep24'!AH927</f>
        <v>0</v>
      </c>
      <c r="H925" s="89" t="str">
        <f t="shared" si="141"/>
        <v/>
      </c>
      <c r="I925" s="194" t="e">
        <f>('HP-Api, V2-Sep24'!AK927-'HP-Api, V2-Sep24'!S927)/'HP-Api, V2-Sep24'!S927</f>
        <v>#DIV/0!</v>
      </c>
      <c r="J925" s="89" t="e">
        <f t="shared" si="142"/>
        <v>#DIV/0!</v>
      </c>
      <c r="K925" s="195">
        <f>'HP-Api, V2-Sep24'!AQ927</f>
        <v>0</v>
      </c>
      <c r="L925" s="89">
        <f t="shared" si="143"/>
        <v>1</v>
      </c>
      <c r="M925" s="88">
        <f>'HP-Api, V2-Sep24'!AM927</f>
        <v>0</v>
      </c>
      <c r="N925" s="89" t="str">
        <f t="shared" si="140"/>
        <v/>
      </c>
      <c r="O925" s="88">
        <f>'HP-Api, V2-Sep24'!AR927</f>
        <v>0</v>
      </c>
      <c r="P925" s="89" t="str">
        <f t="shared" si="144"/>
        <v/>
      </c>
      <c r="Q925" s="89" t="e">
        <f t="shared" si="145"/>
        <v>#VALUE!</v>
      </c>
      <c r="R925" s="89" t="e">
        <f t="shared" si="146"/>
        <v>#VALUE!</v>
      </c>
      <c r="S925" s="173">
        <f>'HP-Api, V2-Sep24'!AS927</f>
        <v>0</v>
      </c>
      <c r="T925" s="89">
        <f t="shared" si="147"/>
        <v>1</v>
      </c>
      <c r="U925" s="90" t="e">
        <f t="shared" si="148"/>
        <v>#DIV/0!</v>
      </c>
      <c r="V925" s="91" t="e">
        <f t="shared" si="149"/>
        <v>#DIV/0!</v>
      </c>
    </row>
    <row r="926" spans="1:22" x14ac:dyDescent="0.3">
      <c r="A926" s="88" t="str">
        <f>'HP-Api, V2-Sep24'!D928</f>
        <v>Guatemala</v>
      </c>
      <c r="B926" s="88" cm="1">
        <f t="array" ref="B926">IF(OR(A926=DATA!$H$2:$H$13),3,IF(OR(A926=DATA!$H$14:$H$119),2,1))</f>
        <v>1</v>
      </c>
      <c r="C926" s="88">
        <f>'HP-Api, V2-Sep24'!G928</f>
        <v>0</v>
      </c>
      <c r="D926" s="89" t="str">
        <f>IF(AND(C926&gt;='Risk(dist, colmena)'!$C$9, C926&lt;='Risk(dist, colmena)'!$E$9), 1, IF(AND(C926&gt;'Risk(dist, colmena)'!$C$10, C926&lt;='Risk(dist, colmena)'!$E$10), 2, IF(C926&gt;='Risk(dist, colmena)'!$C$11, 3, "")))</f>
        <v/>
      </c>
      <c r="E926" s="173">
        <f>'HP-Api, V2-Sep24'!L928</f>
        <v>0</v>
      </c>
      <c r="F926" s="173" t="str">
        <f>IF(AND(E926&gt;='Risk(dist, colmena)'!$H$9, E926&lt;='Risk(dist, colmena)'!$J$9), 1, IF(AND(E926&gt;'Risk(dist, colmena)'!$H$10, E926&lt;='Risk(dist, colmena)'!$J$10), 2, IF(E926&gt;='Risk(dist, colmena)'!$H$11, 3, "")))</f>
        <v/>
      </c>
      <c r="G926" s="88">
        <f>'HP-Api, V2-Sep24'!AH928</f>
        <v>0</v>
      </c>
      <c r="H926" s="89" t="str">
        <f t="shared" si="141"/>
        <v/>
      </c>
      <c r="I926" s="194" t="e">
        <f>('HP-Api, V2-Sep24'!AK928-'HP-Api, V2-Sep24'!S928)/'HP-Api, V2-Sep24'!S928</f>
        <v>#DIV/0!</v>
      </c>
      <c r="J926" s="89" t="e">
        <f t="shared" si="142"/>
        <v>#DIV/0!</v>
      </c>
      <c r="K926" s="195">
        <f>'HP-Api, V2-Sep24'!AQ928</f>
        <v>0</v>
      </c>
      <c r="L926" s="89">
        <f t="shared" si="143"/>
        <v>1</v>
      </c>
      <c r="M926" s="88">
        <f>'HP-Api, V2-Sep24'!AM928</f>
        <v>0</v>
      </c>
      <c r="N926" s="89" t="str">
        <f t="shared" si="140"/>
        <v/>
      </c>
      <c r="O926" s="88">
        <f>'HP-Api, V2-Sep24'!AR928</f>
        <v>0</v>
      </c>
      <c r="P926" s="89" t="str">
        <f t="shared" si="144"/>
        <v/>
      </c>
      <c r="Q926" s="89" t="e">
        <f t="shared" si="145"/>
        <v>#VALUE!</v>
      </c>
      <c r="R926" s="89" t="e">
        <f t="shared" si="146"/>
        <v>#VALUE!</v>
      </c>
      <c r="S926" s="173">
        <f>'HP-Api, V2-Sep24'!AS928</f>
        <v>0</v>
      </c>
      <c r="T926" s="89">
        <f t="shared" si="147"/>
        <v>1</v>
      </c>
      <c r="U926" s="90" t="e">
        <f t="shared" si="148"/>
        <v>#DIV/0!</v>
      </c>
      <c r="V926" s="91" t="e">
        <f t="shared" si="149"/>
        <v>#DIV/0!</v>
      </c>
    </row>
    <row r="927" spans="1:22" x14ac:dyDescent="0.3">
      <c r="A927" s="88" t="str">
        <f>'HP-Api, V2-Sep24'!D929</f>
        <v>Guatemala</v>
      </c>
      <c r="B927" s="88" cm="1">
        <f t="array" ref="B927">IF(OR(A927=DATA!$H$2:$H$13),3,IF(OR(A927=DATA!$H$14:$H$119),2,1))</f>
        <v>1</v>
      </c>
      <c r="C927" s="88">
        <f>'HP-Api, V2-Sep24'!G929</f>
        <v>0</v>
      </c>
      <c r="D927" s="89" t="str">
        <f>IF(AND(C927&gt;='Risk(dist, colmena)'!$C$9, C927&lt;='Risk(dist, colmena)'!$E$9), 1, IF(AND(C927&gt;'Risk(dist, colmena)'!$C$10, C927&lt;='Risk(dist, colmena)'!$E$10), 2, IF(C927&gt;='Risk(dist, colmena)'!$C$11, 3, "")))</f>
        <v/>
      </c>
      <c r="E927" s="173">
        <f>'HP-Api, V2-Sep24'!L929</f>
        <v>0</v>
      </c>
      <c r="F927" s="173" t="str">
        <f>IF(AND(E927&gt;='Risk(dist, colmena)'!$H$9, E927&lt;='Risk(dist, colmena)'!$J$9), 1, IF(AND(E927&gt;'Risk(dist, colmena)'!$H$10, E927&lt;='Risk(dist, colmena)'!$J$10), 2, IF(E927&gt;='Risk(dist, colmena)'!$H$11, 3, "")))</f>
        <v/>
      </c>
      <c r="G927" s="88">
        <f>'HP-Api, V2-Sep24'!AH929</f>
        <v>0</v>
      </c>
      <c r="H927" s="89" t="str">
        <f t="shared" si="141"/>
        <v/>
      </c>
      <c r="I927" s="194" t="e">
        <f>('HP-Api, V2-Sep24'!AK929-'HP-Api, V2-Sep24'!S929)/'HP-Api, V2-Sep24'!S929</f>
        <v>#DIV/0!</v>
      </c>
      <c r="J927" s="89" t="e">
        <f t="shared" si="142"/>
        <v>#DIV/0!</v>
      </c>
      <c r="K927" s="195">
        <f>'HP-Api, V2-Sep24'!AQ929</f>
        <v>0</v>
      </c>
      <c r="L927" s="89">
        <f t="shared" si="143"/>
        <v>1</v>
      </c>
      <c r="M927" s="88">
        <f>'HP-Api, V2-Sep24'!AM929</f>
        <v>0</v>
      </c>
      <c r="N927" s="89" t="str">
        <f t="shared" si="140"/>
        <v/>
      </c>
      <c r="O927" s="88">
        <f>'HP-Api, V2-Sep24'!AR929</f>
        <v>0</v>
      </c>
      <c r="P927" s="89" t="str">
        <f t="shared" si="144"/>
        <v/>
      </c>
      <c r="Q927" s="89" t="e">
        <f t="shared" si="145"/>
        <v>#VALUE!</v>
      </c>
      <c r="R927" s="89" t="e">
        <f t="shared" si="146"/>
        <v>#VALUE!</v>
      </c>
      <c r="S927" s="173">
        <f>'HP-Api, V2-Sep24'!AS929</f>
        <v>0</v>
      </c>
      <c r="T927" s="89">
        <f t="shared" si="147"/>
        <v>1</v>
      </c>
      <c r="U927" s="90" t="e">
        <f t="shared" si="148"/>
        <v>#DIV/0!</v>
      </c>
      <c r="V927" s="91" t="e">
        <f t="shared" si="149"/>
        <v>#DIV/0!</v>
      </c>
    </row>
    <row r="928" spans="1:22" x14ac:dyDescent="0.3">
      <c r="A928" s="88" t="str">
        <f>'HP-Api, V2-Sep24'!D930</f>
        <v>Guatemala</v>
      </c>
      <c r="B928" s="88" cm="1">
        <f t="array" ref="B928">IF(OR(A928=DATA!$H$2:$H$13),3,IF(OR(A928=DATA!$H$14:$H$119),2,1))</f>
        <v>1</v>
      </c>
      <c r="C928" s="88">
        <f>'HP-Api, V2-Sep24'!G930</f>
        <v>0</v>
      </c>
      <c r="D928" s="89" t="str">
        <f>IF(AND(C928&gt;='Risk(dist, colmena)'!$C$9, C928&lt;='Risk(dist, colmena)'!$E$9), 1, IF(AND(C928&gt;'Risk(dist, colmena)'!$C$10, C928&lt;='Risk(dist, colmena)'!$E$10), 2, IF(C928&gt;='Risk(dist, colmena)'!$C$11, 3, "")))</f>
        <v/>
      </c>
      <c r="E928" s="173">
        <f>'HP-Api, V2-Sep24'!L930</f>
        <v>0</v>
      </c>
      <c r="F928" s="173" t="str">
        <f>IF(AND(E928&gt;='Risk(dist, colmena)'!$H$9, E928&lt;='Risk(dist, colmena)'!$J$9), 1, IF(AND(E928&gt;'Risk(dist, colmena)'!$H$10, E928&lt;='Risk(dist, colmena)'!$J$10), 2, IF(E928&gt;='Risk(dist, colmena)'!$H$11, 3, "")))</f>
        <v/>
      </c>
      <c r="G928" s="88">
        <f>'HP-Api, V2-Sep24'!AH930</f>
        <v>0</v>
      </c>
      <c r="H928" s="89" t="str">
        <f t="shared" si="141"/>
        <v/>
      </c>
      <c r="I928" s="194" t="e">
        <f>('HP-Api, V2-Sep24'!AK930-'HP-Api, V2-Sep24'!S930)/'HP-Api, V2-Sep24'!S930</f>
        <v>#DIV/0!</v>
      </c>
      <c r="J928" s="89" t="e">
        <f t="shared" si="142"/>
        <v>#DIV/0!</v>
      </c>
      <c r="K928" s="195">
        <f>'HP-Api, V2-Sep24'!AQ930</f>
        <v>0</v>
      </c>
      <c r="L928" s="89">
        <f t="shared" si="143"/>
        <v>1</v>
      </c>
      <c r="M928" s="88">
        <f>'HP-Api, V2-Sep24'!AM930</f>
        <v>0</v>
      </c>
      <c r="N928" s="89" t="str">
        <f t="shared" si="140"/>
        <v/>
      </c>
      <c r="O928" s="88">
        <f>'HP-Api, V2-Sep24'!AR930</f>
        <v>0</v>
      </c>
      <c r="P928" s="89" t="str">
        <f t="shared" si="144"/>
        <v/>
      </c>
      <c r="Q928" s="89" t="e">
        <f t="shared" si="145"/>
        <v>#VALUE!</v>
      </c>
      <c r="R928" s="89" t="e">
        <f t="shared" si="146"/>
        <v>#VALUE!</v>
      </c>
      <c r="S928" s="173">
        <f>'HP-Api, V2-Sep24'!AS930</f>
        <v>0</v>
      </c>
      <c r="T928" s="89">
        <f t="shared" si="147"/>
        <v>1</v>
      </c>
      <c r="U928" s="90" t="e">
        <f t="shared" si="148"/>
        <v>#DIV/0!</v>
      </c>
      <c r="V928" s="91" t="e">
        <f t="shared" si="149"/>
        <v>#DIV/0!</v>
      </c>
    </row>
    <row r="929" spans="1:22" x14ac:dyDescent="0.3">
      <c r="A929" s="88" t="str">
        <f>'HP-Api, V2-Sep24'!D931</f>
        <v>Guatemala</v>
      </c>
      <c r="B929" s="88" cm="1">
        <f t="array" ref="B929">IF(OR(A929=DATA!$H$2:$H$13),3,IF(OR(A929=DATA!$H$14:$H$119),2,1))</f>
        <v>1</v>
      </c>
      <c r="C929" s="88">
        <f>'HP-Api, V2-Sep24'!G931</f>
        <v>0</v>
      </c>
      <c r="D929" s="89" t="str">
        <f>IF(AND(C929&gt;='Risk(dist, colmena)'!$C$9, C929&lt;='Risk(dist, colmena)'!$E$9), 1, IF(AND(C929&gt;'Risk(dist, colmena)'!$C$10, C929&lt;='Risk(dist, colmena)'!$E$10), 2, IF(C929&gt;='Risk(dist, colmena)'!$C$11, 3, "")))</f>
        <v/>
      </c>
      <c r="E929" s="173">
        <f>'HP-Api, V2-Sep24'!L931</f>
        <v>0</v>
      </c>
      <c r="F929" s="173" t="str">
        <f>IF(AND(E929&gt;='Risk(dist, colmena)'!$H$9, E929&lt;='Risk(dist, colmena)'!$J$9), 1, IF(AND(E929&gt;'Risk(dist, colmena)'!$H$10, E929&lt;='Risk(dist, colmena)'!$J$10), 2, IF(E929&gt;='Risk(dist, colmena)'!$H$11, 3, "")))</f>
        <v/>
      </c>
      <c r="G929" s="88">
        <f>'HP-Api, V2-Sep24'!AH931</f>
        <v>0</v>
      </c>
      <c r="H929" s="89" t="str">
        <f t="shared" si="141"/>
        <v/>
      </c>
      <c r="I929" s="194" t="e">
        <f>('HP-Api, V2-Sep24'!AK931-'HP-Api, V2-Sep24'!S931)/'HP-Api, V2-Sep24'!S931</f>
        <v>#DIV/0!</v>
      </c>
      <c r="J929" s="89" t="e">
        <f t="shared" si="142"/>
        <v>#DIV/0!</v>
      </c>
      <c r="K929" s="195">
        <f>'HP-Api, V2-Sep24'!AQ931</f>
        <v>0</v>
      </c>
      <c r="L929" s="89">
        <f t="shared" si="143"/>
        <v>1</v>
      </c>
      <c r="M929" s="88">
        <f>'HP-Api, V2-Sep24'!AM931</f>
        <v>0</v>
      </c>
      <c r="N929" s="89" t="str">
        <f t="shared" si="140"/>
        <v/>
      </c>
      <c r="O929" s="88">
        <f>'HP-Api, V2-Sep24'!AR931</f>
        <v>0</v>
      </c>
      <c r="P929" s="89" t="str">
        <f t="shared" si="144"/>
        <v/>
      </c>
      <c r="Q929" s="89" t="e">
        <f t="shared" si="145"/>
        <v>#VALUE!</v>
      </c>
      <c r="R929" s="89" t="e">
        <f t="shared" si="146"/>
        <v>#VALUE!</v>
      </c>
      <c r="S929" s="173">
        <f>'HP-Api, V2-Sep24'!AS931</f>
        <v>0</v>
      </c>
      <c r="T929" s="89">
        <f t="shared" si="147"/>
        <v>1</v>
      </c>
      <c r="U929" s="90" t="e">
        <f t="shared" si="148"/>
        <v>#DIV/0!</v>
      </c>
      <c r="V929" s="91" t="e">
        <f t="shared" si="149"/>
        <v>#DIV/0!</v>
      </c>
    </row>
    <row r="930" spans="1:22" x14ac:dyDescent="0.3">
      <c r="A930" s="88" t="str">
        <f>'HP-Api, V2-Sep24'!D932</f>
        <v>Guatemala</v>
      </c>
      <c r="B930" s="88" cm="1">
        <f t="array" ref="B930">IF(OR(A930=DATA!$H$2:$H$13),3,IF(OR(A930=DATA!$H$14:$H$119),2,1))</f>
        <v>1</v>
      </c>
      <c r="C930" s="88">
        <f>'HP-Api, V2-Sep24'!G932</f>
        <v>0</v>
      </c>
      <c r="D930" s="89" t="str">
        <f>IF(AND(C930&gt;='Risk(dist, colmena)'!$C$9, C930&lt;='Risk(dist, colmena)'!$E$9), 1, IF(AND(C930&gt;'Risk(dist, colmena)'!$C$10, C930&lt;='Risk(dist, colmena)'!$E$10), 2, IF(C930&gt;='Risk(dist, colmena)'!$C$11, 3, "")))</f>
        <v/>
      </c>
      <c r="E930" s="173">
        <f>'HP-Api, V2-Sep24'!L932</f>
        <v>0</v>
      </c>
      <c r="F930" s="173" t="str">
        <f>IF(AND(E930&gt;='Risk(dist, colmena)'!$H$9, E930&lt;='Risk(dist, colmena)'!$J$9), 1, IF(AND(E930&gt;'Risk(dist, colmena)'!$H$10, E930&lt;='Risk(dist, colmena)'!$J$10), 2, IF(E930&gt;='Risk(dist, colmena)'!$H$11, 3, "")))</f>
        <v/>
      </c>
      <c r="G930" s="88">
        <f>'HP-Api, V2-Sep24'!AH932</f>
        <v>0</v>
      </c>
      <c r="H930" s="89" t="str">
        <f t="shared" si="141"/>
        <v/>
      </c>
      <c r="I930" s="194" t="e">
        <f>('HP-Api, V2-Sep24'!AK932-'HP-Api, V2-Sep24'!S932)/'HP-Api, V2-Sep24'!S932</f>
        <v>#DIV/0!</v>
      </c>
      <c r="J930" s="89" t="e">
        <f t="shared" si="142"/>
        <v>#DIV/0!</v>
      </c>
      <c r="K930" s="195">
        <f>'HP-Api, V2-Sep24'!AQ932</f>
        <v>0</v>
      </c>
      <c r="L930" s="89">
        <f t="shared" si="143"/>
        <v>1</v>
      </c>
      <c r="M930" s="88">
        <f>'HP-Api, V2-Sep24'!AM932</f>
        <v>0</v>
      </c>
      <c r="N930" s="89" t="str">
        <f t="shared" si="140"/>
        <v/>
      </c>
      <c r="O930" s="88">
        <f>'HP-Api, V2-Sep24'!AR932</f>
        <v>0</v>
      </c>
      <c r="P930" s="89" t="str">
        <f t="shared" si="144"/>
        <v/>
      </c>
      <c r="Q930" s="89" t="e">
        <f t="shared" si="145"/>
        <v>#VALUE!</v>
      </c>
      <c r="R930" s="89" t="e">
        <f t="shared" si="146"/>
        <v>#VALUE!</v>
      </c>
      <c r="S930" s="173">
        <f>'HP-Api, V2-Sep24'!AS932</f>
        <v>0</v>
      </c>
      <c r="T930" s="89">
        <f t="shared" si="147"/>
        <v>1</v>
      </c>
      <c r="U930" s="90" t="e">
        <f t="shared" si="148"/>
        <v>#DIV/0!</v>
      </c>
      <c r="V930" s="91" t="e">
        <f t="shared" si="149"/>
        <v>#DIV/0!</v>
      </c>
    </row>
    <row r="931" spans="1:22" x14ac:dyDescent="0.3">
      <c r="A931" s="88" t="str">
        <f>'HP-Api, V2-Sep24'!D933</f>
        <v>Guatemala</v>
      </c>
      <c r="B931" s="88" cm="1">
        <f t="array" ref="B931">IF(OR(A931=DATA!$H$2:$H$13),3,IF(OR(A931=DATA!$H$14:$H$119),2,1))</f>
        <v>1</v>
      </c>
      <c r="C931" s="88">
        <f>'HP-Api, V2-Sep24'!G933</f>
        <v>0</v>
      </c>
      <c r="D931" s="89" t="str">
        <f>IF(AND(C931&gt;='Risk(dist, colmena)'!$C$9, C931&lt;='Risk(dist, colmena)'!$E$9), 1, IF(AND(C931&gt;'Risk(dist, colmena)'!$C$10, C931&lt;='Risk(dist, colmena)'!$E$10), 2, IF(C931&gt;='Risk(dist, colmena)'!$C$11, 3, "")))</f>
        <v/>
      </c>
      <c r="E931" s="173">
        <f>'HP-Api, V2-Sep24'!L933</f>
        <v>0</v>
      </c>
      <c r="F931" s="173" t="str">
        <f>IF(AND(E931&gt;='Risk(dist, colmena)'!$H$9, E931&lt;='Risk(dist, colmena)'!$J$9), 1, IF(AND(E931&gt;'Risk(dist, colmena)'!$H$10, E931&lt;='Risk(dist, colmena)'!$J$10), 2, IF(E931&gt;='Risk(dist, colmena)'!$H$11, 3, "")))</f>
        <v/>
      </c>
      <c r="G931" s="88">
        <f>'HP-Api, V2-Sep24'!AH933</f>
        <v>0</v>
      </c>
      <c r="H931" s="89" t="str">
        <f t="shared" si="141"/>
        <v/>
      </c>
      <c r="I931" s="194" t="e">
        <f>('HP-Api, V2-Sep24'!AK933-'HP-Api, V2-Sep24'!S933)/'HP-Api, V2-Sep24'!S933</f>
        <v>#DIV/0!</v>
      </c>
      <c r="J931" s="89" t="e">
        <f t="shared" si="142"/>
        <v>#DIV/0!</v>
      </c>
      <c r="K931" s="195">
        <f>'HP-Api, V2-Sep24'!AQ933</f>
        <v>0</v>
      </c>
      <c r="L931" s="89">
        <f t="shared" si="143"/>
        <v>1</v>
      </c>
      <c r="M931" s="88">
        <f>'HP-Api, V2-Sep24'!AM933</f>
        <v>0</v>
      </c>
      <c r="N931" s="89" t="str">
        <f t="shared" si="140"/>
        <v/>
      </c>
      <c r="O931" s="88">
        <f>'HP-Api, V2-Sep24'!AR933</f>
        <v>0</v>
      </c>
      <c r="P931" s="89" t="str">
        <f t="shared" si="144"/>
        <v/>
      </c>
      <c r="Q931" s="89" t="e">
        <f t="shared" si="145"/>
        <v>#VALUE!</v>
      </c>
      <c r="R931" s="89" t="e">
        <f t="shared" si="146"/>
        <v>#VALUE!</v>
      </c>
      <c r="S931" s="173">
        <f>'HP-Api, V2-Sep24'!AS933</f>
        <v>0</v>
      </c>
      <c r="T931" s="89">
        <f t="shared" si="147"/>
        <v>1</v>
      </c>
      <c r="U931" s="90" t="e">
        <f t="shared" si="148"/>
        <v>#DIV/0!</v>
      </c>
      <c r="V931" s="91" t="e">
        <f t="shared" si="149"/>
        <v>#DIV/0!</v>
      </c>
    </row>
    <row r="932" spans="1:22" x14ac:dyDescent="0.3">
      <c r="A932" s="88" t="str">
        <f>'HP-Api, V2-Sep24'!D934</f>
        <v>Guatemala</v>
      </c>
      <c r="B932" s="88" cm="1">
        <f t="array" ref="B932">IF(OR(A932=DATA!$H$2:$H$13),3,IF(OR(A932=DATA!$H$14:$H$119),2,1))</f>
        <v>1</v>
      </c>
      <c r="C932" s="88">
        <f>'HP-Api, V2-Sep24'!G934</f>
        <v>0</v>
      </c>
      <c r="D932" s="89" t="str">
        <f>IF(AND(C932&gt;='Risk(dist, colmena)'!$C$9, C932&lt;='Risk(dist, colmena)'!$E$9), 1, IF(AND(C932&gt;'Risk(dist, colmena)'!$C$10, C932&lt;='Risk(dist, colmena)'!$E$10), 2, IF(C932&gt;='Risk(dist, colmena)'!$C$11, 3, "")))</f>
        <v/>
      </c>
      <c r="E932" s="173">
        <f>'HP-Api, V2-Sep24'!L934</f>
        <v>0</v>
      </c>
      <c r="F932" s="173" t="str">
        <f>IF(AND(E932&gt;='Risk(dist, colmena)'!$H$9, E932&lt;='Risk(dist, colmena)'!$J$9), 1, IF(AND(E932&gt;'Risk(dist, colmena)'!$H$10, E932&lt;='Risk(dist, colmena)'!$J$10), 2, IF(E932&gt;='Risk(dist, colmena)'!$H$11, 3, "")))</f>
        <v/>
      </c>
      <c r="G932" s="88">
        <f>'HP-Api, V2-Sep24'!AH934</f>
        <v>0</v>
      </c>
      <c r="H932" s="89" t="str">
        <f t="shared" si="141"/>
        <v/>
      </c>
      <c r="I932" s="194" t="e">
        <f>('HP-Api, V2-Sep24'!AK934-'HP-Api, V2-Sep24'!S934)/'HP-Api, V2-Sep24'!S934</f>
        <v>#DIV/0!</v>
      </c>
      <c r="J932" s="89" t="e">
        <f t="shared" si="142"/>
        <v>#DIV/0!</v>
      </c>
      <c r="K932" s="195">
        <f>'HP-Api, V2-Sep24'!AQ934</f>
        <v>0</v>
      </c>
      <c r="L932" s="89">
        <f t="shared" si="143"/>
        <v>1</v>
      </c>
      <c r="M932" s="88">
        <f>'HP-Api, V2-Sep24'!AM934</f>
        <v>0</v>
      </c>
      <c r="N932" s="89" t="str">
        <f t="shared" si="140"/>
        <v/>
      </c>
      <c r="O932" s="88">
        <f>'HP-Api, V2-Sep24'!AR934</f>
        <v>0</v>
      </c>
      <c r="P932" s="89" t="str">
        <f t="shared" si="144"/>
        <v/>
      </c>
      <c r="Q932" s="89" t="e">
        <f t="shared" si="145"/>
        <v>#VALUE!</v>
      </c>
      <c r="R932" s="89" t="e">
        <f t="shared" si="146"/>
        <v>#VALUE!</v>
      </c>
      <c r="S932" s="173">
        <f>'HP-Api, V2-Sep24'!AS934</f>
        <v>0</v>
      </c>
      <c r="T932" s="89">
        <f t="shared" si="147"/>
        <v>1</v>
      </c>
      <c r="U932" s="90" t="e">
        <f t="shared" si="148"/>
        <v>#DIV/0!</v>
      </c>
      <c r="V932" s="91" t="e">
        <f t="shared" si="149"/>
        <v>#DIV/0!</v>
      </c>
    </row>
    <row r="933" spans="1:22" x14ac:dyDescent="0.3">
      <c r="A933" s="88" t="str">
        <f>'HP-Api, V2-Sep24'!D935</f>
        <v>Guatemala</v>
      </c>
      <c r="B933" s="88" cm="1">
        <f t="array" ref="B933">IF(OR(A933=DATA!$H$2:$H$13),3,IF(OR(A933=DATA!$H$14:$H$119),2,1))</f>
        <v>1</v>
      </c>
      <c r="C933" s="88">
        <f>'HP-Api, V2-Sep24'!G935</f>
        <v>0</v>
      </c>
      <c r="D933" s="89" t="str">
        <f>IF(AND(C933&gt;='Risk(dist, colmena)'!$C$9, C933&lt;='Risk(dist, colmena)'!$E$9), 1, IF(AND(C933&gt;'Risk(dist, colmena)'!$C$10, C933&lt;='Risk(dist, colmena)'!$E$10), 2, IF(C933&gt;='Risk(dist, colmena)'!$C$11, 3, "")))</f>
        <v/>
      </c>
      <c r="E933" s="173">
        <f>'HP-Api, V2-Sep24'!L935</f>
        <v>0</v>
      </c>
      <c r="F933" s="173" t="str">
        <f>IF(AND(E933&gt;='Risk(dist, colmena)'!$H$9, E933&lt;='Risk(dist, colmena)'!$J$9), 1, IF(AND(E933&gt;'Risk(dist, colmena)'!$H$10, E933&lt;='Risk(dist, colmena)'!$J$10), 2, IF(E933&gt;='Risk(dist, colmena)'!$H$11, 3, "")))</f>
        <v/>
      </c>
      <c r="G933" s="88">
        <f>'HP-Api, V2-Sep24'!AH935</f>
        <v>0</v>
      </c>
      <c r="H933" s="89" t="str">
        <f t="shared" si="141"/>
        <v/>
      </c>
      <c r="I933" s="194" t="e">
        <f>('HP-Api, V2-Sep24'!AK935-'HP-Api, V2-Sep24'!S935)/'HP-Api, V2-Sep24'!S935</f>
        <v>#DIV/0!</v>
      </c>
      <c r="J933" s="89" t="e">
        <f t="shared" si="142"/>
        <v>#DIV/0!</v>
      </c>
      <c r="K933" s="195">
        <f>'HP-Api, V2-Sep24'!AQ935</f>
        <v>0</v>
      </c>
      <c r="L933" s="89">
        <f t="shared" si="143"/>
        <v>1</v>
      </c>
      <c r="M933" s="88">
        <f>'HP-Api, V2-Sep24'!AM935</f>
        <v>0</v>
      </c>
      <c r="N933" s="89" t="str">
        <f t="shared" si="140"/>
        <v/>
      </c>
      <c r="O933" s="88">
        <f>'HP-Api, V2-Sep24'!AR935</f>
        <v>0</v>
      </c>
      <c r="P933" s="89" t="str">
        <f t="shared" si="144"/>
        <v/>
      </c>
      <c r="Q933" s="89" t="e">
        <f t="shared" si="145"/>
        <v>#VALUE!</v>
      </c>
      <c r="R933" s="89" t="e">
        <f t="shared" si="146"/>
        <v>#VALUE!</v>
      </c>
      <c r="S933" s="173">
        <f>'HP-Api, V2-Sep24'!AS935</f>
        <v>0</v>
      </c>
      <c r="T933" s="89">
        <f t="shared" si="147"/>
        <v>1</v>
      </c>
      <c r="U933" s="90" t="e">
        <f t="shared" si="148"/>
        <v>#DIV/0!</v>
      </c>
      <c r="V933" s="91" t="e">
        <f t="shared" si="149"/>
        <v>#DIV/0!</v>
      </c>
    </row>
    <row r="934" spans="1:22" x14ac:dyDescent="0.3">
      <c r="A934" s="88" t="str">
        <f>'HP-Api, V2-Sep24'!D936</f>
        <v>Guatemala</v>
      </c>
      <c r="B934" s="88" cm="1">
        <f t="array" ref="B934">IF(OR(A934=DATA!$H$2:$H$13),3,IF(OR(A934=DATA!$H$14:$H$119),2,1))</f>
        <v>1</v>
      </c>
      <c r="C934" s="88">
        <f>'HP-Api, V2-Sep24'!G936</f>
        <v>0</v>
      </c>
      <c r="D934" s="89" t="str">
        <f>IF(AND(C934&gt;='Risk(dist, colmena)'!$C$9, C934&lt;='Risk(dist, colmena)'!$E$9), 1, IF(AND(C934&gt;'Risk(dist, colmena)'!$C$10, C934&lt;='Risk(dist, colmena)'!$E$10), 2, IF(C934&gt;='Risk(dist, colmena)'!$C$11, 3, "")))</f>
        <v/>
      </c>
      <c r="E934" s="173">
        <f>'HP-Api, V2-Sep24'!L936</f>
        <v>0</v>
      </c>
      <c r="F934" s="173" t="str">
        <f>IF(AND(E934&gt;='Risk(dist, colmena)'!$H$9, E934&lt;='Risk(dist, colmena)'!$J$9), 1, IF(AND(E934&gt;'Risk(dist, colmena)'!$H$10, E934&lt;='Risk(dist, colmena)'!$J$10), 2, IF(E934&gt;='Risk(dist, colmena)'!$H$11, 3, "")))</f>
        <v/>
      </c>
      <c r="G934" s="88">
        <f>'HP-Api, V2-Sep24'!AH936</f>
        <v>0</v>
      </c>
      <c r="H934" s="89" t="str">
        <f t="shared" si="141"/>
        <v/>
      </c>
      <c r="I934" s="194" t="e">
        <f>('HP-Api, V2-Sep24'!AK936-'HP-Api, V2-Sep24'!S936)/'HP-Api, V2-Sep24'!S936</f>
        <v>#DIV/0!</v>
      </c>
      <c r="J934" s="89" t="e">
        <f t="shared" si="142"/>
        <v>#DIV/0!</v>
      </c>
      <c r="K934" s="195">
        <f>'HP-Api, V2-Sep24'!AQ936</f>
        <v>0</v>
      </c>
      <c r="L934" s="89">
        <f t="shared" si="143"/>
        <v>1</v>
      </c>
      <c r="M934" s="88">
        <f>'HP-Api, V2-Sep24'!AM936</f>
        <v>0</v>
      </c>
      <c r="N934" s="89" t="str">
        <f t="shared" si="140"/>
        <v/>
      </c>
      <c r="O934" s="88">
        <f>'HP-Api, V2-Sep24'!AR936</f>
        <v>0</v>
      </c>
      <c r="P934" s="89" t="str">
        <f t="shared" si="144"/>
        <v/>
      </c>
      <c r="Q934" s="89" t="e">
        <f t="shared" si="145"/>
        <v>#VALUE!</v>
      </c>
      <c r="R934" s="89" t="e">
        <f t="shared" si="146"/>
        <v>#VALUE!</v>
      </c>
      <c r="S934" s="173">
        <f>'HP-Api, V2-Sep24'!AS936</f>
        <v>0</v>
      </c>
      <c r="T934" s="89">
        <f t="shared" si="147"/>
        <v>1</v>
      </c>
      <c r="U934" s="90" t="e">
        <f t="shared" si="148"/>
        <v>#DIV/0!</v>
      </c>
      <c r="V934" s="91" t="e">
        <f t="shared" si="149"/>
        <v>#DIV/0!</v>
      </c>
    </row>
    <row r="935" spans="1:22" x14ac:dyDescent="0.3">
      <c r="A935" s="88" t="str">
        <f>'HP-Api, V2-Sep24'!D937</f>
        <v>Guatemala</v>
      </c>
      <c r="B935" s="88" cm="1">
        <f t="array" ref="B935">IF(OR(A935=DATA!$H$2:$H$13),3,IF(OR(A935=DATA!$H$14:$H$119),2,1))</f>
        <v>1</v>
      </c>
      <c r="C935" s="88">
        <f>'HP-Api, V2-Sep24'!G937</f>
        <v>0</v>
      </c>
      <c r="D935" s="89" t="str">
        <f>IF(AND(C935&gt;='Risk(dist, colmena)'!$C$9, C935&lt;='Risk(dist, colmena)'!$E$9), 1, IF(AND(C935&gt;'Risk(dist, colmena)'!$C$10, C935&lt;='Risk(dist, colmena)'!$E$10), 2, IF(C935&gt;='Risk(dist, colmena)'!$C$11, 3, "")))</f>
        <v/>
      </c>
      <c r="E935" s="173">
        <f>'HP-Api, V2-Sep24'!L937</f>
        <v>0</v>
      </c>
      <c r="F935" s="173" t="str">
        <f>IF(AND(E935&gt;='Risk(dist, colmena)'!$H$9, E935&lt;='Risk(dist, colmena)'!$J$9), 1, IF(AND(E935&gt;'Risk(dist, colmena)'!$H$10, E935&lt;='Risk(dist, colmena)'!$J$10), 2, IF(E935&gt;='Risk(dist, colmena)'!$H$11, 3, "")))</f>
        <v/>
      </c>
      <c r="G935" s="88">
        <f>'HP-Api, V2-Sep24'!AH937</f>
        <v>0</v>
      </c>
      <c r="H935" s="89" t="str">
        <f t="shared" si="141"/>
        <v/>
      </c>
      <c r="I935" s="194" t="e">
        <f>('HP-Api, V2-Sep24'!AK937-'HP-Api, V2-Sep24'!S937)/'HP-Api, V2-Sep24'!S937</f>
        <v>#DIV/0!</v>
      </c>
      <c r="J935" s="89" t="e">
        <f t="shared" si="142"/>
        <v>#DIV/0!</v>
      </c>
      <c r="K935" s="195">
        <f>'HP-Api, V2-Sep24'!AQ937</f>
        <v>0</v>
      </c>
      <c r="L935" s="89">
        <f t="shared" si="143"/>
        <v>1</v>
      </c>
      <c r="M935" s="88">
        <f>'HP-Api, V2-Sep24'!AM937</f>
        <v>0</v>
      </c>
      <c r="N935" s="89" t="str">
        <f t="shared" si="140"/>
        <v/>
      </c>
      <c r="O935" s="88">
        <f>'HP-Api, V2-Sep24'!AR937</f>
        <v>0</v>
      </c>
      <c r="P935" s="89" t="str">
        <f t="shared" si="144"/>
        <v/>
      </c>
      <c r="Q935" s="89" t="e">
        <f t="shared" si="145"/>
        <v>#VALUE!</v>
      </c>
      <c r="R935" s="89" t="e">
        <f t="shared" si="146"/>
        <v>#VALUE!</v>
      </c>
      <c r="S935" s="173">
        <f>'HP-Api, V2-Sep24'!AS937</f>
        <v>0</v>
      </c>
      <c r="T935" s="89">
        <f t="shared" si="147"/>
        <v>1</v>
      </c>
      <c r="U935" s="90" t="e">
        <f t="shared" si="148"/>
        <v>#DIV/0!</v>
      </c>
      <c r="V935" s="91" t="e">
        <f t="shared" si="149"/>
        <v>#DIV/0!</v>
      </c>
    </row>
    <row r="936" spans="1:22" x14ac:dyDescent="0.3">
      <c r="A936" s="88" t="str">
        <f>'HP-Api, V2-Sep24'!D938</f>
        <v>Guatemala</v>
      </c>
      <c r="B936" s="88" cm="1">
        <f t="array" ref="B936">IF(OR(A936=DATA!$H$2:$H$13),3,IF(OR(A936=DATA!$H$14:$H$119),2,1))</f>
        <v>1</v>
      </c>
      <c r="C936" s="88">
        <f>'HP-Api, V2-Sep24'!G938</f>
        <v>0</v>
      </c>
      <c r="D936" s="89" t="str">
        <f>IF(AND(C936&gt;='Risk(dist, colmena)'!$C$9, C936&lt;='Risk(dist, colmena)'!$E$9), 1, IF(AND(C936&gt;'Risk(dist, colmena)'!$C$10, C936&lt;='Risk(dist, colmena)'!$E$10), 2, IF(C936&gt;='Risk(dist, colmena)'!$C$11, 3, "")))</f>
        <v/>
      </c>
      <c r="E936" s="173">
        <f>'HP-Api, V2-Sep24'!L938</f>
        <v>0</v>
      </c>
      <c r="F936" s="173" t="str">
        <f>IF(AND(E936&gt;='Risk(dist, colmena)'!$H$9, E936&lt;='Risk(dist, colmena)'!$J$9), 1, IF(AND(E936&gt;'Risk(dist, colmena)'!$H$10, E936&lt;='Risk(dist, colmena)'!$J$10), 2, IF(E936&gt;='Risk(dist, colmena)'!$H$11, 3, "")))</f>
        <v/>
      </c>
      <c r="G936" s="88">
        <f>'HP-Api, V2-Sep24'!AH938</f>
        <v>0</v>
      </c>
      <c r="H936" s="89" t="str">
        <f t="shared" si="141"/>
        <v/>
      </c>
      <c r="I936" s="194" t="e">
        <f>('HP-Api, V2-Sep24'!AK938-'HP-Api, V2-Sep24'!S938)/'HP-Api, V2-Sep24'!S938</f>
        <v>#DIV/0!</v>
      </c>
      <c r="J936" s="89" t="e">
        <f t="shared" si="142"/>
        <v>#DIV/0!</v>
      </c>
      <c r="K936" s="195">
        <f>'HP-Api, V2-Sep24'!AQ938</f>
        <v>0</v>
      </c>
      <c r="L936" s="89">
        <f t="shared" si="143"/>
        <v>1</v>
      </c>
      <c r="M936" s="88">
        <f>'HP-Api, V2-Sep24'!AM938</f>
        <v>0</v>
      </c>
      <c r="N936" s="89" t="str">
        <f t="shared" si="140"/>
        <v/>
      </c>
      <c r="O936" s="88">
        <f>'HP-Api, V2-Sep24'!AR938</f>
        <v>0</v>
      </c>
      <c r="P936" s="89" t="str">
        <f t="shared" si="144"/>
        <v/>
      </c>
      <c r="Q936" s="89" t="e">
        <f t="shared" si="145"/>
        <v>#VALUE!</v>
      </c>
      <c r="R936" s="89" t="e">
        <f t="shared" si="146"/>
        <v>#VALUE!</v>
      </c>
      <c r="S936" s="173">
        <f>'HP-Api, V2-Sep24'!AS938</f>
        <v>0</v>
      </c>
      <c r="T936" s="89">
        <f t="shared" si="147"/>
        <v>1</v>
      </c>
      <c r="U936" s="90" t="e">
        <f t="shared" si="148"/>
        <v>#DIV/0!</v>
      </c>
      <c r="V936" s="91" t="e">
        <f t="shared" si="149"/>
        <v>#DIV/0!</v>
      </c>
    </row>
    <row r="937" spans="1:22" x14ac:dyDescent="0.3">
      <c r="A937" s="88" t="str">
        <f>'HP-Api, V2-Sep24'!D939</f>
        <v>Guatemala</v>
      </c>
      <c r="B937" s="88" cm="1">
        <f t="array" ref="B937">IF(OR(A937=DATA!$H$2:$H$13),3,IF(OR(A937=DATA!$H$14:$H$119),2,1))</f>
        <v>1</v>
      </c>
      <c r="C937" s="88">
        <f>'HP-Api, V2-Sep24'!G939</f>
        <v>0</v>
      </c>
      <c r="D937" s="89" t="str">
        <f>IF(AND(C937&gt;='Risk(dist, colmena)'!$C$9, C937&lt;='Risk(dist, colmena)'!$E$9), 1, IF(AND(C937&gt;'Risk(dist, colmena)'!$C$10, C937&lt;='Risk(dist, colmena)'!$E$10), 2, IF(C937&gt;='Risk(dist, colmena)'!$C$11, 3, "")))</f>
        <v/>
      </c>
      <c r="E937" s="173">
        <f>'HP-Api, V2-Sep24'!L939</f>
        <v>0</v>
      </c>
      <c r="F937" s="173" t="str">
        <f>IF(AND(E937&gt;='Risk(dist, colmena)'!$H$9, E937&lt;='Risk(dist, colmena)'!$J$9), 1, IF(AND(E937&gt;'Risk(dist, colmena)'!$H$10, E937&lt;='Risk(dist, colmena)'!$J$10), 2, IF(E937&gt;='Risk(dist, colmena)'!$H$11, 3, "")))</f>
        <v/>
      </c>
      <c r="G937" s="88">
        <f>'HP-Api, V2-Sep24'!AH939</f>
        <v>0</v>
      </c>
      <c r="H937" s="89" t="str">
        <f t="shared" si="141"/>
        <v/>
      </c>
      <c r="I937" s="194" t="e">
        <f>('HP-Api, V2-Sep24'!AK939-'HP-Api, V2-Sep24'!S939)/'HP-Api, V2-Sep24'!S939</f>
        <v>#DIV/0!</v>
      </c>
      <c r="J937" s="89" t="e">
        <f t="shared" si="142"/>
        <v>#DIV/0!</v>
      </c>
      <c r="K937" s="195">
        <f>'HP-Api, V2-Sep24'!AQ939</f>
        <v>0</v>
      </c>
      <c r="L937" s="89">
        <f t="shared" si="143"/>
        <v>1</v>
      </c>
      <c r="M937" s="88">
        <f>'HP-Api, V2-Sep24'!AM939</f>
        <v>0</v>
      </c>
      <c r="N937" s="89" t="str">
        <f t="shared" si="140"/>
        <v/>
      </c>
      <c r="O937" s="88">
        <f>'HP-Api, V2-Sep24'!AR939</f>
        <v>0</v>
      </c>
      <c r="P937" s="89" t="str">
        <f t="shared" si="144"/>
        <v/>
      </c>
      <c r="Q937" s="89" t="e">
        <f t="shared" si="145"/>
        <v>#VALUE!</v>
      </c>
      <c r="R937" s="89" t="e">
        <f t="shared" si="146"/>
        <v>#VALUE!</v>
      </c>
      <c r="S937" s="173">
        <f>'HP-Api, V2-Sep24'!AS939</f>
        <v>0</v>
      </c>
      <c r="T937" s="89">
        <f t="shared" si="147"/>
        <v>1</v>
      </c>
      <c r="U937" s="90" t="e">
        <f t="shared" si="148"/>
        <v>#DIV/0!</v>
      </c>
      <c r="V937" s="91" t="e">
        <f t="shared" si="149"/>
        <v>#DIV/0!</v>
      </c>
    </row>
    <row r="938" spans="1:22" x14ac:dyDescent="0.3">
      <c r="A938" s="88" t="str">
        <f>'HP-Api, V2-Sep24'!D940</f>
        <v>Guatemala</v>
      </c>
      <c r="B938" s="88" cm="1">
        <f t="array" ref="B938">IF(OR(A938=DATA!$H$2:$H$13),3,IF(OR(A938=DATA!$H$14:$H$119),2,1))</f>
        <v>1</v>
      </c>
      <c r="C938" s="88">
        <f>'HP-Api, V2-Sep24'!G940</f>
        <v>0</v>
      </c>
      <c r="D938" s="89" t="str">
        <f>IF(AND(C938&gt;='Risk(dist, colmena)'!$C$9, C938&lt;='Risk(dist, colmena)'!$E$9), 1, IF(AND(C938&gt;'Risk(dist, colmena)'!$C$10, C938&lt;='Risk(dist, colmena)'!$E$10), 2, IF(C938&gt;='Risk(dist, colmena)'!$C$11, 3, "")))</f>
        <v/>
      </c>
      <c r="E938" s="173">
        <f>'HP-Api, V2-Sep24'!L940</f>
        <v>0</v>
      </c>
      <c r="F938" s="173" t="str">
        <f>IF(AND(E938&gt;='Risk(dist, colmena)'!$H$9, E938&lt;='Risk(dist, colmena)'!$J$9), 1, IF(AND(E938&gt;'Risk(dist, colmena)'!$H$10, E938&lt;='Risk(dist, colmena)'!$J$10), 2, IF(E938&gt;='Risk(dist, colmena)'!$H$11, 3, "")))</f>
        <v/>
      </c>
      <c r="G938" s="88">
        <f>'HP-Api, V2-Sep24'!AH940</f>
        <v>0</v>
      </c>
      <c r="H938" s="89" t="str">
        <f t="shared" si="141"/>
        <v/>
      </c>
      <c r="I938" s="194" t="e">
        <f>('HP-Api, V2-Sep24'!AK940-'HP-Api, V2-Sep24'!S940)/'HP-Api, V2-Sep24'!S940</f>
        <v>#DIV/0!</v>
      </c>
      <c r="J938" s="89" t="e">
        <f t="shared" si="142"/>
        <v>#DIV/0!</v>
      </c>
      <c r="K938" s="195">
        <f>'HP-Api, V2-Sep24'!AQ940</f>
        <v>0</v>
      </c>
      <c r="L938" s="89">
        <f t="shared" si="143"/>
        <v>1</v>
      </c>
      <c r="M938" s="88">
        <f>'HP-Api, V2-Sep24'!AM940</f>
        <v>0</v>
      </c>
      <c r="N938" s="89" t="str">
        <f t="shared" si="140"/>
        <v/>
      </c>
      <c r="O938" s="88">
        <f>'HP-Api, V2-Sep24'!AR940</f>
        <v>0</v>
      </c>
      <c r="P938" s="89" t="str">
        <f t="shared" si="144"/>
        <v/>
      </c>
      <c r="Q938" s="89" t="e">
        <f t="shared" si="145"/>
        <v>#VALUE!</v>
      </c>
      <c r="R938" s="89" t="e">
        <f t="shared" si="146"/>
        <v>#VALUE!</v>
      </c>
      <c r="S938" s="173">
        <f>'HP-Api, V2-Sep24'!AS940</f>
        <v>0</v>
      </c>
      <c r="T938" s="89">
        <f t="shared" si="147"/>
        <v>1</v>
      </c>
      <c r="U938" s="90" t="e">
        <f t="shared" si="148"/>
        <v>#DIV/0!</v>
      </c>
      <c r="V938" s="91" t="e">
        <f t="shared" si="149"/>
        <v>#DIV/0!</v>
      </c>
    </row>
    <row r="939" spans="1:22" x14ac:dyDescent="0.3">
      <c r="A939" s="88" t="str">
        <f>'HP-Api, V2-Sep24'!D941</f>
        <v>Guatemala</v>
      </c>
      <c r="B939" s="88" cm="1">
        <f t="array" ref="B939">IF(OR(A939=DATA!$H$2:$H$13),3,IF(OR(A939=DATA!$H$14:$H$119),2,1))</f>
        <v>1</v>
      </c>
      <c r="C939" s="88">
        <f>'HP-Api, V2-Sep24'!G941</f>
        <v>0</v>
      </c>
      <c r="D939" s="89" t="str">
        <f>IF(AND(C939&gt;='Risk(dist, colmena)'!$C$9, C939&lt;='Risk(dist, colmena)'!$E$9), 1, IF(AND(C939&gt;'Risk(dist, colmena)'!$C$10, C939&lt;='Risk(dist, colmena)'!$E$10), 2, IF(C939&gt;='Risk(dist, colmena)'!$C$11, 3, "")))</f>
        <v/>
      </c>
      <c r="E939" s="173">
        <f>'HP-Api, V2-Sep24'!L941</f>
        <v>0</v>
      </c>
      <c r="F939" s="173" t="str">
        <f>IF(AND(E939&gt;='Risk(dist, colmena)'!$H$9, E939&lt;='Risk(dist, colmena)'!$J$9), 1, IF(AND(E939&gt;'Risk(dist, colmena)'!$H$10, E939&lt;='Risk(dist, colmena)'!$J$10), 2, IF(E939&gt;='Risk(dist, colmena)'!$H$11, 3, "")))</f>
        <v/>
      </c>
      <c r="G939" s="88">
        <f>'HP-Api, V2-Sep24'!AH941</f>
        <v>0</v>
      </c>
      <c r="H939" s="89" t="str">
        <f t="shared" si="141"/>
        <v/>
      </c>
      <c r="I939" s="194" t="e">
        <f>('HP-Api, V2-Sep24'!AK941-'HP-Api, V2-Sep24'!S941)/'HP-Api, V2-Sep24'!S941</f>
        <v>#DIV/0!</v>
      </c>
      <c r="J939" s="89" t="e">
        <f t="shared" si="142"/>
        <v>#DIV/0!</v>
      </c>
      <c r="K939" s="195">
        <f>'HP-Api, V2-Sep24'!AQ941</f>
        <v>0</v>
      </c>
      <c r="L939" s="89">
        <f t="shared" si="143"/>
        <v>1</v>
      </c>
      <c r="M939" s="88">
        <f>'HP-Api, V2-Sep24'!AM941</f>
        <v>0</v>
      </c>
      <c r="N939" s="89" t="str">
        <f t="shared" si="140"/>
        <v/>
      </c>
      <c r="O939" s="88">
        <f>'HP-Api, V2-Sep24'!AR941</f>
        <v>0</v>
      </c>
      <c r="P939" s="89" t="str">
        <f t="shared" si="144"/>
        <v/>
      </c>
      <c r="Q939" s="89" t="e">
        <f t="shared" si="145"/>
        <v>#VALUE!</v>
      </c>
      <c r="R939" s="89" t="e">
        <f t="shared" si="146"/>
        <v>#VALUE!</v>
      </c>
      <c r="S939" s="173">
        <f>'HP-Api, V2-Sep24'!AS941</f>
        <v>0</v>
      </c>
      <c r="T939" s="89">
        <f t="shared" si="147"/>
        <v>1</v>
      </c>
      <c r="U939" s="90" t="e">
        <f t="shared" si="148"/>
        <v>#DIV/0!</v>
      </c>
      <c r="V939" s="91" t="e">
        <f t="shared" si="149"/>
        <v>#DIV/0!</v>
      </c>
    </row>
    <row r="940" spans="1:22" x14ac:dyDescent="0.3">
      <c r="A940" s="88" t="str">
        <f>'HP-Api, V2-Sep24'!D942</f>
        <v>Guatemala</v>
      </c>
      <c r="B940" s="88" cm="1">
        <f t="array" ref="B940">IF(OR(A940=DATA!$H$2:$H$13),3,IF(OR(A940=DATA!$H$14:$H$119),2,1))</f>
        <v>1</v>
      </c>
      <c r="C940" s="88">
        <f>'HP-Api, V2-Sep24'!G942</f>
        <v>0</v>
      </c>
      <c r="D940" s="89" t="str">
        <f>IF(AND(C940&gt;='Risk(dist, colmena)'!$C$9, C940&lt;='Risk(dist, colmena)'!$E$9), 1, IF(AND(C940&gt;'Risk(dist, colmena)'!$C$10, C940&lt;='Risk(dist, colmena)'!$E$10), 2, IF(C940&gt;='Risk(dist, colmena)'!$C$11, 3, "")))</f>
        <v/>
      </c>
      <c r="E940" s="173">
        <f>'HP-Api, V2-Sep24'!L942</f>
        <v>0</v>
      </c>
      <c r="F940" s="173" t="str">
        <f>IF(AND(E940&gt;='Risk(dist, colmena)'!$H$9, E940&lt;='Risk(dist, colmena)'!$J$9), 1, IF(AND(E940&gt;'Risk(dist, colmena)'!$H$10, E940&lt;='Risk(dist, colmena)'!$J$10), 2, IF(E940&gt;='Risk(dist, colmena)'!$H$11, 3, "")))</f>
        <v/>
      </c>
      <c r="G940" s="88">
        <f>'HP-Api, V2-Sep24'!AH942</f>
        <v>0</v>
      </c>
      <c r="H940" s="89" t="str">
        <f t="shared" si="141"/>
        <v/>
      </c>
      <c r="I940" s="194" t="e">
        <f>('HP-Api, V2-Sep24'!AK942-'HP-Api, V2-Sep24'!S942)/'HP-Api, V2-Sep24'!S942</f>
        <v>#DIV/0!</v>
      </c>
      <c r="J940" s="89" t="e">
        <f t="shared" si="142"/>
        <v>#DIV/0!</v>
      </c>
      <c r="K940" s="195">
        <f>'HP-Api, V2-Sep24'!AQ942</f>
        <v>0</v>
      </c>
      <c r="L940" s="89">
        <f t="shared" si="143"/>
        <v>1</v>
      </c>
      <c r="M940" s="88">
        <f>'HP-Api, V2-Sep24'!AM942</f>
        <v>0</v>
      </c>
      <c r="N940" s="89" t="str">
        <f t="shared" si="140"/>
        <v/>
      </c>
      <c r="O940" s="88">
        <f>'HP-Api, V2-Sep24'!AR942</f>
        <v>0</v>
      </c>
      <c r="P940" s="89" t="str">
        <f t="shared" si="144"/>
        <v/>
      </c>
      <c r="Q940" s="89" t="e">
        <f t="shared" si="145"/>
        <v>#VALUE!</v>
      </c>
      <c r="R940" s="89" t="e">
        <f t="shared" si="146"/>
        <v>#VALUE!</v>
      </c>
      <c r="S940" s="173">
        <f>'HP-Api, V2-Sep24'!AS942</f>
        <v>0</v>
      </c>
      <c r="T940" s="89">
        <f t="shared" si="147"/>
        <v>1</v>
      </c>
      <c r="U940" s="90" t="e">
        <f t="shared" si="148"/>
        <v>#DIV/0!</v>
      </c>
      <c r="V940" s="91" t="e">
        <f t="shared" si="149"/>
        <v>#DIV/0!</v>
      </c>
    </row>
    <row r="941" spans="1:22" x14ac:dyDescent="0.3">
      <c r="A941" s="88" t="str">
        <f>'HP-Api, V2-Sep24'!D943</f>
        <v>Guatemala</v>
      </c>
      <c r="B941" s="88" cm="1">
        <f t="array" ref="B941">IF(OR(A941=DATA!$H$2:$H$13),3,IF(OR(A941=DATA!$H$14:$H$119),2,1))</f>
        <v>1</v>
      </c>
      <c r="C941" s="88">
        <f>'HP-Api, V2-Sep24'!G943</f>
        <v>0</v>
      </c>
      <c r="D941" s="89" t="str">
        <f>IF(AND(C941&gt;='Risk(dist, colmena)'!$C$9, C941&lt;='Risk(dist, colmena)'!$E$9), 1, IF(AND(C941&gt;'Risk(dist, colmena)'!$C$10, C941&lt;='Risk(dist, colmena)'!$E$10), 2, IF(C941&gt;='Risk(dist, colmena)'!$C$11, 3, "")))</f>
        <v/>
      </c>
      <c r="E941" s="173">
        <f>'HP-Api, V2-Sep24'!L943</f>
        <v>0</v>
      </c>
      <c r="F941" s="173" t="str">
        <f>IF(AND(E941&gt;='Risk(dist, colmena)'!$H$9, E941&lt;='Risk(dist, colmena)'!$J$9), 1, IF(AND(E941&gt;'Risk(dist, colmena)'!$H$10, E941&lt;='Risk(dist, colmena)'!$J$10), 2, IF(E941&gt;='Risk(dist, colmena)'!$H$11, 3, "")))</f>
        <v/>
      </c>
      <c r="G941" s="88">
        <f>'HP-Api, V2-Sep24'!AH943</f>
        <v>0</v>
      </c>
      <c r="H941" s="89" t="str">
        <f t="shared" si="141"/>
        <v/>
      </c>
      <c r="I941" s="194" t="e">
        <f>('HP-Api, V2-Sep24'!AK943-'HP-Api, V2-Sep24'!S943)/'HP-Api, V2-Sep24'!S943</f>
        <v>#DIV/0!</v>
      </c>
      <c r="J941" s="89" t="e">
        <f t="shared" si="142"/>
        <v>#DIV/0!</v>
      </c>
      <c r="K941" s="195">
        <f>'HP-Api, V2-Sep24'!AQ943</f>
        <v>0</v>
      </c>
      <c r="L941" s="89">
        <f t="shared" si="143"/>
        <v>1</v>
      </c>
      <c r="M941" s="88">
        <f>'HP-Api, V2-Sep24'!AM943</f>
        <v>0</v>
      </c>
      <c r="N941" s="89" t="str">
        <f t="shared" si="140"/>
        <v/>
      </c>
      <c r="O941" s="88">
        <f>'HP-Api, V2-Sep24'!AR943</f>
        <v>0</v>
      </c>
      <c r="P941" s="89" t="str">
        <f t="shared" si="144"/>
        <v/>
      </c>
      <c r="Q941" s="89" t="e">
        <f t="shared" si="145"/>
        <v>#VALUE!</v>
      </c>
      <c r="R941" s="89" t="e">
        <f t="shared" si="146"/>
        <v>#VALUE!</v>
      </c>
      <c r="S941" s="173">
        <f>'HP-Api, V2-Sep24'!AS943</f>
        <v>0</v>
      </c>
      <c r="T941" s="89">
        <f t="shared" si="147"/>
        <v>1</v>
      </c>
      <c r="U941" s="90" t="e">
        <f t="shared" si="148"/>
        <v>#DIV/0!</v>
      </c>
      <c r="V941" s="91" t="e">
        <f t="shared" si="149"/>
        <v>#DIV/0!</v>
      </c>
    </row>
    <row r="942" spans="1:22" x14ac:dyDescent="0.3">
      <c r="A942" s="88" t="str">
        <f>'HP-Api, V2-Sep24'!D944</f>
        <v>Guatemala</v>
      </c>
      <c r="B942" s="88" cm="1">
        <f t="array" ref="B942">IF(OR(A942=DATA!$H$2:$H$13),3,IF(OR(A942=DATA!$H$14:$H$119),2,1))</f>
        <v>1</v>
      </c>
      <c r="C942" s="88">
        <f>'HP-Api, V2-Sep24'!G944</f>
        <v>0</v>
      </c>
      <c r="D942" s="89" t="str">
        <f>IF(AND(C942&gt;='Risk(dist, colmena)'!$C$9, C942&lt;='Risk(dist, colmena)'!$E$9), 1, IF(AND(C942&gt;'Risk(dist, colmena)'!$C$10, C942&lt;='Risk(dist, colmena)'!$E$10), 2, IF(C942&gt;='Risk(dist, colmena)'!$C$11, 3, "")))</f>
        <v/>
      </c>
      <c r="E942" s="173">
        <f>'HP-Api, V2-Sep24'!L944</f>
        <v>0</v>
      </c>
      <c r="F942" s="173" t="str">
        <f>IF(AND(E942&gt;='Risk(dist, colmena)'!$H$9, E942&lt;='Risk(dist, colmena)'!$J$9), 1, IF(AND(E942&gt;'Risk(dist, colmena)'!$H$10, E942&lt;='Risk(dist, colmena)'!$J$10), 2, IF(E942&gt;='Risk(dist, colmena)'!$H$11, 3, "")))</f>
        <v/>
      </c>
      <c r="G942" s="88">
        <f>'HP-Api, V2-Sep24'!AH944</f>
        <v>0</v>
      </c>
      <c r="H942" s="89" t="str">
        <f t="shared" si="141"/>
        <v/>
      </c>
      <c r="I942" s="194" t="e">
        <f>('HP-Api, V2-Sep24'!AK944-'HP-Api, V2-Sep24'!S944)/'HP-Api, V2-Sep24'!S944</f>
        <v>#DIV/0!</v>
      </c>
      <c r="J942" s="89" t="e">
        <f t="shared" si="142"/>
        <v>#DIV/0!</v>
      </c>
      <c r="K942" s="195">
        <f>'HP-Api, V2-Sep24'!AQ944</f>
        <v>0</v>
      </c>
      <c r="L942" s="89">
        <f t="shared" si="143"/>
        <v>1</v>
      </c>
      <c r="M942" s="88">
        <f>'HP-Api, V2-Sep24'!AM944</f>
        <v>0</v>
      </c>
      <c r="N942" s="89" t="str">
        <f t="shared" si="140"/>
        <v/>
      </c>
      <c r="O942" s="88">
        <f>'HP-Api, V2-Sep24'!AR944</f>
        <v>0</v>
      </c>
      <c r="P942" s="89" t="str">
        <f t="shared" si="144"/>
        <v/>
      </c>
      <c r="Q942" s="89" t="e">
        <f t="shared" si="145"/>
        <v>#VALUE!</v>
      </c>
      <c r="R942" s="89" t="e">
        <f t="shared" si="146"/>
        <v>#VALUE!</v>
      </c>
      <c r="S942" s="173">
        <f>'HP-Api, V2-Sep24'!AS944</f>
        <v>0</v>
      </c>
      <c r="T942" s="89">
        <f t="shared" si="147"/>
        <v>1</v>
      </c>
      <c r="U942" s="90" t="e">
        <f t="shared" si="148"/>
        <v>#DIV/0!</v>
      </c>
      <c r="V942" s="91" t="e">
        <f t="shared" si="149"/>
        <v>#DIV/0!</v>
      </c>
    </row>
    <row r="943" spans="1:22" x14ac:dyDescent="0.3">
      <c r="A943" s="88" t="str">
        <f>'HP-Api, V2-Sep24'!D945</f>
        <v>Guatemala</v>
      </c>
      <c r="B943" s="88" cm="1">
        <f t="array" ref="B943">IF(OR(A943=DATA!$H$2:$H$13),3,IF(OR(A943=DATA!$H$14:$H$119),2,1))</f>
        <v>1</v>
      </c>
      <c r="C943" s="88">
        <f>'HP-Api, V2-Sep24'!G945</f>
        <v>0</v>
      </c>
      <c r="D943" s="89" t="str">
        <f>IF(AND(C943&gt;='Risk(dist, colmena)'!$C$9, C943&lt;='Risk(dist, colmena)'!$E$9), 1, IF(AND(C943&gt;'Risk(dist, colmena)'!$C$10, C943&lt;='Risk(dist, colmena)'!$E$10), 2, IF(C943&gt;='Risk(dist, colmena)'!$C$11, 3, "")))</f>
        <v/>
      </c>
      <c r="E943" s="173">
        <f>'HP-Api, V2-Sep24'!L945</f>
        <v>0</v>
      </c>
      <c r="F943" s="173" t="str">
        <f>IF(AND(E943&gt;='Risk(dist, colmena)'!$H$9, E943&lt;='Risk(dist, colmena)'!$J$9), 1, IF(AND(E943&gt;'Risk(dist, colmena)'!$H$10, E943&lt;='Risk(dist, colmena)'!$J$10), 2, IF(E943&gt;='Risk(dist, colmena)'!$H$11, 3, "")))</f>
        <v/>
      </c>
      <c r="G943" s="88">
        <f>'HP-Api, V2-Sep24'!AH945</f>
        <v>0</v>
      </c>
      <c r="H943" s="89" t="str">
        <f t="shared" si="141"/>
        <v/>
      </c>
      <c r="I943" s="194" t="e">
        <f>('HP-Api, V2-Sep24'!AK945-'HP-Api, V2-Sep24'!S945)/'HP-Api, V2-Sep24'!S945</f>
        <v>#DIV/0!</v>
      </c>
      <c r="J943" s="89" t="e">
        <f t="shared" si="142"/>
        <v>#DIV/0!</v>
      </c>
      <c r="K943" s="195">
        <f>'HP-Api, V2-Sep24'!AQ945</f>
        <v>0</v>
      </c>
      <c r="L943" s="89">
        <f t="shared" si="143"/>
        <v>1</v>
      </c>
      <c r="M943" s="88">
        <f>'HP-Api, V2-Sep24'!AM945</f>
        <v>0</v>
      </c>
      <c r="N943" s="89" t="str">
        <f t="shared" si="140"/>
        <v/>
      </c>
      <c r="O943" s="88">
        <f>'HP-Api, V2-Sep24'!AR945</f>
        <v>0</v>
      </c>
      <c r="P943" s="89" t="str">
        <f t="shared" si="144"/>
        <v/>
      </c>
      <c r="Q943" s="89" t="e">
        <f t="shared" si="145"/>
        <v>#VALUE!</v>
      </c>
      <c r="R943" s="89" t="e">
        <f t="shared" si="146"/>
        <v>#VALUE!</v>
      </c>
      <c r="S943" s="173">
        <f>'HP-Api, V2-Sep24'!AS945</f>
        <v>0</v>
      </c>
      <c r="T943" s="89">
        <f t="shared" si="147"/>
        <v>1</v>
      </c>
      <c r="U943" s="90" t="e">
        <f t="shared" si="148"/>
        <v>#DIV/0!</v>
      </c>
      <c r="V943" s="91" t="e">
        <f t="shared" si="149"/>
        <v>#DIV/0!</v>
      </c>
    </row>
    <row r="944" spans="1:22" x14ac:dyDescent="0.3">
      <c r="A944" s="88" t="str">
        <f>'HP-Api, V2-Sep24'!D946</f>
        <v>Guatemala</v>
      </c>
      <c r="B944" s="88" cm="1">
        <f t="array" ref="B944">IF(OR(A944=DATA!$H$2:$H$13),3,IF(OR(A944=DATA!$H$14:$H$119),2,1))</f>
        <v>1</v>
      </c>
      <c r="C944" s="88">
        <f>'HP-Api, V2-Sep24'!G946</f>
        <v>0</v>
      </c>
      <c r="D944" s="89" t="str">
        <f>IF(AND(C944&gt;='Risk(dist, colmena)'!$C$9, C944&lt;='Risk(dist, colmena)'!$E$9), 1, IF(AND(C944&gt;'Risk(dist, colmena)'!$C$10, C944&lt;='Risk(dist, colmena)'!$E$10), 2, IF(C944&gt;='Risk(dist, colmena)'!$C$11, 3, "")))</f>
        <v/>
      </c>
      <c r="E944" s="173">
        <f>'HP-Api, V2-Sep24'!L946</f>
        <v>0</v>
      </c>
      <c r="F944" s="173" t="str">
        <f>IF(AND(E944&gt;='Risk(dist, colmena)'!$H$9, E944&lt;='Risk(dist, colmena)'!$J$9), 1, IF(AND(E944&gt;'Risk(dist, colmena)'!$H$10, E944&lt;='Risk(dist, colmena)'!$J$10), 2, IF(E944&gt;='Risk(dist, colmena)'!$H$11, 3, "")))</f>
        <v/>
      </c>
      <c r="G944" s="88">
        <f>'HP-Api, V2-Sep24'!AH946</f>
        <v>0</v>
      </c>
      <c r="H944" s="89" t="str">
        <f t="shared" si="141"/>
        <v/>
      </c>
      <c r="I944" s="194" t="e">
        <f>('HP-Api, V2-Sep24'!AK946-'HP-Api, V2-Sep24'!S946)/'HP-Api, V2-Sep24'!S946</f>
        <v>#DIV/0!</v>
      </c>
      <c r="J944" s="89" t="e">
        <f t="shared" si="142"/>
        <v>#DIV/0!</v>
      </c>
      <c r="K944" s="195">
        <f>'HP-Api, V2-Sep24'!AQ946</f>
        <v>0</v>
      </c>
      <c r="L944" s="89">
        <f t="shared" si="143"/>
        <v>1</v>
      </c>
      <c r="M944" s="88">
        <f>'HP-Api, V2-Sep24'!AM946</f>
        <v>0</v>
      </c>
      <c r="N944" s="89" t="str">
        <f t="shared" si="140"/>
        <v/>
      </c>
      <c r="O944" s="88">
        <f>'HP-Api, V2-Sep24'!AR946</f>
        <v>0</v>
      </c>
      <c r="P944" s="89" t="str">
        <f t="shared" si="144"/>
        <v/>
      </c>
      <c r="Q944" s="89" t="e">
        <f t="shared" si="145"/>
        <v>#VALUE!</v>
      </c>
      <c r="R944" s="89" t="e">
        <f t="shared" si="146"/>
        <v>#VALUE!</v>
      </c>
      <c r="S944" s="173">
        <f>'HP-Api, V2-Sep24'!AS946</f>
        <v>0</v>
      </c>
      <c r="T944" s="89">
        <f t="shared" si="147"/>
        <v>1</v>
      </c>
      <c r="U944" s="90" t="e">
        <f t="shared" si="148"/>
        <v>#DIV/0!</v>
      </c>
      <c r="V944" s="91" t="e">
        <f t="shared" si="149"/>
        <v>#DIV/0!</v>
      </c>
    </row>
    <row r="945" spans="1:22" x14ac:dyDescent="0.3">
      <c r="A945" s="88" t="str">
        <f>'HP-Api, V2-Sep24'!D947</f>
        <v>Guatemala</v>
      </c>
      <c r="B945" s="88" cm="1">
        <f t="array" ref="B945">IF(OR(A945=DATA!$H$2:$H$13),3,IF(OR(A945=DATA!$H$14:$H$119),2,1))</f>
        <v>1</v>
      </c>
      <c r="C945" s="88">
        <f>'HP-Api, V2-Sep24'!G947</f>
        <v>0</v>
      </c>
      <c r="D945" s="89" t="str">
        <f>IF(AND(C945&gt;='Risk(dist, colmena)'!$C$9, C945&lt;='Risk(dist, colmena)'!$E$9), 1, IF(AND(C945&gt;'Risk(dist, colmena)'!$C$10, C945&lt;='Risk(dist, colmena)'!$E$10), 2, IF(C945&gt;='Risk(dist, colmena)'!$C$11, 3, "")))</f>
        <v/>
      </c>
      <c r="E945" s="173">
        <f>'HP-Api, V2-Sep24'!L947</f>
        <v>0</v>
      </c>
      <c r="F945" s="173" t="str">
        <f>IF(AND(E945&gt;='Risk(dist, colmena)'!$H$9, E945&lt;='Risk(dist, colmena)'!$J$9), 1, IF(AND(E945&gt;'Risk(dist, colmena)'!$H$10, E945&lt;='Risk(dist, colmena)'!$J$10), 2, IF(E945&gt;='Risk(dist, colmena)'!$H$11, 3, "")))</f>
        <v/>
      </c>
      <c r="G945" s="88">
        <f>'HP-Api, V2-Sep24'!AH947</f>
        <v>0</v>
      </c>
      <c r="H945" s="89" t="str">
        <f t="shared" si="141"/>
        <v/>
      </c>
      <c r="I945" s="194" t="e">
        <f>('HP-Api, V2-Sep24'!AK947-'HP-Api, V2-Sep24'!S947)/'HP-Api, V2-Sep24'!S947</f>
        <v>#DIV/0!</v>
      </c>
      <c r="J945" s="89" t="e">
        <f t="shared" si="142"/>
        <v>#DIV/0!</v>
      </c>
      <c r="K945" s="195">
        <f>'HP-Api, V2-Sep24'!AQ947</f>
        <v>0</v>
      </c>
      <c r="L945" s="89">
        <f t="shared" si="143"/>
        <v>1</v>
      </c>
      <c r="M945" s="88">
        <f>'HP-Api, V2-Sep24'!AM947</f>
        <v>0</v>
      </c>
      <c r="N945" s="89" t="str">
        <f t="shared" si="140"/>
        <v/>
      </c>
      <c r="O945" s="88">
        <f>'HP-Api, V2-Sep24'!AR947</f>
        <v>0</v>
      </c>
      <c r="P945" s="89" t="str">
        <f t="shared" si="144"/>
        <v/>
      </c>
      <c r="Q945" s="89" t="e">
        <f t="shared" si="145"/>
        <v>#VALUE!</v>
      </c>
      <c r="R945" s="89" t="e">
        <f t="shared" si="146"/>
        <v>#VALUE!</v>
      </c>
      <c r="S945" s="173">
        <f>'HP-Api, V2-Sep24'!AS947</f>
        <v>0</v>
      </c>
      <c r="T945" s="89">
        <f t="shared" si="147"/>
        <v>1</v>
      </c>
      <c r="U945" s="90" t="e">
        <f t="shared" si="148"/>
        <v>#DIV/0!</v>
      </c>
      <c r="V945" s="91" t="e">
        <f t="shared" si="149"/>
        <v>#DIV/0!</v>
      </c>
    </row>
    <row r="946" spans="1:22" x14ac:dyDescent="0.3">
      <c r="A946" s="88" t="str">
        <f>'HP-Api, V2-Sep24'!D948</f>
        <v>Guatemala</v>
      </c>
      <c r="B946" s="88" cm="1">
        <f t="array" ref="B946">IF(OR(A946=DATA!$H$2:$H$13),3,IF(OR(A946=DATA!$H$14:$H$119),2,1))</f>
        <v>1</v>
      </c>
      <c r="C946" s="88">
        <f>'HP-Api, V2-Sep24'!G948</f>
        <v>0</v>
      </c>
      <c r="D946" s="89" t="str">
        <f>IF(AND(C946&gt;='Risk(dist, colmena)'!$C$9, C946&lt;='Risk(dist, colmena)'!$E$9), 1, IF(AND(C946&gt;'Risk(dist, colmena)'!$C$10, C946&lt;='Risk(dist, colmena)'!$E$10), 2, IF(C946&gt;='Risk(dist, colmena)'!$C$11, 3, "")))</f>
        <v/>
      </c>
      <c r="E946" s="173">
        <f>'HP-Api, V2-Sep24'!L948</f>
        <v>0</v>
      </c>
      <c r="F946" s="173" t="str">
        <f>IF(AND(E946&gt;='Risk(dist, colmena)'!$H$9, E946&lt;='Risk(dist, colmena)'!$J$9), 1, IF(AND(E946&gt;'Risk(dist, colmena)'!$H$10, E946&lt;='Risk(dist, colmena)'!$J$10), 2, IF(E946&gt;='Risk(dist, colmena)'!$H$11, 3, "")))</f>
        <v/>
      </c>
      <c r="G946" s="88">
        <f>'HP-Api, V2-Sep24'!AH948</f>
        <v>0</v>
      </c>
      <c r="H946" s="89" t="str">
        <f t="shared" si="141"/>
        <v/>
      </c>
      <c r="I946" s="194" t="e">
        <f>('HP-Api, V2-Sep24'!AK948-'HP-Api, V2-Sep24'!S948)/'HP-Api, V2-Sep24'!S948</f>
        <v>#DIV/0!</v>
      </c>
      <c r="J946" s="89" t="e">
        <f t="shared" si="142"/>
        <v>#DIV/0!</v>
      </c>
      <c r="K946" s="195">
        <f>'HP-Api, V2-Sep24'!AQ948</f>
        <v>0</v>
      </c>
      <c r="L946" s="89">
        <f t="shared" si="143"/>
        <v>1</v>
      </c>
      <c r="M946" s="88">
        <f>'HP-Api, V2-Sep24'!AM948</f>
        <v>0</v>
      </c>
      <c r="N946" s="89" t="str">
        <f t="shared" si="140"/>
        <v/>
      </c>
      <c r="O946" s="88">
        <f>'HP-Api, V2-Sep24'!AR948</f>
        <v>0</v>
      </c>
      <c r="P946" s="89" t="str">
        <f t="shared" si="144"/>
        <v/>
      </c>
      <c r="Q946" s="89" t="e">
        <f t="shared" si="145"/>
        <v>#VALUE!</v>
      </c>
      <c r="R946" s="89" t="e">
        <f t="shared" si="146"/>
        <v>#VALUE!</v>
      </c>
      <c r="S946" s="173">
        <f>'HP-Api, V2-Sep24'!AS948</f>
        <v>0</v>
      </c>
      <c r="T946" s="89">
        <f t="shared" si="147"/>
        <v>1</v>
      </c>
      <c r="U946" s="90" t="e">
        <f t="shared" si="148"/>
        <v>#DIV/0!</v>
      </c>
      <c r="V946" s="91" t="e">
        <f t="shared" si="149"/>
        <v>#DIV/0!</v>
      </c>
    </row>
    <row r="947" spans="1:22" x14ac:dyDescent="0.3">
      <c r="A947" s="88" t="str">
        <f>'HP-Api, V2-Sep24'!D949</f>
        <v>Guatemala</v>
      </c>
      <c r="B947" s="88" cm="1">
        <f t="array" ref="B947">IF(OR(A947=DATA!$H$2:$H$13),3,IF(OR(A947=DATA!$H$14:$H$119),2,1))</f>
        <v>1</v>
      </c>
      <c r="C947" s="88">
        <f>'HP-Api, V2-Sep24'!G949</f>
        <v>0</v>
      </c>
      <c r="D947" s="89" t="str">
        <f>IF(AND(C947&gt;='Risk(dist, colmena)'!$C$9, C947&lt;='Risk(dist, colmena)'!$E$9), 1, IF(AND(C947&gt;'Risk(dist, colmena)'!$C$10, C947&lt;='Risk(dist, colmena)'!$E$10), 2, IF(C947&gt;='Risk(dist, colmena)'!$C$11, 3, "")))</f>
        <v/>
      </c>
      <c r="E947" s="173">
        <f>'HP-Api, V2-Sep24'!L949</f>
        <v>0</v>
      </c>
      <c r="F947" s="173" t="str">
        <f>IF(AND(E947&gt;='Risk(dist, colmena)'!$H$9, E947&lt;='Risk(dist, colmena)'!$J$9), 1, IF(AND(E947&gt;'Risk(dist, colmena)'!$H$10, E947&lt;='Risk(dist, colmena)'!$J$10), 2, IF(E947&gt;='Risk(dist, colmena)'!$H$11, 3, "")))</f>
        <v/>
      </c>
      <c r="G947" s="88">
        <f>'HP-Api, V2-Sep24'!AH949</f>
        <v>0</v>
      </c>
      <c r="H947" s="89" t="str">
        <f t="shared" si="141"/>
        <v/>
      </c>
      <c r="I947" s="194" t="e">
        <f>('HP-Api, V2-Sep24'!AK949-'HP-Api, V2-Sep24'!S949)/'HP-Api, V2-Sep24'!S949</f>
        <v>#DIV/0!</v>
      </c>
      <c r="J947" s="89" t="e">
        <f t="shared" si="142"/>
        <v>#DIV/0!</v>
      </c>
      <c r="K947" s="195">
        <f>'HP-Api, V2-Sep24'!AQ949</f>
        <v>0</v>
      </c>
      <c r="L947" s="89">
        <f t="shared" si="143"/>
        <v>1</v>
      </c>
      <c r="M947" s="88">
        <f>'HP-Api, V2-Sep24'!AM949</f>
        <v>0</v>
      </c>
      <c r="N947" s="89" t="str">
        <f t="shared" si="140"/>
        <v/>
      </c>
      <c r="O947" s="88">
        <f>'HP-Api, V2-Sep24'!AR949</f>
        <v>0</v>
      </c>
      <c r="P947" s="89" t="str">
        <f t="shared" si="144"/>
        <v/>
      </c>
      <c r="Q947" s="89" t="e">
        <f t="shared" si="145"/>
        <v>#VALUE!</v>
      </c>
      <c r="R947" s="89" t="e">
        <f t="shared" si="146"/>
        <v>#VALUE!</v>
      </c>
      <c r="S947" s="173">
        <f>'HP-Api, V2-Sep24'!AS949</f>
        <v>0</v>
      </c>
      <c r="T947" s="89">
        <f t="shared" si="147"/>
        <v>1</v>
      </c>
      <c r="U947" s="90" t="e">
        <f t="shared" si="148"/>
        <v>#DIV/0!</v>
      </c>
      <c r="V947" s="91" t="e">
        <f t="shared" si="149"/>
        <v>#DIV/0!</v>
      </c>
    </row>
    <row r="948" spans="1:22" x14ac:dyDescent="0.3">
      <c r="A948" s="88" t="str">
        <f>'HP-Api, V2-Sep24'!D950</f>
        <v>Guatemala</v>
      </c>
      <c r="B948" s="88" cm="1">
        <f t="array" ref="B948">IF(OR(A948=DATA!$H$2:$H$13),3,IF(OR(A948=DATA!$H$14:$H$119),2,1))</f>
        <v>1</v>
      </c>
      <c r="C948" s="88">
        <f>'HP-Api, V2-Sep24'!G950</f>
        <v>0</v>
      </c>
      <c r="D948" s="89" t="str">
        <f>IF(AND(C948&gt;='Risk(dist, colmena)'!$C$9, C948&lt;='Risk(dist, colmena)'!$E$9), 1, IF(AND(C948&gt;'Risk(dist, colmena)'!$C$10, C948&lt;='Risk(dist, colmena)'!$E$10), 2, IF(C948&gt;='Risk(dist, colmena)'!$C$11, 3, "")))</f>
        <v/>
      </c>
      <c r="E948" s="173">
        <f>'HP-Api, V2-Sep24'!L950</f>
        <v>0</v>
      </c>
      <c r="F948" s="173" t="str">
        <f>IF(AND(E948&gt;='Risk(dist, colmena)'!$H$9, E948&lt;='Risk(dist, colmena)'!$J$9), 1, IF(AND(E948&gt;'Risk(dist, colmena)'!$H$10, E948&lt;='Risk(dist, colmena)'!$J$10), 2, IF(E948&gt;='Risk(dist, colmena)'!$H$11, 3, "")))</f>
        <v/>
      </c>
      <c r="G948" s="88">
        <f>'HP-Api, V2-Sep24'!AH950</f>
        <v>0</v>
      </c>
      <c r="H948" s="89" t="str">
        <f t="shared" si="141"/>
        <v/>
      </c>
      <c r="I948" s="194" t="e">
        <f>('HP-Api, V2-Sep24'!AK950-'HP-Api, V2-Sep24'!S950)/'HP-Api, V2-Sep24'!S950</f>
        <v>#DIV/0!</v>
      </c>
      <c r="J948" s="89" t="e">
        <f t="shared" si="142"/>
        <v>#DIV/0!</v>
      </c>
      <c r="K948" s="195">
        <f>'HP-Api, V2-Sep24'!AQ950</f>
        <v>0</v>
      </c>
      <c r="L948" s="89">
        <f t="shared" si="143"/>
        <v>1</v>
      </c>
      <c r="M948" s="88">
        <f>'HP-Api, V2-Sep24'!AM950</f>
        <v>0</v>
      </c>
      <c r="N948" s="89" t="str">
        <f t="shared" si="140"/>
        <v/>
      </c>
      <c r="O948" s="88">
        <f>'HP-Api, V2-Sep24'!AR950</f>
        <v>0</v>
      </c>
      <c r="P948" s="89" t="str">
        <f t="shared" si="144"/>
        <v/>
      </c>
      <c r="Q948" s="89" t="e">
        <f t="shared" si="145"/>
        <v>#VALUE!</v>
      </c>
      <c r="R948" s="89" t="e">
        <f t="shared" si="146"/>
        <v>#VALUE!</v>
      </c>
      <c r="S948" s="173">
        <f>'HP-Api, V2-Sep24'!AS950</f>
        <v>0</v>
      </c>
      <c r="T948" s="89">
        <f t="shared" si="147"/>
        <v>1</v>
      </c>
      <c r="U948" s="90" t="e">
        <f t="shared" si="148"/>
        <v>#DIV/0!</v>
      </c>
      <c r="V948" s="91" t="e">
        <f t="shared" si="149"/>
        <v>#DIV/0!</v>
      </c>
    </row>
    <row r="949" spans="1:22" x14ac:dyDescent="0.3">
      <c r="A949" s="88" t="str">
        <f>'HP-Api, V2-Sep24'!D951</f>
        <v>Guatemala</v>
      </c>
      <c r="B949" s="88" cm="1">
        <f t="array" ref="B949">IF(OR(A949=DATA!$H$2:$H$13),3,IF(OR(A949=DATA!$H$14:$H$119),2,1))</f>
        <v>1</v>
      </c>
      <c r="C949" s="88">
        <f>'HP-Api, V2-Sep24'!G951</f>
        <v>0</v>
      </c>
      <c r="D949" s="89" t="str">
        <f>IF(AND(C949&gt;='Risk(dist, colmena)'!$C$9, C949&lt;='Risk(dist, colmena)'!$E$9), 1, IF(AND(C949&gt;'Risk(dist, colmena)'!$C$10, C949&lt;='Risk(dist, colmena)'!$E$10), 2, IF(C949&gt;='Risk(dist, colmena)'!$C$11, 3, "")))</f>
        <v/>
      </c>
      <c r="E949" s="173">
        <f>'HP-Api, V2-Sep24'!L951</f>
        <v>0</v>
      </c>
      <c r="F949" s="173" t="str">
        <f>IF(AND(E949&gt;='Risk(dist, colmena)'!$H$9, E949&lt;='Risk(dist, colmena)'!$J$9), 1, IF(AND(E949&gt;'Risk(dist, colmena)'!$H$10, E949&lt;='Risk(dist, colmena)'!$J$10), 2, IF(E949&gt;='Risk(dist, colmena)'!$H$11, 3, "")))</f>
        <v/>
      </c>
      <c r="G949" s="88">
        <f>'HP-Api, V2-Sep24'!AH951</f>
        <v>0</v>
      </c>
      <c r="H949" s="89" t="str">
        <f t="shared" si="141"/>
        <v/>
      </c>
      <c r="I949" s="194" t="e">
        <f>('HP-Api, V2-Sep24'!AK951-'HP-Api, V2-Sep24'!S951)/'HP-Api, V2-Sep24'!S951</f>
        <v>#DIV/0!</v>
      </c>
      <c r="J949" s="89" t="e">
        <f t="shared" si="142"/>
        <v>#DIV/0!</v>
      </c>
      <c r="K949" s="195">
        <f>'HP-Api, V2-Sep24'!AQ951</f>
        <v>0</v>
      </c>
      <c r="L949" s="89">
        <f t="shared" si="143"/>
        <v>1</v>
      </c>
      <c r="M949" s="88">
        <f>'HP-Api, V2-Sep24'!AM951</f>
        <v>0</v>
      </c>
      <c r="N949" s="89" t="str">
        <f t="shared" si="140"/>
        <v/>
      </c>
      <c r="O949" s="88">
        <f>'HP-Api, V2-Sep24'!AR951</f>
        <v>0</v>
      </c>
      <c r="P949" s="89" t="str">
        <f t="shared" si="144"/>
        <v/>
      </c>
      <c r="Q949" s="89" t="e">
        <f t="shared" si="145"/>
        <v>#VALUE!</v>
      </c>
      <c r="R949" s="89" t="e">
        <f t="shared" si="146"/>
        <v>#VALUE!</v>
      </c>
      <c r="S949" s="173">
        <f>'HP-Api, V2-Sep24'!AS951</f>
        <v>0</v>
      </c>
      <c r="T949" s="89">
        <f t="shared" si="147"/>
        <v>1</v>
      </c>
      <c r="U949" s="90" t="e">
        <f t="shared" si="148"/>
        <v>#DIV/0!</v>
      </c>
      <c r="V949" s="91" t="e">
        <f t="shared" si="149"/>
        <v>#DIV/0!</v>
      </c>
    </row>
    <row r="950" spans="1:22" x14ac:dyDescent="0.3">
      <c r="A950" s="88" t="str">
        <f>'HP-Api, V2-Sep24'!D952</f>
        <v>Guatemala</v>
      </c>
      <c r="B950" s="88" cm="1">
        <f t="array" ref="B950">IF(OR(A950=DATA!$H$2:$H$13),3,IF(OR(A950=DATA!$H$14:$H$119),2,1))</f>
        <v>1</v>
      </c>
      <c r="C950" s="88">
        <f>'HP-Api, V2-Sep24'!G952</f>
        <v>0</v>
      </c>
      <c r="D950" s="89" t="str">
        <f>IF(AND(C950&gt;='Risk(dist, colmena)'!$C$9, C950&lt;='Risk(dist, colmena)'!$E$9), 1, IF(AND(C950&gt;'Risk(dist, colmena)'!$C$10, C950&lt;='Risk(dist, colmena)'!$E$10), 2, IF(C950&gt;='Risk(dist, colmena)'!$C$11, 3, "")))</f>
        <v/>
      </c>
      <c r="E950" s="173">
        <f>'HP-Api, V2-Sep24'!L952</f>
        <v>0</v>
      </c>
      <c r="F950" s="173" t="str">
        <f>IF(AND(E950&gt;='Risk(dist, colmena)'!$H$9, E950&lt;='Risk(dist, colmena)'!$J$9), 1, IF(AND(E950&gt;'Risk(dist, colmena)'!$H$10, E950&lt;='Risk(dist, colmena)'!$J$10), 2, IF(E950&gt;='Risk(dist, colmena)'!$H$11, 3, "")))</f>
        <v/>
      </c>
      <c r="G950" s="88">
        <f>'HP-Api, V2-Sep24'!AH952</f>
        <v>0</v>
      </c>
      <c r="H950" s="89" t="str">
        <f t="shared" si="141"/>
        <v/>
      </c>
      <c r="I950" s="194" t="e">
        <f>('HP-Api, V2-Sep24'!AK952-'HP-Api, V2-Sep24'!S952)/'HP-Api, V2-Sep24'!S952</f>
        <v>#DIV/0!</v>
      </c>
      <c r="J950" s="89" t="e">
        <f t="shared" si="142"/>
        <v>#DIV/0!</v>
      </c>
      <c r="K950" s="195">
        <f>'HP-Api, V2-Sep24'!AQ952</f>
        <v>0</v>
      </c>
      <c r="L950" s="89">
        <f t="shared" si="143"/>
        <v>1</v>
      </c>
      <c r="M950" s="88">
        <f>'HP-Api, V2-Sep24'!AM952</f>
        <v>0</v>
      </c>
      <c r="N950" s="89" t="str">
        <f t="shared" si="140"/>
        <v/>
      </c>
      <c r="O950" s="88">
        <f>'HP-Api, V2-Sep24'!AR952</f>
        <v>0</v>
      </c>
      <c r="P950" s="89" t="str">
        <f t="shared" si="144"/>
        <v/>
      </c>
      <c r="Q950" s="89" t="e">
        <f t="shared" si="145"/>
        <v>#VALUE!</v>
      </c>
      <c r="R950" s="89" t="e">
        <f t="shared" si="146"/>
        <v>#VALUE!</v>
      </c>
      <c r="S950" s="173">
        <f>'HP-Api, V2-Sep24'!AS952</f>
        <v>0</v>
      </c>
      <c r="T950" s="89">
        <f t="shared" si="147"/>
        <v>1</v>
      </c>
      <c r="U950" s="90" t="e">
        <f t="shared" si="148"/>
        <v>#DIV/0!</v>
      </c>
      <c r="V950" s="91" t="e">
        <f t="shared" si="149"/>
        <v>#DIV/0!</v>
      </c>
    </row>
    <row r="951" spans="1:22" x14ac:dyDescent="0.3">
      <c r="A951" s="88" t="str">
        <f>'HP-Api, V2-Sep24'!D953</f>
        <v>Guatemala</v>
      </c>
      <c r="B951" s="88" cm="1">
        <f t="array" ref="B951">IF(OR(A951=DATA!$H$2:$H$13),3,IF(OR(A951=DATA!$H$14:$H$119),2,1))</f>
        <v>1</v>
      </c>
      <c r="C951" s="88">
        <f>'HP-Api, V2-Sep24'!G953</f>
        <v>0</v>
      </c>
      <c r="D951" s="89" t="str">
        <f>IF(AND(C951&gt;='Risk(dist, colmena)'!$C$9, C951&lt;='Risk(dist, colmena)'!$E$9), 1, IF(AND(C951&gt;'Risk(dist, colmena)'!$C$10, C951&lt;='Risk(dist, colmena)'!$E$10), 2, IF(C951&gt;='Risk(dist, colmena)'!$C$11, 3, "")))</f>
        <v/>
      </c>
      <c r="E951" s="173">
        <f>'HP-Api, V2-Sep24'!L953</f>
        <v>0</v>
      </c>
      <c r="F951" s="173" t="str">
        <f>IF(AND(E951&gt;='Risk(dist, colmena)'!$H$9, E951&lt;='Risk(dist, colmena)'!$J$9), 1, IF(AND(E951&gt;'Risk(dist, colmena)'!$H$10, E951&lt;='Risk(dist, colmena)'!$J$10), 2, IF(E951&gt;='Risk(dist, colmena)'!$H$11, 3, "")))</f>
        <v/>
      </c>
      <c r="G951" s="88">
        <f>'HP-Api, V2-Sep24'!AH953</f>
        <v>0</v>
      </c>
      <c r="H951" s="89" t="str">
        <f t="shared" si="141"/>
        <v/>
      </c>
      <c r="I951" s="194" t="e">
        <f>('HP-Api, V2-Sep24'!AK953-'HP-Api, V2-Sep24'!S953)/'HP-Api, V2-Sep24'!S953</f>
        <v>#DIV/0!</v>
      </c>
      <c r="J951" s="89" t="e">
        <f t="shared" si="142"/>
        <v>#DIV/0!</v>
      </c>
      <c r="K951" s="195">
        <f>'HP-Api, V2-Sep24'!AQ953</f>
        <v>0</v>
      </c>
      <c r="L951" s="89">
        <f t="shared" si="143"/>
        <v>1</v>
      </c>
      <c r="M951" s="88">
        <f>'HP-Api, V2-Sep24'!AM953</f>
        <v>0</v>
      </c>
      <c r="N951" s="89" t="str">
        <f t="shared" si="140"/>
        <v/>
      </c>
      <c r="O951" s="88">
        <f>'HP-Api, V2-Sep24'!AR953</f>
        <v>0</v>
      </c>
      <c r="P951" s="89" t="str">
        <f t="shared" si="144"/>
        <v/>
      </c>
      <c r="Q951" s="89" t="e">
        <f t="shared" si="145"/>
        <v>#VALUE!</v>
      </c>
      <c r="R951" s="89" t="e">
        <f t="shared" si="146"/>
        <v>#VALUE!</v>
      </c>
      <c r="S951" s="173">
        <f>'HP-Api, V2-Sep24'!AS953</f>
        <v>0</v>
      </c>
      <c r="T951" s="89">
        <f t="shared" si="147"/>
        <v>1</v>
      </c>
      <c r="U951" s="90" t="e">
        <f t="shared" si="148"/>
        <v>#DIV/0!</v>
      </c>
      <c r="V951" s="91" t="e">
        <f t="shared" si="149"/>
        <v>#DIV/0!</v>
      </c>
    </row>
    <row r="952" spans="1:22" x14ac:dyDescent="0.3">
      <c r="A952" s="88" t="str">
        <f>'HP-Api, V2-Sep24'!D954</f>
        <v>Guatemala</v>
      </c>
      <c r="B952" s="88" cm="1">
        <f t="array" ref="B952">IF(OR(A952=DATA!$H$2:$H$13),3,IF(OR(A952=DATA!$H$14:$H$119),2,1))</f>
        <v>1</v>
      </c>
      <c r="C952" s="88">
        <f>'HP-Api, V2-Sep24'!G954</f>
        <v>0</v>
      </c>
      <c r="D952" s="89" t="str">
        <f>IF(AND(C952&gt;='Risk(dist, colmena)'!$C$9, C952&lt;='Risk(dist, colmena)'!$E$9), 1, IF(AND(C952&gt;'Risk(dist, colmena)'!$C$10, C952&lt;='Risk(dist, colmena)'!$E$10), 2, IF(C952&gt;='Risk(dist, colmena)'!$C$11, 3, "")))</f>
        <v/>
      </c>
      <c r="E952" s="173">
        <f>'HP-Api, V2-Sep24'!L954</f>
        <v>0</v>
      </c>
      <c r="F952" s="173" t="str">
        <f>IF(AND(E952&gt;='Risk(dist, colmena)'!$H$9, E952&lt;='Risk(dist, colmena)'!$J$9), 1, IF(AND(E952&gt;'Risk(dist, colmena)'!$H$10, E952&lt;='Risk(dist, colmena)'!$J$10), 2, IF(E952&gt;='Risk(dist, colmena)'!$H$11, 3, "")))</f>
        <v/>
      </c>
      <c r="G952" s="88">
        <f>'HP-Api, V2-Sep24'!AH954</f>
        <v>0</v>
      </c>
      <c r="H952" s="89" t="str">
        <f t="shared" si="141"/>
        <v/>
      </c>
      <c r="I952" s="194" t="e">
        <f>('HP-Api, V2-Sep24'!AK954-'HP-Api, V2-Sep24'!S954)/'HP-Api, V2-Sep24'!S954</f>
        <v>#DIV/0!</v>
      </c>
      <c r="J952" s="89" t="e">
        <f t="shared" si="142"/>
        <v>#DIV/0!</v>
      </c>
      <c r="K952" s="195">
        <f>'HP-Api, V2-Sep24'!AQ954</f>
        <v>0</v>
      </c>
      <c r="L952" s="89">
        <f t="shared" si="143"/>
        <v>1</v>
      </c>
      <c r="M952" s="88">
        <f>'HP-Api, V2-Sep24'!AM954</f>
        <v>0</v>
      </c>
      <c r="N952" s="89" t="str">
        <f t="shared" si="140"/>
        <v/>
      </c>
      <c r="O952" s="88">
        <f>'HP-Api, V2-Sep24'!AR954</f>
        <v>0</v>
      </c>
      <c r="P952" s="89" t="str">
        <f t="shared" si="144"/>
        <v/>
      </c>
      <c r="Q952" s="89" t="e">
        <f t="shared" si="145"/>
        <v>#VALUE!</v>
      </c>
      <c r="R952" s="89" t="e">
        <f t="shared" si="146"/>
        <v>#VALUE!</v>
      </c>
      <c r="S952" s="173">
        <f>'HP-Api, V2-Sep24'!AS954</f>
        <v>0</v>
      </c>
      <c r="T952" s="89">
        <f t="shared" si="147"/>
        <v>1</v>
      </c>
      <c r="U952" s="90" t="e">
        <f t="shared" si="148"/>
        <v>#DIV/0!</v>
      </c>
      <c r="V952" s="91" t="e">
        <f t="shared" si="149"/>
        <v>#DIV/0!</v>
      </c>
    </row>
    <row r="953" spans="1:22" x14ac:dyDescent="0.3">
      <c r="A953" s="88" t="str">
        <f>'HP-Api, V2-Sep24'!D955</f>
        <v>Guatemala</v>
      </c>
      <c r="B953" s="88" cm="1">
        <f t="array" ref="B953">IF(OR(A953=DATA!$H$2:$H$13),3,IF(OR(A953=DATA!$H$14:$H$119),2,1))</f>
        <v>1</v>
      </c>
      <c r="C953" s="88">
        <f>'HP-Api, V2-Sep24'!G955</f>
        <v>0</v>
      </c>
      <c r="D953" s="89" t="str">
        <f>IF(AND(C953&gt;='Risk(dist, colmena)'!$C$9, C953&lt;='Risk(dist, colmena)'!$E$9), 1, IF(AND(C953&gt;'Risk(dist, colmena)'!$C$10, C953&lt;='Risk(dist, colmena)'!$E$10), 2, IF(C953&gt;='Risk(dist, colmena)'!$C$11, 3, "")))</f>
        <v/>
      </c>
      <c r="E953" s="173">
        <f>'HP-Api, V2-Sep24'!L955</f>
        <v>0</v>
      </c>
      <c r="F953" s="173" t="str">
        <f>IF(AND(E953&gt;='Risk(dist, colmena)'!$H$9, E953&lt;='Risk(dist, colmena)'!$J$9), 1, IF(AND(E953&gt;'Risk(dist, colmena)'!$H$10, E953&lt;='Risk(dist, colmena)'!$J$10), 2, IF(E953&gt;='Risk(dist, colmena)'!$H$11, 3, "")))</f>
        <v/>
      </c>
      <c r="G953" s="88">
        <f>'HP-Api, V2-Sep24'!AH955</f>
        <v>0</v>
      </c>
      <c r="H953" s="89" t="str">
        <f t="shared" si="141"/>
        <v/>
      </c>
      <c r="I953" s="194" t="e">
        <f>('HP-Api, V2-Sep24'!AK955-'HP-Api, V2-Sep24'!S955)/'HP-Api, V2-Sep24'!S955</f>
        <v>#DIV/0!</v>
      </c>
      <c r="J953" s="89" t="e">
        <f t="shared" si="142"/>
        <v>#DIV/0!</v>
      </c>
      <c r="K953" s="195">
        <f>'HP-Api, V2-Sep24'!AQ955</f>
        <v>0</v>
      </c>
      <c r="L953" s="89">
        <f t="shared" si="143"/>
        <v>1</v>
      </c>
      <c r="M953" s="88">
        <f>'HP-Api, V2-Sep24'!AM955</f>
        <v>0</v>
      </c>
      <c r="N953" s="89" t="str">
        <f t="shared" si="140"/>
        <v/>
      </c>
      <c r="O953" s="88">
        <f>'HP-Api, V2-Sep24'!AR955</f>
        <v>0</v>
      </c>
      <c r="P953" s="89" t="str">
        <f t="shared" si="144"/>
        <v/>
      </c>
      <c r="Q953" s="89" t="e">
        <f t="shared" si="145"/>
        <v>#VALUE!</v>
      </c>
      <c r="R953" s="89" t="e">
        <f t="shared" si="146"/>
        <v>#VALUE!</v>
      </c>
      <c r="S953" s="173">
        <f>'HP-Api, V2-Sep24'!AS955</f>
        <v>0</v>
      </c>
      <c r="T953" s="89">
        <f t="shared" si="147"/>
        <v>1</v>
      </c>
      <c r="U953" s="90" t="e">
        <f t="shared" si="148"/>
        <v>#DIV/0!</v>
      </c>
      <c r="V953" s="91" t="e">
        <f t="shared" si="149"/>
        <v>#DIV/0!</v>
      </c>
    </row>
    <row r="954" spans="1:22" x14ac:dyDescent="0.3">
      <c r="A954" s="88" t="str">
        <f>'HP-Api, V2-Sep24'!D956</f>
        <v>Guatemala</v>
      </c>
      <c r="B954" s="88" cm="1">
        <f t="array" ref="B954">IF(OR(A954=DATA!$H$2:$H$13),3,IF(OR(A954=DATA!$H$14:$H$119),2,1))</f>
        <v>1</v>
      </c>
      <c r="C954" s="88">
        <f>'HP-Api, V2-Sep24'!G956</f>
        <v>0</v>
      </c>
      <c r="D954" s="89" t="str">
        <f>IF(AND(C954&gt;='Risk(dist, colmena)'!$C$9, C954&lt;='Risk(dist, colmena)'!$E$9), 1, IF(AND(C954&gt;'Risk(dist, colmena)'!$C$10, C954&lt;='Risk(dist, colmena)'!$E$10), 2, IF(C954&gt;='Risk(dist, colmena)'!$C$11, 3, "")))</f>
        <v/>
      </c>
      <c r="E954" s="173">
        <f>'HP-Api, V2-Sep24'!L956</f>
        <v>0</v>
      </c>
      <c r="F954" s="173" t="str">
        <f>IF(AND(E954&gt;='Risk(dist, colmena)'!$H$9, E954&lt;='Risk(dist, colmena)'!$J$9), 1, IF(AND(E954&gt;'Risk(dist, colmena)'!$H$10, E954&lt;='Risk(dist, colmena)'!$J$10), 2, IF(E954&gt;='Risk(dist, colmena)'!$H$11, 3, "")))</f>
        <v/>
      </c>
      <c r="G954" s="88">
        <f>'HP-Api, V2-Sep24'!AH956</f>
        <v>0</v>
      </c>
      <c r="H954" s="89" t="str">
        <f t="shared" si="141"/>
        <v/>
      </c>
      <c r="I954" s="194" t="e">
        <f>('HP-Api, V2-Sep24'!AK956-'HP-Api, V2-Sep24'!S956)/'HP-Api, V2-Sep24'!S956</f>
        <v>#DIV/0!</v>
      </c>
      <c r="J954" s="89" t="e">
        <f t="shared" si="142"/>
        <v>#DIV/0!</v>
      </c>
      <c r="K954" s="195">
        <f>'HP-Api, V2-Sep24'!AQ956</f>
        <v>0</v>
      </c>
      <c r="L954" s="89">
        <f t="shared" si="143"/>
        <v>1</v>
      </c>
      <c r="M954" s="88">
        <f>'HP-Api, V2-Sep24'!AM956</f>
        <v>0</v>
      </c>
      <c r="N954" s="89" t="str">
        <f t="shared" si="140"/>
        <v/>
      </c>
      <c r="O954" s="88">
        <f>'HP-Api, V2-Sep24'!AR956</f>
        <v>0</v>
      </c>
      <c r="P954" s="89" t="str">
        <f t="shared" si="144"/>
        <v/>
      </c>
      <c r="Q954" s="89" t="e">
        <f t="shared" si="145"/>
        <v>#VALUE!</v>
      </c>
      <c r="R954" s="89" t="e">
        <f t="shared" si="146"/>
        <v>#VALUE!</v>
      </c>
      <c r="S954" s="173">
        <f>'HP-Api, V2-Sep24'!AS956</f>
        <v>0</v>
      </c>
      <c r="T954" s="89">
        <f t="shared" si="147"/>
        <v>1</v>
      </c>
      <c r="U954" s="90" t="e">
        <f t="shared" si="148"/>
        <v>#DIV/0!</v>
      </c>
      <c r="V954" s="91" t="e">
        <f t="shared" si="149"/>
        <v>#DIV/0!</v>
      </c>
    </row>
    <row r="955" spans="1:22" x14ac:dyDescent="0.3">
      <c r="A955" s="88" t="str">
        <f>'HP-Api, V2-Sep24'!D957</f>
        <v>Guatemala</v>
      </c>
      <c r="B955" s="88" cm="1">
        <f t="array" ref="B955">IF(OR(A955=DATA!$H$2:$H$13),3,IF(OR(A955=DATA!$H$14:$H$119),2,1))</f>
        <v>1</v>
      </c>
      <c r="C955" s="88">
        <f>'HP-Api, V2-Sep24'!G957</f>
        <v>0</v>
      </c>
      <c r="D955" s="89" t="str">
        <f>IF(AND(C955&gt;='Risk(dist, colmena)'!$C$9, C955&lt;='Risk(dist, colmena)'!$E$9), 1, IF(AND(C955&gt;'Risk(dist, colmena)'!$C$10, C955&lt;='Risk(dist, colmena)'!$E$10), 2, IF(C955&gt;='Risk(dist, colmena)'!$C$11, 3, "")))</f>
        <v/>
      </c>
      <c r="E955" s="173">
        <f>'HP-Api, V2-Sep24'!L957</f>
        <v>0</v>
      </c>
      <c r="F955" s="173" t="str">
        <f>IF(AND(E955&gt;='Risk(dist, colmena)'!$H$9, E955&lt;='Risk(dist, colmena)'!$J$9), 1, IF(AND(E955&gt;'Risk(dist, colmena)'!$H$10, E955&lt;='Risk(dist, colmena)'!$J$10), 2, IF(E955&gt;='Risk(dist, colmena)'!$H$11, 3, "")))</f>
        <v/>
      </c>
      <c r="G955" s="88">
        <f>'HP-Api, V2-Sep24'!AH957</f>
        <v>0</v>
      </c>
      <c r="H955" s="89" t="str">
        <f t="shared" si="141"/>
        <v/>
      </c>
      <c r="I955" s="194" t="e">
        <f>('HP-Api, V2-Sep24'!AK957-'HP-Api, V2-Sep24'!S957)/'HP-Api, V2-Sep24'!S957</f>
        <v>#DIV/0!</v>
      </c>
      <c r="J955" s="89" t="e">
        <f t="shared" si="142"/>
        <v>#DIV/0!</v>
      </c>
      <c r="K955" s="195">
        <f>'HP-Api, V2-Sep24'!AQ957</f>
        <v>0</v>
      </c>
      <c r="L955" s="89">
        <f t="shared" si="143"/>
        <v>1</v>
      </c>
      <c r="M955" s="88">
        <f>'HP-Api, V2-Sep24'!AM957</f>
        <v>0</v>
      </c>
      <c r="N955" s="89" t="str">
        <f t="shared" si="140"/>
        <v/>
      </c>
      <c r="O955" s="88">
        <f>'HP-Api, V2-Sep24'!AR957</f>
        <v>0</v>
      </c>
      <c r="P955" s="89" t="str">
        <f t="shared" si="144"/>
        <v/>
      </c>
      <c r="Q955" s="89" t="e">
        <f t="shared" si="145"/>
        <v>#VALUE!</v>
      </c>
      <c r="R955" s="89" t="e">
        <f t="shared" si="146"/>
        <v>#VALUE!</v>
      </c>
      <c r="S955" s="173">
        <f>'HP-Api, V2-Sep24'!AS957</f>
        <v>0</v>
      </c>
      <c r="T955" s="89">
        <f t="shared" si="147"/>
        <v>1</v>
      </c>
      <c r="U955" s="90" t="e">
        <f t="shared" si="148"/>
        <v>#DIV/0!</v>
      </c>
      <c r="V955" s="91" t="e">
        <f t="shared" si="149"/>
        <v>#DIV/0!</v>
      </c>
    </row>
    <row r="956" spans="1:22" x14ac:dyDescent="0.3">
      <c r="A956" s="88" t="str">
        <f>'HP-Api, V2-Sep24'!D958</f>
        <v>Guatemala</v>
      </c>
      <c r="B956" s="88" cm="1">
        <f t="array" ref="B956">IF(OR(A956=DATA!$H$2:$H$13),3,IF(OR(A956=DATA!$H$14:$H$119),2,1))</f>
        <v>1</v>
      </c>
      <c r="C956" s="88">
        <f>'HP-Api, V2-Sep24'!G958</f>
        <v>0</v>
      </c>
      <c r="D956" s="89" t="str">
        <f>IF(AND(C956&gt;='Risk(dist, colmena)'!$C$9, C956&lt;='Risk(dist, colmena)'!$E$9), 1, IF(AND(C956&gt;'Risk(dist, colmena)'!$C$10, C956&lt;='Risk(dist, colmena)'!$E$10), 2, IF(C956&gt;='Risk(dist, colmena)'!$C$11, 3, "")))</f>
        <v/>
      </c>
      <c r="E956" s="173">
        <f>'HP-Api, V2-Sep24'!L958</f>
        <v>0</v>
      </c>
      <c r="F956" s="173" t="str">
        <f>IF(AND(E956&gt;='Risk(dist, colmena)'!$H$9, E956&lt;='Risk(dist, colmena)'!$J$9), 1, IF(AND(E956&gt;'Risk(dist, colmena)'!$H$10, E956&lt;='Risk(dist, colmena)'!$J$10), 2, IF(E956&gt;='Risk(dist, colmena)'!$H$11, 3, "")))</f>
        <v/>
      </c>
      <c r="G956" s="88">
        <f>'HP-Api, V2-Sep24'!AH958</f>
        <v>0</v>
      </c>
      <c r="H956" s="89" t="str">
        <f t="shared" si="141"/>
        <v/>
      </c>
      <c r="I956" s="194" t="e">
        <f>('HP-Api, V2-Sep24'!AK958-'HP-Api, V2-Sep24'!S958)/'HP-Api, V2-Sep24'!S958</f>
        <v>#DIV/0!</v>
      </c>
      <c r="J956" s="89" t="e">
        <f t="shared" si="142"/>
        <v>#DIV/0!</v>
      </c>
      <c r="K956" s="195">
        <f>'HP-Api, V2-Sep24'!AQ958</f>
        <v>0</v>
      </c>
      <c r="L956" s="89">
        <f t="shared" si="143"/>
        <v>1</v>
      </c>
      <c r="M956" s="88">
        <f>'HP-Api, V2-Sep24'!AM958</f>
        <v>0</v>
      </c>
      <c r="N956" s="89" t="str">
        <f t="shared" si="140"/>
        <v/>
      </c>
      <c r="O956" s="88">
        <f>'HP-Api, V2-Sep24'!AR958</f>
        <v>0</v>
      </c>
      <c r="P956" s="89" t="str">
        <f t="shared" si="144"/>
        <v/>
      </c>
      <c r="Q956" s="89" t="e">
        <f t="shared" si="145"/>
        <v>#VALUE!</v>
      </c>
      <c r="R956" s="89" t="e">
        <f t="shared" si="146"/>
        <v>#VALUE!</v>
      </c>
      <c r="S956" s="173">
        <f>'HP-Api, V2-Sep24'!AS958</f>
        <v>0</v>
      </c>
      <c r="T956" s="89">
        <f t="shared" si="147"/>
        <v>1</v>
      </c>
      <c r="U956" s="90" t="e">
        <f t="shared" si="148"/>
        <v>#DIV/0!</v>
      </c>
      <c r="V956" s="91" t="e">
        <f t="shared" si="149"/>
        <v>#DIV/0!</v>
      </c>
    </row>
    <row r="957" spans="1:22" x14ac:dyDescent="0.3">
      <c r="A957" s="88" t="str">
        <f>'HP-Api, V2-Sep24'!D959</f>
        <v>Guatemala</v>
      </c>
      <c r="B957" s="88" cm="1">
        <f t="array" ref="B957">IF(OR(A957=DATA!$H$2:$H$13),3,IF(OR(A957=DATA!$H$14:$H$119),2,1))</f>
        <v>1</v>
      </c>
      <c r="C957" s="88">
        <f>'HP-Api, V2-Sep24'!G959</f>
        <v>0</v>
      </c>
      <c r="D957" s="89" t="str">
        <f>IF(AND(C957&gt;='Risk(dist, colmena)'!$C$9, C957&lt;='Risk(dist, colmena)'!$E$9), 1, IF(AND(C957&gt;'Risk(dist, colmena)'!$C$10, C957&lt;='Risk(dist, colmena)'!$E$10), 2, IF(C957&gt;='Risk(dist, colmena)'!$C$11, 3, "")))</f>
        <v/>
      </c>
      <c r="E957" s="173">
        <f>'HP-Api, V2-Sep24'!L959</f>
        <v>0</v>
      </c>
      <c r="F957" s="173" t="str">
        <f>IF(AND(E957&gt;='Risk(dist, colmena)'!$H$9, E957&lt;='Risk(dist, colmena)'!$J$9), 1, IF(AND(E957&gt;'Risk(dist, colmena)'!$H$10, E957&lt;='Risk(dist, colmena)'!$J$10), 2, IF(E957&gt;='Risk(dist, colmena)'!$H$11, 3, "")))</f>
        <v/>
      </c>
      <c r="G957" s="88">
        <f>'HP-Api, V2-Sep24'!AH959</f>
        <v>0</v>
      </c>
      <c r="H957" s="89" t="str">
        <f t="shared" si="141"/>
        <v/>
      </c>
      <c r="I957" s="194" t="e">
        <f>('HP-Api, V2-Sep24'!AK959-'HP-Api, V2-Sep24'!S959)/'HP-Api, V2-Sep24'!S959</f>
        <v>#DIV/0!</v>
      </c>
      <c r="J957" s="89" t="e">
        <f t="shared" si="142"/>
        <v>#DIV/0!</v>
      </c>
      <c r="K957" s="195">
        <f>'HP-Api, V2-Sep24'!AQ959</f>
        <v>0</v>
      </c>
      <c r="L957" s="89">
        <f t="shared" si="143"/>
        <v>1</v>
      </c>
      <c r="M957" s="88">
        <f>'HP-Api, V2-Sep24'!AM959</f>
        <v>0</v>
      </c>
      <c r="N957" s="89" t="str">
        <f t="shared" si="140"/>
        <v/>
      </c>
      <c r="O957" s="88">
        <f>'HP-Api, V2-Sep24'!AR959</f>
        <v>0</v>
      </c>
      <c r="P957" s="89" t="str">
        <f t="shared" si="144"/>
        <v/>
      </c>
      <c r="Q957" s="89" t="e">
        <f t="shared" si="145"/>
        <v>#VALUE!</v>
      </c>
      <c r="R957" s="89" t="e">
        <f t="shared" si="146"/>
        <v>#VALUE!</v>
      </c>
      <c r="S957" s="173">
        <f>'HP-Api, V2-Sep24'!AS959</f>
        <v>0</v>
      </c>
      <c r="T957" s="89">
        <f t="shared" si="147"/>
        <v>1</v>
      </c>
      <c r="U957" s="90" t="e">
        <f t="shared" si="148"/>
        <v>#DIV/0!</v>
      </c>
      <c r="V957" s="91" t="e">
        <f t="shared" si="149"/>
        <v>#DIV/0!</v>
      </c>
    </row>
    <row r="958" spans="1:22" x14ac:dyDescent="0.3">
      <c r="A958" s="88" t="str">
        <f>'HP-Api, V2-Sep24'!D960</f>
        <v>Guatemala</v>
      </c>
      <c r="B958" s="88" cm="1">
        <f t="array" ref="B958">IF(OR(A958=DATA!$H$2:$H$13),3,IF(OR(A958=DATA!$H$14:$H$119),2,1))</f>
        <v>1</v>
      </c>
      <c r="C958" s="88">
        <f>'HP-Api, V2-Sep24'!G960</f>
        <v>0</v>
      </c>
      <c r="D958" s="89" t="str">
        <f>IF(AND(C958&gt;='Risk(dist, colmena)'!$C$9, C958&lt;='Risk(dist, colmena)'!$E$9), 1, IF(AND(C958&gt;'Risk(dist, colmena)'!$C$10, C958&lt;='Risk(dist, colmena)'!$E$10), 2, IF(C958&gt;='Risk(dist, colmena)'!$C$11, 3, "")))</f>
        <v/>
      </c>
      <c r="E958" s="173">
        <f>'HP-Api, V2-Sep24'!L960</f>
        <v>0</v>
      </c>
      <c r="F958" s="173" t="str">
        <f>IF(AND(E958&gt;='Risk(dist, colmena)'!$H$9, E958&lt;='Risk(dist, colmena)'!$J$9), 1, IF(AND(E958&gt;'Risk(dist, colmena)'!$H$10, E958&lt;='Risk(dist, colmena)'!$J$10), 2, IF(E958&gt;='Risk(dist, colmena)'!$H$11, 3, "")))</f>
        <v/>
      </c>
      <c r="G958" s="88">
        <f>'HP-Api, V2-Sep24'!AH960</f>
        <v>0</v>
      </c>
      <c r="H958" s="89" t="str">
        <f t="shared" si="141"/>
        <v/>
      </c>
      <c r="I958" s="194" t="e">
        <f>('HP-Api, V2-Sep24'!AK960-'HP-Api, V2-Sep24'!S960)/'HP-Api, V2-Sep24'!S960</f>
        <v>#DIV/0!</v>
      </c>
      <c r="J958" s="89" t="e">
        <f t="shared" si="142"/>
        <v>#DIV/0!</v>
      </c>
      <c r="K958" s="195">
        <f>'HP-Api, V2-Sep24'!AQ960</f>
        <v>0</v>
      </c>
      <c r="L958" s="89">
        <f t="shared" si="143"/>
        <v>1</v>
      </c>
      <c r="M958" s="88">
        <f>'HP-Api, V2-Sep24'!AM960</f>
        <v>0</v>
      </c>
      <c r="N958" s="89" t="str">
        <f t="shared" si="140"/>
        <v/>
      </c>
      <c r="O958" s="88">
        <f>'HP-Api, V2-Sep24'!AR960</f>
        <v>0</v>
      </c>
      <c r="P958" s="89" t="str">
        <f t="shared" si="144"/>
        <v/>
      </c>
      <c r="Q958" s="89" t="e">
        <f t="shared" si="145"/>
        <v>#VALUE!</v>
      </c>
      <c r="R958" s="89" t="e">
        <f t="shared" si="146"/>
        <v>#VALUE!</v>
      </c>
      <c r="S958" s="173">
        <f>'HP-Api, V2-Sep24'!AS960</f>
        <v>0</v>
      </c>
      <c r="T958" s="89">
        <f t="shared" si="147"/>
        <v>1</v>
      </c>
      <c r="U958" s="90" t="e">
        <f t="shared" si="148"/>
        <v>#DIV/0!</v>
      </c>
      <c r="V958" s="91" t="e">
        <f t="shared" si="149"/>
        <v>#DIV/0!</v>
      </c>
    </row>
    <row r="959" spans="1:22" x14ac:dyDescent="0.3">
      <c r="A959" s="88" t="str">
        <f>'HP-Api, V2-Sep24'!D961</f>
        <v>Guatemala</v>
      </c>
      <c r="B959" s="88" cm="1">
        <f t="array" ref="B959">IF(OR(A959=DATA!$H$2:$H$13),3,IF(OR(A959=DATA!$H$14:$H$119),2,1))</f>
        <v>1</v>
      </c>
      <c r="C959" s="88">
        <f>'HP-Api, V2-Sep24'!G961</f>
        <v>0</v>
      </c>
      <c r="D959" s="89" t="str">
        <f>IF(AND(C959&gt;='Risk(dist, colmena)'!$C$9, C959&lt;='Risk(dist, colmena)'!$E$9), 1, IF(AND(C959&gt;'Risk(dist, colmena)'!$C$10, C959&lt;='Risk(dist, colmena)'!$E$10), 2, IF(C959&gt;='Risk(dist, colmena)'!$C$11, 3, "")))</f>
        <v/>
      </c>
      <c r="E959" s="173">
        <f>'HP-Api, V2-Sep24'!L961</f>
        <v>0</v>
      </c>
      <c r="F959" s="173" t="str">
        <f>IF(AND(E959&gt;='Risk(dist, colmena)'!$H$9, E959&lt;='Risk(dist, colmena)'!$J$9), 1, IF(AND(E959&gt;'Risk(dist, colmena)'!$H$10, E959&lt;='Risk(dist, colmena)'!$J$10), 2, IF(E959&gt;='Risk(dist, colmena)'!$H$11, 3, "")))</f>
        <v/>
      </c>
      <c r="G959" s="88">
        <f>'HP-Api, V2-Sep24'!AH961</f>
        <v>0</v>
      </c>
      <c r="H959" s="89" t="str">
        <f t="shared" si="141"/>
        <v/>
      </c>
      <c r="I959" s="194" t="e">
        <f>('HP-Api, V2-Sep24'!AK961-'HP-Api, V2-Sep24'!S961)/'HP-Api, V2-Sep24'!S961</f>
        <v>#DIV/0!</v>
      </c>
      <c r="J959" s="89" t="e">
        <f t="shared" si="142"/>
        <v>#DIV/0!</v>
      </c>
      <c r="K959" s="195">
        <f>'HP-Api, V2-Sep24'!AQ961</f>
        <v>0</v>
      </c>
      <c r="L959" s="89">
        <f t="shared" si="143"/>
        <v>1</v>
      </c>
      <c r="M959" s="88">
        <f>'HP-Api, V2-Sep24'!AM961</f>
        <v>0</v>
      </c>
      <c r="N959" s="89" t="str">
        <f t="shared" si="140"/>
        <v/>
      </c>
      <c r="O959" s="88">
        <f>'HP-Api, V2-Sep24'!AR961</f>
        <v>0</v>
      </c>
      <c r="P959" s="89" t="str">
        <f t="shared" si="144"/>
        <v/>
      </c>
      <c r="Q959" s="89" t="e">
        <f t="shared" si="145"/>
        <v>#VALUE!</v>
      </c>
      <c r="R959" s="89" t="e">
        <f t="shared" si="146"/>
        <v>#VALUE!</v>
      </c>
      <c r="S959" s="173">
        <f>'HP-Api, V2-Sep24'!AS961</f>
        <v>0</v>
      </c>
      <c r="T959" s="89">
        <f t="shared" si="147"/>
        <v>1</v>
      </c>
      <c r="U959" s="90" t="e">
        <f t="shared" si="148"/>
        <v>#DIV/0!</v>
      </c>
      <c r="V959" s="91" t="e">
        <f t="shared" si="149"/>
        <v>#DIV/0!</v>
      </c>
    </row>
    <row r="960" spans="1:22" x14ac:dyDescent="0.3">
      <c r="A960" s="88" t="str">
        <f>'HP-Api, V2-Sep24'!D962</f>
        <v>Guatemala</v>
      </c>
      <c r="B960" s="88" cm="1">
        <f t="array" ref="B960">IF(OR(A960=DATA!$H$2:$H$13),3,IF(OR(A960=DATA!$H$14:$H$119),2,1))</f>
        <v>1</v>
      </c>
      <c r="C960" s="88">
        <f>'HP-Api, V2-Sep24'!G962</f>
        <v>0</v>
      </c>
      <c r="D960" s="89" t="str">
        <f>IF(AND(C960&gt;='Risk(dist, colmena)'!$C$9, C960&lt;='Risk(dist, colmena)'!$E$9), 1, IF(AND(C960&gt;'Risk(dist, colmena)'!$C$10, C960&lt;='Risk(dist, colmena)'!$E$10), 2, IF(C960&gt;='Risk(dist, colmena)'!$C$11, 3, "")))</f>
        <v/>
      </c>
      <c r="E960" s="173">
        <f>'HP-Api, V2-Sep24'!L962</f>
        <v>0</v>
      </c>
      <c r="F960" s="173" t="str">
        <f>IF(AND(E960&gt;='Risk(dist, colmena)'!$H$9, E960&lt;='Risk(dist, colmena)'!$J$9), 1, IF(AND(E960&gt;'Risk(dist, colmena)'!$H$10, E960&lt;='Risk(dist, colmena)'!$J$10), 2, IF(E960&gt;='Risk(dist, colmena)'!$H$11, 3, "")))</f>
        <v/>
      </c>
      <c r="G960" s="88">
        <f>'HP-Api, V2-Sep24'!AH962</f>
        <v>0</v>
      </c>
      <c r="H960" s="89" t="str">
        <f t="shared" si="141"/>
        <v/>
      </c>
      <c r="I960" s="194" t="e">
        <f>('HP-Api, V2-Sep24'!AK962-'HP-Api, V2-Sep24'!S962)/'HP-Api, V2-Sep24'!S962</f>
        <v>#DIV/0!</v>
      </c>
      <c r="J960" s="89" t="e">
        <f t="shared" si="142"/>
        <v>#DIV/0!</v>
      </c>
      <c r="K960" s="195">
        <f>'HP-Api, V2-Sep24'!AQ962</f>
        <v>0</v>
      </c>
      <c r="L960" s="89">
        <f t="shared" si="143"/>
        <v>1</v>
      </c>
      <c r="M960" s="88">
        <f>'HP-Api, V2-Sep24'!AM962</f>
        <v>0</v>
      </c>
      <c r="N960" s="89" t="str">
        <f t="shared" si="140"/>
        <v/>
      </c>
      <c r="O960" s="88">
        <f>'HP-Api, V2-Sep24'!AR962</f>
        <v>0</v>
      </c>
      <c r="P960" s="89" t="str">
        <f t="shared" si="144"/>
        <v/>
      </c>
      <c r="Q960" s="89" t="e">
        <f t="shared" si="145"/>
        <v>#VALUE!</v>
      </c>
      <c r="R960" s="89" t="e">
        <f t="shared" si="146"/>
        <v>#VALUE!</v>
      </c>
      <c r="S960" s="173">
        <f>'HP-Api, V2-Sep24'!AS962</f>
        <v>0</v>
      </c>
      <c r="T960" s="89">
        <f t="shared" si="147"/>
        <v>1</v>
      </c>
      <c r="U960" s="90" t="e">
        <f t="shared" si="148"/>
        <v>#DIV/0!</v>
      </c>
      <c r="V960" s="91" t="e">
        <f t="shared" si="149"/>
        <v>#DIV/0!</v>
      </c>
    </row>
    <row r="961" spans="1:22" x14ac:dyDescent="0.3">
      <c r="A961" s="88" t="str">
        <f>'HP-Api, V2-Sep24'!D963</f>
        <v>Guatemala</v>
      </c>
      <c r="B961" s="88" cm="1">
        <f t="array" ref="B961">IF(OR(A961=DATA!$H$2:$H$13),3,IF(OR(A961=DATA!$H$14:$H$119),2,1))</f>
        <v>1</v>
      </c>
      <c r="C961" s="88">
        <f>'HP-Api, V2-Sep24'!G963</f>
        <v>0</v>
      </c>
      <c r="D961" s="89" t="str">
        <f>IF(AND(C961&gt;='Risk(dist, colmena)'!$C$9, C961&lt;='Risk(dist, colmena)'!$E$9), 1, IF(AND(C961&gt;'Risk(dist, colmena)'!$C$10, C961&lt;='Risk(dist, colmena)'!$E$10), 2, IF(C961&gt;='Risk(dist, colmena)'!$C$11, 3, "")))</f>
        <v/>
      </c>
      <c r="E961" s="173">
        <f>'HP-Api, V2-Sep24'!L963</f>
        <v>0</v>
      </c>
      <c r="F961" s="173" t="str">
        <f>IF(AND(E961&gt;='Risk(dist, colmena)'!$H$9, E961&lt;='Risk(dist, colmena)'!$J$9), 1, IF(AND(E961&gt;'Risk(dist, colmena)'!$H$10, E961&lt;='Risk(dist, colmena)'!$J$10), 2, IF(E961&gt;='Risk(dist, colmena)'!$H$11, 3, "")))</f>
        <v/>
      </c>
      <c r="G961" s="88">
        <f>'HP-Api, V2-Sep24'!AH963</f>
        <v>0</v>
      </c>
      <c r="H961" s="89" t="str">
        <f t="shared" si="141"/>
        <v/>
      </c>
      <c r="I961" s="194" t="e">
        <f>('HP-Api, V2-Sep24'!AK963-'HP-Api, V2-Sep24'!S963)/'HP-Api, V2-Sep24'!S963</f>
        <v>#DIV/0!</v>
      </c>
      <c r="J961" s="89" t="e">
        <f t="shared" si="142"/>
        <v>#DIV/0!</v>
      </c>
      <c r="K961" s="195">
        <f>'HP-Api, V2-Sep24'!AQ963</f>
        <v>0</v>
      </c>
      <c r="L961" s="89">
        <f t="shared" si="143"/>
        <v>1</v>
      </c>
      <c r="M961" s="88">
        <f>'HP-Api, V2-Sep24'!AM963</f>
        <v>0</v>
      </c>
      <c r="N961" s="89" t="str">
        <f t="shared" si="140"/>
        <v/>
      </c>
      <c r="O961" s="88">
        <f>'HP-Api, V2-Sep24'!AR963</f>
        <v>0</v>
      </c>
      <c r="P961" s="89" t="str">
        <f t="shared" si="144"/>
        <v/>
      </c>
      <c r="Q961" s="89" t="e">
        <f t="shared" si="145"/>
        <v>#VALUE!</v>
      </c>
      <c r="R961" s="89" t="e">
        <f t="shared" si="146"/>
        <v>#VALUE!</v>
      </c>
      <c r="S961" s="173">
        <f>'HP-Api, V2-Sep24'!AS963</f>
        <v>0</v>
      </c>
      <c r="T961" s="89">
        <f t="shared" si="147"/>
        <v>1</v>
      </c>
      <c r="U961" s="90" t="e">
        <f t="shared" si="148"/>
        <v>#DIV/0!</v>
      </c>
      <c r="V961" s="91" t="e">
        <f t="shared" si="149"/>
        <v>#DIV/0!</v>
      </c>
    </row>
    <row r="962" spans="1:22" x14ac:dyDescent="0.3">
      <c r="A962" s="88" t="str">
        <f>'HP-Api, V2-Sep24'!D964</f>
        <v>Guatemala</v>
      </c>
      <c r="B962" s="88" cm="1">
        <f t="array" ref="B962">IF(OR(A962=DATA!$H$2:$H$13),3,IF(OR(A962=DATA!$H$14:$H$119),2,1))</f>
        <v>1</v>
      </c>
      <c r="C962" s="88">
        <f>'HP-Api, V2-Sep24'!G964</f>
        <v>0</v>
      </c>
      <c r="D962" s="89" t="str">
        <f>IF(AND(C962&gt;='Risk(dist, colmena)'!$C$9, C962&lt;='Risk(dist, colmena)'!$E$9), 1, IF(AND(C962&gt;'Risk(dist, colmena)'!$C$10, C962&lt;='Risk(dist, colmena)'!$E$10), 2, IF(C962&gt;='Risk(dist, colmena)'!$C$11, 3, "")))</f>
        <v/>
      </c>
      <c r="E962" s="173">
        <f>'HP-Api, V2-Sep24'!L964</f>
        <v>0</v>
      </c>
      <c r="F962" s="173" t="str">
        <f>IF(AND(E962&gt;='Risk(dist, colmena)'!$H$9, E962&lt;='Risk(dist, colmena)'!$J$9), 1, IF(AND(E962&gt;'Risk(dist, colmena)'!$H$10, E962&lt;='Risk(dist, colmena)'!$J$10), 2, IF(E962&gt;='Risk(dist, colmena)'!$H$11, 3, "")))</f>
        <v/>
      </c>
      <c r="G962" s="88">
        <f>'HP-Api, V2-Sep24'!AH964</f>
        <v>0</v>
      </c>
      <c r="H962" s="89" t="str">
        <f t="shared" si="141"/>
        <v/>
      </c>
      <c r="I962" s="194" t="e">
        <f>('HP-Api, V2-Sep24'!AK964-'HP-Api, V2-Sep24'!S964)/'HP-Api, V2-Sep24'!S964</f>
        <v>#DIV/0!</v>
      </c>
      <c r="J962" s="89" t="e">
        <f t="shared" si="142"/>
        <v>#DIV/0!</v>
      </c>
      <c r="K962" s="195">
        <f>'HP-Api, V2-Sep24'!AQ964</f>
        <v>0</v>
      </c>
      <c r="L962" s="89">
        <f t="shared" si="143"/>
        <v>1</v>
      </c>
      <c r="M962" s="88">
        <f>'HP-Api, V2-Sep24'!AM964</f>
        <v>0</v>
      </c>
      <c r="N962" s="89" t="str">
        <f t="shared" ref="N962:N1025" si="150">IF(M962="No", 1, IF(M962="Sí / Yes", 3, ""))</f>
        <v/>
      </c>
      <c r="O962" s="88">
        <f>'HP-Api, V2-Sep24'!AR964</f>
        <v>0</v>
      </c>
      <c r="P962" s="89" t="str">
        <f t="shared" si="144"/>
        <v/>
      </c>
      <c r="Q962" s="89" t="e">
        <f t="shared" si="145"/>
        <v>#VALUE!</v>
      </c>
      <c r="R962" s="89" t="e">
        <f t="shared" si="146"/>
        <v>#VALUE!</v>
      </c>
      <c r="S962" s="173">
        <f>'HP-Api, V2-Sep24'!AS964</f>
        <v>0</v>
      </c>
      <c r="T962" s="89">
        <f t="shared" si="147"/>
        <v>1</v>
      </c>
      <c r="U962" s="90" t="e">
        <f t="shared" si="148"/>
        <v>#DIV/0!</v>
      </c>
      <c r="V962" s="91" t="e">
        <f t="shared" si="149"/>
        <v>#DIV/0!</v>
      </c>
    </row>
    <row r="963" spans="1:22" x14ac:dyDescent="0.3">
      <c r="A963" s="88" t="str">
        <f>'HP-Api, V2-Sep24'!D965</f>
        <v>Guatemala</v>
      </c>
      <c r="B963" s="88" cm="1">
        <f t="array" ref="B963">IF(OR(A963=DATA!$H$2:$H$13),3,IF(OR(A963=DATA!$H$14:$H$119),2,1))</f>
        <v>1</v>
      </c>
      <c r="C963" s="88">
        <f>'HP-Api, V2-Sep24'!G965</f>
        <v>0</v>
      </c>
      <c r="D963" s="89" t="str">
        <f>IF(AND(C963&gt;='Risk(dist, colmena)'!$C$9, C963&lt;='Risk(dist, colmena)'!$E$9), 1, IF(AND(C963&gt;'Risk(dist, colmena)'!$C$10, C963&lt;='Risk(dist, colmena)'!$E$10), 2, IF(C963&gt;='Risk(dist, colmena)'!$C$11, 3, "")))</f>
        <v/>
      </c>
      <c r="E963" s="173">
        <f>'HP-Api, V2-Sep24'!L965</f>
        <v>0</v>
      </c>
      <c r="F963" s="173" t="str">
        <f>IF(AND(E963&gt;='Risk(dist, colmena)'!$H$9, E963&lt;='Risk(dist, colmena)'!$J$9), 1, IF(AND(E963&gt;'Risk(dist, colmena)'!$H$10, E963&lt;='Risk(dist, colmena)'!$J$10), 2, IF(E963&gt;='Risk(dist, colmena)'!$H$11, 3, "")))</f>
        <v/>
      </c>
      <c r="G963" s="88">
        <f>'HP-Api, V2-Sep24'!AH965</f>
        <v>0</v>
      </c>
      <c r="H963" s="89" t="str">
        <f t="shared" ref="H963:H1026" si="151">IF(OR(G963="Orgánico / Organic", G963="Natural"), 1, IF(G963="T3", 2, IF(G963="Convencional / Conventional", 3, "")))</f>
        <v/>
      </c>
      <c r="I963" s="194" t="e">
        <f>('HP-Api, V2-Sep24'!AK965-'HP-Api, V2-Sep24'!S965)/'HP-Api, V2-Sep24'!S965</f>
        <v>#DIV/0!</v>
      </c>
      <c r="J963" s="89" t="e">
        <f t="shared" ref="J963:J1026" si="152">IF(OR(AND(I963&gt;=-10%,I963&lt;=0%),AND(I963&gt;=0%,I963&lt;=10%)), 1, IF(I963&gt;10%, 3, IF(I963&lt;-10%, 2, "")))</f>
        <v>#DIV/0!</v>
      </c>
      <c r="K963" s="195">
        <f>'HP-Api, V2-Sep24'!AQ965</f>
        <v>0</v>
      </c>
      <c r="L963" s="89">
        <f t="shared" ref="L963:L1026" si="153">IF(K963="No",3,1)</f>
        <v>1</v>
      </c>
      <c r="M963" s="88">
        <f>'HP-Api, V2-Sep24'!AM965</f>
        <v>0</v>
      </c>
      <c r="N963" s="89" t="str">
        <f t="shared" si="150"/>
        <v/>
      </c>
      <c r="O963" s="88">
        <f>'HP-Api, V2-Sep24'!AR965</f>
        <v>0</v>
      </c>
      <c r="P963" s="89" t="str">
        <f t="shared" ref="P963:P1026" si="154">IF(O963="No", 1, IF(O963="Sí / Yes", 3, ""))</f>
        <v/>
      </c>
      <c r="Q963" s="89" t="e">
        <f t="shared" ref="Q963:Q1026" si="155">P963-N963</f>
        <v>#VALUE!</v>
      </c>
      <c r="R963" s="89" t="e">
        <f t="shared" ref="R963:R1026" si="156">IF(Q963=2,3,1)</f>
        <v>#VALUE!</v>
      </c>
      <c r="S963" s="173">
        <f>'HP-Api, V2-Sep24'!AS965</f>
        <v>0</v>
      </c>
      <c r="T963" s="89">
        <f t="shared" ref="T963:T1026" si="157">IF(S963=0,1,IF(S963&gt;0,3,2))</f>
        <v>1</v>
      </c>
      <c r="U963" s="90" t="e">
        <f t="shared" ref="U963:U1026" si="158">AVERAGE(B963,D963,F963,H963,J963,L963,R963,T963)</f>
        <v>#DIV/0!</v>
      </c>
      <c r="V963" s="91" t="e">
        <f t="shared" ref="V963:V1026" si="159">IF(U963&gt;0, IF(U963&lt;1.5, "Bajo / Low", IF(U963&lt;=2.3, "Medio / Medium", "Alto / High")), "")</f>
        <v>#DIV/0!</v>
      </c>
    </row>
    <row r="964" spans="1:22" x14ac:dyDescent="0.3">
      <c r="A964" s="88" t="str">
        <f>'HP-Api, V2-Sep24'!D966</f>
        <v>Guatemala</v>
      </c>
      <c r="B964" s="88" cm="1">
        <f t="array" ref="B964">IF(OR(A964=DATA!$H$2:$H$13),3,IF(OR(A964=DATA!$H$14:$H$119),2,1))</f>
        <v>1</v>
      </c>
      <c r="C964" s="88">
        <f>'HP-Api, V2-Sep24'!G966</f>
        <v>0</v>
      </c>
      <c r="D964" s="89" t="str">
        <f>IF(AND(C964&gt;='Risk(dist, colmena)'!$C$9, C964&lt;='Risk(dist, colmena)'!$E$9), 1, IF(AND(C964&gt;'Risk(dist, colmena)'!$C$10, C964&lt;='Risk(dist, colmena)'!$E$10), 2, IF(C964&gt;='Risk(dist, colmena)'!$C$11, 3, "")))</f>
        <v/>
      </c>
      <c r="E964" s="173">
        <f>'HP-Api, V2-Sep24'!L966</f>
        <v>0</v>
      </c>
      <c r="F964" s="173" t="str">
        <f>IF(AND(E964&gt;='Risk(dist, colmena)'!$H$9, E964&lt;='Risk(dist, colmena)'!$J$9), 1, IF(AND(E964&gt;'Risk(dist, colmena)'!$H$10, E964&lt;='Risk(dist, colmena)'!$J$10), 2, IF(E964&gt;='Risk(dist, colmena)'!$H$11, 3, "")))</f>
        <v/>
      </c>
      <c r="G964" s="88">
        <f>'HP-Api, V2-Sep24'!AH966</f>
        <v>0</v>
      </c>
      <c r="H964" s="89" t="str">
        <f t="shared" si="151"/>
        <v/>
      </c>
      <c r="I964" s="194" t="e">
        <f>('HP-Api, V2-Sep24'!AK966-'HP-Api, V2-Sep24'!S966)/'HP-Api, V2-Sep24'!S966</f>
        <v>#DIV/0!</v>
      </c>
      <c r="J964" s="89" t="e">
        <f t="shared" si="152"/>
        <v>#DIV/0!</v>
      </c>
      <c r="K964" s="195">
        <f>'HP-Api, V2-Sep24'!AQ966</f>
        <v>0</v>
      </c>
      <c r="L964" s="89">
        <f t="shared" si="153"/>
        <v>1</v>
      </c>
      <c r="M964" s="88">
        <f>'HP-Api, V2-Sep24'!AM966</f>
        <v>0</v>
      </c>
      <c r="N964" s="89" t="str">
        <f t="shared" si="150"/>
        <v/>
      </c>
      <c r="O964" s="88">
        <f>'HP-Api, V2-Sep24'!AR966</f>
        <v>0</v>
      </c>
      <c r="P964" s="89" t="str">
        <f t="shared" si="154"/>
        <v/>
      </c>
      <c r="Q964" s="89" t="e">
        <f t="shared" si="155"/>
        <v>#VALUE!</v>
      </c>
      <c r="R964" s="89" t="e">
        <f t="shared" si="156"/>
        <v>#VALUE!</v>
      </c>
      <c r="S964" s="173">
        <f>'HP-Api, V2-Sep24'!AS966</f>
        <v>0</v>
      </c>
      <c r="T964" s="89">
        <f t="shared" si="157"/>
        <v>1</v>
      </c>
      <c r="U964" s="90" t="e">
        <f t="shared" si="158"/>
        <v>#DIV/0!</v>
      </c>
      <c r="V964" s="91" t="e">
        <f t="shared" si="159"/>
        <v>#DIV/0!</v>
      </c>
    </row>
    <row r="965" spans="1:22" x14ac:dyDescent="0.3">
      <c r="A965" s="88" t="str">
        <f>'HP-Api, V2-Sep24'!D967</f>
        <v>Guatemala</v>
      </c>
      <c r="B965" s="88" cm="1">
        <f t="array" ref="B965">IF(OR(A965=DATA!$H$2:$H$13),3,IF(OR(A965=DATA!$H$14:$H$119),2,1))</f>
        <v>1</v>
      </c>
      <c r="C965" s="88">
        <f>'HP-Api, V2-Sep24'!G967</f>
        <v>0</v>
      </c>
      <c r="D965" s="89" t="str">
        <f>IF(AND(C965&gt;='Risk(dist, colmena)'!$C$9, C965&lt;='Risk(dist, colmena)'!$E$9), 1, IF(AND(C965&gt;'Risk(dist, colmena)'!$C$10, C965&lt;='Risk(dist, colmena)'!$E$10), 2, IF(C965&gt;='Risk(dist, colmena)'!$C$11, 3, "")))</f>
        <v/>
      </c>
      <c r="E965" s="173">
        <f>'HP-Api, V2-Sep24'!L967</f>
        <v>0</v>
      </c>
      <c r="F965" s="173" t="str">
        <f>IF(AND(E965&gt;='Risk(dist, colmena)'!$H$9, E965&lt;='Risk(dist, colmena)'!$J$9), 1, IF(AND(E965&gt;'Risk(dist, colmena)'!$H$10, E965&lt;='Risk(dist, colmena)'!$J$10), 2, IF(E965&gt;='Risk(dist, colmena)'!$H$11, 3, "")))</f>
        <v/>
      </c>
      <c r="G965" s="88">
        <f>'HP-Api, V2-Sep24'!AH967</f>
        <v>0</v>
      </c>
      <c r="H965" s="89" t="str">
        <f t="shared" si="151"/>
        <v/>
      </c>
      <c r="I965" s="194" t="e">
        <f>('HP-Api, V2-Sep24'!AK967-'HP-Api, V2-Sep24'!S967)/'HP-Api, V2-Sep24'!S967</f>
        <v>#DIV/0!</v>
      </c>
      <c r="J965" s="89" t="e">
        <f t="shared" si="152"/>
        <v>#DIV/0!</v>
      </c>
      <c r="K965" s="195">
        <f>'HP-Api, V2-Sep24'!AQ967</f>
        <v>0</v>
      </c>
      <c r="L965" s="89">
        <f t="shared" si="153"/>
        <v>1</v>
      </c>
      <c r="M965" s="88">
        <f>'HP-Api, V2-Sep24'!AM967</f>
        <v>0</v>
      </c>
      <c r="N965" s="89" t="str">
        <f t="shared" si="150"/>
        <v/>
      </c>
      <c r="O965" s="88">
        <f>'HP-Api, V2-Sep24'!AR967</f>
        <v>0</v>
      </c>
      <c r="P965" s="89" t="str">
        <f t="shared" si="154"/>
        <v/>
      </c>
      <c r="Q965" s="89" t="e">
        <f t="shared" si="155"/>
        <v>#VALUE!</v>
      </c>
      <c r="R965" s="89" t="e">
        <f t="shared" si="156"/>
        <v>#VALUE!</v>
      </c>
      <c r="S965" s="173">
        <f>'HP-Api, V2-Sep24'!AS967</f>
        <v>0</v>
      </c>
      <c r="T965" s="89">
        <f t="shared" si="157"/>
        <v>1</v>
      </c>
      <c r="U965" s="90" t="e">
        <f t="shared" si="158"/>
        <v>#DIV/0!</v>
      </c>
      <c r="V965" s="91" t="e">
        <f t="shared" si="159"/>
        <v>#DIV/0!</v>
      </c>
    </row>
    <row r="966" spans="1:22" x14ac:dyDescent="0.3">
      <c r="A966" s="88" t="str">
        <f>'HP-Api, V2-Sep24'!D968</f>
        <v>Guatemala</v>
      </c>
      <c r="B966" s="88" cm="1">
        <f t="array" ref="B966">IF(OR(A966=DATA!$H$2:$H$13),3,IF(OR(A966=DATA!$H$14:$H$119),2,1))</f>
        <v>1</v>
      </c>
      <c r="C966" s="88">
        <f>'HP-Api, V2-Sep24'!G968</f>
        <v>0</v>
      </c>
      <c r="D966" s="89" t="str">
        <f>IF(AND(C966&gt;='Risk(dist, colmena)'!$C$9, C966&lt;='Risk(dist, colmena)'!$E$9), 1, IF(AND(C966&gt;'Risk(dist, colmena)'!$C$10, C966&lt;='Risk(dist, colmena)'!$E$10), 2, IF(C966&gt;='Risk(dist, colmena)'!$C$11, 3, "")))</f>
        <v/>
      </c>
      <c r="E966" s="173">
        <f>'HP-Api, V2-Sep24'!L968</f>
        <v>0</v>
      </c>
      <c r="F966" s="173" t="str">
        <f>IF(AND(E966&gt;='Risk(dist, colmena)'!$H$9, E966&lt;='Risk(dist, colmena)'!$J$9), 1, IF(AND(E966&gt;'Risk(dist, colmena)'!$H$10, E966&lt;='Risk(dist, colmena)'!$J$10), 2, IF(E966&gt;='Risk(dist, colmena)'!$H$11, 3, "")))</f>
        <v/>
      </c>
      <c r="G966" s="88">
        <f>'HP-Api, V2-Sep24'!AH968</f>
        <v>0</v>
      </c>
      <c r="H966" s="89" t="str">
        <f t="shared" si="151"/>
        <v/>
      </c>
      <c r="I966" s="194" t="e">
        <f>('HP-Api, V2-Sep24'!AK968-'HP-Api, V2-Sep24'!S968)/'HP-Api, V2-Sep24'!S968</f>
        <v>#DIV/0!</v>
      </c>
      <c r="J966" s="89" t="e">
        <f t="shared" si="152"/>
        <v>#DIV/0!</v>
      </c>
      <c r="K966" s="195">
        <f>'HP-Api, V2-Sep24'!AQ968</f>
        <v>0</v>
      </c>
      <c r="L966" s="89">
        <f t="shared" si="153"/>
        <v>1</v>
      </c>
      <c r="M966" s="88">
        <f>'HP-Api, V2-Sep24'!AM968</f>
        <v>0</v>
      </c>
      <c r="N966" s="89" t="str">
        <f t="shared" si="150"/>
        <v/>
      </c>
      <c r="O966" s="88">
        <f>'HP-Api, V2-Sep24'!AR968</f>
        <v>0</v>
      </c>
      <c r="P966" s="89" t="str">
        <f t="shared" si="154"/>
        <v/>
      </c>
      <c r="Q966" s="89" t="e">
        <f t="shared" si="155"/>
        <v>#VALUE!</v>
      </c>
      <c r="R966" s="89" t="e">
        <f t="shared" si="156"/>
        <v>#VALUE!</v>
      </c>
      <c r="S966" s="173">
        <f>'HP-Api, V2-Sep24'!AS968</f>
        <v>0</v>
      </c>
      <c r="T966" s="89">
        <f t="shared" si="157"/>
        <v>1</v>
      </c>
      <c r="U966" s="90" t="e">
        <f t="shared" si="158"/>
        <v>#DIV/0!</v>
      </c>
      <c r="V966" s="91" t="e">
        <f t="shared" si="159"/>
        <v>#DIV/0!</v>
      </c>
    </row>
    <row r="967" spans="1:22" x14ac:dyDescent="0.3">
      <c r="A967" s="88" t="str">
        <f>'HP-Api, V2-Sep24'!D969</f>
        <v>Guatemala</v>
      </c>
      <c r="B967" s="88" cm="1">
        <f t="array" ref="B967">IF(OR(A967=DATA!$H$2:$H$13),3,IF(OR(A967=DATA!$H$14:$H$119),2,1))</f>
        <v>1</v>
      </c>
      <c r="C967" s="88">
        <f>'HP-Api, V2-Sep24'!G969</f>
        <v>0</v>
      </c>
      <c r="D967" s="89" t="str">
        <f>IF(AND(C967&gt;='Risk(dist, colmena)'!$C$9, C967&lt;='Risk(dist, colmena)'!$E$9), 1, IF(AND(C967&gt;'Risk(dist, colmena)'!$C$10, C967&lt;='Risk(dist, colmena)'!$E$10), 2, IF(C967&gt;='Risk(dist, colmena)'!$C$11, 3, "")))</f>
        <v/>
      </c>
      <c r="E967" s="173">
        <f>'HP-Api, V2-Sep24'!L969</f>
        <v>0</v>
      </c>
      <c r="F967" s="173" t="str">
        <f>IF(AND(E967&gt;='Risk(dist, colmena)'!$H$9, E967&lt;='Risk(dist, colmena)'!$J$9), 1, IF(AND(E967&gt;'Risk(dist, colmena)'!$H$10, E967&lt;='Risk(dist, colmena)'!$J$10), 2, IF(E967&gt;='Risk(dist, colmena)'!$H$11, 3, "")))</f>
        <v/>
      </c>
      <c r="G967" s="88">
        <f>'HP-Api, V2-Sep24'!AH969</f>
        <v>0</v>
      </c>
      <c r="H967" s="89" t="str">
        <f t="shared" si="151"/>
        <v/>
      </c>
      <c r="I967" s="194" t="e">
        <f>('HP-Api, V2-Sep24'!AK969-'HP-Api, V2-Sep24'!S969)/'HP-Api, V2-Sep24'!S969</f>
        <v>#DIV/0!</v>
      </c>
      <c r="J967" s="89" t="e">
        <f t="shared" si="152"/>
        <v>#DIV/0!</v>
      </c>
      <c r="K967" s="195">
        <f>'HP-Api, V2-Sep24'!AQ969</f>
        <v>0</v>
      </c>
      <c r="L967" s="89">
        <f t="shared" si="153"/>
        <v>1</v>
      </c>
      <c r="M967" s="88">
        <f>'HP-Api, V2-Sep24'!AM969</f>
        <v>0</v>
      </c>
      <c r="N967" s="89" t="str">
        <f t="shared" si="150"/>
        <v/>
      </c>
      <c r="O967" s="88">
        <f>'HP-Api, V2-Sep24'!AR969</f>
        <v>0</v>
      </c>
      <c r="P967" s="89" t="str">
        <f t="shared" si="154"/>
        <v/>
      </c>
      <c r="Q967" s="89" t="e">
        <f t="shared" si="155"/>
        <v>#VALUE!</v>
      </c>
      <c r="R967" s="89" t="e">
        <f t="shared" si="156"/>
        <v>#VALUE!</v>
      </c>
      <c r="S967" s="173">
        <f>'HP-Api, V2-Sep24'!AS969</f>
        <v>0</v>
      </c>
      <c r="T967" s="89">
        <f t="shared" si="157"/>
        <v>1</v>
      </c>
      <c r="U967" s="90" t="e">
        <f t="shared" si="158"/>
        <v>#DIV/0!</v>
      </c>
      <c r="V967" s="91" t="e">
        <f t="shared" si="159"/>
        <v>#DIV/0!</v>
      </c>
    </row>
    <row r="968" spans="1:22" x14ac:dyDescent="0.3">
      <c r="A968" s="88" t="str">
        <f>'HP-Api, V2-Sep24'!D970</f>
        <v>Guatemala</v>
      </c>
      <c r="B968" s="88" cm="1">
        <f t="array" ref="B968">IF(OR(A968=DATA!$H$2:$H$13),3,IF(OR(A968=DATA!$H$14:$H$119),2,1))</f>
        <v>1</v>
      </c>
      <c r="C968" s="88">
        <f>'HP-Api, V2-Sep24'!G970</f>
        <v>0</v>
      </c>
      <c r="D968" s="89" t="str">
        <f>IF(AND(C968&gt;='Risk(dist, colmena)'!$C$9, C968&lt;='Risk(dist, colmena)'!$E$9), 1, IF(AND(C968&gt;'Risk(dist, colmena)'!$C$10, C968&lt;='Risk(dist, colmena)'!$E$10), 2, IF(C968&gt;='Risk(dist, colmena)'!$C$11, 3, "")))</f>
        <v/>
      </c>
      <c r="E968" s="173">
        <f>'HP-Api, V2-Sep24'!L970</f>
        <v>0</v>
      </c>
      <c r="F968" s="173" t="str">
        <f>IF(AND(E968&gt;='Risk(dist, colmena)'!$H$9, E968&lt;='Risk(dist, colmena)'!$J$9), 1, IF(AND(E968&gt;'Risk(dist, colmena)'!$H$10, E968&lt;='Risk(dist, colmena)'!$J$10), 2, IF(E968&gt;='Risk(dist, colmena)'!$H$11, 3, "")))</f>
        <v/>
      </c>
      <c r="G968" s="88">
        <f>'HP-Api, V2-Sep24'!AH970</f>
        <v>0</v>
      </c>
      <c r="H968" s="89" t="str">
        <f t="shared" si="151"/>
        <v/>
      </c>
      <c r="I968" s="194" t="e">
        <f>('HP-Api, V2-Sep24'!AK970-'HP-Api, V2-Sep24'!S970)/'HP-Api, V2-Sep24'!S970</f>
        <v>#DIV/0!</v>
      </c>
      <c r="J968" s="89" t="e">
        <f t="shared" si="152"/>
        <v>#DIV/0!</v>
      </c>
      <c r="K968" s="195">
        <f>'HP-Api, V2-Sep24'!AQ970</f>
        <v>0</v>
      </c>
      <c r="L968" s="89">
        <f t="shared" si="153"/>
        <v>1</v>
      </c>
      <c r="M968" s="88">
        <f>'HP-Api, V2-Sep24'!AM970</f>
        <v>0</v>
      </c>
      <c r="N968" s="89" t="str">
        <f t="shared" si="150"/>
        <v/>
      </c>
      <c r="O968" s="88">
        <f>'HP-Api, V2-Sep24'!AR970</f>
        <v>0</v>
      </c>
      <c r="P968" s="89" t="str">
        <f t="shared" si="154"/>
        <v/>
      </c>
      <c r="Q968" s="89" t="e">
        <f t="shared" si="155"/>
        <v>#VALUE!</v>
      </c>
      <c r="R968" s="89" t="e">
        <f t="shared" si="156"/>
        <v>#VALUE!</v>
      </c>
      <c r="S968" s="173">
        <f>'HP-Api, V2-Sep24'!AS970</f>
        <v>0</v>
      </c>
      <c r="T968" s="89">
        <f t="shared" si="157"/>
        <v>1</v>
      </c>
      <c r="U968" s="90" t="e">
        <f t="shared" si="158"/>
        <v>#DIV/0!</v>
      </c>
      <c r="V968" s="91" t="e">
        <f t="shared" si="159"/>
        <v>#DIV/0!</v>
      </c>
    </row>
    <row r="969" spans="1:22" x14ac:dyDescent="0.3">
      <c r="A969" s="88" t="str">
        <f>'HP-Api, V2-Sep24'!D971</f>
        <v>Guatemala</v>
      </c>
      <c r="B969" s="88" cm="1">
        <f t="array" ref="B969">IF(OR(A969=DATA!$H$2:$H$13),3,IF(OR(A969=DATA!$H$14:$H$119),2,1))</f>
        <v>1</v>
      </c>
      <c r="C969" s="88">
        <f>'HP-Api, V2-Sep24'!G971</f>
        <v>0</v>
      </c>
      <c r="D969" s="89" t="str">
        <f>IF(AND(C969&gt;='Risk(dist, colmena)'!$C$9, C969&lt;='Risk(dist, colmena)'!$E$9), 1, IF(AND(C969&gt;'Risk(dist, colmena)'!$C$10, C969&lt;='Risk(dist, colmena)'!$E$10), 2, IF(C969&gt;='Risk(dist, colmena)'!$C$11, 3, "")))</f>
        <v/>
      </c>
      <c r="E969" s="173">
        <f>'HP-Api, V2-Sep24'!L971</f>
        <v>0</v>
      </c>
      <c r="F969" s="173" t="str">
        <f>IF(AND(E969&gt;='Risk(dist, colmena)'!$H$9, E969&lt;='Risk(dist, colmena)'!$J$9), 1, IF(AND(E969&gt;'Risk(dist, colmena)'!$H$10, E969&lt;='Risk(dist, colmena)'!$J$10), 2, IF(E969&gt;='Risk(dist, colmena)'!$H$11, 3, "")))</f>
        <v/>
      </c>
      <c r="G969" s="88">
        <f>'HP-Api, V2-Sep24'!AH971</f>
        <v>0</v>
      </c>
      <c r="H969" s="89" t="str">
        <f t="shared" si="151"/>
        <v/>
      </c>
      <c r="I969" s="194" t="e">
        <f>('HP-Api, V2-Sep24'!AK971-'HP-Api, V2-Sep24'!S971)/'HP-Api, V2-Sep24'!S971</f>
        <v>#DIV/0!</v>
      </c>
      <c r="J969" s="89" t="e">
        <f t="shared" si="152"/>
        <v>#DIV/0!</v>
      </c>
      <c r="K969" s="195">
        <f>'HP-Api, V2-Sep24'!AQ971</f>
        <v>0</v>
      </c>
      <c r="L969" s="89">
        <f t="shared" si="153"/>
        <v>1</v>
      </c>
      <c r="M969" s="88">
        <f>'HP-Api, V2-Sep24'!AM971</f>
        <v>0</v>
      </c>
      <c r="N969" s="89" t="str">
        <f t="shared" si="150"/>
        <v/>
      </c>
      <c r="O969" s="88">
        <f>'HP-Api, V2-Sep24'!AR971</f>
        <v>0</v>
      </c>
      <c r="P969" s="89" t="str">
        <f t="shared" si="154"/>
        <v/>
      </c>
      <c r="Q969" s="89" t="e">
        <f t="shared" si="155"/>
        <v>#VALUE!</v>
      </c>
      <c r="R969" s="89" t="e">
        <f t="shared" si="156"/>
        <v>#VALUE!</v>
      </c>
      <c r="S969" s="173">
        <f>'HP-Api, V2-Sep24'!AS971</f>
        <v>0</v>
      </c>
      <c r="T969" s="89">
        <f t="shared" si="157"/>
        <v>1</v>
      </c>
      <c r="U969" s="90" t="e">
        <f t="shared" si="158"/>
        <v>#DIV/0!</v>
      </c>
      <c r="V969" s="91" t="e">
        <f t="shared" si="159"/>
        <v>#DIV/0!</v>
      </c>
    </row>
    <row r="970" spans="1:22" x14ac:dyDescent="0.3">
      <c r="A970" s="88" t="str">
        <f>'HP-Api, V2-Sep24'!D972</f>
        <v>Guatemala</v>
      </c>
      <c r="B970" s="88" cm="1">
        <f t="array" ref="B970">IF(OR(A970=DATA!$H$2:$H$13),3,IF(OR(A970=DATA!$H$14:$H$119),2,1))</f>
        <v>1</v>
      </c>
      <c r="C970" s="88">
        <f>'HP-Api, V2-Sep24'!G972</f>
        <v>0</v>
      </c>
      <c r="D970" s="89" t="str">
        <f>IF(AND(C970&gt;='Risk(dist, colmena)'!$C$9, C970&lt;='Risk(dist, colmena)'!$E$9), 1, IF(AND(C970&gt;'Risk(dist, colmena)'!$C$10, C970&lt;='Risk(dist, colmena)'!$E$10), 2, IF(C970&gt;='Risk(dist, colmena)'!$C$11, 3, "")))</f>
        <v/>
      </c>
      <c r="E970" s="173">
        <f>'HP-Api, V2-Sep24'!L972</f>
        <v>0</v>
      </c>
      <c r="F970" s="173" t="str">
        <f>IF(AND(E970&gt;='Risk(dist, colmena)'!$H$9, E970&lt;='Risk(dist, colmena)'!$J$9), 1, IF(AND(E970&gt;'Risk(dist, colmena)'!$H$10, E970&lt;='Risk(dist, colmena)'!$J$10), 2, IF(E970&gt;='Risk(dist, colmena)'!$H$11, 3, "")))</f>
        <v/>
      </c>
      <c r="G970" s="88">
        <f>'HP-Api, V2-Sep24'!AH972</f>
        <v>0</v>
      </c>
      <c r="H970" s="89" t="str">
        <f t="shared" si="151"/>
        <v/>
      </c>
      <c r="I970" s="194" t="e">
        <f>('HP-Api, V2-Sep24'!AK972-'HP-Api, V2-Sep24'!S972)/'HP-Api, V2-Sep24'!S972</f>
        <v>#DIV/0!</v>
      </c>
      <c r="J970" s="89" t="e">
        <f t="shared" si="152"/>
        <v>#DIV/0!</v>
      </c>
      <c r="K970" s="195">
        <f>'HP-Api, V2-Sep24'!AQ972</f>
        <v>0</v>
      </c>
      <c r="L970" s="89">
        <f t="shared" si="153"/>
        <v>1</v>
      </c>
      <c r="M970" s="88">
        <f>'HP-Api, V2-Sep24'!AM972</f>
        <v>0</v>
      </c>
      <c r="N970" s="89" t="str">
        <f t="shared" si="150"/>
        <v/>
      </c>
      <c r="O970" s="88">
        <f>'HP-Api, V2-Sep24'!AR972</f>
        <v>0</v>
      </c>
      <c r="P970" s="89" t="str">
        <f t="shared" si="154"/>
        <v/>
      </c>
      <c r="Q970" s="89" t="e">
        <f t="shared" si="155"/>
        <v>#VALUE!</v>
      </c>
      <c r="R970" s="89" t="e">
        <f t="shared" si="156"/>
        <v>#VALUE!</v>
      </c>
      <c r="S970" s="173">
        <f>'HP-Api, V2-Sep24'!AS972</f>
        <v>0</v>
      </c>
      <c r="T970" s="89">
        <f t="shared" si="157"/>
        <v>1</v>
      </c>
      <c r="U970" s="90" t="e">
        <f t="shared" si="158"/>
        <v>#DIV/0!</v>
      </c>
      <c r="V970" s="91" t="e">
        <f t="shared" si="159"/>
        <v>#DIV/0!</v>
      </c>
    </row>
    <row r="971" spans="1:22" x14ac:dyDescent="0.3">
      <c r="A971" s="88" t="str">
        <f>'HP-Api, V2-Sep24'!D973</f>
        <v>Guatemala</v>
      </c>
      <c r="B971" s="88" cm="1">
        <f t="array" ref="B971">IF(OR(A971=DATA!$H$2:$H$13),3,IF(OR(A971=DATA!$H$14:$H$119),2,1))</f>
        <v>1</v>
      </c>
      <c r="C971" s="88">
        <f>'HP-Api, V2-Sep24'!G973</f>
        <v>0</v>
      </c>
      <c r="D971" s="89" t="str">
        <f>IF(AND(C971&gt;='Risk(dist, colmena)'!$C$9, C971&lt;='Risk(dist, colmena)'!$E$9), 1, IF(AND(C971&gt;'Risk(dist, colmena)'!$C$10, C971&lt;='Risk(dist, colmena)'!$E$10), 2, IF(C971&gt;='Risk(dist, colmena)'!$C$11, 3, "")))</f>
        <v/>
      </c>
      <c r="E971" s="173">
        <f>'HP-Api, V2-Sep24'!L973</f>
        <v>0</v>
      </c>
      <c r="F971" s="173" t="str">
        <f>IF(AND(E971&gt;='Risk(dist, colmena)'!$H$9, E971&lt;='Risk(dist, colmena)'!$J$9), 1, IF(AND(E971&gt;'Risk(dist, colmena)'!$H$10, E971&lt;='Risk(dist, colmena)'!$J$10), 2, IF(E971&gt;='Risk(dist, colmena)'!$H$11, 3, "")))</f>
        <v/>
      </c>
      <c r="G971" s="88">
        <f>'HP-Api, V2-Sep24'!AH973</f>
        <v>0</v>
      </c>
      <c r="H971" s="89" t="str">
        <f t="shared" si="151"/>
        <v/>
      </c>
      <c r="I971" s="194" t="e">
        <f>('HP-Api, V2-Sep24'!AK973-'HP-Api, V2-Sep24'!S973)/'HP-Api, V2-Sep24'!S973</f>
        <v>#DIV/0!</v>
      </c>
      <c r="J971" s="89" t="e">
        <f t="shared" si="152"/>
        <v>#DIV/0!</v>
      </c>
      <c r="K971" s="195">
        <f>'HP-Api, V2-Sep24'!AQ973</f>
        <v>0</v>
      </c>
      <c r="L971" s="89">
        <f t="shared" si="153"/>
        <v>1</v>
      </c>
      <c r="M971" s="88">
        <f>'HP-Api, V2-Sep24'!AM973</f>
        <v>0</v>
      </c>
      <c r="N971" s="89" t="str">
        <f t="shared" si="150"/>
        <v/>
      </c>
      <c r="O971" s="88">
        <f>'HP-Api, V2-Sep24'!AR973</f>
        <v>0</v>
      </c>
      <c r="P971" s="89" t="str">
        <f t="shared" si="154"/>
        <v/>
      </c>
      <c r="Q971" s="89" t="e">
        <f t="shared" si="155"/>
        <v>#VALUE!</v>
      </c>
      <c r="R971" s="89" t="e">
        <f t="shared" si="156"/>
        <v>#VALUE!</v>
      </c>
      <c r="S971" s="173">
        <f>'HP-Api, V2-Sep24'!AS973</f>
        <v>0</v>
      </c>
      <c r="T971" s="89">
        <f t="shared" si="157"/>
        <v>1</v>
      </c>
      <c r="U971" s="90" t="e">
        <f t="shared" si="158"/>
        <v>#DIV/0!</v>
      </c>
      <c r="V971" s="91" t="e">
        <f t="shared" si="159"/>
        <v>#DIV/0!</v>
      </c>
    </row>
    <row r="972" spans="1:22" x14ac:dyDescent="0.3">
      <c r="A972" s="88" t="str">
        <f>'HP-Api, V2-Sep24'!D974</f>
        <v>Guatemala</v>
      </c>
      <c r="B972" s="88" cm="1">
        <f t="array" ref="B972">IF(OR(A972=DATA!$H$2:$H$13),3,IF(OR(A972=DATA!$H$14:$H$119),2,1))</f>
        <v>1</v>
      </c>
      <c r="C972" s="88">
        <f>'HP-Api, V2-Sep24'!G974</f>
        <v>0</v>
      </c>
      <c r="D972" s="89" t="str">
        <f>IF(AND(C972&gt;='Risk(dist, colmena)'!$C$9, C972&lt;='Risk(dist, colmena)'!$E$9), 1, IF(AND(C972&gt;'Risk(dist, colmena)'!$C$10, C972&lt;='Risk(dist, colmena)'!$E$10), 2, IF(C972&gt;='Risk(dist, colmena)'!$C$11, 3, "")))</f>
        <v/>
      </c>
      <c r="E972" s="173">
        <f>'HP-Api, V2-Sep24'!L974</f>
        <v>0</v>
      </c>
      <c r="F972" s="173" t="str">
        <f>IF(AND(E972&gt;='Risk(dist, colmena)'!$H$9, E972&lt;='Risk(dist, colmena)'!$J$9), 1, IF(AND(E972&gt;'Risk(dist, colmena)'!$H$10, E972&lt;='Risk(dist, colmena)'!$J$10), 2, IF(E972&gt;='Risk(dist, colmena)'!$H$11, 3, "")))</f>
        <v/>
      </c>
      <c r="G972" s="88">
        <f>'HP-Api, V2-Sep24'!AH974</f>
        <v>0</v>
      </c>
      <c r="H972" s="89" t="str">
        <f t="shared" si="151"/>
        <v/>
      </c>
      <c r="I972" s="194" t="e">
        <f>('HP-Api, V2-Sep24'!AK974-'HP-Api, V2-Sep24'!S974)/'HP-Api, V2-Sep24'!S974</f>
        <v>#DIV/0!</v>
      </c>
      <c r="J972" s="89" t="e">
        <f t="shared" si="152"/>
        <v>#DIV/0!</v>
      </c>
      <c r="K972" s="195">
        <f>'HP-Api, V2-Sep24'!AQ974</f>
        <v>0</v>
      </c>
      <c r="L972" s="89">
        <f t="shared" si="153"/>
        <v>1</v>
      </c>
      <c r="M972" s="88">
        <f>'HP-Api, V2-Sep24'!AM974</f>
        <v>0</v>
      </c>
      <c r="N972" s="89" t="str">
        <f t="shared" si="150"/>
        <v/>
      </c>
      <c r="O972" s="88">
        <f>'HP-Api, V2-Sep24'!AR974</f>
        <v>0</v>
      </c>
      <c r="P972" s="89" t="str">
        <f t="shared" si="154"/>
        <v/>
      </c>
      <c r="Q972" s="89" t="e">
        <f t="shared" si="155"/>
        <v>#VALUE!</v>
      </c>
      <c r="R972" s="89" t="e">
        <f t="shared" si="156"/>
        <v>#VALUE!</v>
      </c>
      <c r="S972" s="173">
        <f>'HP-Api, V2-Sep24'!AS974</f>
        <v>0</v>
      </c>
      <c r="T972" s="89">
        <f t="shared" si="157"/>
        <v>1</v>
      </c>
      <c r="U972" s="90" t="e">
        <f t="shared" si="158"/>
        <v>#DIV/0!</v>
      </c>
      <c r="V972" s="91" t="e">
        <f t="shared" si="159"/>
        <v>#DIV/0!</v>
      </c>
    </row>
    <row r="973" spans="1:22" x14ac:dyDescent="0.3">
      <c r="A973" s="88" t="str">
        <f>'HP-Api, V2-Sep24'!D975</f>
        <v>Guatemala</v>
      </c>
      <c r="B973" s="88" cm="1">
        <f t="array" ref="B973">IF(OR(A973=DATA!$H$2:$H$13),3,IF(OR(A973=DATA!$H$14:$H$119),2,1))</f>
        <v>1</v>
      </c>
      <c r="C973" s="88">
        <f>'HP-Api, V2-Sep24'!G975</f>
        <v>0</v>
      </c>
      <c r="D973" s="89" t="str">
        <f>IF(AND(C973&gt;='Risk(dist, colmena)'!$C$9, C973&lt;='Risk(dist, colmena)'!$E$9), 1, IF(AND(C973&gt;'Risk(dist, colmena)'!$C$10, C973&lt;='Risk(dist, colmena)'!$E$10), 2, IF(C973&gt;='Risk(dist, colmena)'!$C$11, 3, "")))</f>
        <v/>
      </c>
      <c r="E973" s="173">
        <f>'HP-Api, V2-Sep24'!L975</f>
        <v>0</v>
      </c>
      <c r="F973" s="173" t="str">
        <f>IF(AND(E973&gt;='Risk(dist, colmena)'!$H$9, E973&lt;='Risk(dist, colmena)'!$J$9), 1, IF(AND(E973&gt;'Risk(dist, colmena)'!$H$10, E973&lt;='Risk(dist, colmena)'!$J$10), 2, IF(E973&gt;='Risk(dist, colmena)'!$H$11, 3, "")))</f>
        <v/>
      </c>
      <c r="G973" s="88">
        <f>'HP-Api, V2-Sep24'!AH975</f>
        <v>0</v>
      </c>
      <c r="H973" s="89" t="str">
        <f t="shared" si="151"/>
        <v/>
      </c>
      <c r="I973" s="194" t="e">
        <f>('HP-Api, V2-Sep24'!AK975-'HP-Api, V2-Sep24'!S975)/'HP-Api, V2-Sep24'!S975</f>
        <v>#DIV/0!</v>
      </c>
      <c r="J973" s="89" t="e">
        <f t="shared" si="152"/>
        <v>#DIV/0!</v>
      </c>
      <c r="K973" s="195">
        <f>'HP-Api, V2-Sep24'!AQ975</f>
        <v>0</v>
      </c>
      <c r="L973" s="89">
        <f t="shared" si="153"/>
        <v>1</v>
      </c>
      <c r="M973" s="88">
        <f>'HP-Api, V2-Sep24'!AM975</f>
        <v>0</v>
      </c>
      <c r="N973" s="89" t="str">
        <f t="shared" si="150"/>
        <v/>
      </c>
      <c r="O973" s="88">
        <f>'HP-Api, V2-Sep24'!AR975</f>
        <v>0</v>
      </c>
      <c r="P973" s="89" t="str">
        <f t="shared" si="154"/>
        <v/>
      </c>
      <c r="Q973" s="89" t="e">
        <f t="shared" si="155"/>
        <v>#VALUE!</v>
      </c>
      <c r="R973" s="89" t="e">
        <f t="shared" si="156"/>
        <v>#VALUE!</v>
      </c>
      <c r="S973" s="173">
        <f>'HP-Api, V2-Sep24'!AS975</f>
        <v>0</v>
      </c>
      <c r="T973" s="89">
        <f t="shared" si="157"/>
        <v>1</v>
      </c>
      <c r="U973" s="90" t="e">
        <f t="shared" si="158"/>
        <v>#DIV/0!</v>
      </c>
      <c r="V973" s="91" t="e">
        <f t="shared" si="159"/>
        <v>#DIV/0!</v>
      </c>
    </row>
    <row r="974" spans="1:22" x14ac:dyDescent="0.3">
      <c r="A974" s="88" t="str">
        <f>'HP-Api, V2-Sep24'!D976</f>
        <v>Guatemala</v>
      </c>
      <c r="B974" s="88" cm="1">
        <f t="array" ref="B974">IF(OR(A974=DATA!$H$2:$H$13),3,IF(OR(A974=DATA!$H$14:$H$119),2,1))</f>
        <v>1</v>
      </c>
      <c r="C974" s="88">
        <f>'HP-Api, V2-Sep24'!G976</f>
        <v>0</v>
      </c>
      <c r="D974" s="89" t="str">
        <f>IF(AND(C974&gt;='Risk(dist, colmena)'!$C$9, C974&lt;='Risk(dist, colmena)'!$E$9), 1, IF(AND(C974&gt;'Risk(dist, colmena)'!$C$10, C974&lt;='Risk(dist, colmena)'!$E$10), 2, IF(C974&gt;='Risk(dist, colmena)'!$C$11, 3, "")))</f>
        <v/>
      </c>
      <c r="E974" s="173">
        <f>'HP-Api, V2-Sep24'!L976</f>
        <v>0</v>
      </c>
      <c r="F974" s="173" t="str">
        <f>IF(AND(E974&gt;='Risk(dist, colmena)'!$H$9, E974&lt;='Risk(dist, colmena)'!$J$9), 1, IF(AND(E974&gt;'Risk(dist, colmena)'!$H$10, E974&lt;='Risk(dist, colmena)'!$J$10), 2, IF(E974&gt;='Risk(dist, colmena)'!$H$11, 3, "")))</f>
        <v/>
      </c>
      <c r="G974" s="88">
        <f>'HP-Api, V2-Sep24'!AH976</f>
        <v>0</v>
      </c>
      <c r="H974" s="89" t="str">
        <f t="shared" si="151"/>
        <v/>
      </c>
      <c r="I974" s="194" t="e">
        <f>('HP-Api, V2-Sep24'!AK976-'HP-Api, V2-Sep24'!S976)/'HP-Api, V2-Sep24'!S976</f>
        <v>#DIV/0!</v>
      </c>
      <c r="J974" s="89" t="e">
        <f t="shared" si="152"/>
        <v>#DIV/0!</v>
      </c>
      <c r="K974" s="195">
        <f>'HP-Api, V2-Sep24'!AQ976</f>
        <v>0</v>
      </c>
      <c r="L974" s="89">
        <f t="shared" si="153"/>
        <v>1</v>
      </c>
      <c r="M974" s="88">
        <f>'HP-Api, V2-Sep24'!AM976</f>
        <v>0</v>
      </c>
      <c r="N974" s="89" t="str">
        <f t="shared" si="150"/>
        <v/>
      </c>
      <c r="O974" s="88">
        <f>'HP-Api, V2-Sep24'!AR976</f>
        <v>0</v>
      </c>
      <c r="P974" s="89" t="str">
        <f t="shared" si="154"/>
        <v/>
      </c>
      <c r="Q974" s="89" t="e">
        <f t="shared" si="155"/>
        <v>#VALUE!</v>
      </c>
      <c r="R974" s="89" t="e">
        <f t="shared" si="156"/>
        <v>#VALUE!</v>
      </c>
      <c r="S974" s="173">
        <f>'HP-Api, V2-Sep24'!AS976</f>
        <v>0</v>
      </c>
      <c r="T974" s="89">
        <f t="shared" si="157"/>
        <v>1</v>
      </c>
      <c r="U974" s="90" t="e">
        <f t="shared" si="158"/>
        <v>#DIV/0!</v>
      </c>
      <c r="V974" s="91" t="e">
        <f t="shared" si="159"/>
        <v>#DIV/0!</v>
      </c>
    </row>
    <row r="975" spans="1:22" x14ac:dyDescent="0.3">
      <c r="A975" s="88" t="str">
        <f>'HP-Api, V2-Sep24'!D977</f>
        <v>Guatemala</v>
      </c>
      <c r="B975" s="88" cm="1">
        <f t="array" ref="B975">IF(OR(A975=DATA!$H$2:$H$13),3,IF(OR(A975=DATA!$H$14:$H$119),2,1))</f>
        <v>1</v>
      </c>
      <c r="C975" s="88">
        <f>'HP-Api, V2-Sep24'!G977</f>
        <v>0</v>
      </c>
      <c r="D975" s="89" t="str">
        <f>IF(AND(C975&gt;='Risk(dist, colmena)'!$C$9, C975&lt;='Risk(dist, colmena)'!$E$9), 1, IF(AND(C975&gt;'Risk(dist, colmena)'!$C$10, C975&lt;='Risk(dist, colmena)'!$E$10), 2, IF(C975&gt;='Risk(dist, colmena)'!$C$11, 3, "")))</f>
        <v/>
      </c>
      <c r="E975" s="173">
        <f>'HP-Api, V2-Sep24'!L977</f>
        <v>0</v>
      </c>
      <c r="F975" s="173" t="str">
        <f>IF(AND(E975&gt;='Risk(dist, colmena)'!$H$9, E975&lt;='Risk(dist, colmena)'!$J$9), 1, IF(AND(E975&gt;'Risk(dist, colmena)'!$H$10, E975&lt;='Risk(dist, colmena)'!$J$10), 2, IF(E975&gt;='Risk(dist, colmena)'!$H$11, 3, "")))</f>
        <v/>
      </c>
      <c r="G975" s="88">
        <f>'HP-Api, V2-Sep24'!AH977</f>
        <v>0</v>
      </c>
      <c r="H975" s="89" t="str">
        <f t="shared" si="151"/>
        <v/>
      </c>
      <c r="I975" s="194" t="e">
        <f>('HP-Api, V2-Sep24'!AK977-'HP-Api, V2-Sep24'!S977)/'HP-Api, V2-Sep24'!S977</f>
        <v>#DIV/0!</v>
      </c>
      <c r="J975" s="89" t="e">
        <f t="shared" si="152"/>
        <v>#DIV/0!</v>
      </c>
      <c r="K975" s="195">
        <f>'HP-Api, V2-Sep24'!AQ977</f>
        <v>0</v>
      </c>
      <c r="L975" s="89">
        <f t="shared" si="153"/>
        <v>1</v>
      </c>
      <c r="M975" s="88">
        <f>'HP-Api, V2-Sep24'!AM977</f>
        <v>0</v>
      </c>
      <c r="N975" s="89" t="str">
        <f t="shared" si="150"/>
        <v/>
      </c>
      <c r="O975" s="88">
        <f>'HP-Api, V2-Sep24'!AR977</f>
        <v>0</v>
      </c>
      <c r="P975" s="89" t="str">
        <f t="shared" si="154"/>
        <v/>
      </c>
      <c r="Q975" s="89" t="e">
        <f t="shared" si="155"/>
        <v>#VALUE!</v>
      </c>
      <c r="R975" s="89" t="e">
        <f t="shared" si="156"/>
        <v>#VALUE!</v>
      </c>
      <c r="S975" s="173">
        <f>'HP-Api, V2-Sep24'!AS977</f>
        <v>0</v>
      </c>
      <c r="T975" s="89">
        <f t="shared" si="157"/>
        <v>1</v>
      </c>
      <c r="U975" s="90" t="e">
        <f t="shared" si="158"/>
        <v>#DIV/0!</v>
      </c>
      <c r="V975" s="91" t="e">
        <f t="shared" si="159"/>
        <v>#DIV/0!</v>
      </c>
    </row>
    <row r="976" spans="1:22" x14ac:dyDescent="0.3">
      <c r="A976" s="88" t="str">
        <f>'HP-Api, V2-Sep24'!D978</f>
        <v>Guatemala</v>
      </c>
      <c r="B976" s="88" cm="1">
        <f t="array" ref="B976">IF(OR(A976=DATA!$H$2:$H$13),3,IF(OR(A976=DATA!$H$14:$H$119),2,1))</f>
        <v>1</v>
      </c>
      <c r="C976" s="88">
        <f>'HP-Api, V2-Sep24'!G978</f>
        <v>0</v>
      </c>
      <c r="D976" s="89" t="str">
        <f>IF(AND(C976&gt;='Risk(dist, colmena)'!$C$9, C976&lt;='Risk(dist, colmena)'!$E$9), 1, IF(AND(C976&gt;'Risk(dist, colmena)'!$C$10, C976&lt;='Risk(dist, colmena)'!$E$10), 2, IF(C976&gt;='Risk(dist, colmena)'!$C$11, 3, "")))</f>
        <v/>
      </c>
      <c r="E976" s="173">
        <f>'HP-Api, V2-Sep24'!L978</f>
        <v>0</v>
      </c>
      <c r="F976" s="173" t="str">
        <f>IF(AND(E976&gt;='Risk(dist, colmena)'!$H$9, E976&lt;='Risk(dist, colmena)'!$J$9), 1, IF(AND(E976&gt;'Risk(dist, colmena)'!$H$10, E976&lt;='Risk(dist, colmena)'!$J$10), 2, IF(E976&gt;='Risk(dist, colmena)'!$H$11, 3, "")))</f>
        <v/>
      </c>
      <c r="G976" s="88">
        <f>'HP-Api, V2-Sep24'!AH978</f>
        <v>0</v>
      </c>
      <c r="H976" s="89" t="str">
        <f t="shared" si="151"/>
        <v/>
      </c>
      <c r="I976" s="194" t="e">
        <f>('HP-Api, V2-Sep24'!AK978-'HP-Api, V2-Sep24'!S978)/'HP-Api, V2-Sep24'!S978</f>
        <v>#DIV/0!</v>
      </c>
      <c r="J976" s="89" t="e">
        <f t="shared" si="152"/>
        <v>#DIV/0!</v>
      </c>
      <c r="K976" s="195">
        <f>'HP-Api, V2-Sep24'!AQ978</f>
        <v>0</v>
      </c>
      <c r="L976" s="89">
        <f t="shared" si="153"/>
        <v>1</v>
      </c>
      <c r="M976" s="88">
        <f>'HP-Api, V2-Sep24'!AM978</f>
        <v>0</v>
      </c>
      <c r="N976" s="89" t="str">
        <f t="shared" si="150"/>
        <v/>
      </c>
      <c r="O976" s="88">
        <f>'HP-Api, V2-Sep24'!AR978</f>
        <v>0</v>
      </c>
      <c r="P976" s="89" t="str">
        <f t="shared" si="154"/>
        <v/>
      </c>
      <c r="Q976" s="89" t="e">
        <f t="shared" si="155"/>
        <v>#VALUE!</v>
      </c>
      <c r="R976" s="89" t="e">
        <f t="shared" si="156"/>
        <v>#VALUE!</v>
      </c>
      <c r="S976" s="173">
        <f>'HP-Api, V2-Sep24'!AS978</f>
        <v>0</v>
      </c>
      <c r="T976" s="89">
        <f t="shared" si="157"/>
        <v>1</v>
      </c>
      <c r="U976" s="90" t="e">
        <f t="shared" si="158"/>
        <v>#DIV/0!</v>
      </c>
      <c r="V976" s="91" t="e">
        <f t="shared" si="159"/>
        <v>#DIV/0!</v>
      </c>
    </row>
    <row r="977" spans="1:22" x14ac:dyDescent="0.3">
      <c r="A977" s="88" t="str">
        <f>'HP-Api, V2-Sep24'!D979</f>
        <v>Guatemala</v>
      </c>
      <c r="B977" s="88" cm="1">
        <f t="array" ref="B977">IF(OR(A977=DATA!$H$2:$H$13),3,IF(OR(A977=DATA!$H$14:$H$119),2,1))</f>
        <v>1</v>
      </c>
      <c r="C977" s="88">
        <f>'HP-Api, V2-Sep24'!G979</f>
        <v>0</v>
      </c>
      <c r="D977" s="89" t="str">
        <f>IF(AND(C977&gt;='Risk(dist, colmena)'!$C$9, C977&lt;='Risk(dist, colmena)'!$E$9), 1, IF(AND(C977&gt;'Risk(dist, colmena)'!$C$10, C977&lt;='Risk(dist, colmena)'!$E$10), 2, IF(C977&gt;='Risk(dist, colmena)'!$C$11, 3, "")))</f>
        <v/>
      </c>
      <c r="E977" s="173">
        <f>'HP-Api, V2-Sep24'!L979</f>
        <v>0</v>
      </c>
      <c r="F977" s="173" t="str">
        <f>IF(AND(E977&gt;='Risk(dist, colmena)'!$H$9, E977&lt;='Risk(dist, colmena)'!$J$9), 1, IF(AND(E977&gt;'Risk(dist, colmena)'!$H$10, E977&lt;='Risk(dist, colmena)'!$J$10), 2, IF(E977&gt;='Risk(dist, colmena)'!$H$11, 3, "")))</f>
        <v/>
      </c>
      <c r="G977" s="88">
        <f>'HP-Api, V2-Sep24'!AH979</f>
        <v>0</v>
      </c>
      <c r="H977" s="89" t="str">
        <f t="shared" si="151"/>
        <v/>
      </c>
      <c r="I977" s="194" t="e">
        <f>('HP-Api, V2-Sep24'!AK979-'HP-Api, V2-Sep24'!S979)/'HP-Api, V2-Sep24'!S979</f>
        <v>#DIV/0!</v>
      </c>
      <c r="J977" s="89" t="e">
        <f t="shared" si="152"/>
        <v>#DIV/0!</v>
      </c>
      <c r="K977" s="195">
        <f>'HP-Api, V2-Sep24'!AQ979</f>
        <v>0</v>
      </c>
      <c r="L977" s="89">
        <f t="shared" si="153"/>
        <v>1</v>
      </c>
      <c r="M977" s="88">
        <f>'HP-Api, V2-Sep24'!AM979</f>
        <v>0</v>
      </c>
      <c r="N977" s="89" t="str">
        <f t="shared" si="150"/>
        <v/>
      </c>
      <c r="O977" s="88">
        <f>'HP-Api, V2-Sep24'!AR979</f>
        <v>0</v>
      </c>
      <c r="P977" s="89" t="str">
        <f t="shared" si="154"/>
        <v/>
      </c>
      <c r="Q977" s="89" t="e">
        <f t="shared" si="155"/>
        <v>#VALUE!</v>
      </c>
      <c r="R977" s="89" t="e">
        <f t="shared" si="156"/>
        <v>#VALUE!</v>
      </c>
      <c r="S977" s="173">
        <f>'HP-Api, V2-Sep24'!AS979</f>
        <v>0</v>
      </c>
      <c r="T977" s="89">
        <f t="shared" si="157"/>
        <v>1</v>
      </c>
      <c r="U977" s="90" t="e">
        <f t="shared" si="158"/>
        <v>#DIV/0!</v>
      </c>
      <c r="V977" s="91" t="e">
        <f t="shared" si="159"/>
        <v>#DIV/0!</v>
      </c>
    </row>
    <row r="978" spans="1:22" x14ac:dyDescent="0.3">
      <c r="A978" s="88" t="str">
        <f>'HP-Api, V2-Sep24'!D980</f>
        <v>Guatemala</v>
      </c>
      <c r="B978" s="88" cm="1">
        <f t="array" ref="B978">IF(OR(A978=DATA!$H$2:$H$13),3,IF(OR(A978=DATA!$H$14:$H$119),2,1))</f>
        <v>1</v>
      </c>
      <c r="C978" s="88">
        <f>'HP-Api, V2-Sep24'!G980</f>
        <v>0</v>
      </c>
      <c r="D978" s="89" t="str">
        <f>IF(AND(C978&gt;='Risk(dist, colmena)'!$C$9, C978&lt;='Risk(dist, colmena)'!$E$9), 1, IF(AND(C978&gt;'Risk(dist, colmena)'!$C$10, C978&lt;='Risk(dist, colmena)'!$E$10), 2, IF(C978&gt;='Risk(dist, colmena)'!$C$11, 3, "")))</f>
        <v/>
      </c>
      <c r="E978" s="173">
        <f>'HP-Api, V2-Sep24'!L980</f>
        <v>0</v>
      </c>
      <c r="F978" s="173" t="str">
        <f>IF(AND(E978&gt;='Risk(dist, colmena)'!$H$9, E978&lt;='Risk(dist, colmena)'!$J$9), 1, IF(AND(E978&gt;'Risk(dist, colmena)'!$H$10, E978&lt;='Risk(dist, colmena)'!$J$10), 2, IF(E978&gt;='Risk(dist, colmena)'!$H$11, 3, "")))</f>
        <v/>
      </c>
      <c r="G978" s="88">
        <f>'HP-Api, V2-Sep24'!AH980</f>
        <v>0</v>
      </c>
      <c r="H978" s="89" t="str">
        <f t="shared" si="151"/>
        <v/>
      </c>
      <c r="I978" s="194" t="e">
        <f>('HP-Api, V2-Sep24'!AK980-'HP-Api, V2-Sep24'!S980)/'HP-Api, V2-Sep24'!S980</f>
        <v>#DIV/0!</v>
      </c>
      <c r="J978" s="89" t="e">
        <f t="shared" si="152"/>
        <v>#DIV/0!</v>
      </c>
      <c r="K978" s="195">
        <f>'HP-Api, V2-Sep24'!AQ980</f>
        <v>0</v>
      </c>
      <c r="L978" s="89">
        <f t="shared" si="153"/>
        <v>1</v>
      </c>
      <c r="M978" s="88">
        <f>'HP-Api, V2-Sep24'!AM980</f>
        <v>0</v>
      </c>
      <c r="N978" s="89" t="str">
        <f t="shared" si="150"/>
        <v/>
      </c>
      <c r="O978" s="88">
        <f>'HP-Api, V2-Sep24'!AR980</f>
        <v>0</v>
      </c>
      <c r="P978" s="89" t="str">
        <f t="shared" si="154"/>
        <v/>
      </c>
      <c r="Q978" s="89" t="e">
        <f t="shared" si="155"/>
        <v>#VALUE!</v>
      </c>
      <c r="R978" s="89" t="e">
        <f t="shared" si="156"/>
        <v>#VALUE!</v>
      </c>
      <c r="S978" s="173">
        <f>'HP-Api, V2-Sep24'!AS980</f>
        <v>0</v>
      </c>
      <c r="T978" s="89">
        <f t="shared" si="157"/>
        <v>1</v>
      </c>
      <c r="U978" s="90" t="e">
        <f t="shared" si="158"/>
        <v>#DIV/0!</v>
      </c>
      <c r="V978" s="91" t="e">
        <f t="shared" si="159"/>
        <v>#DIV/0!</v>
      </c>
    </row>
    <row r="979" spans="1:22" x14ac:dyDescent="0.3">
      <c r="A979" s="88" t="str">
        <f>'HP-Api, V2-Sep24'!D981</f>
        <v>Guatemala</v>
      </c>
      <c r="B979" s="88" cm="1">
        <f t="array" ref="B979">IF(OR(A979=DATA!$H$2:$H$13),3,IF(OR(A979=DATA!$H$14:$H$119),2,1))</f>
        <v>1</v>
      </c>
      <c r="C979" s="88">
        <f>'HP-Api, V2-Sep24'!G981</f>
        <v>0</v>
      </c>
      <c r="D979" s="89" t="str">
        <f>IF(AND(C979&gt;='Risk(dist, colmena)'!$C$9, C979&lt;='Risk(dist, colmena)'!$E$9), 1, IF(AND(C979&gt;'Risk(dist, colmena)'!$C$10, C979&lt;='Risk(dist, colmena)'!$E$10), 2, IF(C979&gt;='Risk(dist, colmena)'!$C$11, 3, "")))</f>
        <v/>
      </c>
      <c r="E979" s="173">
        <f>'HP-Api, V2-Sep24'!L981</f>
        <v>0</v>
      </c>
      <c r="F979" s="173" t="str">
        <f>IF(AND(E979&gt;='Risk(dist, colmena)'!$H$9, E979&lt;='Risk(dist, colmena)'!$J$9), 1, IF(AND(E979&gt;'Risk(dist, colmena)'!$H$10, E979&lt;='Risk(dist, colmena)'!$J$10), 2, IF(E979&gt;='Risk(dist, colmena)'!$H$11, 3, "")))</f>
        <v/>
      </c>
      <c r="G979" s="88">
        <f>'HP-Api, V2-Sep24'!AH981</f>
        <v>0</v>
      </c>
      <c r="H979" s="89" t="str">
        <f t="shared" si="151"/>
        <v/>
      </c>
      <c r="I979" s="194" t="e">
        <f>('HP-Api, V2-Sep24'!AK981-'HP-Api, V2-Sep24'!S981)/'HP-Api, V2-Sep24'!S981</f>
        <v>#DIV/0!</v>
      </c>
      <c r="J979" s="89" t="e">
        <f t="shared" si="152"/>
        <v>#DIV/0!</v>
      </c>
      <c r="K979" s="195">
        <f>'HP-Api, V2-Sep24'!AQ981</f>
        <v>0</v>
      </c>
      <c r="L979" s="89">
        <f t="shared" si="153"/>
        <v>1</v>
      </c>
      <c r="M979" s="88">
        <f>'HP-Api, V2-Sep24'!AM981</f>
        <v>0</v>
      </c>
      <c r="N979" s="89" t="str">
        <f t="shared" si="150"/>
        <v/>
      </c>
      <c r="O979" s="88">
        <f>'HP-Api, V2-Sep24'!AR981</f>
        <v>0</v>
      </c>
      <c r="P979" s="89" t="str">
        <f t="shared" si="154"/>
        <v/>
      </c>
      <c r="Q979" s="89" t="e">
        <f t="shared" si="155"/>
        <v>#VALUE!</v>
      </c>
      <c r="R979" s="89" t="e">
        <f t="shared" si="156"/>
        <v>#VALUE!</v>
      </c>
      <c r="S979" s="173">
        <f>'HP-Api, V2-Sep24'!AS981</f>
        <v>0</v>
      </c>
      <c r="T979" s="89">
        <f t="shared" si="157"/>
        <v>1</v>
      </c>
      <c r="U979" s="90" t="e">
        <f t="shared" si="158"/>
        <v>#DIV/0!</v>
      </c>
      <c r="V979" s="91" t="e">
        <f t="shared" si="159"/>
        <v>#DIV/0!</v>
      </c>
    </row>
    <row r="980" spans="1:22" x14ac:dyDescent="0.3">
      <c r="A980" s="88" t="str">
        <f>'HP-Api, V2-Sep24'!D982</f>
        <v>Guatemala</v>
      </c>
      <c r="B980" s="88" cm="1">
        <f t="array" ref="B980">IF(OR(A980=DATA!$H$2:$H$13),3,IF(OR(A980=DATA!$H$14:$H$119),2,1))</f>
        <v>1</v>
      </c>
      <c r="C980" s="88">
        <f>'HP-Api, V2-Sep24'!G982</f>
        <v>0</v>
      </c>
      <c r="D980" s="89" t="str">
        <f>IF(AND(C980&gt;='Risk(dist, colmena)'!$C$9, C980&lt;='Risk(dist, colmena)'!$E$9), 1, IF(AND(C980&gt;'Risk(dist, colmena)'!$C$10, C980&lt;='Risk(dist, colmena)'!$E$10), 2, IF(C980&gt;='Risk(dist, colmena)'!$C$11, 3, "")))</f>
        <v/>
      </c>
      <c r="E980" s="173">
        <f>'HP-Api, V2-Sep24'!L982</f>
        <v>0</v>
      </c>
      <c r="F980" s="173" t="str">
        <f>IF(AND(E980&gt;='Risk(dist, colmena)'!$H$9, E980&lt;='Risk(dist, colmena)'!$J$9), 1, IF(AND(E980&gt;'Risk(dist, colmena)'!$H$10, E980&lt;='Risk(dist, colmena)'!$J$10), 2, IF(E980&gt;='Risk(dist, colmena)'!$H$11, 3, "")))</f>
        <v/>
      </c>
      <c r="G980" s="88">
        <f>'HP-Api, V2-Sep24'!AH982</f>
        <v>0</v>
      </c>
      <c r="H980" s="89" t="str">
        <f t="shared" si="151"/>
        <v/>
      </c>
      <c r="I980" s="194" t="e">
        <f>('HP-Api, V2-Sep24'!AK982-'HP-Api, V2-Sep24'!S982)/'HP-Api, V2-Sep24'!S982</f>
        <v>#DIV/0!</v>
      </c>
      <c r="J980" s="89" t="e">
        <f t="shared" si="152"/>
        <v>#DIV/0!</v>
      </c>
      <c r="K980" s="195">
        <f>'HP-Api, V2-Sep24'!AQ982</f>
        <v>0</v>
      </c>
      <c r="L980" s="89">
        <f t="shared" si="153"/>
        <v>1</v>
      </c>
      <c r="M980" s="88">
        <f>'HP-Api, V2-Sep24'!AM982</f>
        <v>0</v>
      </c>
      <c r="N980" s="89" t="str">
        <f t="shared" si="150"/>
        <v/>
      </c>
      <c r="O980" s="88">
        <f>'HP-Api, V2-Sep24'!AR982</f>
        <v>0</v>
      </c>
      <c r="P980" s="89" t="str">
        <f t="shared" si="154"/>
        <v/>
      </c>
      <c r="Q980" s="89" t="e">
        <f t="shared" si="155"/>
        <v>#VALUE!</v>
      </c>
      <c r="R980" s="89" t="e">
        <f t="shared" si="156"/>
        <v>#VALUE!</v>
      </c>
      <c r="S980" s="173">
        <f>'HP-Api, V2-Sep24'!AS982</f>
        <v>0</v>
      </c>
      <c r="T980" s="89">
        <f t="shared" si="157"/>
        <v>1</v>
      </c>
      <c r="U980" s="90" t="e">
        <f t="shared" si="158"/>
        <v>#DIV/0!</v>
      </c>
      <c r="V980" s="91" t="e">
        <f t="shared" si="159"/>
        <v>#DIV/0!</v>
      </c>
    </row>
    <row r="981" spans="1:22" x14ac:dyDescent="0.3">
      <c r="A981" s="88" t="str">
        <f>'HP-Api, V2-Sep24'!D983</f>
        <v>Guatemala</v>
      </c>
      <c r="B981" s="88" cm="1">
        <f t="array" ref="B981">IF(OR(A981=DATA!$H$2:$H$13),3,IF(OR(A981=DATA!$H$14:$H$119),2,1))</f>
        <v>1</v>
      </c>
      <c r="C981" s="88">
        <f>'HP-Api, V2-Sep24'!G983</f>
        <v>0</v>
      </c>
      <c r="D981" s="89" t="str">
        <f>IF(AND(C981&gt;='Risk(dist, colmena)'!$C$9, C981&lt;='Risk(dist, colmena)'!$E$9), 1, IF(AND(C981&gt;'Risk(dist, colmena)'!$C$10, C981&lt;='Risk(dist, colmena)'!$E$10), 2, IF(C981&gt;='Risk(dist, colmena)'!$C$11, 3, "")))</f>
        <v/>
      </c>
      <c r="E981" s="173">
        <f>'HP-Api, V2-Sep24'!L983</f>
        <v>0</v>
      </c>
      <c r="F981" s="173" t="str">
        <f>IF(AND(E981&gt;='Risk(dist, colmena)'!$H$9, E981&lt;='Risk(dist, colmena)'!$J$9), 1, IF(AND(E981&gt;'Risk(dist, colmena)'!$H$10, E981&lt;='Risk(dist, colmena)'!$J$10), 2, IF(E981&gt;='Risk(dist, colmena)'!$H$11, 3, "")))</f>
        <v/>
      </c>
      <c r="G981" s="88">
        <f>'HP-Api, V2-Sep24'!AH983</f>
        <v>0</v>
      </c>
      <c r="H981" s="89" t="str">
        <f t="shared" si="151"/>
        <v/>
      </c>
      <c r="I981" s="194" t="e">
        <f>('HP-Api, V2-Sep24'!AK983-'HP-Api, V2-Sep24'!S983)/'HP-Api, V2-Sep24'!S983</f>
        <v>#DIV/0!</v>
      </c>
      <c r="J981" s="89" t="e">
        <f t="shared" si="152"/>
        <v>#DIV/0!</v>
      </c>
      <c r="K981" s="195">
        <f>'HP-Api, V2-Sep24'!AQ983</f>
        <v>0</v>
      </c>
      <c r="L981" s="89">
        <f t="shared" si="153"/>
        <v>1</v>
      </c>
      <c r="M981" s="88">
        <f>'HP-Api, V2-Sep24'!AM983</f>
        <v>0</v>
      </c>
      <c r="N981" s="89" t="str">
        <f t="shared" si="150"/>
        <v/>
      </c>
      <c r="O981" s="88">
        <f>'HP-Api, V2-Sep24'!AR983</f>
        <v>0</v>
      </c>
      <c r="P981" s="89" t="str">
        <f t="shared" si="154"/>
        <v/>
      </c>
      <c r="Q981" s="89" t="e">
        <f t="shared" si="155"/>
        <v>#VALUE!</v>
      </c>
      <c r="R981" s="89" t="e">
        <f t="shared" si="156"/>
        <v>#VALUE!</v>
      </c>
      <c r="S981" s="173">
        <f>'HP-Api, V2-Sep24'!AS983</f>
        <v>0</v>
      </c>
      <c r="T981" s="89">
        <f t="shared" si="157"/>
        <v>1</v>
      </c>
      <c r="U981" s="90" t="e">
        <f t="shared" si="158"/>
        <v>#DIV/0!</v>
      </c>
      <c r="V981" s="91" t="e">
        <f t="shared" si="159"/>
        <v>#DIV/0!</v>
      </c>
    </row>
    <row r="982" spans="1:22" x14ac:dyDescent="0.3">
      <c r="A982" s="88" t="str">
        <f>'HP-Api, V2-Sep24'!D984</f>
        <v>Guatemala</v>
      </c>
      <c r="B982" s="88" cm="1">
        <f t="array" ref="B982">IF(OR(A982=DATA!$H$2:$H$13),3,IF(OR(A982=DATA!$H$14:$H$119),2,1))</f>
        <v>1</v>
      </c>
      <c r="C982" s="88">
        <f>'HP-Api, V2-Sep24'!G984</f>
        <v>0</v>
      </c>
      <c r="D982" s="89" t="str">
        <f>IF(AND(C982&gt;='Risk(dist, colmena)'!$C$9, C982&lt;='Risk(dist, colmena)'!$E$9), 1, IF(AND(C982&gt;'Risk(dist, colmena)'!$C$10, C982&lt;='Risk(dist, colmena)'!$E$10), 2, IF(C982&gt;='Risk(dist, colmena)'!$C$11, 3, "")))</f>
        <v/>
      </c>
      <c r="E982" s="173">
        <f>'HP-Api, V2-Sep24'!L984</f>
        <v>0</v>
      </c>
      <c r="F982" s="173" t="str">
        <f>IF(AND(E982&gt;='Risk(dist, colmena)'!$H$9, E982&lt;='Risk(dist, colmena)'!$J$9), 1, IF(AND(E982&gt;'Risk(dist, colmena)'!$H$10, E982&lt;='Risk(dist, colmena)'!$J$10), 2, IF(E982&gt;='Risk(dist, colmena)'!$H$11, 3, "")))</f>
        <v/>
      </c>
      <c r="G982" s="88">
        <f>'HP-Api, V2-Sep24'!AH984</f>
        <v>0</v>
      </c>
      <c r="H982" s="89" t="str">
        <f t="shared" si="151"/>
        <v/>
      </c>
      <c r="I982" s="194" t="e">
        <f>('HP-Api, V2-Sep24'!AK984-'HP-Api, V2-Sep24'!S984)/'HP-Api, V2-Sep24'!S984</f>
        <v>#DIV/0!</v>
      </c>
      <c r="J982" s="89" t="e">
        <f t="shared" si="152"/>
        <v>#DIV/0!</v>
      </c>
      <c r="K982" s="195">
        <f>'HP-Api, V2-Sep24'!AQ984</f>
        <v>0</v>
      </c>
      <c r="L982" s="89">
        <f t="shared" si="153"/>
        <v>1</v>
      </c>
      <c r="M982" s="88">
        <f>'HP-Api, V2-Sep24'!AM984</f>
        <v>0</v>
      </c>
      <c r="N982" s="89" t="str">
        <f t="shared" si="150"/>
        <v/>
      </c>
      <c r="O982" s="88">
        <f>'HP-Api, V2-Sep24'!AR984</f>
        <v>0</v>
      </c>
      <c r="P982" s="89" t="str">
        <f t="shared" si="154"/>
        <v/>
      </c>
      <c r="Q982" s="89" t="e">
        <f t="shared" si="155"/>
        <v>#VALUE!</v>
      </c>
      <c r="R982" s="89" t="e">
        <f t="shared" si="156"/>
        <v>#VALUE!</v>
      </c>
      <c r="S982" s="173">
        <f>'HP-Api, V2-Sep24'!AS984</f>
        <v>0</v>
      </c>
      <c r="T982" s="89">
        <f t="shared" si="157"/>
        <v>1</v>
      </c>
      <c r="U982" s="90" t="e">
        <f t="shared" si="158"/>
        <v>#DIV/0!</v>
      </c>
      <c r="V982" s="91" t="e">
        <f t="shared" si="159"/>
        <v>#DIV/0!</v>
      </c>
    </row>
    <row r="983" spans="1:22" x14ac:dyDescent="0.3">
      <c r="A983" s="88" t="str">
        <f>'HP-Api, V2-Sep24'!D985</f>
        <v>Guatemala</v>
      </c>
      <c r="B983" s="88" cm="1">
        <f t="array" ref="B983">IF(OR(A983=DATA!$H$2:$H$13),3,IF(OR(A983=DATA!$H$14:$H$119),2,1))</f>
        <v>1</v>
      </c>
      <c r="C983" s="88">
        <f>'HP-Api, V2-Sep24'!G985</f>
        <v>0</v>
      </c>
      <c r="D983" s="89" t="str">
        <f>IF(AND(C983&gt;='Risk(dist, colmena)'!$C$9, C983&lt;='Risk(dist, colmena)'!$E$9), 1, IF(AND(C983&gt;'Risk(dist, colmena)'!$C$10, C983&lt;='Risk(dist, colmena)'!$E$10), 2, IF(C983&gt;='Risk(dist, colmena)'!$C$11, 3, "")))</f>
        <v/>
      </c>
      <c r="E983" s="173">
        <f>'HP-Api, V2-Sep24'!L985</f>
        <v>0</v>
      </c>
      <c r="F983" s="173" t="str">
        <f>IF(AND(E983&gt;='Risk(dist, colmena)'!$H$9, E983&lt;='Risk(dist, colmena)'!$J$9), 1, IF(AND(E983&gt;'Risk(dist, colmena)'!$H$10, E983&lt;='Risk(dist, colmena)'!$J$10), 2, IF(E983&gt;='Risk(dist, colmena)'!$H$11, 3, "")))</f>
        <v/>
      </c>
      <c r="G983" s="88">
        <f>'HP-Api, V2-Sep24'!AH985</f>
        <v>0</v>
      </c>
      <c r="H983" s="89" t="str">
        <f t="shared" si="151"/>
        <v/>
      </c>
      <c r="I983" s="194" t="e">
        <f>('HP-Api, V2-Sep24'!AK985-'HP-Api, V2-Sep24'!S985)/'HP-Api, V2-Sep24'!S985</f>
        <v>#DIV/0!</v>
      </c>
      <c r="J983" s="89" t="e">
        <f t="shared" si="152"/>
        <v>#DIV/0!</v>
      </c>
      <c r="K983" s="195">
        <f>'HP-Api, V2-Sep24'!AQ985</f>
        <v>0</v>
      </c>
      <c r="L983" s="89">
        <f t="shared" si="153"/>
        <v>1</v>
      </c>
      <c r="M983" s="88">
        <f>'HP-Api, V2-Sep24'!AM985</f>
        <v>0</v>
      </c>
      <c r="N983" s="89" t="str">
        <f t="shared" si="150"/>
        <v/>
      </c>
      <c r="O983" s="88">
        <f>'HP-Api, V2-Sep24'!AR985</f>
        <v>0</v>
      </c>
      <c r="P983" s="89" t="str">
        <f t="shared" si="154"/>
        <v/>
      </c>
      <c r="Q983" s="89" t="e">
        <f t="shared" si="155"/>
        <v>#VALUE!</v>
      </c>
      <c r="R983" s="89" t="e">
        <f t="shared" si="156"/>
        <v>#VALUE!</v>
      </c>
      <c r="S983" s="173">
        <f>'HP-Api, V2-Sep24'!AS985</f>
        <v>0</v>
      </c>
      <c r="T983" s="89">
        <f t="shared" si="157"/>
        <v>1</v>
      </c>
      <c r="U983" s="90" t="e">
        <f t="shared" si="158"/>
        <v>#DIV/0!</v>
      </c>
      <c r="V983" s="91" t="e">
        <f t="shared" si="159"/>
        <v>#DIV/0!</v>
      </c>
    </row>
    <row r="984" spans="1:22" x14ac:dyDescent="0.3">
      <c r="A984" s="88" t="str">
        <f>'HP-Api, V2-Sep24'!D986</f>
        <v>Guatemala</v>
      </c>
      <c r="B984" s="88" cm="1">
        <f t="array" ref="B984">IF(OR(A984=DATA!$H$2:$H$13),3,IF(OR(A984=DATA!$H$14:$H$119),2,1))</f>
        <v>1</v>
      </c>
      <c r="C984" s="88">
        <f>'HP-Api, V2-Sep24'!G986</f>
        <v>0</v>
      </c>
      <c r="D984" s="89" t="str">
        <f>IF(AND(C984&gt;='Risk(dist, colmena)'!$C$9, C984&lt;='Risk(dist, colmena)'!$E$9), 1, IF(AND(C984&gt;'Risk(dist, colmena)'!$C$10, C984&lt;='Risk(dist, colmena)'!$E$10), 2, IF(C984&gt;='Risk(dist, colmena)'!$C$11, 3, "")))</f>
        <v/>
      </c>
      <c r="E984" s="173">
        <f>'HP-Api, V2-Sep24'!L986</f>
        <v>0</v>
      </c>
      <c r="F984" s="173" t="str">
        <f>IF(AND(E984&gt;='Risk(dist, colmena)'!$H$9, E984&lt;='Risk(dist, colmena)'!$J$9), 1, IF(AND(E984&gt;'Risk(dist, colmena)'!$H$10, E984&lt;='Risk(dist, colmena)'!$J$10), 2, IF(E984&gt;='Risk(dist, colmena)'!$H$11, 3, "")))</f>
        <v/>
      </c>
      <c r="G984" s="88">
        <f>'HP-Api, V2-Sep24'!AH986</f>
        <v>0</v>
      </c>
      <c r="H984" s="89" t="str">
        <f t="shared" si="151"/>
        <v/>
      </c>
      <c r="I984" s="194" t="e">
        <f>('HP-Api, V2-Sep24'!AK986-'HP-Api, V2-Sep24'!S986)/'HP-Api, V2-Sep24'!S986</f>
        <v>#DIV/0!</v>
      </c>
      <c r="J984" s="89" t="e">
        <f t="shared" si="152"/>
        <v>#DIV/0!</v>
      </c>
      <c r="K984" s="195">
        <f>'HP-Api, V2-Sep24'!AQ986</f>
        <v>0</v>
      </c>
      <c r="L984" s="89">
        <f t="shared" si="153"/>
        <v>1</v>
      </c>
      <c r="M984" s="88">
        <f>'HP-Api, V2-Sep24'!AM986</f>
        <v>0</v>
      </c>
      <c r="N984" s="89" t="str">
        <f t="shared" si="150"/>
        <v/>
      </c>
      <c r="O984" s="88">
        <f>'HP-Api, V2-Sep24'!AR986</f>
        <v>0</v>
      </c>
      <c r="P984" s="89" t="str">
        <f t="shared" si="154"/>
        <v/>
      </c>
      <c r="Q984" s="89" t="e">
        <f t="shared" si="155"/>
        <v>#VALUE!</v>
      </c>
      <c r="R984" s="89" t="e">
        <f t="shared" si="156"/>
        <v>#VALUE!</v>
      </c>
      <c r="S984" s="173">
        <f>'HP-Api, V2-Sep24'!AS986</f>
        <v>0</v>
      </c>
      <c r="T984" s="89">
        <f t="shared" si="157"/>
        <v>1</v>
      </c>
      <c r="U984" s="90" t="e">
        <f t="shared" si="158"/>
        <v>#DIV/0!</v>
      </c>
      <c r="V984" s="91" t="e">
        <f t="shared" si="159"/>
        <v>#DIV/0!</v>
      </c>
    </row>
    <row r="985" spans="1:22" x14ac:dyDescent="0.3">
      <c r="A985" s="88" t="str">
        <f>'HP-Api, V2-Sep24'!D987</f>
        <v>Guatemala</v>
      </c>
      <c r="B985" s="88" cm="1">
        <f t="array" ref="B985">IF(OR(A985=DATA!$H$2:$H$13),3,IF(OR(A985=DATA!$H$14:$H$119),2,1))</f>
        <v>1</v>
      </c>
      <c r="C985" s="88">
        <f>'HP-Api, V2-Sep24'!G987</f>
        <v>0</v>
      </c>
      <c r="D985" s="89" t="str">
        <f>IF(AND(C985&gt;='Risk(dist, colmena)'!$C$9, C985&lt;='Risk(dist, colmena)'!$E$9), 1, IF(AND(C985&gt;'Risk(dist, colmena)'!$C$10, C985&lt;='Risk(dist, colmena)'!$E$10), 2, IF(C985&gt;='Risk(dist, colmena)'!$C$11, 3, "")))</f>
        <v/>
      </c>
      <c r="E985" s="173">
        <f>'HP-Api, V2-Sep24'!L987</f>
        <v>0</v>
      </c>
      <c r="F985" s="173" t="str">
        <f>IF(AND(E985&gt;='Risk(dist, colmena)'!$H$9, E985&lt;='Risk(dist, colmena)'!$J$9), 1, IF(AND(E985&gt;'Risk(dist, colmena)'!$H$10, E985&lt;='Risk(dist, colmena)'!$J$10), 2, IF(E985&gt;='Risk(dist, colmena)'!$H$11, 3, "")))</f>
        <v/>
      </c>
      <c r="G985" s="88">
        <f>'HP-Api, V2-Sep24'!AH987</f>
        <v>0</v>
      </c>
      <c r="H985" s="89" t="str">
        <f t="shared" si="151"/>
        <v/>
      </c>
      <c r="I985" s="194" t="e">
        <f>('HP-Api, V2-Sep24'!AK987-'HP-Api, V2-Sep24'!S987)/'HP-Api, V2-Sep24'!S987</f>
        <v>#DIV/0!</v>
      </c>
      <c r="J985" s="89" t="e">
        <f t="shared" si="152"/>
        <v>#DIV/0!</v>
      </c>
      <c r="K985" s="195">
        <f>'HP-Api, V2-Sep24'!AQ987</f>
        <v>0</v>
      </c>
      <c r="L985" s="89">
        <f t="shared" si="153"/>
        <v>1</v>
      </c>
      <c r="M985" s="88">
        <f>'HP-Api, V2-Sep24'!AM987</f>
        <v>0</v>
      </c>
      <c r="N985" s="89" t="str">
        <f t="shared" si="150"/>
        <v/>
      </c>
      <c r="O985" s="88">
        <f>'HP-Api, V2-Sep24'!AR987</f>
        <v>0</v>
      </c>
      <c r="P985" s="89" t="str">
        <f t="shared" si="154"/>
        <v/>
      </c>
      <c r="Q985" s="89" t="e">
        <f t="shared" si="155"/>
        <v>#VALUE!</v>
      </c>
      <c r="R985" s="89" t="e">
        <f t="shared" si="156"/>
        <v>#VALUE!</v>
      </c>
      <c r="S985" s="173">
        <f>'HP-Api, V2-Sep24'!AS987</f>
        <v>0</v>
      </c>
      <c r="T985" s="89">
        <f t="shared" si="157"/>
        <v>1</v>
      </c>
      <c r="U985" s="90" t="e">
        <f t="shared" si="158"/>
        <v>#DIV/0!</v>
      </c>
      <c r="V985" s="91" t="e">
        <f t="shared" si="159"/>
        <v>#DIV/0!</v>
      </c>
    </row>
    <row r="986" spans="1:22" x14ac:dyDescent="0.3">
      <c r="A986" s="88" t="str">
        <f>'HP-Api, V2-Sep24'!D988</f>
        <v>Guatemala</v>
      </c>
      <c r="B986" s="88" cm="1">
        <f t="array" ref="B986">IF(OR(A986=DATA!$H$2:$H$13),3,IF(OR(A986=DATA!$H$14:$H$119),2,1))</f>
        <v>1</v>
      </c>
      <c r="C986" s="88">
        <f>'HP-Api, V2-Sep24'!G988</f>
        <v>0</v>
      </c>
      <c r="D986" s="89" t="str">
        <f>IF(AND(C986&gt;='Risk(dist, colmena)'!$C$9, C986&lt;='Risk(dist, colmena)'!$E$9), 1, IF(AND(C986&gt;'Risk(dist, colmena)'!$C$10, C986&lt;='Risk(dist, colmena)'!$E$10), 2, IF(C986&gt;='Risk(dist, colmena)'!$C$11, 3, "")))</f>
        <v/>
      </c>
      <c r="E986" s="173">
        <f>'HP-Api, V2-Sep24'!L988</f>
        <v>0</v>
      </c>
      <c r="F986" s="173" t="str">
        <f>IF(AND(E986&gt;='Risk(dist, colmena)'!$H$9, E986&lt;='Risk(dist, colmena)'!$J$9), 1, IF(AND(E986&gt;'Risk(dist, colmena)'!$H$10, E986&lt;='Risk(dist, colmena)'!$J$10), 2, IF(E986&gt;='Risk(dist, colmena)'!$H$11, 3, "")))</f>
        <v/>
      </c>
      <c r="G986" s="88">
        <f>'HP-Api, V2-Sep24'!AH988</f>
        <v>0</v>
      </c>
      <c r="H986" s="89" t="str">
        <f t="shared" si="151"/>
        <v/>
      </c>
      <c r="I986" s="194" t="e">
        <f>('HP-Api, V2-Sep24'!AK988-'HP-Api, V2-Sep24'!S988)/'HP-Api, V2-Sep24'!S988</f>
        <v>#DIV/0!</v>
      </c>
      <c r="J986" s="89" t="e">
        <f t="shared" si="152"/>
        <v>#DIV/0!</v>
      </c>
      <c r="K986" s="195">
        <f>'HP-Api, V2-Sep24'!AQ988</f>
        <v>0</v>
      </c>
      <c r="L986" s="89">
        <f t="shared" si="153"/>
        <v>1</v>
      </c>
      <c r="M986" s="88">
        <f>'HP-Api, V2-Sep24'!AM988</f>
        <v>0</v>
      </c>
      <c r="N986" s="89" t="str">
        <f t="shared" si="150"/>
        <v/>
      </c>
      <c r="O986" s="88">
        <f>'HP-Api, V2-Sep24'!AR988</f>
        <v>0</v>
      </c>
      <c r="P986" s="89" t="str">
        <f t="shared" si="154"/>
        <v/>
      </c>
      <c r="Q986" s="89" t="e">
        <f t="shared" si="155"/>
        <v>#VALUE!</v>
      </c>
      <c r="R986" s="89" t="e">
        <f t="shared" si="156"/>
        <v>#VALUE!</v>
      </c>
      <c r="S986" s="173">
        <f>'HP-Api, V2-Sep24'!AS988</f>
        <v>0</v>
      </c>
      <c r="T986" s="89">
        <f t="shared" si="157"/>
        <v>1</v>
      </c>
      <c r="U986" s="90" t="e">
        <f t="shared" si="158"/>
        <v>#DIV/0!</v>
      </c>
      <c r="V986" s="91" t="e">
        <f t="shared" si="159"/>
        <v>#DIV/0!</v>
      </c>
    </row>
    <row r="987" spans="1:22" x14ac:dyDescent="0.3">
      <c r="A987" s="88" t="str">
        <f>'HP-Api, V2-Sep24'!D989</f>
        <v>Guatemala</v>
      </c>
      <c r="B987" s="88" cm="1">
        <f t="array" ref="B987">IF(OR(A987=DATA!$H$2:$H$13),3,IF(OR(A987=DATA!$H$14:$H$119),2,1))</f>
        <v>1</v>
      </c>
      <c r="C987" s="88">
        <f>'HP-Api, V2-Sep24'!G989</f>
        <v>0</v>
      </c>
      <c r="D987" s="89" t="str">
        <f>IF(AND(C987&gt;='Risk(dist, colmena)'!$C$9, C987&lt;='Risk(dist, colmena)'!$E$9), 1, IF(AND(C987&gt;'Risk(dist, colmena)'!$C$10, C987&lt;='Risk(dist, colmena)'!$E$10), 2, IF(C987&gt;='Risk(dist, colmena)'!$C$11, 3, "")))</f>
        <v/>
      </c>
      <c r="E987" s="173">
        <f>'HP-Api, V2-Sep24'!L989</f>
        <v>0</v>
      </c>
      <c r="F987" s="173" t="str">
        <f>IF(AND(E987&gt;='Risk(dist, colmena)'!$H$9, E987&lt;='Risk(dist, colmena)'!$J$9), 1, IF(AND(E987&gt;'Risk(dist, colmena)'!$H$10, E987&lt;='Risk(dist, colmena)'!$J$10), 2, IF(E987&gt;='Risk(dist, colmena)'!$H$11, 3, "")))</f>
        <v/>
      </c>
      <c r="G987" s="88">
        <f>'HP-Api, V2-Sep24'!AH989</f>
        <v>0</v>
      </c>
      <c r="H987" s="89" t="str">
        <f t="shared" si="151"/>
        <v/>
      </c>
      <c r="I987" s="194" t="e">
        <f>('HP-Api, V2-Sep24'!AK989-'HP-Api, V2-Sep24'!S989)/'HP-Api, V2-Sep24'!S989</f>
        <v>#DIV/0!</v>
      </c>
      <c r="J987" s="89" t="e">
        <f t="shared" si="152"/>
        <v>#DIV/0!</v>
      </c>
      <c r="K987" s="195">
        <f>'HP-Api, V2-Sep24'!AQ989</f>
        <v>0</v>
      </c>
      <c r="L987" s="89">
        <f t="shared" si="153"/>
        <v>1</v>
      </c>
      <c r="M987" s="88">
        <f>'HP-Api, V2-Sep24'!AM989</f>
        <v>0</v>
      </c>
      <c r="N987" s="89" t="str">
        <f t="shared" si="150"/>
        <v/>
      </c>
      <c r="O987" s="88">
        <f>'HP-Api, V2-Sep24'!AR989</f>
        <v>0</v>
      </c>
      <c r="P987" s="89" t="str">
        <f t="shared" si="154"/>
        <v/>
      </c>
      <c r="Q987" s="89" t="e">
        <f t="shared" si="155"/>
        <v>#VALUE!</v>
      </c>
      <c r="R987" s="89" t="e">
        <f t="shared" si="156"/>
        <v>#VALUE!</v>
      </c>
      <c r="S987" s="173">
        <f>'HP-Api, V2-Sep24'!AS989</f>
        <v>0</v>
      </c>
      <c r="T987" s="89">
        <f t="shared" si="157"/>
        <v>1</v>
      </c>
      <c r="U987" s="90" t="e">
        <f t="shared" si="158"/>
        <v>#DIV/0!</v>
      </c>
      <c r="V987" s="91" t="e">
        <f t="shared" si="159"/>
        <v>#DIV/0!</v>
      </c>
    </row>
    <row r="988" spans="1:22" x14ac:dyDescent="0.3">
      <c r="A988" s="88" t="str">
        <f>'HP-Api, V2-Sep24'!D990</f>
        <v>Guatemala</v>
      </c>
      <c r="B988" s="88" cm="1">
        <f t="array" ref="B988">IF(OR(A988=DATA!$H$2:$H$13),3,IF(OR(A988=DATA!$H$14:$H$119),2,1))</f>
        <v>1</v>
      </c>
      <c r="C988" s="88">
        <f>'HP-Api, V2-Sep24'!G990</f>
        <v>0</v>
      </c>
      <c r="D988" s="89" t="str">
        <f>IF(AND(C988&gt;='Risk(dist, colmena)'!$C$9, C988&lt;='Risk(dist, colmena)'!$E$9), 1, IF(AND(C988&gt;'Risk(dist, colmena)'!$C$10, C988&lt;='Risk(dist, colmena)'!$E$10), 2, IF(C988&gt;='Risk(dist, colmena)'!$C$11, 3, "")))</f>
        <v/>
      </c>
      <c r="E988" s="173">
        <f>'HP-Api, V2-Sep24'!L990</f>
        <v>0</v>
      </c>
      <c r="F988" s="173" t="str">
        <f>IF(AND(E988&gt;='Risk(dist, colmena)'!$H$9, E988&lt;='Risk(dist, colmena)'!$J$9), 1, IF(AND(E988&gt;'Risk(dist, colmena)'!$H$10, E988&lt;='Risk(dist, colmena)'!$J$10), 2, IF(E988&gt;='Risk(dist, colmena)'!$H$11, 3, "")))</f>
        <v/>
      </c>
      <c r="G988" s="88">
        <f>'HP-Api, V2-Sep24'!AH990</f>
        <v>0</v>
      </c>
      <c r="H988" s="89" t="str">
        <f t="shared" si="151"/>
        <v/>
      </c>
      <c r="I988" s="194" t="e">
        <f>('HP-Api, V2-Sep24'!AK990-'HP-Api, V2-Sep24'!S990)/'HP-Api, V2-Sep24'!S990</f>
        <v>#DIV/0!</v>
      </c>
      <c r="J988" s="89" t="e">
        <f t="shared" si="152"/>
        <v>#DIV/0!</v>
      </c>
      <c r="K988" s="195">
        <f>'HP-Api, V2-Sep24'!AQ990</f>
        <v>0</v>
      </c>
      <c r="L988" s="89">
        <f t="shared" si="153"/>
        <v>1</v>
      </c>
      <c r="M988" s="88">
        <f>'HP-Api, V2-Sep24'!AM990</f>
        <v>0</v>
      </c>
      <c r="N988" s="89" t="str">
        <f t="shared" si="150"/>
        <v/>
      </c>
      <c r="O988" s="88">
        <f>'HP-Api, V2-Sep24'!AR990</f>
        <v>0</v>
      </c>
      <c r="P988" s="89" t="str">
        <f t="shared" si="154"/>
        <v/>
      </c>
      <c r="Q988" s="89" t="e">
        <f t="shared" si="155"/>
        <v>#VALUE!</v>
      </c>
      <c r="R988" s="89" t="e">
        <f t="shared" si="156"/>
        <v>#VALUE!</v>
      </c>
      <c r="S988" s="173">
        <f>'HP-Api, V2-Sep24'!AS990</f>
        <v>0</v>
      </c>
      <c r="T988" s="89">
        <f t="shared" si="157"/>
        <v>1</v>
      </c>
      <c r="U988" s="90" t="e">
        <f t="shared" si="158"/>
        <v>#DIV/0!</v>
      </c>
      <c r="V988" s="91" t="e">
        <f t="shared" si="159"/>
        <v>#DIV/0!</v>
      </c>
    </row>
    <row r="989" spans="1:22" x14ac:dyDescent="0.3">
      <c r="A989" s="88" t="str">
        <f>'HP-Api, V2-Sep24'!D991</f>
        <v>Guatemala</v>
      </c>
      <c r="B989" s="88" cm="1">
        <f t="array" ref="B989">IF(OR(A989=DATA!$H$2:$H$13),3,IF(OR(A989=DATA!$H$14:$H$119),2,1))</f>
        <v>1</v>
      </c>
      <c r="C989" s="88">
        <f>'HP-Api, V2-Sep24'!G991</f>
        <v>0</v>
      </c>
      <c r="D989" s="89" t="str">
        <f>IF(AND(C989&gt;='Risk(dist, colmena)'!$C$9, C989&lt;='Risk(dist, colmena)'!$E$9), 1, IF(AND(C989&gt;'Risk(dist, colmena)'!$C$10, C989&lt;='Risk(dist, colmena)'!$E$10), 2, IF(C989&gt;='Risk(dist, colmena)'!$C$11, 3, "")))</f>
        <v/>
      </c>
      <c r="E989" s="173">
        <f>'HP-Api, V2-Sep24'!L991</f>
        <v>0</v>
      </c>
      <c r="F989" s="173" t="str">
        <f>IF(AND(E989&gt;='Risk(dist, colmena)'!$H$9, E989&lt;='Risk(dist, colmena)'!$J$9), 1, IF(AND(E989&gt;'Risk(dist, colmena)'!$H$10, E989&lt;='Risk(dist, colmena)'!$J$10), 2, IF(E989&gt;='Risk(dist, colmena)'!$H$11, 3, "")))</f>
        <v/>
      </c>
      <c r="G989" s="88">
        <f>'HP-Api, V2-Sep24'!AH991</f>
        <v>0</v>
      </c>
      <c r="H989" s="89" t="str">
        <f t="shared" si="151"/>
        <v/>
      </c>
      <c r="I989" s="194" t="e">
        <f>('HP-Api, V2-Sep24'!AK991-'HP-Api, V2-Sep24'!S991)/'HP-Api, V2-Sep24'!S991</f>
        <v>#DIV/0!</v>
      </c>
      <c r="J989" s="89" t="e">
        <f t="shared" si="152"/>
        <v>#DIV/0!</v>
      </c>
      <c r="K989" s="195">
        <f>'HP-Api, V2-Sep24'!AQ991</f>
        <v>0</v>
      </c>
      <c r="L989" s="89">
        <f t="shared" si="153"/>
        <v>1</v>
      </c>
      <c r="M989" s="88">
        <f>'HP-Api, V2-Sep24'!AM991</f>
        <v>0</v>
      </c>
      <c r="N989" s="89" t="str">
        <f t="shared" si="150"/>
        <v/>
      </c>
      <c r="O989" s="88">
        <f>'HP-Api, V2-Sep24'!AR991</f>
        <v>0</v>
      </c>
      <c r="P989" s="89" t="str">
        <f t="shared" si="154"/>
        <v/>
      </c>
      <c r="Q989" s="89" t="e">
        <f t="shared" si="155"/>
        <v>#VALUE!</v>
      </c>
      <c r="R989" s="89" t="e">
        <f t="shared" si="156"/>
        <v>#VALUE!</v>
      </c>
      <c r="S989" s="173">
        <f>'HP-Api, V2-Sep24'!AS991</f>
        <v>0</v>
      </c>
      <c r="T989" s="89">
        <f t="shared" si="157"/>
        <v>1</v>
      </c>
      <c r="U989" s="90" t="e">
        <f t="shared" si="158"/>
        <v>#DIV/0!</v>
      </c>
      <c r="V989" s="91" t="e">
        <f t="shared" si="159"/>
        <v>#DIV/0!</v>
      </c>
    </row>
    <row r="990" spans="1:22" x14ac:dyDescent="0.3">
      <c r="A990" s="88" t="str">
        <f>'HP-Api, V2-Sep24'!D992</f>
        <v>Guatemala</v>
      </c>
      <c r="B990" s="88" cm="1">
        <f t="array" ref="B990">IF(OR(A990=DATA!$H$2:$H$13),3,IF(OR(A990=DATA!$H$14:$H$119),2,1))</f>
        <v>1</v>
      </c>
      <c r="C990" s="88">
        <f>'HP-Api, V2-Sep24'!G992</f>
        <v>0</v>
      </c>
      <c r="D990" s="89" t="str">
        <f>IF(AND(C990&gt;='Risk(dist, colmena)'!$C$9, C990&lt;='Risk(dist, colmena)'!$E$9), 1, IF(AND(C990&gt;'Risk(dist, colmena)'!$C$10, C990&lt;='Risk(dist, colmena)'!$E$10), 2, IF(C990&gt;='Risk(dist, colmena)'!$C$11, 3, "")))</f>
        <v/>
      </c>
      <c r="E990" s="173">
        <f>'HP-Api, V2-Sep24'!L992</f>
        <v>0</v>
      </c>
      <c r="F990" s="173" t="str">
        <f>IF(AND(E990&gt;='Risk(dist, colmena)'!$H$9, E990&lt;='Risk(dist, colmena)'!$J$9), 1, IF(AND(E990&gt;'Risk(dist, colmena)'!$H$10, E990&lt;='Risk(dist, colmena)'!$J$10), 2, IF(E990&gt;='Risk(dist, colmena)'!$H$11, 3, "")))</f>
        <v/>
      </c>
      <c r="G990" s="88">
        <f>'HP-Api, V2-Sep24'!AH992</f>
        <v>0</v>
      </c>
      <c r="H990" s="89" t="str">
        <f t="shared" si="151"/>
        <v/>
      </c>
      <c r="I990" s="194" t="e">
        <f>('HP-Api, V2-Sep24'!AK992-'HP-Api, V2-Sep24'!S992)/'HP-Api, V2-Sep24'!S992</f>
        <v>#DIV/0!</v>
      </c>
      <c r="J990" s="89" t="e">
        <f t="shared" si="152"/>
        <v>#DIV/0!</v>
      </c>
      <c r="K990" s="195">
        <f>'HP-Api, V2-Sep24'!AQ992</f>
        <v>0</v>
      </c>
      <c r="L990" s="89">
        <f t="shared" si="153"/>
        <v>1</v>
      </c>
      <c r="M990" s="88">
        <f>'HP-Api, V2-Sep24'!AM992</f>
        <v>0</v>
      </c>
      <c r="N990" s="89" t="str">
        <f t="shared" si="150"/>
        <v/>
      </c>
      <c r="O990" s="88">
        <f>'HP-Api, V2-Sep24'!AR992</f>
        <v>0</v>
      </c>
      <c r="P990" s="89" t="str">
        <f t="shared" si="154"/>
        <v/>
      </c>
      <c r="Q990" s="89" t="e">
        <f t="shared" si="155"/>
        <v>#VALUE!</v>
      </c>
      <c r="R990" s="89" t="e">
        <f t="shared" si="156"/>
        <v>#VALUE!</v>
      </c>
      <c r="S990" s="173">
        <f>'HP-Api, V2-Sep24'!AS992</f>
        <v>0</v>
      </c>
      <c r="T990" s="89">
        <f t="shared" si="157"/>
        <v>1</v>
      </c>
      <c r="U990" s="90" t="e">
        <f t="shared" si="158"/>
        <v>#DIV/0!</v>
      </c>
      <c r="V990" s="91" t="e">
        <f t="shared" si="159"/>
        <v>#DIV/0!</v>
      </c>
    </row>
    <row r="991" spans="1:22" x14ac:dyDescent="0.3">
      <c r="A991" s="88" t="str">
        <f>'HP-Api, V2-Sep24'!D993</f>
        <v>Guatemala</v>
      </c>
      <c r="B991" s="88" cm="1">
        <f t="array" ref="B991">IF(OR(A991=DATA!$H$2:$H$13),3,IF(OR(A991=DATA!$H$14:$H$119),2,1))</f>
        <v>1</v>
      </c>
      <c r="C991" s="88">
        <f>'HP-Api, V2-Sep24'!G993</f>
        <v>0</v>
      </c>
      <c r="D991" s="89" t="str">
        <f>IF(AND(C991&gt;='Risk(dist, colmena)'!$C$9, C991&lt;='Risk(dist, colmena)'!$E$9), 1, IF(AND(C991&gt;'Risk(dist, colmena)'!$C$10, C991&lt;='Risk(dist, colmena)'!$E$10), 2, IF(C991&gt;='Risk(dist, colmena)'!$C$11, 3, "")))</f>
        <v/>
      </c>
      <c r="E991" s="173">
        <f>'HP-Api, V2-Sep24'!L993</f>
        <v>0</v>
      </c>
      <c r="F991" s="173" t="str">
        <f>IF(AND(E991&gt;='Risk(dist, colmena)'!$H$9, E991&lt;='Risk(dist, colmena)'!$J$9), 1, IF(AND(E991&gt;'Risk(dist, colmena)'!$H$10, E991&lt;='Risk(dist, colmena)'!$J$10), 2, IF(E991&gt;='Risk(dist, colmena)'!$H$11, 3, "")))</f>
        <v/>
      </c>
      <c r="G991" s="88">
        <f>'HP-Api, V2-Sep24'!AH993</f>
        <v>0</v>
      </c>
      <c r="H991" s="89" t="str">
        <f t="shared" si="151"/>
        <v/>
      </c>
      <c r="I991" s="194" t="e">
        <f>('HP-Api, V2-Sep24'!AK993-'HP-Api, V2-Sep24'!S993)/'HP-Api, V2-Sep24'!S993</f>
        <v>#DIV/0!</v>
      </c>
      <c r="J991" s="89" t="e">
        <f t="shared" si="152"/>
        <v>#DIV/0!</v>
      </c>
      <c r="K991" s="195">
        <f>'HP-Api, V2-Sep24'!AQ993</f>
        <v>0</v>
      </c>
      <c r="L991" s="89">
        <f t="shared" si="153"/>
        <v>1</v>
      </c>
      <c r="M991" s="88">
        <f>'HP-Api, V2-Sep24'!AM993</f>
        <v>0</v>
      </c>
      <c r="N991" s="89" t="str">
        <f t="shared" si="150"/>
        <v/>
      </c>
      <c r="O991" s="88">
        <f>'HP-Api, V2-Sep24'!AR993</f>
        <v>0</v>
      </c>
      <c r="P991" s="89" t="str">
        <f t="shared" si="154"/>
        <v/>
      </c>
      <c r="Q991" s="89" t="e">
        <f t="shared" si="155"/>
        <v>#VALUE!</v>
      </c>
      <c r="R991" s="89" t="e">
        <f t="shared" si="156"/>
        <v>#VALUE!</v>
      </c>
      <c r="S991" s="173">
        <f>'HP-Api, V2-Sep24'!AS993</f>
        <v>0</v>
      </c>
      <c r="T991" s="89">
        <f t="shared" si="157"/>
        <v>1</v>
      </c>
      <c r="U991" s="90" t="e">
        <f t="shared" si="158"/>
        <v>#DIV/0!</v>
      </c>
      <c r="V991" s="91" t="e">
        <f t="shared" si="159"/>
        <v>#DIV/0!</v>
      </c>
    </row>
    <row r="992" spans="1:22" x14ac:dyDescent="0.3">
      <c r="A992" s="88" t="str">
        <f>'HP-Api, V2-Sep24'!D994</f>
        <v>Guatemala</v>
      </c>
      <c r="B992" s="88" cm="1">
        <f t="array" ref="B992">IF(OR(A992=DATA!$H$2:$H$13),3,IF(OR(A992=DATA!$H$14:$H$119),2,1))</f>
        <v>1</v>
      </c>
      <c r="C992" s="88">
        <f>'HP-Api, V2-Sep24'!G994</f>
        <v>0</v>
      </c>
      <c r="D992" s="89" t="str">
        <f>IF(AND(C992&gt;='Risk(dist, colmena)'!$C$9, C992&lt;='Risk(dist, colmena)'!$E$9), 1, IF(AND(C992&gt;'Risk(dist, colmena)'!$C$10, C992&lt;='Risk(dist, colmena)'!$E$10), 2, IF(C992&gt;='Risk(dist, colmena)'!$C$11, 3, "")))</f>
        <v/>
      </c>
      <c r="E992" s="173">
        <f>'HP-Api, V2-Sep24'!L994</f>
        <v>0</v>
      </c>
      <c r="F992" s="173" t="str">
        <f>IF(AND(E992&gt;='Risk(dist, colmena)'!$H$9, E992&lt;='Risk(dist, colmena)'!$J$9), 1, IF(AND(E992&gt;'Risk(dist, colmena)'!$H$10, E992&lt;='Risk(dist, colmena)'!$J$10), 2, IF(E992&gt;='Risk(dist, colmena)'!$H$11, 3, "")))</f>
        <v/>
      </c>
      <c r="G992" s="88">
        <f>'HP-Api, V2-Sep24'!AH994</f>
        <v>0</v>
      </c>
      <c r="H992" s="89" t="str">
        <f t="shared" si="151"/>
        <v/>
      </c>
      <c r="I992" s="194" t="e">
        <f>('HP-Api, V2-Sep24'!AK994-'HP-Api, V2-Sep24'!S994)/'HP-Api, V2-Sep24'!S994</f>
        <v>#DIV/0!</v>
      </c>
      <c r="J992" s="89" t="e">
        <f t="shared" si="152"/>
        <v>#DIV/0!</v>
      </c>
      <c r="K992" s="195">
        <f>'HP-Api, V2-Sep24'!AQ994</f>
        <v>0</v>
      </c>
      <c r="L992" s="89">
        <f t="shared" si="153"/>
        <v>1</v>
      </c>
      <c r="M992" s="88">
        <f>'HP-Api, V2-Sep24'!AM994</f>
        <v>0</v>
      </c>
      <c r="N992" s="89" t="str">
        <f t="shared" si="150"/>
        <v/>
      </c>
      <c r="O992" s="88">
        <f>'HP-Api, V2-Sep24'!AR994</f>
        <v>0</v>
      </c>
      <c r="P992" s="89" t="str">
        <f t="shared" si="154"/>
        <v/>
      </c>
      <c r="Q992" s="89" t="e">
        <f t="shared" si="155"/>
        <v>#VALUE!</v>
      </c>
      <c r="R992" s="89" t="e">
        <f t="shared" si="156"/>
        <v>#VALUE!</v>
      </c>
      <c r="S992" s="173">
        <f>'HP-Api, V2-Sep24'!AS994</f>
        <v>0</v>
      </c>
      <c r="T992" s="89">
        <f t="shared" si="157"/>
        <v>1</v>
      </c>
      <c r="U992" s="90" t="e">
        <f t="shared" si="158"/>
        <v>#DIV/0!</v>
      </c>
      <c r="V992" s="91" t="e">
        <f t="shared" si="159"/>
        <v>#DIV/0!</v>
      </c>
    </row>
    <row r="993" spans="1:22" x14ac:dyDescent="0.3">
      <c r="A993" s="88" t="str">
        <f>'HP-Api, V2-Sep24'!D995</f>
        <v>Guatemala</v>
      </c>
      <c r="B993" s="88" cm="1">
        <f t="array" ref="B993">IF(OR(A993=DATA!$H$2:$H$13),3,IF(OR(A993=DATA!$H$14:$H$119),2,1))</f>
        <v>1</v>
      </c>
      <c r="C993" s="88">
        <f>'HP-Api, V2-Sep24'!G995</f>
        <v>0</v>
      </c>
      <c r="D993" s="89" t="str">
        <f>IF(AND(C993&gt;='Risk(dist, colmena)'!$C$9, C993&lt;='Risk(dist, colmena)'!$E$9), 1, IF(AND(C993&gt;'Risk(dist, colmena)'!$C$10, C993&lt;='Risk(dist, colmena)'!$E$10), 2, IF(C993&gt;='Risk(dist, colmena)'!$C$11, 3, "")))</f>
        <v/>
      </c>
      <c r="E993" s="173">
        <f>'HP-Api, V2-Sep24'!L995</f>
        <v>0</v>
      </c>
      <c r="F993" s="173" t="str">
        <f>IF(AND(E993&gt;='Risk(dist, colmena)'!$H$9, E993&lt;='Risk(dist, colmena)'!$J$9), 1, IF(AND(E993&gt;'Risk(dist, colmena)'!$H$10, E993&lt;='Risk(dist, colmena)'!$J$10), 2, IF(E993&gt;='Risk(dist, colmena)'!$H$11, 3, "")))</f>
        <v/>
      </c>
      <c r="G993" s="88">
        <f>'HP-Api, V2-Sep24'!AH995</f>
        <v>0</v>
      </c>
      <c r="H993" s="89" t="str">
        <f t="shared" si="151"/>
        <v/>
      </c>
      <c r="I993" s="194" t="e">
        <f>('HP-Api, V2-Sep24'!AK995-'HP-Api, V2-Sep24'!S995)/'HP-Api, V2-Sep24'!S995</f>
        <v>#DIV/0!</v>
      </c>
      <c r="J993" s="89" t="e">
        <f t="shared" si="152"/>
        <v>#DIV/0!</v>
      </c>
      <c r="K993" s="195">
        <f>'HP-Api, V2-Sep24'!AQ995</f>
        <v>0</v>
      </c>
      <c r="L993" s="89">
        <f t="shared" si="153"/>
        <v>1</v>
      </c>
      <c r="M993" s="88">
        <f>'HP-Api, V2-Sep24'!AM995</f>
        <v>0</v>
      </c>
      <c r="N993" s="89" t="str">
        <f t="shared" si="150"/>
        <v/>
      </c>
      <c r="O993" s="88">
        <f>'HP-Api, V2-Sep24'!AR995</f>
        <v>0</v>
      </c>
      <c r="P993" s="89" t="str">
        <f t="shared" si="154"/>
        <v/>
      </c>
      <c r="Q993" s="89" t="e">
        <f t="shared" si="155"/>
        <v>#VALUE!</v>
      </c>
      <c r="R993" s="89" t="e">
        <f t="shared" si="156"/>
        <v>#VALUE!</v>
      </c>
      <c r="S993" s="173">
        <f>'HP-Api, V2-Sep24'!AS995</f>
        <v>0</v>
      </c>
      <c r="T993" s="89">
        <f t="shared" si="157"/>
        <v>1</v>
      </c>
      <c r="U993" s="90" t="e">
        <f t="shared" si="158"/>
        <v>#DIV/0!</v>
      </c>
      <c r="V993" s="91" t="e">
        <f t="shared" si="159"/>
        <v>#DIV/0!</v>
      </c>
    </row>
    <row r="994" spans="1:22" x14ac:dyDescent="0.3">
      <c r="A994" s="88" t="str">
        <f>'HP-Api, V2-Sep24'!D996</f>
        <v>Guatemala</v>
      </c>
      <c r="B994" s="88" cm="1">
        <f t="array" ref="B994">IF(OR(A994=DATA!$H$2:$H$13),3,IF(OR(A994=DATA!$H$14:$H$119),2,1))</f>
        <v>1</v>
      </c>
      <c r="C994" s="88">
        <f>'HP-Api, V2-Sep24'!G996</f>
        <v>0</v>
      </c>
      <c r="D994" s="89" t="str">
        <f>IF(AND(C994&gt;='Risk(dist, colmena)'!$C$9, C994&lt;='Risk(dist, colmena)'!$E$9), 1, IF(AND(C994&gt;'Risk(dist, colmena)'!$C$10, C994&lt;='Risk(dist, colmena)'!$E$10), 2, IF(C994&gt;='Risk(dist, colmena)'!$C$11, 3, "")))</f>
        <v/>
      </c>
      <c r="E994" s="173">
        <f>'HP-Api, V2-Sep24'!L996</f>
        <v>0</v>
      </c>
      <c r="F994" s="173" t="str">
        <f>IF(AND(E994&gt;='Risk(dist, colmena)'!$H$9, E994&lt;='Risk(dist, colmena)'!$J$9), 1, IF(AND(E994&gt;'Risk(dist, colmena)'!$H$10, E994&lt;='Risk(dist, colmena)'!$J$10), 2, IF(E994&gt;='Risk(dist, colmena)'!$H$11, 3, "")))</f>
        <v/>
      </c>
      <c r="G994" s="88">
        <f>'HP-Api, V2-Sep24'!AH996</f>
        <v>0</v>
      </c>
      <c r="H994" s="89" t="str">
        <f t="shared" si="151"/>
        <v/>
      </c>
      <c r="I994" s="194" t="e">
        <f>('HP-Api, V2-Sep24'!AK996-'HP-Api, V2-Sep24'!S996)/'HP-Api, V2-Sep24'!S996</f>
        <v>#DIV/0!</v>
      </c>
      <c r="J994" s="89" t="e">
        <f t="shared" si="152"/>
        <v>#DIV/0!</v>
      </c>
      <c r="K994" s="195">
        <f>'HP-Api, V2-Sep24'!AQ996</f>
        <v>0</v>
      </c>
      <c r="L994" s="89">
        <f t="shared" si="153"/>
        <v>1</v>
      </c>
      <c r="M994" s="88">
        <f>'HP-Api, V2-Sep24'!AM996</f>
        <v>0</v>
      </c>
      <c r="N994" s="89" t="str">
        <f t="shared" si="150"/>
        <v/>
      </c>
      <c r="O994" s="88">
        <f>'HP-Api, V2-Sep24'!AR996</f>
        <v>0</v>
      </c>
      <c r="P994" s="89" t="str">
        <f t="shared" si="154"/>
        <v/>
      </c>
      <c r="Q994" s="89" t="e">
        <f t="shared" si="155"/>
        <v>#VALUE!</v>
      </c>
      <c r="R994" s="89" t="e">
        <f t="shared" si="156"/>
        <v>#VALUE!</v>
      </c>
      <c r="S994" s="173">
        <f>'HP-Api, V2-Sep24'!AS996</f>
        <v>0</v>
      </c>
      <c r="T994" s="89">
        <f t="shared" si="157"/>
        <v>1</v>
      </c>
      <c r="U994" s="90" t="e">
        <f t="shared" si="158"/>
        <v>#DIV/0!</v>
      </c>
      <c r="V994" s="91" t="e">
        <f t="shared" si="159"/>
        <v>#DIV/0!</v>
      </c>
    </row>
    <row r="995" spans="1:22" x14ac:dyDescent="0.3">
      <c r="A995" s="88" t="str">
        <f>'HP-Api, V2-Sep24'!D997</f>
        <v>Guatemala</v>
      </c>
      <c r="B995" s="88" cm="1">
        <f t="array" ref="B995">IF(OR(A995=DATA!$H$2:$H$13),3,IF(OR(A995=DATA!$H$14:$H$119),2,1))</f>
        <v>1</v>
      </c>
      <c r="C995" s="88">
        <f>'HP-Api, V2-Sep24'!G997</f>
        <v>0</v>
      </c>
      <c r="D995" s="89" t="str">
        <f>IF(AND(C995&gt;='Risk(dist, colmena)'!$C$9, C995&lt;='Risk(dist, colmena)'!$E$9), 1, IF(AND(C995&gt;'Risk(dist, colmena)'!$C$10, C995&lt;='Risk(dist, colmena)'!$E$10), 2, IF(C995&gt;='Risk(dist, colmena)'!$C$11, 3, "")))</f>
        <v/>
      </c>
      <c r="E995" s="173">
        <f>'HP-Api, V2-Sep24'!L997</f>
        <v>0</v>
      </c>
      <c r="F995" s="173" t="str">
        <f>IF(AND(E995&gt;='Risk(dist, colmena)'!$H$9, E995&lt;='Risk(dist, colmena)'!$J$9), 1, IF(AND(E995&gt;'Risk(dist, colmena)'!$H$10, E995&lt;='Risk(dist, colmena)'!$J$10), 2, IF(E995&gt;='Risk(dist, colmena)'!$H$11, 3, "")))</f>
        <v/>
      </c>
      <c r="G995" s="88">
        <f>'HP-Api, V2-Sep24'!AH997</f>
        <v>0</v>
      </c>
      <c r="H995" s="89" t="str">
        <f t="shared" si="151"/>
        <v/>
      </c>
      <c r="I995" s="194" t="e">
        <f>('HP-Api, V2-Sep24'!AK997-'HP-Api, V2-Sep24'!S997)/'HP-Api, V2-Sep24'!S997</f>
        <v>#DIV/0!</v>
      </c>
      <c r="J995" s="89" t="e">
        <f t="shared" si="152"/>
        <v>#DIV/0!</v>
      </c>
      <c r="K995" s="195">
        <f>'HP-Api, V2-Sep24'!AQ997</f>
        <v>0</v>
      </c>
      <c r="L995" s="89">
        <f t="shared" si="153"/>
        <v>1</v>
      </c>
      <c r="M995" s="88">
        <f>'HP-Api, V2-Sep24'!AM997</f>
        <v>0</v>
      </c>
      <c r="N995" s="89" t="str">
        <f t="shared" si="150"/>
        <v/>
      </c>
      <c r="O995" s="88">
        <f>'HP-Api, V2-Sep24'!AR997</f>
        <v>0</v>
      </c>
      <c r="P995" s="89" t="str">
        <f t="shared" si="154"/>
        <v/>
      </c>
      <c r="Q995" s="89" t="e">
        <f t="shared" si="155"/>
        <v>#VALUE!</v>
      </c>
      <c r="R995" s="89" t="e">
        <f t="shared" si="156"/>
        <v>#VALUE!</v>
      </c>
      <c r="S995" s="173">
        <f>'HP-Api, V2-Sep24'!AS997</f>
        <v>0</v>
      </c>
      <c r="T995" s="89">
        <f t="shared" si="157"/>
        <v>1</v>
      </c>
      <c r="U995" s="90" t="e">
        <f t="shared" si="158"/>
        <v>#DIV/0!</v>
      </c>
      <c r="V995" s="91" t="e">
        <f t="shared" si="159"/>
        <v>#DIV/0!</v>
      </c>
    </row>
    <row r="996" spans="1:22" x14ac:dyDescent="0.3">
      <c r="A996" s="88" t="str">
        <f>'HP-Api, V2-Sep24'!D998</f>
        <v>Guatemala</v>
      </c>
      <c r="B996" s="88" cm="1">
        <f t="array" ref="B996">IF(OR(A996=DATA!$H$2:$H$13),3,IF(OR(A996=DATA!$H$14:$H$119),2,1))</f>
        <v>1</v>
      </c>
      <c r="C996" s="88">
        <f>'HP-Api, V2-Sep24'!G998</f>
        <v>0</v>
      </c>
      <c r="D996" s="89" t="str">
        <f>IF(AND(C996&gt;='Risk(dist, colmena)'!$C$9, C996&lt;='Risk(dist, colmena)'!$E$9), 1, IF(AND(C996&gt;'Risk(dist, colmena)'!$C$10, C996&lt;='Risk(dist, colmena)'!$E$10), 2, IF(C996&gt;='Risk(dist, colmena)'!$C$11, 3, "")))</f>
        <v/>
      </c>
      <c r="E996" s="173">
        <f>'HP-Api, V2-Sep24'!L998</f>
        <v>0</v>
      </c>
      <c r="F996" s="173" t="str">
        <f>IF(AND(E996&gt;='Risk(dist, colmena)'!$H$9, E996&lt;='Risk(dist, colmena)'!$J$9), 1, IF(AND(E996&gt;'Risk(dist, colmena)'!$H$10, E996&lt;='Risk(dist, colmena)'!$J$10), 2, IF(E996&gt;='Risk(dist, colmena)'!$H$11, 3, "")))</f>
        <v/>
      </c>
      <c r="G996" s="88">
        <f>'HP-Api, V2-Sep24'!AH998</f>
        <v>0</v>
      </c>
      <c r="H996" s="89" t="str">
        <f t="shared" si="151"/>
        <v/>
      </c>
      <c r="I996" s="194" t="e">
        <f>('HP-Api, V2-Sep24'!AK998-'HP-Api, V2-Sep24'!S998)/'HP-Api, V2-Sep24'!S998</f>
        <v>#DIV/0!</v>
      </c>
      <c r="J996" s="89" t="e">
        <f t="shared" si="152"/>
        <v>#DIV/0!</v>
      </c>
      <c r="K996" s="195">
        <f>'HP-Api, V2-Sep24'!AQ998</f>
        <v>0</v>
      </c>
      <c r="L996" s="89">
        <f t="shared" si="153"/>
        <v>1</v>
      </c>
      <c r="M996" s="88">
        <f>'HP-Api, V2-Sep24'!AM998</f>
        <v>0</v>
      </c>
      <c r="N996" s="89" t="str">
        <f t="shared" si="150"/>
        <v/>
      </c>
      <c r="O996" s="88">
        <f>'HP-Api, V2-Sep24'!AR998</f>
        <v>0</v>
      </c>
      <c r="P996" s="89" t="str">
        <f t="shared" si="154"/>
        <v/>
      </c>
      <c r="Q996" s="89" t="e">
        <f t="shared" si="155"/>
        <v>#VALUE!</v>
      </c>
      <c r="R996" s="89" t="e">
        <f t="shared" si="156"/>
        <v>#VALUE!</v>
      </c>
      <c r="S996" s="173">
        <f>'HP-Api, V2-Sep24'!AS998</f>
        <v>0</v>
      </c>
      <c r="T996" s="89">
        <f t="shared" si="157"/>
        <v>1</v>
      </c>
      <c r="U996" s="90" t="e">
        <f t="shared" si="158"/>
        <v>#DIV/0!</v>
      </c>
      <c r="V996" s="91" t="e">
        <f t="shared" si="159"/>
        <v>#DIV/0!</v>
      </c>
    </row>
    <row r="997" spans="1:22" x14ac:dyDescent="0.3">
      <c r="A997" s="88" t="str">
        <f>'HP-Api, V2-Sep24'!D999</f>
        <v>Guatemala</v>
      </c>
      <c r="B997" s="88" cm="1">
        <f t="array" ref="B997">IF(OR(A997=DATA!$H$2:$H$13),3,IF(OR(A997=DATA!$H$14:$H$119),2,1))</f>
        <v>1</v>
      </c>
      <c r="C997" s="88">
        <f>'HP-Api, V2-Sep24'!G999</f>
        <v>0</v>
      </c>
      <c r="D997" s="89" t="str">
        <f>IF(AND(C997&gt;='Risk(dist, colmena)'!$C$9, C997&lt;='Risk(dist, colmena)'!$E$9), 1, IF(AND(C997&gt;'Risk(dist, colmena)'!$C$10, C997&lt;='Risk(dist, colmena)'!$E$10), 2, IF(C997&gt;='Risk(dist, colmena)'!$C$11, 3, "")))</f>
        <v/>
      </c>
      <c r="E997" s="173">
        <f>'HP-Api, V2-Sep24'!L999</f>
        <v>0</v>
      </c>
      <c r="F997" s="173" t="str">
        <f>IF(AND(E997&gt;='Risk(dist, colmena)'!$H$9, E997&lt;='Risk(dist, colmena)'!$J$9), 1, IF(AND(E997&gt;'Risk(dist, colmena)'!$H$10, E997&lt;='Risk(dist, colmena)'!$J$10), 2, IF(E997&gt;='Risk(dist, colmena)'!$H$11, 3, "")))</f>
        <v/>
      </c>
      <c r="G997" s="88">
        <f>'HP-Api, V2-Sep24'!AH999</f>
        <v>0</v>
      </c>
      <c r="H997" s="89" t="str">
        <f t="shared" si="151"/>
        <v/>
      </c>
      <c r="I997" s="194" t="e">
        <f>('HP-Api, V2-Sep24'!AK999-'HP-Api, V2-Sep24'!S999)/'HP-Api, V2-Sep24'!S999</f>
        <v>#DIV/0!</v>
      </c>
      <c r="J997" s="89" t="e">
        <f t="shared" si="152"/>
        <v>#DIV/0!</v>
      </c>
      <c r="K997" s="195">
        <f>'HP-Api, V2-Sep24'!AQ999</f>
        <v>0</v>
      </c>
      <c r="L997" s="89">
        <f t="shared" si="153"/>
        <v>1</v>
      </c>
      <c r="M997" s="88">
        <f>'HP-Api, V2-Sep24'!AM999</f>
        <v>0</v>
      </c>
      <c r="N997" s="89" t="str">
        <f t="shared" si="150"/>
        <v/>
      </c>
      <c r="O997" s="88">
        <f>'HP-Api, V2-Sep24'!AR999</f>
        <v>0</v>
      </c>
      <c r="P997" s="89" t="str">
        <f t="shared" si="154"/>
        <v/>
      </c>
      <c r="Q997" s="89" t="e">
        <f t="shared" si="155"/>
        <v>#VALUE!</v>
      </c>
      <c r="R997" s="89" t="e">
        <f t="shared" si="156"/>
        <v>#VALUE!</v>
      </c>
      <c r="S997" s="173">
        <f>'HP-Api, V2-Sep24'!AS999</f>
        <v>0</v>
      </c>
      <c r="T997" s="89">
        <f t="shared" si="157"/>
        <v>1</v>
      </c>
      <c r="U997" s="90" t="e">
        <f t="shared" si="158"/>
        <v>#DIV/0!</v>
      </c>
      <c r="V997" s="91" t="e">
        <f t="shared" si="159"/>
        <v>#DIV/0!</v>
      </c>
    </row>
    <row r="998" spans="1:22" x14ac:dyDescent="0.3">
      <c r="A998" s="88" t="str">
        <f>'HP-Api, V2-Sep24'!D1000</f>
        <v>Guatemala</v>
      </c>
      <c r="B998" s="88" cm="1">
        <f t="array" ref="B998">IF(OR(A998=DATA!$H$2:$H$13),3,IF(OR(A998=DATA!$H$14:$H$119),2,1))</f>
        <v>1</v>
      </c>
      <c r="C998" s="88">
        <f>'HP-Api, V2-Sep24'!G1000</f>
        <v>0</v>
      </c>
      <c r="D998" s="89" t="str">
        <f>IF(AND(C998&gt;='Risk(dist, colmena)'!$C$9, C998&lt;='Risk(dist, colmena)'!$E$9), 1, IF(AND(C998&gt;'Risk(dist, colmena)'!$C$10, C998&lt;='Risk(dist, colmena)'!$E$10), 2, IF(C998&gt;='Risk(dist, colmena)'!$C$11, 3, "")))</f>
        <v/>
      </c>
      <c r="E998" s="173">
        <f>'HP-Api, V2-Sep24'!L1000</f>
        <v>0</v>
      </c>
      <c r="F998" s="173" t="str">
        <f>IF(AND(E998&gt;='Risk(dist, colmena)'!$H$9, E998&lt;='Risk(dist, colmena)'!$J$9), 1, IF(AND(E998&gt;'Risk(dist, colmena)'!$H$10, E998&lt;='Risk(dist, colmena)'!$J$10), 2, IF(E998&gt;='Risk(dist, colmena)'!$H$11, 3, "")))</f>
        <v/>
      </c>
      <c r="G998" s="88">
        <f>'HP-Api, V2-Sep24'!AH1000</f>
        <v>0</v>
      </c>
      <c r="H998" s="89" t="str">
        <f t="shared" si="151"/>
        <v/>
      </c>
      <c r="I998" s="194" t="e">
        <f>('HP-Api, V2-Sep24'!AK1000-'HP-Api, V2-Sep24'!S1000)/'HP-Api, V2-Sep24'!S1000</f>
        <v>#DIV/0!</v>
      </c>
      <c r="J998" s="89" t="e">
        <f t="shared" si="152"/>
        <v>#DIV/0!</v>
      </c>
      <c r="K998" s="195">
        <f>'HP-Api, V2-Sep24'!AQ1000</f>
        <v>0</v>
      </c>
      <c r="L998" s="89">
        <f t="shared" si="153"/>
        <v>1</v>
      </c>
      <c r="M998" s="88">
        <f>'HP-Api, V2-Sep24'!AM1000</f>
        <v>0</v>
      </c>
      <c r="N998" s="89" t="str">
        <f t="shared" si="150"/>
        <v/>
      </c>
      <c r="O998" s="88">
        <f>'HP-Api, V2-Sep24'!AR1000</f>
        <v>0</v>
      </c>
      <c r="P998" s="89" t="str">
        <f t="shared" si="154"/>
        <v/>
      </c>
      <c r="Q998" s="89" t="e">
        <f t="shared" si="155"/>
        <v>#VALUE!</v>
      </c>
      <c r="R998" s="89" t="e">
        <f t="shared" si="156"/>
        <v>#VALUE!</v>
      </c>
      <c r="S998" s="173">
        <f>'HP-Api, V2-Sep24'!AS1000</f>
        <v>0</v>
      </c>
      <c r="T998" s="89">
        <f t="shared" si="157"/>
        <v>1</v>
      </c>
      <c r="U998" s="90" t="e">
        <f t="shared" si="158"/>
        <v>#DIV/0!</v>
      </c>
      <c r="V998" s="91" t="e">
        <f t="shared" si="159"/>
        <v>#DIV/0!</v>
      </c>
    </row>
    <row r="999" spans="1:22" x14ac:dyDescent="0.3">
      <c r="A999" s="88" t="str">
        <f>'HP-Api, V2-Sep24'!D1001</f>
        <v>Guatemala</v>
      </c>
      <c r="B999" s="88" cm="1">
        <f t="array" ref="B999">IF(OR(A999=DATA!$H$2:$H$13),3,IF(OR(A999=DATA!$H$14:$H$119),2,1))</f>
        <v>1</v>
      </c>
      <c r="C999" s="88">
        <f>'HP-Api, V2-Sep24'!G1001</f>
        <v>0</v>
      </c>
      <c r="D999" s="89" t="str">
        <f>IF(AND(C999&gt;='Risk(dist, colmena)'!$C$9, C999&lt;='Risk(dist, colmena)'!$E$9), 1, IF(AND(C999&gt;'Risk(dist, colmena)'!$C$10, C999&lt;='Risk(dist, colmena)'!$E$10), 2, IF(C999&gt;='Risk(dist, colmena)'!$C$11, 3, "")))</f>
        <v/>
      </c>
      <c r="E999" s="173">
        <f>'HP-Api, V2-Sep24'!L1001</f>
        <v>0</v>
      </c>
      <c r="F999" s="173" t="str">
        <f>IF(AND(E999&gt;='Risk(dist, colmena)'!$H$9, E999&lt;='Risk(dist, colmena)'!$J$9), 1, IF(AND(E999&gt;'Risk(dist, colmena)'!$H$10, E999&lt;='Risk(dist, colmena)'!$J$10), 2, IF(E999&gt;='Risk(dist, colmena)'!$H$11, 3, "")))</f>
        <v/>
      </c>
      <c r="G999" s="88">
        <f>'HP-Api, V2-Sep24'!AH1001</f>
        <v>0</v>
      </c>
      <c r="H999" s="89" t="str">
        <f t="shared" si="151"/>
        <v/>
      </c>
      <c r="I999" s="194" t="e">
        <f>('HP-Api, V2-Sep24'!AK1001-'HP-Api, V2-Sep24'!S1001)/'HP-Api, V2-Sep24'!S1001</f>
        <v>#DIV/0!</v>
      </c>
      <c r="J999" s="89" t="e">
        <f t="shared" si="152"/>
        <v>#DIV/0!</v>
      </c>
      <c r="K999" s="195">
        <f>'HP-Api, V2-Sep24'!AQ1001</f>
        <v>0</v>
      </c>
      <c r="L999" s="89">
        <f t="shared" si="153"/>
        <v>1</v>
      </c>
      <c r="M999" s="88">
        <f>'HP-Api, V2-Sep24'!AM1001</f>
        <v>0</v>
      </c>
      <c r="N999" s="89" t="str">
        <f t="shared" si="150"/>
        <v/>
      </c>
      <c r="O999" s="88">
        <f>'HP-Api, V2-Sep24'!AR1001</f>
        <v>0</v>
      </c>
      <c r="P999" s="89" t="str">
        <f t="shared" si="154"/>
        <v/>
      </c>
      <c r="Q999" s="89" t="e">
        <f t="shared" si="155"/>
        <v>#VALUE!</v>
      </c>
      <c r="R999" s="89" t="e">
        <f t="shared" si="156"/>
        <v>#VALUE!</v>
      </c>
      <c r="S999" s="173">
        <f>'HP-Api, V2-Sep24'!AS1001</f>
        <v>0</v>
      </c>
      <c r="T999" s="89">
        <f t="shared" si="157"/>
        <v>1</v>
      </c>
      <c r="U999" s="90" t="e">
        <f t="shared" si="158"/>
        <v>#DIV/0!</v>
      </c>
      <c r="V999" s="91" t="e">
        <f t="shared" si="159"/>
        <v>#DIV/0!</v>
      </c>
    </row>
    <row r="1000" spans="1:22" x14ac:dyDescent="0.3">
      <c r="A1000" s="88" t="str">
        <f>'HP-Api, V2-Sep24'!D1002</f>
        <v>Guatemala</v>
      </c>
      <c r="B1000" s="88" cm="1">
        <f t="array" ref="B1000">IF(OR(A1000=DATA!$H$2:$H$13),3,IF(OR(A1000=DATA!$H$14:$H$119),2,1))</f>
        <v>1</v>
      </c>
      <c r="C1000" s="88">
        <f>'HP-Api, V2-Sep24'!G1002</f>
        <v>0</v>
      </c>
      <c r="D1000" s="89" t="str">
        <f>IF(AND(C1000&gt;='Risk(dist, colmena)'!$C$9, C1000&lt;='Risk(dist, colmena)'!$E$9), 1, IF(AND(C1000&gt;'Risk(dist, colmena)'!$C$10, C1000&lt;='Risk(dist, colmena)'!$E$10), 2, IF(C1000&gt;='Risk(dist, colmena)'!$C$11, 3, "")))</f>
        <v/>
      </c>
      <c r="E1000" s="173">
        <f>'HP-Api, V2-Sep24'!L1002</f>
        <v>0</v>
      </c>
      <c r="F1000" s="173" t="str">
        <f>IF(AND(E1000&gt;='Risk(dist, colmena)'!$H$9, E1000&lt;='Risk(dist, colmena)'!$J$9), 1, IF(AND(E1000&gt;'Risk(dist, colmena)'!$H$10, E1000&lt;='Risk(dist, colmena)'!$J$10), 2, IF(E1000&gt;='Risk(dist, colmena)'!$H$11, 3, "")))</f>
        <v/>
      </c>
      <c r="G1000" s="88">
        <f>'HP-Api, V2-Sep24'!AH1002</f>
        <v>0</v>
      </c>
      <c r="H1000" s="89" t="str">
        <f t="shared" si="151"/>
        <v/>
      </c>
      <c r="I1000" s="194" t="e">
        <f>('HP-Api, V2-Sep24'!AK1002-'HP-Api, V2-Sep24'!S1002)/'HP-Api, V2-Sep24'!S1002</f>
        <v>#DIV/0!</v>
      </c>
      <c r="J1000" s="89" t="e">
        <f t="shared" si="152"/>
        <v>#DIV/0!</v>
      </c>
      <c r="K1000" s="195">
        <f>'HP-Api, V2-Sep24'!AQ1002</f>
        <v>0</v>
      </c>
      <c r="L1000" s="89">
        <f t="shared" si="153"/>
        <v>1</v>
      </c>
      <c r="M1000" s="88">
        <f>'HP-Api, V2-Sep24'!AM1002</f>
        <v>0</v>
      </c>
      <c r="N1000" s="89" t="str">
        <f t="shared" si="150"/>
        <v/>
      </c>
      <c r="O1000" s="88">
        <f>'HP-Api, V2-Sep24'!AR1002</f>
        <v>0</v>
      </c>
      <c r="P1000" s="89" t="str">
        <f t="shared" si="154"/>
        <v/>
      </c>
      <c r="Q1000" s="89" t="e">
        <f t="shared" si="155"/>
        <v>#VALUE!</v>
      </c>
      <c r="R1000" s="89" t="e">
        <f t="shared" si="156"/>
        <v>#VALUE!</v>
      </c>
      <c r="S1000" s="173">
        <f>'HP-Api, V2-Sep24'!AS1002</f>
        <v>0</v>
      </c>
      <c r="T1000" s="89">
        <f t="shared" si="157"/>
        <v>1</v>
      </c>
      <c r="U1000" s="90" t="e">
        <f t="shared" si="158"/>
        <v>#DIV/0!</v>
      </c>
      <c r="V1000" s="91" t="e">
        <f t="shared" si="159"/>
        <v>#DIV/0!</v>
      </c>
    </row>
    <row r="1001" spans="1:22" x14ac:dyDescent="0.3">
      <c r="A1001" s="88" t="str">
        <f>'HP-Api, V2-Sep24'!D1003</f>
        <v>Guatemala</v>
      </c>
      <c r="B1001" s="88" cm="1">
        <f t="array" ref="B1001">IF(OR(A1001=DATA!$H$2:$H$13),3,IF(OR(A1001=DATA!$H$14:$H$119),2,1))</f>
        <v>1</v>
      </c>
      <c r="C1001" s="88">
        <f>'HP-Api, V2-Sep24'!G1003</f>
        <v>0</v>
      </c>
      <c r="D1001" s="89" t="str">
        <f>IF(AND(C1001&gt;='Risk(dist, colmena)'!$C$9, C1001&lt;='Risk(dist, colmena)'!$E$9), 1, IF(AND(C1001&gt;'Risk(dist, colmena)'!$C$10, C1001&lt;='Risk(dist, colmena)'!$E$10), 2, IF(C1001&gt;='Risk(dist, colmena)'!$C$11, 3, "")))</f>
        <v/>
      </c>
      <c r="E1001" s="173">
        <f>'HP-Api, V2-Sep24'!L1003</f>
        <v>0</v>
      </c>
      <c r="F1001" s="173" t="str">
        <f>IF(AND(E1001&gt;='Risk(dist, colmena)'!$H$9, E1001&lt;='Risk(dist, colmena)'!$J$9), 1, IF(AND(E1001&gt;'Risk(dist, colmena)'!$H$10, E1001&lt;='Risk(dist, colmena)'!$J$10), 2, IF(E1001&gt;='Risk(dist, colmena)'!$H$11, 3, "")))</f>
        <v/>
      </c>
      <c r="G1001" s="88">
        <f>'HP-Api, V2-Sep24'!AH1003</f>
        <v>0</v>
      </c>
      <c r="H1001" s="89" t="str">
        <f t="shared" si="151"/>
        <v/>
      </c>
      <c r="I1001" s="194" t="e">
        <f>('HP-Api, V2-Sep24'!AK1003-'HP-Api, V2-Sep24'!S1003)/'HP-Api, V2-Sep24'!S1003</f>
        <v>#DIV/0!</v>
      </c>
      <c r="J1001" s="89" t="e">
        <f t="shared" si="152"/>
        <v>#DIV/0!</v>
      </c>
      <c r="K1001" s="195">
        <f>'HP-Api, V2-Sep24'!AQ1003</f>
        <v>0</v>
      </c>
      <c r="L1001" s="89">
        <f t="shared" si="153"/>
        <v>1</v>
      </c>
      <c r="M1001" s="88">
        <f>'HP-Api, V2-Sep24'!AM1003</f>
        <v>0</v>
      </c>
      <c r="N1001" s="89" t="str">
        <f t="shared" si="150"/>
        <v/>
      </c>
      <c r="O1001" s="88">
        <f>'HP-Api, V2-Sep24'!AR1003</f>
        <v>0</v>
      </c>
      <c r="P1001" s="89" t="str">
        <f t="shared" si="154"/>
        <v/>
      </c>
      <c r="Q1001" s="89" t="e">
        <f t="shared" si="155"/>
        <v>#VALUE!</v>
      </c>
      <c r="R1001" s="89" t="e">
        <f t="shared" si="156"/>
        <v>#VALUE!</v>
      </c>
      <c r="S1001" s="173">
        <f>'HP-Api, V2-Sep24'!AS1003</f>
        <v>0</v>
      </c>
      <c r="T1001" s="89">
        <f t="shared" si="157"/>
        <v>1</v>
      </c>
      <c r="U1001" s="90" t="e">
        <f t="shared" si="158"/>
        <v>#DIV/0!</v>
      </c>
      <c r="V1001" s="91" t="e">
        <f t="shared" si="159"/>
        <v>#DIV/0!</v>
      </c>
    </row>
    <row r="1002" spans="1:22" x14ac:dyDescent="0.3">
      <c r="A1002" s="88" t="str">
        <f>'HP-Api, V2-Sep24'!D1004</f>
        <v>Guatemala</v>
      </c>
      <c r="B1002" s="88" cm="1">
        <f t="array" ref="B1002">IF(OR(A1002=DATA!$H$2:$H$13),3,IF(OR(A1002=DATA!$H$14:$H$119),2,1))</f>
        <v>1</v>
      </c>
      <c r="C1002" s="88">
        <f>'HP-Api, V2-Sep24'!G1004</f>
        <v>0</v>
      </c>
      <c r="D1002" s="89" t="str">
        <f>IF(AND(C1002&gt;='Risk(dist, colmena)'!$C$9, C1002&lt;='Risk(dist, colmena)'!$E$9), 1, IF(AND(C1002&gt;'Risk(dist, colmena)'!$C$10, C1002&lt;='Risk(dist, colmena)'!$E$10), 2, IF(C1002&gt;='Risk(dist, colmena)'!$C$11, 3, "")))</f>
        <v/>
      </c>
      <c r="E1002" s="173">
        <f>'HP-Api, V2-Sep24'!L1004</f>
        <v>0</v>
      </c>
      <c r="F1002" s="173" t="str">
        <f>IF(AND(E1002&gt;='Risk(dist, colmena)'!$H$9, E1002&lt;='Risk(dist, colmena)'!$J$9), 1, IF(AND(E1002&gt;'Risk(dist, colmena)'!$H$10, E1002&lt;='Risk(dist, colmena)'!$J$10), 2, IF(E1002&gt;='Risk(dist, colmena)'!$H$11, 3, "")))</f>
        <v/>
      </c>
      <c r="G1002" s="88">
        <f>'HP-Api, V2-Sep24'!AH1004</f>
        <v>0</v>
      </c>
      <c r="H1002" s="89" t="str">
        <f t="shared" si="151"/>
        <v/>
      </c>
      <c r="I1002" s="194" t="e">
        <f>('HP-Api, V2-Sep24'!AK1004-'HP-Api, V2-Sep24'!S1004)/'HP-Api, V2-Sep24'!S1004</f>
        <v>#DIV/0!</v>
      </c>
      <c r="J1002" s="89" t="e">
        <f t="shared" si="152"/>
        <v>#DIV/0!</v>
      </c>
      <c r="K1002" s="195">
        <f>'HP-Api, V2-Sep24'!AQ1004</f>
        <v>0</v>
      </c>
      <c r="L1002" s="89">
        <f t="shared" si="153"/>
        <v>1</v>
      </c>
      <c r="M1002" s="88">
        <f>'HP-Api, V2-Sep24'!AM1004</f>
        <v>0</v>
      </c>
      <c r="N1002" s="89" t="str">
        <f t="shared" si="150"/>
        <v/>
      </c>
      <c r="O1002" s="88">
        <f>'HP-Api, V2-Sep24'!AR1004</f>
        <v>0</v>
      </c>
      <c r="P1002" s="89" t="str">
        <f t="shared" si="154"/>
        <v/>
      </c>
      <c r="Q1002" s="89" t="e">
        <f t="shared" si="155"/>
        <v>#VALUE!</v>
      </c>
      <c r="R1002" s="89" t="e">
        <f t="shared" si="156"/>
        <v>#VALUE!</v>
      </c>
      <c r="S1002" s="173">
        <f>'HP-Api, V2-Sep24'!AS1004</f>
        <v>0</v>
      </c>
      <c r="T1002" s="89">
        <f t="shared" si="157"/>
        <v>1</v>
      </c>
      <c r="U1002" s="90" t="e">
        <f t="shared" si="158"/>
        <v>#DIV/0!</v>
      </c>
      <c r="V1002" s="91" t="e">
        <f t="shared" si="159"/>
        <v>#DIV/0!</v>
      </c>
    </row>
    <row r="1003" spans="1:22" x14ac:dyDescent="0.3">
      <c r="A1003" s="88" t="str">
        <f>'HP-Api, V2-Sep24'!D1005</f>
        <v>Guatemala</v>
      </c>
      <c r="B1003" s="88" cm="1">
        <f t="array" ref="B1003">IF(OR(A1003=DATA!$H$2:$H$13),3,IF(OR(A1003=DATA!$H$14:$H$119),2,1))</f>
        <v>1</v>
      </c>
      <c r="C1003" s="88">
        <f>'HP-Api, V2-Sep24'!G1005</f>
        <v>0</v>
      </c>
      <c r="D1003" s="89" t="str">
        <f>IF(AND(C1003&gt;='Risk(dist, colmena)'!$C$9, C1003&lt;='Risk(dist, colmena)'!$E$9), 1, IF(AND(C1003&gt;'Risk(dist, colmena)'!$C$10, C1003&lt;='Risk(dist, colmena)'!$E$10), 2, IF(C1003&gt;='Risk(dist, colmena)'!$C$11, 3, "")))</f>
        <v/>
      </c>
      <c r="E1003" s="173">
        <f>'HP-Api, V2-Sep24'!L1005</f>
        <v>0</v>
      </c>
      <c r="F1003" s="173" t="str">
        <f>IF(AND(E1003&gt;='Risk(dist, colmena)'!$H$9, E1003&lt;='Risk(dist, colmena)'!$J$9), 1, IF(AND(E1003&gt;'Risk(dist, colmena)'!$H$10, E1003&lt;='Risk(dist, colmena)'!$J$10), 2, IF(E1003&gt;='Risk(dist, colmena)'!$H$11, 3, "")))</f>
        <v/>
      </c>
      <c r="G1003" s="88">
        <f>'HP-Api, V2-Sep24'!AH1005</f>
        <v>0</v>
      </c>
      <c r="H1003" s="89" t="str">
        <f t="shared" si="151"/>
        <v/>
      </c>
      <c r="I1003" s="194" t="e">
        <f>('HP-Api, V2-Sep24'!AK1005-'HP-Api, V2-Sep24'!S1005)/'HP-Api, V2-Sep24'!S1005</f>
        <v>#DIV/0!</v>
      </c>
      <c r="J1003" s="89" t="e">
        <f t="shared" si="152"/>
        <v>#DIV/0!</v>
      </c>
      <c r="K1003" s="195">
        <f>'HP-Api, V2-Sep24'!AQ1005</f>
        <v>0</v>
      </c>
      <c r="L1003" s="89">
        <f t="shared" si="153"/>
        <v>1</v>
      </c>
      <c r="M1003" s="88">
        <f>'HP-Api, V2-Sep24'!AM1005</f>
        <v>0</v>
      </c>
      <c r="N1003" s="89" t="str">
        <f t="shared" si="150"/>
        <v/>
      </c>
      <c r="O1003" s="88">
        <f>'HP-Api, V2-Sep24'!AR1005</f>
        <v>0</v>
      </c>
      <c r="P1003" s="89" t="str">
        <f t="shared" si="154"/>
        <v/>
      </c>
      <c r="Q1003" s="89" t="e">
        <f t="shared" si="155"/>
        <v>#VALUE!</v>
      </c>
      <c r="R1003" s="89" t="e">
        <f t="shared" si="156"/>
        <v>#VALUE!</v>
      </c>
      <c r="S1003" s="173">
        <f>'HP-Api, V2-Sep24'!AS1005</f>
        <v>0</v>
      </c>
      <c r="T1003" s="89">
        <f t="shared" si="157"/>
        <v>1</v>
      </c>
      <c r="U1003" s="90" t="e">
        <f t="shared" si="158"/>
        <v>#DIV/0!</v>
      </c>
      <c r="V1003" s="91" t="e">
        <f t="shared" si="159"/>
        <v>#DIV/0!</v>
      </c>
    </row>
    <row r="1004" spans="1:22" x14ac:dyDescent="0.3">
      <c r="A1004" s="88" t="str">
        <f>'HP-Api, V2-Sep24'!D1006</f>
        <v>Guatemala</v>
      </c>
      <c r="B1004" s="88" cm="1">
        <f t="array" ref="B1004">IF(OR(A1004=DATA!$H$2:$H$13),3,IF(OR(A1004=DATA!$H$14:$H$119),2,1))</f>
        <v>1</v>
      </c>
      <c r="C1004" s="88">
        <f>'HP-Api, V2-Sep24'!G1006</f>
        <v>0</v>
      </c>
      <c r="D1004" s="89" t="str">
        <f>IF(AND(C1004&gt;='Risk(dist, colmena)'!$C$9, C1004&lt;='Risk(dist, colmena)'!$E$9), 1, IF(AND(C1004&gt;'Risk(dist, colmena)'!$C$10, C1004&lt;='Risk(dist, colmena)'!$E$10), 2, IF(C1004&gt;='Risk(dist, colmena)'!$C$11, 3, "")))</f>
        <v/>
      </c>
      <c r="E1004" s="173">
        <f>'HP-Api, V2-Sep24'!L1006</f>
        <v>0</v>
      </c>
      <c r="F1004" s="173" t="str">
        <f>IF(AND(E1004&gt;='Risk(dist, colmena)'!$H$9, E1004&lt;='Risk(dist, colmena)'!$J$9), 1, IF(AND(E1004&gt;'Risk(dist, colmena)'!$H$10, E1004&lt;='Risk(dist, colmena)'!$J$10), 2, IF(E1004&gt;='Risk(dist, colmena)'!$H$11, 3, "")))</f>
        <v/>
      </c>
      <c r="G1004" s="88">
        <f>'HP-Api, V2-Sep24'!AH1006</f>
        <v>0</v>
      </c>
      <c r="H1004" s="89" t="str">
        <f t="shared" si="151"/>
        <v/>
      </c>
      <c r="I1004" s="194" t="e">
        <f>('HP-Api, V2-Sep24'!AK1006-'HP-Api, V2-Sep24'!S1006)/'HP-Api, V2-Sep24'!S1006</f>
        <v>#DIV/0!</v>
      </c>
      <c r="J1004" s="89" t="e">
        <f t="shared" si="152"/>
        <v>#DIV/0!</v>
      </c>
      <c r="K1004" s="195">
        <f>'HP-Api, V2-Sep24'!AQ1006</f>
        <v>0</v>
      </c>
      <c r="L1004" s="89">
        <f t="shared" si="153"/>
        <v>1</v>
      </c>
      <c r="M1004" s="88">
        <f>'HP-Api, V2-Sep24'!AM1006</f>
        <v>0</v>
      </c>
      <c r="N1004" s="89" t="str">
        <f t="shared" si="150"/>
        <v/>
      </c>
      <c r="O1004" s="88">
        <f>'HP-Api, V2-Sep24'!AR1006</f>
        <v>0</v>
      </c>
      <c r="P1004" s="89" t="str">
        <f t="shared" si="154"/>
        <v/>
      </c>
      <c r="Q1004" s="89" t="e">
        <f t="shared" si="155"/>
        <v>#VALUE!</v>
      </c>
      <c r="R1004" s="89" t="e">
        <f t="shared" si="156"/>
        <v>#VALUE!</v>
      </c>
      <c r="S1004" s="173">
        <f>'HP-Api, V2-Sep24'!AS1006</f>
        <v>0</v>
      </c>
      <c r="T1004" s="89">
        <f t="shared" si="157"/>
        <v>1</v>
      </c>
      <c r="U1004" s="90" t="e">
        <f t="shared" si="158"/>
        <v>#DIV/0!</v>
      </c>
      <c r="V1004" s="91" t="e">
        <f t="shared" si="159"/>
        <v>#DIV/0!</v>
      </c>
    </row>
    <row r="1005" spans="1:22" x14ac:dyDescent="0.3">
      <c r="A1005" s="88" t="str">
        <f>'HP-Api, V2-Sep24'!D1007</f>
        <v>Guatemala</v>
      </c>
      <c r="B1005" s="88" cm="1">
        <f t="array" ref="B1005">IF(OR(A1005=DATA!$H$2:$H$13),3,IF(OR(A1005=DATA!$H$14:$H$119),2,1))</f>
        <v>1</v>
      </c>
      <c r="C1005" s="88">
        <f>'HP-Api, V2-Sep24'!G1007</f>
        <v>0</v>
      </c>
      <c r="D1005" s="89" t="str">
        <f>IF(AND(C1005&gt;='Risk(dist, colmena)'!$C$9, C1005&lt;='Risk(dist, colmena)'!$E$9), 1, IF(AND(C1005&gt;'Risk(dist, colmena)'!$C$10, C1005&lt;='Risk(dist, colmena)'!$E$10), 2, IF(C1005&gt;='Risk(dist, colmena)'!$C$11, 3, "")))</f>
        <v/>
      </c>
      <c r="E1005" s="173">
        <f>'HP-Api, V2-Sep24'!L1007</f>
        <v>0</v>
      </c>
      <c r="F1005" s="173" t="str">
        <f>IF(AND(E1005&gt;='Risk(dist, colmena)'!$H$9, E1005&lt;='Risk(dist, colmena)'!$J$9), 1, IF(AND(E1005&gt;'Risk(dist, colmena)'!$H$10, E1005&lt;='Risk(dist, colmena)'!$J$10), 2, IF(E1005&gt;='Risk(dist, colmena)'!$H$11, 3, "")))</f>
        <v/>
      </c>
      <c r="G1005" s="88">
        <f>'HP-Api, V2-Sep24'!AH1007</f>
        <v>0</v>
      </c>
      <c r="H1005" s="89" t="str">
        <f t="shared" si="151"/>
        <v/>
      </c>
      <c r="I1005" s="194" t="e">
        <f>('HP-Api, V2-Sep24'!AK1007-'HP-Api, V2-Sep24'!S1007)/'HP-Api, V2-Sep24'!S1007</f>
        <v>#DIV/0!</v>
      </c>
      <c r="J1005" s="89" t="e">
        <f t="shared" si="152"/>
        <v>#DIV/0!</v>
      </c>
      <c r="K1005" s="195">
        <f>'HP-Api, V2-Sep24'!AQ1007</f>
        <v>0</v>
      </c>
      <c r="L1005" s="89">
        <f t="shared" si="153"/>
        <v>1</v>
      </c>
      <c r="M1005" s="88">
        <f>'HP-Api, V2-Sep24'!AM1007</f>
        <v>0</v>
      </c>
      <c r="N1005" s="89" t="str">
        <f t="shared" si="150"/>
        <v/>
      </c>
      <c r="O1005" s="88">
        <f>'HP-Api, V2-Sep24'!AR1007</f>
        <v>0</v>
      </c>
      <c r="P1005" s="89" t="str">
        <f t="shared" si="154"/>
        <v/>
      </c>
      <c r="Q1005" s="89" t="e">
        <f t="shared" si="155"/>
        <v>#VALUE!</v>
      </c>
      <c r="R1005" s="89" t="e">
        <f t="shared" si="156"/>
        <v>#VALUE!</v>
      </c>
      <c r="S1005" s="173">
        <f>'HP-Api, V2-Sep24'!AS1007</f>
        <v>0</v>
      </c>
      <c r="T1005" s="89">
        <f t="shared" si="157"/>
        <v>1</v>
      </c>
      <c r="U1005" s="90" t="e">
        <f t="shared" si="158"/>
        <v>#DIV/0!</v>
      </c>
      <c r="V1005" s="91" t="e">
        <f t="shared" si="159"/>
        <v>#DIV/0!</v>
      </c>
    </row>
    <row r="1006" spans="1:22" x14ac:dyDescent="0.3">
      <c r="A1006" s="88" t="str">
        <f>'HP-Api, V2-Sep24'!D1008</f>
        <v>Guatemala</v>
      </c>
      <c r="B1006" s="88" cm="1">
        <f t="array" ref="B1006">IF(OR(A1006=DATA!$H$2:$H$13),3,IF(OR(A1006=DATA!$H$14:$H$119),2,1))</f>
        <v>1</v>
      </c>
      <c r="C1006" s="88">
        <f>'HP-Api, V2-Sep24'!G1008</f>
        <v>0</v>
      </c>
      <c r="D1006" s="89" t="str">
        <f>IF(AND(C1006&gt;='Risk(dist, colmena)'!$C$9, C1006&lt;='Risk(dist, colmena)'!$E$9), 1, IF(AND(C1006&gt;'Risk(dist, colmena)'!$C$10, C1006&lt;='Risk(dist, colmena)'!$E$10), 2, IF(C1006&gt;='Risk(dist, colmena)'!$C$11, 3, "")))</f>
        <v/>
      </c>
      <c r="E1006" s="173">
        <f>'HP-Api, V2-Sep24'!L1008</f>
        <v>0</v>
      </c>
      <c r="F1006" s="173" t="str">
        <f>IF(AND(E1006&gt;='Risk(dist, colmena)'!$H$9, E1006&lt;='Risk(dist, colmena)'!$J$9), 1, IF(AND(E1006&gt;'Risk(dist, colmena)'!$H$10, E1006&lt;='Risk(dist, colmena)'!$J$10), 2, IF(E1006&gt;='Risk(dist, colmena)'!$H$11, 3, "")))</f>
        <v/>
      </c>
      <c r="G1006" s="88">
        <f>'HP-Api, V2-Sep24'!AH1008</f>
        <v>0</v>
      </c>
      <c r="H1006" s="89" t="str">
        <f t="shared" si="151"/>
        <v/>
      </c>
      <c r="I1006" s="194" t="e">
        <f>('HP-Api, V2-Sep24'!AK1008-'HP-Api, V2-Sep24'!S1008)/'HP-Api, V2-Sep24'!S1008</f>
        <v>#DIV/0!</v>
      </c>
      <c r="J1006" s="89" t="e">
        <f t="shared" si="152"/>
        <v>#DIV/0!</v>
      </c>
      <c r="K1006" s="195">
        <f>'HP-Api, V2-Sep24'!AQ1008</f>
        <v>0</v>
      </c>
      <c r="L1006" s="89">
        <f t="shared" si="153"/>
        <v>1</v>
      </c>
      <c r="M1006" s="88">
        <f>'HP-Api, V2-Sep24'!AM1008</f>
        <v>0</v>
      </c>
      <c r="N1006" s="89" t="str">
        <f t="shared" si="150"/>
        <v/>
      </c>
      <c r="O1006" s="88">
        <f>'HP-Api, V2-Sep24'!AR1008</f>
        <v>0</v>
      </c>
      <c r="P1006" s="89" t="str">
        <f t="shared" si="154"/>
        <v/>
      </c>
      <c r="Q1006" s="89" t="e">
        <f t="shared" si="155"/>
        <v>#VALUE!</v>
      </c>
      <c r="R1006" s="89" t="e">
        <f t="shared" si="156"/>
        <v>#VALUE!</v>
      </c>
      <c r="S1006" s="173">
        <f>'HP-Api, V2-Sep24'!AS1008</f>
        <v>0</v>
      </c>
      <c r="T1006" s="89">
        <f t="shared" si="157"/>
        <v>1</v>
      </c>
      <c r="U1006" s="90" t="e">
        <f t="shared" si="158"/>
        <v>#DIV/0!</v>
      </c>
      <c r="V1006" s="91" t="e">
        <f t="shared" si="159"/>
        <v>#DIV/0!</v>
      </c>
    </row>
    <row r="1007" spans="1:22" x14ac:dyDescent="0.3">
      <c r="A1007" s="88" t="str">
        <f>'HP-Api, V2-Sep24'!D1009</f>
        <v>Guatemala</v>
      </c>
      <c r="B1007" s="88" cm="1">
        <f t="array" ref="B1007">IF(OR(A1007=DATA!$H$2:$H$13),3,IF(OR(A1007=DATA!$H$14:$H$119),2,1))</f>
        <v>1</v>
      </c>
      <c r="C1007" s="88">
        <f>'HP-Api, V2-Sep24'!G1009</f>
        <v>0</v>
      </c>
      <c r="D1007" s="89" t="str">
        <f>IF(AND(C1007&gt;='Risk(dist, colmena)'!$C$9, C1007&lt;='Risk(dist, colmena)'!$E$9), 1, IF(AND(C1007&gt;'Risk(dist, colmena)'!$C$10, C1007&lt;='Risk(dist, colmena)'!$E$10), 2, IF(C1007&gt;='Risk(dist, colmena)'!$C$11, 3, "")))</f>
        <v/>
      </c>
      <c r="E1007" s="173">
        <f>'HP-Api, V2-Sep24'!L1009</f>
        <v>0</v>
      </c>
      <c r="F1007" s="173" t="str">
        <f>IF(AND(E1007&gt;='Risk(dist, colmena)'!$H$9, E1007&lt;='Risk(dist, colmena)'!$J$9), 1, IF(AND(E1007&gt;'Risk(dist, colmena)'!$H$10, E1007&lt;='Risk(dist, colmena)'!$J$10), 2, IF(E1007&gt;='Risk(dist, colmena)'!$H$11, 3, "")))</f>
        <v/>
      </c>
      <c r="G1007" s="88">
        <f>'HP-Api, V2-Sep24'!AH1009</f>
        <v>0</v>
      </c>
      <c r="H1007" s="89" t="str">
        <f t="shared" si="151"/>
        <v/>
      </c>
      <c r="I1007" s="194" t="e">
        <f>('HP-Api, V2-Sep24'!AK1009-'HP-Api, V2-Sep24'!S1009)/'HP-Api, V2-Sep24'!S1009</f>
        <v>#DIV/0!</v>
      </c>
      <c r="J1007" s="89" t="e">
        <f t="shared" si="152"/>
        <v>#DIV/0!</v>
      </c>
      <c r="K1007" s="195">
        <f>'HP-Api, V2-Sep24'!AQ1009</f>
        <v>0</v>
      </c>
      <c r="L1007" s="89">
        <f t="shared" si="153"/>
        <v>1</v>
      </c>
      <c r="M1007" s="88">
        <f>'HP-Api, V2-Sep24'!AM1009</f>
        <v>0</v>
      </c>
      <c r="N1007" s="89" t="str">
        <f t="shared" si="150"/>
        <v/>
      </c>
      <c r="O1007" s="88">
        <f>'HP-Api, V2-Sep24'!AR1009</f>
        <v>0</v>
      </c>
      <c r="P1007" s="89" t="str">
        <f t="shared" si="154"/>
        <v/>
      </c>
      <c r="Q1007" s="89" t="e">
        <f t="shared" si="155"/>
        <v>#VALUE!</v>
      </c>
      <c r="R1007" s="89" t="e">
        <f t="shared" si="156"/>
        <v>#VALUE!</v>
      </c>
      <c r="S1007" s="173">
        <f>'HP-Api, V2-Sep24'!AS1009</f>
        <v>0</v>
      </c>
      <c r="T1007" s="89">
        <f t="shared" si="157"/>
        <v>1</v>
      </c>
      <c r="U1007" s="90" t="e">
        <f t="shared" si="158"/>
        <v>#DIV/0!</v>
      </c>
      <c r="V1007" s="91" t="e">
        <f t="shared" si="159"/>
        <v>#DIV/0!</v>
      </c>
    </row>
    <row r="1008" spans="1:22" x14ac:dyDescent="0.3">
      <c r="A1008" s="88" t="str">
        <f>'HP-Api, V2-Sep24'!D1010</f>
        <v>Guatemala</v>
      </c>
      <c r="B1008" s="88" cm="1">
        <f t="array" ref="B1008">IF(OR(A1008=DATA!$H$2:$H$13),3,IF(OR(A1008=DATA!$H$14:$H$119),2,1))</f>
        <v>1</v>
      </c>
      <c r="C1008" s="88">
        <f>'HP-Api, V2-Sep24'!G1010</f>
        <v>0</v>
      </c>
      <c r="D1008" s="89" t="str">
        <f>IF(AND(C1008&gt;='Risk(dist, colmena)'!$C$9, C1008&lt;='Risk(dist, colmena)'!$E$9), 1, IF(AND(C1008&gt;'Risk(dist, colmena)'!$C$10, C1008&lt;='Risk(dist, colmena)'!$E$10), 2, IF(C1008&gt;='Risk(dist, colmena)'!$C$11, 3, "")))</f>
        <v/>
      </c>
      <c r="E1008" s="173">
        <f>'HP-Api, V2-Sep24'!L1010</f>
        <v>0</v>
      </c>
      <c r="F1008" s="173" t="str">
        <f>IF(AND(E1008&gt;='Risk(dist, colmena)'!$H$9, E1008&lt;='Risk(dist, colmena)'!$J$9), 1, IF(AND(E1008&gt;'Risk(dist, colmena)'!$H$10, E1008&lt;='Risk(dist, colmena)'!$J$10), 2, IF(E1008&gt;='Risk(dist, colmena)'!$H$11, 3, "")))</f>
        <v/>
      </c>
      <c r="G1008" s="88">
        <f>'HP-Api, V2-Sep24'!AH1010</f>
        <v>0</v>
      </c>
      <c r="H1008" s="89" t="str">
        <f t="shared" si="151"/>
        <v/>
      </c>
      <c r="I1008" s="194" t="e">
        <f>('HP-Api, V2-Sep24'!AK1010-'HP-Api, V2-Sep24'!S1010)/'HP-Api, V2-Sep24'!S1010</f>
        <v>#DIV/0!</v>
      </c>
      <c r="J1008" s="89" t="e">
        <f t="shared" si="152"/>
        <v>#DIV/0!</v>
      </c>
      <c r="K1008" s="195">
        <f>'HP-Api, V2-Sep24'!AQ1010</f>
        <v>0</v>
      </c>
      <c r="L1008" s="89">
        <f t="shared" si="153"/>
        <v>1</v>
      </c>
      <c r="M1008" s="88">
        <f>'HP-Api, V2-Sep24'!AM1010</f>
        <v>0</v>
      </c>
      <c r="N1008" s="89" t="str">
        <f t="shared" si="150"/>
        <v/>
      </c>
      <c r="O1008" s="88">
        <f>'HP-Api, V2-Sep24'!AR1010</f>
        <v>0</v>
      </c>
      <c r="P1008" s="89" t="str">
        <f t="shared" si="154"/>
        <v/>
      </c>
      <c r="Q1008" s="89" t="e">
        <f t="shared" si="155"/>
        <v>#VALUE!</v>
      </c>
      <c r="R1008" s="89" t="e">
        <f t="shared" si="156"/>
        <v>#VALUE!</v>
      </c>
      <c r="S1008" s="173">
        <f>'HP-Api, V2-Sep24'!AS1010</f>
        <v>0</v>
      </c>
      <c r="T1008" s="89">
        <f t="shared" si="157"/>
        <v>1</v>
      </c>
      <c r="U1008" s="90" t="e">
        <f t="shared" si="158"/>
        <v>#DIV/0!</v>
      </c>
      <c r="V1008" s="91" t="e">
        <f t="shared" si="159"/>
        <v>#DIV/0!</v>
      </c>
    </row>
    <row r="1009" spans="1:22" x14ac:dyDescent="0.3">
      <c r="A1009" s="88" t="str">
        <f>'HP-Api, V2-Sep24'!D1011</f>
        <v>Guatemala</v>
      </c>
      <c r="B1009" s="88" cm="1">
        <f t="array" ref="B1009">IF(OR(A1009=DATA!$H$2:$H$13),3,IF(OR(A1009=DATA!$H$14:$H$119),2,1))</f>
        <v>1</v>
      </c>
      <c r="C1009" s="88">
        <f>'HP-Api, V2-Sep24'!G1011</f>
        <v>0</v>
      </c>
      <c r="D1009" s="89" t="str">
        <f>IF(AND(C1009&gt;='Risk(dist, colmena)'!$C$9, C1009&lt;='Risk(dist, colmena)'!$E$9), 1, IF(AND(C1009&gt;'Risk(dist, colmena)'!$C$10, C1009&lt;='Risk(dist, colmena)'!$E$10), 2, IF(C1009&gt;='Risk(dist, colmena)'!$C$11, 3, "")))</f>
        <v/>
      </c>
      <c r="E1009" s="173">
        <f>'HP-Api, V2-Sep24'!L1011</f>
        <v>0</v>
      </c>
      <c r="F1009" s="173" t="str">
        <f>IF(AND(E1009&gt;='Risk(dist, colmena)'!$H$9, E1009&lt;='Risk(dist, colmena)'!$J$9), 1, IF(AND(E1009&gt;'Risk(dist, colmena)'!$H$10, E1009&lt;='Risk(dist, colmena)'!$J$10), 2, IF(E1009&gt;='Risk(dist, colmena)'!$H$11, 3, "")))</f>
        <v/>
      </c>
      <c r="G1009" s="88">
        <f>'HP-Api, V2-Sep24'!AH1011</f>
        <v>0</v>
      </c>
      <c r="H1009" s="89" t="str">
        <f t="shared" si="151"/>
        <v/>
      </c>
      <c r="I1009" s="194" t="e">
        <f>('HP-Api, V2-Sep24'!AK1011-'HP-Api, V2-Sep24'!S1011)/'HP-Api, V2-Sep24'!S1011</f>
        <v>#DIV/0!</v>
      </c>
      <c r="J1009" s="89" t="e">
        <f t="shared" si="152"/>
        <v>#DIV/0!</v>
      </c>
      <c r="K1009" s="195">
        <f>'HP-Api, V2-Sep24'!AQ1011</f>
        <v>0</v>
      </c>
      <c r="L1009" s="89">
        <f t="shared" si="153"/>
        <v>1</v>
      </c>
      <c r="M1009" s="88">
        <f>'HP-Api, V2-Sep24'!AM1011</f>
        <v>0</v>
      </c>
      <c r="N1009" s="89" t="str">
        <f t="shared" si="150"/>
        <v/>
      </c>
      <c r="O1009" s="88">
        <f>'HP-Api, V2-Sep24'!AR1011</f>
        <v>0</v>
      </c>
      <c r="P1009" s="89" t="str">
        <f t="shared" si="154"/>
        <v/>
      </c>
      <c r="Q1009" s="89" t="e">
        <f t="shared" si="155"/>
        <v>#VALUE!</v>
      </c>
      <c r="R1009" s="89" t="e">
        <f t="shared" si="156"/>
        <v>#VALUE!</v>
      </c>
      <c r="S1009" s="173">
        <f>'HP-Api, V2-Sep24'!AS1011</f>
        <v>0</v>
      </c>
      <c r="T1009" s="89">
        <f t="shared" si="157"/>
        <v>1</v>
      </c>
      <c r="U1009" s="90" t="e">
        <f t="shared" si="158"/>
        <v>#DIV/0!</v>
      </c>
      <c r="V1009" s="91" t="e">
        <f t="shared" si="159"/>
        <v>#DIV/0!</v>
      </c>
    </row>
    <row r="1010" spans="1:22" x14ac:dyDescent="0.3">
      <c r="A1010" s="88" t="str">
        <f>'HP-Api, V2-Sep24'!D1012</f>
        <v>Guatemala</v>
      </c>
      <c r="B1010" s="88" cm="1">
        <f t="array" ref="B1010">IF(OR(A1010=DATA!$H$2:$H$13),3,IF(OR(A1010=DATA!$H$14:$H$119),2,1))</f>
        <v>1</v>
      </c>
      <c r="C1010" s="88">
        <f>'HP-Api, V2-Sep24'!G1012</f>
        <v>0</v>
      </c>
      <c r="D1010" s="89" t="str">
        <f>IF(AND(C1010&gt;='Risk(dist, colmena)'!$C$9, C1010&lt;='Risk(dist, colmena)'!$E$9), 1, IF(AND(C1010&gt;'Risk(dist, colmena)'!$C$10, C1010&lt;='Risk(dist, colmena)'!$E$10), 2, IF(C1010&gt;='Risk(dist, colmena)'!$C$11, 3, "")))</f>
        <v/>
      </c>
      <c r="E1010" s="173">
        <f>'HP-Api, V2-Sep24'!L1012</f>
        <v>0</v>
      </c>
      <c r="F1010" s="173" t="str">
        <f>IF(AND(E1010&gt;='Risk(dist, colmena)'!$H$9, E1010&lt;='Risk(dist, colmena)'!$J$9), 1, IF(AND(E1010&gt;'Risk(dist, colmena)'!$H$10, E1010&lt;='Risk(dist, colmena)'!$J$10), 2, IF(E1010&gt;='Risk(dist, colmena)'!$H$11, 3, "")))</f>
        <v/>
      </c>
      <c r="G1010" s="88">
        <f>'HP-Api, V2-Sep24'!AH1012</f>
        <v>0</v>
      </c>
      <c r="H1010" s="89" t="str">
        <f t="shared" si="151"/>
        <v/>
      </c>
      <c r="I1010" s="194" t="e">
        <f>('HP-Api, V2-Sep24'!AK1012-'HP-Api, V2-Sep24'!S1012)/'HP-Api, V2-Sep24'!S1012</f>
        <v>#DIV/0!</v>
      </c>
      <c r="J1010" s="89" t="e">
        <f t="shared" si="152"/>
        <v>#DIV/0!</v>
      </c>
      <c r="K1010" s="195">
        <f>'HP-Api, V2-Sep24'!AQ1012</f>
        <v>0</v>
      </c>
      <c r="L1010" s="89">
        <f t="shared" si="153"/>
        <v>1</v>
      </c>
      <c r="M1010" s="88">
        <f>'HP-Api, V2-Sep24'!AM1012</f>
        <v>0</v>
      </c>
      <c r="N1010" s="89" t="str">
        <f t="shared" si="150"/>
        <v/>
      </c>
      <c r="O1010" s="88">
        <f>'HP-Api, V2-Sep24'!AR1012</f>
        <v>0</v>
      </c>
      <c r="P1010" s="89" t="str">
        <f t="shared" si="154"/>
        <v/>
      </c>
      <c r="Q1010" s="89" t="e">
        <f t="shared" si="155"/>
        <v>#VALUE!</v>
      </c>
      <c r="R1010" s="89" t="e">
        <f t="shared" si="156"/>
        <v>#VALUE!</v>
      </c>
      <c r="S1010" s="173">
        <f>'HP-Api, V2-Sep24'!AS1012</f>
        <v>0</v>
      </c>
      <c r="T1010" s="89">
        <f t="shared" si="157"/>
        <v>1</v>
      </c>
      <c r="U1010" s="90" t="e">
        <f t="shared" si="158"/>
        <v>#DIV/0!</v>
      </c>
      <c r="V1010" s="91" t="e">
        <f t="shared" si="159"/>
        <v>#DIV/0!</v>
      </c>
    </row>
    <row r="1011" spans="1:22" x14ac:dyDescent="0.3">
      <c r="A1011" s="88" t="str">
        <f>'HP-Api, V2-Sep24'!D1013</f>
        <v>Guatemala</v>
      </c>
      <c r="B1011" s="88" cm="1">
        <f t="array" ref="B1011">IF(OR(A1011=DATA!$H$2:$H$13),3,IF(OR(A1011=DATA!$H$14:$H$119),2,1))</f>
        <v>1</v>
      </c>
      <c r="C1011" s="88">
        <f>'HP-Api, V2-Sep24'!G1013</f>
        <v>0</v>
      </c>
      <c r="D1011" s="89" t="str">
        <f>IF(AND(C1011&gt;='Risk(dist, colmena)'!$C$9, C1011&lt;='Risk(dist, colmena)'!$E$9), 1, IF(AND(C1011&gt;'Risk(dist, colmena)'!$C$10, C1011&lt;='Risk(dist, colmena)'!$E$10), 2, IF(C1011&gt;='Risk(dist, colmena)'!$C$11, 3, "")))</f>
        <v/>
      </c>
      <c r="E1011" s="173">
        <f>'HP-Api, V2-Sep24'!L1013</f>
        <v>0</v>
      </c>
      <c r="F1011" s="173" t="str">
        <f>IF(AND(E1011&gt;='Risk(dist, colmena)'!$H$9, E1011&lt;='Risk(dist, colmena)'!$J$9), 1, IF(AND(E1011&gt;'Risk(dist, colmena)'!$H$10, E1011&lt;='Risk(dist, colmena)'!$J$10), 2, IF(E1011&gt;='Risk(dist, colmena)'!$H$11, 3, "")))</f>
        <v/>
      </c>
      <c r="G1011" s="88">
        <f>'HP-Api, V2-Sep24'!AH1013</f>
        <v>0</v>
      </c>
      <c r="H1011" s="89" t="str">
        <f t="shared" si="151"/>
        <v/>
      </c>
      <c r="I1011" s="194" t="e">
        <f>('HP-Api, V2-Sep24'!AK1013-'HP-Api, V2-Sep24'!S1013)/'HP-Api, V2-Sep24'!S1013</f>
        <v>#DIV/0!</v>
      </c>
      <c r="J1011" s="89" t="e">
        <f t="shared" si="152"/>
        <v>#DIV/0!</v>
      </c>
      <c r="K1011" s="195">
        <f>'HP-Api, V2-Sep24'!AQ1013</f>
        <v>0</v>
      </c>
      <c r="L1011" s="89">
        <f t="shared" si="153"/>
        <v>1</v>
      </c>
      <c r="M1011" s="88">
        <f>'HP-Api, V2-Sep24'!AM1013</f>
        <v>0</v>
      </c>
      <c r="N1011" s="89" t="str">
        <f t="shared" si="150"/>
        <v/>
      </c>
      <c r="O1011" s="88">
        <f>'HP-Api, V2-Sep24'!AR1013</f>
        <v>0</v>
      </c>
      <c r="P1011" s="89" t="str">
        <f t="shared" si="154"/>
        <v/>
      </c>
      <c r="Q1011" s="89" t="e">
        <f t="shared" si="155"/>
        <v>#VALUE!</v>
      </c>
      <c r="R1011" s="89" t="e">
        <f t="shared" si="156"/>
        <v>#VALUE!</v>
      </c>
      <c r="S1011" s="173">
        <f>'HP-Api, V2-Sep24'!AS1013</f>
        <v>0</v>
      </c>
      <c r="T1011" s="89">
        <f t="shared" si="157"/>
        <v>1</v>
      </c>
      <c r="U1011" s="90" t="e">
        <f t="shared" si="158"/>
        <v>#DIV/0!</v>
      </c>
      <c r="V1011" s="91" t="e">
        <f t="shared" si="159"/>
        <v>#DIV/0!</v>
      </c>
    </row>
    <row r="1012" spans="1:22" x14ac:dyDescent="0.3">
      <c r="A1012" s="88" t="str">
        <f>'HP-Api, V2-Sep24'!D1014</f>
        <v>Guatemala</v>
      </c>
      <c r="B1012" s="88" cm="1">
        <f t="array" ref="B1012">IF(OR(A1012=DATA!$H$2:$H$13),3,IF(OR(A1012=DATA!$H$14:$H$119),2,1))</f>
        <v>1</v>
      </c>
      <c r="C1012" s="88">
        <f>'HP-Api, V2-Sep24'!G1014</f>
        <v>0</v>
      </c>
      <c r="D1012" s="89" t="str">
        <f>IF(AND(C1012&gt;='Risk(dist, colmena)'!$C$9, C1012&lt;='Risk(dist, colmena)'!$E$9), 1, IF(AND(C1012&gt;'Risk(dist, colmena)'!$C$10, C1012&lt;='Risk(dist, colmena)'!$E$10), 2, IF(C1012&gt;='Risk(dist, colmena)'!$C$11, 3, "")))</f>
        <v/>
      </c>
      <c r="E1012" s="173">
        <f>'HP-Api, V2-Sep24'!L1014</f>
        <v>0</v>
      </c>
      <c r="F1012" s="173" t="str">
        <f>IF(AND(E1012&gt;='Risk(dist, colmena)'!$H$9, E1012&lt;='Risk(dist, colmena)'!$J$9), 1, IF(AND(E1012&gt;'Risk(dist, colmena)'!$H$10, E1012&lt;='Risk(dist, colmena)'!$J$10), 2, IF(E1012&gt;='Risk(dist, colmena)'!$H$11, 3, "")))</f>
        <v/>
      </c>
      <c r="G1012" s="88">
        <f>'HP-Api, V2-Sep24'!AH1014</f>
        <v>0</v>
      </c>
      <c r="H1012" s="89" t="str">
        <f t="shared" si="151"/>
        <v/>
      </c>
      <c r="I1012" s="194" t="e">
        <f>('HP-Api, V2-Sep24'!AK1014-'HP-Api, V2-Sep24'!S1014)/'HP-Api, V2-Sep24'!S1014</f>
        <v>#DIV/0!</v>
      </c>
      <c r="J1012" s="89" t="e">
        <f t="shared" si="152"/>
        <v>#DIV/0!</v>
      </c>
      <c r="K1012" s="195">
        <f>'HP-Api, V2-Sep24'!AQ1014</f>
        <v>0</v>
      </c>
      <c r="L1012" s="89">
        <f t="shared" si="153"/>
        <v>1</v>
      </c>
      <c r="M1012" s="88">
        <f>'HP-Api, V2-Sep24'!AM1014</f>
        <v>0</v>
      </c>
      <c r="N1012" s="89" t="str">
        <f t="shared" si="150"/>
        <v/>
      </c>
      <c r="O1012" s="88">
        <f>'HP-Api, V2-Sep24'!AR1014</f>
        <v>0</v>
      </c>
      <c r="P1012" s="89" t="str">
        <f t="shared" si="154"/>
        <v/>
      </c>
      <c r="Q1012" s="89" t="e">
        <f t="shared" si="155"/>
        <v>#VALUE!</v>
      </c>
      <c r="R1012" s="89" t="e">
        <f t="shared" si="156"/>
        <v>#VALUE!</v>
      </c>
      <c r="S1012" s="173">
        <f>'HP-Api, V2-Sep24'!AS1014</f>
        <v>0</v>
      </c>
      <c r="T1012" s="89">
        <f t="shared" si="157"/>
        <v>1</v>
      </c>
      <c r="U1012" s="90" t="e">
        <f t="shared" si="158"/>
        <v>#DIV/0!</v>
      </c>
      <c r="V1012" s="91" t="e">
        <f t="shared" si="159"/>
        <v>#DIV/0!</v>
      </c>
    </row>
    <row r="1013" spans="1:22" x14ac:dyDescent="0.3">
      <c r="A1013" s="88" t="str">
        <f>'HP-Api, V2-Sep24'!D1015</f>
        <v>Guatemala</v>
      </c>
      <c r="B1013" s="88" cm="1">
        <f t="array" ref="B1013">IF(OR(A1013=DATA!$H$2:$H$13),3,IF(OR(A1013=DATA!$H$14:$H$119),2,1))</f>
        <v>1</v>
      </c>
      <c r="C1013" s="88">
        <f>'HP-Api, V2-Sep24'!G1015</f>
        <v>0</v>
      </c>
      <c r="D1013" s="89" t="str">
        <f>IF(AND(C1013&gt;='Risk(dist, colmena)'!$C$9, C1013&lt;='Risk(dist, colmena)'!$E$9), 1, IF(AND(C1013&gt;'Risk(dist, colmena)'!$C$10, C1013&lt;='Risk(dist, colmena)'!$E$10), 2, IF(C1013&gt;='Risk(dist, colmena)'!$C$11, 3, "")))</f>
        <v/>
      </c>
      <c r="E1013" s="173">
        <f>'HP-Api, V2-Sep24'!L1015</f>
        <v>0</v>
      </c>
      <c r="F1013" s="173" t="str">
        <f>IF(AND(E1013&gt;='Risk(dist, colmena)'!$H$9, E1013&lt;='Risk(dist, colmena)'!$J$9), 1, IF(AND(E1013&gt;'Risk(dist, colmena)'!$H$10, E1013&lt;='Risk(dist, colmena)'!$J$10), 2, IF(E1013&gt;='Risk(dist, colmena)'!$H$11, 3, "")))</f>
        <v/>
      </c>
      <c r="G1013" s="88">
        <f>'HP-Api, V2-Sep24'!AH1015</f>
        <v>0</v>
      </c>
      <c r="H1013" s="89" t="str">
        <f t="shared" si="151"/>
        <v/>
      </c>
      <c r="I1013" s="194" t="e">
        <f>('HP-Api, V2-Sep24'!AK1015-'HP-Api, V2-Sep24'!S1015)/'HP-Api, V2-Sep24'!S1015</f>
        <v>#DIV/0!</v>
      </c>
      <c r="J1013" s="89" t="e">
        <f t="shared" si="152"/>
        <v>#DIV/0!</v>
      </c>
      <c r="K1013" s="195">
        <f>'HP-Api, V2-Sep24'!AQ1015</f>
        <v>0</v>
      </c>
      <c r="L1013" s="89">
        <f t="shared" si="153"/>
        <v>1</v>
      </c>
      <c r="M1013" s="88">
        <f>'HP-Api, V2-Sep24'!AM1015</f>
        <v>0</v>
      </c>
      <c r="N1013" s="89" t="str">
        <f t="shared" si="150"/>
        <v/>
      </c>
      <c r="O1013" s="88">
        <f>'HP-Api, V2-Sep24'!AR1015</f>
        <v>0</v>
      </c>
      <c r="P1013" s="89" t="str">
        <f t="shared" si="154"/>
        <v/>
      </c>
      <c r="Q1013" s="89" t="e">
        <f t="shared" si="155"/>
        <v>#VALUE!</v>
      </c>
      <c r="R1013" s="89" t="e">
        <f t="shared" si="156"/>
        <v>#VALUE!</v>
      </c>
      <c r="S1013" s="173">
        <f>'HP-Api, V2-Sep24'!AS1015</f>
        <v>0</v>
      </c>
      <c r="T1013" s="89">
        <f t="shared" si="157"/>
        <v>1</v>
      </c>
      <c r="U1013" s="90" t="e">
        <f t="shared" si="158"/>
        <v>#DIV/0!</v>
      </c>
      <c r="V1013" s="91" t="e">
        <f t="shared" si="159"/>
        <v>#DIV/0!</v>
      </c>
    </row>
    <row r="1014" spans="1:22" x14ac:dyDescent="0.3">
      <c r="A1014" s="88" t="str">
        <f>'HP-Api, V2-Sep24'!D1016</f>
        <v>Guatemala</v>
      </c>
      <c r="B1014" s="88" cm="1">
        <f t="array" ref="B1014">IF(OR(A1014=DATA!$H$2:$H$13),3,IF(OR(A1014=DATA!$H$14:$H$119),2,1))</f>
        <v>1</v>
      </c>
      <c r="C1014" s="88">
        <f>'HP-Api, V2-Sep24'!G1016</f>
        <v>0</v>
      </c>
      <c r="D1014" s="89" t="str">
        <f>IF(AND(C1014&gt;='Risk(dist, colmena)'!$C$9, C1014&lt;='Risk(dist, colmena)'!$E$9), 1, IF(AND(C1014&gt;'Risk(dist, colmena)'!$C$10, C1014&lt;='Risk(dist, colmena)'!$E$10), 2, IF(C1014&gt;='Risk(dist, colmena)'!$C$11, 3, "")))</f>
        <v/>
      </c>
      <c r="E1014" s="173">
        <f>'HP-Api, V2-Sep24'!L1016</f>
        <v>0</v>
      </c>
      <c r="F1014" s="173" t="str">
        <f>IF(AND(E1014&gt;='Risk(dist, colmena)'!$H$9, E1014&lt;='Risk(dist, colmena)'!$J$9), 1, IF(AND(E1014&gt;'Risk(dist, colmena)'!$H$10, E1014&lt;='Risk(dist, colmena)'!$J$10), 2, IF(E1014&gt;='Risk(dist, colmena)'!$H$11, 3, "")))</f>
        <v/>
      </c>
      <c r="G1014" s="88">
        <f>'HP-Api, V2-Sep24'!AH1016</f>
        <v>0</v>
      </c>
      <c r="H1014" s="89" t="str">
        <f t="shared" si="151"/>
        <v/>
      </c>
      <c r="I1014" s="194" t="e">
        <f>('HP-Api, V2-Sep24'!AK1016-'HP-Api, V2-Sep24'!S1016)/'HP-Api, V2-Sep24'!S1016</f>
        <v>#DIV/0!</v>
      </c>
      <c r="J1014" s="89" t="e">
        <f t="shared" si="152"/>
        <v>#DIV/0!</v>
      </c>
      <c r="K1014" s="195">
        <f>'HP-Api, V2-Sep24'!AQ1016</f>
        <v>0</v>
      </c>
      <c r="L1014" s="89">
        <f t="shared" si="153"/>
        <v>1</v>
      </c>
      <c r="M1014" s="88">
        <f>'HP-Api, V2-Sep24'!AM1016</f>
        <v>0</v>
      </c>
      <c r="N1014" s="89" t="str">
        <f t="shared" si="150"/>
        <v/>
      </c>
      <c r="O1014" s="88">
        <f>'HP-Api, V2-Sep24'!AR1016</f>
        <v>0</v>
      </c>
      <c r="P1014" s="89" t="str">
        <f t="shared" si="154"/>
        <v/>
      </c>
      <c r="Q1014" s="89" t="e">
        <f t="shared" si="155"/>
        <v>#VALUE!</v>
      </c>
      <c r="R1014" s="89" t="e">
        <f t="shared" si="156"/>
        <v>#VALUE!</v>
      </c>
      <c r="S1014" s="173">
        <f>'HP-Api, V2-Sep24'!AS1016</f>
        <v>0</v>
      </c>
      <c r="T1014" s="89">
        <f t="shared" si="157"/>
        <v>1</v>
      </c>
      <c r="U1014" s="90" t="e">
        <f t="shared" si="158"/>
        <v>#DIV/0!</v>
      </c>
      <c r="V1014" s="91" t="e">
        <f t="shared" si="159"/>
        <v>#DIV/0!</v>
      </c>
    </row>
    <row r="1015" spans="1:22" x14ac:dyDescent="0.3">
      <c r="A1015" s="88" t="str">
        <f>'HP-Api, V2-Sep24'!D1017</f>
        <v>Guatemala</v>
      </c>
      <c r="B1015" s="88" cm="1">
        <f t="array" ref="B1015">IF(OR(A1015=DATA!$H$2:$H$13),3,IF(OR(A1015=DATA!$H$14:$H$119),2,1))</f>
        <v>1</v>
      </c>
      <c r="C1015" s="88">
        <f>'HP-Api, V2-Sep24'!G1017</f>
        <v>0</v>
      </c>
      <c r="D1015" s="89" t="str">
        <f>IF(AND(C1015&gt;='Risk(dist, colmena)'!$C$9, C1015&lt;='Risk(dist, colmena)'!$E$9), 1, IF(AND(C1015&gt;'Risk(dist, colmena)'!$C$10, C1015&lt;='Risk(dist, colmena)'!$E$10), 2, IF(C1015&gt;='Risk(dist, colmena)'!$C$11, 3, "")))</f>
        <v/>
      </c>
      <c r="E1015" s="173">
        <f>'HP-Api, V2-Sep24'!L1017</f>
        <v>0</v>
      </c>
      <c r="F1015" s="173" t="str">
        <f>IF(AND(E1015&gt;='Risk(dist, colmena)'!$H$9, E1015&lt;='Risk(dist, colmena)'!$J$9), 1, IF(AND(E1015&gt;'Risk(dist, colmena)'!$H$10, E1015&lt;='Risk(dist, colmena)'!$J$10), 2, IF(E1015&gt;='Risk(dist, colmena)'!$H$11, 3, "")))</f>
        <v/>
      </c>
      <c r="G1015" s="88">
        <f>'HP-Api, V2-Sep24'!AH1017</f>
        <v>0</v>
      </c>
      <c r="H1015" s="89" t="str">
        <f t="shared" si="151"/>
        <v/>
      </c>
      <c r="I1015" s="194" t="e">
        <f>('HP-Api, V2-Sep24'!AK1017-'HP-Api, V2-Sep24'!S1017)/'HP-Api, V2-Sep24'!S1017</f>
        <v>#DIV/0!</v>
      </c>
      <c r="J1015" s="89" t="e">
        <f t="shared" si="152"/>
        <v>#DIV/0!</v>
      </c>
      <c r="K1015" s="195">
        <f>'HP-Api, V2-Sep24'!AQ1017</f>
        <v>0</v>
      </c>
      <c r="L1015" s="89">
        <f t="shared" si="153"/>
        <v>1</v>
      </c>
      <c r="M1015" s="88">
        <f>'HP-Api, V2-Sep24'!AM1017</f>
        <v>0</v>
      </c>
      <c r="N1015" s="89" t="str">
        <f t="shared" si="150"/>
        <v/>
      </c>
      <c r="O1015" s="88">
        <f>'HP-Api, V2-Sep24'!AR1017</f>
        <v>0</v>
      </c>
      <c r="P1015" s="89" t="str">
        <f t="shared" si="154"/>
        <v/>
      </c>
      <c r="Q1015" s="89" t="e">
        <f t="shared" si="155"/>
        <v>#VALUE!</v>
      </c>
      <c r="R1015" s="89" t="e">
        <f t="shared" si="156"/>
        <v>#VALUE!</v>
      </c>
      <c r="S1015" s="173">
        <f>'HP-Api, V2-Sep24'!AS1017</f>
        <v>0</v>
      </c>
      <c r="T1015" s="89">
        <f t="shared" si="157"/>
        <v>1</v>
      </c>
      <c r="U1015" s="90" t="e">
        <f t="shared" si="158"/>
        <v>#DIV/0!</v>
      </c>
      <c r="V1015" s="91" t="e">
        <f t="shared" si="159"/>
        <v>#DIV/0!</v>
      </c>
    </row>
    <row r="1016" spans="1:22" x14ac:dyDescent="0.3">
      <c r="A1016" s="88" t="str">
        <f>'HP-Api, V2-Sep24'!D1018</f>
        <v>Guatemala</v>
      </c>
      <c r="B1016" s="88" cm="1">
        <f t="array" ref="B1016">IF(OR(A1016=DATA!$H$2:$H$13),3,IF(OR(A1016=DATA!$H$14:$H$119),2,1))</f>
        <v>1</v>
      </c>
      <c r="C1016" s="88">
        <f>'HP-Api, V2-Sep24'!G1018</f>
        <v>0</v>
      </c>
      <c r="D1016" s="89" t="str">
        <f>IF(AND(C1016&gt;='Risk(dist, colmena)'!$C$9, C1016&lt;='Risk(dist, colmena)'!$E$9), 1, IF(AND(C1016&gt;'Risk(dist, colmena)'!$C$10, C1016&lt;='Risk(dist, colmena)'!$E$10), 2, IF(C1016&gt;='Risk(dist, colmena)'!$C$11, 3, "")))</f>
        <v/>
      </c>
      <c r="E1016" s="173">
        <f>'HP-Api, V2-Sep24'!L1018</f>
        <v>0</v>
      </c>
      <c r="F1016" s="173" t="str">
        <f>IF(AND(E1016&gt;='Risk(dist, colmena)'!$H$9, E1016&lt;='Risk(dist, colmena)'!$J$9), 1, IF(AND(E1016&gt;'Risk(dist, colmena)'!$H$10, E1016&lt;='Risk(dist, colmena)'!$J$10), 2, IF(E1016&gt;='Risk(dist, colmena)'!$H$11, 3, "")))</f>
        <v/>
      </c>
      <c r="G1016" s="88">
        <f>'HP-Api, V2-Sep24'!AH1018</f>
        <v>0</v>
      </c>
      <c r="H1016" s="89" t="str">
        <f t="shared" si="151"/>
        <v/>
      </c>
      <c r="I1016" s="194" t="e">
        <f>('HP-Api, V2-Sep24'!AK1018-'HP-Api, V2-Sep24'!S1018)/'HP-Api, V2-Sep24'!S1018</f>
        <v>#DIV/0!</v>
      </c>
      <c r="J1016" s="89" t="e">
        <f t="shared" si="152"/>
        <v>#DIV/0!</v>
      </c>
      <c r="K1016" s="195">
        <f>'HP-Api, V2-Sep24'!AQ1018</f>
        <v>0</v>
      </c>
      <c r="L1016" s="89">
        <f t="shared" si="153"/>
        <v>1</v>
      </c>
      <c r="M1016" s="88">
        <f>'HP-Api, V2-Sep24'!AM1018</f>
        <v>0</v>
      </c>
      <c r="N1016" s="89" t="str">
        <f t="shared" si="150"/>
        <v/>
      </c>
      <c r="O1016" s="88">
        <f>'HP-Api, V2-Sep24'!AR1018</f>
        <v>0</v>
      </c>
      <c r="P1016" s="89" t="str">
        <f t="shared" si="154"/>
        <v/>
      </c>
      <c r="Q1016" s="89" t="e">
        <f t="shared" si="155"/>
        <v>#VALUE!</v>
      </c>
      <c r="R1016" s="89" t="e">
        <f t="shared" si="156"/>
        <v>#VALUE!</v>
      </c>
      <c r="S1016" s="173">
        <f>'HP-Api, V2-Sep24'!AS1018</f>
        <v>0</v>
      </c>
      <c r="T1016" s="89">
        <f t="shared" si="157"/>
        <v>1</v>
      </c>
      <c r="U1016" s="90" t="e">
        <f t="shared" si="158"/>
        <v>#DIV/0!</v>
      </c>
      <c r="V1016" s="91" t="e">
        <f t="shared" si="159"/>
        <v>#DIV/0!</v>
      </c>
    </row>
    <row r="1017" spans="1:22" x14ac:dyDescent="0.3">
      <c r="A1017" s="88" t="str">
        <f>'HP-Api, V2-Sep24'!D1019</f>
        <v>Guatemala</v>
      </c>
      <c r="B1017" s="88" cm="1">
        <f t="array" ref="B1017">IF(OR(A1017=DATA!$H$2:$H$13),3,IF(OR(A1017=DATA!$H$14:$H$119),2,1))</f>
        <v>1</v>
      </c>
      <c r="C1017" s="88">
        <f>'HP-Api, V2-Sep24'!G1019</f>
        <v>0</v>
      </c>
      <c r="D1017" s="89" t="str">
        <f>IF(AND(C1017&gt;='Risk(dist, colmena)'!$C$9, C1017&lt;='Risk(dist, colmena)'!$E$9), 1, IF(AND(C1017&gt;'Risk(dist, colmena)'!$C$10, C1017&lt;='Risk(dist, colmena)'!$E$10), 2, IF(C1017&gt;='Risk(dist, colmena)'!$C$11, 3, "")))</f>
        <v/>
      </c>
      <c r="E1017" s="173">
        <f>'HP-Api, V2-Sep24'!L1019</f>
        <v>0</v>
      </c>
      <c r="F1017" s="173" t="str">
        <f>IF(AND(E1017&gt;='Risk(dist, colmena)'!$H$9, E1017&lt;='Risk(dist, colmena)'!$J$9), 1, IF(AND(E1017&gt;'Risk(dist, colmena)'!$H$10, E1017&lt;='Risk(dist, colmena)'!$J$10), 2, IF(E1017&gt;='Risk(dist, colmena)'!$H$11, 3, "")))</f>
        <v/>
      </c>
      <c r="G1017" s="88">
        <f>'HP-Api, V2-Sep24'!AH1019</f>
        <v>0</v>
      </c>
      <c r="H1017" s="89" t="str">
        <f t="shared" si="151"/>
        <v/>
      </c>
      <c r="I1017" s="194" t="e">
        <f>('HP-Api, V2-Sep24'!AK1019-'HP-Api, V2-Sep24'!S1019)/'HP-Api, V2-Sep24'!S1019</f>
        <v>#DIV/0!</v>
      </c>
      <c r="J1017" s="89" t="e">
        <f t="shared" si="152"/>
        <v>#DIV/0!</v>
      </c>
      <c r="K1017" s="195">
        <f>'HP-Api, V2-Sep24'!AQ1019</f>
        <v>0</v>
      </c>
      <c r="L1017" s="89">
        <f t="shared" si="153"/>
        <v>1</v>
      </c>
      <c r="M1017" s="88">
        <f>'HP-Api, V2-Sep24'!AM1019</f>
        <v>0</v>
      </c>
      <c r="N1017" s="89" t="str">
        <f t="shared" si="150"/>
        <v/>
      </c>
      <c r="O1017" s="88">
        <f>'HP-Api, V2-Sep24'!AR1019</f>
        <v>0</v>
      </c>
      <c r="P1017" s="89" t="str">
        <f t="shared" si="154"/>
        <v/>
      </c>
      <c r="Q1017" s="89" t="e">
        <f t="shared" si="155"/>
        <v>#VALUE!</v>
      </c>
      <c r="R1017" s="89" t="e">
        <f t="shared" si="156"/>
        <v>#VALUE!</v>
      </c>
      <c r="S1017" s="173">
        <f>'HP-Api, V2-Sep24'!AS1019</f>
        <v>0</v>
      </c>
      <c r="T1017" s="89">
        <f t="shared" si="157"/>
        <v>1</v>
      </c>
      <c r="U1017" s="90" t="e">
        <f t="shared" si="158"/>
        <v>#DIV/0!</v>
      </c>
      <c r="V1017" s="91" t="e">
        <f t="shared" si="159"/>
        <v>#DIV/0!</v>
      </c>
    </row>
    <row r="1018" spans="1:22" x14ac:dyDescent="0.3">
      <c r="A1018" s="88" t="str">
        <f>'HP-Api, V2-Sep24'!D1020</f>
        <v>Guatemala</v>
      </c>
      <c r="B1018" s="88" cm="1">
        <f t="array" ref="B1018">IF(OR(A1018=DATA!$H$2:$H$13),3,IF(OR(A1018=DATA!$H$14:$H$119),2,1))</f>
        <v>1</v>
      </c>
      <c r="C1018" s="88">
        <f>'HP-Api, V2-Sep24'!G1020</f>
        <v>0</v>
      </c>
      <c r="D1018" s="89" t="str">
        <f>IF(AND(C1018&gt;='Risk(dist, colmena)'!$C$9, C1018&lt;='Risk(dist, colmena)'!$E$9), 1, IF(AND(C1018&gt;'Risk(dist, colmena)'!$C$10, C1018&lt;='Risk(dist, colmena)'!$E$10), 2, IF(C1018&gt;='Risk(dist, colmena)'!$C$11, 3, "")))</f>
        <v/>
      </c>
      <c r="E1018" s="173">
        <f>'HP-Api, V2-Sep24'!L1020</f>
        <v>0</v>
      </c>
      <c r="F1018" s="173" t="str">
        <f>IF(AND(E1018&gt;='Risk(dist, colmena)'!$H$9, E1018&lt;='Risk(dist, colmena)'!$J$9), 1, IF(AND(E1018&gt;'Risk(dist, colmena)'!$H$10, E1018&lt;='Risk(dist, colmena)'!$J$10), 2, IF(E1018&gt;='Risk(dist, colmena)'!$H$11, 3, "")))</f>
        <v/>
      </c>
      <c r="G1018" s="88">
        <f>'HP-Api, V2-Sep24'!AH1020</f>
        <v>0</v>
      </c>
      <c r="H1018" s="89" t="str">
        <f t="shared" si="151"/>
        <v/>
      </c>
      <c r="I1018" s="194" t="e">
        <f>('HP-Api, V2-Sep24'!AK1020-'HP-Api, V2-Sep24'!S1020)/'HP-Api, V2-Sep24'!S1020</f>
        <v>#DIV/0!</v>
      </c>
      <c r="J1018" s="89" t="e">
        <f t="shared" si="152"/>
        <v>#DIV/0!</v>
      </c>
      <c r="K1018" s="195">
        <f>'HP-Api, V2-Sep24'!AQ1020</f>
        <v>0</v>
      </c>
      <c r="L1018" s="89">
        <f t="shared" si="153"/>
        <v>1</v>
      </c>
      <c r="M1018" s="88">
        <f>'HP-Api, V2-Sep24'!AM1020</f>
        <v>0</v>
      </c>
      <c r="N1018" s="89" t="str">
        <f t="shared" si="150"/>
        <v/>
      </c>
      <c r="O1018" s="88">
        <f>'HP-Api, V2-Sep24'!AR1020</f>
        <v>0</v>
      </c>
      <c r="P1018" s="89" t="str">
        <f t="shared" si="154"/>
        <v/>
      </c>
      <c r="Q1018" s="89" t="e">
        <f t="shared" si="155"/>
        <v>#VALUE!</v>
      </c>
      <c r="R1018" s="89" t="e">
        <f t="shared" si="156"/>
        <v>#VALUE!</v>
      </c>
      <c r="S1018" s="173">
        <f>'HP-Api, V2-Sep24'!AS1020</f>
        <v>0</v>
      </c>
      <c r="T1018" s="89">
        <f t="shared" si="157"/>
        <v>1</v>
      </c>
      <c r="U1018" s="90" t="e">
        <f t="shared" si="158"/>
        <v>#DIV/0!</v>
      </c>
      <c r="V1018" s="91" t="e">
        <f t="shared" si="159"/>
        <v>#DIV/0!</v>
      </c>
    </row>
    <row r="1019" spans="1:22" x14ac:dyDescent="0.3">
      <c r="A1019" s="88" t="str">
        <f>'HP-Api, V2-Sep24'!D1021</f>
        <v>Guatemala</v>
      </c>
      <c r="B1019" s="88" cm="1">
        <f t="array" ref="B1019">IF(OR(A1019=DATA!$H$2:$H$13),3,IF(OR(A1019=DATA!$H$14:$H$119),2,1))</f>
        <v>1</v>
      </c>
      <c r="C1019" s="88">
        <f>'HP-Api, V2-Sep24'!G1021</f>
        <v>0</v>
      </c>
      <c r="D1019" s="89" t="str">
        <f>IF(AND(C1019&gt;='Risk(dist, colmena)'!$C$9, C1019&lt;='Risk(dist, colmena)'!$E$9), 1, IF(AND(C1019&gt;'Risk(dist, colmena)'!$C$10, C1019&lt;='Risk(dist, colmena)'!$E$10), 2, IF(C1019&gt;='Risk(dist, colmena)'!$C$11, 3, "")))</f>
        <v/>
      </c>
      <c r="E1019" s="173">
        <f>'HP-Api, V2-Sep24'!L1021</f>
        <v>0</v>
      </c>
      <c r="F1019" s="173" t="str">
        <f>IF(AND(E1019&gt;='Risk(dist, colmena)'!$H$9, E1019&lt;='Risk(dist, colmena)'!$J$9), 1, IF(AND(E1019&gt;'Risk(dist, colmena)'!$H$10, E1019&lt;='Risk(dist, colmena)'!$J$10), 2, IF(E1019&gt;='Risk(dist, colmena)'!$H$11, 3, "")))</f>
        <v/>
      </c>
      <c r="G1019" s="88">
        <f>'HP-Api, V2-Sep24'!AH1021</f>
        <v>0</v>
      </c>
      <c r="H1019" s="89" t="str">
        <f t="shared" si="151"/>
        <v/>
      </c>
      <c r="I1019" s="194" t="e">
        <f>('HP-Api, V2-Sep24'!AK1021-'HP-Api, V2-Sep24'!S1021)/'HP-Api, V2-Sep24'!S1021</f>
        <v>#DIV/0!</v>
      </c>
      <c r="J1019" s="89" t="e">
        <f t="shared" si="152"/>
        <v>#DIV/0!</v>
      </c>
      <c r="K1019" s="195">
        <f>'HP-Api, V2-Sep24'!AQ1021</f>
        <v>0</v>
      </c>
      <c r="L1019" s="89">
        <f t="shared" si="153"/>
        <v>1</v>
      </c>
      <c r="M1019" s="88">
        <f>'HP-Api, V2-Sep24'!AM1021</f>
        <v>0</v>
      </c>
      <c r="N1019" s="89" t="str">
        <f t="shared" si="150"/>
        <v/>
      </c>
      <c r="O1019" s="88">
        <f>'HP-Api, V2-Sep24'!AR1021</f>
        <v>0</v>
      </c>
      <c r="P1019" s="89" t="str">
        <f t="shared" si="154"/>
        <v/>
      </c>
      <c r="Q1019" s="89" t="e">
        <f t="shared" si="155"/>
        <v>#VALUE!</v>
      </c>
      <c r="R1019" s="89" t="e">
        <f t="shared" si="156"/>
        <v>#VALUE!</v>
      </c>
      <c r="S1019" s="173">
        <f>'HP-Api, V2-Sep24'!AS1021</f>
        <v>0</v>
      </c>
      <c r="T1019" s="89">
        <f t="shared" si="157"/>
        <v>1</v>
      </c>
      <c r="U1019" s="90" t="e">
        <f t="shared" si="158"/>
        <v>#DIV/0!</v>
      </c>
      <c r="V1019" s="91" t="e">
        <f t="shared" si="159"/>
        <v>#DIV/0!</v>
      </c>
    </row>
    <row r="1020" spans="1:22" x14ac:dyDescent="0.3">
      <c r="A1020" s="88" t="str">
        <f>'HP-Api, V2-Sep24'!D1022</f>
        <v>Guatemala</v>
      </c>
      <c r="B1020" s="88" cm="1">
        <f t="array" ref="B1020">IF(OR(A1020=DATA!$H$2:$H$13),3,IF(OR(A1020=DATA!$H$14:$H$119),2,1))</f>
        <v>1</v>
      </c>
      <c r="C1020" s="88">
        <f>'HP-Api, V2-Sep24'!G1022</f>
        <v>0</v>
      </c>
      <c r="D1020" s="89" t="str">
        <f>IF(AND(C1020&gt;='Risk(dist, colmena)'!$C$9, C1020&lt;='Risk(dist, colmena)'!$E$9), 1, IF(AND(C1020&gt;'Risk(dist, colmena)'!$C$10, C1020&lt;='Risk(dist, colmena)'!$E$10), 2, IF(C1020&gt;='Risk(dist, colmena)'!$C$11, 3, "")))</f>
        <v/>
      </c>
      <c r="E1020" s="173">
        <f>'HP-Api, V2-Sep24'!L1022</f>
        <v>0</v>
      </c>
      <c r="F1020" s="173" t="str">
        <f>IF(AND(E1020&gt;='Risk(dist, colmena)'!$H$9, E1020&lt;='Risk(dist, colmena)'!$J$9), 1, IF(AND(E1020&gt;'Risk(dist, colmena)'!$H$10, E1020&lt;='Risk(dist, colmena)'!$J$10), 2, IF(E1020&gt;='Risk(dist, colmena)'!$H$11, 3, "")))</f>
        <v/>
      </c>
      <c r="G1020" s="88">
        <f>'HP-Api, V2-Sep24'!AH1022</f>
        <v>0</v>
      </c>
      <c r="H1020" s="89" t="str">
        <f t="shared" si="151"/>
        <v/>
      </c>
      <c r="I1020" s="194" t="e">
        <f>('HP-Api, V2-Sep24'!AK1022-'HP-Api, V2-Sep24'!S1022)/'HP-Api, V2-Sep24'!S1022</f>
        <v>#DIV/0!</v>
      </c>
      <c r="J1020" s="89" t="e">
        <f t="shared" si="152"/>
        <v>#DIV/0!</v>
      </c>
      <c r="K1020" s="195">
        <f>'HP-Api, V2-Sep24'!AQ1022</f>
        <v>0</v>
      </c>
      <c r="L1020" s="89">
        <f t="shared" si="153"/>
        <v>1</v>
      </c>
      <c r="M1020" s="88">
        <f>'HP-Api, V2-Sep24'!AM1022</f>
        <v>0</v>
      </c>
      <c r="N1020" s="89" t="str">
        <f t="shared" si="150"/>
        <v/>
      </c>
      <c r="O1020" s="88">
        <f>'HP-Api, V2-Sep24'!AR1022</f>
        <v>0</v>
      </c>
      <c r="P1020" s="89" t="str">
        <f t="shared" si="154"/>
        <v/>
      </c>
      <c r="Q1020" s="89" t="e">
        <f t="shared" si="155"/>
        <v>#VALUE!</v>
      </c>
      <c r="R1020" s="89" t="e">
        <f t="shared" si="156"/>
        <v>#VALUE!</v>
      </c>
      <c r="S1020" s="173">
        <f>'HP-Api, V2-Sep24'!AS1022</f>
        <v>0</v>
      </c>
      <c r="T1020" s="89">
        <f t="shared" si="157"/>
        <v>1</v>
      </c>
      <c r="U1020" s="90" t="e">
        <f t="shared" si="158"/>
        <v>#DIV/0!</v>
      </c>
      <c r="V1020" s="91" t="e">
        <f t="shared" si="159"/>
        <v>#DIV/0!</v>
      </c>
    </row>
    <row r="1021" spans="1:22" x14ac:dyDescent="0.3">
      <c r="A1021" s="88" t="str">
        <f>'HP-Api, V2-Sep24'!D1023</f>
        <v>Guatemala</v>
      </c>
      <c r="B1021" s="88" cm="1">
        <f t="array" ref="B1021">IF(OR(A1021=DATA!$H$2:$H$13),3,IF(OR(A1021=DATA!$H$14:$H$119),2,1))</f>
        <v>1</v>
      </c>
      <c r="C1021" s="88">
        <f>'HP-Api, V2-Sep24'!G1023</f>
        <v>0</v>
      </c>
      <c r="D1021" s="89" t="str">
        <f>IF(AND(C1021&gt;='Risk(dist, colmena)'!$C$9, C1021&lt;='Risk(dist, colmena)'!$E$9), 1, IF(AND(C1021&gt;'Risk(dist, colmena)'!$C$10, C1021&lt;='Risk(dist, colmena)'!$E$10), 2, IF(C1021&gt;='Risk(dist, colmena)'!$C$11, 3, "")))</f>
        <v/>
      </c>
      <c r="E1021" s="173">
        <f>'HP-Api, V2-Sep24'!L1023</f>
        <v>0</v>
      </c>
      <c r="F1021" s="173" t="str">
        <f>IF(AND(E1021&gt;='Risk(dist, colmena)'!$H$9, E1021&lt;='Risk(dist, colmena)'!$J$9), 1, IF(AND(E1021&gt;'Risk(dist, colmena)'!$H$10, E1021&lt;='Risk(dist, colmena)'!$J$10), 2, IF(E1021&gt;='Risk(dist, colmena)'!$H$11, 3, "")))</f>
        <v/>
      </c>
      <c r="G1021" s="88">
        <f>'HP-Api, V2-Sep24'!AH1023</f>
        <v>0</v>
      </c>
      <c r="H1021" s="89" t="str">
        <f t="shared" si="151"/>
        <v/>
      </c>
      <c r="I1021" s="194" t="e">
        <f>('HP-Api, V2-Sep24'!AK1023-'HP-Api, V2-Sep24'!S1023)/'HP-Api, V2-Sep24'!S1023</f>
        <v>#DIV/0!</v>
      </c>
      <c r="J1021" s="89" t="e">
        <f t="shared" si="152"/>
        <v>#DIV/0!</v>
      </c>
      <c r="K1021" s="195">
        <f>'HP-Api, V2-Sep24'!AQ1023</f>
        <v>0</v>
      </c>
      <c r="L1021" s="89">
        <f t="shared" si="153"/>
        <v>1</v>
      </c>
      <c r="M1021" s="88">
        <f>'HP-Api, V2-Sep24'!AM1023</f>
        <v>0</v>
      </c>
      <c r="N1021" s="89" t="str">
        <f t="shared" si="150"/>
        <v/>
      </c>
      <c r="O1021" s="88">
        <f>'HP-Api, V2-Sep24'!AR1023</f>
        <v>0</v>
      </c>
      <c r="P1021" s="89" t="str">
        <f t="shared" si="154"/>
        <v/>
      </c>
      <c r="Q1021" s="89" t="e">
        <f t="shared" si="155"/>
        <v>#VALUE!</v>
      </c>
      <c r="R1021" s="89" t="e">
        <f t="shared" si="156"/>
        <v>#VALUE!</v>
      </c>
      <c r="S1021" s="173">
        <f>'HP-Api, V2-Sep24'!AS1023</f>
        <v>0</v>
      </c>
      <c r="T1021" s="89">
        <f t="shared" si="157"/>
        <v>1</v>
      </c>
      <c r="U1021" s="90" t="e">
        <f t="shared" si="158"/>
        <v>#DIV/0!</v>
      </c>
      <c r="V1021" s="91" t="e">
        <f t="shared" si="159"/>
        <v>#DIV/0!</v>
      </c>
    </row>
    <row r="1022" spans="1:22" x14ac:dyDescent="0.3">
      <c r="A1022" s="88" t="str">
        <f>'HP-Api, V2-Sep24'!D1024</f>
        <v>Guatemala</v>
      </c>
      <c r="B1022" s="88" cm="1">
        <f t="array" ref="B1022">IF(OR(A1022=DATA!$H$2:$H$13),3,IF(OR(A1022=DATA!$H$14:$H$119),2,1))</f>
        <v>1</v>
      </c>
      <c r="C1022" s="88">
        <f>'HP-Api, V2-Sep24'!G1024</f>
        <v>0</v>
      </c>
      <c r="D1022" s="89" t="str">
        <f>IF(AND(C1022&gt;='Risk(dist, colmena)'!$C$9, C1022&lt;='Risk(dist, colmena)'!$E$9), 1, IF(AND(C1022&gt;'Risk(dist, colmena)'!$C$10, C1022&lt;='Risk(dist, colmena)'!$E$10), 2, IF(C1022&gt;='Risk(dist, colmena)'!$C$11, 3, "")))</f>
        <v/>
      </c>
      <c r="E1022" s="173">
        <f>'HP-Api, V2-Sep24'!L1024</f>
        <v>0</v>
      </c>
      <c r="F1022" s="173" t="str">
        <f>IF(AND(E1022&gt;='Risk(dist, colmena)'!$H$9, E1022&lt;='Risk(dist, colmena)'!$J$9), 1, IF(AND(E1022&gt;'Risk(dist, colmena)'!$H$10, E1022&lt;='Risk(dist, colmena)'!$J$10), 2, IF(E1022&gt;='Risk(dist, colmena)'!$H$11, 3, "")))</f>
        <v/>
      </c>
      <c r="G1022" s="88">
        <f>'HP-Api, V2-Sep24'!AH1024</f>
        <v>0</v>
      </c>
      <c r="H1022" s="89" t="str">
        <f t="shared" si="151"/>
        <v/>
      </c>
      <c r="I1022" s="194" t="e">
        <f>('HP-Api, V2-Sep24'!AK1024-'HP-Api, V2-Sep24'!S1024)/'HP-Api, V2-Sep24'!S1024</f>
        <v>#DIV/0!</v>
      </c>
      <c r="J1022" s="89" t="e">
        <f t="shared" si="152"/>
        <v>#DIV/0!</v>
      </c>
      <c r="K1022" s="195">
        <f>'HP-Api, V2-Sep24'!AQ1024</f>
        <v>0</v>
      </c>
      <c r="L1022" s="89">
        <f t="shared" si="153"/>
        <v>1</v>
      </c>
      <c r="M1022" s="88">
        <f>'HP-Api, V2-Sep24'!AM1024</f>
        <v>0</v>
      </c>
      <c r="N1022" s="89" t="str">
        <f t="shared" si="150"/>
        <v/>
      </c>
      <c r="O1022" s="88">
        <f>'HP-Api, V2-Sep24'!AR1024</f>
        <v>0</v>
      </c>
      <c r="P1022" s="89" t="str">
        <f t="shared" si="154"/>
        <v/>
      </c>
      <c r="Q1022" s="89" t="e">
        <f t="shared" si="155"/>
        <v>#VALUE!</v>
      </c>
      <c r="R1022" s="89" t="e">
        <f t="shared" si="156"/>
        <v>#VALUE!</v>
      </c>
      <c r="S1022" s="173">
        <f>'HP-Api, V2-Sep24'!AS1024</f>
        <v>0</v>
      </c>
      <c r="T1022" s="89">
        <f t="shared" si="157"/>
        <v>1</v>
      </c>
      <c r="U1022" s="90" t="e">
        <f t="shared" si="158"/>
        <v>#DIV/0!</v>
      </c>
      <c r="V1022" s="91" t="e">
        <f t="shared" si="159"/>
        <v>#DIV/0!</v>
      </c>
    </row>
    <row r="1023" spans="1:22" x14ac:dyDescent="0.3">
      <c r="A1023" s="88" t="str">
        <f>'HP-Api, V2-Sep24'!D1025</f>
        <v>Guatemala</v>
      </c>
      <c r="B1023" s="88" cm="1">
        <f t="array" ref="B1023">IF(OR(A1023=DATA!$H$2:$H$13),3,IF(OR(A1023=DATA!$H$14:$H$119),2,1))</f>
        <v>1</v>
      </c>
      <c r="C1023" s="88">
        <f>'HP-Api, V2-Sep24'!G1025</f>
        <v>0</v>
      </c>
      <c r="D1023" s="89" t="str">
        <f>IF(AND(C1023&gt;='Risk(dist, colmena)'!$C$9, C1023&lt;='Risk(dist, colmena)'!$E$9), 1, IF(AND(C1023&gt;'Risk(dist, colmena)'!$C$10, C1023&lt;='Risk(dist, colmena)'!$E$10), 2, IF(C1023&gt;='Risk(dist, colmena)'!$C$11, 3, "")))</f>
        <v/>
      </c>
      <c r="E1023" s="173">
        <f>'HP-Api, V2-Sep24'!L1025</f>
        <v>0</v>
      </c>
      <c r="F1023" s="173" t="str">
        <f>IF(AND(E1023&gt;='Risk(dist, colmena)'!$H$9, E1023&lt;='Risk(dist, colmena)'!$J$9), 1, IF(AND(E1023&gt;'Risk(dist, colmena)'!$H$10, E1023&lt;='Risk(dist, colmena)'!$J$10), 2, IF(E1023&gt;='Risk(dist, colmena)'!$H$11, 3, "")))</f>
        <v/>
      </c>
      <c r="G1023" s="88">
        <f>'HP-Api, V2-Sep24'!AH1025</f>
        <v>0</v>
      </c>
      <c r="H1023" s="89" t="str">
        <f t="shared" si="151"/>
        <v/>
      </c>
      <c r="I1023" s="194" t="e">
        <f>('HP-Api, V2-Sep24'!AK1025-'HP-Api, V2-Sep24'!S1025)/'HP-Api, V2-Sep24'!S1025</f>
        <v>#DIV/0!</v>
      </c>
      <c r="J1023" s="89" t="e">
        <f t="shared" si="152"/>
        <v>#DIV/0!</v>
      </c>
      <c r="K1023" s="195">
        <f>'HP-Api, V2-Sep24'!AQ1025</f>
        <v>0</v>
      </c>
      <c r="L1023" s="89">
        <f t="shared" si="153"/>
        <v>1</v>
      </c>
      <c r="M1023" s="88">
        <f>'HP-Api, V2-Sep24'!AM1025</f>
        <v>0</v>
      </c>
      <c r="N1023" s="89" t="str">
        <f t="shared" si="150"/>
        <v/>
      </c>
      <c r="O1023" s="88">
        <f>'HP-Api, V2-Sep24'!AR1025</f>
        <v>0</v>
      </c>
      <c r="P1023" s="89" t="str">
        <f t="shared" si="154"/>
        <v/>
      </c>
      <c r="Q1023" s="89" t="e">
        <f t="shared" si="155"/>
        <v>#VALUE!</v>
      </c>
      <c r="R1023" s="89" t="e">
        <f t="shared" si="156"/>
        <v>#VALUE!</v>
      </c>
      <c r="S1023" s="173">
        <f>'HP-Api, V2-Sep24'!AS1025</f>
        <v>0</v>
      </c>
      <c r="T1023" s="89">
        <f t="shared" si="157"/>
        <v>1</v>
      </c>
      <c r="U1023" s="90" t="e">
        <f t="shared" si="158"/>
        <v>#DIV/0!</v>
      </c>
      <c r="V1023" s="91" t="e">
        <f t="shared" si="159"/>
        <v>#DIV/0!</v>
      </c>
    </row>
    <row r="1024" spans="1:22" x14ac:dyDescent="0.3">
      <c r="A1024" s="88" t="str">
        <f>'HP-Api, V2-Sep24'!D1026</f>
        <v>Guatemala</v>
      </c>
      <c r="B1024" s="88" cm="1">
        <f t="array" ref="B1024">IF(OR(A1024=DATA!$H$2:$H$13),3,IF(OR(A1024=DATA!$H$14:$H$119),2,1))</f>
        <v>1</v>
      </c>
      <c r="C1024" s="88">
        <f>'HP-Api, V2-Sep24'!G1026</f>
        <v>0</v>
      </c>
      <c r="D1024" s="89" t="str">
        <f>IF(AND(C1024&gt;='Risk(dist, colmena)'!$C$9, C1024&lt;='Risk(dist, colmena)'!$E$9), 1, IF(AND(C1024&gt;'Risk(dist, colmena)'!$C$10, C1024&lt;='Risk(dist, colmena)'!$E$10), 2, IF(C1024&gt;='Risk(dist, colmena)'!$C$11, 3, "")))</f>
        <v/>
      </c>
      <c r="E1024" s="173">
        <f>'HP-Api, V2-Sep24'!L1026</f>
        <v>0</v>
      </c>
      <c r="F1024" s="173" t="str">
        <f>IF(AND(E1024&gt;='Risk(dist, colmena)'!$H$9, E1024&lt;='Risk(dist, colmena)'!$J$9), 1, IF(AND(E1024&gt;'Risk(dist, colmena)'!$H$10, E1024&lt;='Risk(dist, colmena)'!$J$10), 2, IF(E1024&gt;='Risk(dist, colmena)'!$H$11, 3, "")))</f>
        <v/>
      </c>
      <c r="G1024" s="88">
        <f>'HP-Api, V2-Sep24'!AH1026</f>
        <v>0</v>
      </c>
      <c r="H1024" s="89" t="str">
        <f t="shared" si="151"/>
        <v/>
      </c>
      <c r="I1024" s="194" t="e">
        <f>('HP-Api, V2-Sep24'!AK1026-'HP-Api, V2-Sep24'!S1026)/'HP-Api, V2-Sep24'!S1026</f>
        <v>#DIV/0!</v>
      </c>
      <c r="J1024" s="89" t="e">
        <f t="shared" si="152"/>
        <v>#DIV/0!</v>
      </c>
      <c r="K1024" s="195">
        <f>'HP-Api, V2-Sep24'!AQ1026</f>
        <v>0</v>
      </c>
      <c r="L1024" s="89">
        <f t="shared" si="153"/>
        <v>1</v>
      </c>
      <c r="M1024" s="88">
        <f>'HP-Api, V2-Sep24'!AM1026</f>
        <v>0</v>
      </c>
      <c r="N1024" s="89" t="str">
        <f t="shared" si="150"/>
        <v/>
      </c>
      <c r="O1024" s="88">
        <f>'HP-Api, V2-Sep24'!AR1026</f>
        <v>0</v>
      </c>
      <c r="P1024" s="89" t="str">
        <f t="shared" si="154"/>
        <v/>
      </c>
      <c r="Q1024" s="89" t="e">
        <f t="shared" si="155"/>
        <v>#VALUE!</v>
      </c>
      <c r="R1024" s="89" t="e">
        <f t="shared" si="156"/>
        <v>#VALUE!</v>
      </c>
      <c r="S1024" s="173">
        <f>'HP-Api, V2-Sep24'!AS1026</f>
        <v>0</v>
      </c>
      <c r="T1024" s="89">
        <f t="shared" si="157"/>
        <v>1</v>
      </c>
      <c r="U1024" s="90" t="e">
        <f t="shared" si="158"/>
        <v>#DIV/0!</v>
      </c>
      <c r="V1024" s="91" t="e">
        <f t="shared" si="159"/>
        <v>#DIV/0!</v>
      </c>
    </row>
    <row r="1025" spans="1:22" x14ac:dyDescent="0.3">
      <c r="A1025" s="88" t="str">
        <f>'HP-Api, V2-Sep24'!D1027</f>
        <v>Guatemala</v>
      </c>
      <c r="B1025" s="88" cm="1">
        <f t="array" ref="B1025">IF(OR(A1025=DATA!$H$2:$H$13),3,IF(OR(A1025=DATA!$H$14:$H$119),2,1))</f>
        <v>1</v>
      </c>
      <c r="C1025" s="88">
        <f>'HP-Api, V2-Sep24'!G1027</f>
        <v>0</v>
      </c>
      <c r="D1025" s="89" t="str">
        <f>IF(AND(C1025&gt;='Risk(dist, colmena)'!$C$9, C1025&lt;='Risk(dist, colmena)'!$E$9), 1, IF(AND(C1025&gt;'Risk(dist, colmena)'!$C$10, C1025&lt;='Risk(dist, colmena)'!$E$10), 2, IF(C1025&gt;='Risk(dist, colmena)'!$C$11, 3, "")))</f>
        <v/>
      </c>
      <c r="E1025" s="173">
        <f>'HP-Api, V2-Sep24'!L1027</f>
        <v>0</v>
      </c>
      <c r="F1025" s="173" t="str">
        <f>IF(AND(E1025&gt;='Risk(dist, colmena)'!$H$9, E1025&lt;='Risk(dist, colmena)'!$J$9), 1, IF(AND(E1025&gt;'Risk(dist, colmena)'!$H$10, E1025&lt;='Risk(dist, colmena)'!$J$10), 2, IF(E1025&gt;='Risk(dist, colmena)'!$H$11, 3, "")))</f>
        <v/>
      </c>
      <c r="G1025" s="88">
        <f>'HP-Api, V2-Sep24'!AH1027</f>
        <v>0</v>
      </c>
      <c r="H1025" s="89" t="str">
        <f t="shared" si="151"/>
        <v/>
      </c>
      <c r="I1025" s="194" t="e">
        <f>('HP-Api, V2-Sep24'!AK1027-'HP-Api, V2-Sep24'!S1027)/'HP-Api, V2-Sep24'!S1027</f>
        <v>#DIV/0!</v>
      </c>
      <c r="J1025" s="89" t="e">
        <f t="shared" si="152"/>
        <v>#DIV/0!</v>
      </c>
      <c r="K1025" s="195">
        <f>'HP-Api, V2-Sep24'!AQ1027</f>
        <v>0</v>
      </c>
      <c r="L1025" s="89">
        <f t="shared" si="153"/>
        <v>1</v>
      </c>
      <c r="M1025" s="88">
        <f>'HP-Api, V2-Sep24'!AM1027</f>
        <v>0</v>
      </c>
      <c r="N1025" s="89" t="str">
        <f t="shared" si="150"/>
        <v/>
      </c>
      <c r="O1025" s="88">
        <f>'HP-Api, V2-Sep24'!AR1027</f>
        <v>0</v>
      </c>
      <c r="P1025" s="89" t="str">
        <f t="shared" si="154"/>
        <v/>
      </c>
      <c r="Q1025" s="89" t="e">
        <f t="shared" si="155"/>
        <v>#VALUE!</v>
      </c>
      <c r="R1025" s="89" t="e">
        <f t="shared" si="156"/>
        <v>#VALUE!</v>
      </c>
      <c r="S1025" s="173">
        <f>'HP-Api, V2-Sep24'!AS1027</f>
        <v>0</v>
      </c>
      <c r="T1025" s="89">
        <f t="shared" si="157"/>
        <v>1</v>
      </c>
      <c r="U1025" s="90" t="e">
        <f t="shared" si="158"/>
        <v>#DIV/0!</v>
      </c>
      <c r="V1025" s="91" t="e">
        <f t="shared" si="159"/>
        <v>#DIV/0!</v>
      </c>
    </row>
    <row r="1026" spans="1:22" x14ac:dyDescent="0.3">
      <c r="A1026" s="88" t="str">
        <f>'HP-Api, V2-Sep24'!D1028</f>
        <v>Guatemala</v>
      </c>
      <c r="B1026" s="88" cm="1">
        <f t="array" ref="B1026">IF(OR(A1026=DATA!$H$2:$H$13),3,IF(OR(A1026=DATA!$H$14:$H$119),2,1))</f>
        <v>1</v>
      </c>
      <c r="C1026" s="88">
        <f>'HP-Api, V2-Sep24'!G1028</f>
        <v>0</v>
      </c>
      <c r="D1026" s="89" t="str">
        <f>IF(AND(C1026&gt;='Risk(dist, colmena)'!$C$9, C1026&lt;='Risk(dist, colmena)'!$E$9), 1, IF(AND(C1026&gt;'Risk(dist, colmena)'!$C$10, C1026&lt;='Risk(dist, colmena)'!$E$10), 2, IF(C1026&gt;='Risk(dist, colmena)'!$C$11, 3, "")))</f>
        <v/>
      </c>
      <c r="E1026" s="173">
        <f>'HP-Api, V2-Sep24'!L1028</f>
        <v>0</v>
      </c>
      <c r="F1026" s="173" t="str">
        <f>IF(AND(E1026&gt;='Risk(dist, colmena)'!$H$9, E1026&lt;='Risk(dist, colmena)'!$J$9), 1, IF(AND(E1026&gt;'Risk(dist, colmena)'!$H$10, E1026&lt;='Risk(dist, colmena)'!$J$10), 2, IF(E1026&gt;='Risk(dist, colmena)'!$H$11, 3, "")))</f>
        <v/>
      </c>
      <c r="G1026" s="88">
        <f>'HP-Api, V2-Sep24'!AH1028</f>
        <v>0</v>
      </c>
      <c r="H1026" s="89" t="str">
        <f t="shared" si="151"/>
        <v/>
      </c>
      <c r="I1026" s="194" t="e">
        <f>('HP-Api, V2-Sep24'!AK1028-'HP-Api, V2-Sep24'!S1028)/'HP-Api, V2-Sep24'!S1028</f>
        <v>#DIV/0!</v>
      </c>
      <c r="J1026" s="89" t="e">
        <f t="shared" si="152"/>
        <v>#DIV/0!</v>
      </c>
      <c r="K1026" s="195">
        <f>'HP-Api, V2-Sep24'!AQ1028</f>
        <v>0</v>
      </c>
      <c r="L1026" s="89">
        <f t="shared" si="153"/>
        <v>1</v>
      </c>
      <c r="M1026" s="88">
        <f>'HP-Api, V2-Sep24'!AM1028</f>
        <v>0</v>
      </c>
      <c r="N1026" s="89" t="str">
        <f t="shared" ref="N1026:N1089" si="160">IF(M1026="No", 1, IF(M1026="Sí / Yes", 3, ""))</f>
        <v/>
      </c>
      <c r="O1026" s="88">
        <f>'HP-Api, V2-Sep24'!AR1028</f>
        <v>0</v>
      </c>
      <c r="P1026" s="89" t="str">
        <f t="shared" si="154"/>
        <v/>
      </c>
      <c r="Q1026" s="89" t="e">
        <f t="shared" si="155"/>
        <v>#VALUE!</v>
      </c>
      <c r="R1026" s="89" t="e">
        <f t="shared" si="156"/>
        <v>#VALUE!</v>
      </c>
      <c r="S1026" s="173">
        <f>'HP-Api, V2-Sep24'!AS1028</f>
        <v>0</v>
      </c>
      <c r="T1026" s="89">
        <f t="shared" si="157"/>
        <v>1</v>
      </c>
      <c r="U1026" s="90" t="e">
        <f t="shared" si="158"/>
        <v>#DIV/0!</v>
      </c>
      <c r="V1026" s="91" t="e">
        <f t="shared" si="159"/>
        <v>#DIV/0!</v>
      </c>
    </row>
    <row r="1027" spans="1:22" x14ac:dyDescent="0.3">
      <c r="A1027" s="88" t="str">
        <f>'HP-Api, V2-Sep24'!D1029</f>
        <v>Guatemala</v>
      </c>
      <c r="B1027" s="88" cm="1">
        <f t="array" ref="B1027">IF(OR(A1027=DATA!$H$2:$H$13),3,IF(OR(A1027=DATA!$H$14:$H$119),2,1))</f>
        <v>1</v>
      </c>
      <c r="C1027" s="88">
        <f>'HP-Api, V2-Sep24'!G1029</f>
        <v>0</v>
      </c>
      <c r="D1027" s="89" t="str">
        <f>IF(AND(C1027&gt;='Risk(dist, colmena)'!$C$9, C1027&lt;='Risk(dist, colmena)'!$E$9), 1, IF(AND(C1027&gt;'Risk(dist, colmena)'!$C$10, C1027&lt;='Risk(dist, colmena)'!$E$10), 2, IF(C1027&gt;='Risk(dist, colmena)'!$C$11, 3, "")))</f>
        <v/>
      </c>
      <c r="E1027" s="173">
        <f>'HP-Api, V2-Sep24'!L1029</f>
        <v>0</v>
      </c>
      <c r="F1027" s="173" t="str">
        <f>IF(AND(E1027&gt;='Risk(dist, colmena)'!$H$9, E1027&lt;='Risk(dist, colmena)'!$J$9), 1, IF(AND(E1027&gt;'Risk(dist, colmena)'!$H$10, E1027&lt;='Risk(dist, colmena)'!$J$10), 2, IF(E1027&gt;='Risk(dist, colmena)'!$H$11, 3, "")))</f>
        <v/>
      </c>
      <c r="G1027" s="88">
        <f>'HP-Api, V2-Sep24'!AH1029</f>
        <v>0</v>
      </c>
      <c r="H1027" s="89" t="str">
        <f t="shared" ref="H1027:H1090" si="161">IF(OR(G1027="Orgánico / Organic", G1027="Natural"), 1, IF(G1027="T3", 2, IF(G1027="Convencional / Conventional", 3, "")))</f>
        <v/>
      </c>
      <c r="I1027" s="194" t="e">
        <f>('HP-Api, V2-Sep24'!AK1029-'HP-Api, V2-Sep24'!S1029)/'HP-Api, V2-Sep24'!S1029</f>
        <v>#DIV/0!</v>
      </c>
      <c r="J1027" s="89" t="e">
        <f t="shared" ref="J1027:J1090" si="162">IF(OR(AND(I1027&gt;=-10%,I1027&lt;=0%),AND(I1027&gt;=0%,I1027&lt;=10%)), 1, IF(I1027&gt;10%, 3, IF(I1027&lt;-10%, 2, "")))</f>
        <v>#DIV/0!</v>
      </c>
      <c r="K1027" s="195">
        <f>'HP-Api, V2-Sep24'!AQ1029</f>
        <v>0</v>
      </c>
      <c r="L1027" s="89">
        <f t="shared" ref="L1027:L1090" si="163">IF(K1027="No",3,1)</f>
        <v>1</v>
      </c>
      <c r="M1027" s="88">
        <f>'HP-Api, V2-Sep24'!AM1029</f>
        <v>0</v>
      </c>
      <c r="N1027" s="89" t="str">
        <f t="shared" si="160"/>
        <v/>
      </c>
      <c r="O1027" s="88">
        <f>'HP-Api, V2-Sep24'!AR1029</f>
        <v>0</v>
      </c>
      <c r="P1027" s="89" t="str">
        <f t="shared" ref="P1027:P1090" si="164">IF(O1027="No", 1, IF(O1027="Sí / Yes", 3, ""))</f>
        <v/>
      </c>
      <c r="Q1027" s="89" t="e">
        <f t="shared" ref="Q1027:Q1090" si="165">P1027-N1027</f>
        <v>#VALUE!</v>
      </c>
      <c r="R1027" s="89" t="e">
        <f t="shared" ref="R1027:R1090" si="166">IF(Q1027=2,3,1)</f>
        <v>#VALUE!</v>
      </c>
      <c r="S1027" s="173">
        <f>'HP-Api, V2-Sep24'!AS1029</f>
        <v>0</v>
      </c>
      <c r="T1027" s="89">
        <f t="shared" ref="T1027:T1090" si="167">IF(S1027=0,1,IF(S1027&gt;0,3,2))</f>
        <v>1</v>
      </c>
      <c r="U1027" s="90" t="e">
        <f t="shared" ref="U1027:U1090" si="168">AVERAGE(B1027,D1027,F1027,H1027,J1027,L1027,R1027,T1027)</f>
        <v>#DIV/0!</v>
      </c>
      <c r="V1027" s="91" t="e">
        <f t="shared" ref="V1027:V1090" si="169">IF(U1027&gt;0, IF(U1027&lt;1.5, "Bajo / Low", IF(U1027&lt;=2.3, "Medio / Medium", "Alto / High")), "")</f>
        <v>#DIV/0!</v>
      </c>
    </row>
    <row r="1028" spans="1:22" x14ac:dyDescent="0.3">
      <c r="A1028" s="88" t="str">
        <f>'HP-Api, V2-Sep24'!D1030</f>
        <v>Guatemala</v>
      </c>
      <c r="B1028" s="88" cm="1">
        <f t="array" ref="B1028">IF(OR(A1028=DATA!$H$2:$H$13),3,IF(OR(A1028=DATA!$H$14:$H$119),2,1))</f>
        <v>1</v>
      </c>
      <c r="C1028" s="88">
        <f>'HP-Api, V2-Sep24'!G1030</f>
        <v>0</v>
      </c>
      <c r="D1028" s="89" t="str">
        <f>IF(AND(C1028&gt;='Risk(dist, colmena)'!$C$9, C1028&lt;='Risk(dist, colmena)'!$E$9), 1, IF(AND(C1028&gt;'Risk(dist, colmena)'!$C$10, C1028&lt;='Risk(dist, colmena)'!$E$10), 2, IF(C1028&gt;='Risk(dist, colmena)'!$C$11, 3, "")))</f>
        <v/>
      </c>
      <c r="E1028" s="173">
        <f>'HP-Api, V2-Sep24'!L1030</f>
        <v>0</v>
      </c>
      <c r="F1028" s="173" t="str">
        <f>IF(AND(E1028&gt;='Risk(dist, colmena)'!$H$9, E1028&lt;='Risk(dist, colmena)'!$J$9), 1, IF(AND(E1028&gt;'Risk(dist, colmena)'!$H$10, E1028&lt;='Risk(dist, colmena)'!$J$10), 2, IF(E1028&gt;='Risk(dist, colmena)'!$H$11, 3, "")))</f>
        <v/>
      </c>
      <c r="G1028" s="88">
        <f>'HP-Api, V2-Sep24'!AH1030</f>
        <v>0</v>
      </c>
      <c r="H1028" s="89" t="str">
        <f t="shared" si="161"/>
        <v/>
      </c>
      <c r="I1028" s="194" t="e">
        <f>('HP-Api, V2-Sep24'!AK1030-'HP-Api, V2-Sep24'!S1030)/'HP-Api, V2-Sep24'!S1030</f>
        <v>#DIV/0!</v>
      </c>
      <c r="J1028" s="89" t="e">
        <f t="shared" si="162"/>
        <v>#DIV/0!</v>
      </c>
      <c r="K1028" s="195">
        <f>'HP-Api, V2-Sep24'!AQ1030</f>
        <v>0</v>
      </c>
      <c r="L1028" s="89">
        <f t="shared" si="163"/>
        <v>1</v>
      </c>
      <c r="M1028" s="88">
        <f>'HP-Api, V2-Sep24'!AM1030</f>
        <v>0</v>
      </c>
      <c r="N1028" s="89" t="str">
        <f t="shared" si="160"/>
        <v/>
      </c>
      <c r="O1028" s="88">
        <f>'HP-Api, V2-Sep24'!AR1030</f>
        <v>0</v>
      </c>
      <c r="P1028" s="89" t="str">
        <f t="shared" si="164"/>
        <v/>
      </c>
      <c r="Q1028" s="89" t="e">
        <f t="shared" si="165"/>
        <v>#VALUE!</v>
      </c>
      <c r="R1028" s="89" t="e">
        <f t="shared" si="166"/>
        <v>#VALUE!</v>
      </c>
      <c r="S1028" s="173">
        <f>'HP-Api, V2-Sep24'!AS1030</f>
        <v>0</v>
      </c>
      <c r="T1028" s="89">
        <f t="shared" si="167"/>
        <v>1</v>
      </c>
      <c r="U1028" s="90" t="e">
        <f t="shared" si="168"/>
        <v>#DIV/0!</v>
      </c>
      <c r="V1028" s="91" t="e">
        <f t="shared" si="169"/>
        <v>#DIV/0!</v>
      </c>
    </row>
    <row r="1029" spans="1:22" x14ac:dyDescent="0.3">
      <c r="A1029" s="88" t="str">
        <f>'HP-Api, V2-Sep24'!D1031</f>
        <v>Guatemala</v>
      </c>
      <c r="B1029" s="88" cm="1">
        <f t="array" ref="B1029">IF(OR(A1029=DATA!$H$2:$H$13),3,IF(OR(A1029=DATA!$H$14:$H$119),2,1))</f>
        <v>1</v>
      </c>
      <c r="C1029" s="88">
        <f>'HP-Api, V2-Sep24'!G1031</f>
        <v>0</v>
      </c>
      <c r="D1029" s="89" t="str">
        <f>IF(AND(C1029&gt;='Risk(dist, colmena)'!$C$9, C1029&lt;='Risk(dist, colmena)'!$E$9), 1, IF(AND(C1029&gt;'Risk(dist, colmena)'!$C$10, C1029&lt;='Risk(dist, colmena)'!$E$10), 2, IF(C1029&gt;='Risk(dist, colmena)'!$C$11, 3, "")))</f>
        <v/>
      </c>
      <c r="E1029" s="173">
        <f>'HP-Api, V2-Sep24'!L1031</f>
        <v>0</v>
      </c>
      <c r="F1029" s="173" t="str">
        <f>IF(AND(E1029&gt;='Risk(dist, colmena)'!$H$9, E1029&lt;='Risk(dist, colmena)'!$J$9), 1, IF(AND(E1029&gt;'Risk(dist, colmena)'!$H$10, E1029&lt;='Risk(dist, colmena)'!$J$10), 2, IF(E1029&gt;='Risk(dist, colmena)'!$H$11, 3, "")))</f>
        <v/>
      </c>
      <c r="G1029" s="88">
        <f>'HP-Api, V2-Sep24'!AH1031</f>
        <v>0</v>
      </c>
      <c r="H1029" s="89" t="str">
        <f t="shared" si="161"/>
        <v/>
      </c>
      <c r="I1029" s="194" t="e">
        <f>('HP-Api, V2-Sep24'!AK1031-'HP-Api, V2-Sep24'!S1031)/'HP-Api, V2-Sep24'!S1031</f>
        <v>#DIV/0!</v>
      </c>
      <c r="J1029" s="89" t="e">
        <f t="shared" si="162"/>
        <v>#DIV/0!</v>
      </c>
      <c r="K1029" s="195">
        <f>'HP-Api, V2-Sep24'!AQ1031</f>
        <v>0</v>
      </c>
      <c r="L1029" s="89">
        <f t="shared" si="163"/>
        <v>1</v>
      </c>
      <c r="M1029" s="88">
        <f>'HP-Api, V2-Sep24'!AM1031</f>
        <v>0</v>
      </c>
      <c r="N1029" s="89" t="str">
        <f t="shared" si="160"/>
        <v/>
      </c>
      <c r="O1029" s="88">
        <f>'HP-Api, V2-Sep24'!AR1031</f>
        <v>0</v>
      </c>
      <c r="P1029" s="89" t="str">
        <f t="shared" si="164"/>
        <v/>
      </c>
      <c r="Q1029" s="89" t="e">
        <f t="shared" si="165"/>
        <v>#VALUE!</v>
      </c>
      <c r="R1029" s="89" t="e">
        <f t="shared" si="166"/>
        <v>#VALUE!</v>
      </c>
      <c r="S1029" s="173">
        <f>'HP-Api, V2-Sep24'!AS1031</f>
        <v>0</v>
      </c>
      <c r="T1029" s="89">
        <f t="shared" si="167"/>
        <v>1</v>
      </c>
      <c r="U1029" s="90" t="e">
        <f t="shared" si="168"/>
        <v>#DIV/0!</v>
      </c>
      <c r="V1029" s="91" t="e">
        <f t="shared" si="169"/>
        <v>#DIV/0!</v>
      </c>
    </row>
    <row r="1030" spans="1:22" x14ac:dyDescent="0.3">
      <c r="A1030" s="88" t="str">
        <f>'HP-Api, V2-Sep24'!D1032</f>
        <v>Guatemala</v>
      </c>
      <c r="B1030" s="88" cm="1">
        <f t="array" ref="B1030">IF(OR(A1030=DATA!$H$2:$H$13),3,IF(OR(A1030=DATA!$H$14:$H$119),2,1))</f>
        <v>1</v>
      </c>
      <c r="C1030" s="88">
        <f>'HP-Api, V2-Sep24'!G1032</f>
        <v>0</v>
      </c>
      <c r="D1030" s="89" t="str">
        <f>IF(AND(C1030&gt;='Risk(dist, colmena)'!$C$9, C1030&lt;='Risk(dist, colmena)'!$E$9), 1, IF(AND(C1030&gt;'Risk(dist, colmena)'!$C$10, C1030&lt;='Risk(dist, colmena)'!$E$10), 2, IF(C1030&gt;='Risk(dist, colmena)'!$C$11, 3, "")))</f>
        <v/>
      </c>
      <c r="E1030" s="173">
        <f>'HP-Api, V2-Sep24'!L1032</f>
        <v>0</v>
      </c>
      <c r="F1030" s="173" t="str">
        <f>IF(AND(E1030&gt;='Risk(dist, colmena)'!$H$9, E1030&lt;='Risk(dist, colmena)'!$J$9), 1, IF(AND(E1030&gt;'Risk(dist, colmena)'!$H$10, E1030&lt;='Risk(dist, colmena)'!$J$10), 2, IF(E1030&gt;='Risk(dist, colmena)'!$H$11, 3, "")))</f>
        <v/>
      </c>
      <c r="G1030" s="88">
        <f>'HP-Api, V2-Sep24'!AH1032</f>
        <v>0</v>
      </c>
      <c r="H1030" s="89" t="str">
        <f t="shared" si="161"/>
        <v/>
      </c>
      <c r="I1030" s="194" t="e">
        <f>('HP-Api, V2-Sep24'!AK1032-'HP-Api, V2-Sep24'!S1032)/'HP-Api, V2-Sep24'!S1032</f>
        <v>#DIV/0!</v>
      </c>
      <c r="J1030" s="89" t="e">
        <f t="shared" si="162"/>
        <v>#DIV/0!</v>
      </c>
      <c r="K1030" s="195">
        <f>'HP-Api, V2-Sep24'!AQ1032</f>
        <v>0</v>
      </c>
      <c r="L1030" s="89">
        <f t="shared" si="163"/>
        <v>1</v>
      </c>
      <c r="M1030" s="88">
        <f>'HP-Api, V2-Sep24'!AM1032</f>
        <v>0</v>
      </c>
      <c r="N1030" s="89" t="str">
        <f t="shared" si="160"/>
        <v/>
      </c>
      <c r="O1030" s="88">
        <f>'HP-Api, V2-Sep24'!AR1032</f>
        <v>0</v>
      </c>
      <c r="P1030" s="89" t="str">
        <f t="shared" si="164"/>
        <v/>
      </c>
      <c r="Q1030" s="89" t="e">
        <f t="shared" si="165"/>
        <v>#VALUE!</v>
      </c>
      <c r="R1030" s="89" t="e">
        <f t="shared" si="166"/>
        <v>#VALUE!</v>
      </c>
      <c r="S1030" s="173">
        <f>'HP-Api, V2-Sep24'!AS1032</f>
        <v>0</v>
      </c>
      <c r="T1030" s="89">
        <f t="shared" si="167"/>
        <v>1</v>
      </c>
      <c r="U1030" s="90" t="e">
        <f t="shared" si="168"/>
        <v>#DIV/0!</v>
      </c>
      <c r="V1030" s="91" t="e">
        <f t="shared" si="169"/>
        <v>#DIV/0!</v>
      </c>
    </row>
    <row r="1031" spans="1:22" x14ac:dyDescent="0.3">
      <c r="A1031" s="88" t="str">
        <f>'HP-Api, V2-Sep24'!D1033</f>
        <v>Guatemala</v>
      </c>
      <c r="B1031" s="88" cm="1">
        <f t="array" ref="B1031">IF(OR(A1031=DATA!$H$2:$H$13),3,IF(OR(A1031=DATA!$H$14:$H$119),2,1))</f>
        <v>1</v>
      </c>
      <c r="C1031" s="88">
        <f>'HP-Api, V2-Sep24'!G1033</f>
        <v>0</v>
      </c>
      <c r="D1031" s="89" t="str">
        <f>IF(AND(C1031&gt;='Risk(dist, colmena)'!$C$9, C1031&lt;='Risk(dist, colmena)'!$E$9), 1, IF(AND(C1031&gt;'Risk(dist, colmena)'!$C$10, C1031&lt;='Risk(dist, colmena)'!$E$10), 2, IF(C1031&gt;='Risk(dist, colmena)'!$C$11, 3, "")))</f>
        <v/>
      </c>
      <c r="E1031" s="173">
        <f>'HP-Api, V2-Sep24'!L1033</f>
        <v>0</v>
      </c>
      <c r="F1031" s="173" t="str">
        <f>IF(AND(E1031&gt;='Risk(dist, colmena)'!$H$9, E1031&lt;='Risk(dist, colmena)'!$J$9), 1, IF(AND(E1031&gt;'Risk(dist, colmena)'!$H$10, E1031&lt;='Risk(dist, colmena)'!$J$10), 2, IF(E1031&gt;='Risk(dist, colmena)'!$H$11, 3, "")))</f>
        <v/>
      </c>
      <c r="G1031" s="88">
        <f>'HP-Api, V2-Sep24'!AH1033</f>
        <v>0</v>
      </c>
      <c r="H1031" s="89" t="str">
        <f t="shared" si="161"/>
        <v/>
      </c>
      <c r="I1031" s="194" t="e">
        <f>('HP-Api, V2-Sep24'!AK1033-'HP-Api, V2-Sep24'!S1033)/'HP-Api, V2-Sep24'!S1033</f>
        <v>#DIV/0!</v>
      </c>
      <c r="J1031" s="89" t="e">
        <f t="shared" si="162"/>
        <v>#DIV/0!</v>
      </c>
      <c r="K1031" s="195">
        <f>'HP-Api, V2-Sep24'!AQ1033</f>
        <v>0</v>
      </c>
      <c r="L1031" s="89">
        <f t="shared" si="163"/>
        <v>1</v>
      </c>
      <c r="M1031" s="88">
        <f>'HP-Api, V2-Sep24'!AM1033</f>
        <v>0</v>
      </c>
      <c r="N1031" s="89" t="str">
        <f t="shared" si="160"/>
        <v/>
      </c>
      <c r="O1031" s="88">
        <f>'HP-Api, V2-Sep24'!AR1033</f>
        <v>0</v>
      </c>
      <c r="P1031" s="89" t="str">
        <f t="shared" si="164"/>
        <v/>
      </c>
      <c r="Q1031" s="89" t="e">
        <f t="shared" si="165"/>
        <v>#VALUE!</v>
      </c>
      <c r="R1031" s="89" t="e">
        <f t="shared" si="166"/>
        <v>#VALUE!</v>
      </c>
      <c r="S1031" s="173">
        <f>'HP-Api, V2-Sep24'!AS1033</f>
        <v>0</v>
      </c>
      <c r="T1031" s="89">
        <f t="shared" si="167"/>
        <v>1</v>
      </c>
      <c r="U1031" s="90" t="e">
        <f t="shared" si="168"/>
        <v>#DIV/0!</v>
      </c>
      <c r="V1031" s="91" t="e">
        <f t="shared" si="169"/>
        <v>#DIV/0!</v>
      </c>
    </row>
    <row r="1032" spans="1:22" x14ac:dyDescent="0.3">
      <c r="A1032" s="88" t="str">
        <f>'HP-Api, V2-Sep24'!D1034</f>
        <v>Guatemala</v>
      </c>
      <c r="B1032" s="88" cm="1">
        <f t="array" ref="B1032">IF(OR(A1032=DATA!$H$2:$H$13),3,IF(OR(A1032=DATA!$H$14:$H$119),2,1))</f>
        <v>1</v>
      </c>
      <c r="C1032" s="88">
        <f>'HP-Api, V2-Sep24'!G1034</f>
        <v>0</v>
      </c>
      <c r="D1032" s="89" t="str">
        <f>IF(AND(C1032&gt;='Risk(dist, colmena)'!$C$9, C1032&lt;='Risk(dist, colmena)'!$E$9), 1, IF(AND(C1032&gt;'Risk(dist, colmena)'!$C$10, C1032&lt;='Risk(dist, colmena)'!$E$10), 2, IF(C1032&gt;='Risk(dist, colmena)'!$C$11, 3, "")))</f>
        <v/>
      </c>
      <c r="E1032" s="173">
        <f>'HP-Api, V2-Sep24'!L1034</f>
        <v>0</v>
      </c>
      <c r="F1032" s="173" t="str">
        <f>IF(AND(E1032&gt;='Risk(dist, colmena)'!$H$9, E1032&lt;='Risk(dist, colmena)'!$J$9), 1, IF(AND(E1032&gt;'Risk(dist, colmena)'!$H$10, E1032&lt;='Risk(dist, colmena)'!$J$10), 2, IF(E1032&gt;='Risk(dist, colmena)'!$H$11, 3, "")))</f>
        <v/>
      </c>
      <c r="G1032" s="88">
        <f>'HP-Api, V2-Sep24'!AH1034</f>
        <v>0</v>
      </c>
      <c r="H1032" s="89" t="str">
        <f t="shared" si="161"/>
        <v/>
      </c>
      <c r="I1032" s="194" t="e">
        <f>('HP-Api, V2-Sep24'!AK1034-'HP-Api, V2-Sep24'!S1034)/'HP-Api, V2-Sep24'!S1034</f>
        <v>#DIV/0!</v>
      </c>
      <c r="J1032" s="89" t="e">
        <f t="shared" si="162"/>
        <v>#DIV/0!</v>
      </c>
      <c r="K1032" s="195">
        <f>'HP-Api, V2-Sep24'!AQ1034</f>
        <v>0</v>
      </c>
      <c r="L1032" s="89">
        <f t="shared" si="163"/>
        <v>1</v>
      </c>
      <c r="M1032" s="88">
        <f>'HP-Api, V2-Sep24'!AM1034</f>
        <v>0</v>
      </c>
      <c r="N1032" s="89" t="str">
        <f t="shared" si="160"/>
        <v/>
      </c>
      <c r="O1032" s="88">
        <f>'HP-Api, V2-Sep24'!AR1034</f>
        <v>0</v>
      </c>
      <c r="P1032" s="89" t="str">
        <f t="shared" si="164"/>
        <v/>
      </c>
      <c r="Q1032" s="89" t="e">
        <f t="shared" si="165"/>
        <v>#VALUE!</v>
      </c>
      <c r="R1032" s="89" t="e">
        <f t="shared" si="166"/>
        <v>#VALUE!</v>
      </c>
      <c r="S1032" s="173">
        <f>'HP-Api, V2-Sep24'!AS1034</f>
        <v>0</v>
      </c>
      <c r="T1032" s="89">
        <f t="shared" si="167"/>
        <v>1</v>
      </c>
      <c r="U1032" s="90" t="e">
        <f t="shared" si="168"/>
        <v>#DIV/0!</v>
      </c>
      <c r="V1032" s="91" t="e">
        <f t="shared" si="169"/>
        <v>#DIV/0!</v>
      </c>
    </row>
    <row r="1033" spans="1:22" x14ac:dyDescent="0.3">
      <c r="A1033" s="88" t="str">
        <f>'HP-Api, V2-Sep24'!D1035</f>
        <v>Guatemala</v>
      </c>
      <c r="B1033" s="88" cm="1">
        <f t="array" ref="B1033">IF(OR(A1033=DATA!$H$2:$H$13),3,IF(OR(A1033=DATA!$H$14:$H$119),2,1))</f>
        <v>1</v>
      </c>
      <c r="C1033" s="88">
        <f>'HP-Api, V2-Sep24'!G1035</f>
        <v>0</v>
      </c>
      <c r="D1033" s="89" t="str">
        <f>IF(AND(C1033&gt;='Risk(dist, colmena)'!$C$9, C1033&lt;='Risk(dist, colmena)'!$E$9), 1, IF(AND(C1033&gt;'Risk(dist, colmena)'!$C$10, C1033&lt;='Risk(dist, colmena)'!$E$10), 2, IF(C1033&gt;='Risk(dist, colmena)'!$C$11, 3, "")))</f>
        <v/>
      </c>
      <c r="E1033" s="173">
        <f>'HP-Api, V2-Sep24'!L1035</f>
        <v>0</v>
      </c>
      <c r="F1033" s="173" t="str">
        <f>IF(AND(E1033&gt;='Risk(dist, colmena)'!$H$9, E1033&lt;='Risk(dist, colmena)'!$J$9), 1, IF(AND(E1033&gt;'Risk(dist, colmena)'!$H$10, E1033&lt;='Risk(dist, colmena)'!$J$10), 2, IF(E1033&gt;='Risk(dist, colmena)'!$H$11, 3, "")))</f>
        <v/>
      </c>
      <c r="G1033" s="88">
        <f>'HP-Api, V2-Sep24'!AH1035</f>
        <v>0</v>
      </c>
      <c r="H1033" s="89" t="str">
        <f t="shared" si="161"/>
        <v/>
      </c>
      <c r="I1033" s="194" t="e">
        <f>('HP-Api, V2-Sep24'!AK1035-'HP-Api, V2-Sep24'!S1035)/'HP-Api, V2-Sep24'!S1035</f>
        <v>#DIV/0!</v>
      </c>
      <c r="J1033" s="89" t="e">
        <f t="shared" si="162"/>
        <v>#DIV/0!</v>
      </c>
      <c r="K1033" s="195">
        <f>'HP-Api, V2-Sep24'!AQ1035</f>
        <v>0</v>
      </c>
      <c r="L1033" s="89">
        <f t="shared" si="163"/>
        <v>1</v>
      </c>
      <c r="M1033" s="88">
        <f>'HP-Api, V2-Sep24'!AM1035</f>
        <v>0</v>
      </c>
      <c r="N1033" s="89" t="str">
        <f t="shared" si="160"/>
        <v/>
      </c>
      <c r="O1033" s="88">
        <f>'HP-Api, V2-Sep24'!AR1035</f>
        <v>0</v>
      </c>
      <c r="P1033" s="89" t="str">
        <f t="shared" si="164"/>
        <v/>
      </c>
      <c r="Q1033" s="89" t="e">
        <f t="shared" si="165"/>
        <v>#VALUE!</v>
      </c>
      <c r="R1033" s="89" t="e">
        <f t="shared" si="166"/>
        <v>#VALUE!</v>
      </c>
      <c r="S1033" s="173">
        <f>'HP-Api, V2-Sep24'!AS1035</f>
        <v>0</v>
      </c>
      <c r="T1033" s="89">
        <f t="shared" si="167"/>
        <v>1</v>
      </c>
      <c r="U1033" s="90" t="e">
        <f t="shared" si="168"/>
        <v>#DIV/0!</v>
      </c>
      <c r="V1033" s="91" t="e">
        <f t="shared" si="169"/>
        <v>#DIV/0!</v>
      </c>
    </row>
    <row r="1034" spans="1:22" x14ac:dyDescent="0.3">
      <c r="A1034" s="88" t="str">
        <f>'HP-Api, V2-Sep24'!D1036</f>
        <v>Guatemala</v>
      </c>
      <c r="B1034" s="88" cm="1">
        <f t="array" ref="B1034">IF(OR(A1034=DATA!$H$2:$H$13),3,IF(OR(A1034=DATA!$H$14:$H$119),2,1))</f>
        <v>1</v>
      </c>
      <c r="C1034" s="88">
        <f>'HP-Api, V2-Sep24'!G1036</f>
        <v>0</v>
      </c>
      <c r="D1034" s="89" t="str">
        <f>IF(AND(C1034&gt;='Risk(dist, colmena)'!$C$9, C1034&lt;='Risk(dist, colmena)'!$E$9), 1, IF(AND(C1034&gt;'Risk(dist, colmena)'!$C$10, C1034&lt;='Risk(dist, colmena)'!$E$10), 2, IF(C1034&gt;='Risk(dist, colmena)'!$C$11, 3, "")))</f>
        <v/>
      </c>
      <c r="E1034" s="173">
        <f>'HP-Api, V2-Sep24'!L1036</f>
        <v>0</v>
      </c>
      <c r="F1034" s="173" t="str">
        <f>IF(AND(E1034&gt;='Risk(dist, colmena)'!$H$9, E1034&lt;='Risk(dist, colmena)'!$J$9), 1, IF(AND(E1034&gt;'Risk(dist, colmena)'!$H$10, E1034&lt;='Risk(dist, colmena)'!$J$10), 2, IF(E1034&gt;='Risk(dist, colmena)'!$H$11, 3, "")))</f>
        <v/>
      </c>
      <c r="G1034" s="88">
        <f>'HP-Api, V2-Sep24'!AH1036</f>
        <v>0</v>
      </c>
      <c r="H1034" s="89" t="str">
        <f t="shared" si="161"/>
        <v/>
      </c>
      <c r="I1034" s="194" t="e">
        <f>('HP-Api, V2-Sep24'!AK1036-'HP-Api, V2-Sep24'!S1036)/'HP-Api, V2-Sep24'!S1036</f>
        <v>#DIV/0!</v>
      </c>
      <c r="J1034" s="89" t="e">
        <f t="shared" si="162"/>
        <v>#DIV/0!</v>
      </c>
      <c r="K1034" s="195">
        <f>'HP-Api, V2-Sep24'!AQ1036</f>
        <v>0</v>
      </c>
      <c r="L1034" s="89">
        <f t="shared" si="163"/>
        <v>1</v>
      </c>
      <c r="M1034" s="88">
        <f>'HP-Api, V2-Sep24'!AM1036</f>
        <v>0</v>
      </c>
      <c r="N1034" s="89" t="str">
        <f t="shared" si="160"/>
        <v/>
      </c>
      <c r="O1034" s="88">
        <f>'HP-Api, V2-Sep24'!AR1036</f>
        <v>0</v>
      </c>
      <c r="P1034" s="89" t="str">
        <f t="shared" si="164"/>
        <v/>
      </c>
      <c r="Q1034" s="89" t="e">
        <f t="shared" si="165"/>
        <v>#VALUE!</v>
      </c>
      <c r="R1034" s="89" t="e">
        <f t="shared" si="166"/>
        <v>#VALUE!</v>
      </c>
      <c r="S1034" s="173">
        <f>'HP-Api, V2-Sep24'!AS1036</f>
        <v>0</v>
      </c>
      <c r="T1034" s="89">
        <f t="shared" si="167"/>
        <v>1</v>
      </c>
      <c r="U1034" s="90" t="e">
        <f t="shared" si="168"/>
        <v>#DIV/0!</v>
      </c>
      <c r="V1034" s="91" t="e">
        <f t="shared" si="169"/>
        <v>#DIV/0!</v>
      </c>
    </row>
    <row r="1035" spans="1:22" x14ac:dyDescent="0.3">
      <c r="A1035" s="88" t="str">
        <f>'HP-Api, V2-Sep24'!D1037</f>
        <v>Guatemala</v>
      </c>
      <c r="B1035" s="88" cm="1">
        <f t="array" ref="B1035">IF(OR(A1035=DATA!$H$2:$H$13),3,IF(OR(A1035=DATA!$H$14:$H$119),2,1))</f>
        <v>1</v>
      </c>
      <c r="C1035" s="88">
        <f>'HP-Api, V2-Sep24'!G1037</f>
        <v>0</v>
      </c>
      <c r="D1035" s="89" t="str">
        <f>IF(AND(C1035&gt;='Risk(dist, colmena)'!$C$9, C1035&lt;='Risk(dist, colmena)'!$E$9), 1, IF(AND(C1035&gt;'Risk(dist, colmena)'!$C$10, C1035&lt;='Risk(dist, colmena)'!$E$10), 2, IF(C1035&gt;='Risk(dist, colmena)'!$C$11, 3, "")))</f>
        <v/>
      </c>
      <c r="E1035" s="173">
        <f>'HP-Api, V2-Sep24'!L1037</f>
        <v>0</v>
      </c>
      <c r="F1035" s="173" t="str">
        <f>IF(AND(E1035&gt;='Risk(dist, colmena)'!$H$9, E1035&lt;='Risk(dist, colmena)'!$J$9), 1, IF(AND(E1035&gt;'Risk(dist, colmena)'!$H$10, E1035&lt;='Risk(dist, colmena)'!$J$10), 2, IF(E1035&gt;='Risk(dist, colmena)'!$H$11, 3, "")))</f>
        <v/>
      </c>
      <c r="G1035" s="88">
        <f>'HP-Api, V2-Sep24'!AH1037</f>
        <v>0</v>
      </c>
      <c r="H1035" s="89" t="str">
        <f t="shared" si="161"/>
        <v/>
      </c>
      <c r="I1035" s="194" t="e">
        <f>('HP-Api, V2-Sep24'!AK1037-'HP-Api, V2-Sep24'!S1037)/'HP-Api, V2-Sep24'!S1037</f>
        <v>#DIV/0!</v>
      </c>
      <c r="J1035" s="89" t="e">
        <f t="shared" si="162"/>
        <v>#DIV/0!</v>
      </c>
      <c r="K1035" s="195">
        <f>'HP-Api, V2-Sep24'!AQ1037</f>
        <v>0</v>
      </c>
      <c r="L1035" s="89">
        <f t="shared" si="163"/>
        <v>1</v>
      </c>
      <c r="M1035" s="88">
        <f>'HP-Api, V2-Sep24'!AM1037</f>
        <v>0</v>
      </c>
      <c r="N1035" s="89" t="str">
        <f t="shared" si="160"/>
        <v/>
      </c>
      <c r="O1035" s="88">
        <f>'HP-Api, V2-Sep24'!AR1037</f>
        <v>0</v>
      </c>
      <c r="P1035" s="89" t="str">
        <f t="shared" si="164"/>
        <v/>
      </c>
      <c r="Q1035" s="89" t="e">
        <f t="shared" si="165"/>
        <v>#VALUE!</v>
      </c>
      <c r="R1035" s="89" t="e">
        <f t="shared" si="166"/>
        <v>#VALUE!</v>
      </c>
      <c r="S1035" s="173">
        <f>'HP-Api, V2-Sep24'!AS1037</f>
        <v>0</v>
      </c>
      <c r="T1035" s="89">
        <f t="shared" si="167"/>
        <v>1</v>
      </c>
      <c r="U1035" s="90" t="e">
        <f t="shared" si="168"/>
        <v>#DIV/0!</v>
      </c>
      <c r="V1035" s="91" t="e">
        <f t="shared" si="169"/>
        <v>#DIV/0!</v>
      </c>
    </row>
    <row r="1036" spans="1:22" x14ac:dyDescent="0.3">
      <c r="A1036" s="88" t="str">
        <f>'HP-Api, V2-Sep24'!D1038</f>
        <v>Guatemala</v>
      </c>
      <c r="B1036" s="88" cm="1">
        <f t="array" ref="B1036">IF(OR(A1036=DATA!$H$2:$H$13),3,IF(OR(A1036=DATA!$H$14:$H$119),2,1))</f>
        <v>1</v>
      </c>
      <c r="C1036" s="88">
        <f>'HP-Api, V2-Sep24'!G1038</f>
        <v>0</v>
      </c>
      <c r="D1036" s="89" t="str">
        <f>IF(AND(C1036&gt;='Risk(dist, colmena)'!$C$9, C1036&lt;='Risk(dist, colmena)'!$E$9), 1, IF(AND(C1036&gt;'Risk(dist, colmena)'!$C$10, C1036&lt;='Risk(dist, colmena)'!$E$10), 2, IF(C1036&gt;='Risk(dist, colmena)'!$C$11, 3, "")))</f>
        <v/>
      </c>
      <c r="E1036" s="173">
        <f>'HP-Api, V2-Sep24'!L1038</f>
        <v>0</v>
      </c>
      <c r="F1036" s="173" t="str">
        <f>IF(AND(E1036&gt;='Risk(dist, colmena)'!$H$9, E1036&lt;='Risk(dist, colmena)'!$J$9), 1, IF(AND(E1036&gt;'Risk(dist, colmena)'!$H$10, E1036&lt;='Risk(dist, colmena)'!$J$10), 2, IF(E1036&gt;='Risk(dist, colmena)'!$H$11, 3, "")))</f>
        <v/>
      </c>
      <c r="G1036" s="88">
        <f>'HP-Api, V2-Sep24'!AH1038</f>
        <v>0</v>
      </c>
      <c r="H1036" s="89" t="str">
        <f t="shared" si="161"/>
        <v/>
      </c>
      <c r="I1036" s="194" t="e">
        <f>('HP-Api, V2-Sep24'!AK1038-'HP-Api, V2-Sep24'!S1038)/'HP-Api, V2-Sep24'!S1038</f>
        <v>#DIV/0!</v>
      </c>
      <c r="J1036" s="89" t="e">
        <f t="shared" si="162"/>
        <v>#DIV/0!</v>
      </c>
      <c r="K1036" s="195">
        <f>'HP-Api, V2-Sep24'!AQ1038</f>
        <v>0</v>
      </c>
      <c r="L1036" s="89">
        <f t="shared" si="163"/>
        <v>1</v>
      </c>
      <c r="M1036" s="88">
        <f>'HP-Api, V2-Sep24'!AM1038</f>
        <v>0</v>
      </c>
      <c r="N1036" s="89" t="str">
        <f t="shared" si="160"/>
        <v/>
      </c>
      <c r="O1036" s="88">
        <f>'HP-Api, V2-Sep24'!AR1038</f>
        <v>0</v>
      </c>
      <c r="P1036" s="89" t="str">
        <f t="shared" si="164"/>
        <v/>
      </c>
      <c r="Q1036" s="89" t="e">
        <f t="shared" si="165"/>
        <v>#VALUE!</v>
      </c>
      <c r="R1036" s="89" t="e">
        <f t="shared" si="166"/>
        <v>#VALUE!</v>
      </c>
      <c r="S1036" s="173">
        <f>'HP-Api, V2-Sep24'!AS1038</f>
        <v>0</v>
      </c>
      <c r="T1036" s="89">
        <f t="shared" si="167"/>
        <v>1</v>
      </c>
      <c r="U1036" s="90" t="e">
        <f t="shared" si="168"/>
        <v>#DIV/0!</v>
      </c>
      <c r="V1036" s="91" t="e">
        <f t="shared" si="169"/>
        <v>#DIV/0!</v>
      </c>
    </row>
    <row r="1037" spans="1:22" x14ac:dyDescent="0.3">
      <c r="A1037" s="88" t="str">
        <f>'HP-Api, V2-Sep24'!D1039</f>
        <v>Guatemala</v>
      </c>
      <c r="B1037" s="88" cm="1">
        <f t="array" ref="B1037">IF(OR(A1037=DATA!$H$2:$H$13),3,IF(OR(A1037=DATA!$H$14:$H$119),2,1))</f>
        <v>1</v>
      </c>
      <c r="C1037" s="88">
        <f>'HP-Api, V2-Sep24'!G1039</f>
        <v>0</v>
      </c>
      <c r="D1037" s="89" t="str">
        <f>IF(AND(C1037&gt;='Risk(dist, colmena)'!$C$9, C1037&lt;='Risk(dist, colmena)'!$E$9), 1, IF(AND(C1037&gt;'Risk(dist, colmena)'!$C$10, C1037&lt;='Risk(dist, colmena)'!$E$10), 2, IF(C1037&gt;='Risk(dist, colmena)'!$C$11, 3, "")))</f>
        <v/>
      </c>
      <c r="E1037" s="173">
        <f>'HP-Api, V2-Sep24'!L1039</f>
        <v>0</v>
      </c>
      <c r="F1037" s="173" t="str">
        <f>IF(AND(E1037&gt;='Risk(dist, colmena)'!$H$9, E1037&lt;='Risk(dist, colmena)'!$J$9), 1, IF(AND(E1037&gt;'Risk(dist, colmena)'!$H$10, E1037&lt;='Risk(dist, colmena)'!$J$10), 2, IF(E1037&gt;='Risk(dist, colmena)'!$H$11, 3, "")))</f>
        <v/>
      </c>
      <c r="G1037" s="88">
        <f>'HP-Api, V2-Sep24'!AH1039</f>
        <v>0</v>
      </c>
      <c r="H1037" s="89" t="str">
        <f t="shared" si="161"/>
        <v/>
      </c>
      <c r="I1037" s="194" t="e">
        <f>('HP-Api, V2-Sep24'!AK1039-'HP-Api, V2-Sep24'!S1039)/'HP-Api, V2-Sep24'!S1039</f>
        <v>#DIV/0!</v>
      </c>
      <c r="J1037" s="89" t="e">
        <f t="shared" si="162"/>
        <v>#DIV/0!</v>
      </c>
      <c r="K1037" s="195">
        <f>'HP-Api, V2-Sep24'!AQ1039</f>
        <v>0</v>
      </c>
      <c r="L1037" s="89">
        <f t="shared" si="163"/>
        <v>1</v>
      </c>
      <c r="M1037" s="88">
        <f>'HP-Api, V2-Sep24'!AM1039</f>
        <v>0</v>
      </c>
      <c r="N1037" s="89" t="str">
        <f t="shared" si="160"/>
        <v/>
      </c>
      <c r="O1037" s="88">
        <f>'HP-Api, V2-Sep24'!AR1039</f>
        <v>0</v>
      </c>
      <c r="P1037" s="89" t="str">
        <f t="shared" si="164"/>
        <v/>
      </c>
      <c r="Q1037" s="89" t="e">
        <f t="shared" si="165"/>
        <v>#VALUE!</v>
      </c>
      <c r="R1037" s="89" t="e">
        <f t="shared" si="166"/>
        <v>#VALUE!</v>
      </c>
      <c r="S1037" s="173">
        <f>'HP-Api, V2-Sep24'!AS1039</f>
        <v>0</v>
      </c>
      <c r="T1037" s="89">
        <f t="shared" si="167"/>
        <v>1</v>
      </c>
      <c r="U1037" s="90" t="e">
        <f t="shared" si="168"/>
        <v>#DIV/0!</v>
      </c>
      <c r="V1037" s="91" t="e">
        <f t="shared" si="169"/>
        <v>#DIV/0!</v>
      </c>
    </row>
    <row r="1038" spans="1:22" x14ac:dyDescent="0.3">
      <c r="A1038" s="88" t="str">
        <f>'HP-Api, V2-Sep24'!D1040</f>
        <v>Guatemala</v>
      </c>
      <c r="B1038" s="88" cm="1">
        <f t="array" ref="B1038">IF(OR(A1038=DATA!$H$2:$H$13),3,IF(OR(A1038=DATA!$H$14:$H$119),2,1))</f>
        <v>1</v>
      </c>
      <c r="C1038" s="88">
        <f>'HP-Api, V2-Sep24'!G1040</f>
        <v>0</v>
      </c>
      <c r="D1038" s="89" t="str">
        <f>IF(AND(C1038&gt;='Risk(dist, colmena)'!$C$9, C1038&lt;='Risk(dist, colmena)'!$E$9), 1, IF(AND(C1038&gt;'Risk(dist, colmena)'!$C$10, C1038&lt;='Risk(dist, colmena)'!$E$10), 2, IF(C1038&gt;='Risk(dist, colmena)'!$C$11, 3, "")))</f>
        <v/>
      </c>
      <c r="E1038" s="173">
        <f>'HP-Api, V2-Sep24'!L1040</f>
        <v>0</v>
      </c>
      <c r="F1038" s="173" t="str">
        <f>IF(AND(E1038&gt;='Risk(dist, colmena)'!$H$9, E1038&lt;='Risk(dist, colmena)'!$J$9), 1, IF(AND(E1038&gt;'Risk(dist, colmena)'!$H$10, E1038&lt;='Risk(dist, colmena)'!$J$10), 2, IF(E1038&gt;='Risk(dist, colmena)'!$H$11, 3, "")))</f>
        <v/>
      </c>
      <c r="G1038" s="88">
        <f>'HP-Api, V2-Sep24'!AH1040</f>
        <v>0</v>
      </c>
      <c r="H1038" s="89" t="str">
        <f t="shared" si="161"/>
        <v/>
      </c>
      <c r="I1038" s="194" t="e">
        <f>('HP-Api, V2-Sep24'!AK1040-'HP-Api, V2-Sep24'!S1040)/'HP-Api, V2-Sep24'!S1040</f>
        <v>#DIV/0!</v>
      </c>
      <c r="J1038" s="89" t="e">
        <f t="shared" si="162"/>
        <v>#DIV/0!</v>
      </c>
      <c r="K1038" s="195">
        <f>'HP-Api, V2-Sep24'!AQ1040</f>
        <v>0</v>
      </c>
      <c r="L1038" s="89">
        <f t="shared" si="163"/>
        <v>1</v>
      </c>
      <c r="M1038" s="88">
        <f>'HP-Api, V2-Sep24'!AM1040</f>
        <v>0</v>
      </c>
      <c r="N1038" s="89" t="str">
        <f t="shared" si="160"/>
        <v/>
      </c>
      <c r="O1038" s="88">
        <f>'HP-Api, V2-Sep24'!AR1040</f>
        <v>0</v>
      </c>
      <c r="P1038" s="89" t="str">
        <f t="shared" si="164"/>
        <v/>
      </c>
      <c r="Q1038" s="89" t="e">
        <f t="shared" si="165"/>
        <v>#VALUE!</v>
      </c>
      <c r="R1038" s="89" t="e">
        <f t="shared" si="166"/>
        <v>#VALUE!</v>
      </c>
      <c r="S1038" s="173">
        <f>'HP-Api, V2-Sep24'!AS1040</f>
        <v>0</v>
      </c>
      <c r="T1038" s="89">
        <f t="shared" si="167"/>
        <v>1</v>
      </c>
      <c r="U1038" s="90" t="e">
        <f t="shared" si="168"/>
        <v>#DIV/0!</v>
      </c>
      <c r="V1038" s="91" t="e">
        <f t="shared" si="169"/>
        <v>#DIV/0!</v>
      </c>
    </row>
    <row r="1039" spans="1:22" x14ac:dyDescent="0.3">
      <c r="A1039" s="88" t="str">
        <f>'HP-Api, V2-Sep24'!D1041</f>
        <v>Guatemala</v>
      </c>
      <c r="B1039" s="88" cm="1">
        <f t="array" ref="B1039">IF(OR(A1039=DATA!$H$2:$H$13),3,IF(OR(A1039=DATA!$H$14:$H$119),2,1))</f>
        <v>1</v>
      </c>
      <c r="C1039" s="88">
        <f>'HP-Api, V2-Sep24'!G1041</f>
        <v>0</v>
      </c>
      <c r="D1039" s="89" t="str">
        <f>IF(AND(C1039&gt;='Risk(dist, colmena)'!$C$9, C1039&lt;='Risk(dist, colmena)'!$E$9), 1, IF(AND(C1039&gt;'Risk(dist, colmena)'!$C$10, C1039&lt;='Risk(dist, colmena)'!$E$10), 2, IF(C1039&gt;='Risk(dist, colmena)'!$C$11, 3, "")))</f>
        <v/>
      </c>
      <c r="E1039" s="173">
        <f>'HP-Api, V2-Sep24'!L1041</f>
        <v>0</v>
      </c>
      <c r="F1039" s="173" t="str">
        <f>IF(AND(E1039&gt;='Risk(dist, colmena)'!$H$9, E1039&lt;='Risk(dist, colmena)'!$J$9), 1, IF(AND(E1039&gt;'Risk(dist, colmena)'!$H$10, E1039&lt;='Risk(dist, colmena)'!$J$10), 2, IF(E1039&gt;='Risk(dist, colmena)'!$H$11, 3, "")))</f>
        <v/>
      </c>
      <c r="G1039" s="88">
        <f>'HP-Api, V2-Sep24'!AH1041</f>
        <v>0</v>
      </c>
      <c r="H1039" s="89" t="str">
        <f t="shared" si="161"/>
        <v/>
      </c>
      <c r="I1039" s="194" t="e">
        <f>('HP-Api, V2-Sep24'!AK1041-'HP-Api, V2-Sep24'!S1041)/'HP-Api, V2-Sep24'!S1041</f>
        <v>#DIV/0!</v>
      </c>
      <c r="J1039" s="89" t="e">
        <f t="shared" si="162"/>
        <v>#DIV/0!</v>
      </c>
      <c r="K1039" s="195">
        <f>'HP-Api, V2-Sep24'!AQ1041</f>
        <v>0</v>
      </c>
      <c r="L1039" s="89">
        <f t="shared" si="163"/>
        <v>1</v>
      </c>
      <c r="M1039" s="88">
        <f>'HP-Api, V2-Sep24'!AM1041</f>
        <v>0</v>
      </c>
      <c r="N1039" s="89" t="str">
        <f t="shared" si="160"/>
        <v/>
      </c>
      <c r="O1039" s="88">
        <f>'HP-Api, V2-Sep24'!AR1041</f>
        <v>0</v>
      </c>
      <c r="P1039" s="89" t="str">
        <f t="shared" si="164"/>
        <v/>
      </c>
      <c r="Q1039" s="89" t="e">
        <f t="shared" si="165"/>
        <v>#VALUE!</v>
      </c>
      <c r="R1039" s="89" t="e">
        <f t="shared" si="166"/>
        <v>#VALUE!</v>
      </c>
      <c r="S1039" s="173">
        <f>'HP-Api, V2-Sep24'!AS1041</f>
        <v>0</v>
      </c>
      <c r="T1039" s="89">
        <f t="shared" si="167"/>
        <v>1</v>
      </c>
      <c r="U1039" s="90" t="e">
        <f t="shared" si="168"/>
        <v>#DIV/0!</v>
      </c>
      <c r="V1039" s="91" t="e">
        <f t="shared" si="169"/>
        <v>#DIV/0!</v>
      </c>
    </row>
    <row r="1040" spans="1:22" x14ac:dyDescent="0.3">
      <c r="A1040" s="88" t="str">
        <f>'HP-Api, V2-Sep24'!D1042</f>
        <v>Guatemala</v>
      </c>
      <c r="B1040" s="88" cm="1">
        <f t="array" ref="B1040">IF(OR(A1040=DATA!$H$2:$H$13),3,IF(OR(A1040=DATA!$H$14:$H$119),2,1))</f>
        <v>1</v>
      </c>
      <c r="C1040" s="88">
        <f>'HP-Api, V2-Sep24'!G1042</f>
        <v>0</v>
      </c>
      <c r="D1040" s="89" t="str">
        <f>IF(AND(C1040&gt;='Risk(dist, colmena)'!$C$9, C1040&lt;='Risk(dist, colmena)'!$E$9), 1, IF(AND(C1040&gt;'Risk(dist, colmena)'!$C$10, C1040&lt;='Risk(dist, colmena)'!$E$10), 2, IF(C1040&gt;='Risk(dist, colmena)'!$C$11, 3, "")))</f>
        <v/>
      </c>
      <c r="E1040" s="173">
        <f>'HP-Api, V2-Sep24'!L1042</f>
        <v>0</v>
      </c>
      <c r="F1040" s="173" t="str">
        <f>IF(AND(E1040&gt;='Risk(dist, colmena)'!$H$9, E1040&lt;='Risk(dist, colmena)'!$J$9), 1, IF(AND(E1040&gt;'Risk(dist, colmena)'!$H$10, E1040&lt;='Risk(dist, colmena)'!$J$10), 2, IF(E1040&gt;='Risk(dist, colmena)'!$H$11, 3, "")))</f>
        <v/>
      </c>
      <c r="G1040" s="88">
        <f>'HP-Api, V2-Sep24'!AH1042</f>
        <v>0</v>
      </c>
      <c r="H1040" s="89" t="str">
        <f t="shared" si="161"/>
        <v/>
      </c>
      <c r="I1040" s="194" t="e">
        <f>('HP-Api, V2-Sep24'!AK1042-'HP-Api, V2-Sep24'!S1042)/'HP-Api, V2-Sep24'!S1042</f>
        <v>#DIV/0!</v>
      </c>
      <c r="J1040" s="89" t="e">
        <f t="shared" si="162"/>
        <v>#DIV/0!</v>
      </c>
      <c r="K1040" s="195">
        <f>'HP-Api, V2-Sep24'!AQ1042</f>
        <v>0</v>
      </c>
      <c r="L1040" s="89">
        <f t="shared" si="163"/>
        <v>1</v>
      </c>
      <c r="M1040" s="88">
        <f>'HP-Api, V2-Sep24'!AM1042</f>
        <v>0</v>
      </c>
      <c r="N1040" s="89" t="str">
        <f t="shared" si="160"/>
        <v/>
      </c>
      <c r="O1040" s="88">
        <f>'HP-Api, V2-Sep24'!AR1042</f>
        <v>0</v>
      </c>
      <c r="P1040" s="89" t="str">
        <f t="shared" si="164"/>
        <v/>
      </c>
      <c r="Q1040" s="89" t="e">
        <f t="shared" si="165"/>
        <v>#VALUE!</v>
      </c>
      <c r="R1040" s="89" t="e">
        <f t="shared" si="166"/>
        <v>#VALUE!</v>
      </c>
      <c r="S1040" s="173">
        <f>'HP-Api, V2-Sep24'!AS1042</f>
        <v>0</v>
      </c>
      <c r="T1040" s="89">
        <f t="shared" si="167"/>
        <v>1</v>
      </c>
      <c r="U1040" s="90" t="e">
        <f t="shared" si="168"/>
        <v>#DIV/0!</v>
      </c>
      <c r="V1040" s="91" t="e">
        <f t="shared" si="169"/>
        <v>#DIV/0!</v>
      </c>
    </row>
    <row r="1041" spans="1:22" x14ac:dyDescent="0.3">
      <c r="A1041" s="88" t="str">
        <f>'HP-Api, V2-Sep24'!D1043</f>
        <v>Guatemala</v>
      </c>
      <c r="B1041" s="88" cm="1">
        <f t="array" ref="B1041">IF(OR(A1041=DATA!$H$2:$H$13),3,IF(OR(A1041=DATA!$H$14:$H$119),2,1))</f>
        <v>1</v>
      </c>
      <c r="C1041" s="88">
        <f>'HP-Api, V2-Sep24'!G1043</f>
        <v>0</v>
      </c>
      <c r="D1041" s="89" t="str">
        <f>IF(AND(C1041&gt;='Risk(dist, colmena)'!$C$9, C1041&lt;='Risk(dist, colmena)'!$E$9), 1, IF(AND(C1041&gt;'Risk(dist, colmena)'!$C$10, C1041&lt;='Risk(dist, colmena)'!$E$10), 2, IF(C1041&gt;='Risk(dist, colmena)'!$C$11, 3, "")))</f>
        <v/>
      </c>
      <c r="E1041" s="173">
        <f>'HP-Api, V2-Sep24'!L1043</f>
        <v>0</v>
      </c>
      <c r="F1041" s="173" t="str">
        <f>IF(AND(E1041&gt;='Risk(dist, colmena)'!$H$9, E1041&lt;='Risk(dist, colmena)'!$J$9), 1, IF(AND(E1041&gt;'Risk(dist, colmena)'!$H$10, E1041&lt;='Risk(dist, colmena)'!$J$10), 2, IF(E1041&gt;='Risk(dist, colmena)'!$H$11, 3, "")))</f>
        <v/>
      </c>
      <c r="G1041" s="88">
        <f>'HP-Api, V2-Sep24'!AH1043</f>
        <v>0</v>
      </c>
      <c r="H1041" s="89" t="str">
        <f t="shared" si="161"/>
        <v/>
      </c>
      <c r="I1041" s="194" t="e">
        <f>('HP-Api, V2-Sep24'!AK1043-'HP-Api, V2-Sep24'!S1043)/'HP-Api, V2-Sep24'!S1043</f>
        <v>#DIV/0!</v>
      </c>
      <c r="J1041" s="89" t="e">
        <f t="shared" si="162"/>
        <v>#DIV/0!</v>
      </c>
      <c r="K1041" s="195">
        <f>'HP-Api, V2-Sep24'!AQ1043</f>
        <v>0</v>
      </c>
      <c r="L1041" s="89">
        <f t="shared" si="163"/>
        <v>1</v>
      </c>
      <c r="M1041" s="88">
        <f>'HP-Api, V2-Sep24'!AM1043</f>
        <v>0</v>
      </c>
      <c r="N1041" s="89" t="str">
        <f t="shared" si="160"/>
        <v/>
      </c>
      <c r="O1041" s="88">
        <f>'HP-Api, V2-Sep24'!AR1043</f>
        <v>0</v>
      </c>
      <c r="P1041" s="89" t="str">
        <f t="shared" si="164"/>
        <v/>
      </c>
      <c r="Q1041" s="89" t="e">
        <f t="shared" si="165"/>
        <v>#VALUE!</v>
      </c>
      <c r="R1041" s="89" t="e">
        <f t="shared" si="166"/>
        <v>#VALUE!</v>
      </c>
      <c r="S1041" s="173">
        <f>'HP-Api, V2-Sep24'!AS1043</f>
        <v>0</v>
      </c>
      <c r="T1041" s="89">
        <f t="shared" si="167"/>
        <v>1</v>
      </c>
      <c r="U1041" s="90" t="e">
        <f t="shared" si="168"/>
        <v>#DIV/0!</v>
      </c>
      <c r="V1041" s="91" t="e">
        <f t="shared" si="169"/>
        <v>#DIV/0!</v>
      </c>
    </row>
    <row r="1042" spans="1:22" x14ac:dyDescent="0.3">
      <c r="A1042" s="88" t="str">
        <f>'HP-Api, V2-Sep24'!D1044</f>
        <v>Guatemala</v>
      </c>
      <c r="B1042" s="88" cm="1">
        <f t="array" ref="B1042">IF(OR(A1042=DATA!$H$2:$H$13),3,IF(OR(A1042=DATA!$H$14:$H$119),2,1))</f>
        <v>1</v>
      </c>
      <c r="C1042" s="88">
        <f>'HP-Api, V2-Sep24'!G1044</f>
        <v>0</v>
      </c>
      <c r="D1042" s="89" t="str">
        <f>IF(AND(C1042&gt;='Risk(dist, colmena)'!$C$9, C1042&lt;='Risk(dist, colmena)'!$E$9), 1, IF(AND(C1042&gt;'Risk(dist, colmena)'!$C$10, C1042&lt;='Risk(dist, colmena)'!$E$10), 2, IF(C1042&gt;='Risk(dist, colmena)'!$C$11, 3, "")))</f>
        <v/>
      </c>
      <c r="E1042" s="173">
        <f>'HP-Api, V2-Sep24'!L1044</f>
        <v>0</v>
      </c>
      <c r="F1042" s="173" t="str">
        <f>IF(AND(E1042&gt;='Risk(dist, colmena)'!$H$9, E1042&lt;='Risk(dist, colmena)'!$J$9), 1, IF(AND(E1042&gt;'Risk(dist, colmena)'!$H$10, E1042&lt;='Risk(dist, colmena)'!$J$10), 2, IF(E1042&gt;='Risk(dist, colmena)'!$H$11, 3, "")))</f>
        <v/>
      </c>
      <c r="G1042" s="88">
        <f>'HP-Api, V2-Sep24'!AH1044</f>
        <v>0</v>
      </c>
      <c r="H1042" s="89" t="str">
        <f t="shared" si="161"/>
        <v/>
      </c>
      <c r="I1042" s="194" t="e">
        <f>('HP-Api, V2-Sep24'!AK1044-'HP-Api, V2-Sep24'!S1044)/'HP-Api, V2-Sep24'!S1044</f>
        <v>#DIV/0!</v>
      </c>
      <c r="J1042" s="89" t="e">
        <f t="shared" si="162"/>
        <v>#DIV/0!</v>
      </c>
      <c r="K1042" s="195">
        <f>'HP-Api, V2-Sep24'!AQ1044</f>
        <v>0</v>
      </c>
      <c r="L1042" s="89">
        <f t="shared" si="163"/>
        <v>1</v>
      </c>
      <c r="M1042" s="88">
        <f>'HP-Api, V2-Sep24'!AM1044</f>
        <v>0</v>
      </c>
      <c r="N1042" s="89" t="str">
        <f t="shared" si="160"/>
        <v/>
      </c>
      <c r="O1042" s="88">
        <f>'HP-Api, V2-Sep24'!AR1044</f>
        <v>0</v>
      </c>
      <c r="P1042" s="89" t="str">
        <f t="shared" si="164"/>
        <v/>
      </c>
      <c r="Q1042" s="89" t="e">
        <f t="shared" si="165"/>
        <v>#VALUE!</v>
      </c>
      <c r="R1042" s="89" t="e">
        <f t="shared" si="166"/>
        <v>#VALUE!</v>
      </c>
      <c r="S1042" s="173">
        <f>'HP-Api, V2-Sep24'!AS1044</f>
        <v>0</v>
      </c>
      <c r="T1042" s="89">
        <f t="shared" si="167"/>
        <v>1</v>
      </c>
      <c r="U1042" s="90" t="e">
        <f t="shared" si="168"/>
        <v>#DIV/0!</v>
      </c>
      <c r="V1042" s="91" t="e">
        <f t="shared" si="169"/>
        <v>#DIV/0!</v>
      </c>
    </row>
    <row r="1043" spans="1:22" x14ac:dyDescent="0.3">
      <c r="A1043" s="88" t="str">
        <f>'HP-Api, V2-Sep24'!D1045</f>
        <v>Guatemala</v>
      </c>
      <c r="B1043" s="88" cm="1">
        <f t="array" ref="B1043">IF(OR(A1043=DATA!$H$2:$H$13),3,IF(OR(A1043=DATA!$H$14:$H$119),2,1))</f>
        <v>1</v>
      </c>
      <c r="C1043" s="88">
        <f>'HP-Api, V2-Sep24'!G1045</f>
        <v>0</v>
      </c>
      <c r="D1043" s="89" t="str">
        <f>IF(AND(C1043&gt;='Risk(dist, colmena)'!$C$9, C1043&lt;='Risk(dist, colmena)'!$E$9), 1, IF(AND(C1043&gt;'Risk(dist, colmena)'!$C$10, C1043&lt;='Risk(dist, colmena)'!$E$10), 2, IF(C1043&gt;='Risk(dist, colmena)'!$C$11, 3, "")))</f>
        <v/>
      </c>
      <c r="E1043" s="173">
        <f>'HP-Api, V2-Sep24'!L1045</f>
        <v>0</v>
      </c>
      <c r="F1043" s="173" t="str">
        <f>IF(AND(E1043&gt;='Risk(dist, colmena)'!$H$9, E1043&lt;='Risk(dist, colmena)'!$J$9), 1, IF(AND(E1043&gt;'Risk(dist, colmena)'!$H$10, E1043&lt;='Risk(dist, colmena)'!$J$10), 2, IF(E1043&gt;='Risk(dist, colmena)'!$H$11, 3, "")))</f>
        <v/>
      </c>
      <c r="G1043" s="88">
        <f>'HP-Api, V2-Sep24'!AH1045</f>
        <v>0</v>
      </c>
      <c r="H1043" s="89" t="str">
        <f t="shared" si="161"/>
        <v/>
      </c>
      <c r="I1043" s="194" t="e">
        <f>('HP-Api, V2-Sep24'!AK1045-'HP-Api, V2-Sep24'!S1045)/'HP-Api, V2-Sep24'!S1045</f>
        <v>#DIV/0!</v>
      </c>
      <c r="J1043" s="89" t="e">
        <f t="shared" si="162"/>
        <v>#DIV/0!</v>
      </c>
      <c r="K1043" s="195">
        <f>'HP-Api, V2-Sep24'!AQ1045</f>
        <v>0</v>
      </c>
      <c r="L1043" s="89">
        <f t="shared" si="163"/>
        <v>1</v>
      </c>
      <c r="M1043" s="88">
        <f>'HP-Api, V2-Sep24'!AM1045</f>
        <v>0</v>
      </c>
      <c r="N1043" s="89" t="str">
        <f t="shared" si="160"/>
        <v/>
      </c>
      <c r="O1043" s="88">
        <f>'HP-Api, V2-Sep24'!AR1045</f>
        <v>0</v>
      </c>
      <c r="P1043" s="89" t="str">
        <f t="shared" si="164"/>
        <v/>
      </c>
      <c r="Q1043" s="89" t="e">
        <f t="shared" si="165"/>
        <v>#VALUE!</v>
      </c>
      <c r="R1043" s="89" t="e">
        <f t="shared" si="166"/>
        <v>#VALUE!</v>
      </c>
      <c r="S1043" s="173">
        <f>'HP-Api, V2-Sep24'!AS1045</f>
        <v>0</v>
      </c>
      <c r="T1043" s="89">
        <f t="shared" si="167"/>
        <v>1</v>
      </c>
      <c r="U1043" s="90" t="e">
        <f t="shared" si="168"/>
        <v>#DIV/0!</v>
      </c>
      <c r="V1043" s="91" t="e">
        <f t="shared" si="169"/>
        <v>#DIV/0!</v>
      </c>
    </row>
    <row r="1044" spans="1:22" x14ac:dyDescent="0.3">
      <c r="A1044" s="88" t="str">
        <f>'HP-Api, V2-Sep24'!D1046</f>
        <v>Guatemala</v>
      </c>
      <c r="B1044" s="88" cm="1">
        <f t="array" ref="B1044">IF(OR(A1044=DATA!$H$2:$H$13),3,IF(OR(A1044=DATA!$H$14:$H$119),2,1))</f>
        <v>1</v>
      </c>
      <c r="C1044" s="88">
        <f>'HP-Api, V2-Sep24'!G1046</f>
        <v>0</v>
      </c>
      <c r="D1044" s="89" t="str">
        <f>IF(AND(C1044&gt;='Risk(dist, colmena)'!$C$9, C1044&lt;='Risk(dist, colmena)'!$E$9), 1, IF(AND(C1044&gt;'Risk(dist, colmena)'!$C$10, C1044&lt;='Risk(dist, colmena)'!$E$10), 2, IF(C1044&gt;='Risk(dist, colmena)'!$C$11, 3, "")))</f>
        <v/>
      </c>
      <c r="E1044" s="173">
        <f>'HP-Api, V2-Sep24'!L1046</f>
        <v>0</v>
      </c>
      <c r="F1044" s="173" t="str">
        <f>IF(AND(E1044&gt;='Risk(dist, colmena)'!$H$9, E1044&lt;='Risk(dist, colmena)'!$J$9), 1, IF(AND(E1044&gt;'Risk(dist, colmena)'!$H$10, E1044&lt;='Risk(dist, colmena)'!$J$10), 2, IF(E1044&gt;='Risk(dist, colmena)'!$H$11, 3, "")))</f>
        <v/>
      </c>
      <c r="G1044" s="88">
        <f>'HP-Api, V2-Sep24'!AH1046</f>
        <v>0</v>
      </c>
      <c r="H1044" s="89" t="str">
        <f t="shared" si="161"/>
        <v/>
      </c>
      <c r="I1044" s="194" t="e">
        <f>('HP-Api, V2-Sep24'!AK1046-'HP-Api, V2-Sep24'!S1046)/'HP-Api, V2-Sep24'!S1046</f>
        <v>#DIV/0!</v>
      </c>
      <c r="J1044" s="89" t="e">
        <f t="shared" si="162"/>
        <v>#DIV/0!</v>
      </c>
      <c r="K1044" s="195">
        <f>'HP-Api, V2-Sep24'!AQ1046</f>
        <v>0</v>
      </c>
      <c r="L1044" s="89">
        <f t="shared" si="163"/>
        <v>1</v>
      </c>
      <c r="M1044" s="88">
        <f>'HP-Api, V2-Sep24'!AM1046</f>
        <v>0</v>
      </c>
      <c r="N1044" s="89" t="str">
        <f t="shared" si="160"/>
        <v/>
      </c>
      <c r="O1044" s="88">
        <f>'HP-Api, V2-Sep24'!AR1046</f>
        <v>0</v>
      </c>
      <c r="P1044" s="89" t="str">
        <f t="shared" si="164"/>
        <v/>
      </c>
      <c r="Q1044" s="89" t="e">
        <f t="shared" si="165"/>
        <v>#VALUE!</v>
      </c>
      <c r="R1044" s="89" t="e">
        <f t="shared" si="166"/>
        <v>#VALUE!</v>
      </c>
      <c r="S1044" s="173">
        <f>'HP-Api, V2-Sep24'!AS1046</f>
        <v>0</v>
      </c>
      <c r="T1044" s="89">
        <f t="shared" si="167"/>
        <v>1</v>
      </c>
      <c r="U1044" s="90" t="e">
        <f t="shared" si="168"/>
        <v>#DIV/0!</v>
      </c>
      <c r="V1044" s="91" t="e">
        <f t="shared" si="169"/>
        <v>#DIV/0!</v>
      </c>
    </row>
    <row r="1045" spans="1:22" x14ac:dyDescent="0.3">
      <c r="A1045" s="88" t="str">
        <f>'HP-Api, V2-Sep24'!D1047</f>
        <v>Guatemala</v>
      </c>
      <c r="B1045" s="88" cm="1">
        <f t="array" ref="B1045">IF(OR(A1045=DATA!$H$2:$H$13),3,IF(OR(A1045=DATA!$H$14:$H$119),2,1))</f>
        <v>1</v>
      </c>
      <c r="C1045" s="88">
        <f>'HP-Api, V2-Sep24'!G1047</f>
        <v>0</v>
      </c>
      <c r="D1045" s="89" t="str">
        <f>IF(AND(C1045&gt;='Risk(dist, colmena)'!$C$9, C1045&lt;='Risk(dist, colmena)'!$E$9), 1, IF(AND(C1045&gt;'Risk(dist, colmena)'!$C$10, C1045&lt;='Risk(dist, colmena)'!$E$10), 2, IF(C1045&gt;='Risk(dist, colmena)'!$C$11, 3, "")))</f>
        <v/>
      </c>
      <c r="E1045" s="173">
        <f>'HP-Api, V2-Sep24'!L1047</f>
        <v>0</v>
      </c>
      <c r="F1045" s="173" t="str">
        <f>IF(AND(E1045&gt;='Risk(dist, colmena)'!$H$9, E1045&lt;='Risk(dist, colmena)'!$J$9), 1, IF(AND(E1045&gt;'Risk(dist, colmena)'!$H$10, E1045&lt;='Risk(dist, colmena)'!$J$10), 2, IF(E1045&gt;='Risk(dist, colmena)'!$H$11, 3, "")))</f>
        <v/>
      </c>
      <c r="G1045" s="88">
        <f>'HP-Api, V2-Sep24'!AH1047</f>
        <v>0</v>
      </c>
      <c r="H1045" s="89" t="str">
        <f t="shared" si="161"/>
        <v/>
      </c>
      <c r="I1045" s="194" t="e">
        <f>('HP-Api, V2-Sep24'!AK1047-'HP-Api, V2-Sep24'!S1047)/'HP-Api, V2-Sep24'!S1047</f>
        <v>#DIV/0!</v>
      </c>
      <c r="J1045" s="89" t="e">
        <f t="shared" si="162"/>
        <v>#DIV/0!</v>
      </c>
      <c r="K1045" s="195">
        <f>'HP-Api, V2-Sep24'!AQ1047</f>
        <v>0</v>
      </c>
      <c r="L1045" s="89">
        <f t="shared" si="163"/>
        <v>1</v>
      </c>
      <c r="M1045" s="88">
        <f>'HP-Api, V2-Sep24'!AM1047</f>
        <v>0</v>
      </c>
      <c r="N1045" s="89" t="str">
        <f t="shared" si="160"/>
        <v/>
      </c>
      <c r="O1045" s="88">
        <f>'HP-Api, V2-Sep24'!AR1047</f>
        <v>0</v>
      </c>
      <c r="P1045" s="89" t="str">
        <f t="shared" si="164"/>
        <v/>
      </c>
      <c r="Q1045" s="89" t="e">
        <f t="shared" si="165"/>
        <v>#VALUE!</v>
      </c>
      <c r="R1045" s="89" t="e">
        <f t="shared" si="166"/>
        <v>#VALUE!</v>
      </c>
      <c r="S1045" s="173">
        <f>'HP-Api, V2-Sep24'!AS1047</f>
        <v>0</v>
      </c>
      <c r="T1045" s="89">
        <f t="shared" si="167"/>
        <v>1</v>
      </c>
      <c r="U1045" s="90" t="e">
        <f t="shared" si="168"/>
        <v>#DIV/0!</v>
      </c>
      <c r="V1045" s="91" t="e">
        <f t="shared" si="169"/>
        <v>#DIV/0!</v>
      </c>
    </row>
    <row r="1046" spans="1:22" x14ac:dyDescent="0.3">
      <c r="A1046" s="88" t="str">
        <f>'HP-Api, V2-Sep24'!D1048</f>
        <v>Guatemala</v>
      </c>
      <c r="B1046" s="88" cm="1">
        <f t="array" ref="B1046">IF(OR(A1046=DATA!$H$2:$H$13),3,IF(OR(A1046=DATA!$H$14:$H$119),2,1))</f>
        <v>1</v>
      </c>
      <c r="C1046" s="88">
        <f>'HP-Api, V2-Sep24'!G1048</f>
        <v>0</v>
      </c>
      <c r="D1046" s="89" t="str">
        <f>IF(AND(C1046&gt;='Risk(dist, colmena)'!$C$9, C1046&lt;='Risk(dist, colmena)'!$E$9), 1, IF(AND(C1046&gt;'Risk(dist, colmena)'!$C$10, C1046&lt;='Risk(dist, colmena)'!$E$10), 2, IF(C1046&gt;='Risk(dist, colmena)'!$C$11, 3, "")))</f>
        <v/>
      </c>
      <c r="E1046" s="173">
        <f>'HP-Api, V2-Sep24'!L1048</f>
        <v>0</v>
      </c>
      <c r="F1046" s="173" t="str">
        <f>IF(AND(E1046&gt;='Risk(dist, colmena)'!$H$9, E1046&lt;='Risk(dist, colmena)'!$J$9), 1, IF(AND(E1046&gt;'Risk(dist, colmena)'!$H$10, E1046&lt;='Risk(dist, colmena)'!$J$10), 2, IF(E1046&gt;='Risk(dist, colmena)'!$H$11, 3, "")))</f>
        <v/>
      </c>
      <c r="G1046" s="88">
        <f>'HP-Api, V2-Sep24'!AH1048</f>
        <v>0</v>
      </c>
      <c r="H1046" s="89" t="str">
        <f t="shared" si="161"/>
        <v/>
      </c>
      <c r="I1046" s="194" t="e">
        <f>('HP-Api, V2-Sep24'!AK1048-'HP-Api, V2-Sep24'!S1048)/'HP-Api, V2-Sep24'!S1048</f>
        <v>#DIV/0!</v>
      </c>
      <c r="J1046" s="89" t="e">
        <f t="shared" si="162"/>
        <v>#DIV/0!</v>
      </c>
      <c r="K1046" s="195">
        <f>'HP-Api, V2-Sep24'!AQ1048</f>
        <v>0</v>
      </c>
      <c r="L1046" s="89">
        <f t="shared" si="163"/>
        <v>1</v>
      </c>
      <c r="M1046" s="88">
        <f>'HP-Api, V2-Sep24'!AM1048</f>
        <v>0</v>
      </c>
      <c r="N1046" s="89" t="str">
        <f t="shared" si="160"/>
        <v/>
      </c>
      <c r="O1046" s="88">
        <f>'HP-Api, V2-Sep24'!AR1048</f>
        <v>0</v>
      </c>
      <c r="P1046" s="89" t="str">
        <f t="shared" si="164"/>
        <v/>
      </c>
      <c r="Q1046" s="89" t="e">
        <f t="shared" si="165"/>
        <v>#VALUE!</v>
      </c>
      <c r="R1046" s="89" t="e">
        <f t="shared" si="166"/>
        <v>#VALUE!</v>
      </c>
      <c r="S1046" s="173">
        <f>'HP-Api, V2-Sep24'!AS1048</f>
        <v>0</v>
      </c>
      <c r="T1046" s="89">
        <f t="shared" si="167"/>
        <v>1</v>
      </c>
      <c r="U1046" s="90" t="e">
        <f t="shared" si="168"/>
        <v>#DIV/0!</v>
      </c>
      <c r="V1046" s="91" t="e">
        <f t="shared" si="169"/>
        <v>#DIV/0!</v>
      </c>
    </row>
    <row r="1047" spans="1:22" x14ac:dyDescent="0.3">
      <c r="A1047" s="88" t="str">
        <f>'HP-Api, V2-Sep24'!D1049</f>
        <v>Guatemala</v>
      </c>
      <c r="B1047" s="88" cm="1">
        <f t="array" ref="B1047">IF(OR(A1047=DATA!$H$2:$H$13),3,IF(OR(A1047=DATA!$H$14:$H$119),2,1))</f>
        <v>1</v>
      </c>
      <c r="C1047" s="88">
        <f>'HP-Api, V2-Sep24'!G1049</f>
        <v>0</v>
      </c>
      <c r="D1047" s="89" t="str">
        <f>IF(AND(C1047&gt;='Risk(dist, colmena)'!$C$9, C1047&lt;='Risk(dist, colmena)'!$E$9), 1, IF(AND(C1047&gt;'Risk(dist, colmena)'!$C$10, C1047&lt;='Risk(dist, colmena)'!$E$10), 2, IF(C1047&gt;='Risk(dist, colmena)'!$C$11, 3, "")))</f>
        <v/>
      </c>
      <c r="E1047" s="173">
        <f>'HP-Api, V2-Sep24'!L1049</f>
        <v>0</v>
      </c>
      <c r="F1047" s="173" t="str">
        <f>IF(AND(E1047&gt;='Risk(dist, colmena)'!$H$9, E1047&lt;='Risk(dist, colmena)'!$J$9), 1, IF(AND(E1047&gt;'Risk(dist, colmena)'!$H$10, E1047&lt;='Risk(dist, colmena)'!$J$10), 2, IF(E1047&gt;='Risk(dist, colmena)'!$H$11, 3, "")))</f>
        <v/>
      </c>
      <c r="G1047" s="88">
        <f>'HP-Api, V2-Sep24'!AH1049</f>
        <v>0</v>
      </c>
      <c r="H1047" s="89" t="str">
        <f t="shared" si="161"/>
        <v/>
      </c>
      <c r="I1047" s="194" t="e">
        <f>('HP-Api, V2-Sep24'!AK1049-'HP-Api, V2-Sep24'!S1049)/'HP-Api, V2-Sep24'!S1049</f>
        <v>#DIV/0!</v>
      </c>
      <c r="J1047" s="89" t="e">
        <f t="shared" si="162"/>
        <v>#DIV/0!</v>
      </c>
      <c r="K1047" s="195">
        <f>'HP-Api, V2-Sep24'!AQ1049</f>
        <v>0</v>
      </c>
      <c r="L1047" s="89">
        <f t="shared" si="163"/>
        <v>1</v>
      </c>
      <c r="M1047" s="88">
        <f>'HP-Api, V2-Sep24'!AM1049</f>
        <v>0</v>
      </c>
      <c r="N1047" s="89" t="str">
        <f t="shared" si="160"/>
        <v/>
      </c>
      <c r="O1047" s="88">
        <f>'HP-Api, V2-Sep24'!AR1049</f>
        <v>0</v>
      </c>
      <c r="P1047" s="89" t="str">
        <f t="shared" si="164"/>
        <v/>
      </c>
      <c r="Q1047" s="89" t="e">
        <f t="shared" si="165"/>
        <v>#VALUE!</v>
      </c>
      <c r="R1047" s="89" t="e">
        <f t="shared" si="166"/>
        <v>#VALUE!</v>
      </c>
      <c r="S1047" s="173">
        <f>'HP-Api, V2-Sep24'!AS1049</f>
        <v>0</v>
      </c>
      <c r="T1047" s="89">
        <f t="shared" si="167"/>
        <v>1</v>
      </c>
      <c r="U1047" s="90" t="e">
        <f t="shared" si="168"/>
        <v>#DIV/0!</v>
      </c>
      <c r="V1047" s="91" t="e">
        <f t="shared" si="169"/>
        <v>#DIV/0!</v>
      </c>
    </row>
    <row r="1048" spans="1:22" x14ac:dyDescent="0.3">
      <c r="A1048" s="88" t="str">
        <f>'HP-Api, V2-Sep24'!D1050</f>
        <v>Guatemala</v>
      </c>
      <c r="B1048" s="88" cm="1">
        <f t="array" ref="B1048">IF(OR(A1048=DATA!$H$2:$H$13),3,IF(OR(A1048=DATA!$H$14:$H$119),2,1))</f>
        <v>1</v>
      </c>
      <c r="C1048" s="88">
        <f>'HP-Api, V2-Sep24'!G1050</f>
        <v>0</v>
      </c>
      <c r="D1048" s="89" t="str">
        <f>IF(AND(C1048&gt;='Risk(dist, colmena)'!$C$9, C1048&lt;='Risk(dist, colmena)'!$E$9), 1, IF(AND(C1048&gt;'Risk(dist, colmena)'!$C$10, C1048&lt;='Risk(dist, colmena)'!$E$10), 2, IF(C1048&gt;='Risk(dist, colmena)'!$C$11, 3, "")))</f>
        <v/>
      </c>
      <c r="E1048" s="173">
        <f>'HP-Api, V2-Sep24'!L1050</f>
        <v>0</v>
      </c>
      <c r="F1048" s="173" t="str">
        <f>IF(AND(E1048&gt;='Risk(dist, colmena)'!$H$9, E1048&lt;='Risk(dist, colmena)'!$J$9), 1, IF(AND(E1048&gt;'Risk(dist, colmena)'!$H$10, E1048&lt;='Risk(dist, colmena)'!$J$10), 2, IF(E1048&gt;='Risk(dist, colmena)'!$H$11, 3, "")))</f>
        <v/>
      </c>
      <c r="G1048" s="88">
        <f>'HP-Api, V2-Sep24'!AH1050</f>
        <v>0</v>
      </c>
      <c r="H1048" s="89" t="str">
        <f t="shared" si="161"/>
        <v/>
      </c>
      <c r="I1048" s="194" t="e">
        <f>('HP-Api, V2-Sep24'!AK1050-'HP-Api, V2-Sep24'!S1050)/'HP-Api, V2-Sep24'!S1050</f>
        <v>#DIV/0!</v>
      </c>
      <c r="J1048" s="89" t="e">
        <f t="shared" si="162"/>
        <v>#DIV/0!</v>
      </c>
      <c r="K1048" s="195">
        <f>'HP-Api, V2-Sep24'!AQ1050</f>
        <v>0</v>
      </c>
      <c r="L1048" s="89">
        <f t="shared" si="163"/>
        <v>1</v>
      </c>
      <c r="M1048" s="88">
        <f>'HP-Api, V2-Sep24'!AM1050</f>
        <v>0</v>
      </c>
      <c r="N1048" s="89" t="str">
        <f t="shared" si="160"/>
        <v/>
      </c>
      <c r="O1048" s="88">
        <f>'HP-Api, V2-Sep24'!AR1050</f>
        <v>0</v>
      </c>
      <c r="P1048" s="89" t="str">
        <f t="shared" si="164"/>
        <v/>
      </c>
      <c r="Q1048" s="89" t="e">
        <f t="shared" si="165"/>
        <v>#VALUE!</v>
      </c>
      <c r="R1048" s="89" t="e">
        <f t="shared" si="166"/>
        <v>#VALUE!</v>
      </c>
      <c r="S1048" s="173">
        <f>'HP-Api, V2-Sep24'!AS1050</f>
        <v>0</v>
      </c>
      <c r="T1048" s="89">
        <f t="shared" si="167"/>
        <v>1</v>
      </c>
      <c r="U1048" s="90" t="e">
        <f t="shared" si="168"/>
        <v>#DIV/0!</v>
      </c>
      <c r="V1048" s="91" t="e">
        <f t="shared" si="169"/>
        <v>#DIV/0!</v>
      </c>
    </row>
    <row r="1049" spans="1:22" x14ac:dyDescent="0.3">
      <c r="A1049" s="88" t="str">
        <f>'HP-Api, V2-Sep24'!D1051</f>
        <v>Guatemala</v>
      </c>
      <c r="B1049" s="88" cm="1">
        <f t="array" ref="B1049">IF(OR(A1049=DATA!$H$2:$H$13),3,IF(OR(A1049=DATA!$H$14:$H$119),2,1))</f>
        <v>1</v>
      </c>
      <c r="C1049" s="88">
        <f>'HP-Api, V2-Sep24'!G1051</f>
        <v>0</v>
      </c>
      <c r="D1049" s="89" t="str">
        <f>IF(AND(C1049&gt;='Risk(dist, colmena)'!$C$9, C1049&lt;='Risk(dist, colmena)'!$E$9), 1, IF(AND(C1049&gt;'Risk(dist, colmena)'!$C$10, C1049&lt;='Risk(dist, colmena)'!$E$10), 2, IF(C1049&gt;='Risk(dist, colmena)'!$C$11, 3, "")))</f>
        <v/>
      </c>
      <c r="E1049" s="173">
        <f>'HP-Api, V2-Sep24'!L1051</f>
        <v>0</v>
      </c>
      <c r="F1049" s="173" t="str">
        <f>IF(AND(E1049&gt;='Risk(dist, colmena)'!$H$9, E1049&lt;='Risk(dist, colmena)'!$J$9), 1, IF(AND(E1049&gt;'Risk(dist, colmena)'!$H$10, E1049&lt;='Risk(dist, colmena)'!$J$10), 2, IF(E1049&gt;='Risk(dist, colmena)'!$H$11, 3, "")))</f>
        <v/>
      </c>
      <c r="G1049" s="88">
        <f>'HP-Api, V2-Sep24'!AH1051</f>
        <v>0</v>
      </c>
      <c r="H1049" s="89" t="str">
        <f t="shared" si="161"/>
        <v/>
      </c>
      <c r="I1049" s="194" t="e">
        <f>('HP-Api, V2-Sep24'!AK1051-'HP-Api, V2-Sep24'!S1051)/'HP-Api, V2-Sep24'!S1051</f>
        <v>#DIV/0!</v>
      </c>
      <c r="J1049" s="89" t="e">
        <f t="shared" si="162"/>
        <v>#DIV/0!</v>
      </c>
      <c r="K1049" s="195">
        <f>'HP-Api, V2-Sep24'!AQ1051</f>
        <v>0</v>
      </c>
      <c r="L1049" s="89">
        <f t="shared" si="163"/>
        <v>1</v>
      </c>
      <c r="M1049" s="88">
        <f>'HP-Api, V2-Sep24'!AM1051</f>
        <v>0</v>
      </c>
      <c r="N1049" s="89" t="str">
        <f t="shared" si="160"/>
        <v/>
      </c>
      <c r="O1049" s="88">
        <f>'HP-Api, V2-Sep24'!AR1051</f>
        <v>0</v>
      </c>
      <c r="P1049" s="89" t="str">
        <f t="shared" si="164"/>
        <v/>
      </c>
      <c r="Q1049" s="89" t="e">
        <f t="shared" si="165"/>
        <v>#VALUE!</v>
      </c>
      <c r="R1049" s="89" t="e">
        <f t="shared" si="166"/>
        <v>#VALUE!</v>
      </c>
      <c r="S1049" s="173">
        <f>'HP-Api, V2-Sep24'!AS1051</f>
        <v>0</v>
      </c>
      <c r="T1049" s="89">
        <f t="shared" si="167"/>
        <v>1</v>
      </c>
      <c r="U1049" s="90" t="e">
        <f t="shared" si="168"/>
        <v>#DIV/0!</v>
      </c>
      <c r="V1049" s="91" t="e">
        <f t="shared" si="169"/>
        <v>#DIV/0!</v>
      </c>
    </row>
    <row r="1050" spans="1:22" x14ac:dyDescent="0.3">
      <c r="A1050" s="88" t="str">
        <f>'HP-Api, V2-Sep24'!D1052</f>
        <v>Guatemala</v>
      </c>
      <c r="B1050" s="88" cm="1">
        <f t="array" ref="B1050">IF(OR(A1050=DATA!$H$2:$H$13),3,IF(OR(A1050=DATA!$H$14:$H$119),2,1))</f>
        <v>1</v>
      </c>
      <c r="C1050" s="88">
        <f>'HP-Api, V2-Sep24'!G1052</f>
        <v>0</v>
      </c>
      <c r="D1050" s="89" t="str">
        <f>IF(AND(C1050&gt;='Risk(dist, colmena)'!$C$9, C1050&lt;='Risk(dist, colmena)'!$E$9), 1, IF(AND(C1050&gt;'Risk(dist, colmena)'!$C$10, C1050&lt;='Risk(dist, colmena)'!$E$10), 2, IF(C1050&gt;='Risk(dist, colmena)'!$C$11, 3, "")))</f>
        <v/>
      </c>
      <c r="E1050" s="173">
        <f>'HP-Api, V2-Sep24'!L1052</f>
        <v>0</v>
      </c>
      <c r="F1050" s="173" t="str">
        <f>IF(AND(E1050&gt;='Risk(dist, colmena)'!$H$9, E1050&lt;='Risk(dist, colmena)'!$J$9), 1, IF(AND(E1050&gt;'Risk(dist, colmena)'!$H$10, E1050&lt;='Risk(dist, colmena)'!$J$10), 2, IF(E1050&gt;='Risk(dist, colmena)'!$H$11, 3, "")))</f>
        <v/>
      </c>
      <c r="G1050" s="88">
        <f>'HP-Api, V2-Sep24'!AH1052</f>
        <v>0</v>
      </c>
      <c r="H1050" s="89" t="str">
        <f t="shared" si="161"/>
        <v/>
      </c>
      <c r="I1050" s="194" t="e">
        <f>('HP-Api, V2-Sep24'!AK1052-'HP-Api, V2-Sep24'!S1052)/'HP-Api, V2-Sep24'!S1052</f>
        <v>#DIV/0!</v>
      </c>
      <c r="J1050" s="89" t="e">
        <f t="shared" si="162"/>
        <v>#DIV/0!</v>
      </c>
      <c r="K1050" s="195">
        <f>'HP-Api, V2-Sep24'!AQ1052</f>
        <v>0</v>
      </c>
      <c r="L1050" s="89">
        <f t="shared" si="163"/>
        <v>1</v>
      </c>
      <c r="M1050" s="88">
        <f>'HP-Api, V2-Sep24'!AM1052</f>
        <v>0</v>
      </c>
      <c r="N1050" s="89" t="str">
        <f t="shared" si="160"/>
        <v/>
      </c>
      <c r="O1050" s="88">
        <f>'HP-Api, V2-Sep24'!AR1052</f>
        <v>0</v>
      </c>
      <c r="P1050" s="89" t="str">
        <f t="shared" si="164"/>
        <v/>
      </c>
      <c r="Q1050" s="89" t="e">
        <f t="shared" si="165"/>
        <v>#VALUE!</v>
      </c>
      <c r="R1050" s="89" t="e">
        <f t="shared" si="166"/>
        <v>#VALUE!</v>
      </c>
      <c r="S1050" s="173">
        <f>'HP-Api, V2-Sep24'!AS1052</f>
        <v>0</v>
      </c>
      <c r="T1050" s="89">
        <f t="shared" si="167"/>
        <v>1</v>
      </c>
      <c r="U1050" s="90" t="e">
        <f t="shared" si="168"/>
        <v>#DIV/0!</v>
      </c>
      <c r="V1050" s="91" t="e">
        <f t="shared" si="169"/>
        <v>#DIV/0!</v>
      </c>
    </row>
    <row r="1051" spans="1:22" x14ac:dyDescent="0.3">
      <c r="A1051" s="88" t="str">
        <f>'HP-Api, V2-Sep24'!D1053</f>
        <v>Guatemala</v>
      </c>
      <c r="B1051" s="88" cm="1">
        <f t="array" ref="B1051">IF(OR(A1051=DATA!$H$2:$H$13),3,IF(OR(A1051=DATA!$H$14:$H$119),2,1))</f>
        <v>1</v>
      </c>
      <c r="C1051" s="88">
        <f>'HP-Api, V2-Sep24'!G1053</f>
        <v>0</v>
      </c>
      <c r="D1051" s="89" t="str">
        <f>IF(AND(C1051&gt;='Risk(dist, colmena)'!$C$9, C1051&lt;='Risk(dist, colmena)'!$E$9), 1, IF(AND(C1051&gt;'Risk(dist, colmena)'!$C$10, C1051&lt;='Risk(dist, colmena)'!$E$10), 2, IF(C1051&gt;='Risk(dist, colmena)'!$C$11, 3, "")))</f>
        <v/>
      </c>
      <c r="E1051" s="173">
        <f>'HP-Api, V2-Sep24'!L1053</f>
        <v>0</v>
      </c>
      <c r="F1051" s="173" t="str">
        <f>IF(AND(E1051&gt;='Risk(dist, colmena)'!$H$9, E1051&lt;='Risk(dist, colmena)'!$J$9), 1, IF(AND(E1051&gt;'Risk(dist, colmena)'!$H$10, E1051&lt;='Risk(dist, colmena)'!$J$10), 2, IF(E1051&gt;='Risk(dist, colmena)'!$H$11, 3, "")))</f>
        <v/>
      </c>
      <c r="G1051" s="88">
        <f>'HP-Api, V2-Sep24'!AH1053</f>
        <v>0</v>
      </c>
      <c r="H1051" s="89" t="str">
        <f t="shared" si="161"/>
        <v/>
      </c>
      <c r="I1051" s="194" t="e">
        <f>('HP-Api, V2-Sep24'!AK1053-'HP-Api, V2-Sep24'!S1053)/'HP-Api, V2-Sep24'!S1053</f>
        <v>#DIV/0!</v>
      </c>
      <c r="J1051" s="89" t="e">
        <f t="shared" si="162"/>
        <v>#DIV/0!</v>
      </c>
      <c r="K1051" s="195">
        <f>'HP-Api, V2-Sep24'!AQ1053</f>
        <v>0</v>
      </c>
      <c r="L1051" s="89">
        <f t="shared" si="163"/>
        <v>1</v>
      </c>
      <c r="M1051" s="88">
        <f>'HP-Api, V2-Sep24'!AM1053</f>
        <v>0</v>
      </c>
      <c r="N1051" s="89" t="str">
        <f t="shared" si="160"/>
        <v/>
      </c>
      <c r="O1051" s="88">
        <f>'HP-Api, V2-Sep24'!AR1053</f>
        <v>0</v>
      </c>
      <c r="P1051" s="89" t="str">
        <f t="shared" si="164"/>
        <v/>
      </c>
      <c r="Q1051" s="89" t="e">
        <f t="shared" si="165"/>
        <v>#VALUE!</v>
      </c>
      <c r="R1051" s="89" t="e">
        <f t="shared" si="166"/>
        <v>#VALUE!</v>
      </c>
      <c r="S1051" s="173">
        <f>'HP-Api, V2-Sep24'!AS1053</f>
        <v>0</v>
      </c>
      <c r="T1051" s="89">
        <f t="shared" si="167"/>
        <v>1</v>
      </c>
      <c r="U1051" s="90" t="e">
        <f t="shared" si="168"/>
        <v>#DIV/0!</v>
      </c>
      <c r="V1051" s="91" t="e">
        <f t="shared" si="169"/>
        <v>#DIV/0!</v>
      </c>
    </row>
    <row r="1052" spans="1:22" x14ac:dyDescent="0.3">
      <c r="A1052" s="88" t="str">
        <f>'HP-Api, V2-Sep24'!D1054</f>
        <v>Guatemala</v>
      </c>
      <c r="B1052" s="88" cm="1">
        <f t="array" ref="B1052">IF(OR(A1052=DATA!$H$2:$H$13),3,IF(OR(A1052=DATA!$H$14:$H$119),2,1))</f>
        <v>1</v>
      </c>
      <c r="C1052" s="88">
        <f>'HP-Api, V2-Sep24'!G1054</f>
        <v>0</v>
      </c>
      <c r="D1052" s="89" t="str">
        <f>IF(AND(C1052&gt;='Risk(dist, colmena)'!$C$9, C1052&lt;='Risk(dist, colmena)'!$E$9), 1, IF(AND(C1052&gt;'Risk(dist, colmena)'!$C$10, C1052&lt;='Risk(dist, colmena)'!$E$10), 2, IF(C1052&gt;='Risk(dist, colmena)'!$C$11, 3, "")))</f>
        <v/>
      </c>
      <c r="E1052" s="173">
        <f>'HP-Api, V2-Sep24'!L1054</f>
        <v>0</v>
      </c>
      <c r="F1052" s="173" t="str">
        <f>IF(AND(E1052&gt;='Risk(dist, colmena)'!$H$9, E1052&lt;='Risk(dist, colmena)'!$J$9), 1, IF(AND(E1052&gt;'Risk(dist, colmena)'!$H$10, E1052&lt;='Risk(dist, colmena)'!$J$10), 2, IF(E1052&gt;='Risk(dist, colmena)'!$H$11, 3, "")))</f>
        <v/>
      </c>
      <c r="G1052" s="88">
        <f>'HP-Api, V2-Sep24'!AH1054</f>
        <v>0</v>
      </c>
      <c r="H1052" s="89" t="str">
        <f t="shared" si="161"/>
        <v/>
      </c>
      <c r="I1052" s="194" t="e">
        <f>('HP-Api, V2-Sep24'!AK1054-'HP-Api, V2-Sep24'!S1054)/'HP-Api, V2-Sep24'!S1054</f>
        <v>#DIV/0!</v>
      </c>
      <c r="J1052" s="89" t="e">
        <f t="shared" si="162"/>
        <v>#DIV/0!</v>
      </c>
      <c r="K1052" s="195">
        <f>'HP-Api, V2-Sep24'!AQ1054</f>
        <v>0</v>
      </c>
      <c r="L1052" s="89">
        <f t="shared" si="163"/>
        <v>1</v>
      </c>
      <c r="M1052" s="88">
        <f>'HP-Api, V2-Sep24'!AM1054</f>
        <v>0</v>
      </c>
      <c r="N1052" s="89" t="str">
        <f t="shared" si="160"/>
        <v/>
      </c>
      <c r="O1052" s="88">
        <f>'HP-Api, V2-Sep24'!AR1054</f>
        <v>0</v>
      </c>
      <c r="P1052" s="89" t="str">
        <f t="shared" si="164"/>
        <v/>
      </c>
      <c r="Q1052" s="89" t="e">
        <f t="shared" si="165"/>
        <v>#VALUE!</v>
      </c>
      <c r="R1052" s="89" t="e">
        <f t="shared" si="166"/>
        <v>#VALUE!</v>
      </c>
      <c r="S1052" s="173">
        <f>'HP-Api, V2-Sep24'!AS1054</f>
        <v>0</v>
      </c>
      <c r="T1052" s="89">
        <f t="shared" si="167"/>
        <v>1</v>
      </c>
      <c r="U1052" s="90" t="e">
        <f t="shared" si="168"/>
        <v>#DIV/0!</v>
      </c>
      <c r="V1052" s="91" t="e">
        <f t="shared" si="169"/>
        <v>#DIV/0!</v>
      </c>
    </row>
    <row r="1053" spans="1:22" x14ac:dyDescent="0.3">
      <c r="A1053" s="88" t="str">
        <f>'HP-Api, V2-Sep24'!D1055</f>
        <v>Guatemala</v>
      </c>
      <c r="B1053" s="88" cm="1">
        <f t="array" ref="B1053">IF(OR(A1053=DATA!$H$2:$H$13),3,IF(OR(A1053=DATA!$H$14:$H$119),2,1))</f>
        <v>1</v>
      </c>
      <c r="C1053" s="88">
        <f>'HP-Api, V2-Sep24'!G1055</f>
        <v>0</v>
      </c>
      <c r="D1053" s="89" t="str">
        <f>IF(AND(C1053&gt;='Risk(dist, colmena)'!$C$9, C1053&lt;='Risk(dist, colmena)'!$E$9), 1, IF(AND(C1053&gt;'Risk(dist, colmena)'!$C$10, C1053&lt;='Risk(dist, colmena)'!$E$10), 2, IF(C1053&gt;='Risk(dist, colmena)'!$C$11, 3, "")))</f>
        <v/>
      </c>
      <c r="E1053" s="173">
        <f>'HP-Api, V2-Sep24'!L1055</f>
        <v>0</v>
      </c>
      <c r="F1053" s="173" t="str">
        <f>IF(AND(E1053&gt;='Risk(dist, colmena)'!$H$9, E1053&lt;='Risk(dist, colmena)'!$J$9), 1, IF(AND(E1053&gt;'Risk(dist, colmena)'!$H$10, E1053&lt;='Risk(dist, colmena)'!$J$10), 2, IF(E1053&gt;='Risk(dist, colmena)'!$H$11, 3, "")))</f>
        <v/>
      </c>
      <c r="G1053" s="88">
        <f>'HP-Api, V2-Sep24'!AH1055</f>
        <v>0</v>
      </c>
      <c r="H1053" s="89" t="str">
        <f t="shared" si="161"/>
        <v/>
      </c>
      <c r="I1053" s="194" t="e">
        <f>('HP-Api, V2-Sep24'!AK1055-'HP-Api, V2-Sep24'!S1055)/'HP-Api, V2-Sep24'!S1055</f>
        <v>#DIV/0!</v>
      </c>
      <c r="J1053" s="89" t="e">
        <f t="shared" si="162"/>
        <v>#DIV/0!</v>
      </c>
      <c r="K1053" s="195">
        <f>'HP-Api, V2-Sep24'!AQ1055</f>
        <v>0</v>
      </c>
      <c r="L1053" s="89">
        <f t="shared" si="163"/>
        <v>1</v>
      </c>
      <c r="M1053" s="88">
        <f>'HP-Api, V2-Sep24'!AM1055</f>
        <v>0</v>
      </c>
      <c r="N1053" s="89" t="str">
        <f t="shared" si="160"/>
        <v/>
      </c>
      <c r="O1053" s="88">
        <f>'HP-Api, V2-Sep24'!AR1055</f>
        <v>0</v>
      </c>
      <c r="P1053" s="89" t="str">
        <f t="shared" si="164"/>
        <v/>
      </c>
      <c r="Q1053" s="89" t="e">
        <f t="shared" si="165"/>
        <v>#VALUE!</v>
      </c>
      <c r="R1053" s="89" t="e">
        <f t="shared" si="166"/>
        <v>#VALUE!</v>
      </c>
      <c r="S1053" s="173">
        <f>'HP-Api, V2-Sep24'!AS1055</f>
        <v>0</v>
      </c>
      <c r="T1053" s="89">
        <f t="shared" si="167"/>
        <v>1</v>
      </c>
      <c r="U1053" s="90" t="e">
        <f t="shared" si="168"/>
        <v>#DIV/0!</v>
      </c>
      <c r="V1053" s="91" t="e">
        <f t="shared" si="169"/>
        <v>#DIV/0!</v>
      </c>
    </row>
    <row r="1054" spans="1:22" x14ac:dyDescent="0.3">
      <c r="A1054" s="88" t="str">
        <f>'HP-Api, V2-Sep24'!D1056</f>
        <v>Guatemala</v>
      </c>
      <c r="B1054" s="88" cm="1">
        <f t="array" ref="B1054">IF(OR(A1054=DATA!$H$2:$H$13),3,IF(OR(A1054=DATA!$H$14:$H$119),2,1))</f>
        <v>1</v>
      </c>
      <c r="C1054" s="88">
        <f>'HP-Api, V2-Sep24'!G1056</f>
        <v>0</v>
      </c>
      <c r="D1054" s="89" t="str">
        <f>IF(AND(C1054&gt;='Risk(dist, colmena)'!$C$9, C1054&lt;='Risk(dist, colmena)'!$E$9), 1, IF(AND(C1054&gt;'Risk(dist, colmena)'!$C$10, C1054&lt;='Risk(dist, colmena)'!$E$10), 2, IF(C1054&gt;='Risk(dist, colmena)'!$C$11, 3, "")))</f>
        <v/>
      </c>
      <c r="E1054" s="173">
        <f>'HP-Api, V2-Sep24'!L1056</f>
        <v>0</v>
      </c>
      <c r="F1054" s="173" t="str">
        <f>IF(AND(E1054&gt;='Risk(dist, colmena)'!$H$9, E1054&lt;='Risk(dist, colmena)'!$J$9), 1, IF(AND(E1054&gt;'Risk(dist, colmena)'!$H$10, E1054&lt;='Risk(dist, colmena)'!$J$10), 2, IF(E1054&gt;='Risk(dist, colmena)'!$H$11, 3, "")))</f>
        <v/>
      </c>
      <c r="G1054" s="88">
        <f>'HP-Api, V2-Sep24'!AH1056</f>
        <v>0</v>
      </c>
      <c r="H1054" s="89" t="str">
        <f t="shared" si="161"/>
        <v/>
      </c>
      <c r="I1054" s="194" t="e">
        <f>('HP-Api, V2-Sep24'!AK1056-'HP-Api, V2-Sep24'!S1056)/'HP-Api, V2-Sep24'!S1056</f>
        <v>#DIV/0!</v>
      </c>
      <c r="J1054" s="89" t="e">
        <f t="shared" si="162"/>
        <v>#DIV/0!</v>
      </c>
      <c r="K1054" s="195">
        <f>'HP-Api, V2-Sep24'!AQ1056</f>
        <v>0</v>
      </c>
      <c r="L1054" s="89">
        <f t="shared" si="163"/>
        <v>1</v>
      </c>
      <c r="M1054" s="88">
        <f>'HP-Api, V2-Sep24'!AM1056</f>
        <v>0</v>
      </c>
      <c r="N1054" s="89" t="str">
        <f t="shared" si="160"/>
        <v/>
      </c>
      <c r="O1054" s="88">
        <f>'HP-Api, V2-Sep24'!AR1056</f>
        <v>0</v>
      </c>
      <c r="P1054" s="89" t="str">
        <f t="shared" si="164"/>
        <v/>
      </c>
      <c r="Q1054" s="89" t="e">
        <f t="shared" si="165"/>
        <v>#VALUE!</v>
      </c>
      <c r="R1054" s="89" t="e">
        <f t="shared" si="166"/>
        <v>#VALUE!</v>
      </c>
      <c r="S1054" s="173">
        <f>'HP-Api, V2-Sep24'!AS1056</f>
        <v>0</v>
      </c>
      <c r="T1054" s="89">
        <f t="shared" si="167"/>
        <v>1</v>
      </c>
      <c r="U1054" s="90" t="e">
        <f t="shared" si="168"/>
        <v>#DIV/0!</v>
      </c>
      <c r="V1054" s="91" t="e">
        <f t="shared" si="169"/>
        <v>#DIV/0!</v>
      </c>
    </row>
    <row r="1055" spans="1:22" x14ac:dyDescent="0.3">
      <c r="A1055" s="88" t="str">
        <f>'HP-Api, V2-Sep24'!D1057</f>
        <v>Guatemala</v>
      </c>
      <c r="B1055" s="88" cm="1">
        <f t="array" ref="B1055">IF(OR(A1055=DATA!$H$2:$H$13),3,IF(OR(A1055=DATA!$H$14:$H$119),2,1))</f>
        <v>1</v>
      </c>
      <c r="C1055" s="88">
        <f>'HP-Api, V2-Sep24'!G1057</f>
        <v>0</v>
      </c>
      <c r="D1055" s="89" t="str">
        <f>IF(AND(C1055&gt;='Risk(dist, colmena)'!$C$9, C1055&lt;='Risk(dist, colmena)'!$E$9), 1, IF(AND(C1055&gt;'Risk(dist, colmena)'!$C$10, C1055&lt;='Risk(dist, colmena)'!$E$10), 2, IF(C1055&gt;='Risk(dist, colmena)'!$C$11, 3, "")))</f>
        <v/>
      </c>
      <c r="E1055" s="173">
        <f>'HP-Api, V2-Sep24'!L1057</f>
        <v>0</v>
      </c>
      <c r="F1055" s="173" t="str">
        <f>IF(AND(E1055&gt;='Risk(dist, colmena)'!$H$9, E1055&lt;='Risk(dist, colmena)'!$J$9), 1, IF(AND(E1055&gt;'Risk(dist, colmena)'!$H$10, E1055&lt;='Risk(dist, colmena)'!$J$10), 2, IF(E1055&gt;='Risk(dist, colmena)'!$H$11, 3, "")))</f>
        <v/>
      </c>
      <c r="G1055" s="88">
        <f>'HP-Api, V2-Sep24'!AH1057</f>
        <v>0</v>
      </c>
      <c r="H1055" s="89" t="str">
        <f t="shared" si="161"/>
        <v/>
      </c>
      <c r="I1055" s="194" t="e">
        <f>('HP-Api, V2-Sep24'!AK1057-'HP-Api, V2-Sep24'!S1057)/'HP-Api, V2-Sep24'!S1057</f>
        <v>#DIV/0!</v>
      </c>
      <c r="J1055" s="89" t="e">
        <f t="shared" si="162"/>
        <v>#DIV/0!</v>
      </c>
      <c r="K1055" s="195">
        <f>'HP-Api, V2-Sep24'!AQ1057</f>
        <v>0</v>
      </c>
      <c r="L1055" s="89">
        <f t="shared" si="163"/>
        <v>1</v>
      </c>
      <c r="M1055" s="88">
        <f>'HP-Api, V2-Sep24'!AM1057</f>
        <v>0</v>
      </c>
      <c r="N1055" s="89" t="str">
        <f t="shared" si="160"/>
        <v/>
      </c>
      <c r="O1055" s="88">
        <f>'HP-Api, V2-Sep24'!AR1057</f>
        <v>0</v>
      </c>
      <c r="P1055" s="89" t="str">
        <f t="shared" si="164"/>
        <v/>
      </c>
      <c r="Q1055" s="89" t="e">
        <f t="shared" si="165"/>
        <v>#VALUE!</v>
      </c>
      <c r="R1055" s="89" t="e">
        <f t="shared" si="166"/>
        <v>#VALUE!</v>
      </c>
      <c r="S1055" s="173">
        <f>'HP-Api, V2-Sep24'!AS1057</f>
        <v>0</v>
      </c>
      <c r="T1055" s="89">
        <f t="shared" si="167"/>
        <v>1</v>
      </c>
      <c r="U1055" s="90" t="e">
        <f t="shared" si="168"/>
        <v>#DIV/0!</v>
      </c>
      <c r="V1055" s="91" t="e">
        <f t="shared" si="169"/>
        <v>#DIV/0!</v>
      </c>
    </row>
    <row r="1056" spans="1:22" x14ac:dyDescent="0.3">
      <c r="A1056" s="88" t="str">
        <f>'HP-Api, V2-Sep24'!D1058</f>
        <v>Guatemala</v>
      </c>
      <c r="B1056" s="88" cm="1">
        <f t="array" ref="B1056">IF(OR(A1056=DATA!$H$2:$H$13),3,IF(OR(A1056=DATA!$H$14:$H$119),2,1))</f>
        <v>1</v>
      </c>
      <c r="C1056" s="88">
        <f>'HP-Api, V2-Sep24'!G1058</f>
        <v>0</v>
      </c>
      <c r="D1056" s="89" t="str">
        <f>IF(AND(C1056&gt;='Risk(dist, colmena)'!$C$9, C1056&lt;='Risk(dist, colmena)'!$E$9), 1, IF(AND(C1056&gt;'Risk(dist, colmena)'!$C$10, C1056&lt;='Risk(dist, colmena)'!$E$10), 2, IF(C1056&gt;='Risk(dist, colmena)'!$C$11, 3, "")))</f>
        <v/>
      </c>
      <c r="E1056" s="173">
        <f>'HP-Api, V2-Sep24'!L1058</f>
        <v>0</v>
      </c>
      <c r="F1056" s="173" t="str">
        <f>IF(AND(E1056&gt;='Risk(dist, colmena)'!$H$9, E1056&lt;='Risk(dist, colmena)'!$J$9), 1, IF(AND(E1056&gt;'Risk(dist, colmena)'!$H$10, E1056&lt;='Risk(dist, colmena)'!$J$10), 2, IF(E1056&gt;='Risk(dist, colmena)'!$H$11, 3, "")))</f>
        <v/>
      </c>
      <c r="G1056" s="88">
        <f>'HP-Api, V2-Sep24'!AH1058</f>
        <v>0</v>
      </c>
      <c r="H1056" s="89" t="str">
        <f t="shared" si="161"/>
        <v/>
      </c>
      <c r="I1056" s="194" t="e">
        <f>('HP-Api, V2-Sep24'!AK1058-'HP-Api, V2-Sep24'!S1058)/'HP-Api, V2-Sep24'!S1058</f>
        <v>#DIV/0!</v>
      </c>
      <c r="J1056" s="89" t="e">
        <f t="shared" si="162"/>
        <v>#DIV/0!</v>
      </c>
      <c r="K1056" s="195">
        <f>'HP-Api, V2-Sep24'!AQ1058</f>
        <v>0</v>
      </c>
      <c r="L1056" s="89">
        <f t="shared" si="163"/>
        <v>1</v>
      </c>
      <c r="M1056" s="88">
        <f>'HP-Api, V2-Sep24'!AM1058</f>
        <v>0</v>
      </c>
      <c r="N1056" s="89" t="str">
        <f t="shared" si="160"/>
        <v/>
      </c>
      <c r="O1056" s="88">
        <f>'HP-Api, V2-Sep24'!AR1058</f>
        <v>0</v>
      </c>
      <c r="P1056" s="89" t="str">
        <f t="shared" si="164"/>
        <v/>
      </c>
      <c r="Q1056" s="89" t="e">
        <f t="shared" si="165"/>
        <v>#VALUE!</v>
      </c>
      <c r="R1056" s="89" t="e">
        <f t="shared" si="166"/>
        <v>#VALUE!</v>
      </c>
      <c r="S1056" s="173">
        <f>'HP-Api, V2-Sep24'!AS1058</f>
        <v>0</v>
      </c>
      <c r="T1056" s="89">
        <f t="shared" si="167"/>
        <v>1</v>
      </c>
      <c r="U1056" s="90" t="e">
        <f t="shared" si="168"/>
        <v>#DIV/0!</v>
      </c>
      <c r="V1056" s="91" t="e">
        <f t="shared" si="169"/>
        <v>#DIV/0!</v>
      </c>
    </row>
    <row r="1057" spans="1:22" x14ac:dyDescent="0.3">
      <c r="A1057" s="88" t="str">
        <f>'HP-Api, V2-Sep24'!D1059</f>
        <v>Guatemala</v>
      </c>
      <c r="B1057" s="88" cm="1">
        <f t="array" ref="B1057">IF(OR(A1057=DATA!$H$2:$H$13),3,IF(OR(A1057=DATA!$H$14:$H$119),2,1))</f>
        <v>1</v>
      </c>
      <c r="C1057" s="88">
        <f>'HP-Api, V2-Sep24'!G1059</f>
        <v>0</v>
      </c>
      <c r="D1057" s="89" t="str">
        <f>IF(AND(C1057&gt;='Risk(dist, colmena)'!$C$9, C1057&lt;='Risk(dist, colmena)'!$E$9), 1, IF(AND(C1057&gt;'Risk(dist, colmena)'!$C$10, C1057&lt;='Risk(dist, colmena)'!$E$10), 2, IF(C1057&gt;='Risk(dist, colmena)'!$C$11, 3, "")))</f>
        <v/>
      </c>
      <c r="E1057" s="173">
        <f>'HP-Api, V2-Sep24'!L1059</f>
        <v>0</v>
      </c>
      <c r="F1057" s="173" t="str">
        <f>IF(AND(E1057&gt;='Risk(dist, colmena)'!$H$9, E1057&lt;='Risk(dist, colmena)'!$J$9), 1, IF(AND(E1057&gt;'Risk(dist, colmena)'!$H$10, E1057&lt;='Risk(dist, colmena)'!$J$10), 2, IF(E1057&gt;='Risk(dist, colmena)'!$H$11, 3, "")))</f>
        <v/>
      </c>
      <c r="G1057" s="88">
        <f>'HP-Api, V2-Sep24'!AH1059</f>
        <v>0</v>
      </c>
      <c r="H1057" s="89" t="str">
        <f t="shared" si="161"/>
        <v/>
      </c>
      <c r="I1057" s="194" t="e">
        <f>('HP-Api, V2-Sep24'!AK1059-'HP-Api, V2-Sep24'!S1059)/'HP-Api, V2-Sep24'!S1059</f>
        <v>#DIV/0!</v>
      </c>
      <c r="J1057" s="89" t="e">
        <f t="shared" si="162"/>
        <v>#DIV/0!</v>
      </c>
      <c r="K1057" s="195">
        <f>'HP-Api, V2-Sep24'!AQ1059</f>
        <v>0</v>
      </c>
      <c r="L1057" s="89">
        <f t="shared" si="163"/>
        <v>1</v>
      </c>
      <c r="M1057" s="88">
        <f>'HP-Api, V2-Sep24'!AM1059</f>
        <v>0</v>
      </c>
      <c r="N1057" s="89" t="str">
        <f t="shared" si="160"/>
        <v/>
      </c>
      <c r="O1057" s="88">
        <f>'HP-Api, V2-Sep24'!AR1059</f>
        <v>0</v>
      </c>
      <c r="P1057" s="89" t="str">
        <f t="shared" si="164"/>
        <v/>
      </c>
      <c r="Q1057" s="89" t="e">
        <f t="shared" si="165"/>
        <v>#VALUE!</v>
      </c>
      <c r="R1057" s="89" t="e">
        <f t="shared" si="166"/>
        <v>#VALUE!</v>
      </c>
      <c r="S1057" s="173">
        <f>'HP-Api, V2-Sep24'!AS1059</f>
        <v>0</v>
      </c>
      <c r="T1057" s="89">
        <f t="shared" si="167"/>
        <v>1</v>
      </c>
      <c r="U1057" s="90" t="e">
        <f t="shared" si="168"/>
        <v>#DIV/0!</v>
      </c>
      <c r="V1057" s="91" t="e">
        <f t="shared" si="169"/>
        <v>#DIV/0!</v>
      </c>
    </row>
    <row r="1058" spans="1:22" x14ac:dyDescent="0.3">
      <c r="A1058" s="88" t="str">
        <f>'HP-Api, V2-Sep24'!D1060</f>
        <v>Guatemala</v>
      </c>
      <c r="B1058" s="88" cm="1">
        <f t="array" ref="B1058">IF(OR(A1058=DATA!$H$2:$H$13),3,IF(OR(A1058=DATA!$H$14:$H$119),2,1))</f>
        <v>1</v>
      </c>
      <c r="C1058" s="88">
        <f>'HP-Api, V2-Sep24'!G1060</f>
        <v>0</v>
      </c>
      <c r="D1058" s="89" t="str">
        <f>IF(AND(C1058&gt;='Risk(dist, colmena)'!$C$9, C1058&lt;='Risk(dist, colmena)'!$E$9), 1, IF(AND(C1058&gt;'Risk(dist, colmena)'!$C$10, C1058&lt;='Risk(dist, colmena)'!$E$10), 2, IF(C1058&gt;='Risk(dist, colmena)'!$C$11, 3, "")))</f>
        <v/>
      </c>
      <c r="E1058" s="173">
        <f>'HP-Api, V2-Sep24'!L1060</f>
        <v>0</v>
      </c>
      <c r="F1058" s="173" t="str">
        <f>IF(AND(E1058&gt;='Risk(dist, colmena)'!$H$9, E1058&lt;='Risk(dist, colmena)'!$J$9), 1, IF(AND(E1058&gt;'Risk(dist, colmena)'!$H$10, E1058&lt;='Risk(dist, colmena)'!$J$10), 2, IF(E1058&gt;='Risk(dist, colmena)'!$H$11, 3, "")))</f>
        <v/>
      </c>
      <c r="G1058" s="88">
        <f>'HP-Api, V2-Sep24'!AH1060</f>
        <v>0</v>
      </c>
      <c r="H1058" s="89" t="str">
        <f t="shared" si="161"/>
        <v/>
      </c>
      <c r="I1058" s="194" t="e">
        <f>('HP-Api, V2-Sep24'!AK1060-'HP-Api, V2-Sep24'!S1060)/'HP-Api, V2-Sep24'!S1060</f>
        <v>#DIV/0!</v>
      </c>
      <c r="J1058" s="89" t="e">
        <f t="shared" si="162"/>
        <v>#DIV/0!</v>
      </c>
      <c r="K1058" s="195">
        <f>'HP-Api, V2-Sep24'!AQ1060</f>
        <v>0</v>
      </c>
      <c r="L1058" s="89">
        <f t="shared" si="163"/>
        <v>1</v>
      </c>
      <c r="M1058" s="88">
        <f>'HP-Api, V2-Sep24'!AM1060</f>
        <v>0</v>
      </c>
      <c r="N1058" s="89" t="str">
        <f t="shared" si="160"/>
        <v/>
      </c>
      <c r="O1058" s="88">
        <f>'HP-Api, V2-Sep24'!AR1060</f>
        <v>0</v>
      </c>
      <c r="P1058" s="89" t="str">
        <f t="shared" si="164"/>
        <v/>
      </c>
      <c r="Q1058" s="89" t="e">
        <f t="shared" si="165"/>
        <v>#VALUE!</v>
      </c>
      <c r="R1058" s="89" t="e">
        <f t="shared" si="166"/>
        <v>#VALUE!</v>
      </c>
      <c r="S1058" s="173">
        <f>'HP-Api, V2-Sep24'!AS1060</f>
        <v>0</v>
      </c>
      <c r="T1058" s="89">
        <f t="shared" si="167"/>
        <v>1</v>
      </c>
      <c r="U1058" s="90" t="e">
        <f t="shared" si="168"/>
        <v>#DIV/0!</v>
      </c>
      <c r="V1058" s="91" t="e">
        <f t="shared" si="169"/>
        <v>#DIV/0!</v>
      </c>
    </row>
    <row r="1059" spans="1:22" x14ac:dyDescent="0.3">
      <c r="A1059" s="88" t="str">
        <f>'HP-Api, V2-Sep24'!D1061</f>
        <v>Guatemala</v>
      </c>
      <c r="B1059" s="88" cm="1">
        <f t="array" ref="B1059">IF(OR(A1059=DATA!$H$2:$H$13),3,IF(OR(A1059=DATA!$H$14:$H$119),2,1))</f>
        <v>1</v>
      </c>
      <c r="C1059" s="88">
        <f>'HP-Api, V2-Sep24'!G1061</f>
        <v>0</v>
      </c>
      <c r="D1059" s="89" t="str">
        <f>IF(AND(C1059&gt;='Risk(dist, colmena)'!$C$9, C1059&lt;='Risk(dist, colmena)'!$E$9), 1, IF(AND(C1059&gt;'Risk(dist, colmena)'!$C$10, C1059&lt;='Risk(dist, colmena)'!$E$10), 2, IF(C1059&gt;='Risk(dist, colmena)'!$C$11, 3, "")))</f>
        <v/>
      </c>
      <c r="E1059" s="173">
        <f>'HP-Api, V2-Sep24'!L1061</f>
        <v>0</v>
      </c>
      <c r="F1059" s="173" t="str">
        <f>IF(AND(E1059&gt;='Risk(dist, colmena)'!$H$9, E1059&lt;='Risk(dist, colmena)'!$J$9), 1, IF(AND(E1059&gt;'Risk(dist, colmena)'!$H$10, E1059&lt;='Risk(dist, colmena)'!$J$10), 2, IF(E1059&gt;='Risk(dist, colmena)'!$H$11, 3, "")))</f>
        <v/>
      </c>
      <c r="G1059" s="88">
        <f>'HP-Api, V2-Sep24'!AH1061</f>
        <v>0</v>
      </c>
      <c r="H1059" s="89" t="str">
        <f t="shared" si="161"/>
        <v/>
      </c>
      <c r="I1059" s="194" t="e">
        <f>('HP-Api, V2-Sep24'!AK1061-'HP-Api, V2-Sep24'!S1061)/'HP-Api, V2-Sep24'!S1061</f>
        <v>#DIV/0!</v>
      </c>
      <c r="J1059" s="89" t="e">
        <f t="shared" si="162"/>
        <v>#DIV/0!</v>
      </c>
      <c r="K1059" s="195">
        <f>'HP-Api, V2-Sep24'!AQ1061</f>
        <v>0</v>
      </c>
      <c r="L1059" s="89">
        <f t="shared" si="163"/>
        <v>1</v>
      </c>
      <c r="M1059" s="88">
        <f>'HP-Api, V2-Sep24'!AM1061</f>
        <v>0</v>
      </c>
      <c r="N1059" s="89" t="str">
        <f t="shared" si="160"/>
        <v/>
      </c>
      <c r="O1059" s="88">
        <f>'HP-Api, V2-Sep24'!AR1061</f>
        <v>0</v>
      </c>
      <c r="P1059" s="89" t="str">
        <f t="shared" si="164"/>
        <v/>
      </c>
      <c r="Q1059" s="89" t="e">
        <f t="shared" si="165"/>
        <v>#VALUE!</v>
      </c>
      <c r="R1059" s="89" t="e">
        <f t="shared" si="166"/>
        <v>#VALUE!</v>
      </c>
      <c r="S1059" s="173">
        <f>'HP-Api, V2-Sep24'!AS1061</f>
        <v>0</v>
      </c>
      <c r="T1059" s="89">
        <f t="shared" si="167"/>
        <v>1</v>
      </c>
      <c r="U1059" s="90" t="e">
        <f t="shared" si="168"/>
        <v>#DIV/0!</v>
      </c>
      <c r="V1059" s="91" t="e">
        <f t="shared" si="169"/>
        <v>#DIV/0!</v>
      </c>
    </row>
    <row r="1060" spans="1:22" x14ac:dyDescent="0.3">
      <c r="A1060" s="88" t="str">
        <f>'HP-Api, V2-Sep24'!D1062</f>
        <v>Guatemala</v>
      </c>
      <c r="B1060" s="88" cm="1">
        <f t="array" ref="B1060">IF(OR(A1060=DATA!$H$2:$H$13),3,IF(OR(A1060=DATA!$H$14:$H$119),2,1))</f>
        <v>1</v>
      </c>
      <c r="C1060" s="88">
        <f>'HP-Api, V2-Sep24'!G1062</f>
        <v>0</v>
      </c>
      <c r="D1060" s="89" t="str">
        <f>IF(AND(C1060&gt;='Risk(dist, colmena)'!$C$9, C1060&lt;='Risk(dist, colmena)'!$E$9), 1, IF(AND(C1060&gt;'Risk(dist, colmena)'!$C$10, C1060&lt;='Risk(dist, colmena)'!$E$10), 2, IF(C1060&gt;='Risk(dist, colmena)'!$C$11, 3, "")))</f>
        <v/>
      </c>
      <c r="E1060" s="173">
        <f>'HP-Api, V2-Sep24'!L1062</f>
        <v>0</v>
      </c>
      <c r="F1060" s="173" t="str">
        <f>IF(AND(E1060&gt;='Risk(dist, colmena)'!$H$9, E1060&lt;='Risk(dist, colmena)'!$J$9), 1, IF(AND(E1060&gt;'Risk(dist, colmena)'!$H$10, E1060&lt;='Risk(dist, colmena)'!$J$10), 2, IF(E1060&gt;='Risk(dist, colmena)'!$H$11, 3, "")))</f>
        <v/>
      </c>
      <c r="G1060" s="88">
        <f>'HP-Api, V2-Sep24'!AH1062</f>
        <v>0</v>
      </c>
      <c r="H1060" s="89" t="str">
        <f t="shared" si="161"/>
        <v/>
      </c>
      <c r="I1060" s="194" t="e">
        <f>('HP-Api, V2-Sep24'!AK1062-'HP-Api, V2-Sep24'!S1062)/'HP-Api, V2-Sep24'!S1062</f>
        <v>#DIV/0!</v>
      </c>
      <c r="J1060" s="89" t="e">
        <f t="shared" si="162"/>
        <v>#DIV/0!</v>
      </c>
      <c r="K1060" s="195">
        <f>'HP-Api, V2-Sep24'!AQ1062</f>
        <v>0</v>
      </c>
      <c r="L1060" s="89">
        <f t="shared" si="163"/>
        <v>1</v>
      </c>
      <c r="M1060" s="88">
        <f>'HP-Api, V2-Sep24'!AM1062</f>
        <v>0</v>
      </c>
      <c r="N1060" s="89" t="str">
        <f t="shared" si="160"/>
        <v/>
      </c>
      <c r="O1060" s="88">
        <f>'HP-Api, V2-Sep24'!AR1062</f>
        <v>0</v>
      </c>
      <c r="P1060" s="89" t="str">
        <f t="shared" si="164"/>
        <v/>
      </c>
      <c r="Q1060" s="89" t="e">
        <f t="shared" si="165"/>
        <v>#VALUE!</v>
      </c>
      <c r="R1060" s="89" t="e">
        <f t="shared" si="166"/>
        <v>#VALUE!</v>
      </c>
      <c r="S1060" s="173">
        <f>'HP-Api, V2-Sep24'!AS1062</f>
        <v>0</v>
      </c>
      <c r="T1060" s="89">
        <f t="shared" si="167"/>
        <v>1</v>
      </c>
      <c r="U1060" s="90" t="e">
        <f t="shared" si="168"/>
        <v>#DIV/0!</v>
      </c>
      <c r="V1060" s="91" t="e">
        <f t="shared" si="169"/>
        <v>#DIV/0!</v>
      </c>
    </row>
    <row r="1061" spans="1:22" x14ac:dyDescent="0.3">
      <c r="A1061" s="88" t="str">
        <f>'HP-Api, V2-Sep24'!D1063</f>
        <v>Guatemala</v>
      </c>
      <c r="B1061" s="88" cm="1">
        <f t="array" ref="B1061">IF(OR(A1061=DATA!$H$2:$H$13),3,IF(OR(A1061=DATA!$H$14:$H$119),2,1))</f>
        <v>1</v>
      </c>
      <c r="C1061" s="88">
        <f>'HP-Api, V2-Sep24'!G1063</f>
        <v>0</v>
      </c>
      <c r="D1061" s="89" t="str">
        <f>IF(AND(C1061&gt;='Risk(dist, colmena)'!$C$9, C1061&lt;='Risk(dist, colmena)'!$E$9), 1, IF(AND(C1061&gt;'Risk(dist, colmena)'!$C$10, C1061&lt;='Risk(dist, colmena)'!$E$10), 2, IF(C1061&gt;='Risk(dist, colmena)'!$C$11, 3, "")))</f>
        <v/>
      </c>
      <c r="E1061" s="173">
        <f>'HP-Api, V2-Sep24'!L1063</f>
        <v>0</v>
      </c>
      <c r="F1061" s="173" t="str">
        <f>IF(AND(E1061&gt;='Risk(dist, colmena)'!$H$9, E1061&lt;='Risk(dist, colmena)'!$J$9), 1, IF(AND(E1061&gt;'Risk(dist, colmena)'!$H$10, E1061&lt;='Risk(dist, colmena)'!$J$10), 2, IF(E1061&gt;='Risk(dist, colmena)'!$H$11, 3, "")))</f>
        <v/>
      </c>
      <c r="G1061" s="88">
        <f>'HP-Api, V2-Sep24'!AH1063</f>
        <v>0</v>
      </c>
      <c r="H1061" s="89" t="str">
        <f t="shared" si="161"/>
        <v/>
      </c>
      <c r="I1061" s="194" t="e">
        <f>('HP-Api, V2-Sep24'!AK1063-'HP-Api, V2-Sep24'!S1063)/'HP-Api, V2-Sep24'!S1063</f>
        <v>#DIV/0!</v>
      </c>
      <c r="J1061" s="89" t="e">
        <f t="shared" si="162"/>
        <v>#DIV/0!</v>
      </c>
      <c r="K1061" s="195">
        <f>'HP-Api, V2-Sep24'!AQ1063</f>
        <v>0</v>
      </c>
      <c r="L1061" s="89">
        <f t="shared" si="163"/>
        <v>1</v>
      </c>
      <c r="M1061" s="88">
        <f>'HP-Api, V2-Sep24'!AM1063</f>
        <v>0</v>
      </c>
      <c r="N1061" s="89" t="str">
        <f t="shared" si="160"/>
        <v/>
      </c>
      <c r="O1061" s="88">
        <f>'HP-Api, V2-Sep24'!AR1063</f>
        <v>0</v>
      </c>
      <c r="P1061" s="89" t="str">
        <f t="shared" si="164"/>
        <v/>
      </c>
      <c r="Q1061" s="89" t="e">
        <f t="shared" si="165"/>
        <v>#VALUE!</v>
      </c>
      <c r="R1061" s="89" t="e">
        <f t="shared" si="166"/>
        <v>#VALUE!</v>
      </c>
      <c r="S1061" s="173">
        <f>'HP-Api, V2-Sep24'!AS1063</f>
        <v>0</v>
      </c>
      <c r="T1061" s="89">
        <f t="shared" si="167"/>
        <v>1</v>
      </c>
      <c r="U1061" s="90" t="e">
        <f t="shared" si="168"/>
        <v>#DIV/0!</v>
      </c>
      <c r="V1061" s="91" t="e">
        <f t="shared" si="169"/>
        <v>#DIV/0!</v>
      </c>
    </row>
    <row r="1062" spans="1:22" x14ac:dyDescent="0.3">
      <c r="A1062" s="88" t="str">
        <f>'HP-Api, V2-Sep24'!D1064</f>
        <v>Guatemala</v>
      </c>
      <c r="B1062" s="88" cm="1">
        <f t="array" ref="B1062">IF(OR(A1062=DATA!$H$2:$H$13),3,IF(OR(A1062=DATA!$H$14:$H$119),2,1))</f>
        <v>1</v>
      </c>
      <c r="C1062" s="88">
        <f>'HP-Api, V2-Sep24'!G1064</f>
        <v>0</v>
      </c>
      <c r="D1062" s="89" t="str">
        <f>IF(AND(C1062&gt;='Risk(dist, colmena)'!$C$9, C1062&lt;='Risk(dist, colmena)'!$E$9), 1, IF(AND(C1062&gt;'Risk(dist, colmena)'!$C$10, C1062&lt;='Risk(dist, colmena)'!$E$10), 2, IF(C1062&gt;='Risk(dist, colmena)'!$C$11, 3, "")))</f>
        <v/>
      </c>
      <c r="E1062" s="173">
        <f>'HP-Api, V2-Sep24'!L1064</f>
        <v>0</v>
      </c>
      <c r="F1062" s="173" t="str">
        <f>IF(AND(E1062&gt;='Risk(dist, colmena)'!$H$9, E1062&lt;='Risk(dist, colmena)'!$J$9), 1, IF(AND(E1062&gt;'Risk(dist, colmena)'!$H$10, E1062&lt;='Risk(dist, colmena)'!$J$10), 2, IF(E1062&gt;='Risk(dist, colmena)'!$H$11, 3, "")))</f>
        <v/>
      </c>
      <c r="G1062" s="88">
        <f>'HP-Api, V2-Sep24'!AH1064</f>
        <v>0</v>
      </c>
      <c r="H1062" s="89" t="str">
        <f t="shared" si="161"/>
        <v/>
      </c>
      <c r="I1062" s="194" t="e">
        <f>('HP-Api, V2-Sep24'!AK1064-'HP-Api, V2-Sep24'!S1064)/'HP-Api, V2-Sep24'!S1064</f>
        <v>#DIV/0!</v>
      </c>
      <c r="J1062" s="89" t="e">
        <f t="shared" si="162"/>
        <v>#DIV/0!</v>
      </c>
      <c r="K1062" s="195">
        <f>'HP-Api, V2-Sep24'!AQ1064</f>
        <v>0</v>
      </c>
      <c r="L1062" s="89">
        <f t="shared" si="163"/>
        <v>1</v>
      </c>
      <c r="M1062" s="88">
        <f>'HP-Api, V2-Sep24'!AM1064</f>
        <v>0</v>
      </c>
      <c r="N1062" s="89" t="str">
        <f t="shared" si="160"/>
        <v/>
      </c>
      <c r="O1062" s="88">
        <f>'HP-Api, V2-Sep24'!AR1064</f>
        <v>0</v>
      </c>
      <c r="P1062" s="89" t="str">
        <f t="shared" si="164"/>
        <v/>
      </c>
      <c r="Q1062" s="89" t="e">
        <f t="shared" si="165"/>
        <v>#VALUE!</v>
      </c>
      <c r="R1062" s="89" t="e">
        <f t="shared" si="166"/>
        <v>#VALUE!</v>
      </c>
      <c r="S1062" s="173">
        <f>'HP-Api, V2-Sep24'!AS1064</f>
        <v>0</v>
      </c>
      <c r="T1062" s="89">
        <f t="shared" si="167"/>
        <v>1</v>
      </c>
      <c r="U1062" s="90" t="e">
        <f t="shared" si="168"/>
        <v>#DIV/0!</v>
      </c>
      <c r="V1062" s="91" t="e">
        <f t="shared" si="169"/>
        <v>#DIV/0!</v>
      </c>
    </row>
    <row r="1063" spans="1:22" x14ac:dyDescent="0.3">
      <c r="A1063" s="88" t="str">
        <f>'HP-Api, V2-Sep24'!D1065</f>
        <v>Guatemala</v>
      </c>
      <c r="B1063" s="88" cm="1">
        <f t="array" ref="B1063">IF(OR(A1063=DATA!$H$2:$H$13),3,IF(OR(A1063=DATA!$H$14:$H$119),2,1))</f>
        <v>1</v>
      </c>
      <c r="C1063" s="88">
        <f>'HP-Api, V2-Sep24'!G1065</f>
        <v>0</v>
      </c>
      <c r="D1063" s="89" t="str">
        <f>IF(AND(C1063&gt;='Risk(dist, colmena)'!$C$9, C1063&lt;='Risk(dist, colmena)'!$E$9), 1, IF(AND(C1063&gt;'Risk(dist, colmena)'!$C$10, C1063&lt;='Risk(dist, colmena)'!$E$10), 2, IF(C1063&gt;='Risk(dist, colmena)'!$C$11, 3, "")))</f>
        <v/>
      </c>
      <c r="E1063" s="173">
        <f>'HP-Api, V2-Sep24'!L1065</f>
        <v>0</v>
      </c>
      <c r="F1063" s="173" t="str">
        <f>IF(AND(E1063&gt;='Risk(dist, colmena)'!$H$9, E1063&lt;='Risk(dist, colmena)'!$J$9), 1, IF(AND(E1063&gt;'Risk(dist, colmena)'!$H$10, E1063&lt;='Risk(dist, colmena)'!$J$10), 2, IF(E1063&gt;='Risk(dist, colmena)'!$H$11, 3, "")))</f>
        <v/>
      </c>
      <c r="G1063" s="88">
        <f>'HP-Api, V2-Sep24'!AH1065</f>
        <v>0</v>
      </c>
      <c r="H1063" s="89" t="str">
        <f t="shared" si="161"/>
        <v/>
      </c>
      <c r="I1063" s="194" t="e">
        <f>('HP-Api, V2-Sep24'!AK1065-'HP-Api, V2-Sep24'!S1065)/'HP-Api, V2-Sep24'!S1065</f>
        <v>#DIV/0!</v>
      </c>
      <c r="J1063" s="89" t="e">
        <f t="shared" si="162"/>
        <v>#DIV/0!</v>
      </c>
      <c r="K1063" s="195">
        <f>'HP-Api, V2-Sep24'!AQ1065</f>
        <v>0</v>
      </c>
      <c r="L1063" s="89">
        <f t="shared" si="163"/>
        <v>1</v>
      </c>
      <c r="M1063" s="88">
        <f>'HP-Api, V2-Sep24'!AM1065</f>
        <v>0</v>
      </c>
      <c r="N1063" s="89" t="str">
        <f t="shared" si="160"/>
        <v/>
      </c>
      <c r="O1063" s="88">
        <f>'HP-Api, V2-Sep24'!AR1065</f>
        <v>0</v>
      </c>
      <c r="P1063" s="89" t="str">
        <f t="shared" si="164"/>
        <v/>
      </c>
      <c r="Q1063" s="89" t="e">
        <f t="shared" si="165"/>
        <v>#VALUE!</v>
      </c>
      <c r="R1063" s="89" t="e">
        <f t="shared" si="166"/>
        <v>#VALUE!</v>
      </c>
      <c r="S1063" s="173">
        <f>'HP-Api, V2-Sep24'!AS1065</f>
        <v>0</v>
      </c>
      <c r="T1063" s="89">
        <f t="shared" si="167"/>
        <v>1</v>
      </c>
      <c r="U1063" s="90" t="e">
        <f t="shared" si="168"/>
        <v>#DIV/0!</v>
      </c>
      <c r="V1063" s="91" t="e">
        <f t="shared" si="169"/>
        <v>#DIV/0!</v>
      </c>
    </row>
    <row r="1064" spans="1:22" x14ac:dyDescent="0.3">
      <c r="A1064" s="88" t="str">
        <f>'HP-Api, V2-Sep24'!D1066</f>
        <v>Guatemala</v>
      </c>
      <c r="B1064" s="88" cm="1">
        <f t="array" ref="B1064">IF(OR(A1064=DATA!$H$2:$H$13),3,IF(OR(A1064=DATA!$H$14:$H$119),2,1))</f>
        <v>1</v>
      </c>
      <c r="C1064" s="88">
        <f>'HP-Api, V2-Sep24'!G1066</f>
        <v>0</v>
      </c>
      <c r="D1064" s="89" t="str">
        <f>IF(AND(C1064&gt;='Risk(dist, colmena)'!$C$9, C1064&lt;='Risk(dist, colmena)'!$E$9), 1, IF(AND(C1064&gt;'Risk(dist, colmena)'!$C$10, C1064&lt;='Risk(dist, colmena)'!$E$10), 2, IF(C1064&gt;='Risk(dist, colmena)'!$C$11, 3, "")))</f>
        <v/>
      </c>
      <c r="E1064" s="173">
        <f>'HP-Api, V2-Sep24'!L1066</f>
        <v>0</v>
      </c>
      <c r="F1064" s="173" t="str">
        <f>IF(AND(E1064&gt;='Risk(dist, colmena)'!$H$9, E1064&lt;='Risk(dist, colmena)'!$J$9), 1, IF(AND(E1064&gt;'Risk(dist, colmena)'!$H$10, E1064&lt;='Risk(dist, colmena)'!$J$10), 2, IF(E1064&gt;='Risk(dist, colmena)'!$H$11, 3, "")))</f>
        <v/>
      </c>
      <c r="G1064" s="88">
        <f>'HP-Api, V2-Sep24'!AH1066</f>
        <v>0</v>
      </c>
      <c r="H1064" s="89" t="str">
        <f t="shared" si="161"/>
        <v/>
      </c>
      <c r="I1064" s="194" t="e">
        <f>('HP-Api, V2-Sep24'!AK1066-'HP-Api, V2-Sep24'!S1066)/'HP-Api, V2-Sep24'!S1066</f>
        <v>#DIV/0!</v>
      </c>
      <c r="J1064" s="89" t="e">
        <f t="shared" si="162"/>
        <v>#DIV/0!</v>
      </c>
      <c r="K1064" s="195">
        <f>'HP-Api, V2-Sep24'!AQ1066</f>
        <v>0</v>
      </c>
      <c r="L1064" s="89">
        <f t="shared" si="163"/>
        <v>1</v>
      </c>
      <c r="M1064" s="88">
        <f>'HP-Api, V2-Sep24'!AM1066</f>
        <v>0</v>
      </c>
      <c r="N1064" s="89" t="str">
        <f t="shared" si="160"/>
        <v/>
      </c>
      <c r="O1064" s="88">
        <f>'HP-Api, V2-Sep24'!AR1066</f>
        <v>0</v>
      </c>
      <c r="P1064" s="89" t="str">
        <f t="shared" si="164"/>
        <v/>
      </c>
      <c r="Q1064" s="89" t="e">
        <f t="shared" si="165"/>
        <v>#VALUE!</v>
      </c>
      <c r="R1064" s="89" t="e">
        <f t="shared" si="166"/>
        <v>#VALUE!</v>
      </c>
      <c r="S1064" s="173">
        <f>'HP-Api, V2-Sep24'!AS1066</f>
        <v>0</v>
      </c>
      <c r="T1064" s="89">
        <f t="shared" si="167"/>
        <v>1</v>
      </c>
      <c r="U1064" s="90" t="e">
        <f t="shared" si="168"/>
        <v>#DIV/0!</v>
      </c>
      <c r="V1064" s="91" t="e">
        <f t="shared" si="169"/>
        <v>#DIV/0!</v>
      </c>
    </row>
    <row r="1065" spans="1:22" x14ac:dyDescent="0.3">
      <c r="A1065" s="88" t="str">
        <f>'HP-Api, V2-Sep24'!D1067</f>
        <v>Guatemala</v>
      </c>
      <c r="B1065" s="88" cm="1">
        <f t="array" ref="B1065">IF(OR(A1065=DATA!$H$2:$H$13),3,IF(OR(A1065=DATA!$H$14:$H$119),2,1))</f>
        <v>1</v>
      </c>
      <c r="C1065" s="88">
        <f>'HP-Api, V2-Sep24'!G1067</f>
        <v>0</v>
      </c>
      <c r="D1065" s="89" t="str">
        <f>IF(AND(C1065&gt;='Risk(dist, colmena)'!$C$9, C1065&lt;='Risk(dist, colmena)'!$E$9), 1, IF(AND(C1065&gt;'Risk(dist, colmena)'!$C$10, C1065&lt;='Risk(dist, colmena)'!$E$10), 2, IF(C1065&gt;='Risk(dist, colmena)'!$C$11, 3, "")))</f>
        <v/>
      </c>
      <c r="E1065" s="173">
        <f>'HP-Api, V2-Sep24'!L1067</f>
        <v>0</v>
      </c>
      <c r="F1065" s="173" t="str">
        <f>IF(AND(E1065&gt;='Risk(dist, colmena)'!$H$9, E1065&lt;='Risk(dist, colmena)'!$J$9), 1, IF(AND(E1065&gt;'Risk(dist, colmena)'!$H$10, E1065&lt;='Risk(dist, colmena)'!$J$10), 2, IF(E1065&gt;='Risk(dist, colmena)'!$H$11, 3, "")))</f>
        <v/>
      </c>
      <c r="G1065" s="88">
        <f>'HP-Api, V2-Sep24'!AH1067</f>
        <v>0</v>
      </c>
      <c r="H1065" s="89" t="str">
        <f t="shared" si="161"/>
        <v/>
      </c>
      <c r="I1065" s="194" t="e">
        <f>('HP-Api, V2-Sep24'!AK1067-'HP-Api, V2-Sep24'!S1067)/'HP-Api, V2-Sep24'!S1067</f>
        <v>#DIV/0!</v>
      </c>
      <c r="J1065" s="89" t="e">
        <f t="shared" si="162"/>
        <v>#DIV/0!</v>
      </c>
      <c r="K1065" s="195">
        <f>'HP-Api, V2-Sep24'!AQ1067</f>
        <v>0</v>
      </c>
      <c r="L1065" s="89">
        <f t="shared" si="163"/>
        <v>1</v>
      </c>
      <c r="M1065" s="88">
        <f>'HP-Api, V2-Sep24'!AM1067</f>
        <v>0</v>
      </c>
      <c r="N1065" s="89" t="str">
        <f t="shared" si="160"/>
        <v/>
      </c>
      <c r="O1065" s="88">
        <f>'HP-Api, V2-Sep24'!AR1067</f>
        <v>0</v>
      </c>
      <c r="P1065" s="89" t="str">
        <f t="shared" si="164"/>
        <v/>
      </c>
      <c r="Q1065" s="89" t="e">
        <f t="shared" si="165"/>
        <v>#VALUE!</v>
      </c>
      <c r="R1065" s="89" t="e">
        <f t="shared" si="166"/>
        <v>#VALUE!</v>
      </c>
      <c r="S1065" s="173">
        <f>'HP-Api, V2-Sep24'!AS1067</f>
        <v>0</v>
      </c>
      <c r="T1065" s="89">
        <f t="shared" si="167"/>
        <v>1</v>
      </c>
      <c r="U1065" s="90" t="e">
        <f t="shared" si="168"/>
        <v>#DIV/0!</v>
      </c>
      <c r="V1065" s="91" t="e">
        <f t="shared" si="169"/>
        <v>#DIV/0!</v>
      </c>
    </row>
    <row r="1066" spans="1:22" x14ac:dyDescent="0.3">
      <c r="A1066" s="88" t="str">
        <f>'HP-Api, V2-Sep24'!D1068</f>
        <v>Guatemala</v>
      </c>
      <c r="B1066" s="88" cm="1">
        <f t="array" ref="B1066">IF(OR(A1066=DATA!$H$2:$H$13),3,IF(OR(A1066=DATA!$H$14:$H$119),2,1))</f>
        <v>1</v>
      </c>
      <c r="C1066" s="88">
        <f>'HP-Api, V2-Sep24'!G1068</f>
        <v>0</v>
      </c>
      <c r="D1066" s="89" t="str">
        <f>IF(AND(C1066&gt;='Risk(dist, colmena)'!$C$9, C1066&lt;='Risk(dist, colmena)'!$E$9), 1, IF(AND(C1066&gt;'Risk(dist, colmena)'!$C$10, C1066&lt;='Risk(dist, colmena)'!$E$10), 2, IF(C1066&gt;='Risk(dist, colmena)'!$C$11, 3, "")))</f>
        <v/>
      </c>
      <c r="E1066" s="173">
        <f>'HP-Api, V2-Sep24'!L1068</f>
        <v>0</v>
      </c>
      <c r="F1066" s="173" t="str">
        <f>IF(AND(E1066&gt;='Risk(dist, colmena)'!$H$9, E1066&lt;='Risk(dist, colmena)'!$J$9), 1, IF(AND(E1066&gt;'Risk(dist, colmena)'!$H$10, E1066&lt;='Risk(dist, colmena)'!$J$10), 2, IF(E1066&gt;='Risk(dist, colmena)'!$H$11, 3, "")))</f>
        <v/>
      </c>
      <c r="G1066" s="88">
        <f>'HP-Api, V2-Sep24'!AH1068</f>
        <v>0</v>
      </c>
      <c r="H1066" s="89" t="str">
        <f t="shared" si="161"/>
        <v/>
      </c>
      <c r="I1066" s="194" t="e">
        <f>('HP-Api, V2-Sep24'!AK1068-'HP-Api, V2-Sep24'!S1068)/'HP-Api, V2-Sep24'!S1068</f>
        <v>#DIV/0!</v>
      </c>
      <c r="J1066" s="89" t="e">
        <f t="shared" si="162"/>
        <v>#DIV/0!</v>
      </c>
      <c r="K1066" s="195">
        <f>'HP-Api, V2-Sep24'!AQ1068</f>
        <v>0</v>
      </c>
      <c r="L1066" s="89">
        <f t="shared" si="163"/>
        <v>1</v>
      </c>
      <c r="M1066" s="88">
        <f>'HP-Api, V2-Sep24'!AM1068</f>
        <v>0</v>
      </c>
      <c r="N1066" s="89" t="str">
        <f t="shared" si="160"/>
        <v/>
      </c>
      <c r="O1066" s="88">
        <f>'HP-Api, V2-Sep24'!AR1068</f>
        <v>0</v>
      </c>
      <c r="P1066" s="89" t="str">
        <f t="shared" si="164"/>
        <v/>
      </c>
      <c r="Q1066" s="89" t="e">
        <f t="shared" si="165"/>
        <v>#VALUE!</v>
      </c>
      <c r="R1066" s="89" t="e">
        <f t="shared" si="166"/>
        <v>#VALUE!</v>
      </c>
      <c r="S1066" s="173">
        <f>'HP-Api, V2-Sep24'!AS1068</f>
        <v>0</v>
      </c>
      <c r="T1066" s="89">
        <f t="shared" si="167"/>
        <v>1</v>
      </c>
      <c r="U1066" s="90" t="e">
        <f t="shared" si="168"/>
        <v>#DIV/0!</v>
      </c>
      <c r="V1066" s="91" t="e">
        <f t="shared" si="169"/>
        <v>#DIV/0!</v>
      </c>
    </row>
    <row r="1067" spans="1:22" x14ac:dyDescent="0.3">
      <c r="A1067" s="88" t="str">
        <f>'HP-Api, V2-Sep24'!D1069</f>
        <v>Guatemala</v>
      </c>
      <c r="B1067" s="88" cm="1">
        <f t="array" ref="B1067">IF(OR(A1067=DATA!$H$2:$H$13),3,IF(OR(A1067=DATA!$H$14:$H$119),2,1))</f>
        <v>1</v>
      </c>
      <c r="C1067" s="88">
        <f>'HP-Api, V2-Sep24'!G1069</f>
        <v>0</v>
      </c>
      <c r="D1067" s="89" t="str">
        <f>IF(AND(C1067&gt;='Risk(dist, colmena)'!$C$9, C1067&lt;='Risk(dist, colmena)'!$E$9), 1, IF(AND(C1067&gt;'Risk(dist, colmena)'!$C$10, C1067&lt;='Risk(dist, colmena)'!$E$10), 2, IF(C1067&gt;='Risk(dist, colmena)'!$C$11, 3, "")))</f>
        <v/>
      </c>
      <c r="E1067" s="173">
        <f>'HP-Api, V2-Sep24'!L1069</f>
        <v>0</v>
      </c>
      <c r="F1067" s="173" t="str">
        <f>IF(AND(E1067&gt;='Risk(dist, colmena)'!$H$9, E1067&lt;='Risk(dist, colmena)'!$J$9), 1, IF(AND(E1067&gt;'Risk(dist, colmena)'!$H$10, E1067&lt;='Risk(dist, colmena)'!$J$10), 2, IF(E1067&gt;='Risk(dist, colmena)'!$H$11, 3, "")))</f>
        <v/>
      </c>
      <c r="G1067" s="88">
        <f>'HP-Api, V2-Sep24'!AH1069</f>
        <v>0</v>
      </c>
      <c r="H1067" s="89" t="str">
        <f t="shared" si="161"/>
        <v/>
      </c>
      <c r="I1067" s="194" t="e">
        <f>('HP-Api, V2-Sep24'!AK1069-'HP-Api, V2-Sep24'!S1069)/'HP-Api, V2-Sep24'!S1069</f>
        <v>#DIV/0!</v>
      </c>
      <c r="J1067" s="89" t="e">
        <f t="shared" si="162"/>
        <v>#DIV/0!</v>
      </c>
      <c r="K1067" s="195">
        <f>'HP-Api, V2-Sep24'!AQ1069</f>
        <v>0</v>
      </c>
      <c r="L1067" s="89">
        <f t="shared" si="163"/>
        <v>1</v>
      </c>
      <c r="M1067" s="88">
        <f>'HP-Api, V2-Sep24'!AM1069</f>
        <v>0</v>
      </c>
      <c r="N1067" s="89" t="str">
        <f t="shared" si="160"/>
        <v/>
      </c>
      <c r="O1067" s="88">
        <f>'HP-Api, V2-Sep24'!AR1069</f>
        <v>0</v>
      </c>
      <c r="P1067" s="89" t="str">
        <f t="shared" si="164"/>
        <v/>
      </c>
      <c r="Q1067" s="89" t="e">
        <f t="shared" si="165"/>
        <v>#VALUE!</v>
      </c>
      <c r="R1067" s="89" t="e">
        <f t="shared" si="166"/>
        <v>#VALUE!</v>
      </c>
      <c r="S1067" s="173">
        <f>'HP-Api, V2-Sep24'!AS1069</f>
        <v>0</v>
      </c>
      <c r="T1067" s="89">
        <f t="shared" si="167"/>
        <v>1</v>
      </c>
      <c r="U1067" s="90" t="e">
        <f t="shared" si="168"/>
        <v>#DIV/0!</v>
      </c>
      <c r="V1067" s="91" t="e">
        <f t="shared" si="169"/>
        <v>#DIV/0!</v>
      </c>
    </row>
    <row r="1068" spans="1:22" x14ac:dyDescent="0.3">
      <c r="A1068" s="88" t="str">
        <f>'HP-Api, V2-Sep24'!D1070</f>
        <v>Guatemala</v>
      </c>
      <c r="B1068" s="88" cm="1">
        <f t="array" ref="B1068">IF(OR(A1068=DATA!$H$2:$H$13),3,IF(OR(A1068=DATA!$H$14:$H$119),2,1))</f>
        <v>1</v>
      </c>
      <c r="C1068" s="88">
        <f>'HP-Api, V2-Sep24'!G1070</f>
        <v>0</v>
      </c>
      <c r="D1068" s="89" t="str">
        <f>IF(AND(C1068&gt;='Risk(dist, colmena)'!$C$9, C1068&lt;='Risk(dist, colmena)'!$E$9), 1, IF(AND(C1068&gt;'Risk(dist, colmena)'!$C$10, C1068&lt;='Risk(dist, colmena)'!$E$10), 2, IF(C1068&gt;='Risk(dist, colmena)'!$C$11, 3, "")))</f>
        <v/>
      </c>
      <c r="E1068" s="173">
        <f>'HP-Api, V2-Sep24'!L1070</f>
        <v>0</v>
      </c>
      <c r="F1068" s="173" t="str">
        <f>IF(AND(E1068&gt;='Risk(dist, colmena)'!$H$9, E1068&lt;='Risk(dist, colmena)'!$J$9), 1, IF(AND(E1068&gt;'Risk(dist, colmena)'!$H$10, E1068&lt;='Risk(dist, colmena)'!$J$10), 2, IF(E1068&gt;='Risk(dist, colmena)'!$H$11, 3, "")))</f>
        <v/>
      </c>
      <c r="G1068" s="88">
        <f>'HP-Api, V2-Sep24'!AH1070</f>
        <v>0</v>
      </c>
      <c r="H1068" s="89" t="str">
        <f t="shared" si="161"/>
        <v/>
      </c>
      <c r="I1068" s="194" t="e">
        <f>('HP-Api, V2-Sep24'!AK1070-'HP-Api, V2-Sep24'!S1070)/'HP-Api, V2-Sep24'!S1070</f>
        <v>#DIV/0!</v>
      </c>
      <c r="J1068" s="89" t="e">
        <f t="shared" si="162"/>
        <v>#DIV/0!</v>
      </c>
      <c r="K1068" s="195">
        <f>'HP-Api, V2-Sep24'!AQ1070</f>
        <v>0</v>
      </c>
      <c r="L1068" s="89">
        <f t="shared" si="163"/>
        <v>1</v>
      </c>
      <c r="M1068" s="88">
        <f>'HP-Api, V2-Sep24'!AM1070</f>
        <v>0</v>
      </c>
      <c r="N1068" s="89" t="str">
        <f t="shared" si="160"/>
        <v/>
      </c>
      <c r="O1068" s="88">
        <f>'HP-Api, V2-Sep24'!AR1070</f>
        <v>0</v>
      </c>
      <c r="P1068" s="89" t="str">
        <f t="shared" si="164"/>
        <v/>
      </c>
      <c r="Q1068" s="89" t="e">
        <f t="shared" si="165"/>
        <v>#VALUE!</v>
      </c>
      <c r="R1068" s="89" t="e">
        <f t="shared" si="166"/>
        <v>#VALUE!</v>
      </c>
      <c r="S1068" s="173">
        <f>'HP-Api, V2-Sep24'!AS1070</f>
        <v>0</v>
      </c>
      <c r="T1068" s="89">
        <f t="shared" si="167"/>
        <v>1</v>
      </c>
      <c r="U1068" s="90" t="e">
        <f t="shared" si="168"/>
        <v>#DIV/0!</v>
      </c>
      <c r="V1068" s="91" t="e">
        <f t="shared" si="169"/>
        <v>#DIV/0!</v>
      </c>
    </row>
    <row r="1069" spans="1:22" x14ac:dyDescent="0.3">
      <c r="A1069" s="88" t="str">
        <f>'HP-Api, V2-Sep24'!D1071</f>
        <v>Guatemala</v>
      </c>
      <c r="B1069" s="88" cm="1">
        <f t="array" ref="B1069">IF(OR(A1069=DATA!$H$2:$H$13),3,IF(OR(A1069=DATA!$H$14:$H$119),2,1))</f>
        <v>1</v>
      </c>
      <c r="C1069" s="88">
        <f>'HP-Api, V2-Sep24'!G1071</f>
        <v>0</v>
      </c>
      <c r="D1069" s="89" t="str">
        <f>IF(AND(C1069&gt;='Risk(dist, colmena)'!$C$9, C1069&lt;='Risk(dist, colmena)'!$E$9), 1, IF(AND(C1069&gt;'Risk(dist, colmena)'!$C$10, C1069&lt;='Risk(dist, colmena)'!$E$10), 2, IF(C1069&gt;='Risk(dist, colmena)'!$C$11, 3, "")))</f>
        <v/>
      </c>
      <c r="E1069" s="173">
        <f>'HP-Api, V2-Sep24'!L1071</f>
        <v>0</v>
      </c>
      <c r="F1069" s="173" t="str">
        <f>IF(AND(E1069&gt;='Risk(dist, colmena)'!$H$9, E1069&lt;='Risk(dist, colmena)'!$J$9), 1, IF(AND(E1069&gt;'Risk(dist, colmena)'!$H$10, E1069&lt;='Risk(dist, colmena)'!$J$10), 2, IF(E1069&gt;='Risk(dist, colmena)'!$H$11, 3, "")))</f>
        <v/>
      </c>
      <c r="G1069" s="88">
        <f>'HP-Api, V2-Sep24'!AH1071</f>
        <v>0</v>
      </c>
      <c r="H1069" s="89" t="str">
        <f t="shared" si="161"/>
        <v/>
      </c>
      <c r="I1069" s="194" t="e">
        <f>('HP-Api, V2-Sep24'!AK1071-'HP-Api, V2-Sep24'!S1071)/'HP-Api, V2-Sep24'!S1071</f>
        <v>#DIV/0!</v>
      </c>
      <c r="J1069" s="89" t="e">
        <f t="shared" si="162"/>
        <v>#DIV/0!</v>
      </c>
      <c r="K1069" s="195">
        <f>'HP-Api, V2-Sep24'!AQ1071</f>
        <v>0</v>
      </c>
      <c r="L1069" s="89">
        <f t="shared" si="163"/>
        <v>1</v>
      </c>
      <c r="M1069" s="88">
        <f>'HP-Api, V2-Sep24'!AM1071</f>
        <v>0</v>
      </c>
      <c r="N1069" s="89" t="str">
        <f t="shared" si="160"/>
        <v/>
      </c>
      <c r="O1069" s="88">
        <f>'HP-Api, V2-Sep24'!AR1071</f>
        <v>0</v>
      </c>
      <c r="P1069" s="89" t="str">
        <f t="shared" si="164"/>
        <v/>
      </c>
      <c r="Q1069" s="89" t="e">
        <f t="shared" si="165"/>
        <v>#VALUE!</v>
      </c>
      <c r="R1069" s="89" t="e">
        <f t="shared" si="166"/>
        <v>#VALUE!</v>
      </c>
      <c r="S1069" s="173">
        <f>'HP-Api, V2-Sep24'!AS1071</f>
        <v>0</v>
      </c>
      <c r="T1069" s="89">
        <f t="shared" si="167"/>
        <v>1</v>
      </c>
      <c r="U1069" s="90" t="e">
        <f t="shared" si="168"/>
        <v>#DIV/0!</v>
      </c>
      <c r="V1069" s="91" t="e">
        <f t="shared" si="169"/>
        <v>#DIV/0!</v>
      </c>
    </row>
    <row r="1070" spans="1:22" x14ac:dyDescent="0.3">
      <c r="A1070" s="88" t="str">
        <f>'HP-Api, V2-Sep24'!D1072</f>
        <v>Guatemala</v>
      </c>
      <c r="B1070" s="88" cm="1">
        <f t="array" ref="B1070">IF(OR(A1070=DATA!$H$2:$H$13),3,IF(OR(A1070=DATA!$H$14:$H$119),2,1))</f>
        <v>1</v>
      </c>
      <c r="C1070" s="88">
        <f>'HP-Api, V2-Sep24'!G1072</f>
        <v>0</v>
      </c>
      <c r="D1070" s="89" t="str">
        <f>IF(AND(C1070&gt;='Risk(dist, colmena)'!$C$9, C1070&lt;='Risk(dist, colmena)'!$E$9), 1, IF(AND(C1070&gt;'Risk(dist, colmena)'!$C$10, C1070&lt;='Risk(dist, colmena)'!$E$10), 2, IF(C1070&gt;='Risk(dist, colmena)'!$C$11, 3, "")))</f>
        <v/>
      </c>
      <c r="E1070" s="173">
        <f>'HP-Api, V2-Sep24'!L1072</f>
        <v>0</v>
      </c>
      <c r="F1070" s="173" t="str">
        <f>IF(AND(E1070&gt;='Risk(dist, colmena)'!$H$9, E1070&lt;='Risk(dist, colmena)'!$J$9), 1, IF(AND(E1070&gt;'Risk(dist, colmena)'!$H$10, E1070&lt;='Risk(dist, colmena)'!$J$10), 2, IF(E1070&gt;='Risk(dist, colmena)'!$H$11, 3, "")))</f>
        <v/>
      </c>
      <c r="G1070" s="88">
        <f>'HP-Api, V2-Sep24'!AH1072</f>
        <v>0</v>
      </c>
      <c r="H1070" s="89" t="str">
        <f t="shared" si="161"/>
        <v/>
      </c>
      <c r="I1070" s="194" t="e">
        <f>('HP-Api, V2-Sep24'!AK1072-'HP-Api, V2-Sep24'!S1072)/'HP-Api, V2-Sep24'!S1072</f>
        <v>#DIV/0!</v>
      </c>
      <c r="J1070" s="89" t="e">
        <f t="shared" si="162"/>
        <v>#DIV/0!</v>
      </c>
      <c r="K1070" s="195">
        <f>'HP-Api, V2-Sep24'!AQ1072</f>
        <v>0</v>
      </c>
      <c r="L1070" s="89">
        <f t="shared" si="163"/>
        <v>1</v>
      </c>
      <c r="M1070" s="88">
        <f>'HP-Api, V2-Sep24'!AM1072</f>
        <v>0</v>
      </c>
      <c r="N1070" s="89" t="str">
        <f t="shared" si="160"/>
        <v/>
      </c>
      <c r="O1070" s="88">
        <f>'HP-Api, V2-Sep24'!AR1072</f>
        <v>0</v>
      </c>
      <c r="P1070" s="89" t="str">
        <f t="shared" si="164"/>
        <v/>
      </c>
      <c r="Q1070" s="89" t="e">
        <f t="shared" si="165"/>
        <v>#VALUE!</v>
      </c>
      <c r="R1070" s="89" t="e">
        <f t="shared" si="166"/>
        <v>#VALUE!</v>
      </c>
      <c r="S1070" s="173">
        <f>'HP-Api, V2-Sep24'!AS1072</f>
        <v>0</v>
      </c>
      <c r="T1070" s="89">
        <f t="shared" si="167"/>
        <v>1</v>
      </c>
      <c r="U1070" s="90" t="e">
        <f t="shared" si="168"/>
        <v>#DIV/0!</v>
      </c>
      <c r="V1070" s="91" t="e">
        <f t="shared" si="169"/>
        <v>#DIV/0!</v>
      </c>
    </row>
    <row r="1071" spans="1:22" x14ac:dyDescent="0.3">
      <c r="A1071" s="88" t="str">
        <f>'HP-Api, V2-Sep24'!D1073</f>
        <v>Guatemala</v>
      </c>
      <c r="B1071" s="88" cm="1">
        <f t="array" ref="B1071">IF(OR(A1071=DATA!$H$2:$H$13),3,IF(OR(A1071=DATA!$H$14:$H$119),2,1))</f>
        <v>1</v>
      </c>
      <c r="C1071" s="88">
        <f>'HP-Api, V2-Sep24'!G1073</f>
        <v>0</v>
      </c>
      <c r="D1071" s="89" t="str">
        <f>IF(AND(C1071&gt;='Risk(dist, colmena)'!$C$9, C1071&lt;='Risk(dist, colmena)'!$E$9), 1, IF(AND(C1071&gt;'Risk(dist, colmena)'!$C$10, C1071&lt;='Risk(dist, colmena)'!$E$10), 2, IF(C1071&gt;='Risk(dist, colmena)'!$C$11, 3, "")))</f>
        <v/>
      </c>
      <c r="E1071" s="173">
        <f>'HP-Api, V2-Sep24'!L1073</f>
        <v>0</v>
      </c>
      <c r="F1071" s="173" t="str">
        <f>IF(AND(E1071&gt;='Risk(dist, colmena)'!$H$9, E1071&lt;='Risk(dist, colmena)'!$J$9), 1, IF(AND(E1071&gt;'Risk(dist, colmena)'!$H$10, E1071&lt;='Risk(dist, colmena)'!$J$10), 2, IF(E1071&gt;='Risk(dist, colmena)'!$H$11, 3, "")))</f>
        <v/>
      </c>
      <c r="G1071" s="88">
        <f>'HP-Api, V2-Sep24'!AH1073</f>
        <v>0</v>
      </c>
      <c r="H1071" s="89" t="str">
        <f t="shared" si="161"/>
        <v/>
      </c>
      <c r="I1071" s="194" t="e">
        <f>('HP-Api, V2-Sep24'!AK1073-'HP-Api, V2-Sep24'!S1073)/'HP-Api, V2-Sep24'!S1073</f>
        <v>#DIV/0!</v>
      </c>
      <c r="J1071" s="89" t="e">
        <f t="shared" si="162"/>
        <v>#DIV/0!</v>
      </c>
      <c r="K1071" s="195">
        <f>'HP-Api, V2-Sep24'!AQ1073</f>
        <v>0</v>
      </c>
      <c r="L1071" s="89">
        <f t="shared" si="163"/>
        <v>1</v>
      </c>
      <c r="M1071" s="88">
        <f>'HP-Api, V2-Sep24'!AM1073</f>
        <v>0</v>
      </c>
      <c r="N1071" s="89" t="str">
        <f t="shared" si="160"/>
        <v/>
      </c>
      <c r="O1071" s="88">
        <f>'HP-Api, V2-Sep24'!AR1073</f>
        <v>0</v>
      </c>
      <c r="P1071" s="89" t="str">
        <f t="shared" si="164"/>
        <v/>
      </c>
      <c r="Q1071" s="89" t="e">
        <f t="shared" si="165"/>
        <v>#VALUE!</v>
      </c>
      <c r="R1071" s="89" t="e">
        <f t="shared" si="166"/>
        <v>#VALUE!</v>
      </c>
      <c r="S1071" s="173">
        <f>'HP-Api, V2-Sep24'!AS1073</f>
        <v>0</v>
      </c>
      <c r="T1071" s="89">
        <f t="shared" si="167"/>
        <v>1</v>
      </c>
      <c r="U1071" s="90" t="e">
        <f t="shared" si="168"/>
        <v>#DIV/0!</v>
      </c>
      <c r="V1071" s="91" t="e">
        <f t="shared" si="169"/>
        <v>#DIV/0!</v>
      </c>
    </row>
    <row r="1072" spans="1:22" x14ac:dyDescent="0.3">
      <c r="A1072" s="88" t="str">
        <f>'HP-Api, V2-Sep24'!D1074</f>
        <v>Guatemala</v>
      </c>
      <c r="B1072" s="88" cm="1">
        <f t="array" ref="B1072">IF(OR(A1072=DATA!$H$2:$H$13),3,IF(OR(A1072=DATA!$H$14:$H$119),2,1))</f>
        <v>1</v>
      </c>
      <c r="C1072" s="88">
        <f>'HP-Api, V2-Sep24'!G1074</f>
        <v>0</v>
      </c>
      <c r="D1072" s="89" t="str">
        <f>IF(AND(C1072&gt;='Risk(dist, colmena)'!$C$9, C1072&lt;='Risk(dist, colmena)'!$E$9), 1, IF(AND(C1072&gt;'Risk(dist, colmena)'!$C$10, C1072&lt;='Risk(dist, colmena)'!$E$10), 2, IF(C1072&gt;='Risk(dist, colmena)'!$C$11, 3, "")))</f>
        <v/>
      </c>
      <c r="E1072" s="173">
        <f>'HP-Api, V2-Sep24'!L1074</f>
        <v>0</v>
      </c>
      <c r="F1072" s="173" t="str">
        <f>IF(AND(E1072&gt;='Risk(dist, colmena)'!$H$9, E1072&lt;='Risk(dist, colmena)'!$J$9), 1, IF(AND(E1072&gt;'Risk(dist, colmena)'!$H$10, E1072&lt;='Risk(dist, colmena)'!$J$10), 2, IF(E1072&gt;='Risk(dist, colmena)'!$H$11, 3, "")))</f>
        <v/>
      </c>
      <c r="G1072" s="88">
        <f>'HP-Api, V2-Sep24'!AH1074</f>
        <v>0</v>
      </c>
      <c r="H1072" s="89" t="str">
        <f t="shared" si="161"/>
        <v/>
      </c>
      <c r="I1072" s="194" t="e">
        <f>('HP-Api, V2-Sep24'!AK1074-'HP-Api, V2-Sep24'!S1074)/'HP-Api, V2-Sep24'!S1074</f>
        <v>#DIV/0!</v>
      </c>
      <c r="J1072" s="89" t="e">
        <f t="shared" si="162"/>
        <v>#DIV/0!</v>
      </c>
      <c r="K1072" s="195">
        <f>'HP-Api, V2-Sep24'!AQ1074</f>
        <v>0</v>
      </c>
      <c r="L1072" s="89">
        <f t="shared" si="163"/>
        <v>1</v>
      </c>
      <c r="M1072" s="88">
        <f>'HP-Api, V2-Sep24'!AM1074</f>
        <v>0</v>
      </c>
      <c r="N1072" s="89" t="str">
        <f t="shared" si="160"/>
        <v/>
      </c>
      <c r="O1072" s="88">
        <f>'HP-Api, V2-Sep24'!AR1074</f>
        <v>0</v>
      </c>
      <c r="P1072" s="89" t="str">
        <f t="shared" si="164"/>
        <v/>
      </c>
      <c r="Q1072" s="89" t="e">
        <f t="shared" si="165"/>
        <v>#VALUE!</v>
      </c>
      <c r="R1072" s="89" t="e">
        <f t="shared" si="166"/>
        <v>#VALUE!</v>
      </c>
      <c r="S1072" s="173">
        <f>'HP-Api, V2-Sep24'!AS1074</f>
        <v>0</v>
      </c>
      <c r="T1072" s="89">
        <f t="shared" si="167"/>
        <v>1</v>
      </c>
      <c r="U1072" s="90" t="e">
        <f t="shared" si="168"/>
        <v>#DIV/0!</v>
      </c>
      <c r="V1072" s="91" t="e">
        <f t="shared" si="169"/>
        <v>#DIV/0!</v>
      </c>
    </row>
    <row r="1073" spans="1:22" x14ac:dyDescent="0.3">
      <c r="A1073" s="88" t="str">
        <f>'HP-Api, V2-Sep24'!D1075</f>
        <v>Guatemala</v>
      </c>
      <c r="B1073" s="88" cm="1">
        <f t="array" ref="B1073">IF(OR(A1073=DATA!$H$2:$H$13),3,IF(OR(A1073=DATA!$H$14:$H$119),2,1))</f>
        <v>1</v>
      </c>
      <c r="C1073" s="88">
        <f>'HP-Api, V2-Sep24'!G1075</f>
        <v>0</v>
      </c>
      <c r="D1073" s="89" t="str">
        <f>IF(AND(C1073&gt;='Risk(dist, colmena)'!$C$9, C1073&lt;='Risk(dist, colmena)'!$E$9), 1, IF(AND(C1073&gt;'Risk(dist, colmena)'!$C$10, C1073&lt;='Risk(dist, colmena)'!$E$10), 2, IF(C1073&gt;='Risk(dist, colmena)'!$C$11, 3, "")))</f>
        <v/>
      </c>
      <c r="E1073" s="173">
        <f>'HP-Api, V2-Sep24'!L1075</f>
        <v>0</v>
      </c>
      <c r="F1073" s="173" t="str">
        <f>IF(AND(E1073&gt;='Risk(dist, colmena)'!$H$9, E1073&lt;='Risk(dist, colmena)'!$J$9), 1, IF(AND(E1073&gt;'Risk(dist, colmena)'!$H$10, E1073&lt;='Risk(dist, colmena)'!$J$10), 2, IF(E1073&gt;='Risk(dist, colmena)'!$H$11, 3, "")))</f>
        <v/>
      </c>
      <c r="G1073" s="88">
        <f>'HP-Api, V2-Sep24'!AH1075</f>
        <v>0</v>
      </c>
      <c r="H1073" s="89" t="str">
        <f t="shared" si="161"/>
        <v/>
      </c>
      <c r="I1073" s="194" t="e">
        <f>('HP-Api, V2-Sep24'!AK1075-'HP-Api, V2-Sep24'!S1075)/'HP-Api, V2-Sep24'!S1075</f>
        <v>#DIV/0!</v>
      </c>
      <c r="J1073" s="89" t="e">
        <f t="shared" si="162"/>
        <v>#DIV/0!</v>
      </c>
      <c r="K1073" s="195">
        <f>'HP-Api, V2-Sep24'!AQ1075</f>
        <v>0</v>
      </c>
      <c r="L1073" s="89">
        <f t="shared" si="163"/>
        <v>1</v>
      </c>
      <c r="M1073" s="88">
        <f>'HP-Api, V2-Sep24'!AM1075</f>
        <v>0</v>
      </c>
      <c r="N1073" s="89" t="str">
        <f t="shared" si="160"/>
        <v/>
      </c>
      <c r="O1073" s="88">
        <f>'HP-Api, V2-Sep24'!AR1075</f>
        <v>0</v>
      </c>
      <c r="P1073" s="89" t="str">
        <f t="shared" si="164"/>
        <v/>
      </c>
      <c r="Q1073" s="89" t="e">
        <f t="shared" si="165"/>
        <v>#VALUE!</v>
      </c>
      <c r="R1073" s="89" t="e">
        <f t="shared" si="166"/>
        <v>#VALUE!</v>
      </c>
      <c r="S1073" s="173">
        <f>'HP-Api, V2-Sep24'!AS1075</f>
        <v>0</v>
      </c>
      <c r="T1073" s="89">
        <f t="shared" si="167"/>
        <v>1</v>
      </c>
      <c r="U1073" s="90" t="e">
        <f t="shared" si="168"/>
        <v>#DIV/0!</v>
      </c>
      <c r="V1073" s="91" t="e">
        <f t="shared" si="169"/>
        <v>#DIV/0!</v>
      </c>
    </row>
    <row r="1074" spans="1:22" x14ac:dyDescent="0.3">
      <c r="A1074" s="88" t="str">
        <f>'HP-Api, V2-Sep24'!D1076</f>
        <v>Guatemala</v>
      </c>
      <c r="B1074" s="88" cm="1">
        <f t="array" ref="B1074">IF(OR(A1074=DATA!$H$2:$H$13),3,IF(OR(A1074=DATA!$H$14:$H$119),2,1))</f>
        <v>1</v>
      </c>
      <c r="C1074" s="88">
        <f>'HP-Api, V2-Sep24'!G1076</f>
        <v>0</v>
      </c>
      <c r="D1074" s="89" t="str">
        <f>IF(AND(C1074&gt;='Risk(dist, colmena)'!$C$9, C1074&lt;='Risk(dist, colmena)'!$E$9), 1, IF(AND(C1074&gt;'Risk(dist, colmena)'!$C$10, C1074&lt;='Risk(dist, colmena)'!$E$10), 2, IF(C1074&gt;='Risk(dist, colmena)'!$C$11, 3, "")))</f>
        <v/>
      </c>
      <c r="E1074" s="173">
        <f>'HP-Api, V2-Sep24'!L1076</f>
        <v>0</v>
      </c>
      <c r="F1074" s="173" t="str">
        <f>IF(AND(E1074&gt;='Risk(dist, colmena)'!$H$9, E1074&lt;='Risk(dist, colmena)'!$J$9), 1, IF(AND(E1074&gt;'Risk(dist, colmena)'!$H$10, E1074&lt;='Risk(dist, colmena)'!$J$10), 2, IF(E1074&gt;='Risk(dist, colmena)'!$H$11, 3, "")))</f>
        <v/>
      </c>
      <c r="G1074" s="88">
        <f>'HP-Api, V2-Sep24'!AH1076</f>
        <v>0</v>
      </c>
      <c r="H1074" s="89" t="str">
        <f t="shared" si="161"/>
        <v/>
      </c>
      <c r="I1074" s="194" t="e">
        <f>('HP-Api, V2-Sep24'!AK1076-'HP-Api, V2-Sep24'!S1076)/'HP-Api, V2-Sep24'!S1076</f>
        <v>#DIV/0!</v>
      </c>
      <c r="J1074" s="89" t="e">
        <f t="shared" si="162"/>
        <v>#DIV/0!</v>
      </c>
      <c r="K1074" s="195">
        <f>'HP-Api, V2-Sep24'!AQ1076</f>
        <v>0</v>
      </c>
      <c r="L1074" s="89">
        <f t="shared" si="163"/>
        <v>1</v>
      </c>
      <c r="M1074" s="88">
        <f>'HP-Api, V2-Sep24'!AM1076</f>
        <v>0</v>
      </c>
      <c r="N1074" s="89" t="str">
        <f t="shared" si="160"/>
        <v/>
      </c>
      <c r="O1074" s="88">
        <f>'HP-Api, V2-Sep24'!AR1076</f>
        <v>0</v>
      </c>
      <c r="P1074" s="89" t="str">
        <f t="shared" si="164"/>
        <v/>
      </c>
      <c r="Q1074" s="89" t="e">
        <f t="shared" si="165"/>
        <v>#VALUE!</v>
      </c>
      <c r="R1074" s="89" t="e">
        <f t="shared" si="166"/>
        <v>#VALUE!</v>
      </c>
      <c r="S1074" s="173">
        <f>'HP-Api, V2-Sep24'!AS1076</f>
        <v>0</v>
      </c>
      <c r="T1074" s="89">
        <f t="shared" si="167"/>
        <v>1</v>
      </c>
      <c r="U1074" s="90" t="e">
        <f t="shared" si="168"/>
        <v>#DIV/0!</v>
      </c>
      <c r="V1074" s="91" t="e">
        <f t="shared" si="169"/>
        <v>#DIV/0!</v>
      </c>
    </row>
    <row r="1075" spans="1:22" x14ac:dyDescent="0.3">
      <c r="A1075" s="88" t="str">
        <f>'HP-Api, V2-Sep24'!D1077</f>
        <v>Guatemala</v>
      </c>
      <c r="B1075" s="88" cm="1">
        <f t="array" ref="B1075">IF(OR(A1075=DATA!$H$2:$H$13),3,IF(OR(A1075=DATA!$H$14:$H$119),2,1))</f>
        <v>1</v>
      </c>
      <c r="C1075" s="88">
        <f>'HP-Api, V2-Sep24'!G1077</f>
        <v>0</v>
      </c>
      <c r="D1075" s="89" t="str">
        <f>IF(AND(C1075&gt;='Risk(dist, colmena)'!$C$9, C1075&lt;='Risk(dist, colmena)'!$E$9), 1, IF(AND(C1075&gt;'Risk(dist, colmena)'!$C$10, C1075&lt;='Risk(dist, colmena)'!$E$10), 2, IF(C1075&gt;='Risk(dist, colmena)'!$C$11, 3, "")))</f>
        <v/>
      </c>
      <c r="E1075" s="173">
        <f>'HP-Api, V2-Sep24'!L1077</f>
        <v>0</v>
      </c>
      <c r="F1075" s="173" t="str">
        <f>IF(AND(E1075&gt;='Risk(dist, colmena)'!$H$9, E1075&lt;='Risk(dist, colmena)'!$J$9), 1, IF(AND(E1075&gt;'Risk(dist, colmena)'!$H$10, E1075&lt;='Risk(dist, colmena)'!$J$10), 2, IF(E1075&gt;='Risk(dist, colmena)'!$H$11, 3, "")))</f>
        <v/>
      </c>
      <c r="G1075" s="88">
        <f>'HP-Api, V2-Sep24'!AH1077</f>
        <v>0</v>
      </c>
      <c r="H1075" s="89" t="str">
        <f t="shared" si="161"/>
        <v/>
      </c>
      <c r="I1075" s="194" t="e">
        <f>('HP-Api, V2-Sep24'!AK1077-'HP-Api, V2-Sep24'!S1077)/'HP-Api, V2-Sep24'!S1077</f>
        <v>#DIV/0!</v>
      </c>
      <c r="J1075" s="89" t="e">
        <f t="shared" si="162"/>
        <v>#DIV/0!</v>
      </c>
      <c r="K1075" s="195">
        <f>'HP-Api, V2-Sep24'!AQ1077</f>
        <v>0</v>
      </c>
      <c r="L1075" s="89">
        <f t="shared" si="163"/>
        <v>1</v>
      </c>
      <c r="M1075" s="88">
        <f>'HP-Api, V2-Sep24'!AM1077</f>
        <v>0</v>
      </c>
      <c r="N1075" s="89" t="str">
        <f t="shared" si="160"/>
        <v/>
      </c>
      <c r="O1075" s="88">
        <f>'HP-Api, V2-Sep24'!AR1077</f>
        <v>0</v>
      </c>
      <c r="P1075" s="89" t="str">
        <f t="shared" si="164"/>
        <v/>
      </c>
      <c r="Q1075" s="89" t="e">
        <f t="shared" si="165"/>
        <v>#VALUE!</v>
      </c>
      <c r="R1075" s="89" t="e">
        <f t="shared" si="166"/>
        <v>#VALUE!</v>
      </c>
      <c r="S1075" s="173">
        <f>'HP-Api, V2-Sep24'!AS1077</f>
        <v>0</v>
      </c>
      <c r="T1075" s="89">
        <f t="shared" si="167"/>
        <v>1</v>
      </c>
      <c r="U1075" s="90" t="e">
        <f t="shared" si="168"/>
        <v>#DIV/0!</v>
      </c>
      <c r="V1075" s="91" t="e">
        <f t="shared" si="169"/>
        <v>#DIV/0!</v>
      </c>
    </row>
    <row r="1076" spans="1:22" x14ac:dyDescent="0.3">
      <c r="A1076" s="88" t="str">
        <f>'HP-Api, V2-Sep24'!D1078</f>
        <v>Guatemala</v>
      </c>
      <c r="B1076" s="88" cm="1">
        <f t="array" ref="B1076">IF(OR(A1076=DATA!$H$2:$H$13),3,IF(OR(A1076=DATA!$H$14:$H$119),2,1))</f>
        <v>1</v>
      </c>
      <c r="C1076" s="88">
        <f>'HP-Api, V2-Sep24'!G1078</f>
        <v>0</v>
      </c>
      <c r="D1076" s="89" t="str">
        <f>IF(AND(C1076&gt;='Risk(dist, colmena)'!$C$9, C1076&lt;='Risk(dist, colmena)'!$E$9), 1, IF(AND(C1076&gt;'Risk(dist, colmena)'!$C$10, C1076&lt;='Risk(dist, colmena)'!$E$10), 2, IF(C1076&gt;='Risk(dist, colmena)'!$C$11, 3, "")))</f>
        <v/>
      </c>
      <c r="E1076" s="173">
        <f>'HP-Api, V2-Sep24'!L1078</f>
        <v>0</v>
      </c>
      <c r="F1076" s="173" t="str">
        <f>IF(AND(E1076&gt;='Risk(dist, colmena)'!$H$9, E1076&lt;='Risk(dist, colmena)'!$J$9), 1, IF(AND(E1076&gt;'Risk(dist, colmena)'!$H$10, E1076&lt;='Risk(dist, colmena)'!$J$10), 2, IF(E1076&gt;='Risk(dist, colmena)'!$H$11, 3, "")))</f>
        <v/>
      </c>
      <c r="G1076" s="88">
        <f>'HP-Api, V2-Sep24'!AH1078</f>
        <v>0</v>
      </c>
      <c r="H1076" s="89" t="str">
        <f t="shared" si="161"/>
        <v/>
      </c>
      <c r="I1076" s="194" t="e">
        <f>('HP-Api, V2-Sep24'!AK1078-'HP-Api, V2-Sep24'!S1078)/'HP-Api, V2-Sep24'!S1078</f>
        <v>#DIV/0!</v>
      </c>
      <c r="J1076" s="89" t="e">
        <f t="shared" si="162"/>
        <v>#DIV/0!</v>
      </c>
      <c r="K1076" s="195">
        <f>'HP-Api, V2-Sep24'!AQ1078</f>
        <v>0</v>
      </c>
      <c r="L1076" s="89">
        <f t="shared" si="163"/>
        <v>1</v>
      </c>
      <c r="M1076" s="88">
        <f>'HP-Api, V2-Sep24'!AM1078</f>
        <v>0</v>
      </c>
      <c r="N1076" s="89" t="str">
        <f t="shared" si="160"/>
        <v/>
      </c>
      <c r="O1076" s="88">
        <f>'HP-Api, V2-Sep24'!AR1078</f>
        <v>0</v>
      </c>
      <c r="P1076" s="89" t="str">
        <f t="shared" si="164"/>
        <v/>
      </c>
      <c r="Q1076" s="89" t="e">
        <f t="shared" si="165"/>
        <v>#VALUE!</v>
      </c>
      <c r="R1076" s="89" t="e">
        <f t="shared" si="166"/>
        <v>#VALUE!</v>
      </c>
      <c r="S1076" s="173">
        <f>'HP-Api, V2-Sep24'!AS1078</f>
        <v>0</v>
      </c>
      <c r="T1076" s="89">
        <f t="shared" si="167"/>
        <v>1</v>
      </c>
      <c r="U1076" s="90" t="e">
        <f t="shared" si="168"/>
        <v>#DIV/0!</v>
      </c>
      <c r="V1076" s="91" t="e">
        <f t="shared" si="169"/>
        <v>#DIV/0!</v>
      </c>
    </row>
    <row r="1077" spans="1:22" x14ac:dyDescent="0.3">
      <c r="A1077" s="88" t="str">
        <f>'HP-Api, V2-Sep24'!D1079</f>
        <v>Guatemala</v>
      </c>
      <c r="B1077" s="88" cm="1">
        <f t="array" ref="B1077">IF(OR(A1077=DATA!$H$2:$H$13),3,IF(OR(A1077=DATA!$H$14:$H$119),2,1))</f>
        <v>1</v>
      </c>
      <c r="C1077" s="88">
        <f>'HP-Api, V2-Sep24'!G1079</f>
        <v>0</v>
      </c>
      <c r="D1077" s="89" t="str">
        <f>IF(AND(C1077&gt;='Risk(dist, colmena)'!$C$9, C1077&lt;='Risk(dist, colmena)'!$E$9), 1, IF(AND(C1077&gt;'Risk(dist, colmena)'!$C$10, C1077&lt;='Risk(dist, colmena)'!$E$10), 2, IF(C1077&gt;='Risk(dist, colmena)'!$C$11, 3, "")))</f>
        <v/>
      </c>
      <c r="E1077" s="173">
        <f>'HP-Api, V2-Sep24'!L1079</f>
        <v>0</v>
      </c>
      <c r="F1077" s="173" t="str">
        <f>IF(AND(E1077&gt;='Risk(dist, colmena)'!$H$9, E1077&lt;='Risk(dist, colmena)'!$J$9), 1, IF(AND(E1077&gt;'Risk(dist, colmena)'!$H$10, E1077&lt;='Risk(dist, colmena)'!$J$10), 2, IF(E1077&gt;='Risk(dist, colmena)'!$H$11, 3, "")))</f>
        <v/>
      </c>
      <c r="G1077" s="88">
        <f>'HP-Api, V2-Sep24'!AH1079</f>
        <v>0</v>
      </c>
      <c r="H1077" s="89" t="str">
        <f t="shared" si="161"/>
        <v/>
      </c>
      <c r="I1077" s="194" t="e">
        <f>('HP-Api, V2-Sep24'!AK1079-'HP-Api, V2-Sep24'!S1079)/'HP-Api, V2-Sep24'!S1079</f>
        <v>#DIV/0!</v>
      </c>
      <c r="J1077" s="89" t="e">
        <f t="shared" si="162"/>
        <v>#DIV/0!</v>
      </c>
      <c r="K1077" s="195">
        <f>'HP-Api, V2-Sep24'!AQ1079</f>
        <v>0</v>
      </c>
      <c r="L1077" s="89">
        <f t="shared" si="163"/>
        <v>1</v>
      </c>
      <c r="M1077" s="88">
        <f>'HP-Api, V2-Sep24'!AM1079</f>
        <v>0</v>
      </c>
      <c r="N1077" s="89" t="str">
        <f t="shared" si="160"/>
        <v/>
      </c>
      <c r="O1077" s="88">
        <f>'HP-Api, V2-Sep24'!AR1079</f>
        <v>0</v>
      </c>
      <c r="P1077" s="89" t="str">
        <f t="shared" si="164"/>
        <v/>
      </c>
      <c r="Q1077" s="89" t="e">
        <f t="shared" si="165"/>
        <v>#VALUE!</v>
      </c>
      <c r="R1077" s="89" t="e">
        <f t="shared" si="166"/>
        <v>#VALUE!</v>
      </c>
      <c r="S1077" s="173">
        <f>'HP-Api, V2-Sep24'!AS1079</f>
        <v>0</v>
      </c>
      <c r="T1077" s="89">
        <f t="shared" si="167"/>
        <v>1</v>
      </c>
      <c r="U1077" s="90" t="e">
        <f t="shared" si="168"/>
        <v>#DIV/0!</v>
      </c>
      <c r="V1077" s="91" t="e">
        <f t="shared" si="169"/>
        <v>#DIV/0!</v>
      </c>
    </row>
    <row r="1078" spans="1:22" x14ac:dyDescent="0.3">
      <c r="A1078" s="88" t="str">
        <f>'HP-Api, V2-Sep24'!D1080</f>
        <v>Guatemala</v>
      </c>
      <c r="B1078" s="88" cm="1">
        <f t="array" ref="B1078">IF(OR(A1078=DATA!$H$2:$H$13),3,IF(OR(A1078=DATA!$H$14:$H$119),2,1))</f>
        <v>1</v>
      </c>
      <c r="C1078" s="88">
        <f>'HP-Api, V2-Sep24'!G1080</f>
        <v>0</v>
      </c>
      <c r="D1078" s="89" t="str">
        <f>IF(AND(C1078&gt;='Risk(dist, colmena)'!$C$9, C1078&lt;='Risk(dist, colmena)'!$E$9), 1, IF(AND(C1078&gt;'Risk(dist, colmena)'!$C$10, C1078&lt;='Risk(dist, colmena)'!$E$10), 2, IF(C1078&gt;='Risk(dist, colmena)'!$C$11, 3, "")))</f>
        <v/>
      </c>
      <c r="E1078" s="173">
        <f>'HP-Api, V2-Sep24'!L1080</f>
        <v>0</v>
      </c>
      <c r="F1078" s="173" t="str">
        <f>IF(AND(E1078&gt;='Risk(dist, colmena)'!$H$9, E1078&lt;='Risk(dist, colmena)'!$J$9), 1, IF(AND(E1078&gt;'Risk(dist, colmena)'!$H$10, E1078&lt;='Risk(dist, colmena)'!$J$10), 2, IF(E1078&gt;='Risk(dist, colmena)'!$H$11, 3, "")))</f>
        <v/>
      </c>
      <c r="G1078" s="88">
        <f>'HP-Api, V2-Sep24'!AH1080</f>
        <v>0</v>
      </c>
      <c r="H1078" s="89" t="str">
        <f t="shared" si="161"/>
        <v/>
      </c>
      <c r="I1078" s="194" t="e">
        <f>('HP-Api, V2-Sep24'!AK1080-'HP-Api, V2-Sep24'!S1080)/'HP-Api, V2-Sep24'!S1080</f>
        <v>#DIV/0!</v>
      </c>
      <c r="J1078" s="89" t="e">
        <f t="shared" si="162"/>
        <v>#DIV/0!</v>
      </c>
      <c r="K1078" s="195">
        <f>'HP-Api, V2-Sep24'!AQ1080</f>
        <v>0</v>
      </c>
      <c r="L1078" s="89">
        <f t="shared" si="163"/>
        <v>1</v>
      </c>
      <c r="M1078" s="88">
        <f>'HP-Api, V2-Sep24'!AM1080</f>
        <v>0</v>
      </c>
      <c r="N1078" s="89" t="str">
        <f t="shared" si="160"/>
        <v/>
      </c>
      <c r="O1078" s="88">
        <f>'HP-Api, V2-Sep24'!AR1080</f>
        <v>0</v>
      </c>
      <c r="P1078" s="89" t="str">
        <f t="shared" si="164"/>
        <v/>
      </c>
      <c r="Q1078" s="89" t="e">
        <f t="shared" si="165"/>
        <v>#VALUE!</v>
      </c>
      <c r="R1078" s="89" t="e">
        <f t="shared" si="166"/>
        <v>#VALUE!</v>
      </c>
      <c r="S1078" s="173">
        <f>'HP-Api, V2-Sep24'!AS1080</f>
        <v>0</v>
      </c>
      <c r="T1078" s="89">
        <f t="shared" si="167"/>
        <v>1</v>
      </c>
      <c r="U1078" s="90" t="e">
        <f t="shared" si="168"/>
        <v>#DIV/0!</v>
      </c>
      <c r="V1078" s="91" t="e">
        <f t="shared" si="169"/>
        <v>#DIV/0!</v>
      </c>
    </row>
    <row r="1079" spans="1:22" x14ac:dyDescent="0.3">
      <c r="A1079" s="88" t="str">
        <f>'HP-Api, V2-Sep24'!D1081</f>
        <v>Guatemala</v>
      </c>
      <c r="B1079" s="88" cm="1">
        <f t="array" ref="B1079">IF(OR(A1079=DATA!$H$2:$H$13),3,IF(OR(A1079=DATA!$H$14:$H$119),2,1))</f>
        <v>1</v>
      </c>
      <c r="C1079" s="88">
        <f>'HP-Api, V2-Sep24'!G1081</f>
        <v>0</v>
      </c>
      <c r="D1079" s="89" t="str">
        <f>IF(AND(C1079&gt;='Risk(dist, colmena)'!$C$9, C1079&lt;='Risk(dist, colmena)'!$E$9), 1, IF(AND(C1079&gt;'Risk(dist, colmena)'!$C$10, C1079&lt;='Risk(dist, colmena)'!$E$10), 2, IF(C1079&gt;='Risk(dist, colmena)'!$C$11, 3, "")))</f>
        <v/>
      </c>
      <c r="E1079" s="173">
        <f>'HP-Api, V2-Sep24'!L1081</f>
        <v>0</v>
      </c>
      <c r="F1079" s="173" t="str">
        <f>IF(AND(E1079&gt;='Risk(dist, colmena)'!$H$9, E1079&lt;='Risk(dist, colmena)'!$J$9), 1, IF(AND(E1079&gt;'Risk(dist, colmena)'!$H$10, E1079&lt;='Risk(dist, colmena)'!$J$10), 2, IF(E1079&gt;='Risk(dist, colmena)'!$H$11, 3, "")))</f>
        <v/>
      </c>
      <c r="G1079" s="88">
        <f>'HP-Api, V2-Sep24'!AH1081</f>
        <v>0</v>
      </c>
      <c r="H1079" s="89" t="str">
        <f t="shared" si="161"/>
        <v/>
      </c>
      <c r="I1079" s="194" t="e">
        <f>('HP-Api, V2-Sep24'!AK1081-'HP-Api, V2-Sep24'!S1081)/'HP-Api, V2-Sep24'!S1081</f>
        <v>#DIV/0!</v>
      </c>
      <c r="J1079" s="89" t="e">
        <f t="shared" si="162"/>
        <v>#DIV/0!</v>
      </c>
      <c r="K1079" s="195">
        <f>'HP-Api, V2-Sep24'!AQ1081</f>
        <v>0</v>
      </c>
      <c r="L1079" s="89">
        <f t="shared" si="163"/>
        <v>1</v>
      </c>
      <c r="M1079" s="88">
        <f>'HP-Api, V2-Sep24'!AM1081</f>
        <v>0</v>
      </c>
      <c r="N1079" s="89" t="str">
        <f t="shared" si="160"/>
        <v/>
      </c>
      <c r="O1079" s="88">
        <f>'HP-Api, V2-Sep24'!AR1081</f>
        <v>0</v>
      </c>
      <c r="P1079" s="89" t="str">
        <f t="shared" si="164"/>
        <v/>
      </c>
      <c r="Q1079" s="89" t="e">
        <f t="shared" si="165"/>
        <v>#VALUE!</v>
      </c>
      <c r="R1079" s="89" t="e">
        <f t="shared" si="166"/>
        <v>#VALUE!</v>
      </c>
      <c r="S1079" s="173">
        <f>'HP-Api, V2-Sep24'!AS1081</f>
        <v>0</v>
      </c>
      <c r="T1079" s="89">
        <f t="shared" si="167"/>
        <v>1</v>
      </c>
      <c r="U1079" s="90" t="e">
        <f t="shared" si="168"/>
        <v>#DIV/0!</v>
      </c>
      <c r="V1079" s="91" t="e">
        <f t="shared" si="169"/>
        <v>#DIV/0!</v>
      </c>
    </row>
    <row r="1080" spans="1:22" x14ac:dyDescent="0.3">
      <c r="A1080" s="88" t="str">
        <f>'HP-Api, V2-Sep24'!D1082</f>
        <v>Guatemala</v>
      </c>
      <c r="B1080" s="88" cm="1">
        <f t="array" ref="B1080">IF(OR(A1080=DATA!$H$2:$H$13),3,IF(OR(A1080=DATA!$H$14:$H$119),2,1))</f>
        <v>1</v>
      </c>
      <c r="C1080" s="88">
        <f>'HP-Api, V2-Sep24'!G1082</f>
        <v>0</v>
      </c>
      <c r="D1080" s="89" t="str">
        <f>IF(AND(C1080&gt;='Risk(dist, colmena)'!$C$9, C1080&lt;='Risk(dist, colmena)'!$E$9), 1, IF(AND(C1080&gt;'Risk(dist, colmena)'!$C$10, C1080&lt;='Risk(dist, colmena)'!$E$10), 2, IF(C1080&gt;='Risk(dist, colmena)'!$C$11, 3, "")))</f>
        <v/>
      </c>
      <c r="E1080" s="173">
        <f>'HP-Api, V2-Sep24'!L1082</f>
        <v>0</v>
      </c>
      <c r="F1080" s="173" t="str">
        <f>IF(AND(E1080&gt;='Risk(dist, colmena)'!$H$9, E1080&lt;='Risk(dist, colmena)'!$J$9), 1, IF(AND(E1080&gt;'Risk(dist, colmena)'!$H$10, E1080&lt;='Risk(dist, colmena)'!$J$10), 2, IF(E1080&gt;='Risk(dist, colmena)'!$H$11, 3, "")))</f>
        <v/>
      </c>
      <c r="G1080" s="88">
        <f>'HP-Api, V2-Sep24'!AH1082</f>
        <v>0</v>
      </c>
      <c r="H1080" s="89" t="str">
        <f t="shared" si="161"/>
        <v/>
      </c>
      <c r="I1080" s="194" t="e">
        <f>('HP-Api, V2-Sep24'!AK1082-'HP-Api, V2-Sep24'!S1082)/'HP-Api, V2-Sep24'!S1082</f>
        <v>#DIV/0!</v>
      </c>
      <c r="J1080" s="89" t="e">
        <f t="shared" si="162"/>
        <v>#DIV/0!</v>
      </c>
      <c r="K1080" s="195">
        <f>'HP-Api, V2-Sep24'!AQ1082</f>
        <v>0</v>
      </c>
      <c r="L1080" s="89">
        <f t="shared" si="163"/>
        <v>1</v>
      </c>
      <c r="M1080" s="88">
        <f>'HP-Api, V2-Sep24'!AM1082</f>
        <v>0</v>
      </c>
      <c r="N1080" s="89" t="str">
        <f t="shared" si="160"/>
        <v/>
      </c>
      <c r="O1080" s="88">
        <f>'HP-Api, V2-Sep24'!AR1082</f>
        <v>0</v>
      </c>
      <c r="P1080" s="89" t="str">
        <f t="shared" si="164"/>
        <v/>
      </c>
      <c r="Q1080" s="89" t="e">
        <f t="shared" si="165"/>
        <v>#VALUE!</v>
      </c>
      <c r="R1080" s="89" t="e">
        <f t="shared" si="166"/>
        <v>#VALUE!</v>
      </c>
      <c r="S1080" s="173">
        <f>'HP-Api, V2-Sep24'!AS1082</f>
        <v>0</v>
      </c>
      <c r="T1080" s="89">
        <f t="shared" si="167"/>
        <v>1</v>
      </c>
      <c r="U1080" s="90" t="e">
        <f t="shared" si="168"/>
        <v>#DIV/0!</v>
      </c>
      <c r="V1080" s="91" t="e">
        <f t="shared" si="169"/>
        <v>#DIV/0!</v>
      </c>
    </row>
    <row r="1081" spans="1:22" x14ac:dyDescent="0.3">
      <c r="A1081" s="88" t="str">
        <f>'HP-Api, V2-Sep24'!D1083</f>
        <v>Guatemala</v>
      </c>
      <c r="B1081" s="88" cm="1">
        <f t="array" ref="B1081">IF(OR(A1081=DATA!$H$2:$H$13),3,IF(OR(A1081=DATA!$H$14:$H$119),2,1))</f>
        <v>1</v>
      </c>
      <c r="C1081" s="88">
        <f>'HP-Api, V2-Sep24'!G1083</f>
        <v>0</v>
      </c>
      <c r="D1081" s="89" t="str">
        <f>IF(AND(C1081&gt;='Risk(dist, colmena)'!$C$9, C1081&lt;='Risk(dist, colmena)'!$E$9), 1, IF(AND(C1081&gt;'Risk(dist, colmena)'!$C$10, C1081&lt;='Risk(dist, colmena)'!$E$10), 2, IF(C1081&gt;='Risk(dist, colmena)'!$C$11, 3, "")))</f>
        <v/>
      </c>
      <c r="E1081" s="173">
        <f>'HP-Api, V2-Sep24'!L1083</f>
        <v>0</v>
      </c>
      <c r="F1081" s="173" t="str">
        <f>IF(AND(E1081&gt;='Risk(dist, colmena)'!$H$9, E1081&lt;='Risk(dist, colmena)'!$J$9), 1, IF(AND(E1081&gt;'Risk(dist, colmena)'!$H$10, E1081&lt;='Risk(dist, colmena)'!$J$10), 2, IF(E1081&gt;='Risk(dist, colmena)'!$H$11, 3, "")))</f>
        <v/>
      </c>
      <c r="G1081" s="88">
        <f>'HP-Api, V2-Sep24'!AH1083</f>
        <v>0</v>
      </c>
      <c r="H1081" s="89" t="str">
        <f t="shared" si="161"/>
        <v/>
      </c>
      <c r="I1081" s="194" t="e">
        <f>('HP-Api, V2-Sep24'!AK1083-'HP-Api, V2-Sep24'!S1083)/'HP-Api, V2-Sep24'!S1083</f>
        <v>#DIV/0!</v>
      </c>
      <c r="J1081" s="89" t="e">
        <f t="shared" si="162"/>
        <v>#DIV/0!</v>
      </c>
      <c r="K1081" s="195">
        <f>'HP-Api, V2-Sep24'!AQ1083</f>
        <v>0</v>
      </c>
      <c r="L1081" s="89">
        <f t="shared" si="163"/>
        <v>1</v>
      </c>
      <c r="M1081" s="88">
        <f>'HP-Api, V2-Sep24'!AM1083</f>
        <v>0</v>
      </c>
      <c r="N1081" s="89" t="str">
        <f t="shared" si="160"/>
        <v/>
      </c>
      <c r="O1081" s="88">
        <f>'HP-Api, V2-Sep24'!AR1083</f>
        <v>0</v>
      </c>
      <c r="P1081" s="89" t="str">
        <f t="shared" si="164"/>
        <v/>
      </c>
      <c r="Q1081" s="89" t="e">
        <f t="shared" si="165"/>
        <v>#VALUE!</v>
      </c>
      <c r="R1081" s="89" t="e">
        <f t="shared" si="166"/>
        <v>#VALUE!</v>
      </c>
      <c r="S1081" s="173">
        <f>'HP-Api, V2-Sep24'!AS1083</f>
        <v>0</v>
      </c>
      <c r="T1081" s="89">
        <f t="shared" si="167"/>
        <v>1</v>
      </c>
      <c r="U1081" s="90" t="e">
        <f t="shared" si="168"/>
        <v>#DIV/0!</v>
      </c>
      <c r="V1081" s="91" t="e">
        <f t="shared" si="169"/>
        <v>#DIV/0!</v>
      </c>
    </row>
    <row r="1082" spans="1:22" x14ac:dyDescent="0.3">
      <c r="A1082" s="88" t="str">
        <f>'HP-Api, V2-Sep24'!D1084</f>
        <v>Guatemala</v>
      </c>
      <c r="B1082" s="88" cm="1">
        <f t="array" ref="B1082">IF(OR(A1082=DATA!$H$2:$H$13),3,IF(OR(A1082=DATA!$H$14:$H$119),2,1))</f>
        <v>1</v>
      </c>
      <c r="C1082" s="88">
        <f>'HP-Api, V2-Sep24'!G1084</f>
        <v>0</v>
      </c>
      <c r="D1082" s="89" t="str">
        <f>IF(AND(C1082&gt;='Risk(dist, colmena)'!$C$9, C1082&lt;='Risk(dist, colmena)'!$E$9), 1, IF(AND(C1082&gt;'Risk(dist, colmena)'!$C$10, C1082&lt;='Risk(dist, colmena)'!$E$10), 2, IF(C1082&gt;='Risk(dist, colmena)'!$C$11, 3, "")))</f>
        <v/>
      </c>
      <c r="E1082" s="173">
        <f>'HP-Api, V2-Sep24'!L1084</f>
        <v>0</v>
      </c>
      <c r="F1082" s="173" t="str">
        <f>IF(AND(E1082&gt;='Risk(dist, colmena)'!$H$9, E1082&lt;='Risk(dist, colmena)'!$J$9), 1, IF(AND(E1082&gt;'Risk(dist, colmena)'!$H$10, E1082&lt;='Risk(dist, colmena)'!$J$10), 2, IF(E1082&gt;='Risk(dist, colmena)'!$H$11, 3, "")))</f>
        <v/>
      </c>
      <c r="G1082" s="88">
        <f>'HP-Api, V2-Sep24'!AH1084</f>
        <v>0</v>
      </c>
      <c r="H1082" s="89" t="str">
        <f t="shared" si="161"/>
        <v/>
      </c>
      <c r="I1082" s="194" t="e">
        <f>('HP-Api, V2-Sep24'!AK1084-'HP-Api, V2-Sep24'!S1084)/'HP-Api, V2-Sep24'!S1084</f>
        <v>#DIV/0!</v>
      </c>
      <c r="J1082" s="89" t="e">
        <f t="shared" si="162"/>
        <v>#DIV/0!</v>
      </c>
      <c r="K1082" s="195">
        <f>'HP-Api, V2-Sep24'!AQ1084</f>
        <v>0</v>
      </c>
      <c r="L1082" s="89">
        <f t="shared" si="163"/>
        <v>1</v>
      </c>
      <c r="M1082" s="88">
        <f>'HP-Api, V2-Sep24'!AM1084</f>
        <v>0</v>
      </c>
      <c r="N1082" s="89" t="str">
        <f t="shared" si="160"/>
        <v/>
      </c>
      <c r="O1082" s="88">
        <f>'HP-Api, V2-Sep24'!AR1084</f>
        <v>0</v>
      </c>
      <c r="P1082" s="89" t="str">
        <f t="shared" si="164"/>
        <v/>
      </c>
      <c r="Q1082" s="89" t="e">
        <f t="shared" si="165"/>
        <v>#VALUE!</v>
      </c>
      <c r="R1082" s="89" t="e">
        <f t="shared" si="166"/>
        <v>#VALUE!</v>
      </c>
      <c r="S1082" s="173">
        <f>'HP-Api, V2-Sep24'!AS1084</f>
        <v>0</v>
      </c>
      <c r="T1082" s="89">
        <f t="shared" si="167"/>
        <v>1</v>
      </c>
      <c r="U1082" s="90" t="e">
        <f t="shared" si="168"/>
        <v>#DIV/0!</v>
      </c>
      <c r="V1082" s="91" t="e">
        <f t="shared" si="169"/>
        <v>#DIV/0!</v>
      </c>
    </row>
    <row r="1083" spans="1:22" x14ac:dyDescent="0.3">
      <c r="A1083" s="88" t="str">
        <f>'HP-Api, V2-Sep24'!D1085</f>
        <v>Guatemala</v>
      </c>
      <c r="B1083" s="88" cm="1">
        <f t="array" ref="B1083">IF(OR(A1083=DATA!$H$2:$H$13),3,IF(OR(A1083=DATA!$H$14:$H$119),2,1))</f>
        <v>1</v>
      </c>
      <c r="C1083" s="88">
        <f>'HP-Api, V2-Sep24'!G1085</f>
        <v>0</v>
      </c>
      <c r="D1083" s="89" t="str">
        <f>IF(AND(C1083&gt;='Risk(dist, colmena)'!$C$9, C1083&lt;='Risk(dist, colmena)'!$E$9), 1, IF(AND(C1083&gt;'Risk(dist, colmena)'!$C$10, C1083&lt;='Risk(dist, colmena)'!$E$10), 2, IF(C1083&gt;='Risk(dist, colmena)'!$C$11, 3, "")))</f>
        <v/>
      </c>
      <c r="E1083" s="173">
        <f>'HP-Api, V2-Sep24'!L1085</f>
        <v>0</v>
      </c>
      <c r="F1083" s="173" t="str">
        <f>IF(AND(E1083&gt;='Risk(dist, colmena)'!$H$9, E1083&lt;='Risk(dist, colmena)'!$J$9), 1, IF(AND(E1083&gt;'Risk(dist, colmena)'!$H$10, E1083&lt;='Risk(dist, colmena)'!$J$10), 2, IF(E1083&gt;='Risk(dist, colmena)'!$H$11, 3, "")))</f>
        <v/>
      </c>
      <c r="G1083" s="88">
        <f>'HP-Api, V2-Sep24'!AH1085</f>
        <v>0</v>
      </c>
      <c r="H1083" s="89" t="str">
        <f t="shared" si="161"/>
        <v/>
      </c>
      <c r="I1083" s="194" t="e">
        <f>('HP-Api, V2-Sep24'!AK1085-'HP-Api, V2-Sep24'!S1085)/'HP-Api, V2-Sep24'!S1085</f>
        <v>#DIV/0!</v>
      </c>
      <c r="J1083" s="89" t="e">
        <f t="shared" si="162"/>
        <v>#DIV/0!</v>
      </c>
      <c r="K1083" s="195">
        <f>'HP-Api, V2-Sep24'!AQ1085</f>
        <v>0</v>
      </c>
      <c r="L1083" s="89">
        <f t="shared" si="163"/>
        <v>1</v>
      </c>
      <c r="M1083" s="88">
        <f>'HP-Api, V2-Sep24'!AM1085</f>
        <v>0</v>
      </c>
      <c r="N1083" s="89" t="str">
        <f t="shared" si="160"/>
        <v/>
      </c>
      <c r="O1083" s="88">
        <f>'HP-Api, V2-Sep24'!AR1085</f>
        <v>0</v>
      </c>
      <c r="P1083" s="89" t="str">
        <f t="shared" si="164"/>
        <v/>
      </c>
      <c r="Q1083" s="89" t="e">
        <f t="shared" si="165"/>
        <v>#VALUE!</v>
      </c>
      <c r="R1083" s="89" t="e">
        <f t="shared" si="166"/>
        <v>#VALUE!</v>
      </c>
      <c r="S1083" s="173">
        <f>'HP-Api, V2-Sep24'!AS1085</f>
        <v>0</v>
      </c>
      <c r="T1083" s="89">
        <f t="shared" si="167"/>
        <v>1</v>
      </c>
      <c r="U1083" s="90" t="e">
        <f t="shared" si="168"/>
        <v>#DIV/0!</v>
      </c>
      <c r="V1083" s="91" t="e">
        <f t="shared" si="169"/>
        <v>#DIV/0!</v>
      </c>
    </row>
    <row r="1084" spans="1:22" x14ac:dyDescent="0.3">
      <c r="A1084" s="88" t="str">
        <f>'HP-Api, V2-Sep24'!D1086</f>
        <v>Guatemala</v>
      </c>
      <c r="B1084" s="88" cm="1">
        <f t="array" ref="B1084">IF(OR(A1084=DATA!$H$2:$H$13),3,IF(OR(A1084=DATA!$H$14:$H$119),2,1))</f>
        <v>1</v>
      </c>
      <c r="C1084" s="88">
        <f>'HP-Api, V2-Sep24'!G1086</f>
        <v>0</v>
      </c>
      <c r="D1084" s="89" t="str">
        <f>IF(AND(C1084&gt;='Risk(dist, colmena)'!$C$9, C1084&lt;='Risk(dist, colmena)'!$E$9), 1, IF(AND(C1084&gt;'Risk(dist, colmena)'!$C$10, C1084&lt;='Risk(dist, colmena)'!$E$10), 2, IF(C1084&gt;='Risk(dist, colmena)'!$C$11, 3, "")))</f>
        <v/>
      </c>
      <c r="E1084" s="173">
        <f>'HP-Api, V2-Sep24'!L1086</f>
        <v>0</v>
      </c>
      <c r="F1084" s="173" t="str">
        <f>IF(AND(E1084&gt;='Risk(dist, colmena)'!$H$9, E1084&lt;='Risk(dist, colmena)'!$J$9), 1, IF(AND(E1084&gt;'Risk(dist, colmena)'!$H$10, E1084&lt;='Risk(dist, colmena)'!$J$10), 2, IF(E1084&gt;='Risk(dist, colmena)'!$H$11, 3, "")))</f>
        <v/>
      </c>
      <c r="G1084" s="88">
        <f>'HP-Api, V2-Sep24'!AH1086</f>
        <v>0</v>
      </c>
      <c r="H1084" s="89" t="str">
        <f t="shared" si="161"/>
        <v/>
      </c>
      <c r="I1084" s="194" t="e">
        <f>('HP-Api, V2-Sep24'!AK1086-'HP-Api, V2-Sep24'!S1086)/'HP-Api, V2-Sep24'!S1086</f>
        <v>#DIV/0!</v>
      </c>
      <c r="J1084" s="89" t="e">
        <f t="shared" si="162"/>
        <v>#DIV/0!</v>
      </c>
      <c r="K1084" s="195">
        <f>'HP-Api, V2-Sep24'!AQ1086</f>
        <v>0</v>
      </c>
      <c r="L1084" s="89">
        <f t="shared" si="163"/>
        <v>1</v>
      </c>
      <c r="M1084" s="88">
        <f>'HP-Api, V2-Sep24'!AM1086</f>
        <v>0</v>
      </c>
      <c r="N1084" s="89" t="str">
        <f t="shared" si="160"/>
        <v/>
      </c>
      <c r="O1084" s="88">
        <f>'HP-Api, V2-Sep24'!AR1086</f>
        <v>0</v>
      </c>
      <c r="P1084" s="89" t="str">
        <f t="shared" si="164"/>
        <v/>
      </c>
      <c r="Q1084" s="89" t="e">
        <f t="shared" si="165"/>
        <v>#VALUE!</v>
      </c>
      <c r="R1084" s="89" t="e">
        <f t="shared" si="166"/>
        <v>#VALUE!</v>
      </c>
      <c r="S1084" s="173">
        <f>'HP-Api, V2-Sep24'!AS1086</f>
        <v>0</v>
      </c>
      <c r="T1084" s="89">
        <f t="shared" si="167"/>
        <v>1</v>
      </c>
      <c r="U1084" s="90" t="e">
        <f t="shared" si="168"/>
        <v>#DIV/0!</v>
      </c>
      <c r="V1084" s="91" t="e">
        <f t="shared" si="169"/>
        <v>#DIV/0!</v>
      </c>
    </row>
    <row r="1085" spans="1:22" x14ac:dyDescent="0.3">
      <c r="A1085" s="88" t="str">
        <f>'HP-Api, V2-Sep24'!D1087</f>
        <v>Guatemala</v>
      </c>
      <c r="B1085" s="88" cm="1">
        <f t="array" ref="B1085">IF(OR(A1085=DATA!$H$2:$H$13),3,IF(OR(A1085=DATA!$H$14:$H$119),2,1))</f>
        <v>1</v>
      </c>
      <c r="C1085" s="88">
        <f>'HP-Api, V2-Sep24'!G1087</f>
        <v>0</v>
      </c>
      <c r="D1085" s="89" t="str">
        <f>IF(AND(C1085&gt;='Risk(dist, colmena)'!$C$9, C1085&lt;='Risk(dist, colmena)'!$E$9), 1, IF(AND(C1085&gt;'Risk(dist, colmena)'!$C$10, C1085&lt;='Risk(dist, colmena)'!$E$10), 2, IF(C1085&gt;='Risk(dist, colmena)'!$C$11, 3, "")))</f>
        <v/>
      </c>
      <c r="E1085" s="173">
        <f>'HP-Api, V2-Sep24'!L1087</f>
        <v>0</v>
      </c>
      <c r="F1085" s="173" t="str">
        <f>IF(AND(E1085&gt;='Risk(dist, colmena)'!$H$9, E1085&lt;='Risk(dist, colmena)'!$J$9), 1, IF(AND(E1085&gt;'Risk(dist, colmena)'!$H$10, E1085&lt;='Risk(dist, colmena)'!$J$10), 2, IF(E1085&gt;='Risk(dist, colmena)'!$H$11, 3, "")))</f>
        <v/>
      </c>
      <c r="G1085" s="88">
        <f>'HP-Api, V2-Sep24'!AH1087</f>
        <v>0</v>
      </c>
      <c r="H1085" s="89" t="str">
        <f t="shared" si="161"/>
        <v/>
      </c>
      <c r="I1085" s="194" t="e">
        <f>('HP-Api, V2-Sep24'!AK1087-'HP-Api, V2-Sep24'!S1087)/'HP-Api, V2-Sep24'!S1087</f>
        <v>#DIV/0!</v>
      </c>
      <c r="J1085" s="89" t="e">
        <f t="shared" si="162"/>
        <v>#DIV/0!</v>
      </c>
      <c r="K1085" s="195">
        <f>'HP-Api, V2-Sep24'!AQ1087</f>
        <v>0</v>
      </c>
      <c r="L1085" s="89">
        <f t="shared" si="163"/>
        <v>1</v>
      </c>
      <c r="M1085" s="88">
        <f>'HP-Api, V2-Sep24'!AM1087</f>
        <v>0</v>
      </c>
      <c r="N1085" s="89" t="str">
        <f t="shared" si="160"/>
        <v/>
      </c>
      <c r="O1085" s="88">
        <f>'HP-Api, V2-Sep24'!AR1087</f>
        <v>0</v>
      </c>
      <c r="P1085" s="89" t="str">
        <f t="shared" si="164"/>
        <v/>
      </c>
      <c r="Q1085" s="89" t="e">
        <f t="shared" si="165"/>
        <v>#VALUE!</v>
      </c>
      <c r="R1085" s="89" t="e">
        <f t="shared" si="166"/>
        <v>#VALUE!</v>
      </c>
      <c r="S1085" s="173">
        <f>'HP-Api, V2-Sep24'!AS1087</f>
        <v>0</v>
      </c>
      <c r="T1085" s="89">
        <f t="shared" si="167"/>
        <v>1</v>
      </c>
      <c r="U1085" s="90" t="e">
        <f t="shared" si="168"/>
        <v>#DIV/0!</v>
      </c>
      <c r="V1085" s="91" t="e">
        <f t="shared" si="169"/>
        <v>#DIV/0!</v>
      </c>
    </row>
    <row r="1086" spans="1:22" x14ac:dyDescent="0.3">
      <c r="A1086" s="88" t="str">
        <f>'HP-Api, V2-Sep24'!D1088</f>
        <v>Guatemala</v>
      </c>
      <c r="B1086" s="88" cm="1">
        <f t="array" ref="B1086">IF(OR(A1086=DATA!$H$2:$H$13),3,IF(OR(A1086=DATA!$H$14:$H$119),2,1))</f>
        <v>1</v>
      </c>
      <c r="C1086" s="88">
        <f>'HP-Api, V2-Sep24'!G1088</f>
        <v>0</v>
      </c>
      <c r="D1086" s="89" t="str">
        <f>IF(AND(C1086&gt;='Risk(dist, colmena)'!$C$9, C1086&lt;='Risk(dist, colmena)'!$E$9), 1, IF(AND(C1086&gt;'Risk(dist, colmena)'!$C$10, C1086&lt;='Risk(dist, colmena)'!$E$10), 2, IF(C1086&gt;='Risk(dist, colmena)'!$C$11, 3, "")))</f>
        <v/>
      </c>
      <c r="E1086" s="173">
        <f>'HP-Api, V2-Sep24'!L1088</f>
        <v>0</v>
      </c>
      <c r="F1086" s="173" t="str">
        <f>IF(AND(E1086&gt;='Risk(dist, colmena)'!$H$9, E1086&lt;='Risk(dist, colmena)'!$J$9), 1, IF(AND(E1086&gt;'Risk(dist, colmena)'!$H$10, E1086&lt;='Risk(dist, colmena)'!$J$10), 2, IF(E1086&gt;='Risk(dist, colmena)'!$H$11, 3, "")))</f>
        <v/>
      </c>
      <c r="G1086" s="88">
        <f>'HP-Api, V2-Sep24'!AH1088</f>
        <v>0</v>
      </c>
      <c r="H1086" s="89" t="str">
        <f t="shared" si="161"/>
        <v/>
      </c>
      <c r="I1086" s="194" t="e">
        <f>('HP-Api, V2-Sep24'!AK1088-'HP-Api, V2-Sep24'!S1088)/'HP-Api, V2-Sep24'!S1088</f>
        <v>#DIV/0!</v>
      </c>
      <c r="J1086" s="89" t="e">
        <f t="shared" si="162"/>
        <v>#DIV/0!</v>
      </c>
      <c r="K1086" s="195">
        <f>'HP-Api, V2-Sep24'!AQ1088</f>
        <v>0</v>
      </c>
      <c r="L1086" s="89">
        <f t="shared" si="163"/>
        <v>1</v>
      </c>
      <c r="M1086" s="88">
        <f>'HP-Api, V2-Sep24'!AM1088</f>
        <v>0</v>
      </c>
      <c r="N1086" s="89" t="str">
        <f t="shared" si="160"/>
        <v/>
      </c>
      <c r="O1086" s="88">
        <f>'HP-Api, V2-Sep24'!AR1088</f>
        <v>0</v>
      </c>
      <c r="P1086" s="89" t="str">
        <f t="shared" si="164"/>
        <v/>
      </c>
      <c r="Q1086" s="89" t="e">
        <f t="shared" si="165"/>
        <v>#VALUE!</v>
      </c>
      <c r="R1086" s="89" t="e">
        <f t="shared" si="166"/>
        <v>#VALUE!</v>
      </c>
      <c r="S1086" s="173">
        <f>'HP-Api, V2-Sep24'!AS1088</f>
        <v>0</v>
      </c>
      <c r="T1086" s="89">
        <f t="shared" si="167"/>
        <v>1</v>
      </c>
      <c r="U1086" s="90" t="e">
        <f t="shared" si="168"/>
        <v>#DIV/0!</v>
      </c>
      <c r="V1086" s="91" t="e">
        <f t="shared" si="169"/>
        <v>#DIV/0!</v>
      </c>
    </row>
    <row r="1087" spans="1:22" x14ac:dyDescent="0.3">
      <c r="A1087" s="88" t="str">
        <f>'HP-Api, V2-Sep24'!D1089</f>
        <v>Guatemala</v>
      </c>
      <c r="B1087" s="88" cm="1">
        <f t="array" ref="B1087">IF(OR(A1087=DATA!$H$2:$H$13),3,IF(OR(A1087=DATA!$H$14:$H$119),2,1))</f>
        <v>1</v>
      </c>
      <c r="C1087" s="88">
        <f>'HP-Api, V2-Sep24'!G1089</f>
        <v>0</v>
      </c>
      <c r="D1087" s="89" t="str">
        <f>IF(AND(C1087&gt;='Risk(dist, colmena)'!$C$9, C1087&lt;='Risk(dist, colmena)'!$E$9), 1, IF(AND(C1087&gt;'Risk(dist, colmena)'!$C$10, C1087&lt;='Risk(dist, colmena)'!$E$10), 2, IF(C1087&gt;='Risk(dist, colmena)'!$C$11, 3, "")))</f>
        <v/>
      </c>
      <c r="E1087" s="173">
        <f>'HP-Api, V2-Sep24'!L1089</f>
        <v>0</v>
      </c>
      <c r="F1087" s="173" t="str">
        <f>IF(AND(E1087&gt;='Risk(dist, colmena)'!$H$9, E1087&lt;='Risk(dist, colmena)'!$J$9), 1, IF(AND(E1087&gt;'Risk(dist, colmena)'!$H$10, E1087&lt;='Risk(dist, colmena)'!$J$10), 2, IF(E1087&gt;='Risk(dist, colmena)'!$H$11, 3, "")))</f>
        <v/>
      </c>
      <c r="G1087" s="88">
        <f>'HP-Api, V2-Sep24'!AH1089</f>
        <v>0</v>
      </c>
      <c r="H1087" s="89" t="str">
        <f t="shared" si="161"/>
        <v/>
      </c>
      <c r="I1087" s="194" t="e">
        <f>('HP-Api, V2-Sep24'!AK1089-'HP-Api, V2-Sep24'!S1089)/'HP-Api, V2-Sep24'!S1089</f>
        <v>#DIV/0!</v>
      </c>
      <c r="J1087" s="89" t="e">
        <f t="shared" si="162"/>
        <v>#DIV/0!</v>
      </c>
      <c r="K1087" s="195">
        <f>'HP-Api, V2-Sep24'!AQ1089</f>
        <v>0</v>
      </c>
      <c r="L1087" s="89">
        <f t="shared" si="163"/>
        <v>1</v>
      </c>
      <c r="M1087" s="88">
        <f>'HP-Api, V2-Sep24'!AM1089</f>
        <v>0</v>
      </c>
      <c r="N1087" s="89" t="str">
        <f t="shared" si="160"/>
        <v/>
      </c>
      <c r="O1087" s="88">
        <f>'HP-Api, V2-Sep24'!AR1089</f>
        <v>0</v>
      </c>
      <c r="P1087" s="89" t="str">
        <f t="shared" si="164"/>
        <v/>
      </c>
      <c r="Q1087" s="89" t="e">
        <f t="shared" si="165"/>
        <v>#VALUE!</v>
      </c>
      <c r="R1087" s="89" t="e">
        <f t="shared" si="166"/>
        <v>#VALUE!</v>
      </c>
      <c r="S1087" s="173">
        <f>'HP-Api, V2-Sep24'!AS1089</f>
        <v>0</v>
      </c>
      <c r="T1087" s="89">
        <f t="shared" si="167"/>
        <v>1</v>
      </c>
      <c r="U1087" s="90" t="e">
        <f t="shared" si="168"/>
        <v>#DIV/0!</v>
      </c>
      <c r="V1087" s="91" t="e">
        <f t="shared" si="169"/>
        <v>#DIV/0!</v>
      </c>
    </row>
    <row r="1088" spans="1:22" x14ac:dyDescent="0.3">
      <c r="A1088" s="88" t="str">
        <f>'HP-Api, V2-Sep24'!D1090</f>
        <v>Guatemala</v>
      </c>
      <c r="B1088" s="88" cm="1">
        <f t="array" ref="B1088">IF(OR(A1088=DATA!$H$2:$H$13),3,IF(OR(A1088=DATA!$H$14:$H$119),2,1))</f>
        <v>1</v>
      </c>
      <c r="C1088" s="88">
        <f>'HP-Api, V2-Sep24'!G1090</f>
        <v>0</v>
      </c>
      <c r="D1088" s="89" t="str">
        <f>IF(AND(C1088&gt;='Risk(dist, colmena)'!$C$9, C1088&lt;='Risk(dist, colmena)'!$E$9), 1, IF(AND(C1088&gt;'Risk(dist, colmena)'!$C$10, C1088&lt;='Risk(dist, colmena)'!$E$10), 2, IF(C1088&gt;='Risk(dist, colmena)'!$C$11, 3, "")))</f>
        <v/>
      </c>
      <c r="E1088" s="173">
        <f>'HP-Api, V2-Sep24'!L1090</f>
        <v>0</v>
      </c>
      <c r="F1088" s="173" t="str">
        <f>IF(AND(E1088&gt;='Risk(dist, colmena)'!$H$9, E1088&lt;='Risk(dist, colmena)'!$J$9), 1, IF(AND(E1088&gt;'Risk(dist, colmena)'!$H$10, E1088&lt;='Risk(dist, colmena)'!$J$10), 2, IF(E1088&gt;='Risk(dist, colmena)'!$H$11, 3, "")))</f>
        <v/>
      </c>
      <c r="G1088" s="88">
        <f>'HP-Api, V2-Sep24'!AH1090</f>
        <v>0</v>
      </c>
      <c r="H1088" s="89" t="str">
        <f t="shared" si="161"/>
        <v/>
      </c>
      <c r="I1088" s="194" t="e">
        <f>('HP-Api, V2-Sep24'!AK1090-'HP-Api, V2-Sep24'!S1090)/'HP-Api, V2-Sep24'!S1090</f>
        <v>#DIV/0!</v>
      </c>
      <c r="J1088" s="89" t="e">
        <f t="shared" si="162"/>
        <v>#DIV/0!</v>
      </c>
      <c r="K1088" s="195">
        <f>'HP-Api, V2-Sep24'!AQ1090</f>
        <v>0</v>
      </c>
      <c r="L1088" s="89">
        <f t="shared" si="163"/>
        <v>1</v>
      </c>
      <c r="M1088" s="88">
        <f>'HP-Api, V2-Sep24'!AM1090</f>
        <v>0</v>
      </c>
      <c r="N1088" s="89" t="str">
        <f t="shared" si="160"/>
        <v/>
      </c>
      <c r="O1088" s="88">
        <f>'HP-Api, V2-Sep24'!AR1090</f>
        <v>0</v>
      </c>
      <c r="P1088" s="89" t="str">
        <f t="shared" si="164"/>
        <v/>
      </c>
      <c r="Q1088" s="89" t="e">
        <f t="shared" si="165"/>
        <v>#VALUE!</v>
      </c>
      <c r="R1088" s="89" t="e">
        <f t="shared" si="166"/>
        <v>#VALUE!</v>
      </c>
      <c r="S1088" s="173">
        <f>'HP-Api, V2-Sep24'!AS1090</f>
        <v>0</v>
      </c>
      <c r="T1088" s="89">
        <f t="shared" si="167"/>
        <v>1</v>
      </c>
      <c r="U1088" s="90" t="e">
        <f t="shared" si="168"/>
        <v>#DIV/0!</v>
      </c>
      <c r="V1088" s="91" t="e">
        <f t="shared" si="169"/>
        <v>#DIV/0!</v>
      </c>
    </row>
    <row r="1089" spans="1:22" x14ac:dyDescent="0.3">
      <c r="A1089" s="88" t="str">
        <f>'HP-Api, V2-Sep24'!D1091</f>
        <v>Guatemala</v>
      </c>
      <c r="B1089" s="88" cm="1">
        <f t="array" ref="B1089">IF(OR(A1089=DATA!$H$2:$H$13),3,IF(OR(A1089=DATA!$H$14:$H$119),2,1))</f>
        <v>1</v>
      </c>
      <c r="C1089" s="88">
        <f>'HP-Api, V2-Sep24'!G1091</f>
        <v>0</v>
      </c>
      <c r="D1089" s="89" t="str">
        <f>IF(AND(C1089&gt;='Risk(dist, colmena)'!$C$9, C1089&lt;='Risk(dist, colmena)'!$E$9), 1, IF(AND(C1089&gt;'Risk(dist, colmena)'!$C$10, C1089&lt;='Risk(dist, colmena)'!$E$10), 2, IF(C1089&gt;='Risk(dist, colmena)'!$C$11, 3, "")))</f>
        <v/>
      </c>
      <c r="E1089" s="173">
        <f>'HP-Api, V2-Sep24'!L1091</f>
        <v>0</v>
      </c>
      <c r="F1089" s="173" t="str">
        <f>IF(AND(E1089&gt;='Risk(dist, colmena)'!$H$9, E1089&lt;='Risk(dist, colmena)'!$J$9), 1, IF(AND(E1089&gt;'Risk(dist, colmena)'!$H$10, E1089&lt;='Risk(dist, colmena)'!$J$10), 2, IF(E1089&gt;='Risk(dist, colmena)'!$H$11, 3, "")))</f>
        <v/>
      </c>
      <c r="G1089" s="88">
        <f>'HP-Api, V2-Sep24'!AH1091</f>
        <v>0</v>
      </c>
      <c r="H1089" s="89" t="str">
        <f t="shared" si="161"/>
        <v/>
      </c>
      <c r="I1089" s="194" t="e">
        <f>('HP-Api, V2-Sep24'!AK1091-'HP-Api, V2-Sep24'!S1091)/'HP-Api, V2-Sep24'!S1091</f>
        <v>#DIV/0!</v>
      </c>
      <c r="J1089" s="89" t="e">
        <f t="shared" si="162"/>
        <v>#DIV/0!</v>
      </c>
      <c r="K1089" s="195">
        <f>'HP-Api, V2-Sep24'!AQ1091</f>
        <v>0</v>
      </c>
      <c r="L1089" s="89">
        <f t="shared" si="163"/>
        <v>1</v>
      </c>
      <c r="M1089" s="88">
        <f>'HP-Api, V2-Sep24'!AM1091</f>
        <v>0</v>
      </c>
      <c r="N1089" s="89" t="str">
        <f t="shared" si="160"/>
        <v/>
      </c>
      <c r="O1089" s="88">
        <f>'HP-Api, V2-Sep24'!AR1091</f>
        <v>0</v>
      </c>
      <c r="P1089" s="89" t="str">
        <f t="shared" si="164"/>
        <v/>
      </c>
      <c r="Q1089" s="89" t="e">
        <f t="shared" si="165"/>
        <v>#VALUE!</v>
      </c>
      <c r="R1089" s="89" t="e">
        <f t="shared" si="166"/>
        <v>#VALUE!</v>
      </c>
      <c r="S1089" s="173">
        <f>'HP-Api, V2-Sep24'!AS1091</f>
        <v>0</v>
      </c>
      <c r="T1089" s="89">
        <f t="shared" si="167"/>
        <v>1</v>
      </c>
      <c r="U1089" s="90" t="e">
        <f t="shared" si="168"/>
        <v>#DIV/0!</v>
      </c>
      <c r="V1089" s="91" t="e">
        <f t="shared" si="169"/>
        <v>#DIV/0!</v>
      </c>
    </row>
    <row r="1090" spans="1:22" x14ac:dyDescent="0.3">
      <c r="A1090" s="88" t="str">
        <f>'HP-Api, V2-Sep24'!D1092</f>
        <v>Guatemala</v>
      </c>
      <c r="B1090" s="88" cm="1">
        <f t="array" ref="B1090">IF(OR(A1090=DATA!$H$2:$H$13),3,IF(OR(A1090=DATA!$H$14:$H$119),2,1))</f>
        <v>1</v>
      </c>
      <c r="C1090" s="88">
        <f>'HP-Api, V2-Sep24'!G1092</f>
        <v>0</v>
      </c>
      <c r="D1090" s="89" t="str">
        <f>IF(AND(C1090&gt;='Risk(dist, colmena)'!$C$9, C1090&lt;='Risk(dist, colmena)'!$E$9), 1, IF(AND(C1090&gt;'Risk(dist, colmena)'!$C$10, C1090&lt;='Risk(dist, colmena)'!$E$10), 2, IF(C1090&gt;='Risk(dist, colmena)'!$C$11, 3, "")))</f>
        <v/>
      </c>
      <c r="E1090" s="173">
        <f>'HP-Api, V2-Sep24'!L1092</f>
        <v>0</v>
      </c>
      <c r="F1090" s="173" t="str">
        <f>IF(AND(E1090&gt;='Risk(dist, colmena)'!$H$9, E1090&lt;='Risk(dist, colmena)'!$J$9), 1, IF(AND(E1090&gt;'Risk(dist, colmena)'!$H$10, E1090&lt;='Risk(dist, colmena)'!$J$10), 2, IF(E1090&gt;='Risk(dist, colmena)'!$H$11, 3, "")))</f>
        <v/>
      </c>
      <c r="G1090" s="88">
        <f>'HP-Api, V2-Sep24'!AH1092</f>
        <v>0</v>
      </c>
      <c r="H1090" s="89" t="str">
        <f t="shared" si="161"/>
        <v/>
      </c>
      <c r="I1090" s="194" t="e">
        <f>('HP-Api, V2-Sep24'!AK1092-'HP-Api, V2-Sep24'!S1092)/'HP-Api, V2-Sep24'!S1092</f>
        <v>#DIV/0!</v>
      </c>
      <c r="J1090" s="89" t="e">
        <f t="shared" si="162"/>
        <v>#DIV/0!</v>
      </c>
      <c r="K1090" s="195">
        <f>'HP-Api, V2-Sep24'!AQ1092</f>
        <v>0</v>
      </c>
      <c r="L1090" s="89">
        <f t="shared" si="163"/>
        <v>1</v>
      </c>
      <c r="M1090" s="88">
        <f>'HP-Api, V2-Sep24'!AM1092</f>
        <v>0</v>
      </c>
      <c r="N1090" s="89" t="str">
        <f t="shared" ref="N1090:N1153" si="170">IF(M1090="No", 1, IF(M1090="Sí / Yes", 3, ""))</f>
        <v/>
      </c>
      <c r="O1090" s="88">
        <f>'HP-Api, V2-Sep24'!AR1092</f>
        <v>0</v>
      </c>
      <c r="P1090" s="89" t="str">
        <f t="shared" si="164"/>
        <v/>
      </c>
      <c r="Q1090" s="89" t="e">
        <f t="shared" si="165"/>
        <v>#VALUE!</v>
      </c>
      <c r="R1090" s="89" t="e">
        <f t="shared" si="166"/>
        <v>#VALUE!</v>
      </c>
      <c r="S1090" s="173">
        <f>'HP-Api, V2-Sep24'!AS1092</f>
        <v>0</v>
      </c>
      <c r="T1090" s="89">
        <f t="shared" si="167"/>
        <v>1</v>
      </c>
      <c r="U1090" s="90" t="e">
        <f t="shared" si="168"/>
        <v>#DIV/0!</v>
      </c>
      <c r="V1090" s="91" t="e">
        <f t="shared" si="169"/>
        <v>#DIV/0!</v>
      </c>
    </row>
    <row r="1091" spans="1:22" x14ac:dyDescent="0.3">
      <c r="A1091" s="88" t="str">
        <f>'HP-Api, V2-Sep24'!D1093</f>
        <v>Guatemala</v>
      </c>
      <c r="B1091" s="88" cm="1">
        <f t="array" ref="B1091">IF(OR(A1091=DATA!$H$2:$H$13),3,IF(OR(A1091=DATA!$H$14:$H$119),2,1))</f>
        <v>1</v>
      </c>
      <c r="C1091" s="88">
        <f>'HP-Api, V2-Sep24'!G1093</f>
        <v>0</v>
      </c>
      <c r="D1091" s="89" t="str">
        <f>IF(AND(C1091&gt;='Risk(dist, colmena)'!$C$9, C1091&lt;='Risk(dist, colmena)'!$E$9), 1, IF(AND(C1091&gt;'Risk(dist, colmena)'!$C$10, C1091&lt;='Risk(dist, colmena)'!$E$10), 2, IF(C1091&gt;='Risk(dist, colmena)'!$C$11, 3, "")))</f>
        <v/>
      </c>
      <c r="E1091" s="173">
        <f>'HP-Api, V2-Sep24'!L1093</f>
        <v>0</v>
      </c>
      <c r="F1091" s="173" t="str">
        <f>IF(AND(E1091&gt;='Risk(dist, colmena)'!$H$9, E1091&lt;='Risk(dist, colmena)'!$J$9), 1, IF(AND(E1091&gt;'Risk(dist, colmena)'!$H$10, E1091&lt;='Risk(dist, colmena)'!$J$10), 2, IF(E1091&gt;='Risk(dist, colmena)'!$H$11, 3, "")))</f>
        <v/>
      </c>
      <c r="G1091" s="88">
        <f>'HP-Api, V2-Sep24'!AH1093</f>
        <v>0</v>
      </c>
      <c r="H1091" s="89" t="str">
        <f t="shared" ref="H1091:H1154" si="171">IF(OR(G1091="Orgánico / Organic", G1091="Natural"), 1, IF(G1091="T3", 2, IF(G1091="Convencional / Conventional", 3, "")))</f>
        <v/>
      </c>
      <c r="I1091" s="194" t="e">
        <f>('HP-Api, V2-Sep24'!AK1093-'HP-Api, V2-Sep24'!S1093)/'HP-Api, V2-Sep24'!S1093</f>
        <v>#DIV/0!</v>
      </c>
      <c r="J1091" s="89" t="e">
        <f t="shared" ref="J1091:J1154" si="172">IF(OR(AND(I1091&gt;=-10%,I1091&lt;=0%),AND(I1091&gt;=0%,I1091&lt;=10%)), 1, IF(I1091&gt;10%, 3, IF(I1091&lt;-10%, 2, "")))</f>
        <v>#DIV/0!</v>
      </c>
      <c r="K1091" s="195">
        <f>'HP-Api, V2-Sep24'!AQ1093</f>
        <v>0</v>
      </c>
      <c r="L1091" s="89">
        <f t="shared" ref="L1091:L1154" si="173">IF(K1091="No",3,1)</f>
        <v>1</v>
      </c>
      <c r="M1091" s="88">
        <f>'HP-Api, V2-Sep24'!AM1093</f>
        <v>0</v>
      </c>
      <c r="N1091" s="89" t="str">
        <f t="shared" si="170"/>
        <v/>
      </c>
      <c r="O1091" s="88">
        <f>'HP-Api, V2-Sep24'!AR1093</f>
        <v>0</v>
      </c>
      <c r="P1091" s="89" t="str">
        <f t="shared" ref="P1091:P1154" si="174">IF(O1091="No", 1, IF(O1091="Sí / Yes", 3, ""))</f>
        <v/>
      </c>
      <c r="Q1091" s="89" t="e">
        <f t="shared" ref="Q1091:Q1154" si="175">P1091-N1091</f>
        <v>#VALUE!</v>
      </c>
      <c r="R1091" s="89" t="e">
        <f t="shared" ref="R1091:R1154" si="176">IF(Q1091=2,3,1)</f>
        <v>#VALUE!</v>
      </c>
      <c r="S1091" s="173">
        <f>'HP-Api, V2-Sep24'!AS1093</f>
        <v>0</v>
      </c>
      <c r="T1091" s="89">
        <f t="shared" ref="T1091:T1154" si="177">IF(S1091=0,1,IF(S1091&gt;0,3,2))</f>
        <v>1</v>
      </c>
      <c r="U1091" s="90" t="e">
        <f t="shared" ref="U1091:U1154" si="178">AVERAGE(B1091,D1091,F1091,H1091,J1091,L1091,R1091,T1091)</f>
        <v>#DIV/0!</v>
      </c>
      <c r="V1091" s="91" t="e">
        <f t="shared" ref="V1091:V1154" si="179">IF(U1091&gt;0, IF(U1091&lt;1.5, "Bajo / Low", IF(U1091&lt;=2.3, "Medio / Medium", "Alto / High")), "")</f>
        <v>#DIV/0!</v>
      </c>
    </row>
    <row r="1092" spans="1:22" x14ac:dyDescent="0.3">
      <c r="A1092" s="88" t="str">
        <f>'HP-Api, V2-Sep24'!D1094</f>
        <v>Guatemala</v>
      </c>
      <c r="B1092" s="88" cm="1">
        <f t="array" ref="B1092">IF(OR(A1092=DATA!$H$2:$H$13),3,IF(OR(A1092=DATA!$H$14:$H$119),2,1))</f>
        <v>1</v>
      </c>
      <c r="C1092" s="88">
        <f>'HP-Api, V2-Sep24'!G1094</f>
        <v>0</v>
      </c>
      <c r="D1092" s="89" t="str">
        <f>IF(AND(C1092&gt;='Risk(dist, colmena)'!$C$9, C1092&lt;='Risk(dist, colmena)'!$E$9), 1, IF(AND(C1092&gt;'Risk(dist, colmena)'!$C$10, C1092&lt;='Risk(dist, colmena)'!$E$10), 2, IF(C1092&gt;='Risk(dist, colmena)'!$C$11, 3, "")))</f>
        <v/>
      </c>
      <c r="E1092" s="173">
        <f>'HP-Api, V2-Sep24'!L1094</f>
        <v>0</v>
      </c>
      <c r="F1092" s="173" t="str">
        <f>IF(AND(E1092&gt;='Risk(dist, colmena)'!$H$9, E1092&lt;='Risk(dist, colmena)'!$J$9), 1, IF(AND(E1092&gt;'Risk(dist, colmena)'!$H$10, E1092&lt;='Risk(dist, colmena)'!$J$10), 2, IF(E1092&gt;='Risk(dist, colmena)'!$H$11, 3, "")))</f>
        <v/>
      </c>
      <c r="G1092" s="88">
        <f>'HP-Api, V2-Sep24'!AH1094</f>
        <v>0</v>
      </c>
      <c r="H1092" s="89" t="str">
        <f t="shared" si="171"/>
        <v/>
      </c>
      <c r="I1092" s="194" t="e">
        <f>('HP-Api, V2-Sep24'!AK1094-'HP-Api, V2-Sep24'!S1094)/'HP-Api, V2-Sep24'!S1094</f>
        <v>#DIV/0!</v>
      </c>
      <c r="J1092" s="89" t="e">
        <f t="shared" si="172"/>
        <v>#DIV/0!</v>
      </c>
      <c r="K1092" s="195">
        <f>'HP-Api, V2-Sep24'!AQ1094</f>
        <v>0</v>
      </c>
      <c r="L1092" s="89">
        <f t="shared" si="173"/>
        <v>1</v>
      </c>
      <c r="M1092" s="88">
        <f>'HP-Api, V2-Sep24'!AM1094</f>
        <v>0</v>
      </c>
      <c r="N1092" s="89" t="str">
        <f t="shared" si="170"/>
        <v/>
      </c>
      <c r="O1092" s="88">
        <f>'HP-Api, V2-Sep24'!AR1094</f>
        <v>0</v>
      </c>
      <c r="P1092" s="89" t="str">
        <f t="shared" si="174"/>
        <v/>
      </c>
      <c r="Q1092" s="89" t="e">
        <f t="shared" si="175"/>
        <v>#VALUE!</v>
      </c>
      <c r="R1092" s="89" t="e">
        <f t="shared" si="176"/>
        <v>#VALUE!</v>
      </c>
      <c r="S1092" s="173">
        <f>'HP-Api, V2-Sep24'!AS1094</f>
        <v>0</v>
      </c>
      <c r="T1092" s="89">
        <f t="shared" si="177"/>
        <v>1</v>
      </c>
      <c r="U1092" s="90" t="e">
        <f t="shared" si="178"/>
        <v>#DIV/0!</v>
      </c>
      <c r="V1092" s="91" t="e">
        <f t="shared" si="179"/>
        <v>#DIV/0!</v>
      </c>
    </row>
    <row r="1093" spans="1:22" x14ac:dyDescent="0.3">
      <c r="A1093" s="88" t="str">
        <f>'HP-Api, V2-Sep24'!D1095</f>
        <v>Guatemala</v>
      </c>
      <c r="B1093" s="88" cm="1">
        <f t="array" ref="B1093">IF(OR(A1093=DATA!$H$2:$H$13),3,IF(OR(A1093=DATA!$H$14:$H$119),2,1))</f>
        <v>1</v>
      </c>
      <c r="C1093" s="88">
        <f>'HP-Api, V2-Sep24'!G1095</f>
        <v>0</v>
      </c>
      <c r="D1093" s="89" t="str">
        <f>IF(AND(C1093&gt;='Risk(dist, colmena)'!$C$9, C1093&lt;='Risk(dist, colmena)'!$E$9), 1, IF(AND(C1093&gt;'Risk(dist, colmena)'!$C$10, C1093&lt;='Risk(dist, colmena)'!$E$10), 2, IF(C1093&gt;='Risk(dist, colmena)'!$C$11, 3, "")))</f>
        <v/>
      </c>
      <c r="E1093" s="173">
        <f>'HP-Api, V2-Sep24'!L1095</f>
        <v>0</v>
      </c>
      <c r="F1093" s="173" t="str">
        <f>IF(AND(E1093&gt;='Risk(dist, colmena)'!$H$9, E1093&lt;='Risk(dist, colmena)'!$J$9), 1, IF(AND(E1093&gt;'Risk(dist, colmena)'!$H$10, E1093&lt;='Risk(dist, colmena)'!$J$10), 2, IF(E1093&gt;='Risk(dist, colmena)'!$H$11, 3, "")))</f>
        <v/>
      </c>
      <c r="G1093" s="88">
        <f>'HP-Api, V2-Sep24'!AH1095</f>
        <v>0</v>
      </c>
      <c r="H1093" s="89" t="str">
        <f t="shared" si="171"/>
        <v/>
      </c>
      <c r="I1093" s="194" t="e">
        <f>('HP-Api, V2-Sep24'!AK1095-'HP-Api, V2-Sep24'!S1095)/'HP-Api, V2-Sep24'!S1095</f>
        <v>#DIV/0!</v>
      </c>
      <c r="J1093" s="89" t="e">
        <f t="shared" si="172"/>
        <v>#DIV/0!</v>
      </c>
      <c r="K1093" s="195">
        <f>'HP-Api, V2-Sep24'!AQ1095</f>
        <v>0</v>
      </c>
      <c r="L1093" s="89">
        <f t="shared" si="173"/>
        <v>1</v>
      </c>
      <c r="M1093" s="88">
        <f>'HP-Api, V2-Sep24'!AM1095</f>
        <v>0</v>
      </c>
      <c r="N1093" s="89" t="str">
        <f t="shared" si="170"/>
        <v/>
      </c>
      <c r="O1093" s="88">
        <f>'HP-Api, V2-Sep24'!AR1095</f>
        <v>0</v>
      </c>
      <c r="P1093" s="89" t="str">
        <f t="shared" si="174"/>
        <v/>
      </c>
      <c r="Q1093" s="89" t="e">
        <f t="shared" si="175"/>
        <v>#VALUE!</v>
      </c>
      <c r="R1093" s="89" t="e">
        <f t="shared" si="176"/>
        <v>#VALUE!</v>
      </c>
      <c r="S1093" s="173">
        <f>'HP-Api, V2-Sep24'!AS1095</f>
        <v>0</v>
      </c>
      <c r="T1093" s="89">
        <f t="shared" si="177"/>
        <v>1</v>
      </c>
      <c r="U1093" s="90" t="e">
        <f t="shared" si="178"/>
        <v>#DIV/0!</v>
      </c>
      <c r="V1093" s="91" t="e">
        <f t="shared" si="179"/>
        <v>#DIV/0!</v>
      </c>
    </row>
    <row r="1094" spans="1:22" x14ac:dyDescent="0.3">
      <c r="A1094" s="88" t="str">
        <f>'HP-Api, V2-Sep24'!D1096</f>
        <v>Guatemala</v>
      </c>
      <c r="B1094" s="88" cm="1">
        <f t="array" ref="B1094">IF(OR(A1094=DATA!$H$2:$H$13),3,IF(OR(A1094=DATA!$H$14:$H$119),2,1))</f>
        <v>1</v>
      </c>
      <c r="C1094" s="88">
        <f>'HP-Api, V2-Sep24'!G1096</f>
        <v>0</v>
      </c>
      <c r="D1094" s="89" t="str">
        <f>IF(AND(C1094&gt;='Risk(dist, colmena)'!$C$9, C1094&lt;='Risk(dist, colmena)'!$E$9), 1, IF(AND(C1094&gt;'Risk(dist, colmena)'!$C$10, C1094&lt;='Risk(dist, colmena)'!$E$10), 2, IF(C1094&gt;='Risk(dist, colmena)'!$C$11, 3, "")))</f>
        <v/>
      </c>
      <c r="E1094" s="173">
        <f>'HP-Api, V2-Sep24'!L1096</f>
        <v>0</v>
      </c>
      <c r="F1094" s="173" t="str">
        <f>IF(AND(E1094&gt;='Risk(dist, colmena)'!$H$9, E1094&lt;='Risk(dist, colmena)'!$J$9), 1, IF(AND(E1094&gt;'Risk(dist, colmena)'!$H$10, E1094&lt;='Risk(dist, colmena)'!$J$10), 2, IF(E1094&gt;='Risk(dist, colmena)'!$H$11, 3, "")))</f>
        <v/>
      </c>
      <c r="G1094" s="88">
        <f>'HP-Api, V2-Sep24'!AH1096</f>
        <v>0</v>
      </c>
      <c r="H1094" s="89" t="str">
        <f t="shared" si="171"/>
        <v/>
      </c>
      <c r="I1094" s="194" t="e">
        <f>('HP-Api, V2-Sep24'!AK1096-'HP-Api, V2-Sep24'!S1096)/'HP-Api, V2-Sep24'!S1096</f>
        <v>#DIV/0!</v>
      </c>
      <c r="J1094" s="89" t="e">
        <f t="shared" si="172"/>
        <v>#DIV/0!</v>
      </c>
      <c r="K1094" s="195">
        <f>'HP-Api, V2-Sep24'!AQ1096</f>
        <v>0</v>
      </c>
      <c r="L1094" s="89">
        <f t="shared" si="173"/>
        <v>1</v>
      </c>
      <c r="M1094" s="88">
        <f>'HP-Api, V2-Sep24'!AM1096</f>
        <v>0</v>
      </c>
      <c r="N1094" s="89" t="str">
        <f t="shared" si="170"/>
        <v/>
      </c>
      <c r="O1094" s="88">
        <f>'HP-Api, V2-Sep24'!AR1096</f>
        <v>0</v>
      </c>
      <c r="P1094" s="89" t="str">
        <f t="shared" si="174"/>
        <v/>
      </c>
      <c r="Q1094" s="89" t="e">
        <f t="shared" si="175"/>
        <v>#VALUE!</v>
      </c>
      <c r="R1094" s="89" t="e">
        <f t="shared" si="176"/>
        <v>#VALUE!</v>
      </c>
      <c r="S1094" s="173">
        <f>'HP-Api, V2-Sep24'!AS1096</f>
        <v>0</v>
      </c>
      <c r="T1094" s="89">
        <f t="shared" si="177"/>
        <v>1</v>
      </c>
      <c r="U1094" s="90" t="e">
        <f t="shared" si="178"/>
        <v>#DIV/0!</v>
      </c>
      <c r="V1094" s="91" t="e">
        <f t="shared" si="179"/>
        <v>#DIV/0!</v>
      </c>
    </row>
    <row r="1095" spans="1:22" x14ac:dyDescent="0.3">
      <c r="A1095" s="88" t="str">
        <f>'HP-Api, V2-Sep24'!D1097</f>
        <v>Guatemala</v>
      </c>
      <c r="B1095" s="88" cm="1">
        <f t="array" ref="B1095">IF(OR(A1095=DATA!$H$2:$H$13),3,IF(OR(A1095=DATA!$H$14:$H$119),2,1))</f>
        <v>1</v>
      </c>
      <c r="C1095" s="88">
        <f>'HP-Api, V2-Sep24'!G1097</f>
        <v>0</v>
      </c>
      <c r="D1095" s="89" t="str">
        <f>IF(AND(C1095&gt;='Risk(dist, colmena)'!$C$9, C1095&lt;='Risk(dist, colmena)'!$E$9), 1, IF(AND(C1095&gt;'Risk(dist, colmena)'!$C$10, C1095&lt;='Risk(dist, colmena)'!$E$10), 2, IF(C1095&gt;='Risk(dist, colmena)'!$C$11, 3, "")))</f>
        <v/>
      </c>
      <c r="E1095" s="173">
        <f>'HP-Api, V2-Sep24'!L1097</f>
        <v>0</v>
      </c>
      <c r="F1095" s="173" t="str">
        <f>IF(AND(E1095&gt;='Risk(dist, colmena)'!$H$9, E1095&lt;='Risk(dist, colmena)'!$J$9), 1, IF(AND(E1095&gt;'Risk(dist, colmena)'!$H$10, E1095&lt;='Risk(dist, colmena)'!$J$10), 2, IF(E1095&gt;='Risk(dist, colmena)'!$H$11, 3, "")))</f>
        <v/>
      </c>
      <c r="G1095" s="88">
        <f>'HP-Api, V2-Sep24'!AH1097</f>
        <v>0</v>
      </c>
      <c r="H1095" s="89" t="str">
        <f t="shared" si="171"/>
        <v/>
      </c>
      <c r="I1095" s="194" t="e">
        <f>('HP-Api, V2-Sep24'!AK1097-'HP-Api, V2-Sep24'!S1097)/'HP-Api, V2-Sep24'!S1097</f>
        <v>#DIV/0!</v>
      </c>
      <c r="J1095" s="89" t="e">
        <f t="shared" si="172"/>
        <v>#DIV/0!</v>
      </c>
      <c r="K1095" s="195">
        <f>'HP-Api, V2-Sep24'!AQ1097</f>
        <v>0</v>
      </c>
      <c r="L1095" s="89">
        <f t="shared" si="173"/>
        <v>1</v>
      </c>
      <c r="M1095" s="88">
        <f>'HP-Api, V2-Sep24'!AM1097</f>
        <v>0</v>
      </c>
      <c r="N1095" s="89" t="str">
        <f t="shared" si="170"/>
        <v/>
      </c>
      <c r="O1095" s="88">
        <f>'HP-Api, V2-Sep24'!AR1097</f>
        <v>0</v>
      </c>
      <c r="P1095" s="89" t="str">
        <f t="shared" si="174"/>
        <v/>
      </c>
      <c r="Q1095" s="89" t="e">
        <f t="shared" si="175"/>
        <v>#VALUE!</v>
      </c>
      <c r="R1095" s="89" t="e">
        <f t="shared" si="176"/>
        <v>#VALUE!</v>
      </c>
      <c r="S1095" s="173">
        <f>'HP-Api, V2-Sep24'!AS1097</f>
        <v>0</v>
      </c>
      <c r="T1095" s="89">
        <f t="shared" si="177"/>
        <v>1</v>
      </c>
      <c r="U1095" s="90" t="e">
        <f t="shared" si="178"/>
        <v>#DIV/0!</v>
      </c>
      <c r="V1095" s="91" t="e">
        <f t="shared" si="179"/>
        <v>#DIV/0!</v>
      </c>
    </row>
    <row r="1096" spans="1:22" x14ac:dyDescent="0.3">
      <c r="A1096" s="88" t="str">
        <f>'HP-Api, V2-Sep24'!D1098</f>
        <v>Guatemala</v>
      </c>
      <c r="B1096" s="88" cm="1">
        <f t="array" ref="B1096">IF(OR(A1096=DATA!$H$2:$H$13),3,IF(OR(A1096=DATA!$H$14:$H$119),2,1))</f>
        <v>1</v>
      </c>
      <c r="C1096" s="88">
        <f>'HP-Api, V2-Sep24'!G1098</f>
        <v>0</v>
      </c>
      <c r="D1096" s="89" t="str">
        <f>IF(AND(C1096&gt;='Risk(dist, colmena)'!$C$9, C1096&lt;='Risk(dist, colmena)'!$E$9), 1, IF(AND(C1096&gt;'Risk(dist, colmena)'!$C$10, C1096&lt;='Risk(dist, colmena)'!$E$10), 2, IF(C1096&gt;='Risk(dist, colmena)'!$C$11, 3, "")))</f>
        <v/>
      </c>
      <c r="E1096" s="173">
        <f>'HP-Api, V2-Sep24'!L1098</f>
        <v>0</v>
      </c>
      <c r="F1096" s="173" t="str">
        <f>IF(AND(E1096&gt;='Risk(dist, colmena)'!$H$9, E1096&lt;='Risk(dist, colmena)'!$J$9), 1, IF(AND(E1096&gt;'Risk(dist, colmena)'!$H$10, E1096&lt;='Risk(dist, colmena)'!$J$10), 2, IF(E1096&gt;='Risk(dist, colmena)'!$H$11, 3, "")))</f>
        <v/>
      </c>
      <c r="G1096" s="88">
        <f>'HP-Api, V2-Sep24'!AH1098</f>
        <v>0</v>
      </c>
      <c r="H1096" s="89" t="str">
        <f t="shared" si="171"/>
        <v/>
      </c>
      <c r="I1096" s="194" t="e">
        <f>('HP-Api, V2-Sep24'!AK1098-'HP-Api, V2-Sep24'!S1098)/'HP-Api, V2-Sep24'!S1098</f>
        <v>#DIV/0!</v>
      </c>
      <c r="J1096" s="89" t="e">
        <f t="shared" si="172"/>
        <v>#DIV/0!</v>
      </c>
      <c r="K1096" s="195">
        <f>'HP-Api, V2-Sep24'!AQ1098</f>
        <v>0</v>
      </c>
      <c r="L1096" s="89">
        <f t="shared" si="173"/>
        <v>1</v>
      </c>
      <c r="M1096" s="88">
        <f>'HP-Api, V2-Sep24'!AM1098</f>
        <v>0</v>
      </c>
      <c r="N1096" s="89" t="str">
        <f t="shared" si="170"/>
        <v/>
      </c>
      <c r="O1096" s="88">
        <f>'HP-Api, V2-Sep24'!AR1098</f>
        <v>0</v>
      </c>
      <c r="P1096" s="89" t="str">
        <f t="shared" si="174"/>
        <v/>
      </c>
      <c r="Q1096" s="89" t="e">
        <f t="shared" si="175"/>
        <v>#VALUE!</v>
      </c>
      <c r="R1096" s="89" t="e">
        <f t="shared" si="176"/>
        <v>#VALUE!</v>
      </c>
      <c r="S1096" s="173">
        <f>'HP-Api, V2-Sep24'!AS1098</f>
        <v>0</v>
      </c>
      <c r="T1096" s="89">
        <f t="shared" si="177"/>
        <v>1</v>
      </c>
      <c r="U1096" s="90" t="e">
        <f t="shared" si="178"/>
        <v>#DIV/0!</v>
      </c>
      <c r="V1096" s="91" t="e">
        <f t="shared" si="179"/>
        <v>#DIV/0!</v>
      </c>
    </row>
    <row r="1097" spans="1:22" x14ac:dyDescent="0.3">
      <c r="A1097" s="88" t="str">
        <f>'HP-Api, V2-Sep24'!D1099</f>
        <v>Guatemala</v>
      </c>
      <c r="B1097" s="88" cm="1">
        <f t="array" ref="B1097">IF(OR(A1097=DATA!$H$2:$H$13),3,IF(OR(A1097=DATA!$H$14:$H$119),2,1))</f>
        <v>1</v>
      </c>
      <c r="C1097" s="88">
        <f>'HP-Api, V2-Sep24'!G1099</f>
        <v>0</v>
      </c>
      <c r="D1097" s="89" t="str">
        <f>IF(AND(C1097&gt;='Risk(dist, colmena)'!$C$9, C1097&lt;='Risk(dist, colmena)'!$E$9), 1, IF(AND(C1097&gt;'Risk(dist, colmena)'!$C$10, C1097&lt;='Risk(dist, colmena)'!$E$10), 2, IF(C1097&gt;='Risk(dist, colmena)'!$C$11, 3, "")))</f>
        <v/>
      </c>
      <c r="E1097" s="173">
        <f>'HP-Api, V2-Sep24'!L1099</f>
        <v>0</v>
      </c>
      <c r="F1097" s="173" t="str">
        <f>IF(AND(E1097&gt;='Risk(dist, colmena)'!$H$9, E1097&lt;='Risk(dist, colmena)'!$J$9), 1, IF(AND(E1097&gt;'Risk(dist, colmena)'!$H$10, E1097&lt;='Risk(dist, colmena)'!$J$10), 2, IF(E1097&gt;='Risk(dist, colmena)'!$H$11, 3, "")))</f>
        <v/>
      </c>
      <c r="G1097" s="88">
        <f>'HP-Api, V2-Sep24'!AH1099</f>
        <v>0</v>
      </c>
      <c r="H1097" s="89" t="str">
        <f t="shared" si="171"/>
        <v/>
      </c>
      <c r="I1097" s="194" t="e">
        <f>('HP-Api, V2-Sep24'!AK1099-'HP-Api, V2-Sep24'!S1099)/'HP-Api, V2-Sep24'!S1099</f>
        <v>#DIV/0!</v>
      </c>
      <c r="J1097" s="89" t="e">
        <f t="shared" si="172"/>
        <v>#DIV/0!</v>
      </c>
      <c r="K1097" s="195">
        <f>'HP-Api, V2-Sep24'!AQ1099</f>
        <v>0</v>
      </c>
      <c r="L1097" s="89">
        <f t="shared" si="173"/>
        <v>1</v>
      </c>
      <c r="M1097" s="88">
        <f>'HP-Api, V2-Sep24'!AM1099</f>
        <v>0</v>
      </c>
      <c r="N1097" s="89" t="str">
        <f t="shared" si="170"/>
        <v/>
      </c>
      <c r="O1097" s="88">
        <f>'HP-Api, V2-Sep24'!AR1099</f>
        <v>0</v>
      </c>
      <c r="P1097" s="89" t="str">
        <f t="shared" si="174"/>
        <v/>
      </c>
      <c r="Q1097" s="89" t="e">
        <f t="shared" si="175"/>
        <v>#VALUE!</v>
      </c>
      <c r="R1097" s="89" t="e">
        <f t="shared" si="176"/>
        <v>#VALUE!</v>
      </c>
      <c r="S1097" s="173">
        <f>'HP-Api, V2-Sep24'!AS1099</f>
        <v>0</v>
      </c>
      <c r="T1097" s="89">
        <f t="shared" si="177"/>
        <v>1</v>
      </c>
      <c r="U1097" s="90" t="e">
        <f t="shared" si="178"/>
        <v>#DIV/0!</v>
      </c>
      <c r="V1097" s="91" t="e">
        <f t="shared" si="179"/>
        <v>#DIV/0!</v>
      </c>
    </row>
    <row r="1098" spans="1:22" x14ac:dyDescent="0.3">
      <c r="A1098" s="88" t="str">
        <f>'HP-Api, V2-Sep24'!D1100</f>
        <v>Guatemala</v>
      </c>
      <c r="B1098" s="88" cm="1">
        <f t="array" ref="B1098">IF(OR(A1098=DATA!$H$2:$H$13),3,IF(OR(A1098=DATA!$H$14:$H$119),2,1))</f>
        <v>1</v>
      </c>
      <c r="C1098" s="88">
        <f>'HP-Api, V2-Sep24'!G1100</f>
        <v>0</v>
      </c>
      <c r="D1098" s="89" t="str">
        <f>IF(AND(C1098&gt;='Risk(dist, colmena)'!$C$9, C1098&lt;='Risk(dist, colmena)'!$E$9), 1, IF(AND(C1098&gt;'Risk(dist, colmena)'!$C$10, C1098&lt;='Risk(dist, colmena)'!$E$10), 2, IF(C1098&gt;='Risk(dist, colmena)'!$C$11, 3, "")))</f>
        <v/>
      </c>
      <c r="E1098" s="173">
        <f>'HP-Api, V2-Sep24'!L1100</f>
        <v>0</v>
      </c>
      <c r="F1098" s="173" t="str">
        <f>IF(AND(E1098&gt;='Risk(dist, colmena)'!$H$9, E1098&lt;='Risk(dist, colmena)'!$J$9), 1, IF(AND(E1098&gt;'Risk(dist, colmena)'!$H$10, E1098&lt;='Risk(dist, colmena)'!$J$10), 2, IF(E1098&gt;='Risk(dist, colmena)'!$H$11, 3, "")))</f>
        <v/>
      </c>
      <c r="G1098" s="88">
        <f>'HP-Api, V2-Sep24'!AH1100</f>
        <v>0</v>
      </c>
      <c r="H1098" s="89" t="str">
        <f t="shared" si="171"/>
        <v/>
      </c>
      <c r="I1098" s="194" t="e">
        <f>('HP-Api, V2-Sep24'!AK1100-'HP-Api, V2-Sep24'!S1100)/'HP-Api, V2-Sep24'!S1100</f>
        <v>#DIV/0!</v>
      </c>
      <c r="J1098" s="89" t="e">
        <f t="shared" si="172"/>
        <v>#DIV/0!</v>
      </c>
      <c r="K1098" s="195">
        <f>'HP-Api, V2-Sep24'!AQ1100</f>
        <v>0</v>
      </c>
      <c r="L1098" s="89">
        <f t="shared" si="173"/>
        <v>1</v>
      </c>
      <c r="M1098" s="88">
        <f>'HP-Api, V2-Sep24'!AM1100</f>
        <v>0</v>
      </c>
      <c r="N1098" s="89" t="str">
        <f t="shared" si="170"/>
        <v/>
      </c>
      <c r="O1098" s="88">
        <f>'HP-Api, V2-Sep24'!AR1100</f>
        <v>0</v>
      </c>
      <c r="P1098" s="89" t="str">
        <f t="shared" si="174"/>
        <v/>
      </c>
      <c r="Q1098" s="89" t="e">
        <f t="shared" si="175"/>
        <v>#VALUE!</v>
      </c>
      <c r="R1098" s="89" t="e">
        <f t="shared" si="176"/>
        <v>#VALUE!</v>
      </c>
      <c r="S1098" s="173">
        <f>'HP-Api, V2-Sep24'!AS1100</f>
        <v>0</v>
      </c>
      <c r="T1098" s="89">
        <f t="shared" si="177"/>
        <v>1</v>
      </c>
      <c r="U1098" s="90" t="e">
        <f t="shared" si="178"/>
        <v>#DIV/0!</v>
      </c>
      <c r="V1098" s="91" t="e">
        <f t="shared" si="179"/>
        <v>#DIV/0!</v>
      </c>
    </row>
    <row r="1099" spans="1:22" x14ac:dyDescent="0.3">
      <c r="A1099" s="88" t="str">
        <f>'HP-Api, V2-Sep24'!D1101</f>
        <v>Guatemala</v>
      </c>
      <c r="B1099" s="88" cm="1">
        <f t="array" ref="B1099">IF(OR(A1099=DATA!$H$2:$H$13),3,IF(OR(A1099=DATA!$H$14:$H$119),2,1))</f>
        <v>1</v>
      </c>
      <c r="C1099" s="88">
        <f>'HP-Api, V2-Sep24'!G1101</f>
        <v>0</v>
      </c>
      <c r="D1099" s="89" t="str">
        <f>IF(AND(C1099&gt;='Risk(dist, colmena)'!$C$9, C1099&lt;='Risk(dist, colmena)'!$E$9), 1, IF(AND(C1099&gt;'Risk(dist, colmena)'!$C$10, C1099&lt;='Risk(dist, colmena)'!$E$10), 2, IF(C1099&gt;='Risk(dist, colmena)'!$C$11, 3, "")))</f>
        <v/>
      </c>
      <c r="E1099" s="173">
        <f>'HP-Api, V2-Sep24'!L1101</f>
        <v>0</v>
      </c>
      <c r="F1099" s="173" t="str">
        <f>IF(AND(E1099&gt;='Risk(dist, colmena)'!$H$9, E1099&lt;='Risk(dist, colmena)'!$J$9), 1, IF(AND(E1099&gt;'Risk(dist, colmena)'!$H$10, E1099&lt;='Risk(dist, colmena)'!$J$10), 2, IF(E1099&gt;='Risk(dist, colmena)'!$H$11, 3, "")))</f>
        <v/>
      </c>
      <c r="G1099" s="88">
        <f>'HP-Api, V2-Sep24'!AH1101</f>
        <v>0</v>
      </c>
      <c r="H1099" s="89" t="str">
        <f t="shared" si="171"/>
        <v/>
      </c>
      <c r="I1099" s="194" t="e">
        <f>('HP-Api, V2-Sep24'!AK1101-'HP-Api, V2-Sep24'!S1101)/'HP-Api, V2-Sep24'!S1101</f>
        <v>#DIV/0!</v>
      </c>
      <c r="J1099" s="89" t="e">
        <f t="shared" si="172"/>
        <v>#DIV/0!</v>
      </c>
      <c r="K1099" s="195">
        <f>'HP-Api, V2-Sep24'!AQ1101</f>
        <v>0</v>
      </c>
      <c r="L1099" s="89">
        <f t="shared" si="173"/>
        <v>1</v>
      </c>
      <c r="M1099" s="88">
        <f>'HP-Api, V2-Sep24'!AM1101</f>
        <v>0</v>
      </c>
      <c r="N1099" s="89" t="str">
        <f t="shared" si="170"/>
        <v/>
      </c>
      <c r="O1099" s="88">
        <f>'HP-Api, V2-Sep24'!AR1101</f>
        <v>0</v>
      </c>
      <c r="P1099" s="89" t="str">
        <f t="shared" si="174"/>
        <v/>
      </c>
      <c r="Q1099" s="89" t="e">
        <f t="shared" si="175"/>
        <v>#VALUE!</v>
      </c>
      <c r="R1099" s="89" t="e">
        <f t="shared" si="176"/>
        <v>#VALUE!</v>
      </c>
      <c r="S1099" s="173">
        <f>'HP-Api, V2-Sep24'!AS1101</f>
        <v>0</v>
      </c>
      <c r="T1099" s="89">
        <f t="shared" si="177"/>
        <v>1</v>
      </c>
      <c r="U1099" s="90" t="e">
        <f t="shared" si="178"/>
        <v>#DIV/0!</v>
      </c>
      <c r="V1099" s="91" t="e">
        <f t="shared" si="179"/>
        <v>#DIV/0!</v>
      </c>
    </row>
    <row r="1100" spans="1:22" x14ac:dyDescent="0.3">
      <c r="A1100" s="88" t="str">
        <f>'HP-Api, V2-Sep24'!D1102</f>
        <v>Guatemala</v>
      </c>
      <c r="B1100" s="88" cm="1">
        <f t="array" ref="B1100">IF(OR(A1100=DATA!$H$2:$H$13),3,IF(OR(A1100=DATA!$H$14:$H$119),2,1))</f>
        <v>1</v>
      </c>
      <c r="C1100" s="88">
        <f>'HP-Api, V2-Sep24'!G1102</f>
        <v>0</v>
      </c>
      <c r="D1100" s="89" t="str">
        <f>IF(AND(C1100&gt;='Risk(dist, colmena)'!$C$9, C1100&lt;='Risk(dist, colmena)'!$E$9), 1, IF(AND(C1100&gt;'Risk(dist, colmena)'!$C$10, C1100&lt;='Risk(dist, colmena)'!$E$10), 2, IF(C1100&gt;='Risk(dist, colmena)'!$C$11, 3, "")))</f>
        <v/>
      </c>
      <c r="E1100" s="173">
        <f>'HP-Api, V2-Sep24'!L1102</f>
        <v>0</v>
      </c>
      <c r="F1100" s="173" t="str">
        <f>IF(AND(E1100&gt;='Risk(dist, colmena)'!$H$9, E1100&lt;='Risk(dist, colmena)'!$J$9), 1, IF(AND(E1100&gt;'Risk(dist, colmena)'!$H$10, E1100&lt;='Risk(dist, colmena)'!$J$10), 2, IF(E1100&gt;='Risk(dist, colmena)'!$H$11, 3, "")))</f>
        <v/>
      </c>
      <c r="G1100" s="88">
        <f>'HP-Api, V2-Sep24'!AH1102</f>
        <v>0</v>
      </c>
      <c r="H1100" s="89" t="str">
        <f t="shared" si="171"/>
        <v/>
      </c>
      <c r="I1100" s="194" t="e">
        <f>('HP-Api, V2-Sep24'!AK1102-'HP-Api, V2-Sep24'!S1102)/'HP-Api, V2-Sep24'!S1102</f>
        <v>#DIV/0!</v>
      </c>
      <c r="J1100" s="89" t="e">
        <f t="shared" si="172"/>
        <v>#DIV/0!</v>
      </c>
      <c r="K1100" s="195">
        <f>'HP-Api, V2-Sep24'!AQ1102</f>
        <v>0</v>
      </c>
      <c r="L1100" s="89">
        <f t="shared" si="173"/>
        <v>1</v>
      </c>
      <c r="M1100" s="88">
        <f>'HP-Api, V2-Sep24'!AM1102</f>
        <v>0</v>
      </c>
      <c r="N1100" s="89" t="str">
        <f t="shared" si="170"/>
        <v/>
      </c>
      <c r="O1100" s="88">
        <f>'HP-Api, V2-Sep24'!AR1102</f>
        <v>0</v>
      </c>
      <c r="P1100" s="89" t="str">
        <f t="shared" si="174"/>
        <v/>
      </c>
      <c r="Q1100" s="89" t="e">
        <f t="shared" si="175"/>
        <v>#VALUE!</v>
      </c>
      <c r="R1100" s="89" t="e">
        <f t="shared" si="176"/>
        <v>#VALUE!</v>
      </c>
      <c r="S1100" s="173">
        <f>'HP-Api, V2-Sep24'!AS1102</f>
        <v>0</v>
      </c>
      <c r="T1100" s="89">
        <f t="shared" si="177"/>
        <v>1</v>
      </c>
      <c r="U1100" s="90" t="e">
        <f t="shared" si="178"/>
        <v>#DIV/0!</v>
      </c>
      <c r="V1100" s="91" t="e">
        <f t="shared" si="179"/>
        <v>#DIV/0!</v>
      </c>
    </row>
    <row r="1101" spans="1:22" x14ac:dyDescent="0.3">
      <c r="A1101" s="88" t="str">
        <f>'HP-Api, V2-Sep24'!D1103</f>
        <v>Guatemala</v>
      </c>
      <c r="B1101" s="88" cm="1">
        <f t="array" ref="B1101">IF(OR(A1101=DATA!$H$2:$H$13),3,IF(OR(A1101=DATA!$H$14:$H$119),2,1))</f>
        <v>1</v>
      </c>
      <c r="C1101" s="88">
        <f>'HP-Api, V2-Sep24'!G1103</f>
        <v>0</v>
      </c>
      <c r="D1101" s="89" t="str">
        <f>IF(AND(C1101&gt;='Risk(dist, colmena)'!$C$9, C1101&lt;='Risk(dist, colmena)'!$E$9), 1, IF(AND(C1101&gt;'Risk(dist, colmena)'!$C$10, C1101&lt;='Risk(dist, colmena)'!$E$10), 2, IF(C1101&gt;='Risk(dist, colmena)'!$C$11, 3, "")))</f>
        <v/>
      </c>
      <c r="E1101" s="173">
        <f>'HP-Api, V2-Sep24'!L1103</f>
        <v>0</v>
      </c>
      <c r="F1101" s="173" t="str">
        <f>IF(AND(E1101&gt;='Risk(dist, colmena)'!$H$9, E1101&lt;='Risk(dist, colmena)'!$J$9), 1, IF(AND(E1101&gt;'Risk(dist, colmena)'!$H$10, E1101&lt;='Risk(dist, colmena)'!$J$10), 2, IF(E1101&gt;='Risk(dist, colmena)'!$H$11, 3, "")))</f>
        <v/>
      </c>
      <c r="G1101" s="88">
        <f>'HP-Api, V2-Sep24'!AH1103</f>
        <v>0</v>
      </c>
      <c r="H1101" s="89" t="str">
        <f t="shared" si="171"/>
        <v/>
      </c>
      <c r="I1101" s="194" t="e">
        <f>('HP-Api, V2-Sep24'!AK1103-'HP-Api, V2-Sep24'!S1103)/'HP-Api, V2-Sep24'!S1103</f>
        <v>#DIV/0!</v>
      </c>
      <c r="J1101" s="89" t="e">
        <f t="shared" si="172"/>
        <v>#DIV/0!</v>
      </c>
      <c r="K1101" s="195">
        <f>'HP-Api, V2-Sep24'!AQ1103</f>
        <v>0</v>
      </c>
      <c r="L1101" s="89">
        <f t="shared" si="173"/>
        <v>1</v>
      </c>
      <c r="M1101" s="88">
        <f>'HP-Api, V2-Sep24'!AM1103</f>
        <v>0</v>
      </c>
      <c r="N1101" s="89" t="str">
        <f t="shared" si="170"/>
        <v/>
      </c>
      <c r="O1101" s="88">
        <f>'HP-Api, V2-Sep24'!AR1103</f>
        <v>0</v>
      </c>
      <c r="P1101" s="89" t="str">
        <f t="shared" si="174"/>
        <v/>
      </c>
      <c r="Q1101" s="89" t="e">
        <f t="shared" si="175"/>
        <v>#VALUE!</v>
      </c>
      <c r="R1101" s="89" t="e">
        <f t="shared" si="176"/>
        <v>#VALUE!</v>
      </c>
      <c r="S1101" s="173">
        <f>'HP-Api, V2-Sep24'!AS1103</f>
        <v>0</v>
      </c>
      <c r="T1101" s="89">
        <f t="shared" si="177"/>
        <v>1</v>
      </c>
      <c r="U1101" s="90" t="e">
        <f t="shared" si="178"/>
        <v>#DIV/0!</v>
      </c>
      <c r="V1101" s="91" t="e">
        <f t="shared" si="179"/>
        <v>#DIV/0!</v>
      </c>
    </row>
    <row r="1102" spans="1:22" x14ac:dyDescent="0.3">
      <c r="A1102" s="88" t="str">
        <f>'HP-Api, V2-Sep24'!D1104</f>
        <v>Guatemala</v>
      </c>
      <c r="B1102" s="88" cm="1">
        <f t="array" ref="B1102">IF(OR(A1102=DATA!$H$2:$H$13),3,IF(OR(A1102=DATA!$H$14:$H$119),2,1))</f>
        <v>1</v>
      </c>
      <c r="C1102" s="88">
        <f>'HP-Api, V2-Sep24'!G1104</f>
        <v>0</v>
      </c>
      <c r="D1102" s="89" t="str">
        <f>IF(AND(C1102&gt;='Risk(dist, colmena)'!$C$9, C1102&lt;='Risk(dist, colmena)'!$E$9), 1, IF(AND(C1102&gt;'Risk(dist, colmena)'!$C$10, C1102&lt;='Risk(dist, colmena)'!$E$10), 2, IF(C1102&gt;='Risk(dist, colmena)'!$C$11, 3, "")))</f>
        <v/>
      </c>
      <c r="E1102" s="173">
        <f>'HP-Api, V2-Sep24'!L1104</f>
        <v>0</v>
      </c>
      <c r="F1102" s="173" t="str">
        <f>IF(AND(E1102&gt;='Risk(dist, colmena)'!$H$9, E1102&lt;='Risk(dist, colmena)'!$J$9), 1, IF(AND(E1102&gt;'Risk(dist, colmena)'!$H$10, E1102&lt;='Risk(dist, colmena)'!$J$10), 2, IF(E1102&gt;='Risk(dist, colmena)'!$H$11, 3, "")))</f>
        <v/>
      </c>
      <c r="G1102" s="88">
        <f>'HP-Api, V2-Sep24'!AH1104</f>
        <v>0</v>
      </c>
      <c r="H1102" s="89" t="str">
        <f t="shared" si="171"/>
        <v/>
      </c>
      <c r="I1102" s="194" t="e">
        <f>('HP-Api, V2-Sep24'!AK1104-'HP-Api, V2-Sep24'!S1104)/'HP-Api, V2-Sep24'!S1104</f>
        <v>#DIV/0!</v>
      </c>
      <c r="J1102" s="89" t="e">
        <f t="shared" si="172"/>
        <v>#DIV/0!</v>
      </c>
      <c r="K1102" s="195">
        <f>'HP-Api, V2-Sep24'!AQ1104</f>
        <v>0</v>
      </c>
      <c r="L1102" s="89">
        <f t="shared" si="173"/>
        <v>1</v>
      </c>
      <c r="M1102" s="88">
        <f>'HP-Api, V2-Sep24'!AM1104</f>
        <v>0</v>
      </c>
      <c r="N1102" s="89" t="str">
        <f t="shared" si="170"/>
        <v/>
      </c>
      <c r="O1102" s="88">
        <f>'HP-Api, V2-Sep24'!AR1104</f>
        <v>0</v>
      </c>
      <c r="P1102" s="89" t="str">
        <f t="shared" si="174"/>
        <v/>
      </c>
      <c r="Q1102" s="89" t="e">
        <f t="shared" si="175"/>
        <v>#VALUE!</v>
      </c>
      <c r="R1102" s="89" t="e">
        <f t="shared" si="176"/>
        <v>#VALUE!</v>
      </c>
      <c r="S1102" s="173">
        <f>'HP-Api, V2-Sep24'!AS1104</f>
        <v>0</v>
      </c>
      <c r="T1102" s="89">
        <f t="shared" si="177"/>
        <v>1</v>
      </c>
      <c r="U1102" s="90" t="e">
        <f t="shared" si="178"/>
        <v>#DIV/0!</v>
      </c>
      <c r="V1102" s="91" t="e">
        <f t="shared" si="179"/>
        <v>#DIV/0!</v>
      </c>
    </row>
    <row r="1103" spans="1:22" x14ac:dyDescent="0.3">
      <c r="A1103" s="88" t="str">
        <f>'HP-Api, V2-Sep24'!D1105</f>
        <v>Guatemala</v>
      </c>
      <c r="B1103" s="88" cm="1">
        <f t="array" ref="B1103">IF(OR(A1103=DATA!$H$2:$H$13),3,IF(OR(A1103=DATA!$H$14:$H$119),2,1))</f>
        <v>1</v>
      </c>
      <c r="C1103" s="88">
        <f>'HP-Api, V2-Sep24'!G1105</f>
        <v>0</v>
      </c>
      <c r="D1103" s="89" t="str">
        <f>IF(AND(C1103&gt;='Risk(dist, colmena)'!$C$9, C1103&lt;='Risk(dist, colmena)'!$E$9), 1, IF(AND(C1103&gt;'Risk(dist, colmena)'!$C$10, C1103&lt;='Risk(dist, colmena)'!$E$10), 2, IF(C1103&gt;='Risk(dist, colmena)'!$C$11, 3, "")))</f>
        <v/>
      </c>
      <c r="E1103" s="173">
        <f>'HP-Api, V2-Sep24'!L1105</f>
        <v>0</v>
      </c>
      <c r="F1103" s="173" t="str">
        <f>IF(AND(E1103&gt;='Risk(dist, colmena)'!$H$9, E1103&lt;='Risk(dist, colmena)'!$J$9), 1, IF(AND(E1103&gt;'Risk(dist, colmena)'!$H$10, E1103&lt;='Risk(dist, colmena)'!$J$10), 2, IF(E1103&gt;='Risk(dist, colmena)'!$H$11, 3, "")))</f>
        <v/>
      </c>
      <c r="G1103" s="88">
        <f>'HP-Api, V2-Sep24'!AH1105</f>
        <v>0</v>
      </c>
      <c r="H1103" s="89" t="str">
        <f t="shared" si="171"/>
        <v/>
      </c>
      <c r="I1103" s="194" t="e">
        <f>('HP-Api, V2-Sep24'!AK1105-'HP-Api, V2-Sep24'!S1105)/'HP-Api, V2-Sep24'!S1105</f>
        <v>#DIV/0!</v>
      </c>
      <c r="J1103" s="89" t="e">
        <f t="shared" si="172"/>
        <v>#DIV/0!</v>
      </c>
      <c r="K1103" s="195">
        <f>'HP-Api, V2-Sep24'!AQ1105</f>
        <v>0</v>
      </c>
      <c r="L1103" s="89">
        <f t="shared" si="173"/>
        <v>1</v>
      </c>
      <c r="M1103" s="88">
        <f>'HP-Api, V2-Sep24'!AM1105</f>
        <v>0</v>
      </c>
      <c r="N1103" s="89" t="str">
        <f t="shared" si="170"/>
        <v/>
      </c>
      <c r="O1103" s="88">
        <f>'HP-Api, V2-Sep24'!AR1105</f>
        <v>0</v>
      </c>
      <c r="P1103" s="89" t="str">
        <f t="shared" si="174"/>
        <v/>
      </c>
      <c r="Q1103" s="89" t="e">
        <f t="shared" si="175"/>
        <v>#VALUE!</v>
      </c>
      <c r="R1103" s="89" t="e">
        <f t="shared" si="176"/>
        <v>#VALUE!</v>
      </c>
      <c r="S1103" s="173">
        <f>'HP-Api, V2-Sep24'!AS1105</f>
        <v>0</v>
      </c>
      <c r="T1103" s="89">
        <f t="shared" si="177"/>
        <v>1</v>
      </c>
      <c r="U1103" s="90" t="e">
        <f t="shared" si="178"/>
        <v>#DIV/0!</v>
      </c>
      <c r="V1103" s="91" t="e">
        <f t="shared" si="179"/>
        <v>#DIV/0!</v>
      </c>
    </row>
    <row r="1104" spans="1:22" x14ac:dyDescent="0.3">
      <c r="A1104" s="88" t="str">
        <f>'HP-Api, V2-Sep24'!D1106</f>
        <v>Guatemala</v>
      </c>
      <c r="B1104" s="88" cm="1">
        <f t="array" ref="B1104">IF(OR(A1104=DATA!$H$2:$H$13),3,IF(OR(A1104=DATA!$H$14:$H$119),2,1))</f>
        <v>1</v>
      </c>
      <c r="C1104" s="88">
        <f>'HP-Api, V2-Sep24'!G1106</f>
        <v>0</v>
      </c>
      <c r="D1104" s="89" t="str">
        <f>IF(AND(C1104&gt;='Risk(dist, colmena)'!$C$9, C1104&lt;='Risk(dist, colmena)'!$E$9), 1, IF(AND(C1104&gt;'Risk(dist, colmena)'!$C$10, C1104&lt;='Risk(dist, colmena)'!$E$10), 2, IF(C1104&gt;='Risk(dist, colmena)'!$C$11, 3, "")))</f>
        <v/>
      </c>
      <c r="E1104" s="173">
        <f>'HP-Api, V2-Sep24'!L1106</f>
        <v>0</v>
      </c>
      <c r="F1104" s="173" t="str">
        <f>IF(AND(E1104&gt;='Risk(dist, colmena)'!$H$9, E1104&lt;='Risk(dist, colmena)'!$J$9), 1, IF(AND(E1104&gt;'Risk(dist, colmena)'!$H$10, E1104&lt;='Risk(dist, colmena)'!$J$10), 2, IF(E1104&gt;='Risk(dist, colmena)'!$H$11, 3, "")))</f>
        <v/>
      </c>
      <c r="G1104" s="88">
        <f>'HP-Api, V2-Sep24'!AH1106</f>
        <v>0</v>
      </c>
      <c r="H1104" s="89" t="str">
        <f t="shared" si="171"/>
        <v/>
      </c>
      <c r="I1104" s="194" t="e">
        <f>('HP-Api, V2-Sep24'!AK1106-'HP-Api, V2-Sep24'!S1106)/'HP-Api, V2-Sep24'!S1106</f>
        <v>#DIV/0!</v>
      </c>
      <c r="J1104" s="89" t="e">
        <f t="shared" si="172"/>
        <v>#DIV/0!</v>
      </c>
      <c r="K1104" s="195">
        <f>'HP-Api, V2-Sep24'!AQ1106</f>
        <v>0</v>
      </c>
      <c r="L1104" s="89">
        <f t="shared" si="173"/>
        <v>1</v>
      </c>
      <c r="M1104" s="88">
        <f>'HP-Api, V2-Sep24'!AM1106</f>
        <v>0</v>
      </c>
      <c r="N1104" s="89" t="str">
        <f t="shared" si="170"/>
        <v/>
      </c>
      <c r="O1104" s="88">
        <f>'HP-Api, V2-Sep24'!AR1106</f>
        <v>0</v>
      </c>
      <c r="P1104" s="89" t="str">
        <f t="shared" si="174"/>
        <v/>
      </c>
      <c r="Q1104" s="89" t="e">
        <f t="shared" si="175"/>
        <v>#VALUE!</v>
      </c>
      <c r="R1104" s="89" t="e">
        <f t="shared" si="176"/>
        <v>#VALUE!</v>
      </c>
      <c r="S1104" s="173">
        <f>'HP-Api, V2-Sep24'!AS1106</f>
        <v>0</v>
      </c>
      <c r="T1104" s="89">
        <f t="shared" si="177"/>
        <v>1</v>
      </c>
      <c r="U1104" s="90" t="e">
        <f t="shared" si="178"/>
        <v>#DIV/0!</v>
      </c>
      <c r="V1104" s="91" t="e">
        <f t="shared" si="179"/>
        <v>#DIV/0!</v>
      </c>
    </row>
    <row r="1105" spans="1:22" x14ac:dyDescent="0.3">
      <c r="A1105" s="88" t="str">
        <f>'HP-Api, V2-Sep24'!D1107</f>
        <v>Guatemala</v>
      </c>
      <c r="B1105" s="88" cm="1">
        <f t="array" ref="B1105">IF(OR(A1105=DATA!$H$2:$H$13),3,IF(OR(A1105=DATA!$H$14:$H$119),2,1))</f>
        <v>1</v>
      </c>
      <c r="C1105" s="88">
        <f>'HP-Api, V2-Sep24'!G1107</f>
        <v>0</v>
      </c>
      <c r="D1105" s="89" t="str">
        <f>IF(AND(C1105&gt;='Risk(dist, colmena)'!$C$9, C1105&lt;='Risk(dist, colmena)'!$E$9), 1, IF(AND(C1105&gt;'Risk(dist, colmena)'!$C$10, C1105&lt;='Risk(dist, colmena)'!$E$10), 2, IF(C1105&gt;='Risk(dist, colmena)'!$C$11, 3, "")))</f>
        <v/>
      </c>
      <c r="E1105" s="173">
        <f>'HP-Api, V2-Sep24'!L1107</f>
        <v>0</v>
      </c>
      <c r="F1105" s="173" t="str">
        <f>IF(AND(E1105&gt;='Risk(dist, colmena)'!$H$9, E1105&lt;='Risk(dist, colmena)'!$J$9), 1, IF(AND(E1105&gt;'Risk(dist, colmena)'!$H$10, E1105&lt;='Risk(dist, colmena)'!$J$10), 2, IF(E1105&gt;='Risk(dist, colmena)'!$H$11, 3, "")))</f>
        <v/>
      </c>
      <c r="G1105" s="88">
        <f>'HP-Api, V2-Sep24'!AH1107</f>
        <v>0</v>
      </c>
      <c r="H1105" s="89" t="str">
        <f t="shared" si="171"/>
        <v/>
      </c>
      <c r="I1105" s="194" t="e">
        <f>('HP-Api, V2-Sep24'!AK1107-'HP-Api, V2-Sep24'!S1107)/'HP-Api, V2-Sep24'!S1107</f>
        <v>#DIV/0!</v>
      </c>
      <c r="J1105" s="89" t="e">
        <f t="shared" si="172"/>
        <v>#DIV/0!</v>
      </c>
      <c r="K1105" s="195">
        <f>'HP-Api, V2-Sep24'!AQ1107</f>
        <v>0</v>
      </c>
      <c r="L1105" s="89">
        <f t="shared" si="173"/>
        <v>1</v>
      </c>
      <c r="M1105" s="88">
        <f>'HP-Api, V2-Sep24'!AM1107</f>
        <v>0</v>
      </c>
      <c r="N1105" s="89" t="str">
        <f t="shared" si="170"/>
        <v/>
      </c>
      <c r="O1105" s="88">
        <f>'HP-Api, V2-Sep24'!AR1107</f>
        <v>0</v>
      </c>
      <c r="P1105" s="89" t="str">
        <f t="shared" si="174"/>
        <v/>
      </c>
      <c r="Q1105" s="89" t="e">
        <f t="shared" si="175"/>
        <v>#VALUE!</v>
      </c>
      <c r="R1105" s="89" t="e">
        <f t="shared" si="176"/>
        <v>#VALUE!</v>
      </c>
      <c r="S1105" s="173">
        <f>'HP-Api, V2-Sep24'!AS1107</f>
        <v>0</v>
      </c>
      <c r="T1105" s="89">
        <f t="shared" si="177"/>
        <v>1</v>
      </c>
      <c r="U1105" s="90" t="e">
        <f t="shared" si="178"/>
        <v>#DIV/0!</v>
      </c>
      <c r="V1105" s="91" t="e">
        <f t="shared" si="179"/>
        <v>#DIV/0!</v>
      </c>
    </row>
    <row r="1106" spans="1:22" x14ac:dyDescent="0.3">
      <c r="A1106" s="88" t="str">
        <f>'HP-Api, V2-Sep24'!D1108</f>
        <v>Guatemala</v>
      </c>
      <c r="B1106" s="88" cm="1">
        <f t="array" ref="B1106">IF(OR(A1106=DATA!$H$2:$H$13),3,IF(OR(A1106=DATA!$H$14:$H$119),2,1))</f>
        <v>1</v>
      </c>
      <c r="C1106" s="88">
        <f>'HP-Api, V2-Sep24'!G1108</f>
        <v>0</v>
      </c>
      <c r="D1106" s="89" t="str">
        <f>IF(AND(C1106&gt;='Risk(dist, colmena)'!$C$9, C1106&lt;='Risk(dist, colmena)'!$E$9), 1, IF(AND(C1106&gt;'Risk(dist, colmena)'!$C$10, C1106&lt;='Risk(dist, colmena)'!$E$10), 2, IF(C1106&gt;='Risk(dist, colmena)'!$C$11, 3, "")))</f>
        <v/>
      </c>
      <c r="E1106" s="173">
        <f>'HP-Api, V2-Sep24'!L1108</f>
        <v>0</v>
      </c>
      <c r="F1106" s="173" t="str">
        <f>IF(AND(E1106&gt;='Risk(dist, colmena)'!$H$9, E1106&lt;='Risk(dist, colmena)'!$J$9), 1, IF(AND(E1106&gt;'Risk(dist, colmena)'!$H$10, E1106&lt;='Risk(dist, colmena)'!$J$10), 2, IF(E1106&gt;='Risk(dist, colmena)'!$H$11, 3, "")))</f>
        <v/>
      </c>
      <c r="G1106" s="88">
        <f>'HP-Api, V2-Sep24'!AH1108</f>
        <v>0</v>
      </c>
      <c r="H1106" s="89" t="str">
        <f t="shared" si="171"/>
        <v/>
      </c>
      <c r="I1106" s="194" t="e">
        <f>('HP-Api, V2-Sep24'!AK1108-'HP-Api, V2-Sep24'!S1108)/'HP-Api, V2-Sep24'!S1108</f>
        <v>#DIV/0!</v>
      </c>
      <c r="J1106" s="89" t="e">
        <f t="shared" si="172"/>
        <v>#DIV/0!</v>
      </c>
      <c r="K1106" s="195">
        <f>'HP-Api, V2-Sep24'!AQ1108</f>
        <v>0</v>
      </c>
      <c r="L1106" s="89">
        <f t="shared" si="173"/>
        <v>1</v>
      </c>
      <c r="M1106" s="88">
        <f>'HP-Api, V2-Sep24'!AM1108</f>
        <v>0</v>
      </c>
      <c r="N1106" s="89" t="str">
        <f t="shared" si="170"/>
        <v/>
      </c>
      <c r="O1106" s="88">
        <f>'HP-Api, V2-Sep24'!AR1108</f>
        <v>0</v>
      </c>
      <c r="P1106" s="89" t="str">
        <f t="shared" si="174"/>
        <v/>
      </c>
      <c r="Q1106" s="89" t="e">
        <f t="shared" si="175"/>
        <v>#VALUE!</v>
      </c>
      <c r="R1106" s="89" t="e">
        <f t="shared" si="176"/>
        <v>#VALUE!</v>
      </c>
      <c r="S1106" s="173">
        <f>'HP-Api, V2-Sep24'!AS1108</f>
        <v>0</v>
      </c>
      <c r="T1106" s="89">
        <f t="shared" si="177"/>
        <v>1</v>
      </c>
      <c r="U1106" s="90" t="e">
        <f t="shared" si="178"/>
        <v>#DIV/0!</v>
      </c>
      <c r="V1106" s="91" t="e">
        <f t="shared" si="179"/>
        <v>#DIV/0!</v>
      </c>
    </row>
    <row r="1107" spans="1:22" x14ac:dyDescent="0.3">
      <c r="A1107" s="88" t="str">
        <f>'HP-Api, V2-Sep24'!D1109</f>
        <v>Guatemala</v>
      </c>
      <c r="B1107" s="88" cm="1">
        <f t="array" ref="B1107">IF(OR(A1107=DATA!$H$2:$H$13),3,IF(OR(A1107=DATA!$H$14:$H$119),2,1))</f>
        <v>1</v>
      </c>
      <c r="C1107" s="88">
        <f>'HP-Api, V2-Sep24'!G1109</f>
        <v>0</v>
      </c>
      <c r="D1107" s="89" t="str">
        <f>IF(AND(C1107&gt;='Risk(dist, colmena)'!$C$9, C1107&lt;='Risk(dist, colmena)'!$E$9), 1, IF(AND(C1107&gt;'Risk(dist, colmena)'!$C$10, C1107&lt;='Risk(dist, colmena)'!$E$10), 2, IF(C1107&gt;='Risk(dist, colmena)'!$C$11, 3, "")))</f>
        <v/>
      </c>
      <c r="E1107" s="173">
        <f>'HP-Api, V2-Sep24'!L1109</f>
        <v>0</v>
      </c>
      <c r="F1107" s="173" t="str">
        <f>IF(AND(E1107&gt;='Risk(dist, colmena)'!$H$9, E1107&lt;='Risk(dist, colmena)'!$J$9), 1, IF(AND(E1107&gt;'Risk(dist, colmena)'!$H$10, E1107&lt;='Risk(dist, colmena)'!$J$10), 2, IF(E1107&gt;='Risk(dist, colmena)'!$H$11, 3, "")))</f>
        <v/>
      </c>
      <c r="G1107" s="88">
        <f>'HP-Api, V2-Sep24'!AH1109</f>
        <v>0</v>
      </c>
      <c r="H1107" s="89" t="str">
        <f t="shared" si="171"/>
        <v/>
      </c>
      <c r="I1107" s="194" t="e">
        <f>('HP-Api, V2-Sep24'!AK1109-'HP-Api, V2-Sep24'!S1109)/'HP-Api, V2-Sep24'!S1109</f>
        <v>#DIV/0!</v>
      </c>
      <c r="J1107" s="89" t="e">
        <f t="shared" si="172"/>
        <v>#DIV/0!</v>
      </c>
      <c r="K1107" s="195">
        <f>'HP-Api, V2-Sep24'!AQ1109</f>
        <v>0</v>
      </c>
      <c r="L1107" s="89">
        <f t="shared" si="173"/>
        <v>1</v>
      </c>
      <c r="M1107" s="88">
        <f>'HP-Api, V2-Sep24'!AM1109</f>
        <v>0</v>
      </c>
      <c r="N1107" s="89" t="str">
        <f t="shared" si="170"/>
        <v/>
      </c>
      <c r="O1107" s="88">
        <f>'HP-Api, V2-Sep24'!AR1109</f>
        <v>0</v>
      </c>
      <c r="P1107" s="89" t="str">
        <f t="shared" si="174"/>
        <v/>
      </c>
      <c r="Q1107" s="89" t="e">
        <f t="shared" si="175"/>
        <v>#VALUE!</v>
      </c>
      <c r="R1107" s="89" t="e">
        <f t="shared" si="176"/>
        <v>#VALUE!</v>
      </c>
      <c r="S1107" s="173">
        <f>'HP-Api, V2-Sep24'!AS1109</f>
        <v>0</v>
      </c>
      <c r="T1107" s="89">
        <f t="shared" si="177"/>
        <v>1</v>
      </c>
      <c r="U1107" s="90" t="e">
        <f t="shared" si="178"/>
        <v>#DIV/0!</v>
      </c>
      <c r="V1107" s="91" t="e">
        <f t="shared" si="179"/>
        <v>#DIV/0!</v>
      </c>
    </row>
    <row r="1108" spans="1:22" x14ac:dyDescent="0.3">
      <c r="A1108" s="88" t="str">
        <f>'HP-Api, V2-Sep24'!D1110</f>
        <v>Guatemala</v>
      </c>
      <c r="B1108" s="88" cm="1">
        <f t="array" ref="B1108">IF(OR(A1108=DATA!$H$2:$H$13),3,IF(OR(A1108=DATA!$H$14:$H$119),2,1))</f>
        <v>1</v>
      </c>
      <c r="C1108" s="88">
        <f>'HP-Api, V2-Sep24'!G1110</f>
        <v>0</v>
      </c>
      <c r="D1108" s="89" t="str">
        <f>IF(AND(C1108&gt;='Risk(dist, colmena)'!$C$9, C1108&lt;='Risk(dist, colmena)'!$E$9), 1, IF(AND(C1108&gt;'Risk(dist, colmena)'!$C$10, C1108&lt;='Risk(dist, colmena)'!$E$10), 2, IF(C1108&gt;='Risk(dist, colmena)'!$C$11, 3, "")))</f>
        <v/>
      </c>
      <c r="E1108" s="173">
        <f>'HP-Api, V2-Sep24'!L1110</f>
        <v>0</v>
      </c>
      <c r="F1108" s="173" t="str">
        <f>IF(AND(E1108&gt;='Risk(dist, colmena)'!$H$9, E1108&lt;='Risk(dist, colmena)'!$J$9), 1, IF(AND(E1108&gt;'Risk(dist, colmena)'!$H$10, E1108&lt;='Risk(dist, colmena)'!$J$10), 2, IF(E1108&gt;='Risk(dist, colmena)'!$H$11, 3, "")))</f>
        <v/>
      </c>
      <c r="G1108" s="88">
        <f>'HP-Api, V2-Sep24'!AH1110</f>
        <v>0</v>
      </c>
      <c r="H1108" s="89" t="str">
        <f t="shared" si="171"/>
        <v/>
      </c>
      <c r="I1108" s="194" t="e">
        <f>('HP-Api, V2-Sep24'!AK1110-'HP-Api, V2-Sep24'!S1110)/'HP-Api, V2-Sep24'!S1110</f>
        <v>#DIV/0!</v>
      </c>
      <c r="J1108" s="89" t="e">
        <f t="shared" si="172"/>
        <v>#DIV/0!</v>
      </c>
      <c r="K1108" s="195">
        <f>'HP-Api, V2-Sep24'!AQ1110</f>
        <v>0</v>
      </c>
      <c r="L1108" s="89">
        <f t="shared" si="173"/>
        <v>1</v>
      </c>
      <c r="M1108" s="88">
        <f>'HP-Api, V2-Sep24'!AM1110</f>
        <v>0</v>
      </c>
      <c r="N1108" s="89" t="str">
        <f t="shared" si="170"/>
        <v/>
      </c>
      <c r="O1108" s="88">
        <f>'HP-Api, V2-Sep24'!AR1110</f>
        <v>0</v>
      </c>
      <c r="P1108" s="89" t="str">
        <f t="shared" si="174"/>
        <v/>
      </c>
      <c r="Q1108" s="89" t="e">
        <f t="shared" si="175"/>
        <v>#VALUE!</v>
      </c>
      <c r="R1108" s="89" t="e">
        <f t="shared" si="176"/>
        <v>#VALUE!</v>
      </c>
      <c r="S1108" s="173">
        <f>'HP-Api, V2-Sep24'!AS1110</f>
        <v>0</v>
      </c>
      <c r="T1108" s="89">
        <f t="shared" si="177"/>
        <v>1</v>
      </c>
      <c r="U1108" s="90" t="e">
        <f t="shared" si="178"/>
        <v>#DIV/0!</v>
      </c>
      <c r="V1108" s="91" t="e">
        <f t="shared" si="179"/>
        <v>#DIV/0!</v>
      </c>
    </row>
    <row r="1109" spans="1:22" x14ac:dyDescent="0.3">
      <c r="A1109" s="88" t="str">
        <f>'HP-Api, V2-Sep24'!D1111</f>
        <v>Guatemala</v>
      </c>
      <c r="B1109" s="88" cm="1">
        <f t="array" ref="B1109">IF(OR(A1109=DATA!$H$2:$H$13),3,IF(OR(A1109=DATA!$H$14:$H$119),2,1))</f>
        <v>1</v>
      </c>
      <c r="C1109" s="88">
        <f>'HP-Api, V2-Sep24'!G1111</f>
        <v>0</v>
      </c>
      <c r="D1109" s="89" t="str">
        <f>IF(AND(C1109&gt;='Risk(dist, colmena)'!$C$9, C1109&lt;='Risk(dist, colmena)'!$E$9), 1, IF(AND(C1109&gt;'Risk(dist, colmena)'!$C$10, C1109&lt;='Risk(dist, colmena)'!$E$10), 2, IF(C1109&gt;='Risk(dist, colmena)'!$C$11, 3, "")))</f>
        <v/>
      </c>
      <c r="E1109" s="173">
        <f>'HP-Api, V2-Sep24'!L1111</f>
        <v>0</v>
      </c>
      <c r="F1109" s="173" t="str">
        <f>IF(AND(E1109&gt;='Risk(dist, colmena)'!$H$9, E1109&lt;='Risk(dist, colmena)'!$J$9), 1, IF(AND(E1109&gt;'Risk(dist, colmena)'!$H$10, E1109&lt;='Risk(dist, colmena)'!$J$10), 2, IF(E1109&gt;='Risk(dist, colmena)'!$H$11, 3, "")))</f>
        <v/>
      </c>
      <c r="G1109" s="88">
        <f>'HP-Api, V2-Sep24'!AH1111</f>
        <v>0</v>
      </c>
      <c r="H1109" s="89" t="str">
        <f t="shared" si="171"/>
        <v/>
      </c>
      <c r="I1109" s="194" t="e">
        <f>('HP-Api, V2-Sep24'!AK1111-'HP-Api, V2-Sep24'!S1111)/'HP-Api, V2-Sep24'!S1111</f>
        <v>#DIV/0!</v>
      </c>
      <c r="J1109" s="89" t="e">
        <f t="shared" si="172"/>
        <v>#DIV/0!</v>
      </c>
      <c r="K1109" s="195">
        <f>'HP-Api, V2-Sep24'!AQ1111</f>
        <v>0</v>
      </c>
      <c r="L1109" s="89">
        <f t="shared" si="173"/>
        <v>1</v>
      </c>
      <c r="M1109" s="88">
        <f>'HP-Api, V2-Sep24'!AM1111</f>
        <v>0</v>
      </c>
      <c r="N1109" s="89" t="str">
        <f t="shared" si="170"/>
        <v/>
      </c>
      <c r="O1109" s="88">
        <f>'HP-Api, V2-Sep24'!AR1111</f>
        <v>0</v>
      </c>
      <c r="P1109" s="89" t="str">
        <f t="shared" si="174"/>
        <v/>
      </c>
      <c r="Q1109" s="89" t="e">
        <f t="shared" si="175"/>
        <v>#VALUE!</v>
      </c>
      <c r="R1109" s="89" t="e">
        <f t="shared" si="176"/>
        <v>#VALUE!</v>
      </c>
      <c r="S1109" s="173">
        <f>'HP-Api, V2-Sep24'!AS1111</f>
        <v>0</v>
      </c>
      <c r="T1109" s="89">
        <f t="shared" si="177"/>
        <v>1</v>
      </c>
      <c r="U1109" s="90" t="e">
        <f t="shared" si="178"/>
        <v>#DIV/0!</v>
      </c>
      <c r="V1109" s="91" t="e">
        <f t="shared" si="179"/>
        <v>#DIV/0!</v>
      </c>
    </row>
    <row r="1110" spans="1:22" x14ac:dyDescent="0.3">
      <c r="A1110" s="88" t="str">
        <f>'HP-Api, V2-Sep24'!D1112</f>
        <v>Guatemala</v>
      </c>
      <c r="B1110" s="88" cm="1">
        <f t="array" ref="B1110">IF(OR(A1110=DATA!$H$2:$H$13),3,IF(OR(A1110=DATA!$H$14:$H$119),2,1))</f>
        <v>1</v>
      </c>
      <c r="C1110" s="88">
        <f>'HP-Api, V2-Sep24'!G1112</f>
        <v>0</v>
      </c>
      <c r="D1110" s="89" t="str">
        <f>IF(AND(C1110&gt;='Risk(dist, colmena)'!$C$9, C1110&lt;='Risk(dist, colmena)'!$E$9), 1, IF(AND(C1110&gt;'Risk(dist, colmena)'!$C$10, C1110&lt;='Risk(dist, colmena)'!$E$10), 2, IF(C1110&gt;='Risk(dist, colmena)'!$C$11, 3, "")))</f>
        <v/>
      </c>
      <c r="E1110" s="173">
        <f>'HP-Api, V2-Sep24'!L1112</f>
        <v>0</v>
      </c>
      <c r="F1110" s="173" t="str">
        <f>IF(AND(E1110&gt;='Risk(dist, colmena)'!$H$9, E1110&lt;='Risk(dist, colmena)'!$J$9), 1, IF(AND(E1110&gt;'Risk(dist, colmena)'!$H$10, E1110&lt;='Risk(dist, colmena)'!$J$10), 2, IF(E1110&gt;='Risk(dist, colmena)'!$H$11, 3, "")))</f>
        <v/>
      </c>
      <c r="G1110" s="88">
        <f>'HP-Api, V2-Sep24'!AH1112</f>
        <v>0</v>
      </c>
      <c r="H1110" s="89" t="str">
        <f t="shared" si="171"/>
        <v/>
      </c>
      <c r="I1110" s="194" t="e">
        <f>('HP-Api, V2-Sep24'!AK1112-'HP-Api, V2-Sep24'!S1112)/'HP-Api, V2-Sep24'!S1112</f>
        <v>#DIV/0!</v>
      </c>
      <c r="J1110" s="89" t="e">
        <f t="shared" si="172"/>
        <v>#DIV/0!</v>
      </c>
      <c r="K1110" s="195">
        <f>'HP-Api, V2-Sep24'!AQ1112</f>
        <v>0</v>
      </c>
      <c r="L1110" s="89">
        <f t="shared" si="173"/>
        <v>1</v>
      </c>
      <c r="M1110" s="88">
        <f>'HP-Api, V2-Sep24'!AM1112</f>
        <v>0</v>
      </c>
      <c r="N1110" s="89" t="str">
        <f t="shared" si="170"/>
        <v/>
      </c>
      <c r="O1110" s="88">
        <f>'HP-Api, V2-Sep24'!AR1112</f>
        <v>0</v>
      </c>
      <c r="P1110" s="89" t="str">
        <f t="shared" si="174"/>
        <v/>
      </c>
      <c r="Q1110" s="89" t="e">
        <f t="shared" si="175"/>
        <v>#VALUE!</v>
      </c>
      <c r="R1110" s="89" t="e">
        <f t="shared" si="176"/>
        <v>#VALUE!</v>
      </c>
      <c r="S1110" s="173">
        <f>'HP-Api, V2-Sep24'!AS1112</f>
        <v>0</v>
      </c>
      <c r="T1110" s="89">
        <f t="shared" si="177"/>
        <v>1</v>
      </c>
      <c r="U1110" s="90" t="e">
        <f t="shared" si="178"/>
        <v>#DIV/0!</v>
      </c>
      <c r="V1110" s="91" t="e">
        <f t="shared" si="179"/>
        <v>#DIV/0!</v>
      </c>
    </row>
    <row r="1111" spans="1:22" x14ac:dyDescent="0.3">
      <c r="A1111" s="88" t="str">
        <f>'HP-Api, V2-Sep24'!D1113</f>
        <v>Guatemala</v>
      </c>
      <c r="B1111" s="88" cm="1">
        <f t="array" ref="B1111">IF(OR(A1111=DATA!$H$2:$H$13),3,IF(OR(A1111=DATA!$H$14:$H$119),2,1))</f>
        <v>1</v>
      </c>
      <c r="C1111" s="88">
        <f>'HP-Api, V2-Sep24'!G1113</f>
        <v>0</v>
      </c>
      <c r="D1111" s="89" t="str">
        <f>IF(AND(C1111&gt;='Risk(dist, colmena)'!$C$9, C1111&lt;='Risk(dist, colmena)'!$E$9), 1, IF(AND(C1111&gt;'Risk(dist, colmena)'!$C$10, C1111&lt;='Risk(dist, colmena)'!$E$10), 2, IF(C1111&gt;='Risk(dist, colmena)'!$C$11, 3, "")))</f>
        <v/>
      </c>
      <c r="E1111" s="173">
        <f>'HP-Api, V2-Sep24'!L1113</f>
        <v>0</v>
      </c>
      <c r="F1111" s="173" t="str">
        <f>IF(AND(E1111&gt;='Risk(dist, colmena)'!$H$9, E1111&lt;='Risk(dist, colmena)'!$J$9), 1, IF(AND(E1111&gt;'Risk(dist, colmena)'!$H$10, E1111&lt;='Risk(dist, colmena)'!$J$10), 2, IF(E1111&gt;='Risk(dist, colmena)'!$H$11, 3, "")))</f>
        <v/>
      </c>
      <c r="G1111" s="88">
        <f>'HP-Api, V2-Sep24'!AH1113</f>
        <v>0</v>
      </c>
      <c r="H1111" s="89" t="str">
        <f t="shared" si="171"/>
        <v/>
      </c>
      <c r="I1111" s="194" t="e">
        <f>('HP-Api, V2-Sep24'!AK1113-'HP-Api, V2-Sep24'!S1113)/'HP-Api, V2-Sep24'!S1113</f>
        <v>#DIV/0!</v>
      </c>
      <c r="J1111" s="89" t="e">
        <f t="shared" si="172"/>
        <v>#DIV/0!</v>
      </c>
      <c r="K1111" s="195">
        <f>'HP-Api, V2-Sep24'!AQ1113</f>
        <v>0</v>
      </c>
      <c r="L1111" s="89">
        <f t="shared" si="173"/>
        <v>1</v>
      </c>
      <c r="M1111" s="88">
        <f>'HP-Api, V2-Sep24'!AM1113</f>
        <v>0</v>
      </c>
      <c r="N1111" s="89" t="str">
        <f t="shared" si="170"/>
        <v/>
      </c>
      <c r="O1111" s="88">
        <f>'HP-Api, V2-Sep24'!AR1113</f>
        <v>0</v>
      </c>
      <c r="P1111" s="89" t="str">
        <f t="shared" si="174"/>
        <v/>
      </c>
      <c r="Q1111" s="89" t="e">
        <f t="shared" si="175"/>
        <v>#VALUE!</v>
      </c>
      <c r="R1111" s="89" t="e">
        <f t="shared" si="176"/>
        <v>#VALUE!</v>
      </c>
      <c r="S1111" s="173">
        <f>'HP-Api, V2-Sep24'!AS1113</f>
        <v>0</v>
      </c>
      <c r="T1111" s="89">
        <f t="shared" si="177"/>
        <v>1</v>
      </c>
      <c r="U1111" s="90" t="e">
        <f t="shared" si="178"/>
        <v>#DIV/0!</v>
      </c>
      <c r="V1111" s="91" t="e">
        <f t="shared" si="179"/>
        <v>#DIV/0!</v>
      </c>
    </row>
    <row r="1112" spans="1:22" x14ac:dyDescent="0.3">
      <c r="A1112" s="88" t="str">
        <f>'HP-Api, V2-Sep24'!D1114</f>
        <v>Guatemala</v>
      </c>
      <c r="B1112" s="88" cm="1">
        <f t="array" ref="B1112">IF(OR(A1112=DATA!$H$2:$H$13),3,IF(OR(A1112=DATA!$H$14:$H$119),2,1))</f>
        <v>1</v>
      </c>
      <c r="C1112" s="88">
        <f>'HP-Api, V2-Sep24'!G1114</f>
        <v>0</v>
      </c>
      <c r="D1112" s="89" t="str">
        <f>IF(AND(C1112&gt;='Risk(dist, colmena)'!$C$9, C1112&lt;='Risk(dist, colmena)'!$E$9), 1, IF(AND(C1112&gt;'Risk(dist, colmena)'!$C$10, C1112&lt;='Risk(dist, colmena)'!$E$10), 2, IF(C1112&gt;='Risk(dist, colmena)'!$C$11, 3, "")))</f>
        <v/>
      </c>
      <c r="E1112" s="173">
        <f>'HP-Api, V2-Sep24'!L1114</f>
        <v>0</v>
      </c>
      <c r="F1112" s="173" t="str">
        <f>IF(AND(E1112&gt;='Risk(dist, colmena)'!$H$9, E1112&lt;='Risk(dist, colmena)'!$J$9), 1, IF(AND(E1112&gt;'Risk(dist, colmena)'!$H$10, E1112&lt;='Risk(dist, colmena)'!$J$10), 2, IF(E1112&gt;='Risk(dist, colmena)'!$H$11, 3, "")))</f>
        <v/>
      </c>
      <c r="G1112" s="88">
        <f>'HP-Api, V2-Sep24'!AH1114</f>
        <v>0</v>
      </c>
      <c r="H1112" s="89" t="str">
        <f t="shared" si="171"/>
        <v/>
      </c>
      <c r="I1112" s="194" t="e">
        <f>('HP-Api, V2-Sep24'!AK1114-'HP-Api, V2-Sep24'!S1114)/'HP-Api, V2-Sep24'!S1114</f>
        <v>#DIV/0!</v>
      </c>
      <c r="J1112" s="89" t="e">
        <f t="shared" si="172"/>
        <v>#DIV/0!</v>
      </c>
      <c r="K1112" s="195">
        <f>'HP-Api, V2-Sep24'!AQ1114</f>
        <v>0</v>
      </c>
      <c r="L1112" s="89">
        <f t="shared" si="173"/>
        <v>1</v>
      </c>
      <c r="M1112" s="88">
        <f>'HP-Api, V2-Sep24'!AM1114</f>
        <v>0</v>
      </c>
      <c r="N1112" s="89" t="str">
        <f t="shared" si="170"/>
        <v/>
      </c>
      <c r="O1112" s="88">
        <f>'HP-Api, V2-Sep24'!AR1114</f>
        <v>0</v>
      </c>
      <c r="P1112" s="89" t="str">
        <f t="shared" si="174"/>
        <v/>
      </c>
      <c r="Q1112" s="89" t="e">
        <f t="shared" si="175"/>
        <v>#VALUE!</v>
      </c>
      <c r="R1112" s="89" t="e">
        <f t="shared" si="176"/>
        <v>#VALUE!</v>
      </c>
      <c r="S1112" s="173">
        <f>'HP-Api, V2-Sep24'!AS1114</f>
        <v>0</v>
      </c>
      <c r="T1112" s="89">
        <f t="shared" si="177"/>
        <v>1</v>
      </c>
      <c r="U1112" s="90" t="e">
        <f t="shared" si="178"/>
        <v>#DIV/0!</v>
      </c>
      <c r="V1112" s="91" t="e">
        <f t="shared" si="179"/>
        <v>#DIV/0!</v>
      </c>
    </row>
    <row r="1113" spans="1:22" x14ac:dyDescent="0.3">
      <c r="A1113" s="88" t="str">
        <f>'HP-Api, V2-Sep24'!D1115</f>
        <v>Guatemala</v>
      </c>
      <c r="B1113" s="88" cm="1">
        <f t="array" ref="B1113">IF(OR(A1113=DATA!$H$2:$H$13),3,IF(OR(A1113=DATA!$H$14:$H$119),2,1))</f>
        <v>1</v>
      </c>
      <c r="C1113" s="88">
        <f>'HP-Api, V2-Sep24'!G1115</f>
        <v>0</v>
      </c>
      <c r="D1113" s="89" t="str">
        <f>IF(AND(C1113&gt;='Risk(dist, colmena)'!$C$9, C1113&lt;='Risk(dist, colmena)'!$E$9), 1, IF(AND(C1113&gt;'Risk(dist, colmena)'!$C$10, C1113&lt;='Risk(dist, colmena)'!$E$10), 2, IF(C1113&gt;='Risk(dist, colmena)'!$C$11, 3, "")))</f>
        <v/>
      </c>
      <c r="E1113" s="173">
        <f>'HP-Api, V2-Sep24'!L1115</f>
        <v>0</v>
      </c>
      <c r="F1113" s="173" t="str">
        <f>IF(AND(E1113&gt;='Risk(dist, colmena)'!$H$9, E1113&lt;='Risk(dist, colmena)'!$J$9), 1, IF(AND(E1113&gt;'Risk(dist, colmena)'!$H$10, E1113&lt;='Risk(dist, colmena)'!$J$10), 2, IF(E1113&gt;='Risk(dist, colmena)'!$H$11, 3, "")))</f>
        <v/>
      </c>
      <c r="G1113" s="88">
        <f>'HP-Api, V2-Sep24'!AH1115</f>
        <v>0</v>
      </c>
      <c r="H1113" s="89" t="str">
        <f t="shared" si="171"/>
        <v/>
      </c>
      <c r="I1113" s="194" t="e">
        <f>('HP-Api, V2-Sep24'!AK1115-'HP-Api, V2-Sep24'!S1115)/'HP-Api, V2-Sep24'!S1115</f>
        <v>#DIV/0!</v>
      </c>
      <c r="J1113" s="89" t="e">
        <f t="shared" si="172"/>
        <v>#DIV/0!</v>
      </c>
      <c r="K1113" s="195">
        <f>'HP-Api, V2-Sep24'!AQ1115</f>
        <v>0</v>
      </c>
      <c r="L1113" s="89">
        <f t="shared" si="173"/>
        <v>1</v>
      </c>
      <c r="M1113" s="88">
        <f>'HP-Api, V2-Sep24'!AM1115</f>
        <v>0</v>
      </c>
      <c r="N1113" s="89" t="str">
        <f t="shared" si="170"/>
        <v/>
      </c>
      <c r="O1113" s="88">
        <f>'HP-Api, V2-Sep24'!AR1115</f>
        <v>0</v>
      </c>
      <c r="P1113" s="89" t="str">
        <f t="shared" si="174"/>
        <v/>
      </c>
      <c r="Q1113" s="89" t="e">
        <f t="shared" si="175"/>
        <v>#VALUE!</v>
      </c>
      <c r="R1113" s="89" t="e">
        <f t="shared" si="176"/>
        <v>#VALUE!</v>
      </c>
      <c r="S1113" s="173">
        <f>'HP-Api, V2-Sep24'!AS1115</f>
        <v>0</v>
      </c>
      <c r="T1113" s="89">
        <f t="shared" si="177"/>
        <v>1</v>
      </c>
      <c r="U1113" s="90" t="e">
        <f t="shared" si="178"/>
        <v>#DIV/0!</v>
      </c>
      <c r="V1113" s="91" t="e">
        <f t="shared" si="179"/>
        <v>#DIV/0!</v>
      </c>
    </row>
    <row r="1114" spans="1:22" x14ac:dyDescent="0.3">
      <c r="A1114" s="88" t="str">
        <f>'HP-Api, V2-Sep24'!D1116</f>
        <v>Guatemala</v>
      </c>
      <c r="B1114" s="88" cm="1">
        <f t="array" ref="B1114">IF(OR(A1114=DATA!$H$2:$H$13),3,IF(OR(A1114=DATA!$H$14:$H$119),2,1))</f>
        <v>1</v>
      </c>
      <c r="C1114" s="88">
        <f>'HP-Api, V2-Sep24'!G1116</f>
        <v>0</v>
      </c>
      <c r="D1114" s="89" t="str">
        <f>IF(AND(C1114&gt;='Risk(dist, colmena)'!$C$9, C1114&lt;='Risk(dist, colmena)'!$E$9), 1, IF(AND(C1114&gt;'Risk(dist, colmena)'!$C$10, C1114&lt;='Risk(dist, colmena)'!$E$10), 2, IF(C1114&gt;='Risk(dist, colmena)'!$C$11, 3, "")))</f>
        <v/>
      </c>
      <c r="E1114" s="173">
        <f>'HP-Api, V2-Sep24'!L1116</f>
        <v>0</v>
      </c>
      <c r="F1114" s="173" t="str">
        <f>IF(AND(E1114&gt;='Risk(dist, colmena)'!$H$9, E1114&lt;='Risk(dist, colmena)'!$J$9), 1, IF(AND(E1114&gt;'Risk(dist, colmena)'!$H$10, E1114&lt;='Risk(dist, colmena)'!$J$10), 2, IF(E1114&gt;='Risk(dist, colmena)'!$H$11, 3, "")))</f>
        <v/>
      </c>
      <c r="G1114" s="88">
        <f>'HP-Api, V2-Sep24'!AH1116</f>
        <v>0</v>
      </c>
      <c r="H1114" s="89" t="str">
        <f t="shared" si="171"/>
        <v/>
      </c>
      <c r="I1114" s="194" t="e">
        <f>('HP-Api, V2-Sep24'!AK1116-'HP-Api, V2-Sep24'!S1116)/'HP-Api, V2-Sep24'!S1116</f>
        <v>#DIV/0!</v>
      </c>
      <c r="J1114" s="89" t="e">
        <f t="shared" si="172"/>
        <v>#DIV/0!</v>
      </c>
      <c r="K1114" s="195">
        <f>'HP-Api, V2-Sep24'!AQ1116</f>
        <v>0</v>
      </c>
      <c r="L1114" s="89">
        <f t="shared" si="173"/>
        <v>1</v>
      </c>
      <c r="M1114" s="88">
        <f>'HP-Api, V2-Sep24'!AM1116</f>
        <v>0</v>
      </c>
      <c r="N1114" s="89" t="str">
        <f t="shared" si="170"/>
        <v/>
      </c>
      <c r="O1114" s="88">
        <f>'HP-Api, V2-Sep24'!AR1116</f>
        <v>0</v>
      </c>
      <c r="P1114" s="89" t="str">
        <f t="shared" si="174"/>
        <v/>
      </c>
      <c r="Q1114" s="89" t="e">
        <f t="shared" si="175"/>
        <v>#VALUE!</v>
      </c>
      <c r="R1114" s="89" t="e">
        <f t="shared" si="176"/>
        <v>#VALUE!</v>
      </c>
      <c r="S1114" s="173">
        <f>'HP-Api, V2-Sep24'!AS1116</f>
        <v>0</v>
      </c>
      <c r="T1114" s="89">
        <f t="shared" si="177"/>
        <v>1</v>
      </c>
      <c r="U1114" s="90" t="e">
        <f t="shared" si="178"/>
        <v>#DIV/0!</v>
      </c>
      <c r="V1114" s="91" t="e">
        <f t="shared" si="179"/>
        <v>#DIV/0!</v>
      </c>
    </row>
    <row r="1115" spans="1:22" x14ac:dyDescent="0.3">
      <c r="A1115" s="88" t="str">
        <f>'HP-Api, V2-Sep24'!D1117</f>
        <v>Guatemala</v>
      </c>
      <c r="B1115" s="88" cm="1">
        <f t="array" ref="B1115">IF(OR(A1115=DATA!$H$2:$H$13),3,IF(OR(A1115=DATA!$H$14:$H$119),2,1))</f>
        <v>1</v>
      </c>
      <c r="C1115" s="88">
        <f>'HP-Api, V2-Sep24'!G1117</f>
        <v>0</v>
      </c>
      <c r="D1115" s="89" t="str">
        <f>IF(AND(C1115&gt;='Risk(dist, colmena)'!$C$9, C1115&lt;='Risk(dist, colmena)'!$E$9), 1, IF(AND(C1115&gt;'Risk(dist, colmena)'!$C$10, C1115&lt;='Risk(dist, colmena)'!$E$10), 2, IF(C1115&gt;='Risk(dist, colmena)'!$C$11, 3, "")))</f>
        <v/>
      </c>
      <c r="E1115" s="173">
        <f>'HP-Api, V2-Sep24'!L1117</f>
        <v>0</v>
      </c>
      <c r="F1115" s="173" t="str">
        <f>IF(AND(E1115&gt;='Risk(dist, colmena)'!$H$9, E1115&lt;='Risk(dist, colmena)'!$J$9), 1, IF(AND(E1115&gt;'Risk(dist, colmena)'!$H$10, E1115&lt;='Risk(dist, colmena)'!$J$10), 2, IF(E1115&gt;='Risk(dist, colmena)'!$H$11, 3, "")))</f>
        <v/>
      </c>
      <c r="G1115" s="88">
        <f>'HP-Api, V2-Sep24'!AH1117</f>
        <v>0</v>
      </c>
      <c r="H1115" s="89" t="str">
        <f t="shared" si="171"/>
        <v/>
      </c>
      <c r="I1115" s="194" t="e">
        <f>('HP-Api, V2-Sep24'!AK1117-'HP-Api, V2-Sep24'!S1117)/'HP-Api, V2-Sep24'!S1117</f>
        <v>#DIV/0!</v>
      </c>
      <c r="J1115" s="89" t="e">
        <f t="shared" si="172"/>
        <v>#DIV/0!</v>
      </c>
      <c r="K1115" s="195">
        <f>'HP-Api, V2-Sep24'!AQ1117</f>
        <v>0</v>
      </c>
      <c r="L1115" s="89">
        <f t="shared" si="173"/>
        <v>1</v>
      </c>
      <c r="M1115" s="88">
        <f>'HP-Api, V2-Sep24'!AM1117</f>
        <v>0</v>
      </c>
      <c r="N1115" s="89" t="str">
        <f t="shared" si="170"/>
        <v/>
      </c>
      <c r="O1115" s="88">
        <f>'HP-Api, V2-Sep24'!AR1117</f>
        <v>0</v>
      </c>
      <c r="P1115" s="89" t="str">
        <f t="shared" si="174"/>
        <v/>
      </c>
      <c r="Q1115" s="89" t="e">
        <f t="shared" si="175"/>
        <v>#VALUE!</v>
      </c>
      <c r="R1115" s="89" t="e">
        <f t="shared" si="176"/>
        <v>#VALUE!</v>
      </c>
      <c r="S1115" s="173">
        <f>'HP-Api, V2-Sep24'!AS1117</f>
        <v>0</v>
      </c>
      <c r="T1115" s="89">
        <f t="shared" si="177"/>
        <v>1</v>
      </c>
      <c r="U1115" s="90" t="e">
        <f t="shared" si="178"/>
        <v>#DIV/0!</v>
      </c>
      <c r="V1115" s="91" t="e">
        <f t="shared" si="179"/>
        <v>#DIV/0!</v>
      </c>
    </row>
    <row r="1116" spans="1:22" x14ac:dyDescent="0.3">
      <c r="A1116" s="88" t="str">
        <f>'HP-Api, V2-Sep24'!D1118</f>
        <v>Guatemala</v>
      </c>
      <c r="B1116" s="88" cm="1">
        <f t="array" ref="B1116">IF(OR(A1116=DATA!$H$2:$H$13),3,IF(OR(A1116=DATA!$H$14:$H$119),2,1))</f>
        <v>1</v>
      </c>
      <c r="C1116" s="88">
        <f>'HP-Api, V2-Sep24'!G1118</f>
        <v>0</v>
      </c>
      <c r="D1116" s="89" t="str">
        <f>IF(AND(C1116&gt;='Risk(dist, colmena)'!$C$9, C1116&lt;='Risk(dist, colmena)'!$E$9), 1, IF(AND(C1116&gt;'Risk(dist, colmena)'!$C$10, C1116&lt;='Risk(dist, colmena)'!$E$10), 2, IF(C1116&gt;='Risk(dist, colmena)'!$C$11, 3, "")))</f>
        <v/>
      </c>
      <c r="E1116" s="173">
        <f>'HP-Api, V2-Sep24'!L1118</f>
        <v>0</v>
      </c>
      <c r="F1116" s="173" t="str">
        <f>IF(AND(E1116&gt;='Risk(dist, colmena)'!$H$9, E1116&lt;='Risk(dist, colmena)'!$J$9), 1, IF(AND(E1116&gt;'Risk(dist, colmena)'!$H$10, E1116&lt;='Risk(dist, colmena)'!$J$10), 2, IF(E1116&gt;='Risk(dist, colmena)'!$H$11, 3, "")))</f>
        <v/>
      </c>
      <c r="G1116" s="88">
        <f>'HP-Api, V2-Sep24'!AH1118</f>
        <v>0</v>
      </c>
      <c r="H1116" s="89" t="str">
        <f t="shared" si="171"/>
        <v/>
      </c>
      <c r="I1116" s="194" t="e">
        <f>('HP-Api, V2-Sep24'!AK1118-'HP-Api, V2-Sep24'!S1118)/'HP-Api, V2-Sep24'!S1118</f>
        <v>#DIV/0!</v>
      </c>
      <c r="J1116" s="89" t="e">
        <f t="shared" si="172"/>
        <v>#DIV/0!</v>
      </c>
      <c r="K1116" s="195">
        <f>'HP-Api, V2-Sep24'!AQ1118</f>
        <v>0</v>
      </c>
      <c r="L1116" s="89">
        <f t="shared" si="173"/>
        <v>1</v>
      </c>
      <c r="M1116" s="88">
        <f>'HP-Api, V2-Sep24'!AM1118</f>
        <v>0</v>
      </c>
      <c r="N1116" s="89" t="str">
        <f t="shared" si="170"/>
        <v/>
      </c>
      <c r="O1116" s="88">
        <f>'HP-Api, V2-Sep24'!AR1118</f>
        <v>0</v>
      </c>
      <c r="P1116" s="89" t="str">
        <f t="shared" si="174"/>
        <v/>
      </c>
      <c r="Q1116" s="89" t="e">
        <f t="shared" si="175"/>
        <v>#VALUE!</v>
      </c>
      <c r="R1116" s="89" t="e">
        <f t="shared" si="176"/>
        <v>#VALUE!</v>
      </c>
      <c r="S1116" s="173">
        <f>'HP-Api, V2-Sep24'!AS1118</f>
        <v>0</v>
      </c>
      <c r="T1116" s="89">
        <f t="shared" si="177"/>
        <v>1</v>
      </c>
      <c r="U1116" s="90" t="e">
        <f t="shared" si="178"/>
        <v>#DIV/0!</v>
      </c>
      <c r="V1116" s="91" t="e">
        <f t="shared" si="179"/>
        <v>#DIV/0!</v>
      </c>
    </row>
    <row r="1117" spans="1:22" x14ac:dyDescent="0.3">
      <c r="A1117" s="88" t="str">
        <f>'HP-Api, V2-Sep24'!D1119</f>
        <v>Guatemala</v>
      </c>
      <c r="B1117" s="88" cm="1">
        <f t="array" ref="B1117">IF(OR(A1117=DATA!$H$2:$H$13),3,IF(OR(A1117=DATA!$H$14:$H$119),2,1))</f>
        <v>1</v>
      </c>
      <c r="C1117" s="88">
        <f>'HP-Api, V2-Sep24'!G1119</f>
        <v>0</v>
      </c>
      <c r="D1117" s="89" t="str">
        <f>IF(AND(C1117&gt;='Risk(dist, colmena)'!$C$9, C1117&lt;='Risk(dist, colmena)'!$E$9), 1, IF(AND(C1117&gt;'Risk(dist, colmena)'!$C$10, C1117&lt;='Risk(dist, colmena)'!$E$10), 2, IF(C1117&gt;='Risk(dist, colmena)'!$C$11, 3, "")))</f>
        <v/>
      </c>
      <c r="E1117" s="173">
        <f>'HP-Api, V2-Sep24'!L1119</f>
        <v>0</v>
      </c>
      <c r="F1117" s="173" t="str">
        <f>IF(AND(E1117&gt;='Risk(dist, colmena)'!$H$9, E1117&lt;='Risk(dist, colmena)'!$J$9), 1, IF(AND(E1117&gt;'Risk(dist, colmena)'!$H$10, E1117&lt;='Risk(dist, colmena)'!$J$10), 2, IF(E1117&gt;='Risk(dist, colmena)'!$H$11, 3, "")))</f>
        <v/>
      </c>
      <c r="G1117" s="88">
        <f>'HP-Api, V2-Sep24'!AH1119</f>
        <v>0</v>
      </c>
      <c r="H1117" s="89" t="str">
        <f t="shared" si="171"/>
        <v/>
      </c>
      <c r="I1117" s="194" t="e">
        <f>('HP-Api, V2-Sep24'!AK1119-'HP-Api, V2-Sep24'!S1119)/'HP-Api, V2-Sep24'!S1119</f>
        <v>#DIV/0!</v>
      </c>
      <c r="J1117" s="89" t="e">
        <f t="shared" si="172"/>
        <v>#DIV/0!</v>
      </c>
      <c r="K1117" s="195">
        <f>'HP-Api, V2-Sep24'!AQ1119</f>
        <v>0</v>
      </c>
      <c r="L1117" s="89">
        <f t="shared" si="173"/>
        <v>1</v>
      </c>
      <c r="M1117" s="88">
        <f>'HP-Api, V2-Sep24'!AM1119</f>
        <v>0</v>
      </c>
      <c r="N1117" s="89" t="str">
        <f t="shared" si="170"/>
        <v/>
      </c>
      <c r="O1117" s="88">
        <f>'HP-Api, V2-Sep24'!AR1119</f>
        <v>0</v>
      </c>
      <c r="P1117" s="89" t="str">
        <f t="shared" si="174"/>
        <v/>
      </c>
      <c r="Q1117" s="89" t="e">
        <f t="shared" si="175"/>
        <v>#VALUE!</v>
      </c>
      <c r="R1117" s="89" t="e">
        <f t="shared" si="176"/>
        <v>#VALUE!</v>
      </c>
      <c r="S1117" s="173">
        <f>'HP-Api, V2-Sep24'!AS1119</f>
        <v>0</v>
      </c>
      <c r="T1117" s="89">
        <f t="shared" si="177"/>
        <v>1</v>
      </c>
      <c r="U1117" s="90" t="e">
        <f t="shared" si="178"/>
        <v>#DIV/0!</v>
      </c>
      <c r="V1117" s="91" t="e">
        <f t="shared" si="179"/>
        <v>#DIV/0!</v>
      </c>
    </row>
    <row r="1118" spans="1:22" x14ac:dyDescent="0.3">
      <c r="A1118" s="88" t="str">
        <f>'HP-Api, V2-Sep24'!D1120</f>
        <v>Guatemala</v>
      </c>
      <c r="B1118" s="88" cm="1">
        <f t="array" ref="B1118">IF(OR(A1118=DATA!$H$2:$H$13),3,IF(OR(A1118=DATA!$H$14:$H$119),2,1))</f>
        <v>1</v>
      </c>
      <c r="C1118" s="88">
        <f>'HP-Api, V2-Sep24'!G1120</f>
        <v>0</v>
      </c>
      <c r="D1118" s="89" t="str">
        <f>IF(AND(C1118&gt;='Risk(dist, colmena)'!$C$9, C1118&lt;='Risk(dist, colmena)'!$E$9), 1, IF(AND(C1118&gt;'Risk(dist, colmena)'!$C$10, C1118&lt;='Risk(dist, colmena)'!$E$10), 2, IF(C1118&gt;='Risk(dist, colmena)'!$C$11, 3, "")))</f>
        <v/>
      </c>
      <c r="E1118" s="173">
        <f>'HP-Api, V2-Sep24'!L1120</f>
        <v>0</v>
      </c>
      <c r="F1118" s="173" t="str">
        <f>IF(AND(E1118&gt;='Risk(dist, colmena)'!$H$9, E1118&lt;='Risk(dist, colmena)'!$J$9), 1, IF(AND(E1118&gt;'Risk(dist, colmena)'!$H$10, E1118&lt;='Risk(dist, colmena)'!$J$10), 2, IF(E1118&gt;='Risk(dist, colmena)'!$H$11, 3, "")))</f>
        <v/>
      </c>
      <c r="G1118" s="88">
        <f>'HP-Api, V2-Sep24'!AH1120</f>
        <v>0</v>
      </c>
      <c r="H1118" s="89" t="str">
        <f t="shared" si="171"/>
        <v/>
      </c>
      <c r="I1118" s="194" t="e">
        <f>('HP-Api, V2-Sep24'!AK1120-'HP-Api, V2-Sep24'!S1120)/'HP-Api, V2-Sep24'!S1120</f>
        <v>#DIV/0!</v>
      </c>
      <c r="J1118" s="89" t="e">
        <f t="shared" si="172"/>
        <v>#DIV/0!</v>
      </c>
      <c r="K1118" s="195">
        <f>'HP-Api, V2-Sep24'!AQ1120</f>
        <v>0</v>
      </c>
      <c r="L1118" s="89">
        <f t="shared" si="173"/>
        <v>1</v>
      </c>
      <c r="M1118" s="88">
        <f>'HP-Api, V2-Sep24'!AM1120</f>
        <v>0</v>
      </c>
      <c r="N1118" s="89" t="str">
        <f t="shared" si="170"/>
        <v/>
      </c>
      <c r="O1118" s="88">
        <f>'HP-Api, V2-Sep24'!AR1120</f>
        <v>0</v>
      </c>
      <c r="P1118" s="89" t="str">
        <f t="shared" si="174"/>
        <v/>
      </c>
      <c r="Q1118" s="89" t="e">
        <f t="shared" si="175"/>
        <v>#VALUE!</v>
      </c>
      <c r="R1118" s="89" t="e">
        <f t="shared" si="176"/>
        <v>#VALUE!</v>
      </c>
      <c r="S1118" s="173">
        <f>'HP-Api, V2-Sep24'!AS1120</f>
        <v>0</v>
      </c>
      <c r="T1118" s="89">
        <f t="shared" si="177"/>
        <v>1</v>
      </c>
      <c r="U1118" s="90" t="e">
        <f t="shared" si="178"/>
        <v>#DIV/0!</v>
      </c>
      <c r="V1118" s="91" t="e">
        <f t="shared" si="179"/>
        <v>#DIV/0!</v>
      </c>
    </row>
    <row r="1119" spans="1:22" x14ac:dyDescent="0.3">
      <c r="A1119" s="88" t="str">
        <f>'HP-Api, V2-Sep24'!D1121</f>
        <v>Guatemala</v>
      </c>
      <c r="B1119" s="88" cm="1">
        <f t="array" ref="B1119">IF(OR(A1119=DATA!$H$2:$H$13),3,IF(OR(A1119=DATA!$H$14:$H$119),2,1))</f>
        <v>1</v>
      </c>
      <c r="C1119" s="88">
        <f>'HP-Api, V2-Sep24'!G1121</f>
        <v>0</v>
      </c>
      <c r="D1119" s="89" t="str">
        <f>IF(AND(C1119&gt;='Risk(dist, colmena)'!$C$9, C1119&lt;='Risk(dist, colmena)'!$E$9), 1, IF(AND(C1119&gt;'Risk(dist, colmena)'!$C$10, C1119&lt;='Risk(dist, colmena)'!$E$10), 2, IF(C1119&gt;='Risk(dist, colmena)'!$C$11, 3, "")))</f>
        <v/>
      </c>
      <c r="E1119" s="173">
        <f>'HP-Api, V2-Sep24'!L1121</f>
        <v>0</v>
      </c>
      <c r="F1119" s="173" t="str">
        <f>IF(AND(E1119&gt;='Risk(dist, colmena)'!$H$9, E1119&lt;='Risk(dist, colmena)'!$J$9), 1, IF(AND(E1119&gt;'Risk(dist, colmena)'!$H$10, E1119&lt;='Risk(dist, colmena)'!$J$10), 2, IF(E1119&gt;='Risk(dist, colmena)'!$H$11, 3, "")))</f>
        <v/>
      </c>
      <c r="G1119" s="88">
        <f>'HP-Api, V2-Sep24'!AH1121</f>
        <v>0</v>
      </c>
      <c r="H1119" s="89" t="str">
        <f t="shared" si="171"/>
        <v/>
      </c>
      <c r="I1119" s="194" t="e">
        <f>('HP-Api, V2-Sep24'!AK1121-'HP-Api, V2-Sep24'!S1121)/'HP-Api, V2-Sep24'!S1121</f>
        <v>#DIV/0!</v>
      </c>
      <c r="J1119" s="89" t="e">
        <f t="shared" si="172"/>
        <v>#DIV/0!</v>
      </c>
      <c r="K1119" s="195">
        <f>'HP-Api, V2-Sep24'!AQ1121</f>
        <v>0</v>
      </c>
      <c r="L1119" s="89">
        <f t="shared" si="173"/>
        <v>1</v>
      </c>
      <c r="M1119" s="88">
        <f>'HP-Api, V2-Sep24'!AM1121</f>
        <v>0</v>
      </c>
      <c r="N1119" s="89" t="str">
        <f t="shared" si="170"/>
        <v/>
      </c>
      <c r="O1119" s="88">
        <f>'HP-Api, V2-Sep24'!AR1121</f>
        <v>0</v>
      </c>
      <c r="P1119" s="89" t="str">
        <f t="shared" si="174"/>
        <v/>
      </c>
      <c r="Q1119" s="89" t="e">
        <f t="shared" si="175"/>
        <v>#VALUE!</v>
      </c>
      <c r="R1119" s="89" t="e">
        <f t="shared" si="176"/>
        <v>#VALUE!</v>
      </c>
      <c r="S1119" s="173">
        <f>'HP-Api, V2-Sep24'!AS1121</f>
        <v>0</v>
      </c>
      <c r="T1119" s="89">
        <f t="shared" si="177"/>
        <v>1</v>
      </c>
      <c r="U1119" s="90" t="e">
        <f t="shared" si="178"/>
        <v>#DIV/0!</v>
      </c>
      <c r="V1119" s="91" t="e">
        <f t="shared" si="179"/>
        <v>#DIV/0!</v>
      </c>
    </row>
    <row r="1120" spans="1:22" x14ac:dyDescent="0.3">
      <c r="A1120" s="88" t="str">
        <f>'HP-Api, V2-Sep24'!D1122</f>
        <v>Guatemala</v>
      </c>
      <c r="B1120" s="88" cm="1">
        <f t="array" ref="B1120">IF(OR(A1120=DATA!$H$2:$H$13),3,IF(OR(A1120=DATA!$H$14:$H$119),2,1))</f>
        <v>1</v>
      </c>
      <c r="C1120" s="88">
        <f>'HP-Api, V2-Sep24'!G1122</f>
        <v>0</v>
      </c>
      <c r="D1120" s="89" t="str">
        <f>IF(AND(C1120&gt;='Risk(dist, colmena)'!$C$9, C1120&lt;='Risk(dist, colmena)'!$E$9), 1, IF(AND(C1120&gt;'Risk(dist, colmena)'!$C$10, C1120&lt;='Risk(dist, colmena)'!$E$10), 2, IF(C1120&gt;='Risk(dist, colmena)'!$C$11, 3, "")))</f>
        <v/>
      </c>
      <c r="E1120" s="173">
        <f>'HP-Api, V2-Sep24'!L1122</f>
        <v>0</v>
      </c>
      <c r="F1120" s="173" t="str">
        <f>IF(AND(E1120&gt;='Risk(dist, colmena)'!$H$9, E1120&lt;='Risk(dist, colmena)'!$J$9), 1, IF(AND(E1120&gt;'Risk(dist, colmena)'!$H$10, E1120&lt;='Risk(dist, colmena)'!$J$10), 2, IF(E1120&gt;='Risk(dist, colmena)'!$H$11, 3, "")))</f>
        <v/>
      </c>
      <c r="G1120" s="88">
        <f>'HP-Api, V2-Sep24'!AH1122</f>
        <v>0</v>
      </c>
      <c r="H1120" s="89" t="str">
        <f t="shared" si="171"/>
        <v/>
      </c>
      <c r="I1120" s="194" t="e">
        <f>('HP-Api, V2-Sep24'!AK1122-'HP-Api, V2-Sep24'!S1122)/'HP-Api, V2-Sep24'!S1122</f>
        <v>#DIV/0!</v>
      </c>
      <c r="J1120" s="89" t="e">
        <f t="shared" si="172"/>
        <v>#DIV/0!</v>
      </c>
      <c r="K1120" s="195">
        <f>'HP-Api, V2-Sep24'!AQ1122</f>
        <v>0</v>
      </c>
      <c r="L1120" s="89">
        <f t="shared" si="173"/>
        <v>1</v>
      </c>
      <c r="M1120" s="88">
        <f>'HP-Api, V2-Sep24'!AM1122</f>
        <v>0</v>
      </c>
      <c r="N1120" s="89" t="str">
        <f t="shared" si="170"/>
        <v/>
      </c>
      <c r="O1120" s="88">
        <f>'HP-Api, V2-Sep24'!AR1122</f>
        <v>0</v>
      </c>
      <c r="P1120" s="89" t="str">
        <f t="shared" si="174"/>
        <v/>
      </c>
      <c r="Q1120" s="89" t="e">
        <f t="shared" si="175"/>
        <v>#VALUE!</v>
      </c>
      <c r="R1120" s="89" t="e">
        <f t="shared" si="176"/>
        <v>#VALUE!</v>
      </c>
      <c r="S1120" s="173">
        <f>'HP-Api, V2-Sep24'!AS1122</f>
        <v>0</v>
      </c>
      <c r="T1120" s="89">
        <f t="shared" si="177"/>
        <v>1</v>
      </c>
      <c r="U1120" s="90" t="e">
        <f t="shared" si="178"/>
        <v>#DIV/0!</v>
      </c>
      <c r="V1120" s="91" t="e">
        <f t="shared" si="179"/>
        <v>#DIV/0!</v>
      </c>
    </row>
    <row r="1121" spans="1:22" x14ac:dyDescent="0.3">
      <c r="A1121" s="88" t="str">
        <f>'HP-Api, V2-Sep24'!D1123</f>
        <v>Guatemala</v>
      </c>
      <c r="B1121" s="88" cm="1">
        <f t="array" ref="B1121">IF(OR(A1121=DATA!$H$2:$H$13),3,IF(OR(A1121=DATA!$H$14:$H$119),2,1))</f>
        <v>1</v>
      </c>
      <c r="C1121" s="88">
        <f>'HP-Api, V2-Sep24'!G1123</f>
        <v>0</v>
      </c>
      <c r="D1121" s="89" t="str">
        <f>IF(AND(C1121&gt;='Risk(dist, colmena)'!$C$9, C1121&lt;='Risk(dist, colmena)'!$E$9), 1, IF(AND(C1121&gt;'Risk(dist, colmena)'!$C$10, C1121&lt;='Risk(dist, colmena)'!$E$10), 2, IF(C1121&gt;='Risk(dist, colmena)'!$C$11, 3, "")))</f>
        <v/>
      </c>
      <c r="E1121" s="173">
        <f>'HP-Api, V2-Sep24'!L1123</f>
        <v>0</v>
      </c>
      <c r="F1121" s="173" t="str">
        <f>IF(AND(E1121&gt;='Risk(dist, colmena)'!$H$9, E1121&lt;='Risk(dist, colmena)'!$J$9), 1, IF(AND(E1121&gt;'Risk(dist, colmena)'!$H$10, E1121&lt;='Risk(dist, colmena)'!$J$10), 2, IF(E1121&gt;='Risk(dist, colmena)'!$H$11, 3, "")))</f>
        <v/>
      </c>
      <c r="G1121" s="88">
        <f>'HP-Api, V2-Sep24'!AH1123</f>
        <v>0</v>
      </c>
      <c r="H1121" s="89" t="str">
        <f t="shared" si="171"/>
        <v/>
      </c>
      <c r="I1121" s="194" t="e">
        <f>('HP-Api, V2-Sep24'!AK1123-'HP-Api, V2-Sep24'!S1123)/'HP-Api, V2-Sep24'!S1123</f>
        <v>#DIV/0!</v>
      </c>
      <c r="J1121" s="89" t="e">
        <f t="shared" si="172"/>
        <v>#DIV/0!</v>
      </c>
      <c r="K1121" s="195">
        <f>'HP-Api, V2-Sep24'!AQ1123</f>
        <v>0</v>
      </c>
      <c r="L1121" s="89">
        <f t="shared" si="173"/>
        <v>1</v>
      </c>
      <c r="M1121" s="88">
        <f>'HP-Api, V2-Sep24'!AM1123</f>
        <v>0</v>
      </c>
      <c r="N1121" s="89" t="str">
        <f t="shared" si="170"/>
        <v/>
      </c>
      <c r="O1121" s="88">
        <f>'HP-Api, V2-Sep24'!AR1123</f>
        <v>0</v>
      </c>
      <c r="P1121" s="89" t="str">
        <f t="shared" si="174"/>
        <v/>
      </c>
      <c r="Q1121" s="89" t="e">
        <f t="shared" si="175"/>
        <v>#VALUE!</v>
      </c>
      <c r="R1121" s="89" t="e">
        <f t="shared" si="176"/>
        <v>#VALUE!</v>
      </c>
      <c r="S1121" s="173">
        <f>'HP-Api, V2-Sep24'!AS1123</f>
        <v>0</v>
      </c>
      <c r="T1121" s="89">
        <f t="shared" si="177"/>
        <v>1</v>
      </c>
      <c r="U1121" s="90" t="e">
        <f t="shared" si="178"/>
        <v>#DIV/0!</v>
      </c>
      <c r="V1121" s="91" t="e">
        <f t="shared" si="179"/>
        <v>#DIV/0!</v>
      </c>
    </row>
    <row r="1122" spans="1:22" x14ac:dyDescent="0.3">
      <c r="A1122" s="88" t="str">
        <f>'HP-Api, V2-Sep24'!D1124</f>
        <v>Guatemala</v>
      </c>
      <c r="B1122" s="88" cm="1">
        <f t="array" ref="B1122">IF(OR(A1122=DATA!$H$2:$H$13),3,IF(OR(A1122=DATA!$H$14:$H$119),2,1))</f>
        <v>1</v>
      </c>
      <c r="C1122" s="88">
        <f>'HP-Api, V2-Sep24'!G1124</f>
        <v>0</v>
      </c>
      <c r="D1122" s="89" t="str">
        <f>IF(AND(C1122&gt;='Risk(dist, colmena)'!$C$9, C1122&lt;='Risk(dist, colmena)'!$E$9), 1, IF(AND(C1122&gt;'Risk(dist, colmena)'!$C$10, C1122&lt;='Risk(dist, colmena)'!$E$10), 2, IF(C1122&gt;='Risk(dist, colmena)'!$C$11, 3, "")))</f>
        <v/>
      </c>
      <c r="E1122" s="173">
        <f>'HP-Api, V2-Sep24'!L1124</f>
        <v>0</v>
      </c>
      <c r="F1122" s="173" t="str">
        <f>IF(AND(E1122&gt;='Risk(dist, colmena)'!$H$9, E1122&lt;='Risk(dist, colmena)'!$J$9), 1, IF(AND(E1122&gt;'Risk(dist, colmena)'!$H$10, E1122&lt;='Risk(dist, colmena)'!$J$10), 2, IF(E1122&gt;='Risk(dist, colmena)'!$H$11, 3, "")))</f>
        <v/>
      </c>
      <c r="G1122" s="88">
        <f>'HP-Api, V2-Sep24'!AH1124</f>
        <v>0</v>
      </c>
      <c r="H1122" s="89" t="str">
        <f t="shared" si="171"/>
        <v/>
      </c>
      <c r="I1122" s="194" t="e">
        <f>('HP-Api, V2-Sep24'!AK1124-'HP-Api, V2-Sep24'!S1124)/'HP-Api, V2-Sep24'!S1124</f>
        <v>#DIV/0!</v>
      </c>
      <c r="J1122" s="89" t="e">
        <f t="shared" si="172"/>
        <v>#DIV/0!</v>
      </c>
      <c r="K1122" s="195">
        <f>'HP-Api, V2-Sep24'!AQ1124</f>
        <v>0</v>
      </c>
      <c r="L1122" s="89">
        <f t="shared" si="173"/>
        <v>1</v>
      </c>
      <c r="M1122" s="88">
        <f>'HP-Api, V2-Sep24'!AM1124</f>
        <v>0</v>
      </c>
      <c r="N1122" s="89" t="str">
        <f t="shared" si="170"/>
        <v/>
      </c>
      <c r="O1122" s="88">
        <f>'HP-Api, V2-Sep24'!AR1124</f>
        <v>0</v>
      </c>
      <c r="P1122" s="89" t="str">
        <f t="shared" si="174"/>
        <v/>
      </c>
      <c r="Q1122" s="89" t="e">
        <f t="shared" si="175"/>
        <v>#VALUE!</v>
      </c>
      <c r="R1122" s="89" t="e">
        <f t="shared" si="176"/>
        <v>#VALUE!</v>
      </c>
      <c r="S1122" s="173">
        <f>'HP-Api, V2-Sep24'!AS1124</f>
        <v>0</v>
      </c>
      <c r="T1122" s="89">
        <f t="shared" si="177"/>
        <v>1</v>
      </c>
      <c r="U1122" s="90" t="e">
        <f t="shared" si="178"/>
        <v>#DIV/0!</v>
      </c>
      <c r="V1122" s="91" t="e">
        <f t="shared" si="179"/>
        <v>#DIV/0!</v>
      </c>
    </row>
    <row r="1123" spans="1:22" x14ac:dyDescent="0.3">
      <c r="A1123" s="88" t="str">
        <f>'HP-Api, V2-Sep24'!D1125</f>
        <v>Guatemala</v>
      </c>
      <c r="B1123" s="88" cm="1">
        <f t="array" ref="B1123">IF(OR(A1123=DATA!$H$2:$H$13),3,IF(OR(A1123=DATA!$H$14:$H$119),2,1))</f>
        <v>1</v>
      </c>
      <c r="C1123" s="88">
        <f>'HP-Api, V2-Sep24'!G1125</f>
        <v>0</v>
      </c>
      <c r="D1123" s="89" t="str">
        <f>IF(AND(C1123&gt;='Risk(dist, colmena)'!$C$9, C1123&lt;='Risk(dist, colmena)'!$E$9), 1, IF(AND(C1123&gt;'Risk(dist, colmena)'!$C$10, C1123&lt;='Risk(dist, colmena)'!$E$10), 2, IF(C1123&gt;='Risk(dist, colmena)'!$C$11, 3, "")))</f>
        <v/>
      </c>
      <c r="E1123" s="173">
        <f>'HP-Api, V2-Sep24'!L1125</f>
        <v>0</v>
      </c>
      <c r="F1123" s="173" t="str">
        <f>IF(AND(E1123&gt;='Risk(dist, colmena)'!$H$9, E1123&lt;='Risk(dist, colmena)'!$J$9), 1, IF(AND(E1123&gt;'Risk(dist, colmena)'!$H$10, E1123&lt;='Risk(dist, colmena)'!$J$10), 2, IF(E1123&gt;='Risk(dist, colmena)'!$H$11, 3, "")))</f>
        <v/>
      </c>
      <c r="G1123" s="88">
        <f>'HP-Api, V2-Sep24'!AH1125</f>
        <v>0</v>
      </c>
      <c r="H1123" s="89" t="str">
        <f t="shared" si="171"/>
        <v/>
      </c>
      <c r="I1123" s="194" t="e">
        <f>('HP-Api, V2-Sep24'!AK1125-'HP-Api, V2-Sep24'!S1125)/'HP-Api, V2-Sep24'!S1125</f>
        <v>#DIV/0!</v>
      </c>
      <c r="J1123" s="89" t="e">
        <f t="shared" si="172"/>
        <v>#DIV/0!</v>
      </c>
      <c r="K1123" s="195">
        <f>'HP-Api, V2-Sep24'!AQ1125</f>
        <v>0</v>
      </c>
      <c r="L1123" s="89">
        <f t="shared" si="173"/>
        <v>1</v>
      </c>
      <c r="M1123" s="88">
        <f>'HP-Api, V2-Sep24'!AM1125</f>
        <v>0</v>
      </c>
      <c r="N1123" s="89" t="str">
        <f t="shared" si="170"/>
        <v/>
      </c>
      <c r="O1123" s="88">
        <f>'HP-Api, V2-Sep24'!AR1125</f>
        <v>0</v>
      </c>
      <c r="P1123" s="89" t="str">
        <f t="shared" si="174"/>
        <v/>
      </c>
      <c r="Q1123" s="89" t="e">
        <f t="shared" si="175"/>
        <v>#VALUE!</v>
      </c>
      <c r="R1123" s="89" t="e">
        <f t="shared" si="176"/>
        <v>#VALUE!</v>
      </c>
      <c r="S1123" s="173">
        <f>'HP-Api, V2-Sep24'!AS1125</f>
        <v>0</v>
      </c>
      <c r="T1123" s="89">
        <f t="shared" si="177"/>
        <v>1</v>
      </c>
      <c r="U1123" s="90" t="e">
        <f t="shared" si="178"/>
        <v>#DIV/0!</v>
      </c>
      <c r="V1123" s="91" t="e">
        <f t="shared" si="179"/>
        <v>#DIV/0!</v>
      </c>
    </row>
    <row r="1124" spans="1:22" x14ac:dyDescent="0.3">
      <c r="A1124" s="88" t="str">
        <f>'HP-Api, V2-Sep24'!D1126</f>
        <v>Guatemala</v>
      </c>
      <c r="B1124" s="88" cm="1">
        <f t="array" ref="B1124">IF(OR(A1124=DATA!$H$2:$H$13),3,IF(OR(A1124=DATA!$H$14:$H$119),2,1))</f>
        <v>1</v>
      </c>
      <c r="C1124" s="88">
        <f>'HP-Api, V2-Sep24'!G1126</f>
        <v>0</v>
      </c>
      <c r="D1124" s="89" t="str">
        <f>IF(AND(C1124&gt;='Risk(dist, colmena)'!$C$9, C1124&lt;='Risk(dist, colmena)'!$E$9), 1, IF(AND(C1124&gt;'Risk(dist, colmena)'!$C$10, C1124&lt;='Risk(dist, colmena)'!$E$10), 2, IF(C1124&gt;='Risk(dist, colmena)'!$C$11, 3, "")))</f>
        <v/>
      </c>
      <c r="E1124" s="173">
        <f>'HP-Api, V2-Sep24'!L1126</f>
        <v>0</v>
      </c>
      <c r="F1124" s="173" t="str">
        <f>IF(AND(E1124&gt;='Risk(dist, colmena)'!$H$9, E1124&lt;='Risk(dist, colmena)'!$J$9), 1, IF(AND(E1124&gt;'Risk(dist, colmena)'!$H$10, E1124&lt;='Risk(dist, colmena)'!$J$10), 2, IF(E1124&gt;='Risk(dist, colmena)'!$H$11, 3, "")))</f>
        <v/>
      </c>
      <c r="G1124" s="88">
        <f>'HP-Api, V2-Sep24'!AH1126</f>
        <v>0</v>
      </c>
      <c r="H1124" s="89" t="str">
        <f t="shared" si="171"/>
        <v/>
      </c>
      <c r="I1124" s="194" t="e">
        <f>('HP-Api, V2-Sep24'!AK1126-'HP-Api, V2-Sep24'!S1126)/'HP-Api, V2-Sep24'!S1126</f>
        <v>#DIV/0!</v>
      </c>
      <c r="J1124" s="89" t="e">
        <f t="shared" si="172"/>
        <v>#DIV/0!</v>
      </c>
      <c r="K1124" s="195">
        <f>'HP-Api, V2-Sep24'!AQ1126</f>
        <v>0</v>
      </c>
      <c r="L1124" s="89">
        <f t="shared" si="173"/>
        <v>1</v>
      </c>
      <c r="M1124" s="88">
        <f>'HP-Api, V2-Sep24'!AM1126</f>
        <v>0</v>
      </c>
      <c r="N1124" s="89" t="str">
        <f t="shared" si="170"/>
        <v/>
      </c>
      <c r="O1124" s="88">
        <f>'HP-Api, V2-Sep24'!AR1126</f>
        <v>0</v>
      </c>
      <c r="P1124" s="89" t="str">
        <f t="shared" si="174"/>
        <v/>
      </c>
      <c r="Q1124" s="89" t="e">
        <f t="shared" si="175"/>
        <v>#VALUE!</v>
      </c>
      <c r="R1124" s="89" t="e">
        <f t="shared" si="176"/>
        <v>#VALUE!</v>
      </c>
      <c r="S1124" s="173">
        <f>'HP-Api, V2-Sep24'!AS1126</f>
        <v>0</v>
      </c>
      <c r="T1124" s="89">
        <f t="shared" si="177"/>
        <v>1</v>
      </c>
      <c r="U1124" s="90" t="e">
        <f t="shared" si="178"/>
        <v>#DIV/0!</v>
      </c>
      <c r="V1124" s="91" t="e">
        <f t="shared" si="179"/>
        <v>#DIV/0!</v>
      </c>
    </row>
    <row r="1125" spans="1:22" x14ac:dyDescent="0.3">
      <c r="A1125" s="88" t="str">
        <f>'HP-Api, V2-Sep24'!D1127</f>
        <v>Guatemala</v>
      </c>
      <c r="B1125" s="88" cm="1">
        <f t="array" ref="B1125">IF(OR(A1125=DATA!$H$2:$H$13),3,IF(OR(A1125=DATA!$H$14:$H$119),2,1))</f>
        <v>1</v>
      </c>
      <c r="C1125" s="88">
        <f>'HP-Api, V2-Sep24'!G1127</f>
        <v>0</v>
      </c>
      <c r="D1125" s="89" t="str">
        <f>IF(AND(C1125&gt;='Risk(dist, colmena)'!$C$9, C1125&lt;='Risk(dist, colmena)'!$E$9), 1, IF(AND(C1125&gt;'Risk(dist, colmena)'!$C$10, C1125&lt;='Risk(dist, colmena)'!$E$10), 2, IF(C1125&gt;='Risk(dist, colmena)'!$C$11, 3, "")))</f>
        <v/>
      </c>
      <c r="E1125" s="173">
        <f>'HP-Api, V2-Sep24'!L1127</f>
        <v>0</v>
      </c>
      <c r="F1125" s="173" t="str">
        <f>IF(AND(E1125&gt;='Risk(dist, colmena)'!$H$9, E1125&lt;='Risk(dist, colmena)'!$J$9), 1, IF(AND(E1125&gt;'Risk(dist, colmena)'!$H$10, E1125&lt;='Risk(dist, colmena)'!$J$10), 2, IF(E1125&gt;='Risk(dist, colmena)'!$H$11, 3, "")))</f>
        <v/>
      </c>
      <c r="G1125" s="88">
        <f>'HP-Api, V2-Sep24'!AH1127</f>
        <v>0</v>
      </c>
      <c r="H1125" s="89" t="str">
        <f t="shared" si="171"/>
        <v/>
      </c>
      <c r="I1125" s="194" t="e">
        <f>('HP-Api, V2-Sep24'!AK1127-'HP-Api, V2-Sep24'!S1127)/'HP-Api, V2-Sep24'!S1127</f>
        <v>#DIV/0!</v>
      </c>
      <c r="J1125" s="89" t="e">
        <f t="shared" si="172"/>
        <v>#DIV/0!</v>
      </c>
      <c r="K1125" s="195">
        <f>'HP-Api, V2-Sep24'!AQ1127</f>
        <v>0</v>
      </c>
      <c r="L1125" s="89">
        <f t="shared" si="173"/>
        <v>1</v>
      </c>
      <c r="M1125" s="88">
        <f>'HP-Api, V2-Sep24'!AM1127</f>
        <v>0</v>
      </c>
      <c r="N1125" s="89" t="str">
        <f t="shared" si="170"/>
        <v/>
      </c>
      <c r="O1125" s="88">
        <f>'HP-Api, V2-Sep24'!AR1127</f>
        <v>0</v>
      </c>
      <c r="P1125" s="89" t="str">
        <f t="shared" si="174"/>
        <v/>
      </c>
      <c r="Q1125" s="89" t="e">
        <f t="shared" si="175"/>
        <v>#VALUE!</v>
      </c>
      <c r="R1125" s="89" t="e">
        <f t="shared" si="176"/>
        <v>#VALUE!</v>
      </c>
      <c r="S1125" s="173">
        <f>'HP-Api, V2-Sep24'!AS1127</f>
        <v>0</v>
      </c>
      <c r="T1125" s="89">
        <f t="shared" si="177"/>
        <v>1</v>
      </c>
      <c r="U1125" s="90" t="e">
        <f t="shared" si="178"/>
        <v>#DIV/0!</v>
      </c>
      <c r="V1125" s="91" t="e">
        <f t="shared" si="179"/>
        <v>#DIV/0!</v>
      </c>
    </row>
    <row r="1126" spans="1:22" x14ac:dyDescent="0.3">
      <c r="A1126" s="88" t="str">
        <f>'HP-Api, V2-Sep24'!D1128</f>
        <v>Guatemala</v>
      </c>
      <c r="B1126" s="88" cm="1">
        <f t="array" ref="B1126">IF(OR(A1126=DATA!$H$2:$H$13),3,IF(OR(A1126=DATA!$H$14:$H$119),2,1))</f>
        <v>1</v>
      </c>
      <c r="C1126" s="88">
        <f>'HP-Api, V2-Sep24'!G1128</f>
        <v>0</v>
      </c>
      <c r="D1126" s="89" t="str">
        <f>IF(AND(C1126&gt;='Risk(dist, colmena)'!$C$9, C1126&lt;='Risk(dist, colmena)'!$E$9), 1, IF(AND(C1126&gt;'Risk(dist, colmena)'!$C$10, C1126&lt;='Risk(dist, colmena)'!$E$10), 2, IF(C1126&gt;='Risk(dist, colmena)'!$C$11, 3, "")))</f>
        <v/>
      </c>
      <c r="E1126" s="173">
        <f>'HP-Api, V2-Sep24'!L1128</f>
        <v>0</v>
      </c>
      <c r="F1126" s="173" t="str">
        <f>IF(AND(E1126&gt;='Risk(dist, colmena)'!$H$9, E1126&lt;='Risk(dist, colmena)'!$J$9), 1, IF(AND(E1126&gt;'Risk(dist, colmena)'!$H$10, E1126&lt;='Risk(dist, colmena)'!$J$10), 2, IF(E1126&gt;='Risk(dist, colmena)'!$H$11, 3, "")))</f>
        <v/>
      </c>
      <c r="G1126" s="88">
        <f>'HP-Api, V2-Sep24'!AH1128</f>
        <v>0</v>
      </c>
      <c r="H1126" s="89" t="str">
        <f t="shared" si="171"/>
        <v/>
      </c>
      <c r="I1126" s="194" t="e">
        <f>('HP-Api, V2-Sep24'!AK1128-'HP-Api, V2-Sep24'!S1128)/'HP-Api, V2-Sep24'!S1128</f>
        <v>#DIV/0!</v>
      </c>
      <c r="J1126" s="89" t="e">
        <f t="shared" si="172"/>
        <v>#DIV/0!</v>
      </c>
      <c r="K1126" s="195">
        <f>'HP-Api, V2-Sep24'!AQ1128</f>
        <v>0</v>
      </c>
      <c r="L1126" s="89">
        <f t="shared" si="173"/>
        <v>1</v>
      </c>
      <c r="M1126" s="88">
        <f>'HP-Api, V2-Sep24'!AM1128</f>
        <v>0</v>
      </c>
      <c r="N1126" s="89" t="str">
        <f t="shared" si="170"/>
        <v/>
      </c>
      <c r="O1126" s="88">
        <f>'HP-Api, V2-Sep24'!AR1128</f>
        <v>0</v>
      </c>
      <c r="P1126" s="89" t="str">
        <f t="shared" si="174"/>
        <v/>
      </c>
      <c r="Q1126" s="89" t="e">
        <f t="shared" si="175"/>
        <v>#VALUE!</v>
      </c>
      <c r="R1126" s="89" t="e">
        <f t="shared" si="176"/>
        <v>#VALUE!</v>
      </c>
      <c r="S1126" s="173">
        <f>'HP-Api, V2-Sep24'!AS1128</f>
        <v>0</v>
      </c>
      <c r="T1126" s="89">
        <f t="shared" si="177"/>
        <v>1</v>
      </c>
      <c r="U1126" s="90" t="e">
        <f t="shared" si="178"/>
        <v>#DIV/0!</v>
      </c>
      <c r="V1126" s="91" t="e">
        <f t="shared" si="179"/>
        <v>#DIV/0!</v>
      </c>
    </row>
    <row r="1127" spans="1:22" x14ac:dyDescent="0.3">
      <c r="A1127" s="88" t="str">
        <f>'HP-Api, V2-Sep24'!D1129</f>
        <v>Guatemala</v>
      </c>
      <c r="B1127" s="88" cm="1">
        <f t="array" ref="B1127">IF(OR(A1127=DATA!$H$2:$H$13),3,IF(OR(A1127=DATA!$H$14:$H$119),2,1))</f>
        <v>1</v>
      </c>
      <c r="C1127" s="88">
        <f>'HP-Api, V2-Sep24'!G1129</f>
        <v>0</v>
      </c>
      <c r="D1127" s="89" t="str">
        <f>IF(AND(C1127&gt;='Risk(dist, colmena)'!$C$9, C1127&lt;='Risk(dist, colmena)'!$E$9), 1, IF(AND(C1127&gt;'Risk(dist, colmena)'!$C$10, C1127&lt;='Risk(dist, colmena)'!$E$10), 2, IF(C1127&gt;='Risk(dist, colmena)'!$C$11, 3, "")))</f>
        <v/>
      </c>
      <c r="E1127" s="173">
        <f>'HP-Api, V2-Sep24'!L1129</f>
        <v>0</v>
      </c>
      <c r="F1127" s="173" t="str">
        <f>IF(AND(E1127&gt;='Risk(dist, colmena)'!$H$9, E1127&lt;='Risk(dist, colmena)'!$J$9), 1, IF(AND(E1127&gt;'Risk(dist, colmena)'!$H$10, E1127&lt;='Risk(dist, colmena)'!$J$10), 2, IF(E1127&gt;='Risk(dist, colmena)'!$H$11, 3, "")))</f>
        <v/>
      </c>
      <c r="G1127" s="88">
        <f>'HP-Api, V2-Sep24'!AH1129</f>
        <v>0</v>
      </c>
      <c r="H1127" s="89" t="str">
        <f t="shared" si="171"/>
        <v/>
      </c>
      <c r="I1127" s="194" t="e">
        <f>('HP-Api, V2-Sep24'!AK1129-'HP-Api, V2-Sep24'!S1129)/'HP-Api, V2-Sep24'!S1129</f>
        <v>#DIV/0!</v>
      </c>
      <c r="J1127" s="89" t="e">
        <f t="shared" si="172"/>
        <v>#DIV/0!</v>
      </c>
      <c r="K1127" s="195">
        <f>'HP-Api, V2-Sep24'!AQ1129</f>
        <v>0</v>
      </c>
      <c r="L1127" s="89">
        <f t="shared" si="173"/>
        <v>1</v>
      </c>
      <c r="M1127" s="88">
        <f>'HP-Api, V2-Sep24'!AM1129</f>
        <v>0</v>
      </c>
      <c r="N1127" s="89" t="str">
        <f t="shared" si="170"/>
        <v/>
      </c>
      <c r="O1127" s="88">
        <f>'HP-Api, V2-Sep24'!AR1129</f>
        <v>0</v>
      </c>
      <c r="P1127" s="89" t="str">
        <f t="shared" si="174"/>
        <v/>
      </c>
      <c r="Q1127" s="89" t="e">
        <f t="shared" si="175"/>
        <v>#VALUE!</v>
      </c>
      <c r="R1127" s="89" t="e">
        <f t="shared" si="176"/>
        <v>#VALUE!</v>
      </c>
      <c r="S1127" s="173">
        <f>'HP-Api, V2-Sep24'!AS1129</f>
        <v>0</v>
      </c>
      <c r="T1127" s="89">
        <f t="shared" si="177"/>
        <v>1</v>
      </c>
      <c r="U1127" s="90" t="e">
        <f t="shared" si="178"/>
        <v>#DIV/0!</v>
      </c>
      <c r="V1127" s="91" t="e">
        <f t="shared" si="179"/>
        <v>#DIV/0!</v>
      </c>
    </row>
    <row r="1128" spans="1:22" x14ac:dyDescent="0.3">
      <c r="A1128" s="88" t="str">
        <f>'HP-Api, V2-Sep24'!D1130</f>
        <v>Guatemala</v>
      </c>
      <c r="B1128" s="88" cm="1">
        <f t="array" ref="B1128">IF(OR(A1128=DATA!$H$2:$H$13),3,IF(OR(A1128=DATA!$H$14:$H$119),2,1))</f>
        <v>1</v>
      </c>
      <c r="C1128" s="88">
        <f>'HP-Api, V2-Sep24'!G1130</f>
        <v>0</v>
      </c>
      <c r="D1128" s="89" t="str">
        <f>IF(AND(C1128&gt;='Risk(dist, colmena)'!$C$9, C1128&lt;='Risk(dist, colmena)'!$E$9), 1, IF(AND(C1128&gt;'Risk(dist, colmena)'!$C$10, C1128&lt;='Risk(dist, colmena)'!$E$10), 2, IF(C1128&gt;='Risk(dist, colmena)'!$C$11, 3, "")))</f>
        <v/>
      </c>
      <c r="E1128" s="173">
        <f>'HP-Api, V2-Sep24'!L1130</f>
        <v>0</v>
      </c>
      <c r="F1128" s="173" t="str">
        <f>IF(AND(E1128&gt;='Risk(dist, colmena)'!$H$9, E1128&lt;='Risk(dist, colmena)'!$J$9), 1, IF(AND(E1128&gt;'Risk(dist, colmena)'!$H$10, E1128&lt;='Risk(dist, colmena)'!$J$10), 2, IF(E1128&gt;='Risk(dist, colmena)'!$H$11, 3, "")))</f>
        <v/>
      </c>
      <c r="G1128" s="88">
        <f>'HP-Api, V2-Sep24'!AH1130</f>
        <v>0</v>
      </c>
      <c r="H1128" s="89" t="str">
        <f t="shared" si="171"/>
        <v/>
      </c>
      <c r="I1128" s="194" t="e">
        <f>('HP-Api, V2-Sep24'!AK1130-'HP-Api, V2-Sep24'!S1130)/'HP-Api, V2-Sep24'!S1130</f>
        <v>#DIV/0!</v>
      </c>
      <c r="J1128" s="89" t="e">
        <f t="shared" si="172"/>
        <v>#DIV/0!</v>
      </c>
      <c r="K1128" s="195">
        <f>'HP-Api, V2-Sep24'!AQ1130</f>
        <v>0</v>
      </c>
      <c r="L1128" s="89">
        <f t="shared" si="173"/>
        <v>1</v>
      </c>
      <c r="M1128" s="88">
        <f>'HP-Api, V2-Sep24'!AM1130</f>
        <v>0</v>
      </c>
      <c r="N1128" s="89" t="str">
        <f t="shared" si="170"/>
        <v/>
      </c>
      <c r="O1128" s="88">
        <f>'HP-Api, V2-Sep24'!AR1130</f>
        <v>0</v>
      </c>
      <c r="P1128" s="89" t="str">
        <f t="shared" si="174"/>
        <v/>
      </c>
      <c r="Q1128" s="89" t="e">
        <f t="shared" si="175"/>
        <v>#VALUE!</v>
      </c>
      <c r="R1128" s="89" t="e">
        <f t="shared" si="176"/>
        <v>#VALUE!</v>
      </c>
      <c r="S1128" s="173">
        <f>'HP-Api, V2-Sep24'!AS1130</f>
        <v>0</v>
      </c>
      <c r="T1128" s="89">
        <f t="shared" si="177"/>
        <v>1</v>
      </c>
      <c r="U1128" s="90" t="e">
        <f t="shared" si="178"/>
        <v>#DIV/0!</v>
      </c>
      <c r="V1128" s="91" t="e">
        <f t="shared" si="179"/>
        <v>#DIV/0!</v>
      </c>
    </row>
    <row r="1129" spans="1:22" x14ac:dyDescent="0.3">
      <c r="A1129" s="88" t="str">
        <f>'HP-Api, V2-Sep24'!D1131</f>
        <v>Guatemala</v>
      </c>
      <c r="B1129" s="88" cm="1">
        <f t="array" ref="B1129">IF(OR(A1129=DATA!$H$2:$H$13),3,IF(OR(A1129=DATA!$H$14:$H$119),2,1))</f>
        <v>1</v>
      </c>
      <c r="C1129" s="88">
        <f>'HP-Api, V2-Sep24'!G1131</f>
        <v>0</v>
      </c>
      <c r="D1129" s="89" t="str">
        <f>IF(AND(C1129&gt;='Risk(dist, colmena)'!$C$9, C1129&lt;='Risk(dist, colmena)'!$E$9), 1, IF(AND(C1129&gt;'Risk(dist, colmena)'!$C$10, C1129&lt;='Risk(dist, colmena)'!$E$10), 2, IF(C1129&gt;='Risk(dist, colmena)'!$C$11, 3, "")))</f>
        <v/>
      </c>
      <c r="E1129" s="173">
        <f>'HP-Api, V2-Sep24'!L1131</f>
        <v>0</v>
      </c>
      <c r="F1129" s="173" t="str">
        <f>IF(AND(E1129&gt;='Risk(dist, colmena)'!$H$9, E1129&lt;='Risk(dist, colmena)'!$J$9), 1, IF(AND(E1129&gt;'Risk(dist, colmena)'!$H$10, E1129&lt;='Risk(dist, colmena)'!$J$10), 2, IF(E1129&gt;='Risk(dist, colmena)'!$H$11, 3, "")))</f>
        <v/>
      </c>
      <c r="G1129" s="88">
        <f>'HP-Api, V2-Sep24'!AH1131</f>
        <v>0</v>
      </c>
      <c r="H1129" s="89" t="str">
        <f t="shared" si="171"/>
        <v/>
      </c>
      <c r="I1129" s="194" t="e">
        <f>('HP-Api, V2-Sep24'!AK1131-'HP-Api, V2-Sep24'!S1131)/'HP-Api, V2-Sep24'!S1131</f>
        <v>#DIV/0!</v>
      </c>
      <c r="J1129" s="89" t="e">
        <f t="shared" si="172"/>
        <v>#DIV/0!</v>
      </c>
      <c r="K1129" s="195">
        <f>'HP-Api, V2-Sep24'!AQ1131</f>
        <v>0</v>
      </c>
      <c r="L1129" s="89">
        <f t="shared" si="173"/>
        <v>1</v>
      </c>
      <c r="M1129" s="88">
        <f>'HP-Api, V2-Sep24'!AM1131</f>
        <v>0</v>
      </c>
      <c r="N1129" s="89" t="str">
        <f t="shared" si="170"/>
        <v/>
      </c>
      <c r="O1129" s="88">
        <f>'HP-Api, V2-Sep24'!AR1131</f>
        <v>0</v>
      </c>
      <c r="P1129" s="89" t="str">
        <f t="shared" si="174"/>
        <v/>
      </c>
      <c r="Q1129" s="89" t="e">
        <f t="shared" si="175"/>
        <v>#VALUE!</v>
      </c>
      <c r="R1129" s="89" t="e">
        <f t="shared" si="176"/>
        <v>#VALUE!</v>
      </c>
      <c r="S1129" s="173">
        <f>'HP-Api, V2-Sep24'!AS1131</f>
        <v>0</v>
      </c>
      <c r="T1129" s="89">
        <f t="shared" si="177"/>
        <v>1</v>
      </c>
      <c r="U1129" s="90" t="e">
        <f t="shared" si="178"/>
        <v>#DIV/0!</v>
      </c>
      <c r="V1129" s="91" t="e">
        <f t="shared" si="179"/>
        <v>#DIV/0!</v>
      </c>
    </row>
    <row r="1130" spans="1:22" x14ac:dyDescent="0.3">
      <c r="A1130" s="88" t="str">
        <f>'HP-Api, V2-Sep24'!D1132</f>
        <v>Guatemala</v>
      </c>
      <c r="B1130" s="88" cm="1">
        <f t="array" ref="B1130">IF(OR(A1130=DATA!$H$2:$H$13),3,IF(OR(A1130=DATA!$H$14:$H$119),2,1))</f>
        <v>1</v>
      </c>
      <c r="C1130" s="88">
        <f>'HP-Api, V2-Sep24'!G1132</f>
        <v>0</v>
      </c>
      <c r="D1130" s="89" t="str">
        <f>IF(AND(C1130&gt;='Risk(dist, colmena)'!$C$9, C1130&lt;='Risk(dist, colmena)'!$E$9), 1, IF(AND(C1130&gt;'Risk(dist, colmena)'!$C$10, C1130&lt;='Risk(dist, colmena)'!$E$10), 2, IF(C1130&gt;='Risk(dist, colmena)'!$C$11, 3, "")))</f>
        <v/>
      </c>
      <c r="E1130" s="173">
        <f>'HP-Api, V2-Sep24'!L1132</f>
        <v>0</v>
      </c>
      <c r="F1130" s="173" t="str">
        <f>IF(AND(E1130&gt;='Risk(dist, colmena)'!$H$9, E1130&lt;='Risk(dist, colmena)'!$J$9), 1, IF(AND(E1130&gt;'Risk(dist, colmena)'!$H$10, E1130&lt;='Risk(dist, colmena)'!$J$10), 2, IF(E1130&gt;='Risk(dist, colmena)'!$H$11, 3, "")))</f>
        <v/>
      </c>
      <c r="G1130" s="88">
        <f>'HP-Api, V2-Sep24'!AH1132</f>
        <v>0</v>
      </c>
      <c r="H1130" s="89" t="str">
        <f t="shared" si="171"/>
        <v/>
      </c>
      <c r="I1130" s="194" t="e">
        <f>('HP-Api, V2-Sep24'!AK1132-'HP-Api, V2-Sep24'!S1132)/'HP-Api, V2-Sep24'!S1132</f>
        <v>#DIV/0!</v>
      </c>
      <c r="J1130" s="89" t="e">
        <f t="shared" si="172"/>
        <v>#DIV/0!</v>
      </c>
      <c r="K1130" s="195">
        <f>'HP-Api, V2-Sep24'!AQ1132</f>
        <v>0</v>
      </c>
      <c r="L1130" s="89">
        <f t="shared" si="173"/>
        <v>1</v>
      </c>
      <c r="M1130" s="88">
        <f>'HP-Api, V2-Sep24'!AM1132</f>
        <v>0</v>
      </c>
      <c r="N1130" s="89" t="str">
        <f t="shared" si="170"/>
        <v/>
      </c>
      <c r="O1130" s="88">
        <f>'HP-Api, V2-Sep24'!AR1132</f>
        <v>0</v>
      </c>
      <c r="P1130" s="89" t="str">
        <f t="shared" si="174"/>
        <v/>
      </c>
      <c r="Q1130" s="89" t="e">
        <f t="shared" si="175"/>
        <v>#VALUE!</v>
      </c>
      <c r="R1130" s="89" t="e">
        <f t="shared" si="176"/>
        <v>#VALUE!</v>
      </c>
      <c r="S1130" s="173">
        <f>'HP-Api, V2-Sep24'!AS1132</f>
        <v>0</v>
      </c>
      <c r="T1130" s="89">
        <f t="shared" si="177"/>
        <v>1</v>
      </c>
      <c r="U1130" s="90" t="e">
        <f t="shared" si="178"/>
        <v>#DIV/0!</v>
      </c>
      <c r="V1130" s="91" t="e">
        <f t="shared" si="179"/>
        <v>#DIV/0!</v>
      </c>
    </row>
    <row r="1131" spans="1:22" x14ac:dyDescent="0.3">
      <c r="A1131" s="88" t="str">
        <f>'HP-Api, V2-Sep24'!D1133</f>
        <v>Guatemala</v>
      </c>
      <c r="B1131" s="88" cm="1">
        <f t="array" ref="B1131">IF(OR(A1131=DATA!$H$2:$H$13),3,IF(OR(A1131=DATA!$H$14:$H$119),2,1))</f>
        <v>1</v>
      </c>
      <c r="C1131" s="88">
        <f>'HP-Api, V2-Sep24'!G1133</f>
        <v>0</v>
      </c>
      <c r="D1131" s="89" t="str">
        <f>IF(AND(C1131&gt;='Risk(dist, colmena)'!$C$9, C1131&lt;='Risk(dist, colmena)'!$E$9), 1, IF(AND(C1131&gt;'Risk(dist, colmena)'!$C$10, C1131&lt;='Risk(dist, colmena)'!$E$10), 2, IF(C1131&gt;='Risk(dist, colmena)'!$C$11, 3, "")))</f>
        <v/>
      </c>
      <c r="E1131" s="173">
        <f>'HP-Api, V2-Sep24'!L1133</f>
        <v>0</v>
      </c>
      <c r="F1131" s="173" t="str">
        <f>IF(AND(E1131&gt;='Risk(dist, colmena)'!$H$9, E1131&lt;='Risk(dist, colmena)'!$J$9), 1, IF(AND(E1131&gt;'Risk(dist, colmena)'!$H$10, E1131&lt;='Risk(dist, colmena)'!$J$10), 2, IF(E1131&gt;='Risk(dist, colmena)'!$H$11, 3, "")))</f>
        <v/>
      </c>
      <c r="G1131" s="88">
        <f>'HP-Api, V2-Sep24'!AH1133</f>
        <v>0</v>
      </c>
      <c r="H1131" s="89" t="str">
        <f t="shared" si="171"/>
        <v/>
      </c>
      <c r="I1131" s="194" t="e">
        <f>('HP-Api, V2-Sep24'!AK1133-'HP-Api, V2-Sep24'!S1133)/'HP-Api, V2-Sep24'!S1133</f>
        <v>#DIV/0!</v>
      </c>
      <c r="J1131" s="89" t="e">
        <f t="shared" si="172"/>
        <v>#DIV/0!</v>
      </c>
      <c r="K1131" s="195">
        <f>'HP-Api, V2-Sep24'!AQ1133</f>
        <v>0</v>
      </c>
      <c r="L1131" s="89">
        <f t="shared" si="173"/>
        <v>1</v>
      </c>
      <c r="M1131" s="88">
        <f>'HP-Api, V2-Sep24'!AM1133</f>
        <v>0</v>
      </c>
      <c r="N1131" s="89" t="str">
        <f t="shared" si="170"/>
        <v/>
      </c>
      <c r="O1131" s="88">
        <f>'HP-Api, V2-Sep24'!AR1133</f>
        <v>0</v>
      </c>
      <c r="P1131" s="89" t="str">
        <f t="shared" si="174"/>
        <v/>
      </c>
      <c r="Q1131" s="89" t="e">
        <f t="shared" si="175"/>
        <v>#VALUE!</v>
      </c>
      <c r="R1131" s="89" t="e">
        <f t="shared" si="176"/>
        <v>#VALUE!</v>
      </c>
      <c r="S1131" s="173">
        <f>'HP-Api, V2-Sep24'!AS1133</f>
        <v>0</v>
      </c>
      <c r="T1131" s="89">
        <f t="shared" si="177"/>
        <v>1</v>
      </c>
      <c r="U1131" s="90" t="e">
        <f t="shared" si="178"/>
        <v>#DIV/0!</v>
      </c>
      <c r="V1131" s="91" t="e">
        <f t="shared" si="179"/>
        <v>#DIV/0!</v>
      </c>
    </row>
    <row r="1132" spans="1:22" x14ac:dyDescent="0.3">
      <c r="A1132" s="88" t="str">
        <f>'HP-Api, V2-Sep24'!D1134</f>
        <v>Guatemala</v>
      </c>
      <c r="B1132" s="88" cm="1">
        <f t="array" ref="B1132">IF(OR(A1132=DATA!$H$2:$H$13),3,IF(OR(A1132=DATA!$H$14:$H$119),2,1))</f>
        <v>1</v>
      </c>
      <c r="C1132" s="88">
        <f>'HP-Api, V2-Sep24'!G1134</f>
        <v>0</v>
      </c>
      <c r="D1132" s="89" t="str">
        <f>IF(AND(C1132&gt;='Risk(dist, colmena)'!$C$9, C1132&lt;='Risk(dist, colmena)'!$E$9), 1, IF(AND(C1132&gt;'Risk(dist, colmena)'!$C$10, C1132&lt;='Risk(dist, colmena)'!$E$10), 2, IF(C1132&gt;='Risk(dist, colmena)'!$C$11, 3, "")))</f>
        <v/>
      </c>
      <c r="E1132" s="173">
        <f>'HP-Api, V2-Sep24'!L1134</f>
        <v>0</v>
      </c>
      <c r="F1132" s="173" t="str">
        <f>IF(AND(E1132&gt;='Risk(dist, colmena)'!$H$9, E1132&lt;='Risk(dist, colmena)'!$J$9), 1, IF(AND(E1132&gt;'Risk(dist, colmena)'!$H$10, E1132&lt;='Risk(dist, colmena)'!$J$10), 2, IF(E1132&gt;='Risk(dist, colmena)'!$H$11, 3, "")))</f>
        <v/>
      </c>
      <c r="G1132" s="88">
        <f>'HP-Api, V2-Sep24'!AH1134</f>
        <v>0</v>
      </c>
      <c r="H1132" s="89" t="str">
        <f t="shared" si="171"/>
        <v/>
      </c>
      <c r="I1132" s="194" t="e">
        <f>('HP-Api, V2-Sep24'!AK1134-'HP-Api, V2-Sep24'!S1134)/'HP-Api, V2-Sep24'!S1134</f>
        <v>#DIV/0!</v>
      </c>
      <c r="J1132" s="89" t="e">
        <f t="shared" si="172"/>
        <v>#DIV/0!</v>
      </c>
      <c r="K1132" s="195">
        <f>'HP-Api, V2-Sep24'!AQ1134</f>
        <v>0</v>
      </c>
      <c r="L1132" s="89">
        <f t="shared" si="173"/>
        <v>1</v>
      </c>
      <c r="M1132" s="88">
        <f>'HP-Api, V2-Sep24'!AM1134</f>
        <v>0</v>
      </c>
      <c r="N1132" s="89" t="str">
        <f t="shared" si="170"/>
        <v/>
      </c>
      <c r="O1132" s="88">
        <f>'HP-Api, V2-Sep24'!AR1134</f>
        <v>0</v>
      </c>
      <c r="P1132" s="89" t="str">
        <f t="shared" si="174"/>
        <v/>
      </c>
      <c r="Q1132" s="89" t="e">
        <f t="shared" si="175"/>
        <v>#VALUE!</v>
      </c>
      <c r="R1132" s="89" t="e">
        <f t="shared" si="176"/>
        <v>#VALUE!</v>
      </c>
      <c r="S1132" s="173">
        <f>'HP-Api, V2-Sep24'!AS1134</f>
        <v>0</v>
      </c>
      <c r="T1132" s="89">
        <f t="shared" si="177"/>
        <v>1</v>
      </c>
      <c r="U1132" s="90" t="e">
        <f t="shared" si="178"/>
        <v>#DIV/0!</v>
      </c>
      <c r="V1132" s="91" t="e">
        <f t="shared" si="179"/>
        <v>#DIV/0!</v>
      </c>
    </row>
    <row r="1133" spans="1:22" x14ac:dyDescent="0.3">
      <c r="A1133" s="88" t="str">
        <f>'HP-Api, V2-Sep24'!D1135</f>
        <v>Guatemala</v>
      </c>
      <c r="B1133" s="88" cm="1">
        <f t="array" ref="B1133">IF(OR(A1133=DATA!$H$2:$H$13),3,IF(OR(A1133=DATA!$H$14:$H$119),2,1))</f>
        <v>1</v>
      </c>
      <c r="C1133" s="88">
        <f>'HP-Api, V2-Sep24'!G1135</f>
        <v>0</v>
      </c>
      <c r="D1133" s="89" t="str">
        <f>IF(AND(C1133&gt;='Risk(dist, colmena)'!$C$9, C1133&lt;='Risk(dist, colmena)'!$E$9), 1, IF(AND(C1133&gt;'Risk(dist, colmena)'!$C$10, C1133&lt;='Risk(dist, colmena)'!$E$10), 2, IF(C1133&gt;='Risk(dist, colmena)'!$C$11, 3, "")))</f>
        <v/>
      </c>
      <c r="E1133" s="173">
        <f>'HP-Api, V2-Sep24'!L1135</f>
        <v>0</v>
      </c>
      <c r="F1133" s="173" t="str">
        <f>IF(AND(E1133&gt;='Risk(dist, colmena)'!$H$9, E1133&lt;='Risk(dist, colmena)'!$J$9), 1, IF(AND(E1133&gt;'Risk(dist, colmena)'!$H$10, E1133&lt;='Risk(dist, colmena)'!$J$10), 2, IF(E1133&gt;='Risk(dist, colmena)'!$H$11, 3, "")))</f>
        <v/>
      </c>
      <c r="G1133" s="88">
        <f>'HP-Api, V2-Sep24'!AH1135</f>
        <v>0</v>
      </c>
      <c r="H1133" s="89" t="str">
        <f t="shared" si="171"/>
        <v/>
      </c>
      <c r="I1133" s="194" t="e">
        <f>('HP-Api, V2-Sep24'!AK1135-'HP-Api, V2-Sep24'!S1135)/'HP-Api, V2-Sep24'!S1135</f>
        <v>#DIV/0!</v>
      </c>
      <c r="J1133" s="89" t="e">
        <f t="shared" si="172"/>
        <v>#DIV/0!</v>
      </c>
      <c r="K1133" s="195">
        <f>'HP-Api, V2-Sep24'!AQ1135</f>
        <v>0</v>
      </c>
      <c r="L1133" s="89">
        <f t="shared" si="173"/>
        <v>1</v>
      </c>
      <c r="M1133" s="88">
        <f>'HP-Api, V2-Sep24'!AM1135</f>
        <v>0</v>
      </c>
      <c r="N1133" s="89" t="str">
        <f t="shared" si="170"/>
        <v/>
      </c>
      <c r="O1133" s="88">
        <f>'HP-Api, V2-Sep24'!AR1135</f>
        <v>0</v>
      </c>
      <c r="P1133" s="89" t="str">
        <f t="shared" si="174"/>
        <v/>
      </c>
      <c r="Q1133" s="89" t="e">
        <f t="shared" si="175"/>
        <v>#VALUE!</v>
      </c>
      <c r="R1133" s="89" t="e">
        <f t="shared" si="176"/>
        <v>#VALUE!</v>
      </c>
      <c r="S1133" s="173">
        <f>'HP-Api, V2-Sep24'!AS1135</f>
        <v>0</v>
      </c>
      <c r="T1133" s="89">
        <f t="shared" si="177"/>
        <v>1</v>
      </c>
      <c r="U1133" s="90" t="e">
        <f t="shared" si="178"/>
        <v>#DIV/0!</v>
      </c>
      <c r="V1133" s="91" t="e">
        <f t="shared" si="179"/>
        <v>#DIV/0!</v>
      </c>
    </row>
    <row r="1134" spans="1:22" x14ac:dyDescent="0.3">
      <c r="A1134" s="88" t="str">
        <f>'HP-Api, V2-Sep24'!D1136</f>
        <v>Guatemala</v>
      </c>
      <c r="B1134" s="88" cm="1">
        <f t="array" ref="B1134">IF(OR(A1134=DATA!$H$2:$H$13),3,IF(OR(A1134=DATA!$H$14:$H$119),2,1))</f>
        <v>1</v>
      </c>
      <c r="C1134" s="88">
        <f>'HP-Api, V2-Sep24'!G1136</f>
        <v>0</v>
      </c>
      <c r="D1134" s="89" t="str">
        <f>IF(AND(C1134&gt;='Risk(dist, colmena)'!$C$9, C1134&lt;='Risk(dist, colmena)'!$E$9), 1, IF(AND(C1134&gt;'Risk(dist, colmena)'!$C$10, C1134&lt;='Risk(dist, colmena)'!$E$10), 2, IF(C1134&gt;='Risk(dist, colmena)'!$C$11, 3, "")))</f>
        <v/>
      </c>
      <c r="E1134" s="173">
        <f>'HP-Api, V2-Sep24'!L1136</f>
        <v>0</v>
      </c>
      <c r="F1134" s="173" t="str">
        <f>IF(AND(E1134&gt;='Risk(dist, colmena)'!$H$9, E1134&lt;='Risk(dist, colmena)'!$J$9), 1, IF(AND(E1134&gt;'Risk(dist, colmena)'!$H$10, E1134&lt;='Risk(dist, colmena)'!$J$10), 2, IF(E1134&gt;='Risk(dist, colmena)'!$H$11, 3, "")))</f>
        <v/>
      </c>
      <c r="G1134" s="88">
        <f>'HP-Api, V2-Sep24'!AH1136</f>
        <v>0</v>
      </c>
      <c r="H1134" s="89" t="str">
        <f t="shared" si="171"/>
        <v/>
      </c>
      <c r="I1134" s="194" t="e">
        <f>('HP-Api, V2-Sep24'!AK1136-'HP-Api, V2-Sep24'!S1136)/'HP-Api, V2-Sep24'!S1136</f>
        <v>#DIV/0!</v>
      </c>
      <c r="J1134" s="89" t="e">
        <f t="shared" si="172"/>
        <v>#DIV/0!</v>
      </c>
      <c r="K1134" s="195">
        <f>'HP-Api, V2-Sep24'!AQ1136</f>
        <v>0</v>
      </c>
      <c r="L1134" s="89">
        <f t="shared" si="173"/>
        <v>1</v>
      </c>
      <c r="M1134" s="88">
        <f>'HP-Api, V2-Sep24'!AM1136</f>
        <v>0</v>
      </c>
      <c r="N1134" s="89" t="str">
        <f t="shared" si="170"/>
        <v/>
      </c>
      <c r="O1134" s="88">
        <f>'HP-Api, V2-Sep24'!AR1136</f>
        <v>0</v>
      </c>
      <c r="P1134" s="89" t="str">
        <f t="shared" si="174"/>
        <v/>
      </c>
      <c r="Q1134" s="89" t="e">
        <f t="shared" si="175"/>
        <v>#VALUE!</v>
      </c>
      <c r="R1134" s="89" t="e">
        <f t="shared" si="176"/>
        <v>#VALUE!</v>
      </c>
      <c r="S1134" s="173">
        <f>'HP-Api, V2-Sep24'!AS1136</f>
        <v>0</v>
      </c>
      <c r="T1134" s="89">
        <f t="shared" si="177"/>
        <v>1</v>
      </c>
      <c r="U1134" s="90" t="e">
        <f t="shared" si="178"/>
        <v>#DIV/0!</v>
      </c>
      <c r="V1134" s="91" t="e">
        <f t="shared" si="179"/>
        <v>#DIV/0!</v>
      </c>
    </row>
    <row r="1135" spans="1:22" x14ac:dyDescent="0.3">
      <c r="A1135" s="88" t="str">
        <f>'HP-Api, V2-Sep24'!D1137</f>
        <v>Guatemala</v>
      </c>
      <c r="B1135" s="88" cm="1">
        <f t="array" ref="B1135">IF(OR(A1135=DATA!$H$2:$H$13),3,IF(OR(A1135=DATA!$H$14:$H$119),2,1))</f>
        <v>1</v>
      </c>
      <c r="C1135" s="88">
        <f>'HP-Api, V2-Sep24'!G1137</f>
        <v>0</v>
      </c>
      <c r="D1135" s="89" t="str">
        <f>IF(AND(C1135&gt;='Risk(dist, colmena)'!$C$9, C1135&lt;='Risk(dist, colmena)'!$E$9), 1, IF(AND(C1135&gt;'Risk(dist, colmena)'!$C$10, C1135&lt;='Risk(dist, colmena)'!$E$10), 2, IF(C1135&gt;='Risk(dist, colmena)'!$C$11, 3, "")))</f>
        <v/>
      </c>
      <c r="E1135" s="173">
        <f>'HP-Api, V2-Sep24'!L1137</f>
        <v>0</v>
      </c>
      <c r="F1135" s="173" t="str">
        <f>IF(AND(E1135&gt;='Risk(dist, colmena)'!$H$9, E1135&lt;='Risk(dist, colmena)'!$J$9), 1, IF(AND(E1135&gt;'Risk(dist, colmena)'!$H$10, E1135&lt;='Risk(dist, colmena)'!$J$10), 2, IF(E1135&gt;='Risk(dist, colmena)'!$H$11, 3, "")))</f>
        <v/>
      </c>
      <c r="G1135" s="88">
        <f>'HP-Api, V2-Sep24'!AH1137</f>
        <v>0</v>
      </c>
      <c r="H1135" s="89" t="str">
        <f t="shared" si="171"/>
        <v/>
      </c>
      <c r="I1135" s="194" t="e">
        <f>('HP-Api, V2-Sep24'!AK1137-'HP-Api, V2-Sep24'!S1137)/'HP-Api, V2-Sep24'!S1137</f>
        <v>#DIV/0!</v>
      </c>
      <c r="J1135" s="89" t="e">
        <f t="shared" si="172"/>
        <v>#DIV/0!</v>
      </c>
      <c r="K1135" s="195">
        <f>'HP-Api, V2-Sep24'!AQ1137</f>
        <v>0</v>
      </c>
      <c r="L1135" s="89">
        <f t="shared" si="173"/>
        <v>1</v>
      </c>
      <c r="M1135" s="88">
        <f>'HP-Api, V2-Sep24'!AM1137</f>
        <v>0</v>
      </c>
      <c r="N1135" s="89" t="str">
        <f t="shared" si="170"/>
        <v/>
      </c>
      <c r="O1135" s="88">
        <f>'HP-Api, V2-Sep24'!AR1137</f>
        <v>0</v>
      </c>
      <c r="P1135" s="89" t="str">
        <f t="shared" si="174"/>
        <v/>
      </c>
      <c r="Q1135" s="89" t="e">
        <f t="shared" si="175"/>
        <v>#VALUE!</v>
      </c>
      <c r="R1135" s="89" t="e">
        <f t="shared" si="176"/>
        <v>#VALUE!</v>
      </c>
      <c r="S1135" s="173">
        <f>'HP-Api, V2-Sep24'!AS1137</f>
        <v>0</v>
      </c>
      <c r="T1135" s="89">
        <f t="shared" si="177"/>
        <v>1</v>
      </c>
      <c r="U1135" s="90" t="e">
        <f t="shared" si="178"/>
        <v>#DIV/0!</v>
      </c>
      <c r="V1135" s="91" t="e">
        <f t="shared" si="179"/>
        <v>#DIV/0!</v>
      </c>
    </row>
    <row r="1136" spans="1:22" x14ac:dyDescent="0.3">
      <c r="A1136" s="88" t="str">
        <f>'HP-Api, V2-Sep24'!D1138</f>
        <v>Guatemala</v>
      </c>
      <c r="B1136" s="88" cm="1">
        <f t="array" ref="B1136">IF(OR(A1136=DATA!$H$2:$H$13),3,IF(OR(A1136=DATA!$H$14:$H$119),2,1))</f>
        <v>1</v>
      </c>
      <c r="C1136" s="88">
        <f>'HP-Api, V2-Sep24'!G1138</f>
        <v>0</v>
      </c>
      <c r="D1136" s="89" t="str">
        <f>IF(AND(C1136&gt;='Risk(dist, colmena)'!$C$9, C1136&lt;='Risk(dist, colmena)'!$E$9), 1, IF(AND(C1136&gt;'Risk(dist, colmena)'!$C$10, C1136&lt;='Risk(dist, colmena)'!$E$10), 2, IF(C1136&gt;='Risk(dist, colmena)'!$C$11, 3, "")))</f>
        <v/>
      </c>
      <c r="E1136" s="173">
        <f>'HP-Api, V2-Sep24'!L1138</f>
        <v>0</v>
      </c>
      <c r="F1136" s="173" t="str">
        <f>IF(AND(E1136&gt;='Risk(dist, colmena)'!$H$9, E1136&lt;='Risk(dist, colmena)'!$J$9), 1, IF(AND(E1136&gt;'Risk(dist, colmena)'!$H$10, E1136&lt;='Risk(dist, colmena)'!$J$10), 2, IF(E1136&gt;='Risk(dist, colmena)'!$H$11, 3, "")))</f>
        <v/>
      </c>
      <c r="G1136" s="88">
        <f>'HP-Api, V2-Sep24'!AH1138</f>
        <v>0</v>
      </c>
      <c r="H1136" s="89" t="str">
        <f t="shared" si="171"/>
        <v/>
      </c>
      <c r="I1136" s="194" t="e">
        <f>('HP-Api, V2-Sep24'!AK1138-'HP-Api, V2-Sep24'!S1138)/'HP-Api, V2-Sep24'!S1138</f>
        <v>#DIV/0!</v>
      </c>
      <c r="J1136" s="89" t="e">
        <f t="shared" si="172"/>
        <v>#DIV/0!</v>
      </c>
      <c r="K1136" s="195">
        <f>'HP-Api, V2-Sep24'!AQ1138</f>
        <v>0</v>
      </c>
      <c r="L1136" s="89">
        <f t="shared" si="173"/>
        <v>1</v>
      </c>
      <c r="M1136" s="88">
        <f>'HP-Api, V2-Sep24'!AM1138</f>
        <v>0</v>
      </c>
      <c r="N1136" s="89" t="str">
        <f t="shared" si="170"/>
        <v/>
      </c>
      <c r="O1136" s="88">
        <f>'HP-Api, V2-Sep24'!AR1138</f>
        <v>0</v>
      </c>
      <c r="P1136" s="89" t="str">
        <f t="shared" si="174"/>
        <v/>
      </c>
      <c r="Q1136" s="89" t="e">
        <f t="shared" si="175"/>
        <v>#VALUE!</v>
      </c>
      <c r="R1136" s="89" t="e">
        <f t="shared" si="176"/>
        <v>#VALUE!</v>
      </c>
      <c r="S1136" s="173">
        <f>'HP-Api, V2-Sep24'!AS1138</f>
        <v>0</v>
      </c>
      <c r="T1136" s="89">
        <f t="shared" si="177"/>
        <v>1</v>
      </c>
      <c r="U1136" s="90" t="e">
        <f t="shared" si="178"/>
        <v>#DIV/0!</v>
      </c>
      <c r="V1136" s="91" t="e">
        <f t="shared" si="179"/>
        <v>#DIV/0!</v>
      </c>
    </row>
    <row r="1137" spans="1:22" x14ac:dyDescent="0.3">
      <c r="A1137" s="88" t="str">
        <f>'HP-Api, V2-Sep24'!D1139</f>
        <v>Guatemala</v>
      </c>
      <c r="B1137" s="88" cm="1">
        <f t="array" ref="B1137">IF(OR(A1137=DATA!$H$2:$H$13),3,IF(OR(A1137=DATA!$H$14:$H$119),2,1))</f>
        <v>1</v>
      </c>
      <c r="C1137" s="88">
        <f>'HP-Api, V2-Sep24'!G1139</f>
        <v>0</v>
      </c>
      <c r="D1137" s="89" t="str">
        <f>IF(AND(C1137&gt;='Risk(dist, colmena)'!$C$9, C1137&lt;='Risk(dist, colmena)'!$E$9), 1, IF(AND(C1137&gt;'Risk(dist, colmena)'!$C$10, C1137&lt;='Risk(dist, colmena)'!$E$10), 2, IF(C1137&gt;='Risk(dist, colmena)'!$C$11, 3, "")))</f>
        <v/>
      </c>
      <c r="E1137" s="173">
        <f>'HP-Api, V2-Sep24'!L1139</f>
        <v>0</v>
      </c>
      <c r="F1137" s="173" t="str">
        <f>IF(AND(E1137&gt;='Risk(dist, colmena)'!$H$9, E1137&lt;='Risk(dist, colmena)'!$J$9), 1, IF(AND(E1137&gt;'Risk(dist, colmena)'!$H$10, E1137&lt;='Risk(dist, colmena)'!$J$10), 2, IF(E1137&gt;='Risk(dist, colmena)'!$H$11, 3, "")))</f>
        <v/>
      </c>
      <c r="G1137" s="88">
        <f>'HP-Api, V2-Sep24'!AH1139</f>
        <v>0</v>
      </c>
      <c r="H1137" s="89" t="str">
        <f t="shared" si="171"/>
        <v/>
      </c>
      <c r="I1137" s="194" t="e">
        <f>('HP-Api, V2-Sep24'!AK1139-'HP-Api, V2-Sep24'!S1139)/'HP-Api, V2-Sep24'!S1139</f>
        <v>#DIV/0!</v>
      </c>
      <c r="J1137" s="89" t="e">
        <f t="shared" si="172"/>
        <v>#DIV/0!</v>
      </c>
      <c r="K1137" s="195">
        <f>'HP-Api, V2-Sep24'!AQ1139</f>
        <v>0</v>
      </c>
      <c r="L1137" s="89">
        <f t="shared" si="173"/>
        <v>1</v>
      </c>
      <c r="M1137" s="88">
        <f>'HP-Api, V2-Sep24'!AM1139</f>
        <v>0</v>
      </c>
      <c r="N1137" s="89" t="str">
        <f t="shared" si="170"/>
        <v/>
      </c>
      <c r="O1137" s="88">
        <f>'HP-Api, V2-Sep24'!AR1139</f>
        <v>0</v>
      </c>
      <c r="P1137" s="89" t="str">
        <f t="shared" si="174"/>
        <v/>
      </c>
      <c r="Q1137" s="89" t="e">
        <f t="shared" si="175"/>
        <v>#VALUE!</v>
      </c>
      <c r="R1137" s="89" t="e">
        <f t="shared" si="176"/>
        <v>#VALUE!</v>
      </c>
      <c r="S1137" s="173">
        <f>'HP-Api, V2-Sep24'!AS1139</f>
        <v>0</v>
      </c>
      <c r="T1137" s="89">
        <f t="shared" si="177"/>
        <v>1</v>
      </c>
      <c r="U1137" s="90" t="e">
        <f t="shared" si="178"/>
        <v>#DIV/0!</v>
      </c>
      <c r="V1137" s="91" t="e">
        <f t="shared" si="179"/>
        <v>#DIV/0!</v>
      </c>
    </row>
    <row r="1138" spans="1:22" x14ac:dyDescent="0.3">
      <c r="A1138" s="88" t="str">
        <f>'HP-Api, V2-Sep24'!D1140</f>
        <v>Guatemala</v>
      </c>
      <c r="B1138" s="88" cm="1">
        <f t="array" ref="B1138">IF(OR(A1138=DATA!$H$2:$H$13),3,IF(OR(A1138=DATA!$H$14:$H$119),2,1))</f>
        <v>1</v>
      </c>
      <c r="C1138" s="88">
        <f>'HP-Api, V2-Sep24'!G1140</f>
        <v>0</v>
      </c>
      <c r="D1138" s="89" t="str">
        <f>IF(AND(C1138&gt;='Risk(dist, colmena)'!$C$9, C1138&lt;='Risk(dist, colmena)'!$E$9), 1, IF(AND(C1138&gt;'Risk(dist, colmena)'!$C$10, C1138&lt;='Risk(dist, colmena)'!$E$10), 2, IF(C1138&gt;='Risk(dist, colmena)'!$C$11, 3, "")))</f>
        <v/>
      </c>
      <c r="E1138" s="173">
        <f>'HP-Api, V2-Sep24'!L1140</f>
        <v>0</v>
      </c>
      <c r="F1138" s="173" t="str">
        <f>IF(AND(E1138&gt;='Risk(dist, colmena)'!$H$9, E1138&lt;='Risk(dist, colmena)'!$J$9), 1, IF(AND(E1138&gt;'Risk(dist, colmena)'!$H$10, E1138&lt;='Risk(dist, colmena)'!$J$10), 2, IF(E1138&gt;='Risk(dist, colmena)'!$H$11, 3, "")))</f>
        <v/>
      </c>
      <c r="G1138" s="88">
        <f>'HP-Api, V2-Sep24'!AH1140</f>
        <v>0</v>
      </c>
      <c r="H1138" s="89" t="str">
        <f t="shared" si="171"/>
        <v/>
      </c>
      <c r="I1138" s="194" t="e">
        <f>('HP-Api, V2-Sep24'!AK1140-'HP-Api, V2-Sep24'!S1140)/'HP-Api, V2-Sep24'!S1140</f>
        <v>#DIV/0!</v>
      </c>
      <c r="J1138" s="89" t="e">
        <f t="shared" si="172"/>
        <v>#DIV/0!</v>
      </c>
      <c r="K1138" s="195">
        <f>'HP-Api, V2-Sep24'!AQ1140</f>
        <v>0</v>
      </c>
      <c r="L1138" s="89">
        <f t="shared" si="173"/>
        <v>1</v>
      </c>
      <c r="M1138" s="88">
        <f>'HP-Api, V2-Sep24'!AM1140</f>
        <v>0</v>
      </c>
      <c r="N1138" s="89" t="str">
        <f t="shared" si="170"/>
        <v/>
      </c>
      <c r="O1138" s="88">
        <f>'HP-Api, V2-Sep24'!AR1140</f>
        <v>0</v>
      </c>
      <c r="P1138" s="89" t="str">
        <f t="shared" si="174"/>
        <v/>
      </c>
      <c r="Q1138" s="89" t="e">
        <f t="shared" si="175"/>
        <v>#VALUE!</v>
      </c>
      <c r="R1138" s="89" t="e">
        <f t="shared" si="176"/>
        <v>#VALUE!</v>
      </c>
      <c r="S1138" s="173">
        <f>'HP-Api, V2-Sep24'!AS1140</f>
        <v>0</v>
      </c>
      <c r="T1138" s="89">
        <f t="shared" si="177"/>
        <v>1</v>
      </c>
      <c r="U1138" s="90" t="e">
        <f t="shared" si="178"/>
        <v>#DIV/0!</v>
      </c>
      <c r="V1138" s="91" t="e">
        <f t="shared" si="179"/>
        <v>#DIV/0!</v>
      </c>
    </row>
    <row r="1139" spans="1:22" x14ac:dyDescent="0.3">
      <c r="A1139" s="88" t="str">
        <f>'HP-Api, V2-Sep24'!D1141</f>
        <v>Guatemala</v>
      </c>
      <c r="B1139" s="88" cm="1">
        <f t="array" ref="B1139">IF(OR(A1139=DATA!$H$2:$H$13),3,IF(OR(A1139=DATA!$H$14:$H$119),2,1))</f>
        <v>1</v>
      </c>
      <c r="C1139" s="88">
        <f>'HP-Api, V2-Sep24'!G1141</f>
        <v>0</v>
      </c>
      <c r="D1139" s="89" t="str">
        <f>IF(AND(C1139&gt;='Risk(dist, colmena)'!$C$9, C1139&lt;='Risk(dist, colmena)'!$E$9), 1, IF(AND(C1139&gt;'Risk(dist, colmena)'!$C$10, C1139&lt;='Risk(dist, colmena)'!$E$10), 2, IF(C1139&gt;='Risk(dist, colmena)'!$C$11, 3, "")))</f>
        <v/>
      </c>
      <c r="E1139" s="173">
        <f>'HP-Api, V2-Sep24'!L1141</f>
        <v>0</v>
      </c>
      <c r="F1139" s="173" t="str">
        <f>IF(AND(E1139&gt;='Risk(dist, colmena)'!$H$9, E1139&lt;='Risk(dist, colmena)'!$J$9), 1, IF(AND(E1139&gt;'Risk(dist, colmena)'!$H$10, E1139&lt;='Risk(dist, colmena)'!$J$10), 2, IF(E1139&gt;='Risk(dist, colmena)'!$H$11, 3, "")))</f>
        <v/>
      </c>
      <c r="G1139" s="88">
        <f>'HP-Api, V2-Sep24'!AH1141</f>
        <v>0</v>
      </c>
      <c r="H1139" s="89" t="str">
        <f t="shared" si="171"/>
        <v/>
      </c>
      <c r="I1139" s="194" t="e">
        <f>('HP-Api, V2-Sep24'!AK1141-'HP-Api, V2-Sep24'!S1141)/'HP-Api, V2-Sep24'!S1141</f>
        <v>#DIV/0!</v>
      </c>
      <c r="J1139" s="89" t="e">
        <f t="shared" si="172"/>
        <v>#DIV/0!</v>
      </c>
      <c r="K1139" s="195">
        <f>'HP-Api, V2-Sep24'!AQ1141</f>
        <v>0</v>
      </c>
      <c r="L1139" s="89">
        <f t="shared" si="173"/>
        <v>1</v>
      </c>
      <c r="M1139" s="88">
        <f>'HP-Api, V2-Sep24'!AM1141</f>
        <v>0</v>
      </c>
      <c r="N1139" s="89" t="str">
        <f t="shared" si="170"/>
        <v/>
      </c>
      <c r="O1139" s="88">
        <f>'HP-Api, V2-Sep24'!AR1141</f>
        <v>0</v>
      </c>
      <c r="P1139" s="89" t="str">
        <f t="shared" si="174"/>
        <v/>
      </c>
      <c r="Q1139" s="89" t="e">
        <f t="shared" si="175"/>
        <v>#VALUE!</v>
      </c>
      <c r="R1139" s="89" t="e">
        <f t="shared" si="176"/>
        <v>#VALUE!</v>
      </c>
      <c r="S1139" s="173">
        <f>'HP-Api, V2-Sep24'!AS1141</f>
        <v>0</v>
      </c>
      <c r="T1139" s="89">
        <f t="shared" si="177"/>
        <v>1</v>
      </c>
      <c r="U1139" s="90" t="e">
        <f t="shared" si="178"/>
        <v>#DIV/0!</v>
      </c>
      <c r="V1139" s="91" t="e">
        <f t="shared" si="179"/>
        <v>#DIV/0!</v>
      </c>
    </row>
    <row r="1140" spans="1:22" x14ac:dyDescent="0.3">
      <c r="A1140" s="88" t="str">
        <f>'HP-Api, V2-Sep24'!D1142</f>
        <v>Guatemala</v>
      </c>
      <c r="B1140" s="88" cm="1">
        <f t="array" ref="B1140">IF(OR(A1140=DATA!$H$2:$H$13),3,IF(OR(A1140=DATA!$H$14:$H$119),2,1))</f>
        <v>1</v>
      </c>
      <c r="C1140" s="88">
        <f>'HP-Api, V2-Sep24'!G1142</f>
        <v>0</v>
      </c>
      <c r="D1140" s="89" t="str">
        <f>IF(AND(C1140&gt;='Risk(dist, colmena)'!$C$9, C1140&lt;='Risk(dist, colmena)'!$E$9), 1, IF(AND(C1140&gt;'Risk(dist, colmena)'!$C$10, C1140&lt;='Risk(dist, colmena)'!$E$10), 2, IF(C1140&gt;='Risk(dist, colmena)'!$C$11, 3, "")))</f>
        <v/>
      </c>
      <c r="E1140" s="173">
        <f>'HP-Api, V2-Sep24'!L1142</f>
        <v>0</v>
      </c>
      <c r="F1140" s="173" t="str">
        <f>IF(AND(E1140&gt;='Risk(dist, colmena)'!$H$9, E1140&lt;='Risk(dist, colmena)'!$J$9), 1, IF(AND(E1140&gt;'Risk(dist, colmena)'!$H$10, E1140&lt;='Risk(dist, colmena)'!$J$10), 2, IF(E1140&gt;='Risk(dist, colmena)'!$H$11, 3, "")))</f>
        <v/>
      </c>
      <c r="G1140" s="88">
        <f>'HP-Api, V2-Sep24'!AH1142</f>
        <v>0</v>
      </c>
      <c r="H1140" s="89" t="str">
        <f t="shared" si="171"/>
        <v/>
      </c>
      <c r="I1140" s="194" t="e">
        <f>('HP-Api, V2-Sep24'!AK1142-'HP-Api, V2-Sep24'!S1142)/'HP-Api, V2-Sep24'!S1142</f>
        <v>#DIV/0!</v>
      </c>
      <c r="J1140" s="89" t="e">
        <f t="shared" si="172"/>
        <v>#DIV/0!</v>
      </c>
      <c r="K1140" s="195">
        <f>'HP-Api, V2-Sep24'!AQ1142</f>
        <v>0</v>
      </c>
      <c r="L1140" s="89">
        <f t="shared" si="173"/>
        <v>1</v>
      </c>
      <c r="M1140" s="88">
        <f>'HP-Api, V2-Sep24'!AM1142</f>
        <v>0</v>
      </c>
      <c r="N1140" s="89" t="str">
        <f t="shared" si="170"/>
        <v/>
      </c>
      <c r="O1140" s="88">
        <f>'HP-Api, V2-Sep24'!AR1142</f>
        <v>0</v>
      </c>
      <c r="P1140" s="89" t="str">
        <f t="shared" si="174"/>
        <v/>
      </c>
      <c r="Q1140" s="89" t="e">
        <f t="shared" si="175"/>
        <v>#VALUE!</v>
      </c>
      <c r="R1140" s="89" t="e">
        <f t="shared" si="176"/>
        <v>#VALUE!</v>
      </c>
      <c r="S1140" s="173">
        <f>'HP-Api, V2-Sep24'!AS1142</f>
        <v>0</v>
      </c>
      <c r="T1140" s="89">
        <f t="shared" si="177"/>
        <v>1</v>
      </c>
      <c r="U1140" s="90" t="e">
        <f t="shared" si="178"/>
        <v>#DIV/0!</v>
      </c>
      <c r="V1140" s="91" t="e">
        <f t="shared" si="179"/>
        <v>#DIV/0!</v>
      </c>
    </row>
    <row r="1141" spans="1:22" x14ac:dyDescent="0.3">
      <c r="A1141" s="88" t="str">
        <f>'HP-Api, V2-Sep24'!D1143</f>
        <v>Guatemala</v>
      </c>
      <c r="B1141" s="88" cm="1">
        <f t="array" ref="B1141">IF(OR(A1141=DATA!$H$2:$H$13),3,IF(OR(A1141=DATA!$H$14:$H$119),2,1))</f>
        <v>1</v>
      </c>
      <c r="C1141" s="88">
        <f>'HP-Api, V2-Sep24'!G1143</f>
        <v>0</v>
      </c>
      <c r="D1141" s="89" t="str">
        <f>IF(AND(C1141&gt;='Risk(dist, colmena)'!$C$9, C1141&lt;='Risk(dist, colmena)'!$E$9), 1, IF(AND(C1141&gt;'Risk(dist, colmena)'!$C$10, C1141&lt;='Risk(dist, colmena)'!$E$10), 2, IF(C1141&gt;='Risk(dist, colmena)'!$C$11, 3, "")))</f>
        <v/>
      </c>
      <c r="E1141" s="173">
        <f>'HP-Api, V2-Sep24'!L1143</f>
        <v>0</v>
      </c>
      <c r="F1141" s="173" t="str">
        <f>IF(AND(E1141&gt;='Risk(dist, colmena)'!$H$9, E1141&lt;='Risk(dist, colmena)'!$J$9), 1, IF(AND(E1141&gt;'Risk(dist, colmena)'!$H$10, E1141&lt;='Risk(dist, colmena)'!$J$10), 2, IF(E1141&gt;='Risk(dist, colmena)'!$H$11, 3, "")))</f>
        <v/>
      </c>
      <c r="G1141" s="88">
        <f>'HP-Api, V2-Sep24'!AH1143</f>
        <v>0</v>
      </c>
      <c r="H1141" s="89" t="str">
        <f t="shared" si="171"/>
        <v/>
      </c>
      <c r="I1141" s="194" t="e">
        <f>('HP-Api, V2-Sep24'!AK1143-'HP-Api, V2-Sep24'!S1143)/'HP-Api, V2-Sep24'!S1143</f>
        <v>#DIV/0!</v>
      </c>
      <c r="J1141" s="89" t="e">
        <f t="shared" si="172"/>
        <v>#DIV/0!</v>
      </c>
      <c r="K1141" s="195">
        <f>'HP-Api, V2-Sep24'!AQ1143</f>
        <v>0</v>
      </c>
      <c r="L1141" s="89">
        <f t="shared" si="173"/>
        <v>1</v>
      </c>
      <c r="M1141" s="88">
        <f>'HP-Api, V2-Sep24'!AM1143</f>
        <v>0</v>
      </c>
      <c r="N1141" s="89" t="str">
        <f t="shared" si="170"/>
        <v/>
      </c>
      <c r="O1141" s="88">
        <f>'HP-Api, V2-Sep24'!AR1143</f>
        <v>0</v>
      </c>
      <c r="P1141" s="89" t="str">
        <f t="shared" si="174"/>
        <v/>
      </c>
      <c r="Q1141" s="89" t="e">
        <f t="shared" si="175"/>
        <v>#VALUE!</v>
      </c>
      <c r="R1141" s="89" t="e">
        <f t="shared" si="176"/>
        <v>#VALUE!</v>
      </c>
      <c r="S1141" s="173">
        <f>'HP-Api, V2-Sep24'!AS1143</f>
        <v>0</v>
      </c>
      <c r="T1141" s="89">
        <f t="shared" si="177"/>
        <v>1</v>
      </c>
      <c r="U1141" s="90" t="e">
        <f t="shared" si="178"/>
        <v>#DIV/0!</v>
      </c>
      <c r="V1141" s="91" t="e">
        <f t="shared" si="179"/>
        <v>#DIV/0!</v>
      </c>
    </row>
    <row r="1142" spans="1:22" x14ac:dyDescent="0.3">
      <c r="A1142" s="88" t="str">
        <f>'HP-Api, V2-Sep24'!D1144</f>
        <v>Guatemala</v>
      </c>
      <c r="B1142" s="88" cm="1">
        <f t="array" ref="B1142">IF(OR(A1142=DATA!$H$2:$H$13),3,IF(OR(A1142=DATA!$H$14:$H$119),2,1))</f>
        <v>1</v>
      </c>
      <c r="C1142" s="88">
        <f>'HP-Api, V2-Sep24'!G1144</f>
        <v>0</v>
      </c>
      <c r="D1142" s="89" t="str">
        <f>IF(AND(C1142&gt;='Risk(dist, colmena)'!$C$9, C1142&lt;='Risk(dist, colmena)'!$E$9), 1, IF(AND(C1142&gt;'Risk(dist, colmena)'!$C$10, C1142&lt;='Risk(dist, colmena)'!$E$10), 2, IF(C1142&gt;='Risk(dist, colmena)'!$C$11, 3, "")))</f>
        <v/>
      </c>
      <c r="E1142" s="173">
        <f>'HP-Api, V2-Sep24'!L1144</f>
        <v>0</v>
      </c>
      <c r="F1142" s="173" t="str">
        <f>IF(AND(E1142&gt;='Risk(dist, colmena)'!$H$9, E1142&lt;='Risk(dist, colmena)'!$J$9), 1, IF(AND(E1142&gt;'Risk(dist, colmena)'!$H$10, E1142&lt;='Risk(dist, colmena)'!$J$10), 2, IF(E1142&gt;='Risk(dist, colmena)'!$H$11, 3, "")))</f>
        <v/>
      </c>
      <c r="G1142" s="88">
        <f>'HP-Api, V2-Sep24'!AH1144</f>
        <v>0</v>
      </c>
      <c r="H1142" s="89" t="str">
        <f t="shared" si="171"/>
        <v/>
      </c>
      <c r="I1142" s="194" t="e">
        <f>('HP-Api, V2-Sep24'!AK1144-'HP-Api, V2-Sep24'!S1144)/'HP-Api, V2-Sep24'!S1144</f>
        <v>#DIV/0!</v>
      </c>
      <c r="J1142" s="89" t="e">
        <f t="shared" si="172"/>
        <v>#DIV/0!</v>
      </c>
      <c r="K1142" s="195">
        <f>'HP-Api, V2-Sep24'!AQ1144</f>
        <v>0</v>
      </c>
      <c r="L1142" s="89">
        <f t="shared" si="173"/>
        <v>1</v>
      </c>
      <c r="M1142" s="88">
        <f>'HP-Api, V2-Sep24'!AM1144</f>
        <v>0</v>
      </c>
      <c r="N1142" s="89" t="str">
        <f t="shared" si="170"/>
        <v/>
      </c>
      <c r="O1142" s="88">
        <f>'HP-Api, V2-Sep24'!AR1144</f>
        <v>0</v>
      </c>
      <c r="P1142" s="89" t="str">
        <f t="shared" si="174"/>
        <v/>
      </c>
      <c r="Q1142" s="89" t="e">
        <f t="shared" si="175"/>
        <v>#VALUE!</v>
      </c>
      <c r="R1142" s="89" t="e">
        <f t="shared" si="176"/>
        <v>#VALUE!</v>
      </c>
      <c r="S1142" s="173">
        <f>'HP-Api, V2-Sep24'!AS1144</f>
        <v>0</v>
      </c>
      <c r="T1142" s="89">
        <f t="shared" si="177"/>
        <v>1</v>
      </c>
      <c r="U1142" s="90" t="e">
        <f t="shared" si="178"/>
        <v>#DIV/0!</v>
      </c>
      <c r="V1142" s="91" t="e">
        <f t="shared" si="179"/>
        <v>#DIV/0!</v>
      </c>
    </row>
    <row r="1143" spans="1:22" x14ac:dyDescent="0.3">
      <c r="A1143" s="88" t="str">
        <f>'HP-Api, V2-Sep24'!D1145</f>
        <v>Guatemala</v>
      </c>
      <c r="B1143" s="88" cm="1">
        <f t="array" ref="B1143">IF(OR(A1143=DATA!$H$2:$H$13),3,IF(OR(A1143=DATA!$H$14:$H$119),2,1))</f>
        <v>1</v>
      </c>
      <c r="C1143" s="88">
        <f>'HP-Api, V2-Sep24'!G1145</f>
        <v>0</v>
      </c>
      <c r="D1143" s="89" t="str">
        <f>IF(AND(C1143&gt;='Risk(dist, colmena)'!$C$9, C1143&lt;='Risk(dist, colmena)'!$E$9), 1, IF(AND(C1143&gt;'Risk(dist, colmena)'!$C$10, C1143&lt;='Risk(dist, colmena)'!$E$10), 2, IF(C1143&gt;='Risk(dist, colmena)'!$C$11, 3, "")))</f>
        <v/>
      </c>
      <c r="E1143" s="173">
        <f>'HP-Api, V2-Sep24'!L1145</f>
        <v>0</v>
      </c>
      <c r="F1143" s="173" t="str">
        <f>IF(AND(E1143&gt;='Risk(dist, colmena)'!$H$9, E1143&lt;='Risk(dist, colmena)'!$J$9), 1, IF(AND(E1143&gt;'Risk(dist, colmena)'!$H$10, E1143&lt;='Risk(dist, colmena)'!$J$10), 2, IF(E1143&gt;='Risk(dist, colmena)'!$H$11, 3, "")))</f>
        <v/>
      </c>
      <c r="G1143" s="88">
        <f>'HP-Api, V2-Sep24'!AH1145</f>
        <v>0</v>
      </c>
      <c r="H1143" s="89" t="str">
        <f t="shared" si="171"/>
        <v/>
      </c>
      <c r="I1143" s="194" t="e">
        <f>('HP-Api, V2-Sep24'!AK1145-'HP-Api, V2-Sep24'!S1145)/'HP-Api, V2-Sep24'!S1145</f>
        <v>#DIV/0!</v>
      </c>
      <c r="J1143" s="89" t="e">
        <f t="shared" si="172"/>
        <v>#DIV/0!</v>
      </c>
      <c r="K1143" s="195">
        <f>'HP-Api, V2-Sep24'!AQ1145</f>
        <v>0</v>
      </c>
      <c r="L1143" s="89">
        <f t="shared" si="173"/>
        <v>1</v>
      </c>
      <c r="M1143" s="88">
        <f>'HP-Api, V2-Sep24'!AM1145</f>
        <v>0</v>
      </c>
      <c r="N1143" s="89" t="str">
        <f t="shared" si="170"/>
        <v/>
      </c>
      <c r="O1143" s="88">
        <f>'HP-Api, V2-Sep24'!AR1145</f>
        <v>0</v>
      </c>
      <c r="P1143" s="89" t="str">
        <f t="shared" si="174"/>
        <v/>
      </c>
      <c r="Q1143" s="89" t="e">
        <f t="shared" si="175"/>
        <v>#VALUE!</v>
      </c>
      <c r="R1143" s="89" t="e">
        <f t="shared" si="176"/>
        <v>#VALUE!</v>
      </c>
      <c r="S1143" s="173">
        <f>'HP-Api, V2-Sep24'!AS1145</f>
        <v>0</v>
      </c>
      <c r="T1143" s="89">
        <f t="shared" si="177"/>
        <v>1</v>
      </c>
      <c r="U1143" s="90" t="e">
        <f t="shared" si="178"/>
        <v>#DIV/0!</v>
      </c>
      <c r="V1143" s="91" t="e">
        <f t="shared" si="179"/>
        <v>#DIV/0!</v>
      </c>
    </row>
    <row r="1144" spans="1:22" x14ac:dyDescent="0.3">
      <c r="A1144" s="88" t="str">
        <f>'HP-Api, V2-Sep24'!D1146</f>
        <v>Guatemala</v>
      </c>
      <c r="B1144" s="88" cm="1">
        <f t="array" ref="B1144">IF(OR(A1144=DATA!$H$2:$H$13),3,IF(OR(A1144=DATA!$H$14:$H$119),2,1))</f>
        <v>1</v>
      </c>
      <c r="C1144" s="88">
        <f>'HP-Api, V2-Sep24'!G1146</f>
        <v>0</v>
      </c>
      <c r="D1144" s="89" t="str">
        <f>IF(AND(C1144&gt;='Risk(dist, colmena)'!$C$9, C1144&lt;='Risk(dist, colmena)'!$E$9), 1, IF(AND(C1144&gt;'Risk(dist, colmena)'!$C$10, C1144&lt;='Risk(dist, colmena)'!$E$10), 2, IF(C1144&gt;='Risk(dist, colmena)'!$C$11, 3, "")))</f>
        <v/>
      </c>
      <c r="E1144" s="173">
        <f>'HP-Api, V2-Sep24'!L1146</f>
        <v>0</v>
      </c>
      <c r="F1144" s="173" t="str">
        <f>IF(AND(E1144&gt;='Risk(dist, colmena)'!$H$9, E1144&lt;='Risk(dist, colmena)'!$J$9), 1, IF(AND(E1144&gt;'Risk(dist, colmena)'!$H$10, E1144&lt;='Risk(dist, colmena)'!$J$10), 2, IF(E1144&gt;='Risk(dist, colmena)'!$H$11, 3, "")))</f>
        <v/>
      </c>
      <c r="G1144" s="88">
        <f>'HP-Api, V2-Sep24'!AH1146</f>
        <v>0</v>
      </c>
      <c r="H1144" s="89" t="str">
        <f t="shared" si="171"/>
        <v/>
      </c>
      <c r="I1144" s="194" t="e">
        <f>('HP-Api, V2-Sep24'!AK1146-'HP-Api, V2-Sep24'!S1146)/'HP-Api, V2-Sep24'!S1146</f>
        <v>#DIV/0!</v>
      </c>
      <c r="J1144" s="89" t="e">
        <f t="shared" si="172"/>
        <v>#DIV/0!</v>
      </c>
      <c r="K1144" s="195">
        <f>'HP-Api, V2-Sep24'!AQ1146</f>
        <v>0</v>
      </c>
      <c r="L1144" s="89">
        <f t="shared" si="173"/>
        <v>1</v>
      </c>
      <c r="M1144" s="88">
        <f>'HP-Api, V2-Sep24'!AM1146</f>
        <v>0</v>
      </c>
      <c r="N1144" s="89" t="str">
        <f t="shared" si="170"/>
        <v/>
      </c>
      <c r="O1144" s="88">
        <f>'HP-Api, V2-Sep24'!AR1146</f>
        <v>0</v>
      </c>
      <c r="P1144" s="89" t="str">
        <f t="shared" si="174"/>
        <v/>
      </c>
      <c r="Q1144" s="89" t="e">
        <f t="shared" si="175"/>
        <v>#VALUE!</v>
      </c>
      <c r="R1144" s="89" t="e">
        <f t="shared" si="176"/>
        <v>#VALUE!</v>
      </c>
      <c r="S1144" s="173">
        <f>'HP-Api, V2-Sep24'!AS1146</f>
        <v>0</v>
      </c>
      <c r="T1144" s="89">
        <f t="shared" si="177"/>
        <v>1</v>
      </c>
      <c r="U1144" s="90" t="e">
        <f t="shared" si="178"/>
        <v>#DIV/0!</v>
      </c>
      <c r="V1144" s="91" t="e">
        <f t="shared" si="179"/>
        <v>#DIV/0!</v>
      </c>
    </row>
    <row r="1145" spans="1:22" x14ac:dyDescent="0.3">
      <c r="A1145" s="88" t="str">
        <f>'HP-Api, V2-Sep24'!D1147</f>
        <v>Guatemala</v>
      </c>
      <c r="B1145" s="88" cm="1">
        <f t="array" ref="B1145">IF(OR(A1145=DATA!$H$2:$H$13),3,IF(OR(A1145=DATA!$H$14:$H$119),2,1))</f>
        <v>1</v>
      </c>
      <c r="C1145" s="88">
        <f>'HP-Api, V2-Sep24'!G1147</f>
        <v>0</v>
      </c>
      <c r="D1145" s="89" t="str">
        <f>IF(AND(C1145&gt;='Risk(dist, colmena)'!$C$9, C1145&lt;='Risk(dist, colmena)'!$E$9), 1, IF(AND(C1145&gt;'Risk(dist, colmena)'!$C$10, C1145&lt;='Risk(dist, colmena)'!$E$10), 2, IF(C1145&gt;='Risk(dist, colmena)'!$C$11, 3, "")))</f>
        <v/>
      </c>
      <c r="E1145" s="173">
        <f>'HP-Api, V2-Sep24'!L1147</f>
        <v>0</v>
      </c>
      <c r="F1145" s="173" t="str">
        <f>IF(AND(E1145&gt;='Risk(dist, colmena)'!$H$9, E1145&lt;='Risk(dist, colmena)'!$J$9), 1, IF(AND(E1145&gt;'Risk(dist, colmena)'!$H$10, E1145&lt;='Risk(dist, colmena)'!$J$10), 2, IF(E1145&gt;='Risk(dist, colmena)'!$H$11, 3, "")))</f>
        <v/>
      </c>
      <c r="G1145" s="88">
        <f>'HP-Api, V2-Sep24'!AH1147</f>
        <v>0</v>
      </c>
      <c r="H1145" s="89" t="str">
        <f t="shared" si="171"/>
        <v/>
      </c>
      <c r="I1145" s="194" t="e">
        <f>('HP-Api, V2-Sep24'!AK1147-'HP-Api, V2-Sep24'!S1147)/'HP-Api, V2-Sep24'!S1147</f>
        <v>#DIV/0!</v>
      </c>
      <c r="J1145" s="89" t="e">
        <f t="shared" si="172"/>
        <v>#DIV/0!</v>
      </c>
      <c r="K1145" s="195">
        <f>'HP-Api, V2-Sep24'!AQ1147</f>
        <v>0</v>
      </c>
      <c r="L1145" s="89">
        <f t="shared" si="173"/>
        <v>1</v>
      </c>
      <c r="M1145" s="88">
        <f>'HP-Api, V2-Sep24'!AM1147</f>
        <v>0</v>
      </c>
      <c r="N1145" s="89" t="str">
        <f t="shared" si="170"/>
        <v/>
      </c>
      <c r="O1145" s="88">
        <f>'HP-Api, V2-Sep24'!AR1147</f>
        <v>0</v>
      </c>
      <c r="P1145" s="89" t="str">
        <f t="shared" si="174"/>
        <v/>
      </c>
      <c r="Q1145" s="89" t="e">
        <f t="shared" si="175"/>
        <v>#VALUE!</v>
      </c>
      <c r="R1145" s="89" t="e">
        <f t="shared" si="176"/>
        <v>#VALUE!</v>
      </c>
      <c r="S1145" s="173">
        <f>'HP-Api, V2-Sep24'!AS1147</f>
        <v>0</v>
      </c>
      <c r="T1145" s="89">
        <f t="shared" si="177"/>
        <v>1</v>
      </c>
      <c r="U1145" s="90" t="e">
        <f t="shared" si="178"/>
        <v>#DIV/0!</v>
      </c>
      <c r="V1145" s="91" t="e">
        <f t="shared" si="179"/>
        <v>#DIV/0!</v>
      </c>
    </row>
    <row r="1146" spans="1:22" x14ac:dyDescent="0.3">
      <c r="A1146" s="88" t="str">
        <f>'HP-Api, V2-Sep24'!D1148</f>
        <v>Guatemala</v>
      </c>
      <c r="B1146" s="88" cm="1">
        <f t="array" ref="B1146">IF(OR(A1146=DATA!$H$2:$H$13),3,IF(OR(A1146=DATA!$H$14:$H$119),2,1))</f>
        <v>1</v>
      </c>
      <c r="C1146" s="88">
        <f>'HP-Api, V2-Sep24'!G1148</f>
        <v>0</v>
      </c>
      <c r="D1146" s="89" t="str">
        <f>IF(AND(C1146&gt;='Risk(dist, colmena)'!$C$9, C1146&lt;='Risk(dist, colmena)'!$E$9), 1, IF(AND(C1146&gt;'Risk(dist, colmena)'!$C$10, C1146&lt;='Risk(dist, colmena)'!$E$10), 2, IF(C1146&gt;='Risk(dist, colmena)'!$C$11, 3, "")))</f>
        <v/>
      </c>
      <c r="E1146" s="173">
        <f>'HP-Api, V2-Sep24'!L1148</f>
        <v>0</v>
      </c>
      <c r="F1146" s="173" t="str">
        <f>IF(AND(E1146&gt;='Risk(dist, colmena)'!$H$9, E1146&lt;='Risk(dist, colmena)'!$J$9), 1, IF(AND(E1146&gt;'Risk(dist, colmena)'!$H$10, E1146&lt;='Risk(dist, colmena)'!$J$10), 2, IF(E1146&gt;='Risk(dist, colmena)'!$H$11, 3, "")))</f>
        <v/>
      </c>
      <c r="G1146" s="88">
        <f>'HP-Api, V2-Sep24'!AH1148</f>
        <v>0</v>
      </c>
      <c r="H1146" s="89" t="str">
        <f t="shared" si="171"/>
        <v/>
      </c>
      <c r="I1146" s="194" t="e">
        <f>('HP-Api, V2-Sep24'!AK1148-'HP-Api, V2-Sep24'!S1148)/'HP-Api, V2-Sep24'!S1148</f>
        <v>#DIV/0!</v>
      </c>
      <c r="J1146" s="89" t="e">
        <f t="shared" si="172"/>
        <v>#DIV/0!</v>
      </c>
      <c r="K1146" s="195">
        <f>'HP-Api, V2-Sep24'!AQ1148</f>
        <v>0</v>
      </c>
      <c r="L1146" s="89">
        <f t="shared" si="173"/>
        <v>1</v>
      </c>
      <c r="M1146" s="88">
        <f>'HP-Api, V2-Sep24'!AM1148</f>
        <v>0</v>
      </c>
      <c r="N1146" s="89" t="str">
        <f t="shared" si="170"/>
        <v/>
      </c>
      <c r="O1146" s="88">
        <f>'HP-Api, V2-Sep24'!AR1148</f>
        <v>0</v>
      </c>
      <c r="P1146" s="89" t="str">
        <f t="shared" si="174"/>
        <v/>
      </c>
      <c r="Q1146" s="89" t="e">
        <f t="shared" si="175"/>
        <v>#VALUE!</v>
      </c>
      <c r="R1146" s="89" t="e">
        <f t="shared" si="176"/>
        <v>#VALUE!</v>
      </c>
      <c r="S1146" s="173">
        <f>'HP-Api, V2-Sep24'!AS1148</f>
        <v>0</v>
      </c>
      <c r="T1146" s="89">
        <f t="shared" si="177"/>
        <v>1</v>
      </c>
      <c r="U1146" s="90" t="e">
        <f t="shared" si="178"/>
        <v>#DIV/0!</v>
      </c>
      <c r="V1146" s="91" t="e">
        <f t="shared" si="179"/>
        <v>#DIV/0!</v>
      </c>
    </row>
    <row r="1147" spans="1:22" x14ac:dyDescent="0.3">
      <c r="A1147" s="88" t="str">
        <f>'HP-Api, V2-Sep24'!D1149</f>
        <v>Guatemala</v>
      </c>
      <c r="B1147" s="88" cm="1">
        <f t="array" ref="B1147">IF(OR(A1147=DATA!$H$2:$H$13),3,IF(OR(A1147=DATA!$H$14:$H$119),2,1))</f>
        <v>1</v>
      </c>
      <c r="C1147" s="88">
        <f>'HP-Api, V2-Sep24'!G1149</f>
        <v>0</v>
      </c>
      <c r="D1147" s="89" t="str">
        <f>IF(AND(C1147&gt;='Risk(dist, colmena)'!$C$9, C1147&lt;='Risk(dist, colmena)'!$E$9), 1, IF(AND(C1147&gt;'Risk(dist, colmena)'!$C$10, C1147&lt;='Risk(dist, colmena)'!$E$10), 2, IF(C1147&gt;='Risk(dist, colmena)'!$C$11, 3, "")))</f>
        <v/>
      </c>
      <c r="E1147" s="173">
        <f>'HP-Api, V2-Sep24'!L1149</f>
        <v>0</v>
      </c>
      <c r="F1147" s="173" t="str">
        <f>IF(AND(E1147&gt;='Risk(dist, colmena)'!$H$9, E1147&lt;='Risk(dist, colmena)'!$J$9), 1, IF(AND(E1147&gt;'Risk(dist, colmena)'!$H$10, E1147&lt;='Risk(dist, colmena)'!$J$10), 2, IF(E1147&gt;='Risk(dist, colmena)'!$H$11, 3, "")))</f>
        <v/>
      </c>
      <c r="G1147" s="88">
        <f>'HP-Api, V2-Sep24'!AH1149</f>
        <v>0</v>
      </c>
      <c r="H1147" s="89" t="str">
        <f t="shared" si="171"/>
        <v/>
      </c>
      <c r="I1147" s="194" t="e">
        <f>('HP-Api, V2-Sep24'!AK1149-'HP-Api, V2-Sep24'!S1149)/'HP-Api, V2-Sep24'!S1149</f>
        <v>#DIV/0!</v>
      </c>
      <c r="J1147" s="89" t="e">
        <f t="shared" si="172"/>
        <v>#DIV/0!</v>
      </c>
      <c r="K1147" s="195">
        <f>'HP-Api, V2-Sep24'!AQ1149</f>
        <v>0</v>
      </c>
      <c r="L1147" s="89">
        <f t="shared" si="173"/>
        <v>1</v>
      </c>
      <c r="M1147" s="88">
        <f>'HP-Api, V2-Sep24'!AM1149</f>
        <v>0</v>
      </c>
      <c r="N1147" s="89" t="str">
        <f t="shared" si="170"/>
        <v/>
      </c>
      <c r="O1147" s="88">
        <f>'HP-Api, V2-Sep24'!AR1149</f>
        <v>0</v>
      </c>
      <c r="P1147" s="89" t="str">
        <f t="shared" si="174"/>
        <v/>
      </c>
      <c r="Q1147" s="89" t="e">
        <f t="shared" si="175"/>
        <v>#VALUE!</v>
      </c>
      <c r="R1147" s="89" t="e">
        <f t="shared" si="176"/>
        <v>#VALUE!</v>
      </c>
      <c r="S1147" s="173">
        <f>'HP-Api, V2-Sep24'!AS1149</f>
        <v>0</v>
      </c>
      <c r="T1147" s="89">
        <f t="shared" si="177"/>
        <v>1</v>
      </c>
      <c r="U1147" s="90" t="e">
        <f t="shared" si="178"/>
        <v>#DIV/0!</v>
      </c>
      <c r="V1147" s="91" t="e">
        <f t="shared" si="179"/>
        <v>#DIV/0!</v>
      </c>
    </row>
    <row r="1148" spans="1:22" x14ac:dyDescent="0.3">
      <c r="A1148" s="88" t="str">
        <f>'HP-Api, V2-Sep24'!D1150</f>
        <v>Guatemala</v>
      </c>
      <c r="B1148" s="88" cm="1">
        <f t="array" ref="B1148">IF(OR(A1148=DATA!$H$2:$H$13),3,IF(OR(A1148=DATA!$H$14:$H$119),2,1))</f>
        <v>1</v>
      </c>
      <c r="C1148" s="88">
        <f>'HP-Api, V2-Sep24'!G1150</f>
        <v>0</v>
      </c>
      <c r="D1148" s="89" t="str">
        <f>IF(AND(C1148&gt;='Risk(dist, colmena)'!$C$9, C1148&lt;='Risk(dist, colmena)'!$E$9), 1, IF(AND(C1148&gt;'Risk(dist, colmena)'!$C$10, C1148&lt;='Risk(dist, colmena)'!$E$10), 2, IF(C1148&gt;='Risk(dist, colmena)'!$C$11, 3, "")))</f>
        <v/>
      </c>
      <c r="E1148" s="173">
        <f>'HP-Api, V2-Sep24'!L1150</f>
        <v>0</v>
      </c>
      <c r="F1148" s="173" t="str">
        <f>IF(AND(E1148&gt;='Risk(dist, colmena)'!$H$9, E1148&lt;='Risk(dist, colmena)'!$J$9), 1, IF(AND(E1148&gt;'Risk(dist, colmena)'!$H$10, E1148&lt;='Risk(dist, colmena)'!$J$10), 2, IF(E1148&gt;='Risk(dist, colmena)'!$H$11, 3, "")))</f>
        <v/>
      </c>
      <c r="G1148" s="88">
        <f>'HP-Api, V2-Sep24'!AH1150</f>
        <v>0</v>
      </c>
      <c r="H1148" s="89" t="str">
        <f t="shared" si="171"/>
        <v/>
      </c>
      <c r="I1148" s="194" t="e">
        <f>('HP-Api, V2-Sep24'!AK1150-'HP-Api, V2-Sep24'!S1150)/'HP-Api, V2-Sep24'!S1150</f>
        <v>#DIV/0!</v>
      </c>
      <c r="J1148" s="89" t="e">
        <f t="shared" si="172"/>
        <v>#DIV/0!</v>
      </c>
      <c r="K1148" s="195">
        <f>'HP-Api, V2-Sep24'!AQ1150</f>
        <v>0</v>
      </c>
      <c r="L1148" s="89">
        <f t="shared" si="173"/>
        <v>1</v>
      </c>
      <c r="M1148" s="88">
        <f>'HP-Api, V2-Sep24'!AM1150</f>
        <v>0</v>
      </c>
      <c r="N1148" s="89" t="str">
        <f t="shared" si="170"/>
        <v/>
      </c>
      <c r="O1148" s="88">
        <f>'HP-Api, V2-Sep24'!AR1150</f>
        <v>0</v>
      </c>
      <c r="P1148" s="89" t="str">
        <f t="shared" si="174"/>
        <v/>
      </c>
      <c r="Q1148" s="89" t="e">
        <f t="shared" si="175"/>
        <v>#VALUE!</v>
      </c>
      <c r="R1148" s="89" t="e">
        <f t="shared" si="176"/>
        <v>#VALUE!</v>
      </c>
      <c r="S1148" s="173">
        <f>'HP-Api, V2-Sep24'!AS1150</f>
        <v>0</v>
      </c>
      <c r="T1148" s="89">
        <f t="shared" si="177"/>
        <v>1</v>
      </c>
      <c r="U1148" s="90" t="e">
        <f t="shared" si="178"/>
        <v>#DIV/0!</v>
      </c>
      <c r="V1148" s="91" t="e">
        <f t="shared" si="179"/>
        <v>#DIV/0!</v>
      </c>
    </row>
    <row r="1149" spans="1:22" x14ac:dyDescent="0.3">
      <c r="A1149" s="88" t="str">
        <f>'HP-Api, V2-Sep24'!D1151</f>
        <v>Guatemala</v>
      </c>
      <c r="B1149" s="88" cm="1">
        <f t="array" ref="B1149">IF(OR(A1149=DATA!$H$2:$H$13),3,IF(OR(A1149=DATA!$H$14:$H$119),2,1))</f>
        <v>1</v>
      </c>
      <c r="C1149" s="88">
        <f>'HP-Api, V2-Sep24'!G1151</f>
        <v>0</v>
      </c>
      <c r="D1149" s="89" t="str">
        <f>IF(AND(C1149&gt;='Risk(dist, colmena)'!$C$9, C1149&lt;='Risk(dist, colmena)'!$E$9), 1, IF(AND(C1149&gt;'Risk(dist, colmena)'!$C$10, C1149&lt;='Risk(dist, colmena)'!$E$10), 2, IF(C1149&gt;='Risk(dist, colmena)'!$C$11, 3, "")))</f>
        <v/>
      </c>
      <c r="E1149" s="173">
        <f>'HP-Api, V2-Sep24'!L1151</f>
        <v>0</v>
      </c>
      <c r="F1149" s="173" t="str">
        <f>IF(AND(E1149&gt;='Risk(dist, colmena)'!$H$9, E1149&lt;='Risk(dist, colmena)'!$J$9), 1, IF(AND(E1149&gt;'Risk(dist, colmena)'!$H$10, E1149&lt;='Risk(dist, colmena)'!$J$10), 2, IF(E1149&gt;='Risk(dist, colmena)'!$H$11, 3, "")))</f>
        <v/>
      </c>
      <c r="G1149" s="88">
        <f>'HP-Api, V2-Sep24'!AH1151</f>
        <v>0</v>
      </c>
      <c r="H1149" s="89" t="str">
        <f t="shared" si="171"/>
        <v/>
      </c>
      <c r="I1149" s="194" t="e">
        <f>('HP-Api, V2-Sep24'!AK1151-'HP-Api, V2-Sep24'!S1151)/'HP-Api, V2-Sep24'!S1151</f>
        <v>#DIV/0!</v>
      </c>
      <c r="J1149" s="89" t="e">
        <f t="shared" si="172"/>
        <v>#DIV/0!</v>
      </c>
      <c r="K1149" s="195">
        <f>'HP-Api, V2-Sep24'!AQ1151</f>
        <v>0</v>
      </c>
      <c r="L1149" s="89">
        <f t="shared" si="173"/>
        <v>1</v>
      </c>
      <c r="M1149" s="88">
        <f>'HP-Api, V2-Sep24'!AM1151</f>
        <v>0</v>
      </c>
      <c r="N1149" s="89" t="str">
        <f t="shared" si="170"/>
        <v/>
      </c>
      <c r="O1149" s="88">
        <f>'HP-Api, V2-Sep24'!AR1151</f>
        <v>0</v>
      </c>
      <c r="P1149" s="89" t="str">
        <f t="shared" si="174"/>
        <v/>
      </c>
      <c r="Q1149" s="89" t="e">
        <f t="shared" si="175"/>
        <v>#VALUE!</v>
      </c>
      <c r="R1149" s="89" t="e">
        <f t="shared" si="176"/>
        <v>#VALUE!</v>
      </c>
      <c r="S1149" s="173">
        <f>'HP-Api, V2-Sep24'!AS1151</f>
        <v>0</v>
      </c>
      <c r="T1149" s="89">
        <f t="shared" si="177"/>
        <v>1</v>
      </c>
      <c r="U1149" s="90" t="e">
        <f t="shared" si="178"/>
        <v>#DIV/0!</v>
      </c>
      <c r="V1149" s="91" t="e">
        <f t="shared" si="179"/>
        <v>#DIV/0!</v>
      </c>
    </row>
    <row r="1150" spans="1:22" x14ac:dyDescent="0.3">
      <c r="A1150" s="88" t="str">
        <f>'HP-Api, V2-Sep24'!D1152</f>
        <v>Guatemala</v>
      </c>
      <c r="B1150" s="88" cm="1">
        <f t="array" ref="B1150">IF(OR(A1150=DATA!$H$2:$H$13),3,IF(OR(A1150=DATA!$H$14:$H$119),2,1))</f>
        <v>1</v>
      </c>
      <c r="C1150" s="88">
        <f>'HP-Api, V2-Sep24'!G1152</f>
        <v>0</v>
      </c>
      <c r="D1150" s="89" t="str">
        <f>IF(AND(C1150&gt;='Risk(dist, colmena)'!$C$9, C1150&lt;='Risk(dist, colmena)'!$E$9), 1, IF(AND(C1150&gt;'Risk(dist, colmena)'!$C$10, C1150&lt;='Risk(dist, colmena)'!$E$10), 2, IF(C1150&gt;='Risk(dist, colmena)'!$C$11, 3, "")))</f>
        <v/>
      </c>
      <c r="E1150" s="173">
        <f>'HP-Api, V2-Sep24'!L1152</f>
        <v>0</v>
      </c>
      <c r="F1150" s="173" t="str">
        <f>IF(AND(E1150&gt;='Risk(dist, colmena)'!$H$9, E1150&lt;='Risk(dist, colmena)'!$J$9), 1, IF(AND(E1150&gt;'Risk(dist, colmena)'!$H$10, E1150&lt;='Risk(dist, colmena)'!$J$10), 2, IF(E1150&gt;='Risk(dist, colmena)'!$H$11, 3, "")))</f>
        <v/>
      </c>
      <c r="G1150" s="88">
        <f>'HP-Api, V2-Sep24'!AH1152</f>
        <v>0</v>
      </c>
      <c r="H1150" s="89" t="str">
        <f t="shared" si="171"/>
        <v/>
      </c>
      <c r="I1150" s="194" t="e">
        <f>('HP-Api, V2-Sep24'!AK1152-'HP-Api, V2-Sep24'!S1152)/'HP-Api, V2-Sep24'!S1152</f>
        <v>#DIV/0!</v>
      </c>
      <c r="J1150" s="89" t="e">
        <f t="shared" si="172"/>
        <v>#DIV/0!</v>
      </c>
      <c r="K1150" s="195">
        <f>'HP-Api, V2-Sep24'!AQ1152</f>
        <v>0</v>
      </c>
      <c r="L1150" s="89">
        <f t="shared" si="173"/>
        <v>1</v>
      </c>
      <c r="M1150" s="88">
        <f>'HP-Api, V2-Sep24'!AM1152</f>
        <v>0</v>
      </c>
      <c r="N1150" s="89" t="str">
        <f t="shared" si="170"/>
        <v/>
      </c>
      <c r="O1150" s="88">
        <f>'HP-Api, V2-Sep24'!AR1152</f>
        <v>0</v>
      </c>
      <c r="P1150" s="89" t="str">
        <f t="shared" si="174"/>
        <v/>
      </c>
      <c r="Q1150" s="89" t="e">
        <f t="shared" si="175"/>
        <v>#VALUE!</v>
      </c>
      <c r="R1150" s="89" t="e">
        <f t="shared" si="176"/>
        <v>#VALUE!</v>
      </c>
      <c r="S1150" s="173">
        <f>'HP-Api, V2-Sep24'!AS1152</f>
        <v>0</v>
      </c>
      <c r="T1150" s="89">
        <f t="shared" si="177"/>
        <v>1</v>
      </c>
      <c r="U1150" s="90" t="e">
        <f t="shared" si="178"/>
        <v>#DIV/0!</v>
      </c>
      <c r="V1150" s="91" t="e">
        <f t="shared" si="179"/>
        <v>#DIV/0!</v>
      </c>
    </row>
    <row r="1151" spans="1:22" x14ac:dyDescent="0.3">
      <c r="A1151" s="88" t="str">
        <f>'HP-Api, V2-Sep24'!D1153</f>
        <v>Guatemala</v>
      </c>
      <c r="B1151" s="88" cm="1">
        <f t="array" ref="B1151">IF(OR(A1151=DATA!$H$2:$H$13),3,IF(OR(A1151=DATA!$H$14:$H$119),2,1))</f>
        <v>1</v>
      </c>
      <c r="C1151" s="88">
        <f>'HP-Api, V2-Sep24'!G1153</f>
        <v>0</v>
      </c>
      <c r="D1151" s="89" t="str">
        <f>IF(AND(C1151&gt;='Risk(dist, colmena)'!$C$9, C1151&lt;='Risk(dist, colmena)'!$E$9), 1, IF(AND(C1151&gt;'Risk(dist, colmena)'!$C$10, C1151&lt;='Risk(dist, colmena)'!$E$10), 2, IF(C1151&gt;='Risk(dist, colmena)'!$C$11, 3, "")))</f>
        <v/>
      </c>
      <c r="E1151" s="173">
        <f>'HP-Api, V2-Sep24'!L1153</f>
        <v>0</v>
      </c>
      <c r="F1151" s="173" t="str">
        <f>IF(AND(E1151&gt;='Risk(dist, colmena)'!$H$9, E1151&lt;='Risk(dist, colmena)'!$J$9), 1, IF(AND(E1151&gt;'Risk(dist, colmena)'!$H$10, E1151&lt;='Risk(dist, colmena)'!$J$10), 2, IF(E1151&gt;='Risk(dist, colmena)'!$H$11, 3, "")))</f>
        <v/>
      </c>
      <c r="G1151" s="88">
        <f>'HP-Api, V2-Sep24'!AH1153</f>
        <v>0</v>
      </c>
      <c r="H1151" s="89" t="str">
        <f t="shared" si="171"/>
        <v/>
      </c>
      <c r="I1151" s="194" t="e">
        <f>('HP-Api, V2-Sep24'!AK1153-'HP-Api, V2-Sep24'!S1153)/'HP-Api, V2-Sep24'!S1153</f>
        <v>#DIV/0!</v>
      </c>
      <c r="J1151" s="89" t="e">
        <f t="shared" si="172"/>
        <v>#DIV/0!</v>
      </c>
      <c r="K1151" s="195">
        <f>'HP-Api, V2-Sep24'!AQ1153</f>
        <v>0</v>
      </c>
      <c r="L1151" s="89">
        <f t="shared" si="173"/>
        <v>1</v>
      </c>
      <c r="M1151" s="88">
        <f>'HP-Api, V2-Sep24'!AM1153</f>
        <v>0</v>
      </c>
      <c r="N1151" s="89" t="str">
        <f t="shared" si="170"/>
        <v/>
      </c>
      <c r="O1151" s="88">
        <f>'HP-Api, V2-Sep24'!AR1153</f>
        <v>0</v>
      </c>
      <c r="P1151" s="89" t="str">
        <f t="shared" si="174"/>
        <v/>
      </c>
      <c r="Q1151" s="89" t="e">
        <f t="shared" si="175"/>
        <v>#VALUE!</v>
      </c>
      <c r="R1151" s="89" t="e">
        <f t="shared" si="176"/>
        <v>#VALUE!</v>
      </c>
      <c r="S1151" s="173">
        <f>'HP-Api, V2-Sep24'!AS1153</f>
        <v>0</v>
      </c>
      <c r="T1151" s="89">
        <f t="shared" si="177"/>
        <v>1</v>
      </c>
      <c r="U1151" s="90" t="e">
        <f t="shared" si="178"/>
        <v>#DIV/0!</v>
      </c>
      <c r="V1151" s="91" t="e">
        <f t="shared" si="179"/>
        <v>#DIV/0!</v>
      </c>
    </row>
    <row r="1152" spans="1:22" x14ac:dyDescent="0.3">
      <c r="A1152" s="88" t="str">
        <f>'HP-Api, V2-Sep24'!D1154</f>
        <v>Guatemala</v>
      </c>
      <c r="B1152" s="88" cm="1">
        <f t="array" ref="B1152">IF(OR(A1152=DATA!$H$2:$H$13),3,IF(OR(A1152=DATA!$H$14:$H$119),2,1))</f>
        <v>1</v>
      </c>
      <c r="C1152" s="88">
        <f>'HP-Api, V2-Sep24'!G1154</f>
        <v>0</v>
      </c>
      <c r="D1152" s="89" t="str">
        <f>IF(AND(C1152&gt;='Risk(dist, colmena)'!$C$9, C1152&lt;='Risk(dist, colmena)'!$E$9), 1, IF(AND(C1152&gt;'Risk(dist, colmena)'!$C$10, C1152&lt;='Risk(dist, colmena)'!$E$10), 2, IF(C1152&gt;='Risk(dist, colmena)'!$C$11, 3, "")))</f>
        <v/>
      </c>
      <c r="E1152" s="173">
        <f>'HP-Api, V2-Sep24'!L1154</f>
        <v>0</v>
      </c>
      <c r="F1152" s="173" t="str">
        <f>IF(AND(E1152&gt;='Risk(dist, colmena)'!$H$9, E1152&lt;='Risk(dist, colmena)'!$J$9), 1, IF(AND(E1152&gt;'Risk(dist, colmena)'!$H$10, E1152&lt;='Risk(dist, colmena)'!$J$10), 2, IF(E1152&gt;='Risk(dist, colmena)'!$H$11, 3, "")))</f>
        <v/>
      </c>
      <c r="G1152" s="88">
        <f>'HP-Api, V2-Sep24'!AH1154</f>
        <v>0</v>
      </c>
      <c r="H1152" s="89" t="str">
        <f t="shared" si="171"/>
        <v/>
      </c>
      <c r="I1152" s="194" t="e">
        <f>('HP-Api, V2-Sep24'!AK1154-'HP-Api, V2-Sep24'!S1154)/'HP-Api, V2-Sep24'!S1154</f>
        <v>#DIV/0!</v>
      </c>
      <c r="J1152" s="89" t="e">
        <f t="shared" si="172"/>
        <v>#DIV/0!</v>
      </c>
      <c r="K1152" s="195">
        <f>'HP-Api, V2-Sep24'!AQ1154</f>
        <v>0</v>
      </c>
      <c r="L1152" s="89">
        <f t="shared" si="173"/>
        <v>1</v>
      </c>
      <c r="M1152" s="88">
        <f>'HP-Api, V2-Sep24'!AM1154</f>
        <v>0</v>
      </c>
      <c r="N1152" s="89" t="str">
        <f t="shared" si="170"/>
        <v/>
      </c>
      <c r="O1152" s="88">
        <f>'HP-Api, V2-Sep24'!AR1154</f>
        <v>0</v>
      </c>
      <c r="P1152" s="89" t="str">
        <f t="shared" si="174"/>
        <v/>
      </c>
      <c r="Q1152" s="89" t="e">
        <f t="shared" si="175"/>
        <v>#VALUE!</v>
      </c>
      <c r="R1152" s="89" t="e">
        <f t="shared" si="176"/>
        <v>#VALUE!</v>
      </c>
      <c r="S1152" s="173">
        <f>'HP-Api, V2-Sep24'!AS1154</f>
        <v>0</v>
      </c>
      <c r="T1152" s="89">
        <f t="shared" si="177"/>
        <v>1</v>
      </c>
      <c r="U1152" s="90" t="e">
        <f t="shared" si="178"/>
        <v>#DIV/0!</v>
      </c>
      <c r="V1152" s="91" t="e">
        <f t="shared" si="179"/>
        <v>#DIV/0!</v>
      </c>
    </row>
    <row r="1153" spans="1:22" x14ac:dyDescent="0.3">
      <c r="A1153" s="88" t="str">
        <f>'HP-Api, V2-Sep24'!D1155</f>
        <v>Guatemala</v>
      </c>
      <c r="B1153" s="88" cm="1">
        <f t="array" ref="B1153">IF(OR(A1153=DATA!$H$2:$H$13),3,IF(OR(A1153=DATA!$H$14:$H$119),2,1))</f>
        <v>1</v>
      </c>
      <c r="C1153" s="88">
        <f>'HP-Api, V2-Sep24'!G1155</f>
        <v>0</v>
      </c>
      <c r="D1153" s="89" t="str">
        <f>IF(AND(C1153&gt;='Risk(dist, colmena)'!$C$9, C1153&lt;='Risk(dist, colmena)'!$E$9), 1, IF(AND(C1153&gt;'Risk(dist, colmena)'!$C$10, C1153&lt;='Risk(dist, colmena)'!$E$10), 2, IF(C1153&gt;='Risk(dist, colmena)'!$C$11, 3, "")))</f>
        <v/>
      </c>
      <c r="E1153" s="173">
        <f>'HP-Api, V2-Sep24'!L1155</f>
        <v>0</v>
      </c>
      <c r="F1153" s="173" t="str">
        <f>IF(AND(E1153&gt;='Risk(dist, colmena)'!$H$9, E1153&lt;='Risk(dist, colmena)'!$J$9), 1, IF(AND(E1153&gt;'Risk(dist, colmena)'!$H$10, E1153&lt;='Risk(dist, colmena)'!$J$10), 2, IF(E1153&gt;='Risk(dist, colmena)'!$H$11, 3, "")))</f>
        <v/>
      </c>
      <c r="G1153" s="88">
        <f>'HP-Api, V2-Sep24'!AH1155</f>
        <v>0</v>
      </c>
      <c r="H1153" s="89" t="str">
        <f t="shared" si="171"/>
        <v/>
      </c>
      <c r="I1153" s="194" t="e">
        <f>('HP-Api, V2-Sep24'!AK1155-'HP-Api, V2-Sep24'!S1155)/'HP-Api, V2-Sep24'!S1155</f>
        <v>#DIV/0!</v>
      </c>
      <c r="J1153" s="89" t="e">
        <f t="shared" si="172"/>
        <v>#DIV/0!</v>
      </c>
      <c r="K1153" s="195">
        <f>'HP-Api, V2-Sep24'!AQ1155</f>
        <v>0</v>
      </c>
      <c r="L1153" s="89">
        <f t="shared" si="173"/>
        <v>1</v>
      </c>
      <c r="M1153" s="88">
        <f>'HP-Api, V2-Sep24'!AM1155</f>
        <v>0</v>
      </c>
      <c r="N1153" s="89" t="str">
        <f t="shared" si="170"/>
        <v/>
      </c>
      <c r="O1153" s="88">
        <f>'HP-Api, V2-Sep24'!AR1155</f>
        <v>0</v>
      </c>
      <c r="P1153" s="89" t="str">
        <f t="shared" si="174"/>
        <v/>
      </c>
      <c r="Q1153" s="89" t="e">
        <f t="shared" si="175"/>
        <v>#VALUE!</v>
      </c>
      <c r="R1153" s="89" t="e">
        <f t="shared" si="176"/>
        <v>#VALUE!</v>
      </c>
      <c r="S1153" s="173">
        <f>'HP-Api, V2-Sep24'!AS1155</f>
        <v>0</v>
      </c>
      <c r="T1153" s="89">
        <f t="shared" si="177"/>
        <v>1</v>
      </c>
      <c r="U1153" s="90" t="e">
        <f t="shared" si="178"/>
        <v>#DIV/0!</v>
      </c>
      <c r="V1153" s="91" t="e">
        <f t="shared" si="179"/>
        <v>#DIV/0!</v>
      </c>
    </row>
    <row r="1154" spans="1:22" x14ac:dyDescent="0.3">
      <c r="A1154" s="88" t="str">
        <f>'HP-Api, V2-Sep24'!D1156</f>
        <v>Guatemala</v>
      </c>
      <c r="B1154" s="88" cm="1">
        <f t="array" ref="B1154">IF(OR(A1154=DATA!$H$2:$H$13),3,IF(OR(A1154=DATA!$H$14:$H$119),2,1))</f>
        <v>1</v>
      </c>
      <c r="C1154" s="88">
        <f>'HP-Api, V2-Sep24'!G1156</f>
        <v>0</v>
      </c>
      <c r="D1154" s="89" t="str">
        <f>IF(AND(C1154&gt;='Risk(dist, colmena)'!$C$9, C1154&lt;='Risk(dist, colmena)'!$E$9), 1, IF(AND(C1154&gt;'Risk(dist, colmena)'!$C$10, C1154&lt;='Risk(dist, colmena)'!$E$10), 2, IF(C1154&gt;='Risk(dist, colmena)'!$C$11, 3, "")))</f>
        <v/>
      </c>
      <c r="E1154" s="173">
        <f>'HP-Api, V2-Sep24'!L1156</f>
        <v>0</v>
      </c>
      <c r="F1154" s="173" t="str">
        <f>IF(AND(E1154&gt;='Risk(dist, colmena)'!$H$9, E1154&lt;='Risk(dist, colmena)'!$J$9), 1, IF(AND(E1154&gt;'Risk(dist, colmena)'!$H$10, E1154&lt;='Risk(dist, colmena)'!$J$10), 2, IF(E1154&gt;='Risk(dist, colmena)'!$H$11, 3, "")))</f>
        <v/>
      </c>
      <c r="G1154" s="88">
        <f>'HP-Api, V2-Sep24'!AH1156</f>
        <v>0</v>
      </c>
      <c r="H1154" s="89" t="str">
        <f t="shared" si="171"/>
        <v/>
      </c>
      <c r="I1154" s="194" t="e">
        <f>('HP-Api, V2-Sep24'!AK1156-'HP-Api, V2-Sep24'!S1156)/'HP-Api, V2-Sep24'!S1156</f>
        <v>#DIV/0!</v>
      </c>
      <c r="J1154" s="89" t="e">
        <f t="shared" si="172"/>
        <v>#DIV/0!</v>
      </c>
      <c r="K1154" s="195">
        <f>'HP-Api, V2-Sep24'!AQ1156</f>
        <v>0</v>
      </c>
      <c r="L1154" s="89">
        <f t="shared" si="173"/>
        <v>1</v>
      </c>
      <c r="M1154" s="88">
        <f>'HP-Api, V2-Sep24'!AM1156</f>
        <v>0</v>
      </c>
      <c r="N1154" s="89" t="str">
        <f t="shared" ref="N1154:N1217" si="180">IF(M1154="No", 1, IF(M1154="Sí / Yes", 3, ""))</f>
        <v/>
      </c>
      <c r="O1154" s="88">
        <f>'HP-Api, V2-Sep24'!AR1156</f>
        <v>0</v>
      </c>
      <c r="P1154" s="89" t="str">
        <f t="shared" si="174"/>
        <v/>
      </c>
      <c r="Q1154" s="89" t="e">
        <f t="shared" si="175"/>
        <v>#VALUE!</v>
      </c>
      <c r="R1154" s="89" t="e">
        <f t="shared" si="176"/>
        <v>#VALUE!</v>
      </c>
      <c r="S1154" s="173">
        <f>'HP-Api, V2-Sep24'!AS1156</f>
        <v>0</v>
      </c>
      <c r="T1154" s="89">
        <f t="shared" si="177"/>
        <v>1</v>
      </c>
      <c r="U1154" s="90" t="e">
        <f t="shared" si="178"/>
        <v>#DIV/0!</v>
      </c>
      <c r="V1154" s="91" t="e">
        <f t="shared" si="179"/>
        <v>#DIV/0!</v>
      </c>
    </row>
    <row r="1155" spans="1:22" x14ac:dyDescent="0.3">
      <c r="A1155" s="88" t="str">
        <f>'HP-Api, V2-Sep24'!D1157</f>
        <v>Guatemala</v>
      </c>
      <c r="B1155" s="88" cm="1">
        <f t="array" ref="B1155">IF(OR(A1155=DATA!$H$2:$H$13),3,IF(OR(A1155=DATA!$H$14:$H$119),2,1))</f>
        <v>1</v>
      </c>
      <c r="C1155" s="88">
        <f>'HP-Api, V2-Sep24'!G1157</f>
        <v>0</v>
      </c>
      <c r="D1155" s="89" t="str">
        <f>IF(AND(C1155&gt;='Risk(dist, colmena)'!$C$9, C1155&lt;='Risk(dist, colmena)'!$E$9), 1, IF(AND(C1155&gt;'Risk(dist, colmena)'!$C$10, C1155&lt;='Risk(dist, colmena)'!$E$10), 2, IF(C1155&gt;='Risk(dist, colmena)'!$C$11, 3, "")))</f>
        <v/>
      </c>
      <c r="E1155" s="173">
        <f>'HP-Api, V2-Sep24'!L1157</f>
        <v>0</v>
      </c>
      <c r="F1155" s="173" t="str">
        <f>IF(AND(E1155&gt;='Risk(dist, colmena)'!$H$9, E1155&lt;='Risk(dist, colmena)'!$J$9), 1, IF(AND(E1155&gt;'Risk(dist, colmena)'!$H$10, E1155&lt;='Risk(dist, colmena)'!$J$10), 2, IF(E1155&gt;='Risk(dist, colmena)'!$H$11, 3, "")))</f>
        <v/>
      </c>
      <c r="G1155" s="88">
        <f>'HP-Api, V2-Sep24'!AH1157</f>
        <v>0</v>
      </c>
      <c r="H1155" s="89" t="str">
        <f t="shared" ref="H1155:H1218" si="181">IF(OR(G1155="Orgánico / Organic", G1155="Natural"), 1, IF(G1155="T3", 2, IF(G1155="Convencional / Conventional", 3, "")))</f>
        <v/>
      </c>
      <c r="I1155" s="194" t="e">
        <f>('HP-Api, V2-Sep24'!AK1157-'HP-Api, V2-Sep24'!S1157)/'HP-Api, V2-Sep24'!S1157</f>
        <v>#DIV/0!</v>
      </c>
      <c r="J1155" s="89" t="e">
        <f t="shared" ref="J1155:J1218" si="182">IF(OR(AND(I1155&gt;=-10%,I1155&lt;=0%),AND(I1155&gt;=0%,I1155&lt;=10%)), 1, IF(I1155&gt;10%, 3, IF(I1155&lt;-10%, 2, "")))</f>
        <v>#DIV/0!</v>
      </c>
      <c r="K1155" s="195">
        <f>'HP-Api, V2-Sep24'!AQ1157</f>
        <v>0</v>
      </c>
      <c r="L1155" s="89">
        <f t="shared" ref="L1155:L1218" si="183">IF(K1155="No",3,1)</f>
        <v>1</v>
      </c>
      <c r="M1155" s="88">
        <f>'HP-Api, V2-Sep24'!AM1157</f>
        <v>0</v>
      </c>
      <c r="N1155" s="89" t="str">
        <f t="shared" si="180"/>
        <v/>
      </c>
      <c r="O1155" s="88">
        <f>'HP-Api, V2-Sep24'!AR1157</f>
        <v>0</v>
      </c>
      <c r="P1155" s="89" t="str">
        <f t="shared" ref="P1155:P1218" si="184">IF(O1155="No", 1, IF(O1155="Sí / Yes", 3, ""))</f>
        <v/>
      </c>
      <c r="Q1155" s="89" t="e">
        <f t="shared" ref="Q1155:Q1218" si="185">P1155-N1155</f>
        <v>#VALUE!</v>
      </c>
      <c r="R1155" s="89" t="e">
        <f t="shared" ref="R1155:R1218" si="186">IF(Q1155=2,3,1)</f>
        <v>#VALUE!</v>
      </c>
      <c r="S1155" s="173">
        <f>'HP-Api, V2-Sep24'!AS1157</f>
        <v>0</v>
      </c>
      <c r="T1155" s="89">
        <f t="shared" ref="T1155:T1218" si="187">IF(S1155=0,1,IF(S1155&gt;0,3,2))</f>
        <v>1</v>
      </c>
      <c r="U1155" s="90" t="e">
        <f t="shared" ref="U1155:U1218" si="188">AVERAGE(B1155,D1155,F1155,H1155,J1155,L1155,R1155,T1155)</f>
        <v>#DIV/0!</v>
      </c>
      <c r="V1155" s="91" t="e">
        <f t="shared" ref="V1155:V1218" si="189">IF(U1155&gt;0, IF(U1155&lt;1.5, "Bajo / Low", IF(U1155&lt;=2.3, "Medio / Medium", "Alto / High")), "")</f>
        <v>#DIV/0!</v>
      </c>
    </row>
    <row r="1156" spans="1:22" x14ac:dyDescent="0.3">
      <c r="A1156" s="88" t="str">
        <f>'HP-Api, V2-Sep24'!D1158</f>
        <v>Guatemala</v>
      </c>
      <c r="B1156" s="88" cm="1">
        <f t="array" ref="B1156">IF(OR(A1156=DATA!$H$2:$H$13),3,IF(OR(A1156=DATA!$H$14:$H$119),2,1))</f>
        <v>1</v>
      </c>
      <c r="C1156" s="88">
        <f>'HP-Api, V2-Sep24'!G1158</f>
        <v>0</v>
      </c>
      <c r="D1156" s="89" t="str">
        <f>IF(AND(C1156&gt;='Risk(dist, colmena)'!$C$9, C1156&lt;='Risk(dist, colmena)'!$E$9), 1, IF(AND(C1156&gt;'Risk(dist, colmena)'!$C$10, C1156&lt;='Risk(dist, colmena)'!$E$10), 2, IF(C1156&gt;='Risk(dist, colmena)'!$C$11, 3, "")))</f>
        <v/>
      </c>
      <c r="E1156" s="173">
        <f>'HP-Api, V2-Sep24'!L1158</f>
        <v>0</v>
      </c>
      <c r="F1156" s="173" t="str">
        <f>IF(AND(E1156&gt;='Risk(dist, colmena)'!$H$9, E1156&lt;='Risk(dist, colmena)'!$J$9), 1, IF(AND(E1156&gt;'Risk(dist, colmena)'!$H$10, E1156&lt;='Risk(dist, colmena)'!$J$10), 2, IF(E1156&gt;='Risk(dist, colmena)'!$H$11, 3, "")))</f>
        <v/>
      </c>
      <c r="G1156" s="88">
        <f>'HP-Api, V2-Sep24'!AH1158</f>
        <v>0</v>
      </c>
      <c r="H1156" s="89" t="str">
        <f t="shared" si="181"/>
        <v/>
      </c>
      <c r="I1156" s="194" t="e">
        <f>('HP-Api, V2-Sep24'!AK1158-'HP-Api, V2-Sep24'!S1158)/'HP-Api, V2-Sep24'!S1158</f>
        <v>#DIV/0!</v>
      </c>
      <c r="J1156" s="89" t="e">
        <f t="shared" si="182"/>
        <v>#DIV/0!</v>
      </c>
      <c r="K1156" s="195">
        <f>'HP-Api, V2-Sep24'!AQ1158</f>
        <v>0</v>
      </c>
      <c r="L1156" s="89">
        <f t="shared" si="183"/>
        <v>1</v>
      </c>
      <c r="M1156" s="88">
        <f>'HP-Api, V2-Sep24'!AM1158</f>
        <v>0</v>
      </c>
      <c r="N1156" s="89" t="str">
        <f t="shared" si="180"/>
        <v/>
      </c>
      <c r="O1156" s="88">
        <f>'HP-Api, V2-Sep24'!AR1158</f>
        <v>0</v>
      </c>
      <c r="P1156" s="89" t="str">
        <f t="shared" si="184"/>
        <v/>
      </c>
      <c r="Q1156" s="89" t="e">
        <f t="shared" si="185"/>
        <v>#VALUE!</v>
      </c>
      <c r="R1156" s="89" t="e">
        <f t="shared" si="186"/>
        <v>#VALUE!</v>
      </c>
      <c r="S1156" s="173">
        <f>'HP-Api, V2-Sep24'!AS1158</f>
        <v>0</v>
      </c>
      <c r="T1156" s="89">
        <f t="shared" si="187"/>
        <v>1</v>
      </c>
      <c r="U1156" s="90" t="e">
        <f t="shared" si="188"/>
        <v>#DIV/0!</v>
      </c>
      <c r="V1156" s="91" t="e">
        <f t="shared" si="189"/>
        <v>#DIV/0!</v>
      </c>
    </row>
    <row r="1157" spans="1:22" x14ac:dyDescent="0.3">
      <c r="A1157" s="88" t="str">
        <f>'HP-Api, V2-Sep24'!D1159</f>
        <v>Guatemala</v>
      </c>
      <c r="B1157" s="88" cm="1">
        <f t="array" ref="B1157">IF(OR(A1157=DATA!$H$2:$H$13),3,IF(OR(A1157=DATA!$H$14:$H$119),2,1))</f>
        <v>1</v>
      </c>
      <c r="C1157" s="88">
        <f>'HP-Api, V2-Sep24'!G1159</f>
        <v>0</v>
      </c>
      <c r="D1157" s="89" t="str">
        <f>IF(AND(C1157&gt;='Risk(dist, colmena)'!$C$9, C1157&lt;='Risk(dist, colmena)'!$E$9), 1, IF(AND(C1157&gt;'Risk(dist, colmena)'!$C$10, C1157&lt;='Risk(dist, colmena)'!$E$10), 2, IF(C1157&gt;='Risk(dist, colmena)'!$C$11, 3, "")))</f>
        <v/>
      </c>
      <c r="E1157" s="173">
        <f>'HP-Api, V2-Sep24'!L1159</f>
        <v>0</v>
      </c>
      <c r="F1157" s="173" t="str">
        <f>IF(AND(E1157&gt;='Risk(dist, colmena)'!$H$9, E1157&lt;='Risk(dist, colmena)'!$J$9), 1, IF(AND(E1157&gt;'Risk(dist, colmena)'!$H$10, E1157&lt;='Risk(dist, colmena)'!$J$10), 2, IF(E1157&gt;='Risk(dist, colmena)'!$H$11, 3, "")))</f>
        <v/>
      </c>
      <c r="G1157" s="88">
        <f>'HP-Api, V2-Sep24'!AH1159</f>
        <v>0</v>
      </c>
      <c r="H1157" s="89" t="str">
        <f t="shared" si="181"/>
        <v/>
      </c>
      <c r="I1157" s="194" t="e">
        <f>('HP-Api, V2-Sep24'!AK1159-'HP-Api, V2-Sep24'!S1159)/'HP-Api, V2-Sep24'!S1159</f>
        <v>#DIV/0!</v>
      </c>
      <c r="J1157" s="89" t="e">
        <f t="shared" si="182"/>
        <v>#DIV/0!</v>
      </c>
      <c r="K1157" s="195">
        <f>'HP-Api, V2-Sep24'!AQ1159</f>
        <v>0</v>
      </c>
      <c r="L1157" s="89">
        <f t="shared" si="183"/>
        <v>1</v>
      </c>
      <c r="M1157" s="88">
        <f>'HP-Api, V2-Sep24'!AM1159</f>
        <v>0</v>
      </c>
      <c r="N1157" s="89" t="str">
        <f t="shared" si="180"/>
        <v/>
      </c>
      <c r="O1157" s="88">
        <f>'HP-Api, V2-Sep24'!AR1159</f>
        <v>0</v>
      </c>
      <c r="P1157" s="89" t="str">
        <f t="shared" si="184"/>
        <v/>
      </c>
      <c r="Q1157" s="89" t="e">
        <f t="shared" si="185"/>
        <v>#VALUE!</v>
      </c>
      <c r="R1157" s="89" t="e">
        <f t="shared" si="186"/>
        <v>#VALUE!</v>
      </c>
      <c r="S1157" s="173">
        <f>'HP-Api, V2-Sep24'!AS1159</f>
        <v>0</v>
      </c>
      <c r="T1157" s="89">
        <f t="shared" si="187"/>
        <v>1</v>
      </c>
      <c r="U1157" s="90" t="e">
        <f t="shared" si="188"/>
        <v>#DIV/0!</v>
      </c>
      <c r="V1157" s="91" t="e">
        <f t="shared" si="189"/>
        <v>#DIV/0!</v>
      </c>
    </row>
    <row r="1158" spans="1:22" x14ac:dyDescent="0.3">
      <c r="A1158" s="88" t="str">
        <f>'HP-Api, V2-Sep24'!D1160</f>
        <v>Guatemala</v>
      </c>
      <c r="B1158" s="88" cm="1">
        <f t="array" ref="B1158">IF(OR(A1158=DATA!$H$2:$H$13),3,IF(OR(A1158=DATA!$H$14:$H$119),2,1))</f>
        <v>1</v>
      </c>
      <c r="C1158" s="88">
        <f>'HP-Api, V2-Sep24'!G1160</f>
        <v>0</v>
      </c>
      <c r="D1158" s="89" t="str">
        <f>IF(AND(C1158&gt;='Risk(dist, colmena)'!$C$9, C1158&lt;='Risk(dist, colmena)'!$E$9), 1, IF(AND(C1158&gt;'Risk(dist, colmena)'!$C$10, C1158&lt;='Risk(dist, colmena)'!$E$10), 2, IF(C1158&gt;='Risk(dist, colmena)'!$C$11, 3, "")))</f>
        <v/>
      </c>
      <c r="E1158" s="173">
        <f>'HP-Api, V2-Sep24'!L1160</f>
        <v>0</v>
      </c>
      <c r="F1158" s="173" t="str">
        <f>IF(AND(E1158&gt;='Risk(dist, colmena)'!$H$9, E1158&lt;='Risk(dist, colmena)'!$J$9), 1, IF(AND(E1158&gt;'Risk(dist, colmena)'!$H$10, E1158&lt;='Risk(dist, colmena)'!$J$10), 2, IF(E1158&gt;='Risk(dist, colmena)'!$H$11, 3, "")))</f>
        <v/>
      </c>
      <c r="G1158" s="88">
        <f>'HP-Api, V2-Sep24'!AH1160</f>
        <v>0</v>
      </c>
      <c r="H1158" s="89" t="str">
        <f t="shared" si="181"/>
        <v/>
      </c>
      <c r="I1158" s="194" t="e">
        <f>('HP-Api, V2-Sep24'!AK1160-'HP-Api, V2-Sep24'!S1160)/'HP-Api, V2-Sep24'!S1160</f>
        <v>#DIV/0!</v>
      </c>
      <c r="J1158" s="89" t="e">
        <f t="shared" si="182"/>
        <v>#DIV/0!</v>
      </c>
      <c r="K1158" s="195">
        <f>'HP-Api, V2-Sep24'!AQ1160</f>
        <v>0</v>
      </c>
      <c r="L1158" s="89">
        <f t="shared" si="183"/>
        <v>1</v>
      </c>
      <c r="M1158" s="88">
        <f>'HP-Api, V2-Sep24'!AM1160</f>
        <v>0</v>
      </c>
      <c r="N1158" s="89" t="str">
        <f t="shared" si="180"/>
        <v/>
      </c>
      <c r="O1158" s="88">
        <f>'HP-Api, V2-Sep24'!AR1160</f>
        <v>0</v>
      </c>
      <c r="P1158" s="89" t="str">
        <f t="shared" si="184"/>
        <v/>
      </c>
      <c r="Q1158" s="89" t="e">
        <f t="shared" si="185"/>
        <v>#VALUE!</v>
      </c>
      <c r="R1158" s="89" t="e">
        <f t="shared" si="186"/>
        <v>#VALUE!</v>
      </c>
      <c r="S1158" s="173">
        <f>'HP-Api, V2-Sep24'!AS1160</f>
        <v>0</v>
      </c>
      <c r="T1158" s="89">
        <f t="shared" si="187"/>
        <v>1</v>
      </c>
      <c r="U1158" s="90" t="e">
        <f t="shared" si="188"/>
        <v>#DIV/0!</v>
      </c>
      <c r="V1158" s="91" t="e">
        <f t="shared" si="189"/>
        <v>#DIV/0!</v>
      </c>
    </row>
    <row r="1159" spans="1:22" x14ac:dyDescent="0.3">
      <c r="A1159" s="88" t="str">
        <f>'HP-Api, V2-Sep24'!D1161</f>
        <v>Guatemala</v>
      </c>
      <c r="B1159" s="88" cm="1">
        <f t="array" ref="B1159">IF(OR(A1159=DATA!$H$2:$H$13),3,IF(OR(A1159=DATA!$H$14:$H$119),2,1))</f>
        <v>1</v>
      </c>
      <c r="C1159" s="88">
        <f>'HP-Api, V2-Sep24'!G1161</f>
        <v>0</v>
      </c>
      <c r="D1159" s="89" t="str">
        <f>IF(AND(C1159&gt;='Risk(dist, colmena)'!$C$9, C1159&lt;='Risk(dist, colmena)'!$E$9), 1, IF(AND(C1159&gt;'Risk(dist, colmena)'!$C$10, C1159&lt;='Risk(dist, colmena)'!$E$10), 2, IF(C1159&gt;='Risk(dist, colmena)'!$C$11, 3, "")))</f>
        <v/>
      </c>
      <c r="E1159" s="173">
        <f>'HP-Api, V2-Sep24'!L1161</f>
        <v>0</v>
      </c>
      <c r="F1159" s="173" t="str">
        <f>IF(AND(E1159&gt;='Risk(dist, colmena)'!$H$9, E1159&lt;='Risk(dist, colmena)'!$J$9), 1, IF(AND(E1159&gt;'Risk(dist, colmena)'!$H$10, E1159&lt;='Risk(dist, colmena)'!$J$10), 2, IF(E1159&gt;='Risk(dist, colmena)'!$H$11, 3, "")))</f>
        <v/>
      </c>
      <c r="G1159" s="88">
        <f>'HP-Api, V2-Sep24'!AH1161</f>
        <v>0</v>
      </c>
      <c r="H1159" s="89" t="str">
        <f t="shared" si="181"/>
        <v/>
      </c>
      <c r="I1159" s="194" t="e">
        <f>('HP-Api, V2-Sep24'!AK1161-'HP-Api, V2-Sep24'!S1161)/'HP-Api, V2-Sep24'!S1161</f>
        <v>#DIV/0!</v>
      </c>
      <c r="J1159" s="89" t="e">
        <f t="shared" si="182"/>
        <v>#DIV/0!</v>
      </c>
      <c r="K1159" s="195">
        <f>'HP-Api, V2-Sep24'!AQ1161</f>
        <v>0</v>
      </c>
      <c r="L1159" s="89">
        <f t="shared" si="183"/>
        <v>1</v>
      </c>
      <c r="M1159" s="88">
        <f>'HP-Api, V2-Sep24'!AM1161</f>
        <v>0</v>
      </c>
      <c r="N1159" s="89" t="str">
        <f t="shared" si="180"/>
        <v/>
      </c>
      <c r="O1159" s="88">
        <f>'HP-Api, V2-Sep24'!AR1161</f>
        <v>0</v>
      </c>
      <c r="P1159" s="89" t="str">
        <f t="shared" si="184"/>
        <v/>
      </c>
      <c r="Q1159" s="89" t="e">
        <f t="shared" si="185"/>
        <v>#VALUE!</v>
      </c>
      <c r="R1159" s="89" t="e">
        <f t="shared" si="186"/>
        <v>#VALUE!</v>
      </c>
      <c r="S1159" s="173">
        <f>'HP-Api, V2-Sep24'!AS1161</f>
        <v>0</v>
      </c>
      <c r="T1159" s="89">
        <f t="shared" si="187"/>
        <v>1</v>
      </c>
      <c r="U1159" s="90" t="e">
        <f t="shared" si="188"/>
        <v>#DIV/0!</v>
      </c>
      <c r="V1159" s="91" t="e">
        <f t="shared" si="189"/>
        <v>#DIV/0!</v>
      </c>
    </row>
    <row r="1160" spans="1:22" x14ac:dyDescent="0.3">
      <c r="A1160" s="88" t="str">
        <f>'HP-Api, V2-Sep24'!D1162</f>
        <v>Guatemala</v>
      </c>
      <c r="B1160" s="88" cm="1">
        <f t="array" ref="B1160">IF(OR(A1160=DATA!$H$2:$H$13),3,IF(OR(A1160=DATA!$H$14:$H$119),2,1))</f>
        <v>1</v>
      </c>
      <c r="C1160" s="88">
        <f>'HP-Api, V2-Sep24'!G1162</f>
        <v>0</v>
      </c>
      <c r="D1160" s="89" t="str">
        <f>IF(AND(C1160&gt;='Risk(dist, colmena)'!$C$9, C1160&lt;='Risk(dist, colmena)'!$E$9), 1, IF(AND(C1160&gt;'Risk(dist, colmena)'!$C$10, C1160&lt;='Risk(dist, colmena)'!$E$10), 2, IF(C1160&gt;='Risk(dist, colmena)'!$C$11, 3, "")))</f>
        <v/>
      </c>
      <c r="E1160" s="173">
        <f>'HP-Api, V2-Sep24'!L1162</f>
        <v>0</v>
      </c>
      <c r="F1160" s="173" t="str">
        <f>IF(AND(E1160&gt;='Risk(dist, colmena)'!$H$9, E1160&lt;='Risk(dist, colmena)'!$J$9), 1, IF(AND(E1160&gt;'Risk(dist, colmena)'!$H$10, E1160&lt;='Risk(dist, colmena)'!$J$10), 2, IF(E1160&gt;='Risk(dist, colmena)'!$H$11, 3, "")))</f>
        <v/>
      </c>
      <c r="G1160" s="88">
        <f>'HP-Api, V2-Sep24'!AH1162</f>
        <v>0</v>
      </c>
      <c r="H1160" s="89" t="str">
        <f t="shared" si="181"/>
        <v/>
      </c>
      <c r="I1160" s="194" t="e">
        <f>('HP-Api, V2-Sep24'!AK1162-'HP-Api, V2-Sep24'!S1162)/'HP-Api, V2-Sep24'!S1162</f>
        <v>#DIV/0!</v>
      </c>
      <c r="J1160" s="89" t="e">
        <f t="shared" si="182"/>
        <v>#DIV/0!</v>
      </c>
      <c r="K1160" s="195">
        <f>'HP-Api, V2-Sep24'!AQ1162</f>
        <v>0</v>
      </c>
      <c r="L1160" s="89">
        <f t="shared" si="183"/>
        <v>1</v>
      </c>
      <c r="M1160" s="88">
        <f>'HP-Api, V2-Sep24'!AM1162</f>
        <v>0</v>
      </c>
      <c r="N1160" s="89" t="str">
        <f t="shared" si="180"/>
        <v/>
      </c>
      <c r="O1160" s="88">
        <f>'HP-Api, V2-Sep24'!AR1162</f>
        <v>0</v>
      </c>
      <c r="P1160" s="89" t="str">
        <f t="shared" si="184"/>
        <v/>
      </c>
      <c r="Q1160" s="89" t="e">
        <f t="shared" si="185"/>
        <v>#VALUE!</v>
      </c>
      <c r="R1160" s="89" t="e">
        <f t="shared" si="186"/>
        <v>#VALUE!</v>
      </c>
      <c r="S1160" s="173">
        <f>'HP-Api, V2-Sep24'!AS1162</f>
        <v>0</v>
      </c>
      <c r="T1160" s="89">
        <f t="shared" si="187"/>
        <v>1</v>
      </c>
      <c r="U1160" s="90" t="e">
        <f t="shared" si="188"/>
        <v>#DIV/0!</v>
      </c>
      <c r="V1160" s="91" t="e">
        <f t="shared" si="189"/>
        <v>#DIV/0!</v>
      </c>
    </row>
    <row r="1161" spans="1:22" x14ac:dyDescent="0.3">
      <c r="A1161" s="88" t="str">
        <f>'HP-Api, V2-Sep24'!D1163</f>
        <v>Guatemala</v>
      </c>
      <c r="B1161" s="88" cm="1">
        <f t="array" ref="B1161">IF(OR(A1161=DATA!$H$2:$H$13),3,IF(OR(A1161=DATA!$H$14:$H$119),2,1))</f>
        <v>1</v>
      </c>
      <c r="C1161" s="88">
        <f>'HP-Api, V2-Sep24'!G1163</f>
        <v>0</v>
      </c>
      <c r="D1161" s="89" t="str">
        <f>IF(AND(C1161&gt;='Risk(dist, colmena)'!$C$9, C1161&lt;='Risk(dist, colmena)'!$E$9), 1, IF(AND(C1161&gt;'Risk(dist, colmena)'!$C$10, C1161&lt;='Risk(dist, colmena)'!$E$10), 2, IF(C1161&gt;='Risk(dist, colmena)'!$C$11, 3, "")))</f>
        <v/>
      </c>
      <c r="E1161" s="173">
        <f>'HP-Api, V2-Sep24'!L1163</f>
        <v>0</v>
      </c>
      <c r="F1161" s="173" t="str">
        <f>IF(AND(E1161&gt;='Risk(dist, colmena)'!$H$9, E1161&lt;='Risk(dist, colmena)'!$J$9), 1, IF(AND(E1161&gt;'Risk(dist, colmena)'!$H$10, E1161&lt;='Risk(dist, colmena)'!$J$10), 2, IF(E1161&gt;='Risk(dist, colmena)'!$H$11, 3, "")))</f>
        <v/>
      </c>
      <c r="G1161" s="88">
        <f>'HP-Api, V2-Sep24'!AH1163</f>
        <v>0</v>
      </c>
      <c r="H1161" s="89" t="str">
        <f t="shared" si="181"/>
        <v/>
      </c>
      <c r="I1161" s="194" t="e">
        <f>('HP-Api, V2-Sep24'!AK1163-'HP-Api, V2-Sep24'!S1163)/'HP-Api, V2-Sep24'!S1163</f>
        <v>#DIV/0!</v>
      </c>
      <c r="J1161" s="89" t="e">
        <f t="shared" si="182"/>
        <v>#DIV/0!</v>
      </c>
      <c r="K1161" s="195">
        <f>'HP-Api, V2-Sep24'!AQ1163</f>
        <v>0</v>
      </c>
      <c r="L1161" s="89">
        <f t="shared" si="183"/>
        <v>1</v>
      </c>
      <c r="M1161" s="88">
        <f>'HP-Api, V2-Sep24'!AM1163</f>
        <v>0</v>
      </c>
      <c r="N1161" s="89" t="str">
        <f t="shared" si="180"/>
        <v/>
      </c>
      <c r="O1161" s="88">
        <f>'HP-Api, V2-Sep24'!AR1163</f>
        <v>0</v>
      </c>
      <c r="P1161" s="89" t="str">
        <f t="shared" si="184"/>
        <v/>
      </c>
      <c r="Q1161" s="89" t="e">
        <f t="shared" si="185"/>
        <v>#VALUE!</v>
      </c>
      <c r="R1161" s="89" t="e">
        <f t="shared" si="186"/>
        <v>#VALUE!</v>
      </c>
      <c r="S1161" s="173">
        <f>'HP-Api, V2-Sep24'!AS1163</f>
        <v>0</v>
      </c>
      <c r="T1161" s="89">
        <f t="shared" si="187"/>
        <v>1</v>
      </c>
      <c r="U1161" s="90" t="e">
        <f t="shared" si="188"/>
        <v>#DIV/0!</v>
      </c>
      <c r="V1161" s="91" t="e">
        <f t="shared" si="189"/>
        <v>#DIV/0!</v>
      </c>
    </row>
    <row r="1162" spans="1:22" x14ac:dyDescent="0.3">
      <c r="A1162" s="88" t="str">
        <f>'HP-Api, V2-Sep24'!D1164</f>
        <v>Guatemala</v>
      </c>
      <c r="B1162" s="88" cm="1">
        <f t="array" ref="B1162">IF(OR(A1162=DATA!$H$2:$H$13),3,IF(OR(A1162=DATA!$H$14:$H$119),2,1))</f>
        <v>1</v>
      </c>
      <c r="C1162" s="88">
        <f>'HP-Api, V2-Sep24'!G1164</f>
        <v>0</v>
      </c>
      <c r="D1162" s="89" t="str">
        <f>IF(AND(C1162&gt;='Risk(dist, colmena)'!$C$9, C1162&lt;='Risk(dist, colmena)'!$E$9), 1, IF(AND(C1162&gt;'Risk(dist, colmena)'!$C$10, C1162&lt;='Risk(dist, colmena)'!$E$10), 2, IF(C1162&gt;='Risk(dist, colmena)'!$C$11, 3, "")))</f>
        <v/>
      </c>
      <c r="E1162" s="173">
        <f>'HP-Api, V2-Sep24'!L1164</f>
        <v>0</v>
      </c>
      <c r="F1162" s="173" t="str">
        <f>IF(AND(E1162&gt;='Risk(dist, colmena)'!$H$9, E1162&lt;='Risk(dist, colmena)'!$J$9), 1, IF(AND(E1162&gt;'Risk(dist, colmena)'!$H$10, E1162&lt;='Risk(dist, colmena)'!$J$10), 2, IF(E1162&gt;='Risk(dist, colmena)'!$H$11, 3, "")))</f>
        <v/>
      </c>
      <c r="G1162" s="88">
        <f>'HP-Api, V2-Sep24'!AH1164</f>
        <v>0</v>
      </c>
      <c r="H1162" s="89" t="str">
        <f t="shared" si="181"/>
        <v/>
      </c>
      <c r="I1162" s="194" t="e">
        <f>('HP-Api, V2-Sep24'!AK1164-'HP-Api, V2-Sep24'!S1164)/'HP-Api, V2-Sep24'!S1164</f>
        <v>#DIV/0!</v>
      </c>
      <c r="J1162" s="89" t="e">
        <f t="shared" si="182"/>
        <v>#DIV/0!</v>
      </c>
      <c r="K1162" s="195">
        <f>'HP-Api, V2-Sep24'!AQ1164</f>
        <v>0</v>
      </c>
      <c r="L1162" s="89">
        <f t="shared" si="183"/>
        <v>1</v>
      </c>
      <c r="M1162" s="88">
        <f>'HP-Api, V2-Sep24'!AM1164</f>
        <v>0</v>
      </c>
      <c r="N1162" s="89" t="str">
        <f t="shared" si="180"/>
        <v/>
      </c>
      <c r="O1162" s="88">
        <f>'HP-Api, V2-Sep24'!AR1164</f>
        <v>0</v>
      </c>
      <c r="P1162" s="89" t="str">
        <f t="shared" si="184"/>
        <v/>
      </c>
      <c r="Q1162" s="89" t="e">
        <f t="shared" si="185"/>
        <v>#VALUE!</v>
      </c>
      <c r="R1162" s="89" t="e">
        <f t="shared" si="186"/>
        <v>#VALUE!</v>
      </c>
      <c r="S1162" s="173">
        <f>'HP-Api, V2-Sep24'!AS1164</f>
        <v>0</v>
      </c>
      <c r="T1162" s="89">
        <f t="shared" si="187"/>
        <v>1</v>
      </c>
      <c r="U1162" s="90" t="e">
        <f t="shared" si="188"/>
        <v>#DIV/0!</v>
      </c>
      <c r="V1162" s="91" t="e">
        <f t="shared" si="189"/>
        <v>#DIV/0!</v>
      </c>
    </row>
    <row r="1163" spans="1:22" x14ac:dyDescent="0.3">
      <c r="A1163" s="88" t="str">
        <f>'HP-Api, V2-Sep24'!D1165</f>
        <v>Guatemala</v>
      </c>
      <c r="B1163" s="88" cm="1">
        <f t="array" ref="B1163">IF(OR(A1163=DATA!$H$2:$H$13),3,IF(OR(A1163=DATA!$H$14:$H$119),2,1))</f>
        <v>1</v>
      </c>
      <c r="C1163" s="88">
        <f>'HP-Api, V2-Sep24'!G1165</f>
        <v>0</v>
      </c>
      <c r="D1163" s="89" t="str">
        <f>IF(AND(C1163&gt;='Risk(dist, colmena)'!$C$9, C1163&lt;='Risk(dist, colmena)'!$E$9), 1, IF(AND(C1163&gt;'Risk(dist, colmena)'!$C$10, C1163&lt;='Risk(dist, colmena)'!$E$10), 2, IF(C1163&gt;='Risk(dist, colmena)'!$C$11, 3, "")))</f>
        <v/>
      </c>
      <c r="E1163" s="173">
        <f>'HP-Api, V2-Sep24'!L1165</f>
        <v>0</v>
      </c>
      <c r="F1163" s="173" t="str">
        <f>IF(AND(E1163&gt;='Risk(dist, colmena)'!$H$9, E1163&lt;='Risk(dist, colmena)'!$J$9), 1, IF(AND(E1163&gt;'Risk(dist, colmena)'!$H$10, E1163&lt;='Risk(dist, colmena)'!$J$10), 2, IF(E1163&gt;='Risk(dist, colmena)'!$H$11, 3, "")))</f>
        <v/>
      </c>
      <c r="G1163" s="88">
        <f>'HP-Api, V2-Sep24'!AH1165</f>
        <v>0</v>
      </c>
      <c r="H1163" s="89" t="str">
        <f t="shared" si="181"/>
        <v/>
      </c>
      <c r="I1163" s="194" t="e">
        <f>('HP-Api, V2-Sep24'!AK1165-'HP-Api, V2-Sep24'!S1165)/'HP-Api, V2-Sep24'!S1165</f>
        <v>#DIV/0!</v>
      </c>
      <c r="J1163" s="89" t="e">
        <f t="shared" si="182"/>
        <v>#DIV/0!</v>
      </c>
      <c r="K1163" s="195">
        <f>'HP-Api, V2-Sep24'!AQ1165</f>
        <v>0</v>
      </c>
      <c r="L1163" s="89">
        <f t="shared" si="183"/>
        <v>1</v>
      </c>
      <c r="M1163" s="88">
        <f>'HP-Api, V2-Sep24'!AM1165</f>
        <v>0</v>
      </c>
      <c r="N1163" s="89" t="str">
        <f t="shared" si="180"/>
        <v/>
      </c>
      <c r="O1163" s="88">
        <f>'HP-Api, V2-Sep24'!AR1165</f>
        <v>0</v>
      </c>
      <c r="P1163" s="89" t="str">
        <f t="shared" si="184"/>
        <v/>
      </c>
      <c r="Q1163" s="89" t="e">
        <f t="shared" si="185"/>
        <v>#VALUE!</v>
      </c>
      <c r="R1163" s="89" t="e">
        <f t="shared" si="186"/>
        <v>#VALUE!</v>
      </c>
      <c r="S1163" s="173">
        <f>'HP-Api, V2-Sep24'!AS1165</f>
        <v>0</v>
      </c>
      <c r="T1163" s="89">
        <f t="shared" si="187"/>
        <v>1</v>
      </c>
      <c r="U1163" s="90" t="e">
        <f t="shared" si="188"/>
        <v>#DIV/0!</v>
      </c>
      <c r="V1163" s="91" t="e">
        <f t="shared" si="189"/>
        <v>#DIV/0!</v>
      </c>
    </row>
    <row r="1164" spans="1:22" x14ac:dyDescent="0.3">
      <c r="A1164" s="88" t="str">
        <f>'HP-Api, V2-Sep24'!D1166</f>
        <v>Guatemala</v>
      </c>
      <c r="B1164" s="88" cm="1">
        <f t="array" ref="B1164">IF(OR(A1164=DATA!$H$2:$H$13),3,IF(OR(A1164=DATA!$H$14:$H$119),2,1))</f>
        <v>1</v>
      </c>
      <c r="C1164" s="88">
        <f>'HP-Api, V2-Sep24'!G1166</f>
        <v>0</v>
      </c>
      <c r="D1164" s="89" t="str">
        <f>IF(AND(C1164&gt;='Risk(dist, colmena)'!$C$9, C1164&lt;='Risk(dist, colmena)'!$E$9), 1, IF(AND(C1164&gt;'Risk(dist, colmena)'!$C$10, C1164&lt;='Risk(dist, colmena)'!$E$10), 2, IF(C1164&gt;='Risk(dist, colmena)'!$C$11, 3, "")))</f>
        <v/>
      </c>
      <c r="E1164" s="173">
        <f>'HP-Api, V2-Sep24'!L1166</f>
        <v>0</v>
      </c>
      <c r="F1164" s="173" t="str">
        <f>IF(AND(E1164&gt;='Risk(dist, colmena)'!$H$9, E1164&lt;='Risk(dist, colmena)'!$J$9), 1, IF(AND(E1164&gt;'Risk(dist, colmena)'!$H$10, E1164&lt;='Risk(dist, colmena)'!$J$10), 2, IF(E1164&gt;='Risk(dist, colmena)'!$H$11, 3, "")))</f>
        <v/>
      </c>
      <c r="G1164" s="88">
        <f>'HP-Api, V2-Sep24'!AH1166</f>
        <v>0</v>
      </c>
      <c r="H1164" s="89" t="str">
        <f t="shared" si="181"/>
        <v/>
      </c>
      <c r="I1164" s="194" t="e">
        <f>('HP-Api, V2-Sep24'!AK1166-'HP-Api, V2-Sep24'!S1166)/'HP-Api, V2-Sep24'!S1166</f>
        <v>#DIV/0!</v>
      </c>
      <c r="J1164" s="89" t="e">
        <f t="shared" si="182"/>
        <v>#DIV/0!</v>
      </c>
      <c r="K1164" s="195">
        <f>'HP-Api, V2-Sep24'!AQ1166</f>
        <v>0</v>
      </c>
      <c r="L1164" s="89">
        <f t="shared" si="183"/>
        <v>1</v>
      </c>
      <c r="M1164" s="88">
        <f>'HP-Api, V2-Sep24'!AM1166</f>
        <v>0</v>
      </c>
      <c r="N1164" s="89" t="str">
        <f t="shared" si="180"/>
        <v/>
      </c>
      <c r="O1164" s="88">
        <f>'HP-Api, V2-Sep24'!AR1166</f>
        <v>0</v>
      </c>
      <c r="P1164" s="89" t="str">
        <f t="shared" si="184"/>
        <v/>
      </c>
      <c r="Q1164" s="89" t="e">
        <f t="shared" si="185"/>
        <v>#VALUE!</v>
      </c>
      <c r="R1164" s="89" t="e">
        <f t="shared" si="186"/>
        <v>#VALUE!</v>
      </c>
      <c r="S1164" s="173">
        <f>'HP-Api, V2-Sep24'!AS1166</f>
        <v>0</v>
      </c>
      <c r="T1164" s="89">
        <f t="shared" si="187"/>
        <v>1</v>
      </c>
      <c r="U1164" s="90" t="e">
        <f t="shared" si="188"/>
        <v>#DIV/0!</v>
      </c>
      <c r="V1164" s="91" t="e">
        <f t="shared" si="189"/>
        <v>#DIV/0!</v>
      </c>
    </row>
    <row r="1165" spans="1:22" x14ac:dyDescent="0.3">
      <c r="A1165" s="88" t="str">
        <f>'HP-Api, V2-Sep24'!D1167</f>
        <v>Guatemala</v>
      </c>
      <c r="B1165" s="88" cm="1">
        <f t="array" ref="B1165">IF(OR(A1165=DATA!$H$2:$H$13),3,IF(OR(A1165=DATA!$H$14:$H$119),2,1))</f>
        <v>1</v>
      </c>
      <c r="C1165" s="88">
        <f>'HP-Api, V2-Sep24'!G1167</f>
        <v>0</v>
      </c>
      <c r="D1165" s="89" t="str">
        <f>IF(AND(C1165&gt;='Risk(dist, colmena)'!$C$9, C1165&lt;='Risk(dist, colmena)'!$E$9), 1, IF(AND(C1165&gt;'Risk(dist, colmena)'!$C$10, C1165&lt;='Risk(dist, colmena)'!$E$10), 2, IF(C1165&gt;='Risk(dist, colmena)'!$C$11, 3, "")))</f>
        <v/>
      </c>
      <c r="E1165" s="173">
        <f>'HP-Api, V2-Sep24'!L1167</f>
        <v>0</v>
      </c>
      <c r="F1165" s="173" t="str">
        <f>IF(AND(E1165&gt;='Risk(dist, colmena)'!$H$9, E1165&lt;='Risk(dist, colmena)'!$J$9), 1, IF(AND(E1165&gt;'Risk(dist, colmena)'!$H$10, E1165&lt;='Risk(dist, colmena)'!$J$10), 2, IF(E1165&gt;='Risk(dist, colmena)'!$H$11, 3, "")))</f>
        <v/>
      </c>
      <c r="G1165" s="88">
        <f>'HP-Api, V2-Sep24'!AH1167</f>
        <v>0</v>
      </c>
      <c r="H1165" s="89" t="str">
        <f t="shared" si="181"/>
        <v/>
      </c>
      <c r="I1165" s="194" t="e">
        <f>('HP-Api, V2-Sep24'!AK1167-'HP-Api, V2-Sep24'!S1167)/'HP-Api, V2-Sep24'!S1167</f>
        <v>#DIV/0!</v>
      </c>
      <c r="J1165" s="89" t="e">
        <f t="shared" si="182"/>
        <v>#DIV/0!</v>
      </c>
      <c r="K1165" s="195">
        <f>'HP-Api, V2-Sep24'!AQ1167</f>
        <v>0</v>
      </c>
      <c r="L1165" s="89">
        <f t="shared" si="183"/>
        <v>1</v>
      </c>
      <c r="M1165" s="88">
        <f>'HP-Api, V2-Sep24'!AM1167</f>
        <v>0</v>
      </c>
      <c r="N1165" s="89" t="str">
        <f t="shared" si="180"/>
        <v/>
      </c>
      <c r="O1165" s="88">
        <f>'HP-Api, V2-Sep24'!AR1167</f>
        <v>0</v>
      </c>
      <c r="P1165" s="89" t="str">
        <f t="shared" si="184"/>
        <v/>
      </c>
      <c r="Q1165" s="89" t="e">
        <f t="shared" si="185"/>
        <v>#VALUE!</v>
      </c>
      <c r="R1165" s="89" t="e">
        <f t="shared" si="186"/>
        <v>#VALUE!</v>
      </c>
      <c r="S1165" s="173">
        <f>'HP-Api, V2-Sep24'!AS1167</f>
        <v>0</v>
      </c>
      <c r="T1165" s="89">
        <f t="shared" si="187"/>
        <v>1</v>
      </c>
      <c r="U1165" s="90" t="e">
        <f t="shared" si="188"/>
        <v>#DIV/0!</v>
      </c>
      <c r="V1165" s="91" t="e">
        <f t="shared" si="189"/>
        <v>#DIV/0!</v>
      </c>
    </row>
    <row r="1166" spans="1:22" x14ac:dyDescent="0.3">
      <c r="A1166" s="88" t="str">
        <f>'HP-Api, V2-Sep24'!D1168</f>
        <v>Guatemala</v>
      </c>
      <c r="B1166" s="88" cm="1">
        <f t="array" ref="B1166">IF(OR(A1166=DATA!$H$2:$H$13),3,IF(OR(A1166=DATA!$H$14:$H$119),2,1))</f>
        <v>1</v>
      </c>
      <c r="C1166" s="88">
        <f>'HP-Api, V2-Sep24'!G1168</f>
        <v>0</v>
      </c>
      <c r="D1166" s="89" t="str">
        <f>IF(AND(C1166&gt;='Risk(dist, colmena)'!$C$9, C1166&lt;='Risk(dist, colmena)'!$E$9), 1, IF(AND(C1166&gt;'Risk(dist, colmena)'!$C$10, C1166&lt;='Risk(dist, colmena)'!$E$10), 2, IF(C1166&gt;='Risk(dist, colmena)'!$C$11, 3, "")))</f>
        <v/>
      </c>
      <c r="E1166" s="173">
        <f>'HP-Api, V2-Sep24'!L1168</f>
        <v>0</v>
      </c>
      <c r="F1166" s="173" t="str">
        <f>IF(AND(E1166&gt;='Risk(dist, colmena)'!$H$9, E1166&lt;='Risk(dist, colmena)'!$J$9), 1, IF(AND(E1166&gt;'Risk(dist, colmena)'!$H$10, E1166&lt;='Risk(dist, colmena)'!$J$10), 2, IF(E1166&gt;='Risk(dist, colmena)'!$H$11, 3, "")))</f>
        <v/>
      </c>
      <c r="G1166" s="88">
        <f>'HP-Api, V2-Sep24'!AH1168</f>
        <v>0</v>
      </c>
      <c r="H1166" s="89" t="str">
        <f t="shared" si="181"/>
        <v/>
      </c>
      <c r="I1166" s="194" t="e">
        <f>('HP-Api, V2-Sep24'!AK1168-'HP-Api, V2-Sep24'!S1168)/'HP-Api, V2-Sep24'!S1168</f>
        <v>#DIV/0!</v>
      </c>
      <c r="J1166" s="89" t="e">
        <f t="shared" si="182"/>
        <v>#DIV/0!</v>
      </c>
      <c r="K1166" s="195">
        <f>'HP-Api, V2-Sep24'!AQ1168</f>
        <v>0</v>
      </c>
      <c r="L1166" s="89">
        <f t="shared" si="183"/>
        <v>1</v>
      </c>
      <c r="M1166" s="88">
        <f>'HP-Api, V2-Sep24'!AM1168</f>
        <v>0</v>
      </c>
      <c r="N1166" s="89" t="str">
        <f t="shared" si="180"/>
        <v/>
      </c>
      <c r="O1166" s="88">
        <f>'HP-Api, V2-Sep24'!AR1168</f>
        <v>0</v>
      </c>
      <c r="P1166" s="89" t="str">
        <f t="shared" si="184"/>
        <v/>
      </c>
      <c r="Q1166" s="89" t="e">
        <f t="shared" si="185"/>
        <v>#VALUE!</v>
      </c>
      <c r="R1166" s="89" t="e">
        <f t="shared" si="186"/>
        <v>#VALUE!</v>
      </c>
      <c r="S1166" s="173">
        <f>'HP-Api, V2-Sep24'!AS1168</f>
        <v>0</v>
      </c>
      <c r="T1166" s="89">
        <f t="shared" si="187"/>
        <v>1</v>
      </c>
      <c r="U1166" s="90" t="e">
        <f t="shared" si="188"/>
        <v>#DIV/0!</v>
      </c>
      <c r="V1166" s="91" t="e">
        <f t="shared" si="189"/>
        <v>#DIV/0!</v>
      </c>
    </row>
    <row r="1167" spans="1:22" x14ac:dyDescent="0.3">
      <c r="A1167" s="88" t="str">
        <f>'HP-Api, V2-Sep24'!D1169</f>
        <v>Guatemala</v>
      </c>
      <c r="B1167" s="88" cm="1">
        <f t="array" ref="B1167">IF(OR(A1167=DATA!$H$2:$H$13),3,IF(OR(A1167=DATA!$H$14:$H$119),2,1))</f>
        <v>1</v>
      </c>
      <c r="C1167" s="88">
        <f>'HP-Api, V2-Sep24'!G1169</f>
        <v>0</v>
      </c>
      <c r="D1167" s="89" t="str">
        <f>IF(AND(C1167&gt;='Risk(dist, colmena)'!$C$9, C1167&lt;='Risk(dist, colmena)'!$E$9), 1, IF(AND(C1167&gt;'Risk(dist, colmena)'!$C$10, C1167&lt;='Risk(dist, colmena)'!$E$10), 2, IF(C1167&gt;='Risk(dist, colmena)'!$C$11, 3, "")))</f>
        <v/>
      </c>
      <c r="E1167" s="173">
        <f>'HP-Api, V2-Sep24'!L1169</f>
        <v>0</v>
      </c>
      <c r="F1167" s="173" t="str">
        <f>IF(AND(E1167&gt;='Risk(dist, colmena)'!$H$9, E1167&lt;='Risk(dist, colmena)'!$J$9), 1, IF(AND(E1167&gt;'Risk(dist, colmena)'!$H$10, E1167&lt;='Risk(dist, colmena)'!$J$10), 2, IF(E1167&gt;='Risk(dist, colmena)'!$H$11, 3, "")))</f>
        <v/>
      </c>
      <c r="G1167" s="88">
        <f>'HP-Api, V2-Sep24'!AH1169</f>
        <v>0</v>
      </c>
      <c r="H1167" s="89" t="str">
        <f t="shared" si="181"/>
        <v/>
      </c>
      <c r="I1167" s="194" t="e">
        <f>('HP-Api, V2-Sep24'!AK1169-'HP-Api, V2-Sep24'!S1169)/'HP-Api, V2-Sep24'!S1169</f>
        <v>#DIV/0!</v>
      </c>
      <c r="J1167" s="89" t="e">
        <f t="shared" si="182"/>
        <v>#DIV/0!</v>
      </c>
      <c r="K1167" s="195">
        <f>'HP-Api, V2-Sep24'!AQ1169</f>
        <v>0</v>
      </c>
      <c r="L1167" s="89">
        <f t="shared" si="183"/>
        <v>1</v>
      </c>
      <c r="M1167" s="88">
        <f>'HP-Api, V2-Sep24'!AM1169</f>
        <v>0</v>
      </c>
      <c r="N1167" s="89" t="str">
        <f t="shared" si="180"/>
        <v/>
      </c>
      <c r="O1167" s="88">
        <f>'HP-Api, V2-Sep24'!AR1169</f>
        <v>0</v>
      </c>
      <c r="P1167" s="89" t="str">
        <f t="shared" si="184"/>
        <v/>
      </c>
      <c r="Q1167" s="89" t="e">
        <f t="shared" si="185"/>
        <v>#VALUE!</v>
      </c>
      <c r="R1167" s="89" t="e">
        <f t="shared" si="186"/>
        <v>#VALUE!</v>
      </c>
      <c r="S1167" s="173">
        <f>'HP-Api, V2-Sep24'!AS1169</f>
        <v>0</v>
      </c>
      <c r="T1167" s="89">
        <f t="shared" si="187"/>
        <v>1</v>
      </c>
      <c r="U1167" s="90" t="e">
        <f t="shared" si="188"/>
        <v>#DIV/0!</v>
      </c>
      <c r="V1167" s="91" t="e">
        <f t="shared" si="189"/>
        <v>#DIV/0!</v>
      </c>
    </row>
    <row r="1168" spans="1:22" x14ac:dyDescent="0.3">
      <c r="A1168" s="88" t="str">
        <f>'HP-Api, V2-Sep24'!D1170</f>
        <v>Guatemala</v>
      </c>
      <c r="B1168" s="88" cm="1">
        <f t="array" ref="B1168">IF(OR(A1168=DATA!$H$2:$H$13),3,IF(OR(A1168=DATA!$H$14:$H$119),2,1))</f>
        <v>1</v>
      </c>
      <c r="C1168" s="88">
        <f>'HP-Api, V2-Sep24'!G1170</f>
        <v>0</v>
      </c>
      <c r="D1168" s="89" t="str">
        <f>IF(AND(C1168&gt;='Risk(dist, colmena)'!$C$9, C1168&lt;='Risk(dist, colmena)'!$E$9), 1, IF(AND(C1168&gt;'Risk(dist, colmena)'!$C$10, C1168&lt;='Risk(dist, colmena)'!$E$10), 2, IF(C1168&gt;='Risk(dist, colmena)'!$C$11, 3, "")))</f>
        <v/>
      </c>
      <c r="E1168" s="173">
        <f>'HP-Api, V2-Sep24'!L1170</f>
        <v>0</v>
      </c>
      <c r="F1168" s="173" t="str">
        <f>IF(AND(E1168&gt;='Risk(dist, colmena)'!$H$9, E1168&lt;='Risk(dist, colmena)'!$J$9), 1, IF(AND(E1168&gt;'Risk(dist, colmena)'!$H$10, E1168&lt;='Risk(dist, colmena)'!$J$10), 2, IF(E1168&gt;='Risk(dist, colmena)'!$H$11, 3, "")))</f>
        <v/>
      </c>
      <c r="G1168" s="88">
        <f>'HP-Api, V2-Sep24'!AH1170</f>
        <v>0</v>
      </c>
      <c r="H1168" s="89" t="str">
        <f t="shared" si="181"/>
        <v/>
      </c>
      <c r="I1168" s="194" t="e">
        <f>('HP-Api, V2-Sep24'!AK1170-'HP-Api, V2-Sep24'!S1170)/'HP-Api, V2-Sep24'!S1170</f>
        <v>#DIV/0!</v>
      </c>
      <c r="J1168" s="89" t="e">
        <f t="shared" si="182"/>
        <v>#DIV/0!</v>
      </c>
      <c r="K1168" s="195">
        <f>'HP-Api, V2-Sep24'!AQ1170</f>
        <v>0</v>
      </c>
      <c r="L1168" s="89">
        <f t="shared" si="183"/>
        <v>1</v>
      </c>
      <c r="M1168" s="88">
        <f>'HP-Api, V2-Sep24'!AM1170</f>
        <v>0</v>
      </c>
      <c r="N1168" s="89" t="str">
        <f t="shared" si="180"/>
        <v/>
      </c>
      <c r="O1168" s="88">
        <f>'HP-Api, V2-Sep24'!AR1170</f>
        <v>0</v>
      </c>
      <c r="P1168" s="89" t="str">
        <f t="shared" si="184"/>
        <v/>
      </c>
      <c r="Q1168" s="89" t="e">
        <f t="shared" si="185"/>
        <v>#VALUE!</v>
      </c>
      <c r="R1168" s="89" t="e">
        <f t="shared" si="186"/>
        <v>#VALUE!</v>
      </c>
      <c r="S1168" s="173">
        <f>'HP-Api, V2-Sep24'!AS1170</f>
        <v>0</v>
      </c>
      <c r="T1168" s="89">
        <f t="shared" si="187"/>
        <v>1</v>
      </c>
      <c r="U1168" s="90" t="e">
        <f t="shared" si="188"/>
        <v>#DIV/0!</v>
      </c>
      <c r="V1168" s="91" t="e">
        <f t="shared" si="189"/>
        <v>#DIV/0!</v>
      </c>
    </row>
    <row r="1169" spans="1:22" x14ac:dyDescent="0.3">
      <c r="A1169" s="88" t="str">
        <f>'HP-Api, V2-Sep24'!D1171</f>
        <v>Guatemala</v>
      </c>
      <c r="B1169" s="88" cm="1">
        <f t="array" ref="B1169">IF(OR(A1169=DATA!$H$2:$H$13),3,IF(OR(A1169=DATA!$H$14:$H$119),2,1))</f>
        <v>1</v>
      </c>
      <c r="C1169" s="88">
        <f>'HP-Api, V2-Sep24'!G1171</f>
        <v>0</v>
      </c>
      <c r="D1169" s="89" t="str">
        <f>IF(AND(C1169&gt;='Risk(dist, colmena)'!$C$9, C1169&lt;='Risk(dist, colmena)'!$E$9), 1, IF(AND(C1169&gt;'Risk(dist, colmena)'!$C$10, C1169&lt;='Risk(dist, colmena)'!$E$10), 2, IF(C1169&gt;='Risk(dist, colmena)'!$C$11, 3, "")))</f>
        <v/>
      </c>
      <c r="E1169" s="173">
        <f>'HP-Api, V2-Sep24'!L1171</f>
        <v>0</v>
      </c>
      <c r="F1169" s="173" t="str">
        <f>IF(AND(E1169&gt;='Risk(dist, colmena)'!$H$9, E1169&lt;='Risk(dist, colmena)'!$J$9), 1, IF(AND(E1169&gt;'Risk(dist, colmena)'!$H$10, E1169&lt;='Risk(dist, colmena)'!$J$10), 2, IF(E1169&gt;='Risk(dist, colmena)'!$H$11, 3, "")))</f>
        <v/>
      </c>
      <c r="G1169" s="88">
        <f>'HP-Api, V2-Sep24'!AH1171</f>
        <v>0</v>
      </c>
      <c r="H1169" s="89" t="str">
        <f t="shared" si="181"/>
        <v/>
      </c>
      <c r="I1169" s="194" t="e">
        <f>('HP-Api, V2-Sep24'!AK1171-'HP-Api, V2-Sep24'!S1171)/'HP-Api, V2-Sep24'!S1171</f>
        <v>#DIV/0!</v>
      </c>
      <c r="J1169" s="89" t="e">
        <f t="shared" si="182"/>
        <v>#DIV/0!</v>
      </c>
      <c r="K1169" s="195">
        <f>'HP-Api, V2-Sep24'!AQ1171</f>
        <v>0</v>
      </c>
      <c r="L1169" s="89">
        <f t="shared" si="183"/>
        <v>1</v>
      </c>
      <c r="M1169" s="88">
        <f>'HP-Api, V2-Sep24'!AM1171</f>
        <v>0</v>
      </c>
      <c r="N1169" s="89" t="str">
        <f t="shared" si="180"/>
        <v/>
      </c>
      <c r="O1169" s="88">
        <f>'HP-Api, V2-Sep24'!AR1171</f>
        <v>0</v>
      </c>
      <c r="P1169" s="89" t="str">
        <f t="shared" si="184"/>
        <v/>
      </c>
      <c r="Q1169" s="89" t="e">
        <f t="shared" si="185"/>
        <v>#VALUE!</v>
      </c>
      <c r="R1169" s="89" t="e">
        <f t="shared" si="186"/>
        <v>#VALUE!</v>
      </c>
      <c r="S1169" s="173">
        <f>'HP-Api, V2-Sep24'!AS1171</f>
        <v>0</v>
      </c>
      <c r="T1169" s="89">
        <f t="shared" si="187"/>
        <v>1</v>
      </c>
      <c r="U1169" s="90" t="e">
        <f t="shared" si="188"/>
        <v>#DIV/0!</v>
      </c>
      <c r="V1169" s="91" t="e">
        <f t="shared" si="189"/>
        <v>#DIV/0!</v>
      </c>
    </row>
    <row r="1170" spans="1:22" x14ac:dyDescent="0.3">
      <c r="A1170" s="88" t="str">
        <f>'HP-Api, V2-Sep24'!D1172</f>
        <v>Guatemala</v>
      </c>
      <c r="B1170" s="88" cm="1">
        <f t="array" ref="B1170">IF(OR(A1170=DATA!$H$2:$H$13),3,IF(OR(A1170=DATA!$H$14:$H$119),2,1))</f>
        <v>1</v>
      </c>
      <c r="C1170" s="88">
        <f>'HP-Api, V2-Sep24'!G1172</f>
        <v>0</v>
      </c>
      <c r="D1170" s="89" t="str">
        <f>IF(AND(C1170&gt;='Risk(dist, colmena)'!$C$9, C1170&lt;='Risk(dist, colmena)'!$E$9), 1, IF(AND(C1170&gt;'Risk(dist, colmena)'!$C$10, C1170&lt;='Risk(dist, colmena)'!$E$10), 2, IF(C1170&gt;='Risk(dist, colmena)'!$C$11, 3, "")))</f>
        <v/>
      </c>
      <c r="E1170" s="173">
        <f>'HP-Api, V2-Sep24'!L1172</f>
        <v>0</v>
      </c>
      <c r="F1170" s="173" t="str">
        <f>IF(AND(E1170&gt;='Risk(dist, colmena)'!$H$9, E1170&lt;='Risk(dist, colmena)'!$J$9), 1, IF(AND(E1170&gt;'Risk(dist, colmena)'!$H$10, E1170&lt;='Risk(dist, colmena)'!$J$10), 2, IF(E1170&gt;='Risk(dist, colmena)'!$H$11, 3, "")))</f>
        <v/>
      </c>
      <c r="G1170" s="88">
        <f>'HP-Api, V2-Sep24'!AH1172</f>
        <v>0</v>
      </c>
      <c r="H1170" s="89" t="str">
        <f t="shared" si="181"/>
        <v/>
      </c>
      <c r="I1170" s="194" t="e">
        <f>('HP-Api, V2-Sep24'!AK1172-'HP-Api, V2-Sep24'!S1172)/'HP-Api, V2-Sep24'!S1172</f>
        <v>#DIV/0!</v>
      </c>
      <c r="J1170" s="89" t="e">
        <f t="shared" si="182"/>
        <v>#DIV/0!</v>
      </c>
      <c r="K1170" s="195">
        <f>'HP-Api, V2-Sep24'!AQ1172</f>
        <v>0</v>
      </c>
      <c r="L1170" s="89">
        <f t="shared" si="183"/>
        <v>1</v>
      </c>
      <c r="M1170" s="88">
        <f>'HP-Api, V2-Sep24'!AM1172</f>
        <v>0</v>
      </c>
      <c r="N1170" s="89" t="str">
        <f t="shared" si="180"/>
        <v/>
      </c>
      <c r="O1170" s="88">
        <f>'HP-Api, V2-Sep24'!AR1172</f>
        <v>0</v>
      </c>
      <c r="P1170" s="89" t="str">
        <f t="shared" si="184"/>
        <v/>
      </c>
      <c r="Q1170" s="89" t="e">
        <f t="shared" si="185"/>
        <v>#VALUE!</v>
      </c>
      <c r="R1170" s="89" t="e">
        <f t="shared" si="186"/>
        <v>#VALUE!</v>
      </c>
      <c r="S1170" s="173">
        <f>'HP-Api, V2-Sep24'!AS1172</f>
        <v>0</v>
      </c>
      <c r="T1170" s="89">
        <f t="shared" si="187"/>
        <v>1</v>
      </c>
      <c r="U1170" s="90" t="e">
        <f t="shared" si="188"/>
        <v>#DIV/0!</v>
      </c>
      <c r="V1170" s="91" t="e">
        <f t="shared" si="189"/>
        <v>#DIV/0!</v>
      </c>
    </row>
    <row r="1171" spans="1:22" x14ac:dyDescent="0.3">
      <c r="A1171" s="88" t="str">
        <f>'HP-Api, V2-Sep24'!D1173</f>
        <v>Guatemala</v>
      </c>
      <c r="B1171" s="88" cm="1">
        <f t="array" ref="B1171">IF(OR(A1171=DATA!$H$2:$H$13),3,IF(OR(A1171=DATA!$H$14:$H$119),2,1))</f>
        <v>1</v>
      </c>
      <c r="C1171" s="88">
        <f>'HP-Api, V2-Sep24'!G1173</f>
        <v>0</v>
      </c>
      <c r="D1171" s="89" t="str">
        <f>IF(AND(C1171&gt;='Risk(dist, colmena)'!$C$9, C1171&lt;='Risk(dist, colmena)'!$E$9), 1, IF(AND(C1171&gt;'Risk(dist, colmena)'!$C$10, C1171&lt;='Risk(dist, colmena)'!$E$10), 2, IF(C1171&gt;='Risk(dist, colmena)'!$C$11, 3, "")))</f>
        <v/>
      </c>
      <c r="E1171" s="173">
        <f>'HP-Api, V2-Sep24'!L1173</f>
        <v>0</v>
      </c>
      <c r="F1171" s="173" t="str">
        <f>IF(AND(E1171&gt;='Risk(dist, colmena)'!$H$9, E1171&lt;='Risk(dist, colmena)'!$J$9), 1, IF(AND(E1171&gt;'Risk(dist, colmena)'!$H$10, E1171&lt;='Risk(dist, colmena)'!$J$10), 2, IF(E1171&gt;='Risk(dist, colmena)'!$H$11, 3, "")))</f>
        <v/>
      </c>
      <c r="G1171" s="88">
        <f>'HP-Api, V2-Sep24'!AH1173</f>
        <v>0</v>
      </c>
      <c r="H1171" s="89" t="str">
        <f t="shared" si="181"/>
        <v/>
      </c>
      <c r="I1171" s="194" t="e">
        <f>('HP-Api, V2-Sep24'!AK1173-'HP-Api, V2-Sep24'!S1173)/'HP-Api, V2-Sep24'!S1173</f>
        <v>#DIV/0!</v>
      </c>
      <c r="J1171" s="89" t="e">
        <f t="shared" si="182"/>
        <v>#DIV/0!</v>
      </c>
      <c r="K1171" s="195">
        <f>'HP-Api, V2-Sep24'!AQ1173</f>
        <v>0</v>
      </c>
      <c r="L1171" s="89">
        <f t="shared" si="183"/>
        <v>1</v>
      </c>
      <c r="M1171" s="88">
        <f>'HP-Api, V2-Sep24'!AM1173</f>
        <v>0</v>
      </c>
      <c r="N1171" s="89" t="str">
        <f t="shared" si="180"/>
        <v/>
      </c>
      <c r="O1171" s="88">
        <f>'HP-Api, V2-Sep24'!AR1173</f>
        <v>0</v>
      </c>
      <c r="P1171" s="89" t="str">
        <f t="shared" si="184"/>
        <v/>
      </c>
      <c r="Q1171" s="89" t="e">
        <f t="shared" si="185"/>
        <v>#VALUE!</v>
      </c>
      <c r="R1171" s="89" t="e">
        <f t="shared" si="186"/>
        <v>#VALUE!</v>
      </c>
      <c r="S1171" s="173">
        <f>'HP-Api, V2-Sep24'!AS1173</f>
        <v>0</v>
      </c>
      <c r="T1171" s="89">
        <f t="shared" si="187"/>
        <v>1</v>
      </c>
      <c r="U1171" s="90" t="e">
        <f t="shared" si="188"/>
        <v>#DIV/0!</v>
      </c>
      <c r="V1171" s="91" t="e">
        <f t="shared" si="189"/>
        <v>#DIV/0!</v>
      </c>
    </row>
    <row r="1172" spans="1:22" x14ac:dyDescent="0.3">
      <c r="A1172" s="88" t="str">
        <f>'HP-Api, V2-Sep24'!D1174</f>
        <v>Guatemala</v>
      </c>
      <c r="B1172" s="88" cm="1">
        <f t="array" ref="B1172">IF(OR(A1172=DATA!$H$2:$H$13),3,IF(OR(A1172=DATA!$H$14:$H$119),2,1))</f>
        <v>1</v>
      </c>
      <c r="C1172" s="88">
        <f>'HP-Api, V2-Sep24'!G1174</f>
        <v>0</v>
      </c>
      <c r="D1172" s="89" t="str">
        <f>IF(AND(C1172&gt;='Risk(dist, colmena)'!$C$9, C1172&lt;='Risk(dist, colmena)'!$E$9), 1, IF(AND(C1172&gt;'Risk(dist, colmena)'!$C$10, C1172&lt;='Risk(dist, colmena)'!$E$10), 2, IF(C1172&gt;='Risk(dist, colmena)'!$C$11, 3, "")))</f>
        <v/>
      </c>
      <c r="E1172" s="173">
        <f>'HP-Api, V2-Sep24'!L1174</f>
        <v>0</v>
      </c>
      <c r="F1172" s="173" t="str">
        <f>IF(AND(E1172&gt;='Risk(dist, colmena)'!$H$9, E1172&lt;='Risk(dist, colmena)'!$J$9), 1, IF(AND(E1172&gt;'Risk(dist, colmena)'!$H$10, E1172&lt;='Risk(dist, colmena)'!$J$10), 2, IF(E1172&gt;='Risk(dist, colmena)'!$H$11, 3, "")))</f>
        <v/>
      </c>
      <c r="G1172" s="88">
        <f>'HP-Api, V2-Sep24'!AH1174</f>
        <v>0</v>
      </c>
      <c r="H1172" s="89" t="str">
        <f t="shared" si="181"/>
        <v/>
      </c>
      <c r="I1172" s="194" t="e">
        <f>('HP-Api, V2-Sep24'!AK1174-'HP-Api, V2-Sep24'!S1174)/'HP-Api, V2-Sep24'!S1174</f>
        <v>#DIV/0!</v>
      </c>
      <c r="J1172" s="89" t="e">
        <f t="shared" si="182"/>
        <v>#DIV/0!</v>
      </c>
      <c r="K1172" s="195">
        <f>'HP-Api, V2-Sep24'!AQ1174</f>
        <v>0</v>
      </c>
      <c r="L1172" s="89">
        <f t="shared" si="183"/>
        <v>1</v>
      </c>
      <c r="M1172" s="88">
        <f>'HP-Api, V2-Sep24'!AM1174</f>
        <v>0</v>
      </c>
      <c r="N1172" s="89" t="str">
        <f t="shared" si="180"/>
        <v/>
      </c>
      <c r="O1172" s="88">
        <f>'HP-Api, V2-Sep24'!AR1174</f>
        <v>0</v>
      </c>
      <c r="P1172" s="89" t="str">
        <f t="shared" si="184"/>
        <v/>
      </c>
      <c r="Q1172" s="89" t="e">
        <f t="shared" si="185"/>
        <v>#VALUE!</v>
      </c>
      <c r="R1172" s="89" t="e">
        <f t="shared" si="186"/>
        <v>#VALUE!</v>
      </c>
      <c r="S1172" s="173">
        <f>'HP-Api, V2-Sep24'!AS1174</f>
        <v>0</v>
      </c>
      <c r="T1172" s="89">
        <f t="shared" si="187"/>
        <v>1</v>
      </c>
      <c r="U1172" s="90" t="e">
        <f t="shared" si="188"/>
        <v>#DIV/0!</v>
      </c>
      <c r="V1172" s="91" t="e">
        <f t="shared" si="189"/>
        <v>#DIV/0!</v>
      </c>
    </row>
    <row r="1173" spans="1:22" x14ac:dyDescent="0.3">
      <c r="A1173" s="88" t="str">
        <f>'HP-Api, V2-Sep24'!D1175</f>
        <v>Guatemala</v>
      </c>
      <c r="B1173" s="88" cm="1">
        <f t="array" ref="B1173">IF(OR(A1173=DATA!$H$2:$H$13),3,IF(OR(A1173=DATA!$H$14:$H$119),2,1))</f>
        <v>1</v>
      </c>
      <c r="C1173" s="88">
        <f>'HP-Api, V2-Sep24'!G1175</f>
        <v>0</v>
      </c>
      <c r="D1173" s="89" t="str">
        <f>IF(AND(C1173&gt;='Risk(dist, colmena)'!$C$9, C1173&lt;='Risk(dist, colmena)'!$E$9), 1, IF(AND(C1173&gt;'Risk(dist, colmena)'!$C$10, C1173&lt;='Risk(dist, colmena)'!$E$10), 2, IF(C1173&gt;='Risk(dist, colmena)'!$C$11, 3, "")))</f>
        <v/>
      </c>
      <c r="E1173" s="173">
        <f>'HP-Api, V2-Sep24'!L1175</f>
        <v>0</v>
      </c>
      <c r="F1173" s="173" t="str">
        <f>IF(AND(E1173&gt;='Risk(dist, colmena)'!$H$9, E1173&lt;='Risk(dist, colmena)'!$J$9), 1, IF(AND(E1173&gt;'Risk(dist, colmena)'!$H$10, E1173&lt;='Risk(dist, colmena)'!$J$10), 2, IF(E1173&gt;='Risk(dist, colmena)'!$H$11, 3, "")))</f>
        <v/>
      </c>
      <c r="G1173" s="88">
        <f>'HP-Api, V2-Sep24'!AH1175</f>
        <v>0</v>
      </c>
      <c r="H1173" s="89" t="str">
        <f t="shared" si="181"/>
        <v/>
      </c>
      <c r="I1173" s="194" t="e">
        <f>('HP-Api, V2-Sep24'!AK1175-'HP-Api, V2-Sep24'!S1175)/'HP-Api, V2-Sep24'!S1175</f>
        <v>#DIV/0!</v>
      </c>
      <c r="J1173" s="89" t="e">
        <f t="shared" si="182"/>
        <v>#DIV/0!</v>
      </c>
      <c r="K1173" s="195">
        <f>'HP-Api, V2-Sep24'!AQ1175</f>
        <v>0</v>
      </c>
      <c r="L1173" s="89">
        <f t="shared" si="183"/>
        <v>1</v>
      </c>
      <c r="M1173" s="88">
        <f>'HP-Api, V2-Sep24'!AM1175</f>
        <v>0</v>
      </c>
      <c r="N1173" s="89" t="str">
        <f t="shared" si="180"/>
        <v/>
      </c>
      <c r="O1173" s="88">
        <f>'HP-Api, V2-Sep24'!AR1175</f>
        <v>0</v>
      </c>
      <c r="P1173" s="89" t="str">
        <f t="shared" si="184"/>
        <v/>
      </c>
      <c r="Q1173" s="89" t="e">
        <f t="shared" si="185"/>
        <v>#VALUE!</v>
      </c>
      <c r="R1173" s="89" t="e">
        <f t="shared" si="186"/>
        <v>#VALUE!</v>
      </c>
      <c r="S1173" s="173">
        <f>'HP-Api, V2-Sep24'!AS1175</f>
        <v>0</v>
      </c>
      <c r="T1173" s="89">
        <f t="shared" si="187"/>
        <v>1</v>
      </c>
      <c r="U1173" s="90" t="e">
        <f t="shared" si="188"/>
        <v>#DIV/0!</v>
      </c>
      <c r="V1173" s="91" t="e">
        <f t="shared" si="189"/>
        <v>#DIV/0!</v>
      </c>
    </row>
    <row r="1174" spans="1:22" x14ac:dyDescent="0.3">
      <c r="A1174" s="88" t="str">
        <f>'HP-Api, V2-Sep24'!D1176</f>
        <v>Guatemala</v>
      </c>
      <c r="B1174" s="88" cm="1">
        <f t="array" ref="B1174">IF(OR(A1174=DATA!$H$2:$H$13),3,IF(OR(A1174=DATA!$H$14:$H$119),2,1))</f>
        <v>1</v>
      </c>
      <c r="C1174" s="88">
        <f>'HP-Api, V2-Sep24'!G1176</f>
        <v>0</v>
      </c>
      <c r="D1174" s="89" t="str">
        <f>IF(AND(C1174&gt;='Risk(dist, colmena)'!$C$9, C1174&lt;='Risk(dist, colmena)'!$E$9), 1, IF(AND(C1174&gt;'Risk(dist, colmena)'!$C$10, C1174&lt;='Risk(dist, colmena)'!$E$10), 2, IF(C1174&gt;='Risk(dist, colmena)'!$C$11, 3, "")))</f>
        <v/>
      </c>
      <c r="E1174" s="173">
        <f>'HP-Api, V2-Sep24'!L1176</f>
        <v>0</v>
      </c>
      <c r="F1174" s="173" t="str">
        <f>IF(AND(E1174&gt;='Risk(dist, colmena)'!$H$9, E1174&lt;='Risk(dist, colmena)'!$J$9), 1, IF(AND(E1174&gt;'Risk(dist, colmena)'!$H$10, E1174&lt;='Risk(dist, colmena)'!$J$10), 2, IF(E1174&gt;='Risk(dist, colmena)'!$H$11, 3, "")))</f>
        <v/>
      </c>
      <c r="G1174" s="88">
        <f>'HP-Api, V2-Sep24'!AH1176</f>
        <v>0</v>
      </c>
      <c r="H1174" s="89" t="str">
        <f t="shared" si="181"/>
        <v/>
      </c>
      <c r="I1174" s="194" t="e">
        <f>('HP-Api, V2-Sep24'!AK1176-'HP-Api, V2-Sep24'!S1176)/'HP-Api, V2-Sep24'!S1176</f>
        <v>#DIV/0!</v>
      </c>
      <c r="J1174" s="89" t="e">
        <f t="shared" si="182"/>
        <v>#DIV/0!</v>
      </c>
      <c r="K1174" s="195">
        <f>'HP-Api, V2-Sep24'!AQ1176</f>
        <v>0</v>
      </c>
      <c r="L1174" s="89">
        <f t="shared" si="183"/>
        <v>1</v>
      </c>
      <c r="M1174" s="88">
        <f>'HP-Api, V2-Sep24'!AM1176</f>
        <v>0</v>
      </c>
      <c r="N1174" s="89" t="str">
        <f t="shared" si="180"/>
        <v/>
      </c>
      <c r="O1174" s="88">
        <f>'HP-Api, V2-Sep24'!AR1176</f>
        <v>0</v>
      </c>
      <c r="P1174" s="89" t="str">
        <f t="shared" si="184"/>
        <v/>
      </c>
      <c r="Q1174" s="89" t="e">
        <f t="shared" si="185"/>
        <v>#VALUE!</v>
      </c>
      <c r="R1174" s="89" t="e">
        <f t="shared" si="186"/>
        <v>#VALUE!</v>
      </c>
      <c r="S1174" s="173">
        <f>'HP-Api, V2-Sep24'!AS1176</f>
        <v>0</v>
      </c>
      <c r="T1174" s="89">
        <f t="shared" si="187"/>
        <v>1</v>
      </c>
      <c r="U1174" s="90" t="e">
        <f t="shared" si="188"/>
        <v>#DIV/0!</v>
      </c>
      <c r="V1174" s="91" t="e">
        <f t="shared" si="189"/>
        <v>#DIV/0!</v>
      </c>
    </row>
    <row r="1175" spans="1:22" x14ac:dyDescent="0.3">
      <c r="A1175" s="88" t="str">
        <f>'HP-Api, V2-Sep24'!D1177</f>
        <v>Guatemala</v>
      </c>
      <c r="B1175" s="88" cm="1">
        <f t="array" ref="B1175">IF(OR(A1175=DATA!$H$2:$H$13),3,IF(OR(A1175=DATA!$H$14:$H$119),2,1))</f>
        <v>1</v>
      </c>
      <c r="C1175" s="88">
        <f>'HP-Api, V2-Sep24'!G1177</f>
        <v>0</v>
      </c>
      <c r="D1175" s="89" t="str">
        <f>IF(AND(C1175&gt;='Risk(dist, colmena)'!$C$9, C1175&lt;='Risk(dist, colmena)'!$E$9), 1, IF(AND(C1175&gt;'Risk(dist, colmena)'!$C$10, C1175&lt;='Risk(dist, colmena)'!$E$10), 2, IF(C1175&gt;='Risk(dist, colmena)'!$C$11, 3, "")))</f>
        <v/>
      </c>
      <c r="E1175" s="173">
        <f>'HP-Api, V2-Sep24'!L1177</f>
        <v>0</v>
      </c>
      <c r="F1175" s="173" t="str">
        <f>IF(AND(E1175&gt;='Risk(dist, colmena)'!$H$9, E1175&lt;='Risk(dist, colmena)'!$J$9), 1, IF(AND(E1175&gt;'Risk(dist, colmena)'!$H$10, E1175&lt;='Risk(dist, colmena)'!$J$10), 2, IF(E1175&gt;='Risk(dist, colmena)'!$H$11, 3, "")))</f>
        <v/>
      </c>
      <c r="G1175" s="88">
        <f>'HP-Api, V2-Sep24'!AH1177</f>
        <v>0</v>
      </c>
      <c r="H1175" s="89" t="str">
        <f t="shared" si="181"/>
        <v/>
      </c>
      <c r="I1175" s="194" t="e">
        <f>('HP-Api, V2-Sep24'!AK1177-'HP-Api, V2-Sep24'!S1177)/'HP-Api, V2-Sep24'!S1177</f>
        <v>#DIV/0!</v>
      </c>
      <c r="J1175" s="89" t="e">
        <f t="shared" si="182"/>
        <v>#DIV/0!</v>
      </c>
      <c r="K1175" s="195">
        <f>'HP-Api, V2-Sep24'!AQ1177</f>
        <v>0</v>
      </c>
      <c r="L1175" s="89">
        <f t="shared" si="183"/>
        <v>1</v>
      </c>
      <c r="M1175" s="88">
        <f>'HP-Api, V2-Sep24'!AM1177</f>
        <v>0</v>
      </c>
      <c r="N1175" s="89" t="str">
        <f t="shared" si="180"/>
        <v/>
      </c>
      <c r="O1175" s="88">
        <f>'HP-Api, V2-Sep24'!AR1177</f>
        <v>0</v>
      </c>
      <c r="P1175" s="89" t="str">
        <f t="shared" si="184"/>
        <v/>
      </c>
      <c r="Q1175" s="89" t="e">
        <f t="shared" si="185"/>
        <v>#VALUE!</v>
      </c>
      <c r="R1175" s="89" t="e">
        <f t="shared" si="186"/>
        <v>#VALUE!</v>
      </c>
      <c r="S1175" s="173">
        <f>'HP-Api, V2-Sep24'!AS1177</f>
        <v>0</v>
      </c>
      <c r="T1175" s="89">
        <f t="shared" si="187"/>
        <v>1</v>
      </c>
      <c r="U1175" s="90" t="e">
        <f t="shared" si="188"/>
        <v>#DIV/0!</v>
      </c>
      <c r="V1175" s="91" t="e">
        <f t="shared" si="189"/>
        <v>#DIV/0!</v>
      </c>
    </row>
    <row r="1176" spans="1:22" x14ac:dyDescent="0.3">
      <c r="A1176" s="88" t="str">
        <f>'HP-Api, V2-Sep24'!D1178</f>
        <v>Guatemala</v>
      </c>
      <c r="B1176" s="88" cm="1">
        <f t="array" ref="B1176">IF(OR(A1176=DATA!$H$2:$H$13),3,IF(OR(A1176=DATA!$H$14:$H$119),2,1))</f>
        <v>1</v>
      </c>
      <c r="C1176" s="88">
        <f>'HP-Api, V2-Sep24'!G1178</f>
        <v>0</v>
      </c>
      <c r="D1176" s="89" t="str">
        <f>IF(AND(C1176&gt;='Risk(dist, colmena)'!$C$9, C1176&lt;='Risk(dist, colmena)'!$E$9), 1, IF(AND(C1176&gt;'Risk(dist, colmena)'!$C$10, C1176&lt;='Risk(dist, colmena)'!$E$10), 2, IF(C1176&gt;='Risk(dist, colmena)'!$C$11, 3, "")))</f>
        <v/>
      </c>
      <c r="E1176" s="173">
        <f>'HP-Api, V2-Sep24'!L1178</f>
        <v>0</v>
      </c>
      <c r="F1176" s="173" t="str">
        <f>IF(AND(E1176&gt;='Risk(dist, colmena)'!$H$9, E1176&lt;='Risk(dist, colmena)'!$J$9), 1, IF(AND(E1176&gt;'Risk(dist, colmena)'!$H$10, E1176&lt;='Risk(dist, colmena)'!$J$10), 2, IF(E1176&gt;='Risk(dist, colmena)'!$H$11, 3, "")))</f>
        <v/>
      </c>
      <c r="G1176" s="88">
        <f>'HP-Api, V2-Sep24'!AH1178</f>
        <v>0</v>
      </c>
      <c r="H1176" s="89" t="str">
        <f t="shared" si="181"/>
        <v/>
      </c>
      <c r="I1176" s="194" t="e">
        <f>('HP-Api, V2-Sep24'!AK1178-'HP-Api, V2-Sep24'!S1178)/'HP-Api, V2-Sep24'!S1178</f>
        <v>#DIV/0!</v>
      </c>
      <c r="J1176" s="89" t="e">
        <f t="shared" si="182"/>
        <v>#DIV/0!</v>
      </c>
      <c r="K1176" s="195">
        <f>'HP-Api, V2-Sep24'!AQ1178</f>
        <v>0</v>
      </c>
      <c r="L1176" s="89">
        <f t="shared" si="183"/>
        <v>1</v>
      </c>
      <c r="M1176" s="88">
        <f>'HP-Api, V2-Sep24'!AM1178</f>
        <v>0</v>
      </c>
      <c r="N1176" s="89" t="str">
        <f t="shared" si="180"/>
        <v/>
      </c>
      <c r="O1176" s="88">
        <f>'HP-Api, V2-Sep24'!AR1178</f>
        <v>0</v>
      </c>
      <c r="P1176" s="89" t="str">
        <f t="shared" si="184"/>
        <v/>
      </c>
      <c r="Q1176" s="89" t="e">
        <f t="shared" si="185"/>
        <v>#VALUE!</v>
      </c>
      <c r="R1176" s="89" t="e">
        <f t="shared" si="186"/>
        <v>#VALUE!</v>
      </c>
      <c r="S1176" s="173">
        <f>'HP-Api, V2-Sep24'!AS1178</f>
        <v>0</v>
      </c>
      <c r="T1176" s="89">
        <f t="shared" si="187"/>
        <v>1</v>
      </c>
      <c r="U1176" s="90" t="e">
        <f t="shared" si="188"/>
        <v>#DIV/0!</v>
      </c>
      <c r="V1176" s="91" t="e">
        <f t="shared" si="189"/>
        <v>#DIV/0!</v>
      </c>
    </row>
    <row r="1177" spans="1:22" x14ac:dyDescent="0.3">
      <c r="A1177" s="88" t="str">
        <f>'HP-Api, V2-Sep24'!D1179</f>
        <v>Guatemala</v>
      </c>
      <c r="B1177" s="88" cm="1">
        <f t="array" ref="B1177">IF(OR(A1177=DATA!$H$2:$H$13),3,IF(OR(A1177=DATA!$H$14:$H$119),2,1))</f>
        <v>1</v>
      </c>
      <c r="C1177" s="88">
        <f>'HP-Api, V2-Sep24'!G1179</f>
        <v>0</v>
      </c>
      <c r="D1177" s="89" t="str">
        <f>IF(AND(C1177&gt;='Risk(dist, colmena)'!$C$9, C1177&lt;='Risk(dist, colmena)'!$E$9), 1, IF(AND(C1177&gt;'Risk(dist, colmena)'!$C$10, C1177&lt;='Risk(dist, colmena)'!$E$10), 2, IF(C1177&gt;='Risk(dist, colmena)'!$C$11, 3, "")))</f>
        <v/>
      </c>
      <c r="E1177" s="173">
        <f>'HP-Api, V2-Sep24'!L1179</f>
        <v>0</v>
      </c>
      <c r="F1177" s="173" t="str">
        <f>IF(AND(E1177&gt;='Risk(dist, colmena)'!$H$9, E1177&lt;='Risk(dist, colmena)'!$J$9), 1, IF(AND(E1177&gt;'Risk(dist, colmena)'!$H$10, E1177&lt;='Risk(dist, colmena)'!$J$10), 2, IF(E1177&gt;='Risk(dist, colmena)'!$H$11, 3, "")))</f>
        <v/>
      </c>
      <c r="G1177" s="88">
        <f>'HP-Api, V2-Sep24'!AH1179</f>
        <v>0</v>
      </c>
      <c r="H1177" s="89" t="str">
        <f t="shared" si="181"/>
        <v/>
      </c>
      <c r="I1177" s="194" t="e">
        <f>('HP-Api, V2-Sep24'!AK1179-'HP-Api, V2-Sep24'!S1179)/'HP-Api, V2-Sep24'!S1179</f>
        <v>#DIV/0!</v>
      </c>
      <c r="J1177" s="89" t="e">
        <f t="shared" si="182"/>
        <v>#DIV/0!</v>
      </c>
      <c r="K1177" s="195">
        <f>'HP-Api, V2-Sep24'!AQ1179</f>
        <v>0</v>
      </c>
      <c r="L1177" s="89">
        <f t="shared" si="183"/>
        <v>1</v>
      </c>
      <c r="M1177" s="88">
        <f>'HP-Api, V2-Sep24'!AM1179</f>
        <v>0</v>
      </c>
      <c r="N1177" s="89" t="str">
        <f t="shared" si="180"/>
        <v/>
      </c>
      <c r="O1177" s="88">
        <f>'HP-Api, V2-Sep24'!AR1179</f>
        <v>0</v>
      </c>
      <c r="P1177" s="89" t="str">
        <f t="shared" si="184"/>
        <v/>
      </c>
      <c r="Q1177" s="89" t="e">
        <f t="shared" si="185"/>
        <v>#VALUE!</v>
      </c>
      <c r="R1177" s="89" t="e">
        <f t="shared" si="186"/>
        <v>#VALUE!</v>
      </c>
      <c r="S1177" s="173">
        <f>'HP-Api, V2-Sep24'!AS1179</f>
        <v>0</v>
      </c>
      <c r="T1177" s="89">
        <f t="shared" si="187"/>
        <v>1</v>
      </c>
      <c r="U1177" s="90" t="e">
        <f t="shared" si="188"/>
        <v>#DIV/0!</v>
      </c>
      <c r="V1177" s="91" t="e">
        <f t="shared" si="189"/>
        <v>#DIV/0!</v>
      </c>
    </row>
    <row r="1178" spans="1:22" x14ac:dyDescent="0.3">
      <c r="A1178" s="88" t="str">
        <f>'HP-Api, V2-Sep24'!D1180</f>
        <v>Guatemala</v>
      </c>
      <c r="B1178" s="88" cm="1">
        <f t="array" ref="B1178">IF(OR(A1178=DATA!$H$2:$H$13),3,IF(OR(A1178=DATA!$H$14:$H$119),2,1))</f>
        <v>1</v>
      </c>
      <c r="C1178" s="88">
        <f>'HP-Api, V2-Sep24'!G1180</f>
        <v>0</v>
      </c>
      <c r="D1178" s="89" t="str">
        <f>IF(AND(C1178&gt;='Risk(dist, colmena)'!$C$9, C1178&lt;='Risk(dist, colmena)'!$E$9), 1, IF(AND(C1178&gt;'Risk(dist, colmena)'!$C$10, C1178&lt;='Risk(dist, colmena)'!$E$10), 2, IF(C1178&gt;='Risk(dist, colmena)'!$C$11, 3, "")))</f>
        <v/>
      </c>
      <c r="E1178" s="173">
        <f>'HP-Api, V2-Sep24'!L1180</f>
        <v>0</v>
      </c>
      <c r="F1178" s="173" t="str">
        <f>IF(AND(E1178&gt;='Risk(dist, colmena)'!$H$9, E1178&lt;='Risk(dist, colmena)'!$J$9), 1, IF(AND(E1178&gt;'Risk(dist, colmena)'!$H$10, E1178&lt;='Risk(dist, colmena)'!$J$10), 2, IF(E1178&gt;='Risk(dist, colmena)'!$H$11, 3, "")))</f>
        <v/>
      </c>
      <c r="G1178" s="88">
        <f>'HP-Api, V2-Sep24'!AH1180</f>
        <v>0</v>
      </c>
      <c r="H1178" s="89" t="str">
        <f t="shared" si="181"/>
        <v/>
      </c>
      <c r="I1178" s="194" t="e">
        <f>('HP-Api, V2-Sep24'!AK1180-'HP-Api, V2-Sep24'!S1180)/'HP-Api, V2-Sep24'!S1180</f>
        <v>#DIV/0!</v>
      </c>
      <c r="J1178" s="89" t="e">
        <f t="shared" si="182"/>
        <v>#DIV/0!</v>
      </c>
      <c r="K1178" s="195">
        <f>'HP-Api, V2-Sep24'!AQ1180</f>
        <v>0</v>
      </c>
      <c r="L1178" s="89">
        <f t="shared" si="183"/>
        <v>1</v>
      </c>
      <c r="M1178" s="88">
        <f>'HP-Api, V2-Sep24'!AM1180</f>
        <v>0</v>
      </c>
      <c r="N1178" s="89" t="str">
        <f t="shared" si="180"/>
        <v/>
      </c>
      <c r="O1178" s="88">
        <f>'HP-Api, V2-Sep24'!AR1180</f>
        <v>0</v>
      </c>
      <c r="P1178" s="89" t="str">
        <f t="shared" si="184"/>
        <v/>
      </c>
      <c r="Q1178" s="89" t="e">
        <f t="shared" si="185"/>
        <v>#VALUE!</v>
      </c>
      <c r="R1178" s="89" t="e">
        <f t="shared" si="186"/>
        <v>#VALUE!</v>
      </c>
      <c r="S1178" s="173">
        <f>'HP-Api, V2-Sep24'!AS1180</f>
        <v>0</v>
      </c>
      <c r="T1178" s="89">
        <f t="shared" si="187"/>
        <v>1</v>
      </c>
      <c r="U1178" s="90" t="e">
        <f t="shared" si="188"/>
        <v>#DIV/0!</v>
      </c>
      <c r="V1178" s="91" t="e">
        <f t="shared" si="189"/>
        <v>#DIV/0!</v>
      </c>
    </row>
    <row r="1179" spans="1:22" x14ac:dyDescent="0.3">
      <c r="A1179" s="88" t="str">
        <f>'HP-Api, V2-Sep24'!D1181</f>
        <v>Guatemala</v>
      </c>
      <c r="B1179" s="88" cm="1">
        <f t="array" ref="B1179">IF(OR(A1179=DATA!$H$2:$H$13),3,IF(OR(A1179=DATA!$H$14:$H$119),2,1))</f>
        <v>1</v>
      </c>
      <c r="C1179" s="88">
        <f>'HP-Api, V2-Sep24'!G1181</f>
        <v>0</v>
      </c>
      <c r="D1179" s="89" t="str">
        <f>IF(AND(C1179&gt;='Risk(dist, colmena)'!$C$9, C1179&lt;='Risk(dist, colmena)'!$E$9), 1, IF(AND(C1179&gt;'Risk(dist, colmena)'!$C$10, C1179&lt;='Risk(dist, colmena)'!$E$10), 2, IF(C1179&gt;='Risk(dist, colmena)'!$C$11, 3, "")))</f>
        <v/>
      </c>
      <c r="E1179" s="173">
        <f>'HP-Api, V2-Sep24'!L1181</f>
        <v>0</v>
      </c>
      <c r="F1179" s="173" t="str">
        <f>IF(AND(E1179&gt;='Risk(dist, colmena)'!$H$9, E1179&lt;='Risk(dist, colmena)'!$J$9), 1, IF(AND(E1179&gt;'Risk(dist, colmena)'!$H$10, E1179&lt;='Risk(dist, colmena)'!$J$10), 2, IF(E1179&gt;='Risk(dist, colmena)'!$H$11, 3, "")))</f>
        <v/>
      </c>
      <c r="G1179" s="88">
        <f>'HP-Api, V2-Sep24'!AH1181</f>
        <v>0</v>
      </c>
      <c r="H1179" s="89" t="str">
        <f t="shared" si="181"/>
        <v/>
      </c>
      <c r="I1179" s="194" t="e">
        <f>('HP-Api, V2-Sep24'!AK1181-'HP-Api, V2-Sep24'!S1181)/'HP-Api, V2-Sep24'!S1181</f>
        <v>#DIV/0!</v>
      </c>
      <c r="J1179" s="89" t="e">
        <f t="shared" si="182"/>
        <v>#DIV/0!</v>
      </c>
      <c r="K1179" s="195">
        <f>'HP-Api, V2-Sep24'!AQ1181</f>
        <v>0</v>
      </c>
      <c r="L1179" s="89">
        <f t="shared" si="183"/>
        <v>1</v>
      </c>
      <c r="M1179" s="88">
        <f>'HP-Api, V2-Sep24'!AM1181</f>
        <v>0</v>
      </c>
      <c r="N1179" s="89" t="str">
        <f t="shared" si="180"/>
        <v/>
      </c>
      <c r="O1179" s="88">
        <f>'HP-Api, V2-Sep24'!AR1181</f>
        <v>0</v>
      </c>
      <c r="P1179" s="89" t="str">
        <f t="shared" si="184"/>
        <v/>
      </c>
      <c r="Q1179" s="89" t="e">
        <f t="shared" si="185"/>
        <v>#VALUE!</v>
      </c>
      <c r="R1179" s="89" t="e">
        <f t="shared" si="186"/>
        <v>#VALUE!</v>
      </c>
      <c r="S1179" s="173">
        <f>'HP-Api, V2-Sep24'!AS1181</f>
        <v>0</v>
      </c>
      <c r="T1179" s="89">
        <f t="shared" si="187"/>
        <v>1</v>
      </c>
      <c r="U1179" s="90" t="e">
        <f t="shared" si="188"/>
        <v>#DIV/0!</v>
      </c>
      <c r="V1179" s="91" t="e">
        <f t="shared" si="189"/>
        <v>#DIV/0!</v>
      </c>
    </row>
    <row r="1180" spans="1:22" x14ac:dyDescent="0.3">
      <c r="A1180" s="88" t="str">
        <f>'HP-Api, V2-Sep24'!D1182</f>
        <v>Guatemala</v>
      </c>
      <c r="B1180" s="88" cm="1">
        <f t="array" ref="B1180">IF(OR(A1180=DATA!$H$2:$H$13),3,IF(OR(A1180=DATA!$H$14:$H$119),2,1))</f>
        <v>1</v>
      </c>
      <c r="C1180" s="88">
        <f>'HP-Api, V2-Sep24'!G1182</f>
        <v>0</v>
      </c>
      <c r="D1180" s="89" t="str">
        <f>IF(AND(C1180&gt;='Risk(dist, colmena)'!$C$9, C1180&lt;='Risk(dist, colmena)'!$E$9), 1, IF(AND(C1180&gt;'Risk(dist, colmena)'!$C$10, C1180&lt;='Risk(dist, colmena)'!$E$10), 2, IF(C1180&gt;='Risk(dist, colmena)'!$C$11, 3, "")))</f>
        <v/>
      </c>
      <c r="E1180" s="173">
        <f>'HP-Api, V2-Sep24'!L1182</f>
        <v>0</v>
      </c>
      <c r="F1180" s="173" t="str">
        <f>IF(AND(E1180&gt;='Risk(dist, colmena)'!$H$9, E1180&lt;='Risk(dist, colmena)'!$J$9), 1, IF(AND(E1180&gt;'Risk(dist, colmena)'!$H$10, E1180&lt;='Risk(dist, colmena)'!$J$10), 2, IF(E1180&gt;='Risk(dist, colmena)'!$H$11, 3, "")))</f>
        <v/>
      </c>
      <c r="G1180" s="88">
        <f>'HP-Api, V2-Sep24'!AH1182</f>
        <v>0</v>
      </c>
      <c r="H1180" s="89" t="str">
        <f t="shared" si="181"/>
        <v/>
      </c>
      <c r="I1180" s="194" t="e">
        <f>('HP-Api, V2-Sep24'!AK1182-'HP-Api, V2-Sep24'!S1182)/'HP-Api, V2-Sep24'!S1182</f>
        <v>#DIV/0!</v>
      </c>
      <c r="J1180" s="89" t="e">
        <f t="shared" si="182"/>
        <v>#DIV/0!</v>
      </c>
      <c r="K1180" s="195">
        <f>'HP-Api, V2-Sep24'!AQ1182</f>
        <v>0</v>
      </c>
      <c r="L1180" s="89">
        <f t="shared" si="183"/>
        <v>1</v>
      </c>
      <c r="M1180" s="88">
        <f>'HP-Api, V2-Sep24'!AM1182</f>
        <v>0</v>
      </c>
      <c r="N1180" s="89" t="str">
        <f t="shared" si="180"/>
        <v/>
      </c>
      <c r="O1180" s="88">
        <f>'HP-Api, V2-Sep24'!AR1182</f>
        <v>0</v>
      </c>
      <c r="P1180" s="89" t="str">
        <f t="shared" si="184"/>
        <v/>
      </c>
      <c r="Q1180" s="89" t="e">
        <f t="shared" si="185"/>
        <v>#VALUE!</v>
      </c>
      <c r="R1180" s="89" t="e">
        <f t="shared" si="186"/>
        <v>#VALUE!</v>
      </c>
      <c r="S1180" s="173">
        <f>'HP-Api, V2-Sep24'!AS1182</f>
        <v>0</v>
      </c>
      <c r="T1180" s="89">
        <f t="shared" si="187"/>
        <v>1</v>
      </c>
      <c r="U1180" s="90" t="e">
        <f t="shared" si="188"/>
        <v>#DIV/0!</v>
      </c>
      <c r="V1180" s="91" t="e">
        <f t="shared" si="189"/>
        <v>#DIV/0!</v>
      </c>
    </row>
    <row r="1181" spans="1:22" x14ac:dyDescent="0.3">
      <c r="A1181" s="88" t="str">
        <f>'HP-Api, V2-Sep24'!D1183</f>
        <v>Guatemala</v>
      </c>
      <c r="B1181" s="88" cm="1">
        <f t="array" ref="B1181">IF(OR(A1181=DATA!$H$2:$H$13),3,IF(OR(A1181=DATA!$H$14:$H$119),2,1))</f>
        <v>1</v>
      </c>
      <c r="C1181" s="88">
        <f>'HP-Api, V2-Sep24'!G1183</f>
        <v>0</v>
      </c>
      <c r="D1181" s="89" t="str">
        <f>IF(AND(C1181&gt;='Risk(dist, colmena)'!$C$9, C1181&lt;='Risk(dist, colmena)'!$E$9), 1, IF(AND(C1181&gt;'Risk(dist, colmena)'!$C$10, C1181&lt;='Risk(dist, colmena)'!$E$10), 2, IF(C1181&gt;='Risk(dist, colmena)'!$C$11, 3, "")))</f>
        <v/>
      </c>
      <c r="E1181" s="173">
        <f>'HP-Api, V2-Sep24'!L1183</f>
        <v>0</v>
      </c>
      <c r="F1181" s="173" t="str">
        <f>IF(AND(E1181&gt;='Risk(dist, colmena)'!$H$9, E1181&lt;='Risk(dist, colmena)'!$J$9), 1, IF(AND(E1181&gt;'Risk(dist, colmena)'!$H$10, E1181&lt;='Risk(dist, colmena)'!$J$10), 2, IF(E1181&gt;='Risk(dist, colmena)'!$H$11, 3, "")))</f>
        <v/>
      </c>
      <c r="G1181" s="88">
        <f>'HP-Api, V2-Sep24'!AH1183</f>
        <v>0</v>
      </c>
      <c r="H1181" s="89" t="str">
        <f t="shared" si="181"/>
        <v/>
      </c>
      <c r="I1181" s="194" t="e">
        <f>('HP-Api, V2-Sep24'!AK1183-'HP-Api, V2-Sep24'!S1183)/'HP-Api, V2-Sep24'!S1183</f>
        <v>#DIV/0!</v>
      </c>
      <c r="J1181" s="89" t="e">
        <f t="shared" si="182"/>
        <v>#DIV/0!</v>
      </c>
      <c r="K1181" s="195">
        <f>'HP-Api, V2-Sep24'!AQ1183</f>
        <v>0</v>
      </c>
      <c r="L1181" s="89">
        <f t="shared" si="183"/>
        <v>1</v>
      </c>
      <c r="M1181" s="88">
        <f>'HP-Api, V2-Sep24'!AM1183</f>
        <v>0</v>
      </c>
      <c r="N1181" s="89" t="str">
        <f t="shared" si="180"/>
        <v/>
      </c>
      <c r="O1181" s="88">
        <f>'HP-Api, V2-Sep24'!AR1183</f>
        <v>0</v>
      </c>
      <c r="P1181" s="89" t="str">
        <f t="shared" si="184"/>
        <v/>
      </c>
      <c r="Q1181" s="89" t="e">
        <f t="shared" si="185"/>
        <v>#VALUE!</v>
      </c>
      <c r="R1181" s="89" t="e">
        <f t="shared" si="186"/>
        <v>#VALUE!</v>
      </c>
      <c r="S1181" s="173">
        <f>'HP-Api, V2-Sep24'!AS1183</f>
        <v>0</v>
      </c>
      <c r="T1181" s="89">
        <f t="shared" si="187"/>
        <v>1</v>
      </c>
      <c r="U1181" s="90" t="e">
        <f t="shared" si="188"/>
        <v>#DIV/0!</v>
      </c>
      <c r="V1181" s="91" t="e">
        <f t="shared" si="189"/>
        <v>#DIV/0!</v>
      </c>
    </row>
    <row r="1182" spans="1:22" x14ac:dyDescent="0.3">
      <c r="A1182" s="88" t="str">
        <f>'HP-Api, V2-Sep24'!D1184</f>
        <v>Guatemala</v>
      </c>
      <c r="B1182" s="88" cm="1">
        <f t="array" ref="B1182">IF(OR(A1182=DATA!$H$2:$H$13),3,IF(OR(A1182=DATA!$H$14:$H$119),2,1))</f>
        <v>1</v>
      </c>
      <c r="C1182" s="88">
        <f>'HP-Api, V2-Sep24'!G1184</f>
        <v>0</v>
      </c>
      <c r="D1182" s="89" t="str">
        <f>IF(AND(C1182&gt;='Risk(dist, colmena)'!$C$9, C1182&lt;='Risk(dist, colmena)'!$E$9), 1, IF(AND(C1182&gt;'Risk(dist, colmena)'!$C$10, C1182&lt;='Risk(dist, colmena)'!$E$10), 2, IF(C1182&gt;='Risk(dist, colmena)'!$C$11, 3, "")))</f>
        <v/>
      </c>
      <c r="E1182" s="173">
        <f>'HP-Api, V2-Sep24'!L1184</f>
        <v>0</v>
      </c>
      <c r="F1182" s="173" t="str">
        <f>IF(AND(E1182&gt;='Risk(dist, colmena)'!$H$9, E1182&lt;='Risk(dist, colmena)'!$J$9), 1, IF(AND(E1182&gt;'Risk(dist, colmena)'!$H$10, E1182&lt;='Risk(dist, colmena)'!$J$10), 2, IF(E1182&gt;='Risk(dist, colmena)'!$H$11, 3, "")))</f>
        <v/>
      </c>
      <c r="G1182" s="88">
        <f>'HP-Api, V2-Sep24'!AH1184</f>
        <v>0</v>
      </c>
      <c r="H1182" s="89" t="str">
        <f t="shared" si="181"/>
        <v/>
      </c>
      <c r="I1182" s="194" t="e">
        <f>('HP-Api, V2-Sep24'!AK1184-'HP-Api, V2-Sep24'!S1184)/'HP-Api, V2-Sep24'!S1184</f>
        <v>#DIV/0!</v>
      </c>
      <c r="J1182" s="89" t="e">
        <f t="shared" si="182"/>
        <v>#DIV/0!</v>
      </c>
      <c r="K1182" s="195">
        <f>'HP-Api, V2-Sep24'!AQ1184</f>
        <v>0</v>
      </c>
      <c r="L1182" s="89">
        <f t="shared" si="183"/>
        <v>1</v>
      </c>
      <c r="M1182" s="88">
        <f>'HP-Api, V2-Sep24'!AM1184</f>
        <v>0</v>
      </c>
      <c r="N1182" s="89" t="str">
        <f t="shared" si="180"/>
        <v/>
      </c>
      <c r="O1182" s="88">
        <f>'HP-Api, V2-Sep24'!AR1184</f>
        <v>0</v>
      </c>
      <c r="P1182" s="89" t="str">
        <f t="shared" si="184"/>
        <v/>
      </c>
      <c r="Q1182" s="89" t="e">
        <f t="shared" si="185"/>
        <v>#VALUE!</v>
      </c>
      <c r="R1182" s="89" t="e">
        <f t="shared" si="186"/>
        <v>#VALUE!</v>
      </c>
      <c r="S1182" s="173">
        <f>'HP-Api, V2-Sep24'!AS1184</f>
        <v>0</v>
      </c>
      <c r="T1182" s="89">
        <f t="shared" si="187"/>
        <v>1</v>
      </c>
      <c r="U1182" s="90" t="e">
        <f t="shared" si="188"/>
        <v>#DIV/0!</v>
      </c>
      <c r="V1182" s="91" t="e">
        <f t="shared" si="189"/>
        <v>#DIV/0!</v>
      </c>
    </row>
    <row r="1183" spans="1:22" x14ac:dyDescent="0.3">
      <c r="A1183" s="88" t="str">
        <f>'HP-Api, V2-Sep24'!D1185</f>
        <v>Guatemala</v>
      </c>
      <c r="B1183" s="88" cm="1">
        <f t="array" ref="B1183">IF(OR(A1183=DATA!$H$2:$H$13),3,IF(OR(A1183=DATA!$H$14:$H$119),2,1))</f>
        <v>1</v>
      </c>
      <c r="C1183" s="88">
        <f>'HP-Api, V2-Sep24'!G1185</f>
        <v>0</v>
      </c>
      <c r="D1183" s="89" t="str">
        <f>IF(AND(C1183&gt;='Risk(dist, colmena)'!$C$9, C1183&lt;='Risk(dist, colmena)'!$E$9), 1, IF(AND(C1183&gt;'Risk(dist, colmena)'!$C$10, C1183&lt;='Risk(dist, colmena)'!$E$10), 2, IF(C1183&gt;='Risk(dist, colmena)'!$C$11, 3, "")))</f>
        <v/>
      </c>
      <c r="E1183" s="173">
        <f>'HP-Api, V2-Sep24'!L1185</f>
        <v>0</v>
      </c>
      <c r="F1183" s="173" t="str">
        <f>IF(AND(E1183&gt;='Risk(dist, colmena)'!$H$9, E1183&lt;='Risk(dist, colmena)'!$J$9), 1, IF(AND(E1183&gt;'Risk(dist, colmena)'!$H$10, E1183&lt;='Risk(dist, colmena)'!$J$10), 2, IF(E1183&gt;='Risk(dist, colmena)'!$H$11, 3, "")))</f>
        <v/>
      </c>
      <c r="G1183" s="88">
        <f>'HP-Api, V2-Sep24'!AH1185</f>
        <v>0</v>
      </c>
      <c r="H1183" s="89" t="str">
        <f t="shared" si="181"/>
        <v/>
      </c>
      <c r="I1183" s="194" t="e">
        <f>('HP-Api, V2-Sep24'!AK1185-'HP-Api, V2-Sep24'!S1185)/'HP-Api, V2-Sep24'!S1185</f>
        <v>#DIV/0!</v>
      </c>
      <c r="J1183" s="89" t="e">
        <f t="shared" si="182"/>
        <v>#DIV/0!</v>
      </c>
      <c r="K1183" s="195">
        <f>'HP-Api, V2-Sep24'!AQ1185</f>
        <v>0</v>
      </c>
      <c r="L1183" s="89">
        <f t="shared" si="183"/>
        <v>1</v>
      </c>
      <c r="M1183" s="88">
        <f>'HP-Api, V2-Sep24'!AM1185</f>
        <v>0</v>
      </c>
      <c r="N1183" s="89" t="str">
        <f t="shared" si="180"/>
        <v/>
      </c>
      <c r="O1183" s="88">
        <f>'HP-Api, V2-Sep24'!AR1185</f>
        <v>0</v>
      </c>
      <c r="P1183" s="89" t="str">
        <f t="shared" si="184"/>
        <v/>
      </c>
      <c r="Q1183" s="89" t="e">
        <f t="shared" si="185"/>
        <v>#VALUE!</v>
      </c>
      <c r="R1183" s="89" t="e">
        <f t="shared" si="186"/>
        <v>#VALUE!</v>
      </c>
      <c r="S1183" s="173">
        <f>'HP-Api, V2-Sep24'!AS1185</f>
        <v>0</v>
      </c>
      <c r="T1183" s="89">
        <f t="shared" si="187"/>
        <v>1</v>
      </c>
      <c r="U1183" s="90" t="e">
        <f t="shared" si="188"/>
        <v>#DIV/0!</v>
      </c>
      <c r="V1183" s="91" t="e">
        <f t="shared" si="189"/>
        <v>#DIV/0!</v>
      </c>
    </row>
    <row r="1184" spans="1:22" x14ac:dyDescent="0.3">
      <c r="A1184" s="88" t="str">
        <f>'HP-Api, V2-Sep24'!D1186</f>
        <v>Guatemala</v>
      </c>
      <c r="B1184" s="88" cm="1">
        <f t="array" ref="B1184">IF(OR(A1184=DATA!$H$2:$H$13),3,IF(OR(A1184=DATA!$H$14:$H$119),2,1))</f>
        <v>1</v>
      </c>
      <c r="C1184" s="88">
        <f>'HP-Api, V2-Sep24'!G1186</f>
        <v>0</v>
      </c>
      <c r="D1184" s="89" t="str">
        <f>IF(AND(C1184&gt;='Risk(dist, colmena)'!$C$9, C1184&lt;='Risk(dist, colmena)'!$E$9), 1, IF(AND(C1184&gt;'Risk(dist, colmena)'!$C$10, C1184&lt;='Risk(dist, colmena)'!$E$10), 2, IF(C1184&gt;='Risk(dist, colmena)'!$C$11, 3, "")))</f>
        <v/>
      </c>
      <c r="E1184" s="173">
        <f>'HP-Api, V2-Sep24'!L1186</f>
        <v>0</v>
      </c>
      <c r="F1184" s="173" t="str">
        <f>IF(AND(E1184&gt;='Risk(dist, colmena)'!$H$9, E1184&lt;='Risk(dist, colmena)'!$J$9), 1, IF(AND(E1184&gt;'Risk(dist, colmena)'!$H$10, E1184&lt;='Risk(dist, colmena)'!$J$10), 2, IF(E1184&gt;='Risk(dist, colmena)'!$H$11, 3, "")))</f>
        <v/>
      </c>
      <c r="G1184" s="88">
        <f>'HP-Api, V2-Sep24'!AH1186</f>
        <v>0</v>
      </c>
      <c r="H1184" s="89" t="str">
        <f t="shared" si="181"/>
        <v/>
      </c>
      <c r="I1184" s="194" t="e">
        <f>('HP-Api, V2-Sep24'!AK1186-'HP-Api, V2-Sep24'!S1186)/'HP-Api, V2-Sep24'!S1186</f>
        <v>#DIV/0!</v>
      </c>
      <c r="J1184" s="89" t="e">
        <f t="shared" si="182"/>
        <v>#DIV/0!</v>
      </c>
      <c r="K1184" s="195">
        <f>'HP-Api, V2-Sep24'!AQ1186</f>
        <v>0</v>
      </c>
      <c r="L1184" s="89">
        <f t="shared" si="183"/>
        <v>1</v>
      </c>
      <c r="M1184" s="88">
        <f>'HP-Api, V2-Sep24'!AM1186</f>
        <v>0</v>
      </c>
      <c r="N1184" s="89" t="str">
        <f t="shared" si="180"/>
        <v/>
      </c>
      <c r="O1184" s="88">
        <f>'HP-Api, V2-Sep24'!AR1186</f>
        <v>0</v>
      </c>
      <c r="P1184" s="89" t="str">
        <f t="shared" si="184"/>
        <v/>
      </c>
      <c r="Q1184" s="89" t="e">
        <f t="shared" si="185"/>
        <v>#VALUE!</v>
      </c>
      <c r="R1184" s="89" t="e">
        <f t="shared" si="186"/>
        <v>#VALUE!</v>
      </c>
      <c r="S1184" s="173">
        <f>'HP-Api, V2-Sep24'!AS1186</f>
        <v>0</v>
      </c>
      <c r="T1184" s="89">
        <f t="shared" si="187"/>
        <v>1</v>
      </c>
      <c r="U1184" s="90" t="e">
        <f t="shared" si="188"/>
        <v>#DIV/0!</v>
      </c>
      <c r="V1184" s="91" t="e">
        <f t="shared" si="189"/>
        <v>#DIV/0!</v>
      </c>
    </row>
    <row r="1185" spans="1:22" x14ac:dyDescent="0.3">
      <c r="A1185" s="88" t="str">
        <f>'HP-Api, V2-Sep24'!D1187</f>
        <v>Guatemala</v>
      </c>
      <c r="B1185" s="88" cm="1">
        <f t="array" ref="B1185">IF(OR(A1185=DATA!$H$2:$H$13),3,IF(OR(A1185=DATA!$H$14:$H$119),2,1))</f>
        <v>1</v>
      </c>
      <c r="C1185" s="88">
        <f>'HP-Api, V2-Sep24'!G1187</f>
        <v>0</v>
      </c>
      <c r="D1185" s="89" t="str">
        <f>IF(AND(C1185&gt;='Risk(dist, colmena)'!$C$9, C1185&lt;='Risk(dist, colmena)'!$E$9), 1, IF(AND(C1185&gt;'Risk(dist, colmena)'!$C$10, C1185&lt;='Risk(dist, colmena)'!$E$10), 2, IF(C1185&gt;='Risk(dist, colmena)'!$C$11, 3, "")))</f>
        <v/>
      </c>
      <c r="E1185" s="173">
        <f>'HP-Api, V2-Sep24'!L1187</f>
        <v>0</v>
      </c>
      <c r="F1185" s="173" t="str">
        <f>IF(AND(E1185&gt;='Risk(dist, colmena)'!$H$9, E1185&lt;='Risk(dist, colmena)'!$J$9), 1, IF(AND(E1185&gt;'Risk(dist, colmena)'!$H$10, E1185&lt;='Risk(dist, colmena)'!$J$10), 2, IF(E1185&gt;='Risk(dist, colmena)'!$H$11, 3, "")))</f>
        <v/>
      </c>
      <c r="G1185" s="88">
        <f>'HP-Api, V2-Sep24'!AH1187</f>
        <v>0</v>
      </c>
      <c r="H1185" s="89" t="str">
        <f t="shared" si="181"/>
        <v/>
      </c>
      <c r="I1185" s="194" t="e">
        <f>('HP-Api, V2-Sep24'!AK1187-'HP-Api, V2-Sep24'!S1187)/'HP-Api, V2-Sep24'!S1187</f>
        <v>#DIV/0!</v>
      </c>
      <c r="J1185" s="89" t="e">
        <f t="shared" si="182"/>
        <v>#DIV/0!</v>
      </c>
      <c r="K1185" s="195">
        <f>'HP-Api, V2-Sep24'!AQ1187</f>
        <v>0</v>
      </c>
      <c r="L1185" s="89">
        <f t="shared" si="183"/>
        <v>1</v>
      </c>
      <c r="M1185" s="88">
        <f>'HP-Api, V2-Sep24'!AM1187</f>
        <v>0</v>
      </c>
      <c r="N1185" s="89" t="str">
        <f t="shared" si="180"/>
        <v/>
      </c>
      <c r="O1185" s="88">
        <f>'HP-Api, V2-Sep24'!AR1187</f>
        <v>0</v>
      </c>
      <c r="P1185" s="89" t="str">
        <f t="shared" si="184"/>
        <v/>
      </c>
      <c r="Q1185" s="89" t="e">
        <f t="shared" si="185"/>
        <v>#VALUE!</v>
      </c>
      <c r="R1185" s="89" t="e">
        <f t="shared" si="186"/>
        <v>#VALUE!</v>
      </c>
      <c r="S1185" s="173">
        <f>'HP-Api, V2-Sep24'!AS1187</f>
        <v>0</v>
      </c>
      <c r="T1185" s="89">
        <f t="shared" si="187"/>
        <v>1</v>
      </c>
      <c r="U1185" s="90" t="e">
        <f t="shared" si="188"/>
        <v>#DIV/0!</v>
      </c>
      <c r="V1185" s="91" t="e">
        <f t="shared" si="189"/>
        <v>#DIV/0!</v>
      </c>
    </row>
    <row r="1186" spans="1:22" x14ac:dyDescent="0.3">
      <c r="A1186" s="88" t="str">
        <f>'HP-Api, V2-Sep24'!D1188</f>
        <v>Guatemala</v>
      </c>
      <c r="B1186" s="88" cm="1">
        <f t="array" ref="B1186">IF(OR(A1186=DATA!$H$2:$H$13),3,IF(OR(A1186=DATA!$H$14:$H$119),2,1))</f>
        <v>1</v>
      </c>
      <c r="C1186" s="88">
        <f>'HP-Api, V2-Sep24'!G1188</f>
        <v>0</v>
      </c>
      <c r="D1186" s="89" t="str">
        <f>IF(AND(C1186&gt;='Risk(dist, colmena)'!$C$9, C1186&lt;='Risk(dist, colmena)'!$E$9), 1, IF(AND(C1186&gt;'Risk(dist, colmena)'!$C$10, C1186&lt;='Risk(dist, colmena)'!$E$10), 2, IF(C1186&gt;='Risk(dist, colmena)'!$C$11, 3, "")))</f>
        <v/>
      </c>
      <c r="E1186" s="173">
        <f>'HP-Api, V2-Sep24'!L1188</f>
        <v>0</v>
      </c>
      <c r="F1186" s="173" t="str">
        <f>IF(AND(E1186&gt;='Risk(dist, colmena)'!$H$9, E1186&lt;='Risk(dist, colmena)'!$J$9), 1, IF(AND(E1186&gt;'Risk(dist, colmena)'!$H$10, E1186&lt;='Risk(dist, colmena)'!$J$10), 2, IF(E1186&gt;='Risk(dist, colmena)'!$H$11, 3, "")))</f>
        <v/>
      </c>
      <c r="G1186" s="88">
        <f>'HP-Api, V2-Sep24'!AH1188</f>
        <v>0</v>
      </c>
      <c r="H1186" s="89" t="str">
        <f t="shared" si="181"/>
        <v/>
      </c>
      <c r="I1186" s="194" t="e">
        <f>('HP-Api, V2-Sep24'!AK1188-'HP-Api, V2-Sep24'!S1188)/'HP-Api, V2-Sep24'!S1188</f>
        <v>#DIV/0!</v>
      </c>
      <c r="J1186" s="89" t="e">
        <f t="shared" si="182"/>
        <v>#DIV/0!</v>
      </c>
      <c r="K1186" s="195">
        <f>'HP-Api, V2-Sep24'!AQ1188</f>
        <v>0</v>
      </c>
      <c r="L1186" s="89">
        <f t="shared" si="183"/>
        <v>1</v>
      </c>
      <c r="M1186" s="88">
        <f>'HP-Api, V2-Sep24'!AM1188</f>
        <v>0</v>
      </c>
      <c r="N1186" s="89" t="str">
        <f t="shared" si="180"/>
        <v/>
      </c>
      <c r="O1186" s="88">
        <f>'HP-Api, V2-Sep24'!AR1188</f>
        <v>0</v>
      </c>
      <c r="P1186" s="89" t="str">
        <f t="shared" si="184"/>
        <v/>
      </c>
      <c r="Q1186" s="89" t="e">
        <f t="shared" si="185"/>
        <v>#VALUE!</v>
      </c>
      <c r="R1186" s="89" t="e">
        <f t="shared" si="186"/>
        <v>#VALUE!</v>
      </c>
      <c r="S1186" s="173">
        <f>'HP-Api, V2-Sep24'!AS1188</f>
        <v>0</v>
      </c>
      <c r="T1186" s="89">
        <f t="shared" si="187"/>
        <v>1</v>
      </c>
      <c r="U1186" s="90" t="e">
        <f t="shared" si="188"/>
        <v>#DIV/0!</v>
      </c>
      <c r="V1186" s="91" t="e">
        <f t="shared" si="189"/>
        <v>#DIV/0!</v>
      </c>
    </row>
    <row r="1187" spans="1:22" x14ac:dyDescent="0.3">
      <c r="A1187" s="88" t="str">
        <f>'HP-Api, V2-Sep24'!D1189</f>
        <v>Guatemala</v>
      </c>
      <c r="B1187" s="88" cm="1">
        <f t="array" ref="B1187">IF(OR(A1187=DATA!$H$2:$H$13),3,IF(OR(A1187=DATA!$H$14:$H$119),2,1))</f>
        <v>1</v>
      </c>
      <c r="C1187" s="88">
        <f>'HP-Api, V2-Sep24'!G1189</f>
        <v>0</v>
      </c>
      <c r="D1187" s="89" t="str">
        <f>IF(AND(C1187&gt;='Risk(dist, colmena)'!$C$9, C1187&lt;='Risk(dist, colmena)'!$E$9), 1, IF(AND(C1187&gt;'Risk(dist, colmena)'!$C$10, C1187&lt;='Risk(dist, colmena)'!$E$10), 2, IF(C1187&gt;='Risk(dist, colmena)'!$C$11, 3, "")))</f>
        <v/>
      </c>
      <c r="E1187" s="173">
        <f>'HP-Api, V2-Sep24'!L1189</f>
        <v>0</v>
      </c>
      <c r="F1187" s="173" t="str">
        <f>IF(AND(E1187&gt;='Risk(dist, colmena)'!$H$9, E1187&lt;='Risk(dist, colmena)'!$J$9), 1, IF(AND(E1187&gt;'Risk(dist, colmena)'!$H$10, E1187&lt;='Risk(dist, colmena)'!$J$10), 2, IF(E1187&gt;='Risk(dist, colmena)'!$H$11, 3, "")))</f>
        <v/>
      </c>
      <c r="G1187" s="88">
        <f>'HP-Api, V2-Sep24'!AH1189</f>
        <v>0</v>
      </c>
      <c r="H1187" s="89" t="str">
        <f t="shared" si="181"/>
        <v/>
      </c>
      <c r="I1187" s="194" t="e">
        <f>('HP-Api, V2-Sep24'!AK1189-'HP-Api, V2-Sep24'!S1189)/'HP-Api, V2-Sep24'!S1189</f>
        <v>#DIV/0!</v>
      </c>
      <c r="J1187" s="89" t="e">
        <f t="shared" si="182"/>
        <v>#DIV/0!</v>
      </c>
      <c r="K1187" s="195">
        <f>'HP-Api, V2-Sep24'!AQ1189</f>
        <v>0</v>
      </c>
      <c r="L1187" s="89">
        <f t="shared" si="183"/>
        <v>1</v>
      </c>
      <c r="M1187" s="88">
        <f>'HP-Api, V2-Sep24'!AM1189</f>
        <v>0</v>
      </c>
      <c r="N1187" s="89" t="str">
        <f t="shared" si="180"/>
        <v/>
      </c>
      <c r="O1187" s="88">
        <f>'HP-Api, V2-Sep24'!AR1189</f>
        <v>0</v>
      </c>
      <c r="P1187" s="89" t="str">
        <f t="shared" si="184"/>
        <v/>
      </c>
      <c r="Q1187" s="89" t="e">
        <f t="shared" si="185"/>
        <v>#VALUE!</v>
      </c>
      <c r="R1187" s="89" t="e">
        <f t="shared" si="186"/>
        <v>#VALUE!</v>
      </c>
      <c r="S1187" s="173">
        <f>'HP-Api, V2-Sep24'!AS1189</f>
        <v>0</v>
      </c>
      <c r="T1187" s="89">
        <f t="shared" si="187"/>
        <v>1</v>
      </c>
      <c r="U1187" s="90" t="e">
        <f t="shared" si="188"/>
        <v>#DIV/0!</v>
      </c>
      <c r="V1187" s="91" t="e">
        <f t="shared" si="189"/>
        <v>#DIV/0!</v>
      </c>
    </row>
    <row r="1188" spans="1:22" x14ac:dyDescent="0.3">
      <c r="A1188" s="88" t="str">
        <f>'HP-Api, V2-Sep24'!D1190</f>
        <v>Guatemala</v>
      </c>
      <c r="B1188" s="88" cm="1">
        <f t="array" ref="B1188">IF(OR(A1188=DATA!$H$2:$H$13),3,IF(OR(A1188=DATA!$H$14:$H$119),2,1))</f>
        <v>1</v>
      </c>
      <c r="C1188" s="88">
        <f>'HP-Api, V2-Sep24'!G1190</f>
        <v>0</v>
      </c>
      <c r="D1188" s="89" t="str">
        <f>IF(AND(C1188&gt;='Risk(dist, colmena)'!$C$9, C1188&lt;='Risk(dist, colmena)'!$E$9), 1, IF(AND(C1188&gt;'Risk(dist, colmena)'!$C$10, C1188&lt;='Risk(dist, colmena)'!$E$10), 2, IF(C1188&gt;='Risk(dist, colmena)'!$C$11, 3, "")))</f>
        <v/>
      </c>
      <c r="E1188" s="173">
        <f>'HP-Api, V2-Sep24'!L1190</f>
        <v>0</v>
      </c>
      <c r="F1188" s="173" t="str">
        <f>IF(AND(E1188&gt;='Risk(dist, colmena)'!$H$9, E1188&lt;='Risk(dist, colmena)'!$J$9), 1, IF(AND(E1188&gt;'Risk(dist, colmena)'!$H$10, E1188&lt;='Risk(dist, colmena)'!$J$10), 2, IF(E1188&gt;='Risk(dist, colmena)'!$H$11, 3, "")))</f>
        <v/>
      </c>
      <c r="G1188" s="88">
        <f>'HP-Api, V2-Sep24'!AH1190</f>
        <v>0</v>
      </c>
      <c r="H1188" s="89" t="str">
        <f t="shared" si="181"/>
        <v/>
      </c>
      <c r="I1188" s="194" t="e">
        <f>('HP-Api, V2-Sep24'!AK1190-'HP-Api, V2-Sep24'!S1190)/'HP-Api, V2-Sep24'!S1190</f>
        <v>#DIV/0!</v>
      </c>
      <c r="J1188" s="89" t="e">
        <f t="shared" si="182"/>
        <v>#DIV/0!</v>
      </c>
      <c r="K1188" s="195">
        <f>'HP-Api, V2-Sep24'!AQ1190</f>
        <v>0</v>
      </c>
      <c r="L1188" s="89">
        <f t="shared" si="183"/>
        <v>1</v>
      </c>
      <c r="M1188" s="88">
        <f>'HP-Api, V2-Sep24'!AM1190</f>
        <v>0</v>
      </c>
      <c r="N1188" s="89" t="str">
        <f t="shared" si="180"/>
        <v/>
      </c>
      <c r="O1188" s="88">
        <f>'HP-Api, V2-Sep24'!AR1190</f>
        <v>0</v>
      </c>
      <c r="P1188" s="89" t="str">
        <f t="shared" si="184"/>
        <v/>
      </c>
      <c r="Q1188" s="89" t="e">
        <f t="shared" si="185"/>
        <v>#VALUE!</v>
      </c>
      <c r="R1188" s="89" t="e">
        <f t="shared" si="186"/>
        <v>#VALUE!</v>
      </c>
      <c r="S1188" s="173">
        <f>'HP-Api, V2-Sep24'!AS1190</f>
        <v>0</v>
      </c>
      <c r="T1188" s="89">
        <f t="shared" si="187"/>
        <v>1</v>
      </c>
      <c r="U1188" s="90" t="e">
        <f t="shared" si="188"/>
        <v>#DIV/0!</v>
      </c>
      <c r="V1188" s="91" t="e">
        <f t="shared" si="189"/>
        <v>#DIV/0!</v>
      </c>
    </row>
    <row r="1189" spans="1:22" x14ac:dyDescent="0.3">
      <c r="A1189" s="88" t="str">
        <f>'HP-Api, V2-Sep24'!D1191</f>
        <v>Guatemala</v>
      </c>
      <c r="B1189" s="88" cm="1">
        <f t="array" ref="B1189">IF(OR(A1189=DATA!$H$2:$H$13),3,IF(OR(A1189=DATA!$H$14:$H$119),2,1))</f>
        <v>1</v>
      </c>
      <c r="C1189" s="88">
        <f>'HP-Api, V2-Sep24'!G1191</f>
        <v>0</v>
      </c>
      <c r="D1189" s="89" t="str">
        <f>IF(AND(C1189&gt;='Risk(dist, colmena)'!$C$9, C1189&lt;='Risk(dist, colmena)'!$E$9), 1, IF(AND(C1189&gt;'Risk(dist, colmena)'!$C$10, C1189&lt;='Risk(dist, colmena)'!$E$10), 2, IF(C1189&gt;='Risk(dist, colmena)'!$C$11, 3, "")))</f>
        <v/>
      </c>
      <c r="E1189" s="173">
        <f>'HP-Api, V2-Sep24'!L1191</f>
        <v>0</v>
      </c>
      <c r="F1189" s="173" t="str">
        <f>IF(AND(E1189&gt;='Risk(dist, colmena)'!$H$9, E1189&lt;='Risk(dist, colmena)'!$J$9), 1, IF(AND(E1189&gt;'Risk(dist, colmena)'!$H$10, E1189&lt;='Risk(dist, colmena)'!$J$10), 2, IF(E1189&gt;='Risk(dist, colmena)'!$H$11, 3, "")))</f>
        <v/>
      </c>
      <c r="G1189" s="88">
        <f>'HP-Api, V2-Sep24'!AH1191</f>
        <v>0</v>
      </c>
      <c r="H1189" s="89" t="str">
        <f t="shared" si="181"/>
        <v/>
      </c>
      <c r="I1189" s="194" t="e">
        <f>('HP-Api, V2-Sep24'!AK1191-'HP-Api, V2-Sep24'!S1191)/'HP-Api, V2-Sep24'!S1191</f>
        <v>#DIV/0!</v>
      </c>
      <c r="J1189" s="89" t="e">
        <f t="shared" si="182"/>
        <v>#DIV/0!</v>
      </c>
      <c r="K1189" s="195">
        <f>'HP-Api, V2-Sep24'!AQ1191</f>
        <v>0</v>
      </c>
      <c r="L1189" s="89">
        <f t="shared" si="183"/>
        <v>1</v>
      </c>
      <c r="M1189" s="88">
        <f>'HP-Api, V2-Sep24'!AM1191</f>
        <v>0</v>
      </c>
      <c r="N1189" s="89" t="str">
        <f t="shared" si="180"/>
        <v/>
      </c>
      <c r="O1189" s="88">
        <f>'HP-Api, V2-Sep24'!AR1191</f>
        <v>0</v>
      </c>
      <c r="P1189" s="89" t="str">
        <f t="shared" si="184"/>
        <v/>
      </c>
      <c r="Q1189" s="89" t="e">
        <f t="shared" si="185"/>
        <v>#VALUE!</v>
      </c>
      <c r="R1189" s="89" t="e">
        <f t="shared" si="186"/>
        <v>#VALUE!</v>
      </c>
      <c r="S1189" s="173">
        <f>'HP-Api, V2-Sep24'!AS1191</f>
        <v>0</v>
      </c>
      <c r="T1189" s="89">
        <f t="shared" si="187"/>
        <v>1</v>
      </c>
      <c r="U1189" s="90" t="e">
        <f t="shared" si="188"/>
        <v>#DIV/0!</v>
      </c>
      <c r="V1189" s="91" t="e">
        <f t="shared" si="189"/>
        <v>#DIV/0!</v>
      </c>
    </row>
    <row r="1190" spans="1:22" x14ac:dyDescent="0.3">
      <c r="A1190" s="88" t="str">
        <f>'HP-Api, V2-Sep24'!D1192</f>
        <v>Guatemala</v>
      </c>
      <c r="B1190" s="88" cm="1">
        <f t="array" ref="B1190">IF(OR(A1190=DATA!$H$2:$H$13),3,IF(OR(A1190=DATA!$H$14:$H$119),2,1))</f>
        <v>1</v>
      </c>
      <c r="C1190" s="88">
        <f>'HP-Api, V2-Sep24'!G1192</f>
        <v>0</v>
      </c>
      <c r="D1190" s="89" t="str">
        <f>IF(AND(C1190&gt;='Risk(dist, colmena)'!$C$9, C1190&lt;='Risk(dist, colmena)'!$E$9), 1, IF(AND(C1190&gt;'Risk(dist, colmena)'!$C$10, C1190&lt;='Risk(dist, colmena)'!$E$10), 2, IF(C1190&gt;='Risk(dist, colmena)'!$C$11, 3, "")))</f>
        <v/>
      </c>
      <c r="E1190" s="173">
        <f>'HP-Api, V2-Sep24'!L1192</f>
        <v>0</v>
      </c>
      <c r="F1190" s="173" t="str">
        <f>IF(AND(E1190&gt;='Risk(dist, colmena)'!$H$9, E1190&lt;='Risk(dist, colmena)'!$J$9), 1, IF(AND(E1190&gt;'Risk(dist, colmena)'!$H$10, E1190&lt;='Risk(dist, colmena)'!$J$10), 2, IF(E1190&gt;='Risk(dist, colmena)'!$H$11, 3, "")))</f>
        <v/>
      </c>
      <c r="G1190" s="88">
        <f>'HP-Api, V2-Sep24'!AH1192</f>
        <v>0</v>
      </c>
      <c r="H1190" s="89" t="str">
        <f t="shared" si="181"/>
        <v/>
      </c>
      <c r="I1190" s="194" t="e">
        <f>('HP-Api, V2-Sep24'!AK1192-'HP-Api, V2-Sep24'!S1192)/'HP-Api, V2-Sep24'!S1192</f>
        <v>#DIV/0!</v>
      </c>
      <c r="J1190" s="89" t="e">
        <f t="shared" si="182"/>
        <v>#DIV/0!</v>
      </c>
      <c r="K1190" s="195">
        <f>'HP-Api, V2-Sep24'!AQ1192</f>
        <v>0</v>
      </c>
      <c r="L1190" s="89">
        <f t="shared" si="183"/>
        <v>1</v>
      </c>
      <c r="M1190" s="88">
        <f>'HP-Api, V2-Sep24'!AM1192</f>
        <v>0</v>
      </c>
      <c r="N1190" s="89" t="str">
        <f t="shared" si="180"/>
        <v/>
      </c>
      <c r="O1190" s="88">
        <f>'HP-Api, V2-Sep24'!AR1192</f>
        <v>0</v>
      </c>
      <c r="P1190" s="89" t="str">
        <f t="shared" si="184"/>
        <v/>
      </c>
      <c r="Q1190" s="89" t="e">
        <f t="shared" si="185"/>
        <v>#VALUE!</v>
      </c>
      <c r="R1190" s="89" t="e">
        <f t="shared" si="186"/>
        <v>#VALUE!</v>
      </c>
      <c r="S1190" s="173">
        <f>'HP-Api, V2-Sep24'!AS1192</f>
        <v>0</v>
      </c>
      <c r="T1190" s="89">
        <f t="shared" si="187"/>
        <v>1</v>
      </c>
      <c r="U1190" s="90" t="e">
        <f t="shared" si="188"/>
        <v>#DIV/0!</v>
      </c>
      <c r="V1190" s="91" t="e">
        <f t="shared" si="189"/>
        <v>#DIV/0!</v>
      </c>
    </row>
    <row r="1191" spans="1:22" x14ac:dyDescent="0.3">
      <c r="A1191" s="88" t="str">
        <f>'HP-Api, V2-Sep24'!D1193</f>
        <v>Guatemala</v>
      </c>
      <c r="B1191" s="88" cm="1">
        <f t="array" ref="B1191">IF(OR(A1191=DATA!$H$2:$H$13),3,IF(OR(A1191=DATA!$H$14:$H$119),2,1))</f>
        <v>1</v>
      </c>
      <c r="C1191" s="88">
        <f>'HP-Api, V2-Sep24'!G1193</f>
        <v>0</v>
      </c>
      <c r="D1191" s="89" t="str">
        <f>IF(AND(C1191&gt;='Risk(dist, colmena)'!$C$9, C1191&lt;='Risk(dist, colmena)'!$E$9), 1, IF(AND(C1191&gt;'Risk(dist, colmena)'!$C$10, C1191&lt;='Risk(dist, colmena)'!$E$10), 2, IF(C1191&gt;='Risk(dist, colmena)'!$C$11, 3, "")))</f>
        <v/>
      </c>
      <c r="E1191" s="173">
        <f>'HP-Api, V2-Sep24'!L1193</f>
        <v>0</v>
      </c>
      <c r="F1191" s="173" t="str">
        <f>IF(AND(E1191&gt;='Risk(dist, colmena)'!$H$9, E1191&lt;='Risk(dist, colmena)'!$J$9), 1, IF(AND(E1191&gt;'Risk(dist, colmena)'!$H$10, E1191&lt;='Risk(dist, colmena)'!$J$10), 2, IF(E1191&gt;='Risk(dist, colmena)'!$H$11, 3, "")))</f>
        <v/>
      </c>
      <c r="G1191" s="88">
        <f>'HP-Api, V2-Sep24'!AH1193</f>
        <v>0</v>
      </c>
      <c r="H1191" s="89" t="str">
        <f t="shared" si="181"/>
        <v/>
      </c>
      <c r="I1191" s="194" t="e">
        <f>('HP-Api, V2-Sep24'!AK1193-'HP-Api, V2-Sep24'!S1193)/'HP-Api, V2-Sep24'!S1193</f>
        <v>#DIV/0!</v>
      </c>
      <c r="J1191" s="89" t="e">
        <f t="shared" si="182"/>
        <v>#DIV/0!</v>
      </c>
      <c r="K1191" s="195">
        <f>'HP-Api, V2-Sep24'!AQ1193</f>
        <v>0</v>
      </c>
      <c r="L1191" s="89">
        <f t="shared" si="183"/>
        <v>1</v>
      </c>
      <c r="M1191" s="88">
        <f>'HP-Api, V2-Sep24'!AM1193</f>
        <v>0</v>
      </c>
      <c r="N1191" s="89" t="str">
        <f t="shared" si="180"/>
        <v/>
      </c>
      <c r="O1191" s="88">
        <f>'HP-Api, V2-Sep24'!AR1193</f>
        <v>0</v>
      </c>
      <c r="P1191" s="89" t="str">
        <f t="shared" si="184"/>
        <v/>
      </c>
      <c r="Q1191" s="89" t="e">
        <f t="shared" si="185"/>
        <v>#VALUE!</v>
      </c>
      <c r="R1191" s="89" t="e">
        <f t="shared" si="186"/>
        <v>#VALUE!</v>
      </c>
      <c r="S1191" s="173">
        <f>'HP-Api, V2-Sep24'!AS1193</f>
        <v>0</v>
      </c>
      <c r="T1191" s="89">
        <f t="shared" si="187"/>
        <v>1</v>
      </c>
      <c r="U1191" s="90" t="e">
        <f t="shared" si="188"/>
        <v>#DIV/0!</v>
      </c>
      <c r="V1191" s="91" t="e">
        <f t="shared" si="189"/>
        <v>#DIV/0!</v>
      </c>
    </row>
    <row r="1192" spans="1:22" x14ac:dyDescent="0.3">
      <c r="A1192" s="88" t="str">
        <f>'HP-Api, V2-Sep24'!D1194</f>
        <v>Guatemala</v>
      </c>
      <c r="B1192" s="88" cm="1">
        <f t="array" ref="B1192">IF(OR(A1192=DATA!$H$2:$H$13),3,IF(OR(A1192=DATA!$H$14:$H$119),2,1))</f>
        <v>1</v>
      </c>
      <c r="C1192" s="88">
        <f>'HP-Api, V2-Sep24'!G1194</f>
        <v>0</v>
      </c>
      <c r="D1192" s="89" t="str">
        <f>IF(AND(C1192&gt;='Risk(dist, colmena)'!$C$9, C1192&lt;='Risk(dist, colmena)'!$E$9), 1, IF(AND(C1192&gt;'Risk(dist, colmena)'!$C$10, C1192&lt;='Risk(dist, colmena)'!$E$10), 2, IF(C1192&gt;='Risk(dist, colmena)'!$C$11, 3, "")))</f>
        <v/>
      </c>
      <c r="E1192" s="173">
        <f>'HP-Api, V2-Sep24'!L1194</f>
        <v>0</v>
      </c>
      <c r="F1192" s="173" t="str">
        <f>IF(AND(E1192&gt;='Risk(dist, colmena)'!$H$9, E1192&lt;='Risk(dist, colmena)'!$J$9), 1, IF(AND(E1192&gt;'Risk(dist, colmena)'!$H$10, E1192&lt;='Risk(dist, colmena)'!$J$10), 2, IF(E1192&gt;='Risk(dist, colmena)'!$H$11, 3, "")))</f>
        <v/>
      </c>
      <c r="G1192" s="88">
        <f>'HP-Api, V2-Sep24'!AH1194</f>
        <v>0</v>
      </c>
      <c r="H1192" s="89" t="str">
        <f t="shared" si="181"/>
        <v/>
      </c>
      <c r="I1192" s="194" t="e">
        <f>('HP-Api, V2-Sep24'!AK1194-'HP-Api, V2-Sep24'!S1194)/'HP-Api, V2-Sep24'!S1194</f>
        <v>#DIV/0!</v>
      </c>
      <c r="J1192" s="89" t="e">
        <f t="shared" si="182"/>
        <v>#DIV/0!</v>
      </c>
      <c r="K1192" s="195">
        <f>'HP-Api, V2-Sep24'!AQ1194</f>
        <v>0</v>
      </c>
      <c r="L1192" s="89">
        <f t="shared" si="183"/>
        <v>1</v>
      </c>
      <c r="M1192" s="88">
        <f>'HP-Api, V2-Sep24'!AM1194</f>
        <v>0</v>
      </c>
      <c r="N1192" s="89" t="str">
        <f t="shared" si="180"/>
        <v/>
      </c>
      <c r="O1192" s="88">
        <f>'HP-Api, V2-Sep24'!AR1194</f>
        <v>0</v>
      </c>
      <c r="P1192" s="89" t="str">
        <f t="shared" si="184"/>
        <v/>
      </c>
      <c r="Q1192" s="89" t="e">
        <f t="shared" si="185"/>
        <v>#VALUE!</v>
      </c>
      <c r="R1192" s="89" t="e">
        <f t="shared" si="186"/>
        <v>#VALUE!</v>
      </c>
      <c r="S1192" s="173">
        <f>'HP-Api, V2-Sep24'!AS1194</f>
        <v>0</v>
      </c>
      <c r="T1192" s="89">
        <f t="shared" si="187"/>
        <v>1</v>
      </c>
      <c r="U1192" s="90" t="e">
        <f t="shared" si="188"/>
        <v>#DIV/0!</v>
      </c>
      <c r="V1192" s="91" t="e">
        <f t="shared" si="189"/>
        <v>#DIV/0!</v>
      </c>
    </row>
    <row r="1193" spans="1:22" x14ac:dyDescent="0.3">
      <c r="A1193" s="88" t="str">
        <f>'HP-Api, V2-Sep24'!D1195</f>
        <v>Guatemala</v>
      </c>
      <c r="B1193" s="88" cm="1">
        <f t="array" ref="B1193">IF(OR(A1193=DATA!$H$2:$H$13),3,IF(OR(A1193=DATA!$H$14:$H$119),2,1))</f>
        <v>1</v>
      </c>
      <c r="C1193" s="88">
        <f>'HP-Api, V2-Sep24'!G1195</f>
        <v>0</v>
      </c>
      <c r="D1193" s="89" t="str">
        <f>IF(AND(C1193&gt;='Risk(dist, colmena)'!$C$9, C1193&lt;='Risk(dist, colmena)'!$E$9), 1, IF(AND(C1193&gt;'Risk(dist, colmena)'!$C$10, C1193&lt;='Risk(dist, colmena)'!$E$10), 2, IF(C1193&gt;='Risk(dist, colmena)'!$C$11, 3, "")))</f>
        <v/>
      </c>
      <c r="E1193" s="173">
        <f>'HP-Api, V2-Sep24'!L1195</f>
        <v>0</v>
      </c>
      <c r="F1193" s="173" t="str">
        <f>IF(AND(E1193&gt;='Risk(dist, colmena)'!$H$9, E1193&lt;='Risk(dist, colmena)'!$J$9), 1, IF(AND(E1193&gt;'Risk(dist, colmena)'!$H$10, E1193&lt;='Risk(dist, colmena)'!$J$10), 2, IF(E1193&gt;='Risk(dist, colmena)'!$H$11, 3, "")))</f>
        <v/>
      </c>
      <c r="G1193" s="88">
        <f>'HP-Api, V2-Sep24'!AH1195</f>
        <v>0</v>
      </c>
      <c r="H1193" s="89" t="str">
        <f t="shared" si="181"/>
        <v/>
      </c>
      <c r="I1193" s="194" t="e">
        <f>('HP-Api, V2-Sep24'!AK1195-'HP-Api, V2-Sep24'!S1195)/'HP-Api, V2-Sep24'!S1195</f>
        <v>#DIV/0!</v>
      </c>
      <c r="J1193" s="89" t="e">
        <f t="shared" si="182"/>
        <v>#DIV/0!</v>
      </c>
      <c r="K1193" s="195">
        <f>'HP-Api, V2-Sep24'!AQ1195</f>
        <v>0</v>
      </c>
      <c r="L1193" s="89">
        <f t="shared" si="183"/>
        <v>1</v>
      </c>
      <c r="M1193" s="88">
        <f>'HP-Api, V2-Sep24'!AM1195</f>
        <v>0</v>
      </c>
      <c r="N1193" s="89" t="str">
        <f t="shared" si="180"/>
        <v/>
      </c>
      <c r="O1193" s="88">
        <f>'HP-Api, V2-Sep24'!AR1195</f>
        <v>0</v>
      </c>
      <c r="P1193" s="89" t="str">
        <f t="shared" si="184"/>
        <v/>
      </c>
      <c r="Q1193" s="89" t="e">
        <f t="shared" si="185"/>
        <v>#VALUE!</v>
      </c>
      <c r="R1193" s="89" t="e">
        <f t="shared" si="186"/>
        <v>#VALUE!</v>
      </c>
      <c r="S1193" s="173">
        <f>'HP-Api, V2-Sep24'!AS1195</f>
        <v>0</v>
      </c>
      <c r="T1193" s="89">
        <f t="shared" si="187"/>
        <v>1</v>
      </c>
      <c r="U1193" s="90" t="e">
        <f t="shared" si="188"/>
        <v>#DIV/0!</v>
      </c>
      <c r="V1193" s="91" t="e">
        <f t="shared" si="189"/>
        <v>#DIV/0!</v>
      </c>
    </row>
    <row r="1194" spans="1:22" x14ac:dyDescent="0.3">
      <c r="A1194" s="88" t="str">
        <f>'HP-Api, V2-Sep24'!D1196</f>
        <v>Guatemala</v>
      </c>
      <c r="B1194" s="88" cm="1">
        <f t="array" ref="B1194">IF(OR(A1194=DATA!$H$2:$H$13),3,IF(OR(A1194=DATA!$H$14:$H$119),2,1))</f>
        <v>1</v>
      </c>
      <c r="C1194" s="88">
        <f>'HP-Api, V2-Sep24'!G1196</f>
        <v>0</v>
      </c>
      <c r="D1194" s="89" t="str">
        <f>IF(AND(C1194&gt;='Risk(dist, colmena)'!$C$9, C1194&lt;='Risk(dist, colmena)'!$E$9), 1, IF(AND(C1194&gt;'Risk(dist, colmena)'!$C$10, C1194&lt;='Risk(dist, colmena)'!$E$10), 2, IF(C1194&gt;='Risk(dist, colmena)'!$C$11, 3, "")))</f>
        <v/>
      </c>
      <c r="E1194" s="173">
        <f>'HP-Api, V2-Sep24'!L1196</f>
        <v>0</v>
      </c>
      <c r="F1194" s="173" t="str">
        <f>IF(AND(E1194&gt;='Risk(dist, colmena)'!$H$9, E1194&lt;='Risk(dist, colmena)'!$J$9), 1, IF(AND(E1194&gt;'Risk(dist, colmena)'!$H$10, E1194&lt;='Risk(dist, colmena)'!$J$10), 2, IF(E1194&gt;='Risk(dist, colmena)'!$H$11, 3, "")))</f>
        <v/>
      </c>
      <c r="G1194" s="88">
        <f>'HP-Api, V2-Sep24'!AH1196</f>
        <v>0</v>
      </c>
      <c r="H1194" s="89" t="str">
        <f t="shared" si="181"/>
        <v/>
      </c>
      <c r="I1194" s="194" t="e">
        <f>('HP-Api, V2-Sep24'!AK1196-'HP-Api, V2-Sep24'!S1196)/'HP-Api, V2-Sep24'!S1196</f>
        <v>#DIV/0!</v>
      </c>
      <c r="J1194" s="89" t="e">
        <f t="shared" si="182"/>
        <v>#DIV/0!</v>
      </c>
      <c r="K1194" s="195">
        <f>'HP-Api, V2-Sep24'!AQ1196</f>
        <v>0</v>
      </c>
      <c r="L1194" s="89">
        <f t="shared" si="183"/>
        <v>1</v>
      </c>
      <c r="M1194" s="88">
        <f>'HP-Api, V2-Sep24'!AM1196</f>
        <v>0</v>
      </c>
      <c r="N1194" s="89" t="str">
        <f t="shared" si="180"/>
        <v/>
      </c>
      <c r="O1194" s="88">
        <f>'HP-Api, V2-Sep24'!AR1196</f>
        <v>0</v>
      </c>
      <c r="P1194" s="89" t="str">
        <f t="shared" si="184"/>
        <v/>
      </c>
      <c r="Q1194" s="89" t="e">
        <f t="shared" si="185"/>
        <v>#VALUE!</v>
      </c>
      <c r="R1194" s="89" t="e">
        <f t="shared" si="186"/>
        <v>#VALUE!</v>
      </c>
      <c r="S1194" s="173">
        <f>'HP-Api, V2-Sep24'!AS1196</f>
        <v>0</v>
      </c>
      <c r="T1194" s="89">
        <f t="shared" si="187"/>
        <v>1</v>
      </c>
      <c r="U1194" s="90" t="e">
        <f t="shared" si="188"/>
        <v>#DIV/0!</v>
      </c>
      <c r="V1194" s="91" t="e">
        <f t="shared" si="189"/>
        <v>#DIV/0!</v>
      </c>
    </row>
    <row r="1195" spans="1:22" x14ac:dyDescent="0.3">
      <c r="A1195" s="88" t="str">
        <f>'HP-Api, V2-Sep24'!D1197</f>
        <v>Guatemala</v>
      </c>
      <c r="B1195" s="88" cm="1">
        <f t="array" ref="B1195">IF(OR(A1195=DATA!$H$2:$H$13),3,IF(OR(A1195=DATA!$H$14:$H$119),2,1))</f>
        <v>1</v>
      </c>
      <c r="C1195" s="88">
        <f>'HP-Api, V2-Sep24'!G1197</f>
        <v>0</v>
      </c>
      <c r="D1195" s="89" t="str">
        <f>IF(AND(C1195&gt;='Risk(dist, colmena)'!$C$9, C1195&lt;='Risk(dist, colmena)'!$E$9), 1, IF(AND(C1195&gt;'Risk(dist, colmena)'!$C$10, C1195&lt;='Risk(dist, colmena)'!$E$10), 2, IF(C1195&gt;='Risk(dist, colmena)'!$C$11, 3, "")))</f>
        <v/>
      </c>
      <c r="E1195" s="173">
        <f>'HP-Api, V2-Sep24'!L1197</f>
        <v>0</v>
      </c>
      <c r="F1195" s="173" t="str">
        <f>IF(AND(E1195&gt;='Risk(dist, colmena)'!$H$9, E1195&lt;='Risk(dist, colmena)'!$J$9), 1, IF(AND(E1195&gt;'Risk(dist, colmena)'!$H$10, E1195&lt;='Risk(dist, colmena)'!$J$10), 2, IF(E1195&gt;='Risk(dist, colmena)'!$H$11, 3, "")))</f>
        <v/>
      </c>
      <c r="G1195" s="88">
        <f>'HP-Api, V2-Sep24'!AH1197</f>
        <v>0</v>
      </c>
      <c r="H1195" s="89" t="str">
        <f t="shared" si="181"/>
        <v/>
      </c>
      <c r="I1195" s="194" t="e">
        <f>('HP-Api, V2-Sep24'!AK1197-'HP-Api, V2-Sep24'!S1197)/'HP-Api, V2-Sep24'!S1197</f>
        <v>#DIV/0!</v>
      </c>
      <c r="J1195" s="89" t="e">
        <f t="shared" si="182"/>
        <v>#DIV/0!</v>
      </c>
      <c r="K1195" s="195">
        <f>'HP-Api, V2-Sep24'!AQ1197</f>
        <v>0</v>
      </c>
      <c r="L1195" s="89">
        <f t="shared" si="183"/>
        <v>1</v>
      </c>
      <c r="M1195" s="88">
        <f>'HP-Api, V2-Sep24'!AM1197</f>
        <v>0</v>
      </c>
      <c r="N1195" s="89" t="str">
        <f t="shared" si="180"/>
        <v/>
      </c>
      <c r="O1195" s="88">
        <f>'HP-Api, V2-Sep24'!AR1197</f>
        <v>0</v>
      </c>
      <c r="P1195" s="89" t="str">
        <f t="shared" si="184"/>
        <v/>
      </c>
      <c r="Q1195" s="89" t="e">
        <f t="shared" si="185"/>
        <v>#VALUE!</v>
      </c>
      <c r="R1195" s="89" t="e">
        <f t="shared" si="186"/>
        <v>#VALUE!</v>
      </c>
      <c r="S1195" s="173">
        <f>'HP-Api, V2-Sep24'!AS1197</f>
        <v>0</v>
      </c>
      <c r="T1195" s="89">
        <f t="shared" si="187"/>
        <v>1</v>
      </c>
      <c r="U1195" s="90" t="e">
        <f t="shared" si="188"/>
        <v>#DIV/0!</v>
      </c>
      <c r="V1195" s="91" t="e">
        <f t="shared" si="189"/>
        <v>#DIV/0!</v>
      </c>
    </row>
    <row r="1196" spans="1:22" x14ac:dyDescent="0.3">
      <c r="A1196" s="88" t="str">
        <f>'HP-Api, V2-Sep24'!D1198</f>
        <v>Guatemala</v>
      </c>
      <c r="B1196" s="88" cm="1">
        <f t="array" ref="B1196">IF(OR(A1196=DATA!$H$2:$H$13),3,IF(OR(A1196=DATA!$H$14:$H$119),2,1))</f>
        <v>1</v>
      </c>
      <c r="C1196" s="88">
        <f>'HP-Api, V2-Sep24'!G1198</f>
        <v>0</v>
      </c>
      <c r="D1196" s="89" t="str">
        <f>IF(AND(C1196&gt;='Risk(dist, colmena)'!$C$9, C1196&lt;='Risk(dist, colmena)'!$E$9), 1, IF(AND(C1196&gt;'Risk(dist, colmena)'!$C$10, C1196&lt;='Risk(dist, colmena)'!$E$10), 2, IF(C1196&gt;='Risk(dist, colmena)'!$C$11, 3, "")))</f>
        <v/>
      </c>
      <c r="E1196" s="173">
        <f>'HP-Api, V2-Sep24'!L1198</f>
        <v>0</v>
      </c>
      <c r="F1196" s="173" t="str">
        <f>IF(AND(E1196&gt;='Risk(dist, colmena)'!$H$9, E1196&lt;='Risk(dist, colmena)'!$J$9), 1, IF(AND(E1196&gt;'Risk(dist, colmena)'!$H$10, E1196&lt;='Risk(dist, colmena)'!$J$10), 2, IF(E1196&gt;='Risk(dist, colmena)'!$H$11, 3, "")))</f>
        <v/>
      </c>
      <c r="G1196" s="88">
        <f>'HP-Api, V2-Sep24'!AH1198</f>
        <v>0</v>
      </c>
      <c r="H1196" s="89" t="str">
        <f t="shared" si="181"/>
        <v/>
      </c>
      <c r="I1196" s="194" t="e">
        <f>('HP-Api, V2-Sep24'!AK1198-'HP-Api, V2-Sep24'!S1198)/'HP-Api, V2-Sep24'!S1198</f>
        <v>#DIV/0!</v>
      </c>
      <c r="J1196" s="89" t="e">
        <f t="shared" si="182"/>
        <v>#DIV/0!</v>
      </c>
      <c r="K1196" s="195">
        <f>'HP-Api, V2-Sep24'!AQ1198</f>
        <v>0</v>
      </c>
      <c r="L1196" s="89">
        <f t="shared" si="183"/>
        <v>1</v>
      </c>
      <c r="M1196" s="88">
        <f>'HP-Api, V2-Sep24'!AM1198</f>
        <v>0</v>
      </c>
      <c r="N1196" s="89" t="str">
        <f t="shared" si="180"/>
        <v/>
      </c>
      <c r="O1196" s="88">
        <f>'HP-Api, V2-Sep24'!AR1198</f>
        <v>0</v>
      </c>
      <c r="P1196" s="89" t="str">
        <f t="shared" si="184"/>
        <v/>
      </c>
      <c r="Q1196" s="89" t="e">
        <f t="shared" si="185"/>
        <v>#VALUE!</v>
      </c>
      <c r="R1196" s="89" t="e">
        <f t="shared" si="186"/>
        <v>#VALUE!</v>
      </c>
      <c r="S1196" s="173">
        <f>'HP-Api, V2-Sep24'!AS1198</f>
        <v>0</v>
      </c>
      <c r="T1196" s="89">
        <f t="shared" si="187"/>
        <v>1</v>
      </c>
      <c r="U1196" s="90" t="e">
        <f t="shared" si="188"/>
        <v>#DIV/0!</v>
      </c>
      <c r="V1196" s="91" t="e">
        <f t="shared" si="189"/>
        <v>#DIV/0!</v>
      </c>
    </row>
    <row r="1197" spans="1:22" x14ac:dyDescent="0.3">
      <c r="A1197" s="88" t="str">
        <f>'HP-Api, V2-Sep24'!D1199</f>
        <v>Guatemala</v>
      </c>
      <c r="B1197" s="88" cm="1">
        <f t="array" ref="B1197">IF(OR(A1197=DATA!$H$2:$H$13),3,IF(OR(A1197=DATA!$H$14:$H$119),2,1))</f>
        <v>1</v>
      </c>
      <c r="C1197" s="88">
        <f>'HP-Api, V2-Sep24'!G1199</f>
        <v>0</v>
      </c>
      <c r="D1197" s="89" t="str">
        <f>IF(AND(C1197&gt;='Risk(dist, colmena)'!$C$9, C1197&lt;='Risk(dist, colmena)'!$E$9), 1, IF(AND(C1197&gt;'Risk(dist, colmena)'!$C$10, C1197&lt;='Risk(dist, colmena)'!$E$10), 2, IF(C1197&gt;='Risk(dist, colmena)'!$C$11, 3, "")))</f>
        <v/>
      </c>
      <c r="E1197" s="173">
        <f>'HP-Api, V2-Sep24'!L1199</f>
        <v>0</v>
      </c>
      <c r="F1197" s="173" t="str">
        <f>IF(AND(E1197&gt;='Risk(dist, colmena)'!$H$9, E1197&lt;='Risk(dist, colmena)'!$J$9), 1, IF(AND(E1197&gt;'Risk(dist, colmena)'!$H$10, E1197&lt;='Risk(dist, colmena)'!$J$10), 2, IF(E1197&gt;='Risk(dist, colmena)'!$H$11, 3, "")))</f>
        <v/>
      </c>
      <c r="G1197" s="88">
        <f>'HP-Api, V2-Sep24'!AH1199</f>
        <v>0</v>
      </c>
      <c r="H1197" s="89" t="str">
        <f t="shared" si="181"/>
        <v/>
      </c>
      <c r="I1197" s="194" t="e">
        <f>('HP-Api, V2-Sep24'!AK1199-'HP-Api, V2-Sep24'!S1199)/'HP-Api, V2-Sep24'!S1199</f>
        <v>#DIV/0!</v>
      </c>
      <c r="J1197" s="89" t="e">
        <f t="shared" si="182"/>
        <v>#DIV/0!</v>
      </c>
      <c r="K1197" s="195">
        <f>'HP-Api, V2-Sep24'!AQ1199</f>
        <v>0</v>
      </c>
      <c r="L1197" s="89">
        <f t="shared" si="183"/>
        <v>1</v>
      </c>
      <c r="M1197" s="88">
        <f>'HP-Api, V2-Sep24'!AM1199</f>
        <v>0</v>
      </c>
      <c r="N1197" s="89" t="str">
        <f t="shared" si="180"/>
        <v/>
      </c>
      <c r="O1197" s="88">
        <f>'HP-Api, V2-Sep24'!AR1199</f>
        <v>0</v>
      </c>
      <c r="P1197" s="89" t="str">
        <f t="shared" si="184"/>
        <v/>
      </c>
      <c r="Q1197" s="89" t="e">
        <f t="shared" si="185"/>
        <v>#VALUE!</v>
      </c>
      <c r="R1197" s="89" t="e">
        <f t="shared" si="186"/>
        <v>#VALUE!</v>
      </c>
      <c r="S1197" s="173">
        <f>'HP-Api, V2-Sep24'!AS1199</f>
        <v>0</v>
      </c>
      <c r="T1197" s="89">
        <f t="shared" si="187"/>
        <v>1</v>
      </c>
      <c r="U1197" s="90" t="e">
        <f t="shared" si="188"/>
        <v>#DIV/0!</v>
      </c>
      <c r="V1197" s="91" t="e">
        <f t="shared" si="189"/>
        <v>#DIV/0!</v>
      </c>
    </row>
    <row r="1198" spans="1:22" x14ac:dyDescent="0.3">
      <c r="A1198" s="88" t="str">
        <f>'HP-Api, V2-Sep24'!D1200</f>
        <v>Guatemala</v>
      </c>
      <c r="B1198" s="88" cm="1">
        <f t="array" ref="B1198">IF(OR(A1198=DATA!$H$2:$H$13),3,IF(OR(A1198=DATA!$H$14:$H$119),2,1))</f>
        <v>1</v>
      </c>
      <c r="C1198" s="88">
        <f>'HP-Api, V2-Sep24'!G1200</f>
        <v>0</v>
      </c>
      <c r="D1198" s="89" t="str">
        <f>IF(AND(C1198&gt;='Risk(dist, colmena)'!$C$9, C1198&lt;='Risk(dist, colmena)'!$E$9), 1, IF(AND(C1198&gt;'Risk(dist, colmena)'!$C$10, C1198&lt;='Risk(dist, colmena)'!$E$10), 2, IF(C1198&gt;='Risk(dist, colmena)'!$C$11, 3, "")))</f>
        <v/>
      </c>
      <c r="E1198" s="173">
        <f>'HP-Api, V2-Sep24'!L1200</f>
        <v>0</v>
      </c>
      <c r="F1198" s="173" t="str">
        <f>IF(AND(E1198&gt;='Risk(dist, colmena)'!$H$9, E1198&lt;='Risk(dist, colmena)'!$J$9), 1, IF(AND(E1198&gt;'Risk(dist, colmena)'!$H$10, E1198&lt;='Risk(dist, colmena)'!$J$10), 2, IF(E1198&gt;='Risk(dist, colmena)'!$H$11, 3, "")))</f>
        <v/>
      </c>
      <c r="G1198" s="88">
        <f>'HP-Api, V2-Sep24'!AH1200</f>
        <v>0</v>
      </c>
      <c r="H1198" s="89" t="str">
        <f t="shared" si="181"/>
        <v/>
      </c>
      <c r="I1198" s="194" t="e">
        <f>('HP-Api, V2-Sep24'!AK1200-'HP-Api, V2-Sep24'!S1200)/'HP-Api, V2-Sep24'!S1200</f>
        <v>#DIV/0!</v>
      </c>
      <c r="J1198" s="89" t="e">
        <f t="shared" si="182"/>
        <v>#DIV/0!</v>
      </c>
      <c r="K1198" s="195">
        <f>'HP-Api, V2-Sep24'!AQ1200</f>
        <v>0</v>
      </c>
      <c r="L1198" s="89">
        <f t="shared" si="183"/>
        <v>1</v>
      </c>
      <c r="M1198" s="88">
        <f>'HP-Api, V2-Sep24'!AM1200</f>
        <v>0</v>
      </c>
      <c r="N1198" s="89" t="str">
        <f t="shared" si="180"/>
        <v/>
      </c>
      <c r="O1198" s="88">
        <f>'HP-Api, V2-Sep24'!AR1200</f>
        <v>0</v>
      </c>
      <c r="P1198" s="89" t="str">
        <f t="shared" si="184"/>
        <v/>
      </c>
      <c r="Q1198" s="89" t="e">
        <f t="shared" si="185"/>
        <v>#VALUE!</v>
      </c>
      <c r="R1198" s="89" t="e">
        <f t="shared" si="186"/>
        <v>#VALUE!</v>
      </c>
      <c r="S1198" s="173">
        <f>'HP-Api, V2-Sep24'!AS1200</f>
        <v>0</v>
      </c>
      <c r="T1198" s="89">
        <f t="shared" si="187"/>
        <v>1</v>
      </c>
      <c r="U1198" s="90" t="e">
        <f t="shared" si="188"/>
        <v>#DIV/0!</v>
      </c>
      <c r="V1198" s="91" t="e">
        <f t="shared" si="189"/>
        <v>#DIV/0!</v>
      </c>
    </row>
    <row r="1199" spans="1:22" x14ac:dyDescent="0.3">
      <c r="A1199" s="88" t="str">
        <f>'HP-Api, V2-Sep24'!D1201</f>
        <v>Guatemala</v>
      </c>
      <c r="B1199" s="88" cm="1">
        <f t="array" ref="B1199">IF(OR(A1199=DATA!$H$2:$H$13),3,IF(OR(A1199=DATA!$H$14:$H$119),2,1))</f>
        <v>1</v>
      </c>
      <c r="C1199" s="88">
        <f>'HP-Api, V2-Sep24'!G1201</f>
        <v>0</v>
      </c>
      <c r="D1199" s="89" t="str">
        <f>IF(AND(C1199&gt;='Risk(dist, colmena)'!$C$9, C1199&lt;='Risk(dist, colmena)'!$E$9), 1, IF(AND(C1199&gt;'Risk(dist, colmena)'!$C$10, C1199&lt;='Risk(dist, colmena)'!$E$10), 2, IF(C1199&gt;='Risk(dist, colmena)'!$C$11, 3, "")))</f>
        <v/>
      </c>
      <c r="E1199" s="173">
        <f>'HP-Api, V2-Sep24'!L1201</f>
        <v>0</v>
      </c>
      <c r="F1199" s="173" t="str">
        <f>IF(AND(E1199&gt;='Risk(dist, colmena)'!$H$9, E1199&lt;='Risk(dist, colmena)'!$J$9), 1, IF(AND(E1199&gt;'Risk(dist, colmena)'!$H$10, E1199&lt;='Risk(dist, colmena)'!$J$10), 2, IF(E1199&gt;='Risk(dist, colmena)'!$H$11, 3, "")))</f>
        <v/>
      </c>
      <c r="G1199" s="88">
        <f>'HP-Api, V2-Sep24'!AH1201</f>
        <v>0</v>
      </c>
      <c r="H1199" s="89" t="str">
        <f t="shared" si="181"/>
        <v/>
      </c>
      <c r="I1199" s="194" t="e">
        <f>('HP-Api, V2-Sep24'!AK1201-'HP-Api, V2-Sep24'!S1201)/'HP-Api, V2-Sep24'!S1201</f>
        <v>#DIV/0!</v>
      </c>
      <c r="J1199" s="89" t="e">
        <f t="shared" si="182"/>
        <v>#DIV/0!</v>
      </c>
      <c r="K1199" s="195">
        <f>'HP-Api, V2-Sep24'!AQ1201</f>
        <v>0</v>
      </c>
      <c r="L1199" s="89">
        <f t="shared" si="183"/>
        <v>1</v>
      </c>
      <c r="M1199" s="88">
        <f>'HP-Api, V2-Sep24'!AM1201</f>
        <v>0</v>
      </c>
      <c r="N1199" s="89" t="str">
        <f t="shared" si="180"/>
        <v/>
      </c>
      <c r="O1199" s="88">
        <f>'HP-Api, V2-Sep24'!AR1201</f>
        <v>0</v>
      </c>
      <c r="P1199" s="89" t="str">
        <f t="shared" si="184"/>
        <v/>
      </c>
      <c r="Q1199" s="89" t="e">
        <f t="shared" si="185"/>
        <v>#VALUE!</v>
      </c>
      <c r="R1199" s="89" t="e">
        <f t="shared" si="186"/>
        <v>#VALUE!</v>
      </c>
      <c r="S1199" s="173">
        <f>'HP-Api, V2-Sep24'!AS1201</f>
        <v>0</v>
      </c>
      <c r="T1199" s="89">
        <f t="shared" si="187"/>
        <v>1</v>
      </c>
      <c r="U1199" s="90" t="e">
        <f t="shared" si="188"/>
        <v>#DIV/0!</v>
      </c>
      <c r="V1199" s="91" t="e">
        <f t="shared" si="189"/>
        <v>#DIV/0!</v>
      </c>
    </row>
    <row r="1200" spans="1:22" x14ac:dyDescent="0.3">
      <c r="A1200" s="88" t="str">
        <f>'HP-Api, V2-Sep24'!D1202</f>
        <v>Guatemala</v>
      </c>
      <c r="B1200" s="88" cm="1">
        <f t="array" ref="B1200">IF(OR(A1200=DATA!$H$2:$H$13),3,IF(OR(A1200=DATA!$H$14:$H$119),2,1))</f>
        <v>1</v>
      </c>
      <c r="C1200" s="88">
        <f>'HP-Api, V2-Sep24'!G1202</f>
        <v>0</v>
      </c>
      <c r="D1200" s="89" t="str">
        <f>IF(AND(C1200&gt;='Risk(dist, colmena)'!$C$9, C1200&lt;='Risk(dist, colmena)'!$E$9), 1, IF(AND(C1200&gt;'Risk(dist, colmena)'!$C$10, C1200&lt;='Risk(dist, colmena)'!$E$10), 2, IF(C1200&gt;='Risk(dist, colmena)'!$C$11, 3, "")))</f>
        <v/>
      </c>
      <c r="E1200" s="173">
        <f>'HP-Api, V2-Sep24'!L1202</f>
        <v>0</v>
      </c>
      <c r="F1200" s="173" t="str">
        <f>IF(AND(E1200&gt;='Risk(dist, colmena)'!$H$9, E1200&lt;='Risk(dist, colmena)'!$J$9), 1, IF(AND(E1200&gt;'Risk(dist, colmena)'!$H$10, E1200&lt;='Risk(dist, colmena)'!$J$10), 2, IF(E1200&gt;='Risk(dist, colmena)'!$H$11, 3, "")))</f>
        <v/>
      </c>
      <c r="G1200" s="88">
        <f>'HP-Api, V2-Sep24'!AH1202</f>
        <v>0</v>
      </c>
      <c r="H1200" s="89" t="str">
        <f t="shared" si="181"/>
        <v/>
      </c>
      <c r="I1200" s="194" t="e">
        <f>('HP-Api, V2-Sep24'!AK1202-'HP-Api, V2-Sep24'!S1202)/'HP-Api, V2-Sep24'!S1202</f>
        <v>#DIV/0!</v>
      </c>
      <c r="J1200" s="89" t="e">
        <f t="shared" si="182"/>
        <v>#DIV/0!</v>
      </c>
      <c r="K1200" s="195">
        <f>'HP-Api, V2-Sep24'!AQ1202</f>
        <v>0</v>
      </c>
      <c r="L1200" s="89">
        <f t="shared" si="183"/>
        <v>1</v>
      </c>
      <c r="M1200" s="88">
        <f>'HP-Api, V2-Sep24'!AM1202</f>
        <v>0</v>
      </c>
      <c r="N1200" s="89" t="str">
        <f t="shared" si="180"/>
        <v/>
      </c>
      <c r="O1200" s="88">
        <f>'HP-Api, V2-Sep24'!AR1202</f>
        <v>0</v>
      </c>
      <c r="P1200" s="89" t="str">
        <f t="shared" si="184"/>
        <v/>
      </c>
      <c r="Q1200" s="89" t="e">
        <f t="shared" si="185"/>
        <v>#VALUE!</v>
      </c>
      <c r="R1200" s="89" t="e">
        <f t="shared" si="186"/>
        <v>#VALUE!</v>
      </c>
      <c r="S1200" s="173">
        <f>'HP-Api, V2-Sep24'!AS1202</f>
        <v>0</v>
      </c>
      <c r="T1200" s="89">
        <f t="shared" si="187"/>
        <v>1</v>
      </c>
      <c r="U1200" s="90" t="e">
        <f t="shared" si="188"/>
        <v>#DIV/0!</v>
      </c>
      <c r="V1200" s="91" t="e">
        <f t="shared" si="189"/>
        <v>#DIV/0!</v>
      </c>
    </row>
    <row r="1201" spans="1:22" x14ac:dyDescent="0.3">
      <c r="A1201" s="88" t="str">
        <f>'HP-Api, V2-Sep24'!D1203</f>
        <v>Guatemala</v>
      </c>
      <c r="B1201" s="88" cm="1">
        <f t="array" ref="B1201">IF(OR(A1201=DATA!$H$2:$H$13),3,IF(OR(A1201=DATA!$H$14:$H$119),2,1))</f>
        <v>1</v>
      </c>
      <c r="C1201" s="88">
        <f>'HP-Api, V2-Sep24'!G1203</f>
        <v>0</v>
      </c>
      <c r="D1201" s="89" t="str">
        <f>IF(AND(C1201&gt;='Risk(dist, colmena)'!$C$9, C1201&lt;='Risk(dist, colmena)'!$E$9), 1, IF(AND(C1201&gt;'Risk(dist, colmena)'!$C$10, C1201&lt;='Risk(dist, colmena)'!$E$10), 2, IF(C1201&gt;='Risk(dist, colmena)'!$C$11, 3, "")))</f>
        <v/>
      </c>
      <c r="E1201" s="173">
        <f>'HP-Api, V2-Sep24'!L1203</f>
        <v>0</v>
      </c>
      <c r="F1201" s="173" t="str">
        <f>IF(AND(E1201&gt;='Risk(dist, colmena)'!$H$9, E1201&lt;='Risk(dist, colmena)'!$J$9), 1, IF(AND(E1201&gt;'Risk(dist, colmena)'!$H$10, E1201&lt;='Risk(dist, colmena)'!$J$10), 2, IF(E1201&gt;='Risk(dist, colmena)'!$H$11, 3, "")))</f>
        <v/>
      </c>
      <c r="G1201" s="88">
        <f>'HP-Api, V2-Sep24'!AH1203</f>
        <v>0</v>
      </c>
      <c r="H1201" s="89" t="str">
        <f t="shared" si="181"/>
        <v/>
      </c>
      <c r="I1201" s="194" t="e">
        <f>('HP-Api, V2-Sep24'!AK1203-'HP-Api, V2-Sep24'!S1203)/'HP-Api, V2-Sep24'!S1203</f>
        <v>#DIV/0!</v>
      </c>
      <c r="J1201" s="89" t="e">
        <f t="shared" si="182"/>
        <v>#DIV/0!</v>
      </c>
      <c r="K1201" s="195">
        <f>'HP-Api, V2-Sep24'!AQ1203</f>
        <v>0</v>
      </c>
      <c r="L1201" s="89">
        <f t="shared" si="183"/>
        <v>1</v>
      </c>
      <c r="M1201" s="88">
        <f>'HP-Api, V2-Sep24'!AM1203</f>
        <v>0</v>
      </c>
      <c r="N1201" s="89" t="str">
        <f t="shared" si="180"/>
        <v/>
      </c>
      <c r="O1201" s="88">
        <f>'HP-Api, V2-Sep24'!AR1203</f>
        <v>0</v>
      </c>
      <c r="P1201" s="89" t="str">
        <f t="shared" si="184"/>
        <v/>
      </c>
      <c r="Q1201" s="89" t="e">
        <f t="shared" si="185"/>
        <v>#VALUE!</v>
      </c>
      <c r="R1201" s="89" t="e">
        <f t="shared" si="186"/>
        <v>#VALUE!</v>
      </c>
      <c r="S1201" s="173">
        <f>'HP-Api, V2-Sep24'!AS1203</f>
        <v>0</v>
      </c>
      <c r="T1201" s="89">
        <f t="shared" si="187"/>
        <v>1</v>
      </c>
      <c r="U1201" s="90" t="e">
        <f t="shared" si="188"/>
        <v>#DIV/0!</v>
      </c>
      <c r="V1201" s="91" t="e">
        <f t="shared" si="189"/>
        <v>#DIV/0!</v>
      </c>
    </row>
    <row r="1202" spans="1:22" x14ac:dyDescent="0.3">
      <c r="A1202" s="88" t="str">
        <f>'HP-Api, V2-Sep24'!D1204</f>
        <v>Guatemala</v>
      </c>
      <c r="B1202" s="88" cm="1">
        <f t="array" ref="B1202">IF(OR(A1202=DATA!$H$2:$H$13),3,IF(OR(A1202=DATA!$H$14:$H$119),2,1))</f>
        <v>1</v>
      </c>
      <c r="C1202" s="88">
        <f>'HP-Api, V2-Sep24'!G1204</f>
        <v>0</v>
      </c>
      <c r="D1202" s="89" t="str">
        <f>IF(AND(C1202&gt;='Risk(dist, colmena)'!$C$9, C1202&lt;='Risk(dist, colmena)'!$E$9), 1, IF(AND(C1202&gt;'Risk(dist, colmena)'!$C$10, C1202&lt;='Risk(dist, colmena)'!$E$10), 2, IF(C1202&gt;='Risk(dist, colmena)'!$C$11, 3, "")))</f>
        <v/>
      </c>
      <c r="E1202" s="173">
        <f>'HP-Api, V2-Sep24'!L1204</f>
        <v>0</v>
      </c>
      <c r="F1202" s="173" t="str">
        <f>IF(AND(E1202&gt;='Risk(dist, colmena)'!$H$9, E1202&lt;='Risk(dist, colmena)'!$J$9), 1, IF(AND(E1202&gt;'Risk(dist, colmena)'!$H$10, E1202&lt;='Risk(dist, colmena)'!$J$10), 2, IF(E1202&gt;='Risk(dist, colmena)'!$H$11, 3, "")))</f>
        <v/>
      </c>
      <c r="G1202" s="88">
        <f>'HP-Api, V2-Sep24'!AH1204</f>
        <v>0</v>
      </c>
      <c r="H1202" s="89" t="str">
        <f t="shared" si="181"/>
        <v/>
      </c>
      <c r="I1202" s="194" t="e">
        <f>('HP-Api, V2-Sep24'!AK1204-'HP-Api, V2-Sep24'!S1204)/'HP-Api, V2-Sep24'!S1204</f>
        <v>#DIV/0!</v>
      </c>
      <c r="J1202" s="89" t="e">
        <f t="shared" si="182"/>
        <v>#DIV/0!</v>
      </c>
      <c r="K1202" s="195">
        <f>'HP-Api, V2-Sep24'!AQ1204</f>
        <v>0</v>
      </c>
      <c r="L1202" s="89">
        <f t="shared" si="183"/>
        <v>1</v>
      </c>
      <c r="M1202" s="88">
        <f>'HP-Api, V2-Sep24'!AM1204</f>
        <v>0</v>
      </c>
      <c r="N1202" s="89" t="str">
        <f t="shared" si="180"/>
        <v/>
      </c>
      <c r="O1202" s="88">
        <f>'HP-Api, V2-Sep24'!AR1204</f>
        <v>0</v>
      </c>
      <c r="P1202" s="89" t="str">
        <f t="shared" si="184"/>
        <v/>
      </c>
      <c r="Q1202" s="89" t="e">
        <f t="shared" si="185"/>
        <v>#VALUE!</v>
      </c>
      <c r="R1202" s="89" t="e">
        <f t="shared" si="186"/>
        <v>#VALUE!</v>
      </c>
      <c r="S1202" s="173">
        <f>'HP-Api, V2-Sep24'!AS1204</f>
        <v>0</v>
      </c>
      <c r="T1202" s="89">
        <f t="shared" si="187"/>
        <v>1</v>
      </c>
      <c r="U1202" s="90" t="e">
        <f t="shared" si="188"/>
        <v>#DIV/0!</v>
      </c>
      <c r="V1202" s="91" t="e">
        <f t="shared" si="189"/>
        <v>#DIV/0!</v>
      </c>
    </row>
    <row r="1203" spans="1:22" x14ac:dyDescent="0.3">
      <c r="A1203" s="88" t="str">
        <f>'HP-Api, V2-Sep24'!D1205</f>
        <v>Guatemala</v>
      </c>
      <c r="B1203" s="88" cm="1">
        <f t="array" ref="B1203">IF(OR(A1203=DATA!$H$2:$H$13),3,IF(OR(A1203=DATA!$H$14:$H$119),2,1))</f>
        <v>1</v>
      </c>
      <c r="C1203" s="88">
        <f>'HP-Api, V2-Sep24'!G1205</f>
        <v>0</v>
      </c>
      <c r="D1203" s="89" t="str">
        <f>IF(AND(C1203&gt;='Risk(dist, colmena)'!$C$9, C1203&lt;='Risk(dist, colmena)'!$E$9), 1, IF(AND(C1203&gt;'Risk(dist, colmena)'!$C$10, C1203&lt;='Risk(dist, colmena)'!$E$10), 2, IF(C1203&gt;='Risk(dist, colmena)'!$C$11, 3, "")))</f>
        <v/>
      </c>
      <c r="E1203" s="173">
        <f>'HP-Api, V2-Sep24'!L1205</f>
        <v>0</v>
      </c>
      <c r="F1203" s="173" t="str">
        <f>IF(AND(E1203&gt;='Risk(dist, colmena)'!$H$9, E1203&lt;='Risk(dist, colmena)'!$J$9), 1, IF(AND(E1203&gt;'Risk(dist, colmena)'!$H$10, E1203&lt;='Risk(dist, colmena)'!$J$10), 2, IF(E1203&gt;='Risk(dist, colmena)'!$H$11, 3, "")))</f>
        <v/>
      </c>
      <c r="G1203" s="88">
        <f>'HP-Api, V2-Sep24'!AH1205</f>
        <v>0</v>
      </c>
      <c r="H1203" s="89" t="str">
        <f t="shared" si="181"/>
        <v/>
      </c>
      <c r="I1203" s="194" t="e">
        <f>('HP-Api, V2-Sep24'!AK1205-'HP-Api, V2-Sep24'!S1205)/'HP-Api, V2-Sep24'!S1205</f>
        <v>#DIV/0!</v>
      </c>
      <c r="J1203" s="89" t="e">
        <f t="shared" si="182"/>
        <v>#DIV/0!</v>
      </c>
      <c r="K1203" s="195">
        <f>'HP-Api, V2-Sep24'!AQ1205</f>
        <v>0</v>
      </c>
      <c r="L1203" s="89">
        <f t="shared" si="183"/>
        <v>1</v>
      </c>
      <c r="M1203" s="88">
        <f>'HP-Api, V2-Sep24'!AM1205</f>
        <v>0</v>
      </c>
      <c r="N1203" s="89" t="str">
        <f t="shared" si="180"/>
        <v/>
      </c>
      <c r="O1203" s="88">
        <f>'HP-Api, V2-Sep24'!AR1205</f>
        <v>0</v>
      </c>
      <c r="P1203" s="89" t="str">
        <f t="shared" si="184"/>
        <v/>
      </c>
      <c r="Q1203" s="89" t="e">
        <f t="shared" si="185"/>
        <v>#VALUE!</v>
      </c>
      <c r="R1203" s="89" t="e">
        <f t="shared" si="186"/>
        <v>#VALUE!</v>
      </c>
      <c r="S1203" s="173">
        <f>'HP-Api, V2-Sep24'!AS1205</f>
        <v>0</v>
      </c>
      <c r="T1203" s="89">
        <f t="shared" si="187"/>
        <v>1</v>
      </c>
      <c r="U1203" s="90" t="e">
        <f t="shared" si="188"/>
        <v>#DIV/0!</v>
      </c>
      <c r="V1203" s="91" t="e">
        <f t="shared" si="189"/>
        <v>#DIV/0!</v>
      </c>
    </row>
    <row r="1204" spans="1:22" x14ac:dyDescent="0.3">
      <c r="A1204" s="88" t="str">
        <f>'HP-Api, V2-Sep24'!D1206</f>
        <v>Guatemala</v>
      </c>
      <c r="B1204" s="88" cm="1">
        <f t="array" ref="B1204">IF(OR(A1204=DATA!$H$2:$H$13),3,IF(OR(A1204=DATA!$H$14:$H$119),2,1))</f>
        <v>1</v>
      </c>
      <c r="C1204" s="88">
        <f>'HP-Api, V2-Sep24'!G1206</f>
        <v>0</v>
      </c>
      <c r="D1204" s="89" t="str">
        <f>IF(AND(C1204&gt;='Risk(dist, colmena)'!$C$9, C1204&lt;='Risk(dist, colmena)'!$E$9), 1, IF(AND(C1204&gt;'Risk(dist, colmena)'!$C$10, C1204&lt;='Risk(dist, colmena)'!$E$10), 2, IF(C1204&gt;='Risk(dist, colmena)'!$C$11, 3, "")))</f>
        <v/>
      </c>
      <c r="E1204" s="173">
        <f>'HP-Api, V2-Sep24'!L1206</f>
        <v>0</v>
      </c>
      <c r="F1204" s="173" t="str">
        <f>IF(AND(E1204&gt;='Risk(dist, colmena)'!$H$9, E1204&lt;='Risk(dist, colmena)'!$J$9), 1, IF(AND(E1204&gt;'Risk(dist, colmena)'!$H$10, E1204&lt;='Risk(dist, colmena)'!$J$10), 2, IF(E1204&gt;='Risk(dist, colmena)'!$H$11, 3, "")))</f>
        <v/>
      </c>
      <c r="G1204" s="88">
        <f>'HP-Api, V2-Sep24'!AH1206</f>
        <v>0</v>
      </c>
      <c r="H1204" s="89" t="str">
        <f t="shared" si="181"/>
        <v/>
      </c>
      <c r="I1204" s="194" t="e">
        <f>('HP-Api, V2-Sep24'!AK1206-'HP-Api, V2-Sep24'!S1206)/'HP-Api, V2-Sep24'!S1206</f>
        <v>#DIV/0!</v>
      </c>
      <c r="J1204" s="89" t="e">
        <f t="shared" si="182"/>
        <v>#DIV/0!</v>
      </c>
      <c r="K1204" s="195">
        <f>'HP-Api, V2-Sep24'!AQ1206</f>
        <v>0</v>
      </c>
      <c r="L1204" s="89">
        <f t="shared" si="183"/>
        <v>1</v>
      </c>
      <c r="M1204" s="88">
        <f>'HP-Api, V2-Sep24'!AM1206</f>
        <v>0</v>
      </c>
      <c r="N1204" s="89" t="str">
        <f t="shared" si="180"/>
        <v/>
      </c>
      <c r="O1204" s="88">
        <f>'HP-Api, V2-Sep24'!AR1206</f>
        <v>0</v>
      </c>
      <c r="P1204" s="89" t="str">
        <f t="shared" si="184"/>
        <v/>
      </c>
      <c r="Q1204" s="89" t="e">
        <f t="shared" si="185"/>
        <v>#VALUE!</v>
      </c>
      <c r="R1204" s="89" t="e">
        <f t="shared" si="186"/>
        <v>#VALUE!</v>
      </c>
      <c r="S1204" s="173">
        <f>'HP-Api, V2-Sep24'!AS1206</f>
        <v>0</v>
      </c>
      <c r="T1204" s="89">
        <f t="shared" si="187"/>
        <v>1</v>
      </c>
      <c r="U1204" s="90" t="e">
        <f t="shared" si="188"/>
        <v>#DIV/0!</v>
      </c>
      <c r="V1204" s="91" t="e">
        <f t="shared" si="189"/>
        <v>#DIV/0!</v>
      </c>
    </row>
    <row r="1205" spans="1:22" x14ac:dyDescent="0.3">
      <c r="A1205" s="88" t="str">
        <f>'HP-Api, V2-Sep24'!D1207</f>
        <v>Guatemala</v>
      </c>
      <c r="B1205" s="88" cm="1">
        <f t="array" ref="B1205">IF(OR(A1205=DATA!$H$2:$H$13),3,IF(OR(A1205=DATA!$H$14:$H$119),2,1))</f>
        <v>1</v>
      </c>
      <c r="C1205" s="88">
        <f>'HP-Api, V2-Sep24'!G1207</f>
        <v>0</v>
      </c>
      <c r="D1205" s="89" t="str">
        <f>IF(AND(C1205&gt;='Risk(dist, colmena)'!$C$9, C1205&lt;='Risk(dist, colmena)'!$E$9), 1, IF(AND(C1205&gt;'Risk(dist, colmena)'!$C$10, C1205&lt;='Risk(dist, colmena)'!$E$10), 2, IF(C1205&gt;='Risk(dist, colmena)'!$C$11, 3, "")))</f>
        <v/>
      </c>
      <c r="E1205" s="173">
        <f>'HP-Api, V2-Sep24'!L1207</f>
        <v>0</v>
      </c>
      <c r="F1205" s="173" t="str">
        <f>IF(AND(E1205&gt;='Risk(dist, colmena)'!$H$9, E1205&lt;='Risk(dist, colmena)'!$J$9), 1, IF(AND(E1205&gt;'Risk(dist, colmena)'!$H$10, E1205&lt;='Risk(dist, colmena)'!$J$10), 2, IF(E1205&gt;='Risk(dist, colmena)'!$H$11, 3, "")))</f>
        <v/>
      </c>
      <c r="G1205" s="88">
        <f>'HP-Api, V2-Sep24'!AH1207</f>
        <v>0</v>
      </c>
      <c r="H1205" s="89" t="str">
        <f t="shared" si="181"/>
        <v/>
      </c>
      <c r="I1205" s="194" t="e">
        <f>('HP-Api, V2-Sep24'!AK1207-'HP-Api, V2-Sep24'!S1207)/'HP-Api, V2-Sep24'!S1207</f>
        <v>#DIV/0!</v>
      </c>
      <c r="J1205" s="89" t="e">
        <f t="shared" si="182"/>
        <v>#DIV/0!</v>
      </c>
      <c r="K1205" s="195">
        <f>'HP-Api, V2-Sep24'!AQ1207</f>
        <v>0</v>
      </c>
      <c r="L1205" s="89">
        <f t="shared" si="183"/>
        <v>1</v>
      </c>
      <c r="M1205" s="88">
        <f>'HP-Api, V2-Sep24'!AM1207</f>
        <v>0</v>
      </c>
      <c r="N1205" s="89" t="str">
        <f t="shared" si="180"/>
        <v/>
      </c>
      <c r="O1205" s="88">
        <f>'HP-Api, V2-Sep24'!AR1207</f>
        <v>0</v>
      </c>
      <c r="P1205" s="89" t="str">
        <f t="shared" si="184"/>
        <v/>
      </c>
      <c r="Q1205" s="89" t="e">
        <f t="shared" si="185"/>
        <v>#VALUE!</v>
      </c>
      <c r="R1205" s="89" t="e">
        <f t="shared" si="186"/>
        <v>#VALUE!</v>
      </c>
      <c r="S1205" s="173">
        <f>'HP-Api, V2-Sep24'!AS1207</f>
        <v>0</v>
      </c>
      <c r="T1205" s="89">
        <f t="shared" si="187"/>
        <v>1</v>
      </c>
      <c r="U1205" s="90" t="e">
        <f t="shared" si="188"/>
        <v>#DIV/0!</v>
      </c>
      <c r="V1205" s="91" t="e">
        <f t="shared" si="189"/>
        <v>#DIV/0!</v>
      </c>
    </row>
    <row r="1206" spans="1:22" x14ac:dyDescent="0.3">
      <c r="A1206" s="88" t="str">
        <f>'HP-Api, V2-Sep24'!D1208</f>
        <v>Guatemala</v>
      </c>
      <c r="B1206" s="88" cm="1">
        <f t="array" ref="B1206">IF(OR(A1206=DATA!$H$2:$H$13),3,IF(OR(A1206=DATA!$H$14:$H$119),2,1))</f>
        <v>1</v>
      </c>
      <c r="C1206" s="88">
        <f>'HP-Api, V2-Sep24'!G1208</f>
        <v>0</v>
      </c>
      <c r="D1206" s="89" t="str">
        <f>IF(AND(C1206&gt;='Risk(dist, colmena)'!$C$9, C1206&lt;='Risk(dist, colmena)'!$E$9), 1, IF(AND(C1206&gt;'Risk(dist, colmena)'!$C$10, C1206&lt;='Risk(dist, colmena)'!$E$10), 2, IF(C1206&gt;='Risk(dist, colmena)'!$C$11, 3, "")))</f>
        <v/>
      </c>
      <c r="E1206" s="173">
        <f>'HP-Api, V2-Sep24'!L1208</f>
        <v>0</v>
      </c>
      <c r="F1206" s="173" t="str">
        <f>IF(AND(E1206&gt;='Risk(dist, colmena)'!$H$9, E1206&lt;='Risk(dist, colmena)'!$J$9), 1, IF(AND(E1206&gt;'Risk(dist, colmena)'!$H$10, E1206&lt;='Risk(dist, colmena)'!$J$10), 2, IF(E1206&gt;='Risk(dist, colmena)'!$H$11, 3, "")))</f>
        <v/>
      </c>
      <c r="G1206" s="88">
        <f>'HP-Api, V2-Sep24'!AH1208</f>
        <v>0</v>
      </c>
      <c r="H1206" s="89" t="str">
        <f t="shared" si="181"/>
        <v/>
      </c>
      <c r="I1206" s="194" t="e">
        <f>('HP-Api, V2-Sep24'!AK1208-'HP-Api, V2-Sep24'!S1208)/'HP-Api, V2-Sep24'!S1208</f>
        <v>#DIV/0!</v>
      </c>
      <c r="J1206" s="89" t="e">
        <f t="shared" si="182"/>
        <v>#DIV/0!</v>
      </c>
      <c r="K1206" s="195">
        <f>'HP-Api, V2-Sep24'!AQ1208</f>
        <v>0</v>
      </c>
      <c r="L1206" s="89">
        <f t="shared" si="183"/>
        <v>1</v>
      </c>
      <c r="M1206" s="88">
        <f>'HP-Api, V2-Sep24'!AM1208</f>
        <v>0</v>
      </c>
      <c r="N1206" s="89" t="str">
        <f t="shared" si="180"/>
        <v/>
      </c>
      <c r="O1206" s="88">
        <f>'HP-Api, V2-Sep24'!AR1208</f>
        <v>0</v>
      </c>
      <c r="P1206" s="89" t="str">
        <f t="shared" si="184"/>
        <v/>
      </c>
      <c r="Q1206" s="89" t="e">
        <f t="shared" si="185"/>
        <v>#VALUE!</v>
      </c>
      <c r="R1206" s="89" t="e">
        <f t="shared" si="186"/>
        <v>#VALUE!</v>
      </c>
      <c r="S1206" s="173">
        <f>'HP-Api, V2-Sep24'!AS1208</f>
        <v>0</v>
      </c>
      <c r="T1206" s="89">
        <f t="shared" si="187"/>
        <v>1</v>
      </c>
      <c r="U1206" s="90" t="e">
        <f t="shared" si="188"/>
        <v>#DIV/0!</v>
      </c>
      <c r="V1206" s="91" t="e">
        <f t="shared" si="189"/>
        <v>#DIV/0!</v>
      </c>
    </row>
    <row r="1207" spans="1:22" x14ac:dyDescent="0.3">
      <c r="A1207" s="88" t="str">
        <f>'HP-Api, V2-Sep24'!D1209</f>
        <v>Guatemala</v>
      </c>
      <c r="B1207" s="88" cm="1">
        <f t="array" ref="B1207">IF(OR(A1207=DATA!$H$2:$H$13),3,IF(OR(A1207=DATA!$H$14:$H$119),2,1))</f>
        <v>1</v>
      </c>
      <c r="C1207" s="88">
        <f>'HP-Api, V2-Sep24'!G1209</f>
        <v>0</v>
      </c>
      <c r="D1207" s="89" t="str">
        <f>IF(AND(C1207&gt;='Risk(dist, colmena)'!$C$9, C1207&lt;='Risk(dist, colmena)'!$E$9), 1, IF(AND(C1207&gt;'Risk(dist, colmena)'!$C$10, C1207&lt;='Risk(dist, colmena)'!$E$10), 2, IF(C1207&gt;='Risk(dist, colmena)'!$C$11, 3, "")))</f>
        <v/>
      </c>
      <c r="E1207" s="173">
        <f>'HP-Api, V2-Sep24'!L1209</f>
        <v>0</v>
      </c>
      <c r="F1207" s="173" t="str">
        <f>IF(AND(E1207&gt;='Risk(dist, colmena)'!$H$9, E1207&lt;='Risk(dist, colmena)'!$J$9), 1, IF(AND(E1207&gt;'Risk(dist, colmena)'!$H$10, E1207&lt;='Risk(dist, colmena)'!$J$10), 2, IF(E1207&gt;='Risk(dist, colmena)'!$H$11, 3, "")))</f>
        <v/>
      </c>
      <c r="G1207" s="88">
        <f>'HP-Api, V2-Sep24'!AH1209</f>
        <v>0</v>
      </c>
      <c r="H1207" s="89" t="str">
        <f t="shared" si="181"/>
        <v/>
      </c>
      <c r="I1207" s="194" t="e">
        <f>('HP-Api, V2-Sep24'!AK1209-'HP-Api, V2-Sep24'!S1209)/'HP-Api, V2-Sep24'!S1209</f>
        <v>#DIV/0!</v>
      </c>
      <c r="J1207" s="89" t="e">
        <f t="shared" si="182"/>
        <v>#DIV/0!</v>
      </c>
      <c r="K1207" s="195">
        <f>'HP-Api, V2-Sep24'!AQ1209</f>
        <v>0</v>
      </c>
      <c r="L1207" s="89">
        <f t="shared" si="183"/>
        <v>1</v>
      </c>
      <c r="M1207" s="88">
        <f>'HP-Api, V2-Sep24'!AM1209</f>
        <v>0</v>
      </c>
      <c r="N1207" s="89" t="str">
        <f t="shared" si="180"/>
        <v/>
      </c>
      <c r="O1207" s="88">
        <f>'HP-Api, V2-Sep24'!AR1209</f>
        <v>0</v>
      </c>
      <c r="P1207" s="89" t="str">
        <f t="shared" si="184"/>
        <v/>
      </c>
      <c r="Q1207" s="89" t="e">
        <f t="shared" si="185"/>
        <v>#VALUE!</v>
      </c>
      <c r="R1207" s="89" t="e">
        <f t="shared" si="186"/>
        <v>#VALUE!</v>
      </c>
      <c r="S1207" s="173">
        <f>'HP-Api, V2-Sep24'!AS1209</f>
        <v>0</v>
      </c>
      <c r="T1207" s="89">
        <f t="shared" si="187"/>
        <v>1</v>
      </c>
      <c r="U1207" s="90" t="e">
        <f t="shared" si="188"/>
        <v>#DIV/0!</v>
      </c>
      <c r="V1207" s="91" t="e">
        <f t="shared" si="189"/>
        <v>#DIV/0!</v>
      </c>
    </row>
    <row r="1208" spans="1:22" x14ac:dyDescent="0.3">
      <c r="A1208" s="88" t="str">
        <f>'HP-Api, V2-Sep24'!D1210</f>
        <v>Guatemala</v>
      </c>
      <c r="B1208" s="88" cm="1">
        <f t="array" ref="B1208">IF(OR(A1208=DATA!$H$2:$H$13),3,IF(OR(A1208=DATA!$H$14:$H$119),2,1))</f>
        <v>1</v>
      </c>
      <c r="C1208" s="88">
        <f>'HP-Api, V2-Sep24'!G1210</f>
        <v>0</v>
      </c>
      <c r="D1208" s="89" t="str">
        <f>IF(AND(C1208&gt;='Risk(dist, colmena)'!$C$9, C1208&lt;='Risk(dist, colmena)'!$E$9), 1, IF(AND(C1208&gt;'Risk(dist, colmena)'!$C$10, C1208&lt;='Risk(dist, colmena)'!$E$10), 2, IF(C1208&gt;='Risk(dist, colmena)'!$C$11, 3, "")))</f>
        <v/>
      </c>
      <c r="E1208" s="173">
        <f>'HP-Api, V2-Sep24'!L1210</f>
        <v>0</v>
      </c>
      <c r="F1208" s="173" t="str">
        <f>IF(AND(E1208&gt;='Risk(dist, colmena)'!$H$9, E1208&lt;='Risk(dist, colmena)'!$J$9), 1, IF(AND(E1208&gt;'Risk(dist, colmena)'!$H$10, E1208&lt;='Risk(dist, colmena)'!$J$10), 2, IF(E1208&gt;='Risk(dist, colmena)'!$H$11, 3, "")))</f>
        <v/>
      </c>
      <c r="G1208" s="88">
        <f>'HP-Api, V2-Sep24'!AH1210</f>
        <v>0</v>
      </c>
      <c r="H1208" s="89" t="str">
        <f t="shared" si="181"/>
        <v/>
      </c>
      <c r="I1208" s="194" t="e">
        <f>('HP-Api, V2-Sep24'!AK1210-'HP-Api, V2-Sep24'!S1210)/'HP-Api, V2-Sep24'!S1210</f>
        <v>#DIV/0!</v>
      </c>
      <c r="J1208" s="89" t="e">
        <f t="shared" si="182"/>
        <v>#DIV/0!</v>
      </c>
      <c r="K1208" s="195">
        <f>'HP-Api, V2-Sep24'!AQ1210</f>
        <v>0</v>
      </c>
      <c r="L1208" s="89">
        <f t="shared" si="183"/>
        <v>1</v>
      </c>
      <c r="M1208" s="88">
        <f>'HP-Api, V2-Sep24'!AM1210</f>
        <v>0</v>
      </c>
      <c r="N1208" s="89" t="str">
        <f t="shared" si="180"/>
        <v/>
      </c>
      <c r="O1208" s="88">
        <f>'HP-Api, V2-Sep24'!AR1210</f>
        <v>0</v>
      </c>
      <c r="P1208" s="89" t="str">
        <f t="shared" si="184"/>
        <v/>
      </c>
      <c r="Q1208" s="89" t="e">
        <f t="shared" si="185"/>
        <v>#VALUE!</v>
      </c>
      <c r="R1208" s="89" t="e">
        <f t="shared" si="186"/>
        <v>#VALUE!</v>
      </c>
      <c r="S1208" s="173">
        <f>'HP-Api, V2-Sep24'!AS1210</f>
        <v>0</v>
      </c>
      <c r="T1208" s="89">
        <f t="shared" si="187"/>
        <v>1</v>
      </c>
      <c r="U1208" s="90" t="e">
        <f t="shared" si="188"/>
        <v>#DIV/0!</v>
      </c>
      <c r="V1208" s="91" t="e">
        <f t="shared" si="189"/>
        <v>#DIV/0!</v>
      </c>
    </row>
    <row r="1209" spans="1:22" x14ac:dyDescent="0.3">
      <c r="A1209" s="88" t="str">
        <f>'HP-Api, V2-Sep24'!D1211</f>
        <v>Guatemala</v>
      </c>
      <c r="B1209" s="88" cm="1">
        <f t="array" ref="B1209">IF(OR(A1209=DATA!$H$2:$H$13),3,IF(OR(A1209=DATA!$H$14:$H$119),2,1))</f>
        <v>1</v>
      </c>
      <c r="C1209" s="88">
        <f>'HP-Api, V2-Sep24'!G1211</f>
        <v>0</v>
      </c>
      <c r="D1209" s="89" t="str">
        <f>IF(AND(C1209&gt;='Risk(dist, colmena)'!$C$9, C1209&lt;='Risk(dist, colmena)'!$E$9), 1, IF(AND(C1209&gt;'Risk(dist, colmena)'!$C$10, C1209&lt;='Risk(dist, colmena)'!$E$10), 2, IF(C1209&gt;='Risk(dist, colmena)'!$C$11, 3, "")))</f>
        <v/>
      </c>
      <c r="E1209" s="173">
        <f>'HP-Api, V2-Sep24'!L1211</f>
        <v>0</v>
      </c>
      <c r="F1209" s="173" t="str">
        <f>IF(AND(E1209&gt;='Risk(dist, colmena)'!$H$9, E1209&lt;='Risk(dist, colmena)'!$J$9), 1, IF(AND(E1209&gt;'Risk(dist, colmena)'!$H$10, E1209&lt;='Risk(dist, colmena)'!$J$10), 2, IF(E1209&gt;='Risk(dist, colmena)'!$H$11, 3, "")))</f>
        <v/>
      </c>
      <c r="G1209" s="88">
        <f>'HP-Api, V2-Sep24'!AH1211</f>
        <v>0</v>
      </c>
      <c r="H1209" s="89" t="str">
        <f t="shared" si="181"/>
        <v/>
      </c>
      <c r="I1209" s="194" t="e">
        <f>('HP-Api, V2-Sep24'!AK1211-'HP-Api, V2-Sep24'!S1211)/'HP-Api, V2-Sep24'!S1211</f>
        <v>#DIV/0!</v>
      </c>
      <c r="J1209" s="89" t="e">
        <f t="shared" si="182"/>
        <v>#DIV/0!</v>
      </c>
      <c r="K1209" s="195">
        <f>'HP-Api, V2-Sep24'!AQ1211</f>
        <v>0</v>
      </c>
      <c r="L1209" s="89">
        <f t="shared" si="183"/>
        <v>1</v>
      </c>
      <c r="M1209" s="88">
        <f>'HP-Api, V2-Sep24'!AM1211</f>
        <v>0</v>
      </c>
      <c r="N1209" s="89" t="str">
        <f t="shared" si="180"/>
        <v/>
      </c>
      <c r="O1209" s="88">
        <f>'HP-Api, V2-Sep24'!AR1211</f>
        <v>0</v>
      </c>
      <c r="P1209" s="89" t="str">
        <f t="shared" si="184"/>
        <v/>
      </c>
      <c r="Q1209" s="89" t="e">
        <f t="shared" si="185"/>
        <v>#VALUE!</v>
      </c>
      <c r="R1209" s="89" t="e">
        <f t="shared" si="186"/>
        <v>#VALUE!</v>
      </c>
      <c r="S1209" s="173">
        <f>'HP-Api, V2-Sep24'!AS1211</f>
        <v>0</v>
      </c>
      <c r="T1209" s="89">
        <f t="shared" si="187"/>
        <v>1</v>
      </c>
      <c r="U1209" s="90" t="e">
        <f t="shared" si="188"/>
        <v>#DIV/0!</v>
      </c>
      <c r="V1209" s="91" t="e">
        <f t="shared" si="189"/>
        <v>#DIV/0!</v>
      </c>
    </row>
    <row r="1210" spans="1:22" x14ac:dyDescent="0.3">
      <c r="A1210" s="88" t="str">
        <f>'HP-Api, V2-Sep24'!D1212</f>
        <v>Guatemala</v>
      </c>
      <c r="B1210" s="88" cm="1">
        <f t="array" ref="B1210">IF(OR(A1210=DATA!$H$2:$H$13),3,IF(OR(A1210=DATA!$H$14:$H$119),2,1))</f>
        <v>1</v>
      </c>
      <c r="C1210" s="88">
        <f>'HP-Api, V2-Sep24'!G1212</f>
        <v>0</v>
      </c>
      <c r="D1210" s="89" t="str">
        <f>IF(AND(C1210&gt;='Risk(dist, colmena)'!$C$9, C1210&lt;='Risk(dist, colmena)'!$E$9), 1, IF(AND(C1210&gt;'Risk(dist, colmena)'!$C$10, C1210&lt;='Risk(dist, colmena)'!$E$10), 2, IF(C1210&gt;='Risk(dist, colmena)'!$C$11, 3, "")))</f>
        <v/>
      </c>
      <c r="E1210" s="173">
        <f>'HP-Api, V2-Sep24'!L1212</f>
        <v>0</v>
      </c>
      <c r="F1210" s="173" t="str">
        <f>IF(AND(E1210&gt;='Risk(dist, colmena)'!$H$9, E1210&lt;='Risk(dist, colmena)'!$J$9), 1, IF(AND(E1210&gt;'Risk(dist, colmena)'!$H$10, E1210&lt;='Risk(dist, colmena)'!$J$10), 2, IF(E1210&gt;='Risk(dist, colmena)'!$H$11, 3, "")))</f>
        <v/>
      </c>
      <c r="G1210" s="88">
        <f>'HP-Api, V2-Sep24'!AH1212</f>
        <v>0</v>
      </c>
      <c r="H1210" s="89" t="str">
        <f t="shared" si="181"/>
        <v/>
      </c>
      <c r="I1210" s="194" t="e">
        <f>('HP-Api, V2-Sep24'!AK1212-'HP-Api, V2-Sep24'!S1212)/'HP-Api, V2-Sep24'!S1212</f>
        <v>#DIV/0!</v>
      </c>
      <c r="J1210" s="89" t="e">
        <f t="shared" si="182"/>
        <v>#DIV/0!</v>
      </c>
      <c r="K1210" s="195">
        <f>'HP-Api, V2-Sep24'!AQ1212</f>
        <v>0</v>
      </c>
      <c r="L1210" s="89">
        <f t="shared" si="183"/>
        <v>1</v>
      </c>
      <c r="M1210" s="88">
        <f>'HP-Api, V2-Sep24'!AM1212</f>
        <v>0</v>
      </c>
      <c r="N1210" s="89" t="str">
        <f t="shared" si="180"/>
        <v/>
      </c>
      <c r="O1210" s="88">
        <f>'HP-Api, V2-Sep24'!AR1212</f>
        <v>0</v>
      </c>
      <c r="P1210" s="89" t="str">
        <f t="shared" si="184"/>
        <v/>
      </c>
      <c r="Q1210" s="89" t="e">
        <f t="shared" si="185"/>
        <v>#VALUE!</v>
      </c>
      <c r="R1210" s="89" t="e">
        <f t="shared" si="186"/>
        <v>#VALUE!</v>
      </c>
      <c r="S1210" s="173">
        <f>'HP-Api, V2-Sep24'!AS1212</f>
        <v>0</v>
      </c>
      <c r="T1210" s="89">
        <f t="shared" si="187"/>
        <v>1</v>
      </c>
      <c r="U1210" s="90" t="e">
        <f t="shared" si="188"/>
        <v>#DIV/0!</v>
      </c>
      <c r="V1210" s="91" t="e">
        <f t="shared" si="189"/>
        <v>#DIV/0!</v>
      </c>
    </row>
    <row r="1211" spans="1:22" x14ac:dyDescent="0.3">
      <c r="A1211" s="88" t="str">
        <f>'HP-Api, V2-Sep24'!D1213</f>
        <v>Guatemala</v>
      </c>
      <c r="B1211" s="88" cm="1">
        <f t="array" ref="B1211">IF(OR(A1211=DATA!$H$2:$H$13),3,IF(OR(A1211=DATA!$H$14:$H$119),2,1))</f>
        <v>1</v>
      </c>
      <c r="C1211" s="88">
        <f>'HP-Api, V2-Sep24'!G1213</f>
        <v>0</v>
      </c>
      <c r="D1211" s="89" t="str">
        <f>IF(AND(C1211&gt;='Risk(dist, colmena)'!$C$9, C1211&lt;='Risk(dist, colmena)'!$E$9), 1, IF(AND(C1211&gt;'Risk(dist, colmena)'!$C$10, C1211&lt;='Risk(dist, colmena)'!$E$10), 2, IF(C1211&gt;='Risk(dist, colmena)'!$C$11, 3, "")))</f>
        <v/>
      </c>
      <c r="E1211" s="173">
        <f>'HP-Api, V2-Sep24'!L1213</f>
        <v>0</v>
      </c>
      <c r="F1211" s="173" t="str">
        <f>IF(AND(E1211&gt;='Risk(dist, colmena)'!$H$9, E1211&lt;='Risk(dist, colmena)'!$J$9), 1, IF(AND(E1211&gt;'Risk(dist, colmena)'!$H$10, E1211&lt;='Risk(dist, colmena)'!$J$10), 2, IF(E1211&gt;='Risk(dist, colmena)'!$H$11, 3, "")))</f>
        <v/>
      </c>
      <c r="G1211" s="88">
        <f>'HP-Api, V2-Sep24'!AH1213</f>
        <v>0</v>
      </c>
      <c r="H1211" s="89" t="str">
        <f t="shared" si="181"/>
        <v/>
      </c>
      <c r="I1211" s="194" t="e">
        <f>('HP-Api, V2-Sep24'!AK1213-'HP-Api, V2-Sep24'!S1213)/'HP-Api, V2-Sep24'!S1213</f>
        <v>#DIV/0!</v>
      </c>
      <c r="J1211" s="89" t="e">
        <f t="shared" si="182"/>
        <v>#DIV/0!</v>
      </c>
      <c r="K1211" s="195">
        <f>'HP-Api, V2-Sep24'!AQ1213</f>
        <v>0</v>
      </c>
      <c r="L1211" s="89">
        <f t="shared" si="183"/>
        <v>1</v>
      </c>
      <c r="M1211" s="88">
        <f>'HP-Api, V2-Sep24'!AM1213</f>
        <v>0</v>
      </c>
      <c r="N1211" s="89" t="str">
        <f t="shared" si="180"/>
        <v/>
      </c>
      <c r="O1211" s="88">
        <f>'HP-Api, V2-Sep24'!AR1213</f>
        <v>0</v>
      </c>
      <c r="P1211" s="89" t="str">
        <f t="shared" si="184"/>
        <v/>
      </c>
      <c r="Q1211" s="89" t="e">
        <f t="shared" si="185"/>
        <v>#VALUE!</v>
      </c>
      <c r="R1211" s="89" t="e">
        <f t="shared" si="186"/>
        <v>#VALUE!</v>
      </c>
      <c r="S1211" s="173">
        <f>'HP-Api, V2-Sep24'!AS1213</f>
        <v>0</v>
      </c>
      <c r="T1211" s="89">
        <f t="shared" si="187"/>
        <v>1</v>
      </c>
      <c r="U1211" s="90" t="e">
        <f t="shared" si="188"/>
        <v>#DIV/0!</v>
      </c>
      <c r="V1211" s="91" t="e">
        <f t="shared" si="189"/>
        <v>#DIV/0!</v>
      </c>
    </row>
    <row r="1212" spans="1:22" x14ac:dyDescent="0.3">
      <c r="A1212" s="88" t="str">
        <f>'HP-Api, V2-Sep24'!D1214</f>
        <v>Guatemala</v>
      </c>
      <c r="B1212" s="88" cm="1">
        <f t="array" ref="B1212">IF(OR(A1212=DATA!$H$2:$H$13),3,IF(OR(A1212=DATA!$H$14:$H$119),2,1))</f>
        <v>1</v>
      </c>
      <c r="C1212" s="88">
        <f>'HP-Api, V2-Sep24'!G1214</f>
        <v>0</v>
      </c>
      <c r="D1212" s="89" t="str">
        <f>IF(AND(C1212&gt;='Risk(dist, colmena)'!$C$9, C1212&lt;='Risk(dist, colmena)'!$E$9), 1, IF(AND(C1212&gt;'Risk(dist, colmena)'!$C$10, C1212&lt;='Risk(dist, colmena)'!$E$10), 2, IF(C1212&gt;='Risk(dist, colmena)'!$C$11, 3, "")))</f>
        <v/>
      </c>
      <c r="E1212" s="173">
        <f>'HP-Api, V2-Sep24'!L1214</f>
        <v>0</v>
      </c>
      <c r="F1212" s="173" t="str">
        <f>IF(AND(E1212&gt;='Risk(dist, colmena)'!$H$9, E1212&lt;='Risk(dist, colmena)'!$J$9), 1, IF(AND(E1212&gt;'Risk(dist, colmena)'!$H$10, E1212&lt;='Risk(dist, colmena)'!$J$10), 2, IF(E1212&gt;='Risk(dist, colmena)'!$H$11, 3, "")))</f>
        <v/>
      </c>
      <c r="G1212" s="88">
        <f>'HP-Api, V2-Sep24'!AH1214</f>
        <v>0</v>
      </c>
      <c r="H1212" s="89" t="str">
        <f t="shared" si="181"/>
        <v/>
      </c>
      <c r="I1212" s="194" t="e">
        <f>('HP-Api, V2-Sep24'!AK1214-'HP-Api, V2-Sep24'!S1214)/'HP-Api, V2-Sep24'!S1214</f>
        <v>#DIV/0!</v>
      </c>
      <c r="J1212" s="89" t="e">
        <f t="shared" si="182"/>
        <v>#DIV/0!</v>
      </c>
      <c r="K1212" s="195">
        <f>'HP-Api, V2-Sep24'!AQ1214</f>
        <v>0</v>
      </c>
      <c r="L1212" s="89">
        <f t="shared" si="183"/>
        <v>1</v>
      </c>
      <c r="M1212" s="88">
        <f>'HP-Api, V2-Sep24'!AM1214</f>
        <v>0</v>
      </c>
      <c r="N1212" s="89" t="str">
        <f t="shared" si="180"/>
        <v/>
      </c>
      <c r="O1212" s="88">
        <f>'HP-Api, V2-Sep24'!AR1214</f>
        <v>0</v>
      </c>
      <c r="P1212" s="89" t="str">
        <f t="shared" si="184"/>
        <v/>
      </c>
      <c r="Q1212" s="89" t="e">
        <f t="shared" si="185"/>
        <v>#VALUE!</v>
      </c>
      <c r="R1212" s="89" t="e">
        <f t="shared" si="186"/>
        <v>#VALUE!</v>
      </c>
      <c r="S1212" s="173">
        <f>'HP-Api, V2-Sep24'!AS1214</f>
        <v>0</v>
      </c>
      <c r="T1212" s="89">
        <f t="shared" si="187"/>
        <v>1</v>
      </c>
      <c r="U1212" s="90" t="e">
        <f t="shared" si="188"/>
        <v>#DIV/0!</v>
      </c>
      <c r="V1212" s="91" t="e">
        <f t="shared" si="189"/>
        <v>#DIV/0!</v>
      </c>
    </row>
    <row r="1213" spans="1:22" x14ac:dyDescent="0.3">
      <c r="A1213" s="88" t="str">
        <f>'HP-Api, V2-Sep24'!D1215</f>
        <v>Guatemala</v>
      </c>
      <c r="B1213" s="88" cm="1">
        <f t="array" ref="B1213">IF(OR(A1213=DATA!$H$2:$H$13),3,IF(OR(A1213=DATA!$H$14:$H$119),2,1))</f>
        <v>1</v>
      </c>
      <c r="C1213" s="88">
        <f>'HP-Api, V2-Sep24'!G1215</f>
        <v>0</v>
      </c>
      <c r="D1213" s="89" t="str">
        <f>IF(AND(C1213&gt;='Risk(dist, colmena)'!$C$9, C1213&lt;='Risk(dist, colmena)'!$E$9), 1, IF(AND(C1213&gt;'Risk(dist, colmena)'!$C$10, C1213&lt;='Risk(dist, colmena)'!$E$10), 2, IF(C1213&gt;='Risk(dist, colmena)'!$C$11, 3, "")))</f>
        <v/>
      </c>
      <c r="E1213" s="173">
        <f>'HP-Api, V2-Sep24'!L1215</f>
        <v>0</v>
      </c>
      <c r="F1213" s="173" t="str">
        <f>IF(AND(E1213&gt;='Risk(dist, colmena)'!$H$9, E1213&lt;='Risk(dist, colmena)'!$J$9), 1, IF(AND(E1213&gt;'Risk(dist, colmena)'!$H$10, E1213&lt;='Risk(dist, colmena)'!$J$10), 2, IF(E1213&gt;='Risk(dist, colmena)'!$H$11, 3, "")))</f>
        <v/>
      </c>
      <c r="G1213" s="88">
        <f>'HP-Api, V2-Sep24'!AH1215</f>
        <v>0</v>
      </c>
      <c r="H1213" s="89" t="str">
        <f t="shared" si="181"/>
        <v/>
      </c>
      <c r="I1213" s="194" t="e">
        <f>('HP-Api, V2-Sep24'!AK1215-'HP-Api, V2-Sep24'!S1215)/'HP-Api, V2-Sep24'!S1215</f>
        <v>#DIV/0!</v>
      </c>
      <c r="J1213" s="89" t="e">
        <f t="shared" si="182"/>
        <v>#DIV/0!</v>
      </c>
      <c r="K1213" s="195">
        <f>'HP-Api, V2-Sep24'!AQ1215</f>
        <v>0</v>
      </c>
      <c r="L1213" s="89">
        <f t="shared" si="183"/>
        <v>1</v>
      </c>
      <c r="M1213" s="88">
        <f>'HP-Api, V2-Sep24'!AM1215</f>
        <v>0</v>
      </c>
      <c r="N1213" s="89" t="str">
        <f t="shared" si="180"/>
        <v/>
      </c>
      <c r="O1213" s="88">
        <f>'HP-Api, V2-Sep24'!AR1215</f>
        <v>0</v>
      </c>
      <c r="P1213" s="89" t="str">
        <f t="shared" si="184"/>
        <v/>
      </c>
      <c r="Q1213" s="89" t="e">
        <f t="shared" si="185"/>
        <v>#VALUE!</v>
      </c>
      <c r="R1213" s="89" t="e">
        <f t="shared" si="186"/>
        <v>#VALUE!</v>
      </c>
      <c r="S1213" s="173">
        <f>'HP-Api, V2-Sep24'!AS1215</f>
        <v>0</v>
      </c>
      <c r="T1213" s="89">
        <f t="shared" si="187"/>
        <v>1</v>
      </c>
      <c r="U1213" s="90" t="e">
        <f t="shared" si="188"/>
        <v>#DIV/0!</v>
      </c>
      <c r="V1213" s="91" t="e">
        <f t="shared" si="189"/>
        <v>#DIV/0!</v>
      </c>
    </row>
    <row r="1214" spans="1:22" x14ac:dyDescent="0.3">
      <c r="A1214" s="88" t="str">
        <f>'HP-Api, V2-Sep24'!D1216</f>
        <v>Guatemala</v>
      </c>
      <c r="B1214" s="88" cm="1">
        <f t="array" ref="B1214">IF(OR(A1214=DATA!$H$2:$H$13),3,IF(OR(A1214=DATA!$H$14:$H$119),2,1))</f>
        <v>1</v>
      </c>
      <c r="C1214" s="88">
        <f>'HP-Api, V2-Sep24'!G1216</f>
        <v>0</v>
      </c>
      <c r="D1214" s="89" t="str">
        <f>IF(AND(C1214&gt;='Risk(dist, colmena)'!$C$9, C1214&lt;='Risk(dist, colmena)'!$E$9), 1, IF(AND(C1214&gt;'Risk(dist, colmena)'!$C$10, C1214&lt;='Risk(dist, colmena)'!$E$10), 2, IF(C1214&gt;='Risk(dist, colmena)'!$C$11, 3, "")))</f>
        <v/>
      </c>
      <c r="E1214" s="173">
        <f>'HP-Api, V2-Sep24'!L1216</f>
        <v>0</v>
      </c>
      <c r="F1214" s="173" t="str">
        <f>IF(AND(E1214&gt;='Risk(dist, colmena)'!$H$9, E1214&lt;='Risk(dist, colmena)'!$J$9), 1, IF(AND(E1214&gt;'Risk(dist, colmena)'!$H$10, E1214&lt;='Risk(dist, colmena)'!$J$10), 2, IF(E1214&gt;='Risk(dist, colmena)'!$H$11, 3, "")))</f>
        <v/>
      </c>
      <c r="G1214" s="88">
        <f>'HP-Api, V2-Sep24'!AH1216</f>
        <v>0</v>
      </c>
      <c r="H1214" s="89" t="str">
        <f t="shared" si="181"/>
        <v/>
      </c>
      <c r="I1214" s="194" t="e">
        <f>('HP-Api, V2-Sep24'!AK1216-'HP-Api, V2-Sep24'!S1216)/'HP-Api, V2-Sep24'!S1216</f>
        <v>#DIV/0!</v>
      </c>
      <c r="J1214" s="89" t="e">
        <f t="shared" si="182"/>
        <v>#DIV/0!</v>
      </c>
      <c r="K1214" s="195">
        <f>'HP-Api, V2-Sep24'!AQ1216</f>
        <v>0</v>
      </c>
      <c r="L1214" s="89">
        <f t="shared" si="183"/>
        <v>1</v>
      </c>
      <c r="M1214" s="88">
        <f>'HP-Api, V2-Sep24'!AM1216</f>
        <v>0</v>
      </c>
      <c r="N1214" s="89" t="str">
        <f t="shared" si="180"/>
        <v/>
      </c>
      <c r="O1214" s="88">
        <f>'HP-Api, V2-Sep24'!AR1216</f>
        <v>0</v>
      </c>
      <c r="P1214" s="89" t="str">
        <f t="shared" si="184"/>
        <v/>
      </c>
      <c r="Q1214" s="89" t="e">
        <f t="shared" si="185"/>
        <v>#VALUE!</v>
      </c>
      <c r="R1214" s="89" t="e">
        <f t="shared" si="186"/>
        <v>#VALUE!</v>
      </c>
      <c r="S1214" s="173">
        <f>'HP-Api, V2-Sep24'!AS1216</f>
        <v>0</v>
      </c>
      <c r="T1214" s="89">
        <f t="shared" si="187"/>
        <v>1</v>
      </c>
      <c r="U1214" s="90" t="e">
        <f t="shared" si="188"/>
        <v>#DIV/0!</v>
      </c>
      <c r="V1214" s="91" t="e">
        <f t="shared" si="189"/>
        <v>#DIV/0!</v>
      </c>
    </row>
    <row r="1215" spans="1:22" x14ac:dyDescent="0.3">
      <c r="A1215" s="88" t="str">
        <f>'HP-Api, V2-Sep24'!D1217</f>
        <v>Guatemala</v>
      </c>
      <c r="B1215" s="88" cm="1">
        <f t="array" ref="B1215">IF(OR(A1215=DATA!$H$2:$H$13),3,IF(OR(A1215=DATA!$H$14:$H$119),2,1))</f>
        <v>1</v>
      </c>
      <c r="C1215" s="88">
        <f>'HP-Api, V2-Sep24'!G1217</f>
        <v>0</v>
      </c>
      <c r="D1215" s="89" t="str">
        <f>IF(AND(C1215&gt;='Risk(dist, colmena)'!$C$9, C1215&lt;='Risk(dist, colmena)'!$E$9), 1, IF(AND(C1215&gt;'Risk(dist, colmena)'!$C$10, C1215&lt;='Risk(dist, colmena)'!$E$10), 2, IF(C1215&gt;='Risk(dist, colmena)'!$C$11, 3, "")))</f>
        <v/>
      </c>
      <c r="E1215" s="173">
        <f>'HP-Api, V2-Sep24'!L1217</f>
        <v>0</v>
      </c>
      <c r="F1215" s="173" t="str">
        <f>IF(AND(E1215&gt;='Risk(dist, colmena)'!$H$9, E1215&lt;='Risk(dist, colmena)'!$J$9), 1, IF(AND(E1215&gt;'Risk(dist, colmena)'!$H$10, E1215&lt;='Risk(dist, colmena)'!$J$10), 2, IF(E1215&gt;='Risk(dist, colmena)'!$H$11, 3, "")))</f>
        <v/>
      </c>
      <c r="G1215" s="88">
        <f>'HP-Api, V2-Sep24'!AH1217</f>
        <v>0</v>
      </c>
      <c r="H1215" s="89" t="str">
        <f t="shared" si="181"/>
        <v/>
      </c>
      <c r="I1215" s="194" t="e">
        <f>('HP-Api, V2-Sep24'!AK1217-'HP-Api, V2-Sep24'!S1217)/'HP-Api, V2-Sep24'!S1217</f>
        <v>#DIV/0!</v>
      </c>
      <c r="J1215" s="89" t="e">
        <f t="shared" si="182"/>
        <v>#DIV/0!</v>
      </c>
      <c r="K1215" s="195">
        <f>'HP-Api, V2-Sep24'!AQ1217</f>
        <v>0</v>
      </c>
      <c r="L1215" s="89">
        <f t="shared" si="183"/>
        <v>1</v>
      </c>
      <c r="M1215" s="88">
        <f>'HP-Api, V2-Sep24'!AM1217</f>
        <v>0</v>
      </c>
      <c r="N1215" s="89" t="str">
        <f t="shared" si="180"/>
        <v/>
      </c>
      <c r="O1215" s="88">
        <f>'HP-Api, V2-Sep24'!AR1217</f>
        <v>0</v>
      </c>
      <c r="P1215" s="89" t="str">
        <f t="shared" si="184"/>
        <v/>
      </c>
      <c r="Q1215" s="89" t="e">
        <f t="shared" si="185"/>
        <v>#VALUE!</v>
      </c>
      <c r="R1215" s="89" t="e">
        <f t="shared" si="186"/>
        <v>#VALUE!</v>
      </c>
      <c r="S1215" s="173">
        <f>'HP-Api, V2-Sep24'!AS1217</f>
        <v>0</v>
      </c>
      <c r="T1215" s="89">
        <f t="shared" si="187"/>
        <v>1</v>
      </c>
      <c r="U1215" s="90" t="e">
        <f t="shared" si="188"/>
        <v>#DIV/0!</v>
      </c>
      <c r="V1215" s="91" t="e">
        <f t="shared" si="189"/>
        <v>#DIV/0!</v>
      </c>
    </row>
    <row r="1216" spans="1:22" x14ac:dyDescent="0.3">
      <c r="A1216" s="88" t="str">
        <f>'HP-Api, V2-Sep24'!D1218</f>
        <v>Guatemala</v>
      </c>
      <c r="B1216" s="88" cm="1">
        <f t="array" ref="B1216">IF(OR(A1216=DATA!$H$2:$H$13),3,IF(OR(A1216=DATA!$H$14:$H$119),2,1))</f>
        <v>1</v>
      </c>
      <c r="C1216" s="88">
        <f>'HP-Api, V2-Sep24'!G1218</f>
        <v>0</v>
      </c>
      <c r="D1216" s="89" t="str">
        <f>IF(AND(C1216&gt;='Risk(dist, colmena)'!$C$9, C1216&lt;='Risk(dist, colmena)'!$E$9), 1, IF(AND(C1216&gt;'Risk(dist, colmena)'!$C$10, C1216&lt;='Risk(dist, colmena)'!$E$10), 2, IF(C1216&gt;='Risk(dist, colmena)'!$C$11, 3, "")))</f>
        <v/>
      </c>
      <c r="E1216" s="173">
        <f>'HP-Api, V2-Sep24'!L1218</f>
        <v>0</v>
      </c>
      <c r="F1216" s="173" t="str">
        <f>IF(AND(E1216&gt;='Risk(dist, colmena)'!$H$9, E1216&lt;='Risk(dist, colmena)'!$J$9), 1, IF(AND(E1216&gt;'Risk(dist, colmena)'!$H$10, E1216&lt;='Risk(dist, colmena)'!$J$10), 2, IF(E1216&gt;='Risk(dist, colmena)'!$H$11, 3, "")))</f>
        <v/>
      </c>
      <c r="G1216" s="88">
        <f>'HP-Api, V2-Sep24'!AH1218</f>
        <v>0</v>
      </c>
      <c r="H1216" s="89" t="str">
        <f t="shared" si="181"/>
        <v/>
      </c>
      <c r="I1216" s="194" t="e">
        <f>('HP-Api, V2-Sep24'!AK1218-'HP-Api, V2-Sep24'!S1218)/'HP-Api, V2-Sep24'!S1218</f>
        <v>#DIV/0!</v>
      </c>
      <c r="J1216" s="89" t="e">
        <f t="shared" si="182"/>
        <v>#DIV/0!</v>
      </c>
      <c r="K1216" s="195">
        <f>'HP-Api, V2-Sep24'!AQ1218</f>
        <v>0</v>
      </c>
      <c r="L1216" s="89">
        <f t="shared" si="183"/>
        <v>1</v>
      </c>
      <c r="M1216" s="88">
        <f>'HP-Api, V2-Sep24'!AM1218</f>
        <v>0</v>
      </c>
      <c r="N1216" s="89" t="str">
        <f t="shared" si="180"/>
        <v/>
      </c>
      <c r="O1216" s="88">
        <f>'HP-Api, V2-Sep24'!AR1218</f>
        <v>0</v>
      </c>
      <c r="P1216" s="89" t="str">
        <f t="shared" si="184"/>
        <v/>
      </c>
      <c r="Q1216" s="89" t="e">
        <f t="shared" si="185"/>
        <v>#VALUE!</v>
      </c>
      <c r="R1216" s="89" t="e">
        <f t="shared" si="186"/>
        <v>#VALUE!</v>
      </c>
      <c r="S1216" s="173">
        <f>'HP-Api, V2-Sep24'!AS1218</f>
        <v>0</v>
      </c>
      <c r="T1216" s="89">
        <f t="shared" si="187"/>
        <v>1</v>
      </c>
      <c r="U1216" s="90" t="e">
        <f t="shared" si="188"/>
        <v>#DIV/0!</v>
      </c>
      <c r="V1216" s="91" t="e">
        <f t="shared" si="189"/>
        <v>#DIV/0!</v>
      </c>
    </row>
    <row r="1217" spans="1:22" x14ac:dyDescent="0.3">
      <c r="A1217" s="88" t="str">
        <f>'HP-Api, V2-Sep24'!D1219</f>
        <v>Guatemala</v>
      </c>
      <c r="B1217" s="88" cm="1">
        <f t="array" ref="B1217">IF(OR(A1217=DATA!$H$2:$H$13),3,IF(OR(A1217=DATA!$H$14:$H$119),2,1))</f>
        <v>1</v>
      </c>
      <c r="C1217" s="88">
        <f>'HP-Api, V2-Sep24'!G1219</f>
        <v>0</v>
      </c>
      <c r="D1217" s="89" t="str">
        <f>IF(AND(C1217&gt;='Risk(dist, colmena)'!$C$9, C1217&lt;='Risk(dist, colmena)'!$E$9), 1, IF(AND(C1217&gt;'Risk(dist, colmena)'!$C$10, C1217&lt;='Risk(dist, colmena)'!$E$10), 2, IF(C1217&gt;='Risk(dist, colmena)'!$C$11, 3, "")))</f>
        <v/>
      </c>
      <c r="E1217" s="173">
        <f>'HP-Api, V2-Sep24'!L1219</f>
        <v>0</v>
      </c>
      <c r="F1217" s="173" t="str">
        <f>IF(AND(E1217&gt;='Risk(dist, colmena)'!$H$9, E1217&lt;='Risk(dist, colmena)'!$J$9), 1, IF(AND(E1217&gt;'Risk(dist, colmena)'!$H$10, E1217&lt;='Risk(dist, colmena)'!$J$10), 2, IF(E1217&gt;='Risk(dist, colmena)'!$H$11, 3, "")))</f>
        <v/>
      </c>
      <c r="G1217" s="88">
        <f>'HP-Api, V2-Sep24'!AH1219</f>
        <v>0</v>
      </c>
      <c r="H1217" s="89" t="str">
        <f t="shared" si="181"/>
        <v/>
      </c>
      <c r="I1217" s="194" t="e">
        <f>('HP-Api, V2-Sep24'!AK1219-'HP-Api, V2-Sep24'!S1219)/'HP-Api, V2-Sep24'!S1219</f>
        <v>#DIV/0!</v>
      </c>
      <c r="J1217" s="89" t="e">
        <f t="shared" si="182"/>
        <v>#DIV/0!</v>
      </c>
      <c r="K1217" s="195">
        <f>'HP-Api, V2-Sep24'!AQ1219</f>
        <v>0</v>
      </c>
      <c r="L1217" s="89">
        <f t="shared" si="183"/>
        <v>1</v>
      </c>
      <c r="M1217" s="88">
        <f>'HP-Api, V2-Sep24'!AM1219</f>
        <v>0</v>
      </c>
      <c r="N1217" s="89" t="str">
        <f t="shared" si="180"/>
        <v/>
      </c>
      <c r="O1217" s="88">
        <f>'HP-Api, V2-Sep24'!AR1219</f>
        <v>0</v>
      </c>
      <c r="P1217" s="89" t="str">
        <f t="shared" si="184"/>
        <v/>
      </c>
      <c r="Q1217" s="89" t="e">
        <f t="shared" si="185"/>
        <v>#VALUE!</v>
      </c>
      <c r="R1217" s="89" t="e">
        <f t="shared" si="186"/>
        <v>#VALUE!</v>
      </c>
      <c r="S1217" s="173">
        <f>'HP-Api, V2-Sep24'!AS1219</f>
        <v>0</v>
      </c>
      <c r="T1217" s="89">
        <f t="shared" si="187"/>
        <v>1</v>
      </c>
      <c r="U1217" s="90" t="e">
        <f t="shared" si="188"/>
        <v>#DIV/0!</v>
      </c>
      <c r="V1217" s="91" t="e">
        <f t="shared" si="189"/>
        <v>#DIV/0!</v>
      </c>
    </row>
    <row r="1218" spans="1:22" x14ac:dyDescent="0.3">
      <c r="A1218" s="88" t="str">
        <f>'HP-Api, V2-Sep24'!D1220</f>
        <v>Guatemala</v>
      </c>
      <c r="B1218" s="88" cm="1">
        <f t="array" ref="B1218">IF(OR(A1218=DATA!$H$2:$H$13),3,IF(OR(A1218=DATA!$H$14:$H$119),2,1))</f>
        <v>1</v>
      </c>
      <c r="C1218" s="88">
        <f>'HP-Api, V2-Sep24'!G1220</f>
        <v>0</v>
      </c>
      <c r="D1218" s="89" t="str">
        <f>IF(AND(C1218&gt;='Risk(dist, colmena)'!$C$9, C1218&lt;='Risk(dist, colmena)'!$E$9), 1, IF(AND(C1218&gt;'Risk(dist, colmena)'!$C$10, C1218&lt;='Risk(dist, colmena)'!$E$10), 2, IF(C1218&gt;='Risk(dist, colmena)'!$C$11, 3, "")))</f>
        <v/>
      </c>
      <c r="E1218" s="173">
        <f>'HP-Api, V2-Sep24'!L1220</f>
        <v>0</v>
      </c>
      <c r="F1218" s="173" t="str">
        <f>IF(AND(E1218&gt;='Risk(dist, colmena)'!$H$9, E1218&lt;='Risk(dist, colmena)'!$J$9), 1, IF(AND(E1218&gt;'Risk(dist, colmena)'!$H$10, E1218&lt;='Risk(dist, colmena)'!$J$10), 2, IF(E1218&gt;='Risk(dist, colmena)'!$H$11, 3, "")))</f>
        <v/>
      </c>
      <c r="G1218" s="88">
        <f>'HP-Api, V2-Sep24'!AH1220</f>
        <v>0</v>
      </c>
      <c r="H1218" s="89" t="str">
        <f t="shared" si="181"/>
        <v/>
      </c>
      <c r="I1218" s="194" t="e">
        <f>('HP-Api, V2-Sep24'!AK1220-'HP-Api, V2-Sep24'!S1220)/'HP-Api, V2-Sep24'!S1220</f>
        <v>#DIV/0!</v>
      </c>
      <c r="J1218" s="89" t="e">
        <f t="shared" si="182"/>
        <v>#DIV/0!</v>
      </c>
      <c r="K1218" s="195">
        <f>'HP-Api, V2-Sep24'!AQ1220</f>
        <v>0</v>
      </c>
      <c r="L1218" s="89">
        <f t="shared" si="183"/>
        <v>1</v>
      </c>
      <c r="M1218" s="88">
        <f>'HP-Api, V2-Sep24'!AM1220</f>
        <v>0</v>
      </c>
      <c r="N1218" s="89" t="str">
        <f t="shared" ref="N1218:N1281" si="190">IF(M1218="No", 1, IF(M1218="Sí / Yes", 3, ""))</f>
        <v/>
      </c>
      <c r="O1218" s="88">
        <f>'HP-Api, V2-Sep24'!AR1220</f>
        <v>0</v>
      </c>
      <c r="P1218" s="89" t="str">
        <f t="shared" si="184"/>
        <v/>
      </c>
      <c r="Q1218" s="89" t="e">
        <f t="shared" si="185"/>
        <v>#VALUE!</v>
      </c>
      <c r="R1218" s="89" t="e">
        <f t="shared" si="186"/>
        <v>#VALUE!</v>
      </c>
      <c r="S1218" s="173">
        <f>'HP-Api, V2-Sep24'!AS1220</f>
        <v>0</v>
      </c>
      <c r="T1218" s="89">
        <f t="shared" si="187"/>
        <v>1</v>
      </c>
      <c r="U1218" s="90" t="e">
        <f t="shared" si="188"/>
        <v>#DIV/0!</v>
      </c>
      <c r="V1218" s="91" t="e">
        <f t="shared" si="189"/>
        <v>#DIV/0!</v>
      </c>
    </row>
    <row r="1219" spans="1:22" x14ac:dyDescent="0.3">
      <c r="A1219" s="88" t="str">
        <f>'HP-Api, V2-Sep24'!D1221</f>
        <v>Guatemala</v>
      </c>
      <c r="B1219" s="88" cm="1">
        <f t="array" ref="B1219">IF(OR(A1219=DATA!$H$2:$H$13),3,IF(OR(A1219=DATA!$H$14:$H$119),2,1))</f>
        <v>1</v>
      </c>
      <c r="C1219" s="88">
        <f>'HP-Api, V2-Sep24'!G1221</f>
        <v>0</v>
      </c>
      <c r="D1219" s="89" t="str">
        <f>IF(AND(C1219&gt;='Risk(dist, colmena)'!$C$9, C1219&lt;='Risk(dist, colmena)'!$E$9), 1, IF(AND(C1219&gt;'Risk(dist, colmena)'!$C$10, C1219&lt;='Risk(dist, colmena)'!$E$10), 2, IF(C1219&gt;='Risk(dist, colmena)'!$C$11, 3, "")))</f>
        <v/>
      </c>
      <c r="E1219" s="173">
        <f>'HP-Api, V2-Sep24'!L1221</f>
        <v>0</v>
      </c>
      <c r="F1219" s="173" t="str">
        <f>IF(AND(E1219&gt;='Risk(dist, colmena)'!$H$9, E1219&lt;='Risk(dist, colmena)'!$J$9), 1, IF(AND(E1219&gt;'Risk(dist, colmena)'!$H$10, E1219&lt;='Risk(dist, colmena)'!$J$10), 2, IF(E1219&gt;='Risk(dist, colmena)'!$H$11, 3, "")))</f>
        <v/>
      </c>
      <c r="G1219" s="88">
        <f>'HP-Api, V2-Sep24'!AH1221</f>
        <v>0</v>
      </c>
      <c r="H1219" s="89" t="str">
        <f t="shared" ref="H1219:H1282" si="191">IF(OR(G1219="Orgánico / Organic", G1219="Natural"), 1, IF(G1219="T3", 2, IF(G1219="Convencional / Conventional", 3, "")))</f>
        <v/>
      </c>
      <c r="I1219" s="194" t="e">
        <f>('HP-Api, V2-Sep24'!AK1221-'HP-Api, V2-Sep24'!S1221)/'HP-Api, V2-Sep24'!S1221</f>
        <v>#DIV/0!</v>
      </c>
      <c r="J1219" s="89" t="e">
        <f t="shared" ref="J1219:J1282" si="192">IF(OR(AND(I1219&gt;=-10%,I1219&lt;=0%),AND(I1219&gt;=0%,I1219&lt;=10%)), 1, IF(I1219&gt;10%, 3, IF(I1219&lt;-10%, 2, "")))</f>
        <v>#DIV/0!</v>
      </c>
      <c r="K1219" s="195">
        <f>'HP-Api, V2-Sep24'!AQ1221</f>
        <v>0</v>
      </c>
      <c r="L1219" s="89">
        <f t="shared" ref="L1219:L1282" si="193">IF(K1219="No",3,1)</f>
        <v>1</v>
      </c>
      <c r="M1219" s="88">
        <f>'HP-Api, V2-Sep24'!AM1221</f>
        <v>0</v>
      </c>
      <c r="N1219" s="89" t="str">
        <f t="shared" si="190"/>
        <v/>
      </c>
      <c r="O1219" s="88">
        <f>'HP-Api, V2-Sep24'!AR1221</f>
        <v>0</v>
      </c>
      <c r="P1219" s="89" t="str">
        <f t="shared" ref="P1219:P1282" si="194">IF(O1219="No", 1, IF(O1219="Sí / Yes", 3, ""))</f>
        <v/>
      </c>
      <c r="Q1219" s="89" t="e">
        <f t="shared" ref="Q1219:Q1282" si="195">P1219-N1219</f>
        <v>#VALUE!</v>
      </c>
      <c r="R1219" s="89" t="e">
        <f t="shared" ref="R1219:R1282" si="196">IF(Q1219=2,3,1)</f>
        <v>#VALUE!</v>
      </c>
      <c r="S1219" s="173">
        <f>'HP-Api, V2-Sep24'!AS1221</f>
        <v>0</v>
      </c>
      <c r="T1219" s="89">
        <f t="shared" ref="T1219:T1282" si="197">IF(S1219=0,1,IF(S1219&gt;0,3,2))</f>
        <v>1</v>
      </c>
      <c r="U1219" s="90" t="e">
        <f t="shared" ref="U1219:U1282" si="198">AVERAGE(B1219,D1219,F1219,H1219,J1219,L1219,R1219,T1219)</f>
        <v>#DIV/0!</v>
      </c>
      <c r="V1219" s="91" t="e">
        <f t="shared" ref="V1219:V1282" si="199">IF(U1219&gt;0, IF(U1219&lt;1.5, "Bajo / Low", IF(U1219&lt;=2.3, "Medio / Medium", "Alto / High")), "")</f>
        <v>#DIV/0!</v>
      </c>
    </row>
    <row r="1220" spans="1:22" x14ac:dyDescent="0.3">
      <c r="A1220" s="88" t="str">
        <f>'HP-Api, V2-Sep24'!D1222</f>
        <v>Guatemala</v>
      </c>
      <c r="B1220" s="88" cm="1">
        <f t="array" ref="B1220">IF(OR(A1220=DATA!$H$2:$H$13),3,IF(OR(A1220=DATA!$H$14:$H$119),2,1))</f>
        <v>1</v>
      </c>
      <c r="C1220" s="88">
        <f>'HP-Api, V2-Sep24'!G1222</f>
        <v>0</v>
      </c>
      <c r="D1220" s="89" t="str">
        <f>IF(AND(C1220&gt;='Risk(dist, colmena)'!$C$9, C1220&lt;='Risk(dist, colmena)'!$E$9), 1, IF(AND(C1220&gt;'Risk(dist, colmena)'!$C$10, C1220&lt;='Risk(dist, colmena)'!$E$10), 2, IF(C1220&gt;='Risk(dist, colmena)'!$C$11, 3, "")))</f>
        <v/>
      </c>
      <c r="E1220" s="173">
        <f>'HP-Api, V2-Sep24'!L1222</f>
        <v>0</v>
      </c>
      <c r="F1220" s="173" t="str">
        <f>IF(AND(E1220&gt;='Risk(dist, colmena)'!$H$9, E1220&lt;='Risk(dist, colmena)'!$J$9), 1, IF(AND(E1220&gt;'Risk(dist, colmena)'!$H$10, E1220&lt;='Risk(dist, colmena)'!$J$10), 2, IF(E1220&gt;='Risk(dist, colmena)'!$H$11, 3, "")))</f>
        <v/>
      </c>
      <c r="G1220" s="88">
        <f>'HP-Api, V2-Sep24'!AH1222</f>
        <v>0</v>
      </c>
      <c r="H1220" s="89" t="str">
        <f t="shared" si="191"/>
        <v/>
      </c>
      <c r="I1220" s="194" t="e">
        <f>('HP-Api, V2-Sep24'!AK1222-'HP-Api, V2-Sep24'!S1222)/'HP-Api, V2-Sep24'!S1222</f>
        <v>#DIV/0!</v>
      </c>
      <c r="J1220" s="89" t="e">
        <f t="shared" si="192"/>
        <v>#DIV/0!</v>
      </c>
      <c r="K1220" s="195">
        <f>'HP-Api, V2-Sep24'!AQ1222</f>
        <v>0</v>
      </c>
      <c r="L1220" s="89">
        <f t="shared" si="193"/>
        <v>1</v>
      </c>
      <c r="M1220" s="88">
        <f>'HP-Api, V2-Sep24'!AM1222</f>
        <v>0</v>
      </c>
      <c r="N1220" s="89" t="str">
        <f t="shared" si="190"/>
        <v/>
      </c>
      <c r="O1220" s="88">
        <f>'HP-Api, V2-Sep24'!AR1222</f>
        <v>0</v>
      </c>
      <c r="P1220" s="89" t="str">
        <f t="shared" si="194"/>
        <v/>
      </c>
      <c r="Q1220" s="89" t="e">
        <f t="shared" si="195"/>
        <v>#VALUE!</v>
      </c>
      <c r="R1220" s="89" t="e">
        <f t="shared" si="196"/>
        <v>#VALUE!</v>
      </c>
      <c r="S1220" s="173">
        <f>'HP-Api, V2-Sep24'!AS1222</f>
        <v>0</v>
      </c>
      <c r="T1220" s="89">
        <f t="shared" si="197"/>
        <v>1</v>
      </c>
      <c r="U1220" s="90" t="e">
        <f t="shared" si="198"/>
        <v>#DIV/0!</v>
      </c>
      <c r="V1220" s="91" t="e">
        <f t="shared" si="199"/>
        <v>#DIV/0!</v>
      </c>
    </row>
    <row r="1221" spans="1:22" x14ac:dyDescent="0.3">
      <c r="A1221" s="88" t="str">
        <f>'HP-Api, V2-Sep24'!D1223</f>
        <v>Guatemala</v>
      </c>
      <c r="B1221" s="88" cm="1">
        <f t="array" ref="B1221">IF(OR(A1221=DATA!$H$2:$H$13),3,IF(OR(A1221=DATA!$H$14:$H$119),2,1))</f>
        <v>1</v>
      </c>
      <c r="C1221" s="88">
        <f>'HP-Api, V2-Sep24'!G1223</f>
        <v>0</v>
      </c>
      <c r="D1221" s="89" t="str">
        <f>IF(AND(C1221&gt;='Risk(dist, colmena)'!$C$9, C1221&lt;='Risk(dist, colmena)'!$E$9), 1, IF(AND(C1221&gt;'Risk(dist, colmena)'!$C$10, C1221&lt;='Risk(dist, colmena)'!$E$10), 2, IF(C1221&gt;='Risk(dist, colmena)'!$C$11, 3, "")))</f>
        <v/>
      </c>
      <c r="E1221" s="173">
        <f>'HP-Api, V2-Sep24'!L1223</f>
        <v>0</v>
      </c>
      <c r="F1221" s="173" t="str">
        <f>IF(AND(E1221&gt;='Risk(dist, colmena)'!$H$9, E1221&lt;='Risk(dist, colmena)'!$J$9), 1, IF(AND(E1221&gt;'Risk(dist, colmena)'!$H$10, E1221&lt;='Risk(dist, colmena)'!$J$10), 2, IF(E1221&gt;='Risk(dist, colmena)'!$H$11, 3, "")))</f>
        <v/>
      </c>
      <c r="G1221" s="88">
        <f>'HP-Api, V2-Sep24'!AH1223</f>
        <v>0</v>
      </c>
      <c r="H1221" s="89" t="str">
        <f t="shared" si="191"/>
        <v/>
      </c>
      <c r="I1221" s="194" t="e">
        <f>('HP-Api, V2-Sep24'!AK1223-'HP-Api, V2-Sep24'!S1223)/'HP-Api, V2-Sep24'!S1223</f>
        <v>#DIV/0!</v>
      </c>
      <c r="J1221" s="89" t="e">
        <f t="shared" si="192"/>
        <v>#DIV/0!</v>
      </c>
      <c r="K1221" s="195">
        <f>'HP-Api, V2-Sep24'!AQ1223</f>
        <v>0</v>
      </c>
      <c r="L1221" s="89">
        <f t="shared" si="193"/>
        <v>1</v>
      </c>
      <c r="M1221" s="88">
        <f>'HP-Api, V2-Sep24'!AM1223</f>
        <v>0</v>
      </c>
      <c r="N1221" s="89" t="str">
        <f t="shared" si="190"/>
        <v/>
      </c>
      <c r="O1221" s="88">
        <f>'HP-Api, V2-Sep24'!AR1223</f>
        <v>0</v>
      </c>
      <c r="P1221" s="89" t="str">
        <f t="shared" si="194"/>
        <v/>
      </c>
      <c r="Q1221" s="89" t="e">
        <f t="shared" si="195"/>
        <v>#VALUE!</v>
      </c>
      <c r="R1221" s="89" t="e">
        <f t="shared" si="196"/>
        <v>#VALUE!</v>
      </c>
      <c r="S1221" s="173">
        <f>'HP-Api, V2-Sep24'!AS1223</f>
        <v>0</v>
      </c>
      <c r="T1221" s="89">
        <f t="shared" si="197"/>
        <v>1</v>
      </c>
      <c r="U1221" s="90" t="e">
        <f t="shared" si="198"/>
        <v>#DIV/0!</v>
      </c>
      <c r="V1221" s="91" t="e">
        <f t="shared" si="199"/>
        <v>#DIV/0!</v>
      </c>
    </row>
    <row r="1222" spans="1:22" x14ac:dyDescent="0.3">
      <c r="A1222" s="88" t="str">
        <f>'HP-Api, V2-Sep24'!D1224</f>
        <v>Guatemala</v>
      </c>
      <c r="B1222" s="88" cm="1">
        <f t="array" ref="B1222">IF(OR(A1222=DATA!$H$2:$H$13),3,IF(OR(A1222=DATA!$H$14:$H$119),2,1))</f>
        <v>1</v>
      </c>
      <c r="C1222" s="88">
        <f>'HP-Api, V2-Sep24'!G1224</f>
        <v>0</v>
      </c>
      <c r="D1222" s="89" t="str">
        <f>IF(AND(C1222&gt;='Risk(dist, colmena)'!$C$9, C1222&lt;='Risk(dist, colmena)'!$E$9), 1, IF(AND(C1222&gt;'Risk(dist, colmena)'!$C$10, C1222&lt;='Risk(dist, colmena)'!$E$10), 2, IF(C1222&gt;='Risk(dist, colmena)'!$C$11, 3, "")))</f>
        <v/>
      </c>
      <c r="E1222" s="173">
        <f>'HP-Api, V2-Sep24'!L1224</f>
        <v>0</v>
      </c>
      <c r="F1222" s="173" t="str">
        <f>IF(AND(E1222&gt;='Risk(dist, colmena)'!$H$9, E1222&lt;='Risk(dist, colmena)'!$J$9), 1, IF(AND(E1222&gt;'Risk(dist, colmena)'!$H$10, E1222&lt;='Risk(dist, colmena)'!$J$10), 2, IF(E1222&gt;='Risk(dist, colmena)'!$H$11, 3, "")))</f>
        <v/>
      </c>
      <c r="G1222" s="88">
        <f>'HP-Api, V2-Sep24'!AH1224</f>
        <v>0</v>
      </c>
      <c r="H1222" s="89" t="str">
        <f t="shared" si="191"/>
        <v/>
      </c>
      <c r="I1222" s="194" t="e">
        <f>('HP-Api, V2-Sep24'!AK1224-'HP-Api, V2-Sep24'!S1224)/'HP-Api, V2-Sep24'!S1224</f>
        <v>#DIV/0!</v>
      </c>
      <c r="J1222" s="89" t="e">
        <f t="shared" si="192"/>
        <v>#DIV/0!</v>
      </c>
      <c r="K1222" s="195">
        <f>'HP-Api, V2-Sep24'!AQ1224</f>
        <v>0</v>
      </c>
      <c r="L1222" s="89">
        <f t="shared" si="193"/>
        <v>1</v>
      </c>
      <c r="M1222" s="88">
        <f>'HP-Api, V2-Sep24'!AM1224</f>
        <v>0</v>
      </c>
      <c r="N1222" s="89" t="str">
        <f t="shared" si="190"/>
        <v/>
      </c>
      <c r="O1222" s="88">
        <f>'HP-Api, V2-Sep24'!AR1224</f>
        <v>0</v>
      </c>
      <c r="P1222" s="89" t="str">
        <f t="shared" si="194"/>
        <v/>
      </c>
      <c r="Q1222" s="89" t="e">
        <f t="shared" si="195"/>
        <v>#VALUE!</v>
      </c>
      <c r="R1222" s="89" t="e">
        <f t="shared" si="196"/>
        <v>#VALUE!</v>
      </c>
      <c r="S1222" s="173">
        <f>'HP-Api, V2-Sep24'!AS1224</f>
        <v>0</v>
      </c>
      <c r="T1222" s="89">
        <f t="shared" si="197"/>
        <v>1</v>
      </c>
      <c r="U1222" s="90" t="e">
        <f t="shared" si="198"/>
        <v>#DIV/0!</v>
      </c>
      <c r="V1222" s="91" t="e">
        <f t="shared" si="199"/>
        <v>#DIV/0!</v>
      </c>
    </row>
    <row r="1223" spans="1:22" x14ac:dyDescent="0.3">
      <c r="A1223" s="88" t="str">
        <f>'HP-Api, V2-Sep24'!D1225</f>
        <v>Guatemala</v>
      </c>
      <c r="B1223" s="88" cm="1">
        <f t="array" ref="B1223">IF(OR(A1223=DATA!$H$2:$H$13),3,IF(OR(A1223=DATA!$H$14:$H$119),2,1))</f>
        <v>1</v>
      </c>
      <c r="C1223" s="88">
        <f>'HP-Api, V2-Sep24'!G1225</f>
        <v>0</v>
      </c>
      <c r="D1223" s="89" t="str">
        <f>IF(AND(C1223&gt;='Risk(dist, colmena)'!$C$9, C1223&lt;='Risk(dist, colmena)'!$E$9), 1, IF(AND(C1223&gt;'Risk(dist, colmena)'!$C$10, C1223&lt;='Risk(dist, colmena)'!$E$10), 2, IF(C1223&gt;='Risk(dist, colmena)'!$C$11, 3, "")))</f>
        <v/>
      </c>
      <c r="E1223" s="173">
        <f>'HP-Api, V2-Sep24'!L1225</f>
        <v>0</v>
      </c>
      <c r="F1223" s="173" t="str">
        <f>IF(AND(E1223&gt;='Risk(dist, colmena)'!$H$9, E1223&lt;='Risk(dist, colmena)'!$J$9), 1, IF(AND(E1223&gt;'Risk(dist, colmena)'!$H$10, E1223&lt;='Risk(dist, colmena)'!$J$10), 2, IF(E1223&gt;='Risk(dist, colmena)'!$H$11, 3, "")))</f>
        <v/>
      </c>
      <c r="G1223" s="88">
        <f>'HP-Api, V2-Sep24'!AH1225</f>
        <v>0</v>
      </c>
      <c r="H1223" s="89" t="str">
        <f t="shared" si="191"/>
        <v/>
      </c>
      <c r="I1223" s="194" t="e">
        <f>('HP-Api, V2-Sep24'!AK1225-'HP-Api, V2-Sep24'!S1225)/'HP-Api, V2-Sep24'!S1225</f>
        <v>#DIV/0!</v>
      </c>
      <c r="J1223" s="89" t="e">
        <f t="shared" si="192"/>
        <v>#DIV/0!</v>
      </c>
      <c r="K1223" s="195">
        <f>'HP-Api, V2-Sep24'!AQ1225</f>
        <v>0</v>
      </c>
      <c r="L1223" s="89">
        <f t="shared" si="193"/>
        <v>1</v>
      </c>
      <c r="M1223" s="88">
        <f>'HP-Api, V2-Sep24'!AM1225</f>
        <v>0</v>
      </c>
      <c r="N1223" s="89" t="str">
        <f t="shared" si="190"/>
        <v/>
      </c>
      <c r="O1223" s="88">
        <f>'HP-Api, V2-Sep24'!AR1225</f>
        <v>0</v>
      </c>
      <c r="P1223" s="89" t="str">
        <f t="shared" si="194"/>
        <v/>
      </c>
      <c r="Q1223" s="89" t="e">
        <f t="shared" si="195"/>
        <v>#VALUE!</v>
      </c>
      <c r="R1223" s="89" t="e">
        <f t="shared" si="196"/>
        <v>#VALUE!</v>
      </c>
      <c r="S1223" s="173">
        <f>'HP-Api, V2-Sep24'!AS1225</f>
        <v>0</v>
      </c>
      <c r="T1223" s="89">
        <f t="shared" si="197"/>
        <v>1</v>
      </c>
      <c r="U1223" s="90" t="e">
        <f t="shared" si="198"/>
        <v>#DIV/0!</v>
      </c>
      <c r="V1223" s="91" t="e">
        <f t="shared" si="199"/>
        <v>#DIV/0!</v>
      </c>
    </row>
    <row r="1224" spans="1:22" x14ac:dyDescent="0.3">
      <c r="A1224" s="88" t="str">
        <f>'HP-Api, V2-Sep24'!D1226</f>
        <v>Guatemala</v>
      </c>
      <c r="B1224" s="88" cm="1">
        <f t="array" ref="B1224">IF(OR(A1224=DATA!$H$2:$H$13),3,IF(OR(A1224=DATA!$H$14:$H$119),2,1))</f>
        <v>1</v>
      </c>
      <c r="C1224" s="88">
        <f>'HP-Api, V2-Sep24'!G1226</f>
        <v>0</v>
      </c>
      <c r="D1224" s="89" t="str">
        <f>IF(AND(C1224&gt;='Risk(dist, colmena)'!$C$9, C1224&lt;='Risk(dist, colmena)'!$E$9), 1, IF(AND(C1224&gt;'Risk(dist, colmena)'!$C$10, C1224&lt;='Risk(dist, colmena)'!$E$10), 2, IF(C1224&gt;='Risk(dist, colmena)'!$C$11, 3, "")))</f>
        <v/>
      </c>
      <c r="E1224" s="173">
        <f>'HP-Api, V2-Sep24'!L1226</f>
        <v>0</v>
      </c>
      <c r="F1224" s="173" t="str">
        <f>IF(AND(E1224&gt;='Risk(dist, colmena)'!$H$9, E1224&lt;='Risk(dist, colmena)'!$J$9), 1, IF(AND(E1224&gt;'Risk(dist, colmena)'!$H$10, E1224&lt;='Risk(dist, colmena)'!$J$10), 2, IF(E1224&gt;='Risk(dist, colmena)'!$H$11, 3, "")))</f>
        <v/>
      </c>
      <c r="G1224" s="88">
        <f>'HP-Api, V2-Sep24'!AH1226</f>
        <v>0</v>
      </c>
      <c r="H1224" s="89" t="str">
        <f t="shared" si="191"/>
        <v/>
      </c>
      <c r="I1224" s="194" t="e">
        <f>('HP-Api, V2-Sep24'!AK1226-'HP-Api, V2-Sep24'!S1226)/'HP-Api, V2-Sep24'!S1226</f>
        <v>#DIV/0!</v>
      </c>
      <c r="J1224" s="89" t="e">
        <f t="shared" si="192"/>
        <v>#DIV/0!</v>
      </c>
      <c r="K1224" s="195">
        <f>'HP-Api, V2-Sep24'!AQ1226</f>
        <v>0</v>
      </c>
      <c r="L1224" s="89">
        <f t="shared" si="193"/>
        <v>1</v>
      </c>
      <c r="M1224" s="88">
        <f>'HP-Api, V2-Sep24'!AM1226</f>
        <v>0</v>
      </c>
      <c r="N1224" s="89" t="str">
        <f t="shared" si="190"/>
        <v/>
      </c>
      <c r="O1224" s="88">
        <f>'HP-Api, V2-Sep24'!AR1226</f>
        <v>0</v>
      </c>
      <c r="P1224" s="89" t="str">
        <f t="shared" si="194"/>
        <v/>
      </c>
      <c r="Q1224" s="89" t="e">
        <f t="shared" si="195"/>
        <v>#VALUE!</v>
      </c>
      <c r="R1224" s="89" t="e">
        <f t="shared" si="196"/>
        <v>#VALUE!</v>
      </c>
      <c r="S1224" s="173">
        <f>'HP-Api, V2-Sep24'!AS1226</f>
        <v>0</v>
      </c>
      <c r="T1224" s="89">
        <f t="shared" si="197"/>
        <v>1</v>
      </c>
      <c r="U1224" s="90" t="e">
        <f t="shared" si="198"/>
        <v>#DIV/0!</v>
      </c>
      <c r="V1224" s="91" t="e">
        <f t="shared" si="199"/>
        <v>#DIV/0!</v>
      </c>
    </row>
    <row r="1225" spans="1:22" x14ac:dyDescent="0.3">
      <c r="A1225" s="88" t="str">
        <f>'HP-Api, V2-Sep24'!D1227</f>
        <v>Guatemala</v>
      </c>
      <c r="B1225" s="88" cm="1">
        <f t="array" ref="B1225">IF(OR(A1225=DATA!$H$2:$H$13),3,IF(OR(A1225=DATA!$H$14:$H$119),2,1))</f>
        <v>1</v>
      </c>
      <c r="C1225" s="88">
        <f>'HP-Api, V2-Sep24'!G1227</f>
        <v>0</v>
      </c>
      <c r="D1225" s="89" t="str">
        <f>IF(AND(C1225&gt;='Risk(dist, colmena)'!$C$9, C1225&lt;='Risk(dist, colmena)'!$E$9), 1, IF(AND(C1225&gt;'Risk(dist, colmena)'!$C$10, C1225&lt;='Risk(dist, colmena)'!$E$10), 2, IF(C1225&gt;='Risk(dist, colmena)'!$C$11, 3, "")))</f>
        <v/>
      </c>
      <c r="E1225" s="173">
        <f>'HP-Api, V2-Sep24'!L1227</f>
        <v>0</v>
      </c>
      <c r="F1225" s="173" t="str">
        <f>IF(AND(E1225&gt;='Risk(dist, colmena)'!$H$9, E1225&lt;='Risk(dist, colmena)'!$J$9), 1, IF(AND(E1225&gt;'Risk(dist, colmena)'!$H$10, E1225&lt;='Risk(dist, colmena)'!$J$10), 2, IF(E1225&gt;='Risk(dist, colmena)'!$H$11, 3, "")))</f>
        <v/>
      </c>
      <c r="G1225" s="88">
        <f>'HP-Api, V2-Sep24'!AH1227</f>
        <v>0</v>
      </c>
      <c r="H1225" s="89" t="str">
        <f t="shared" si="191"/>
        <v/>
      </c>
      <c r="I1225" s="194" t="e">
        <f>('HP-Api, V2-Sep24'!AK1227-'HP-Api, V2-Sep24'!S1227)/'HP-Api, V2-Sep24'!S1227</f>
        <v>#DIV/0!</v>
      </c>
      <c r="J1225" s="89" t="e">
        <f t="shared" si="192"/>
        <v>#DIV/0!</v>
      </c>
      <c r="K1225" s="195">
        <f>'HP-Api, V2-Sep24'!AQ1227</f>
        <v>0</v>
      </c>
      <c r="L1225" s="89">
        <f t="shared" si="193"/>
        <v>1</v>
      </c>
      <c r="M1225" s="88">
        <f>'HP-Api, V2-Sep24'!AM1227</f>
        <v>0</v>
      </c>
      <c r="N1225" s="89" t="str">
        <f t="shared" si="190"/>
        <v/>
      </c>
      <c r="O1225" s="88">
        <f>'HP-Api, V2-Sep24'!AR1227</f>
        <v>0</v>
      </c>
      <c r="P1225" s="89" t="str">
        <f t="shared" si="194"/>
        <v/>
      </c>
      <c r="Q1225" s="89" t="e">
        <f t="shared" si="195"/>
        <v>#VALUE!</v>
      </c>
      <c r="R1225" s="89" t="e">
        <f t="shared" si="196"/>
        <v>#VALUE!</v>
      </c>
      <c r="S1225" s="173">
        <f>'HP-Api, V2-Sep24'!AS1227</f>
        <v>0</v>
      </c>
      <c r="T1225" s="89">
        <f t="shared" si="197"/>
        <v>1</v>
      </c>
      <c r="U1225" s="90" t="e">
        <f t="shared" si="198"/>
        <v>#DIV/0!</v>
      </c>
      <c r="V1225" s="91" t="e">
        <f t="shared" si="199"/>
        <v>#DIV/0!</v>
      </c>
    </row>
    <row r="1226" spans="1:22" x14ac:dyDescent="0.3">
      <c r="A1226" s="88" t="str">
        <f>'HP-Api, V2-Sep24'!D1228</f>
        <v>Guatemala</v>
      </c>
      <c r="B1226" s="88" cm="1">
        <f t="array" ref="B1226">IF(OR(A1226=DATA!$H$2:$H$13),3,IF(OR(A1226=DATA!$H$14:$H$119),2,1))</f>
        <v>1</v>
      </c>
      <c r="C1226" s="88">
        <f>'HP-Api, V2-Sep24'!G1228</f>
        <v>0</v>
      </c>
      <c r="D1226" s="89" t="str">
        <f>IF(AND(C1226&gt;='Risk(dist, colmena)'!$C$9, C1226&lt;='Risk(dist, colmena)'!$E$9), 1, IF(AND(C1226&gt;'Risk(dist, colmena)'!$C$10, C1226&lt;='Risk(dist, colmena)'!$E$10), 2, IF(C1226&gt;='Risk(dist, colmena)'!$C$11, 3, "")))</f>
        <v/>
      </c>
      <c r="E1226" s="173">
        <f>'HP-Api, V2-Sep24'!L1228</f>
        <v>0</v>
      </c>
      <c r="F1226" s="173" t="str">
        <f>IF(AND(E1226&gt;='Risk(dist, colmena)'!$H$9, E1226&lt;='Risk(dist, colmena)'!$J$9), 1, IF(AND(E1226&gt;'Risk(dist, colmena)'!$H$10, E1226&lt;='Risk(dist, colmena)'!$J$10), 2, IF(E1226&gt;='Risk(dist, colmena)'!$H$11, 3, "")))</f>
        <v/>
      </c>
      <c r="G1226" s="88">
        <f>'HP-Api, V2-Sep24'!AH1228</f>
        <v>0</v>
      </c>
      <c r="H1226" s="89" t="str">
        <f t="shared" si="191"/>
        <v/>
      </c>
      <c r="I1226" s="194" t="e">
        <f>('HP-Api, V2-Sep24'!AK1228-'HP-Api, V2-Sep24'!S1228)/'HP-Api, V2-Sep24'!S1228</f>
        <v>#DIV/0!</v>
      </c>
      <c r="J1226" s="89" t="e">
        <f t="shared" si="192"/>
        <v>#DIV/0!</v>
      </c>
      <c r="K1226" s="195">
        <f>'HP-Api, V2-Sep24'!AQ1228</f>
        <v>0</v>
      </c>
      <c r="L1226" s="89">
        <f t="shared" si="193"/>
        <v>1</v>
      </c>
      <c r="M1226" s="88">
        <f>'HP-Api, V2-Sep24'!AM1228</f>
        <v>0</v>
      </c>
      <c r="N1226" s="89" t="str">
        <f t="shared" si="190"/>
        <v/>
      </c>
      <c r="O1226" s="88">
        <f>'HP-Api, V2-Sep24'!AR1228</f>
        <v>0</v>
      </c>
      <c r="P1226" s="89" t="str">
        <f t="shared" si="194"/>
        <v/>
      </c>
      <c r="Q1226" s="89" t="e">
        <f t="shared" si="195"/>
        <v>#VALUE!</v>
      </c>
      <c r="R1226" s="89" t="e">
        <f t="shared" si="196"/>
        <v>#VALUE!</v>
      </c>
      <c r="S1226" s="173">
        <f>'HP-Api, V2-Sep24'!AS1228</f>
        <v>0</v>
      </c>
      <c r="T1226" s="89">
        <f t="shared" si="197"/>
        <v>1</v>
      </c>
      <c r="U1226" s="90" t="e">
        <f t="shared" si="198"/>
        <v>#DIV/0!</v>
      </c>
      <c r="V1226" s="91" t="e">
        <f t="shared" si="199"/>
        <v>#DIV/0!</v>
      </c>
    </row>
    <row r="1227" spans="1:22" x14ac:dyDescent="0.3">
      <c r="A1227" s="88" t="str">
        <f>'HP-Api, V2-Sep24'!D1229</f>
        <v>Guatemala</v>
      </c>
      <c r="B1227" s="88" cm="1">
        <f t="array" ref="B1227">IF(OR(A1227=DATA!$H$2:$H$13),3,IF(OR(A1227=DATA!$H$14:$H$119),2,1))</f>
        <v>1</v>
      </c>
      <c r="C1227" s="88">
        <f>'HP-Api, V2-Sep24'!G1229</f>
        <v>0</v>
      </c>
      <c r="D1227" s="89" t="str">
        <f>IF(AND(C1227&gt;='Risk(dist, colmena)'!$C$9, C1227&lt;='Risk(dist, colmena)'!$E$9), 1, IF(AND(C1227&gt;'Risk(dist, colmena)'!$C$10, C1227&lt;='Risk(dist, colmena)'!$E$10), 2, IF(C1227&gt;='Risk(dist, colmena)'!$C$11, 3, "")))</f>
        <v/>
      </c>
      <c r="E1227" s="173">
        <f>'HP-Api, V2-Sep24'!L1229</f>
        <v>0</v>
      </c>
      <c r="F1227" s="173" t="str">
        <f>IF(AND(E1227&gt;='Risk(dist, colmena)'!$H$9, E1227&lt;='Risk(dist, colmena)'!$J$9), 1, IF(AND(E1227&gt;'Risk(dist, colmena)'!$H$10, E1227&lt;='Risk(dist, colmena)'!$J$10), 2, IF(E1227&gt;='Risk(dist, colmena)'!$H$11, 3, "")))</f>
        <v/>
      </c>
      <c r="G1227" s="88">
        <f>'HP-Api, V2-Sep24'!AH1229</f>
        <v>0</v>
      </c>
      <c r="H1227" s="89" t="str">
        <f t="shared" si="191"/>
        <v/>
      </c>
      <c r="I1227" s="194" t="e">
        <f>('HP-Api, V2-Sep24'!AK1229-'HP-Api, V2-Sep24'!S1229)/'HP-Api, V2-Sep24'!S1229</f>
        <v>#DIV/0!</v>
      </c>
      <c r="J1227" s="89" t="e">
        <f t="shared" si="192"/>
        <v>#DIV/0!</v>
      </c>
      <c r="K1227" s="195">
        <f>'HP-Api, V2-Sep24'!AQ1229</f>
        <v>0</v>
      </c>
      <c r="L1227" s="89">
        <f t="shared" si="193"/>
        <v>1</v>
      </c>
      <c r="M1227" s="88">
        <f>'HP-Api, V2-Sep24'!AM1229</f>
        <v>0</v>
      </c>
      <c r="N1227" s="89" t="str">
        <f t="shared" si="190"/>
        <v/>
      </c>
      <c r="O1227" s="88">
        <f>'HP-Api, V2-Sep24'!AR1229</f>
        <v>0</v>
      </c>
      <c r="P1227" s="89" t="str">
        <f t="shared" si="194"/>
        <v/>
      </c>
      <c r="Q1227" s="89" t="e">
        <f t="shared" si="195"/>
        <v>#VALUE!</v>
      </c>
      <c r="R1227" s="89" t="e">
        <f t="shared" si="196"/>
        <v>#VALUE!</v>
      </c>
      <c r="S1227" s="173">
        <f>'HP-Api, V2-Sep24'!AS1229</f>
        <v>0</v>
      </c>
      <c r="T1227" s="89">
        <f t="shared" si="197"/>
        <v>1</v>
      </c>
      <c r="U1227" s="90" t="e">
        <f t="shared" si="198"/>
        <v>#DIV/0!</v>
      </c>
      <c r="V1227" s="91" t="e">
        <f t="shared" si="199"/>
        <v>#DIV/0!</v>
      </c>
    </row>
    <row r="1228" spans="1:22" x14ac:dyDescent="0.3">
      <c r="A1228" s="88" t="str">
        <f>'HP-Api, V2-Sep24'!D1230</f>
        <v>Guatemala</v>
      </c>
      <c r="B1228" s="88" cm="1">
        <f t="array" ref="B1228">IF(OR(A1228=DATA!$H$2:$H$13),3,IF(OR(A1228=DATA!$H$14:$H$119),2,1))</f>
        <v>1</v>
      </c>
      <c r="C1228" s="88">
        <f>'HP-Api, V2-Sep24'!G1230</f>
        <v>0</v>
      </c>
      <c r="D1228" s="89" t="str">
        <f>IF(AND(C1228&gt;='Risk(dist, colmena)'!$C$9, C1228&lt;='Risk(dist, colmena)'!$E$9), 1, IF(AND(C1228&gt;'Risk(dist, colmena)'!$C$10, C1228&lt;='Risk(dist, colmena)'!$E$10), 2, IF(C1228&gt;='Risk(dist, colmena)'!$C$11, 3, "")))</f>
        <v/>
      </c>
      <c r="E1228" s="173">
        <f>'HP-Api, V2-Sep24'!L1230</f>
        <v>0</v>
      </c>
      <c r="F1228" s="173" t="str">
        <f>IF(AND(E1228&gt;='Risk(dist, colmena)'!$H$9, E1228&lt;='Risk(dist, colmena)'!$J$9), 1, IF(AND(E1228&gt;'Risk(dist, colmena)'!$H$10, E1228&lt;='Risk(dist, colmena)'!$J$10), 2, IF(E1228&gt;='Risk(dist, colmena)'!$H$11, 3, "")))</f>
        <v/>
      </c>
      <c r="G1228" s="88">
        <f>'HP-Api, V2-Sep24'!AH1230</f>
        <v>0</v>
      </c>
      <c r="H1228" s="89" t="str">
        <f t="shared" si="191"/>
        <v/>
      </c>
      <c r="I1228" s="194" t="e">
        <f>('HP-Api, V2-Sep24'!AK1230-'HP-Api, V2-Sep24'!S1230)/'HP-Api, V2-Sep24'!S1230</f>
        <v>#DIV/0!</v>
      </c>
      <c r="J1228" s="89" t="e">
        <f t="shared" si="192"/>
        <v>#DIV/0!</v>
      </c>
      <c r="K1228" s="195">
        <f>'HP-Api, V2-Sep24'!AQ1230</f>
        <v>0</v>
      </c>
      <c r="L1228" s="89">
        <f t="shared" si="193"/>
        <v>1</v>
      </c>
      <c r="M1228" s="88">
        <f>'HP-Api, V2-Sep24'!AM1230</f>
        <v>0</v>
      </c>
      <c r="N1228" s="89" t="str">
        <f t="shared" si="190"/>
        <v/>
      </c>
      <c r="O1228" s="88">
        <f>'HP-Api, V2-Sep24'!AR1230</f>
        <v>0</v>
      </c>
      <c r="P1228" s="89" t="str">
        <f t="shared" si="194"/>
        <v/>
      </c>
      <c r="Q1228" s="89" t="e">
        <f t="shared" si="195"/>
        <v>#VALUE!</v>
      </c>
      <c r="R1228" s="89" t="e">
        <f t="shared" si="196"/>
        <v>#VALUE!</v>
      </c>
      <c r="S1228" s="173">
        <f>'HP-Api, V2-Sep24'!AS1230</f>
        <v>0</v>
      </c>
      <c r="T1228" s="89">
        <f t="shared" si="197"/>
        <v>1</v>
      </c>
      <c r="U1228" s="90" t="e">
        <f t="shared" si="198"/>
        <v>#DIV/0!</v>
      </c>
      <c r="V1228" s="91" t="e">
        <f t="shared" si="199"/>
        <v>#DIV/0!</v>
      </c>
    </row>
    <row r="1229" spans="1:22" x14ac:dyDescent="0.3">
      <c r="A1229" s="88" t="str">
        <f>'HP-Api, V2-Sep24'!D1231</f>
        <v>Guatemala</v>
      </c>
      <c r="B1229" s="88" cm="1">
        <f t="array" ref="B1229">IF(OR(A1229=DATA!$H$2:$H$13),3,IF(OR(A1229=DATA!$H$14:$H$119),2,1))</f>
        <v>1</v>
      </c>
      <c r="C1229" s="88">
        <f>'HP-Api, V2-Sep24'!G1231</f>
        <v>0</v>
      </c>
      <c r="D1229" s="89" t="str">
        <f>IF(AND(C1229&gt;='Risk(dist, colmena)'!$C$9, C1229&lt;='Risk(dist, colmena)'!$E$9), 1, IF(AND(C1229&gt;'Risk(dist, colmena)'!$C$10, C1229&lt;='Risk(dist, colmena)'!$E$10), 2, IF(C1229&gt;='Risk(dist, colmena)'!$C$11, 3, "")))</f>
        <v/>
      </c>
      <c r="E1229" s="173">
        <f>'HP-Api, V2-Sep24'!L1231</f>
        <v>0</v>
      </c>
      <c r="F1229" s="173" t="str">
        <f>IF(AND(E1229&gt;='Risk(dist, colmena)'!$H$9, E1229&lt;='Risk(dist, colmena)'!$J$9), 1, IF(AND(E1229&gt;'Risk(dist, colmena)'!$H$10, E1229&lt;='Risk(dist, colmena)'!$J$10), 2, IF(E1229&gt;='Risk(dist, colmena)'!$H$11, 3, "")))</f>
        <v/>
      </c>
      <c r="G1229" s="88">
        <f>'HP-Api, V2-Sep24'!AH1231</f>
        <v>0</v>
      </c>
      <c r="H1229" s="89" t="str">
        <f t="shared" si="191"/>
        <v/>
      </c>
      <c r="I1229" s="194" t="e">
        <f>('HP-Api, V2-Sep24'!AK1231-'HP-Api, V2-Sep24'!S1231)/'HP-Api, V2-Sep24'!S1231</f>
        <v>#DIV/0!</v>
      </c>
      <c r="J1229" s="89" t="e">
        <f t="shared" si="192"/>
        <v>#DIV/0!</v>
      </c>
      <c r="K1229" s="195">
        <f>'HP-Api, V2-Sep24'!AQ1231</f>
        <v>0</v>
      </c>
      <c r="L1229" s="89">
        <f t="shared" si="193"/>
        <v>1</v>
      </c>
      <c r="M1229" s="88">
        <f>'HP-Api, V2-Sep24'!AM1231</f>
        <v>0</v>
      </c>
      <c r="N1229" s="89" t="str">
        <f t="shared" si="190"/>
        <v/>
      </c>
      <c r="O1229" s="88">
        <f>'HP-Api, V2-Sep24'!AR1231</f>
        <v>0</v>
      </c>
      <c r="P1229" s="89" t="str">
        <f t="shared" si="194"/>
        <v/>
      </c>
      <c r="Q1229" s="89" t="e">
        <f t="shared" si="195"/>
        <v>#VALUE!</v>
      </c>
      <c r="R1229" s="89" t="e">
        <f t="shared" si="196"/>
        <v>#VALUE!</v>
      </c>
      <c r="S1229" s="173">
        <f>'HP-Api, V2-Sep24'!AS1231</f>
        <v>0</v>
      </c>
      <c r="T1229" s="89">
        <f t="shared" si="197"/>
        <v>1</v>
      </c>
      <c r="U1229" s="90" t="e">
        <f t="shared" si="198"/>
        <v>#DIV/0!</v>
      </c>
      <c r="V1229" s="91" t="e">
        <f t="shared" si="199"/>
        <v>#DIV/0!</v>
      </c>
    </row>
    <row r="1230" spans="1:22" x14ac:dyDescent="0.3">
      <c r="A1230" s="88" t="str">
        <f>'HP-Api, V2-Sep24'!D1232</f>
        <v>Guatemala</v>
      </c>
      <c r="B1230" s="88" cm="1">
        <f t="array" ref="B1230">IF(OR(A1230=DATA!$H$2:$H$13),3,IF(OR(A1230=DATA!$H$14:$H$119),2,1))</f>
        <v>1</v>
      </c>
      <c r="C1230" s="88">
        <f>'HP-Api, V2-Sep24'!G1232</f>
        <v>0</v>
      </c>
      <c r="D1230" s="89" t="str">
        <f>IF(AND(C1230&gt;='Risk(dist, colmena)'!$C$9, C1230&lt;='Risk(dist, colmena)'!$E$9), 1, IF(AND(C1230&gt;'Risk(dist, colmena)'!$C$10, C1230&lt;='Risk(dist, colmena)'!$E$10), 2, IF(C1230&gt;='Risk(dist, colmena)'!$C$11, 3, "")))</f>
        <v/>
      </c>
      <c r="E1230" s="173">
        <f>'HP-Api, V2-Sep24'!L1232</f>
        <v>0</v>
      </c>
      <c r="F1230" s="173" t="str">
        <f>IF(AND(E1230&gt;='Risk(dist, colmena)'!$H$9, E1230&lt;='Risk(dist, colmena)'!$J$9), 1, IF(AND(E1230&gt;'Risk(dist, colmena)'!$H$10, E1230&lt;='Risk(dist, colmena)'!$J$10), 2, IF(E1230&gt;='Risk(dist, colmena)'!$H$11, 3, "")))</f>
        <v/>
      </c>
      <c r="G1230" s="88">
        <f>'HP-Api, V2-Sep24'!AH1232</f>
        <v>0</v>
      </c>
      <c r="H1230" s="89" t="str">
        <f t="shared" si="191"/>
        <v/>
      </c>
      <c r="I1230" s="194" t="e">
        <f>('HP-Api, V2-Sep24'!AK1232-'HP-Api, V2-Sep24'!S1232)/'HP-Api, V2-Sep24'!S1232</f>
        <v>#DIV/0!</v>
      </c>
      <c r="J1230" s="89" t="e">
        <f t="shared" si="192"/>
        <v>#DIV/0!</v>
      </c>
      <c r="K1230" s="195">
        <f>'HP-Api, V2-Sep24'!AQ1232</f>
        <v>0</v>
      </c>
      <c r="L1230" s="89">
        <f t="shared" si="193"/>
        <v>1</v>
      </c>
      <c r="M1230" s="88">
        <f>'HP-Api, V2-Sep24'!AM1232</f>
        <v>0</v>
      </c>
      <c r="N1230" s="89" t="str">
        <f t="shared" si="190"/>
        <v/>
      </c>
      <c r="O1230" s="88">
        <f>'HP-Api, V2-Sep24'!AR1232</f>
        <v>0</v>
      </c>
      <c r="P1230" s="89" t="str">
        <f t="shared" si="194"/>
        <v/>
      </c>
      <c r="Q1230" s="89" t="e">
        <f t="shared" si="195"/>
        <v>#VALUE!</v>
      </c>
      <c r="R1230" s="89" t="e">
        <f t="shared" si="196"/>
        <v>#VALUE!</v>
      </c>
      <c r="S1230" s="173">
        <f>'HP-Api, V2-Sep24'!AS1232</f>
        <v>0</v>
      </c>
      <c r="T1230" s="89">
        <f t="shared" si="197"/>
        <v>1</v>
      </c>
      <c r="U1230" s="90" t="e">
        <f t="shared" si="198"/>
        <v>#DIV/0!</v>
      </c>
      <c r="V1230" s="91" t="e">
        <f t="shared" si="199"/>
        <v>#DIV/0!</v>
      </c>
    </row>
    <row r="1231" spans="1:22" x14ac:dyDescent="0.3">
      <c r="A1231" s="88" t="str">
        <f>'HP-Api, V2-Sep24'!D1233</f>
        <v>Guatemala</v>
      </c>
      <c r="B1231" s="88" cm="1">
        <f t="array" ref="B1231">IF(OR(A1231=DATA!$H$2:$H$13),3,IF(OR(A1231=DATA!$H$14:$H$119),2,1))</f>
        <v>1</v>
      </c>
      <c r="C1231" s="88">
        <f>'HP-Api, V2-Sep24'!G1233</f>
        <v>0</v>
      </c>
      <c r="D1231" s="89" t="str">
        <f>IF(AND(C1231&gt;='Risk(dist, colmena)'!$C$9, C1231&lt;='Risk(dist, colmena)'!$E$9), 1, IF(AND(C1231&gt;'Risk(dist, colmena)'!$C$10, C1231&lt;='Risk(dist, colmena)'!$E$10), 2, IF(C1231&gt;='Risk(dist, colmena)'!$C$11, 3, "")))</f>
        <v/>
      </c>
      <c r="E1231" s="173">
        <f>'HP-Api, V2-Sep24'!L1233</f>
        <v>0</v>
      </c>
      <c r="F1231" s="173" t="str">
        <f>IF(AND(E1231&gt;='Risk(dist, colmena)'!$H$9, E1231&lt;='Risk(dist, colmena)'!$J$9), 1, IF(AND(E1231&gt;'Risk(dist, colmena)'!$H$10, E1231&lt;='Risk(dist, colmena)'!$J$10), 2, IF(E1231&gt;='Risk(dist, colmena)'!$H$11, 3, "")))</f>
        <v/>
      </c>
      <c r="G1231" s="88">
        <f>'HP-Api, V2-Sep24'!AH1233</f>
        <v>0</v>
      </c>
      <c r="H1231" s="89" t="str">
        <f t="shared" si="191"/>
        <v/>
      </c>
      <c r="I1231" s="194" t="e">
        <f>('HP-Api, V2-Sep24'!AK1233-'HP-Api, V2-Sep24'!S1233)/'HP-Api, V2-Sep24'!S1233</f>
        <v>#DIV/0!</v>
      </c>
      <c r="J1231" s="89" t="e">
        <f t="shared" si="192"/>
        <v>#DIV/0!</v>
      </c>
      <c r="K1231" s="195">
        <f>'HP-Api, V2-Sep24'!AQ1233</f>
        <v>0</v>
      </c>
      <c r="L1231" s="89">
        <f t="shared" si="193"/>
        <v>1</v>
      </c>
      <c r="M1231" s="88">
        <f>'HP-Api, V2-Sep24'!AM1233</f>
        <v>0</v>
      </c>
      <c r="N1231" s="89" t="str">
        <f t="shared" si="190"/>
        <v/>
      </c>
      <c r="O1231" s="88">
        <f>'HP-Api, V2-Sep24'!AR1233</f>
        <v>0</v>
      </c>
      <c r="P1231" s="89" t="str">
        <f t="shared" si="194"/>
        <v/>
      </c>
      <c r="Q1231" s="89" t="e">
        <f t="shared" si="195"/>
        <v>#VALUE!</v>
      </c>
      <c r="R1231" s="89" t="e">
        <f t="shared" si="196"/>
        <v>#VALUE!</v>
      </c>
      <c r="S1231" s="173">
        <f>'HP-Api, V2-Sep24'!AS1233</f>
        <v>0</v>
      </c>
      <c r="T1231" s="89">
        <f t="shared" si="197"/>
        <v>1</v>
      </c>
      <c r="U1231" s="90" t="e">
        <f t="shared" si="198"/>
        <v>#DIV/0!</v>
      </c>
      <c r="V1231" s="91" t="e">
        <f t="shared" si="199"/>
        <v>#DIV/0!</v>
      </c>
    </row>
    <row r="1232" spans="1:22" x14ac:dyDescent="0.3">
      <c r="A1232" s="88" t="str">
        <f>'HP-Api, V2-Sep24'!D1234</f>
        <v>Guatemala</v>
      </c>
      <c r="B1232" s="88" cm="1">
        <f t="array" ref="B1232">IF(OR(A1232=DATA!$H$2:$H$13),3,IF(OR(A1232=DATA!$H$14:$H$119),2,1))</f>
        <v>1</v>
      </c>
      <c r="C1232" s="88">
        <f>'HP-Api, V2-Sep24'!G1234</f>
        <v>0</v>
      </c>
      <c r="D1232" s="89" t="str">
        <f>IF(AND(C1232&gt;='Risk(dist, colmena)'!$C$9, C1232&lt;='Risk(dist, colmena)'!$E$9), 1, IF(AND(C1232&gt;'Risk(dist, colmena)'!$C$10, C1232&lt;='Risk(dist, colmena)'!$E$10), 2, IF(C1232&gt;='Risk(dist, colmena)'!$C$11, 3, "")))</f>
        <v/>
      </c>
      <c r="E1232" s="173">
        <f>'HP-Api, V2-Sep24'!L1234</f>
        <v>0</v>
      </c>
      <c r="F1232" s="173" t="str">
        <f>IF(AND(E1232&gt;='Risk(dist, colmena)'!$H$9, E1232&lt;='Risk(dist, colmena)'!$J$9), 1, IF(AND(E1232&gt;'Risk(dist, colmena)'!$H$10, E1232&lt;='Risk(dist, colmena)'!$J$10), 2, IF(E1232&gt;='Risk(dist, colmena)'!$H$11, 3, "")))</f>
        <v/>
      </c>
      <c r="G1232" s="88">
        <f>'HP-Api, V2-Sep24'!AH1234</f>
        <v>0</v>
      </c>
      <c r="H1232" s="89" t="str">
        <f t="shared" si="191"/>
        <v/>
      </c>
      <c r="I1232" s="194" t="e">
        <f>('HP-Api, V2-Sep24'!AK1234-'HP-Api, V2-Sep24'!S1234)/'HP-Api, V2-Sep24'!S1234</f>
        <v>#DIV/0!</v>
      </c>
      <c r="J1232" s="89" t="e">
        <f t="shared" si="192"/>
        <v>#DIV/0!</v>
      </c>
      <c r="K1232" s="195">
        <f>'HP-Api, V2-Sep24'!AQ1234</f>
        <v>0</v>
      </c>
      <c r="L1232" s="89">
        <f t="shared" si="193"/>
        <v>1</v>
      </c>
      <c r="M1232" s="88">
        <f>'HP-Api, V2-Sep24'!AM1234</f>
        <v>0</v>
      </c>
      <c r="N1232" s="89" t="str">
        <f t="shared" si="190"/>
        <v/>
      </c>
      <c r="O1232" s="88">
        <f>'HP-Api, V2-Sep24'!AR1234</f>
        <v>0</v>
      </c>
      <c r="P1232" s="89" t="str">
        <f t="shared" si="194"/>
        <v/>
      </c>
      <c r="Q1232" s="89" t="e">
        <f t="shared" si="195"/>
        <v>#VALUE!</v>
      </c>
      <c r="R1232" s="89" t="e">
        <f t="shared" si="196"/>
        <v>#VALUE!</v>
      </c>
      <c r="S1232" s="173">
        <f>'HP-Api, V2-Sep24'!AS1234</f>
        <v>0</v>
      </c>
      <c r="T1232" s="89">
        <f t="shared" si="197"/>
        <v>1</v>
      </c>
      <c r="U1232" s="90" t="e">
        <f t="shared" si="198"/>
        <v>#DIV/0!</v>
      </c>
      <c r="V1232" s="91" t="e">
        <f t="shared" si="199"/>
        <v>#DIV/0!</v>
      </c>
    </row>
    <row r="1233" spans="1:22" x14ac:dyDescent="0.3">
      <c r="A1233" s="88" t="str">
        <f>'HP-Api, V2-Sep24'!D1235</f>
        <v>Guatemala</v>
      </c>
      <c r="B1233" s="88" cm="1">
        <f t="array" ref="B1233">IF(OR(A1233=DATA!$H$2:$H$13),3,IF(OR(A1233=DATA!$H$14:$H$119),2,1))</f>
        <v>1</v>
      </c>
      <c r="C1233" s="88">
        <f>'HP-Api, V2-Sep24'!G1235</f>
        <v>0</v>
      </c>
      <c r="D1233" s="89" t="str">
        <f>IF(AND(C1233&gt;='Risk(dist, colmena)'!$C$9, C1233&lt;='Risk(dist, colmena)'!$E$9), 1, IF(AND(C1233&gt;'Risk(dist, colmena)'!$C$10, C1233&lt;='Risk(dist, colmena)'!$E$10), 2, IF(C1233&gt;='Risk(dist, colmena)'!$C$11, 3, "")))</f>
        <v/>
      </c>
      <c r="E1233" s="173">
        <f>'HP-Api, V2-Sep24'!L1235</f>
        <v>0</v>
      </c>
      <c r="F1233" s="173" t="str">
        <f>IF(AND(E1233&gt;='Risk(dist, colmena)'!$H$9, E1233&lt;='Risk(dist, colmena)'!$J$9), 1, IF(AND(E1233&gt;'Risk(dist, colmena)'!$H$10, E1233&lt;='Risk(dist, colmena)'!$J$10), 2, IF(E1233&gt;='Risk(dist, colmena)'!$H$11, 3, "")))</f>
        <v/>
      </c>
      <c r="G1233" s="88">
        <f>'HP-Api, V2-Sep24'!AH1235</f>
        <v>0</v>
      </c>
      <c r="H1233" s="89" t="str">
        <f t="shared" si="191"/>
        <v/>
      </c>
      <c r="I1233" s="194" t="e">
        <f>('HP-Api, V2-Sep24'!AK1235-'HP-Api, V2-Sep24'!S1235)/'HP-Api, V2-Sep24'!S1235</f>
        <v>#DIV/0!</v>
      </c>
      <c r="J1233" s="89" t="e">
        <f t="shared" si="192"/>
        <v>#DIV/0!</v>
      </c>
      <c r="K1233" s="195">
        <f>'HP-Api, V2-Sep24'!AQ1235</f>
        <v>0</v>
      </c>
      <c r="L1233" s="89">
        <f t="shared" si="193"/>
        <v>1</v>
      </c>
      <c r="M1233" s="88">
        <f>'HP-Api, V2-Sep24'!AM1235</f>
        <v>0</v>
      </c>
      <c r="N1233" s="89" t="str">
        <f t="shared" si="190"/>
        <v/>
      </c>
      <c r="O1233" s="88">
        <f>'HP-Api, V2-Sep24'!AR1235</f>
        <v>0</v>
      </c>
      <c r="P1233" s="89" t="str">
        <f t="shared" si="194"/>
        <v/>
      </c>
      <c r="Q1233" s="89" t="e">
        <f t="shared" si="195"/>
        <v>#VALUE!</v>
      </c>
      <c r="R1233" s="89" t="e">
        <f t="shared" si="196"/>
        <v>#VALUE!</v>
      </c>
      <c r="S1233" s="173">
        <f>'HP-Api, V2-Sep24'!AS1235</f>
        <v>0</v>
      </c>
      <c r="T1233" s="89">
        <f t="shared" si="197"/>
        <v>1</v>
      </c>
      <c r="U1233" s="90" t="e">
        <f t="shared" si="198"/>
        <v>#DIV/0!</v>
      </c>
      <c r="V1233" s="91" t="e">
        <f t="shared" si="199"/>
        <v>#DIV/0!</v>
      </c>
    </row>
    <row r="1234" spans="1:22" x14ac:dyDescent="0.3">
      <c r="A1234" s="88" t="str">
        <f>'HP-Api, V2-Sep24'!D1236</f>
        <v>Guatemala</v>
      </c>
      <c r="B1234" s="88" cm="1">
        <f t="array" ref="B1234">IF(OR(A1234=DATA!$H$2:$H$13),3,IF(OR(A1234=DATA!$H$14:$H$119),2,1))</f>
        <v>1</v>
      </c>
      <c r="C1234" s="88">
        <f>'HP-Api, V2-Sep24'!G1236</f>
        <v>0</v>
      </c>
      <c r="D1234" s="89" t="str">
        <f>IF(AND(C1234&gt;='Risk(dist, colmena)'!$C$9, C1234&lt;='Risk(dist, colmena)'!$E$9), 1, IF(AND(C1234&gt;'Risk(dist, colmena)'!$C$10, C1234&lt;='Risk(dist, colmena)'!$E$10), 2, IF(C1234&gt;='Risk(dist, colmena)'!$C$11, 3, "")))</f>
        <v/>
      </c>
      <c r="E1234" s="173">
        <f>'HP-Api, V2-Sep24'!L1236</f>
        <v>0</v>
      </c>
      <c r="F1234" s="173" t="str">
        <f>IF(AND(E1234&gt;='Risk(dist, colmena)'!$H$9, E1234&lt;='Risk(dist, colmena)'!$J$9), 1, IF(AND(E1234&gt;'Risk(dist, colmena)'!$H$10, E1234&lt;='Risk(dist, colmena)'!$J$10), 2, IF(E1234&gt;='Risk(dist, colmena)'!$H$11, 3, "")))</f>
        <v/>
      </c>
      <c r="G1234" s="88">
        <f>'HP-Api, V2-Sep24'!AH1236</f>
        <v>0</v>
      </c>
      <c r="H1234" s="89" t="str">
        <f t="shared" si="191"/>
        <v/>
      </c>
      <c r="I1234" s="194" t="e">
        <f>('HP-Api, V2-Sep24'!AK1236-'HP-Api, V2-Sep24'!S1236)/'HP-Api, V2-Sep24'!S1236</f>
        <v>#DIV/0!</v>
      </c>
      <c r="J1234" s="89" t="e">
        <f t="shared" si="192"/>
        <v>#DIV/0!</v>
      </c>
      <c r="K1234" s="195">
        <f>'HP-Api, V2-Sep24'!AQ1236</f>
        <v>0</v>
      </c>
      <c r="L1234" s="89">
        <f t="shared" si="193"/>
        <v>1</v>
      </c>
      <c r="M1234" s="88">
        <f>'HP-Api, V2-Sep24'!AM1236</f>
        <v>0</v>
      </c>
      <c r="N1234" s="89" t="str">
        <f t="shared" si="190"/>
        <v/>
      </c>
      <c r="O1234" s="88">
        <f>'HP-Api, V2-Sep24'!AR1236</f>
        <v>0</v>
      </c>
      <c r="P1234" s="89" t="str">
        <f t="shared" si="194"/>
        <v/>
      </c>
      <c r="Q1234" s="89" t="e">
        <f t="shared" si="195"/>
        <v>#VALUE!</v>
      </c>
      <c r="R1234" s="89" t="e">
        <f t="shared" si="196"/>
        <v>#VALUE!</v>
      </c>
      <c r="S1234" s="173">
        <f>'HP-Api, V2-Sep24'!AS1236</f>
        <v>0</v>
      </c>
      <c r="T1234" s="89">
        <f t="shared" si="197"/>
        <v>1</v>
      </c>
      <c r="U1234" s="90" t="e">
        <f t="shared" si="198"/>
        <v>#DIV/0!</v>
      </c>
      <c r="V1234" s="91" t="e">
        <f t="shared" si="199"/>
        <v>#DIV/0!</v>
      </c>
    </row>
    <row r="1235" spans="1:22" x14ac:dyDescent="0.3">
      <c r="A1235" s="88" t="str">
        <f>'HP-Api, V2-Sep24'!D1237</f>
        <v>Guatemala</v>
      </c>
      <c r="B1235" s="88" cm="1">
        <f t="array" ref="B1235">IF(OR(A1235=DATA!$H$2:$H$13),3,IF(OR(A1235=DATA!$H$14:$H$119),2,1))</f>
        <v>1</v>
      </c>
      <c r="C1235" s="88">
        <f>'HP-Api, V2-Sep24'!G1237</f>
        <v>0</v>
      </c>
      <c r="D1235" s="89" t="str">
        <f>IF(AND(C1235&gt;='Risk(dist, colmena)'!$C$9, C1235&lt;='Risk(dist, colmena)'!$E$9), 1, IF(AND(C1235&gt;'Risk(dist, colmena)'!$C$10, C1235&lt;='Risk(dist, colmena)'!$E$10), 2, IF(C1235&gt;='Risk(dist, colmena)'!$C$11, 3, "")))</f>
        <v/>
      </c>
      <c r="E1235" s="173">
        <f>'HP-Api, V2-Sep24'!L1237</f>
        <v>0</v>
      </c>
      <c r="F1235" s="173" t="str">
        <f>IF(AND(E1235&gt;='Risk(dist, colmena)'!$H$9, E1235&lt;='Risk(dist, colmena)'!$J$9), 1, IF(AND(E1235&gt;'Risk(dist, colmena)'!$H$10, E1235&lt;='Risk(dist, colmena)'!$J$10), 2, IF(E1235&gt;='Risk(dist, colmena)'!$H$11, 3, "")))</f>
        <v/>
      </c>
      <c r="G1235" s="88">
        <f>'HP-Api, V2-Sep24'!AH1237</f>
        <v>0</v>
      </c>
      <c r="H1235" s="89" t="str">
        <f t="shared" si="191"/>
        <v/>
      </c>
      <c r="I1235" s="194" t="e">
        <f>('HP-Api, V2-Sep24'!AK1237-'HP-Api, V2-Sep24'!S1237)/'HP-Api, V2-Sep24'!S1237</f>
        <v>#DIV/0!</v>
      </c>
      <c r="J1235" s="89" t="e">
        <f t="shared" si="192"/>
        <v>#DIV/0!</v>
      </c>
      <c r="K1235" s="195">
        <f>'HP-Api, V2-Sep24'!AQ1237</f>
        <v>0</v>
      </c>
      <c r="L1235" s="89">
        <f t="shared" si="193"/>
        <v>1</v>
      </c>
      <c r="M1235" s="88">
        <f>'HP-Api, V2-Sep24'!AM1237</f>
        <v>0</v>
      </c>
      <c r="N1235" s="89" t="str">
        <f t="shared" si="190"/>
        <v/>
      </c>
      <c r="O1235" s="88">
        <f>'HP-Api, V2-Sep24'!AR1237</f>
        <v>0</v>
      </c>
      <c r="P1235" s="89" t="str">
        <f t="shared" si="194"/>
        <v/>
      </c>
      <c r="Q1235" s="89" t="e">
        <f t="shared" si="195"/>
        <v>#VALUE!</v>
      </c>
      <c r="R1235" s="89" t="e">
        <f t="shared" si="196"/>
        <v>#VALUE!</v>
      </c>
      <c r="S1235" s="173">
        <f>'HP-Api, V2-Sep24'!AS1237</f>
        <v>0</v>
      </c>
      <c r="T1235" s="89">
        <f t="shared" si="197"/>
        <v>1</v>
      </c>
      <c r="U1235" s="90" t="e">
        <f t="shared" si="198"/>
        <v>#DIV/0!</v>
      </c>
      <c r="V1235" s="91" t="e">
        <f t="shared" si="199"/>
        <v>#DIV/0!</v>
      </c>
    </row>
    <row r="1236" spans="1:22" x14ac:dyDescent="0.3">
      <c r="A1236" s="88" t="str">
        <f>'HP-Api, V2-Sep24'!D1238</f>
        <v>Guatemala</v>
      </c>
      <c r="B1236" s="88" cm="1">
        <f t="array" ref="B1236">IF(OR(A1236=DATA!$H$2:$H$13),3,IF(OR(A1236=DATA!$H$14:$H$119),2,1))</f>
        <v>1</v>
      </c>
      <c r="C1236" s="88">
        <f>'HP-Api, V2-Sep24'!G1238</f>
        <v>0</v>
      </c>
      <c r="D1236" s="89" t="str">
        <f>IF(AND(C1236&gt;='Risk(dist, colmena)'!$C$9, C1236&lt;='Risk(dist, colmena)'!$E$9), 1, IF(AND(C1236&gt;'Risk(dist, colmena)'!$C$10, C1236&lt;='Risk(dist, colmena)'!$E$10), 2, IF(C1236&gt;='Risk(dist, colmena)'!$C$11, 3, "")))</f>
        <v/>
      </c>
      <c r="E1236" s="173">
        <f>'HP-Api, V2-Sep24'!L1238</f>
        <v>0</v>
      </c>
      <c r="F1236" s="173" t="str">
        <f>IF(AND(E1236&gt;='Risk(dist, colmena)'!$H$9, E1236&lt;='Risk(dist, colmena)'!$J$9), 1, IF(AND(E1236&gt;'Risk(dist, colmena)'!$H$10, E1236&lt;='Risk(dist, colmena)'!$J$10), 2, IF(E1236&gt;='Risk(dist, colmena)'!$H$11, 3, "")))</f>
        <v/>
      </c>
      <c r="G1236" s="88">
        <f>'HP-Api, V2-Sep24'!AH1238</f>
        <v>0</v>
      </c>
      <c r="H1236" s="89" t="str">
        <f t="shared" si="191"/>
        <v/>
      </c>
      <c r="I1236" s="194" t="e">
        <f>('HP-Api, V2-Sep24'!AK1238-'HP-Api, V2-Sep24'!S1238)/'HP-Api, V2-Sep24'!S1238</f>
        <v>#DIV/0!</v>
      </c>
      <c r="J1236" s="89" t="e">
        <f t="shared" si="192"/>
        <v>#DIV/0!</v>
      </c>
      <c r="K1236" s="195">
        <f>'HP-Api, V2-Sep24'!AQ1238</f>
        <v>0</v>
      </c>
      <c r="L1236" s="89">
        <f t="shared" si="193"/>
        <v>1</v>
      </c>
      <c r="M1236" s="88">
        <f>'HP-Api, V2-Sep24'!AM1238</f>
        <v>0</v>
      </c>
      <c r="N1236" s="89" t="str">
        <f t="shared" si="190"/>
        <v/>
      </c>
      <c r="O1236" s="88">
        <f>'HP-Api, V2-Sep24'!AR1238</f>
        <v>0</v>
      </c>
      <c r="P1236" s="89" t="str">
        <f t="shared" si="194"/>
        <v/>
      </c>
      <c r="Q1236" s="89" t="e">
        <f t="shared" si="195"/>
        <v>#VALUE!</v>
      </c>
      <c r="R1236" s="89" t="e">
        <f t="shared" si="196"/>
        <v>#VALUE!</v>
      </c>
      <c r="S1236" s="173">
        <f>'HP-Api, V2-Sep24'!AS1238</f>
        <v>0</v>
      </c>
      <c r="T1236" s="89">
        <f t="shared" si="197"/>
        <v>1</v>
      </c>
      <c r="U1236" s="90" t="e">
        <f t="shared" si="198"/>
        <v>#DIV/0!</v>
      </c>
      <c r="V1236" s="91" t="e">
        <f t="shared" si="199"/>
        <v>#DIV/0!</v>
      </c>
    </row>
    <row r="1237" spans="1:22" x14ac:dyDescent="0.3">
      <c r="A1237" s="88" t="str">
        <f>'HP-Api, V2-Sep24'!D1239</f>
        <v>Guatemala</v>
      </c>
      <c r="B1237" s="88" cm="1">
        <f t="array" ref="B1237">IF(OR(A1237=DATA!$H$2:$H$13),3,IF(OR(A1237=DATA!$H$14:$H$119),2,1))</f>
        <v>1</v>
      </c>
      <c r="C1237" s="88">
        <f>'HP-Api, V2-Sep24'!G1239</f>
        <v>0</v>
      </c>
      <c r="D1237" s="89" t="str">
        <f>IF(AND(C1237&gt;='Risk(dist, colmena)'!$C$9, C1237&lt;='Risk(dist, colmena)'!$E$9), 1, IF(AND(C1237&gt;'Risk(dist, colmena)'!$C$10, C1237&lt;='Risk(dist, colmena)'!$E$10), 2, IF(C1237&gt;='Risk(dist, colmena)'!$C$11, 3, "")))</f>
        <v/>
      </c>
      <c r="E1237" s="173">
        <f>'HP-Api, V2-Sep24'!L1239</f>
        <v>0</v>
      </c>
      <c r="F1237" s="173" t="str">
        <f>IF(AND(E1237&gt;='Risk(dist, colmena)'!$H$9, E1237&lt;='Risk(dist, colmena)'!$J$9), 1, IF(AND(E1237&gt;'Risk(dist, colmena)'!$H$10, E1237&lt;='Risk(dist, colmena)'!$J$10), 2, IF(E1237&gt;='Risk(dist, colmena)'!$H$11, 3, "")))</f>
        <v/>
      </c>
      <c r="G1237" s="88">
        <f>'HP-Api, V2-Sep24'!AH1239</f>
        <v>0</v>
      </c>
      <c r="H1237" s="89" t="str">
        <f t="shared" si="191"/>
        <v/>
      </c>
      <c r="I1237" s="194" t="e">
        <f>('HP-Api, V2-Sep24'!AK1239-'HP-Api, V2-Sep24'!S1239)/'HP-Api, V2-Sep24'!S1239</f>
        <v>#DIV/0!</v>
      </c>
      <c r="J1237" s="89" t="e">
        <f t="shared" si="192"/>
        <v>#DIV/0!</v>
      </c>
      <c r="K1237" s="195">
        <f>'HP-Api, V2-Sep24'!AQ1239</f>
        <v>0</v>
      </c>
      <c r="L1237" s="89">
        <f t="shared" si="193"/>
        <v>1</v>
      </c>
      <c r="M1237" s="88">
        <f>'HP-Api, V2-Sep24'!AM1239</f>
        <v>0</v>
      </c>
      <c r="N1237" s="89" t="str">
        <f t="shared" si="190"/>
        <v/>
      </c>
      <c r="O1237" s="88">
        <f>'HP-Api, V2-Sep24'!AR1239</f>
        <v>0</v>
      </c>
      <c r="P1237" s="89" t="str">
        <f t="shared" si="194"/>
        <v/>
      </c>
      <c r="Q1237" s="89" t="e">
        <f t="shared" si="195"/>
        <v>#VALUE!</v>
      </c>
      <c r="R1237" s="89" t="e">
        <f t="shared" si="196"/>
        <v>#VALUE!</v>
      </c>
      <c r="S1237" s="173">
        <f>'HP-Api, V2-Sep24'!AS1239</f>
        <v>0</v>
      </c>
      <c r="T1237" s="89">
        <f t="shared" si="197"/>
        <v>1</v>
      </c>
      <c r="U1237" s="90" t="e">
        <f t="shared" si="198"/>
        <v>#DIV/0!</v>
      </c>
      <c r="V1237" s="91" t="e">
        <f t="shared" si="199"/>
        <v>#DIV/0!</v>
      </c>
    </row>
    <row r="1238" spans="1:22" x14ac:dyDescent="0.3">
      <c r="A1238" s="88" t="str">
        <f>'HP-Api, V2-Sep24'!D1240</f>
        <v>Guatemala</v>
      </c>
      <c r="B1238" s="88" cm="1">
        <f t="array" ref="B1238">IF(OR(A1238=DATA!$H$2:$H$13),3,IF(OR(A1238=DATA!$H$14:$H$119),2,1))</f>
        <v>1</v>
      </c>
      <c r="C1238" s="88">
        <f>'HP-Api, V2-Sep24'!G1240</f>
        <v>0</v>
      </c>
      <c r="D1238" s="89" t="str">
        <f>IF(AND(C1238&gt;='Risk(dist, colmena)'!$C$9, C1238&lt;='Risk(dist, colmena)'!$E$9), 1, IF(AND(C1238&gt;'Risk(dist, colmena)'!$C$10, C1238&lt;='Risk(dist, colmena)'!$E$10), 2, IF(C1238&gt;='Risk(dist, colmena)'!$C$11, 3, "")))</f>
        <v/>
      </c>
      <c r="E1238" s="173">
        <f>'HP-Api, V2-Sep24'!L1240</f>
        <v>0</v>
      </c>
      <c r="F1238" s="173" t="str">
        <f>IF(AND(E1238&gt;='Risk(dist, colmena)'!$H$9, E1238&lt;='Risk(dist, colmena)'!$J$9), 1, IF(AND(E1238&gt;'Risk(dist, colmena)'!$H$10, E1238&lt;='Risk(dist, colmena)'!$J$10), 2, IF(E1238&gt;='Risk(dist, colmena)'!$H$11, 3, "")))</f>
        <v/>
      </c>
      <c r="G1238" s="88">
        <f>'HP-Api, V2-Sep24'!AH1240</f>
        <v>0</v>
      </c>
      <c r="H1238" s="89" t="str">
        <f t="shared" si="191"/>
        <v/>
      </c>
      <c r="I1238" s="194" t="e">
        <f>('HP-Api, V2-Sep24'!AK1240-'HP-Api, V2-Sep24'!S1240)/'HP-Api, V2-Sep24'!S1240</f>
        <v>#DIV/0!</v>
      </c>
      <c r="J1238" s="89" t="e">
        <f t="shared" si="192"/>
        <v>#DIV/0!</v>
      </c>
      <c r="K1238" s="195">
        <f>'HP-Api, V2-Sep24'!AQ1240</f>
        <v>0</v>
      </c>
      <c r="L1238" s="89">
        <f t="shared" si="193"/>
        <v>1</v>
      </c>
      <c r="M1238" s="88">
        <f>'HP-Api, V2-Sep24'!AM1240</f>
        <v>0</v>
      </c>
      <c r="N1238" s="89" t="str">
        <f t="shared" si="190"/>
        <v/>
      </c>
      <c r="O1238" s="88">
        <f>'HP-Api, V2-Sep24'!AR1240</f>
        <v>0</v>
      </c>
      <c r="P1238" s="89" t="str">
        <f t="shared" si="194"/>
        <v/>
      </c>
      <c r="Q1238" s="89" t="e">
        <f t="shared" si="195"/>
        <v>#VALUE!</v>
      </c>
      <c r="R1238" s="89" t="e">
        <f t="shared" si="196"/>
        <v>#VALUE!</v>
      </c>
      <c r="S1238" s="173">
        <f>'HP-Api, V2-Sep24'!AS1240</f>
        <v>0</v>
      </c>
      <c r="T1238" s="89">
        <f t="shared" si="197"/>
        <v>1</v>
      </c>
      <c r="U1238" s="90" t="e">
        <f t="shared" si="198"/>
        <v>#DIV/0!</v>
      </c>
      <c r="V1238" s="91" t="e">
        <f t="shared" si="199"/>
        <v>#DIV/0!</v>
      </c>
    </row>
    <row r="1239" spans="1:22" x14ac:dyDescent="0.3">
      <c r="A1239" s="88" t="str">
        <f>'HP-Api, V2-Sep24'!D1241</f>
        <v>Guatemala</v>
      </c>
      <c r="B1239" s="88" cm="1">
        <f t="array" ref="B1239">IF(OR(A1239=DATA!$H$2:$H$13),3,IF(OR(A1239=DATA!$H$14:$H$119),2,1))</f>
        <v>1</v>
      </c>
      <c r="C1239" s="88">
        <f>'HP-Api, V2-Sep24'!G1241</f>
        <v>0</v>
      </c>
      <c r="D1239" s="89" t="str">
        <f>IF(AND(C1239&gt;='Risk(dist, colmena)'!$C$9, C1239&lt;='Risk(dist, colmena)'!$E$9), 1, IF(AND(C1239&gt;'Risk(dist, colmena)'!$C$10, C1239&lt;='Risk(dist, colmena)'!$E$10), 2, IF(C1239&gt;='Risk(dist, colmena)'!$C$11, 3, "")))</f>
        <v/>
      </c>
      <c r="E1239" s="173">
        <f>'HP-Api, V2-Sep24'!L1241</f>
        <v>0</v>
      </c>
      <c r="F1239" s="173" t="str">
        <f>IF(AND(E1239&gt;='Risk(dist, colmena)'!$H$9, E1239&lt;='Risk(dist, colmena)'!$J$9), 1, IF(AND(E1239&gt;'Risk(dist, colmena)'!$H$10, E1239&lt;='Risk(dist, colmena)'!$J$10), 2, IF(E1239&gt;='Risk(dist, colmena)'!$H$11, 3, "")))</f>
        <v/>
      </c>
      <c r="G1239" s="88">
        <f>'HP-Api, V2-Sep24'!AH1241</f>
        <v>0</v>
      </c>
      <c r="H1239" s="89" t="str">
        <f t="shared" si="191"/>
        <v/>
      </c>
      <c r="I1239" s="194" t="e">
        <f>('HP-Api, V2-Sep24'!AK1241-'HP-Api, V2-Sep24'!S1241)/'HP-Api, V2-Sep24'!S1241</f>
        <v>#DIV/0!</v>
      </c>
      <c r="J1239" s="89" t="e">
        <f t="shared" si="192"/>
        <v>#DIV/0!</v>
      </c>
      <c r="K1239" s="195">
        <f>'HP-Api, V2-Sep24'!AQ1241</f>
        <v>0</v>
      </c>
      <c r="L1239" s="89">
        <f t="shared" si="193"/>
        <v>1</v>
      </c>
      <c r="M1239" s="88">
        <f>'HP-Api, V2-Sep24'!AM1241</f>
        <v>0</v>
      </c>
      <c r="N1239" s="89" t="str">
        <f t="shared" si="190"/>
        <v/>
      </c>
      <c r="O1239" s="88">
        <f>'HP-Api, V2-Sep24'!AR1241</f>
        <v>0</v>
      </c>
      <c r="P1239" s="89" t="str">
        <f t="shared" si="194"/>
        <v/>
      </c>
      <c r="Q1239" s="89" t="e">
        <f t="shared" si="195"/>
        <v>#VALUE!</v>
      </c>
      <c r="R1239" s="89" t="e">
        <f t="shared" si="196"/>
        <v>#VALUE!</v>
      </c>
      <c r="S1239" s="173">
        <f>'HP-Api, V2-Sep24'!AS1241</f>
        <v>0</v>
      </c>
      <c r="T1239" s="89">
        <f t="shared" si="197"/>
        <v>1</v>
      </c>
      <c r="U1239" s="90" t="e">
        <f t="shared" si="198"/>
        <v>#DIV/0!</v>
      </c>
      <c r="V1239" s="91" t="e">
        <f t="shared" si="199"/>
        <v>#DIV/0!</v>
      </c>
    </row>
    <row r="1240" spans="1:22" x14ac:dyDescent="0.3">
      <c r="A1240" s="88" t="str">
        <f>'HP-Api, V2-Sep24'!D1242</f>
        <v>Guatemala</v>
      </c>
      <c r="B1240" s="88" cm="1">
        <f t="array" ref="B1240">IF(OR(A1240=DATA!$H$2:$H$13),3,IF(OR(A1240=DATA!$H$14:$H$119),2,1))</f>
        <v>1</v>
      </c>
      <c r="C1240" s="88">
        <f>'HP-Api, V2-Sep24'!G1242</f>
        <v>0</v>
      </c>
      <c r="D1240" s="89" t="str">
        <f>IF(AND(C1240&gt;='Risk(dist, colmena)'!$C$9, C1240&lt;='Risk(dist, colmena)'!$E$9), 1, IF(AND(C1240&gt;'Risk(dist, colmena)'!$C$10, C1240&lt;='Risk(dist, colmena)'!$E$10), 2, IF(C1240&gt;='Risk(dist, colmena)'!$C$11, 3, "")))</f>
        <v/>
      </c>
      <c r="E1240" s="173">
        <f>'HP-Api, V2-Sep24'!L1242</f>
        <v>0</v>
      </c>
      <c r="F1240" s="173" t="str">
        <f>IF(AND(E1240&gt;='Risk(dist, colmena)'!$H$9, E1240&lt;='Risk(dist, colmena)'!$J$9), 1, IF(AND(E1240&gt;'Risk(dist, colmena)'!$H$10, E1240&lt;='Risk(dist, colmena)'!$J$10), 2, IF(E1240&gt;='Risk(dist, colmena)'!$H$11, 3, "")))</f>
        <v/>
      </c>
      <c r="G1240" s="88">
        <f>'HP-Api, V2-Sep24'!AH1242</f>
        <v>0</v>
      </c>
      <c r="H1240" s="89" t="str">
        <f t="shared" si="191"/>
        <v/>
      </c>
      <c r="I1240" s="194" t="e">
        <f>('HP-Api, V2-Sep24'!AK1242-'HP-Api, V2-Sep24'!S1242)/'HP-Api, V2-Sep24'!S1242</f>
        <v>#DIV/0!</v>
      </c>
      <c r="J1240" s="89" t="e">
        <f t="shared" si="192"/>
        <v>#DIV/0!</v>
      </c>
      <c r="K1240" s="195">
        <f>'HP-Api, V2-Sep24'!AQ1242</f>
        <v>0</v>
      </c>
      <c r="L1240" s="89">
        <f t="shared" si="193"/>
        <v>1</v>
      </c>
      <c r="M1240" s="88">
        <f>'HP-Api, V2-Sep24'!AM1242</f>
        <v>0</v>
      </c>
      <c r="N1240" s="89" t="str">
        <f t="shared" si="190"/>
        <v/>
      </c>
      <c r="O1240" s="88">
        <f>'HP-Api, V2-Sep24'!AR1242</f>
        <v>0</v>
      </c>
      <c r="P1240" s="89" t="str">
        <f t="shared" si="194"/>
        <v/>
      </c>
      <c r="Q1240" s="89" t="e">
        <f t="shared" si="195"/>
        <v>#VALUE!</v>
      </c>
      <c r="R1240" s="89" t="e">
        <f t="shared" si="196"/>
        <v>#VALUE!</v>
      </c>
      <c r="S1240" s="173">
        <f>'HP-Api, V2-Sep24'!AS1242</f>
        <v>0</v>
      </c>
      <c r="T1240" s="89">
        <f t="shared" si="197"/>
        <v>1</v>
      </c>
      <c r="U1240" s="90" t="e">
        <f t="shared" si="198"/>
        <v>#DIV/0!</v>
      </c>
      <c r="V1240" s="91" t="e">
        <f t="shared" si="199"/>
        <v>#DIV/0!</v>
      </c>
    </row>
    <row r="1241" spans="1:22" x14ac:dyDescent="0.3">
      <c r="A1241" s="88" t="str">
        <f>'HP-Api, V2-Sep24'!D1243</f>
        <v>Guatemala</v>
      </c>
      <c r="B1241" s="88" cm="1">
        <f t="array" ref="B1241">IF(OR(A1241=DATA!$H$2:$H$13),3,IF(OR(A1241=DATA!$H$14:$H$119),2,1))</f>
        <v>1</v>
      </c>
      <c r="C1241" s="88">
        <f>'HP-Api, V2-Sep24'!G1243</f>
        <v>0</v>
      </c>
      <c r="D1241" s="89" t="str">
        <f>IF(AND(C1241&gt;='Risk(dist, colmena)'!$C$9, C1241&lt;='Risk(dist, colmena)'!$E$9), 1, IF(AND(C1241&gt;'Risk(dist, colmena)'!$C$10, C1241&lt;='Risk(dist, colmena)'!$E$10), 2, IF(C1241&gt;='Risk(dist, colmena)'!$C$11, 3, "")))</f>
        <v/>
      </c>
      <c r="E1241" s="173">
        <f>'HP-Api, V2-Sep24'!L1243</f>
        <v>0</v>
      </c>
      <c r="F1241" s="173" t="str">
        <f>IF(AND(E1241&gt;='Risk(dist, colmena)'!$H$9, E1241&lt;='Risk(dist, colmena)'!$J$9), 1, IF(AND(E1241&gt;'Risk(dist, colmena)'!$H$10, E1241&lt;='Risk(dist, colmena)'!$J$10), 2, IF(E1241&gt;='Risk(dist, colmena)'!$H$11, 3, "")))</f>
        <v/>
      </c>
      <c r="G1241" s="88">
        <f>'HP-Api, V2-Sep24'!AH1243</f>
        <v>0</v>
      </c>
      <c r="H1241" s="89" t="str">
        <f t="shared" si="191"/>
        <v/>
      </c>
      <c r="I1241" s="194" t="e">
        <f>('HP-Api, V2-Sep24'!AK1243-'HP-Api, V2-Sep24'!S1243)/'HP-Api, V2-Sep24'!S1243</f>
        <v>#DIV/0!</v>
      </c>
      <c r="J1241" s="89" t="e">
        <f t="shared" si="192"/>
        <v>#DIV/0!</v>
      </c>
      <c r="K1241" s="195">
        <f>'HP-Api, V2-Sep24'!AQ1243</f>
        <v>0</v>
      </c>
      <c r="L1241" s="89">
        <f t="shared" si="193"/>
        <v>1</v>
      </c>
      <c r="M1241" s="88">
        <f>'HP-Api, V2-Sep24'!AM1243</f>
        <v>0</v>
      </c>
      <c r="N1241" s="89" t="str">
        <f t="shared" si="190"/>
        <v/>
      </c>
      <c r="O1241" s="88">
        <f>'HP-Api, V2-Sep24'!AR1243</f>
        <v>0</v>
      </c>
      <c r="P1241" s="89" t="str">
        <f t="shared" si="194"/>
        <v/>
      </c>
      <c r="Q1241" s="89" t="e">
        <f t="shared" si="195"/>
        <v>#VALUE!</v>
      </c>
      <c r="R1241" s="89" t="e">
        <f t="shared" si="196"/>
        <v>#VALUE!</v>
      </c>
      <c r="S1241" s="173">
        <f>'HP-Api, V2-Sep24'!AS1243</f>
        <v>0</v>
      </c>
      <c r="T1241" s="89">
        <f t="shared" si="197"/>
        <v>1</v>
      </c>
      <c r="U1241" s="90" t="e">
        <f t="shared" si="198"/>
        <v>#DIV/0!</v>
      </c>
      <c r="V1241" s="91" t="e">
        <f t="shared" si="199"/>
        <v>#DIV/0!</v>
      </c>
    </row>
    <row r="1242" spans="1:22" x14ac:dyDescent="0.3">
      <c r="A1242" s="88" t="str">
        <f>'HP-Api, V2-Sep24'!D1244</f>
        <v>Guatemala</v>
      </c>
      <c r="B1242" s="88" cm="1">
        <f t="array" ref="B1242">IF(OR(A1242=DATA!$H$2:$H$13),3,IF(OR(A1242=DATA!$H$14:$H$119),2,1))</f>
        <v>1</v>
      </c>
      <c r="C1242" s="88">
        <f>'HP-Api, V2-Sep24'!G1244</f>
        <v>0</v>
      </c>
      <c r="D1242" s="89" t="str">
        <f>IF(AND(C1242&gt;='Risk(dist, colmena)'!$C$9, C1242&lt;='Risk(dist, colmena)'!$E$9), 1, IF(AND(C1242&gt;'Risk(dist, colmena)'!$C$10, C1242&lt;='Risk(dist, colmena)'!$E$10), 2, IF(C1242&gt;='Risk(dist, colmena)'!$C$11, 3, "")))</f>
        <v/>
      </c>
      <c r="E1242" s="173">
        <f>'HP-Api, V2-Sep24'!L1244</f>
        <v>0</v>
      </c>
      <c r="F1242" s="173" t="str">
        <f>IF(AND(E1242&gt;='Risk(dist, colmena)'!$H$9, E1242&lt;='Risk(dist, colmena)'!$J$9), 1, IF(AND(E1242&gt;'Risk(dist, colmena)'!$H$10, E1242&lt;='Risk(dist, colmena)'!$J$10), 2, IF(E1242&gt;='Risk(dist, colmena)'!$H$11, 3, "")))</f>
        <v/>
      </c>
      <c r="G1242" s="88">
        <f>'HP-Api, V2-Sep24'!AH1244</f>
        <v>0</v>
      </c>
      <c r="H1242" s="89" t="str">
        <f t="shared" si="191"/>
        <v/>
      </c>
      <c r="I1242" s="194" t="e">
        <f>('HP-Api, V2-Sep24'!AK1244-'HP-Api, V2-Sep24'!S1244)/'HP-Api, V2-Sep24'!S1244</f>
        <v>#DIV/0!</v>
      </c>
      <c r="J1242" s="89" t="e">
        <f t="shared" si="192"/>
        <v>#DIV/0!</v>
      </c>
      <c r="K1242" s="195">
        <f>'HP-Api, V2-Sep24'!AQ1244</f>
        <v>0</v>
      </c>
      <c r="L1242" s="89">
        <f t="shared" si="193"/>
        <v>1</v>
      </c>
      <c r="M1242" s="88">
        <f>'HP-Api, V2-Sep24'!AM1244</f>
        <v>0</v>
      </c>
      <c r="N1242" s="89" t="str">
        <f t="shared" si="190"/>
        <v/>
      </c>
      <c r="O1242" s="88">
        <f>'HP-Api, V2-Sep24'!AR1244</f>
        <v>0</v>
      </c>
      <c r="P1242" s="89" t="str">
        <f t="shared" si="194"/>
        <v/>
      </c>
      <c r="Q1242" s="89" t="e">
        <f t="shared" si="195"/>
        <v>#VALUE!</v>
      </c>
      <c r="R1242" s="89" t="e">
        <f t="shared" si="196"/>
        <v>#VALUE!</v>
      </c>
      <c r="S1242" s="173">
        <f>'HP-Api, V2-Sep24'!AS1244</f>
        <v>0</v>
      </c>
      <c r="T1242" s="89">
        <f t="shared" si="197"/>
        <v>1</v>
      </c>
      <c r="U1242" s="90" t="e">
        <f t="shared" si="198"/>
        <v>#DIV/0!</v>
      </c>
      <c r="V1242" s="91" t="e">
        <f t="shared" si="199"/>
        <v>#DIV/0!</v>
      </c>
    </row>
    <row r="1243" spans="1:22" x14ac:dyDescent="0.3">
      <c r="A1243" s="88" t="str">
        <f>'HP-Api, V2-Sep24'!D1245</f>
        <v>Guatemala</v>
      </c>
      <c r="B1243" s="88" cm="1">
        <f t="array" ref="B1243">IF(OR(A1243=DATA!$H$2:$H$13),3,IF(OR(A1243=DATA!$H$14:$H$119),2,1))</f>
        <v>1</v>
      </c>
      <c r="C1243" s="88">
        <f>'HP-Api, V2-Sep24'!G1245</f>
        <v>0</v>
      </c>
      <c r="D1243" s="89" t="str">
        <f>IF(AND(C1243&gt;='Risk(dist, colmena)'!$C$9, C1243&lt;='Risk(dist, colmena)'!$E$9), 1, IF(AND(C1243&gt;'Risk(dist, colmena)'!$C$10, C1243&lt;='Risk(dist, colmena)'!$E$10), 2, IF(C1243&gt;='Risk(dist, colmena)'!$C$11, 3, "")))</f>
        <v/>
      </c>
      <c r="E1243" s="173">
        <f>'HP-Api, V2-Sep24'!L1245</f>
        <v>0</v>
      </c>
      <c r="F1243" s="173" t="str">
        <f>IF(AND(E1243&gt;='Risk(dist, colmena)'!$H$9, E1243&lt;='Risk(dist, colmena)'!$J$9), 1, IF(AND(E1243&gt;'Risk(dist, colmena)'!$H$10, E1243&lt;='Risk(dist, colmena)'!$J$10), 2, IF(E1243&gt;='Risk(dist, colmena)'!$H$11, 3, "")))</f>
        <v/>
      </c>
      <c r="G1243" s="88">
        <f>'HP-Api, V2-Sep24'!AH1245</f>
        <v>0</v>
      </c>
      <c r="H1243" s="89" t="str">
        <f t="shared" si="191"/>
        <v/>
      </c>
      <c r="I1243" s="194" t="e">
        <f>('HP-Api, V2-Sep24'!AK1245-'HP-Api, V2-Sep24'!S1245)/'HP-Api, V2-Sep24'!S1245</f>
        <v>#DIV/0!</v>
      </c>
      <c r="J1243" s="89" t="e">
        <f t="shared" si="192"/>
        <v>#DIV/0!</v>
      </c>
      <c r="K1243" s="195">
        <f>'HP-Api, V2-Sep24'!AQ1245</f>
        <v>0</v>
      </c>
      <c r="L1243" s="89">
        <f t="shared" si="193"/>
        <v>1</v>
      </c>
      <c r="M1243" s="88">
        <f>'HP-Api, V2-Sep24'!AM1245</f>
        <v>0</v>
      </c>
      <c r="N1243" s="89" t="str">
        <f t="shared" si="190"/>
        <v/>
      </c>
      <c r="O1243" s="88">
        <f>'HP-Api, V2-Sep24'!AR1245</f>
        <v>0</v>
      </c>
      <c r="P1243" s="89" t="str">
        <f t="shared" si="194"/>
        <v/>
      </c>
      <c r="Q1243" s="89" t="e">
        <f t="shared" si="195"/>
        <v>#VALUE!</v>
      </c>
      <c r="R1243" s="89" t="e">
        <f t="shared" si="196"/>
        <v>#VALUE!</v>
      </c>
      <c r="S1243" s="173">
        <f>'HP-Api, V2-Sep24'!AS1245</f>
        <v>0</v>
      </c>
      <c r="T1243" s="89">
        <f t="shared" si="197"/>
        <v>1</v>
      </c>
      <c r="U1243" s="90" t="e">
        <f t="shared" si="198"/>
        <v>#DIV/0!</v>
      </c>
      <c r="V1243" s="91" t="e">
        <f t="shared" si="199"/>
        <v>#DIV/0!</v>
      </c>
    </row>
    <row r="1244" spans="1:22" x14ac:dyDescent="0.3">
      <c r="A1244" s="88" t="str">
        <f>'HP-Api, V2-Sep24'!D1246</f>
        <v>Guatemala</v>
      </c>
      <c r="B1244" s="88" cm="1">
        <f t="array" ref="B1244">IF(OR(A1244=DATA!$H$2:$H$13),3,IF(OR(A1244=DATA!$H$14:$H$119),2,1))</f>
        <v>1</v>
      </c>
      <c r="C1244" s="88">
        <f>'HP-Api, V2-Sep24'!G1246</f>
        <v>0</v>
      </c>
      <c r="D1244" s="89" t="str">
        <f>IF(AND(C1244&gt;='Risk(dist, colmena)'!$C$9, C1244&lt;='Risk(dist, colmena)'!$E$9), 1, IF(AND(C1244&gt;'Risk(dist, colmena)'!$C$10, C1244&lt;='Risk(dist, colmena)'!$E$10), 2, IF(C1244&gt;='Risk(dist, colmena)'!$C$11, 3, "")))</f>
        <v/>
      </c>
      <c r="E1244" s="173">
        <f>'HP-Api, V2-Sep24'!L1246</f>
        <v>0</v>
      </c>
      <c r="F1244" s="173" t="str">
        <f>IF(AND(E1244&gt;='Risk(dist, colmena)'!$H$9, E1244&lt;='Risk(dist, colmena)'!$J$9), 1, IF(AND(E1244&gt;'Risk(dist, colmena)'!$H$10, E1244&lt;='Risk(dist, colmena)'!$J$10), 2, IF(E1244&gt;='Risk(dist, colmena)'!$H$11, 3, "")))</f>
        <v/>
      </c>
      <c r="G1244" s="88">
        <f>'HP-Api, V2-Sep24'!AH1246</f>
        <v>0</v>
      </c>
      <c r="H1244" s="89" t="str">
        <f t="shared" si="191"/>
        <v/>
      </c>
      <c r="I1244" s="194" t="e">
        <f>('HP-Api, V2-Sep24'!AK1246-'HP-Api, V2-Sep24'!S1246)/'HP-Api, V2-Sep24'!S1246</f>
        <v>#DIV/0!</v>
      </c>
      <c r="J1244" s="89" t="e">
        <f t="shared" si="192"/>
        <v>#DIV/0!</v>
      </c>
      <c r="K1244" s="195">
        <f>'HP-Api, V2-Sep24'!AQ1246</f>
        <v>0</v>
      </c>
      <c r="L1244" s="89">
        <f t="shared" si="193"/>
        <v>1</v>
      </c>
      <c r="M1244" s="88">
        <f>'HP-Api, V2-Sep24'!AM1246</f>
        <v>0</v>
      </c>
      <c r="N1244" s="89" t="str">
        <f t="shared" si="190"/>
        <v/>
      </c>
      <c r="O1244" s="88">
        <f>'HP-Api, V2-Sep24'!AR1246</f>
        <v>0</v>
      </c>
      <c r="P1244" s="89" t="str">
        <f t="shared" si="194"/>
        <v/>
      </c>
      <c r="Q1244" s="89" t="e">
        <f t="shared" si="195"/>
        <v>#VALUE!</v>
      </c>
      <c r="R1244" s="89" t="e">
        <f t="shared" si="196"/>
        <v>#VALUE!</v>
      </c>
      <c r="S1244" s="173">
        <f>'HP-Api, V2-Sep24'!AS1246</f>
        <v>0</v>
      </c>
      <c r="T1244" s="89">
        <f t="shared" si="197"/>
        <v>1</v>
      </c>
      <c r="U1244" s="90" t="e">
        <f t="shared" si="198"/>
        <v>#DIV/0!</v>
      </c>
      <c r="V1244" s="91" t="e">
        <f t="shared" si="199"/>
        <v>#DIV/0!</v>
      </c>
    </row>
    <row r="1245" spans="1:22" x14ac:dyDescent="0.3">
      <c r="A1245" s="88" t="str">
        <f>'HP-Api, V2-Sep24'!D1247</f>
        <v>Guatemala</v>
      </c>
      <c r="B1245" s="88" cm="1">
        <f t="array" ref="B1245">IF(OR(A1245=DATA!$H$2:$H$13),3,IF(OR(A1245=DATA!$H$14:$H$119),2,1))</f>
        <v>1</v>
      </c>
      <c r="C1245" s="88">
        <f>'HP-Api, V2-Sep24'!G1247</f>
        <v>0</v>
      </c>
      <c r="D1245" s="89" t="str">
        <f>IF(AND(C1245&gt;='Risk(dist, colmena)'!$C$9, C1245&lt;='Risk(dist, colmena)'!$E$9), 1, IF(AND(C1245&gt;'Risk(dist, colmena)'!$C$10, C1245&lt;='Risk(dist, colmena)'!$E$10), 2, IF(C1245&gt;='Risk(dist, colmena)'!$C$11, 3, "")))</f>
        <v/>
      </c>
      <c r="E1245" s="173">
        <f>'HP-Api, V2-Sep24'!L1247</f>
        <v>0</v>
      </c>
      <c r="F1245" s="173" t="str">
        <f>IF(AND(E1245&gt;='Risk(dist, colmena)'!$H$9, E1245&lt;='Risk(dist, colmena)'!$J$9), 1, IF(AND(E1245&gt;'Risk(dist, colmena)'!$H$10, E1245&lt;='Risk(dist, colmena)'!$J$10), 2, IF(E1245&gt;='Risk(dist, colmena)'!$H$11, 3, "")))</f>
        <v/>
      </c>
      <c r="G1245" s="88">
        <f>'HP-Api, V2-Sep24'!AH1247</f>
        <v>0</v>
      </c>
      <c r="H1245" s="89" t="str">
        <f t="shared" si="191"/>
        <v/>
      </c>
      <c r="I1245" s="194" t="e">
        <f>('HP-Api, V2-Sep24'!AK1247-'HP-Api, V2-Sep24'!S1247)/'HP-Api, V2-Sep24'!S1247</f>
        <v>#DIV/0!</v>
      </c>
      <c r="J1245" s="89" t="e">
        <f t="shared" si="192"/>
        <v>#DIV/0!</v>
      </c>
      <c r="K1245" s="195">
        <f>'HP-Api, V2-Sep24'!AQ1247</f>
        <v>0</v>
      </c>
      <c r="L1245" s="89">
        <f t="shared" si="193"/>
        <v>1</v>
      </c>
      <c r="M1245" s="88">
        <f>'HP-Api, V2-Sep24'!AM1247</f>
        <v>0</v>
      </c>
      <c r="N1245" s="89" t="str">
        <f t="shared" si="190"/>
        <v/>
      </c>
      <c r="O1245" s="88">
        <f>'HP-Api, V2-Sep24'!AR1247</f>
        <v>0</v>
      </c>
      <c r="P1245" s="89" t="str">
        <f t="shared" si="194"/>
        <v/>
      </c>
      <c r="Q1245" s="89" t="e">
        <f t="shared" si="195"/>
        <v>#VALUE!</v>
      </c>
      <c r="R1245" s="89" t="e">
        <f t="shared" si="196"/>
        <v>#VALUE!</v>
      </c>
      <c r="S1245" s="173">
        <f>'HP-Api, V2-Sep24'!AS1247</f>
        <v>0</v>
      </c>
      <c r="T1245" s="89">
        <f t="shared" si="197"/>
        <v>1</v>
      </c>
      <c r="U1245" s="90" t="e">
        <f t="shared" si="198"/>
        <v>#DIV/0!</v>
      </c>
      <c r="V1245" s="91" t="e">
        <f t="shared" si="199"/>
        <v>#DIV/0!</v>
      </c>
    </row>
    <row r="1246" spans="1:22" x14ac:dyDescent="0.3">
      <c r="A1246" s="88" t="str">
        <f>'HP-Api, V2-Sep24'!D1248</f>
        <v>Guatemala</v>
      </c>
      <c r="B1246" s="88" cm="1">
        <f t="array" ref="B1246">IF(OR(A1246=DATA!$H$2:$H$13),3,IF(OR(A1246=DATA!$H$14:$H$119),2,1))</f>
        <v>1</v>
      </c>
      <c r="C1246" s="88">
        <f>'HP-Api, V2-Sep24'!G1248</f>
        <v>0</v>
      </c>
      <c r="D1246" s="89" t="str">
        <f>IF(AND(C1246&gt;='Risk(dist, colmena)'!$C$9, C1246&lt;='Risk(dist, colmena)'!$E$9), 1, IF(AND(C1246&gt;'Risk(dist, colmena)'!$C$10, C1246&lt;='Risk(dist, colmena)'!$E$10), 2, IF(C1246&gt;='Risk(dist, colmena)'!$C$11, 3, "")))</f>
        <v/>
      </c>
      <c r="E1246" s="173">
        <f>'HP-Api, V2-Sep24'!L1248</f>
        <v>0</v>
      </c>
      <c r="F1246" s="173" t="str">
        <f>IF(AND(E1246&gt;='Risk(dist, colmena)'!$H$9, E1246&lt;='Risk(dist, colmena)'!$J$9), 1, IF(AND(E1246&gt;'Risk(dist, colmena)'!$H$10, E1246&lt;='Risk(dist, colmena)'!$J$10), 2, IF(E1246&gt;='Risk(dist, colmena)'!$H$11, 3, "")))</f>
        <v/>
      </c>
      <c r="G1246" s="88">
        <f>'HP-Api, V2-Sep24'!AH1248</f>
        <v>0</v>
      </c>
      <c r="H1246" s="89" t="str">
        <f t="shared" si="191"/>
        <v/>
      </c>
      <c r="I1246" s="194" t="e">
        <f>('HP-Api, V2-Sep24'!AK1248-'HP-Api, V2-Sep24'!S1248)/'HP-Api, V2-Sep24'!S1248</f>
        <v>#DIV/0!</v>
      </c>
      <c r="J1246" s="89" t="e">
        <f t="shared" si="192"/>
        <v>#DIV/0!</v>
      </c>
      <c r="K1246" s="195">
        <f>'HP-Api, V2-Sep24'!AQ1248</f>
        <v>0</v>
      </c>
      <c r="L1246" s="89">
        <f t="shared" si="193"/>
        <v>1</v>
      </c>
      <c r="M1246" s="88">
        <f>'HP-Api, V2-Sep24'!AM1248</f>
        <v>0</v>
      </c>
      <c r="N1246" s="89" t="str">
        <f t="shared" si="190"/>
        <v/>
      </c>
      <c r="O1246" s="88">
        <f>'HP-Api, V2-Sep24'!AR1248</f>
        <v>0</v>
      </c>
      <c r="P1246" s="89" t="str">
        <f t="shared" si="194"/>
        <v/>
      </c>
      <c r="Q1246" s="89" t="e">
        <f t="shared" si="195"/>
        <v>#VALUE!</v>
      </c>
      <c r="R1246" s="89" t="e">
        <f t="shared" si="196"/>
        <v>#VALUE!</v>
      </c>
      <c r="S1246" s="173">
        <f>'HP-Api, V2-Sep24'!AS1248</f>
        <v>0</v>
      </c>
      <c r="T1246" s="89">
        <f t="shared" si="197"/>
        <v>1</v>
      </c>
      <c r="U1246" s="90" t="e">
        <f t="shared" si="198"/>
        <v>#DIV/0!</v>
      </c>
      <c r="V1246" s="91" t="e">
        <f t="shared" si="199"/>
        <v>#DIV/0!</v>
      </c>
    </row>
    <row r="1247" spans="1:22" x14ac:dyDescent="0.3">
      <c r="A1247" s="88" t="str">
        <f>'HP-Api, V2-Sep24'!D1249</f>
        <v>Guatemala</v>
      </c>
      <c r="B1247" s="88" cm="1">
        <f t="array" ref="B1247">IF(OR(A1247=DATA!$H$2:$H$13),3,IF(OR(A1247=DATA!$H$14:$H$119),2,1))</f>
        <v>1</v>
      </c>
      <c r="C1247" s="88">
        <f>'HP-Api, V2-Sep24'!G1249</f>
        <v>0</v>
      </c>
      <c r="D1247" s="89" t="str">
        <f>IF(AND(C1247&gt;='Risk(dist, colmena)'!$C$9, C1247&lt;='Risk(dist, colmena)'!$E$9), 1, IF(AND(C1247&gt;'Risk(dist, colmena)'!$C$10, C1247&lt;='Risk(dist, colmena)'!$E$10), 2, IF(C1247&gt;='Risk(dist, colmena)'!$C$11, 3, "")))</f>
        <v/>
      </c>
      <c r="E1247" s="173">
        <f>'HP-Api, V2-Sep24'!L1249</f>
        <v>0</v>
      </c>
      <c r="F1247" s="173" t="str">
        <f>IF(AND(E1247&gt;='Risk(dist, colmena)'!$H$9, E1247&lt;='Risk(dist, colmena)'!$J$9), 1, IF(AND(E1247&gt;'Risk(dist, colmena)'!$H$10, E1247&lt;='Risk(dist, colmena)'!$J$10), 2, IF(E1247&gt;='Risk(dist, colmena)'!$H$11, 3, "")))</f>
        <v/>
      </c>
      <c r="G1247" s="88">
        <f>'HP-Api, V2-Sep24'!AH1249</f>
        <v>0</v>
      </c>
      <c r="H1247" s="89" t="str">
        <f t="shared" si="191"/>
        <v/>
      </c>
      <c r="I1247" s="194" t="e">
        <f>('HP-Api, V2-Sep24'!AK1249-'HP-Api, V2-Sep24'!S1249)/'HP-Api, V2-Sep24'!S1249</f>
        <v>#DIV/0!</v>
      </c>
      <c r="J1247" s="89" t="e">
        <f t="shared" si="192"/>
        <v>#DIV/0!</v>
      </c>
      <c r="K1247" s="195">
        <f>'HP-Api, V2-Sep24'!AQ1249</f>
        <v>0</v>
      </c>
      <c r="L1247" s="89">
        <f t="shared" si="193"/>
        <v>1</v>
      </c>
      <c r="M1247" s="88">
        <f>'HP-Api, V2-Sep24'!AM1249</f>
        <v>0</v>
      </c>
      <c r="N1247" s="89" t="str">
        <f t="shared" si="190"/>
        <v/>
      </c>
      <c r="O1247" s="88">
        <f>'HP-Api, V2-Sep24'!AR1249</f>
        <v>0</v>
      </c>
      <c r="P1247" s="89" t="str">
        <f t="shared" si="194"/>
        <v/>
      </c>
      <c r="Q1247" s="89" t="e">
        <f t="shared" si="195"/>
        <v>#VALUE!</v>
      </c>
      <c r="R1247" s="89" t="e">
        <f t="shared" si="196"/>
        <v>#VALUE!</v>
      </c>
      <c r="S1247" s="173">
        <f>'HP-Api, V2-Sep24'!AS1249</f>
        <v>0</v>
      </c>
      <c r="T1247" s="89">
        <f t="shared" si="197"/>
        <v>1</v>
      </c>
      <c r="U1247" s="90" t="e">
        <f t="shared" si="198"/>
        <v>#DIV/0!</v>
      </c>
      <c r="V1247" s="91" t="e">
        <f t="shared" si="199"/>
        <v>#DIV/0!</v>
      </c>
    </row>
    <row r="1248" spans="1:22" x14ac:dyDescent="0.3">
      <c r="A1248" s="88" t="str">
        <f>'HP-Api, V2-Sep24'!D1250</f>
        <v>Guatemala</v>
      </c>
      <c r="B1248" s="88" cm="1">
        <f t="array" ref="B1248">IF(OR(A1248=DATA!$H$2:$H$13),3,IF(OR(A1248=DATA!$H$14:$H$119),2,1))</f>
        <v>1</v>
      </c>
      <c r="C1248" s="88">
        <f>'HP-Api, V2-Sep24'!G1250</f>
        <v>0</v>
      </c>
      <c r="D1248" s="89" t="str">
        <f>IF(AND(C1248&gt;='Risk(dist, colmena)'!$C$9, C1248&lt;='Risk(dist, colmena)'!$E$9), 1, IF(AND(C1248&gt;'Risk(dist, colmena)'!$C$10, C1248&lt;='Risk(dist, colmena)'!$E$10), 2, IF(C1248&gt;='Risk(dist, colmena)'!$C$11, 3, "")))</f>
        <v/>
      </c>
      <c r="E1248" s="173">
        <f>'HP-Api, V2-Sep24'!L1250</f>
        <v>0</v>
      </c>
      <c r="F1248" s="173" t="str">
        <f>IF(AND(E1248&gt;='Risk(dist, colmena)'!$H$9, E1248&lt;='Risk(dist, colmena)'!$J$9), 1, IF(AND(E1248&gt;'Risk(dist, colmena)'!$H$10, E1248&lt;='Risk(dist, colmena)'!$J$10), 2, IF(E1248&gt;='Risk(dist, colmena)'!$H$11, 3, "")))</f>
        <v/>
      </c>
      <c r="G1248" s="88">
        <f>'HP-Api, V2-Sep24'!AH1250</f>
        <v>0</v>
      </c>
      <c r="H1248" s="89" t="str">
        <f t="shared" si="191"/>
        <v/>
      </c>
      <c r="I1248" s="194" t="e">
        <f>('HP-Api, V2-Sep24'!AK1250-'HP-Api, V2-Sep24'!S1250)/'HP-Api, V2-Sep24'!S1250</f>
        <v>#DIV/0!</v>
      </c>
      <c r="J1248" s="89" t="e">
        <f t="shared" si="192"/>
        <v>#DIV/0!</v>
      </c>
      <c r="K1248" s="195">
        <f>'HP-Api, V2-Sep24'!AQ1250</f>
        <v>0</v>
      </c>
      <c r="L1248" s="89">
        <f t="shared" si="193"/>
        <v>1</v>
      </c>
      <c r="M1248" s="88">
        <f>'HP-Api, V2-Sep24'!AM1250</f>
        <v>0</v>
      </c>
      <c r="N1248" s="89" t="str">
        <f t="shared" si="190"/>
        <v/>
      </c>
      <c r="O1248" s="88">
        <f>'HP-Api, V2-Sep24'!AR1250</f>
        <v>0</v>
      </c>
      <c r="P1248" s="89" t="str">
        <f t="shared" si="194"/>
        <v/>
      </c>
      <c r="Q1248" s="89" t="e">
        <f t="shared" si="195"/>
        <v>#VALUE!</v>
      </c>
      <c r="R1248" s="89" t="e">
        <f t="shared" si="196"/>
        <v>#VALUE!</v>
      </c>
      <c r="S1248" s="173">
        <f>'HP-Api, V2-Sep24'!AS1250</f>
        <v>0</v>
      </c>
      <c r="T1248" s="89">
        <f t="shared" si="197"/>
        <v>1</v>
      </c>
      <c r="U1248" s="90" t="e">
        <f t="shared" si="198"/>
        <v>#DIV/0!</v>
      </c>
      <c r="V1248" s="91" t="e">
        <f t="shared" si="199"/>
        <v>#DIV/0!</v>
      </c>
    </row>
    <row r="1249" spans="1:22" x14ac:dyDescent="0.3">
      <c r="A1249" s="88" t="str">
        <f>'HP-Api, V2-Sep24'!D1251</f>
        <v>Guatemala</v>
      </c>
      <c r="B1249" s="88" cm="1">
        <f t="array" ref="B1249">IF(OR(A1249=DATA!$H$2:$H$13),3,IF(OR(A1249=DATA!$H$14:$H$119),2,1))</f>
        <v>1</v>
      </c>
      <c r="C1249" s="88">
        <f>'HP-Api, V2-Sep24'!G1251</f>
        <v>0</v>
      </c>
      <c r="D1249" s="89" t="str">
        <f>IF(AND(C1249&gt;='Risk(dist, colmena)'!$C$9, C1249&lt;='Risk(dist, colmena)'!$E$9), 1, IF(AND(C1249&gt;'Risk(dist, colmena)'!$C$10, C1249&lt;='Risk(dist, colmena)'!$E$10), 2, IF(C1249&gt;='Risk(dist, colmena)'!$C$11, 3, "")))</f>
        <v/>
      </c>
      <c r="E1249" s="173">
        <f>'HP-Api, V2-Sep24'!L1251</f>
        <v>0</v>
      </c>
      <c r="F1249" s="173" t="str">
        <f>IF(AND(E1249&gt;='Risk(dist, colmena)'!$H$9, E1249&lt;='Risk(dist, colmena)'!$J$9), 1, IF(AND(E1249&gt;'Risk(dist, colmena)'!$H$10, E1249&lt;='Risk(dist, colmena)'!$J$10), 2, IF(E1249&gt;='Risk(dist, colmena)'!$H$11, 3, "")))</f>
        <v/>
      </c>
      <c r="G1249" s="88">
        <f>'HP-Api, V2-Sep24'!AH1251</f>
        <v>0</v>
      </c>
      <c r="H1249" s="89" t="str">
        <f t="shared" si="191"/>
        <v/>
      </c>
      <c r="I1249" s="194" t="e">
        <f>('HP-Api, V2-Sep24'!AK1251-'HP-Api, V2-Sep24'!S1251)/'HP-Api, V2-Sep24'!S1251</f>
        <v>#DIV/0!</v>
      </c>
      <c r="J1249" s="89" t="e">
        <f t="shared" si="192"/>
        <v>#DIV/0!</v>
      </c>
      <c r="K1249" s="195">
        <f>'HP-Api, V2-Sep24'!AQ1251</f>
        <v>0</v>
      </c>
      <c r="L1249" s="89">
        <f t="shared" si="193"/>
        <v>1</v>
      </c>
      <c r="M1249" s="88">
        <f>'HP-Api, V2-Sep24'!AM1251</f>
        <v>0</v>
      </c>
      <c r="N1249" s="89" t="str">
        <f t="shared" si="190"/>
        <v/>
      </c>
      <c r="O1249" s="88">
        <f>'HP-Api, V2-Sep24'!AR1251</f>
        <v>0</v>
      </c>
      <c r="P1249" s="89" t="str">
        <f t="shared" si="194"/>
        <v/>
      </c>
      <c r="Q1249" s="89" t="e">
        <f t="shared" si="195"/>
        <v>#VALUE!</v>
      </c>
      <c r="R1249" s="89" t="e">
        <f t="shared" si="196"/>
        <v>#VALUE!</v>
      </c>
      <c r="S1249" s="173">
        <f>'HP-Api, V2-Sep24'!AS1251</f>
        <v>0</v>
      </c>
      <c r="T1249" s="89">
        <f t="shared" si="197"/>
        <v>1</v>
      </c>
      <c r="U1249" s="90" t="e">
        <f t="shared" si="198"/>
        <v>#DIV/0!</v>
      </c>
      <c r="V1249" s="91" t="e">
        <f t="shared" si="199"/>
        <v>#DIV/0!</v>
      </c>
    </row>
    <row r="1250" spans="1:22" x14ac:dyDescent="0.3">
      <c r="A1250" s="88" t="str">
        <f>'HP-Api, V2-Sep24'!D1252</f>
        <v>Guatemala</v>
      </c>
      <c r="B1250" s="88" cm="1">
        <f t="array" ref="B1250">IF(OR(A1250=DATA!$H$2:$H$13),3,IF(OR(A1250=DATA!$H$14:$H$119),2,1))</f>
        <v>1</v>
      </c>
      <c r="C1250" s="88">
        <f>'HP-Api, V2-Sep24'!G1252</f>
        <v>0</v>
      </c>
      <c r="D1250" s="89" t="str">
        <f>IF(AND(C1250&gt;='Risk(dist, colmena)'!$C$9, C1250&lt;='Risk(dist, colmena)'!$E$9), 1, IF(AND(C1250&gt;'Risk(dist, colmena)'!$C$10, C1250&lt;='Risk(dist, colmena)'!$E$10), 2, IF(C1250&gt;='Risk(dist, colmena)'!$C$11, 3, "")))</f>
        <v/>
      </c>
      <c r="E1250" s="173">
        <f>'HP-Api, V2-Sep24'!L1252</f>
        <v>0</v>
      </c>
      <c r="F1250" s="173" t="str">
        <f>IF(AND(E1250&gt;='Risk(dist, colmena)'!$H$9, E1250&lt;='Risk(dist, colmena)'!$J$9), 1, IF(AND(E1250&gt;'Risk(dist, colmena)'!$H$10, E1250&lt;='Risk(dist, colmena)'!$J$10), 2, IF(E1250&gt;='Risk(dist, colmena)'!$H$11, 3, "")))</f>
        <v/>
      </c>
      <c r="G1250" s="88">
        <f>'HP-Api, V2-Sep24'!AH1252</f>
        <v>0</v>
      </c>
      <c r="H1250" s="89" t="str">
        <f t="shared" si="191"/>
        <v/>
      </c>
      <c r="I1250" s="194" t="e">
        <f>('HP-Api, V2-Sep24'!AK1252-'HP-Api, V2-Sep24'!S1252)/'HP-Api, V2-Sep24'!S1252</f>
        <v>#DIV/0!</v>
      </c>
      <c r="J1250" s="89" t="e">
        <f t="shared" si="192"/>
        <v>#DIV/0!</v>
      </c>
      <c r="K1250" s="195">
        <f>'HP-Api, V2-Sep24'!AQ1252</f>
        <v>0</v>
      </c>
      <c r="L1250" s="89">
        <f t="shared" si="193"/>
        <v>1</v>
      </c>
      <c r="M1250" s="88">
        <f>'HP-Api, V2-Sep24'!AM1252</f>
        <v>0</v>
      </c>
      <c r="N1250" s="89" t="str">
        <f t="shared" si="190"/>
        <v/>
      </c>
      <c r="O1250" s="88">
        <f>'HP-Api, V2-Sep24'!AR1252</f>
        <v>0</v>
      </c>
      <c r="P1250" s="89" t="str">
        <f t="shared" si="194"/>
        <v/>
      </c>
      <c r="Q1250" s="89" t="e">
        <f t="shared" si="195"/>
        <v>#VALUE!</v>
      </c>
      <c r="R1250" s="89" t="e">
        <f t="shared" si="196"/>
        <v>#VALUE!</v>
      </c>
      <c r="S1250" s="173">
        <f>'HP-Api, V2-Sep24'!AS1252</f>
        <v>0</v>
      </c>
      <c r="T1250" s="89">
        <f t="shared" si="197"/>
        <v>1</v>
      </c>
      <c r="U1250" s="90" t="e">
        <f t="shared" si="198"/>
        <v>#DIV/0!</v>
      </c>
      <c r="V1250" s="91" t="e">
        <f t="shared" si="199"/>
        <v>#DIV/0!</v>
      </c>
    </row>
    <row r="1251" spans="1:22" x14ac:dyDescent="0.3">
      <c r="A1251" s="88" t="str">
        <f>'HP-Api, V2-Sep24'!D1253</f>
        <v>Guatemala</v>
      </c>
      <c r="B1251" s="88" cm="1">
        <f t="array" ref="B1251">IF(OR(A1251=DATA!$H$2:$H$13),3,IF(OR(A1251=DATA!$H$14:$H$119),2,1))</f>
        <v>1</v>
      </c>
      <c r="C1251" s="88">
        <f>'HP-Api, V2-Sep24'!G1253</f>
        <v>0</v>
      </c>
      <c r="D1251" s="89" t="str">
        <f>IF(AND(C1251&gt;='Risk(dist, colmena)'!$C$9, C1251&lt;='Risk(dist, colmena)'!$E$9), 1, IF(AND(C1251&gt;'Risk(dist, colmena)'!$C$10, C1251&lt;='Risk(dist, colmena)'!$E$10), 2, IF(C1251&gt;='Risk(dist, colmena)'!$C$11, 3, "")))</f>
        <v/>
      </c>
      <c r="E1251" s="173">
        <f>'HP-Api, V2-Sep24'!L1253</f>
        <v>0</v>
      </c>
      <c r="F1251" s="173" t="str">
        <f>IF(AND(E1251&gt;='Risk(dist, colmena)'!$H$9, E1251&lt;='Risk(dist, colmena)'!$J$9), 1, IF(AND(E1251&gt;'Risk(dist, colmena)'!$H$10, E1251&lt;='Risk(dist, colmena)'!$J$10), 2, IF(E1251&gt;='Risk(dist, colmena)'!$H$11, 3, "")))</f>
        <v/>
      </c>
      <c r="G1251" s="88">
        <f>'HP-Api, V2-Sep24'!AH1253</f>
        <v>0</v>
      </c>
      <c r="H1251" s="89" t="str">
        <f t="shared" si="191"/>
        <v/>
      </c>
      <c r="I1251" s="194" t="e">
        <f>('HP-Api, V2-Sep24'!AK1253-'HP-Api, V2-Sep24'!S1253)/'HP-Api, V2-Sep24'!S1253</f>
        <v>#DIV/0!</v>
      </c>
      <c r="J1251" s="89" t="e">
        <f t="shared" si="192"/>
        <v>#DIV/0!</v>
      </c>
      <c r="K1251" s="195">
        <f>'HP-Api, V2-Sep24'!AQ1253</f>
        <v>0</v>
      </c>
      <c r="L1251" s="89">
        <f t="shared" si="193"/>
        <v>1</v>
      </c>
      <c r="M1251" s="88">
        <f>'HP-Api, V2-Sep24'!AM1253</f>
        <v>0</v>
      </c>
      <c r="N1251" s="89" t="str">
        <f t="shared" si="190"/>
        <v/>
      </c>
      <c r="O1251" s="88">
        <f>'HP-Api, V2-Sep24'!AR1253</f>
        <v>0</v>
      </c>
      <c r="P1251" s="89" t="str">
        <f t="shared" si="194"/>
        <v/>
      </c>
      <c r="Q1251" s="89" t="e">
        <f t="shared" si="195"/>
        <v>#VALUE!</v>
      </c>
      <c r="R1251" s="89" t="e">
        <f t="shared" si="196"/>
        <v>#VALUE!</v>
      </c>
      <c r="S1251" s="173">
        <f>'HP-Api, V2-Sep24'!AS1253</f>
        <v>0</v>
      </c>
      <c r="T1251" s="89">
        <f t="shared" si="197"/>
        <v>1</v>
      </c>
      <c r="U1251" s="90" t="e">
        <f t="shared" si="198"/>
        <v>#DIV/0!</v>
      </c>
      <c r="V1251" s="91" t="e">
        <f t="shared" si="199"/>
        <v>#DIV/0!</v>
      </c>
    </row>
    <row r="1252" spans="1:22" x14ac:dyDescent="0.3">
      <c r="A1252" s="88" t="str">
        <f>'HP-Api, V2-Sep24'!D1254</f>
        <v>Guatemala</v>
      </c>
      <c r="B1252" s="88" cm="1">
        <f t="array" ref="B1252">IF(OR(A1252=DATA!$H$2:$H$13),3,IF(OR(A1252=DATA!$H$14:$H$119),2,1))</f>
        <v>1</v>
      </c>
      <c r="C1252" s="88">
        <f>'HP-Api, V2-Sep24'!G1254</f>
        <v>0</v>
      </c>
      <c r="D1252" s="89" t="str">
        <f>IF(AND(C1252&gt;='Risk(dist, colmena)'!$C$9, C1252&lt;='Risk(dist, colmena)'!$E$9), 1, IF(AND(C1252&gt;'Risk(dist, colmena)'!$C$10, C1252&lt;='Risk(dist, colmena)'!$E$10), 2, IF(C1252&gt;='Risk(dist, colmena)'!$C$11, 3, "")))</f>
        <v/>
      </c>
      <c r="E1252" s="173">
        <f>'HP-Api, V2-Sep24'!L1254</f>
        <v>0</v>
      </c>
      <c r="F1252" s="173" t="str">
        <f>IF(AND(E1252&gt;='Risk(dist, colmena)'!$H$9, E1252&lt;='Risk(dist, colmena)'!$J$9), 1, IF(AND(E1252&gt;'Risk(dist, colmena)'!$H$10, E1252&lt;='Risk(dist, colmena)'!$J$10), 2, IF(E1252&gt;='Risk(dist, colmena)'!$H$11, 3, "")))</f>
        <v/>
      </c>
      <c r="G1252" s="88">
        <f>'HP-Api, V2-Sep24'!AH1254</f>
        <v>0</v>
      </c>
      <c r="H1252" s="89" t="str">
        <f t="shared" si="191"/>
        <v/>
      </c>
      <c r="I1252" s="194" t="e">
        <f>('HP-Api, V2-Sep24'!AK1254-'HP-Api, V2-Sep24'!S1254)/'HP-Api, V2-Sep24'!S1254</f>
        <v>#DIV/0!</v>
      </c>
      <c r="J1252" s="89" t="e">
        <f t="shared" si="192"/>
        <v>#DIV/0!</v>
      </c>
      <c r="K1252" s="195">
        <f>'HP-Api, V2-Sep24'!AQ1254</f>
        <v>0</v>
      </c>
      <c r="L1252" s="89">
        <f t="shared" si="193"/>
        <v>1</v>
      </c>
      <c r="M1252" s="88">
        <f>'HP-Api, V2-Sep24'!AM1254</f>
        <v>0</v>
      </c>
      <c r="N1252" s="89" t="str">
        <f t="shared" si="190"/>
        <v/>
      </c>
      <c r="O1252" s="88">
        <f>'HP-Api, V2-Sep24'!AR1254</f>
        <v>0</v>
      </c>
      <c r="P1252" s="89" t="str">
        <f t="shared" si="194"/>
        <v/>
      </c>
      <c r="Q1252" s="89" t="e">
        <f t="shared" si="195"/>
        <v>#VALUE!</v>
      </c>
      <c r="R1252" s="89" t="e">
        <f t="shared" si="196"/>
        <v>#VALUE!</v>
      </c>
      <c r="S1252" s="173">
        <f>'HP-Api, V2-Sep24'!AS1254</f>
        <v>0</v>
      </c>
      <c r="T1252" s="89">
        <f t="shared" si="197"/>
        <v>1</v>
      </c>
      <c r="U1252" s="90" t="e">
        <f t="shared" si="198"/>
        <v>#DIV/0!</v>
      </c>
      <c r="V1252" s="91" t="e">
        <f t="shared" si="199"/>
        <v>#DIV/0!</v>
      </c>
    </row>
    <row r="1253" spans="1:22" x14ac:dyDescent="0.3">
      <c r="A1253" s="88" t="str">
        <f>'HP-Api, V2-Sep24'!D1255</f>
        <v>Guatemala</v>
      </c>
      <c r="B1253" s="88" cm="1">
        <f t="array" ref="B1253">IF(OR(A1253=DATA!$H$2:$H$13),3,IF(OR(A1253=DATA!$H$14:$H$119),2,1))</f>
        <v>1</v>
      </c>
      <c r="C1253" s="88">
        <f>'HP-Api, V2-Sep24'!G1255</f>
        <v>0</v>
      </c>
      <c r="D1253" s="89" t="str">
        <f>IF(AND(C1253&gt;='Risk(dist, colmena)'!$C$9, C1253&lt;='Risk(dist, colmena)'!$E$9), 1, IF(AND(C1253&gt;'Risk(dist, colmena)'!$C$10, C1253&lt;='Risk(dist, colmena)'!$E$10), 2, IF(C1253&gt;='Risk(dist, colmena)'!$C$11, 3, "")))</f>
        <v/>
      </c>
      <c r="E1253" s="173">
        <f>'HP-Api, V2-Sep24'!L1255</f>
        <v>0</v>
      </c>
      <c r="F1253" s="173" t="str">
        <f>IF(AND(E1253&gt;='Risk(dist, colmena)'!$H$9, E1253&lt;='Risk(dist, colmena)'!$J$9), 1, IF(AND(E1253&gt;'Risk(dist, colmena)'!$H$10, E1253&lt;='Risk(dist, colmena)'!$J$10), 2, IF(E1253&gt;='Risk(dist, colmena)'!$H$11, 3, "")))</f>
        <v/>
      </c>
      <c r="G1253" s="88">
        <f>'HP-Api, V2-Sep24'!AH1255</f>
        <v>0</v>
      </c>
      <c r="H1253" s="89" t="str">
        <f t="shared" si="191"/>
        <v/>
      </c>
      <c r="I1253" s="194" t="e">
        <f>('HP-Api, V2-Sep24'!AK1255-'HP-Api, V2-Sep24'!S1255)/'HP-Api, V2-Sep24'!S1255</f>
        <v>#DIV/0!</v>
      </c>
      <c r="J1253" s="89" t="e">
        <f t="shared" si="192"/>
        <v>#DIV/0!</v>
      </c>
      <c r="K1253" s="195">
        <f>'HP-Api, V2-Sep24'!AQ1255</f>
        <v>0</v>
      </c>
      <c r="L1253" s="89">
        <f t="shared" si="193"/>
        <v>1</v>
      </c>
      <c r="M1253" s="88">
        <f>'HP-Api, V2-Sep24'!AM1255</f>
        <v>0</v>
      </c>
      <c r="N1253" s="89" t="str">
        <f t="shared" si="190"/>
        <v/>
      </c>
      <c r="O1253" s="88">
        <f>'HP-Api, V2-Sep24'!AR1255</f>
        <v>0</v>
      </c>
      <c r="P1253" s="89" t="str">
        <f t="shared" si="194"/>
        <v/>
      </c>
      <c r="Q1253" s="89" t="e">
        <f t="shared" si="195"/>
        <v>#VALUE!</v>
      </c>
      <c r="R1253" s="89" t="e">
        <f t="shared" si="196"/>
        <v>#VALUE!</v>
      </c>
      <c r="S1253" s="173">
        <f>'HP-Api, V2-Sep24'!AS1255</f>
        <v>0</v>
      </c>
      <c r="T1253" s="89">
        <f t="shared" si="197"/>
        <v>1</v>
      </c>
      <c r="U1253" s="90" t="e">
        <f t="shared" si="198"/>
        <v>#DIV/0!</v>
      </c>
      <c r="V1253" s="91" t="e">
        <f t="shared" si="199"/>
        <v>#DIV/0!</v>
      </c>
    </row>
    <row r="1254" spans="1:22" x14ac:dyDescent="0.3">
      <c r="A1254" s="88" t="str">
        <f>'HP-Api, V2-Sep24'!D1256</f>
        <v>Guatemala</v>
      </c>
      <c r="B1254" s="88" cm="1">
        <f t="array" ref="B1254">IF(OR(A1254=DATA!$H$2:$H$13),3,IF(OR(A1254=DATA!$H$14:$H$119),2,1))</f>
        <v>1</v>
      </c>
      <c r="C1254" s="88">
        <f>'HP-Api, V2-Sep24'!G1256</f>
        <v>0</v>
      </c>
      <c r="D1254" s="89" t="str">
        <f>IF(AND(C1254&gt;='Risk(dist, colmena)'!$C$9, C1254&lt;='Risk(dist, colmena)'!$E$9), 1, IF(AND(C1254&gt;'Risk(dist, colmena)'!$C$10, C1254&lt;='Risk(dist, colmena)'!$E$10), 2, IF(C1254&gt;='Risk(dist, colmena)'!$C$11, 3, "")))</f>
        <v/>
      </c>
      <c r="E1254" s="173">
        <f>'HP-Api, V2-Sep24'!L1256</f>
        <v>0</v>
      </c>
      <c r="F1254" s="173" t="str">
        <f>IF(AND(E1254&gt;='Risk(dist, colmena)'!$H$9, E1254&lt;='Risk(dist, colmena)'!$J$9), 1, IF(AND(E1254&gt;'Risk(dist, colmena)'!$H$10, E1254&lt;='Risk(dist, colmena)'!$J$10), 2, IF(E1254&gt;='Risk(dist, colmena)'!$H$11, 3, "")))</f>
        <v/>
      </c>
      <c r="G1254" s="88">
        <f>'HP-Api, V2-Sep24'!AH1256</f>
        <v>0</v>
      </c>
      <c r="H1254" s="89" t="str">
        <f t="shared" si="191"/>
        <v/>
      </c>
      <c r="I1254" s="194" t="e">
        <f>('HP-Api, V2-Sep24'!AK1256-'HP-Api, V2-Sep24'!S1256)/'HP-Api, V2-Sep24'!S1256</f>
        <v>#DIV/0!</v>
      </c>
      <c r="J1254" s="89" t="e">
        <f t="shared" si="192"/>
        <v>#DIV/0!</v>
      </c>
      <c r="K1254" s="195">
        <f>'HP-Api, V2-Sep24'!AQ1256</f>
        <v>0</v>
      </c>
      <c r="L1254" s="89">
        <f t="shared" si="193"/>
        <v>1</v>
      </c>
      <c r="M1254" s="88">
        <f>'HP-Api, V2-Sep24'!AM1256</f>
        <v>0</v>
      </c>
      <c r="N1254" s="89" t="str">
        <f t="shared" si="190"/>
        <v/>
      </c>
      <c r="O1254" s="88">
        <f>'HP-Api, V2-Sep24'!AR1256</f>
        <v>0</v>
      </c>
      <c r="P1254" s="89" t="str">
        <f t="shared" si="194"/>
        <v/>
      </c>
      <c r="Q1254" s="89" t="e">
        <f t="shared" si="195"/>
        <v>#VALUE!</v>
      </c>
      <c r="R1254" s="89" t="e">
        <f t="shared" si="196"/>
        <v>#VALUE!</v>
      </c>
      <c r="S1254" s="173">
        <f>'HP-Api, V2-Sep24'!AS1256</f>
        <v>0</v>
      </c>
      <c r="T1254" s="89">
        <f t="shared" si="197"/>
        <v>1</v>
      </c>
      <c r="U1254" s="90" t="e">
        <f t="shared" si="198"/>
        <v>#DIV/0!</v>
      </c>
      <c r="V1254" s="91" t="e">
        <f t="shared" si="199"/>
        <v>#DIV/0!</v>
      </c>
    </row>
    <row r="1255" spans="1:22" x14ac:dyDescent="0.3">
      <c r="A1255" s="88" t="str">
        <f>'HP-Api, V2-Sep24'!D1257</f>
        <v>Guatemala</v>
      </c>
      <c r="B1255" s="88" cm="1">
        <f t="array" ref="B1255">IF(OR(A1255=DATA!$H$2:$H$13),3,IF(OR(A1255=DATA!$H$14:$H$119),2,1))</f>
        <v>1</v>
      </c>
      <c r="C1255" s="88">
        <f>'HP-Api, V2-Sep24'!G1257</f>
        <v>0</v>
      </c>
      <c r="D1255" s="89" t="str">
        <f>IF(AND(C1255&gt;='Risk(dist, colmena)'!$C$9, C1255&lt;='Risk(dist, colmena)'!$E$9), 1, IF(AND(C1255&gt;'Risk(dist, colmena)'!$C$10, C1255&lt;='Risk(dist, colmena)'!$E$10), 2, IF(C1255&gt;='Risk(dist, colmena)'!$C$11, 3, "")))</f>
        <v/>
      </c>
      <c r="E1255" s="173">
        <f>'HP-Api, V2-Sep24'!L1257</f>
        <v>0</v>
      </c>
      <c r="F1255" s="173" t="str">
        <f>IF(AND(E1255&gt;='Risk(dist, colmena)'!$H$9, E1255&lt;='Risk(dist, colmena)'!$J$9), 1, IF(AND(E1255&gt;'Risk(dist, colmena)'!$H$10, E1255&lt;='Risk(dist, colmena)'!$J$10), 2, IF(E1255&gt;='Risk(dist, colmena)'!$H$11, 3, "")))</f>
        <v/>
      </c>
      <c r="G1255" s="88">
        <f>'HP-Api, V2-Sep24'!AH1257</f>
        <v>0</v>
      </c>
      <c r="H1255" s="89" t="str">
        <f t="shared" si="191"/>
        <v/>
      </c>
      <c r="I1255" s="194" t="e">
        <f>('HP-Api, V2-Sep24'!AK1257-'HP-Api, V2-Sep24'!S1257)/'HP-Api, V2-Sep24'!S1257</f>
        <v>#DIV/0!</v>
      </c>
      <c r="J1255" s="89" t="e">
        <f t="shared" si="192"/>
        <v>#DIV/0!</v>
      </c>
      <c r="K1255" s="195">
        <f>'HP-Api, V2-Sep24'!AQ1257</f>
        <v>0</v>
      </c>
      <c r="L1255" s="89">
        <f t="shared" si="193"/>
        <v>1</v>
      </c>
      <c r="M1255" s="88">
        <f>'HP-Api, V2-Sep24'!AM1257</f>
        <v>0</v>
      </c>
      <c r="N1255" s="89" t="str">
        <f t="shared" si="190"/>
        <v/>
      </c>
      <c r="O1255" s="88">
        <f>'HP-Api, V2-Sep24'!AR1257</f>
        <v>0</v>
      </c>
      <c r="P1255" s="89" t="str">
        <f t="shared" si="194"/>
        <v/>
      </c>
      <c r="Q1255" s="89" t="e">
        <f t="shared" si="195"/>
        <v>#VALUE!</v>
      </c>
      <c r="R1255" s="89" t="e">
        <f t="shared" si="196"/>
        <v>#VALUE!</v>
      </c>
      <c r="S1255" s="173">
        <f>'HP-Api, V2-Sep24'!AS1257</f>
        <v>0</v>
      </c>
      <c r="T1255" s="89">
        <f t="shared" si="197"/>
        <v>1</v>
      </c>
      <c r="U1255" s="90" t="e">
        <f t="shared" si="198"/>
        <v>#DIV/0!</v>
      </c>
      <c r="V1255" s="91" t="e">
        <f t="shared" si="199"/>
        <v>#DIV/0!</v>
      </c>
    </row>
    <row r="1256" spans="1:22" x14ac:dyDescent="0.3">
      <c r="A1256" s="88" t="str">
        <f>'HP-Api, V2-Sep24'!D1258</f>
        <v>Guatemala</v>
      </c>
      <c r="B1256" s="88" cm="1">
        <f t="array" ref="B1256">IF(OR(A1256=DATA!$H$2:$H$13),3,IF(OR(A1256=DATA!$H$14:$H$119),2,1))</f>
        <v>1</v>
      </c>
      <c r="C1256" s="88">
        <f>'HP-Api, V2-Sep24'!G1258</f>
        <v>0</v>
      </c>
      <c r="D1256" s="89" t="str">
        <f>IF(AND(C1256&gt;='Risk(dist, colmena)'!$C$9, C1256&lt;='Risk(dist, colmena)'!$E$9), 1, IF(AND(C1256&gt;'Risk(dist, colmena)'!$C$10, C1256&lt;='Risk(dist, colmena)'!$E$10), 2, IF(C1256&gt;='Risk(dist, colmena)'!$C$11, 3, "")))</f>
        <v/>
      </c>
      <c r="E1256" s="173">
        <f>'HP-Api, V2-Sep24'!L1258</f>
        <v>0</v>
      </c>
      <c r="F1256" s="173" t="str">
        <f>IF(AND(E1256&gt;='Risk(dist, colmena)'!$H$9, E1256&lt;='Risk(dist, colmena)'!$J$9), 1, IF(AND(E1256&gt;'Risk(dist, colmena)'!$H$10, E1256&lt;='Risk(dist, colmena)'!$J$10), 2, IF(E1256&gt;='Risk(dist, colmena)'!$H$11, 3, "")))</f>
        <v/>
      </c>
      <c r="G1256" s="88">
        <f>'HP-Api, V2-Sep24'!AH1258</f>
        <v>0</v>
      </c>
      <c r="H1256" s="89" t="str">
        <f t="shared" si="191"/>
        <v/>
      </c>
      <c r="I1256" s="194" t="e">
        <f>('HP-Api, V2-Sep24'!AK1258-'HP-Api, V2-Sep24'!S1258)/'HP-Api, V2-Sep24'!S1258</f>
        <v>#DIV/0!</v>
      </c>
      <c r="J1256" s="89" t="e">
        <f t="shared" si="192"/>
        <v>#DIV/0!</v>
      </c>
      <c r="K1256" s="195">
        <f>'HP-Api, V2-Sep24'!AQ1258</f>
        <v>0</v>
      </c>
      <c r="L1256" s="89">
        <f t="shared" si="193"/>
        <v>1</v>
      </c>
      <c r="M1256" s="88">
        <f>'HP-Api, V2-Sep24'!AM1258</f>
        <v>0</v>
      </c>
      <c r="N1256" s="89" t="str">
        <f t="shared" si="190"/>
        <v/>
      </c>
      <c r="O1256" s="88">
        <f>'HP-Api, V2-Sep24'!AR1258</f>
        <v>0</v>
      </c>
      <c r="P1256" s="89" t="str">
        <f t="shared" si="194"/>
        <v/>
      </c>
      <c r="Q1256" s="89" t="e">
        <f t="shared" si="195"/>
        <v>#VALUE!</v>
      </c>
      <c r="R1256" s="89" t="e">
        <f t="shared" si="196"/>
        <v>#VALUE!</v>
      </c>
      <c r="S1256" s="173">
        <f>'HP-Api, V2-Sep24'!AS1258</f>
        <v>0</v>
      </c>
      <c r="T1256" s="89">
        <f t="shared" si="197"/>
        <v>1</v>
      </c>
      <c r="U1256" s="90" t="e">
        <f t="shared" si="198"/>
        <v>#DIV/0!</v>
      </c>
      <c r="V1256" s="91" t="e">
        <f t="shared" si="199"/>
        <v>#DIV/0!</v>
      </c>
    </row>
    <row r="1257" spans="1:22" x14ac:dyDescent="0.3">
      <c r="A1257" s="88" t="str">
        <f>'HP-Api, V2-Sep24'!D1259</f>
        <v>Guatemala</v>
      </c>
      <c r="B1257" s="88" cm="1">
        <f t="array" ref="B1257">IF(OR(A1257=DATA!$H$2:$H$13),3,IF(OR(A1257=DATA!$H$14:$H$119),2,1))</f>
        <v>1</v>
      </c>
      <c r="C1257" s="88">
        <f>'HP-Api, V2-Sep24'!G1259</f>
        <v>0</v>
      </c>
      <c r="D1257" s="89" t="str">
        <f>IF(AND(C1257&gt;='Risk(dist, colmena)'!$C$9, C1257&lt;='Risk(dist, colmena)'!$E$9), 1, IF(AND(C1257&gt;'Risk(dist, colmena)'!$C$10, C1257&lt;='Risk(dist, colmena)'!$E$10), 2, IF(C1257&gt;='Risk(dist, colmena)'!$C$11, 3, "")))</f>
        <v/>
      </c>
      <c r="E1257" s="173">
        <f>'HP-Api, V2-Sep24'!L1259</f>
        <v>0</v>
      </c>
      <c r="F1257" s="173" t="str">
        <f>IF(AND(E1257&gt;='Risk(dist, colmena)'!$H$9, E1257&lt;='Risk(dist, colmena)'!$J$9), 1, IF(AND(E1257&gt;'Risk(dist, colmena)'!$H$10, E1257&lt;='Risk(dist, colmena)'!$J$10), 2, IF(E1257&gt;='Risk(dist, colmena)'!$H$11, 3, "")))</f>
        <v/>
      </c>
      <c r="G1257" s="88">
        <f>'HP-Api, V2-Sep24'!AH1259</f>
        <v>0</v>
      </c>
      <c r="H1257" s="89" t="str">
        <f t="shared" si="191"/>
        <v/>
      </c>
      <c r="I1257" s="194" t="e">
        <f>('HP-Api, V2-Sep24'!AK1259-'HP-Api, V2-Sep24'!S1259)/'HP-Api, V2-Sep24'!S1259</f>
        <v>#DIV/0!</v>
      </c>
      <c r="J1257" s="89" t="e">
        <f t="shared" si="192"/>
        <v>#DIV/0!</v>
      </c>
      <c r="K1257" s="195">
        <f>'HP-Api, V2-Sep24'!AQ1259</f>
        <v>0</v>
      </c>
      <c r="L1257" s="89">
        <f t="shared" si="193"/>
        <v>1</v>
      </c>
      <c r="M1257" s="88">
        <f>'HP-Api, V2-Sep24'!AM1259</f>
        <v>0</v>
      </c>
      <c r="N1257" s="89" t="str">
        <f t="shared" si="190"/>
        <v/>
      </c>
      <c r="O1257" s="88">
        <f>'HP-Api, V2-Sep24'!AR1259</f>
        <v>0</v>
      </c>
      <c r="P1257" s="89" t="str">
        <f t="shared" si="194"/>
        <v/>
      </c>
      <c r="Q1257" s="89" t="e">
        <f t="shared" si="195"/>
        <v>#VALUE!</v>
      </c>
      <c r="R1257" s="89" t="e">
        <f t="shared" si="196"/>
        <v>#VALUE!</v>
      </c>
      <c r="S1257" s="173">
        <f>'HP-Api, V2-Sep24'!AS1259</f>
        <v>0</v>
      </c>
      <c r="T1257" s="89">
        <f t="shared" si="197"/>
        <v>1</v>
      </c>
      <c r="U1257" s="90" t="e">
        <f t="shared" si="198"/>
        <v>#DIV/0!</v>
      </c>
      <c r="V1257" s="91" t="e">
        <f t="shared" si="199"/>
        <v>#DIV/0!</v>
      </c>
    </row>
    <row r="1258" spans="1:22" x14ac:dyDescent="0.3">
      <c r="A1258" s="88" t="str">
        <f>'HP-Api, V2-Sep24'!D1260</f>
        <v>Guatemala</v>
      </c>
      <c r="B1258" s="88" cm="1">
        <f t="array" ref="B1258">IF(OR(A1258=DATA!$H$2:$H$13),3,IF(OR(A1258=DATA!$H$14:$H$119),2,1))</f>
        <v>1</v>
      </c>
      <c r="C1258" s="88">
        <f>'HP-Api, V2-Sep24'!G1260</f>
        <v>0</v>
      </c>
      <c r="D1258" s="89" t="str">
        <f>IF(AND(C1258&gt;='Risk(dist, colmena)'!$C$9, C1258&lt;='Risk(dist, colmena)'!$E$9), 1, IF(AND(C1258&gt;'Risk(dist, colmena)'!$C$10, C1258&lt;='Risk(dist, colmena)'!$E$10), 2, IF(C1258&gt;='Risk(dist, colmena)'!$C$11, 3, "")))</f>
        <v/>
      </c>
      <c r="E1258" s="173">
        <f>'HP-Api, V2-Sep24'!L1260</f>
        <v>0</v>
      </c>
      <c r="F1258" s="173" t="str">
        <f>IF(AND(E1258&gt;='Risk(dist, colmena)'!$H$9, E1258&lt;='Risk(dist, colmena)'!$J$9), 1, IF(AND(E1258&gt;'Risk(dist, colmena)'!$H$10, E1258&lt;='Risk(dist, colmena)'!$J$10), 2, IF(E1258&gt;='Risk(dist, colmena)'!$H$11, 3, "")))</f>
        <v/>
      </c>
      <c r="G1258" s="88">
        <f>'HP-Api, V2-Sep24'!AH1260</f>
        <v>0</v>
      </c>
      <c r="H1258" s="89" t="str">
        <f t="shared" si="191"/>
        <v/>
      </c>
      <c r="I1258" s="194" t="e">
        <f>('HP-Api, V2-Sep24'!AK1260-'HP-Api, V2-Sep24'!S1260)/'HP-Api, V2-Sep24'!S1260</f>
        <v>#DIV/0!</v>
      </c>
      <c r="J1258" s="89" t="e">
        <f t="shared" si="192"/>
        <v>#DIV/0!</v>
      </c>
      <c r="K1258" s="195">
        <f>'HP-Api, V2-Sep24'!AQ1260</f>
        <v>0</v>
      </c>
      <c r="L1258" s="89">
        <f t="shared" si="193"/>
        <v>1</v>
      </c>
      <c r="M1258" s="88">
        <f>'HP-Api, V2-Sep24'!AM1260</f>
        <v>0</v>
      </c>
      <c r="N1258" s="89" t="str">
        <f t="shared" si="190"/>
        <v/>
      </c>
      <c r="O1258" s="88">
        <f>'HP-Api, V2-Sep24'!AR1260</f>
        <v>0</v>
      </c>
      <c r="P1258" s="89" t="str">
        <f t="shared" si="194"/>
        <v/>
      </c>
      <c r="Q1258" s="89" t="e">
        <f t="shared" si="195"/>
        <v>#VALUE!</v>
      </c>
      <c r="R1258" s="89" t="e">
        <f t="shared" si="196"/>
        <v>#VALUE!</v>
      </c>
      <c r="S1258" s="173">
        <f>'HP-Api, V2-Sep24'!AS1260</f>
        <v>0</v>
      </c>
      <c r="T1258" s="89">
        <f t="shared" si="197"/>
        <v>1</v>
      </c>
      <c r="U1258" s="90" t="e">
        <f t="shared" si="198"/>
        <v>#DIV/0!</v>
      </c>
      <c r="V1258" s="91" t="e">
        <f t="shared" si="199"/>
        <v>#DIV/0!</v>
      </c>
    </row>
    <row r="1259" spans="1:22" x14ac:dyDescent="0.3">
      <c r="A1259" s="88" t="str">
        <f>'HP-Api, V2-Sep24'!D1261</f>
        <v>Guatemala</v>
      </c>
      <c r="B1259" s="88" cm="1">
        <f t="array" ref="B1259">IF(OR(A1259=DATA!$H$2:$H$13),3,IF(OR(A1259=DATA!$H$14:$H$119),2,1))</f>
        <v>1</v>
      </c>
      <c r="C1259" s="88">
        <f>'HP-Api, V2-Sep24'!G1261</f>
        <v>0</v>
      </c>
      <c r="D1259" s="89" t="str">
        <f>IF(AND(C1259&gt;='Risk(dist, colmena)'!$C$9, C1259&lt;='Risk(dist, colmena)'!$E$9), 1, IF(AND(C1259&gt;'Risk(dist, colmena)'!$C$10, C1259&lt;='Risk(dist, colmena)'!$E$10), 2, IF(C1259&gt;='Risk(dist, colmena)'!$C$11, 3, "")))</f>
        <v/>
      </c>
      <c r="E1259" s="173">
        <f>'HP-Api, V2-Sep24'!L1261</f>
        <v>0</v>
      </c>
      <c r="F1259" s="173" t="str">
        <f>IF(AND(E1259&gt;='Risk(dist, colmena)'!$H$9, E1259&lt;='Risk(dist, colmena)'!$J$9), 1, IF(AND(E1259&gt;'Risk(dist, colmena)'!$H$10, E1259&lt;='Risk(dist, colmena)'!$J$10), 2, IF(E1259&gt;='Risk(dist, colmena)'!$H$11, 3, "")))</f>
        <v/>
      </c>
      <c r="G1259" s="88">
        <f>'HP-Api, V2-Sep24'!AH1261</f>
        <v>0</v>
      </c>
      <c r="H1259" s="89" t="str">
        <f t="shared" si="191"/>
        <v/>
      </c>
      <c r="I1259" s="194" t="e">
        <f>('HP-Api, V2-Sep24'!AK1261-'HP-Api, V2-Sep24'!S1261)/'HP-Api, V2-Sep24'!S1261</f>
        <v>#DIV/0!</v>
      </c>
      <c r="J1259" s="89" t="e">
        <f t="shared" si="192"/>
        <v>#DIV/0!</v>
      </c>
      <c r="K1259" s="195">
        <f>'HP-Api, V2-Sep24'!AQ1261</f>
        <v>0</v>
      </c>
      <c r="L1259" s="89">
        <f t="shared" si="193"/>
        <v>1</v>
      </c>
      <c r="M1259" s="88">
        <f>'HP-Api, V2-Sep24'!AM1261</f>
        <v>0</v>
      </c>
      <c r="N1259" s="89" t="str">
        <f t="shared" si="190"/>
        <v/>
      </c>
      <c r="O1259" s="88">
        <f>'HP-Api, V2-Sep24'!AR1261</f>
        <v>0</v>
      </c>
      <c r="P1259" s="89" t="str">
        <f t="shared" si="194"/>
        <v/>
      </c>
      <c r="Q1259" s="89" t="e">
        <f t="shared" si="195"/>
        <v>#VALUE!</v>
      </c>
      <c r="R1259" s="89" t="e">
        <f t="shared" si="196"/>
        <v>#VALUE!</v>
      </c>
      <c r="S1259" s="173">
        <f>'HP-Api, V2-Sep24'!AS1261</f>
        <v>0</v>
      </c>
      <c r="T1259" s="89">
        <f t="shared" si="197"/>
        <v>1</v>
      </c>
      <c r="U1259" s="90" t="e">
        <f t="shared" si="198"/>
        <v>#DIV/0!</v>
      </c>
      <c r="V1259" s="91" t="e">
        <f t="shared" si="199"/>
        <v>#DIV/0!</v>
      </c>
    </row>
    <row r="1260" spans="1:22" x14ac:dyDescent="0.3">
      <c r="A1260" s="88" t="str">
        <f>'HP-Api, V2-Sep24'!D1262</f>
        <v>Guatemala</v>
      </c>
      <c r="B1260" s="88" cm="1">
        <f t="array" ref="B1260">IF(OR(A1260=DATA!$H$2:$H$13),3,IF(OR(A1260=DATA!$H$14:$H$119),2,1))</f>
        <v>1</v>
      </c>
      <c r="C1260" s="88">
        <f>'HP-Api, V2-Sep24'!G1262</f>
        <v>0</v>
      </c>
      <c r="D1260" s="89" t="str">
        <f>IF(AND(C1260&gt;='Risk(dist, colmena)'!$C$9, C1260&lt;='Risk(dist, colmena)'!$E$9), 1, IF(AND(C1260&gt;'Risk(dist, colmena)'!$C$10, C1260&lt;='Risk(dist, colmena)'!$E$10), 2, IF(C1260&gt;='Risk(dist, colmena)'!$C$11, 3, "")))</f>
        <v/>
      </c>
      <c r="E1260" s="173">
        <f>'HP-Api, V2-Sep24'!L1262</f>
        <v>0</v>
      </c>
      <c r="F1260" s="173" t="str">
        <f>IF(AND(E1260&gt;='Risk(dist, colmena)'!$H$9, E1260&lt;='Risk(dist, colmena)'!$J$9), 1, IF(AND(E1260&gt;'Risk(dist, colmena)'!$H$10, E1260&lt;='Risk(dist, colmena)'!$J$10), 2, IF(E1260&gt;='Risk(dist, colmena)'!$H$11, 3, "")))</f>
        <v/>
      </c>
      <c r="G1260" s="88">
        <f>'HP-Api, V2-Sep24'!AH1262</f>
        <v>0</v>
      </c>
      <c r="H1260" s="89" t="str">
        <f t="shared" si="191"/>
        <v/>
      </c>
      <c r="I1260" s="194" t="e">
        <f>('HP-Api, V2-Sep24'!AK1262-'HP-Api, V2-Sep24'!S1262)/'HP-Api, V2-Sep24'!S1262</f>
        <v>#DIV/0!</v>
      </c>
      <c r="J1260" s="89" t="e">
        <f t="shared" si="192"/>
        <v>#DIV/0!</v>
      </c>
      <c r="K1260" s="195">
        <f>'HP-Api, V2-Sep24'!AQ1262</f>
        <v>0</v>
      </c>
      <c r="L1260" s="89">
        <f t="shared" si="193"/>
        <v>1</v>
      </c>
      <c r="M1260" s="88">
        <f>'HP-Api, V2-Sep24'!AM1262</f>
        <v>0</v>
      </c>
      <c r="N1260" s="89" t="str">
        <f t="shared" si="190"/>
        <v/>
      </c>
      <c r="O1260" s="88">
        <f>'HP-Api, V2-Sep24'!AR1262</f>
        <v>0</v>
      </c>
      <c r="P1260" s="89" t="str">
        <f t="shared" si="194"/>
        <v/>
      </c>
      <c r="Q1260" s="89" t="e">
        <f t="shared" si="195"/>
        <v>#VALUE!</v>
      </c>
      <c r="R1260" s="89" t="e">
        <f t="shared" si="196"/>
        <v>#VALUE!</v>
      </c>
      <c r="S1260" s="173">
        <f>'HP-Api, V2-Sep24'!AS1262</f>
        <v>0</v>
      </c>
      <c r="T1260" s="89">
        <f t="shared" si="197"/>
        <v>1</v>
      </c>
      <c r="U1260" s="90" t="e">
        <f t="shared" si="198"/>
        <v>#DIV/0!</v>
      </c>
      <c r="V1260" s="91" t="e">
        <f t="shared" si="199"/>
        <v>#DIV/0!</v>
      </c>
    </row>
    <row r="1261" spans="1:22" x14ac:dyDescent="0.3">
      <c r="A1261" s="88" t="str">
        <f>'HP-Api, V2-Sep24'!D1263</f>
        <v>Guatemala</v>
      </c>
      <c r="B1261" s="88" cm="1">
        <f t="array" ref="B1261">IF(OR(A1261=DATA!$H$2:$H$13),3,IF(OR(A1261=DATA!$H$14:$H$119),2,1))</f>
        <v>1</v>
      </c>
      <c r="C1261" s="88">
        <f>'HP-Api, V2-Sep24'!G1263</f>
        <v>0</v>
      </c>
      <c r="D1261" s="89" t="str">
        <f>IF(AND(C1261&gt;='Risk(dist, colmena)'!$C$9, C1261&lt;='Risk(dist, colmena)'!$E$9), 1, IF(AND(C1261&gt;'Risk(dist, colmena)'!$C$10, C1261&lt;='Risk(dist, colmena)'!$E$10), 2, IF(C1261&gt;='Risk(dist, colmena)'!$C$11, 3, "")))</f>
        <v/>
      </c>
      <c r="E1261" s="173">
        <f>'HP-Api, V2-Sep24'!L1263</f>
        <v>0</v>
      </c>
      <c r="F1261" s="173" t="str">
        <f>IF(AND(E1261&gt;='Risk(dist, colmena)'!$H$9, E1261&lt;='Risk(dist, colmena)'!$J$9), 1, IF(AND(E1261&gt;'Risk(dist, colmena)'!$H$10, E1261&lt;='Risk(dist, colmena)'!$J$10), 2, IF(E1261&gt;='Risk(dist, colmena)'!$H$11, 3, "")))</f>
        <v/>
      </c>
      <c r="G1261" s="88">
        <f>'HP-Api, V2-Sep24'!AH1263</f>
        <v>0</v>
      </c>
      <c r="H1261" s="89" t="str">
        <f t="shared" si="191"/>
        <v/>
      </c>
      <c r="I1261" s="194" t="e">
        <f>('HP-Api, V2-Sep24'!AK1263-'HP-Api, V2-Sep24'!S1263)/'HP-Api, V2-Sep24'!S1263</f>
        <v>#DIV/0!</v>
      </c>
      <c r="J1261" s="89" t="e">
        <f t="shared" si="192"/>
        <v>#DIV/0!</v>
      </c>
      <c r="K1261" s="195">
        <f>'HP-Api, V2-Sep24'!AQ1263</f>
        <v>0</v>
      </c>
      <c r="L1261" s="89">
        <f t="shared" si="193"/>
        <v>1</v>
      </c>
      <c r="M1261" s="88">
        <f>'HP-Api, V2-Sep24'!AM1263</f>
        <v>0</v>
      </c>
      <c r="N1261" s="89" t="str">
        <f t="shared" si="190"/>
        <v/>
      </c>
      <c r="O1261" s="88">
        <f>'HP-Api, V2-Sep24'!AR1263</f>
        <v>0</v>
      </c>
      <c r="P1261" s="89" t="str">
        <f t="shared" si="194"/>
        <v/>
      </c>
      <c r="Q1261" s="89" t="e">
        <f t="shared" si="195"/>
        <v>#VALUE!</v>
      </c>
      <c r="R1261" s="89" t="e">
        <f t="shared" si="196"/>
        <v>#VALUE!</v>
      </c>
      <c r="S1261" s="173">
        <f>'HP-Api, V2-Sep24'!AS1263</f>
        <v>0</v>
      </c>
      <c r="T1261" s="89">
        <f t="shared" si="197"/>
        <v>1</v>
      </c>
      <c r="U1261" s="90" t="e">
        <f t="shared" si="198"/>
        <v>#DIV/0!</v>
      </c>
      <c r="V1261" s="91" t="e">
        <f t="shared" si="199"/>
        <v>#DIV/0!</v>
      </c>
    </row>
    <row r="1262" spans="1:22" x14ac:dyDescent="0.3">
      <c r="A1262" s="88" t="str">
        <f>'HP-Api, V2-Sep24'!D1264</f>
        <v>Guatemala</v>
      </c>
      <c r="B1262" s="88" cm="1">
        <f t="array" ref="B1262">IF(OR(A1262=DATA!$H$2:$H$13),3,IF(OR(A1262=DATA!$H$14:$H$119),2,1))</f>
        <v>1</v>
      </c>
      <c r="C1262" s="88">
        <f>'HP-Api, V2-Sep24'!G1264</f>
        <v>0</v>
      </c>
      <c r="D1262" s="89" t="str">
        <f>IF(AND(C1262&gt;='Risk(dist, colmena)'!$C$9, C1262&lt;='Risk(dist, colmena)'!$E$9), 1, IF(AND(C1262&gt;'Risk(dist, colmena)'!$C$10, C1262&lt;='Risk(dist, colmena)'!$E$10), 2, IF(C1262&gt;='Risk(dist, colmena)'!$C$11, 3, "")))</f>
        <v/>
      </c>
      <c r="E1262" s="173">
        <f>'HP-Api, V2-Sep24'!L1264</f>
        <v>0</v>
      </c>
      <c r="F1262" s="173" t="str">
        <f>IF(AND(E1262&gt;='Risk(dist, colmena)'!$H$9, E1262&lt;='Risk(dist, colmena)'!$J$9), 1, IF(AND(E1262&gt;'Risk(dist, colmena)'!$H$10, E1262&lt;='Risk(dist, colmena)'!$J$10), 2, IF(E1262&gt;='Risk(dist, colmena)'!$H$11, 3, "")))</f>
        <v/>
      </c>
      <c r="G1262" s="88">
        <f>'HP-Api, V2-Sep24'!AH1264</f>
        <v>0</v>
      </c>
      <c r="H1262" s="89" t="str">
        <f t="shared" si="191"/>
        <v/>
      </c>
      <c r="I1262" s="194" t="e">
        <f>('HP-Api, V2-Sep24'!AK1264-'HP-Api, V2-Sep24'!S1264)/'HP-Api, V2-Sep24'!S1264</f>
        <v>#DIV/0!</v>
      </c>
      <c r="J1262" s="89" t="e">
        <f t="shared" si="192"/>
        <v>#DIV/0!</v>
      </c>
      <c r="K1262" s="195">
        <f>'HP-Api, V2-Sep24'!AQ1264</f>
        <v>0</v>
      </c>
      <c r="L1262" s="89">
        <f t="shared" si="193"/>
        <v>1</v>
      </c>
      <c r="M1262" s="88">
        <f>'HP-Api, V2-Sep24'!AM1264</f>
        <v>0</v>
      </c>
      <c r="N1262" s="89" t="str">
        <f t="shared" si="190"/>
        <v/>
      </c>
      <c r="O1262" s="88">
        <f>'HP-Api, V2-Sep24'!AR1264</f>
        <v>0</v>
      </c>
      <c r="P1262" s="89" t="str">
        <f t="shared" si="194"/>
        <v/>
      </c>
      <c r="Q1262" s="89" t="e">
        <f t="shared" si="195"/>
        <v>#VALUE!</v>
      </c>
      <c r="R1262" s="89" t="e">
        <f t="shared" si="196"/>
        <v>#VALUE!</v>
      </c>
      <c r="S1262" s="173">
        <f>'HP-Api, V2-Sep24'!AS1264</f>
        <v>0</v>
      </c>
      <c r="T1262" s="89">
        <f t="shared" si="197"/>
        <v>1</v>
      </c>
      <c r="U1262" s="90" t="e">
        <f t="shared" si="198"/>
        <v>#DIV/0!</v>
      </c>
      <c r="V1262" s="91" t="e">
        <f t="shared" si="199"/>
        <v>#DIV/0!</v>
      </c>
    </row>
    <row r="1263" spans="1:22" x14ac:dyDescent="0.3">
      <c r="A1263" s="88" t="str">
        <f>'HP-Api, V2-Sep24'!D1265</f>
        <v>Guatemala</v>
      </c>
      <c r="B1263" s="88" cm="1">
        <f t="array" ref="B1263">IF(OR(A1263=DATA!$H$2:$H$13),3,IF(OR(A1263=DATA!$H$14:$H$119),2,1))</f>
        <v>1</v>
      </c>
      <c r="C1263" s="88">
        <f>'HP-Api, V2-Sep24'!G1265</f>
        <v>0</v>
      </c>
      <c r="D1263" s="89" t="str">
        <f>IF(AND(C1263&gt;='Risk(dist, colmena)'!$C$9, C1263&lt;='Risk(dist, colmena)'!$E$9), 1, IF(AND(C1263&gt;'Risk(dist, colmena)'!$C$10, C1263&lt;='Risk(dist, colmena)'!$E$10), 2, IF(C1263&gt;='Risk(dist, colmena)'!$C$11, 3, "")))</f>
        <v/>
      </c>
      <c r="E1263" s="173">
        <f>'HP-Api, V2-Sep24'!L1265</f>
        <v>0</v>
      </c>
      <c r="F1263" s="173" t="str">
        <f>IF(AND(E1263&gt;='Risk(dist, colmena)'!$H$9, E1263&lt;='Risk(dist, colmena)'!$J$9), 1, IF(AND(E1263&gt;'Risk(dist, colmena)'!$H$10, E1263&lt;='Risk(dist, colmena)'!$J$10), 2, IF(E1263&gt;='Risk(dist, colmena)'!$H$11, 3, "")))</f>
        <v/>
      </c>
      <c r="G1263" s="88">
        <f>'HP-Api, V2-Sep24'!AH1265</f>
        <v>0</v>
      </c>
      <c r="H1263" s="89" t="str">
        <f t="shared" si="191"/>
        <v/>
      </c>
      <c r="I1263" s="194" t="e">
        <f>('HP-Api, V2-Sep24'!AK1265-'HP-Api, V2-Sep24'!S1265)/'HP-Api, V2-Sep24'!S1265</f>
        <v>#DIV/0!</v>
      </c>
      <c r="J1263" s="89" t="e">
        <f t="shared" si="192"/>
        <v>#DIV/0!</v>
      </c>
      <c r="K1263" s="195">
        <f>'HP-Api, V2-Sep24'!AQ1265</f>
        <v>0</v>
      </c>
      <c r="L1263" s="89">
        <f t="shared" si="193"/>
        <v>1</v>
      </c>
      <c r="M1263" s="88">
        <f>'HP-Api, V2-Sep24'!AM1265</f>
        <v>0</v>
      </c>
      <c r="N1263" s="89" t="str">
        <f t="shared" si="190"/>
        <v/>
      </c>
      <c r="O1263" s="88">
        <f>'HP-Api, V2-Sep24'!AR1265</f>
        <v>0</v>
      </c>
      <c r="P1263" s="89" t="str">
        <f t="shared" si="194"/>
        <v/>
      </c>
      <c r="Q1263" s="89" t="e">
        <f t="shared" si="195"/>
        <v>#VALUE!</v>
      </c>
      <c r="R1263" s="89" t="e">
        <f t="shared" si="196"/>
        <v>#VALUE!</v>
      </c>
      <c r="S1263" s="173">
        <f>'HP-Api, V2-Sep24'!AS1265</f>
        <v>0</v>
      </c>
      <c r="T1263" s="89">
        <f t="shared" si="197"/>
        <v>1</v>
      </c>
      <c r="U1263" s="90" t="e">
        <f t="shared" si="198"/>
        <v>#DIV/0!</v>
      </c>
      <c r="V1263" s="91" t="e">
        <f t="shared" si="199"/>
        <v>#DIV/0!</v>
      </c>
    </row>
    <row r="1264" spans="1:22" x14ac:dyDescent="0.3">
      <c r="A1264" s="88" t="str">
        <f>'HP-Api, V2-Sep24'!D1266</f>
        <v>Guatemala</v>
      </c>
      <c r="B1264" s="88" cm="1">
        <f t="array" ref="B1264">IF(OR(A1264=DATA!$H$2:$H$13),3,IF(OR(A1264=DATA!$H$14:$H$119),2,1))</f>
        <v>1</v>
      </c>
      <c r="C1264" s="88">
        <f>'HP-Api, V2-Sep24'!G1266</f>
        <v>0</v>
      </c>
      <c r="D1264" s="89" t="str">
        <f>IF(AND(C1264&gt;='Risk(dist, colmena)'!$C$9, C1264&lt;='Risk(dist, colmena)'!$E$9), 1, IF(AND(C1264&gt;'Risk(dist, colmena)'!$C$10, C1264&lt;='Risk(dist, colmena)'!$E$10), 2, IF(C1264&gt;='Risk(dist, colmena)'!$C$11, 3, "")))</f>
        <v/>
      </c>
      <c r="E1264" s="173">
        <f>'HP-Api, V2-Sep24'!L1266</f>
        <v>0</v>
      </c>
      <c r="F1264" s="173" t="str">
        <f>IF(AND(E1264&gt;='Risk(dist, colmena)'!$H$9, E1264&lt;='Risk(dist, colmena)'!$J$9), 1, IF(AND(E1264&gt;'Risk(dist, colmena)'!$H$10, E1264&lt;='Risk(dist, colmena)'!$J$10), 2, IF(E1264&gt;='Risk(dist, colmena)'!$H$11, 3, "")))</f>
        <v/>
      </c>
      <c r="G1264" s="88">
        <f>'HP-Api, V2-Sep24'!AH1266</f>
        <v>0</v>
      </c>
      <c r="H1264" s="89" t="str">
        <f t="shared" si="191"/>
        <v/>
      </c>
      <c r="I1264" s="194" t="e">
        <f>('HP-Api, V2-Sep24'!AK1266-'HP-Api, V2-Sep24'!S1266)/'HP-Api, V2-Sep24'!S1266</f>
        <v>#DIV/0!</v>
      </c>
      <c r="J1264" s="89" t="e">
        <f t="shared" si="192"/>
        <v>#DIV/0!</v>
      </c>
      <c r="K1264" s="195">
        <f>'HP-Api, V2-Sep24'!AQ1266</f>
        <v>0</v>
      </c>
      <c r="L1264" s="89">
        <f t="shared" si="193"/>
        <v>1</v>
      </c>
      <c r="M1264" s="88">
        <f>'HP-Api, V2-Sep24'!AM1266</f>
        <v>0</v>
      </c>
      <c r="N1264" s="89" t="str">
        <f t="shared" si="190"/>
        <v/>
      </c>
      <c r="O1264" s="88">
        <f>'HP-Api, V2-Sep24'!AR1266</f>
        <v>0</v>
      </c>
      <c r="P1264" s="89" t="str">
        <f t="shared" si="194"/>
        <v/>
      </c>
      <c r="Q1264" s="89" t="e">
        <f t="shared" si="195"/>
        <v>#VALUE!</v>
      </c>
      <c r="R1264" s="89" t="e">
        <f t="shared" si="196"/>
        <v>#VALUE!</v>
      </c>
      <c r="S1264" s="173">
        <f>'HP-Api, V2-Sep24'!AS1266</f>
        <v>0</v>
      </c>
      <c r="T1264" s="89">
        <f t="shared" si="197"/>
        <v>1</v>
      </c>
      <c r="U1264" s="90" t="e">
        <f t="shared" si="198"/>
        <v>#DIV/0!</v>
      </c>
      <c r="V1264" s="91" t="e">
        <f t="shared" si="199"/>
        <v>#DIV/0!</v>
      </c>
    </row>
    <row r="1265" spans="1:22" x14ac:dyDescent="0.3">
      <c r="A1265" s="88" t="str">
        <f>'HP-Api, V2-Sep24'!D1267</f>
        <v>Guatemala</v>
      </c>
      <c r="B1265" s="88" cm="1">
        <f t="array" ref="B1265">IF(OR(A1265=DATA!$H$2:$H$13),3,IF(OR(A1265=DATA!$H$14:$H$119),2,1))</f>
        <v>1</v>
      </c>
      <c r="C1265" s="88">
        <f>'HP-Api, V2-Sep24'!G1267</f>
        <v>0</v>
      </c>
      <c r="D1265" s="89" t="str">
        <f>IF(AND(C1265&gt;='Risk(dist, colmena)'!$C$9, C1265&lt;='Risk(dist, colmena)'!$E$9), 1, IF(AND(C1265&gt;'Risk(dist, colmena)'!$C$10, C1265&lt;='Risk(dist, colmena)'!$E$10), 2, IF(C1265&gt;='Risk(dist, colmena)'!$C$11, 3, "")))</f>
        <v/>
      </c>
      <c r="E1265" s="173">
        <f>'HP-Api, V2-Sep24'!L1267</f>
        <v>0</v>
      </c>
      <c r="F1265" s="173" t="str">
        <f>IF(AND(E1265&gt;='Risk(dist, colmena)'!$H$9, E1265&lt;='Risk(dist, colmena)'!$J$9), 1, IF(AND(E1265&gt;'Risk(dist, colmena)'!$H$10, E1265&lt;='Risk(dist, colmena)'!$J$10), 2, IF(E1265&gt;='Risk(dist, colmena)'!$H$11, 3, "")))</f>
        <v/>
      </c>
      <c r="G1265" s="88">
        <f>'HP-Api, V2-Sep24'!AH1267</f>
        <v>0</v>
      </c>
      <c r="H1265" s="89" t="str">
        <f t="shared" si="191"/>
        <v/>
      </c>
      <c r="I1265" s="194" t="e">
        <f>('HP-Api, V2-Sep24'!AK1267-'HP-Api, V2-Sep24'!S1267)/'HP-Api, V2-Sep24'!S1267</f>
        <v>#DIV/0!</v>
      </c>
      <c r="J1265" s="89" t="e">
        <f t="shared" si="192"/>
        <v>#DIV/0!</v>
      </c>
      <c r="K1265" s="195">
        <f>'HP-Api, V2-Sep24'!AQ1267</f>
        <v>0</v>
      </c>
      <c r="L1265" s="89">
        <f t="shared" si="193"/>
        <v>1</v>
      </c>
      <c r="M1265" s="88">
        <f>'HP-Api, V2-Sep24'!AM1267</f>
        <v>0</v>
      </c>
      <c r="N1265" s="89" t="str">
        <f t="shared" si="190"/>
        <v/>
      </c>
      <c r="O1265" s="88">
        <f>'HP-Api, V2-Sep24'!AR1267</f>
        <v>0</v>
      </c>
      <c r="P1265" s="89" t="str">
        <f t="shared" si="194"/>
        <v/>
      </c>
      <c r="Q1265" s="89" t="e">
        <f t="shared" si="195"/>
        <v>#VALUE!</v>
      </c>
      <c r="R1265" s="89" t="e">
        <f t="shared" si="196"/>
        <v>#VALUE!</v>
      </c>
      <c r="S1265" s="173">
        <f>'HP-Api, V2-Sep24'!AS1267</f>
        <v>0</v>
      </c>
      <c r="T1265" s="89">
        <f t="shared" si="197"/>
        <v>1</v>
      </c>
      <c r="U1265" s="90" t="e">
        <f t="shared" si="198"/>
        <v>#DIV/0!</v>
      </c>
      <c r="V1265" s="91" t="e">
        <f t="shared" si="199"/>
        <v>#DIV/0!</v>
      </c>
    </row>
    <row r="1266" spans="1:22" x14ac:dyDescent="0.3">
      <c r="A1266" s="88" t="str">
        <f>'HP-Api, V2-Sep24'!D1268</f>
        <v>Guatemala</v>
      </c>
      <c r="B1266" s="88" cm="1">
        <f t="array" ref="B1266">IF(OR(A1266=DATA!$H$2:$H$13),3,IF(OR(A1266=DATA!$H$14:$H$119),2,1))</f>
        <v>1</v>
      </c>
      <c r="C1266" s="88">
        <f>'HP-Api, V2-Sep24'!G1268</f>
        <v>0</v>
      </c>
      <c r="D1266" s="89" t="str">
        <f>IF(AND(C1266&gt;='Risk(dist, colmena)'!$C$9, C1266&lt;='Risk(dist, colmena)'!$E$9), 1, IF(AND(C1266&gt;'Risk(dist, colmena)'!$C$10, C1266&lt;='Risk(dist, colmena)'!$E$10), 2, IF(C1266&gt;='Risk(dist, colmena)'!$C$11, 3, "")))</f>
        <v/>
      </c>
      <c r="E1266" s="173">
        <f>'HP-Api, V2-Sep24'!L1268</f>
        <v>0</v>
      </c>
      <c r="F1266" s="173" t="str">
        <f>IF(AND(E1266&gt;='Risk(dist, colmena)'!$H$9, E1266&lt;='Risk(dist, colmena)'!$J$9), 1, IF(AND(E1266&gt;'Risk(dist, colmena)'!$H$10, E1266&lt;='Risk(dist, colmena)'!$J$10), 2, IF(E1266&gt;='Risk(dist, colmena)'!$H$11, 3, "")))</f>
        <v/>
      </c>
      <c r="G1266" s="88">
        <f>'HP-Api, V2-Sep24'!AH1268</f>
        <v>0</v>
      </c>
      <c r="H1266" s="89" t="str">
        <f t="shared" si="191"/>
        <v/>
      </c>
      <c r="I1266" s="194" t="e">
        <f>('HP-Api, V2-Sep24'!AK1268-'HP-Api, V2-Sep24'!S1268)/'HP-Api, V2-Sep24'!S1268</f>
        <v>#DIV/0!</v>
      </c>
      <c r="J1266" s="89" t="e">
        <f t="shared" si="192"/>
        <v>#DIV/0!</v>
      </c>
      <c r="K1266" s="195">
        <f>'HP-Api, V2-Sep24'!AQ1268</f>
        <v>0</v>
      </c>
      <c r="L1266" s="89">
        <f t="shared" si="193"/>
        <v>1</v>
      </c>
      <c r="M1266" s="88">
        <f>'HP-Api, V2-Sep24'!AM1268</f>
        <v>0</v>
      </c>
      <c r="N1266" s="89" t="str">
        <f t="shared" si="190"/>
        <v/>
      </c>
      <c r="O1266" s="88">
        <f>'HP-Api, V2-Sep24'!AR1268</f>
        <v>0</v>
      </c>
      <c r="P1266" s="89" t="str">
        <f t="shared" si="194"/>
        <v/>
      </c>
      <c r="Q1266" s="89" t="e">
        <f t="shared" si="195"/>
        <v>#VALUE!</v>
      </c>
      <c r="R1266" s="89" t="e">
        <f t="shared" si="196"/>
        <v>#VALUE!</v>
      </c>
      <c r="S1266" s="173">
        <f>'HP-Api, V2-Sep24'!AS1268</f>
        <v>0</v>
      </c>
      <c r="T1266" s="89">
        <f t="shared" si="197"/>
        <v>1</v>
      </c>
      <c r="U1266" s="90" t="e">
        <f t="shared" si="198"/>
        <v>#DIV/0!</v>
      </c>
      <c r="V1266" s="91" t="e">
        <f t="shared" si="199"/>
        <v>#DIV/0!</v>
      </c>
    </row>
    <row r="1267" spans="1:22" x14ac:dyDescent="0.3">
      <c r="A1267" s="88" t="str">
        <f>'HP-Api, V2-Sep24'!D1269</f>
        <v>Guatemala</v>
      </c>
      <c r="B1267" s="88" cm="1">
        <f t="array" ref="B1267">IF(OR(A1267=DATA!$H$2:$H$13),3,IF(OR(A1267=DATA!$H$14:$H$119),2,1))</f>
        <v>1</v>
      </c>
      <c r="C1267" s="88">
        <f>'HP-Api, V2-Sep24'!G1269</f>
        <v>0</v>
      </c>
      <c r="D1267" s="89" t="str">
        <f>IF(AND(C1267&gt;='Risk(dist, colmena)'!$C$9, C1267&lt;='Risk(dist, colmena)'!$E$9), 1, IF(AND(C1267&gt;'Risk(dist, colmena)'!$C$10, C1267&lt;='Risk(dist, colmena)'!$E$10), 2, IF(C1267&gt;='Risk(dist, colmena)'!$C$11, 3, "")))</f>
        <v/>
      </c>
      <c r="E1267" s="173">
        <f>'HP-Api, V2-Sep24'!L1269</f>
        <v>0</v>
      </c>
      <c r="F1267" s="173" t="str">
        <f>IF(AND(E1267&gt;='Risk(dist, colmena)'!$H$9, E1267&lt;='Risk(dist, colmena)'!$J$9), 1, IF(AND(E1267&gt;'Risk(dist, colmena)'!$H$10, E1267&lt;='Risk(dist, colmena)'!$J$10), 2, IF(E1267&gt;='Risk(dist, colmena)'!$H$11, 3, "")))</f>
        <v/>
      </c>
      <c r="G1267" s="88">
        <f>'HP-Api, V2-Sep24'!AH1269</f>
        <v>0</v>
      </c>
      <c r="H1267" s="89" t="str">
        <f t="shared" si="191"/>
        <v/>
      </c>
      <c r="I1267" s="194" t="e">
        <f>('HP-Api, V2-Sep24'!AK1269-'HP-Api, V2-Sep24'!S1269)/'HP-Api, V2-Sep24'!S1269</f>
        <v>#DIV/0!</v>
      </c>
      <c r="J1267" s="89" t="e">
        <f t="shared" si="192"/>
        <v>#DIV/0!</v>
      </c>
      <c r="K1267" s="195">
        <f>'HP-Api, V2-Sep24'!AQ1269</f>
        <v>0</v>
      </c>
      <c r="L1267" s="89">
        <f t="shared" si="193"/>
        <v>1</v>
      </c>
      <c r="M1267" s="88">
        <f>'HP-Api, V2-Sep24'!AM1269</f>
        <v>0</v>
      </c>
      <c r="N1267" s="89" t="str">
        <f t="shared" si="190"/>
        <v/>
      </c>
      <c r="O1267" s="88">
        <f>'HP-Api, V2-Sep24'!AR1269</f>
        <v>0</v>
      </c>
      <c r="P1267" s="89" t="str">
        <f t="shared" si="194"/>
        <v/>
      </c>
      <c r="Q1267" s="89" t="e">
        <f t="shared" si="195"/>
        <v>#VALUE!</v>
      </c>
      <c r="R1267" s="89" t="e">
        <f t="shared" si="196"/>
        <v>#VALUE!</v>
      </c>
      <c r="S1267" s="173">
        <f>'HP-Api, V2-Sep24'!AS1269</f>
        <v>0</v>
      </c>
      <c r="T1267" s="89">
        <f t="shared" si="197"/>
        <v>1</v>
      </c>
      <c r="U1267" s="90" t="e">
        <f t="shared" si="198"/>
        <v>#DIV/0!</v>
      </c>
      <c r="V1267" s="91" t="e">
        <f t="shared" si="199"/>
        <v>#DIV/0!</v>
      </c>
    </row>
    <row r="1268" spans="1:22" x14ac:dyDescent="0.3">
      <c r="A1268" s="88" t="str">
        <f>'HP-Api, V2-Sep24'!D1270</f>
        <v>Guatemala</v>
      </c>
      <c r="B1268" s="88" cm="1">
        <f t="array" ref="B1268">IF(OR(A1268=DATA!$H$2:$H$13),3,IF(OR(A1268=DATA!$H$14:$H$119),2,1))</f>
        <v>1</v>
      </c>
      <c r="C1268" s="88">
        <f>'HP-Api, V2-Sep24'!G1270</f>
        <v>0</v>
      </c>
      <c r="D1268" s="89" t="str">
        <f>IF(AND(C1268&gt;='Risk(dist, colmena)'!$C$9, C1268&lt;='Risk(dist, colmena)'!$E$9), 1, IF(AND(C1268&gt;'Risk(dist, colmena)'!$C$10, C1268&lt;='Risk(dist, colmena)'!$E$10), 2, IF(C1268&gt;='Risk(dist, colmena)'!$C$11, 3, "")))</f>
        <v/>
      </c>
      <c r="E1268" s="173">
        <f>'HP-Api, V2-Sep24'!L1270</f>
        <v>0</v>
      </c>
      <c r="F1268" s="173" t="str">
        <f>IF(AND(E1268&gt;='Risk(dist, colmena)'!$H$9, E1268&lt;='Risk(dist, colmena)'!$J$9), 1, IF(AND(E1268&gt;'Risk(dist, colmena)'!$H$10, E1268&lt;='Risk(dist, colmena)'!$J$10), 2, IF(E1268&gt;='Risk(dist, colmena)'!$H$11, 3, "")))</f>
        <v/>
      </c>
      <c r="G1268" s="88">
        <f>'HP-Api, V2-Sep24'!AH1270</f>
        <v>0</v>
      </c>
      <c r="H1268" s="89" t="str">
        <f t="shared" si="191"/>
        <v/>
      </c>
      <c r="I1268" s="194" t="e">
        <f>('HP-Api, V2-Sep24'!AK1270-'HP-Api, V2-Sep24'!S1270)/'HP-Api, V2-Sep24'!S1270</f>
        <v>#DIV/0!</v>
      </c>
      <c r="J1268" s="89" t="e">
        <f t="shared" si="192"/>
        <v>#DIV/0!</v>
      </c>
      <c r="K1268" s="195">
        <f>'HP-Api, V2-Sep24'!AQ1270</f>
        <v>0</v>
      </c>
      <c r="L1268" s="89">
        <f t="shared" si="193"/>
        <v>1</v>
      </c>
      <c r="M1268" s="88">
        <f>'HP-Api, V2-Sep24'!AM1270</f>
        <v>0</v>
      </c>
      <c r="N1268" s="89" t="str">
        <f t="shared" si="190"/>
        <v/>
      </c>
      <c r="O1268" s="88">
        <f>'HP-Api, V2-Sep24'!AR1270</f>
        <v>0</v>
      </c>
      <c r="P1268" s="89" t="str">
        <f t="shared" si="194"/>
        <v/>
      </c>
      <c r="Q1268" s="89" t="e">
        <f t="shared" si="195"/>
        <v>#VALUE!</v>
      </c>
      <c r="R1268" s="89" t="e">
        <f t="shared" si="196"/>
        <v>#VALUE!</v>
      </c>
      <c r="S1268" s="173">
        <f>'HP-Api, V2-Sep24'!AS1270</f>
        <v>0</v>
      </c>
      <c r="T1268" s="89">
        <f t="shared" si="197"/>
        <v>1</v>
      </c>
      <c r="U1268" s="90" t="e">
        <f t="shared" si="198"/>
        <v>#DIV/0!</v>
      </c>
      <c r="V1268" s="91" t="e">
        <f t="shared" si="199"/>
        <v>#DIV/0!</v>
      </c>
    </row>
    <row r="1269" spans="1:22" x14ac:dyDescent="0.3">
      <c r="A1269" s="88" t="str">
        <f>'HP-Api, V2-Sep24'!D1271</f>
        <v>Guatemala</v>
      </c>
      <c r="B1269" s="88" cm="1">
        <f t="array" ref="B1269">IF(OR(A1269=DATA!$H$2:$H$13),3,IF(OR(A1269=DATA!$H$14:$H$119),2,1))</f>
        <v>1</v>
      </c>
      <c r="C1269" s="88">
        <f>'HP-Api, V2-Sep24'!G1271</f>
        <v>0</v>
      </c>
      <c r="D1269" s="89" t="str">
        <f>IF(AND(C1269&gt;='Risk(dist, colmena)'!$C$9, C1269&lt;='Risk(dist, colmena)'!$E$9), 1, IF(AND(C1269&gt;'Risk(dist, colmena)'!$C$10, C1269&lt;='Risk(dist, colmena)'!$E$10), 2, IF(C1269&gt;='Risk(dist, colmena)'!$C$11, 3, "")))</f>
        <v/>
      </c>
      <c r="E1269" s="173">
        <f>'HP-Api, V2-Sep24'!L1271</f>
        <v>0</v>
      </c>
      <c r="F1269" s="173" t="str">
        <f>IF(AND(E1269&gt;='Risk(dist, colmena)'!$H$9, E1269&lt;='Risk(dist, colmena)'!$J$9), 1, IF(AND(E1269&gt;'Risk(dist, colmena)'!$H$10, E1269&lt;='Risk(dist, colmena)'!$J$10), 2, IF(E1269&gt;='Risk(dist, colmena)'!$H$11, 3, "")))</f>
        <v/>
      </c>
      <c r="G1269" s="88">
        <f>'HP-Api, V2-Sep24'!AH1271</f>
        <v>0</v>
      </c>
      <c r="H1269" s="89" t="str">
        <f t="shared" si="191"/>
        <v/>
      </c>
      <c r="I1269" s="194" t="e">
        <f>('HP-Api, V2-Sep24'!AK1271-'HP-Api, V2-Sep24'!S1271)/'HP-Api, V2-Sep24'!S1271</f>
        <v>#DIV/0!</v>
      </c>
      <c r="J1269" s="89" t="e">
        <f t="shared" si="192"/>
        <v>#DIV/0!</v>
      </c>
      <c r="K1269" s="195">
        <f>'HP-Api, V2-Sep24'!AQ1271</f>
        <v>0</v>
      </c>
      <c r="L1269" s="89">
        <f t="shared" si="193"/>
        <v>1</v>
      </c>
      <c r="M1269" s="88">
        <f>'HP-Api, V2-Sep24'!AM1271</f>
        <v>0</v>
      </c>
      <c r="N1269" s="89" t="str">
        <f t="shared" si="190"/>
        <v/>
      </c>
      <c r="O1269" s="88">
        <f>'HP-Api, V2-Sep24'!AR1271</f>
        <v>0</v>
      </c>
      <c r="P1269" s="89" t="str">
        <f t="shared" si="194"/>
        <v/>
      </c>
      <c r="Q1269" s="89" t="e">
        <f t="shared" si="195"/>
        <v>#VALUE!</v>
      </c>
      <c r="R1269" s="89" t="e">
        <f t="shared" si="196"/>
        <v>#VALUE!</v>
      </c>
      <c r="S1269" s="173">
        <f>'HP-Api, V2-Sep24'!AS1271</f>
        <v>0</v>
      </c>
      <c r="T1269" s="89">
        <f t="shared" si="197"/>
        <v>1</v>
      </c>
      <c r="U1269" s="90" t="e">
        <f t="shared" si="198"/>
        <v>#DIV/0!</v>
      </c>
      <c r="V1269" s="91" t="e">
        <f t="shared" si="199"/>
        <v>#DIV/0!</v>
      </c>
    </row>
    <row r="1270" spans="1:22" x14ac:dyDescent="0.3">
      <c r="A1270" s="88" t="str">
        <f>'HP-Api, V2-Sep24'!D1272</f>
        <v>Guatemala</v>
      </c>
      <c r="B1270" s="88" cm="1">
        <f t="array" ref="B1270">IF(OR(A1270=DATA!$H$2:$H$13),3,IF(OR(A1270=DATA!$H$14:$H$119),2,1))</f>
        <v>1</v>
      </c>
      <c r="C1270" s="88">
        <f>'HP-Api, V2-Sep24'!G1272</f>
        <v>0</v>
      </c>
      <c r="D1270" s="89" t="str">
        <f>IF(AND(C1270&gt;='Risk(dist, colmena)'!$C$9, C1270&lt;='Risk(dist, colmena)'!$E$9), 1, IF(AND(C1270&gt;'Risk(dist, colmena)'!$C$10, C1270&lt;='Risk(dist, colmena)'!$E$10), 2, IF(C1270&gt;='Risk(dist, colmena)'!$C$11, 3, "")))</f>
        <v/>
      </c>
      <c r="E1270" s="173">
        <f>'HP-Api, V2-Sep24'!L1272</f>
        <v>0</v>
      </c>
      <c r="F1270" s="173" t="str">
        <f>IF(AND(E1270&gt;='Risk(dist, colmena)'!$H$9, E1270&lt;='Risk(dist, colmena)'!$J$9), 1, IF(AND(E1270&gt;'Risk(dist, colmena)'!$H$10, E1270&lt;='Risk(dist, colmena)'!$J$10), 2, IF(E1270&gt;='Risk(dist, colmena)'!$H$11, 3, "")))</f>
        <v/>
      </c>
      <c r="G1270" s="88">
        <f>'HP-Api, V2-Sep24'!AH1272</f>
        <v>0</v>
      </c>
      <c r="H1270" s="89" t="str">
        <f t="shared" si="191"/>
        <v/>
      </c>
      <c r="I1270" s="194" t="e">
        <f>('HP-Api, V2-Sep24'!AK1272-'HP-Api, V2-Sep24'!S1272)/'HP-Api, V2-Sep24'!S1272</f>
        <v>#DIV/0!</v>
      </c>
      <c r="J1270" s="89" t="e">
        <f t="shared" si="192"/>
        <v>#DIV/0!</v>
      </c>
      <c r="K1270" s="195">
        <f>'HP-Api, V2-Sep24'!AQ1272</f>
        <v>0</v>
      </c>
      <c r="L1270" s="89">
        <f t="shared" si="193"/>
        <v>1</v>
      </c>
      <c r="M1270" s="88">
        <f>'HP-Api, V2-Sep24'!AM1272</f>
        <v>0</v>
      </c>
      <c r="N1270" s="89" t="str">
        <f t="shared" si="190"/>
        <v/>
      </c>
      <c r="O1270" s="88">
        <f>'HP-Api, V2-Sep24'!AR1272</f>
        <v>0</v>
      </c>
      <c r="P1270" s="89" t="str">
        <f t="shared" si="194"/>
        <v/>
      </c>
      <c r="Q1270" s="89" t="e">
        <f t="shared" si="195"/>
        <v>#VALUE!</v>
      </c>
      <c r="R1270" s="89" t="e">
        <f t="shared" si="196"/>
        <v>#VALUE!</v>
      </c>
      <c r="S1270" s="173">
        <f>'HP-Api, V2-Sep24'!AS1272</f>
        <v>0</v>
      </c>
      <c r="T1270" s="89">
        <f t="shared" si="197"/>
        <v>1</v>
      </c>
      <c r="U1270" s="90" t="e">
        <f t="shared" si="198"/>
        <v>#DIV/0!</v>
      </c>
      <c r="V1270" s="91" t="e">
        <f t="shared" si="199"/>
        <v>#DIV/0!</v>
      </c>
    </row>
    <row r="1271" spans="1:22" x14ac:dyDescent="0.3">
      <c r="A1271" s="88" t="str">
        <f>'HP-Api, V2-Sep24'!D1273</f>
        <v>Guatemala</v>
      </c>
      <c r="B1271" s="88" cm="1">
        <f t="array" ref="B1271">IF(OR(A1271=DATA!$H$2:$H$13),3,IF(OR(A1271=DATA!$H$14:$H$119),2,1))</f>
        <v>1</v>
      </c>
      <c r="C1271" s="88">
        <f>'HP-Api, V2-Sep24'!G1273</f>
        <v>0</v>
      </c>
      <c r="D1271" s="89" t="str">
        <f>IF(AND(C1271&gt;='Risk(dist, colmena)'!$C$9, C1271&lt;='Risk(dist, colmena)'!$E$9), 1, IF(AND(C1271&gt;'Risk(dist, colmena)'!$C$10, C1271&lt;='Risk(dist, colmena)'!$E$10), 2, IF(C1271&gt;='Risk(dist, colmena)'!$C$11, 3, "")))</f>
        <v/>
      </c>
      <c r="E1271" s="173">
        <f>'HP-Api, V2-Sep24'!L1273</f>
        <v>0</v>
      </c>
      <c r="F1271" s="173" t="str">
        <f>IF(AND(E1271&gt;='Risk(dist, colmena)'!$H$9, E1271&lt;='Risk(dist, colmena)'!$J$9), 1, IF(AND(E1271&gt;'Risk(dist, colmena)'!$H$10, E1271&lt;='Risk(dist, colmena)'!$J$10), 2, IF(E1271&gt;='Risk(dist, colmena)'!$H$11, 3, "")))</f>
        <v/>
      </c>
      <c r="G1271" s="88">
        <f>'HP-Api, V2-Sep24'!AH1273</f>
        <v>0</v>
      </c>
      <c r="H1271" s="89" t="str">
        <f t="shared" si="191"/>
        <v/>
      </c>
      <c r="I1271" s="194" t="e">
        <f>('HP-Api, V2-Sep24'!AK1273-'HP-Api, V2-Sep24'!S1273)/'HP-Api, V2-Sep24'!S1273</f>
        <v>#DIV/0!</v>
      </c>
      <c r="J1271" s="89" t="e">
        <f t="shared" si="192"/>
        <v>#DIV/0!</v>
      </c>
      <c r="K1271" s="195">
        <f>'HP-Api, V2-Sep24'!AQ1273</f>
        <v>0</v>
      </c>
      <c r="L1271" s="89">
        <f t="shared" si="193"/>
        <v>1</v>
      </c>
      <c r="M1271" s="88">
        <f>'HP-Api, V2-Sep24'!AM1273</f>
        <v>0</v>
      </c>
      <c r="N1271" s="89" t="str">
        <f t="shared" si="190"/>
        <v/>
      </c>
      <c r="O1271" s="88">
        <f>'HP-Api, V2-Sep24'!AR1273</f>
        <v>0</v>
      </c>
      <c r="P1271" s="89" t="str">
        <f t="shared" si="194"/>
        <v/>
      </c>
      <c r="Q1271" s="89" t="e">
        <f t="shared" si="195"/>
        <v>#VALUE!</v>
      </c>
      <c r="R1271" s="89" t="e">
        <f t="shared" si="196"/>
        <v>#VALUE!</v>
      </c>
      <c r="S1271" s="173">
        <f>'HP-Api, V2-Sep24'!AS1273</f>
        <v>0</v>
      </c>
      <c r="T1271" s="89">
        <f t="shared" si="197"/>
        <v>1</v>
      </c>
      <c r="U1271" s="90" t="e">
        <f t="shared" si="198"/>
        <v>#DIV/0!</v>
      </c>
      <c r="V1271" s="91" t="e">
        <f t="shared" si="199"/>
        <v>#DIV/0!</v>
      </c>
    </row>
    <row r="1272" spans="1:22" x14ac:dyDescent="0.3">
      <c r="A1272" s="88" t="str">
        <f>'HP-Api, V2-Sep24'!D1274</f>
        <v>Guatemala</v>
      </c>
      <c r="B1272" s="88" cm="1">
        <f t="array" ref="B1272">IF(OR(A1272=DATA!$H$2:$H$13),3,IF(OR(A1272=DATA!$H$14:$H$119),2,1))</f>
        <v>1</v>
      </c>
      <c r="C1272" s="88">
        <f>'HP-Api, V2-Sep24'!G1274</f>
        <v>0</v>
      </c>
      <c r="D1272" s="89" t="str">
        <f>IF(AND(C1272&gt;='Risk(dist, colmena)'!$C$9, C1272&lt;='Risk(dist, colmena)'!$E$9), 1, IF(AND(C1272&gt;'Risk(dist, colmena)'!$C$10, C1272&lt;='Risk(dist, colmena)'!$E$10), 2, IF(C1272&gt;='Risk(dist, colmena)'!$C$11, 3, "")))</f>
        <v/>
      </c>
      <c r="E1272" s="173">
        <f>'HP-Api, V2-Sep24'!L1274</f>
        <v>0</v>
      </c>
      <c r="F1272" s="173" t="str">
        <f>IF(AND(E1272&gt;='Risk(dist, colmena)'!$H$9, E1272&lt;='Risk(dist, colmena)'!$J$9), 1, IF(AND(E1272&gt;'Risk(dist, colmena)'!$H$10, E1272&lt;='Risk(dist, colmena)'!$J$10), 2, IF(E1272&gt;='Risk(dist, colmena)'!$H$11, 3, "")))</f>
        <v/>
      </c>
      <c r="G1272" s="88">
        <f>'HP-Api, V2-Sep24'!AH1274</f>
        <v>0</v>
      </c>
      <c r="H1272" s="89" t="str">
        <f t="shared" si="191"/>
        <v/>
      </c>
      <c r="I1272" s="194" t="e">
        <f>('HP-Api, V2-Sep24'!AK1274-'HP-Api, V2-Sep24'!S1274)/'HP-Api, V2-Sep24'!S1274</f>
        <v>#DIV/0!</v>
      </c>
      <c r="J1272" s="89" t="e">
        <f t="shared" si="192"/>
        <v>#DIV/0!</v>
      </c>
      <c r="K1272" s="195">
        <f>'HP-Api, V2-Sep24'!AQ1274</f>
        <v>0</v>
      </c>
      <c r="L1272" s="89">
        <f t="shared" si="193"/>
        <v>1</v>
      </c>
      <c r="M1272" s="88">
        <f>'HP-Api, V2-Sep24'!AM1274</f>
        <v>0</v>
      </c>
      <c r="N1272" s="89" t="str">
        <f t="shared" si="190"/>
        <v/>
      </c>
      <c r="O1272" s="88">
        <f>'HP-Api, V2-Sep24'!AR1274</f>
        <v>0</v>
      </c>
      <c r="P1272" s="89" t="str">
        <f t="shared" si="194"/>
        <v/>
      </c>
      <c r="Q1272" s="89" t="e">
        <f t="shared" si="195"/>
        <v>#VALUE!</v>
      </c>
      <c r="R1272" s="89" t="e">
        <f t="shared" si="196"/>
        <v>#VALUE!</v>
      </c>
      <c r="S1272" s="173">
        <f>'HP-Api, V2-Sep24'!AS1274</f>
        <v>0</v>
      </c>
      <c r="T1272" s="89">
        <f t="shared" si="197"/>
        <v>1</v>
      </c>
      <c r="U1272" s="90" t="e">
        <f t="shared" si="198"/>
        <v>#DIV/0!</v>
      </c>
      <c r="V1272" s="91" t="e">
        <f t="shared" si="199"/>
        <v>#DIV/0!</v>
      </c>
    </row>
    <row r="1273" spans="1:22" x14ac:dyDescent="0.3">
      <c r="A1273" s="88" t="str">
        <f>'HP-Api, V2-Sep24'!D1275</f>
        <v>Guatemala</v>
      </c>
      <c r="B1273" s="88" cm="1">
        <f t="array" ref="B1273">IF(OR(A1273=DATA!$H$2:$H$13),3,IF(OR(A1273=DATA!$H$14:$H$119),2,1))</f>
        <v>1</v>
      </c>
      <c r="C1273" s="88">
        <f>'HP-Api, V2-Sep24'!G1275</f>
        <v>0</v>
      </c>
      <c r="D1273" s="89" t="str">
        <f>IF(AND(C1273&gt;='Risk(dist, colmena)'!$C$9, C1273&lt;='Risk(dist, colmena)'!$E$9), 1, IF(AND(C1273&gt;'Risk(dist, colmena)'!$C$10, C1273&lt;='Risk(dist, colmena)'!$E$10), 2, IF(C1273&gt;='Risk(dist, colmena)'!$C$11, 3, "")))</f>
        <v/>
      </c>
      <c r="E1273" s="173">
        <f>'HP-Api, V2-Sep24'!L1275</f>
        <v>0</v>
      </c>
      <c r="F1273" s="173" t="str">
        <f>IF(AND(E1273&gt;='Risk(dist, colmena)'!$H$9, E1273&lt;='Risk(dist, colmena)'!$J$9), 1, IF(AND(E1273&gt;'Risk(dist, colmena)'!$H$10, E1273&lt;='Risk(dist, colmena)'!$J$10), 2, IF(E1273&gt;='Risk(dist, colmena)'!$H$11, 3, "")))</f>
        <v/>
      </c>
      <c r="G1273" s="88">
        <f>'HP-Api, V2-Sep24'!AH1275</f>
        <v>0</v>
      </c>
      <c r="H1273" s="89" t="str">
        <f t="shared" si="191"/>
        <v/>
      </c>
      <c r="I1273" s="194" t="e">
        <f>('HP-Api, V2-Sep24'!AK1275-'HP-Api, V2-Sep24'!S1275)/'HP-Api, V2-Sep24'!S1275</f>
        <v>#DIV/0!</v>
      </c>
      <c r="J1273" s="89" t="e">
        <f t="shared" si="192"/>
        <v>#DIV/0!</v>
      </c>
      <c r="K1273" s="195">
        <f>'HP-Api, V2-Sep24'!AQ1275</f>
        <v>0</v>
      </c>
      <c r="L1273" s="89">
        <f t="shared" si="193"/>
        <v>1</v>
      </c>
      <c r="M1273" s="88">
        <f>'HP-Api, V2-Sep24'!AM1275</f>
        <v>0</v>
      </c>
      <c r="N1273" s="89" t="str">
        <f t="shared" si="190"/>
        <v/>
      </c>
      <c r="O1273" s="88">
        <f>'HP-Api, V2-Sep24'!AR1275</f>
        <v>0</v>
      </c>
      <c r="P1273" s="89" t="str">
        <f t="shared" si="194"/>
        <v/>
      </c>
      <c r="Q1273" s="89" t="e">
        <f t="shared" si="195"/>
        <v>#VALUE!</v>
      </c>
      <c r="R1273" s="89" t="e">
        <f t="shared" si="196"/>
        <v>#VALUE!</v>
      </c>
      <c r="S1273" s="173">
        <f>'HP-Api, V2-Sep24'!AS1275</f>
        <v>0</v>
      </c>
      <c r="T1273" s="89">
        <f t="shared" si="197"/>
        <v>1</v>
      </c>
      <c r="U1273" s="90" t="e">
        <f t="shared" si="198"/>
        <v>#DIV/0!</v>
      </c>
      <c r="V1273" s="91" t="e">
        <f t="shared" si="199"/>
        <v>#DIV/0!</v>
      </c>
    </row>
    <row r="1274" spans="1:22" x14ac:dyDescent="0.3">
      <c r="A1274" s="88" t="str">
        <f>'HP-Api, V2-Sep24'!D1276</f>
        <v>Guatemala</v>
      </c>
      <c r="B1274" s="88" cm="1">
        <f t="array" ref="B1274">IF(OR(A1274=DATA!$H$2:$H$13),3,IF(OR(A1274=DATA!$H$14:$H$119),2,1))</f>
        <v>1</v>
      </c>
      <c r="C1274" s="88">
        <f>'HP-Api, V2-Sep24'!G1276</f>
        <v>0</v>
      </c>
      <c r="D1274" s="89" t="str">
        <f>IF(AND(C1274&gt;='Risk(dist, colmena)'!$C$9, C1274&lt;='Risk(dist, colmena)'!$E$9), 1, IF(AND(C1274&gt;'Risk(dist, colmena)'!$C$10, C1274&lt;='Risk(dist, colmena)'!$E$10), 2, IF(C1274&gt;='Risk(dist, colmena)'!$C$11, 3, "")))</f>
        <v/>
      </c>
      <c r="E1274" s="173">
        <f>'HP-Api, V2-Sep24'!L1276</f>
        <v>0</v>
      </c>
      <c r="F1274" s="173" t="str">
        <f>IF(AND(E1274&gt;='Risk(dist, colmena)'!$H$9, E1274&lt;='Risk(dist, colmena)'!$J$9), 1, IF(AND(E1274&gt;'Risk(dist, colmena)'!$H$10, E1274&lt;='Risk(dist, colmena)'!$J$10), 2, IF(E1274&gt;='Risk(dist, colmena)'!$H$11, 3, "")))</f>
        <v/>
      </c>
      <c r="G1274" s="88">
        <f>'HP-Api, V2-Sep24'!AH1276</f>
        <v>0</v>
      </c>
      <c r="H1274" s="89" t="str">
        <f t="shared" si="191"/>
        <v/>
      </c>
      <c r="I1274" s="194" t="e">
        <f>('HP-Api, V2-Sep24'!AK1276-'HP-Api, V2-Sep24'!S1276)/'HP-Api, V2-Sep24'!S1276</f>
        <v>#DIV/0!</v>
      </c>
      <c r="J1274" s="89" t="e">
        <f t="shared" si="192"/>
        <v>#DIV/0!</v>
      </c>
      <c r="K1274" s="195">
        <f>'HP-Api, V2-Sep24'!AQ1276</f>
        <v>0</v>
      </c>
      <c r="L1274" s="89">
        <f t="shared" si="193"/>
        <v>1</v>
      </c>
      <c r="M1274" s="88">
        <f>'HP-Api, V2-Sep24'!AM1276</f>
        <v>0</v>
      </c>
      <c r="N1274" s="89" t="str">
        <f t="shared" si="190"/>
        <v/>
      </c>
      <c r="O1274" s="88">
        <f>'HP-Api, V2-Sep24'!AR1276</f>
        <v>0</v>
      </c>
      <c r="P1274" s="89" t="str">
        <f t="shared" si="194"/>
        <v/>
      </c>
      <c r="Q1274" s="89" t="e">
        <f t="shared" si="195"/>
        <v>#VALUE!</v>
      </c>
      <c r="R1274" s="89" t="e">
        <f t="shared" si="196"/>
        <v>#VALUE!</v>
      </c>
      <c r="S1274" s="173">
        <f>'HP-Api, V2-Sep24'!AS1276</f>
        <v>0</v>
      </c>
      <c r="T1274" s="89">
        <f t="shared" si="197"/>
        <v>1</v>
      </c>
      <c r="U1274" s="90" t="e">
        <f t="shared" si="198"/>
        <v>#DIV/0!</v>
      </c>
      <c r="V1274" s="91" t="e">
        <f t="shared" si="199"/>
        <v>#DIV/0!</v>
      </c>
    </row>
    <row r="1275" spans="1:22" x14ac:dyDescent="0.3">
      <c r="A1275" s="88" t="str">
        <f>'HP-Api, V2-Sep24'!D1277</f>
        <v>Guatemala</v>
      </c>
      <c r="B1275" s="88" cm="1">
        <f t="array" ref="B1275">IF(OR(A1275=DATA!$H$2:$H$13),3,IF(OR(A1275=DATA!$H$14:$H$119),2,1))</f>
        <v>1</v>
      </c>
      <c r="C1275" s="88">
        <f>'HP-Api, V2-Sep24'!G1277</f>
        <v>0</v>
      </c>
      <c r="D1275" s="89" t="str">
        <f>IF(AND(C1275&gt;='Risk(dist, colmena)'!$C$9, C1275&lt;='Risk(dist, colmena)'!$E$9), 1, IF(AND(C1275&gt;'Risk(dist, colmena)'!$C$10, C1275&lt;='Risk(dist, colmena)'!$E$10), 2, IF(C1275&gt;='Risk(dist, colmena)'!$C$11, 3, "")))</f>
        <v/>
      </c>
      <c r="E1275" s="173">
        <f>'HP-Api, V2-Sep24'!L1277</f>
        <v>0</v>
      </c>
      <c r="F1275" s="173" t="str">
        <f>IF(AND(E1275&gt;='Risk(dist, colmena)'!$H$9, E1275&lt;='Risk(dist, colmena)'!$J$9), 1, IF(AND(E1275&gt;'Risk(dist, colmena)'!$H$10, E1275&lt;='Risk(dist, colmena)'!$J$10), 2, IF(E1275&gt;='Risk(dist, colmena)'!$H$11, 3, "")))</f>
        <v/>
      </c>
      <c r="G1275" s="88">
        <f>'HP-Api, V2-Sep24'!AH1277</f>
        <v>0</v>
      </c>
      <c r="H1275" s="89" t="str">
        <f t="shared" si="191"/>
        <v/>
      </c>
      <c r="I1275" s="194" t="e">
        <f>('HP-Api, V2-Sep24'!AK1277-'HP-Api, V2-Sep24'!S1277)/'HP-Api, V2-Sep24'!S1277</f>
        <v>#DIV/0!</v>
      </c>
      <c r="J1275" s="89" t="e">
        <f t="shared" si="192"/>
        <v>#DIV/0!</v>
      </c>
      <c r="K1275" s="195">
        <f>'HP-Api, V2-Sep24'!AQ1277</f>
        <v>0</v>
      </c>
      <c r="L1275" s="89">
        <f t="shared" si="193"/>
        <v>1</v>
      </c>
      <c r="M1275" s="88">
        <f>'HP-Api, V2-Sep24'!AM1277</f>
        <v>0</v>
      </c>
      <c r="N1275" s="89" t="str">
        <f t="shared" si="190"/>
        <v/>
      </c>
      <c r="O1275" s="88">
        <f>'HP-Api, V2-Sep24'!AR1277</f>
        <v>0</v>
      </c>
      <c r="P1275" s="89" t="str">
        <f t="shared" si="194"/>
        <v/>
      </c>
      <c r="Q1275" s="89" t="e">
        <f t="shared" si="195"/>
        <v>#VALUE!</v>
      </c>
      <c r="R1275" s="89" t="e">
        <f t="shared" si="196"/>
        <v>#VALUE!</v>
      </c>
      <c r="S1275" s="173">
        <f>'HP-Api, V2-Sep24'!AS1277</f>
        <v>0</v>
      </c>
      <c r="T1275" s="89">
        <f t="shared" si="197"/>
        <v>1</v>
      </c>
      <c r="U1275" s="90" t="e">
        <f t="shared" si="198"/>
        <v>#DIV/0!</v>
      </c>
      <c r="V1275" s="91" t="e">
        <f t="shared" si="199"/>
        <v>#DIV/0!</v>
      </c>
    </row>
    <row r="1276" spans="1:22" x14ac:dyDescent="0.3">
      <c r="A1276" s="88" t="str">
        <f>'HP-Api, V2-Sep24'!D1278</f>
        <v>Guatemala</v>
      </c>
      <c r="B1276" s="88" cm="1">
        <f t="array" ref="B1276">IF(OR(A1276=DATA!$H$2:$H$13),3,IF(OR(A1276=DATA!$H$14:$H$119),2,1))</f>
        <v>1</v>
      </c>
      <c r="C1276" s="88">
        <f>'HP-Api, V2-Sep24'!G1278</f>
        <v>0</v>
      </c>
      <c r="D1276" s="89" t="str">
        <f>IF(AND(C1276&gt;='Risk(dist, colmena)'!$C$9, C1276&lt;='Risk(dist, colmena)'!$E$9), 1, IF(AND(C1276&gt;'Risk(dist, colmena)'!$C$10, C1276&lt;='Risk(dist, colmena)'!$E$10), 2, IF(C1276&gt;='Risk(dist, colmena)'!$C$11, 3, "")))</f>
        <v/>
      </c>
      <c r="E1276" s="173">
        <f>'HP-Api, V2-Sep24'!L1278</f>
        <v>0</v>
      </c>
      <c r="F1276" s="173" t="str">
        <f>IF(AND(E1276&gt;='Risk(dist, colmena)'!$H$9, E1276&lt;='Risk(dist, colmena)'!$J$9), 1, IF(AND(E1276&gt;'Risk(dist, colmena)'!$H$10, E1276&lt;='Risk(dist, colmena)'!$J$10), 2, IF(E1276&gt;='Risk(dist, colmena)'!$H$11, 3, "")))</f>
        <v/>
      </c>
      <c r="G1276" s="88">
        <f>'HP-Api, V2-Sep24'!AH1278</f>
        <v>0</v>
      </c>
      <c r="H1276" s="89" t="str">
        <f t="shared" si="191"/>
        <v/>
      </c>
      <c r="I1276" s="194" t="e">
        <f>('HP-Api, V2-Sep24'!AK1278-'HP-Api, V2-Sep24'!S1278)/'HP-Api, V2-Sep24'!S1278</f>
        <v>#DIV/0!</v>
      </c>
      <c r="J1276" s="89" t="e">
        <f t="shared" si="192"/>
        <v>#DIV/0!</v>
      </c>
      <c r="K1276" s="195">
        <f>'HP-Api, V2-Sep24'!AQ1278</f>
        <v>0</v>
      </c>
      <c r="L1276" s="89">
        <f t="shared" si="193"/>
        <v>1</v>
      </c>
      <c r="M1276" s="88">
        <f>'HP-Api, V2-Sep24'!AM1278</f>
        <v>0</v>
      </c>
      <c r="N1276" s="89" t="str">
        <f t="shared" si="190"/>
        <v/>
      </c>
      <c r="O1276" s="88">
        <f>'HP-Api, V2-Sep24'!AR1278</f>
        <v>0</v>
      </c>
      <c r="P1276" s="89" t="str">
        <f t="shared" si="194"/>
        <v/>
      </c>
      <c r="Q1276" s="89" t="e">
        <f t="shared" si="195"/>
        <v>#VALUE!</v>
      </c>
      <c r="R1276" s="89" t="e">
        <f t="shared" si="196"/>
        <v>#VALUE!</v>
      </c>
      <c r="S1276" s="173">
        <f>'HP-Api, V2-Sep24'!AS1278</f>
        <v>0</v>
      </c>
      <c r="T1276" s="89">
        <f t="shared" si="197"/>
        <v>1</v>
      </c>
      <c r="U1276" s="90" t="e">
        <f t="shared" si="198"/>
        <v>#DIV/0!</v>
      </c>
      <c r="V1276" s="91" t="e">
        <f t="shared" si="199"/>
        <v>#DIV/0!</v>
      </c>
    </row>
    <row r="1277" spans="1:22" x14ac:dyDescent="0.3">
      <c r="A1277" s="88" t="str">
        <f>'HP-Api, V2-Sep24'!D1279</f>
        <v>Guatemala</v>
      </c>
      <c r="B1277" s="88" cm="1">
        <f t="array" ref="B1277">IF(OR(A1277=DATA!$H$2:$H$13),3,IF(OR(A1277=DATA!$H$14:$H$119),2,1))</f>
        <v>1</v>
      </c>
      <c r="C1277" s="88">
        <f>'HP-Api, V2-Sep24'!G1279</f>
        <v>0</v>
      </c>
      <c r="D1277" s="89" t="str">
        <f>IF(AND(C1277&gt;='Risk(dist, colmena)'!$C$9, C1277&lt;='Risk(dist, colmena)'!$E$9), 1, IF(AND(C1277&gt;'Risk(dist, colmena)'!$C$10, C1277&lt;='Risk(dist, colmena)'!$E$10), 2, IF(C1277&gt;='Risk(dist, colmena)'!$C$11, 3, "")))</f>
        <v/>
      </c>
      <c r="E1277" s="173">
        <f>'HP-Api, V2-Sep24'!L1279</f>
        <v>0</v>
      </c>
      <c r="F1277" s="173" t="str">
        <f>IF(AND(E1277&gt;='Risk(dist, colmena)'!$H$9, E1277&lt;='Risk(dist, colmena)'!$J$9), 1, IF(AND(E1277&gt;'Risk(dist, colmena)'!$H$10, E1277&lt;='Risk(dist, colmena)'!$J$10), 2, IF(E1277&gt;='Risk(dist, colmena)'!$H$11, 3, "")))</f>
        <v/>
      </c>
      <c r="G1277" s="88">
        <f>'HP-Api, V2-Sep24'!AH1279</f>
        <v>0</v>
      </c>
      <c r="H1277" s="89" t="str">
        <f t="shared" si="191"/>
        <v/>
      </c>
      <c r="I1277" s="194" t="e">
        <f>('HP-Api, V2-Sep24'!AK1279-'HP-Api, V2-Sep24'!S1279)/'HP-Api, V2-Sep24'!S1279</f>
        <v>#DIV/0!</v>
      </c>
      <c r="J1277" s="89" t="e">
        <f t="shared" si="192"/>
        <v>#DIV/0!</v>
      </c>
      <c r="K1277" s="195">
        <f>'HP-Api, V2-Sep24'!AQ1279</f>
        <v>0</v>
      </c>
      <c r="L1277" s="89">
        <f t="shared" si="193"/>
        <v>1</v>
      </c>
      <c r="M1277" s="88">
        <f>'HP-Api, V2-Sep24'!AM1279</f>
        <v>0</v>
      </c>
      <c r="N1277" s="89" t="str">
        <f t="shared" si="190"/>
        <v/>
      </c>
      <c r="O1277" s="88">
        <f>'HP-Api, V2-Sep24'!AR1279</f>
        <v>0</v>
      </c>
      <c r="P1277" s="89" t="str">
        <f t="shared" si="194"/>
        <v/>
      </c>
      <c r="Q1277" s="89" t="e">
        <f t="shared" si="195"/>
        <v>#VALUE!</v>
      </c>
      <c r="R1277" s="89" t="e">
        <f t="shared" si="196"/>
        <v>#VALUE!</v>
      </c>
      <c r="S1277" s="173">
        <f>'HP-Api, V2-Sep24'!AS1279</f>
        <v>0</v>
      </c>
      <c r="T1277" s="89">
        <f t="shared" si="197"/>
        <v>1</v>
      </c>
      <c r="U1277" s="90" t="e">
        <f t="shared" si="198"/>
        <v>#DIV/0!</v>
      </c>
      <c r="V1277" s="91" t="e">
        <f t="shared" si="199"/>
        <v>#DIV/0!</v>
      </c>
    </row>
    <row r="1278" spans="1:22" x14ac:dyDescent="0.3">
      <c r="A1278" s="88" t="str">
        <f>'HP-Api, V2-Sep24'!D1280</f>
        <v>Guatemala</v>
      </c>
      <c r="B1278" s="88" cm="1">
        <f t="array" ref="B1278">IF(OR(A1278=DATA!$H$2:$H$13),3,IF(OR(A1278=DATA!$H$14:$H$119),2,1))</f>
        <v>1</v>
      </c>
      <c r="C1278" s="88">
        <f>'HP-Api, V2-Sep24'!G1280</f>
        <v>0</v>
      </c>
      <c r="D1278" s="89" t="str">
        <f>IF(AND(C1278&gt;='Risk(dist, colmena)'!$C$9, C1278&lt;='Risk(dist, colmena)'!$E$9), 1, IF(AND(C1278&gt;'Risk(dist, colmena)'!$C$10, C1278&lt;='Risk(dist, colmena)'!$E$10), 2, IF(C1278&gt;='Risk(dist, colmena)'!$C$11, 3, "")))</f>
        <v/>
      </c>
      <c r="E1278" s="173">
        <f>'HP-Api, V2-Sep24'!L1280</f>
        <v>0</v>
      </c>
      <c r="F1278" s="173" t="str">
        <f>IF(AND(E1278&gt;='Risk(dist, colmena)'!$H$9, E1278&lt;='Risk(dist, colmena)'!$J$9), 1, IF(AND(E1278&gt;'Risk(dist, colmena)'!$H$10, E1278&lt;='Risk(dist, colmena)'!$J$10), 2, IF(E1278&gt;='Risk(dist, colmena)'!$H$11, 3, "")))</f>
        <v/>
      </c>
      <c r="G1278" s="88">
        <f>'HP-Api, V2-Sep24'!AH1280</f>
        <v>0</v>
      </c>
      <c r="H1278" s="89" t="str">
        <f t="shared" si="191"/>
        <v/>
      </c>
      <c r="I1278" s="194" t="e">
        <f>('HP-Api, V2-Sep24'!AK1280-'HP-Api, V2-Sep24'!S1280)/'HP-Api, V2-Sep24'!S1280</f>
        <v>#DIV/0!</v>
      </c>
      <c r="J1278" s="89" t="e">
        <f t="shared" si="192"/>
        <v>#DIV/0!</v>
      </c>
      <c r="K1278" s="195">
        <f>'HP-Api, V2-Sep24'!AQ1280</f>
        <v>0</v>
      </c>
      <c r="L1278" s="89">
        <f t="shared" si="193"/>
        <v>1</v>
      </c>
      <c r="M1278" s="88">
        <f>'HP-Api, V2-Sep24'!AM1280</f>
        <v>0</v>
      </c>
      <c r="N1278" s="89" t="str">
        <f t="shared" si="190"/>
        <v/>
      </c>
      <c r="O1278" s="88">
        <f>'HP-Api, V2-Sep24'!AR1280</f>
        <v>0</v>
      </c>
      <c r="P1278" s="89" t="str">
        <f t="shared" si="194"/>
        <v/>
      </c>
      <c r="Q1278" s="89" t="e">
        <f t="shared" si="195"/>
        <v>#VALUE!</v>
      </c>
      <c r="R1278" s="89" t="e">
        <f t="shared" si="196"/>
        <v>#VALUE!</v>
      </c>
      <c r="S1278" s="173">
        <f>'HP-Api, V2-Sep24'!AS1280</f>
        <v>0</v>
      </c>
      <c r="T1278" s="89">
        <f t="shared" si="197"/>
        <v>1</v>
      </c>
      <c r="U1278" s="90" t="e">
        <f t="shared" si="198"/>
        <v>#DIV/0!</v>
      </c>
      <c r="V1278" s="91" t="e">
        <f t="shared" si="199"/>
        <v>#DIV/0!</v>
      </c>
    </row>
    <row r="1279" spans="1:22" x14ac:dyDescent="0.3">
      <c r="A1279" s="88" t="str">
        <f>'HP-Api, V2-Sep24'!D1281</f>
        <v>Guatemala</v>
      </c>
      <c r="B1279" s="88" cm="1">
        <f t="array" ref="B1279">IF(OR(A1279=DATA!$H$2:$H$13),3,IF(OR(A1279=DATA!$H$14:$H$119),2,1))</f>
        <v>1</v>
      </c>
      <c r="C1279" s="88">
        <f>'HP-Api, V2-Sep24'!G1281</f>
        <v>0</v>
      </c>
      <c r="D1279" s="89" t="str">
        <f>IF(AND(C1279&gt;='Risk(dist, colmena)'!$C$9, C1279&lt;='Risk(dist, colmena)'!$E$9), 1, IF(AND(C1279&gt;'Risk(dist, colmena)'!$C$10, C1279&lt;='Risk(dist, colmena)'!$E$10), 2, IF(C1279&gt;='Risk(dist, colmena)'!$C$11, 3, "")))</f>
        <v/>
      </c>
      <c r="E1279" s="173">
        <f>'HP-Api, V2-Sep24'!L1281</f>
        <v>0</v>
      </c>
      <c r="F1279" s="173" t="str">
        <f>IF(AND(E1279&gt;='Risk(dist, colmena)'!$H$9, E1279&lt;='Risk(dist, colmena)'!$J$9), 1, IF(AND(E1279&gt;'Risk(dist, colmena)'!$H$10, E1279&lt;='Risk(dist, colmena)'!$J$10), 2, IF(E1279&gt;='Risk(dist, colmena)'!$H$11, 3, "")))</f>
        <v/>
      </c>
      <c r="G1279" s="88">
        <f>'HP-Api, V2-Sep24'!AH1281</f>
        <v>0</v>
      </c>
      <c r="H1279" s="89" t="str">
        <f t="shared" si="191"/>
        <v/>
      </c>
      <c r="I1279" s="194" t="e">
        <f>('HP-Api, V2-Sep24'!AK1281-'HP-Api, V2-Sep24'!S1281)/'HP-Api, V2-Sep24'!S1281</f>
        <v>#DIV/0!</v>
      </c>
      <c r="J1279" s="89" t="e">
        <f t="shared" si="192"/>
        <v>#DIV/0!</v>
      </c>
      <c r="K1279" s="195">
        <f>'HP-Api, V2-Sep24'!AQ1281</f>
        <v>0</v>
      </c>
      <c r="L1279" s="89">
        <f t="shared" si="193"/>
        <v>1</v>
      </c>
      <c r="M1279" s="88">
        <f>'HP-Api, V2-Sep24'!AM1281</f>
        <v>0</v>
      </c>
      <c r="N1279" s="89" t="str">
        <f t="shared" si="190"/>
        <v/>
      </c>
      <c r="O1279" s="88">
        <f>'HP-Api, V2-Sep24'!AR1281</f>
        <v>0</v>
      </c>
      <c r="P1279" s="89" t="str">
        <f t="shared" si="194"/>
        <v/>
      </c>
      <c r="Q1279" s="89" t="e">
        <f t="shared" si="195"/>
        <v>#VALUE!</v>
      </c>
      <c r="R1279" s="89" t="e">
        <f t="shared" si="196"/>
        <v>#VALUE!</v>
      </c>
      <c r="S1279" s="173">
        <f>'HP-Api, V2-Sep24'!AS1281</f>
        <v>0</v>
      </c>
      <c r="T1279" s="89">
        <f t="shared" si="197"/>
        <v>1</v>
      </c>
      <c r="U1279" s="90" t="e">
        <f t="shared" si="198"/>
        <v>#DIV/0!</v>
      </c>
      <c r="V1279" s="91" t="e">
        <f t="shared" si="199"/>
        <v>#DIV/0!</v>
      </c>
    </row>
    <row r="1280" spans="1:22" x14ac:dyDescent="0.3">
      <c r="A1280" s="88" t="str">
        <f>'HP-Api, V2-Sep24'!D1282</f>
        <v>Guatemala</v>
      </c>
      <c r="B1280" s="88" cm="1">
        <f t="array" ref="B1280">IF(OR(A1280=DATA!$H$2:$H$13),3,IF(OR(A1280=DATA!$H$14:$H$119),2,1))</f>
        <v>1</v>
      </c>
      <c r="C1280" s="88">
        <f>'HP-Api, V2-Sep24'!G1282</f>
        <v>0</v>
      </c>
      <c r="D1280" s="89" t="str">
        <f>IF(AND(C1280&gt;='Risk(dist, colmena)'!$C$9, C1280&lt;='Risk(dist, colmena)'!$E$9), 1, IF(AND(C1280&gt;'Risk(dist, colmena)'!$C$10, C1280&lt;='Risk(dist, colmena)'!$E$10), 2, IF(C1280&gt;='Risk(dist, colmena)'!$C$11, 3, "")))</f>
        <v/>
      </c>
      <c r="E1280" s="173">
        <f>'HP-Api, V2-Sep24'!L1282</f>
        <v>0</v>
      </c>
      <c r="F1280" s="173" t="str">
        <f>IF(AND(E1280&gt;='Risk(dist, colmena)'!$H$9, E1280&lt;='Risk(dist, colmena)'!$J$9), 1, IF(AND(E1280&gt;'Risk(dist, colmena)'!$H$10, E1280&lt;='Risk(dist, colmena)'!$J$10), 2, IF(E1280&gt;='Risk(dist, colmena)'!$H$11, 3, "")))</f>
        <v/>
      </c>
      <c r="G1280" s="88">
        <f>'HP-Api, V2-Sep24'!AH1282</f>
        <v>0</v>
      </c>
      <c r="H1280" s="89" t="str">
        <f t="shared" si="191"/>
        <v/>
      </c>
      <c r="I1280" s="194" t="e">
        <f>('HP-Api, V2-Sep24'!AK1282-'HP-Api, V2-Sep24'!S1282)/'HP-Api, V2-Sep24'!S1282</f>
        <v>#DIV/0!</v>
      </c>
      <c r="J1280" s="89" t="e">
        <f t="shared" si="192"/>
        <v>#DIV/0!</v>
      </c>
      <c r="K1280" s="195">
        <f>'HP-Api, V2-Sep24'!AQ1282</f>
        <v>0</v>
      </c>
      <c r="L1280" s="89">
        <f t="shared" si="193"/>
        <v>1</v>
      </c>
      <c r="M1280" s="88">
        <f>'HP-Api, V2-Sep24'!AM1282</f>
        <v>0</v>
      </c>
      <c r="N1280" s="89" t="str">
        <f t="shared" si="190"/>
        <v/>
      </c>
      <c r="O1280" s="88">
        <f>'HP-Api, V2-Sep24'!AR1282</f>
        <v>0</v>
      </c>
      <c r="P1280" s="89" t="str">
        <f t="shared" si="194"/>
        <v/>
      </c>
      <c r="Q1280" s="89" t="e">
        <f t="shared" si="195"/>
        <v>#VALUE!</v>
      </c>
      <c r="R1280" s="89" t="e">
        <f t="shared" si="196"/>
        <v>#VALUE!</v>
      </c>
      <c r="S1280" s="173">
        <f>'HP-Api, V2-Sep24'!AS1282</f>
        <v>0</v>
      </c>
      <c r="T1280" s="89">
        <f t="shared" si="197"/>
        <v>1</v>
      </c>
      <c r="U1280" s="90" t="e">
        <f t="shared" si="198"/>
        <v>#DIV/0!</v>
      </c>
      <c r="V1280" s="91" t="e">
        <f t="shared" si="199"/>
        <v>#DIV/0!</v>
      </c>
    </row>
    <row r="1281" spans="1:22" x14ac:dyDescent="0.3">
      <c r="A1281" s="88" t="str">
        <f>'HP-Api, V2-Sep24'!D1283</f>
        <v>Guatemala</v>
      </c>
      <c r="B1281" s="88" cm="1">
        <f t="array" ref="B1281">IF(OR(A1281=DATA!$H$2:$H$13),3,IF(OR(A1281=DATA!$H$14:$H$119),2,1))</f>
        <v>1</v>
      </c>
      <c r="C1281" s="88">
        <f>'HP-Api, V2-Sep24'!G1283</f>
        <v>0</v>
      </c>
      <c r="D1281" s="89" t="str">
        <f>IF(AND(C1281&gt;='Risk(dist, colmena)'!$C$9, C1281&lt;='Risk(dist, colmena)'!$E$9), 1, IF(AND(C1281&gt;'Risk(dist, colmena)'!$C$10, C1281&lt;='Risk(dist, colmena)'!$E$10), 2, IF(C1281&gt;='Risk(dist, colmena)'!$C$11, 3, "")))</f>
        <v/>
      </c>
      <c r="E1281" s="173">
        <f>'HP-Api, V2-Sep24'!L1283</f>
        <v>0</v>
      </c>
      <c r="F1281" s="173" t="str">
        <f>IF(AND(E1281&gt;='Risk(dist, colmena)'!$H$9, E1281&lt;='Risk(dist, colmena)'!$J$9), 1, IF(AND(E1281&gt;'Risk(dist, colmena)'!$H$10, E1281&lt;='Risk(dist, colmena)'!$J$10), 2, IF(E1281&gt;='Risk(dist, colmena)'!$H$11, 3, "")))</f>
        <v/>
      </c>
      <c r="G1281" s="88">
        <f>'HP-Api, V2-Sep24'!AH1283</f>
        <v>0</v>
      </c>
      <c r="H1281" s="89" t="str">
        <f t="shared" si="191"/>
        <v/>
      </c>
      <c r="I1281" s="194" t="e">
        <f>('HP-Api, V2-Sep24'!AK1283-'HP-Api, V2-Sep24'!S1283)/'HP-Api, V2-Sep24'!S1283</f>
        <v>#DIV/0!</v>
      </c>
      <c r="J1281" s="89" t="e">
        <f t="shared" si="192"/>
        <v>#DIV/0!</v>
      </c>
      <c r="K1281" s="195">
        <f>'HP-Api, V2-Sep24'!AQ1283</f>
        <v>0</v>
      </c>
      <c r="L1281" s="89">
        <f t="shared" si="193"/>
        <v>1</v>
      </c>
      <c r="M1281" s="88">
        <f>'HP-Api, V2-Sep24'!AM1283</f>
        <v>0</v>
      </c>
      <c r="N1281" s="89" t="str">
        <f t="shared" si="190"/>
        <v/>
      </c>
      <c r="O1281" s="88">
        <f>'HP-Api, V2-Sep24'!AR1283</f>
        <v>0</v>
      </c>
      <c r="P1281" s="89" t="str">
        <f t="shared" si="194"/>
        <v/>
      </c>
      <c r="Q1281" s="89" t="e">
        <f t="shared" si="195"/>
        <v>#VALUE!</v>
      </c>
      <c r="R1281" s="89" t="e">
        <f t="shared" si="196"/>
        <v>#VALUE!</v>
      </c>
      <c r="S1281" s="173">
        <f>'HP-Api, V2-Sep24'!AS1283</f>
        <v>0</v>
      </c>
      <c r="T1281" s="89">
        <f t="shared" si="197"/>
        <v>1</v>
      </c>
      <c r="U1281" s="90" t="e">
        <f t="shared" si="198"/>
        <v>#DIV/0!</v>
      </c>
      <c r="V1281" s="91" t="e">
        <f t="shared" si="199"/>
        <v>#DIV/0!</v>
      </c>
    </row>
    <row r="1282" spans="1:22" x14ac:dyDescent="0.3">
      <c r="A1282" s="88" t="str">
        <f>'HP-Api, V2-Sep24'!D1284</f>
        <v>Guatemala</v>
      </c>
      <c r="B1282" s="88" cm="1">
        <f t="array" ref="B1282">IF(OR(A1282=DATA!$H$2:$H$13),3,IF(OR(A1282=DATA!$H$14:$H$119),2,1))</f>
        <v>1</v>
      </c>
      <c r="C1282" s="88">
        <f>'HP-Api, V2-Sep24'!G1284</f>
        <v>0</v>
      </c>
      <c r="D1282" s="89" t="str">
        <f>IF(AND(C1282&gt;='Risk(dist, colmena)'!$C$9, C1282&lt;='Risk(dist, colmena)'!$E$9), 1, IF(AND(C1282&gt;'Risk(dist, colmena)'!$C$10, C1282&lt;='Risk(dist, colmena)'!$E$10), 2, IF(C1282&gt;='Risk(dist, colmena)'!$C$11, 3, "")))</f>
        <v/>
      </c>
      <c r="E1282" s="173">
        <f>'HP-Api, V2-Sep24'!L1284</f>
        <v>0</v>
      </c>
      <c r="F1282" s="173" t="str">
        <f>IF(AND(E1282&gt;='Risk(dist, colmena)'!$H$9, E1282&lt;='Risk(dist, colmena)'!$J$9), 1, IF(AND(E1282&gt;'Risk(dist, colmena)'!$H$10, E1282&lt;='Risk(dist, colmena)'!$J$10), 2, IF(E1282&gt;='Risk(dist, colmena)'!$H$11, 3, "")))</f>
        <v/>
      </c>
      <c r="G1282" s="88">
        <f>'HP-Api, V2-Sep24'!AH1284</f>
        <v>0</v>
      </c>
      <c r="H1282" s="89" t="str">
        <f t="shared" si="191"/>
        <v/>
      </c>
      <c r="I1282" s="194" t="e">
        <f>('HP-Api, V2-Sep24'!AK1284-'HP-Api, V2-Sep24'!S1284)/'HP-Api, V2-Sep24'!S1284</f>
        <v>#DIV/0!</v>
      </c>
      <c r="J1282" s="89" t="e">
        <f t="shared" si="192"/>
        <v>#DIV/0!</v>
      </c>
      <c r="K1282" s="195">
        <f>'HP-Api, V2-Sep24'!AQ1284</f>
        <v>0</v>
      </c>
      <c r="L1282" s="89">
        <f t="shared" si="193"/>
        <v>1</v>
      </c>
      <c r="M1282" s="88">
        <f>'HP-Api, V2-Sep24'!AM1284</f>
        <v>0</v>
      </c>
      <c r="N1282" s="89" t="str">
        <f t="shared" ref="N1282:N1345" si="200">IF(M1282="No", 1, IF(M1282="Sí / Yes", 3, ""))</f>
        <v/>
      </c>
      <c r="O1282" s="88">
        <f>'HP-Api, V2-Sep24'!AR1284</f>
        <v>0</v>
      </c>
      <c r="P1282" s="89" t="str">
        <f t="shared" si="194"/>
        <v/>
      </c>
      <c r="Q1282" s="89" t="e">
        <f t="shared" si="195"/>
        <v>#VALUE!</v>
      </c>
      <c r="R1282" s="89" t="e">
        <f t="shared" si="196"/>
        <v>#VALUE!</v>
      </c>
      <c r="S1282" s="173">
        <f>'HP-Api, V2-Sep24'!AS1284</f>
        <v>0</v>
      </c>
      <c r="T1282" s="89">
        <f t="shared" si="197"/>
        <v>1</v>
      </c>
      <c r="U1282" s="90" t="e">
        <f t="shared" si="198"/>
        <v>#DIV/0!</v>
      </c>
      <c r="V1282" s="91" t="e">
        <f t="shared" si="199"/>
        <v>#DIV/0!</v>
      </c>
    </row>
    <row r="1283" spans="1:22" x14ac:dyDescent="0.3">
      <c r="A1283" s="88" t="str">
        <f>'HP-Api, V2-Sep24'!D1285</f>
        <v>Guatemala</v>
      </c>
      <c r="B1283" s="88" cm="1">
        <f t="array" ref="B1283">IF(OR(A1283=DATA!$H$2:$H$13),3,IF(OR(A1283=DATA!$H$14:$H$119),2,1))</f>
        <v>1</v>
      </c>
      <c r="C1283" s="88">
        <f>'HP-Api, V2-Sep24'!G1285</f>
        <v>0</v>
      </c>
      <c r="D1283" s="89" t="str">
        <f>IF(AND(C1283&gt;='Risk(dist, colmena)'!$C$9, C1283&lt;='Risk(dist, colmena)'!$E$9), 1, IF(AND(C1283&gt;'Risk(dist, colmena)'!$C$10, C1283&lt;='Risk(dist, colmena)'!$E$10), 2, IF(C1283&gt;='Risk(dist, colmena)'!$C$11, 3, "")))</f>
        <v/>
      </c>
      <c r="E1283" s="173">
        <f>'HP-Api, V2-Sep24'!L1285</f>
        <v>0</v>
      </c>
      <c r="F1283" s="173" t="str">
        <f>IF(AND(E1283&gt;='Risk(dist, colmena)'!$H$9, E1283&lt;='Risk(dist, colmena)'!$J$9), 1, IF(AND(E1283&gt;'Risk(dist, colmena)'!$H$10, E1283&lt;='Risk(dist, colmena)'!$J$10), 2, IF(E1283&gt;='Risk(dist, colmena)'!$H$11, 3, "")))</f>
        <v/>
      </c>
      <c r="G1283" s="88">
        <f>'HP-Api, V2-Sep24'!AH1285</f>
        <v>0</v>
      </c>
      <c r="H1283" s="89" t="str">
        <f t="shared" ref="H1283:H1346" si="201">IF(OR(G1283="Orgánico / Organic", G1283="Natural"), 1, IF(G1283="T3", 2, IF(G1283="Convencional / Conventional", 3, "")))</f>
        <v/>
      </c>
      <c r="I1283" s="194" t="e">
        <f>('HP-Api, V2-Sep24'!AK1285-'HP-Api, V2-Sep24'!S1285)/'HP-Api, V2-Sep24'!S1285</f>
        <v>#DIV/0!</v>
      </c>
      <c r="J1283" s="89" t="e">
        <f t="shared" ref="J1283:J1346" si="202">IF(OR(AND(I1283&gt;=-10%,I1283&lt;=0%),AND(I1283&gt;=0%,I1283&lt;=10%)), 1, IF(I1283&gt;10%, 3, IF(I1283&lt;-10%, 2, "")))</f>
        <v>#DIV/0!</v>
      </c>
      <c r="K1283" s="195">
        <f>'HP-Api, V2-Sep24'!AQ1285</f>
        <v>0</v>
      </c>
      <c r="L1283" s="89">
        <f t="shared" ref="L1283:L1346" si="203">IF(K1283="No",3,1)</f>
        <v>1</v>
      </c>
      <c r="M1283" s="88">
        <f>'HP-Api, V2-Sep24'!AM1285</f>
        <v>0</v>
      </c>
      <c r="N1283" s="89" t="str">
        <f t="shared" si="200"/>
        <v/>
      </c>
      <c r="O1283" s="88">
        <f>'HP-Api, V2-Sep24'!AR1285</f>
        <v>0</v>
      </c>
      <c r="P1283" s="89" t="str">
        <f t="shared" ref="P1283:P1346" si="204">IF(O1283="No", 1, IF(O1283="Sí / Yes", 3, ""))</f>
        <v/>
      </c>
      <c r="Q1283" s="89" t="e">
        <f t="shared" ref="Q1283:Q1346" si="205">P1283-N1283</f>
        <v>#VALUE!</v>
      </c>
      <c r="R1283" s="89" t="e">
        <f t="shared" ref="R1283:R1346" si="206">IF(Q1283=2,3,1)</f>
        <v>#VALUE!</v>
      </c>
      <c r="S1283" s="173">
        <f>'HP-Api, V2-Sep24'!AS1285</f>
        <v>0</v>
      </c>
      <c r="T1283" s="89">
        <f t="shared" ref="T1283:T1346" si="207">IF(S1283=0,1,IF(S1283&gt;0,3,2))</f>
        <v>1</v>
      </c>
      <c r="U1283" s="90" t="e">
        <f t="shared" ref="U1283:U1346" si="208">AVERAGE(B1283,D1283,F1283,H1283,J1283,L1283,R1283,T1283)</f>
        <v>#DIV/0!</v>
      </c>
      <c r="V1283" s="91" t="e">
        <f t="shared" ref="V1283:V1346" si="209">IF(U1283&gt;0, IF(U1283&lt;1.5, "Bajo / Low", IF(U1283&lt;=2.3, "Medio / Medium", "Alto / High")), "")</f>
        <v>#DIV/0!</v>
      </c>
    </row>
    <row r="1284" spans="1:22" x14ac:dyDescent="0.3">
      <c r="A1284" s="88" t="str">
        <f>'HP-Api, V2-Sep24'!D1286</f>
        <v>Guatemala</v>
      </c>
      <c r="B1284" s="88" cm="1">
        <f t="array" ref="B1284">IF(OR(A1284=DATA!$H$2:$H$13),3,IF(OR(A1284=DATA!$H$14:$H$119),2,1))</f>
        <v>1</v>
      </c>
      <c r="C1284" s="88">
        <f>'HP-Api, V2-Sep24'!G1286</f>
        <v>0</v>
      </c>
      <c r="D1284" s="89" t="str">
        <f>IF(AND(C1284&gt;='Risk(dist, colmena)'!$C$9, C1284&lt;='Risk(dist, colmena)'!$E$9), 1, IF(AND(C1284&gt;'Risk(dist, colmena)'!$C$10, C1284&lt;='Risk(dist, colmena)'!$E$10), 2, IF(C1284&gt;='Risk(dist, colmena)'!$C$11, 3, "")))</f>
        <v/>
      </c>
      <c r="E1284" s="173">
        <f>'HP-Api, V2-Sep24'!L1286</f>
        <v>0</v>
      </c>
      <c r="F1284" s="173" t="str">
        <f>IF(AND(E1284&gt;='Risk(dist, colmena)'!$H$9, E1284&lt;='Risk(dist, colmena)'!$J$9), 1, IF(AND(E1284&gt;'Risk(dist, colmena)'!$H$10, E1284&lt;='Risk(dist, colmena)'!$J$10), 2, IF(E1284&gt;='Risk(dist, colmena)'!$H$11, 3, "")))</f>
        <v/>
      </c>
      <c r="G1284" s="88">
        <f>'HP-Api, V2-Sep24'!AH1286</f>
        <v>0</v>
      </c>
      <c r="H1284" s="89" t="str">
        <f t="shared" si="201"/>
        <v/>
      </c>
      <c r="I1284" s="194" t="e">
        <f>('HP-Api, V2-Sep24'!AK1286-'HP-Api, V2-Sep24'!S1286)/'HP-Api, V2-Sep24'!S1286</f>
        <v>#DIV/0!</v>
      </c>
      <c r="J1284" s="89" t="e">
        <f t="shared" si="202"/>
        <v>#DIV/0!</v>
      </c>
      <c r="K1284" s="195">
        <f>'HP-Api, V2-Sep24'!AQ1286</f>
        <v>0</v>
      </c>
      <c r="L1284" s="89">
        <f t="shared" si="203"/>
        <v>1</v>
      </c>
      <c r="M1284" s="88">
        <f>'HP-Api, V2-Sep24'!AM1286</f>
        <v>0</v>
      </c>
      <c r="N1284" s="89" t="str">
        <f t="shared" si="200"/>
        <v/>
      </c>
      <c r="O1284" s="88">
        <f>'HP-Api, V2-Sep24'!AR1286</f>
        <v>0</v>
      </c>
      <c r="P1284" s="89" t="str">
        <f t="shared" si="204"/>
        <v/>
      </c>
      <c r="Q1284" s="89" t="e">
        <f t="shared" si="205"/>
        <v>#VALUE!</v>
      </c>
      <c r="R1284" s="89" t="e">
        <f t="shared" si="206"/>
        <v>#VALUE!</v>
      </c>
      <c r="S1284" s="173">
        <f>'HP-Api, V2-Sep24'!AS1286</f>
        <v>0</v>
      </c>
      <c r="T1284" s="89">
        <f t="shared" si="207"/>
        <v>1</v>
      </c>
      <c r="U1284" s="90" t="e">
        <f t="shared" si="208"/>
        <v>#DIV/0!</v>
      </c>
      <c r="V1284" s="91" t="e">
        <f t="shared" si="209"/>
        <v>#DIV/0!</v>
      </c>
    </row>
    <row r="1285" spans="1:22" x14ac:dyDescent="0.3">
      <c r="A1285" s="88" t="str">
        <f>'HP-Api, V2-Sep24'!D1287</f>
        <v>Guatemala</v>
      </c>
      <c r="B1285" s="88" cm="1">
        <f t="array" ref="B1285">IF(OR(A1285=DATA!$H$2:$H$13),3,IF(OR(A1285=DATA!$H$14:$H$119),2,1))</f>
        <v>1</v>
      </c>
      <c r="C1285" s="88">
        <f>'HP-Api, V2-Sep24'!G1287</f>
        <v>0</v>
      </c>
      <c r="D1285" s="89" t="str">
        <f>IF(AND(C1285&gt;='Risk(dist, colmena)'!$C$9, C1285&lt;='Risk(dist, colmena)'!$E$9), 1, IF(AND(C1285&gt;'Risk(dist, colmena)'!$C$10, C1285&lt;='Risk(dist, colmena)'!$E$10), 2, IF(C1285&gt;='Risk(dist, colmena)'!$C$11, 3, "")))</f>
        <v/>
      </c>
      <c r="E1285" s="173">
        <f>'HP-Api, V2-Sep24'!L1287</f>
        <v>0</v>
      </c>
      <c r="F1285" s="173" t="str">
        <f>IF(AND(E1285&gt;='Risk(dist, colmena)'!$H$9, E1285&lt;='Risk(dist, colmena)'!$J$9), 1, IF(AND(E1285&gt;'Risk(dist, colmena)'!$H$10, E1285&lt;='Risk(dist, colmena)'!$J$10), 2, IF(E1285&gt;='Risk(dist, colmena)'!$H$11, 3, "")))</f>
        <v/>
      </c>
      <c r="G1285" s="88">
        <f>'HP-Api, V2-Sep24'!AH1287</f>
        <v>0</v>
      </c>
      <c r="H1285" s="89" t="str">
        <f t="shared" si="201"/>
        <v/>
      </c>
      <c r="I1285" s="194" t="e">
        <f>('HP-Api, V2-Sep24'!AK1287-'HP-Api, V2-Sep24'!S1287)/'HP-Api, V2-Sep24'!S1287</f>
        <v>#DIV/0!</v>
      </c>
      <c r="J1285" s="89" t="e">
        <f t="shared" si="202"/>
        <v>#DIV/0!</v>
      </c>
      <c r="K1285" s="195">
        <f>'HP-Api, V2-Sep24'!AQ1287</f>
        <v>0</v>
      </c>
      <c r="L1285" s="89">
        <f t="shared" si="203"/>
        <v>1</v>
      </c>
      <c r="M1285" s="88">
        <f>'HP-Api, V2-Sep24'!AM1287</f>
        <v>0</v>
      </c>
      <c r="N1285" s="89" t="str">
        <f t="shared" si="200"/>
        <v/>
      </c>
      <c r="O1285" s="88">
        <f>'HP-Api, V2-Sep24'!AR1287</f>
        <v>0</v>
      </c>
      <c r="P1285" s="89" t="str">
        <f t="shared" si="204"/>
        <v/>
      </c>
      <c r="Q1285" s="89" t="e">
        <f t="shared" si="205"/>
        <v>#VALUE!</v>
      </c>
      <c r="R1285" s="89" t="e">
        <f t="shared" si="206"/>
        <v>#VALUE!</v>
      </c>
      <c r="S1285" s="173">
        <f>'HP-Api, V2-Sep24'!AS1287</f>
        <v>0</v>
      </c>
      <c r="T1285" s="89">
        <f t="shared" si="207"/>
        <v>1</v>
      </c>
      <c r="U1285" s="90" t="e">
        <f t="shared" si="208"/>
        <v>#DIV/0!</v>
      </c>
      <c r="V1285" s="91" t="e">
        <f t="shared" si="209"/>
        <v>#DIV/0!</v>
      </c>
    </row>
    <row r="1286" spans="1:22" x14ac:dyDescent="0.3">
      <c r="A1286" s="88" t="str">
        <f>'HP-Api, V2-Sep24'!D1288</f>
        <v>Guatemala</v>
      </c>
      <c r="B1286" s="88" cm="1">
        <f t="array" ref="B1286">IF(OR(A1286=DATA!$H$2:$H$13),3,IF(OR(A1286=DATA!$H$14:$H$119),2,1))</f>
        <v>1</v>
      </c>
      <c r="C1286" s="88">
        <f>'HP-Api, V2-Sep24'!G1288</f>
        <v>0</v>
      </c>
      <c r="D1286" s="89" t="str">
        <f>IF(AND(C1286&gt;='Risk(dist, colmena)'!$C$9, C1286&lt;='Risk(dist, colmena)'!$E$9), 1, IF(AND(C1286&gt;'Risk(dist, colmena)'!$C$10, C1286&lt;='Risk(dist, colmena)'!$E$10), 2, IF(C1286&gt;='Risk(dist, colmena)'!$C$11, 3, "")))</f>
        <v/>
      </c>
      <c r="E1286" s="173">
        <f>'HP-Api, V2-Sep24'!L1288</f>
        <v>0</v>
      </c>
      <c r="F1286" s="173" t="str">
        <f>IF(AND(E1286&gt;='Risk(dist, colmena)'!$H$9, E1286&lt;='Risk(dist, colmena)'!$J$9), 1, IF(AND(E1286&gt;'Risk(dist, colmena)'!$H$10, E1286&lt;='Risk(dist, colmena)'!$J$10), 2, IF(E1286&gt;='Risk(dist, colmena)'!$H$11, 3, "")))</f>
        <v/>
      </c>
      <c r="G1286" s="88">
        <f>'HP-Api, V2-Sep24'!AH1288</f>
        <v>0</v>
      </c>
      <c r="H1286" s="89" t="str">
        <f t="shared" si="201"/>
        <v/>
      </c>
      <c r="I1286" s="194" t="e">
        <f>('HP-Api, V2-Sep24'!AK1288-'HP-Api, V2-Sep24'!S1288)/'HP-Api, V2-Sep24'!S1288</f>
        <v>#DIV/0!</v>
      </c>
      <c r="J1286" s="89" t="e">
        <f t="shared" si="202"/>
        <v>#DIV/0!</v>
      </c>
      <c r="K1286" s="195">
        <f>'HP-Api, V2-Sep24'!AQ1288</f>
        <v>0</v>
      </c>
      <c r="L1286" s="89">
        <f t="shared" si="203"/>
        <v>1</v>
      </c>
      <c r="M1286" s="88">
        <f>'HP-Api, V2-Sep24'!AM1288</f>
        <v>0</v>
      </c>
      <c r="N1286" s="89" t="str">
        <f t="shared" si="200"/>
        <v/>
      </c>
      <c r="O1286" s="88">
        <f>'HP-Api, V2-Sep24'!AR1288</f>
        <v>0</v>
      </c>
      <c r="P1286" s="89" t="str">
        <f t="shared" si="204"/>
        <v/>
      </c>
      <c r="Q1286" s="89" t="e">
        <f t="shared" si="205"/>
        <v>#VALUE!</v>
      </c>
      <c r="R1286" s="89" t="e">
        <f t="shared" si="206"/>
        <v>#VALUE!</v>
      </c>
      <c r="S1286" s="173">
        <f>'HP-Api, V2-Sep24'!AS1288</f>
        <v>0</v>
      </c>
      <c r="T1286" s="89">
        <f t="shared" si="207"/>
        <v>1</v>
      </c>
      <c r="U1286" s="90" t="e">
        <f t="shared" si="208"/>
        <v>#DIV/0!</v>
      </c>
      <c r="V1286" s="91" t="e">
        <f t="shared" si="209"/>
        <v>#DIV/0!</v>
      </c>
    </row>
    <row r="1287" spans="1:22" x14ac:dyDescent="0.3">
      <c r="A1287" s="88" t="str">
        <f>'HP-Api, V2-Sep24'!D1289</f>
        <v>Guatemala</v>
      </c>
      <c r="B1287" s="88" cm="1">
        <f t="array" ref="B1287">IF(OR(A1287=DATA!$H$2:$H$13),3,IF(OR(A1287=DATA!$H$14:$H$119),2,1))</f>
        <v>1</v>
      </c>
      <c r="C1287" s="88">
        <f>'HP-Api, V2-Sep24'!G1289</f>
        <v>0</v>
      </c>
      <c r="D1287" s="89" t="str">
        <f>IF(AND(C1287&gt;='Risk(dist, colmena)'!$C$9, C1287&lt;='Risk(dist, colmena)'!$E$9), 1, IF(AND(C1287&gt;'Risk(dist, colmena)'!$C$10, C1287&lt;='Risk(dist, colmena)'!$E$10), 2, IF(C1287&gt;='Risk(dist, colmena)'!$C$11, 3, "")))</f>
        <v/>
      </c>
      <c r="E1287" s="173">
        <f>'HP-Api, V2-Sep24'!L1289</f>
        <v>0</v>
      </c>
      <c r="F1287" s="173" t="str">
        <f>IF(AND(E1287&gt;='Risk(dist, colmena)'!$H$9, E1287&lt;='Risk(dist, colmena)'!$J$9), 1, IF(AND(E1287&gt;'Risk(dist, colmena)'!$H$10, E1287&lt;='Risk(dist, colmena)'!$J$10), 2, IF(E1287&gt;='Risk(dist, colmena)'!$H$11, 3, "")))</f>
        <v/>
      </c>
      <c r="G1287" s="88">
        <f>'HP-Api, V2-Sep24'!AH1289</f>
        <v>0</v>
      </c>
      <c r="H1287" s="89" t="str">
        <f t="shared" si="201"/>
        <v/>
      </c>
      <c r="I1287" s="194" t="e">
        <f>('HP-Api, V2-Sep24'!AK1289-'HP-Api, V2-Sep24'!S1289)/'HP-Api, V2-Sep24'!S1289</f>
        <v>#DIV/0!</v>
      </c>
      <c r="J1287" s="89" t="e">
        <f t="shared" si="202"/>
        <v>#DIV/0!</v>
      </c>
      <c r="K1287" s="195">
        <f>'HP-Api, V2-Sep24'!AQ1289</f>
        <v>0</v>
      </c>
      <c r="L1287" s="89">
        <f t="shared" si="203"/>
        <v>1</v>
      </c>
      <c r="M1287" s="88">
        <f>'HP-Api, V2-Sep24'!AM1289</f>
        <v>0</v>
      </c>
      <c r="N1287" s="89" t="str">
        <f t="shared" si="200"/>
        <v/>
      </c>
      <c r="O1287" s="88">
        <f>'HP-Api, V2-Sep24'!AR1289</f>
        <v>0</v>
      </c>
      <c r="P1287" s="89" t="str">
        <f t="shared" si="204"/>
        <v/>
      </c>
      <c r="Q1287" s="89" t="e">
        <f t="shared" si="205"/>
        <v>#VALUE!</v>
      </c>
      <c r="R1287" s="89" t="e">
        <f t="shared" si="206"/>
        <v>#VALUE!</v>
      </c>
      <c r="S1287" s="173">
        <f>'HP-Api, V2-Sep24'!AS1289</f>
        <v>0</v>
      </c>
      <c r="T1287" s="89">
        <f t="shared" si="207"/>
        <v>1</v>
      </c>
      <c r="U1287" s="90" t="e">
        <f t="shared" si="208"/>
        <v>#DIV/0!</v>
      </c>
      <c r="V1287" s="91" t="e">
        <f t="shared" si="209"/>
        <v>#DIV/0!</v>
      </c>
    </row>
    <row r="1288" spans="1:22" x14ac:dyDescent="0.3">
      <c r="A1288" s="88" t="str">
        <f>'HP-Api, V2-Sep24'!D1290</f>
        <v>Guatemala</v>
      </c>
      <c r="B1288" s="88" cm="1">
        <f t="array" ref="B1288">IF(OR(A1288=DATA!$H$2:$H$13),3,IF(OR(A1288=DATA!$H$14:$H$119),2,1))</f>
        <v>1</v>
      </c>
      <c r="C1288" s="88">
        <f>'HP-Api, V2-Sep24'!G1290</f>
        <v>0</v>
      </c>
      <c r="D1288" s="89" t="str">
        <f>IF(AND(C1288&gt;='Risk(dist, colmena)'!$C$9, C1288&lt;='Risk(dist, colmena)'!$E$9), 1, IF(AND(C1288&gt;'Risk(dist, colmena)'!$C$10, C1288&lt;='Risk(dist, colmena)'!$E$10), 2, IF(C1288&gt;='Risk(dist, colmena)'!$C$11, 3, "")))</f>
        <v/>
      </c>
      <c r="E1288" s="173">
        <f>'HP-Api, V2-Sep24'!L1290</f>
        <v>0</v>
      </c>
      <c r="F1288" s="173" t="str">
        <f>IF(AND(E1288&gt;='Risk(dist, colmena)'!$H$9, E1288&lt;='Risk(dist, colmena)'!$J$9), 1, IF(AND(E1288&gt;'Risk(dist, colmena)'!$H$10, E1288&lt;='Risk(dist, colmena)'!$J$10), 2, IF(E1288&gt;='Risk(dist, colmena)'!$H$11, 3, "")))</f>
        <v/>
      </c>
      <c r="G1288" s="88">
        <f>'HP-Api, V2-Sep24'!AH1290</f>
        <v>0</v>
      </c>
      <c r="H1288" s="89" t="str">
        <f t="shared" si="201"/>
        <v/>
      </c>
      <c r="I1288" s="194" t="e">
        <f>('HP-Api, V2-Sep24'!AK1290-'HP-Api, V2-Sep24'!S1290)/'HP-Api, V2-Sep24'!S1290</f>
        <v>#DIV/0!</v>
      </c>
      <c r="J1288" s="89" t="e">
        <f t="shared" si="202"/>
        <v>#DIV/0!</v>
      </c>
      <c r="K1288" s="195">
        <f>'HP-Api, V2-Sep24'!AQ1290</f>
        <v>0</v>
      </c>
      <c r="L1288" s="89">
        <f t="shared" si="203"/>
        <v>1</v>
      </c>
      <c r="M1288" s="88">
        <f>'HP-Api, V2-Sep24'!AM1290</f>
        <v>0</v>
      </c>
      <c r="N1288" s="89" t="str">
        <f t="shared" si="200"/>
        <v/>
      </c>
      <c r="O1288" s="88">
        <f>'HP-Api, V2-Sep24'!AR1290</f>
        <v>0</v>
      </c>
      <c r="P1288" s="89" t="str">
        <f t="shared" si="204"/>
        <v/>
      </c>
      <c r="Q1288" s="89" t="e">
        <f t="shared" si="205"/>
        <v>#VALUE!</v>
      </c>
      <c r="R1288" s="89" t="e">
        <f t="shared" si="206"/>
        <v>#VALUE!</v>
      </c>
      <c r="S1288" s="173">
        <f>'HP-Api, V2-Sep24'!AS1290</f>
        <v>0</v>
      </c>
      <c r="T1288" s="89">
        <f t="shared" si="207"/>
        <v>1</v>
      </c>
      <c r="U1288" s="90" t="e">
        <f t="shared" si="208"/>
        <v>#DIV/0!</v>
      </c>
      <c r="V1288" s="91" t="e">
        <f t="shared" si="209"/>
        <v>#DIV/0!</v>
      </c>
    </row>
    <row r="1289" spans="1:22" x14ac:dyDescent="0.3">
      <c r="A1289" s="88" t="str">
        <f>'HP-Api, V2-Sep24'!D1291</f>
        <v>Guatemala</v>
      </c>
      <c r="B1289" s="88" cm="1">
        <f t="array" ref="B1289">IF(OR(A1289=DATA!$H$2:$H$13),3,IF(OR(A1289=DATA!$H$14:$H$119),2,1))</f>
        <v>1</v>
      </c>
      <c r="C1289" s="88">
        <f>'HP-Api, V2-Sep24'!G1291</f>
        <v>0</v>
      </c>
      <c r="D1289" s="89" t="str">
        <f>IF(AND(C1289&gt;='Risk(dist, colmena)'!$C$9, C1289&lt;='Risk(dist, colmena)'!$E$9), 1, IF(AND(C1289&gt;'Risk(dist, colmena)'!$C$10, C1289&lt;='Risk(dist, colmena)'!$E$10), 2, IF(C1289&gt;='Risk(dist, colmena)'!$C$11, 3, "")))</f>
        <v/>
      </c>
      <c r="E1289" s="173">
        <f>'HP-Api, V2-Sep24'!L1291</f>
        <v>0</v>
      </c>
      <c r="F1289" s="173" t="str">
        <f>IF(AND(E1289&gt;='Risk(dist, colmena)'!$H$9, E1289&lt;='Risk(dist, colmena)'!$J$9), 1, IF(AND(E1289&gt;'Risk(dist, colmena)'!$H$10, E1289&lt;='Risk(dist, colmena)'!$J$10), 2, IF(E1289&gt;='Risk(dist, colmena)'!$H$11, 3, "")))</f>
        <v/>
      </c>
      <c r="G1289" s="88">
        <f>'HP-Api, V2-Sep24'!AH1291</f>
        <v>0</v>
      </c>
      <c r="H1289" s="89" t="str">
        <f t="shared" si="201"/>
        <v/>
      </c>
      <c r="I1289" s="194" t="e">
        <f>('HP-Api, V2-Sep24'!AK1291-'HP-Api, V2-Sep24'!S1291)/'HP-Api, V2-Sep24'!S1291</f>
        <v>#DIV/0!</v>
      </c>
      <c r="J1289" s="89" t="e">
        <f t="shared" si="202"/>
        <v>#DIV/0!</v>
      </c>
      <c r="K1289" s="195">
        <f>'HP-Api, V2-Sep24'!AQ1291</f>
        <v>0</v>
      </c>
      <c r="L1289" s="89">
        <f t="shared" si="203"/>
        <v>1</v>
      </c>
      <c r="M1289" s="88">
        <f>'HP-Api, V2-Sep24'!AM1291</f>
        <v>0</v>
      </c>
      <c r="N1289" s="89" t="str">
        <f t="shared" si="200"/>
        <v/>
      </c>
      <c r="O1289" s="88">
        <f>'HP-Api, V2-Sep24'!AR1291</f>
        <v>0</v>
      </c>
      <c r="P1289" s="89" t="str">
        <f t="shared" si="204"/>
        <v/>
      </c>
      <c r="Q1289" s="89" t="e">
        <f t="shared" si="205"/>
        <v>#VALUE!</v>
      </c>
      <c r="R1289" s="89" t="e">
        <f t="shared" si="206"/>
        <v>#VALUE!</v>
      </c>
      <c r="S1289" s="173">
        <f>'HP-Api, V2-Sep24'!AS1291</f>
        <v>0</v>
      </c>
      <c r="T1289" s="89">
        <f t="shared" si="207"/>
        <v>1</v>
      </c>
      <c r="U1289" s="90" t="e">
        <f t="shared" si="208"/>
        <v>#DIV/0!</v>
      </c>
      <c r="V1289" s="91" t="e">
        <f t="shared" si="209"/>
        <v>#DIV/0!</v>
      </c>
    </row>
    <row r="1290" spans="1:22" x14ac:dyDescent="0.3">
      <c r="A1290" s="88" t="str">
        <f>'HP-Api, V2-Sep24'!D1292</f>
        <v>Guatemala</v>
      </c>
      <c r="B1290" s="88" cm="1">
        <f t="array" ref="B1290">IF(OR(A1290=DATA!$H$2:$H$13),3,IF(OR(A1290=DATA!$H$14:$H$119),2,1))</f>
        <v>1</v>
      </c>
      <c r="C1290" s="88">
        <f>'HP-Api, V2-Sep24'!G1292</f>
        <v>0</v>
      </c>
      <c r="D1290" s="89" t="str">
        <f>IF(AND(C1290&gt;='Risk(dist, colmena)'!$C$9, C1290&lt;='Risk(dist, colmena)'!$E$9), 1, IF(AND(C1290&gt;'Risk(dist, colmena)'!$C$10, C1290&lt;='Risk(dist, colmena)'!$E$10), 2, IF(C1290&gt;='Risk(dist, colmena)'!$C$11, 3, "")))</f>
        <v/>
      </c>
      <c r="E1290" s="173">
        <f>'HP-Api, V2-Sep24'!L1292</f>
        <v>0</v>
      </c>
      <c r="F1290" s="173" t="str">
        <f>IF(AND(E1290&gt;='Risk(dist, colmena)'!$H$9, E1290&lt;='Risk(dist, colmena)'!$J$9), 1, IF(AND(E1290&gt;'Risk(dist, colmena)'!$H$10, E1290&lt;='Risk(dist, colmena)'!$J$10), 2, IF(E1290&gt;='Risk(dist, colmena)'!$H$11, 3, "")))</f>
        <v/>
      </c>
      <c r="G1290" s="88">
        <f>'HP-Api, V2-Sep24'!AH1292</f>
        <v>0</v>
      </c>
      <c r="H1290" s="89" t="str">
        <f t="shared" si="201"/>
        <v/>
      </c>
      <c r="I1290" s="194" t="e">
        <f>('HP-Api, V2-Sep24'!AK1292-'HP-Api, V2-Sep24'!S1292)/'HP-Api, V2-Sep24'!S1292</f>
        <v>#DIV/0!</v>
      </c>
      <c r="J1290" s="89" t="e">
        <f t="shared" si="202"/>
        <v>#DIV/0!</v>
      </c>
      <c r="K1290" s="195">
        <f>'HP-Api, V2-Sep24'!AQ1292</f>
        <v>0</v>
      </c>
      <c r="L1290" s="89">
        <f t="shared" si="203"/>
        <v>1</v>
      </c>
      <c r="M1290" s="88">
        <f>'HP-Api, V2-Sep24'!AM1292</f>
        <v>0</v>
      </c>
      <c r="N1290" s="89" t="str">
        <f t="shared" si="200"/>
        <v/>
      </c>
      <c r="O1290" s="88">
        <f>'HP-Api, V2-Sep24'!AR1292</f>
        <v>0</v>
      </c>
      <c r="P1290" s="89" t="str">
        <f t="shared" si="204"/>
        <v/>
      </c>
      <c r="Q1290" s="89" t="e">
        <f t="shared" si="205"/>
        <v>#VALUE!</v>
      </c>
      <c r="R1290" s="89" t="e">
        <f t="shared" si="206"/>
        <v>#VALUE!</v>
      </c>
      <c r="S1290" s="173">
        <f>'HP-Api, V2-Sep24'!AS1292</f>
        <v>0</v>
      </c>
      <c r="T1290" s="89">
        <f t="shared" si="207"/>
        <v>1</v>
      </c>
      <c r="U1290" s="90" t="e">
        <f t="shared" si="208"/>
        <v>#DIV/0!</v>
      </c>
      <c r="V1290" s="91" t="e">
        <f t="shared" si="209"/>
        <v>#DIV/0!</v>
      </c>
    </row>
    <row r="1291" spans="1:22" x14ac:dyDescent="0.3">
      <c r="A1291" s="88" t="str">
        <f>'HP-Api, V2-Sep24'!D1293</f>
        <v>Guatemala</v>
      </c>
      <c r="B1291" s="88" cm="1">
        <f t="array" ref="B1291">IF(OR(A1291=DATA!$H$2:$H$13),3,IF(OR(A1291=DATA!$H$14:$H$119),2,1))</f>
        <v>1</v>
      </c>
      <c r="C1291" s="88">
        <f>'HP-Api, V2-Sep24'!G1293</f>
        <v>0</v>
      </c>
      <c r="D1291" s="89" t="str">
        <f>IF(AND(C1291&gt;='Risk(dist, colmena)'!$C$9, C1291&lt;='Risk(dist, colmena)'!$E$9), 1, IF(AND(C1291&gt;'Risk(dist, colmena)'!$C$10, C1291&lt;='Risk(dist, colmena)'!$E$10), 2, IF(C1291&gt;='Risk(dist, colmena)'!$C$11, 3, "")))</f>
        <v/>
      </c>
      <c r="E1291" s="173">
        <f>'HP-Api, V2-Sep24'!L1293</f>
        <v>0</v>
      </c>
      <c r="F1291" s="173" t="str">
        <f>IF(AND(E1291&gt;='Risk(dist, colmena)'!$H$9, E1291&lt;='Risk(dist, colmena)'!$J$9), 1, IF(AND(E1291&gt;'Risk(dist, colmena)'!$H$10, E1291&lt;='Risk(dist, colmena)'!$J$10), 2, IF(E1291&gt;='Risk(dist, colmena)'!$H$11, 3, "")))</f>
        <v/>
      </c>
      <c r="G1291" s="88">
        <f>'HP-Api, V2-Sep24'!AH1293</f>
        <v>0</v>
      </c>
      <c r="H1291" s="89" t="str">
        <f t="shared" si="201"/>
        <v/>
      </c>
      <c r="I1291" s="194" t="e">
        <f>('HP-Api, V2-Sep24'!AK1293-'HP-Api, V2-Sep24'!S1293)/'HP-Api, V2-Sep24'!S1293</f>
        <v>#DIV/0!</v>
      </c>
      <c r="J1291" s="89" t="e">
        <f t="shared" si="202"/>
        <v>#DIV/0!</v>
      </c>
      <c r="K1291" s="195">
        <f>'HP-Api, V2-Sep24'!AQ1293</f>
        <v>0</v>
      </c>
      <c r="L1291" s="89">
        <f t="shared" si="203"/>
        <v>1</v>
      </c>
      <c r="M1291" s="88">
        <f>'HP-Api, V2-Sep24'!AM1293</f>
        <v>0</v>
      </c>
      <c r="N1291" s="89" t="str">
        <f t="shared" si="200"/>
        <v/>
      </c>
      <c r="O1291" s="88">
        <f>'HP-Api, V2-Sep24'!AR1293</f>
        <v>0</v>
      </c>
      <c r="P1291" s="89" t="str">
        <f t="shared" si="204"/>
        <v/>
      </c>
      <c r="Q1291" s="89" t="e">
        <f t="shared" si="205"/>
        <v>#VALUE!</v>
      </c>
      <c r="R1291" s="89" t="e">
        <f t="shared" si="206"/>
        <v>#VALUE!</v>
      </c>
      <c r="S1291" s="173">
        <f>'HP-Api, V2-Sep24'!AS1293</f>
        <v>0</v>
      </c>
      <c r="T1291" s="89">
        <f t="shared" si="207"/>
        <v>1</v>
      </c>
      <c r="U1291" s="90" t="e">
        <f t="shared" si="208"/>
        <v>#DIV/0!</v>
      </c>
      <c r="V1291" s="91" t="e">
        <f t="shared" si="209"/>
        <v>#DIV/0!</v>
      </c>
    </row>
    <row r="1292" spans="1:22" x14ac:dyDescent="0.3">
      <c r="A1292" s="88" t="str">
        <f>'HP-Api, V2-Sep24'!D1294</f>
        <v>Guatemala</v>
      </c>
      <c r="B1292" s="88" cm="1">
        <f t="array" ref="B1292">IF(OR(A1292=DATA!$H$2:$H$13),3,IF(OR(A1292=DATA!$H$14:$H$119),2,1))</f>
        <v>1</v>
      </c>
      <c r="C1292" s="88">
        <f>'HP-Api, V2-Sep24'!G1294</f>
        <v>0</v>
      </c>
      <c r="D1292" s="89" t="str">
        <f>IF(AND(C1292&gt;='Risk(dist, colmena)'!$C$9, C1292&lt;='Risk(dist, colmena)'!$E$9), 1, IF(AND(C1292&gt;'Risk(dist, colmena)'!$C$10, C1292&lt;='Risk(dist, colmena)'!$E$10), 2, IF(C1292&gt;='Risk(dist, colmena)'!$C$11, 3, "")))</f>
        <v/>
      </c>
      <c r="E1292" s="173">
        <f>'HP-Api, V2-Sep24'!L1294</f>
        <v>0</v>
      </c>
      <c r="F1292" s="173" t="str">
        <f>IF(AND(E1292&gt;='Risk(dist, colmena)'!$H$9, E1292&lt;='Risk(dist, colmena)'!$J$9), 1, IF(AND(E1292&gt;'Risk(dist, colmena)'!$H$10, E1292&lt;='Risk(dist, colmena)'!$J$10), 2, IF(E1292&gt;='Risk(dist, colmena)'!$H$11, 3, "")))</f>
        <v/>
      </c>
      <c r="G1292" s="88">
        <f>'HP-Api, V2-Sep24'!AH1294</f>
        <v>0</v>
      </c>
      <c r="H1292" s="89" t="str">
        <f t="shared" si="201"/>
        <v/>
      </c>
      <c r="I1292" s="194" t="e">
        <f>('HP-Api, V2-Sep24'!AK1294-'HP-Api, V2-Sep24'!S1294)/'HP-Api, V2-Sep24'!S1294</f>
        <v>#DIV/0!</v>
      </c>
      <c r="J1292" s="89" t="e">
        <f t="shared" si="202"/>
        <v>#DIV/0!</v>
      </c>
      <c r="K1292" s="195">
        <f>'HP-Api, V2-Sep24'!AQ1294</f>
        <v>0</v>
      </c>
      <c r="L1292" s="89">
        <f t="shared" si="203"/>
        <v>1</v>
      </c>
      <c r="M1292" s="88">
        <f>'HP-Api, V2-Sep24'!AM1294</f>
        <v>0</v>
      </c>
      <c r="N1292" s="89" t="str">
        <f t="shared" si="200"/>
        <v/>
      </c>
      <c r="O1292" s="88">
        <f>'HP-Api, V2-Sep24'!AR1294</f>
        <v>0</v>
      </c>
      <c r="P1292" s="89" t="str">
        <f t="shared" si="204"/>
        <v/>
      </c>
      <c r="Q1292" s="89" t="e">
        <f t="shared" si="205"/>
        <v>#VALUE!</v>
      </c>
      <c r="R1292" s="89" t="e">
        <f t="shared" si="206"/>
        <v>#VALUE!</v>
      </c>
      <c r="S1292" s="173">
        <f>'HP-Api, V2-Sep24'!AS1294</f>
        <v>0</v>
      </c>
      <c r="T1292" s="89">
        <f t="shared" si="207"/>
        <v>1</v>
      </c>
      <c r="U1292" s="90" t="e">
        <f t="shared" si="208"/>
        <v>#DIV/0!</v>
      </c>
      <c r="V1292" s="91" t="e">
        <f t="shared" si="209"/>
        <v>#DIV/0!</v>
      </c>
    </row>
    <row r="1293" spans="1:22" x14ac:dyDescent="0.3">
      <c r="A1293" s="88" t="str">
        <f>'HP-Api, V2-Sep24'!D1295</f>
        <v>Guatemala</v>
      </c>
      <c r="B1293" s="88" cm="1">
        <f t="array" ref="B1293">IF(OR(A1293=DATA!$H$2:$H$13),3,IF(OR(A1293=DATA!$H$14:$H$119),2,1))</f>
        <v>1</v>
      </c>
      <c r="C1293" s="88">
        <f>'HP-Api, V2-Sep24'!G1295</f>
        <v>0</v>
      </c>
      <c r="D1293" s="89" t="str">
        <f>IF(AND(C1293&gt;='Risk(dist, colmena)'!$C$9, C1293&lt;='Risk(dist, colmena)'!$E$9), 1, IF(AND(C1293&gt;'Risk(dist, colmena)'!$C$10, C1293&lt;='Risk(dist, colmena)'!$E$10), 2, IF(C1293&gt;='Risk(dist, colmena)'!$C$11, 3, "")))</f>
        <v/>
      </c>
      <c r="E1293" s="173">
        <f>'HP-Api, V2-Sep24'!L1295</f>
        <v>0</v>
      </c>
      <c r="F1293" s="173" t="str">
        <f>IF(AND(E1293&gt;='Risk(dist, colmena)'!$H$9, E1293&lt;='Risk(dist, colmena)'!$J$9), 1, IF(AND(E1293&gt;'Risk(dist, colmena)'!$H$10, E1293&lt;='Risk(dist, colmena)'!$J$10), 2, IF(E1293&gt;='Risk(dist, colmena)'!$H$11, 3, "")))</f>
        <v/>
      </c>
      <c r="G1293" s="88">
        <f>'HP-Api, V2-Sep24'!AH1295</f>
        <v>0</v>
      </c>
      <c r="H1293" s="89" t="str">
        <f t="shared" si="201"/>
        <v/>
      </c>
      <c r="I1293" s="194" t="e">
        <f>('HP-Api, V2-Sep24'!AK1295-'HP-Api, V2-Sep24'!S1295)/'HP-Api, V2-Sep24'!S1295</f>
        <v>#DIV/0!</v>
      </c>
      <c r="J1293" s="89" t="e">
        <f t="shared" si="202"/>
        <v>#DIV/0!</v>
      </c>
      <c r="K1293" s="195">
        <f>'HP-Api, V2-Sep24'!AQ1295</f>
        <v>0</v>
      </c>
      <c r="L1293" s="89">
        <f t="shared" si="203"/>
        <v>1</v>
      </c>
      <c r="M1293" s="88">
        <f>'HP-Api, V2-Sep24'!AM1295</f>
        <v>0</v>
      </c>
      <c r="N1293" s="89" t="str">
        <f t="shared" si="200"/>
        <v/>
      </c>
      <c r="O1293" s="88">
        <f>'HP-Api, V2-Sep24'!AR1295</f>
        <v>0</v>
      </c>
      <c r="P1293" s="89" t="str">
        <f t="shared" si="204"/>
        <v/>
      </c>
      <c r="Q1293" s="89" t="e">
        <f t="shared" si="205"/>
        <v>#VALUE!</v>
      </c>
      <c r="R1293" s="89" t="e">
        <f t="shared" si="206"/>
        <v>#VALUE!</v>
      </c>
      <c r="S1293" s="173">
        <f>'HP-Api, V2-Sep24'!AS1295</f>
        <v>0</v>
      </c>
      <c r="T1293" s="89">
        <f t="shared" si="207"/>
        <v>1</v>
      </c>
      <c r="U1293" s="90" t="e">
        <f t="shared" si="208"/>
        <v>#DIV/0!</v>
      </c>
      <c r="V1293" s="91" t="e">
        <f t="shared" si="209"/>
        <v>#DIV/0!</v>
      </c>
    </row>
    <row r="1294" spans="1:22" x14ac:dyDescent="0.3">
      <c r="A1294" s="88" t="str">
        <f>'HP-Api, V2-Sep24'!D1296</f>
        <v>Guatemala</v>
      </c>
      <c r="B1294" s="88" cm="1">
        <f t="array" ref="B1294">IF(OR(A1294=DATA!$H$2:$H$13),3,IF(OR(A1294=DATA!$H$14:$H$119),2,1))</f>
        <v>1</v>
      </c>
      <c r="C1294" s="88">
        <f>'HP-Api, V2-Sep24'!G1296</f>
        <v>0</v>
      </c>
      <c r="D1294" s="89" t="str">
        <f>IF(AND(C1294&gt;='Risk(dist, colmena)'!$C$9, C1294&lt;='Risk(dist, colmena)'!$E$9), 1, IF(AND(C1294&gt;'Risk(dist, colmena)'!$C$10, C1294&lt;='Risk(dist, colmena)'!$E$10), 2, IF(C1294&gt;='Risk(dist, colmena)'!$C$11, 3, "")))</f>
        <v/>
      </c>
      <c r="E1294" s="173">
        <f>'HP-Api, V2-Sep24'!L1296</f>
        <v>0</v>
      </c>
      <c r="F1294" s="173" t="str">
        <f>IF(AND(E1294&gt;='Risk(dist, colmena)'!$H$9, E1294&lt;='Risk(dist, colmena)'!$J$9), 1, IF(AND(E1294&gt;'Risk(dist, colmena)'!$H$10, E1294&lt;='Risk(dist, colmena)'!$J$10), 2, IF(E1294&gt;='Risk(dist, colmena)'!$H$11, 3, "")))</f>
        <v/>
      </c>
      <c r="G1294" s="88">
        <f>'HP-Api, V2-Sep24'!AH1296</f>
        <v>0</v>
      </c>
      <c r="H1294" s="89" t="str">
        <f t="shared" si="201"/>
        <v/>
      </c>
      <c r="I1294" s="194" t="e">
        <f>('HP-Api, V2-Sep24'!AK1296-'HP-Api, V2-Sep24'!S1296)/'HP-Api, V2-Sep24'!S1296</f>
        <v>#DIV/0!</v>
      </c>
      <c r="J1294" s="89" t="e">
        <f t="shared" si="202"/>
        <v>#DIV/0!</v>
      </c>
      <c r="K1294" s="195">
        <f>'HP-Api, V2-Sep24'!AQ1296</f>
        <v>0</v>
      </c>
      <c r="L1294" s="89">
        <f t="shared" si="203"/>
        <v>1</v>
      </c>
      <c r="M1294" s="88">
        <f>'HP-Api, V2-Sep24'!AM1296</f>
        <v>0</v>
      </c>
      <c r="N1294" s="89" t="str">
        <f t="shared" si="200"/>
        <v/>
      </c>
      <c r="O1294" s="88">
        <f>'HP-Api, V2-Sep24'!AR1296</f>
        <v>0</v>
      </c>
      <c r="P1294" s="89" t="str">
        <f t="shared" si="204"/>
        <v/>
      </c>
      <c r="Q1294" s="89" t="e">
        <f t="shared" si="205"/>
        <v>#VALUE!</v>
      </c>
      <c r="R1294" s="89" t="e">
        <f t="shared" si="206"/>
        <v>#VALUE!</v>
      </c>
      <c r="S1294" s="173">
        <f>'HP-Api, V2-Sep24'!AS1296</f>
        <v>0</v>
      </c>
      <c r="T1294" s="89">
        <f t="shared" si="207"/>
        <v>1</v>
      </c>
      <c r="U1294" s="90" t="e">
        <f t="shared" si="208"/>
        <v>#DIV/0!</v>
      </c>
      <c r="V1294" s="91" t="e">
        <f t="shared" si="209"/>
        <v>#DIV/0!</v>
      </c>
    </row>
    <row r="1295" spans="1:22" x14ac:dyDescent="0.3">
      <c r="A1295" s="88" t="str">
        <f>'HP-Api, V2-Sep24'!D1297</f>
        <v>Guatemala</v>
      </c>
      <c r="B1295" s="88" cm="1">
        <f t="array" ref="B1295">IF(OR(A1295=DATA!$H$2:$H$13),3,IF(OR(A1295=DATA!$H$14:$H$119),2,1))</f>
        <v>1</v>
      </c>
      <c r="C1295" s="88">
        <f>'HP-Api, V2-Sep24'!G1297</f>
        <v>0</v>
      </c>
      <c r="D1295" s="89" t="str">
        <f>IF(AND(C1295&gt;='Risk(dist, colmena)'!$C$9, C1295&lt;='Risk(dist, colmena)'!$E$9), 1, IF(AND(C1295&gt;'Risk(dist, colmena)'!$C$10, C1295&lt;='Risk(dist, colmena)'!$E$10), 2, IF(C1295&gt;='Risk(dist, colmena)'!$C$11, 3, "")))</f>
        <v/>
      </c>
      <c r="E1295" s="173">
        <f>'HP-Api, V2-Sep24'!L1297</f>
        <v>0</v>
      </c>
      <c r="F1295" s="173" t="str">
        <f>IF(AND(E1295&gt;='Risk(dist, colmena)'!$H$9, E1295&lt;='Risk(dist, colmena)'!$J$9), 1, IF(AND(E1295&gt;'Risk(dist, colmena)'!$H$10, E1295&lt;='Risk(dist, colmena)'!$J$10), 2, IF(E1295&gt;='Risk(dist, colmena)'!$H$11, 3, "")))</f>
        <v/>
      </c>
      <c r="G1295" s="88">
        <f>'HP-Api, V2-Sep24'!AH1297</f>
        <v>0</v>
      </c>
      <c r="H1295" s="89" t="str">
        <f t="shared" si="201"/>
        <v/>
      </c>
      <c r="I1295" s="194" t="e">
        <f>('HP-Api, V2-Sep24'!AK1297-'HP-Api, V2-Sep24'!S1297)/'HP-Api, V2-Sep24'!S1297</f>
        <v>#DIV/0!</v>
      </c>
      <c r="J1295" s="89" t="e">
        <f t="shared" si="202"/>
        <v>#DIV/0!</v>
      </c>
      <c r="K1295" s="195">
        <f>'HP-Api, V2-Sep24'!AQ1297</f>
        <v>0</v>
      </c>
      <c r="L1295" s="89">
        <f t="shared" si="203"/>
        <v>1</v>
      </c>
      <c r="M1295" s="88">
        <f>'HP-Api, V2-Sep24'!AM1297</f>
        <v>0</v>
      </c>
      <c r="N1295" s="89" t="str">
        <f t="shared" si="200"/>
        <v/>
      </c>
      <c r="O1295" s="88">
        <f>'HP-Api, V2-Sep24'!AR1297</f>
        <v>0</v>
      </c>
      <c r="P1295" s="89" t="str">
        <f t="shared" si="204"/>
        <v/>
      </c>
      <c r="Q1295" s="89" t="e">
        <f t="shared" si="205"/>
        <v>#VALUE!</v>
      </c>
      <c r="R1295" s="89" t="e">
        <f t="shared" si="206"/>
        <v>#VALUE!</v>
      </c>
      <c r="S1295" s="173">
        <f>'HP-Api, V2-Sep24'!AS1297</f>
        <v>0</v>
      </c>
      <c r="T1295" s="89">
        <f t="shared" si="207"/>
        <v>1</v>
      </c>
      <c r="U1295" s="90" t="e">
        <f t="shared" si="208"/>
        <v>#DIV/0!</v>
      </c>
      <c r="V1295" s="91" t="e">
        <f t="shared" si="209"/>
        <v>#DIV/0!</v>
      </c>
    </row>
    <row r="1296" spans="1:22" x14ac:dyDescent="0.3">
      <c r="A1296" s="88" t="str">
        <f>'HP-Api, V2-Sep24'!D1298</f>
        <v>Guatemala</v>
      </c>
      <c r="B1296" s="88" cm="1">
        <f t="array" ref="B1296">IF(OR(A1296=DATA!$H$2:$H$13),3,IF(OR(A1296=DATA!$H$14:$H$119),2,1))</f>
        <v>1</v>
      </c>
      <c r="C1296" s="88">
        <f>'HP-Api, V2-Sep24'!G1298</f>
        <v>0</v>
      </c>
      <c r="D1296" s="89" t="str">
        <f>IF(AND(C1296&gt;='Risk(dist, colmena)'!$C$9, C1296&lt;='Risk(dist, colmena)'!$E$9), 1, IF(AND(C1296&gt;'Risk(dist, colmena)'!$C$10, C1296&lt;='Risk(dist, colmena)'!$E$10), 2, IF(C1296&gt;='Risk(dist, colmena)'!$C$11, 3, "")))</f>
        <v/>
      </c>
      <c r="E1296" s="173">
        <f>'HP-Api, V2-Sep24'!L1298</f>
        <v>0</v>
      </c>
      <c r="F1296" s="173" t="str">
        <f>IF(AND(E1296&gt;='Risk(dist, colmena)'!$H$9, E1296&lt;='Risk(dist, colmena)'!$J$9), 1, IF(AND(E1296&gt;'Risk(dist, colmena)'!$H$10, E1296&lt;='Risk(dist, colmena)'!$J$10), 2, IF(E1296&gt;='Risk(dist, colmena)'!$H$11, 3, "")))</f>
        <v/>
      </c>
      <c r="G1296" s="88">
        <f>'HP-Api, V2-Sep24'!AH1298</f>
        <v>0</v>
      </c>
      <c r="H1296" s="89" t="str">
        <f t="shared" si="201"/>
        <v/>
      </c>
      <c r="I1296" s="194" t="e">
        <f>('HP-Api, V2-Sep24'!AK1298-'HP-Api, V2-Sep24'!S1298)/'HP-Api, V2-Sep24'!S1298</f>
        <v>#DIV/0!</v>
      </c>
      <c r="J1296" s="89" t="e">
        <f t="shared" si="202"/>
        <v>#DIV/0!</v>
      </c>
      <c r="K1296" s="195">
        <f>'HP-Api, V2-Sep24'!AQ1298</f>
        <v>0</v>
      </c>
      <c r="L1296" s="89">
        <f t="shared" si="203"/>
        <v>1</v>
      </c>
      <c r="M1296" s="88">
        <f>'HP-Api, V2-Sep24'!AM1298</f>
        <v>0</v>
      </c>
      <c r="N1296" s="89" t="str">
        <f t="shared" si="200"/>
        <v/>
      </c>
      <c r="O1296" s="88">
        <f>'HP-Api, V2-Sep24'!AR1298</f>
        <v>0</v>
      </c>
      <c r="P1296" s="89" t="str">
        <f t="shared" si="204"/>
        <v/>
      </c>
      <c r="Q1296" s="89" t="e">
        <f t="shared" si="205"/>
        <v>#VALUE!</v>
      </c>
      <c r="R1296" s="89" t="e">
        <f t="shared" si="206"/>
        <v>#VALUE!</v>
      </c>
      <c r="S1296" s="173">
        <f>'HP-Api, V2-Sep24'!AS1298</f>
        <v>0</v>
      </c>
      <c r="T1296" s="89">
        <f t="shared" si="207"/>
        <v>1</v>
      </c>
      <c r="U1296" s="90" t="e">
        <f t="shared" si="208"/>
        <v>#DIV/0!</v>
      </c>
      <c r="V1296" s="91" t="e">
        <f t="shared" si="209"/>
        <v>#DIV/0!</v>
      </c>
    </row>
    <row r="1297" spans="1:22" x14ac:dyDescent="0.3">
      <c r="A1297" s="88" t="str">
        <f>'HP-Api, V2-Sep24'!D1299</f>
        <v>Guatemala</v>
      </c>
      <c r="B1297" s="88" cm="1">
        <f t="array" ref="B1297">IF(OR(A1297=DATA!$H$2:$H$13),3,IF(OR(A1297=DATA!$H$14:$H$119),2,1))</f>
        <v>1</v>
      </c>
      <c r="C1297" s="88">
        <f>'HP-Api, V2-Sep24'!G1299</f>
        <v>0</v>
      </c>
      <c r="D1297" s="89" t="str">
        <f>IF(AND(C1297&gt;='Risk(dist, colmena)'!$C$9, C1297&lt;='Risk(dist, colmena)'!$E$9), 1, IF(AND(C1297&gt;'Risk(dist, colmena)'!$C$10, C1297&lt;='Risk(dist, colmena)'!$E$10), 2, IF(C1297&gt;='Risk(dist, colmena)'!$C$11, 3, "")))</f>
        <v/>
      </c>
      <c r="E1297" s="173">
        <f>'HP-Api, V2-Sep24'!L1299</f>
        <v>0</v>
      </c>
      <c r="F1297" s="173" t="str">
        <f>IF(AND(E1297&gt;='Risk(dist, colmena)'!$H$9, E1297&lt;='Risk(dist, colmena)'!$J$9), 1, IF(AND(E1297&gt;'Risk(dist, colmena)'!$H$10, E1297&lt;='Risk(dist, colmena)'!$J$10), 2, IF(E1297&gt;='Risk(dist, colmena)'!$H$11, 3, "")))</f>
        <v/>
      </c>
      <c r="G1297" s="88">
        <f>'HP-Api, V2-Sep24'!AH1299</f>
        <v>0</v>
      </c>
      <c r="H1297" s="89" t="str">
        <f t="shared" si="201"/>
        <v/>
      </c>
      <c r="I1297" s="194" t="e">
        <f>('HP-Api, V2-Sep24'!AK1299-'HP-Api, V2-Sep24'!S1299)/'HP-Api, V2-Sep24'!S1299</f>
        <v>#DIV/0!</v>
      </c>
      <c r="J1297" s="89" t="e">
        <f t="shared" si="202"/>
        <v>#DIV/0!</v>
      </c>
      <c r="K1297" s="195">
        <f>'HP-Api, V2-Sep24'!AQ1299</f>
        <v>0</v>
      </c>
      <c r="L1297" s="89">
        <f t="shared" si="203"/>
        <v>1</v>
      </c>
      <c r="M1297" s="88">
        <f>'HP-Api, V2-Sep24'!AM1299</f>
        <v>0</v>
      </c>
      <c r="N1297" s="89" t="str">
        <f t="shared" si="200"/>
        <v/>
      </c>
      <c r="O1297" s="88">
        <f>'HP-Api, V2-Sep24'!AR1299</f>
        <v>0</v>
      </c>
      <c r="P1297" s="89" t="str">
        <f t="shared" si="204"/>
        <v/>
      </c>
      <c r="Q1297" s="89" t="e">
        <f t="shared" si="205"/>
        <v>#VALUE!</v>
      </c>
      <c r="R1297" s="89" t="e">
        <f t="shared" si="206"/>
        <v>#VALUE!</v>
      </c>
      <c r="S1297" s="173">
        <f>'HP-Api, V2-Sep24'!AS1299</f>
        <v>0</v>
      </c>
      <c r="T1297" s="89">
        <f t="shared" si="207"/>
        <v>1</v>
      </c>
      <c r="U1297" s="90" t="e">
        <f t="shared" si="208"/>
        <v>#DIV/0!</v>
      </c>
      <c r="V1297" s="91" t="e">
        <f t="shared" si="209"/>
        <v>#DIV/0!</v>
      </c>
    </row>
    <row r="1298" spans="1:22" x14ac:dyDescent="0.3">
      <c r="A1298" s="88" t="str">
        <f>'HP-Api, V2-Sep24'!D1300</f>
        <v>Guatemala</v>
      </c>
      <c r="B1298" s="88" cm="1">
        <f t="array" ref="B1298">IF(OR(A1298=DATA!$H$2:$H$13),3,IF(OR(A1298=DATA!$H$14:$H$119),2,1))</f>
        <v>1</v>
      </c>
      <c r="C1298" s="88">
        <f>'HP-Api, V2-Sep24'!G1300</f>
        <v>0</v>
      </c>
      <c r="D1298" s="89" t="str">
        <f>IF(AND(C1298&gt;='Risk(dist, colmena)'!$C$9, C1298&lt;='Risk(dist, colmena)'!$E$9), 1, IF(AND(C1298&gt;'Risk(dist, colmena)'!$C$10, C1298&lt;='Risk(dist, colmena)'!$E$10), 2, IF(C1298&gt;='Risk(dist, colmena)'!$C$11, 3, "")))</f>
        <v/>
      </c>
      <c r="E1298" s="173">
        <f>'HP-Api, V2-Sep24'!L1300</f>
        <v>0</v>
      </c>
      <c r="F1298" s="173" t="str">
        <f>IF(AND(E1298&gt;='Risk(dist, colmena)'!$H$9, E1298&lt;='Risk(dist, colmena)'!$J$9), 1, IF(AND(E1298&gt;'Risk(dist, colmena)'!$H$10, E1298&lt;='Risk(dist, colmena)'!$J$10), 2, IF(E1298&gt;='Risk(dist, colmena)'!$H$11, 3, "")))</f>
        <v/>
      </c>
      <c r="G1298" s="88">
        <f>'HP-Api, V2-Sep24'!AH1300</f>
        <v>0</v>
      </c>
      <c r="H1298" s="89" t="str">
        <f t="shared" si="201"/>
        <v/>
      </c>
      <c r="I1298" s="194" t="e">
        <f>('HP-Api, V2-Sep24'!AK1300-'HP-Api, V2-Sep24'!S1300)/'HP-Api, V2-Sep24'!S1300</f>
        <v>#DIV/0!</v>
      </c>
      <c r="J1298" s="89" t="e">
        <f t="shared" si="202"/>
        <v>#DIV/0!</v>
      </c>
      <c r="K1298" s="195">
        <f>'HP-Api, V2-Sep24'!AQ1300</f>
        <v>0</v>
      </c>
      <c r="L1298" s="89">
        <f t="shared" si="203"/>
        <v>1</v>
      </c>
      <c r="M1298" s="88">
        <f>'HP-Api, V2-Sep24'!AM1300</f>
        <v>0</v>
      </c>
      <c r="N1298" s="89" t="str">
        <f t="shared" si="200"/>
        <v/>
      </c>
      <c r="O1298" s="88">
        <f>'HP-Api, V2-Sep24'!AR1300</f>
        <v>0</v>
      </c>
      <c r="P1298" s="89" t="str">
        <f t="shared" si="204"/>
        <v/>
      </c>
      <c r="Q1298" s="89" t="e">
        <f t="shared" si="205"/>
        <v>#VALUE!</v>
      </c>
      <c r="R1298" s="89" t="e">
        <f t="shared" si="206"/>
        <v>#VALUE!</v>
      </c>
      <c r="S1298" s="173">
        <f>'HP-Api, V2-Sep24'!AS1300</f>
        <v>0</v>
      </c>
      <c r="T1298" s="89">
        <f t="shared" si="207"/>
        <v>1</v>
      </c>
      <c r="U1298" s="90" t="e">
        <f t="shared" si="208"/>
        <v>#DIV/0!</v>
      </c>
      <c r="V1298" s="91" t="e">
        <f t="shared" si="209"/>
        <v>#DIV/0!</v>
      </c>
    </row>
    <row r="1299" spans="1:22" x14ac:dyDescent="0.3">
      <c r="A1299" s="88" t="str">
        <f>'HP-Api, V2-Sep24'!D1301</f>
        <v>Guatemala</v>
      </c>
      <c r="B1299" s="88" cm="1">
        <f t="array" ref="B1299">IF(OR(A1299=DATA!$H$2:$H$13),3,IF(OR(A1299=DATA!$H$14:$H$119),2,1))</f>
        <v>1</v>
      </c>
      <c r="C1299" s="88">
        <f>'HP-Api, V2-Sep24'!G1301</f>
        <v>0</v>
      </c>
      <c r="D1299" s="89" t="str">
        <f>IF(AND(C1299&gt;='Risk(dist, colmena)'!$C$9, C1299&lt;='Risk(dist, colmena)'!$E$9), 1, IF(AND(C1299&gt;'Risk(dist, colmena)'!$C$10, C1299&lt;='Risk(dist, colmena)'!$E$10), 2, IF(C1299&gt;='Risk(dist, colmena)'!$C$11, 3, "")))</f>
        <v/>
      </c>
      <c r="E1299" s="173">
        <f>'HP-Api, V2-Sep24'!L1301</f>
        <v>0</v>
      </c>
      <c r="F1299" s="173" t="str">
        <f>IF(AND(E1299&gt;='Risk(dist, colmena)'!$H$9, E1299&lt;='Risk(dist, colmena)'!$J$9), 1, IF(AND(E1299&gt;'Risk(dist, colmena)'!$H$10, E1299&lt;='Risk(dist, colmena)'!$J$10), 2, IF(E1299&gt;='Risk(dist, colmena)'!$H$11, 3, "")))</f>
        <v/>
      </c>
      <c r="G1299" s="88">
        <f>'HP-Api, V2-Sep24'!AH1301</f>
        <v>0</v>
      </c>
      <c r="H1299" s="89" t="str">
        <f t="shared" si="201"/>
        <v/>
      </c>
      <c r="I1299" s="194" t="e">
        <f>('HP-Api, V2-Sep24'!AK1301-'HP-Api, V2-Sep24'!S1301)/'HP-Api, V2-Sep24'!S1301</f>
        <v>#DIV/0!</v>
      </c>
      <c r="J1299" s="89" t="e">
        <f t="shared" si="202"/>
        <v>#DIV/0!</v>
      </c>
      <c r="K1299" s="195">
        <f>'HP-Api, V2-Sep24'!AQ1301</f>
        <v>0</v>
      </c>
      <c r="L1299" s="89">
        <f t="shared" si="203"/>
        <v>1</v>
      </c>
      <c r="M1299" s="88">
        <f>'HP-Api, V2-Sep24'!AM1301</f>
        <v>0</v>
      </c>
      <c r="N1299" s="89" t="str">
        <f t="shared" si="200"/>
        <v/>
      </c>
      <c r="O1299" s="88">
        <f>'HP-Api, V2-Sep24'!AR1301</f>
        <v>0</v>
      </c>
      <c r="P1299" s="89" t="str">
        <f t="shared" si="204"/>
        <v/>
      </c>
      <c r="Q1299" s="89" t="e">
        <f t="shared" si="205"/>
        <v>#VALUE!</v>
      </c>
      <c r="R1299" s="89" t="e">
        <f t="shared" si="206"/>
        <v>#VALUE!</v>
      </c>
      <c r="S1299" s="173">
        <f>'HP-Api, V2-Sep24'!AS1301</f>
        <v>0</v>
      </c>
      <c r="T1299" s="89">
        <f t="shared" si="207"/>
        <v>1</v>
      </c>
      <c r="U1299" s="90" t="e">
        <f t="shared" si="208"/>
        <v>#DIV/0!</v>
      </c>
      <c r="V1299" s="91" t="e">
        <f t="shared" si="209"/>
        <v>#DIV/0!</v>
      </c>
    </row>
    <row r="1300" spans="1:22" x14ac:dyDescent="0.3">
      <c r="A1300" s="88" t="str">
        <f>'HP-Api, V2-Sep24'!D1302</f>
        <v>Guatemala</v>
      </c>
      <c r="B1300" s="88" cm="1">
        <f t="array" ref="B1300">IF(OR(A1300=DATA!$H$2:$H$13),3,IF(OR(A1300=DATA!$H$14:$H$119),2,1))</f>
        <v>1</v>
      </c>
      <c r="C1300" s="88">
        <f>'HP-Api, V2-Sep24'!G1302</f>
        <v>0</v>
      </c>
      <c r="D1300" s="89" t="str">
        <f>IF(AND(C1300&gt;='Risk(dist, colmena)'!$C$9, C1300&lt;='Risk(dist, colmena)'!$E$9), 1, IF(AND(C1300&gt;'Risk(dist, colmena)'!$C$10, C1300&lt;='Risk(dist, colmena)'!$E$10), 2, IF(C1300&gt;='Risk(dist, colmena)'!$C$11, 3, "")))</f>
        <v/>
      </c>
      <c r="E1300" s="173">
        <f>'HP-Api, V2-Sep24'!L1302</f>
        <v>0</v>
      </c>
      <c r="F1300" s="173" t="str">
        <f>IF(AND(E1300&gt;='Risk(dist, colmena)'!$H$9, E1300&lt;='Risk(dist, colmena)'!$J$9), 1, IF(AND(E1300&gt;'Risk(dist, colmena)'!$H$10, E1300&lt;='Risk(dist, colmena)'!$J$10), 2, IF(E1300&gt;='Risk(dist, colmena)'!$H$11, 3, "")))</f>
        <v/>
      </c>
      <c r="G1300" s="88">
        <f>'HP-Api, V2-Sep24'!AH1302</f>
        <v>0</v>
      </c>
      <c r="H1300" s="89" t="str">
        <f t="shared" si="201"/>
        <v/>
      </c>
      <c r="I1300" s="194" t="e">
        <f>('HP-Api, V2-Sep24'!AK1302-'HP-Api, V2-Sep24'!S1302)/'HP-Api, V2-Sep24'!S1302</f>
        <v>#DIV/0!</v>
      </c>
      <c r="J1300" s="89" t="e">
        <f t="shared" si="202"/>
        <v>#DIV/0!</v>
      </c>
      <c r="K1300" s="195">
        <f>'HP-Api, V2-Sep24'!AQ1302</f>
        <v>0</v>
      </c>
      <c r="L1300" s="89">
        <f t="shared" si="203"/>
        <v>1</v>
      </c>
      <c r="M1300" s="88">
        <f>'HP-Api, V2-Sep24'!AM1302</f>
        <v>0</v>
      </c>
      <c r="N1300" s="89" t="str">
        <f t="shared" si="200"/>
        <v/>
      </c>
      <c r="O1300" s="88">
        <f>'HP-Api, V2-Sep24'!AR1302</f>
        <v>0</v>
      </c>
      <c r="P1300" s="89" t="str">
        <f t="shared" si="204"/>
        <v/>
      </c>
      <c r="Q1300" s="89" t="e">
        <f t="shared" si="205"/>
        <v>#VALUE!</v>
      </c>
      <c r="R1300" s="89" t="e">
        <f t="shared" si="206"/>
        <v>#VALUE!</v>
      </c>
      <c r="S1300" s="173">
        <f>'HP-Api, V2-Sep24'!AS1302</f>
        <v>0</v>
      </c>
      <c r="T1300" s="89">
        <f t="shared" si="207"/>
        <v>1</v>
      </c>
      <c r="U1300" s="90" t="e">
        <f t="shared" si="208"/>
        <v>#DIV/0!</v>
      </c>
      <c r="V1300" s="91" t="e">
        <f t="shared" si="209"/>
        <v>#DIV/0!</v>
      </c>
    </row>
    <row r="1301" spans="1:22" x14ac:dyDescent="0.3">
      <c r="A1301" s="88" t="str">
        <f>'HP-Api, V2-Sep24'!D1303</f>
        <v>Guatemala</v>
      </c>
      <c r="B1301" s="88" cm="1">
        <f t="array" ref="B1301">IF(OR(A1301=DATA!$H$2:$H$13),3,IF(OR(A1301=DATA!$H$14:$H$119),2,1))</f>
        <v>1</v>
      </c>
      <c r="C1301" s="88">
        <f>'HP-Api, V2-Sep24'!G1303</f>
        <v>0</v>
      </c>
      <c r="D1301" s="89" t="str">
        <f>IF(AND(C1301&gt;='Risk(dist, colmena)'!$C$9, C1301&lt;='Risk(dist, colmena)'!$E$9), 1, IF(AND(C1301&gt;'Risk(dist, colmena)'!$C$10, C1301&lt;='Risk(dist, colmena)'!$E$10), 2, IF(C1301&gt;='Risk(dist, colmena)'!$C$11, 3, "")))</f>
        <v/>
      </c>
      <c r="E1301" s="173">
        <f>'HP-Api, V2-Sep24'!L1303</f>
        <v>0</v>
      </c>
      <c r="F1301" s="173" t="str">
        <f>IF(AND(E1301&gt;='Risk(dist, colmena)'!$H$9, E1301&lt;='Risk(dist, colmena)'!$J$9), 1, IF(AND(E1301&gt;'Risk(dist, colmena)'!$H$10, E1301&lt;='Risk(dist, colmena)'!$J$10), 2, IF(E1301&gt;='Risk(dist, colmena)'!$H$11, 3, "")))</f>
        <v/>
      </c>
      <c r="G1301" s="88">
        <f>'HP-Api, V2-Sep24'!AH1303</f>
        <v>0</v>
      </c>
      <c r="H1301" s="89" t="str">
        <f t="shared" si="201"/>
        <v/>
      </c>
      <c r="I1301" s="194" t="e">
        <f>('HP-Api, V2-Sep24'!AK1303-'HP-Api, V2-Sep24'!S1303)/'HP-Api, V2-Sep24'!S1303</f>
        <v>#DIV/0!</v>
      </c>
      <c r="J1301" s="89" t="e">
        <f t="shared" si="202"/>
        <v>#DIV/0!</v>
      </c>
      <c r="K1301" s="195">
        <f>'HP-Api, V2-Sep24'!AQ1303</f>
        <v>0</v>
      </c>
      <c r="L1301" s="89">
        <f t="shared" si="203"/>
        <v>1</v>
      </c>
      <c r="M1301" s="88">
        <f>'HP-Api, V2-Sep24'!AM1303</f>
        <v>0</v>
      </c>
      <c r="N1301" s="89" t="str">
        <f t="shared" si="200"/>
        <v/>
      </c>
      <c r="O1301" s="88">
        <f>'HP-Api, V2-Sep24'!AR1303</f>
        <v>0</v>
      </c>
      <c r="P1301" s="89" t="str">
        <f t="shared" si="204"/>
        <v/>
      </c>
      <c r="Q1301" s="89" t="e">
        <f t="shared" si="205"/>
        <v>#VALUE!</v>
      </c>
      <c r="R1301" s="89" t="e">
        <f t="shared" si="206"/>
        <v>#VALUE!</v>
      </c>
      <c r="S1301" s="173">
        <f>'HP-Api, V2-Sep24'!AS1303</f>
        <v>0</v>
      </c>
      <c r="T1301" s="89">
        <f t="shared" si="207"/>
        <v>1</v>
      </c>
      <c r="U1301" s="90" t="e">
        <f t="shared" si="208"/>
        <v>#DIV/0!</v>
      </c>
      <c r="V1301" s="91" t="e">
        <f t="shared" si="209"/>
        <v>#DIV/0!</v>
      </c>
    </row>
    <row r="1302" spans="1:22" x14ac:dyDescent="0.3">
      <c r="A1302" s="88" t="str">
        <f>'HP-Api, V2-Sep24'!D1304</f>
        <v>Guatemala</v>
      </c>
      <c r="B1302" s="88" cm="1">
        <f t="array" ref="B1302">IF(OR(A1302=DATA!$H$2:$H$13),3,IF(OR(A1302=DATA!$H$14:$H$119),2,1))</f>
        <v>1</v>
      </c>
      <c r="C1302" s="88">
        <f>'HP-Api, V2-Sep24'!G1304</f>
        <v>0</v>
      </c>
      <c r="D1302" s="89" t="str">
        <f>IF(AND(C1302&gt;='Risk(dist, colmena)'!$C$9, C1302&lt;='Risk(dist, colmena)'!$E$9), 1, IF(AND(C1302&gt;'Risk(dist, colmena)'!$C$10, C1302&lt;='Risk(dist, colmena)'!$E$10), 2, IF(C1302&gt;='Risk(dist, colmena)'!$C$11, 3, "")))</f>
        <v/>
      </c>
      <c r="E1302" s="173">
        <f>'HP-Api, V2-Sep24'!L1304</f>
        <v>0</v>
      </c>
      <c r="F1302" s="173" t="str">
        <f>IF(AND(E1302&gt;='Risk(dist, colmena)'!$H$9, E1302&lt;='Risk(dist, colmena)'!$J$9), 1, IF(AND(E1302&gt;'Risk(dist, colmena)'!$H$10, E1302&lt;='Risk(dist, colmena)'!$J$10), 2, IF(E1302&gt;='Risk(dist, colmena)'!$H$11, 3, "")))</f>
        <v/>
      </c>
      <c r="G1302" s="88">
        <f>'HP-Api, V2-Sep24'!AH1304</f>
        <v>0</v>
      </c>
      <c r="H1302" s="89" t="str">
        <f t="shared" si="201"/>
        <v/>
      </c>
      <c r="I1302" s="194" t="e">
        <f>('HP-Api, V2-Sep24'!AK1304-'HP-Api, V2-Sep24'!S1304)/'HP-Api, V2-Sep24'!S1304</f>
        <v>#DIV/0!</v>
      </c>
      <c r="J1302" s="89" t="e">
        <f t="shared" si="202"/>
        <v>#DIV/0!</v>
      </c>
      <c r="K1302" s="195">
        <f>'HP-Api, V2-Sep24'!AQ1304</f>
        <v>0</v>
      </c>
      <c r="L1302" s="89">
        <f t="shared" si="203"/>
        <v>1</v>
      </c>
      <c r="M1302" s="88">
        <f>'HP-Api, V2-Sep24'!AM1304</f>
        <v>0</v>
      </c>
      <c r="N1302" s="89" t="str">
        <f t="shared" si="200"/>
        <v/>
      </c>
      <c r="O1302" s="88">
        <f>'HP-Api, V2-Sep24'!AR1304</f>
        <v>0</v>
      </c>
      <c r="P1302" s="89" t="str">
        <f t="shared" si="204"/>
        <v/>
      </c>
      <c r="Q1302" s="89" t="e">
        <f t="shared" si="205"/>
        <v>#VALUE!</v>
      </c>
      <c r="R1302" s="89" t="e">
        <f t="shared" si="206"/>
        <v>#VALUE!</v>
      </c>
      <c r="S1302" s="173">
        <f>'HP-Api, V2-Sep24'!AS1304</f>
        <v>0</v>
      </c>
      <c r="T1302" s="89">
        <f t="shared" si="207"/>
        <v>1</v>
      </c>
      <c r="U1302" s="90" t="e">
        <f t="shared" si="208"/>
        <v>#DIV/0!</v>
      </c>
      <c r="V1302" s="91" t="e">
        <f t="shared" si="209"/>
        <v>#DIV/0!</v>
      </c>
    </row>
    <row r="1303" spans="1:22" x14ac:dyDescent="0.3">
      <c r="A1303" s="88" t="str">
        <f>'HP-Api, V2-Sep24'!D1305</f>
        <v>Guatemala</v>
      </c>
      <c r="B1303" s="88" cm="1">
        <f t="array" ref="B1303">IF(OR(A1303=DATA!$H$2:$H$13),3,IF(OR(A1303=DATA!$H$14:$H$119),2,1))</f>
        <v>1</v>
      </c>
      <c r="C1303" s="88">
        <f>'HP-Api, V2-Sep24'!G1305</f>
        <v>0</v>
      </c>
      <c r="D1303" s="89" t="str">
        <f>IF(AND(C1303&gt;='Risk(dist, colmena)'!$C$9, C1303&lt;='Risk(dist, colmena)'!$E$9), 1, IF(AND(C1303&gt;'Risk(dist, colmena)'!$C$10, C1303&lt;='Risk(dist, colmena)'!$E$10), 2, IF(C1303&gt;='Risk(dist, colmena)'!$C$11, 3, "")))</f>
        <v/>
      </c>
      <c r="E1303" s="173">
        <f>'HP-Api, V2-Sep24'!L1305</f>
        <v>0</v>
      </c>
      <c r="F1303" s="173" t="str">
        <f>IF(AND(E1303&gt;='Risk(dist, colmena)'!$H$9, E1303&lt;='Risk(dist, colmena)'!$J$9), 1, IF(AND(E1303&gt;'Risk(dist, colmena)'!$H$10, E1303&lt;='Risk(dist, colmena)'!$J$10), 2, IF(E1303&gt;='Risk(dist, colmena)'!$H$11, 3, "")))</f>
        <v/>
      </c>
      <c r="G1303" s="88">
        <f>'HP-Api, V2-Sep24'!AH1305</f>
        <v>0</v>
      </c>
      <c r="H1303" s="89" t="str">
        <f t="shared" si="201"/>
        <v/>
      </c>
      <c r="I1303" s="194" t="e">
        <f>('HP-Api, V2-Sep24'!AK1305-'HP-Api, V2-Sep24'!S1305)/'HP-Api, V2-Sep24'!S1305</f>
        <v>#DIV/0!</v>
      </c>
      <c r="J1303" s="89" t="e">
        <f t="shared" si="202"/>
        <v>#DIV/0!</v>
      </c>
      <c r="K1303" s="195">
        <f>'HP-Api, V2-Sep24'!AQ1305</f>
        <v>0</v>
      </c>
      <c r="L1303" s="89">
        <f t="shared" si="203"/>
        <v>1</v>
      </c>
      <c r="M1303" s="88">
        <f>'HP-Api, V2-Sep24'!AM1305</f>
        <v>0</v>
      </c>
      <c r="N1303" s="89" t="str">
        <f t="shared" si="200"/>
        <v/>
      </c>
      <c r="O1303" s="88">
        <f>'HP-Api, V2-Sep24'!AR1305</f>
        <v>0</v>
      </c>
      <c r="P1303" s="89" t="str">
        <f t="shared" si="204"/>
        <v/>
      </c>
      <c r="Q1303" s="89" t="e">
        <f t="shared" si="205"/>
        <v>#VALUE!</v>
      </c>
      <c r="R1303" s="89" t="e">
        <f t="shared" si="206"/>
        <v>#VALUE!</v>
      </c>
      <c r="S1303" s="173">
        <f>'HP-Api, V2-Sep24'!AS1305</f>
        <v>0</v>
      </c>
      <c r="T1303" s="89">
        <f t="shared" si="207"/>
        <v>1</v>
      </c>
      <c r="U1303" s="90" t="e">
        <f t="shared" si="208"/>
        <v>#DIV/0!</v>
      </c>
      <c r="V1303" s="91" t="e">
        <f t="shared" si="209"/>
        <v>#DIV/0!</v>
      </c>
    </row>
    <row r="1304" spans="1:22" x14ac:dyDescent="0.3">
      <c r="A1304" s="88" t="str">
        <f>'HP-Api, V2-Sep24'!D1306</f>
        <v>Guatemala</v>
      </c>
      <c r="B1304" s="88" cm="1">
        <f t="array" ref="B1304">IF(OR(A1304=DATA!$H$2:$H$13),3,IF(OR(A1304=DATA!$H$14:$H$119),2,1))</f>
        <v>1</v>
      </c>
      <c r="C1304" s="88">
        <f>'HP-Api, V2-Sep24'!G1306</f>
        <v>0</v>
      </c>
      <c r="D1304" s="89" t="str">
        <f>IF(AND(C1304&gt;='Risk(dist, colmena)'!$C$9, C1304&lt;='Risk(dist, colmena)'!$E$9), 1, IF(AND(C1304&gt;'Risk(dist, colmena)'!$C$10, C1304&lt;='Risk(dist, colmena)'!$E$10), 2, IF(C1304&gt;='Risk(dist, colmena)'!$C$11, 3, "")))</f>
        <v/>
      </c>
      <c r="E1304" s="173">
        <f>'HP-Api, V2-Sep24'!L1306</f>
        <v>0</v>
      </c>
      <c r="F1304" s="173" t="str">
        <f>IF(AND(E1304&gt;='Risk(dist, colmena)'!$H$9, E1304&lt;='Risk(dist, colmena)'!$J$9), 1, IF(AND(E1304&gt;'Risk(dist, colmena)'!$H$10, E1304&lt;='Risk(dist, colmena)'!$J$10), 2, IF(E1304&gt;='Risk(dist, colmena)'!$H$11, 3, "")))</f>
        <v/>
      </c>
      <c r="G1304" s="88">
        <f>'HP-Api, V2-Sep24'!AH1306</f>
        <v>0</v>
      </c>
      <c r="H1304" s="89" t="str">
        <f t="shared" si="201"/>
        <v/>
      </c>
      <c r="I1304" s="194" t="e">
        <f>('HP-Api, V2-Sep24'!AK1306-'HP-Api, V2-Sep24'!S1306)/'HP-Api, V2-Sep24'!S1306</f>
        <v>#DIV/0!</v>
      </c>
      <c r="J1304" s="89" t="e">
        <f t="shared" si="202"/>
        <v>#DIV/0!</v>
      </c>
      <c r="K1304" s="195">
        <f>'HP-Api, V2-Sep24'!AQ1306</f>
        <v>0</v>
      </c>
      <c r="L1304" s="89">
        <f t="shared" si="203"/>
        <v>1</v>
      </c>
      <c r="M1304" s="88">
        <f>'HP-Api, V2-Sep24'!AM1306</f>
        <v>0</v>
      </c>
      <c r="N1304" s="89" t="str">
        <f t="shared" si="200"/>
        <v/>
      </c>
      <c r="O1304" s="88">
        <f>'HP-Api, V2-Sep24'!AR1306</f>
        <v>0</v>
      </c>
      <c r="P1304" s="89" t="str">
        <f t="shared" si="204"/>
        <v/>
      </c>
      <c r="Q1304" s="89" t="e">
        <f t="shared" si="205"/>
        <v>#VALUE!</v>
      </c>
      <c r="R1304" s="89" t="e">
        <f t="shared" si="206"/>
        <v>#VALUE!</v>
      </c>
      <c r="S1304" s="173">
        <f>'HP-Api, V2-Sep24'!AS1306</f>
        <v>0</v>
      </c>
      <c r="T1304" s="89">
        <f t="shared" si="207"/>
        <v>1</v>
      </c>
      <c r="U1304" s="90" t="e">
        <f t="shared" si="208"/>
        <v>#DIV/0!</v>
      </c>
      <c r="V1304" s="91" t="e">
        <f t="shared" si="209"/>
        <v>#DIV/0!</v>
      </c>
    </row>
    <row r="1305" spans="1:22" x14ac:dyDescent="0.3">
      <c r="A1305" s="88" t="str">
        <f>'HP-Api, V2-Sep24'!D1307</f>
        <v>Guatemala</v>
      </c>
      <c r="B1305" s="88" cm="1">
        <f t="array" ref="B1305">IF(OR(A1305=DATA!$H$2:$H$13),3,IF(OR(A1305=DATA!$H$14:$H$119),2,1))</f>
        <v>1</v>
      </c>
      <c r="C1305" s="88">
        <f>'HP-Api, V2-Sep24'!G1307</f>
        <v>0</v>
      </c>
      <c r="D1305" s="89" t="str">
        <f>IF(AND(C1305&gt;='Risk(dist, colmena)'!$C$9, C1305&lt;='Risk(dist, colmena)'!$E$9), 1, IF(AND(C1305&gt;'Risk(dist, colmena)'!$C$10, C1305&lt;='Risk(dist, colmena)'!$E$10), 2, IF(C1305&gt;='Risk(dist, colmena)'!$C$11, 3, "")))</f>
        <v/>
      </c>
      <c r="E1305" s="173">
        <f>'HP-Api, V2-Sep24'!L1307</f>
        <v>0</v>
      </c>
      <c r="F1305" s="173" t="str">
        <f>IF(AND(E1305&gt;='Risk(dist, colmena)'!$H$9, E1305&lt;='Risk(dist, colmena)'!$J$9), 1, IF(AND(E1305&gt;'Risk(dist, colmena)'!$H$10, E1305&lt;='Risk(dist, colmena)'!$J$10), 2, IF(E1305&gt;='Risk(dist, colmena)'!$H$11, 3, "")))</f>
        <v/>
      </c>
      <c r="G1305" s="88">
        <f>'HP-Api, V2-Sep24'!AH1307</f>
        <v>0</v>
      </c>
      <c r="H1305" s="89" t="str">
        <f t="shared" si="201"/>
        <v/>
      </c>
      <c r="I1305" s="194" t="e">
        <f>('HP-Api, V2-Sep24'!AK1307-'HP-Api, V2-Sep24'!S1307)/'HP-Api, V2-Sep24'!S1307</f>
        <v>#DIV/0!</v>
      </c>
      <c r="J1305" s="89" t="e">
        <f t="shared" si="202"/>
        <v>#DIV/0!</v>
      </c>
      <c r="K1305" s="195">
        <f>'HP-Api, V2-Sep24'!AQ1307</f>
        <v>0</v>
      </c>
      <c r="L1305" s="89">
        <f t="shared" si="203"/>
        <v>1</v>
      </c>
      <c r="M1305" s="88">
        <f>'HP-Api, V2-Sep24'!AM1307</f>
        <v>0</v>
      </c>
      <c r="N1305" s="89" t="str">
        <f t="shared" si="200"/>
        <v/>
      </c>
      <c r="O1305" s="88">
        <f>'HP-Api, V2-Sep24'!AR1307</f>
        <v>0</v>
      </c>
      <c r="P1305" s="89" t="str">
        <f t="shared" si="204"/>
        <v/>
      </c>
      <c r="Q1305" s="89" t="e">
        <f t="shared" si="205"/>
        <v>#VALUE!</v>
      </c>
      <c r="R1305" s="89" t="e">
        <f t="shared" si="206"/>
        <v>#VALUE!</v>
      </c>
      <c r="S1305" s="173">
        <f>'HP-Api, V2-Sep24'!AS1307</f>
        <v>0</v>
      </c>
      <c r="T1305" s="89">
        <f t="shared" si="207"/>
        <v>1</v>
      </c>
      <c r="U1305" s="90" t="e">
        <f t="shared" si="208"/>
        <v>#DIV/0!</v>
      </c>
      <c r="V1305" s="91" t="e">
        <f t="shared" si="209"/>
        <v>#DIV/0!</v>
      </c>
    </row>
    <row r="1306" spans="1:22" x14ac:dyDescent="0.3">
      <c r="A1306" s="88" t="str">
        <f>'HP-Api, V2-Sep24'!D1308</f>
        <v>Guatemala</v>
      </c>
      <c r="B1306" s="88" cm="1">
        <f t="array" ref="B1306">IF(OR(A1306=DATA!$H$2:$H$13),3,IF(OR(A1306=DATA!$H$14:$H$119),2,1))</f>
        <v>1</v>
      </c>
      <c r="C1306" s="88">
        <f>'HP-Api, V2-Sep24'!G1308</f>
        <v>0</v>
      </c>
      <c r="D1306" s="89" t="str">
        <f>IF(AND(C1306&gt;='Risk(dist, colmena)'!$C$9, C1306&lt;='Risk(dist, colmena)'!$E$9), 1, IF(AND(C1306&gt;'Risk(dist, colmena)'!$C$10, C1306&lt;='Risk(dist, colmena)'!$E$10), 2, IF(C1306&gt;='Risk(dist, colmena)'!$C$11, 3, "")))</f>
        <v/>
      </c>
      <c r="E1306" s="173">
        <f>'HP-Api, V2-Sep24'!L1308</f>
        <v>0</v>
      </c>
      <c r="F1306" s="173" t="str">
        <f>IF(AND(E1306&gt;='Risk(dist, colmena)'!$H$9, E1306&lt;='Risk(dist, colmena)'!$J$9), 1, IF(AND(E1306&gt;'Risk(dist, colmena)'!$H$10, E1306&lt;='Risk(dist, colmena)'!$J$10), 2, IF(E1306&gt;='Risk(dist, colmena)'!$H$11, 3, "")))</f>
        <v/>
      </c>
      <c r="G1306" s="88">
        <f>'HP-Api, V2-Sep24'!AH1308</f>
        <v>0</v>
      </c>
      <c r="H1306" s="89" t="str">
        <f t="shared" si="201"/>
        <v/>
      </c>
      <c r="I1306" s="194" t="e">
        <f>('HP-Api, V2-Sep24'!AK1308-'HP-Api, V2-Sep24'!S1308)/'HP-Api, V2-Sep24'!S1308</f>
        <v>#DIV/0!</v>
      </c>
      <c r="J1306" s="89" t="e">
        <f t="shared" si="202"/>
        <v>#DIV/0!</v>
      </c>
      <c r="K1306" s="195">
        <f>'HP-Api, V2-Sep24'!AQ1308</f>
        <v>0</v>
      </c>
      <c r="L1306" s="89">
        <f t="shared" si="203"/>
        <v>1</v>
      </c>
      <c r="M1306" s="88">
        <f>'HP-Api, V2-Sep24'!AM1308</f>
        <v>0</v>
      </c>
      <c r="N1306" s="89" t="str">
        <f t="shared" si="200"/>
        <v/>
      </c>
      <c r="O1306" s="88">
        <f>'HP-Api, V2-Sep24'!AR1308</f>
        <v>0</v>
      </c>
      <c r="P1306" s="89" t="str">
        <f t="shared" si="204"/>
        <v/>
      </c>
      <c r="Q1306" s="89" t="e">
        <f t="shared" si="205"/>
        <v>#VALUE!</v>
      </c>
      <c r="R1306" s="89" t="e">
        <f t="shared" si="206"/>
        <v>#VALUE!</v>
      </c>
      <c r="S1306" s="173">
        <f>'HP-Api, V2-Sep24'!AS1308</f>
        <v>0</v>
      </c>
      <c r="T1306" s="89">
        <f t="shared" si="207"/>
        <v>1</v>
      </c>
      <c r="U1306" s="90" t="e">
        <f t="shared" si="208"/>
        <v>#DIV/0!</v>
      </c>
      <c r="V1306" s="91" t="e">
        <f t="shared" si="209"/>
        <v>#DIV/0!</v>
      </c>
    </row>
    <row r="1307" spans="1:22" x14ac:dyDescent="0.3">
      <c r="A1307" s="88" t="str">
        <f>'HP-Api, V2-Sep24'!D1309</f>
        <v>Guatemala</v>
      </c>
      <c r="B1307" s="88" cm="1">
        <f t="array" ref="B1307">IF(OR(A1307=DATA!$H$2:$H$13),3,IF(OR(A1307=DATA!$H$14:$H$119),2,1))</f>
        <v>1</v>
      </c>
      <c r="C1307" s="88">
        <f>'HP-Api, V2-Sep24'!G1309</f>
        <v>0</v>
      </c>
      <c r="D1307" s="89" t="str">
        <f>IF(AND(C1307&gt;='Risk(dist, colmena)'!$C$9, C1307&lt;='Risk(dist, colmena)'!$E$9), 1, IF(AND(C1307&gt;'Risk(dist, colmena)'!$C$10, C1307&lt;='Risk(dist, colmena)'!$E$10), 2, IF(C1307&gt;='Risk(dist, colmena)'!$C$11, 3, "")))</f>
        <v/>
      </c>
      <c r="E1307" s="173">
        <f>'HP-Api, V2-Sep24'!L1309</f>
        <v>0</v>
      </c>
      <c r="F1307" s="173" t="str">
        <f>IF(AND(E1307&gt;='Risk(dist, colmena)'!$H$9, E1307&lt;='Risk(dist, colmena)'!$J$9), 1, IF(AND(E1307&gt;'Risk(dist, colmena)'!$H$10, E1307&lt;='Risk(dist, colmena)'!$J$10), 2, IF(E1307&gt;='Risk(dist, colmena)'!$H$11, 3, "")))</f>
        <v/>
      </c>
      <c r="G1307" s="88">
        <f>'HP-Api, V2-Sep24'!AH1309</f>
        <v>0</v>
      </c>
      <c r="H1307" s="89" t="str">
        <f t="shared" si="201"/>
        <v/>
      </c>
      <c r="I1307" s="194" t="e">
        <f>('HP-Api, V2-Sep24'!AK1309-'HP-Api, V2-Sep24'!S1309)/'HP-Api, V2-Sep24'!S1309</f>
        <v>#DIV/0!</v>
      </c>
      <c r="J1307" s="89" t="e">
        <f t="shared" si="202"/>
        <v>#DIV/0!</v>
      </c>
      <c r="K1307" s="195">
        <f>'HP-Api, V2-Sep24'!AQ1309</f>
        <v>0</v>
      </c>
      <c r="L1307" s="89">
        <f t="shared" si="203"/>
        <v>1</v>
      </c>
      <c r="M1307" s="88">
        <f>'HP-Api, V2-Sep24'!AM1309</f>
        <v>0</v>
      </c>
      <c r="N1307" s="89" t="str">
        <f t="shared" si="200"/>
        <v/>
      </c>
      <c r="O1307" s="88">
        <f>'HP-Api, V2-Sep24'!AR1309</f>
        <v>0</v>
      </c>
      <c r="P1307" s="89" t="str">
        <f t="shared" si="204"/>
        <v/>
      </c>
      <c r="Q1307" s="89" t="e">
        <f t="shared" si="205"/>
        <v>#VALUE!</v>
      </c>
      <c r="R1307" s="89" t="e">
        <f t="shared" si="206"/>
        <v>#VALUE!</v>
      </c>
      <c r="S1307" s="173">
        <f>'HP-Api, V2-Sep24'!AS1309</f>
        <v>0</v>
      </c>
      <c r="T1307" s="89">
        <f t="shared" si="207"/>
        <v>1</v>
      </c>
      <c r="U1307" s="90" t="e">
        <f t="shared" si="208"/>
        <v>#DIV/0!</v>
      </c>
      <c r="V1307" s="91" t="e">
        <f t="shared" si="209"/>
        <v>#DIV/0!</v>
      </c>
    </row>
    <row r="1308" spans="1:22" x14ac:dyDescent="0.3">
      <c r="A1308" s="88" t="str">
        <f>'HP-Api, V2-Sep24'!D1310</f>
        <v>Guatemala</v>
      </c>
      <c r="B1308" s="88" cm="1">
        <f t="array" ref="B1308">IF(OR(A1308=DATA!$H$2:$H$13),3,IF(OR(A1308=DATA!$H$14:$H$119),2,1))</f>
        <v>1</v>
      </c>
      <c r="C1308" s="88">
        <f>'HP-Api, V2-Sep24'!G1310</f>
        <v>0</v>
      </c>
      <c r="D1308" s="89" t="str">
        <f>IF(AND(C1308&gt;='Risk(dist, colmena)'!$C$9, C1308&lt;='Risk(dist, colmena)'!$E$9), 1, IF(AND(C1308&gt;'Risk(dist, colmena)'!$C$10, C1308&lt;='Risk(dist, colmena)'!$E$10), 2, IF(C1308&gt;='Risk(dist, colmena)'!$C$11, 3, "")))</f>
        <v/>
      </c>
      <c r="E1308" s="173">
        <f>'HP-Api, V2-Sep24'!L1310</f>
        <v>0</v>
      </c>
      <c r="F1308" s="173" t="str">
        <f>IF(AND(E1308&gt;='Risk(dist, colmena)'!$H$9, E1308&lt;='Risk(dist, colmena)'!$J$9), 1, IF(AND(E1308&gt;'Risk(dist, colmena)'!$H$10, E1308&lt;='Risk(dist, colmena)'!$J$10), 2, IF(E1308&gt;='Risk(dist, colmena)'!$H$11, 3, "")))</f>
        <v/>
      </c>
      <c r="G1308" s="88">
        <f>'HP-Api, V2-Sep24'!AH1310</f>
        <v>0</v>
      </c>
      <c r="H1308" s="89" t="str">
        <f t="shared" si="201"/>
        <v/>
      </c>
      <c r="I1308" s="194" t="e">
        <f>('HP-Api, V2-Sep24'!AK1310-'HP-Api, V2-Sep24'!S1310)/'HP-Api, V2-Sep24'!S1310</f>
        <v>#DIV/0!</v>
      </c>
      <c r="J1308" s="89" t="e">
        <f t="shared" si="202"/>
        <v>#DIV/0!</v>
      </c>
      <c r="K1308" s="195">
        <f>'HP-Api, V2-Sep24'!AQ1310</f>
        <v>0</v>
      </c>
      <c r="L1308" s="89">
        <f t="shared" si="203"/>
        <v>1</v>
      </c>
      <c r="M1308" s="88">
        <f>'HP-Api, V2-Sep24'!AM1310</f>
        <v>0</v>
      </c>
      <c r="N1308" s="89" t="str">
        <f t="shared" si="200"/>
        <v/>
      </c>
      <c r="O1308" s="88">
        <f>'HP-Api, V2-Sep24'!AR1310</f>
        <v>0</v>
      </c>
      <c r="P1308" s="89" t="str">
        <f t="shared" si="204"/>
        <v/>
      </c>
      <c r="Q1308" s="89" t="e">
        <f t="shared" si="205"/>
        <v>#VALUE!</v>
      </c>
      <c r="R1308" s="89" t="e">
        <f t="shared" si="206"/>
        <v>#VALUE!</v>
      </c>
      <c r="S1308" s="173">
        <f>'HP-Api, V2-Sep24'!AS1310</f>
        <v>0</v>
      </c>
      <c r="T1308" s="89">
        <f t="shared" si="207"/>
        <v>1</v>
      </c>
      <c r="U1308" s="90" t="e">
        <f t="shared" si="208"/>
        <v>#DIV/0!</v>
      </c>
      <c r="V1308" s="91" t="e">
        <f t="shared" si="209"/>
        <v>#DIV/0!</v>
      </c>
    </row>
    <row r="1309" spans="1:22" x14ac:dyDescent="0.3">
      <c r="A1309" s="88" t="str">
        <f>'HP-Api, V2-Sep24'!D1311</f>
        <v>Guatemala</v>
      </c>
      <c r="B1309" s="88" cm="1">
        <f t="array" ref="B1309">IF(OR(A1309=DATA!$H$2:$H$13),3,IF(OR(A1309=DATA!$H$14:$H$119),2,1))</f>
        <v>1</v>
      </c>
      <c r="C1309" s="88">
        <f>'HP-Api, V2-Sep24'!G1311</f>
        <v>0</v>
      </c>
      <c r="D1309" s="89" t="str">
        <f>IF(AND(C1309&gt;='Risk(dist, colmena)'!$C$9, C1309&lt;='Risk(dist, colmena)'!$E$9), 1, IF(AND(C1309&gt;'Risk(dist, colmena)'!$C$10, C1309&lt;='Risk(dist, colmena)'!$E$10), 2, IF(C1309&gt;='Risk(dist, colmena)'!$C$11, 3, "")))</f>
        <v/>
      </c>
      <c r="E1309" s="173">
        <f>'HP-Api, V2-Sep24'!L1311</f>
        <v>0</v>
      </c>
      <c r="F1309" s="173" t="str">
        <f>IF(AND(E1309&gt;='Risk(dist, colmena)'!$H$9, E1309&lt;='Risk(dist, colmena)'!$J$9), 1, IF(AND(E1309&gt;'Risk(dist, colmena)'!$H$10, E1309&lt;='Risk(dist, colmena)'!$J$10), 2, IF(E1309&gt;='Risk(dist, colmena)'!$H$11, 3, "")))</f>
        <v/>
      </c>
      <c r="G1309" s="88">
        <f>'HP-Api, V2-Sep24'!AH1311</f>
        <v>0</v>
      </c>
      <c r="H1309" s="89" t="str">
        <f t="shared" si="201"/>
        <v/>
      </c>
      <c r="I1309" s="194" t="e">
        <f>('HP-Api, V2-Sep24'!AK1311-'HP-Api, V2-Sep24'!S1311)/'HP-Api, V2-Sep24'!S1311</f>
        <v>#DIV/0!</v>
      </c>
      <c r="J1309" s="89" t="e">
        <f t="shared" si="202"/>
        <v>#DIV/0!</v>
      </c>
      <c r="K1309" s="195">
        <f>'HP-Api, V2-Sep24'!AQ1311</f>
        <v>0</v>
      </c>
      <c r="L1309" s="89">
        <f t="shared" si="203"/>
        <v>1</v>
      </c>
      <c r="M1309" s="88">
        <f>'HP-Api, V2-Sep24'!AM1311</f>
        <v>0</v>
      </c>
      <c r="N1309" s="89" t="str">
        <f t="shared" si="200"/>
        <v/>
      </c>
      <c r="O1309" s="88">
        <f>'HP-Api, V2-Sep24'!AR1311</f>
        <v>0</v>
      </c>
      <c r="P1309" s="89" t="str">
        <f t="shared" si="204"/>
        <v/>
      </c>
      <c r="Q1309" s="89" t="e">
        <f t="shared" si="205"/>
        <v>#VALUE!</v>
      </c>
      <c r="R1309" s="89" t="e">
        <f t="shared" si="206"/>
        <v>#VALUE!</v>
      </c>
      <c r="S1309" s="173">
        <f>'HP-Api, V2-Sep24'!AS1311</f>
        <v>0</v>
      </c>
      <c r="T1309" s="89">
        <f t="shared" si="207"/>
        <v>1</v>
      </c>
      <c r="U1309" s="90" t="e">
        <f t="shared" si="208"/>
        <v>#DIV/0!</v>
      </c>
      <c r="V1309" s="91" t="e">
        <f t="shared" si="209"/>
        <v>#DIV/0!</v>
      </c>
    </row>
    <row r="1310" spans="1:22" x14ac:dyDescent="0.3">
      <c r="A1310" s="88" t="str">
        <f>'HP-Api, V2-Sep24'!D1312</f>
        <v>Guatemala</v>
      </c>
      <c r="B1310" s="88" cm="1">
        <f t="array" ref="B1310">IF(OR(A1310=DATA!$H$2:$H$13),3,IF(OR(A1310=DATA!$H$14:$H$119),2,1))</f>
        <v>1</v>
      </c>
      <c r="C1310" s="88">
        <f>'HP-Api, V2-Sep24'!G1312</f>
        <v>0</v>
      </c>
      <c r="D1310" s="89" t="str">
        <f>IF(AND(C1310&gt;='Risk(dist, colmena)'!$C$9, C1310&lt;='Risk(dist, colmena)'!$E$9), 1, IF(AND(C1310&gt;'Risk(dist, colmena)'!$C$10, C1310&lt;='Risk(dist, colmena)'!$E$10), 2, IF(C1310&gt;='Risk(dist, colmena)'!$C$11, 3, "")))</f>
        <v/>
      </c>
      <c r="E1310" s="173">
        <f>'HP-Api, V2-Sep24'!L1312</f>
        <v>0</v>
      </c>
      <c r="F1310" s="173" t="str">
        <f>IF(AND(E1310&gt;='Risk(dist, colmena)'!$H$9, E1310&lt;='Risk(dist, colmena)'!$J$9), 1, IF(AND(E1310&gt;'Risk(dist, colmena)'!$H$10, E1310&lt;='Risk(dist, colmena)'!$J$10), 2, IF(E1310&gt;='Risk(dist, colmena)'!$H$11, 3, "")))</f>
        <v/>
      </c>
      <c r="G1310" s="88">
        <f>'HP-Api, V2-Sep24'!AH1312</f>
        <v>0</v>
      </c>
      <c r="H1310" s="89" t="str">
        <f t="shared" si="201"/>
        <v/>
      </c>
      <c r="I1310" s="194" t="e">
        <f>('HP-Api, V2-Sep24'!AK1312-'HP-Api, V2-Sep24'!S1312)/'HP-Api, V2-Sep24'!S1312</f>
        <v>#DIV/0!</v>
      </c>
      <c r="J1310" s="89" t="e">
        <f t="shared" si="202"/>
        <v>#DIV/0!</v>
      </c>
      <c r="K1310" s="195">
        <f>'HP-Api, V2-Sep24'!AQ1312</f>
        <v>0</v>
      </c>
      <c r="L1310" s="89">
        <f t="shared" si="203"/>
        <v>1</v>
      </c>
      <c r="M1310" s="88">
        <f>'HP-Api, V2-Sep24'!AM1312</f>
        <v>0</v>
      </c>
      <c r="N1310" s="89" t="str">
        <f t="shared" si="200"/>
        <v/>
      </c>
      <c r="O1310" s="88">
        <f>'HP-Api, V2-Sep24'!AR1312</f>
        <v>0</v>
      </c>
      <c r="P1310" s="89" t="str">
        <f t="shared" si="204"/>
        <v/>
      </c>
      <c r="Q1310" s="89" t="e">
        <f t="shared" si="205"/>
        <v>#VALUE!</v>
      </c>
      <c r="R1310" s="89" t="e">
        <f t="shared" si="206"/>
        <v>#VALUE!</v>
      </c>
      <c r="S1310" s="173">
        <f>'HP-Api, V2-Sep24'!AS1312</f>
        <v>0</v>
      </c>
      <c r="T1310" s="89">
        <f t="shared" si="207"/>
        <v>1</v>
      </c>
      <c r="U1310" s="90" t="e">
        <f t="shared" si="208"/>
        <v>#DIV/0!</v>
      </c>
      <c r="V1310" s="91" t="e">
        <f t="shared" si="209"/>
        <v>#DIV/0!</v>
      </c>
    </row>
    <row r="1311" spans="1:22" x14ac:dyDescent="0.3">
      <c r="A1311" s="88" t="str">
        <f>'HP-Api, V2-Sep24'!D1313</f>
        <v>Guatemala</v>
      </c>
      <c r="B1311" s="88" cm="1">
        <f t="array" ref="B1311">IF(OR(A1311=DATA!$H$2:$H$13),3,IF(OR(A1311=DATA!$H$14:$H$119),2,1))</f>
        <v>1</v>
      </c>
      <c r="C1311" s="88">
        <f>'HP-Api, V2-Sep24'!G1313</f>
        <v>0</v>
      </c>
      <c r="D1311" s="89" t="str">
        <f>IF(AND(C1311&gt;='Risk(dist, colmena)'!$C$9, C1311&lt;='Risk(dist, colmena)'!$E$9), 1, IF(AND(C1311&gt;'Risk(dist, colmena)'!$C$10, C1311&lt;='Risk(dist, colmena)'!$E$10), 2, IF(C1311&gt;='Risk(dist, colmena)'!$C$11, 3, "")))</f>
        <v/>
      </c>
      <c r="E1311" s="173">
        <f>'HP-Api, V2-Sep24'!L1313</f>
        <v>0</v>
      </c>
      <c r="F1311" s="173" t="str">
        <f>IF(AND(E1311&gt;='Risk(dist, colmena)'!$H$9, E1311&lt;='Risk(dist, colmena)'!$J$9), 1, IF(AND(E1311&gt;'Risk(dist, colmena)'!$H$10, E1311&lt;='Risk(dist, colmena)'!$J$10), 2, IF(E1311&gt;='Risk(dist, colmena)'!$H$11, 3, "")))</f>
        <v/>
      </c>
      <c r="G1311" s="88">
        <f>'HP-Api, V2-Sep24'!AH1313</f>
        <v>0</v>
      </c>
      <c r="H1311" s="89" t="str">
        <f t="shared" si="201"/>
        <v/>
      </c>
      <c r="I1311" s="194" t="e">
        <f>('HP-Api, V2-Sep24'!AK1313-'HP-Api, V2-Sep24'!S1313)/'HP-Api, V2-Sep24'!S1313</f>
        <v>#DIV/0!</v>
      </c>
      <c r="J1311" s="89" t="e">
        <f t="shared" si="202"/>
        <v>#DIV/0!</v>
      </c>
      <c r="K1311" s="195">
        <f>'HP-Api, V2-Sep24'!AQ1313</f>
        <v>0</v>
      </c>
      <c r="L1311" s="89">
        <f t="shared" si="203"/>
        <v>1</v>
      </c>
      <c r="M1311" s="88">
        <f>'HP-Api, V2-Sep24'!AM1313</f>
        <v>0</v>
      </c>
      <c r="N1311" s="89" t="str">
        <f t="shared" si="200"/>
        <v/>
      </c>
      <c r="O1311" s="88">
        <f>'HP-Api, V2-Sep24'!AR1313</f>
        <v>0</v>
      </c>
      <c r="P1311" s="89" t="str">
        <f t="shared" si="204"/>
        <v/>
      </c>
      <c r="Q1311" s="89" t="e">
        <f t="shared" si="205"/>
        <v>#VALUE!</v>
      </c>
      <c r="R1311" s="89" t="e">
        <f t="shared" si="206"/>
        <v>#VALUE!</v>
      </c>
      <c r="S1311" s="173">
        <f>'HP-Api, V2-Sep24'!AS1313</f>
        <v>0</v>
      </c>
      <c r="T1311" s="89">
        <f t="shared" si="207"/>
        <v>1</v>
      </c>
      <c r="U1311" s="90" t="e">
        <f t="shared" si="208"/>
        <v>#DIV/0!</v>
      </c>
      <c r="V1311" s="91" t="e">
        <f t="shared" si="209"/>
        <v>#DIV/0!</v>
      </c>
    </row>
    <row r="1312" spans="1:22" x14ac:dyDescent="0.3">
      <c r="A1312" s="88" t="str">
        <f>'HP-Api, V2-Sep24'!D1314</f>
        <v>Guatemala</v>
      </c>
      <c r="B1312" s="88" cm="1">
        <f t="array" ref="B1312">IF(OR(A1312=DATA!$H$2:$H$13),3,IF(OR(A1312=DATA!$H$14:$H$119),2,1))</f>
        <v>1</v>
      </c>
      <c r="C1312" s="88">
        <f>'HP-Api, V2-Sep24'!G1314</f>
        <v>0</v>
      </c>
      <c r="D1312" s="89" t="str">
        <f>IF(AND(C1312&gt;='Risk(dist, colmena)'!$C$9, C1312&lt;='Risk(dist, colmena)'!$E$9), 1, IF(AND(C1312&gt;'Risk(dist, colmena)'!$C$10, C1312&lt;='Risk(dist, colmena)'!$E$10), 2, IF(C1312&gt;='Risk(dist, colmena)'!$C$11, 3, "")))</f>
        <v/>
      </c>
      <c r="E1312" s="173">
        <f>'HP-Api, V2-Sep24'!L1314</f>
        <v>0</v>
      </c>
      <c r="F1312" s="173" t="str">
        <f>IF(AND(E1312&gt;='Risk(dist, colmena)'!$H$9, E1312&lt;='Risk(dist, colmena)'!$J$9), 1, IF(AND(E1312&gt;'Risk(dist, colmena)'!$H$10, E1312&lt;='Risk(dist, colmena)'!$J$10), 2, IF(E1312&gt;='Risk(dist, colmena)'!$H$11, 3, "")))</f>
        <v/>
      </c>
      <c r="G1312" s="88">
        <f>'HP-Api, V2-Sep24'!AH1314</f>
        <v>0</v>
      </c>
      <c r="H1312" s="89" t="str">
        <f t="shared" si="201"/>
        <v/>
      </c>
      <c r="I1312" s="194" t="e">
        <f>('HP-Api, V2-Sep24'!AK1314-'HP-Api, V2-Sep24'!S1314)/'HP-Api, V2-Sep24'!S1314</f>
        <v>#DIV/0!</v>
      </c>
      <c r="J1312" s="89" t="e">
        <f t="shared" si="202"/>
        <v>#DIV/0!</v>
      </c>
      <c r="K1312" s="195">
        <f>'HP-Api, V2-Sep24'!AQ1314</f>
        <v>0</v>
      </c>
      <c r="L1312" s="89">
        <f t="shared" si="203"/>
        <v>1</v>
      </c>
      <c r="M1312" s="88">
        <f>'HP-Api, V2-Sep24'!AM1314</f>
        <v>0</v>
      </c>
      <c r="N1312" s="89" t="str">
        <f t="shared" si="200"/>
        <v/>
      </c>
      <c r="O1312" s="88">
        <f>'HP-Api, V2-Sep24'!AR1314</f>
        <v>0</v>
      </c>
      <c r="P1312" s="89" t="str">
        <f t="shared" si="204"/>
        <v/>
      </c>
      <c r="Q1312" s="89" t="e">
        <f t="shared" si="205"/>
        <v>#VALUE!</v>
      </c>
      <c r="R1312" s="89" t="e">
        <f t="shared" si="206"/>
        <v>#VALUE!</v>
      </c>
      <c r="S1312" s="173">
        <f>'HP-Api, V2-Sep24'!AS1314</f>
        <v>0</v>
      </c>
      <c r="T1312" s="89">
        <f t="shared" si="207"/>
        <v>1</v>
      </c>
      <c r="U1312" s="90" t="e">
        <f t="shared" si="208"/>
        <v>#DIV/0!</v>
      </c>
      <c r="V1312" s="91" t="e">
        <f t="shared" si="209"/>
        <v>#DIV/0!</v>
      </c>
    </row>
    <row r="1313" spans="1:22" x14ac:dyDescent="0.3">
      <c r="A1313" s="88" t="str">
        <f>'HP-Api, V2-Sep24'!D1315</f>
        <v>Guatemala</v>
      </c>
      <c r="B1313" s="88" cm="1">
        <f t="array" ref="B1313">IF(OR(A1313=DATA!$H$2:$H$13),3,IF(OR(A1313=DATA!$H$14:$H$119),2,1))</f>
        <v>1</v>
      </c>
      <c r="C1313" s="88">
        <f>'HP-Api, V2-Sep24'!G1315</f>
        <v>0</v>
      </c>
      <c r="D1313" s="89" t="str">
        <f>IF(AND(C1313&gt;='Risk(dist, colmena)'!$C$9, C1313&lt;='Risk(dist, colmena)'!$E$9), 1, IF(AND(C1313&gt;'Risk(dist, colmena)'!$C$10, C1313&lt;='Risk(dist, colmena)'!$E$10), 2, IF(C1313&gt;='Risk(dist, colmena)'!$C$11, 3, "")))</f>
        <v/>
      </c>
      <c r="E1313" s="173">
        <f>'HP-Api, V2-Sep24'!L1315</f>
        <v>0</v>
      </c>
      <c r="F1313" s="173" t="str">
        <f>IF(AND(E1313&gt;='Risk(dist, colmena)'!$H$9, E1313&lt;='Risk(dist, colmena)'!$J$9), 1, IF(AND(E1313&gt;'Risk(dist, colmena)'!$H$10, E1313&lt;='Risk(dist, colmena)'!$J$10), 2, IF(E1313&gt;='Risk(dist, colmena)'!$H$11, 3, "")))</f>
        <v/>
      </c>
      <c r="G1313" s="88">
        <f>'HP-Api, V2-Sep24'!AH1315</f>
        <v>0</v>
      </c>
      <c r="H1313" s="89" t="str">
        <f t="shared" si="201"/>
        <v/>
      </c>
      <c r="I1313" s="194" t="e">
        <f>('HP-Api, V2-Sep24'!AK1315-'HP-Api, V2-Sep24'!S1315)/'HP-Api, V2-Sep24'!S1315</f>
        <v>#DIV/0!</v>
      </c>
      <c r="J1313" s="89" t="e">
        <f t="shared" si="202"/>
        <v>#DIV/0!</v>
      </c>
      <c r="K1313" s="195">
        <f>'HP-Api, V2-Sep24'!AQ1315</f>
        <v>0</v>
      </c>
      <c r="L1313" s="89">
        <f t="shared" si="203"/>
        <v>1</v>
      </c>
      <c r="M1313" s="88">
        <f>'HP-Api, V2-Sep24'!AM1315</f>
        <v>0</v>
      </c>
      <c r="N1313" s="89" t="str">
        <f t="shared" si="200"/>
        <v/>
      </c>
      <c r="O1313" s="88">
        <f>'HP-Api, V2-Sep24'!AR1315</f>
        <v>0</v>
      </c>
      <c r="P1313" s="89" t="str">
        <f t="shared" si="204"/>
        <v/>
      </c>
      <c r="Q1313" s="89" t="e">
        <f t="shared" si="205"/>
        <v>#VALUE!</v>
      </c>
      <c r="R1313" s="89" t="e">
        <f t="shared" si="206"/>
        <v>#VALUE!</v>
      </c>
      <c r="S1313" s="173">
        <f>'HP-Api, V2-Sep24'!AS1315</f>
        <v>0</v>
      </c>
      <c r="T1313" s="89">
        <f t="shared" si="207"/>
        <v>1</v>
      </c>
      <c r="U1313" s="90" t="e">
        <f t="shared" si="208"/>
        <v>#DIV/0!</v>
      </c>
      <c r="V1313" s="91" t="e">
        <f t="shared" si="209"/>
        <v>#DIV/0!</v>
      </c>
    </row>
    <row r="1314" spans="1:22" x14ac:dyDescent="0.3">
      <c r="A1314" s="88" t="str">
        <f>'HP-Api, V2-Sep24'!D1316</f>
        <v>Guatemala</v>
      </c>
      <c r="B1314" s="88" cm="1">
        <f t="array" ref="B1314">IF(OR(A1314=DATA!$H$2:$H$13),3,IF(OR(A1314=DATA!$H$14:$H$119),2,1))</f>
        <v>1</v>
      </c>
      <c r="C1314" s="88">
        <f>'HP-Api, V2-Sep24'!G1316</f>
        <v>0</v>
      </c>
      <c r="D1314" s="89" t="str">
        <f>IF(AND(C1314&gt;='Risk(dist, colmena)'!$C$9, C1314&lt;='Risk(dist, colmena)'!$E$9), 1, IF(AND(C1314&gt;'Risk(dist, colmena)'!$C$10, C1314&lt;='Risk(dist, colmena)'!$E$10), 2, IF(C1314&gt;='Risk(dist, colmena)'!$C$11, 3, "")))</f>
        <v/>
      </c>
      <c r="E1314" s="173">
        <f>'HP-Api, V2-Sep24'!L1316</f>
        <v>0</v>
      </c>
      <c r="F1314" s="173" t="str">
        <f>IF(AND(E1314&gt;='Risk(dist, colmena)'!$H$9, E1314&lt;='Risk(dist, colmena)'!$J$9), 1, IF(AND(E1314&gt;'Risk(dist, colmena)'!$H$10, E1314&lt;='Risk(dist, colmena)'!$J$10), 2, IF(E1314&gt;='Risk(dist, colmena)'!$H$11, 3, "")))</f>
        <v/>
      </c>
      <c r="G1314" s="88">
        <f>'HP-Api, V2-Sep24'!AH1316</f>
        <v>0</v>
      </c>
      <c r="H1314" s="89" t="str">
        <f t="shared" si="201"/>
        <v/>
      </c>
      <c r="I1314" s="194" t="e">
        <f>('HP-Api, V2-Sep24'!AK1316-'HP-Api, V2-Sep24'!S1316)/'HP-Api, V2-Sep24'!S1316</f>
        <v>#DIV/0!</v>
      </c>
      <c r="J1314" s="89" t="e">
        <f t="shared" si="202"/>
        <v>#DIV/0!</v>
      </c>
      <c r="K1314" s="195">
        <f>'HP-Api, V2-Sep24'!AQ1316</f>
        <v>0</v>
      </c>
      <c r="L1314" s="89">
        <f t="shared" si="203"/>
        <v>1</v>
      </c>
      <c r="M1314" s="88">
        <f>'HP-Api, V2-Sep24'!AM1316</f>
        <v>0</v>
      </c>
      <c r="N1314" s="89" t="str">
        <f t="shared" si="200"/>
        <v/>
      </c>
      <c r="O1314" s="88">
        <f>'HP-Api, V2-Sep24'!AR1316</f>
        <v>0</v>
      </c>
      <c r="P1314" s="89" t="str">
        <f t="shared" si="204"/>
        <v/>
      </c>
      <c r="Q1314" s="89" t="e">
        <f t="shared" si="205"/>
        <v>#VALUE!</v>
      </c>
      <c r="R1314" s="89" t="e">
        <f t="shared" si="206"/>
        <v>#VALUE!</v>
      </c>
      <c r="S1314" s="173">
        <f>'HP-Api, V2-Sep24'!AS1316</f>
        <v>0</v>
      </c>
      <c r="T1314" s="89">
        <f t="shared" si="207"/>
        <v>1</v>
      </c>
      <c r="U1314" s="90" t="e">
        <f t="shared" si="208"/>
        <v>#DIV/0!</v>
      </c>
      <c r="V1314" s="91" t="e">
        <f t="shared" si="209"/>
        <v>#DIV/0!</v>
      </c>
    </row>
    <row r="1315" spans="1:22" x14ac:dyDescent="0.3">
      <c r="A1315" s="88" t="str">
        <f>'HP-Api, V2-Sep24'!D1317</f>
        <v>Guatemala</v>
      </c>
      <c r="B1315" s="88" cm="1">
        <f t="array" ref="B1315">IF(OR(A1315=DATA!$H$2:$H$13),3,IF(OR(A1315=DATA!$H$14:$H$119),2,1))</f>
        <v>1</v>
      </c>
      <c r="C1315" s="88">
        <f>'HP-Api, V2-Sep24'!G1317</f>
        <v>0</v>
      </c>
      <c r="D1315" s="89" t="str">
        <f>IF(AND(C1315&gt;='Risk(dist, colmena)'!$C$9, C1315&lt;='Risk(dist, colmena)'!$E$9), 1, IF(AND(C1315&gt;'Risk(dist, colmena)'!$C$10, C1315&lt;='Risk(dist, colmena)'!$E$10), 2, IF(C1315&gt;='Risk(dist, colmena)'!$C$11, 3, "")))</f>
        <v/>
      </c>
      <c r="E1315" s="173">
        <f>'HP-Api, V2-Sep24'!L1317</f>
        <v>0</v>
      </c>
      <c r="F1315" s="173" t="str">
        <f>IF(AND(E1315&gt;='Risk(dist, colmena)'!$H$9, E1315&lt;='Risk(dist, colmena)'!$J$9), 1, IF(AND(E1315&gt;'Risk(dist, colmena)'!$H$10, E1315&lt;='Risk(dist, colmena)'!$J$10), 2, IF(E1315&gt;='Risk(dist, colmena)'!$H$11, 3, "")))</f>
        <v/>
      </c>
      <c r="G1315" s="88">
        <f>'HP-Api, V2-Sep24'!AH1317</f>
        <v>0</v>
      </c>
      <c r="H1315" s="89" t="str">
        <f t="shared" si="201"/>
        <v/>
      </c>
      <c r="I1315" s="194" t="e">
        <f>('HP-Api, V2-Sep24'!AK1317-'HP-Api, V2-Sep24'!S1317)/'HP-Api, V2-Sep24'!S1317</f>
        <v>#DIV/0!</v>
      </c>
      <c r="J1315" s="89" t="e">
        <f t="shared" si="202"/>
        <v>#DIV/0!</v>
      </c>
      <c r="K1315" s="195">
        <f>'HP-Api, V2-Sep24'!AQ1317</f>
        <v>0</v>
      </c>
      <c r="L1315" s="89">
        <f t="shared" si="203"/>
        <v>1</v>
      </c>
      <c r="M1315" s="88">
        <f>'HP-Api, V2-Sep24'!AM1317</f>
        <v>0</v>
      </c>
      <c r="N1315" s="89" t="str">
        <f t="shared" si="200"/>
        <v/>
      </c>
      <c r="O1315" s="88">
        <f>'HP-Api, V2-Sep24'!AR1317</f>
        <v>0</v>
      </c>
      <c r="P1315" s="89" t="str">
        <f t="shared" si="204"/>
        <v/>
      </c>
      <c r="Q1315" s="89" t="e">
        <f t="shared" si="205"/>
        <v>#VALUE!</v>
      </c>
      <c r="R1315" s="89" t="e">
        <f t="shared" si="206"/>
        <v>#VALUE!</v>
      </c>
      <c r="S1315" s="173">
        <f>'HP-Api, V2-Sep24'!AS1317</f>
        <v>0</v>
      </c>
      <c r="T1315" s="89">
        <f t="shared" si="207"/>
        <v>1</v>
      </c>
      <c r="U1315" s="90" t="e">
        <f t="shared" si="208"/>
        <v>#DIV/0!</v>
      </c>
      <c r="V1315" s="91" t="e">
        <f t="shared" si="209"/>
        <v>#DIV/0!</v>
      </c>
    </row>
    <row r="1316" spans="1:22" x14ac:dyDescent="0.3">
      <c r="A1316" s="88" t="str">
        <f>'HP-Api, V2-Sep24'!D1318</f>
        <v>Guatemala</v>
      </c>
      <c r="B1316" s="88" cm="1">
        <f t="array" ref="B1316">IF(OR(A1316=DATA!$H$2:$H$13),3,IF(OR(A1316=DATA!$H$14:$H$119),2,1))</f>
        <v>1</v>
      </c>
      <c r="C1316" s="88">
        <f>'HP-Api, V2-Sep24'!G1318</f>
        <v>0</v>
      </c>
      <c r="D1316" s="89" t="str">
        <f>IF(AND(C1316&gt;='Risk(dist, colmena)'!$C$9, C1316&lt;='Risk(dist, colmena)'!$E$9), 1, IF(AND(C1316&gt;'Risk(dist, colmena)'!$C$10, C1316&lt;='Risk(dist, colmena)'!$E$10), 2, IF(C1316&gt;='Risk(dist, colmena)'!$C$11, 3, "")))</f>
        <v/>
      </c>
      <c r="E1316" s="173">
        <f>'HP-Api, V2-Sep24'!L1318</f>
        <v>0</v>
      </c>
      <c r="F1316" s="173" t="str">
        <f>IF(AND(E1316&gt;='Risk(dist, colmena)'!$H$9, E1316&lt;='Risk(dist, colmena)'!$J$9), 1, IF(AND(E1316&gt;'Risk(dist, colmena)'!$H$10, E1316&lt;='Risk(dist, colmena)'!$J$10), 2, IF(E1316&gt;='Risk(dist, colmena)'!$H$11, 3, "")))</f>
        <v/>
      </c>
      <c r="G1316" s="88">
        <f>'HP-Api, V2-Sep24'!AH1318</f>
        <v>0</v>
      </c>
      <c r="H1316" s="89" t="str">
        <f t="shared" si="201"/>
        <v/>
      </c>
      <c r="I1316" s="194" t="e">
        <f>('HP-Api, V2-Sep24'!AK1318-'HP-Api, V2-Sep24'!S1318)/'HP-Api, V2-Sep24'!S1318</f>
        <v>#DIV/0!</v>
      </c>
      <c r="J1316" s="89" t="e">
        <f t="shared" si="202"/>
        <v>#DIV/0!</v>
      </c>
      <c r="K1316" s="195">
        <f>'HP-Api, V2-Sep24'!AQ1318</f>
        <v>0</v>
      </c>
      <c r="L1316" s="89">
        <f t="shared" si="203"/>
        <v>1</v>
      </c>
      <c r="M1316" s="88">
        <f>'HP-Api, V2-Sep24'!AM1318</f>
        <v>0</v>
      </c>
      <c r="N1316" s="89" t="str">
        <f t="shared" si="200"/>
        <v/>
      </c>
      <c r="O1316" s="88">
        <f>'HP-Api, V2-Sep24'!AR1318</f>
        <v>0</v>
      </c>
      <c r="P1316" s="89" t="str">
        <f t="shared" si="204"/>
        <v/>
      </c>
      <c r="Q1316" s="89" t="e">
        <f t="shared" si="205"/>
        <v>#VALUE!</v>
      </c>
      <c r="R1316" s="89" t="e">
        <f t="shared" si="206"/>
        <v>#VALUE!</v>
      </c>
      <c r="S1316" s="173">
        <f>'HP-Api, V2-Sep24'!AS1318</f>
        <v>0</v>
      </c>
      <c r="T1316" s="89">
        <f t="shared" si="207"/>
        <v>1</v>
      </c>
      <c r="U1316" s="90" t="e">
        <f t="shared" si="208"/>
        <v>#DIV/0!</v>
      </c>
      <c r="V1316" s="91" t="e">
        <f t="shared" si="209"/>
        <v>#DIV/0!</v>
      </c>
    </row>
    <row r="1317" spans="1:22" x14ac:dyDescent="0.3">
      <c r="A1317" s="88" t="str">
        <f>'HP-Api, V2-Sep24'!D1319</f>
        <v>Guatemala</v>
      </c>
      <c r="B1317" s="88" cm="1">
        <f t="array" ref="B1317">IF(OR(A1317=DATA!$H$2:$H$13),3,IF(OR(A1317=DATA!$H$14:$H$119),2,1))</f>
        <v>1</v>
      </c>
      <c r="C1317" s="88">
        <f>'HP-Api, V2-Sep24'!G1319</f>
        <v>0</v>
      </c>
      <c r="D1317" s="89" t="str">
        <f>IF(AND(C1317&gt;='Risk(dist, colmena)'!$C$9, C1317&lt;='Risk(dist, colmena)'!$E$9), 1, IF(AND(C1317&gt;'Risk(dist, colmena)'!$C$10, C1317&lt;='Risk(dist, colmena)'!$E$10), 2, IF(C1317&gt;='Risk(dist, colmena)'!$C$11, 3, "")))</f>
        <v/>
      </c>
      <c r="E1317" s="173">
        <f>'HP-Api, V2-Sep24'!L1319</f>
        <v>0</v>
      </c>
      <c r="F1317" s="173" t="str">
        <f>IF(AND(E1317&gt;='Risk(dist, colmena)'!$H$9, E1317&lt;='Risk(dist, colmena)'!$J$9), 1, IF(AND(E1317&gt;'Risk(dist, colmena)'!$H$10, E1317&lt;='Risk(dist, colmena)'!$J$10), 2, IF(E1317&gt;='Risk(dist, colmena)'!$H$11, 3, "")))</f>
        <v/>
      </c>
      <c r="G1317" s="88">
        <f>'HP-Api, V2-Sep24'!AH1319</f>
        <v>0</v>
      </c>
      <c r="H1317" s="89" t="str">
        <f t="shared" si="201"/>
        <v/>
      </c>
      <c r="I1317" s="194" t="e">
        <f>('HP-Api, V2-Sep24'!AK1319-'HP-Api, V2-Sep24'!S1319)/'HP-Api, V2-Sep24'!S1319</f>
        <v>#DIV/0!</v>
      </c>
      <c r="J1317" s="89" t="e">
        <f t="shared" si="202"/>
        <v>#DIV/0!</v>
      </c>
      <c r="K1317" s="195">
        <f>'HP-Api, V2-Sep24'!AQ1319</f>
        <v>0</v>
      </c>
      <c r="L1317" s="89">
        <f t="shared" si="203"/>
        <v>1</v>
      </c>
      <c r="M1317" s="88">
        <f>'HP-Api, V2-Sep24'!AM1319</f>
        <v>0</v>
      </c>
      <c r="N1317" s="89" t="str">
        <f t="shared" si="200"/>
        <v/>
      </c>
      <c r="O1317" s="88">
        <f>'HP-Api, V2-Sep24'!AR1319</f>
        <v>0</v>
      </c>
      <c r="P1317" s="89" t="str">
        <f t="shared" si="204"/>
        <v/>
      </c>
      <c r="Q1317" s="89" t="e">
        <f t="shared" si="205"/>
        <v>#VALUE!</v>
      </c>
      <c r="R1317" s="89" t="e">
        <f t="shared" si="206"/>
        <v>#VALUE!</v>
      </c>
      <c r="S1317" s="173">
        <f>'HP-Api, V2-Sep24'!AS1319</f>
        <v>0</v>
      </c>
      <c r="T1317" s="89">
        <f t="shared" si="207"/>
        <v>1</v>
      </c>
      <c r="U1317" s="90" t="e">
        <f t="shared" si="208"/>
        <v>#DIV/0!</v>
      </c>
      <c r="V1317" s="91" t="e">
        <f t="shared" si="209"/>
        <v>#DIV/0!</v>
      </c>
    </row>
    <row r="1318" spans="1:22" x14ac:dyDescent="0.3">
      <c r="A1318" s="88" t="str">
        <f>'HP-Api, V2-Sep24'!D1320</f>
        <v>Guatemala</v>
      </c>
      <c r="B1318" s="88" cm="1">
        <f t="array" ref="B1318">IF(OR(A1318=DATA!$H$2:$H$13),3,IF(OR(A1318=DATA!$H$14:$H$119),2,1))</f>
        <v>1</v>
      </c>
      <c r="C1318" s="88">
        <f>'HP-Api, V2-Sep24'!G1320</f>
        <v>0</v>
      </c>
      <c r="D1318" s="89" t="str">
        <f>IF(AND(C1318&gt;='Risk(dist, colmena)'!$C$9, C1318&lt;='Risk(dist, colmena)'!$E$9), 1, IF(AND(C1318&gt;'Risk(dist, colmena)'!$C$10, C1318&lt;='Risk(dist, colmena)'!$E$10), 2, IF(C1318&gt;='Risk(dist, colmena)'!$C$11, 3, "")))</f>
        <v/>
      </c>
      <c r="E1318" s="173">
        <f>'HP-Api, V2-Sep24'!L1320</f>
        <v>0</v>
      </c>
      <c r="F1318" s="173" t="str">
        <f>IF(AND(E1318&gt;='Risk(dist, colmena)'!$H$9, E1318&lt;='Risk(dist, colmena)'!$J$9), 1, IF(AND(E1318&gt;'Risk(dist, colmena)'!$H$10, E1318&lt;='Risk(dist, colmena)'!$J$10), 2, IF(E1318&gt;='Risk(dist, colmena)'!$H$11, 3, "")))</f>
        <v/>
      </c>
      <c r="G1318" s="88">
        <f>'HP-Api, V2-Sep24'!AH1320</f>
        <v>0</v>
      </c>
      <c r="H1318" s="89" t="str">
        <f t="shared" si="201"/>
        <v/>
      </c>
      <c r="I1318" s="194" t="e">
        <f>('HP-Api, V2-Sep24'!AK1320-'HP-Api, V2-Sep24'!S1320)/'HP-Api, V2-Sep24'!S1320</f>
        <v>#DIV/0!</v>
      </c>
      <c r="J1318" s="89" t="e">
        <f t="shared" si="202"/>
        <v>#DIV/0!</v>
      </c>
      <c r="K1318" s="195">
        <f>'HP-Api, V2-Sep24'!AQ1320</f>
        <v>0</v>
      </c>
      <c r="L1318" s="89">
        <f t="shared" si="203"/>
        <v>1</v>
      </c>
      <c r="M1318" s="88">
        <f>'HP-Api, V2-Sep24'!AM1320</f>
        <v>0</v>
      </c>
      <c r="N1318" s="89" t="str">
        <f t="shared" si="200"/>
        <v/>
      </c>
      <c r="O1318" s="88">
        <f>'HP-Api, V2-Sep24'!AR1320</f>
        <v>0</v>
      </c>
      <c r="P1318" s="89" t="str">
        <f t="shared" si="204"/>
        <v/>
      </c>
      <c r="Q1318" s="89" t="e">
        <f t="shared" si="205"/>
        <v>#VALUE!</v>
      </c>
      <c r="R1318" s="89" t="e">
        <f t="shared" si="206"/>
        <v>#VALUE!</v>
      </c>
      <c r="S1318" s="173">
        <f>'HP-Api, V2-Sep24'!AS1320</f>
        <v>0</v>
      </c>
      <c r="T1318" s="89">
        <f t="shared" si="207"/>
        <v>1</v>
      </c>
      <c r="U1318" s="90" t="e">
        <f t="shared" si="208"/>
        <v>#DIV/0!</v>
      </c>
      <c r="V1318" s="91" t="e">
        <f t="shared" si="209"/>
        <v>#DIV/0!</v>
      </c>
    </row>
    <row r="1319" spans="1:22" x14ac:dyDescent="0.3">
      <c r="A1319" s="88" t="str">
        <f>'HP-Api, V2-Sep24'!D1321</f>
        <v>Guatemala</v>
      </c>
      <c r="B1319" s="88" cm="1">
        <f t="array" ref="B1319">IF(OR(A1319=DATA!$H$2:$H$13),3,IF(OR(A1319=DATA!$H$14:$H$119),2,1))</f>
        <v>1</v>
      </c>
      <c r="C1319" s="88">
        <f>'HP-Api, V2-Sep24'!G1321</f>
        <v>0</v>
      </c>
      <c r="D1319" s="89" t="str">
        <f>IF(AND(C1319&gt;='Risk(dist, colmena)'!$C$9, C1319&lt;='Risk(dist, colmena)'!$E$9), 1, IF(AND(C1319&gt;'Risk(dist, colmena)'!$C$10, C1319&lt;='Risk(dist, colmena)'!$E$10), 2, IF(C1319&gt;='Risk(dist, colmena)'!$C$11, 3, "")))</f>
        <v/>
      </c>
      <c r="E1319" s="173">
        <f>'HP-Api, V2-Sep24'!L1321</f>
        <v>0</v>
      </c>
      <c r="F1319" s="173" t="str">
        <f>IF(AND(E1319&gt;='Risk(dist, colmena)'!$H$9, E1319&lt;='Risk(dist, colmena)'!$J$9), 1, IF(AND(E1319&gt;'Risk(dist, colmena)'!$H$10, E1319&lt;='Risk(dist, colmena)'!$J$10), 2, IF(E1319&gt;='Risk(dist, colmena)'!$H$11, 3, "")))</f>
        <v/>
      </c>
      <c r="G1319" s="88">
        <f>'HP-Api, V2-Sep24'!AH1321</f>
        <v>0</v>
      </c>
      <c r="H1319" s="89" t="str">
        <f t="shared" si="201"/>
        <v/>
      </c>
      <c r="I1319" s="194" t="e">
        <f>('HP-Api, V2-Sep24'!AK1321-'HP-Api, V2-Sep24'!S1321)/'HP-Api, V2-Sep24'!S1321</f>
        <v>#DIV/0!</v>
      </c>
      <c r="J1319" s="89" t="e">
        <f t="shared" si="202"/>
        <v>#DIV/0!</v>
      </c>
      <c r="K1319" s="195">
        <f>'HP-Api, V2-Sep24'!AQ1321</f>
        <v>0</v>
      </c>
      <c r="L1319" s="89">
        <f t="shared" si="203"/>
        <v>1</v>
      </c>
      <c r="M1319" s="88">
        <f>'HP-Api, V2-Sep24'!AM1321</f>
        <v>0</v>
      </c>
      <c r="N1319" s="89" t="str">
        <f t="shared" si="200"/>
        <v/>
      </c>
      <c r="O1319" s="88">
        <f>'HP-Api, V2-Sep24'!AR1321</f>
        <v>0</v>
      </c>
      <c r="P1319" s="89" t="str">
        <f t="shared" si="204"/>
        <v/>
      </c>
      <c r="Q1319" s="89" t="e">
        <f t="shared" si="205"/>
        <v>#VALUE!</v>
      </c>
      <c r="R1319" s="89" t="e">
        <f t="shared" si="206"/>
        <v>#VALUE!</v>
      </c>
      <c r="S1319" s="173">
        <f>'HP-Api, V2-Sep24'!AS1321</f>
        <v>0</v>
      </c>
      <c r="T1319" s="89">
        <f t="shared" si="207"/>
        <v>1</v>
      </c>
      <c r="U1319" s="90" t="e">
        <f t="shared" si="208"/>
        <v>#DIV/0!</v>
      </c>
      <c r="V1319" s="91" t="e">
        <f t="shared" si="209"/>
        <v>#DIV/0!</v>
      </c>
    </row>
    <row r="1320" spans="1:22" x14ac:dyDescent="0.3">
      <c r="A1320" s="88" t="str">
        <f>'HP-Api, V2-Sep24'!D1322</f>
        <v>Guatemala</v>
      </c>
      <c r="B1320" s="88" cm="1">
        <f t="array" ref="B1320">IF(OR(A1320=DATA!$H$2:$H$13),3,IF(OR(A1320=DATA!$H$14:$H$119),2,1))</f>
        <v>1</v>
      </c>
      <c r="C1320" s="88">
        <f>'HP-Api, V2-Sep24'!G1322</f>
        <v>0</v>
      </c>
      <c r="D1320" s="89" t="str">
        <f>IF(AND(C1320&gt;='Risk(dist, colmena)'!$C$9, C1320&lt;='Risk(dist, colmena)'!$E$9), 1, IF(AND(C1320&gt;'Risk(dist, colmena)'!$C$10, C1320&lt;='Risk(dist, colmena)'!$E$10), 2, IF(C1320&gt;='Risk(dist, colmena)'!$C$11, 3, "")))</f>
        <v/>
      </c>
      <c r="E1320" s="173">
        <f>'HP-Api, V2-Sep24'!L1322</f>
        <v>0</v>
      </c>
      <c r="F1320" s="173" t="str">
        <f>IF(AND(E1320&gt;='Risk(dist, colmena)'!$H$9, E1320&lt;='Risk(dist, colmena)'!$J$9), 1, IF(AND(E1320&gt;'Risk(dist, colmena)'!$H$10, E1320&lt;='Risk(dist, colmena)'!$J$10), 2, IF(E1320&gt;='Risk(dist, colmena)'!$H$11, 3, "")))</f>
        <v/>
      </c>
      <c r="G1320" s="88">
        <f>'HP-Api, V2-Sep24'!AH1322</f>
        <v>0</v>
      </c>
      <c r="H1320" s="89" t="str">
        <f t="shared" si="201"/>
        <v/>
      </c>
      <c r="I1320" s="194" t="e">
        <f>('HP-Api, V2-Sep24'!AK1322-'HP-Api, V2-Sep24'!S1322)/'HP-Api, V2-Sep24'!S1322</f>
        <v>#DIV/0!</v>
      </c>
      <c r="J1320" s="89" t="e">
        <f t="shared" si="202"/>
        <v>#DIV/0!</v>
      </c>
      <c r="K1320" s="195">
        <f>'HP-Api, V2-Sep24'!AQ1322</f>
        <v>0</v>
      </c>
      <c r="L1320" s="89">
        <f t="shared" si="203"/>
        <v>1</v>
      </c>
      <c r="M1320" s="88">
        <f>'HP-Api, V2-Sep24'!AM1322</f>
        <v>0</v>
      </c>
      <c r="N1320" s="89" t="str">
        <f t="shared" si="200"/>
        <v/>
      </c>
      <c r="O1320" s="88">
        <f>'HP-Api, V2-Sep24'!AR1322</f>
        <v>0</v>
      </c>
      <c r="P1320" s="89" t="str">
        <f t="shared" si="204"/>
        <v/>
      </c>
      <c r="Q1320" s="89" t="e">
        <f t="shared" si="205"/>
        <v>#VALUE!</v>
      </c>
      <c r="R1320" s="89" t="e">
        <f t="shared" si="206"/>
        <v>#VALUE!</v>
      </c>
      <c r="S1320" s="173">
        <f>'HP-Api, V2-Sep24'!AS1322</f>
        <v>0</v>
      </c>
      <c r="T1320" s="89">
        <f t="shared" si="207"/>
        <v>1</v>
      </c>
      <c r="U1320" s="90" t="e">
        <f t="shared" si="208"/>
        <v>#DIV/0!</v>
      </c>
      <c r="V1320" s="91" t="e">
        <f t="shared" si="209"/>
        <v>#DIV/0!</v>
      </c>
    </row>
    <row r="1321" spans="1:22" x14ac:dyDescent="0.3">
      <c r="A1321" s="88" t="str">
        <f>'HP-Api, V2-Sep24'!D1323</f>
        <v>Guatemala</v>
      </c>
      <c r="B1321" s="88" cm="1">
        <f t="array" ref="B1321">IF(OR(A1321=DATA!$H$2:$H$13),3,IF(OR(A1321=DATA!$H$14:$H$119),2,1))</f>
        <v>1</v>
      </c>
      <c r="C1321" s="88">
        <f>'HP-Api, V2-Sep24'!G1323</f>
        <v>0</v>
      </c>
      <c r="D1321" s="89" t="str">
        <f>IF(AND(C1321&gt;='Risk(dist, colmena)'!$C$9, C1321&lt;='Risk(dist, colmena)'!$E$9), 1, IF(AND(C1321&gt;'Risk(dist, colmena)'!$C$10, C1321&lt;='Risk(dist, colmena)'!$E$10), 2, IF(C1321&gt;='Risk(dist, colmena)'!$C$11, 3, "")))</f>
        <v/>
      </c>
      <c r="E1321" s="173">
        <f>'HP-Api, V2-Sep24'!L1323</f>
        <v>0</v>
      </c>
      <c r="F1321" s="173" t="str">
        <f>IF(AND(E1321&gt;='Risk(dist, colmena)'!$H$9, E1321&lt;='Risk(dist, colmena)'!$J$9), 1, IF(AND(E1321&gt;'Risk(dist, colmena)'!$H$10, E1321&lt;='Risk(dist, colmena)'!$J$10), 2, IF(E1321&gt;='Risk(dist, colmena)'!$H$11, 3, "")))</f>
        <v/>
      </c>
      <c r="G1321" s="88">
        <f>'HP-Api, V2-Sep24'!AH1323</f>
        <v>0</v>
      </c>
      <c r="H1321" s="89" t="str">
        <f t="shared" si="201"/>
        <v/>
      </c>
      <c r="I1321" s="194" t="e">
        <f>('HP-Api, V2-Sep24'!AK1323-'HP-Api, V2-Sep24'!S1323)/'HP-Api, V2-Sep24'!S1323</f>
        <v>#DIV/0!</v>
      </c>
      <c r="J1321" s="89" t="e">
        <f t="shared" si="202"/>
        <v>#DIV/0!</v>
      </c>
      <c r="K1321" s="195">
        <f>'HP-Api, V2-Sep24'!AQ1323</f>
        <v>0</v>
      </c>
      <c r="L1321" s="89">
        <f t="shared" si="203"/>
        <v>1</v>
      </c>
      <c r="M1321" s="88">
        <f>'HP-Api, V2-Sep24'!AM1323</f>
        <v>0</v>
      </c>
      <c r="N1321" s="89" t="str">
        <f t="shared" si="200"/>
        <v/>
      </c>
      <c r="O1321" s="88">
        <f>'HP-Api, V2-Sep24'!AR1323</f>
        <v>0</v>
      </c>
      <c r="P1321" s="89" t="str">
        <f t="shared" si="204"/>
        <v/>
      </c>
      <c r="Q1321" s="89" t="e">
        <f t="shared" si="205"/>
        <v>#VALUE!</v>
      </c>
      <c r="R1321" s="89" t="e">
        <f t="shared" si="206"/>
        <v>#VALUE!</v>
      </c>
      <c r="S1321" s="173">
        <f>'HP-Api, V2-Sep24'!AS1323</f>
        <v>0</v>
      </c>
      <c r="T1321" s="89">
        <f t="shared" si="207"/>
        <v>1</v>
      </c>
      <c r="U1321" s="90" t="e">
        <f t="shared" si="208"/>
        <v>#DIV/0!</v>
      </c>
      <c r="V1321" s="91" t="e">
        <f t="shared" si="209"/>
        <v>#DIV/0!</v>
      </c>
    </row>
    <row r="1322" spans="1:22" x14ac:dyDescent="0.3">
      <c r="A1322" s="88" t="str">
        <f>'HP-Api, V2-Sep24'!D1324</f>
        <v>Guatemala</v>
      </c>
      <c r="B1322" s="88" cm="1">
        <f t="array" ref="B1322">IF(OR(A1322=DATA!$H$2:$H$13),3,IF(OR(A1322=DATA!$H$14:$H$119),2,1))</f>
        <v>1</v>
      </c>
      <c r="C1322" s="88">
        <f>'HP-Api, V2-Sep24'!G1324</f>
        <v>0</v>
      </c>
      <c r="D1322" s="89" t="str">
        <f>IF(AND(C1322&gt;='Risk(dist, colmena)'!$C$9, C1322&lt;='Risk(dist, colmena)'!$E$9), 1, IF(AND(C1322&gt;'Risk(dist, colmena)'!$C$10, C1322&lt;='Risk(dist, colmena)'!$E$10), 2, IF(C1322&gt;='Risk(dist, colmena)'!$C$11, 3, "")))</f>
        <v/>
      </c>
      <c r="E1322" s="173">
        <f>'HP-Api, V2-Sep24'!L1324</f>
        <v>0</v>
      </c>
      <c r="F1322" s="173" t="str">
        <f>IF(AND(E1322&gt;='Risk(dist, colmena)'!$H$9, E1322&lt;='Risk(dist, colmena)'!$J$9), 1, IF(AND(E1322&gt;'Risk(dist, colmena)'!$H$10, E1322&lt;='Risk(dist, colmena)'!$J$10), 2, IF(E1322&gt;='Risk(dist, colmena)'!$H$11, 3, "")))</f>
        <v/>
      </c>
      <c r="G1322" s="88">
        <f>'HP-Api, V2-Sep24'!AH1324</f>
        <v>0</v>
      </c>
      <c r="H1322" s="89" t="str">
        <f t="shared" si="201"/>
        <v/>
      </c>
      <c r="I1322" s="194" t="e">
        <f>('HP-Api, V2-Sep24'!AK1324-'HP-Api, V2-Sep24'!S1324)/'HP-Api, V2-Sep24'!S1324</f>
        <v>#DIV/0!</v>
      </c>
      <c r="J1322" s="89" t="e">
        <f t="shared" si="202"/>
        <v>#DIV/0!</v>
      </c>
      <c r="K1322" s="195">
        <f>'HP-Api, V2-Sep24'!AQ1324</f>
        <v>0</v>
      </c>
      <c r="L1322" s="89">
        <f t="shared" si="203"/>
        <v>1</v>
      </c>
      <c r="M1322" s="88">
        <f>'HP-Api, V2-Sep24'!AM1324</f>
        <v>0</v>
      </c>
      <c r="N1322" s="89" t="str">
        <f t="shared" si="200"/>
        <v/>
      </c>
      <c r="O1322" s="88">
        <f>'HP-Api, V2-Sep24'!AR1324</f>
        <v>0</v>
      </c>
      <c r="P1322" s="89" t="str">
        <f t="shared" si="204"/>
        <v/>
      </c>
      <c r="Q1322" s="89" t="e">
        <f t="shared" si="205"/>
        <v>#VALUE!</v>
      </c>
      <c r="R1322" s="89" t="e">
        <f t="shared" si="206"/>
        <v>#VALUE!</v>
      </c>
      <c r="S1322" s="173">
        <f>'HP-Api, V2-Sep24'!AS1324</f>
        <v>0</v>
      </c>
      <c r="T1322" s="89">
        <f t="shared" si="207"/>
        <v>1</v>
      </c>
      <c r="U1322" s="90" t="e">
        <f t="shared" si="208"/>
        <v>#DIV/0!</v>
      </c>
      <c r="V1322" s="91" t="e">
        <f t="shared" si="209"/>
        <v>#DIV/0!</v>
      </c>
    </row>
    <row r="1323" spans="1:22" x14ac:dyDescent="0.3">
      <c r="A1323" s="88" t="str">
        <f>'HP-Api, V2-Sep24'!D1325</f>
        <v>Guatemala</v>
      </c>
      <c r="B1323" s="88" cm="1">
        <f t="array" ref="B1323">IF(OR(A1323=DATA!$H$2:$H$13),3,IF(OR(A1323=DATA!$H$14:$H$119),2,1))</f>
        <v>1</v>
      </c>
      <c r="C1323" s="88">
        <f>'HP-Api, V2-Sep24'!G1325</f>
        <v>0</v>
      </c>
      <c r="D1323" s="89" t="str">
        <f>IF(AND(C1323&gt;='Risk(dist, colmena)'!$C$9, C1323&lt;='Risk(dist, colmena)'!$E$9), 1, IF(AND(C1323&gt;'Risk(dist, colmena)'!$C$10, C1323&lt;='Risk(dist, colmena)'!$E$10), 2, IF(C1323&gt;='Risk(dist, colmena)'!$C$11, 3, "")))</f>
        <v/>
      </c>
      <c r="E1323" s="173">
        <f>'HP-Api, V2-Sep24'!L1325</f>
        <v>0</v>
      </c>
      <c r="F1323" s="173" t="str">
        <f>IF(AND(E1323&gt;='Risk(dist, colmena)'!$H$9, E1323&lt;='Risk(dist, colmena)'!$J$9), 1, IF(AND(E1323&gt;'Risk(dist, colmena)'!$H$10, E1323&lt;='Risk(dist, colmena)'!$J$10), 2, IF(E1323&gt;='Risk(dist, colmena)'!$H$11, 3, "")))</f>
        <v/>
      </c>
      <c r="G1323" s="88">
        <f>'HP-Api, V2-Sep24'!AH1325</f>
        <v>0</v>
      </c>
      <c r="H1323" s="89" t="str">
        <f t="shared" si="201"/>
        <v/>
      </c>
      <c r="I1323" s="194" t="e">
        <f>('HP-Api, V2-Sep24'!AK1325-'HP-Api, V2-Sep24'!S1325)/'HP-Api, V2-Sep24'!S1325</f>
        <v>#DIV/0!</v>
      </c>
      <c r="J1323" s="89" t="e">
        <f t="shared" si="202"/>
        <v>#DIV/0!</v>
      </c>
      <c r="K1323" s="195">
        <f>'HP-Api, V2-Sep24'!AQ1325</f>
        <v>0</v>
      </c>
      <c r="L1323" s="89">
        <f t="shared" si="203"/>
        <v>1</v>
      </c>
      <c r="M1323" s="88">
        <f>'HP-Api, V2-Sep24'!AM1325</f>
        <v>0</v>
      </c>
      <c r="N1323" s="89" t="str">
        <f t="shared" si="200"/>
        <v/>
      </c>
      <c r="O1323" s="88">
        <f>'HP-Api, V2-Sep24'!AR1325</f>
        <v>0</v>
      </c>
      <c r="P1323" s="89" t="str">
        <f t="shared" si="204"/>
        <v/>
      </c>
      <c r="Q1323" s="89" t="e">
        <f t="shared" si="205"/>
        <v>#VALUE!</v>
      </c>
      <c r="R1323" s="89" t="e">
        <f t="shared" si="206"/>
        <v>#VALUE!</v>
      </c>
      <c r="S1323" s="173">
        <f>'HP-Api, V2-Sep24'!AS1325</f>
        <v>0</v>
      </c>
      <c r="T1323" s="89">
        <f t="shared" si="207"/>
        <v>1</v>
      </c>
      <c r="U1323" s="90" t="e">
        <f t="shared" si="208"/>
        <v>#DIV/0!</v>
      </c>
      <c r="V1323" s="91" t="e">
        <f t="shared" si="209"/>
        <v>#DIV/0!</v>
      </c>
    </row>
    <row r="1324" spans="1:22" x14ac:dyDescent="0.3">
      <c r="A1324" s="88" t="str">
        <f>'HP-Api, V2-Sep24'!D1326</f>
        <v>Guatemala</v>
      </c>
      <c r="B1324" s="88" cm="1">
        <f t="array" ref="B1324">IF(OR(A1324=DATA!$H$2:$H$13),3,IF(OR(A1324=DATA!$H$14:$H$119),2,1))</f>
        <v>1</v>
      </c>
      <c r="C1324" s="88">
        <f>'HP-Api, V2-Sep24'!G1326</f>
        <v>0</v>
      </c>
      <c r="D1324" s="89" t="str">
        <f>IF(AND(C1324&gt;='Risk(dist, colmena)'!$C$9, C1324&lt;='Risk(dist, colmena)'!$E$9), 1, IF(AND(C1324&gt;'Risk(dist, colmena)'!$C$10, C1324&lt;='Risk(dist, colmena)'!$E$10), 2, IF(C1324&gt;='Risk(dist, colmena)'!$C$11, 3, "")))</f>
        <v/>
      </c>
      <c r="E1324" s="173">
        <f>'HP-Api, V2-Sep24'!L1326</f>
        <v>0</v>
      </c>
      <c r="F1324" s="173" t="str">
        <f>IF(AND(E1324&gt;='Risk(dist, colmena)'!$H$9, E1324&lt;='Risk(dist, colmena)'!$J$9), 1, IF(AND(E1324&gt;'Risk(dist, colmena)'!$H$10, E1324&lt;='Risk(dist, colmena)'!$J$10), 2, IF(E1324&gt;='Risk(dist, colmena)'!$H$11, 3, "")))</f>
        <v/>
      </c>
      <c r="G1324" s="88">
        <f>'HP-Api, V2-Sep24'!AH1326</f>
        <v>0</v>
      </c>
      <c r="H1324" s="89" t="str">
        <f t="shared" si="201"/>
        <v/>
      </c>
      <c r="I1324" s="194" t="e">
        <f>('HP-Api, V2-Sep24'!AK1326-'HP-Api, V2-Sep24'!S1326)/'HP-Api, V2-Sep24'!S1326</f>
        <v>#DIV/0!</v>
      </c>
      <c r="J1324" s="89" t="e">
        <f t="shared" si="202"/>
        <v>#DIV/0!</v>
      </c>
      <c r="K1324" s="195">
        <f>'HP-Api, V2-Sep24'!AQ1326</f>
        <v>0</v>
      </c>
      <c r="L1324" s="89">
        <f t="shared" si="203"/>
        <v>1</v>
      </c>
      <c r="M1324" s="88">
        <f>'HP-Api, V2-Sep24'!AM1326</f>
        <v>0</v>
      </c>
      <c r="N1324" s="89" t="str">
        <f t="shared" si="200"/>
        <v/>
      </c>
      <c r="O1324" s="88">
        <f>'HP-Api, V2-Sep24'!AR1326</f>
        <v>0</v>
      </c>
      <c r="P1324" s="89" t="str">
        <f t="shared" si="204"/>
        <v/>
      </c>
      <c r="Q1324" s="89" t="e">
        <f t="shared" si="205"/>
        <v>#VALUE!</v>
      </c>
      <c r="R1324" s="89" t="e">
        <f t="shared" si="206"/>
        <v>#VALUE!</v>
      </c>
      <c r="S1324" s="173">
        <f>'HP-Api, V2-Sep24'!AS1326</f>
        <v>0</v>
      </c>
      <c r="T1324" s="89">
        <f t="shared" si="207"/>
        <v>1</v>
      </c>
      <c r="U1324" s="90" t="e">
        <f t="shared" si="208"/>
        <v>#DIV/0!</v>
      </c>
      <c r="V1324" s="91" t="e">
        <f t="shared" si="209"/>
        <v>#DIV/0!</v>
      </c>
    </row>
    <row r="1325" spans="1:22" x14ac:dyDescent="0.3">
      <c r="A1325" s="88" t="str">
        <f>'HP-Api, V2-Sep24'!D1327</f>
        <v>Guatemala</v>
      </c>
      <c r="B1325" s="88" cm="1">
        <f t="array" ref="B1325">IF(OR(A1325=DATA!$H$2:$H$13),3,IF(OR(A1325=DATA!$H$14:$H$119),2,1))</f>
        <v>1</v>
      </c>
      <c r="C1325" s="88">
        <f>'HP-Api, V2-Sep24'!G1327</f>
        <v>0</v>
      </c>
      <c r="D1325" s="89" t="str">
        <f>IF(AND(C1325&gt;='Risk(dist, colmena)'!$C$9, C1325&lt;='Risk(dist, colmena)'!$E$9), 1, IF(AND(C1325&gt;'Risk(dist, colmena)'!$C$10, C1325&lt;='Risk(dist, colmena)'!$E$10), 2, IF(C1325&gt;='Risk(dist, colmena)'!$C$11, 3, "")))</f>
        <v/>
      </c>
      <c r="E1325" s="173">
        <f>'HP-Api, V2-Sep24'!L1327</f>
        <v>0</v>
      </c>
      <c r="F1325" s="173" t="str">
        <f>IF(AND(E1325&gt;='Risk(dist, colmena)'!$H$9, E1325&lt;='Risk(dist, colmena)'!$J$9), 1, IF(AND(E1325&gt;'Risk(dist, colmena)'!$H$10, E1325&lt;='Risk(dist, colmena)'!$J$10), 2, IF(E1325&gt;='Risk(dist, colmena)'!$H$11, 3, "")))</f>
        <v/>
      </c>
      <c r="G1325" s="88">
        <f>'HP-Api, V2-Sep24'!AH1327</f>
        <v>0</v>
      </c>
      <c r="H1325" s="89" t="str">
        <f t="shared" si="201"/>
        <v/>
      </c>
      <c r="I1325" s="194" t="e">
        <f>('HP-Api, V2-Sep24'!AK1327-'HP-Api, V2-Sep24'!S1327)/'HP-Api, V2-Sep24'!S1327</f>
        <v>#DIV/0!</v>
      </c>
      <c r="J1325" s="89" t="e">
        <f t="shared" si="202"/>
        <v>#DIV/0!</v>
      </c>
      <c r="K1325" s="195">
        <f>'HP-Api, V2-Sep24'!AQ1327</f>
        <v>0</v>
      </c>
      <c r="L1325" s="89">
        <f t="shared" si="203"/>
        <v>1</v>
      </c>
      <c r="M1325" s="88">
        <f>'HP-Api, V2-Sep24'!AM1327</f>
        <v>0</v>
      </c>
      <c r="N1325" s="89" t="str">
        <f t="shared" si="200"/>
        <v/>
      </c>
      <c r="O1325" s="88">
        <f>'HP-Api, V2-Sep24'!AR1327</f>
        <v>0</v>
      </c>
      <c r="P1325" s="89" t="str">
        <f t="shared" si="204"/>
        <v/>
      </c>
      <c r="Q1325" s="89" t="e">
        <f t="shared" si="205"/>
        <v>#VALUE!</v>
      </c>
      <c r="R1325" s="89" t="e">
        <f t="shared" si="206"/>
        <v>#VALUE!</v>
      </c>
      <c r="S1325" s="173">
        <f>'HP-Api, V2-Sep24'!AS1327</f>
        <v>0</v>
      </c>
      <c r="T1325" s="89">
        <f t="shared" si="207"/>
        <v>1</v>
      </c>
      <c r="U1325" s="90" t="e">
        <f t="shared" si="208"/>
        <v>#DIV/0!</v>
      </c>
      <c r="V1325" s="91" t="e">
        <f t="shared" si="209"/>
        <v>#DIV/0!</v>
      </c>
    </row>
    <row r="1326" spans="1:22" x14ac:dyDescent="0.3">
      <c r="A1326" s="88" t="str">
        <f>'HP-Api, V2-Sep24'!D1328</f>
        <v>Guatemala</v>
      </c>
      <c r="B1326" s="88" cm="1">
        <f t="array" ref="B1326">IF(OR(A1326=DATA!$H$2:$H$13),3,IF(OR(A1326=DATA!$H$14:$H$119),2,1))</f>
        <v>1</v>
      </c>
      <c r="C1326" s="88">
        <f>'HP-Api, V2-Sep24'!G1328</f>
        <v>0</v>
      </c>
      <c r="D1326" s="89" t="str">
        <f>IF(AND(C1326&gt;='Risk(dist, colmena)'!$C$9, C1326&lt;='Risk(dist, colmena)'!$E$9), 1, IF(AND(C1326&gt;'Risk(dist, colmena)'!$C$10, C1326&lt;='Risk(dist, colmena)'!$E$10), 2, IF(C1326&gt;='Risk(dist, colmena)'!$C$11, 3, "")))</f>
        <v/>
      </c>
      <c r="E1326" s="173">
        <f>'HP-Api, V2-Sep24'!L1328</f>
        <v>0</v>
      </c>
      <c r="F1326" s="173" t="str">
        <f>IF(AND(E1326&gt;='Risk(dist, colmena)'!$H$9, E1326&lt;='Risk(dist, colmena)'!$J$9), 1, IF(AND(E1326&gt;'Risk(dist, colmena)'!$H$10, E1326&lt;='Risk(dist, colmena)'!$J$10), 2, IF(E1326&gt;='Risk(dist, colmena)'!$H$11, 3, "")))</f>
        <v/>
      </c>
      <c r="G1326" s="88">
        <f>'HP-Api, V2-Sep24'!AH1328</f>
        <v>0</v>
      </c>
      <c r="H1326" s="89" t="str">
        <f t="shared" si="201"/>
        <v/>
      </c>
      <c r="I1326" s="194" t="e">
        <f>('HP-Api, V2-Sep24'!AK1328-'HP-Api, V2-Sep24'!S1328)/'HP-Api, V2-Sep24'!S1328</f>
        <v>#DIV/0!</v>
      </c>
      <c r="J1326" s="89" t="e">
        <f t="shared" si="202"/>
        <v>#DIV/0!</v>
      </c>
      <c r="K1326" s="195">
        <f>'HP-Api, V2-Sep24'!AQ1328</f>
        <v>0</v>
      </c>
      <c r="L1326" s="89">
        <f t="shared" si="203"/>
        <v>1</v>
      </c>
      <c r="M1326" s="88">
        <f>'HP-Api, V2-Sep24'!AM1328</f>
        <v>0</v>
      </c>
      <c r="N1326" s="89" t="str">
        <f t="shared" si="200"/>
        <v/>
      </c>
      <c r="O1326" s="88">
        <f>'HP-Api, V2-Sep24'!AR1328</f>
        <v>0</v>
      </c>
      <c r="P1326" s="89" t="str">
        <f t="shared" si="204"/>
        <v/>
      </c>
      <c r="Q1326" s="89" t="e">
        <f t="shared" si="205"/>
        <v>#VALUE!</v>
      </c>
      <c r="R1326" s="89" t="e">
        <f t="shared" si="206"/>
        <v>#VALUE!</v>
      </c>
      <c r="S1326" s="173">
        <f>'HP-Api, V2-Sep24'!AS1328</f>
        <v>0</v>
      </c>
      <c r="T1326" s="89">
        <f t="shared" si="207"/>
        <v>1</v>
      </c>
      <c r="U1326" s="90" t="e">
        <f t="shared" si="208"/>
        <v>#DIV/0!</v>
      </c>
      <c r="V1326" s="91" t="e">
        <f t="shared" si="209"/>
        <v>#DIV/0!</v>
      </c>
    </row>
    <row r="1327" spans="1:22" x14ac:dyDescent="0.3">
      <c r="A1327" s="88" t="str">
        <f>'HP-Api, V2-Sep24'!D1329</f>
        <v>Guatemala</v>
      </c>
      <c r="B1327" s="88" cm="1">
        <f t="array" ref="B1327">IF(OR(A1327=DATA!$H$2:$H$13),3,IF(OR(A1327=DATA!$H$14:$H$119),2,1))</f>
        <v>1</v>
      </c>
      <c r="C1327" s="88">
        <f>'HP-Api, V2-Sep24'!G1329</f>
        <v>0</v>
      </c>
      <c r="D1327" s="89" t="str">
        <f>IF(AND(C1327&gt;='Risk(dist, colmena)'!$C$9, C1327&lt;='Risk(dist, colmena)'!$E$9), 1, IF(AND(C1327&gt;'Risk(dist, colmena)'!$C$10, C1327&lt;='Risk(dist, colmena)'!$E$10), 2, IF(C1327&gt;='Risk(dist, colmena)'!$C$11, 3, "")))</f>
        <v/>
      </c>
      <c r="E1327" s="173">
        <f>'HP-Api, V2-Sep24'!L1329</f>
        <v>0</v>
      </c>
      <c r="F1327" s="173" t="str">
        <f>IF(AND(E1327&gt;='Risk(dist, colmena)'!$H$9, E1327&lt;='Risk(dist, colmena)'!$J$9), 1, IF(AND(E1327&gt;'Risk(dist, colmena)'!$H$10, E1327&lt;='Risk(dist, colmena)'!$J$10), 2, IF(E1327&gt;='Risk(dist, colmena)'!$H$11, 3, "")))</f>
        <v/>
      </c>
      <c r="G1327" s="88">
        <f>'HP-Api, V2-Sep24'!AH1329</f>
        <v>0</v>
      </c>
      <c r="H1327" s="89" t="str">
        <f t="shared" si="201"/>
        <v/>
      </c>
      <c r="I1327" s="194" t="e">
        <f>('HP-Api, V2-Sep24'!AK1329-'HP-Api, V2-Sep24'!S1329)/'HP-Api, V2-Sep24'!S1329</f>
        <v>#DIV/0!</v>
      </c>
      <c r="J1327" s="89" t="e">
        <f t="shared" si="202"/>
        <v>#DIV/0!</v>
      </c>
      <c r="K1327" s="195">
        <f>'HP-Api, V2-Sep24'!AQ1329</f>
        <v>0</v>
      </c>
      <c r="L1327" s="89">
        <f t="shared" si="203"/>
        <v>1</v>
      </c>
      <c r="M1327" s="88">
        <f>'HP-Api, V2-Sep24'!AM1329</f>
        <v>0</v>
      </c>
      <c r="N1327" s="89" t="str">
        <f t="shared" si="200"/>
        <v/>
      </c>
      <c r="O1327" s="88">
        <f>'HP-Api, V2-Sep24'!AR1329</f>
        <v>0</v>
      </c>
      <c r="P1327" s="89" t="str">
        <f t="shared" si="204"/>
        <v/>
      </c>
      <c r="Q1327" s="89" t="e">
        <f t="shared" si="205"/>
        <v>#VALUE!</v>
      </c>
      <c r="R1327" s="89" t="e">
        <f t="shared" si="206"/>
        <v>#VALUE!</v>
      </c>
      <c r="S1327" s="173">
        <f>'HP-Api, V2-Sep24'!AS1329</f>
        <v>0</v>
      </c>
      <c r="T1327" s="89">
        <f t="shared" si="207"/>
        <v>1</v>
      </c>
      <c r="U1327" s="90" t="e">
        <f t="shared" si="208"/>
        <v>#DIV/0!</v>
      </c>
      <c r="V1327" s="91" t="e">
        <f t="shared" si="209"/>
        <v>#DIV/0!</v>
      </c>
    </row>
    <row r="1328" spans="1:22" x14ac:dyDescent="0.3">
      <c r="A1328" s="88" t="str">
        <f>'HP-Api, V2-Sep24'!D1330</f>
        <v>Guatemala</v>
      </c>
      <c r="B1328" s="88" cm="1">
        <f t="array" ref="B1328">IF(OR(A1328=DATA!$H$2:$H$13),3,IF(OR(A1328=DATA!$H$14:$H$119),2,1))</f>
        <v>1</v>
      </c>
      <c r="C1328" s="88">
        <f>'HP-Api, V2-Sep24'!G1330</f>
        <v>0</v>
      </c>
      <c r="D1328" s="89" t="str">
        <f>IF(AND(C1328&gt;='Risk(dist, colmena)'!$C$9, C1328&lt;='Risk(dist, colmena)'!$E$9), 1, IF(AND(C1328&gt;'Risk(dist, colmena)'!$C$10, C1328&lt;='Risk(dist, colmena)'!$E$10), 2, IF(C1328&gt;='Risk(dist, colmena)'!$C$11, 3, "")))</f>
        <v/>
      </c>
      <c r="E1328" s="173">
        <f>'HP-Api, V2-Sep24'!L1330</f>
        <v>0</v>
      </c>
      <c r="F1328" s="173" t="str">
        <f>IF(AND(E1328&gt;='Risk(dist, colmena)'!$H$9, E1328&lt;='Risk(dist, colmena)'!$J$9), 1, IF(AND(E1328&gt;'Risk(dist, colmena)'!$H$10, E1328&lt;='Risk(dist, colmena)'!$J$10), 2, IF(E1328&gt;='Risk(dist, colmena)'!$H$11, 3, "")))</f>
        <v/>
      </c>
      <c r="G1328" s="88">
        <f>'HP-Api, V2-Sep24'!AH1330</f>
        <v>0</v>
      </c>
      <c r="H1328" s="89" t="str">
        <f t="shared" si="201"/>
        <v/>
      </c>
      <c r="I1328" s="194" t="e">
        <f>('HP-Api, V2-Sep24'!AK1330-'HP-Api, V2-Sep24'!S1330)/'HP-Api, V2-Sep24'!S1330</f>
        <v>#DIV/0!</v>
      </c>
      <c r="J1328" s="89" t="e">
        <f t="shared" si="202"/>
        <v>#DIV/0!</v>
      </c>
      <c r="K1328" s="195">
        <f>'HP-Api, V2-Sep24'!AQ1330</f>
        <v>0</v>
      </c>
      <c r="L1328" s="89">
        <f t="shared" si="203"/>
        <v>1</v>
      </c>
      <c r="M1328" s="88">
        <f>'HP-Api, V2-Sep24'!AM1330</f>
        <v>0</v>
      </c>
      <c r="N1328" s="89" t="str">
        <f t="shared" si="200"/>
        <v/>
      </c>
      <c r="O1328" s="88">
        <f>'HP-Api, V2-Sep24'!AR1330</f>
        <v>0</v>
      </c>
      <c r="P1328" s="89" t="str">
        <f t="shared" si="204"/>
        <v/>
      </c>
      <c r="Q1328" s="89" t="e">
        <f t="shared" si="205"/>
        <v>#VALUE!</v>
      </c>
      <c r="R1328" s="89" t="e">
        <f t="shared" si="206"/>
        <v>#VALUE!</v>
      </c>
      <c r="S1328" s="173">
        <f>'HP-Api, V2-Sep24'!AS1330</f>
        <v>0</v>
      </c>
      <c r="T1328" s="89">
        <f t="shared" si="207"/>
        <v>1</v>
      </c>
      <c r="U1328" s="90" t="e">
        <f t="shared" si="208"/>
        <v>#DIV/0!</v>
      </c>
      <c r="V1328" s="91" t="e">
        <f t="shared" si="209"/>
        <v>#DIV/0!</v>
      </c>
    </row>
    <row r="1329" spans="1:22" x14ac:dyDescent="0.3">
      <c r="A1329" s="88" t="str">
        <f>'HP-Api, V2-Sep24'!D1331</f>
        <v>Guatemala</v>
      </c>
      <c r="B1329" s="88" cm="1">
        <f t="array" ref="B1329">IF(OR(A1329=DATA!$H$2:$H$13),3,IF(OR(A1329=DATA!$H$14:$H$119),2,1))</f>
        <v>1</v>
      </c>
      <c r="C1329" s="88">
        <f>'HP-Api, V2-Sep24'!G1331</f>
        <v>0</v>
      </c>
      <c r="D1329" s="89" t="str">
        <f>IF(AND(C1329&gt;='Risk(dist, colmena)'!$C$9, C1329&lt;='Risk(dist, colmena)'!$E$9), 1, IF(AND(C1329&gt;'Risk(dist, colmena)'!$C$10, C1329&lt;='Risk(dist, colmena)'!$E$10), 2, IF(C1329&gt;='Risk(dist, colmena)'!$C$11, 3, "")))</f>
        <v/>
      </c>
      <c r="E1329" s="173">
        <f>'HP-Api, V2-Sep24'!L1331</f>
        <v>0</v>
      </c>
      <c r="F1329" s="173" t="str">
        <f>IF(AND(E1329&gt;='Risk(dist, colmena)'!$H$9, E1329&lt;='Risk(dist, colmena)'!$J$9), 1, IF(AND(E1329&gt;'Risk(dist, colmena)'!$H$10, E1329&lt;='Risk(dist, colmena)'!$J$10), 2, IF(E1329&gt;='Risk(dist, colmena)'!$H$11, 3, "")))</f>
        <v/>
      </c>
      <c r="G1329" s="88">
        <f>'HP-Api, V2-Sep24'!AH1331</f>
        <v>0</v>
      </c>
      <c r="H1329" s="89" t="str">
        <f t="shared" si="201"/>
        <v/>
      </c>
      <c r="I1329" s="194" t="e">
        <f>('HP-Api, V2-Sep24'!AK1331-'HP-Api, V2-Sep24'!S1331)/'HP-Api, V2-Sep24'!S1331</f>
        <v>#DIV/0!</v>
      </c>
      <c r="J1329" s="89" t="e">
        <f t="shared" si="202"/>
        <v>#DIV/0!</v>
      </c>
      <c r="K1329" s="195">
        <f>'HP-Api, V2-Sep24'!AQ1331</f>
        <v>0</v>
      </c>
      <c r="L1329" s="89">
        <f t="shared" si="203"/>
        <v>1</v>
      </c>
      <c r="M1329" s="88">
        <f>'HP-Api, V2-Sep24'!AM1331</f>
        <v>0</v>
      </c>
      <c r="N1329" s="89" t="str">
        <f t="shared" si="200"/>
        <v/>
      </c>
      <c r="O1329" s="88">
        <f>'HP-Api, V2-Sep24'!AR1331</f>
        <v>0</v>
      </c>
      <c r="P1329" s="89" t="str">
        <f t="shared" si="204"/>
        <v/>
      </c>
      <c r="Q1329" s="89" t="e">
        <f t="shared" si="205"/>
        <v>#VALUE!</v>
      </c>
      <c r="R1329" s="89" t="e">
        <f t="shared" si="206"/>
        <v>#VALUE!</v>
      </c>
      <c r="S1329" s="173">
        <f>'HP-Api, V2-Sep24'!AS1331</f>
        <v>0</v>
      </c>
      <c r="T1329" s="89">
        <f t="shared" si="207"/>
        <v>1</v>
      </c>
      <c r="U1329" s="90" t="e">
        <f t="shared" si="208"/>
        <v>#DIV/0!</v>
      </c>
      <c r="V1329" s="91" t="e">
        <f t="shared" si="209"/>
        <v>#DIV/0!</v>
      </c>
    </row>
    <row r="1330" spans="1:22" x14ac:dyDescent="0.3">
      <c r="A1330" s="88" t="str">
        <f>'HP-Api, V2-Sep24'!D1332</f>
        <v>Guatemala</v>
      </c>
      <c r="B1330" s="88" cm="1">
        <f t="array" ref="B1330">IF(OR(A1330=DATA!$H$2:$H$13),3,IF(OR(A1330=DATA!$H$14:$H$119),2,1))</f>
        <v>1</v>
      </c>
      <c r="C1330" s="88">
        <f>'HP-Api, V2-Sep24'!G1332</f>
        <v>0</v>
      </c>
      <c r="D1330" s="89" t="str">
        <f>IF(AND(C1330&gt;='Risk(dist, colmena)'!$C$9, C1330&lt;='Risk(dist, colmena)'!$E$9), 1, IF(AND(C1330&gt;'Risk(dist, colmena)'!$C$10, C1330&lt;='Risk(dist, colmena)'!$E$10), 2, IF(C1330&gt;='Risk(dist, colmena)'!$C$11, 3, "")))</f>
        <v/>
      </c>
      <c r="E1330" s="173">
        <f>'HP-Api, V2-Sep24'!L1332</f>
        <v>0</v>
      </c>
      <c r="F1330" s="173" t="str">
        <f>IF(AND(E1330&gt;='Risk(dist, colmena)'!$H$9, E1330&lt;='Risk(dist, colmena)'!$J$9), 1, IF(AND(E1330&gt;'Risk(dist, colmena)'!$H$10, E1330&lt;='Risk(dist, colmena)'!$J$10), 2, IF(E1330&gt;='Risk(dist, colmena)'!$H$11, 3, "")))</f>
        <v/>
      </c>
      <c r="G1330" s="88">
        <f>'HP-Api, V2-Sep24'!AH1332</f>
        <v>0</v>
      </c>
      <c r="H1330" s="89" t="str">
        <f t="shared" si="201"/>
        <v/>
      </c>
      <c r="I1330" s="194" t="e">
        <f>('HP-Api, V2-Sep24'!AK1332-'HP-Api, V2-Sep24'!S1332)/'HP-Api, V2-Sep24'!S1332</f>
        <v>#DIV/0!</v>
      </c>
      <c r="J1330" s="89" t="e">
        <f t="shared" si="202"/>
        <v>#DIV/0!</v>
      </c>
      <c r="K1330" s="195">
        <f>'HP-Api, V2-Sep24'!AQ1332</f>
        <v>0</v>
      </c>
      <c r="L1330" s="89">
        <f t="shared" si="203"/>
        <v>1</v>
      </c>
      <c r="M1330" s="88">
        <f>'HP-Api, V2-Sep24'!AM1332</f>
        <v>0</v>
      </c>
      <c r="N1330" s="89" t="str">
        <f t="shared" si="200"/>
        <v/>
      </c>
      <c r="O1330" s="88">
        <f>'HP-Api, V2-Sep24'!AR1332</f>
        <v>0</v>
      </c>
      <c r="P1330" s="89" t="str">
        <f t="shared" si="204"/>
        <v/>
      </c>
      <c r="Q1330" s="89" t="e">
        <f t="shared" si="205"/>
        <v>#VALUE!</v>
      </c>
      <c r="R1330" s="89" t="e">
        <f t="shared" si="206"/>
        <v>#VALUE!</v>
      </c>
      <c r="S1330" s="173">
        <f>'HP-Api, V2-Sep24'!AS1332</f>
        <v>0</v>
      </c>
      <c r="T1330" s="89">
        <f t="shared" si="207"/>
        <v>1</v>
      </c>
      <c r="U1330" s="90" t="e">
        <f t="shared" si="208"/>
        <v>#DIV/0!</v>
      </c>
      <c r="V1330" s="91" t="e">
        <f t="shared" si="209"/>
        <v>#DIV/0!</v>
      </c>
    </row>
    <row r="1331" spans="1:22" x14ac:dyDescent="0.3">
      <c r="A1331" s="88" t="str">
        <f>'HP-Api, V2-Sep24'!D1333</f>
        <v>Guatemala</v>
      </c>
      <c r="B1331" s="88" cm="1">
        <f t="array" ref="B1331">IF(OR(A1331=DATA!$H$2:$H$13),3,IF(OR(A1331=DATA!$H$14:$H$119),2,1))</f>
        <v>1</v>
      </c>
      <c r="C1331" s="88">
        <f>'HP-Api, V2-Sep24'!G1333</f>
        <v>0</v>
      </c>
      <c r="D1331" s="89" t="str">
        <f>IF(AND(C1331&gt;='Risk(dist, colmena)'!$C$9, C1331&lt;='Risk(dist, colmena)'!$E$9), 1, IF(AND(C1331&gt;'Risk(dist, colmena)'!$C$10, C1331&lt;='Risk(dist, colmena)'!$E$10), 2, IF(C1331&gt;='Risk(dist, colmena)'!$C$11, 3, "")))</f>
        <v/>
      </c>
      <c r="E1331" s="173">
        <f>'HP-Api, V2-Sep24'!L1333</f>
        <v>0</v>
      </c>
      <c r="F1331" s="173" t="str">
        <f>IF(AND(E1331&gt;='Risk(dist, colmena)'!$H$9, E1331&lt;='Risk(dist, colmena)'!$J$9), 1, IF(AND(E1331&gt;'Risk(dist, colmena)'!$H$10, E1331&lt;='Risk(dist, colmena)'!$J$10), 2, IF(E1331&gt;='Risk(dist, colmena)'!$H$11, 3, "")))</f>
        <v/>
      </c>
      <c r="G1331" s="88">
        <f>'HP-Api, V2-Sep24'!AH1333</f>
        <v>0</v>
      </c>
      <c r="H1331" s="89" t="str">
        <f t="shared" si="201"/>
        <v/>
      </c>
      <c r="I1331" s="194" t="e">
        <f>('HP-Api, V2-Sep24'!AK1333-'HP-Api, V2-Sep24'!S1333)/'HP-Api, V2-Sep24'!S1333</f>
        <v>#DIV/0!</v>
      </c>
      <c r="J1331" s="89" t="e">
        <f t="shared" si="202"/>
        <v>#DIV/0!</v>
      </c>
      <c r="K1331" s="195">
        <f>'HP-Api, V2-Sep24'!AQ1333</f>
        <v>0</v>
      </c>
      <c r="L1331" s="89">
        <f t="shared" si="203"/>
        <v>1</v>
      </c>
      <c r="M1331" s="88">
        <f>'HP-Api, V2-Sep24'!AM1333</f>
        <v>0</v>
      </c>
      <c r="N1331" s="89" t="str">
        <f t="shared" si="200"/>
        <v/>
      </c>
      <c r="O1331" s="88">
        <f>'HP-Api, V2-Sep24'!AR1333</f>
        <v>0</v>
      </c>
      <c r="P1331" s="89" t="str">
        <f t="shared" si="204"/>
        <v/>
      </c>
      <c r="Q1331" s="89" t="e">
        <f t="shared" si="205"/>
        <v>#VALUE!</v>
      </c>
      <c r="R1331" s="89" t="e">
        <f t="shared" si="206"/>
        <v>#VALUE!</v>
      </c>
      <c r="S1331" s="173">
        <f>'HP-Api, V2-Sep24'!AS1333</f>
        <v>0</v>
      </c>
      <c r="T1331" s="89">
        <f t="shared" si="207"/>
        <v>1</v>
      </c>
      <c r="U1331" s="90" t="e">
        <f t="shared" si="208"/>
        <v>#DIV/0!</v>
      </c>
      <c r="V1331" s="91" t="e">
        <f t="shared" si="209"/>
        <v>#DIV/0!</v>
      </c>
    </row>
    <row r="1332" spans="1:22" x14ac:dyDescent="0.3">
      <c r="A1332" s="88" t="str">
        <f>'HP-Api, V2-Sep24'!D1334</f>
        <v>Guatemala</v>
      </c>
      <c r="B1332" s="88" cm="1">
        <f t="array" ref="B1332">IF(OR(A1332=DATA!$H$2:$H$13),3,IF(OR(A1332=DATA!$H$14:$H$119),2,1))</f>
        <v>1</v>
      </c>
      <c r="C1332" s="88">
        <f>'HP-Api, V2-Sep24'!G1334</f>
        <v>0</v>
      </c>
      <c r="D1332" s="89" t="str">
        <f>IF(AND(C1332&gt;='Risk(dist, colmena)'!$C$9, C1332&lt;='Risk(dist, colmena)'!$E$9), 1, IF(AND(C1332&gt;'Risk(dist, colmena)'!$C$10, C1332&lt;='Risk(dist, colmena)'!$E$10), 2, IF(C1332&gt;='Risk(dist, colmena)'!$C$11, 3, "")))</f>
        <v/>
      </c>
      <c r="E1332" s="173">
        <f>'HP-Api, V2-Sep24'!L1334</f>
        <v>0</v>
      </c>
      <c r="F1332" s="173" t="str">
        <f>IF(AND(E1332&gt;='Risk(dist, colmena)'!$H$9, E1332&lt;='Risk(dist, colmena)'!$J$9), 1, IF(AND(E1332&gt;'Risk(dist, colmena)'!$H$10, E1332&lt;='Risk(dist, colmena)'!$J$10), 2, IF(E1332&gt;='Risk(dist, colmena)'!$H$11, 3, "")))</f>
        <v/>
      </c>
      <c r="G1332" s="88">
        <f>'HP-Api, V2-Sep24'!AH1334</f>
        <v>0</v>
      </c>
      <c r="H1332" s="89" t="str">
        <f t="shared" si="201"/>
        <v/>
      </c>
      <c r="I1332" s="194" t="e">
        <f>('HP-Api, V2-Sep24'!AK1334-'HP-Api, V2-Sep24'!S1334)/'HP-Api, V2-Sep24'!S1334</f>
        <v>#DIV/0!</v>
      </c>
      <c r="J1332" s="89" t="e">
        <f t="shared" si="202"/>
        <v>#DIV/0!</v>
      </c>
      <c r="K1332" s="195">
        <f>'HP-Api, V2-Sep24'!AQ1334</f>
        <v>0</v>
      </c>
      <c r="L1332" s="89">
        <f t="shared" si="203"/>
        <v>1</v>
      </c>
      <c r="M1332" s="88">
        <f>'HP-Api, V2-Sep24'!AM1334</f>
        <v>0</v>
      </c>
      <c r="N1332" s="89" t="str">
        <f t="shared" si="200"/>
        <v/>
      </c>
      <c r="O1332" s="88">
        <f>'HP-Api, V2-Sep24'!AR1334</f>
        <v>0</v>
      </c>
      <c r="P1332" s="89" t="str">
        <f t="shared" si="204"/>
        <v/>
      </c>
      <c r="Q1332" s="89" t="e">
        <f t="shared" si="205"/>
        <v>#VALUE!</v>
      </c>
      <c r="R1332" s="89" t="e">
        <f t="shared" si="206"/>
        <v>#VALUE!</v>
      </c>
      <c r="S1332" s="173">
        <f>'HP-Api, V2-Sep24'!AS1334</f>
        <v>0</v>
      </c>
      <c r="T1332" s="89">
        <f t="shared" si="207"/>
        <v>1</v>
      </c>
      <c r="U1332" s="90" t="e">
        <f t="shared" si="208"/>
        <v>#DIV/0!</v>
      </c>
      <c r="V1332" s="91" t="e">
        <f t="shared" si="209"/>
        <v>#DIV/0!</v>
      </c>
    </row>
    <row r="1333" spans="1:22" x14ac:dyDescent="0.3">
      <c r="A1333" s="88" t="str">
        <f>'HP-Api, V2-Sep24'!D1335</f>
        <v>Guatemala</v>
      </c>
      <c r="B1333" s="88" cm="1">
        <f t="array" ref="B1333">IF(OR(A1333=DATA!$H$2:$H$13),3,IF(OR(A1333=DATA!$H$14:$H$119),2,1))</f>
        <v>1</v>
      </c>
      <c r="C1333" s="88">
        <f>'HP-Api, V2-Sep24'!G1335</f>
        <v>0</v>
      </c>
      <c r="D1333" s="89" t="str">
        <f>IF(AND(C1333&gt;='Risk(dist, colmena)'!$C$9, C1333&lt;='Risk(dist, colmena)'!$E$9), 1, IF(AND(C1333&gt;'Risk(dist, colmena)'!$C$10, C1333&lt;='Risk(dist, colmena)'!$E$10), 2, IF(C1333&gt;='Risk(dist, colmena)'!$C$11, 3, "")))</f>
        <v/>
      </c>
      <c r="E1333" s="173">
        <f>'HP-Api, V2-Sep24'!L1335</f>
        <v>0</v>
      </c>
      <c r="F1333" s="173" t="str">
        <f>IF(AND(E1333&gt;='Risk(dist, colmena)'!$H$9, E1333&lt;='Risk(dist, colmena)'!$J$9), 1, IF(AND(E1333&gt;'Risk(dist, colmena)'!$H$10, E1333&lt;='Risk(dist, colmena)'!$J$10), 2, IF(E1333&gt;='Risk(dist, colmena)'!$H$11, 3, "")))</f>
        <v/>
      </c>
      <c r="G1333" s="88">
        <f>'HP-Api, V2-Sep24'!AH1335</f>
        <v>0</v>
      </c>
      <c r="H1333" s="89" t="str">
        <f t="shared" si="201"/>
        <v/>
      </c>
      <c r="I1333" s="194" t="e">
        <f>('HP-Api, V2-Sep24'!AK1335-'HP-Api, V2-Sep24'!S1335)/'HP-Api, V2-Sep24'!S1335</f>
        <v>#DIV/0!</v>
      </c>
      <c r="J1333" s="89" t="e">
        <f t="shared" si="202"/>
        <v>#DIV/0!</v>
      </c>
      <c r="K1333" s="195">
        <f>'HP-Api, V2-Sep24'!AQ1335</f>
        <v>0</v>
      </c>
      <c r="L1333" s="89">
        <f t="shared" si="203"/>
        <v>1</v>
      </c>
      <c r="M1333" s="88">
        <f>'HP-Api, V2-Sep24'!AM1335</f>
        <v>0</v>
      </c>
      <c r="N1333" s="89" t="str">
        <f t="shared" si="200"/>
        <v/>
      </c>
      <c r="O1333" s="88">
        <f>'HP-Api, V2-Sep24'!AR1335</f>
        <v>0</v>
      </c>
      <c r="P1333" s="89" t="str">
        <f t="shared" si="204"/>
        <v/>
      </c>
      <c r="Q1333" s="89" t="e">
        <f t="shared" si="205"/>
        <v>#VALUE!</v>
      </c>
      <c r="R1333" s="89" t="e">
        <f t="shared" si="206"/>
        <v>#VALUE!</v>
      </c>
      <c r="S1333" s="173">
        <f>'HP-Api, V2-Sep24'!AS1335</f>
        <v>0</v>
      </c>
      <c r="T1333" s="89">
        <f t="shared" si="207"/>
        <v>1</v>
      </c>
      <c r="U1333" s="90" t="e">
        <f t="shared" si="208"/>
        <v>#DIV/0!</v>
      </c>
      <c r="V1333" s="91" t="e">
        <f t="shared" si="209"/>
        <v>#DIV/0!</v>
      </c>
    </row>
    <row r="1334" spans="1:22" x14ac:dyDescent="0.3">
      <c r="A1334" s="88" t="str">
        <f>'HP-Api, V2-Sep24'!D1336</f>
        <v>Guatemala</v>
      </c>
      <c r="B1334" s="88" cm="1">
        <f t="array" ref="B1334">IF(OR(A1334=DATA!$H$2:$H$13),3,IF(OR(A1334=DATA!$H$14:$H$119),2,1))</f>
        <v>1</v>
      </c>
      <c r="C1334" s="88">
        <f>'HP-Api, V2-Sep24'!G1336</f>
        <v>0</v>
      </c>
      <c r="D1334" s="89" t="str">
        <f>IF(AND(C1334&gt;='Risk(dist, colmena)'!$C$9, C1334&lt;='Risk(dist, colmena)'!$E$9), 1, IF(AND(C1334&gt;'Risk(dist, colmena)'!$C$10, C1334&lt;='Risk(dist, colmena)'!$E$10), 2, IF(C1334&gt;='Risk(dist, colmena)'!$C$11, 3, "")))</f>
        <v/>
      </c>
      <c r="E1334" s="173">
        <f>'HP-Api, V2-Sep24'!L1336</f>
        <v>0</v>
      </c>
      <c r="F1334" s="173" t="str">
        <f>IF(AND(E1334&gt;='Risk(dist, colmena)'!$H$9, E1334&lt;='Risk(dist, colmena)'!$J$9), 1, IF(AND(E1334&gt;'Risk(dist, colmena)'!$H$10, E1334&lt;='Risk(dist, colmena)'!$J$10), 2, IF(E1334&gt;='Risk(dist, colmena)'!$H$11, 3, "")))</f>
        <v/>
      </c>
      <c r="G1334" s="88">
        <f>'HP-Api, V2-Sep24'!AH1336</f>
        <v>0</v>
      </c>
      <c r="H1334" s="89" t="str">
        <f t="shared" si="201"/>
        <v/>
      </c>
      <c r="I1334" s="194" t="e">
        <f>('HP-Api, V2-Sep24'!AK1336-'HP-Api, V2-Sep24'!S1336)/'HP-Api, V2-Sep24'!S1336</f>
        <v>#DIV/0!</v>
      </c>
      <c r="J1334" s="89" t="e">
        <f t="shared" si="202"/>
        <v>#DIV/0!</v>
      </c>
      <c r="K1334" s="195">
        <f>'HP-Api, V2-Sep24'!AQ1336</f>
        <v>0</v>
      </c>
      <c r="L1334" s="89">
        <f t="shared" si="203"/>
        <v>1</v>
      </c>
      <c r="M1334" s="88">
        <f>'HP-Api, V2-Sep24'!AM1336</f>
        <v>0</v>
      </c>
      <c r="N1334" s="89" t="str">
        <f t="shared" si="200"/>
        <v/>
      </c>
      <c r="O1334" s="88">
        <f>'HP-Api, V2-Sep24'!AR1336</f>
        <v>0</v>
      </c>
      <c r="P1334" s="89" t="str">
        <f t="shared" si="204"/>
        <v/>
      </c>
      <c r="Q1334" s="89" t="e">
        <f t="shared" si="205"/>
        <v>#VALUE!</v>
      </c>
      <c r="R1334" s="89" t="e">
        <f t="shared" si="206"/>
        <v>#VALUE!</v>
      </c>
      <c r="S1334" s="173">
        <f>'HP-Api, V2-Sep24'!AS1336</f>
        <v>0</v>
      </c>
      <c r="T1334" s="89">
        <f t="shared" si="207"/>
        <v>1</v>
      </c>
      <c r="U1334" s="90" t="e">
        <f t="shared" si="208"/>
        <v>#DIV/0!</v>
      </c>
      <c r="V1334" s="91" t="e">
        <f t="shared" si="209"/>
        <v>#DIV/0!</v>
      </c>
    </row>
    <row r="1335" spans="1:22" x14ac:dyDescent="0.3">
      <c r="A1335" s="88" t="str">
        <f>'HP-Api, V2-Sep24'!D1337</f>
        <v>Guatemala</v>
      </c>
      <c r="B1335" s="88" cm="1">
        <f t="array" ref="B1335">IF(OR(A1335=DATA!$H$2:$H$13),3,IF(OR(A1335=DATA!$H$14:$H$119),2,1))</f>
        <v>1</v>
      </c>
      <c r="C1335" s="88">
        <f>'HP-Api, V2-Sep24'!G1337</f>
        <v>0</v>
      </c>
      <c r="D1335" s="89" t="str">
        <f>IF(AND(C1335&gt;='Risk(dist, colmena)'!$C$9, C1335&lt;='Risk(dist, colmena)'!$E$9), 1, IF(AND(C1335&gt;'Risk(dist, colmena)'!$C$10, C1335&lt;='Risk(dist, colmena)'!$E$10), 2, IF(C1335&gt;='Risk(dist, colmena)'!$C$11, 3, "")))</f>
        <v/>
      </c>
      <c r="E1335" s="173">
        <f>'HP-Api, V2-Sep24'!L1337</f>
        <v>0</v>
      </c>
      <c r="F1335" s="173" t="str">
        <f>IF(AND(E1335&gt;='Risk(dist, colmena)'!$H$9, E1335&lt;='Risk(dist, colmena)'!$J$9), 1, IF(AND(E1335&gt;'Risk(dist, colmena)'!$H$10, E1335&lt;='Risk(dist, colmena)'!$J$10), 2, IF(E1335&gt;='Risk(dist, colmena)'!$H$11, 3, "")))</f>
        <v/>
      </c>
      <c r="G1335" s="88">
        <f>'HP-Api, V2-Sep24'!AH1337</f>
        <v>0</v>
      </c>
      <c r="H1335" s="89" t="str">
        <f t="shared" si="201"/>
        <v/>
      </c>
      <c r="I1335" s="194" t="e">
        <f>('HP-Api, V2-Sep24'!AK1337-'HP-Api, V2-Sep24'!S1337)/'HP-Api, V2-Sep24'!S1337</f>
        <v>#DIV/0!</v>
      </c>
      <c r="J1335" s="89" t="e">
        <f t="shared" si="202"/>
        <v>#DIV/0!</v>
      </c>
      <c r="K1335" s="195">
        <f>'HP-Api, V2-Sep24'!AQ1337</f>
        <v>0</v>
      </c>
      <c r="L1335" s="89">
        <f t="shared" si="203"/>
        <v>1</v>
      </c>
      <c r="M1335" s="88">
        <f>'HP-Api, V2-Sep24'!AM1337</f>
        <v>0</v>
      </c>
      <c r="N1335" s="89" t="str">
        <f t="shared" si="200"/>
        <v/>
      </c>
      <c r="O1335" s="88">
        <f>'HP-Api, V2-Sep24'!AR1337</f>
        <v>0</v>
      </c>
      <c r="P1335" s="89" t="str">
        <f t="shared" si="204"/>
        <v/>
      </c>
      <c r="Q1335" s="89" t="e">
        <f t="shared" si="205"/>
        <v>#VALUE!</v>
      </c>
      <c r="R1335" s="89" t="e">
        <f t="shared" si="206"/>
        <v>#VALUE!</v>
      </c>
      <c r="S1335" s="173">
        <f>'HP-Api, V2-Sep24'!AS1337</f>
        <v>0</v>
      </c>
      <c r="T1335" s="89">
        <f t="shared" si="207"/>
        <v>1</v>
      </c>
      <c r="U1335" s="90" t="e">
        <f t="shared" si="208"/>
        <v>#DIV/0!</v>
      </c>
      <c r="V1335" s="91" t="e">
        <f t="shared" si="209"/>
        <v>#DIV/0!</v>
      </c>
    </row>
    <row r="1336" spans="1:22" x14ac:dyDescent="0.3">
      <c r="A1336" s="88" t="str">
        <f>'HP-Api, V2-Sep24'!D1338</f>
        <v>Guatemala</v>
      </c>
      <c r="B1336" s="88" cm="1">
        <f t="array" ref="B1336">IF(OR(A1336=DATA!$H$2:$H$13),3,IF(OR(A1336=DATA!$H$14:$H$119),2,1))</f>
        <v>1</v>
      </c>
      <c r="C1336" s="88">
        <f>'HP-Api, V2-Sep24'!G1338</f>
        <v>0</v>
      </c>
      <c r="D1336" s="89" t="str">
        <f>IF(AND(C1336&gt;='Risk(dist, colmena)'!$C$9, C1336&lt;='Risk(dist, colmena)'!$E$9), 1, IF(AND(C1336&gt;'Risk(dist, colmena)'!$C$10, C1336&lt;='Risk(dist, colmena)'!$E$10), 2, IF(C1336&gt;='Risk(dist, colmena)'!$C$11, 3, "")))</f>
        <v/>
      </c>
      <c r="E1336" s="173">
        <f>'HP-Api, V2-Sep24'!L1338</f>
        <v>0</v>
      </c>
      <c r="F1336" s="173" t="str">
        <f>IF(AND(E1336&gt;='Risk(dist, colmena)'!$H$9, E1336&lt;='Risk(dist, colmena)'!$J$9), 1, IF(AND(E1336&gt;'Risk(dist, colmena)'!$H$10, E1336&lt;='Risk(dist, colmena)'!$J$10), 2, IF(E1336&gt;='Risk(dist, colmena)'!$H$11, 3, "")))</f>
        <v/>
      </c>
      <c r="G1336" s="88">
        <f>'HP-Api, V2-Sep24'!AH1338</f>
        <v>0</v>
      </c>
      <c r="H1336" s="89" t="str">
        <f t="shared" si="201"/>
        <v/>
      </c>
      <c r="I1336" s="194" t="e">
        <f>('HP-Api, V2-Sep24'!AK1338-'HP-Api, V2-Sep24'!S1338)/'HP-Api, V2-Sep24'!S1338</f>
        <v>#DIV/0!</v>
      </c>
      <c r="J1336" s="89" t="e">
        <f t="shared" si="202"/>
        <v>#DIV/0!</v>
      </c>
      <c r="K1336" s="195">
        <f>'HP-Api, V2-Sep24'!AQ1338</f>
        <v>0</v>
      </c>
      <c r="L1336" s="89">
        <f t="shared" si="203"/>
        <v>1</v>
      </c>
      <c r="M1336" s="88">
        <f>'HP-Api, V2-Sep24'!AM1338</f>
        <v>0</v>
      </c>
      <c r="N1336" s="89" t="str">
        <f t="shared" si="200"/>
        <v/>
      </c>
      <c r="O1336" s="88">
        <f>'HP-Api, V2-Sep24'!AR1338</f>
        <v>0</v>
      </c>
      <c r="P1336" s="89" t="str">
        <f t="shared" si="204"/>
        <v/>
      </c>
      <c r="Q1336" s="89" t="e">
        <f t="shared" si="205"/>
        <v>#VALUE!</v>
      </c>
      <c r="R1336" s="89" t="e">
        <f t="shared" si="206"/>
        <v>#VALUE!</v>
      </c>
      <c r="S1336" s="173">
        <f>'HP-Api, V2-Sep24'!AS1338</f>
        <v>0</v>
      </c>
      <c r="T1336" s="89">
        <f t="shared" si="207"/>
        <v>1</v>
      </c>
      <c r="U1336" s="90" t="e">
        <f t="shared" si="208"/>
        <v>#DIV/0!</v>
      </c>
      <c r="V1336" s="91" t="e">
        <f t="shared" si="209"/>
        <v>#DIV/0!</v>
      </c>
    </row>
    <row r="1337" spans="1:22" x14ac:dyDescent="0.3">
      <c r="A1337" s="88" t="str">
        <f>'HP-Api, V2-Sep24'!D1339</f>
        <v>Guatemala</v>
      </c>
      <c r="B1337" s="88" cm="1">
        <f t="array" ref="B1337">IF(OR(A1337=DATA!$H$2:$H$13),3,IF(OR(A1337=DATA!$H$14:$H$119),2,1))</f>
        <v>1</v>
      </c>
      <c r="C1337" s="88">
        <f>'HP-Api, V2-Sep24'!G1339</f>
        <v>0</v>
      </c>
      <c r="D1337" s="89" t="str">
        <f>IF(AND(C1337&gt;='Risk(dist, colmena)'!$C$9, C1337&lt;='Risk(dist, colmena)'!$E$9), 1, IF(AND(C1337&gt;'Risk(dist, colmena)'!$C$10, C1337&lt;='Risk(dist, colmena)'!$E$10), 2, IF(C1337&gt;='Risk(dist, colmena)'!$C$11, 3, "")))</f>
        <v/>
      </c>
      <c r="E1337" s="173">
        <f>'HP-Api, V2-Sep24'!L1339</f>
        <v>0</v>
      </c>
      <c r="F1337" s="173" t="str">
        <f>IF(AND(E1337&gt;='Risk(dist, colmena)'!$H$9, E1337&lt;='Risk(dist, colmena)'!$J$9), 1, IF(AND(E1337&gt;'Risk(dist, colmena)'!$H$10, E1337&lt;='Risk(dist, colmena)'!$J$10), 2, IF(E1337&gt;='Risk(dist, colmena)'!$H$11, 3, "")))</f>
        <v/>
      </c>
      <c r="G1337" s="88">
        <f>'HP-Api, V2-Sep24'!AH1339</f>
        <v>0</v>
      </c>
      <c r="H1337" s="89" t="str">
        <f t="shared" si="201"/>
        <v/>
      </c>
      <c r="I1337" s="194" t="e">
        <f>('HP-Api, V2-Sep24'!AK1339-'HP-Api, V2-Sep24'!S1339)/'HP-Api, V2-Sep24'!S1339</f>
        <v>#DIV/0!</v>
      </c>
      <c r="J1337" s="89" t="e">
        <f t="shared" si="202"/>
        <v>#DIV/0!</v>
      </c>
      <c r="K1337" s="195">
        <f>'HP-Api, V2-Sep24'!AQ1339</f>
        <v>0</v>
      </c>
      <c r="L1337" s="89">
        <f t="shared" si="203"/>
        <v>1</v>
      </c>
      <c r="M1337" s="88">
        <f>'HP-Api, V2-Sep24'!AM1339</f>
        <v>0</v>
      </c>
      <c r="N1337" s="89" t="str">
        <f t="shared" si="200"/>
        <v/>
      </c>
      <c r="O1337" s="88">
        <f>'HP-Api, V2-Sep24'!AR1339</f>
        <v>0</v>
      </c>
      <c r="P1337" s="89" t="str">
        <f t="shared" si="204"/>
        <v/>
      </c>
      <c r="Q1337" s="89" t="e">
        <f t="shared" si="205"/>
        <v>#VALUE!</v>
      </c>
      <c r="R1337" s="89" t="e">
        <f t="shared" si="206"/>
        <v>#VALUE!</v>
      </c>
      <c r="S1337" s="173">
        <f>'HP-Api, V2-Sep24'!AS1339</f>
        <v>0</v>
      </c>
      <c r="T1337" s="89">
        <f t="shared" si="207"/>
        <v>1</v>
      </c>
      <c r="U1337" s="90" t="e">
        <f t="shared" si="208"/>
        <v>#DIV/0!</v>
      </c>
      <c r="V1337" s="91" t="e">
        <f t="shared" si="209"/>
        <v>#DIV/0!</v>
      </c>
    </row>
    <row r="1338" spans="1:22" x14ac:dyDescent="0.3">
      <c r="A1338" s="88" t="str">
        <f>'HP-Api, V2-Sep24'!D1340</f>
        <v>Guatemala</v>
      </c>
      <c r="B1338" s="88" cm="1">
        <f t="array" ref="B1338">IF(OR(A1338=DATA!$H$2:$H$13),3,IF(OR(A1338=DATA!$H$14:$H$119),2,1))</f>
        <v>1</v>
      </c>
      <c r="C1338" s="88">
        <f>'HP-Api, V2-Sep24'!G1340</f>
        <v>0</v>
      </c>
      <c r="D1338" s="89" t="str">
        <f>IF(AND(C1338&gt;='Risk(dist, colmena)'!$C$9, C1338&lt;='Risk(dist, colmena)'!$E$9), 1, IF(AND(C1338&gt;'Risk(dist, colmena)'!$C$10, C1338&lt;='Risk(dist, colmena)'!$E$10), 2, IF(C1338&gt;='Risk(dist, colmena)'!$C$11, 3, "")))</f>
        <v/>
      </c>
      <c r="E1338" s="173">
        <f>'HP-Api, V2-Sep24'!L1340</f>
        <v>0</v>
      </c>
      <c r="F1338" s="173" t="str">
        <f>IF(AND(E1338&gt;='Risk(dist, colmena)'!$H$9, E1338&lt;='Risk(dist, colmena)'!$J$9), 1, IF(AND(E1338&gt;'Risk(dist, colmena)'!$H$10, E1338&lt;='Risk(dist, colmena)'!$J$10), 2, IF(E1338&gt;='Risk(dist, colmena)'!$H$11, 3, "")))</f>
        <v/>
      </c>
      <c r="G1338" s="88">
        <f>'HP-Api, V2-Sep24'!AH1340</f>
        <v>0</v>
      </c>
      <c r="H1338" s="89" t="str">
        <f t="shared" si="201"/>
        <v/>
      </c>
      <c r="I1338" s="194" t="e">
        <f>('HP-Api, V2-Sep24'!AK1340-'HP-Api, V2-Sep24'!S1340)/'HP-Api, V2-Sep24'!S1340</f>
        <v>#DIV/0!</v>
      </c>
      <c r="J1338" s="89" t="e">
        <f t="shared" si="202"/>
        <v>#DIV/0!</v>
      </c>
      <c r="K1338" s="195">
        <f>'HP-Api, V2-Sep24'!AQ1340</f>
        <v>0</v>
      </c>
      <c r="L1338" s="89">
        <f t="shared" si="203"/>
        <v>1</v>
      </c>
      <c r="M1338" s="88">
        <f>'HP-Api, V2-Sep24'!AM1340</f>
        <v>0</v>
      </c>
      <c r="N1338" s="89" t="str">
        <f t="shared" si="200"/>
        <v/>
      </c>
      <c r="O1338" s="88">
        <f>'HP-Api, V2-Sep24'!AR1340</f>
        <v>0</v>
      </c>
      <c r="P1338" s="89" t="str">
        <f t="shared" si="204"/>
        <v/>
      </c>
      <c r="Q1338" s="89" t="e">
        <f t="shared" si="205"/>
        <v>#VALUE!</v>
      </c>
      <c r="R1338" s="89" t="e">
        <f t="shared" si="206"/>
        <v>#VALUE!</v>
      </c>
      <c r="S1338" s="173">
        <f>'HP-Api, V2-Sep24'!AS1340</f>
        <v>0</v>
      </c>
      <c r="T1338" s="89">
        <f t="shared" si="207"/>
        <v>1</v>
      </c>
      <c r="U1338" s="90" t="e">
        <f t="shared" si="208"/>
        <v>#DIV/0!</v>
      </c>
      <c r="V1338" s="91" t="e">
        <f t="shared" si="209"/>
        <v>#DIV/0!</v>
      </c>
    </row>
    <row r="1339" spans="1:22" x14ac:dyDescent="0.3">
      <c r="A1339" s="88" t="str">
        <f>'HP-Api, V2-Sep24'!D1341</f>
        <v>Guatemala</v>
      </c>
      <c r="B1339" s="88" cm="1">
        <f t="array" ref="B1339">IF(OR(A1339=DATA!$H$2:$H$13),3,IF(OR(A1339=DATA!$H$14:$H$119),2,1))</f>
        <v>1</v>
      </c>
      <c r="C1339" s="88">
        <f>'HP-Api, V2-Sep24'!G1341</f>
        <v>0</v>
      </c>
      <c r="D1339" s="89" t="str">
        <f>IF(AND(C1339&gt;='Risk(dist, colmena)'!$C$9, C1339&lt;='Risk(dist, colmena)'!$E$9), 1, IF(AND(C1339&gt;'Risk(dist, colmena)'!$C$10, C1339&lt;='Risk(dist, colmena)'!$E$10), 2, IF(C1339&gt;='Risk(dist, colmena)'!$C$11, 3, "")))</f>
        <v/>
      </c>
      <c r="E1339" s="173">
        <f>'HP-Api, V2-Sep24'!L1341</f>
        <v>0</v>
      </c>
      <c r="F1339" s="173" t="str">
        <f>IF(AND(E1339&gt;='Risk(dist, colmena)'!$H$9, E1339&lt;='Risk(dist, colmena)'!$J$9), 1, IF(AND(E1339&gt;'Risk(dist, colmena)'!$H$10, E1339&lt;='Risk(dist, colmena)'!$J$10), 2, IF(E1339&gt;='Risk(dist, colmena)'!$H$11, 3, "")))</f>
        <v/>
      </c>
      <c r="G1339" s="88">
        <f>'HP-Api, V2-Sep24'!AH1341</f>
        <v>0</v>
      </c>
      <c r="H1339" s="89" t="str">
        <f t="shared" si="201"/>
        <v/>
      </c>
      <c r="I1339" s="194" t="e">
        <f>('HP-Api, V2-Sep24'!AK1341-'HP-Api, V2-Sep24'!S1341)/'HP-Api, V2-Sep24'!S1341</f>
        <v>#DIV/0!</v>
      </c>
      <c r="J1339" s="89" t="e">
        <f t="shared" si="202"/>
        <v>#DIV/0!</v>
      </c>
      <c r="K1339" s="195">
        <f>'HP-Api, V2-Sep24'!AQ1341</f>
        <v>0</v>
      </c>
      <c r="L1339" s="89">
        <f t="shared" si="203"/>
        <v>1</v>
      </c>
      <c r="M1339" s="88">
        <f>'HP-Api, V2-Sep24'!AM1341</f>
        <v>0</v>
      </c>
      <c r="N1339" s="89" t="str">
        <f t="shared" si="200"/>
        <v/>
      </c>
      <c r="O1339" s="88">
        <f>'HP-Api, V2-Sep24'!AR1341</f>
        <v>0</v>
      </c>
      <c r="P1339" s="89" t="str">
        <f t="shared" si="204"/>
        <v/>
      </c>
      <c r="Q1339" s="89" t="e">
        <f t="shared" si="205"/>
        <v>#VALUE!</v>
      </c>
      <c r="R1339" s="89" t="e">
        <f t="shared" si="206"/>
        <v>#VALUE!</v>
      </c>
      <c r="S1339" s="173">
        <f>'HP-Api, V2-Sep24'!AS1341</f>
        <v>0</v>
      </c>
      <c r="T1339" s="89">
        <f t="shared" si="207"/>
        <v>1</v>
      </c>
      <c r="U1339" s="90" t="e">
        <f t="shared" si="208"/>
        <v>#DIV/0!</v>
      </c>
      <c r="V1339" s="91" t="e">
        <f t="shared" si="209"/>
        <v>#DIV/0!</v>
      </c>
    </row>
    <row r="1340" spans="1:22" x14ac:dyDescent="0.3">
      <c r="A1340" s="88" t="str">
        <f>'HP-Api, V2-Sep24'!D1342</f>
        <v>Guatemala</v>
      </c>
      <c r="B1340" s="88" cm="1">
        <f t="array" ref="B1340">IF(OR(A1340=DATA!$H$2:$H$13),3,IF(OR(A1340=DATA!$H$14:$H$119),2,1))</f>
        <v>1</v>
      </c>
      <c r="C1340" s="88">
        <f>'HP-Api, V2-Sep24'!G1342</f>
        <v>0</v>
      </c>
      <c r="D1340" s="89" t="str">
        <f>IF(AND(C1340&gt;='Risk(dist, colmena)'!$C$9, C1340&lt;='Risk(dist, colmena)'!$E$9), 1, IF(AND(C1340&gt;'Risk(dist, colmena)'!$C$10, C1340&lt;='Risk(dist, colmena)'!$E$10), 2, IF(C1340&gt;='Risk(dist, colmena)'!$C$11, 3, "")))</f>
        <v/>
      </c>
      <c r="E1340" s="173">
        <f>'HP-Api, V2-Sep24'!L1342</f>
        <v>0</v>
      </c>
      <c r="F1340" s="173" t="str">
        <f>IF(AND(E1340&gt;='Risk(dist, colmena)'!$H$9, E1340&lt;='Risk(dist, colmena)'!$J$9), 1, IF(AND(E1340&gt;'Risk(dist, colmena)'!$H$10, E1340&lt;='Risk(dist, colmena)'!$J$10), 2, IF(E1340&gt;='Risk(dist, colmena)'!$H$11, 3, "")))</f>
        <v/>
      </c>
      <c r="G1340" s="88">
        <f>'HP-Api, V2-Sep24'!AH1342</f>
        <v>0</v>
      </c>
      <c r="H1340" s="89" t="str">
        <f t="shared" si="201"/>
        <v/>
      </c>
      <c r="I1340" s="194" t="e">
        <f>('HP-Api, V2-Sep24'!AK1342-'HP-Api, V2-Sep24'!S1342)/'HP-Api, V2-Sep24'!S1342</f>
        <v>#DIV/0!</v>
      </c>
      <c r="J1340" s="89" t="e">
        <f t="shared" si="202"/>
        <v>#DIV/0!</v>
      </c>
      <c r="K1340" s="195">
        <f>'HP-Api, V2-Sep24'!AQ1342</f>
        <v>0</v>
      </c>
      <c r="L1340" s="89">
        <f t="shared" si="203"/>
        <v>1</v>
      </c>
      <c r="M1340" s="88">
        <f>'HP-Api, V2-Sep24'!AM1342</f>
        <v>0</v>
      </c>
      <c r="N1340" s="89" t="str">
        <f t="shared" si="200"/>
        <v/>
      </c>
      <c r="O1340" s="88">
        <f>'HP-Api, V2-Sep24'!AR1342</f>
        <v>0</v>
      </c>
      <c r="P1340" s="89" t="str">
        <f t="shared" si="204"/>
        <v/>
      </c>
      <c r="Q1340" s="89" t="e">
        <f t="shared" si="205"/>
        <v>#VALUE!</v>
      </c>
      <c r="R1340" s="89" t="e">
        <f t="shared" si="206"/>
        <v>#VALUE!</v>
      </c>
      <c r="S1340" s="173">
        <f>'HP-Api, V2-Sep24'!AS1342</f>
        <v>0</v>
      </c>
      <c r="T1340" s="89">
        <f t="shared" si="207"/>
        <v>1</v>
      </c>
      <c r="U1340" s="90" t="e">
        <f t="shared" si="208"/>
        <v>#DIV/0!</v>
      </c>
      <c r="V1340" s="91" t="e">
        <f t="shared" si="209"/>
        <v>#DIV/0!</v>
      </c>
    </row>
    <row r="1341" spans="1:22" x14ac:dyDescent="0.3">
      <c r="A1341" s="88" t="str">
        <f>'HP-Api, V2-Sep24'!D1343</f>
        <v>Guatemala</v>
      </c>
      <c r="B1341" s="88" cm="1">
        <f t="array" ref="B1341">IF(OR(A1341=DATA!$H$2:$H$13),3,IF(OR(A1341=DATA!$H$14:$H$119),2,1))</f>
        <v>1</v>
      </c>
      <c r="C1341" s="88">
        <f>'HP-Api, V2-Sep24'!G1343</f>
        <v>0</v>
      </c>
      <c r="D1341" s="89" t="str">
        <f>IF(AND(C1341&gt;='Risk(dist, colmena)'!$C$9, C1341&lt;='Risk(dist, colmena)'!$E$9), 1, IF(AND(C1341&gt;'Risk(dist, colmena)'!$C$10, C1341&lt;='Risk(dist, colmena)'!$E$10), 2, IF(C1341&gt;='Risk(dist, colmena)'!$C$11, 3, "")))</f>
        <v/>
      </c>
      <c r="E1341" s="173">
        <f>'HP-Api, V2-Sep24'!L1343</f>
        <v>0</v>
      </c>
      <c r="F1341" s="173" t="str">
        <f>IF(AND(E1341&gt;='Risk(dist, colmena)'!$H$9, E1341&lt;='Risk(dist, colmena)'!$J$9), 1, IF(AND(E1341&gt;'Risk(dist, colmena)'!$H$10, E1341&lt;='Risk(dist, colmena)'!$J$10), 2, IF(E1341&gt;='Risk(dist, colmena)'!$H$11, 3, "")))</f>
        <v/>
      </c>
      <c r="G1341" s="88">
        <f>'HP-Api, V2-Sep24'!AH1343</f>
        <v>0</v>
      </c>
      <c r="H1341" s="89" t="str">
        <f t="shared" si="201"/>
        <v/>
      </c>
      <c r="I1341" s="194" t="e">
        <f>('HP-Api, V2-Sep24'!AK1343-'HP-Api, V2-Sep24'!S1343)/'HP-Api, V2-Sep24'!S1343</f>
        <v>#DIV/0!</v>
      </c>
      <c r="J1341" s="89" t="e">
        <f t="shared" si="202"/>
        <v>#DIV/0!</v>
      </c>
      <c r="K1341" s="195">
        <f>'HP-Api, V2-Sep24'!AQ1343</f>
        <v>0</v>
      </c>
      <c r="L1341" s="89">
        <f t="shared" si="203"/>
        <v>1</v>
      </c>
      <c r="M1341" s="88">
        <f>'HP-Api, V2-Sep24'!AM1343</f>
        <v>0</v>
      </c>
      <c r="N1341" s="89" t="str">
        <f t="shared" si="200"/>
        <v/>
      </c>
      <c r="O1341" s="88">
        <f>'HP-Api, V2-Sep24'!AR1343</f>
        <v>0</v>
      </c>
      <c r="P1341" s="89" t="str">
        <f t="shared" si="204"/>
        <v/>
      </c>
      <c r="Q1341" s="89" t="e">
        <f t="shared" si="205"/>
        <v>#VALUE!</v>
      </c>
      <c r="R1341" s="89" t="e">
        <f t="shared" si="206"/>
        <v>#VALUE!</v>
      </c>
      <c r="S1341" s="173">
        <f>'HP-Api, V2-Sep24'!AS1343</f>
        <v>0</v>
      </c>
      <c r="T1341" s="89">
        <f t="shared" si="207"/>
        <v>1</v>
      </c>
      <c r="U1341" s="90" t="e">
        <f t="shared" si="208"/>
        <v>#DIV/0!</v>
      </c>
      <c r="V1341" s="91" t="e">
        <f t="shared" si="209"/>
        <v>#DIV/0!</v>
      </c>
    </row>
    <row r="1342" spans="1:22" x14ac:dyDescent="0.3">
      <c r="A1342" s="88" t="str">
        <f>'HP-Api, V2-Sep24'!D1344</f>
        <v>Guatemala</v>
      </c>
      <c r="B1342" s="88" cm="1">
        <f t="array" ref="B1342">IF(OR(A1342=DATA!$H$2:$H$13),3,IF(OR(A1342=DATA!$H$14:$H$119),2,1))</f>
        <v>1</v>
      </c>
      <c r="C1342" s="88">
        <f>'HP-Api, V2-Sep24'!G1344</f>
        <v>0</v>
      </c>
      <c r="D1342" s="89" t="str">
        <f>IF(AND(C1342&gt;='Risk(dist, colmena)'!$C$9, C1342&lt;='Risk(dist, colmena)'!$E$9), 1, IF(AND(C1342&gt;'Risk(dist, colmena)'!$C$10, C1342&lt;='Risk(dist, colmena)'!$E$10), 2, IF(C1342&gt;='Risk(dist, colmena)'!$C$11, 3, "")))</f>
        <v/>
      </c>
      <c r="E1342" s="173">
        <f>'HP-Api, V2-Sep24'!L1344</f>
        <v>0</v>
      </c>
      <c r="F1342" s="173" t="str">
        <f>IF(AND(E1342&gt;='Risk(dist, colmena)'!$H$9, E1342&lt;='Risk(dist, colmena)'!$J$9), 1, IF(AND(E1342&gt;'Risk(dist, colmena)'!$H$10, E1342&lt;='Risk(dist, colmena)'!$J$10), 2, IF(E1342&gt;='Risk(dist, colmena)'!$H$11, 3, "")))</f>
        <v/>
      </c>
      <c r="G1342" s="88">
        <f>'HP-Api, V2-Sep24'!AH1344</f>
        <v>0</v>
      </c>
      <c r="H1342" s="89" t="str">
        <f t="shared" si="201"/>
        <v/>
      </c>
      <c r="I1342" s="194" t="e">
        <f>('HP-Api, V2-Sep24'!AK1344-'HP-Api, V2-Sep24'!S1344)/'HP-Api, V2-Sep24'!S1344</f>
        <v>#DIV/0!</v>
      </c>
      <c r="J1342" s="89" t="e">
        <f t="shared" si="202"/>
        <v>#DIV/0!</v>
      </c>
      <c r="K1342" s="195">
        <f>'HP-Api, V2-Sep24'!AQ1344</f>
        <v>0</v>
      </c>
      <c r="L1342" s="89">
        <f t="shared" si="203"/>
        <v>1</v>
      </c>
      <c r="M1342" s="88">
        <f>'HP-Api, V2-Sep24'!AM1344</f>
        <v>0</v>
      </c>
      <c r="N1342" s="89" t="str">
        <f t="shared" si="200"/>
        <v/>
      </c>
      <c r="O1342" s="88">
        <f>'HP-Api, V2-Sep24'!AR1344</f>
        <v>0</v>
      </c>
      <c r="P1342" s="89" t="str">
        <f t="shared" si="204"/>
        <v/>
      </c>
      <c r="Q1342" s="89" t="e">
        <f t="shared" si="205"/>
        <v>#VALUE!</v>
      </c>
      <c r="R1342" s="89" t="e">
        <f t="shared" si="206"/>
        <v>#VALUE!</v>
      </c>
      <c r="S1342" s="173">
        <f>'HP-Api, V2-Sep24'!AS1344</f>
        <v>0</v>
      </c>
      <c r="T1342" s="89">
        <f t="shared" si="207"/>
        <v>1</v>
      </c>
      <c r="U1342" s="90" t="e">
        <f t="shared" si="208"/>
        <v>#DIV/0!</v>
      </c>
      <c r="V1342" s="91" t="e">
        <f t="shared" si="209"/>
        <v>#DIV/0!</v>
      </c>
    </row>
    <row r="1343" spans="1:22" x14ac:dyDescent="0.3">
      <c r="A1343" s="88" t="str">
        <f>'HP-Api, V2-Sep24'!D1345</f>
        <v>Guatemala</v>
      </c>
      <c r="B1343" s="88" cm="1">
        <f t="array" ref="B1343">IF(OR(A1343=DATA!$H$2:$H$13),3,IF(OR(A1343=DATA!$H$14:$H$119),2,1))</f>
        <v>1</v>
      </c>
      <c r="C1343" s="88">
        <f>'HP-Api, V2-Sep24'!G1345</f>
        <v>0</v>
      </c>
      <c r="D1343" s="89" t="str">
        <f>IF(AND(C1343&gt;='Risk(dist, colmena)'!$C$9, C1343&lt;='Risk(dist, colmena)'!$E$9), 1, IF(AND(C1343&gt;'Risk(dist, colmena)'!$C$10, C1343&lt;='Risk(dist, colmena)'!$E$10), 2, IF(C1343&gt;='Risk(dist, colmena)'!$C$11, 3, "")))</f>
        <v/>
      </c>
      <c r="E1343" s="173">
        <f>'HP-Api, V2-Sep24'!L1345</f>
        <v>0</v>
      </c>
      <c r="F1343" s="173" t="str">
        <f>IF(AND(E1343&gt;='Risk(dist, colmena)'!$H$9, E1343&lt;='Risk(dist, colmena)'!$J$9), 1, IF(AND(E1343&gt;'Risk(dist, colmena)'!$H$10, E1343&lt;='Risk(dist, colmena)'!$J$10), 2, IF(E1343&gt;='Risk(dist, colmena)'!$H$11, 3, "")))</f>
        <v/>
      </c>
      <c r="G1343" s="88">
        <f>'HP-Api, V2-Sep24'!AH1345</f>
        <v>0</v>
      </c>
      <c r="H1343" s="89" t="str">
        <f t="shared" si="201"/>
        <v/>
      </c>
      <c r="I1343" s="194" t="e">
        <f>('HP-Api, V2-Sep24'!AK1345-'HP-Api, V2-Sep24'!S1345)/'HP-Api, V2-Sep24'!S1345</f>
        <v>#DIV/0!</v>
      </c>
      <c r="J1343" s="89" t="e">
        <f t="shared" si="202"/>
        <v>#DIV/0!</v>
      </c>
      <c r="K1343" s="195">
        <f>'HP-Api, V2-Sep24'!AQ1345</f>
        <v>0</v>
      </c>
      <c r="L1343" s="89">
        <f t="shared" si="203"/>
        <v>1</v>
      </c>
      <c r="M1343" s="88">
        <f>'HP-Api, V2-Sep24'!AM1345</f>
        <v>0</v>
      </c>
      <c r="N1343" s="89" t="str">
        <f t="shared" si="200"/>
        <v/>
      </c>
      <c r="O1343" s="88">
        <f>'HP-Api, V2-Sep24'!AR1345</f>
        <v>0</v>
      </c>
      <c r="P1343" s="89" t="str">
        <f t="shared" si="204"/>
        <v/>
      </c>
      <c r="Q1343" s="89" t="e">
        <f t="shared" si="205"/>
        <v>#VALUE!</v>
      </c>
      <c r="R1343" s="89" t="e">
        <f t="shared" si="206"/>
        <v>#VALUE!</v>
      </c>
      <c r="S1343" s="173">
        <f>'HP-Api, V2-Sep24'!AS1345</f>
        <v>0</v>
      </c>
      <c r="T1343" s="89">
        <f t="shared" si="207"/>
        <v>1</v>
      </c>
      <c r="U1343" s="90" t="e">
        <f t="shared" si="208"/>
        <v>#DIV/0!</v>
      </c>
      <c r="V1343" s="91" t="e">
        <f t="shared" si="209"/>
        <v>#DIV/0!</v>
      </c>
    </row>
    <row r="1344" spans="1:22" x14ac:dyDescent="0.3">
      <c r="A1344" s="88" t="str">
        <f>'HP-Api, V2-Sep24'!D1346</f>
        <v>Guatemala</v>
      </c>
      <c r="B1344" s="88" cm="1">
        <f t="array" ref="B1344">IF(OR(A1344=DATA!$H$2:$H$13),3,IF(OR(A1344=DATA!$H$14:$H$119),2,1))</f>
        <v>1</v>
      </c>
      <c r="C1344" s="88">
        <f>'HP-Api, V2-Sep24'!G1346</f>
        <v>0</v>
      </c>
      <c r="D1344" s="89" t="str">
        <f>IF(AND(C1344&gt;='Risk(dist, colmena)'!$C$9, C1344&lt;='Risk(dist, colmena)'!$E$9), 1, IF(AND(C1344&gt;'Risk(dist, colmena)'!$C$10, C1344&lt;='Risk(dist, colmena)'!$E$10), 2, IF(C1344&gt;='Risk(dist, colmena)'!$C$11, 3, "")))</f>
        <v/>
      </c>
      <c r="E1344" s="173">
        <f>'HP-Api, V2-Sep24'!L1346</f>
        <v>0</v>
      </c>
      <c r="F1344" s="173" t="str">
        <f>IF(AND(E1344&gt;='Risk(dist, colmena)'!$H$9, E1344&lt;='Risk(dist, colmena)'!$J$9), 1, IF(AND(E1344&gt;'Risk(dist, colmena)'!$H$10, E1344&lt;='Risk(dist, colmena)'!$J$10), 2, IF(E1344&gt;='Risk(dist, colmena)'!$H$11, 3, "")))</f>
        <v/>
      </c>
      <c r="G1344" s="88">
        <f>'HP-Api, V2-Sep24'!AH1346</f>
        <v>0</v>
      </c>
      <c r="H1344" s="89" t="str">
        <f t="shared" si="201"/>
        <v/>
      </c>
      <c r="I1344" s="194" t="e">
        <f>('HP-Api, V2-Sep24'!AK1346-'HP-Api, V2-Sep24'!S1346)/'HP-Api, V2-Sep24'!S1346</f>
        <v>#DIV/0!</v>
      </c>
      <c r="J1344" s="89" t="e">
        <f t="shared" si="202"/>
        <v>#DIV/0!</v>
      </c>
      <c r="K1344" s="195">
        <f>'HP-Api, V2-Sep24'!AQ1346</f>
        <v>0</v>
      </c>
      <c r="L1344" s="89">
        <f t="shared" si="203"/>
        <v>1</v>
      </c>
      <c r="M1344" s="88">
        <f>'HP-Api, V2-Sep24'!AM1346</f>
        <v>0</v>
      </c>
      <c r="N1344" s="89" t="str">
        <f t="shared" si="200"/>
        <v/>
      </c>
      <c r="O1344" s="88">
        <f>'HP-Api, V2-Sep24'!AR1346</f>
        <v>0</v>
      </c>
      <c r="P1344" s="89" t="str">
        <f t="shared" si="204"/>
        <v/>
      </c>
      <c r="Q1344" s="89" t="e">
        <f t="shared" si="205"/>
        <v>#VALUE!</v>
      </c>
      <c r="R1344" s="89" t="e">
        <f t="shared" si="206"/>
        <v>#VALUE!</v>
      </c>
      <c r="S1344" s="173">
        <f>'HP-Api, V2-Sep24'!AS1346</f>
        <v>0</v>
      </c>
      <c r="T1344" s="89">
        <f t="shared" si="207"/>
        <v>1</v>
      </c>
      <c r="U1344" s="90" t="e">
        <f t="shared" si="208"/>
        <v>#DIV/0!</v>
      </c>
      <c r="V1344" s="91" t="e">
        <f t="shared" si="209"/>
        <v>#DIV/0!</v>
      </c>
    </row>
    <row r="1345" spans="1:22" x14ac:dyDescent="0.3">
      <c r="A1345" s="88" t="str">
        <f>'HP-Api, V2-Sep24'!D1347</f>
        <v>Guatemala</v>
      </c>
      <c r="B1345" s="88" cm="1">
        <f t="array" ref="B1345">IF(OR(A1345=DATA!$H$2:$H$13),3,IF(OR(A1345=DATA!$H$14:$H$119),2,1))</f>
        <v>1</v>
      </c>
      <c r="C1345" s="88">
        <f>'HP-Api, V2-Sep24'!G1347</f>
        <v>0</v>
      </c>
      <c r="D1345" s="89" t="str">
        <f>IF(AND(C1345&gt;='Risk(dist, colmena)'!$C$9, C1345&lt;='Risk(dist, colmena)'!$E$9), 1, IF(AND(C1345&gt;'Risk(dist, colmena)'!$C$10, C1345&lt;='Risk(dist, colmena)'!$E$10), 2, IF(C1345&gt;='Risk(dist, colmena)'!$C$11, 3, "")))</f>
        <v/>
      </c>
      <c r="E1345" s="173">
        <f>'HP-Api, V2-Sep24'!L1347</f>
        <v>0</v>
      </c>
      <c r="F1345" s="173" t="str">
        <f>IF(AND(E1345&gt;='Risk(dist, colmena)'!$H$9, E1345&lt;='Risk(dist, colmena)'!$J$9), 1, IF(AND(E1345&gt;'Risk(dist, colmena)'!$H$10, E1345&lt;='Risk(dist, colmena)'!$J$10), 2, IF(E1345&gt;='Risk(dist, colmena)'!$H$11, 3, "")))</f>
        <v/>
      </c>
      <c r="G1345" s="88">
        <f>'HP-Api, V2-Sep24'!AH1347</f>
        <v>0</v>
      </c>
      <c r="H1345" s="89" t="str">
        <f t="shared" si="201"/>
        <v/>
      </c>
      <c r="I1345" s="194" t="e">
        <f>('HP-Api, V2-Sep24'!AK1347-'HP-Api, V2-Sep24'!S1347)/'HP-Api, V2-Sep24'!S1347</f>
        <v>#DIV/0!</v>
      </c>
      <c r="J1345" s="89" t="e">
        <f t="shared" si="202"/>
        <v>#DIV/0!</v>
      </c>
      <c r="K1345" s="195">
        <f>'HP-Api, V2-Sep24'!AQ1347</f>
        <v>0</v>
      </c>
      <c r="L1345" s="89">
        <f t="shared" si="203"/>
        <v>1</v>
      </c>
      <c r="M1345" s="88">
        <f>'HP-Api, V2-Sep24'!AM1347</f>
        <v>0</v>
      </c>
      <c r="N1345" s="89" t="str">
        <f t="shared" si="200"/>
        <v/>
      </c>
      <c r="O1345" s="88">
        <f>'HP-Api, V2-Sep24'!AR1347</f>
        <v>0</v>
      </c>
      <c r="P1345" s="89" t="str">
        <f t="shared" si="204"/>
        <v/>
      </c>
      <c r="Q1345" s="89" t="e">
        <f t="shared" si="205"/>
        <v>#VALUE!</v>
      </c>
      <c r="R1345" s="89" t="e">
        <f t="shared" si="206"/>
        <v>#VALUE!</v>
      </c>
      <c r="S1345" s="173">
        <f>'HP-Api, V2-Sep24'!AS1347</f>
        <v>0</v>
      </c>
      <c r="T1345" s="89">
        <f t="shared" si="207"/>
        <v>1</v>
      </c>
      <c r="U1345" s="90" t="e">
        <f t="shared" si="208"/>
        <v>#DIV/0!</v>
      </c>
      <c r="V1345" s="91" t="e">
        <f t="shared" si="209"/>
        <v>#DIV/0!</v>
      </c>
    </row>
    <row r="1346" spans="1:22" x14ac:dyDescent="0.3">
      <c r="A1346" s="88" t="str">
        <f>'HP-Api, V2-Sep24'!D1348</f>
        <v>Guatemala</v>
      </c>
      <c r="B1346" s="88" cm="1">
        <f t="array" ref="B1346">IF(OR(A1346=DATA!$H$2:$H$13),3,IF(OR(A1346=DATA!$H$14:$H$119),2,1))</f>
        <v>1</v>
      </c>
      <c r="C1346" s="88">
        <f>'HP-Api, V2-Sep24'!G1348</f>
        <v>0</v>
      </c>
      <c r="D1346" s="89" t="str">
        <f>IF(AND(C1346&gt;='Risk(dist, colmena)'!$C$9, C1346&lt;='Risk(dist, colmena)'!$E$9), 1, IF(AND(C1346&gt;'Risk(dist, colmena)'!$C$10, C1346&lt;='Risk(dist, colmena)'!$E$10), 2, IF(C1346&gt;='Risk(dist, colmena)'!$C$11, 3, "")))</f>
        <v/>
      </c>
      <c r="E1346" s="173">
        <f>'HP-Api, V2-Sep24'!L1348</f>
        <v>0</v>
      </c>
      <c r="F1346" s="173" t="str">
        <f>IF(AND(E1346&gt;='Risk(dist, colmena)'!$H$9, E1346&lt;='Risk(dist, colmena)'!$J$9), 1, IF(AND(E1346&gt;'Risk(dist, colmena)'!$H$10, E1346&lt;='Risk(dist, colmena)'!$J$10), 2, IF(E1346&gt;='Risk(dist, colmena)'!$H$11, 3, "")))</f>
        <v/>
      </c>
      <c r="G1346" s="88">
        <f>'HP-Api, V2-Sep24'!AH1348</f>
        <v>0</v>
      </c>
      <c r="H1346" s="89" t="str">
        <f t="shared" si="201"/>
        <v/>
      </c>
      <c r="I1346" s="194" t="e">
        <f>('HP-Api, V2-Sep24'!AK1348-'HP-Api, V2-Sep24'!S1348)/'HP-Api, V2-Sep24'!S1348</f>
        <v>#DIV/0!</v>
      </c>
      <c r="J1346" s="89" t="e">
        <f t="shared" si="202"/>
        <v>#DIV/0!</v>
      </c>
      <c r="K1346" s="195">
        <f>'HP-Api, V2-Sep24'!AQ1348</f>
        <v>0</v>
      </c>
      <c r="L1346" s="89">
        <f t="shared" si="203"/>
        <v>1</v>
      </c>
      <c r="M1346" s="88">
        <f>'HP-Api, V2-Sep24'!AM1348</f>
        <v>0</v>
      </c>
      <c r="N1346" s="89" t="str">
        <f t="shared" ref="N1346:N1409" si="210">IF(M1346="No", 1, IF(M1346="Sí / Yes", 3, ""))</f>
        <v/>
      </c>
      <c r="O1346" s="88">
        <f>'HP-Api, V2-Sep24'!AR1348</f>
        <v>0</v>
      </c>
      <c r="P1346" s="89" t="str">
        <f t="shared" si="204"/>
        <v/>
      </c>
      <c r="Q1346" s="89" t="e">
        <f t="shared" si="205"/>
        <v>#VALUE!</v>
      </c>
      <c r="R1346" s="89" t="e">
        <f t="shared" si="206"/>
        <v>#VALUE!</v>
      </c>
      <c r="S1346" s="173">
        <f>'HP-Api, V2-Sep24'!AS1348</f>
        <v>0</v>
      </c>
      <c r="T1346" s="89">
        <f t="shared" si="207"/>
        <v>1</v>
      </c>
      <c r="U1346" s="90" t="e">
        <f t="shared" si="208"/>
        <v>#DIV/0!</v>
      </c>
      <c r="V1346" s="91" t="e">
        <f t="shared" si="209"/>
        <v>#DIV/0!</v>
      </c>
    </row>
    <row r="1347" spans="1:22" x14ac:dyDescent="0.3">
      <c r="A1347" s="88" t="str">
        <f>'HP-Api, V2-Sep24'!D1349</f>
        <v>Guatemala</v>
      </c>
      <c r="B1347" s="88" cm="1">
        <f t="array" ref="B1347">IF(OR(A1347=DATA!$H$2:$H$13),3,IF(OR(A1347=DATA!$H$14:$H$119),2,1))</f>
        <v>1</v>
      </c>
      <c r="C1347" s="88">
        <f>'HP-Api, V2-Sep24'!G1349</f>
        <v>0</v>
      </c>
      <c r="D1347" s="89" t="str">
        <f>IF(AND(C1347&gt;='Risk(dist, colmena)'!$C$9, C1347&lt;='Risk(dist, colmena)'!$E$9), 1, IF(AND(C1347&gt;'Risk(dist, colmena)'!$C$10, C1347&lt;='Risk(dist, colmena)'!$E$10), 2, IF(C1347&gt;='Risk(dist, colmena)'!$C$11, 3, "")))</f>
        <v/>
      </c>
      <c r="E1347" s="173">
        <f>'HP-Api, V2-Sep24'!L1349</f>
        <v>0</v>
      </c>
      <c r="F1347" s="173" t="str">
        <f>IF(AND(E1347&gt;='Risk(dist, colmena)'!$H$9, E1347&lt;='Risk(dist, colmena)'!$J$9), 1, IF(AND(E1347&gt;'Risk(dist, colmena)'!$H$10, E1347&lt;='Risk(dist, colmena)'!$J$10), 2, IF(E1347&gt;='Risk(dist, colmena)'!$H$11, 3, "")))</f>
        <v/>
      </c>
      <c r="G1347" s="88">
        <f>'HP-Api, V2-Sep24'!AH1349</f>
        <v>0</v>
      </c>
      <c r="H1347" s="89" t="str">
        <f t="shared" ref="H1347:H1410" si="211">IF(OR(G1347="Orgánico / Organic", G1347="Natural"), 1, IF(G1347="T3", 2, IF(G1347="Convencional / Conventional", 3, "")))</f>
        <v/>
      </c>
      <c r="I1347" s="194" t="e">
        <f>('HP-Api, V2-Sep24'!AK1349-'HP-Api, V2-Sep24'!S1349)/'HP-Api, V2-Sep24'!S1349</f>
        <v>#DIV/0!</v>
      </c>
      <c r="J1347" s="89" t="e">
        <f t="shared" ref="J1347:J1410" si="212">IF(OR(AND(I1347&gt;=-10%,I1347&lt;=0%),AND(I1347&gt;=0%,I1347&lt;=10%)), 1, IF(I1347&gt;10%, 3, IF(I1347&lt;-10%, 2, "")))</f>
        <v>#DIV/0!</v>
      </c>
      <c r="K1347" s="195">
        <f>'HP-Api, V2-Sep24'!AQ1349</f>
        <v>0</v>
      </c>
      <c r="L1347" s="89">
        <f t="shared" ref="L1347:L1410" si="213">IF(K1347="No",3,1)</f>
        <v>1</v>
      </c>
      <c r="M1347" s="88">
        <f>'HP-Api, V2-Sep24'!AM1349</f>
        <v>0</v>
      </c>
      <c r="N1347" s="89" t="str">
        <f t="shared" si="210"/>
        <v/>
      </c>
      <c r="O1347" s="88">
        <f>'HP-Api, V2-Sep24'!AR1349</f>
        <v>0</v>
      </c>
      <c r="P1347" s="89" t="str">
        <f t="shared" ref="P1347:P1410" si="214">IF(O1347="No", 1, IF(O1347="Sí / Yes", 3, ""))</f>
        <v/>
      </c>
      <c r="Q1347" s="89" t="e">
        <f t="shared" ref="Q1347:Q1410" si="215">P1347-N1347</f>
        <v>#VALUE!</v>
      </c>
      <c r="R1347" s="89" t="e">
        <f t="shared" ref="R1347:R1410" si="216">IF(Q1347=2,3,1)</f>
        <v>#VALUE!</v>
      </c>
      <c r="S1347" s="173">
        <f>'HP-Api, V2-Sep24'!AS1349</f>
        <v>0</v>
      </c>
      <c r="T1347" s="89">
        <f t="shared" ref="T1347:T1410" si="217">IF(S1347=0,1,IF(S1347&gt;0,3,2))</f>
        <v>1</v>
      </c>
      <c r="U1347" s="90" t="e">
        <f t="shared" ref="U1347:U1410" si="218">AVERAGE(B1347,D1347,F1347,H1347,J1347,L1347,R1347,T1347)</f>
        <v>#DIV/0!</v>
      </c>
      <c r="V1347" s="91" t="e">
        <f t="shared" ref="V1347:V1410" si="219">IF(U1347&gt;0, IF(U1347&lt;1.5, "Bajo / Low", IF(U1347&lt;=2.3, "Medio / Medium", "Alto / High")), "")</f>
        <v>#DIV/0!</v>
      </c>
    </row>
    <row r="1348" spans="1:22" x14ac:dyDescent="0.3">
      <c r="A1348" s="88" t="str">
        <f>'HP-Api, V2-Sep24'!D1350</f>
        <v>Guatemala</v>
      </c>
      <c r="B1348" s="88" cm="1">
        <f t="array" ref="B1348">IF(OR(A1348=DATA!$H$2:$H$13),3,IF(OR(A1348=DATA!$H$14:$H$119),2,1))</f>
        <v>1</v>
      </c>
      <c r="C1348" s="88">
        <f>'HP-Api, V2-Sep24'!G1350</f>
        <v>0</v>
      </c>
      <c r="D1348" s="89" t="str">
        <f>IF(AND(C1348&gt;='Risk(dist, colmena)'!$C$9, C1348&lt;='Risk(dist, colmena)'!$E$9), 1, IF(AND(C1348&gt;'Risk(dist, colmena)'!$C$10, C1348&lt;='Risk(dist, colmena)'!$E$10), 2, IF(C1348&gt;='Risk(dist, colmena)'!$C$11, 3, "")))</f>
        <v/>
      </c>
      <c r="E1348" s="173">
        <f>'HP-Api, V2-Sep24'!L1350</f>
        <v>0</v>
      </c>
      <c r="F1348" s="173" t="str">
        <f>IF(AND(E1348&gt;='Risk(dist, colmena)'!$H$9, E1348&lt;='Risk(dist, colmena)'!$J$9), 1, IF(AND(E1348&gt;'Risk(dist, colmena)'!$H$10, E1348&lt;='Risk(dist, colmena)'!$J$10), 2, IF(E1348&gt;='Risk(dist, colmena)'!$H$11, 3, "")))</f>
        <v/>
      </c>
      <c r="G1348" s="88">
        <f>'HP-Api, V2-Sep24'!AH1350</f>
        <v>0</v>
      </c>
      <c r="H1348" s="89" t="str">
        <f t="shared" si="211"/>
        <v/>
      </c>
      <c r="I1348" s="194" t="e">
        <f>('HP-Api, V2-Sep24'!AK1350-'HP-Api, V2-Sep24'!S1350)/'HP-Api, V2-Sep24'!S1350</f>
        <v>#DIV/0!</v>
      </c>
      <c r="J1348" s="89" t="e">
        <f t="shared" si="212"/>
        <v>#DIV/0!</v>
      </c>
      <c r="K1348" s="195">
        <f>'HP-Api, V2-Sep24'!AQ1350</f>
        <v>0</v>
      </c>
      <c r="L1348" s="89">
        <f t="shared" si="213"/>
        <v>1</v>
      </c>
      <c r="M1348" s="88">
        <f>'HP-Api, V2-Sep24'!AM1350</f>
        <v>0</v>
      </c>
      <c r="N1348" s="89" t="str">
        <f t="shared" si="210"/>
        <v/>
      </c>
      <c r="O1348" s="88">
        <f>'HP-Api, V2-Sep24'!AR1350</f>
        <v>0</v>
      </c>
      <c r="P1348" s="89" t="str">
        <f t="shared" si="214"/>
        <v/>
      </c>
      <c r="Q1348" s="89" t="e">
        <f t="shared" si="215"/>
        <v>#VALUE!</v>
      </c>
      <c r="R1348" s="89" t="e">
        <f t="shared" si="216"/>
        <v>#VALUE!</v>
      </c>
      <c r="S1348" s="173">
        <f>'HP-Api, V2-Sep24'!AS1350</f>
        <v>0</v>
      </c>
      <c r="T1348" s="89">
        <f t="shared" si="217"/>
        <v>1</v>
      </c>
      <c r="U1348" s="90" t="e">
        <f t="shared" si="218"/>
        <v>#DIV/0!</v>
      </c>
      <c r="V1348" s="91" t="e">
        <f t="shared" si="219"/>
        <v>#DIV/0!</v>
      </c>
    </row>
    <row r="1349" spans="1:22" x14ac:dyDescent="0.3">
      <c r="A1349" s="88" t="str">
        <f>'HP-Api, V2-Sep24'!D1351</f>
        <v>Guatemala</v>
      </c>
      <c r="B1349" s="88" cm="1">
        <f t="array" ref="B1349">IF(OR(A1349=DATA!$H$2:$H$13),3,IF(OR(A1349=DATA!$H$14:$H$119),2,1))</f>
        <v>1</v>
      </c>
      <c r="C1349" s="88">
        <f>'HP-Api, V2-Sep24'!G1351</f>
        <v>0</v>
      </c>
      <c r="D1349" s="89" t="str">
        <f>IF(AND(C1349&gt;='Risk(dist, colmena)'!$C$9, C1349&lt;='Risk(dist, colmena)'!$E$9), 1, IF(AND(C1349&gt;'Risk(dist, colmena)'!$C$10, C1349&lt;='Risk(dist, colmena)'!$E$10), 2, IF(C1349&gt;='Risk(dist, colmena)'!$C$11, 3, "")))</f>
        <v/>
      </c>
      <c r="E1349" s="173">
        <f>'HP-Api, V2-Sep24'!L1351</f>
        <v>0</v>
      </c>
      <c r="F1349" s="173" t="str">
        <f>IF(AND(E1349&gt;='Risk(dist, colmena)'!$H$9, E1349&lt;='Risk(dist, colmena)'!$J$9), 1, IF(AND(E1349&gt;'Risk(dist, colmena)'!$H$10, E1349&lt;='Risk(dist, colmena)'!$J$10), 2, IF(E1349&gt;='Risk(dist, colmena)'!$H$11, 3, "")))</f>
        <v/>
      </c>
      <c r="G1349" s="88">
        <f>'HP-Api, V2-Sep24'!AH1351</f>
        <v>0</v>
      </c>
      <c r="H1349" s="89" t="str">
        <f t="shared" si="211"/>
        <v/>
      </c>
      <c r="I1349" s="194" t="e">
        <f>('HP-Api, V2-Sep24'!AK1351-'HP-Api, V2-Sep24'!S1351)/'HP-Api, V2-Sep24'!S1351</f>
        <v>#DIV/0!</v>
      </c>
      <c r="J1349" s="89" t="e">
        <f t="shared" si="212"/>
        <v>#DIV/0!</v>
      </c>
      <c r="K1349" s="195">
        <f>'HP-Api, V2-Sep24'!AQ1351</f>
        <v>0</v>
      </c>
      <c r="L1349" s="89">
        <f t="shared" si="213"/>
        <v>1</v>
      </c>
      <c r="M1349" s="88">
        <f>'HP-Api, V2-Sep24'!AM1351</f>
        <v>0</v>
      </c>
      <c r="N1349" s="89" t="str">
        <f t="shared" si="210"/>
        <v/>
      </c>
      <c r="O1349" s="88">
        <f>'HP-Api, V2-Sep24'!AR1351</f>
        <v>0</v>
      </c>
      <c r="P1349" s="89" t="str">
        <f t="shared" si="214"/>
        <v/>
      </c>
      <c r="Q1349" s="89" t="e">
        <f t="shared" si="215"/>
        <v>#VALUE!</v>
      </c>
      <c r="R1349" s="89" t="e">
        <f t="shared" si="216"/>
        <v>#VALUE!</v>
      </c>
      <c r="S1349" s="173">
        <f>'HP-Api, V2-Sep24'!AS1351</f>
        <v>0</v>
      </c>
      <c r="T1349" s="89">
        <f t="shared" si="217"/>
        <v>1</v>
      </c>
      <c r="U1349" s="90" t="e">
        <f t="shared" si="218"/>
        <v>#DIV/0!</v>
      </c>
      <c r="V1349" s="91" t="e">
        <f t="shared" si="219"/>
        <v>#DIV/0!</v>
      </c>
    </row>
    <row r="1350" spans="1:22" x14ac:dyDescent="0.3">
      <c r="A1350" s="88" t="str">
        <f>'HP-Api, V2-Sep24'!D1352</f>
        <v>Guatemala</v>
      </c>
      <c r="B1350" s="88" cm="1">
        <f t="array" ref="B1350">IF(OR(A1350=DATA!$H$2:$H$13),3,IF(OR(A1350=DATA!$H$14:$H$119),2,1))</f>
        <v>1</v>
      </c>
      <c r="C1350" s="88">
        <f>'HP-Api, V2-Sep24'!G1352</f>
        <v>0</v>
      </c>
      <c r="D1350" s="89" t="str">
        <f>IF(AND(C1350&gt;='Risk(dist, colmena)'!$C$9, C1350&lt;='Risk(dist, colmena)'!$E$9), 1, IF(AND(C1350&gt;'Risk(dist, colmena)'!$C$10, C1350&lt;='Risk(dist, colmena)'!$E$10), 2, IF(C1350&gt;='Risk(dist, colmena)'!$C$11, 3, "")))</f>
        <v/>
      </c>
      <c r="E1350" s="173">
        <f>'HP-Api, V2-Sep24'!L1352</f>
        <v>0</v>
      </c>
      <c r="F1350" s="173" t="str">
        <f>IF(AND(E1350&gt;='Risk(dist, colmena)'!$H$9, E1350&lt;='Risk(dist, colmena)'!$J$9), 1, IF(AND(E1350&gt;'Risk(dist, colmena)'!$H$10, E1350&lt;='Risk(dist, colmena)'!$J$10), 2, IF(E1350&gt;='Risk(dist, colmena)'!$H$11, 3, "")))</f>
        <v/>
      </c>
      <c r="G1350" s="88">
        <f>'HP-Api, V2-Sep24'!AH1352</f>
        <v>0</v>
      </c>
      <c r="H1350" s="89" t="str">
        <f t="shared" si="211"/>
        <v/>
      </c>
      <c r="I1350" s="194" t="e">
        <f>('HP-Api, V2-Sep24'!AK1352-'HP-Api, V2-Sep24'!S1352)/'HP-Api, V2-Sep24'!S1352</f>
        <v>#DIV/0!</v>
      </c>
      <c r="J1350" s="89" t="e">
        <f t="shared" si="212"/>
        <v>#DIV/0!</v>
      </c>
      <c r="K1350" s="195">
        <f>'HP-Api, V2-Sep24'!AQ1352</f>
        <v>0</v>
      </c>
      <c r="L1350" s="89">
        <f t="shared" si="213"/>
        <v>1</v>
      </c>
      <c r="M1350" s="88">
        <f>'HP-Api, V2-Sep24'!AM1352</f>
        <v>0</v>
      </c>
      <c r="N1350" s="89" t="str">
        <f t="shared" si="210"/>
        <v/>
      </c>
      <c r="O1350" s="88">
        <f>'HP-Api, V2-Sep24'!AR1352</f>
        <v>0</v>
      </c>
      <c r="P1350" s="89" t="str">
        <f t="shared" si="214"/>
        <v/>
      </c>
      <c r="Q1350" s="89" t="e">
        <f t="shared" si="215"/>
        <v>#VALUE!</v>
      </c>
      <c r="R1350" s="89" t="e">
        <f t="shared" si="216"/>
        <v>#VALUE!</v>
      </c>
      <c r="S1350" s="173">
        <f>'HP-Api, V2-Sep24'!AS1352</f>
        <v>0</v>
      </c>
      <c r="T1350" s="89">
        <f t="shared" si="217"/>
        <v>1</v>
      </c>
      <c r="U1350" s="90" t="e">
        <f t="shared" si="218"/>
        <v>#DIV/0!</v>
      </c>
      <c r="V1350" s="91" t="e">
        <f t="shared" si="219"/>
        <v>#DIV/0!</v>
      </c>
    </row>
    <row r="1351" spans="1:22" x14ac:dyDescent="0.3">
      <c r="A1351" s="88" t="str">
        <f>'HP-Api, V2-Sep24'!D1353</f>
        <v>Guatemala</v>
      </c>
      <c r="B1351" s="88" cm="1">
        <f t="array" ref="B1351">IF(OR(A1351=DATA!$H$2:$H$13),3,IF(OR(A1351=DATA!$H$14:$H$119),2,1))</f>
        <v>1</v>
      </c>
      <c r="C1351" s="88">
        <f>'HP-Api, V2-Sep24'!G1353</f>
        <v>0</v>
      </c>
      <c r="D1351" s="89" t="str">
        <f>IF(AND(C1351&gt;='Risk(dist, colmena)'!$C$9, C1351&lt;='Risk(dist, colmena)'!$E$9), 1, IF(AND(C1351&gt;'Risk(dist, colmena)'!$C$10, C1351&lt;='Risk(dist, colmena)'!$E$10), 2, IF(C1351&gt;='Risk(dist, colmena)'!$C$11, 3, "")))</f>
        <v/>
      </c>
      <c r="E1351" s="173">
        <f>'HP-Api, V2-Sep24'!L1353</f>
        <v>0</v>
      </c>
      <c r="F1351" s="173" t="str">
        <f>IF(AND(E1351&gt;='Risk(dist, colmena)'!$H$9, E1351&lt;='Risk(dist, colmena)'!$J$9), 1, IF(AND(E1351&gt;'Risk(dist, colmena)'!$H$10, E1351&lt;='Risk(dist, colmena)'!$J$10), 2, IF(E1351&gt;='Risk(dist, colmena)'!$H$11, 3, "")))</f>
        <v/>
      </c>
      <c r="G1351" s="88">
        <f>'HP-Api, V2-Sep24'!AH1353</f>
        <v>0</v>
      </c>
      <c r="H1351" s="89" t="str">
        <f t="shared" si="211"/>
        <v/>
      </c>
      <c r="I1351" s="194" t="e">
        <f>('HP-Api, V2-Sep24'!AK1353-'HP-Api, V2-Sep24'!S1353)/'HP-Api, V2-Sep24'!S1353</f>
        <v>#DIV/0!</v>
      </c>
      <c r="J1351" s="89" t="e">
        <f t="shared" si="212"/>
        <v>#DIV/0!</v>
      </c>
      <c r="K1351" s="195">
        <f>'HP-Api, V2-Sep24'!AQ1353</f>
        <v>0</v>
      </c>
      <c r="L1351" s="89">
        <f t="shared" si="213"/>
        <v>1</v>
      </c>
      <c r="M1351" s="88">
        <f>'HP-Api, V2-Sep24'!AM1353</f>
        <v>0</v>
      </c>
      <c r="N1351" s="89" t="str">
        <f t="shared" si="210"/>
        <v/>
      </c>
      <c r="O1351" s="88">
        <f>'HP-Api, V2-Sep24'!AR1353</f>
        <v>0</v>
      </c>
      <c r="P1351" s="89" t="str">
        <f t="shared" si="214"/>
        <v/>
      </c>
      <c r="Q1351" s="89" t="e">
        <f t="shared" si="215"/>
        <v>#VALUE!</v>
      </c>
      <c r="R1351" s="89" t="e">
        <f t="shared" si="216"/>
        <v>#VALUE!</v>
      </c>
      <c r="S1351" s="173">
        <f>'HP-Api, V2-Sep24'!AS1353</f>
        <v>0</v>
      </c>
      <c r="T1351" s="89">
        <f t="shared" si="217"/>
        <v>1</v>
      </c>
      <c r="U1351" s="90" t="e">
        <f t="shared" si="218"/>
        <v>#DIV/0!</v>
      </c>
      <c r="V1351" s="91" t="e">
        <f t="shared" si="219"/>
        <v>#DIV/0!</v>
      </c>
    </row>
    <row r="1352" spans="1:22" x14ac:dyDescent="0.3">
      <c r="A1352" s="88" t="str">
        <f>'HP-Api, V2-Sep24'!D1354</f>
        <v>Guatemala</v>
      </c>
      <c r="B1352" s="88" cm="1">
        <f t="array" ref="B1352">IF(OR(A1352=DATA!$H$2:$H$13),3,IF(OR(A1352=DATA!$H$14:$H$119),2,1))</f>
        <v>1</v>
      </c>
      <c r="C1352" s="88">
        <f>'HP-Api, V2-Sep24'!G1354</f>
        <v>0</v>
      </c>
      <c r="D1352" s="89" t="str">
        <f>IF(AND(C1352&gt;='Risk(dist, colmena)'!$C$9, C1352&lt;='Risk(dist, colmena)'!$E$9), 1, IF(AND(C1352&gt;'Risk(dist, colmena)'!$C$10, C1352&lt;='Risk(dist, colmena)'!$E$10), 2, IF(C1352&gt;='Risk(dist, colmena)'!$C$11, 3, "")))</f>
        <v/>
      </c>
      <c r="E1352" s="173">
        <f>'HP-Api, V2-Sep24'!L1354</f>
        <v>0</v>
      </c>
      <c r="F1352" s="173" t="str">
        <f>IF(AND(E1352&gt;='Risk(dist, colmena)'!$H$9, E1352&lt;='Risk(dist, colmena)'!$J$9), 1, IF(AND(E1352&gt;'Risk(dist, colmena)'!$H$10, E1352&lt;='Risk(dist, colmena)'!$J$10), 2, IF(E1352&gt;='Risk(dist, colmena)'!$H$11, 3, "")))</f>
        <v/>
      </c>
      <c r="G1352" s="88">
        <f>'HP-Api, V2-Sep24'!AH1354</f>
        <v>0</v>
      </c>
      <c r="H1352" s="89" t="str">
        <f t="shared" si="211"/>
        <v/>
      </c>
      <c r="I1352" s="194" t="e">
        <f>('HP-Api, V2-Sep24'!AK1354-'HP-Api, V2-Sep24'!S1354)/'HP-Api, V2-Sep24'!S1354</f>
        <v>#DIV/0!</v>
      </c>
      <c r="J1352" s="89" t="e">
        <f t="shared" si="212"/>
        <v>#DIV/0!</v>
      </c>
      <c r="K1352" s="195">
        <f>'HP-Api, V2-Sep24'!AQ1354</f>
        <v>0</v>
      </c>
      <c r="L1352" s="89">
        <f t="shared" si="213"/>
        <v>1</v>
      </c>
      <c r="M1352" s="88">
        <f>'HP-Api, V2-Sep24'!AM1354</f>
        <v>0</v>
      </c>
      <c r="N1352" s="89" t="str">
        <f t="shared" si="210"/>
        <v/>
      </c>
      <c r="O1352" s="88">
        <f>'HP-Api, V2-Sep24'!AR1354</f>
        <v>0</v>
      </c>
      <c r="P1352" s="89" t="str">
        <f t="shared" si="214"/>
        <v/>
      </c>
      <c r="Q1352" s="89" t="e">
        <f t="shared" si="215"/>
        <v>#VALUE!</v>
      </c>
      <c r="R1352" s="89" t="e">
        <f t="shared" si="216"/>
        <v>#VALUE!</v>
      </c>
      <c r="S1352" s="173">
        <f>'HP-Api, V2-Sep24'!AS1354</f>
        <v>0</v>
      </c>
      <c r="T1352" s="89">
        <f t="shared" si="217"/>
        <v>1</v>
      </c>
      <c r="U1352" s="90" t="e">
        <f t="shared" si="218"/>
        <v>#DIV/0!</v>
      </c>
      <c r="V1352" s="91" t="e">
        <f t="shared" si="219"/>
        <v>#DIV/0!</v>
      </c>
    </row>
    <row r="1353" spans="1:22" x14ac:dyDescent="0.3">
      <c r="A1353" s="88" t="str">
        <f>'HP-Api, V2-Sep24'!D1355</f>
        <v>Guatemala</v>
      </c>
      <c r="B1353" s="88" cm="1">
        <f t="array" ref="B1353">IF(OR(A1353=DATA!$H$2:$H$13),3,IF(OR(A1353=DATA!$H$14:$H$119),2,1))</f>
        <v>1</v>
      </c>
      <c r="C1353" s="88">
        <f>'HP-Api, V2-Sep24'!G1355</f>
        <v>0</v>
      </c>
      <c r="D1353" s="89" t="str">
        <f>IF(AND(C1353&gt;='Risk(dist, colmena)'!$C$9, C1353&lt;='Risk(dist, colmena)'!$E$9), 1, IF(AND(C1353&gt;'Risk(dist, colmena)'!$C$10, C1353&lt;='Risk(dist, colmena)'!$E$10), 2, IF(C1353&gt;='Risk(dist, colmena)'!$C$11, 3, "")))</f>
        <v/>
      </c>
      <c r="E1353" s="173">
        <f>'HP-Api, V2-Sep24'!L1355</f>
        <v>0</v>
      </c>
      <c r="F1353" s="173" t="str">
        <f>IF(AND(E1353&gt;='Risk(dist, colmena)'!$H$9, E1353&lt;='Risk(dist, colmena)'!$J$9), 1, IF(AND(E1353&gt;'Risk(dist, colmena)'!$H$10, E1353&lt;='Risk(dist, colmena)'!$J$10), 2, IF(E1353&gt;='Risk(dist, colmena)'!$H$11, 3, "")))</f>
        <v/>
      </c>
      <c r="G1353" s="88">
        <f>'HP-Api, V2-Sep24'!AH1355</f>
        <v>0</v>
      </c>
      <c r="H1353" s="89" t="str">
        <f t="shared" si="211"/>
        <v/>
      </c>
      <c r="I1353" s="194" t="e">
        <f>('HP-Api, V2-Sep24'!AK1355-'HP-Api, V2-Sep24'!S1355)/'HP-Api, V2-Sep24'!S1355</f>
        <v>#DIV/0!</v>
      </c>
      <c r="J1353" s="89" t="e">
        <f t="shared" si="212"/>
        <v>#DIV/0!</v>
      </c>
      <c r="K1353" s="195">
        <f>'HP-Api, V2-Sep24'!AQ1355</f>
        <v>0</v>
      </c>
      <c r="L1353" s="89">
        <f t="shared" si="213"/>
        <v>1</v>
      </c>
      <c r="M1353" s="88">
        <f>'HP-Api, V2-Sep24'!AM1355</f>
        <v>0</v>
      </c>
      <c r="N1353" s="89" t="str">
        <f t="shared" si="210"/>
        <v/>
      </c>
      <c r="O1353" s="88">
        <f>'HP-Api, V2-Sep24'!AR1355</f>
        <v>0</v>
      </c>
      <c r="P1353" s="89" t="str">
        <f t="shared" si="214"/>
        <v/>
      </c>
      <c r="Q1353" s="89" t="e">
        <f t="shared" si="215"/>
        <v>#VALUE!</v>
      </c>
      <c r="R1353" s="89" t="e">
        <f t="shared" si="216"/>
        <v>#VALUE!</v>
      </c>
      <c r="S1353" s="173">
        <f>'HP-Api, V2-Sep24'!AS1355</f>
        <v>0</v>
      </c>
      <c r="T1353" s="89">
        <f t="shared" si="217"/>
        <v>1</v>
      </c>
      <c r="U1353" s="90" t="e">
        <f t="shared" si="218"/>
        <v>#DIV/0!</v>
      </c>
      <c r="V1353" s="91" t="e">
        <f t="shared" si="219"/>
        <v>#DIV/0!</v>
      </c>
    </row>
    <row r="1354" spans="1:22" x14ac:dyDescent="0.3">
      <c r="A1354" s="88" t="str">
        <f>'HP-Api, V2-Sep24'!D1356</f>
        <v>Guatemala</v>
      </c>
      <c r="B1354" s="88" cm="1">
        <f t="array" ref="B1354">IF(OR(A1354=DATA!$H$2:$H$13),3,IF(OR(A1354=DATA!$H$14:$H$119),2,1))</f>
        <v>1</v>
      </c>
      <c r="C1354" s="88">
        <f>'HP-Api, V2-Sep24'!G1356</f>
        <v>0</v>
      </c>
      <c r="D1354" s="89" t="str">
        <f>IF(AND(C1354&gt;='Risk(dist, colmena)'!$C$9, C1354&lt;='Risk(dist, colmena)'!$E$9), 1, IF(AND(C1354&gt;'Risk(dist, colmena)'!$C$10, C1354&lt;='Risk(dist, colmena)'!$E$10), 2, IF(C1354&gt;='Risk(dist, colmena)'!$C$11, 3, "")))</f>
        <v/>
      </c>
      <c r="E1354" s="173">
        <f>'HP-Api, V2-Sep24'!L1356</f>
        <v>0</v>
      </c>
      <c r="F1354" s="173" t="str">
        <f>IF(AND(E1354&gt;='Risk(dist, colmena)'!$H$9, E1354&lt;='Risk(dist, colmena)'!$J$9), 1, IF(AND(E1354&gt;'Risk(dist, colmena)'!$H$10, E1354&lt;='Risk(dist, colmena)'!$J$10), 2, IF(E1354&gt;='Risk(dist, colmena)'!$H$11, 3, "")))</f>
        <v/>
      </c>
      <c r="G1354" s="88">
        <f>'HP-Api, V2-Sep24'!AH1356</f>
        <v>0</v>
      </c>
      <c r="H1354" s="89" t="str">
        <f t="shared" si="211"/>
        <v/>
      </c>
      <c r="I1354" s="194" t="e">
        <f>('HP-Api, V2-Sep24'!AK1356-'HP-Api, V2-Sep24'!S1356)/'HP-Api, V2-Sep24'!S1356</f>
        <v>#DIV/0!</v>
      </c>
      <c r="J1354" s="89" t="e">
        <f t="shared" si="212"/>
        <v>#DIV/0!</v>
      </c>
      <c r="K1354" s="195">
        <f>'HP-Api, V2-Sep24'!AQ1356</f>
        <v>0</v>
      </c>
      <c r="L1354" s="89">
        <f t="shared" si="213"/>
        <v>1</v>
      </c>
      <c r="M1354" s="88">
        <f>'HP-Api, V2-Sep24'!AM1356</f>
        <v>0</v>
      </c>
      <c r="N1354" s="89" t="str">
        <f t="shared" si="210"/>
        <v/>
      </c>
      <c r="O1354" s="88">
        <f>'HP-Api, V2-Sep24'!AR1356</f>
        <v>0</v>
      </c>
      <c r="P1354" s="89" t="str">
        <f t="shared" si="214"/>
        <v/>
      </c>
      <c r="Q1354" s="89" t="e">
        <f t="shared" si="215"/>
        <v>#VALUE!</v>
      </c>
      <c r="R1354" s="89" t="e">
        <f t="shared" si="216"/>
        <v>#VALUE!</v>
      </c>
      <c r="S1354" s="173">
        <f>'HP-Api, V2-Sep24'!AS1356</f>
        <v>0</v>
      </c>
      <c r="T1354" s="89">
        <f t="shared" si="217"/>
        <v>1</v>
      </c>
      <c r="U1354" s="90" t="e">
        <f t="shared" si="218"/>
        <v>#DIV/0!</v>
      </c>
      <c r="V1354" s="91" t="e">
        <f t="shared" si="219"/>
        <v>#DIV/0!</v>
      </c>
    </row>
    <row r="1355" spans="1:22" x14ac:dyDescent="0.3">
      <c r="A1355" s="88" t="str">
        <f>'HP-Api, V2-Sep24'!D1357</f>
        <v>Guatemala</v>
      </c>
      <c r="B1355" s="88" cm="1">
        <f t="array" ref="B1355">IF(OR(A1355=DATA!$H$2:$H$13),3,IF(OR(A1355=DATA!$H$14:$H$119),2,1))</f>
        <v>1</v>
      </c>
      <c r="C1355" s="88">
        <f>'HP-Api, V2-Sep24'!G1357</f>
        <v>0</v>
      </c>
      <c r="D1355" s="89" t="str">
        <f>IF(AND(C1355&gt;='Risk(dist, colmena)'!$C$9, C1355&lt;='Risk(dist, colmena)'!$E$9), 1, IF(AND(C1355&gt;'Risk(dist, colmena)'!$C$10, C1355&lt;='Risk(dist, colmena)'!$E$10), 2, IF(C1355&gt;='Risk(dist, colmena)'!$C$11, 3, "")))</f>
        <v/>
      </c>
      <c r="E1355" s="173">
        <f>'HP-Api, V2-Sep24'!L1357</f>
        <v>0</v>
      </c>
      <c r="F1355" s="173" t="str">
        <f>IF(AND(E1355&gt;='Risk(dist, colmena)'!$H$9, E1355&lt;='Risk(dist, colmena)'!$J$9), 1, IF(AND(E1355&gt;'Risk(dist, colmena)'!$H$10, E1355&lt;='Risk(dist, colmena)'!$J$10), 2, IF(E1355&gt;='Risk(dist, colmena)'!$H$11, 3, "")))</f>
        <v/>
      </c>
      <c r="G1355" s="88">
        <f>'HP-Api, V2-Sep24'!AH1357</f>
        <v>0</v>
      </c>
      <c r="H1355" s="89" t="str">
        <f t="shared" si="211"/>
        <v/>
      </c>
      <c r="I1355" s="194" t="e">
        <f>('HP-Api, V2-Sep24'!AK1357-'HP-Api, V2-Sep24'!S1357)/'HP-Api, V2-Sep24'!S1357</f>
        <v>#DIV/0!</v>
      </c>
      <c r="J1355" s="89" t="e">
        <f t="shared" si="212"/>
        <v>#DIV/0!</v>
      </c>
      <c r="K1355" s="195">
        <f>'HP-Api, V2-Sep24'!AQ1357</f>
        <v>0</v>
      </c>
      <c r="L1355" s="89">
        <f t="shared" si="213"/>
        <v>1</v>
      </c>
      <c r="M1355" s="88">
        <f>'HP-Api, V2-Sep24'!AM1357</f>
        <v>0</v>
      </c>
      <c r="N1355" s="89" t="str">
        <f t="shared" si="210"/>
        <v/>
      </c>
      <c r="O1355" s="88">
        <f>'HP-Api, V2-Sep24'!AR1357</f>
        <v>0</v>
      </c>
      <c r="P1355" s="89" t="str">
        <f t="shared" si="214"/>
        <v/>
      </c>
      <c r="Q1355" s="89" t="e">
        <f t="shared" si="215"/>
        <v>#VALUE!</v>
      </c>
      <c r="R1355" s="89" t="e">
        <f t="shared" si="216"/>
        <v>#VALUE!</v>
      </c>
      <c r="S1355" s="173">
        <f>'HP-Api, V2-Sep24'!AS1357</f>
        <v>0</v>
      </c>
      <c r="T1355" s="89">
        <f t="shared" si="217"/>
        <v>1</v>
      </c>
      <c r="U1355" s="90" t="e">
        <f t="shared" si="218"/>
        <v>#DIV/0!</v>
      </c>
      <c r="V1355" s="91" t="e">
        <f t="shared" si="219"/>
        <v>#DIV/0!</v>
      </c>
    </row>
    <row r="1356" spans="1:22" x14ac:dyDescent="0.3">
      <c r="A1356" s="88" t="str">
        <f>'HP-Api, V2-Sep24'!D1358</f>
        <v>Guatemala</v>
      </c>
      <c r="B1356" s="88" cm="1">
        <f t="array" ref="B1356">IF(OR(A1356=DATA!$H$2:$H$13),3,IF(OR(A1356=DATA!$H$14:$H$119),2,1))</f>
        <v>1</v>
      </c>
      <c r="C1356" s="88">
        <f>'HP-Api, V2-Sep24'!G1358</f>
        <v>0</v>
      </c>
      <c r="D1356" s="89" t="str">
        <f>IF(AND(C1356&gt;='Risk(dist, colmena)'!$C$9, C1356&lt;='Risk(dist, colmena)'!$E$9), 1, IF(AND(C1356&gt;'Risk(dist, colmena)'!$C$10, C1356&lt;='Risk(dist, colmena)'!$E$10), 2, IF(C1356&gt;='Risk(dist, colmena)'!$C$11, 3, "")))</f>
        <v/>
      </c>
      <c r="E1356" s="173">
        <f>'HP-Api, V2-Sep24'!L1358</f>
        <v>0</v>
      </c>
      <c r="F1356" s="173" t="str">
        <f>IF(AND(E1356&gt;='Risk(dist, colmena)'!$H$9, E1356&lt;='Risk(dist, colmena)'!$J$9), 1, IF(AND(E1356&gt;'Risk(dist, colmena)'!$H$10, E1356&lt;='Risk(dist, colmena)'!$J$10), 2, IF(E1356&gt;='Risk(dist, colmena)'!$H$11, 3, "")))</f>
        <v/>
      </c>
      <c r="G1356" s="88">
        <f>'HP-Api, V2-Sep24'!AH1358</f>
        <v>0</v>
      </c>
      <c r="H1356" s="89" t="str">
        <f t="shared" si="211"/>
        <v/>
      </c>
      <c r="I1356" s="194" t="e">
        <f>('HP-Api, V2-Sep24'!AK1358-'HP-Api, V2-Sep24'!S1358)/'HP-Api, V2-Sep24'!S1358</f>
        <v>#DIV/0!</v>
      </c>
      <c r="J1356" s="89" t="e">
        <f t="shared" si="212"/>
        <v>#DIV/0!</v>
      </c>
      <c r="K1356" s="195">
        <f>'HP-Api, V2-Sep24'!AQ1358</f>
        <v>0</v>
      </c>
      <c r="L1356" s="89">
        <f t="shared" si="213"/>
        <v>1</v>
      </c>
      <c r="M1356" s="88">
        <f>'HP-Api, V2-Sep24'!AM1358</f>
        <v>0</v>
      </c>
      <c r="N1356" s="89" t="str">
        <f t="shared" si="210"/>
        <v/>
      </c>
      <c r="O1356" s="88">
        <f>'HP-Api, V2-Sep24'!AR1358</f>
        <v>0</v>
      </c>
      <c r="P1356" s="89" t="str">
        <f t="shared" si="214"/>
        <v/>
      </c>
      <c r="Q1356" s="89" t="e">
        <f t="shared" si="215"/>
        <v>#VALUE!</v>
      </c>
      <c r="R1356" s="89" t="e">
        <f t="shared" si="216"/>
        <v>#VALUE!</v>
      </c>
      <c r="S1356" s="173">
        <f>'HP-Api, V2-Sep24'!AS1358</f>
        <v>0</v>
      </c>
      <c r="T1356" s="89">
        <f t="shared" si="217"/>
        <v>1</v>
      </c>
      <c r="U1356" s="90" t="e">
        <f t="shared" si="218"/>
        <v>#DIV/0!</v>
      </c>
      <c r="V1356" s="91" t="e">
        <f t="shared" si="219"/>
        <v>#DIV/0!</v>
      </c>
    </row>
    <row r="1357" spans="1:22" x14ac:dyDescent="0.3">
      <c r="A1357" s="88" t="str">
        <f>'HP-Api, V2-Sep24'!D1359</f>
        <v>Guatemala</v>
      </c>
      <c r="B1357" s="88" cm="1">
        <f t="array" ref="B1357">IF(OR(A1357=DATA!$H$2:$H$13),3,IF(OR(A1357=DATA!$H$14:$H$119),2,1))</f>
        <v>1</v>
      </c>
      <c r="C1357" s="88">
        <f>'HP-Api, V2-Sep24'!G1359</f>
        <v>0</v>
      </c>
      <c r="D1357" s="89" t="str">
        <f>IF(AND(C1357&gt;='Risk(dist, colmena)'!$C$9, C1357&lt;='Risk(dist, colmena)'!$E$9), 1, IF(AND(C1357&gt;'Risk(dist, colmena)'!$C$10, C1357&lt;='Risk(dist, colmena)'!$E$10), 2, IF(C1357&gt;='Risk(dist, colmena)'!$C$11, 3, "")))</f>
        <v/>
      </c>
      <c r="E1357" s="173">
        <f>'HP-Api, V2-Sep24'!L1359</f>
        <v>0</v>
      </c>
      <c r="F1357" s="173" t="str">
        <f>IF(AND(E1357&gt;='Risk(dist, colmena)'!$H$9, E1357&lt;='Risk(dist, colmena)'!$J$9), 1, IF(AND(E1357&gt;'Risk(dist, colmena)'!$H$10, E1357&lt;='Risk(dist, colmena)'!$J$10), 2, IF(E1357&gt;='Risk(dist, colmena)'!$H$11, 3, "")))</f>
        <v/>
      </c>
      <c r="G1357" s="88">
        <f>'HP-Api, V2-Sep24'!AH1359</f>
        <v>0</v>
      </c>
      <c r="H1357" s="89" t="str">
        <f t="shared" si="211"/>
        <v/>
      </c>
      <c r="I1357" s="194" t="e">
        <f>('HP-Api, V2-Sep24'!AK1359-'HP-Api, V2-Sep24'!S1359)/'HP-Api, V2-Sep24'!S1359</f>
        <v>#DIV/0!</v>
      </c>
      <c r="J1357" s="89" t="e">
        <f t="shared" si="212"/>
        <v>#DIV/0!</v>
      </c>
      <c r="K1357" s="195">
        <f>'HP-Api, V2-Sep24'!AQ1359</f>
        <v>0</v>
      </c>
      <c r="L1357" s="89">
        <f t="shared" si="213"/>
        <v>1</v>
      </c>
      <c r="M1357" s="88">
        <f>'HP-Api, V2-Sep24'!AM1359</f>
        <v>0</v>
      </c>
      <c r="N1357" s="89" t="str">
        <f t="shared" si="210"/>
        <v/>
      </c>
      <c r="O1357" s="88">
        <f>'HP-Api, V2-Sep24'!AR1359</f>
        <v>0</v>
      </c>
      <c r="P1357" s="89" t="str">
        <f t="shared" si="214"/>
        <v/>
      </c>
      <c r="Q1357" s="89" t="e">
        <f t="shared" si="215"/>
        <v>#VALUE!</v>
      </c>
      <c r="R1357" s="89" t="e">
        <f t="shared" si="216"/>
        <v>#VALUE!</v>
      </c>
      <c r="S1357" s="173">
        <f>'HP-Api, V2-Sep24'!AS1359</f>
        <v>0</v>
      </c>
      <c r="T1357" s="89">
        <f t="shared" si="217"/>
        <v>1</v>
      </c>
      <c r="U1357" s="90" t="e">
        <f t="shared" si="218"/>
        <v>#DIV/0!</v>
      </c>
      <c r="V1357" s="91" t="e">
        <f t="shared" si="219"/>
        <v>#DIV/0!</v>
      </c>
    </row>
    <row r="1358" spans="1:22" x14ac:dyDescent="0.3">
      <c r="A1358" s="88" t="str">
        <f>'HP-Api, V2-Sep24'!D1360</f>
        <v>Guatemala</v>
      </c>
      <c r="B1358" s="88" cm="1">
        <f t="array" ref="B1358">IF(OR(A1358=DATA!$H$2:$H$13),3,IF(OR(A1358=DATA!$H$14:$H$119),2,1))</f>
        <v>1</v>
      </c>
      <c r="C1358" s="88">
        <f>'HP-Api, V2-Sep24'!G1360</f>
        <v>0</v>
      </c>
      <c r="D1358" s="89" t="str">
        <f>IF(AND(C1358&gt;='Risk(dist, colmena)'!$C$9, C1358&lt;='Risk(dist, colmena)'!$E$9), 1, IF(AND(C1358&gt;'Risk(dist, colmena)'!$C$10, C1358&lt;='Risk(dist, colmena)'!$E$10), 2, IF(C1358&gt;='Risk(dist, colmena)'!$C$11, 3, "")))</f>
        <v/>
      </c>
      <c r="E1358" s="173">
        <f>'HP-Api, V2-Sep24'!L1360</f>
        <v>0</v>
      </c>
      <c r="F1358" s="173" t="str">
        <f>IF(AND(E1358&gt;='Risk(dist, colmena)'!$H$9, E1358&lt;='Risk(dist, colmena)'!$J$9), 1, IF(AND(E1358&gt;'Risk(dist, colmena)'!$H$10, E1358&lt;='Risk(dist, colmena)'!$J$10), 2, IF(E1358&gt;='Risk(dist, colmena)'!$H$11, 3, "")))</f>
        <v/>
      </c>
      <c r="G1358" s="88">
        <f>'HP-Api, V2-Sep24'!AH1360</f>
        <v>0</v>
      </c>
      <c r="H1358" s="89" t="str">
        <f t="shared" si="211"/>
        <v/>
      </c>
      <c r="I1358" s="194" t="e">
        <f>('HP-Api, V2-Sep24'!AK1360-'HP-Api, V2-Sep24'!S1360)/'HP-Api, V2-Sep24'!S1360</f>
        <v>#DIV/0!</v>
      </c>
      <c r="J1358" s="89" t="e">
        <f t="shared" si="212"/>
        <v>#DIV/0!</v>
      </c>
      <c r="K1358" s="195">
        <f>'HP-Api, V2-Sep24'!AQ1360</f>
        <v>0</v>
      </c>
      <c r="L1358" s="89">
        <f t="shared" si="213"/>
        <v>1</v>
      </c>
      <c r="M1358" s="88">
        <f>'HP-Api, V2-Sep24'!AM1360</f>
        <v>0</v>
      </c>
      <c r="N1358" s="89" t="str">
        <f t="shared" si="210"/>
        <v/>
      </c>
      <c r="O1358" s="88">
        <f>'HP-Api, V2-Sep24'!AR1360</f>
        <v>0</v>
      </c>
      <c r="P1358" s="89" t="str">
        <f t="shared" si="214"/>
        <v/>
      </c>
      <c r="Q1358" s="89" t="e">
        <f t="shared" si="215"/>
        <v>#VALUE!</v>
      </c>
      <c r="R1358" s="89" t="e">
        <f t="shared" si="216"/>
        <v>#VALUE!</v>
      </c>
      <c r="S1358" s="173">
        <f>'HP-Api, V2-Sep24'!AS1360</f>
        <v>0</v>
      </c>
      <c r="T1358" s="89">
        <f t="shared" si="217"/>
        <v>1</v>
      </c>
      <c r="U1358" s="90" t="e">
        <f t="shared" si="218"/>
        <v>#DIV/0!</v>
      </c>
      <c r="V1358" s="91" t="e">
        <f t="shared" si="219"/>
        <v>#DIV/0!</v>
      </c>
    </row>
    <row r="1359" spans="1:22" x14ac:dyDescent="0.3">
      <c r="A1359" s="88" t="str">
        <f>'HP-Api, V2-Sep24'!D1361</f>
        <v>Guatemala</v>
      </c>
      <c r="B1359" s="88" cm="1">
        <f t="array" ref="B1359">IF(OR(A1359=DATA!$H$2:$H$13),3,IF(OR(A1359=DATA!$H$14:$H$119),2,1))</f>
        <v>1</v>
      </c>
      <c r="C1359" s="88">
        <f>'HP-Api, V2-Sep24'!G1361</f>
        <v>0</v>
      </c>
      <c r="D1359" s="89" t="str">
        <f>IF(AND(C1359&gt;='Risk(dist, colmena)'!$C$9, C1359&lt;='Risk(dist, colmena)'!$E$9), 1, IF(AND(C1359&gt;'Risk(dist, colmena)'!$C$10, C1359&lt;='Risk(dist, colmena)'!$E$10), 2, IF(C1359&gt;='Risk(dist, colmena)'!$C$11, 3, "")))</f>
        <v/>
      </c>
      <c r="E1359" s="173">
        <f>'HP-Api, V2-Sep24'!L1361</f>
        <v>0</v>
      </c>
      <c r="F1359" s="173" t="str">
        <f>IF(AND(E1359&gt;='Risk(dist, colmena)'!$H$9, E1359&lt;='Risk(dist, colmena)'!$J$9), 1, IF(AND(E1359&gt;'Risk(dist, colmena)'!$H$10, E1359&lt;='Risk(dist, colmena)'!$J$10), 2, IF(E1359&gt;='Risk(dist, colmena)'!$H$11, 3, "")))</f>
        <v/>
      </c>
      <c r="G1359" s="88">
        <f>'HP-Api, V2-Sep24'!AH1361</f>
        <v>0</v>
      </c>
      <c r="H1359" s="89" t="str">
        <f t="shared" si="211"/>
        <v/>
      </c>
      <c r="I1359" s="194" t="e">
        <f>('HP-Api, V2-Sep24'!AK1361-'HP-Api, V2-Sep24'!S1361)/'HP-Api, V2-Sep24'!S1361</f>
        <v>#DIV/0!</v>
      </c>
      <c r="J1359" s="89" t="e">
        <f t="shared" si="212"/>
        <v>#DIV/0!</v>
      </c>
      <c r="K1359" s="195">
        <f>'HP-Api, V2-Sep24'!AQ1361</f>
        <v>0</v>
      </c>
      <c r="L1359" s="89">
        <f t="shared" si="213"/>
        <v>1</v>
      </c>
      <c r="M1359" s="88">
        <f>'HP-Api, V2-Sep24'!AM1361</f>
        <v>0</v>
      </c>
      <c r="N1359" s="89" t="str">
        <f t="shared" si="210"/>
        <v/>
      </c>
      <c r="O1359" s="88">
        <f>'HP-Api, V2-Sep24'!AR1361</f>
        <v>0</v>
      </c>
      <c r="P1359" s="89" t="str">
        <f t="shared" si="214"/>
        <v/>
      </c>
      <c r="Q1359" s="89" t="e">
        <f t="shared" si="215"/>
        <v>#VALUE!</v>
      </c>
      <c r="R1359" s="89" t="e">
        <f t="shared" si="216"/>
        <v>#VALUE!</v>
      </c>
      <c r="S1359" s="173">
        <f>'HP-Api, V2-Sep24'!AS1361</f>
        <v>0</v>
      </c>
      <c r="T1359" s="89">
        <f t="shared" si="217"/>
        <v>1</v>
      </c>
      <c r="U1359" s="90" t="e">
        <f t="shared" si="218"/>
        <v>#DIV/0!</v>
      </c>
      <c r="V1359" s="91" t="e">
        <f t="shared" si="219"/>
        <v>#DIV/0!</v>
      </c>
    </row>
    <row r="1360" spans="1:22" x14ac:dyDescent="0.3">
      <c r="A1360" s="88" t="str">
        <f>'HP-Api, V2-Sep24'!D1362</f>
        <v>Guatemala</v>
      </c>
      <c r="B1360" s="88" cm="1">
        <f t="array" ref="B1360">IF(OR(A1360=DATA!$H$2:$H$13),3,IF(OR(A1360=DATA!$H$14:$H$119),2,1))</f>
        <v>1</v>
      </c>
      <c r="C1360" s="88">
        <f>'HP-Api, V2-Sep24'!G1362</f>
        <v>0</v>
      </c>
      <c r="D1360" s="89" t="str">
        <f>IF(AND(C1360&gt;='Risk(dist, colmena)'!$C$9, C1360&lt;='Risk(dist, colmena)'!$E$9), 1, IF(AND(C1360&gt;'Risk(dist, colmena)'!$C$10, C1360&lt;='Risk(dist, colmena)'!$E$10), 2, IF(C1360&gt;='Risk(dist, colmena)'!$C$11, 3, "")))</f>
        <v/>
      </c>
      <c r="E1360" s="173">
        <f>'HP-Api, V2-Sep24'!L1362</f>
        <v>0</v>
      </c>
      <c r="F1360" s="173" t="str">
        <f>IF(AND(E1360&gt;='Risk(dist, colmena)'!$H$9, E1360&lt;='Risk(dist, colmena)'!$J$9), 1, IF(AND(E1360&gt;'Risk(dist, colmena)'!$H$10, E1360&lt;='Risk(dist, colmena)'!$J$10), 2, IF(E1360&gt;='Risk(dist, colmena)'!$H$11, 3, "")))</f>
        <v/>
      </c>
      <c r="G1360" s="88">
        <f>'HP-Api, V2-Sep24'!AH1362</f>
        <v>0</v>
      </c>
      <c r="H1360" s="89" t="str">
        <f t="shared" si="211"/>
        <v/>
      </c>
      <c r="I1360" s="194" t="e">
        <f>('HP-Api, V2-Sep24'!AK1362-'HP-Api, V2-Sep24'!S1362)/'HP-Api, V2-Sep24'!S1362</f>
        <v>#DIV/0!</v>
      </c>
      <c r="J1360" s="89" t="e">
        <f t="shared" si="212"/>
        <v>#DIV/0!</v>
      </c>
      <c r="K1360" s="195">
        <f>'HP-Api, V2-Sep24'!AQ1362</f>
        <v>0</v>
      </c>
      <c r="L1360" s="89">
        <f t="shared" si="213"/>
        <v>1</v>
      </c>
      <c r="M1360" s="88">
        <f>'HP-Api, V2-Sep24'!AM1362</f>
        <v>0</v>
      </c>
      <c r="N1360" s="89" t="str">
        <f t="shared" si="210"/>
        <v/>
      </c>
      <c r="O1360" s="88">
        <f>'HP-Api, V2-Sep24'!AR1362</f>
        <v>0</v>
      </c>
      <c r="P1360" s="89" t="str">
        <f t="shared" si="214"/>
        <v/>
      </c>
      <c r="Q1360" s="89" t="e">
        <f t="shared" si="215"/>
        <v>#VALUE!</v>
      </c>
      <c r="R1360" s="89" t="e">
        <f t="shared" si="216"/>
        <v>#VALUE!</v>
      </c>
      <c r="S1360" s="173">
        <f>'HP-Api, V2-Sep24'!AS1362</f>
        <v>0</v>
      </c>
      <c r="T1360" s="89">
        <f t="shared" si="217"/>
        <v>1</v>
      </c>
      <c r="U1360" s="90" t="e">
        <f t="shared" si="218"/>
        <v>#DIV/0!</v>
      </c>
      <c r="V1360" s="91" t="e">
        <f t="shared" si="219"/>
        <v>#DIV/0!</v>
      </c>
    </row>
    <row r="1361" spans="1:22" x14ac:dyDescent="0.3">
      <c r="A1361" s="88" t="str">
        <f>'HP-Api, V2-Sep24'!D1363</f>
        <v>Guatemala</v>
      </c>
      <c r="B1361" s="88" cm="1">
        <f t="array" ref="B1361">IF(OR(A1361=DATA!$H$2:$H$13),3,IF(OR(A1361=DATA!$H$14:$H$119),2,1))</f>
        <v>1</v>
      </c>
      <c r="C1361" s="88">
        <f>'HP-Api, V2-Sep24'!G1363</f>
        <v>0</v>
      </c>
      <c r="D1361" s="89" t="str">
        <f>IF(AND(C1361&gt;='Risk(dist, colmena)'!$C$9, C1361&lt;='Risk(dist, colmena)'!$E$9), 1, IF(AND(C1361&gt;'Risk(dist, colmena)'!$C$10, C1361&lt;='Risk(dist, colmena)'!$E$10), 2, IF(C1361&gt;='Risk(dist, colmena)'!$C$11, 3, "")))</f>
        <v/>
      </c>
      <c r="E1361" s="173">
        <f>'HP-Api, V2-Sep24'!L1363</f>
        <v>0</v>
      </c>
      <c r="F1361" s="173" t="str">
        <f>IF(AND(E1361&gt;='Risk(dist, colmena)'!$H$9, E1361&lt;='Risk(dist, colmena)'!$J$9), 1, IF(AND(E1361&gt;'Risk(dist, colmena)'!$H$10, E1361&lt;='Risk(dist, colmena)'!$J$10), 2, IF(E1361&gt;='Risk(dist, colmena)'!$H$11, 3, "")))</f>
        <v/>
      </c>
      <c r="G1361" s="88">
        <f>'HP-Api, V2-Sep24'!AH1363</f>
        <v>0</v>
      </c>
      <c r="H1361" s="89" t="str">
        <f t="shared" si="211"/>
        <v/>
      </c>
      <c r="I1361" s="194" t="e">
        <f>('HP-Api, V2-Sep24'!AK1363-'HP-Api, V2-Sep24'!S1363)/'HP-Api, V2-Sep24'!S1363</f>
        <v>#DIV/0!</v>
      </c>
      <c r="J1361" s="89" t="e">
        <f t="shared" si="212"/>
        <v>#DIV/0!</v>
      </c>
      <c r="K1361" s="195">
        <f>'HP-Api, V2-Sep24'!AQ1363</f>
        <v>0</v>
      </c>
      <c r="L1361" s="89">
        <f t="shared" si="213"/>
        <v>1</v>
      </c>
      <c r="M1361" s="88">
        <f>'HP-Api, V2-Sep24'!AM1363</f>
        <v>0</v>
      </c>
      <c r="N1361" s="89" t="str">
        <f t="shared" si="210"/>
        <v/>
      </c>
      <c r="O1361" s="88">
        <f>'HP-Api, V2-Sep24'!AR1363</f>
        <v>0</v>
      </c>
      <c r="P1361" s="89" t="str">
        <f t="shared" si="214"/>
        <v/>
      </c>
      <c r="Q1361" s="89" t="e">
        <f t="shared" si="215"/>
        <v>#VALUE!</v>
      </c>
      <c r="R1361" s="89" t="e">
        <f t="shared" si="216"/>
        <v>#VALUE!</v>
      </c>
      <c r="S1361" s="173">
        <f>'HP-Api, V2-Sep24'!AS1363</f>
        <v>0</v>
      </c>
      <c r="T1361" s="89">
        <f t="shared" si="217"/>
        <v>1</v>
      </c>
      <c r="U1361" s="90" t="e">
        <f t="shared" si="218"/>
        <v>#DIV/0!</v>
      </c>
      <c r="V1361" s="91" t="e">
        <f t="shared" si="219"/>
        <v>#DIV/0!</v>
      </c>
    </row>
    <row r="1362" spans="1:22" x14ac:dyDescent="0.3">
      <c r="A1362" s="88" t="str">
        <f>'HP-Api, V2-Sep24'!D1364</f>
        <v>Guatemala</v>
      </c>
      <c r="B1362" s="88" cm="1">
        <f t="array" ref="B1362">IF(OR(A1362=DATA!$H$2:$H$13),3,IF(OR(A1362=DATA!$H$14:$H$119),2,1))</f>
        <v>1</v>
      </c>
      <c r="C1362" s="88">
        <f>'HP-Api, V2-Sep24'!G1364</f>
        <v>0</v>
      </c>
      <c r="D1362" s="89" t="str">
        <f>IF(AND(C1362&gt;='Risk(dist, colmena)'!$C$9, C1362&lt;='Risk(dist, colmena)'!$E$9), 1, IF(AND(C1362&gt;'Risk(dist, colmena)'!$C$10, C1362&lt;='Risk(dist, colmena)'!$E$10), 2, IF(C1362&gt;='Risk(dist, colmena)'!$C$11, 3, "")))</f>
        <v/>
      </c>
      <c r="E1362" s="173">
        <f>'HP-Api, V2-Sep24'!L1364</f>
        <v>0</v>
      </c>
      <c r="F1362" s="173" t="str">
        <f>IF(AND(E1362&gt;='Risk(dist, colmena)'!$H$9, E1362&lt;='Risk(dist, colmena)'!$J$9), 1, IF(AND(E1362&gt;'Risk(dist, colmena)'!$H$10, E1362&lt;='Risk(dist, colmena)'!$J$10), 2, IF(E1362&gt;='Risk(dist, colmena)'!$H$11, 3, "")))</f>
        <v/>
      </c>
      <c r="G1362" s="88">
        <f>'HP-Api, V2-Sep24'!AH1364</f>
        <v>0</v>
      </c>
      <c r="H1362" s="89" t="str">
        <f t="shared" si="211"/>
        <v/>
      </c>
      <c r="I1362" s="194" t="e">
        <f>('HP-Api, V2-Sep24'!AK1364-'HP-Api, V2-Sep24'!S1364)/'HP-Api, V2-Sep24'!S1364</f>
        <v>#DIV/0!</v>
      </c>
      <c r="J1362" s="89" t="e">
        <f t="shared" si="212"/>
        <v>#DIV/0!</v>
      </c>
      <c r="K1362" s="195">
        <f>'HP-Api, V2-Sep24'!AQ1364</f>
        <v>0</v>
      </c>
      <c r="L1362" s="89">
        <f t="shared" si="213"/>
        <v>1</v>
      </c>
      <c r="M1362" s="88">
        <f>'HP-Api, V2-Sep24'!AM1364</f>
        <v>0</v>
      </c>
      <c r="N1362" s="89" t="str">
        <f t="shared" si="210"/>
        <v/>
      </c>
      <c r="O1362" s="88">
        <f>'HP-Api, V2-Sep24'!AR1364</f>
        <v>0</v>
      </c>
      <c r="P1362" s="89" t="str">
        <f t="shared" si="214"/>
        <v/>
      </c>
      <c r="Q1362" s="89" t="e">
        <f t="shared" si="215"/>
        <v>#VALUE!</v>
      </c>
      <c r="R1362" s="89" t="e">
        <f t="shared" si="216"/>
        <v>#VALUE!</v>
      </c>
      <c r="S1362" s="173">
        <f>'HP-Api, V2-Sep24'!AS1364</f>
        <v>0</v>
      </c>
      <c r="T1362" s="89">
        <f t="shared" si="217"/>
        <v>1</v>
      </c>
      <c r="U1362" s="90" t="e">
        <f t="shared" si="218"/>
        <v>#DIV/0!</v>
      </c>
      <c r="V1362" s="91" t="e">
        <f t="shared" si="219"/>
        <v>#DIV/0!</v>
      </c>
    </row>
    <row r="1363" spans="1:22" x14ac:dyDescent="0.3">
      <c r="A1363" s="88" t="str">
        <f>'HP-Api, V2-Sep24'!D1365</f>
        <v>Guatemala</v>
      </c>
      <c r="B1363" s="88" cm="1">
        <f t="array" ref="B1363">IF(OR(A1363=DATA!$H$2:$H$13),3,IF(OR(A1363=DATA!$H$14:$H$119),2,1))</f>
        <v>1</v>
      </c>
      <c r="C1363" s="88">
        <f>'HP-Api, V2-Sep24'!G1365</f>
        <v>0</v>
      </c>
      <c r="D1363" s="89" t="str">
        <f>IF(AND(C1363&gt;='Risk(dist, colmena)'!$C$9, C1363&lt;='Risk(dist, colmena)'!$E$9), 1, IF(AND(C1363&gt;'Risk(dist, colmena)'!$C$10, C1363&lt;='Risk(dist, colmena)'!$E$10), 2, IF(C1363&gt;='Risk(dist, colmena)'!$C$11, 3, "")))</f>
        <v/>
      </c>
      <c r="E1363" s="173">
        <f>'HP-Api, V2-Sep24'!L1365</f>
        <v>0</v>
      </c>
      <c r="F1363" s="173" t="str">
        <f>IF(AND(E1363&gt;='Risk(dist, colmena)'!$H$9, E1363&lt;='Risk(dist, colmena)'!$J$9), 1, IF(AND(E1363&gt;'Risk(dist, colmena)'!$H$10, E1363&lt;='Risk(dist, colmena)'!$J$10), 2, IF(E1363&gt;='Risk(dist, colmena)'!$H$11, 3, "")))</f>
        <v/>
      </c>
      <c r="G1363" s="88">
        <f>'HP-Api, V2-Sep24'!AH1365</f>
        <v>0</v>
      </c>
      <c r="H1363" s="89" t="str">
        <f t="shared" si="211"/>
        <v/>
      </c>
      <c r="I1363" s="194" t="e">
        <f>('HP-Api, V2-Sep24'!AK1365-'HP-Api, V2-Sep24'!S1365)/'HP-Api, V2-Sep24'!S1365</f>
        <v>#DIV/0!</v>
      </c>
      <c r="J1363" s="89" t="e">
        <f t="shared" si="212"/>
        <v>#DIV/0!</v>
      </c>
      <c r="K1363" s="195">
        <f>'HP-Api, V2-Sep24'!AQ1365</f>
        <v>0</v>
      </c>
      <c r="L1363" s="89">
        <f t="shared" si="213"/>
        <v>1</v>
      </c>
      <c r="M1363" s="88">
        <f>'HP-Api, V2-Sep24'!AM1365</f>
        <v>0</v>
      </c>
      <c r="N1363" s="89" t="str">
        <f t="shared" si="210"/>
        <v/>
      </c>
      <c r="O1363" s="88">
        <f>'HP-Api, V2-Sep24'!AR1365</f>
        <v>0</v>
      </c>
      <c r="P1363" s="89" t="str">
        <f t="shared" si="214"/>
        <v/>
      </c>
      <c r="Q1363" s="89" t="e">
        <f t="shared" si="215"/>
        <v>#VALUE!</v>
      </c>
      <c r="R1363" s="89" t="e">
        <f t="shared" si="216"/>
        <v>#VALUE!</v>
      </c>
      <c r="S1363" s="173">
        <f>'HP-Api, V2-Sep24'!AS1365</f>
        <v>0</v>
      </c>
      <c r="T1363" s="89">
        <f t="shared" si="217"/>
        <v>1</v>
      </c>
      <c r="U1363" s="90" t="e">
        <f t="shared" si="218"/>
        <v>#DIV/0!</v>
      </c>
      <c r="V1363" s="91" t="e">
        <f t="shared" si="219"/>
        <v>#DIV/0!</v>
      </c>
    </row>
    <row r="1364" spans="1:22" x14ac:dyDescent="0.3">
      <c r="A1364" s="88" t="str">
        <f>'HP-Api, V2-Sep24'!D1366</f>
        <v>Guatemala</v>
      </c>
      <c r="B1364" s="88" cm="1">
        <f t="array" ref="B1364">IF(OR(A1364=DATA!$H$2:$H$13),3,IF(OR(A1364=DATA!$H$14:$H$119),2,1))</f>
        <v>1</v>
      </c>
      <c r="C1364" s="88">
        <f>'HP-Api, V2-Sep24'!G1366</f>
        <v>0</v>
      </c>
      <c r="D1364" s="89" t="str">
        <f>IF(AND(C1364&gt;='Risk(dist, colmena)'!$C$9, C1364&lt;='Risk(dist, colmena)'!$E$9), 1, IF(AND(C1364&gt;'Risk(dist, colmena)'!$C$10, C1364&lt;='Risk(dist, colmena)'!$E$10), 2, IF(C1364&gt;='Risk(dist, colmena)'!$C$11, 3, "")))</f>
        <v/>
      </c>
      <c r="E1364" s="173">
        <f>'HP-Api, V2-Sep24'!L1366</f>
        <v>0</v>
      </c>
      <c r="F1364" s="173" t="str">
        <f>IF(AND(E1364&gt;='Risk(dist, colmena)'!$H$9, E1364&lt;='Risk(dist, colmena)'!$J$9), 1, IF(AND(E1364&gt;'Risk(dist, colmena)'!$H$10, E1364&lt;='Risk(dist, colmena)'!$J$10), 2, IF(E1364&gt;='Risk(dist, colmena)'!$H$11, 3, "")))</f>
        <v/>
      </c>
      <c r="G1364" s="88">
        <f>'HP-Api, V2-Sep24'!AH1366</f>
        <v>0</v>
      </c>
      <c r="H1364" s="89" t="str">
        <f t="shared" si="211"/>
        <v/>
      </c>
      <c r="I1364" s="194" t="e">
        <f>('HP-Api, V2-Sep24'!AK1366-'HP-Api, V2-Sep24'!S1366)/'HP-Api, V2-Sep24'!S1366</f>
        <v>#DIV/0!</v>
      </c>
      <c r="J1364" s="89" t="e">
        <f t="shared" si="212"/>
        <v>#DIV/0!</v>
      </c>
      <c r="K1364" s="195">
        <f>'HP-Api, V2-Sep24'!AQ1366</f>
        <v>0</v>
      </c>
      <c r="L1364" s="89">
        <f t="shared" si="213"/>
        <v>1</v>
      </c>
      <c r="M1364" s="88">
        <f>'HP-Api, V2-Sep24'!AM1366</f>
        <v>0</v>
      </c>
      <c r="N1364" s="89" t="str">
        <f t="shared" si="210"/>
        <v/>
      </c>
      <c r="O1364" s="88">
        <f>'HP-Api, V2-Sep24'!AR1366</f>
        <v>0</v>
      </c>
      <c r="P1364" s="89" t="str">
        <f t="shared" si="214"/>
        <v/>
      </c>
      <c r="Q1364" s="89" t="e">
        <f t="shared" si="215"/>
        <v>#VALUE!</v>
      </c>
      <c r="R1364" s="89" t="e">
        <f t="shared" si="216"/>
        <v>#VALUE!</v>
      </c>
      <c r="S1364" s="173">
        <f>'HP-Api, V2-Sep24'!AS1366</f>
        <v>0</v>
      </c>
      <c r="T1364" s="89">
        <f t="shared" si="217"/>
        <v>1</v>
      </c>
      <c r="U1364" s="90" t="e">
        <f t="shared" si="218"/>
        <v>#DIV/0!</v>
      </c>
      <c r="V1364" s="91" t="e">
        <f t="shared" si="219"/>
        <v>#DIV/0!</v>
      </c>
    </row>
    <row r="1365" spans="1:22" x14ac:dyDescent="0.3">
      <c r="A1365" s="88" t="str">
        <f>'HP-Api, V2-Sep24'!D1367</f>
        <v>Guatemala</v>
      </c>
      <c r="B1365" s="88" cm="1">
        <f t="array" ref="B1365">IF(OR(A1365=DATA!$H$2:$H$13),3,IF(OR(A1365=DATA!$H$14:$H$119),2,1))</f>
        <v>1</v>
      </c>
      <c r="C1365" s="88">
        <f>'HP-Api, V2-Sep24'!G1367</f>
        <v>0</v>
      </c>
      <c r="D1365" s="89" t="str">
        <f>IF(AND(C1365&gt;='Risk(dist, colmena)'!$C$9, C1365&lt;='Risk(dist, colmena)'!$E$9), 1, IF(AND(C1365&gt;'Risk(dist, colmena)'!$C$10, C1365&lt;='Risk(dist, colmena)'!$E$10), 2, IF(C1365&gt;='Risk(dist, colmena)'!$C$11, 3, "")))</f>
        <v/>
      </c>
      <c r="E1365" s="173">
        <f>'HP-Api, V2-Sep24'!L1367</f>
        <v>0</v>
      </c>
      <c r="F1365" s="173" t="str">
        <f>IF(AND(E1365&gt;='Risk(dist, colmena)'!$H$9, E1365&lt;='Risk(dist, colmena)'!$J$9), 1, IF(AND(E1365&gt;'Risk(dist, colmena)'!$H$10, E1365&lt;='Risk(dist, colmena)'!$J$10), 2, IF(E1365&gt;='Risk(dist, colmena)'!$H$11, 3, "")))</f>
        <v/>
      </c>
      <c r="G1365" s="88">
        <f>'HP-Api, V2-Sep24'!AH1367</f>
        <v>0</v>
      </c>
      <c r="H1365" s="89" t="str">
        <f t="shared" si="211"/>
        <v/>
      </c>
      <c r="I1365" s="194" t="e">
        <f>('HP-Api, V2-Sep24'!AK1367-'HP-Api, V2-Sep24'!S1367)/'HP-Api, V2-Sep24'!S1367</f>
        <v>#DIV/0!</v>
      </c>
      <c r="J1365" s="89" t="e">
        <f t="shared" si="212"/>
        <v>#DIV/0!</v>
      </c>
      <c r="K1365" s="195">
        <f>'HP-Api, V2-Sep24'!AQ1367</f>
        <v>0</v>
      </c>
      <c r="L1365" s="89">
        <f t="shared" si="213"/>
        <v>1</v>
      </c>
      <c r="M1365" s="88">
        <f>'HP-Api, V2-Sep24'!AM1367</f>
        <v>0</v>
      </c>
      <c r="N1365" s="89" t="str">
        <f t="shared" si="210"/>
        <v/>
      </c>
      <c r="O1365" s="88">
        <f>'HP-Api, V2-Sep24'!AR1367</f>
        <v>0</v>
      </c>
      <c r="P1365" s="89" t="str">
        <f t="shared" si="214"/>
        <v/>
      </c>
      <c r="Q1365" s="89" t="e">
        <f t="shared" si="215"/>
        <v>#VALUE!</v>
      </c>
      <c r="R1365" s="89" t="e">
        <f t="shared" si="216"/>
        <v>#VALUE!</v>
      </c>
      <c r="S1365" s="173">
        <f>'HP-Api, V2-Sep24'!AS1367</f>
        <v>0</v>
      </c>
      <c r="T1365" s="89">
        <f t="shared" si="217"/>
        <v>1</v>
      </c>
      <c r="U1365" s="90" t="e">
        <f t="shared" si="218"/>
        <v>#DIV/0!</v>
      </c>
      <c r="V1365" s="91" t="e">
        <f t="shared" si="219"/>
        <v>#DIV/0!</v>
      </c>
    </row>
    <row r="1366" spans="1:22" x14ac:dyDescent="0.3">
      <c r="A1366" s="88" t="str">
        <f>'HP-Api, V2-Sep24'!D1368</f>
        <v>Guatemala</v>
      </c>
      <c r="B1366" s="88" cm="1">
        <f t="array" ref="B1366">IF(OR(A1366=DATA!$H$2:$H$13),3,IF(OR(A1366=DATA!$H$14:$H$119),2,1))</f>
        <v>1</v>
      </c>
      <c r="C1366" s="88">
        <f>'HP-Api, V2-Sep24'!G1368</f>
        <v>0</v>
      </c>
      <c r="D1366" s="89" t="str">
        <f>IF(AND(C1366&gt;='Risk(dist, colmena)'!$C$9, C1366&lt;='Risk(dist, colmena)'!$E$9), 1, IF(AND(C1366&gt;'Risk(dist, colmena)'!$C$10, C1366&lt;='Risk(dist, colmena)'!$E$10), 2, IF(C1366&gt;='Risk(dist, colmena)'!$C$11, 3, "")))</f>
        <v/>
      </c>
      <c r="E1366" s="173">
        <f>'HP-Api, V2-Sep24'!L1368</f>
        <v>0</v>
      </c>
      <c r="F1366" s="173" t="str">
        <f>IF(AND(E1366&gt;='Risk(dist, colmena)'!$H$9, E1366&lt;='Risk(dist, colmena)'!$J$9), 1, IF(AND(E1366&gt;'Risk(dist, colmena)'!$H$10, E1366&lt;='Risk(dist, colmena)'!$J$10), 2, IF(E1366&gt;='Risk(dist, colmena)'!$H$11, 3, "")))</f>
        <v/>
      </c>
      <c r="G1366" s="88">
        <f>'HP-Api, V2-Sep24'!AH1368</f>
        <v>0</v>
      </c>
      <c r="H1366" s="89" t="str">
        <f t="shared" si="211"/>
        <v/>
      </c>
      <c r="I1366" s="194" t="e">
        <f>('HP-Api, V2-Sep24'!AK1368-'HP-Api, V2-Sep24'!S1368)/'HP-Api, V2-Sep24'!S1368</f>
        <v>#DIV/0!</v>
      </c>
      <c r="J1366" s="89" t="e">
        <f t="shared" si="212"/>
        <v>#DIV/0!</v>
      </c>
      <c r="K1366" s="195">
        <f>'HP-Api, V2-Sep24'!AQ1368</f>
        <v>0</v>
      </c>
      <c r="L1366" s="89">
        <f t="shared" si="213"/>
        <v>1</v>
      </c>
      <c r="M1366" s="88">
        <f>'HP-Api, V2-Sep24'!AM1368</f>
        <v>0</v>
      </c>
      <c r="N1366" s="89" t="str">
        <f t="shared" si="210"/>
        <v/>
      </c>
      <c r="O1366" s="88">
        <f>'HP-Api, V2-Sep24'!AR1368</f>
        <v>0</v>
      </c>
      <c r="P1366" s="89" t="str">
        <f t="shared" si="214"/>
        <v/>
      </c>
      <c r="Q1366" s="89" t="e">
        <f t="shared" si="215"/>
        <v>#VALUE!</v>
      </c>
      <c r="R1366" s="89" t="e">
        <f t="shared" si="216"/>
        <v>#VALUE!</v>
      </c>
      <c r="S1366" s="173">
        <f>'HP-Api, V2-Sep24'!AS1368</f>
        <v>0</v>
      </c>
      <c r="T1366" s="89">
        <f t="shared" si="217"/>
        <v>1</v>
      </c>
      <c r="U1366" s="90" t="e">
        <f t="shared" si="218"/>
        <v>#DIV/0!</v>
      </c>
      <c r="V1366" s="91" t="e">
        <f t="shared" si="219"/>
        <v>#DIV/0!</v>
      </c>
    </row>
    <row r="1367" spans="1:22" x14ac:dyDescent="0.3">
      <c r="A1367" s="88" t="str">
        <f>'HP-Api, V2-Sep24'!D1369</f>
        <v>Guatemala</v>
      </c>
      <c r="B1367" s="88" cm="1">
        <f t="array" ref="B1367">IF(OR(A1367=DATA!$H$2:$H$13),3,IF(OR(A1367=DATA!$H$14:$H$119),2,1))</f>
        <v>1</v>
      </c>
      <c r="C1367" s="88">
        <f>'HP-Api, V2-Sep24'!G1369</f>
        <v>0</v>
      </c>
      <c r="D1367" s="89" t="str">
        <f>IF(AND(C1367&gt;='Risk(dist, colmena)'!$C$9, C1367&lt;='Risk(dist, colmena)'!$E$9), 1, IF(AND(C1367&gt;'Risk(dist, colmena)'!$C$10, C1367&lt;='Risk(dist, colmena)'!$E$10), 2, IF(C1367&gt;='Risk(dist, colmena)'!$C$11, 3, "")))</f>
        <v/>
      </c>
      <c r="E1367" s="173">
        <f>'HP-Api, V2-Sep24'!L1369</f>
        <v>0</v>
      </c>
      <c r="F1367" s="173" t="str">
        <f>IF(AND(E1367&gt;='Risk(dist, colmena)'!$H$9, E1367&lt;='Risk(dist, colmena)'!$J$9), 1, IF(AND(E1367&gt;'Risk(dist, colmena)'!$H$10, E1367&lt;='Risk(dist, colmena)'!$J$10), 2, IF(E1367&gt;='Risk(dist, colmena)'!$H$11, 3, "")))</f>
        <v/>
      </c>
      <c r="G1367" s="88">
        <f>'HP-Api, V2-Sep24'!AH1369</f>
        <v>0</v>
      </c>
      <c r="H1367" s="89" t="str">
        <f t="shared" si="211"/>
        <v/>
      </c>
      <c r="I1367" s="194" t="e">
        <f>('HP-Api, V2-Sep24'!AK1369-'HP-Api, V2-Sep24'!S1369)/'HP-Api, V2-Sep24'!S1369</f>
        <v>#DIV/0!</v>
      </c>
      <c r="J1367" s="89" t="e">
        <f t="shared" si="212"/>
        <v>#DIV/0!</v>
      </c>
      <c r="K1367" s="195">
        <f>'HP-Api, V2-Sep24'!AQ1369</f>
        <v>0</v>
      </c>
      <c r="L1367" s="89">
        <f t="shared" si="213"/>
        <v>1</v>
      </c>
      <c r="M1367" s="88">
        <f>'HP-Api, V2-Sep24'!AM1369</f>
        <v>0</v>
      </c>
      <c r="N1367" s="89" t="str">
        <f t="shared" si="210"/>
        <v/>
      </c>
      <c r="O1367" s="88">
        <f>'HP-Api, V2-Sep24'!AR1369</f>
        <v>0</v>
      </c>
      <c r="P1367" s="89" t="str">
        <f t="shared" si="214"/>
        <v/>
      </c>
      <c r="Q1367" s="89" t="e">
        <f t="shared" si="215"/>
        <v>#VALUE!</v>
      </c>
      <c r="R1367" s="89" t="e">
        <f t="shared" si="216"/>
        <v>#VALUE!</v>
      </c>
      <c r="S1367" s="173">
        <f>'HP-Api, V2-Sep24'!AS1369</f>
        <v>0</v>
      </c>
      <c r="T1367" s="89">
        <f t="shared" si="217"/>
        <v>1</v>
      </c>
      <c r="U1367" s="90" t="e">
        <f t="shared" si="218"/>
        <v>#DIV/0!</v>
      </c>
      <c r="V1367" s="91" t="e">
        <f t="shared" si="219"/>
        <v>#DIV/0!</v>
      </c>
    </row>
    <row r="1368" spans="1:22" x14ac:dyDescent="0.3">
      <c r="A1368" s="88" t="str">
        <f>'HP-Api, V2-Sep24'!D1370</f>
        <v>Guatemala</v>
      </c>
      <c r="B1368" s="88" cm="1">
        <f t="array" ref="B1368">IF(OR(A1368=DATA!$H$2:$H$13),3,IF(OR(A1368=DATA!$H$14:$H$119),2,1))</f>
        <v>1</v>
      </c>
      <c r="C1368" s="88">
        <f>'HP-Api, V2-Sep24'!G1370</f>
        <v>0</v>
      </c>
      <c r="D1368" s="89" t="str">
        <f>IF(AND(C1368&gt;='Risk(dist, colmena)'!$C$9, C1368&lt;='Risk(dist, colmena)'!$E$9), 1, IF(AND(C1368&gt;'Risk(dist, colmena)'!$C$10, C1368&lt;='Risk(dist, colmena)'!$E$10), 2, IF(C1368&gt;='Risk(dist, colmena)'!$C$11, 3, "")))</f>
        <v/>
      </c>
      <c r="E1368" s="173">
        <f>'HP-Api, V2-Sep24'!L1370</f>
        <v>0</v>
      </c>
      <c r="F1368" s="173" t="str">
        <f>IF(AND(E1368&gt;='Risk(dist, colmena)'!$H$9, E1368&lt;='Risk(dist, colmena)'!$J$9), 1, IF(AND(E1368&gt;'Risk(dist, colmena)'!$H$10, E1368&lt;='Risk(dist, colmena)'!$J$10), 2, IF(E1368&gt;='Risk(dist, colmena)'!$H$11, 3, "")))</f>
        <v/>
      </c>
      <c r="G1368" s="88">
        <f>'HP-Api, V2-Sep24'!AH1370</f>
        <v>0</v>
      </c>
      <c r="H1368" s="89" t="str">
        <f t="shared" si="211"/>
        <v/>
      </c>
      <c r="I1368" s="194" t="e">
        <f>('HP-Api, V2-Sep24'!AK1370-'HP-Api, V2-Sep24'!S1370)/'HP-Api, V2-Sep24'!S1370</f>
        <v>#DIV/0!</v>
      </c>
      <c r="J1368" s="89" t="e">
        <f t="shared" si="212"/>
        <v>#DIV/0!</v>
      </c>
      <c r="K1368" s="195">
        <f>'HP-Api, V2-Sep24'!AQ1370</f>
        <v>0</v>
      </c>
      <c r="L1368" s="89">
        <f t="shared" si="213"/>
        <v>1</v>
      </c>
      <c r="M1368" s="88">
        <f>'HP-Api, V2-Sep24'!AM1370</f>
        <v>0</v>
      </c>
      <c r="N1368" s="89" t="str">
        <f t="shared" si="210"/>
        <v/>
      </c>
      <c r="O1368" s="88">
        <f>'HP-Api, V2-Sep24'!AR1370</f>
        <v>0</v>
      </c>
      <c r="P1368" s="89" t="str">
        <f t="shared" si="214"/>
        <v/>
      </c>
      <c r="Q1368" s="89" t="e">
        <f t="shared" si="215"/>
        <v>#VALUE!</v>
      </c>
      <c r="R1368" s="89" t="e">
        <f t="shared" si="216"/>
        <v>#VALUE!</v>
      </c>
      <c r="S1368" s="173">
        <f>'HP-Api, V2-Sep24'!AS1370</f>
        <v>0</v>
      </c>
      <c r="T1368" s="89">
        <f t="shared" si="217"/>
        <v>1</v>
      </c>
      <c r="U1368" s="90" t="e">
        <f t="shared" si="218"/>
        <v>#DIV/0!</v>
      </c>
      <c r="V1368" s="91" t="e">
        <f t="shared" si="219"/>
        <v>#DIV/0!</v>
      </c>
    </row>
    <row r="1369" spans="1:22" x14ac:dyDescent="0.3">
      <c r="A1369" s="88" t="str">
        <f>'HP-Api, V2-Sep24'!D1371</f>
        <v>Guatemala</v>
      </c>
      <c r="B1369" s="88" cm="1">
        <f t="array" ref="B1369">IF(OR(A1369=DATA!$H$2:$H$13),3,IF(OR(A1369=DATA!$H$14:$H$119),2,1))</f>
        <v>1</v>
      </c>
      <c r="C1369" s="88">
        <f>'HP-Api, V2-Sep24'!G1371</f>
        <v>0</v>
      </c>
      <c r="D1369" s="89" t="str">
        <f>IF(AND(C1369&gt;='Risk(dist, colmena)'!$C$9, C1369&lt;='Risk(dist, colmena)'!$E$9), 1, IF(AND(C1369&gt;'Risk(dist, colmena)'!$C$10, C1369&lt;='Risk(dist, colmena)'!$E$10), 2, IF(C1369&gt;='Risk(dist, colmena)'!$C$11, 3, "")))</f>
        <v/>
      </c>
      <c r="E1369" s="173">
        <f>'HP-Api, V2-Sep24'!L1371</f>
        <v>0</v>
      </c>
      <c r="F1369" s="173" t="str">
        <f>IF(AND(E1369&gt;='Risk(dist, colmena)'!$H$9, E1369&lt;='Risk(dist, colmena)'!$J$9), 1, IF(AND(E1369&gt;'Risk(dist, colmena)'!$H$10, E1369&lt;='Risk(dist, colmena)'!$J$10), 2, IF(E1369&gt;='Risk(dist, colmena)'!$H$11, 3, "")))</f>
        <v/>
      </c>
      <c r="G1369" s="88">
        <f>'HP-Api, V2-Sep24'!AH1371</f>
        <v>0</v>
      </c>
      <c r="H1369" s="89" t="str">
        <f t="shared" si="211"/>
        <v/>
      </c>
      <c r="I1369" s="194" t="e">
        <f>('HP-Api, V2-Sep24'!AK1371-'HP-Api, V2-Sep24'!S1371)/'HP-Api, V2-Sep24'!S1371</f>
        <v>#DIV/0!</v>
      </c>
      <c r="J1369" s="89" t="e">
        <f t="shared" si="212"/>
        <v>#DIV/0!</v>
      </c>
      <c r="K1369" s="195">
        <f>'HP-Api, V2-Sep24'!AQ1371</f>
        <v>0</v>
      </c>
      <c r="L1369" s="89">
        <f t="shared" si="213"/>
        <v>1</v>
      </c>
      <c r="M1369" s="88">
        <f>'HP-Api, V2-Sep24'!AM1371</f>
        <v>0</v>
      </c>
      <c r="N1369" s="89" t="str">
        <f t="shared" si="210"/>
        <v/>
      </c>
      <c r="O1369" s="88">
        <f>'HP-Api, V2-Sep24'!AR1371</f>
        <v>0</v>
      </c>
      <c r="P1369" s="89" t="str">
        <f t="shared" si="214"/>
        <v/>
      </c>
      <c r="Q1369" s="89" t="e">
        <f t="shared" si="215"/>
        <v>#VALUE!</v>
      </c>
      <c r="R1369" s="89" t="e">
        <f t="shared" si="216"/>
        <v>#VALUE!</v>
      </c>
      <c r="S1369" s="173">
        <f>'HP-Api, V2-Sep24'!AS1371</f>
        <v>0</v>
      </c>
      <c r="T1369" s="89">
        <f t="shared" si="217"/>
        <v>1</v>
      </c>
      <c r="U1369" s="90" t="e">
        <f t="shared" si="218"/>
        <v>#DIV/0!</v>
      </c>
      <c r="V1369" s="91" t="e">
        <f t="shared" si="219"/>
        <v>#DIV/0!</v>
      </c>
    </row>
    <row r="1370" spans="1:22" x14ac:dyDescent="0.3">
      <c r="A1370" s="88" t="str">
        <f>'HP-Api, V2-Sep24'!D1372</f>
        <v>Guatemala</v>
      </c>
      <c r="B1370" s="88" cm="1">
        <f t="array" ref="B1370">IF(OR(A1370=DATA!$H$2:$H$13),3,IF(OR(A1370=DATA!$H$14:$H$119),2,1))</f>
        <v>1</v>
      </c>
      <c r="C1370" s="88">
        <f>'HP-Api, V2-Sep24'!G1372</f>
        <v>0</v>
      </c>
      <c r="D1370" s="89" t="str">
        <f>IF(AND(C1370&gt;='Risk(dist, colmena)'!$C$9, C1370&lt;='Risk(dist, colmena)'!$E$9), 1, IF(AND(C1370&gt;'Risk(dist, colmena)'!$C$10, C1370&lt;='Risk(dist, colmena)'!$E$10), 2, IF(C1370&gt;='Risk(dist, colmena)'!$C$11, 3, "")))</f>
        <v/>
      </c>
      <c r="E1370" s="173">
        <f>'HP-Api, V2-Sep24'!L1372</f>
        <v>0</v>
      </c>
      <c r="F1370" s="173" t="str">
        <f>IF(AND(E1370&gt;='Risk(dist, colmena)'!$H$9, E1370&lt;='Risk(dist, colmena)'!$J$9), 1, IF(AND(E1370&gt;'Risk(dist, colmena)'!$H$10, E1370&lt;='Risk(dist, colmena)'!$J$10), 2, IF(E1370&gt;='Risk(dist, colmena)'!$H$11, 3, "")))</f>
        <v/>
      </c>
      <c r="G1370" s="88">
        <f>'HP-Api, V2-Sep24'!AH1372</f>
        <v>0</v>
      </c>
      <c r="H1370" s="89" t="str">
        <f t="shared" si="211"/>
        <v/>
      </c>
      <c r="I1370" s="194" t="e">
        <f>('HP-Api, V2-Sep24'!AK1372-'HP-Api, V2-Sep24'!S1372)/'HP-Api, V2-Sep24'!S1372</f>
        <v>#DIV/0!</v>
      </c>
      <c r="J1370" s="89" t="e">
        <f t="shared" si="212"/>
        <v>#DIV/0!</v>
      </c>
      <c r="K1370" s="195">
        <f>'HP-Api, V2-Sep24'!AQ1372</f>
        <v>0</v>
      </c>
      <c r="L1370" s="89">
        <f t="shared" si="213"/>
        <v>1</v>
      </c>
      <c r="M1370" s="88">
        <f>'HP-Api, V2-Sep24'!AM1372</f>
        <v>0</v>
      </c>
      <c r="N1370" s="89" t="str">
        <f t="shared" si="210"/>
        <v/>
      </c>
      <c r="O1370" s="88">
        <f>'HP-Api, V2-Sep24'!AR1372</f>
        <v>0</v>
      </c>
      <c r="P1370" s="89" t="str">
        <f t="shared" si="214"/>
        <v/>
      </c>
      <c r="Q1370" s="89" t="e">
        <f t="shared" si="215"/>
        <v>#VALUE!</v>
      </c>
      <c r="R1370" s="89" t="e">
        <f t="shared" si="216"/>
        <v>#VALUE!</v>
      </c>
      <c r="S1370" s="173">
        <f>'HP-Api, V2-Sep24'!AS1372</f>
        <v>0</v>
      </c>
      <c r="T1370" s="89">
        <f t="shared" si="217"/>
        <v>1</v>
      </c>
      <c r="U1370" s="90" t="e">
        <f t="shared" si="218"/>
        <v>#DIV/0!</v>
      </c>
      <c r="V1370" s="91" t="e">
        <f t="shared" si="219"/>
        <v>#DIV/0!</v>
      </c>
    </row>
    <row r="1371" spans="1:22" x14ac:dyDescent="0.3">
      <c r="A1371" s="88" t="str">
        <f>'HP-Api, V2-Sep24'!D1373</f>
        <v>Guatemala</v>
      </c>
      <c r="B1371" s="88" cm="1">
        <f t="array" ref="B1371">IF(OR(A1371=DATA!$H$2:$H$13),3,IF(OR(A1371=DATA!$H$14:$H$119),2,1))</f>
        <v>1</v>
      </c>
      <c r="C1371" s="88">
        <f>'HP-Api, V2-Sep24'!G1373</f>
        <v>0</v>
      </c>
      <c r="D1371" s="89" t="str">
        <f>IF(AND(C1371&gt;='Risk(dist, colmena)'!$C$9, C1371&lt;='Risk(dist, colmena)'!$E$9), 1, IF(AND(C1371&gt;'Risk(dist, colmena)'!$C$10, C1371&lt;='Risk(dist, colmena)'!$E$10), 2, IF(C1371&gt;='Risk(dist, colmena)'!$C$11, 3, "")))</f>
        <v/>
      </c>
      <c r="E1371" s="173">
        <f>'HP-Api, V2-Sep24'!L1373</f>
        <v>0</v>
      </c>
      <c r="F1371" s="173" t="str">
        <f>IF(AND(E1371&gt;='Risk(dist, colmena)'!$H$9, E1371&lt;='Risk(dist, colmena)'!$J$9), 1, IF(AND(E1371&gt;'Risk(dist, colmena)'!$H$10, E1371&lt;='Risk(dist, colmena)'!$J$10), 2, IF(E1371&gt;='Risk(dist, colmena)'!$H$11, 3, "")))</f>
        <v/>
      </c>
      <c r="G1371" s="88">
        <f>'HP-Api, V2-Sep24'!AH1373</f>
        <v>0</v>
      </c>
      <c r="H1371" s="89" t="str">
        <f t="shared" si="211"/>
        <v/>
      </c>
      <c r="I1371" s="194" t="e">
        <f>('HP-Api, V2-Sep24'!AK1373-'HP-Api, V2-Sep24'!S1373)/'HP-Api, V2-Sep24'!S1373</f>
        <v>#DIV/0!</v>
      </c>
      <c r="J1371" s="89" t="e">
        <f t="shared" si="212"/>
        <v>#DIV/0!</v>
      </c>
      <c r="K1371" s="195">
        <f>'HP-Api, V2-Sep24'!AQ1373</f>
        <v>0</v>
      </c>
      <c r="L1371" s="89">
        <f t="shared" si="213"/>
        <v>1</v>
      </c>
      <c r="M1371" s="88">
        <f>'HP-Api, V2-Sep24'!AM1373</f>
        <v>0</v>
      </c>
      <c r="N1371" s="89" t="str">
        <f t="shared" si="210"/>
        <v/>
      </c>
      <c r="O1371" s="88">
        <f>'HP-Api, V2-Sep24'!AR1373</f>
        <v>0</v>
      </c>
      <c r="P1371" s="89" t="str">
        <f t="shared" si="214"/>
        <v/>
      </c>
      <c r="Q1371" s="89" t="e">
        <f t="shared" si="215"/>
        <v>#VALUE!</v>
      </c>
      <c r="R1371" s="89" t="e">
        <f t="shared" si="216"/>
        <v>#VALUE!</v>
      </c>
      <c r="S1371" s="173">
        <f>'HP-Api, V2-Sep24'!AS1373</f>
        <v>0</v>
      </c>
      <c r="T1371" s="89">
        <f t="shared" si="217"/>
        <v>1</v>
      </c>
      <c r="U1371" s="90" t="e">
        <f t="shared" si="218"/>
        <v>#DIV/0!</v>
      </c>
      <c r="V1371" s="91" t="e">
        <f t="shared" si="219"/>
        <v>#DIV/0!</v>
      </c>
    </row>
    <row r="1372" spans="1:22" x14ac:dyDescent="0.3">
      <c r="A1372" s="88" t="str">
        <f>'HP-Api, V2-Sep24'!D1374</f>
        <v>Guatemala</v>
      </c>
      <c r="B1372" s="88" cm="1">
        <f t="array" ref="B1372">IF(OR(A1372=DATA!$H$2:$H$13),3,IF(OR(A1372=DATA!$H$14:$H$119),2,1))</f>
        <v>1</v>
      </c>
      <c r="C1372" s="88">
        <f>'HP-Api, V2-Sep24'!G1374</f>
        <v>0</v>
      </c>
      <c r="D1372" s="89" t="str">
        <f>IF(AND(C1372&gt;='Risk(dist, colmena)'!$C$9, C1372&lt;='Risk(dist, colmena)'!$E$9), 1, IF(AND(C1372&gt;'Risk(dist, colmena)'!$C$10, C1372&lt;='Risk(dist, colmena)'!$E$10), 2, IF(C1372&gt;='Risk(dist, colmena)'!$C$11, 3, "")))</f>
        <v/>
      </c>
      <c r="E1372" s="173">
        <f>'HP-Api, V2-Sep24'!L1374</f>
        <v>0</v>
      </c>
      <c r="F1372" s="173" t="str">
        <f>IF(AND(E1372&gt;='Risk(dist, colmena)'!$H$9, E1372&lt;='Risk(dist, colmena)'!$J$9), 1, IF(AND(E1372&gt;'Risk(dist, colmena)'!$H$10, E1372&lt;='Risk(dist, colmena)'!$J$10), 2, IF(E1372&gt;='Risk(dist, colmena)'!$H$11, 3, "")))</f>
        <v/>
      </c>
      <c r="G1372" s="88">
        <f>'HP-Api, V2-Sep24'!AH1374</f>
        <v>0</v>
      </c>
      <c r="H1372" s="89" t="str">
        <f t="shared" si="211"/>
        <v/>
      </c>
      <c r="I1372" s="194" t="e">
        <f>('HP-Api, V2-Sep24'!AK1374-'HP-Api, V2-Sep24'!S1374)/'HP-Api, V2-Sep24'!S1374</f>
        <v>#DIV/0!</v>
      </c>
      <c r="J1372" s="89" t="e">
        <f t="shared" si="212"/>
        <v>#DIV/0!</v>
      </c>
      <c r="K1372" s="195">
        <f>'HP-Api, V2-Sep24'!AQ1374</f>
        <v>0</v>
      </c>
      <c r="L1372" s="89">
        <f t="shared" si="213"/>
        <v>1</v>
      </c>
      <c r="M1372" s="88">
        <f>'HP-Api, V2-Sep24'!AM1374</f>
        <v>0</v>
      </c>
      <c r="N1372" s="89" t="str">
        <f t="shared" si="210"/>
        <v/>
      </c>
      <c r="O1372" s="88">
        <f>'HP-Api, V2-Sep24'!AR1374</f>
        <v>0</v>
      </c>
      <c r="P1372" s="89" t="str">
        <f t="shared" si="214"/>
        <v/>
      </c>
      <c r="Q1372" s="89" t="e">
        <f t="shared" si="215"/>
        <v>#VALUE!</v>
      </c>
      <c r="R1372" s="89" t="e">
        <f t="shared" si="216"/>
        <v>#VALUE!</v>
      </c>
      <c r="S1372" s="173">
        <f>'HP-Api, V2-Sep24'!AS1374</f>
        <v>0</v>
      </c>
      <c r="T1372" s="89">
        <f t="shared" si="217"/>
        <v>1</v>
      </c>
      <c r="U1372" s="90" t="e">
        <f t="shared" si="218"/>
        <v>#DIV/0!</v>
      </c>
      <c r="V1372" s="91" t="e">
        <f t="shared" si="219"/>
        <v>#DIV/0!</v>
      </c>
    </row>
    <row r="1373" spans="1:22" x14ac:dyDescent="0.3">
      <c r="A1373" s="88" t="str">
        <f>'HP-Api, V2-Sep24'!D1375</f>
        <v>Guatemala</v>
      </c>
      <c r="B1373" s="88" cm="1">
        <f t="array" ref="B1373">IF(OR(A1373=DATA!$H$2:$H$13),3,IF(OR(A1373=DATA!$H$14:$H$119),2,1))</f>
        <v>1</v>
      </c>
      <c r="C1373" s="88">
        <f>'HP-Api, V2-Sep24'!G1375</f>
        <v>0</v>
      </c>
      <c r="D1373" s="89" t="str">
        <f>IF(AND(C1373&gt;='Risk(dist, colmena)'!$C$9, C1373&lt;='Risk(dist, colmena)'!$E$9), 1, IF(AND(C1373&gt;'Risk(dist, colmena)'!$C$10, C1373&lt;='Risk(dist, colmena)'!$E$10), 2, IF(C1373&gt;='Risk(dist, colmena)'!$C$11, 3, "")))</f>
        <v/>
      </c>
      <c r="E1373" s="173">
        <f>'HP-Api, V2-Sep24'!L1375</f>
        <v>0</v>
      </c>
      <c r="F1373" s="173" t="str">
        <f>IF(AND(E1373&gt;='Risk(dist, colmena)'!$H$9, E1373&lt;='Risk(dist, colmena)'!$J$9), 1, IF(AND(E1373&gt;'Risk(dist, colmena)'!$H$10, E1373&lt;='Risk(dist, colmena)'!$J$10), 2, IF(E1373&gt;='Risk(dist, colmena)'!$H$11, 3, "")))</f>
        <v/>
      </c>
      <c r="G1373" s="88">
        <f>'HP-Api, V2-Sep24'!AH1375</f>
        <v>0</v>
      </c>
      <c r="H1373" s="89" t="str">
        <f t="shared" si="211"/>
        <v/>
      </c>
      <c r="I1373" s="194" t="e">
        <f>('HP-Api, V2-Sep24'!AK1375-'HP-Api, V2-Sep24'!S1375)/'HP-Api, V2-Sep24'!S1375</f>
        <v>#DIV/0!</v>
      </c>
      <c r="J1373" s="89" t="e">
        <f t="shared" si="212"/>
        <v>#DIV/0!</v>
      </c>
      <c r="K1373" s="195">
        <f>'HP-Api, V2-Sep24'!AQ1375</f>
        <v>0</v>
      </c>
      <c r="L1373" s="89">
        <f t="shared" si="213"/>
        <v>1</v>
      </c>
      <c r="M1373" s="88">
        <f>'HP-Api, V2-Sep24'!AM1375</f>
        <v>0</v>
      </c>
      <c r="N1373" s="89" t="str">
        <f t="shared" si="210"/>
        <v/>
      </c>
      <c r="O1373" s="88">
        <f>'HP-Api, V2-Sep24'!AR1375</f>
        <v>0</v>
      </c>
      <c r="P1373" s="89" t="str">
        <f t="shared" si="214"/>
        <v/>
      </c>
      <c r="Q1373" s="89" t="e">
        <f t="shared" si="215"/>
        <v>#VALUE!</v>
      </c>
      <c r="R1373" s="89" t="e">
        <f t="shared" si="216"/>
        <v>#VALUE!</v>
      </c>
      <c r="S1373" s="173">
        <f>'HP-Api, V2-Sep24'!AS1375</f>
        <v>0</v>
      </c>
      <c r="T1373" s="89">
        <f t="shared" si="217"/>
        <v>1</v>
      </c>
      <c r="U1373" s="90" t="e">
        <f t="shared" si="218"/>
        <v>#DIV/0!</v>
      </c>
      <c r="V1373" s="91" t="e">
        <f t="shared" si="219"/>
        <v>#DIV/0!</v>
      </c>
    </row>
    <row r="1374" spans="1:22" x14ac:dyDescent="0.3">
      <c r="A1374" s="88" t="str">
        <f>'HP-Api, V2-Sep24'!D1376</f>
        <v>Guatemala</v>
      </c>
      <c r="B1374" s="88" cm="1">
        <f t="array" ref="B1374">IF(OR(A1374=DATA!$H$2:$H$13),3,IF(OR(A1374=DATA!$H$14:$H$119),2,1))</f>
        <v>1</v>
      </c>
      <c r="C1374" s="88">
        <f>'HP-Api, V2-Sep24'!G1376</f>
        <v>0</v>
      </c>
      <c r="D1374" s="89" t="str">
        <f>IF(AND(C1374&gt;='Risk(dist, colmena)'!$C$9, C1374&lt;='Risk(dist, colmena)'!$E$9), 1, IF(AND(C1374&gt;'Risk(dist, colmena)'!$C$10, C1374&lt;='Risk(dist, colmena)'!$E$10), 2, IF(C1374&gt;='Risk(dist, colmena)'!$C$11, 3, "")))</f>
        <v/>
      </c>
      <c r="E1374" s="173">
        <f>'HP-Api, V2-Sep24'!L1376</f>
        <v>0</v>
      </c>
      <c r="F1374" s="173" t="str">
        <f>IF(AND(E1374&gt;='Risk(dist, colmena)'!$H$9, E1374&lt;='Risk(dist, colmena)'!$J$9), 1, IF(AND(E1374&gt;'Risk(dist, colmena)'!$H$10, E1374&lt;='Risk(dist, colmena)'!$J$10), 2, IF(E1374&gt;='Risk(dist, colmena)'!$H$11, 3, "")))</f>
        <v/>
      </c>
      <c r="G1374" s="88">
        <f>'HP-Api, V2-Sep24'!AH1376</f>
        <v>0</v>
      </c>
      <c r="H1374" s="89" t="str">
        <f t="shared" si="211"/>
        <v/>
      </c>
      <c r="I1374" s="194" t="e">
        <f>('HP-Api, V2-Sep24'!AK1376-'HP-Api, V2-Sep24'!S1376)/'HP-Api, V2-Sep24'!S1376</f>
        <v>#DIV/0!</v>
      </c>
      <c r="J1374" s="89" t="e">
        <f t="shared" si="212"/>
        <v>#DIV/0!</v>
      </c>
      <c r="K1374" s="195">
        <f>'HP-Api, V2-Sep24'!AQ1376</f>
        <v>0</v>
      </c>
      <c r="L1374" s="89">
        <f t="shared" si="213"/>
        <v>1</v>
      </c>
      <c r="M1374" s="88">
        <f>'HP-Api, V2-Sep24'!AM1376</f>
        <v>0</v>
      </c>
      <c r="N1374" s="89" t="str">
        <f t="shared" si="210"/>
        <v/>
      </c>
      <c r="O1374" s="88">
        <f>'HP-Api, V2-Sep24'!AR1376</f>
        <v>0</v>
      </c>
      <c r="P1374" s="89" t="str">
        <f t="shared" si="214"/>
        <v/>
      </c>
      <c r="Q1374" s="89" t="e">
        <f t="shared" si="215"/>
        <v>#VALUE!</v>
      </c>
      <c r="R1374" s="89" t="e">
        <f t="shared" si="216"/>
        <v>#VALUE!</v>
      </c>
      <c r="S1374" s="173">
        <f>'HP-Api, V2-Sep24'!AS1376</f>
        <v>0</v>
      </c>
      <c r="T1374" s="89">
        <f t="shared" si="217"/>
        <v>1</v>
      </c>
      <c r="U1374" s="90" t="e">
        <f t="shared" si="218"/>
        <v>#DIV/0!</v>
      </c>
      <c r="V1374" s="91" t="e">
        <f t="shared" si="219"/>
        <v>#DIV/0!</v>
      </c>
    </row>
    <row r="1375" spans="1:22" x14ac:dyDescent="0.3">
      <c r="A1375" s="88" t="str">
        <f>'HP-Api, V2-Sep24'!D1377</f>
        <v>Guatemala</v>
      </c>
      <c r="B1375" s="88" cm="1">
        <f t="array" ref="B1375">IF(OR(A1375=DATA!$H$2:$H$13),3,IF(OR(A1375=DATA!$H$14:$H$119),2,1))</f>
        <v>1</v>
      </c>
      <c r="C1375" s="88">
        <f>'HP-Api, V2-Sep24'!G1377</f>
        <v>0</v>
      </c>
      <c r="D1375" s="89" t="str">
        <f>IF(AND(C1375&gt;='Risk(dist, colmena)'!$C$9, C1375&lt;='Risk(dist, colmena)'!$E$9), 1, IF(AND(C1375&gt;'Risk(dist, colmena)'!$C$10, C1375&lt;='Risk(dist, colmena)'!$E$10), 2, IF(C1375&gt;='Risk(dist, colmena)'!$C$11, 3, "")))</f>
        <v/>
      </c>
      <c r="E1375" s="173">
        <f>'HP-Api, V2-Sep24'!L1377</f>
        <v>0</v>
      </c>
      <c r="F1375" s="173" t="str">
        <f>IF(AND(E1375&gt;='Risk(dist, colmena)'!$H$9, E1375&lt;='Risk(dist, colmena)'!$J$9), 1, IF(AND(E1375&gt;'Risk(dist, colmena)'!$H$10, E1375&lt;='Risk(dist, colmena)'!$J$10), 2, IF(E1375&gt;='Risk(dist, colmena)'!$H$11, 3, "")))</f>
        <v/>
      </c>
      <c r="G1375" s="88">
        <f>'HP-Api, V2-Sep24'!AH1377</f>
        <v>0</v>
      </c>
      <c r="H1375" s="89" t="str">
        <f t="shared" si="211"/>
        <v/>
      </c>
      <c r="I1375" s="194" t="e">
        <f>('HP-Api, V2-Sep24'!AK1377-'HP-Api, V2-Sep24'!S1377)/'HP-Api, V2-Sep24'!S1377</f>
        <v>#DIV/0!</v>
      </c>
      <c r="J1375" s="89" t="e">
        <f t="shared" si="212"/>
        <v>#DIV/0!</v>
      </c>
      <c r="K1375" s="195">
        <f>'HP-Api, V2-Sep24'!AQ1377</f>
        <v>0</v>
      </c>
      <c r="L1375" s="89">
        <f t="shared" si="213"/>
        <v>1</v>
      </c>
      <c r="M1375" s="88">
        <f>'HP-Api, V2-Sep24'!AM1377</f>
        <v>0</v>
      </c>
      <c r="N1375" s="89" t="str">
        <f t="shared" si="210"/>
        <v/>
      </c>
      <c r="O1375" s="88">
        <f>'HP-Api, V2-Sep24'!AR1377</f>
        <v>0</v>
      </c>
      <c r="P1375" s="89" t="str">
        <f t="shared" si="214"/>
        <v/>
      </c>
      <c r="Q1375" s="89" t="e">
        <f t="shared" si="215"/>
        <v>#VALUE!</v>
      </c>
      <c r="R1375" s="89" t="e">
        <f t="shared" si="216"/>
        <v>#VALUE!</v>
      </c>
      <c r="S1375" s="173">
        <f>'HP-Api, V2-Sep24'!AS1377</f>
        <v>0</v>
      </c>
      <c r="T1375" s="89">
        <f t="shared" si="217"/>
        <v>1</v>
      </c>
      <c r="U1375" s="90" t="e">
        <f t="shared" si="218"/>
        <v>#DIV/0!</v>
      </c>
      <c r="V1375" s="91" t="e">
        <f t="shared" si="219"/>
        <v>#DIV/0!</v>
      </c>
    </row>
    <row r="1376" spans="1:22" x14ac:dyDescent="0.3">
      <c r="A1376" s="88" t="str">
        <f>'HP-Api, V2-Sep24'!D1378</f>
        <v>Guatemala</v>
      </c>
      <c r="B1376" s="88" cm="1">
        <f t="array" ref="B1376">IF(OR(A1376=DATA!$H$2:$H$13),3,IF(OR(A1376=DATA!$H$14:$H$119),2,1))</f>
        <v>1</v>
      </c>
      <c r="C1376" s="88">
        <f>'HP-Api, V2-Sep24'!G1378</f>
        <v>0</v>
      </c>
      <c r="D1376" s="89" t="str">
        <f>IF(AND(C1376&gt;='Risk(dist, colmena)'!$C$9, C1376&lt;='Risk(dist, colmena)'!$E$9), 1, IF(AND(C1376&gt;'Risk(dist, colmena)'!$C$10, C1376&lt;='Risk(dist, colmena)'!$E$10), 2, IF(C1376&gt;='Risk(dist, colmena)'!$C$11, 3, "")))</f>
        <v/>
      </c>
      <c r="E1376" s="173">
        <f>'HP-Api, V2-Sep24'!L1378</f>
        <v>0</v>
      </c>
      <c r="F1376" s="173" t="str">
        <f>IF(AND(E1376&gt;='Risk(dist, colmena)'!$H$9, E1376&lt;='Risk(dist, colmena)'!$J$9), 1, IF(AND(E1376&gt;'Risk(dist, colmena)'!$H$10, E1376&lt;='Risk(dist, colmena)'!$J$10), 2, IF(E1376&gt;='Risk(dist, colmena)'!$H$11, 3, "")))</f>
        <v/>
      </c>
      <c r="G1376" s="88">
        <f>'HP-Api, V2-Sep24'!AH1378</f>
        <v>0</v>
      </c>
      <c r="H1376" s="89" t="str">
        <f t="shared" si="211"/>
        <v/>
      </c>
      <c r="I1376" s="194" t="e">
        <f>('HP-Api, V2-Sep24'!AK1378-'HP-Api, V2-Sep24'!S1378)/'HP-Api, V2-Sep24'!S1378</f>
        <v>#DIV/0!</v>
      </c>
      <c r="J1376" s="89" t="e">
        <f t="shared" si="212"/>
        <v>#DIV/0!</v>
      </c>
      <c r="K1376" s="195">
        <f>'HP-Api, V2-Sep24'!AQ1378</f>
        <v>0</v>
      </c>
      <c r="L1376" s="89">
        <f t="shared" si="213"/>
        <v>1</v>
      </c>
      <c r="M1376" s="88">
        <f>'HP-Api, V2-Sep24'!AM1378</f>
        <v>0</v>
      </c>
      <c r="N1376" s="89" t="str">
        <f t="shared" si="210"/>
        <v/>
      </c>
      <c r="O1376" s="88">
        <f>'HP-Api, V2-Sep24'!AR1378</f>
        <v>0</v>
      </c>
      <c r="P1376" s="89" t="str">
        <f t="shared" si="214"/>
        <v/>
      </c>
      <c r="Q1376" s="89" t="e">
        <f t="shared" si="215"/>
        <v>#VALUE!</v>
      </c>
      <c r="R1376" s="89" t="e">
        <f t="shared" si="216"/>
        <v>#VALUE!</v>
      </c>
      <c r="S1376" s="173">
        <f>'HP-Api, V2-Sep24'!AS1378</f>
        <v>0</v>
      </c>
      <c r="T1376" s="89">
        <f t="shared" si="217"/>
        <v>1</v>
      </c>
      <c r="U1376" s="90" t="e">
        <f t="shared" si="218"/>
        <v>#DIV/0!</v>
      </c>
      <c r="V1376" s="91" t="e">
        <f t="shared" si="219"/>
        <v>#DIV/0!</v>
      </c>
    </row>
    <row r="1377" spans="1:22" x14ac:dyDescent="0.3">
      <c r="A1377" s="88" t="str">
        <f>'HP-Api, V2-Sep24'!D1379</f>
        <v>Guatemala</v>
      </c>
      <c r="B1377" s="88" cm="1">
        <f t="array" ref="B1377">IF(OR(A1377=DATA!$H$2:$H$13),3,IF(OR(A1377=DATA!$H$14:$H$119),2,1))</f>
        <v>1</v>
      </c>
      <c r="C1377" s="88">
        <f>'HP-Api, V2-Sep24'!G1379</f>
        <v>0</v>
      </c>
      <c r="D1377" s="89" t="str">
        <f>IF(AND(C1377&gt;='Risk(dist, colmena)'!$C$9, C1377&lt;='Risk(dist, colmena)'!$E$9), 1, IF(AND(C1377&gt;'Risk(dist, colmena)'!$C$10, C1377&lt;='Risk(dist, colmena)'!$E$10), 2, IF(C1377&gt;='Risk(dist, colmena)'!$C$11, 3, "")))</f>
        <v/>
      </c>
      <c r="E1377" s="173">
        <f>'HP-Api, V2-Sep24'!L1379</f>
        <v>0</v>
      </c>
      <c r="F1377" s="173" t="str">
        <f>IF(AND(E1377&gt;='Risk(dist, colmena)'!$H$9, E1377&lt;='Risk(dist, colmena)'!$J$9), 1, IF(AND(E1377&gt;'Risk(dist, colmena)'!$H$10, E1377&lt;='Risk(dist, colmena)'!$J$10), 2, IF(E1377&gt;='Risk(dist, colmena)'!$H$11, 3, "")))</f>
        <v/>
      </c>
      <c r="G1377" s="88">
        <f>'HP-Api, V2-Sep24'!AH1379</f>
        <v>0</v>
      </c>
      <c r="H1377" s="89" t="str">
        <f t="shared" si="211"/>
        <v/>
      </c>
      <c r="I1377" s="194" t="e">
        <f>('HP-Api, V2-Sep24'!AK1379-'HP-Api, V2-Sep24'!S1379)/'HP-Api, V2-Sep24'!S1379</f>
        <v>#DIV/0!</v>
      </c>
      <c r="J1377" s="89" t="e">
        <f t="shared" si="212"/>
        <v>#DIV/0!</v>
      </c>
      <c r="K1377" s="195">
        <f>'HP-Api, V2-Sep24'!AQ1379</f>
        <v>0</v>
      </c>
      <c r="L1377" s="89">
        <f t="shared" si="213"/>
        <v>1</v>
      </c>
      <c r="M1377" s="88">
        <f>'HP-Api, V2-Sep24'!AM1379</f>
        <v>0</v>
      </c>
      <c r="N1377" s="89" t="str">
        <f t="shared" si="210"/>
        <v/>
      </c>
      <c r="O1377" s="88">
        <f>'HP-Api, V2-Sep24'!AR1379</f>
        <v>0</v>
      </c>
      <c r="P1377" s="89" t="str">
        <f t="shared" si="214"/>
        <v/>
      </c>
      <c r="Q1377" s="89" t="e">
        <f t="shared" si="215"/>
        <v>#VALUE!</v>
      </c>
      <c r="R1377" s="89" t="e">
        <f t="shared" si="216"/>
        <v>#VALUE!</v>
      </c>
      <c r="S1377" s="173">
        <f>'HP-Api, V2-Sep24'!AS1379</f>
        <v>0</v>
      </c>
      <c r="T1377" s="89">
        <f t="shared" si="217"/>
        <v>1</v>
      </c>
      <c r="U1377" s="90" t="e">
        <f t="shared" si="218"/>
        <v>#DIV/0!</v>
      </c>
      <c r="V1377" s="91" t="e">
        <f t="shared" si="219"/>
        <v>#DIV/0!</v>
      </c>
    </row>
    <row r="1378" spans="1:22" x14ac:dyDescent="0.3">
      <c r="A1378" s="88" t="str">
        <f>'HP-Api, V2-Sep24'!D1380</f>
        <v>Guatemala</v>
      </c>
      <c r="B1378" s="88" cm="1">
        <f t="array" ref="B1378">IF(OR(A1378=DATA!$H$2:$H$13),3,IF(OR(A1378=DATA!$H$14:$H$119),2,1))</f>
        <v>1</v>
      </c>
      <c r="C1378" s="88">
        <f>'HP-Api, V2-Sep24'!G1380</f>
        <v>0</v>
      </c>
      <c r="D1378" s="89" t="str">
        <f>IF(AND(C1378&gt;='Risk(dist, colmena)'!$C$9, C1378&lt;='Risk(dist, colmena)'!$E$9), 1, IF(AND(C1378&gt;'Risk(dist, colmena)'!$C$10, C1378&lt;='Risk(dist, colmena)'!$E$10), 2, IF(C1378&gt;='Risk(dist, colmena)'!$C$11, 3, "")))</f>
        <v/>
      </c>
      <c r="E1378" s="173">
        <f>'HP-Api, V2-Sep24'!L1380</f>
        <v>0</v>
      </c>
      <c r="F1378" s="173" t="str">
        <f>IF(AND(E1378&gt;='Risk(dist, colmena)'!$H$9, E1378&lt;='Risk(dist, colmena)'!$J$9), 1, IF(AND(E1378&gt;'Risk(dist, colmena)'!$H$10, E1378&lt;='Risk(dist, colmena)'!$J$10), 2, IF(E1378&gt;='Risk(dist, colmena)'!$H$11, 3, "")))</f>
        <v/>
      </c>
      <c r="G1378" s="88">
        <f>'HP-Api, V2-Sep24'!AH1380</f>
        <v>0</v>
      </c>
      <c r="H1378" s="89" t="str">
        <f t="shared" si="211"/>
        <v/>
      </c>
      <c r="I1378" s="194" t="e">
        <f>('HP-Api, V2-Sep24'!AK1380-'HP-Api, V2-Sep24'!S1380)/'HP-Api, V2-Sep24'!S1380</f>
        <v>#DIV/0!</v>
      </c>
      <c r="J1378" s="89" t="e">
        <f t="shared" si="212"/>
        <v>#DIV/0!</v>
      </c>
      <c r="K1378" s="195">
        <f>'HP-Api, V2-Sep24'!AQ1380</f>
        <v>0</v>
      </c>
      <c r="L1378" s="89">
        <f t="shared" si="213"/>
        <v>1</v>
      </c>
      <c r="M1378" s="88">
        <f>'HP-Api, V2-Sep24'!AM1380</f>
        <v>0</v>
      </c>
      <c r="N1378" s="89" t="str">
        <f t="shared" si="210"/>
        <v/>
      </c>
      <c r="O1378" s="88">
        <f>'HP-Api, V2-Sep24'!AR1380</f>
        <v>0</v>
      </c>
      <c r="P1378" s="89" t="str">
        <f t="shared" si="214"/>
        <v/>
      </c>
      <c r="Q1378" s="89" t="e">
        <f t="shared" si="215"/>
        <v>#VALUE!</v>
      </c>
      <c r="R1378" s="89" t="e">
        <f t="shared" si="216"/>
        <v>#VALUE!</v>
      </c>
      <c r="S1378" s="173">
        <f>'HP-Api, V2-Sep24'!AS1380</f>
        <v>0</v>
      </c>
      <c r="T1378" s="89">
        <f t="shared" si="217"/>
        <v>1</v>
      </c>
      <c r="U1378" s="90" t="e">
        <f t="shared" si="218"/>
        <v>#DIV/0!</v>
      </c>
      <c r="V1378" s="91" t="e">
        <f t="shared" si="219"/>
        <v>#DIV/0!</v>
      </c>
    </row>
    <row r="1379" spans="1:22" x14ac:dyDescent="0.3">
      <c r="A1379" s="88" t="str">
        <f>'HP-Api, V2-Sep24'!D1381</f>
        <v>Guatemala</v>
      </c>
      <c r="B1379" s="88" cm="1">
        <f t="array" ref="B1379">IF(OR(A1379=DATA!$H$2:$H$13),3,IF(OR(A1379=DATA!$H$14:$H$119),2,1))</f>
        <v>1</v>
      </c>
      <c r="C1379" s="88">
        <f>'HP-Api, V2-Sep24'!G1381</f>
        <v>0</v>
      </c>
      <c r="D1379" s="89" t="str">
        <f>IF(AND(C1379&gt;='Risk(dist, colmena)'!$C$9, C1379&lt;='Risk(dist, colmena)'!$E$9), 1, IF(AND(C1379&gt;'Risk(dist, colmena)'!$C$10, C1379&lt;='Risk(dist, colmena)'!$E$10), 2, IF(C1379&gt;='Risk(dist, colmena)'!$C$11, 3, "")))</f>
        <v/>
      </c>
      <c r="E1379" s="173">
        <f>'HP-Api, V2-Sep24'!L1381</f>
        <v>0</v>
      </c>
      <c r="F1379" s="173" t="str">
        <f>IF(AND(E1379&gt;='Risk(dist, colmena)'!$H$9, E1379&lt;='Risk(dist, colmena)'!$J$9), 1, IF(AND(E1379&gt;'Risk(dist, colmena)'!$H$10, E1379&lt;='Risk(dist, colmena)'!$J$10), 2, IF(E1379&gt;='Risk(dist, colmena)'!$H$11, 3, "")))</f>
        <v/>
      </c>
      <c r="G1379" s="88">
        <f>'HP-Api, V2-Sep24'!AH1381</f>
        <v>0</v>
      </c>
      <c r="H1379" s="89" t="str">
        <f t="shared" si="211"/>
        <v/>
      </c>
      <c r="I1379" s="194" t="e">
        <f>('HP-Api, V2-Sep24'!AK1381-'HP-Api, V2-Sep24'!S1381)/'HP-Api, V2-Sep24'!S1381</f>
        <v>#DIV/0!</v>
      </c>
      <c r="J1379" s="89" t="e">
        <f t="shared" si="212"/>
        <v>#DIV/0!</v>
      </c>
      <c r="K1379" s="195">
        <f>'HP-Api, V2-Sep24'!AQ1381</f>
        <v>0</v>
      </c>
      <c r="L1379" s="89">
        <f t="shared" si="213"/>
        <v>1</v>
      </c>
      <c r="M1379" s="88">
        <f>'HP-Api, V2-Sep24'!AM1381</f>
        <v>0</v>
      </c>
      <c r="N1379" s="89" t="str">
        <f t="shared" si="210"/>
        <v/>
      </c>
      <c r="O1379" s="88">
        <f>'HP-Api, V2-Sep24'!AR1381</f>
        <v>0</v>
      </c>
      <c r="P1379" s="89" t="str">
        <f t="shared" si="214"/>
        <v/>
      </c>
      <c r="Q1379" s="89" t="e">
        <f t="shared" si="215"/>
        <v>#VALUE!</v>
      </c>
      <c r="R1379" s="89" t="e">
        <f t="shared" si="216"/>
        <v>#VALUE!</v>
      </c>
      <c r="S1379" s="173">
        <f>'HP-Api, V2-Sep24'!AS1381</f>
        <v>0</v>
      </c>
      <c r="T1379" s="89">
        <f t="shared" si="217"/>
        <v>1</v>
      </c>
      <c r="U1379" s="90" t="e">
        <f t="shared" si="218"/>
        <v>#DIV/0!</v>
      </c>
      <c r="V1379" s="91" t="e">
        <f t="shared" si="219"/>
        <v>#DIV/0!</v>
      </c>
    </row>
    <row r="1380" spans="1:22" x14ac:dyDescent="0.3">
      <c r="A1380" s="88" t="str">
        <f>'HP-Api, V2-Sep24'!D1382</f>
        <v>Guatemala</v>
      </c>
      <c r="B1380" s="88" cm="1">
        <f t="array" ref="B1380">IF(OR(A1380=DATA!$H$2:$H$13),3,IF(OR(A1380=DATA!$H$14:$H$119),2,1))</f>
        <v>1</v>
      </c>
      <c r="C1380" s="88">
        <f>'HP-Api, V2-Sep24'!G1382</f>
        <v>0</v>
      </c>
      <c r="D1380" s="89" t="str">
        <f>IF(AND(C1380&gt;='Risk(dist, colmena)'!$C$9, C1380&lt;='Risk(dist, colmena)'!$E$9), 1, IF(AND(C1380&gt;'Risk(dist, colmena)'!$C$10, C1380&lt;='Risk(dist, colmena)'!$E$10), 2, IF(C1380&gt;='Risk(dist, colmena)'!$C$11, 3, "")))</f>
        <v/>
      </c>
      <c r="E1380" s="173">
        <f>'HP-Api, V2-Sep24'!L1382</f>
        <v>0</v>
      </c>
      <c r="F1380" s="173" t="str">
        <f>IF(AND(E1380&gt;='Risk(dist, colmena)'!$H$9, E1380&lt;='Risk(dist, colmena)'!$J$9), 1, IF(AND(E1380&gt;'Risk(dist, colmena)'!$H$10, E1380&lt;='Risk(dist, colmena)'!$J$10), 2, IF(E1380&gt;='Risk(dist, colmena)'!$H$11, 3, "")))</f>
        <v/>
      </c>
      <c r="G1380" s="88">
        <f>'HP-Api, V2-Sep24'!AH1382</f>
        <v>0</v>
      </c>
      <c r="H1380" s="89" t="str">
        <f t="shared" si="211"/>
        <v/>
      </c>
      <c r="I1380" s="194" t="e">
        <f>('HP-Api, V2-Sep24'!AK1382-'HP-Api, V2-Sep24'!S1382)/'HP-Api, V2-Sep24'!S1382</f>
        <v>#DIV/0!</v>
      </c>
      <c r="J1380" s="89" t="e">
        <f t="shared" si="212"/>
        <v>#DIV/0!</v>
      </c>
      <c r="K1380" s="195">
        <f>'HP-Api, V2-Sep24'!AQ1382</f>
        <v>0</v>
      </c>
      <c r="L1380" s="89">
        <f t="shared" si="213"/>
        <v>1</v>
      </c>
      <c r="M1380" s="88">
        <f>'HP-Api, V2-Sep24'!AM1382</f>
        <v>0</v>
      </c>
      <c r="N1380" s="89" t="str">
        <f t="shared" si="210"/>
        <v/>
      </c>
      <c r="O1380" s="88">
        <f>'HP-Api, V2-Sep24'!AR1382</f>
        <v>0</v>
      </c>
      <c r="P1380" s="89" t="str">
        <f t="shared" si="214"/>
        <v/>
      </c>
      <c r="Q1380" s="89" t="e">
        <f t="shared" si="215"/>
        <v>#VALUE!</v>
      </c>
      <c r="R1380" s="89" t="e">
        <f t="shared" si="216"/>
        <v>#VALUE!</v>
      </c>
      <c r="S1380" s="173">
        <f>'HP-Api, V2-Sep24'!AS1382</f>
        <v>0</v>
      </c>
      <c r="T1380" s="89">
        <f t="shared" si="217"/>
        <v>1</v>
      </c>
      <c r="U1380" s="90" t="e">
        <f t="shared" si="218"/>
        <v>#DIV/0!</v>
      </c>
      <c r="V1380" s="91" t="e">
        <f t="shared" si="219"/>
        <v>#DIV/0!</v>
      </c>
    </row>
    <row r="1381" spans="1:22" x14ac:dyDescent="0.3">
      <c r="A1381" s="88" t="str">
        <f>'HP-Api, V2-Sep24'!D1383</f>
        <v>Guatemala</v>
      </c>
      <c r="B1381" s="88" cm="1">
        <f t="array" ref="B1381">IF(OR(A1381=DATA!$H$2:$H$13),3,IF(OR(A1381=DATA!$H$14:$H$119),2,1))</f>
        <v>1</v>
      </c>
      <c r="C1381" s="88">
        <f>'HP-Api, V2-Sep24'!G1383</f>
        <v>0</v>
      </c>
      <c r="D1381" s="89" t="str">
        <f>IF(AND(C1381&gt;='Risk(dist, colmena)'!$C$9, C1381&lt;='Risk(dist, colmena)'!$E$9), 1, IF(AND(C1381&gt;'Risk(dist, colmena)'!$C$10, C1381&lt;='Risk(dist, colmena)'!$E$10), 2, IF(C1381&gt;='Risk(dist, colmena)'!$C$11, 3, "")))</f>
        <v/>
      </c>
      <c r="E1381" s="173">
        <f>'HP-Api, V2-Sep24'!L1383</f>
        <v>0</v>
      </c>
      <c r="F1381" s="173" t="str">
        <f>IF(AND(E1381&gt;='Risk(dist, colmena)'!$H$9, E1381&lt;='Risk(dist, colmena)'!$J$9), 1, IF(AND(E1381&gt;'Risk(dist, colmena)'!$H$10, E1381&lt;='Risk(dist, colmena)'!$J$10), 2, IF(E1381&gt;='Risk(dist, colmena)'!$H$11, 3, "")))</f>
        <v/>
      </c>
      <c r="G1381" s="88">
        <f>'HP-Api, V2-Sep24'!AH1383</f>
        <v>0</v>
      </c>
      <c r="H1381" s="89" t="str">
        <f t="shared" si="211"/>
        <v/>
      </c>
      <c r="I1381" s="194" t="e">
        <f>('HP-Api, V2-Sep24'!AK1383-'HP-Api, V2-Sep24'!S1383)/'HP-Api, V2-Sep24'!S1383</f>
        <v>#DIV/0!</v>
      </c>
      <c r="J1381" s="89" t="e">
        <f t="shared" si="212"/>
        <v>#DIV/0!</v>
      </c>
      <c r="K1381" s="195">
        <f>'HP-Api, V2-Sep24'!AQ1383</f>
        <v>0</v>
      </c>
      <c r="L1381" s="89">
        <f t="shared" si="213"/>
        <v>1</v>
      </c>
      <c r="M1381" s="88">
        <f>'HP-Api, V2-Sep24'!AM1383</f>
        <v>0</v>
      </c>
      <c r="N1381" s="89" t="str">
        <f t="shared" si="210"/>
        <v/>
      </c>
      <c r="O1381" s="88">
        <f>'HP-Api, V2-Sep24'!AR1383</f>
        <v>0</v>
      </c>
      <c r="P1381" s="89" t="str">
        <f t="shared" si="214"/>
        <v/>
      </c>
      <c r="Q1381" s="89" t="e">
        <f t="shared" si="215"/>
        <v>#VALUE!</v>
      </c>
      <c r="R1381" s="89" t="e">
        <f t="shared" si="216"/>
        <v>#VALUE!</v>
      </c>
      <c r="S1381" s="173">
        <f>'HP-Api, V2-Sep24'!AS1383</f>
        <v>0</v>
      </c>
      <c r="T1381" s="89">
        <f t="shared" si="217"/>
        <v>1</v>
      </c>
      <c r="U1381" s="90" t="e">
        <f t="shared" si="218"/>
        <v>#DIV/0!</v>
      </c>
      <c r="V1381" s="91" t="e">
        <f t="shared" si="219"/>
        <v>#DIV/0!</v>
      </c>
    </row>
    <row r="1382" spans="1:22" x14ac:dyDescent="0.3">
      <c r="A1382" s="88" t="str">
        <f>'HP-Api, V2-Sep24'!D1384</f>
        <v>Guatemala</v>
      </c>
      <c r="B1382" s="88" cm="1">
        <f t="array" ref="B1382">IF(OR(A1382=DATA!$H$2:$H$13),3,IF(OR(A1382=DATA!$H$14:$H$119),2,1))</f>
        <v>1</v>
      </c>
      <c r="C1382" s="88">
        <f>'HP-Api, V2-Sep24'!G1384</f>
        <v>0</v>
      </c>
      <c r="D1382" s="89" t="str">
        <f>IF(AND(C1382&gt;='Risk(dist, colmena)'!$C$9, C1382&lt;='Risk(dist, colmena)'!$E$9), 1, IF(AND(C1382&gt;'Risk(dist, colmena)'!$C$10, C1382&lt;='Risk(dist, colmena)'!$E$10), 2, IF(C1382&gt;='Risk(dist, colmena)'!$C$11, 3, "")))</f>
        <v/>
      </c>
      <c r="E1382" s="173">
        <f>'HP-Api, V2-Sep24'!L1384</f>
        <v>0</v>
      </c>
      <c r="F1382" s="173" t="str">
        <f>IF(AND(E1382&gt;='Risk(dist, colmena)'!$H$9, E1382&lt;='Risk(dist, colmena)'!$J$9), 1, IF(AND(E1382&gt;'Risk(dist, colmena)'!$H$10, E1382&lt;='Risk(dist, colmena)'!$J$10), 2, IF(E1382&gt;='Risk(dist, colmena)'!$H$11, 3, "")))</f>
        <v/>
      </c>
      <c r="G1382" s="88">
        <f>'HP-Api, V2-Sep24'!AH1384</f>
        <v>0</v>
      </c>
      <c r="H1382" s="89" t="str">
        <f t="shared" si="211"/>
        <v/>
      </c>
      <c r="I1382" s="194" t="e">
        <f>('HP-Api, V2-Sep24'!AK1384-'HP-Api, V2-Sep24'!S1384)/'HP-Api, V2-Sep24'!S1384</f>
        <v>#DIV/0!</v>
      </c>
      <c r="J1382" s="89" t="e">
        <f t="shared" si="212"/>
        <v>#DIV/0!</v>
      </c>
      <c r="K1382" s="195">
        <f>'HP-Api, V2-Sep24'!AQ1384</f>
        <v>0</v>
      </c>
      <c r="L1382" s="89">
        <f t="shared" si="213"/>
        <v>1</v>
      </c>
      <c r="M1382" s="88">
        <f>'HP-Api, V2-Sep24'!AM1384</f>
        <v>0</v>
      </c>
      <c r="N1382" s="89" t="str">
        <f t="shared" si="210"/>
        <v/>
      </c>
      <c r="O1382" s="88">
        <f>'HP-Api, V2-Sep24'!AR1384</f>
        <v>0</v>
      </c>
      <c r="P1382" s="89" t="str">
        <f t="shared" si="214"/>
        <v/>
      </c>
      <c r="Q1382" s="89" t="e">
        <f t="shared" si="215"/>
        <v>#VALUE!</v>
      </c>
      <c r="R1382" s="89" t="e">
        <f t="shared" si="216"/>
        <v>#VALUE!</v>
      </c>
      <c r="S1382" s="173">
        <f>'HP-Api, V2-Sep24'!AS1384</f>
        <v>0</v>
      </c>
      <c r="T1382" s="89">
        <f t="shared" si="217"/>
        <v>1</v>
      </c>
      <c r="U1382" s="90" t="e">
        <f t="shared" si="218"/>
        <v>#DIV/0!</v>
      </c>
      <c r="V1382" s="91" t="e">
        <f t="shared" si="219"/>
        <v>#DIV/0!</v>
      </c>
    </row>
    <row r="1383" spans="1:22" x14ac:dyDescent="0.3">
      <c r="A1383" s="88" t="str">
        <f>'HP-Api, V2-Sep24'!D1385</f>
        <v>Guatemala</v>
      </c>
      <c r="B1383" s="88" cm="1">
        <f t="array" ref="B1383">IF(OR(A1383=DATA!$H$2:$H$13),3,IF(OR(A1383=DATA!$H$14:$H$119),2,1))</f>
        <v>1</v>
      </c>
      <c r="C1383" s="88">
        <f>'HP-Api, V2-Sep24'!G1385</f>
        <v>0</v>
      </c>
      <c r="D1383" s="89" t="str">
        <f>IF(AND(C1383&gt;='Risk(dist, colmena)'!$C$9, C1383&lt;='Risk(dist, colmena)'!$E$9), 1, IF(AND(C1383&gt;'Risk(dist, colmena)'!$C$10, C1383&lt;='Risk(dist, colmena)'!$E$10), 2, IF(C1383&gt;='Risk(dist, colmena)'!$C$11, 3, "")))</f>
        <v/>
      </c>
      <c r="E1383" s="173">
        <f>'HP-Api, V2-Sep24'!L1385</f>
        <v>0</v>
      </c>
      <c r="F1383" s="173" t="str">
        <f>IF(AND(E1383&gt;='Risk(dist, colmena)'!$H$9, E1383&lt;='Risk(dist, colmena)'!$J$9), 1, IF(AND(E1383&gt;'Risk(dist, colmena)'!$H$10, E1383&lt;='Risk(dist, colmena)'!$J$10), 2, IF(E1383&gt;='Risk(dist, colmena)'!$H$11, 3, "")))</f>
        <v/>
      </c>
      <c r="G1383" s="88">
        <f>'HP-Api, V2-Sep24'!AH1385</f>
        <v>0</v>
      </c>
      <c r="H1383" s="89" t="str">
        <f t="shared" si="211"/>
        <v/>
      </c>
      <c r="I1383" s="194" t="e">
        <f>('HP-Api, V2-Sep24'!AK1385-'HP-Api, V2-Sep24'!S1385)/'HP-Api, V2-Sep24'!S1385</f>
        <v>#DIV/0!</v>
      </c>
      <c r="J1383" s="89" t="e">
        <f t="shared" si="212"/>
        <v>#DIV/0!</v>
      </c>
      <c r="K1383" s="195">
        <f>'HP-Api, V2-Sep24'!AQ1385</f>
        <v>0</v>
      </c>
      <c r="L1383" s="89">
        <f t="shared" si="213"/>
        <v>1</v>
      </c>
      <c r="M1383" s="88">
        <f>'HP-Api, V2-Sep24'!AM1385</f>
        <v>0</v>
      </c>
      <c r="N1383" s="89" t="str">
        <f t="shared" si="210"/>
        <v/>
      </c>
      <c r="O1383" s="88">
        <f>'HP-Api, V2-Sep24'!AR1385</f>
        <v>0</v>
      </c>
      <c r="P1383" s="89" t="str">
        <f t="shared" si="214"/>
        <v/>
      </c>
      <c r="Q1383" s="89" t="e">
        <f t="shared" si="215"/>
        <v>#VALUE!</v>
      </c>
      <c r="R1383" s="89" t="e">
        <f t="shared" si="216"/>
        <v>#VALUE!</v>
      </c>
      <c r="S1383" s="173">
        <f>'HP-Api, V2-Sep24'!AS1385</f>
        <v>0</v>
      </c>
      <c r="T1383" s="89">
        <f t="shared" si="217"/>
        <v>1</v>
      </c>
      <c r="U1383" s="90" t="e">
        <f t="shared" si="218"/>
        <v>#DIV/0!</v>
      </c>
      <c r="V1383" s="91" t="e">
        <f t="shared" si="219"/>
        <v>#DIV/0!</v>
      </c>
    </row>
    <row r="1384" spans="1:22" x14ac:dyDescent="0.3">
      <c r="A1384" s="88" t="str">
        <f>'HP-Api, V2-Sep24'!D1386</f>
        <v>Guatemala</v>
      </c>
      <c r="B1384" s="88" cm="1">
        <f t="array" ref="B1384">IF(OR(A1384=DATA!$H$2:$H$13),3,IF(OR(A1384=DATA!$H$14:$H$119),2,1))</f>
        <v>1</v>
      </c>
      <c r="C1384" s="88">
        <f>'HP-Api, V2-Sep24'!G1386</f>
        <v>0</v>
      </c>
      <c r="D1384" s="89" t="str">
        <f>IF(AND(C1384&gt;='Risk(dist, colmena)'!$C$9, C1384&lt;='Risk(dist, colmena)'!$E$9), 1, IF(AND(C1384&gt;'Risk(dist, colmena)'!$C$10, C1384&lt;='Risk(dist, colmena)'!$E$10), 2, IF(C1384&gt;='Risk(dist, colmena)'!$C$11, 3, "")))</f>
        <v/>
      </c>
      <c r="E1384" s="173">
        <f>'HP-Api, V2-Sep24'!L1386</f>
        <v>0</v>
      </c>
      <c r="F1384" s="173" t="str">
        <f>IF(AND(E1384&gt;='Risk(dist, colmena)'!$H$9, E1384&lt;='Risk(dist, colmena)'!$J$9), 1, IF(AND(E1384&gt;'Risk(dist, colmena)'!$H$10, E1384&lt;='Risk(dist, colmena)'!$J$10), 2, IF(E1384&gt;='Risk(dist, colmena)'!$H$11, 3, "")))</f>
        <v/>
      </c>
      <c r="G1384" s="88">
        <f>'HP-Api, V2-Sep24'!AH1386</f>
        <v>0</v>
      </c>
      <c r="H1384" s="89" t="str">
        <f t="shared" si="211"/>
        <v/>
      </c>
      <c r="I1384" s="194" t="e">
        <f>('HP-Api, V2-Sep24'!AK1386-'HP-Api, V2-Sep24'!S1386)/'HP-Api, V2-Sep24'!S1386</f>
        <v>#DIV/0!</v>
      </c>
      <c r="J1384" s="89" t="e">
        <f t="shared" si="212"/>
        <v>#DIV/0!</v>
      </c>
      <c r="K1384" s="195">
        <f>'HP-Api, V2-Sep24'!AQ1386</f>
        <v>0</v>
      </c>
      <c r="L1384" s="89">
        <f t="shared" si="213"/>
        <v>1</v>
      </c>
      <c r="M1384" s="88">
        <f>'HP-Api, V2-Sep24'!AM1386</f>
        <v>0</v>
      </c>
      <c r="N1384" s="89" t="str">
        <f t="shared" si="210"/>
        <v/>
      </c>
      <c r="O1384" s="88">
        <f>'HP-Api, V2-Sep24'!AR1386</f>
        <v>0</v>
      </c>
      <c r="P1384" s="89" t="str">
        <f t="shared" si="214"/>
        <v/>
      </c>
      <c r="Q1384" s="89" t="e">
        <f t="shared" si="215"/>
        <v>#VALUE!</v>
      </c>
      <c r="R1384" s="89" t="e">
        <f t="shared" si="216"/>
        <v>#VALUE!</v>
      </c>
      <c r="S1384" s="173">
        <f>'HP-Api, V2-Sep24'!AS1386</f>
        <v>0</v>
      </c>
      <c r="T1384" s="89">
        <f t="shared" si="217"/>
        <v>1</v>
      </c>
      <c r="U1384" s="90" t="e">
        <f t="shared" si="218"/>
        <v>#DIV/0!</v>
      </c>
      <c r="V1384" s="91" t="e">
        <f t="shared" si="219"/>
        <v>#DIV/0!</v>
      </c>
    </row>
    <row r="1385" spans="1:22" x14ac:dyDescent="0.3">
      <c r="A1385" s="88" t="str">
        <f>'HP-Api, V2-Sep24'!D1387</f>
        <v>Guatemala</v>
      </c>
      <c r="B1385" s="88" cm="1">
        <f t="array" ref="B1385">IF(OR(A1385=DATA!$H$2:$H$13),3,IF(OR(A1385=DATA!$H$14:$H$119),2,1))</f>
        <v>1</v>
      </c>
      <c r="C1385" s="88">
        <f>'HP-Api, V2-Sep24'!G1387</f>
        <v>0</v>
      </c>
      <c r="D1385" s="89" t="str">
        <f>IF(AND(C1385&gt;='Risk(dist, colmena)'!$C$9, C1385&lt;='Risk(dist, colmena)'!$E$9), 1, IF(AND(C1385&gt;'Risk(dist, colmena)'!$C$10, C1385&lt;='Risk(dist, colmena)'!$E$10), 2, IF(C1385&gt;='Risk(dist, colmena)'!$C$11, 3, "")))</f>
        <v/>
      </c>
      <c r="E1385" s="173">
        <f>'HP-Api, V2-Sep24'!L1387</f>
        <v>0</v>
      </c>
      <c r="F1385" s="173" t="str">
        <f>IF(AND(E1385&gt;='Risk(dist, colmena)'!$H$9, E1385&lt;='Risk(dist, colmena)'!$J$9), 1, IF(AND(E1385&gt;'Risk(dist, colmena)'!$H$10, E1385&lt;='Risk(dist, colmena)'!$J$10), 2, IF(E1385&gt;='Risk(dist, colmena)'!$H$11, 3, "")))</f>
        <v/>
      </c>
      <c r="G1385" s="88">
        <f>'HP-Api, V2-Sep24'!AH1387</f>
        <v>0</v>
      </c>
      <c r="H1385" s="89" t="str">
        <f t="shared" si="211"/>
        <v/>
      </c>
      <c r="I1385" s="194" t="e">
        <f>('HP-Api, V2-Sep24'!AK1387-'HP-Api, V2-Sep24'!S1387)/'HP-Api, V2-Sep24'!S1387</f>
        <v>#DIV/0!</v>
      </c>
      <c r="J1385" s="89" t="e">
        <f t="shared" si="212"/>
        <v>#DIV/0!</v>
      </c>
      <c r="K1385" s="195">
        <f>'HP-Api, V2-Sep24'!AQ1387</f>
        <v>0</v>
      </c>
      <c r="L1385" s="89">
        <f t="shared" si="213"/>
        <v>1</v>
      </c>
      <c r="M1385" s="88">
        <f>'HP-Api, V2-Sep24'!AM1387</f>
        <v>0</v>
      </c>
      <c r="N1385" s="89" t="str">
        <f t="shared" si="210"/>
        <v/>
      </c>
      <c r="O1385" s="88">
        <f>'HP-Api, V2-Sep24'!AR1387</f>
        <v>0</v>
      </c>
      <c r="P1385" s="89" t="str">
        <f t="shared" si="214"/>
        <v/>
      </c>
      <c r="Q1385" s="89" t="e">
        <f t="shared" si="215"/>
        <v>#VALUE!</v>
      </c>
      <c r="R1385" s="89" t="e">
        <f t="shared" si="216"/>
        <v>#VALUE!</v>
      </c>
      <c r="S1385" s="173">
        <f>'HP-Api, V2-Sep24'!AS1387</f>
        <v>0</v>
      </c>
      <c r="T1385" s="89">
        <f t="shared" si="217"/>
        <v>1</v>
      </c>
      <c r="U1385" s="90" t="e">
        <f t="shared" si="218"/>
        <v>#DIV/0!</v>
      </c>
      <c r="V1385" s="91" t="e">
        <f t="shared" si="219"/>
        <v>#DIV/0!</v>
      </c>
    </row>
    <row r="1386" spans="1:22" x14ac:dyDescent="0.3">
      <c r="A1386" s="88" t="str">
        <f>'HP-Api, V2-Sep24'!D1388</f>
        <v>Guatemala</v>
      </c>
      <c r="B1386" s="88" cm="1">
        <f t="array" ref="B1386">IF(OR(A1386=DATA!$H$2:$H$13),3,IF(OR(A1386=DATA!$H$14:$H$119),2,1))</f>
        <v>1</v>
      </c>
      <c r="C1386" s="88">
        <f>'HP-Api, V2-Sep24'!G1388</f>
        <v>0</v>
      </c>
      <c r="D1386" s="89" t="str">
        <f>IF(AND(C1386&gt;='Risk(dist, colmena)'!$C$9, C1386&lt;='Risk(dist, colmena)'!$E$9), 1, IF(AND(C1386&gt;'Risk(dist, colmena)'!$C$10, C1386&lt;='Risk(dist, colmena)'!$E$10), 2, IF(C1386&gt;='Risk(dist, colmena)'!$C$11, 3, "")))</f>
        <v/>
      </c>
      <c r="E1386" s="173">
        <f>'HP-Api, V2-Sep24'!L1388</f>
        <v>0</v>
      </c>
      <c r="F1386" s="173" t="str">
        <f>IF(AND(E1386&gt;='Risk(dist, colmena)'!$H$9, E1386&lt;='Risk(dist, colmena)'!$J$9), 1, IF(AND(E1386&gt;'Risk(dist, colmena)'!$H$10, E1386&lt;='Risk(dist, colmena)'!$J$10), 2, IF(E1386&gt;='Risk(dist, colmena)'!$H$11, 3, "")))</f>
        <v/>
      </c>
      <c r="G1386" s="88">
        <f>'HP-Api, V2-Sep24'!AH1388</f>
        <v>0</v>
      </c>
      <c r="H1386" s="89" t="str">
        <f t="shared" si="211"/>
        <v/>
      </c>
      <c r="I1386" s="194" t="e">
        <f>('HP-Api, V2-Sep24'!AK1388-'HP-Api, V2-Sep24'!S1388)/'HP-Api, V2-Sep24'!S1388</f>
        <v>#DIV/0!</v>
      </c>
      <c r="J1386" s="89" t="e">
        <f t="shared" si="212"/>
        <v>#DIV/0!</v>
      </c>
      <c r="K1386" s="195">
        <f>'HP-Api, V2-Sep24'!AQ1388</f>
        <v>0</v>
      </c>
      <c r="L1386" s="89">
        <f t="shared" si="213"/>
        <v>1</v>
      </c>
      <c r="M1386" s="88">
        <f>'HP-Api, V2-Sep24'!AM1388</f>
        <v>0</v>
      </c>
      <c r="N1386" s="89" t="str">
        <f t="shared" si="210"/>
        <v/>
      </c>
      <c r="O1386" s="88">
        <f>'HP-Api, V2-Sep24'!AR1388</f>
        <v>0</v>
      </c>
      <c r="P1386" s="89" t="str">
        <f t="shared" si="214"/>
        <v/>
      </c>
      <c r="Q1386" s="89" t="e">
        <f t="shared" si="215"/>
        <v>#VALUE!</v>
      </c>
      <c r="R1386" s="89" t="e">
        <f t="shared" si="216"/>
        <v>#VALUE!</v>
      </c>
      <c r="S1386" s="173">
        <f>'HP-Api, V2-Sep24'!AS1388</f>
        <v>0</v>
      </c>
      <c r="T1386" s="89">
        <f t="shared" si="217"/>
        <v>1</v>
      </c>
      <c r="U1386" s="90" t="e">
        <f t="shared" si="218"/>
        <v>#DIV/0!</v>
      </c>
      <c r="V1386" s="91" t="e">
        <f t="shared" si="219"/>
        <v>#DIV/0!</v>
      </c>
    </row>
    <row r="1387" spans="1:22" x14ac:dyDescent="0.3">
      <c r="A1387" s="88" t="str">
        <f>'HP-Api, V2-Sep24'!D1389</f>
        <v>Guatemala</v>
      </c>
      <c r="B1387" s="88" cm="1">
        <f t="array" ref="B1387">IF(OR(A1387=DATA!$H$2:$H$13),3,IF(OR(A1387=DATA!$H$14:$H$119),2,1))</f>
        <v>1</v>
      </c>
      <c r="C1387" s="88">
        <f>'HP-Api, V2-Sep24'!G1389</f>
        <v>0</v>
      </c>
      <c r="D1387" s="89" t="str">
        <f>IF(AND(C1387&gt;='Risk(dist, colmena)'!$C$9, C1387&lt;='Risk(dist, colmena)'!$E$9), 1, IF(AND(C1387&gt;'Risk(dist, colmena)'!$C$10, C1387&lt;='Risk(dist, colmena)'!$E$10), 2, IF(C1387&gt;='Risk(dist, colmena)'!$C$11, 3, "")))</f>
        <v/>
      </c>
      <c r="E1387" s="173">
        <f>'HP-Api, V2-Sep24'!L1389</f>
        <v>0</v>
      </c>
      <c r="F1387" s="173" t="str">
        <f>IF(AND(E1387&gt;='Risk(dist, colmena)'!$H$9, E1387&lt;='Risk(dist, colmena)'!$J$9), 1, IF(AND(E1387&gt;'Risk(dist, colmena)'!$H$10, E1387&lt;='Risk(dist, colmena)'!$J$10), 2, IF(E1387&gt;='Risk(dist, colmena)'!$H$11, 3, "")))</f>
        <v/>
      </c>
      <c r="G1387" s="88">
        <f>'HP-Api, V2-Sep24'!AH1389</f>
        <v>0</v>
      </c>
      <c r="H1387" s="89" t="str">
        <f t="shared" si="211"/>
        <v/>
      </c>
      <c r="I1387" s="194" t="e">
        <f>('HP-Api, V2-Sep24'!AK1389-'HP-Api, V2-Sep24'!S1389)/'HP-Api, V2-Sep24'!S1389</f>
        <v>#DIV/0!</v>
      </c>
      <c r="J1387" s="89" t="e">
        <f t="shared" si="212"/>
        <v>#DIV/0!</v>
      </c>
      <c r="K1387" s="195">
        <f>'HP-Api, V2-Sep24'!AQ1389</f>
        <v>0</v>
      </c>
      <c r="L1387" s="89">
        <f t="shared" si="213"/>
        <v>1</v>
      </c>
      <c r="M1387" s="88">
        <f>'HP-Api, V2-Sep24'!AM1389</f>
        <v>0</v>
      </c>
      <c r="N1387" s="89" t="str">
        <f t="shared" si="210"/>
        <v/>
      </c>
      <c r="O1387" s="88">
        <f>'HP-Api, V2-Sep24'!AR1389</f>
        <v>0</v>
      </c>
      <c r="P1387" s="89" t="str">
        <f t="shared" si="214"/>
        <v/>
      </c>
      <c r="Q1387" s="89" t="e">
        <f t="shared" si="215"/>
        <v>#VALUE!</v>
      </c>
      <c r="R1387" s="89" t="e">
        <f t="shared" si="216"/>
        <v>#VALUE!</v>
      </c>
      <c r="S1387" s="173">
        <f>'HP-Api, V2-Sep24'!AS1389</f>
        <v>0</v>
      </c>
      <c r="T1387" s="89">
        <f t="shared" si="217"/>
        <v>1</v>
      </c>
      <c r="U1387" s="90" t="e">
        <f t="shared" si="218"/>
        <v>#DIV/0!</v>
      </c>
      <c r="V1387" s="91" t="e">
        <f t="shared" si="219"/>
        <v>#DIV/0!</v>
      </c>
    </row>
    <row r="1388" spans="1:22" x14ac:dyDescent="0.3">
      <c r="A1388" s="88" t="str">
        <f>'HP-Api, V2-Sep24'!D1390</f>
        <v>Guatemala</v>
      </c>
      <c r="B1388" s="88" cm="1">
        <f t="array" ref="B1388">IF(OR(A1388=DATA!$H$2:$H$13),3,IF(OR(A1388=DATA!$H$14:$H$119),2,1))</f>
        <v>1</v>
      </c>
      <c r="C1388" s="88">
        <f>'HP-Api, V2-Sep24'!G1390</f>
        <v>0</v>
      </c>
      <c r="D1388" s="89" t="str">
        <f>IF(AND(C1388&gt;='Risk(dist, colmena)'!$C$9, C1388&lt;='Risk(dist, colmena)'!$E$9), 1, IF(AND(C1388&gt;'Risk(dist, colmena)'!$C$10, C1388&lt;='Risk(dist, colmena)'!$E$10), 2, IF(C1388&gt;='Risk(dist, colmena)'!$C$11, 3, "")))</f>
        <v/>
      </c>
      <c r="E1388" s="173">
        <f>'HP-Api, V2-Sep24'!L1390</f>
        <v>0</v>
      </c>
      <c r="F1388" s="173" t="str">
        <f>IF(AND(E1388&gt;='Risk(dist, colmena)'!$H$9, E1388&lt;='Risk(dist, colmena)'!$J$9), 1, IF(AND(E1388&gt;'Risk(dist, colmena)'!$H$10, E1388&lt;='Risk(dist, colmena)'!$J$10), 2, IF(E1388&gt;='Risk(dist, colmena)'!$H$11, 3, "")))</f>
        <v/>
      </c>
      <c r="G1388" s="88">
        <f>'HP-Api, V2-Sep24'!AH1390</f>
        <v>0</v>
      </c>
      <c r="H1388" s="89" t="str">
        <f t="shared" si="211"/>
        <v/>
      </c>
      <c r="I1388" s="194" t="e">
        <f>('HP-Api, V2-Sep24'!AK1390-'HP-Api, V2-Sep24'!S1390)/'HP-Api, V2-Sep24'!S1390</f>
        <v>#DIV/0!</v>
      </c>
      <c r="J1388" s="89" t="e">
        <f t="shared" si="212"/>
        <v>#DIV/0!</v>
      </c>
      <c r="K1388" s="195">
        <f>'HP-Api, V2-Sep24'!AQ1390</f>
        <v>0</v>
      </c>
      <c r="L1388" s="89">
        <f t="shared" si="213"/>
        <v>1</v>
      </c>
      <c r="M1388" s="88">
        <f>'HP-Api, V2-Sep24'!AM1390</f>
        <v>0</v>
      </c>
      <c r="N1388" s="89" t="str">
        <f t="shared" si="210"/>
        <v/>
      </c>
      <c r="O1388" s="88">
        <f>'HP-Api, V2-Sep24'!AR1390</f>
        <v>0</v>
      </c>
      <c r="P1388" s="89" t="str">
        <f t="shared" si="214"/>
        <v/>
      </c>
      <c r="Q1388" s="89" t="e">
        <f t="shared" si="215"/>
        <v>#VALUE!</v>
      </c>
      <c r="R1388" s="89" t="e">
        <f t="shared" si="216"/>
        <v>#VALUE!</v>
      </c>
      <c r="S1388" s="173">
        <f>'HP-Api, V2-Sep24'!AS1390</f>
        <v>0</v>
      </c>
      <c r="T1388" s="89">
        <f t="shared" si="217"/>
        <v>1</v>
      </c>
      <c r="U1388" s="90" t="e">
        <f t="shared" si="218"/>
        <v>#DIV/0!</v>
      </c>
      <c r="V1388" s="91" t="e">
        <f t="shared" si="219"/>
        <v>#DIV/0!</v>
      </c>
    </row>
    <row r="1389" spans="1:22" x14ac:dyDescent="0.3">
      <c r="A1389" s="88" t="str">
        <f>'HP-Api, V2-Sep24'!D1391</f>
        <v>Guatemala</v>
      </c>
      <c r="B1389" s="88" cm="1">
        <f t="array" ref="B1389">IF(OR(A1389=DATA!$H$2:$H$13),3,IF(OR(A1389=DATA!$H$14:$H$119),2,1))</f>
        <v>1</v>
      </c>
      <c r="C1389" s="88">
        <f>'HP-Api, V2-Sep24'!G1391</f>
        <v>0</v>
      </c>
      <c r="D1389" s="89" t="str">
        <f>IF(AND(C1389&gt;='Risk(dist, colmena)'!$C$9, C1389&lt;='Risk(dist, colmena)'!$E$9), 1, IF(AND(C1389&gt;'Risk(dist, colmena)'!$C$10, C1389&lt;='Risk(dist, colmena)'!$E$10), 2, IF(C1389&gt;='Risk(dist, colmena)'!$C$11, 3, "")))</f>
        <v/>
      </c>
      <c r="E1389" s="173">
        <f>'HP-Api, V2-Sep24'!L1391</f>
        <v>0</v>
      </c>
      <c r="F1389" s="173" t="str">
        <f>IF(AND(E1389&gt;='Risk(dist, colmena)'!$H$9, E1389&lt;='Risk(dist, colmena)'!$J$9), 1, IF(AND(E1389&gt;'Risk(dist, colmena)'!$H$10, E1389&lt;='Risk(dist, colmena)'!$J$10), 2, IF(E1389&gt;='Risk(dist, colmena)'!$H$11, 3, "")))</f>
        <v/>
      </c>
      <c r="G1389" s="88">
        <f>'HP-Api, V2-Sep24'!AH1391</f>
        <v>0</v>
      </c>
      <c r="H1389" s="89" t="str">
        <f t="shared" si="211"/>
        <v/>
      </c>
      <c r="I1389" s="194" t="e">
        <f>('HP-Api, V2-Sep24'!AK1391-'HP-Api, V2-Sep24'!S1391)/'HP-Api, V2-Sep24'!S1391</f>
        <v>#DIV/0!</v>
      </c>
      <c r="J1389" s="89" t="e">
        <f t="shared" si="212"/>
        <v>#DIV/0!</v>
      </c>
      <c r="K1389" s="195">
        <f>'HP-Api, V2-Sep24'!AQ1391</f>
        <v>0</v>
      </c>
      <c r="L1389" s="89">
        <f t="shared" si="213"/>
        <v>1</v>
      </c>
      <c r="M1389" s="88">
        <f>'HP-Api, V2-Sep24'!AM1391</f>
        <v>0</v>
      </c>
      <c r="N1389" s="89" t="str">
        <f t="shared" si="210"/>
        <v/>
      </c>
      <c r="O1389" s="88">
        <f>'HP-Api, V2-Sep24'!AR1391</f>
        <v>0</v>
      </c>
      <c r="P1389" s="89" t="str">
        <f t="shared" si="214"/>
        <v/>
      </c>
      <c r="Q1389" s="89" t="e">
        <f t="shared" si="215"/>
        <v>#VALUE!</v>
      </c>
      <c r="R1389" s="89" t="e">
        <f t="shared" si="216"/>
        <v>#VALUE!</v>
      </c>
      <c r="S1389" s="173">
        <f>'HP-Api, V2-Sep24'!AS1391</f>
        <v>0</v>
      </c>
      <c r="T1389" s="89">
        <f t="shared" si="217"/>
        <v>1</v>
      </c>
      <c r="U1389" s="90" t="e">
        <f t="shared" si="218"/>
        <v>#DIV/0!</v>
      </c>
      <c r="V1389" s="91" t="e">
        <f t="shared" si="219"/>
        <v>#DIV/0!</v>
      </c>
    </row>
    <row r="1390" spans="1:22" x14ac:dyDescent="0.3">
      <c r="A1390" s="88" t="str">
        <f>'HP-Api, V2-Sep24'!D1392</f>
        <v>Guatemala</v>
      </c>
      <c r="B1390" s="88" cm="1">
        <f t="array" ref="B1390">IF(OR(A1390=DATA!$H$2:$H$13),3,IF(OR(A1390=DATA!$H$14:$H$119),2,1))</f>
        <v>1</v>
      </c>
      <c r="C1390" s="88">
        <f>'HP-Api, V2-Sep24'!G1392</f>
        <v>0</v>
      </c>
      <c r="D1390" s="89" t="str">
        <f>IF(AND(C1390&gt;='Risk(dist, colmena)'!$C$9, C1390&lt;='Risk(dist, colmena)'!$E$9), 1, IF(AND(C1390&gt;'Risk(dist, colmena)'!$C$10, C1390&lt;='Risk(dist, colmena)'!$E$10), 2, IF(C1390&gt;='Risk(dist, colmena)'!$C$11, 3, "")))</f>
        <v/>
      </c>
      <c r="E1390" s="173">
        <f>'HP-Api, V2-Sep24'!L1392</f>
        <v>0</v>
      </c>
      <c r="F1390" s="173" t="str">
        <f>IF(AND(E1390&gt;='Risk(dist, colmena)'!$H$9, E1390&lt;='Risk(dist, colmena)'!$J$9), 1, IF(AND(E1390&gt;'Risk(dist, colmena)'!$H$10, E1390&lt;='Risk(dist, colmena)'!$J$10), 2, IF(E1390&gt;='Risk(dist, colmena)'!$H$11, 3, "")))</f>
        <v/>
      </c>
      <c r="G1390" s="88">
        <f>'HP-Api, V2-Sep24'!AH1392</f>
        <v>0</v>
      </c>
      <c r="H1390" s="89" t="str">
        <f t="shared" si="211"/>
        <v/>
      </c>
      <c r="I1390" s="194" t="e">
        <f>('HP-Api, V2-Sep24'!AK1392-'HP-Api, V2-Sep24'!S1392)/'HP-Api, V2-Sep24'!S1392</f>
        <v>#DIV/0!</v>
      </c>
      <c r="J1390" s="89" t="e">
        <f t="shared" si="212"/>
        <v>#DIV/0!</v>
      </c>
      <c r="K1390" s="195">
        <f>'HP-Api, V2-Sep24'!AQ1392</f>
        <v>0</v>
      </c>
      <c r="L1390" s="89">
        <f t="shared" si="213"/>
        <v>1</v>
      </c>
      <c r="M1390" s="88">
        <f>'HP-Api, V2-Sep24'!AM1392</f>
        <v>0</v>
      </c>
      <c r="N1390" s="89" t="str">
        <f t="shared" si="210"/>
        <v/>
      </c>
      <c r="O1390" s="88">
        <f>'HP-Api, V2-Sep24'!AR1392</f>
        <v>0</v>
      </c>
      <c r="P1390" s="89" t="str">
        <f t="shared" si="214"/>
        <v/>
      </c>
      <c r="Q1390" s="89" t="e">
        <f t="shared" si="215"/>
        <v>#VALUE!</v>
      </c>
      <c r="R1390" s="89" t="e">
        <f t="shared" si="216"/>
        <v>#VALUE!</v>
      </c>
      <c r="S1390" s="173">
        <f>'HP-Api, V2-Sep24'!AS1392</f>
        <v>0</v>
      </c>
      <c r="T1390" s="89">
        <f t="shared" si="217"/>
        <v>1</v>
      </c>
      <c r="U1390" s="90" t="e">
        <f t="shared" si="218"/>
        <v>#DIV/0!</v>
      </c>
      <c r="V1390" s="91" t="e">
        <f t="shared" si="219"/>
        <v>#DIV/0!</v>
      </c>
    </row>
    <row r="1391" spans="1:22" x14ac:dyDescent="0.3">
      <c r="A1391" s="88" t="str">
        <f>'HP-Api, V2-Sep24'!D1393</f>
        <v>Guatemala</v>
      </c>
      <c r="B1391" s="88" cm="1">
        <f t="array" ref="B1391">IF(OR(A1391=DATA!$H$2:$H$13),3,IF(OR(A1391=DATA!$H$14:$H$119),2,1))</f>
        <v>1</v>
      </c>
      <c r="C1391" s="88">
        <f>'HP-Api, V2-Sep24'!G1393</f>
        <v>0</v>
      </c>
      <c r="D1391" s="89" t="str">
        <f>IF(AND(C1391&gt;='Risk(dist, colmena)'!$C$9, C1391&lt;='Risk(dist, colmena)'!$E$9), 1, IF(AND(C1391&gt;'Risk(dist, colmena)'!$C$10, C1391&lt;='Risk(dist, colmena)'!$E$10), 2, IF(C1391&gt;='Risk(dist, colmena)'!$C$11, 3, "")))</f>
        <v/>
      </c>
      <c r="E1391" s="173">
        <f>'HP-Api, V2-Sep24'!L1393</f>
        <v>0</v>
      </c>
      <c r="F1391" s="173" t="str">
        <f>IF(AND(E1391&gt;='Risk(dist, colmena)'!$H$9, E1391&lt;='Risk(dist, colmena)'!$J$9), 1, IF(AND(E1391&gt;'Risk(dist, colmena)'!$H$10, E1391&lt;='Risk(dist, colmena)'!$J$10), 2, IF(E1391&gt;='Risk(dist, colmena)'!$H$11, 3, "")))</f>
        <v/>
      </c>
      <c r="G1391" s="88">
        <f>'HP-Api, V2-Sep24'!AH1393</f>
        <v>0</v>
      </c>
      <c r="H1391" s="89" t="str">
        <f t="shared" si="211"/>
        <v/>
      </c>
      <c r="I1391" s="194" t="e">
        <f>('HP-Api, V2-Sep24'!AK1393-'HP-Api, V2-Sep24'!S1393)/'HP-Api, V2-Sep24'!S1393</f>
        <v>#DIV/0!</v>
      </c>
      <c r="J1391" s="89" t="e">
        <f t="shared" si="212"/>
        <v>#DIV/0!</v>
      </c>
      <c r="K1391" s="195">
        <f>'HP-Api, V2-Sep24'!AQ1393</f>
        <v>0</v>
      </c>
      <c r="L1391" s="89">
        <f t="shared" si="213"/>
        <v>1</v>
      </c>
      <c r="M1391" s="88">
        <f>'HP-Api, V2-Sep24'!AM1393</f>
        <v>0</v>
      </c>
      <c r="N1391" s="89" t="str">
        <f t="shared" si="210"/>
        <v/>
      </c>
      <c r="O1391" s="88">
        <f>'HP-Api, V2-Sep24'!AR1393</f>
        <v>0</v>
      </c>
      <c r="P1391" s="89" t="str">
        <f t="shared" si="214"/>
        <v/>
      </c>
      <c r="Q1391" s="89" t="e">
        <f t="shared" si="215"/>
        <v>#VALUE!</v>
      </c>
      <c r="R1391" s="89" t="e">
        <f t="shared" si="216"/>
        <v>#VALUE!</v>
      </c>
      <c r="S1391" s="173">
        <f>'HP-Api, V2-Sep24'!AS1393</f>
        <v>0</v>
      </c>
      <c r="T1391" s="89">
        <f t="shared" si="217"/>
        <v>1</v>
      </c>
      <c r="U1391" s="90" t="e">
        <f t="shared" si="218"/>
        <v>#DIV/0!</v>
      </c>
      <c r="V1391" s="91" t="e">
        <f t="shared" si="219"/>
        <v>#DIV/0!</v>
      </c>
    </row>
    <row r="1392" spans="1:22" x14ac:dyDescent="0.3">
      <c r="A1392" s="88" t="str">
        <f>'HP-Api, V2-Sep24'!D1394</f>
        <v>Guatemala</v>
      </c>
      <c r="B1392" s="88" cm="1">
        <f t="array" ref="B1392">IF(OR(A1392=DATA!$H$2:$H$13),3,IF(OR(A1392=DATA!$H$14:$H$119),2,1))</f>
        <v>1</v>
      </c>
      <c r="C1392" s="88">
        <f>'HP-Api, V2-Sep24'!G1394</f>
        <v>0</v>
      </c>
      <c r="D1392" s="89" t="str">
        <f>IF(AND(C1392&gt;='Risk(dist, colmena)'!$C$9, C1392&lt;='Risk(dist, colmena)'!$E$9), 1, IF(AND(C1392&gt;'Risk(dist, colmena)'!$C$10, C1392&lt;='Risk(dist, colmena)'!$E$10), 2, IF(C1392&gt;='Risk(dist, colmena)'!$C$11, 3, "")))</f>
        <v/>
      </c>
      <c r="E1392" s="173">
        <f>'HP-Api, V2-Sep24'!L1394</f>
        <v>0</v>
      </c>
      <c r="F1392" s="173" t="str">
        <f>IF(AND(E1392&gt;='Risk(dist, colmena)'!$H$9, E1392&lt;='Risk(dist, colmena)'!$J$9), 1, IF(AND(E1392&gt;'Risk(dist, colmena)'!$H$10, E1392&lt;='Risk(dist, colmena)'!$J$10), 2, IF(E1392&gt;='Risk(dist, colmena)'!$H$11, 3, "")))</f>
        <v/>
      </c>
      <c r="G1392" s="88">
        <f>'HP-Api, V2-Sep24'!AH1394</f>
        <v>0</v>
      </c>
      <c r="H1392" s="89" t="str">
        <f t="shared" si="211"/>
        <v/>
      </c>
      <c r="I1392" s="194" t="e">
        <f>('HP-Api, V2-Sep24'!AK1394-'HP-Api, V2-Sep24'!S1394)/'HP-Api, V2-Sep24'!S1394</f>
        <v>#DIV/0!</v>
      </c>
      <c r="J1392" s="89" t="e">
        <f t="shared" si="212"/>
        <v>#DIV/0!</v>
      </c>
      <c r="K1392" s="195">
        <f>'HP-Api, V2-Sep24'!AQ1394</f>
        <v>0</v>
      </c>
      <c r="L1392" s="89">
        <f t="shared" si="213"/>
        <v>1</v>
      </c>
      <c r="M1392" s="88">
        <f>'HP-Api, V2-Sep24'!AM1394</f>
        <v>0</v>
      </c>
      <c r="N1392" s="89" t="str">
        <f t="shared" si="210"/>
        <v/>
      </c>
      <c r="O1392" s="88">
        <f>'HP-Api, V2-Sep24'!AR1394</f>
        <v>0</v>
      </c>
      <c r="P1392" s="89" t="str">
        <f t="shared" si="214"/>
        <v/>
      </c>
      <c r="Q1392" s="89" t="e">
        <f t="shared" si="215"/>
        <v>#VALUE!</v>
      </c>
      <c r="R1392" s="89" t="e">
        <f t="shared" si="216"/>
        <v>#VALUE!</v>
      </c>
      <c r="S1392" s="173">
        <f>'HP-Api, V2-Sep24'!AS1394</f>
        <v>0</v>
      </c>
      <c r="T1392" s="89">
        <f t="shared" si="217"/>
        <v>1</v>
      </c>
      <c r="U1392" s="90" t="e">
        <f t="shared" si="218"/>
        <v>#DIV/0!</v>
      </c>
      <c r="V1392" s="91" t="e">
        <f t="shared" si="219"/>
        <v>#DIV/0!</v>
      </c>
    </row>
    <row r="1393" spans="1:22" x14ac:dyDescent="0.3">
      <c r="A1393" s="88" t="str">
        <f>'HP-Api, V2-Sep24'!D1395</f>
        <v>Guatemala</v>
      </c>
      <c r="B1393" s="88" cm="1">
        <f t="array" ref="B1393">IF(OR(A1393=DATA!$H$2:$H$13),3,IF(OR(A1393=DATA!$H$14:$H$119),2,1))</f>
        <v>1</v>
      </c>
      <c r="C1393" s="88">
        <f>'HP-Api, V2-Sep24'!G1395</f>
        <v>0</v>
      </c>
      <c r="D1393" s="89" t="str">
        <f>IF(AND(C1393&gt;='Risk(dist, colmena)'!$C$9, C1393&lt;='Risk(dist, colmena)'!$E$9), 1, IF(AND(C1393&gt;'Risk(dist, colmena)'!$C$10, C1393&lt;='Risk(dist, colmena)'!$E$10), 2, IF(C1393&gt;='Risk(dist, colmena)'!$C$11, 3, "")))</f>
        <v/>
      </c>
      <c r="E1393" s="173">
        <f>'HP-Api, V2-Sep24'!L1395</f>
        <v>0</v>
      </c>
      <c r="F1393" s="173" t="str">
        <f>IF(AND(E1393&gt;='Risk(dist, colmena)'!$H$9, E1393&lt;='Risk(dist, colmena)'!$J$9), 1, IF(AND(E1393&gt;'Risk(dist, colmena)'!$H$10, E1393&lt;='Risk(dist, colmena)'!$J$10), 2, IF(E1393&gt;='Risk(dist, colmena)'!$H$11, 3, "")))</f>
        <v/>
      </c>
      <c r="G1393" s="88">
        <f>'HP-Api, V2-Sep24'!AH1395</f>
        <v>0</v>
      </c>
      <c r="H1393" s="89" t="str">
        <f t="shared" si="211"/>
        <v/>
      </c>
      <c r="I1393" s="194" t="e">
        <f>('HP-Api, V2-Sep24'!AK1395-'HP-Api, V2-Sep24'!S1395)/'HP-Api, V2-Sep24'!S1395</f>
        <v>#DIV/0!</v>
      </c>
      <c r="J1393" s="89" t="e">
        <f t="shared" si="212"/>
        <v>#DIV/0!</v>
      </c>
      <c r="K1393" s="195">
        <f>'HP-Api, V2-Sep24'!AQ1395</f>
        <v>0</v>
      </c>
      <c r="L1393" s="89">
        <f t="shared" si="213"/>
        <v>1</v>
      </c>
      <c r="M1393" s="88">
        <f>'HP-Api, V2-Sep24'!AM1395</f>
        <v>0</v>
      </c>
      <c r="N1393" s="89" t="str">
        <f t="shared" si="210"/>
        <v/>
      </c>
      <c r="O1393" s="88">
        <f>'HP-Api, V2-Sep24'!AR1395</f>
        <v>0</v>
      </c>
      <c r="P1393" s="89" t="str">
        <f t="shared" si="214"/>
        <v/>
      </c>
      <c r="Q1393" s="89" t="e">
        <f t="shared" si="215"/>
        <v>#VALUE!</v>
      </c>
      <c r="R1393" s="89" t="e">
        <f t="shared" si="216"/>
        <v>#VALUE!</v>
      </c>
      <c r="S1393" s="173">
        <f>'HP-Api, V2-Sep24'!AS1395</f>
        <v>0</v>
      </c>
      <c r="T1393" s="89">
        <f t="shared" si="217"/>
        <v>1</v>
      </c>
      <c r="U1393" s="90" t="e">
        <f t="shared" si="218"/>
        <v>#DIV/0!</v>
      </c>
      <c r="V1393" s="91" t="e">
        <f t="shared" si="219"/>
        <v>#DIV/0!</v>
      </c>
    </row>
    <row r="1394" spans="1:22" x14ac:dyDescent="0.3">
      <c r="A1394" s="88" t="str">
        <f>'HP-Api, V2-Sep24'!D1396</f>
        <v>Guatemala</v>
      </c>
      <c r="B1394" s="88" cm="1">
        <f t="array" ref="B1394">IF(OR(A1394=DATA!$H$2:$H$13),3,IF(OR(A1394=DATA!$H$14:$H$119),2,1))</f>
        <v>1</v>
      </c>
      <c r="C1394" s="88">
        <f>'HP-Api, V2-Sep24'!G1396</f>
        <v>0</v>
      </c>
      <c r="D1394" s="89" t="str">
        <f>IF(AND(C1394&gt;='Risk(dist, colmena)'!$C$9, C1394&lt;='Risk(dist, colmena)'!$E$9), 1, IF(AND(C1394&gt;'Risk(dist, colmena)'!$C$10, C1394&lt;='Risk(dist, colmena)'!$E$10), 2, IF(C1394&gt;='Risk(dist, colmena)'!$C$11, 3, "")))</f>
        <v/>
      </c>
      <c r="E1394" s="173">
        <f>'HP-Api, V2-Sep24'!L1396</f>
        <v>0</v>
      </c>
      <c r="F1394" s="173" t="str">
        <f>IF(AND(E1394&gt;='Risk(dist, colmena)'!$H$9, E1394&lt;='Risk(dist, colmena)'!$J$9), 1, IF(AND(E1394&gt;'Risk(dist, colmena)'!$H$10, E1394&lt;='Risk(dist, colmena)'!$J$10), 2, IF(E1394&gt;='Risk(dist, colmena)'!$H$11, 3, "")))</f>
        <v/>
      </c>
      <c r="G1394" s="88">
        <f>'HP-Api, V2-Sep24'!AH1396</f>
        <v>0</v>
      </c>
      <c r="H1394" s="89" t="str">
        <f t="shared" si="211"/>
        <v/>
      </c>
      <c r="I1394" s="194" t="e">
        <f>('HP-Api, V2-Sep24'!AK1396-'HP-Api, V2-Sep24'!S1396)/'HP-Api, V2-Sep24'!S1396</f>
        <v>#DIV/0!</v>
      </c>
      <c r="J1394" s="89" t="e">
        <f t="shared" si="212"/>
        <v>#DIV/0!</v>
      </c>
      <c r="K1394" s="195">
        <f>'HP-Api, V2-Sep24'!AQ1396</f>
        <v>0</v>
      </c>
      <c r="L1394" s="89">
        <f t="shared" si="213"/>
        <v>1</v>
      </c>
      <c r="M1394" s="88">
        <f>'HP-Api, V2-Sep24'!AM1396</f>
        <v>0</v>
      </c>
      <c r="N1394" s="89" t="str">
        <f t="shared" si="210"/>
        <v/>
      </c>
      <c r="O1394" s="88">
        <f>'HP-Api, V2-Sep24'!AR1396</f>
        <v>0</v>
      </c>
      <c r="P1394" s="89" t="str">
        <f t="shared" si="214"/>
        <v/>
      </c>
      <c r="Q1394" s="89" t="e">
        <f t="shared" si="215"/>
        <v>#VALUE!</v>
      </c>
      <c r="R1394" s="89" t="e">
        <f t="shared" si="216"/>
        <v>#VALUE!</v>
      </c>
      <c r="S1394" s="173">
        <f>'HP-Api, V2-Sep24'!AS1396</f>
        <v>0</v>
      </c>
      <c r="T1394" s="89">
        <f t="shared" si="217"/>
        <v>1</v>
      </c>
      <c r="U1394" s="90" t="e">
        <f t="shared" si="218"/>
        <v>#DIV/0!</v>
      </c>
      <c r="V1394" s="91" t="e">
        <f t="shared" si="219"/>
        <v>#DIV/0!</v>
      </c>
    </row>
    <row r="1395" spans="1:22" x14ac:dyDescent="0.3">
      <c r="A1395" s="88" t="str">
        <f>'HP-Api, V2-Sep24'!D1397</f>
        <v>Guatemala</v>
      </c>
      <c r="B1395" s="88" cm="1">
        <f t="array" ref="B1395">IF(OR(A1395=DATA!$H$2:$H$13),3,IF(OR(A1395=DATA!$H$14:$H$119),2,1))</f>
        <v>1</v>
      </c>
      <c r="C1395" s="88">
        <f>'HP-Api, V2-Sep24'!G1397</f>
        <v>0</v>
      </c>
      <c r="D1395" s="89" t="str">
        <f>IF(AND(C1395&gt;='Risk(dist, colmena)'!$C$9, C1395&lt;='Risk(dist, colmena)'!$E$9), 1, IF(AND(C1395&gt;'Risk(dist, colmena)'!$C$10, C1395&lt;='Risk(dist, colmena)'!$E$10), 2, IF(C1395&gt;='Risk(dist, colmena)'!$C$11, 3, "")))</f>
        <v/>
      </c>
      <c r="E1395" s="173">
        <f>'HP-Api, V2-Sep24'!L1397</f>
        <v>0</v>
      </c>
      <c r="F1395" s="173" t="str">
        <f>IF(AND(E1395&gt;='Risk(dist, colmena)'!$H$9, E1395&lt;='Risk(dist, colmena)'!$J$9), 1, IF(AND(E1395&gt;'Risk(dist, colmena)'!$H$10, E1395&lt;='Risk(dist, colmena)'!$J$10), 2, IF(E1395&gt;='Risk(dist, colmena)'!$H$11, 3, "")))</f>
        <v/>
      </c>
      <c r="G1395" s="88">
        <f>'HP-Api, V2-Sep24'!AH1397</f>
        <v>0</v>
      </c>
      <c r="H1395" s="89" t="str">
        <f t="shared" si="211"/>
        <v/>
      </c>
      <c r="I1395" s="194" t="e">
        <f>('HP-Api, V2-Sep24'!AK1397-'HP-Api, V2-Sep24'!S1397)/'HP-Api, V2-Sep24'!S1397</f>
        <v>#DIV/0!</v>
      </c>
      <c r="J1395" s="89" t="e">
        <f t="shared" si="212"/>
        <v>#DIV/0!</v>
      </c>
      <c r="K1395" s="195">
        <f>'HP-Api, V2-Sep24'!AQ1397</f>
        <v>0</v>
      </c>
      <c r="L1395" s="89">
        <f t="shared" si="213"/>
        <v>1</v>
      </c>
      <c r="M1395" s="88">
        <f>'HP-Api, V2-Sep24'!AM1397</f>
        <v>0</v>
      </c>
      <c r="N1395" s="89" t="str">
        <f t="shared" si="210"/>
        <v/>
      </c>
      <c r="O1395" s="88">
        <f>'HP-Api, V2-Sep24'!AR1397</f>
        <v>0</v>
      </c>
      <c r="P1395" s="89" t="str">
        <f t="shared" si="214"/>
        <v/>
      </c>
      <c r="Q1395" s="89" t="e">
        <f t="shared" si="215"/>
        <v>#VALUE!</v>
      </c>
      <c r="R1395" s="89" t="e">
        <f t="shared" si="216"/>
        <v>#VALUE!</v>
      </c>
      <c r="S1395" s="173">
        <f>'HP-Api, V2-Sep24'!AS1397</f>
        <v>0</v>
      </c>
      <c r="T1395" s="89">
        <f t="shared" si="217"/>
        <v>1</v>
      </c>
      <c r="U1395" s="90" t="e">
        <f t="shared" si="218"/>
        <v>#DIV/0!</v>
      </c>
      <c r="V1395" s="91" t="e">
        <f t="shared" si="219"/>
        <v>#DIV/0!</v>
      </c>
    </row>
    <row r="1396" spans="1:22" x14ac:dyDescent="0.3">
      <c r="A1396" s="88" t="str">
        <f>'HP-Api, V2-Sep24'!D1398</f>
        <v>Guatemala</v>
      </c>
      <c r="B1396" s="88" cm="1">
        <f t="array" ref="B1396">IF(OR(A1396=DATA!$H$2:$H$13),3,IF(OR(A1396=DATA!$H$14:$H$119),2,1))</f>
        <v>1</v>
      </c>
      <c r="C1396" s="88">
        <f>'HP-Api, V2-Sep24'!G1398</f>
        <v>0</v>
      </c>
      <c r="D1396" s="89" t="str">
        <f>IF(AND(C1396&gt;='Risk(dist, colmena)'!$C$9, C1396&lt;='Risk(dist, colmena)'!$E$9), 1, IF(AND(C1396&gt;'Risk(dist, colmena)'!$C$10, C1396&lt;='Risk(dist, colmena)'!$E$10), 2, IF(C1396&gt;='Risk(dist, colmena)'!$C$11, 3, "")))</f>
        <v/>
      </c>
      <c r="E1396" s="173">
        <f>'HP-Api, V2-Sep24'!L1398</f>
        <v>0</v>
      </c>
      <c r="F1396" s="173" t="str">
        <f>IF(AND(E1396&gt;='Risk(dist, colmena)'!$H$9, E1396&lt;='Risk(dist, colmena)'!$J$9), 1, IF(AND(E1396&gt;'Risk(dist, colmena)'!$H$10, E1396&lt;='Risk(dist, colmena)'!$J$10), 2, IF(E1396&gt;='Risk(dist, colmena)'!$H$11, 3, "")))</f>
        <v/>
      </c>
      <c r="G1396" s="88">
        <f>'HP-Api, V2-Sep24'!AH1398</f>
        <v>0</v>
      </c>
      <c r="H1396" s="89" t="str">
        <f t="shared" si="211"/>
        <v/>
      </c>
      <c r="I1396" s="194" t="e">
        <f>('HP-Api, V2-Sep24'!AK1398-'HP-Api, V2-Sep24'!S1398)/'HP-Api, V2-Sep24'!S1398</f>
        <v>#DIV/0!</v>
      </c>
      <c r="J1396" s="89" t="e">
        <f t="shared" si="212"/>
        <v>#DIV/0!</v>
      </c>
      <c r="K1396" s="195">
        <f>'HP-Api, V2-Sep24'!AQ1398</f>
        <v>0</v>
      </c>
      <c r="L1396" s="89">
        <f t="shared" si="213"/>
        <v>1</v>
      </c>
      <c r="M1396" s="88">
        <f>'HP-Api, V2-Sep24'!AM1398</f>
        <v>0</v>
      </c>
      <c r="N1396" s="89" t="str">
        <f t="shared" si="210"/>
        <v/>
      </c>
      <c r="O1396" s="88">
        <f>'HP-Api, V2-Sep24'!AR1398</f>
        <v>0</v>
      </c>
      <c r="P1396" s="89" t="str">
        <f t="shared" si="214"/>
        <v/>
      </c>
      <c r="Q1396" s="89" t="e">
        <f t="shared" si="215"/>
        <v>#VALUE!</v>
      </c>
      <c r="R1396" s="89" t="e">
        <f t="shared" si="216"/>
        <v>#VALUE!</v>
      </c>
      <c r="S1396" s="173">
        <f>'HP-Api, V2-Sep24'!AS1398</f>
        <v>0</v>
      </c>
      <c r="T1396" s="89">
        <f t="shared" si="217"/>
        <v>1</v>
      </c>
      <c r="U1396" s="90" t="e">
        <f t="shared" si="218"/>
        <v>#DIV/0!</v>
      </c>
      <c r="V1396" s="91" t="e">
        <f t="shared" si="219"/>
        <v>#DIV/0!</v>
      </c>
    </row>
    <row r="1397" spans="1:22" x14ac:dyDescent="0.3">
      <c r="A1397" s="88" t="str">
        <f>'HP-Api, V2-Sep24'!D1399</f>
        <v>Guatemala</v>
      </c>
      <c r="B1397" s="88" cm="1">
        <f t="array" ref="B1397">IF(OR(A1397=DATA!$H$2:$H$13),3,IF(OR(A1397=DATA!$H$14:$H$119),2,1))</f>
        <v>1</v>
      </c>
      <c r="C1397" s="88">
        <f>'HP-Api, V2-Sep24'!G1399</f>
        <v>0</v>
      </c>
      <c r="D1397" s="89" t="str">
        <f>IF(AND(C1397&gt;='Risk(dist, colmena)'!$C$9, C1397&lt;='Risk(dist, colmena)'!$E$9), 1, IF(AND(C1397&gt;'Risk(dist, colmena)'!$C$10, C1397&lt;='Risk(dist, colmena)'!$E$10), 2, IF(C1397&gt;='Risk(dist, colmena)'!$C$11, 3, "")))</f>
        <v/>
      </c>
      <c r="E1397" s="173">
        <f>'HP-Api, V2-Sep24'!L1399</f>
        <v>0</v>
      </c>
      <c r="F1397" s="173" t="str">
        <f>IF(AND(E1397&gt;='Risk(dist, colmena)'!$H$9, E1397&lt;='Risk(dist, colmena)'!$J$9), 1, IF(AND(E1397&gt;'Risk(dist, colmena)'!$H$10, E1397&lt;='Risk(dist, colmena)'!$J$10), 2, IF(E1397&gt;='Risk(dist, colmena)'!$H$11, 3, "")))</f>
        <v/>
      </c>
      <c r="G1397" s="88">
        <f>'HP-Api, V2-Sep24'!AH1399</f>
        <v>0</v>
      </c>
      <c r="H1397" s="89" t="str">
        <f t="shared" si="211"/>
        <v/>
      </c>
      <c r="I1397" s="194" t="e">
        <f>('HP-Api, V2-Sep24'!AK1399-'HP-Api, V2-Sep24'!S1399)/'HP-Api, V2-Sep24'!S1399</f>
        <v>#DIV/0!</v>
      </c>
      <c r="J1397" s="89" t="e">
        <f t="shared" si="212"/>
        <v>#DIV/0!</v>
      </c>
      <c r="K1397" s="195">
        <f>'HP-Api, V2-Sep24'!AQ1399</f>
        <v>0</v>
      </c>
      <c r="L1397" s="89">
        <f t="shared" si="213"/>
        <v>1</v>
      </c>
      <c r="M1397" s="88">
        <f>'HP-Api, V2-Sep24'!AM1399</f>
        <v>0</v>
      </c>
      <c r="N1397" s="89" t="str">
        <f t="shared" si="210"/>
        <v/>
      </c>
      <c r="O1397" s="88">
        <f>'HP-Api, V2-Sep24'!AR1399</f>
        <v>0</v>
      </c>
      <c r="P1397" s="89" t="str">
        <f t="shared" si="214"/>
        <v/>
      </c>
      <c r="Q1397" s="89" t="e">
        <f t="shared" si="215"/>
        <v>#VALUE!</v>
      </c>
      <c r="R1397" s="89" t="e">
        <f t="shared" si="216"/>
        <v>#VALUE!</v>
      </c>
      <c r="S1397" s="173">
        <f>'HP-Api, V2-Sep24'!AS1399</f>
        <v>0</v>
      </c>
      <c r="T1397" s="89">
        <f t="shared" si="217"/>
        <v>1</v>
      </c>
      <c r="U1397" s="90" t="e">
        <f t="shared" si="218"/>
        <v>#DIV/0!</v>
      </c>
      <c r="V1397" s="91" t="e">
        <f t="shared" si="219"/>
        <v>#DIV/0!</v>
      </c>
    </row>
    <row r="1398" spans="1:22" x14ac:dyDescent="0.3">
      <c r="A1398" s="88" t="str">
        <f>'HP-Api, V2-Sep24'!D1400</f>
        <v>Guatemala</v>
      </c>
      <c r="B1398" s="88" cm="1">
        <f t="array" ref="B1398">IF(OR(A1398=DATA!$H$2:$H$13),3,IF(OR(A1398=DATA!$H$14:$H$119),2,1))</f>
        <v>1</v>
      </c>
      <c r="C1398" s="88">
        <f>'HP-Api, V2-Sep24'!G1400</f>
        <v>0</v>
      </c>
      <c r="D1398" s="89" t="str">
        <f>IF(AND(C1398&gt;='Risk(dist, colmena)'!$C$9, C1398&lt;='Risk(dist, colmena)'!$E$9), 1, IF(AND(C1398&gt;'Risk(dist, colmena)'!$C$10, C1398&lt;='Risk(dist, colmena)'!$E$10), 2, IF(C1398&gt;='Risk(dist, colmena)'!$C$11, 3, "")))</f>
        <v/>
      </c>
      <c r="E1398" s="173">
        <f>'HP-Api, V2-Sep24'!L1400</f>
        <v>0</v>
      </c>
      <c r="F1398" s="173" t="str">
        <f>IF(AND(E1398&gt;='Risk(dist, colmena)'!$H$9, E1398&lt;='Risk(dist, colmena)'!$J$9), 1, IF(AND(E1398&gt;'Risk(dist, colmena)'!$H$10, E1398&lt;='Risk(dist, colmena)'!$J$10), 2, IF(E1398&gt;='Risk(dist, colmena)'!$H$11, 3, "")))</f>
        <v/>
      </c>
      <c r="G1398" s="88">
        <f>'HP-Api, V2-Sep24'!AH1400</f>
        <v>0</v>
      </c>
      <c r="H1398" s="89" t="str">
        <f t="shared" si="211"/>
        <v/>
      </c>
      <c r="I1398" s="194" t="e">
        <f>('HP-Api, V2-Sep24'!AK1400-'HP-Api, V2-Sep24'!S1400)/'HP-Api, V2-Sep24'!S1400</f>
        <v>#DIV/0!</v>
      </c>
      <c r="J1398" s="89" t="e">
        <f t="shared" si="212"/>
        <v>#DIV/0!</v>
      </c>
      <c r="K1398" s="195">
        <f>'HP-Api, V2-Sep24'!AQ1400</f>
        <v>0</v>
      </c>
      <c r="L1398" s="89">
        <f t="shared" si="213"/>
        <v>1</v>
      </c>
      <c r="M1398" s="88">
        <f>'HP-Api, V2-Sep24'!AM1400</f>
        <v>0</v>
      </c>
      <c r="N1398" s="89" t="str">
        <f t="shared" si="210"/>
        <v/>
      </c>
      <c r="O1398" s="88">
        <f>'HP-Api, V2-Sep24'!AR1400</f>
        <v>0</v>
      </c>
      <c r="P1398" s="89" t="str">
        <f t="shared" si="214"/>
        <v/>
      </c>
      <c r="Q1398" s="89" t="e">
        <f t="shared" si="215"/>
        <v>#VALUE!</v>
      </c>
      <c r="R1398" s="89" t="e">
        <f t="shared" si="216"/>
        <v>#VALUE!</v>
      </c>
      <c r="S1398" s="173">
        <f>'HP-Api, V2-Sep24'!AS1400</f>
        <v>0</v>
      </c>
      <c r="T1398" s="89">
        <f t="shared" si="217"/>
        <v>1</v>
      </c>
      <c r="U1398" s="90" t="e">
        <f t="shared" si="218"/>
        <v>#DIV/0!</v>
      </c>
      <c r="V1398" s="91" t="e">
        <f t="shared" si="219"/>
        <v>#DIV/0!</v>
      </c>
    </row>
    <row r="1399" spans="1:22" x14ac:dyDescent="0.3">
      <c r="A1399" s="88" t="str">
        <f>'HP-Api, V2-Sep24'!D1401</f>
        <v>Guatemala</v>
      </c>
      <c r="B1399" s="88" cm="1">
        <f t="array" ref="B1399">IF(OR(A1399=DATA!$H$2:$H$13),3,IF(OR(A1399=DATA!$H$14:$H$119),2,1))</f>
        <v>1</v>
      </c>
      <c r="C1399" s="88">
        <f>'HP-Api, V2-Sep24'!G1401</f>
        <v>0</v>
      </c>
      <c r="D1399" s="89" t="str">
        <f>IF(AND(C1399&gt;='Risk(dist, colmena)'!$C$9, C1399&lt;='Risk(dist, colmena)'!$E$9), 1, IF(AND(C1399&gt;'Risk(dist, colmena)'!$C$10, C1399&lt;='Risk(dist, colmena)'!$E$10), 2, IF(C1399&gt;='Risk(dist, colmena)'!$C$11, 3, "")))</f>
        <v/>
      </c>
      <c r="E1399" s="173">
        <f>'HP-Api, V2-Sep24'!L1401</f>
        <v>0</v>
      </c>
      <c r="F1399" s="173" t="str">
        <f>IF(AND(E1399&gt;='Risk(dist, colmena)'!$H$9, E1399&lt;='Risk(dist, colmena)'!$J$9), 1, IF(AND(E1399&gt;'Risk(dist, colmena)'!$H$10, E1399&lt;='Risk(dist, colmena)'!$J$10), 2, IF(E1399&gt;='Risk(dist, colmena)'!$H$11, 3, "")))</f>
        <v/>
      </c>
      <c r="G1399" s="88">
        <f>'HP-Api, V2-Sep24'!AH1401</f>
        <v>0</v>
      </c>
      <c r="H1399" s="89" t="str">
        <f t="shared" si="211"/>
        <v/>
      </c>
      <c r="I1399" s="194" t="e">
        <f>('HP-Api, V2-Sep24'!AK1401-'HP-Api, V2-Sep24'!S1401)/'HP-Api, V2-Sep24'!S1401</f>
        <v>#DIV/0!</v>
      </c>
      <c r="J1399" s="89" t="e">
        <f t="shared" si="212"/>
        <v>#DIV/0!</v>
      </c>
      <c r="K1399" s="195">
        <f>'HP-Api, V2-Sep24'!AQ1401</f>
        <v>0</v>
      </c>
      <c r="L1399" s="89">
        <f t="shared" si="213"/>
        <v>1</v>
      </c>
      <c r="M1399" s="88">
        <f>'HP-Api, V2-Sep24'!AM1401</f>
        <v>0</v>
      </c>
      <c r="N1399" s="89" t="str">
        <f t="shared" si="210"/>
        <v/>
      </c>
      <c r="O1399" s="88">
        <f>'HP-Api, V2-Sep24'!AR1401</f>
        <v>0</v>
      </c>
      <c r="P1399" s="89" t="str">
        <f t="shared" si="214"/>
        <v/>
      </c>
      <c r="Q1399" s="89" t="e">
        <f t="shared" si="215"/>
        <v>#VALUE!</v>
      </c>
      <c r="R1399" s="89" t="e">
        <f t="shared" si="216"/>
        <v>#VALUE!</v>
      </c>
      <c r="S1399" s="173">
        <f>'HP-Api, V2-Sep24'!AS1401</f>
        <v>0</v>
      </c>
      <c r="T1399" s="89">
        <f t="shared" si="217"/>
        <v>1</v>
      </c>
      <c r="U1399" s="90" t="e">
        <f t="shared" si="218"/>
        <v>#DIV/0!</v>
      </c>
      <c r="V1399" s="91" t="e">
        <f t="shared" si="219"/>
        <v>#DIV/0!</v>
      </c>
    </row>
    <row r="1400" spans="1:22" x14ac:dyDescent="0.3">
      <c r="A1400" s="88" t="str">
        <f>'HP-Api, V2-Sep24'!D1402</f>
        <v>Guatemala</v>
      </c>
      <c r="B1400" s="88" cm="1">
        <f t="array" ref="B1400">IF(OR(A1400=DATA!$H$2:$H$13),3,IF(OR(A1400=DATA!$H$14:$H$119),2,1))</f>
        <v>1</v>
      </c>
      <c r="C1400" s="88">
        <f>'HP-Api, V2-Sep24'!G1402</f>
        <v>0</v>
      </c>
      <c r="D1400" s="89" t="str">
        <f>IF(AND(C1400&gt;='Risk(dist, colmena)'!$C$9, C1400&lt;='Risk(dist, colmena)'!$E$9), 1, IF(AND(C1400&gt;'Risk(dist, colmena)'!$C$10, C1400&lt;='Risk(dist, colmena)'!$E$10), 2, IF(C1400&gt;='Risk(dist, colmena)'!$C$11, 3, "")))</f>
        <v/>
      </c>
      <c r="E1400" s="173">
        <f>'HP-Api, V2-Sep24'!L1402</f>
        <v>0</v>
      </c>
      <c r="F1400" s="173" t="str">
        <f>IF(AND(E1400&gt;='Risk(dist, colmena)'!$H$9, E1400&lt;='Risk(dist, colmena)'!$J$9), 1, IF(AND(E1400&gt;'Risk(dist, colmena)'!$H$10, E1400&lt;='Risk(dist, colmena)'!$J$10), 2, IF(E1400&gt;='Risk(dist, colmena)'!$H$11, 3, "")))</f>
        <v/>
      </c>
      <c r="G1400" s="88">
        <f>'HP-Api, V2-Sep24'!AH1402</f>
        <v>0</v>
      </c>
      <c r="H1400" s="89" t="str">
        <f t="shared" si="211"/>
        <v/>
      </c>
      <c r="I1400" s="194" t="e">
        <f>('HP-Api, V2-Sep24'!AK1402-'HP-Api, V2-Sep24'!S1402)/'HP-Api, V2-Sep24'!S1402</f>
        <v>#DIV/0!</v>
      </c>
      <c r="J1400" s="89" t="e">
        <f t="shared" si="212"/>
        <v>#DIV/0!</v>
      </c>
      <c r="K1400" s="195">
        <f>'HP-Api, V2-Sep24'!AQ1402</f>
        <v>0</v>
      </c>
      <c r="L1400" s="89">
        <f t="shared" si="213"/>
        <v>1</v>
      </c>
      <c r="M1400" s="88">
        <f>'HP-Api, V2-Sep24'!AM1402</f>
        <v>0</v>
      </c>
      <c r="N1400" s="89" t="str">
        <f t="shared" si="210"/>
        <v/>
      </c>
      <c r="O1400" s="88">
        <f>'HP-Api, V2-Sep24'!AR1402</f>
        <v>0</v>
      </c>
      <c r="P1400" s="89" t="str">
        <f t="shared" si="214"/>
        <v/>
      </c>
      <c r="Q1400" s="89" t="e">
        <f t="shared" si="215"/>
        <v>#VALUE!</v>
      </c>
      <c r="R1400" s="89" t="e">
        <f t="shared" si="216"/>
        <v>#VALUE!</v>
      </c>
      <c r="S1400" s="173">
        <f>'HP-Api, V2-Sep24'!AS1402</f>
        <v>0</v>
      </c>
      <c r="T1400" s="89">
        <f t="shared" si="217"/>
        <v>1</v>
      </c>
      <c r="U1400" s="90" t="e">
        <f t="shared" si="218"/>
        <v>#DIV/0!</v>
      </c>
      <c r="V1400" s="91" t="e">
        <f t="shared" si="219"/>
        <v>#DIV/0!</v>
      </c>
    </row>
    <row r="1401" spans="1:22" x14ac:dyDescent="0.3">
      <c r="A1401" s="88" t="str">
        <f>'HP-Api, V2-Sep24'!D1403</f>
        <v>Guatemala</v>
      </c>
      <c r="B1401" s="88" cm="1">
        <f t="array" ref="B1401">IF(OR(A1401=DATA!$H$2:$H$13),3,IF(OR(A1401=DATA!$H$14:$H$119),2,1))</f>
        <v>1</v>
      </c>
      <c r="C1401" s="88">
        <f>'HP-Api, V2-Sep24'!G1403</f>
        <v>0</v>
      </c>
      <c r="D1401" s="89" t="str">
        <f>IF(AND(C1401&gt;='Risk(dist, colmena)'!$C$9, C1401&lt;='Risk(dist, colmena)'!$E$9), 1, IF(AND(C1401&gt;'Risk(dist, colmena)'!$C$10, C1401&lt;='Risk(dist, colmena)'!$E$10), 2, IF(C1401&gt;='Risk(dist, colmena)'!$C$11, 3, "")))</f>
        <v/>
      </c>
      <c r="E1401" s="173">
        <f>'HP-Api, V2-Sep24'!L1403</f>
        <v>0</v>
      </c>
      <c r="F1401" s="173" t="str">
        <f>IF(AND(E1401&gt;='Risk(dist, colmena)'!$H$9, E1401&lt;='Risk(dist, colmena)'!$J$9), 1, IF(AND(E1401&gt;'Risk(dist, colmena)'!$H$10, E1401&lt;='Risk(dist, colmena)'!$J$10), 2, IF(E1401&gt;='Risk(dist, colmena)'!$H$11, 3, "")))</f>
        <v/>
      </c>
      <c r="G1401" s="88">
        <f>'HP-Api, V2-Sep24'!AH1403</f>
        <v>0</v>
      </c>
      <c r="H1401" s="89" t="str">
        <f t="shared" si="211"/>
        <v/>
      </c>
      <c r="I1401" s="194" t="e">
        <f>('HP-Api, V2-Sep24'!AK1403-'HP-Api, V2-Sep24'!S1403)/'HP-Api, V2-Sep24'!S1403</f>
        <v>#DIV/0!</v>
      </c>
      <c r="J1401" s="89" t="e">
        <f t="shared" si="212"/>
        <v>#DIV/0!</v>
      </c>
      <c r="K1401" s="195">
        <f>'HP-Api, V2-Sep24'!AQ1403</f>
        <v>0</v>
      </c>
      <c r="L1401" s="89">
        <f t="shared" si="213"/>
        <v>1</v>
      </c>
      <c r="M1401" s="88">
        <f>'HP-Api, V2-Sep24'!AM1403</f>
        <v>0</v>
      </c>
      <c r="N1401" s="89" t="str">
        <f t="shared" si="210"/>
        <v/>
      </c>
      <c r="O1401" s="88">
        <f>'HP-Api, V2-Sep24'!AR1403</f>
        <v>0</v>
      </c>
      <c r="P1401" s="89" t="str">
        <f t="shared" si="214"/>
        <v/>
      </c>
      <c r="Q1401" s="89" t="e">
        <f t="shared" si="215"/>
        <v>#VALUE!</v>
      </c>
      <c r="R1401" s="89" t="e">
        <f t="shared" si="216"/>
        <v>#VALUE!</v>
      </c>
      <c r="S1401" s="173">
        <f>'HP-Api, V2-Sep24'!AS1403</f>
        <v>0</v>
      </c>
      <c r="T1401" s="89">
        <f t="shared" si="217"/>
        <v>1</v>
      </c>
      <c r="U1401" s="90" t="e">
        <f t="shared" si="218"/>
        <v>#DIV/0!</v>
      </c>
      <c r="V1401" s="91" t="e">
        <f t="shared" si="219"/>
        <v>#DIV/0!</v>
      </c>
    </row>
    <row r="1402" spans="1:22" x14ac:dyDescent="0.3">
      <c r="A1402" s="88" t="str">
        <f>'HP-Api, V2-Sep24'!D1404</f>
        <v>Guatemala</v>
      </c>
      <c r="B1402" s="88" cm="1">
        <f t="array" ref="B1402">IF(OR(A1402=DATA!$H$2:$H$13),3,IF(OR(A1402=DATA!$H$14:$H$119),2,1))</f>
        <v>1</v>
      </c>
      <c r="C1402" s="88">
        <f>'HP-Api, V2-Sep24'!G1404</f>
        <v>0</v>
      </c>
      <c r="D1402" s="89" t="str">
        <f>IF(AND(C1402&gt;='Risk(dist, colmena)'!$C$9, C1402&lt;='Risk(dist, colmena)'!$E$9), 1, IF(AND(C1402&gt;'Risk(dist, colmena)'!$C$10, C1402&lt;='Risk(dist, colmena)'!$E$10), 2, IF(C1402&gt;='Risk(dist, colmena)'!$C$11, 3, "")))</f>
        <v/>
      </c>
      <c r="E1402" s="173">
        <f>'HP-Api, V2-Sep24'!L1404</f>
        <v>0</v>
      </c>
      <c r="F1402" s="173" t="str">
        <f>IF(AND(E1402&gt;='Risk(dist, colmena)'!$H$9, E1402&lt;='Risk(dist, colmena)'!$J$9), 1, IF(AND(E1402&gt;'Risk(dist, colmena)'!$H$10, E1402&lt;='Risk(dist, colmena)'!$J$10), 2, IF(E1402&gt;='Risk(dist, colmena)'!$H$11, 3, "")))</f>
        <v/>
      </c>
      <c r="G1402" s="88">
        <f>'HP-Api, V2-Sep24'!AH1404</f>
        <v>0</v>
      </c>
      <c r="H1402" s="89" t="str">
        <f t="shared" si="211"/>
        <v/>
      </c>
      <c r="I1402" s="194" t="e">
        <f>('HP-Api, V2-Sep24'!AK1404-'HP-Api, V2-Sep24'!S1404)/'HP-Api, V2-Sep24'!S1404</f>
        <v>#DIV/0!</v>
      </c>
      <c r="J1402" s="89" t="e">
        <f t="shared" si="212"/>
        <v>#DIV/0!</v>
      </c>
      <c r="K1402" s="195">
        <f>'HP-Api, V2-Sep24'!AQ1404</f>
        <v>0</v>
      </c>
      <c r="L1402" s="89">
        <f t="shared" si="213"/>
        <v>1</v>
      </c>
      <c r="M1402" s="88">
        <f>'HP-Api, V2-Sep24'!AM1404</f>
        <v>0</v>
      </c>
      <c r="N1402" s="89" t="str">
        <f t="shared" si="210"/>
        <v/>
      </c>
      <c r="O1402" s="88">
        <f>'HP-Api, V2-Sep24'!AR1404</f>
        <v>0</v>
      </c>
      <c r="P1402" s="89" t="str">
        <f t="shared" si="214"/>
        <v/>
      </c>
      <c r="Q1402" s="89" t="e">
        <f t="shared" si="215"/>
        <v>#VALUE!</v>
      </c>
      <c r="R1402" s="89" t="e">
        <f t="shared" si="216"/>
        <v>#VALUE!</v>
      </c>
      <c r="S1402" s="173">
        <f>'HP-Api, V2-Sep24'!AS1404</f>
        <v>0</v>
      </c>
      <c r="T1402" s="89">
        <f t="shared" si="217"/>
        <v>1</v>
      </c>
      <c r="U1402" s="90" t="e">
        <f t="shared" si="218"/>
        <v>#DIV/0!</v>
      </c>
      <c r="V1402" s="91" t="e">
        <f t="shared" si="219"/>
        <v>#DIV/0!</v>
      </c>
    </row>
    <row r="1403" spans="1:22" x14ac:dyDescent="0.3">
      <c r="A1403" s="88" t="str">
        <f>'HP-Api, V2-Sep24'!D1405</f>
        <v>Guatemala</v>
      </c>
      <c r="B1403" s="88" cm="1">
        <f t="array" ref="B1403">IF(OR(A1403=DATA!$H$2:$H$13),3,IF(OR(A1403=DATA!$H$14:$H$119),2,1))</f>
        <v>1</v>
      </c>
      <c r="C1403" s="88">
        <f>'HP-Api, V2-Sep24'!G1405</f>
        <v>0</v>
      </c>
      <c r="D1403" s="89" t="str">
        <f>IF(AND(C1403&gt;='Risk(dist, colmena)'!$C$9, C1403&lt;='Risk(dist, colmena)'!$E$9), 1, IF(AND(C1403&gt;'Risk(dist, colmena)'!$C$10, C1403&lt;='Risk(dist, colmena)'!$E$10), 2, IF(C1403&gt;='Risk(dist, colmena)'!$C$11, 3, "")))</f>
        <v/>
      </c>
      <c r="E1403" s="173">
        <f>'HP-Api, V2-Sep24'!L1405</f>
        <v>0</v>
      </c>
      <c r="F1403" s="173" t="str">
        <f>IF(AND(E1403&gt;='Risk(dist, colmena)'!$H$9, E1403&lt;='Risk(dist, colmena)'!$J$9), 1, IF(AND(E1403&gt;'Risk(dist, colmena)'!$H$10, E1403&lt;='Risk(dist, colmena)'!$J$10), 2, IF(E1403&gt;='Risk(dist, colmena)'!$H$11, 3, "")))</f>
        <v/>
      </c>
      <c r="G1403" s="88">
        <f>'HP-Api, V2-Sep24'!AH1405</f>
        <v>0</v>
      </c>
      <c r="H1403" s="89" t="str">
        <f t="shared" si="211"/>
        <v/>
      </c>
      <c r="I1403" s="194" t="e">
        <f>('HP-Api, V2-Sep24'!AK1405-'HP-Api, V2-Sep24'!S1405)/'HP-Api, V2-Sep24'!S1405</f>
        <v>#DIV/0!</v>
      </c>
      <c r="J1403" s="89" t="e">
        <f t="shared" si="212"/>
        <v>#DIV/0!</v>
      </c>
      <c r="K1403" s="195">
        <f>'HP-Api, V2-Sep24'!AQ1405</f>
        <v>0</v>
      </c>
      <c r="L1403" s="89">
        <f t="shared" si="213"/>
        <v>1</v>
      </c>
      <c r="M1403" s="88">
        <f>'HP-Api, V2-Sep24'!AM1405</f>
        <v>0</v>
      </c>
      <c r="N1403" s="89" t="str">
        <f t="shared" si="210"/>
        <v/>
      </c>
      <c r="O1403" s="88">
        <f>'HP-Api, V2-Sep24'!AR1405</f>
        <v>0</v>
      </c>
      <c r="P1403" s="89" t="str">
        <f t="shared" si="214"/>
        <v/>
      </c>
      <c r="Q1403" s="89" t="e">
        <f t="shared" si="215"/>
        <v>#VALUE!</v>
      </c>
      <c r="R1403" s="89" t="e">
        <f t="shared" si="216"/>
        <v>#VALUE!</v>
      </c>
      <c r="S1403" s="173">
        <f>'HP-Api, V2-Sep24'!AS1405</f>
        <v>0</v>
      </c>
      <c r="T1403" s="89">
        <f t="shared" si="217"/>
        <v>1</v>
      </c>
      <c r="U1403" s="90" t="e">
        <f t="shared" si="218"/>
        <v>#DIV/0!</v>
      </c>
      <c r="V1403" s="91" t="e">
        <f t="shared" si="219"/>
        <v>#DIV/0!</v>
      </c>
    </row>
    <row r="1404" spans="1:22" x14ac:dyDescent="0.3">
      <c r="A1404" s="88" t="str">
        <f>'HP-Api, V2-Sep24'!D1406</f>
        <v>Guatemala</v>
      </c>
      <c r="B1404" s="88" cm="1">
        <f t="array" ref="B1404">IF(OR(A1404=DATA!$H$2:$H$13),3,IF(OR(A1404=DATA!$H$14:$H$119),2,1))</f>
        <v>1</v>
      </c>
      <c r="C1404" s="88">
        <f>'HP-Api, V2-Sep24'!G1406</f>
        <v>0</v>
      </c>
      <c r="D1404" s="89" t="str">
        <f>IF(AND(C1404&gt;='Risk(dist, colmena)'!$C$9, C1404&lt;='Risk(dist, colmena)'!$E$9), 1, IF(AND(C1404&gt;'Risk(dist, colmena)'!$C$10, C1404&lt;='Risk(dist, colmena)'!$E$10), 2, IF(C1404&gt;='Risk(dist, colmena)'!$C$11, 3, "")))</f>
        <v/>
      </c>
      <c r="E1404" s="173">
        <f>'HP-Api, V2-Sep24'!L1406</f>
        <v>0</v>
      </c>
      <c r="F1404" s="173" t="str">
        <f>IF(AND(E1404&gt;='Risk(dist, colmena)'!$H$9, E1404&lt;='Risk(dist, colmena)'!$J$9), 1, IF(AND(E1404&gt;'Risk(dist, colmena)'!$H$10, E1404&lt;='Risk(dist, colmena)'!$J$10), 2, IF(E1404&gt;='Risk(dist, colmena)'!$H$11, 3, "")))</f>
        <v/>
      </c>
      <c r="G1404" s="88">
        <f>'HP-Api, V2-Sep24'!AH1406</f>
        <v>0</v>
      </c>
      <c r="H1404" s="89" t="str">
        <f t="shared" si="211"/>
        <v/>
      </c>
      <c r="I1404" s="194" t="e">
        <f>('HP-Api, V2-Sep24'!AK1406-'HP-Api, V2-Sep24'!S1406)/'HP-Api, V2-Sep24'!S1406</f>
        <v>#DIV/0!</v>
      </c>
      <c r="J1404" s="89" t="e">
        <f t="shared" si="212"/>
        <v>#DIV/0!</v>
      </c>
      <c r="K1404" s="195">
        <f>'HP-Api, V2-Sep24'!AQ1406</f>
        <v>0</v>
      </c>
      <c r="L1404" s="89">
        <f t="shared" si="213"/>
        <v>1</v>
      </c>
      <c r="M1404" s="88">
        <f>'HP-Api, V2-Sep24'!AM1406</f>
        <v>0</v>
      </c>
      <c r="N1404" s="89" t="str">
        <f t="shared" si="210"/>
        <v/>
      </c>
      <c r="O1404" s="88">
        <f>'HP-Api, V2-Sep24'!AR1406</f>
        <v>0</v>
      </c>
      <c r="P1404" s="89" t="str">
        <f t="shared" si="214"/>
        <v/>
      </c>
      <c r="Q1404" s="89" t="e">
        <f t="shared" si="215"/>
        <v>#VALUE!</v>
      </c>
      <c r="R1404" s="89" t="e">
        <f t="shared" si="216"/>
        <v>#VALUE!</v>
      </c>
      <c r="S1404" s="173">
        <f>'HP-Api, V2-Sep24'!AS1406</f>
        <v>0</v>
      </c>
      <c r="T1404" s="89">
        <f t="shared" si="217"/>
        <v>1</v>
      </c>
      <c r="U1404" s="90" t="e">
        <f t="shared" si="218"/>
        <v>#DIV/0!</v>
      </c>
      <c r="V1404" s="91" t="e">
        <f t="shared" si="219"/>
        <v>#DIV/0!</v>
      </c>
    </row>
    <row r="1405" spans="1:22" x14ac:dyDescent="0.3">
      <c r="A1405" s="88" t="str">
        <f>'HP-Api, V2-Sep24'!D1407</f>
        <v>Guatemala</v>
      </c>
      <c r="B1405" s="88" cm="1">
        <f t="array" ref="B1405">IF(OR(A1405=DATA!$H$2:$H$13),3,IF(OR(A1405=DATA!$H$14:$H$119),2,1))</f>
        <v>1</v>
      </c>
      <c r="C1405" s="88">
        <f>'HP-Api, V2-Sep24'!G1407</f>
        <v>0</v>
      </c>
      <c r="D1405" s="89" t="str">
        <f>IF(AND(C1405&gt;='Risk(dist, colmena)'!$C$9, C1405&lt;='Risk(dist, colmena)'!$E$9), 1, IF(AND(C1405&gt;'Risk(dist, colmena)'!$C$10, C1405&lt;='Risk(dist, colmena)'!$E$10), 2, IF(C1405&gt;='Risk(dist, colmena)'!$C$11, 3, "")))</f>
        <v/>
      </c>
      <c r="E1405" s="173">
        <f>'HP-Api, V2-Sep24'!L1407</f>
        <v>0</v>
      </c>
      <c r="F1405" s="173" t="str">
        <f>IF(AND(E1405&gt;='Risk(dist, colmena)'!$H$9, E1405&lt;='Risk(dist, colmena)'!$J$9), 1, IF(AND(E1405&gt;'Risk(dist, colmena)'!$H$10, E1405&lt;='Risk(dist, colmena)'!$J$10), 2, IF(E1405&gt;='Risk(dist, colmena)'!$H$11, 3, "")))</f>
        <v/>
      </c>
      <c r="G1405" s="88">
        <f>'HP-Api, V2-Sep24'!AH1407</f>
        <v>0</v>
      </c>
      <c r="H1405" s="89" t="str">
        <f t="shared" si="211"/>
        <v/>
      </c>
      <c r="I1405" s="194" t="e">
        <f>('HP-Api, V2-Sep24'!AK1407-'HP-Api, V2-Sep24'!S1407)/'HP-Api, V2-Sep24'!S1407</f>
        <v>#DIV/0!</v>
      </c>
      <c r="J1405" s="89" t="e">
        <f t="shared" si="212"/>
        <v>#DIV/0!</v>
      </c>
      <c r="K1405" s="195">
        <f>'HP-Api, V2-Sep24'!AQ1407</f>
        <v>0</v>
      </c>
      <c r="L1405" s="89">
        <f t="shared" si="213"/>
        <v>1</v>
      </c>
      <c r="M1405" s="88">
        <f>'HP-Api, V2-Sep24'!AM1407</f>
        <v>0</v>
      </c>
      <c r="N1405" s="89" t="str">
        <f t="shared" si="210"/>
        <v/>
      </c>
      <c r="O1405" s="88">
        <f>'HP-Api, V2-Sep24'!AR1407</f>
        <v>0</v>
      </c>
      <c r="P1405" s="89" t="str">
        <f t="shared" si="214"/>
        <v/>
      </c>
      <c r="Q1405" s="89" t="e">
        <f t="shared" si="215"/>
        <v>#VALUE!</v>
      </c>
      <c r="R1405" s="89" t="e">
        <f t="shared" si="216"/>
        <v>#VALUE!</v>
      </c>
      <c r="S1405" s="173">
        <f>'HP-Api, V2-Sep24'!AS1407</f>
        <v>0</v>
      </c>
      <c r="T1405" s="89">
        <f t="shared" si="217"/>
        <v>1</v>
      </c>
      <c r="U1405" s="90" t="e">
        <f t="shared" si="218"/>
        <v>#DIV/0!</v>
      </c>
      <c r="V1405" s="91" t="e">
        <f t="shared" si="219"/>
        <v>#DIV/0!</v>
      </c>
    </row>
    <row r="1406" spans="1:22" x14ac:dyDescent="0.3">
      <c r="A1406" s="88" t="str">
        <f>'HP-Api, V2-Sep24'!D1408</f>
        <v>Guatemala</v>
      </c>
      <c r="B1406" s="88" cm="1">
        <f t="array" ref="B1406">IF(OR(A1406=DATA!$H$2:$H$13),3,IF(OR(A1406=DATA!$H$14:$H$119),2,1))</f>
        <v>1</v>
      </c>
      <c r="C1406" s="88">
        <f>'HP-Api, V2-Sep24'!G1408</f>
        <v>0</v>
      </c>
      <c r="D1406" s="89" t="str">
        <f>IF(AND(C1406&gt;='Risk(dist, colmena)'!$C$9, C1406&lt;='Risk(dist, colmena)'!$E$9), 1, IF(AND(C1406&gt;'Risk(dist, colmena)'!$C$10, C1406&lt;='Risk(dist, colmena)'!$E$10), 2, IF(C1406&gt;='Risk(dist, colmena)'!$C$11, 3, "")))</f>
        <v/>
      </c>
      <c r="E1406" s="173">
        <f>'HP-Api, V2-Sep24'!L1408</f>
        <v>0</v>
      </c>
      <c r="F1406" s="173" t="str">
        <f>IF(AND(E1406&gt;='Risk(dist, colmena)'!$H$9, E1406&lt;='Risk(dist, colmena)'!$J$9), 1, IF(AND(E1406&gt;'Risk(dist, colmena)'!$H$10, E1406&lt;='Risk(dist, colmena)'!$J$10), 2, IF(E1406&gt;='Risk(dist, colmena)'!$H$11, 3, "")))</f>
        <v/>
      </c>
      <c r="G1406" s="88">
        <f>'HP-Api, V2-Sep24'!AH1408</f>
        <v>0</v>
      </c>
      <c r="H1406" s="89" t="str">
        <f t="shared" si="211"/>
        <v/>
      </c>
      <c r="I1406" s="194" t="e">
        <f>('HP-Api, V2-Sep24'!AK1408-'HP-Api, V2-Sep24'!S1408)/'HP-Api, V2-Sep24'!S1408</f>
        <v>#DIV/0!</v>
      </c>
      <c r="J1406" s="89" t="e">
        <f t="shared" si="212"/>
        <v>#DIV/0!</v>
      </c>
      <c r="K1406" s="195">
        <f>'HP-Api, V2-Sep24'!AQ1408</f>
        <v>0</v>
      </c>
      <c r="L1406" s="89">
        <f t="shared" si="213"/>
        <v>1</v>
      </c>
      <c r="M1406" s="88">
        <f>'HP-Api, V2-Sep24'!AM1408</f>
        <v>0</v>
      </c>
      <c r="N1406" s="89" t="str">
        <f t="shared" si="210"/>
        <v/>
      </c>
      <c r="O1406" s="88">
        <f>'HP-Api, V2-Sep24'!AR1408</f>
        <v>0</v>
      </c>
      <c r="P1406" s="89" t="str">
        <f t="shared" si="214"/>
        <v/>
      </c>
      <c r="Q1406" s="89" t="e">
        <f t="shared" si="215"/>
        <v>#VALUE!</v>
      </c>
      <c r="R1406" s="89" t="e">
        <f t="shared" si="216"/>
        <v>#VALUE!</v>
      </c>
      <c r="S1406" s="173">
        <f>'HP-Api, V2-Sep24'!AS1408</f>
        <v>0</v>
      </c>
      <c r="T1406" s="89">
        <f t="shared" si="217"/>
        <v>1</v>
      </c>
      <c r="U1406" s="90" t="e">
        <f t="shared" si="218"/>
        <v>#DIV/0!</v>
      </c>
      <c r="V1406" s="91" t="e">
        <f t="shared" si="219"/>
        <v>#DIV/0!</v>
      </c>
    </row>
    <row r="1407" spans="1:22" x14ac:dyDescent="0.3">
      <c r="A1407" s="88" t="str">
        <f>'HP-Api, V2-Sep24'!D1409</f>
        <v>Guatemala</v>
      </c>
      <c r="B1407" s="88" cm="1">
        <f t="array" ref="B1407">IF(OR(A1407=DATA!$H$2:$H$13),3,IF(OR(A1407=DATA!$H$14:$H$119),2,1))</f>
        <v>1</v>
      </c>
      <c r="C1407" s="88">
        <f>'HP-Api, V2-Sep24'!G1409</f>
        <v>0</v>
      </c>
      <c r="D1407" s="89" t="str">
        <f>IF(AND(C1407&gt;='Risk(dist, colmena)'!$C$9, C1407&lt;='Risk(dist, colmena)'!$E$9), 1, IF(AND(C1407&gt;'Risk(dist, colmena)'!$C$10, C1407&lt;='Risk(dist, colmena)'!$E$10), 2, IF(C1407&gt;='Risk(dist, colmena)'!$C$11, 3, "")))</f>
        <v/>
      </c>
      <c r="E1407" s="173">
        <f>'HP-Api, V2-Sep24'!L1409</f>
        <v>0</v>
      </c>
      <c r="F1407" s="173" t="str">
        <f>IF(AND(E1407&gt;='Risk(dist, colmena)'!$H$9, E1407&lt;='Risk(dist, colmena)'!$J$9), 1, IF(AND(E1407&gt;'Risk(dist, colmena)'!$H$10, E1407&lt;='Risk(dist, colmena)'!$J$10), 2, IF(E1407&gt;='Risk(dist, colmena)'!$H$11, 3, "")))</f>
        <v/>
      </c>
      <c r="G1407" s="88">
        <f>'HP-Api, V2-Sep24'!AH1409</f>
        <v>0</v>
      </c>
      <c r="H1407" s="89" t="str">
        <f t="shared" si="211"/>
        <v/>
      </c>
      <c r="I1407" s="194" t="e">
        <f>('HP-Api, V2-Sep24'!AK1409-'HP-Api, V2-Sep24'!S1409)/'HP-Api, V2-Sep24'!S1409</f>
        <v>#DIV/0!</v>
      </c>
      <c r="J1407" s="89" t="e">
        <f t="shared" si="212"/>
        <v>#DIV/0!</v>
      </c>
      <c r="K1407" s="195">
        <f>'HP-Api, V2-Sep24'!AQ1409</f>
        <v>0</v>
      </c>
      <c r="L1407" s="89">
        <f t="shared" si="213"/>
        <v>1</v>
      </c>
      <c r="M1407" s="88">
        <f>'HP-Api, V2-Sep24'!AM1409</f>
        <v>0</v>
      </c>
      <c r="N1407" s="89" t="str">
        <f t="shared" si="210"/>
        <v/>
      </c>
      <c r="O1407" s="88">
        <f>'HP-Api, V2-Sep24'!AR1409</f>
        <v>0</v>
      </c>
      <c r="P1407" s="89" t="str">
        <f t="shared" si="214"/>
        <v/>
      </c>
      <c r="Q1407" s="89" t="e">
        <f t="shared" si="215"/>
        <v>#VALUE!</v>
      </c>
      <c r="R1407" s="89" t="e">
        <f t="shared" si="216"/>
        <v>#VALUE!</v>
      </c>
      <c r="S1407" s="173">
        <f>'HP-Api, V2-Sep24'!AS1409</f>
        <v>0</v>
      </c>
      <c r="T1407" s="89">
        <f t="shared" si="217"/>
        <v>1</v>
      </c>
      <c r="U1407" s="90" t="e">
        <f t="shared" si="218"/>
        <v>#DIV/0!</v>
      </c>
      <c r="V1407" s="91" t="e">
        <f t="shared" si="219"/>
        <v>#DIV/0!</v>
      </c>
    </row>
    <row r="1408" spans="1:22" x14ac:dyDescent="0.3">
      <c r="A1408" s="88" t="str">
        <f>'HP-Api, V2-Sep24'!D1410</f>
        <v>Guatemala</v>
      </c>
      <c r="B1408" s="88" cm="1">
        <f t="array" ref="B1408">IF(OR(A1408=DATA!$H$2:$H$13),3,IF(OR(A1408=DATA!$H$14:$H$119),2,1))</f>
        <v>1</v>
      </c>
      <c r="C1408" s="88">
        <f>'HP-Api, V2-Sep24'!G1410</f>
        <v>0</v>
      </c>
      <c r="D1408" s="89" t="str">
        <f>IF(AND(C1408&gt;='Risk(dist, colmena)'!$C$9, C1408&lt;='Risk(dist, colmena)'!$E$9), 1, IF(AND(C1408&gt;'Risk(dist, colmena)'!$C$10, C1408&lt;='Risk(dist, colmena)'!$E$10), 2, IF(C1408&gt;='Risk(dist, colmena)'!$C$11, 3, "")))</f>
        <v/>
      </c>
      <c r="E1408" s="173">
        <f>'HP-Api, V2-Sep24'!L1410</f>
        <v>0</v>
      </c>
      <c r="F1408" s="173" t="str">
        <f>IF(AND(E1408&gt;='Risk(dist, colmena)'!$H$9, E1408&lt;='Risk(dist, colmena)'!$J$9), 1, IF(AND(E1408&gt;'Risk(dist, colmena)'!$H$10, E1408&lt;='Risk(dist, colmena)'!$J$10), 2, IF(E1408&gt;='Risk(dist, colmena)'!$H$11, 3, "")))</f>
        <v/>
      </c>
      <c r="G1408" s="88">
        <f>'HP-Api, V2-Sep24'!AH1410</f>
        <v>0</v>
      </c>
      <c r="H1408" s="89" t="str">
        <f t="shared" si="211"/>
        <v/>
      </c>
      <c r="I1408" s="194" t="e">
        <f>('HP-Api, V2-Sep24'!AK1410-'HP-Api, V2-Sep24'!S1410)/'HP-Api, V2-Sep24'!S1410</f>
        <v>#DIV/0!</v>
      </c>
      <c r="J1408" s="89" t="e">
        <f t="shared" si="212"/>
        <v>#DIV/0!</v>
      </c>
      <c r="K1408" s="195">
        <f>'HP-Api, V2-Sep24'!AQ1410</f>
        <v>0</v>
      </c>
      <c r="L1408" s="89">
        <f t="shared" si="213"/>
        <v>1</v>
      </c>
      <c r="M1408" s="88">
        <f>'HP-Api, V2-Sep24'!AM1410</f>
        <v>0</v>
      </c>
      <c r="N1408" s="89" t="str">
        <f t="shared" si="210"/>
        <v/>
      </c>
      <c r="O1408" s="88">
        <f>'HP-Api, V2-Sep24'!AR1410</f>
        <v>0</v>
      </c>
      <c r="P1408" s="89" t="str">
        <f t="shared" si="214"/>
        <v/>
      </c>
      <c r="Q1408" s="89" t="e">
        <f t="shared" si="215"/>
        <v>#VALUE!</v>
      </c>
      <c r="R1408" s="89" t="e">
        <f t="shared" si="216"/>
        <v>#VALUE!</v>
      </c>
      <c r="S1408" s="173">
        <f>'HP-Api, V2-Sep24'!AS1410</f>
        <v>0</v>
      </c>
      <c r="T1408" s="89">
        <f t="shared" si="217"/>
        <v>1</v>
      </c>
      <c r="U1408" s="90" t="e">
        <f t="shared" si="218"/>
        <v>#DIV/0!</v>
      </c>
      <c r="V1408" s="91" t="e">
        <f t="shared" si="219"/>
        <v>#DIV/0!</v>
      </c>
    </row>
    <row r="1409" spans="1:22" x14ac:dyDescent="0.3">
      <c r="A1409" s="88" t="str">
        <f>'HP-Api, V2-Sep24'!D1411</f>
        <v>Guatemala</v>
      </c>
      <c r="B1409" s="88" cm="1">
        <f t="array" ref="B1409">IF(OR(A1409=DATA!$H$2:$H$13),3,IF(OR(A1409=DATA!$H$14:$H$119),2,1))</f>
        <v>1</v>
      </c>
      <c r="C1409" s="88">
        <f>'HP-Api, V2-Sep24'!G1411</f>
        <v>0</v>
      </c>
      <c r="D1409" s="89" t="str">
        <f>IF(AND(C1409&gt;='Risk(dist, colmena)'!$C$9, C1409&lt;='Risk(dist, colmena)'!$E$9), 1, IF(AND(C1409&gt;'Risk(dist, colmena)'!$C$10, C1409&lt;='Risk(dist, colmena)'!$E$10), 2, IF(C1409&gt;='Risk(dist, colmena)'!$C$11, 3, "")))</f>
        <v/>
      </c>
      <c r="E1409" s="173">
        <f>'HP-Api, V2-Sep24'!L1411</f>
        <v>0</v>
      </c>
      <c r="F1409" s="173" t="str">
        <f>IF(AND(E1409&gt;='Risk(dist, colmena)'!$H$9, E1409&lt;='Risk(dist, colmena)'!$J$9), 1, IF(AND(E1409&gt;'Risk(dist, colmena)'!$H$10, E1409&lt;='Risk(dist, colmena)'!$J$10), 2, IF(E1409&gt;='Risk(dist, colmena)'!$H$11, 3, "")))</f>
        <v/>
      </c>
      <c r="G1409" s="88">
        <f>'HP-Api, V2-Sep24'!AH1411</f>
        <v>0</v>
      </c>
      <c r="H1409" s="89" t="str">
        <f t="shared" si="211"/>
        <v/>
      </c>
      <c r="I1409" s="194" t="e">
        <f>('HP-Api, V2-Sep24'!AK1411-'HP-Api, V2-Sep24'!S1411)/'HP-Api, V2-Sep24'!S1411</f>
        <v>#DIV/0!</v>
      </c>
      <c r="J1409" s="89" t="e">
        <f t="shared" si="212"/>
        <v>#DIV/0!</v>
      </c>
      <c r="K1409" s="195">
        <f>'HP-Api, V2-Sep24'!AQ1411</f>
        <v>0</v>
      </c>
      <c r="L1409" s="89">
        <f t="shared" si="213"/>
        <v>1</v>
      </c>
      <c r="M1409" s="88">
        <f>'HP-Api, V2-Sep24'!AM1411</f>
        <v>0</v>
      </c>
      <c r="N1409" s="89" t="str">
        <f t="shared" si="210"/>
        <v/>
      </c>
      <c r="O1409" s="88">
        <f>'HP-Api, V2-Sep24'!AR1411</f>
        <v>0</v>
      </c>
      <c r="P1409" s="89" t="str">
        <f t="shared" si="214"/>
        <v/>
      </c>
      <c r="Q1409" s="89" t="e">
        <f t="shared" si="215"/>
        <v>#VALUE!</v>
      </c>
      <c r="R1409" s="89" t="e">
        <f t="shared" si="216"/>
        <v>#VALUE!</v>
      </c>
      <c r="S1409" s="173">
        <f>'HP-Api, V2-Sep24'!AS1411</f>
        <v>0</v>
      </c>
      <c r="T1409" s="89">
        <f t="shared" si="217"/>
        <v>1</v>
      </c>
      <c r="U1409" s="90" t="e">
        <f t="shared" si="218"/>
        <v>#DIV/0!</v>
      </c>
      <c r="V1409" s="91" t="e">
        <f t="shared" si="219"/>
        <v>#DIV/0!</v>
      </c>
    </row>
    <row r="1410" spans="1:22" x14ac:dyDescent="0.3">
      <c r="A1410" s="88" t="str">
        <f>'HP-Api, V2-Sep24'!D1412</f>
        <v>Guatemala</v>
      </c>
      <c r="B1410" s="88" cm="1">
        <f t="array" ref="B1410">IF(OR(A1410=DATA!$H$2:$H$13),3,IF(OR(A1410=DATA!$H$14:$H$119),2,1))</f>
        <v>1</v>
      </c>
      <c r="C1410" s="88">
        <f>'HP-Api, V2-Sep24'!G1412</f>
        <v>0</v>
      </c>
      <c r="D1410" s="89" t="str">
        <f>IF(AND(C1410&gt;='Risk(dist, colmena)'!$C$9, C1410&lt;='Risk(dist, colmena)'!$E$9), 1, IF(AND(C1410&gt;'Risk(dist, colmena)'!$C$10, C1410&lt;='Risk(dist, colmena)'!$E$10), 2, IF(C1410&gt;='Risk(dist, colmena)'!$C$11, 3, "")))</f>
        <v/>
      </c>
      <c r="E1410" s="173">
        <f>'HP-Api, V2-Sep24'!L1412</f>
        <v>0</v>
      </c>
      <c r="F1410" s="173" t="str">
        <f>IF(AND(E1410&gt;='Risk(dist, colmena)'!$H$9, E1410&lt;='Risk(dist, colmena)'!$J$9), 1, IF(AND(E1410&gt;'Risk(dist, colmena)'!$H$10, E1410&lt;='Risk(dist, colmena)'!$J$10), 2, IF(E1410&gt;='Risk(dist, colmena)'!$H$11, 3, "")))</f>
        <v/>
      </c>
      <c r="G1410" s="88">
        <f>'HP-Api, V2-Sep24'!AH1412</f>
        <v>0</v>
      </c>
      <c r="H1410" s="89" t="str">
        <f t="shared" si="211"/>
        <v/>
      </c>
      <c r="I1410" s="194" t="e">
        <f>('HP-Api, V2-Sep24'!AK1412-'HP-Api, V2-Sep24'!S1412)/'HP-Api, V2-Sep24'!S1412</f>
        <v>#DIV/0!</v>
      </c>
      <c r="J1410" s="89" t="e">
        <f t="shared" si="212"/>
        <v>#DIV/0!</v>
      </c>
      <c r="K1410" s="195">
        <f>'HP-Api, V2-Sep24'!AQ1412</f>
        <v>0</v>
      </c>
      <c r="L1410" s="89">
        <f t="shared" si="213"/>
        <v>1</v>
      </c>
      <c r="M1410" s="88">
        <f>'HP-Api, V2-Sep24'!AM1412</f>
        <v>0</v>
      </c>
      <c r="N1410" s="89" t="str">
        <f t="shared" ref="N1410:N1473" si="220">IF(M1410="No", 1, IF(M1410="Sí / Yes", 3, ""))</f>
        <v/>
      </c>
      <c r="O1410" s="88">
        <f>'HP-Api, V2-Sep24'!AR1412</f>
        <v>0</v>
      </c>
      <c r="P1410" s="89" t="str">
        <f t="shared" si="214"/>
        <v/>
      </c>
      <c r="Q1410" s="89" t="e">
        <f t="shared" si="215"/>
        <v>#VALUE!</v>
      </c>
      <c r="R1410" s="89" t="e">
        <f t="shared" si="216"/>
        <v>#VALUE!</v>
      </c>
      <c r="S1410" s="173">
        <f>'HP-Api, V2-Sep24'!AS1412</f>
        <v>0</v>
      </c>
      <c r="T1410" s="89">
        <f t="shared" si="217"/>
        <v>1</v>
      </c>
      <c r="U1410" s="90" t="e">
        <f t="shared" si="218"/>
        <v>#DIV/0!</v>
      </c>
      <c r="V1410" s="91" t="e">
        <f t="shared" si="219"/>
        <v>#DIV/0!</v>
      </c>
    </row>
    <row r="1411" spans="1:22" x14ac:dyDescent="0.3">
      <c r="A1411" s="88" t="str">
        <f>'HP-Api, V2-Sep24'!D1413</f>
        <v>Guatemala</v>
      </c>
      <c r="B1411" s="88" cm="1">
        <f t="array" ref="B1411">IF(OR(A1411=DATA!$H$2:$H$13),3,IF(OR(A1411=DATA!$H$14:$H$119),2,1))</f>
        <v>1</v>
      </c>
      <c r="C1411" s="88">
        <f>'HP-Api, V2-Sep24'!G1413</f>
        <v>0</v>
      </c>
      <c r="D1411" s="89" t="str">
        <f>IF(AND(C1411&gt;='Risk(dist, colmena)'!$C$9, C1411&lt;='Risk(dist, colmena)'!$E$9), 1, IF(AND(C1411&gt;'Risk(dist, colmena)'!$C$10, C1411&lt;='Risk(dist, colmena)'!$E$10), 2, IF(C1411&gt;='Risk(dist, colmena)'!$C$11, 3, "")))</f>
        <v/>
      </c>
      <c r="E1411" s="173">
        <f>'HP-Api, V2-Sep24'!L1413</f>
        <v>0</v>
      </c>
      <c r="F1411" s="173" t="str">
        <f>IF(AND(E1411&gt;='Risk(dist, colmena)'!$H$9, E1411&lt;='Risk(dist, colmena)'!$J$9), 1, IF(AND(E1411&gt;'Risk(dist, colmena)'!$H$10, E1411&lt;='Risk(dist, colmena)'!$J$10), 2, IF(E1411&gt;='Risk(dist, colmena)'!$H$11, 3, "")))</f>
        <v/>
      </c>
      <c r="G1411" s="88">
        <f>'HP-Api, V2-Sep24'!AH1413</f>
        <v>0</v>
      </c>
      <c r="H1411" s="89" t="str">
        <f t="shared" ref="H1411:H1474" si="221">IF(OR(G1411="Orgánico / Organic", G1411="Natural"), 1, IF(G1411="T3", 2, IF(G1411="Convencional / Conventional", 3, "")))</f>
        <v/>
      </c>
      <c r="I1411" s="194" t="e">
        <f>('HP-Api, V2-Sep24'!AK1413-'HP-Api, V2-Sep24'!S1413)/'HP-Api, V2-Sep24'!S1413</f>
        <v>#DIV/0!</v>
      </c>
      <c r="J1411" s="89" t="e">
        <f t="shared" ref="J1411:J1474" si="222">IF(OR(AND(I1411&gt;=-10%,I1411&lt;=0%),AND(I1411&gt;=0%,I1411&lt;=10%)), 1, IF(I1411&gt;10%, 3, IF(I1411&lt;-10%, 2, "")))</f>
        <v>#DIV/0!</v>
      </c>
      <c r="K1411" s="195">
        <f>'HP-Api, V2-Sep24'!AQ1413</f>
        <v>0</v>
      </c>
      <c r="L1411" s="89">
        <f t="shared" ref="L1411:L1474" si="223">IF(K1411="No",3,1)</f>
        <v>1</v>
      </c>
      <c r="M1411" s="88">
        <f>'HP-Api, V2-Sep24'!AM1413</f>
        <v>0</v>
      </c>
      <c r="N1411" s="89" t="str">
        <f t="shared" si="220"/>
        <v/>
      </c>
      <c r="O1411" s="88">
        <f>'HP-Api, V2-Sep24'!AR1413</f>
        <v>0</v>
      </c>
      <c r="P1411" s="89" t="str">
        <f t="shared" ref="P1411:P1474" si="224">IF(O1411="No", 1, IF(O1411="Sí / Yes", 3, ""))</f>
        <v/>
      </c>
      <c r="Q1411" s="89" t="e">
        <f t="shared" ref="Q1411:Q1474" si="225">P1411-N1411</f>
        <v>#VALUE!</v>
      </c>
      <c r="R1411" s="89" t="e">
        <f t="shared" ref="R1411:R1474" si="226">IF(Q1411=2,3,1)</f>
        <v>#VALUE!</v>
      </c>
      <c r="S1411" s="173">
        <f>'HP-Api, V2-Sep24'!AS1413</f>
        <v>0</v>
      </c>
      <c r="T1411" s="89">
        <f t="shared" ref="T1411:T1474" si="227">IF(S1411=0,1,IF(S1411&gt;0,3,2))</f>
        <v>1</v>
      </c>
      <c r="U1411" s="90" t="e">
        <f t="shared" ref="U1411:U1474" si="228">AVERAGE(B1411,D1411,F1411,H1411,J1411,L1411,R1411,T1411)</f>
        <v>#DIV/0!</v>
      </c>
      <c r="V1411" s="91" t="e">
        <f t="shared" ref="V1411:V1474" si="229">IF(U1411&gt;0, IF(U1411&lt;1.5, "Bajo / Low", IF(U1411&lt;=2.3, "Medio / Medium", "Alto / High")), "")</f>
        <v>#DIV/0!</v>
      </c>
    </row>
    <row r="1412" spans="1:22" x14ac:dyDescent="0.3">
      <c r="A1412" s="88" t="str">
        <f>'HP-Api, V2-Sep24'!D1414</f>
        <v>Guatemala</v>
      </c>
      <c r="B1412" s="88" cm="1">
        <f t="array" ref="B1412">IF(OR(A1412=DATA!$H$2:$H$13),3,IF(OR(A1412=DATA!$H$14:$H$119),2,1))</f>
        <v>1</v>
      </c>
      <c r="C1412" s="88">
        <f>'HP-Api, V2-Sep24'!G1414</f>
        <v>0</v>
      </c>
      <c r="D1412" s="89" t="str">
        <f>IF(AND(C1412&gt;='Risk(dist, colmena)'!$C$9, C1412&lt;='Risk(dist, colmena)'!$E$9), 1, IF(AND(C1412&gt;'Risk(dist, colmena)'!$C$10, C1412&lt;='Risk(dist, colmena)'!$E$10), 2, IF(C1412&gt;='Risk(dist, colmena)'!$C$11, 3, "")))</f>
        <v/>
      </c>
      <c r="E1412" s="173">
        <f>'HP-Api, V2-Sep24'!L1414</f>
        <v>0</v>
      </c>
      <c r="F1412" s="173" t="str">
        <f>IF(AND(E1412&gt;='Risk(dist, colmena)'!$H$9, E1412&lt;='Risk(dist, colmena)'!$J$9), 1, IF(AND(E1412&gt;'Risk(dist, colmena)'!$H$10, E1412&lt;='Risk(dist, colmena)'!$J$10), 2, IF(E1412&gt;='Risk(dist, colmena)'!$H$11, 3, "")))</f>
        <v/>
      </c>
      <c r="G1412" s="88">
        <f>'HP-Api, V2-Sep24'!AH1414</f>
        <v>0</v>
      </c>
      <c r="H1412" s="89" t="str">
        <f t="shared" si="221"/>
        <v/>
      </c>
      <c r="I1412" s="194" t="e">
        <f>('HP-Api, V2-Sep24'!AK1414-'HP-Api, V2-Sep24'!S1414)/'HP-Api, V2-Sep24'!S1414</f>
        <v>#DIV/0!</v>
      </c>
      <c r="J1412" s="89" t="e">
        <f t="shared" si="222"/>
        <v>#DIV/0!</v>
      </c>
      <c r="K1412" s="195">
        <f>'HP-Api, V2-Sep24'!AQ1414</f>
        <v>0</v>
      </c>
      <c r="L1412" s="89">
        <f t="shared" si="223"/>
        <v>1</v>
      </c>
      <c r="M1412" s="88">
        <f>'HP-Api, V2-Sep24'!AM1414</f>
        <v>0</v>
      </c>
      <c r="N1412" s="89" t="str">
        <f t="shared" si="220"/>
        <v/>
      </c>
      <c r="O1412" s="88">
        <f>'HP-Api, V2-Sep24'!AR1414</f>
        <v>0</v>
      </c>
      <c r="P1412" s="89" t="str">
        <f t="shared" si="224"/>
        <v/>
      </c>
      <c r="Q1412" s="89" t="e">
        <f t="shared" si="225"/>
        <v>#VALUE!</v>
      </c>
      <c r="R1412" s="89" t="e">
        <f t="shared" si="226"/>
        <v>#VALUE!</v>
      </c>
      <c r="S1412" s="173">
        <f>'HP-Api, V2-Sep24'!AS1414</f>
        <v>0</v>
      </c>
      <c r="T1412" s="89">
        <f t="shared" si="227"/>
        <v>1</v>
      </c>
      <c r="U1412" s="90" t="e">
        <f t="shared" si="228"/>
        <v>#DIV/0!</v>
      </c>
      <c r="V1412" s="91" t="e">
        <f t="shared" si="229"/>
        <v>#DIV/0!</v>
      </c>
    </row>
    <row r="1413" spans="1:22" x14ac:dyDescent="0.3">
      <c r="A1413" s="88" t="str">
        <f>'HP-Api, V2-Sep24'!D1415</f>
        <v>Guatemala</v>
      </c>
      <c r="B1413" s="88" cm="1">
        <f t="array" ref="B1413">IF(OR(A1413=DATA!$H$2:$H$13),3,IF(OR(A1413=DATA!$H$14:$H$119),2,1))</f>
        <v>1</v>
      </c>
      <c r="C1413" s="88">
        <f>'HP-Api, V2-Sep24'!G1415</f>
        <v>0</v>
      </c>
      <c r="D1413" s="89" t="str">
        <f>IF(AND(C1413&gt;='Risk(dist, colmena)'!$C$9, C1413&lt;='Risk(dist, colmena)'!$E$9), 1, IF(AND(C1413&gt;'Risk(dist, colmena)'!$C$10, C1413&lt;='Risk(dist, colmena)'!$E$10), 2, IF(C1413&gt;='Risk(dist, colmena)'!$C$11, 3, "")))</f>
        <v/>
      </c>
      <c r="E1413" s="173">
        <f>'HP-Api, V2-Sep24'!L1415</f>
        <v>0</v>
      </c>
      <c r="F1413" s="173" t="str">
        <f>IF(AND(E1413&gt;='Risk(dist, colmena)'!$H$9, E1413&lt;='Risk(dist, colmena)'!$J$9), 1, IF(AND(E1413&gt;'Risk(dist, colmena)'!$H$10, E1413&lt;='Risk(dist, colmena)'!$J$10), 2, IF(E1413&gt;='Risk(dist, colmena)'!$H$11, 3, "")))</f>
        <v/>
      </c>
      <c r="G1413" s="88">
        <f>'HP-Api, V2-Sep24'!AH1415</f>
        <v>0</v>
      </c>
      <c r="H1413" s="89" t="str">
        <f t="shared" si="221"/>
        <v/>
      </c>
      <c r="I1413" s="194" t="e">
        <f>('HP-Api, V2-Sep24'!AK1415-'HP-Api, V2-Sep24'!S1415)/'HP-Api, V2-Sep24'!S1415</f>
        <v>#DIV/0!</v>
      </c>
      <c r="J1413" s="89" t="e">
        <f t="shared" si="222"/>
        <v>#DIV/0!</v>
      </c>
      <c r="K1413" s="195">
        <f>'HP-Api, V2-Sep24'!AQ1415</f>
        <v>0</v>
      </c>
      <c r="L1413" s="89">
        <f t="shared" si="223"/>
        <v>1</v>
      </c>
      <c r="M1413" s="88">
        <f>'HP-Api, V2-Sep24'!AM1415</f>
        <v>0</v>
      </c>
      <c r="N1413" s="89" t="str">
        <f t="shared" si="220"/>
        <v/>
      </c>
      <c r="O1413" s="88">
        <f>'HP-Api, V2-Sep24'!AR1415</f>
        <v>0</v>
      </c>
      <c r="P1413" s="89" t="str">
        <f t="shared" si="224"/>
        <v/>
      </c>
      <c r="Q1413" s="89" t="e">
        <f t="shared" si="225"/>
        <v>#VALUE!</v>
      </c>
      <c r="R1413" s="89" t="e">
        <f t="shared" si="226"/>
        <v>#VALUE!</v>
      </c>
      <c r="S1413" s="173">
        <f>'HP-Api, V2-Sep24'!AS1415</f>
        <v>0</v>
      </c>
      <c r="T1413" s="89">
        <f t="shared" si="227"/>
        <v>1</v>
      </c>
      <c r="U1413" s="90" t="e">
        <f t="shared" si="228"/>
        <v>#DIV/0!</v>
      </c>
      <c r="V1413" s="91" t="e">
        <f t="shared" si="229"/>
        <v>#DIV/0!</v>
      </c>
    </row>
    <row r="1414" spans="1:22" x14ac:dyDescent="0.3">
      <c r="A1414" s="88" t="str">
        <f>'HP-Api, V2-Sep24'!D1416</f>
        <v>Guatemala</v>
      </c>
      <c r="B1414" s="88" cm="1">
        <f t="array" ref="B1414">IF(OR(A1414=DATA!$H$2:$H$13),3,IF(OR(A1414=DATA!$H$14:$H$119),2,1))</f>
        <v>1</v>
      </c>
      <c r="C1414" s="88">
        <f>'HP-Api, V2-Sep24'!G1416</f>
        <v>0</v>
      </c>
      <c r="D1414" s="89" t="str">
        <f>IF(AND(C1414&gt;='Risk(dist, colmena)'!$C$9, C1414&lt;='Risk(dist, colmena)'!$E$9), 1, IF(AND(C1414&gt;'Risk(dist, colmena)'!$C$10, C1414&lt;='Risk(dist, colmena)'!$E$10), 2, IF(C1414&gt;='Risk(dist, colmena)'!$C$11, 3, "")))</f>
        <v/>
      </c>
      <c r="E1414" s="173">
        <f>'HP-Api, V2-Sep24'!L1416</f>
        <v>0</v>
      </c>
      <c r="F1414" s="173" t="str">
        <f>IF(AND(E1414&gt;='Risk(dist, colmena)'!$H$9, E1414&lt;='Risk(dist, colmena)'!$J$9), 1, IF(AND(E1414&gt;'Risk(dist, colmena)'!$H$10, E1414&lt;='Risk(dist, colmena)'!$J$10), 2, IF(E1414&gt;='Risk(dist, colmena)'!$H$11, 3, "")))</f>
        <v/>
      </c>
      <c r="G1414" s="88">
        <f>'HP-Api, V2-Sep24'!AH1416</f>
        <v>0</v>
      </c>
      <c r="H1414" s="89" t="str">
        <f t="shared" si="221"/>
        <v/>
      </c>
      <c r="I1414" s="194" t="e">
        <f>('HP-Api, V2-Sep24'!AK1416-'HP-Api, V2-Sep24'!S1416)/'HP-Api, V2-Sep24'!S1416</f>
        <v>#DIV/0!</v>
      </c>
      <c r="J1414" s="89" t="e">
        <f t="shared" si="222"/>
        <v>#DIV/0!</v>
      </c>
      <c r="K1414" s="195">
        <f>'HP-Api, V2-Sep24'!AQ1416</f>
        <v>0</v>
      </c>
      <c r="L1414" s="89">
        <f t="shared" si="223"/>
        <v>1</v>
      </c>
      <c r="M1414" s="88">
        <f>'HP-Api, V2-Sep24'!AM1416</f>
        <v>0</v>
      </c>
      <c r="N1414" s="89" t="str">
        <f t="shared" si="220"/>
        <v/>
      </c>
      <c r="O1414" s="88">
        <f>'HP-Api, V2-Sep24'!AR1416</f>
        <v>0</v>
      </c>
      <c r="P1414" s="89" t="str">
        <f t="shared" si="224"/>
        <v/>
      </c>
      <c r="Q1414" s="89" t="e">
        <f t="shared" si="225"/>
        <v>#VALUE!</v>
      </c>
      <c r="R1414" s="89" t="e">
        <f t="shared" si="226"/>
        <v>#VALUE!</v>
      </c>
      <c r="S1414" s="173">
        <f>'HP-Api, V2-Sep24'!AS1416</f>
        <v>0</v>
      </c>
      <c r="T1414" s="89">
        <f t="shared" si="227"/>
        <v>1</v>
      </c>
      <c r="U1414" s="90" t="e">
        <f t="shared" si="228"/>
        <v>#DIV/0!</v>
      </c>
      <c r="V1414" s="91" t="e">
        <f t="shared" si="229"/>
        <v>#DIV/0!</v>
      </c>
    </row>
    <row r="1415" spans="1:22" x14ac:dyDescent="0.3">
      <c r="A1415" s="88" t="str">
        <f>'HP-Api, V2-Sep24'!D1417</f>
        <v>Guatemala</v>
      </c>
      <c r="B1415" s="88" cm="1">
        <f t="array" ref="B1415">IF(OR(A1415=DATA!$H$2:$H$13),3,IF(OR(A1415=DATA!$H$14:$H$119),2,1))</f>
        <v>1</v>
      </c>
      <c r="C1415" s="88">
        <f>'HP-Api, V2-Sep24'!G1417</f>
        <v>0</v>
      </c>
      <c r="D1415" s="89" t="str">
        <f>IF(AND(C1415&gt;='Risk(dist, colmena)'!$C$9, C1415&lt;='Risk(dist, colmena)'!$E$9), 1, IF(AND(C1415&gt;'Risk(dist, colmena)'!$C$10, C1415&lt;='Risk(dist, colmena)'!$E$10), 2, IF(C1415&gt;='Risk(dist, colmena)'!$C$11, 3, "")))</f>
        <v/>
      </c>
      <c r="E1415" s="173">
        <f>'HP-Api, V2-Sep24'!L1417</f>
        <v>0</v>
      </c>
      <c r="F1415" s="173" t="str">
        <f>IF(AND(E1415&gt;='Risk(dist, colmena)'!$H$9, E1415&lt;='Risk(dist, colmena)'!$J$9), 1, IF(AND(E1415&gt;'Risk(dist, colmena)'!$H$10, E1415&lt;='Risk(dist, colmena)'!$J$10), 2, IF(E1415&gt;='Risk(dist, colmena)'!$H$11, 3, "")))</f>
        <v/>
      </c>
      <c r="G1415" s="88">
        <f>'HP-Api, V2-Sep24'!AH1417</f>
        <v>0</v>
      </c>
      <c r="H1415" s="89" t="str">
        <f t="shared" si="221"/>
        <v/>
      </c>
      <c r="I1415" s="194" t="e">
        <f>('HP-Api, V2-Sep24'!AK1417-'HP-Api, V2-Sep24'!S1417)/'HP-Api, V2-Sep24'!S1417</f>
        <v>#DIV/0!</v>
      </c>
      <c r="J1415" s="89" t="e">
        <f t="shared" si="222"/>
        <v>#DIV/0!</v>
      </c>
      <c r="K1415" s="195">
        <f>'HP-Api, V2-Sep24'!AQ1417</f>
        <v>0</v>
      </c>
      <c r="L1415" s="89">
        <f t="shared" si="223"/>
        <v>1</v>
      </c>
      <c r="M1415" s="88">
        <f>'HP-Api, V2-Sep24'!AM1417</f>
        <v>0</v>
      </c>
      <c r="N1415" s="89" t="str">
        <f t="shared" si="220"/>
        <v/>
      </c>
      <c r="O1415" s="88">
        <f>'HP-Api, V2-Sep24'!AR1417</f>
        <v>0</v>
      </c>
      <c r="P1415" s="89" t="str">
        <f t="shared" si="224"/>
        <v/>
      </c>
      <c r="Q1415" s="89" t="e">
        <f t="shared" si="225"/>
        <v>#VALUE!</v>
      </c>
      <c r="R1415" s="89" t="e">
        <f t="shared" si="226"/>
        <v>#VALUE!</v>
      </c>
      <c r="S1415" s="173">
        <f>'HP-Api, V2-Sep24'!AS1417</f>
        <v>0</v>
      </c>
      <c r="T1415" s="89">
        <f t="shared" si="227"/>
        <v>1</v>
      </c>
      <c r="U1415" s="90" t="e">
        <f t="shared" si="228"/>
        <v>#DIV/0!</v>
      </c>
      <c r="V1415" s="91" t="e">
        <f t="shared" si="229"/>
        <v>#DIV/0!</v>
      </c>
    </row>
    <row r="1416" spans="1:22" x14ac:dyDescent="0.3">
      <c r="A1416" s="88" t="str">
        <f>'HP-Api, V2-Sep24'!D1418</f>
        <v>Guatemala</v>
      </c>
      <c r="B1416" s="88" cm="1">
        <f t="array" ref="B1416">IF(OR(A1416=DATA!$H$2:$H$13),3,IF(OR(A1416=DATA!$H$14:$H$119),2,1))</f>
        <v>1</v>
      </c>
      <c r="C1416" s="88">
        <f>'HP-Api, V2-Sep24'!G1418</f>
        <v>0</v>
      </c>
      <c r="D1416" s="89" t="str">
        <f>IF(AND(C1416&gt;='Risk(dist, colmena)'!$C$9, C1416&lt;='Risk(dist, colmena)'!$E$9), 1, IF(AND(C1416&gt;'Risk(dist, colmena)'!$C$10, C1416&lt;='Risk(dist, colmena)'!$E$10), 2, IF(C1416&gt;='Risk(dist, colmena)'!$C$11, 3, "")))</f>
        <v/>
      </c>
      <c r="E1416" s="173">
        <f>'HP-Api, V2-Sep24'!L1418</f>
        <v>0</v>
      </c>
      <c r="F1416" s="173" t="str">
        <f>IF(AND(E1416&gt;='Risk(dist, colmena)'!$H$9, E1416&lt;='Risk(dist, colmena)'!$J$9), 1, IF(AND(E1416&gt;'Risk(dist, colmena)'!$H$10, E1416&lt;='Risk(dist, colmena)'!$J$10), 2, IF(E1416&gt;='Risk(dist, colmena)'!$H$11, 3, "")))</f>
        <v/>
      </c>
      <c r="G1416" s="88">
        <f>'HP-Api, V2-Sep24'!AH1418</f>
        <v>0</v>
      </c>
      <c r="H1416" s="89" t="str">
        <f t="shared" si="221"/>
        <v/>
      </c>
      <c r="I1416" s="194" t="e">
        <f>('HP-Api, V2-Sep24'!AK1418-'HP-Api, V2-Sep24'!S1418)/'HP-Api, V2-Sep24'!S1418</f>
        <v>#DIV/0!</v>
      </c>
      <c r="J1416" s="89" t="e">
        <f t="shared" si="222"/>
        <v>#DIV/0!</v>
      </c>
      <c r="K1416" s="195">
        <f>'HP-Api, V2-Sep24'!AQ1418</f>
        <v>0</v>
      </c>
      <c r="L1416" s="89">
        <f t="shared" si="223"/>
        <v>1</v>
      </c>
      <c r="M1416" s="88">
        <f>'HP-Api, V2-Sep24'!AM1418</f>
        <v>0</v>
      </c>
      <c r="N1416" s="89" t="str">
        <f t="shared" si="220"/>
        <v/>
      </c>
      <c r="O1416" s="88">
        <f>'HP-Api, V2-Sep24'!AR1418</f>
        <v>0</v>
      </c>
      <c r="P1416" s="89" t="str">
        <f t="shared" si="224"/>
        <v/>
      </c>
      <c r="Q1416" s="89" t="e">
        <f t="shared" si="225"/>
        <v>#VALUE!</v>
      </c>
      <c r="R1416" s="89" t="e">
        <f t="shared" si="226"/>
        <v>#VALUE!</v>
      </c>
      <c r="S1416" s="173">
        <f>'HP-Api, V2-Sep24'!AS1418</f>
        <v>0</v>
      </c>
      <c r="T1416" s="89">
        <f t="shared" si="227"/>
        <v>1</v>
      </c>
      <c r="U1416" s="90" t="e">
        <f t="shared" si="228"/>
        <v>#DIV/0!</v>
      </c>
      <c r="V1416" s="91" t="e">
        <f t="shared" si="229"/>
        <v>#DIV/0!</v>
      </c>
    </row>
    <row r="1417" spans="1:22" x14ac:dyDescent="0.3">
      <c r="A1417" s="88" t="str">
        <f>'HP-Api, V2-Sep24'!D1419</f>
        <v>Guatemala</v>
      </c>
      <c r="B1417" s="88" cm="1">
        <f t="array" ref="B1417">IF(OR(A1417=DATA!$H$2:$H$13),3,IF(OR(A1417=DATA!$H$14:$H$119),2,1))</f>
        <v>1</v>
      </c>
      <c r="C1417" s="88">
        <f>'HP-Api, V2-Sep24'!G1419</f>
        <v>0</v>
      </c>
      <c r="D1417" s="89" t="str">
        <f>IF(AND(C1417&gt;='Risk(dist, colmena)'!$C$9, C1417&lt;='Risk(dist, colmena)'!$E$9), 1, IF(AND(C1417&gt;'Risk(dist, colmena)'!$C$10, C1417&lt;='Risk(dist, colmena)'!$E$10), 2, IF(C1417&gt;='Risk(dist, colmena)'!$C$11, 3, "")))</f>
        <v/>
      </c>
      <c r="E1417" s="173">
        <f>'HP-Api, V2-Sep24'!L1419</f>
        <v>0</v>
      </c>
      <c r="F1417" s="173" t="str">
        <f>IF(AND(E1417&gt;='Risk(dist, colmena)'!$H$9, E1417&lt;='Risk(dist, colmena)'!$J$9), 1, IF(AND(E1417&gt;'Risk(dist, colmena)'!$H$10, E1417&lt;='Risk(dist, colmena)'!$J$10), 2, IF(E1417&gt;='Risk(dist, colmena)'!$H$11, 3, "")))</f>
        <v/>
      </c>
      <c r="G1417" s="88">
        <f>'HP-Api, V2-Sep24'!AH1419</f>
        <v>0</v>
      </c>
      <c r="H1417" s="89" t="str">
        <f t="shared" si="221"/>
        <v/>
      </c>
      <c r="I1417" s="194" t="e">
        <f>('HP-Api, V2-Sep24'!AK1419-'HP-Api, V2-Sep24'!S1419)/'HP-Api, V2-Sep24'!S1419</f>
        <v>#DIV/0!</v>
      </c>
      <c r="J1417" s="89" t="e">
        <f t="shared" si="222"/>
        <v>#DIV/0!</v>
      </c>
      <c r="K1417" s="195">
        <f>'HP-Api, V2-Sep24'!AQ1419</f>
        <v>0</v>
      </c>
      <c r="L1417" s="89">
        <f t="shared" si="223"/>
        <v>1</v>
      </c>
      <c r="M1417" s="88">
        <f>'HP-Api, V2-Sep24'!AM1419</f>
        <v>0</v>
      </c>
      <c r="N1417" s="89" t="str">
        <f t="shared" si="220"/>
        <v/>
      </c>
      <c r="O1417" s="88">
        <f>'HP-Api, V2-Sep24'!AR1419</f>
        <v>0</v>
      </c>
      <c r="P1417" s="89" t="str">
        <f t="shared" si="224"/>
        <v/>
      </c>
      <c r="Q1417" s="89" t="e">
        <f t="shared" si="225"/>
        <v>#VALUE!</v>
      </c>
      <c r="R1417" s="89" t="e">
        <f t="shared" si="226"/>
        <v>#VALUE!</v>
      </c>
      <c r="S1417" s="173">
        <f>'HP-Api, V2-Sep24'!AS1419</f>
        <v>0</v>
      </c>
      <c r="T1417" s="89">
        <f t="shared" si="227"/>
        <v>1</v>
      </c>
      <c r="U1417" s="90" t="e">
        <f t="shared" si="228"/>
        <v>#DIV/0!</v>
      </c>
      <c r="V1417" s="91" t="e">
        <f t="shared" si="229"/>
        <v>#DIV/0!</v>
      </c>
    </row>
    <row r="1418" spans="1:22" x14ac:dyDescent="0.3">
      <c r="A1418" s="88" t="str">
        <f>'HP-Api, V2-Sep24'!D1420</f>
        <v>Guatemala</v>
      </c>
      <c r="B1418" s="88" cm="1">
        <f t="array" ref="B1418">IF(OR(A1418=DATA!$H$2:$H$13),3,IF(OR(A1418=DATA!$H$14:$H$119),2,1))</f>
        <v>1</v>
      </c>
      <c r="C1418" s="88">
        <f>'HP-Api, V2-Sep24'!G1420</f>
        <v>0</v>
      </c>
      <c r="D1418" s="89" t="str">
        <f>IF(AND(C1418&gt;='Risk(dist, colmena)'!$C$9, C1418&lt;='Risk(dist, colmena)'!$E$9), 1, IF(AND(C1418&gt;'Risk(dist, colmena)'!$C$10, C1418&lt;='Risk(dist, colmena)'!$E$10), 2, IF(C1418&gt;='Risk(dist, colmena)'!$C$11, 3, "")))</f>
        <v/>
      </c>
      <c r="E1418" s="173">
        <f>'HP-Api, V2-Sep24'!L1420</f>
        <v>0</v>
      </c>
      <c r="F1418" s="173" t="str">
        <f>IF(AND(E1418&gt;='Risk(dist, colmena)'!$H$9, E1418&lt;='Risk(dist, colmena)'!$J$9), 1, IF(AND(E1418&gt;'Risk(dist, colmena)'!$H$10, E1418&lt;='Risk(dist, colmena)'!$J$10), 2, IF(E1418&gt;='Risk(dist, colmena)'!$H$11, 3, "")))</f>
        <v/>
      </c>
      <c r="G1418" s="88">
        <f>'HP-Api, V2-Sep24'!AH1420</f>
        <v>0</v>
      </c>
      <c r="H1418" s="89" t="str">
        <f t="shared" si="221"/>
        <v/>
      </c>
      <c r="I1418" s="194" t="e">
        <f>('HP-Api, V2-Sep24'!AK1420-'HP-Api, V2-Sep24'!S1420)/'HP-Api, V2-Sep24'!S1420</f>
        <v>#DIV/0!</v>
      </c>
      <c r="J1418" s="89" t="e">
        <f t="shared" si="222"/>
        <v>#DIV/0!</v>
      </c>
      <c r="K1418" s="195">
        <f>'HP-Api, V2-Sep24'!AQ1420</f>
        <v>0</v>
      </c>
      <c r="L1418" s="89">
        <f t="shared" si="223"/>
        <v>1</v>
      </c>
      <c r="M1418" s="88">
        <f>'HP-Api, V2-Sep24'!AM1420</f>
        <v>0</v>
      </c>
      <c r="N1418" s="89" t="str">
        <f t="shared" si="220"/>
        <v/>
      </c>
      <c r="O1418" s="88">
        <f>'HP-Api, V2-Sep24'!AR1420</f>
        <v>0</v>
      </c>
      <c r="P1418" s="89" t="str">
        <f t="shared" si="224"/>
        <v/>
      </c>
      <c r="Q1418" s="89" t="e">
        <f t="shared" si="225"/>
        <v>#VALUE!</v>
      </c>
      <c r="R1418" s="89" t="e">
        <f t="shared" si="226"/>
        <v>#VALUE!</v>
      </c>
      <c r="S1418" s="173">
        <f>'HP-Api, V2-Sep24'!AS1420</f>
        <v>0</v>
      </c>
      <c r="T1418" s="89">
        <f t="shared" si="227"/>
        <v>1</v>
      </c>
      <c r="U1418" s="90" t="e">
        <f t="shared" si="228"/>
        <v>#DIV/0!</v>
      </c>
      <c r="V1418" s="91" t="e">
        <f t="shared" si="229"/>
        <v>#DIV/0!</v>
      </c>
    </row>
    <row r="1419" spans="1:22" x14ac:dyDescent="0.3">
      <c r="A1419" s="88" t="str">
        <f>'HP-Api, V2-Sep24'!D1421</f>
        <v>Guatemala</v>
      </c>
      <c r="B1419" s="88" cm="1">
        <f t="array" ref="B1419">IF(OR(A1419=DATA!$H$2:$H$13),3,IF(OR(A1419=DATA!$H$14:$H$119),2,1))</f>
        <v>1</v>
      </c>
      <c r="C1419" s="88">
        <f>'HP-Api, V2-Sep24'!G1421</f>
        <v>0</v>
      </c>
      <c r="D1419" s="89" t="str">
        <f>IF(AND(C1419&gt;='Risk(dist, colmena)'!$C$9, C1419&lt;='Risk(dist, colmena)'!$E$9), 1, IF(AND(C1419&gt;'Risk(dist, colmena)'!$C$10, C1419&lt;='Risk(dist, colmena)'!$E$10), 2, IF(C1419&gt;='Risk(dist, colmena)'!$C$11, 3, "")))</f>
        <v/>
      </c>
      <c r="E1419" s="173">
        <f>'HP-Api, V2-Sep24'!L1421</f>
        <v>0</v>
      </c>
      <c r="F1419" s="173" t="str">
        <f>IF(AND(E1419&gt;='Risk(dist, colmena)'!$H$9, E1419&lt;='Risk(dist, colmena)'!$J$9), 1, IF(AND(E1419&gt;'Risk(dist, colmena)'!$H$10, E1419&lt;='Risk(dist, colmena)'!$J$10), 2, IF(E1419&gt;='Risk(dist, colmena)'!$H$11, 3, "")))</f>
        <v/>
      </c>
      <c r="G1419" s="88">
        <f>'HP-Api, V2-Sep24'!AH1421</f>
        <v>0</v>
      </c>
      <c r="H1419" s="89" t="str">
        <f t="shared" si="221"/>
        <v/>
      </c>
      <c r="I1419" s="194" t="e">
        <f>('HP-Api, V2-Sep24'!AK1421-'HP-Api, V2-Sep24'!S1421)/'HP-Api, V2-Sep24'!S1421</f>
        <v>#DIV/0!</v>
      </c>
      <c r="J1419" s="89" t="e">
        <f t="shared" si="222"/>
        <v>#DIV/0!</v>
      </c>
      <c r="K1419" s="195">
        <f>'HP-Api, V2-Sep24'!AQ1421</f>
        <v>0</v>
      </c>
      <c r="L1419" s="89">
        <f t="shared" si="223"/>
        <v>1</v>
      </c>
      <c r="M1419" s="88">
        <f>'HP-Api, V2-Sep24'!AM1421</f>
        <v>0</v>
      </c>
      <c r="N1419" s="89" t="str">
        <f t="shared" si="220"/>
        <v/>
      </c>
      <c r="O1419" s="88">
        <f>'HP-Api, V2-Sep24'!AR1421</f>
        <v>0</v>
      </c>
      <c r="P1419" s="89" t="str">
        <f t="shared" si="224"/>
        <v/>
      </c>
      <c r="Q1419" s="89" t="e">
        <f t="shared" si="225"/>
        <v>#VALUE!</v>
      </c>
      <c r="R1419" s="89" t="e">
        <f t="shared" si="226"/>
        <v>#VALUE!</v>
      </c>
      <c r="S1419" s="173">
        <f>'HP-Api, V2-Sep24'!AS1421</f>
        <v>0</v>
      </c>
      <c r="T1419" s="89">
        <f t="shared" si="227"/>
        <v>1</v>
      </c>
      <c r="U1419" s="90" t="e">
        <f t="shared" si="228"/>
        <v>#DIV/0!</v>
      </c>
      <c r="V1419" s="91" t="e">
        <f t="shared" si="229"/>
        <v>#DIV/0!</v>
      </c>
    </row>
    <row r="1420" spans="1:22" x14ac:dyDescent="0.3">
      <c r="A1420" s="88" t="str">
        <f>'HP-Api, V2-Sep24'!D1422</f>
        <v>Guatemala</v>
      </c>
      <c r="B1420" s="88" cm="1">
        <f t="array" ref="B1420">IF(OR(A1420=DATA!$H$2:$H$13),3,IF(OR(A1420=DATA!$H$14:$H$119),2,1))</f>
        <v>1</v>
      </c>
      <c r="C1420" s="88">
        <f>'HP-Api, V2-Sep24'!G1422</f>
        <v>0</v>
      </c>
      <c r="D1420" s="89" t="str">
        <f>IF(AND(C1420&gt;='Risk(dist, colmena)'!$C$9, C1420&lt;='Risk(dist, colmena)'!$E$9), 1, IF(AND(C1420&gt;'Risk(dist, colmena)'!$C$10, C1420&lt;='Risk(dist, colmena)'!$E$10), 2, IF(C1420&gt;='Risk(dist, colmena)'!$C$11, 3, "")))</f>
        <v/>
      </c>
      <c r="E1420" s="173">
        <f>'HP-Api, V2-Sep24'!L1422</f>
        <v>0</v>
      </c>
      <c r="F1420" s="173" t="str">
        <f>IF(AND(E1420&gt;='Risk(dist, colmena)'!$H$9, E1420&lt;='Risk(dist, colmena)'!$J$9), 1, IF(AND(E1420&gt;'Risk(dist, colmena)'!$H$10, E1420&lt;='Risk(dist, colmena)'!$J$10), 2, IF(E1420&gt;='Risk(dist, colmena)'!$H$11, 3, "")))</f>
        <v/>
      </c>
      <c r="G1420" s="88">
        <f>'HP-Api, V2-Sep24'!AH1422</f>
        <v>0</v>
      </c>
      <c r="H1420" s="89" t="str">
        <f t="shared" si="221"/>
        <v/>
      </c>
      <c r="I1420" s="194" t="e">
        <f>('HP-Api, V2-Sep24'!AK1422-'HP-Api, V2-Sep24'!S1422)/'HP-Api, V2-Sep24'!S1422</f>
        <v>#DIV/0!</v>
      </c>
      <c r="J1420" s="89" t="e">
        <f t="shared" si="222"/>
        <v>#DIV/0!</v>
      </c>
      <c r="K1420" s="195">
        <f>'HP-Api, V2-Sep24'!AQ1422</f>
        <v>0</v>
      </c>
      <c r="L1420" s="89">
        <f t="shared" si="223"/>
        <v>1</v>
      </c>
      <c r="M1420" s="88">
        <f>'HP-Api, V2-Sep24'!AM1422</f>
        <v>0</v>
      </c>
      <c r="N1420" s="89" t="str">
        <f t="shared" si="220"/>
        <v/>
      </c>
      <c r="O1420" s="88">
        <f>'HP-Api, V2-Sep24'!AR1422</f>
        <v>0</v>
      </c>
      <c r="P1420" s="89" t="str">
        <f t="shared" si="224"/>
        <v/>
      </c>
      <c r="Q1420" s="89" t="e">
        <f t="shared" si="225"/>
        <v>#VALUE!</v>
      </c>
      <c r="R1420" s="89" t="e">
        <f t="shared" si="226"/>
        <v>#VALUE!</v>
      </c>
      <c r="S1420" s="173">
        <f>'HP-Api, V2-Sep24'!AS1422</f>
        <v>0</v>
      </c>
      <c r="T1420" s="89">
        <f t="shared" si="227"/>
        <v>1</v>
      </c>
      <c r="U1420" s="90" t="e">
        <f t="shared" si="228"/>
        <v>#DIV/0!</v>
      </c>
      <c r="V1420" s="91" t="e">
        <f t="shared" si="229"/>
        <v>#DIV/0!</v>
      </c>
    </row>
    <row r="1421" spans="1:22" x14ac:dyDescent="0.3">
      <c r="A1421" s="88" t="str">
        <f>'HP-Api, V2-Sep24'!D1423</f>
        <v>Guatemala</v>
      </c>
      <c r="B1421" s="88" cm="1">
        <f t="array" ref="B1421">IF(OR(A1421=DATA!$H$2:$H$13),3,IF(OR(A1421=DATA!$H$14:$H$119),2,1))</f>
        <v>1</v>
      </c>
      <c r="C1421" s="88">
        <f>'HP-Api, V2-Sep24'!G1423</f>
        <v>0</v>
      </c>
      <c r="D1421" s="89" t="str">
        <f>IF(AND(C1421&gt;='Risk(dist, colmena)'!$C$9, C1421&lt;='Risk(dist, colmena)'!$E$9), 1, IF(AND(C1421&gt;'Risk(dist, colmena)'!$C$10, C1421&lt;='Risk(dist, colmena)'!$E$10), 2, IF(C1421&gt;='Risk(dist, colmena)'!$C$11, 3, "")))</f>
        <v/>
      </c>
      <c r="E1421" s="173">
        <f>'HP-Api, V2-Sep24'!L1423</f>
        <v>0</v>
      </c>
      <c r="F1421" s="173" t="str">
        <f>IF(AND(E1421&gt;='Risk(dist, colmena)'!$H$9, E1421&lt;='Risk(dist, colmena)'!$J$9), 1, IF(AND(E1421&gt;'Risk(dist, colmena)'!$H$10, E1421&lt;='Risk(dist, colmena)'!$J$10), 2, IF(E1421&gt;='Risk(dist, colmena)'!$H$11, 3, "")))</f>
        <v/>
      </c>
      <c r="G1421" s="88">
        <f>'HP-Api, V2-Sep24'!AH1423</f>
        <v>0</v>
      </c>
      <c r="H1421" s="89" t="str">
        <f t="shared" si="221"/>
        <v/>
      </c>
      <c r="I1421" s="194" t="e">
        <f>('HP-Api, V2-Sep24'!AK1423-'HP-Api, V2-Sep24'!S1423)/'HP-Api, V2-Sep24'!S1423</f>
        <v>#DIV/0!</v>
      </c>
      <c r="J1421" s="89" t="e">
        <f t="shared" si="222"/>
        <v>#DIV/0!</v>
      </c>
      <c r="K1421" s="195">
        <f>'HP-Api, V2-Sep24'!AQ1423</f>
        <v>0</v>
      </c>
      <c r="L1421" s="89">
        <f t="shared" si="223"/>
        <v>1</v>
      </c>
      <c r="M1421" s="88">
        <f>'HP-Api, V2-Sep24'!AM1423</f>
        <v>0</v>
      </c>
      <c r="N1421" s="89" t="str">
        <f t="shared" si="220"/>
        <v/>
      </c>
      <c r="O1421" s="88">
        <f>'HP-Api, V2-Sep24'!AR1423</f>
        <v>0</v>
      </c>
      <c r="P1421" s="89" t="str">
        <f t="shared" si="224"/>
        <v/>
      </c>
      <c r="Q1421" s="89" t="e">
        <f t="shared" si="225"/>
        <v>#VALUE!</v>
      </c>
      <c r="R1421" s="89" t="e">
        <f t="shared" si="226"/>
        <v>#VALUE!</v>
      </c>
      <c r="S1421" s="173">
        <f>'HP-Api, V2-Sep24'!AS1423</f>
        <v>0</v>
      </c>
      <c r="T1421" s="89">
        <f t="shared" si="227"/>
        <v>1</v>
      </c>
      <c r="U1421" s="90" t="e">
        <f t="shared" si="228"/>
        <v>#DIV/0!</v>
      </c>
      <c r="V1421" s="91" t="e">
        <f t="shared" si="229"/>
        <v>#DIV/0!</v>
      </c>
    </row>
    <row r="1422" spans="1:22" x14ac:dyDescent="0.3">
      <c r="A1422" s="88" t="str">
        <f>'HP-Api, V2-Sep24'!D1424</f>
        <v>Guatemala</v>
      </c>
      <c r="B1422" s="88" cm="1">
        <f t="array" ref="B1422">IF(OR(A1422=DATA!$H$2:$H$13),3,IF(OR(A1422=DATA!$H$14:$H$119),2,1))</f>
        <v>1</v>
      </c>
      <c r="C1422" s="88">
        <f>'HP-Api, V2-Sep24'!G1424</f>
        <v>0</v>
      </c>
      <c r="D1422" s="89" t="str">
        <f>IF(AND(C1422&gt;='Risk(dist, colmena)'!$C$9, C1422&lt;='Risk(dist, colmena)'!$E$9), 1, IF(AND(C1422&gt;'Risk(dist, colmena)'!$C$10, C1422&lt;='Risk(dist, colmena)'!$E$10), 2, IF(C1422&gt;='Risk(dist, colmena)'!$C$11, 3, "")))</f>
        <v/>
      </c>
      <c r="E1422" s="173">
        <f>'HP-Api, V2-Sep24'!L1424</f>
        <v>0</v>
      </c>
      <c r="F1422" s="173" t="str">
        <f>IF(AND(E1422&gt;='Risk(dist, colmena)'!$H$9, E1422&lt;='Risk(dist, colmena)'!$J$9), 1, IF(AND(E1422&gt;'Risk(dist, colmena)'!$H$10, E1422&lt;='Risk(dist, colmena)'!$J$10), 2, IF(E1422&gt;='Risk(dist, colmena)'!$H$11, 3, "")))</f>
        <v/>
      </c>
      <c r="G1422" s="88">
        <f>'HP-Api, V2-Sep24'!AH1424</f>
        <v>0</v>
      </c>
      <c r="H1422" s="89" t="str">
        <f t="shared" si="221"/>
        <v/>
      </c>
      <c r="I1422" s="194" t="e">
        <f>('HP-Api, V2-Sep24'!AK1424-'HP-Api, V2-Sep24'!S1424)/'HP-Api, V2-Sep24'!S1424</f>
        <v>#DIV/0!</v>
      </c>
      <c r="J1422" s="89" t="e">
        <f t="shared" si="222"/>
        <v>#DIV/0!</v>
      </c>
      <c r="K1422" s="195">
        <f>'HP-Api, V2-Sep24'!AQ1424</f>
        <v>0</v>
      </c>
      <c r="L1422" s="89">
        <f t="shared" si="223"/>
        <v>1</v>
      </c>
      <c r="M1422" s="88">
        <f>'HP-Api, V2-Sep24'!AM1424</f>
        <v>0</v>
      </c>
      <c r="N1422" s="89" t="str">
        <f t="shared" si="220"/>
        <v/>
      </c>
      <c r="O1422" s="88">
        <f>'HP-Api, V2-Sep24'!AR1424</f>
        <v>0</v>
      </c>
      <c r="P1422" s="89" t="str">
        <f t="shared" si="224"/>
        <v/>
      </c>
      <c r="Q1422" s="89" t="e">
        <f t="shared" si="225"/>
        <v>#VALUE!</v>
      </c>
      <c r="R1422" s="89" t="e">
        <f t="shared" si="226"/>
        <v>#VALUE!</v>
      </c>
      <c r="S1422" s="173">
        <f>'HP-Api, V2-Sep24'!AS1424</f>
        <v>0</v>
      </c>
      <c r="T1422" s="89">
        <f t="shared" si="227"/>
        <v>1</v>
      </c>
      <c r="U1422" s="90" t="e">
        <f t="shared" si="228"/>
        <v>#DIV/0!</v>
      </c>
      <c r="V1422" s="91" t="e">
        <f t="shared" si="229"/>
        <v>#DIV/0!</v>
      </c>
    </row>
    <row r="1423" spans="1:22" x14ac:dyDescent="0.3">
      <c r="A1423" s="88" t="str">
        <f>'HP-Api, V2-Sep24'!D1425</f>
        <v>Guatemala</v>
      </c>
      <c r="B1423" s="88" cm="1">
        <f t="array" ref="B1423">IF(OR(A1423=DATA!$H$2:$H$13),3,IF(OR(A1423=DATA!$H$14:$H$119),2,1))</f>
        <v>1</v>
      </c>
      <c r="C1423" s="88">
        <f>'HP-Api, V2-Sep24'!G1425</f>
        <v>0</v>
      </c>
      <c r="D1423" s="89" t="str">
        <f>IF(AND(C1423&gt;='Risk(dist, colmena)'!$C$9, C1423&lt;='Risk(dist, colmena)'!$E$9), 1, IF(AND(C1423&gt;'Risk(dist, colmena)'!$C$10, C1423&lt;='Risk(dist, colmena)'!$E$10), 2, IF(C1423&gt;='Risk(dist, colmena)'!$C$11, 3, "")))</f>
        <v/>
      </c>
      <c r="E1423" s="173">
        <f>'HP-Api, V2-Sep24'!L1425</f>
        <v>0</v>
      </c>
      <c r="F1423" s="173" t="str">
        <f>IF(AND(E1423&gt;='Risk(dist, colmena)'!$H$9, E1423&lt;='Risk(dist, colmena)'!$J$9), 1, IF(AND(E1423&gt;'Risk(dist, colmena)'!$H$10, E1423&lt;='Risk(dist, colmena)'!$J$10), 2, IF(E1423&gt;='Risk(dist, colmena)'!$H$11, 3, "")))</f>
        <v/>
      </c>
      <c r="G1423" s="88">
        <f>'HP-Api, V2-Sep24'!AH1425</f>
        <v>0</v>
      </c>
      <c r="H1423" s="89" t="str">
        <f t="shared" si="221"/>
        <v/>
      </c>
      <c r="I1423" s="194" t="e">
        <f>('HP-Api, V2-Sep24'!AK1425-'HP-Api, V2-Sep24'!S1425)/'HP-Api, V2-Sep24'!S1425</f>
        <v>#DIV/0!</v>
      </c>
      <c r="J1423" s="89" t="e">
        <f t="shared" si="222"/>
        <v>#DIV/0!</v>
      </c>
      <c r="K1423" s="195">
        <f>'HP-Api, V2-Sep24'!AQ1425</f>
        <v>0</v>
      </c>
      <c r="L1423" s="89">
        <f t="shared" si="223"/>
        <v>1</v>
      </c>
      <c r="M1423" s="88">
        <f>'HP-Api, V2-Sep24'!AM1425</f>
        <v>0</v>
      </c>
      <c r="N1423" s="89" t="str">
        <f t="shared" si="220"/>
        <v/>
      </c>
      <c r="O1423" s="88">
        <f>'HP-Api, V2-Sep24'!AR1425</f>
        <v>0</v>
      </c>
      <c r="P1423" s="89" t="str">
        <f t="shared" si="224"/>
        <v/>
      </c>
      <c r="Q1423" s="89" t="e">
        <f t="shared" si="225"/>
        <v>#VALUE!</v>
      </c>
      <c r="R1423" s="89" t="e">
        <f t="shared" si="226"/>
        <v>#VALUE!</v>
      </c>
      <c r="S1423" s="173">
        <f>'HP-Api, V2-Sep24'!AS1425</f>
        <v>0</v>
      </c>
      <c r="T1423" s="89">
        <f t="shared" si="227"/>
        <v>1</v>
      </c>
      <c r="U1423" s="90" t="e">
        <f t="shared" si="228"/>
        <v>#DIV/0!</v>
      </c>
      <c r="V1423" s="91" t="e">
        <f t="shared" si="229"/>
        <v>#DIV/0!</v>
      </c>
    </row>
    <row r="1424" spans="1:22" x14ac:dyDescent="0.3">
      <c r="A1424" s="88" t="str">
        <f>'HP-Api, V2-Sep24'!D1426</f>
        <v>Guatemala</v>
      </c>
      <c r="B1424" s="88" cm="1">
        <f t="array" ref="B1424">IF(OR(A1424=DATA!$H$2:$H$13),3,IF(OR(A1424=DATA!$H$14:$H$119),2,1))</f>
        <v>1</v>
      </c>
      <c r="C1424" s="88">
        <f>'HP-Api, V2-Sep24'!G1426</f>
        <v>0</v>
      </c>
      <c r="D1424" s="89" t="str">
        <f>IF(AND(C1424&gt;='Risk(dist, colmena)'!$C$9, C1424&lt;='Risk(dist, colmena)'!$E$9), 1, IF(AND(C1424&gt;'Risk(dist, colmena)'!$C$10, C1424&lt;='Risk(dist, colmena)'!$E$10), 2, IF(C1424&gt;='Risk(dist, colmena)'!$C$11, 3, "")))</f>
        <v/>
      </c>
      <c r="E1424" s="173">
        <f>'HP-Api, V2-Sep24'!L1426</f>
        <v>0</v>
      </c>
      <c r="F1424" s="173" t="str">
        <f>IF(AND(E1424&gt;='Risk(dist, colmena)'!$H$9, E1424&lt;='Risk(dist, colmena)'!$J$9), 1, IF(AND(E1424&gt;'Risk(dist, colmena)'!$H$10, E1424&lt;='Risk(dist, colmena)'!$J$10), 2, IF(E1424&gt;='Risk(dist, colmena)'!$H$11, 3, "")))</f>
        <v/>
      </c>
      <c r="G1424" s="88">
        <f>'HP-Api, V2-Sep24'!AH1426</f>
        <v>0</v>
      </c>
      <c r="H1424" s="89" t="str">
        <f t="shared" si="221"/>
        <v/>
      </c>
      <c r="I1424" s="194" t="e">
        <f>('HP-Api, V2-Sep24'!AK1426-'HP-Api, V2-Sep24'!S1426)/'HP-Api, V2-Sep24'!S1426</f>
        <v>#DIV/0!</v>
      </c>
      <c r="J1424" s="89" t="e">
        <f t="shared" si="222"/>
        <v>#DIV/0!</v>
      </c>
      <c r="K1424" s="195">
        <f>'HP-Api, V2-Sep24'!AQ1426</f>
        <v>0</v>
      </c>
      <c r="L1424" s="89">
        <f t="shared" si="223"/>
        <v>1</v>
      </c>
      <c r="M1424" s="88">
        <f>'HP-Api, V2-Sep24'!AM1426</f>
        <v>0</v>
      </c>
      <c r="N1424" s="89" t="str">
        <f t="shared" si="220"/>
        <v/>
      </c>
      <c r="O1424" s="88">
        <f>'HP-Api, V2-Sep24'!AR1426</f>
        <v>0</v>
      </c>
      <c r="P1424" s="89" t="str">
        <f t="shared" si="224"/>
        <v/>
      </c>
      <c r="Q1424" s="89" t="e">
        <f t="shared" si="225"/>
        <v>#VALUE!</v>
      </c>
      <c r="R1424" s="89" t="e">
        <f t="shared" si="226"/>
        <v>#VALUE!</v>
      </c>
      <c r="S1424" s="173">
        <f>'HP-Api, V2-Sep24'!AS1426</f>
        <v>0</v>
      </c>
      <c r="T1424" s="89">
        <f t="shared" si="227"/>
        <v>1</v>
      </c>
      <c r="U1424" s="90" t="e">
        <f t="shared" si="228"/>
        <v>#DIV/0!</v>
      </c>
      <c r="V1424" s="91" t="e">
        <f t="shared" si="229"/>
        <v>#DIV/0!</v>
      </c>
    </row>
    <row r="1425" spans="1:22" x14ac:dyDescent="0.3">
      <c r="A1425" s="88" t="str">
        <f>'HP-Api, V2-Sep24'!D1427</f>
        <v>Guatemala</v>
      </c>
      <c r="B1425" s="88" cm="1">
        <f t="array" ref="B1425">IF(OR(A1425=DATA!$H$2:$H$13),3,IF(OR(A1425=DATA!$H$14:$H$119),2,1))</f>
        <v>1</v>
      </c>
      <c r="C1425" s="88">
        <f>'HP-Api, V2-Sep24'!G1427</f>
        <v>0</v>
      </c>
      <c r="D1425" s="89" t="str">
        <f>IF(AND(C1425&gt;='Risk(dist, colmena)'!$C$9, C1425&lt;='Risk(dist, colmena)'!$E$9), 1, IF(AND(C1425&gt;'Risk(dist, colmena)'!$C$10, C1425&lt;='Risk(dist, colmena)'!$E$10), 2, IF(C1425&gt;='Risk(dist, colmena)'!$C$11, 3, "")))</f>
        <v/>
      </c>
      <c r="E1425" s="173">
        <f>'HP-Api, V2-Sep24'!L1427</f>
        <v>0</v>
      </c>
      <c r="F1425" s="173" t="str">
        <f>IF(AND(E1425&gt;='Risk(dist, colmena)'!$H$9, E1425&lt;='Risk(dist, colmena)'!$J$9), 1, IF(AND(E1425&gt;'Risk(dist, colmena)'!$H$10, E1425&lt;='Risk(dist, colmena)'!$J$10), 2, IF(E1425&gt;='Risk(dist, colmena)'!$H$11, 3, "")))</f>
        <v/>
      </c>
      <c r="G1425" s="88">
        <f>'HP-Api, V2-Sep24'!AH1427</f>
        <v>0</v>
      </c>
      <c r="H1425" s="89" t="str">
        <f t="shared" si="221"/>
        <v/>
      </c>
      <c r="I1425" s="194" t="e">
        <f>('HP-Api, V2-Sep24'!AK1427-'HP-Api, V2-Sep24'!S1427)/'HP-Api, V2-Sep24'!S1427</f>
        <v>#DIV/0!</v>
      </c>
      <c r="J1425" s="89" t="e">
        <f t="shared" si="222"/>
        <v>#DIV/0!</v>
      </c>
      <c r="K1425" s="195">
        <f>'HP-Api, V2-Sep24'!AQ1427</f>
        <v>0</v>
      </c>
      <c r="L1425" s="89">
        <f t="shared" si="223"/>
        <v>1</v>
      </c>
      <c r="M1425" s="88">
        <f>'HP-Api, V2-Sep24'!AM1427</f>
        <v>0</v>
      </c>
      <c r="N1425" s="89" t="str">
        <f t="shared" si="220"/>
        <v/>
      </c>
      <c r="O1425" s="88">
        <f>'HP-Api, V2-Sep24'!AR1427</f>
        <v>0</v>
      </c>
      <c r="P1425" s="89" t="str">
        <f t="shared" si="224"/>
        <v/>
      </c>
      <c r="Q1425" s="89" t="e">
        <f t="shared" si="225"/>
        <v>#VALUE!</v>
      </c>
      <c r="R1425" s="89" t="e">
        <f t="shared" si="226"/>
        <v>#VALUE!</v>
      </c>
      <c r="S1425" s="173">
        <f>'HP-Api, V2-Sep24'!AS1427</f>
        <v>0</v>
      </c>
      <c r="T1425" s="89">
        <f t="shared" si="227"/>
        <v>1</v>
      </c>
      <c r="U1425" s="90" t="e">
        <f t="shared" si="228"/>
        <v>#DIV/0!</v>
      </c>
      <c r="V1425" s="91" t="e">
        <f t="shared" si="229"/>
        <v>#DIV/0!</v>
      </c>
    </row>
    <row r="1426" spans="1:22" x14ac:dyDescent="0.3">
      <c r="A1426" s="88" t="str">
        <f>'HP-Api, V2-Sep24'!D1428</f>
        <v>Guatemala</v>
      </c>
      <c r="B1426" s="88" cm="1">
        <f t="array" ref="B1426">IF(OR(A1426=DATA!$H$2:$H$13),3,IF(OR(A1426=DATA!$H$14:$H$119),2,1))</f>
        <v>1</v>
      </c>
      <c r="C1426" s="88">
        <f>'HP-Api, V2-Sep24'!G1428</f>
        <v>0</v>
      </c>
      <c r="D1426" s="89" t="str">
        <f>IF(AND(C1426&gt;='Risk(dist, colmena)'!$C$9, C1426&lt;='Risk(dist, colmena)'!$E$9), 1, IF(AND(C1426&gt;'Risk(dist, colmena)'!$C$10, C1426&lt;='Risk(dist, colmena)'!$E$10), 2, IF(C1426&gt;='Risk(dist, colmena)'!$C$11, 3, "")))</f>
        <v/>
      </c>
      <c r="E1426" s="173">
        <f>'HP-Api, V2-Sep24'!L1428</f>
        <v>0</v>
      </c>
      <c r="F1426" s="173" t="str">
        <f>IF(AND(E1426&gt;='Risk(dist, colmena)'!$H$9, E1426&lt;='Risk(dist, colmena)'!$J$9), 1, IF(AND(E1426&gt;'Risk(dist, colmena)'!$H$10, E1426&lt;='Risk(dist, colmena)'!$J$10), 2, IF(E1426&gt;='Risk(dist, colmena)'!$H$11, 3, "")))</f>
        <v/>
      </c>
      <c r="G1426" s="88">
        <f>'HP-Api, V2-Sep24'!AH1428</f>
        <v>0</v>
      </c>
      <c r="H1426" s="89" t="str">
        <f t="shared" si="221"/>
        <v/>
      </c>
      <c r="I1426" s="194" t="e">
        <f>('HP-Api, V2-Sep24'!AK1428-'HP-Api, V2-Sep24'!S1428)/'HP-Api, V2-Sep24'!S1428</f>
        <v>#DIV/0!</v>
      </c>
      <c r="J1426" s="89" t="e">
        <f t="shared" si="222"/>
        <v>#DIV/0!</v>
      </c>
      <c r="K1426" s="195">
        <f>'HP-Api, V2-Sep24'!AQ1428</f>
        <v>0</v>
      </c>
      <c r="L1426" s="89">
        <f t="shared" si="223"/>
        <v>1</v>
      </c>
      <c r="M1426" s="88">
        <f>'HP-Api, V2-Sep24'!AM1428</f>
        <v>0</v>
      </c>
      <c r="N1426" s="89" t="str">
        <f t="shared" si="220"/>
        <v/>
      </c>
      <c r="O1426" s="88">
        <f>'HP-Api, V2-Sep24'!AR1428</f>
        <v>0</v>
      </c>
      <c r="P1426" s="89" t="str">
        <f t="shared" si="224"/>
        <v/>
      </c>
      <c r="Q1426" s="89" t="e">
        <f t="shared" si="225"/>
        <v>#VALUE!</v>
      </c>
      <c r="R1426" s="89" t="e">
        <f t="shared" si="226"/>
        <v>#VALUE!</v>
      </c>
      <c r="S1426" s="173">
        <f>'HP-Api, V2-Sep24'!AS1428</f>
        <v>0</v>
      </c>
      <c r="T1426" s="89">
        <f t="shared" si="227"/>
        <v>1</v>
      </c>
      <c r="U1426" s="90" t="e">
        <f t="shared" si="228"/>
        <v>#DIV/0!</v>
      </c>
      <c r="V1426" s="91" t="e">
        <f t="shared" si="229"/>
        <v>#DIV/0!</v>
      </c>
    </row>
    <row r="1427" spans="1:22" x14ac:dyDescent="0.3">
      <c r="A1427" s="88" t="str">
        <f>'HP-Api, V2-Sep24'!D1429</f>
        <v>Guatemala</v>
      </c>
      <c r="B1427" s="88" cm="1">
        <f t="array" ref="B1427">IF(OR(A1427=DATA!$H$2:$H$13),3,IF(OR(A1427=DATA!$H$14:$H$119),2,1))</f>
        <v>1</v>
      </c>
      <c r="C1427" s="88">
        <f>'HP-Api, V2-Sep24'!G1429</f>
        <v>0</v>
      </c>
      <c r="D1427" s="89" t="str">
        <f>IF(AND(C1427&gt;='Risk(dist, colmena)'!$C$9, C1427&lt;='Risk(dist, colmena)'!$E$9), 1, IF(AND(C1427&gt;'Risk(dist, colmena)'!$C$10, C1427&lt;='Risk(dist, colmena)'!$E$10), 2, IF(C1427&gt;='Risk(dist, colmena)'!$C$11, 3, "")))</f>
        <v/>
      </c>
      <c r="E1427" s="173">
        <f>'HP-Api, V2-Sep24'!L1429</f>
        <v>0</v>
      </c>
      <c r="F1427" s="173" t="str">
        <f>IF(AND(E1427&gt;='Risk(dist, colmena)'!$H$9, E1427&lt;='Risk(dist, colmena)'!$J$9), 1, IF(AND(E1427&gt;'Risk(dist, colmena)'!$H$10, E1427&lt;='Risk(dist, colmena)'!$J$10), 2, IF(E1427&gt;='Risk(dist, colmena)'!$H$11, 3, "")))</f>
        <v/>
      </c>
      <c r="G1427" s="88">
        <f>'HP-Api, V2-Sep24'!AH1429</f>
        <v>0</v>
      </c>
      <c r="H1427" s="89" t="str">
        <f t="shared" si="221"/>
        <v/>
      </c>
      <c r="I1427" s="194" t="e">
        <f>('HP-Api, V2-Sep24'!AK1429-'HP-Api, V2-Sep24'!S1429)/'HP-Api, V2-Sep24'!S1429</f>
        <v>#DIV/0!</v>
      </c>
      <c r="J1427" s="89" t="e">
        <f t="shared" si="222"/>
        <v>#DIV/0!</v>
      </c>
      <c r="K1427" s="195">
        <f>'HP-Api, V2-Sep24'!AQ1429</f>
        <v>0</v>
      </c>
      <c r="L1427" s="89">
        <f t="shared" si="223"/>
        <v>1</v>
      </c>
      <c r="M1427" s="88">
        <f>'HP-Api, V2-Sep24'!AM1429</f>
        <v>0</v>
      </c>
      <c r="N1427" s="89" t="str">
        <f t="shared" si="220"/>
        <v/>
      </c>
      <c r="O1427" s="88">
        <f>'HP-Api, V2-Sep24'!AR1429</f>
        <v>0</v>
      </c>
      <c r="P1427" s="89" t="str">
        <f t="shared" si="224"/>
        <v/>
      </c>
      <c r="Q1427" s="89" t="e">
        <f t="shared" si="225"/>
        <v>#VALUE!</v>
      </c>
      <c r="R1427" s="89" t="e">
        <f t="shared" si="226"/>
        <v>#VALUE!</v>
      </c>
      <c r="S1427" s="173">
        <f>'HP-Api, V2-Sep24'!AS1429</f>
        <v>0</v>
      </c>
      <c r="T1427" s="89">
        <f t="shared" si="227"/>
        <v>1</v>
      </c>
      <c r="U1427" s="90" t="e">
        <f t="shared" si="228"/>
        <v>#DIV/0!</v>
      </c>
      <c r="V1427" s="91" t="e">
        <f t="shared" si="229"/>
        <v>#DIV/0!</v>
      </c>
    </row>
    <row r="1428" spans="1:22" x14ac:dyDescent="0.3">
      <c r="A1428" s="88" t="str">
        <f>'HP-Api, V2-Sep24'!D1430</f>
        <v>Guatemala</v>
      </c>
      <c r="B1428" s="88" cm="1">
        <f t="array" ref="B1428">IF(OR(A1428=DATA!$H$2:$H$13),3,IF(OR(A1428=DATA!$H$14:$H$119),2,1))</f>
        <v>1</v>
      </c>
      <c r="C1428" s="88">
        <f>'HP-Api, V2-Sep24'!G1430</f>
        <v>0</v>
      </c>
      <c r="D1428" s="89" t="str">
        <f>IF(AND(C1428&gt;='Risk(dist, colmena)'!$C$9, C1428&lt;='Risk(dist, colmena)'!$E$9), 1, IF(AND(C1428&gt;'Risk(dist, colmena)'!$C$10, C1428&lt;='Risk(dist, colmena)'!$E$10), 2, IF(C1428&gt;='Risk(dist, colmena)'!$C$11, 3, "")))</f>
        <v/>
      </c>
      <c r="E1428" s="173">
        <f>'HP-Api, V2-Sep24'!L1430</f>
        <v>0</v>
      </c>
      <c r="F1428" s="173" t="str">
        <f>IF(AND(E1428&gt;='Risk(dist, colmena)'!$H$9, E1428&lt;='Risk(dist, colmena)'!$J$9), 1, IF(AND(E1428&gt;'Risk(dist, colmena)'!$H$10, E1428&lt;='Risk(dist, colmena)'!$J$10), 2, IF(E1428&gt;='Risk(dist, colmena)'!$H$11, 3, "")))</f>
        <v/>
      </c>
      <c r="G1428" s="88">
        <f>'HP-Api, V2-Sep24'!AH1430</f>
        <v>0</v>
      </c>
      <c r="H1428" s="89" t="str">
        <f t="shared" si="221"/>
        <v/>
      </c>
      <c r="I1428" s="194" t="e">
        <f>('HP-Api, V2-Sep24'!AK1430-'HP-Api, V2-Sep24'!S1430)/'HP-Api, V2-Sep24'!S1430</f>
        <v>#DIV/0!</v>
      </c>
      <c r="J1428" s="89" t="e">
        <f t="shared" si="222"/>
        <v>#DIV/0!</v>
      </c>
      <c r="K1428" s="195">
        <f>'HP-Api, V2-Sep24'!AQ1430</f>
        <v>0</v>
      </c>
      <c r="L1428" s="89">
        <f t="shared" si="223"/>
        <v>1</v>
      </c>
      <c r="M1428" s="88">
        <f>'HP-Api, V2-Sep24'!AM1430</f>
        <v>0</v>
      </c>
      <c r="N1428" s="89" t="str">
        <f t="shared" si="220"/>
        <v/>
      </c>
      <c r="O1428" s="88">
        <f>'HP-Api, V2-Sep24'!AR1430</f>
        <v>0</v>
      </c>
      <c r="P1428" s="89" t="str">
        <f t="shared" si="224"/>
        <v/>
      </c>
      <c r="Q1428" s="89" t="e">
        <f t="shared" si="225"/>
        <v>#VALUE!</v>
      </c>
      <c r="R1428" s="89" t="e">
        <f t="shared" si="226"/>
        <v>#VALUE!</v>
      </c>
      <c r="S1428" s="173">
        <f>'HP-Api, V2-Sep24'!AS1430</f>
        <v>0</v>
      </c>
      <c r="T1428" s="89">
        <f t="shared" si="227"/>
        <v>1</v>
      </c>
      <c r="U1428" s="90" t="e">
        <f t="shared" si="228"/>
        <v>#DIV/0!</v>
      </c>
      <c r="V1428" s="91" t="e">
        <f t="shared" si="229"/>
        <v>#DIV/0!</v>
      </c>
    </row>
    <row r="1429" spans="1:22" x14ac:dyDescent="0.3">
      <c r="A1429" s="88" t="str">
        <f>'HP-Api, V2-Sep24'!D1431</f>
        <v>Guatemala</v>
      </c>
      <c r="B1429" s="88" cm="1">
        <f t="array" ref="B1429">IF(OR(A1429=DATA!$H$2:$H$13),3,IF(OR(A1429=DATA!$H$14:$H$119),2,1))</f>
        <v>1</v>
      </c>
      <c r="C1429" s="88">
        <f>'HP-Api, V2-Sep24'!G1431</f>
        <v>0</v>
      </c>
      <c r="D1429" s="89" t="str">
        <f>IF(AND(C1429&gt;='Risk(dist, colmena)'!$C$9, C1429&lt;='Risk(dist, colmena)'!$E$9), 1, IF(AND(C1429&gt;'Risk(dist, colmena)'!$C$10, C1429&lt;='Risk(dist, colmena)'!$E$10), 2, IF(C1429&gt;='Risk(dist, colmena)'!$C$11, 3, "")))</f>
        <v/>
      </c>
      <c r="E1429" s="173">
        <f>'HP-Api, V2-Sep24'!L1431</f>
        <v>0</v>
      </c>
      <c r="F1429" s="173" t="str">
        <f>IF(AND(E1429&gt;='Risk(dist, colmena)'!$H$9, E1429&lt;='Risk(dist, colmena)'!$J$9), 1, IF(AND(E1429&gt;'Risk(dist, colmena)'!$H$10, E1429&lt;='Risk(dist, colmena)'!$J$10), 2, IF(E1429&gt;='Risk(dist, colmena)'!$H$11, 3, "")))</f>
        <v/>
      </c>
      <c r="G1429" s="88">
        <f>'HP-Api, V2-Sep24'!AH1431</f>
        <v>0</v>
      </c>
      <c r="H1429" s="89" t="str">
        <f t="shared" si="221"/>
        <v/>
      </c>
      <c r="I1429" s="194" t="e">
        <f>('HP-Api, V2-Sep24'!AK1431-'HP-Api, V2-Sep24'!S1431)/'HP-Api, V2-Sep24'!S1431</f>
        <v>#DIV/0!</v>
      </c>
      <c r="J1429" s="89" t="e">
        <f t="shared" si="222"/>
        <v>#DIV/0!</v>
      </c>
      <c r="K1429" s="195">
        <f>'HP-Api, V2-Sep24'!AQ1431</f>
        <v>0</v>
      </c>
      <c r="L1429" s="89">
        <f t="shared" si="223"/>
        <v>1</v>
      </c>
      <c r="M1429" s="88">
        <f>'HP-Api, V2-Sep24'!AM1431</f>
        <v>0</v>
      </c>
      <c r="N1429" s="89" t="str">
        <f t="shared" si="220"/>
        <v/>
      </c>
      <c r="O1429" s="88">
        <f>'HP-Api, V2-Sep24'!AR1431</f>
        <v>0</v>
      </c>
      <c r="P1429" s="89" t="str">
        <f t="shared" si="224"/>
        <v/>
      </c>
      <c r="Q1429" s="89" t="e">
        <f t="shared" si="225"/>
        <v>#VALUE!</v>
      </c>
      <c r="R1429" s="89" t="e">
        <f t="shared" si="226"/>
        <v>#VALUE!</v>
      </c>
      <c r="S1429" s="173">
        <f>'HP-Api, V2-Sep24'!AS1431</f>
        <v>0</v>
      </c>
      <c r="T1429" s="89">
        <f t="shared" si="227"/>
        <v>1</v>
      </c>
      <c r="U1429" s="90" t="e">
        <f t="shared" si="228"/>
        <v>#DIV/0!</v>
      </c>
      <c r="V1429" s="91" t="e">
        <f t="shared" si="229"/>
        <v>#DIV/0!</v>
      </c>
    </row>
    <row r="1430" spans="1:22" x14ac:dyDescent="0.3">
      <c r="A1430" s="88" t="str">
        <f>'HP-Api, V2-Sep24'!D1432</f>
        <v>Guatemala</v>
      </c>
      <c r="B1430" s="88" cm="1">
        <f t="array" ref="B1430">IF(OR(A1430=DATA!$H$2:$H$13),3,IF(OR(A1430=DATA!$H$14:$H$119),2,1))</f>
        <v>1</v>
      </c>
      <c r="C1430" s="88">
        <f>'HP-Api, V2-Sep24'!G1432</f>
        <v>0</v>
      </c>
      <c r="D1430" s="89" t="str">
        <f>IF(AND(C1430&gt;='Risk(dist, colmena)'!$C$9, C1430&lt;='Risk(dist, colmena)'!$E$9), 1, IF(AND(C1430&gt;'Risk(dist, colmena)'!$C$10, C1430&lt;='Risk(dist, colmena)'!$E$10), 2, IF(C1430&gt;='Risk(dist, colmena)'!$C$11, 3, "")))</f>
        <v/>
      </c>
      <c r="E1430" s="173">
        <f>'HP-Api, V2-Sep24'!L1432</f>
        <v>0</v>
      </c>
      <c r="F1430" s="173" t="str">
        <f>IF(AND(E1430&gt;='Risk(dist, colmena)'!$H$9, E1430&lt;='Risk(dist, colmena)'!$J$9), 1, IF(AND(E1430&gt;'Risk(dist, colmena)'!$H$10, E1430&lt;='Risk(dist, colmena)'!$J$10), 2, IF(E1430&gt;='Risk(dist, colmena)'!$H$11, 3, "")))</f>
        <v/>
      </c>
      <c r="G1430" s="88">
        <f>'HP-Api, V2-Sep24'!AH1432</f>
        <v>0</v>
      </c>
      <c r="H1430" s="89" t="str">
        <f t="shared" si="221"/>
        <v/>
      </c>
      <c r="I1430" s="194" t="e">
        <f>('HP-Api, V2-Sep24'!AK1432-'HP-Api, V2-Sep24'!S1432)/'HP-Api, V2-Sep24'!S1432</f>
        <v>#DIV/0!</v>
      </c>
      <c r="J1430" s="89" t="e">
        <f t="shared" si="222"/>
        <v>#DIV/0!</v>
      </c>
      <c r="K1430" s="195">
        <f>'HP-Api, V2-Sep24'!AQ1432</f>
        <v>0</v>
      </c>
      <c r="L1430" s="89">
        <f t="shared" si="223"/>
        <v>1</v>
      </c>
      <c r="M1430" s="88">
        <f>'HP-Api, V2-Sep24'!AM1432</f>
        <v>0</v>
      </c>
      <c r="N1430" s="89" t="str">
        <f t="shared" si="220"/>
        <v/>
      </c>
      <c r="O1430" s="88">
        <f>'HP-Api, V2-Sep24'!AR1432</f>
        <v>0</v>
      </c>
      <c r="P1430" s="89" t="str">
        <f t="shared" si="224"/>
        <v/>
      </c>
      <c r="Q1430" s="89" t="e">
        <f t="shared" si="225"/>
        <v>#VALUE!</v>
      </c>
      <c r="R1430" s="89" t="e">
        <f t="shared" si="226"/>
        <v>#VALUE!</v>
      </c>
      <c r="S1430" s="173">
        <f>'HP-Api, V2-Sep24'!AS1432</f>
        <v>0</v>
      </c>
      <c r="T1430" s="89">
        <f t="shared" si="227"/>
        <v>1</v>
      </c>
      <c r="U1430" s="90" t="e">
        <f t="shared" si="228"/>
        <v>#DIV/0!</v>
      </c>
      <c r="V1430" s="91" t="e">
        <f t="shared" si="229"/>
        <v>#DIV/0!</v>
      </c>
    </row>
    <row r="1431" spans="1:22" x14ac:dyDescent="0.3">
      <c r="A1431" s="88" t="str">
        <f>'HP-Api, V2-Sep24'!D1433</f>
        <v>Guatemala</v>
      </c>
      <c r="B1431" s="88" cm="1">
        <f t="array" ref="B1431">IF(OR(A1431=DATA!$H$2:$H$13),3,IF(OR(A1431=DATA!$H$14:$H$119),2,1))</f>
        <v>1</v>
      </c>
      <c r="C1431" s="88">
        <f>'HP-Api, V2-Sep24'!G1433</f>
        <v>0</v>
      </c>
      <c r="D1431" s="89" t="str">
        <f>IF(AND(C1431&gt;='Risk(dist, colmena)'!$C$9, C1431&lt;='Risk(dist, colmena)'!$E$9), 1, IF(AND(C1431&gt;'Risk(dist, colmena)'!$C$10, C1431&lt;='Risk(dist, colmena)'!$E$10), 2, IF(C1431&gt;='Risk(dist, colmena)'!$C$11, 3, "")))</f>
        <v/>
      </c>
      <c r="E1431" s="173">
        <f>'HP-Api, V2-Sep24'!L1433</f>
        <v>0</v>
      </c>
      <c r="F1431" s="173" t="str">
        <f>IF(AND(E1431&gt;='Risk(dist, colmena)'!$H$9, E1431&lt;='Risk(dist, colmena)'!$J$9), 1, IF(AND(E1431&gt;'Risk(dist, colmena)'!$H$10, E1431&lt;='Risk(dist, colmena)'!$J$10), 2, IF(E1431&gt;='Risk(dist, colmena)'!$H$11, 3, "")))</f>
        <v/>
      </c>
      <c r="G1431" s="88">
        <f>'HP-Api, V2-Sep24'!AH1433</f>
        <v>0</v>
      </c>
      <c r="H1431" s="89" t="str">
        <f t="shared" si="221"/>
        <v/>
      </c>
      <c r="I1431" s="194" t="e">
        <f>('HP-Api, V2-Sep24'!AK1433-'HP-Api, V2-Sep24'!S1433)/'HP-Api, V2-Sep24'!S1433</f>
        <v>#DIV/0!</v>
      </c>
      <c r="J1431" s="89" t="e">
        <f t="shared" si="222"/>
        <v>#DIV/0!</v>
      </c>
      <c r="K1431" s="195">
        <f>'HP-Api, V2-Sep24'!AQ1433</f>
        <v>0</v>
      </c>
      <c r="L1431" s="89">
        <f t="shared" si="223"/>
        <v>1</v>
      </c>
      <c r="M1431" s="88">
        <f>'HP-Api, V2-Sep24'!AM1433</f>
        <v>0</v>
      </c>
      <c r="N1431" s="89" t="str">
        <f t="shared" si="220"/>
        <v/>
      </c>
      <c r="O1431" s="88">
        <f>'HP-Api, V2-Sep24'!AR1433</f>
        <v>0</v>
      </c>
      <c r="P1431" s="89" t="str">
        <f t="shared" si="224"/>
        <v/>
      </c>
      <c r="Q1431" s="89" t="e">
        <f t="shared" si="225"/>
        <v>#VALUE!</v>
      </c>
      <c r="R1431" s="89" t="e">
        <f t="shared" si="226"/>
        <v>#VALUE!</v>
      </c>
      <c r="S1431" s="173">
        <f>'HP-Api, V2-Sep24'!AS1433</f>
        <v>0</v>
      </c>
      <c r="T1431" s="89">
        <f t="shared" si="227"/>
        <v>1</v>
      </c>
      <c r="U1431" s="90" t="e">
        <f t="shared" si="228"/>
        <v>#DIV/0!</v>
      </c>
      <c r="V1431" s="91" t="e">
        <f t="shared" si="229"/>
        <v>#DIV/0!</v>
      </c>
    </row>
    <row r="1432" spans="1:22" x14ac:dyDescent="0.3">
      <c r="A1432" s="88" t="str">
        <f>'HP-Api, V2-Sep24'!D1434</f>
        <v>Guatemala</v>
      </c>
      <c r="B1432" s="88" cm="1">
        <f t="array" ref="B1432">IF(OR(A1432=DATA!$H$2:$H$13),3,IF(OR(A1432=DATA!$H$14:$H$119),2,1))</f>
        <v>1</v>
      </c>
      <c r="C1432" s="88">
        <f>'HP-Api, V2-Sep24'!G1434</f>
        <v>0</v>
      </c>
      <c r="D1432" s="89" t="str">
        <f>IF(AND(C1432&gt;='Risk(dist, colmena)'!$C$9, C1432&lt;='Risk(dist, colmena)'!$E$9), 1, IF(AND(C1432&gt;'Risk(dist, colmena)'!$C$10, C1432&lt;='Risk(dist, colmena)'!$E$10), 2, IF(C1432&gt;='Risk(dist, colmena)'!$C$11, 3, "")))</f>
        <v/>
      </c>
      <c r="E1432" s="173">
        <f>'HP-Api, V2-Sep24'!L1434</f>
        <v>0</v>
      </c>
      <c r="F1432" s="173" t="str">
        <f>IF(AND(E1432&gt;='Risk(dist, colmena)'!$H$9, E1432&lt;='Risk(dist, colmena)'!$J$9), 1, IF(AND(E1432&gt;'Risk(dist, colmena)'!$H$10, E1432&lt;='Risk(dist, colmena)'!$J$10), 2, IF(E1432&gt;='Risk(dist, colmena)'!$H$11, 3, "")))</f>
        <v/>
      </c>
      <c r="G1432" s="88">
        <f>'HP-Api, V2-Sep24'!AH1434</f>
        <v>0</v>
      </c>
      <c r="H1432" s="89" t="str">
        <f t="shared" si="221"/>
        <v/>
      </c>
      <c r="I1432" s="194" t="e">
        <f>('HP-Api, V2-Sep24'!AK1434-'HP-Api, V2-Sep24'!S1434)/'HP-Api, V2-Sep24'!S1434</f>
        <v>#DIV/0!</v>
      </c>
      <c r="J1432" s="89" t="e">
        <f t="shared" si="222"/>
        <v>#DIV/0!</v>
      </c>
      <c r="K1432" s="195">
        <f>'HP-Api, V2-Sep24'!AQ1434</f>
        <v>0</v>
      </c>
      <c r="L1432" s="89">
        <f t="shared" si="223"/>
        <v>1</v>
      </c>
      <c r="M1432" s="88">
        <f>'HP-Api, V2-Sep24'!AM1434</f>
        <v>0</v>
      </c>
      <c r="N1432" s="89" t="str">
        <f t="shared" si="220"/>
        <v/>
      </c>
      <c r="O1432" s="88">
        <f>'HP-Api, V2-Sep24'!AR1434</f>
        <v>0</v>
      </c>
      <c r="P1432" s="89" t="str">
        <f t="shared" si="224"/>
        <v/>
      </c>
      <c r="Q1432" s="89" t="e">
        <f t="shared" si="225"/>
        <v>#VALUE!</v>
      </c>
      <c r="R1432" s="89" t="e">
        <f t="shared" si="226"/>
        <v>#VALUE!</v>
      </c>
      <c r="S1432" s="173">
        <f>'HP-Api, V2-Sep24'!AS1434</f>
        <v>0</v>
      </c>
      <c r="T1432" s="89">
        <f t="shared" si="227"/>
        <v>1</v>
      </c>
      <c r="U1432" s="90" t="e">
        <f t="shared" si="228"/>
        <v>#DIV/0!</v>
      </c>
      <c r="V1432" s="91" t="e">
        <f t="shared" si="229"/>
        <v>#DIV/0!</v>
      </c>
    </row>
    <row r="1433" spans="1:22" x14ac:dyDescent="0.3">
      <c r="A1433" s="88" t="str">
        <f>'HP-Api, V2-Sep24'!D1435</f>
        <v>Guatemala</v>
      </c>
      <c r="B1433" s="88" cm="1">
        <f t="array" ref="B1433">IF(OR(A1433=DATA!$H$2:$H$13),3,IF(OR(A1433=DATA!$H$14:$H$119),2,1))</f>
        <v>1</v>
      </c>
      <c r="C1433" s="88">
        <f>'HP-Api, V2-Sep24'!G1435</f>
        <v>0</v>
      </c>
      <c r="D1433" s="89" t="str">
        <f>IF(AND(C1433&gt;='Risk(dist, colmena)'!$C$9, C1433&lt;='Risk(dist, colmena)'!$E$9), 1, IF(AND(C1433&gt;'Risk(dist, colmena)'!$C$10, C1433&lt;='Risk(dist, colmena)'!$E$10), 2, IF(C1433&gt;='Risk(dist, colmena)'!$C$11, 3, "")))</f>
        <v/>
      </c>
      <c r="E1433" s="173">
        <f>'HP-Api, V2-Sep24'!L1435</f>
        <v>0</v>
      </c>
      <c r="F1433" s="173" t="str">
        <f>IF(AND(E1433&gt;='Risk(dist, colmena)'!$H$9, E1433&lt;='Risk(dist, colmena)'!$J$9), 1, IF(AND(E1433&gt;'Risk(dist, colmena)'!$H$10, E1433&lt;='Risk(dist, colmena)'!$J$10), 2, IF(E1433&gt;='Risk(dist, colmena)'!$H$11, 3, "")))</f>
        <v/>
      </c>
      <c r="G1433" s="88">
        <f>'HP-Api, V2-Sep24'!AH1435</f>
        <v>0</v>
      </c>
      <c r="H1433" s="89" t="str">
        <f t="shared" si="221"/>
        <v/>
      </c>
      <c r="I1433" s="194" t="e">
        <f>('HP-Api, V2-Sep24'!AK1435-'HP-Api, V2-Sep24'!S1435)/'HP-Api, V2-Sep24'!S1435</f>
        <v>#DIV/0!</v>
      </c>
      <c r="J1433" s="89" t="e">
        <f t="shared" si="222"/>
        <v>#DIV/0!</v>
      </c>
      <c r="K1433" s="195">
        <f>'HP-Api, V2-Sep24'!AQ1435</f>
        <v>0</v>
      </c>
      <c r="L1433" s="89">
        <f t="shared" si="223"/>
        <v>1</v>
      </c>
      <c r="M1433" s="88">
        <f>'HP-Api, V2-Sep24'!AM1435</f>
        <v>0</v>
      </c>
      <c r="N1433" s="89" t="str">
        <f t="shared" si="220"/>
        <v/>
      </c>
      <c r="O1433" s="88">
        <f>'HP-Api, V2-Sep24'!AR1435</f>
        <v>0</v>
      </c>
      <c r="P1433" s="89" t="str">
        <f t="shared" si="224"/>
        <v/>
      </c>
      <c r="Q1433" s="89" t="e">
        <f t="shared" si="225"/>
        <v>#VALUE!</v>
      </c>
      <c r="R1433" s="89" t="e">
        <f t="shared" si="226"/>
        <v>#VALUE!</v>
      </c>
      <c r="S1433" s="173">
        <f>'HP-Api, V2-Sep24'!AS1435</f>
        <v>0</v>
      </c>
      <c r="T1433" s="89">
        <f t="shared" si="227"/>
        <v>1</v>
      </c>
      <c r="U1433" s="90" t="e">
        <f t="shared" si="228"/>
        <v>#DIV/0!</v>
      </c>
      <c r="V1433" s="91" t="e">
        <f t="shared" si="229"/>
        <v>#DIV/0!</v>
      </c>
    </row>
    <row r="1434" spans="1:22" x14ac:dyDescent="0.3">
      <c r="A1434" s="88" t="str">
        <f>'HP-Api, V2-Sep24'!D1436</f>
        <v>Guatemala</v>
      </c>
      <c r="B1434" s="88" cm="1">
        <f t="array" ref="B1434">IF(OR(A1434=DATA!$H$2:$H$13),3,IF(OR(A1434=DATA!$H$14:$H$119),2,1))</f>
        <v>1</v>
      </c>
      <c r="C1434" s="88">
        <f>'HP-Api, V2-Sep24'!G1436</f>
        <v>0</v>
      </c>
      <c r="D1434" s="89" t="str">
        <f>IF(AND(C1434&gt;='Risk(dist, colmena)'!$C$9, C1434&lt;='Risk(dist, colmena)'!$E$9), 1, IF(AND(C1434&gt;'Risk(dist, colmena)'!$C$10, C1434&lt;='Risk(dist, colmena)'!$E$10), 2, IF(C1434&gt;='Risk(dist, colmena)'!$C$11, 3, "")))</f>
        <v/>
      </c>
      <c r="E1434" s="173">
        <f>'HP-Api, V2-Sep24'!L1436</f>
        <v>0</v>
      </c>
      <c r="F1434" s="173" t="str">
        <f>IF(AND(E1434&gt;='Risk(dist, colmena)'!$H$9, E1434&lt;='Risk(dist, colmena)'!$J$9), 1, IF(AND(E1434&gt;'Risk(dist, colmena)'!$H$10, E1434&lt;='Risk(dist, colmena)'!$J$10), 2, IF(E1434&gt;='Risk(dist, colmena)'!$H$11, 3, "")))</f>
        <v/>
      </c>
      <c r="G1434" s="88">
        <f>'HP-Api, V2-Sep24'!AH1436</f>
        <v>0</v>
      </c>
      <c r="H1434" s="89" t="str">
        <f t="shared" si="221"/>
        <v/>
      </c>
      <c r="I1434" s="194" t="e">
        <f>('HP-Api, V2-Sep24'!AK1436-'HP-Api, V2-Sep24'!S1436)/'HP-Api, V2-Sep24'!S1436</f>
        <v>#DIV/0!</v>
      </c>
      <c r="J1434" s="89" t="e">
        <f t="shared" si="222"/>
        <v>#DIV/0!</v>
      </c>
      <c r="K1434" s="195">
        <f>'HP-Api, V2-Sep24'!AQ1436</f>
        <v>0</v>
      </c>
      <c r="L1434" s="89">
        <f t="shared" si="223"/>
        <v>1</v>
      </c>
      <c r="M1434" s="88">
        <f>'HP-Api, V2-Sep24'!AM1436</f>
        <v>0</v>
      </c>
      <c r="N1434" s="89" t="str">
        <f t="shared" si="220"/>
        <v/>
      </c>
      <c r="O1434" s="88">
        <f>'HP-Api, V2-Sep24'!AR1436</f>
        <v>0</v>
      </c>
      <c r="P1434" s="89" t="str">
        <f t="shared" si="224"/>
        <v/>
      </c>
      <c r="Q1434" s="89" t="e">
        <f t="shared" si="225"/>
        <v>#VALUE!</v>
      </c>
      <c r="R1434" s="89" t="e">
        <f t="shared" si="226"/>
        <v>#VALUE!</v>
      </c>
      <c r="S1434" s="173">
        <f>'HP-Api, V2-Sep24'!AS1436</f>
        <v>0</v>
      </c>
      <c r="T1434" s="89">
        <f t="shared" si="227"/>
        <v>1</v>
      </c>
      <c r="U1434" s="90" t="e">
        <f t="shared" si="228"/>
        <v>#DIV/0!</v>
      </c>
      <c r="V1434" s="91" t="e">
        <f t="shared" si="229"/>
        <v>#DIV/0!</v>
      </c>
    </row>
    <row r="1435" spans="1:22" x14ac:dyDescent="0.3">
      <c r="A1435" s="88" t="str">
        <f>'HP-Api, V2-Sep24'!D1437</f>
        <v>Guatemala</v>
      </c>
      <c r="B1435" s="88" cm="1">
        <f t="array" ref="B1435">IF(OR(A1435=DATA!$H$2:$H$13),3,IF(OR(A1435=DATA!$H$14:$H$119),2,1))</f>
        <v>1</v>
      </c>
      <c r="C1435" s="88">
        <f>'HP-Api, V2-Sep24'!G1437</f>
        <v>0</v>
      </c>
      <c r="D1435" s="89" t="str">
        <f>IF(AND(C1435&gt;='Risk(dist, colmena)'!$C$9, C1435&lt;='Risk(dist, colmena)'!$E$9), 1, IF(AND(C1435&gt;'Risk(dist, colmena)'!$C$10, C1435&lt;='Risk(dist, colmena)'!$E$10), 2, IF(C1435&gt;='Risk(dist, colmena)'!$C$11, 3, "")))</f>
        <v/>
      </c>
      <c r="E1435" s="173">
        <f>'HP-Api, V2-Sep24'!L1437</f>
        <v>0</v>
      </c>
      <c r="F1435" s="173" t="str">
        <f>IF(AND(E1435&gt;='Risk(dist, colmena)'!$H$9, E1435&lt;='Risk(dist, colmena)'!$J$9), 1, IF(AND(E1435&gt;'Risk(dist, colmena)'!$H$10, E1435&lt;='Risk(dist, colmena)'!$J$10), 2, IF(E1435&gt;='Risk(dist, colmena)'!$H$11, 3, "")))</f>
        <v/>
      </c>
      <c r="G1435" s="88">
        <f>'HP-Api, V2-Sep24'!AH1437</f>
        <v>0</v>
      </c>
      <c r="H1435" s="89" t="str">
        <f t="shared" si="221"/>
        <v/>
      </c>
      <c r="I1435" s="194" t="e">
        <f>('HP-Api, V2-Sep24'!AK1437-'HP-Api, V2-Sep24'!S1437)/'HP-Api, V2-Sep24'!S1437</f>
        <v>#DIV/0!</v>
      </c>
      <c r="J1435" s="89" t="e">
        <f t="shared" si="222"/>
        <v>#DIV/0!</v>
      </c>
      <c r="K1435" s="195">
        <f>'HP-Api, V2-Sep24'!AQ1437</f>
        <v>0</v>
      </c>
      <c r="L1435" s="89">
        <f t="shared" si="223"/>
        <v>1</v>
      </c>
      <c r="M1435" s="88">
        <f>'HP-Api, V2-Sep24'!AM1437</f>
        <v>0</v>
      </c>
      <c r="N1435" s="89" t="str">
        <f t="shared" si="220"/>
        <v/>
      </c>
      <c r="O1435" s="88">
        <f>'HP-Api, V2-Sep24'!AR1437</f>
        <v>0</v>
      </c>
      <c r="P1435" s="89" t="str">
        <f t="shared" si="224"/>
        <v/>
      </c>
      <c r="Q1435" s="89" t="e">
        <f t="shared" si="225"/>
        <v>#VALUE!</v>
      </c>
      <c r="R1435" s="89" t="e">
        <f t="shared" si="226"/>
        <v>#VALUE!</v>
      </c>
      <c r="S1435" s="173">
        <f>'HP-Api, V2-Sep24'!AS1437</f>
        <v>0</v>
      </c>
      <c r="T1435" s="89">
        <f t="shared" si="227"/>
        <v>1</v>
      </c>
      <c r="U1435" s="90" t="e">
        <f t="shared" si="228"/>
        <v>#DIV/0!</v>
      </c>
      <c r="V1435" s="91" t="e">
        <f t="shared" si="229"/>
        <v>#DIV/0!</v>
      </c>
    </row>
    <row r="1436" spans="1:22" x14ac:dyDescent="0.3">
      <c r="A1436" s="88" t="str">
        <f>'HP-Api, V2-Sep24'!D1438</f>
        <v>Guatemala</v>
      </c>
      <c r="B1436" s="88" cm="1">
        <f t="array" ref="B1436">IF(OR(A1436=DATA!$H$2:$H$13),3,IF(OR(A1436=DATA!$H$14:$H$119),2,1))</f>
        <v>1</v>
      </c>
      <c r="C1436" s="88">
        <f>'HP-Api, V2-Sep24'!G1438</f>
        <v>0</v>
      </c>
      <c r="D1436" s="89" t="str">
        <f>IF(AND(C1436&gt;='Risk(dist, colmena)'!$C$9, C1436&lt;='Risk(dist, colmena)'!$E$9), 1, IF(AND(C1436&gt;'Risk(dist, colmena)'!$C$10, C1436&lt;='Risk(dist, colmena)'!$E$10), 2, IF(C1436&gt;='Risk(dist, colmena)'!$C$11, 3, "")))</f>
        <v/>
      </c>
      <c r="E1436" s="173">
        <f>'HP-Api, V2-Sep24'!L1438</f>
        <v>0</v>
      </c>
      <c r="F1436" s="173" t="str">
        <f>IF(AND(E1436&gt;='Risk(dist, colmena)'!$H$9, E1436&lt;='Risk(dist, colmena)'!$J$9), 1, IF(AND(E1436&gt;'Risk(dist, colmena)'!$H$10, E1436&lt;='Risk(dist, colmena)'!$J$10), 2, IF(E1436&gt;='Risk(dist, colmena)'!$H$11, 3, "")))</f>
        <v/>
      </c>
      <c r="G1436" s="88">
        <f>'HP-Api, V2-Sep24'!AH1438</f>
        <v>0</v>
      </c>
      <c r="H1436" s="89" t="str">
        <f t="shared" si="221"/>
        <v/>
      </c>
      <c r="I1436" s="194" t="e">
        <f>('HP-Api, V2-Sep24'!AK1438-'HP-Api, V2-Sep24'!S1438)/'HP-Api, V2-Sep24'!S1438</f>
        <v>#DIV/0!</v>
      </c>
      <c r="J1436" s="89" t="e">
        <f t="shared" si="222"/>
        <v>#DIV/0!</v>
      </c>
      <c r="K1436" s="195">
        <f>'HP-Api, V2-Sep24'!AQ1438</f>
        <v>0</v>
      </c>
      <c r="L1436" s="89">
        <f t="shared" si="223"/>
        <v>1</v>
      </c>
      <c r="M1436" s="88">
        <f>'HP-Api, V2-Sep24'!AM1438</f>
        <v>0</v>
      </c>
      <c r="N1436" s="89" t="str">
        <f t="shared" si="220"/>
        <v/>
      </c>
      <c r="O1436" s="88">
        <f>'HP-Api, V2-Sep24'!AR1438</f>
        <v>0</v>
      </c>
      <c r="P1436" s="89" t="str">
        <f t="shared" si="224"/>
        <v/>
      </c>
      <c r="Q1436" s="89" t="e">
        <f t="shared" si="225"/>
        <v>#VALUE!</v>
      </c>
      <c r="R1436" s="89" t="e">
        <f t="shared" si="226"/>
        <v>#VALUE!</v>
      </c>
      <c r="S1436" s="173">
        <f>'HP-Api, V2-Sep24'!AS1438</f>
        <v>0</v>
      </c>
      <c r="T1436" s="89">
        <f t="shared" si="227"/>
        <v>1</v>
      </c>
      <c r="U1436" s="90" t="e">
        <f t="shared" si="228"/>
        <v>#DIV/0!</v>
      </c>
      <c r="V1436" s="91" t="e">
        <f t="shared" si="229"/>
        <v>#DIV/0!</v>
      </c>
    </row>
    <row r="1437" spans="1:22" x14ac:dyDescent="0.3">
      <c r="A1437" s="88" t="str">
        <f>'HP-Api, V2-Sep24'!D1439</f>
        <v>Guatemala</v>
      </c>
      <c r="B1437" s="88" cm="1">
        <f t="array" ref="B1437">IF(OR(A1437=DATA!$H$2:$H$13),3,IF(OR(A1437=DATA!$H$14:$H$119),2,1))</f>
        <v>1</v>
      </c>
      <c r="C1437" s="88">
        <f>'HP-Api, V2-Sep24'!G1439</f>
        <v>0</v>
      </c>
      <c r="D1437" s="89" t="str">
        <f>IF(AND(C1437&gt;='Risk(dist, colmena)'!$C$9, C1437&lt;='Risk(dist, colmena)'!$E$9), 1, IF(AND(C1437&gt;'Risk(dist, colmena)'!$C$10, C1437&lt;='Risk(dist, colmena)'!$E$10), 2, IF(C1437&gt;='Risk(dist, colmena)'!$C$11, 3, "")))</f>
        <v/>
      </c>
      <c r="E1437" s="173">
        <f>'HP-Api, V2-Sep24'!L1439</f>
        <v>0</v>
      </c>
      <c r="F1437" s="173" t="str">
        <f>IF(AND(E1437&gt;='Risk(dist, colmena)'!$H$9, E1437&lt;='Risk(dist, colmena)'!$J$9), 1, IF(AND(E1437&gt;'Risk(dist, colmena)'!$H$10, E1437&lt;='Risk(dist, colmena)'!$J$10), 2, IF(E1437&gt;='Risk(dist, colmena)'!$H$11, 3, "")))</f>
        <v/>
      </c>
      <c r="G1437" s="88">
        <f>'HP-Api, V2-Sep24'!AH1439</f>
        <v>0</v>
      </c>
      <c r="H1437" s="89" t="str">
        <f t="shared" si="221"/>
        <v/>
      </c>
      <c r="I1437" s="194" t="e">
        <f>('HP-Api, V2-Sep24'!AK1439-'HP-Api, V2-Sep24'!S1439)/'HP-Api, V2-Sep24'!S1439</f>
        <v>#DIV/0!</v>
      </c>
      <c r="J1437" s="89" t="e">
        <f t="shared" si="222"/>
        <v>#DIV/0!</v>
      </c>
      <c r="K1437" s="195">
        <f>'HP-Api, V2-Sep24'!AQ1439</f>
        <v>0</v>
      </c>
      <c r="L1437" s="89">
        <f t="shared" si="223"/>
        <v>1</v>
      </c>
      <c r="M1437" s="88">
        <f>'HP-Api, V2-Sep24'!AM1439</f>
        <v>0</v>
      </c>
      <c r="N1437" s="89" t="str">
        <f t="shared" si="220"/>
        <v/>
      </c>
      <c r="O1437" s="88">
        <f>'HP-Api, V2-Sep24'!AR1439</f>
        <v>0</v>
      </c>
      <c r="P1437" s="89" t="str">
        <f t="shared" si="224"/>
        <v/>
      </c>
      <c r="Q1437" s="89" t="e">
        <f t="shared" si="225"/>
        <v>#VALUE!</v>
      </c>
      <c r="R1437" s="89" t="e">
        <f t="shared" si="226"/>
        <v>#VALUE!</v>
      </c>
      <c r="S1437" s="173">
        <f>'HP-Api, V2-Sep24'!AS1439</f>
        <v>0</v>
      </c>
      <c r="T1437" s="89">
        <f t="shared" si="227"/>
        <v>1</v>
      </c>
      <c r="U1437" s="90" t="e">
        <f t="shared" si="228"/>
        <v>#DIV/0!</v>
      </c>
      <c r="V1437" s="91" t="e">
        <f t="shared" si="229"/>
        <v>#DIV/0!</v>
      </c>
    </row>
    <row r="1438" spans="1:22" x14ac:dyDescent="0.3">
      <c r="A1438" s="88" t="str">
        <f>'HP-Api, V2-Sep24'!D1440</f>
        <v>Guatemala</v>
      </c>
      <c r="B1438" s="88" cm="1">
        <f t="array" ref="B1438">IF(OR(A1438=DATA!$H$2:$H$13),3,IF(OR(A1438=DATA!$H$14:$H$119),2,1))</f>
        <v>1</v>
      </c>
      <c r="C1438" s="88">
        <f>'HP-Api, V2-Sep24'!G1440</f>
        <v>0</v>
      </c>
      <c r="D1438" s="89" t="str">
        <f>IF(AND(C1438&gt;='Risk(dist, colmena)'!$C$9, C1438&lt;='Risk(dist, colmena)'!$E$9), 1, IF(AND(C1438&gt;'Risk(dist, colmena)'!$C$10, C1438&lt;='Risk(dist, colmena)'!$E$10), 2, IF(C1438&gt;='Risk(dist, colmena)'!$C$11, 3, "")))</f>
        <v/>
      </c>
      <c r="E1438" s="173">
        <f>'HP-Api, V2-Sep24'!L1440</f>
        <v>0</v>
      </c>
      <c r="F1438" s="173" t="str">
        <f>IF(AND(E1438&gt;='Risk(dist, colmena)'!$H$9, E1438&lt;='Risk(dist, colmena)'!$J$9), 1, IF(AND(E1438&gt;'Risk(dist, colmena)'!$H$10, E1438&lt;='Risk(dist, colmena)'!$J$10), 2, IF(E1438&gt;='Risk(dist, colmena)'!$H$11, 3, "")))</f>
        <v/>
      </c>
      <c r="G1438" s="88">
        <f>'HP-Api, V2-Sep24'!AH1440</f>
        <v>0</v>
      </c>
      <c r="H1438" s="89" t="str">
        <f t="shared" si="221"/>
        <v/>
      </c>
      <c r="I1438" s="194" t="e">
        <f>('HP-Api, V2-Sep24'!AK1440-'HP-Api, V2-Sep24'!S1440)/'HP-Api, V2-Sep24'!S1440</f>
        <v>#DIV/0!</v>
      </c>
      <c r="J1438" s="89" t="e">
        <f t="shared" si="222"/>
        <v>#DIV/0!</v>
      </c>
      <c r="K1438" s="195">
        <f>'HP-Api, V2-Sep24'!AQ1440</f>
        <v>0</v>
      </c>
      <c r="L1438" s="89">
        <f t="shared" si="223"/>
        <v>1</v>
      </c>
      <c r="M1438" s="88">
        <f>'HP-Api, V2-Sep24'!AM1440</f>
        <v>0</v>
      </c>
      <c r="N1438" s="89" t="str">
        <f t="shared" si="220"/>
        <v/>
      </c>
      <c r="O1438" s="88">
        <f>'HP-Api, V2-Sep24'!AR1440</f>
        <v>0</v>
      </c>
      <c r="P1438" s="89" t="str">
        <f t="shared" si="224"/>
        <v/>
      </c>
      <c r="Q1438" s="89" t="e">
        <f t="shared" si="225"/>
        <v>#VALUE!</v>
      </c>
      <c r="R1438" s="89" t="e">
        <f t="shared" si="226"/>
        <v>#VALUE!</v>
      </c>
      <c r="S1438" s="173">
        <f>'HP-Api, V2-Sep24'!AS1440</f>
        <v>0</v>
      </c>
      <c r="T1438" s="89">
        <f t="shared" si="227"/>
        <v>1</v>
      </c>
      <c r="U1438" s="90" t="e">
        <f t="shared" si="228"/>
        <v>#DIV/0!</v>
      </c>
      <c r="V1438" s="91" t="e">
        <f t="shared" si="229"/>
        <v>#DIV/0!</v>
      </c>
    </row>
    <row r="1439" spans="1:22" x14ac:dyDescent="0.3">
      <c r="A1439" s="88" t="str">
        <f>'HP-Api, V2-Sep24'!D1441</f>
        <v>Guatemala</v>
      </c>
      <c r="B1439" s="88" cm="1">
        <f t="array" ref="B1439">IF(OR(A1439=DATA!$H$2:$H$13),3,IF(OR(A1439=DATA!$H$14:$H$119),2,1))</f>
        <v>1</v>
      </c>
      <c r="C1439" s="88">
        <f>'HP-Api, V2-Sep24'!G1441</f>
        <v>0</v>
      </c>
      <c r="D1439" s="89" t="str">
        <f>IF(AND(C1439&gt;='Risk(dist, colmena)'!$C$9, C1439&lt;='Risk(dist, colmena)'!$E$9), 1, IF(AND(C1439&gt;'Risk(dist, colmena)'!$C$10, C1439&lt;='Risk(dist, colmena)'!$E$10), 2, IF(C1439&gt;='Risk(dist, colmena)'!$C$11, 3, "")))</f>
        <v/>
      </c>
      <c r="E1439" s="173">
        <f>'HP-Api, V2-Sep24'!L1441</f>
        <v>0</v>
      </c>
      <c r="F1439" s="173" t="str">
        <f>IF(AND(E1439&gt;='Risk(dist, colmena)'!$H$9, E1439&lt;='Risk(dist, colmena)'!$J$9), 1, IF(AND(E1439&gt;'Risk(dist, colmena)'!$H$10, E1439&lt;='Risk(dist, colmena)'!$J$10), 2, IF(E1439&gt;='Risk(dist, colmena)'!$H$11, 3, "")))</f>
        <v/>
      </c>
      <c r="G1439" s="88">
        <f>'HP-Api, V2-Sep24'!AH1441</f>
        <v>0</v>
      </c>
      <c r="H1439" s="89" t="str">
        <f t="shared" si="221"/>
        <v/>
      </c>
      <c r="I1439" s="194" t="e">
        <f>('HP-Api, V2-Sep24'!AK1441-'HP-Api, V2-Sep24'!S1441)/'HP-Api, V2-Sep24'!S1441</f>
        <v>#DIV/0!</v>
      </c>
      <c r="J1439" s="89" t="e">
        <f t="shared" si="222"/>
        <v>#DIV/0!</v>
      </c>
      <c r="K1439" s="195">
        <f>'HP-Api, V2-Sep24'!AQ1441</f>
        <v>0</v>
      </c>
      <c r="L1439" s="89">
        <f t="shared" si="223"/>
        <v>1</v>
      </c>
      <c r="M1439" s="88">
        <f>'HP-Api, V2-Sep24'!AM1441</f>
        <v>0</v>
      </c>
      <c r="N1439" s="89" t="str">
        <f t="shared" si="220"/>
        <v/>
      </c>
      <c r="O1439" s="88">
        <f>'HP-Api, V2-Sep24'!AR1441</f>
        <v>0</v>
      </c>
      <c r="P1439" s="89" t="str">
        <f t="shared" si="224"/>
        <v/>
      </c>
      <c r="Q1439" s="89" t="e">
        <f t="shared" si="225"/>
        <v>#VALUE!</v>
      </c>
      <c r="R1439" s="89" t="e">
        <f t="shared" si="226"/>
        <v>#VALUE!</v>
      </c>
      <c r="S1439" s="173">
        <f>'HP-Api, V2-Sep24'!AS1441</f>
        <v>0</v>
      </c>
      <c r="T1439" s="89">
        <f t="shared" si="227"/>
        <v>1</v>
      </c>
      <c r="U1439" s="90" t="e">
        <f t="shared" si="228"/>
        <v>#DIV/0!</v>
      </c>
      <c r="V1439" s="91" t="e">
        <f t="shared" si="229"/>
        <v>#DIV/0!</v>
      </c>
    </row>
    <row r="1440" spans="1:22" x14ac:dyDescent="0.3">
      <c r="A1440" s="88" t="str">
        <f>'HP-Api, V2-Sep24'!D1442</f>
        <v>Guatemala</v>
      </c>
      <c r="B1440" s="88" cm="1">
        <f t="array" ref="B1440">IF(OR(A1440=DATA!$H$2:$H$13),3,IF(OR(A1440=DATA!$H$14:$H$119),2,1))</f>
        <v>1</v>
      </c>
      <c r="C1440" s="88">
        <f>'HP-Api, V2-Sep24'!G1442</f>
        <v>0</v>
      </c>
      <c r="D1440" s="89" t="str">
        <f>IF(AND(C1440&gt;='Risk(dist, colmena)'!$C$9, C1440&lt;='Risk(dist, colmena)'!$E$9), 1, IF(AND(C1440&gt;'Risk(dist, colmena)'!$C$10, C1440&lt;='Risk(dist, colmena)'!$E$10), 2, IF(C1440&gt;='Risk(dist, colmena)'!$C$11, 3, "")))</f>
        <v/>
      </c>
      <c r="E1440" s="173">
        <f>'HP-Api, V2-Sep24'!L1442</f>
        <v>0</v>
      </c>
      <c r="F1440" s="173" t="str">
        <f>IF(AND(E1440&gt;='Risk(dist, colmena)'!$H$9, E1440&lt;='Risk(dist, colmena)'!$J$9), 1, IF(AND(E1440&gt;'Risk(dist, colmena)'!$H$10, E1440&lt;='Risk(dist, colmena)'!$J$10), 2, IF(E1440&gt;='Risk(dist, colmena)'!$H$11, 3, "")))</f>
        <v/>
      </c>
      <c r="G1440" s="88">
        <f>'HP-Api, V2-Sep24'!AH1442</f>
        <v>0</v>
      </c>
      <c r="H1440" s="89" t="str">
        <f t="shared" si="221"/>
        <v/>
      </c>
      <c r="I1440" s="194" t="e">
        <f>('HP-Api, V2-Sep24'!AK1442-'HP-Api, V2-Sep24'!S1442)/'HP-Api, V2-Sep24'!S1442</f>
        <v>#DIV/0!</v>
      </c>
      <c r="J1440" s="89" t="e">
        <f t="shared" si="222"/>
        <v>#DIV/0!</v>
      </c>
      <c r="K1440" s="195">
        <f>'HP-Api, V2-Sep24'!AQ1442</f>
        <v>0</v>
      </c>
      <c r="L1440" s="89">
        <f t="shared" si="223"/>
        <v>1</v>
      </c>
      <c r="M1440" s="88">
        <f>'HP-Api, V2-Sep24'!AM1442</f>
        <v>0</v>
      </c>
      <c r="N1440" s="89" t="str">
        <f t="shared" si="220"/>
        <v/>
      </c>
      <c r="O1440" s="88">
        <f>'HP-Api, V2-Sep24'!AR1442</f>
        <v>0</v>
      </c>
      <c r="P1440" s="89" t="str">
        <f t="shared" si="224"/>
        <v/>
      </c>
      <c r="Q1440" s="89" t="e">
        <f t="shared" si="225"/>
        <v>#VALUE!</v>
      </c>
      <c r="R1440" s="89" t="e">
        <f t="shared" si="226"/>
        <v>#VALUE!</v>
      </c>
      <c r="S1440" s="173">
        <f>'HP-Api, V2-Sep24'!AS1442</f>
        <v>0</v>
      </c>
      <c r="T1440" s="89">
        <f t="shared" si="227"/>
        <v>1</v>
      </c>
      <c r="U1440" s="90" t="e">
        <f t="shared" si="228"/>
        <v>#DIV/0!</v>
      </c>
      <c r="V1440" s="91" t="e">
        <f t="shared" si="229"/>
        <v>#DIV/0!</v>
      </c>
    </row>
    <row r="1441" spans="1:22" x14ac:dyDescent="0.3">
      <c r="A1441" s="88" t="str">
        <f>'HP-Api, V2-Sep24'!D1443</f>
        <v>Guatemala</v>
      </c>
      <c r="B1441" s="88" cm="1">
        <f t="array" ref="B1441">IF(OR(A1441=DATA!$H$2:$H$13),3,IF(OR(A1441=DATA!$H$14:$H$119),2,1))</f>
        <v>1</v>
      </c>
      <c r="C1441" s="88">
        <f>'HP-Api, V2-Sep24'!G1443</f>
        <v>0</v>
      </c>
      <c r="D1441" s="89" t="str">
        <f>IF(AND(C1441&gt;='Risk(dist, colmena)'!$C$9, C1441&lt;='Risk(dist, colmena)'!$E$9), 1, IF(AND(C1441&gt;'Risk(dist, colmena)'!$C$10, C1441&lt;='Risk(dist, colmena)'!$E$10), 2, IF(C1441&gt;='Risk(dist, colmena)'!$C$11, 3, "")))</f>
        <v/>
      </c>
      <c r="E1441" s="173">
        <f>'HP-Api, V2-Sep24'!L1443</f>
        <v>0</v>
      </c>
      <c r="F1441" s="173" t="str">
        <f>IF(AND(E1441&gt;='Risk(dist, colmena)'!$H$9, E1441&lt;='Risk(dist, colmena)'!$J$9), 1, IF(AND(E1441&gt;'Risk(dist, colmena)'!$H$10, E1441&lt;='Risk(dist, colmena)'!$J$10), 2, IF(E1441&gt;='Risk(dist, colmena)'!$H$11, 3, "")))</f>
        <v/>
      </c>
      <c r="G1441" s="88">
        <f>'HP-Api, V2-Sep24'!AH1443</f>
        <v>0</v>
      </c>
      <c r="H1441" s="89" t="str">
        <f t="shared" si="221"/>
        <v/>
      </c>
      <c r="I1441" s="194" t="e">
        <f>('HP-Api, V2-Sep24'!AK1443-'HP-Api, V2-Sep24'!S1443)/'HP-Api, V2-Sep24'!S1443</f>
        <v>#DIV/0!</v>
      </c>
      <c r="J1441" s="89" t="e">
        <f t="shared" si="222"/>
        <v>#DIV/0!</v>
      </c>
      <c r="K1441" s="195">
        <f>'HP-Api, V2-Sep24'!AQ1443</f>
        <v>0</v>
      </c>
      <c r="L1441" s="89">
        <f t="shared" si="223"/>
        <v>1</v>
      </c>
      <c r="M1441" s="88">
        <f>'HP-Api, V2-Sep24'!AM1443</f>
        <v>0</v>
      </c>
      <c r="N1441" s="89" t="str">
        <f t="shared" si="220"/>
        <v/>
      </c>
      <c r="O1441" s="88">
        <f>'HP-Api, V2-Sep24'!AR1443</f>
        <v>0</v>
      </c>
      <c r="P1441" s="89" t="str">
        <f t="shared" si="224"/>
        <v/>
      </c>
      <c r="Q1441" s="89" t="e">
        <f t="shared" si="225"/>
        <v>#VALUE!</v>
      </c>
      <c r="R1441" s="89" t="e">
        <f t="shared" si="226"/>
        <v>#VALUE!</v>
      </c>
      <c r="S1441" s="173">
        <f>'HP-Api, V2-Sep24'!AS1443</f>
        <v>0</v>
      </c>
      <c r="T1441" s="89">
        <f t="shared" si="227"/>
        <v>1</v>
      </c>
      <c r="U1441" s="90" t="e">
        <f t="shared" si="228"/>
        <v>#DIV/0!</v>
      </c>
      <c r="V1441" s="91" t="e">
        <f t="shared" si="229"/>
        <v>#DIV/0!</v>
      </c>
    </row>
    <row r="1442" spans="1:22" x14ac:dyDescent="0.3">
      <c r="A1442" s="88" t="str">
        <f>'HP-Api, V2-Sep24'!D1444</f>
        <v>Guatemala</v>
      </c>
      <c r="B1442" s="88" cm="1">
        <f t="array" ref="B1442">IF(OR(A1442=DATA!$H$2:$H$13),3,IF(OR(A1442=DATA!$H$14:$H$119),2,1))</f>
        <v>1</v>
      </c>
      <c r="C1442" s="88">
        <f>'HP-Api, V2-Sep24'!G1444</f>
        <v>0</v>
      </c>
      <c r="D1442" s="89" t="str">
        <f>IF(AND(C1442&gt;='Risk(dist, colmena)'!$C$9, C1442&lt;='Risk(dist, colmena)'!$E$9), 1, IF(AND(C1442&gt;'Risk(dist, colmena)'!$C$10, C1442&lt;='Risk(dist, colmena)'!$E$10), 2, IF(C1442&gt;='Risk(dist, colmena)'!$C$11, 3, "")))</f>
        <v/>
      </c>
      <c r="E1442" s="173">
        <f>'HP-Api, V2-Sep24'!L1444</f>
        <v>0</v>
      </c>
      <c r="F1442" s="173" t="str">
        <f>IF(AND(E1442&gt;='Risk(dist, colmena)'!$H$9, E1442&lt;='Risk(dist, colmena)'!$J$9), 1, IF(AND(E1442&gt;'Risk(dist, colmena)'!$H$10, E1442&lt;='Risk(dist, colmena)'!$J$10), 2, IF(E1442&gt;='Risk(dist, colmena)'!$H$11, 3, "")))</f>
        <v/>
      </c>
      <c r="G1442" s="88">
        <f>'HP-Api, V2-Sep24'!AH1444</f>
        <v>0</v>
      </c>
      <c r="H1442" s="89" t="str">
        <f t="shared" si="221"/>
        <v/>
      </c>
      <c r="I1442" s="194" t="e">
        <f>('HP-Api, V2-Sep24'!AK1444-'HP-Api, V2-Sep24'!S1444)/'HP-Api, V2-Sep24'!S1444</f>
        <v>#DIV/0!</v>
      </c>
      <c r="J1442" s="89" t="e">
        <f t="shared" si="222"/>
        <v>#DIV/0!</v>
      </c>
      <c r="K1442" s="195">
        <f>'HP-Api, V2-Sep24'!AQ1444</f>
        <v>0</v>
      </c>
      <c r="L1442" s="89">
        <f t="shared" si="223"/>
        <v>1</v>
      </c>
      <c r="M1442" s="88">
        <f>'HP-Api, V2-Sep24'!AM1444</f>
        <v>0</v>
      </c>
      <c r="N1442" s="89" t="str">
        <f t="shared" si="220"/>
        <v/>
      </c>
      <c r="O1442" s="88">
        <f>'HP-Api, V2-Sep24'!AR1444</f>
        <v>0</v>
      </c>
      <c r="P1442" s="89" t="str">
        <f t="shared" si="224"/>
        <v/>
      </c>
      <c r="Q1442" s="89" t="e">
        <f t="shared" si="225"/>
        <v>#VALUE!</v>
      </c>
      <c r="R1442" s="89" t="e">
        <f t="shared" si="226"/>
        <v>#VALUE!</v>
      </c>
      <c r="S1442" s="173">
        <f>'HP-Api, V2-Sep24'!AS1444</f>
        <v>0</v>
      </c>
      <c r="T1442" s="89">
        <f t="shared" si="227"/>
        <v>1</v>
      </c>
      <c r="U1442" s="90" t="e">
        <f t="shared" si="228"/>
        <v>#DIV/0!</v>
      </c>
      <c r="V1442" s="91" t="e">
        <f t="shared" si="229"/>
        <v>#DIV/0!</v>
      </c>
    </row>
    <row r="1443" spans="1:22" x14ac:dyDescent="0.3">
      <c r="A1443" s="88" t="str">
        <f>'HP-Api, V2-Sep24'!D1445</f>
        <v>Guatemala</v>
      </c>
      <c r="B1443" s="88" cm="1">
        <f t="array" ref="B1443">IF(OR(A1443=DATA!$H$2:$H$13),3,IF(OR(A1443=DATA!$H$14:$H$119),2,1))</f>
        <v>1</v>
      </c>
      <c r="C1443" s="88">
        <f>'HP-Api, V2-Sep24'!G1445</f>
        <v>0</v>
      </c>
      <c r="D1443" s="89" t="str">
        <f>IF(AND(C1443&gt;='Risk(dist, colmena)'!$C$9, C1443&lt;='Risk(dist, colmena)'!$E$9), 1, IF(AND(C1443&gt;'Risk(dist, colmena)'!$C$10, C1443&lt;='Risk(dist, colmena)'!$E$10), 2, IF(C1443&gt;='Risk(dist, colmena)'!$C$11, 3, "")))</f>
        <v/>
      </c>
      <c r="E1443" s="173">
        <f>'HP-Api, V2-Sep24'!L1445</f>
        <v>0</v>
      </c>
      <c r="F1443" s="173" t="str">
        <f>IF(AND(E1443&gt;='Risk(dist, colmena)'!$H$9, E1443&lt;='Risk(dist, colmena)'!$J$9), 1, IF(AND(E1443&gt;'Risk(dist, colmena)'!$H$10, E1443&lt;='Risk(dist, colmena)'!$J$10), 2, IF(E1443&gt;='Risk(dist, colmena)'!$H$11, 3, "")))</f>
        <v/>
      </c>
      <c r="G1443" s="88">
        <f>'HP-Api, V2-Sep24'!AH1445</f>
        <v>0</v>
      </c>
      <c r="H1443" s="89" t="str">
        <f t="shared" si="221"/>
        <v/>
      </c>
      <c r="I1443" s="194" t="e">
        <f>('HP-Api, V2-Sep24'!AK1445-'HP-Api, V2-Sep24'!S1445)/'HP-Api, V2-Sep24'!S1445</f>
        <v>#DIV/0!</v>
      </c>
      <c r="J1443" s="89" t="e">
        <f t="shared" si="222"/>
        <v>#DIV/0!</v>
      </c>
      <c r="K1443" s="195">
        <f>'HP-Api, V2-Sep24'!AQ1445</f>
        <v>0</v>
      </c>
      <c r="L1443" s="89">
        <f t="shared" si="223"/>
        <v>1</v>
      </c>
      <c r="M1443" s="88">
        <f>'HP-Api, V2-Sep24'!AM1445</f>
        <v>0</v>
      </c>
      <c r="N1443" s="89" t="str">
        <f t="shared" si="220"/>
        <v/>
      </c>
      <c r="O1443" s="88">
        <f>'HP-Api, V2-Sep24'!AR1445</f>
        <v>0</v>
      </c>
      <c r="P1443" s="89" t="str">
        <f t="shared" si="224"/>
        <v/>
      </c>
      <c r="Q1443" s="89" t="e">
        <f t="shared" si="225"/>
        <v>#VALUE!</v>
      </c>
      <c r="R1443" s="89" t="e">
        <f t="shared" si="226"/>
        <v>#VALUE!</v>
      </c>
      <c r="S1443" s="173">
        <f>'HP-Api, V2-Sep24'!AS1445</f>
        <v>0</v>
      </c>
      <c r="T1443" s="89">
        <f t="shared" si="227"/>
        <v>1</v>
      </c>
      <c r="U1443" s="90" t="e">
        <f t="shared" si="228"/>
        <v>#DIV/0!</v>
      </c>
      <c r="V1443" s="91" t="e">
        <f t="shared" si="229"/>
        <v>#DIV/0!</v>
      </c>
    </row>
    <row r="1444" spans="1:22" x14ac:dyDescent="0.3">
      <c r="A1444" s="88" t="str">
        <f>'HP-Api, V2-Sep24'!D1446</f>
        <v>Guatemala</v>
      </c>
      <c r="B1444" s="88" cm="1">
        <f t="array" ref="B1444">IF(OR(A1444=DATA!$H$2:$H$13),3,IF(OR(A1444=DATA!$H$14:$H$119),2,1))</f>
        <v>1</v>
      </c>
      <c r="C1444" s="88">
        <f>'HP-Api, V2-Sep24'!G1446</f>
        <v>0</v>
      </c>
      <c r="D1444" s="89" t="str">
        <f>IF(AND(C1444&gt;='Risk(dist, colmena)'!$C$9, C1444&lt;='Risk(dist, colmena)'!$E$9), 1, IF(AND(C1444&gt;'Risk(dist, colmena)'!$C$10, C1444&lt;='Risk(dist, colmena)'!$E$10), 2, IF(C1444&gt;='Risk(dist, colmena)'!$C$11, 3, "")))</f>
        <v/>
      </c>
      <c r="E1444" s="173">
        <f>'HP-Api, V2-Sep24'!L1446</f>
        <v>0</v>
      </c>
      <c r="F1444" s="173" t="str">
        <f>IF(AND(E1444&gt;='Risk(dist, colmena)'!$H$9, E1444&lt;='Risk(dist, colmena)'!$J$9), 1, IF(AND(E1444&gt;'Risk(dist, colmena)'!$H$10, E1444&lt;='Risk(dist, colmena)'!$J$10), 2, IF(E1444&gt;='Risk(dist, colmena)'!$H$11, 3, "")))</f>
        <v/>
      </c>
      <c r="G1444" s="88">
        <f>'HP-Api, V2-Sep24'!AH1446</f>
        <v>0</v>
      </c>
      <c r="H1444" s="89" t="str">
        <f t="shared" si="221"/>
        <v/>
      </c>
      <c r="I1444" s="194" t="e">
        <f>('HP-Api, V2-Sep24'!AK1446-'HP-Api, V2-Sep24'!S1446)/'HP-Api, V2-Sep24'!S1446</f>
        <v>#DIV/0!</v>
      </c>
      <c r="J1444" s="89" t="e">
        <f t="shared" si="222"/>
        <v>#DIV/0!</v>
      </c>
      <c r="K1444" s="195">
        <f>'HP-Api, V2-Sep24'!AQ1446</f>
        <v>0</v>
      </c>
      <c r="L1444" s="89">
        <f t="shared" si="223"/>
        <v>1</v>
      </c>
      <c r="M1444" s="88">
        <f>'HP-Api, V2-Sep24'!AM1446</f>
        <v>0</v>
      </c>
      <c r="N1444" s="89" t="str">
        <f t="shared" si="220"/>
        <v/>
      </c>
      <c r="O1444" s="88">
        <f>'HP-Api, V2-Sep24'!AR1446</f>
        <v>0</v>
      </c>
      <c r="P1444" s="89" t="str">
        <f t="shared" si="224"/>
        <v/>
      </c>
      <c r="Q1444" s="89" t="e">
        <f t="shared" si="225"/>
        <v>#VALUE!</v>
      </c>
      <c r="R1444" s="89" t="e">
        <f t="shared" si="226"/>
        <v>#VALUE!</v>
      </c>
      <c r="S1444" s="173">
        <f>'HP-Api, V2-Sep24'!AS1446</f>
        <v>0</v>
      </c>
      <c r="T1444" s="89">
        <f t="shared" si="227"/>
        <v>1</v>
      </c>
      <c r="U1444" s="90" t="e">
        <f t="shared" si="228"/>
        <v>#DIV/0!</v>
      </c>
      <c r="V1444" s="91" t="e">
        <f t="shared" si="229"/>
        <v>#DIV/0!</v>
      </c>
    </row>
    <row r="1445" spans="1:22" x14ac:dyDescent="0.3">
      <c r="A1445" s="88" t="str">
        <f>'HP-Api, V2-Sep24'!D1447</f>
        <v>Guatemala</v>
      </c>
      <c r="B1445" s="88" cm="1">
        <f t="array" ref="B1445">IF(OR(A1445=DATA!$H$2:$H$13),3,IF(OR(A1445=DATA!$H$14:$H$119),2,1))</f>
        <v>1</v>
      </c>
      <c r="C1445" s="88">
        <f>'HP-Api, V2-Sep24'!G1447</f>
        <v>0</v>
      </c>
      <c r="D1445" s="89" t="str">
        <f>IF(AND(C1445&gt;='Risk(dist, colmena)'!$C$9, C1445&lt;='Risk(dist, colmena)'!$E$9), 1, IF(AND(C1445&gt;'Risk(dist, colmena)'!$C$10, C1445&lt;='Risk(dist, colmena)'!$E$10), 2, IF(C1445&gt;='Risk(dist, colmena)'!$C$11, 3, "")))</f>
        <v/>
      </c>
      <c r="E1445" s="173">
        <f>'HP-Api, V2-Sep24'!L1447</f>
        <v>0</v>
      </c>
      <c r="F1445" s="173" t="str">
        <f>IF(AND(E1445&gt;='Risk(dist, colmena)'!$H$9, E1445&lt;='Risk(dist, colmena)'!$J$9), 1, IF(AND(E1445&gt;'Risk(dist, colmena)'!$H$10, E1445&lt;='Risk(dist, colmena)'!$J$10), 2, IF(E1445&gt;='Risk(dist, colmena)'!$H$11, 3, "")))</f>
        <v/>
      </c>
      <c r="G1445" s="88">
        <f>'HP-Api, V2-Sep24'!AH1447</f>
        <v>0</v>
      </c>
      <c r="H1445" s="89" t="str">
        <f t="shared" si="221"/>
        <v/>
      </c>
      <c r="I1445" s="194" t="e">
        <f>('HP-Api, V2-Sep24'!AK1447-'HP-Api, V2-Sep24'!S1447)/'HP-Api, V2-Sep24'!S1447</f>
        <v>#DIV/0!</v>
      </c>
      <c r="J1445" s="89" t="e">
        <f t="shared" si="222"/>
        <v>#DIV/0!</v>
      </c>
      <c r="K1445" s="195">
        <f>'HP-Api, V2-Sep24'!AQ1447</f>
        <v>0</v>
      </c>
      <c r="L1445" s="89">
        <f t="shared" si="223"/>
        <v>1</v>
      </c>
      <c r="M1445" s="88">
        <f>'HP-Api, V2-Sep24'!AM1447</f>
        <v>0</v>
      </c>
      <c r="N1445" s="89" t="str">
        <f t="shared" si="220"/>
        <v/>
      </c>
      <c r="O1445" s="88">
        <f>'HP-Api, V2-Sep24'!AR1447</f>
        <v>0</v>
      </c>
      <c r="P1445" s="89" t="str">
        <f t="shared" si="224"/>
        <v/>
      </c>
      <c r="Q1445" s="89" t="e">
        <f t="shared" si="225"/>
        <v>#VALUE!</v>
      </c>
      <c r="R1445" s="89" t="e">
        <f t="shared" si="226"/>
        <v>#VALUE!</v>
      </c>
      <c r="S1445" s="173">
        <f>'HP-Api, V2-Sep24'!AS1447</f>
        <v>0</v>
      </c>
      <c r="T1445" s="89">
        <f t="shared" si="227"/>
        <v>1</v>
      </c>
      <c r="U1445" s="90" t="e">
        <f t="shared" si="228"/>
        <v>#DIV/0!</v>
      </c>
      <c r="V1445" s="91" t="e">
        <f t="shared" si="229"/>
        <v>#DIV/0!</v>
      </c>
    </row>
    <row r="1446" spans="1:22" x14ac:dyDescent="0.3">
      <c r="A1446" s="88" t="str">
        <f>'HP-Api, V2-Sep24'!D1448</f>
        <v>Guatemala</v>
      </c>
      <c r="B1446" s="88" cm="1">
        <f t="array" ref="B1446">IF(OR(A1446=DATA!$H$2:$H$13),3,IF(OR(A1446=DATA!$H$14:$H$119),2,1))</f>
        <v>1</v>
      </c>
      <c r="C1446" s="88">
        <f>'HP-Api, V2-Sep24'!G1448</f>
        <v>0</v>
      </c>
      <c r="D1446" s="89" t="str">
        <f>IF(AND(C1446&gt;='Risk(dist, colmena)'!$C$9, C1446&lt;='Risk(dist, colmena)'!$E$9), 1, IF(AND(C1446&gt;'Risk(dist, colmena)'!$C$10, C1446&lt;='Risk(dist, colmena)'!$E$10), 2, IF(C1446&gt;='Risk(dist, colmena)'!$C$11, 3, "")))</f>
        <v/>
      </c>
      <c r="E1446" s="173">
        <f>'HP-Api, V2-Sep24'!L1448</f>
        <v>0</v>
      </c>
      <c r="F1446" s="173" t="str">
        <f>IF(AND(E1446&gt;='Risk(dist, colmena)'!$H$9, E1446&lt;='Risk(dist, colmena)'!$J$9), 1, IF(AND(E1446&gt;'Risk(dist, colmena)'!$H$10, E1446&lt;='Risk(dist, colmena)'!$J$10), 2, IF(E1446&gt;='Risk(dist, colmena)'!$H$11, 3, "")))</f>
        <v/>
      </c>
      <c r="G1446" s="88">
        <f>'HP-Api, V2-Sep24'!AH1448</f>
        <v>0</v>
      </c>
      <c r="H1446" s="89" t="str">
        <f t="shared" si="221"/>
        <v/>
      </c>
      <c r="I1446" s="194" t="e">
        <f>('HP-Api, V2-Sep24'!AK1448-'HP-Api, V2-Sep24'!S1448)/'HP-Api, V2-Sep24'!S1448</f>
        <v>#DIV/0!</v>
      </c>
      <c r="J1446" s="89" t="e">
        <f t="shared" si="222"/>
        <v>#DIV/0!</v>
      </c>
      <c r="K1446" s="195">
        <f>'HP-Api, V2-Sep24'!AQ1448</f>
        <v>0</v>
      </c>
      <c r="L1446" s="89">
        <f t="shared" si="223"/>
        <v>1</v>
      </c>
      <c r="M1446" s="88">
        <f>'HP-Api, V2-Sep24'!AM1448</f>
        <v>0</v>
      </c>
      <c r="N1446" s="89" t="str">
        <f t="shared" si="220"/>
        <v/>
      </c>
      <c r="O1446" s="88">
        <f>'HP-Api, V2-Sep24'!AR1448</f>
        <v>0</v>
      </c>
      <c r="P1446" s="89" t="str">
        <f t="shared" si="224"/>
        <v/>
      </c>
      <c r="Q1446" s="89" t="e">
        <f t="shared" si="225"/>
        <v>#VALUE!</v>
      </c>
      <c r="R1446" s="89" t="e">
        <f t="shared" si="226"/>
        <v>#VALUE!</v>
      </c>
      <c r="S1446" s="173">
        <f>'HP-Api, V2-Sep24'!AS1448</f>
        <v>0</v>
      </c>
      <c r="T1446" s="89">
        <f t="shared" si="227"/>
        <v>1</v>
      </c>
      <c r="U1446" s="90" t="e">
        <f t="shared" si="228"/>
        <v>#DIV/0!</v>
      </c>
      <c r="V1446" s="91" t="e">
        <f t="shared" si="229"/>
        <v>#DIV/0!</v>
      </c>
    </row>
    <row r="1447" spans="1:22" x14ac:dyDescent="0.3">
      <c r="A1447" s="88" t="str">
        <f>'HP-Api, V2-Sep24'!D1449</f>
        <v>Guatemala</v>
      </c>
      <c r="B1447" s="88" cm="1">
        <f t="array" ref="B1447">IF(OR(A1447=DATA!$H$2:$H$13),3,IF(OR(A1447=DATA!$H$14:$H$119),2,1))</f>
        <v>1</v>
      </c>
      <c r="C1447" s="88">
        <f>'HP-Api, V2-Sep24'!G1449</f>
        <v>0</v>
      </c>
      <c r="D1447" s="89" t="str">
        <f>IF(AND(C1447&gt;='Risk(dist, colmena)'!$C$9, C1447&lt;='Risk(dist, colmena)'!$E$9), 1, IF(AND(C1447&gt;'Risk(dist, colmena)'!$C$10, C1447&lt;='Risk(dist, colmena)'!$E$10), 2, IF(C1447&gt;='Risk(dist, colmena)'!$C$11, 3, "")))</f>
        <v/>
      </c>
      <c r="E1447" s="173">
        <f>'HP-Api, V2-Sep24'!L1449</f>
        <v>0</v>
      </c>
      <c r="F1447" s="173" t="str">
        <f>IF(AND(E1447&gt;='Risk(dist, colmena)'!$H$9, E1447&lt;='Risk(dist, colmena)'!$J$9), 1, IF(AND(E1447&gt;'Risk(dist, colmena)'!$H$10, E1447&lt;='Risk(dist, colmena)'!$J$10), 2, IF(E1447&gt;='Risk(dist, colmena)'!$H$11, 3, "")))</f>
        <v/>
      </c>
      <c r="G1447" s="88">
        <f>'HP-Api, V2-Sep24'!AH1449</f>
        <v>0</v>
      </c>
      <c r="H1447" s="89" t="str">
        <f t="shared" si="221"/>
        <v/>
      </c>
      <c r="I1447" s="194" t="e">
        <f>('HP-Api, V2-Sep24'!AK1449-'HP-Api, V2-Sep24'!S1449)/'HP-Api, V2-Sep24'!S1449</f>
        <v>#DIV/0!</v>
      </c>
      <c r="J1447" s="89" t="e">
        <f t="shared" si="222"/>
        <v>#DIV/0!</v>
      </c>
      <c r="K1447" s="195">
        <f>'HP-Api, V2-Sep24'!AQ1449</f>
        <v>0</v>
      </c>
      <c r="L1447" s="89">
        <f t="shared" si="223"/>
        <v>1</v>
      </c>
      <c r="M1447" s="88">
        <f>'HP-Api, V2-Sep24'!AM1449</f>
        <v>0</v>
      </c>
      <c r="N1447" s="89" t="str">
        <f t="shared" si="220"/>
        <v/>
      </c>
      <c r="O1447" s="88">
        <f>'HP-Api, V2-Sep24'!AR1449</f>
        <v>0</v>
      </c>
      <c r="P1447" s="89" t="str">
        <f t="shared" si="224"/>
        <v/>
      </c>
      <c r="Q1447" s="89" t="e">
        <f t="shared" si="225"/>
        <v>#VALUE!</v>
      </c>
      <c r="R1447" s="89" t="e">
        <f t="shared" si="226"/>
        <v>#VALUE!</v>
      </c>
      <c r="S1447" s="173">
        <f>'HP-Api, V2-Sep24'!AS1449</f>
        <v>0</v>
      </c>
      <c r="T1447" s="89">
        <f t="shared" si="227"/>
        <v>1</v>
      </c>
      <c r="U1447" s="90" t="e">
        <f t="shared" si="228"/>
        <v>#DIV/0!</v>
      </c>
      <c r="V1447" s="91" t="e">
        <f t="shared" si="229"/>
        <v>#DIV/0!</v>
      </c>
    </row>
    <row r="1448" spans="1:22" x14ac:dyDescent="0.3">
      <c r="A1448" s="88" t="str">
        <f>'HP-Api, V2-Sep24'!D1450</f>
        <v>Guatemala</v>
      </c>
      <c r="B1448" s="88" cm="1">
        <f t="array" ref="B1448">IF(OR(A1448=DATA!$H$2:$H$13),3,IF(OR(A1448=DATA!$H$14:$H$119),2,1))</f>
        <v>1</v>
      </c>
      <c r="C1448" s="88">
        <f>'HP-Api, V2-Sep24'!G1450</f>
        <v>0</v>
      </c>
      <c r="D1448" s="89" t="str">
        <f>IF(AND(C1448&gt;='Risk(dist, colmena)'!$C$9, C1448&lt;='Risk(dist, colmena)'!$E$9), 1, IF(AND(C1448&gt;'Risk(dist, colmena)'!$C$10, C1448&lt;='Risk(dist, colmena)'!$E$10), 2, IF(C1448&gt;='Risk(dist, colmena)'!$C$11, 3, "")))</f>
        <v/>
      </c>
      <c r="E1448" s="173">
        <f>'HP-Api, V2-Sep24'!L1450</f>
        <v>0</v>
      </c>
      <c r="F1448" s="173" t="str">
        <f>IF(AND(E1448&gt;='Risk(dist, colmena)'!$H$9, E1448&lt;='Risk(dist, colmena)'!$J$9), 1, IF(AND(E1448&gt;'Risk(dist, colmena)'!$H$10, E1448&lt;='Risk(dist, colmena)'!$J$10), 2, IF(E1448&gt;='Risk(dist, colmena)'!$H$11, 3, "")))</f>
        <v/>
      </c>
      <c r="G1448" s="88">
        <f>'HP-Api, V2-Sep24'!AH1450</f>
        <v>0</v>
      </c>
      <c r="H1448" s="89" t="str">
        <f t="shared" si="221"/>
        <v/>
      </c>
      <c r="I1448" s="194" t="e">
        <f>('HP-Api, V2-Sep24'!AK1450-'HP-Api, V2-Sep24'!S1450)/'HP-Api, V2-Sep24'!S1450</f>
        <v>#DIV/0!</v>
      </c>
      <c r="J1448" s="89" t="e">
        <f t="shared" si="222"/>
        <v>#DIV/0!</v>
      </c>
      <c r="K1448" s="195">
        <f>'HP-Api, V2-Sep24'!AQ1450</f>
        <v>0</v>
      </c>
      <c r="L1448" s="89">
        <f t="shared" si="223"/>
        <v>1</v>
      </c>
      <c r="M1448" s="88">
        <f>'HP-Api, V2-Sep24'!AM1450</f>
        <v>0</v>
      </c>
      <c r="N1448" s="89" t="str">
        <f t="shared" si="220"/>
        <v/>
      </c>
      <c r="O1448" s="88">
        <f>'HP-Api, V2-Sep24'!AR1450</f>
        <v>0</v>
      </c>
      <c r="P1448" s="89" t="str">
        <f t="shared" si="224"/>
        <v/>
      </c>
      <c r="Q1448" s="89" t="e">
        <f t="shared" si="225"/>
        <v>#VALUE!</v>
      </c>
      <c r="R1448" s="89" t="e">
        <f t="shared" si="226"/>
        <v>#VALUE!</v>
      </c>
      <c r="S1448" s="173">
        <f>'HP-Api, V2-Sep24'!AS1450</f>
        <v>0</v>
      </c>
      <c r="T1448" s="89">
        <f t="shared" si="227"/>
        <v>1</v>
      </c>
      <c r="U1448" s="90" t="e">
        <f t="shared" si="228"/>
        <v>#DIV/0!</v>
      </c>
      <c r="V1448" s="91" t="e">
        <f t="shared" si="229"/>
        <v>#DIV/0!</v>
      </c>
    </row>
    <row r="1449" spans="1:22" x14ac:dyDescent="0.3">
      <c r="A1449" s="88" t="str">
        <f>'HP-Api, V2-Sep24'!D1451</f>
        <v>Guatemala</v>
      </c>
      <c r="B1449" s="88" cm="1">
        <f t="array" ref="B1449">IF(OR(A1449=DATA!$H$2:$H$13),3,IF(OR(A1449=DATA!$H$14:$H$119),2,1))</f>
        <v>1</v>
      </c>
      <c r="C1449" s="88">
        <f>'HP-Api, V2-Sep24'!G1451</f>
        <v>0</v>
      </c>
      <c r="D1449" s="89" t="str">
        <f>IF(AND(C1449&gt;='Risk(dist, colmena)'!$C$9, C1449&lt;='Risk(dist, colmena)'!$E$9), 1, IF(AND(C1449&gt;'Risk(dist, colmena)'!$C$10, C1449&lt;='Risk(dist, colmena)'!$E$10), 2, IF(C1449&gt;='Risk(dist, colmena)'!$C$11, 3, "")))</f>
        <v/>
      </c>
      <c r="E1449" s="173">
        <f>'HP-Api, V2-Sep24'!L1451</f>
        <v>0</v>
      </c>
      <c r="F1449" s="173" t="str">
        <f>IF(AND(E1449&gt;='Risk(dist, colmena)'!$H$9, E1449&lt;='Risk(dist, colmena)'!$J$9), 1, IF(AND(E1449&gt;'Risk(dist, colmena)'!$H$10, E1449&lt;='Risk(dist, colmena)'!$J$10), 2, IF(E1449&gt;='Risk(dist, colmena)'!$H$11, 3, "")))</f>
        <v/>
      </c>
      <c r="G1449" s="88">
        <f>'HP-Api, V2-Sep24'!AH1451</f>
        <v>0</v>
      </c>
      <c r="H1449" s="89" t="str">
        <f t="shared" si="221"/>
        <v/>
      </c>
      <c r="I1449" s="194" t="e">
        <f>('HP-Api, V2-Sep24'!AK1451-'HP-Api, V2-Sep24'!S1451)/'HP-Api, V2-Sep24'!S1451</f>
        <v>#DIV/0!</v>
      </c>
      <c r="J1449" s="89" t="e">
        <f t="shared" si="222"/>
        <v>#DIV/0!</v>
      </c>
      <c r="K1449" s="195">
        <f>'HP-Api, V2-Sep24'!AQ1451</f>
        <v>0</v>
      </c>
      <c r="L1449" s="89">
        <f t="shared" si="223"/>
        <v>1</v>
      </c>
      <c r="M1449" s="88">
        <f>'HP-Api, V2-Sep24'!AM1451</f>
        <v>0</v>
      </c>
      <c r="N1449" s="89" t="str">
        <f t="shared" si="220"/>
        <v/>
      </c>
      <c r="O1449" s="88">
        <f>'HP-Api, V2-Sep24'!AR1451</f>
        <v>0</v>
      </c>
      <c r="P1449" s="89" t="str">
        <f t="shared" si="224"/>
        <v/>
      </c>
      <c r="Q1449" s="89" t="e">
        <f t="shared" si="225"/>
        <v>#VALUE!</v>
      </c>
      <c r="R1449" s="89" t="e">
        <f t="shared" si="226"/>
        <v>#VALUE!</v>
      </c>
      <c r="S1449" s="173">
        <f>'HP-Api, V2-Sep24'!AS1451</f>
        <v>0</v>
      </c>
      <c r="T1449" s="89">
        <f t="shared" si="227"/>
        <v>1</v>
      </c>
      <c r="U1449" s="90" t="e">
        <f t="shared" si="228"/>
        <v>#DIV/0!</v>
      </c>
      <c r="V1449" s="91" t="e">
        <f t="shared" si="229"/>
        <v>#DIV/0!</v>
      </c>
    </row>
    <row r="1450" spans="1:22" x14ac:dyDescent="0.3">
      <c r="A1450" s="88" t="str">
        <f>'HP-Api, V2-Sep24'!D1452</f>
        <v>Guatemala</v>
      </c>
      <c r="B1450" s="88" cm="1">
        <f t="array" ref="B1450">IF(OR(A1450=DATA!$H$2:$H$13),3,IF(OR(A1450=DATA!$H$14:$H$119),2,1))</f>
        <v>1</v>
      </c>
      <c r="C1450" s="88">
        <f>'HP-Api, V2-Sep24'!G1452</f>
        <v>0</v>
      </c>
      <c r="D1450" s="89" t="str">
        <f>IF(AND(C1450&gt;='Risk(dist, colmena)'!$C$9, C1450&lt;='Risk(dist, colmena)'!$E$9), 1, IF(AND(C1450&gt;'Risk(dist, colmena)'!$C$10, C1450&lt;='Risk(dist, colmena)'!$E$10), 2, IF(C1450&gt;='Risk(dist, colmena)'!$C$11, 3, "")))</f>
        <v/>
      </c>
      <c r="E1450" s="173">
        <f>'HP-Api, V2-Sep24'!L1452</f>
        <v>0</v>
      </c>
      <c r="F1450" s="173" t="str">
        <f>IF(AND(E1450&gt;='Risk(dist, colmena)'!$H$9, E1450&lt;='Risk(dist, colmena)'!$J$9), 1, IF(AND(E1450&gt;'Risk(dist, colmena)'!$H$10, E1450&lt;='Risk(dist, colmena)'!$J$10), 2, IF(E1450&gt;='Risk(dist, colmena)'!$H$11, 3, "")))</f>
        <v/>
      </c>
      <c r="G1450" s="88">
        <f>'HP-Api, V2-Sep24'!AH1452</f>
        <v>0</v>
      </c>
      <c r="H1450" s="89" t="str">
        <f t="shared" si="221"/>
        <v/>
      </c>
      <c r="I1450" s="194" t="e">
        <f>('HP-Api, V2-Sep24'!AK1452-'HP-Api, V2-Sep24'!S1452)/'HP-Api, V2-Sep24'!S1452</f>
        <v>#DIV/0!</v>
      </c>
      <c r="J1450" s="89" t="e">
        <f t="shared" si="222"/>
        <v>#DIV/0!</v>
      </c>
      <c r="K1450" s="195">
        <f>'HP-Api, V2-Sep24'!AQ1452</f>
        <v>0</v>
      </c>
      <c r="L1450" s="89">
        <f t="shared" si="223"/>
        <v>1</v>
      </c>
      <c r="M1450" s="88">
        <f>'HP-Api, V2-Sep24'!AM1452</f>
        <v>0</v>
      </c>
      <c r="N1450" s="89" t="str">
        <f t="shared" si="220"/>
        <v/>
      </c>
      <c r="O1450" s="88">
        <f>'HP-Api, V2-Sep24'!AR1452</f>
        <v>0</v>
      </c>
      <c r="P1450" s="89" t="str">
        <f t="shared" si="224"/>
        <v/>
      </c>
      <c r="Q1450" s="89" t="e">
        <f t="shared" si="225"/>
        <v>#VALUE!</v>
      </c>
      <c r="R1450" s="89" t="e">
        <f t="shared" si="226"/>
        <v>#VALUE!</v>
      </c>
      <c r="S1450" s="173">
        <f>'HP-Api, V2-Sep24'!AS1452</f>
        <v>0</v>
      </c>
      <c r="T1450" s="89">
        <f t="shared" si="227"/>
        <v>1</v>
      </c>
      <c r="U1450" s="90" t="e">
        <f t="shared" si="228"/>
        <v>#DIV/0!</v>
      </c>
      <c r="V1450" s="91" t="e">
        <f t="shared" si="229"/>
        <v>#DIV/0!</v>
      </c>
    </row>
    <row r="1451" spans="1:22" x14ac:dyDescent="0.3">
      <c r="A1451" s="88" t="str">
        <f>'HP-Api, V2-Sep24'!D1453</f>
        <v>Guatemala</v>
      </c>
      <c r="B1451" s="88" cm="1">
        <f t="array" ref="B1451">IF(OR(A1451=DATA!$H$2:$H$13),3,IF(OR(A1451=DATA!$H$14:$H$119),2,1))</f>
        <v>1</v>
      </c>
      <c r="C1451" s="88">
        <f>'HP-Api, V2-Sep24'!G1453</f>
        <v>0</v>
      </c>
      <c r="D1451" s="89" t="str">
        <f>IF(AND(C1451&gt;='Risk(dist, colmena)'!$C$9, C1451&lt;='Risk(dist, colmena)'!$E$9), 1, IF(AND(C1451&gt;'Risk(dist, colmena)'!$C$10, C1451&lt;='Risk(dist, colmena)'!$E$10), 2, IF(C1451&gt;='Risk(dist, colmena)'!$C$11, 3, "")))</f>
        <v/>
      </c>
      <c r="E1451" s="173">
        <f>'HP-Api, V2-Sep24'!L1453</f>
        <v>0</v>
      </c>
      <c r="F1451" s="173" t="str">
        <f>IF(AND(E1451&gt;='Risk(dist, colmena)'!$H$9, E1451&lt;='Risk(dist, colmena)'!$J$9), 1, IF(AND(E1451&gt;'Risk(dist, colmena)'!$H$10, E1451&lt;='Risk(dist, colmena)'!$J$10), 2, IF(E1451&gt;='Risk(dist, colmena)'!$H$11, 3, "")))</f>
        <v/>
      </c>
      <c r="G1451" s="88">
        <f>'HP-Api, V2-Sep24'!AH1453</f>
        <v>0</v>
      </c>
      <c r="H1451" s="89" t="str">
        <f t="shared" si="221"/>
        <v/>
      </c>
      <c r="I1451" s="194" t="e">
        <f>('HP-Api, V2-Sep24'!AK1453-'HP-Api, V2-Sep24'!S1453)/'HP-Api, V2-Sep24'!S1453</f>
        <v>#DIV/0!</v>
      </c>
      <c r="J1451" s="89" t="e">
        <f t="shared" si="222"/>
        <v>#DIV/0!</v>
      </c>
      <c r="K1451" s="195">
        <f>'HP-Api, V2-Sep24'!AQ1453</f>
        <v>0</v>
      </c>
      <c r="L1451" s="89">
        <f t="shared" si="223"/>
        <v>1</v>
      </c>
      <c r="M1451" s="88">
        <f>'HP-Api, V2-Sep24'!AM1453</f>
        <v>0</v>
      </c>
      <c r="N1451" s="89" t="str">
        <f t="shared" si="220"/>
        <v/>
      </c>
      <c r="O1451" s="88">
        <f>'HP-Api, V2-Sep24'!AR1453</f>
        <v>0</v>
      </c>
      <c r="P1451" s="89" t="str">
        <f t="shared" si="224"/>
        <v/>
      </c>
      <c r="Q1451" s="89" t="e">
        <f t="shared" si="225"/>
        <v>#VALUE!</v>
      </c>
      <c r="R1451" s="89" t="e">
        <f t="shared" si="226"/>
        <v>#VALUE!</v>
      </c>
      <c r="S1451" s="173">
        <f>'HP-Api, V2-Sep24'!AS1453</f>
        <v>0</v>
      </c>
      <c r="T1451" s="89">
        <f t="shared" si="227"/>
        <v>1</v>
      </c>
      <c r="U1451" s="90" t="e">
        <f t="shared" si="228"/>
        <v>#DIV/0!</v>
      </c>
      <c r="V1451" s="91" t="e">
        <f t="shared" si="229"/>
        <v>#DIV/0!</v>
      </c>
    </row>
    <row r="1452" spans="1:22" x14ac:dyDescent="0.3">
      <c r="A1452" s="88" t="str">
        <f>'HP-Api, V2-Sep24'!D1454</f>
        <v>Guatemala</v>
      </c>
      <c r="B1452" s="88" cm="1">
        <f t="array" ref="B1452">IF(OR(A1452=DATA!$H$2:$H$13),3,IF(OR(A1452=DATA!$H$14:$H$119),2,1))</f>
        <v>1</v>
      </c>
      <c r="C1452" s="88">
        <f>'HP-Api, V2-Sep24'!G1454</f>
        <v>0</v>
      </c>
      <c r="D1452" s="89" t="str">
        <f>IF(AND(C1452&gt;='Risk(dist, colmena)'!$C$9, C1452&lt;='Risk(dist, colmena)'!$E$9), 1, IF(AND(C1452&gt;'Risk(dist, colmena)'!$C$10, C1452&lt;='Risk(dist, colmena)'!$E$10), 2, IF(C1452&gt;='Risk(dist, colmena)'!$C$11, 3, "")))</f>
        <v/>
      </c>
      <c r="E1452" s="173">
        <f>'HP-Api, V2-Sep24'!L1454</f>
        <v>0</v>
      </c>
      <c r="F1452" s="173" t="str">
        <f>IF(AND(E1452&gt;='Risk(dist, colmena)'!$H$9, E1452&lt;='Risk(dist, colmena)'!$J$9), 1, IF(AND(E1452&gt;'Risk(dist, colmena)'!$H$10, E1452&lt;='Risk(dist, colmena)'!$J$10), 2, IF(E1452&gt;='Risk(dist, colmena)'!$H$11, 3, "")))</f>
        <v/>
      </c>
      <c r="G1452" s="88">
        <f>'HP-Api, V2-Sep24'!AH1454</f>
        <v>0</v>
      </c>
      <c r="H1452" s="89" t="str">
        <f t="shared" si="221"/>
        <v/>
      </c>
      <c r="I1452" s="194" t="e">
        <f>('HP-Api, V2-Sep24'!AK1454-'HP-Api, V2-Sep24'!S1454)/'HP-Api, V2-Sep24'!S1454</f>
        <v>#DIV/0!</v>
      </c>
      <c r="J1452" s="89" t="e">
        <f t="shared" si="222"/>
        <v>#DIV/0!</v>
      </c>
      <c r="K1452" s="195">
        <f>'HP-Api, V2-Sep24'!AQ1454</f>
        <v>0</v>
      </c>
      <c r="L1452" s="89">
        <f t="shared" si="223"/>
        <v>1</v>
      </c>
      <c r="M1452" s="88">
        <f>'HP-Api, V2-Sep24'!AM1454</f>
        <v>0</v>
      </c>
      <c r="N1452" s="89" t="str">
        <f t="shared" si="220"/>
        <v/>
      </c>
      <c r="O1452" s="88">
        <f>'HP-Api, V2-Sep24'!AR1454</f>
        <v>0</v>
      </c>
      <c r="P1452" s="89" t="str">
        <f t="shared" si="224"/>
        <v/>
      </c>
      <c r="Q1452" s="89" t="e">
        <f t="shared" si="225"/>
        <v>#VALUE!</v>
      </c>
      <c r="R1452" s="89" t="e">
        <f t="shared" si="226"/>
        <v>#VALUE!</v>
      </c>
      <c r="S1452" s="173">
        <f>'HP-Api, V2-Sep24'!AS1454</f>
        <v>0</v>
      </c>
      <c r="T1452" s="89">
        <f t="shared" si="227"/>
        <v>1</v>
      </c>
      <c r="U1452" s="90" t="e">
        <f t="shared" si="228"/>
        <v>#DIV/0!</v>
      </c>
      <c r="V1452" s="91" t="e">
        <f t="shared" si="229"/>
        <v>#DIV/0!</v>
      </c>
    </row>
    <row r="1453" spans="1:22" x14ac:dyDescent="0.3">
      <c r="A1453" s="88" t="str">
        <f>'HP-Api, V2-Sep24'!D1455</f>
        <v>Guatemala</v>
      </c>
      <c r="B1453" s="88" cm="1">
        <f t="array" ref="B1453">IF(OR(A1453=DATA!$H$2:$H$13),3,IF(OR(A1453=DATA!$H$14:$H$119),2,1))</f>
        <v>1</v>
      </c>
      <c r="C1453" s="88">
        <f>'HP-Api, V2-Sep24'!G1455</f>
        <v>0</v>
      </c>
      <c r="D1453" s="89" t="str">
        <f>IF(AND(C1453&gt;='Risk(dist, colmena)'!$C$9, C1453&lt;='Risk(dist, colmena)'!$E$9), 1, IF(AND(C1453&gt;'Risk(dist, colmena)'!$C$10, C1453&lt;='Risk(dist, colmena)'!$E$10), 2, IF(C1453&gt;='Risk(dist, colmena)'!$C$11, 3, "")))</f>
        <v/>
      </c>
      <c r="E1453" s="173">
        <f>'HP-Api, V2-Sep24'!L1455</f>
        <v>0</v>
      </c>
      <c r="F1453" s="173" t="str">
        <f>IF(AND(E1453&gt;='Risk(dist, colmena)'!$H$9, E1453&lt;='Risk(dist, colmena)'!$J$9), 1, IF(AND(E1453&gt;'Risk(dist, colmena)'!$H$10, E1453&lt;='Risk(dist, colmena)'!$J$10), 2, IF(E1453&gt;='Risk(dist, colmena)'!$H$11, 3, "")))</f>
        <v/>
      </c>
      <c r="G1453" s="88">
        <f>'HP-Api, V2-Sep24'!AH1455</f>
        <v>0</v>
      </c>
      <c r="H1453" s="89" t="str">
        <f t="shared" si="221"/>
        <v/>
      </c>
      <c r="I1453" s="194" t="e">
        <f>('HP-Api, V2-Sep24'!AK1455-'HP-Api, V2-Sep24'!S1455)/'HP-Api, V2-Sep24'!S1455</f>
        <v>#DIV/0!</v>
      </c>
      <c r="J1453" s="89" t="e">
        <f t="shared" si="222"/>
        <v>#DIV/0!</v>
      </c>
      <c r="K1453" s="195">
        <f>'HP-Api, V2-Sep24'!AQ1455</f>
        <v>0</v>
      </c>
      <c r="L1453" s="89">
        <f t="shared" si="223"/>
        <v>1</v>
      </c>
      <c r="M1453" s="88">
        <f>'HP-Api, V2-Sep24'!AM1455</f>
        <v>0</v>
      </c>
      <c r="N1453" s="89" t="str">
        <f t="shared" si="220"/>
        <v/>
      </c>
      <c r="O1453" s="88">
        <f>'HP-Api, V2-Sep24'!AR1455</f>
        <v>0</v>
      </c>
      <c r="P1453" s="89" t="str">
        <f t="shared" si="224"/>
        <v/>
      </c>
      <c r="Q1453" s="89" t="e">
        <f t="shared" si="225"/>
        <v>#VALUE!</v>
      </c>
      <c r="R1453" s="89" t="e">
        <f t="shared" si="226"/>
        <v>#VALUE!</v>
      </c>
      <c r="S1453" s="173">
        <f>'HP-Api, V2-Sep24'!AS1455</f>
        <v>0</v>
      </c>
      <c r="T1453" s="89">
        <f t="shared" si="227"/>
        <v>1</v>
      </c>
      <c r="U1453" s="90" t="e">
        <f t="shared" si="228"/>
        <v>#DIV/0!</v>
      </c>
      <c r="V1453" s="91" t="e">
        <f t="shared" si="229"/>
        <v>#DIV/0!</v>
      </c>
    </row>
    <row r="1454" spans="1:22" x14ac:dyDescent="0.3">
      <c r="A1454" s="88" t="str">
        <f>'HP-Api, V2-Sep24'!D1456</f>
        <v>Guatemala</v>
      </c>
      <c r="B1454" s="88" cm="1">
        <f t="array" ref="B1454">IF(OR(A1454=DATA!$H$2:$H$13),3,IF(OR(A1454=DATA!$H$14:$H$119),2,1))</f>
        <v>1</v>
      </c>
      <c r="C1454" s="88">
        <f>'HP-Api, V2-Sep24'!G1456</f>
        <v>0</v>
      </c>
      <c r="D1454" s="89" t="str">
        <f>IF(AND(C1454&gt;='Risk(dist, colmena)'!$C$9, C1454&lt;='Risk(dist, colmena)'!$E$9), 1, IF(AND(C1454&gt;'Risk(dist, colmena)'!$C$10, C1454&lt;='Risk(dist, colmena)'!$E$10), 2, IF(C1454&gt;='Risk(dist, colmena)'!$C$11, 3, "")))</f>
        <v/>
      </c>
      <c r="E1454" s="173">
        <f>'HP-Api, V2-Sep24'!L1456</f>
        <v>0</v>
      </c>
      <c r="F1454" s="173" t="str">
        <f>IF(AND(E1454&gt;='Risk(dist, colmena)'!$H$9, E1454&lt;='Risk(dist, colmena)'!$J$9), 1, IF(AND(E1454&gt;'Risk(dist, colmena)'!$H$10, E1454&lt;='Risk(dist, colmena)'!$J$10), 2, IF(E1454&gt;='Risk(dist, colmena)'!$H$11, 3, "")))</f>
        <v/>
      </c>
      <c r="G1454" s="88">
        <f>'HP-Api, V2-Sep24'!AH1456</f>
        <v>0</v>
      </c>
      <c r="H1454" s="89" t="str">
        <f t="shared" si="221"/>
        <v/>
      </c>
      <c r="I1454" s="194" t="e">
        <f>('HP-Api, V2-Sep24'!AK1456-'HP-Api, V2-Sep24'!S1456)/'HP-Api, V2-Sep24'!S1456</f>
        <v>#DIV/0!</v>
      </c>
      <c r="J1454" s="89" t="e">
        <f t="shared" si="222"/>
        <v>#DIV/0!</v>
      </c>
      <c r="K1454" s="195">
        <f>'HP-Api, V2-Sep24'!AQ1456</f>
        <v>0</v>
      </c>
      <c r="L1454" s="89">
        <f t="shared" si="223"/>
        <v>1</v>
      </c>
      <c r="M1454" s="88">
        <f>'HP-Api, V2-Sep24'!AM1456</f>
        <v>0</v>
      </c>
      <c r="N1454" s="89" t="str">
        <f t="shared" si="220"/>
        <v/>
      </c>
      <c r="O1454" s="88">
        <f>'HP-Api, V2-Sep24'!AR1456</f>
        <v>0</v>
      </c>
      <c r="P1454" s="89" t="str">
        <f t="shared" si="224"/>
        <v/>
      </c>
      <c r="Q1454" s="89" t="e">
        <f t="shared" si="225"/>
        <v>#VALUE!</v>
      </c>
      <c r="R1454" s="89" t="e">
        <f t="shared" si="226"/>
        <v>#VALUE!</v>
      </c>
      <c r="S1454" s="173">
        <f>'HP-Api, V2-Sep24'!AS1456</f>
        <v>0</v>
      </c>
      <c r="T1454" s="89">
        <f t="shared" si="227"/>
        <v>1</v>
      </c>
      <c r="U1454" s="90" t="e">
        <f t="shared" si="228"/>
        <v>#DIV/0!</v>
      </c>
      <c r="V1454" s="91" t="e">
        <f t="shared" si="229"/>
        <v>#DIV/0!</v>
      </c>
    </row>
    <row r="1455" spans="1:22" x14ac:dyDescent="0.3">
      <c r="A1455" s="88" t="str">
        <f>'HP-Api, V2-Sep24'!D1457</f>
        <v>Guatemala</v>
      </c>
      <c r="B1455" s="88" cm="1">
        <f t="array" ref="B1455">IF(OR(A1455=DATA!$H$2:$H$13),3,IF(OR(A1455=DATA!$H$14:$H$119),2,1))</f>
        <v>1</v>
      </c>
      <c r="C1455" s="88">
        <f>'HP-Api, V2-Sep24'!G1457</f>
        <v>0</v>
      </c>
      <c r="D1455" s="89" t="str">
        <f>IF(AND(C1455&gt;='Risk(dist, colmena)'!$C$9, C1455&lt;='Risk(dist, colmena)'!$E$9), 1, IF(AND(C1455&gt;'Risk(dist, colmena)'!$C$10, C1455&lt;='Risk(dist, colmena)'!$E$10), 2, IF(C1455&gt;='Risk(dist, colmena)'!$C$11, 3, "")))</f>
        <v/>
      </c>
      <c r="E1455" s="173">
        <f>'HP-Api, V2-Sep24'!L1457</f>
        <v>0</v>
      </c>
      <c r="F1455" s="173" t="str">
        <f>IF(AND(E1455&gt;='Risk(dist, colmena)'!$H$9, E1455&lt;='Risk(dist, colmena)'!$J$9), 1, IF(AND(E1455&gt;'Risk(dist, colmena)'!$H$10, E1455&lt;='Risk(dist, colmena)'!$J$10), 2, IF(E1455&gt;='Risk(dist, colmena)'!$H$11, 3, "")))</f>
        <v/>
      </c>
      <c r="G1455" s="88">
        <f>'HP-Api, V2-Sep24'!AH1457</f>
        <v>0</v>
      </c>
      <c r="H1455" s="89" t="str">
        <f t="shared" si="221"/>
        <v/>
      </c>
      <c r="I1455" s="194" t="e">
        <f>('HP-Api, V2-Sep24'!AK1457-'HP-Api, V2-Sep24'!S1457)/'HP-Api, V2-Sep24'!S1457</f>
        <v>#DIV/0!</v>
      </c>
      <c r="J1455" s="89" t="e">
        <f t="shared" si="222"/>
        <v>#DIV/0!</v>
      </c>
      <c r="K1455" s="195">
        <f>'HP-Api, V2-Sep24'!AQ1457</f>
        <v>0</v>
      </c>
      <c r="L1455" s="89">
        <f t="shared" si="223"/>
        <v>1</v>
      </c>
      <c r="M1455" s="88">
        <f>'HP-Api, V2-Sep24'!AM1457</f>
        <v>0</v>
      </c>
      <c r="N1455" s="89" t="str">
        <f t="shared" si="220"/>
        <v/>
      </c>
      <c r="O1455" s="88">
        <f>'HP-Api, V2-Sep24'!AR1457</f>
        <v>0</v>
      </c>
      <c r="P1455" s="89" t="str">
        <f t="shared" si="224"/>
        <v/>
      </c>
      <c r="Q1455" s="89" t="e">
        <f t="shared" si="225"/>
        <v>#VALUE!</v>
      </c>
      <c r="R1455" s="89" t="e">
        <f t="shared" si="226"/>
        <v>#VALUE!</v>
      </c>
      <c r="S1455" s="173">
        <f>'HP-Api, V2-Sep24'!AS1457</f>
        <v>0</v>
      </c>
      <c r="T1455" s="89">
        <f t="shared" si="227"/>
        <v>1</v>
      </c>
      <c r="U1455" s="90" t="e">
        <f t="shared" si="228"/>
        <v>#DIV/0!</v>
      </c>
      <c r="V1455" s="91" t="e">
        <f t="shared" si="229"/>
        <v>#DIV/0!</v>
      </c>
    </row>
    <row r="1456" spans="1:22" x14ac:dyDescent="0.3">
      <c r="A1456" s="88" t="str">
        <f>'HP-Api, V2-Sep24'!D1458</f>
        <v>Guatemala</v>
      </c>
      <c r="B1456" s="88" cm="1">
        <f t="array" ref="B1456">IF(OR(A1456=DATA!$H$2:$H$13),3,IF(OR(A1456=DATA!$H$14:$H$119),2,1))</f>
        <v>1</v>
      </c>
      <c r="C1456" s="88">
        <f>'HP-Api, V2-Sep24'!G1458</f>
        <v>0</v>
      </c>
      <c r="D1456" s="89" t="str">
        <f>IF(AND(C1456&gt;='Risk(dist, colmena)'!$C$9, C1456&lt;='Risk(dist, colmena)'!$E$9), 1, IF(AND(C1456&gt;'Risk(dist, colmena)'!$C$10, C1456&lt;='Risk(dist, colmena)'!$E$10), 2, IF(C1456&gt;='Risk(dist, colmena)'!$C$11, 3, "")))</f>
        <v/>
      </c>
      <c r="E1456" s="173">
        <f>'HP-Api, V2-Sep24'!L1458</f>
        <v>0</v>
      </c>
      <c r="F1456" s="173" t="str">
        <f>IF(AND(E1456&gt;='Risk(dist, colmena)'!$H$9, E1456&lt;='Risk(dist, colmena)'!$J$9), 1, IF(AND(E1456&gt;'Risk(dist, colmena)'!$H$10, E1456&lt;='Risk(dist, colmena)'!$J$10), 2, IF(E1456&gt;='Risk(dist, colmena)'!$H$11, 3, "")))</f>
        <v/>
      </c>
      <c r="G1456" s="88">
        <f>'HP-Api, V2-Sep24'!AH1458</f>
        <v>0</v>
      </c>
      <c r="H1456" s="89" t="str">
        <f t="shared" si="221"/>
        <v/>
      </c>
      <c r="I1456" s="194" t="e">
        <f>('HP-Api, V2-Sep24'!AK1458-'HP-Api, V2-Sep24'!S1458)/'HP-Api, V2-Sep24'!S1458</f>
        <v>#DIV/0!</v>
      </c>
      <c r="J1456" s="89" t="e">
        <f t="shared" si="222"/>
        <v>#DIV/0!</v>
      </c>
      <c r="K1456" s="195">
        <f>'HP-Api, V2-Sep24'!AQ1458</f>
        <v>0</v>
      </c>
      <c r="L1456" s="89">
        <f t="shared" si="223"/>
        <v>1</v>
      </c>
      <c r="M1456" s="88">
        <f>'HP-Api, V2-Sep24'!AM1458</f>
        <v>0</v>
      </c>
      <c r="N1456" s="89" t="str">
        <f t="shared" si="220"/>
        <v/>
      </c>
      <c r="O1456" s="88">
        <f>'HP-Api, V2-Sep24'!AR1458</f>
        <v>0</v>
      </c>
      <c r="P1456" s="89" t="str">
        <f t="shared" si="224"/>
        <v/>
      </c>
      <c r="Q1456" s="89" t="e">
        <f t="shared" si="225"/>
        <v>#VALUE!</v>
      </c>
      <c r="R1456" s="89" t="e">
        <f t="shared" si="226"/>
        <v>#VALUE!</v>
      </c>
      <c r="S1456" s="173">
        <f>'HP-Api, V2-Sep24'!AS1458</f>
        <v>0</v>
      </c>
      <c r="T1456" s="89">
        <f t="shared" si="227"/>
        <v>1</v>
      </c>
      <c r="U1456" s="90" t="e">
        <f t="shared" si="228"/>
        <v>#DIV/0!</v>
      </c>
      <c r="V1456" s="91" t="e">
        <f t="shared" si="229"/>
        <v>#DIV/0!</v>
      </c>
    </row>
    <row r="1457" spans="1:22" x14ac:dyDescent="0.3">
      <c r="A1457" s="88" t="str">
        <f>'HP-Api, V2-Sep24'!D1459</f>
        <v>Guatemala</v>
      </c>
      <c r="B1457" s="88" cm="1">
        <f t="array" ref="B1457">IF(OR(A1457=DATA!$H$2:$H$13),3,IF(OR(A1457=DATA!$H$14:$H$119),2,1))</f>
        <v>1</v>
      </c>
      <c r="C1457" s="88">
        <f>'HP-Api, V2-Sep24'!G1459</f>
        <v>0</v>
      </c>
      <c r="D1457" s="89" t="str">
        <f>IF(AND(C1457&gt;='Risk(dist, colmena)'!$C$9, C1457&lt;='Risk(dist, colmena)'!$E$9), 1, IF(AND(C1457&gt;'Risk(dist, colmena)'!$C$10, C1457&lt;='Risk(dist, colmena)'!$E$10), 2, IF(C1457&gt;='Risk(dist, colmena)'!$C$11, 3, "")))</f>
        <v/>
      </c>
      <c r="E1457" s="173">
        <f>'HP-Api, V2-Sep24'!L1459</f>
        <v>0</v>
      </c>
      <c r="F1457" s="173" t="str">
        <f>IF(AND(E1457&gt;='Risk(dist, colmena)'!$H$9, E1457&lt;='Risk(dist, colmena)'!$J$9), 1, IF(AND(E1457&gt;'Risk(dist, colmena)'!$H$10, E1457&lt;='Risk(dist, colmena)'!$J$10), 2, IF(E1457&gt;='Risk(dist, colmena)'!$H$11, 3, "")))</f>
        <v/>
      </c>
      <c r="G1457" s="88">
        <f>'HP-Api, V2-Sep24'!AH1459</f>
        <v>0</v>
      </c>
      <c r="H1457" s="89" t="str">
        <f t="shared" si="221"/>
        <v/>
      </c>
      <c r="I1457" s="194" t="e">
        <f>('HP-Api, V2-Sep24'!AK1459-'HP-Api, V2-Sep24'!S1459)/'HP-Api, V2-Sep24'!S1459</f>
        <v>#DIV/0!</v>
      </c>
      <c r="J1457" s="89" t="e">
        <f t="shared" si="222"/>
        <v>#DIV/0!</v>
      </c>
      <c r="K1457" s="195">
        <f>'HP-Api, V2-Sep24'!AQ1459</f>
        <v>0</v>
      </c>
      <c r="L1457" s="89">
        <f t="shared" si="223"/>
        <v>1</v>
      </c>
      <c r="M1457" s="88">
        <f>'HP-Api, V2-Sep24'!AM1459</f>
        <v>0</v>
      </c>
      <c r="N1457" s="89" t="str">
        <f t="shared" si="220"/>
        <v/>
      </c>
      <c r="O1457" s="88">
        <f>'HP-Api, V2-Sep24'!AR1459</f>
        <v>0</v>
      </c>
      <c r="P1457" s="89" t="str">
        <f t="shared" si="224"/>
        <v/>
      </c>
      <c r="Q1457" s="89" t="e">
        <f t="shared" si="225"/>
        <v>#VALUE!</v>
      </c>
      <c r="R1457" s="89" t="e">
        <f t="shared" si="226"/>
        <v>#VALUE!</v>
      </c>
      <c r="S1457" s="173">
        <f>'HP-Api, V2-Sep24'!AS1459</f>
        <v>0</v>
      </c>
      <c r="T1457" s="89">
        <f t="shared" si="227"/>
        <v>1</v>
      </c>
      <c r="U1457" s="90" t="e">
        <f t="shared" si="228"/>
        <v>#DIV/0!</v>
      </c>
      <c r="V1457" s="91" t="e">
        <f t="shared" si="229"/>
        <v>#DIV/0!</v>
      </c>
    </row>
    <row r="1458" spans="1:22" x14ac:dyDescent="0.3">
      <c r="A1458" s="88" t="str">
        <f>'HP-Api, V2-Sep24'!D1460</f>
        <v>Guatemala</v>
      </c>
      <c r="B1458" s="88" cm="1">
        <f t="array" ref="B1458">IF(OR(A1458=DATA!$H$2:$H$13),3,IF(OR(A1458=DATA!$H$14:$H$119),2,1))</f>
        <v>1</v>
      </c>
      <c r="C1458" s="88">
        <f>'HP-Api, V2-Sep24'!G1460</f>
        <v>0</v>
      </c>
      <c r="D1458" s="89" t="str">
        <f>IF(AND(C1458&gt;='Risk(dist, colmena)'!$C$9, C1458&lt;='Risk(dist, colmena)'!$E$9), 1, IF(AND(C1458&gt;'Risk(dist, colmena)'!$C$10, C1458&lt;='Risk(dist, colmena)'!$E$10), 2, IF(C1458&gt;='Risk(dist, colmena)'!$C$11, 3, "")))</f>
        <v/>
      </c>
      <c r="E1458" s="173">
        <f>'HP-Api, V2-Sep24'!L1460</f>
        <v>0</v>
      </c>
      <c r="F1458" s="173" t="str">
        <f>IF(AND(E1458&gt;='Risk(dist, colmena)'!$H$9, E1458&lt;='Risk(dist, colmena)'!$J$9), 1, IF(AND(E1458&gt;'Risk(dist, colmena)'!$H$10, E1458&lt;='Risk(dist, colmena)'!$J$10), 2, IF(E1458&gt;='Risk(dist, colmena)'!$H$11, 3, "")))</f>
        <v/>
      </c>
      <c r="G1458" s="88">
        <f>'HP-Api, V2-Sep24'!AH1460</f>
        <v>0</v>
      </c>
      <c r="H1458" s="89" t="str">
        <f t="shared" si="221"/>
        <v/>
      </c>
      <c r="I1458" s="194" t="e">
        <f>('HP-Api, V2-Sep24'!AK1460-'HP-Api, V2-Sep24'!S1460)/'HP-Api, V2-Sep24'!S1460</f>
        <v>#DIV/0!</v>
      </c>
      <c r="J1458" s="89" t="e">
        <f t="shared" si="222"/>
        <v>#DIV/0!</v>
      </c>
      <c r="K1458" s="195">
        <f>'HP-Api, V2-Sep24'!AQ1460</f>
        <v>0</v>
      </c>
      <c r="L1458" s="89">
        <f t="shared" si="223"/>
        <v>1</v>
      </c>
      <c r="M1458" s="88">
        <f>'HP-Api, V2-Sep24'!AM1460</f>
        <v>0</v>
      </c>
      <c r="N1458" s="89" t="str">
        <f t="shared" si="220"/>
        <v/>
      </c>
      <c r="O1458" s="88">
        <f>'HP-Api, V2-Sep24'!AR1460</f>
        <v>0</v>
      </c>
      <c r="P1458" s="89" t="str">
        <f t="shared" si="224"/>
        <v/>
      </c>
      <c r="Q1458" s="89" t="e">
        <f t="shared" si="225"/>
        <v>#VALUE!</v>
      </c>
      <c r="R1458" s="89" t="e">
        <f t="shared" si="226"/>
        <v>#VALUE!</v>
      </c>
      <c r="S1458" s="173">
        <f>'HP-Api, V2-Sep24'!AS1460</f>
        <v>0</v>
      </c>
      <c r="T1458" s="89">
        <f t="shared" si="227"/>
        <v>1</v>
      </c>
      <c r="U1458" s="90" t="e">
        <f t="shared" si="228"/>
        <v>#DIV/0!</v>
      </c>
      <c r="V1458" s="91" t="e">
        <f t="shared" si="229"/>
        <v>#DIV/0!</v>
      </c>
    </row>
    <row r="1459" spans="1:22" x14ac:dyDescent="0.3">
      <c r="A1459" s="88" t="str">
        <f>'HP-Api, V2-Sep24'!D1461</f>
        <v>Guatemala</v>
      </c>
      <c r="B1459" s="88" cm="1">
        <f t="array" ref="B1459">IF(OR(A1459=DATA!$H$2:$H$13),3,IF(OR(A1459=DATA!$H$14:$H$119),2,1))</f>
        <v>1</v>
      </c>
      <c r="C1459" s="88">
        <f>'HP-Api, V2-Sep24'!G1461</f>
        <v>0</v>
      </c>
      <c r="D1459" s="89" t="str">
        <f>IF(AND(C1459&gt;='Risk(dist, colmena)'!$C$9, C1459&lt;='Risk(dist, colmena)'!$E$9), 1, IF(AND(C1459&gt;'Risk(dist, colmena)'!$C$10, C1459&lt;='Risk(dist, colmena)'!$E$10), 2, IF(C1459&gt;='Risk(dist, colmena)'!$C$11, 3, "")))</f>
        <v/>
      </c>
      <c r="E1459" s="173">
        <f>'HP-Api, V2-Sep24'!L1461</f>
        <v>0</v>
      </c>
      <c r="F1459" s="173" t="str">
        <f>IF(AND(E1459&gt;='Risk(dist, colmena)'!$H$9, E1459&lt;='Risk(dist, colmena)'!$J$9), 1, IF(AND(E1459&gt;'Risk(dist, colmena)'!$H$10, E1459&lt;='Risk(dist, colmena)'!$J$10), 2, IF(E1459&gt;='Risk(dist, colmena)'!$H$11, 3, "")))</f>
        <v/>
      </c>
      <c r="G1459" s="88">
        <f>'HP-Api, V2-Sep24'!AH1461</f>
        <v>0</v>
      </c>
      <c r="H1459" s="89" t="str">
        <f t="shared" si="221"/>
        <v/>
      </c>
      <c r="I1459" s="194" t="e">
        <f>('HP-Api, V2-Sep24'!AK1461-'HP-Api, V2-Sep24'!S1461)/'HP-Api, V2-Sep24'!S1461</f>
        <v>#DIV/0!</v>
      </c>
      <c r="J1459" s="89" t="e">
        <f t="shared" si="222"/>
        <v>#DIV/0!</v>
      </c>
      <c r="K1459" s="195">
        <f>'HP-Api, V2-Sep24'!AQ1461</f>
        <v>0</v>
      </c>
      <c r="L1459" s="89">
        <f t="shared" si="223"/>
        <v>1</v>
      </c>
      <c r="M1459" s="88">
        <f>'HP-Api, V2-Sep24'!AM1461</f>
        <v>0</v>
      </c>
      <c r="N1459" s="89" t="str">
        <f t="shared" si="220"/>
        <v/>
      </c>
      <c r="O1459" s="88">
        <f>'HP-Api, V2-Sep24'!AR1461</f>
        <v>0</v>
      </c>
      <c r="P1459" s="89" t="str">
        <f t="shared" si="224"/>
        <v/>
      </c>
      <c r="Q1459" s="89" t="e">
        <f t="shared" si="225"/>
        <v>#VALUE!</v>
      </c>
      <c r="R1459" s="89" t="e">
        <f t="shared" si="226"/>
        <v>#VALUE!</v>
      </c>
      <c r="S1459" s="173">
        <f>'HP-Api, V2-Sep24'!AS1461</f>
        <v>0</v>
      </c>
      <c r="T1459" s="89">
        <f t="shared" si="227"/>
        <v>1</v>
      </c>
      <c r="U1459" s="90" t="e">
        <f t="shared" si="228"/>
        <v>#DIV/0!</v>
      </c>
      <c r="V1459" s="91" t="e">
        <f t="shared" si="229"/>
        <v>#DIV/0!</v>
      </c>
    </row>
    <row r="1460" spans="1:22" x14ac:dyDescent="0.3">
      <c r="A1460" s="88" t="str">
        <f>'HP-Api, V2-Sep24'!D1462</f>
        <v>Guatemala</v>
      </c>
      <c r="B1460" s="88" cm="1">
        <f t="array" ref="B1460">IF(OR(A1460=DATA!$H$2:$H$13),3,IF(OR(A1460=DATA!$H$14:$H$119),2,1))</f>
        <v>1</v>
      </c>
      <c r="C1460" s="88">
        <f>'HP-Api, V2-Sep24'!G1462</f>
        <v>0</v>
      </c>
      <c r="D1460" s="89" t="str">
        <f>IF(AND(C1460&gt;='Risk(dist, colmena)'!$C$9, C1460&lt;='Risk(dist, colmena)'!$E$9), 1, IF(AND(C1460&gt;'Risk(dist, colmena)'!$C$10, C1460&lt;='Risk(dist, colmena)'!$E$10), 2, IF(C1460&gt;='Risk(dist, colmena)'!$C$11, 3, "")))</f>
        <v/>
      </c>
      <c r="E1460" s="173">
        <f>'HP-Api, V2-Sep24'!L1462</f>
        <v>0</v>
      </c>
      <c r="F1460" s="173" t="str">
        <f>IF(AND(E1460&gt;='Risk(dist, colmena)'!$H$9, E1460&lt;='Risk(dist, colmena)'!$J$9), 1, IF(AND(E1460&gt;'Risk(dist, colmena)'!$H$10, E1460&lt;='Risk(dist, colmena)'!$J$10), 2, IF(E1460&gt;='Risk(dist, colmena)'!$H$11, 3, "")))</f>
        <v/>
      </c>
      <c r="G1460" s="88">
        <f>'HP-Api, V2-Sep24'!AH1462</f>
        <v>0</v>
      </c>
      <c r="H1460" s="89" t="str">
        <f t="shared" si="221"/>
        <v/>
      </c>
      <c r="I1460" s="194" t="e">
        <f>('HP-Api, V2-Sep24'!AK1462-'HP-Api, V2-Sep24'!S1462)/'HP-Api, V2-Sep24'!S1462</f>
        <v>#DIV/0!</v>
      </c>
      <c r="J1460" s="89" t="e">
        <f t="shared" si="222"/>
        <v>#DIV/0!</v>
      </c>
      <c r="K1460" s="195">
        <f>'HP-Api, V2-Sep24'!AQ1462</f>
        <v>0</v>
      </c>
      <c r="L1460" s="89">
        <f t="shared" si="223"/>
        <v>1</v>
      </c>
      <c r="M1460" s="88">
        <f>'HP-Api, V2-Sep24'!AM1462</f>
        <v>0</v>
      </c>
      <c r="N1460" s="89" t="str">
        <f t="shared" si="220"/>
        <v/>
      </c>
      <c r="O1460" s="88">
        <f>'HP-Api, V2-Sep24'!AR1462</f>
        <v>0</v>
      </c>
      <c r="P1460" s="89" t="str">
        <f t="shared" si="224"/>
        <v/>
      </c>
      <c r="Q1460" s="89" t="e">
        <f t="shared" si="225"/>
        <v>#VALUE!</v>
      </c>
      <c r="R1460" s="89" t="e">
        <f t="shared" si="226"/>
        <v>#VALUE!</v>
      </c>
      <c r="S1460" s="173">
        <f>'HP-Api, V2-Sep24'!AS1462</f>
        <v>0</v>
      </c>
      <c r="T1460" s="89">
        <f t="shared" si="227"/>
        <v>1</v>
      </c>
      <c r="U1460" s="90" t="e">
        <f t="shared" si="228"/>
        <v>#DIV/0!</v>
      </c>
      <c r="V1460" s="91" t="e">
        <f t="shared" si="229"/>
        <v>#DIV/0!</v>
      </c>
    </row>
    <row r="1461" spans="1:22" x14ac:dyDescent="0.3">
      <c r="A1461" s="88" t="str">
        <f>'HP-Api, V2-Sep24'!D1463</f>
        <v>Guatemala</v>
      </c>
      <c r="B1461" s="88" cm="1">
        <f t="array" ref="B1461">IF(OR(A1461=DATA!$H$2:$H$13),3,IF(OR(A1461=DATA!$H$14:$H$119),2,1))</f>
        <v>1</v>
      </c>
      <c r="C1461" s="88">
        <f>'HP-Api, V2-Sep24'!G1463</f>
        <v>0</v>
      </c>
      <c r="D1461" s="89" t="str">
        <f>IF(AND(C1461&gt;='Risk(dist, colmena)'!$C$9, C1461&lt;='Risk(dist, colmena)'!$E$9), 1, IF(AND(C1461&gt;'Risk(dist, colmena)'!$C$10, C1461&lt;='Risk(dist, colmena)'!$E$10), 2, IF(C1461&gt;='Risk(dist, colmena)'!$C$11, 3, "")))</f>
        <v/>
      </c>
      <c r="E1461" s="173">
        <f>'HP-Api, V2-Sep24'!L1463</f>
        <v>0</v>
      </c>
      <c r="F1461" s="173" t="str">
        <f>IF(AND(E1461&gt;='Risk(dist, colmena)'!$H$9, E1461&lt;='Risk(dist, colmena)'!$J$9), 1, IF(AND(E1461&gt;'Risk(dist, colmena)'!$H$10, E1461&lt;='Risk(dist, colmena)'!$J$10), 2, IF(E1461&gt;='Risk(dist, colmena)'!$H$11, 3, "")))</f>
        <v/>
      </c>
      <c r="G1461" s="88">
        <f>'HP-Api, V2-Sep24'!AH1463</f>
        <v>0</v>
      </c>
      <c r="H1461" s="89" t="str">
        <f t="shared" si="221"/>
        <v/>
      </c>
      <c r="I1461" s="194" t="e">
        <f>('HP-Api, V2-Sep24'!AK1463-'HP-Api, V2-Sep24'!S1463)/'HP-Api, V2-Sep24'!S1463</f>
        <v>#DIV/0!</v>
      </c>
      <c r="J1461" s="89" t="e">
        <f t="shared" si="222"/>
        <v>#DIV/0!</v>
      </c>
      <c r="K1461" s="195">
        <f>'HP-Api, V2-Sep24'!AQ1463</f>
        <v>0</v>
      </c>
      <c r="L1461" s="89">
        <f t="shared" si="223"/>
        <v>1</v>
      </c>
      <c r="M1461" s="88">
        <f>'HP-Api, V2-Sep24'!AM1463</f>
        <v>0</v>
      </c>
      <c r="N1461" s="89" t="str">
        <f t="shared" si="220"/>
        <v/>
      </c>
      <c r="O1461" s="88">
        <f>'HP-Api, V2-Sep24'!AR1463</f>
        <v>0</v>
      </c>
      <c r="P1461" s="89" t="str">
        <f t="shared" si="224"/>
        <v/>
      </c>
      <c r="Q1461" s="89" t="e">
        <f t="shared" si="225"/>
        <v>#VALUE!</v>
      </c>
      <c r="R1461" s="89" t="e">
        <f t="shared" si="226"/>
        <v>#VALUE!</v>
      </c>
      <c r="S1461" s="173">
        <f>'HP-Api, V2-Sep24'!AS1463</f>
        <v>0</v>
      </c>
      <c r="T1461" s="89">
        <f t="shared" si="227"/>
        <v>1</v>
      </c>
      <c r="U1461" s="90" t="e">
        <f t="shared" si="228"/>
        <v>#DIV/0!</v>
      </c>
      <c r="V1461" s="91" t="e">
        <f t="shared" si="229"/>
        <v>#DIV/0!</v>
      </c>
    </row>
    <row r="1462" spans="1:22" x14ac:dyDescent="0.3">
      <c r="A1462" s="88" t="str">
        <f>'HP-Api, V2-Sep24'!D1464</f>
        <v>Guatemala</v>
      </c>
      <c r="B1462" s="88" cm="1">
        <f t="array" ref="B1462">IF(OR(A1462=DATA!$H$2:$H$13),3,IF(OR(A1462=DATA!$H$14:$H$119),2,1))</f>
        <v>1</v>
      </c>
      <c r="C1462" s="88">
        <f>'HP-Api, V2-Sep24'!G1464</f>
        <v>0</v>
      </c>
      <c r="D1462" s="89" t="str">
        <f>IF(AND(C1462&gt;='Risk(dist, colmena)'!$C$9, C1462&lt;='Risk(dist, colmena)'!$E$9), 1, IF(AND(C1462&gt;'Risk(dist, colmena)'!$C$10, C1462&lt;='Risk(dist, colmena)'!$E$10), 2, IF(C1462&gt;='Risk(dist, colmena)'!$C$11, 3, "")))</f>
        <v/>
      </c>
      <c r="E1462" s="173">
        <f>'HP-Api, V2-Sep24'!L1464</f>
        <v>0</v>
      </c>
      <c r="F1462" s="173" t="str">
        <f>IF(AND(E1462&gt;='Risk(dist, colmena)'!$H$9, E1462&lt;='Risk(dist, colmena)'!$J$9), 1, IF(AND(E1462&gt;'Risk(dist, colmena)'!$H$10, E1462&lt;='Risk(dist, colmena)'!$J$10), 2, IF(E1462&gt;='Risk(dist, colmena)'!$H$11, 3, "")))</f>
        <v/>
      </c>
      <c r="G1462" s="88">
        <f>'HP-Api, V2-Sep24'!AH1464</f>
        <v>0</v>
      </c>
      <c r="H1462" s="89" t="str">
        <f t="shared" si="221"/>
        <v/>
      </c>
      <c r="I1462" s="194" t="e">
        <f>('HP-Api, V2-Sep24'!AK1464-'HP-Api, V2-Sep24'!S1464)/'HP-Api, V2-Sep24'!S1464</f>
        <v>#DIV/0!</v>
      </c>
      <c r="J1462" s="89" t="e">
        <f t="shared" si="222"/>
        <v>#DIV/0!</v>
      </c>
      <c r="K1462" s="195">
        <f>'HP-Api, V2-Sep24'!AQ1464</f>
        <v>0</v>
      </c>
      <c r="L1462" s="89">
        <f t="shared" si="223"/>
        <v>1</v>
      </c>
      <c r="M1462" s="88">
        <f>'HP-Api, V2-Sep24'!AM1464</f>
        <v>0</v>
      </c>
      <c r="N1462" s="89" t="str">
        <f t="shared" si="220"/>
        <v/>
      </c>
      <c r="O1462" s="88">
        <f>'HP-Api, V2-Sep24'!AR1464</f>
        <v>0</v>
      </c>
      <c r="P1462" s="89" t="str">
        <f t="shared" si="224"/>
        <v/>
      </c>
      <c r="Q1462" s="89" t="e">
        <f t="shared" si="225"/>
        <v>#VALUE!</v>
      </c>
      <c r="R1462" s="89" t="e">
        <f t="shared" si="226"/>
        <v>#VALUE!</v>
      </c>
      <c r="S1462" s="173">
        <f>'HP-Api, V2-Sep24'!AS1464</f>
        <v>0</v>
      </c>
      <c r="T1462" s="89">
        <f t="shared" si="227"/>
        <v>1</v>
      </c>
      <c r="U1462" s="90" t="e">
        <f t="shared" si="228"/>
        <v>#DIV/0!</v>
      </c>
      <c r="V1462" s="91" t="e">
        <f t="shared" si="229"/>
        <v>#DIV/0!</v>
      </c>
    </row>
    <row r="1463" spans="1:22" x14ac:dyDescent="0.3">
      <c r="A1463" s="88" t="str">
        <f>'HP-Api, V2-Sep24'!D1465</f>
        <v>Guatemala</v>
      </c>
      <c r="B1463" s="88" cm="1">
        <f t="array" ref="B1463">IF(OR(A1463=DATA!$H$2:$H$13),3,IF(OR(A1463=DATA!$H$14:$H$119),2,1))</f>
        <v>1</v>
      </c>
      <c r="C1463" s="88">
        <f>'HP-Api, V2-Sep24'!G1465</f>
        <v>0</v>
      </c>
      <c r="D1463" s="89" t="str">
        <f>IF(AND(C1463&gt;='Risk(dist, colmena)'!$C$9, C1463&lt;='Risk(dist, colmena)'!$E$9), 1, IF(AND(C1463&gt;'Risk(dist, colmena)'!$C$10, C1463&lt;='Risk(dist, colmena)'!$E$10), 2, IF(C1463&gt;='Risk(dist, colmena)'!$C$11, 3, "")))</f>
        <v/>
      </c>
      <c r="E1463" s="173">
        <f>'HP-Api, V2-Sep24'!L1465</f>
        <v>0</v>
      </c>
      <c r="F1463" s="173" t="str">
        <f>IF(AND(E1463&gt;='Risk(dist, colmena)'!$H$9, E1463&lt;='Risk(dist, colmena)'!$J$9), 1, IF(AND(E1463&gt;'Risk(dist, colmena)'!$H$10, E1463&lt;='Risk(dist, colmena)'!$J$10), 2, IF(E1463&gt;='Risk(dist, colmena)'!$H$11, 3, "")))</f>
        <v/>
      </c>
      <c r="G1463" s="88">
        <f>'HP-Api, V2-Sep24'!AH1465</f>
        <v>0</v>
      </c>
      <c r="H1463" s="89" t="str">
        <f t="shared" si="221"/>
        <v/>
      </c>
      <c r="I1463" s="194" t="e">
        <f>('HP-Api, V2-Sep24'!AK1465-'HP-Api, V2-Sep24'!S1465)/'HP-Api, V2-Sep24'!S1465</f>
        <v>#DIV/0!</v>
      </c>
      <c r="J1463" s="89" t="e">
        <f t="shared" si="222"/>
        <v>#DIV/0!</v>
      </c>
      <c r="K1463" s="195">
        <f>'HP-Api, V2-Sep24'!AQ1465</f>
        <v>0</v>
      </c>
      <c r="L1463" s="89">
        <f t="shared" si="223"/>
        <v>1</v>
      </c>
      <c r="M1463" s="88">
        <f>'HP-Api, V2-Sep24'!AM1465</f>
        <v>0</v>
      </c>
      <c r="N1463" s="89" t="str">
        <f t="shared" si="220"/>
        <v/>
      </c>
      <c r="O1463" s="88">
        <f>'HP-Api, V2-Sep24'!AR1465</f>
        <v>0</v>
      </c>
      <c r="P1463" s="89" t="str">
        <f t="shared" si="224"/>
        <v/>
      </c>
      <c r="Q1463" s="89" t="e">
        <f t="shared" si="225"/>
        <v>#VALUE!</v>
      </c>
      <c r="R1463" s="89" t="e">
        <f t="shared" si="226"/>
        <v>#VALUE!</v>
      </c>
      <c r="S1463" s="173">
        <f>'HP-Api, V2-Sep24'!AS1465</f>
        <v>0</v>
      </c>
      <c r="T1463" s="89">
        <f t="shared" si="227"/>
        <v>1</v>
      </c>
      <c r="U1463" s="90" t="e">
        <f t="shared" si="228"/>
        <v>#DIV/0!</v>
      </c>
      <c r="V1463" s="91" t="e">
        <f t="shared" si="229"/>
        <v>#DIV/0!</v>
      </c>
    </row>
    <row r="1464" spans="1:22" x14ac:dyDescent="0.3">
      <c r="A1464" s="88" t="str">
        <f>'HP-Api, V2-Sep24'!D1466</f>
        <v>Guatemala</v>
      </c>
      <c r="B1464" s="88" cm="1">
        <f t="array" ref="B1464">IF(OR(A1464=DATA!$H$2:$H$13),3,IF(OR(A1464=DATA!$H$14:$H$119),2,1))</f>
        <v>1</v>
      </c>
      <c r="C1464" s="88">
        <f>'HP-Api, V2-Sep24'!G1466</f>
        <v>0</v>
      </c>
      <c r="D1464" s="89" t="str">
        <f>IF(AND(C1464&gt;='Risk(dist, colmena)'!$C$9, C1464&lt;='Risk(dist, colmena)'!$E$9), 1, IF(AND(C1464&gt;'Risk(dist, colmena)'!$C$10, C1464&lt;='Risk(dist, colmena)'!$E$10), 2, IF(C1464&gt;='Risk(dist, colmena)'!$C$11, 3, "")))</f>
        <v/>
      </c>
      <c r="E1464" s="173">
        <f>'HP-Api, V2-Sep24'!L1466</f>
        <v>0</v>
      </c>
      <c r="F1464" s="173" t="str">
        <f>IF(AND(E1464&gt;='Risk(dist, colmena)'!$H$9, E1464&lt;='Risk(dist, colmena)'!$J$9), 1, IF(AND(E1464&gt;'Risk(dist, colmena)'!$H$10, E1464&lt;='Risk(dist, colmena)'!$J$10), 2, IF(E1464&gt;='Risk(dist, colmena)'!$H$11, 3, "")))</f>
        <v/>
      </c>
      <c r="G1464" s="88">
        <f>'HP-Api, V2-Sep24'!AH1466</f>
        <v>0</v>
      </c>
      <c r="H1464" s="89" t="str">
        <f t="shared" si="221"/>
        <v/>
      </c>
      <c r="I1464" s="194" t="e">
        <f>('HP-Api, V2-Sep24'!AK1466-'HP-Api, V2-Sep24'!S1466)/'HP-Api, V2-Sep24'!S1466</f>
        <v>#DIV/0!</v>
      </c>
      <c r="J1464" s="89" t="e">
        <f t="shared" si="222"/>
        <v>#DIV/0!</v>
      </c>
      <c r="K1464" s="195">
        <f>'HP-Api, V2-Sep24'!AQ1466</f>
        <v>0</v>
      </c>
      <c r="L1464" s="89">
        <f t="shared" si="223"/>
        <v>1</v>
      </c>
      <c r="M1464" s="88">
        <f>'HP-Api, V2-Sep24'!AM1466</f>
        <v>0</v>
      </c>
      <c r="N1464" s="89" t="str">
        <f t="shared" si="220"/>
        <v/>
      </c>
      <c r="O1464" s="88">
        <f>'HP-Api, V2-Sep24'!AR1466</f>
        <v>0</v>
      </c>
      <c r="P1464" s="89" t="str">
        <f t="shared" si="224"/>
        <v/>
      </c>
      <c r="Q1464" s="89" t="e">
        <f t="shared" si="225"/>
        <v>#VALUE!</v>
      </c>
      <c r="R1464" s="89" t="e">
        <f t="shared" si="226"/>
        <v>#VALUE!</v>
      </c>
      <c r="S1464" s="173">
        <f>'HP-Api, V2-Sep24'!AS1466</f>
        <v>0</v>
      </c>
      <c r="T1464" s="89">
        <f t="shared" si="227"/>
        <v>1</v>
      </c>
      <c r="U1464" s="90" t="e">
        <f t="shared" si="228"/>
        <v>#DIV/0!</v>
      </c>
      <c r="V1464" s="91" t="e">
        <f t="shared" si="229"/>
        <v>#DIV/0!</v>
      </c>
    </row>
    <row r="1465" spans="1:22" x14ac:dyDescent="0.3">
      <c r="A1465" s="88" t="str">
        <f>'HP-Api, V2-Sep24'!D1467</f>
        <v>Guatemala</v>
      </c>
      <c r="B1465" s="88" cm="1">
        <f t="array" ref="B1465">IF(OR(A1465=DATA!$H$2:$H$13),3,IF(OR(A1465=DATA!$H$14:$H$119),2,1))</f>
        <v>1</v>
      </c>
      <c r="C1465" s="88">
        <f>'HP-Api, V2-Sep24'!G1467</f>
        <v>0</v>
      </c>
      <c r="D1465" s="89" t="str">
        <f>IF(AND(C1465&gt;='Risk(dist, colmena)'!$C$9, C1465&lt;='Risk(dist, colmena)'!$E$9), 1, IF(AND(C1465&gt;'Risk(dist, colmena)'!$C$10, C1465&lt;='Risk(dist, colmena)'!$E$10), 2, IF(C1465&gt;='Risk(dist, colmena)'!$C$11, 3, "")))</f>
        <v/>
      </c>
      <c r="E1465" s="173">
        <f>'HP-Api, V2-Sep24'!L1467</f>
        <v>0</v>
      </c>
      <c r="F1465" s="173" t="str">
        <f>IF(AND(E1465&gt;='Risk(dist, colmena)'!$H$9, E1465&lt;='Risk(dist, colmena)'!$J$9), 1, IF(AND(E1465&gt;'Risk(dist, colmena)'!$H$10, E1465&lt;='Risk(dist, colmena)'!$J$10), 2, IF(E1465&gt;='Risk(dist, colmena)'!$H$11, 3, "")))</f>
        <v/>
      </c>
      <c r="G1465" s="88">
        <f>'HP-Api, V2-Sep24'!AH1467</f>
        <v>0</v>
      </c>
      <c r="H1465" s="89" t="str">
        <f t="shared" si="221"/>
        <v/>
      </c>
      <c r="I1465" s="194" t="e">
        <f>('HP-Api, V2-Sep24'!AK1467-'HP-Api, V2-Sep24'!S1467)/'HP-Api, V2-Sep24'!S1467</f>
        <v>#DIV/0!</v>
      </c>
      <c r="J1465" s="89" t="e">
        <f t="shared" si="222"/>
        <v>#DIV/0!</v>
      </c>
      <c r="K1465" s="195">
        <f>'HP-Api, V2-Sep24'!AQ1467</f>
        <v>0</v>
      </c>
      <c r="L1465" s="89">
        <f t="shared" si="223"/>
        <v>1</v>
      </c>
      <c r="M1465" s="88">
        <f>'HP-Api, V2-Sep24'!AM1467</f>
        <v>0</v>
      </c>
      <c r="N1465" s="89" t="str">
        <f t="shared" si="220"/>
        <v/>
      </c>
      <c r="O1465" s="88">
        <f>'HP-Api, V2-Sep24'!AR1467</f>
        <v>0</v>
      </c>
      <c r="P1465" s="89" t="str">
        <f t="shared" si="224"/>
        <v/>
      </c>
      <c r="Q1465" s="89" t="e">
        <f t="shared" si="225"/>
        <v>#VALUE!</v>
      </c>
      <c r="R1465" s="89" t="e">
        <f t="shared" si="226"/>
        <v>#VALUE!</v>
      </c>
      <c r="S1465" s="173">
        <f>'HP-Api, V2-Sep24'!AS1467</f>
        <v>0</v>
      </c>
      <c r="T1465" s="89">
        <f t="shared" si="227"/>
        <v>1</v>
      </c>
      <c r="U1465" s="90" t="e">
        <f t="shared" si="228"/>
        <v>#DIV/0!</v>
      </c>
      <c r="V1465" s="91" t="e">
        <f t="shared" si="229"/>
        <v>#DIV/0!</v>
      </c>
    </row>
    <row r="1466" spans="1:22" x14ac:dyDescent="0.3">
      <c r="A1466" s="88" t="str">
        <f>'HP-Api, V2-Sep24'!D1468</f>
        <v>Guatemala</v>
      </c>
      <c r="B1466" s="88" cm="1">
        <f t="array" ref="B1466">IF(OR(A1466=DATA!$H$2:$H$13),3,IF(OR(A1466=DATA!$H$14:$H$119),2,1))</f>
        <v>1</v>
      </c>
      <c r="C1466" s="88">
        <f>'HP-Api, V2-Sep24'!G1468</f>
        <v>0</v>
      </c>
      <c r="D1466" s="89" t="str">
        <f>IF(AND(C1466&gt;='Risk(dist, colmena)'!$C$9, C1466&lt;='Risk(dist, colmena)'!$E$9), 1, IF(AND(C1466&gt;'Risk(dist, colmena)'!$C$10, C1466&lt;='Risk(dist, colmena)'!$E$10), 2, IF(C1466&gt;='Risk(dist, colmena)'!$C$11, 3, "")))</f>
        <v/>
      </c>
      <c r="E1466" s="173">
        <f>'HP-Api, V2-Sep24'!L1468</f>
        <v>0</v>
      </c>
      <c r="F1466" s="173" t="str">
        <f>IF(AND(E1466&gt;='Risk(dist, colmena)'!$H$9, E1466&lt;='Risk(dist, colmena)'!$J$9), 1, IF(AND(E1466&gt;'Risk(dist, colmena)'!$H$10, E1466&lt;='Risk(dist, colmena)'!$J$10), 2, IF(E1466&gt;='Risk(dist, colmena)'!$H$11, 3, "")))</f>
        <v/>
      </c>
      <c r="G1466" s="88">
        <f>'HP-Api, V2-Sep24'!AH1468</f>
        <v>0</v>
      </c>
      <c r="H1466" s="89" t="str">
        <f t="shared" si="221"/>
        <v/>
      </c>
      <c r="I1466" s="194" t="e">
        <f>('HP-Api, V2-Sep24'!AK1468-'HP-Api, V2-Sep24'!S1468)/'HP-Api, V2-Sep24'!S1468</f>
        <v>#DIV/0!</v>
      </c>
      <c r="J1466" s="89" t="e">
        <f t="shared" si="222"/>
        <v>#DIV/0!</v>
      </c>
      <c r="K1466" s="195">
        <f>'HP-Api, V2-Sep24'!AQ1468</f>
        <v>0</v>
      </c>
      <c r="L1466" s="89">
        <f t="shared" si="223"/>
        <v>1</v>
      </c>
      <c r="M1466" s="88">
        <f>'HP-Api, V2-Sep24'!AM1468</f>
        <v>0</v>
      </c>
      <c r="N1466" s="89" t="str">
        <f t="shared" si="220"/>
        <v/>
      </c>
      <c r="O1466" s="88">
        <f>'HP-Api, V2-Sep24'!AR1468</f>
        <v>0</v>
      </c>
      <c r="P1466" s="89" t="str">
        <f t="shared" si="224"/>
        <v/>
      </c>
      <c r="Q1466" s="89" t="e">
        <f t="shared" si="225"/>
        <v>#VALUE!</v>
      </c>
      <c r="R1466" s="89" t="e">
        <f t="shared" si="226"/>
        <v>#VALUE!</v>
      </c>
      <c r="S1466" s="173">
        <f>'HP-Api, V2-Sep24'!AS1468</f>
        <v>0</v>
      </c>
      <c r="T1466" s="89">
        <f t="shared" si="227"/>
        <v>1</v>
      </c>
      <c r="U1466" s="90" t="e">
        <f t="shared" si="228"/>
        <v>#DIV/0!</v>
      </c>
      <c r="V1466" s="91" t="e">
        <f t="shared" si="229"/>
        <v>#DIV/0!</v>
      </c>
    </row>
    <row r="1467" spans="1:22" x14ac:dyDescent="0.3">
      <c r="A1467" s="88" t="str">
        <f>'HP-Api, V2-Sep24'!D1469</f>
        <v>Guatemala</v>
      </c>
      <c r="B1467" s="88" cm="1">
        <f t="array" ref="B1467">IF(OR(A1467=DATA!$H$2:$H$13),3,IF(OR(A1467=DATA!$H$14:$H$119),2,1))</f>
        <v>1</v>
      </c>
      <c r="C1467" s="88">
        <f>'HP-Api, V2-Sep24'!G1469</f>
        <v>0</v>
      </c>
      <c r="D1467" s="89" t="str">
        <f>IF(AND(C1467&gt;='Risk(dist, colmena)'!$C$9, C1467&lt;='Risk(dist, colmena)'!$E$9), 1, IF(AND(C1467&gt;'Risk(dist, colmena)'!$C$10, C1467&lt;='Risk(dist, colmena)'!$E$10), 2, IF(C1467&gt;='Risk(dist, colmena)'!$C$11, 3, "")))</f>
        <v/>
      </c>
      <c r="E1467" s="173">
        <f>'HP-Api, V2-Sep24'!L1469</f>
        <v>0</v>
      </c>
      <c r="F1467" s="173" t="str">
        <f>IF(AND(E1467&gt;='Risk(dist, colmena)'!$H$9, E1467&lt;='Risk(dist, colmena)'!$J$9), 1, IF(AND(E1467&gt;'Risk(dist, colmena)'!$H$10, E1467&lt;='Risk(dist, colmena)'!$J$10), 2, IF(E1467&gt;='Risk(dist, colmena)'!$H$11, 3, "")))</f>
        <v/>
      </c>
      <c r="G1467" s="88">
        <f>'HP-Api, V2-Sep24'!AH1469</f>
        <v>0</v>
      </c>
      <c r="H1467" s="89" t="str">
        <f t="shared" si="221"/>
        <v/>
      </c>
      <c r="I1467" s="194" t="e">
        <f>('HP-Api, V2-Sep24'!AK1469-'HP-Api, V2-Sep24'!S1469)/'HP-Api, V2-Sep24'!S1469</f>
        <v>#DIV/0!</v>
      </c>
      <c r="J1467" s="89" t="e">
        <f t="shared" si="222"/>
        <v>#DIV/0!</v>
      </c>
      <c r="K1467" s="195">
        <f>'HP-Api, V2-Sep24'!AQ1469</f>
        <v>0</v>
      </c>
      <c r="L1467" s="89">
        <f t="shared" si="223"/>
        <v>1</v>
      </c>
      <c r="M1467" s="88">
        <f>'HP-Api, V2-Sep24'!AM1469</f>
        <v>0</v>
      </c>
      <c r="N1467" s="89" t="str">
        <f t="shared" si="220"/>
        <v/>
      </c>
      <c r="O1467" s="88">
        <f>'HP-Api, V2-Sep24'!AR1469</f>
        <v>0</v>
      </c>
      <c r="P1467" s="89" t="str">
        <f t="shared" si="224"/>
        <v/>
      </c>
      <c r="Q1467" s="89" t="e">
        <f t="shared" si="225"/>
        <v>#VALUE!</v>
      </c>
      <c r="R1467" s="89" t="e">
        <f t="shared" si="226"/>
        <v>#VALUE!</v>
      </c>
      <c r="S1467" s="173">
        <f>'HP-Api, V2-Sep24'!AS1469</f>
        <v>0</v>
      </c>
      <c r="T1467" s="89">
        <f t="shared" si="227"/>
        <v>1</v>
      </c>
      <c r="U1467" s="90" t="e">
        <f t="shared" si="228"/>
        <v>#DIV/0!</v>
      </c>
      <c r="V1467" s="91" t="e">
        <f t="shared" si="229"/>
        <v>#DIV/0!</v>
      </c>
    </row>
    <row r="1468" spans="1:22" x14ac:dyDescent="0.3">
      <c r="A1468" s="88" t="str">
        <f>'HP-Api, V2-Sep24'!D1470</f>
        <v>Guatemala</v>
      </c>
      <c r="B1468" s="88" cm="1">
        <f t="array" ref="B1468">IF(OR(A1468=DATA!$H$2:$H$13),3,IF(OR(A1468=DATA!$H$14:$H$119),2,1))</f>
        <v>1</v>
      </c>
      <c r="C1468" s="88">
        <f>'HP-Api, V2-Sep24'!G1470</f>
        <v>0</v>
      </c>
      <c r="D1468" s="89" t="str">
        <f>IF(AND(C1468&gt;='Risk(dist, colmena)'!$C$9, C1468&lt;='Risk(dist, colmena)'!$E$9), 1, IF(AND(C1468&gt;'Risk(dist, colmena)'!$C$10, C1468&lt;='Risk(dist, colmena)'!$E$10), 2, IF(C1468&gt;='Risk(dist, colmena)'!$C$11, 3, "")))</f>
        <v/>
      </c>
      <c r="E1468" s="173">
        <f>'HP-Api, V2-Sep24'!L1470</f>
        <v>0</v>
      </c>
      <c r="F1468" s="173" t="str">
        <f>IF(AND(E1468&gt;='Risk(dist, colmena)'!$H$9, E1468&lt;='Risk(dist, colmena)'!$J$9), 1, IF(AND(E1468&gt;'Risk(dist, colmena)'!$H$10, E1468&lt;='Risk(dist, colmena)'!$J$10), 2, IF(E1468&gt;='Risk(dist, colmena)'!$H$11, 3, "")))</f>
        <v/>
      </c>
      <c r="G1468" s="88">
        <f>'HP-Api, V2-Sep24'!AH1470</f>
        <v>0</v>
      </c>
      <c r="H1468" s="89" t="str">
        <f t="shared" si="221"/>
        <v/>
      </c>
      <c r="I1468" s="194" t="e">
        <f>('HP-Api, V2-Sep24'!AK1470-'HP-Api, V2-Sep24'!S1470)/'HP-Api, V2-Sep24'!S1470</f>
        <v>#DIV/0!</v>
      </c>
      <c r="J1468" s="89" t="e">
        <f t="shared" si="222"/>
        <v>#DIV/0!</v>
      </c>
      <c r="K1468" s="195">
        <f>'HP-Api, V2-Sep24'!AQ1470</f>
        <v>0</v>
      </c>
      <c r="L1468" s="89">
        <f t="shared" si="223"/>
        <v>1</v>
      </c>
      <c r="M1468" s="88">
        <f>'HP-Api, V2-Sep24'!AM1470</f>
        <v>0</v>
      </c>
      <c r="N1468" s="89" t="str">
        <f t="shared" si="220"/>
        <v/>
      </c>
      <c r="O1468" s="88">
        <f>'HP-Api, V2-Sep24'!AR1470</f>
        <v>0</v>
      </c>
      <c r="P1468" s="89" t="str">
        <f t="shared" si="224"/>
        <v/>
      </c>
      <c r="Q1468" s="89" t="e">
        <f t="shared" si="225"/>
        <v>#VALUE!</v>
      </c>
      <c r="R1468" s="89" t="e">
        <f t="shared" si="226"/>
        <v>#VALUE!</v>
      </c>
      <c r="S1468" s="173">
        <f>'HP-Api, V2-Sep24'!AS1470</f>
        <v>0</v>
      </c>
      <c r="T1468" s="89">
        <f t="shared" si="227"/>
        <v>1</v>
      </c>
      <c r="U1468" s="90" t="e">
        <f t="shared" si="228"/>
        <v>#DIV/0!</v>
      </c>
      <c r="V1468" s="91" t="e">
        <f t="shared" si="229"/>
        <v>#DIV/0!</v>
      </c>
    </row>
    <row r="1469" spans="1:22" x14ac:dyDescent="0.3">
      <c r="A1469" s="88" t="str">
        <f>'HP-Api, V2-Sep24'!D1471</f>
        <v>Guatemala</v>
      </c>
      <c r="B1469" s="88" cm="1">
        <f t="array" ref="B1469">IF(OR(A1469=DATA!$H$2:$H$13),3,IF(OR(A1469=DATA!$H$14:$H$119),2,1))</f>
        <v>1</v>
      </c>
      <c r="C1469" s="88">
        <f>'HP-Api, V2-Sep24'!G1471</f>
        <v>0</v>
      </c>
      <c r="D1469" s="89" t="str">
        <f>IF(AND(C1469&gt;='Risk(dist, colmena)'!$C$9, C1469&lt;='Risk(dist, colmena)'!$E$9), 1, IF(AND(C1469&gt;'Risk(dist, colmena)'!$C$10, C1469&lt;='Risk(dist, colmena)'!$E$10), 2, IF(C1469&gt;='Risk(dist, colmena)'!$C$11, 3, "")))</f>
        <v/>
      </c>
      <c r="E1469" s="173">
        <f>'HP-Api, V2-Sep24'!L1471</f>
        <v>0</v>
      </c>
      <c r="F1469" s="173" t="str">
        <f>IF(AND(E1469&gt;='Risk(dist, colmena)'!$H$9, E1469&lt;='Risk(dist, colmena)'!$J$9), 1, IF(AND(E1469&gt;'Risk(dist, colmena)'!$H$10, E1469&lt;='Risk(dist, colmena)'!$J$10), 2, IF(E1469&gt;='Risk(dist, colmena)'!$H$11, 3, "")))</f>
        <v/>
      </c>
      <c r="G1469" s="88">
        <f>'HP-Api, V2-Sep24'!AH1471</f>
        <v>0</v>
      </c>
      <c r="H1469" s="89" t="str">
        <f t="shared" si="221"/>
        <v/>
      </c>
      <c r="I1469" s="194" t="e">
        <f>('HP-Api, V2-Sep24'!AK1471-'HP-Api, V2-Sep24'!S1471)/'HP-Api, V2-Sep24'!S1471</f>
        <v>#DIV/0!</v>
      </c>
      <c r="J1469" s="89" t="e">
        <f t="shared" si="222"/>
        <v>#DIV/0!</v>
      </c>
      <c r="K1469" s="195">
        <f>'HP-Api, V2-Sep24'!AQ1471</f>
        <v>0</v>
      </c>
      <c r="L1469" s="89">
        <f t="shared" si="223"/>
        <v>1</v>
      </c>
      <c r="M1469" s="88">
        <f>'HP-Api, V2-Sep24'!AM1471</f>
        <v>0</v>
      </c>
      <c r="N1469" s="89" t="str">
        <f t="shared" si="220"/>
        <v/>
      </c>
      <c r="O1469" s="88">
        <f>'HP-Api, V2-Sep24'!AR1471</f>
        <v>0</v>
      </c>
      <c r="P1469" s="89" t="str">
        <f t="shared" si="224"/>
        <v/>
      </c>
      <c r="Q1469" s="89" t="e">
        <f t="shared" si="225"/>
        <v>#VALUE!</v>
      </c>
      <c r="R1469" s="89" t="e">
        <f t="shared" si="226"/>
        <v>#VALUE!</v>
      </c>
      <c r="S1469" s="173">
        <f>'HP-Api, V2-Sep24'!AS1471</f>
        <v>0</v>
      </c>
      <c r="T1469" s="89">
        <f t="shared" si="227"/>
        <v>1</v>
      </c>
      <c r="U1469" s="90" t="e">
        <f t="shared" si="228"/>
        <v>#DIV/0!</v>
      </c>
      <c r="V1469" s="91" t="e">
        <f t="shared" si="229"/>
        <v>#DIV/0!</v>
      </c>
    </row>
    <row r="1470" spans="1:22" x14ac:dyDescent="0.3">
      <c r="A1470" s="88" t="str">
        <f>'HP-Api, V2-Sep24'!D1472</f>
        <v>Guatemala</v>
      </c>
      <c r="B1470" s="88" cm="1">
        <f t="array" ref="B1470">IF(OR(A1470=DATA!$H$2:$H$13),3,IF(OR(A1470=DATA!$H$14:$H$119),2,1))</f>
        <v>1</v>
      </c>
      <c r="C1470" s="88">
        <f>'HP-Api, V2-Sep24'!G1472</f>
        <v>0</v>
      </c>
      <c r="D1470" s="89" t="str">
        <f>IF(AND(C1470&gt;='Risk(dist, colmena)'!$C$9, C1470&lt;='Risk(dist, colmena)'!$E$9), 1, IF(AND(C1470&gt;'Risk(dist, colmena)'!$C$10, C1470&lt;='Risk(dist, colmena)'!$E$10), 2, IF(C1470&gt;='Risk(dist, colmena)'!$C$11, 3, "")))</f>
        <v/>
      </c>
      <c r="E1470" s="173">
        <f>'HP-Api, V2-Sep24'!L1472</f>
        <v>0</v>
      </c>
      <c r="F1470" s="173" t="str">
        <f>IF(AND(E1470&gt;='Risk(dist, colmena)'!$H$9, E1470&lt;='Risk(dist, colmena)'!$J$9), 1, IF(AND(E1470&gt;'Risk(dist, colmena)'!$H$10, E1470&lt;='Risk(dist, colmena)'!$J$10), 2, IF(E1470&gt;='Risk(dist, colmena)'!$H$11, 3, "")))</f>
        <v/>
      </c>
      <c r="G1470" s="88">
        <f>'HP-Api, V2-Sep24'!AH1472</f>
        <v>0</v>
      </c>
      <c r="H1470" s="89" t="str">
        <f t="shared" si="221"/>
        <v/>
      </c>
      <c r="I1470" s="194" t="e">
        <f>('HP-Api, V2-Sep24'!AK1472-'HP-Api, V2-Sep24'!S1472)/'HP-Api, V2-Sep24'!S1472</f>
        <v>#DIV/0!</v>
      </c>
      <c r="J1470" s="89" t="e">
        <f t="shared" si="222"/>
        <v>#DIV/0!</v>
      </c>
      <c r="K1470" s="195">
        <f>'HP-Api, V2-Sep24'!AQ1472</f>
        <v>0</v>
      </c>
      <c r="L1470" s="89">
        <f t="shared" si="223"/>
        <v>1</v>
      </c>
      <c r="M1470" s="88">
        <f>'HP-Api, V2-Sep24'!AM1472</f>
        <v>0</v>
      </c>
      <c r="N1470" s="89" t="str">
        <f t="shared" si="220"/>
        <v/>
      </c>
      <c r="O1470" s="88">
        <f>'HP-Api, V2-Sep24'!AR1472</f>
        <v>0</v>
      </c>
      <c r="P1470" s="89" t="str">
        <f t="shared" si="224"/>
        <v/>
      </c>
      <c r="Q1470" s="89" t="e">
        <f t="shared" si="225"/>
        <v>#VALUE!</v>
      </c>
      <c r="R1470" s="89" t="e">
        <f t="shared" si="226"/>
        <v>#VALUE!</v>
      </c>
      <c r="S1470" s="173">
        <f>'HP-Api, V2-Sep24'!AS1472</f>
        <v>0</v>
      </c>
      <c r="T1470" s="89">
        <f t="shared" si="227"/>
        <v>1</v>
      </c>
      <c r="U1470" s="90" t="e">
        <f t="shared" si="228"/>
        <v>#DIV/0!</v>
      </c>
      <c r="V1470" s="91" t="e">
        <f t="shared" si="229"/>
        <v>#DIV/0!</v>
      </c>
    </row>
    <row r="1471" spans="1:22" x14ac:dyDescent="0.3">
      <c r="A1471" s="88" t="str">
        <f>'HP-Api, V2-Sep24'!D1473</f>
        <v>Guatemala</v>
      </c>
      <c r="B1471" s="88" cm="1">
        <f t="array" ref="B1471">IF(OR(A1471=DATA!$H$2:$H$13),3,IF(OR(A1471=DATA!$H$14:$H$119),2,1))</f>
        <v>1</v>
      </c>
      <c r="C1471" s="88">
        <f>'HP-Api, V2-Sep24'!G1473</f>
        <v>0</v>
      </c>
      <c r="D1471" s="89" t="str">
        <f>IF(AND(C1471&gt;='Risk(dist, colmena)'!$C$9, C1471&lt;='Risk(dist, colmena)'!$E$9), 1, IF(AND(C1471&gt;'Risk(dist, colmena)'!$C$10, C1471&lt;='Risk(dist, colmena)'!$E$10), 2, IF(C1471&gt;='Risk(dist, colmena)'!$C$11, 3, "")))</f>
        <v/>
      </c>
      <c r="E1471" s="173">
        <f>'HP-Api, V2-Sep24'!L1473</f>
        <v>0</v>
      </c>
      <c r="F1471" s="173" t="str">
        <f>IF(AND(E1471&gt;='Risk(dist, colmena)'!$H$9, E1471&lt;='Risk(dist, colmena)'!$J$9), 1, IF(AND(E1471&gt;'Risk(dist, colmena)'!$H$10, E1471&lt;='Risk(dist, colmena)'!$J$10), 2, IF(E1471&gt;='Risk(dist, colmena)'!$H$11, 3, "")))</f>
        <v/>
      </c>
      <c r="G1471" s="88">
        <f>'HP-Api, V2-Sep24'!AH1473</f>
        <v>0</v>
      </c>
      <c r="H1471" s="89" t="str">
        <f t="shared" si="221"/>
        <v/>
      </c>
      <c r="I1471" s="194" t="e">
        <f>('HP-Api, V2-Sep24'!AK1473-'HP-Api, V2-Sep24'!S1473)/'HP-Api, V2-Sep24'!S1473</f>
        <v>#DIV/0!</v>
      </c>
      <c r="J1471" s="89" t="e">
        <f t="shared" si="222"/>
        <v>#DIV/0!</v>
      </c>
      <c r="K1471" s="195">
        <f>'HP-Api, V2-Sep24'!AQ1473</f>
        <v>0</v>
      </c>
      <c r="L1471" s="89">
        <f t="shared" si="223"/>
        <v>1</v>
      </c>
      <c r="M1471" s="88">
        <f>'HP-Api, V2-Sep24'!AM1473</f>
        <v>0</v>
      </c>
      <c r="N1471" s="89" t="str">
        <f t="shared" si="220"/>
        <v/>
      </c>
      <c r="O1471" s="88">
        <f>'HP-Api, V2-Sep24'!AR1473</f>
        <v>0</v>
      </c>
      <c r="P1471" s="89" t="str">
        <f t="shared" si="224"/>
        <v/>
      </c>
      <c r="Q1471" s="89" t="e">
        <f t="shared" si="225"/>
        <v>#VALUE!</v>
      </c>
      <c r="R1471" s="89" t="e">
        <f t="shared" si="226"/>
        <v>#VALUE!</v>
      </c>
      <c r="S1471" s="173">
        <f>'HP-Api, V2-Sep24'!AS1473</f>
        <v>0</v>
      </c>
      <c r="T1471" s="89">
        <f t="shared" si="227"/>
        <v>1</v>
      </c>
      <c r="U1471" s="90" t="e">
        <f t="shared" si="228"/>
        <v>#DIV/0!</v>
      </c>
      <c r="V1471" s="91" t="e">
        <f t="shared" si="229"/>
        <v>#DIV/0!</v>
      </c>
    </row>
    <row r="1472" spans="1:22" x14ac:dyDescent="0.3">
      <c r="A1472" s="88" t="str">
        <f>'HP-Api, V2-Sep24'!D1474</f>
        <v>Guatemala</v>
      </c>
      <c r="B1472" s="88" cm="1">
        <f t="array" ref="B1472">IF(OR(A1472=DATA!$H$2:$H$13),3,IF(OR(A1472=DATA!$H$14:$H$119),2,1))</f>
        <v>1</v>
      </c>
      <c r="C1472" s="88">
        <f>'HP-Api, V2-Sep24'!G1474</f>
        <v>0</v>
      </c>
      <c r="D1472" s="89" t="str">
        <f>IF(AND(C1472&gt;='Risk(dist, colmena)'!$C$9, C1472&lt;='Risk(dist, colmena)'!$E$9), 1, IF(AND(C1472&gt;'Risk(dist, colmena)'!$C$10, C1472&lt;='Risk(dist, colmena)'!$E$10), 2, IF(C1472&gt;='Risk(dist, colmena)'!$C$11, 3, "")))</f>
        <v/>
      </c>
      <c r="E1472" s="173">
        <f>'HP-Api, V2-Sep24'!L1474</f>
        <v>0</v>
      </c>
      <c r="F1472" s="173" t="str">
        <f>IF(AND(E1472&gt;='Risk(dist, colmena)'!$H$9, E1472&lt;='Risk(dist, colmena)'!$J$9), 1, IF(AND(E1472&gt;'Risk(dist, colmena)'!$H$10, E1472&lt;='Risk(dist, colmena)'!$J$10), 2, IF(E1472&gt;='Risk(dist, colmena)'!$H$11, 3, "")))</f>
        <v/>
      </c>
      <c r="G1472" s="88">
        <f>'HP-Api, V2-Sep24'!AH1474</f>
        <v>0</v>
      </c>
      <c r="H1472" s="89" t="str">
        <f t="shared" si="221"/>
        <v/>
      </c>
      <c r="I1472" s="194" t="e">
        <f>('HP-Api, V2-Sep24'!AK1474-'HP-Api, V2-Sep24'!S1474)/'HP-Api, V2-Sep24'!S1474</f>
        <v>#DIV/0!</v>
      </c>
      <c r="J1472" s="89" t="e">
        <f t="shared" si="222"/>
        <v>#DIV/0!</v>
      </c>
      <c r="K1472" s="195">
        <f>'HP-Api, V2-Sep24'!AQ1474</f>
        <v>0</v>
      </c>
      <c r="L1472" s="89">
        <f t="shared" si="223"/>
        <v>1</v>
      </c>
      <c r="M1472" s="88">
        <f>'HP-Api, V2-Sep24'!AM1474</f>
        <v>0</v>
      </c>
      <c r="N1472" s="89" t="str">
        <f t="shared" si="220"/>
        <v/>
      </c>
      <c r="O1472" s="88">
        <f>'HP-Api, V2-Sep24'!AR1474</f>
        <v>0</v>
      </c>
      <c r="P1472" s="89" t="str">
        <f t="shared" si="224"/>
        <v/>
      </c>
      <c r="Q1472" s="89" t="e">
        <f t="shared" si="225"/>
        <v>#VALUE!</v>
      </c>
      <c r="R1472" s="89" t="e">
        <f t="shared" si="226"/>
        <v>#VALUE!</v>
      </c>
      <c r="S1472" s="173">
        <f>'HP-Api, V2-Sep24'!AS1474</f>
        <v>0</v>
      </c>
      <c r="T1472" s="89">
        <f t="shared" si="227"/>
        <v>1</v>
      </c>
      <c r="U1472" s="90" t="e">
        <f t="shared" si="228"/>
        <v>#DIV/0!</v>
      </c>
      <c r="V1472" s="91" t="e">
        <f t="shared" si="229"/>
        <v>#DIV/0!</v>
      </c>
    </row>
    <row r="1473" spans="1:22" x14ac:dyDescent="0.3">
      <c r="A1473" s="88" t="str">
        <f>'HP-Api, V2-Sep24'!D1475</f>
        <v>Guatemala</v>
      </c>
      <c r="B1473" s="88" cm="1">
        <f t="array" ref="B1473">IF(OR(A1473=DATA!$H$2:$H$13),3,IF(OR(A1473=DATA!$H$14:$H$119),2,1))</f>
        <v>1</v>
      </c>
      <c r="C1473" s="88">
        <f>'HP-Api, V2-Sep24'!G1475</f>
        <v>0</v>
      </c>
      <c r="D1473" s="89" t="str">
        <f>IF(AND(C1473&gt;='Risk(dist, colmena)'!$C$9, C1473&lt;='Risk(dist, colmena)'!$E$9), 1, IF(AND(C1473&gt;'Risk(dist, colmena)'!$C$10, C1473&lt;='Risk(dist, colmena)'!$E$10), 2, IF(C1473&gt;='Risk(dist, colmena)'!$C$11, 3, "")))</f>
        <v/>
      </c>
      <c r="E1473" s="173">
        <f>'HP-Api, V2-Sep24'!L1475</f>
        <v>0</v>
      </c>
      <c r="F1473" s="173" t="str">
        <f>IF(AND(E1473&gt;='Risk(dist, colmena)'!$H$9, E1473&lt;='Risk(dist, colmena)'!$J$9), 1, IF(AND(E1473&gt;'Risk(dist, colmena)'!$H$10, E1473&lt;='Risk(dist, colmena)'!$J$10), 2, IF(E1473&gt;='Risk(dist, colmena)'!$H$11, 3, "")))</f>
        <v/>
      </c>
      <c r="G1473" s="88">
        <f>'HP-Api, V2-Sep24'!AH1475</f>
        <v>0</v>
      </c>
      <c r="H1473" s="89" t="str">
        <f t="shared" si="221"/>
        <v/>
      </c>
      <c r="I1473" s="194" t="e">
        <f>('HP-Api, V2-Sep24'!AK1475-'HP-Api, V2-Sep24'!S1475)/'HP-Api, V2-Sep24'!S1475</f>
        <v>#DIV/0!</v>
      </c>
      <c r="J1473" s="89" t="e">
        <f t="shared" si="222"/>
        <v>#DIV/0!</v>
      </c>
      <c r="K1473" s="195">
        <f>'HP-Api, V2-Sep24'!AQ1475</f>
        <v>0</v>
      </c>
      <c r="L1473" s="89">
        <f t="shared" si="223"/>
        <v>1</v>
      </c>
      <c r="M1473" s="88">
        <f>'HP-Api, V2-Sep24'!AM1475</f>
        <v>0</v>
      </c>
      <c r="N1473" s="89" t="str">
        <f t="shared" si="220"/>
        <v/>
      </c>
      <c r="O1473" s="88">
        <f>'HP-Api, V2-Sep24'!AR1475</f>
        <v>0</v>
      </c>
      <c r="P1473" s="89" t="str">
        <f t="shared" si="224"/>
        <v/>
      </c>
      <c r="Q1473" s="89" t="e">
        <f t="shared" si="225"/>
        <v>#VALUE!</v>
      </c>
      <c r="R1473" s="89" t="e">
        <f t="shared" si="226"/>
        <v>#VALUE!</v>
      </c>
      <c r="S1473" s="173">
        <f>'HP-Api, V2-Sep24'!AS1475</f>
        <v>0</v>
      </c>
      <c r="T1473" s="89">
        <f t="shared" si="227"/>
        <v>1</v>
      </c>
      <c r="U1473" s="90" t="e">
        <f t="shared" si="228"/>
        <v>#DIV/0!</v>
      </c>
      <c r="V1473" s="91" t="e">
        <f t="shared" si="229"/>
        <v>#DIV/0!</v>
      </c>
    </row>
    <row r="1474" spans="1:22" x14ac:dyDescent="0.3">
      <c r="A1474" s="88" t="str">
        <f>'HP-Api, V2-Sep24'!D1476</f>
        <v>Guatemala</v>
      </c>
      <c r="B1474" s="88" cm="1">
        <f t="array" ref="B1474">IF(OR(A1474=DATA!$H$2:$H$13),3,IF(OR(A1474=DATA!$H$14:$H$119),2,1))</f>
        <v>1</v>
      </c>
      <c r="C1474" s="88">
        <f>'HP-Api, V2-Sep24'!G1476</f>
        <v>0</v>
      </c>
      <c r="D1474" s="89" t="str">
        <f>IF(AND(C1474&gt;='Risk(dist, colmena)'!$C$9, C1474&lt;='Risk(dist, colmena)'!$E$9), 1, IF(AND(C1474&gt;'Risk(dist, colmena)'!$C$10, C1474&lt;='Risk(dist, colmena)'!$E$10), 2, IF(C1474&gt;='Risk(dist, colmena)'!$C$11, 3, "")))</f>
        <v/>
      </c>
      <c r="E1474" s="173">
        <f>'HP-Api, V2-Sep24'!L1476</f>
        <v>0</v>
      </c>
      <c r="F1474" s="173" t="str">
        <f>IF(AND(E1474&gt;='Risk(dist, colmena)'!$H$9, E1474&lt;='Risk(dist, colmena)'!$J$9), 1, IF(AND(E1474&gt;'Risk(dist, colmena)'!$H$10, E1474&lt;='Risk(dist, colmena)'!$J$10), 2, IF(E1474&gt;='Risk(dist, colmena)'!$H$11, 3, "")))</f>
        <v/>
      </c>
      <c r="G1474" s="88">
        <f>'HP-Api, V2-Sep24'!AH1476</f>
        <v>0</v>
      </c>
      <c r="H1474" s="89" t="str">
        <f t="shared" si="221"/>
        <v/>
      </c>
      <c r="I1474" s="194" t="e">
        <f>('HP-Api, V2-Sep24'!AK1476-'HP-Api, V2-Sep24'!S1476)/'HP-Api, V2-Sep24'!S1476</f>
        <v>#DIV/0!</v>
      </c>
      <c r="J1474" s="89" t="e">
        <f t="shared" si="222"/>
        <v>#DIV/0!</v>
      </c>
      <c r="K1474" s="195">
        <f>'HP-Api, V2-Sep24'!AQ1476</f>
        <v>0</v>
      </c>
      <c r="L1474" s="89">
        <f t="shared" si="223"/>
        <v>1</v>
      </c>
      <c r="M1474" s="88">
        <f>'HP-Api, V2-Sep24'!AM1476</f>
        <v>0</v>
      </c>
      <c r="N1474" s="89" t="str">
        <f t="shared" ref="N1474:N1537" si="230">IF(M1474="No", 1, IF(M1474="Sí / Yes", 3, ""))</f>
        <v/>
      </c>
      <c r="O1474" s="88">
        <f>'HP-Api, V2-Sep24'!AR1476</f>
        <v>0</v>
      </c>
      <c r="P1474" s="89" t="str">
        <f t="shared" si="224"/>
        <v/>
      </c>
      <c r="Q1474" s="89" t="e">
        <f t="shared" si="225"/>
        <v>#VALUE!</v>
      </c>
      <c r="R1474" s="89" t="e">
        <f t="shared" si="226"/>
        <v>#VALUE!</v>
      </c>
      <c r="S1474" s="173">
        <f>'HP-Api, V2-Sep24'!AS1476</f>
        <v>0</v>
      </c>
      <c r="T1474" s="89">
        <f t="shared" si="227"/>
        <v>1</v>
      </c>
      <c r="U1474" s="90" t="e">
        <f t="shared" si="228"/>
        <v>#DIV/0!</v>
      </c>
      <c r="V1474" s="91" t="e">
        <f t="shared" si="229"/>
        <v>#DIV/0!</v>
      </c>
    </row>
    <row r="1475" spans="1:22" x14ac:dyDescent="0.3">
      <c r="A1475" s="88" t="str">
        <f>'HP-Api, V2-Sep24'!D1477</f>
        <v>Guatemala</v>
      </c>
      <c r="B1475" s="88" cm="1">
        <f t="array" ref="B1475">IF(OR(A1475=DATA!$H$2:$H$13),3,IF(OR(A1475=DATA!$H$14:$H$119),2,1))</f>
        <v>1</v>
      </c>
      <c r="C1475" s="88">
        <f>'HP-Api, V2-Sep24'!G1477</f>
        <v>0</v>
      </c>
      <c r="D1475" s="89" t="str">
        <f>IF(AND(C1475&gt;='Risk(dist, colmena)'!$C$9, C1475&lt;='Risk(dist, colmena)'!$E$9), 1, IF(AND(C1475&gt;'Risk(dist, colmena)'!$C$10, C1475&lt;='Risk(dist, colmena)'!$E$10), 2, IF(C1475&gt;='Risk(dist, colmena)'!$C$11, 3, "")))</f>
        <v/>
      </c>
      <c r="E1475" s="173">
        <f>'HP-Api, V2-Sep24'!L1477</f>
        <v>0</v>
      </c>
      <c r="F1475" s="173" t="str">
        <f>IF(AND(E1475&gt;='Risk(dist, colmena)'!$H$9, E1475&lt;='Risk(dist, colmena)'!$J$9), 1, IF(AND(E1475&gt;'Risk(dist, colmena)'!$H$10, E1475&lt;='Risk(dist, colmena)'!$J$10), 2, IF(E1475&gt;='Risk(dist, colmena)'!$H$11, 3, "")))</f>
        <v/>
      </c>
      <c r="G1475" s="88">
        <f>'HP-Api, V2-Sep24'!AH1477</f>
        <v>0</v>
      </c>
      <c r="H1475" s="89" t="str">
        <f t="shared" ref="H1475:H1538" si="231">IF(OR(G1475="Orgánico / Organic", G1475="Natural"), 1, IF(G1475="T3", 2, IF(G1475="Convencional / Conventional", 3, "")))</f>
        <v/>
      </c>
      <c r="I1475" s="194" t="e">
        <f>('HP-Api, V2-Sep24'!AK1477-'HP-Api, V2-Sep24'!S1477)/'HP-Api, V2-Sep24'!S1477</f>
        <v>#DIV/0!</v>
      </c>
      <c r="J1475" s="89" t="e">
        <f t="shared" ref="J1475:J1538" si="232">IF(OR(AND(I1475&gt;=-10%,I1475&lt;=0%),AND(I1475&gt;=0%,I1475&lt;=10%)), 1, IF(I1475&gt;10%, 3, IF(I1475&lt;-10%, 2, "")))</f>
        <v>#DIV/0!</v>
      </c>
      <c r="K1475" s="195">
        <f>'HP-Api, V2-Sep24'!AQ1477</f>
        <v>0</v>
      </c>
      <c r="L1475" s="89">
        <f t="shared" ref="L1475:L1538" si="233">IF(K1475="No",3,1)</f>
        <v>1</v>
      </c>
      <c r="M1475" s="88">
        <f>'HP-Api, V2-Sep24'!AM1477</f>
        <v>0</v>
      </c>
      <c r="N1475" s="89" t="str">
        <f t="shared" si="230"/>
        <v/>
      </c>
      <c r="O1475" s="88">
        <f>'HP-Api, V2-Sep24'!AR1477</f>
        <v>0</v>
      </c>
      <c r="P1475" s="89" t="str">
        <f t="shared" ref="P1475:P1538" si="234">IF(O1475="No", 1, IF(O1475="Sí / Yes", 3, ""))</f>
        <v/>
      </c>
      <c r="Q1475" s="89" t="e">
        <f t="shared" ref="Q1475:Q1538" si="235">P1475-N1475</f>
        <v>#VALUE!</v>
      </c>
      <c r="R1475" s="89" t="e">
        <f t="shared" ref="R1475:R1538" si="236">IF(Q1475=2,3,1)</f>
        <v>#VALUE!</v>
      </c>
      <c r="S1475" s="173">
        <f>'HP-Api, V2-Sep24'!AS1477</f>
        <v>0</v>
      </c>
      <c r="T1475" s="89">
        <f t="shared" ref="T1475:T1538" si="237">IF(S1475=0,1,IF(S1475&gt;0,3,2))</f>
        <v>1</v>
      </c>
      <c r="U1475" s="90" t="e">
        <f t="shared" ref="U1475:U1538" si="238">AVERAGE(B1475,D1475,F1475,H1475,J1475,L1475,R1475,T1475)</f>
        <v>#DIV/0!</v>
      </c>
      <c r="V1475" s="91" t="e">
        <f t="shared" ref="V1475:V1538" si="239">IF(U1475&gt;0, IF(U1475&lt;1.5, "Bajo / Low", IF(U1475&lt;=2.3, "Medio / Medium", "Alto / High")), "")</f>
        <v>#DIV/0!</v>
      </c>
    </row>
    <row r="1476" spans="1:22" x14ac:dyDescent="0.3">
      <c r="A1476" s="88" t="str">
        <f>'HP-Api, V2-Sep24'!D1478</f>
        <v>Guatemala</v>
      </c>
      <c r="B1476" s="88" cm="1">
        <f t="array" ref="B1476">IF(OR(A1476=DATA!$H$2:$H$13),3,IF(OR(A1476=DATA!$H$14:$H$119),2,1))</f>
        <v>1</v>
      </c>
      <c r="C1476" s="88">
        <f>'HP-Api, V2-Sep24'!G1478</f>
        <v>0</v>
      </c>
      <c r="D1476" s="89" t="str">
        <f>IF(AND(C1476&gt;='Risk(dist, colmena)'!$C$9, C1476&lt;='Risk(dist, colmena)'!$E$9), 1, IF(AND(C1476&gt;'Risk(dist, colmena)'!$C$10, C1476&lt;='Risk(dist, colmena)'!$E$10), 2, IF(C1476&gt;='Risk(dist, colmena)'!$C$11, 3, "")))</f>
        <v/>
      </c>
      <c r="E1476" s="173">
        <f>'HP-Api, V2-Sep24'!L1478</f>
        <v>0</v>
      </c>
      <c r="F1476" s="173" t="str">
        <f>IF(AND(E1476&gt;='Risk(dist, colmena)'!$H$9, E1476&lt;='Risk(dist, colmena)'!$J$9), 1, IF(AND(E1476&gt;'Risk(dist, colmena)'!$H$10, E1476&lt;='Risk(dist, colmena)'!$J$10), 2, IF(E1476&gt;='Risk(dist, colmena)'!$H$11, 3, "")))</f>
        <v/>
      </c>
      <c r="G1476" s="88">
        <f>'HP-Api, V2-Sep24'!AH1478</f>
        <v>0</v>
      </c>
      <c r="H1476" s="89" t="str">
        <f t="shared" si="231"/>
        <v/>
      </c>
      <c r="I1476" s="194" t="e">
        <f>('HP-Api, V2-Sep24'!AK1478-'HP-Api, V2-Sep24'!S1478)/'HP-Api, V2-Sep24'!S1478</f>
        <v>#DIV/0!</v>
      </c>
      <c r="J1476" s="89" t="e">
        <f t="shared" si="232"/>
        <v>#DIV/0!</v>
      </c>
      <c r="K1476" s="195">
        <f>'HP-Api, V2-Sep24'!AQ1478</f>
        <v>0</v>
      </c>
      <c r="L1476" s="89">
        <f t="shared" si="233"/>
        <v>1</v>
      </c>
      <c r="M1476" s="88">
        <f>'HP-Api, V2-Sep24'!AM1478</f>
        <v>0</v>
      </c>
      <c r="N1476" s="89" t="str">
        <f t="shared" si="230"/>
        <v/>
      </c>
      <c r="O1476" s="88">
        <f>'HP-Api, V2-Sep24'!AR1478</f>
        <v>0</v>
      </c>
      <c r="P1476" s="89" t="str">
        <f t="shared" si="234"/>
        <v/>
      </c>
      <c r="Q1476" s="89" t="e">
        <f t="shared" si="235"/>
        <v>#VALUE!</v>
      </c>
      <c r="R1476" s="89" t="e">
        <f t="shared" si="236"/>
        <v>#VALUE!</v>
      </c>
      <c r="S1476" s="173">
        <f>'HP-Api, V2-Sep24'!AS1478</f>
        <v>0</v>
      </c>
      <c r="T1476" s="89">
        <f t="shared" si="237"/>
        <v>1</v>
      </c>
      <c r="U1476" s="90" t="e">
        <f t="shared" si="238"/>
        <v>#DIV/0!</v>
      </c>
      <c r="V1476" s="91" t="e">
        <f t="shared" si="239"/>
        <v>#DIV/0!</v>
      </c>
    </row>
    <row r="1477" spans="1:22" x14ac:dyDescent="0.3">
      <c r="A1477" s="88" t="str">
        <f>'HP-Api, V2-Sep24'!D1479</f>
        <v>Guatemala</v>
      </c>
      <c r="B1477" s="88" cm="1">
        <f t="array" ref="B1477">IF(OR(A1477=DATA!$H$2:$H$13),3,IF(OR(A1477=DATA!$H$14:$H$119),2,1))</f>
        <v>1</v>
      </c>
      <c r="C1477" s="88">
        <f>'HP-Api, V2-Sep24'!G1479</f>
        <v>0</v>
      </c>
      <c r="D1477" s="89" t="str">
        <f>IF(AND(C1477&gt;='Risk(dist, colmena)'!$C$9, C1477&lt;='Risk(dist, colmena)'!$E$9), 1, IF(AND(C1477&gt;'Risk(dist, colmena)'!$C$10, C1477&lt;='Risk(dist, colmena)'!$E$10), 2, IF(C1477&gt;='Risk(dist, colmena)'!$C$11, 3, "")))</f>
        <v/>
      </c>
      <c r="E1477" s="173">
        <f>'HP-Api, V2-Sep24'!L1479</f>
        <v>0</v>
      </c>
      <c r="F1477" s="173" t="str">
        <f>IF(AND(E1477&gt;='Risk(dist, colmena)'!$H$9, E1477&lt;='Risk(dist, colmena)'!$J$9), 1, IF(AND(E1477&gt;'Risk(dist, colmena)'!$H$10, E1477&lt;='Risk(dist, colmena)'!$J$10), 2, IF(E1477&gt;='Risk(dist, colmena)'!$H$11, 3, "")))</f>
        <v/>
      </c>
      <c r="G1477" s="88">
        <f>'HP-Api, V2-Sep24'!AH1479</f>
        <v>0</v>
      </c>
      <c r="H1477" s="89" t="str">
        <f t="shared" si="231"/>
        <v/>
      </c>
      <c r="I1477" s="194" t="e">
        <f>('HP-Api, V2-Sep24'!AK1479-'HP-Api, V2-Sep24'!S1479)/'HP-Api, V2-Sep24'!S1479</f>
        <v>#DIV/0!</v>
      </c>
      <c r="J1477" s="89" t="e">
        <f t="shared" si="232"/>
        <v>#DIV/0!</v>
      </c>
      <c r="K1477" s="195">
        <f>'HP-Api, V2-Sep24'!AQ1479</f>
        <v>0</v>
      </c>
      <c r="L1477" s="89">
        <f t="shared" si="233"/>
        <v>1</v>
      </c>
      <c r="M1477" s="88">
        <f>'HP-Api, V2-Sep24'!AM1479</f>
        <v>0</v>
      </c>
      <c r="N1477" s="89" t="str">
        <f t="shared" si="230"/>
        <v/>
      </c>
      <c r="O1477" s="88">
        <f>'HP-Api, V2-Sep24'!AR1479</f>
        <v>0</v>
      </c>
      <c r="P1477" s="89" t="str">
        <f t="shared" si="234"/>
        <v/>
      </c>
      <c r="Q1477" s="89" t="e">
        <f t="shared" si="235"/>
        <v>#VALUE!</v>
      </c>
      <c r="R1477" s="89" t="e">
        <f t="shared" si="236"/>
        <v>#VALUE!</v>
      </c>
      <c r="S1477" s="173">
        <f>'HP-Api, V2-Sep24'!AS1479</f>
        <v>0</v>
      </c>
      <c r="T1477" s="89">
        <f t="shared" si="237"/>
        <v>1</v>
      </c>
      <c r="U1477" s="90" t="e">
        <f t="shared" si="238"/>
        <v>#DIV/0!</v>
      </c>
      <c r="V1477" s="91" t="e">
        <f t="shared" si="239"/>
        <v>#DIV/0!</v>
      </c>
    </row>
    <row r="1478" spans="1:22" x14ac:dyDescent="0.3">
      <c r="A1478" s="88" t="str">
        <f>'HP-Api, V2-Sep24'!D1480</f>
        <v>Guatemala</v>
      </c>
      <c r="B1478" s="88" cm="1">
        <f t="array" ref="B1478">IF(OR(A1478=DATA!$H$2:$H$13),3,IF(OR(A1478=DATA!$H$14:$H$119),2,1))</f>
        <v>1</v>
      </c>
      <c r="C1478" s="88">
        <f>'HP-Api, V2-Sep24'!G1480</f>
        <v>0</v>
      </c>
      <c r="D1478" s="89" t="str">
        <f>IF(AND(C1478&gt;='Risk(dist, colmena)'!$C$9, C1478&lt;='Risk(dist, colmena)'!$E$9), 1, IF(AND(C1478&gt;'Risk(dist, colmena)'!$C$10, C1478&lt;='Risk(dist, colmena)'!$E$10), 2, IF(C1478&gt;='Risk(dist, colmena)'!$C$11, 3, "")))</f>
        <v/>
      </c>
      <c r="E1478" s="173">
        <f>'HP-Api, V2-Sep24'!L1480</f>
        <v>0</v>
      </c>
      <c r="F1478" s="173" t="str">
        <f>IF(AND(E1478&gt;='Risk(dist, colmena)'!$H$9, E1478&lt;='Risk(dist, colmena)'!$J$9), 1, IF(AND(E1478&gt;'Risk(dist, colmena)'!$H$10, E1478&lt;='Risk(dist, colmena)'!$J$10), 2, IF(E1478&gt;='Risk(dist, colmena)'!$H$11, 3, "")))</f>
        <v/>
      </c>
      <c r="G1478" s="88">
        <f>'HP-Api, V2-Sep24'!AH1480</f>
        <v>0</v>
      </c>
      <c r="H1478" s="89" t="str">
        <f t="shared" si="231"/>
        <v/>
      </c>
      <c r="I1478" s="194" t="e">
        <f>('HP-Api, V2-Sep24'!AK1480-'HP-Api, V2-Sep24'!S1480)/'HP-Api, V2-Sep24'!S1480</f>
        <v>#DIV/0!</v>
      </c>
      <c r="J1478" s="89" t="e">
        <f t="shared" si="232"/>
        <v>#DIV/0!</v>
      </c>
      <c r="K1478" s="195">
        <f>'HP-Api, V2-Sep24'!AQ1480</f>
        <v>0</v>
      </c>
      <c r="L1478" s="89">
        <f t="shared" si="233"/>
        <v>1</v>
      </c>
      <c r="M1478" s="88">
        <f>'HP-Api, V2-Sep24'!AM1480</f>
        <v>0</v>
      </c>
      <c r="N1478" s="89" t="str">
        <f t="shared" si="230"/>
        <v/>
      </c>
      <c r="O1478" s="88">
        <f>'HP-Api, V2-Sep24'!AR1480</f>
        <v>0</v>
      </c>
      <c r="P1478" s="89" t="str">
        <f t="shared" si="234"/>
        <v/>
      </c>
      <c r="Q1478" s="89" t="e">
        <f t="shared" si="235"/>
        <v>#VALUE!</v>
      </c>
      <c r="R1478" s="89" t="e">
        <f t="shared" si="236"/>
        <v>#VALUE!</v>
      </c>
      <c r="S1478" s="173">
        <f>'HP-Api, V2-Sep24'!AS1480</f>
        <v>0</v>
      </c>
      <c r="T1478" s="89">
        <f t="shared" si="237"/>
        <v>1</v>
      </c>
      <c r="U1478" s="90" t="e">
        <f t="shared" si="238"/>
        <v>#DIV/0!</v>
      </c>
      <c r="V1478" s="91" t="e">
        <f t="shared" si="239"/>
        <v>#DIV/0!</v>
      </c>
    </row>
    <row r="1479" spans="1:22" x14ac:dyDescent="0.3">
      <c r="A1479" s="88" t="str">
        <f>'HP-Api, V2-Sep24'!D1481</f>
        <v>Guatemala</v>
      </c>
      <c r="B1479" s="88" cm="1">
        <f t="array" ref="B1479">IF(OR(A1479=DATA!$H$2:$H$13),3,IF(OR(A1479=DATA!$H$14:$H$119),2,1))</f>
        <v>1</v>
      </c>
      <c r="C1479" s="88">
        <f>'HP-Api, V2-Sep24'!G1481</f>
        <v>0</v>
      </c>
      <c r="D1479" s="89" t="str">
        <f>IF(AND(C1479&gt;='Risk(dist, colmena)'!$C$9, C1479&lt;='Risk(dist, colmena)'!$E$9), 1, IF(AND(C1479&gt;'Risk(dist, colmena)'!$C$10, C1479&lt;='Risk(dist, colmena)'!$E$10), 2, IF(C1479&gt;='Risk(dist, colmena)'!$C$11, 3, "")))</f>
        <v/>
      </c>
      <c r="E1479" s="173">
        <f>'HP-Api, V2-Sep24'!L1481</f>
        <v>0</v>
      </c>
      <c r="F1479" s="173" t="str">
        <f>IF(AND(E1479&gt;='Risk(dist, colmena)'!$H$9, E1479&lt;='Risk(dist, colmena)'!$J$9), 1, IF(AND(E1479&gt;'Risk(dist, colmena)'!$H$10, E1479&lt;='Risk(dist, colmena)'!$J$10), 2, IF(E1479&gt;='Risk(dist, colmena)'!$H$11, 3, "")))</f>
        <v/>
      </c>
      <c r="G1479" s="88">
        <f>'HP-Api, V2-Sep24'!AH1481</f>
        <v>0</v>
      </c>
      <c r="H1479" s="89" t="str">
        <f t="shared" si="231"/>
        <v/>
      </c>
      <c r="I1479" s="194" t="e">
        <f>('HP-Api, V2-Sep24'!AK1481-'HP-Api, V2-Sep24'!S1481)/'HP-Api, V2-Sep24'!S1481</f>
        <v>#DIV/0!</v>
      </c>
      <c r="J1479" s="89" t="e">
        <f t="shared" si="232"/>
        <v>#DIV/0!</v>
      </c>
      <c r="K1479" s="195">
        <f>'HP-Api, V2-Sep24'!AQ1481</f>
        <v>0</v>
      </c>
      <c r="L1479" s="89">
        <f t="shared" si="233"/>
        <v>1</v>
      </c>
      <c r="M1479" s="88">
        <f>'HP-Api, V2-Sep24'!AM1481</f>
        <v>0</v>
      </c>
      <c r="N1479" s="89" t="str">
        <f t="shared" si="230"/>
        <v/>
      </c>
      <c r="O1479" s="88">
        <f>'HP-Api, V2-Sep24'!AR1481</f>
        <v>0</v>
      </c>
      <c r="P1479" s="89" t="str">
        <f t="shared" si="234"/>
        <v/>
      </c>
      <c r="Q1479" s="89" t="e">
        <f t="shared" si="235"/>
        <v>#VALUE!</v>
      </c>
      <c r="R1479" s="89" t="e">
        <f t="shared" si="236"/>
        <v>#VALUE!</v>
      </c>
      <c r="S1479" s="173">
        <f>'HP-Api, V2-Sep24'!AS1481</f>
        <v>0</v>
      </c>
      <c r="T1479" s="89">
        <f t="shared" si="237"/>
        <v>1</v>
      </c>
      <c r="U1479" s="90" t="e">
        <f t="shared" si="238"/>
        <v>#DIV/0!</v>
      </c>
      <c r="V1479" s="91" t="e">
        <f t="shared" si="239"/>
        <v>#DIV/0!</v>
      </c>
    </row>
    <row r="1480" spans="1:22" x14ac:dyDescent="0.3">
      <c r="A1480" s="88" t="str">
        <f>'HP-Api, V2-Sep24'!D1482</f>
        <v>Guatemala</v>
      </c>
      <c r="B1480" s="88" cm="1">
        <f t="array" ref="B1480">IF(OR(A1480=DATA!$H$2:$H$13),3,IF(OR(A1480=DATA!$H$14:$H$119),2,1))</f>
        <v>1</v>
      </c>
      <c r="C1480" s="88">
        <f>'HP-Api, V2-Sep24'!G1482</f>
        <v>0</v>
      </c>
      <c r="D1480" s="89" t="str">
        <f>IF(AND(C1480&gt;='Risk(dist, colmena)'!$C$9, C1480&lt;='Risk(dist, colmena)'!$E$9), 1, IF(AND(C1480&gt;'Risk(dist, colmena)'!$C$10, C1480&lt;='Risk(dist, colmena)'!$E$10), 2, IF(C1480&gt;='Risk(dist, colmena)'!$C$11, 3, "")))</f>
        <v/>
      </c>
      <c r="E1480" s="173">
        <f>'HP-Api, V2-Sep24'!L1482</f>
        <v>0</v>
      </c>
      <c r="F1480" s="173" t="str">
        <f>IF(AND(E1480&gt;='Risk(dist, colmena)'!$H$9, E1480&lt;='Risk(dist, colmena)'!$J$9), 1, IF(AND(E1480&gt;'Risk(dist, colmena)'!$H$10, E1480&lt;='Risk(dist, colmena)'!$J$10), 2, IF(E1480&gt;='Risk(dist, colmena)'!$H$11, 3, "")))</f>
        <v/>
      </c>
      <c r="G1480" s="88">
        <f>'HP-Api, V2-Sep24'!AH1482</f>
        <v>0</v>
      </c>
      <c r="H1480" s="89" t="str">
        <f t="shared" si="231"/>
        <v/>
      </c>
      <c r="I1480" s="194" t="e">
        <f>('HP-Api, V2-Sep24'!AK1482-'HP-Api, V2-Sep24'!S1482)/'HP-Api, V2-Sep24'!S1482</f>
        <v>#DIV/0!</v>
      </c>
      <c r="J1480" s="89" t="e">
        <f t="shared" si="232"/>
        <v>#DIV/0!</v>
      </c>
      <c r="K1480" s="195">
        <f>'HP-Api, V2-Sep24'!AQ1482</f>
        <v>0</v>
      </c>
      <c r="L1480" s="89">
        <f t="shared" si="233"/>
        <v>1</v>
      </c>
      <c r="M1480" s="88">
        <f>'HP-Api, V2-Sep24'!AM1482</f>
        <v>0</v>
      </c>
      <c r="N1480" s="89" t="str">
        <f t="shared" si="230"/>
        <v/>
      </c>
      <c r="O1480" s="88">
        <f>'HP-Api, V2-Sep24'!AR1482</f>
        <v>0</v>
      </c>
      <c r="P1480" s="89" t="str">
        <f t="shared" si="234"/>
        <v/>
      </c>
      <c r="Q1480" s="89" t="e">
        <f t="shared" si="235"/>
        <v>#VALUE!</v>
      </c>
      <c r="R1480" s="89" t="e">
        <f t="shared" si="236"/>
        <v>#VALUE!</v>
      </c>
      <c r="S1480" s="173">
        <f>'HP-Api, V2-Sep24'!AS1482</f>
        <v>0</v>
      </c>
      <c r="T1480" s="89">
        <f t="shared" si="237"/>
        <v>1</v>
      </c>
      <c r="U1480" s="90" t="e">
        <f t="shared" si="238"/>
        <v>#DIV/0!</v>
      </c>
      <c r="V1480" s="91" t="e">
        <f t="shared" si="239"/>
        <v>#DIV/0!</v>
      </c>
    </row>
    <row r="1481" spans="1:22" x14ac:dyDescent="0.3">
      <c r="A1481" s="88" t="str">
        <f>'HP-Api, V2-Sep24'!D1483</f>
        <v>Guatemala</v>
      </c>
      <c r="B1481" s="88" cm="1">
        <f t="array" ref="B1481">IF(OR(A1481=DATA!$H$2:$H$13),3,IF(OR(A1481=DATA!$H$14:$H$119),2,1))</f>
        <v>1</v>
      </c>
      <c r="C1481" s="88">
        <f>'HP-Api, V2-Sep24'!G1483</f>
        <v>0</v>
      </c>
      <c r="D1481" s="89" t="str">
        <f>IF(AND(C1481&gt;='Risk(dist, colmena)'!$C$9, C1481&lt;='Risk(dist, colmena)'!$E$9), 1, IF(AND(C1481&gt;'Risk(dist, colmena)'!$C$10, C1481&lt;='Risk(dist, colmena)'!$E$10), 2, IF(C1481&gt;='Risk(dist, colmena)'!$C$11, 3, "")))</f>
        <v/>
      </c>
      <c r="E1481" s="173">
        <f>'HP-Api, V2-Sep24'!L1483</f>
        <v>0</v>
      </c>
      <c r="F1481" s="173" t="str">
        <f>IF(AND(E1481&gt;='Risk(dist, colmena)'!$H$9, E1481&lt;='Risk(dist, colmena)'!$J$9), 1, IF(AND(E1481&gt;'Risk(dist, colmena)'!$H$10, E1481&lt;='Risk(dist, colmena)'!$J$10), 2, IF(E1481&gt;='Risk(dist, colmena)'!$H$11, 3, "")))</f>
        <v/>
      </c>
      <c r="G1481" s="88">
        <f>'HP-Api, V2-Sep24'!AH1483</f>
        <v>0</v>
      </c>
      <c r="H1481" s="89" t="str">
        <f t="shared" si="231"/>
        <v/>
      </c>
      <c r="I1481" s="194" t="e">
        <f>('HP-Api, V2-Sep24'!AK1483-'HP-Api, V2-Sep24'!S1483)/'HP-Api, V2-Sep24'!S1483</f>
        <v>#DIV/0!</v>
      </c>
      <c r="J1481" s="89" t="e">
        <f t="shared" si="232"/>
        <v>#DIV/0!</v>
      </c>
      <c r="K1481" s="195">
        <f>'HP-Api, V2-Sep24'!AQ1483</f>
        <v>0</v>
      </c>
      <c r="L1481" s="89">
        <f t="shared" si="233"/>
        <v>1</v>
      </c>
      <c r="M1481" s="88">
        <f>'HP-Api, V2-Sep24'!AM1483</f>
        <v>0</v>
      </c>
      <c r="N1481" s="89" t="str">
        <f t="shared" si="230"/>
        <v/>
      </c>
      <c r="O1481" s="88">
        <f>'HP-Api, V2-Sep24'!AR1483</f>
        <v>0</v>
      </c>
      <c r="P1481" s="89" t="str">
        <f t="shared" si="234"/>
        <v/>
      </c>
      <c r="Q1481" s="89" t="e">
        <f t="shared" si="235"/>
        <v>#VALUE!</v>
      </c>
      <c r="R1481" s="89" t="e">
        <f t="shared" si="236"/>
        <v>#VALUE!</v>
      </c>
      <c r="S1481" s="173">
        <f>'HP-Api, V2-Sep24'!AS1483</f>
        <v>0</v>
      </c>
      <c r="T1481" s="89">
        <f t="shared" si="237"/>
        <v>1</v>
      </c>
      <c r="U1481" s="90" t="e">
        <f t="shared" si="238"/>
        <v>#DIV/0!</v>
      </c>
      <c r="V1481" s="91" t="e">
        <f t="shared" si="239"/>
        <v>#DIV/0!</v>
      </c>
    </row>
    <row r="1482" spans="1:22" x14ac:dyDescent="0.3">
      <c r="A1482" s="88" t="str">
        <f>'HP-Api, V2-Sep24'!D1484</f>
        <v>Guatemala</v>
      </c>
      <c r="B1482" s="88" cm="1">
        <f t="array" ref="B1482">IF(OR(A1482=DATA!$H$2:$H$13),3,IF(OR(A1482=DATA!$H$14:$H$119),2,1))</f>
        <v>1</v>
      </c>
      <c r="C1482" s="88">
        <f>'HP-Api, V2-Sep24'!G1484</f>
        <v>0</v>
      </c>
      <c r="D1482" s="89" t="str">
        <f>IF(AND(C1482&gt;='Risk(dist, colmena)'!$C$9, C1482&lt;='Risk(dist, colmena)'!$E$9), 1, IF(AND(C1482&gt;'Risk(dist, colmena)'!$C$10, C1482&lt;='Risk(dist, colmena)'!$E$10), 2, IF(C1482&gt;='Risk(dist, colmena)'!$C$11, 3, "")))</f>
        <v/>
      </c>
      <c r="E1482" s="173">
        <f>'HP-Api, V2-Sep24'!L1484</f>
        <v>0</v>
      </c>
      <c r="F1482" s="173" t="str">
        <f>IF(AND(E1482&gt;='Risk(dist, colmena)'!$H$9, E1482&lt;='Risk(dist, colmena)'!$J$9), 1, IF(AND(E1482&gt;'Risk(dist, colmena)'!$H$10, E1482&lt;='Risk(dist, colmena)'!$J$10), 2, IF(E1482&gt;='Risk(dist, colmena)'!$H$11, 3, "")))</f>
        <v/>
      </c>
      <c r="G1482" s="88">
        <f>'HP-Api, V2-Sep24'!AH1484</f>
        <v>0</v>
      </c>
      <c r="H1482" s="89" t="str">
        <f t="shared" si="231"/>
        <v/>
      </c>
      <c r="I1482" s="194" t="e">
        <f>('HP-Api, V2-Sep24'!AK1484-'HP-Api, V2-Sep24'!S1484)/'HP-Api, V2-Sep24'!S1484</f>
        <v>#DIV/0!</v>
      </c>
      <c r="J1482" s="89" t="e">
        <f t="shared" si="232"/>
        <v>#DIV/0!</v>
      </c>
      <c r="K1482" s="195">
        <f>'HP-Api, V2-Sep24'!AQ1484</f>
        <v>0</v>
      </c>
      <c r="L1482" s="89">
        <f t="shared" si="233"/>
        <v>1</v>
      </c>
      <c r="M1482" s="88">
        <f>'HP-Api, V2-Sep24'!AM1484</f>
        <v>0</v>
      </c>
      <c r="N1482" s="89" t="str">
        <f t="shared" si="230"/>
        <v/>
      </c>
      <c r="O1482" s="88">
        <f>'HP-Api, V2-Sep24'!AR1484</f>
        <v>0</v>
      </c>
      <c r="P1482" s="89" t="str">
        <f t="shared" si="234"/>
        <v/>
      </c>
      <c r="Q1482" s="89" t="e">
        <f t="shared" si="235"/>
        <v>#VALUE!</v>
      </c>
      <c r="R1482" s="89" t="e">
        <f t="shared" si="236"/>
        <v>#VALUE!</v>
      </c>
      <c r="S1482" s="173">
        <f>'HP-Api, V2-Sep24'!AS1484</f>
        <v>0</v>
      </c>
      <c r="T1482" s="89">
        <f t="shared" si="237"/>
        <v>1</v>
      </c>
      <c r="U1482" s="90" t="e">
        <f t="shared" si="238"/>
        <v>#DIV/0!</v>
      </c>
      <c r="V1482" s="91" t="e">
        <f t="shared" si="239"/>
        <v>#DIV/0!</v>
      </c>
    </row>
    <row r="1483" spans="1:22" x14ac:dyDescent="0.3">
      <c r="A1483" s="88" t="str">
        <f>'HP-Api, V2-Sep24'!D1485</f>
        <v>Guatemala</v>
      </c>
      <c r="B1483" s="88" cm="1">
        <f t="array" ref="B1483">IF(OR(A1483=DATA!$H$2:$H$13),3,IF(OR(A1483=DATA!$H$14:$H$119),2,1))</f>
        <v>1</v>
      </c>
      <c r="C1483" s="88">
        <f>'HP-Api, V2-Sep24'!G1485</f>
        <v>0</v>
      </c>
      <c r="D1483" s="89" t="str">
        <f>IF(AND(C1483&gt;='Risk(dist, colmena)'!$C$9, C1483&lt;='Risk(dist, colmena)'!$E$9), 1, IF(AND(C1483&gt;'Risk(dist, colmena)'!$C$10, C1483&lt;='Risk(dist, colmena)'!$E$10), 2, IF(C1483&gt;='Risk(dist, colmena)'!$C$11, 3, "")))</f>
        <v/>
      </c>
      <c r="E1483" s="173">
        <f>'HP-Api, V2-Sep24'!L1485</f>
        <v>0</v>
      </c>
      <c r="F1483" s="173" t="str">
        <f>IF(AND(E1483&gt;='Risk(dist, colmena)'!$H$9, E1483&lt;='Risk(dist, colmena)'!$J$9), 1, IF(AND(E1483&gt;'Risk(dist, colmena)'!$H$10, E1483&lt;='Risk(dist, colmena)'!$J$10), 2, IF(E1483&gt;='Risk(dist, colmena)'!$H$11, 3, "")))</f>
        <v/>
      </c>
      <c r="G1483" s="88">
        <f>'HP-Api, V2-Sep24'!AH1485</f>
        <v>0</v>
      </c>
      <c r="H1483" s="89" t="str">
        <f t="shared" si="231"/>
        <v/>
      </c>
      <c r="I1483" s="194" t="e">
        <f>('HP-Api, V2-Sep24'!AK1485-'HP-Api, V2-Sep24'!S1485)/'HP-Api, V2-Sep24'!S1485</f>
        <v>#DIV/0!</v>
      </c>
      <c r="J1483" s="89" t="e">
        <f t="shared" si="232"/>
        <v>#DIV/0!</v>
      </c>
      <c r="K1483" s="195">
        <f>'HP-Api, V2-Sep24'!AQ1485</f>
        <v>0</v>
      </c>
      <c r="L1483" s="89">
        <f t="shared" si="233"/>
        <v>1</v>
      </c>
      <c r="M1483" s="88">
        <f>'HP-Api, V2-Sep24'!AM1485</f>
        <v>0</v>
      </c>
      <c r="N1483" s="89" t="str">
        <f t="shared" si="230"/>
        <v/>
      </c>
      <c r="O1483" s="88">
        <f>'HP-Api, V2-Sep24'!AR1485</f>
        <v>0</v>
      </c>
      <c r="P1483" s="89" t="str">
        <f t="shared" si="234"/>
        <v/>
      </c>
      <c r="Q1483" s="89" t="e">
        <f t="shared" si="235"/>
        <v>#VALUE!</v>
      </c>
      <c r="R1483" s="89" t="e">
        <f t="shared" si="236"/>
        <v>#VALUE!</v>
      </c>
      <c r="S1483" s="173">
        <f>'HP-Api, V2-Sep24'!AS1485</f>
        <v>0</v>
      </c>
      <c r="T1483" s="89">
        <f t="shared" si="237"/>
        <v>1</v>
      </c>
      <c r="U1483" s="90" t="e">
        <f t="shared" si="238"/>
        <v>#DIV/0!</v>
      </c>
      <c r="V1483" s="91" t="e">
        <f t="shared" si="239"/>
        <v>#DIV/0!</v>
      </c>
    </row>
    <row r="1484" spans="1:22" x14ac:dyDescent="0.3">
      <c r="A1484" s="88" t="str">
        <f>'HP-Api, V2-Sep24'!D1486</f>
        <v>Guatemala</v>
      </c>
      <c r="B1484" s="88" cm="1">
        <f t="array" ref="B1484">IF(OR(A1484=DATA!$H$2:$H$13),3,IF(OR(A1484=DATA!$H$14:$H$119),2,1))</f>
        <v>1</v>
      </c>
      <c r="C1484" s="88">
        <f>'HP-Api, V2-Sep24'!G1486</f>
        <v>0</v>
      </c>
      <c r="D1484" s="89" t="str">
        <f>IF(AND(C1484&gt;='Risk(dist, colmena)'!$C$9, C1484&lt;='Risk(dist, colmena)'!$E$9), 1, IF(AND(C1484&gt;'Risk(dist, colmena)'!$C$10, C1484&lt;='Risk(dist, colmena)'!$E$10), 2, IF(C1484&gt;='Risk(dist, colmena)'!$C$11, 3, "")))</f>
        <v/>
      </c>
      <c r="E1484" s="173">
        <f>'HP-Api, V2-Sep24'!L1486</f>
        <v>0</v>
      </c>
      <c r="F1484" s="173" t="str">
        <f>IF(AND(E1484&gt;='Risk(dist, colmena)'!$H$9, E1484&lt;='Risk(dist, colmena)'!$J$9), 1, IF(AND(E1484&gt;'Risk(dist, colmena)'!$H$10, E1484&lt;='Risk(dist, colmena)'!$J$10), 2, IF(E1484&gt;='Risk(dist, colmena)'!$H$11, 3, "")))</f>
        <v/>
      </c>
      <c r="G1484" s="88">
        <f>'HP-Api, V2-Sep24'!AH1486</f>
        <v>0</v>
      </c>
      <c r="H1484" s="89" t="str">
        <f t="shared" si="231"/>
        <v/>
      </c>
      <c r="I1484" s="194" t="e">
        <f>('HP-Api, V2-Sep24'!AK1486-'HP-Api, V2-Sep24'!S1486)/'HP-Api, V2-Sep24'!S1486</f>
        <v>#DIV/0!</v>
      </c>
      <c r="J1484" s="89" t="e">
        <f t="shared" si="232"/>
        <v>#DIV/0!</v>
      </c>
      <c r="K1484" s="195">
        <f>'HP-Api, V2-Sep24'!AQ1486</f>
        <v>0</v>
      </c>
      <c r="L1484" s="89">
        <f t="shared" si="233"/>
        <v>1</v>
      </c>
      <c r="M1484" s="88">
        <f>'HP-Api, V2-Sep24'!AM1486</f>
        <v>0</v>
      </c>
      <c r="N1484" s="89" t="str">
        <f t="shared" si="230"/>
        <v/>
      </c>
      <c r="O1484" s="88">
        <f>'HP-Api, V2-Sep24'!AR1486</f>
        <v>0</v>
      </c>
      <c r="P1484" s="89" t="str">
        <f t="shared" si="234"/>
        <v/>
      </c>
      <c r="Q1484" s="89" t="e">
        <f t="shared" si="235"/>
        <v>#VALUE!</v>
      </c>
      <c r="R1484" s="89" t="e">
        <f t="shared" si="236"/>
        <v>#VALUE!</v>
      </c>
      <c r="S1484" s="173">
        <f>'HP-Api, V2-Sep24'!AS1486</f>
        <v>0</v>
      </c>
      <c r="T1484" s="89">
        <f t="shared" si="237"/>
        <v>1</v>
      </c>
      <c r="U1484" s="90" t="e">
        <f t="shared" si="238"/>
        <v>#DIV/0!</v>
      </c>
      <c r="V1484" s="91" t="e">
        <f t="shared" si="239"/>
        <v>#DIV/0!</v>
      </c>
    </row>
    <row r="1485" spans="1:22" x14ac:dyDescent="0.3">
      <c r="A1485" s="88" t="str">
        <f>'HP-Api, V2-Sep24'!D1487</f>
        <v>Guatemala</v>
      </c>
      <c r="B1485" s="88" cm="1">
        <f t="array" ref="B1485">IF(OR(A1485=DATA!$H$2:$H$13),3,IF(OR(A1485=DATA!$H$14:$H$119),2,1))</f>
        <v>1</v>
      </c>
      <c r="C1485" s="88">
        <f>'HP-Api, V2-Sep24'!G1487</f>
        <v>0</v>
      </c>
      <c r="D1485" s="89" t="str">
        <f>IF(AND(C1485&gt;='Risk(dist, colmena)'!$C$9, C1485&lt;='Risk(dist, colmena)'!$E$9), 1, IF(AND(C1485&gt;'Risk(dist, colmena)'!$C$10, C1485&lt;='Risk(dist, colmena)'!$E$10), 2, IF(C1485&gt;='Risk(dist, colmena)'!$C$11, 3, "")))</f>
        <v/>
      </c>
      <c r="E1485" s="173">
        <f>'HP-Api, V2-Sep24'!L1487</f>
        <v>0</v>
      </c>
      <c r="F1485" s="173" t="str">
        <f>IF(AND(E1485&gt;='Risk(dist, colmena)'!$H$9, E1485&lt;='Risk(dist, colmena)'!$J$9), 1, IF(AND(E1485&gt;'Risk(dist, colmena)'!$H$10, E1485&lt;='Risk(dist, colmena)'!$J$10), 2, IF(E1485&gt;='Risk(dist, colmena)'!$H$11, 3, "")))</f>
        <v/>
      </c>
      <c r="G1485" s="88">
        <f>'HP-Api, V2-Sep24'!AH1487</f>
        <v>0</v>
      </c>
      <c r="H1485" s="89" t="str">
        <f t="shared" si="231"/>
        <v/>
      </c>
      <c r="I1485" s="194" t="e">
        <f>('HP-Api, V2-Sep24'!AK1487-'HP-Api, V2-Sep24'!S1487)/'HP-Api, V2-Sep24'!S1487</f>
        <v>#DIV/0!</v>
      </c>
      <c r="J1485" s="89" t="e">
        <f t="shared" si="232"/>
        <v>#DIV/0!</v>
      </c>
      <c r="K1485" s="195">
        <f>'HP-Api, V2-Sep24'!AQ1487</f>
        <v>0</v>
      </c>
      <c r="L1485" s="89">
        <f t="shared" si="233"/>
        <v>1</v>
      </c>
      <c r="M1485" s="88">
        <f>'HP-Api, V2-Sep24'!AM1487</f>
        <v>0</v>
      </c>
      <c r="N1485" s="89" t="str">
        <f t="shared" si="230"/>
        <v/>
      </c>
      <c r="O1485" s="88">
        <f>'HP-Api, V2-Sep24'!AR1487</f>
        <v>0</v>
      </c>
      <c r="P1485" s="89" t="str">
        <f t="shared" si="234"/>
        <v/>
      </c>
      <c r="Q1485" s="89" t="e">
        <f t="shared" si="235"/>
        <v>#VALUE!</v>
      </c>
      <c r="R1485" s="89" t="e">
        <f t="shared" si="236"/>
        <v>#VALUE!</v>
      </c>
      <c r="S1485" s="173">
        <f>'HP-Api, V2-Sep24'!AS1487</f>
        <v>0</v>
      </c>
      <c r="T1485" s="89">
        <f t="shared" si="237"/>
        <v>1</v>
      </c>
      <c r="U1485" s="90" t="e">
        <f t="shared" si="238"/>
        <v>#DIV/0!</v>
      </c>
      <c r="V1485" s="91" t="e">
        <f t="shared" si="239"/>
        <v>#DIV/0!</v>
      </c>
    </row>
    <row r="1486" spans="1:22" x14ac:dyDescent="0.3">
      <c r="A1486" s="88" t="str">
        <f>'HP-Api, V2-Sep24'!D1488</f>
        <v>Guatemala</v>
      </c>
      <c r="B1486" s="88" cm="1">
        <f t="array" ref="B1486">IF(OR(A1486=DATA!$H$2:$H$13),3,IF(OR(A1486=DATA!$H$14:$H$119),2,1))</f>
        <v>1</v>
      </c>
      <c r="C1486" s="88">
        <f>'HP-Api, V2-Sep24'!G1488</f>
        <v>0</v>
      </c>
      <c r="D1486" s="89" t="str">
        <f>IF(AND(C1486&gt;='Risk(dist, colmena)'!$C$9, C1486&lt;='Risk(dist, colmena)'!$E$9), 1, IF(AND(C1486&gt;'Risk(dist, colmena)'!$C$10, C1486&lt;='Risk(dist, colmena)'!$E$10), 2, IF(C1486&gt;='Risk(dist, colmena)'!$C$11, 3, "")))</f>
        <v/>
      </c>
      <c r="E1486" s="173">
        <f>'HP-Api, V2-Sep24'!L1488</f>
        <v>0</v>
      </c>
      <c r="F1486" s="173" t="str">
        <f>IF(AND(E1486&gt;='Risk(dist, colmena)'!$H$9, E1486&lt;='Risk(dist, colmena)'!$J$9), 1, IF(AND(E1486&gt;'Risk(dist, colmena)'!$H$10, E1486&lt;='Risk(dist, colmena)'!$J$10), 2, IF(E1486&gt;='Risk(dist, colmena)'!$H$11, 3, "")))</f>
        <v/>
      </c>
      <c r="G1486" s="88">
        <f>'HP-Api, V2-Sep24'!AH1488</f>
        <v>0</v>
      </c>
      <c r="H1486" s="89" t="str">
        <f t="shared" si="231"/>
        <v/>
      </c>
      <c r="I1486" s="194" t="e">
        <f>('HP-Api, V2-Sep24'!AK1488-'HP-Api, V2-Sep24'!S1488)/'HP-Api, V2-Sep24'!S1488</f>
        <v>#DIV/0!</v>
      </c>
      <c r="J1486" s="89" t="e">
        <f t="shared" si="232"/>
        <v>#DIV/0!</v>
      </c>
      <c r="K1486" s="195">
        <f>'HP-Api, V2-Sep24'!AQ1488</f>
        <v>0</v>
      </c>
      <c r="L1486" s="89">
        <f t="shared" si="233"/>
        <v>1</v>
      </c>
      <c r="M1486" s="88">
        <f>'HP-Api, V2-Sep24'!AM1488</f>
        <v>0</v>
      </c>
      <c r="N1486" s="89" t="str">
        <f t="shared" si="230"/>
        <v/>
      </c>
      <c r="O1486" s="88">
        <f>'HP-Api, V2-Sep24'!AR1488</f>
        <v>0</v>
      </c>
      <c r="P1486" s="89" t="str">
        <f t="shared" si="234"/>
        <v/>
      </c>
      <c r="Q1486" s="89" t="e">
        <f t="shared" si="235"/>
        <v>#VALUE!</v>
      </c>
      <c r="R1486" s="89" t="e">
        <f t="shared" si="236"/>
        <v>#VALUE!</v>
      </c>
      <c r="S1486" s="173">
        <f>'HP-Api, V2-Sep24'!AS1488</f>
        <v>0</v>
      </c>
      <c r="T1486" s="89">
        <f t="shared" si="237"/>
        <v>1</v>
      </c>
      <c r="U1486" s="90" t="e">
        <f t="shared" si="238"/>
        <v>#DIV/0!</v>
      </c>
      <c r="V1486" s="91" t="e">
        <f t="shared" si="239"/>
        <v>#DIV/0!</v>
      </c>
    </row>
    <row r="1487" spans="1:22" x14ac:dyDescent="0.3">
      <c r="A1487" s="88" t="str">
        <f>'HP-Api, V2-Sep24'!D1489</f>
        <v>Guatemala</v>
      </c>
      <c r="B1487" s="88" cm="1">
        <f t="array" ref="B1487">IF(OR(A1487=DATA!$H$2:$H$13),3,IF(OR(A1487=DATA!$H$14:$H$119),2,1))</f>
        <v>1</v>
      </c>
      <c r="C1487" s="88">
        <f>'HP-Api, V2-Sep24'!G1489</f>
        <v>0</v>
      </c>
      <c r="D1487" s="89" t="str">
        <f>IF(AND(C1487&gt;='Risk(dist, colmena)'!$C$9, C1487&lt;='Risk(dist, colmena)'!$E$9), 1, IF(AND(C1487&gt;'Risk(dist, colmena)'!$C$10, C1487&lt;='Risk(dist, colmena)'!$E$10), 2, IF(C1487&gt;='Risk(dist, colmena)'!$C$11, 3, "")))</f>
        <v/>
      </c>
      <c r="E1487" s="173">
        <f>'HP-Api, V2-Sep24'!L1489</f>
        <v>0</v>
      </c>
      <c r="F1487" s="173" t="str">
        <f>IF(AND(E1487&gt;='Risk(dist, colmena)'!$H$9, E1487&lt;='Risk(dist, colmena)'!$J$9), 1, IF(AND(E1487&gt;'Risk(dist, colmena)'!$H$10, E1487&lt;='Risk(dist, colmena)'!$J$10), 2, IF(E1487&gt;='Risk(dist, colmena)'!$H$11, 3, "")))</f>
        <v/>
      </c>
      <c r="G1487" s="88">
        <f>'HP-Api, V2-Sep24'!AH1489</f>
        <v>0</v>
      </c>
      <c r="H1487" s="89" t="str">
        <f t="shared" si="231"/>
        <v/>
      </c>
      <c r="I1487" s="194" t="e">
        <f>('HP-Api, V2-Sep24'!AK1489-'HP-Api, V2-Sep24'!S1489)/'HP-Api, V2-Sep24'!S1489</f>
        <v>#DIV/0!</v>
      </c>
      <c r="J1487" s="89" t="e">
        <f t="shared" si="232"/>
        <v>#DIV/0!</v>
      </c>
      <c r="K1487" s="195">
        <f>'HP-Api, V2-Sep24'!AQ1489</f>
        <v>0</v>
      </c>
      <c r="L1487" s="89">
        <f t="shared" si="233"/>
        <v>1</v>
      </c>
      <c r="M1487" s="88">
        <f>'HP-Api, V2-Sep24'!AM1489</f>
        <v>0</v>
      </c>
      <c r="N1487" s="89" t="str">
        <f t="shared" si="230"/>
        <v/>
      </c>
      <c r="O1487" s="88">
        <f>'HP-Api, V2-Sep24'!AR1489</f>
        <v>0</v>
      </c>
      <c r="P1487" s="89" t="str">
        <f t="shared" si="234"/>
        <v/>
      </c>
      <c r="Q1487" s="89" t="e">
        <f t="shared" si="235"/>
        <v>#VALUE!</v>
      </c>
      <c r="R1487" s="89" t="e">
        <f t="shared" si="236"/>
        <v>#VALUE!</v>
      </c>
      <c r="S1487" s="173">
        <f>'HP-Api, V2-Sep24'!AS1489</f>
        <v>0</v>
      </c>
      <c r="T1487" s="89">
        <f t="shared" si="237"/>
        <v>1</v>
      </c>
      <c r="U1487" s="90" t="e">
        <f t="shared" si="238"/>
        <v>#DIV/0!</v>
      </c>
      <c r="V1487" s="91" t="e">
        <f t="shared" si="239"/>
        <v>#DIV/0!</v>
      </c>
    </row>
    <row r="1488" spans="1:22" x14ac:dyDescent="0.3">
      <c r="A1488" s="88" t="str">
        <f>'HP-Api, V2-Sep24'!D1490</f>
        <v>Guatemala</v>
      </c>
      <c r="B1488" s="88" cm="1">
        <f t="array" ref="B1488">IF(OR(A1488=DATA!$H$2:$H$13),3,IF(OR(A1488=DATA!$H$14:$H$119),2,1))</f>
        <v>1</v>
      </c>
      <c r="C1488" s="88">
        <f>'HP-Api, V2-Sep24'!G1490</f>
        <v>0</v>
      </c>
      <c r="D1488" s="89" t="str">
        <f>IF(AND(C1488&gt;='Risk(dist, colmena)'!$C$9, C1488&lt;='Risk(dist, colmena)'!$E$9), 1, IF(AND(C1488&gt;'Risk(dist, colmena)'!$C$10, C1488&lt;='Risk(dist, colmena)'!$E$10), 2, IF(C1488&gt;='Risk(dist, colmena)'!$C$11, 3, "")))</f>
        <v/>
      </c>
      <c r="E1488" s="173">
        <f>'HP-Api, V2-Sep24'!L1490</f>
        <v>0</v>
      </c>
      <c r="F1488" s="173" t="str">
        <f>IF(AND(E1488&gt;='Risk(dist, colmena)'!$H$9, E1488&lt;='Risk(dist, colmena)'!$J$9), 1, IF(AND(E1488&gt;'Risk(dist, colmena)'!$H$10, E1488&lt;='Risk(dist, colmena)'!$J$10), 2, IF(E1488&gt;='Risk(dist, colmena)'!$H$11, 3, "")))</f>
        <v/>
      </c>
      <c r="G1488" s="88">
        <f>'HP-Api, V2-Sep24'!AH1490</f>
        <v>0</v>
      </c>
      <c r="H1488" s="89" t="str">
        <f t="shared" si="231"/>
        <v/>
      </c>
      <c r="I1488" s="194" t="e">
        <f>('HP-Api, V2-Sep24'!AK1490-'HP-Api, V2-Sep24'!S1490)/'HP-Api, V2-Sep24'!S1490</f>
        <v>#DIV/0!</v>
      </c>
      <c r="J1488" s="89" t="e">
        <f t="shared" si="232"/>
        <v>#DIV/0!</v>
      </c>
      <c r="K1488" s="195">
        <f>'HP-Api, V2-Sep24'!AQ1490</f>
        <v>0</v>
      </c>
      <c r="L1488" s="89">
        <f t="shared" si="233"/>
        <v>1</v>
      </c>
      <c r="M1488" s="88">
        <f>'HP-Api, V2-Sep24'!AM1490</f>
        <v>0</v>
      </c>
      <c r="N1488" s="89" t="str">
        <f t="shared" si="230"/>
        <v/>
      </c>
      <c r="O1488" s="88">
        <f>'HP-Api, V2-Sep24'!AR1490</f>
        <v>0</v>
      </c>
      <c r="P1488" s="89" t="str">
        <f t="shared" si="234"/>
        <v/>
      </c>
      <c r="Q1488" s="89" t="e">
        <f t="shared" si="235"/>
        <v>#VALUE!</v>
      </c>
      <c r="R1488" s="89" t="e">
        <f t="shared" si="236"/>
        <v>#VALUE!</v>
      </c>
      <c r="S1488" s="173">
        <f>'HP-Api, V2-Sep24'!AS1490</f>
        <v>0</v>
      </c>
      <c r="T1488" s="89">
        <f t="shared" si="237"/>
        <v>1</v>
      </c>
      <c r="U1488" s="90" t="e">
        <f t="shared" si="238"/>
        <v>#DIV/0!</v>
      </c>
      <c r="V1488" s="91" t="e">
        <f t="shared" si="239"/>
        <v>#DIV/0!</v>
      </c>
    </row>
    <row r="1489" spans="1:22" x14ac:dyDescent="0.3">
      <c r="A1489" s="88" t="str">
        <f>'HP-Api, V2-Sep24'!D1491</f>
        <v>Guatemala</v>
      </c>
      <c r="B1489" s="88" cm="1">
        <f t="array" ref="B1489">IF(OR(A1489=DATA!$H$2:$H$13),3,IF(OR(A1489=DATA!$H$14:$H$119),2,1))</f>
        <v>1</v>
      </c>
      <c r="C1489" s="88">
        <f>'HP-Api, V2-Sep24'!G1491</f>
        <v>0</v>
      </c>
      <c r="D1489" s="89" t="str">
        <f>IF(AND(C1489&gt;='Risk(dist, colmena)'!$C$9, C1489&lt;='Risk(dist, colmena)'!$E$9), 1, IF(AND(C1489&gt;'Risk(dist, colmena)'!$C$10, C1489&lt;='Risk(dist, colmena)'!$E$10), 2, IF(C1489&gt;='Risk(dist, colmena)'!$C$11, 3, "")))</f>
        <v/>
      </c>
      <c r="E1489" s="173">
        <f>'HP-Api, V2-Sep24'!L1491</f>
        <v>0</v>
      </c>
      <c r="F1489" s="173" t="str">
        <f>IF(AND(E1489&gt;='Risk(dist, colmena)'!$H$9, E1489&lt;='Risk(dist, colmena)'!$J$9), 1, IF(AND(E1489&gt;'Risk(dist, colmena)'!$H$10, E1489&lt;='Risk(dist, colmena)'!$J$10), 2, IF(E1489&gt;='Risk(dist, colmena)'!$H$11, 3, "")))</f>
        <v/>
      </c>
      <c r="G1489" s="88">
        <f>'HP-Api, V2-Sep24'!AH1491</f>
        <v>0</v>
      </c>
      <c r="H1489" s="89" t="str">
        <f t="shared" si="231"/>
        <v/>
      </c>
      <c r="I1489" s="194" t="e">
        <f>('HP-Api, V2-Sep24'!AK1491-'HP-Api, V2-Sep24'!S1491)/'HP-Api, V2-Sep24'!S1491</f>
        <v>#DIV/0!</v>
      </c>
      <c r="J1489" s="89" t="e">
        <f t="shared" si="232"/>
        <v>#DIV/0!</v>
      </c>
      <c r="K1489" s="195">
        <f>'HP-Api, V2-Sep24'!AQ1491</f>
        <v>0</v>
      </c>
      <c r="L1489" s="89">
        <f t="shared" si="233"/>
        <v>1</v>
      </c>
      <c r="M1489" s="88">
        <f>'HP-Api, V2-Sep24'!AM1491</f>
        <v>0</v>
      </c>
      <c r="N1489" s="89" t="str">
        <f t="shared" si="230"/>
        <v/>
      </c>
      <c r="O1489" s="88">
        <f>'HP-Api, V2-Sep24'!AR1491</f>
        <v>0</v>
      </c>
      <c r="P1489" s="89" t="str">
        <f t="shared" si="234"/>
        <v/>
      </c>
      <c r="Q1489" s="89" t="e">
        <f t="shared" si="235"/>
        <v>#VALUE!</v>
      </c>
      <c r="R1489" s="89" t="e">
        <f t="shared" si="236"/>
        <v>#VALUE!</v>
      </c>
      <c r="S1489" s="173">
        <f>'HP-Api, V2-Sep24'!AS1491</f>
        <v>0</v>
      </c>
      <c r="T1489" s="89">
        <f t="shared" si="237"/>
        <v>1</v>
      </c>
      <c r="U1489" s="90" t="e">
        <f t="shared" si="238"/>
        <v>#DIV/0!</v>
      </c>
      <c r="V1489" s="91" t="e">
        <f t="shared" si="239"/>
        <v>#DIV/0!</v>
      </c>
    </row>
    <row r="1490" spans="1:22" x14ac:dyDescent="0.3">
      <c r="A1490" s="88" t="str">
        <f>'HP-Api, V2-Sep24'!D1492</f>
        <v>Guatemala</v>
      </c>
      <c r="B1490" s="88" cm="1">
        <f t="array" ref="B1490">IF(OR(A1490=DATA!$H$2:$H$13),3,IF(OR(A1490=DATA!$H$14:$H$119),2,1))</f>
        <v>1</v>
      </c>
      <c r="C1490" s="88">
        <f>'HP-Api, V2-Sep24'!G1492</f>
        <v>0</v>
      </c>
      <c r="D1490" s="89" t="str">
        <f>IF(AND(C1490&gt;='Risk(dist, colmena)'!$C$9, C1490&lt;='Risk(dist, colmena)'!$E$9), 1, IF(AND(C1490&gt;'Risk(dist, colmena)'!$C$10, C1490&lt;='Risk(dist, colmena)'!$E$10), 2, IF(C1490&gt;='Risk(dist, colmena)'!$C$11, 3, "")))</f>
        <v/>
      </c>
      <c r="E1490" s="173">
        <f>'HP-Api, V2-Sep24'!L1492</f>
        <v>0</v>
      </c>
      <c r="F1490" s="173" t="str">
        <f>IF(AND(E1490&gt;='Risk(dist, colmena)'!$H$9, E1490&lt;='Risk(dist, colmena)'!$J$9), 1, IF(AND(E1490&gt;'Risk(dist, colmena)'!$H$10, E1490&lt;='Risk(dist, colmena)'!$J$10), 2, IF(E1490&gt;='Risk(dist, colmena)'!$H$11, 3, "")))</f>
        <v/>
      </c>
      <c r="G1490" s="88">
        <f>'HP-Api, V2-Sep24'!AH1492</f>
        <v>0</v>
      </c>
      <c r="H1490" s="89" t="str">
        <f t="shared" si="231"/>
        <v/>
      </c>
      <c r="I1490" s="194" t="e">
        <f>('HP-Api, V2-Sep24'!AK1492-'HP-Api, V2-Sep24'!S1492)/'HP-Api, V2-Sep24'!S1492</f>
        <v>#DIV/0!</v>
      </c>
      <c r="J1490" s="89" t="e">
        <f t="shared" si="232"/>
        <v>#DIV/0!</v>
      </c>
      <c r="K1490" s="195">
        <f>'HP-Api, V2-Sep24'!AQ1492</f>
        <v>0</v>
      </c>
      <c r="L1490" s="89">
        <f t="shared" si="233"/>
        <v>1</v>
      </c>
      <c r="M1490" s="88">
        <f>'HP-Api, V2-Sep24'!AM1492</f>
        <v>0</v>
      </c>
      <c r="N1490" s="89" t="str">
        <f t="shared" si="230"/>
        <v/>
      </c>
      <c r="O1490" s="88">
        <f>'HP-Api, V2-Sep24'!AR1492</f>
        <v>0</v>
      </c>
      <c r="P1490" s="89" t="str">
        <f t="shared" si="234"/>
        <v/>
      </c>
      <c r="Q1490" s="89" t="e">
        <f t="shared" si="235"/>
        <v>#VALUE!</v>
      </c>
      <c r="R1490" s="89" t="e">
        <f t="shared" si="236"/>
        <v>#VALUE!</v>
      </c>
      <c r="S1490" s="173">
        <f>'HP-Api, V2-Sep24'!AS1492</f>
        <v>0</v>
      </c>
      <c r="T1490" s="89">
        <f t="shared" si="237"/>
        <v>1</v>
      </c>
      <c r="U1490" s="90" t="e">
        <f t="shared" si="238"/>
        <v>#DIV/0!</v>
      </c>
      <c r="V1490" s="91" t="e">
        <f t="shared" si="239"/>
        <v>#DIV/0!</v>
      </c>
    </row>
    <row r="1491" spans="1:22" x14ac:dyDescent="0.3">
      <c r="A1491" s="88" t="str">
        <f>'HP-Api, V2-Sep24'!D1493</f>
        <v>Guatemala</v>
      </c>
      <c r="B1491" s="88" cm="1">
        <f t="array" ref="B1491">IF(OR(A1491=DATA!$H$2:$H$13),3,IF(OR(A1491=DATA!$H$14:$H$119),2,1))</f>
        <v>1</v>
      </c>
      <c r="C1491" s="88">
        <f>'HP-Api, V2-Sep24'!G1493</f>
        <v>0</v>
      </c>
      <c r="D1491" s="89" t="str">
        <f>IF(AND(C1491&gt;='Risk(dist, colmena)'!$C$9, C1491&lt;='Risk(dist, colmena)'!$E$9), 1, IF(AND(C1491&gt;'Risk(dist, colmena)'!$C$10, C1491&lt;='Risk(dist, colmena)'!$E$10), 2, IF(C1491&gt;='Risk(dist, colmena)'!$C$11, 3, "")))</f>
        <v/>
      </c>
      <c r="E1491" s="173">
        <f>'HP-Api, V2-Sep24'!L1493</f>
        <v>0</v>
      </c>
      <c r="F1491" s="173" t="str">
        <f>IF(AND(E1491&gt;='Risk(dist, colmena)'!$H$9, E1491&lt;='Risk(dist, colmena)'!$J$9), 1, IF(AND(E1491&gt;'Risk(dist, colmena)'!$H$10, E1491&lt;='Risk(dist, colmena)'!$J$10), 2, IF(E1491&gt;='Risk(dist, colmena)'!$H$11, 3, "")))</f>
        <v/>
      </c>
      <c r="G1491" s="88">
        <f>'HP-Api, V2-Sep24'!AH1493</f>
        <v>0</v>
      </c>
      <c r="H1491" s="89" t="str">
        <f t="shared" si="231"/>
        <v/>
      </c>
      <c r="I1491" s="194" t="e">
        <f>('HP-Api, V2-Sep24'!AK1493-'HP-Api, V2-Sep24'!S1493)/'HP-Api, V2-Sep24'!S1493</f>
        <v>#DIV/0!</v>
      </c>
      <c r="J1491" s="89" t="e">
        <f t="shared" si="232"/>
        <v>#DIV/0!</v>
      </c>
      <c r="K1491" s="195">
        <f>'HP-Api, V2-Sep24'!AQ1493</f>
        <v>0</v>
      </c>
      <c r="L1491" s="89">
        <f t="shared" si="233"/>
        <v>1</v>
      </c>
      <c r="M1491" s="88">
        <f>'HP-Api, V2-Sep24'!AM1493</f>
        <v>0</v>
      </c>
      <c r="N1491" s="89" t="str">
        <f t="shared" si="230"/>
        <v/>
      </c>
      <c r="O1491" s="88">
        <f>'HP-Api, V2-Sep24'!AR1493</f>
        <v>0</v>
      </c>
      <c r="P1491" s="89" t="str">
        <f t="shared" si="234"/>
        <v/>
      </c>
      <c r="Q1491" s="89" t="e">
        <f t="shared" si="235"/>
        <v>#VALUE!</v>
      </c>
      <c r="R1491" s="89" t="e">
        <f t="shared" si="236"/>
        <v>#VALUE!</v>
      </c>
      <c r="S1491" s="173">
        <f>'HP-Api, V2-Sep24'!AS1493</f>
        <v>0</v>
      </c>
      <c r="T1491" s="89">
        <f t="shared" si="237"/>
        <v>1</v>
      </c>
      <c r="U1491" s="90" t="e">
        <f t="shared" si="238"/>
        <v>#DIV/0!</v>
      </c>
      <c r="V1491" s="91" t="e">
        <f t="shared" si="239"/>
        <v>#DIV/0!</v>
      </c>
    </row>
    <row r="1492" spans="1:22" x14ac:dyDescent="0.3">
      <c r="A1492" s="88" t="str">
        <f>'HP-Api, V2-Sep24'!D1494</f>
        <v>Guatemala</v>
      </c>
      <c r="B1492" s="88" cm="1">
        <f t="array" ref="B1492">IF(OR(A1492=DATA!$H$2:$H$13),3,IF(OR(A1492=DATA!$H$14:$H$119),2,1))</f>
        <v>1</v>
      </c>
      <c r="C1492" s="88">
        <f>'HP-Api, V2-Sep24'!G1494</f>
        <v>0</v>
      </c>
      <c r="D1492" s="89" t="str">
        <f>IF(AND(C1492&gt;='Risk(dist, colmena)'!$C$9, C1492&lt;='Risk(dist, colmena)'!$E$9), 1, IF(AND(C1492&gt;'Risk(dist, colmena)'!$C$10, C1492&lt;='Risk(dist, colmena)'!$E$10), 2, IF(C1492&gt;='Risk(dist, colmena)'!$C$11, 3, "")))</f>
        <v/>
      </c>
      <c r="E1492" s="173">
        <f>'HP-Api, V2-Sep24'!L1494</f>
        <v>0</v>
      </c>
      <c r="F1492" s="173" t="str">
        <f>IF(AND(E1492&gt;='Risk(dist, colmena)'!$H$9, E1492&lt;='Risk(dist, colmena)'!$J$9), 1, IF(AND(E1492&gt;'Risk(dist, colmena)'!$H$10, E1492&lt;='Risk(dist, colmena)'!$J$10), 2, IF(E1492&gt;='Risk(dist, colmena)'!$H$11, 3, "")))</f>
        <v/>
      </c>
      <c r="G1492" s="88">
        <f>'HP-Api, V2-Sep24'!AH1494</f>
        <v>0</v>
      </c>
      <c r="H1492" s="89" t="str">
        <f t="shared" si="231"/>
        <v/>
      </c>
      <c r="I1492" s="194" t="e">
        <f>('HP-Api, V2-Sep24'!AK1494-'HP-Api, V2-Sep24'!S1494)/'HP-Api, V2-Sep24'!S1494</f>
        <v>#DIV/0!</v>
      </c>
      <c r="J1492" s="89" t="e">
        <f t="shared" si="232"/>
        <v>#DIV/0!</v>
      </c>
      <c r="K1492" s="195">
        <f>'HP-Api, V2-Sep24'!AQ1494</f>
        <v>0</v>
      </c>
      <c r="L1492" s="89">
        <f t="shared" si="233"/>
        <v>1</v>
      </c>
      <c r="M1492" s="88">
        <f>'HP-Api, V2-Sep24'!AM1494</f>
        <v>0</v>
      </c>
      <c r="N1492" s="89" t="str">
        <f t="shared" si="230"/>
        <v/>
      </c>
      <c r="O1492" s="88">
        <f>'HP-Api, V2-Sep24'!AR1494</f>
        <v>0</v>
      </c>
      <c r="P1492" s="89" t="str">
        <f t="shared" si="234"/>
        <v/>
      </c>
      <c r="Q1492" s="89" t="e">
        <f t="shared" si="235"/>
        <v>#VALUE!</v>
      </c>
      <c r="R1492" s="89" t="e">
        <f t="shared" si="236"/>
        <v>#VALUE!</v>
      </c>
      <c r="S1492" s="173">
        <f>'HP-Api, V2-Sep24'!AS1494</f>
        <v>0</v>
      </c>
      <c r="T1492" s="89">
        <f t="shared" si="237"/>
        <v>1</v>
      </c>
      <c r="U1492" s="90" t="e">
        <f t="shared" si="238"/>
        <v>#DIV/0!</v>
      </c>
      <c r="V1492" s="91" t="e">
        <f t="shared" si="239"/>
        <v>#DIV/0!</v>
      </c>
    </row>
    <row r="1493" spans="1:22" x14ac:dyDescent="0.3">
      <c r="A1493" s="88" t="str">
        <f>'HP-Api, V2-Sep24'!D1495</f>
        <v>Guatemala</v>
      </c>
      <c r="B1493" s="88" cm="1">
        <f t="array" ref="B1493">IF(OR(A1493=DATA!$H$2:$H$13),3,IF(OR(A1493=DATA!$H$14:$H$119),2,1))</f>
        <v>1</v>
      </c>
      <c r="C1493" s="88">
        <f>'HP-Api, V2-Sep24'!G1495</f>
        <v>0</v>
      </c>
      <c r="D1493" s="89" t="str">
        <f>IF(AND(C1493&gt;='Risk(dist, colmena)'!$C$9, C1493&lt;='Risk(dist, colmena)'!$E$9), 1, IF(AND(C1493&gt;'Risk(dist, colmena)'!$C$10, C1493&lt;='Risk(dist, colmena)'!$E$10), 2, IF(C1493&gt;='Risk(dist, colmena)'!$C$11, 3, "")))</f>
        <v/>
      </c>
      <c r="E1493" s="173">
        <f>'HP-Api, V2-Sep24'!L1495</f>
        <v>0</v>
      </c>
      <c r="F1493" s="173" t="str">
        <f>IF(AND(E1493&gt;='Risk(dist, colmena)'!$H$9, E1493&lt;='Risk(dist, colmena)'!$J$9), 1, IF(AND(E1493&gt;'Risk(dist, colmena)'!$H$10, E1493&lt;='Risk(dist, colmena)'!$J$10), 2, IF(E1493&gt;='Risk(dist, colmena)'!$H$11, 3, "")))</f>
        <v/>
      </c>
      <c r="G1493" s="88">
        <f>'HP-Api, V2-Sep24'!AH1495</f>
        <v>0</v>
      </c>
      <c r="H1493" s="89" t="str">
        <f t="shared" si="231"/>
        <v/>
      </c>
      <c r="I1493" s="194" t="e">
        <f>('HP-Api, V2-Sep24'!AK1495-'HP-Api, V2-Sep24'!S1495)/'HP-Api, V2-Sep24'!S1495</f>
        <v>#DIV/0!</v>
      </c>
      <c r="J1493" s="89" t="e">
        <f t="shared" si="232"/>
        <v>#DIV/0!</v>
      </c>
      <c r="K1493" s="195">
        <f>'HP-Api, V2-Sep24'!AQ1495</f>
        <v>0</v>
      </c>
      <c r="L1493" s="89">
        <f t="shared" si="233"/>
        <v>1</v>
      </c>
      <c r="M1493" s="88">
        <f>'HP-Api, V2-Sep24'!AM1495</f>
        <v>0</v>
      </c>
      <c r="N1493" s="89" t="str">
        <f t="shared" si="230"/>
        <v/>
      </c>
      <c r="O1493" s="88">
        <f>'HP-Api, V2-Sep24'!AR1495</f>
        <v>0</v>
      </c>
      <c r="P1493" s="89" t="str">
        <f t="shared" si="234"/>
        <v/>
      </c>
      <c r="Q1493" s="89" t="e">
        <f t="shared" si="235"/>
        <v>#VALUE!</v>
      </c>
      <c r="R1493" s="89" t="e">
        <f t="shared" si="236"/>
        <v>#VALUE!</v>
      </c>
      <c r="S1493" s="173">
        <f>'HP-Api, V2-Sep24'!AS1495</f>
        <v>0</v>
      </c>
      <c r="T1493" s="89">
        <f t="shared" si="237"/>
        <v>1</v>
      </c>
      <c r="U1493" s="90" t="e">
        <f t="shared" si="238"/>
        <v>#DIV/0!</v>
      </c>
      <c r="V1493" s="91" t="e">
        <f t="shared" si="239"/>
        <v>#DIV/0!</v>
      </c>
    </row>
    <row r="1494" spans="1:22" x14ac:dyDescent="0.3">
      <c r="A1494" s="88" t="str">
        <f>'HP-Api, V2-Sep24'!D1496</f>
        <v>Guatemala</v>
      </c>
      <c r="B1494" s="88" cm="1">
        <f t="array" ref="B1494">IF(OR(A1494=DATA!$H$2:$H$13),3,IF(OR(A1494=DATA!$H$14:$H$119),2,1))</f>
        <v>1</v>
      </c>
      <c r="C1494" s="88">
        <f>'HP-Api, V2-Sep24'!G1496</f>
        <v>0</v>
      </c>
      <c r="D1494" s="89" t="str">
        <f>IF(AND(C1494&gt;='Risk(dist, colmena)'!$C$9, C1494&lt;='Risk(dist, colmena)'!$E$9), 1, IF(AND(C1494&gt;'Risk(dist, colmena)'!$C$10, C1494&lt;='Risk(dist, colmena)'!$E$10), 2, IF(C1494&gt;='Risk(dist, colmena)'!$C$11, 3, "")))</f>
        <v/>
      </c>
      <c r="E1494" s="173">
        <f>'HP-Api, V2-Sep24'!L1496</f>
        <v>0</v>
      </c>
      <c r="F1494" s="173" t="str">
        <f>IF(AND(E1494&gt;='Risk(dist, colmena)'!$H$9, E1494&lt;='Risk(dist, colmena)'!$J$9), 1, IF(AND(E1494&gt;'Risk(dist, colmena)'!$H$10, E1494&lt;='Risk(dist, colmena)'!$J$10), 2, IF(E1494&gt;='Risk(dist, colmena)'!$H$11, 3, "")))</f>
        <v/>
      </c>
      <c r="G1494" s="88">
        <f>'HP-Api, V2-Sep24'!AH1496</f>
        <v>0</v>
      </c>
      <c r="H1494" s="89" t="str">
        <f t="shared" si="231"/>
        <v/>
      </c>
      <c r="I1494" s="194" t="e">
        <f>('HP-Api, V2-Sep24'!AK1496-'HP-Api, V2-Sep24'!S1496)/'HP-Api, V2-Sep24'!S1496</f>
        <v>#DIV/0!</v>
      </c>
      <c r="J1494" s="89" t="e">
        <f t="shared" si="232"/>
        <v>#DIV/0!</v>
      </c>
      <c r="K1494" s="195">
        <f>'HP-Api, V2-Sep24'!AQ1496</f>
        <v>0</v>
      </c>
      <c r="L1494" s="89">
        <f t="shared" si="233"/>
        <v>1</v>
      </c>
      <c r="M1494" s="88">
        <f>'HP-Api, V2-Sep24'!AM1496</f>
        <v>0</v>
      </c>
      <c r="N1494" s="89" t="str">
        <f t="shared" si="230"/>
        <v/>
      </c>
      <c r="O1494" s="88">
        <f>'HP-Api, V2-Sep24'!AR1496</f>
        <v>0</v>
      </c>
      <c r="P1494" s="89" t="str">
        <f t="shared" si="234"/>
        <v/>
      </c>
      <c r="Q1494" s="89" t="e">
        <f t="shared" si="235"/>
        <v>#VALUE!</v>
      </c>
      <c r="R1494" s="89" t="e">
        <f t="shared" si="236"/>
        <v>#VALUE!</v>
      </c>
      <c r="S1494" s="173">
        <f>'HP-Api, V2-Sep24'!AS1496</f>
        <v>0</v>
      </c>
      <c r="T1494" s="89">
        <f t="shared" si="237"/>
        <v>1</v>
      </c>
      <c r="U1494" s="90" t="e">
        <f t="shared" si="238"/>
        <v>#DIV/0!</v>
      </c>
      <c r="V1494" s="91" t="e">
        <f t="shared" si="239"/>
        <v>#DIV/0!</v>
      </c>
    </row>
    <row r="1495" spans="1:22" x14ac:dyDescent="0.3">
      <c r="A1495" s="88" t="str">
        <f>'HP-Api, V2-Sep24'!D1497</f>
        <v>Guatemala</v>
      </c>
      <c r="B1495" s="88" cm="1">
        <f t="array" ref="B1495">IF(OR(A1495=DATA!$H$2:$H$13),3,IF(OR(A1495=DATA!$H$14:$H$119),2,1))</f>
        <v>1</v>
      </c>
      <c r="C1495" s="88">
        <f>'HP-Api, V2-Sep24'!G1497</f>
        <v>0</v>
      </c>
      <c r="D1495" s="89" t="str">
        <f>IF(AND(C1495&gt;='Risk(dist, colmena)'!$C$9, C1495&lt;='Risk(dist, colmena)'!$E$9), 1, IF(AND(C1495&gt;'Risk(dist, colmena)'!$C$10, C1495&lt;='Risk(dist, colmena)'!$E$10), 2, IF(C1495&gt;='Risk(dist, colmena)'!$C$11, 3, "")))</f>
        <v/>
      </c>
      <c r="E1495" s="173">
        <f>'HP-Api, V2-Sep24'!L1497</f>
        <v>0</v>
      </c>
      <c r="F1495" s="173" t="str">
        <f>IF(AND(E1495&gt;='Risk(dist, colmena)'!$H$9, E1495&lt;='Risk(dist, colmena)'!$J$9), 1, IF(AND(E1495&gt;'Risk(dist, colmena)'!$H$10, E1495&lt;='Risk(dist, colmena)'!$J$10), 2, IF(E1495&gt;='Risk(dist, colmena)'!$H$11, 3, "")))</f>
        <v/>
      </c>
      <c r="G1495" s="88">
        <f>'HP-Api, V2-Sep24'!AH1497</f>
        <v>0</v>
      </c>
      <c r="H1495" s="89" t="str">
        <f t="shared" si="231"/>
        <v/>
      </c>
      <c r="I1495" s="194" t="e">
        <f>('HP-Api, V2-Sep24'!AK1497-'HP-Api, V2-Sep24'!S1497)/'HP-Api, V2-Sep24'!S1497</f>
        <v>#DIV/0!</v>
      </c>
      <c r="J1495" s="89" t="e">
        <f t="shared" si="232"/>
        <v>#DIV/0!</v>
      </c>
      <c r="K1495" s="195">
        <f>'HP-Api, V2-Sep24'!AQ1497</f>
        <v>0</v>
      </c>
      <c r="L1495" s="89">
        <f t="shared" si="233"/>
        <v>1</v>
      </c>
      <c r="M1495" s="88">
        <f>'HP-Api, V2-Sep24'!AM1497</f>
        <v>0</v>
      </c>
      <c r="N1495" s="89" t="str">
        <f t="shared" si="230"/>
        <v/>
      </c>
      <c r="O1495" s="88">
        <f>'HP-Api, V2-Sep24'!AR1497</f>
        <v>0</v>
      </c>
      <c r="P1495" s="89" t="str">
        <f t="shared" si="234"/>
        <v/>
      </c>
      <c r="Q1495" s="89" t="e">
        <f t="shared" si="235"/>
        <v>#VALUE!</v>
      </c>
      <c r="R1495" s="89" t="e">
        <f t="shared" si="236"/>
        <v>#VALUE!</v>
      </c>
      <c r="S1495" s="173">
        <f>'HP-Api, V2-Sep24'!AS1497</f>
        <v>0</v>
      </c>
      <c r="T1495" s="89">
        <f t="shared" si="237"/>
        <v>1</v>
      </c>
      <c r="U1495" s="90" t="e">
        <f t="shared" si="238"/>
        <v>#DIV/0!</v>
      </c>
      <c r="V1495" s="91" t="e">
        <f t="shared" si="239"/>
        <v>#DIV/0!</v>
      </c>
    </row>
    <row r="1496" spans="1:22" x14ac:dyDescent="0.3">
      <c r="A1496" s="88" t="str">
        <f>'HP-Api, V2-Sep24'!D1498</f>
        <v>Guatemala</v>
      </c>
      <c r="B1496" s="88" cm="1">
        <f t="array" ref="B1496">IF(OR(A1496=DATA!$H$2:$H$13),3,IF(OR(A1496=DATA!$H$14:$H$119),2,1))</f>
        <v>1</v>
      </c>
      <c r="C1496" s="88">
        <f>'HP-Api, V2-Sep24'!G1498</f>
        <v>0</v>
      </c>
      <c r="D1496" s="89" t="str">
        <f>IF(AND(C1496&gt;='Risk(dist, colmena)'!$C$9, C1496&lt;='Risk(dist, colmena)'!$E$9), 1, IF(AND(C1496&gt;'Risk(dist, colmena)'!$C$10, C1496&lt;='Risk(dist, colmena)'!$E$10), 2, IF(C1496&gt;='Risk(dist, colmena)'!$C$11, 3, "")))</f>
        <v/>
      </c>
      <c r="E1496" s="173">
        <f>'HP-Api, V2-Sep24'!L1498</f>
        <v>0</v>
      </c>
      <c r="F1496" s="173" t="str">
        <f>IF(AND(E1496&gt;='Risk(dist, colmena)'!$H$9, E1496&lt;='Risk(dist, colmena)'!$J$9), 1, IF(AND(E1496&gt;'Risk(dist, colmena)'!$H$10, E1496&lt;='Risk(dist, colmena)'!$J$10), 2, IF(E1496&gt;='Risk(dist, colmena)'!$H$11, 3, "")))</f>
        <v/>
      </c>
      <c r="G1496" s="88">
        <f>'HP-Api, V2-Sep24'!AH1498</f>
        <v>0</v>
      </c>
      <c r="H1496" s="89" t="str">
        <f t="shared" si="231"/>
        <v/>
      </c>
      <c r="I1496" s="194" t="e">
        <f>('HP-Api, V2-Sep24'!AK1498-'HP-Api, V2-Sep24'!S1498)/'HP-Api, V2-Sep24'!S1498</f>
        <v>#DIV/0!</v>
      </c>
      <c r="J1496" s="89" t="e">
        <f t="shared" si="232"/>
        <v>#DIV/0!</v>
      </c>
      <c r="K1496" s="195">
        <f>'HP-Api, V2-Sep24'!AQ1498</f>
        <v>0</v>
      </c>
      <c r="L1496" s="89">
        <f t="shared" si="233"/>
        <v>1</v>
      </c>
      <c r="M1496" s="88">
        <f>'HP-Api, V2-Sep24'!AM1498</f>
        <v>0</v>
      </c>
      <c r="N1496" s="89" t="str">
        <f t="shared" si="230"/>
        <v/>
      </c>
      <c r="O1496" s="88">
        <f>'HP-Api, V2-Sep24'!AR1498</f>
        <v>0</v>
      </c>
      <c r="P1496" s="89" t="str">
        <f t="shared" si="234"/>
        <v/>
      </c>
      <c r="Q1496" s="89" t="e">
        <f t="shared" si="235"/>
        <v>#VALUE!</v>
      </c>
      <c r="R1496" s="89" t="e">
        <f t="shared" si="236"/>
        <v>#VALUE!</v>
      </c>
      <c r="S1496" s="173">
        <f>'HP-Api, V2-Sep24'!AS1498</f>
        <v>0</v>
      </c>
      <c r="T1496" s="89">
        <f t="shared" si="237"/>
        <v>1</v>
      </c>
      <c r="U1496" s="90" t="e">
        <f t="shared" si="238"/>
        <v>#DIV/0!</v>
      </c>
      <c r="V1496" s="91" t="e">
        <f t="shared" si="239"/>
        <v>#DIV/0!</v>
      </c>
    </row>
    <row r="1497" spans="1:22" x14ac:dyDescent="0.3">
      <c r="A1497" s="88" t="str">
        <f>'HP-Api, V2-Sep24'!D1499</f>
        <v>Guatemala</v>
      </c>
      <c r="B1497" s="88" cm="1">
        <f t="array" ref="B1497">IF(OR(A1497=DATA!$H$2:$H$13),3,IF(OR(A1497=DATA!$H$14:$H$119),2,1))</f>
        <v>1</v>
      </c>
      <c r="C1497" s="88">
        <f>'HP-Api, V2-Sep24'!G1499</f>
        <v>0</v>
      </c>
      <c r="D1497" s="89" t="str">
        <f>IF(AND(C1497&gt;='Risk(dist, colmena)'!$C$9, C1497&lt;='Risk(dist, colmena)'!$E$9), 1, IF(AND(C1497&gt;'Risk(dist, colmena)'!$C$10, C1497&lt;='Risk(dist, colmena)'!$E$10), 2, IF(C1497&gt;='Risk(dist, colmena)'!$C$11, 3, "")))</f>
        <v/>
      </c>
      <c r="E1497" s="173">
        <f>'HP-Api, V2-Sep24'!L1499</f>
        <v>0</v>
      </c>
      <c r="F1497" s="173" t="str">
        <f>IF(AND(E1497&gt;='Risk(dist, colmena)'!$H$9, E1497&lt;='Risk(dist, colmena)'!$J$9), 1, IF(AND(E1497&gt;'Risk(dist, colmena)'!$H$10, E1497&lt;='Risk(dist, colmena)'!$J$10), 2, IF(E1497&gt;='Risk(dist, colmena)'!$H$11, 3, "")))</f>
        <v/>
      </c>
      <c r="G1497" s="88">
        <f>'HP-Api, V2-Sep24'!AH1499</f>
        <v>0</v>
      </c>
      <c r="H1497" s="89" t="str">
        <f t="shared" si="231"/>
        <v/>
      </c>
      <c r="I1497" s="194" t="e">
        <f>('HP-Api, V2-Sep24'!AK1499-'HP-Api, V2-Sep24'!S1499)/'HP-Api, V2-Sep24'!S1499</f>
        <v>#DIV/0!</v>
      </c>
      <c r="J1497" s="89" t="e">
        <f t="shared" si="232"/>
        <v>#DIV/0!</v>
      </c>
      <c r="K1497" s="195">
        <f>'HP-Api, V2-Sep24'!AQ1499</f>
        <v>0</v>
      </c>
      <c r="L1497" s="89">
        <f t="shared" si="233"/>
        <v>1</v>
      </c>
      <c r="M1497" s="88">
        <f>'HP-Api, V2-Sep24'!AM1499</f>
        <v>0</v>
      </c>
      <c r="N1497" s="89" t="str">
        <f t="shared" si="230"/>
        <v/>
      </c>
      <c r="O1497" s="88">
        <f>'HP-Api, V2-Sep24'!AR1499</f>
        <v>0</v>
      </c>
      <c r="P1497" s="89" t="str">
        <f t="shared" si="234"/>
        <v/>
      </c>
      <c r="Q1497" s="89" t="e">
        <f t="shared" si="235"/>
        <v>#VALUE!</v>
      </c>
      <c r="R1497" s="89" t="e">
        <f t="shared" si="236"/>
        <v>#VALUE!</v>
      </c>
      <c r="S1497" s="173">
        <f>'HP-Api, V2-Sep24'!AS1499</f>
        <v>0</v>
      </c>
      <c r="T1497" s="89">
        <f t="shared" si="237"/>
        <v>1</v>
      </c>
      <c r="U1497" s="90" t="e">
        <f t="shared" si="238"/>
        <v>#DIV/0!</v>
      </c>
      <c r="V1497" s="91" t="e">
        <f t="shared" si="239"/>
        <v>#DIV/0!</v>
      </c>
    </row>
    <row r="1498" spans="1:22" x14ac:dyDescent="0.3">
      <c r="A1498" s="88" t="str">
        <f>'HP-Api, V2-Sep24'!D1500</f>
        <v>Guatemala</v>
      </c>
      <c r="B1498" s="88" cm="1">
        <f t="array" ref="B1498">IF(OR(A1498=DATA!$H$2:$H$13),3,IF(OR(A1498=DATA!$H$14:$H$119),2,1))</f>
        <v>1</v>
      </c>
      <c r="C1498" s="88">
        <f>'HP-Api, V2-Sep24'!G1500</f>
        <v>0</v>
      </c>
      <c r="D1498" s="89" t="str">
        <f>IF(AND(C1498&gt;='Risk(dist, colmena)'!$C$9, C1498&lt;='Risk(dist, colmena)'!$E$9), 1, IF(AND(C1498&gt;'Risk(dist, colmena)'!$C$10, C1498&lt;='Risk(dist, colmena)'!$E$10), 2, IF(C1498&gt;='Risk(dist, colmena)'!$C$11, 3, "")))</f>
        <v/>
      </c>
      <c r="E1498" s="173">
        <f>'HP-Api, V2-Sep24'!L1500</f>
        <v>0</v>
      </c>
      <c r="F1498" s="173" t="str">
        <f>IF(AND(E1498&gt;='Risk(dist, colmena)'!$H$9, E1498&lt;='Risk(dist, colmena)'!$J$9), 1, IF(AND(E1498&gt;'Risk(dist, colmena)'!$H$10, E1498&lt;='Risk(dist, colmena)'!$J$10), 2, IF(E1498&gt;='Risk(dist, colmena)'!$H$11, 3, "")))</f>
        <v/>
      </c>
      <c r="G1498" s="88">
        <f>'HP-Api, V2-Sep24'!AH1500</f>
        <v>0</v>
      </c>
      <c r="H1498" s="89" t="str">
        <f t="shared" si="231"/>
        <v/>
      </c>
      <c r="I1498" s="194" t="e">
        <f>('HP-Api, V2-Sep24'!AK1500-'HP-Api, V2-Sep24'!S1500)/'HP-Api, V2-Sep24'!S1500</f>
        <v>#DIV/0!</v>
      </c>
      <c r="J1498" s="89" t="e">
        <f t="shared" si="232"/>
        <v>#DIV/0!</v>
      </c>
      <c r="K1498" s="195">
        <f>'HP-Api, V2-Sep24'!AQ1500</f>
        <v>0</v>
      </c>
      <c r="L1498" s="89">
        <f t="shared" si="233"/>
        <v>1</v>
      </c>
      <c r="M1498" s="88">
        <f>'HP-Api, V2-Sep24'!AM1500</f>
        <v>0</v>
      </c>
      <c r="N1498" s="89" t="str">
        <f t="shared" si="230"/>
        <v/>
      </c>
      <c r="O1498" s="88">
        <f>'HP-Api, V2-Sep24'!AR1500</f>
        <v>0</v>
      </c>
      <c r="P1498" s="89" t="str">
        <f t="shared" si="234"/>
        <v/>
      </c>
      <c r="Q1498" s="89" t="e">
        <f t="shared" si="235"/>
        <v>#VALUE!</v>
      </c>
      <c r="R1498" s="89" t="e">
        <f t="shared" si="236"/>
        <v>#VALUE!</v>
      </c>
      <c r="S1498" s="173">
        <f>'HP-Api, V2-Sep24'!AS1500</f>
        <v>0</v>
      </c>
      <c r="T1498" s="89">
        <f t="shared" si="237"/>
        <v>1</v>
      </c>
      <c r="U1498" s="90" t="e">
        <f t="shared" si="238"/>
        <v>#DIV/0!</v>
      </c>
      <c r="V1498" s="91" t="e">
        <f t="shared" si="239"/>
        <v>#DIV/0!</v>
      </c>
    </row>
    <row r="1499" spans="1:22" x14ac:dyDescent="0.3">
      <c r="A1499" s="88" t="str">
        <f>'HP-Api, V2-Sep24'!D1501</f>
        <v>Guatemala</v>
      </c>
      <c r="B1499" s="88" cm="1">
        <f t="array" ref="B1499">IF(OR(A1499=DATA!$H$2:$H$13),3,IF(OR(A1499=DATA!$H$14:$H$119),2,1))</f>
        <v>1</v>
      </c>
      <c r="C1499" s="88">
        <f>'HP-Api, V2-Sep24'!G1501</f>
        <v>0</v>
      </c>
      <c r="D1499" s="89" t="str">
        <f>IF(AND(C1499&gt;='Risk(dist, colmena)'!$C$9, C1499&lt;='Risk(dist, colmena)'!$E$9), 1, IF(AND(C1499&gt;'Risk(dist, colmena)'!$C$10, C1499&lt;='Risk(dist, colmena)'!$E$10), 2, IF(C1499&gt;='Risk(dist, colmena)'!$C$11, 3, "")))</f>
        <v/>
      </c>
      <c r="E1499" s="173">
        <f>'HP-Api, V2-Sep24'!L1501</f>
        <v>0</v>
      </c>
      <c r="F1499" s="173" t="str">
        <f>IF(AND(E1499&gt;='Risk(dist, colmena)'!$H$9, E1499&lt;='Risk(dist, colmena)'!$J$9), 1, IF(AND(E1499&gt;'Risk(dist, colmena)'!$H$10, E1499&lt;='Risk(dist, colmena)'!$J$10), 2, IF(E1499&gt;='Risk(dist, colmena)'!$H$11, 3, "")))</f>
        <v/>
      </c>
      <c r="G1499" s="88">
        <f>'HP-Api, V2-Sep24'!AH1501</f>
        <v>0</v>
      </c>
      <c r="H1499" s="89" t="str">
        <f t="shared" si="231"/>
        <v/>
      </c>
      <c r="I1499" s="194" t="e">
        <f>('HP-Api, V2-Sep24'!AK1501-'HP-Api, V2-Sep24'!S1501)/'HP-Api, V2-Sep24'!S1501</f>
        <v>#DIV/0!</v>
      </c>
      <c r="J1499" s="89" t="e">
        <f t="shared" si="232"/>
        <v>#DIV/0!</v>
      </c>
      <c r="K1499" s="195">
        <f>'HP-Api, V2-Sep24'!AQ1501</f>
        <v>0</v>
      </c>
      <c r="L1499" s="89">
        <f t="shared" si="233"/>
        <v>1</v>
      </c>
      <c r="M1499" s="88">
        <f>'HP-Api, V2-Sep24'!AM1501</f>
        <v>0</v>
      </c>
      <c r="N1499" s="89" t="str">
        <f t="shared" si="230"/>
        <v/>
      </c>
      <c r="O1499" s="88">
        <f>'HP-Api, V2-Sep24'!AR1501</f>
        <v>0</v>
      </c>
      <c r="P1499" s="89" t="str">
        <f t="shared" si="234"/>
        <v/>
      </c>
      <c r="Q1499" s="89" t="e">
        <f t="shared" si="235"/>
        <v>#VALUE!</v>
      </c>
      <c r="R1499" s="89" t="e">
        <f t="shared" si="236"/>
        <v>#VALUE!</v>
      </c>
      <c r="S1499" s="173">
        <f>'HP-Api, V2-Sep24'!AS1501</f>
        <v>0</v>
      </c>
      <c r="T1499" s="89">
        <f t="shared" si="237"/>
        <v>1</v>
      </c>
      <c r="U1499" s="90" t="e">
        <f t="shared" si="238"/>
        <v>#DIV/0!</v>
      </c>
      <c r="V1499" s="91" t="e">
        <f t="shared" si="239"/>
        <v>#DIV/0!</v>
      </c>
    </row>
    <row r="1500" spans="1:22" x14ac:dyDescent="0.3">
      <c r="A1500" s="88" t="str">
        <f>'HP-Api, V2-Sep24'!D1502</f>
        <v>Guatemala</v>
      </c>
      <c r="B1500" s="88" cm="1">
        <f t="array" ref="B1500">IF(OR(A1500=DATA!$H$2:$H$13),3,IF(OR(A1500=DATA!$H$14:$H$119),2,1))</f>
        <v>1</v>
      </c>
      <c r="C1500" s="88">
        <f>'HP-Api, V2-Sep24'!G1502</f>
        <v>0</v>
      </c>
      <c r="D1500" s="89" t="str">
        <f>IF(AND(C1500&gt;='Risk(dist, colmena)'!$C$9, C1500&lt;='Risk(dist, colmena)'!$E$9), 1, IF(AND(C1500&gt;'Risk(dist, colmena)'!$C$10, C1500&lt;='Risk(dist, colmena)'!$E$10), 2, IF(C1500&gt;='Risk(dist, colmena)'!$C$11, 3, "")))</f>
        <v/>
      </c>
      <c r="E1500" s="173">
        <f>'HP-Api, V2-Sep24'!L1502</f>
        <v>0</v>
      </c>
      <c r="F1500" s="173" t="str">
        <f>IF(AND(E1500&gt;='Risk(dist, colmena)'!$H$9, E1500&lt;='Risk(dist, colmena)'!$J$9), 1, IF(AND(E1500&gt;'Risk(dist, colmena)'!$H$10, E1500&lt;='Risk(dist, colmena)'!$J$10), 2, IF(E1500&gt;='Risk(dist, colmena)'!$H$11, 3, "")))</f>
        <v/>
      </c>
      <c r="G1500" s="88">
        <f>'HP-Api, V2-Sep24'!AH1502</f>
        <v>0</v>
      </c>
      <c r="H1500" s="89" t="str">
        <f t="shared" si="231"/>
        <v/>
      </c>
      <c r="I1500" s="194" t="e">
        <f>('HP-Api, V2-Sep24'!AK1502-'HP-Api, V2-Sep24'!S1502)/'HP-Api, V2-Sep24'!S1502</f>
        <v>#DIV/0!</v>
      </c>
      <c r="J1500" s="89" t="e">
        <f t="shared" si="232"/>
        <v>#DIV/0!</v>
      </c>
      <c r="K1500" s="195">
        <f>'HP-Api, V2-Sep24'!AQ1502</f>
        <v>0</v>
      </c>
      <c r="L1500" s="89">
        <f t="shared" si="233"/>
        <v>1</v>
      </c>
      <c r="M1500" s="88">
        <f>'HP-Api, V2-Sep24'!AM1502</f>
        <v>0</v>
      </c>
      <c r="N1500" s="89" t="str">
        <f t="shared" si="230"/>
        <v/>
      </c>
      <c r="O1500" s="88">
        <f>'HP-Api, V2-Sep24'!AR1502</f>
        <v>0</v>
      </c>
      <c r="P1500" s="89" t="str">
        <f t="shared" si="234"/>
        <v/>
      </c>
      <c r="Q1500" s="89" t="e">
        <f t="shared" si="235"/>
        <v>#VALUE!</v>
      </c>
      <c r="R1500" s="89" t="e">
        <f t="shared" si="236"/>
        <v>#VALUE!</v>
      </c>
      <c r="S1500" s="173">
        <f>'HP-Api, V2-Sep24'!AS1502</f>
        <v>0</v>
      </c>
      <c r="T1500" s="89">
        <f t="shared" si="237"/>
        <v>1</v>
      </c>
      <c r="U1500" s="90" t="e">
        <f t="shared" si="238"/>
        <v>#DIV/0!</v>
      </c>
      <c r="V1500" s="91" t="e">
        <f t="shared" si="239"/>
        <v>#DIV/0!</v>
      </c>
    </row>
    <row r="1501" spans="1:22" x14ac:dyDescent="0.3">
      <c r="A1501" s="88" t="str">
        <f>'HP-Api, V2-Sep24'!D1503</f>
        <v>Guatemala</v>
      </c>
      <c r="B1501" s="88" cm="1">
        <f t="array" ref="B1501">IF(OR(A1501=DATA!$H$2:$H$13),3,IF(OR(A1501=DATA!$H$14:$H$119),2,1))</f>
        <v>1</v>
      </c>
      <c r="C1501" s="88">
        <f>'HP-Api, V2-Sep24'!G1503</f>
        <v>0</v>
      </c>
      <c r="D1501" s="89" t="str">
        <f>IF(AND(C1501&gt;='Risk(dist, colmena)'!$C$9, C1501&lt;='Risk(dist, colmena)'!$E$9), 1, IF(AND(C1501&gt;'Risk(dist, colmena)'!$C$10, C1501&lt;='Risk(dist, colmena)'!$E$10), 2, IF(C1501&gt;='Risk(dist, colmena)'!$C$11, 3, "")))</f>
        <v/>
      </c>
      <c r="E1501" s="173">
        <f>'HP-Api, V2-Sep24'!L1503</f>
        <v>0</v>
      </c>
      <c r="F1501" s="173" t="str">
        <f>IF(AND(E1501&gt;='Risk(dist, colmena)'!$H$9, E1501&lt;='Risk(dist, colmena)'!$J$9), 1, IF(AND(E1501&gt;'Risk(dist, colmena)'!$H$10, E1501&lt;='Risk(dist, colmena)'!$J$10), 2, IF(E1501&gt;='Risk(dist, colmena)'!$H$11, 3, "")))</f>
        <v/>
      </c>
      <c r="G1501" s="88">
        <f>'HP-Api, V2-Sep24'!AH1503</f>
        <v>0</v>
      </c>
      <c r="H1501" s="89" t="str">
        <f t="shared" si="231"/>
        <v/>
      </c>
      <c r="I1501" s="194" t="e">
        <f>('HP-Api, V2-Sep24'!AK1503-'HP-Api, V2-Sep24'!S1503)/'HP-Api, V2-Sep24'!S1503</f>
        <v>#DIV/0!</v>
      </c>
      <c r="J1501" s="89" t="e">
        <f t="shared" si="232"/>
        <v>#DIV/0!</v>
      </c>
      <c r="K1501" s="195">
        <f>'HP-Api, V2-Sep24'!AQ1503</f>
        <v>0</v>
      </c>
      <c r="L1501" s="89">
        <f t="shared" si="233"/>
        <v>1</v>
      </c>
      <c r="M1501" s="88">
        <f>'HP-Api, V2-Sep24'!AM1503</f>
        <v>0</v>
      </c>
      <c r="N1501" s="89" t="str">
        <f t="shared" si="230"/>
        <v/>
      </c>
      <c r="O1501" s="88">
        <f>'HP-Api, V2-Sep24'!AR1503</f>
        <v>0</v>
      </c>
      <c r="P1501" s="89" t="str">
        <f t="shared" si="234"/>
        <v/>
      </c>
      <c r="Q1501" s="89" t="e">
        <f t="shared" si="235"/>
        <v>#VALUE!</v>
      </c>
      <c r="R1501" s="89" t="e">
        <f t="shared" si="236"/>
        <v>#VALUE!</v>
      </c>
      <c r="S1501" s="173">
        <f>'HP-Api, V2-Sep24'!AS1503</f>
        <v>0</v>
      </c>
      <c r="T1501" s="89">
        <f t="shared" si="237"/>
        <v>1</v>
      </c>
      <c r="U1501" s="90" t="e">
        <f t="shared" si="238"/>
        <v>#DIV/0!</v>
      </c>
      <c r="V1501" s="91" t="e">
        <f t="shared" si="239"/>
        <v>#DIV/0!</v>
      </c>
    </row>
    <row r="1502" spans="1:22" x14ac:dyDescent="0.3">
      <c r="A1502" s="88" t="str">
        <f>'HP-Api, V2-Sep24'!D1504</f>
        <v>Guatemala</v>
      </c>
      <c r="B1502" s="88" cm="1">
        <f t="array" ref="B1502">IF(OR(A1502=DATA!$H$2:$H$13),3,IF(OR(A1502=DATA!$H$14:$H$119),2,1))</f>
        <v>1</v>
      </c>
      <c r="C1502" s="88">
        <f>'HP-Api, V2-Sep24'!G1504</f>
        <v>0</v>
      </c>
      <c r="D1502" s="89" t="str">
        <f>IF(AND(C1502&gt;='Risk(dist, colmena)'!$C$9, C1502&lt;='Risk(dist, colmena)'!$E$9), 1, IF(AND(C1502&gt;'Risk(dist, colmena)'!$C$10, C1502&lt;='Risk(dist, colmena)'!$E$10), 2, IF(C1502&gt;='Risk(dist, colmena)'!$C$11, 3, "")))</f>
        <v/>
      </c>
      <c r="E1502" s="173">
        <f>'HP-Api, V2-Sep24'!L1504</f>
        <v>0</v>
      </c>
      <c r="F1502" s="173" t="str">
        <f>IF(AND(E1502&gt;='Risk(dist, colmena)'!$H$9, E1502&lt;='Risk(dist, colmena)'!$J$9), 1, IF(AND(E1502&gt;'Risk(dist, colmena)'!$H$10, E1502&lt;='Risk(dist, colmena)'!$J$10), 2, IF(E1502&gt;='Risk(dist, colmena)'!$H$11, 3, "")))</f>
        <v/>
      </c>
      <c r="G1502" s="88">
        <f>'HP-Api, V2-Sep24'!AH1504</f>
        <v>0</v>
      </c>
      <c r="H1502" s="89" t="str">
        <f t="shared" si="231"/>
        <v/>
      </c>
      <c r="I1502" s="194" t="e">
        <f>('HP-Api, V2-Sep24'!AK1504-'HP-Api, V2-Sep24'!S1504)/'HP-Api, V2-Sep24'!S1504</f>
        <v>#DIV/0!</v>
      </c>
      <c r="J1502" s="89" t="e">
        <f t="shared" si="232"/>
        <v>#DIV/0!</v>
      </c>
      <c r="K1502" s="195">
        <f>'HP-Api, V2-Sep24'!AQ1504</f>
        <v>0</v>
      </c>
      <c r="L1502" s="89">
        <f t="shared" si="233"/>
        <v>1</v>
      </c>
      <c r="M1502" s="88">
        <f>'HP-Api, V2-Sep24'!AM1504</f>
        <v>0</v>
      </c>
      <c r="N1502" s="89" t="str">
        <f t="shared" si="230"/>
        <v/>
      </c>
      <c r="O1502" s="88">
        <f>'HP-Api, V2-Sep24'!AR1504</f>
        <v>0</v>
      </c>
      <c r="P1502" s="89" t="str">
        <f t="shared" si="234"/>
        <v/>
      </c>
      <c r="Q1502" s="89" t="e">
        <f t="shared" si="235"/>
        <v>#VALUE!</v>
      </c>
      <c r="R1502" s="89" t="e">
        <f t="shared" si="236"/>
        <v>#VALUE!</v>
      </c>
      <c r="S1502" s="173">
        <f>'HP-Api, V2-Sep24'!AS1504</f>
        <v>0</v>
      </c>
      <c r="T1502" s="89">
        <f t="shared" si="237"/>
        <v>1</v>
      </c>
      <c r="U1502" s="90" t="e">
        <f t="shared" si="238"/>
        <v>#DIV/0!</v>
      </c>
      <c r="V1502" s="91" t="e">
        <f t="shared" si="239"/>
        <v>#DIV/0!</v>
      </c>
    </row>
    <row r="1503" spans="1:22" x14ac:dyDescent="0.3">
      <c r="A1503" s="88" t="str">
        <f>'HP-Api, V2-Sep24'!D1505</f>
        <v>Guatemala</v>
      </c>
      <c r="B1503" s="88" cm="1">
        <f t="array" ref="B1503">IF(OR(A1503=DATA!$H$2:$H$13),3,IF(OR(A1503=DATA!$H$14:$H$119),2,1))</f>
        <v>1</v>
      </c>
      <c r="C1503" s="88">
        <f>'HP-Api, V2-Sep24'!G1505</f>
        <v>0</v>
      </c>
      <c r="D1503" s="89" t="str">
        <f>IF(AND(C1503&gt;='Risk(dist, colmena)'!$C$9, C1503&lt;='Risk(dist, colmena)'!$E$9), 1, IF(AND(C1503&gt;'Risk(dist, colmena)'!$C$10, C1503&lt;='Risk(dist, colmena)'!$E$10), 2, IF(C1503&gt;='Risk(dist, colmena)'!$C$11, 3, "")))</f>
        <v/>
      </c>
      <c r="E1503" s="173">
        <f>'HP-Api, V2-Sep24'!L1505</f>
        <v>0</v>
      </c>
      <c r="F1503" s="173" t="str">
        <f>IF(AND(E1503&gt;='Risk(dist, colmena)'!$H$9, E1503&lt;='Risk(dist, colmena)'!$J$9), 1, IF(AND(E1503&gt;'Risk(dist, colmena)'!$H$10, E1503&lt;='Risk(dist, colmena)'!$J$10), 2, IF(E1503&gt;='Risk(dist, colmena)'!$H$11, 3, "")))</f>
        <v/>
      </c>
      <c r="G1503" s="88">
        <f>'HP-Api, V2-Sep24'!AH1505</f>
        <v>0</v>
      </c>
      <c r="H1503" s="89" t="str">
        <f t="shared" si="231"/>
        <v/>
      </c>
      <c r="I1503" s="194" t="e">
        <f>('HP-Api, V2-Sep24'!AK1505-'HP-Api, V2-Sep24'!S1505)/'HP-Api, V2-Sep24'!S1505</f>
        <v>#DIV/0!</v>
      </c>
      <c r="J1503" s="89" t="e">
        <f t="shared" si="232"/>
        <v>#DIV/0!</v>
      </c>
      <c r="K1503" s="195">
        <f>'HP-Api, V2-Sep24'!AQ1505</f>
        <v>0</v>
      </c>
      <c r="L1503" s="89">
        <f t="shared" si="233"/>
        <v>1</v>
      </c>
      <c r="M1503" s="88">
        <f>'HP-Api, V2-Sep24'!AM1505</f>
        <v>0</v>
      </c>
      <c r="N1503" s="89" t="str">
        <f t="shared" si="230"/>
        <v/>
      </c>
      <c r="O1503" s="88">
        <f>'HP-Api, V2-Sep24'!AR1505</f>
        <v>0</v>
      </c>
      <c r="P1503" s="89" t="str">
        <f t="shared" si="234"/>
        <v/>
      </c>
      <c r="Q1503" s="89" t="e">
        <f t="shared" si="235"/>
        <v>#VALUE!</v>
      </c>
      <c r="R1503" s="89" t="e">
        <f t="shared" si="236"/>
        <v>#VALUE!</v>
      </c>
      <c r="S1503" s="173">
        <f>'HP-Api, V2-Sep24'!AS1505</f>
        <v>0</v>
      </c>
      <c r="T1503" s="89">
        <f t="shared" si="237"/>
        <v>1</v>
      </c>
      <c r="U1503" s="90" t="e">
        <f t="shared" si="238"/>
        <v>#DIV/0!</v>
      </c>
      <c r="V1503" s="91" t="e">
        <f t="shared" si="239"/>
        <v>#DIV/0!</v>
      </c>
    </row>
    <row r="1504" spans="1:22" x14ac:dyDescent="0.3">
      <c r="A1504" s="88" t="str">
        <f>'HP-Api, V2-Sep24'!D1506</f>
        <v>Guatemala</v>
      </c>
      <c r="B1504" s="88" cm="1">
        <f t="array" ref="B1504">IF(OR(A1504=DATA!$H$2:$H$13),3,IF(OR(A1504=DATA!$H$14:$H$119),2,1))</f>
        <v>1</v>
      </c>
      <c r="C1504" s="88">
        <f>'HP-Api, V2-Sep24'!G1506</f>
        <v>0</v>
      </c>
      <c r="D1504" s="89" t="str">
        <f>IF(AND(C1504&gt;='Risk(dist, colmena)'!$C$9, C1504&lt;='Risk(dist, colmena)'!$E$9), 1, IF(AND(C1504&gt;'Risk(dist, colmena)'!$C$10, C1504&lt;='Risk(dist, colmena)'!$E$10), 2, IF(C1504&gt;='Risk(dist, colmena)'!$C$11, 3, "")))</f>
        <v/>
      </c>
      <c r="E1504" s="173">
        <f>'HP-Api, V2-Sep24'!L1506</f>
        <v>0</v>
      </c>
      <c r="F1504" s="173" t="str">
        <f>IF(AND(E1504&gt;='Risk(dist, colmena)'!$H$9, E1504&lt;='Risk(dist, colmena)'!$J$9), 1, IF(AND(E1504&gt;'Risk(dist, colmena)'!$H$10, E1504&lt;='Risk(dist, colmena)'!$J$10), 2, IF(E1504&gt;='Risk(dist, colmena)'!$H$11, 3, "")))</f>
        <v/>
      </c>
      <c r="G1504" s="88">
        <f>'HP-Api, V2-Sep24'!AH1506</f>
        <v>0</v>
      </c>
      <c r="H1504" s="89" t="str">
        <f t="shared" si="231"/>
        <v/>
      </c>
      <c r="I1504" s="194" t="e">
        <f>('HP-Api, V2-Sep24'!AK1506-'HP-Api, V2-Sep24'!S1506)/'HP-Api, V2-Sep24'!S1506</f>
        <v>#DIV/0!</v>
      </c>
      <c r="J1504" s="89" t="e">
        <f t="shared" si="232"/>
        <v>#DIV/0!</v>
      </c>
      <c r="K1504" s="195">
        <f>'HP-Api, V2-Sep24'!AQ1506</f>
        <v>0</v>
      </c>
      <c r="L1504" s="89">
        <f t="shared" si="233"/>
        <v>1</v>
      </c>
      <c r="M1504" s="88">
        <f>'HP-Api, V2-Sep24'!AM1506</f>
        <v>0</v>
      </c>
      <c r="N1504" s="89" t="str">
        <f t="shared" si="230"/>
        <v/>
      </c>
      <c r="O1504" s="88">
        <f>'HP-Api, V2-Sep24'!AR1506</f>
        <v>0</v>
      </c>
      <c r="P1504" s="89" t="str">
        <f t="shared" si="234"/>
        <v/>
      </c>
      <c r="Q1504" s="89" t="e">
        <f t="shared" si="235"/>
        <v>#VALUE!</v>
      </c>
      <c r="R1504" s="89" t="e">
        <f t="shared" si="236"/>
        <v>#VALUE!</v>
      </c>
      <c r="S1504" s="173">
        <f>'HP-Api, V2-Sep24'!AS1506</f>
        <v>0</v>
      </c>
      <c r="T1504" s="89">
        <f t="shared" si="237"/>
        <v>1</v>
      </c>
      <c r="U1504" s="90" t="e">
        <f t="shared" si="238"/>
        <v>#DIV/0!</v>
      </c>
      <c r="V1504" s="91" t="e">
        <f t="shared" si="239"/>
        <v>#DIV/0!</v>
      </c>
    </row>
    <row r="1505" spans="1:22" x14ac:dyDescent="0.3">
      <c r="A1505" s="88" t="str">
        <f>'HP-Api, V2-Sep24'!D1507</f>
        <v>Guatemala</v>
      </c>
      <c r="B1505" s="88" cm="1">
        <f t="array" ref="B1505">IF(OR(A1505=DATA!$H$2:$H$13),3,IF(OR(A1505=DATA!$H$14:$H$119),2,1))</f>
        <v>1</v>
      </c>
      <c r="C1505" s="88">
        <f>'HP-Api, V2-Sep24'!G1507</f>
        <v>0</v>
      </c>
      <c r="D1505" s="89" t="str">
        <f>IF(AND(C1505&gt;='Risk(dist, colmena)'!$C$9, C1505&lt;='Risk(dist, colmena)'!$E$9), 1, IF(AND(C1505&gt;'Risk(dist, colmena)'!$C$10, C1505&lt;='Risk(dist, colmena)'!$E$10), 2, IF(C1505&gt;='Risk(dist, colmena)'!$C$11, 3, "")))</f>
        <v/>
      </c>
      <c r="E1505" s="173">
        <f>'HP-Api, V2-Sep24'!L1507</f>
        <v>0</v>
      </c>
      <c r="F1505" s="173" t="str">
        <f>IF(AND(E1505&gt;='Risk(dist, colmena)'!$H$9, E1505&lt;='Risk(dist, colmena)'!$J$9), 1, IF(AND(E1505&gt;'Risk(dist, colmena)'!$H$10, E1505&lt;='Risk(dist, colmena)'!$J$10), 2, IF(E1505&gt;='Risk(dist, colmena)'!$H$11, 3, "")))</f>
        <v/>
      </c>
      <c r="G1505" s="88">
        <f>'HP-Api, V2-Sep24'!AH1507</f>
        <v>0</v>
      </c>
      <c r="H1505" s="89" t="str">
        <f t="shared" si="231"/>
        <v/>
      </c>
      <c r="I1505" s="194" t="e">
        <f>('HP-Api, V2-Sep24'!AK1507-'HP-Api, V2-Sep24'!S1507)/'HP-Api, V2-Sep24'!S1507</f>
        <v>#DIV/0!</v>
      </c>
      <c r="J1505" s="89" t="e">
        <f t="shared" si="232"/>
        <v>#DIV/0!</v>
      </c>
      <c r="K1505" s="195">
        <f>'HP-Api, V2-Sep24'!AQ1507</f>
        <v>0</v>
      </c>
      <c r="L1505" s="89">
        <f t="shared" si="233"/>
        <v>1</v>
      </c>
      <c r="M1505" s="88">
        <f>'HP-Api, V2-Sep24'!AM1507</f>
        <v>0</v>
      </c>
      <c r="N1505" s="89" t="str">
        <f t="shared" si="230"/>
        <v/>
      </c>
      <c r="O1505" s="88">
        <f>'HP-Api, V2-Sep24'!AR1507</f>
        <v>0</v>
      </c>
      <c r="P1505" s="89" t="str">
        <f t="shared" si="234"/>
        <v/>
      </c>
      <c r="Q1505" s="89" t="e">
        <f t="shared" si="235"/>
        <v>#VALUE!</v>
      </c>
      <c r="R1505" s="89" t="e">
        <f t="shared" si="236"/>
        <v>#VALUE!</v>
      </c>
      <c r="S1505" s="173">
        <f>'HP-Api, V2-Sep24'!AS1507</f>
        <v>0</v>
      </c>
      <c r="T1505" s="89">
        <f t="shared" si="237"/>
        <v>1</v>
      </c>
      <c r="U1505" s="90" t="e">
        <f t="shared" si="238"/>
        <v>#DIV/0!</v>
      </c>
      <c r="V1505" s="91" t="e">
        <f t="shared" si="239"/>
        <v>#DIV/0!</v>
      </c>
    </row>
    <row r="1506" spans="1:22" x14ac:dyDescent="0.3">
      <c r="A1506" s="88" t="str">
        <f>'HP-Api, V2-Sep24'!D1508</f>
        <v>Guatemala</v>
      </c>
      <c r="B1506" s="88" cm="1">
        <f t="array" ref="B1506">IF(OR(A1506=DATA!$H$2:$H$13),3,IF(OR(A1506=DATA!$H$14:$H$119),2,1))</f>
        <v>1</v>
      </c>
      <c r="C1506" s="88">
        <f>'HP-Api, V2-Sep24'!G1508</f>
        <v>0</v>
      </c>
      <c r="D1506" s="89" t="str">
        <f>IF(AND(C1506&gt;='Risk(dist, colmena)'!$C$9, C1506&lt;='Risk(dist, colmena)'!$E$9), 1, IF(AND(C1506&gt;'Risk(dist, colmena)'!$C$10, C1506&lt;='Risk(dist, colmena)'!$E$10), 2, IF(C1506&gt;='Risk(dist, colmena)'!$C$11, 3, "")))</f>
        <v/>
      </c>
      <c r="E1506" s="173">
        <f>'HP-Api, V2-Sep24'!L1508</f>
        <v>0</v>
      </c>
      <c r="F1506" s="173" t="str">
        <f>IF(AND(E1506&gt;='Risk(dist, colmena)'!$H$9, E1506&lt;='Risk(dist, colmena)'!$J$9), 1, IF(AND(E1506&gt;'Risk(dist, colmena)'!$H$10, E1506&lt;='Risk(dist, colmena)'!$J$10), 2, IF(E1506&gt;='Risk(dist, colmena)'!$H$11, 3, "")))</f>
        <v/>
      </c>
      <c r="G1506" s="88">
        <f>'HP-Api, V2-Sep24'!AH1508</f>
        <v>0</v>
      </c>
      <c r="H1506" s="89" t="str">
        <f t="shared" si="231"/>
        <v/>
      </c>
      <c r="I1506" s="194" t="e">
        <f>('HP-Api, V2-Sep24'!AK1508-'HP-Api, V2-Sep24'!S1508)/'HP-Api, V2-Sep24'!S1508</f>
        <v>#DIV/0!</v>
      </c>
      <c r="J1506" s="89" t="e">
        <f t="shared" si="232"/>
        <v>#DIV/0!</v>
      </c>
      <c r="K1506" s="195">
        <f>'HP-Api, V2-Sep24'!AQ1508</f>
        <v>0</v>
      </c>
      <c r="L1506" s="89">
        <f t="shared" si="233"/>
        <v>1</v>
      </c>
      <c r="M1506" s="88">
        <f>'HP-Api, V2-Sep24'!AM1508</f>
        <v>0</v>
      </c>
      <c r="N1506" s="89" t="str">
        <f t="shared" si="230"/>
        <v/>
      </c>
      <c r="O1506" s="88">
        <f>'HP-Api, V2-Sep24'!AR1508</f>
        <v>0</v>
      </c>
      <c r="P1506" s="89" t="str">
        <f t="shared" si="234"/>
        <v/>
      </c>
      <c r="Q1506" s="89" t="e">
        <f t="shared" si="235"/>
        <v>#VALUE!</v>
      </c>
      <c r="R1506" s="89" t="e">
        <f t="shared" si="236"/>
        <v>#VALUE!</v>
      </c>
      <c r="S1506" s="173">
        <f>'HP-Api, V2-Sep24'!AS1508</f>
        <v>0</v>
      </c>
      <c r="T1506" s="89">
        <f t="shared" si="237"/>
        <v>1</v>
      </c>
      <c r="U1506" s="90" t="e">
        <f t="shared" si="238"/>
        <v>#DIV/0!</v>
      </c>
      <c r="V1506" s="91" t="e">
        <f t="shared" si="239"/>
        <v>#DIV/0!</v>
      </c>
    </row>
    <row r="1507" spans="1:22" x14ac:dyDescent="0.3">
      <c r="A1507" s="88" t="str">
        <f>'HP-Api, V2-Sep24'!D1509</f>
        <v>Guatemala</v>
      </c>
      <c r="B1507" s="88" cm="1">
        <f t="array" ref="B1507">IF(OR(A1507=DATA!$H$2:$H$13),3,IF(OR(A1507=DATA!$H$14:$H$119),2,1))</f>
        <v>1</v>
      </c>
      <c r="C1507" s="88">
        <f>'HP-Api, V2-Sep24'!G1509</f>
        <v>0</v>
      </c>
      <c r="D1507" s="89" t="str">
        <f>IF(AND(C1507&gt;='Risk(dist, colmena)'!$C$9, C1507&lt;='Risk(dist, colmena)'!$E$9), 1, IF(AND(C1507&gt;'Risk(dist, colmena)'!$C$10, C1507&lt;='Risk(dist, colmena)'!$E$10), 2, IF(C1507&gt;='Risk(dist, colmena)'!$C$11, 3, "")))</f>
        <v/>
      </c>
      <c r="E1507" s="173">
        <f>'HP-Api, V2-Sep24'!L1509</f>
        <v>0</v>
      </c>
      <c r="F1507" s="173" t="str">
        <f>IF(AND(E1507&gt;='Risk(dist, colmena)'!$H$9, E1507&lt;='Risk(dist, colmena)'!$J$9), 1, IF(AND(E1507&gt;'Risk(dist, colmena)'!$H$10, E1507&lt;='Risk(dist, colmena)'!$J$10), 2, IF(E1507&gt;='Risk(dist, colmena)'!$H$11, 3, "")))</f>
        <v/>
      </c>
      <c r="G1507" s="88">
        <f>'HP-Api, V2-Sep24'!AH1509</f>
        <v>0</v>
      </c>
      <c r="H1507" s="89" t="str">
        <f t="shared" si="231"/>
        <v/>
      </c>
      <c r="I1507" s="194" t="e">
        <f>('HP-Api, V2-Sep24'!AK1509-'HP-Api, V2-Sep24'!S1509)/'HP-Api, V2-Sep24'!S1509</f>
        <v>#DIV/0!</v>
      </c>
      <c r="J1507" s="89" t="e">
        <f t="shared" si="232"/>
        <v>#DIV/0!</v>
      </c>
      <c r="K1507" s="195">
        <f>'HP-Api, V2-Sep24'!AQ1509</f>
        <v>0</v>
      </c>
      <c r="L1507" s="89">
        <f t="shared" si="233"/>
        <v>1</v>
      </c>
      <c r="M1507" s="88">
        <f>'HP-Api, V2-Sep24'!AM1509</f>
        <v>0</v>
      </c>
      <c r="N1507" s="89" t="str">
        <f t="shared" si="230"/>
        <v/>
      </c>
      <c r="O1507" s="88">
        <f>'HP-Api, V2-Sep24'!AR1509</f>
        <v>0</v>
      </c>
      <c r="P1507" s="89" t="str">
        <f t="shared" si="234"/>
        <v/>
      </c>
      <c r="Q1507" s="89" t="e">
        <f t="shared" si="235"/>
        <v>#VALUE!</v>
      </c>
      <c r="R1507" s="89" t="e">
        <f t="shared" si="236"/>
        <v>#VALUE!</v>
      </c>
      <c r="S1507" s="173">
        <f>'HP-Api, V2-Sep24'!AS1509</f>
        <v>0</v>
      </c>
      <c r="T1507" s="89">
        <f t="shared" si="237"/>
        <v>1</v>
      </c>
      <c r="U1507" s="90" t="e">
        <f t="shared" si="238"/>
        <v>#DIV/0!</v>
      </c>
      <c r="V1507" s="91" t="e">
        <f t="shared" si="239"/>
        <v>#DIV/0!</v>
      </c>
    </row>
    <row r="1508" spans="1:22" x14ac:dyDescent="0.3">
      <c r="A1508" s="88" t="str">
        <f>'HP-Api, V2-Sep24'!D1510</f>
        <v>Guatemala</v>
      </c>
      <c r="B1508" s="88" cm="1">
        <f t="array" ref="B1508">IF(OR(A1508=DATA!$H$2:$H$13),3,IF(OR(A1508=DATA!$H$14:$H$119),2,1))</f>
        <v>1</v>
      </c>
      <c r="C1508" s="88">
        <f>'HP-Api, V2-Sep24'!G1510</f>
        <v>0</v>
      </c>
      <c r="D1508" s="89" t="str">
        <f>IF(AND(C1508&gt;='Risk(dist, colmena)'!$C$9, C1508&lt;='Risk(dist, colmena)'!$E$9), 1, IF(AND(C1508&gt;'Risk(dist, colmena)'!$C$10, C1508&lt;='Risk(dist, colmena)'!$E$10), 2, IF(C1508&gt;='Risk(dist, colmena)'!$C$11, 3, "")))</f>
        <v/>
      </c>
      <c r="E1508" s="173">
        <f>'HP-Api, V2-Sep24'!L1510</f>
        <v>0</v>
      </c>
      <c r="F1508" s="173" t="str">
        <f>IF(AND(E1508&gt;='Risk(dist, colmena)'!$H$9, E1508&lt;='Risk(dist, colmena)'!$J$9), 1, IF(AND(E1508&gt;'Risk(dist, colmena)'!$H$10, E1508&lt;='Risk(dist, colmena)'!$J$10), 2, IF(E1508&gt;='Risk(dist, colmena)'!$H$11, 3, "")))</f>
        <v/>
      </c>
      <c r="G1508" s="88">
        <f>'HP-Api, V2-Sep24'!AH1510</f>
        <v>0</v>
      </c>
      <c r="H1508" s="89" t="str">
        <f t="shared" si="231"/>
        <v/>
      </c>
      <c r="I1508" s="194" t="e">
        <f>('HP-Api, V2-Sep24'!AK1510-'HP-Api, V2-Sep24'!S1510)/'HP-Api, V2-Sep24'!S1510</f>
        <v>#DIV/0!</v>
      </c>
      <c r="J1508" s="89" t="e">
        <f t="shared" si="232"/>
        <v>#DIV/0!</v>
      </c>
      <c r="K1508" s="195">
        <f>'HP-Api, V2-Sep24'!AQ1510</f>
        <v>0</v>
      </c>
      <c r="L1508" s="89">
        <f t="shared" si="233"/>
        <v>1</v>
      </c>
      <c r="M1508" s="88">
        <f>'HP-Api, V2-Sep24'!AM1510</f>
        <v>0</v>
      </c>
      <c r="N1508" s="89" t="str">
        <f t="shared" si="230"/>
        <v/>
      </c>
      <c r="O1508" s="88">
        <f>'HP-Api, V2-Sep24'!AR1510</f>
        <v>0</v>
      </c>
      <c r="P1508" s="89" t="str">
        <f t="shared" si="234"/>
        <v/>
      </c>
      <c r="Q1508" s="89" t="e">
        <f t="shared" si="235"/>
        <v>#VALUE!</v>
      </c>
      <c r="R1508" s="89" t="e">
        <f t="shared" si="236"/>
        <v>#VALUE!</v>
      </c>
      <c r="S1508" s="173">
        <f>'HP-Api, V2-Sep24'!AS1510</f>
        <v>0</v>
      </c>
      <c r="T1508" s="89">
        <f t="shared" si="237"/>
        <v>1</v>
      </c>
      <c r="U1508" s="90" t="e">
        <f t="shared" si="238"/>
        <v>#DIV/0!</v>
      </c>
      <c r="V1508" s="91" t="e">
        <f t="shared" si="239"/>
        <v>#DIV/0!</v>
      </c>
    </row>
    <row r="1509" spans="1:22" x14ac:dyDescent="0.3">
      <c r="A1509" s="88" t="str">
        <f>'HP-Api, V2-Sep24'!D1511</f>
        <v>Guatemala</v>
      </c>
      <c r="B1509" s="88" cm="1">
        <f t="array" ref="B1509">IF(OR(A1509=DATA!$H$2:$H$13),3,IF(OR(A1509=DATA!$H$14:$H$119),2,1))</f>
        <v>1</v>
      </c>
      <c r="C1509" s="88">
        <f>'HP-Api, V2-Sep24'!G1511</f>
        <v>0</v>
      </c>
      <c r="D1509" s="89" t="str">
        <f>IF(AND(C1509&gt;='Risk(dist, colmena)'!$C$9, C1509&lt;='Risk(dist, colmena)'!$E$9), 1, IF(AND(C1509&gt;'Risk(dist, colmena)'!$C$10, C1509&lt;='Risk(dist, colmena)'!$E$10), 2, IF(C1509&gt;='Risk(dist, colmena)'!$C$11, 3, "")))</f>
        <v/>
      </c>
      <c r="E1509" s="173">
        <f>'HP-Api, V2-Sep24'!L1511</f>
        <v>0</v>
      </c>
      <c r="F1509" s="173" t="str">
        <f>IF(AND(E1509&gt;='Risk(dist, colmena)'!$H$9, E1509&lt;='Risk(dist, colmena)'!$J$9), 1, IF(AND(E1509&gt;'Risk(dist, colmena)'!$H$10, E1509&lt;='Risk(dist, colmena)'!$J$10), 2, IF(E1509&gt;='Risk(dist, colmena)'!$H$11, 3, "")))</f>
        <v/>
      </c>
      <c r="G1509" s="88">
        <f>'HP-Api, V2-Sep24'!AH1511</f>
        <v>0</v>
      </c>
      <c r="H1509" s="89" t="str">
        <f t="shared" si="231"/>
        <v/>
      </c>
      <c r="I1509" s="194" t="e">
        <f>('HP-Api, V2-Sep24'!AK1511-'HP-Api, V2-Sep24'!S1511)/'HP-Api, V2-Sep24'!S1511</f>
        <v>#DIV/0!</v>
      </c>
      <c r="J1509" s="89" t="e">
        <f t="shared" si="232"/>
        <v>#DIV/0!</v>
      </c>
      <c r="K1509" s="195">
        <f>'HP-Api, V2-Sep24'!AQ1511</f>
        <v>0</v>
      </c>
      <c r="L1509" s="89">
        <f t="shared" si="233"/>
        <v>1</v>
      </c>
      <c r="M1509" s="88">
        <f>'HP-Api, V2-Sep24'!AM1511</f>
        <v>0</v>
      </c>
      <c r="N1509" s="89" t="str">
        <f t="shared" si="230"/>
        <v/>
      </c>
      <c r="O1509" s="88">
        <f>'HP-Api, V2-Sep24'!AR1511</f>
        <v>0</v>
      </c>
      <c r="P1509" s="89" t="str">
        <f t="shared" si="234"/>
        <v/>
      </c>
      <c r="Q1509" s="89" t="e">
        <f t="shared" si="235"/>
        <v>#VALUE!</v>
      </c>
      <c r="R1509" s="89" t="e">
        <f t="shared" si="236"/>
        <v>#VALUE!</v>
      </c>
      <c r="S1509" s="173">
        <f>'HP-Api, V2-Sep24'!AS1511</f>
        <v>0</v>
      </c>
      <c r="T1509" s="89">
        <f t="shared" si="237"/>
        <v>1</v>
      </c>
      <c r="U1509" s="90" t="e">
        <f t="shared" si="238"/>
        <v>#DIV/0!</v>
      </c>
      <c r="V1509" s="91" t="e">
        <f t="shared" si="239"/>
        <v>#DIV/0!</v>
      </c>
    </row>
    <row r="1510" spans="1:22" x14ac:dyDescent="0.3">
      <c r="A1510" s="88" t="str">
        <f>'HP-Api, V2-Sep24'!D1512</f>
        <v>Guatemala</v>
      </c>
      <c r="B1510" s="88" cm="1">
        <f t="array" ref="B1510">IF(OR(A1510=DATA!$H$2:$H$13),3,IF(OR(A1510=DATA!$H$14:$H$119),2,1))</f>
        <v>1</v>
      </c>
      <c r="C1510" s="88">
        <f>'HP-Api, V2-Sep24'!G1512</f>
        <v>0</v>
      </c>
      <c r="D1510" s="89" t="str">
        <f>IF(AND(C1510&gt;='Risk(dist, colmena)'!$C$9, C1510&lt;='Risk(dist, colmena)'!$E$9), 1, IF(AND(C1510&gt;'Risk(dist, colmena)'!$C$10, C1510&lt;='Risk(dist, colmena)'!$E$10), 2, IF(C1510&gt;='Risk(dist, colmena)'!$C$11, 3, "")))</f>
        <v/>
      </c>
      <c r="E1510" s="173">
        <f>'HP-Api, V2-Sep24'!L1512</f>
        <v>0</v>
      </c>
      <c r="F1510" s="173" t="str">
        <f>IF(AND(E1510&gt;='Risk(dist, colmena)'!$H$9, E1510&lt;='Risk(dist, colmena)'!$J$9), 1, IF(AND(E1510&gt;'Risk(dist, colmena)'!$H$10, E1510&lt;='Risk(dist, colmena)'!$J$10), 2, IF(E1510&gt;='Risk(dist, colmena)'!$H$11, 3, "")))</f>
        <v/>
      </c>
      <c r="G1510" s="88">
        <f>'HP-Api, V2-Sep24'!AH1512</f>
        <v>0</v>
      </c>
      <c r="H1510" s="89" t="str">
        <f t="shared" si="231"/>
        <v/>
      </c>
      <c r="I1510" s="194" t="e">
        <f>('HP-Api, V2-Sep24'!AK1512-'HP-Api, V2-Sep24'!S1512)/'HP-Api, V2-Sep24'!S1512</f>
        <v>#DIV/0!</v>
      </c>
      <c r="J1510" s="89" t="e">
        <f t="shared" si="232"/>
        <v>#DIV/0!</v>
      </c>
      <c r="K1510" s="195">
        <f>'HP-Api, V2-Sep24'!AQ1512</f>
        <v>0</v>
      </c>
      <c r="L1510" s="89">
        <f t="shared" si="233"/>
        <v>1</v>
      </c>
      <c r="M1510" s="88">
        <f>'HP-Api, V2-Sep24'!AM1512</f>
        <v>0</v>
      </c>
      <c r="N1510" s="89" t="str">
        <f t="shared" si="230"/>
        <v/>
      </c>
      <c r="O1510" s="88">
        <f>'HP-Api, V2-Sep24'!AR1512</f>
        <v>0</v>
      </c>
      <c r="P1510" s="89" t="str">
        <f t="shared" si="234"/>
        <v/>
      </c>
      <c r="Q1510" s="89" t="e">
        <f t="shared" si="235"/>
        <v>#VALUE!</v>
      </c>
      <c r="R1510" s="89" t="e">
        <f t="shared" si="236"/>
        <v>#VALUE!</v>
      </c>
      <c r="S1510" s="173">
        <f>'HP-Api, V2-Sep24'!AS1512</f>
        <v>0</v>
      </c>
      <c r="T1510" s="89">
        <f t="shared" si="237"/>
        <v>1</v>
      </c>
      <c r="U1510" s="90" t="e">
        <f t="shared" si="238"/>
        <v>#DIV/0!</v>
      </c>
      <c r="V1510" s="91" t="e">
        <f t="shared" si="239"/>
        <v>#DIV/0!</v>
      </c>
    </row>
    <row r="1511" spans="1:22" x14ac:dyDescent="0.3">
      <c r="A1511" s="88" t="str">
        <f>'HP-Api, V2-Sep24'!D1513</f>
        <v>Guatemala</v>
      </c>
      <c r="B1511" s="88" cm="1">
        <f t="array" ref="B1511">IF(OR(A1511=DATA!$H$2:$H$13),3,IF(OR(A1511=DATA!$H$14:$H$119),2,1))</f>
        <v>1</v>
      </c>
      <c r="C1511" s="88">
        <f>'HP-Api, V2-Sep24'!G1513</f>
        <v>0</v>
      </c>
      <c r="D1511" s="89" t="str">
        <f>IF(AND(C1511&gt;='Risk(dist, colmena)'!$C$9, C1511&lt;='Risk(dist, colmena)'!$E$9), 1, IF(AND(C1511&gt;'Risk(dist, colmena)'!$C$10, C1511&lt;='Risk(dist, colmena)'!$E$10), 2, IF(C1511&gt;='Risk(dist, colmena)'!$C$11, 3, "")))</f>
        <v/>
      </c>
      <c r="E1511" s="173">
        <f>'HP-Api, V2-Sep24'!L1513</f>
        <v>0</v>
      </c>
      <c r="F1511" s="173" t="str">
        <f>IF(AND(E1511&gt;='Risk(dist, colmena)'!$H$9, E1511&lt;='Risk(dist, colmena)'!$J$9), 1, IF(AND(E1511&gt;'Risk(dist, colmena)'!$H$10, E1511&lt;='Risk(dist, colmena)'!$J$10), 2, IF(E1511&gt;='Risk(dist, colmena)'!$H$11, 3, "")))</f>
        <v/>
      </c>
      <c r="G1511" s="88">
        <f>'HP-Api, V2-Sep24'!AH1513</f>
        <v>0</v>
      </c>
      <c r="H1511" s="89" t="str">
        <f t="shared" si="231"/>
        <v/>
      </c>
      <c r="I1511" s="194" t="e">
        <f>('HP-Api, V2-Sep24'!AK1513-'HP-Api, V2-Sep24'!S1513)/'HP-Api, V2-Sep24'!S1513</f>
        <v>#DIV/0!</v>
      </c>
      <c r="J1511" s="89" t="e">
        <f t="shared" si="232"/>
        <v>#DIV/0!</v>
      </c>
      <c r="K1511" s="195">
        <f>'HP-Api, V2-Sep24'!AQ1513</f>
        <v>0</v>
      </c>
      <c r="L1511" s="89">
        <f t="shared" si="233"/>
        <v>1</v>
      </c>
      <c r="M1511" s="88">
        <f>'HP-Api, V2-Sep24'!AM1513</f>
        <v>0</v>
      </c>
      <c r="N1511" s="89" t="str">
        <f t="shared" si="230"/>
        <v/>
      </c>
      <c r="O1511" s="88">
        <f>'HP-Api, V2-Sep24'!AR1513</f>
        <v>0</v>
      </c>
      <c r="P1511" s="89" t="str">
        <f t="shared" si="234"/>
        <v/>
      </c>
      <c r="Q1511" s="89" t="e">
        <f t="shared" si="235"/>
        <v>#VALUE!</v>
      </c>
      <c r="R1511" s="89" t="e">
        <f t="shared" si="236"/>
        <v>#VALUE!</v>
      </c>
      <c r="S1511" s="173">
        <f>'HP-Api, V2-Sep24'!AS1513</f>
        <v>0</v>
      </c>
      <c r="T1511" s="89">
        <f t="shared" si="237"/>
        <v>1</v>
      </c>
      <c r="U1511" s="90" t="e">
        <f t="shared" si="238"/>
        <v>#DIV/0!</v>
      </c>
      <c r="V1511" s="91" t="e">
        <f t="shared" si="239"/>
        <v>#DIV/0!</v>
      </c>
    </row>
    <row r="1512" spans="1:22" x14ac:dyDescent="0.3">
      <c r="A1512" s="88" t="str">
        <f>'HP-Api, V2-Sep24'!D1514</f>
        <v>Guatemala</v>
      </c>
      <c r="B1512" s="88" cm="1">
        <f t="array" ref="B1512">IF(OR(A1512=DATA!$H$2:$H$13),3,IF(OR(A1512=DATA!$H$14:$H$119),2,1))</f>
        <v>1</v>
      </c>
      <c r="C1512" s="88">
        <f>'HP-Api, V2-Sep24'!G1514</f>
        <v>0</v>
      </c>
      <c r="D1512" s="89" t="str">
        <f>IF(AND(C1512&gt;='Risk(dist, colmena)'!$C$9, C1512&lt;='Risk(dist, colmena)'!$E$9), 1, IF(AND(C1512&gt;'Risk(dist, colmena)'!$C$10, C1512&lt;='Risk(dist, colmena)'!$E$10), 2, IF(C1512&gt;='Risk(dist, colmena)'!$C$11, 3, "")))</f>
        <v/>
      </c>
      <c r="E1512" s="173">
        <f>'HP-Api, V2-Sep24'!L1514</f>
        <v>0</v>
      </c>
      <c r="F1512" s="173" t="str">
        <f>IF(AND(E1512&gt;='Risk(dist, colmena)'!$H$9, E1512&lt;='Risk(dist, colmena)'!$J$9), 1, IF(AND(E1512&gt;'Risk(dist, colmena)'!$H$10, E1512&lt;='Risk(dist, colmena)'!$J$10), 2, IF(E1512&gt;='Risk(dist, colmena)'!$H$11, 3, "")))</f>
        <v/>
      </c>
      <c r="G1512" s="88">
        <f>'HP-Api, V2-Sep24'!AH1514</f>
        <v>0</v>
      </c>
      <c r="H1512" s="89" t="str">
        <f t="shared" si="231"/>
        <v/>
      </c>
      <c r="I1512" s="194" t="e">
        <f>('HP-Api, V2-Sep24'!AK1514-'HP-Api, V2-Sep24'!S1514)/'HP-Api, V2-Sep24'!S1514</f>
        <v>#DIV/0!</v>
      </c>
      <c r="J1512" s="89" t="e">
        <f t="shared" si="232"/>
        <v>#DIV/0!</v>
      </c>
      <c r="K1512" s="195">
        <f>'HP-Api, V2-Sep24'!AQ1514</f>
        <v>0</v>
      </c>
      <c r="L1512" s="89">
        <f t="shared" si="233"/>
        <v>1</v>
      </c>
      <c r="M1512" s="88">
        <f>'HP-Api, V2-Sep24'!AM1514</f>
        <v>0</v>
      </c>
      <c r="N1512" s="89" t="str">
        <f t="shared" si="230"/>
        <v/>
      </c>
      <c r="O1512" s="88">
        <f>'HP-Api, V2-Sep24'!AR1514</f>
        <v>0</v>
      </c>
      <c r="P1512" s="89" t="str">
        <f t="shared" si="234"/>
        <v/>
      </c>
      <c r="Q1512" s="89" t="e">
        <f t="shared" si="235"/>
        <v>#VALUE!</v>
      </c>
      <c r="R1512" s="89" t="e">
        <f t="shared" si="236"/>
        <v>#VALUE!</v>
      </c>
      <c r="S1512" s="173">
        <f>'HP-Api, V2-Sep24'!AS1514</f>
        <v>0</v>
      </c>
      <c r="T1512" s="89">
        <f t="shared" si="237"/>
        <v>1</v>
      </c>
      <c r="U1512" s="90" t="e">
        <f t="shared" si="238"/>
        <v>#DIV/0!</v>
      </c>
      <c r="V1512" s="91" t="e">
        <f t="shared" si="239"/>
        <v>#DIV/0!</v>
      </c>
    </row>
    <row r="1513" spans="1:22" x14ac:dyDescent="0.3">
      <c r="A1513" s="88" t="str">
        <f>'HP-Api, V2-Sep24'!D1515</f>
        <v>Guatemala</v>
      </c>
      <c r="B1513" s="88" cm="1">
        <f t="array" ref="B1513">IF(OR(A1513=DATA!$H$2:$H$13),3,IF(OR(A1513=DATA!$H$14:$H$119),2,1))</f>
        <v>1</v>
      </c>
      <c r="C1513" s="88">
        <f>'HP-Api, V2-Sep24'!G1515</f>
        <v>0</v>
      </c>
      <c r="D1513" s="89" t="str">
        <f>IF(AND(C1513&gt;='Risk(dist, colmena)'!$C$9, C1513&lt;='Risk(dist, colmena)'!$E$9), 1, IF(AND(C1513&gt;'Risk(dist, colmena)'!$C$10, C1513&lt;='Risk(dist, colmena)'!$E$10), 2, IF(C1513&gt;='Risk(dist, colmena)'!$C$11, 3, "")))</f>
        <v/>
      </c>
      <c r="E1513" s="173">
        <f>'HP-Api, V2-Sep24'!L1515</f>
        <v>0</v>
      </c>
      <c r="F1513" s="173" t="str">
        <f>IF(AND(E1513&gt;='Risk(dist, colmena)'!$H$9, E1513&lt;='Risk(dist, colmena)'!$J$9), 1, IF(AND(E1513&gt;'Risk(dist, colmena)'!$H$10, E1513&lt;='Risk(dist, colmena)'!$J$10), 2, IF(E1513&gt;='Risk(dist, colmena)'!$H$11, 3, "")))</f>
        <v/>
      </c>
      <c r="G1513" s="88">
        <f>'HP-Api, V2-Sep24'!AH1515</f>
        <v>0</v>
      </c>
      <c r="H1513" s="89" t="str">
        <f t="shared" si="231"/>
        <v/>
      </c>
      <c r="I1513" s="194" t="e">
        <f>('HP-Api, V2-Sep24'!AK1515-'HP-Api, V2-Sep24'!S1515)/'HP-Api, V2-Sep24'!S1515</f>
        <v>#DIV/0!</v>
      </c>
      <c r="J1513" s="89" t="e">
        <f t="shared" si="232"/>
        <v>#DIV/0!</v>
      </c>
      <c r="K1513" s="195">
        <f>'HP-Api, V2-Sep24'!AQ1515</f>
        <v>0</v>
      </c>
      <c r="L1513" s="89">
        <f t="shared" si="233"/>
        <v>1</v>
      </c>
      <c r="M1513" s="88">
        <f>'HP-Api, V2-Sep24'!AM1515</f>
        <v>0</v>
      </c>
      <c r="N1513" s="89" t="str">
        <f t="shared" si="230"/>
        <v/>
      </c>
      <c r="O1513" s="88">
        <f>'HP-Api, V2-Sep24'!AR1515</f>
        <v>0</v>
      </c>
      <c r="P1513" s="89" t="str">
        <f t="shared" si="234"/>
        <v/>
      </c>
      <c r="Q1513" s="89" t="e">
        <f t="shared" si="235"/>
        <v>#VALUE!</v>
      </c>
      <c r="R1513" s="89" t="e">
        <f t="shared" si="236"/>
        <v>#VALUE!</v>
      </c>
      <c r="S1513" s="173">
        <f>'HP-Api, V2-Sep24'!AS1515</f>
        <v>0</v>
      </c>
      <c r="T1513" s="89">
        <f t="shared" si="237"/>
        <v>1</v>
      </c>
      <c r="U1513" s="90" t="e">
        <f t="shared" si="238"/>
        <v>#DIV/0!</v>
      </c>
      <c r="V1513" s="91" t="e">
        <f t="shared" si="239"/>
        <v>#DIV/0!</v>
      </c>
    </row>
    <row r="1514" spans="1:22" x14ac:dyDescent="0.3">
      <c r="A1514" s="88" t="str">
        <f>'HP-Api, V2-Sep24'!D1516</f>
        <v>Guatemala</v>
      </c>
      <c r="B1514" s="88" cm="1">
        <f t="array" ref="B1514">IF(OR(A1514=DATA!$H$2:$H$13),3,IF(OR(A1514=DATA!$H$14:$H$119),2,1))</f>
        <v>1</v>
      </c>
      <c r="C1514" s="88">
        <f>'HP-Api, V2-Sep24'!G1516</f>
        <v>0</v>
      </c>
      <c r="D1514" s="89" t="str">
        <f>IF(AND(C1514&gt;='Risk(dist, colmena)'!$C$9, C1514&lt;='Risk(dist, colmena)'!$E$9), 1, IF(AND(C1514&gt;'Risk(dist, colmena)'!$C$10, C1514&lt;='Risk(dist, colmena)'!$E$10), 2, IF(C1514&gt;='Risk(dist, colmena)'!$C$11, 3, "")))</f>
        <v/>
      </c>
      <c r="E1514" s="173">
        <f>'HP-Api, V2-Sep24'!L1516</f>
        <v>0</v>
      </c>
      <c r="F1514" s="173" t="str">
        <f>IF(AND(E1514&gt;='Risk(dist, colmena)'!$H$9, E1514&lt;='Risk(dist, colmena)'!$J$9), 1, IF(AND(E1514&gt;'Risk(dist, colmena)'!$H$10, E1514&lt;='Risk(dist, colmena)'!$J$10), 2, IF(E1514&gt;='Risk(dist, colmena)'!$H$11, 3, "")))</f>
        <v/>
      </c>
      <c r="G1514" s="88">
        <f>'HP-Api, V2-Sep24'!AH1516</f>
        <v>0</v>
      </c>
      <c r="H1514" s="89" t="str">
        <f t="shared" si="231"/>
        <v/>
      </c>
      <c r="I1514" s="194" t="e">
        <f>('HP-Api, V2-Sep24'!AK1516-'HP-Api, V2-Sep24'!S1516)/'HP-Api, V2-Sep24'!S1516</f>
        <v>#DIV/0!</v>
      </c>
      <c r="J1514" s="89" t="e">
        <f t="shared" si="232"/>
        <v>#DIV/0!</v>
      </c>
      <c r="K1514" s="195">
        <f>'HP-Api, V2-Sep24'!AQ1516</f>
        <v>0</v>
      </c>
      <c r="L1514" s="89">
        <f t="shared" si="233"/>
        <v>1</v>
      </c>
      <c r="M1514" s="88">
        <f>'HP-Api, V2-Sep24'!AM1516</f>
        <v>0</v>
      </c>
      <c r="N1514" s="89" t="str">
        <f t="shared" si="230"/>
        <v/>
      </c>
      <c r="O1514" s="88">
        <f>'HP-Api, V2-Sep24'!AR1516</f>
        <v>0</v>
      </c>
      <c r="P1514" s="89" t="str">
        <f t="shared" si="234"/>
        <v/>
      </c>
      <c r="Q1514" s="89" t="e">
        <f t="shared" si="235"/>
        <v>#VALUE!</v>
      </c>
      <c r="R1514" s="89" t="e">
        <f t="shared" si="236"/>
        <v>#VALUE!</v>
      </c>
      <c r="S1514" s="173">
        <f>'HP-Api, V2-Sep24'!AS1516</f>
        <v>0</v>
      </c>
      <c r="T1514" s="89">
        <f t="shared" si="237"/>
        <v>1</v>
      </c>
      <c r="U1514" s="90" t="e">
        <f t="shared" si="238"/>
        <v>#DIV/0!</v>
      </c>
      <c r="V1514" s="91" t="e">
        <f t="shared" si="239"/>
        <v>#DIV/0!</v>
      </c>
    </row>
    <row r="1515" spans="1:22" x14ac:dyDescent="0.3">
      <c r="A1515" s="88" t="str">
        <f>'HP-Api, V2-Sep24'!D1517</f>
        <v>Guatemala</v>
      </c>
      <c r="B1515" s="88" cm="1">
        <f t="array" ref="B1515">IF(OR(A1515=DATA!$H$2:$H$13),3,IF(OR(A1515=DATA!$H$14:$H$119),2,1))</f>
        <v>1</v>
      </c>
      <c r="C1515" s="88">
        <f>'HP-Api, V2-Sep24'!G1517</f>
        <v>0</v>
      </c>
      <c r="D1515" s="89" t="str">
        <f>IF(AND(C1515&gt;='Risk(dist, colmena)'!$C$9, C1515&lt;='Risk(dist, colmena)'!$E$9), 1, IF(AND(C1515&gt;'Risk(dist, colmena)'!$C$10, C1515&lt;='Risk(dist, colmena)'!$E$10), 2, IF(C1515&gt;='Risk(dist, colmena)'!$C$11, 3, "")))</f>
        <v/>
      </c>
      <c r="E1515" s="173">
        <f>'HP-Api, V2-Sep24'!L1517</f>
        <v>0</v>
      </c>
      <c r="F1515" s="173" t="str">
        <f>IF(AND(E1515&gt;='Risk(dist, colmena)'!$H$9, E1515&lt;='Risk(dist, colmena)'!$J$9), 1, IF(AND(E1515&gt;'Risk(dist, colmena)'!$H$10, E1515&lt;='Risk(dist, colmena)'!$J$10), 2, IF(E1515&gt;='Risk(dist, colmena)'!$H$11, 3, "")))</f>
        <v/>
      </c>
      <c r="G1515" s="88">
        <f>'HP-Api, V2-Sep24'!AH1517</f>
        <v>0</v>
      </c>
      <c r="H1515" s="89" t="str">
        <f t="shared" si="231"/>
        <v/>
      </c>
      <c r="I1515" s="194" t="e">
        <f>('HP-Api, V2-Sep24'!AK1517-'HP-Api, V2-Sep24'!S1517)/'HP-Api, V2-Sep24'!S1517</f>
        <v>#DIV/0!</v>
      </c>
      <c r="J1515" s="89" t="e">
        <f t="shared" si="232"/>
        <v>#DIV/0!</v>
      </c>
      <c r="K1515" s="195">
        <f>'HP-Api, V2-Sep24'!AQ1517</f>
        <v>0</v>
      </c>
      <c r="L1515" s="89">
        <f t="shared" si="233"/>
        <v>1</v>
      </c>
      <c r="M1515" s="88">
        <f>'HP-Api, V2-Sep24'!AM1517</f>
        <v>0</v>
      </c>
      <c r="N1515" s="89" t="str">
        <f t="shared" si="230"/>
        <v/>
      </c>
      <c r="O1515" s="88">
        <f>'HP-Api, V2-Sep24'!AR1517</f>
        <v>0</v>
      </c>
      <c r="P1515" s="89" t="str">
        <f t="shared" si="234"/>
        <v/>
      </c>
      <c r="Q1515" s="89" t="e">
        <f t="shared" si="235"/>
        <v>#VALUE!</v>
      </c>
      <c r="R1515" s="89" t="e">
        <f t="shared" si="236"/>
        <v>#VALUE!</v>
      </c>
      <c r="S1515" s="173">
        <f>'HP-Api, V2-Sep24'!AS1517</f>
        <v>0</v>
      </c>
      <c r="T1515" s="89">
        <f t="shared" si="237"/>
        <v>1</v>
      </c>
      <c r="U1515" s="90" t="e">
        <f t="shared" si="238"/>
        <v>#DIV/0!</v>
      </c>
      <c r="V1515" s="91" t="e">
        <f t="shared" si="239"/>
        <v>#DIV/0!</v>
      </c>
    </row>
    <row r="1516" spans="1:22" x14ac:dyDescent="0.3">
      <c r="A1516" s="88" t="str">
        <f>'HP-Api, V2-Sep24'!D1518</f>
        <v>Guatemala</v>
      </c>
      <c r="B1516" s="88" cm="1">
        <f t="array" ref="B1516">IF(OR(A1516=DATA!$H$2:$H$13),3,IF(OR(A1516=DATA!$H$14:$H$119),2,1))</f>
        <v>1</v>
      </c>
      <c r="C1516" s="88">
        <f>'HP-Api, V2-Sep24'!G1518</f>
        <v>0</v>
      </c>
      <c r="D1516" s="89" t="str">
        <f>IF(AND(C1516&gt;='Risk(dist, colmena)'!$C$9, C1516&lt;='Risk(dist, colmena)'!$E$9), 1, IF(AND(C1516&gt;'Risk(dist, colmena)'!$C$10, C1516&lt;='Risk(dist, colmena)'!$E$10), 2, IF(C1516&gt;='Risk(dist, colmena)'!$C$11, 3, "")))</f>
        <v/>
      </c>
      <c r="E1516" s="173">
        <f>'HP-Api, V2-Sep24'!L1518</f>
        <v>0</v>
      </c>
      <c r="F1516" s="173" t="str">
        <f>IF(AND(E1516&gt;='Risk(dist, colmena)'!$H$9, E1516&lt;='Risk(dist, colmena)'!$J$9), 1, IF(AND(E1516&gt;'Risk(dist, colmena)'!$H$10, E1516&lt;='Risk(dist, colmena)'!$J$10), 2, IF(E1516&gt;='Risk(dist, colmena)'!$H$11, 3, "")))</f>
        <v/>
      </c>
      <c r="G1516" s="88">
        <f>'HP-Api, V2-Sep24'!AH1518</f>
        <v>0</v>
      </c>
      <c r="H1516" s="89" t="str">
        <f t="shared" si="231"/>
        <v/>
      </c>
      <c r="I1516" s="194" t="e">
        <f>('HP-Api, V2-Sep24'!AK1518-'HP-Api, V2-Sep24'!S1518)/'HP-Api, V2-Sep24'!S1518</f>
        <v>#DIV/0!</v>
      </c>
      <c r="J1516" s="89" t="e">
        <f t="shared" si="232"/>
        <v>#DIV/0!</v>
      </c>
      <c r="K1516" s="195">
        <f>'HP-Api, V2-Sep24'!AQ1518</f>
        <v>0</v>
      </c>
      <c r="L1516" s="89">
        <f t="shared" si="233"/>
        <v>1</v>
      </c>
      <c r="M1516" s="88">
        <f>'HP-Api, V2-Sep24'!AM1518</f>
        <v>0</v>
      </c>
      <c r="N1516" s="89" t="str">
        <f t="shared" si="230"/>
        <v/>
      </c>
      <c r="O1516" s="88">
        <f>'HP-Api, V2-Sep24'!AR1518</f>
        <v>0</v>
      </c>
      <c r="P1516" s="89" t="str">
        <f t="shared" si="234"/>
        <v/>
      </c>
      <c r="Q1516" s="89" t="e">
        <f t="shared" si="235"/>
        <v>#VALUE!</v>
      </c>
      <c r="R1516" s="89" t="e">
        <f t="shared" si="236"/>
        <v>#VALUE!</v>
      </c>
      <c r="S1516" s="173">
        <f>'HP-Api, V2-Sep24'!AS1518</f>
        <v>0</v>
      </c>
      <c r="T1516" s="89">
        <f t="shared" si="237"/>
        <v>1</v>
      </c>
      <c r="U1516" s="90" t="e">
        <f t="shared" si="238"/>
        <v>#DIV/0!</v>
      </c>
      <c r="V1516" s="91" t="e">
        <f t="shared" si="239"/>
        <v>#DIV/0!</v>
      </c>
    </row>
    <row r="1517" spans="1:22" x14ac:dyDescent="0.3">
      <c r="A1517" s="88" t="str">
        <f>'HP-Api, V2-Sep24'!D1519</f>
        <v>Guatemala</v>
      </c>
      <c r="B1517" s="88" cm="1">
        <f t="array" ref="B1517">IF(OR(A1517=DATA!$H$2:$H$13),3,IF(OR(A1517=DATA!$H$14:$H$119),2,1))</f>
        <v>1</v>
      </c>
      <c r="C1517" s="88">
        <f>'HP-Api, V2-Sep24'!G1519</f>
        <v>0</v>
      </c>
      <c r="D1517" s="89" t="str">
        <f>IF(AND(C1517&gt;='Risk(dist, colmena)'!$C$9, C1517&lt;='Risk(dist, colmena)'!$E$9), 1, IF(AND(C1517&gt;'Risk(dist, colmena)'!$C$10, C1517&lt;='Risk(dist, colmena)'!$E$10), 2, IF(C1517&gt;='Risk(dist, colmena)'!$C$11, 3, "")))</f>
        <v/>
      </c>
      <c r="E1517" s="173">
        <f>'HP-Api, V2-Sep24'!L1519</f>
        <v>0</v>
      </c>
      <c r="F1517" s="173" t="str">
        <f>IF(AND(E1517&gt;='Risk(dist, colmena)'!$H$9, E1517&lt;='Risk(dist, colmena)'!$J$9), 1, IF(AND(E1517&gt;'Risk(dist, colmena)'!$H$10, E1517&lt;='Risk(dist, colmena)'!$J$10), 2, IF(E1517&gt;='Risk(dist, colmena)'!$H$11, 3, "")))</f>
        <v/>
      </c>
      <c r="G1517" s="88">
        <f>'HP-Api, V2-Sep24'!AH1519</f>
        <v>0</v>
      </c>
      <c r="H1517" s="89" t="str">
        <f t="shared" si="231"/>
        <v/>
      </c>
      <c r="I1517" s="194" t="e">
        <f>('HP-Api, V2-Sep24'!AK1519-'HP-Api, V2-Sep24'!S1519)/'HP-Api, V2-Sep24'!S1519</f>
        <v>#DIV/0!</v>
      </c>
      <c r="J1517" s="89" t="e">
        <f t="shared" si="232"/>
        <v>#DIV/0!</v>
      </c>
      <c r="K1517" s="195">
        <f>'HP-Api, V2-Sep24'!AQ1519</f>
        <v>0</v>
      </c>
      <c r="L1517" s="89">
        <f t="shared" si="233"/>
        <v>1</v>
      </c>
      <c r="M1517" s="88">
        <f>'HP-Api, V2-Sep24'!AM1519</f>
        <v>0</v>
      </c>
      <c r="N1517" s="89" t="str">
        <f t="shared" si="230"/>
        <v/>
      </c>
      <c r="O1517" s="88">
        <f>'HP-Api, V2-Sep24'!AR1519</f>
        <v>0</v>
      </c>
      <c r="P1517" s="89" t="str">
        <f t="shared" si="234"/>
        <v/>
      </c>
      <c r="Q1517" s="89" t="e">
        <f t="shared" si="235"/>
        <v>#VALUE!</v>
      </c>
      <c r="R1517" s="89" t="e">
        <f t="shared" si="236"/>
        <v>#VALUE!</v>
      </c>
      <c r="S1517" s="173">
        <f>'HP-Api, V2-Sep24'!AS1519</f>
        <v>0</v>
      </c>
      <c r="T1517" s="89">
        <f t="shared" si="237"/>
        <v>1</v>
      </c>
      <c r="U1517" s="90" t="e">
        <f t="shared" si="238"/>
        <v>#DIV/0!</v>
      </c>
      <c r="V1517" s="91" t="e">
        <f t="shared" si="239"/>
        <v>#DIV/0!</v>
      </c>
    </row>
    <row r="1518" spans="1:22" x14ac:dyDescent="0.3">
      <c r="A1518" s="88" t="str">
        <f>'HP-Api, V2-Sep24'!D1520</f>
        <v>Guatemala</v>
      </c>
      <c r="B1518" s="88" cm="1">
        <f t="array" ref="B1518">IF(OR(A1518=DATA!$H$2:$H$13),3,IF(OR(A1518=DATA!$H$14:$H$119),2,1))</f>
        <v>1</v>
      </c>
      <c r="C1518" s="88">
        <f>'HP-Api, V2-Sep24'!G1520</f>
        <v>0</v>
      </c>
      <c r="D1518" s="89" t="str">
        <f>IF(AND(C1518&gt;='Risk(dist, colmena)'!$C$9, C1518&lt;='Risk(dist, colmena)'!$E$9), 1, IF(AND(C1518&gt;'Risk(dist, colmena)'!$C$10, C1518&lt;='Risk(dist, colmena)'!$E$10), 2, IF(C1518&gt;='Risk(dist, colmena)'!$C$11, 3, "")))</f>
        <v/>
      </c>
      <c r="E1518" s="173">
        <f>'HP-Api, V2-Sep24'!L1520</f>
        <v>0</v>
      </c>
      <c r="F1518" s="173" t="str">
        <f>IF(AND(E1518&gt;='Risk(dist, colmena)'!$H$9, E1518&lt;='Risk(dist, colmena)'!$J$9), 1, IF(AND(E1518&gt;'Risk(dist, colmena)'!$H$10, E1518&lt;='Risk(dist, colmena)'!$J$10), 2, IF(E1518&gt;='Risk(dist, colmena)'!$H$11, 3, "")))</f>
        <v/>
      </c>
      <c r="G1518" s="88">
        <f>'HP-Api, V2-Sep24'!AH1520</f>
        <v>0</v>
      </c>
      <c r="H1518" s="89" t="str">
        <f t="shared" si="231"/>
        <v/>
      </c>
      <c r="I1518" s="194" t="e">
        <f>('HP-Api, V2-Sep24'!AK1520-'HP-Api, V2-Sep24'!S1520)/'HP-Api, V2-Sep24'!S1520</f>
        <v>#DIV/0!</v>
      </c>
      <c r="J1518" s="89" t="e">
        <f t="shared" si="232"/>
        <v>#DIV/0!</v>
      </c>
      <c r="K1518" s="195">
        <f>'HP-Api, V2-Sep24'!AQ1520</f>
        <v>0</v>
      </c>
      <c r="L1518" s="89">
        <f t="shared" si="233"/>
        <v>1</v>
      </c>
      <c r="M1518" s="88">
        <f>'HP-Api, V2-Sep24'!AM1520</f>
        <v>0</v>
      </c>
      <c r="N1518" s="89" t="str">
        <f t="shared" si="230"/>
        <v/>
      </c>
      <c r="O1518" s="88">
        <f>'HP-Api, V2-Sep24'!AR1520</f>
        <v>0</v>
      </c>
      <c r="P1518" s="89" t="str">
        <f t="shared" si="234"/>
        <v/>
      </c>
      <c r="Q1518" s="89" t="e">
        <f t="shared" si="235"/>
        <v>#VALUE!</v>
      </c>
      <c r="R1518" s="89" t="e">
        <f t="shared" si="236"/>
        <v>#VALUE!</v>
      </c>
      <c r="S1518" s="173">
        <f>'HP-Api, V2-Sep24'!AS1520</f>
        <v>0</v>
      </c>
      <c r="T1518" s="89">
        <f t="shared" si="237"/>
        <v>1</v>
      </c>
      <c r="U1518" s="90" t="e">
        <f t="shared" si="238"/>
        <v>#DIV/0!</v>
      </c>
      <c r="V1518" s="91" t="e">
        <f t="shared" si="239"/>
        <v>#DIV/0!</v>
      </c>
    </row>
    <row r="1519" spans="1:22" x14ac:dyDescent="0.3">
      <c r="A1519" s="88" t="str">
        <f>'HP-Api, V2-Sep24'!D1521</f>
        <v>Guatemala</v>
      </c>
      <c r="B1519" s="88" cm="1">
        <f t="array" ref="B1519">IF(OR(A1519=DATA!$H$2:$H$13),3,IF(OR(A1519=DATA!$H$14:$H$119),2,1))</f>
        <v>1</v>
      </c>
      <c r="C1519" s="88">
        <f>'HP-Api, V2-Sep24'!G1521</f>
        <v>0</v>
      </c>
      <c r="D1519" s="89" t="str">
        <f>IF(AND(C1519&gt;='Risk(dist, colmena)'!$C$9, C1519&lt;='Risk(dist, colmena)'!$E$9), 1, IF(AND(C1519&gt;'Risk(dist, colmena)'!$C$10, C1519&lt;='Risk(dist, colmena)'!$E$10), 2, IF(C1519&gt;='Risk(dist, colmena)'!$C$11, 3, "")))</f>
        <v/>
      </c>
      <c r="E1519" s="173">
        <f>'HP-Api, V2-Sep24'!L1521</f>
        <v>0</v>
      </c>
      <c r="F1519" s="173" t="str">
        <f>IF(AND(E1519&gt;='Risk(dist, colmena)'!$H$9, E1519&lt;='Risk(dist, colmena)'!$J$9), 1, IF(AND(E1519&gt;'Risk(dist, colmena)'!$H$10, E1519&lt;='Risk(dist, colmena)'!$J$10), 2, IF(E1519&gt;='Risk(dist, colmena)'!$H$11, 3, "")))</f>
        <v/>
      </c>
      <c r="G1519" s="88">
        <f>'HP-Api, V2-Sep24'!AH1521</f>
        <v>0</v>
      </c>
      <c r="H1519" s="89" t="str">
        <f t="shared" si="231"/>
        <v/>
      </c>
      <c r="I1519" s="194" t="e">
        <f>('HP-Api, V2-Sep24'!AK1521-'HP-Api, V2-Sep24'!S1521)/'HP-Api, V2-Sep24'!S1521</f>
        <v>#DIV/0!</v>
      </c>
      <c r="J1519" s="89" t="e">
        <f t="shared" si="232"/>
        <v>#DIV/0!</v>
      </c>
      <c r="K1519" s="195">
        <f>'HP-Api, V2-Sep24'!AQ1521</f>
        <v>0</v>
      </c>
      <c r="L1519" s="89">
        <f t="shared" si="233"/>
        <v>1</v>
      </c>
      <c r="M1519" s="88">
        <f>'HP-Api, V2-Sep24'!AM1521</f>
        <v>0</v>
      </c>
      <c r="N1519" s="89" t="str">
        <f t="shared" si="230"/>
        <v/>
      </c>
      <c r="O1519" s="88">
        <f>'HP-Api, V2-Sep24'!AR1521</f>
        <v>0</v>
      </c>
      <c r="P1519" s="89" t="str">
        <f t="shared" si="234"/>
        <v/>
      </c>
      <c r="Q1519" s="89" t="e">
        <f t="shared" si="235"/>
        <v>#VALUE!</v>
      </c>
      <c r="R1519" s="89" t="e">
        <f t="shared" si="236"/>
        <v>#VALUE!</v>
      </c>
      <c r="S1519" s="173">
        <f>'HP-Api, V2-Sep24'!AS1521</f>
        <v>0</v>
      </c>
      <c r="T1519" s="89">
        <f t="shared" si="237"/>
        <v>1</v>
      </c>
      <c r="U1519" s="90" t="e">
        <f t="shared" si="238"/>
        <v>#DIV/0!</v>
      </c>
      <c r="V1519" s="91" t="e">
        <f t="shared" si="239"/>
        <v>#DIV/0!</v>
      </c>
    </row>
    <row r="1520" spans="1:22" x14ac:dyDescent="0.3">
      <c r="A1520" s="88" t="str">
        <f>'HP-Api, V2-Sep24'!D1522</f>
        <v>Guatemala</v>
      </c>
      <c r="B1520" s="88" cm="1">
        <f t="array" ref="B1520">IF(OR(A1520=DATA!$H$2:$H$13),3,IF(OR(A1520=DATA!$H$14:$H$119),2,1))</f>
        <v>1</v>
      </c>
      <c r="C1520" s="88">
        <f>'HP-Api, V2-Sep24'!G1522</f>
        <v>0</v>
      </c>
      <c r="D1520" s="89" t="str">
        <f>IF(AND(C1520&gt;='Risk(dist, colmena)'!$C$9, C1520&lt;='Risk(dist, colmena)'!$E$9), 1, IF(AND(C1520&gt;'Risk(dist, colmena)'!$C$10, C1520&lt;='Risk(dist, colmena)'!$E$10), 2, IF(C1520&gt;='Risk(dist, colmena)'!$C$11, 3, "")))</f>
        <v/>
      </c>
      <c r="E1520" s="173">
        <f>'HP-Api, V2-Sep24'!L1522</f>
        <v>0</v>
      </c>
      <c r="F1520" s="173" t="str">
        <f>IF(AND(E1520&gt;='Risk(dist, colmena)'!$H$9, E1520&lt;='Risk(dist, colmena)'!$J$9), 1, IF(AND(E1520&gt;'Risk(dist, colmena)'!$H$10, E1520&lt;='Risk(dist, colmena)'!$J$10), 2, IF(E1520&gt;='Risk(dist, colmena)'!$H$11, 3, "")))</f>
        <v/>
      </c>
      <c r="G1520" s="88">
        <f>'HP-Api, V2-Sep24'!AH1522</f>
        <v>0</v>
      </c>
      <c r="H1520" s="89" t="str">
        <f t="shared" si="231"/>
        <v/>
      </c>
      <c r="I1520" s="194" t="e">
        <f>('HP-Api, V2-Sep24'!AK1522-'HP-Api, V2-Sep24'!S1522)/'HP-Api, V2-Sep24'!S1522</f>
        <v>#DIV/0!</v>
      </c>
      <c r="J1520" s="89" t="e">
        <f t="shared" si="232"/>
        <v>#DIV/0!</v>
      </c>
      <c r="K1520" s="195">
        <f>'HP-Api, V2-Sep24'!AQ1522</f>
        <v>0</v>
      </c>
      <c r="L1520" s="89">
        <f t="shared" si="233"/>
        <v>1</v>
      </c>
      <c r="M1520" s="88">
        <f>'HP-Api, V2-Sep24'!AM1522</f>
        <v>0</v>
      </c>
      <c r="N1520" s="89" t="str">
        <f t="shared" si="230"/>
        <v/>
      </c>
      <c r="O1520" s="88">
        <f>'HP-Api, V2-Sep24'!AR1522</f>
        <v>0</v>
      </c>
      <c r="P1520" s="89" t="str">
        <f t="shared" si="234"/>
        <v/>
      </c>
      <c r="Q1520" s="89" t="e">
        <f t="shared" si="235"/>
        <v>#VALUE!</v>
      </c>
      <c r="R1520" s="89" t="e">
        <f t="shared" si="236"/>
        <v>#VALUE!</v>
      </c>
      <c r="S1520" s="173">
        <f>'HP-Api, V2-Sep24'!AS1522</f>
        <v>0</v>
      </c>
      <c r="T1520" s="89">
        <f t="shared" si="237"/>
        <v>1</v>
      </c>
      <c r="U1520" s="90" t="e">
        <f t="shared" si="238"/>
        <v>#DIV/0!</v>
      </c>
      <c r="V1520" s="91" t="e">
        <f t="shared" si="239"/>
        <v>#DIV/0!</v>
      </c>
    </row>
    <row r="1521" spans="1:22" x14ac:dyDescent="0.3">
      <c r="A1521" s="88" t="str">
        <f>'HP-Api, V2-Sep24'!D1523</f>
        <v>Guatemala</v>
      </c>
      <c r="B1521" s="88" cm="1">
        <f t="array" ref="B1521">IF(OR(A1521=DATA!$H$2:$H$13),3,IF(OR(A1521=DATA!$H$14:$H$119),2,1))</f>
        <v>1</v>
      </c>
      <c r="C1521" s="88">
        <f>'HP-Api, V2-Sep24'!G1523</f>
        <v>0</v>
      </c>
      <c r="D1521" s="89" t="str">
        <f>IF(AND(C1521&gt;='Risk(dist, colmena)'!$C$9, C1521&lt;='Risk(dist, colmena)'!$E$9), 1, IF(AND(C1521&gt;'Risk(dist, colmena)'!$C$10, C1521&lt;='Risk(dist, colmena)'!$E$10), 2, IF(C1521&gt;='Risk(dist, colmena)'!$C$11, 3, "")))</f>
        <v/>
      </c>
      <c r="E1521" s="173">
        <f>'HP-Api, V2-Sep24'!L1523</f>
        <v>0</v>
      </c>
      <c r="F1521" s="173" t="str">
        <f>IF(AND(E1521&gt;='Risk(dist, colmena)'!$H$9, E1521&lt;='Risk(dist, colmena)'!$J$9), 1, IF(AND(E1521&gt;'Risk(dist, colmena)'!$H$10, E1521&lt;='Risk(dist, colmena)'!$J$10), 2, IF(E1521&gt;='Risk(dist, colmena)'!$H$11, 3, "")))</f>
        <v/>
      </c>
      <c r="G1521" s="88">
        <f>'HP-Api, V2-Sep24'!AH1523</f>
        <v>0</v>
      </c>
      <c r="H1521" s="89" t="str">
        <f t="shared" si="231"/>
        <v/>
      </c>
      <c r="I1521" s="194" t="e">
        <f>('HP-Api, V2-Sep24'!AK1523-'HP-Api, V2-Sep24'!S1523)/'HP-Api, V2-Sep24'!S1523</f>
        <v>#DIV/0!</v>
      </c>
      <c r="J1521" s="89" t="e">
        <f t="shared" si="232"/>
        <v>#DIV/0!</v>
      </c>
      <c r="K1521" s="195">
        <f>'HP-Api, V2-Sep24'!AQ1523</f>
        <v>0</v>
      </c>
      <c r="L1521" s="89">
        <f t="shared" si="233"/>
        <v>1</v>
      </c>
      <c r="M1521" s="88">
        <f>'HP-Api, V2-Sep24'!AM1523</f>
        <v>0</v>
      </c>
      <c r="N1521" s="89" t="str">
        <f t="shared" si="230"/>
        <v/>
      </c>
      <c r="O1521" s="88">
        <f>'HP-Api, V2-Sep24'!AR1523</f>
        <v>0</v>
      </c>
      <c r="P1521" s="89" t="str">
        <f t="shared" si="234"/>
        <v/>
      </c>
      <c r="Q1521" s="89" t="e">
        <f t="shared" si="235"/>
        <v>#VALUE!</v>
      </c>
      <c r="R1521" s="89" t="e">
        <f t="shared" si="236"/>
        <v>#VALUE!</v>
      </c>
      <c r="S1521" s="173">
        <f>'HP-Api, V2-Sep24'!AS1523</f>
        <v>0</v>
      </c>
      <c r="T1521" s="89">
        <f t="shared" si="237"/>
        <v>1</v>
      </c>
      <c r="U1521" s="90" t="e">
        <f t="shared" si="238"/>
        <v>#DIV/0!</v>
      </c>
      <c r="V1521" s="91" t="e">
        <f t="shared" si="239"/>
        <v>#DIV/0!</v>
      </c>
    </row>
    <row r="1522" spans="1:22" x14ac:dyDescent="0.3">
      <c r="A1522" s="88" t="str">
        <f>'HP-Api, V2-Sep24'!D1524</f>
        <v>Guatemala</v>
      </c>
      <c r="B1522" s="88" cm="1">
        <f t="array" ref="B1522">IF(OR(A1522=DATA!$H$2:$H$13),3,IF(OR(A1522=DATA!$H$14:$H$119),2,1))</f>
        <v>1</v>
      </c>
      <c r="C1522" s="88">
        <f>'HP-Api, V2-Sep24'!G1524</f>
        <v>0</v>
      </c>
      <c r="D1522" s="89" t="str">
        <f>IF(AND(C1522&gt;='Risk(dist, colmena)'!$C$9, C1522&lt;='Risk(dist, colmena)'!$E$9), 1, IF(AND(C1522&gt;'Risk(dist, colmena)'!$C$10, C1522&lt;='Risk(dist, colmena)'!$E$10), 2, IF(C1522&gt;='Risk(dist, colmena)'!$C$11, 3, "")))</f>
        <v/>
      </c>
      <c r="E1522" s="173">
        <f>'HP-Api, V2-Sep24'!L1524</f>
        <v>0</v>
      </c>
      <c r="F1522" s="173" t="str">
        <f>IF(AND(E1522&gt;='Risk(dist, colmena)'!$H$9, E1522&lt;='Risk(dist, colmena)'!$J$9), 1, IF(AND(E1522&gt;'Risk(dist, colmena)'!$H$10, E1522&lt;='Risk(dist, colmena)'!$J$10), 2, IF(E1522&gt;='Risk(dist, colmena)'!$H$11, 3, "")))</f>
        <v/>
      </c>
      <c r="G1522" s="88">
        <f>'HP-Api, V2-Sep24'!AH1524</f>
        <v>0</v>
      </c>
      <c r="H1522" s="89" t="str">
        <f t="shared" si="231"/>
        <v/>
      </c>
      <c r="I1522" s="194" t="e">
        <f>('HP-Api, V2-Sep24'!AK1524-'HP-Api, V2-Sep24'!S1524)/'HP-Api, V2-Sep24'!S1524</f>
        <v>#DIV/0!</v>
      </c>
      <c r="J1522" s="89" t="e">
        <f t="shared" si="232"/>
        <v>#DIV/0!</v>
      </c>
      <c r="K1522" s="195">
        <f>'HP-Api, V2-Sep24'!AQ1524</f>
        <v>0</v>
      </c>
      <c r="L1522" s="89">
        <f t="shared" si="233"/>
        <v>1</v>
      </c>
      <c r="M1522" s="88">
        <f>'HP-Api, V2-Sep24'!AM1524</f>
        <v>0</v>
      </c>
      <c r="N1522" s="89" t="str">
        <f t="shared" si="230"/>
        <v/>
      </c>
      <c r="O1522" s="88">
        <f>'HP-Api, V2-Sep24'!AR1524</f>
        <v>0</v>
      </c>
      <c r="P1522" s="89" t="str">
        <f t="shared" si="234"/>
        <v/>
      </c>
      <c r="Q1522" s="89" t="e">
        <f t="shared" si="235"/>
        <v>#VALUE!</v>
      </c>
      <c r="R1522" s="89" t="e">
        <f t="shared" si="236"/>
        <v>#VALUE!</v>
      </c>
      <c r="S1522" s="173">
        <f>'HP-Api, V2-Sep24'!AS1524</f>
        <v>0</v>
      </c>
      <c r="T1522" s="89">
        <f t="shared" si="237"/>
        <v>1</v>
      </c>
      <c r="U1522" s="90" t="e">
        <f t="shared" si="238"/>
        <v>#DIV/0!</v>
      </c>
      <c r="V1522" s="91" t="e">
        <f t="shared" si="239"/>
        <v>#DIV/0!</v>
      </c>
    </row>
    <row r="1523" spans="1:22" x14ac:dyDescent="0.3">
      <c r="A1523" s="88" t="str">
        <f>'HP-Api, V2-Sep24'!D1525</f>
        <v>Guatemala</v>
      </c>
      <c r="B1523" s="88" cm="1">
        <f t="array" ref="B1523">IF(OR(A1523=DATA!$H$2:$H$13),3,IF(OR(A1523=DATA!$H$14:$H$119),2,1))</f>
        <v>1</v>
      </c>
      <c r="C1523" s="88">
        <f>'HP-Api, V2-Sep24'!G1525</f>
        <v>0</v>
      </c>
      <c r="D1523" s="89" t="str">
        <f>IF(AND(C1523&gt;='Risk(dist, colmena)'!$C$9, C1523&lt;='Risk(dist, colmena)'!$E$9), 1, IF(AND(C1523&gt;'Risk(dist, colmena)'!$C$10, C1523&lt;='Risk(dist, colmena)'!$E$10), 2, IF(C1523&gt;='Risk(dist, colmena)'!$C$11, 3, "")))</f>
        <v/>
      </c>
      <c r="E1523" s="173">
        <f>'HP-Api, V2-Sep24'!L1525</f>
        <v>0</v>
      </c>
      <c r="F1523" s="173" t="str">
        <f>IF(AND(E1523&gt;='Risk(dist, colmena)'!$H$9, E1523&lt;='Risk(dist, colmena)'!$J$9), 1, IF(AND(E1523&gt;'Risk(dist, colmena)'!$H$10, E1523&lt;='Risk(dist, colmena)'!$J$10), 2, IF(E1523&gt;='Risk(dist, colmena)'!$H$11, 3, "")))</f>
        <v/>
      </c>
      <c r="G1523" s="88">
        <f>'HP-Api, V2-Sep24'!AH1525</f>
        <v>0</v>
      </c>
      <c r="H1523" s="89" t="str">
        <f t="shared" si="231"/>
        <v/>
      </c>
      <c r="I1523" s="194" t="e">
        <f>('HP-Api, V2-Sep24'!AK1525-'HP-Api, V2-Sep24'!S1525)/'HP-Api, V2-Sep24'!S1525</f>
        <v>#DIV/0!</v>
      </c>
      <c r="J1523" s="89" t="e">
        <f t="shared" si="232"/>
        <v>#DIV/0!</v>
      </c>
      <c r="K1523" s="195">
        <f>'HP-Api, V2-Sep24'!AQ1525</f>
        <v>0</v>
      </c>
      <c r="L1523" s="89">
        <f t="shared" si="233"/>
        <v>1</v>
      </c>
      <c r="M1523" s="88">
        <f>'HP-Api, V2-Sep24'!AM1525</f>
        <v>0</v>
      </c>
      <c r="N1523" s="89" t="str">
        <f t="shared" si="230"/>
        <v/>
      </c>
      <c r="O1523" s="88">
        <f>'HP-Api, V2-Sep24'!AR1525</f>
        <v>0</v>
      </c>
      <c r="P1523" s="89" t="str">
        <f t="shared" si="234"/>
        <v/>
      </c>
      <c r="Q1523" s="89" t="e">
        <f t="shared" si="235"/>
        <v>#VALUE!</v>
      </c>
      <c r="R1523" s="89" t="e">
        <f t="shared" si="236"/>
        <v>#VALUE!</v>
      </c>
      <c r="S1523" s="173">
        <f>'HP-Api, V2-Sep24'!AS1525</f>
        <v>0</v>
      </c>
      <c r="T1523" s="89">
        <f t="shared" si="237"/>
        <v>1</v>
      </c>
      <c r="U1523" s="90" t="e">
        <f t="shared" si="238"/>
        <v>#DIV/0!</v>
      </c>
      <c r="V1523" s="91" t="e">
        <f t="shared" si="239"/>
        <v>#DIV/0!</v>
      </c>
    </row>
    <row r="1524" spans="1:22" x14ac:dyDescent="0.3">
      <c r="A1524" s="88" t="str">
        <f>'HP-Api, V2-Sep24'!D1526</f>
        <v>Guatemala</v>
      </c>
      <c r="B1524" s="88" cm="1">
        <f t="array" ref="B1524">IF(OR(A1524=DATA!$H$2:$H$13),3,IF(OR(A1524=DATA!$H$14:$H$119),2,1))</f>
        <v>1</v>
      </c>
      <c r="C1524" s="88">
        <f>'HP-Api, V2-Sep24'!G1526</f>
        <v>0</v>
      </c>
      <c r="D1524" s="89" t="str">
        <f>IF(AND(C1524&gt;='Risk(dist, colmena)'!$C$9, C1524&lt;='Risk(dist, colmena)'!$E$9), 1, IF(AND(C1524&gt;'Risk(dist, colmena)'!$C$10, C1524&lt;='Risk(dist, colmena)'!$E$10), 2, IF(C1524&gt;='Risk(dist, colmena)'!$C$11, 3, "")))</f>
        <v/>
      </c>
      <c r="E1524" s="173">
        <f>'HP-Api, V2-Sep24'!L1526</f>
        <v>0</v>
      </c>
      <c r="F1524" s="173" t="str">
        <f>IF(AND(E1524&gt;='Risk(dist, colmena)'!$H$9, E1524&lt;='Risk(dist, colmena)'!$J$9), 1, IF(AND(E1524&gt;'Risk(dist, colmena)'!$H$10, E1524&lt;='Risk(dist, colmena)'!$J$10), 2, IF(E1524&gt;='Risk(dist, colmena)'!$H$11, 3, "")))</f>
        <v/>
      </c>
      <c r="G1524" s="88">
        <f>'HP-Api, V2-Sep24'!AH1526</f>
        <v>0</v>
      </c>
      <c r="H1524" s="89" t="str">
        <f t="shared" si="231"/>
        <v/>
      </c>
      <c r="I1524" s="194" t="e">
        <f>('HP-Api, V2-Sep24'!AK1526-'HP-Api, V2-Sep24'!S1526)/'HP-Api, V2-Sep24'!S1526</f>
        <v>#DIV/0!</v>
      </c>
      <c r="J1524" s="89" t="e">
        <f t="shared" si="232"/>
        <v>#DIV/0!</v>
      </c>
      <c r="K1524" s="195">
        <f>'HP-Api, V2-Sep24'!AQ1526</f>
        <v>0</v>
      </c>
      <c r="L1524" s="89">
        <f t="shared" si="233"/>
        <v>1</v>
      </c>
      <c r="M1524" s="88">
        <f>'HP-Api, V2-Sep24'!AM1526</f>
        <v>0</v>
      </c>
      <c r="N1524" s="89" t="str">
        <f t="shared" si="230"/>
        <v/>
      </c>
      <c r="O1524" s="88">
        <f>'HP-Api, V2-Sep24'!AR1526</f>
        <v>0</v>
      </c>
      <c r="P1524" s="89" t="str">
        <f t="shared" si="234"/>
        <v/>
      </c>
      <c r="Q1524" s="89" t="e">
        <f t="shared" si="235"/>
        <v>#VALUE!</v>
      </c>
      <c r="R1524" s="89" t="e">
        <f t="shared" si="236"/>
        <v>#VALUE!</v>
      </c>
      <c r="S1524" s="173">
        <f>'HP-Api, V2-Sep24'!AS1526</f>
        <v>0</v>
      </c>
      <c r="T1524" s="89">
        <f t="shared" si="237"/>
        <v>1</v>
      </c>
      <c r="U1524" s="90" t="e">
        <f t="shared" si="238"/>
        <v>#DIV/0!</v>
      </c>
      <c r="V1524" s="91" t="e">
        <f t="shared" si="239"/>
        <v>#DIV/0!</v>
      </c>
    </row>
    <row r="1525" spans="1:22" x14ac:dyDescent="0.3">
      <c r="A1525" s="88" t="str">
        <f>'HP-Api, V2-Sep24'!D1527</f>
        <v>Guatemala</v>
      </c>
      <c r="B1525" s="88" cm="1">
        <f t="array" ref="B1525">IF(OR(A1525=DATA!$H$2:$H$13),3,IF(OR(A1525=DATA!$H$14:$H$119),2,1))</f>
        <v>1</v>
      </c>
      <c r="C1525" s="88">
        <f>'HP-Api, V2-Sep24'!G1527</f>
        <v>0</v>
      </c>
      <c r="D1525" s="89" t="str">
        <f>IF(AND(C1525&gt;='Risk(dist, colmena)'!$C$9, C1525&lt;='Risk(dist, colmena)'!$E$9), 1, IF(AND(C1525&gt;'Risk(dist, colmena)'!$C$10, C1525&lt;='Risk(dist, colmena)'!$E$10), 2, IF(C1525&gt;='Risk(dist, colmena)'!$C$11, 3, "")))</f>
        <v/>
      </c>
      <c r="E1525" s="173">
        <f>'HP-Api, V2-Sep24'!L1527</f>
        <v>0</v>
      </c>
      <c r="F1525" s="173" t="str">
        <f>IF(AND(E1525&gt;='Risk(dist, colmena)'!$H$9, E1525&lt;='Risk(dist, colmena)'!$J$9), 1, IF(AND(E1525&gt;'Risk(dist, colmena)'!$H$10, E1525&lt;='Risk(dist, colmena)'!$J$10), 2, IF(E1525&gt;='Risk(dist, colmena)'!$H$11, 3, "")))</f>
        <v/>
      </c>
      <c r="G1525" s="88">
        <f>'HP-Api, V2-Sep24'!AH1527</f>
        <v>0</v>
      </c>
      <c r="H1525" s="89" t="str">
        <f t="shared" si="231"/>
        <v/>
      </c>
      <c r="I1525" s="194" t="e">
        <f>('HP-Api, V2-Sep24'!AK1527-'HP-Api, V2-Sep24'!S1527)/'HP-Api, V2-Sep24'!S1527</f>
        <v>#DIV/0!</v>
      </c>
      <c r="J1525" s="89" t="e">
        <f t="shared" si="232"/>
        <v>#DIV/0!</v>
      </c>
      <c r="K1525" s="195">
        <f>'HP-Api, V2-Sep24'!AQ1527</f>
        <v>0</v>
      </c>
      <c r="L1525" s="89">
        <f t="shared" si="233"/>
        <v>1</v>
      </c>
      <c r="M1525" s="88">
        <f>'HP-Api, V2-Sep24'!AM1527</f>
        <v>0</v>
      </c>
      <c r="N1525" s="89" t="str">
        <f t="shared" si="230"/>
        <v/>
      </c>
      <c r="O1525" s="88">
        <f>'HP-Api, V2-Sep24'!AR1527</f>
        <v>0</v>
      </c>
      <c r="P1525" s="89" t="str">
        <f t="shared" si="234"/>
        <v/>
      </c>
      <c r="Q1525" s="89" t="e">
        <f t="shared" si="235"/>
        <v>#VALUE!</v>
      </c>
      <c r="R1525" s="89" t="e">
        <f t="shared" si="236"/>
        <v>#VALUE!</v>
      </c>
      <c r="S1525" s="173">
        <f>'HP-Api, V2-Sep24'!AS1527</f>
        <v>0</v>
      </c>
      <c r="T1525" s="89">
        <f t="shared" si="237"/>
        <v>1</v>
      </c>
      <c r="U1525" s="90" t="e">
        <f t="shared" si="238"/>
        <v>#DIV/0!</v>
      </c>
      <c r="V1525" s="91" t="e">
        <f t="shared" si="239"/>
        <v>#DIV/0!</v>
      </c>
    </row>
    <row r="1526" spans="1:22" x14ac:dyDescent="0.3">
      <c r="A1526" s="88" t="str">
        <f>'HP-Api, V2-Sep24'!D1528</f>
        <v>Guatemala</v>
      </c>
      <c r="B1526" s="88" cm="1">
        <f t="array" ref="B1526">IF(OR(A1526=DATA!$H$2:$H$13),3,IF(OR(A1526=DATA!$H$14:$H$119),2,1))</f>
        <v>1</v>
      </c>
      <c r="C1526" s="88">
        <f>'HP-Api, V2-Sep24'!G1528</f>
        <v>0</v>
      </c>
      <c r="D1526" s="89" t="str">
        <f>IF(AND(C1526&gt;='Risk(dist, colmena)'!$C$9, C1526&lt;='Risk(dist, colmena)'!$E$9), 1, IF(AND(C1526&gt;'Risk(dist, colmena)'!$C$10, C1526&lt;='Risk(dist, colmena)'!$E$10), 2, IF(C1526&gt;='Risk(dist, colmena)'!$C$11, 3, "")))</f>
        <v/>
      </c>
      <c r="E1526" s="173">
        <f>'HP-Api, V2-Sep24'!L1528</f>
        <v>0</v>
      </c>
      <c r="F1526" s="173" t="str">
        <f>IF(AND(E1526&gt;='Risk(dist, colmena)'!$H$9, E1526&lt;='Risk(dist, colmena)'!$J$9), 1, IF(AND(E1526&gt;'Risk(dist, colmena)'!$H$10, E1526&lt;='Risk(dist, colmena)'!$J$10), 2, IF(E1526&gt;='Risk(dist, colmena)'!$H$11, 3, "")))</f>
        <v/>
      </c>
      <c r="G1526" s="88">
        <f>'HP-Api, V2-Sep24'!AH1528</f>
        <v>0</v>
      </c>
      <c r="H1526" s="89" t="str">
        <f t="shared" si="231"/>
        <v/>
      </c>
      <c r="I1526" s="194" t="e">
        <f>('HP-Api, V2-Sep24'!AK1528-'HP-Api, V2-Sep24'!S1528)/'HP-Api, V2-Sep24'!S1528</f>
        <v>#DIV/0!</v>
      </c>
      <c r="J1526" s="89" t="e">
        <f t="shared" si="232"/>
        <v>#DIV/0!</v>
      </c>
      <c r="K1526" s="195">
        <f>'HP-Api, V2-Sep24'!AQ1528</f>
        <v>0</v>
      </c>
      <c r="L1526" s="89">
        <f t="shared" si="233"/>
        <v>1</v>
      </c>
      <c r="M1526" s="88">
        <f>'HP-Api, V2-Sep24'!AM1528</f>
        <v>0</v>
      </c>
      <c r="N1526" s="89" t="str">
        <f t="shared" si="230"/>
        <v/>
      </c>
      <c r="O1526" s="88">
        <f>'HP-Api, V2-Sep24'!AR1528</f>
        <v>0</v>
      </c>
      <c r="P1526" s="89" t="str">
        <f t="shared" si="234"/>
        <v/>
      </c>
      <c r="Q1526" s="89" t="e">
        <f t="shared" si="235"/>
        <v>#VALUE!</v>
      </c>
      <c r="R1526" s="89" t="e">
        <f t="shared" si="236"/>
        <v>#VALUE!</v>
      </c>
      <c r="S1526" s="173">
        <f>'HP-Api, V2-Sep24'!AS1528</f>
        <v>0</v>
      </c>
      <c r="T1526" s="89">
        <f t="shared" si="237"/>
        <v>1</v>
      </c>
      <c r="U1526" s="90" t="e">
        <f t="shared" si="238"/>
        <v>#DIV/0!</v>
      </c>
      <c r="V1526" s="91" t="e">
        <f t="shared" si="239"/>
        <v>#DIV/0!</v>
      </c>
    </row>
    <row r="1527" spans="1:22" x14ac:dyDescent="0.3">
      <c r="A1527" s="88" t="str">
        <f>'HP-Api, V2-Sep24'!D1529</f>
        <v>Guatemala</v>
      </c>
      <c r="B1527" s="88" cm="1">
        <f t="array" ref="B1527">IF(OR(A1527=DATA!$H$2:$H$13),3,IF(OR(A1527=DATA!$H$14:$H$119),2,1))</f>
        <v>1</v>
      </c>
      <c r="C1527" s="88">
        <f>'HP-Api, V2-Sep24'!G1529</f>
        <v>0</v>
      </c>
      <c r="D1527" s="89" t="str">
        <f>IF(AND(C1527&gt;='Risk(dist, colmena)'!$C$9, C1527&lt;='Risk(dist, colmena)'!$E$9), 1, IF(AND(C1527&gt;'Risk(dist, colmena)'!$C$10, C1527&lt;='Risk(dist, colmena)'!$E$10), 2, IF(C1527&gt;='Risk(dist, colmena)'!$C$11, 3, "")))</f>
        <v/>
      </c>
      <c r="E1527" s="173">
        <f>'HP-Api, V2-Sep24'!L1529</f>
        <v>0</v>
      </c>
      <c r="F1527" s="173" t="str">
        <f>IF(AND(E1527&gt;='Risk(dist, colmena)'!$H$9, E1527&lt;='Risk(dist, colmena)'!$J$9), 1, IF(AND(E1527&gt;'Risk(dist, colmena)'!$H$10, E1527&lt;='Risk(dist, colmena)'!$J$10), 2, IF(E1527&gt;='Risk(dist, colmena)'!$H$11, 3, "")))</f>
        <v/>
      </c>
      <c r="G1527" s="88">
        <f>'HP-Api, V2-Sep24'!AH1529</f>
        <v>0</v>
      </c>
      <c r="H1527" s="89" t="str">
        <f t="shared" si="231"/>
        <v/>
      </c>
      <c r="I1527" s="194" t="e">
        <f>('HP-Api, V2-Sep24'!AK1529-'HP-Api, V2-Sep24'!S1529)/'HP-Api, V2-Sep24'!S1529</f>
        <v>#DIV/0!</v>
      </c>
      <c r="J1527" s="89" t="e">
        <f t="shared" si="232"/>
        <v>#DIV/0!</v>
      </c>
      <c r="K1527" s="195">
        <f>'HP-Api, V2-Sep24'!AQ1529</f>
        <v>0</v>
      </c>
      <c r="L1527" s="89">
        <f t="shared" si="233"/>
        <v>1</v>
      </c>
      <c r="M1527" s="88">
        <f>'HP-Api, V2-Sep24'!AM1529</f>
        <v>0</v>
      </c>
      <c r="N1527" s="89" t="str">
        <f t="shared" si="230"/>
        <v/>
      </c>
      <c r="O1527" s="88">
        <f>'HP-Api, V2-Sep24'!AR1529</f>
        <v>0</v>
      </c>
      <c r="P1527" s="89" t="str">
        <f t="shared" si="234"/>
        <v/>
      </c>
      <c r="Q1527" s="89" t="e">
        <f t="shared" si="235"/>
        <v>#VALUE!</v>
      </c>
      <c r="R1527" s="89" t="e">
        <f t="shared" si="236"/>
        <v>#VALUE!</v>
      </c>
      <c r="S1527" s="173">
        <f>'HP-Api, V2-Sep24'!AS1529</f>
        <v>0</v>
      </c>
      <c r="T1527" s="89">
        <f t="shared" si="237"/>
        <v>1</v>
      </c>
      <c r="U1527" s="90" t="e">
        <f t="shared" si="238"/>
        <v>#DIV/0!</v>
      </c>
      <c r="V1527" s="91" t="e">
        <f t="shared" si="239"/>
        <v>#DIV/0!</v>
      </c>
    </row>
    <row r="1528" spans="1:22" x14ac:dyDescent="0.3">
      <c r="A1528" s="88" t="str">
        <f>'HP-Api, V2-Sep24'!D1530</f>
        <v>Guatemala</v>
      </c>
      <c r="B1528" s="88" cm="1">
        <f t="array" ref="B1528">IF(OR(A1528=DATA!$H$2:$H$13),3,IF(OR(A1528=DATA!$H$14:$H$119),2,1))</f>
        <v>1</v>
      </c>
      <c r="C1528" s="88">
        <f>'HP-Api, V2-Sep24'!G1530</f>
        <v>0</v>
      </c>
      <c r="D1528" s="89" t="str">
        <f>IF(AND(C1528&gt;='Risk(dist, colmena)'!$C$9, C1528&lt;='Risk(dist, colmena)'!$E$9), 1, IF(AND(C1528&gt;'Risk(dist, colmena)'!$C$10, C1528&lt;='Risk(dist, colmena)'!$E$10), 2, IF(C1528&gt;='Risk(dist, colmena)'!$C$11, 3, "")))</f>
        <v/>
      </c>
      <c r="E1528" s="173">
        <f>'HP-Api, V2-Sep24'!L1530</f>
        <v>0</v>
      </c>
      <c r="F1528" s="173" t="str">
        <f>IF(AND(E1528&gt;='Risk(dist, colmena)'!$H$9, E1528&lt;='Risk(dist, colmena)'!$J$9), 1, IF(AND(E1528&gt;'Risk(dist, colmena)'!$H$10, E1528&lt;='Risk(dist, colmena)'!$J$10), 2, IF(E1528&gt;='Risk(dist, colmena)'!$H$11, 3, "")))</f>
        <v/>
      </c>
      <c r="G1528" s="88">
        <f>'HP-Api, V2-Sep24'!AH1530</f>
        <v>0</v>
      </c>
      <c r="H1528" s="89" t="str">
        <f t="shared" si="231"/>
        <v/>
      </c>
      <c r="I1528" s="194" t="e">
        <f>('HP-Api, V2-Sep24'!AK1530-'HP-Api, V2-Sep24'!S1530)/'HP-Api, V2-Sep24'!S1530</f>
        <v>#DIV/0!</v>
      </c>
      <c r="J1528" s="89" t="e">
        <f t="shared" si="232"/>
        <v>#DIV/0!</v>
      </c>
      <c r="K1528" s="195">
        <f>'HP-Api, V2-Sep24'!AQ1530</f>
        <v>0</v>
      </c>
      <c r="L1528" s="89">
        <f t="shared" si="233"/>
        <v>1</v>
      </c>
      <c r="M1528" s="88">
        <f>'HP-Api, V2-Sep24'!AM1530</f>
        <v>0</v>
      </c>
      <c r="N1528" s="89" t="str">
        <f t="shared" si="230"/>
        <v/>
      </c>
      <c r="O1528" s="88">
        <f>'HP-Api, V2-Sep24'!AR1530</f>
        <v>0</v>
      </c>
      <c r="P1528" s="89" t="str">
        <f t="shared" si="234"/>
        <v/>
      </c>
      <c r="Q1528" s="89" t="e">
        <f t="shared" si="235"/>
        <v>#VALUE!</v>
      </c>
      <c r="R1528" s="89" t="e">
        <f t="shared" si="236"/>
        <v>#VALUE!</v>
      </c>
      <c r="S1528" s="173">
        <f>'HP-Api, V2-Sep24'!AS1530</f>
        <v>0</v>
      </c>
      <c r="T1528" s="89">
        <f t="shared" si="237"/>
        <v>1</v>
      </c>
      <c r="U1528" s="90" t="e">
        <f t="shared" si="238"/>
        <v>#DIV/0!</v>
      </c>
      <c r="V1528" s="91" t="e">
        <f t="shared" si="239"/>
        <v>#DIV/0!</v>
      </c>
    </row>
    <row r="1529" spans="1:22" x14ac:dyDescent="0.3">
      <c r="A1529" s="88" t="str">
        <f>'HP-Api, V2-Sep24'!D1531</f>
        <v>Guatemala</v>
      </c>
      <c r="B1529" s="88" cm="1">
        <f t="array" ref="B1529">IF(OR(A1529=DATA!$H$2:$H$13),3,IF(OR(A1529=DATA!$H$14:$H$119),2,1))</f>
        <v>1</v>
      </c>
      <c r="C1529" s="88">
        <f>'HP-Api, V2-Sep24'!G1531</f>
        <v>0</v>
      </c>
      <c r="D1529" s="89" t="str">
        <f>IF(AND(C1529&gt;='Risk(dist, colmena)'!$C$9, C1529&lt;='Risk(dist, colmena)'!$E$9), 1, IF(AND(C1529&gt;'Risk(dist, colmena)'!$C$10, C1529&lt;='Risk(dist, colmena)'!$E$10), 2, IF(C1529&gt;='Risk(dist, colmena)'!$C$11, 3, "")))</f>
        <v/>
      </c>
      <c r="E1529" s="173">
        <f>'HP-Api, V2-Sep24'!L1531</f>
        <v>0</v>
      </c>
      <c r="F1529" s="173" t="str">
        <f>IF(AND(E1529&gt;='Risk(dist, colmena)'!$H$9, E1529&lt;='Risk(dist, colmena)'!$J$9), 1, IF(AND(E1529&gt;'Risk(dist, colmena)'!$H$10, E1529&lt;='Risk(dist, colmena)'!$J$10), 2, IF(E1529&gt;='Risk(dist, colmena)'!$H$11, 3, "")))</f>
        <v/>
      </c>
      <c r="G1529" s="88">
        <f>'HP-Api, V2-Sep24'!AH1531</f>
        <v>0</v>
      </c>
      <c r="H1529" s="89" t="str">
        <f t="shared" si="231"/>
        <v/>
      </c>
      <c r="I1529" s="194" t="e">
        <f>('HP-Api, V2-Sep24'!AK1531-'HP-Api, V2-Sep24'!S1531)/'HP-Api, V2-Sep24'!S1531</f>
        <v>#DIV/0!</v>
      </c>
      <c r="J1529" s="89" t="e">
        <f t="shared" si="232"/>
        <v>#DIV/0!</v>
      </c>
      <c r="K1529" s="195">
        <f>'HP-Api, V2-Sep24'!AQ1531</f>
        <v>0</v>
      </c>
      <c r="L1529" s="89">
        <f t="shared" si="233"/>
        <v>1</v>
      </c>
      <c r="M1529" s="88">
        <f>'HP-Api, V2-Sep24'!AM1531</f>
        <v>0</v>
      </c>
      <c r="N1529" s="89" t="str">
        <f t="shared" si="230"/>
        <v/>
      </c>
      <c r="O1529" s="88">
        <f>'HP-Api, V2-Sep24'!AR1531</f>
        <v>0</v>
      </c>
      <c r="P1529" s="89" t="str">
        <f t="shared" si="234"/>
        <v/>
      </c>
      <c r="Q1529" s="89" t="e">
        <f t="shared" si="235"/>
        <v>#VALUE!</v>
      </c>
      <c r="R1529" s="89" t="e">
        <f t="shared" si="236"/>
        <v>#VALUE!</v>
      </c>
      <c r="S1529" s="173">
        <f>'HP-Api, V2-Sep24'!AS1531</f>
        <v>0</v>
      </c>
      <c r="T1529" s="89">
        <f t="shared" si="237"/>
        <v>1</v>
      </c>
      <c r="U1529" s="90" t="e">
        <f t="shared" si="238"/>
        <v>#DIV/0!</v>
      </c>
      <c r="V1529" s="91" t="e">
        <f t="shared" si="239"/>
        <v>#DIV/0!</v>
      </c>
    </row>
    <row r="1530" spans="1:22" x14ac:dyDescent="0.3">
      <c r="A1530" s="88" t="str">
        <f>'HP-Api, V2-Sep24'!D1532</f>
        <v>Guatemala</v>
      </c>
      <c r="B1530" s="88" cm="1">
        <f t="array" ref="B1530">IF(OR(A1530=DATA!$H$2:$H$13),3,IF(OR(A1530=DATA!$H$14:$H$119),2,1))</f>
        <v>1</v>
      </c>
      <c r="C1530" s="88">
        <f>'HP-Api, V2-Sep24'!G1532</f>
        <v>0</v>
      </c>
      <c r="D1530" s="89" t="str">
        <f>IF(AND(C1530&gt;='Risk(dist, colmena)'!$C$9, C1530&lt;='Risk(dist, colmena)'!$E$9), 1, IF(AND(C1530&gt;'Risk(dist, colmena)'!$C$10, C1530&lt;='Risk(dist, colmena)'!$E$10), 2, IF(C1530&gt;='Risk(dist, colmena)'!$C$11, 3, "")))</f>
        <v/>
      </c>
      <c r="E1530" s="173">
        <f>'HP-Api, V2-Sep24'!L1532</f>
        <v>0</v>
      </c>
      <c r="F1530" s="173" t="str">
        <f>IF(AND(E1530&gt;='Risk(dist, colmena)'!$H$9, E1530&lt;='Risk(dist, colmena)'!$J$9), 1, IF(AND(E1530&gt;'Risk(dist, colmena)'!$H$10, E1530&lt;='Risk(dist, colmena)'!$J$10), 2, IF(E1530&gt;='Risk(dist, colmena)'!$H$11, 3, "")))</f>
        <v/>
      </c>
      <c r="G1530" s="88">
        <f>'HP-Api, V2-Sep24'!AH1532</f>
        <v>0</v>
      </c>
      <c r="H1530" s="89" t="str">
        <f t="shared" si="231"/>
        <v/>
      </c>
      <c r="I1530" s="194" t="e">
        <f>('HP-Api, V2-Sep24'!AK1532-'HP-Api, V2-Sep24'!S1532)/'HP-Api, V2-Sep24'!S1532</f>
        <v>#DIV/0!</v>
      </c>
      <c r="J1530" s="89" t="e">
        <f t="shared" si="232"/>
        <v>#DIV/0!</v>
      </c>
      <c r="K1530" s="195">
        <f>'HP-Api, V2-Sep24'!AQ1532</f>
        <v>0</v>
      </c>
      <c r="L1530" s="89">
        <f t="shared" si="233"/>
        <v>1</v>
      </c>
      <c r="M1530" s="88">
        <f>'HP-Api, V2-Sep24'!AM1532</f>
        <v>0</v>
      </c>
      <c r="N1530" s="89" t="str">
        <f t="shared" si="230"/>
        <v/>
      </c>
      <c r="O1530" s="88">
        <f>'HP-Api, V2-Sep24'!AR1532</f>
        <v>0</v>
      </c>
      <c r="P1530" s="89" t="str">
        <f t="shared" si="234"/>
        <v/>
      </c>
      <c r="Q1530" s="89" t="e">
        <f t="shared" si="235"/>
        <v>#VALUE!</v>
      </c>
      <c r="R1530" s="89" t="e">
        <f t="shared" si="236"/>
        <v>#VALUE!</v>
      </c>
      <c r="S1530" s="173">
        <f>'HP-Api, V2-Sep24'!AS1532</f>
        <v>0</v>
      </c>
      <c r="T1530" s="89">
        <f t="shared" si="237"/>
        <v>1</v>
      </c>
      <c r="U1530" s="90" t="e">
        <f t="shared" si="238"/>
        <v>#DIV/0!</v>
      </c>
      <c r="V1530" s="91" t="e">
        <f t="shared" si="239"/>
        <v>#DIV/0!</v>
      </c>
    </row>
    <row r="1531" spans="1:22" x14ac:dyDescent="0.3">
      <c r="A1531" s="88" t="str">
        <f>'HP-Api, V2-Sep24'!D1533</f>
        <v>Guatemala</v>
      </c>
      <c r="B1531" s="88" cm="1">
        <f t="array" ref="B1531">IF(OR(A1531=DATA!$H$2:$H$13),3,IF(OR(A1531=DATA!$H$14:$H$119),2,1))</f>
        <v>1</v>
      </c>
      <c r="C1531" s="88">
        <f>'HP-Api, V2-Sep24'!G1533</f>
        <v>0</v>
      </c>
      <c r="D1531" s="89" t="str">
        <f>IF(AND(C1531&gt;='Risk(dist, colmena)'!$C$9, C1531&lt;='Risk(dist, colmena)'!$E$9), 1, IF(AND(C1531&gt;'Risk(dist, colmena)'!$C$10, C1531&lt;='Risk(dist, colmena)'!$E$10), 2, IF(C1531&gt;='Risk(dist, colmena)'!$C$11, 3, "")))</f>
        <v/>
      </c>
      <c r="E1531" s="173">
        <f>'HP-Api, V2-Sep24'!L1533</f>
        <v>0</v>
      </c>
      <c r="F1531" s="173" t="str">
        <f>IF(AND(E1531&gt;='Risk(dist, colmena)'!$H$9, E1531&lt;='Risk(dist, colmena)'!$J$9), 1, IF(AND(E1531&gt;'Risk(dist, colmena)'!$H$10, E1531&lt;='Risk(dist, colmena)'!$J$10), 2, IF(E1531&gt;='Risk(dist, colmena)'!$H$11, 3, "")))</f>
        <v/>
      </c>
      <c r="G1531" s="88">
        <f>'HP-Api, V2-Sep24'!AH1533</f>
        <v>0</v>
      </c>
      <c r="H1531" s="89" t="str">
        <f t="shared" si="231"/>
        <v/>
      </c>
      <c r="I1531" s="194" t="e">
        <f>('HP-Api, V2-Sep24'!AK1533-'HP-Api, V2-Sep24'!S1533)/'HP-Api, V2-Sep24'!S1533</f>
        <v>#DIV/0!</v>
      </c>
      <c r="J1531" s="89" t="e">
        <f t="shared" si="232"/>
        <v>#DIV/0!</v>
      </c>
      <c r="K1531" s="195">
        <f>'HP-Api, V2-Sep24'!AQ1533</f>
        <v>0</v>
      </c>
      <c r="L1531" s="89">
        <f t="shared" si="233"/>
        <v>1</v>
      </c>
      <c r="M1531" s="88">
        <f>'HP-Api, V2-Sep24'!AM1533</f>
        <v>0</v>
      </c>
      <c r="N1531" s="89" t="str">
        <f t="shared" si="230"/>
        <v/>
      </c>
      <c r="O1531" s="88">
        <f>'HP-Api, V2-Sep24'!AR1533</f>
        <v>0</v>
      </c>
      <c r="P1531" s="89" t="str">
        <f t="shared" si="234"/>
        <v/>
      </c>
      <c r="Q1531" s="89" t="e">
        <f t="shared" si="235"/>
        <v>#VALUE!</v>
      </c>
      <c r="R1531" s="89" t="e">
        <f t="shared" si="236"/>
        <v>#VALUE!</v>
      </c>
      <c r="S1531" s="173">
        <f>'HP-Api, V2-Sep24'!AS1533</f>
        <v>0</v>
      </c>
      <c r="T1531" s="89">
        <f t="shared" si="237"/>
        <v>1</v>
      </c>
      <c r="U1531" s="90" t="e">
        <f t="shared" si="238"/>
        <v>#DIV/0!</v>
      </c>
      <c r="V1531" s="91" t="e">
        <f t="shared" si="239"/>
        <v>#DIV/0!</v>
      </c>
    </row>
    <row r="1532" spans="1:22" x14ac:dyDescent="0.3">
      <c r="A1532" s="88" t="str">
        <f>'HP-Api, V2-Sep24'!D1534</f>
        <v>Guatemala</v>
      </c>
      <c r="B1532" s="88" cm="1">
        <f t="array" ref="B1532">IF(OR(A1532=DATA!$H$2:$H$13),3,IF(OR(A1532=DATA!$H$14:$H$119),2,1))</f>
        <v>1</v>
      </c>
      <c r="C1532" s="88">
        <f>'HP-Api, V2-Sep24'!G1534</f>
        <v>0</v>
      </c>
      <c r="D1532" s="89" t="str">
        <f>IF(AND(C1532&gt;='Risk(dist, colmena)'!$C$9, C1532&lt;='Risk(dist, colmena)'!$E$9), 1, IF(AND(C1532&gt;'Risk(dist, colmena)'!$C$10, C1532&lt;='Risk(dist, colmena)'!$E$10), 2, IF(C1532&gt;='Risk(dist, colmena)'!$C$11, 3, "")))</f>
        <v/>
      </c>
      <c r="E1532" s="173">
        <f>'HP-Api, V2-Sep24'!L1534</f>
        <v>0</v>
      </c>
      <c r="F1532" s="173" t="str">
        <f>IF(AND(E1532&gt;='Risk(dist, colmena)'!$H$9, E1532&lt;='Risk(dist, colmena)'!$J$9), 1, IF(AND(E1532&gt;'Risk(dist, colmena)'!$H$10, E1532&lt;='Risk(dist, colmena)'!$J$10), 2, IF(E1532&gt;='Risk(dist, colmena)'!$H$11, 3, "")))</f>
        <v/>
      </c>
      <c r="G1532" s="88">
        <f>'HP-Api, V2-Sep24'!AH1534</f>
        <v>0</v>
      </c>
      <c r="H1532" s="89" t="str">
        <f t="shared" si="231"/>
        <v/>
      </c>
      <c r="I1532" s="194" t="e">
        <f>('HP-Api, V2-Sep24'!AK1534-'HP-Api, V2-Sep24'!S1534)/'HP-Api, V2-Sep24'!S1534</f>
        <v>#DIV/0!</v>
      </c>
      <c r="J1532" s="89" t="e">
        <f t="shared" si="232"/>
        <v>#DIV/0!</v>
      </c>
      <c r="K1532" s="195">
        <f>'HP-Api, V2-Sep24'!AQ1534</f>
        <v>0</v>
      </c>
      <c r="L1532" s="89">
        <f t="shared" si="233"/>
        <v>1</v>
      </c>
      <c r="M1532" s="88">
        <f>'HP-Api, V2-Sep24'!AM1534</f>
        <v>0</v>
      </c>
      <c r="N1532" s="89" t="str">
        <f t="shared" si="230"/>
        <v/>
      </c>
      <c r="O1532" s="88">
        <f>'HP-Api, V2-Sep24'!AR1534</f>
        <v>0</v>
      </c>
      <c r="P1532" s="89" t="str">
        <f t="shared" si="234"/>
        <v/>
      </c>
      <c r="Q1532" s="89" t="e">
        <f t="shared" si="235"/>
        <v>#VALUE!</v>
      </c>
      <c r="R1532" s="89" t="e">
        <f t="shared" si="236"/>
        <v>#VALUE!</v>
      </c>
      <c r="S1532" s="173">
        <f>'HP-Api, V2-Sep24'!AS1534</f>
        <v>0</v>
      </c>
      <c r="T1532" s="89">
        <f t="shared" si="237"/>
        <v>1</v>
      </c>
      <c r="U1532" s="90" t="e">
        <f t="shared" si="238"/>
        <v>#DIV/0!</v>
      </c>
      <c r="V1532" s="91" t="e">
        <f t="shared" si="239"/>
        <v>#DIV/0!</v>
      </c>
    </row>
    <row r="1533" spans="1:22" x14ac:dyDescent="0.3">
      <c r="A1533" s="88" t="str">
        <f>'HP-Api, V2-Sep24'!D1535</f>
        <v>Guatemala</v>
      </c>
      <c r="B1533" s="88" cm="1">
        <f t="array" ref="B1533">IF(OR(A1533=DATA!$H$2:$H$13),3,IF(OR(A1533=DATA!$H$14:$H$119),2,1))</f>
        <v>1</v>
      </c>
      <c r="C1533" s="88">
        <f>'HP-Api, V2-Sep24'!G1535</f>
        <v>0</v>
      </c>
      <c r="D1533" s="89" t="str">
        <f>IF(AND(C1533&gt;='Risk(dist, colmena)'!$C$9, C1533&lt;='Risk(dist, colmena)'!$E$9), 1, IF(AND(C1533&gt;'Risk(dist, colmena)'!$C$10, C1533&lt;='Risk(dist, colmena)'!$E$10), 2, IF(C1533&gt;='Risk(dist, colmena)'!$C$11, 3, "")))</f>
        <v/>
      </c>
      <c r="E1533" s="173">
        <f>'HP-Api, V2-Sep24'!L1535</f>
        <v>0</v>
      </c>
      <c r="F1533" s="173" t="str">
        <f>IF(AND(E1533&gt;='Risk(dist, colmena)'!$H$9, E1533&lt;='Risk(dist, colmena)'!$J$9), 1, IF(AND(E1533&gt;'Risk(dist, colmena)'!$H$10, E1533&lt;='Risk(dist, colmena)'!$J$10), 2, IF(E1533&gt;='Risk(dist, colmena)'!$H$11, 3, "")))</f>
        <v/>
      </c>
      <c r="G1533" s="88">
        <f>'HP-Api, V2-Sep24'!AH1535</f>
        <v>0</v>
      </c>
      <c r="H1533" s="89" t="str">
        <f t="shared" si="231"/>
        <v/>
      </c>
      <c r="I1533" s="194" t="e">
        <f>('HP-Api, V2-Sep24'!AK1535-'HP-Api, V2-Sep24'!S1535)/'HP-Api, V2-Sep24'!S1535</f>
        <v>#DIV/0!</v>
      </c>
      <c r="J1533" s="89" t="e">
        <f t="shared" si="232"/>
        <v>#DIV/0!</v>
      </c>
      <c r="K1533" s="195">
        <f>'HP-Api, V2-Sep24'!AQ1535</f>
        <v>0</v>
      </c>
      <c r="L1533" s="89">
        <f t="shared" si="233"/>
        <v>1</v>
      </c>
      <c r="M1533" s="88">
        <f>'HP-Api, V2-Sep24'!AM1535</f>
        <v>0</v>
      </c>
      <c r="N1533" s="89" t="str">
        <f t="shared" si="230"/>
        <v/>
      </c>
      <c r="O1533" s="88">
        <f>'HP-Api, V2-Sep24'!AR1535</f>
        <v>0</v>
      </c>
      <c r="P1533" s="89" t="str">
        <f t="shared" si="234"/>
        <v/>
      </c>
      <c r="Q1533" s="89" t="e">
        <f t="shared" si="235"/>
        <v>#VALUE!</v>
      </c>
      <c r="R1533" s="89" t="e">
        <f t="shared" si="236"/>
        <v>#VALUE!</v>
      </c>
      <c r="S1533" s="173">
        <f>'HP-Api, V2-Sep24'!AS1535</f>
        <v>0</v>
      </c>
      <c r="T1533" s="89">
        <f t="shared" si="237"/>
        <v>1</v>
      </c>
      <c r="U1533" s="90" t="e">
        <f t="shared" si="238"/>
        <v>#DIV/0!</v>
      </c>
      <c r="V1533" s="91" t="e">
        <f t="shared" si="239"/>
        <v>#DIV/0!</v>
      </c>
    </row>
    <row r="1534" spans="1:22" x14ac:dyDescent="0.3">
      <c r="A1534" s="88" t="str">
        <f>'HP-Api, V2-Sep24'!D1536</f>
        <v>Guatemala</v>
      </c>
      <c r="B1534" s="88" cm="1">
        <f t="array" ref="B1534">IF(OR(A1534=DATA!$H$2:$H$13),3,IF(OR(A1534=DATA!$H$14:$H$119),2,1))</f>
        <v>1</v>
      </c>
      <c r="C1534" s="88">
        <f>'HP-Api, V2-Sep24'!G1536</f>
        <v>0</v>
      </c>
      <c r="D1534" s="89" t="str">
        <f>IF(AND(C1534&gt;='Risk(dist, colmena)'!$C$9, C1534&lt;='Risk(dist, colmena)'!$E$9), 1, IF(AND(C1534&gt;'Risk(dist, colmena)'!$C$10, C1534&lt;='Risk(dist, colmena)'!$E$10), 2, IF(C1534&gt;='Risk(dist, colmena)'!$C$11, 3, "")))</f>
        <v/>
      </c>
      <c r="E1534" s="173">
        <f>'HP-Api, V2-Sep24'!L1536</f>
        <v>0</v>
      </c>
      <c r="F1534" s="173" t="str">
        <f>IF(AND(E1534&gt;='Risk(dist, colmena)'!$H$9, E1534&lt;='Risk(dist, colmena)'!$J$9), 1, IF(AND(E1534&gt;'Risk(dist, colmena)'!$H$10, E1534&lt;='Risk(dist, colmena)'!$J$10), 2, IF(E1534&gt;='Risk(dist, colmena)'!$H$11, 3, "")))</f>
        <v/>
      </c>
      <c r="G1534" s="88">
        <f>'HP-Api, V2-Sep24'!AH1536</f>
        <v>0</v>
      </c>
      <c r="H1534" s="89" t="str">
        <f t="shared" si="231"/>
        <v/>
      </c>
      <c r="I1534" s="194" t="e">
        <f>('HP-Api, V2-Sep24'!AK1536-'HP-Api, V2-Sep24'!S1536)/'HP-Api, V2-Sep24'!S1536</f>
        <v>#DIV/0!</v>
      </c>
      <c r="J1534" s="89" t="e">
        <f t="shared" si="232"/>
        <v>#DIV/0!</v>
      </c>
      <c r="K1534" s="195">
        <f>'HP-Api, V2-Sep24'!AQ1536</f>
        <v>0</v>
      </c>
      <c r="L1534" s="89">
        <f t="shared" si="233"/>
        <v>1</v>
      </c>
      <c r="M1534" s="88">
        <f>'HP-Api, V2-Sep24'!AM1536</f>
        <v>0</v>
      </c>
      <c r="N1534" s="89" t="str">
        <f t="shared" si="230"/>
        <v/>
      </c>
      <c r="O1534" s="88">
        <f>'HP-Api, V2-Sep24'!AR1536</f>
        <v>0</v>
      </c>
      <c r="P1534" s="89" t="str">
        <f t="shared" si="234"/>
        <v/>
      </c>
      <c r="Q1534" s="89" t="e">
        <f t="shared" si="235"/>
        <v>#VALUE!</v>
      </c>
      <c r="R1534" s="89" t="e">
        <f t="shared" si="236"/>
        <v>#VALUE!</v>
      </c>
      <c r="S1534" s="173">
        <f>'HP-Api, V2-Sep24'!AS1536</f>
        <v>0</v>
      </c>
      <c r="T1534" s="89">
        <f t="shared" si="237"/>
        <v>1</v>
      </c>
      <c r="U1534" s="90" t="e">
        <f t="shared" si="238"/>
        <v>#DIV/0!</v>
      </c>
      <c r="V1534" s="91" t="e">
        <f t="shared" si="239"/>
        <v>#DIV/0!</v>
      </c>
    </row>
    <row r="1535" spans="1:22" x14ac:dyDescent="0.3">
      <c r="A1535" s="88" t="str">
        <f>'HP-Api, V2-Sep24'!D1537</f>
        <v>Guatemala</v>
      </c>
      <c r="B1535" s="88" cm="1">
        <f t="array" ref="B1535">IF(OR(A1535=DATA!$H$2:$H$13),3,IF(OR(A1535=DATA!$H$14:$H$119),2,1))</f>
        <v>1</v>
      </c>
      <c r="C1535" s="88">
        <f>'HP-Api, V2-Sep24'!G1537</f>
        <v>0</v>
      </c>
      <c r="D1535" s="89" t="str">
        <f>IF(AND(C1535&gt;='Risk(dist, colmena)'!$C$9, C1535&lt;='Risk(dist, colmena)'!$E$9), 1, IF(AND(C1535&gt;'Risk(dist, colmena)'!$C$10, C1535&lt;='Risk(dist, colmena)'!$E$10), 2, IF(C1535&gt;='Risk(dist, colmena)'!$C$11, 3, "")))</f>
        <v/>
      </c>
      <c r="E1535" s="173">
        <f>'HP-Api, V2-Sep24'!L1537</f>
        <v>0</v>
      </c>
      <c r="F1535" s="173" t="str">
        <f>IF(AND(E1535&gt;='Risk(dist, colmena)'!$H$9, E1535&lt;='Risk(dist, colmena)'!$J$9), 1, IF(AND(E1535&gt;'Risk(dist, colmena)'!$H$10, E1535&lt;='Risk(dist, colmena)'!$J$10), 2, IF(E1535&gt;='Risk(dist, colmena)'!$H$11, 3, "")))</f>
        <v/>
      </c>
      <c r="G1535" s="88">
        <f>'HP-Api, V2-Sep24'!AH1537</f>
        <v>0</v>
      </c>
      <c r="H1535" s="89" t="str">
        <f t="shared" si="231"/>
        <v/>
      </c>
      <c r="I1535" s="194" t="e">
        <f>('HP-Api, V2-Sep24'!AK1537-'HP-Api, V2-Sep24'!S1537)/'HP-Api, V2-Sep24'!S1537</f>
        <v>#DIV/0!</v>
      </c>
      <c r="J1535" s="89" t="e">
        <f t="shared" si="232"/>
        <v>#DIV/0!</v>
      </c>
      <c r="K1535" s="195">
        <f>'HP-Api, V2-Sep24'!AQ1537</f>
        <v>0</v>
      </c>
      <c r="L1535" s="89">
        <f t="shared" si="233"/>
        <v>1</v>
      </c>
      <c r="M1535" s="88">
        <f>'HP-Api, V2-Sep24'!AM1537</f>
        <v>0</v>
      </c>
      <c r="N1535" s="89" t="str">
        <f t="shared" si="230"/>
        <v/>
      </c>
      <c r="O1535" s="88">
        <f>'HP-Api, V2-Sep24'!AR1537</f>
        <v>0</v>
      </c>
      <c r="P1535" s="89" t="str">
        <f t="shared" si="234"/>
        <v/>
      </c>
      <c r="Q1535" s="89" t="e">
        <f t="shared" si="235"/>
        <v>#VALUE!</v>
      </c>
      <c r="R1535" s="89" t="e">
        <f t="shared" si="236"/>
        <v>#VALUE!</v>
      </c>
      <c r="S1535" s="173">
        <f>'HP-Api, V2-Sep24'!AS1537</f>
        <v>0</v>
      </c>
      <c r="T1535" s="89">
        <f t="shared" si="237"/>
        <v>1</v>
      </c>
      <c r="U1535" s="90" t="e">
        <f t="shared" si="238"/>
        <v>#DIV/0!</v>
      </c>
      <c r="V1535" s="91" t="e">
        <f t="shared" si="239"/>
        <v>#DIV/0!</v>
      </c>
    </row>
    <row r="1536" spans="1:22" x14ac:dyDescent="0.3">
      <c r="A1536" s="88" t="str">
        <f>'HP-Api, V2-Sep24'!D1538</f>
        <v>Guatemala</v>
      </c>
      <c r="B1536" s="88" cm="1">
        <f t="array" ref="B1536">IF(OR(A1536=DATA!$H$2:$H$13),3,IF(OR(A1536=DATA!$H$14:$H$119),2,1))</f>
        <v>1</v>
      </c>
      <c r="C1536" s="88">
        <f>'HP-Api, V2-Sep24'!G1538</f>
        <v>0</v>
      </c>
      <c r="D1536" s="89" t="str">
        <f>IF(AND(C1536&gt;='Risk(dist, colmena)'!$C$9, C1536&lt;='Risk(dist, colmena)'!$E$9), 1, IF(AND(C1536&gt;'Risk(dist, colmena)'!$C$10, C1536&lt;='Risk(dist, colmena)'!$E$10), 2, IF(C1536&gt;='Risk(dist, colmena)'!$C$11, 3, "")))</f>
        <v/>
      </c>
      <c r="E1536" s="173">
        <f>'HP-Api, V2-Sep24'!L1538</f>
        <v>0</v>
      </c>
      <c r="F1536" s="173" t="str">
        <f>IF(AND(E1536&gt;='Risk(dist, colmena)'!$H$9, E1536&lt;='Risk(dist, colmena)'!$J$9), 1, IF(AND(E1536&gt;'Risk(dist, colmena)'!$H$10, E1536&lt;='Risk(dist, colmena)'!$J$10), 2, IF(E1536&gt;='Risk(dist, colmena)'!$H$11, 3, "")))</f>
        <v/>
      </c>
      <c r="G1536" s="88">
        <f>'HP-Api, V2-Sep24'!AH1538</f>
        <v>0</v>
      </c>
      <c r="H1536" s="89" t="str">
        <f t="shared" si="231"/>
        <v/>
      </c>
      <c r="I1536" s="194" t="e">
        <f>('HP-Api, V2-Sep24'!AK1538-'HP-Api, V2-Sep24'!S1538)/'HP-Api, V2-Sep24'!S1538</f>
        <v>#DIV/0!</v>
      </c>
      <c r="J1536" s="89" t="e">
        <f t="shared" si="232"/>
        <v>#DIV/0!</v>
      </c>
      <c r="K1536" s="195">
        <f>'HP-Api, V2-Sep24'!AQ1538</f>
        <v>0</v>
      </c>
      <c r="L1536" s="89">
        <f t="shared" si="233"/>
        <v>1</v>
      </c>
      <c r="M1536" s="88">
        <f>'HP-Api, V2-Sep24'!AM1538</f>
        <v>0</v>
      </c>
      <c r="N1536" s="89" t="str">
        <f t="shared" si="230"/>
        <v/>
      </c>
      <c r="O1536" s="88">
        <f>'HP-Api, V2-Sep24'!AR1538</f>
        <v>0</v>
      </c>
      <c r="P1536" s="89" t="str">
        <f t="shared" si="234"/>
        <v/>
      </c>
      <c r="Q1536" s="89" t="e">
        <f t="shared" si="235"/>
        <v>#VALUE!</v>
      </c>
      <c r="R1536" s="89" t="e">
        <f t="shared" si="236"/>
        <v>#VALUE!</v>
      </c>
      <c r="S1536" s="173">
        <f>'HP-Api, V2-Sep24'!AS1538</f>
        <v>0</v>
      </c>
      <c r="T1536" s="89">
        <f t="shared" si="237"/>
        <v>1</v>
      </c>
      <c r="U1536" s="90" t="e">
        <f t="shared" si="238"/>
        <v>#DIV/0!</v>
      </c>
      <c r="V1536" s="91" t="e">
        <f t="shared" si="239"/>
        <v>#DIV/0!</v>
      </c>
    </row>
    <row r="1537" spans="1:22" x14ac:dyDescent="0.3">
      <c r="A1537" s="88" t="str">
        <f>'HP-Api, V2-Sep24'!D1539</f>
        <v>Guatemala</v>
      </c>
      <c r="B1537" s="88" cm="1">
        <f t="array" ref="B1537">IF(OR(A1537=DATA!$H$2:$H$13),3,IF(OR(A1537=DATA!$H$14:$H$119),2,1))</f>
        <v>1</v>
      </c>
      <c r="C1537" s="88">
        <f>'HP-Api, V2-Sep24'!G1539</f>
        <v>0</v>
      </c>
      <c r="D1537" s="89" t="str">
        <f>IF(AND(C1537&gt;='Risk(dist, colmena)'!$C$9, C1537&lt;='Risk(dist, colmena)'!$E$9), 1, IF(AND(C1537&gt;'Risk(dist, colmena)'!$C$10, C1537&lt;='Risk(dist, colmena)'!$E$10), 2, IF(C1537&gt;='Risk(dist, colmena)'!$C$11, 3, "")))</f>
        <v/>
      </c>
      <c r="E1537" s="173">
        <f>'HP-Api, V2-Sep24'!L1539</f>
        <v>0</v>
      </c>
      <c r="F1537" s="173" t="str">
        <f>IF(AND(E1537&gt;='Risk(dist, colmena)'!$H$9, E1537&lt;='Risk(dist, colmena)'!$J$9), 1, IF(AND(E1537&gt;'Risk(dist, colmena)'!$H$10, E1537&lt;='Risk(dist, colmena)'!$J$10), 2, IF(E1537&gt;='Risk(dist, colmena)'!$H$11, 3, "")))</f>
        <v/>
      </c>
      <c r="G1537" s="88">
        <f>'HP-Api, V2-Sep24'!AH1539</f>
        <v>0</v>
      </c>
      <c r="H1537" s="89" t="str">
        <f t="shared" si="231"/>
        <v/>
      </c>
      <c r="I1537" s="194" t="e">
        <f>('HP-Api, V2-Sep24'!AK1539-'HP-Api, V2-Sep24'!S1539)/'HP-Api, V2-Sep24'!S1539</f>
        <v>#DIV/0!</v>
      </c>
      <c r="J1537" s="89" t="e">
        <f t="shared" si="232"/>
        <v>#DIV/0!</v>
      </c>
      <c r="K1537" s="195">
        <f>'HP-Api, V2-Sep24'!AQ1539</f>
        <v>0</v>
      </c>
      <c r="L1537" s="89">
        <f t="shared" si="233"/>
        <v>1</v>
      </c>
      <c r="M1537" s="88">
        <f>'HP-Api, V2-Sep24'!AM1539</f>
        <v>0</v>
      </c>
      <c r="N1537" s="89" t="str">
        <f t="shared" si="230"/>
        <v/>
      </c>
      <c r="O1537" s="88">
        <f>'HP-Api, V2-Sep24'!AR1539</f>
        <v>0</v>
      </c>
      <c r="P1537" s="89" t="str">
        <f t="shared" si="234"/>
        <v/>
      </c>
      <c r="Q1537" s="89" t="e">
        <f t="shared" si="235"/>
        <v>#VALUE!</v>
      </c>
      <c r="R1537" s="89" t="e">
        <f t="shared" si="236"/>
        <v>#VALUE!</v>
      </c>
      <c r="S1537" s="173">
        <f>'HP-Api, V2-Sep24'!AS1539</f>
        <v>0</v>
      </c>
      <c r="T1537" s="89">
        <f t="shared" si="237"/>
        <v>1</v>
      </c>
      <c r="U1537" s="90" t="e">
        <f t="shared" si="238"/>
        <v>#DIV/0!</v>
      </c>
      <c r="V1537" s="91" t="e">
        <f t="shared" si="239"/>
        <v>#DIV/0!</v>
      </c>
    </row>
    <row r="1538" spans="1:22" x14ac:dyDescent="0.3">
      <c r="A1538" s="88" t="str">
        <f>'HP-Api, V2-Sep24'!D1540</f>
        <v>Guatemala</v>
      </c>
      <c r="B1538" s="88" cm="1">
        <f t="array" ref="B1538">IF(OR(A1538=DATA!$H$2:$H$13),3,IF(OR(A1538=DATA!$H$14:$H$119),2,1))</f>
        <v>1</v>
      </c>
      <c r="C1538" s="88">
        <f>'HP-Api, V2-Sep24'!G1540</f>
        <v>0</v>
      </c>
      <c r="D1538" s="89" t="str">
        <f>IF(AND(C1538&gt;='Risk(dist, colmena)'!$C$9, C1538&lt;='Risk(dist, colmena)'!$E$9), 1, IF(AND(C1538&gt;'Risk(dist, colmena)'!$C$10, C1538&lt;='Risk(dist, colmena)'!$E$10), 2, IF(C1538&gt;='Risk(dist, colmena)'!$C$11, 3, "")))</f>
        <v/>
      </c>
      <c r="E1538" s="173">
        <f>'HP-Api, V2-Sep24'!L1540</f>
        <v>0</v>
      </c>
      <c r="F1538" s="173" t="str">
        <f>IF(AND(E1538&gt;='Risk(dist, colmena)'!$H$9, E1538&lt;='Risk(dist, colmena)'!$J$9), 1, IF(AND(E1538&gt;'Risk(dist, colmena)'!$H$10, E1538&lt;='Risk(dist, colmena)'!$J$10), 2, IF(E1538&gt;='Risk(dist, colmena)'!$H$11, 3, "")))</f>
        <v/>
      </c>
      <c r="G1538" s="88">
        <f>'HP-Api, V2-Sep24'!AH1540</f>
        <v>0</v>
      </c>
      <c r="H1538" s="89" t="str">
        <f t="shared" si="231"/>
        <v/>
      </c>
      <c r="I1538" s="194" t="e">
        <f>('HP-Api, V2-Sep24'!AK1540-'HP-Api, V2-Sep24'!S1540)/'HP-Api, V2-Sep24'!S1540</f>
        <v>#DIV/0!</v>
      </c>
      <c r="J1538" s="89" t="e">
        <f t="shared" si="232"/>
        <v>#DIV/0!</v>
      </c>
      <c r="K1538" s="195">
        <f>'HP-Api, V2-Sep24'!AQ1540</f>
        <v>0</v>
      </c>
      <c r="L1538" s="89">
        <f t="shared" si="233"/>
        <v>1</v>
      </c>
      <c r="M1538" s="88">
        <f>'HP-Api, V2-Sep24'!AM1540</f>
        <v>0</v>
      </c>
      <c r="N1538" s="89" t="str">
        <f t="shared" ref="N1538:N1601" si="240">IF(M1538="No", 1, IF(M1538="Sí / Yes", 3, ""))</f>
        <v/>
      </c>
      <c r="O1538" s="88">
        <f>'HP-Api, V2-Sep24'!AR1540</f>
        <v>0</v>
      </c>
      <c r="P1538" s="89" t="str">
        <f t="shared" si="234"/>
        <v/>
      </c>
      <c r="Q1538" s="89" t="e">
        <f t="shared" si="235"/>
        <v>#VALUE!</v>
      </c>
      <c r="R1538" s="89" t="e">
        <f t="shared" si="236"/>
        <v>#VALUE!</v>
      </c>
      <c r="S1538" s="173">
        <f>'HP-Api, V2-Sep24'!AS1540</f>
        <v>0</v>
      </c>
      <c r="T1538" s="89">
        <f t="shared" si="237"/>
        <v>1</v>
      </c>
      <c r="U1538" s="90" t="e">
        <f t="shared" si="238"/>
        <v>#DIV/0!</v>
      </c>
      <c r="V1538" s="91" t="e">
        <f t="shared" si="239"/>
        <v>#DIV/0!</v>
      </c>
    </row>
    <row r="1539" spans="1:22" x14ac:dyDescent="0.3">
      <c r="A1539" s="88" t="str">
        <f>'HP-Api, V2-Sep24'!D1541</f>
        <v>Guatemala</v>
      </c>
      <c r="B1539" s="88" cm="1">
        <f t="array" ref="B1539">IF(OR(A1539=DATA!$H$2:$H$13),3,IF(OR(A1539=DATA!$H$14:$H$119),2,1))</f>
        <v>1</v>
      </c>
      <c r="C1539" s="88">
        <f>'HP-Api, V2-Sep24'!G1541</f>
        <v>0</v>
      </c>
      <c r="D1539" s="89" t="str">
        <f>IF(AND(C1539&gt;='Risk(dist, colmena)'!$C$9, C1539&lt;='Risk(dist, colmena)'!$E$9), 1, IF(AND(C1539&gt;'Risk(dist, colmena)'!$C$10, C1539&lt;='Risk(dist, colmena)'!$E$10), 2, IF(C1539&gt;='Risk(dist, colmena)'!$C$11, 3, "")))</f>
        <v/>
      </c>
      <c r="E1539" s="173">
        <f>'HP-Api, V2-Sep24'!L1541</f>
        <v>0</v>
      </c>
      <c r="F1539" s="173" t="str">
        <f>IF(AND(E1539&gt;='Risk(dist, colmena)'!$H$9, E1539&lt;='Risk(dist, colmena)'!$J$9), 1, IF(AND(E1539&gt;'Risk(dist, colmena)'!$H$10, E1539&lt;='Risk(dist, colmena)'!$J$10), 2, IF(E1539&gt;='Risk(dist, colmena)'!$H$11, 3, "")))</f>
        <v/>
      </c>
      <c r="G1539" s="88">
        <f>'HP-Api, V2-Sep24'!AH1541</f>
        <v>0</v>
      </c>
      <c r="H1539" s="89" t="str">
        <f t="shared" ref="H1539:H1602" si="241">IF(OR(G1539="Orgánico / Organic", G1539="Natural"), 1, IF(G1539="T3", 2, IF(G1539="Convencional / Conventional", 3, "")))</f>
        <v/>
      </c>
      <c r="I1539" s="194" t="e">
        <f>('HP-Api, V2-Sep24'!AK1541-'HP-Api, V2-Sep24'!S1541)/'HP-Api, V2-Sep24'!S1541</f>
        <v>#DIV/0!</v>
      </c>
      <c r="J1539" s="89" t="e">
        <f t="shared" ref="J1539:J1602" si="242">IF(OR(AND(I1539&gt;=-10%,I1539&lt;=0%),AND(I1539&gt;=0%,I1539&lt;=10%)), 1, IF(I1539&gt;10%, 3, IF(I1539&lt;-10%, 2, "")))</f>
        <v>#DIV/0!</v>
      </c>
      <c r="K1539" s="195">
        <f>'HP-Api, V2-Sep24'!AQ1541</f>
        <v>0</v>
      </c>
      <c r="L1539" s="89">
        <f t="shared" ref="L1539:L1602" si="243">IF(K1539="No",3,1)</f>
        <v>1</v>
      </c>
      <c r="M1539" s="88">
        <f>'HP-Api, V2-Sep24'!AM1541</f>
        <v>0</v>
      </c>
      <c r="N1539" s="89" t="str">
        <f t="shared" si="240"/>
        <v/>
      </c>
      <c r="O1539" s="88">
        <f>'HP-Api, V2-Sep24'!AR1541</f>
        <v>0</v>
      </c>
      <c r="P1539" s="89" t="str">
        <f t="shared" ref="P1539:P1602" si="244">IF(O1539="No", 1, IF(O1539="Sí / Yes", 3, ""))</f>
        <v/>
      </c>
      <c r="Q1539" s="89" t="e">
        <f t="shared" ref="Q1539:Q1602" si="245">P1539-N1539</f>
        <v>#VALUE!</v>
      </c>
      <c r="R1539" s="89" t="e">
        <f t="shared" ref="R1539:R1602" si="246">IF(Q1539=2,3,1)</f>
        <v>#VALUE!</v>
      </c>
      <c r="S1539" s="173">
        <f>'HP-Api, V2-Sep24'!AS1541</f>
        <v>0</v>
      </c>
      <c r="T1539" s="89">
        <f t="shared" ref="T1539:T1602" si="247">IF(S1539=0,1,IF(S1539&gt;0,3,2))</f>
        <v>1</v>
      </c>
      <c r="U1539" s="90" t="e">
        <f t="shared" ref="U1539:U1602" si="248">AVERAGE(B1539,D1539,F1539,H1539,J1539,L1539,R1539,T1539)</f>
        <v>#DIV/0!</v>
      </c>
      <c r="V1539" s="91" t="e">
        <f t="shared" ref="V1539:V1602" si="249">IF(U1539&gt;0, IF(U1539&lt;1.5, "Bajo / Low", IF(U1539&lt;=2.3, "Medio / Medium", "Alto / High")), "")</f>
        <v>#DIV/0!</v>
      </c>
    </row>
    <row r="1540" spans="1:22" x14ac:dyDescent="0.3">
      <c r="A1540" s="88" t="str">
        <f>'HP-Api, V2-Sep24'!D1542</f>
        <v>Guatemala</v>
      </c>
      <c r="B1540" s="88" cm="1">
        <f t="array" ref="B1540">IF(OR(A1540=DATA!$H$2:$H$13),3,IF(OR(A1540=DATA!$H$14:$H$119),2,1))</f>
        <v>1</v>
      </c>
      <c r="C1540" s="88">
        <f>'HP-Api, V2-Sep24'!G1542</f>
        <v>0</v>
      </c>
      <c r="D1540" s="89" t="str">
        <f>IF(AND(C1540&gt;='Risk(dist, colmena)'!$C$9, C1540&lt;='Risk(dist, colmena)'!$E$9), 1, IF(AND(C1540&gt;'Risk(dist, colmena)'!$C$10, C1540&lt;='Risk(dist, colmena)'!$E$10), 2, IF(C1540&gt;='Risk(dist, colmena)'!$C$11, 3, "")))</f>
        <v/>
      </c>
      <c r="E1540" s="173">
        <f>'HP-Api, V2-Sep24'!L1542</f>
        <v>0</v>
      </c>
      <c r="F1540" s="173" t="str">
        <f>IF(AND(E1540&gt;='Risk(dist, colmena)'!$H$9, E1540&lt;='Risk(dist, colmena)'!$J$9), 1, IF(AND(E1540&gt;'Risk(dist, colmena)'!$H$10, E1540&lt;='Risk(dist, colmena)'!$J$10), 2, IF(E1540&gt;='Risk(dist, colmena)'!$H$11, 3, "")))</f>
        <v/>
      </c>
      <c r="G1540" s="88">
        <f>'HP-Api, V2-Sep24'!AH1542</f>
        <v>0</v>
      </c>
      <c r="H1540" s="89" t="str">
        <f t="shared" si="241"/>
        <v/>
      </c>
      <c r="I1540" s="194" t="e">
        <f>('HP-Api, V2-Sep24'!AK1542-'HP-Api, V2-Sep24'!S1542)/'HP-Api, V2-Sep24'!S1542</f>
        <v>#DIV/0!</v>
      </c>
      <c r="J1540" s="89" t="e">
        <f t="shared" si="242"/>
        <v>#DIV/0!</v>
      </c>
      <c r="K1540" s="195">
        <f>'HP-Api, V2-Sep24'!AQ1542</f>
        <v>0</v>
      </c>
      <c r="L1540" s="89">
        <f t="shared" si="243"/>
        <v>1</v>
      </c>
      <c r="M1540" s="88">
        <f>'HP-Api, V2-Sep24'!AM1542</f>
        <v>0</v>
      </c>
      <c r="N1540" s="89" t="str">
        <f t="shared" si="240"/>
        <v/>
      </c>
      <c r="O1540" s="88">
        <f>'HP-Api, V2-Sep24'!AR1542</f>
        <v>0</v>
      </c>
      <c r="P1540" s="89" t="str">
        <f t="shared" si="244"/>
        <v/>
      </c>
      <c r="Q1540" s="89" t="e">
        <f t="shared" si="245"/>
        <v>#VALUE!</v>
      </c>
      <c r="R1540" s="89" t="e">
        <f t="shared" si="246"/>
        <v>#VALUE!</v>
      </c>
      <c r="S1540" s="173">
        <f>'HP-Api, V2-Sep24'!AS1542</f>
        <v>0</v>
      </c>
      <c r="T1540" s="89">
        <f t="shared" si="247"/>
        <v>1</v>
      </c>
      <c r="U1540" s="90" t="e">
        <f t="shared" si="248"/>
        <v>#DIV/0!</v>
      </c>
      <c r="V1540" s="91" t="e">
        <f t="shared" si="249"/>
        <v>#DIV/0!</v>
      </c>
    </row>
    <row r="1541" spans="1:22" x14ac:dyDescent="0.3">
      <c r="A1541" s="88" t="str">
        <f>'HP-Api, V2-Sep24'!D1543</f>
        <v>Guatemala</v>
      </c>
      <c r="B1541" s="88" cm="1">
        <f t="array" ref="B1541">IF(OR(A1541=DATA!$H$2:$H$13),3,IF(OR(A1541=DATA!$H$14:$H$119),2,1))</f>
        <v>1</v>
      </c>
      <c r="C1541" s="88">
        <f>'HP-Api, V2-Sep24'!G1543</f>
        <v>0</v>
      </c>
      <c r="D1541" s="89" t="str">
        <f>IF(AND(C1541&gt;='Risk(dist, colmena)'!$C$9, C1541&lt;='Risk(dist, colmena)'!$E$9), 1, IF(AND(C1541&gt;'Risk(dist, colmena)'!$C$10, C1541&lt;='Risk(dist, colmena)'!$E$10), 2, IF(C1541&gt;='Risk(dist, colmena)'!$C$11, 3, "")))</f>
        <v/>
      </c>
      <c r="E1541" s="173">
        <f>'HP-Api, V2-Sep24'!L1543</f>
        <v>0</v>
      </c>
      <c r="F1541" s="173" t="str">
        <f>IF(AND(E1541&gt;='Risk(dist, colmena)'!$H$9, E1541&lt;='Risk(dist, colmena)'!$J$9), 1, IF(AND(E1541&gt;'Risk(dist, colmena)'!$H$10, E1541&lt;='Risk(dist, colmena)'!$J$10), 2, IF(E1541&gt;='Risk(dist, colmena)'!$H$11, 3, "")))</f>
        <v/>
      </c>
      <c r="G1541" s="88">
        <f>'HP-Api, V2-Sep24'!AH1543</f>
        <v>0</v>
      </c>
      <c r="H1541" s="89" t="str">
        <f t="shared" si="241"/>
        <v/>
      </c>
      <c r="I1541" s="194" t="e">
        <f>('HP-Api, V2-Sep24'!AK1543-'HP-Api, V2-Sep24'!S1543)/'HP-Api, V2-Sep24'!S1543</f>
        <v>#DIV/0!</v>
      </c>
      <c r="J1541" s="89" t="e">
        <f t="shared" si="242"/>
        <v>#DIV/0!</v>
      </c>
      <c r="K1541" s="195">
        <f>'HP-Api, V2-Sep24'!AQ1543</f>
        <v>0</v>
      </c>
      <c r="L1541" s="89">
        <f t="shared" si="243"/>
        <v>1</v>
      </c>
      <c r="M1541" s="88">
        <f>'HP-Api, V2-Sep24'!AM1543</f>
        <v>0</v>
      </c>
      <c r="N1541" s="89" t="str">
        <f t="shared" si="240"/>
        <v/>
      </c>
      <c r="O1541" s="88">
        <f>'HP-Api, V2-Sep24'!AR1543</f>
        <v>0</v>
      </c>
      <c r="P1541" s="89" t="str">
        <f t="shared" si="244"/>
        <v/>
      </c>
      <c r="Q1541" s="89" t="e">
        <f t="shared" si="245"/>
        <v>#VALUE!</v>
      </c>
      <c r="R1541" s="89" t="e">
        <f t="shared" si="246"/>
        <v>#VALUE!</v>
      </c>
      <c r="S1541" s="173">
        <f>'HP-Api, V2-Sep24'!AS1543</f>
        <v>0</v>
      </c>
      <c r="T1541" s="89">
        <f t="shared" si="247"/>
        <v>1</v>
      </c>
      <c r="U1541" s="90" t="e">
        <f t="shared" si="248"/>
        <v>#DIV/0!</v>
      </c>
      <c r="V1541" s="91" t="e">
        <f t="shared" si="249"/>
        <v>#DIV/0!</v>
      </c>
    </row>
    <row r="1542" spans="1:22" x14ac:dyDescent="0.3">
      <c r="A1542" s="88" t="str">
        <f>'HP-Api, V2-Sep24'!D1544</f>
        <v>Guatemala</v>
      </c>
      <c r="B1542" s="88" cm="1">
        <f t="array" ref="B1542">IF(OR(A1542=DATA!$H$2:$H$13),3,IF(OR(A1542=DATA!$H$14:$H$119),2,1))</f>
        <v>1</v>
      </c>
      <c r="C1542" s="88">
        <f>'HP-Api, V2-Sep24'!G1544</f>
        <v>0</v>
      </c>
      <c r="D1542" s="89" t="str">
        <f>IF(AND(C1542&gt;='Risk(dist, colmena)'!$C$9, C1542&lt;='Risk(dist, colmena)'!$E$9), 1, IF(AND(C1542&gt;'Risk(dist, colmena)'!$C$10, C1542&lt;='Risk(dist, colmena)'!$E$10), 2, IF(C1542&gt;='Risk(dist, colmena)'!$C$11, 3, "")))</f>
        <v/>
      </c>
      <c r="E1542" s="173">
        <f>'HP-Api, V2-Sep24'!L1544</f>
        <v>0</v>
      </c>
      <c r="F1542" s="173" t="str">
        <f>IF(AND(E1542&gt;='Risk(dist, colmena)'!$H$9, E1542&lt;='Risk(dist, colmena)'!$J$9), 1, IF(AND(E1542&gt;'Risk(dist, colmena)'!$H$10, E1542&lt;='Risk(dist, colmena)'!$J$10), 2, IF(E1542&gt;='Risk(dist, colmena)'!$H$11, 3, "")))</f>
        <v/>
      </c>
      <c r="G1542" s="88">
        <f>'HP-Api, V2-Sep24'!AH1544</f>
        <v>0</v>
      </c>
      <c r="H1542" s="89" t="str">
        <f t="shared" si="241"/>
        <v/>
      </c>
      <c r="I1542" s="194" t="e">
        <f>('HP-Api, V2-Sep24'!AK1544-'HP-Api, V2-Sep24'!S1544)/'HP-Api, V2-Sep24'!S1544</f>
        <v>#DIV/0!</v>
      </c>
      <c r="J1542" s="89" t="e">
        <f t="shared" si="242"/>
        <v>#DIV/0!</v>
      </c>
      <c r="K1542" s="195">
        <f>'HP-Api, V2-Sep24'!AQ1544</f>
        <v>0</v>
      </c>
      <c r="L1542" s="89">
        <f t="shared" si="243"/>
        <v>1</v>
      </c>
      <c r="M1542" s="88">
        <f>'HP-Api, V2-Sep24'!AM1544</f>
        <v>0</v>
      </c>
      <c r="N1542" s="89" t="str">
        <f t="shared" si="240"/>
        <v/>
      </c>
      <c r="O1542" s="88">
        <f>'HP-Api, V2-Sep24'!AR1544</f>
        <v>0</v>
      </c>
      <c r="P1542" s="89" t="str">
        <f t="shared" si="244"/>
        <v/>
      </c>
      <c r="Q1542" s="89" t="e">
        <f t="shared" si="245"/>
        <v>#VALUE!</v>
      </c>
      <c r="R1542" s="89" t="e">
        <f t="shared" si="246"/>
        <v>#VALUE!</v>
      </c>
      <c r="S1542" s="173">
        <f>'HP-Api, V2-Sep24'!AS1544</f>
        <v>0</v>
      </c>
      <c r="T1542" s="89">
        <f t="shared" si="247"/>
        <v>1</v>
      </c>
      <c r="U1542" s="90" t="e">
        <f t="shared" si="248"/>
        <v>#DIV/0!</v>
      </c>
      <c r="V1542" s="91" t="e">
        <f t="shared" si="249"/>
        <v>#DIV/0!</v>
      </c>
    </row>
    <row r="1543" spans="1:22" x14ac:dyDescent="0.3">
      <c r="A1543" s="88" t="str">
        <f>'HP-Api, V2-Sep24'!D1545</f>
        <v>Guatemala</v>
      </c>
      <c r="B1543" s="88" cm="1">
        <f t="array" ref="B1543">IF(OR(A1543=DATA!$H$2:$H$13),3,IF(OR(A1543=DATA!$H$14:$H$119),2,1))</f>
        <v>1</v>
      </c>
      <c r="C1543" s="88">
        <f>'HP-Api, V2-Sep24'!G1545</f>
        <v>0</v>
      </c>
      <c r="D1543" s="89" t="str">
        <f>IF(AND(C1543&gt;='Risk(dist, colmena)'!$C$9, C1543&lt;='Risk(dist, colmena)'!$E$9), 1, IF(AND(C1543&gt;'Risk(dist, colmena)'!$C$10, C1543&lt;='Risk(dist, colmena)'!$E$10), 2, IF(C1543&gt;='Risk(dist, colmena)'!$C$11, 3, "")))</f>
        <v/>
      </c>
      <c r="E1543" s="173">
        <f>'HP-Api, V2-Sep24'!L1545</f>
        <v>0</v>
      </c>
      <c r="F1543" s="173" t="str">
        <f>IF(AND(E1543&gt;='Risk(dist, colmena)'!$H$9, E1543&lt;='Risk(dist, colmena)'!$J$9), 1, IF(AND(E1543&gt;'Risk(dist, colmena)'!$H$10, E1543&lt;='Risk(dist, colmena)'!$J$10), 2, IF(E1543&gt;='Risk(dist, colmena)'!$H$11, 3, "")))</f>
        <v/>
      </c>
      <c r="G1543" s="88">
        <f>'HP-Api, V2-Sep24'!AH1545</f>
        <v>0</v>
      </c>
      <c r="H1543" s="89" t="str">
        <f t="shared" si="241"/>
        <v/>
      </c>
      <c r="I1543" s="194" t="e">
        <f>('HP-Api, V2-Sep24'!AK1545-'HP-Api, V2-Sep24'!S1545)/'HP-Api, V2-Sep24'!S1545</f>
        <v>#DIV/0!</v>
      </c>
      <c r="J1543" s="89" t="e">
        <f t="shared" si="242"/>
        <v>#DIV/0!</v>
      </c>
      <c r="K1543" s="195">
        <f>'HP-Api, V2-Sep24'!AQ1545</f>
        <v>0</v>
      </c>
      <c r="L1543" s="89">
        <f t="shared" si="243"/>
        <v>1</v>
      </c>
      <c r="M1543" s="88">
        <f>'HP-Api, V2-Sep24'!AM1545</f>
        <v>0</v>
      </c>
      <c r="N1543" s="89" t="str">
        <f t="shared" si="240"/>
        <v/>
      </c>
      <c r="O1543" s="88">
        <f>'HP-Api, V2-Sep24'!AR1545</f>
        <v>0</v>
      </c>
      <c r="P1543" s="89" t="str">
        <f t="shared" si="244"/>
        <v/>
      </c>
      <c r="Q1543" s="89" t="e">
        <f t="shared" si="245"/>
        <v>#VALUE!</v>
      </c>
      <c r="R1543" s="89" t="e">
        <f t="shared" si="246"/>
        <v>#VALUE!</v>
      </c>
      <c r="S1543" s="173">
        <f>'HP-Api, V2-Sep24'!AS1545</f>
        <v>0</v>
      </c>
      <c r="T1543" s="89">
        <f t="shared" si="247"/>
        <v>1</v>
      </c>
      <c r="U1543" s="90" t="e">
        <f t="shared" si="248"/>
        <v>#DIV/0!</v>
      </c>
      <c r="V1543" s="91" t="e">
        <f t="shared" si="249"/>
        <v>#DIV/0!</v>
      </c>
    </row>
    <row r="1544" spans="1:22" x14ac:dyDescent="0.3">
      <c r="A1544" s="88" t="str">
        <f>'HP-Api, V2-Sep24'!D1546</f>
        <v>Guatemala</v>
      </c>
      <c r="B1544" s="88" cm="1">
        <f t="array" ref="B1544">IF(OR(A1544=DATA!$H$2:$H$13),3,IF(OR(A1544=DATA!$H$14:$H$119),2,1))</f>
        <v>1</v>
      </c>
      <c r="C1544" s="88">
        <f>'HP-Api, V2-Sep24'!G1546</f>
        <v>0</v>
      </c>
      <c r="D1544" s="89" t="str">
        <f>IF(AND(C1544&gt;='Risk(dist, colmena)'!$C$9, C1544&lt;='Risk(dist, colmena)'!$E$9), 1, IF(AND(C1544&gt;'Risk(dist, colmena)'!$C$10, C1544&lt;='Risk(dist, colmena)'!$E$10), 2, IF(C1544&gt;='Risk(dist, colmena)'!$C$11, 3, "")))</f>
        <v/>
      </c>
      <c r="E1544" s="173">
        <f>'HP-Api, V2-Sep24'!L1546</f>
        <v>0</v>
      </c>
      <c r="F1544" s="173" t="str">
        <f>IF(AND(E1544&gt;='Risk(dist, colmena)'!$H$9, E1544&lt;='Risk(dist, colmena)'!$J$9), 1, IF(AND(E1544&gt;'Risk(dist, colmena)'!$H$10, E1544&lt;='Risk(dist, colmena)'!$J$10), 2, IF(E1544&gt;='Risk(dist, colmena)'!$H$11, 3, "")))</f>
        <v/>
      </c>
      <c r="G1544" s="88">
        <f>'HP-Api, V2-Sep24'!AH1546</f>
        <v>0</v>
      </c>
      <c r="H1544" s="89" t="str">
        <f t="shared" si="241"/>
        <v/>
      </c>
      <c r="I1544" s="194" t="e">
        <f>('HP-Api, V2-Sep24'!AK1546-'HP-Api, V2-Sep24'!S1546)/'HP-Api, V2-Sep24'!S1546</f>
        <v>#DIV/0!</v>
      </c>
      <c r="J1544" s="89" t="e">
        <f t="shared" si="242"/>
        <v>#DIV/0!</v>
      </c>
      <c r="K1544" s="195">
        <f>'HP-Api, V2-Sep24'!AQ1546</f>
        <v>0</v>
      </c>
      <c r="L1544" s="89">
        <f t="shared" si="243"/>
        <v>1</v>
      </c>
      <c r="M1544" s="88">
        <f>'HP-Api, V2-Sep24'!AM1546</f>
        <v>0</v>
      </c>
      <c r="N1544" s="89" t="str">
        <f t="shared" si="240"/>
        <v/>
      </c>
      <c r="O1544" s="88">
        <f>'HP-Api, V2-Sep24'!AR1546</f>
        <v>0</v>
      </c>
      <c r="P1544" s="89" t="str">
        <f t="shared" si="244"/>
        <v/>
      </c>
      <c r="Q1544" s="89" t="e">
        <f t="shared" si="245"/>
        <v>#VALUE!</v>
      </c>
      <c r="R1544" s="89" t="e">
        <f t="shared" si="246"/>
        <v>#VALUE!</v>
      </c>
      <c r="S1544" s="173">
        <f>'HP-Api, V2-Sep24'!AS1546</f>
        <v>0</v>
      </c>
      <c r="T1544" s="89">
        <f t="shared" si="247"/>
        <v>1</v>
      </c>
      <c r="U1544" s="90" t="e">
        <f t="shared" si="248"/>
        <v>#DIV/0!</v>
      </c>
      <c r="V1544" s="91" t="e">
        <f t="shared" si="249"/>
        <v>#DIV/0!</v>
      </c>
    </row>
    <row r="1545" spans="1:22" x14ac:dyDescent="0.3">
      <c r="A1545" s="88" t="str">
        <f>'HP-Api, V2-Sep24'!D1547</f>
        <v>Guatemala</v>
      </c>
      <c r="B1545" s="88" cm="1">
        <f t="array" ref="B1545">IF(OR(A1545=DATA!$H$2:$H$13),3,IF(OR(A1545=DATA!$H$14:$H$119),2,1))</f>
        <v>1</v>
      </c>
      <c r="C1545" s="88">
        <f>'HP-Api, V2-Sep24'!G1547</f>
        <v>0</v>
      </c>
      <c r="D1545" s="89" t="str">
        <f>IF(AND(C1545&gt;='Risk(dist, colmena)'!$C$9, C1545&lt;='Risk(dist, colmena)'!$E$9), 1, IF(AND(C1545&gt;'Risk(dist, colmena)'!$C$10, C1545&lt;='Risk(dist, colmena)'!$E$10), 2, IF(C1545&gt;='Risk(dist, colmena)'!$C$11, 3, "")))</f>
        <v/>
      </c>
      <c r="E1545" s="173">
        <f>'HP-Api, V2-Sep24'!L1547</f>
        <v>0</v>
      </c>
      <c r="F1545" s="173" t="str">
        <f>IF(AND(E1545&gt;='Risk(dist, colmena)'!$H$9, E1545&lt;='Risk(dist, colmena)'!$J$9), 1, IF(AND(E1545&gt;'Risk(dist, colmena)'!$H$10, E1545&lt;='Risk(dist, colmena)'!$J$10), 2, IF(E1545&gt;='Risk(dist, colmena)'!$H$11, 3, "")))</f>
        <v/>
      </c>
      <c r="G1545" s="88">
        <f>'HP-Api, V2-Sep24'!AH1547</f>
        <v>0</v>
      </c>
      <c r="H1545" s="89" t="str">
        <f t="shared" si="241"/>
        <v/>
      </c>
      <c r="I1545" s="194" t="e">
        <f>('HP-Api, V2-Sep24'!AK1547-'HP-Api, V2-Sep24'!S1547)/'HP-Api, V2-Sep24'!S1547</f>
        <v>#DIV/0!</v>
      </c>
      <c r="J1545" s="89" t="e">
        <f t="shared" si="242"/>
        <v>#DIV/0!</v>
      </c>
      <c r="K1545" s="195">
        <f>'HP-Api, V2-Sep24'!AQ1547</f>
        <v>0</v>
      </c>
      <c r="L1545" s="89">
        <f t="shared" si="243"/>
        <v>1</v>
      </c>
      <c r="M1545" s="88">
        <f>'HP-Api, V2-Sep24'!AM1547</f>
        <v>0</v>
      </c>
      <c r="N1545" s="89" t="str">
        <f t="shared" si="240"/>
        <v/>
      </c>
      <c r="O1545" s="88">
        <f>'HP-Api, V2-Sep24'!AR1547</f>
        <v>0</v>
      </c>
      <c r="P1545" s="89" t="str">
        <f t="shared" si="244"/>
        <v/>
      </c>
      <c r="Q1545" s="89" t="e">
        <f t="shared" si="245"/>
        <v>#VALUE!</v>
      </c>
      <c r="R1545" s="89" t="e">
        <f t="shared" si="246"/>
        <v>#VALUE!</v>
      </c>
      <c r="S1545" s="173">
        <f>'HP-Api, V2-Sep24'!AS1547</f>
        <v>0</v>
      </c>
      <c r="T1545" s="89">
        <f t="shared" si="247"/>
        <v>1</v>
      </c>
      <c r="U1545" s="90" t="e">
        <f t="shared" si="248"/>
        <v>#DIV/0!</v>
      </c>
      <c r="V1545" s="91" t="e">
        <f t="shared" si="249"/>
        <v>#DIV/0!</v>
      </c>
    </row>
    <row r="1546" spans="1:22" x14ac:dyDescent="0.3">
      <c r="A1546" s="88" t="str">
        <f>'HP-Api, V2-Sep24'!D1548</f>
        <v>Guatemala</v>
      </c>
      <c r="B1546" s="88" cm="1">
        <f t="array" ref="B1546">IF(OR(A1546=DATA!$H$2:$H$13),3,IF(OR(A1546=DATA!$H$14:$H$119),2,1))</f>
        <v>1</v>
      </c>
      <c r="C1546" s="88">
        <f>'HP-Api, V2-Sep24'!G1548</f>
        <v>0</v>
      </c>
      <c r="D1546" s="89" t="str">
        <f>IF(AND(C1546&gt;='Risk(dist, colmena)'!$C$9, C1546&lt;='Risk(dist, colmena)'!$E$9), 1, IF(AND(C1546&gt;'Risk(dist, colmena)'!$C$10, C1546&lt;='Risk(dist, colmena)'!$E$10), 2, IF(C1546&gt;='Risk(dist, colmena)'!$C$11, 3, "")))</f>
        <v/>
      </c>
      <c r="E1546" s="173">
        <f>'HP-Api, V2-Sep24'!L1548</f>
        <v>0</v>
      </c>
      <c r="F1546" s="173" t="str">
        <f>IF(AND(E1546&gt;='Risk(dist, colmena)'!$H$9, E1546&lt;='Risk(dist, colmena)'!$J$9), 1, IF(AND(E1546&gt;'Risk(dist, colmena)'!$H$10, E1546&lt;='Risk(dist, colmena)'!$J$10), 2, IF(E1546&gt;='Risk(dist, colmena)'!$H$11, 3, "")))</f>
        <v/>
      </c>
      <c r="G1546" s="88">
        <f>'HP-Api, V2-Sep24'!AH1548</f>
        <v>0</v>
      </c>
      <c r="H1546" s="89" t="str">
        <f t="shared" si="241"/>
        <v/>
      </c>
      <c r="I1546" s="194" t="e">
        <f>('HP-Api, V2-Sep24'!AK1548-'HP-Api, V2-Sep24'!S1548)/'HP-Api, V2-Sep24'!S1548</f>
        <v>#DIV/0!</v>
      </c>
      <c r="J1546" s="89" t="e">
        <f t="shared" si="242"/>
        <v>#DIV/0!</v>
      </c>
      <c r="K1546" s="195">
        <f>'HP-Api, V2-Sep24'!AQ1548</f>
        <v>0</v>
      </c>
      <c r="L1546" s="89">
        <f t="shared" si="243"/>
        <v>1</v>
      </c>
      <c r="M1546" s="88">
        <f>'HP-Api, V2-Sep24'!AM1548</f>
        <v>0</v>
      </c>
      <c r="N1546" s="89" t="str">
        <f t="shared" si="240"/>
        <v/>
      </c>
      <c r="O1546" s="88">
        <f>'HP-Api, V2-Sep24'!AR1548</f>
        <v>0</v>
      </c>
      <c r="P1546" s="89" t="str">
        <f t="shared" si="244"/>
        <v/>
      </c>
      <c r="Q1546" s="89" t="e">
        <f t="shared" si="245"/>
        <v>#VALUE!</v>
      </c>
      <c r="R1546" s="89" t="e">
        <f t="shared" si="246"/>
        <v>#VALUE!</v>
      </c>
      <c r="S1546" s="173">
        <f>'HP-Api, V2-Sep24'!AS1548</f>
        <v>0</v>
      </c>
      <c r="T1546" s="89">
        <f t="shared" si="247"/>
        <v>1</v>
      </c>
      <c r="U1546" s="90" t="e">
        <f t="shared" si="248"/>
        <v>#DIV/0!</v>
      </c>
      <c r="V1546" s="91" t="e">
        <f t="shared" si="249"/>
        <v>#DIV/0!</v>
      </c>
    </row>
    <row r="1547" spans="1:22" x14ac:dyDescent="0.3">
      <c r="A1547" s="88" t="str">
        <f>'HP-Api, V2-Sep24'!D1549</f>
        <v>Guatemala</v>
      </c>
      <c r="B1547" s="88" cm="1">
        <f t="array" ref="B1547">IF(OR(A1547=DATA!$H$2:$H$13),3,IF(OR(A1547=DATA!$H$14:$H$119),2,1))</f>
        <v>1</v>
      </c>
      <c r="C1547" s="88">
        <f>'HP-Api, V2-Sep24'!G1549</f>
        <v>0</v>
      </c>
      <c r="D1547" s="89" t="str">
        <f>IF(AND(C1547&gt;='Risk(dist, colmena)'!$C$9, C1547&lt;='Risk(dist, colmena)'!$E$9), 1, IF(AND(C1547&gt;'Risk(dist, colmena)'!$C$10, C1547&lt;='Risk(dist, colmena)'!$E$10), 2, IF(C1547&gt;='Risk(dist, colmena)'!$C$11, 3, "")))</f>
        <v/>
      </c>
      <c r="E1547" s="173">
        <f>'HP-Api, V2-Sep24'!L1549</f>
        <v>0</v>
      </c>
      <c r="F1547" s="173" t="str">
        <f>IF(AND(E1547&gt;='Risk(dist, colmena)'!$H$9, E1547&lt;='Risk(dist, colmena)'!$J$9), 1, IF(AND(E1547&gt;'Risk(dist, colmena)'!$H$10, E1547&lt;='Risk(dist, colmena)'!$J$10), 2, IF(E1547&gt;='Risk(dist, colmena)'!$H$11, 3, "")))</f>
        <v/>
      </c>
      <c r="G1547" s="88">
        <f>'HP-Api, V2-Sep24'!AH1549</f>
        <v>0</v>
      </c>
      <c r="H1547" s="89" t="str">
        <f t="shared" si="241"/>
        <v/>
      </c>
      <c r="I1547" s="194" t="e">
        <f>('HP-Api, V2-Sep24'!AK1549-'HP-Api, V2-Sep24'!S1549)/'HP-Api, V2-Sep24'!S1549</f>
        <v>#DIV/0!</v>
      </c>
      <c r="J1547" s="89" t="e">
        <f t="shared" si="242"/>
        <v>#DIV/0!</v>
      </c>
      <c r="K1547" s="195">
        <f>'HP-Api, V2-Sep24'!AQ1549</f>
        <v>0</v>
      </c>
      <c r="L1547" s="89">
        <f t="shared" si="243"/>
        <v>1</v>
      </c>
      <c r="M1547" s="88">
        <f>'HP-Api, V2-Sep24'!AM1549</f>
        <v>0</v>
      </c>
      <c r="N1547" s="89" t="str">
        <f t="shared" si="240"/>
        <v/>
      </c>
      <c r="O1547" s="88">
        <f>'HP-Api, V2-Sep24'!AR1549</f>
        <v>0</v>
      </c>
      <c r="P1547" s="89" t="str">
        <f t="shared" si="244"/>
        <v/>
      </c>
      <c r="Q1547" s="89" t="e">
        <f t="shared" si="245"/>
        <v>#VALUE!</v>
      </c>
      <c r="R1547" s="89" t="e">
        <f t="shared" si="246"/>
        <v>#VALUE!</v>
      </c>
      <c r="S1547" s="173">
        <f>'HP-Api, V2-Sep24'!AS1549</f>
        <v>0</v>
      </c>
      <c r="T1547" s="89">
        <f t="shared" si="247"/>
        <v>1</v>
      </c>
      <c r="U1547" s="90" t="e">
        <f t="shared" si="248"/>
        <v>#DIV/0!</v>
      </c>
      <c r="V1547" s="91" t="e">
        <f t="shared" si="249"/>
        <v>#DIV/0!</v>
      </c>
    </row>
    <row r="1548" spans="1:22" x14ac:dyDescent="0.3">
      <c r="A1548" s="88" t="str">
        <f>'HP-Api, V2-Sep24'!D1550</f>
        <v>Guatemala</v>
      </c>
      <c r="B1548" s="88" cm="1">
        <f t="array" ref="B1548">IF(OR(A1548=DATA!$H$2:$H$13),3,IF(OR(A1548=DATA!$H$14:$H$119),2,1))</f>
        <v>1</v>
      </c>
      <c r="C1548" s="88">
        <f>'HP-Api, V2-Sep24'!G1550</f>
        <v>0</v>
      </c>
      <c r="D1548" s="89" t="str">
        <f>IF(AND(C1548&gt;='Risk(dist, colmena)'!$C$9, C1548&lt;='Risk(dist, colmena)'!$E$9), 1, IF(AND(C1548&gt;'Risk(dist, colmena)'!$C$10, C1548&lt;='Risk(dist, colmena)'!$E$10), 2, IF(C1548&gt;='Risk(dist, colmena)'!$C$11, 3, "")))</f>
        <v/>
      </c>
      <c r="E1548" s="173">
        <f>'HP-Api, V2-Sep24'!L1550</f>
        <v>0</v>
      </c>
      <c r="F1548" s="173" t="str">
        <f>IF(AND(E1548&gt;='Risk(dist, colmena)'!$H$9, E1548&lt;='Risk(dist, colmena)'!$J$9), 1, IF(AND(E1548&gt;'Risk(dist, colmena)'!$H$10, E1548&lt;='Risk(dist, colmena)'!$J$10), 2, IF(E1548&gt;='Risk(dist, colmena)'!$H$11, 3, "")))</f>
        <v/>
      </c>
      <c r="G1548" s="88">
        <f>'HP-Api, V2-Sep24'!AH1550</f>
        <v>0</v>
      </c>
      <c r="H1548" s="89" t="str">
        <f t="shared" si="241"/>
        <v/>
      </c>
      <c r="I1548" s="194" t="e">
        <f>('HP-Api, V2-Sep24'!AK1550-'HP-Api, V2-Sep24'!S1550)/'HP-Api, V2-Sep24'!S1550</f>
        <v>#DIV/0!</v>
      </c>
      <c r="J1548" s="89" t="e">
        <f t="shared" si="242"/>
        <v>#DIV/0!</v>
      </c>
      <c r="K1548" s="195">
        <f>'HP-Api, V2-Sep24'!AQ1550</f>
        <v>0</v>
      </c>
      <c r="L1548" s="89">
        <f t="shared" si="243"/>
        <v>1</v>
      </c>
      <c r="M1548" s="88">
        <f>'HP-Api, V2-Sep24'!AM1550</f>
        <v>0</v>
      </c>
      <c r="N1548" s="89" t="str">
        <f t="shared" si="240"/>
        <v/>
      </c>
      <c r="O1548" s="88">
        <f>'HP-Api, V2-Sep24'!AR1550</f>
        <v>0</v>
      </c>
      <c r="P1548" s="89" t="str">
        <f t="shared" si="244"/>
        <v/>
      </c>
      <c r="Q1548" s="89" t="e">
        <f t="shared" si="245"/>
        <v>#VALUE!</v>
      </c>
      <c r="R1548" s="89" t="e">
        <f t="shared" si="246"/>
        <v>#VALUE!</v>
      </c>
      <c r="S1548" s="173">
        <f>'HP-Api, V2-Sep24'!AS1550</f>
        <v>0</v>
      </c>
      <c r="T1548" s="89">
        <f t="shared" si="247"/>
        <v>1</v>
      </c>
      <c r="U1548" s="90" t="e">
        <f t="shared" si="248"/>
        <v>#DIV/0!</v>
      </c>
      <c r="V1548" s="91" t="e">
        <f t="shared" si="249"/>
        <v>#DIV/0!</v>
      </c>
    </row>
    <row r="1549" spans="1:22" x14ac:dyDescent="0.3">
      <c r="A1549" s="88" t="str">
        <f>'HP-Api, V2-Sep24'!D1551</f>
        <v>Guatemala</v>
      </c>
      <c r="B1549" s="88" cm="1">
        <f t="array" ref="B1549">IF(OR(A1549=DATA!$H$2:$H$13),3,IF(OR(A1549=DATA!$H$14:$H$119),2,1))</f>
        <v>1</v>
      </c>
      <c r="C1549" s="88">
        <f>'HP-Api, V2-Sep24'!G1551</f>
        <v>0</v>
      </c>
      <c r="D1549" s="89" t="str">
        <f>IF(AND(C1549&gt;='Risk(dist, colmena)'!$C$9, C1549&lt;='Risk(dist, colmena)'!$E$9), 1, IF(AND(C1549&gt;'Risk(dist, colmena)'!$C$10, C1549&lt;='Risk(dist, colmena)'!$E$10), 2, IF(C1549&gt;='Risk(dist, colmena)'!$C$11, 3, "")))</f>
        <v/>
      </c>
      <c r="E1549" s="173">
        <f>'HP-Api, V2-Sep24'!L1551</f>
        <v>0</v>
      </c>
      <c r="F1549" s="173" t="str">
        <f>IF(AND(E1549&gt;='Risk(dist, colmena)'!$H$9, E1549&lt;='Risk(dist, colmena)'!$J$9), 1, IF(AND(E1549&gt;'Risk(dist, colmena)'!$H$10, E1549&lt;='Risk(dist, colmena)'!$J$10), 2, IF(E1549&gt;='Risk(dist, colmena)'!$H$11, 3, "")))</f>
        <v/>
      </c>
      <c r="G1549" s="88">
        <f>'HP-Api, V2-Sep24'!AH1551</f>
        <v>0</v>
      </c>
      <c r="H1549" s="89" t="str">
        <f t="shared" si="241"/>
        <v/>
      </c>
      <c r="I1549" s="194" t="e">
        <f>('HP-Api, V2-Sep24'!AK1551-'HP-Api, V2-Sep24'!S1551)/'HP-Api, V2-Sep24'!S1551</f>
        <v>#DIV/0!</v>
      </c>
      <c r="J1549" s="89" t="e">
        <f t="shared" si="242"/>
        <v>#DIV/0!</v>
      </c>
      <c r="K1549" s="195">
        <f>'HP-Api, V2-Sep24'!AQ1551</f>
        <v>0</v>
      </c>
      <c r="L1549" s="89">
        <f t="shared" si="243"/>
        <v>1</v>
      </c>
      <c r="M1549" s="88">
        <f>'HP-Api, V2-Sep24'!AM1551</f>
        <v>0</v>
      </c>
      <c r="N1549" s="89" t="str">
        <f t="shared" si="240"/>
        <v/>
      </c>
      <c r="O1549" s="88">
        <f>'HP-Api, V2-Sep24'!AR1551</f>
        <v>0</v>
      </c>
      <c r="P1549" s="89" t="str">
        <f t="shared" si="244"/>
        <v/>
      </c>
      <c r="Q1549" s="89" t="e">
        <f t="shared" si="245"/>
        <v>#VALUE!</v>
      </c>
      <c r="R1549" s="89" t="e">
        <f t="shared" si="246"/>
        <v>#VALUE!</v>
      </c>
      <c r="S1549" s="173">
        <f>'HP-Api, V2-Sep24'!AS1551</f>
        <v>0</v>
      </c>
      <c r="T1549" s="89">
        <f t="shared" si="247"/>
        <v>1</v>
      </c>
      <c r="U1549" s="90" t="e">
        <f t="shared" si="248"/>
        <v>#DIV/0!</v>
      </c>
      <c r="V1549" s="91" t="e">
        <f t="shared" si="249"/>
        <v>#DIV/0!</v>
      </c>
    </row>
    <row r="1550" spans="1:22" x14ac:dyDescent="0.3">
      <c r="A1550" s="88" t="str">
        <f>'HP-Api, V2-Sep24'!D1552</f>
        <v>Guatemala</v>
      </c>
      <c r="B1550" s="88" cm="1">
        <f t="array" ref="B1550">IF(OR(A1550=DATA!$H$2:$H$13),3,IF(OR(A1550=DATA!$H$14:$H$119),2,1))</f>
        <v>1</v>
      </c>
      <c r="C1550" s="88">
        <f>'HP-Api, V2-Sep24'!G1552</f>
        <v>0</v>
      </c>
      <c r="D1550" s="89" t="str">
        <f>IF(AND(C1550&gt;='Risk(dist, colmena)'!$C$9, C1550&lt;='Risk(dist, colmena)'!$E$9), 1, IF(AND(C1550&gt;'Risk(dist, colmena)'!$C$10, C1550&lt;='Risk(dist, colmena)'!$E$10), 2, IF(C1550&gt;='Risk(dist, colmena)'!$C$11, 3, "")))</f>
        <v/>
      </c>
      <c r="E1550" s="173">
        <f>'HP-Api, V2-Sep24'!L1552</f>
        <v>0</v>
      </c>
      <c r="F1550" s="173" t="str">
        <f>IF(AND(E1550&gt;='Risk(dist, colmena)'!$H$9, E1550&lt;='Risk(dist, colmena)'!$J$9), 1, IF(AND(E1550&gt;'Risk(dist, colmena)'!$H$10, E1550&lt;='Risk(dist, colmena)'!$J$10), 2, IF(E1550&gt;='Risk(dist, colmena)'!$H$11, 3, "")))</f>
        <v/>
      </c>
      <c r="G1550" s="88">
        <f>'HP-Api, V2-Sep24'!AH1552</f>
        <v>0</v>
      </c>
      <c r="H1550" s="89" t="str">
        <f t="shared" si="241"/>
        <v/>
      </c>
      <c r="I1550" s="194" t="e">
        <f>('HP-Api, V2-Sep24'!AK1552-'HP-Api, V2-Sep24'!S1552)/'HP-Api, V2-Sep24'!S1552</f>
        <v>#DIV/0!</v>
      </c>
      <c r="J1550" s="89" t="e">
        <f t="shared" si="242"/>
        <v>#DIV/0!</v>
      </c>
      <c r="K1550" s="195">
        <f>'HP-Api, V2-Sep24'!AQ1552</f>
        <v>0</v>
      </c>
      <c r="L1550" s="89">
        <f t="shared" si="243"/>
        <v>1</v>
      </c>
      <c r="M1550" s="88">
        <f>'HP-Api, V2-Sep24'!AM1552</f>
        <v>0</v>
      </c>
      <c r="N1550" s="89" t="str">
        <f t="shared" si="240"/>
        <v/>
      </c>
      <c r="O1550" s="88">
        <f>'HP-Api, V2-Sep24'!AR1552</f>
        <v>0</v>
      </c>
      <c r="P1550" s="89" t="str">
        <f t="shared" si="244"/>
        <v/>
      </c>
      <c r="Q1550" s="89" t="e">
        <f t="shared" si="245"/>
        <v>#VALUE!</v>
      </c>
      <c r="R1550" s="89" t="e">
        <f t="shared" si="246"/>
        <v>#VALUE!</v>
      </c>
      <c r="S1550" s="173">
        <f>'HP-Api, V2-Sep24'!AS1552</f>
        <v>0</v>
      </c>
      <c r="T1550" s="89">
        <f t="shared" si="247"/>
        <v>1</v>
      </c>
      <c r="U1550" s="90" t="e">
        <f t="shared" si="248"/>
        <v>#DIV/0!</v>
      </c>
      <c r="V1550" s="91" t="e">
        <f t="shared" si="249"/>
        <v>#DIV/0!</v>
      </c>
    </row>
    <row r="1551" spans="1:22" x14ac:dyDescent="0.3">
      <c r="A1551" s="88" t="str">
        <f>'HP-Api, V2-Sep24'!D1553</f>
        <v>Guatemala</v>
      </c>
      <c r="B1551" s="88" cm="1">
        <f t="array" ref="B1551">IF(OR(A1551=DATA!$H$2:$H$13),3,IF(OR(A1551=DATA!$H$14:$H$119),2,1))</f>
        <v>1</v>
      </c>
      <c r="C1551" s="88">
        <f>'HP-Api, V2-Sep24'!G1553</f>
        <v>0</v>
      </c>
      <c r="D1551" s="89" t="str">
        <f>IF(AND(C1551&gt;='Risk(dist, colmena)'!$C$9, C1551&lt;='Risk(dist, colmena)'!$E$9), 1, IF(AND(C1551&gt;'Risk(dist, colmena)'!$C$10, C1551&lt;='Risk(dist, colmena)'!$E$10), 2, IF(C1551&gt;='Risk(dist, colmena)'!$C$11, 3, "")))</f>
        <v/>
      </c>
      <c r="E1551" s="173">
        <f>'HP-Api, V2-Sep24'!L1553</f>
        <v>0</v>
      </c>
      <c r="F1551" s="173" t="str">
        <f>IF(AND(E1551&gt;='Risk(dist, colmena)'!$H$9, E1551&lt;='Risk(dist, colmena)'!$J$9), 1, IF(AND(E1551&gt;'Risk(dist, colmena)'!$H$10, E1551&lt;='Risk(dist, colmena)'!$J$10), 2, IF(E1551&gt;='Risk(dist, colmena)'!$H$11, 3, "")))</f>
        <v/>
      </c>
      <c r="G1551" s="88">
        <f>'HP-Api, V2-Sep24'!AH1553</f>
        <v>0</v>
      </c>
      <c r="H1551" s="89" t="str">
        <f t="shared" si="241"/>
        <v/>
      </c>
      <c r="I1551" s="194" t="e">
        <f>('HP-Api, V2-Sep24'!AK1553-'HP-Api, V2-Sep24'!S1553)/'HP-Api, V2-Sep24'!S1553</f>
        <v>#DIV/0!</v>
      </c>
      <c r="J1551" s="89" t="e">
        <f t="shared" si="242"/>
        <v>#DIV/0!</v>
      </c>
      <c r="K1551" s="195">
        <f>'HP-Api, V2-Sep24'!AQ1553</f>
        <v>0</v>
      </c>
      <c r="L1551" s="89">
        <f t="shared" si="243"/>
        <v>1</v>
      </c>
      <c r="M1551" s="88">
        <f>'HP-Api, V2-Sep24'!AM1553</f>
        <v>0</v>
      </c>
      <c r="N1551" s="89" t="str">
        <f t="shared" si="240"/>
        <v/>
      </c>
      <c r="O1551" s="88">
        <f>'HP-Api, V2-Sep24'!AR1553</f>
        <v>0</v>
      </c>
      <c r="P1551" s="89" t="str">
        <f t="shared" si="244"/>
        <v/>
      </c>
      <c r="Q1551" s="89" t="e">
        <f t="shared" si="245"/>
        <v>#VALUE!</v>
      </c>
      <c r="R1551" s="89" t="e">
        <f t="shared" si="246"/>
        <v>#VALUE!</v>
      </c>
      <c r="S1551" s="173">
        <f>'HP-Api, V2-Sep24'!AS1553</f>
        <v>0</v>
      </c>
      <c r="T1551" s="89">
        <f t="shared" si="247"/>
        <v>1</v>
      </c>
      <c r="U1551" s="90" t="e">
        <f t="shared" si="248"/>
        <v>#DIV/0!</v>
      </c>
      <c r="V1551" s="91" t="e">
        <f t="shared" si="249"/>
        <v>#DIV/0!</v>
      </c>
    </row>
    <row r="1552" spans="1:22" x14ac:dyDescent="0.3">
      <c r="A1552" s="88" t="str">
        <f>'HP-Api, V2-Sep24'!D1554</f>
        <v>Guatemala</v>
      </c>
      <c r="B1552" s="88" cm="1">
        <f t="array" ref="B1552">IF(OR(A1552=DATA!$H$2:$H$13),3,IF(OR(A1552=DATA!$H$14:$H$119),2,1))</f>
        <v>1</v>
      </c>
      <c r="C1552" s="88">
        <f>'HP-Api, V2-Sep24'!G1554</f>
        <v>0</v>
      </c>
      <c r="D1552" s="89" t="str">
        <f>IF(AND(C1552&gt;='Risk(dist, colmena)'!$C$9, C1552&lt;='Risk(dist, colmena)'!$E$9), 1, IF(AND(C1552&gt;'Risk(dist, colmena)'!$C$10, C1552&lt;='Risk(dist, colmena)'!$E$10), 2, IF(C1552&gt;='Risk(dist, colmena)'!$C$11, 3, "")))</f>
        <v/>
      </c>
      <c r="E1552" s="173">
        <f>'HP-Api, V2-Sep24'!L1554</f>
        <v>0</v>
      </c>
      <c r="F1552" s="173" t="str">
        <f>IF(AND(E1552&gt;='Risk(dist, colmena)'!$H$9, E1552&lt;='Risk(dist, colmena)'!$J$9), 1, IF(AND(E1552&gt;'Risk(dist, colmena)'!$H$10, E1552&lt;='Risk(dist, colmena)'!$J$10), 2, IF(E1552&gt;='Risk(dist, colmena)'!$H$11, 3, "")))</f>
        <v/>
      </c>
      <c r="G1552" s="88">
        <f>'HP-Api, V2-Sep24'!AH1554</f>
        <v>0</v>
      </c>
      <c r="H1552" s="89" t="str">
        <f t="shared" si="241"/>
        <v/>
      </c>
      <c r="I1552" s="194" t="e">
        <f>('HP-Api, V2-Sep24'!AK1554-'HP-Api, V2-Sep24'!S1554)/'HP-Api, V2-Sep24'!S1554</f>
        <v>#DIV/0!</v>
      </c>
      <c r="J1552" s="89" t="e">
        <f t="shared" si="242"/>
        <v>#DIV/0!</v>
      </c>
      <c r="K1552" s="195">
        <f>'HP-Api, V2-Sep24'!AQ1554</f>
        <v>0</v>
      </c>
      <c r="L1552" s="89">
        <f t="shared" si="243"/>
        <v>1</v>
      </c>
      <c r="M1552" s="88">
        <f>'HP-Api, V2-Sep24'!AM1554</f>
        <v>0</v>
      </c>
      <c r="N1552" s="89" t="str">
        <f t="shared" si="240"/>
        <v/>
      </c>
      <c r="O1552" s="88">
        <f>'HP-Api, V2-Sep24'!AR1554</f>
        <v>0</v>
      </c>
      <c r="P1552" s="89" t="str">
        <f t="shared" si="244"/>
        <v/>
      </c>
      <c r="Q1552" s="89" t="e">
        <f t="shared" si="245"/>
        <v>#VALUE!</v>
      </c>
      <c r="R1552" s="89" t="e">
        <f t="shared" si="246"/>
        <v>#VALUE!</v>
      </c>
      <c r="S1552" s="173">
        <f>'HP-Api, V2-Sep24'!AS1554</f>
        <v>0</v>
      </c>
      <c r="T1552" s="89">
        <f t="shared" si="247"/>
        <v>1</v>
      </c>
      <c r="U1552" s="90" t="e">
        <f t="shared" si="248"/>
        <v>#DIV/0!</v>
      </c>
      <c r="V1552" s="91" t="e">
        <f t="shared" si="249"/>
        <v>#DIV/0!</v>
      </c>
    </row>
    <row r="1553" spans="1:22" x14ac:dyDescent="0.3">
      <c r="A1553" s="88" t="str">
        <f>'HP-Api, V2-Sep24'!D1555</f>
        <v>Guatemala</v>
      </c>
      <c r="B1553" s="88" cm="1">
        <f t="array" ref="B1553">IF(OR(A1553=DATA!$H$2:$H$13),3,IF(OR(A1553=DATA!$H$14:$H$119),2,1))</f>
        <v>1</v>
      </c>
      <c r="C1553" s="88">
        <f>'HP-Api, V2-Sep24'!G1555</f>
        <v>0</v>
      </c>
      <c r="D1553" s="89" t="str">
        <f>IF(AND(C1553&gt;='Risk(dist, colmena)'!$C$9, C1553&lt;='Risk(dist, colmena)'!$E$9), 1, IF(AND(C1553&gt;'Risk(dist, colmena)'!$C$10, C1553&lt;='Risk(dist, colmena)'!$E$10), 2, IF(C1553&gt;='Risk(dist, colmena)'!$C$11, 3, "")))</f>
        <v/>
      </c>
      <c r="E1553" s="173">
        <f>'HP-Api, V2-Sep24'!L1555</f>
        <v>0</v>
      </c>
      <c r="F1553" s="173" t="str">
        <f>IF(AND(E1553&gt;='Risk(dist, colmena)'!$H$9, E1553&lt;='Risk(dist, colmena)'!$J$9), 1, IF(AND(E1553&gt;'Risk(dist, colmena)'!$H$10, E1553&lt;='Risk(dist, colmena)'!$J$10), 2, IF(E1553&gt;='Risk(dist, colmena)'!$H$11, 3, "")))</f>
        <v/>
      </c>
      <c r="G1553" s="88">
        <f>'HP-Api, V2-Sep24'!AH1555</f>
        <v>0</v>
      </c>
      <c r="H1553" s="89" t="str">
        <f t="shared" si="241"/>
        <v/>
      </c>
      <c r="I1553" s="194" t="e">
        <f>('HP-Api, V2-Sep24'!AK1555-'HP-Api, V2-Sep24'!S1555)/'HP-Api, V2-Sep24'!S1555</f>
        <v>#DIV/0!</v>
      </c>
      <c r="J1553" s="89" t="e">
        <f t="shared" si="242"/>
        <v>#DIV/0!</v>
      </c>
      <c r="K1553" s="195">
        <f>'HP-Api, V2-Sep24'!AQ1555</f>
        <v>0</v>
      </c>
      <c r="L1553" s="89">
        <f t="shared" si="243"/>
        <v>1</v>
      </c>
      <c r="M1553" s="88">
        <f>'HP-Api, V2-Sep24'!AM1555</f>
        <v>0</v>
      </c>
      <c r="N1553" s="89" t="str">
        <f t="shared" si="240"/>
        <v/>
      </c>
      <c r="O1553" s="88">
        <f>'HP-Api, V2-Sep24'!AR1555</f>
        <v>0</v>
      </c>
      <c r="P1553" s="89" t="str">
        <f t="shared" si="244"/>
        <v/>
      </c>
      <c r="Q1553" s="89" t="e">
        <f t="shared" si="245"/>
        <v>#VALUE!</v>
      </c>
      <c r="R1553" s="89" t="e">
        <f t="shared" si="246"/>
        <v>#VALUE!</v>
      </c>
      <c r="S1553" s="173">
        <f>'HP-Api, V2-Sep24'!AS1555</f>
        <v>0</v>
      </c>
      <c r="T1553" s="89">
        <f t="shared" si="247"/>
        <v>1</v>
      </c>
      <c r="U1553" s="90" t="e">
        <f t="shared" si="248"/>
        <v>#DIV/0!</v>
      </c>
      <c r="V1553" s="91" t="e">
        <f t="shared" si="249"/>
        <v>#DIV/0!</v>
      </c>
    </row>
    <row r="1554" spans="1:22" x14ac:dyDescent="0.3">
      <c r="A1554" s="88" t="str">
        <f>'HP-Api, V2-Sep24'!D1556</f>
        <v>Guatemala</v>
      </c>
      <c r="B1554" s="88" cm="1">
        <f t="array" ref="B1554">IF(OR(A1554=DATA!$H$2:$H$13),3,IF(OR(A1554=DATA!$H$14:$H$119),2,1))</f>
        <v>1</v>
      </c>
      <c r="C1554" s="88">
        <f>'HP-Api, V2-Sep24'!G1556</f>
        <v>0</v>
      </c>
      <c r="D1554" s="89" t="str">
        <f>IF(AND(C1554&gt;='Risk(dist, colmena)'!$C$9, C1554&lt;='Risk(dist, colmena)'!$E$9), 1, IF(AND(C1554&gt;'Risk(dist, colmena)'!$C$10, C1554&lt;='Risk(dist, colmena)'!$E$10), 2, IF(C1554&gt;='Risk(dist, colmena)'!$C$11, 3, "")))</f>
        <v/>
      </c>
      <c r="E1554" s="173">
        <f>'HP-Api, V2-Sep24'!L1556</f>
        <v>0</v>
      </c>
      <c r="F1554" s="173" t="str">
        <f>IF(AND(E1554&gt;='Risk(dist, colmena)'!$H$9, E1554&lt;='Risk(dist, colmena)'!$J$9), 1, IF(AND(E1554&gt;'Risk(dist, colmena)'!$H$10, E1554&lt;='Risk(dist, colmena)'!$J$10), 2, IF(E1554&gt;='Risk(dist, colmena)'!$H$11, 3, "")))</f>
        <v/>
      </c>
      <c r="G1554" s="88">
        <f>'HP-Api, V2-Sep24'!AH1556</f>
        <v>0</v>
      </c>
      <c r="H1554" s="89" t="str">
        <f t="shared" si="241"/>
        <v/>
      </c>
      <c r="I1554" s="194" t="e">
        <f>('HP-Api, V2-Sep24'!AK1556-'HP-Api, V2-Sep24'!S1556)/'HP-Api, V2-Sep24'!S1556</f>
        <v>#DIV/0!</v>
      </c>
      <c r="J1554" s="89" t="e">
        <f t="shared" si="242"/>
        <v>#DIV/0!</v>
      </c>
      <c r="K1554" s="195">
        <f>'HP-Api, V2-Sep24'!AQ1556</f>
        <v>0</v>
      </c>
      <c r="L1554" s="89">
        <f t="shared" si="243"/>
        <v>1</v>
      </c>
      <c r="M1554" s="88">
        <f>'HP-Api, V2-Sep24'!AM1556</f>
        <v>0</v>
      </c>
      <c r="N1554" s="89" t="str">
        <f t="shared" si="240"/>
        <v/>
      </c>
      <c r="O1554" s="88">
        <f>'HP-Api, V2-Sep24'!AR1556</f>
        <v>0</v>
      </c>
      <c r="P1554" s="89" t="str">
        <f t="shared" si="244"/>
        <v/>
      </c>
      <c r="Q1554" s="89" t="e">
        <f t="shared" si="245"/>
        <v>#VALUE!</v>
      </c>
      <c r="R1554" s="89" t="e">
        <f t="shared" si="246"/>
        <v>#VALUE!</v>
      </c>
      <c r="S1554" s="173">
        <f>'HP-Api, V2-Sep24'!AS1556</f>
        <v>0</v>
      </c>
      <c r="T1554" s="89">
        <f t="shared" si="247"/>
        <v>1</v>
      </c>
      <c r="U1554" s="90" t="e">
        <f t="shared" si="248"/>
        <v>#DIV/0!</v>
      </c>
      <c r="V1554" s="91" t="e">
        <f t="shared" si="249"/>
        <v>#DIV/0!</v>
      </c>
    </row>
    <row r="1555" spans="1:22" x14ac:dyDescent="0.3">
      <c r="A1555" s="88" t="str">
        <f>'HP-Api, V2-Sep24'!D1557</f>
        <v>Guatemala</v>
      </c>
      <c r="B1555" s="88" cm="1">
        <f t="array" ref="B1555">IF(OR(A1555=DATA!$H$2:$H$13),3,IF(OR(A1555=DATA!$H$14:$H$119),2,1))</f>
        <v>1</v>
      </c>
      <c r="C1555" s="88">
        <f>'HP-Api, V2-Sep24'!G1557</f>
        <v>0</v>
      </c>
      <c r="D1555" s="89" t="str">
        <f>IF(AND(C1555&gt;='Risk(dist, colmena)'!$C$9, C1555&lt;='Risk(dist, colmena)'!$E$9), 1, IF(AND(C1555&gt;'Risk(dist, colmena)'!$C$10, C1555&lt;='Risk(dist, colmena)'!$E$10), 2, IF(C1555&gt;='Risk(dist, colmena)'!$C$11, 3, "")))</f>
        <v/>
      </c>
      <c r="E1555" s="173">
        <f>'HP-Api, V2-Sep24'!L1557</f>
        <v>0</v>
      </c>
      <c r="F1555" s="173" t="str">
        <f>IF(AND(E1555&gt;='Risk(dist, colmena)'!$H$9, E1555&lt;='Risk(dist, colmena)'!$J$9), 1, IF(AND(E1555&gt;'Risk(dist, colmena)'!$H$10, E1555&lt;='Risk(dist, colmena)'!$J$10), 2, IF(E1555&gt;='Risk(dist, colmena)'!$H$11, 3, "")))</f>
        <v/>
      </c>
      <c r="G1555" s="88">
        <f>'HP-Api, V2-Sep24'!AH1557</f>
        <v>0</v>
      </c>
      <c r="H1555" s="89" t="str">
        <f t="shared" si="241"/>
        <v/>
      </c>
      <c r="I1555" s="194" t="e">
        <f>('HP-Api, V2-Sep24'!AK1557-'HP-Api, V2-Sep24'!S1557)/'HP-Api, V2-Sep24'!S1557</f>
        <v>#DIV/0!</v>
      </c>
      <c r="J1555" s="89" t="e">
        <f t="shared" si="242"/>
        <v>#DIV/0!</v>
      </c>
      <c r="K1555" s="195">
        <f>'HP-Api, V2-Sep24'!AQ1557</f>
        <v>0</v>
      </c>
      <c r="L1555" s="89">
        <f t="shared" si="243"/>
        <v>1</v>
      </c>
      <c r="M1555" s="88">
        <f>'HP-Api, V2-Sep24'!AM1557</f>
        <v>0</v>
      </c>
      <c r="N1555" s="89" t="str">
        <f t="shared" si="240"/>
        <v/>
      </c>
      <c r="O1555" s="88">
        <f>'HP-Api, V2-Sep24'!AR1557</f>
        <v>0</v>
      </c>
      <c r="P1555" s="89" t="str">
        <f t="shared" si="244"/>
        <v/>
      </c>
      <c r="Q1555" s="89" t="e">
        <f t="shared" si="245"/>
        <v>#VALUE!</v>
      </c>
      <c r="R1555" s="89" t="e">
        <f t="shared" si="246"/>
        <v>#VALUE!</v>
      </c>
      <c r="S1555" s="173">
        <f>'HP-Api, V2-Sep24'!AS1557</f>
        <v>0</v>
      </c>
      <c r="T1555" s="89">
        <f t="shared" si="247"/>
        <v>1</v>
      </c>
      <c r="U1555" s="90" t="e">
        <f t="shared" si="248"/>
        <v>#DIV/0!</v>
      </c>
      <c r="V1555" s="91" t="e">
        <f t="shared" si="249"/>
        <v>#DIV/0!</v>
      </c>
    </row>
    <row r="1556" spans="1:22" x14ac:dyDescent="0.3">
      <c r="A1556" s="88" t="str">
        <f>'HP-Api, V2-Sep24'!D1558</f>
        <v>Guatemala</v>
      </c>
      <c r="B1556" s="88" cm="1">
        <f t="array" ref="B1556">IF(OR(A1556=DATA!$H$2:$H$13),3,IF(OR(A1556=DATA!$H$14:$H$119),2,1))</f>
        <v>1</v>
      </c>
      <c r="C1556" s="88">
        <f>'HP-Api, V2-Sep24'!G1558</f>
        <v>0</v>
      </c>
      <c r="D1556" s="89" t="str">
        <f>IF(AND(C1556&gt;='Risk(dist, colmena)'!$C$9, C1556&lt;='Risk(dist, colmena)'!$E$9), 1, IF(AND(C1556&gt;'Risk(dist, colmena)'!$C$10, C1556&lt;='Risk(dist, colmena)'!$E$10), 2, IF(C1556&gt;='Risk(dist, colmena)'!$C$11, 3, "")))</f>
        <v/>
      </c>
      <c r="E1556" s="173">
        <f>'HP-Api, V2-Sep24'!L1558</f>
        <v>0</v>
      </c>
      <c r="F1556" s="173" t="str">
        <f>IF(AND(E1556&gt;='Risk(dist, colmena)'!$H$9, E1556&lt;='Risk(dist, colmena)'!$J$9), 1, IF(AND(E1556&gt;'Risk(dist, colmena)'!$H$10, E1556&lt;='Risk(dist, colmena)'!$J$10), 2, IF(E1556&gt;='Risk(dist, colmena)'!$H$11, 3, "")))</f>
        <v/>
      </c>
      <c r="G1556" s="88">
        <f>'HP-Api, V2-Sep24'!AH1558</f>
        <v>0</v>
      </c>
      <c r="H1556" s="89" t="str">
        <f t="shared" si="241"/>
        <v/>
      </c>
      <c r="I1556" s="194" t="e">
        <f>('HP-Api, V2-Sep24'!AK1558-'HP-Api, V2-Sep24'!S1558)/'HP-Api, V2-Sep24'!S1558</f>
        <v>#DIV/0!</v>
      </c>
      <c r="J1556" s="89" t="e">
        <f t="shared" si="242"/>
        <v>#DIV/0!</v>
      </c>
      <c r="K1556" s="195">
        <f>'HP-Api, V2-Sep24'!AQ1558</f>
        <v>0</v>
      </c>
      <c r="L1556" s="89">
        <f t="shared" si="243"/>
        <v>1</v>
      </c>
      <c r="M1556" s="88">
        <f>'HP-Api, V2-Sep24'!AM1558</f>
        <v>0</v>
      </c>
      <c r="N1556" s="89" t="str">
        <f t="shared" si="240"/>
        <v/>
      </c>
      <c r="O1556" s="88">
        <f>'HP-Api, V2-Sep24'!AR1558</f>
        <v>0</v>
      </c>
      <c r="P1556" s="89" t="str">
        <f t="shared" si="244"/>
        <v/>
      </c>
      <c r="Q1556" s="89" t="e">
        <f t="shared" si="245"/>
        <v>#VALUE!</v>
      </c>
      <c r="R1556" s="89" t="e">
        <f t="shared" si="246"/>
        <v>#VALUE!</v>
      </c>
      <c r="S1556" s="173">
        <f>'HP-Api, V2-Sep24'!AS1558</f>
        <v>0</v>
      </c>
      <c r="T1556" s="89">
        <f t="shared" si="247"/>
        <v>1</v>
      </c>
      <c r="U1556" s="90" t="e">
        <f t="shared" si="248"/>
        <v>#DIV/0!</v>
      </c>
      <c r="V1556" s="91" t="e">
        <f t="shared" si="249"/>
        <v>#DIV/0!</v>
      </c>
    </row>
    <row r="1557" spans="1:22" x14ac:dyDescent="0.3">
      <c r="A1557" s="88" t="str">
        <f>'HP-Api, V2-Sep24'!D1559</f>
        <v>Guatemala</v>
      </c>
      <c r="B1557" s="88" cm="1">
        <f t="array" ref="B1557">IF(OR(A1557=DATA!$H$2:$H$13),3,IF(OR(A1557=DATA!$H$14:$H$119),2,1))</f>
        <v>1</v>
      </c>
      <c r="C1557" s="88">
        <f>'HP-Api, V2-Sep24'!G1559</f>
        <v>0</v>
      </c>
      <c r="D1557" s="89" t="str">
        <f>IF(AND(C1557&gt;='Risk(dist, colmena)'!$C$9, C1557&lt;='Risk(dist, colmena)'!$E$9), 1, IF(AND(C1557&gt;'Risk(dist, colmena)'!$C$10, C1557&lt;='Risk(dist, colmena)'!$E$10), 2, IF(C1557&gt;='Risk(dist, colmena)'!$C$11, 3, "")))</f>
        <v/>
      </c>
      <c r="E1557" s="173">
        <f>'HP-Api, V2-Sep24'!L1559</f>
        <v>0</v>
      </c>
      <c r="F1557" s="173" t="str">
        <f>IF(AND(E1557&gt;='Risk(dist, colmena)'!$H$9, E1557&lt;='Risk(dist, colmena)'!$J$9), 1, IF(AND(E1557&gt;'Risk(dist, colmena)'!$H$10, E1557&lt;='Risk(dist, colmena)'!$J$10), 2, IF(E1557&gt;='Risk(dist, colmena)'!$H$11, 3, "")))</f>
        <v/>
      </c>
      <c r="G1557" s="88">
        <f>'HP-Api, V2-Sep24'!AH1559</f>
        <v>0</v>
      </c>
      <c r="H1557" s="89" t="str">
        <f t="shared" si="241"/>
        <v/>
      </c>
      <c r="I1557" s="194" t="e">
        <f>('HP-Api, V2-Sep24'!AK1559-'HP-Api, V2-Sep24'!S1559)/'HP-Api, V2-Sep24'!S1559</f>
        <v>#DIV/0!</v>
      </c>
      <c r="J1557" s="89" t="e">
        <f t="shared" si="242"/>
        <v>#DIV/0!</v>
      </c>
      <c r="K1557" s="195">
        <f>'HP-Api, V2-Sep24'!AQ1559</f>
        <v>0</v>
      </c>
      <c r="L1557" s="89">
        <f t="shared" si="243"/>
        <v>1</v>
      </c>
      <c r="M1557" s="88">
        <f>'HP-Api, V2-Sep24'!AM1559</f>
        <v>0</v>
      </c>
      <c r="N1557" s="89" t="str">
        <f t="shared" si="240"/>
        <v/>
      </c>
      <c r="O1557" s="88">
        <f>'HP-Api, V2-Sep24'!AR1559</f>
        <v>0</v>
      </c>
      <c r="P1557" s="89" t="str">
        <f t="shared" si="244"/>
        <v/>
      </c>
      <c r="Q1557" s="89" t="e">
        <f t="shared" si="245"/>
        <v>#VALUE!</v>
      </c>
      <c r="R1557" s="89" t="e">
        <f t="shared" si="246"/>
        <v>#VALUE!</v>
      </c>
      <c r="S1557" s="173">
        <f>'HP-Api, V2-Sep24'!AS1559</f>
        <v>0</v>
      </c>
      <c r="T1557" s="89">
        <f t="shared" si="247"/>
        <v>1</v>
      </c>
      <c r="U1557" s="90" t="e">
        <f t="shared" si="248"/>
        <v>#DIV/0!</v>
      </c>
      <c r="V1557" s="91" t="e">
        <f t="shared" si="249"/>
        <v>#DIV/0!</v>
      </c>
    </row>
    <row r="1558" spans="1:22" x14ac:dyDescent="0.3">
      <c r="A1558" s="88" t="str">
        <f>'HP-Api, V2-Sep24'!D1560</f>
        <v>Guatemala</v>
      </c>
      <c r="B1558" s="88" cm="1">
        <f t="array" ref="B1558">IF(OR(A1558=DATA!$H$2:$H$13),3,IF(OR(A1558=DATA!$H$14:$H$119),2,1))</f>
        <v>1</v>
      </c>
      <c r="C1558" s="88">
        <f>'HP-Api, V2-Sep24'!G1560</f>
        <v>0</v>
      </c>
      <c r="D1558" s="89" t="str">
        <f>IF(AND(C1558&gt;='Risk(dist, colmena)'!$C$9, C1558&lt;='Risk(dist, colmena)'!$E$9), 1, IF(AND(C1558&gt;'Risk(dist, colmena)'!$C$10, C1558&lt;='Risk(dist, colmena)'!$E$10), 2, IF(C1558&gt;='Risk(dist, colmena)'!$C$11, 3, "")))</f>
        <v/>
      </c>
      <c r="E1558" s="173">
        <f>'HP-Api, V2-Sep24'!L1560</f>
        <v>0</v>
      </c>
      <c r="F1558" s="173" t="str">
        <f>IF(AND(E1558&gt;='Risk(dist, colmena)'!$H$9, E1558&lt;='Risk(dist, colmena)'!$J$9), 1, IF(AND(E1558&gt;'Risk(dist, colmena)'!$H$10, E1558&lt;='Risk(dist, colmena)'!$J$10), 2, IF(E1558&gt;='Risk(dist, colmena)'!$H$11, 3, "")))</f>
        <v/>
      </c>
      <c r="G1558" s="88">
        <f>'HP-Api, V2-Sep24'!AH1560</f>
        <v>0</v>
      </c>
      <c r="H1558" s="89" t="str">
        <f t="shared" si="241"/>
        <v/>
      </c>
      <c r="I1558" s="194" t="e">
        <f>('HP-Api, V2-Sep24'!AK1560-'HP-Api, V2-Sep24'!S1560)/'HP-Api, V2-Sep24'!S1560</f>
        <v>#DIV/0!</v>
      </c>
      <c r="J1558" s="89" t="e">
        <f t="shared" si="242"/>
        <v>#DIV/0!</v>
      </c>
      <c r="K1558" s="195">
        <f>'HP-Api, V2-Sep24'!AQ1560</f>
        <v>0</v>
      </c>
      <c r="L1558" s="89">
        <f t="shared" si="243"/>
        <v>1</v>
      </c>
      <c r="M1558" s="88">
        <f>'HP-Api, V2-Sep24'!AM1560</f>
        <v>0</v>
      </c>
      <c r="N1558" s="89" t="str">
        <f t="shared" si="240"/>
        <v/>
      </c>
      <c r="O1558" s="88">
        <f>'HP-Api, V2-Sep24'!AR1560</f>
        <v>0</v>
      </c>
      <c r="P1558" s="89" t="str">
        <f t="shared" si="244"/>
        <v/>
      </c>
      <c r="Q1558" s="89" t="e">
        <f t="shared" si="245"/>
        <v>#VALUE!</v>
      </c>
      <c r="R1558" s="89" t="e">
        <f t="shared" si="246"/>
        <v>#VALUE!</v>
      </c>
      <c r="S1558" s="173">
        <f>'HP-Api, V2-Sep24'!AS1560</f>
        <v>0</v>
      </c>
      <c r="T1558" s="89">
        <f t="shared" si="247"/>
        <v>1</v>
      </c>
      <c r="U1558" s="90" t="e">
        <f t="shared" si="248"/>
        <v>#DIV/0!</v>
      </c>
      <c r="V1558" s="91" t="e">
        <f t="shared" si="249"/>
        <v>#DIV/0!</v>
      </c>
    </row>
    <row r="1559" spans="1:22" x14ac:dyDescent="0.3">
      <c r="A1559" s="88" t="str">
        <f>'HP-Api, V2-Sep24'!D1561</f>
        <v>Guatemala</v>
      </c>
      <c r="B1559" s="88" cm="1">
        <f t="array" ref="B1559">IF(OR(A1559=DATA!$H$2:$H$13),3,IF(OR(A1559=DATA!$H$14:$H$119),2,1))</f>
        <v>1</v>
      </c>
      <c r="C1559" s="88">
        <f>'HP-Api, V2-Sep24'!G1561</f>
        <v>0</v>
      </c>
      <c r="D1559" s="89" t="str">
        <f>IF(AND(C1559&gt;='Risk(dist, colmena)'!$C$9, C1559&lt;='Risk(dist, colmena)'!$E$9), 1, IF(AND(C1559&gt;'Risk(dist, colmena)'!$C$10, C1559&lt;='Risk(dist, colmena)'!$E$10), 2, IF(C1559&gt;='Risk(dist, colmena)'!$C$11, 3, "")))</f>
        <v/>
      </c>
      <c r="E1559" s="173">
        <f>'HP-Api, V2-Sep24'!L1561</f>
        <v>0</v>
      </c>
      <c r="F1559" s="173" t="str">
        <f>IF(AND(E1559&gt;='Risk(dist, colmena)'!$H$9, E1559&lt;='Risk(dist, colmena)'!$J$9), 1, IF(AND(E1559&gt;'Risk(dist, colmena)'!$H$10, E1559&lt;='Risk(dist, colmena)'!$J$10), 2, IF(E1559&gt;='Risk(dist, colmena)'!$H$11, 3, "")))</f>
        <v/>
      </c>
      <c r="G1559" s="88">
        <f>'HP-Api, V2-Sep24'!AH1561</f>
        <v>0</v>
      </c>
      <c r="H1559" s="89" t="str">
        <f t="shared" si="241"/>
        <v/>
      </c>
      <c r="I1559" s="194" t="e">
        <f>('HP-Api, V2-Sep24'!AK1561-'HP-Api, V2-Sep24'!S1561)/'HP-Api, V2-Sep24'!S1561</f>
        <v>#DIV/0!</v>
      </c>
      <c r="J1559" s="89" t="e">
        <f t="shared" si="242"/>
        <v>#DIV/0!</v>
      </c>
      <c r="K1559" s="195">
        <f>'HP-Api, V2-Sep24'!AQ1561</f>
        <v>0</v>
      </c>
      <c r="L1559" s="89">
        <f t="shared" si="243"/>
        <v>1</v>
      </c>
      <c r="M1559" s="88">
        <f>'HP-Api, V2-Sep24'!AM1561</f>
        <v>0</v>
      </c>
      <c r="N1559" s="89" t="str">
        <f t="shared" si="240"/>
        <v/>
      </c>
      <c r="O1559" s="88">
        <f>'HP-Api, V2-Sep24'!AR1561</f>
        <v>0</v>
      </c>
      <c r="P1559" s="89" t="str">
        <f t="shared" si="244"/>
        <v/>
      </c>
      <c r="Q1559" s="89" t="e">
        <f t="shared" si="245"/>
        <v>#VALUE!</v>
      </c>
      <c r="R1559" s="89" t="e">
        <f t="shared" si="246"/>
        <v>#VALUE!</v>
      </c>
      <c r="S1559" s="173">
        <f>'HP-Api, V2-Sep24'!AS1561</f>
        <v>0</v>
      </c>
      <c r="T1559" s="89">
        <f t="shared" si="247"/>
        <v>1</v>
      </c>
      <c r="U1559" s="90" t="e">
        <f t="shared" si="248"/>
        <v>#DIV/0!</v>
      </c>
      <c r="V1559" s="91" t="e">
        <f t="shared" si="249"/>
        <v>#DIV/0!</v>
      </c>
    </row>
    <row r="1560" spans="1:22" x14ac:dyDescent="0.3">
      <c r="A1560" s="88" t="str">
        <f>'HP-Api, V2-Sep24'!D1562</f>
        <v>Guatemala</v>
      </c>
      <c r="B1560" s="88" cm="1">
        <f t="array" ref="B1560">IF(OR(A1560=DATA!$H$2:$H$13),3,IF(OR(A1560=DATA!$H$14:$H$119),2,1))</f>
        <v>1</v>
      </c>
      <c r="C1560" s="88">
        <f>'HP-Api, V2-Sep24'!G1562</f>
        <v>0</v>
      </c>
      <c r="D1560" s="89" t="str">
        <f>IF(AND(C1560&gt;='Risk(dist, colmena)'!$C$9, C1560&lt;='Risk(dist, colmena)'!$E$9), 1, IF(AND(C1560&gt;'Risk(dist, colmena)'!$C$10, C1560&lt;='Risk(dist, colmena)'!$E$10), 2, IF(C1560&gt;='Risk(dist, colmena)'!$C$11, 3, "")))</f>
        <v/>
      </c>
      <c r="E1560" s="173">
        <f>'HP-Api, V2-Sep24'!L1562</f>
        <v>0</v>
      </c>
      <c r="F1560" s="173" t="str">
        <f>IF(AND(E1560&gt;='Risk(dist, colmena)'!$H$9, E1560&lt;='Risk(dist, colmena)'!$J$9), 1, IF(AND(E1560&gt;'Risk(dist, colmena)'!$H$10, E1560&lt;='Risk(dist, colmena)'!$J$10), 2, IF(E1560&gt;='Risk(dist, colmena)'!$H$11, 3, "")))</f>
        <v/>
      </c>
      <c r="G1560" s="88">
        <f>'HP-Api, V2-Sep24'!AH1562</f>
        <v>0</v>
      </c>
      <c r="H1560" s="89" t="str">
        <f t="shared" si="241"/>
        <v/>
      </c>
      <c r="I1560" s="194" t="e">
        <f>('HP-Api, V2-Sep24'!AK1562-'HP-Api, V2-Sep24'!S1562)/'HP-Api, V2-Sep24'!S1562</f>
        <v>#DIV/0!</v>
      </c>
      <c r="J1560" s="89" t="e">
        <f t="shared" si="242"/>
        <v>#DIV/0!</v>
      </c>
      <c r="K1560" s="195">
        <f>'HP-Api, V2-Sep24'!AQ1562</f>
        <v>0</v>
      </c>
      <c r="L1560" s="89">
        <f t="shared" si="243"/>
        <v>1</v>
      </c>
      <c r="M1560" s="88">
        <f>'HP-Api, V2-Sep24'!AM1562</f>
        <v>0</v>
      </c>
      <c r="N1560" s="89" t="str">
        <f t="shared" si="240"/>
        <v/>
      </c>
      <c r="O1560" s="88">
        <f>'HP-Api, V2-Sep24'!AR1562</f>
        <v>0</v>
      </c>
      <c r="P1560" s="89" t="str">
        <f t="shared" si="244"/>
        <v/>
      </c>
      <c r="Q1560" s="89" t="e">
        <f t="shared" si="245"/>
        <v>#VALUE!</v>
      </c>
      <c r="R1560" s="89" t="e">
        <f t="shared" si="246"/>
        <v>#VALUE!</v>
      </c>
      <c r="S1560" s="173">
        <f>'HP-Api, V2-Sep24'!AS1562</f>
        <v>0</v>
      </c>
      <c r="T1560" s="89">
        <f t="shared" si="247"/>
        <v>1</v>
      </c>
      <c r="U1560" s="90" t="e">
        <f t="shared" si="248"/>
        <v>#DIV/0!</v>
      </c>
      <c r="V1560" s="91" t="e">
        <f t="shared" si="249"/>
        <v>#DIV/0!</v>
      </c>
    </row>
    <row r="1561" spans="1:22" x14ac:dyDescent="0.3">
      <c r="A1561" s="88" t="str">
        <f>'HP-Api, V2-Sep24'!D1563</f>
        <v>Guatemala</v>
      </c>
      <c r="B1561" s="88" cm="1">
        <f t="array" ref="B1561">IF(OR(A1561=DATA!$H$2:$H$13),3,IF(OR(A1561=DATA!$H$14:$H$119),2,1))</f>
        <v>1</v>
      </c>
      <c r="C1561" s="88">
        <f>'HP-Api, V2-Sep24'!G1563</f>
        <v>0</v>
      </c>
      <c r="D1561" s="89" t="str">
        <f>IF(AND(C1561&gt;='Risk(dist, colmena)'!$C$9, C1561&lt;='Risk(dist, colmena)'!$E$9), 1, IF(AND(C1561&gt;'Risk(dist, colmena)'!$C$10, C1561&lt;='Risk(dist, colmena)'!$E$10), 2, IF(C1561&gt;='Risk(dist, colmena)'!$C$11, 3, "")))</f>
        <v/>
      </c>
      <c r="E1561" s="173">
        <f>'HP-Api, V2-Sep24'!L1563</f>
        <v>0</v>
      </c>
      <c r="F1561" s="173" t="str">
        <f>IF(AND(E1561&gt;='Risk(dist, colmena)'!$H$9, E1561&lt;='Risk(dist, colmena)'!$J$9), 1, IF(AND(E1561&gt;'Risk(dist, colmena)'!$H$10, E1561&lt;='Risk(dist, colmena)'!$J$10), 2, IF(E1561&gt;='Risk(dist, colmena)'!$H$11, 3, "")))</f>
        <v/>
      </c>
      <c r="G1561" s="88">
        <f>'HP-Api, V2-Sep24'!AH1563</f>
        <v>0</v>
      </c>
      <c r="H1561" s="89" t="str">
        <f t="shared" si="241"/>
        <v/>
      </c>
      <c r="I1561" s="194" t="e">
        <f>('HP-Api, V2-Sep24'!AK1563-'HP-Api, V2-Sep24'!S1563)/'HP-Api, V2-Sep24'!S1563</f>
        <v>#DIV/0!</v>
      </c>
      <c r="J1561" s="89" t="e">
        <f t="shared" si="242"/>
        <v>#DIV/0!</v>
      </c>
      <c r="K1561" s="195">
        <f>'HP-Api, V2-Sep24'!AQ1563</f>
        <v>0</v>
      </c>
      <c r="L1561" s="89">
        <f t="shared" si="243"/>
        <v>1</v>
      </c>
      <c r="M1561" s="88">
        <f>'HP-Api, V2-Sep24'!AM1563</f>
        <v>0</v>
      </c>
      <c r="N1561" s="89" t="str">
        <f t="shared" si="240"/>
        <v/>
      </c>
      <c r="O1561" s="88">
        <f>'HP-Api, V2-Sep24'!AR1563</f>
        <v>0</v>
      </c>
      <c r="P1561" s="89" t="str">
        <f t="shared" si="244"/>
        <v/>
      </c>
      <c r="Q1561" s="89" t="e">
        <f t="shared" si="245"/>
        <v>#VALUE!</v>
      </c>
      <c r="R1561" s="89" t="e">
        <f t="shared" si="246"/>
        <v>#VALUE!</v>
      </c>
      <c r="S1561" s="173">
        <f>'HP-Api, V2-Sep24'!AS1563</f>
        <v>0</v>
      </c>
      <c r="T1561" s="89">
        <f t="shared" si="247"/>
        <v>1</v>
      </c>
      <c r="U1561" s="90" t="e">
        <f t="shared" si="248"/>
        <v>#DIV/0!</v>
      </c>
      <c r="V1561" s="91" t="e">
        <f t="shared" si="249"/>
        <v>#DIV/0!</v>
      </c>
    </row>
    <row r="1562" spans="1:22" x14ac:dyDescent="0.3">
      <c r="A1562" s="88" t="str">
        <f>'HP-Api, V2-Sep24'!D1564</f>
        <v>Guatemala</v>
      </c>
      <c r="B1562" s="88" cm="1">
        <f t="array" ref="B1562">IF(OR(A1562=DATA!$H$2:$H$13),3,IF(OR(A1562=DATA!$H$14:$H$119),2,1))</f>
        <v>1</v>
      </c>
      <c r="C1562" s="88">
        <f>'HP-Api, V2-Sep24'!G1564</f>
        <v>0</v>
      </c>
      <c r="D1562" s="89" t="str">
        <f>IF(AND(C1562&gt;='Risk(dist, colmena)'!$C$9, C1562&lt;='Risk(dist, colmena)'!$E$9), 1, IF(AND(C1562&gt;'Risk(dist, colmena)'!$C$10, C1562&lt;='Risk(dist, colmena)'!$E$10), 2, IF(C1562&gt;='Risk(dist, colmena)'!$C$11, 3, "")))</f>
        <v/>
      </c>
      <c r="E1562" s="173">
        <f>'HP-Api, V2-Sep24'!L1564</f>
        <v>0</v>
      </c>
      <c r="F1562" s="173" t="str">
        <f>IF(AND(E1562&gt;='Risk(dist, colmena)'!$H$9, E1562&lt;='Risk(dist, colmena)'!$J$9), 1, IF(AND(E1562&gt;'Risk(dist, colmena)'!$H$10, E1562&lt;='Risk(dist, colmena)'!$J$10), 2, IF(E1562&gt;='Risk(dist, colmena)'!$H$11, 3, "")))</f>
        <v/>
      </c>
      <c r="G1562" s="88">
        <f>'HP-Api, V2-Sep24'!AH1564</f>
        <v>0</v>
      </c>
      <c r="H1562" s="89" t="str">
        <f t="shared" si="241"/>
        <v/>
      </c>
      <c r="I1562" s="194" t="e">
        <f>('HP-Api, V2-Sep24'!AK1564-'HP-Api, V2-Sep24'!S1564)/'HP-Api, V2-Sep24'!S1564</f>
        <v>#DIV/0!</v>
      </c>
      <c r="J1562" s="89" t="e">
        <f t="shared" si="242"/>
        <v>#DIV/0!</v>
      </c>
      <c r="K1562" s="195">
        <f>'HP-Api, V2-Sep24'!AQ1564</f>
        <v>0</v>
      </c>
      <c r="L1562" s="89">
        <f t="shared" si="243"/>
        <v>1</v>
      </c>
      <c r="M1562" s="88">
        <f>'HP-Api, V2-Sep24'!AM1564</f>
        <v>0</v>
      </c>
      <c r="N1562" s="89" t="str">
        <f t="shared" si="240"/>
        <v/>
      </c>
      <c r="O1562" s="88">
        <f>'HP-Api, V2-Sep24'!AR1564</f>
        <v>0</v>
      </c>
      <c r="P1562" s="89" t="str">
        <f t="shared" si="244"/>
        <v/>
      </c>
      <c r="Q1562" s="89" t="e">
        <f t="shared" si="245"/>
        <v>#VALUE!</v>
      </c>
      <c r="R1562" s="89" t="e">
        <f t="shared" si="246"/>
        <v>#VALUE!</v>
      </c>
      <c r="S1562" s="173">
        <f>'HP-Api, V2-Sep24'!AS1564</f>
        <v>0</v>
      </c>
      <c r="T1562" s="89">
        <f t="shared" si="247"/>
        <v>1</v>
      </c>
      <c r="U1562" s="90" t="e">
        <f t="shared" si="248"/>
        <v>#DIV/0!</v>
      </c>
      <c r="V1562" s="91" t="e">
        <f t="shared" si="249"/>
        <v>#DIV/0!</v>
      </c>
    </row>
    <row r="1563" spans="1:22" x14ac:dyDescent="0.3">
      <c r="A1563" s="88" t="str">
        <f>'HP-Api, V2-Sep24'!D1565</f>
        <v>Guatemala</v>
      </c>
      <c r="B1563" s="88" cm="1">
        <f t="array" ref="B1563">IF(OR(A1563=DATA!$H$2:$H$13),3,IF(OR(A1563=DATA!$H$14:$H$119),2,1))</f>
        <v>1</v>
      </c>
      <c r="C1563" s="88">
        <f>'HP-Api, V2-Sep24'!G1565</f>
        <v>0</v>
      </c>
      <c r="D1563" s="89" t="str">
        <f>IF(AND(C1563&gt;='Risk(dist, colmena)'!$C$9, C1563&lt;='Risk(dist, colmena)'!$E$9), 1, IF(AND(C1563&gt;'Risk(dist, colmena)'!$C$10, C1563&lt;='Risk(dist, colmena)'!$E$10), 2, IF(C1563&gt;='Risk(dist, colmena)'!$C$11, 3, "")))</f>
        <v/>
      </c>
      <c r="E1563" s="173">
        <f>'HP-Api, V2-Sep24'!L1565</f>
        <v>0</v>
      </c>
      <c r="F1563" s="173" t="str">
        <f>IF(AND(E1563&gt;='Risk(dist, colmena)'!$H$9, E1563&lt;='Risk(dist, colmena)'!$J$9), 1, IF(AND(E1563&gt;'Risk(dist, colmena)'!$H$10, E1563&lt;='Risk(dist, colmena)'!$J$10), 2, IF(E1563&gt;='Risk(dist, colmena)'!$H$11, 3, "")))</f>
        <v/>
      </c>
      <c r="G1563" s="88">
        <f>'HP-Api, V2-Sep24'!AH1565</f>
        <v>0</v>
      </c>
      <c r="H1563" s="89" t="str">
        <f t="shared" si="241"/>
        <v/>
      </c>
      <c r="I1563" s="194" t="e">
        <f>('HP-Api, V2-Sep24'!AK1565-'HP-Api, V2-Sep24'!S1565)/'HP-Api, V2-Sep24'!S1565</f>
        <v>#DIV/0!</v>
      </c>
      <c r="J1563" s="89" t="e">
        <f t="shared" si="242"/>
        <v>#DIV/0!</v>
      </c>
      <c r="K1563" s="195">
        <f>'HP-Api, V2-Sep24'!AQ1565</f>
        <v>0</v>
      </c>
      <c r="L1563" s="89">
        <f t="shared" si="243"/>
        <v>1</v>
      </c>
      <c r="M1563" s="88">
        <f>'HP-Api, V2-Sep24'!AM1565</f>
        <v>0</v>
      </c>
      <c r="N1563" s="89" t="str">
        <f t="shared" si="240"/>
        <v/>
      </c>
      <c r="O1563" s="88">
        <f>'HP-Api, V2-Sep24'!AR1565</f>
        <v>0</v>
      </c>
      <c r="P1563" s="89" t="str">
        <f t="shared" si="244"/>
        <v/>
      </c>
      <c r="Q1563" s="89" t="e">
        <f t="shared" si="245"/>
        <v>#VALUE!</v>
      </c>
      <c r="R1563" s="89" t="e">
        <f t="shared" si="246"/>
        <v>#VALUE!</v>
      </c>
      <c r="S1563" s="173">
        <f>'HP-Api, V2-Sep24'!AS1565</f>
        <v>0</v>
      </c>
      <c r="T1563" s="89">
        <f t="shared" si="247"/>
        <v>1</v>
      </c>
      <c r="U1563" s="90" t="e">
        <f t="shared" si="248"/>
        <v>#DIV/0!</v>
      </c>
      <c r="V1563" s="91" t="e">
        <f t="shared" si="249"/>
        <v>#DIV/0!</v>
      </c>
    </row>
    <row r="1564" spans="1:22" x14ac:dyDescent="0.3">
      <c r="A1564" s="88" t="str">
        <f>'HP-Api, V2-Sep24'!D1566</f>
        <v>Guatemala</v>
      </c>
      <c r="B1564" s="88" cm="1">
        <f t="array" ref="B1564">IF(OR(A1564=DATA!$H$2:$H$13),3,IF(OR(A1564=DATA!$H$14:$H$119),2,1))</f>
        <v>1</v>
      </c>
      <c r="C1564" s="88">
        <f>'HP-Api, V2-Sep24'!G1566</f>
        <v>0</v>
      </c>
      <c r="D1564" s="89" t="str">
        <f>IF(AND(C1564&gt;='Risk(dist, colmena)'!$C$9, C1564&lt;='Risk(dist, colmena)'!$E$9), 1, IF(AND(C1564&gt;'Risk(dist, colmena)'!$C$10, C1564&lt;='Risk(dist, colmena)'!$E$10), 2, IF(C1564&gt;='Risk(dist, colmena)'!$C$11, 3, "")))</f>
        <v/>
      </c>
      <c r="E1564" s="173">
        <f>'HP-Api, V2-Sep24'!L1566</f>
        <v>0</v>
      </c>
      <c r="F1564" s="173" t="str">
        <f>IF(AND(E1564&gt;='Risk(dist, colmena)'!$H$9, E1564&lt;='Risk(dist, colmena)'!$J$9), 1, IF(AND(E1564&gt;'Risk(dist, colmena)'!$H$10, E1564&lt;='Risk(dist, colmena)'!$J$10), 2, IF(E1564&gt;='Risk(dist, colmena)'!$H$11, 3, "")))</f>
        <v/>
      </c>
      <c r="G1564" s="88">
        <f>'HP-Api, V2-Sep24'!AH1566</f>
        <v>0</v>
      </c>
      <c r="H1564" s="89" t="str">
        <f t="shared" si="241"/>
        <v/>
      </c>
      <c r="I1564" s="194" t="e">
        <f>('HP-Api, V2-Sep24'!AK1566-'HP-Api, V2-Sep24'!S1566)/'HP-Api, V2-Sep24'!S1566</f>
        <v>#DIV/0!</v>
      </c>
      <c r="J1564" s="89" t="e">
        <f t="shared" si="242"/>
        <v>#DIV/0!</v>
      </c>
      <c r="K1564" s="195">
        <f>'HP-Api, V2-Sep24'!AQ1566</f>
        <v>0</v>
      </c>
      <c r="L1564" s="89">
        <f t="shared" si="243"/>
        <v>1</v>
      </c>
      <c r="M1564" s="88">
        <f>'HP-Api, V2-Sep24'!AM1566</f>
        <v>0</v>
      </c>
      <c r="N1564" s="89" t="str">
        <f t="shared" si="240"/>
        <v/>
      </c>
      <c r="O1564" s="88">
        <f>'HP-Api, V2-Sep24'!AR1566</f>
        <v>0</v>
      </c>
      <c r="P1564" s="89" t="str">
        <f t="shared" si="244"/>
        <v/>
      </c>
      <c r="Q1564" s="89" t="e">
        <f t="shared" si="245"/>
        <v>#VALUE!</v>
      </c>
      <c r="R1564" s="89" t="e">
        <f t="shared" si="246"/>
        <v>#VALUE!</v>
      </c>
      <c r="S1564" s="173">
        <f>'HP-Api, V2-Sep24'!AS1566</f>
        <v>0</v>
      </c>
      <c r="T1564" s="89">
        <f t="shared" si="247"/>
        <v>1</v>
      </c>
      <c r="U1564" s="90" t="e">
        <f t="shared" si="248"/>
        <v>#DIV/0!</v>
      </c>
      <c r="V1564" s="91" t="e">
        <f t="shared" si="249"/>
        <v>#DIV/0!</v>
      </c>
    </row>
    <row r="1565" spans="1:22" x14ac:dyDescent="0.3">
      <c r="A1565" s="88" t="str">
        <f>'HP-Api, V2-Sep24'!D1567</f>
        <v>Guatemala</v>
      </c>
      <c r="B1565" s="88" cm="1">
        <f t="array" ref="B1565">IF(OR(A1565=DATA!$H$2:$H$13),3,IF(OR(A1565=DATA!$H$14:$H$119),2,1))</f>
        <v>1</v>
      </c>
      <c r="C1565" s="88">
        <f>'HP-Api, V2-Sep24'!G1567</f>
        <v>0</v>
      </c>
      <c r="D1565" s="89" t="str">
        <f>IF(AND(C1565&gt;='Risk(dist, colmena)'!$C$9, C1565&lt;='Risk(dist, colmena)'!$E$9), 1, IF(AND(C1565&gt;'Risk(dist, colmena)'!$C$10, C1565&lt;='Risk(dist, colmena)'!$E$10), 2, IF(C1565&gt;='Risk(dist, colmena)'!$C$11, 3, "")))</f>
        <v/>
      </c>
      <c r="E1565" s="173">
        <f>'HP-Api, V2-Sep24'!L1567</f>
        <v>0</v>
      </c>
      <c r="F1565" s="173" t="str">
        <f>IF(AND(E1565&gt;='Risk(dist, colmena)'!$H$9, E1565&lt;='Risk(dist, colmena)'!$J$9), 1, IF(AND(E1565&gt;'Risk(dist, colmena)'!$H$10, E1565&lt;='Risk(dist, colmena)'!$J$10), 2, IF(E1565&gt;='Risk(dist, colmena)'!$H$11, 3, "")))</f>
        <v/>
      </c>
      <c r="G1565" s="88">
        <f>'HP-Api, V2-Sep24'!AH1567</f>
        <v>0</v>
      </c>
      <c r="H1565" s="89" t="str">
        <f t="shared" si="241"/>
        <v/>
      </c>
      <c r="I1565" s="194" t="e">
        <f>('HP-Api, V2-Sep24'!AK1567-'HP-Api, V2-Sep24'!S1567)/'HP-Api, V2-Sep24'!S1567</f>
        <v>#DIV/0!</v>
      </c>
      <c r="J1565" s="89" t="e">
        <f t="shared" si="242"/>
        <v>#DIV/0!</v>
      </c>
      <c r="K1565" s="195">
        <f>'HP-Api, V2-Sep24'!AQ1567</f>
        <v>0</v>
      </c>
      <c r="L1565" s="89">
        <f t="shared" si="243"/>
        <v>1</v>
      </c>
      <c r="M1565" s="88">
        <f>'HP-Api, V2-Sep24'!AM1567</f>
        <v>0</v>
      </c>
      <c r="N1565" s="89" t="str">
        <f t="shared" si="240"/>
        <v/>
      </c>
      <c r="O1565" s="88">
        <f>'HP-Api, V2-Sep24'!AR1567</f>
        <v>0</v>
      </c>
      <c r="P1565" s="89" t="str">
        <f t="shared" si="244"/>
        <v/>
      </c>
      <c r="Q1565" s="89" t="e">
        <f t="shared" si="245"/>
        <v>#VALUE!</v>
      </c>
      <c r="R1565" s="89" t="e">
        <f t="shared" si="246"/>
        <v>#VALUE!</v>
      </c>
      <c r="S1565" s="173">
        <f>'HP-Api, V2-Sep24'!AS1567</f>
        <v>0</v>
      </c>
      <c r="T1565" s="89">
        <f t="shared" si="247"/>
        <v>1</v>
      </c>
      <c r="U1565" s="90" t="e">
        <f t="shared" si="248"/>
        <v>#DIV/0!</v>
      </c>
      <c r="V1565" s="91" t="e">
        <f t="shared" si="249"/>
        <v>#DIV/0!</v>
      </c>
    </row>
    <row r="1566" spans="1:22" x14ac:dyDescent="0.3">
      <c r="A1566" s="88" t="str">
        <f>'HP-Api, V2-Sep24'!D1568</f>
        <v>Guatemala</v>
      </c>
      <c r="B1566" s="88" cm="1">
        <f t="array" ref="B1566">IF(OR(A1566=DATA!$H$2:$H$13),3,IF(OR(A1566=DATA!$H$14:$H$119),2,1))</f>
        <v>1</v>
      </c>
      <c r="C1566" s="88">
        <f>'HP-Api, V2-Sep24'!G1568</f>
        <v>0</v>
      </c>
      <c r="D1566" s="89" t="str">
        <f>IF(AND(C1566&gt;='Risk(dist, colmena)'!$C$9, C1566&lt;='Risk(dist, colmena)'!$E$9), 1, IF(AND(C1566&gt;'Risk(dist, colmena)'!$C$10, C1566&lt;='Risk(dist, colmena)'!$E$10), 2, IF(C1566&gt;='Risk(dist, colmena)'!$C$11, 3, "")))</f>
        <v/>
      </c>
      <c r="E1566" s="173">
        <f>'HP-Api, V2-Sep24'!L1568</f>
        <v>0</v>
      </c>
      <c r="F1566" s="173" t="str">
        <f>IF(AND(E1566&gt;='Risk(dist, colmena)'!$H$9, E1566&lt;='Risk(dist, colmena)'!$J$9), 1, IF(AND(E1566&gt;'Risk(dist, colmena)'!$H$10, E1566&lt;='Risk(dist, colmena)'!$J$10), 2, IF(E1566&gt;='Risk(dist, colmena)'!$H$11, 3, "")))</f>
        <v/>
      </c>
      <c r="G1566" s="88">
        <f>'HP-Api, V2-Sep24'!AH1568</f>
        <v>0</v>
      </c>
      <c r="H1566" s="89" t="str">
        <f t="shared" si="241"/>
        <v/>
      </c>
      <c r="I1566" s="194" t="e">
        <f>('HP-Api, V2-Sep24'!AK1568-'HP-Api, V2-Sep24'!S1568)/'HP-Api, V2-Sep24'!S1568</f>
        <v>#DIV/0!</v>
      </c>
      <c r="J1566" s="89" t="e">
        <f t="shared" si="242"/>
        <v>#DIV/0!</v>
      </c>
      <c r="K1566" s="195">
        <f>'HP-Api, V2-Sep24'!AQ1568</f>
        <v>0</v>
      </c>
      <c r="L1566" s="89">
        <f t="shared" si="243"/>
        <v>1</v>
      </c>
      <c r="M1566" s="88">
        <f>'HP-Api, V2-Sep24'!AM1568</f>
        <v>0</v>
      </c>
      <c r="N1566" s="89" t="str">
        <f t="shared" si="240"/>
        <v/>
      </c>
      <c r="O1566" s="88">
        <f>'HP-Api, V2-Sep24'!AR1568</f>
        <v>0</v>
      </c>
      <c r="P1566" s="89" t="str">
        <f t="shared" si="244"/>
        <v/>
      </c>
      <c r="Q1566" s="89" t="e">
        <f t="shared" si="245"/>
        <v>#VALUE!</v>
      </c>
      <c r="R1566" s="89" t="e">
        <f t="shared" si="246"/>
        <v>#VALUE!</v>
      </c>
      <c r="S1566" s="173">
        <f>'HP-Api, V2-Sep24'!AS1568</f>
        <v>0</v>
      </c>
      <c r="T1566" s="89">
        <f t="shared" si="247"/>
        <v>1</v>
      </c>
      <c r="U1566" s="90" t="e">
        <f t="shared" si="248"/>
        <v>#DIV/0!</v>
      </c>
      <c r="V1566" s="91" t="e">
        <f t="shared" si="249"/>
        <v>#DIV/0!</v>
      </c>
    </row>
    <row r="1567" spans="1:22" x14ac:dyDescent="0.3">
      <c r="A1567" s="88" t="str">
        <f>'HP-Api, V2-Sep24'!D1569</f>
        <v>Guatemala</v>
      </c>
      <c r="B1567" s="88" cm="1">
        <f t="array" ref="B1567">IF(OR(A1567=DATA!$H$2:$H$13),3,IF(OR(A1567=DATA!$H$14:$H$119),2,1))</f>
        <v>1</v>
      </c>
      <c r="C1567" s="88">
        <f>'HP-Api, V2-Sep24'!G1569</f>
        <v>0</v>
      </c>
      <c r="D1567" s="89" t="str">
        <f>IF(AND(C1567&gt;='Risk(dist, colmena)'!$C$9, C1567&lt;='Risk(dist, colmena)'!$E$9), 1, IF(AND(C1567&gt;'Risk(dist, colmena)'!$C$10, C1567&lt;='Risk(dist, colmena)'!$E$10), 2, IF(C1567&gt;='Risk(dist, colmena)'!$C$11, 3, "")))</f>
        <v/>
      </c>
      <c r="E1567" s="173">
        <f>'HP-Api, V2-Sep24'!L1569</f>
        <v>0</v>
      </c>
      <c r="F1567" s="173" t="str">
        <f>IF(AND(E1567&gt;='Risk(dist, colmena)'!$H$9, E1567&lt;='Risk(dist, colmena)'!$J$9), 1, IF(AND(E1567&gt;'Risk(dist, colmena)'!$H$10, E1567&lt;='Risk(dist, colmena)'!$J$10), 2, IF(E1567&gt;='Risk(dist, colmena)'!$H$11, 3, "")))</f>
        <v/>
      </c>
      <c r="G1567" s="88">
        <f>'HP-Api, V2-Sep24'!AH1569</f>
        <v>0</v>
      </c>
      <c r="H1567" s="89" t="str">
        <f t="shared" si="241"/>
        <v/>
      </c>
      <c r="I1567" s="194" t="e">
        <f>('HP-Api, V2-Sep24'!AK1569-'HP-Api, V2-Sep24'!S1569)/'HP-Api, V2-Sep24'!S1569</f>
        <v>#DIV/0!</v>
      </c>
      <c r="J1567" s="89" t="e">
        <f t="shared" si="242"/>
        <v>#DIV/0!</v>
      </c>
      <c r="K1567" s="195">
        <f>'HP-Api, V2-Sep24'!AQ1569</f>
        <v>0</v>
      </c>
      <c r="L1567" s="89">
        <f t="shared" si="243"/>
        <v>1</v>
      </c>
      <c r="M1567" s="88">
        <f>'HP-Api, V2-Sep24'!AM1569</f>
        <v>0</v>
      </c>
      <c r="N1567" s="89" t="str">
        <f t="shared" si="240"/>
        <v/>
      </c>
      <c r="O1567" s="88">
        <f>'HP-Api, V2-Sep24'!AR1569</f>
        <v>0</v>
      </c>
      <c r="P1567" s="89" t="str">
        <f t="shared" si="244"/>
        <v/>
      </c>
      <c r="Q1567" s="89" t="e">
        <f t="shared" si="245"/>
        <v>#VALUE!</v>
      </c>
      <c r="R1567" s="89" t="e">
        <f t="shared" si="246"/>
        <v>#VALUE!</v>
      </c>
      <c r="S1567" s="173">
        <f>'HP-Api, V2-Sep24'!AS1569</f>
        <v>0</v>
      </c>
      <c r="T1567" s="89">
        <f t="shared" si="247"/>
        <v>1</v>
      </c>
      <c r="U1567" s="90" t="e">
        <f t="shared" si="248"/>
        <v>#DIV/0!</v>
      </c>
      <c r="V1567" s="91" t="e">
        <f t="shared" si="249"/>
        <v>#DIV/0!</v>
      </c>
    </row>
    <row r="1568" spans="1:22" x14ac:dyDescent="0.3">
      <c r="A1568" s="88" t="str">
        <f>'HP-Api, V2-Sep24'!D1570</f>
        <v>Guatemala</v>
      </c>
      <c r="B1568" s="88" cm="1">
        <f t="array" ref="B1568">IF(OR(A1568=DATA!$H$2:$H$13),3,IF(OR(A1568=DATA!$H$14:$H$119),2,1))</f>
        <v>1</v>
      </c>
      <c r="C1568" s="88">
        <f>'HP-Api, V2-Sep24'!G1570</f>
        <v>0</v>
      </c>
      <c r="D1568" s="89" t="str">
        <f>IF(AND(C1568&gt;='Risk(dist, colmena)'!$C$9, C1568&lt;='Risk(dist, colmena)'!$E$9), 1, IF(AND(C1568&gt;'Risk(dist, colmena)'!$C$10, C1568&lt;='Risk(dist, colmena)'!$E$10), 2, IF(C1568&gt;='Risk(dist, colmena)'!$C$11, 3, "")))</f>
        <v/>
      </c>
      <c r="E1568" s="173">
        <f>'HP-Api, V2-Sep24'!L1570</f>
        <v>0</v>
      </c>
      <c r="F1568" s="173" t="str">
        <f>IF(AND(E1568&gt;='Risk(dist, colmena)'!$H$9, E1568&lt;='Risk(dist, colmena)'!$J$9), 1, IF(AND(E1568&gt;'Risk(dist, colmena)'!$H$10, E1568&lt;='Risk(dist, colmena)'!$J$10), 2, IF(E1568&gt;='Risk(dist, colmena)'!$H$11, 3, "")))</f>
        <v/>
      </c>
      <c r="G1568" s="88">
        <f>'HP-Api, V2-Sep24'!AH1570</f>
        <v>0</v>
      </c>
      <c r="H1568" s="89" t="str">
        <f t="shared" si="241"/>
        <v/>
      </c>
      <c r="I1568" s="194" t="e">
        <f>('HP-Api, V2-Sep24'!AK1570-'HP-Api, V2-Sep24'!S1570)/'HP-Api, V2-Sep24'!S1570</f>
        <v>#DIV/0!</v>
      </c>
      <c r="J1568" s="89" t="e">
        <f t="shared" si="242"/>
        <v>#DIV/0!</v>
      </c>
      <c r="K1568" s="195">
        <f>'HP-Api, V2-Sep24'!AQ1570</f>
        <v>0</v>
      </c>
      <c r="L1568" s="89">
        <f t="shared" si="243"/>
        <v>1</v>
      </c>
      <c r="M1568" s="88">
        <f>'HP-Api, V2-Sep24'!AM1570</f>
        <v>0</v>
      </c>
      <c r="N1568" s="89" t="str">
        <f t="shared" si="240"/>
        <v/>
      </c>
      <c r="O1568" s="88">
        <f>'HP-Api, V2-Sep24'!AR1570</f>
        <v>0</v>
      </c>
      <c r="P1568" s="89" t="str">
        <f t="shared" si="244"/>
        <v/>
      </c>
      <c r="Q1568" s="89" t="e">
        <f t="shared" si="245"/>
        <v>#VALUE!</v>
      </c>
      <c r="R1568" s="89" t="e">
        <f t="shared" si="246"/>
        <v>#VALUE!</v>
      </c>
      <c r="S1568" s="173">
        <f>'HP-Api, V2-Sep24'!AS1570</f>
        <v>0</v>
      </c>
      <c r="T1568" s="89">
        <f t="shared" si="247"/>
        <v>1</v>
      </c>
      <c r="U1568" s="90" t="e">
        <f t="shared" si="248"/>
        <v>#DIV/0!</v>
      </c>
      <c r="V1568" s="91" t="e">
        <f t="shared" si="249"/>
        <v>#DIV/0!</v>
      </c>
    </row>
    <row r="1569" spans="1:22" x14ac:dyDescent="0.3">
      <c r="A1569" s="88" t="str">
        <f>'HP-Api, V2-Sep24'!D1571</f>
        <v>Guatemala</v>
      </c>
      <c r="B1569" s="88" cm="1">
        <f t="array" ref="B1569">IF(OR(A1569=DATA!$H$2:$H$13),3,IF(OR(A1569=DATA!$H$14:$H$119),2,1))</f>
        <v>1</v>
      </c>
      <c r="C1569" s="88">
        <f>'HP-Api, V2-Sep24'!G1571</f>
        <v>0</v>
      </c>
      <c r="D1569" s="89" t="str">
        <f>IF(AND(C1569&gt;='Risk(dist, colmena)'!$C$9, C1569&lt;='Risk(dist, colmena)'!$E$9), 1, IF(AND(C1569&gt;'Risk(dist, colmena)'!$C$10, C1569&lt;='Risk(dist, colmena)'!$E$10), 2, IF(C1569&gt;='Risk(dist, colmena)'!$C$11, 3, "")))</f>
        <v/>
      </c>
      <c r="E1569" s="173">
        <f>'HP-Api, V2-Sep24'!L1571</f>
        <v>0</v>
      </c>
      <c r="F1569" s="173" t="str">
        <f>IF(AND(E1569&gt;='Risk(dist, colmena)'!$H$9, E1569&lt;='Risk(dist, colmena)'!$J$9), 1, IF(AND(E1569&gt;'Risk(dist, colmena)'!$H$10, E1569&lt;='Risk(dist, colmena)'!$J$10), 2, IF(E1569&gt;='Risk(dist, colmena)'!$H$11, 3, "")))</f>
        <v/>
      </c>
      <c r="G1569" s="88">
        <f>'HP-Api, V2-Sep24'!AH1571</f>
        <v>0</v>
      </c>
      <c r="H1569" s="89" t="str">
        <f t="shared" si="241"/>
        <v/>
      </c>
      <c r="I1569" s="194" t="e">
        <f>('HP-Api, V2-Sep24'!AK1571-'HP-Api, V2-Sep24'!S1571)/'HP-Api, V2-Sep24'!S1571</f>
        <v>#DIV/0!</v>
      </c>
      <c r="J1569" s="89" t="e">
        <f t="shared" si="242"/>
        <v>#DIV/0!</v>
      </c>
      <c r="K1569" s="195">
        <f>'HP-Api, V2-Sep24'!AQ1571</f>
        <v>0</v>
      </c>
      <c r="L1569" s="89">
        <f t="shared" si="243"/>
        <v>1</v>
      </c>
      <c r="M1569" s="88">
        <f>'HP-Api, V2-Sep24'!AM1571</f>
        <v>0</v>
      </c>
      <c r="N1569" s="89" t="str">
        <f t="shared" si="240"/>
        <v/>
      </c>
      <c r="O1569" s="88">
        <f>'HP-Api, V2-Sep24'!AR1571</f>
        <v>0</v>
      </c>
      <c r="P1569" s="89" t="str">
        <f t="shared" si="244"/>
        <v/>
      </c>
      <c r="Q1569" s="89" t="e">
        <f t="shared" si="245"/>
        <v>#VALUE!</v>
      </c>
      <c r="R1569" s="89" t="e">
        <f t="shared" si="246"/>
        <v>#VALUE!</v>
      </c>
      <c r="S1569" s="173">
        <f>'HP-Api, V2-Sep24'!AS1571</f>
        <v>0</v>
      </c>
      <c r="T1569" s="89">
        <f t="shared" si="247"/>
        <v>1</v>
      </c>
      <c r="U1569" s="90" t="e">
        <f t="shared" si="248"/>
        <v>#DIV/0!</v>
      </c>
      <c r="V1569" s="91" t="e">
        <f t="shared" si="249"/>
        <v>#DIV/0!</v>
      </c>
    </row>
    <row r="1570" spans="1:22" x14ac:dyDescent="0.3">
      <c r="A1570" s="88" t="str">
        <f>'HP-Api, V2-Sep24'!D1572</f>
        <v>Guatemala</v>
      </c>
      <c r="B1570" s="88" cm="1">
        <f t="array" ref="B1570">IF(OR(A1570=DATA!$H$2:$H$13),3,IF(OR(A1570=DATA!$H$14:$H$119),2,1))</f>
        <v>1</v>
      </c>
      <c r="C1570" s="88">
        <f>'HP-Api, V2-Sep24'!G1572</f>
        <v>0</v>
      </c>
      <c r="D1570" s="89" t="str">
        <f>IF(AND(C1570&gt;='Risk(dist, colmena)'!$C$9, C1570&lt;='Risk(dist, colmena)'!$E$9), 1, IF(AND(C1570&gt;'Risk(dist, colmena)'!$C$10, C1570&lt;='Risk(dist, colmena)'!$E$10), 2, IF(C1570&gt;='Risk(dist, colmena)'!$C$11, 3, "")))</f>
        <v/>
      </c>
      <c r="E1570" s="173">
        <f>'HP-Api, V2-Sep24'!L1572</f>
        <v>0</v>
      </c>
      <c r="F1570" s="173" t="str">
        <f>IF(AND(E1570&gt;='Risk(dist, colmena)'!$H$9, E1570&lt;='Risk(dist, colmena)'!$J$9), 1, IF(AND(E1570&gt;'Risk(dist, colmena)'!$H$10, E1570&lt;='Risk(dist, colmena)'!$J$10), 2, IF(E1570&gt;='Risk(dist, colmena)'!$H$11, 3, "")))</f>
        <v/>
      </c>
      <c r="G1570" s="88">
        <f>'HP-Api, V2-Sep24'!AH1572</f>
        <v>0</v>
      </c>
      <c r="H1570" s="89" t="str">
        <f t="shared" si="241"/>
        <v/>
      </c>
      <c r="I1570" s="194" t="e">
        <f>('HP-Api, V2-Sep24'!AK1572-'HP-Api, V2-Sep24'!S1572)/'HP-Api, V2-Sep24'!S1572</f>
        <v>#DIV/0!</v>
      </c>
      <c r="J1570" s="89" t="e">
        <f t="shared" si="242"/>
        <v>#DIV/0!</v>
      </c>
      <c r="K1570" s="195">
        <f>'HP-Api, V2-Sep24'!AQ1572</f>
        <v>0</v>
      </c>
      <c r="L1570" s="89">
        <f t="shared" si="243"/>
        <v>1</v>
      </c>
      <c r="M1570" s="88">
        <f>'HP-Api, V2-Sep24'!AM1572</f>
        <v>0</v>
      </c>
      <c r="N1570" s="89" t="str">
        <f t="shared" si="240"/>
        <v/>
      </c>
      <c r="O1570" s="88">
        <f>'HP-Api, V2-Sep24'!AR1572</f>
        <v>0</v>
      </c>
      <c r="P1570" s="89" t="str">
        <f t="shared" si="244"/>
        <v/>
      </c>
      <c r="Q1570" s="89" t="e">
        <f t="shared" si="245"/>
        <v>#VALUE!</v>
      </c>
      <c r="R1570" s="89" t="e">
        <f t="shared" si="246"/>
        <v>#VALUE!</v>
      </c>
      <c r="S1570" s="173">
        <f>'HP-Api, V2-Sep24'!AS1572</f>
        <v>0</v>
      </c>
      <c r="T1570" s="89">
        <f t="shared" si="247"/>
        <v>1</v>
      </c>
      <c r="U1570" s="90" t="e">
        <f t="shared" si="248"/>
        <v>#DIV/0!</v>
      </c>
      <c r="V1570" s="91" t="e">
        <f t="shared" si="249"/>
        <v>#DIV/0!</v>
      </c>
    </row>
    <row r="1571" spans="1:22" x14ac:dyDescent="0.3">
      <c r="A1571" s="88" t="str">
        <f>'HP-Api, V2-Sep24'!D1573</f>
        <v>Guatemala</v>
      </c>
      <c r="B1571" s="88" cm="1">
        <f t="array" ref="B1571">IF(OR(A1571=DATA!$H$2:$H$13),3,IF(OR(A1571=DATA!$H$14:$H$119),2,1))</f>
        <v>1</v>
      </c>
      <c r="C1571" s="88">
        <f>'HP-Api, V2-Sep24'!G1573</f>
        <v>0</v>
      </c>
      <c r="D1571" s="89" t="str">
        <f>IF(AND(C1571&gt;='Risk(dist, colmena)'!$C$9, C1571&lt;='Risk(dist, colmena)'!$E$9), 1, IF(AND(C1571&gt;'Risk(dist, colmena)'!$C$10, C1571&lt;='Risk(dist, colmena)'!$E$10), 2, IF(C1571&gt;='Risk(dist, colmena)'!$C$11, 3, "")))</f>
        <v/>
      </c>
      <c r="E1571" s="173">
        <f>'HP-Api, V2-Sep24'!L1573</f>
        <v>0</v>
      </c>
      <c r="F1571" s="173" t="str">
        <f>IF(AND(E1571&gt;='Risk(dist, colmena)'!$H$9, E1571&lt;='Risk(dist, colmena)'!$J$9), 1, IF(AND(E1571&gt;'Risk(dist, colmena)'!$H$10, E1571&lt;='Risk(dist, colmena)'!$J$10), 2, IF(E1571&gt;='Risk(dist, colmena)'!$H$11, 3, "")))</f>
        <v/>
      </c>
      <c r="G1571" s="88">
        <f>'HP-Api, V2-Sep24'!AH1573</f>
        <v>0</v>
      </c>
      <c r="H1571" s="89" t="str">
        <f t="shared" si="241"/>
        <v/>
      </c>
      <c r="I1571" s="194" t="e">
        <f>('HP-Api, V2-Sep24'!AK1573-'HP-Api, V2-Sep24'!S1573)/'HP-Api, V2-Sep24'!S1573</f>
        <v>#DIV/0!</v>
      </c>
      <c r="J1571" s="89" t="e">
        <f t="shared" si="242"/>
        <v>#DIV/0!</v>
      </c>
      <c r="K1571" s="195">
        <f>'HP-Api, V2-Sep24'!AQ1573</f>
        <v>0</v>
      </c>
      <c r="L1571" s="89">
        <f t="shared" si="243"/>
        <v>1</v>
      </c>
      <c r="M1571" s="88">
        <f>'HP-Api, V2-Sep24'!AM1573</f>
        <v>0</v>
      </c>
      <c r="N1571" s="89" t="str">
        <f t="shared" si="240"/>
        <v/>
      </c>
      <c r="O1571" s="88">
        <f>'HP-Api, V2-Sep24'!AR1573</f>
        <v>0</v>
      </c>
      <c r="P1571" s="89" t="str">
        <f t="shared" si="244"/>
        <v/>
      </c>
      <c r="Q1571" s="89" t="e">
        <f t="shared" si="245"/>
        <v>#VALUE!</v>
      </c>
      <c r="R1571" s="89" t="e">
        <f t="shared" si="246"/>
        <v>#VALUE!</v>
      </c>
      <c r="S1571" s="173">
        <f>'HP-Api, V2-Sep24'!AS1573</f>
        <v>0</v>
      </c>
      <c r="T1571" s="89">
        <f t="shared" si="247"/>
        <v>1</v>
      </c>
      <c r="U1571" s="90" t="e">
        <f t="shared" si="248"/>
        <v>#DIV/0!</v>
      </c>
      <c r="V1571" s="91" t="e">
        <f t="shared" si="249"/>
        <v>#DIV/0!</v>
      </c>
    </row>
    <row r="1572" spans="1:22" x14ac:dyDescent="0.3">
      <c r="A1572" s="88" t="str">
        <f>'HP-Api, V2-Sep24'!D1574</f>
        <v>Guatemala</v>
      </c>
      <c r="B1572" s="88" cm="1">
        <f t="array" ref="B1572">IF(OR(A1572=DATA!$H$2:$H$13),3,IF(OR(A1572=DATA!$H$14:$H$119),2,1))</f>
        <v>1</v>
      </c>
      <c r="C1572" s="88">
        <f>'HP-Api, V2-Sep24'!G1574</f>
        <v>0</v>
      </c>
      <c r="D1572" s="89" t="str">
        <f>IF(AND(C1572&gt;='Risk(dist, colmena)'!$C$9, C1572&lt;='Risk(dist, colmena)'!$E$9), 1, IF(AND(C1572&gt;'Risk(dist, colmena)'!$C$10, C1572&lt;='Risk(dist, colmena)'!$E$10), 2, IF(C1572&gt;='Risk(dist, colmena)'!$C$11, 3, "")))</f>
        <v/>
      </c>
      <c r="E1572" s="173">
        <f>'HP-Api, V2-Sep24'!L1574</f>
        <v>0</v>
      </c>
      <c r="F1572" s="173" t="str">
        <f>IF(AND(E1572&gt;='Risk(dist, colmena)'!$H$9, E1572&lt;='Risk(dist, colmena)'!$J$9), 1, IF(AND(E1572&gt;'Risk(dist, colmena)'!$H$10, E1572&lt;='Risk(dist, colmena)'!$J$10), 2, IF(E1572&gt;='Risk(dist, colmena)'!$H$11, 3, "")))</f>
        <v/>
      </c>
      <c r="G1572" s="88">
        <f>'HP-Api, V2-Sep24'!AH1574</f>
        <v>0</v>
      </c>
      <c r="H1572" s="89" t="str">
        <f t="shared" si="241"/>
        <v/>
      </c>
      <c r="I1572" s="194" t="e">
        <f>('HP-Api, V2-Sep24'!AK1574-'HP-Api, V2-Sep24'!S1574)/'HP-Api, V2-Sep24'!S1574</f>
        <v>#DIV/0!</v>
      </c>
      <c r="J1572" s="89" t="e">
        <f t="shared" si="242"/>
        <v>#DIV/0!</v>
      </c>
      <c r="K1572" s="195">
        <f>'HP-Api, V2-Sep24'!AQ1574</f>
        <v>0</v>
      </c>
      <c r="L1572" s="89">
        <f t="shared" si="243"/>
        <v>1</v>
      </c>
      <c r="M1572" s="88">
        <f>'HP-Api, V2-Sep24'!AM1574</f>
        <v>0</v>
      </c>
      <c r="N1572" s="89" t="str">
        <f t="shared" si="240"/>
        <v/>
      </c>
      <c r="O1572" s="88">
        <f>'HP-Api, V2-Sep24'!AR1574</f>
        <v>0</v>
      </c>
      <c r="P1572" s="89" t="str">
        <f t="shared" si="244"/>
        <v/>
      </c>
      <c r="Q1572" s="89" t="e">
        <f t="shared" si="245"/>
        <v>#VALUE!</v>
      </c>
      <c r="R1572" s="89" t="e">
        <f t="shared" si="246"/>
        <v>#VALUE!</v>
      </c>
      <c r="S1572" s="173">
        <f>'HP-Api, V2-Sep24'!AS1574</f>
        <v>0</v>
      </c>
      <c r="T1572" s="89">
        <f t="shared" si="247"/>
        <v>1</v>
      </c>
      <c r="U1572" s="90" t="e">
        <f t="shared" si="248"/>
        <v>#DIV/0!</v>
      </c>
      <c r="V1572" s="91" t="e">
        <f t="shared" si="249"/>
        <v>#DIV/0!</v>
      </c>
    </row>
    <row r="1573" spans="1:22" x14ac:dyDescent="0.3">
      <c r="A1573" s="88" t="str">
        <f>'HP-Api, V2-Sep24'!D1575</f>
        <v>Guatemala</v>
      </c>
      <c r="B1573" s="88" cm="1">
        <f t="array" ref="B1573">IF(OR(A1573=DATA!$H$2:$H$13),3,IF(OR(A1573=DATA!$H$14:$H$119),2,1))</f>
        <v>1</v>
      </c>
      <c r="C1573" s="88">
        <f>'HP-Api, V2-Sep24'!G1575</f>
        <v>0</v>
      </c>
      <c r="D1573" s="89" t="str">
        <f>IF(AND(C1573&gt;='Risk(dist, colmena)'!$C$9, C1573&lt;='Risk(dist, colmena)'!$E$9), 1, IF(AND(C1573&gt;'Risk(dist, colmena)'!$C$10, C1573&lt;='Risk(dist, colmena)'!$E$10), 2, IF(C1573&gt;='Risk(dist, colmena)'!$C$11, 3, "")))</f>
        <v/>
      </c>
      <c r="E1573" s="173">
        <f>'HP-Api, V2-Sep24'!L1575</f>
        <v>0</v>
      </c>
      <c r="F1573" s="173" t="str">
        <f>IF(AND(E1573&gt;='Risk(dist, colmena)'!$H$9, E1573&lt;='Risk(dist, colmena)'!$J$9), 1, IF(AND(E1573&gt;'Risk(dist, colmena)'!$H$10, E1573&lt;='Risk(dist, colmena)'!$J$10), 2, IF(E1573&gt;='Risk(dist, colmena)'!$H$11, 3, "")))</f>
        <v/>
      </c>
      <c r="G1573" s="88">
        <f>'HP-Api, V2-Sep24'!AH1575</f>
        <v>0</v>
      </c>
      <c r="H1573" s="89" t="str">
        <f t="shared" si="241"/>
        <v/>
      </c>
      <c r="I1573" s="194" t="e">
        <f>('HP-Api, V2-Sep24'!AK1575-'HP-Api, V2-Sep24'!S1575)/'HP-Api, V2-Sep24'!S1575</f>
        <v>#DIV/0!</v>
      </c>
      <c r="J1573" s="89" t="e">
        <f t="shared" si="242"/>
        <v>#DIV/0!</v>
      </c>
      <c r="K1573" s="195">
        <f>'HP-Api, V2-Sep24'!AQ1575</f>
        <v>0</v>
      </c>
      <c r="L1573" s="89">
        <f t="shared" si="243"/>
        <v>1</v>
      </c>
      <c r="M1573" s="88">
        <f>'HP-Api, V2-Sep24'!AM1575</f>
        <v>0</v>
      </c>
      <c r="N1573" s="89" t="str">
        <f t="shared" si="240"/>
        <v/>
      </c>
      <c r="O1573" s="88">
        <f>'HP-Api, V2-Sep24'!AR1575</f>
        <v>0</v>
      </c>
      <c r="P1573" s="89" t="str">
        <f t="shared" si="244"/>
        <v/>
      </c>
      <c r="Q1573" s="89" t="e">
        <f t="shared" si="245"/>
        <v>#VALUE!</v>
      </c>
      <c r="R1573" s="89" t="e">
        <f t="shared" si="246"/>
        <v>#VALUE!</v>
      </c>
      <c r="S1573" s="173">
        <f>'HP-Api, V2-Sep24'!AS1575</f>
        <v>0</v>
      </c>
      <c r="T1573" s="89">
        <f t="shared" si="247"/>
        <v>1</v>
      </c>
      <c r="U1573" s="90" t="e">
        <f t="shared" si="248"/>
        <v>#DIV/0!</v>
      </c>
      <c r="V1573" s="91" t="e">
        <f t="shared" si="249"/>
        <v>#DIV/0!</v>
      </c>
    </row>
    <row r="1574" spans="1:22" x14ac:dyDescent="0.3">
      <c r="A1574" s="88" t="str">
        <f>'HP-Api, V2-Sep24'!D1576</f>
        <v>Guatemala</v>
      </c>
      <c r="B1574" s="88" cm="1">
        <f t="array" ref="B1574">IF(OR(A1574=DATA!$H$2:$H$13),3,IF(OR(A1574=DATA!$H$14:$H$119),2,1))</f>
        <v>1</v>
      </c>
      <c r="C1574" s="88">
        <f>'HP-Api, V2-Sep24'!G1576</f>
        <v>0</v>
      </c>
      <c r="D1574" s="89" t="str">
        <f>IF(AND(C1574&gt;='Risk(dist, colmena)'!$C$9, C1574&lt;='Risk(dist, colmena)'!$E$9), 1, IF(AND(C1574&gt;'Risk(dist, colmena)'!$C$10, C1574&lt;='Risk(dist, colmena)'!$E$10), 2, IF(C1574&gt;='Risk(dist, colmena)'!$C$11, 3, "")))</f>
        <v/>
      </c>
      <c r="E1574" s="173">
        <f>'HP-Api, V2-Sep24'!L1576</f>
        <v>0</v>
      </c>
      <c r="F1574" s="173" t="str">
        <f>IF(AND(E1574&gt;='Risk(dist, colmena)'!$H$9, E1574&lt;='Risk(dist, colmena)'!$J$9), 1, IF(AND(E1574&gt;'Risk(dist, colmena)'!$H$10, E1574&lt;='Risk(dist, colmena)'!$J$10), 2, IF(E1574&gt;='Risk(dist, colmena)'!$H$11, 3, "")))</f>
        <v/>
      </c>
      <c r="G1574" s="88">
        <f>'HP-Api, V2-Sep24'!AH1576</f>
        <v>0</v>
      </c>
      <c r="H1574" s="89" t="str">
        <f t="shared" si="241"/>
        <v/>
      </c>
      <c r="I1574" s="194" t="e">
        <f>('HP-Api, V2-Sep24'!AK1576-'HP-Api, V2-Sep24'!S1576)/'HP-Api, V2-Sep24'!S1576</f>
        <v>#DIV/0!</v>
      </c>
      <c r="J1574" s="89" t="e">
        <f t="shared" si="242"/>
        <v>#DIV/0!</v>
      </c>
      <c r="K1574" s="195">
        <f>'HP-Api, V2-Sep24'!AQ1576</f>
        <v>0</v>
      </c>
      <c r="L1574" s="89">
        <f t="shared" si="243"/>
        <v>1</v>
      </c>
      <c r="M1574" s="88">
        <f>'HP-Api, V2-Sep24'!AM1576</f>
        <v>0</v>
      </c>
      <c r="N1574" s="89" t="str">
        <f t="shared" si="240"/>
        <v/>
      </c>
      <c r="O1574" s="88">
        <f>'HP-Api, V2-Sep24'!AR1576</f>
        <v>0</v>
      </c>
      <c r="P1574" s="89" t="str">
        <f t="shared" si="244"/>
        <v/>
      </c>
      <c r="Q1574" s="89" t="e">
        <f t="shared" si="245"/>
        <v>#VALUE!</v>
      </c>
      <c r="R1574" s="89" t="e">
        <f t="shared" si="246"/>
        <v>#VALUE!</v>
      </c>
      <c r="S1574" s="173">
        <f>'HP-Api, V2-Sep24'!AS1576</f>
        <v>0</v>
      </c>
      <c r="T1574" s="89">
        <f t="shared" si="247"/>
        <v>1</v>
      </c>
      <c r="U1574" s="90" t="e">
        <f t="shared" si="248"/>
        <v>#DIV/0!</v>
      </c>
      <c r="V1574" s="91" t="e">
        <f t="shared" si="249"/>
        <v>#DIV/0!</v>
      </c>
    </row>
    <row r="1575" spans="1:22" x14ac:dyDescent="0.3">
      <c r="A1575" s="88" t="str">
        <f>'HP-Api, V2-Sep24'!D1577</f>
        <v>Guatemala</v>
      </c>
      <c r="B1575" s="88" cm="1">
        <f t="array" ref="B1575">IF(OR(A1575=DATA!$H$2:$H$13),3,IF(OR(A1575=DATA!$H$14:$H$119),2,1))</f>
        <v>1</v>
      </c>
      <c r="C1575" s="88">
        <f>'HP-Api, V2-Sep24'!G1577</f>
        <v>0</v>
      </c>
      <c r="D1575" s="89" t="str">
        <f>IF(AND(C1575&gt;='Risk(dist, colmena)'!$C$9, C1575&lt;='Risk(dist, colmena)'!$E$9), 1, IF(AND(C1575&gt;'Risk(dist, colmena)'!$C$10, C1575&lt;='Risk(dist, colmena)'!$E$10), 2, IF(C1575&gt;='Risk(dist, colmena)'!$C$11, 3, "")))</f>
        <v/>
      </c>
      <c r="E1575" s="173">
        <f>'HP-Api, V2-Sep24'!L1577</f>
        <v>0</v>
      </c>
      <c r="F1575" s="173" t="str">
        <f>IF(AND(E1575&gt;='Risk(dist, colmena)'!$H$9, E1575&lt;='Risk(dist, colmena)'!$J$9), 1, IF(AND(E1575&gt;'Risk(dist, colmena)'!$H$10, E1575&lt;='Risk(dist, colmena)'!$J$10), 2, IF(E1575&gt;='Risk(dist, colmena)'!$H$11, 3, "")))</f>
        <v/>
      </c>
      <c r="G1575" s="88">
        <f>'HP-Api, V2-Sep24'!AH1577</f>
        <v>0</v>
      </c>
      <c r="H1575" s="89" t="str">
        <f t="shared" si="241"/>
        <v/>
      </c>
      <c r="I1575" s="194" t="e">
        <f>('HP-Api, V2-Sep24'!AK1577-'HP-Api, V2-Sep24'!S1577)/'HP-Api, V2-Sep24'!S1577</f>
        <v>#DIV/0!</v>
      </c>
      <c r="J1575" s="89" t="e">
        <f t="shared" si="242"/>
        <v>#DIV/0!</v>
      </c>
      <c r="K1575" s="195">
        <f>'HP-Api, V2-Sep24'!AQ1577</f>
        <v>0</v>
      </c>
      <c r="L1575" s="89">
        <f t="shared" si="243"/>
        <v>1</v>
      </c>
      <c r="M1575" s="88">
        <f>'HP-Api, V2-Sep24'!AM1577</f>
        <v>0</v>
      </c>
      <c r="N1575" s="89" t="str">
        <f t="shared" si="240"/>
        <v/>
      </c>
      <c r="O1575" s="88">
        <f>'HP-Api, V2-Sep24'!AR1577</f>
        <v>0</v>
      </c>
      <c r="P1575" s="89" t="str">
        <f t="shared" si="244"/>
        <v/>
      </c>
      <c r="Q1575" s="89" t="e">
        <f t="shared" si="245"/>
        <v>#VALUE!</v>
      </c>
      <c r="R1575" s="89" t="e">
        <f t="shared" si="246"/>
        <v>#VALUE!</v>
      </c>
      <c r="S1575" s="173">
        <f>'HP-Api, V2-Sep24'!AS1577</f>
        <v>0</v>
      </c>
      <c r="T1575" s="89">
        <f t="shared" si="247"/>
        <v>1</v>
      </c>
      <c r="U1575" s="90" t="e">
        <f t="shared" si="248"/>
        <v>#DIV/0!</v>
      </c>
      <c r="V1575" s="91" t="e">
        <f t="shared" si="249"/>
        <v>#DIV/0!</v>
      </c>
    </row>
    <row r="1576" spans="1:22" x14ac:dyDescent="0.3">
      <c r="A1576" s="88" t="str">
        <f>'HP-Api, V2-Sep24'!D1578</f>
        <v>Guatemala</v>
      </c>
      <c r="B1576" s="88" cm="1">
        <f t="array" ref="B1576">IF(OR(A1576=DATA!$H$2:$H$13),3,IF(OR(A1576=DATA!$H$14:$H$119),2,1))</f>
        <v>1</v>
      </c>
      <c r="C1576" s="88">
        <f>'HP-Api, V2-Sep24'!G1578</f>
        <v>0</v>
      </c>
      <c r="D1576" s="89" t="str">
        <f>IF(AND(C1576&gt;='Risk(dist, colmena)'!$C$9, C1576&lt;='Risk(dist, colmena)'!$E$9), 1, IF(AND(C1576&gt;'Risk(dist, colmena)'!$C$10, C1576&lt;='Risk(dist, colmena)'!$E$10), 2, IF(C1576&gt;='Risk(dist, colmena)'!$C$11, 3, "")))</f>
        <v/>
      </c>
      <c r="E1576" s="173">
        <f>'HP-Api, V2-Sep24'!L1578</f>
        <v>0</v>
      </c>
      <c r="F1576" s="173" t="str">
        <f>IF(AND(E1576&gt;='Risk(dist, colmena)'!$H$9, E1576&lt;='Risk(dist, colmena)'!$J$9), 1, IF(AND(E1576&gt;'Risk(dist, colmena)'!$H$10, E1576&lt;='Risk(dist, colmena)'!$J$10), 2, IF(E1576&gt;='Risk(dist, colmena)'!$H$11, 3, "")))</f>
        <v/>
      </c>
      <c r="G1576" s="88">
        <f>'HP-Api, V2-Sep24'!AH1578</f>
        <v>0</v>
      </c>
      <c r="H1576" s="89" t="str">
        <f t="shared" si="241"/>
        <v/>
      </c>
      <c r="I1576" s="194" t="e">
        <f>('HP-Api, V2-Sep24'!AK1578-'HP-Api, V2-Sep24'!S1578)/'HP-Api, V2-Sep24'!S1578</f>
        <v>#DIV/0!</v>
      </c>
      <c r="J1576" s="89" t="e">
        <f t="shared" si="242"/>
        <v>#DIV/0!</v>
      </c>
      <c r="K1576" s="195">
        <f>'HP-Api, V2-Sep24'!AQ1578</f>
        <v>0</v>
      </c>
      <c r="L1576" s="89">
        <f t="shared" si="243"/>
        <v>1</v>
      </c>
      <c r="M1576" s="88">
        <f>'HP-Api, V2-Sep24'!AM1578</f>
        <v>0</v>
      </c>
      <c r="N1576" s="89" t="str">
        <f t="shared" si="240"/>
        <v/>
      </c>
      <c r="O1576" s="88">
        <f>'HP-Api, V2-Sep24'!AR1578</f>
        <v>0</v>
      </c>
      <c r="P1576" s="89" t="str">
        <f t="shared" si="244"/>
        <v/>
      </c>
      <c r="Q1576" s="89" t="e">
        <f t="shared" si="245"/>
        <v>#VALUE!</v>
      </c>
      <c r="R1576" s="89" t="e">
        <f t="shared" si="246"/>
        <v>#VALUE!</v>
      </c>
      <c r="S1576" s="173">
        <f>'HP-Api, V2-Sep24'!AS1578</f>
        <v>0</v>
      </c>
      <c r="T1576" s="89">
        <f t="shared" si="247"/>
        <v>1</v>
      </c>
      <c r="U1576" s="90" t="e">
        <f t="shared" si="248"/>
        <v>#DIV/0!</v>
      </c>
      <c r="V1576" s="91" t="e">
        <f t="shared" si="249"/>
        <v>#DIV/0!</v>
      </c>
    </row>
    <row r="1577" spans="1:22" x14ac:dyDescent="0.3">
      <c r="A1577" s="88" t="str">
        <f>'HP-Api, V2-Sep24'!D1579</f>
        <v>Guatemala</v>
      </c>
      <c r="B1577" s="88" cm="1">
        <f t="array" ref="B1577">IF(OR(A1577=DATA!$H$2:$H$13),3,IF(OR(A1577=DATA!$H$14:$H$119),2,1))</f>
        <v>1</v>
      </c>
      <c r="C1577" s="88">
        <f>'HP-Api, V2-Sep24'!G1579</f>
        <v>0</v>
      </c>
      <c r="D1577" s="89" t="str">
        <f>IF(AND(C1577&gt;='Risk(dist, colmena)'!$C$9, C1577&lt;='Risk(dist, colmena)'!$E$9), 1, IF(AND(C1577&gt;'Risk(dist, colmena)'!$C$10, C1577&lt;='Risk(dist, colmena)'!$E$10), 2, IF(C1577&gt;='Risk(dist, colmena)'!$C$11, 3, "")))</f>
        <v/>
      </c>
      <c r="E1577" s="173">
        <f>'HP-Api, V2-Sep24'!L1579</f>
        <v>0</v>
      </c>
      <c r="F1577" s="173" t="str">
        <f>IF(AND(E1577&gt;='Risk(dist, colmena)'!$H$9, E1577&lt;='Risk(dist, colmena)'!$J$9), 1, IF(AND(E1577&gt;'Risk(dist, colmena)'!$H$10, E1577&lt;='Risk(dist, colmena)'!$J$10), 2, IF(E1577&gt;='Risk(dist, colmena)'!$H$11, 3, "")))</f>
        <v/>
      </c>
      <c r="G1577" s="88">
        <f>'HP-Api, V2-Sep24'!AH1579</f>
        <v>0</v>
      </c>
      <c r="H1577" s="89" t="str">
        <f t="shared" si="241"/>
        <v/>
      </c>
      <c r="I1577" s="194" t="e">
        <f>('HP-Api, V2-Sep24'!AK1579-'HP-Api, V2-Sep24'!S1579)/'HP-Api, V2-Sep24'!S1579</f>
        <v>#DIV/0!</v>
      </c>
      <c r="J1577" s="89" t="e">
        <f t="shared" si="242"/>
        <v>#DIV/0!</v>
      </c>
      <c r="K1577" s="195">
        <f>'HP-Api, V2-Sep24'!AQ1579</f>
        <v>0</v>
      </c>
      <c r="L1577" s="89">
        <f t="shared" si="243"/>
        <v>1</v>
      </c>
      <c r="M1577" s="88">
        <f>'HP-Api, V2-Sep24'!AM1579</f>
        <v>0</v>
      </c>
      <c r="N1577" s="89" t="str">
        <f t="shared" si="240"/>
        <v/>
      </c>
      <c r="O1577" s="88">
        <f>'HP-Api, V2-Sep24'!AR1579</f>
        <v>0</v>
      </c>
      <c r="P1577" s="89" t="str">
        <f t="shared" si="244"/>
        <v/>
      </c>
      <c r="Q1577" s="89" t="e">
        <f t="shared" si="245"/>
        <v>#VALUE!</v>
      </c>
      <c r="R1577" s="89" t="e">
        <f t="shared" si="246"/>
        <v>#VALUE!</v>
      </c>
      <c r="S1577" s="173">
        <f>'HP-Api, V2-Sep24'!AS1579</f>
        <v>0</v>
      </c>
      <c r="T1577" s="89">
        <f t="shared" si="247"/>
        <v>1</v>
      </c>
      <c r="U1577" s="90" t="e">
        <f t="shared" si="248"/>
        <v>#DIV/0!</v>
      </c>
      <c r="V1577" s="91" t="e">
        <f t="shared" si="249"/>
        <v>#DIV/0!</v>
      </c>
    </row>
    <row r="1578" spans="1:22" x14ac:dyDescent="0.3">
      <c r="A1578" s="88" t="str">
        <f>'HP-Api, V2-Sep24'!D1580</f>
        <v>Guatemala</v>
      </c>
      <c r="B1578" s="88" cm="1">
        <f t="array" ref="B1578">IF(OR(A1578=DATA!$H$2:$H$13),3,IF(OR(A1578=DATA!$H$14:$H$119),2,1))</f>
        <v>1</v>
      </c>
      <c r="C1578" s="88">
        <f>'HP-Api, V2-Sep24'!G1580</f>
        <v>0</v>
      </c>
      <c r="D1578" s="89" t="str">
        <f>IF(AND(C1578&gt;='Risk(dist, colmena)'!$C$9, C1578&lt;='Risk(dist, colmena)'!$E$9), 1, IF(AND(C1578&gt;'Risk(dist, colmena)'!$C$10, C1578&lt;='Risk(dist, colmena)'!$E$10), 2, IF(C1578&gt;='Risk(dist, colmena)'!$C$11, 3, "")))</f>
        <v/>
      </c>
      <c r="E1578" s="173">
        <f>'HP-Api, V2-Sep24'!L1580</f>
        <v>0</v>
      </c>
      <c r="F1578" s="173" t="str">
        <f>IF(AND(E1578&gt;='Risk(dist, colmena)'!$H$9, E1578&lt;='Risk(dist, colmena)'!$J$9), 1, IF(AND(E1578&gt;'Risk(dist, colmena)'!$H$10, E1578&lt;='Risk(dist, colmena)'!$J$10), 2, IF(E1578&gt;='Risk(dist, colmena)'!$H$11, 3, "")))</f>
        <v/>
      </c>
      <c r="G1578" s="88">
        <f>'HP-Api, V2-Sep24'!AH1580</f>
        <v>0</v>
      </c>
      <c r="H1578" s="89" t="str">
        <f t="shared" si="241"/>
        <v/>
      </c>
      <c r="I1578" s="194" t="e">
        <f>('HP-Api, V2-Sep24'!AK1580-'HP-Api, V2-Sep24'!S1580)/'HP-Api, V2-Sep24'!S1580</f>
        <v>#DIV/0!</v>
      </c>
      <c r="J1578" s="89" t="e">
        <f t="shared" si="242"/>
        <v>#DIV/0!</v>
      </c>
      <c r="K1578" s="195">
        <f>'HP-Api, V2-Sep24'!AQ1580</f>
        <v>0</v>
      </c>
      <c r="L1578" s="89">
        <f t="shared" si="243"/>
        <v>1</v>
      </c>
      <c r="M1578" s="88">
        <f>'HP-Api, V2-Sep24'!AM1580</f>
        <v>0</v>
      </c>
      <c r="N1578" s="89" t="str">
        <f t="shared" si="240"/>
        <v/>
      </c>
      <c r="O1578" s="88">
        <f>'HP-Api, V2-Sep24'!AR1580</f>
        <v>0</v>
      </c>
      <c r="P1578" s="89" t="str">
        <f t="shared" si="244"/>
        <v/>
      </c>
      <c r="Q1578" s="89" t="e">
        <f t="shared" si="245"/>
        <v>#VALUE!</v>
      </c>
      <c r="R1578" s="89" t="e">
        <f t="shared" si="246"/>
        <v>#VALUE!</v>
      </c>
      <c r="S1578" s="173">
        <f>'HP-Api, V2-Sep24'!AS1580</f>
        <v>0</v>
      </c>
      <c r="T1578" s="89">
        <f t="shared" si="247"/>
        <v>1</v>
      </c>
      <c r="U1578" s="90" t="e">
        <f t="shared" si="248"/>
        <v>#DIV/0!</v>
      </c>
      <c r="V1578" s="91" t="e">
        <f t="shared" si="249"/>
        <v>#DIV/0!</v>
      </c>
    </row>
    <row r="1579" spans="1:22" x14ac:dyDescent="0.3">
      <c r="A1579" s="88" t="str">
        <f>'HP-Api, V2-Sep24'!D1581</f>
        <v>Guatemala</v>
      </c>
      <c r="B1579" s="88" cm="1">
        <f t="array" ref="B1579">IF(OR(A1579=DATA!$H$2:$H$13),3,IF(OR(A1579=DATA!$H$14:$H$119),2,1))</f>
        <v>1</v>
      </c>
      <c r="C1579" s="88">
        <f>'HP-Api, V2-Sep24'!G1581</f>
        <v>0</v>
      </c>
      <c r="D1579" s="89" t="str">
        <f>IF(AND(C1579&gt;='Risk(dist, colmena)'!$C$9, C1579&lt;='Risk(dist, colmena)'!$E$9), 1, IF(AND(C1579&gt;'Risk(dist, colmena)'!$C$10, C1579&lt;='Risk(dist, colmena)'!$E$10), 2, IF(C1579&gt;='Risk(dist, colmena)'!$C$11, 3, "")))</f>
        <v/>
      </c>
      <c r="E1579" s="173">
        <f>'HP-Api, V2-Sep24'!L1581</f>
        <v>0</v>
      </c>
      <c r="F1579" s="173" t="str">
        <f>IF(AND(E1579&gt;='Risk(dist, colmena)'!$H$9, E1579&lt;='Risk(dist, colmena)'!$J$9), 1, IF(AND(E1579&gt;'Risk(dist, colmena)'!$H$10, E1579&lt;='Risk(dist, colmena)'!$J$10), 2, IF(E1579&gt;='Risk(dist, colmena)'!$H$11, 3, "")))</f>
        <v/>
      </c>
      <c r="G1579" s="88">
        <f>'HP-Api, V2-Sep24'!AH1581</f>
        <v>0</v>
      </c>
      <c r="H1579" s="89" t="str">
        <f t="shared" si="241"/>
        <v/>
      </c>
      <c r="I1579" s="194" t="e">
        <f>('HP-Api, V2-Sep24'!AK1581-'HP-Api, V2-Sep24'!S1581)/'HP-Api, V2-Sep24'!S1581</f>
        <v>#DIV/0!</v>
      </c>
      <c r="J1579" s="89" t="e">
        <f t="shared" si="242"/>
        <v>#DIV/0!</v>
      </c>
      <c r="K1579" s="195">
        <f>'HP-Api, V2-Sep24'!AQ1581</f>
        <v>0</v>
      </c>
      <c r="L1579" s="89">
        <f t="shared" si="243"/>
        <v>1</v>
      </c>
      <c r="M1579" s="88">
        <f>'HP-Api, V2-Sep24'!AM1581</f>
        <v>0</v>
      </c>
      <c r="N1579" s="89" t="str">
        <f t="shared" si="240"/>
        <v/>
      </c>
      <c r="O1579" s="88">
        <f>'HP-Api, V2-Sep24'!AR1581</f>
        <v>0</v>
      </c>
      <c r="P1579" s="89" t="str">
        <f t="shared" si="244"/>
        <v/>
      </c>
      <c r="Q1579" s="89" t="e">
        <f t="shared" si="245"/>
        <v>#VALUE!</v>
      </c>
      <c r="R1579" s="89" t="e">
        <f t="shared" si="246"/>
        <v>#VALUE!</v>
      </c>
      <c r="S1579" s="173">
        <f>'HP-Api, V2-Sep24'!AS1581</f>
        <v>0</v>
      </c>
      <c r="T1579" s="89">
        <f t="shared" si="247"/>
        <v>1</v>
      </c>
      <c r="U1579" s="90" t="e">
        <f t="shared" si="248"/>
        <v>#DIV/0!</v>
      </c>
      <c r="V1579" s="91" t="e">
        <f t="shared" si="249"/>
        <v>#DIV/0!</v>
      </c>
    </row>
    <row r="1580" spans="1:22" x14ac:dyDescent="0.3">
      <c r="A1580" s="88" t="str">
        <f>'HP-Api, V2-Sep24'!D1582</f>
        <v>Guatemala</v>
      </c>
      <c r="B1580" s="88" cm="1">
        <f t="array" ref="B1580">IF(OR(A1580=DATA!$H$2:$H$13),3,IF(OR(A1580=DATA!$H$14:$H$119),2,1))</f>
        <v>1</v>
      </c>
      <c r="C1580" s="88">
        <f>'HP-Api, V2-Sep24'!G1582</f>
        <v>0</v>
      </c>
      <c r="D1580" s="89" t="str">
        <f>IF(AND(C1580&gt;='Risk(dist, colmena)'!$C$9, C1580&lt;='Risk(dist, colmena)'!$E$9), 1, IF(AND(C1580&gt;'Risk(dist, colmena)'!$C$10, C1580&lt;='Risk(dist, colmena)'!$E$10), 2, IF(C1580&gt;='Risk(dist, colmena)'!$C$11, 3, "")))</f>
        <v/>
      </c>
      <c r="E1580" s="173">
        <f>'HP-Api, V2-Sep24'!L1582</f>
        <v>0</v>
      </c>
      <c r="F1580" s="173" t="str">
        <f>IF(AND(E1580&gt;='Risk(dist, colmena)'!$H$9, E1580&lt;='Risk(dist, colmena)'!$J$9), 1, IF(AND(E1580&gt;'Risk(dist, colmena)'!$H$10, E1580&lt;='Risk(dist, colmena)'!$J$10), 2, IF(E1580&gt;='Risk(dist, colmena)'!$H$11, 3, "")))</f>
        <v/>
      </c>
      <c r="G1580" s="88">
        <f>'HP-Api, V2-Sep24'!AH1582</f>
        <v>0</v>
      </c>
      <c r="H1580" s="89" t="str">
        <f t="shared" si="241"/>
        <v/>
      </c>
      <c r="I1580" s="194" t="e">
        <f>('HP-Api, V2-Sep24'!AK1582-'HP-Api, V2-Sep24'!S1582)/'HP-Api, V2-Sep24'!S1582</f>
        <v>#DIV/0!</v>
      </c>
      <c r="J1580" s="89" t="e">
        <f t="shared" si="242"/>
        <v>#DIV/0!</v>
      </c>
      <c r="K1580" s="195">
        <f>'HP-Api, V2-Sep24'!AQ1582</f>
        <v>0</v>
      </c>
      <c r="L1580" s="89">
        <f t="shared" si="243"/>
        <v>1</v>
      </c>
      <c r="M1580" s="88">
        <f>'HP-Api, V2-Sep24'!AM1582</f>
        <v>0</v>
      </c>
      <c r="N1580" s="89" t="str">
        <f t="shared" si="240"/>
        <v/>
      </c>
      <c r="O1580" s="88">
        <f>'HP-Api, V2-Sep24'!AR1582</f>
        <v>0</v>
      </c>
      <c r="P1580" s="89" t="str">
        <f t="shared" si="244"/>
        <v/>
      </c>
      <c r="Q1580" s="89" t="e">
        <f t="shared" si="245"/>
        <v>#VALUE!</v>
      </c>
      <c r="R1580" s="89" t="e">
        <f t="shared" si="246"/>
        <v>#VALUE!</v>
      </c>
      <c r="S1580" s="173">
        <f>'HP-Api, V2-Sep24'!AS1582</f>
        <v>0</v>
      </c>
      <c r="T1580" s="89">
        <f t="shared" si="247"/>
        <v>1</v>
      </c>
      <c r="U1580" s="90" t="e">
        <f t="shared" si="248"/>
        <v>#DIV/0!</v>
      </c>
      <c r="V1580" s="91" t="e">
        <f t="shared" si="249"/>
        <v>#DIV/0!</v>
      </c>
    </row>
    <row r="1581" spans="1:22" x14ac:dyDescent="0.3">
      <c r="A1581" s="88" t="str">
        <f>'HP-Api, V2-Sep24'!D1583</f>
        <v>Guatemala</v>
      </c>
      <c r="B1581" s="88" cm="1">
        <f t="array" ref="B1581">IF(OR(A1581=DATA!$H$2:$H$13),3,IF(OR(A1581=DATA!$H$14:$H$119),2,1))</f>
        <v>1</v>
      </c>
      <c r="C1581" s="88">
        <f>'HP-Api, V2-Sep24'!G1583</f>
        <v>0</v>
      </c>
      <c r="D1581" s="89" t="str">
        <f>IF(AND(C1581&gt;='Risk(dist, colmena)'!$C$9, C1581&lt;='Risk(dist, colmena)'!$E$9), 1, IF(AND(C1581&gt;'Risk(dist, colmena)'!$C$10, C1581&lt;='Risk(dist, colmena)'!$E$10), 2, IF(C1581&gt;='Risk(dist, colmena)'!$C$11, 3, "")))</f>
        <v/>
      </c>
      <c r="E1581" s="173">
        <f>'HP-Api, V2-Sep24'!L1583</f>
        <v>0</v>
      </c>
      <c r="F1581" s="173" t="str">
        <f>IF(AND(E1581&gt;='Risk(dist, colmena)'!$H$9, E1581&lt;='Risk(dist, colmena)'!$J$9), 1, IF(AND(E1581&gt;'Risk(dist, colmena)'!$H$10, E1581&lt;='Risk(dist, colmena)'!$J$10), 2, IF(E1581&gt;='Risk(dist, colmena)'!$H$11, 3, "")))</f>
        <v/>
      </c>
      <c r="G1581" s="88">
        <f>'HP-Api, V2-Sep24'!AH1583</f>
        <v>0</v>
      </c>
      <c r="H1581" s="89" t="str">
        <f t="shared" si="241"/>
        <v/>
      </c>
      <c r="I1581" s="194" t="e">
        <f>('HP-Api, V2-Sep24'!AK1583-'HP-Api, V2-Sep24'!S1583)/'HP-Api, V2-Sep24'!S1583</f>
        <v>#DIV/0!</v>
      </c>
      <c r="J1581" s="89" t="e">
        <f t="shared" si="242"/>
        <v>#DIV/0!</v>
      </c>
      <c r="K1581" s="195">
        <f>'HP-Api, V2-Sep24'!AQ1583</f>
        <v>0</v>
      </c>
      <c r="L1581" s="89">
        <f t="shared" si="243"/>
        <v>1</v>
      </c>
      <c r="M1581" s="88">
        <f>'HP-Api, V2-Sep24'!AM1583</f>
        <v>0</v>
      </c>
      <c r="N1581" s="89" t="str">
        <f t="shared" si="240"/>
        <v/>
      </c>
      <c r="O1581" s="88">
        <f>'HP-Api, V2-Sep24'!AR1583</f>
        <v>0</v>
      </c>
      <c r="P1581" s="89" t="str">
        <f t="shared" si="244"/>
        <v/>
      </c>
      <c r="Q1581" s="89" t="e">
        <f t="shared" si="245"/>
        <v>#VALUE!</v>
      </c>
      <c r="R1581" s="89" t="e">
        <f t="shared" si="246"/>
        <v>#VALUE!</v>
      </c>
      <c r="S1581" s="173">
        <f>'HP-Api, V2-Sep24'!AS1583</f>
        <v>0</v>
      </c>
      <c r="T1581" s="89">
        <f t="shared" si="247"/>
        <v>1</v>
      </c>
      <c r="U1581" s="90" t="e">
        <f t="shared" si="248"/>
        <v>#DIV/0!</v>
      </c>
      <c r="V1581" s="91" t="e">
        <f t="shared" si="249"/>
        <v>#DIV/0!</v>
      </c>
    </row>
    <row r="1582" spans="1:22" x14ac:dyDescent="0.3">
      <c r="A1582" s="88" t="str">
        <f>'HP-Api, V2-Sep24'!D1584</f>
        <v>Guatemala</v>
      </c>
      <c r="B1582" s="88" cm="1">
        <f t="array" ref="B1582">IF(OR(A1582=DATA!$H$2:$H$13),3,IF(OR(A1582=DATA!$H$14:$H$119),2,1))</f>
        <v>1</v>
      </c>
      <c r="C1582" s="88">
        <f>'HP-Api, V2-Sep24'!G1584</f>
        <v>0</v>
      </c>
      <c r="D1582" s="89" t="str">
        <f>IF(AND(C1582&gt;='Risk(dist, colmena)'!$C$9, C1582&lt;='Risk(dist, colmena)'!$E$9), 1, IF(AND(C1582&gt;'Risk(dist, colmena)'!$C$10, C1582&lt;='Risk(dist, colmena)'!$E$10), 2, IF(C1582&gt;='Risk(dist, colmena)'!$C$11, 3, "")))</f>
        <v/>
      </c>
      <c r="E1582" s="173">
        <f>'HP-Api, V2-Sep24'!L1584</f>
        <v>0</v>
      </c>
      <c r="F1582" s="173" t="str">
        <f>IF(AND(E1582&gt;='Risk(dist, colmena)'!$H$9, E1582&lt;='Risk(dist, colmena)'!$J$9), 1, IF(AND(E1582&gt;'Risk(dist, colmena)'!$H$10, E1582&lt;='Risk(dist, colmena)'!$J$10), 2, IF(E1582&gt;='Risk(dist, colmena)'!$H$11, 3, "")))</f>
        <v/>
      </c>
      <c r="G1582" s="88">
        <f>'HP-Api, V2-Sep24'!AH1584</f>
        <v>0</v>
      </c>
      <c r="H1582" s="89" t="str">
        <f t="shared" si="241"/>
        <v/>
      </c>
      <c r="I1582" s="194" t="e">
        <f>('HP-Api, V2-Sep24'!AK1584-'HP-Api, V2-Sep24'!S1584)/'HP-Api, V2-Sep24'!S1584</f>
        <v>#DIV/0!</v>
      </c>
      <c r="J1582" s="89" t="e">
        <f t="shared" si="242"/>
        <v>#DIV/0!</v>
      </c>
      <c r="K1582" s="195">
        <f>'HP-Api, V2-Sep24'!AQ1584</f>
        <v>0</v>
      </c>
      <c r="L1582" s="89">
        <f t="shared" si="243"/>
        <v>1</v>
      </c>
      <c r="M1582" s="88">
        <f>'HP-Api, V2-Sep24'!AM1584</f>
        <v>0</v>
      </c>
      <c r="N1582" s="89" t="str">
        <f t="shared" si="240"/>
        <v/>
      </c>
      <c r="O1582" s="88">
        <f>'HP-Api, V2-Sep24'!AR1584</f>
        <v>0</v>
      </c>
      <c r="P1582" s="89" t="str">
        <f t="shared" si="244"/>
        <v/>
      </c>
      <c r="Q1582" s="89" t="e">
        <f t="shared" si="245"/>
        <v>#VALUE!</v>
      </c>
      <c r="R1582" s="89" t="e">
        <f t="shared" si="246"/>
        <v>#VALUE!</v>
      </c>
      <c r="S1582" s="173">
        <f>'HP-Api, V2-Sep24'!AS1584</f>
        <v>0</v>
      </c>
      <c r="T1582" s="89">
        <f t="shared" si="247"/>
        <v>1</v>
      </c>
      <c r="U1582" s="90" t="e">
        <f t="shared" si="248"/>
        <v>#DIV/0!</v>
      </c>
      <c r="V1582" s="91" t="e">
        <f t="shared" si="249"/>
        <v>#DIV/0!</v>
      </c>
    </row>
    <row r="1583" spans="1:22" x14ac:dyDescent="0.3">
      <c r="A1583" s="88" t="str">
        <f>'HP-Api, V2-Sep24'!D1585</f>
        <v>Guatemala</v>
      </c>
      <c r="B1583" s="88" cm="1">
        <f t="array" ref="B1583">IF(OR(A1583=DATA!$H$2:$H$13),3,IF(OR(A1583=DATA!$H$14:$H$119),2,1))</f>
        <v>1</v>
      </c>
      <c r="C1583" s="88">
        <f>'HP-Api, V2-Sep24'!G1585</f>
        <v>0</v>
      </c>
      <c r="D1583" s="89" t="str">
        <f>IF(AND(C1583&gt;='Risk(dist, colmena)'!$C$9, C1583&lt;='Risk(dist, colmena)'!$E$9), 1, IF(AND(C1583&gt;'Risk(dist, colmena)'!$C$10, C1583&lt;='Risk(dist, colmena)'!$E$10), 2, IF(C1583&gt;='Risk(dist, colmena)'!$C$11, 3, "")))</f>
        <v/>
      </c>
      <c r="E1583" s="173">
        <f>'HP-Api, V2-Sep24'!L1585</f>
        <v>0</v>
      </c>
      <c r="F1583" s="173" t="str">
        <f>IF(AND(E1583&gt;='Risk(dist, colmena)'!$H$9, E1583&lt;='Risk(dist, colmena)'!$J$9), 1, IF(AND(E1583&gt;'Risk(dist, colmena)'!$H$10, E1583&lt;='Risk(dist, colmena)'!$J$10), 2, IF(E1583&gt;='Risk(dist, colmena)'!$H$11, 3, "")))</f>
        <v/>
      </c>
      <c r="G1583" s="88">
        <f>'HP-Api, V2-Sep24'!AH1585</f>
        <v>0</v>
      </c>
      <c r="H1583" s="89" t="str">
        <f t="shared" si="241"/>
        <v/>
      </c>
      <c r="I1583" s="194" t="e">
        <f>('HP-Api, V2-Sep24'!AK1585-'HP-Api, V2-Sep24'!S1585)/'HP-Api, V2-Sep24'!S1585</f>
        <v>#DIV/0!</v>
      </c>
      <c r="J1583" s="89" t="e">
        <f t="shared" si="242"/>
        <v>#DIV/0!</v>
      </c>
      <c r="K1583" s="195">
        <f>'HP-Api, V2-Sep24'!AQ1585</f>
        <v>0</v>
      </c>
      <c r="L1583" s="89">
        <f t="shared" si="243"/>
        <v>1</v>
      </c>
      <c r="M1583" s="88">
        <f>'HP-Api, V2-Sep24'!AM1585</f>
        <v>0</v>
      </c>
      <c r="N1583" s="89" t="str">
        <f t="shared" si="240"/>
        <v/>
      </c>
      <c r="O1583" s="88">
        <f>'HP-Api, V2-Sep24'!AR1585</f>
        <v>0</v>
      </c>
      <c r="P1583" s="89" t="str">
        <f t="shared" si="244"/>
        <v/>
      </c>
      <c r="Q1583" s="89" t="e">
        <f t="shared" si="245"/>
        <v>#VALUE!</v>
      </c>
      <c r="R1583" s="89" t="e">
        <f t="shared" si="246"/>
        <v>#VALUE!</v>
      </c>
      <c r="S1583" s="173">
        <f>'HP-Api, V2-Sep24'!AS1585</f>
        <v>0</v>
      </c>
      <c r="T1583" s="89">
        <f t="shared" si="247"/>
        <v>1</v>
      </c>
      <c r="U1583" s="90" t="e">
        <f t="shared" si="248"/>
        <v>#DIV/0!</v>
      </c>
      <c r="V1583" s="91" t="e">
        <f t="shared" si="249"/>
        <v>#DIV/0!</v>
      </c>
    </row>
    <row r="1584" spans="1:22" x14ac:dyDescent="0.3">
      <c r="A1584" s="88" t="str">
        <f>'HP-Api, V2-Sep24'!D1586</f>
        <v>Guatemala</v>
      </c>
      <c r="B1584" s="88" cm="1">
        <f t="array" ref="B1584">IF(OR(A1584=DATA!$H$2:$H$13),3,IF(OR(A1584=DATA!$H$14:$H$119),2,1))</f>
        <v>1</v>
      </c>
      <c r="C1584" s="88">
        <f>'HP-Api, V2-Sep24'!G1586</f>
        <v>0</v>
      </c>
      <c r="D1584" s="89" t="str">
        <f>IF(AND(C1584&gt;='Risk(dist, colmena)'!$C$9, C1584&lt;='Risk(dist, colmena)'!$E$9), 1, IF(AND(C1584&gt;'Risk(dist, colmena)'!$C$10, C1584&lt;='Risk(dist, colmena)'!$E$10), 2, IF(C1584&gt;='Risk(dist, colmena)'!$C$11, 3, "")))</f>
        <v/>
      </c>
      <c r="E1584" s="173">
        <f>'HP-Api, V2-Sep24'!L1586</f>
        <v>0</v>
      </c>
      <c r="F1584" s="173" t="str">
        <f>IF(AND(E1584&gt;='Risk(dist, colmena)'!$H$9, E1584&lt;='Risk(dist, colmena)'!$J$9), 1, IF(AND(E1584&gt;'Risk(dist, colmena)'!$H$10, E1584&lt;='Risk(dist, colmena)'!$J$10), 2, IF(E1584&gt;='Risk(dist, colmena)'!$H$11, 3, "")))</f>
        <v/>
      </c>
      <c r="G1584" s="88">
        <f>'HP-Api, V2-Sep24'!AH1586</f>
        <v>0</v>
      </c>
      <c r="H1584" s="89" t="str">
        <f t="shared" si="241"/>
        <v/>
      </c>
      <c r="I1584" s="194" t="e">
        <f>('HP-Api, V2-Sep24'!AK1586-'HP-Api, V2-Sep24'!S1586)/'HP-Api, V2-Sep24'!S1586</f>
        <v>#DIV/0!</v>
      </c>
      <c r="J1584" s="89" t="e">
        <f t="shared" si="242"/>
        <v>#DIV/0!</v>
      </c>
      <c r="K1584" s="195">
        <f>'HP-Api, V2-Sep24'!AQ1586</f>
        <v>0</v>
      </c>
      <c r="L1584" s="89">
        <f t="shared" si="243"/>
        <v>1</v>
      </c>
      <c r="M1584" s="88">
        <f>'HP-Api, V2-Sep24'!AM1586</f>
        <v>0</v>
      </c>
      <c r="N1584" s="89" t="str">
        <f t="shared" si="240"/>
        <v/>
      </c>
      <c r="O1584" s="88">
        <f>'HP-Api, V2-Sep24'!AR1586</f>
        <v>0</v>
      </c>
      <c r="P1584" s="89" t="str">
        <f t="shared" si="244"/>
        <v/>
      </c>
      <c r="Q1584" s="89" t="e">
        <f t="shared" si="245"/>
        <v>#VALUE!</v>
      </c>
      <c r="R1584" s="89" t="e">
        <f t="shared" si="246"/>
        <v>#VALUE!</v>
      </c>
      <c r="S1584" s="173">
        <f>'HP-Api, V2-Sep24'!AS1586</f>
        <v>0</v>
      </c>
      <c r="T1584" s="89">
        <f t="shared" si="247"/>
        <v>1</v>
      </c>
      <c r="U1584" s="90" t="e">
        <f t="shared" si="248"/>
        <v>#DIV/0!</v>
      </c>
      <c r="V1584" s="91" t="e">
        <f t="shared" si="249"/>
        <v>#DIV/0!</v>
      </c>
    </row>
    <row r="1585" spans="1:22" x14ac:dyDescent="0.3">
      <c r="A1585" s="88" t="str">
        <f>'HP-Api, V2-Sep24'!D1587</f>
        <v>Guatemala</v>
      </c>
      <c r="B1585" s="88" cm="1">
        <f t="array" ref="B1585">IF(OR(A1585=DATA!$H$2:$H$13),3,IF(OR(A1585=DATA!$H$14:$H$119),2,1))</f>
        <v>1</v>
      </c>
      <c r="C1585" s="88">
        <f>'HP-Api, V2-Sep24'!G1587</f>
        <v>0</v>
      </c>
      <c r="D1585" s="89" t="str">
        <f>IF(AND(C1585&gt;='Risk(dist, colmena)'!$C$9, C1585&lt;='Risk(dist, colmena)'!$E$9), 1, IF(AND(C1585&gt;'Risk(dist, colmena)'!$C$10, C1585&lt;='Risk(dist, colmena)'!$E$10), 2, IF(C1585&gt;='Risk(dist, colmena)'!$C$11, 3, "")))</f>
        <v/>
      </c>
      <c r="E1585" s="173">
        <f>'HP-Api, V2-Sep24'!L1587</f>
        <v>0</v>
      </c>
      <c r="F1585" s="173" t="str">
        <f>IF(AND(E1585&gt;='Risk(dist, colmena)'!$H$9, E1585&lt;='Risk(dist, colmena)'!$J$9), 1, IF(AND(E1585&gt;'Risk(dist, colmena)'!$H$10, E1585&lt;='Risk(dist, colmena)'!$J$10), 2, IF(E1585&gt;='Risk(dist, colmena)'!$H$11, 3, "")))</f>
        <v/>
      </c>
      <c r="G1585" s="88">
        <f>'HP-Api, V2-Sep24'!AH1587</f>
        <v>0</v>
      </c>
      <c r="H1585" s="89" t="str">
        <f t="shared" si="241"/>
        <v/>
      </c>
      <c r="I1585" s="194" t="e">
        <f>('HP-Api, V2-Sep24'!AK1587-'HP-Api, V2-Sep24'!S1587)/'HP-Api, V2-Sep24'!S1587</f>
        <v>#DIV/0!</v>
      </c>
      <c r="J1585" s="89" t="e">
        <f t="shared" si="242"/>
        <v>#DIV/0!</v>
      </c>
      <c r="K1585" s="195">
        <f>'HP-Api, V2-Sep24'!AQ1587</f>
        <v>0</v>
      </c>
      <c r="L1585" s="89">
        <f t="shared" si="243"/>
        <v>1</v>
      </c>
      <c r="M1585" s="88">
        <f>'HP-Api, V2-Sep24'!AM1587</f>
        <v>0</v>
      </c>
      <c r="N1585" s="89" t="str">
        <f t="shared" si="240"/>
        <v/>
      </c>
      <c r="O1585" s="88">
        <f>'HP-Api, V2-Sep24'!AR1587</f>
        <v>0</v>
      </c>
      <c r="P1585" s="89" t="str">
        <f t="shared" si="244"/>
        <v/>
      </c>
      <c r="Q1585" s="89" t="e">
        <f t="shared" si="245"/>
        <v>#VALUE!</v>
      </c>
      <c r="R1585" s="89" t="e">
        <f t="shared" si="246"/>
        <v>#VALUE!</v>
      </c>
      <c r="S1585" s="173">
        <f>'HP-Api, V2-Sep24'!AS1587</f>
        <v>0</v>
      </c>
      <c r="T1585" s="89">
        <f t="shared" si="247"/>
        <v>1</v>
      </c>
      <c r="U1585" s="90" t="e">
        <f t="shared" si="248"/>
        <v>#DIV/0!</v>
      </c>
      <c r="V1585" s="91" t="e">
        <f t="shared" si="249"/>
        <v>#DIV/0!</v>
      </c>
    </row>
    <row r="1586" spans="1:22" x14ac:dyDescent="0.3">
      <c r="A1586" s="88" t="str">
        <f>'HP-Api, V2-Sep24'!D1588</f>
        <v>Guatemala</v>
      </c>
      <c r="B1586" s="88" cm="1">
        <f t="array" ref="B1586">IF(OR(A1586=DATA!$H$2:$H$13),3,IF(OR(A1586=DATA!$H$14:$H$119),2,1))</f>
        <v>1</v>
      </c>
      <c r="C1586" s="88">
        <f>'HP-Api, V2-Sep24'!G1588</f>
        <v>0</v>
      </c>
      <c r="D1586" s="89" t="str">
        <f>IF(AND(C1586&gt;='Risk(dist, colmena)'!$C$9, C1586&lt;='Risk(dist, colmena)'!$E$9), 1, IF(AND(C1586&gt;'Risk(dist, colmena)'!$C$10, C1586&lt;='Risk(dist, colmena)'!$E$10), 2, IF(C1586&gt;='Risk(dist, colmena)'!$C$11, 3, "")))</f>
        <v/>
      </c>
      <c r="E1586" s="173">
        <f>'HP-Api, V2-Sep24'!L1588</f>
        <v>0</v>
      </c>
      <c r="F1586" s="173" t="str">
        <f>IF(AND(E1586&gt;='Risk(dist, colmena)'!$H$9, E1586&lt;='Risk(dist, colmena)'!$J$9), 1, IF(AND(E1586&gt;'Risk(dist, colmena)'!$H$10, E1586&lt;='Risk(dist, colmena)'!$J$10), 2, IF(E1586&gt;='Risk(dist, colmena)'!$H$11, 3, "")))</f>
        <v/>
      </c>
      <c r="G1586" s="88">
        <f>'HP-Api, V2-Sep24'!AH1588</f>
        <v>0</v>
      </c>
      <c r="H1586" s="89" t="str">
        <f t="shared" si="241"/>
        <v/>
      </c>
      <c r="I1586" s="194" t="e">
        <f>('HP-Api, V2-Sep24'!AK1588-'HP-Api, V2-Sep24'!S1588)/'HP-Api, V2-Sep24'!S1588</f>
        <v>#DIV/0!</v>
      </c>
      <c r="J1586" s="89" t="e">
        <f t="shared" si="242"/>
        <v>#DIV/0!</v>
      </c>
      <c r="K1586" s="195">
        <f>'HP-Api, V2-Sep24'!AQ1588</f>
        <v>0</v>
      </c>
      <c r="L1586" s="89">
        <f t="shared" si="243"/>
        <v>1</v>
      </c>
      <c r="M1586" s="88">
        <f>'HP-Api, V2-Sep24'!AM1588</f>
        <v>0</v>
      </c>
      <c r="N1586" s="89" t="str">
        <f t="shared" si="240"/>
        <v/>
      </c>
      <c r="O1586" s="88">
        <f>'HP-Api, V2-Sep24'!AR1588</f>
        <v>0</v>
      </c>
      <c r="P1586" s="89" t="str">
        <f t="shared" si="244"/>
        <v/>
      </c>
      <c r="Q1586" s="89" t="e">
        <f t="shared" si="245"/>
        <v>#VALUE!</v>
      </c>
      <c r="R1586" s="89" t="e">
        <f t="shared" si="246"/>
        <v>#VALUE!</v>
      </c>
      <c r="S1586" s="173">
        <f>'HP-Api, V2-Sep24'!AS1588</f>
        <v>0</v>
      </c>
      <c r="T1586" s="89">
        <f t="shared" si="247"/>
        <v>1</v>
      </c>
      <c r="U1586" s="90" t="e">
        <f t="shared" si="248"/>
        <v>#DIV/0!</v>
      </c>
      <c r="V1586" s="91" t="e">
        <f t="shared" si="249"/>
        <v>#DIV/0!</v>
      </c>
    </row>
    <row r="1587" spans="1:22" x14ac:dyDescent="0.3">
      <c r="A1587" s="88" t="str">
        <f>'HP-Api, V2-Sep24'!D1589</f>
        <v>Guatemala</v>
      </c>
      <c r="B1587" s="88" cm="1">
        <f t="array" ref="B1587">IF(OR(A1587=DATA!$H$2:$H$13),3,IF(OR(A1587=DATA!$H$14:$H$119),2,1))</f>
        <v>1</v>
      </c>
      <c r="C1587" s="88">
        <f>'HP-Api, V2-Sep24'!G1589</f>
        <v>0</v>
      </c>
      <c r="D1587" s="89" t="str">
        <f>IF(AND(C1587&gt;='Risk(dist, colmena)'!$C$9, C1587&lt;='Risk(dist, colmena)'!$E$9), 1, IF(AND(C1587&gt;'Risk(dist, colmena)'!$C$10, C1587&lt;='Risk(dist, colmena)'!$E$10), 2, IF(C1587&gt;='Risk(dist, colmena)'!$C$11, 3, "")))</f>
        <v/>
      </c>
      <c r="E1587" s="173">
        <f>'HP-Api, V2-Sep24'!L1589</f>
        <v>0</v>
      </c>
      <c r="F1587" s="173" t="str">
        <f>IF(AND(E1587&gt;='Risk(dist, colmena)'!$H$9, E1587&lt;='Risk(dist, colmena)'!$J$9), 1, IF(AND(E1587&gt;'Risk(dist, colmena)'!$H$10, E1587&lt;='Risk(dist, colmena)'!$J$10), 2, IF(E1587&gt;='Risk(dist, colmena)'!$H$11, 3, "")))</f>
        <v/>
      </c>
      <c r="G1587" s="88">
        <f>'HP-Api, V2-Sep24'!AH1589</f>
        <v>0</v>
      </c>
      <c r="H1587" s="89" t="str">
        <f t="shared" si="241"/>
        <v/>
      </c>
      <c r="I1587" s="194" t="e">
        <f>('HP-Api, V2-Sep24'!AK1589-'HP-Api, V2-Sep24'!S1589)/'HP-Api, V2-Sep24'!S1589</f>
        <v>#DIV/0!</v>
      </c>
      <c r="J1587" s="89" t="e">
        <f t="shared" si="242"/>
        <v>#DIV/0!</v>
      </c>
      <c r="K1587" s="195">
        <f>'HP-Api, V2-Sep24'!AQ1589</f>
        <v>0</v>
      </c>
      <c r="L1587" s="89">
        <f t="shared" si="243"/>
        <v>1</v>
      </c>
      <c r="M1587" s="88">
        <f>'HP-Api, V2-Sep24'!AM1589</f>
        <v>0</v>
      </c>
      <c r="N1587" s="89" t="str">
        <f t="shared" si="240"/>
        <v/>
      </c>
      <c r="O1587" s="88">
        <f>'HP-Api, V2-Sep24'!AR1589</f>
        <v>0</v>
      </c>
      <c r="P1587" s="89" t="str">
        <f t="shared" si="244"/>
        <v/>
      </c>
      <c r="Q1587" s="89" t="e">
        <f t="shared" si="245"/>
        <v>#VALUE!</v>
      </c>
      <c r="R1587" s="89" t="e">
        <f t="shared" si="246"/>
        <v>#VALUE!</v>
      </c>
      <c r="S1587" s="173">
        <f>'HP-Api, V2-Sep24'!AS1589</f>
        <v>0</v>
      </c>
      <c r="T1587" s="89">
        <f t="shared" si="247"/>
        <v>1</v>
      </c>
      <c r="U1587" s="90" t="e">
        <f t="shared" si="248"/>
        <v>#DIV/0!</v>
      </c>
      <c r="V1587" s="91" t="e">
        <f t="shared" si="249"/>
        <v>#DIV/0!</v>
      </c>
    </row>
    <row r="1588" spans="1:22" x14ac:dyDescent="0.3">
      <c r="A1588" s="88" t="str">
        <f>'HP-Api, V2-Sep24'!D1590</f>
        <v>Guatemala</v>
      </c>
      <c r="B1588" s="88" cm="1">
        <f t="array" ref="B1588">IF(OR(A1588=DATA!$H$2:$H$13),3,IF(OR(A1588=DATA!$H$14:$H$119),2,1))</f>
        <v>1</v>
      </c>
      <c r="C1588" s="88">
        <f>'HP-Api, V2-Sep24'!G1590</f>
        <v>0</v>
      </c>
      <c r="D1588" s="89" t="str">
        <f>IF(AND(C1588&gt;='Risk(dist, colmena)'!$C$9, C1588&lt;='Risk(dist, colmena)'!$E$9), 1, IF(AND(C1588&gt;'Risk(dist, colmena)'!$C$10, C1588&lt;='Risk(dist, colmena)'!$E$10), 2, IF(C1588&gt;='Risk(dist, colmena)'!$C$11, 3, "")))</f>
        <v/>
      </c>
      <c r="E1588" s="173">
        <f>'HP-Api, V2-Sep24'!L1590</f>
        <v>0</v>
      </c>
      <c r="F1588" s="173" t="str">
        <f>IF(AND(E1588&gt;='Risk(dist, colmena)'!$H$9, E1588&lt;='Risk(dist, colmena)'!$J$9), 1, IF(AND(E1588&gt;'Risk(dist, colmena)'!$H$10, E1588&lt;='Risk(dist, colmena)'!$J$10), 2, IF(E1588&gt;='Risk(dist, colmena)'!$H$11, 3, "")))</f>
        <v/>
      </c>
      <c r="G1588" s="88">
        <f>'HP-Api, V2-Sep24'!AH1590</f>
        <v>0</v>
      </c>
      <c r="H1588" s="89" t="str">
        <f t="shared" si="241"/>
        <v/>
      </c>
      <c r="I1588" s="194" t="e">
        <f>('HP-Api, V2-Sep24'!AK1590-'HP-Api, V2-Sep24'!S1590)/'HP-Api, V2-Sep24'!S1590</f>
        <v>#DIV/0!</v>
      </c>
      <c r="J1588" s="89" t="e">
        <f t="shared" si="242"/>
        <v>#DIV/0!</v>
      </c>
      <c r="K1588" s="195">
        <f>'HP-Api, V2-Sep24'!AQ1590</f>
        <v>0</v>
      </c>
      <c r="L1588" s="89">
        <f t="shared" si="243"/>
        <v>1</v>
      </c>
      <c r="M1588" s="88">
        <f>'HP-Api, V2-Sep24'!AM1590</f>
        <v>0</v>
      </c>
      <c r="N1588" s="89" t="str">
        <f t="shared" si="240"/>
        <v/>
      </c>
      <c r="O1588" s="88">
        <f>'HP-Api, V2-Sep24'!AR1590</f>
        <v>0</v>
      </c>
      <c r="P1588" s="89" t="str">
        <f t="shared" si="244"/>
        <v/>
      </c>
      <c r="Q1588" s="89" t="e">
        <f t="shared" si="245"/>
        <v>#VALUE!</v>
      </c>
      <c r="R1588" s="89" t="e">
        <f t="shared" si="246"/>
        <v>#VALUE!</v>
      </c>
      <c r="S1588" s="173">
        <f>'HP-Api, V2-Sep24'!AS1590</f>
        <v>0</v>
      </c>
      <c r="T1588" s="89">
        <f t="shared" si="247"/>
        <v>1</v>
      </c>
      <c r="U1588" s="90" t="e">
        <f t="shared" si="248"/>
        <v>#DIV/0!</v>
      </c>
      <c r="V1588" s="91" t="e">
        <f t="shared" si="249"/>
        <v>#DIV/0!</v>
      </c>
    </row>
    <row r="1589" spans="1:22" x14ac:dyDescent="0.3">
      <c r="A1589" s="88" t="str">
        <f>'HP-Api, V2-Sep24'!D1591</f>
        <v>Guatemala</v>
      </c>
      <c r="B1589" s="88" cm="1">
        <f t="array" ref="B1589">IF(OR(A1589=DATA!$H$2:$H$13),3,IF(OR(A1589=DATA!$H$14:$H$119),2,1))</f>
        <v>1</v>
      </c>
      <c r="C1589" s="88">
        <f>'HP-Api, V2-Sep24'!G1591</f>
        <v>0</v>
      </c>
      <c r="D1589" s="89" t="str">
        <f>IF(AND(C1589&gt;='Risk(dist, colmena)'!$C$9, C1589&lt;='Risk(dist, colmena)'!$E$9), 1, IF(AND(C1589&gt;'Risk(dist, colmena)'!$C$10, C1589&lt;='Risk(dist, colmena)'!$E$10), 2, IF(C1589&gt;='Risk(dist, colmena)'!$C$11, 3, "")))</f>
        <v/>
      </c>
      <c r="E1589" s="173">
        <f>'HP-Api, V2-Sep24'!L1591</f>
        <v>0</v>
      </c>
      <c r="F1589" s="173" t="str">
        <f>IF(AND(E1589&gt;='Risk(dist, colmena)'!$H$9, E1589&lt;='Risk(dist, colmena)'!$J$9), 1, IF(AND(E1589&gt;'Risk(dist, colmena)'!$H$10, E1589&lt;='Risk(dist, colmena)'!$J$10), 2, IF(E1589&gt;='Risk(dist, colmena)'!$H$11, 3, "")))</f>
        <v/>
      </c>
      <c r="G1589" s="88">
        <f>'HP-Api, V2-Sep24'!AH1591</f>
        <v>0</v>
      </c>
      <c r="H1589" s="89" t="str">
        <f t="shared" si="241"/>
        <v/>
      </c>
      <c r="I1589" s="194" t="e">
        <f>('HP-Api, V2-Sep24'!AK1591-'HP-Api, V2-Sep24'!S1591)/'HP-Api, V2-Sep24'!S1591</f>
        <v>#DIV/0!</v>
      </c>
      <c r="J1589" s="89" t="e">
        <f t="shared" si="242"/>
        <v>#DIV/0!</v>
      </c>
      <c r="K1589" s="195">
        <f>'HP-Api, V2-Sep24'!AQ1591</f>
        <v>0</v>
      </c>
      <c r="L1589" s="89">
        <f t="shared" si="243"/>
        <v>1</v>
      </c>
      <c r="M1589" s="88">
        <f>'HP-Api, V2-Sep24'!AM1591</f>
        <v>0</v>
      </c>
      <c r="N1589" s="89" t="str">
        <f t="shared" si="240"/>
        <v/>
      </c>
      <c r="O1589" s="88">
        <f>'HP-Api, V2-Sep24'!AR1591</f>
        <v>0</v>
      </c>
      <c r="P1589" s="89" t="str">
        <f t="shared" si="244"/>
        <v/>
      </c>
      <c r="Q1589" s="89" t="e">
        <f t="shared" si="245"/>
        <v>#VALUE!</v>
      </c>
      <c r="R1589" s="89" t="e">
        <f t="shared" si="246"/>
        <v>#VALUE!</v>
      </c>
      <c r="S1589" s="173">
        <f>'HP-Api, V2-Sep24'!AS1591</f>
        <v>0</v>
      </c>
      <c r="T1589" s="89">
        <f t="shared" si="247"/>
        <v>1</v>
      </c>
      <c r="U1589" s="90" t="e">
        <f t="shared" si="248"/>
        <v>#DIV/0!</v>
      </c>
      <c r="V1589" s="91" t="e">
        <f t="shared" si="249"/>
        <v>#DIV/0!</v>
      </c>
    </row>
    <row r="1590" spans="1:22" x14ac:dyDescent="0.3">
      <c r="A1590" s="88" t="str">
        <f>'HP-Api, V2-Sep24'!D1592</f>
        <v>Guatemala</v>
      </c>
      <c r="B1590" s="88" cm="1">
        <f t="array" ref="B1590">IF(OR(A1590=DATA!$H$2:$H$13),3,IF(OR(A1590=DATA!$H$14:$H$119),2,1))</f>
        <v>1</v>
      </c>
      <c r="C1590" s="88">
        <f>'HP-Api, V2-Sep24'!G1592</f>
        <v>0</v>
      </c>
      <c r="D1590" s="89" t="str">
        <f>IF(AND(C1590&gt;='Risk(dist, colmena)'!$C$9, C1590&lt;='Risk(dist, colmena)'!$E$9), 1, IF(AND(C1590&gt;'Risk(dist, colmena)'!$C$10, C1590&lt;='Risk(dist, colmena)'!$E$10), 2, IF(C1590&gt;='Risk(dist, colmena)'!$C$11, 3, "")))</f>
        <v/>
      </c>
      <c r="E1590" s="173">
        <f>'HP-Api, V2-Sep24'!L1592</f>
        <v>0</v>
      </c>
      <c r="F1590" s="173" t="str">
        <f>IF(AND(E1590&gt;='Risk(dist, colmena)'!$H$9, E1590&lt;='Risk(dist, colmena)'!$J$9), 1, IF(AND(E1590&gt;'Risk(dist, colmena)'!$H$10, E1590&lt;='Risk(dist, colmena)'!$J$10), 2, IF(E1590&gt;='Risk(dist, colmena)'!$H$11, 3, "")))</f>
        <v/>
      </c>
      <c r="G1590" s="88">
        <f>'HP-Api, V2-Sep24'!AH1592</f>
        <v>0</v>
      </c>
      <c r="H1590" s="89" t="str">
        <f t="shared" si="241"/>
        <v/>
      </c>
      <c r="I1590" s="194" t="e">
        <f>('HP-Api, V2-Sep24'!AK1592-'HP-Api, V2-Sep24'!S1592)/'HP-Api, V2-Sep24'!S1592</f>
        <v>#DIV/0!</v>
      </c>
      <c r="J1590" s="89" t="e">
        <f t="shared" si="242"/>
        <v>#DIV/0!</v>
      </c>
      <c r="K1590" s="195">
        <f>'HP-Api, V2-Sep24'!AQ1592</f>
        <v>0</v>
      </c>
      <c r="L1590" s="89">
        <f t="shared" si="243"/>
        <v>1</v>
      </c>
      <c r="M1590" s="88">
        <f>'HP-Api, V2-Sep24'!AM1592</f>
        <v>0</v>
      </c>
      <c r="N1590" s="89" t="str">
        <f t="shared" si="240"/>
        <v/>
      </c>
      <c r="O1590" s="88">
        <f>'HP-Api, V2-Sep24'!AR1592</f>
        <v>0</v>
      </c>
      <c r="P1590" s="89" t="str">
        <f t="shared" si="244"/>
        <v/>
      </c>
      <c r="Q1590" s="89" t="e">
        <f t="shared" si="245"/>
        <v>#VALUE!</v>
      </c>
      <c r="R1590" s="89" t="e">
        <f t="shared" si="246"/>
        <v>#VALUE!</v>
      </c>
      <c r="S1590" s="173">
        <f>'HP-Api, V2-Sep24'!AS1592</f>
        <v>0</v>
      </c>
      <c r="T1590" s="89">
        <f t="shared" si="247"/>
        <v>1</v>
      </c>
      <c r="U1590" s="90" t="e">
        <f t="shared" si="248"/>
        <v>#DIV/0!</v>
      </c>
      <c r="V1590" s="91" t="e">
        <f t="shared" si="249"/>
        <v>#DIV/0!</v>
      </c>
    </row>
    <row r="1591" spans="1:22" x14ac:dyDescent="0.3">
      <c r="A1591" s="88" t="str">
        <f>'HP-Api, V2-Sep24'!D1593</f>
        <v>Guatemala</v>
      </c>
      <c r="B1591" s="88" cm="1">
        <f t="array" ref="B1591">IF(OR(A1591=DATA!$H$2:$H$13),3,IF(OR(A1591=DATA!$H$14:$H$119),2,1))</f>
        <v>1</v>
      </c>
      <c r="C1591" s="88">
        <f>'HP-Api, V2-Sep24'!G1593</f>
        <v>0</v>
      </c>
      <c r="D1591" s="89" t="str">
        <f>IF(AND(C1591&gt;='Risk(dist, colmena)'!$C$9, C1591&lt;='Risk(dist, colmena)'!$E$9), 1, IF(AND(C1591&gt;'Risk(dist, colmena)'!$C$10, C1591&lt;='Risk(dist, colmena)'!$E$10), 2, IF(C1591&gt;='Risk(dist, colmena)'!$C$11, 3, "")))</f>
        <v/>
      </c>
      <c r="E1591" s="173">
        <f>'HP-Api, V2-Sep24'!L1593</f>
        <v>0</v>
      </c>
      <c r="F1591" s="173" t="str">
        <f>IF(AND(E1591&gt;='Risk(dist, colmena)'!$H$9, E1591&lt;='Risk(dist, colmena)'!$J$9), 1, IF(AND(E1591&gt;'Risk(dist, colmena)'!$H$10, E1591&lt;='Risk(dist, colmena)'!$J$10), 2, IF(E1591&gt;='Risk(dist, colmena)'!$H$11, 3, "")))</f>
        <v/>
      </c>
      <c r="G1591" s="88">
        <f>'HP-Api, V2-Sep24'!AH1593</f>
        <v>0</v>
      </c>
      <c r="H1591" s="89" t="str">
        <f t="shared" si="241"/>
        <v/>
      </c>
      <c r="I1591" s="194" t="e">
        <f>('HP-Api, V2-Sep24'!AK1593-'HP-Api, V2-Sep24'!S1593)/'HP-Api, V2-Sep24'!S1593</f>
        <v>#DIV/0!</v>
      </c>
      <c r="J1591" s="89" t="e">
        <f t="shared" si="242"/>
        <v>#DIV/0!</v>
      </c>
      <c r="K1591" s="195">
        <f>'HP-Api, V2-Sep24'!AQ1593</f>
        <v>0</v>
      </c>
      <c r="L1591" s="89">
        <f t="shared" si="243"/>
        <v>1</v>
      </c>
      <c r="M1591" s="88">
        <f>'HP-Api, V2-Sep24'!AM1593</f>
        <v>0</v>
      </c>
      <c r="N1591" s="89" t="str">
        <f t="shared" si="240"/>
        <v/>
      </c>
      <c r="O1591" s="88">
        <f>'HP-Api, V2-Sep24'!AR1593</f>
        <v>0</v>
      </c>
      <c r="P1591" s="89" t="str">
        <f t="shared" si="244"/>
        <v/>
      </c>
      <c r="Q1591" s="89" t="e">
        <f t="shared" si="245"/>
        <v>#VALUE!</v>
      </c>
      <c r="R1591" s="89" t="e">
        <f t="shared" si="246"/>
        <v>#VALUE!</v>
      </c>
      <c r="S1591" s="173">
        <f>'HP-Api, V2-Sep24'!AS1593</f>
        <v>0</v>
      </c>
      <c r="T1591" s="89">
        <f t="shared" si="247"/>
        <v>1</v>
      </c>
      <c r="U1591" s="90" t="e">
        <f t="shared" si="248"/>
        <v>#DIV/0!</v>
      </c>
      <c r="V1591" s="91" t="e">
        <f t="shared" si="249"/>
        <v>#DIV/0!</v>
      </c>
    </row>
    <row r="1592" spans="1:22" x14ac:dyDescent="0.3">
      <c r="A1592" s="88" t="str">
        <f>'HP-Api, V2-Sep24'!D1594</f>
        <v>Guatemala</v>
      </c>
      <c r="B1592" s="88" cm="1">
        <f t="array" ref="B1592">IF(OR(A1592=DATA!$H$2:$H$13),3,IF(OR(A1592=DATA!$H$14:$H$119),2,1))</f>
        <v>1</v>
      </c>
      <c r="C1592" s="88">
        <f>'HP-Api, V2-Sep24'!G1594</f>
        <v>0</v>
      </c>
      <c r="D1592" s="89" t="str">
        <f>IF(AND(C1592&gt;='Risk(dist, colmena)'!$C$9, C1592&lt;='Risk(dist, colmena)'!$E$9), 1, IF(AND(C1592&gt;'Risk(dist, colmena)'!$C$10, C1592&lt;='Risk(dist, colmena)'!$E$10), 2, IF(C1592&gt;='Risk(dist, colmena)'!$C$11, 3, "")))</f>
        <v/>
      </c>
      <c r="E1592" s="173">
        <f>'HP-Api, V2-Sep24'!L1594</f>
        <v>0</v>
      </c>
      <c r="F1592" s="173" t="str">
        <f>IF(AND(E1592&gt;='Risk(dist, colmena)'!$H$9, E1592&lt;='Risk(dist, colmena)'!$J$9), 1, IF(AND(E1592&gt;'Risk(dist, colmena)'!$H$10, E1592&lt;='Risk(dist, colmena)'!$J$10), 2, IF(E1592&gt;='Risk(dist, colmena)'!$H$11, 3, "")))</f>
        <v/>
      </c>
      <c r="G1592" s="88">
        <f>'HP-Api, V2-Sep24'!AH1594</f>
        <v>0</v>
      </c>
      <c r="H1592" s="89" t="str">
        <f t="shared" si="241"/>
        <v/>
      </c>
      <c r="I1592" s="194" t="e">
        <f>('HP-Api, V2-Sep24'!AK1594-'HP-Api, V2-Sep24'!S1594)/'HP-Api, V2-Sep24'!S1594</f>
        <v>#DIV/0!</v>
      </c>
      <c r="J1592" s="89" t="e">
        <f t="shared" si="242"/>
        <v>#DIV/0!</v>
      </c>
      <c r="K1592" s="195">
        <f>'HP-Api, V2-Sep24'!AQ1594</f>
        <v>0</v>
      </c>
      <c r="L1592" s="89">
        <f t="shared" si="243"/>
        <v>1</v>
      </c>
      <c r="M1592" s="88">
        <f>'HP-Api, V2-Sep24'!AM1594</f>
        <v>0</v>
      </c>
      <c r="N1592" s="89" t="str">
        <f t="shared" si="240"/>
        <v/>
      </c>
      <c r="O1592" s="88">
        <f>'HP-Api, V2-Sep24'!AR1594</f>
        <v>0</v>
      </c>
      <c r="P1592" s="89" t="str">
        <f t="shared" si="244"/>
        <v/>
      </c>
      <c r="Q1592" s="89" t="e">
        <f t="shared" si="245"/>
        <v>#VALUE!</v>
      </c>
      <c r="R1592" s="89" t="e">
        <f t="shared" si="246"/>
        <v>#VALUE!</v>
      </c>
      <c r="S1592" s="173">
        <f>'HP-Api, V2-Sep24'!AS1594</f>
        <v>0</v>
      </c>
      <c r="T1592" s="89">
        <f t="shared" si="247"/>
        <v>1</v>
      </c>
      <c r="U1592" s="90" t="e">
        <f t="shared" si="248"/>
        <v>#DIV/0!</v>
      </c>
      <c r="V1592" s="91" t="e">
        <f t="shared" si="249"/>
        <v>#DIV/0!</v>
      </c>
    </row>
    <row r="1593" spans="1:22" x14ac:dyDescent="0.3">
      <c r="A1593" s="88" t="str">
        <f>'HP-Api, V2-Sep24'!D1595</f>
        <v>Guatemala</v>
      </c>
      <c r="B1593" s="88" cm="1">
        <f t="array" ref="B1593">IF(OR(A1593=DATA!$H$2:$H$13),3,IF(OR(A1593=DATA!$H$14:$H$119),2,1))</f>
        <v>1</v>
      </c>
      <c r="C1593" s="88">
        <f>'HP-Api, V2-Sep24'!G1595</f>
        <v>0</v>
      </c>
      <c r="D1593" s="89" t="str">
        <f>IF(AND(C1593&gt;='Risk(dist, colmena)'!$C$9, C1593&lt;='Risk(dist, colmena)'!$E$9), 1, IF(AND(C1593&gt;'Risk(dist, colmena)'!$C$10, C1593&lt;='Risk(dist, colmena)'!$E$10), 2, IF(C1593&gt;='Risk(dist, colmena)'!$C$11, 3, "")))</f>
        <v/>
      </c>
      <c r="E1593" s="173">
        <f>'HP-Api, V2-Sep24'!L1595</f>
        <v>0</v>
      </c>
      <c r="F1593" s="173" t="str">
        <f>IF(AND(E1593&gt;='Risk(dist, colmena)'!$H$9, E1593&lt;='Risk(dist, colmena)'!$J$9), 1, IF(AND(E1593&gt;'Risk(dist, colmena)'!$H$10, E1593&lt;='Risk(dist, colmena)'!$J$10), 2, IF(E1593&gt;='Risk(dist, colmena)'!$H$11, 3, "")))</f>
        <v/>
      </c>
      <c r="G1593" s="88">
        <f>'HP-Api, V2-Sep24'!AH1595</f>
        <v>0</v>
      </c>
      <c r="H1593" s="89" t="str">
        <f t="shared" si="241"/>
        <v/>
      </c>
      <c r="I1593" s="194" t="e">
        <f>('HP-Api, V2-Sep24'!AK1595-'HP-Api, V2-Sep24'!S1595)/'HP-Api, V2-Sep24'!S1595</f>
        <v>#DIV/0!</v>
      </c>
      <c r="J1593" s="89" t="e">
        <f t="shared" si="242"/>
        <v>#DIV/0!</v>
      </c>
      <c r="K1593" s="195">
        <f>'HP-Api, V2-Sep24'!AQ1595</f>
        <v>0</v>
      </c>
      <c r="L1593" s="89">
        <f t="shared" si="243"/>
        <v>1</v>
      </c>
      <c r="M1593" s="88">
        <f>'HP-Api, V2-Sep24'!AM1595</f>
        <v>0</v>
      </c>
      <c r="N1593" s="89" t="str">
        <f t="shared" si="240"/>
        <v/>
      </c>
      <c r="O1593" s="88">
        <f>'HP-Api, V2-Sep24'!AR1595</f>
        <v>0</v>
      </c>
      <c r="P1593" s="89" t="str">
        <f t="shared" si="244"/>
        <v/>
      </c>
      <c r="Q1593" s="89" t="e">
        <f t="shared" si="245"/>
        <v>#VALUE!</v>
      </c>
      <c r="R1593" s="89" t="e">
        <f t="shared" si="246"/>
        <v>#VALUE!</v>
      </c>
      <c r="S1593" s="173">
        <f>'HP-Api, V2-Sep24'!AS1595</f>
        <v>0</v>
      </c>
      <c r="T1593" s="89">
        <f t="shared" si="247"/>
        <v>1</v>
      </c>
      <c r="U1593" s="90" t="e">
        <f t="shared" si="248"/>
        <v>#DIV/0!</v>
      </c>
      <c r="V1593" s="91" t="e">
        <f t="shared" si="249"/>
        <v>#DIV/0!</v>
      </c>
    </row>
    <row r="1594" spans="1:22" x14ac:dyDescent="0.3">
      <c r="A1594" s="88" t="str">
        <f>'HP-Api, V2-Sep24'!D1596</f>
        <v>Guatemala</v>
      </c>
      <c r="B1594" s="88" cm="1">
        <f t="array" ref="B1594">IF(OR(A1594=DATA!$H$2:$H$13),3,IF(OR(A1594=DATA!$H$14:$H$119),2,1))</f>
        <v>1</v>
      </c>
      <c r="C1594" s="88">
        <f>'HP-Api, V2-Sep24'!G1596</f>
        <v>0</v>
      </c>
      <c r="D1594" s="89" t="str">
        <f>IF(AND(C1594&gt;='Risk(dist, colmena)'!$C$9, C1594&lt;='Risk(dist, colmena)'!$E$9), 1, IF(AND(C1594&gt;'Risk(dist, colmena)'!$C$10, C1594&lt;='Risk(dist, colmena)'!$E$10), 2, IF(C1594&gt;='Risk(dist, colmena)'!$C$11, 3, "")))</f>
        <v/>
      </c>
      <c r="E1594" s="173">
        <f>'HP-Api, V2-Sep24'!L1596</f>
        <v>0</v>
      </c>
      <c r="F1594" s="173" t="str">
        <f>IF(AND(E1594&gt;='Risk(dist, colmena)'!$H$9, E1594&lt;='Risk(dist, colmena)'!$J$9), 1, IF(AND(E1594&gt;'Risk(dist, colmena)'!$H$10, E1594&lt;='Risk(dist, colmena)'!$J$10), 2, IF(E1594&gt;='Risk(dist, colmena)'!$H$11, 3, "")))</f>
        <v/>
      </c>
      <c r="G1594" s="88">
        <f>'HP-Api, V2-Sep24'!AH1596</f>
        <v>0</v>
      </c>
      <c r="H1594" s="89" t="str">
        <f t="shared" si="241"/>
        <v/>
      </c>
      <c r="I1594" s="194" t="e">
        <f>('HP-Api, V2-Sep24'!AK1596-'HP-Api, V2-Sep24'!S1596)/'HP-Api, V2-Sep24'!S1596</f>
        <v>#DIV/0!</v>
      </c>
      <c r="J1594" s="89" t="e">
        <f t="shared" si="242"/>
        <v>#DIV/0!</v>
      </c>
      <c r="K1594" s="195">
        <f>'HP-Api, V2-Sep24'!AQ1596</f>
        <v>0</v>
      </c>
      <c r="L1594" s="89">
        <f t="shared" si="243"/>
        <v>1</v>
      </c>
      <c r="M1594" s="88">
        <f>'HP-Api, V2-Sep24'!AM1596</f>
        <v>0</v>
      </c>
      <c r="N1594" s="89" t="str">
        <f t="shared" si="240"/>
        <v/>
      </c>
      <c r="O1594" s="88">
        <f>'HP-Api, V2-Sep24'!AR1596</f>
        <v>0</v>
      </c>
      <c r="P1594" s="89" t="str">
        <f t="shared" si="244"/>
        <v/>
      </c>
      <c r="Q1594" s="89" t="e">
        <f t="shared" si="245"/>
        <v>#VALUE!</v>
      </c>
      <c r="R1594" s="89" t="e">
        <f t="shared" si="246"/>
        <v>#VALUE!</v>
      </c>
      <c r="S1594" s="173">
        <f>'HP-Api, V2-Sep24'!AS1596</f>
        <v>0</v>
      </c>
      <c r="T1594" s="89">
        <f t="shared" si="247"/>
        <v>1</v>
      </c>
      <c r="U1594" s="90" t="e">
        <f t="shared" si="248"/>
        <v>#DIV/0!</v>
      </c>
      <c r="V1594" s="91" t="e">
        <f t="shared" si="249"/>
        <v>#DIV/0!</v>
      </c>
    </row>
    <row r="1595" spans="1:22" x14ac:dyDescent="0.3">
      <c r="A1595" s="88" t="str">
        <f>'HP-Api, V2-Sep24'!D1597</f>
        <v>Guatemala</v>
      </c>
      <c r="B1595" s="88" cm="1">
        <f t="array" ref="B1595">IF(OR(A1595=DATA!$H$2:$H$13),3,IF(OR(A1595=DATA!$H$14:$H$119),2,1))</f>
        <v>1</v>
      </c>
      <c r="C1595" s="88">
        <f>'HP-Api, V2-Sep24'!G1597</f>
        <v>0</v>
      </c>
      <c r="D1595" s="89" t="str">
        <f>IF(AND(C1595&gt;='Risk(dist, colmena)'!$C$9, C1595&lt;='Risk(dist, colmena)'!$E$9), 1, IF(AND(C1595&gt;'Risk(dist, colmena)'!$C$10, C1595&lt;='Risk(dist, colmena)'!$E$10), 2, IF(C1595&gt;='Risk(dist, colmena)'!$C$11, 3, "")))</f>
        <v/>
      </c>
      <c r="E1595" s="173">
        <f>'HP-Api, V2-Sep24'!L1597</f>
        <v>0</v>
      </c>
      <c r="F1595" s="173" t="str">
        <f>IF(AND(E1595&gt;='Risk(dist, colmena)'!$H$9, E1595&lt;='Risk(dist, colmena)'!$J$9), 1, IF(AND(E1595&gt;'Risk(dist, colmena)'!$H$10, E1595&lt;='Risk(dist, colmena)'!$J$10), 2, IF(E1595&gt;='Risk(dist, colmena)'!$H$11, 3, "")))</f>
        <v/>
      </c>
      <c r="G1595" s="88">
        <f>'HP-Api, V2-Sep24'!AH1597</f>
        <v>0</v>
      </c>
      <c r="H1595" s="89" t="str">
        <f t="shared" si="241"/>
        <v/>
      </c>
      <c r="I1595" s="194" t="e">
        <f>('HP-Api, V2-Sep24'!AK1597-'HP-Api, V2-Sep24'!S1597)/'HP-Api, V2-Sep24'!S1597</f>
        <v>#DIV/0!</v>
      </c>
      <c r="J1595" s="89" t="e">
        <f t="shared" si="242"/>
        <v>#DIV/0!</v>
      </c>
      <c r="K1595" s="195">
        <f>'HP-Api, V2-Sep24'!AQ1597</f>
        <v>0</v>
      </c>
      <c r="L1595" s="89">
        <f t="shared" si="243"/>
        <v>1</v>
      </c>
      <c r="M1595" s="88">
        <f>'HP-Api, V2-Sep24'!AM1597</f>
        <v>0</v>
      </c>
      <c r="N1595" s="89" t="str">
        <f t="shared" si="240"/>
        <v/>
      </c>
      <c r="O1595" s="88">
        <f>'HP-Api, V2-Sep24'!AR1597</f>
        <v>0</v>
      </c>
      <c r="P1595" s="89" t="str">
        <f t="shared" si="244"/>
        <v/>
      </c>
      <c r="Q1595" s="89" t="e">
        <f t="shared" si="245"/>
        <v>#VALUE!</v>
      </c>
      <c r="R1595" s="89" t="e">
        <f t="shared" si="246"/>
        <v>#VALUE!</v>
      </c>
      <c r="S1595" s="173">
        <f>'HP-Api, V2-Sep24'!AS1597</f>
        <v>0</v>
      </c>
      <c r="T1595" s="89">
        <f t="shared" si="247"/>
        <v>1</v>
      </c>
      <c r="U1595" s="90" t="e">
        <f t="shared" si="248"/>
        <v>#DIV/0!</v>
      </c>
      <c r="V1595" s="91" t="e">
        <f t="shared" si="249"/>
        <v>#DIV/0!</v>
      </c>
    </row>
    <row r="1596" spans="1:22" x14ac:dyDescent="0.3">
      <c r="A1596" s="88" t="str">
        <f>'HP-Api, V2-Sep24'!D1598</f>
        <v>Guatemala</v>
      </c>
      <c r="B1596" s="88" cm="1">
        <f t="array" ref="B1596">IF(OR(A1596=DATA!$H$2:$H$13),3,IF(OR(A1596=DATA!$H$14:$H$119),2,1))</f>
        <v>1</v>
      </c>
      <c r="C1596" s="88">
        <f>'HP-Api, V2-Sep24'!G1598</f>
        <v>0</v>
      </c>
      <c r="D1596" s="89" t="str">
        <f>IF(AND(C1596&gt;='Risk(dist, colmena)'!$C$9, C1596&lt;='Risk(dist, colmena)'!$E$9), 1, IF(AND(C1596&gt;'Risk(dist, colmena)'!$C$10, C1596&lt;='Risk(dist, colmena)'!$E$10), 2, IF(C1596&gt;='Risk(dist, colmena)'!$C$11, 3, "")))</f>
        <v/>
      </c>
      <c r="E1596" s="173">
        <f>'HP-Api, V2-Sep24'!L1598</f>
        <v>0</v>
      </c>
      <c r="F1596" s="173" t="str">
        <f>IF(AND(E1596&gt;='Risk(dist, colmena)'!$H$9, E1596&lt;='Risk(dist, colmena)'!$J$9), 1, IF(AND(E1596&gt;'Risk(dist, colmena)'!$H$10, E1596&lt;='Risk(dist, colmena)'!$J$10), 2, IF(E1596&gt;='Risk(dist, colmena)'!$H$11, 3, "")))</f>
        <v/>
      </c>
      <c r="G1596" s="88">
        <f>'HP-Api, V2-Sep24'!AH1598</f>
        <v>0</v>
      </c>
      <c r="H1596" s="89" t="str">
        <f t="shared" si="241"/>
        <v/>
      </c>
      <c r="I1596" s="194" t="e">
        <f>('HP-Api, V2-Sep24'!AK1598-'HP-Api, V2-Sep24'!S1598)/'HP-Api, V2-Sep24'!S1598</f>
        <v>#DIV/0!</v>
      </c>
      <c r="J1596" s="89" t="e">
        <f t="shared" si="242"/>
        <v>#DIV/0!</v>
      </c>
      <c r="K1596" s="195">
        <f>'HP-Api, V2-Sep24'!AQ1598</f>
        <v>0</v>
      </c>
      <c r="L1596" s="89">
        <f t="shared" si="243"/>
        <v>1</v>
      </c>
      <c r="M1596" s="88">
        <f>'HP-Api, V2-Sep24'!AM1598</f>
        <v>0</v>
      </c>
      <c r="N1596" s="89" t="str">
        <f t="shared" si="240"/>
        <v/>
      </c>
      <c r="O1596" s="88">
        <f>'HP-Api, V2-Sep24'!AR1598</f>
        <v>0</v>
      </c>
      <c r="P1596" s="89" t="str">
        <f t="shared" si="244"/>
        <v/>
      </c>
      <c r="Q1596" s="89" t="e">
        <f t="shared" si="245"/>
        <v>#VALUE!</v>
      </c>
      <c r="R1596" s="89" t="e">
        <f t="shared" si="246"/>
        <v>#VALUE!</v>
      </c>
      <c r="S1596" s="173">
        <f>'HP-Api, V2-Sep24'!AS1598</f>
        <v>0</v>
      </c>
      <c r="T1596" s="89">
        <f t="shared" si="247"/>
        <v>1</v>
      </c>
      <c r="U1596" s="90" t="e">
        <f t="shared" si="248"/>
        <v>#DIV/0!</v>
      </c>
      <c r="V1596" s="91" t="e">
        <f t="shared" si="249"/>
        <v>#DIV/0!</v>
      </c>
    </row>
    <row r="1597" spans="1:22" x14ac:dyDescent="0.3">
      <c r="A1597" s="88" t="str">
        <f>'HP-Api, V2-Sep24'!D1599</f>
        <v>Guatemala</v>
      </c>
      <c r="B1597" s="88" cm="1">
        <f t="array" ref="B1597">IF(OR(A1597=DATA!$H$2:$H$13),3,IF(OR(A1597=DATA!$H$14:$H$119),2,1))</f>
        <v>1</v>
      </c>
      <c r="C1597" s="88">
        <f>'HP-Api, V2-Sep24'!G1599</f>
        <v>0</v>
      </c>
      <c r="D1597" s="89" t="str">
        <f>IF(AND(C1597&gt;='Risk(dist, colmena)'!$C$9, C1597&lt;='Risk(dist, colmena)'!$E$9), 1, IF(AND(C1597&gt;'Risk(dist, colmena)'!$C$10, C1597&lt;='Risk(dist, colmena)'!$E$10), 2, IF(C1597&gt;='Risk(dist, colmena)'!$C$11, 3, "")))</f>
        <v/>
      </c>
      <c r="E1597" s="173">
        <f>'HP-Api, V2-Sep24'!L1599</f>
        <v>0</v>
      </c>
      <c r="F1597" s="173" t="str">
        <f>IF(AND(E1597&gt;='Risk(dist, colmena)'!$H$9, E1597&lt;='Risk(dist, colmena)'!$J$9), 1, IF(AND(E1597&gt;'Risk(dist, colmena)'!$H$10, E1597&lt;='Risk(dist, colmena)'!$J$10), 2, IF(E1597&gt;='Risk(dist, colmena)'!$H$11, 3, "")))</f>
        <v/>
      </c>
      <c r="G1597" s="88">
        <f>'HP-Api, V2-Sep24'!AH1599</f>
        <v>0</v>
      </c>
      <c r="H1597" s="89" t="str">
        <f t="shared" si="241"/>
        <v/>
      </c>
      <c r="I1597" s="194" t="e">
        <f>('HP-Api, V2-Sep24'!AK1599-'HP-Api, V2-Sep24'!S1599)/'HP-Api, V2-Sep24'!S1599</f>
        <v>#DIV/0!</v>
      </c>
      <c r="J1597" s="89" t="e">
        <f t="shared" si="242"/>
        <v>#DIV/0!</v>
      </c>
      <c r="K1597" s="195">
        <f>'HP-Api, V2-Sep24'!AQ1599</f>
        <v>0</v>
      </c>
      <c r="L1597" s="89">
        <f t="shared" si="243"/>
        <v>1</v>
      </c>
      <c r="M1597" s="88">
        <f>'HP-Api, V2-Sep24'!AM1599</f>
        <v>0</v>
      </c>
      <c r="N1597" s="89" t="str">
        <f t="shared" si="240"/>
        <v/>
      </c>
      <c r="O1597" s="88">
        <f>'HP-Api, V2-Sep24'!AR1599</f>
        <v>0</v>
      </c>
      <c r="P1597" s="89" t="str">
        <f t="shared" si="244"/>
        <v/>
      </c>
      <c r="Q1597" s="89" t="e">
        <f t="shared" si="245"/>
        <v>#VALUE!</v>
      </c>
      <c r="R1597" s="89" t="e">
        <f t="shared" si="246"/>
        <v>#VALUE!</v>
      </c>
      <c r="S1597" s="173">
        <f>'HP-Api, V2-Sep24'!AS1599</f>
        <v>0</v>
      </c>
      <c r="T1597" s="89">
        <f t="shared" si="247"/>
        <v>1</v>
      </c>
      <c r="U1597" s="90" t="e">
        <f t="shared" si="248"/>
        <v>#DIV/0!</v>
      </c>
      <c r="V1597" s="91" t="e">
        <f t="shared" si="249"/>
        <v>#DIV/0!</v>
      </c>
    </row>
    <row r="1598" spans="1:22" x14ac:dyDescent="0.3">
      <c r="A1598" s="88" t="str">
        <f>'HP-Api, V2-Sep24'!D1600</f>
        <v>Guatemala</v>
      </c>
      <c r="B1598" s="88" cm="1">
        <f t="array" ref="B1598">IF(OR(A1598=DATA!$H$2:$H$13),3,IF(OR(A1598=DATA!$H$14:$H$119),2,1))</f>
        <v>1</v>
      </c>
      <c r="C1598" s="88">
        <f>'HP-Api, V2-Sep24'!G1600</f>
        <v>0</v>
      </c>
      <c r="D1598" s="89" t="str">
        <f>IF(AND(C1598&gt;='Risk(dist, colmena)'!$C$9, C1598&lt;='Risk(dist, colmena)'!$E$9), 1, IF(AND(C1598&gt;'Risk(dist, colmena)'!$C$10, C1598&lt;='Risk(dist, colmena)'!$E$10), 2, IF(C1598&gt;='Risk(dist, colmena)'!$C$11, 3, "")))</f>
        <v/>
      </c>
      <c r="E1598" s="173">
        <f>'HP-Api, V2-Sep24'!L1600</f>
        <v>0</v>
      </c>
      <c r="F1598" s="173" t="str">
        <f>IF(AND(E1598&gt;='Risk(dist, colmena)'!$H$9, E1598&lt;='Risk(dist, colmena)'!$J$9), 1, IF(AND(E1598&gt;'Risk(dist, colmena)'!$H$10, E1598&lt;='Risk(dist, colmena)'!$J$10), 2, IF(E1598&gt;='Risk(dist, colmena)'!$H$11, 3, "")))</f>
        <v/>
      </c>
      <c r="G1598" s="88">
        <f>'HP-Api, V2-Sep24'!AH1600</f>
        <v>0</v>
      </c>
      <c r="H1598" s="89" t="str">
        <f t="shared" si="241"/>
        <v/>
      </c>
      <c r="I1598" s="194" t="e">
        <f>('HP-Api, V2-Sep24'!AK1600-'HP-Api, V2-Sep24'!S1600)/'HP-Api, V2-Sep24'!S1600</f>
        <v>#DIV/0!</v>
      </c>
      <c r="J1598" s="89" t="e">
        <f t="shared" si="242"/>
        <v>#DIV/0!</v>
      </c>
      <c r="K1598" s="195">
        <f>'HP-Api, V2-Sep24'!AQ1600</f>
        <v>0</v>
      </c>
      <c r="L1598" s="89">
        <f t="shared" si="243"/>
        <v>1</v>
      </c>
      <c r="M1598" s="88">
        <f>'HP-Api, V2-Sep24'!AM1600</f>
        <v>0</v>
      </c>
      <c r="N1598" s="89" t="str">
        <f t="shared" si="240"/>
        <v/>
      </c>
      <c r="O1598" s="88">
        <f>'HP-Api, V2-Sep24'!AR1600</f>
        <v>0</v>
      </c>
      <c r="P1598" s="89" t="str">
        <f t="shared" si="244"/>
        <v/>
      </c>
      <c r="Q1598" s="89" t="e">
        <f t="shared" si="245"/>
        <v>#VALUE!</v>
      </c>
      <c r="R1598" s="89" t="e">
        <f t="shared" si="246"/>
        <v>#VALUE!</v>
      </c>
      <c r="S1598" s="173">
        <f>'HP-Api, V2-Sep24'!AS1600</f>
        <v>0</v>
      </c>
      <c r="T1598" s="89">
        <f t="shared" si="247"/>
        <v>1</v>
      </c>
      <c r="U1598" s="90" t="e">
        <f t="shared" si="248"/>
        <v>#DIV/0!</v>
      </c>
      <c r="V1598" s="91" t="e">
        <f t="shared" si="249"/>
        <v>#DIV/0!</v>
      </c>
    </row>
    <row r="1599" spans="1:22" x14ac:dyDescent="0.3">
      <c r="A1599" s="88" t="str">
        <f>'HP-Api, V2-Sep24'!D1601</f>
        <v>Guatemala</v>
      </c>
      <c r="B1599" s="88" cm="1">
        <f t="array" ref="B1599">IF(OR(A1599=DATA!$H$2:$H$13),3,IF(OR(A1599=DATA!$H$14:$H$119),2,1))</f>
        <v>1</v>
      </c>
      <c r="C1599" s="88">
        <f>'HP-Api, V2-Sep24'!G1601</f>
        <v>0</v>
      </c>
      <c r="D1599" s="89" t="str">
        <f>IF(AND(C1599&gt;='Risk(dist, colmena)'!$C$9, C1599&lt;='Risk(dist, colmena)'!$E$9), 1, IF(AND(C1599&gt;'Risk(dist, colmena)'!$C$10, C1599&lt;='Risk(dist, colmena)'!$E$10), 2, IF(C1599&gt;='Risk(dist, colmena)'!$C$11, 3, "")))</f>
        <v/>
      </c>
      <c r="E1599" s="173">
        <f>'HP-Api, V2-Sep24'!L1601</f>
        <v>0</v>
      </c>
      <c r="F1599" s="173" t="str">
        <f>IF(AND(E1599&gt;='Risk(dist, colmena)'!$H$9, E1599&lt;='Risk(dist, colmena)'!$J$9), 1, IF(AND(E1599&gt;'Risk(dist, colmena)'!$H$10, E1599&lt;='Risk(dist, colmena)'!$J$10), 2, IF(E1599&gt;='Risk(dist, colmena)'!$H$11, 3, "")))</f>
        <v/>
      </c>
      <c r="G1599" s="88">
        <f>'HP-Api, V2-Sep24'!AH1601</f>
        <v>0</v>
      </c>
      <c r="H1599" s="89" t="str">
        <f t="shared" si="241"/>
        <v/>
      </c>
      <c r="I1599" s="194" t="e">
        <f>('HP-Api, V2-Sep24'!AK1601-'HP-Api, V2-Sep24'!S1601)/'HP-Api, V2-Sep24'!S1601</f>
        <v>#DIV/0!</v>
      </c>
      <c r="J1599" s="89" t="e">
        <f t="shared" si="242"/>
        <v>#DIV/0!</v>
      </c>
      <c r="K1599" s="195">
        <f>'HP-Api, V2-Sep24'!AQ1601</f>
        <v>0</v>
      </c>
      <c r="L1599" s="89">
        <f t="shared" si="243"/>
        <v>1</v>
      </c>
      <c r="M1599" s="88">
        <f>'HP-Api, V2-Sep24'!AM1601</f>
        <v>0</v>
      </c>
      <c r="N1599" s="89" t="str">
        <f t="shared" si="240"/>
        <v/>
      </c>
      <c r="O1599" s="88">
        <f>'HP-Api, V2-Sep24'!AR1601</f>
        <v>0</v>
      </c>
      <c r="P1599" s="89" t="str">
        <f t="shared" si="244"/>
        <v/>
      </c>
      <c r="Q1599" s="89" t="e">
        <f t="shared" si="245"/>
        <v>#VALUE!</v>
      </c>
      <c r="R1599" s="89" t="e">
        <f t="shared" si="246"/>
        <v>#VALUE!</v>
      </c>
      <c r="S1599" s="173">
        <f>'HP-Api, V2-Sep24'!AS1601</f>
        <v>0</v>
      </c>
      <c r="T1599" s="89">
        <f t="shared" si="247"/>
        <v>1</v>
      </c>
      <c r="U1599" s="90" t="e">
        <f t="shared" si="248"/>
        <v>#DIV/0!</v>
      </c>
      <c r="V1599" s="91" t="e">
        <f t="shared" si="249"/>
        <v>#DIV/0!</v>
      </c>
    </row>
    <row r="1600" spans="1:22" x14ac:dyDescent="0.3">
      <c r="A1600" s="88" t="str">
        <f>'HP-Api, V2-Sep24'!D1602</f>
        <v>Guatemala</v>
      </c>
      <c r="B1600" s="88" cm="1">
        <f t="array" ref="B1600">IF(OR(A1600=DATA!$H$2:$H$13),3,IF(OR(A1600=DATA!$H$14:$H$119),2,1))</f>
        <v>1</v>
      </c>
      <c r="C1600" s="88">
        <f>'HP-Api, V2-Sep24'!G1602</f>
        <v>0</v>
      </c>
      <c r="D1600" s="89" t="str">
        <f>IF(AND(C1600&gt;='Risk(dist, colmena)'!$C$9, C1600&lt;='Risk(dist, colmena)'!$E$9), 1, IF(AND(C1600&gt;'Risk(dist, colmena)'!$C$10, C1600&lt;='Risk(dist, colmena)'!$E$10), 2, IF(C1600&gt;='Risk(dist, colmena)'!$C$11, 3, "")))</f>
        <v/>
      </c>
      <c r="E1600" s="173">
        <f>'HP-Api, V2-Sep24'!L1602</f>
        <v>0</v>
      </c>
      <c r="F1600" s="173" t="str">
        <f>IF(AND(E1600&gt;='Risk(dist, colmena)'!$H$9, E1600&lt;='Risk(dist, colmena)'!$J$9), 1, IF(AND(E1600&gt;'Risk(dist, colmena)'!$H$10, E1600&lt;='Risk(dist, colmena)'!$J$10), 2, IF(E1600&gt;='Risk(dist, colmena)'!$H$11, 3, "")))</f>
        <v/>
      </c>
      <c r="G1600" s="88">
        <f>'HP-Api, V2-Sep24'!AH1602</f>
        <v>0</v>
      </c>
      <c r="H1600" s="89" t="str">
        <f t="shared" si="241"/>
        <v/>
      </c>
      <c r="I1600" s="194" t="e">
        <f>('HP-Api, V2-Sep24'!AK1602-'HP-Api, V2-Sep24'!S1602)/'HP-Api, V2-Sep24'!S1602</f>
        <v>#DIV/0!</v>
      </c>
      <c r="J1600" s="89" t="e">
        <f t="shared" si="242"/>
        <v>#DIV/0!</v>
      </c>
      <c r="K1600" s="195">
        <f>'HP-Api, V2-Sep24'!AQ1602</f>
        <v>0</v>
      </c>
      <c r="L1600" s="89">
        <f t="shared" si="243"/>
        <v>1</v>
      </c>
      <c r="M1600" s="88">
        <f>'HP-Api, V2-Sep24'!AM1602</f>
        <v>0</v>
      </c>
      <c r="N1600" s="89" t="str">
        <f t="shared" si="240"/>
        <v/>
      </c>
      <c r="O1600" s="88">
        <f>'HP-Api, V2-Sep24'!AR1602</f>
        <v>0</v>
      </c>
      <c r="P1600" s="89" t="str">
        <f t="shared" si="244"/>
        <v/>
      </c>
      <c r="Q1600" s="89" t="e">
        <f t="shared" si="245"/>
        <v>#VALUE!</v>
      </c>
      <c r="R1600" s="89" t="e">
        <f t="shared" si="246"/>
        <v>#VALUE!</v>
      </c>
      <c r="S1600" s="173">
        <f>'HP-Api, V2-Sep24'!AS1602</f>
        <v>0</v>
      </c>
      <c r="T1600" s="89">
        <f t="shared" si="247"/>
        <v>1</v>
      </c>
      <c r="U1600" s="90" t="e">
        <f t="shared" si="248"/>
        <v>#DIV/0!</v>
      </c>
      <c r="V1600" s="91" t="e">
        <f t="shared" si="249"/>
        <v>#DIV/0!</v>
      </c>
    </row>
    <row r="1601" spans="1:22" x14ac:dyDescent="0.3">
      <c r="A1601" s="88" t="str">
        <f>'HP-Api, V2-Sep24'!D1603</f>
        <v>Guatemala</v>
      </c>
      <c r="B1601" s="88" cm="1">
        <f t="array" ref="B1601">IF(OR(A1601=DATA!$H$2:$H$13),3,IF(OR(A1601=DATA!$H$14:$H$119),2,1))</f>
        <v>1</v>
      </c>
      <c r="C1601" s="88">
        <f>'HP-Api, V2-Sep24'!G1603</f>
        <v>0</v>
      </c>
      <c r="D1601" s="89" t="str">
        <f>IF(AND(C1601&gt;='Risk(dist, colmena)'!$C$9, C1601&lt;='Risk(dist, colmena)'!$E$9), 1, IF(AND(C1601&gt;'Risk(dist, colmena)'!$C$10, C1601&lt;='Risk(dist, colmena)'!$E$10), 2, IF(C1601&gt;='Risk(dist, colmena)'!$C$11, 3, "")))</f>
        <v/>
      </c>
      <c r="E1601" s="173">
        <f>'HP-Api, V2-Sep24'!L1603</f>
        <v>0</v>
      </c>
      <c r="F1601" s="173" t="str">
        <f>IF(AND(E1601&gt;='Risk(dist, colmena)'!$H$9, E1601&lt;='Risk(dist, colmena)'!$J$9), 1, IF(AND(E1601&gt;'Risk(dist, colmena)'!$H$10, E1601&lt;='Risk(dist, colmena)'!$J$10), 2, IF(E1601&gt;='Risk(dist, colmena)'!$H$11, 3, "")))</f>
        <v/>
      </c>
      <c r="G1601" s="88">
        <f>'HP-Api, V2-Sep24'!AH1603</f>
        <v>0</v>
      </c>
      <c r="H1601" s="89" t="str">
        <f t="shared" si="241"/>
        <v/>
      </c>
      <c r="I1601" s="194" t="e">
        <f>('HP-Api, V2-Sep24'!AK1603-'HP-Api, V2-Sep24'!S1603)/'HP-Api, V2-Sep24'!S1603</f>
        <v>#DIV/0!</v>
      </c>
      <c r="J1601" s="89" t="e">
        <f t="shared" si="242"/>
        <v>#DIV/0!</v>
      </c>
      <c r="K1601" s="195">
        <f>'HP-Api, V2-Sep24'!AQ1603</f>
        <v>0</v>
      </c>
      <c r="L1601" s="89">
        <f t="shared" si="243"/>
        <v>1</v>
      </c>
      <c r="M1601" s="88">
        <f>'HP-Api, V2-Sep24'!AM1603</f>
        <v>0</v>
      </c>
      <c r="N1601" s="89" t="str">
        <f t="shared" si="240"/>
        <v/>
      </c>
      <c r="O1601" s="88">
        <f>'HP-Api, V2-Sep24'!AR1603</f>
        <v>0</v>
      </c>
      <c r="P1601" s="89" t="str">
        <f t="shared" si="244"/>
        <v/>
      </c>
      <c r="Q1601" s="89" t="e">
        <f t="shared" si="245"/>
        <v>#VALUE!</v>
      </c>
      <c r="R1601" s="89" t="e">
        <f t="shared" si="246"/>
        <v>#VALUE!</v>
      </c>
      <c r="S1601" s="173">
        <f>'HP-Api, V2-Sep24'!AS1603</f>
        <v>0</v>
      </c>
      <c r="T1601" s="89">
        <f t="shared" si="247"/>
        <v>1</v>
      </c>
      <c r="U1601" s="90" t="e">
        <f t="shared" si="248"/>
        <v>#DIV/0!</v>
      </c>
      <c r="V1601" s="91" t="e">
        <f t="shared" si="249"/>
        <v>#DIV/0!</v>
      </c>
    </row>
    <row r="1602" spans="1:22" x14ac:dyDescent="0.3">
      <c r="A1602" s="88" t="str">
        <f>'HP-Api, V2-Sep24'!D1604</f>
        <v>Guatemala</v>
      </c>
      <c r="B1602" s="88" cm="1">
        <f t="array" ref="B1602">IF(OR(A1602=DATA!$H$2:$H$13),3,IF(OR(A1602=DATA!$H$14:$H$119),2,1))</f>
        <v>1</v>
      </c>
      <c r="C1602" s="88">
        <f>'HP-Api, V2-Sep24'!G1604</f>
        <v>0</v>
      </c>
      <c r="D1602" s="89" t="str">
        <f>IF(AND(C1602&gt;='Risk(dist, colmena)'!$C$9, C1602&lt;='Risk(dist, colmena)'!$E$9), 1, IF(AND(C1602&gt;'Risk(dist, colmena)'!$C$10, C1602&lt;='Risk(dist, colmena)'!$E$10), 2, IF(C1602&gt;='Risk(dist, colmena)'!$C$11, 3, "")))</f>
        <v/>
      </c>
      <c r="E1602" s="173">
        <f>'HP-Api, V2-Sep24'!L1604</f>
        <v>0</v>
      </c>
      <c r="F1602" s="173" t="str">
        <f>IF(AND(E1602&gt;='Risk(dist, colmena)'!$H$9, E1602&lt;='Risk(dist, colmena)'!$J$9), 1, IF(AND(E1602&gt;'Risk(dist, colmena)'!$H$10, E1602&lt;='Risk(dist, colmena)'!$J$10), 2, IF(E1602&gt;='Risk(dist, colmena)'!$H$11, 3, "")))</f>
        <v/>
      </c>
      <c r="G1602" s="88">
        <f>'HP-Api, V2-Sep24'!AH1604</f>
        <v>0</v>
      </c>
      <c r="H1602" s="89" t="str">
        <f t="shared" si="241"/>
        <v/>
      </c>
      <c r="I1602" s="194" t="e">
        <f>('HP-Api, V2-Sep24'!AK1604-'HP-Api, V2-Sep24'!S1604)/'HP-Api, V2-Sep24'!S1604</f>
        <v>#DIV/0!</v>
      </c>
      <c r="J1602" s="89" t="e">
        <f t="shared" si="242"/>
        <v>#DIV/0!</v>
      </c>
      <c r="K1602" s="195">
        <f>'HP-Api, V2-Sep24'!AQ1604</f>
        <v>0</v>
      </c>
      <c r="L1602" s="89">
        <f t="shared" si="243"/>
        <v>1</v>
      </c>
      <c r="M1602" s="88">
        <f>'HP-Api, V2-Sep24'!AM1604</f>
        <v>0</v>
      </c>
      <c r="N1602" s="89" t="str">
        <f t="shared" ref="N1602:N1665" si="250">IF(M1602="No", 1, IF(M1602="Sí / Yes", 3, ""))</f>
        <v/>
      </c>
      <c r="O1602" s="88">
        <f>'HP-Api, V2-Sep24'!AR1604</f>
        <v>0</v>
      </c>
      <c r="P1602" s="89" t="str">
        <f t="shared" si="244"/>
        <v/>
      </c>
      <c r="Q1602" s="89" t="e">
        <f t="shared" si="245"/>
        <v>#VALUE!</v>
      </c>
      <c r="R1602" s="89" t="e">
        <f t="shared" si="246"/>
        <v>#VALUE!</v>
      </c>
      <c r="S1602" s="173">
        <f>'HP-Api, V2-Sep24'!AS1604</f>
        <v>0</v>
      </c>
      <c r="T1602" s="89">
        <f t="shared" si="247"/>
        <v>1</v>
      </c>
      <c r="U1602" s="90" t="e">
        <f t="shared" si="248"/>
        <v>#DIV/0!</v>
      </c>
      <c r="V1602" s="91" t="e">
        <f t="shared" si="249"/>
        <v>#DIV/0!</v>
      </c>
    </row>
    <row r="1603" spans="1:22" x14ac:dyDescent="0.3">
      <c r="A1603" s="88" t="str">
        <f>'HP-Api, V2-Sep24'!D1605</f>
        <v>Guatemala</v>
      </c>
      <c r="B1603" s="88" cm="1">
        <f t="array" ref="B1603">IF(OR(A1603=DATA!$H$2:$H$13),3,IF(OR(A1603=DATA!$H$14:$H$119),2,1))</f>
        <v>1</v>
      </c>
      <c r="C1603" s="88">
        <f>'HP-Api, V2-Sep24'!G1605</f>
        <v>0</v>
      </c>
      <c r="D1603" s="89" t="str">
        <f>IF(AND(C1603&gt;='Risk(dist, colmena)'!$C$9, C1603&lt;='Risk(dist, colmena)'!$E$9), 1, IF(AND(C1603&gt;'Risk(dist, colmena)'!$C$10, C1603&lt;='Risk(dist, colmena)'!$E$10), 2, IF(C1603&gt;='Risk(dist, colmena)'!$C$11, 3, "")))</f>
        <v/>
      </c>
      <c r="E1603" s="173">
        <f>'HP-Api, V2-Sep24'!L1605</f>
        <v>0</v>
      </c>
      <c r="F1603" s="173" t="str">
        <f>IF(AND(E1603&gt;='Risk(dist, colmena)'!$H$9, E1603&lt;='Risk(dist, colmena)'!$J$9), 1, IF(AND(E1603&gt;'Risk(dist, colmena)'!$H$10, E1603&lt;='Risk(dist, colmena)'!$J$10), 2, IF(E1603&gt;='Risk(dist, colmena)'!$H$11, 3, "")))</f>
        <v/>
      </c>
      <c r="G1603" s="88">
        <f>'HP-Api, V2-Sep24'!AH1605</f>
        <v>0</v>
      </c>
      <c r="H1603" s="89" t="str">
        <f t="shared" ref="H1603:H1666" si="251">IF(OR(G1603="Orgánico / Organic", G1603="Natural"), 1, IF(G1603="T3", 2, IF(G1603="Convencional / Conventional", 3, "")))</f>
        <v/>
      </c>
      <c r="I1603" s="194" t="e">
        <f>('HP-Api, V2-Sep24'!AK1605-'HP-Api, V2-Sep24'!S1605)/'HP-Api, V2-Sep24'!S1605</f>
        <v>#DIV/0!</v>
      </c>
      <c r="J1603" s="89" t="e">
        <f t="shared" ref="J1603:J1666" si="252">IF(OR(AND(I1603&gt;=-10%,I1603&lt;=0%),AND(I1603&gt;=0%,I1603&lt;=10%)), 1, IF(I1603&gt;10%, 3, IF(I1603&lt;-10%, 2, "")))</f>
        <v>#DIV/0!</v>
      </c>
      <c r="K1603" s="195">
        <f>'HP-Api, V2-Sep24'!AQ1605</f>
        <v>0</v>
      </c>
      <c r="L1603" s="89">
        <f t="shared" ref="L1603:L1666" si="253">IF(K1603="No",3,1)</f>
        <v>1</v>
      </c>
      <c r="M1603" s="88">
        <f>'HP-Api, V2-Sep24'!AM1605</f>
        <v>0</v>
      </c>
      <c r="N1603" s="89" t="str">
        <f t="shared" si="250"/>
        <v/>
      </c>
      <c r="O1603" s="88">
        <f>'HP-Api, V2-Sep24'!AR1605</f>
        <v>0</v>
      </c>
      <c r="P1603" s="89" t="str">
        <f t="shared" ref="P1603:P1666" si="254">IF(O1603="No", 1, IF(O1603="Sí / Yes", 3, ""))</f>
        <v/>
      </c>
      <c r="Q1603" s="89" t="e">
        <f t="shared" ref="Q1603:Q1666" si="255">P1603-N1603</f>
        <v>#VALUE!</v>
      </c>
      <c r="R1603" s="89" t="e">
        <f t="shared" ref="R1603:R1666" si="256">IF(Q1603=2,3,1)</f>
        <v>#VALUE!</v>
      </c>
      <c r="S1603" s="173">
        <f>'HP-Api, V2-Sep24'!AS1605</f>
        <v>0</v>
      </c>
      <c r="T1603" s="89">
        <f t="shared" ref="T1603:T1666" si="257">IF(S1603=0,1,IF(S1603&gt;0,3,2))</f>
        <v>1</v>
      </c>
      <c r="U1603" s="90" t="e">
        <f t="shared" ref="U1603:U1666" si="258">AVERAGE(B1603,D1603,F1603,H1603,J1603,L1603,R1603,T1603)</f>
        <v>#DIV/0!</v>
      </c>
      <c r="V1603" s="91" t="e">
        <f t="shared" ref="V1603:V1666" si="259">IF(U1603&gt;0, IF(U1603&lt;1.5, "Bajo / Low", IF(U1603&lt;=2.3, "Medio / Medium", "Alto / High")), "")</f>
        <v>#DIV/0!</v>
      </c>
    </row>
    <row r="1604" spans="1:22" x14ac:dyDescent="0.3">
      <c r="A1604" s="88" t="str">
        <f>'HP-Api, V2-Sep24'!D1606</f>
        <v>Guatemala</v>
      </c>
      <c r="B1604" s="88" cm="1">
        <f t="array" ref="B1604">IF(OR(A1604=DATA!$H$2:$H$13),3,IF(OR(A1604=DATA!$H$14:$H$119),2,1))</f>
        <v>1</v>
      </c>
      <c r="C1604" s="88">
        <f>'HP-Api, V2-Sep24'!G1606</f>
        <v>0</v>
      </c>
      <c r="D1604" s="89" t="str">
        <f>IF(AND(C1604&gt;='Risk(dist, colmena)'!$C$9, C1604&lt;='Risk(dist, colmena)'!$E$9), 1, IF(AND(C1604&gt;'Risk(dist, colmena)'!$C$10, C1604&lt;='Risk(dist, colmena)'!$E$10), 2, IF(C1604&gt;='Risk(dist, colmena)'!$C$11, 3, "")))</f>
        <v/>
      </c>
      <c r="E1604" s="173">
        <f>'HP-Api, V2-Sep24'!L1606</f>
        <v>0</v>
      </c>
      <c r="F1604" s="173" t="str">
        <f>IF(AND(E1604&gt;='Risk(dist, colmena)'!$H$9, E1604&lt;='Risk(dist, colmena)'!$J$9), 1, IF(AND(E1604&gt;'Risk(dist, colmena)'!$H$10, E1604&lt;='Risk(dist, colmena)'!$J$10), 2, IF(E1604&gt;='Risk(dist, colmena)'!$H$11, 3, "")))</f>
        <v/>
      </c>
      <c r="G1604" s="88">
        <f>'HP-Api, V2-Sep24'!AH1606</f>
        <v>0</v>
      </c>
      <c r="H1604" s="89" t="str">
        <f t="shared" si="251"/>
        <v/>
      </c>
      <c r="I1604" s="194" t="e">
        <f>('HP-Api, V2-Sep24'!AK1606-'HP-Api, V2-Sep24'!S1606)/'HP-Api, V2-Sep24'!S1606</f>
        <v>#DIV/0!</v>
      </c>
      <c r="J1604" s="89" t="e">
        <f t="shared" si="252"/>
        <v>#DIV/0!</v>
      </c>
      <c r="K1604" s="195">
        <f>'HP-Api, V2-Sep24'!AQ1606</f>
        <v>0</v>
      </c>
      <c r="L1604" s="89">
        <f t="shared" si="253"/>
        <v>1</v>
      </c>
      <c r="M1604" s="88">
        <f>'HP-Api, V2-Sep24'!AM1606</f>
        <v>0</v>
      </c>
      <c r="N1604" s="89" t="str">
        <f t="shared" si="250"/>
        <v/>
      </c>
      <c r="O1604" s="88">
        <f>'HP-Api, V2-Sep24'!AR1606</f>
        <v>0</v>
      </c>
      <c r="P1604" s="89" t="str">
        <f t="shared" si="254"/>
        <v/>
      </c>
      <c r="Q1604" s="89" t="e">
        <f t="shared" si="255"/>
        <v>#VALUE!</v>
      </c>
      <c r="R1604" s="89" t="e">
        <f t="shared" si="256"/>
        <v>#VALUE!</v>
      </c>
      <c r="S1604" s="173">
        <f>'HP-Api, V2-Sep24'!AS1606</f>
        <v>0</v>
      </c>
      <c r="T1604" s="89">
        <f t="shared" si="257"/>
        <v>1</v>
      </c>
      <c r="U1604" s="90" t="e">
        <f t="shared" si="258"/>
        <v>#DIV/0!</v>
      </c>
      <c r="V1604" s="91" t="e">
        <f t="shared" si="259"/>
        <v>#DIV/0!</v>
      </c>
    </row>
    <row r="1605" spans="1:22" x14ac:dyDescent="0.3">
      <c r="A1605" s="88" t="str">
        <f>'HP-Api, V2-Sep24'!D1607</f>
        <v>Guatemala</v>
      </c>
      <c r="B1605" s="88" cm="1">
        <f t="array" ref="B1605">IF(OR(A1605=DATA!$H$2:$H$13),3,IF(OR(A1605=DATA!$H$14:$H$119),2,1))</f>
        <v>1</v>
      </c>
      <c r="C1605" s="88">
        <f>'HP-Api, V2-Sep24'!G1607</f>
        <v>0</v>
      </c>
      <c r="D1605" s="89" t="str">
        <f>IF(AND(C1605&gt;='Risk(dist, colmena)'!$C$9, C1605&lt;='Risk(dist, colmena)'!$E$9), 1, IF(AND(C1605&gt;'Risk(dist, colmena)'!$C$10, C1605&lt;='Risk(dist, colmena)'!$E$10), 2, IF(C1605&gt;='Risk(dist, colmena)'!$C$11, 3, "")))</f>
        <v/>
      </c>
      <c r="E1605" s="173">
        <f>'HP-Api, V2-Sep24'!L1607</f>
        <v>0</v>
      </c>
      <c r="F1605" s="173" t="str">
        <f>IF(AND(E1605&gt;='Risk(dist, colmena)'!$H$9, E1605&lt;='Risk(dist, colmena)'!$J$9), 1, IF(AND(E1605&gt;'Risk(dist, colmena)'!$H$10, E1605&lt;='Risk(dist, colmena)'!$J$10), 2, IF(E1605&gt;='Risk(dist, colmena)'!$H$11, 3, "")))</f>
        <v/>
      </c>
      <c r="G1605" s="88">
        <f>'HP-Api, V2-Sep24'!AH1607</f>
        <v>0</v>
      </c>
      <c r="H1605" s="89" t="str">
        <f t="shared" si="251"/>
        <v/>
      </c>
      <c r="I1605" s="194" t="e">
        <f>('HP-Api, V2-Sep24'!AK1607-'HP-Api, V2-Sep24'!S1607)/'HP-Api, V2-Sep24'!S1607</f>
        <v>#DIV/0!</v>
      </c>
      <c r="J1605" s="89" t="e">
        <f t="shared" si="252"/>
        <v>#DIV/0!</v>
      </c>
      <c r="K1605" s="195">
        <f>'HP-Api, V2-Sep24'!AQ1607</f>
        <v>0</v>
      </c>
      <c r="L1605" s="89">
        <f t="shared" si="253"/>
        <v>1</v>
      </c>
      <c r="M1605" s="88">
        <f>'HP-Api, V2-Sep24'!AM1607</f>
        <v>0</v>
      </c>
      <c r="N1605" s="89" t="str">
        <f t="shared" si="250"/>
        <v/>
      </c>
      <c r="O1605" s="88">
        <f>'HP-Api, V2-Sep24'!AR1607</f>
        <v>0</v>
      </c>
      <c r="P1605" s="89" t="str">
        <f t="shared" si="254"/>
        <v/>
      </c>
      <c r="Q1605" s="89" t="e">
        <f t="shared" si="255"/>
        <v>#VALUE!</v>
      </c>
      <c r="R1605" s="89" t="e">
        <f t="shared" si="256"/>
        <v>#VALUE!</v>
      </c>
      <c r="S1605" s="173">
        <f>'HP-Api, V2-Sep24'!AS1607</f>
        <v>0</v>
      </c>
      <c r="T1605" s="89">
        <f t="shared" si="257"/>
        <v>1</v>
      </c>
      <c r="U1605" s="90" t="e">
        <f t="shared" si="258"/>
        <v>#DIV/0!</v>
      </c>
      <c r="V1605" s="91" t="e">
        <f t="shared" si="259"/>
        <v>#DIV/0!</v>
      </c>
    </row>
    <row r="1606" spans="1:22" x14ac:dyDescent="0.3">
      <c r="A1606" s="88" t="str">
        <f>'HP-Api, V2-Sep24'!D1608</f>
        <v>Guatemala</v>
      </c>
      <c r="B1606" s="88" cm="1">
        <f t="array" ref="B1606">IF(OR(A1606=DATA!$H$2:$H$13),3,IF(OR(A1606=DATA!$H$14:$H$119),2,1))</f>
        <v>1</v>
      </c>
      <c r="C1606" s="88">
        <f>'HP-Api, V2-Sep24'!G1608</f>
        <v>0</v>
      </c>
      <c r="D1606" s="89" t="str">
        <f>IF(AND(C1606&gt;='Risk(dist, colmena)'!$C$9, C1606&lt;='Risk(dist, colmena)'!$E$9), 1, IF(AND(C1606&gt;'Risk(dist, colmena)'!$C$10, C1606&lt;='Risk(dist, colmena)'!$E$10), 2, IF(C1606&gt;='Risk(dist, colmena)'!$C$11, 3, "")))</f>
        <v/>
      </c>
      <c r="E1606" s="173">
        <f>'HP-Api, V2-Sep24'!L1608</f>
        <v>0</v>
      </c>
      <c r="F1606" s="173" t="str">
        <f>IF(AND(E1606&gt;='Risk(dist, colmena)'!$H$9, E1606&lt;='Risk(dist, colmena)'!$J$9), 1, IF(AND(E1606&gt;'Risk(dist, colmena)'!$H$10, E1606&lt;='Risk(dist, colmena)'!$J$10), 2, IF(E1606&gt;='Risk(dist, colmena)'!$H$11, 3, "")))</f>
        <v/>
      </c>
      <c r="G1606" s="88">
        <f>'HP-Api, V2-Sep24'!AH1608</f>
        <v>0</v>
      </c>
      <c r="H1606" s="89" t="str">
        <f t="shared" si="251"/>
        <v/>
      </c>
      <c r="I1606" s="194" t="e">
        <f>('HP-Api, V2-Sep24'!AK1608-'HP-Api, V2-Sep24'!S1608)/'HP-Api, V2-Sep24'!S1608</f>
        <v>#DIV/0!</v>
      </c>
      <c r="J1606" s="89" t="e">
        <f t="shared" si="252"/>
        <v>#DIV/0!</v>
      </c>
      <c r="K1606" s="195">
        <f>'HP-Api, V2-Sep24'!AQ1608</f>
        <v>0</v>
      </c>
      <c r="L1606" s="89">
        <f t="shared" si="253"/>
        <v>1</v>
      </c>
      <c r="M1606" s="88">
        <f>'HP-Api, V2-Sep24'!AM1608</f>
        <v>0</v>
      </c>
      <c r="N1606" s="89" t="str">
        <f t="shared" si="250"/>
        <v/>
      </c>
      <c r="O1606" s="88">
        <f>'HP-Api, V2-Sep24'!AR1608</f>
        <v>0</v>
      </c>
      <c r="P1606" s="89" t="str">
        <f t="shared" si="254"/>
        <v/>
      </c>
      <c r="Q1606" s="89" t="e">
        <f t="shared" si="255"/>
        <v>#VALUE!</v>
      </c>
      <c r="R1606" s="89" t="e">
        <f t="shared" si="256"/>
        <v>#VALUE!</v>
      </c>
      <c r="S1606" s="173">
        <f>'HP-Api, V2-Sep24'!AS1608</f>
        <v>0</v>
      </c>
      <c r="T1606" s="89">
        <f t="shared" si="257"/>
        <v>1</v>
      </c>
      <c r="U1606" s="90" t="e">
        <f t="shared" si="258"/>
        <v>#DIV/0!</v>
      </c>
      <c r="V1606" s="91" t="e">
        <f t="shared" si="259"/>
        <v>#DIV/0!</v>
      </c>
    </row>
    <row r="1607" spans="1:22" x14ac:dyDescent="0.3">
      <c r="A1607" s="88" t="str">
        <f>'HP-Api, V2-Sep24'!D1609</f>
        <v>Guatemala</v>
      </c>
      <c r="B1607" s="88" cm="1">
        <f t="array" ref="B1607">IF(OR(A1607=DATA!$H$2:$H$13),3,IF(OR(A1607=DATA!$H$14:$H$119),2,1))</f>
        <v>1</v>
      </c>
      <c r="C1607" s="88">
        <f>'HP-Api, V2-Sep24'!G1609</f>
        <v>0</v>
      </c>
      <c r="D1607" s="89" t="str">
        <f>IF(AND(C1607&gt;='Risk(dist, colmena)'!$C$9, C1607&lt;='Risk(dist, colmena)'!$E$9), 1, IF(AND(C1607&gt;'Risk(dist, colmena)'!$C$10, C1607&lt;='Risk(dist, colmena)'!$E$10), 2, IF(C1607&gt;='Risk(dist, colmena)'!$C$11, 3, "")))</f>
        <v/>
      </c>
      <c r="E1607" s="173">
        <f>'HP-Api, V2-Sep24'!L1609</f>
        <v>0</v>
      </c>
      <c r="F1607" s="173" t="str">
        <f>IF(AND(E1607&gt;='Risk(dist, colmena)'!$H$9, E1607&lt;='Risk(dist, colmena)'!$J$9), 1, IF(AND(E1607&gt;'Risk(dist, colmena)'!$H$10, E1607&lt;='Risk(dist, colmena)'!$J$10), 2, IF(E1607&gt;='Risk(dist, colmena)'!$H$11, 3, "")))</f>
        <v/>
      </c>
      <c r="G1607" s="88">
        <f>'HP-Api, V2-Sep24'!AH1609</f>
        <v>0</v>
      </c>
      <c r="H1607" s="89" t="str">
        <f t="shared" si="251"/>
        <v/>
      </c>
      <c r="I1607" s="194" t="e">
        <f>('HP-Api, V2-Sep24'!AK1609-'HP-Api, V2-Sep24'!S1609)/'HP-Api, V2-Sep24'!S1609</f>
        <v>#DIV/0!</v>
      </c>
      <c r="J1607" s="89" t="e">
        <f t="shared" si="252"/>
        <v>#DIV/0!</v>
      </c>
      <c r="K1607" s="195">
        <f>'HP-Api, V2-Sep24'!AQ1609</f>
        <v>0</v>
      </c>
      <c r="L1607" s="89">
        <f t="shared" si="253"/>
        <v>1</v>
      </c>
      <c r="M1607" s="88">
        <f>'HP-Api, V2-Sep24'!AM1609</f>
        <v>0</v>
      </c>
      <c r="N1607" s="89" t="str">
        <f t="shared" si="250"/>
        <v/>
      </c>
      <c r="O1607" s="88">
        <f>'HP-Api, V2-Sep24'!AR1609</f>
        <v>0</v>
      </c>
      <c r="P1607" s="89" t="str">
        <f t="shared" si="254"/>
        <v/>
      </c>
      <c r="Q1607" s="89" t="e">
        <f t="shared" si="255"/>
        <v>#VALUE!</v>
      </c>
      <c r="R1607" s="89" t="e">
        <f t="shared" si="256"/>
        <v>#VALUE!</v>
      </c>
      <c r="S1607" s="173">
        <f>'HP-Api, V2-Sep24'!AS1609</f>
        <v>0</v>
      </c>
      <c r="T1607" s="89">
        <f t="shared" si="257"/>
        <v>1</v>
      </c>
      <c r="U1607" s="90" t="e">
        <f t="shared" si="258"/>
        <v>#DIV/0!</v>
      </c>
      <c r="V1607" s="91" t="e">
        <f t="shared" si="259"/>
        <v>#DIV/0!</v>
      </c>
    </row>
    <row r="1608" spans="1:22" x14ac:dyDescent="0.3">
      <c r="A1608" s="88" t="str">
        <f>'HP-Api, V2-Sep24'!D1610</f>
        <v>Guatemala</v>
      </c>
      <c r="B1608" s="88" cm="1">
        <f t="array" ref="B1608">IF(OR(A1608=DATA!$H$2:$H$13),3,IF(OR(A1608=DATA!$H$14:$H$119),2,1))</f>
        <v>1</v>
      </c>
      <c r="C1608" s="88">
        <f>'HP-Api, V2-Sep24'!G1610</f>
        <v>0</v>
      </c>
      <c r="D1608" s="89" t="str">
        <f>IF(AND(C1608&gt;='Risk(dist, colmena)'!$C$9, C1608&lt;='Risk(dist, colmena)'!$E$9), 1, IF(AND(C1608&gt;'Risk(dist, colmena)'!$C$10, C1608&lt;='Risk(dist, colmena)'!$E$10), 2, IF(C1608&gt;='Risk(dist, colmena)'!$C$11, 3, "")))</f>
        <v/>
      </c>
      <c r="E1608" s="173">
        <f>'HP-Api, V2-Sep24'!L1610</f>
        <v>0</v>
      </c>
      <c r="F1608" s="173" t="str">
        <f>IF(AND(E1608&gt;='Risk(dist, colmena)'!$H$9, E1608&lt;='Risk(dist, colmena)'!$J$9), 1, IF(AND(E1608&gt;'Risk(dist, colmena)'!$H$10, E1608&lt;='Risk(dist, colmena)'!$J$10), 2, IF(E1608&gt;='Risk(dist, colmena)'!$H$11, 3, "")))</f>
        <v/>
      </c>
      <c r="G1608" s="88">
        <f>'HP-Api, V2-Sep24'!AH1610</f>
        <v>0</v>
      </c>
      <c r="H1608" s="89" t="str">
        <f t="shared" si="251"/>
        <v/>
      </c>
      <c r="I1608" s="194" t="e">
        <f>('HP-Api, V2-Sep24'!AK1610-'HP-Api, V2-Sep24'!S1610)/'HP-Api, V2-Sep24'!S1610</f>
        <v>#DIV/0!</v>
      </c>
      <c r="J1608" s="89" t="e">
        <f t="shared" si="252"/>
        <v>#DIV/0!</v>
      </c>
      <c r="K1608" s="195">
        <f>'HP-Api, V2-Sep24'!AQ1610</f>
        <v>0</v>
      </c>
      <c r="L1608" s="89">
        <f t="shared" si="253"/>
        <v>1</v>
      </c>
      <c r="M1608" s="88">
        <f>'HP-Api, V2-Sep24'!AM1610</f>
        <v>0</v>
      </c>
      <c r="N1608" s="89" t="str">
        <f t="shared" si="250"/>
        <v/>
      </c>
      <c r="O1608" s="88">
        <f>'HP-Api, V2-Sep24'!AR1610</f>
        <v>0</v>
      </c>
      <c r="P1608" s="89" t="str">
        <f t="shared" si="254"/>
        <v/>
      </c>
      <c r="Q1608" s="89" t="e">
        <f t="shared" si="255"/>
        <v>#VALUE!</v>
      </c>
      <c r="R1608" s="89" t="e">
        <f t="shared" si="256"/>
        <v>#VALUE!</v>
      </c>
      <c r="S1608" s="173">
        <f>'HP-Api, V2-Sep24'!AS1610</f>
        <v>0</v>
      </c>
      <c r="T1608" s="89">
        <f t="shared" si="257"/>
        <v>1</v>
      </c>
      <c r="U1608" s="90" t="e">
        <f t="shared" si="258"/>
        <v>#DIV/0!</v>
      </c>
      <c r="V1608" s="91" t="e">
        <f t="shared" si="259"/>
        <v>#DIV/0!</v>
      </c>
    </row>
    <row r="1609" spans="1:22" x14ac:dyDescent="0.3">
      <c r="A1609" s="88" t="str">
        <f>'HP-Api, V2-Sep24'!D1611</f>
        <v>Guatemala</v>
      </c>
      <c r="B1609" s="88" cm="1">
        <f t="array" ref="B1609">IF(OR(A1609=DATA!$H$2:$H$13),3,IF(OR(A1609=DATA!$H$14:$H$119),2,1))</f>
        <v>1</v>
      </c>
      <c r="C1609" s="88">
        <f>'HP-Api, V2-Sep24'!G1611</f>
        <v>0</v>
      </c>
      <c r="D1609" s="89" t="str">
        <f>IF(AND(C1609&gt;='Risk(dist, colmena)'!$C$9, C1609&lt;='Risk(dist, colmena)'!$E$9), 1, IF(AND(C1609&gt;'Risk(dist, colmena)'!$C$10, C1609&lt;='Risk(dist, colmena)'!$E$10), 2, IF(C1609&gt;='Risk(dist, colmena)'!$C$11, 3, "")))</f>
        <v/>
      </c>
      <c r="E1609" s="173">
        <f>'HP-Api, V2-Sep24'!L1611</f>
        <v>0</v>
      </c>
      <c r="F1609" s="173" t="str">
        <f>IF(AND(E1609&gt;='Risk(dist, colmena)'!$H$9, E1609&lt;='Risk(dist, colmena)'!$J$9), 1, IF(AND(E1609&gt;'Risk(dist, colmena)'!$H$10, E1609&lt;='Risk(dist, colmena)'!$J$10), 2, IF(E1609&gt;='Risk(dist, colmena)'!$H$11, 3, "")))</f>
        <v/>
      </c>
      <c r="G1609" s="88">
        <f>'HP-Api, V2-Sep24'!AH1611</f>
        <v>0</v>
      </c>
      <c r="H1609" s="89" t="str">
        <f t="shared" si="251"/>
        <v/>
      </c>
      <c r="I1609" s="194" t="e">
        <f>('HP-Api, V2-Sep24'!AK1611-'HP-Api, V2-Sep24'!S1611)/'HP-Api, V2-Sep24'!S1611</f>
        <v>#DIV/0!</v>
      </c>
      <c r="J1609" s="89" t="e">
        <f t="shared" si="252"/>
        <v>#DIV/0!</v>
      </c>
      <c r="K1609" s="195">
        <f>'HP-Api, V2-Sep24'!AQ1611</f>
        <v>0</v>
      </c>
      <c r="L1609" s="89">
        <f t="shared" si="253"/>
        <v>1</v>
      </c>
      <c r="M1609" s="88">
        <f>'HP-Api, V2-Sep24'!AM1611</f>
        <v>0</v>
      </c>
      <c r="N1609" s="89" t="str">
        <f t="shared" si="250"/>
        <v/>
      </c>
      <c r="O1609" s="88">
        <f>'HP-Api, V2-Sep24'!AR1611</f>
        <v>0</v>
      </c>
      <c r="P1609" s="89" t="str">
        <f t="shared" si="254"/>
        <v/>
      </c>
      <c r="Q1609" s="89" t="e">
        <f t="shared" si="255"/>
        <v>#VALUE!</v>
      </c>
      <c r="R1609" s="89" t="e">
        <f t="shared" si="256"/>
        <v>#VALUE!</v>
      </c>
      <c r="S1609" s="173">
        <f>'HP-Api, V2-Sep24'!AS1611</f>
        <v>0</v>
      </c>
      <c r="T1609" s="89">
        <f t="shared" si="257"/>
        <v>1</v>
      </c>
      <c r="U1609" s="90" t="e">
        <f t="shared" si="258"/>
        <v>#DIV/0!</v>
      </c>
      <c r="V1609" s="91" t="e">
        <f t="shared" si="259"/>
        <v>#DIV/0!</v>
      </c>
    </row>
    <row r="1610" spans="1:22" x14ac:dyDescent="0.3">
      <c r="A1610" s="88" t="str">
        <f>'HP-Api, V2-Sep24'!D1612</f>
        <v>Guatemala</v>
      </c>
      <c r="B1610" s="88" cm="1">
        <f t="array" ref="B1610">IF(OR(A1610=DATA!$H$2:$H$13),3,IF(OR(A1610=DATA!$H$14:$H$119),2,1))</f>
        <v>1</v>
      </c>
      <c r="C1610" s="88">
        <f>'HP-Api, V2-Sep24'!G1612</f>
        <v>0</v>
      </c>
      <c r="D1610" s="89" t="str">
        <f>IF(AND(C1610&gt;='Risk(dist, colmena)'!$C$9, C1610&lt;='Risk(dist, colmena)'!$E$9), 1, IF(AND(C1610&gt;'Risk(dist, colmena)'!$C$10, C1610&lt;='Risk(dist, colmena)'!$E$10), 2, IF(C1610&gt;='Risk(dist, colmena)'!$C$11, 3, "")))</f>
        <v/>
      </c>
      <c r="E1610" s="173">
        <f>'HP-Api, V2-Sep24'!L1612</f>
        <v>0</v>
      </c>
      <c r="F1610" s="173" t="str">
        <f>IF(AND(E1610&gt;='Risk(dist, colmena)'!$H$9, E1610&lt;='Risk(dist, colmena)'!$J$9), 1, IF(AND(E1610&gt;'Risk(dist, colmena)'!$H$10, E1610&lt;='Risk(dist, colmena)'!$J$10), 2, IF(E1610&gt;='Risk(dist, colmena)'!$H$11, 3, "")))</f>
        <v/>
      </c>
      <c r="G1610" s="88">
        <f>'HP-Api, V2-Sep24'!AH1612</f>
        <v>0</v>
      </c>
      <c r="H1610" s="89" t="str">
        <f t="shared" si="251"/>
        <v/>
      </c>
      <c r="I1610" s="194" t="e">
        <f>('HP-Api, V2-Sep24'!AK1612-'HP-Api, V2-Sep24'!S1612)/'HP-Api, V2-Sep24'!S1612</f>
        <v>#DIV/0!</v>
      </c>
      <c r="J1610" s="89" t="e">
        <f t="shared" si="252"/>
        <v>#DIV/0!</v>
      </c>
      <c r="K1610" s="195">
        <f>'HP-Api, V2-Sep24'!AQ1612</f>
        <v>0</v>
      </c>
      <c r="L1610" s="89">
        <f t="shared" si="253"/>
        <v>1</v>
      </c>
      <c r="M1610" s="88">
        <f>'HP-Api, V2-Sep24'!AM1612</f>
        <v>0</v>
      </c>
      <c r="N1610" s="89" t="str">
        <f t="shared" si="250"/>
        <v/>
      </c>
      <c r="O1610" s="88">
        <f>'HP-Api, V2-Sep24'!AR1612</f>
        <v>0</v>
      </c>
      <c r="P1610" s="89" t="str">
        <f t="shared" si="254"/>
        <v/>
      </c>
      <c r="Q1610" s="89" t="e">
        <f t="shared" si="255"/>
        <v>#VALUE!</v>
      </c>
      <c r="R1610" s="89" t="e">
        <f t="shared" si="256"/>
        <v>#VALUE!</v>
      </c>
      <c r="S1610" s="173">
        <f>'HP-Api, V2-Sep24'!AS1612</f>
        <v>0</v>
      </c>
      <c r="T1610" s="89">
        <f t="shared" si="257"/>
        <v>1</v>
      </c>
      <c r="U1610" s="90" t="e">
        <f t="shared" si="258"/>
        <v>#DIV/0!</v>
      </c>
      <c r="V1610" s="91" t="e">
        <f t="shared" si="259"/>
        <v>#DIV/0!</v>
      </c>
    </row>
    <row r="1611" spans="1:22" x14ac:dyDescent="0.3">
      <c r="A1611" s="88" t="str">
        <f>'HP-Api, V2-Sep24'!D1613</f>
        <v>Guatemala</v>
      </c>
      <c r="B1611" s="88" cm="1">
        <f t="array" ref="B1611">IF(OR(A1611=DATA!$H$2:$H$13),3,IF(OR(A1611=DATA!$H$14:$H$119),2,1))</f>
        <v>1</v>
      </c>
      <c r="C1611" s="88">
        <f>'HP-Api, V2-Sep24'!G1613</f>
        <v>0</v>
      </c>
      <c r="D1611" s="89" t="str">
        <f>IF(AND(C1611&gt;='Risk(dist, colmena)'!$C$9, C1611&lt;='Risk(dist, colmena)'!$E$9), 1, IF(AND(C1611&gt;'Risk(dist, colmena)'!$C$10, C1611&lt;='Risk(dist, colmena)'!$E$10), 2, IF(C1611&gt;='Risk(dist, colmena)'!$C$11, 3, "")))</f>
        <v/>
      </c>
      <c r="E1611" s="173">
        <f>'HP-Api, V2-Sep24'!L1613</f>
        <v>0</v>
      </c>
      <c r="F1611" s="173" t="str">
        <f>IF(AND(E1611&gt;='Risk(dist, colmena)'!$H$9, E1611&lt;='Risk(dist, colmena)'!$J$9), 1, IF(AND(E1611&gt;'Risk(dist, colmena)'!$H$10, E1611&lt;='Risk(dist, colmena)'!$J$10), 2, IF(E1611&gt;='Risk(dist, colmena)'!$H$11, 3, "")))</f>
        <v/>
      </c>
      <c r="G1611" s="88">
        <f>'HP-Api, V2-Sep24'!AH1613</f>
        <v>0</v>
      </c>
      <c r="H1611" s="89" t="str">
        <f t="shared" si="251"/>
        <v/>
      </c>
      <c r="I1611" s="194" t="e">
        <f>('HP-Api, V2-Sep24'!AK1613-'HP-Api, V2-Sep24'!S1613)/'HP-Api, V2-Sep24'!S1613</f>
        <v>#DIV/0!</v>
      </c>
      <c r="J1611" s="89" t="e">
        <f t="shared" si="252"/>
        <v>#DIV/0!</v>
      </c>
      <c r="K1611" s="195">
        <f>'HP-Api, V2-Sep24'!AQ1613</f>
        <v>0</v>
      </c>
      <c r="L1611" s="89">
        <f t="shared" si="253"/>
        <v>1</v>
      </c>
      <c r="M1611" s="88">
        <f>'HP-Api, V2-Sep24'!AM1613</f>
        <v>0</v>
      </c>
      <c r="N1611" s="89" t="str">
        <f t="shared" si="250"/>
        <v/>
      </c>
      <c r="O1611" s="88">
        <f>'HP-Api, V2-Sep24'!AR1613</f>
        <v>0</v>
      </c>
      <c r="P1611" s="89" t="str">
        <f t="shared" si="254"/>
        <v/>
      </c>
      <c r="Q1611" s="89" t="e">
        <f t="shared" si="255"/>
        <v>#VALUE!</v>
      </c>
      <c r="R1611" s="89" t="e">
        <f t="shared" si="256"/>
        <v>#VALUE!</v>
      </c>
      <c r="S1611" s="173">
        <f>'HP-Api, V2-Sep24'!AS1613</f>
        <v>0</v>
      </c>
      <c r="T1611" s="89">
        <f t="shared" si="257"/>
        <v>1</v>
      </c>
      <c r="U1611" s="90" t="e">
        <f t="shared" si="258"/>
        <v>#DIV/0!</v>
      </c>
      <c r="V1611" s="91" t="e">
        <f t="shared" si="259"/>
        <v>#DIV/0!</v>
      </c>
    </row>
    <row r="1612" spans="1:22" x14ac:dyDescent="0.3">
      <c r="A1612" s="88" t="str">
        <f>'HP-Api, V2-Sep24'!D1614</f>
        <v>Guatemala</v>
      </c>
      <c r="B1612" s="88" cm="1">
        <f t="array" ref="B1612">IF(OR(A1612=DATA!$H$2:$H$13),3,IF(OR(A1612=DATA!$H$14:$H$119),2,1))</f>
        <v>1</v>
      </c>
      <c r="C1612" s="88">
        <f>'HP-Api, V2-Sep24'!G1614</f>
        <v>0</v>
      </c>
      <c r="D1612" s="89" t="str">
        <f>IF(AND(C1612&gt;='Risk(dist, colmena)'!$C$9, C1612&lt;='Risk(dist, colmena)'!$E$9), 1, IF(AND(C1612&gt;'Risk(dist, colmena)'!$C$10, C1612&lt;='Risk(dist, colmena)'!$E$10), 2, IF(C1612&gt;='Risk(dist, colmena)'!$C$11, 3, "")))</f>
        <v/>
      </c>
      <c r="E1612" s="173">
        <f>'HP-Api, V2-Sep24'!L1614</f>
        <v>0</v>
      </c>
      <c r="F1612" s="173" t="str">
        <f>IF(AND(E1612&gt;='Risk(dist, colmena)'!$H$9, E1612&lt;='Risk(dist, colmena)'!$J$9), 1, IF(AND(E1612&gt;'Risk(dist, colmena)'!$H$10, E1612&lt;='Risk(dist, colmena)'!$J$10), 2, IF(E1612&gt;='Risk(dist, colmena)'!$H$11, 3, "")))</f>
        <v/>
      </c>
      <c r="G1612" s="88">
        <f>'HP-Api, V2-Sep24'!AH1614</f>
        <v>0</v>
      </c>
      <c r="H1612" s="89" t="str">
        <f t="shared" si="251"/>
        <v/>
      </c>
      <c r="I1612" s="194" t="e">
        <f>('HP-Api, V2-Sep24'!AK1614-'HP-Api, V2-Sep24'!S1614)/'HP-Api, V2-Sep24'!S1614</f>
        <v>#DIV/0!</v>
      </c>
      <c r="J1612" s="89" t="e">
        <f t="shared" si="252"/>
        <v>#DIV/0!</v>
      </c>
      <c r="K1612" s="195">
        <f>'HP-Api, V2-Sep24'!AQ1614</f>
        <v>0</v>
      </c>
      <c r="L1612" s="89">
        <f t="shared" si="253"/>
        <v>1</v>
      </c>
      <c r="M1612" s="88">
        <f>'HP-Api, V2-Sep24'!AM1614</f>
        <v>0</v>
      </c>
      <c r="N1612" s="89" t="str">
        <f t="shared" si="250"/>
        <v/>
      </c>
      <c r="O1612" s="88">
        <f>'HP-Api, V2-Sep24'!AR1614</f>
        <v>0</v>
      </c>
      <c r="P1612" s="89" t="str">
        <f t="shared" si="254"/>
        <v/>
      </c>
      <c r="Q1612" s="89" t="e">
        <f t="shared" si="255"/>
        <v>#VALUE!</v>
      </c>
      <c r="R1612" s="89" t="e">
        <f t="shared" si="256"/>
        <v>#VALUE!</v>
      </c>
      <c r="S1612" s="173">
        <f>'HP-Api, V2-Sep24'!AS1614</f>
        <v>0</v>
      </c>
      <c r="T1612" s="89">
        <f t="shared" si="257"/>
        <v>1</v>
      </c>
      <c r="U1612" s="90" t="e">
        <f t="shared" si="258"/>
        <v>#DIV/0!</v>
      </c>
      <c r="V1612" s="91" t="e">
        <f t="shared" si="259"/>
        <v>#DIV/0!</v>
      </c>
    </row>
    <row r="1613" spans="1:22" x14ac:dyDescent="0.3">
      <c r="A1613" s="88" t="str">
        <f>'HP-Api, V2-Sep24'!D1615</f>
        <v>Guatemala</v>
      </c>
      <c r="B1613" s="88" cm="1">
        <f t="array" ref="B1613">IF(OR(A1613=DATA!$H$2:$H$13),3,IF(OR(A1613=DATA!$H$14:$H$119),2,1))</f>
        <v>1</v>
      </c>
      <c r="C1613" s="88">
        <f>'HP-Api, V2-Sep24'!G1615</f>
        <v>0</v>
      </c>
      <c r="D1613" s="89" t="str">
        <f>IF(AND(C1613&gt;='Risk(dist, colmena)'!$C$9, C1613&lt;='Risk(dist, colmena)'!$E$9), 1, IF(AND(C1613&gt;'Risk(dist, colmena)'!$C$10, C1613&lt;='Risk(dist, colmena)'!$E$10), 2, IF(C1613&gt;='Risk(dist, colmena)'!$C$11, 3, "")))</f>
        <v/>
      </c>
      <c r="E1613" s="173">
        <f>'HP-Api, V2-Sep24'!L1615</f>
        <v>0</v>
      </c>
      <c r="F1613" s="173" t="str">
        <f>IF(AND(E1613&gt;='Risk(dist, colmena)'!$H$9, E1613&lt;='Risk(dist, colmena)'!$J$9), 1, IF(AND(E1613&gt;'Risk(dist, colmena)'!$H$10, E1613&lt;='Risk(dist, colmena)'!$J$10), 2, IF(E1613&gt;='Risk(dist, colmena)'!$H$11, 3, "")))</f>
        <v/>
      </c>
      <c r="G1613" s="88">
        <f>'HP-Api, V2-Sep24'!AH1615</f>
        <v>0</v>
      </c>
      <c r="H1613" s="89" t="str">
        <f t="shared" si="251"/>
        <v/>
      </c>
      <c r="I1613" s="194" t="e">
        <f>('HP-Api, V2-Sep24'!AK1615-'HP-Api, V2-Sep24'!S1615)/'HP-Api, V2-Sep24'!S1615</f>
        <v>#DIV/0!</v>
      </c>
      <c r="J1613" s="89" t="e">
        <f t="shared" si="252"/>
        <v>#DIV/0!</v>
      </c>
      <c r="K1613" s="195">
        <f>'HP-Api, V2-Sep24'!AQ1615</f>
        <v>0</v>
      </c>
      <c r="L1613" s="89">
        <f t="shared" si="253"/>
        <v>1</v>
      </c>
      <c r="M1613" s="88">
        <f>'HP-Api, V2-Sep24'!AM1615</f>
        <v>0</v>
      </c>
      <c r="N1613" s="89" t="str">
        <f t="shared" si="250"/>
        <v/>
      </c>
      <c r="O1613" s="88">
        <f>'HP-Api, V2-Sep24'!AR1615</f>
        <v>0</v>
      </c>
      <c r="P1613" s="89" t="str">
        <f t="shared" si="254"/>
        <v/>
      </c>
      <c r="Q1613" s="89" t="e">
        <f t="shared" si="255"/>
        <v>#VALUE!</v>
      </c>
      <c r="R1613" s="89" t="e">
        <f t="shared" si="256"/>
        <v>#VALUE!</v>
      </c>
      <c r="S1613" s="173">
        <f>'HP-Api, V2-Sep24'!AS1615</f>
        <v>0</v>
      </c>
      <c r="T1613" s="89">
        <f t="shared" si="257"/>
        <v>1</v>
      </c>
      <c r="U1613" s="90" t="e">
        <f t="shared" si="258"/>
        <v>#DIV/0!</v>
      </c>
      <c r="V1613" s="91" t="e">
        <f t="shared" si="259"/>
        <v>#DIV/0!</v>
      </c>
    </row>
    <row r="1614" spans="1:22" x14ac:dyDescent="0.3">
      <c r="A1614" s="88" t="str">
        <f>'HP-Api, V2-Sep24'!D1616</f>
        <v>Guatemala</v>
      </c>
      <c r="B1614" s="88" cm="1">
        <f t="array" ref="B1614">IF(OR(A1614=DATA!$H$2:$H$13),3,IF(OR(A1614=DATA!$H$14:$H$119),2,1))</f>
        <v>1</v>
      </c>
      <c r="C1614" s="88">
        <f>'HP-Api, V2-Sep24'!G1616</f>
        <v>0</v>
      </c>
      <c r="D1614" s="89" t="str">
        <f>IF(AND(C1614&gt;='Risk(dist, colmena)'!$C$9, C1614&lt;='Risk(dist, colmena)'!$E$9), 1, IF(AND(C1614&gt;'Risk(dist, colmena)'!$C$10, C1614&lt;='Risk(dist, colmena)'!$E$10), 2, IF(C1614&gt;='Risk(dist, colmena)'!$C$11, 3, "")))</f>
        <v/>
      </c>
      <c r="E1614" s="173">
        <f>'HP-Api, V2-Sep24'!L1616</f>
        <v>0</v>
      </c>
      <c r="F1614" s="173" t="str">
        <f>IF(AND(E1614&gt;='Risk(dist, colmena)'!$H$9, E1614&lt;='Risk(dist, colmena)'!$J$9), 1, IF(AND(E1614&gt;'Risk(dist, colmena)'!$H$10, E1614&lt;='Risk(dist, colmena)'!$J$10), 2, IF(E1614&gt;='Risk(dist, colmena)'!$H$11, 3, "")))</f>
        <v/>
      </c>
      <c r="G1614" s="88">
        <f>'HP-Api, V2-Sep24'!AH1616</f>
        <v>0</v>
      </c>
      <c r="H1614" s="89" t="str">
        <f t="shared" si="251"/>
        <v/>
      </c>
      <c r="I1614" s="194" t="e">
        <f>('HP-Api, V2-Sep24'!AK1616-'HP-Api, V2-Sep24'!S1616)/'HP-Api, V2-Sep24'!S1616</f>
        <v>#DIV/0!</v>
      </c>
      <c r="J1614" s="89" t="e">
        <f t="shared" si="252"/>
        <v>#DIV/0!</v>
      </c>
      <c r="K1614" s="195">
        <f>'HP-Api, V2-Sep24'!AQ1616</f>
        <v>0</v>
      </c>
      <c r="L1614" s="89">
        <f t="shared" si="253"/>
        <v>1</v>
      </c>
      <c r="M1614" s="88">
        <f>'HP-Api, V2-Sep24'!AM1616</f>
        <v>0</v>
      </c>
      <c r="N1614" s="89" t="str">
        <f t="shared" si="250"/>
        <v/>
      </c>
      <c r="O1614" s="88">
        <f>'HP-Api, V2-Sep24'!AR1616</f>
        <v>0</v>
      </c>
      <c r="P1614" s="89" t="str">
        <f t="shared" si="254"/>
        <v/>
      </c>
      <c r="Q1614" s="89" t="e">
        <f t="shared" si="255"/>
        <v>#VALUE!</v>
      </c>
      <c r="R1614" s="89" t="e">
        <f t="shared" si="256"/>
        <v>#VALUE!</v>
      </c>
      <c r="S1614" s="173">
        <f>'HP-Api, V2-Sep24'!AS1616</f>
        <v>0</v>
      </c>
      <c r="T1614" s="89">
        <f t="shared" si="257"/>
        <v>1</v>
      </c>
      <c r="U1614" s="90" t="e">
        <f t="shared" si="258"/>
        <v>#DIV/0!</v>
      </c>
      <c r="V1614" s="91" t="e">
        <f t="shared" si="259"/>
        <v>#DIV/0!</v>
      </c>
    </row>
    <row r="1615" spans="1:22" x14ac:dyDescent="0.3">
      <c r="A1615" s="88" t="str">
        <f>'HP-Api, V2-Sep24'!D1617</f>
        <v>Guatemala</v>
      </c>
      <c r="B1615" s="88" cm="1">
        <f t="array" ref="B1615">IF(OR(A1615=DATA!$H$2:$H$13),3,IF(OR(A1615=DATA!$H$14:$H$119),2,1))</f>
        <v>1</v>
      </c>
      <c r="C1615" s="88">
        <f>'HP-Api, V2-Sep24'!G1617</f>
        <v>0</v>
      </c>
      <c r="D1615" s="89" t="str">
        <f>IF(AND(C1615&gt;='Risk(dist, colmena)'!$C$9, C1615&lt;='Risk(dist, colmena)'!$E$9), 1, IF(AND(C1615&gt;'Risk(dist, colmena)'!$C$10, C1615&lt;='Risk(dist, colmena)'!$E$10), 2, IF(C1615&gt;='Risk(dist, colmena)'!$C$11, 3, "")))</f>
        <v/>
      </c>
      <c r="E1615" s="173">
        <f>'HP-Api, V2-Sep24'!L1617</f>
        <v>0</v>
      </c>
      <c r="F1615" s="173" t="str">
        <f>IF(AND(E1615&gt;='Risk(dist, colmena)'!$H$9, E1615&lt;='Risk(dist, colmena)'!$J$9), 1, IF(AND(E1615&gt;'Risk(dist, colmena)'!$H$10, E1615&lt;='Risk(dist, colmena)'!$J$10), 2, IF(E1615&gt;='Risk(dist, colmena)'!$H$11, 3, "")))</f>
        <v/>
      </c>
      <c r="G1615" s="88">
        <f>'HP-Api, V2-Sep24'!AH1617</f>
        <v>0</v>
      </c>
      <c r="H1615" s="89" t="str">
        <f t="shared" si="251"/>
        <v/>
      </c>
      <c r="I1615" s="194" t="e">
        <f>('HP-Api, V2-Sep24'!AK1617-'HP-Api, V2-Sep24'!S1617)/'HP-Api, V2-Sep24'!S1617</f>
        <v>#DIV/0!</v>
      </c>
      <c r="J1615" s="89" t="e">
        <f t="shared" si="252"/>
        <v>#DIV/0!</v>
      </c>
      <c r="K1615" s="195">
        <f>'HP-Api, V2-Sep24'!AQ1617</f>
        <v>0</v>
      </c>
      <c r="L1615" s="89">
        <f t="shared" si="253"/>
        <v>1</v>
      </c>
      <c r="M1615" s="88">
        <f>'HP-Api, V2-Sep24'!AM1617</f>
        <v>0</v>
      </c>
      <c r="N1615" s="89" t="str">
        <f t="shared" si="250"/>
        <v/>
      </c>
      <c r="O1615" s="88">
        <f>'HP-Api, V2-Sep24'!AR1617</f>
        <v>0</v>
      </c>
      <c r="P1615" s="89" t="str">
        <f t="shared" si="254"/>
        <v/>
      </c>
      <c r="Q1615" s="89" t="e">
        <f t="shared" si="255"/>
        <v>#VALUE!</v>
      </c>
      <c r="R1615" s="89" t="e">
        <f t="shared" si="256"/>
        <v>#VALUE!</v>
      </c>
      <c r="S1615" s="173">
        <f>'HP-Api, V2-Sep24'!AS1617</f>
        <v>0</v>
      </c>
      <c r="T1615" s="89">
        <f t="shared" si="257"/>
        <v>1</v>
      </c>
      <c r="U1615" s="90" t="e">
        <f t="shared" si="258"/>
        <v>#DIV/0!</v>
      </c>
      <c r="V1615" s="91" t="e">
        <f t="shared" si="259"/>
        <v>#DIV/0!</v>
      </c>
    </row>
    <row r="1616" spans="1:22" x14ac:dyDescent="0.3">
      <c r="A1616" s="88" t="str">
        <f>'HP-Api, V2-Sep24'!D1618</f>
        <v>Guatemala</v>
      </c>
      <c r="B1616" s="88" cm="1">
        <f t="array" ref="B1616">IF(OR(A1616=DATA!$H$2:$H$13),3,IF(OR(A1616=DATA!$H$14:$H$119),2,1))</f>
        <v>1</v>
      </c>
      <c r="C1616" s="88">
        <f>'HP-Api, V2-Sep24'!G1618</f>
        <v>0</v>
      </c>
      <c r="D1616" s="89" t="str">
        <f>IF(AND(C1616&gt;='Risk(dist, colmena)'!$C$9, C1616&lt;='Risk(dist, colmena)'!$E$9), 1, IF(AND(C1616&gt;'Risk(dist, colmena)'!$C$10, C1616&lt;='Risk(dist, colmena)'!$E$10), 2, IF(C1616&gt;='Risk(dist, colmena)'!$C$11, 3, "")))</f>
        <v/>
      </c>
      <c r="E1616" s="173">
        <f>'HP-Api, V2-Sep24'!L1618</f>
        <v>0</v>
      </c>
      <c r="F1616" s="173" t="str">
        <f>IF(AND(E1616&gt;='Risk(dist, colmena)'!$H$9, E1616&lt;='Risk(dist, colmena)'!$J$9), 1, IF(AND(E1616&gt;'Risk(dist, colmena)'!$H$10, E1616&lt;='Risk(dist, colmena)'!$J$10), 2, IF(E1616&gt;='Risk(dist, colmena)'!$H$11, 3, "")))</f>
        <v/>
      </c>
      <c r="G1616" s="88">
        <f>'HP-Api, V2-Sep24'!AH1618</f>
        <v>0</v>
      </c>
      <c r="H1616" s="89" t="str">
        <f t="shared" si="251"/>
        <v/>
      </c>
      <c r="I1616" s="194" t="e">
        <f>('HP-Api, V2-Sep24'!AK1618-'HP-Api, V2-Sep24'!S1618)/'HP-Api, V2-Sep24'!S1618</f>
        <v>#DIV/0!</v>
      </c>
      <c r="J1616" s="89" t="e">
        <f t="shared" si="252"/>
        <v>#DIV/0!</v>
      </c>
      <c r="K1616" s="195">
        <f>'HP-Api, V2-Sep24'!AQ1618</f>
        <v>0</v>
      </c>
      <c r="L1616" s="89">
        <f t="shared" si="253"/>
        <v>1</v>
      </c>
      <c r="M1616" s="88">
        <f>'HP-Api, V2-Sep24'!AM1618</f>
        <v>0</v>
      </c>
      <c r="N1616" s="89" t="str">
        <f t="shared" si="250"/>
        <v/>
      </c>
      <c r="O1616" s="88">
        <f>'HP-Api, V2-Sep24'!AR1618</f>
        <v>0</v>
      </c>
      <c r="P1616" s="89" t="str">
        <f t="shared" si="254"/>
        <v/>
      </c>
      <c r="Q1616" s="89" t="e">
        <f t="shared" si="255"/>
        <v>#VALUE!</v>
      </c>
      <c r="R1616" s="89" t="e">
        <f t="shared" si="256"/>
        <v>#VALUE!</v>
      </c>
      <c r="S1616" s="173">
        <f>'HP-Api, V2-Sep24'!AS1618</f>
        <v>0</v>
      </c>
      <c r="T1616" s="89">
        <f t="shared" si="257"/>
        <v>1</v>
      </c>
      <c r="U1616" s="90" t="e">
        <f t="shared" si="258"/>
        <v>#DIV/0!</v>
      </c>
      <c r="V1616" s="91" t="e">
        <f t="shared" si="259"/>
        <v>#DIV/0!</v>
      </c>
    </row>
    <row r="1617" spans="1:22" x14ac:dyDescent="0.3">
      <c r="A1617" s="88" t="str">
        <f>'HP-Api, V2-Sep24'!D1619</f>
        <v>Guatemala</v>
      </c>
      <c r="B1617" s="88" cm="1">
        <f t="array" ref="B1617">IF(OR(A1617=DATA!$H$2:$H$13),3,IF(OR(A1617=DATA!$H$14:$H$119),2,1))</f>
        <v>1</v>
      </c>
      <c r="C1617" s="88">
        <f>'HP-Api, V2-Sep24'!G1619</f>
        <v>0</v>
      </c>
      <c r="D1617" s="89" t="str">
        <f>IF(AND(C1617&gt;='Risk(dist, colmena)'!$C$9, C1617&lt;='Risk(dist, colmena)'!$E$9), 1, IF(AND(C1617&gt;'Risk(dist, colmena)'!$C$10, C1617&lt;='Risk(dist, colmena)'!$E$10), 2, IF(C1617&gt;='Risk(dist, colmena)'!$C$11, 3, "")))</f>
        <v/>
      </c>
      <c r="E1617" s="173">
        <f>'HP-Api, V2-Sep24'!L1619</f>
        <v>0</v>
      </c>
      <c r="F1617" s="173" t="str">
        <f>IF(AND(E1617&gt;='Risk(dist, colmena)'!$H$9, E1617&lt;='Risk(dist, colmena)'!$J$9), 1, IF(AND(E1617&gt;'Risk(dist, colmena)'!$H$10, E1617&lt;='Risk(dist, colmena)'!$J$10), 2, IF(E1617&gt;='Risk(dist, colmena)'!$H$11, 3, "")))</f>
        <v/>
      </c>
      <c r="G1617" s="88">
        <f>'HP-Api, V2-Sep24'!AH1619</f>
        <v>0</v>
      </c>
      <c r="H1617" s="89" t="str">
        <f t="shared" si="251"/>
        <v/>
      </c>
      <c r="I1617" s="194" t="e">
        <f>('HP-Api, V2-Sep24'!AK1619-'HP-Api, V2-Sep24'!S1619)/'HP-Api, V2-Sep24'!S1619</f>
        <v>#DIV/0!</v>
      </c>
      <c r="J1617" s="89" t="e">
        <f t="shared" si="252"/>
        <v>#DIV/0!</v>
      </c>
      <c r="K1617" s="195">
        <f>'HP-Api, V2-Sep24'!AQ1619</f>
        <v>0</v>
      </c>
      <c r="L1617" s="89">
        <f t="shared" si="253"/>
        <v>1</v>
      </c>
      <c r="M1617" s="88">
        <f>'HP-Api, V2-Sep24'!AM1619</f>
        <v>0</v>
      </c>
      <c r="N1617" s="89" t="str">
        <f t="shared" si="250"/>
        <v/>
      </c>
      <c r="O1617" s="88">
        <f>'HP-Api, V2-Sep24'!AR1619</f>
        <v>0</v>
      </c>
      <c r="P1617" s="89" t="str">
        <f t="shared" si="254"/>
        <v/>
      </c>
      <c r="Q1617" s="89" t="e">
        <f t="shared" si="255"/>
        <v>#VALUE!</v>
      </c>
      <c r="R1617" s="89" t="e">
        <f t="shared" si="256"/>
        <v>#VALUE!</v>
      </c>
      <c r="S1617" s="173">
        <f>'HP-Api, V2-Sep24'!AS1619</f>
        <v>0</v>
      </c>
      <c r="T1617" s="89">
        <f t="shared" si="257"/>
        <v>1</v>
      </c>
      <c r="U1617" s="90" t="e">
        <f t="shared" si="258"/>
        <v>#DIV/0!</v>
      </c>
      <c r="V1617" s="91" t="e">
        <f t="shared" si="259"/>
        <v>#DIV/0!</v>
      </c>
    </row>
    <row r="1618" spans="1:22" x14ac:dyDescent="0.3">
      <c r="A1618" s="88" t="str">
        <f>'HP-Api, V2-Sep24'!D1620</f>
        <v>Guatemala</v>
      </c>
      <c r="B1618" s="88" cm="1">
        <f t="array" ref="B1618">IF(OR(A1618=DATA!$H$2:$H$13),3,IF(OR(A1618=DATA!$H$14:$H$119),2,1))</f>
        <v>1</v>
      </c>
      <c r="C1618" s="88">
        <f>'HP-Api, V2-Sep24'!G1620</f>
        <v>0</v>
      </c>
      <c r="D1618" s="89" t="str">
        <f>IF(AND(C1618&gt;='Risk(dist, colmena)'!$C$9, C1618&lt;='Risk(dist, colmena)'!$E$9), 1, IF(AND(C1618&gt;'Risk(dist, colmena)'!$C$10, C1618&lt;='Risk(dist, colmena)'!$E$10), 2, IF(C1618&gt;='Risk(dist, colmena)'!$C$11, 3, "")))</f>
        <v/>
      </c>
      <c r="E1618" s="173">
        <f>'HP-Api, V2-Sep24'!L1620</f>
        <v>0</v>
      </c>
      <c r="F1618" s="173" t="str">
        <f>IF(AND(E1618&gt;='Risk(dist, colmena)'!$H$9, E1618&lt;='Risk(dist, colmena)'!$J$9), 1, IF(AND(E1618&gt;'Risk(dist, colmena)'!$H$10, E1618&lt;='Risk(dist, colmena)'!$J$10), 2, IF(E1618&gt;='Risk(dist, colmena)'!$H$11, 3, "")))</f>
        <v/>
      </c>
      <c r="G1618" s="88">
        <f>'HP-Api, V2-Sep24'!AH1620</f>
        <v>0</v>
      </c>
      <c r="H1618" s="89" t="str">
        <f t="shared" si="251"/>
        <v/>
      </c>
      <c r="I1618" s="194" t="e">
        <f>('HP-Api, V2-Sep24'!AK1620-'HP-Api, V2-Sep24'!S1620)/'HP-Api, V2-Sep24'!S1620</f>
        <v>#DIV/0!</v>
      </c>
      <c r="J1618" s="89" t="e">
        <f t="shared" si="252"/>
        <v>#DIV/0!</v>
      </c>
      <c r="K1618" s="195">
        <f>'HP-Api, V2-Sep24'!AQ1620</f>
        <v>0</v>
      </c>
      <c r="L1618" s="89">
        <f t="shared" si="253"/>
        <v>1</v>
      </c>
      <c r="M1618" s="88">
        <f>'HP-Api, V2-Sep24'!AM1620</f>
        <v>0</v>
      </c>
      <c r="N1618" s="89" t="str">
        <f t="shared" si="250"/>
        <v/>
      </c>
      <c r="O1618" s="88">
        <f>'HP-Api, V2-Sep24'!AR1620</f>
        <v>0</v>
      </c>
      <c r="P1618" s="89" t="str">
        <f t="shared" si="254"/>
        <v/>
      </c>
      <c r="Q1618" s="89" t="e">
        <f t="shared" si="255"/>
        <v>#VALUE!</v>
      </c>
      <c r="R1618" s="89" t="e">
        <f t="shared" si="256"/>
        <v>#VALUE!</v>
      </c>
      <c r="S1618" s="173">
        <f>'HP-Api, V2-Sep24'!AS1620</f>
        <v>0</v>
      </c>
      <c r="T1618" s="89">
        <f t="shared" si="257"/>
        <v>1</v>
      </c>
      <c r="U1618" s="90" t="e">
        <f t="shared" si="258"/>
        <v>#DIV/0!</v>
      </c>
      <c r="V1618" s="91" t="e">
        <f t="shared" si="259"/>
        <v>#DIV/0!</v>
      </c>
    </row>
    <row r="1619" spans="1:22" x14ac:dyDescent="0.3">
      <c r="A1619" s="88" t="str">
        <f>'HP-Api, V2-Sep24'!D1621</f>
        <v>Guatemala</v>
      </c>
      <c r="B1619" s="88" cm="1">
        <f t="array" ref="B1619">IF(OR(A1619=DATA!$H$2:$H$13),3,IF(OR(A1619=DATA!$H$14:$H$119),2,1))</f>
        <v>1</v>
      </c>
      <c r="C1619" s="88">
        <f>'HP-Api, V2-Sep24'!G1621</f>
        <v>0</v>
      </c>
      <c r="D1619" s="89" t="str">
        <f>IF(AND(C1619&gt;='Risk(dist, colmena)'!$C$9, C1619&lt;='Risk(dist, colmena)'!$E$9), 1, IF(AND(C1619&gt;'Risk(dist, colmena)'!$C$10, C1619&lt;='Risk(dist, colmena)'!$E$10), 2, IF(C1619&gt;='Risk(dist, colmena)'!$C$11, 3, "")))</f>
        <v/>
      </c>
      <c r="E1619" s="173">
        <f>'HP-Api, V2-Sep24'!L1621</f>
        <v>0</v>
      </c>
      <c r="F1619" s="173" t="str">
        <f>IF(AND(E1619&gt;='Risk(dist, colmena)'!$H$9, E1619&lt;='Risk(dist, colmena)'!$J$9), 1, IF(AND(E1619&gt;'Risk(dist, colmena)'!$H$10, E1619&lt;='Risk(dist, colmena)'!$J$10), 2, IF(E1619&gt;='Risk(dist, colmena)'!$H$11, 3, "")))</f>
        <v/>
      </c>
      <c r="G1619" s="88">
        <f>'HP-Api, V2-Sep24'!AH1621</f>
        <v>0</v>
      </c>
      <c r="H1619" s="89" t="str">
        <f t="shared" si="251"/>
        <v/>
      </c>
      <c r="I1619" s="194" t="e">
        <f>('HP-Api, V2-Sep24'!AK1621-'HP-Api, V2-Sep24'!S1621)/'HP-Api, V2-Sep24'!S1621</f>
        <v>#DIV/0!</v>
      </c>
      <c r="J1619" s="89" t="e">
        <f t="shared" si="252"/>
        <v>#DIV/0!</v>
      </c>
      <c r="K1619" s="195">
        <f>'HP-Api, V2-Sep24'!AQ1621</f>
        <v>0</v>
      </c>
      <c r="L1619" s="89">
        <f t="shared" si="253"/>
        <v>1</v>
      </c>
      <c r="M1619" s="88">
        <f>'HP-Api, V2-Sep24'!AM1621</f>
        <v>0</v>
      </c>
      <c r="N1619" s="89" t="str">
        <f t="shared" si="250"/>
        <v/>
      </c>
      <c r="O1619" s="88">
        <f>'HP-Api, V2-Sep24'!AR1621</f>
        <v>0</v>
      </c>
      <c r="P1619" s="89" t="str">
        <f t="shared" si="254"/>
        <v/>
      </c>
      <c r="Q1619" s="89" t="e">
        <f t="shared" si="255"/>
        <v>#VALUE!</v>
      </c>
      <c r="R1619" s="89" t="e">
        <f t="shared" si="256"/>
        <v>#VALUE!</v>
      </c>
      <c r="S1619" s="173">
        <f>'HP-Api, V2-Sep24'!AS1621</f>
        <v>0</v>
      </c>
      <c r="T1619" s="89">
        <f t="shared" si="257"/>
        <v>1</v>
      </c>
      <c r="U1619" s="90" t="e">
        <f t="shared" si="258"/>
        <v>#DIV/0!</v>
      </c>
      <c r="V1619" s="91" t="e">
        <f t="shared" si="259"/>
        <v>#DIV/0!</v>
      </c>
    </row>
    <row r="1620" spans="1:22" x14ac:dyDescent="0.3">
      <c r="A1620" s="88" t="str">
        <f>'HP-Api, V2-Sep24'!D1622</f>
        <v>Guatemala</v>
      </c>
      <c r="B1620" s="88" cm="1">
        <f t="array" ref="B1620">IF(OR(A1620=DATA!$H$2:$H$13),3,IF(OR(A1620=DATA!$H$14:$H$119),2,1))</f>
        <v>1</v>
      </c>
      <c r="C1620" s="88">
        <f>'HP-Api, V2-Sep24'!G1622</f>
        <v>0</v>
      </c>
      <c r="D1620" s="89" t="str">
        <f>IF(AND(C1620&gt;='Risk(dist, colmena)'!$C$9, C1620&lt;='Risk(dist, colmena)'!$E$9), 1, IF(AND(C1620&gt;'Risk(dist, colmena)'!$C$10, C1620&lt;='Risk(dist, colmena)'!$E$10), 2, IF(C1620&gt;='Risk(dist, colmena)'!$C$11, 3, "")))</f>
        <v/>
      </c>
      <c r="E1620" s="173">
        <f>'HP-Api, V2-Sep24'!L1622</f>
        <v>0</v>
      </c>
      <c r="F1620" s="173" t="str">
        <f>IF(AND(E1620&gt;='Risk(dist, colmena)'!$H$9, E1620&lt;='Risk(dist, colmena)'!$J$9), 1, IF(AND(E1620&gt;'Risk(dist, colmena)'!$H$10, E1620&lt;='Risk(dist, colmena)'!$J$10), 2, IF(E1620&gt;='Risk(dist, colmena)'!$H$11, 3, "")))</f>
        <v/>
      </c>
      <c r="G1620" s="88">
        <f>'HP-Api, V2-Sep24'!AH1622</f>
        <v>0</v>
      </c>
      <c r="H1620" s="89" t="str">
        <f t="shared" si="251"/>
        <v/>
      </c>
      <c r="I1620" s="194" t="e">
        <f>('HP-Api, V2-Sep24'!AK1622-'HP-Api, V2-Sep24'!S1622)/'HP-Api, V2-Sep24'!S1622</f>
        <v>#DIV/0!</v>
      </c>
      <c r="J1620" s="89" t="e">
        <f t="shared" si="252"/>
        <v>#DIV/0!</v>
      </c>
      <c r="K1620" s="195">
        <f>'HP-Api, V2-Sep24'!AQ1622</f>
        <v>0</v>
      </c>
      <c r="L1620" s="89">
        <f t="shared" si="253"/>
        <v>1</v>
      </c>
      <c r="M1620" s="88">
        <f>'HP-Api, V2-Sep24'!AM1622</f>
        <v>0</v>
      </c>
      <c r="N1620" s="89" t="str">
        <f t="shared" si="250"/>
        <v/>
      </c>
      <c r="O1620" s="88">
        <f>'HP-Api, V2-Sep24'!AR1622</f>
        <v>0</v>
      </c>
      <c r="P1620" s="89" t="str">
        <f t="shared" si="254"/>
        <v/>
      </c>
      <c r="Q1620" s="89" t="e">
        <f t="shared" si="255"/>
        <v>#VALUE!</v>
      </c>
      <c r="R1620" s="89" t="e">
        <f t="shared" si="256"/>
        <v>#VALUE!</v>
      </c>
      <c r="S1620" s="173">
        <f>'HP-Api, V2-Sep24'!AS1622</f>
        <v>0</v>
      </c>
      <c r="T1620" s="89">
        <f t="shared" si="257"/>
        <v>1</v>
      </c>
      <c r="U1620" s="90" t="e">
        <f t="shared" si="258"/>
        <v>#DIV/0!</v>
      </c>
      <c r="V1620" s="91" t="e">
        <f t="shared" si="259"/>
        <v>#DIV/0!</v>
      </c>
    </row>
    <row r="1621" spans="1:22" x14ac:dyDescent="0.3">
      <c r="A1621" s="88" t="str">
        <f>'HP-Api, V2-Sep24'!D1623</f>
        <v>Guatemala</v>
      </c>
      <c r="B1621" s="88" cm="1">
        <f t="array" ref="B1621">IF(OR(A1621=DATA!$H$2:$H$13),3,IF(OR(A1621=DATA!$H$14:$H$119),2,1))</f>
        <v>1</v>
      </c>
      <c r="C1621" s="88">
        <f>'HP-Api, V2-Sep24'!G1623</f>
        <v>0</v>
      </c>
      <c r="D1621" s="89" t="str">
        <f>IF(AND(C1621&gt;='Risk(dist, colmena)'!$C$9, C1621&lt;='Risk(dist, colmena)'!$E$9), 1, IF(AND(C1621&gt;'Risk(dist, colmena)'!$C$10, C1621&lt;='Risk(dist, colmena)'!$E$10), 2, IF(C1621&gt;='Risk(dist, colmena)'!$C$11, 3, "")))</f>
        <v/>
      </c>
      <c r="E1621" s="173">
        <f>'HP-Api, V2-Sep24'!L1623</f>
        <v>0</v>
      </c>
      <c r="F1621" s="173" t="str">
        <f>IF(AND(E1621&gt;='Risk(dist, colmena)'!$H$9, E1621&lt;='Risk(dist, colmena)'!$J$9), 1, IF(AND(E1621&gt;'Risk(dist, colmena)'!$H$10, E1621&lt;='Risk(dist, colmena)'!$J$10), 2, IF(E1621&gt;='Risk(dist, colmena)'!$H$11, 3, "")))</f>
        <v/>
      </c>
      <c r="G1621" s="88">
        <f>'HP-Api, V2-Sep24'!AH1623</f>
        <v>0</v>
      </c>
      <c r="H1621" s="89" t="str">
        <f t="shared" si="251"/>
        <v/>
      </c>
      <c r="I1621" s="194" t="e">
        <f>('HP-Api, V2-Sep24'!AK1623-'HP-Api, V2-Sep24'!S1623)/'HP-Api, V2-Sep24'!S1623</f>
        <v>#DIV/0!</v>
      </c>
      <c r="J1621" s="89" t="e">
        <f t="shared" si="252"/>
        <v>#DIV/0!</v>
      </c>
      <c r="K1621" s="195">
        <f>'HP-Api, V2-Sep24'!AQ1623</f>
        <v>0</v>
      </c>
      <c r="L1621" s="89">
        <f t="shared" si="253"/>
        <v>1</v>
      </c>
      <c r="M1621" s="88">
        <f>'HP-Api, V2-Sep24'!AM1623</f>
        <v>0</v>
      </c>
      <c r="N1621" s="89" t="str">
        <f t="shared" si="250"/>
        <v/>
      </c>
      <c r="O1621" s="88">
        <f>'HP-Api, V2-Sep24'!AR1623</f>
        <v>0</v>
      </c>
      <c r="P1621" s="89" t="str">
        <f t="shared" si="254"/>
        <v/>
      </c>
      <c r="Q1621" s="89" t="e">
        <f t="shared" si="255"/>
        <v>#VALUE!</v>
      </c>
      <c r="R1621" s="89" t="e">
        <f t="shared" si="256"/>
        <v>#VALUE!</v>
      </c>
      <c r="S1621" s="173">
        <f>'HP-Api, V2-Sep24'!AS1623</f>
        <v>0</v>
      </c>
      <c r="T1621" s="89">
        <f t="shared" si="257"/>
        <v>1</v>
      </c>
      <c r="U1621" s="90" t="e">
        <f t="shared" si="258"/>
        <v>#DIV/0!</v>
      </c>
      <c r="V1621" s="91" t="e">
        <f t="shared" si="259"/>
        <v>#DIV/0!</v>
      </c>
    </row>
    <row r="1622" spans="1:22" x14ac:dyDescent="0.3">
      <c r="A1622" s="88" t="str">
        <f>'HP-Api, V2-Sep24'!D1624</f>
        <v>Guatemala</v>
      </c>
      <c r="B1622" s="88" cm="1">
        <f t="array" ref="B1622">IF(OR(A1622=DATA!$H$2:$H$13),3,IF(OR(A1622=DATA!$H$14:$H$119),2,1))</f>
        <v>1</v>
      </c>
      <c r="C1622" s="88">
        <f>'HP-Api, V2-Sep24'!G1624</f>
        <v>0</v>
      </c>
      <c r="D1622" s="89" t="str">
        <f>IF(AND(C1622&gt;='Risk(dist, colmena)'!$C$9, C1622&lt;='Risk(dist, colmena)'!$E$9), 1, IF(AND(C1622&gt;'Risk(dist, colmena)'!$C$10, C1622&lt;='Risk(dist, colmena)'!$E$10), 2, IF(C1622&gt;='Risk(dist, colmena)'!$C$11, 3, "")))</f>
        <v/>
      </c>
      <c r="E1622" s="173">
        <f>'HP-Api, V2-Sep24'!L1624</f>
        <v>0</v>
      </c>
      <c r="F1622" s="173" t="str">
        <f>IF(AND(E1622&gt;='Risk(dist, colmena)'!$H$9, E1622&lt;='Risk(dist, colmena)'!$J$9), 1, IF(AND(E1622&gt;'Risk(dist, colmena)'!$H$10, E1622&lt;='Risk(dist, colmena)'!$J$10), 2, IF(E1622&gt;='Risk(dist, colmena)'!$H$11, 3, "")))</f>
        <v/>
      </c>
      <c r="G1622" s="88">
        <f>'HP-Api, V2-Sep24'!AH1624</f>
        <v>0</v>
      </c>
      <c r="H1622" s="89" t="str">
        <f t="shared" si="251"/>
        <v/>
      </c>
      <c r="I1622" s="194" t="e">
        <f>('HP-Api, V2-Sep24'!AK1624-'HP-Api, V2-Sep24'!S1624)/'HP-Api, V2-Sep24'!S1624</f>
        <v>#DIV/0!</v>
      </c>
      <c r="J1622" s="89" t="e">
        <f t="shared" si="252"/>
        <v>#DIV/0!</v>
      </c>
      <c r="K1622" s="195">
        <f>'HP-Api, V2-Sep24'!AQ1624</f>
        <v>0</v>
      </c>
      <c r="L1622" s="89">
        <f t="shared" si="253"/>
        <v>1</v>
      </c>
      <c r="M1622" s="88">
        <f>'HP-Api, V2-Sep24'!AM1624</f>
        <v>0</v>
      </c>
      <c r="N1622" s="89" t="str">
        <f t="shared" si="250"/>
        <v/>
      </c>
      <c r="O1622" s="88">
        <f>'HP-Api, V2-Sep24'!AR1624</f>
        <v>0</v>
      </c>
      <c r="P1622" s="89" t="str">
        <f t="shared" si="254"/>
        <v/>
      </c>
      <c r="Q1622" s="89" t="e">
        <f t="shared" si="255"/>
        <v>#VALUE!</v>
      </c>
      <c r="R1622" s="89" t="e">
        <f t="shared" si="256"/>
        <v>#VALUE!</v>
      </c>
      <c r="S1622" s="173">
        <f>'HP-Api, V2-Sep24'!AS1624</f>
        <v>0</v>
      </c>
      <c r="T1622" s="89">
        <f t="shared" si="257"/>
        <v>1</v>
      </c>
      <c r="U1622" s="90" t="e">
        <f t="shared" si="258"/>
        <v>#DIV/0!</v>
      </c>
      <c r="V1622" s="91" t="e">
        <f t="shared" si="259"/>
        <v>#DIV/0!</v>
      </c>
    </row>
    <row r="1623" spans="1:22" x14ac:dyDescent="0.3">
      <c r="A1623" s="88" t="str">
        <f>'HP-Api, V2-Sep24'!D1625</f>
        <v>Guatemala</v>
      </c>
      <c r="B1623" s="88" cm="1">
        <f t="array" ref="B1623">IF(OR(A1623=DATA!$H$2:$H$13),3,IF(OR(A1623=DATA!$H$14:$H$119),2,1))</f>
        <v>1</v>
      </c>
      <c r="C1623" s="88">
        <f>'HP-Api, V2-Sep24'!G1625</f>
        <v>0</v>
      </c>
      <c r="D1623" s="89" t="str">
        <f>IF(AND(C1623&gt;='Risk(dist, colmena)'!$C$9, C1623&lt;='Risk(dist, colmena)'!$E$9), 1, IF(AND(C1623&gt;'Risk(dist, colmena)'!$C$10, C1623&lt;='Risk(dist, colmena)'!$E$10), 2, IF(C1623&gt;='Risk(dist, colmena)'!$C$11, 3, "")))</f>
        <v/>
      </c>
      <c r="E1623" s="173">
        <f>'HP-Api, V2-Sep24'!L1625</f>
        <v>0</v>
      </c>
      <c r="F1623" s="173" t="str">
        <f>IF(AND(E1623&gt;='Risk(dist, colmena)'!$H$9, E1623&lt;='Risk(dist, colmena)'!$J$9), 1, IF(AND(E1623&gt;'Risk(dist, colmena)'!$H$10, E1623&lt;='Risk(dist, colmena)'!$J$10), 2, IF(E1623&gt;='Risk(dist, colmena)'!$H$11, 3, "")))</f>
        <v/>
      </c>
      <c r="G1623" s="88">
        <f>'HP-Api, V2-Sep24'!AH1625</f>
        <v>0</v>
      </c>
      <c r="H1623" s="89" t="str">
        <f t="shared" si="251"/>
        <v/>
      </c>
      <c r="I1623" s="194" t="e">
        <f>('HP-Api, V2-Sep24'!AK1625-'HP-Api, V2-Sep24'!S1625)/'HP-Api, V2-Sep24'!S1625</f>
        <v>#DIV/0!</v>
      </c>
      <c r="J1623" s="89" t="e">
        <f t="shared" si="252"/>
        <v>#DIV/0!</v>
      </c>
      <c r="K1623" s="195">
        <f>'HP-Api, V2-Sep24'!AQ1625</f>
        <v>0</v>
      </c>
      <c r="L1623" s="89">
        <f t="shared" si="253"/>
        <v>1</v>
      </c>
      <c r="M1623" s="88">
        <f>'HP-Api, V2-Sep24'!AM1625</f>
        <v>0</v>
      </c>
      <c r="N1623" s="89" t="str">
        <f t="shared" si="250"/>
        <v/>
      </c>
      <c r="O1623" s="88">
        <f>'HP-Api, V2-Sep24'!AR1625</f>
        <v>0</v>
      </c>
      <c r="P1623" s="89" t="str">
        <f t="shared" si="254"/>
        <v/>
      </c>
      <c r="Q1623" s="89" t="e">
        <f t="shared" si="255"/>
        <v>#VALUE!</v>
      </c>
      <c r="R1623" s="89" t="e">
        <f t="shared" si="256"/>
        <v>#VALUE!</v>
      </c>
      <c r="S1623" s="173">
        <f>'HP-Api, V2-Sep24'!AS1625</f>
        <v>0</v>
      </c>
      <c r="T1623" s="89">
        <f t="shared" si="257"/>
        <v>1</v>
      </c>
      <c r="U1623" s="90" t="e">
        <f t="shared" si="258"/>
        <v>#DIV/0!</v>
      </c>
      <c r="V1623" s="91" t="e">
        <f t="shared" si="259"/>
        <v>#DIV/0!</v>
      </c>
    </row>
    <row r="1624" spans="1:22" x14ac:dyDescent="0.3">
      <c r="A1624" s="88" t="str">
        <f>'HP-Api, V2-Sep24'!D1626</f>
        <v>Guatemala</v>
      </c>
      <c r="B1624" s="88" cm="1">
        <f t="array" ref="B1624">IF(OR(A1624=DATA!$H$2:$H$13),3,IF(OR(A1624=DATA!$H$14:$H$119),2,1))</f>
        <v>1</v>
      </c>
      <c r="C1624" s="88">
        <f>'HP-Api, V2-Sep24'!G1626</f>
        <v>0</v>
      </c>
      <c r="D1624" s="89" t="str">
        <f>IF(AND(C1624&gt;='Risk(dist, colmena)'!$C$9, C1624&lt;='Risk(dist, colmena)'!$E$9), 1, IF(AND(C1624&gt;'Risk(dist, colmena)'!$C$10, C1624&lt;='Risk(dist, colmena)'!$E$10), 2, IF(C1624&gt;='Risk(dist, colmena)'!$C$11, 3, "")))</f>
        <v/>
      </c>
      <c r="E1624" s="173">
        <f>'HP-Api, V2-Sep24'!L1626</f>
        <v>0</v>
      </c>
      <c r="F1624" s="173" t="str">
        <f>IF(AND(E1624&gt;='Risk(dist, colmena)'!$H$9, E1624&lt;='Risk(dist, colmena)'!$J$9), 1, IF(AND(E1624&gt;'Risk(dist, colmena)'!$H$10, E1624&lt;='Risk(dist, colmena)'!$J$10), 2, IF(E1624&gt;='Risk(dist, colmena)'!$H$11, 3, "")))</f>
        <v/>
      </c>
      <c r="G1624" s="88">
        <f>'HP-Api, V2-Sep24'!AH1626</f>
        <v>0</v>
      </c>
      <c r="H1624" s="89" t="str">
        <f t="shared" si="251"/>
        <v/>
      </c>
      <c r="I1624" s="194" t="e">
        <f>('HP-Api, V2-Sep24'!AK1626-'HP-Api, V2-Sep24'!S1626)/'HP-Api, V2-Sep24'!S1626</f>
        <v>#DIV/0!</v>
      </c>
      <c r="J1624" s="89" t="e">
        <f t="shared" si="252"/>
        <v>#DIV/0!</v>
      </c>
      <c r="K1624" s="195">
        <f>'HP-Api, V2-Sep24'!AQ1626</f>
        <v>0</v>
      </c>
      <c r="L1624" s="89">
        <f t="shared" si="253"/>
        <v>1</v>
      </c>
      <c r="M1624" s="88">
        <f>'HP-Api, V2-Sep24'!AM1626</f>
        <v>0</v>
      </c>
      <c r="N1624" s="89" t="str">
        <f t="shared" si="250"/>
        <v/>
      </c>
      <c r="O1624" s="88">
        <f>'HP-Api, V2-Sep24'!AR1626</f>
        <v>0</v>
      </c>
      <c r="P1624" s="89" t="str">
        <f t="shared" si="254"/>
        <v/>
      </c>
      <c r="Q1624" s="89" t="e">
        <f t="shared" si="255"/>
        <v>#VALUE!</v>
      </c>
      <c r="R1624" s="89" t="e">
        <f t="shared" si="256"/>
        <v>#VALUE!</v>
      </c>
      <c r="S1624" s="173">
        <f>'HP-Api, V2-Sep24'!AS1626</f>
        <v>0</v>
      </c>
      <c r="T1624" s="89">
        <f t="shared" si="257"/>
        <v>1</v>
      </c>
      <c r="U1624" s="90" t="e">
        <f t="shared" si="258"/>
        <v>#DIV/0!</v>
      </c>
      <c r="V1624" s="91" t="e">
        <f t="shared" si="259"/>
        <v>#DIV/0!</v>
      </c>
    </row>
    <row r="1625" spans="1:22" x14ac:dyDescent="0.3">
      <c r="A1625" s="88" t="str">
        <f>'HP-Api, V2-Sep24'!D1627</f>
        <v>Guatemala</v>
      </c>
      <c r="B1625" s="88" cm="1">
        <f t="array" ref="B1625">IF(OR(A1625=DATA!$H$2:$H$13),3,IF(OR(A1625=DATA!$H$14:$H$119),2,1))</f>
        <v>1</v>
      </c>
      <c r="C1625" s="88">
        <f>'HP-Api, V2-Sep24'!G1627</f>
        <v>0</v>
      </c>
      <c r="D1625" s="89" t="str">
        <f>IF(AND(C1625&gt;='Risk(dist, colmena)'!$C$9, C1625&lt;='Risk(dist, colmena)'!$E$9), 1, IF(AND(C1625&gt;'Risk(dist, colmena)'!$C$10, C1625&lt;='Risk(dist, colmena)'!$E$10), 2, IF(C1625&gt;='Risk(dist, colmena)'!$C$11, 3, "")))</f>
        <v/>
      </c>
      <c r="E1625" s="173">
        <f>'HP-Api, V2-Sep24'!L1627</f>
        <v>0</v>
      </c>
      <c r="F1625" s="173" t="str">
        <f>IF(AND(E1625&gt;='Risk(dist, colmena)'!$H$9, E1625&lt;='Risk(dist, colmena)'!$J$9), 1, IF(AND(E1625&gt;'Risk(dist, colmena)'!$H$10, E1625&lt;='Risk(dist, colmena)'!$J$10), 2, IF(E1625&gt;='Risk(dist, colmena)'!$H$11, 3, "")))</f>
        <v/>
      </c>
      <c r="G1625" s="88">
        <f>'HP-Api, V2-Sep24'!AH1627</f>
        <v>0</v>
      </c>
      <c r="H1625" s="89" t="str">
        <f t="shared" si="251"/>
        <v/>
      </c>
      <c r="I1625" s="194" t="e">
        <f>('HP-Api, V2-Sep24'!AK1627-'HP-Api, V2-Sep24'!S1627)/'HP-Api, V2-Sep24'!S1627</f>
        <v>#DIV/0!</v>
      </c>
      <c r="J1625" s="89" t="e">
        <f t="shared" si="252"/>
        <v>#DIV/0!</v>
      </c>
      <c r="K1625" s="195">
        <f>'HP-Api, V2-Sep24'!AQ1627</f>
        <v>0</v>
      </c>
      <c r="L1625" s="89">
        <f t="shared" si="253"/>
        <v>1</v>
      </c>
      <c r="M1625" s="88">
        <f>'HP-Api, V2-Sep24'!AM1627</f>
        <v>0</v>
      </c>
      <c r="N1625" s="89" t="str">
        <f t="shared" si="250"/>
        <v/>
      </c>
      <c r="O1625" s="88">
        <f>'HP-Api, V2-Sep24'!AR1627</f>
        <v>0</v>
      </c>
      <c r="P1625" s="89" t="str">
        <f t="shared" si="254"/>
        <v/>
      </c>
      <c r="Q1625" s="89" t="e">
        <f t="shared" si="255"/>
        <v>#VALUE!</v>
      </c>
      <c r="R1625" s="89" t="e">
        <f t="shared" si="256"/>
        <v>#VALUE!</v>
      </c>
      <c r="S1625" s="173">
        <f>'HP-Api, V2-Sep24'!AS1627</f>
        <v>0</v>
      </c>
      <c r="T1625" s="89">
        <f t="shared" si="257"/>
        <v>1</v>
      </c>
      <c r="U1625" s="90" t="e">
        <f t="shared" si="258"/>
        <v>#DIV/0!</v>
      </c>
      <c r="V1625" s="91" t="e">
        <f t="shared" si="259"/>
        <v>#DIV/0!</v>
      </c>
    </row>
    <row r="1626" spans="1:22" x14ac:dyDescent="0.3">
      <c r="A1626" s="88" t="str">
        <f>'HP-Api, V2-Sep24'!D1628</f>
        <v>Guatemala</v>
      </c>
      <c r="B1626" s="88" cm="1">
        <f t="array" ref="B1626">IF(OR(A1626=DATA!$H$2:$H$13),3,IF(OR(A1626=DATA!$H$14:$H$119),2,1))</f>
        <v>1</v>
      </c>
      <c r="C1626" s="88">
        <f>'HP-Api, V2-Sep24'!G1628</f>
        <v>0</v>
      </c>
      <c r="D1626" s="89" t="str">
        <f>IF(AND(C1626&gt;='Risk(dist, colmena)'!$C$9, C1626&lt;='Risk(dist, colmena)'!$E$9), 1, IF(AND(C1626&gt;'Risk(dist, colmena)'!$C$10, C1626&lt;='Risk(dist, colmena)'!$E$10), 2, IF(C1626&gt;='Risk(dist, colmena)'!$C$11, 3, "")))</f>
        <v/>
      </c>
      <c r="E1626" s="173">
        <f>'HP-Api, V2-Sep24'!L1628</f>
        <v>0</v>
      </c>
      <c r="F1626" s="173" t="str">
        <f>IF(AND(E1626&gt;='Risk(dist, colmena)'!$H$9, E1626&lt;='Risk(dist, colmena)'!$J$9), 1, IF(AND(E1626&gt;'Risk(dist, colmena)'!$H$10, E1626&lt;='Risk(dist, colmena)'!$J$10), 2, IF(E1626&gt;='Risk(dist, colmena)'!$H$11, 3, "")))</f>
        <v/>
      </c>
      <c r="G1626" s="88">
        <f>'HP-Api, V2-Sep24'!AH1628</f>
        <v>0</v>
      </c>
      <c r="H1626" s="89" t="str">
        <f t="shared" si="251"/>
        <v/>
      </c>
      <c r="I1626" s="194" t="e">
        <f>('HP-Api, V2-Sep24'!AK1628-'HP-Api, V2-Sep24'!S1628)/'HP-Api, V2-Sep24'!S1628</f>
        <v>#DIV/0!</v>
      </c>
      <c r="J1626" s="89" t="e">
        <f t="shared" si="252"/>
        <v>#DIV/0!</v>
      </c>
      <c r="K1626" s="195">
        <f>'HP-Api, V2-Sep24'!AQ1628</f>
        <v>0</v>
      </c>
      <c r="L1626" s="89">
        <f t="shared" si="253"/>
        <v>1</v>
      </c>
      <c r="M1626" s="88">
        <f>'HP-Api, V2-Sep24'!AM1628</f>
        <v>0</v>
      </c>
      <c r="N1626" s="89" t="str">
        <f t="shared" si="250"/>
        <v/>
      </c>
      <c r="O1626" s="88">
        <f>'HP-Api, V2-Sep24'!AR1628</f>
        <v>0</v>
      </c>
      <c r="P1626" s="89" t="str">
        <f t="shared" si="254"/>
        <v/>
      </c>
      <c r="Q1626" s="89" t="e">
        <f t="shared" si="255"/>
        <v>#VALUE!</v>
      </c>
      <c r="R1626" s="89" t="e">
        <f t="shared" si="256"/>
        <v>#VALUE!</v>
      </c>
      <c r="S1626" s="173">
        <f>'HP-Api, V2-Sep24'!AS1628</f>
        <v>0</v>
      </c>
      <c r="T1626" s="89">
        <f t="shared" si="257"/>
        <v>1</v>
      </c>
      <c r="U1626" s="90" t="e">
        <f t="shared" si="258"/>
        <v>#DIV/0!</v>
      </c>
      <c r="V1626" s="91" t="e">
        <f t="shared" si="259"/>
        <v>#DIV/0!</v>
      </c>
    </row>
    <row r="1627" spans="1:22" x14ac:dyDescent="0.3">
      <c r="A1627" s="88" t="str">
        <f>'HP-Api, V2-Sep24'!D1629</f>
        <v>Guatemala</v>
      </c>
      <c r="B1627" s="88" cm="1">
        <f t="array" ref="B1627">IF(OR(A1627=DATA!$H$2:$H$13),3,IF(OR(A1627=DATA!$H$14:$H$119),2,1))</f>
        <v>1</v>
      </c>
      <c r="C1627" s="88">
        <f>'HP-Api, V2-Sep24'!G1629</f>
        <v>0</v>
      </c>
      <c r="D1627" s="89" t="str">
        <f>IF(AND(C1627&gt;='Risk(dist, colmena)'!$C$9, C1627&lt;='Risk(dist, colmena)'!$E$9), 1, IF(AND(C1627&gt;'Risk(dist, colmena)'!$C$10, C1627&lt;='Risk(dist, colmena)'!$E$10), 2, IF(C1627&gt;='Risk(dist, colmena)'!$C$11, 3, "")))</f>
        <v/>
      </c>
      <c r="E1627" s="173">
        <f>'HP-Api, V2-Sep24'!L1629</f>
        <v>0</v>
      </c>
      <c r="F1627" s="173" t="str">
        <f>IF(AND(E1627&gt;='Risk(dist, colmena)'!$H$9, E1627&lt;='Risk(dist, colmena)'!$J$9), 1, IF(AND(E1627&gt;'Risk(dist, colmena)'!$H$10, E1627&lt;='Risk(dist, colmena)'!$J$10), 2, IF(E1627&gt;='Risk(dist, colmena)'!$H$11, 3, "")))</f>
        <v/>
      </c>
      <c r="G1627" s="88">
        <f>'HP-Api, V2-Sep24'!AH1629</f>
        <v>0</v>
      </c>
      <c r="H1627" s="89" t="str">
        <f t="shared" si="251"/>
        <v/>
      </c>
      <c r="I1627" s="194" t="e">
        <f>('HP-Api, V2-Sep24'!AK1629-'HP-Api, V2-Sep24'!S1629)/'HP-Api, V2-Sep24'!S1629</f>
        <v>#DIV/0!</v>
      </c>
      <c r="J1627" s="89" t="e">
        <f t="shared" si="252"/>
        <v>#DIV/0!</v>
      </c>
      <c r="K1627" s="195">
        <f>'HP-Api, V2-Sep24'!AQ1629</f>
        <v>0</v>
      </c>
      <c r="L1627" s="89">
        <f t="shared" si="253"/>
        <v>1</v>
      </c>
      <c r="M1627" s="88">
        <f>'HP-Api, V2-Sep24'!AM1629</f>
        <v>0</v>
      </c>
      <c r="N1627" s="89" t="str">
        <f t="shared" si="250"/>
        <v/>
      </c>
      <c r="O1627" s="88">
        <f>'HP-Api, V2-Sep24'!AR1629</f>
        <v>0</v>
      </c>
      <c r="P1627" s="89" t="str">
        <f t="shared" si="254"/>
        <v/>
      </c>
      <c r="Q1627" s="89" t="e">
        <f t="shared" si="255"/>
        <v>#VALUE!</v>
      </c>
      <c r="R1627" s="89" t="e">
        <f t="shared" si="256"/>
        <v>#VALUE!</v>
      </c>
      <c r="S1627" s="173">
        <f>'HP-Api, V2-Sep24'!AS1629</f>
        <v>0</v>
      </c>
      <c r="T1627" s="89">
        <f t="shared" si="257"/>
        <v>1</v>
      </c>
      <c r="U1627" s="90" t="e">
        <f t="shared" si="258"/>
        <v>#DIV/0!</v>
      </c>
      <c r="V1627" s="91" t="e">
        <f t="shared" si="259"/>
        <v>#DIV/0!</v>
      </c>
    </row>
    <row r="1628" spans="1:22" x14ac:dyDescent="0.3">
      <c r="A1628" s="88" t="str">
        <f>'HP-Api, V2-Sep24'!D1630</f>
        <v>Guatemala</v>
      </c>
      <c r="B1628" s="88" cm="1">
        <f t="array" ref="B1628">IF(OR(A1628=DATA!$H$2:$H$13),3,IF(OR(A1628=DATA!$H$14:$H$119),2,1))</f>
        <v>1</v>
      </c>
      <c r="C1628" s="88">
        <f>'HP-Api, V2-Sep24'!G1630</f>
        <v>0</v>
      </c>
      <c r="D1628" s="89" t="str">
        <f>IF(AND(C1628&gt;='Risk(dist, colmena)'!$C$9, C1628&lt;='Risk(dist, colmena)'!$E$9), 1, IF(AND(C1628&gt;'Risk(dist, colmena)'!$C$10, C1628&lt;='Risk(dist, colmena)'!$E$10), 2, IF(C1628&gt;='Risk(dist, colmena)'!$C$11, 3, "")))</f>
        <v/>
      </c>
      <c r="E1628" s="173">
        <f>'HP-Api, V2-Sep24'!L1630</f>
        <v>0</v>
      </c>
      <c r="F1628" s="173" t="str">
        <f>IF(AND(E1628&gt;='Risk(dist, colmena)'!$H$9, E1628&lt;='Risk(dist, colmena)'!$J$9), 1, IF(AND(E1628&gt;'Risk(dist, colmena)'!$H$10, E1628&lt;='Risk(dist, colmena)'!$J$10), 2, IF(E1628&gt;='Risk(dist, colmena)'!$H$11, 3, "")))</f>
        <v/>
      </c>
      <c r="G1628" s="88">
        <f>'HP-Api, V2-Sep24'!AH1630</f>
        <v>0</v>
      </c>
      <c r="H1628" s="89" t="str">
        <f t="shared" si="251"/>
        <v/>
      </c>
      <c r="I1628" s="194" t="e">
        <f>('HP-Api, V2-Sep24'!AK1630-'HP-Api, V2-Sep24'!S1630)/'HP-Api, V2-Sep24'!S1630</f>
        <v>#DIV/0!</v>
      </c>
      <c r="J1628" s="89" t="e">
        <f t="shared" si="252"/>
        <v>#DIV/0!</v>
      </c>
      <c r="K1628" s="195">
        <f>'HP-Api, V2-Sep24'!AQ1630</f>
        <v>0</v>
      </c>
      <c r="L1628" s="89">
        <f t="shared" si="253"/>
        <v>1</v>
      </c>
      <c r="M1628" s="88">
        <f>'HP-Api, V2-Sep24'!AM1630</f>
        <v>0</v>
      </c>
      <c r="N1628" s="89" t="str">
        <f t="shared" si="250"/>
        <v/>
      </c>
      <c r="O1628" s="88">
        <f>'HP-Api, V2-Sep24'!AR1630</f>
        <v>0</v>
      </c>
      <c r="P1628" s="89" t="str">
        <f t="shared" si="254"/>
        <v/>
      </c>
      <c r="Q1628" s="89" t="e">
        <f t="shared" si="255"/>
        <v>#VALUE!</v>
      </c>
      <c r="R1628" s="89" t="e">
        <f t="shared" si="256"/>
        <v>#VALUE!</v>
      </c>
      <c r="S1628" s="173">
        <f>'HP-Api, V2-Sep24'!AS1630</f>
        <v>0</v>
      </c>
      <c r="T1628" s="89">
        <f t="shared" si="257"/>
        <v>1</v>
      </c>
      <c r="U1628" s="90" t="e">
        <f t="shared" si="258"/>
        <v>#DIV/0!</v>
      </c>
      <c r="V1628" s="91" t="e">
        <f t="shared" si="259"/>
        <v>#DIV/0!</v>
      </c>
    </row>
    <row r="1629" spans="1:22" x14ac:dyDescent="0.3">
      <c r="A1629" s="88" t="str">
        <f>'HP-Api, V2-Sep24'!D1631</f>
        <v>Guatemala</v>
      </c>
      <c r="B1629" s="88" cm="1">
        <f t="array" ref="B1629">IF(OR(A1629=DATA!$H$2:$H$13),3,IF(OR(A1629=DATA!$H$14:$H$119),2,1))</f>
        <v>1</v>
      </c>
      <c r="C1629" s="88">
        <f>'HP-Api, V2-Sep24'!G1631</f>
        <v>0</v>
      </c>
      <c r="D1629" s="89" t="str">
        <f>IF(AND(C1629&gt;='Risk(dist, colmena)'!$C$9, C1629&lt;='Risk(dist, colmena)'!$E$9), 1, IF(AND(C1629&gt;'Risk(dist, colmena)'!$C$10, C1629&lt;='Risk(dist, colmena)'!$E$10), 2, IF(C1629&gt;='Risk(dist, colmena)'!$C$11, 3, "")))</f>
        <v/>
      </c>
      <c r="E1629" s="173">
        <f>'HP-Api, V2-Sep24'!L1631</f>
        <v>0</v>
      </c>
      <c r="F1629" s="173" t="str">
        <f>IF(AND(E1629&gt;='Risk(dist, colmena)'!$H$9, E1629&lt;='Risk(dist, colmena)'!$J$9), 1, IF(AND(E1629&gt;'Risk(dist, colmena)'!$H$10, E1629&lt;='Risk(dist, colmena)'!$J$10), 2, IF(E1629&gt;='Risk(dist, colmena)'!$H$11, 3, "")))</f>
        <v/>
      </c>
      <c r="G1629" s="88">
        <f>'HP-Api, V2-Sep24'!AH1631</f>
        <v>0</v>
      </c>
      <c r="H1629" s="89" t="str">
        <f t="shared" si="251"/>
        <v/>
      </c>
      <c r="I1629" s="194" t="e">
        <f>('HP-Api, V2-Sep24'!AK1631-'HP-Api, V2-Sep24'!S1631)/'HP-Api, V2-Sep24'!S1631</f>
        <v>#DIV/0!</v>
      </c>
      <c r="J1629" s="89" t="e">
        <f t="shared" si="252"/>
        <v>#DIV/0!</v>
      </c>
      <c r="K1629" s="195">
        <f>'HP-Api, V2-Sep24'!AQ1631</f>
        <v>0</v>
      </c>
      <c r="L1629" s="89">
        <f t="shared" si="253"/>
        <v>1</v>
      </c>
      <c r="M1629" s="88">
        <f>'HP-Api, V2-Sep24'!AM1631</f>
        <v>0</v>
      </c>
      <c r="N1629" s="89" t="str">
        <f t="shared" si="250"/>
        <v/>
      </c>
      <c r="O1629" s="88">
        <f>'HP-Api, V2-Sep24'!AR1631</f>
        <v>0</v>
      </c>
      <c r="P1629" s="89" t="str">
        <f t="shared" si="254"/>
        <v/>
      </c>
      <c r="Q1629" s="89" t="e">
        <f t="shared" si="255"/>
        <v>#VALUE!</v>
      </c>
      <c r="R1629" s="89" t="e">
        <f t="shared" si="256"/>
        <v>#VALUE!</v>
      </c>
      <c r="S1629" s="173">
        <f>'HP-Api, V2-Sep24'!AS1631</f>
        <v>0</v>
      </c>
      <c r="T1629" s="89">
        <f t="shared" si="257"/>
        <v>1</v>
      </c>
      <c r="U1629" s="90" t="e">
        <f t="shared" si="258"/>
        <v>#DIV/0!</v>
      </c>
      <c r="V1629" s="91" t="e">
        <f t="shared" si="259"/>
        <v>#DIV/0!</v>
      </c>
    </row>
    <row r="1630" spans="1:22" x14ac:dyDescent="0.3">
      <c r="A1630" s="88" t="str">
        <f>'HP-Api, V2-Sep24'!D1632</f>
        <v>Guatemala</v>
      </c>
      <c r="B1630" s="88" cm="1">
        <f t="array" ref="B1630">IF(OR(A1630=DATA!$H$2:$H$13),3,IF(OR(A1630=DATA!$H$14:$H$119),2,1))</f>
        <v>1</v>
      </c>
      <c r="C1630" s="88">
        <f>'HP-Api, V2-Sep24'!G1632</f>
        <v>0</v>
      </c>
      <c r="D1630" s="89" t="str">
        <f>IF(AND(C1630&gt;='Risk(dist, colmena)'!$C$9, C1630&lt;='Risk(dist, colmena)'!$E$9), 1, IF(AND(C1630&gt;'Risk(dist, colmena)'!$C$10, C1630&lt;='Risk(dist, colmena)'!$E$10), 2, IF(C1630&gt;='Risk(dist, colmena)'!$C$11, 3, "")))</f>
        <v/>
      </c>
      <c r="E1630" s="173">
        <f>'HP-Api, V2-Sep24'!L1632</f>
        <v>0</v>
      </c>
      <c r="F1630" s="173" t="str">
        <f>IF(AND(E1630&gt;='Risk(dist, colmena)'!$H$9, E1630&lt;='Risk(dist, colmena)'!$J$9), 1, IF(AND(E1630&gt;'Risk(dist, colmena)'!$H$10, E1630&lt;='Risk(dist, colmena)'!$J$10), 2, IF(E1630&gt;='Risk(dist, colmena)'!$H$11, 3, "")))</f>
        <v/>
      </c>
      <c r="G1630" s="88">
        <f>'HP-Api, V2-Sep24'!AH1632</f>
        <v>0</v>
      </c>
      <c r="H1630" s="89" t="str">
        <f t="shared" si="251"/>
        <v/>
      </c>
      <c r="I1630" s="194" t="e">
        <f>('HP-Api, V2-Sep24'!AK1632-'HP-Api, V2-Sep24'!S1632)/'HP-Api, V2-Sep24'!S1632</f>
        <v>#DIV/0!</v>
      </c>
      <c r="J1630" s="89" t="e">
        <f t="shared" si="252"/>
        <v>#DIV/0!</v>
      </c>
      <c r="K1630" s="195">
        <f>'HP-Api, V2-Sep24'!AQ1632</f>
        <v>0</v>
      </c>
      <c r="L1630" s="89">
        <f t="shared" si="253"/>
        <v>1</v>
      </c>
      <c r="M1630" s="88">
        <f>'HP-Api, V2-Sep24'!AM1632</f>
        <v>0</v>
      </c>
      <c r="N1630" s="89" t="str">
        <f t="shared" si="250"/>
        <v/>
      </c>
      <c r="O1630" s="88">
        <f>'HP-Api, V2-Sep24'!AR1632</f>
        <v>0</v>
      </c>
      <c r="P1630" s="89" t="str">
        <f t="shared" si="254"/>
        <v/>
      </c>
      <c r="Q1630" s="89" t="e">
        <f t="shared" si="255"/>
        <v>#VALUE!</v>
      </c>
      <c r="R1630" s="89" t="e">
        <f t="shared" si="256"/>
        <v>#VALUE!</v>
      </c>
      <c r="S1630" s="173">
        <f>'HP-Api, V2-Sep24'!AS1632</f>
        <v>0</v>
      </c>
      <c r="T1630" s="89">
        <f t="shared" si="257"/>
        <v>1</v>
      </c>
      <c r="U1630" s="90" t="e">
        <f t="shared" si="258"/>
        <v>#DIV/0!</v>
      </c>
      <c r="V1630" s="91" t="e">
        <f t="shared" si="259"/>
        <v>#DIV/0!</v>
      </c>
    </row>
    <row r="1631" spans="1:22" x14ac:dyDescent="0.3">
      <c r="A1631" s="88" t="str">
        <f>'HP-Api, V2-Sep24'!D1633</f>
        <v>Guatemala</v>
      </c>
      <c r="B1631" s="88" cm="1">
        <f t="array" ref="B1631">IF(OR(A1631=DATA!$H$2:$H$13),3,IF(OR(A1631=DATA!$H$14:$H$119),2,1))</f>
        <v>1</v>
      </c>
      <c r="C1631" s="88">
        <f>'HP-Api, V2-Sep24'!G1633</f>
        <v>0</v>
      </c>
      <c r="D1631" s="89" t="str">
        <f>IF(AND(C1631&gt;='Risk(dist, colmena)'!$C$9, C1631&lt;='Risk(dist, colmena)'!$E$9), 1, IF(AND(C1631&gt;'Risk(dist, colmena)'!$C$10, C1631&lt;='Risk(dist, colmena)'!$E$10), 2, IF(C1631&gt;='Risk(dist, colmena)'!$C$11, 3, "")))</f>
        <v/>
      </c>
      <c r="E1631" s="173">
        <f>'HP-Api, V2-Sep24'!L1633</f>
        <v>0</v>
      </c>
      <c r="F1631" s="173" t="str">
        <f>IF(AND(E1631&gt;='Risk(dist, colmena)'!$H$9, E1631&lt;='Risk(dist, colmena)'!$J$9), 1, IF(AND(E1631&gt;'Risk(dist, colmena)'!$H$10, E1631&lt;='Risk(dist, colmena)'!$J$10), 2, IF(E1631&gt;='Risk(dist, colmena)'!$H$11, 3, "")))</f>
        <v/>
      </c>
      <c r="G1631" s="88">
        <f>'HP-Api, V2-Sep24'!AH1633</f>
        <v>0</v>
      </c>
      <c r="H1631" s="89" t="str">
        <f t="shared" si="251"/>
        <v/>
      </c>
      <c r="I1631" s="194" t="e">
        <f>('HP-Api, V2-Sep24'!AK1633-'HP-Api, V2-Sep24'!S1633)/'HP-Api, V2-Sep24'!S1633</f>
        <v>#DIV/0!</v>
      </c>
      <c r="J1631" s="89" t="e">
        <f t="shared" si="252"/>
        <v>#DIV/0!</v>
      </c>
      <c r="K1631" s="195">
        <f>'HP-Api, V2-Sep24'!AQ1633</f>
        <v>0</v>
      </c>
      <c r="L1631" s="89">
        <f t="shared" si="253"/>
        <v>1</v>
      </c>
      <c r="M1631" s="88">
        <f>'HP-Api, V2-Sep24'!AM1633</f>
        <v>0</v>
      </c>
      <c r="N1631" s="89" t="str">
        <f t="shared" si="250"/>
        <v/>
      </c>
      <c r="O1631" s="88">
        <f>'HP-Api, V2-Sep24'!AR1633</f>
        <v>0</v>
      </c>
      <c r="P1631" s="89" t="str">
        <f t="shared" si="254"/>
        <v/>
      </c>
      <c r="Q1631" s="89" t="e">
        <f t="shared" si="255"/>
        <v>#VALUE!</v>
      </c>
      <c r="R1631" s="89" t="e">
        <f t="shared" si="256"/>
        <v>#VALUE!</v>
      </c>
      <c r="S1631" s="173">
        <f>'HP-Api, V2-Sep24'!AS1633</f>
        <v>0</v>
      </c>
      <c r="T1631" s="89">
        <f t="shared" si="257"/>
        <v>1</v>
      </c>
      <c r="U1631" s="90" t="e">
        <f t="shared" si="258"/>
        <v>#DIV/0!</v>
      </c>
      <c r="V1631" s="91" t="e">
        <f t="shared" si="259"/>
        <v>#DIV/0!</v>
      </c>
    </row>
    <row r="1632" spans="1:22" x14ac:dyDescent="0.3">
      <c r="A1632" s="88" t="str">
        <f>'HP-Api, V2-Sep24'!D1634</f>
        <v>Guatemala</v>
      </c>
      <c r="B1632" s="88" cm="1">
        <f t="array" ref="B1632">IF(OR(A1632=DATA!$H$2:$H$13),3,IF(OR(A1632=DATA!$H$14:$H$119),2,1))</f>
        <v>1</v>
      </c>
      <c r="C1632" s="88">
        <f>'HP-Api, V2-Sep24'!G1634</f>
        <v>0</v>
      </c>
      <c r="D1632" s="89" t="str">
        <f>IF(AND(C1632&gt;='Risk(dist, colmena)'!$C$9, C1632&lt;='Risk(dist, colmena)'!$E$9), 1, IF(AND(C1632&gt;'Risk(dist, colmena)'!$C$10, C1632&lt;='Risk(dist, colmena)'!$E$10), 2, IF(C1632&gt;='Risk(dist, colmena)'!$C$11, 3, "")))</f>
        <v/>
      </c>
      <c r="E1632" s="173">
        <f>'HP-Api, V2-Sep24'!L1634</f>
        <v>0</v>
      </c>
      <c r="F1632" s="173" t="str">
        <f>IF(AND(E1632&gt;='Risk(dist, colmena)'!$H$9, E1632&lt;='Risk(dist, colmena)'!$J$9), 1, IF(AND(E1632&gt;'Risk(dist, colmena)'!$H$10, E1632&lt;='Risk(dist, colmena)'!$J$10), 2, IF(E1632&gt;='Risk(dist, colmena)'!$H$11, 3, "")))</f>
        <v/>
      </c>
      <c r="G1632" s="88">
        <f>'HP-Api, V2-Sep24'!AH1634</f>
        <v>0</v>
      </c>
      <c r="H1632" s="89" t="str">
        <f t="shared" si="251"/>
        <v/>
      </c>
      <c r="I1632" s="194" t="e">
        <f>('HP-Api, V2-Sep24'!AK1634-'HP-Api, V2-Sep24'!S1634)/'HP-Api, V2-Sep24'!S1634</f>
        <v>#DIV/0!</v>
      </c>
      <c r="J1632" s="89" t="e">
        <f t="shared" si="252"/>
        <v>#DIV/0!</v>
      </c>
      <c r="K1632" s="195">
        <f>'HP-Api, V2-Sep24'!AQ1634</f>
        <v>0</v>
      </c>
      <c r="L1632" s="89">
        <f t="shared" si="253"/>
        <v>1</v>
      </c>
      <c r="M1632" s="88">
        <f>'HP-Api, V2-Sep24'!AM1634</f>
        <v>0</v>
      </c>
      <c r="N1632" s="89" t="str">
        <f t="shared" si="250"/>
        <v/>
      </c>
      <c r="O1632" s="88">
        <f>'HP-Api, V2-Sep24'!AR1634</f>
        <v>0</v>
      </c>
      <c r="P1632" s="89" t="str">
        <f t="shared" si="254"/>
        <v/>
      </c>
      <c r="Q1632" s="89" t="e">
        <f t="shared" si="255"/>
        <v>#VALUE!</v>
      </c>
      <c r="R1632" s="89" t="e">
        <f t="shared" si="256"/>
        <v>#VALUE!</v>
      </c>
      <c r="S1632" s="173">
        <f>'HP-Api, V2-Sep24'!AS1634</f>
        <v>0</v>
      </c>
      <c r="T1632" s="89">
        <f t="shared" si="257"/>
        <v>1</v>
      </c>
      <c r="U1632" s="90" t="e">
        <f t="shared" si="258"/>
        <v>#DIV/0!</v>
      </c>
      <c r="V1632" s="91" t="e">
        <f t="shared" si="259"/>
        <v>#DIV/0!</v>
      </c>
    </row>
    <row r="1633" spans="1:22" x14ac:dyDescent="0.3">
      <c r="A1633" s="88" t="str">
        <f>'HP-Api, V2-Sep24'!D1635</f>
        <v>Guatemala</v>
      </c>
      <c r="B1633" s="88" cm="1">
        <f t="array" ref="B1633">IF(OR(A1633=DATA!$H$2:$H$13),3,IF(OR(A1633=DATA!$H$14:$H$119),2,1))</f>
        <v>1</v>
      </c>
      <c r="C1633" s="88">
        <f>'HP-Api, V2-Sep24'!G1635</f>
        <v>0</v>
      </c>
      <c r="D1633" s="89" t="str">
        <f>IF(AND(C1633&gt;='Risk(dist, colmena)'!$C$9, C1633&lt;='Risk(dist, colmena)'!$E$9), 1, IF(AND(C1633&gt;'Risk(dist, colmena)'!$C$10, C1633&lt;='Risk(dist, colmena)'!$E$10), 2, IF(C1633&gt;='Risk(dist, colmena)'!$C$11, 3, "")))</f>
        <v/>
      </c>
      <c r="E1633" s="173">
        <f>'HP-Api, V2-Sep24'!L1635</f>
        <v>0</v>
      </c>
      <c r="F1633" s="173" t="str">
        <f>IF(AND(E1633&gt;='Risk(dist, colmena)'!$H$9, E1633&lt;='Risk(dist, colmena)'!$J$9), 1, IF(AND(E1633&gt;'Risk(dist, colmena)'!$H$10, E1633&lt;='Risk(dist, colmena)'!$J$10), 2, IF(E1633&gt;='Risk(dist, colmena)'!$H$11, 3, "")))</f>
        <v/>
      </c>
      <c r="G1633" s="88">
        <f>'HP-Api, V2-Sep24'!AH1635</f>
        <v>0</v>
      </c>
      <c r="H1633" s="89" t="str">
        <f t="shared" si="251"/>
        <v/>
      </c>
      <c r="I1633" s="194" t="e">
        <f>('HP-Api, V2-Sep24'!AK1635-'HP-Api, V2-Sep24'!S1635)/'HP-Api, V2-Sep24'!S1635</f>
        <v>#DIV/0!</v>
      </c>
      <c r="J1633" s="89" t="e">
        <f t="shared" si="252"/>
        <v>#DIV/0!</v>
      </c>
      <c r="K1633" s="195">
        <f>'HP-Api, V2-Sep24'!AQ1635</f>
        <v>0</v>
      </c>
      <c r="L1633" s="89">
        <f t="shared" si="253"/>
        <v>1</v>
      </c>
      <c r="M1633" s="88">
        <f>'HP-Api, V2-Sep24'!AM1635</f>
        <v>0</v>
      </c>
      <c r="N1633" s="89" t="str">
        <f t="shared" si="250"/>
        <v/>
      </c>
      <c r="O1633" s="88">
        <f>'HP-Api, V2-Sep24'!AR1635</f>
        <v>0</v>
      </c>
      <c r="P1633" s="89" t="str">
        <f t="shared" si="254"/>
        <v/>
      </c>
      <c r="Q1633" s="89" t="e">
        <f t="shared" si="255"/>
        <v>#VALUE!</v>
      </c>
      <c r="R1633" s="89" t="e">
        <f t="shared" si="256"/>
        <v>#VALUE!</v>
      </c>
      <c r="S1633" s="173">
        <f>'HP-Api, V2-Sep24'!AS1635</f>
        <v>0</v>
      </c>
      <c r="T1633" s="89">
        <f t="shared" si="257"/>
        <v>1</v>
      </c>
      <c r="U1633" s="90" t="e">
        <f t="shared" si="258"/>
        <v>#DIV/0!</v>
      </c>
      <c r="V1633" s="91" t="e">
        <f t="shared" si="259"/>
        <v>#DIV/0!</v>
      </c>
    </row>
    <row r="1634" spans="1:22" x14ac:dyDescent="0.3">
      <c r="A1634" s="88" t="str">
        <f>'HP-Api, V2-Sep24'!D1636</f>
        <v>Guatemala</v>
      </c>
      <c r="B1634" s="88" cm="1">
        <f t="array" ref="B1634">IF(OR(A1634=DATA!$H$2:$H$13),3,IF(OR(A1634=DATA!$H$14:$H$119),2,1))</f>
        <v>1</v>
      </c>
      <c r="C1634" s="88">
        <f>'HP-Api, V2-Sep24'!G1636</f>
        <v>0</v>
      </c>
      <c r="D1634" s="89" t="str">
        <f>IF(AND(C1634&gt;='Risk(dist, colmena)'!$C$9, C1634&lt;='Risk(dist, colmena)'!$E$9), 1, IF(AND(C1634&gt;'Risk(dist, colmena)'!$C$10, C1634&lt;='Risk(dist, colmena)'!$E$10), 2, IF(C1634&gt;='Risk(dist, colmena)'!$C$11, 3, "")))</f>
        <v/>
      </c>
      <c r="E1634" s="173">
        <f>'HP-Api, V2-Sep24'!L1636</f>
        <v>0</v>
      </c>
      <c r="F1634" s="173" t="str">
        <f>IF(AND(E1634&gt;='Risk(dist, colmena)'!$H$9, E1634&lt;='Risk(dist, colmena)'!$J$9), 1, IF(AND(E1634&gt;'Risk(dist, colmena)'!$H$10, E1634&lt;='Risk(dist, colmena)'!$J$10), 2, IF(E1634&gt;='Risk(dist, colmena)'!$H$11, 3, "")))</f>
        <v/>
      </c>
      <c r="G1634" s="88">
        <f>'HP-Api, V2-Sep24'!AH1636</f>
        <v>0</v>
      </c>
      <c r="H1634" s="89" t="str">
        <f t="shared" si="251"/>
        <v/>
      </c>
      <c r="I1634" s="194" t="e">
        <f>('HP-Api, V2-Sep24'!AK1636-'HP-Api, V2-Sep24'!S1636)/'HP-Api, V2-Sep24'!S1636</f>
        <v>#DIV/0!</v>
      </c>
      <c r="J1634" s="89" t="e">
        <f t="shared" si="252"/>
        <v>#DIV/0!</v>
      </c>
      <c r="K1634" s="195">
        <f>'HP-Api, V2-Sep24'!AQ1636</f>
        <v>0</v>
      </c>
      <c r="L1634" s="89">
        <f t="shared" si="253"/>
        <v>1</v>
      </c>
      <c r="M1634" s="88">
        <f>'HP-Api, V2-Sep24'!AM1636</f>
        <v>0</v>
      </c>
      <c r="N1634" s="89" t="str">
        <f t="shared" si="250"/>
        <v/>
      </c>
      <c r="O1634" s="88">
        <f>'HP-Api, V2-Sep24'!AR1636</f>
        <v>0</v>
      </c>
      <c r="P1634" s="89" t="str">
        <f t="shared" si="254"/>
        <v/>
      </c>
      <c r="Q1634" s="89" t="e">
        <f t="shared" si="255"/>
        <v>#VALUE!</v>
      </c>
      <c r="R1634" s="89" t="e">
        <f t="shared" si="256"/>
        <v>#VALUE!</v>
      </c>
      <c r="S1634" s="173">
        <f>'HP-Api, V2-Sep24'!AS1636</f>
        <v>0</v>
      </c>
      <c r="T1634" s="89">
        <f t="shared" si="257"/>
        <v>1</v>
      </c>
      <c r="U1634" s="90" t="e">
        <f t="shared" si="258"/>
        <v>#DIV/0!</v>
      </c>
      <c r="V1634" s="91" t="e">
        <f t="shared" si="259"/>
        <v>#DIV/0!</v>
      </c>
    </row>
    <row r="1635" spans="1:22" x14ac:dyDescent="0.3">
      <c r="A1635" s="88" t="str">
        <f>'HP-Api, V2-Sep24'!D1637</f>
        <v>Guatemala</v>
      </c>
      <c r="B1635" s="88" cm="1">
        <f t="array" ref="B1635">IF(OR(A1635=DATA!$H$2:$H$13),3,IF(OR(A1635=DATA!$H$14:$H$119),2,1))</f>
        <v>1</v>
      </c>
      <c r="C1635" s="88">
        <f>'HP-Api, V2-Sep24'!G1637</f>
        <v>0</v>
      </c>
      <c r="D1635" s="89" t="str">
        <f>IF(AND(C1635&gt;='Risk(dist, colmena)'!$C$9, C1635&lt;='Risk(dist, colmena)'!$E$9), 1, IF(AND(C1635&gt;'Risk(dist, colmena)'!$C$10, C1635&lt;='Risk(dist, colmena)'!$E$10), 2, IF(C1635&gt;='Risk(dist, colmena)'!$C$11, 3, "")))</f>
        <v/>
      </c>
      <c r="E1635" s="173">
        <f>'HP-Api, V2-Sep24'!L1637</f>
        <v>0</v>
      </c>
      <c r="F1635" s="173" t="str">
        <f>IF(AND(E1635&gt;='Risk(dist, colmena)'!$H$9, E1635&lt;='Risk(dist, colmena)'!$J$9), 1, IF(AND(E1635&gt;'Risk(dist, colmena)'!$H$10, E1635&lt;='Risk(dist, colmena)'!$J$10), 2, IF(E1635&gt;='Risk(dist, colmena)'!$H$11, 3, "")))</f>
        <v/>
      </c>
      <c r="G1635" s="88">
        <f>'HP-Api, V2-Sep24'!AH1637</f>
        <v>0</v>
      </c>
      <c r="H1635" s="89" t="str">
        <f t="shared" si="251"/>
        <v/>
      </c>
      <c r="I1635" s="194" t="e">
        <f>('HP-Api, V2-Sep24'!AK1637-'HP-Api, V2-Sep24'!S1637)/'HP-Api, V2-Sep24'!S1637</f>
        <v>#DIV/0!</v>
      </c>
      <c r="J1635" s="89" t="e">
        <f t="shared" si="252"/>
        <v>#DIV/0!</v>
      </c>
      <c r="K1635" s="195">
        <f>'HP-Api, V2-Sep24'!AQ1637</f>
        <v>0</v>
      </c>
      <c r="L1635" s="89">
        <f t="shared" si="253"/>
        <v>1</v>
      </c>
      <c r="M1635" s="88">
        <f>'HP-Api, V2-Sep24'!AM1637</f>
        <v>0</v>
      </c>
      <c r="N1635" s="89" t="str">
        <f t="shared" si="250"/>
        <v/>
      </c>
      <c r="O1635" s="88">
        <f>'HP-Api, V2-Sep24'!AR1637</f>
        <v>0</v>
      </c>
      <c r="P1635" s="89" t="str">
        <f t="shared" si="254"/>
        <v/>
      </c>
      <c r="Q1635" s="89" t="e">
        <f t="shared" si="255"/>
        <v>#VALUE!</v>
      </c>
      <c r="R1635" s="89" t="e">
        <f t="shared" si="256"/>
        <v>#VALUE!</v>
      </c>
      <c r="S1635" s="173">
        <f>'HP-Api, V2-Sep24'!AS1637</f>
        <v>0</v>
      </c>
      <c r="T1635" s="89">
        <f t="shared" si="257"/>
        <v>1</v>
      </c>
      <c r="U1635" s="90" t="e">
        <f t="shared" si="258"/>
        <v>#DIV/0!</v>
      </c>
      <c r="V1635" s="91" t="e">
        <f t="shared" si="259"/>
        <v>#DIV/0!</v>
      </c>
    </row>
    <row r="1636" spans="1:22" x14ac:dyDescent="0.3">
      <c r="A1636" s="88" t="str">
        <f>'HP-Api, V2-Sep24'!D1638</f>
        <v>Guatemala</v>
      </c>
      <c r="B1636" s="88" cm="1">
        <f t="array" ref="B1636">IF(OR(A1636=DATA!$H$2:$H$13),3,IF(OR(A1636=DATA!$H$14:$H$119),2,1))</f>
        <v>1</v>
      </c>
      <c r="C1636" s="88">
        <f>'HP-Api, V2-Sep24'!G1638</f>
        <v>0</v>
      </c>
      <c r="D1636" s="89" t="str">
        <f>IF(AND(C1636&gt;='Risk(dist, colmena)'!$C$9, C1636&lt;='Risk(dist, colmena)'!$E$9), 1, IF(AND(C1636&gt;'Risk(dist, colmena)'!$C$10, C1636&lt;='Risk(dist, colmena)'!$E$10), 2, IF(C1636&gt;='Risk(dist, colmena)'!$C$11, 3, "")))</f>
        <v/>
      </c>
      <c r="E1636" s="173">
        <f>'HP-Api, V2-Sep24'!L1638</f>
        <v>0</v>
      </c>
      <c r="F1636" s="173" t="str">
        <f>IF(AND(E1636&gt;='Risk(dist, colmena)'!$H$9, E1636&lt;='Risk(dist, colmena)'!$J$9), 1, IF(AND(E1636&gt;'Risk(dist, colmena)'!$H$10, E1636&lt;='Risk(dist, colmena)'!$J$10), 2, IF(E1636&gt;='Risk(dist, colmena)'!$H$11, 3, "")))</f>
        <v/>
      </c>
      <c r="G1636" s="88">
        <f>'HP-Api, V2-Sep24'!AH1638</f>
        <v>0</v>
      </c>
      <c r="H1636" s="89" t="str">
        <f t="shared" si="251"/>
        <v/>
      </c>
      <c r="I1636" s="194" t="e">
        <f>('HP-Api, V2-Sep24'!AK1638-'HP-Api, V2-Sep24'!S1638)/'HP-Api, V2-Sep24'!S1638</f>
        <v>#DIV/0!</v>
      </c>
      <c r="J1636" s="89" t="e">
        <f t="shared" si="252"/>
        <v>#DIV/0!</v>
      </c>
      <c r="K1636" s="195">
        <f>'HP-Api, V2-Sep24'!AQ1638</f>
        <v>0</v>
      </c>
      <c r="L1636" s="89">
        <f t="shared" si="253"/>
        <v>1</v>
      </c>
      <c r="M1636" s="88">
        <f>'HP-Api, V2-Sep24'!AM1638</f>
        <v>0</v>
      </c>
      <c r="N1636" s="89" t="str">
        <f t="shared" si="250"/>
        <v/>
      </c>
      <c r="O1636" s="88">
        <f>'HP-Api, V2-Sep24'!AR1638</f>
        <v>0</v>
      </c>
      <c r="P1636" s="89" t="str">
        <f t="shared" si="254"/>
        <v/>
      </c>
      <c r="Q1636" s="89" t="e">
        <f t="shared" si="255"/>
        <v>#VALUE!</v>
      </c>
      <c r="R1636" s="89" t="e">
        <f t="shared" si="256"/>
        <v>#VALUE!</v>
      </c>
      <c r="S1636" s="173">
        <f>'HP-Api, V2-Sep24'!AS1638</f>
        <v>0</v>
      </c>
      <c r="T1636" s="89">
        <f t="shared" si="257"/>
        <v>1</v>
      </c>
      <c r="U1636" s="90" t="e">
        <f t="shared" si="258"/>
        <v>#DIV/0!</v>
      </c>
      <c r="V1636" s="91" t="e">
        <f t="shared" si="259"/>
        <v>#DIV/0!</v>
      </c>
    </row>
    <row r="1637" spans="1:22" x14ac:dyDescent="0.3">
      <c r="A1637" s="88" t="str">
        <f>'HP-Api, V2-Sep24'!D1639</f>
        <v>Guatemala</v>
      </c>
      <c r="B1637" s="88" cm="1">
        <f t="array" ref="B1637">IF(OR(A1637=DATA!$H$2:$H$13),3,IF(OR(A1637=DATA!$H$14:$H$119),2,1))</f>
        <v>1</v>
      </c>
      <c r="C1637" s="88">
        <f>'HP-Api, V2-Sep24'!G1639</f>
        <v>0</v>
      </c>
      <c r="D1637" s="89" t="str">
        <f>IF(AND(C1637&gt;='Risk(dist, colmena)'!$C$9, C1637&lt;='Risk(dist, colmena)'!$E$9), 1, IF(AND(C1637&gt;'Risk(dist, colmena)'!$C$10, C1637&lt;='Risk(dist, colmena)'!$E$10), 2, IF(C1637&gt;='Risk(dist, colmena)'!$C$11, 3, "")))</f>
        <v/>
      </c>
      <c r="E1637" s="173">
        <f>'HP-Api, V2-Sep24'!L1639</f>
        <v>0</v>
      </c>
      <c r="F1637" s="173" t="str">
        <f>IF(AND(E1637&gt;='Risk(dist, colmena)'!$H$9, E1637&lt;='Risk(dist, colmena)'!$J$9), 1, IF(AND(E1637&gt;'Risk(dist, colmena)'!$H$10, E1637&lt;='Risk(dist, colmena)'!$J$10), 2, IF(E1637&gt;='Risk(dist, colmena)'!$H$11, 3, "")))</f>
        <v/>
      </c>
      <c r="G1637" s="88">
        <f>'HP-Api, V2-Sep24'!AH1639</f>
        <v>0</v>
      </c>
      <c r="H1637" s="89" t="str">
        <f t="shared" si="251"/>
        <v/>
      </c>
      <c r="I1637" s="194" t="e">
        <f>('HP-Api, V2-Sep24'!AK1639-'HP-Api, V2-Sep24'!S1639)/'HP-Api, V2-Sep24'!S1639</f>
        <v>#DIV/0!</v>
      </c>
      <c r="J1637" s="89" t="e">
        <f t="shared" si="252"/>
        <v>#DIV/0!</v>
      </c>
      <c r="K1637" s="195">
        <f>'HP-Api, V2-Sep24'!AQ1639</f>
        <v>0</v>
      </c>
      <c r="L1637" s="89">
        <f t="shared" si="253"/>
        <v>1</v>
      </c>
      <c r="M1637" s="88">
        <f>'HP-Api, V2-Sep24'!AM1639</f>
        <v>0</v>
      </c>
      <c r="N1637" s="89" t="str">
        <f t="shared" si="250"/>
        <v/>
      </c>
      <c r="O1637" s="88">
        <f>'HP-Api, V2-Sep24'!AR1639</f>
        <v>0</v>
      </c>
      <c r="P1637" s="89" t="str">
        <f t="shared" si="254"/>
        <v/>
      </c>
      <c r="Q1637" s="89" t="e">
        <f t="shared" si="255"/>
        <v>#VALUE!</v>
      </c>
      <c r="R1637" s="89" t="e">
        <f t="shared" si="256"/>
        <v>#VALUE!</v>
      </c>
      <c r="S1637" s="173">
        <f>'HP-Api, V2-Sep24'!AS1639</f>
        <v>0</v>
      </c>
      <c r="T1637" s="89">
        <f t="shared" si="257"/>
        <v>1</v>
      </c>
      <c r="U1637" s="90" t="e">
        <f t="shared" si="258"/>
        <v>#DIV/0!</v>
      </c>
      <c r="V1637" s="91" t="e">
        <f t="shared" si="259"/>
        <v>#DIV/0!</v>
      </c>
    </row>
    <row r="1638" spans="1:22" x14ac:dyDescent="0.3">
      <c r="A1638" s="88" t="str">
        <f>'HP-Api, V2-Sep24'!D1640</f>
        <v>Guatemala</v>
      </c>
      <c r="B1638" s="88" cm="1">
        <f t="array" ref="B1638">IF(OR(A1638=DATA!$H$2:$H$13),3,IF(OR(A1638=DATA!$H$14:$H$119),2,1))</f>
        <v>1</v>
      </c>
      <c r="C1638" s="88">
        <f>'HP-Api, V2-Sep24'!G1640</f>
        <v>0</v>
      </c>
      <c r="D1638" s="89" t="str">
        <f>IF(AND(C1638&gt;='Risk(dist, colmena)'!$C$9, C1638&lt;='Risk(dist, colmena)'!$E$9), 1, IF(AND(C1638&gt;'Risk(dist, colmena)'!$C$10, C1638&lt;='Risk(dist, colmena)'!$E$10), 2, IF(C1638&gt;='Risk(dist, colmena)'!$C$11, 3, "")))</f>
        <v/>
      </c>
      <c r="E1638" s="173">
        <f>'HP-Api, V2-Sep24'!L1640</f>
        <v>0</v>
      </c>
      <c r="F1638" s="173" t="str">
        <f>IF(AND(E1638&gt;='Risk(dist, colmena)'!$H$9, E1638&lt;='Risk(dist, colmena)'!$J$9), 1, IF(AND(E1638&gt;'Risk(dist, colmena)'!$H$10, E1638&lt;='Risk(dist, colmena)'!$J$10), 2, IF(E1638&gt;='Risk(dist, colmena)'!$H$11, 3, "")))</f>
        <v/>
      </c>
      <c r="G1638" s="88">
        <f>'HP-Api, V2-Sep24'!AH1640</f>
        <v>0</v>
      </c>
      <c r="H1638" s="89" t="str">
        <f t="shared" si="251"/>
        <v/>
      </c>
      <c r="I1638" s="194" t="e">
        <f>('HP-Api, V2-Sep24'!AK1640-'HP-Api, V2-Sep24'!S1640)/'HP-Api, V2-Sep24'!S1640</f>
        <v>#DIV/0!</v>
      </c>
      <c r="J1638" s="89" t="e">
        <f t="shared" si="252"/>
        <v>#DIV/0!</v>
      </c>
      <c r="K1638" s="195">
        <f>'HP-Api, V2-Sep24'!AQ1640</f>
        <v>0</v>
      </c>
      <c r="L1638" s="89">
        <f t="shared" si="253"/>
        <v>1</v>
      </c>
      <c r="M1638" s="88">
        <f>'HP-Api, V2-Sep24'!AM1640</f>
        <v>0</v>
      </c>
      <c r="N1638" s="89" t="str">
        <f t="shared" si="250"/>
        <v/>
      </c>
      <c r="O1638" s="88">
        <f>'HP-Api, V2-Sep24'!AR1640</f>
        <v>0</v>
      </c>
      <c r="P1638" s="89" t="str">
        <f t="shared" si="254"/>
        <v/>
      </c>
      <c r="Q1638" s="89" t="e">
        <f t="shared" si="255"/>
        <v>#VALUE!</v>
      </c>
      <c r="R1638" s="89" t="e">
        <f t="shared" si="256"/>
        <v>#VALUE!</v>
      </c>
      <c r="S1638" s="173">
        <f>'HP-Api, V2-Sep24'!AS1640</f>
        <v>0</v>
      </c>
      <c r="T1638" s="89">
        <f t="shared" si="257"/>
        <v>1</v>
      </c>
      <c r="U1638" s="90" t="e">
        <f t="shared" si="258"/>
        <v>#DIV/0!</v>
      </c>
      <c r="V1638" s="91" t="e">
        <f t="shared" si="259"/>
        <v>#DIV/0!</v>
      </c>
    </row>
    <row r="1639" spans="1:22" x14ac:dyDescent="0.3">
      <c r="A1639" s="88" t="str">
        <f>'HP-Api, V2-Sep24'!D1641</f>
        <v>Guatemala</v>
      </c>
      <c r="B1639" s="88" cm="1">
        <f t="array" ref="B1639">IF(OR(A1639=DATA!$H$2:$H$13),3,IF(OR(A1639=DATA!$H$14:$H$119),2,1))</f>
        <v>1</v>
      </c>
      <c r="C1639" s="88">
        <f>'HP-Api, V2-Sep24'!G1641</f>
        <v>0</v>
      </c>
      <c r="D1639" s="89" t="str">
        <f>IF(AND(C1639&gt;='Risk(dist, colmena)'!$C$9, C1639&lt;='Risk(dist, colmena)'!$E$9), 1, IF(AND(C1639&gt;'Risk(dist, colmena)'!$C$10, C1639&lt;='Risk(dist, colmena)'!$E$10), 2, IF(C1639&gt;='Risk(dist, colmena)'!$C$11, 3, "")))</f>
        <v/>
      </c>
      <c r="E1639" s="173">
        <f>'HP-Api, V2-Sep24'!L1641</f>
        <v>0</v>
      </c>
      <c r="F1639" s="173" t="str">
        <f>IF(AND(E1639&gt;='Risk(dist, colmena)'!$H$9, E1639&lt;='Risk(dist, colmena)'!$J$9), 1, IF(AND(E1639&gt;'Risk(dist, colmena)'!$H$10, E1639&lt;='Risk(dist, colmena)'!$J$10), 2, IF(E1639&gt;='Risk(dist, colmena)'!$H$11, 3, "")))</f>
        <v/>
      </c>
      <c r="G1639" s="88">
        <f>'HP-Api, V2-Sep24'!AH1641</f>
        <v>0</v>
      </c>
      <c r="H1639" s="89" t="str">
        <f t="shared" si="251"/>
        <v/>
      </c>
      <c r="I1639" s="194" t="e">
        <f>('HP-Api, V2-Sep24'!AK1641-'HP-Api, V2-Sep24'!S1641)/'HP-Api, V2-Sep24'!S1641</f>
        <v>#DIV/0!</v>
      </c>
      <c r="J1639" s="89" t="e">
        <f t="shared" si="252"/>
        <v>#DIV/0!</v>
      </c>
      <c r="K1639" s="195">
        <f>'HP-Api, V2-Sep24'!AQ1641</f>
        <v>0</v>
      </c>
      <c r="L1639" s="89">
        <f t="shared" si="253"/>
        <v>1</v>
      </c>
      <c r="M1639" s="88">
        <f>'HP-Api, V2-Sep24'!AM1641</f>
        <v>0</v>
      </c>
      <c r="N1639" s="89" t="str">
        <f t="shared" si="250"/>
        <v/>
      </c>
      <c r="O1639" s="88">
        <f>'HP-Api, V2-Sep24'!AR1641</f>
        <v>0</v>
      </c>
      <c r="P1639" s="89" t="str">
        <f t="shared" si="254"/>
        <v/>
      </c>
      <c r="Q1639" s="89" t="e">
        <f t="shared" si="255"/>
        <v>#VALUE!</v>
      </c>
      <c r="R1639" s="89" t="e">
        <f t="shared" si="256"/>
        <v>#VALUE!</v>
      </c>
      <c r="S1639" s="173">
        <f>'HP-Api, V2-Sep24'!AS1641</f>
        <v>0</v>
      </c>
      <c r="T1639" s="89">
        <f t="shared" si="257"/>
        <v>1</v>
      </c>
      <c r="U1639" s="90" t="e">
        <f t="shared" si="258"/>
        <v>#DIV/0!</v>
      </c>
      <c r="V1639" s="91" t="e">
        <f t="shared" si="259"/>
        <v>#DIV/0!</v>
      </c>
    </row>
    <row r="1640" spans="1:22" x14ac:dyDescent="0.3">
      <c r="A1640" s="88" t="str">
        <f>'HP-Api, V2-Sep24'!D1642</f>
        <v>Guatemala</v>
      </c>
      <c r="B1640" s="88" cm="1">
        <f t="array" ref="B1640">IF(OR(A1640=DATA!$H$2:$H$13),3,IF(OR(A1640=DATA!$H$14:$H$119),2,1))</f>
        <v>1</v>
      </c>
      <c r="C1640" s="88">
        <f>'HP-Api, V2-Sep24'!G1642</f>
        <v>0</v>
      </c>
      <c r="D1640" s="89" t="str">
        <f>IF(AND(C1640&gt;='Risk(dist, colmena)'!$C$9, C1640&lt;='Risk(dist, colmena)'!$E$9), 1, IF(AND(C1640&gt;'Risk(dist, colmena)'!$C$10, C1640&lt;='Risk(dist, colmena)'!$E$10), 2, IF(C1640&gt;='Risk(dist, colmena)'!$C$11, 3, "")))</f>
        <v/>
      </c>
      <c r="E1640" s="173">
        <f>'HP-Api, V2-Sep24'!L1642</f>
        <v>0</v>
      </c>
      <c r="F1640" s="173" t="str">
        <f>IF(AND(E1640&gt;='Risk(dist, colmena)'!$H$9, E1640&lt;='Risk(dist, colmena)'!$J$9), 1, IF(AND(E1640&gt;'Risk(dist, colmena)'!$H$10, E1640&lt;='Risk(dist, colmena)'!$J$10), 2, IF(E1640&gt;='Risk(dist, colmena)'!$H$11, 3, "")))</f>
        <v/>
      </c>
      <c r="G1640" s="88">
        <f>'HP-Api, V2-Sep24'!AH1642</f>
        <v>0</v>
      </c>
      <c r="H1640" s="89" t="str">
        <f t="shared" si="251"/>
        <v/>
      </c>
      <c r="I1640" s="194" t="e">
        <f>('HP-Api, V2-Sep24'!AK1642-'HP-Api, V2-Sep24'!S1642)/'HP-Api, V2-Sep24'!S1642</f>
        <v>#DIV/0!</v>
      </c>
      <c r="J1640" s="89" t="e">
        <f t="shared" si="252"/>
        <v>#DIV/0!</v>
      </c>
      <c r="K1640" s="195">
        <f>'HP-Api, V2-Sep24'!AQ1642</f>
        <v>0</v>
      </c>
      <c r="L1640" s="89">
        <f t="shared" si="253"/>
        <v>1</v>
      </c>
      <c r="M1640" s="88">
        <f>'HP-Api, V2-Sep24'!AM1642</f>
        <v>0</v>
      </c>
      <c r="N1640" s="89" t="str">
        <f t="shared" si="250"/>
        <v/>
      </c>
      <c r="O1640" s="88">
        <f>'HP-Api, V2-Sep24'!AR1642</f>
        <v>0</v>
      </c>
      <c r="P1640" s="89" t="str">
        <f t="shared" si="254"/>
        <v/>
      </c>
      <c r="Q1640" s="89" t="e">
        <f t="shared" si="255"/>
        <v>#VALUE!</v>
      </c>
      <c r="R1640" s="89" t="e">
        <f t="shared" si="256"/>
        <v>#VALUE!</v>
      </c>
      <c r="S1640" s="173">
        <f>'HP-Api, V2-Sep24'!AS1642</f>
        <v>0</v>
      </c>
      <c r="T1640" s="89">
        <f t="shared" si="257"/>
        <v>1</v>
      </c>
      <c r="U1640" s="90" t="e">
        <f t="shared" si="258"/>
        <v>#DIV/0!</v>
      </c>
      <c r="V1640" s="91" t="e">
        <f t="shared" si="259"/>
        <v>#DIV/0!</v>
      </c>
    </row>
    <row r="1641" spans="1:22" x14ac:dyDescent="0.3">
      <c r="A1641" s="88" t="str">
        <f>'HP-Api, V2-Sep24'!D1643</f>
        <v>Guatemala</v>
      </c>
      <c r="B1641" s="88" cm="1">
        <f t="array" ref="B1641">IF(OR(A1641=DATA!$H$2:$H$13),3,IF(OR(A1641=DATA!$H$14:$H$119),2,1))</f>
        <v>1</v>
      </c>
      <c r="C1641" s="88">
        <f>'HP-Api, V2-Sep24'!G1643</f>
        <v>0</v>
      </c>
      <c r="D1641" s="89" t="str">
        <f>IF(AND(C1641&gt;='Risk(dist, colmena)'!$C$9, C1641&lt;='Risk(dist, colmena)'!$E$9), 1, IF(AND(C1641&gt;'Risk(dist, colmena)'!$C$10, C1641&lt;='Risk(dist, colmena)'!$E$10), 2, IF(C1641&gt;='Risk(dist, colmena)'!$C$11, 3, "")))</f>
        <v/>
      </c>
      <c r="E1641" s="173">
        <f>'HP-Api, V2-Sep24'!L1643</f>
        <v>0</v>
      </c>
      <c r="F1641" s="173" t="str">
        <f>IF(AND(E1641&gt;='Risk(dist, colmena)'!$H$9, E1641&lt;='Risk(dist, colmena)'!$J$9), 1, IF(AND(E1641&gt;'Risk(dist, colmena)'!$H$10, E1641&lt;='Risk(dist, colmena)'!$J$10), 2, IF(E1641&gt;='Risk(dist, colmena)'!$H$11, 3, "")))</f>
        <v/>
      </c>
      <c r="G1641" s="88">
        <f>'HP-Api, V2-Sep24'!AH1643</f>
        <v>0</v>
      </c>
      <c r="H1641" s="89" t="str">
        <f t="shared" si="251"/>
        <v/>
      </c>
      <c r="I1641" s="194" t="e">
        <f>('HP-Api, V2-Sep24'!AK1643-'HP-Api, V2-Sep24'!S1643)/'HP-Api, V2-Sep24'!S1643</f>
        <v>#DIV/0!</v>
      </c>
      <c r="J1641" s="89" t="e">
        <f t="shared" si="252"/>
        <v>#DIV/0!</v>
      </c>
      <c r="K1641" s="195">
        <f>'HP-Api, V2-Sep24'!AQ1643</f>
        <v>0</v>
      </c>
      <c r="L1641" s="89">
        <f t="shared" si="253"/>
        <v>1</v>
      </c>
      <c r="M1641" s="88">
        <f>'HP-Api, V2-Sep24'!AM1643</f>
        <v>0</v>
      </c>
      <c r="N1641" s="89" t="str">
        <f t="shared" si="250"/>
        <v/>
      </c>
      <c r="O1641" s="88">
        <f>'HP-Api, V2-Sep24'!AR1643</f>
        <v>0</v>
      </c>
      <c r="P1641" s="89" t="str">
        <f t="shared" si="254"/>
        <v/>
      </c>
      <c r="Q1641" s="89" t="e">
        <f t="shared" si="255"/>
        <v>#VALUE!</v>
      </c>
      <c r="R1641" s="89" t="e">
        <f t="shared" si="256"/>
        <v>#VALUE!</v>
      </c>
      <c r="S1641" s="173">
        <f>'HP-Api, V2-Sep24'!AS1643</f>
        <v>0</v>
      </c>
      <c r="T1641" s="89">
        <f t="shared" si="257"/>
        <v>1</v>
      </c>
      <c r="U1641" s="90" t="e">
        <f t="shared" si="258"/>
        <v>#DIV/0!</v>
      </c>
      <c r="V1641" s="91" t="e">
        <f t="shared" si="259"/>
        <v>#DIV/0!</v>
      </c>
    </row>
    <row r="1642" spans="1:22" x14ac:dyDescent="0.3">
      <c r="A1642" s="88" t="str">
        <f>'HP-Api, V2-Sep24'!D1644</f>
        <v>Guatemala</v>
      </c>
      <c r="B1642" s="88" cm="1">
        <f t="array" ref="B1642">IF(OR(A1642=DATA!$H$2:$H$13),3,IF(OR(A1642=DATA!$H$14:$H$119),2,1))</f>
        <v>1</v>
      </c>
      <c r="C1642" s="88">
        <f>'HP-Api, V2-Sep24'!G1644</f>
        <v>0</v>
      </c>
      <c r="D1642" s="89" t="str">
        <f>IF(AND(C1642&gt;='Risk(dist, colmena)'!$C$9, C1642&lt;='Risk(dist, colmena)'!$E$9), 1, IF(AND(C1642&gt;'Risk(dist, colmena)'!$C$10, C1642&lt;='Risk(dist, colmena)'!$E$10), 2, IF(C1642&gt;='Risk(dist, colmena)'!$C$11, 3, "")))</f>
        <v/>
      </c>
      <c r="E1642" s="173">
        <f>'HP-Api, V2-Sep24'!L1644</f>
        <v>0</v>
      </c>
      <c r="F1642" s="173" t="str">
        <f>IF(AND(E1642&gt;='Risk(dist, colmena)'!$H$9, E1642&lt;='Risk(dist, colmena)'!$J$9), 1, IF(AND(E1642&gt;'Risk(dist, colmena)'!$H$10, E1642&lt;='Risk(dist, colmena)'!$J$10), 2, IF(E1642&gt;='Risk(dist, colmena)'!$H$11, 3, "")))</f>
        <v/>
      </c>
      <c r="G1642" s="88">
        <f>'HP-Api, V2-Sep24'!AH1644</f>
        <v>0</v>
      </c>
      <c r="H1642" s="89" t="str">
        <f t="shared" si="251"/>
        <v/>
      </c>
      <c r="I1642" s="194" t="e">
        <f>('HP-Api, V2-Sep24'!AK1644-'HP-Api, V2-Sep24'!S1644)/'HP-Api, V2-Sep24'!S1644</f>
        <v>#DIV/0!</v>
      </c>
      <c r="J1642" s="89" t="e">
        <f t="shared" si="252"/>
        <v>#DIV/0!</v>
      </c>
      <c r="K1642" s="195">
        <f>'HP-Api, V2-Sep24'!AQ1644</f>
        <v>0</v>
      </c>
      <c r="L1642" s="89">
        <f t="shared" si="253"/>
        <v>1</v>
      </c>
      <c r="M1642" s="88">
        <f>'HP-Api, V2-Sep24'!AM1644</f>
        <v>0</v>
      </c>
      <c r="N1642" s="89" t="str">
        <f t="shared" si="250"/>
        <v/>
      </c>
      <c r="O1642" s="88">
        <f>'HP-Api, V2-Sep24'!AR1644</f>
        <v>0</v>
      </c>
      <c r="P1642" s="89" t="str">
        <f t="shared" si="254"/>
        <v/>
      </c>
      <c r="Q1642" s="89" t="e">
        <f t="shared" si="255"/>
        <v>#VALUE!</v>
      </c>
      <c r="R1642" s="89" t="e">
        <f t="shared" si="256"/>
        <v>#VALUE!</v>
      </c>
      <c r="S1642" s="173">
        <f>'HP-Api, V2-Sep24'!AS1644</f>
        <v>0</v>
      </c>
      <c r="T1642" s="89">
        <f t="shared" si="257"/>
        <v>1</v>
      </c>
      <c r="U1642" s="90" t="e">
        <f t="shared" si="258"/>
        <v>#DIV/0!</v>
      </c>
      <c r="V1642" s="91" t="e">
        <f t="shared" si="259"/>
        <v>#DIV/0!</v>
      </c>
    </row>
    <row r="1643" spans="1:22" x14ac:dyDescent="0.3">
      <c r="A1643" s="88" t="str">
        <f>'HP-Api, V2-Sep24'!D1645</f>
        <v>Guatemala</v>
      </c>
      <c r="B1643" s="88" cm="1">
        <f t="array" ref="B1643">IF(OR(A1643=DATA!$H$2:$H$13),3,IF(OR(A1643=DATA!$H$14:$H$119),2,1))</f>
        <v>1</v>
      </c>
      <c r="C1643" s="88">
        <f>'HP-Api, V2-Sep24'!G1645</f>
        <v>0</v>
      </c>
      <c r="D1643" s="89" t="str">
        <f>IF(AND(C1643&gt;='Risk(dist, colmena)'!$C$9, C1643&lt;='Risk(dist, colmena)'!$E$9), 1, IF(AND(C1643&gt;'Risk(dist, colmena)'!$C$10, C1643&lt;='Risk(dist, colmena)'!$E$10), 2, IF(C1643&gt;='Risk(dist, colmena)'!$C$11, 3, "")))</f>
        <v/>
      </c>
      <c r="E1643" s="173">
        <f>'HP-Api, V2-Sep24'!L1645</f>
        <v>0</v>
      </c>
      <c r="F1643" s="173" t="str">
        <f>IF(AND(E1643&gt;='Risk(dist, colmena)'!$H$9, E1643&lt;='Risk(dist, colmena)'!$J$9), 1, IF(AND(E1643&gt;'Risk(dist, colmena)'!$H$10, E1643&lt;='Risk(dist, colmena)'!$J$10), 2, IF(E1643&gt;='Risk(dist, colmena)'!$H$11, 3, "")))</f>
        <v/>
      </c>
      <c r="G1643" s="88">
        <f>'HP-Api, V2-Sep24'!AH1645</f>
        <v>0</v>
      </c>
      <c r="H1643" s="89" t="str">
        <f t="shared" si="251"/>
        <v/>
      </c>
      <c r="I1643" s="194" t="e">
        <f>('HP-Api, V2-Sep24'!AK1645-'HP-Api, V2-Sep24'!S1645)/'HP-Api, V2-Sep24'!S1645</f>
        <v>#DIV/0!</v>
      </c>
      <c r="J1643" s="89" t="e">
        <f t="shared" si="252"/>
        <v>#DIV/0!</v>
      </c>
      <c r="K1643" s="195">
        <f>'HP-Api, V2-Sep24'!AQ1645</f>
        <v>0</v>
      </c>
      <c r="L1643" s="89">
        <f t="shared" si="253"/>
        <v>1</v>
      </c>
      <c r="M1643" s="88">
        <f>'HP-Api, V2-Sep24'!AM1645</f>
        <v>0</v>
      </c>
      <c r="N1643" s="89" t="str">
        <f t="shared" si="250"/>
        <v/>
      </c>
      <c r="O1643" s="88">
        <f>'HP-Api, V2-Sep24'!AR1645</f>
        <v>0</v>
      </c>
      <c r="P1643" s="89" t="str">
        <f t="shared" si="254"/>
        <v/>
      </c>
      <c r="Q1643" s="89" t="e">
        <f t="shared" si="255"/>
        <v>#VALUE!</v>
      </c>
      <c r="R1643" s="89" t="e">
        <f t="shared" si="256"/>
        <v>#VALUE!</v>
      </c>
      <c r="S1643" s="173">
        <f>'HP-Api, V2-Sep24'!AS1645</f>
        <v>0</v>
      </c>
      <c r="T1643" s="89">
        <f t="shared" si="257"/>
        <v>1</v>
      </c>
      <c r="U1643" s="90" t="e">
        <f t="shared" si="258"/>
        <v>#DIV/0!</v>
      </c>
      <c r="V1643" s="91" t="e">
        <f t="shared" si="259"/>
        <v>#DIV/0!</v>
      </c>
    </row>
    <row r="1644" spans="1:22" x14ac:dyDescent="0.3">
      <c r="A1644" s="88" t="str">
        <f>'HP-Api, V2-Sep24'!D1646</f>
        <v>Guatemala</v>
      </c>
      <c r="B1644" s="88" cm="1">
        <f t="array" ref="B1644">IF(OR(A1644=DATA!$H$2:$H$13),3,IF(OR(A1644=DATA!$H$14:$H$119),2,1))</f>
        <v>1</v>
      </c>
      <c r="C1644" s="88">
        <f>'HP-Api, V2-Sep24'!G1646</f>
        <v>0</v>
      </c>
      <c r="D1644" s="89" t="str">
        <f>IF(AND(C1644&gt;='Risk(dist, colmena)'!$C$9, C1644&lt;='Risk(dist, colmena)'!$E$9), 1, IF(AND(C1644&gt;'Risk(dist, colmena)'!$C$10, C1644&lt;='Risk(dist, colmena)'!$E$10), 2, IF(C1644&gt;='Risk(dist, colmena)'!$C$11, 3, "")))</f>
        <v/>
      </c>
      <c r="E1644" s="173">
        <f>'HP-Api, V2-Sep24'!L1646</f>
        <v>0</v>
      </c>
      <c r="F1644" s="173" t="str">
        <f>IF(AND(E1644&gt;='Risk(dist, colmena)'!$H$9, E1644&lt;='Risk(dist, colmena)'!$J$9), 1, IF(AND(E1644&gt;'Risk(dist, colmena)'!$H$10, E1644&lt;='Risk(dist, colmena)'!$J$10), 2, IF(E1644&gt;='Risk(dist, colmena)'!$H$11, 3, "")))</f>
        <v/>
      </c>
      <c r="G1644" s="88">
        <f>'HP-Api, V2-Sep24'!AH1646</f>
        <v>0</v>
      </c>
      <c r="H1644" s="89" t="str">
        <f t="shared" si="251"/>
        <v/>
      </c>
      <c r="I1644" s="194" t="e">
        <f>('HP-Api, V2-Sep24'!AK1646-'HP-Api, V2-Sep24'!S1646)/'HP-Api, V2-Sep24'!S1646</f>
        <v>#DIV/0!</v>
      </c>
      <c r="J1644" s="89" t="e">
        <f t="shared" si="252"/>
        <v>#DIV/0!</v>
      </c>
      <c r="K1644" s="195">
        <f>'HP-Api, V2-Sep24'!AQ1646</f>
        <v>0</v>
      </c>
      <c r="L1644" s="89">
        <f t="shared" si="253"/>
        <v>1</v>
      </c>
      <c r="M1644" s="88">
        <f>'HP-Api, V2-Sep24'!AM1646</f>
        <v>0</v>
      </c>
      <c r="N1644" s="89" t="str">
        <f t="shared" si="250"/>
        <v/>
      </c>
      <c r="O1644" s="88">
        <f>'HP-Api, V2-Sep24'!AR1646</f>
        <v>0</v>
      </c>
      <c r="P1644" s="89" t="str">
        <f t="shared" si="254"/>
        <v/>
      </c>
      <c r="Q1644" s="89" t="e">
        <f t="shared" si="255"/>
        <v>#VALUE!</v>
      </c>
      <c r="R1644" s="89" t="e">
        <f t="shared" si="256"/>
        <v>#VALUE!</v>
      </c>
      <c r="S1644" s="173">
        <f>'HP-Api, V2-Sep24'!AS1646</f>
        <v>0</v>
      </c>
      <c r="T1644" s="89">
        <f t="shared" si="257"/>
        <v>1</v>
      </c>
      <c r="U1644" s="90" t="e">
        <f t="shared" si="258"/>
        <v>#DIV/0!</v>
      </c>
      <c r="V1644" s="91" t="e">
        <f t="shared" si="259"/>
        <v>#DIV/0!</v>
      </c>
    </row>
    <row r="1645" spans="1:22" x14ac:dyDescent="0.3">
      <c r="A1645" s="88" t="str">
        <f>'HP-Api, V2-Sep24'!D1647</f>
        <v>Guatemala</v>
      </c>
      <c r="B1645" s="88" cm="1">
        <f t="array" ref="B1645">IF(OR(A1645=DATA!$H$2:$H$13),3,IF(OR(A1645=DATA!$H$14:$H$119),2,1))</f>
        <v>1</v>
      </c>
      <c r="C1645" s="88">
        <f>'HP-Api, V2-Sep24'!G1647</f>
        <v>0</v>
      </c>
      <c r="D1645" s="89" t="str">
        <f>IF(AND(C1645&gt;='Risk(dist, colmena)'!$C$9, C1645&lt;='Risk(dist, colmena)'!$E$9), 1, IF(AND(C1645&gt;'Risk(dist, colmena)'!$C$10, C1645&lt;='Risk(dist, colmena)'!$E$10), 2, IF(C1645&gt;='Risk(dist, colmena)'!$C$11, 3, "")))</f>
        <v/>
      </c>
      <c r="E1645" s="173">
        <f>'HP-Api, V2-Sep24'!L1647</f>
        <v>0</v>
      </c>
      <c r="F1645" s="173" t="str">
        <f>IF(AND(E1645&gt;='Risk(dist, colmena)'!$H$9, E1645&lt;='Risk(dist, colmena)'!$J$9), 1, IF(AND(E1645&gt;'Risk(dist, colmena)'!$H$10, E1645&lt;='Risk(dist, colmena)'!$J$10), 2, IF(E1645&gt;='Risk(dist, colmena)'!$H$11, 3, "")))</f>
        <v/>
      </c>
      <c r="G1645" s="88">
        <f>'HP-Api, V2-Sep24'!AH1647</f>
        <v>0</v>
      </c>
      <c r="H1645" s="89" t="str">
        <f t="shared" si="251"/>
        <v/>
      </c>
      <c r="I1645" s="194" t="e">
        <f>('HP-Api, V2-Sep24'!AK1647-'HP-Api, V2-Sep24'!S1647)/'HP-Api, V2-Sep24'!S1647</f>
        <v>#DIV/0!</v>
      </c>
      <c r="J1645" s="89" t="e">
        <f t="shared" si="252"/>
        <v>#DIV/0!</v>
      </c>
      <c r="K1645" s="195">
        <f>'HP-Api, V2-Sep24'!AQ1647</f>
        <v>0</v>
      </c>
      <c r="L1645" s="89">
        <f t="shared" si="253"/>
        <v>1</v>
      </c>
      <c r="M1645" s="88">
        <f>'HP-Api, V2-Sep24'!AM1647</f>
        <v>0</v>
      </c>
      <c r="N1645" s="89" t="str">
        <f t="shared" si="250"/>
        <v/>
      </c>
      <c r="O1645" s="88">
        <f>'HP-Api, V2-Sep24'!AR1647</f>
        <v>0</v>
      </c>
      <c r="P1645" s="89" t="str">
        <f t="shared" si="254"/>
        <v/>
      </c>
      <c r="Q1645" s="89" t="e">
        <f t="shared" si="255"/>
        <v>#VALUE!</v>
      </c>
      <c r="R1645" s="89" t="e">
        <f t="shared" si="256"/>
        <v>#VALUE!</v>
      </c>
      <c r="S1645" s="173">
        <f>'HP-Api, V2-Sep24'!AS1647</f>
        <v>0</v>
      </c>
      <c r="T1645" s="89">
        <f t="shared" si="257"/>
        <v>1</v>
      </c>
      <c r="U1645" s="90" t="e">
        <f t="shared" si="258"/>
        <v>#DIV/0!</v>
      </c>
      <c r="V1645" s="91" t="e">
        <f t="shared" si="259"/>
        <v>#DIV/0!</v>
      </c>
    </row>
    <row r="1646" spans="1:22" x14ac:dyDescent="0.3">
      <c r="A1646" s="88" t="str">
        <f>'HP-Api, V2-Sep24'!D1648</f>
        <v>Guatemala</v>
      </c>
      <c r="B1646" s="88" cm="1">
        <f t="array" ref="B1646">IF(OR(A1646=DATA!$H$2:$H$13),3,IF(OR(A1646=DATA!$H$14:$H$119),2,1))</f>
        <v>1</v>
      </c>
      <c r="C1646" s="88">
        <f>'HP-Api, V2-Sep24'!G1648</f>
        <v>0</v>
      </c>
      <c r="D1646" s="89" t="str">
        <f>IF(AND(C1646&gt;='Risk(dist, colmena)'!$C$9, C1646&lt;='Risk(dist, colmena)'!$E$9), 1, IF(AND(C1646&gt;'Risk(dist, colmena)'!$C$10, C1646&lt;='Risk(dist, colmena)'!$E$10), 2, IF(C1646&gt;='Risk(dist, colmena)'!$C$11, 3, "")))</f>
        <v/>
      </c>
      <c r="E1646" s="173">
        <f>'HP-Api, V2-Sep24'!L1648</f>
        <v>0</v>
      </c>
      <c r="F1646" s="173" t="str">
        <f>IF(AND(E1646&gt;='Risk(dist, colmena)'!$H$9, E1646&lt;='Risk(dist, colmena)'!$J$9), 1, IF(AND(E1646&gt;'Risk(dist, colmena)'!$H$10, E1646&lt;='Risk(dist, colmena)'!$J$10), 2, IF(E1646&gt;='Risk(dist, colmena)'!$H$11, 3, "")))</f>
        <v/>
      </c>
      <c r="G1646" s="88">
        <f>'HP-Api, V2-Sep24'!AH1648</f>
        <v>0</v>
      </c>
      <c r="H1646" s="89" t="str">
        <f t="shared" si="251"/>
        <v/>
      </c>
      <c r="I1646" s="194" t="e">
        <f>('HP-Api, V2-Sep24'!AK1648-'HP-Api, V2-Sep24'!S1648)/'HP-Api, V2-Sep24'!S1648</f>
        <v>#DIV/0!</v>
      </c>
      <c r="J1646" s="89" t="e">
        <f t="shared" si="252"/>
        <v>#DIV/0!</v>
      </c>
      <c r="K1646" s="195">
        <f>'HP-Api, V2-Sep24'!AQ1648</f>
        <v>0</v>
      </c>
      <c r="L1646" s="89">
        <f t="shared" si="253"/>
        <v>1</v>
      </c>
      <c r="M1646" s="88">
        <f>'HP-Api, V2-Sep24'!AM1648</f>
        <v>0</v>
      </c>
      <c r="N1646" s="89" t="str">
        <f t="shared" si="250"/>
        <v/>
      </c>
      <c r="O1646" s="88">
        <f>'HP-Api, V2-Sep24'!AR1648</f>
        <v>0</v>
      </c>
      <c r="P1646" s="89" t="str">
        <f t="shared" si="254"/>
        <v/>
      </c>
      <c r="Q1646" s="89" t="e">
        <f t="shared" si="255"/>
        <v>#VALUE!</v>
      </c>
      <c r="R1646" s="89" t="e">
        <f t="shared" si="256"/>
        <v>#VALUE!</v>
      </c>
      <c r="S1646" s="173">
        <f>'HP-Api, V2-Sep24'!AS1648</f>
        <v>0</v>
      </c>
      <c r="T1646" s="89">
        <f t="shared" si="257"/>
        <v>1</v>
      </c>
      <c r="U1646" s="90" t="e">
        <f t="shared" si="258"/>
        <v>#DIV/0!</v>
      </c>
      <c r="V1646" s="91" t="e">
        <f t="shared" si="259"/>
        <v>#DIV/0!</v>
      </c>
    </row>
    <row r="1647" spans="1:22" x14ac:dyDescent="0.3">
      <c r="A1647" s="88" t="str">
        <f>'HP-Api, V2-Sep24'!D1649</f>
        <v>Guatemala</v>
      </c>
      <c r="B1647" s="88" cm="1">
        <f t="array" ref="B1647">IF(OR(A1647=DATA!$H$2:$H$13),3,IF(OR(A1647=DATA!$H$14:$H$119),2,1))</f>
        <v>1</v>
      </c>
      <c r="C1647" s="88">
        <f>'HP-Api, V2-Sep24'!G1649</f>
        <v>0</v>
      </c>
      <c r="D1647" s="89" t="str">
        <f>IF(AND(C1647&gt;='Risk(dist, colmena)'!$C$9, C1647&lt;='Risk(dist, colmena)'!$E$9), 1, IF(AND(C1647&gt;'Risk(dist, colmena)'!$C$10, C1647&lt;='Risk(dist, colmena)'!$E$10), 2, IF(C1647&gt;='Risk(dist, colmena)'!$C$11, 3, "")))</f>
        <v/>
      </c>
      <c r="E1647" s="173">
        <f>'HP-Api, V2-Sep24'!L1649</f>
        <v>0</v>
      </c>
      <c r="F1647" s="173" t="str">
        <f>IF(AND(E1647&gt;='Risk(dist, colmena)'!$H$9, E1647&lt;='Risk(dist, colmena)'!$J$9), 1, IF(AND(E1647&gt;'Risk(dist, colmena)'!$H$10, E1647&lt;='Risk(dist, colmena)'!$J$10), 2, IF(E1647&gt;='Risk(dist, colmena)'!$H$11, 3, "")))</f>
        <v/>
      </c>
      <c r="G1647" s="88">
        <f>'HP-Api, V2-Sep24'!AH1649</f>
        <v>0</v>
      </c>
      <c r="H1647" s="89" t="str">
        <f t="shared" si="251"/>
        <v/>
      </c>
      <c r="I1647" s="194" t="e">
        <f>('HP-Api, V2-Sep24'!AK1649-'HP-Api, V2-Sep24'!S1649)/'HP-Api, V2-Sep24'!S1649</f>
        <v>#DIV/0!</v>
      </c>
      <c r="J1647" s="89" t="e">
        <f t="shared" si="252"/>
        <v>#DIV/0!</v>
      </c>
      <c r="K1647" s="195">
        <f>'HP-Api, V2-Sep24'!AQ1649</f>
        <v>0</v>
      </c>
      <c r="L1647" s="89">
        <f t="shared" si="253"/>
        <v>1</v>
      </c>
      <c r="M1647" s="88">
        <f>'HP-Api, V2-Sep24'!AM1649</f>
        <v>0</v>
      </c>
      <c r="N1647" s="89" t="str">
        <f t="shared" si="250"/>
        <v/>
      </c>
      <c r="O1647" s="88">
        <f>'HP-Api, V2-Sep24'!AR1649</f>
        <v>0</v>
      </c>
      <c r="P1647" s="89" t="str">
        <f t="shared" si="254"/>
        <v/>
      </c>
      <c r="Q1647" s="89" t="e">
        <f t="shared" si="255"/>
        <v>#VALUE!</v>
      </c>
      <c r="R1647" s="89" t="e">
        <f t="shared" si="256"/>
        <v>#VALUE!</v>
      </c>
      <c r="S1647" s="173">
        <f>'HP-Api, V2-Sep24'!AS1649</f>
        <v>0</v>
      </c>
      <c r="T1647" s="89">
        <f t="shared" si="257"/>
        <v>1</v>
      </c>
      <c r="U1647" s="90" t="e">
        <f t="shared" si="258"/>
        <v>#DIV/0!</v>
      </c>
      <c r="V1647" s="91" t="e">
        <f t="shared" si="259"/>
        <v>#DIV/0!</v>
      </c>
    </row>
    <row r="1648" spans="1:22" x14ac:dyDescent="0.3">
      <c r="A1648" s="88" t="str">
        <f>'HP-Api, V2-Sep24'!D1650</f>
        <v>Guatemala</v>
      </c>
      <c r="B1648" s="88" cm="1">
        <f t="array" ref="B1648">IF(OR(A1648=DATA!$H$2:$H$13),3,IF(OR(A1648=DATA!$H$14:$H$119),2,1))</f>
        <v>1</v>
      </c>
      <c r="C1648" s="88">
        <f>'HP-Api, V2-Sep24'!G1650</f>
        <v>0</v>
      </c>
      <c r="D1648" s="89" t="str">
        <f>IF(AND(C1648&gt;='Risk(dist, colmena)'!$C$9, C1648&lt;='Risk(dist, colmena)'!$E$9), 1, IF(AND(C1648&gt;'Risk(dist, colmena)'!$C$10, C1648&lt;='Risk(dist, colmena)'!$E$10), 2, IF(C1648&gt;='Risk(dist, colmena)'!$C$11, 3, "")))</f>
        <v/>
      </c>
      <c r="E1648" s="173">
        <f>'HP-Api, V2-Sep24'!L1650</f>
        <v>0</v>
      </c>
      <c r="F1648" s="173" t="str">
        <f>IF(AND(E1648&gt;='Risk(dist, colmena)'!$H$9, E1648&lt;='Risk(dist, colmena)'!$J$9), 1, IF(AND(E1648&gt;'Risk(dist, colmena)'!$H$10, E1648&lt;='Risk(dist, colmena)'!$J$10), 2, IF(E1648&gt;='Risk(dist, colmena)'!$H$11, 3, "")))</f>
        <v/>
      </c>
      <c r="G1648" s="88">
        <f>'HP-Api, V2-Sep24'!AH1650</f>
        <v>0</v>
      </c>
      <c r="H1648" s="89" t="str">
        <f t="shared" si="251"/>
        <v/>
      </c>
      <c r="I1648" s="194" t="e">
        <f>('HP-Api, V2-Sep24'!AK1650-'HP-Api, V2-Sep24'!S1650)/'HP-Api, V2-Sep24'!S1650</f>
        <v>#DIV/0!</v>
      </c>
      <c r="J1648" s="89" t="e">
        <f t="shared" si="252"/>
        <v>#DIV/0!</v>
      </c>
      <c r="K1648" s="195">
        <f>'HP-Api, V2-Sep24'!AQ1650</f>
        <v>0</v>
      </c>
      <c r="L1648" s="89">
        <f t="shared" si="253"/>
        <v>1</v>
      </c>
      <c r="M1648" s="88">
        <f>'HP-Api, V2-Sep24'!AM1650</f>
        <v>0</v>
      </c>
      <c r="N1648" s="89" t="str">
        <f t="shared" si="250"/>
        <v/>
      </c>
      <c r="O1648" s="88">
        <f>'HP-Api, V2-Sep24'!AR1650</f>
        <v>0</v>
      </c>
      <c r="P1648" s="89" t="str">
        <f t="shared" si="254"/>
        <v/>
      </c>
      <c r="Q1648" s="89" t="e">
        <f t="shared" si="255"/>
        <v>#VALUE!</v>
      </c>
      <c r="R1648" s="89" t="e">
        <f t="shared" si="256"/>
        <v>#VALUE!</v>
      </c>
      <c r="S1648" s="173">
        <f>'HP-Api, V2-Sep24'!AS1650</f>
        <v>0</v>
      </c>
      <c r="T1648" s="89">
        <f t="shared" si="257"/>
        <v>1</v>
      </c>
      <c r="U1648" s="90" t="e">
        <f t="shared" si="258"/>
        <v>#DIV/0!</v>
      </c>
      <c r="V1648" s="91" t="e">
        <f t="shared" si="259"/>
        <v>#DIV/0!</v>
      </c>
    </row>
    <row r="1649" spans="1:22" x14ac:dyDescent="0.3">
      <c r="A1649" s="88" t="str">
        <f>'HP-Api, V2-Sep24'!D1651</f>
        <v>Guatemala</v>
      </c>
      <c r="B1649" s="88" cm="1">
        <f t="array" ref="B1649">IF(OR(A1649=DATA!$H$2:$H$13),3,IF(OR(A1649=DATA!$H$14:$H$119),2,1))</f>
        <v>1</v>
      </c>
      <c r="C1649" s="88">
        <f>'HP-Api, V2-Sep24'!G1651</f>
        <v>0</v>
      </c>
      <c r="D1649" s="89" t="str">
        <f>IF(AND(C1649&gt;='Risk(dist, colmena)'!$C$9, C1649&lt;='Risk(dist, colmena)'!$E$9), 1, IF(AND(C1649&gt;'Risk(dist, colmena)'!$C$10, C1649&lt;='Risk(dist, colmena)'!$E$10), 2, IF(C1649&gt;='Risk(dist, colmena)'!$C$11, 3, "")))</f>
        <v/>
      </c>
      <c r="E1649" s="173">
        <f>'HP-Api, V2-Sep24'!L1651</f>
        <v>0</v>
      </c>
      <c r="F1649" s="173" t="str">
        <f>IF(AND(E1649&gt;='Risk(dist, colmena)'!$H$9, E1649&lt;='Risk(dist, colmena)'!$J$9), 1, IF(AND(E1649&gt;'Risk(dist, colmena)'!$H$10, E1649&lt;='Risk(dist, colmena)'!$J$10), 2, IF(E1649&gt;='Risk(dist, colmena)'!$H$11, 3, "")))</f>
        <v/>
      </c>
      <c r="G1649" s="88">
        <f>'HP-Api, V2-Sep24'!AH1651</f>
        <v>0</v>
      </c>
      <c r="H1649" s="89" t="str">
        <f t="shared" si="251"/>
        <v/>
      </c>
      <c r="I1649" s="194" t="e">
        <f>('HP-Api, V2-Sep24'!AK1651-'HP-Api, V2-Sep24'!S1651)/'HP-Api, V2-Sep24'!S1651</f>
        <v>#DIV/0!</v>
      </c>
      <c r="J1649" s="89" t="e">
        <f t="shared" si="252"/>
        <v>#DIV/0!</v>
      </c>
      <c r="K1649" s="195">
        <f>'HP-Api, V2-Sep24'!AQ1651</f>
        <v>0</v>
      </c>
      <c r="L1649" s="89">
        <f t="shared" si="253"/>
        <v>1</v>
      </c>
      <c r="M1649" s="88">
        <f>'HP-Api, V2-Sep24'!AM1651</f>
        <v>0</v>
      </c>
      <c r="N1649" s="89" t="str">
        <f t="shared" si="250"/>
        <v/>
      </c>
      <c r="O1649" s="88">
        <f>'HP-Api, V2-Sep24'!AR1651</f>
        <v>0</v>
      </c>
      <c r="P1649" s="89" t="str">
        <f t="shared" si="254"/>
        <v/>
      </c>
      <c r="Q1649" s="89" t="e">
        <f t="shared" si="255"/>
        <v>#VALUE!</v>
      </c>
      <c r="R1649" s="89" t="e">
        <f t="shared" si="256"/>
        <v>#VALUE!</v>
      </c>
      <c r="S1649" s="173">
        <f>'HP-Api, V2-Sep24'!AS1651</f>
        <v>0</v>
      </c>
      <c r="T1649" s="89">
        <f t="shared" si="257"/>
        <v>1</v>
      </c>
      <c r="U1649" s="90" t="e">
        <f t="shared" si="258"/>
        <v>#DIV/0!</v>
      </c>
      <c r="V1649" s="91" t="e">
        <f t="shared" si="259"/>
        <v>#DIV/0!</v>
      </c>
    </row>
    <row r="1650" spans="1:22" x14ac:dyDescent="0.3">
      <c r="A1650" s="88" t="str">
        <f>'HP-Api, V2-Sep24'!D1652</f>
        <v>Guatemala</v>
      </c>
      <c r="B1650" s="88" cm="1">
        <f t="array" ref="B1650">IF(OR(A1650=DATA!$H$2:$H$13),3,IF(OR(A1650=DATA!$H$14:$H$119),2,1))</f>
        <v>1</v>
      </c>
      <c r="C1650" s="88">
        <f>'HP-Api, V2-Sep24'!G1652</f>
        <v>0</v>
      </c>
      <c r="D1650" s="89" t="str">
        <f>IF(AND(C1650&gt;='Risk(dist, colmena)'!$C$9, C1650&lt;='Risk(dist, colmena)'!$E$9), 1, IF(AND(C1650&gt;'Risk(dist, colmena)'!$C$10, C1650&lt;='Risk(dist, colmena)'!$E$10), 2, IF(C1650&gt;='Risk(dist, colmena)'!$C$11, 3, "")))</f>
        <v/>
      </c>
      <c r="E1650" s="173">
        <f>'HP-Api, V2-Sep24'!L1652</f>
        <v>0</v>
      </c>
      <c r="F1650" s="173" t="str">
        <f>IF(AND(E1650&gt;='Risk(dist, colmena)'!$H$9, E1650&lt;='Risk(dist, colmena)'!$J$9), 1, IF(AND(E1650&gt;'Risk(dist, colmena)'!$H$10, E1650&lt;='Risk(dist, colmena)'!$J$10), 2, IF(E1650&gt;='Risk(dist, colmena)'!$H$11, 3, "")))</f>
        <v/>
      </c>
      <c r="G1650" s="88">
        <f>'HP-Api, V2-Sep24'!AH1652</f>
        <v>0</v>
      </c>
      <c r="H1650" s="89" t="str">
        <f t="shared" si="251"/>
        <v/>
      </c>
      <c r="I1650" s="194" t="e">
        <f>('HP-Api, V2-Sep24'!AK1652-'HP-Api, V2-Sep24'!S1652)/'HP-Api, V2-Sep24'!S1652</f>
        <v>#DIV/0!</v>
      </c>
      <c r="J1650" s="89" t="e">
        <f t="shared" si="252"/>
        <v>#DIV/0!</v>
      </c>
      <c r="K1650" s="195">
        <f>'HP-Api, V2-Sep24'!AQ1652</f>
        <v>0</v>
      </c>
      <c r="L1650" s="89">
        <f t="shared" si="253"/>
        <v>1</v>
      </c>
      <c r="M1650" s="88">
        <f>'HP-Api, V2-Sep24'!AM1652</f>
        <v>0</v>
      </c>
      <c r="N1650" s="89" t="str">
        <f t="shared" si="250"/>
        <v/>
      </c>
      <c r="O1650" s="88">
        <f>'HP-Api, V2-Sep24'!AR1652</f>
        <v>0</v>
      </c>
      <c r="P1650" s="89" t="str">
        <f t="shared" si="254"/>
        <v/>
      </c>
      <c r="Q1650" s="89" t="e">
        <f t="shared" si="255"/>
        <v>#VALUE!</v>
      </c>
      <c r="R1650" s="89" t="e">
        <f t="shared" si="256"/>
        <v>#VALUE!</v>
      </c>
      <c r="S1650" s="173">
        <f>'HP-Api, V2-Sep24'!AS1652</f>
        <v>0</v>
      </c>
      <c r="T1650" s="89">
        <f t="shared" si="257"/>
        <v>1</v>
      </c>
      <c r="U1650" s="90" t="e">
        <f t="shared" si="258"/>
        <v>#DIV/0!</v>
      </c>
      <c r="V1650" s="91" t="e">
        <f t="shared" si="259"/>
        <v>#DIV/0!</v>
      </c>
    </row>
    <row r="1651" spans="1:22" x14ac:dyDescent="0.3">
      <c r="A1651" s="88" t="str">
        <f>'HP-Api, V2-Sep24'!D1653</f>
        <v>Guatemala</v>
      </c>
      <c r="B1651" s="88" cm="1">
        <f t="array" ref="B1651">IF(OR(A1651=DATA!$H$2:$H$13),3,IF(OR(A1651=DATA!$H$14:$H$119),2,1))</f>
        <v>1</v>
      </c>
      <c r="C1651" s="88">
        <f>'HP-Api, V2-Sep24'!G1653</f>
        <v>0</v>
      </c>
      <c r="D1651" s="89" t="str">
        <f>IF(AND(C1651&gt;='Risk(dist, colmena)'!$C$9, C1651&lt;='Risk(dist, colmena)'!$E$9), 1, IF(AND(C1651&gt;'Risk(dist, colmena)'!$C$10, C1651&lt;='Risk(dist, colmena)'!$E$10), 2, IF(C1651&gt;='Risk(dist, colmena)'!$C$11, 3, "")))</f>
        <v/>
      </c>
      <c r="E1651" s="173">
        <f>'HP-Api, V2-Sep24'!L1653</f>
        <v>0</v>
      </c>
      <c r="F1651" s="173" t="str">
        <f>IF(AND(E1651&gt;='Risk(dist, colmena)'!$H$9, E1651&lt;='Risk(dist, colmena)'!$J$9), 1, IF(AND(E1651&gt;'Risk(dist, colmena)'!$H$10, E1651&lt;='Risk(dist, colmena)'!$J$10), 2, IF(E1651&gt;='Risk(dist, colmena)'!$H$11, 3, "")))</f>
        <v/>
      </c>
      <c r="G1651" s="88">
        <f>'HP-Api, V2-Sep24'!AH1653</f>
        <v>0</v>
      </c>
      <c r="H1651" s="89" t="str">
        <f t="shared" si="251"/>
        <v/>
      </c>
      <c r="I1651" s="194" t="e">
        <f>('HP-Api, V2-Sep24'!AK1653-'HP-Api, V2-Sep24'!S1653)/'HP-Api, V2-Sep24'!S1653</f>
        <v>#DIV/0!</v>
      </c>
      <c r="J1651" s="89" t="e">
        <f t="shared" si="252"/>
        <v>#DIV/0!</v>
      </c>
      <c r="K1651" s="195">
        <f>'HP-Api, V2-Sep24'!AQ1653</f>
        <v>0</v>
      </c>
      <c r="L1651" s="89">
        <f t="shared" si="253"/>
        <v>1</v>
      </c>
      <c r="M1651" s="88">
        <f>'HP-Api, V2-Sep24'!AM1653</f>
        <v>0</v>
      </c>
      <c r="N1651" s="89" t="str">
        <f t="shared" si="250"/>
        <v/>
      </c>
      <c r="O1651" s="88">
        <f>'HP-Api, V2-Sep24'!AR1653</f>
        <v>0</v>
      </c>
      <c r="P1651" s="89" t="str">
        <f t="shared" si="254"/>
        <v/>
      </c>
      <c r="Q1651" s="89" t="e">
        <f t="shared" si="255"/>
        <v>#VALUE!</v>
      </c>
      <c r="R1651" s="89" t="e">
        <f t="shared" si="256"/>
        <v>#VALUE!</v>
      </c>
      <c r="S1651" s="173">
        <f>'HP-Api, V2-Sep24'!AS1653</f>
        <v>0</v>
      </c>
      <c r="T1651" s="89">
        <f t="shared" si="257"/>
        <v>1</v>
      </c>
      <c r="U1651" s="90" t="e">
        <f t="shared" si="258"/>
        <v>#DIV/0!</v>
      </c>
      <c r="V1651" s="91" t="e">
        <f t="shared" si="259"/>
        <v>#DIV/0!</v>
      </c>
    </row>
    <row r="1652" spans="1:22" x14ac:dyDescent="0.3">
      <c r="A1652" s="88" t="str">
        <f>'HP-Api, V2-Sep24'!D1654</f>
        <v>Guatemala</v>
      </c>
      <c r="B1652" s="88" cm="1">
        <f t="array" ref="B1652">IF(OR(A1652=DATA!$H$2:$H$13),3,IF(OR(A1652=DATA!$H$14:$H$119),2,1))</f>
        <v>1</v>
      </c>
      <c r="C1652" s="88">
        <f>'HP-Api, V2-Sep24'!G1654</f>
        <v>0</v>
      </c>
      <c r="D1652" s="89" t="str">
        <f>IF(AND(C1652&gt;='Risk(dist, colmena)'!$C$9, C1652&lt;='Risk(dist, colmena)'!$E$9), 1, IF(AND(C1652&gt;'Risk(dist, colmena)'!$C$10, C1652&lt;='Risk(dist, colmena)'!$E$10), 2, IF(C1652&gt;='Risk(dist, colmena)'!$C$11, 3, "")))</f>
        <v/>
      </c>
      <c r="E1652" s="173">
        <f>'HP-Api, V2-Sep24'!L1654</f>
        <v>0</v>
      </c>
      <c r="F1652" s="173" t="str">
        <f>IF(AND(E1652&gt;='Risk(dist, colmena)'!$H$9, E1652&lt;='Risk(dist, colmena)'!$J$9), 1, IF(AND(E1652&gt;'Risk(dist, colmena)'!$H$10, E1652&lt;='Risk(dist, colmena)'!$J$10), 2, IF(E1652&gt;='Risk(dist, colmena)'!$H$11, 3, "")))</f>
        <v/>
      </c>
      <c r="G1652" s="88">
        <f>'HP-Api, V2-Sep24'!AH1654</f>
        <v>0</v>
      </c>
      <c r="H1652" s="89" t="str">
        <f t="shared" si="251"/>
        <v/>
      </c>
      <c r="I1652" s="194" t="e">
        <f>('HP-Api, V2-Sep24'!AK1654-'HP-Api, V2-Sep24'!S1654)/'HP-Api, V2-Sep24'!S1654</f>
        <v>#DIV/0!</v>
      </c>
      <c r="J1652" s="89" t="e">
        <f t="shared" si="252"/>
        <v>#DIV/0!</v>
      </c>
      <c r="K1652" s="195">
        <f>'HP-Api, V2-Sep24'!AQ1654</f>
        <v>0</v>
      </c>
      <c r="L1652" s="89">
        <f t="shared" si="253"/>
        <v>1</v>
      </c>
      <c r="M1652" s="88">
        <f>'HP-Api, V2-Sep24'!AM1654</f>
        <v>0</v>
      </c>
      <c r="N1652" s="89" t="str">
        <f t="shared" si="250"/>
        <v/>
      </c>
      <c r="O1652" s="88">
        <f>'HP-Api, V2-Sep24'!AR1654</f>
        <v>0</v>
      </c>
      <c r="P1652" s="89" t="str">
        <f t="shared" si="254"/>
        <v/>
      </c>
      <c r="Q1652" s="89" t="e">
        <f t="shared" si="255"/>
        <v>#VALUE!</v>
      </c>
      <c r="R1652" s="89" t="e">
        <f t="shared" si="256"/>
        <v>#VALUE!</v>
      </c>
      <c r="S1652" s="173">
        <f>'HP-Api, V2-Sep24'!AS1654</f>
        <v>0</v>
      </c>
      <c r="T1652" s="89">
        <f t="shared" si="257"/>
        <v>1</v>
      </c>
      <c r="U1652" s="90" t="e">
        <f t="shared" si="258"/>
        <v>#DIV/0!</v>
      </c>
      <c r="V1652" s="91" t="e">
        <f t="shared" si="259"/>
        <v>#DIV/0!</v>
      </c>
    </row>
    <row r="1653" spans="1:22" x14ac:dyDescent="0.3">
      <c r="A1653" s="88" t="str">
        <f>'HP-Api, V2-Sep24'!D1655</f>
        <v>Guatemala</v>
      </c>
      <c r="B1653" s="88" cm="1">
        <f t="array" ref="B1653">IF(OR(A1653=DATA!$H$2:$H$13),3,IF(OR(A1653=DATA!$H$14:$H$119),2,1))</f>
        <v>1</v>
      </c>
      <c r="C1653" s="88">
        <f>'HP-Api, V2-Sep24'!G1655</f>
        <v>0</v>
      </c>
      <c r="D1653" s="89" t="str">
        <f>IF(AND(C1653&gt;='Risk(dist, colmena)'!$C$9, C1653&lt;='Risk(dist, colmena)'!$E$9), 1, IF(AND(C1653&gt;'Risk(dist, colmena)'!$C$10, C1653&lt;='Risk(dist, colmena)'!$E$10), 2, IF(C1653&gt;='Risk(dist, colmena)'!$C$11, 3, "")))</f>
        <v/>
      </c>
      <c r="E1653" s="173">
        <f>'HP-Api, V2-Sep24'!L1655</f>
        <v>0</v>
      </c>
      <c r="F1653" s="173" t="str">
        <f>IF(AND(E1653&gt;='Risk(dist, colmena)'!$H$9, E1653&lt;='Risk(dist, colmena)'!$J$9), 1, IF(AND(E1653&gt;'Risk(dist, colmena)'!$H$10, E1653&lt;='Risk(dist, colmena)'!$J$10), 2, IF(E1653&gt;='Risk(dist, colmena)'!$H$11, 3, "")))</f>
        <v/>
      </c>
      <c r="G1653" s="88">
        <f>'HP-Api, V2-Sep24'!AH1655</f>
        <v>0</v>
      </c>
      <c r="H1653" s="89" t="str">
        <f t="shared" si="251"/>
        <v/>
      </c>
      <c r="I1653" s="194" t="e">
        <f>('HP-Api, V2-Sep24'!AK1655-'HP-Api, V2-Sep24'!S1655)/'HP-Api, V2-Sep24'!S1655</f>
        <v>#DIV/0!</v>
      </c>
      <c r="J1653" s="89" t="e">
        <f t="shared" si="252"/>
        <v>#DIV/0!</v>
      </c>
      <c r="K1653" s="195">
        <f>'HP-Api, V2-Sep24'!AQ1655</f>
        <v>0</v>
      </c>
      <c r="L1653" s="89">
        <f t="shared" si="253"/>
        <v>1</v>
      </c>
      <c r="M1653" s="88">
        <f>'HP-Api, V2-Sep24'!AM1655</f>
        <v>0</v>
      </c>
      <c r="N1653" s="89" t="str">
        <f t="shared" si="250"/>
        <v/>
      </c>
      <c r="O1653" s="88">
        <f>'HP-Api, V2-Sep24'!AR1655</f>
        <v>0</v>
      </c>
      <c r="P1653" s="89" t="str">
        <f t="shared" si="254"/>
        <v/>
      </c>
      <c r="Q1653" s="89" t="e">
        <f t="shared" si="255"/>
        <v>#VALUE!</v>
      </c>
      <c r="R1653" s="89" t="e">
        <f t="shared" si="256"/>
        <v>#VALUE!</v>
      </c>
      <c r="S1653" s="173">
        <f>'HP-Api, V2-Sep24'!AS1655</f>
        <v>0</v>
      </c>
      <c r="T1653" s="89">
        <f t="shared" si="257"/>
        <v>1</v>
      </c>
      <c r="U1653" s="90" t="e">
        <f t="shared" si="258"/>
        <v>#DIV/0!</v>
      </c>
      <c r="V1653" s="91" t="e">
        <f t="shared" si="259"/>
        <v>#DIV/0!</v>
      </c>
    </row>
    <row r="1654" spans="1:22" x14ac:dyDescent="0.3">
      <c r="A1654" s="88" t="str">
        <f>'HP-Api, V2-Sep24'!D1656</f>
        <v>Guatemala</v>
      </c>
      <c r="B1654" s="88" cm="1">
        <f t="array" ref="B1654">IF(OR(A1654=DATA!$H$2:$H$13),3,IF(OR(A1654=DATA!$H$14:$H$119),2,1))</f>
        <v>1</v>
      </c>
      <c r="C1654" s="88">
        <f>'HP-Api, V2-Sep24'!G1656</f>
        <v>0</v>
      </c>
      <c r="D1654" s="89" t="str">
        <f>IF(AND(C1654&gt;='Risk(dist, colmena)'!$C$9, C1654&lt;='Risk(dist, colmena)'!$E$9), 1, IF(AND(C1654&gt;'Risk(dist, colmena)'!$C$10, C1654&lt;='Risk(dist, colmena)'!$E$10), 2, IF(C1654&gt;='Risk(dist, colmena)'!$C$11, 3, "")))</f>
        <v/>
      </c>
      <c r="E1654" s="173">
        <f>'HP-Api, V2-Sep24'!L1656</f>
        <v>0</v>
      </c>
      <c r="F1654" s="173" t="str">
        <f>IF(AND(E1654&gt;='Risk(dist, colmena)'!$H$9, E1654&lt;='Risk(dist, colmena)'!$J$9), 1, IF(AND(E1654&gt;'Risk(dist, colmena)'!$H$10, E1654&lt;='Risk(dist, colmena)'!$J$10), 2, IF(E1654&gt;='Risk(dist, colmena)'!$H$11, 3, "")))</f>
        <v/>
      </c>
      <c r="G1654" s="88">
        <f>'HP-Api, V2-Sep24'!AH1656</f>
        <v>0</v>
      </c>
      <c r="H1654" s="89" t="str">
        <f t="shared" si="251"/>
        <v/>
      </c>
      <c r="I1654" s="194" t="e">
        <f>('HP-Api, V2-Sep24'!AK1656-'HP-Api, V2-Sep24'!S1656)/'HP-Api, V2-Sep24'!S1656</f>
        <v>#DIV/0!</v>
      </c>
      <c r="J1654" s="89" t="e">
        <f t="shared" si="252"/>
        <v>#DIV/0!</v>
      </c>
      <c r="K1654" s="195">
        <f>'HP-Api, V2-Sep24'!AQ1656</f>
        <v>0</v>
      </c>
      <c r="L1654" s="89">
        <f t="shared" si="253"/>
        <v>1</v>
      </c>
      <c r="M1654" s="88">
        <f>'HP-Api, V2-Sep24'!AM1656</f>
        <v>0</v>
      </c>
      <c r="N1654" s="89" t="str">
        <f t="shared" si="250"/>
        <v/>
      </c>
      <c r="O1654" s="88">
        <f>'HP-Api, V2-Sep24'!AR1656</f>
        <v>0</v>
      </c>
      <c r="P1654" s="89" t="str">
        <f t="shared" si="254"/>
        <v/>
      </c>
      <c r="Q1654" s="89" t="e">
        <f t="shared" si="255"/>
        <v>#VALUE!</v>
      </c>
      <c r="R1654" s="89" t="e">
        <f t="shared" si="256"/>
        <v>#VALUE!</v>
      </c>
      <c r="S1654" s="173">
        <f>'HP-Api, V2-Sep24'!AS1656</f>
        <v>0</v>
      </c>
      <c r="T1654" s="89">
        <f t="shared" si="257"/>
        <v>1</v>
      </c>
      <c r="U1654" s="90" t="e">
        <f t="shared" si="258"/>
        <v>#DIV/0!</v>
      </c>
      <c r="V1654" s="91" t="e">
        <f t="shared" si="259"/>
        <v>#DIV/0!</v>
      </c>
    </row>
    <row r="1655" spans="1:22" x14ac:dyDescent="0.3">
      <c r="A1655" s="88" t="str">
        <f>'HP-Api, V2-Sep24'!D1657</f>
        <v>Guatemala</v>
      </c>
      <c r="B1655" s="88" cm="1">
        <f t="array" ref="B1655">IF(OR(A1655=DATA!$H$2:$H$13),3,IF(OR(A1655=DATA!$H$14:$H$119),2,1))</f>
        <v>1</v>
      </c>
      <c r="C1655" s="88">
        <f>'HP-Api, V2-Sep24'!G1657</f>
        <v>0</v>
      </c>
      <c r="D1655" s="89" t="str">
        <f>IF(AND(C1655&gt;='Risk(dist, colmena)'!$C$9, C1655&lt;='Risk(dist, colmena)'!$E$9), 1, IF(AND(C1655&gt;'Risk(dist, colmena)'!$C$10, C1655&lt;='Risk(dist, colmena)'!$E$10), 2, IF(C1655&gt;='Risk(dist, colmena)'!$C$11, 3, "")))</f>
        <v/>
      </c>
      <c r="E1655" s="173">
        <f>'HP-Api, V2-Sep24'!L1657</f>
        <v>0</v>
      </c>
      <c r="F1655" s="173" t="str">
        <f>IF(AND(E1655&gt;='Risk(dist, colmena)'!$H$9, E1655&lt;='Risk(dist, colmena)'!$J$9), 1, IF(AND(E1655&gt;'Risk(dist, colmena)'!$H$10, E1655&lt;='Risk(dist, colmena)'!$J$10), 2, IF(E1655&gt;='Risk(dist, colmena)'!$H$11, 3, "")))</f>
        <v/>
      </c>
      <c r="G1655" s="88">
        <f>'HP-Api, V2-Sep24'!AH1657</f>
        <v>0</v>
      </c>
      <c r="H1655" s="89" t="str">
        <f t="shared" si="251"/>
        <v/>
      </c>
      <c r="I1655" s="194" t="e">
        <f>('HP-Api, V2-Sep24'!AK1657-'HP-Api, V2-Sep24'!S1657)/'HP-Api, V2-Sep24'!S1657</f>
        <v>#DIV/0!</v>
      </c>
      <c r="J1655" s="89" t="e">
        <f t="shared" si="252"/>
        <v>#DIV/0!</v>
      </c>
      <c r="K1655" s="195">
        <f>'HP-Api, V2-Sep24'!AQ1657</f>
        <v>0</v>
      </c>
      <c r="L1655" s="89">
        <f t="shared" si="253"/>
        <v>1</v>
      </c>
      <c r="M1655" s="88">
        <f>'HP-Api, V2-Sep24'!AM1657</f>
        <v>0</v>
      </c>
      <c r="N1655" s="89" t="str">
        <f t="shared" si="250"/>
        <v/>
      </c>
      <c r="O1655" s="88">
        <f>'HP-Api, V2-Sep24'!AR1657</f>
        <v>0</v>
      </c>
      <c r="P1655" s="89" t="str">
        <f t="shared" si="254"/>
        <v/>
      </c>
      <c r="Q1655" s="89" t="e">
        <f t="shared" si="255"/>
        <v>#VALUE!</v>
      </c>
      <c r="R1655" s="89" t="e">
        <f t="shared" si="256"/>
        <v>#VALUE!</v>
      </c>
      <c r="S1655" s="173">
        <f>'HP-Api, V2-Sep24'!AS1657</f>
        <v>0</v>
      </c>
      <c r="T1655" s="89">
        <f t="shared" si="257"/>
        <v>1</v>
      </c>
      <c r="U1655" s="90" t="e">
        <f t="shared" si="258"/>
        <v>#DIV/0!</v>
      </c>
      <c r="V1655" s="91" t="e">
        <f t="shared" si="259"/>
        <v>#DIV/0!</v>
      </c>
    </row>
    <row r="1656" spans="1:22" x14ac:dyDescent="0.3">
      <c r="A1656" s="88">
        <f>'HP-Api, V2-Sep24'!D1658</f>
        <v>0</v>
      </c>
      <c r="B1656" s="88" cm="1">
        <f t="array" ref="B1656">IF(OR(A1656=DATA!$H$2:$H$13),3,IF(OR(A1656=DATA!$H$14:$H$119),2,1))</f>
        <v>1</v>
      </c>
      <c r="C1656" s="88">
        <f>'HP-Api, V2-Sep24'!G1658</f>
        <v>0</v>
      </c>
      <c r="D1656" s="89" t="str">
        <f>IF(AND(C1656&gt;='Risk(dist, colmena)'!$C$9, C1656&lt;='Risk(dist, colmena)'!$E$9), 1, IF(AND(C1656&gt;'Risk(dist, colmena)'!$C$10, C1656&lt;='Risk(dist, colmena)'!$E$10), 2, IF(C1656&gt;='Risk(dist, colmena)'!$C$11, 3, "")))</f>
        <v/>
      </c>
      <c r="E1656" s="173">
        <f>'HP-Api, V2-Sep24'!L1658</f>
        <v>0</v>
      </c>
      <c r="F1656" s="173" t="str">
        <f>IF(AND(E1656&gt;='Risk(dist, colmena)'!$H$9, E1656&lt;='Risk(dist, colmena)'!$J$9), 1, IF(AND(E1656&gt;'Risk(dist, colmena)'!$H$10, E1656&lt;='Risk(dist, colmena)'!$J$10), 2, IF(E1656&gt;='Risk(dist, colmena)'!$H$11, 3, "")))</f>
        <v/>
      </c>
      <c r="G1656" s="88">
        <f>'HP-Api, V2-Sep24'!AH1658</f>
        <v>0</v>
      </c>
      <c r="H1656" s="89" t="str">
        <f t="shared" si="251"/>
        <v/>
      </c>
      <c r="I1656" s="194" t="e">
        <f>('HP-Api, V2-Sep24'!AK1658-'HP-Api, V2-Sep24'!S1658)/'HP-Api, V2-Sep24'!S1658</f>
        <v>#DIV/0!</v>
      </c>
      <c r="J1656" s="89" t="e">
        <f t="shared" si="252"/>
        <v>#DIV/0!</v>
      </c>
      <c r="K1656" s="195">
        <f>'HP-Api, V2-Sep24'!AQ1658</f>
        <v>0</v>
      </c>
      <c r="L1656" s="89">
        <f t="shared" si="253"/>
        <v>1</v>
      </c>
      <c r="M1656" s="88">
        <f>'HP-Api, V2-Sep24'!AM1658</f>
        <v>0</v>
      </c>
      <c r="N1656" s="89" t="str">
        <f t="shared" si="250"/>
        <v/>
      </c>
      <c r="O1656" s="88">
        <f>'HP-Api, V2-Sep24'!AR1658</f>
        <v>0</v>
      </c>
      <c r="P1656" s="89" t="str">
        <f t="shared" si="254"/>
        <v/>
      </c>
      <c r="Q1656" s="89" t="e">
        <f t="shared" si="255"/>
        <v>#VALUE!</v>
      </c>
      <c r="R1656" s="89" t="e">
        <f t="shared" si="256"/>
        <v>#VALUE!</v>
      </c>
      <c r="S1656" s="173">
        <f>'HP-Api, V2-Sep24'!AS1658</f>
        <v>0</v>
      </c>
      <c r="T1656" s="89">
        <f t="shared" si="257"/>
        <v>1</v>
      </c>
      <c r="U1656" s="90" t="e">
        <f t="shared" si="258"/>
        <v>#DIV/0!</v>
      </c>
      <c r="V1656" s="91" t="e">
        <f t="shared" si="259"/>
        <v>#DIV/0!</v>
      </c>
    </row>
    <row r="1657" spans="1:22" x14ac:dyDescent="0.3">
      <c r="A1657" s="88">
        <f>'HP-Api, V2-Sep24'!D1659</f>
        <v>0</v>
      </c>
      <c r="B1657" s="88" cm="1">
        <f t="array" ref="B1657">IF(OR(A1657=DATA!$H$2:$H$13),3,IF(OR(A1657=DATA!$H$14:$H$119),2,1))</f>
        <v>1</v>
      </c>
      <c r="C1657" s="88">
        <f>'HP-Api, V2-Sep24'!G1659</f>
        <v>0</v>
      </c>
      <c r="D1657" s="89" t="str">
        <f>IF(AND(C1657&gt;='Risk(dist, colmena)'!$C$9, C1657&lt;='Risk(dist, colmena)'!$E$9), 1, IF(AND(C1657&gt;'Risk(dist, colmena)'!$C$10, C1657&lt;='Risk(dist, colmena)'!$E$10), 2, IF(C1657&gt;='Risk(dist, colmena)'!$C$11, 3, "")))</f>
        <v/>
      </c>
      <c r="E1657" s="173">
        <f>'HP-Api, V2-Sep24'!L1659</f>
        <v>0</v>
      </c>
      <c r="F1657" s="173" t="str">
        <f>IF(AND(E1657&gt;='Risk(dist, colmena)'!$H$9, E1657&lt;='Risk(dist, colmena)'!$J$9), 1, IF(AND(E1657&gt;'Risk(dist, colmena)'!$H$10, E1657&lt;='Risk(dist, colmena)'!$J$10), 2, IF(E1657&gt;='Risk(dist, colmena)'!$H$11, 3, "")))</f>
        <v/>
      </c>
      <c r="G1657" s="88">
        <f>'HP-Api, V2-Sep24'!AH1659</f>
        <v>0</v>
      </c>
      <c r="H1657" s="89" t="str">
        <f t="shared" si="251"/>
        <v/>
      </c>
      <c r="I1657" s="194" t="e">
        <f>('HP-Api, V2-Sep24'!AK1659-'HP-Api, V2-Sep24'!S1659)/'HP-Api, V2-Sep24'!S1659</f>
        <v>#DIV/0!</v>
      </c>
      <c r="J1657" s="89" t="e">
        <f t="shared" si="252"/>
        <v>#DIV/0!</v>
      </c>
      <c r="K1657" s="195">
        <f>'HP-Api, V2-Sep24'!AQ1659</f>
        <v>0</v>
      </c>
      <c r="L1657" s="89">
        <f t="shared" si="253"/>
        <v>1</v>
      </c>
      <c r="M1657" s="88">
        <f>'HP-Api, V2-Sep24'!AM1659</f>
        <v>0</v>
      </c>
      <c r="N1657" s="89" t="str">
        <f t="shared" si="250"/>
        <v/>
      </c>
      <c r="O1657" s="88">
        <f>'HP-Api, V2-Sep24'!AR1659</f>
        <v>0</v>
      </c>
      <c r="P1657" s="89" t="str">
        <f t="shared" si="254"/>
        <v/>
      </c>
      <c r="Q1657" s="89" t="e">
        <f t="shared" si="255"/>
        <v>#VALUE!</v>
      </c>
      <c r="R1657" s="89" t="e">
        <f t="shared" si="256"/>
        <v>#VALUE!</v>
      </c>
      <c r="S1657" s="173">
        <f>'HP-Api, V2-Sep24'!AS1659</f>
        <v>0</v>
      </c>
      <c r="T1657" s="89">
        <f t="shared" si="257"/>
        <v>1</v>
      </c>
      <c r="U1657" s="90" t="e">
        <f t="shared" si="258"/>
        <v>#DIV/0!</v>
      </c>
      <c r="V1657" s="91" t="e">
        <f t="shared" si="259"/>
        <v>#DIV/0!</v>
      </c>
    </row>
    <row r="1658" spans="1:22" x14ac:dyDescent="0.3">
      <c r="A1658" s="88">
        <f>'HP-Api, V2-Sep24'!D1660</f>
        <v>0</v>
      </c>
      <c r="B1658" s="88" cm="1">
        <f t="array" ref="B1658">IF(OR(A1658=DATA!$H$2:$H$13),3,IF(OR(A1658=DATA!$H$14:$H$119),2,1))</f>
        <v>1</v>
      </c>
      <c r="C1658" s="88">
        <f>'HP-Api, V2-Sep24'!G1660</f>
        <v>0</v>
      </c>
      <c r="D1658" s="89" t="str">
        <f>IF(AND(C1658&gt;='Risk(dist, colmena)'!$C$9, C1658&lt;='Risk(dist, colmena)'!$E$9), 1, IF(AND(C1658&gt;'Risk(dist, colmena)'!$C$10, C1658&lt;='Risk(dist, colmena)'!$E$10), 2, IF(C1658&gt;='Risk(dist, colmena)'!$C$11, 3, "")))</f>
        <v/>
      </c>
      <c r="E1658" s="173">
        <f>'HP-Api, V2-Sep24'!L1660</f>
        <v>0</v>
      </c>
      <c r="F1658" s="173" t="str">
        <f>IF(AND(E1658&gt;='Risk(dist, colmena)'!$H$9, E1658&lt;='Risk(dist, colmena)'!$J$9), 1, IF(AND(E1658&gt;'Risk(dist, colmena)'!$H$10, E1658&lt;='Risk(dist, colmena)'!$J$10), 2, IF(E1658&gt;='Risk(dist, colmena)'!$H$11, 3, "")))</f>
        <v/>
      </c>
      <c r="G1658" s="88">
        <f>'HP-Api, V2-Sep24'!AH1660</f>
        <v>0</v>
      </c>
      <c r="H1658" s="89" t="str">
        <f t="shared" si="251"/>
        <v/>
      </c>
      <c r="I1658" s="194" t="e">
        <f>('HP-Api, V2-Sep24'!AK1660-'HP-Api, V2-Sep24'!S1660)/'HP-Api, V2-Sep24'!S1660</f>
        <v>#DIV/0!</v>
      </c>
      <c r="J1658" s="89" t="e">
        <f t="shared" si="252"/>
        <v>#DIV/0!</v>
      </c>
      <c r="K1658" s="195">
        <f>'HP-Api, V2-Sep24'!AQ1660</f>
        <v>0</v>
      </c>
      <c r="L1658" s="89">
        <f t="shared" si="253"/>
        <v>1</v>
      </c>
      <c r="M1658" s="88">
        <f>'HP-Api, V2-Sep24'!AM1660</f>
        <v>0</v>
      </c>
      <c r="N1658" s="89" t="str">
        <f t="shared" si="250"/>
        <v/>
      </c>
      <c r="O1658" s="88">
        <f>'HP-Api, V2-Sep24'!AR1660</f>
        <v>0</v>
      </c>
      <c r="P1658" s="89" t="str">
        <f t="shared" si="254"/>
        <v/>
      </c>
      <c r="Q1658" s="89" t="e">
        <f t="shared" si="255"/>
        <v>#VALUE!</v>
      </c>
      <c r="R1658" s="89" t="e">
        <f t="shared" si="256"/>
        <v>#VALUE!</v>
      </c>
      <c r="S1658" s="173">
        <f>'HP-Api, V2-Sep24'!AS1660</f>
        <v>0</v>
      </c>
      <c r="T1658" s="89">
        <f t="shared" si="257"/>
        <v>1</v>
      </c>
      <c r="U1658" s="90" t="e">
        <f t="shared" si="258"/>
        <v>#DIV/0!</v>
      </c>
      <c r="V1658" s="91" t="e">
        <f t="shared" si="259"/>
        <v>#DIV/0!</v>
      </c>
    </row>
    <row r="1659" spans="1:22" x14ac:dyDescent="0.3">
      <c r="A1659" s="88">
        <f>'HP-Api, V2-Sep24'!D1661</f>
        <v>0</v>
      </c>
      <c r="B1659" s="88" cm="1">
        <f t="array" ref="B1659">IF(OR(A1659=DATA!$H$2:$H$13),3,IF(OR(A1659=DATA!$H$14:$H$119),2,1))</f>
        <v>1</v>
      </c>
      <c r="C1659" s="88">
        <f>'HP-Api, V2-Sep24'!G1661</f>
        <v>0</v>
      </c>
      <c r="D1659" s="89" t="str">
        <f>IF(AND(C1659&gt;='Risk(dist, colmena)'!$C$9, C1659&lt;='Risk(dist, colmena)'!$E$9), 1, IF(AND(C1659&gt;'Risk(dist, colmena)'!$C$10, C1659&lt;='Risk(dist, colmena)'!$E$10), 2, IF(C1659&gt;='Risk(dist, colmena)'!$C$11, 3, "")))</f>
        <v/>
      </c>
      <c r="E1659" s="173">
        <f>'HP-Api, V2-Sep24'!L1661</f>
        <v>0</v>
      </c>
      <c r="F1659" s="173" t="str">
        <f>IF(AND(E1659&gt;='Risk(dist, colmena)'!$H$9, E1659&lt;='Risk(dist, colmena)'!$J$9), 1, IF(AND(E1659&gt;'Risk(dist, colmena)'!$H$10, E1659&lt;='Risk(dist, colmena)'!$J$10), 2, IF(E1659&gt;='Risk(dist, colmena)'!$H$11, 3, "")))</f>
        <v/>
      </c>
      <c r="G1659" s="88">
        <f>'HP-Api, V2-Sep24'!AH1661</f>
        <v>0</v>
      </c>
      <c r="H1659" s="89" t="str">
        <f t="shared" si="251"/>
        <v/>
      </c>
      <c r="I1659" s="194" t="e">
        <f>('HP-Api, V2-Sep24'!AK1661-'HP-Api, V2-Sep24'!S1661)/'HP-Api, V2-Sep24'!S1661</f>
        <v>#DIV/0!</v>
      </c>
      <c r="J1659" s="89" t="e">
        <f t="shared" si="252"/>
        <v>#DIV/0!</v>
      </c>
      <c r="K1659" s="195">
        <f>'HP-Api, V2-Sep24'!AQ1661</f>
        <v>0</v>
      </c>
      <c r="L1659" s="89">
        <f t="shared" si="253"/>
        <v>1</v>
      </c>
      <c r="M1659" s="88">
        <f>'HP-Api, V2-Sep24'!AM1661</f>
        <v>0</v>
      </c>
      <c r="N1659" s="89" t="str">
        <f t="shared" si="250"/>
        <v/>
      </c>
      <c r="O1659" s="88">
        <f>'HP-Api, V2-Sep24'!AR1661</f>
        <v>0</v>
      </c>
      <c r="P1659" s="89" t="str">
        <f t="shared" si="254"/>
        <v/>
      </c>
      <c r="Q1659" s="89" t="e">
        <f t="shared" si="255"/>
        <v>#VALUE!</v>
      </c>
      <c r="R1659" s="89" t="e">
        <f t="shared" si="256"/>
        <v>#VALUE!</v>
      </c>
      <c r="S1659" s="173">
        <f>'HP-Api, V2-Sep24'!AS1661</f>
        <v>0</v>
      </c>
      <c r="T1659" s="89">
        <f t="shared" si="257"/>
        <v>1</v>
      </c>
      <c r="U1659" s="90" t="e">
        <f t="shared" si="258"/>
        <v>#DIV/0!</v>
      </c>
      <c r="V1659" s="91" t="e">
        <f t="shared" si="259"/>
        <v>#DIV/0!</v>
      </c>
    </row>
    <row r="1660" spans="1:22" x14ac:dyDescent="0.3">
      <c r="A1660" s="88">
        <f>'HP-Api, V2-Sep24'!D1662</f>
        <v>0</v>
      </c>
      <c r="B1660" s="88" cm="1">
        <f t="array" ref="B1660">IF(OR(A1660=DATA!$H$2:$H$13),3,IF(OR(A1660=DATA!$H$14:$H$119),2,1))</f>
        <v>1</v>
      </c>
      <c r="C1660" s="88">
        <f>'HP-Api, V2-Sep24'!G1662</f>
        <v>0</v>
      </c>
      <c r="D1660" s="89" t="str">
        <f>IF(AND(C1660&gt;='Risk(dist, colmena)'!$C$9, C1660&lt;='Risk(dist, colmena)'!$E$9), 1, IF(AND(C1660&gt;'Risk(dist, colmena)'!$C$10, C1660&lt;='Risk(dist, colmena)'!$E$10), 2, IF(C1660&gt;='Risk(dist, colmena)'!$C$11, 3, "")))</f>
        <v/>
      </c>
      <c r="E1660" s="173">
        <f>'HP-Api, V2-Sep24'!L1662</f>
        <v>0</v>
      </c>
      <c r="F1660" s="173" t="str">
        <f>IF(AND(E1660&gt;='Risk(dist, colmena)'!$H$9, E1660&lt;='Risk(dist, colmena)'!$J$9), 1, IF(AND(E1660&gt;'Risk(dist, colmena)'!$H$10, E1660&lt;='Risk(dist, colmena)'!$J$10), 2, IF(E1660&gt;='Risk(dist, colmena)'!$H$11, 3, "")))</f>
        <v/>
      </c>
      <c r="G1660" s="88">
        <f>'HP-Api, V2-Sep24'!AH1662</f>
        <v>0</v>
      </c>
      <c r="H1660" s="89" t="str">
        <f t="shared" si="251"/>
        <v/>
      </c>
      <c r="I1660" s="194" t="e">
        <f>('HP-Api, V2-Sep24'!AK1662-'HP-Api, V2-Sep24'!S1662)/'HP-Api, V2-Sep24'!S1662</f>
        <v>#DIV/0!</v>
      </c>
      <c r="J1660" s="89" t="e">
        <f t="shared" si="252"/>
        <v>#DIV/0!</v>
      </c>
      <c r="K1660" s="195">
        <f>'HP-Api, V2-Sep24'!AQ1662</f>
        <v>0</v>
      </c>
      <c r="L1660" s="89">
        <f t="shared" si="253"/>
        <v>1</v>
      </c>
      <c r="M1660" s="88">
        <f>'HP-Api, V2-Sep24'!AM1662</f>
        <v>0</v>
      </c>
      <c r="N1660" s="89" t="str">
        <f t="shared" si="250"/>
        <v/>
      </c>
      <c r="O1660" s="88">
        <f>'HP-Api, V2-Sep24'!AR1662</f>
        <v>0</v>
      </c>
      <c r="P1660" s="89" t="str">
        <f t="shared" si="254"/>
        <v/>
      </c>
      <c r="Q1660" s="89" t="e">
        <f t="shared" si="255"/>
        <v>#VALUE!</v>
      </c>
      <c r="R1660" s="89" t="e">
        <f t="shared" si="256"/>
        <v>#VALUE!</v>
      </c>
      <c r="S1660" s="173">
        <f>'HP-Api, V2-Sep24'!AS1662</f>
        <v>0</v>
      </c>
      <c r="T1660" s="89">
        <f t="shared" si="257"/>
        <v>1</v>
      </c>
      <c r="U1660" s="90" t="e">
        <f t="shared" si="258"/>
        <v>#DIV/0!</v>
      </c>
      <c r="V1660" s="91" t="e">
        <f t="shared" si="259"/>
        <v>#DIV/0!</v>
      </c>
    </row>
    <row r="1661" spans="1:22" x14ac:dyDescent="0.3">
      <c r="A1661" s="88">
        <f>'HP-Api, V2-Sep24'!D1663</f>
        <v>0</v>
      </c>
      <c r="B1661" s="88" cm="1">
        <f t="array" ref="B1661">IF(OR(A1661=DATA!$H$2:$H$13),3,IF(OR(A1661=DATA!$H$14:$H$119),2,1))</f>
        <v>1</v>
      </c>
      <c r="C1661" s="88">
        <f>'HP-Api, V2-Sep24'!G1663</f>
        <v>0</v>
      </c>
      <c r="D1661" s="89" t="str">
        <f>IF(AND(C1661&gt;='Risk(dist, colmena)'!$C$9, C1661&lt;='Risk(dist, colmena)'!$E$9), 1, IF(AND(C1661&gt;'Risk(dist, colmena)'!$C$10, C1661&lt;='Risk(dist, colmena)'!$E$10), 2, IF(C1661&gt;='Risk(dist, colmena)'!$C$11, 3, "")))</f>
        <v/>
      </c>
      <c r="E1661" s="173">
        <f>'HP-Api, V2-Sep24'!L1663</f>
        <v>0</v>
      </c>
      <c r="F1661" s="173" t="str">
        <f>IF(AND(E1661&gt;='Risk(dist, colmena)'!$H$9, E1661&lt;='Risk(dist, colmena)'!$J$9), 1, IF(AND(E1661&gt;'Risk(dist, colmena)'!$H$10, E1661&lt;='Risk(dist, colmena)'!$J$10), 2, IF(E1661&gt;='Risk(dist, colmena)'!$H$11, 3, "")))</f>
        <v/>
      </c>
      <c r="G1661" s="88">
        <f>'HP-Api, V2-Sep24'!AH1663</f>
        <v>0</v>
      </c>
      <c r="H1661" s="89" t="str">
        <f t="shared" si="251"/>
        <v/>
      </c>
      <c r="I1661" s="194" t="e">
        <f>('HP-Api, V2-Sep24'!AK1663-'HP-Api, V2-Sep24'!S1663)/'HP-Api, V2-Sep24'!S1663</f>
        <v>#DIV/0!</v>
      </c>
      <c r="J1661" s="89" t="e">
        <f t="shared" si="252"/>
        <v>#DIV/0!</v>
      </c>
      <c r="K1661" s="195">
        <f>'HP-Api, V2-Sep24'!AQ1663</f>
        <v>0</v>
      </c>
      <c r="L1661" s="89">
        <f t="shared" si="253"/>
        <v>1</v>
      </c>
      <c r="M1661" s="88">
        <f>'HP-Api, V2-Sep24'!AM1663</f>
        <v>0</v>
      </c>
      <c r="N1661" s="89" t="str">
        <f t="shared" si="250"/>
        <v/>
      </c>
      <c r="O1661" s="88">
        <f>'HP-Api, V2-Sep24'!AR1663</f>
        <v>0</v>
      </c>
      <c r="P1661" s="89" t="str">
        <f t="shared" si="254"/>
        <v/>
      </c>
      <c r="Q1661" s="89" t="e">
        <f t="shared" si="255"/>
        <v>#VALUE!</v>
      </c>
      <c r="R1661" s="89" t="e">
        <f t="shared" si="256"/>
        <v>#VALUE!</v>
      </c>
      <c r="S1661" s="173">
        <f>'HP-Api, V2-Sep24'!AS1663</f>
        <v>0</v>
      </c>
      <c r="T1661" s="89">
        <f t="shared" si="257"/>
        <v>1</v>
      </c>
      <c r="U1661" s="90" t="e">
        <f t="shared" si="258"/>
        <v>#DIV/0!</v>
      </c>
      <c r="V1661" s="91" t="e">
        <f t="shared" si="259"/>
        <v>#DIV/0!</v>
      </c>
    </row>
    <row r="1662" spans="1:22" x14ac:dyDescent="0.3">
      <c r="A1662" s="88">
        <f>'HP-Api, V2-Sep24'!D1664</f>
        <v>0</v>
      </c>
      <c r="B1662" s="88" cm="1">
        <f t="array" ref="B1662">IF(OR(A1662=DATA!$H$2:$H$13),3,IF(OR(A1662=DATA!$H$14:$H$119),2,1))</f>
        <v>1</v>
      </c>
      <c r="C1662" s="88">
        <f>'HP-Api, V2-Sep24'!G1664</f>
        <v>0</v>
      </c>
      <c r="D1662" s="89" t="str">
        <f>IF(AND(C1662&gt;='Risk(dist, colmena)'!$C$9, C1662&lt;='Risk(dist, colmena)'!$E$9), 1, IF(AND(C1662&gt;'Risk(dist, colmena)'!$C$10, C1662&lt;='Risk(dist, colmena)'!$E$10), 2, IF(C1662&gt;='Risk(dist, colmena)'!$C$11, 3, "")))</f>
        <v/>
      </c>
      <c r="E1662" s="173">
        <f>'HP-Api, V2-Sep24'!L1664</f>
        <v>0</v>
      </c>
      <c r="F1662" s="173" t="str">
        <f>IF(AND(E1662&gt;='Risk(dist, colmena)'!$H$9, E1662&lt;='Risk(dist, colmena)'!$J$9), 1, IF(AND(E1662&gt;'Risk(dist, colmena)'!$H$10, E1662&lt;='Risk(dist, colmena)'!$J$10), 2, IF(E1662&gt;='Risk(dist, colmena)'!$H$11, 3, "")))</f>
        <v/>
      </c>
      <c r="G1662" s="88">
        <f>'HP-Api, V2-Sep24'!AH1664</f>
        <v>0</v>
      </c>
      <c r="H1662" s="89" t="str">
        <f t="shared" si="251"/>
        <v/>
      </c>
      <c r="I1662" s="194" t="e">
        <f>('HP-Api, V2-Sep24'!AK1664-'HP-Api, V2-Sep24'!S1664)/'HP-Api, V2-Sep24'!S1664</f>
        <v>#DIV/0!</v>
      </c>
      <c r="J1662" s="89" t="e">
        <f t="shared" si="252"/>
        <v>#DIV/0!</v>
      </c>
      <c r="K1662" s="195">
        <f>'HP-Api, V2-Sep24'!AQ1664</f>
        <v>0</v>
      </c>
      <c r="L1662" s="89">
        <f t="shared" si="253"/>
        <v>1</v>
      </c>
      <c r="M1662" s="88">
        <f>'HP-Api, V2-Sep24'!AM1664</f>
        <v>0</v>
      </c>
      <c r="N1662" s="89" t="str">
        <f t="shared" si="250"/>
        <v/>
      </c>
      <c r="O1662" s="88">
        <f>'HP-Api, V2-Sep24'!AR1664</f>
        <v>0</v>
      </c>
      <c r="P1662" s="89" t="str">
        <f t="shared" si="254"/>
        <v/>
      </c>
      <c r="Q1662" s="89" t="e">
        <f t="shared" si="255"/>
        <v>#VALUE!</v>
      </c>
      <c r="R1662" s="89" t="e">
        <f t="shared" si="256"/>
        <v>#VALUE!</v>
      </c>
      <c r="S1662" s="173">
        <f>'HP-Api, V2-Sep24'!AS1664</f>
        <v>0</v>
      </c>
      <c r="T1662" s="89">
        <f t="shared" si="257"/>
        <v>1</v>
      </c>
      <c r="U1662" s="90" t="e">
        <f t="shared" si="258"/>
        <v>#DIV/0!</v>
      </c>
      <c r="V1662" s="91" t="e">
        <f t="shared" si="259"/>
        <v>#DIV/0!</v>
      </c>
    </row>
    <row r="1663" spans="1:22" x14ac:dyDescent="0.3">
      <c r="A1663" s="88">
        <f>'HP-Api, V2-Sep24'!D1665</f>
        <v>0</v>
      </c>
      <c r="B1663" s="88" cm="1">
        <f t="array" ref="B1663">IF(OR(A1663=DATA!$H$2:$H$13),3,IF(OR(A1663=DATA!$H$14:$H$119),2,1))</f>
        <v>1</v>
      </c>
      <c r="C1663" s="88">
        <f>'HP-Api, V2-Sep24'!G1665</f>
        <v>0</v>
      </c>
      <c r="D1663" s="89" t="str">
        <f>IF(AND(C1663&gt;='Risk(dist, colmena)'!$C$9, C1663&lt;='Risk(dist, colmena)'!$E$9), 1, IF(AND(C1663&gt;'Risk(dist, colmena)'!$C$10, C1663&lt;='Risk(dist, colmena)'!$E$10), 2, IF(C1663&gt;='Risk(dist, colmena)'!$C$11, 3, "")))</f>
        <v/>
      </c>
      <c r="E1663" s="173">
        <f>'HP-Api, V2-Sep24'!L1665</f>
        <v>0</v>
      </c>
      <c r="F1663" s="173" t="str">
        <f>IF(AND(E1663&gt;='Risk(dist, colmena)'!$H$9, E1663&lt;='Risk(dist, colmena)'!$J$9), 1, IF(AND(E1663&gt;'Risk(dist, colmena)'!$H$10, E1663&lt;='Risk(dist, colmena)'!$J$10), 2, IF(E1663&gt;='Risk(dist, colmena)'!$H$11, 3, "")))</f>
        <v/>
      </c>
      <c r="G1663" s="88">
        <f>'HP-Api, V2-Sep24'!AH1665</f>
        <v>0</v>
      </c>
      <c r="H1663" s="89" t="str">
        <f t="shared" si="251"/>
        <v/>
      </c>
      <c r="I1663" s="194" t="e">
        <f>('HP-Api, V2-Sep24'!AK1665-'HP-Api, V2-Sep24'!S1665)/'HP-Api, V2-Sep24'!S1665</f>
        <v>#DIV/0!</v>
      </c>
      <c r="J1663" s="89" t="e">
        <f t="shared" si="252"/>
        <v>#DIV/0!</v>
      </c>
      <c r="K1663" s="195">
        <f>'HP-Api, V2-Sep24'!AQ1665</f>
        <v>0</v>
      </c>
      <c r="L1663" s="89">
        <f t="shared" si="253"/>
        <v>1</v>
      </c>
      <c r="M1663" s="88">
        <f>'HP-Api, V2-Sep24'!AM1665</f>
        <v>0</v>
      </c>
      <c r="N1663" s="89" t="str">
        <f t="shared" si="250"/>
        <v/>
      </c>
      <c r="O1663" s="88">
        <f>'HP-Api, V2-Sep24'!AR1665</f>
        <v>0</v>
      </c>
      <c r="P1663" s="89" t="str">
        <f t="shared" si="254"/>
        <v/>
      </c>
      <c r="Q1663" s="89" t="e">
        <f t="shared" si="255"/>
        <v>#VALUE!</v>
      </c>
      <c r="R1663" s="89" t="e">
        <f t="shared" si="256"/>
        <v>#VALUE!</v>
      </c>
      <c r="S1663" s="173">
        <f>'HP-Api, V2-Sep24'!AS1665</f>
        <v>0</v>
      </c>
      <c r="T1663" s="89">
        <f t="shared" si="257"/>
        <v>1</v>
      </c>
      <c r="U1663" s="90" t="e">
        <f t="shared" si="258"/>
        <v>#DIV/0!</v>
      </c>
      <c r="V1663" s="91" t="e">
        <f t="shared" si="259"/>
        <v>#DIV/0!</v>
      </c>
    </row>
    <row r="1664" spans="1:22" x14ac:dyDescent="0.3">
      <c r="A1664" s="88">
        <f>'HP-Api, V2-Sep24'!D1666</f>
        <v>0</v>
      </c>
      <c r="B1664" s="88" cm="1">
        <f t="array" ref="B1664">IF(OR(A1664=DATA!$H$2:$H$13),3,IF(OR(A1664=DATA!$H$14:$H$119),2,1))</f>
        <v>1</v>
      </c>
      <c r="C1664" s="88">
        <f>'HP-Api, V2-Sep24'!G1666</f>
        <v>0</v>
      </c>
      <c r="D1664" s="89" t="str">
        <f>IF(AND(C1664&gt;='Risk(dist, colmena)'!$C$9, C1664&lt;='Risk(dist, colmena)'!$E$9), 1, IF(AND(C1664&gt;'Risk(dist, colmena)'!$C$10, C1664&lt;='Risk(dist, colmena)'!$E$10), 2, IF(C1664&gt;='Risk(dist, colmena)'!$C$11, 3, "")))</f>
        <v/>
      </c>
      <c r="E1664" s="173">
        <f>'HP-Api, V2-Sep24'!L1666</f>
        <v>0</v>
      </c>
      <c r="F1664" s="173" t="str">
        <f>IF(AND(E1664&gt;='Risk(dist, colmena)'!$H$9, E1664&lt;='Risk(dist, colmena)'!$J$9), 1, IF(AND(E1664&gt;'Risk(dist, colmena)'!$H$10, E1664&lt;='Risk(dist, colmena)'!$J$10), 2, IF(E1664&gt;='Risk(dist, colmena)'!$H$11, 3, "")))</f>
        <v/>
      </c>
      <c r="G1664" s="88">
        <f>'HP-Api, V2-Sep24'!AH1666</f>
        <v>0</v>
      </c>
      <c r="H1664" s="89" t="str">
        <f t="shared" si="251"/>
        <v/>
      </c>
      <c r="I1664" s="194" t="e">
        <f>('HP-Api, V2-Sep24'!AK1666-'HP-Api, V2-Sep24'!S1666)/'HP-Api, V2-Sep24'!S1666</f>
        <v>#DIV/0!</v>
      </c>
      <c r="J1664" s="89" t="e">
        <f t="shared" si="252"/>
        <v>#DIV/0!</v>
      </c>
      <c r="K1664" s="195">
        <f>'HP-Api, V2-Sep24'!AQ1666</f>
        <v>0</v>
      </c>
      <c r="L1664" s="89">
        <f t="shared" si="253"/>
        <v>1</v>
      </c>
      <c r="M1664" s="88">
        <f>'HP-Api, V2-Sep24'!AM1666</f>
        <v>0</v>
      </c>
      <c r="N1664" s="89" t="str">
        <f t="shared" si="250"/>
        <v/>
      </c>
      <c r="O1664" s="88">
        <f>'HP-Api, V2-Sep24'!AR1666</f>
        <v>0</v>
      </c>
      <c r="P1664" s="89" t="str">
        <f t="shared" si="254"/>
        <v/>
      </c>
      <c r="Q1664" s="89" t="e">
        <f t="shared" si="255"/>
        <v>#VALUE!</v>
      </c>
      <c r="R1664" s="89" t="e">
        <f t="shared" si="256"/>
        <v>#VALUE!</v>
      </c>
      <c r="S1664" s="173">
        <f>'HP-Api, V2-Sep24'!AS1666</f>
        <v>0</v>
      </c>
      <c r="T1664" s="89">
        <f t="shared" si="257"/>
        <v>1</v>
      </c>
      <c r="U1664" s="90" t="e">
        <f t="shared" si="258"/>
        <v>#DIV/0!</v>
      </c>
      <c r="V1664" s="91" t="e">
        <f t="shared" si="259"/>
        <v>#DIV/0!</v>
      </c>
    </row>
    <row r="1665" spans="1:22" x14ac:dyDescent="0.3">
      <c r="A1665" s="88">
        <f>'HP-Api, V2-Sep24'!D1667</f>
        <v>0</v>
      </c>
      <c r="B1665" s="88" cm="1">
        <f t="array" ref="B1665">IF(OR(A1665=DATA!$H$2:$H$13),3,IF(OR(A1665=DATA!$H$14:$H$119),2,1))</f>
        <v>1</v>
      </c>
      <c r="C1665" s="88">
        <f>'HP-Api, V2-Sep24'!G1667</f>
        <v>0</v>
      </c>
      <c r="D1665" s="89" t="str">
        <f>IF(AND(C1665&gt;='Risk(dist, colmena)'!$C$9, C1665&lt;='Risk(dist, colmena)'!$E$9), 1, IF(AND(C1665&gt;'Risk(dist, colmena)'!$C$10, C1665&lt;='Risk(dist, colmena)'!$E$10), 2, IF(C1665&gt;='Risk(dist, colmena)'!$C$11, 3, "")))</f>
        <v/>
      </c>
      <c r="E1665" s="173">
        <f>'HP-Api, V2-Sep24'!L1667</f>
        <v>0</v>
      </c>
      <c r="F1665" s="173" t="str">
        <f>IF(AND(E1665&gt;='Risk(dist, colmena)'!$H$9, E1665&lt;='Risk(dist, colmena)'!$J$9), 1, IF(AND(E1665&gt;'Risk(dist, colmena)'!$H$10, E1665&lt;='Risk(dist, colmena)'!$J$10), 2, IF(E1665&gt;='Risk(dist, colmena)'!$H$11, 3, "")))</f>
        <v/>
      </c>
      <c r="G1665" s="88">
        <f>'HP-Api, V2-Sep24'!AH1667</f>
        <v>0</v>
      </c>
      <c r="H1665" s="89" t="str">
        <f t="shared" si="251"/>
        <v/>
      </c>
      <c r="I1665" s="194" t="e">
        <f>('HP-Api, V2-Sep24'!AK1667-'HP-Api, V2-Sep24'!S1667)/'HP-Api, V2-Sep24'!S1667</f>
        <v>#DIV/0!</v>
      </c>
      <c r="J1665" s="89" t="e">
        <f t="shared" si="252"/>
        <v>#DIV/0!</v>
      </c>
      <c r="K1665" s="195">
        <f>'HP-Api, V2-Sep24'!AQ1667</f>
        <v>0</v>
      </c>
      <c r="L1665" s="89">
        <f t="shared" si="253"/>
        <v>1</v>
      </c>
      <c r="M1665" s="88">
        <f>'HP-Api, V2-Sep24'!AM1667</f>
        <v>0</v>
      </c>
      <c r="N1665" s="89" t="str">
        <f t="shared" si="250"/>
        <v/>
      </c>
      <c r="O1665" s="88">
        <f>'HP-Api, V2-Sep24'!AR1667</f>
        <v>0</v>
      </c>
      <c r="P1665" s="89" t="str">
        <f t="shared" si="254"/>
        <v/>
      </c>
      <c r="Q1665" s="89" t="e">
        <f t="shared" si="255"/>
        <v>#VALUE!</v>
      </c>
      <c r="R1665" s="89" t="e">
        <f t="shared" si="256"/>
        <v>#VALUE!</v>
      </c>
      <c r="S1665" s="173">
        <f>'HP-Api, V2-Sep24'!AS1667</f>
        <v>0</v>
      </c>
      <c r="T1665" s="89">
        <f t="shared" si="257"/>
        <v>1</v>
      </c>
      <c r="U1665" s="90" t="e">
        <f t="shared" si="258"/>
        <v>#DIV/0!</v>
      </c>
      <c r="V1665" s="91" t="e">
        <f t="shared" si="259"/>
        <v>#DIV/0!</v>
      </c>
    </row>
    <row r="1666" spans="1:22" x14ac:dyDescent="0.3">
      <c r="A1666" s="88">
        <f>'HP-Api, V2-Sep24'!D1668</f>
        <v>0</v>
      </c>
      <c r="B1666" s="88" cm="1">
        <f t="array" ref="B1666">IF(OR(A1666=DATA!$H$2:$H$13),3,IF(OR(A1666=DATA!$H$14:$H$119),2,1))</f>
        <v>1</v>
      </c>
      <c r="C1666" s="88">
        <f>'HP-Api, V2-Sep24'!G1668</f>
        <v>0</v>
      </c>
      <c r="D1666" s="89" t="str">
        <f>IF(AND(C1666&gt;='Risk(dist, colmena)'!$C$9, C1666&lt;='Risk(dist, colmena)'!$E$9), 1, IF(AND(C1666&gt;'Risk(dist, colmena)'!$C$10, C1666&lt;='Risk(dist, colmena)'!$E$10), 2, IF(C1666&gt;='Risk(dist, colmena)'!$C$11, 3, "")))</f>
        <v/>
      </c>
      <c r="E1666" s="173">
        <f>'HP-Api, V2-Sep24'!L1668</f>
        <v>0</v>
      </c>
      <c r="F1666" s="173" t="str">
        <f>IF(AND(E1666&gt;='Risk(dist, colmena)'!$H$9, E1666&lt;='Risk(dist, colmena)'!$J$9), 1, IF(AND(E1666&gt;'Risk(dist, colmena)'!$H$10, E1666&lt;='Risk(dist, colmena)'!$J$10), 2, IF(E1666&gt;='Risk(dist, colmena)'!$H$11, 3, "")))</f>
        <v/>
      </c>
      <c r="G1666" s="88">
        <f>'HP-Api, V2-Sep24'!AH1668</f>
        <v>0</v>
      </c>
      <c r="H1666" s="89" t="str">
        <f t="shared" si="251"/>
        <v/>
      </c>
      <c r="I1666" s="194" t="e">
        <f>('HP-Api, V2-Sep24'!AK1668-'HP-Api, V2-Sep24'!S1668)/'HP-Api, V2-Sep24'!S1668</f>
        <v>#DIV/0!</v>
      </c>
      <c r="J1666" s="89" t="e">
        <f t="shared" si="252"/>
        <v>#DIV/0!</v>
      </c>
      <c r="K1666" s="195">
        <f>'HP-Api, V2-Sep24'!AQ1668</f>
        <v>0</v>
      </c>
      <c r="L1666" s="89">
        <f t="shared" si="253"/>
        <v>1</v>
      </c>
      <c r="M1666" s="88">
        <f>'HP-Api, V2-Sep24'!AM1668</f>
        <v>0</v>
      </c>
      <c r="N1666" s="89" t="str">
        <f t="shared" ref="N1666:N1729" si="260">IF(M1666="No", 1, IF(M1666="Sí / Yes", 3, ""))</f>
        <v/>
      </c>
      <c r="O1666" s="88">
        <f>'HP-Api, V2-Sep24'!AR1668</f>
        <v>0</v>
      </c>
      <c r="P1666" s="89" t="str">
        <f t="shared" si="254"/>
        <v/>
      </c>
      <c r="Q1666" s="89" t="e">
        <f t="shared" si="255"/>
        <v>#VALUE!</v>
      </c>
      <c r="R1666" s="89" t="e">
        <f t="shared" si="256"/>
        <v>#VALUE!</v>
      </c>
      <c r="S1666" s="173">
        <f>'HP-Api, V2-Sep24'!AS1668</f>
        <v>0</v>
      </c>
      <c r="T1666" s="89">
        <f t="shared" si="257"/>
        <v>1</v>
      </c>
      <c r="U1666" s="90" t="e">
        <f t="shared" si="258"/>
        <v>#DIV/0!</v>
      </c>
      <c r="V1666" s="91" t="e">
        <f t="shared" si="259"/>
        <v>#DIV/0!</v>
      </c>
    </row>
    <row r="1667" spans="1:22" x14ac:dyDescent="0.3">
      <c r="A1667" s="88">
        <f>'HP-Api, V2-Sep24'!D1669</f>
        <v>0</v>
      </c>
      <c r="B1667" s="88" cm="1">
        <f t="array" ref="B1667">IF(OR(A1667=DATA!$H$2:$H$13),3,IF(OR(A1667=DATA!$H$14:$H$119),2,1))</f>
        <v>1</v>
      </c>
      <c r="C1667" s="88">
        <f>'HP-Api, V2-Sep24'!G1669</f>
        <v>0</v>
      </c>
      <c r="D1667" s="89" t="str">
        <f>IF(AND(C1667&gt;='Risk(dist, colmena)'!$C$9, C1667&lt;='Risk(dist, colmena)'!$E$9), 1, IF(AND(C1667&gt;'Risk(dist, colmena)'!$C$10, C1667&lt;='Risk(dist, colmena)'!$E$10), 2, IF(C1667&gt;='Risk(dist, colmena)'!$C$11, 3, "")))</f>
        <v/>
      </c>
      <c r="E1667" s="173">
        <f>'HP-Api, V2-Sep24'!L1669</f>
        <v>0</v>
      </c>
      <c r="F1667" s="173" t="str">
        <f>IF(AND(E1667&gt;='Risk(dist, colmena)'!$H$9, E1667&lt;='Risk(dist, colmena)'!$J$9), 1, IF(AND(E1667&gt;'Risk(dist, colmena)'!$H$10, E1667&lt;='Risk(dist, colmena)'!$J$10), 2, IF(E1667&gt;='Risk(dist, colmena)'!$H$11, 3, "")))</f>
        <v/>
      </c>
      <c r="G1667" s="88">
        <f>'HP-Api, V2-Sep24'!AH1669</f>
        <v>0</v>
      </c>
      <c r="H1667" s="89" t="str">
        <f t="shared" ref="H1667:H1730" si="261">IF(OR(G1667="Orgánico / Organic", G1667="Natural"), 1, IF(G1667="T3", 2, IF(G1667="Convencional / Conventional", 3, "")))</f>
        <v/>
      </c>
      <c r="I1667" s="194" t="e">
        <f>('HP-Api, V2-Sep24'!AK1669-'HP-Api, V2-Sep24'!S1669)/'HP-Api, V2-Sep24'!S1669</f>
        <v>#DIV/0!</v>
      </c>
      <c r="J1667" s="89" t="e">
        <f t="shared" ref="J1667:J1730" si="262">IF(OR(AND(I1667&gt;=-10%,I1667&lt;=0%),AND(I1667&gt;=0%,I1667&lt;=10%)), 1, IF(I1667&gt;10%, 3, IF(I1667&lt;-10%, 2, "")))</f>
        <v>#DIV/0!</v>
      </c>
      <c r="K1667" s="195">
        <f>'HP-Api, V2-Sep24'!AQ1669</f>
        <v>0</v>
      </c>
      <c r="L1667" s="89">
        <f t="shared" ref="L1667:L1730" si="263">IF(K1667="No",3,1)</f>
        <v>1</v>
      </c>
      <c r="M1667" s="88">
        <f>'HP-Api, V2-Sep24'!AM1669</f>
        <v>0</v>
      </c>
      <c r="N1667" s="89" t="str">
        <f t="shared" si="260"/>
        <v/>
      </c>
      <c r="O1667" s="88">
        <f>'HP-Api, V2-Sep24'!AR1669</f>
        <v>0</v>
      </c>
      <c r="P1667" s="89" t="str">
        <f t="shared" ref="P1667:P1730" si="264">IF(O1667="No", 1, IF(O1667="Sí / Yes", 3, ""))</f>
        <v/>
      </c>
      <c r="Q1667" s="89" t="e">
        <f t="shared" ref="Q1667:Q1730" si="265">P1667-N1667</f>
        <v>#VALUE!</v>
      </c>
      <c r="R1667" s="89" t="e">
        <f t="shared" ref="R1667:R1730" si="266">IF(Q1667=2,3,1)</f>
        <v>#VALUE!</v>
      </c>
      <c r="S1667" s="173">
        <f>'HP-Api, V2-Sep24'!AS1669</f>
        <v>0</v>
      </c>
      <c r="T1667" s="89">
        <f t="shared" ref="T1667:T1730" si="267">IF(S1667=0,1,IF(S1667&gt;0,3,2))</f>
        <v>1</v>
      </c>
      <c r="U1667" s="90" t="e">
        <f t="shared" ref="U1667:U1730" si="268">AVERAGE(B1667,D1667,F1667,H1667,J1667,L1667,R1667,T1667)</f>
        <v>#DIV/0!</v>
      </c>
      <c r="V1667" s="91" t="e">
        <f t="shared" ref="V1667:V1730" si="269">IF(U1667&gt;0, IF(U1667&lt;1.5, "Bajo / Low", IF(U1667&lt;=2.3, "Medio / Medium", "Alto / High")), "")</f>
        <v>#DIV/0!</v>
      </c>
    </row>
    <row r="1668" spans="1:22" x14ac:dyDescent="0.3">
      <c r="A1668" s="88">
        <f>'HP-Api, V2-Sep24'!D1670</f>
        <v>0</v>
      </c>
      <c r="B1668" s="88" cm="1">
        <f t="array" ref="B1668">IF(OR(A1668=DATA!$H$2:$H$13),3,IF(OR(A1668=DATA!$H$14:$H$119),2,1))</f>
        <v>1</v>
      </c>
      <c r="C1668" s="88">
        <f>'HP-Api, V2-Sep24'!G1670</f>
        <v>0</v>
      </c>
      <c r="D1668" s="89" t="str">
        <f>IF(AND(C1668&gt;='Risk(dist, colmena)'!$C$9, C1668&lt;='Risk(dist, colmena)'!$E$9), 1, IF(AND(C1668&gt;'Risk(dist, colmena)'!$C$10, C1668&lt;='Risk(dist, colmena)'!$E$10), 2, IF(C1668&gt;='Risk(dist, colmena)'!$C$11, 3, "")))</f>
        <v/>
      </c>
      <c r="E1668" s="173">
        <f>'HP-Api, V2-Sep24'!L1670</f>
        <v>0</v>
      </c>
      <c r="F1668" s="173" t="str">
        <f>IF(AND(E1668&gt;='Risk(dist, colmena)'!$H$9, E1668&lt;='Risk(dist, colmena)'!$J$9), 1, IF(AND(E1668&gt;'Risk(dist, colmena)'!$H$10, E1668&lt;='Risk(dist, colmena)'!$J$10), 2, IF(E1668&gt;='Risk(dist, colmena)'!$H$11, 3, "")))</f>
        <v/>
      </c>
      <c r="G1668" s="88">
        <f>'HP-Api, V2-Sep24'!AH1670</f>
        <v>0</v>
      </c>
      <c r="H1668" s="89" t="str">
        <f t="shared" si="261"/>
        <v/>
      </c>
      <c r="I1668" s="194" t="e">
        <f>('HP-Api, V2-Sep24'!AK1670-'HP-Api, V2-Sep24'!S1670)/'HP-Api, V2-Sep24'!S1670</f>
        <v>#DIV/0!</v>
      </c>
      <c r="J1668" s="89" t="e">
        <f t="shared" si="262"/>
        <v>#DIV/0!</v>
      </c>
      <c r="K1668" s="195">
        <f>'HP-Api, V2-Sep24'!AQ1670</f>
        <v>0</v>
      </c>
      <c r="L1668" s="89">
        <f t="shared" si="263"/>
        <v>1</v>
      </c>
      <c r="M1668" s="88">
        <f>'HP-Api, V2-Sep24'!AM1670</f>
        <v>0</v>
      </c>
      <c r="N1668" s="89" t="str">
        <f t="shared" si="260"/>
        <v/>
      </c>
      <c r="O1668" s="88">
        <f>'HP-Api, V2-Sep24'!AR1670</f>
        <v>0</v>
      </c>
      <c r="P1668" s="89" t="str">
        <f t="shared" si="264"/>
        <v/>
      </c>
      <c r="Q1668" s="89" t="e">
        <f t="shared" si="265"/>
        <v>#VALUE!</v>
      </c>
      <c r="R1668" s="89" t="e">
        <f t="shared" si="266"/>
        <v>#VALUE!</v>
      </c>
      <c r="S1668" s="173">
        <f>'HP-Api, V2-Sep24'!AS1670</f>
        <v>0</v>
      </c>
      <c r="T1668" s="89">
        <f t="shared" si="267"/>
        <v>1</v>
      </c>
      <c r="U1668" s="90" t="e">
        <f t="shared" si="268"/>
        <v>#DIV/0!</v>
      </c>
      <c r="V1668" s="91" t="e">
        <f t="shared" si="269"/>
        <v>#DIV/0!</v>
      </c>
    </row>
    <row r="1669" spans="1:22" x14ac:dyDescent="0.3">
      <c r="A1669" s="88">
        <f>'HP-Api, V2-Sep24'!D1671</f>
        <v>0</v>
      </c>
      <c r="B1669" s="88" cm="1">
        <f t="array" ref="B1669">IF(OR(A1669=DATA!$H$2:$H$13),3,IF(OR(A1669=DATA!$H$14:$H$119),2,1))</f>
        <v>1</v>
      </c>
      <c r="C1669" s="88">
        <f>'HP-Api, V2-Sep24'!G1671</f>
        <v>0</v>
      </c>
      <c r="D1669" s="89" t="str">
        <f>IF(AND(C1669&gt;='Risk(dist, colmena)'!$C$9, C1669&lt;='Risk(dist, colmena)'!$E$9), 1, IF(AND(C1669&gt;'Risk(dist, colmena)'!$C$10, C1669&lt;='Risk(dist, colmena)'!$E$10), 2, IF(C1669&gt;='Risk(dist, colmena)'!$C$11, 3, "")))</f>
        <v/>
      </c>
      <c r="E1669" s="173">
        <f>'HP-Api, V2-Sep24'!L1671</f>
        <v>0</v>
      </c>
      <c r="F1669" s="173" t="str">
        <f>IF(AND(E1669&gt;='Risk(dist, colmena)'!$H$9, E1669&lt;='Risk(dist, colmena)'!$J$9), 1, IF(AND(E1669&gt;'Risk(dist, colmena)'!$H$10, E1669&lt;='Risk(dist, colmena)'!$J$10), 2, IF(E1669&gt;='Risk(dist, colmena)'!$H$11, 3, "")))</f>
        <v/>
      </c>
      <c r="G1669" s="88">
        <f>'HP-Api, V2-Sep24'!AH1671</f>
        <v>0</v>
      </c>
      <c r="H1669" s="89" t="str">
        <f t="shared" si="261"/>
        <v/>
      </c>
      <c r="I1669" s="194" t="e">
        <f>('HP-Api, V2-Sep24'!AK1671-'HP-Api, V2-Sep24'!S1671)/'HP-Api, V2-Sep24'!S1671</f>
        <v>#DIV/0!</v>
      </c>
      <c r="J1669" s="89" t="e">
        <f t="shared" si="262"/>
        <v>#DIV/0!</v>
      </c>
      <c r="K1669" s="195">
        <f>'HP-Api, V2-Sep24'!AQ1671</f>
        <v>0</v>
      </c>
      <c r="L1669" s="89">
        <f t="shared" si="263"/>
        <v>1</v>
      </c>
      <c r="M1669" s="88">
        <f>'HP-Api, V2-Sep24'!AM1671</f>
        <v>0</v>
      </c>
      <c r="N1669" s="89" t="str">
        <f t="shared" si="260"/>
        <v/>
      </c>
      <c r="O1669" s="88">
        <f>'HP-Api, V2-Sep24'!AR1671</f>
        <v>0</v>
      </c>
      <c r="P1669" s="89" t="str">
        <f t="shared" si="264"/>
        <v/>
      </c>
      <c r="Q1669" s="89" t="e">
        <f t="shared" si="265"/>
        <v>#VALUE!</v>
      </c>
      <c r="R1669" s="89" t="e">
        <f t="shared" si="266"/>
        <v>#VALUE!</v>
      </c>
      <c r="S1669" s="173">
        <f>'HP-Api, V2-Sep24'!AS1671</f>
        <v>0</v>
      </c>
      <c r="T1669" s="89">
        <f t="shared" si="267"/>
        <v>1</v>
      </c>
      <c r="U1669" s="90" t="e">
        <f t="shared" si="268"/>
        <v>#DIV/0!</v>
      </c>
      <c r="V1669" s="91" t="e">
        <f t="shared" si="269"/>
        <v>#DIV/0!</v>
      </c>
    </row>
    <row r="1670" spans="1:22" x14ac:dyDescent="0.3">
      <c r="A1670" s="88">
        <f>'HP-Api, V2-Sep24'!D1672</f>
        <v>0</v>
      </c>
      <c r="B1670" s="88" cm="1">
        <f t="array" ref="B1670">IF(OR(A1670=DATA!$H$2:$H$13),3,IF(OR(A1670=DATA!$H$14:$H$119),2,1))</f>
        <v>1</v>
      </c>
      <c r="C1670" s="88">
        <f>'HP-Api, V2-Sep24'!G1672</f>
        <v>0</v>
      </c>
      <c r="D1670" s="89" t="str">
        <f>IF(AND(C1670&gt;='Risk(dist, colmena)'!$C$9, C1670&lt;='Risk(dist, colmena)'!$E$9), 1, IF(AND(C1670&gt;'Risk(dist, colmena)'!$C$10, C1670&lt;='Risk(dist, colmena)'!$E$10), 2, IF(C1670&gt;='Risk(dist, colmena)'!$C$11, 3, "")))</f>
        <v/>
      </c>
      <c r="E1670" s="173">
        <f>'HP-Api, V2-Sep24'!L1672</f>
        <v>0</v>
      </c>
      <c r="F1670" s="173" t="str">
        <f>IF(AND(E1670&gt;='Risk(dist, colmena)'!$H$9, E1670&lt;='Risk(dist, colmena)'!$J$9), 1, IF(AND(E1670&gt;'Risk(dist, colmena)'!$H$10, E1670&lt;='Risk(dist, colmena)'!$J$10), 2, IF(E1670&gt;='Risk(dist, colmena)'!$H$11, 3, "")))</f>
        <v/>
      </c>
      <c r="G1670" s="88">
        <f>'HP-Api, V2-Sep24'!AH1672</f>
        <v>0</v>
      </c>
      <c r="H1670" s="89" t="str">
        <f t="shared" si="261"/>
        <v/>
      </c>
      <c r="I1670" s="194" t="e">
        <f>('HP-Api, V2-Sep24'!AK1672-'HP-Api, V2-Sep24'!S1672)/'HP-Api, V2-Sep24'!S1672</f>
        <v>#DIV/0!</v>
      </c>
      <c r="J1670" s="89" t="e">
        <f t="shared" si="262"/>
        <v>#DIV/0!</v>
      </c>
      <c r="K1670" s="195">
        <f>'HP-Api, V2-Sep24'!AQ1672</f>
        <v>0</v>
      </c>
      <c r="L1670" s="89">
        <f t="shared" si="263"/>
        <v>1</v>
      </c>
      <c r="M1670" s="88">
        <f>'HP-Api, V2-Sep24'!AM1672</f>
        <v>0</v>
      </c>
      <c r="N1670" s="89" t="str">
        <f t="shared" si="260"/>
        <v/>
      </c>
      <c r="O1670" s="88">
        <f>'HP-Api, V2-Sep24'!AR1672</f>
        <v>0</v>
      </c>
      <c r="P1670" s="89" t="str">
        <f t="shared" si="264"/>
        <v/>
      </c>
      <c r="Q1670" s="89" t="e">
        <f t="shared" si="265"/>
        <v>#VALUE!</v>
      </c>
      <c r="R1670" s="89" t="e">
        <f t="shared" si="266"/>
        <v>#VALUE!</v>
      </c>
      <c r="S1670" s="173">
        <f>'HP-Api, V2-Sep24'!AS1672</f>
        <v>0</v>
      </c>
      <c r="T1670" s="89">
        <f t="shared" si="267"/>
        <v>1</v>
      </c>
      <c r="U1670" s="90" t="e">
        <f t="shared" si="268"/>
        <v>#DIV/0!</v>
      </c>
      <c r="V1670" s="91" t="e">
        <f t="shared" si="269"/>
        <v>#DIV/0!</v>
      </c>
    </row>
    <row r="1671" spans="1:22" x14ac:dyDescent="0.3">
      <c r="A1671" s="88">
        <f>'HP-Api, V2-Sep24'!D1673</f>
        <v>0</v>
      </c>
      <c r="B1671" s="88" cm="1">
        <f t="array" ref="B1671">IF(OR(A1671=DATA!$H$2:$H$13),3,IF(OR(A1671=DATA!$H$14:$H$119),2,1))</f>
        <v>1</v>
      </c>
      <c r="C1671" s="88">
        <f>'HP-Api, V2-Sep24'!G1673</f>
        <v>0</v>
      </c>
      <c r="D1671" s="89" t="str">
        <f>IF(AND(C1671&gt;='Risk(dist, colmena)'!$C$9, C1671&lt;='Risk(dist, colmena)'!$E$9), 1, IF(AND(C1671&gt;'Risk(dist, colmena)'!$C$10, C1671&lt;='Risk(dist, colmena)'!$E$10), 2, IF(C1671&gt;='Risk(dist, colmena)'!$C$11, 3, "")))</f>
        <v/>
      </c>
      <c r="E1671" s="173">
        <f>'HP-Api, V2-Sep24'!L1673</f>
        <v>0</v>
      </c>
      <c r="F1671" s="173" t="str">
        <f>IF(AND(E1671&gt;='Risk(dist, colmena)'!$H$9, E1671&lt;='Risk(dist, colmena)'!$J$9), 1, IF(AND(E1671&gt;'Risk(dist, colmena)'!$H$10, E1671&lt;='Risk(dist, colmena)'!$J$10), 2, IF(E1671&gt;='Risk(dist, colmena)'!$H$11, 3, "")))</f>
        <v/>
      </c>
      <c r="G1671" s="88">
        <f>'HP-Api, V2-Sep24'!AH1673</f>
        <v>0</v>
      </c>
      <c r="H1671" s="89" t="str">
        <f t="shared" si="261"/>
        <v/>
      </c>
      <c r="I1671" s="194" t="e">
        <f>('HP-Api, V2-Sep24'!AK1673-'HP-Api, V2-Sep24'!S1673)/'HP-Api, V2-Sep24'!S1673</f>
        <v>#DIV/0!</v>
      </c>
      <c r="J1671" s="89" t="e">
        <f t="shared" si="262"/>
        <v>#DIV/0!</v>
      </c>
      <c r="K1671" s="195">
        <f>'HP-Api, V2-Sep24'!AQ1673</f>
        <v>0</v>
      </c>
      <c r="L1671" s="89">
        <f t="shared" si="263"/>
        <v>1</v>
      </c>
      <c r="M1671" s="88">
        <f>'HP-Api, V2-Sep24'!AM1673</f>
        <v>0</v>
      </c>
      <c r="N1671" s="89" t="str">
        <f t="shared" si="260"/>
        <v/>
      </c>
      <c r="O1671" s="88">
        <f>'HP-Api, V2-Sep24'!AR1673</f>
        <v>0</v>
      </c>
      <c r="P1671" s="89" t="str">
        <f t="shared" si="264"/>
        <v/>
      </c>
      <c r="Q1671" s="89" t="e">
        <f t="shared" si="265"/>
        <v>#VALUE!</v>
      </c>
      <c r="R1671" s="89" t="e">
        <f t="shared" si="266"/>
        <v>#VALUE!</v>
      </c>
      <c r="S1671" s="173">
        <f>'HP-Api, V2-Sep24'!AS1673</f>
        <v>0</v>
      </c>
      <c r="T1671" s="89">
        <f t="shared" si="267"/>
        <v>1</v>
      </c>
      <c r="U1671" s="90" t="e">
        <f t="shared" si="268"/>
        <v>#DIV/0!</v>
      </c>
      <c r="V1671" s="91" t="e">
        <f t="shared" si="269"/>
        <v>#DIV/0!</v>
      </c>
    </row>
    <row r="1672" spans="1:22" x14ac:dyDescent="0.3">
      <c r="A1672" s="88">
        <f>'HP-Api, V2-Sep24'!D1674</f>
        <v>0</v>
      </c>
      <c r="B1672" s="88" cm="1">
        <f t="array" ref="B1672">IF(OR(A1672=DATA!$H$2:$H$13),3,IF(OR(A1672=DATA!$H$14:$H$119),2,1))</f>
        <v>1</v>
      </c>
      <c r="C1672" s="88">
        <f>'HP-Api, V2-Sep24'!G1674</f>
        <v>0</v>
      </c>
      <c r="D1672" s="89" t="str">
        <f>IF(AND(C1672&gt;='Risk(dist, colmena)'!$C$9, C1672&lt;='Risk(dist, colmena)'!$E$9), 1, IF(AND(C1672&gt;'Risk(dist, colmena)'!$C$10, C1672&lt;='Risk(dist, colmena)'!$E$10), 2, IF(C1672&gt;='Risk(dist, colmena)'!$C$11, 3, "")))</f>
        <v/>
      </c>
      <c r="E1672" s="173">
        <f>'HP-Api, V2-Sep24'!L1674</f>
        <v>0</v>
      </c>
      <c r="F1672" s="173" t="str">
        <f>IF(AND(E1672&gt;='Risk(dist, colmena)'!$H$9, E1672&lt;='Risk(dist, colmena)'!$J$9), 1, IF(AND(E1672&gt;'Risk(dist, colmena)'!$H$10, E1672&lt;='Risk(dist, colmena)'!$J$10), 2, IF(E1672&gt;='Risk(dist, colmena)'!$H$11, 3, "")))</f>
        <v/>
      </c>
      <c r="G1672" s="88">
        <f>'HP-Api, V2-Sep24'!AH1674</f>
        <v>0</v>
      </c>
      <c r="H1672" s="89" t="str">
        <f t="shared" si="261"/>
        <v/>
      </c>
      <c r="I1672" s="194" t="e">
        <f>('HP-Api, V2-Sep24'!AK1674-'HP-Api, V2-Sep24'!S1674)/'HP-Api, V2-Sep24'!S1674</f>
        <v>#DIV/0!</v>
      </c>
      <c r="J1672" s="89" t="e">
        <f t="shared" si="262"/>
        <v>#DIV/0!</v>
      </c>
      <c r="K1672" s="195">
        <f>'HP-Api, V2-Sep24'!AQ1674</f>
        <v>0</v>
      </c>
      <c r="L1672" s="89">
        <f t="shared" si="263"/>
        <v>1</v>
      </c>
      <c r="M1672" s="88">
        <f>'HP-Api, V2-Sep24'!AM1674</f>
        <v>0</v>
      </c>
      <c r="N1672" s="89" t="str">
        <f t="shared" si="260"/>
        <v/>
      </c>
      <c r="O1672" s="88">
        <f>'HP-Api, V2-Sep24'!AR1674</f>
        <v>0</v>
      </c>
      <c r="P1672" s="89" t="str">
        <f t="shared" si="264"/>
        <v/>
      </c>
      <c r="Q1672" s="89" t="e">
        <f t="shared" si="265"/>
        <v>#VALUE!</v>
      </c>
      <c r="R1672" s="89" t="e">
        <f t="shared" si="266"/>
        <v>#VALUE!</v>
      </c>
      <c r="S1672" s="173">
        <f>'HP-Api, V2-Sep24'!AS1674</f>
        <v>0</v>
      </c>
      <c r="T1672" s="89">
        <f t="shared" si="267"/>
        <v>1</v>
      </c>
      <c r="U1672" s="90" t="e">
        <f t="shared" si="268"/>
        <v>#DIV/0!</v>
      </c>
      <c r="V1672" s="91" t="e">
        <f t="shared" si="269"/>
        <v>#DIV/0!</v>
      </c>
    </row>
    <row r="1673" spans="1:22" x14ac:dyDescent="0.3">
      <c r="A1673" s="88">
        <f>'HP-Api, V2-Sep24'!D1675</f>
        <v>0</v>
      </c>
      <c r="B1673" s="88" cm="1">
        <f t="array" ref="B1673">IF(OR(A1673=DATA!$H$2:$H$13),3,IF(OR(A1673=DATA!$H$14:$H$119),2,1))</f>
        <v>1</v>
      </c>
      <c r="C1673" s="88">
        <f>'HP-Api, V2-Sep24'!G1675</f>
        <v>0</v>
      </c>
      <c r="D1673" s="89" t="str">
        <f>IF(AND(C1673&gt;='Risk(dist, colmena)'!$C$9, C1673&lt;='Risk(dist, colmena)'!$E$9), 1, IF(AND(C1673&gt;'Risk(dist, colmena)'!$C$10, C1673&lt;='Risk(dist, colmena)'!$E$10), 2, IF(C1673&gt;='Risk(dist, colmena)'!$C$11, 3, "")))</f>
        <v/>
      </c>
      <c r="E1673" s="173">
        <f>'HP-Api, V2-Sep24'!L1675</f>
        <v>0</v>
      </c>
      <c r="F1673" s="173" t="str">
        <f>IF(AND(E1673&gt;='Risk(dist, colmena)'!$H$9, E1673&lt;='Risk(dist, colmena)'!$J$9), 1, IF(AND(E1673&gt;'Risk(dist, colmena)'!$H$10, E1673&lt;='Risk(dist, colmena)'!$J$10), 2, IF(E1673&gt;='Risk(dist, colmena)'!$H$11, 3, "")))</f>
        <v/>
      </c>
      <c r="G1673" s="88">
        <f>'HP-Api, V2-Sep24'!AH1675</f>
        <v>0</v>
      </c>
      <c r="H1673" s="89" t="str">
        <f t="shared" si="261"/>
        <v/>
      </c>
      <c r="I1673" s="194" t="e">
        <f>('HP-Api, V2-Sep24'!AK1675-'HP-Api, V2-Sep24'!S1675)/'HP-Api, V2-Sep24'!S1675</f>
        <v>#DIV/0!</v>
      </c>
      <c r="J1673" s="89" t="e">
        <f t="shared" si="262"/>
        <v>#DIV/0!</v>
      </c>
      <c r="K1673" s="195">
        <f>'HP-Api, V2-Sep24'!AQ1675</f>
        <v>0</v>
      </c>
      <c r="L1673" s="89">
        <f t="shared" si="263"/>
        <v>1</v>
      </c>
      <c r="M1673" s="88">
        <f>'HP-Api, V2-Sep24'!AM1675</f>
        <v>0</v>
      </c>
      <c r="N1673" s="89" t="str">
        <f t="shared" si="260"/>
        <v/>
      </c>
      <c r="O1673" s="88">
        <f>'HP-Api, V2-Sep24'!AR1675</f>
        <v>0</v>
      </c>
      <c r="P1673" s="89" t="str">
        <f t="shared" si="264"/>
        <v/>
      </c>
      <c r="Q1673" s="89" t="e">
        <f t="shared" si="265"/>
        <v>#VALUE!</v>
      </c>
      <c r="R1673" s="89" t="e">
        <f t="shared" si="266"/>
        <v>#VALUE!</v>
      </c>
      <c r="S1673" s="173">
        <f>'HP-Api, V2-Sep24'!AS1675</f>
        <v>0</v>
      </c>
      <c r="T1673" s="89">
        <f t="shared" si="267"/>
        <v>1</v>
      </c>
      <c r="U1673" s="90" t="e">
        <f t="shared" si="268"/>
        <v>#DIV/0!</v>
      </c>
      <c r="V1673" s="91" t="e">
        <f t="shared" si="269"/>
        <v>#DIV/0!</v>
      </c>
    </row>
    <row r="1674" spans="1:22" x14ac:dyDescent="0.3">
      <c r="A1674" s="88">
        <f>'HP-Api, V2-Sep24'!D1676</f>
        <v>0</v>
      </c>
      <c r="B1674" s="88" cm="1">
        <f t="array" ref="B1674">IF(OR(A1674=DATA!$H$2:$H$13),3,IF(OR(A1674=DATA!$H$14:$H$119),2,1))</f>
        <v>1</v>
      </c>
      <c r="C1674" s="88">
        <f>'HP-Api, V2-Sep24'!G1676</f>
        <v>0</v>
      </c>
      <c r="D1674" s="89" t="str">
        <f>IF(AND(C1674&gt;='Risk(dist, colmena)'!$C$9, C1674&lt;='Risk(dist, colmena)'!$E$9), 1, IF(AND(C1674&gt;'Risk(dist, colmena)'!$C$10, C1674&lt;='Risk(dist, colmena)'!$E$10), 2, IF(C1674&gt;='Risk(dist, colmena)'!$C$11, 3, "")))</f>
        <v/>
      </c>
      <c r="E1674" s="173">
        <f>'HP-Api, V2-Sep24'!L1676</f>
        <v>0</v>
      </c>
      <c r="F1674" s="173" t="str">
        <f>IF(AND(E1674&gt;='Risk(dist, colmena)'!$H$9, E1674&lt;='Risk(dist, colmena)'!$J$9), 1, IF(AND(E1674&gt;'Risk(dist, colmena)'!$H$10, E1674&lt;='Risk(dist, colmena)'!$J$10), 2, IF(E1674&gt;='Risk(dist, colmena)'!$H$11, 3, "")))</f>
        <v/>
      </c>
      <c r="G1674" s="88">
        <f>'HP-Api, V2-Sep24'!AH1676</f>
        <v>0</v>
      </c>
      <c r="H1674" s="89" t="str">
        <f t="shared" si="261"/>
        <v/>
      </c>
      <c r="I1674" s="194" t="e">
        <f>('HP-Api, V2-Sep24'!AK1676-'HP-Api, V2-Sep24'!S1676)/'HP-Api, V2-Sep24'!S1676</f>
        <v>#DIV/0!</v>
      </c>
      <c r="J1674" s="89" t="e">
        <f t="shared" si="262"/>
        <v>#DIV/0!</v>
      </c>
      <c r="K1674" s="195">
        <f>'HP-Api, V2-Sep24'!AQ1676</f>
        <v>0</v>
      </c>
      <c r="L1674" s="89">
        <f t="shared" si="263"/>
        <v>1</v>
      </c>
      <c r="M1674" s="88">
        <f>'HP-Api, V2-Sep24'!AM1676</f>
        <v>0</v>
      </c>
      <c r="N1674" s="89" t="str">
        <f t="shared" si="260"/>
        <v/>
      </c>
      <c r="O1674" s="88">
        <f>'HP-Api, V2-Sep24'!AR1676</f>
        <v>0</v>
      </c>
      <c r="P1674" s="89" t="str">
        <f t="shared" si="264"/>
        <v/>
      </c>
      <c r="Q1674" s="89" t="e">
        <f t="shared" si="265"/>
        <v>#VALUE!</v>
      </c>
      <c r="R1674" s="89" t="e">
        <f t="shared" si="266"/>
        <v>#VALUE!</v>
      </c>
      <c r="S1674" s="173">
        <f>'HP-Api, V2-Sep24'!AS1676</f>
        <v>0</v>
      </c>
      <c r="T1674" s="89">
        <f t="shared" si="267"/>
        <v>1</v>
      </c>
      <c r="U1674" s="90" t="e">
        <f t="shared" si="268"/>
        <v>#DIV/0!</v>
      </c>
      <c r="V1674" s="91" t="e">
        <f t="shared" si="269"/>
        <v>#DIV/0!</v>
      </c>
    </row>
    <row r="1675" spans="1:22" x14ac:dyDescent="0.3">
      <c r="A1675" s="88">
        <f>'HP-Api, V2-Sep24'!D1677</f>
        <v>0</v>
      </c>
      <c r="B1675" s="88" cm="1">
        <f t="array" ref="B1675">IF(OR(A1675=DATA!$H$2:$H$13),3,IF(OR(A1675=DATA!$H$14:$H$119),2,1))</f>
        <v>1</v>
      </c>
      <c r="C1675" s="88">
        <f>'HP-Api, V2-Sep24'!G1677</f>
        <v>0</v>
      </c>
      <c r="D1675" s="89" t="str">
        <f>IF(AND(C1675&gt;='Risk(dist, colmena)'!$C$9, C1675&lt;='Risk(dist, colmena)'!$E$9), 1, IF(AND(C1675&gt;'Risk(dist, colmena)'!$C$10, C1675&lt;='Risk(dist, colmena)'!$E$10), 2, IF(C1675&gt;='Risk(dist, colmena)'!$C$11, 3, "")))</f>
        <v/>
      </c>
      <c r="E1675" s="173">
        <f>'HP-Api, V2-Sep24'!L1677</f>
        <v>0</v>
      </c>
      <c r="F1675" s="173" t="str">
        <f>IF(AND(E1675&gt;='Risk(dist, colmena)'!$H$9, E1675&lt;='Risk(dist, colmena)'!$J$9), 1, IF(AND(E1675&gt;'Risk(dist, colmena)'!$H$10, E1675&lt;='Risk(dist, colmena)'!$J$10), 2, IF(E1675&gt;='Risk(dist, colmena)'!$H$11, 3, "")))</f>
        <v/>
      </c>
      <c r="G1675" s="88">
        <f>'HP-Api, V2-Sep24'!AH1677</f>
        <v>0</v>
      </c>
      <c r="H1675" s="89" t="str">
        <f t="shared" si="261"/>
        <v/>
      </c>
      <c r="I1675" s="194" t="e">
        <f>('HP-Api, V2-Sep24'!AK1677-'HP-Api, V2-Sep24'!S1677)/'HP-Api, V2-Sep24'!S1677</f>
        <v>#DIV/0!</v>
      </c>
      <c r="J1675" s="89" t="e">
        <f t="shared" si="262"/>
        <v>#DIV/0!</v>
      </c>
      <c r="K1675" s="195">
        <f>'HP-Api, V2-Sep24'!AQ1677</f>
        <v>0</v>
      </c>
      <c r="L1675" s="89">
        <f t="shared" si="263"/>
        <v>1</v>
      </c>
      <c r="M1675" s="88">
        <f>'HP-Api, V2-Sep24'!AM1677</f>
        <v>0</v>
      </c>
      <c r="N1675" s="89" t="str">
        <f t="shared" si="260"/>
        <v/>
      </c>
      <c r="O1675" s="88">
        <f>'HP-Api, V2-Sep24'!AR1677</f>
        <v>0</v>
      </c>
      <c r="P1675" s="89" t="str">
        <f t="shared" si="264"/>
        <v/>
      </c>
      <c r="Q1675" s="89" t="e">
        <f t="shared" si="265"/>
        <v>#VALUE!</v>
      </c>
      <c r="R1675" s="89" t="e">
        <f t="shared" si="266"/>
        <v>#VALUE!</v>
      </c>
      <c r="S1675" s="173">
        <f>'HP-Api, V2-Sep24'!AS1677</f>
        <v>0</v>
      </c>
      <c r="T1675" s="89">
        <f t="shared" si="267"/>
        <v>1</v>
      </c>
      <c r="U1675" s="90" t="e">
        <f t="shared" si="268"/>
        <v>#DIV/0!</v>
      </c>
      <c r="V1675" s="91" t="e">
        <f t="shared" si="269"/>
        <v>#DIV/0!</v>
      </c>
    </row>
    <row r="1676" spans="1:22" x14ac:dyDescent="0.3">
      <c r="A1676" s="88">
        <f>'HP-Api, V2-Sep24'!D1678</f>
        <v>0</v>
      </c>
      <c r="B1676" s="88" cm="1">
        <f t="array" ref="B1676">IF(OR(A1676=DATA!$H$2:$H$13),3,IF(OR(A1676=DATA!$H$14:$H$119),2,1))</f>
        <v>1</v>
      </c>
      <c r="C1676" s="88">
        <f>'HP-Api, V2-Sep24'!G1678</f>
        <v>0</v>
      </c>
      <c r="D1676" s="89" t="str">
        <f>IF(AND(C1676&gt;='Risk(dist, colmena)'!$C$9, C1676&lt;='Risk(dist, colmena)'!$E$9), 1, IF(AND(C1676&gt;'Risk(dist, colmena)'!$C$10, C1676&lt;='Risk(dist, colmena)'!$E$10), 2, IF(C1676&gt;='Risk(dist, colmena)'!$C$11, 3, "")))</f>
        <v/>
      </c>
      <c r="E1676" s="173">
        <f>'HP-Api, V2-Sep24'!L1678</f>
        <v>0</v>
      </c>
      <c r="F1676" s="173" t="str">
        <f>IF(AND(E1676&gt;='Risk(dist, colmena)'!$H$9, E1676&lt;='Risk(dist, colmena)'!$J$9), 1, IF(AND(E1676&gt;'Risk(dist, colmena)'!$H$10, E1676&lt;='Risk(dist, colmena)'!$J$10), 2, IF(E1676&gt;='Risk(dist, colmena)'!$H$11, 3, "")))</f>
        <v/>
      </c>
      <c r="G1676" s="88">
        <f>'HP-Api, V2-Sep24'!AH1678</f>
        <v>0</v>
      </c>
      <c r="H1676" s="89" t="str">
        <f t="shared" si="261"/>
        <v/>
      </c>
      <c r="I1676" s="194" t="e">
        <f>('HP-Api, V2-Sep24'!AK1678-'HP-Api, V2-Sep24'!S1678)/'HP-Api, V2-Sep24'!S1678</f>
        <v>#DIV/0!</v>
      </c>
      <c r="J1676" s="89" t="e">
        <f t="shared" si="262"/>
        <v>#DIV/0!</v>
      </c>
      <c r="K1676" s="195">
        <f>'HP-Api, V2-Sep24'!AQ1678</f>
        <v>0</v>
      </c>
      <c r="L1676" s="89">
        <f t="shared" si="263"/>
        <v>1</v>
      </c>
      <c r="M1676" s="88">
        <f>'HP-Api, V2-Sep24'!AM1678</f>
        <v>0</v>
      </c>
      <c r="N1676" s="89" t="str">
        <f t="shared" si="260"/>
        <v/>
      </c>
      <c r="O1676" s="88">
        <f>'HP-Api, V2-Sep24'!AR1678</f>
        <v>0</v>
      </c>
      <c r="P1676" s="89" t="str">
        <f t="shared" si="264"/>
        <v/>
      </c>
      <c r="Q1676" s="89" t="e">
        <f t="shared" si="265"/>
        <v>#VALUE!</v>
      </c>
      <c r="R1676" s="89" t="e">
        <f t="shared" si="266"/>
        <v>#VALUE!</v>
      </c>
      <c r="S1676" s="173">
        <f>'HP-Api, V2-Sep24'!AS1678</f>
        <v>0</v>
      </c>
      <c r="T1676" s="89">
        <f t="shared" si="267"/>
        <v>1</v>
      </c>
      <c r="U1676" s="90" t="e">
        <f t="shared" si="268"/>
        <v>#DIV/0!</v>
      </c>
      <c r="V1676" s="91" t="e">
        <f t="shared" si="269"/>
        <v>#DIV/0!</v>
      </c>
    </row>
    <row r="1677" spans="1:22" x14ac:dyDescent="0.3">
      <c r="A1677" s="88">
        <f>'HP-Api, V2-Sep24'!D1679</f>
        <v>0</v>
      </c>
      <c r="B1677" s="88" cm="1">
        <f t="array" ref="B1677">IF(OR(A1677=DATA!$H$2:$H$13),3,IF(OR(A1677=DATA!$H$14:$H$119),2,1))</f>
        <v>1</v>
      </c>
      <c r="C1677" s="88">
        <f>'HP-Api, V2-Sep24'!G1679</f>
        <v>0</v>
      </c>
      <c r="D1677" s="89" t="str">
        <f>IF(AND(C1677&gt;='Risk(dist, colmena)'!$C$9, C1677&lt;='Risk(dist, colmena)'!$E$9), 1, IF(AND(C1677&gt;'Risk(dist, colmena)'!$C$10, C1677&lt;='Risk(dist, colmena)'!$E$10), 2, IF(C1677&gt;='Risk(dist, colmena)'!$C$11, 3, "")))</f>
        <v/>
      </c>
      <c r="E1677" s="173">
        <f>'HP-Api, V2-Sep24'!L1679</f>
        <v>0</v>
      </c>
      <c r="F1677" s="173" t="str">
        <f>IF(AND(E1677&gt;='Risk(dist, colmena)'!$H$9, E1677&lt;='Risk(dist, colmena)'!$J$9), 1, IF(AND(E1677&gt;'Risk(dist, colmena)'!$H$10, E1677&lt;='Risk(dist, colmena)'!$J$10), 2, IF(E1677&gt;='Risk(dist, colmena)'!$H$11, 3, "")))</f>
        <v/>
      </c>
      <c r="G1677" s="88">
        <f>'HP-Api, V2-Sep24'!AH1679</f>
        <v>0</v>
      </c>
      <c r="H1677" s="89" t="str">
        <f t="shared" si="261"/>
        <v/>
      </c>
      <c r="I1677" s="194" t="e">
        <f>('HP-Api, V2-Sep24'!AK1679-'HP-Api, V2-Sep24'!S1679)/'HP-Api, V2-Sep24'!S1679</f>
        <v>#DIV/0!</v>
      </c>
      <c r="J1677" s="89" t="e">
        <f t="shared" si="262"/>
        <v>#DIV/0!</v>
      </c>
      <c r="K1677" s="195">
        <f>'HP-Api, V2-Sep24'!AQ1679</f>
        <v>0</v>
      </c>
      <c r="L1677" s="89">
        <f t="shared" si="263"/>
        <v>1</v>
      </c>
      <c r="M1677" s="88">
        <f>'HP-Api, V2-Sep24'!AM1679</f>
        <v>0</v>
      </c>
      <c r="N1677" s="89" t="str">
        <f t="shared" si="260"/>
        <v/>
      </c>
      <c r="O1677" s="88">
        <f>'HP-Api, V2-Sep24'!AR1679</f>
        <v>0</v>
      </c>
      <c r="P1677" s="89" t="str">
        <f t="shared" si="264"/>
        <v/>
      </c>
      <c r="Q1677" s="89" t="e">
        <f t="shared" si="265"/>
        <v>#VALUE!</v>
      </c>
      <c r="R1677" s="89" t="e">
        <f t="shared" si="266"/>
        <v>#VALUE!</v>
      </c>
      <c r="S1677" s="173">
        <f>'HP-Api, V2-Sep24'!AS1679</f>
        <v>0</v>
      </c>
      <c r="T1677" s="89">
        <f t="shared" si="267"/>
        <v>1</v>
      </c>
      <c r="U1677" s="90" t="e">
        <f t="shared" si="268"/>
        <v>#DIV/0!</v>
      </c>
      <c r="V1677" s="91" t="e">
        <f t="shared" si="269"/>
        <v>#DIV/0!</v>
      </c>
    </row>
    <row r="1678" spans="1:22" x14ac:dyDescent="0.3">
      <c r="A1678" s="88">
        <f>'HP-Api, V2-Sep24'!D1680</f>
        <v>0</v>
      </c>
      <c r="B1678" s="88" cm="1">
        <f t="array" ref="B1678">IF(OR(A1678=DATA!$H$2:$H$13),3,IF(OR(A1678=DATA!$H$14:$H$119),2,1))</f>
        <v>1</v>
      </c>
      <c r="C1678" s="88">
        <f>'HP-Api, V2-Sep24'!G1680</f>
        <v>0</v>
      </c>
      <c r="D1678" s="89" t="str">
        <f>IF(AND(C1678&gt;='Risk(dist, colmena)'!$C$9, C1678&lt;='Risk(dist, colmena)'!$E$9), 1, IF(AND(C1678&gt;'Risk(dist, colmena)'!$C$10, C1678&lt;='Risk(dist, colmena)'!$E$10), 2, IF(C1678&gt;='Risk(dist, colmena)'!$C$11, 3, "")))</f>
        <v/>
      </c>
      <c r="E1678" s="173">
        <f>'HP-Api, V2-Sep24'!L1680</f>
        <v>0</v>
      </c>
      <c r="F1678" s="173" t="str">
        <f>IF(AND(E1678&gt;='Risk(dist, colmena)'!$H$9, E1678&lt;='Risk(dist, colmena)'!$J$9), 1, IF(AND(E1678&gt;'Risk(dist, colmena)'!$H$10, E1678&lt;='Risk(dist, colmena)'!$J$10), 2, IF(E1678&gt;='Risk(dist, colmena)'!$H$11, 3, "")))</f>
        <v/>
      </c>
      <c r="G1678" s="88">
        <f>'HP-Api, V2-Sep24'!AH1680</f>
        <v>0</v>
      </c>
      <c r="H1678" s="89" t="str">
        <f t="shared" si="261"/>
        <v/>
      </c>
      <c r="I1678" s="194" t="e">
        <f>('HP-Api, V2-Sep24'!AK1680-'HP-Api, V2-Sep24'!S1680)/'HP-Api, V2-Sep24'!S1680</f>
        <v>#DIV/0!</v>
      </c>
      <c r="J1678" s="89" t="e">
        <f t="shared" si="262"/>
        <v>#DIV/0!</v>
      </c>
      <c r="K1678" s="195">
        <f>'HP-Api, V2-Sep24'!AQ1680</f>
        <v>0</v>
      </c>
      <c r="L1678" s="89">
        <f t="shared" si="263"/>
        <v>1</v>
      </c>
      <c r="M1678" s="88">
        <f>'HP-Api, V2-Sep24'!AM1680</f>
        <v>0</v>
      </c>
      <c r="N1678" s="89" t="str">
        <f t="shared" si="260"/>
        <v/>
      </c>
      <c r="O1678" s="88">
        <f>'HP-Api, V2-Sep24'!AR1680</f>
        <v>0</v>
      </c>
      <c r="P1678" s="89" t="str">
        <f t="shared" si="264"/>
        <v/>
      </c>
      <c r="Q1678" s="89" t="e">
        <f t="shared" si="265"/>
        <v>#VALUE!</v>
      </c>
      <c r="R1678" s="89" t="e">
        <f t="shared" si="266"/>
        <v>#VALUE!</v>
      </c>
      <c r="S1678" s="173">
        <f>'HP-Api, V2-Sep24'!AS1680</f>
        <v>0</v>
      </c>
      <c r="T1678" s="89">
        <f t="shared" si="267"/>
        <v>1</v>
      </c>
      <c r="U1678" s="90" t="e">
        <f t="shared" si="268"/>
        <v>#DIV/0!</v>
      </c>
      <c r="V1678" s="91" t="e">
        <f t="shared" si="269"/>
        <v>#DIV/0!</v>
      </c>
    </row>
    <row r="1679" spans="1:22" x14ac:dyDescent="0.3">
      <c r="A1679" s="88">
        <f>'HP-Api, V2-Sep24'!D1681</f>
        <v>0</v>
      </c>
      <c r="B1679" s="88" cm="1">
        <f t="array" ref="B1679">IF(OR(A1679=DATA!$H$2:$H$13),3,IF(OR(A1679=DATA!$H$14:$H$119),2,1))</f>
        <v>1</v>
      </c>
      <c r="C1679" s="88">
        <f>'HP-Api, V2-Sep24'!G1681</f>
        <v>0</v>
      </c>
      <c r="D1679" s="89" t="str">
        <f>IF(AND(C1679&gt;='Risk(dist, colmena)'!$C$9, C1679&lt;='Risk(dist, colmena)'!$E$9), 1, IF(AND(C1679&gt;'Risk(dist, colmena)'!$C$10, C1679&lt;='Risk(dist, colmena)'!$E$10), 2, IF(C1679&gt;='Risk(dist, colmena)'!$C$11, 3, "")))</f>
        <v/>
      </c>
      <c r="E1679" s="173">
        <f>'HP-Api, V2-Sep24'!L1681</f>
        <v>0</v>
      </c>
      <c r="F1679" s="173" t="str">
        <f>IF(AND(E1679&gt;='Risk(dist, colmena)'!$H$9, E1679&lt;='Risk(dist, colmena)'!$J$9), 1, IF(AND(E1679&gt;'Risk(dist, colmena)'!$H$10, E1679&lt;='Risk(dist, colmena)'!$J$10), 2, IF(E1679&gt;='Risk(dist, colmena)'!$H$11, 3, "")))</f>
        <v/>
      </c>
      <c r="G1679" s="88">
        <f>'HP-Api, V2-Sep24'!AH1681</f>
        <v>0</v>
      </c>
      <c r="H1679" s="89" t="str">
        <f t="shared" si="261"/>
        <v/>
      </c>
      <c r="I1679" s="194" t="e">
        <f>('HP-Api, V2-Sep24'!AK1681-'HP-Api, V2-Sep24'!S1681)/'HP-Api, V2-Sep24'!S1681</f>
        <v>#DIV/0!</v>
      </c>
      <c r="J1679" s="89" t="e">
        <f t="shared" si="262"/>
        <v>#DIV/0!</v>
      </c>
      <c r="K1679" s="195">
        <f>'HP-Api, V2-Sep24'!AQ1681</f>
        <v>0</v>
      </c>
      <c r="L1679" s="89">
        <f t="shared" si="263"/>
        <v>1</v>
      </c>
      <c r="M1679" s="88">
        <f>'HP-Api, V2-Sep24'!AM1681</f>
        <v>0</v>
      </c>
      <c r="N1679" s="89" t="str">
        <f t="shared" si="260"/>
        <v/>
      </c>
      <c r="O1679" s="88">
        <f>'HP-Api, V2-Sep24'!AR1681</f>
        <v>0</v>
      </c>
      <c r="P1679" s="89" t="str">
        <f t="shared" si="264"/>
        <v/>
      </c>
      <c r="Q1679" s="89" t="e">
        <f t="shared" si="265"/>
        <v>#VALUE!</v>
      </c>
      <c r="R1679" s="89" t="e">
        <f t="shared" si="266"/>
        <v>#VALUE!</v>
      </c>
      <c r="S1679" s="173">
        <f>'HP-Api, V2-Sep24'!AS1681</f>
        <v>0</v>
      </c>
      <c r="T1679" s="89">
        <f t="shared" si="267"/>
        <v>1</v>
      </c>
      <c r="U1679" s="90" t="e">
        <f t="shared" si="268"/>
        <v>#DIV/0!</v>
      </c>
      <c r="V1679" s="91" t="e">
        <f t="shared" si="269"/>
        <v>#DIV/0!</v>
      </c>
    </row>
    <row r="1680" spans="1:22" x14ac:dyDescent="0.3">
      <c r="A1680" s="88">
        <f>'HP-Api, V2-Sep24'!D1682</f>
        <v>0</v>
      </c>
      <c r="B1680" s="88" cm="1">
        <f t="array" ref="B1680">IF(OR(A1680=DATA!$H$2:$H$13),3,IF(OR(A1680=DATA!$H$14:$H$119),2,1))</f>
        <v>1</v>
      </c>
      <c r="C1680" s="88">
        <f>'HP-Api, V2-Sep24'!G1682</f>
        <v>0</v>
      </c>
      <c r="D1680" s="89" t="str">
        <f>IF(AND(C1680&gt;='Risk(dist, colmena)'!$C$9, C1680&lt;='Risk(dist, colmena)'!$E$9), 1, IF(AND(C1680&gt;'Risk(dist, colmena)'!$C$10, C1680&lt;='Risk(dist, colmena)'!$E$10), 2, IF(C1680&gt;='Risk(dist, colmena)'!$C$11, 3, "")))</f>
        <v/>
      </c>
      <c r="E1680" s="173">
        <f>'HP-Api, V2-Sep24'!L1682</f>
        <v>0</v>
      </c>
      <c r="F1680" s="173" t="str">
        <f>IF(AND(E1680&gt;='Risk(dist, colmena)'!$H$9, E1680&lt;='Risk(dist, colmena)'!$J$9), 1, IF(AND(E1680&gt;'Risk(dist, colmena)'!$H$10, E1680&lt;='Risk(dist, colmena)'!$J$10), 2, IF(E1680&gt;='Risk(dist, colmena)'!$H$11, 3, "")))</f>
        <v/>
      </c>
      <c r="G1680" s="88">
        <f>'HP-Api, V2-Sep24'!AH1682</f>
        <v>0</v>
      </c>
      <c r="H1680" s="89" t="str">
        <f t="shared" si="261"/>
        <v/>
      </c>
      <c r="I1680" s="194" t="e">
        <f>('HP-Api, V2-Sep24'!AK1682-'HP-Api, V2-Sep24'!S1682)/'HP-Api, V2-Sep24'!S1682</f>
        <v>#DIV/0!</v>
      </c>
      <c r="J1680" s="89" t="e">
        <f t="shared" si="262"/>
        <v>#DIV/0!</v>
      </c>
      <c r="K1680" s="195">
        <f>'HP-Api, V2-Sep24'!AQ1682</f>
        <v>0</v>
      </c>
      <c r="L1680" s="89">
        <f t="shared" si="263"/>
        <v>1</v>
      </c>
      <c r="M1680" s="88">
        <f>'HP-Api, V2-Sep24'!AM1682</f>
        <v>0</v>
      </c>
      <c r="N1680" s="89" t="str">
        <f t="shared" si="260"/>
        <v/>
      </c>
      <c r="O1680" s="88">
        <f>'HP-Api, V2-Sep24'!AR1682</f>
        <v>0</v>
      </c>
      <c r="P1680" s="89" t="str">
        <f t="shared" si="264"/>
        <v/>
      </c>
      <c r="Q1680" s="89" t="e">
        <f t="shared" si="265"/>
        <v>#VALUE!</v>
      </c>
      <c r="R1680" s="89" t="e">
        <f t="shared" si="266"/>
        <v>#VALUE!</v>
      </c>
      <c r="S1680" s="173">
        <f>'HP-Api, V2-Sep24'!AS1682</f>
        <v>0</v>
      </c>
      <c r="T1680" s="89">
        <f t="shared" si="267"/>
        <v>1</v>
      </c>
      <c r="U1680" s="90" t="e">
        <f t="shared" si="268"/>
        <v>#DIV/0!</v>
      </c>
      <c r="V1680" s="91" t="e">
        <f t="shared" si="269"/>
        <v>#DIV/0!</v>
      </c>
    </row>
    <row r="1681" spans="1:22" x14ac:dyDescent="0.3">
      <c r="A1681" s="88">
        <f>'HP-Api, V2-Sep24'!D1683</f>
        <v>0</v>
      </c>
      <c r="B1681" s="88" cm="1">
        <f t="array" ref="B1681">IF(OR(A1681=DATA!$H$2:$H$13),3,IF(OR(A1681=DATA!$H$14:$H$119),2,1))</f>
        <v>1</v>
      </c>
      <c r="C1681" s="88">
        <f>'HP-Api, V2-Sep24'!G1683</f>
        <v>0</v>
      </c>
      <c r="D1681" s="89" t="str">
        <f>IF(AND(C1681&gt;='Risk(dist, colmena)'!$C$9, C1681&lt;='Risk(dist, colmena)'!$E$9), 1, IF(AND(C1681&gt;'Risk(dist, colmena)'!$C$10, C1681&lt;='Risk(dist, colmena)'!$E$10), 2, IF(C1681&gt;='Risk(dist, colmena)'!$C$11, 3, "")))</f>
        <v/>
      </c>
      <c r="E1681" s="173">
        <f>'HP-Api, V2-Sep24'!L1683</f>
        <v>0</v>
      </c>
      <c r="F1681" s="173" t="str">
        <f>IF(AND(E1681&gt;='Risk(dist, colmena)'!$H$9, E1681&lt;='Risk(dist, colmena)'!$J$9), 1, IF(AND(E1681&gt;'Risk(dist, colmena)'!$H$10, E1681&lt;='Risk(dist, colmena)'!$J$10), 2, IF(E1681&gt;='Risk(dist, colmena)'!$H$11, 3, "")))</f>
        <v/>
      </c>
      <c r="G1681" s="88">
        <f>'HP-Api, V2-Sep24'!AH1683</f>
        <v>0</v>
      </c>
      <c r="H1681" s="89" t="str">
        <f t="shared" si="261"/>
        <v/>
      </c>
      <c r="I1681" s="194" t="e">
        <f>('HP-Api, V2-Sep24'!AK1683-'HP-Api, V2-Sep24'!S1683)/'HP-Api, V2-Sep24'!S1683</f>
        <v>#DIV/0!</v>
      </c>
      <c r="J1681" s="89" t="e">
        <f t="shared" si="262"/>
        <v>#DIV/0!</v>
      </c>
      <c r="K1681" s="195">
        <f>'HP-Api, V2-Sep24'!AQ1683</f>
        <v>0</v>
      </c>
      <c r="L1681" s="89">
        <f t="shared" si="263"/>
        <v>1</v>
      </c>
      <c r="M1681" s="88">
        <f>'HP-Api, V2-Sep24'!AM1683</f>
        <v>0</v>
      </c>
      <c r="N1681" s="89" t="str">
        <f t="shared" si="260"/>
        <v/>
      </c>
      <c r="O1681" s="88">
        <f>'HP-Api, V2-Sep24'!AR1683</f>
        <v>0</v>
      </c>
      <c r="P1681" s="89" t="str">
        <f t="shared" si="264"/>
        <v/>
      </c>
      <c r="Q1681" s="89" t="e">
        <f t="shared" si="265"/>
        <v>#VALUE!</v>
      </c>
      <c r="R1681" s="89" t="e">
        <f t="shared" si="266"/>
        <v>#VALUE!</v>
      </c>
      <c r="S1681" s="173">
        <f>'HP-Api, V2-Sep24'!AS1683</f>
        <v>0</v>
      </c>
      <c r="T1681" s="89">
        <f t="shared" si="267"/>
        <v>1</v>
      </c>
      <c r="U1681" s="90" t="e">
        <f t="shared" si="268"/>
        <v>#DIV/0!</v>
      </c>
      <c r="V1681" s="91" t="e">
        <f t="shared" si="269"/>
        <v>#DIV/0!</v>
      </c>
    </row>
    <row r="1682" spans="1:22" x14ac:dyDescent="0.3">
      <c r="A1682" s="88">
        <f>'HP-Api, V2-Sep24'!D1684</f>
        <v>0</v>
      </c>
      <c r="B1682" s="88" cm="1">
        <f t="array" ref="B1682">IF(OR(A1682=DATA!$H$2:$H$13),3,IF(OR(A1682=DATA!$H$14:$H$119),2,1))</f>
        <v>1</v>
      </c>
      <c r="C1682" s="88">
        <f>'HP-Api, V2-Sep24'!G1684</f>
        <v>0</v>
      </c>
      <c r="D1682" s="89" t="str">
        <f>IF(AND(C1682&gt;='Risk(dist, colmena)'!$C$9, C1682&lt;='Risk(dist, colmena)'!$E$9), 1, IF(AND(C1682&gt;'Risk(dist, colmena)'!$C$10, C1682&lt;='Risk(dist, colmena)'!$E$10), 2, IF(C1682&gt;='Risk(dist, colmena)'!$C$11, 3, "")))</f>
        <v/>
      </c>
      <c r="E1682" s="173">
        <f>'HP-Api, V2-Sep24'!L1684</f>
        <v>0</v>
      </c>
      <c r="F1682" s="173" t="str">
        <f>IF(AND(E1682&gt;='Risk(dist, colmena)'!$H$9, E1682&lt;='Risk(dist, colmena)'!$J$9), 1, IF(AND(E1682&gt;'Risk(dist, colmena)'!$H$10, E1682&lt;='Risk(dist, colmena)'!$J$10), 2, IF(E1682&gt;='Risk(dist, colmena)'!$H$11, 3, "")))</f>
        <v/>
      </c>
      <c r="G1682" s="88">
        <f>'HP-Api, V2-Sep24'!AH1684</f>
        <v>0</v>
      </c>
      <c r="H1682" s="89" t="str">
        <f t="shared" si="261"/>
        <v/>
      </c>
      <c r="I1682" s="194" t="e">
        <f>('HP-Api, V2-Sep24'!AK1684-'HP-Api, V2-Sep24'!S1684)/'HP-Api, V2-Sep24'!S1684</f>
        <v>#DIV/0!</v>
      </c>
      <c r="J1682" s="89" t="e">
        <f t="shared" si="262"/>
        <v>#DIV/0!</v>
      </c>
      <c r="K1682" s="195">
        <f>'HP-Api, V2-Sep24'!AQ1684</f>
        <v>0</v>
      </c>
      <c r="L1682" s="89">
        <f t="shared" si="263"/>
        <v>1</v>
      </c>
      <c r="M1682" s="88">
        <f>'HP-Api, V2-Sep24'!AM1684</f>
        <v>0</v>
      </c>
      <c r="N1682" s="89" t="str">
        <f t="shared" si="260"/>
        <v/>
      </c>
      <c r="O1682" s="88">
        <f>'HP-Api, V2-Sep24'!AR1684</f>
        <v>0</v>
      </c>
      <c r="P1682" s="89" t="str">
        <f t="shared" si="264"/>
        <v/>
      </c>
      <c r="Q1682" s="89" t="e">
        <f t="shared" si="265"/>
        <v>#VALUE!</v>
      </c>
      <c r="R1682" s="89" t="e">
        <f t="shared" si="266"/>
        <v>#VALUE!</v>
      </c>
      <c r="S1682" s="173">
        <f>'HP-Api, V2-Sep24'!AS1684</f>
        <v>0</v>
      </c>
      <c r="T1682" s="89">
        <f t="shared" si="267"/>
        <v>1</v>
      </c>
      <c r="U1682" s="90" t="e">
        <f t="shared" si="268"/>
        <v>#DIV/0!</v>
      </c>
      <c r="V1682" s="91" t="e">
        <f t="shared" si="269"/>
        <v>#DIV/0!</v>
      </c>
    </row>
    <row r="1683" spans="1:22" x14ac:dyDescent="0.3">
      <c r="A1683" s="88">
        <f>'HP-Api, V2-Sep24'!D1685</f>
        <v>0</v>
      </c>
      <c r="B1683" s="88" cm="1">
        <f t="array" ref="B1683">IF(OR(A1683=DATA!$H$2:$H$13),3,IF(OR(A1683=DATA!$H$14:$H$119),2,1))</f>
        <v>1</v>
      </c>
      <c r="C1683" s="88">
        <f>'HP-Api, V2-Sep24'!G1685</f>
        <v>0</v>
      </c>
      <c r="D1683" s="89" t="str">
        <f>IF(AND(C1683&gt;='Risk(dist, colmena)'!$C$9, C1683&lt;='Risk(dist, colmena)'!$E$9), 1, IF(AND(C1683&gt;'Risk(dist, colmena)'!$C$10, C1683&lt;='Risk(dist, colmena)'!$E$10), 2, IF(C1683&gt;='Risk(dist, colmena)'!$C$11, 3, "")))</f>
        <v/>
      </c>
      <c r="E1683" s="173">
        <f>'HP-Api, V2-Sep24'!L1685</f>
        <v>0</v>
      </c>
      <c r="F1683" s="173" t="str">
        <f>IF(AND(E1683&gt;='Risk(dist, colmena)'!$H$9, E1683&lt;='Risk(dist, colmena)'!$J$9), 1, IF(AND(E1683&gt;'Risk(dist, colmena)'!$H$10, E1683&lt;='Risk(dist, colmena)'!$J$10), 2, IF(E1683&gt;='Risk(dist, colmena)'!$H$11, 3, "")))</f>
        <v/>
      </c>
      <c r="G1683" s="88">
        <f>'HP-Api, V2-Sep24'!AH1685</f>
        <v>0</v>
      </c>
      <c r="H1683" s="89" t="str">
        <f t="shared" si="261"/>
        <v/>
      </c>
      <c r="I1683" s="194" t="e">
        <f>('HP-Api, V2-Sep24'!AK1685-'HP-Api, V2-Sep24'!S1685)/'HP-Api, V2-Sep24'!S1685</f>
        <v>#DIV/0!</v>
      </c>
      <c r="J1683" s="89" t="e">
        <f t="shared" si="262"/>
        <v>#DIV/0!</v>
      </c>
      <c r="K1683" s="195">
        <f>'HP-Api, V2-Sep24'!AQ1685</f>
        <v>0</v>
      </c>
      <c r="L1683" s="89">
        <f t="shared" si="263"/>
        <v>1</v>
      </c>
      <c r="M1683" s="88">
        <f>'HP-Api, V2-Sep24'!AM1685</f>
        <v>0</v>
      </c>
      <c r="N1683" s="89" t="str">
        <f t="shared" si="260"/>
        <v/>
      </c>
      <c r="O1683" s="88">
        <f>'HP-Api, V2-Sep24'!AR1685</f>
        <v>0</v>
      </c>
      <c r="P1683" s="89" t="str">
        <f t="shared" si="264"/>
        <v/>
      </c>
      <c r="Q1683" s="89" t="e">
        <f t="shared" si="265"/>
        <v>#VALUE!</v>
      </c>
      <c r="R1683" s="89" t="e">
        <f t="shared" si="266"/>
        <v>#VALUE!</v>
      </c>
      <c r="S1683" s="173">
        <f>'HP-Api, V2-Sep24'!AS1685</f>
        <v>0</v>
      </c>
      <c r="T1683" s="89">
        <f t="shared" si="267"/>
        <v>1</v>
      </c>
      <c r="U1683" s="90" t="e">
        <f t="shared" si="268"/>
        <v>#DIV/0!</v>
      </c>
      <c r="V1683" s="91" t="e">
        <f t="shared" si="269"/>
        <v>#DIV/0!</v>
      </c>
    </row>
    <row r="1684" spans="1:22" x14ac:dyDescent="0.3">
      <c r="A1684" s="88">
        <f>'HP-Api, V2-Sep24'!D1686</f>
        <v>0</v>
      </c>
      <c r="B1684" s="88" cm="1">
        <f t="array" ref="B1684">IF(OR(A1684=DATA!$H$2:$H$13),3,IF(OR(A1684=DATA!$H$14:$H$119),2,1))</f>
        <v>1</v>
      </c>
      <c r="C1684" s="88">
        <f>'HP-Api, V2-Sep24'!G1686</f>
        <v>0</v>
      </c>
      <c r="D1684" s="89" t="str">
        <f>IF(AND(C1684&gt;='Risk(dist, colmena)'!$C$9, C1684&lt;='Risk(dist, colmena)'!$E$9), 1, IF(AND(C1684&gt;'Risk(dist, colmena)'!$C$10, C1684&lt;='Risk(dist, colmena)'!$E$10), 2, IF(C1684&gt;='Risk(dist, colmena)'!$C$11, 3, "")))</f>
        <v/>
      </c>
      <c r="E1684" s="173">
        <f>'HP-Api, V2-Sep24'!L1686</f>
        <v>0</v>
      </c>
      <c r="F1684" s="173" t="str">
        <f>IF(AND(E1684&gt;='Risk(dist, colmena)'!$H$9, E1684&lt;='Risk(dist, colmena)'!$J$9), 1, IF(AND(E1684&gt;'Risk(dist, colmena)'!$H$10, E1684&lt;='Risk(dist, colmena)'!$J$10), 2, IF(E1684&gt;='Risk(dist, colmena)'!$H$11, 3, "")))</f>
        <v/>
      </c>
      <c r="G1684" s="88">
        <f>'HP-Api, V2-Sep24'!AH1686</f>
        <v>0</v>
      </c>
      <c r="H1684" s="89" t="str">
        <f t="shared" si="261"/>
        <v/>
      </c>
      <c r="I1684" s="194" t="e">
        <f>('HP-Api, V2-Sep24'!AK1686-'HP-Api, V2-Sep24'!S1686)/'HP-Api, V2-Sep24'!S1686</f>
        <v>#DIV/0!</v>
      </c>
      <c r="J1684" s="89" t="e">
        <f t="shared" si="262"/>
        <v>#DIV/0!</v>
      </c>
      <c r="K1684" s="195">
        <f>'HP-Api, V2-Sep24'!AQ1686</f>
        <v>0</v>
      </c>
      <c r="L1684" s="89">
        <f t="shared" si="263"/>
        <v>1</v>
      </c>
      <c r="M1684" s="88">
        <f>'HP-Api, V2-Sep24'!AM1686</f>
        <v>0</v>
      </c>
      <c r="N1684" s="89" t="str">
        <f t="shared" si="260"/>
        <v/>
      </c>
      <c r="O1684" s="88">
        <f>'HP-Api, V2-Sep24'!AR1686</f>
        <v>0</v>
      </c>
      <c r="P1684" s="89" t="str">
        <f t="shared" si="264"/>
        <v/>
      </c>
      <c r="Q1684" s="89" t="e">
        <f t="shared" si="265"/>
        <v>#VALUE!</v>
      </c>
      <c r="R1684" s="89" t="e">
        <f t="shared" si="266"/>
        <v>#VALUE!</v>
      </c>
      <c r="S1684" s="173">
        <f>'HP-Api, V2-Sep24'!AS1686</f>
        <v>0</v>
      </c>
      <c r="T1684" s="89">
        <f t="shared" si="267"/>
        <v>1</v>
      </c>
      <c r="U1684" s="90" t="e">
        <f t="shared" si="268"/>
        <v>#DIV/0!</v>
      </c>
      <c r="V1684" s="91" t="e">
        <f t="shared" si="269"/>
        <v>#DIV/0!</v>
      </c>
    </row>
    <row r="1685" spans="1:22" x14ac:dyDescent="0.3">
      <c r="A1685" s="88">
        <f>'HP-Api, V2-Sep24'!D1687</f>
        <v>0</v>
      </c>
      <c r="B1685" s="88" cm="1">
        <f t="array" ref="B1685">IF(OR(A1685=DATA!$H$2:$H$13),3,IF(OR(A1685=DATA!$H$14:$H$119),2,1))</f>
        <v>1</v>
      </c>
      <c r="C1685" s="88">
        <f>'HP-Api, V2-Sep24'!G1687</f>
        <v>0</v>
      </c>
      <c r="D1685" s="89" t="str">
        <f>IF(AND(C1685&gt;='Risk(dist, colmena)'!$C$9, C1685&lt;='Risk(dist, colmena)'!$E$9), 1, IF(AND(C1685&gt;'Risk(dist, colmena)'!$C$10, C1685&lt;='Risk(dist, colmena)'!$E$10), 2, IF(C1685&gt;='Risk(dist, colmena)'!$C$11, 3, "")))</f>
        <v/>
      </c>
      <c r="E1685" s="173">
        <f>'HP-Api, V2-Sep24'!L1687</f>
        <v>0</v>
      </c>
      <c r="F1685" s="173" t="str">
        <f>IF(AND(E1685&gt;='Risk(dist, colmena)'!$H$9, E1685&lt;='Risk(dist, colmena)'!$J$9), 1, IF(AND(E1685&gt;'Risk(dist, colmena)'!$H$10, E1685&lt;='Risk(dist, colmena)'!$J$10), 2, IF(E1685&gt;='Risk(dist, colmena)'!$H$11, 3, "")))</f>
        <v/>
      </c>
      <c r="G1685" s="88">
        <f>'HP-Api, V2-Sep24'!AH1687</f>
        <v>0</v>
      </c>
      <c r="H1685" s="89" t="str">
        <f t="shared" si="261"/>
        <v/>
      </c>
      <c r="I1685" s="194" t="e">
        <f>('HP-Api, V2-Sep24'!AK1687-'HP-Api, V2-Sep24'!S1687)/'HP-Api, V2-Sep24'!S1687</f>
        <v>#DIV/0!</v>
      </c>
      <c r="J1685" s="89" t="e">
        <f t="shared" si="262"/>
        <v>#DIV/0!</v>
      </c>
      <c r="K1685" s="195">
        <f>'HP-Api, V2-Sep24'!AQ1687</f>
        <v>0</v>
      </c>
      <c r="L1685" s="89">
        <f t="shared" si="263"/>
        <v>1</v>
      </c>
      <c r="M1685" s="88">
        <f>'HP-Api, V2-Sep24'!AM1687</f>
        <v>0</v>
      </c>
      <c r="N1685" s="89" t="str">
        <f t="shared" si="260"/>
        <v/>
      </c>
      <c r="O1685" s="88">
        <f>'HP-Api, V2-Sep24'!AR1687</f>
        <v>0</v>
      </c>
      <c r="P1685" s="89" t="str">
        <f t="shared" si="264"/>
        <v/>
      </c>
      <c r="Q1685" s="89" t="e">
        <f t="shared" si="265"/>
        <v>#VALUE!</v>
      </c>
      <c r="R1685" s="89" t="e">
        <f t="shared" si="266"/>
        <v>#VALUE!</v>
      </c>
      <c r="S1685" s="173">
        <f>'HP-Api, V2-Sep24'!AS1687</f>
        <v>0</v>
      </c>
      <c r="T1685" s="89">
        <f t="shared" si="267"/>
        <v>1</v>
      </c>
      <c r="U1685" s="90" t="e">
        <f t="shared" si="268"/>
        <v>#DIV/0!</v>
      </c>
      <c r="V1685" s="91" t="e">
        <f t="shared" si="269"/>
        <v>#DIV/0!</v>
      </c>
    </row>
    <row r="1686" spans="1:22" x14ac:dyDescent="0.3">
      <c r="A1686" s="88">
        <f>'HP-Api, V2-Sep24'!D1688</f>
        <v>0</v>
      </c>
      <c r="B1686" s="88" cm="1">
        <f t="array" ref="B1686">IF(OR(A1686=DATA!$H$2:$H$13),3,IF(OR(A1686=DATA!$H$14:$H$119),2,1))</f>
        <v>1</v>
      </c>
      <c r="C1686" s="88">
        <f>'HP-Api, V2-Sep24'!G1688</f>
        <v>0</v>
      </c>
      <c r="D1686" s="89" t="str">
        <f>IF(AND(C1686&gt;='Risk(dist, colmena)'!$C$9, C1686&lt;='Risk(dist, colmena)'!$E$9), 1, IF(AND(C1686&gt;'Risk(dist, colmena)'!$C$10, C1686&lt;='Risk(dist, colmena)'!$E$10), 2, IF(C1686&gt;='Risk(dist, colmena)'!$C$11, 3, "")))</f>
        <v/>
      </c>
      <c r="E1686" s="173">
        <f>'HP-Api, V2-Sep24'!L1688</f>
        <v>0</v>
      </c>
      <c r="F1686" s="173" t="str">
        <f>IF(AND(E1686&gt;='Risk(dist, colmena)'!$H$9, E1686&lt;='Risk(dist, colmena)'!$J$9), 1, IF(AND(E1686&gt;'Risk(dist, colmena)'!$H$10, E1686&lt;='Risk(dist, colmena)'!$J$10), 2, IF(E1686&gt;='Risk(dist, colmena)'!$H$11, 3, "")))</f>
        <v/>
      </c>
      <c r="G1686" s="88">
        <f>'HP-Api, V2-Sep24'!AH1688</f>
        <v>0</v>
      </c>
      <c r="H1686" s="89" t="str">
        <f t="shared" si="261"/>
        <v/>
      </c>
      <c r="I1686" s="194" t="e">
        <f>('HP-Api, V2-Sep24'!AK1688-'HP-Api, V2-Sep24'!S1688)/'HP-Api, V2-Sep24'!S1688</f>
        <v>#DIV/0!</v>
      </c>
      <c r="J1686" s="89" t="e">
        <f t="shared" si="262"/>
        <v>#DIV/0!</v>
      </c>
      <c r="K1686" s="195">
        <f>'HP-Api, V2-Sep24'!AQ1688</f>
        <v>0</v>
      </c>
      <c r="L1686" s="89">
        <f t="shared" si="263"/>
        <v>1</v>
      </c>
      <c r="M1686" s="88">
        <f>'HP-Api, V2-Sep24'!AM1688</f>
        <v>0</v>
      </c>
      <c r="N1686" s="89" t="str">
        <f t="shared" si="260"/>
        <v/>
      </c>
      <c r="O1686" s="88">
        <f>'HP-Api, V2-Sep24'!AR1688</f>
        <v>0</v>
      </c>
      <c r="P1686" s="89" t="str">
        <f t="shared" si="264"/>
        <v/>
      </c>
      <c r="Q1686" s="89" t="e">
        <f t="shared" si="265"/>
        <v>#VALUE!</v>
      </c>
      <c r="R1686" s="89" t="e">
        <f t="shared" si="266"/>
        <v>#VALUE!</v>
      </c>
      <c r="S1686" s="173">
        <f>'HP-Api, V2-Sep24'!AS1688</f>
        <v>0</v>
      </c>
      <c r="T1686" s="89">
        <f t="shared" si="267"/>
        <v>1</v>
      </c>
      <c r="U1686" s="90" t="e">
        <f t="shared" si="268"/>
        <v>#DIV/0!</v>
      </c>
      <c r="V1686" s="91" t="e">
        <f t="shared" si="269"/>
        <v>#DIV/0!</v>
      </c>
    </row>
    <row r="1687" spans="1:22" x14ac:dyDescent="0.3">
      <c r="A1687" s="88">
        <f>'HP-Api, V2-Sep24'!D1689</f>
        <v>0</v>
      </c>
      <c r="B1687" s="88" cm="1">
        <f t="array" ref="B1687">IF(OR(A1687=DATA!$H$2:$H$13),3,IF(OR(A1687=DATA!$H$14:$H$119),2,1))</f>
        <v>1</v>
      </c>
      <c r="C1687" s="88">
        <f>'HP-Api, V2-Sep24'!G1689</f>
        <v>0</v>
      </c>
      <c r="D1687" s="89" t="str">
        <f>IF(AND(C1687&gt;='Risk(dist, colmena)'!$C$9, C1687&lt;='Risk(dist, colmena)'!$E$9), 1, IF(AND(C1687&gt;'Risk(dist, colmena)'!$C$10, C1687&lt;='Risk(dist, colmena)'!$E$10), 2, IF(C1687&gt;='Risk(dist, colmena)'!$C$11, 3, "")))</f>
        <v/>
      </c>
      <c r="E1687" s="173">
        <f>'HP-Api, V2-Sep24'!L1689</f>
        <v>0</v>
      </c>
      <c r="F1687" s="173" t="str">
        <f>IF(AND(E1687&gt;='Risk(dist, colmena)'!$H$9, E1687&lt;='Risk(dist, colmena)'!$J$9), 1, IF(AND(E1687&gt;'Risk(dist, colmena)'!$H$10, E1687&lt;='Risk(dist, colmena)'!$J$10), 2, IF(E1687&gt;='Risk(dist, colmena)'!$H$11, 3, "")))</f>
        <v/>
      </c>
      <c r="G1687" s="88">
        <f>'HP-Api, V2-Sep24'!AH1689</f>
        <v>0</v>
      </c>
      <c r="H1687" s="89" t="str">
        <f t="shared" si="261"/>
        <v/>
      </c>
      <c r="I1687" s="194" t="e">
        <f>('HP-Api, V2-Sep24'!AK1689-'HP-Api, V2-Sep24'!S1689)/'HP-Api, V2-Sep24'!S1689</f>
        <v>#DIV/0!</v>
      </c>
      <c r="J1687" s="89" t="e">
        <f t="shared" si="262"/>
        <v>#DIV/0!</v>
      </c>
      <c r="K1687" s="195">
        <f>'HP-Api, V2-Sep24'!AQ1689</f>
        <v>0</v>
      </c>
      <c r="L1687" s="89">
        <f t="shared" si="263"/>
        <v>1</v>
      </c>
      <c r="M1687" s="88">
        <f>'HP-Api, V2-Sep24'!AM1689</f>
        <v>0</v>
      </c>
      <c r="N1687" s="89" t="str">
        <f t="shared" si="260"/>
        <v/>
      </c>
      <c r="O1687" s="88">
        <f>'HP-Api, V2-Sep24'!AR1689</f>
        <v>0</v>
      </c>
      <c r="P1687" s="89" t="str">
        <f t="shared" si="264"/>
        <v/>
      </c>
      <c r="Q1687" s="89" t="e">
        <f t="shared" si="265"/>
        <v>#VALUE!</v>
      </c>
      <c r="R1687" s="89" t="e">
        <f t="shared" si="266"/>
        <v>#VALUE!</v>
      </c>
      <c r="S1687" s="173">
        <f>'HP-Api, V2-Sep24'!AS1689</f>
        <v>0</v>
      </c>
      <c r="T1687" s="89">
        <f t="shared" si="267"/>
        <v>1</v>
      </c>
      <c r="U1687" s="90" t="e">
        <f t="shared" si="268"/>
        <v>#DIV/0!</v>
      </c>
      <c r="V1687" s="91" t="e">
        <f t="shared" si="269"/>
        <v>#DIV/0!</v>
      </c>
    </row>
    <row r="1688" spans="1:22" x14ac:dyDescent="0.3">
      <c r="A1688" s="88">
        <f>'HP-Api, V2-Sep24'!D1690</f>
        <v>0</v>
      </c>
      <c r="B1688" s="88" cm="1">
        <f t="array" ref="B1688">IF(OR(A1688=DATA!$H$2:$H$13),3,IF(OR(A1688=DATA!$H$14:$H$119),2,1))</f>
        <v>1</v>
      </c>
      <c r="C1688" s="88">
        <f>'HP-Api, V2-Sep24'!G1690</f>
        <v>0</v>
      </c>
      <c r="D1688" s="89" t="str">
        <f>IF(AND(C1688&gt;='Risk(dist, colmena)'!$C$9, C1688&lt;='Risk(dist, colmena)'!$E$9), 1, IF(AND(C1688&gt;'Risk(dist, colmena)'!$C$10, C1688&lt;='Risk(dist, colmena)'!$E$10), 2, IF(C1688&gt;='Risk(dist, colmena)'!$C$11, 3, "")))</f>
        <v/>
      </c>
      <c r="E1688" s="173">
        <f>'HP-Api, V2-Sep24'!L1690</f>
        <v>0</v>
      </c>
      <c r="F1688" s="173" t="str">
        <f>IF(AND(E1688&gt;='Risk(dist, colmena)'!$H$9, E1688&lt;='Risk(dist, colmena)'!$J$9), 1, IF(AND(E1688&gt;'Risk(dist, colmena)'!$H$10, E1688&lt;='Risk(dist, colmena)'!$J$10), 2, IF(E1688&gt;='Risk(dist, colmena)'!$H$11, 3, "")))</f>
        <v/>
      </c>
      <c r="G1688" s="88">
        <f>'HP-Api, V2-Sep24'!AH1690</f>
        <v>0</v>
      </c>
      <c r="H1688" s="89" t="str">
        <f t="shared" si="261"/>
        <v/>
      </c>
      <c r="I1688" s="194" t="e">
        <f>('HP-Api, V2-Sep24'!AK1690-'HP-Api, V2-Sep24'!S1690)/'HP-Api, V2-Sep24'!S1690</f>
        <v>#DIV/0!</v>
      </c>
      <c r="J1688" s="89" t="e">
        <f t="shared" si="262"/>
        <v>#DIV/0!</v>
      </c>
      <c r="K1688" s="195">
        <f>'HP-Api, V2-Sep24'!AQ1690</f>
        <v>0</v>
      </c>
      <c r="L1688" s="89">
        <f t="shared" si="263"/>
        <v>1</v>
      </c>
      <c r="M1688" s="88">
        <f>'HP-Api, V2-Sep24'!AM1690</f>
        <v>0</v>
      </c>
      <c r="N1688" s="89" t="str">
        <f t="shared" si="260"/>
        <v/>
      </c>
      <c r="O1688" s="88">
        <f>'HP-Api, V2-Sep24'!AR1690</f>
        <v>0</v>
      </c>
      <c r="P1688" s="89" t="str">
        <f t="shared" si="264"/>
        <v/>
      </c>
      <c r="Q1688" s="89" t="e">
        <f t="shared" si="265"/>
        <v>#VALUE!</v>
      </c>
      <c r="R1688" s="89" t="e">
        <f t="shared" si="266"/>
        <v>#VALUE!</v>
      </c>
      <c r="S1688" s="173">
        <f>'HP-Api, V2-Sep24'!AS1690</f>
        <v>0</v>
      </c>
      <c r="T1688" s="89">
        <f t="shared" si="267"/>
        <v>1</v>
      </c>
      <c r="U1688" s="90" t="e">
        <f t="shared" si="268"/>
        <v>#DIV/0!</v>
      </c>
      <c r="V1688" s="91" t="e">
        <f t="shared" si="269"/>
        <v>#DIV/0!</v>
      </c>
    </row>
    <row r="1689" spans="1:22" x14ac:dyDescent="0.3">
      <c r="A1689" s="88">
        <f>'HP-Api, V2-Sep24'!D1691</f>
        <v>0</v>
      </c>
      <c r="B1689" s="88" cm="1">
        <f t="array" ref="B1689">IF(OR(A1689=DATA!$H$2:$H$13),3,IF(OR(A1689=DATA!$H$14:$H$119),2,1))</f>
        <v>1</v>
      </c>
      <c r="C1689" s="88">
        <f>'HP-Api, V2-Sep24'!G1691</f>
        <v>0</v>
      </c>
      <c r="D1689" s="89" t="str">
        <f>IF(AND(C1689&gt;='Risk(dist, colmena)'!$C$9, C1689&lt;='Risk(dist, colmena)'!$E$9), 1, IF(AND(C1689&gt;'Risk(dist, colmena)'!$C$10, C1689&lt;='Risk(dist, colmena)'!$E$10), 2, IF(C1689&gt;='Risk(dist, colmena)'!$C$11, 3, "")))</f>
        <v/>
      </c>
      <c r="E1689" s="173">
        <f>'HP-Api, V2-Sep24'!L1691</f>
        <v>0</v>
      </c>
      <c r="F1689" s="173" t="str">
        <f>IF(AND(E1689&gt;='Risk(dist, colmena)'!$H$9, E1689&lt;='Risk(dist, colmena)'!$J$9), 1, IF(AND(E1689&gt;'Risk(dist, colmena)'!$H$10, E1689&lt;='Risk(dist, colmena)'!$J$10), 2, IF(E1689&gt;='Risk(dist, colmena)'!$H$11, 3, "")))</f>
        <v/>
      </c>
      <c r="G1689" s="88">
        <f>'HP-Api, V2-Sep24'!AH1691</f>
        <v>0</v>
      </c>
      <c r="H1689" s="89" t="str">
        <f t="shared" si="261"/>
        <v/>
      </c>
      <c r="I1689" s="194" t="e">
        <f>('HP-Api, V2-Sep24'!AK1691-'HP-Api, V2-Sep24'!S1691)/'HP-Api, V2-Sep24'!S1691</f>
        <v>#DIV/0!</v>
      </c>
      <c r="J1689" s="89" t="e">
        <f t="shared" si="262"/>
        <v>#DIV/0!</v>
      </c>
      <c r="K1689" s="195">
        <f>'HP-Api, V2-Sep24'!AQ1691</f>
        <v>0</v>
      </c>
      <c r="L1689" s="89">
        <f t="shared" si="263"/>
        <v>1</v>
      </c>
      <c r="M1689" s="88">
        <f>'HP-Api, V2-Sep24'!AM1691</f>
        <v>0</v>
      </c>
      <c r="N1689" s="89" t="str">
        <f t="shared" si="260"/>
        <v/>
      </c>
      <c r="O1689" s="88">
        <f>'HP-Api, V2-Sep24'!AR1691</f>
        <v>0</v>
      </c>
      <c r="P1689" s="89" t="str">
        <f t="shared" si="264"/>
        <v/>
      </c>
      <c r="Q1689" s="89" t="e">
        <f t="shared" si="265"/>
        <v>#VALUE!</v>
      </c>
      <c r="R1689" s="89" t="e">
        <f t="shared" si="266"/>
        <v>#VALUE!</v>
      </c>
      <c r="S1689" s="173">
        <f>'HP-Api, V2-Sep24'!AS1691</f>
        <v>0</v>
      </c>
      <c r="T1689" s="89">
        <f t="shared" si="267"/>
        <v>1</v>
      </c>
      <c r="U1689" s="90" t="e">
        <f t="shared" si="268"/>
        <v>#DIV/0!</v>
      </c>
      <c r="V1689" s="91" t="e">
        <f t="shared" si="269"/>
        <v>#DIV/0!</v>
      </c>
    </row>
    <row r="1690" spans="1:22" x14ac:dyDescent="0.3">
      <c r="A1690" s="88">
        <f>'HP-Api, V2-Sep24'!D1692</f>
        <v>0</v>
      </c>
      <c r="B1690" s="88" cm="1">
        <f t="array" ref="B1690">IF(OR(A1690=DATA!$H$2:$H$13),3,IF(OR(A1690=DATA!$H$14:$H$119),2,1))</f>
        <v>1</v>
      </c>
      <c r="C1690" s="88">
        <f>'HP-Api, V2-Sep24'!G1692</f>
        <v>0</v>
      </c>
      <c r="D1690" s="89" t="str">
        <f>IF(AND(C1690&gt;='Risk(dist, colmena)'!$C$9, C1690&lt;='Risk(dist, colmena)'!$E$9), 1, IF(AND(C1690&gt;'Risk(dist, colmena)'!$C$10, C1690&lt;='Risk(dist, colmena)'!$E$10), 2, IF(C1690&gt;='Risk(dist, colmena)'!$C$11, 3, "")))</f>
        <v/>
      </c>
      <c r="E1690" s="173">
        <f>'HP-Api, V2-Sep24'!L1692</f>
        <v>0</v>
      </c>
      <c r="F1690" s="173" t="str">
        <f>IF(AND(E1690&gt;='Risk(dist, colmena)'!$H$9, E1690&lt;='Risk(dist, colmena)'!$J$9), 1, IF(AND(E1690&gt;'Risk(dist, colmena)'!$H$10, E1690&lt;='Risk(dist, colmena)'!$J$10), 2, IF(E1690&gt;='Risk(dist, colmena)'!$H$11, 3, "")))</f>
        <v/>
      </c>
      <c r="G1690" s="88">
        <f>'HP-Api, V2-Sep24'!AH1692</f>
        <v>0</v>
      </c>
      <c r="H1690" s="89" t="str">
        <f t="shared" si="261"/>
        <v/>
      </c>
      <c r="I1690" s="194" t="e">
        <f>('HP-Api, V2-Sep24'!AK1692-'HP-Api, V2-Sep24'!S1692)/'HP-Api, V2-Sep24'!S1692</f>
        <v>#DIV/0!</v>
      </c>
      <c r="J1690" s="89" t="e">
        <f t="shared" si="262"/>
        <v>#DIV/0!</v>
      </c>
      <c r="K1690" s="195">
        <f>'HP-Api, V2-Sep24'!AQ1692</f>
        <v>0</v>
      </c>
      <c r="L1690" s="89">
        <f t="shared" si="263"/>
        <v>1</v>
      </c>
      <c r="M1690" s="88">
        <f>'HP-Api, V2-Sep24'!AM1692</f>
        <v>0</v>
      </c>
      <c r="N1690" s="89" t="str">
        <f t="shared" si="260"/>
        <v/>
      </c>
      <c r="O1690" s="88">
        <f>'HP-Api, V2-Sep24'!AR1692</f>
        <v>0</v>
      </c>
      <c r="P1690" s="89" t="str">
        <f t="shared" si="264"/>
        <v/>
      </c>
      <c r="Q1690" s="89" t="e">
        <f t="shared" si="265"/>
        <v>#VALUE!</v>
      </c>
      <c r="R1690" s="89" t="e">
        <f t="shared" si="266"/>
        <v>#VALUE!</v>
      </c>
      <c r="S1690" s="173">
        <f>'HP-Api, V2-Sep24'!AS1692</f>
        <v>0</v>
      </c>
      <c r="T1690" s="89">
        <f t="shared" si="267"/>
        <v>1</v>
      </c>
      <c r="U1690" s="90" t="e">
        <f t="shared" si="268"/>
        <v>#DIV/0!</v>
      </c>
      <c r="V1690" s="91" t="e">
        <f t="shared" si="269"/>
        <v>#DIV/0!</v>
      </c>
    </row>
    <row r="1691" spans="1:22" x14ac:dyDescent="0.3">
      <c r="A1691" s="88">
        <f>'HP-Api, V2-Sep24'!D1693</f>
        <v>0</v>
      </c>
      <c r="B1691" s="88" cm="1">
        <f t="array" ref="B1691">IF(OR(A1691=DATA!$H$2:$H$13),3,IF(OR(A1691=DATA!$H$14:$H$119),2,1))</f>
        <v>1</v>
      </c>
      <c r="C1691" s="88">
        <f>'HP-Api, V2-Sep24'!G1693</f>
        <v>0</v>
      </c>
      <c r="D1691" s="89" t="str">
        <f>IF(AND(C1691&gt;='Risk(dist, colmena)'!$C$9, C1691&lt;='Risk(dist, colmena)'!$E$9), 1, IF(AND(C1691&gt;'Risk(dist, colmena)'!$C$10, C1691&lt;='Risk(dist, colmena)'!$E$10), 2, IF(C1691&gt;='Risk(dist, colmena)'!$C$11, 3, "")))</f>
        <v/>
      </c>
      <c r="E1691" s="173">
        <f>'HP-Api, V2-Sep24'!L1693</f>
        <v>0</v>
      </c>
      <c r="F1691" s="173" t="str">
        <f>IF(AND(E1691&gt;='Risk(dist, colmena)'!$H$9, E1691&lt;='Risk(dist, colmena)'!$J$9), 1, IF(AND(E1691&gt;'Risk(dist, colmena)'!$H$10, E1691&lt;='Risk(dist, colmena)'!$J$10), 2, IF(E1691&gt;='Risk(dist, colmena)'!$H$11, 3, "")))</f>
        <v/>
      </c>
      <c r="G1691" s="88">
        <f>'HP-Api, V2-Sep24'!AH1693</f>
        <v>0</v>
      </c>
      <c r="H1691" s="89" t="str">
        <f t="shared" si="261"/>
        <v/>
      </c>
      <c r="I1691" s="194" t="e">
        <f>('HP-Api, V2-Sep24'!AK1693-'HP-Api, V2-Sep24'!S1693)/'HP-Api, V2-Sep24'!S1693</f>
        <v>#DIV/0!</v>
      </c>
      <c r="J1691" s="89" t="e">
        <f t="shared" si="262"/>
        <v>#DIV/0!</v>
      </c>
      <c r="K1691" s="195">
        <f>'HP-Api, V2-Sep24'!AQ1693</f>
        <v>0</v>
      </c>
      <c r="L1691" s="89">
        <f t="shared" si="263"/>
        <v>1</v>
      </c>
      <c r="M1691" s="88">
        <f>'HP-Api, V2-Sep24'!AM1693</f>
        <v>0</v>
      </c>
      <c r="N1691" s="89" t="str">
        <f t="shared" si="260"/>
        <v/>
      </c>
      <c r="O1691" s="88">
        <f>'HP-Api, V2-Sep24'!AR1693</f>
        <v>0</v>
      </c>
      <c r="P1691" s="89" t="str">
        <f t="shared" si="264"/>
        <v/>
      </c>
      <c r="Q1691" s="89" t="e">
        <f t="shared" si="265"/>
        <v>#VALUE!</v>
      </c>
      <c r="R1691" s="89" t="e">
        <f t="shared" si="266"/>
        <v>#VALUE!</v>
      </c>
      <c r="S1691" s="173">
        <f>'HP-Api, V2-Sep24'!AS1693</f>
        <v>0</v>
      </c>
      <c r="T1691" s="89">
        <f t="shared" si="267"/>
        <v>1</v>
      </c>
      <c r="U1691" s="90" t="e">
        <f t="shared" si="268"/>
        <v>#DIV/0!</v>
      </c>
      <c r="V1691" s="91" t="e">
        <f t="shared" si="269"/>
        <v>#DIV/0!</v>
      </c>
    </row>
    <row r="1692" spans="1:22" x14ac:dyDescent="0.3">
      <c r="A1692" s="88">
        <f>'HP-Api, V2-Sep24'!D1694</f>
        <v>0</v>
      </c>
      <c r="B1692" s="88" cm="1">
        <f t="array" ref="B1692">IF(OR(A1692=DATA!$H$2:$H$13),3,IF(OR(A1692=DATA!$H$14:$H$119),2,1))</f>
        <v>1</v>
      </c>
      <c r="C1692" s="88">
        <f>'HP-Api, V2-Sep24'!G1694</f>
        <v>0</v>
      </c>
      <c r="D1692" s="89" t="str">
        <f>IF(AND(C1692&gt;='Risk(dist, colmena)'!$C$9, C1692&lt;='Risk(dist, colmena)'!$E$9), 1, IF(AND(C1692&gt;'Risk(dist, colmena)'!$C$10, C1692&lt;='Risk(dist, colmena)'!$E$10), 2, IF(C1692&gt;='Risk(dist, colmena)'!$C$11, 3, "")))</f>
        <v/>
      </c>
      <c r="E1692" s="173">
        <f>'HP-Api, V2-Sep24'!L1694</f>
        <v>0</v>
      </c>
      <c r="F1692" s="173" t="str">
        <f>IF(AND(E1692&gt;='Risk(dist, colmena)'!$H$9, E1692&lt;='Risk(dist, colmena)'!$J$9), 1, IF(AND(E1692&gt;'Risk(dist, colmena)'!$H$10, E1692&lt;='Risk(dist, colmena)'!$J$10), 2, IF(E1692&gt;='Risk(dist, colmena)'!$H$11, 3, "")))</f>
        <v/>
      </c>
      <c r="G1692" s="88">
        <f>'HP-Api, V2-Sep24'!AH1694</f>
        <v>0</v>
      </c>
      <c r="H1692" s="89" t="str">
        <f t="shared" si="261"/>
        <v/>
      </c>
      <c r="I1692" s="194" t="e">
        <f>('HP-Api, V2-Sep24'!AK1694-'HP-Api, V2-Sep24'!S1694)/'HP-Api, V2-Sep24'!S1694</f>
        <v>#DIV/0!</v>
      </c>
      <c r="J1692" s="89" t="e">
        <f t="shared" si="262"/>
        <v>#DIV/0!</v>
      </c>
      <c r="K1692" s="195">
        <f>'HP-Api, V2-Sep24'!AQ1694</f>
        <v>0</v>
      </c>
      <c r="L1692" s="89">
        <f t="shared" si="263"/>
        <v>1</v>
      </c>
      <c r="M1692" s="88">
        <f>'HP-Api, V2-Sep24'!AM1694</f>
        <v>0</v>
      </c>
      <c r="N1692" s="89" t="str">
        <f t="shared" si="260"/>
        <v/>
      </c>
      <c r="O1692" s="88">
        <f>'HP-Api, V2-Sep24'!AR1694</f>
        <v>0</v>
      </c>
      <c r="P1692" s="89" t="str">
        <f t="shared" si="264"/>
        <v/>
      </c>
      <c r="Q1692" s="89" t="e">
        <f t="shared" si="265"/>
        <v>#VALUE!</v>
      </c>
      <c r="R1692" s="89" t="e">
        <f t="shared" si="266"/>
        <v>#VALUE!</v>
      </c>
      <c r="S1692" s="173">
        <f>'HP-Api, V2-Sep24'!AS1694</f>
        <v>0</v>
      </c>
      <c r="T1692" s="89">
        <f t="shared" si="267"/>
        <v>1</v>
      </c>
      <c r="U1692" s="90" t="e">
        <f t="shared" si="268"/>
        <v>#DIV/0!</v>
      </c>
      <c r="V1692" s="91" t="e">
        <f t="shared" si="269"/>
        <v>#DIV/0!</v>
      </c>
    </row>
    <row r="1693" spans="1:22" x14ac:dyDescent="0.3">
      <c r="A1693" s="88">
        <f>'HP-Api, V2-Sep24'!D1695</f>
        <v>0</v>
      </c>
      <c r="B1693" s="88" cm="1">
        <f t="array" ref="B1693">IF(OR(A1693=DATA!$H$2:$H$13),3,IF(OR(A1693=DATA!$H$14:$H$119),2,1))</f>
        <v>1</v>
      </c>
      <c r="C1693" s="88">
        <f>'HP-Api, V2-Sep24'!G1695</f>
        <v>0</v>
      </c>
      <c r="D1693" s="89" t="str">
        <f>IF(AND(C1693&gt;='Risk(dist, colmena)'!$C$9, C1693&lt;='Risk(dist, colmena)'!$E$9), 1, IF(AND(C1693&gt;'Risk(dist, colmena)'!$C$10, C1693&lt;='Risk(dist, colmena)'!$E$10), 2, IF(C1693&gt;='Risk(dist, colmena)'!$C$11, 3, "")))</f>
        <v/>
      </c>
      <c r="E1693" s="173">
        <f>'HP-Api, V2-Sep24'!L1695</f>
        <v>0</v>
      </c>
      <c r="F1693" s="173" t="str">
        <f>IF(AND(E1693&gt;='Risk(dist, colmena)'!$H$9, E1693&lt;='Risk(dist, colmena)'!$J$9), 1, IF(AND(E1693&gt;'Risk(dist, colmena)'!$H$10, E1693&lt;='Risk(dist, colmena)'!$J$10), 2, IF(E1693&gt;='Risk(dist, colmena)'!$H$11, 3, "")))</f>
        <v/>
      </c>
      <c r="G1693" s="88">
        <f>'HP-Api, V2-Sep24'!AH1695</f>
        <v>0</v>
      </c>
      <c r="H1693" s="89" t="str">
        <f t="shared" si="261"/>
        <v/>
      </c>
      <c r="I1693" s="194" t="e">
        <f>('HP-Api, V2-Sep24'!AK1695-'HP-Api, V2-Sep24'!S1695)/'HP-Api, V2-Sep24'!S1695</f>
        <v>#DIV/0!</v>
      </c>
      <c r="J1693" s="89" t="e">
        <f t="shared" si="262"/>
        <v>#DIV/0!</v>
      </c>
      <c r="K1693" s="195">
        <f>'HP-Api, V2-Sep24'!AQ1695</f>
        <v>0</v>
      </c>
      <c r="L1693" s="89">
        <f t="shared" si="263"/>
        <v>1</v>
      </c>
      <c r="M1693" s="88">
        <f>'HP-Api, V2-Sep24'!AM1695</f>
        <v>0</v>
      </c>
      <c r="N1693" s="89" t="str">
        <f t="shared" si="260"/>
        <v/>
      </c>
      <c r="O1693" s="88">
        <f>'HP-Api, V2-Sep24'!AR1695</f>
        <v>0</v>
      </c>
      <c r="P1693" s="89" t="str">
        <f t="shared" si="264"/>
        <v/>
      </c>
      <c r="Q1693" s="89" t="e">
        <f t="shared" si="265"/>
        <v>#VALUE!</v>
      </c>
      <c r="R1693" s="89" t="e">
        <f t="shared" si="266"/>
        <v>#VALUE!</v>
      </c>
      <c r="S1693" s="173">
        <f>'HP-Api, V2-Sep24'!AS1695</f>
        <v>0</v>
      </c>
      <c r="T1693" s="89">
        <f t="shared" si="267"/>
        <v>1</v>
      </c>
      <c r="U1693" s="90" t="e">
        <f t="shared" si="268"/>
        <v>#DIV/0!</v>
      </c>
      <c r="V1693" s="91" t="e">
        <f t="shared" si="269"/>
        <v>#DIV/0!</v>
      </c>
    </row>
    <row r="1694" spans="1:22" x14ac:dyDescent="0.3">
      <c r="A1694" s="88">
        <f>'HP-Api, V2-Sep24'!D1696</f>
        <v>0</v>
      </c>
      <c r="B1694" s="88" cm="1">
        <f t="array" ref="B1694">IF(OR(A1694=DATA!$H$2:$H$13),3,IF(OR(A1694=DATA!$H$14:$H$119),2,1))</f>
        <v>1</v>
      </c>
      <c r="C1694" s="88">
        <f>'HP-Api, V2-Sep24'!G1696</f>
        <v>0</v>
      </c>
      <c r="D1694" s="89" t="str">
        <f>IF(AND(C1694&gt;='Risk(dist, colmena)'!$C$9, C1694&lt;='Risk(dist, colmena)'!$E$9), 1, IF(AND(C1694&gt;'Risk(dist, colmena)'!$C$10, C1694&lt;='Risk(dist, colmena)'!$E$10), 2, IF(C1694&gt;='Risk(dist, colmena)'!$C$11, 3, "")))</f>
        <v/>
      </c>
      <c r="E1694" s="173">
        <f>'HP-Api, V2-Sep24'!L1696</f>
        <v>0</v>
      </c>
      <c r="F1694" s="173" t="str">
        <f>IF(AND(E1694&gt;='Risk(dist, colmena)'!$H$9, E1694&lt;='Risk(dist, colmena)'!$J$9), 1, IF(AND(E1694&gt;'Risk(dist, colmena)'!$H$10, E1694&lt;='Risk(dist, colmena)'!$J$10), 2, IF(E1694&gt;='Risk(dist, colmena)'!$H$11, 3, "")))</f>
        <v/>
      </c>
      <c r="G1694" s="88">
        <f>'HP-Api, V2-Sep24'!AH1696</f>
        <v>0</v>
      </c>
      <c r="H1694" s="89" t="str">
        <f t="shared" si="261"/>
        <v/>
      </c>
      <c r="I1694" s="194" t="e">
        <f>('HP-Api, V2-Sep24'!AK1696-'HP-Api, V2-Sep24'!S1696)/'HP-Api, V2-Sep24'!S1696</f>
        <v>#DIV/0!</v>
      </c>
      <c r="J1694" s="89" t="e">
        <f t="shared" si="262"/>
        <v>#DIV/0!</v>
      </c>
      <c r="K1694" s="195">
        <f>'HP-Api, V2-Sep24'!AQ1696</f>
        <v>0</v>
      </c>
      <c r="L1694" s="89">
        <f t="shared" si="263"/>
        <v>1</v>
      </c>
      <c r="M1694" s="88">
        <f>'HP-Api, V2-Sep24'!AM1696</f>
        <v>0</v>
      </c>
      <c r="N1694" s="89" t="str">
        <f t="shared" si="260"/>
        <v/>
      </c>
      <c r="O1694" s="88">
        <f>'HP-Api, V2-Sep24'!AR1696</f>
        <v>0</v>
      </c>
      <c r="P1694" s="89" t="str">
        <f t="shared" si="264"/>
        <v/>
      </c>
      <c r="Q1694" s="89" t="e">
        <f t="shared" si="265"/>
        <v>#VALUE!</v>
      </c>
      <c r="R1694" s="89" t="e">
        <f t="shared" si="266"/>
        <v>#VALUE!</v>
      </c>
      <c r="S1694" s="173">
        <f>'HP-Api, V2-Sep24'!AS1696</f>
        <v>0</v>
      </c>
      <c r="T1694" s="89">
        <f t="shared" si="267"/>
        <v>1</v>
      </c>
      <c r="U1694" s="90" t="e">
        <f t="shared" si="268"/>
        <v>#DIV/0!</v>
      </c>
      <c r="V1694" s="91" t="e">
        <f t="shared" si="269"/>
        <v>#DIV/0!</v>
      </c>
    </row>
    <row r="1695" spans="1:22" x14ac:dyDescent="0.3">
      <c r="A1695" s="88">
        <f>'HP-Api, V2-Sep24'!D1697</f>
        <v>0</v>
      </c>
      <c r="B1695" s="88" cm="1">
        <f t="array" ref="B1695">IF(OR(A1695=DATA!$H$2:$H$13),3,IF(OR(A1695=DATA!$H$14:$H$119),2,1))</f>
        <v>1</v>
      </c>
      <c r="C1695" s="88">
        <f>'HP-Api, V2-Sep24'!G1697</f>
        <v>0</v>
      </c>
      <c r="D1695" s="89" t="str">
        <f>IF(AND(C1695&gt;='Risk(dist, colmena)'!$C$9, C1695&lt;='Risk(dist, colmena)'!$E$9), 1, IF(AND(C1695&gt;'Risk(dist, colmena)'!$C$10, C1695&lt;='Risk(dist, colmena)'!$E$10), 2, IF(C1695&gt;='Risk(dist, colmena)'!$C$11, 3, "")))</f>
        <v/>
      </c>
      <c r="E1695" s="173">
        <f>'HP-Api, V2-Sep24'!L1697</f>
        <v>0</v>
      </c>
      <c r="F1695" s="173" t="str">
        <f>IF(AND(E1695&gt;='Risk(dist, colmena)'!$H$9, E1695&lt;='Risk(dist, colmena)'!$J$9), 1, IF(AND(E1695&gt;'Risk(dist, colmena)'!$H$10, E1695&lt;='Risk(dist, colmena)'!$J$10), 2, IF(E1695&gt;='Risk(dist, colmena)'!$H$11, 3, "")))</f>
        <v/>
      </c>
      <c r="G1695" s="88">
        <f>'HP-Api, V2-Sep24'!AH1697</f>
        <v>0</v>
      </c>
      <c r="H1695" s="89" t="str">
        <f t="shared" si="261"/>
        <v/>
      </c>
      <c r="I1695" s="194" t="e">
        <f>('HP-Api, V2-Sep24'!AK1697-'HP-Api, V2-Sep24'!S1697)/'HP-Api, V2-Sep24'!S1697</f>
        <v>#DIV/0!</v>
      </c>
      <c r="J1695" s="89" t="e">
        <f t="shared" si="262"/>
        <v>#DIV/0!</v>
      </c>
      <c r="K1695" s="195">
        <f>'HP-Api, V2-Sep24'!AQ1697</f>
        <v>0</v>
      </c>
      <c r="L1695" s="89">
        <f t="shared" si="263"/>
        <v>1</v>
      </c>
      <c r="M1695" s="88">
        <f>'HP-Api, V2-Sep24'!AM1697</f>
        <v>0</v>
      </c>
      <c r="N1695" s="89" t="str">
        <f t="shared" si="260"/>
        <v/>
      </c>
      <c r="O1695" s="88">
        <f>'HP-Api, V2-Sep24'!AR1697</f>
        <v>0</v>
      </c>
      <c r="P1695" s="89" t="str">
        <f t="shared" si="264"/>
        <v/>
      </c>
      <c r="Q1695" s="89" t="e">
        <f t="shared" si="265"/>
        <v>#VALUE!</v>
      </c>
      <c r="R1695" s="89" t="e">
        <f t="shared" si="266"/>
        <v>#VALUE!</v>
      </c>
      <c r="S1695" s="173">
        <f>'HP-Api, V2-Sep24'!AS1697</f>
        <v>0</v>
      </c>
      <c r="T1695" s="89">
        <f t="shared" si="267"/>
        <v>1</v>
      </c>
      <c r="U1695" s="90" t="e">
        <f t="shared" si="268"/>
        <v>#DIV/0!</v>
      </c>
      <c r="V1695" s="91" t="e">
        <f t="shared" si="269"/>
        <v>#DIV/0!</v>
      </c>
    </row>
    <row r="1696" spans="1:22" x14ac:dyDescent="0.3">
      <c r="A1696" s="88">
        <f>'HP-Api, V2-Sep24'!D1698</f>
        <v>0</v>
      </c>
      <c r="B1696" s="88" cm="1">
        <f t="array" ref="B1696">IF(OR(A1696=DATA!$H$2:$H$13),3,IF(OR(A1696=DATA!$H$14:$H$119),2,1))</f>
        <v>1</v>
      </c>
      <c r="C1696" s="88">
        <f>'HP-Api, V2-Sep24'!G1698</f>
        <v>0</v>
      </c>
      <c r="D1696" s="89" t="str">
        <f>IF(AND(C1696&gt;='Risk(dist, colmena)'!$C$9, C1696&lt;='Risk(dist, colmena)'!$E$9), 1, IF(AND(C1696&gt;'Risk(dist, colmena)'!$C$10, C1696&lt;='Risk(dist, colmena)'!$E$10), 2, IF(C1696&gt;='Risk(dist, colmena)'!$C$11, 3, "")))</f>
        <v/>
      </c>
      <c r="E1696" s="173">
        <f>'HP-Api, V2-Sep24'!L1698</f>
        <v>0</v>
      </c>
      <c r="F1696" s="173" t="str">
        <f>IF(AND(E1696&gt;='Risk(dist, colmena)'!$H$9, E1696&lt;='Risk(dist, colmena)'!$J$9), 1, IF(AND(E1696&gt;'Risk(dist, colmena)'!$H$10, E1696&lt;='Risk(dist, colmena)'!$J$10), 2, IF(E1696&gt;='Risk(dist, colmena)'!$H$11, 3, "")))</f>
        <v/>
      </c>
      <c r="G1696" s="88">
        <f>'HP-Api, V2-Sep24'!AH1698</f>
        <v>0</v>
      </c>
      <c r="H1696" s="89" t="str">
        <f t="shared" si="261"/>
        <v/>
      </c>
      <c r="I1696" s="194" t="e">
        <f>('HP-Api, V2-Sep24'!AK1698-'HP-Api, V2-Sep24'!S1698)/'HP-Api, V2-Sep24'!S1698</f>
        <v>#DIV/0!</v>
      </c>
      <c r="J1696" s="89" t="e">
        <f t="shared" si="262"/>
        <v>#DIV/0!</v>
      </c>
      <c r="K1696" s="195">
        <f>'HP-Api, V2-Sep24'!AQ1698</f>
        <v>0</v>
      </c>
      <c r="L1696" s="89">
        <f t="shared" si="263"/>
        <v>1</v>
      </c>
      <c r="M1696" s="88">
        <f>'HP-Api, V2-Sep24'!AM1698</f>
        <v>0</v>
      </c>
      <c r="N1696" s="89" t="str">
        <f t="shared" si="260"/>
        <v/>
      </c>
      <c r="O1696" s="88">
        <f>'HP-Api, V2-Sep24'!AR1698</f>
        <v>0</v>
      </c>
      <c r="P1696" s="89" t="str">
        <f t="shared" si="264"/>
        <v/>
      </c>
      <c r="Q1696" s="89" t="e">
        <f t="shared" si="265"/>
        <v>#VALUE!</v>
      </c>
      <c r="R1696" s="89" t="e">
        <f t="shared" si="266"/>
        <v>#VALUE!</v>
      </c>
      <c r="S1696" s="173">
        <f>'HP-Api, V2-Sep24'!AS1698</f>
        <v>0</v>
      </c>
      <c r="T1696" s="89">
        <f t="shared" si="267"/>
        <v>1</v>
      </c>
      <c r="U1696" s="90" t="e">
        <f t="shared" si="268"/>
        <v>#DIV/0!</v>
      </c>
      <c r="V1696" s="91" t="e">
        <f t="shared" si="269"/>
        <v>#DIV/0!</v>
      </c>
    </row>
    <row r="1697" spans="1:22" x14ac:dyDescent="0.3">
      <c r="A1697" s="88">
        <f>'HP-Api, V2-Sep24'!D1699</f>
        <v>0</v>
      </c>
      <c r="B1697" s="88" cm="1">
        <f t="array" ref="B1697">IF(OR(A1697=DATA!$H$2:$H$13),3,IF(OR(A1697=DATA!$H$14:$H$119),2,1))</f>
        <v>1</v>
      </c>
      <c r="C1697" s="88">
        <f>'HP-Api, V2-Sep24'!G1699</f>
        <v>0</v>
      </c>
      <c r="D1697" s="89" t="str">
        <f>IF(AND(C1697&gt;='Risk(dist, colmena)'!$C$9, C1697&lt;='Risk(dist, colmena)'!$E$9), 1, IF(AND(C1697&gt;'Risk(dist, colmena)'!$C$10, C1697&lt;='Risk(dist, colmena)'!$E$10), 2, IF(C1697&gt;='Risk(dist, colmena)'!$C$11, 3, "")))</f>
        <v/>
      </c>
      <c r="E1697" s="173">
        <f>'HP-Api, V2-Sep24'!L1699</f>
        <v>0</v>
      </c>
      <c r="F1697" s="173" t="str">
        <f>IF(AND(E1697&gt;='Risk(dist, colmena)'!$H$9, E1697&lt;='Risk(dist, colmena)'!$J$9), 1, IF(AND(E1697&gt;'Risk(dist, colmena)'!$H$10, E1697&lt;='Risk(dist, colmena)'!$J$10), 2, IF(E1697&gt;='Risk(dist, colmena)'!$H$11, 3, "")))</f>
        <v/>
      </c>
      <c r="G1697" s="88">
        <f>'HP-Api, V2-Sep24'!AH1699</f>
        <v>0</v>
      </c>
      <c r="H1697" s="89" t="str">
        <f t="shared" si="261"/>
        <v/>
      </c>
      <c r="I1697" s="194" t="e">
        <f>('HP-Api, V2-Sep24'!AK1699-'HP-Api, V2-Sep24'!S1699)/'HP-Api, V2-Sep24'!S1699</f>
        <v>#DIV/0!</v>
      </c>
      <c r="J1697" s="89" t="e">
        <f t="shared" si="262"/>
        <v>#DIV/0!</v>
      </c>
      <c r="K1697" s="195">
        <f>'HP-Api, V2-Sep24'!AQ1699</f>
        <v>0</v>
      </c>
      <c r="L1697" s="89">
        <f t="shared" si="263"/>
        <v>1</v>
      </c>
      <c r="M1697" s="88">
        <f>'HP-Api, V2-Sep24'!AM1699</f>
        <v>0</v>
      </c>
      <c r="N1697" s="89" t="str">
        <f t="shared" si="260"/>
        <v/>
      </c>
      <c r="O1697" s="88">
        <f>'HP-Api, V2-Sep24'!AR1699</f>
        <v>0</v>
      </c>
      <c r="P1697" s="89" t="str">
        <f t="shared" si="264"/>
        <v/>
      </c>
      <c r="Q1697" s="89" t="e">
        <f t="shared" si="265"/>
        <v>#VALUE!</v>
      </c>
      <c r="R1697" s="89" t="e">
        <f t="shared" si="266"/>
        <v>#VALUE!</v>
      </c>
      <c r="S1697" s="173">
        <f>'HP-Api, V2-Sep24'!AS1699</f>
        <v>0</v>
      </c>
      <c r="T1697" s="89">
        <f t="shared" si="267"/>
        <v>1</v>
      </c>
      <c r="U1697" s="90" t="e">
        <f t="shared" si="268"/>
        <v>#DIV/0!</v>
      </c>
      <c r="V1697" s="91" t="e">
        <f t="shared" si="269"/>
        <v>#DIV/0!</v>
      </c>
    </row>
    <row r="1698" spans="1:22" x14ac:dyDescent="0.3">
      <c r="A1698" s="88">
        <f>'HP-Api, V2-Sep24'!D1700</f>
        <v>0</v>
      </c>
      <c r="B1698" s="88" cm="1">
        <f t="array" ref="B1698">IF(OR(A1698=DATA!$H$2:$H$13),3,IF(OR(A1698=DATA!$H$14:$H$119),2,1))</f>
        <v>1</v>
      </c>
      <c r="C1698" s="88">
        <f>'HP-Api, V2-Sep24'!G1700</f>
        <v>0</v>
      </c>
      <c r="D1698" s="89" t="str">
        <f>IF(AND(C1698&gt;='Risk(dist, colmena)'!$C$9, C1698&lt;='Risk(dist, colmena)'!$E$9), 1, IF(AND(C1698&gt;'Risk(dist, colmena)'!$C$10, C1698&lt;='Risk(dist, colmena)'!$E$10), 2, IF(C1698&gt;='Risk(dist, colmena)'!$C$11, 3, "")))</f>
        <v/>
      </c>
      <c r="E1698" s="173">
        <f>'HP-Api, V2-Sep24'!L1700</f>
        <v>0</v>
      </c>
      <c r="F1698" s="173" t="str">
        <f>IF(AND(E1698&gt;='Risk(dist, colmena)'!$H$9, E1698&lt;='Risk(dist, colmena)'!$J$9), 1, IF(AND(E1698&gt;'Risk(dist, colmena)'!$H$10, E1698&lt;='Risk(dist, colmena)'!$J$10), 2, IF(E1698&gt;='Risk(dist, colmena)'!$H$11, 3, "")))</f>
        <v/>
      </c>
      <c r="G1698" s="88">
        <f>'HP-Api, V2-Sep24'!AH1700</f>
        <v>0</v>
      </c>
      <c r="H1698" s="89" t="str">
        <f t="shared" si="261"/>
        <v/>
      </c>
      <c r="I1698" s="194" t="e">
        <f>('HP-Api, V2-Sep24'!AK1700-'HP-Api, V2-Sep24'!S1700)/'HP-Api, V2-Sep24'!S1700</f>
        <v>#DIV/0!</v>
      </c>
      <c r="J1698" s="89" t="e">
        <f t="shared" si="262"/>
        <v>#DIV/0!</v>
      </c>
      <c r="K1698" s="195">
        <f>'HP-Api, V2-Sep24'!AQ1700</f>
        <v>0</v>
      </c>
      <c r="L1698" s="89">
        <f t="shared" si="263"/>
        <v>1</v>
      </c>
      <c r="M1698" s="88">
        <f>'HP-Api, V2-Sep24'!AM1700</f>
        <v>0</v>
      </c>
      <c r="N1698" s="89" t="str">
        <f t="shared" si="260"/>
        <v/>
      </c>
      <c r="O1698" s="88">
        <f>'HP-Api, V2-Sep24'!AR1700</f>
        <v>0</v>
      </c>
      <c r="P1698" s="89" t="str">
        <f t="shared" si="264"/>
        <v/>
      </c>
      <c r="Q1698" s="89" t="e">
        <f t="shared" si="265"/>
        <v>#VALUE!</v>
      </c>
      <c r="R1698" s="89" t="e">
        <f t="shared" si="266"/>
        <v>#VALUE!</v>
      </c>
      <c r="S1698" s="173">
        <f>'HP-Api, V2-Sep24'!AS1700</f>
        <v>0</v>
      </c>
      <c r="T1698" s="89">
        <f t="shared" si="267"/>
        <v>1</v>
      </c>
      <c r="U1698" s="90" t="e">
        <f t="shared" si="268"/>
        <v>#DIV/0!</v>
      </c>
      <c r="V1698" s="91" t="e">
        <f t="shared" si="269"/>
        <v>#DIV/0!</v>
      </c>
    </row>
    <row r="1699" spans="1:22" x14ac:dyDescent="0.3">
      <c r="A1699" s="88">
        <f>'HP-Api, V2-Sep24'!D1701</f>
        <v>0</v>
      </c>
      <c r="B1699" s="88" cm="1">
        <f t="array" ref="B1699">IF(OR(A1699=DATA!$H$2:$H$13),3,IF(OR(A1699=DATA!$H$14:$H$119),2,1))</f>
        <v>1</v>
      </c>
      <c r="C1699" s="88">
        <f>'HP-Api, V2-Sep24'!G1701</f>
        <v>0</v>
      </c>
      <c r="D1699" s="89" t="str">
        <f>IF(AND(C1699&gt;='Risk(dist, colmena)'!$C$9, C1699&lt;='Risk(dist, colmena)'!$E$9), 1, IF(AND(C1699&gt;'Risk(dist, colmena)'!$C$10, C1699&lt;='Risk(dist, colmena)'!$E$10), 2, IF(C1699&gt;='Risk(dist, colmena)'!$C$11, 3, "")))</f>
        <v/>
      </c>
      <c r="E1699" s="173">
        <f>'HP-Api, V2-Sep24'!L1701</f>
        <v>0</v>
      </c>
      <c r="F1699" s="173" t="str">
        <f>IF(AND(E1699&gt;='Risk(dist, colmena)'!$H$9, E1699&lt;='Risk(dist, colmena)'!$J$9), 1, IF(AND(E1699&gt;'Risk(dist, colmena)'!$H$10, E1699&lt;='Risk(dist, colmena)'!$J$10), 2, IF(E1699&gt;='Risk(dist, colmena)'!$H$11, 3, "")))</f>
        <v/>
      </c>
      <c r="G1699" s="88">
        <f>'HP-Api, V2-Sep24'!AH1701</f>
        <v>0</v>
      </c>
      <c r="H1699" s="89" t="str">
        <f t="shared" si="261"/>
        <v/>
      </c>
      <c r="I1699" s="194" t="e">
        <f>('HP-Api, V2-Sep24'!AK1701-'HP-Api, V2-Sep24'!S1701)/'HP-Api, V2-Sep24'!S1701</f>
        <v>#DIV/0!</v>
      </c>
      <c r="J1699" s="89" t="e">
        <f t="shared" si="262"/>
        <v>#DIV/0!</v>
      </c>
      <c r="K1699" s="195">
        <f>'HP-Api, V2-Sep24'!AQ1701</f>
        <v>0</v>
      </c>
      <c r="L1699" s="89">
        <f t="shared" si="263"/>
        <v>1</v>
      </c>
      <c r="M1699" s="88">
        <f>'HP-Api, V2-Sep24'!AM1701</f>
        <v>0</v>
      </c>
      <c r="N1699" s="89" t="str">
        <f t="shared" si="260"/>
        <v/>
      </c>
      <c r="O1699" s="88">
        <f>'HP-Api, V2-Sep24'!AR1701</f>
        <v>0</v>
      </c>
      <c r="P1699" s="89" t="str">
        <f t="shared" si="264"/>
        <v/>
      </c>
      <c r="Q1699" s="89" t="e">
        <f t="shared" si="265"/>
        <v>#VALUE!</v>
      </c>
      <c r="R1699" s="89" t="e">
        <f t="shared" si="266"/>
        <v>#VALUE!</v>
      </c>
      <c r="S1699" s="173">
        <f>'HP-Api, V2-Sep24'!AS1701</f>
        <v>0</v>
      </c>
      <c r="T1699" s="89">
        <f t="shared" si="267"/>
        <v>1</v>
      </c>
      <c r="U1699" s="90" t="e">
        <f t="shared" si="268"/>
        <v>#DIV/0!</v>
      </c>
      <c r="V1699" s="91" t="e">
        <f t="shared" si="269"/>
        <v>#DIV/0!</v>
      </c>
    </row>
    <row r="1700" spans="1:22" x14ac:dyDescent="0.3">
      <c r="A1700" s="88">
        <f>'HP-Api, V2-Sep24'!D1702</f>
        <v>0</v>
      </c>
      <c r="B1700" s="88" cm="1">
        <f t="array" ref="B1700">IF(OR(A1700=DATA!$H$2:$H$13),3,IF(OR(A1700=DATA!$H$14:$H$119),2,1))</f>
        <v>1</v>
      </c>
      <c r="C1700" s="88">
        <f>'HP-Api, V2-Sep24'!G1702</f>
        <v>0</v>
      </c>
      <c r="D1700" s="89" t="str">
        <f>IF(AND(C1700&gt;='Risk(dist, colmena)'!$C$9, C1700&lt;='Risk(dist, colmena)'!$E$9), 1, IF(AND(C1700&gt;'Risk(dist, colmena)'!$C$10, C1700&lt;='Risk(dist, colmena)'!$E$10), 2, IF(C1700&gt;='Risk(dist, colmena)'!$C$11, 3, "")))</f>
        <v/>
      </c>
      <c r="E1700" s="173">
        <f>'HP-Api, V2-Sep24'!L1702</f>
        <v>0</v>
      </c>
      <c r="F1700" s="173" t="str">
        <f>IF(AND(E1700&gt;='Risk(dist, colmena)'!$H$9, E1700&lt;='Risk(dist, colmena)'!$J$9), 1, IF(AND(E1700&gt;'Risk(dist, colmena)'!$H$10, E1700&lt;='Risk(dist, colmena)'!$J$10), 2, IF(E1700&gt;='Risk(dist, colmena)'!$H$11, 3, "")))</f>
        <v/>
      </c>
      <c r="G1700" s="88">
        <f>'HP-Api, V2-Sep24'!AH1702</f>
        <v>0</v>
      </c>
      <c r="H1700" s="89" t="str">
        <f t="shared" si="261"/>
        <v/>
      </c>
      <c r="I1700" s="194" t="e">
        <f>('HP-Api, V2-Sep24'!AK1702-'HP-Api, V2-Sep24'!S1702)/'HP-Api, V2-Sep24'!S1702</f>
        <v>#DIV/0!</v>
      </c>
      <c r="J1700" s="89" t="e">
        <f t="shared" si="262"/>
        <v>#DIV/0!</v>
      </c>
      <c r="K1700" s="195">
        <f>'HP-Api, V2-Sep24'!AQ1702</f>
        <v>0</v>
      </c>
      <c r="L1700" s="89">
        <f t="shared" si="263"/>
        <v>1</v>
      </c>
      <c r="M1700" s="88">
        <f>'HP-Api, V2-Sep24'!AM1702</f>
        <v>0</v>
      </c>
      <c r="N1700" s="89" t="str">
        <f t="shared" si="260"/>
        <v/>
      </c>
      <c r="O1700" s="88">
        <f>'HP-Api, V2-Sep24'!AR1702</f>
        <v>0</v>
      </c>
      <c r="P1700" s="89" t="str">
        <f t="shared" si="264"/>
        <v/>
      </c>
      <c r="Q1700" s="89" t="e">
        <f t="shared" si="265"/>
        <v>#VALUE!</v>
      </c>
      <c r="R1700" s="89" t="e">
        <f t="shared" si="266"/>
        <v>#VALUE!</v>
      </c>
      <c r="S1700" s="173">
        <f>'HP-Api, V2-Sep24'!AS1702</f>
        <v>0</v>
      </c>
      <c r="T1700" s="89">
        <f t="shared" si="267"/>
        <v>1</v>
      </c>
      <c r="U1700" s="90" t="e">
        <f t="shared" si="268"/>
        <v>#DIV/0!</v>
      </c>
      <c r="V1700" s="91" t="e">
        <f t="shared" si="269"/>
        <v>#DIV/0!</v>
      </c>
    </row>
    <row r="1701" spans="1:22" x14ac:dyDescent="0.3">
      <c r="A1701" s="88">
        <f>'HP-Api, V2-Sep24'!D1703</f>
        <v>0</v>
      </c>
      <c r="B1701" s="88" cm="1">
        <f t="array" ref="B1701">IF(OR(A1701=DATA!$H$2:$H$13),3,IF(OR(A1701=DATA!$H$14:$H$119),2,1))</f>
        <v>1</v>
      </c>
      <c r="C1701" s="88">
        <f>'HP-Api, V2-Sep24'!G1703</f>
        <v>0</v>
      </c>
      <c r="D1701" s="89" t="str">
        <f>IF(AND(C1701&gt;='Risk(dist, colmena)'!$C$9, C1701&lt;='Risk(dist, colmena)'!$E$9), 1, IF(AND(C1701&gt;'Risk(dist, colmena)'!$C$10, C1701&lt;='Risk(dist, colmena)'!$E$10), 2, IF(C1701&gt;='Risk(dist, colmena)'!$C$11, 3, "")))</f>
        <v/>
      </c>
      <c r="E1701" s="173">
        <f>'HP-Api, V2-Sep24'!L1703</f>
        <v>0</v>
      </c>
      <c r="F1701" s="173" t="str">
        <f>IF(AND(E1701&gt;='Risk(dist, colmena)'!$H$9, E1701&lt;='Risk(dist, colmena)'!$J$9), 1, IF(AND(E1701&gt;'Risk(dist, colmena)'!$H$10, E1701&lt;='Risk(dist, colmena)'!$J$10), 2, IF(E1701&gt;='Risk(dist, colmena)'!$H$11, 3, "")))</f>
        <v/>
      </c>
      <c r="G1701" s="88">
        <f>'HP-Api, V2-Sep24'!AH1703</f>
        <v>0</v>
      </c>
      <c r="H1701" s="89" t="str">
        <f t="shared" si="261"/>
        <v/>
      </c>
      <c r="I1701" s="194" t="e">
        <f>('HP-Api, V2-Sep24'!AK1703-'HP-Api, V2-Sep24'!S1703)/'HP-Api, V2-Sep24'!S1703</f>
        <v>#DIV/0!</v>
      </c>
      <c r="J1701" s="89" t="e">
        <f t="shared" si="262"/>
        <v>#DIV/0!</v>
      </c>
      <c r="K1701" s="195">
        <f>'HP-Api, V2-Sep24'!AQ1703</f>
        <v>0</v>
      </c>
      <c r="L1701" s="89">
        <f t="shared" si="263"/>
        <v>1</v>
      </c>
      <c r="M1701" s="88">
        <f>'HP-Api, V2-Sep24'!AM1703</f>
        <v>0</v>
      </c>
      <c r="N1701" s="89" t="str">
        <f t="shared" si="260"/>
        <v/>
      </c>
      <c r="O1701" s="88">
        <f>'HP-Api, V2-Sep24'!AR1703</f>
        <v>0</v>
      </c>
      <c r="P1701" s="89" t="str">
        <f t="shared" si="264"/>
        <v/>
      </c>
      <c r="Q1701" s="89" t="e">
        <f t="shared" si="265"/>
        <v>#VALUE!</v>
      </c>
      <c r="R1701" s="89" t="e">
        <f t="shared" si="266"/>
        <v>#VALUE!</v>
      </c>
      <c r="S1701" s="173">
        <f>'HP-Api, V2-Sep24'!AS1703</f>
        <v>0</v>
      </c>
      <c r="T1701" s="89">
        <f t="shared" si="267"/>
        <v>1</v>
      </c>
      <c r="U1701" s="90" t="e">
        <f t="shared" si="268"/>
        <v>#DIV/0!</v>
      </c>
      <c r="V1701" s="91" t="e">
        <f t="shared" si="269"/>
        <v>#DIV/0!</v>
      </c>
    </row>
    <row r="1702" spans="1:22" x14ac:dyDescent="0.3">
      <c r="A1702" s="88">
        <f>'HP-Api, V2-Sep24'!D1704</f>
        <v>0</v>
      </c>
      <c r="B1702" s="88" cm="1">
        <f t="array" ref="B1702">IF(OR(A1702=DATA!$H$2:$H$13),3,IF(OR(A1702=DATA!$H$14:$H$119),2,1))</f>
        <v>1</v>
      </c>
      <c r="C1702" s="88">
        <f>'HP-Api, V2-Sep24'!G1704</f>
        <v>0</v>
      </c>
      <c r="D1702" s="89" t="str">
        <f>IF(AND(C1702&gt;='Risk(dist, colmena)'!$C$9, C1702&lt;='Risk(dist, colmena)'!$E$9), 1, IF(AND(C1702&gt;'Risk(dist, colmena)'!$C$10, C1702&lt;='Risk(dist, colmena)'!$E$10), 2, IF(C1702&gt;='Risk(dist, colmena)'!$C$11, 3, "")))</f>
        <v/>
      </c>
      <c r="E1702" s="173">
        <f>'HP-Api, V2-Sep24'!L1704</f>
        <v>0</v>
      </c>
      <c r="F1702" s="173" t="str">
        <f>IF(AND(E1702&gt;='Risk(dist, colmena)'!$H$9, E1702&lt;='Risk(dist, colmena)'!$J$9), 1, IF(AND(E1702&gt;'Risk(dist, colmena)'!$H$10, E1702&lt;='Risk(dist, colmena)'!$J$10), 2, IF(E1702&gt;='Risk(dist, colmena)'!$H$11, 3, "")))</f>
        <v/>
      </c>
      <c r="G1702" s="88">
        <f>'HP-Api, V2-Sep24'!AH1704</f>
        <v>0</v>
      </c>
      <c r="H1702" s="89" t="str">
        <f t="shared" si="261"/>
        <v/>
      </c>
      <c r="I1702" s="194" t="e">
        <f>('HP-Api, V2-Sep24'!AK1704-'HP-Api, V2-Sep24'!S1704)/'HP-Api, V2-Sep24'!S1704</f>
        <v>#DIV/0!</v>
      </c>
      <c r="J1702" s="89" t="e">
        <f t="shared" si="262"/>
        <v>#DIV/0!</v>
      </c>
      <c r="K1702" s="195">
        <f>'HP-Api, V2-Sep24'!AQ1704</f>
        <v>0</v>
      </c>
      <c r="L1702" s="89">
        <f t="shared" si="263"/>
        <v>1</v>
      </c>
      <c r="M1702" s="88">
        <f>'HP-Api, V2-Sep24'!AM1704</f>
        <v>0</v>
      </c>
      <c r="N1702" s="89" t="str">
        <f t="shared" si="260"/>
        <v/>
      </c>
      <c r="O1702" s="88">
        <f>'HP-Api, V2-Sep24'!AR1704</f>
        <v>0</v>
      </c>
      <c r="P1702" s="89" t="str">
        <f t="shared" si="264"/>
        <v/>
      </c>
      <c r="Q1702" s="89" t="e">
        <f t="shared" si="265"/>
        <v>#VALUE!</v>
      </c>
      <c r="R1702" s="89" t="e">
        <f t="shared" si="266"/>
        <v>#VALUE!</v>
      </c>
      <c r="S1702" s="173">
        <f>'HP-Api, V2-Sep24'!AS1704</f>
        <v>0</v>
      </c>
      <c r="T1702" s="89">
        <f t="shared" si="267"/>
        <v>1</v>
      </c>
      <c r="U1702" s="90" t="e">
        <f t="shared" si="268"/>
        <v>#DIV/0!</v>
      </c>
      <c r="V1702" s="91" t="e">
        <f t="shared" si="269"/>
        <v>#DIV/0!</v>
      </c>
    </row>
    <row r="1703" spans="1:22" x14ac:dyDescent="0.3">
      <c r="A1703" s="88">
        <f>'HP-Api, V2-Sep24'!D1705</f>
        <v>0</v>
      </c>
      <c r="B1703" s="88" cm="1">
        <f t="array" ref="B1703">IF(OR(A1703=DATA!$H$2:$H$13),3,IF(OR(A1703=DATA!$H$14:$H$119),2,1))</f>
        <v>1</v>
      </c>
      <c r="C1703" s="88">
        <f>'HP-Api, V2-Sep24'!G1705</f>
        <v>0</v>
      </c>
      <c r="D1703" s="89" t="str">
        <f>IF(AND(C1703&gt;='Risk(dist, colmena)'!$C$9, C1703&lt;='Risk(dist, colmena)'!$E$9), 1, IF(AND(C1703&gt;'Risk(dist, colmena)'!$C$10, C1703&lt;='Risk(dist, colmena)'!$E$10), 2, IF(C1703&gt;='Risk(dist, colmena)'!$C$11, 3, "")))</f>
        <v/>
      </c>
      <c r="E1703" s="173">
        <f>'HP-Api, V2-Sep24'!L1705</f>
        <v>0</v>
      </c>
      <c r="F1703" s="173" t="str">
        <f>IF(AND(E1703&gt;='Risk(dist, colmena)'!$H$9, E1703&lt;='Risk(dist, colmena)'!$J$9), 1, IF(AND(E1703&gt;'Risk(dist, colmena)'!$H$10, E1703&lt;='Risk(dist, colmena)'!$J$10), 2, IF(E1703&gt;='Risk(dist, colmena)'!$H$11, 3, "")))</f>
        <v/>
      </c>
      <c r="G1703" s="88">
        <f>'HP-Api, V2-Sep24'!AH1705</f>
        <v>0</v>
      </c>
      <c r="H1703" s="89" t="str">
        <f t="shared" si="261"/>
        <v/>
      </c>
      <c r="I1703" s="194" t="e">
        <f>('HP-Api, V2-Sep24'!AK1705-'HP-Api, V2-Sep24'!S1705)/'HP-Api, V2-Sep24'!S1705</f>
        <v>#DIV/0!</v>
      </c>
      <c r="J1703" s="89" t="e">
        <f t="shared" si="262"/>
        <v>#DIV/0!</v>
      </c>
      <c r="K1703" s="195">
        <f>'HP-Api, V2-Sep24'!AQ1705</f>
        <v>0</v>
      </c>
      <c r="L1703" s="89">
        <f t="shared" si="263"/>
        <v>1</v>
      </c>
      <c r="M1703" s="88">
        <f>'HP-Api, V2-Sep24'!AM1705</f>
        <v>0</v>
      </c>
      <c r="N1703" s="89" t="str">
        <f t="shared" si="260"/>
        <v/>
      </c>
      <c r="O1703" s="88">
        <f>'HP-Api, V2-Sep24'!AR1705</f>
        <v>0</v>
      </c>
      <c r="P1703" s="89" t="str">
        <f t="shared" si="264"/>
        <v/>
      </c>
      <c r="Q1703" s="89" t="e">
        <f t="shared" si="265"/>
        <v>#VALUE!</v>
      </c>
      <c r="R1703" s="89" t="e">
        <f t="shared" si="266"/>
        <v>#VALUE!</v>
      </c>
      <c r="S1703" s="173">
        <f>'HP-Api, V2-Sep24'!AS1705</f>
        <v>0</v>
      </c>
      <c r="T1703" s="89">
        <f t="shared" si="267"/>
        <v>1</v>
      </c>
      <c r="U1703" s="90" t="e">
        <f t="shared" si="268"/>
        <v>#DIV/0!</v>
      </c>
      <c r="V1703" s="91" t="e">
        <f t="shared" si="269"/>
        <v>#DIV/0!</v>
      </c>
    </row>
    <row r="1704" spans="1:22" x14ac:dyDescent="0.3">
      <c r="A1704" s="88">
        <f>'HP-Api, V2-Sep24'!D1706</f>
        <v>0</v>
      </c>
      <c r="B1704" s="88" cm="1">
        <f t="array" ref="B1704">IF(OR(A1704=DATA!$H$2:$H$13),3,IF(OR(A1704=DATA!$H$14:$H$119),2,1))</f>
        <v>1</v>
      </c>
      <c r="C1704" s="88">
        <f>'HP-Api, V2-Sep24'!G1706</f>
        <v>0</v>
      </c>
      <c r="D1704" s="89" t="str">
        <f>IF(AND(C1704&gt;='Risk(dist, colmena)'!$C$9, C1704&lt;='Risk(dist, colmena)'!$E$9), 1, IF(AND(C1704&gt;'Risk(dist, colmena)'!$C$10, C1704&lt;='Risk(dist, colmena)'!$E$10), 2, IF(C1704&gt;='Risk(dist, colmena)'!$C$11, 3, "")))</f>
        <v/>
      </c>
      <c r="E1704" s="173">
        <f>'HP-Api, V2-Sep24'!L1706</f>
        <v>0</v>
      </c>
      <c r="F1704" s="173" t="str">
        <f>IF(AND(E1704&gt;='Risk(dist, colmena)'!$H$9, E1704&lt;='Risk(dist, colmena)'!$J$9), 1, IF(AND(E1704&gt;'Risk(dist, colmena)'!$H$10, E1704&lt;='Risk(dist, colmena)'!$J$10), 2, IF(E1704&gt;='Risk(dist, colmena)'!$H$11, 3, "")))</f>
        <v/>
      </c>
      <c r="G1704" s="88">
        <f>'HP-Api, V2-Sep24'!AH1706</f>
        <v>0</v>
      </c>
      <c r="H1704" s="89" t="str">
        <f t="shared" si="261"/>
        <v/>
      </c>
      <c r="I1704" s="194" t="e">
        <f>('HP-Api, V2-Sep24'!AK1706-'HP-Api, V2-Sep24'!S1706)/'HP-Api, V2-Sep24'!S1706</f>
        <v>#DIV/0!</v>
      </c>
      <c r="J1704" s="89" t="e">
        <f t="shared" si="262"/>
        <v>#DIV/0!</v>
      </c>
      <c r="K1704" s="195">
        <f>'HP-Api, V2-Sep24'!AQ1706</f>
        <v>0</v>
      </c>
      <c r="L1704" s="89">
        <f t="shared" si="263"/>
        <v>1</v>
      </c>
      <c r="M1704" s="88">
        <f>'HP-Api, V2-Sep24'!AM1706</f>
        <v>0</v>
      </c>
      <c r="N1704" s="89" t="str">
        <f t="shared" si="260"/>
        <v/>
      </c>
      <c r="O1704" s="88">
        <f>'HP-Api, V2-Sep24'!AR1706</f>
        <v>0</v>
      </c>
      <c r="P1704" s="89" t="str">
        <f t="shared" si="264"/>
        <v/>
      </c>
      <c r="Q1704" s="89" t="e">
        <f t="shared" si="265"/>
        <v>#VALUE!</v>
      </c>
      <c r="R1704" s="89" t="e">
        <f t="shared" si="266"/>
        <v>#VALUE!</v>
      </c>
      <c r="S1704" s="173">
        <f>'HP-Api, V2-Sep24'!AS1706</f>
        <v>0</v>
      </c>
      <c r="T1704" s="89">
        <f t="shared" si="267"/>
        <v>1</v>
      </c>
      <c r="U1704" s="90" t="e">
        <f t="shared" si="268"/>
        <v>#DIV/0!</v>
      </c>
      <c r="V1704" s="91" t="e">
        <f t="shared" si="269"/>
        <v>#DIV/0!</v>
      </c>
    </row>
    <row r="1705" spans="1:22" x14ac:dyDescent="0.3">
      <c r="A1705" s="88">
        <f>'HP-Api, V2-Sep24'!D1707</f>
        <v>0</v>
      </c>
      <c r="B1705" s="88" cm="1">
        <f t="array" ref="B1705">IF(OR(A1705=DATA!$H$2:$H$13),3,IF(OR(A1705=DATA!$H$14:$H$119),2,1))</f>
        <v>1</v>
      </c>
      <c r="C1705" s="88">
        <f>'HP-Api, V2-Sep24'!G1707</f>
        <v>0</v>
      </c>
      <c r="D1705" s="89" t="str">
        <f>IF(AND(C1705&gt;='Risk(dist, colmena)'!$C$9, C1705&lt;='Risk(dist, colmena)'!$E$9), 1, IF(AND(C1705&gt;'Risk(dist, colmena)'!$C$10, C1705&lt;='Risk(dist, colmena)'!$E$10), 2, IF(C1705&gt;='Risk(dist, colmena)'!$C$11, 3, "")))</f>
        <v/>
      </c>
      <c r="E1705" s="173">
        <f>'HP-Api, V2-Sep24'!L1707</f>
        <v>0</v>
      </c>
      <c r="F1705" s="173" t="str">
        <f>IF(AND(E1705&gt;='Risk(dist, colmena)'!$H$9, E1705&lt;='Risk(dist, colmena)'!$J$9), 1, IF(AND(E1705&gt;'Risk(dist, colmena)'!$H$10, E1705&lt;='Risk(dist, colmena)'!$J$10), 2, IF(E1705&gt;='Risk(dist, colmena)'!$H$11, 3, "")))</f>
        <v/>
      </c>
      <c r="G1705" s="88">
        <f>'HP-Api, V2-Sep24'!AH1707</f>
        <v>0</v>
      </c>
      <c r="H1705" s="89" t="str">
        <f t="shared" si="261"/>
        <v/>
      </c>
      <c r="I1705" s="194" t="e">
        <f>('HP-Api, V2-Sep24'!AK1707-'HP-Api, V2-Sep24'!S1707)/'HP-Api, V2-Sep24'!S1707</f>
        <v>#DIV/0!</v>
      </c>
      <c r="J1705" s="89" t="e">
        <f t="shared" si="262"/>
        <v>#DIV/0!</v>
      </c>
      <c r="K1705" s="195">
        <f>'HP-Api, V2-Sep24'!AQ1707</f>
        <v>0</v>
      </c>
      <c r="L1705" s="89">
        <f t="shared" si="263"/>
        <v>1</v>
      </c>
      <c r="M1705" s="88">
        <f>'HP-Api, V2-Sep24'!AM1707</f>
        <v>0</v>
      </c>
      <c r="N1705" s="89" t="str">
        <f t="shared" si="260"/>
        <v/>
      </c>
      <c r="O1705" s="88">
        <f>'HP-Api, V2-Sep24'!AR1707</f>
        <v>0</v>
      </c>
      <c r="P1705" s="89" t="str">
        <f t="shared" si="264"/>
        <v/>
      </c>
      <c r="Q1705" s="89" t="e">
        <f t="shared" si="265"/>
        <v>#VALUE!</v>
      </c>
      <c r="R1705" s="89" t="e">
        <f t="shared" si="266"/>
        <v>#VALUE!</v>
      </c>
      <c r="S1705" s="173">
        <f>'HP-Api, V2-Sep24'!AS1707</f>
        <v>0</v>
      </c>
      <c r="T1705" s="89">
        <f t="shared" si="267"/>
        <v>1</v>
      </c>
      <c r="U1705" s="90" t="e">
        <f t="shared" si="268"/>
        <v>#DIV/0!</v>
      </c>
      <c r="V1705" s="91" t="e">
        <f t="shared" si="269"/>
        <v>#DIV/0!</v>
      </c>
    </row>
    <row r="1706" spans="1:22" x14ac:dyDescent="0.3">
      <c r="A1706" s="88">
        <f>'HP-Api, V2-Sep24'!D1708</f>
        <v>0</v>
      </c>
      <c r="B1706" s="88" cm="1">
        <f t="array" ref="B1706">IF(OR(A1706=DATA!$H$2:$H$13),3,IF(OR(A1706=DATA!$H$14:$H$119),2,1))</f>
        <v>1</v>
      </c>
      <c r="C1706" s="88">
        <f>'HP-Api, V2-Sep24'!G1708</f>
        <v>0</v>
      </c>
      <c r="D1706" s="89" t="str">
        <f>IF(AND(C1706&gt;='Risk(dist, colmena)'!$C$9, C1706&lt;='Risk(dist, colmena)'!$E$9), 1, IF(AND(C1706&gt;'Risk(dist, colmena)'!$C$10, C1706&lt;='Risk(dist, colmena)'!$E$10), 2, IF(C1706&gt;='Risk(dist, colmena)'!$C$11, 3, "")))</f>
        <v/>
      </c>
      <c r="E1706" s="173">
        <f>'HP-Api, V2-Sep24'!L1708</f>
        <v>0</v>
      </c>
      <c r="F1706" s="173" t="str">
        <f>IF(AND(E1706&gt;='Risk(dist, colmena)'!$H$9, E1706&lt;='Risk(dist, colmena)'!$J$9), 1, IF(AND(E1706&gt;'Risk(dist, colmena)'!$H$10, E1706&lt;='Risk(dist, colmena)'!$J$10), 2, IF(E1706&gt;='Risk(dist, colmena)'!$H$11, 3, "")))</f>
        <v/>
      </c>
      <c r="G1706" s="88">
        <f>'HP-Api, V2-Sep24'!AH1708</f>
        <v>0</v>
      </c>
      <c r="H1706" s="89" t="str">
        <f t="shared" si="261"/>
        <v/>
      </c>
      <c r="I1706" s="194" t="e">
        <f>('HP-Api, V2-Sep24'!AK1708-'HP-Api, V2-Sep24'!S1708)/'HP-Api, V2-Sep24'!S1708</f>
        <v>#DIV/0!</v>
      </c>
      <c r="J1706" s="89" t="e">
        <f t="shared" si="262"/>
        <v>#DIV/0!</v>
      </c>
      <c r="K1706" s="195">
        <f>'HP-Api, V2-Sep24'!AQ1708</f>
        <v>0</v>
      </c>
      <c r="L1706" s="89">
        <f t="shared" si="263"/>
        <v>1</v>
      </c>
      <c r="M1706" s="88">
        <f>'HP-Api, V2-Sep24'!AM1708</f>
        <v>0</v>
      </c>
      <c r="N1706" s="89" t="str">
        <f t="shared" si="260"/>
        <v/>
      </c>
      <c r="O1706" s="88">
        <f>'HP-Api, V2-Sep24'!AR1708</f>
        <v>0</v>
      </c>
      <c r="P1706" s="89" t="str">
        <f t="shared" si="264"/>
        <v/>
      </c>
      <c r="Q1706" s="89" t="e">
        <f t="shared" si="265"/>
        <v>#VALUE!</v>
      </c>
      <c r="R1706" s="89" t="e">
        <f t="shared" si="266"/>
        <v>#VALUE!</v>
      </c>
      <c r="S1706" s="173">
        <f>'HP-Api, V2-Sep24'!AS1708</f>
        <v>0</v>
      </c>
      <c r="T1706" s="89">
        <f t="shared" si="267"/>
        <v>1</v>
      </c>
      <c r="U1706" s="90" t="e">
        <f t="shared" si="268"/>
        <v>#DIV/0!</v>
      </c>
      <c r="V1706" s="91" t="e">
        <f t="shared" si="269"/>
        <v>#DIV/0!</v>
      </c>
    </row>
    <row r="1707" spans="1:22" x14ac:dyDescent="0.3">
      <c r="A1707" s="88">
        <f>'HP-Api, V2-Sep24'!D1709</f>
        <v>0</v>
      </c>
      <c r="B1707" s="88" cm="1">
        <f t="array" ref="B1707">IF(OR(A1707=DATA!$H$2:$H$13),3,IF(OR(A1707=DATA!$H$14:$H$119),2,1))</f>
        <v>1</v>
      </c>
      <c r="C1707" s="88">
        <f>'HP-Api, V2-Sep24'!G1709</f>
        <v>0</v>
      </c>
      <c r="D1707" s="89" t="str">
        <f>IF(AND(C1707&gt;='Risk(dist, colmena)'!$C$9, C1707&lt;='Risk(dist, colmena)'!$E$9), 1, IF(AND(C1707&gt;'Risk(dist, colmena)'!$C$10, C1707&lt;='Risk(dist, colmena)'!$E$10), 2, IF(C1707&gt;='Risk(dist, colmena)'!$C$11, 3, "")))</f>
        <v/>
      </c>
      <c r="E1707" s="173">
        <f>'HP-Api, V2-Sep24'!L1709</f>
        <v>0</v>
      </c>
      <c r="F1707" s="173" t="str">
        <f>IF(AND(E1707&gt;='Risk(dist, colmena)'!$H$9, E1707&lt;='Risk(dist, colmena)'!$J$9), 1, IF(AND(E1707&gt;'Risk(dist, colmena)'!$H$10, E1707&lt;='Risk(dist, colmena)'!$J$10), 2, IF(E1707&gt;='Risk(dist, colmena)'!$H$11, 3, "")))</f>
        <v/>
      </c>
      <c r="G1707" s="88">
        <f>'HP-Api, V2-Sep24'!AH1709</f>
        <v>0</v>
      </c>
      <c r="H1707" s="89" t="str">
        <f t="shared" si="261"/>
        <v/>
      </c>
      <c r="I1707" s="194" t="e">
        <f>('HP-Api, V2-Sep24'!AK1709-'HP-Api, V2-Sep24'!S1709)/'HP-Api, V2-Sep24'!S1709</f>
        <v>#DIV/0!</v>
      </c>
      <c r="J1707" s="89" t="e">
        <f t="shared" si="262"/>
        <v>#DIV/0!</v>
      </c>
      <c r="K1707" s="195">
        <f>'HP-Api, V2-Sep24'!AQ1709</f>
        <v>0</v>
      </c>
      <c r="L1707" s="89">
        <f t="shared" si="263"/>
        <v>1</v>
      </c>
      <c r="M1707" s="88">
        <f>'HP-Api, V2-Sep24'!AM1709</f>
        <v>0</v>
      </c>
      <c r="N1707" s="89" t="str">
        <f t="shared" si="260"/>
        <v/>
      </c>
      <c r="O1707" s="88">
        <f>'HP-Api, V2-Sep24'!AR1709</f>
        <v>0</v>
      </c>
      <c r="P1707" s="89" t="str">
        <f t="shared" si="264"/>
        <v/>
      </c>
      <c r="Q1707" s="89" t="e">
        <f t="shared" si="265"/>
        <v>#VALUE!</v>
      </c>
      <c r="R1707" s="89" t="e">
        <f t="shared" si="266"/>
        <v>#VALUE!</v>
      </c>
      <c r="S1707" s="173">
        <f>'HP-Api, V2-Sep24'!AS1709</f>
        <v>0</v>
      </c>
      <c r="T1707" s="89">
        <f t="shared" si="267"/>
        <v>1</v>
      </c>
      <c r="U1707" s="90" t="e">
        <f t="shared" si="268"/>
        <v>#DIV/0!</v>
      </c>
      <c r="V1707" s="91" t="e">
        <f t="shared" si="269"/>
        <v>#DIV/0!</v>
      </c>
    </row>
    <row r="1708" spans="1:22" x14ac:dyDescent="0.3">
      <c r="A1708" s="88">
        <f>'HP-Api, V2-Sep24'!D1710</f>
        <v>0</v>
      </c>
      <c r="B1708" s="88" cm="1">
        <f t="array" ref="B1708">IF(OR(A1708=DATA!$H$2:$H$13),3,IF(OR(A1708=DATA!$H$14:$H$119),2,1))</f>
        <v>1</v>
      </c>
      <c r="C1708" s="88">
        <f>'HP-Api, V2-Sep24'!G1710</f>
        <v>0</v>
      </c>
      <c r="D1708" s="89" t="str">
        <f>IF(AND(C1708&gt;='Risk(dist, colmena)'!$C$9, C1708&lt;='Risk(dist, colmena)'!$E$9), 1, IF(AND(C1708&gt;'Risk(dist, colmena)'!$C$10, C1708&lt;='Risk(dist, colmena)'!$E$10), 2, IF(C1708&gt;='Risk(dist, colmena)'!$C$11, 3, "")))</f>
        <v/>
      </c>
      <c r="E1708" s="173">
        <f>'HP-Api, V2-Sep24'!L1710</f>
        <v>0</v>
      </c>
      <c r="F1708" s="173" t="str">
        <f>IF(AND(E1708&gt;='Risk(dist, colmena)'!$H$9, E1708&lt;='Risk(dist, colmena)'!$J$9), 1, IF(AND(E1708&gt;'Risk(dist, colmena)'!$H$10, E1708&lt;='Risk(dist, colmena)'!$J$10), 2, IF(E1708&gt;='Risk(dist, colmena)'!$H$11, 3, "")))</f>
        <v/>
      </c>
      <c r="G1708" s="88">
        <f>'HP-Api, V2-Sep24'!AH1710</f>
        <v>0</v>
      </c>
      <c r="H1708" s="89" t="str">
        <f t="shared" si="261"/>
        <v/>
      </c>
      <c r="I1708" s="194" t="e">
        <f>('HP-Api, V2-Sep24'!AK1710-'HP-Api, V2-Sep24'!S1710)/'HP-Api, V2-Sep24'!S1710</f>
        <v>#DIV/0!</v>
      </c>
      <c r="J1708" s="89" t="e">
        <f t="shared" si="262"/>
        <v>#DIV/0!</v>
      </c>
      <c r="K1708" s="195">
        <f>'HP-Api, V2-Sep24'!AQ1710</f>
        <v>0</v>
      </c>
      <c r="L1708" s="89">
        <f t="shared" si="263"/>
        <v>1</v>
      </c>
      <c r="M1708" s="88">
        <f>'HP-Api, V2-Sep24'!AM1710</f>
        <v>0</v>
      </c>
      <c r="N1708" s="89" t="str">
        <f t="shared" si="260"/>
        <v/>
      </c>
      <c r="O1708" s="88">
        <f>'HP-Api, V2-Sep24'!AR1710</f>
        <v>0</v>
      </c>
      <c r="P1708" s="89" t="str">
        <f t="shared" si="264"/>
        <v/>
      </c>
      <c r="Q1708" s="89" t="e">
        <f t="shared" si="265"/>
        <v>#VALUE!</v>
      </c>
      <c r="R1708" s="89" t="e">
        <f t="shared" si="266"/>
        <v>#VALUE!</v>
      </c>
      <c r="S1708" s="173">
        <f>'HP-Api, V2-Sep24'!AS1710</f>
        <v>0</v>
      </c>
      <c r="T1708" s="89">
        <f t="shared" si="267"/>
        <v>1</v>
      </c>
      <c r="U1708" s="90" t="e">
        <f t="shared" si="268"/>
        <v>#DIV/0!</v>
      </c>
      <c r="V1708" s="91" t="e">
        <f t="shared" si="269"/>
        <v>#DIV/0!</v>
      </c>
    </row>
    <row r="1709" spans="1:22" x14ac:dyDescent="0.3">
      <c r="A1709" s="88">
        <f>'HP-Api, V2-Sep24'!D1711</f>
        <v>0</v>
      </c>
      <c r="B1709" s="88" cm="1">
        <f t="array" ref="B1709">IF(OR(A1709=DATA!$H$2:$H$13),3,IF(OR(A1709=DATA!$H$14:$H$119),2,1))</f>
        <v>1</v>
      </c>
      <c r="C1709" s="88">
        <f>'HP-Api, V2-Sep24'!G1711</f>
        <v>0</v>
      </c>
      <c r="D1709" s="89" t="str">
        <f>IF(AND(C1709&gt;='Risk(dist, colmena)'!$C$9, C1709&lt;='Risk(dist, colmena)'!$E$9), 1, IF(AND(C1709&gt;'Risk(dist, colmena)'!$C$10, C1709&lt;='Risk(dist, colmena)'!$E$10), 2, IF(C1709&gt;='Risk(dist, colmena)'!$C$11, 3, "")))</f>
        <v/>
      </c>
      <c r="E1709" s="173">
        <f>'HP-Api, V2-Sep24'!L1711</f>
        <v>0</v>
      </c>
      <c r="F1709" s="173" t="str">
        <f>IF(AND(E1709&gt;='Risk(dist, colmena)'!$H$9, E1709&lt;='Risk(dist, colmena)'!$J$9), 1, IF(AND(E1709&gt;'Risk(dist, colmena)'!$H$10, E1709&lt;='Risk(dist, colmena)'!$J$10), 2, IF(E1709&gt;='Risk(dist, colmena)'!$H$11, 3, "")))</f>
        <v/>
      </c>
      <c r="G1709" s="88">
        <f>'HP-Api, V2-Sep24'!AH1711</f>
        <v>0</v>
      </c>
      <c r="H1709" s="89" t="str">
        <f t="shared" si="261"/>
        <v/>
      </c>
      <c r="I1709" s="194" t="e">
        <f>('HP-Api, V2-Sep24'!AK1711-'HP-Api, V2-Sep24'!S1711)/'HP-Api, V2-Sep24'!S1711</f>
        <v>#DIV/0!</v>
      </c>
      <c r="J1709" s="89" t="e">
        <f t="shared" si="262"/>
        <v>#DIV/0!</v>
      </c>
      <c r="K1709" s="195">
        <f>'HP-Api, V2-Sep24'!AQ1711</f>
        <v>0</v>
      </c>
      <c r="L1709" s="89">
        <f t="shared" si="263"/>
        <v>1</v>
      </c>
      <c r="M1709" s="88">
        <f>'HP-Api, V2-Sep24'!AM1711</f>
        <v>0</v>
      </c>
      <c r="N1709" s="89" t="str">
        <f t="shared" si="260"/>
        <v/>
      </c>
      <c r="O1709" s="88">
        <f>'HP-Api, V2-Sep24'!AR1711</f>
        <v>0</v>
      </c>
      <c r="P1709" s="89" t="str">
        <f t="shared" si="264"/>
        <v/>
      </c>
      <c r="Q1709" s="89" t="e">
        <f t="shared" si="265"/>
        <v>#VALUE!</v>
      </c>
      <c r="R1709" s="89" t="e">
        <f t="shared" si="266"/>
        <v>#VALUE!</v>
      </c>
      <c r="S1709" s="173">
        <f>'HP-Api, V2-Sep24'!AS1711</f>
        <v>0</v>
      </c>
      <c r="T1709" s="89">
        <f t="shared" si="267"/>
        <v>1</v>
      </c>
      <c r="U1709" s="90" t="e">
        <f t="shared" si="268"/>
        <v>#DIV/0!</v>
      </c>
      <c r="V1709" s="91" t="e">
        <f t="shared" si="269"/>
        <v>#DIV/0!</v>
      </c>
    </row>
    <row r="1710" spans="1:22" x14ac:dyDescent="0.3">
      <c r="A1710" s="88">
        <f>'HP-Api, V2-Sep24'!D1712</f>
        <v>0</v>
      </c>
      <c r="B1710" s="88" cm="1">
        <f t="array" ref="B1710">IF(OR(A1710=DATA!$H$2:$H$13),3,IF(OR(A1710=DATA!$H$14:$H$119),2,1))</f>
        <v>1</v>
      </c>
      <c r="C1710" s="88">
        <f>'HP-Api, V2-Sep24'!G1712</f>
        <v>0</v>
      </c>
      <c r="D1710" s="89" t="str">
        <f>IF(AND(C1710&gt;='Risk(dist, colmena)'!$C$9, C1710&lt;='Risk(dist, colmena)'!$E$9), 1, IF(AND(C1710&gt;'Risk(dist, colmena)'!$C$10, C1710&lt;='Risk(dist, colmena)'!$E$10), 2, IF(C1710&gt;='Risk(dist, colmena)'!$C$11, 3, "")))</f>
        <v/>
      </c>
      <c r="E1710" s="173">
        <f>'HP-Api, V2-Sep24'!L1712</f>
        <v>0</v>
      </c>
      <c r="F1710" s="173" t="str">
        <f>IF(AND(E1710&gt;='Risk(dist, colmena)'!$H$9, E1710&lt;='Risk(dist, colmena)'!$J$9), 1, IF(AND(E1710&gt;'Risk(dist, colmena)'!$H$10, E1710&lt;='Risk(dist, colmena)'!$J$10), 2, IF(E1710&gt;='Risk(dist, colmena)'!$H$11, 3, "")))</f>
        <v/>
      </c>
      <c r="G1710" s="88">
        <f>'HP-Api, V2-Sep24'!AH1712</f>
        <v>0</v>
      </c>
      <c r="H1710" s="89" t="str">
        <f t="shared" si="261"/>
        <v/>
      </c>
      <c r="I1710" s="194" t="e">
        <f>('HP-Api, V2-Sep24'!AK1712-'HP-Api, V2-Sep24'!S1712)/'HP-Api, V2-Sep24'!S1712</f>
        <v>#DIV/0!</v>
      </c>
      <c r="J1710" s="89" t="e">
        <f t="shared" si="262"/>
        <v>#DIV/0!</v>
      </c>
      <c r="K1710" s="195">
        <f>'HP-Api, V2-Sep24'!AQ1712</f>
        <v>0</v>
      </c>
      <c r="L1710" s="89">
        <f t="shared" si="263"/>
        <v>1</v>
      </c>
      <c r="M1710" s="88">
        <f>'HP-Api, V2-Sep24'!AM1712</f>
        <v>0</v>
      </c>
      <c r="N1710" s="89" t="str">
        <f t="shared" si="260"/>
        <v/>
      </c>
      <c r="O1710" s="88">
        <f>'HP-Api, V2-Sep24'!AR1712</f>
        <v>0</v>
      </c>
      <c r="P1710" s="89" t="str">
        <f t="shared" si="264"/>
        <v/>
      </c>
      <c r="Q1710" s="89" t="e">
        <f t="shared" si="265"/>
        <v>#VALUE!</v>
      </c>
      <c r="R1710" s="89" t="e">
        <f t="shared" si="266"/>
        <v>#VALUE!</v>
      </c>
      <c r="S1710" s="173">
        <f>'HP-Api, V2-Sep24'!AS1712</f>
        <v>0</v>
      </c>
      <c r="T1710" s="89">
        <f t="shared" si="267"/>
        <v>1</v>
      </c>
      <c r="U1710" s="90" t="e">
        <f t="shared" si="268"/>
        <v>#DIV/0!</v>
      </c>
      <c r="V1710" s="91" t="e">
        <f t="shared" si="269"/>
        <v>#DIV/0!</v>
      </c>
    </row>
    <row r="1711" spans="1:22" x14ac:dyDescent="0.3">
      <c r="A1711" s="88">
        <f>'HP-Api, V2-Sep24'!D1713</f>
        <v>0</v>
      </c>
      <c r="B1711" s="88" cm="1">
        <f t="array" ref="B1711">IF(OR(A1711=DATA!$H$2:$H$13),3,IF(OR(A1711=DATA!$H$14:$H$119),2,1))</f>
        <v>1</v>
      </c>
      <c r="C1711" s="88">
        <f>'HP-Api, V2-Sep24'!G1713</f>
        <v>0</v>
      </c>
      <c r="D1711" s="89" t="str">
        <f>IF(AND(C1711&gt;='Risk(dist, colmena)'!$C$9, C1711&lt;='Risk(dist, colmena)'!$E$9), 1, IF(AND(C1711&gt;'Risk(dist, colmena)'!$C$10, C1711&lt;='Risk(dist, colmena)'!$E$10), 2, IF(C1711&gt;='Risk(dist, colmena)'!$C$11, 3, "")))</f>
        <v/>
      </c>
      <c r="E1711" s="173">
        <f>'HP-Api, V2-Sep24'!L1713</f>
        <v>0</v>
      </c>
      <c r="F1711" s="173" t="str">
        <f>IF(AND(E1711&gt;='Risk(dist, colmena)'!$H$9, E1711&lt;='Risk(dist, colmena)'!$J$9), 1, IF(AND(E1711&gt;'Risk(dist, colmena)'!$H$10, E1711&lt;='Risk(dist, colmena)'!$J$10), 2, IF(E1711&gt;='Risk(dist, colmena)'!$H$11, 3, "")))</f>
        <v/>
      </c>
      <c r="G1711" s="88">
        <f>'HP-Api, V2-Sep24'!AH1713</f>
        <v>0</v>
      </c>
      <c r="H1711" s="89" t="str">
        <f t="shared" si="261"/>
        <v/>
      </c>
      <c r="I1711" s="194" t="e">
        <f>('HP-Api, V2-Sep24'!AK1713-'HP-Api, V2-Sep24'!S1713)/'HP-Api, V2-Sep24'!S1713</f>
        <v>#DIV/0!</v>
      </c>
      <c r="J1711" s="89" t="e">
        <f t="shared" si="262"/>
        <v>#DIV/0!</v>
      </c>
      <c r="K1711" s="195">
        <f>'HP-Api, V2-Sep24'!AQ1713</f>
        <v>0</v>
      </c>
      <c r="L1711" s="89">
        <f t="shared" si="263"/>
        <v>1</v>
      </c>
      <c r="M1711" s="88">
        <f>'HP-Api, V2-Sep24'!AM1713</f>
        <v>0</v>
      </c>
      <c r="N1711" s="89" t="str">
        <f t="shared" si="260"/>
        <v/>
      </c>
      <c r="O1711" s="88">
        <f>'HP-Api, V2-Sep24'!AR1713</f>
        <v>0</v>
      </c>
      <c r="P1711" s="89" t="str">
        <f t="shared" si="264"/>
        <v/>
      </c>
      <c r="Q1711" s="89" t="e">
        <f t="shared" si="265"/>
        <v>#VALUE!</v>
      </c>
      <c r="R1711" s="89" t="e">
        <f t="shared" si="266"/>
        <v>#VALUE!</v>
      </c>
      <c r="S1711" s="173">
        <f>'HP-Api, V2-Sep24'!AS1713</f>
        <v>0</v>
      </c>
      <c r="T1711" s="89">
        <f t="shared" si="267"/>
        <v>1</v>
      </c>
      <c r="U1711" s="90" t="e">
        <f t="shared" si="268"/>
        <v>#DIV/0!</v>
      </c>
      <c r="V1711" s="91" t="e">
        <f t="shared" si="269"/>
        <v>#DIV/0!</v>
      </c>
    </row>
    <row r="1712" spans="1:22" x14ac:dyDescent="0.3">
      <c r="A1712" s="88">
        <f>'HP-Api, V2-Sep24'!D1714</f>
        <v>0</v>
      </c>
      <c r="B1712" s="88" cm="1">
        <f t="array" ref="B1712">IF(OR(A1712=DATA!$H$2:$H$13),3,IF(OR(A1712=DATA!$H$14:$H$119),2,1))</f>
        <v>1</v>
      </c>
      <c r="C1712" s="88">
        <f>'HP-Api, V2-Sep24'!G1714</f>
        <v>0</v>
      </c>
      <c r="D1712" s="89" t="str">
        <f>IF(AND(C1712&gt;='Risk(dist, colmena)'!$C$9, C1712&lt;='Risk(dist, colmena)'!$E$9), 1, IF(AND(C1712&gt;'Risk(dist, colmena)'!$C$10, C1712&lt;='Risk(dist, colmena)'!$E$10), 2, IF(C1712&gt;='Risk(dist, colmena)'!$C$11, 3, "")))</f>
        <v/>
      </c>
      <c r="E1712" s="173">
        <f>'HP-Api, V2-Sep24'!L1714</f>
        <v>0</v>
      </c>
      <c r="F1712" s="173" t="str">
        <f>IF(AND(E1712&gt;='Risk(dist, colmena)'!$H$9, E1712&lt;='Risk(dist, colmena)'!$J$9), 1, IF(AND(E1712&gt;'Risk(dist, colmena)'!$H$10, E1712&lt;='Risk(dist, colmena)'!$J$10), 2, IF(E1712&gt;='Risk(dist, colmena)'!$H$11, 3, "")))</f>
        <v/>
      </c>
      <c r="G1712" s="88">
        <f>'HP-Api, V2-Sep24'!AH1714</f>
        <v>0</v>
      </c>
      <c r="H1712" s="89" t="str">
        <f t="shared" si="261"/>
        <v/>
      </c>
      <c r="I1712" s="194" t="e">
        <f>('HP-Api, V2-Sep24'!AK1714-'HP-Api, V2-Sep24'!S1714)/'HP-Api, V2-Sep24'!S1714</f>
        <v>#DIV/0!</v>
      </c>
      <c r="J1712" s="89" t="e">
        <f t="shared" si="262"/>
        <v>#DIV/0!</v>
      </c>
      <c r="K1712" s="195">
        <f>'HP-Api, V2-Sep24'!AQ1714</f>
        <v>0</v>
      </c>
      <c r="L1712" s="89">
        <f t="shared" si="263"/>
        <v>1</v>
      </c>
      <c r="M1712" s="88">
        <f>'HP-Api, V2-Sep24'!AM1714</f>
        <v>0</v>
      </c>
      <c r="N1712" s="89" t="str">
        <f t="shared" si="260"/>
        <v/>
      </c>
      <c r="O1712" s="88">
        <f>'HP-Api, V2-Sep24'!AR1714</f>
        <v>0</v>
      </c>
      <c r="P1712" s="89" t="str">
        <f t="shared" si="264"/>
        <v/>
      </c>
      <c r="Q1712" s="89" t="e">
        <f t="shared" si="265"/>
        <v>#VALUE!</v>
      </c>
      <c r="R1712" s="89" t="e">
        <f t="shared" si="266"/>
        <v>#VALUE!</v>
      </c>
      <c r="S1712" s="173">
        <f>'HP-Api, V2-Sep24'!AS1714</f>
        <v>0</v>
      </c>
      <c r="T1712" s="89">
        <f t="shared" si="267"/>
        <v>1</v>
      </c>
      <c r="U1712" s="90" t="e">
        <f t="shared" si="268"/>
        <v>#DIV/0!</v>
      </c>
      <c r="V1712" s="91" t="e">
        <f t="shared" si="269"/>
        <v>#DIV/0!</v>
      </c>
    </row>
    <row r="1713" spans="1:22" x14ac:dyDescent="0.3">
      <c r="A1713" s="88">
        <f>'HP-Api, V2-Sep24'!D1715</f>
        <v>0</v>
      </c>
      <c r="B1713" s="88" cm="1">
        <f t="array" ref="B1713">IF(OR(A1713=DATA!$H$2:$H$13),3,IF(OR(A1713=DATA!$H$14:$H$119),2,1))</f>
        <v>1</v>
      </c>
      <c r="C1713" s="88">
        <f>'HP-Api, V2-Sep24'!G1715</f>
        <v>0</v>
      </c>
      <c r="D1713" s="89" t="str">
        <f>IF(AND(C1713&gt;='Risk(dist, colmena)'!$C$9, C1713&lt;='Risk(dist, colmena)'!$E$9), 1, IF(AND(C1713&gt;'Risk(dist, colmena)'!$C$10, C1713&lt;='Risk(dist, colmena)'!$E$10), 2, IF(C1713&gt;='Risk(dist, colmena)'!$C$11, 3, "")))</f>
        <v/>
      </c>
      <c r="E1713" s="173">
        <f>'HP-Api, V2-Sep24'!L1715</f>
        <v>0</v>
      </c>
      <c r="F1713" s="173" t="str">
        <f>IF(AND(E1713&gt;='Risk(dist, colmena)'!$H$9, E1713&lt;='Risk(dist, colmena)'!$J$9), 1, IF(AND(E1713&gt;'Risk(dist, colmena)'!$H$10, E1713&lt;='Risk(dist, colmena)'!$J$10), 2, IF(E1713&gt;='Risk(dist, colmena)'!$H$11, 3, "")))</f>
        <v/>
      </c>
      <c r="G1713" s="88">
        <f>'HP-Api, V2-Sep24'!AH1715</f>
        <v>0</v>
      </c>
      <c r="H1713" s="89" t="str">
        <f t="shared" si="261"/>
        <v/>
      </c>
      <c r="I1713" s="194" t="e">
        <f>('HP-Api, V2-Sep24'!AK1715-'HP-Api, V2-Sep24'!S1715)/'HP-Api, V2-Sep24'!S1715</f>
        <v>#DIV/0!</v>
      </c>
      <c r="J1713" s="89" t="e">
        <f t="shared" si="262"/>
        <v>#DIV/0!</v>
      </c>
      <c r="K1713" s="195">
        <f>'HP-Api, V2-Sep24'!AQ1715</f>
        <v>0</v>
      </c>
      <c r="L1713" s="89">
        <f t="shared" si="263"/>
        <v>1</v>
      </c>
      <c r="M1713" s="88">
        <f>'HP-Api, V2-Sep24'!AM1715</f>
        <v>0</v>
      </c>
      <c r="N1713" s="89" t="str">
        <f t="shared" si="260"/>
        <v/>
      </c>
      <c r="O1713" s="88">
        <f>'HP-Api, V2-Sep24'!AR1715</f>
        <v>0</v>
      </c>
      <c r="P1713" s="89" t="str">
        <f t="shared" si="264"/>
        <v/>
      </c>
      <c r="Q1713" s="89" t="e">
        <f t="shared" si="265"/>
        <v>#VALUE!</v>
      </c>
      <c r="R1713" s="89" t="e">
        <f t="shared" si="266"/>
        <v>#VALUE!</v>
      </c>
      <c r="S1713" s="173">
        <f>'HP-Api, V2-Sep24'!AS1715</f>
        <v>0</v>
      </c>
      <c r="T1713" s="89">
        <f t="shared" si="267"/>
        <v>1</v>
      </c>
      <c r="U1713" s="90" t="e">
        <f t="shared" si="268"/>
        <v>#DIV/0!</v>
      </c>
      <c r="V1713" s="91" t="e">
        <f t="shared" si="269"/>
        <v>#DIV/0!</v>
      </c>
    </row>
    <row r="1714" spans="1:22" x14ac:dyDescent="0.3">
      <c r="A1714" s="88">
        <f>'HP-Api, V2-Sep24'!D1716</f>
        <v>0</v>
      </c>
      <c r="B1714" s="88" cm="1">
        <f t="array" ref="B1714">IF(OR(A1714=DATA!$H$2:$H$13),3,IF(OR(A1714=DATA!$H$14:$H$119),2,1))</f>
        <v>1</v>
      </c>
      <c r="C1714" s="88">
        <f>'HP-Api, V2-Sep24'!G1716</f>
        <v>0</v>
      </c>
      <c r="D1714" s="89" t="str">
        <f>IF(AND(C1714&gt;='Risk(dist, colmena)'!$C$9, C1714&lt;='Risk(dist, colmena)'!$E$9), 1, IF(AND(C1714&gt;'Risk(dist, colmena)'!$C$10, C1714&lt;='Risk(dist, colmena)'!$E$10), 2, IF(C1714&gt;='Risk(dist, colmena)'!$C$11, 3, "")))</f>
        <v/>
      </c>
      <c r="E1714" s="173">
        <f>'HP-Api, V2-Sep24'!L1716</f>
        <v>0</v>
      </c>
      <c r="F1714" s="173" t="str">
        <f>IF(AND(E1714&gt;='Risk(dist, colmena)'!$H$9, E1714&lt;='Risk(dist, colmena)'!$J$9), 1, IF(AND(E1714&gt;'Risk(dist, colmena)'!$H$10, E1714&lt;='Risk(dist, colmena)'!$J$10), 2, IF(E1714&gt;='Risk(dist, colmena)'!$H$11, 3, "")))</f>
        <v/>
      </c>
      <c r="G1714" s="88">
        <f>'HP-Api, V2-Sep24'!AH1716</f>
        <v>0</v>
      </c>
      <c r="H1714" s="89" t="str">
        <f t="shared" si="261"/>
        <v/>
      </c>
      <c r="I1714" s="194" t="e">
        <f>('HP-Api, V2-Sep24'!AK1716-'HP-Api, V2-Sep24'!S1716)/'HP-Api, V2-Sep24'!S1716</f>
        <v>#DIV/0!</v>
      </c>
      <c r="J1714" s="89" t="e">
        <f t="shared" si="262"/>
        <v>#DIV/0!</v>
      </c>
      <c r="K1714" s="195">
        <f>'HP-Api, V2-Sep24'!AQ1716</f>
        <v>0</v>
      </c>
      <c r="L1714" s="89">
        <f t="shared" si="263"/>
        <v>1</v>
      </c>
      <c r="M1714" s="88">
        <f>'HP-Api, V2-Sep24'!AM1716</f>
        <v>0</v>
      </c>
      <c r="N1714" s="89" t="str">
        <f t="shared" si="260"/>
        <v/>
      </c>
      <c r="O1714" s="88">
        <f>'HP-Api, V2-Sep24'!AR1716</f>
        <v>0</v>
      </c>
      <c r="P1714" s="89" t="str">
        <f t="shared" si="264"/>
        <v/>
      </c>
      <c r="Q1714" s="89" t="e">
        <f t="shared" si="265"/>
        <v>#VALUE!</v>
      </c>
      <c r="R1714" s="89" t="e">
        <f t="shared" si="266"/>
        <v>#VALUE!</v>
      </c>
      <c r="S1714" s="173">
        <f>'HP-Api, V2-Sep24'!AS1716</f>
        <v>0</v>
      </c>
      <c r="T1714" s="89">
        <f t="shared" si="267"/>
        <v>1</v>
      </c>
      <c r="U1714" s="90" t="e">
        <f t="shared" si="268"/>
        <v>#DIV/0!</v>
      </c>
      <c r="V1714" s="91" t="e">
        <f t="shared" si="269"/>
        <v>#DIV/0!</v>
      </c>
    </row>
    <row r="1715" spans="1:22" x14ac:dyDescent="0.3">
      <c r="A1715" s="88">
        <f>'HP-Api, V2-Sep24'!D1717</f>
        <v>0</v>
      </c>
      <c r="B1715" s="88" cm="1">
        <f t="array" ref="B1715">IF(OR(A1715=DATA!$H$2:$H$13),3,IF(OR(A1715=DATA!$H$14:$H$119),2,1))</f>
        <v>1</v>
      </c>
      <c r="C1715" s="88">
        <f>'HP-Api, V2-Sep24'!G1717</f>
        <v>0</v>
      </c>
      <c r="D1715" s="89" t="str">
        <f>IF(AND(C1715&gt;='Risk(dist, colmena)'!$C$9, C1715&lt;='Risk(dist, colmena)'!$E$9), 1, IF(AND(C1715&gt;'Risk(dist, colmena)'!$C$10, C1715&lt;='Risk(dist, colmena)'!$E$10), 2, IF(C1715&gt;='Risk(dist, colmena)'!$C$11, 3, "")))</f>
        <v/>
      </c>
      <c r="E1715" s="173">
        <f>'HP-Api, V2-Sep24'!L1717</f>
        <v>0</v>
      </c>
      <c r="F1715" s="173" t="str">
        <f>IF(AND(E1715&gt;='Risk(dist, colmena)'!$H$9, E1715&lt;='Risk(dist, colmena)'!$J$9), 1, IF(AND(E1715&gt;'Risk(dist, colmena)'!$H$10, E1715&lt;='Risk(dist, colmena)'!$J$10), 2, IF(E1715&gt;='Risk(dist, colmena)'!$H$11, 3, "")))</f>
        <v/>
      </c>
      <c r="G1715" s="88">
        <f>'HP-Api, V2-Sep24'!AH1717</f>
        <v>0</v>
      </c>
      <c r="H1715" s="89" t="str">
        <f t="shared" si="261"/>
        <v/>
      </c>
      <c r="I1715" s="194" t="e">
        <f>('HP-Api, V2-Sep24'!AK1717-'HP-Api, V2-Sep24'!S1717)/'HP-Api, V2-Sep24'!S1717</f>
        <v>#DIV/0!</v>
      </c>
      <c r="J1715" s="89" t="e">
        <f t="shared" si="262"/>
        <v>#DIV/0!</v>
      </c>
      <c r="K1715" s="195">
        <f>'HP-Api, V2-Sep24'!AQ1717</f>
        <v>0</v>
      </c>
      <c r="L1715" s="89">
        <f t="shared" si="263"/>
        <v>1</v>
      </c>
      <c r="M1715" s="88">
        <f>'HP-Api, V2-Sep24'!AM1717</f>
        <v>0</v>
      </c>
      <c r="N1715" s="89" t="str">
        <f t="shared" si="260"/>
        <v/>
      </c>
      <c r="O1715" s="88">
        <f>'HP-Api, V2-Sep24'!AR1717</f>
        <v>0</v>
      </c>
      <c r="P1715" s="89" t="str">
        <f t="shared" si="264"/>
        <v/>
      </c>
      <c r="Q1715" s="89" t="e">
        <f t="shared" si="265"/>
        <v>#VALUE!</v>
      </c>
      <c r="R1715" s="89" t="e">
        <f t="shared" si="266"/>
        <v>#VALUE!</v>
      </c>
      <c r="S1715" s="173">
        <f>'HP-Api, V2-Sep24'!AS1717</f>
        <v>0</v>
      </c>
      <c r="T1715" s="89">
        <f t="shared" si="267"/>
        <v>1</v>
      </c>
      <c r="U1715" s="90" t="e">
        <f t="shared" si="268"/>
        <v>#DIV/0!</v>
      </c>
      <c r="V1715" s="91" t="e">
        <f t="shared" si="269"/>
        <v>#DIV/0!</v>
      </c>
    </row>
    <row r="1716" spans="1:22" x14ac:dyDescent="0.3">
      <c r="A1716" s="88">
        <f>'HP-Api, V2-Sep24'!D1718</f>
        <v>0</v>
      </c>
      <c r="B1716" s="88" cm="1">
        <f t="array" ref="B1716">IF(OR(A1716=DATA!$H$2:$H$13),3,IF(OR(A1716=DATA!$H$14:$H$119),2,1))</f>
        <v>1</v>
      </c>
      <c r="C1716" s="88">
        <f>'HP-Api, V2-Sep24'!G1718</f>
        <v>0</v>
      </c>
      <c r="D1716" s="89" t="str">
        <f>IF(AND(C1716&gt;='Risk(dist, colmena)'!$C$9, C1716&lt;='Risk(dist, colmena)'!$E$9), 1, IF(AND(C1716&gt;'Risk(dist, colmena)'!$C$10, C1716&lt;='Risk(dist, colmena)'!$E$10), 2, IF(C1716&gt;='Risk(dist, colmena)'!$C$11, 3, "")))</f>
        <v/>
      </c>
      <c r="E1716" s="173">
        <f>'HP-Api, V2-Sep24'!L1718</f>
        <v>0</v>
      </c>
      <c r="F1716" s="173" t="str">
        <f>IF(AND(E1716&gt;='Risk(dist, colmena)'!$H$9, E1716&lt;='Risk(dist, colmena)'!$J$9), 1, IF(AND(E1716&gt;'Risk(dist, colmena)'!$H$10, E1716&lt;='Risk(dist, colmena)'!$J$10), 2, IF(E1716&gt;='Risk(dist, colmena)'!$H$11, 3, "")))</f>
        <v/>
      </c>
      <c r="G1716" s="88">
        <f>'HP-Api, V2-Sep24'!AH1718</f>
        <v>0</v>
      </c>
      <c r="H1716" s="89" t="str">
        <f t="shared" si="261"/>
        <v/>
      </c>
      <c r="I1716" s="194" t="e">
        <f>('HP-Api, V2-Sep24'!AK1718-'HP-Api, V2-Sep24'!S1718)/'HP-Api, V2-Sep24'!S1718</f>
        <v>#DIV/0!</v>
      </c>
      <c r="J1716" s="89" t="e">
        <f t="shared" si="262"/>
        <v>#DIV/0!</v>
      </c>
      <c r="K1716" s="195">
        <f>'HP-Api, V2-Sep24'!AQ1718</f>
        <v>0</v>
      </c>
      <c r="L1716" s="89">
        <f t="shared" si="263"/>
        <v>1</v>
      </c>
      <c r="M1716" s="88">
        <f>'HP-Api, V2-Sep24'!AM1718</f>
        <v>0</v>
      </c>
      <c r="N1716" s="89" t="str">
        <f t="shared" si="260"/>
        <v/>
      </c>
      <c r="O1716" s="88">
        <f>'HP-Api, V2-Sep24'!AR1718</f>
        <v>0</v>
      </c>
      <c r="P1716" s="89" t="str">
        <f t="shared" si="264"/>
        <v/>
      </c>
      <c r="Q1716" s="89" t="e">
        <f t="shared" si="265"/>
        <v>#VALUE!</v>
      </c>
      <c r="R1716" s="89" t="e">
        <f t="shared" si="266"/>
        <v>#VALUE!</v>
      </c>
      <c r="S1716" s="173">
        <f>'HP-Api, V2-Sep24'!AS1718</f>
        <v>0</v>
      </c>
      <c r="T1716" s="89">
        <f t="shared" si="267"/>
        <v>1</v>
      </c>
      <c r="U1716" s="90" t="e">
        <f t="shared" si="268"/>
        <v>#DIV/0!</v>
      </c>
      <c r="V1716" s="91" t="e">
        <f t="shared" si="269"/>
        <v>#DIV/0!</v>
      </c>
    </row>
    <row r="1717" spans="1:22" x14ac:dyDescent="0.3">
      <c r="A1717" s="88">
        <f>'HP-Api, V2-Sep24'!D1719</f>
        <v>0</v>
      </c>
      <c r="B1717" s="88" cm="1">
        <f t="array" ref="B1717">IF(OR(A1717=DATA!$H$2:$H$13),3,IF(OR(A1717=DATA!$H$14:$H$119),2,1))</f>
        <v>1</v>
      </c>
      <c r="C1717" s="88">
        <f>'HP-Api, V2-Sep24'!G1719</f>
        <v>0</v>
      </c>
      <c r="D1717" s="89" t="str">
        <f>IF(AND(C1717&gt;='Risk(dist, colmena)'!$C$9, C1717&lt;='Risk(dist, colmena)'!$E$9), 1, IF(AND(C1717&gt;'Risk(dist, colmena)'!$C$10, C1717&lt;='Risk(dist, colmena)'!$E$10), 2, IF(C1717&gt;='Risk(dist, colmena)'!$C$11, 3, "")))</f>
        <v/>
      </c>
      <c r="E1717" s="173">
        <f>'HP-Api, V2-Sep24'!L1719</f>
        <v>0</v>
      </c>
      <c r="F1717" s="173" t="str">
        <f>IF(AND(E1717&gt;='Risk(dist, colmena)'!$H$9, E1717&lt;='Risk(dist, colmena)'!$J$9), 1, IF(AND(E1717&gt;'Risk(dist, colmena)'!$H$10, E1717&lt;='Risk(dist, colmena)'!$J$10), 2, IF(E1717&gt;='Risk(dist, colmena)'!$H$11, 3, "")))</f>
        <v/>
      </c>
      <c r="G1717" s="88">
        <f>'HP-Api, V2-Sep24'!AH1719</f>
        <v>0</v>
      </c>
      <c r="H1717" s="89" t="str">
        <f t="shared" si="261"/>
        <v/>
      </c>
      <c r="I1717" s="194" t="e">
        <f>('HP-Api, V2-Sep24'!AK1719-'HP-Api, V2-Sep24'!S1719)/'HP-Api, V2-Sep24'!S1719</f>
        <v>#DIV/0!</v>
      </c>
      <c r="J1717" s="89" t="e">
        <f t="shared" si="262"/>
        <v>#DIV/0!</v>
      </c>
      <c r="K1717" s="195">
        <f>'HP-Api, V2-Sep24'!AQ1719</f>
        <v>0</v>
      </c>
      <c r="L1717" s="89">
        <f t="shared" si="263"/>
        <v>1</v>
      </c>
      <c r="M1717" s="88">
        <f>'HP-Api, V2-Sep24'!AM1719</f>
        <v>0</v>
      </c>
      <c r="N1717" s="89" t="str">
        <f t="shared" si="260"/>
        <v/>
      </c>
      <c r="O1717" s="88">
        <f>'HP-Api, V2-Sep24'!AR1719</f>
        <v>0</v>
      </c>
      <c r="P1717" s="89" t="str">
        <f t="shared" si="264"/>
        <v/>
      </c>
      <c r="Q1717" s="89" t="e">
        <f t="shared" si="265"/>
        <v>#VALUE!</v>
      </c>
      <c r="R1717" s="89" t="e">
        <f t="shared" si="266"/>
        <v>#VALUE!</v>
      </c>
      <c r="S1717" s="173">
        <f>'HP-Api, V2-Sep24'!AS1719</f>
        <v>0</v>
      </c>
      <c r="T1717" s="89">
        <f t="shared" si="267"/>
        <v>1</v>
      </c>
      <c r="U1717" s="90" t="e">
        <f t="shared" si="268"/>
        <v>#DIV/0!</v>
      </c>
      <c r="V1717" s="91" t="e">
        <f t="shared" si="269"/>
        <v>#DIV/0!</v>
      </c>
    </row>
    <row r="1718" spans="1:22" x14ac:dyDescent="0.3">
      <c r="A1718" s="88">
        <f>'HP-Api, V2-Sep24'!D1720</f>
        <v>0</v>
      </c>
      <c r="B1718" s="88" cm="1">
        <f t="array" ref="B1718">IF(OR(A1718=DATA!$H$2:$H$13),3,IF(OR(A1718=DATA!$H$14:$H$119),2,1))</f>
        <v>1</v>
      </c>
      <c r="C1718" s="88">
        <f>'HP-Api, V2-Sep24'!G1720</f>
        <v>0</v>
      </c>
      <c r="D1718" s="89" t="str">
        <f>IF(AND(C1718&gt;='Risk(dist, colmena)'!$C$9, C1718&lt;='Risk(dist, colmena)'!$E$9), 1, IF(AND(C1718&gt;'Risk(dist, colmena)'!$C$10, C1718&lt;='Risk(dist, colmena)'!$E$10), 2, IF(C1718&gt;='Risk(dist, colmena)'!$C$11, 3, "")))</f>
        <v/>
      </c>
      <c r="E1718" s="173">
        <f>'HP-Api, V2-Sep24'!L1720</f>
        <v>0</v>
      </c>
      <c r="F1718" s="173" t="str">
        <f>IF(AND(E1718&gt;='Risk(dist, colmena)'!$H$9, E1718&lt;='Risk(dist, colmena)'!$J$9), 1, IF(AND(E1718&gt;'Risk(dist, colmena)'!$H$10, E1718&lt;='Risk(dist, colmena)'!$J$10), 2, IF(E1718&gt;='Risk(dist, colmena)'!$H$11, 3, "")))</f>
        <v/>
      </c>
      <c r="G1718" s="88">
        <f>'HP-Api, V2-Sep24'!AH1720</f>
        <v>0</v>
      </c>
      <c r="H1718" s="89" t="str">
        <f t="shared" si="261"/>
        <v/>
      </c>
      <c r="I1718" s="194" t="e">
        <f>('HP-Api, V2-Sep24'!AK1720-'HP-Api, V2-Sep24'!S1720)/'HP-Api, V2-Sep24'!S1720</f>
        <v>#DIV/0!</v>
      </c>
      <c r="J1718" s="89" t="e">
        <f t="shared" si="262"/>
        <v>#DIV/0!</v>
      </c>
      <c r="K1718" s="195">
        <f>'HP-Api, V2-Sep24'!AQ1720</f>
        <v>0</v>
      </c>
      <c r="L1718" s="89">
        <f t="shared" si="263"/>
        <v>1</v>
      </c>
      <c r="M1718" s="88">
        <f>'HP-Api, V2-Sep24'!AM1720</f>
        <v>0</v>
      </c>
      <c r="N1718" s="89" t="str">
        <f t="shared" si="260"/>
        <v/>
      </c>
      <c r="O1718" s="88">
        <f>'HP-Api, V2-Sep24'!AR1720</f>
        <v>0</v>
      </c>
      <c r="P1718" s="89" t="str">
        <f t="shared" si="264"/>
        <v/>
      </c>
      <c r="Q1718" s="89" t="e">
        <f t="shared" si="265"/>
        <v>#VALUE!</v>
      </c>
      <c r="R1718" s="89" t="e">
        <f t="shared" si="266"/>
        <v>#VALUE!</v>
      </c>
      <c r="S1718" s="173">
        <f>'HP-Api, V2-Sep24'!AS1720</f>
        <v>0</v>
      </c>
      <c r="T1718" s="89">
        <f t="shared" si="267"/>
        <v>1</v>
      </c>
      <c r="U1718" s="90" t="e">
        <f t="shared" si="268"/>
        <v>#DIV/0!</v>
      </c>
      <c r="V1718" s="91" t="e">
        <f t="shared" si="269"/>
        <v>#DIV/0!</v>
      </c>
    </row>
    <row r="1719" spans="1:22" x14ac:dyDescent="0.3">
      <c r="A1719" s="88">
        <f>'HP-Api, V2-Sep24'!D1721</f>
        <v>0</v>
      </c>
      <c r="B1719" s="88" cm="1">
        <f t="array" ref="B1719">IF(OR(A1719=DATA!$H$2:$H$13),3,IF(OR(A1719=DATA!$H$14:$H$119),2,1))</f>
        <v>1</v>
      </c>
      <c r="C1719" s="88">
        <f>'HP-Api, V2-Sep24'!G1721</f>
        <v>0</v>
      </c>
      <c r="D1719" s="89" t="str">
        <f>IF(AND(C1719&gt;='Risk(dist, colmena)'!$C$9, C1719&lt;='Risk(dist, colmena)'!$E$9), 1, IF(AND(C1719&gt;'Risk(dist, colmena)'!$C$10, C1719&lt;='Risk(dist, colmena)'!$E$10), 2, IF(C1719&gt;='Risk(dist, colmena)'!$C$11, 3, "")))</f>
        <v/>
      </c>
      <c r="E1719" s="173">
        <f>'HP-Api, V2-Sep24'!L1721</f>
        <v>0</v>
      </c>
      <c r="F1719" s="173" t="str">
        <f>IF(AND(E1719&gt;='Risk(dist, colmena)'!$H$9, E1719&lt;='Risk(dist, colmena)'!$J$9), 1, IF(AND(E1719&gt;'Risk(dist, colmena)'!$H$10, E1719&lt;='Risk(dist, colmena)'!$J$10), 2, IF(E1719&gt;='Risk(dist, colmena)'!$H$11, 3, "")))</f>
        <v/>
      </c>
      <c r="G1719" s="88">
        <f>'HP-Api, V2-Sep24'!AH1721</f>
        <v>0</v>
      </c>
      <c r="H1719" s="89" t="str">
        <f t="shared" si="261"/>
        <v/>
      </c>
      <c r="I1719" s="194" t="e">
        <f>('HP-Api, V2-Sep24'!AK1721-'HP-Api, V2-Sep24'!S1721)/'HP-Api, V2-Sep24'!S1721</f>
        <v>#DIV/0!</v>
      </c>
      <c r="J1719" s="89" t="e">
        <f t="shared" si="262"/>
        <v>#DIV/0!</v>
      </c>
      <c r="K1719" s="195">
        <f>'HP-Api, V2-Sep24'!AQ1721</f>
        <v>0</v>
      </c>
      <c r="L1719" s="89">
        <f t="shared" si="263"/>
        <v>1</v>
      </c>
      <c r="M1719" s="88">
        <f>'HP-Api, V2-Sep24'!AM1721</f>
        <v>0</v>
      </c>
      <c r="N1719" s="89" t="str">
        <f t="shared" si="260"/>
        <v/>
      </c>
      <c r="O1719" s="88">
        <f>'HP-Api, V2-Sep24'!AR1721</f>
        <v>0</v>
      </c>
      <c r="P1719" s="89" t="str">
        <f t="shared" si="264"/>
        <v/>
      </c>
      <c r="Q1719" s="89" t="e">
        <f t="shared" si="265"/>
        <v>#VALUE!</v>
      </c>
      <c r="R1719" s="89" t="e">
        <f t="shared" si="266"/>
        <v>#VALUE!</v>
      </c>
      <c r="S1719" s="173">
        <f>'HP-Api, V2-Sep24'!AS1721</f>
        <v>0</v>
      </c>
      <c r="T1719" s="89">
        <f t="shared" si="267"/>
        <v>1</v>
      </c>
      <c r="U1719" s="90" t="e">
        <f t="shared" si="268"/>
        <v>#DIV/0!</v>
      </c>
      <c r="V1719" s="91" t="e">
        <f t="shared" si="269"/>
        <v>#DIV/0!</v>
      </c>
    </row>
    <row r="1720" spans="1:22" x14ac:dyDescent="0.3">
      <c r="A1720" s="88">
        <f>'HP-Api, V2-Sep24'!D1722</f>
        <v>0</v>
      </c>
      <c r="B1720" s="88" cm="1">
        <f t="array" ref="B1720">IF(OR(A1720=DATA!$H$2:$H$13),3,IF(OR(A1720=DATA!$H$14:$H$119),2,1))</f>
        <v>1</v>
      </c>
      <c r="C1720" s="88">
        <f>'HP-Api, V2-Sep24'!G1722</f>
        <v>0</v>
      </c>
      <c r="D1720" s="89" t="str">
        <f>IF(AND(C1720&gt;='Risk(dist, colmena)'!$C$9, C1720&lt;='Risk(dist, colmena)'!$E$9), 1, IF(AND(C1720&gt;'Risk(dist, colmena)'!$C$10, C1720&lt;='Risk(dist, colmena)'!$E$10), 2, IF(C1720&gt;='Risk(dist, colmena)'!$C$11, 3, "")))</f>
        <v/>
      </c>
      <c r="E1720" s="173">
        <f>'HP-Api, V2-Sep24'!L1722</f>
        <v>0</v>
      </c>
      <c r="F1720" s="173" t="str">
        <f>IF(AND(E1720&gt;='Risk(dist, colmena)'!$H$9, E1720&lt;='Risk(dist, colmena)'!$J$9), 1, IF(AND(E1720&gt;'Risk(dist, colmena)'!$H$10, E1720&lt;='Risk(dist, colmena)'!$J$10), 2, IF(E1720&gt;='Risk(dist, colmena)'!$H$11, 3, "")))</f>
        <v/>
      </c>
      <c r="G1720" s="88">
        <f>'HP-Api, V2-Sep24'!AH1722</f>
        <v>0</v>
      </c>
      <c r="H1720" s="89" t="str">
        <f t="shared" si="261"/>
        <v/>
      </c>
      <c r="I1720" s="194" t="e">
        <f>('HP-Api, V2-Sep24'!AK1722-'HP-Api, V2-Sep24'!S1722)/'HP-Api, V2-Sep24'!S1722</f>
        <v>#DIV/0!</v>
      </c>
      <c r="J1720" s="89" t="e">
        <f t="shared" si="262"/>
        <v>#DIV/0!</v>
      </c>
      <c r="K1720" s="195">
        <f>'HP-Api, V2-Sep24'!AQ1722</f>
        <v>0</v>
      </c>
      <c r="L1720" s="89">
        <f t="shared" si="263"/>
        <v>1</v>
      </c>
      <c r="M1720" s="88">
        <f>'HP-Api, V2-Sep24'!AM1722</f>
        <v>0</v>
      </c>
      <c r="N1720" s="89" t="str">
        <f t="shared" si="260"/>
        <v/>
      </c>
      <c r="O1720" s="88">
        <f>'HP-Api, V2-Sep24'!AR1722</f>
        <v>0</v>
      </c>
      <c r="P1720" s="89" t="str">
        <f t="shared" si="264"/>
        <v/>
      </c>
      <c r="Q1720" s="89" t="e">
        <f t="shared" si="265"/>
        <v>#VALUE!</v>
      </c>
      <c r="R1720" s="89" t="e">
        <f t="shared" si="266"/>
        <v>#VALUE!</v>
      </c>
      <c r="S1720" s="173">
        <f>'HP-Api, V2-Sep24'!AS1722</f>
        <v>0</v>
      </c>
      <c r="T1720" s="89">
        <f t="shared" si="267"/>
        <v>1</v>
      </c>
      <c r="U1720" s="90" t="e">
        <f t="shared" si="268"/>
        <v>#DIV/0!</v>
      </c>
      <c r="V1720" s="91" t="e">
        <f t="shared" si="269"/>
        <v>#DIV/0!</v>
      </c>
    </row>
    <row r="1721" spans="1:22" x14ac:dyDescent="0.3">
      <c r="A1721" s="88">
        <f>'HP-Api, V2-Sep24'!D1723</f>
        <v>0</v>
      </c>
      <c r="B1721" s="88" cm="1">
        <f t="array" ref="B1721">IF(OR(A1721=DATA!$H$2:$H$13),3,IF(OR(A1721=DATA!$H$14:$H$119),2,1))</f>
        <v>1</v>
      </c>
      <c r="C1721" s="88">
        <f>'HP-Api, V2-Sep24'!G1723</f>
        <v>0</v>
      </c>
      <c r="D1721" s="89" t="str">
        <f>IF(AND(C1721&gt;='Risk(dist, colmena)'!$C$9, C1721&lt;='Risk(dist, colmena)'!$E$9), 1, IF(AND(C1721&gt;'Risk(dist, colmena)'!$C$10, C1721&lt;='Risk(dist, colmena)'!$E$10), 2, IF(C1721&gt;='Risk(dist, colmena)'!$C$11, 3, "")))</f>
        <v/>
      </c>
      <c r="E1721" s="173">
        <f>'HP-Api, V2-Sep24'!L1723</f>
        <v>0</v>
      </c>
      <c r="F1721" s="173" t="str">
        <f>IF(AND(E1721&gt;='Risk(dist, colmena)'!$H$9, E1721&lt;='Risk(dist, colmena)'!$J$9), 1, IF(AND(E1721&gt;'Risk(dist, colmena)'!$H$10, E1721&lt;='Risk(dist, colmena)'!$J$10), 2, IF(E1721&gt;='Risk(dist, colmena)'!$H$11, 3, "")))</f>
        <v/>
      </c>
      <c r="G1721" s="88">
        <f>'HP-Api, V2-Sep24'!AH1723</f>
        <v>0</v>
      </c>
      <c r="H1721" s="89" t="str">
        <f t="shared" si="261"/>
        <v/>
      </c>
      <c r="I1721" s="194" t="e">
        <f>('HP-Api, V2-Sep24'!AK1723-'HP-Api, V2-Sep24'!S1723)/'HP-Api, V2-Sep24'!S1723</f>
        <v>#DIV/0!</v>
      </c>
      <c r="J1721" s="89" t="e">
        <f t="shared" si="262"/>
        <v>#DIV/0!</v>
      </c>
      <c r="K1721" s="195">
        <f>'HP-Api, V2-Sep24'!AQ1723</f>
        <v>0</v>
      </c>
      <c r="L1721" s="89">
        <f t="shared" si="263"/>
        <v>1</v>
      </c>
      <c r="M1721" s="88">
        <f>'HP-Api, V2-Sep24'!AM1723</f>
        <v>0</v>
      </c>
      <c r="N1721" s="89" t="str">
        <f t="shared" si="260"/>
        <v/>
      </c>
      <c r="O1721" s="88">
        <f>'HP-Api, V2-Sep24'!AR1723</f>
        <v>0</v>
      </c>
      <c r="P1721" s="89" t="str">
        <f t="shared" si="264"/>
        <v/>
      </c>
      <c r="Q1721" s="89" t="e">
        <f t="shared" si="265"/>
        <v>#VALUE!</v>
      </c>
      <c r="R1721" s="89" t="e">
        <f t="shared" si="266"/>
        <v>#VALUE!</v>
      </c>
      <c r="S1721" s="173">
        <f>'HP-Api, V2-Sep24'!AS1723</f>
        <v>0</v>
      </c>
      <c r="T1721" s="89">
        <f t="shared" si="267"/>
        <v>1</v>
      </c>
      <c r="U1721" s="90" t="e">
        <f t="shared" si="268"/>
        <v>#DIV/0!</v>
      </c>
      <c r="V1721" s="91" t="e">
        <f t="shared" si="269"/>
        <v>#DIV/0!</v>
      </c>
    </row>
    <row r="1722" spans="1:22" x14ac:dyDescent="0.3">
      <c r="A1722" s="88">
        <f>'HP-Api, V2-Sep24'!D1724</f>
        <v>0</v>
      </c>
      <c r="B1722" s="88" cm="1">
        <f t="array" ref="B1722">IF(OR(A1722=DATA!$H$2:$H$13),3,IF(OR(A1722=DATA!$H$14:$H$119),2,1))</f>
        <v>1</v>
      </c>
      <c r="C1722" s="88">
        <f>'HP-Api, V2-Sep24'!G1724</f>
        <v>0</v>
      </c>
      <c r="D1722" s="89" t="str">
        <f>IF(AND(C1722&gt;='Risk(dist, colmena)'!$C$9, C1722&lt;='Risk(dist, colmena)'!$E$9), 1, IF(AND(C1722&gt;'Risk(dist, colmena)'!$C$10, C1722&lt;='Risk(dist, colmena)'!$E$10), 2, IF(C1722&gt;='Risk(dist, colmena)'!$C$11, 3, "")))</f>
        <v/>
      </c>
      <c r="E1722" s="173">
        <f>'HP-Api, V2-Sep24'!L1724</f>
        <v>0</v>
      </c>
      <c r="F1722" s="173" t="str">
        <f>IF(AND(E1722&gt;='Risk(dist, colmena)'!$H$9, E1722&lt;='Risk(dist, colmena)'!$J$9), 1, IF(AND(E1722&gt;'Risk(dist, colmena)'!$H$10, E1722&lt;='Risk(dist, colmena)'!$J$10), 2, IF(E1722&gt;='Risk(dist, colmena)'!$H$11, 3, "")))</f>
        <v/>
      </c>
      <c r="G1722" s="88">
        <f>'HP-Api, V2-Sep24'!AH1724</f>
        <v>0</v>
      </c>
      <c r="H1722" s="89" t="str">
        <f t="shared" si="261"/>
        <v/>
      </c>
      <c r="I1722" s="194" t="e">
        <f>('HP-Api, V2-Sep24'!AK1724-'HP-Api, V2-Sep24'!S1724)/'HP-Api, V2-Sep24'!S1724</f>
        <v>#DIV/0!</v>
      </c>
      <c r="J1722" s="89" t="e">
        <f t="shared" si="262"/>
        <v>#DIV/0!</v>
      </c>
      <c r="K1722" s="195">
        <f>'HP-Api, V2-Sep24'!AQ1724</f>
        <v>0</v>
      </c>
      <c r="L1722" s="89">
        <f t="shared" si="263"/>
        <v>1</v>
      </c>
      <c r="M1722" s="88">
        <f>'HP-Api, V2-Sep24'!AM1724</f>
        <v>0</v>
      </c>
      <c r="N1722" s="89" t="str">
        <f t="shared" si="260"/>
        <v/>
      </c>
      <c r="O1722" s="88">
        <f>'HP-Api, V2-Sep24'!AR1724</f>
        <v>0</v>
      </c>
      <c r="P1722" s="89" t="str">
        <f t="shared" si="264"/>
        <v/>
      </c>
      <c r="Q1722" s="89" t="e">
        <f t="shared" si="265"/>
        <v>#VALUE!</v>
      </c>
      <c r="R1722" s="89" t="e">
        <f t="shared" si="266"/>
        <v>#VALUE!</v>
      </c>
      <c r="S1722" s="173">
        <f>'HP-Api, V2-Sep24'!AS1724</f>
        <v>0</v>
      </c>
      <c r="T1722" s="89">
        <f t="shared" si="267"/>
        <v>1</v>
      </c>
      <c r="U1722" s="90" t="e">
        <f t="shared" si="268"/>
        <v>#DIV/0!</v>
      </c>
      <c r="V1722" s="91" t="e">
        <f t="shared" si="269"/>
        <v>#DIV/0!</v>
      </c>
    </row>
    <row r="1723" spans="1:22" x14ac:dyDescent="0.3">
      <c r="A1723" s="88">
        <f>'HP-Api, V2-Sep24'!D1725</f>
        <v>0</v>
      </c>
      <c r="B1723" s="88" cm="1">
        <f t="array" ref="B1723">IF(OR(A1723=DATA!$H$2:$H$13),3,IF(OR(A1723=DATA!$H$14:$H$119),2,1))</f>
        <v>1</v>
      </c>
      <c r="C1723" s="88">
        <f>'HP-Api, V2-Sep24'!G1725</f>
        <v>0</v>
      </c>
      <c r="D1723" s="89" t="str">
        <f>IF(AND(C1723&gt;='Risk(dist, colmena)'!$C$9, C1723&lt;='Risk(dist, colmena)'!$E$9), 1, IF(AND(C1723&gt;'Risk(dist, colmena)'!$C$10, C1723&lt;='Risk(dist, colmena)'!$E$10), 2, IF(C1723&gt;='Risk(dist, colmena)'!$C$11, 3, "")))</f>
        <v/>
      </c>
      <c r="E1723" s="173">
        <f>'HP-Api, V2-Sep24'!L1725</f>
        <v>0</v>
      </c>
      <c r="F1723" s="173" t="str">
        <f>IF(AND(E1723&gt;='Risk(dist, colmena)'!$H$9, E1723&lt;='Risk(dist, colmena)'!$J$9), 1, IF(AND(E1723&gt;'Risk(dist, colmena)'!$H$10, E1723&lt;='Risk(dist, colmena)'!$J$10), 2, IF(E1723&gt;='Risk(dist, colmena)'!$H$11, 3, "")))</f>
        <v/>
      </c>
      <c r="G1723" s="88">
        <f>'HP-Api, V2-Sep24'!AH1725</f>
        <v>0</v>
      </c>
      <c r="H1723" s="89" t="str">
        <f t="shared" si="261"/>
        <v/>
      </c>
      <c r="I1723" s="194" t="e">
        <f>('HP-Api, V2-Sep24'!AK1725-'HP-Api, V2-Sep24'!S1725)/'HP-Api, V2-Sep24'!S1725</f>
        <v>#DIV/0!</v>
      </c>
      <c r="J1723" s="89" t="e">
        <f t="shared" si="262"/>
        <v>#DIV/0!</v>
      </c>
      <c r="K1723" s="195">
        <f>'HP-Api, V2-Sep24'!AQ1725</f>
        <v>0</v>
      </c>
      <c r="L1723" s="89">
        <f t="shared" si="263"/>
        <v>1</v>
      </c>
      <c r="M1723" s="88">
        <f>'HP-Api, V2-Sep24'!AM1725</f>
        <v>0</v>
      </c>
      <c r="N1723" s="89" t="str">
        <f t="shared" si="260"/>
        <v/>
      </c>
      <c r="O1723" s="88">
        <f>'HP-Api, V2-Sep24'!AR1725</f>
        <v>0</v>
      </c>
      <c r="P1723" s="89" t="str">
        <f t="shared" si="264"/>
        <v/>
      </c>
      <c r="Q1723" s="89" t="e">
        <f t="shared" si="265"/>
        <v>#VALUE!</v>
      </c>
      <c r="R1723" s="89" t="e">
        <f t="shared" si="266"/>
        <v>#VALUE!</v>
      </c>
      <c r="S1723" s="173">
        <f>'HP-Api, V2-Sep24'!AS1725</f>
        <v>0</v>
      </c>
      <c r="T1723" s="89">
        <f t="shared" si="267"/>
        <v>1</v>
      </c>
      <c r="U1723" s="90" t="e">
        <f t="shared" si="268"/>
        <v>#DIV/0!</v>
      </c>
      <c r="V1723" s="91" t="e">
        <f t="shared" si="269"/>
        <v>#DIV/0!</v>
      </c>
    </row>
    <row r="1724" spans="1:22" x14ac:dyDescent="0.3">
      <c r="A1724" s="88">
        <f>'HP-Api, V2-Sep24'!D1726</f>
        <v>0</v>
      </c>
      <c r="B1724" s="88" cm="1">
        <f t="array" ref="B1724">IF(OR(A1724=DATA!$H$2:$H$13),3,IF(OR(A1724=DATA!$H$14:$H$119),2,1))</f>
        <v>1</v>
      </c>
      <c r="C1724" s="88">
        <f>'HP-Api, V2-Sep24'!G1726</f>
        <v>0</v>
      </c>
      <c r="D1724" s="89" t="str">
        <f>IF(AND(C1724&gt;='Risk(dist, colmena)'!$C$9, C1724&lt;='Risk(dist, colmena)'!$E$9), 1, IF(AND(C1724&gt;'Risk(dist, colmena)'!$C$10, C1724&lt;='Risk(dist, colmena)'!$E$10), 2, IF(C1724&gt;='Risk(dist, colmena)'!$C$11, 3, "")))</f>
        <v/>
      </c>
      <c r="E1724" s="173">
        <f>'HP-Api, V2-Sep24'!L1726</f>
        <v>0</v>
      </c>
      <c r="F1724" s="173" t="str">
        <f>IF(AND(E1724&gt;='Risk(dist, colmena)'!$H$9, E1724&lt;='Risk(dist, colmena)'!$J$9), 1, IF(AND(E1724&gt;'Risk(dist, colmena)'!$H$10, E1724&lt;='Risk(dist, colmena)'!$J$10), 2, IF(E1724&gt;='Risk(dist, colmena)'!$H$11, 3, "")))</f>
        <v/>
      </c>
      <c r="G1724" s="88">
        <f>'HP-Api, V2-Sep24'!AH1726</f>
        <v>0</v>
      </c>
      <c r="H1724" s="89" t="str">
        <f t="shared" si="261"/>
        <v/>
      </c>
      <c r="I1724" s="194" t="e">
        <f>('HP-Api, V2-Sep24'!AK1726-'HP-Api, V2-Sep24'!S1726)/'HP-Api, V2-Sep24'!S1726</f>
        <v>#DIV/0!</v>
      </c>
      <c r="J1724" s="89" t="e">
        <f t="shared" si="262"/>
        <v>#DIV/0!</v>
      </c>
      <c r="K1724" s="195">
        <f>'HP-Api, V2-Sep24'!AQ1726</f>
        <v>0</v>
      </c>
      <c r="L1724" s="89">
        <f t="shared" si="263"/>
        <v>1</v>
      </c>
      <c r="M1724" s="88">
        <f>'HP-Api, V2-Sep24'!AM1726</f>
        <v>0</v>
      </c>
      <c r="N1724" s="89" t="str">
        <f t="shared" si="260"/>
        <v/>
      </c>
      <c r="O1724" s="88">
        <f>'HP-Api, V2-Sep24'!AR1726</f>
        <v>0</v>
      </c>
      <c r="P1724" s="89" t="str">
        <f t="shared" si="264"/>
        <v/>
      </c>
      <c r="Q1724" s="89" t="e">
        <f t="shared" si="265"/>
        <v>#VALUE!</v>
      </c>
      <c r="R1724" s="89" t="e">
        <f t="shared" si="266"/>
        <v>#VALUE!</v>
      </c>
      <c r="S1724" s="173">
        <f>'HP-Api, V2-Sep24'!AS1726</f>
        <v>0</v>
      </c>
      <c r="T1724" s="89">
        <f t="shared" si="267"/>
        <v>1</v>
      </c>
      <c r="U1724" s="90" t="e">
        <f t="shared" si="268"/>
        <v>#DIV/0!</v>
      </c>
      <c r="V1724" s="91" t="e">
        <f t="shared" si="269"/>
        <v>#DIV/0!</v>
      </c>
    </row>
    <row r="1725" spans="1:22" x14ac:dyDescent="0.3">
      <c r="A1725" s="88">
        <f>'HP-Api, V2-Sep24'!D1727</f>
        <v>0</v>
      </c>
      <c r="B1725" s="88" cm="1">
        <f t="array" ref="B1725">IF(OR(A1725=DATA!$H$2:$H$13),3,IF(OR(A1725=DATA!$H$14:$H$119),2,1))</f>
        <v>1</v>
      </c>
      <c r="C1725" s="88">
        <f>'HP-Api, V2-Sep24'!G1727</f>
        <v>0</v>
      </c>
      <c r="D1725" s="89" t="str">
        <f>IF(AND(C1725&gt;='Risk(dist, colmena)'!$C$9, C1725&lt;='Risk(dist, colmena)'!$E$9), 1, IF(AND(C1725&gt;'Risk(dist, colmena)'!$C$10, C1725&lt;='Risk(dist, colmena)'!$E$10), 2, IF(C1725&gt;='Risk(dist, colmena)'!$C$11, 3, "")))</f>
        <v/>
      </c>
      <c r="E1725" s="173">
        <f>'HP-Api, V2-Sep24'!L1727</f>
        <v>0</v>
      </c>
      <c r="F1725" s="173" t="str">
        <f>IF(AND(E1725&gt;='Risk(dist, colmena)'!$H$9, E1725&lt;='Risk(dist, colmena)'!$J$9), 1, IF(AND(E1725&gt;'Risk(dist, colmena)'!$H$10, E1725&lt;='Risk(dist, colmena)'!$J$10), 2, IF(E1725&gt;='Risk(dist, colmena)'!$H$11, 3, "")))</f>
        <v/>
      </c>
      <c r="G1725" s="88">
        <f>'HP-Api, V2-Sep24'!AH1727</f>
        <v>0</v>
      </c>
      <c r="H1725" s="89" t="str">
        <f t="shared" si="261"/>
        <v/>
      </c>
      <c r="I1725" s="194" t="e">
        <f>('HP-Api, V2-Sep24'!AK1727-'HP-Api, V2-Sep24'!S1727)/'HP-Api, V2-Sep24'!S1727</f>
        <v>#DIV/0!</v>
      </c>
      <c r="J1725" s="89" t="e">
        <f t="shared" si="262"/>
        <v>#DIV/0!</v>
      </c>
      <c r="K1725" s="195">
        <f>'HP-Api, V2-Sep24'!AQ1727</f>
        <v>0</v>
      </c>
      <c r="L1725" s="89">
        <f t="shared" si="263"/>
        <v>1</v>
      </c>
      <c r="M1725" s="88">
        <f>'HP-Api, V2-Sep24'!AM1727</f>
        <v>0</v>
      </c>
      <c r="N1725" s="89" t="str">
        <f t="shared" si="260"/>
        <v/>
      </c>
      <c r="O1725" s="88">
        <f>'HP-Api, V2-Sep24'!AR1727</f>
        <v>0</v>
      </c>
      <c r="P1725" s="89" t="str">
        <f t="shared" si="264"/>
        <v/>
      </c>
      <c r="Q1725" s="89" t="e">
        <f t="shared" si="265"/>
        <v>#VALUE!</v>
      </c>
      <c r="R1725" s="89" t="e">
        <f t="shared" si="266"/>
        <v>#VALUE!</v>
      </c>
      <c r="S1725" s="173">
        <f>'HP-Api, V2-Sep24'!AS1727</f>
        <v>0</v>
      </c>
      <c r="T1725" s="89">
        <f t="shared" si="267"/>
        <v>1</v>
      </c>
      <c r="U1725" s="90" t="e">
        <f t="shared" si="268"/>
        <v>#DIV/0!</v>
      </c>
      <c r="V1725" s="91" t="e">
        <f t="shared" si="269"/>
        <v>#DIV/0!</v>
      </c>
    </row>
    <row r="1726" spans="1:22" x14ac:dyDescent="0.3">
      <c r="A1726" s="88">
        <f>'HP-Api, V2-Sep24'!D1728</f>
        <v>0</v>
      </c>
      <c r="B1726" s="88" cm="1">
        <f t="array" ref="B1726">IF(OR(A1726=DATA!$H$2:$H$13),3,IF(OR(A1726=DATA!$H$14:$H$119),2,1))</f>
        <v>1</v>
      </c>
      <c r="C1726" s="88">
        <f>'HP-Api, V2-Sep24'!G1728</f>
        <v>0</v>
      </c>
      <c r="D1726" s="89" t="str">
        <f>IF(AND(C1726&gt;='Risk(dist, colmena)'!$C$9, C1726&lt;='Risk(dist, colmena)'!$E$9), 1, IF(AND(C1726&gt;'Risk(dist, colmena)'!$C$10, C1726&lt;='Risk(dist, colmena)'!$E$10), 2, IF(C1726&gt;='Risk(dist, colmena)'!$C$11, 3, "")))</f>
        <v/>
      </c>
      <c r="E1726" s="173">
        <f>'HP-Api, V2-Sep24'!L1728</f>
        <v>0</v>
      </c>
      <c r="F1726" s="173" t="str">
        <f>IF(AND(E1726&gt;='Risk(dist, colmena)'!$H$9, E1726&lt;='Risk(dist, colmena)'!$J$9), 1, IF(AND(E1726&gt;'Risk(dist, colmena)'!$H$10, E1726&lt;='Risk(dist, colmena)'!$J$10), 2, IF(E1726&gt;='Risk(dist, colmena)'!$H$11, 3, "")))</f>
        <v/>
      </c>
      <c r="G1726" s="88">
        <f>'HP-Api, V2-Sep24'!AH1728</f>
        <v>0</v>
      </c>
      <c r="H1726" s="89" t="str">
        <f t="shared" si="261"/>
        <v/>
      </c>
      <c r="I1726" s="194" t="e">
        <f>('HP-Api, V2-Sep24'!AK1728-'HP-Api, V2-Sep24'!S1728)/'HP-Api, V2-Sep24'!S1728</f>
        <v>#DIV/0!</v>
      </c>
      <c r="J1726" s="89" t="e">
        <f t="shared" si="262"/>
        <v>#DIV/0!</v>
      </c>
      <c r="K1726" s="195">
        <f>'HP-Api, V2-Sep24'!AQ1728</f>
        <v>0</v>
      </c>
      <c r="L1726" s="89">
        <f t="shared" si="263"/>
        <v>1</v>
      </c>
      <c r="M1726" s="88">
        <f>'HP-Api, V2-Sep24'!AM1728</f>
        <v>0</v>
      </c>
      <c r="N1726" s="89" t="str">
        <f t="shared" si="260"/>
        <v/>
      </c>
      <c r="O1726" s="88">
        <f>'HP-Api, V2-Sep24'!AR1728</f>
        <v>0</v>
      </c>
      <c r="P1726" s="89" t="str">
        <f t="shared" si="264"/>
        <v/>
      </c>
      <c r="Q1726" s="89" t="e">
        <f t="shared" si="265"/>
        <v>#VALUE!</v>
      </c>
      <c r="R1726" s="89" t="e">
        <f t="shared" si="266"/>
        <v>#VALUE!</v>
      </c>
      <c r="S1726" s="173">
        <f>'HP-Api, V2-Sep24'!AS1728</f>
        <v>0</v>
      </c>
      <c r="T1726" s="89">
        <f t="shared" si="267"/>
        <v>1</v>
      </c>
      <c r="U1726" s="90" t="e">
        <f t="shared" si="268"/>
        <v>#DIV/0!</v>
      </c>
      <c r="V1726" s="91" t="e">
        <f t="shared" si="269"/>
        <v>#DIV/0!</v>
      </c>
    </row>
    <row r="1727" spans="1:22" x14ac:dyDescent="0.3">
      <c r="A1727" s="88">
        <f>'HP-Api, V2-Sep24'!D1729</f>
        <v>0</v>
      </c>
      <c r="B1727" s="88" cm="1">
        <f t="array" ref="B1727">IF(OR(A1727=DATA!$H$2:$H$13),3,IF(OR(A1727=DATA!$H$14:$H$119),2,1))</f>
        <v>1</v>
      </c>
      <c r="C1727" s="88">
        <f>'HP-Api, V2-Sep24'!G1729</f>
        <v>0</v>
      </c>
      <c r="D1727" s="89" t="str">
        <f>IF(AND(C1727&gt;='Risk(dist, colmena)'!$C$9, C1727&lt;='Risk(dist, colmena)'!$E$9), 1, IF(AND(C1727&gt;'Risk(dist, colmena)'!$C$10, C1727&lt;='Risk(dist, colmena)'!$E$10), 2, IF(C1727&gt;='Risk(dist, colmena)'!$C$11, 3, "")))</f>
        <v/>
      </c>
      <c r="E1727" s="173">
        <f>'HP-Api, V2-Sep24'!L1729</f>
        <v>0</v>
      </c>
      <c r="F1727" s="173" t="str">
        <f>IF(AND(E1727&gt;='Risk(dist, colmena)'!$H$9, E1727&lt;='Risk(dist, colmena)'!$J$9), 1, IF(AND(E1727&gt;'Risk(dist, colmena)'!$H$10, E1727&lt;='Risk(dist, colmena)'!$J$10), 2, IF(E1727&gt;='Risk(dist, colmena)'!$H$11, 3, "")))</f>
        <v/>
      </c>
      <c r="G1727" s="88">
        <f>'HP-Api, V2-Sep24'!AH1729</f>
        <v>0</v>
      </c>
      <c r="H1727" s="89" t="str">
        <f t="shared" si="261"/>
        <v/>
      </c>
      <c r="I1727" s="194" t="e">
        <f>('HP-Api, V2-Sep24'!AK1729-'HP-Api, V2-Sep24'!S1729)/'HP-Api, V2-Sep24'!S1729</f>
        <v>#DIV/0!</v>
      </c>
      <c r="J1727" s="89" t="e">
        <f t="shared" si="262"/>
        <v>#DIV/0!</v>
      </c>
      <c r="K1727" s="195">
        <f>'HP-Api, V2-Sep24'!AQ1729</f>
        <v>0</v>
      </c>
      <c r="L1727" s="89">
        <f t="shared" si="263"/>
        <v>1</v>
      </c>
      <c r="M1727" s="88">
        <f>'HP-Api, V2-Sep24'!AM1729</f>
        <v>0</v>
      </c>
      <c r="N1727" s="89" t="str">
        <f t="shared" si="260"/>
        <v/>
      </c>
      <c r="O1727" s="88">
        <f>'HP-Api, V2-Sep24'!AR1729</f>
        <v>0</v>
      </c>
      <c r="P1727" s="89" t="str">
        <f t="shared" si="264"/>
        <v/>
      </c>
      <c r="Q1727" s="89" t="e">
        <f t="shared" si="265"/>
        <v>#VALUE!</v>
      </c>
      <c r="R1727" s="89" t="e">
        <f t="shared" si="266"/>
        <v>#VALUE!</v>
      </c>
      <c r="S1727" s="173">
        <f>'HP-Api, V2-Sep24'!AS1729</f>
        <v>0</v>
      </c>
      <c r="T1727" s="89">
        <f t="shared" si="267"/>
        <v>1</v>
      </c>
      <c r="U1727" s="90" t="e">
        <f t="shared" si="268"/>
        <v>#DIV/0!</v>
      </c>
      <c r="V1727" s="91" t="e">
        <f t="shared" si="269"/>
        <v>#DIV/0!</v>
      </c>
    </row>
    <row r="1728" spans="1:22" x14ac:dyDescent="0.3">
      <c r="A1728" s="88">
        <f>'HP-Api, V2-Sep24'!D1730</f>
        <v>0</v>
      </c>
      <c r="B1728" s="88" cm="1">
        <f t="array" ref="B1728">IF(OR(A1728=DATA!$H$2:$H$13),3,IF(OR(A1728=DATA!$H$14:$H$119),2,1))</f>
        <v>1</v>
      </c>
      <c r="C1728" s="88">
        <f>'HP-Api, V2-Sep24'!G1730</f>
        <v>0</v>
      </c>
      <c r="D1728" s="89" t="str">
        <f>IF(AND(C1728&gt;='Risk(dist, colmena)'!$C$9, C1728&lt;='Risk(dist, colmena)'!$E$9), 1, IF(AND(C1728&gt;'Risk(dist, colmena)'!$C$10, C1728&lt;='Risk(dist, colmena)'!$E$10), 2, IF(C1728&gt;='Risk(dist, colmena)'!$C$11, 3, "")))</f>
        <v/>
      </c>
      <c r="E1728" s="173">
        <f>'HP-Api, V2-Sep24'!L1730</f>
        <v>0</v>
      </c>
      <c r="F1728" s="173" t="str">
        <f>IF(AND(E1728&gt;='Risk(dist, colmena)'!$H$9, E1728&lt;='Risk(dist, colmena)'!$J$9), 1, IF(AND(E1728&gt;'Risk(dist, colmena)'!$H$10, E1728&lt;='Risk(dist, colmena)'!$J$10), 2, IF(E1728&gt;='Risk(dist, colmena)'!$H$11, 3, "")))</f>
        <v/>
      </c>
      <c r="G1728" s="88">
        <f>'HP-Api, V2-Sep24'!AH1730</f>
        <v>0</v>
      </c>
      <c r="H1728" s="89" t="str">
        <f t="shared" si="261"/>
        <v/>
      </c>
      <c r="I1728" s="194" t="e">
        <f>('HP-Api, V2-Sep24'!AK1730-'HP-Api, V2-Sep24'!S1730)/'HP-Api, V2-Sep24'!S1730</f>
        <v>#DIV/0!</v>
      </c>
      <c r="J1728" s="89" t="e">
        <f t="shared" si="262"/>
        <v>#DIV/0!</v>
      </c>
      <c r="K1728" s="195">
        <f>'HP-Api, V2-Sep24'!AQ1730</f>
        <v>0</v>
      </c>
      <c r="L1728" s="89">
        <f t="shared" si="263"/>
        <v>1</v>
      </c>
      <c r="M1728" s="88">
        <f>'HP-Api, V2-Sep24'!AM1730</f>
        <v>0</v>
      </c>
      <c r="N1728" s="89" t="str">
        <f t="shared" si="260"/>
        <v/>
      </c>
      <c r="O1728" s="88">
        <f>'HP-Api, V2-Sep24'!AR1730</f>
        <v>0</v>
      </c>
      <c r="P1728" s="89" t="str">
        <f t="shared" si="264"/>
        <v/>
      </c>
      <c r="Q1728" s="89" t="e">
        <f t="shared" si="265"/>
        <v>#VALUE!</v>
      </c>
      <c r="R1728" s="89" t="e">
        <f t="shared" si="266"/>
        <v>#VALUE!</v>
      </c>
      <c r="S1728" s="173">
        <f>'HP-Api, V2-Sep24'!AS1730</f>
        <v>0</v>
      </c>
      <c r="T1728" s="89">
        <f t="shared" si="267"/>
        <v>1</v>
      </c>
      <c r="U1728" s="90" t="e">
        <f t="shared" si="268"/>
        <v>#DIV/0!</v>
      </c>
      <c r="V1728" s="91" t="e">
        <f t="shared" si="269"/>
        <v>#DIV/0!</v>
      </c>
    </row>
    <row r="1729" spans="1:22" x14ac:dyDescent="0.3">
      <c r="A1729" s="88">
        <f>'HP-Api, V2-Sep24'!D1731</f>
        <v>0</v>
      </c>
      <c r="B1729" s="88" cm="1">
        <f t="array" ref="B1729">IF(OR(A1729=DATA!$H$2:$H$13),3,IF(OR(A1729=DATA!$H$14:$H$119),2,1))</f>
        <v>1</v>
      </c>
      <c r="C1729" s="88">
        <f>'HP-Api, V2-Sep24'!G1731</f>
        <v>0</v>
      </c>
      <c r="D1729" s="89" t="str">
        <f>IF(AND(C1729&gt;='Risk(dist, colmena)'!$C$9, C1729&lt;='Risk(dist, colmena)'!$E$9), 1, IF(AND(C1729&gt;'Risk(dist, colmena)'!$C$10, C1729&lt;='Risk(dist, colmena)'!$E$10), 2, IF(C1729&gt;='Risk(dist, colmena)'!$C$11, 3, "")))</f>
        <v/>
      </c>
      <c r="E1729" s="173">
        <f>'HP-Api, V2-Sep24'!L1731</f>
        <v>0</v>
      </c>
      <c r="F1729" s="173" t="str">
        <f>IF(AND(E1729&gt;='Risk(dist, colmena)'!$H$9, E1729&lt;='Risk(dist, colmena)'!$J$9), 1, IF(AND(E1729&gt;'Risk(dist, colmena)'!$H$10, E1729&lt;='Risk(dist, colmena)'!$J$10), 2, IF(E1729&gt;='Risk(dist, colmena)'!$H$11, 3, "")))</f>
        <v/>
      </c>
      <c r="G1729" s="88">
        <f>'HP-Api, V2-Sep24'!AH1731</f>
        <v>0</v>
      </c>
      <c r="H1729" s="89" t="str">
        <f t="shared" si="261"/>
        <v/>
      </c>
      <c r="I1729" s="194" t="e">
        <f>('HP-Api, V2-Sep24'!AK1731-'HP-Api, V2-Sep24'!S1731)/'HP-Api, V2-Sep24'!S1731</f>
        <v>#DIV/0!</v>
      </c>
      <c r="J1729" s="89" t="e">
        <f t="shared" si="262"/>
        <v>#DIV/0!</v>
      </c>
      <c r="K1729" s="195">
        <f>'HP-Api, V2-Sep24'!AQ1731</f>
        <v>0</v>
      </c>
      <c r="L1729" s="89">
        <f t="shared" si="263"/>
        <v>1</v>
      </c>
      <c r="M1729" s="88">
        <f>'HP-Api, V2-Sep24'!AM1731</f>
        <v>0</v>
      </c>
      <c r="N1729" s="89" t="str">
        <f t="shared" si="260"/>
        <v/>
      </c>
      <c r="O1729" s="88">
        <f>'HP-Api, V2-Sep24'!AR1731</f>
        <v>0</v>
      </c>
      <c r="P1729" s="89" t="str">
        <f t="shared" si="264"/>
        <v/>
      </c>
      <c r="Q1729" s="89" t="e">
        <f t="shared" si="265"/>
        <v>#VALUE!</v>
      </c>
      <c r="R1729" s="89" t="e">
        <f t="shared" si="266"/>
        <v>#VALUE!</v>
      </c>
      <c r="S1729" s="173">
        <f>'HP-Api, V2-Sep24'!AS1731</f>
        <v>0</v>
      </c>
      <c r="T1729" s="89">
        <f t="shared" si="267"/>
        <v>1</v>
      </c>
      <c r="U1729" s="90" t="e">
        <f t="shared" si="268"/>
        <v>#DIV/0!</v>
      </c>
      <c r="V1729" s="91" t="e">
        <f t="shared" si="269"/>
        <v>#DIV/0!</v>
      </c>
    </row>
    <row r="1730" spans="1:22" x14ac:dyDescent="0.3">
      <c r="A1730" s="88">
        <f>'HP-Api, V2-Sep24'!D1732</f>
        <v>0</v>
      </c>
      <c r="B1730" s="88" cm="1">
        <f t="array" ref="B1730">IF(OR(A1730=DATA!$H$2:$H$13),3,IF(OR(A1730=DATA!$H$14:$H$119),2,1))</f>
        <v>1</v>
      </c>
      <c r="C1730" s="88">
        <f>'HP-Api, V2-Sep24'!G1732</f>
        <v>0</v>
      </c>
      <c r="D1730" s="89" t="str">
        <f>IF(AND(C1730&gt;='Risk(dist, colmena)'!$C$9, C1730&lt;='Risk(dist, colmena)'!$E$9), 1, IF(AND(C1730&gt;'Risk(dist, colmena)'!$C$10, C1730&lt;='Risk(dist, colmena)'!$E$10), 2, IF(C1730&gt;='Risk(dist, colmena)'!$C$11, 3, "")))</f>
        <v/>
      </c>
      <c r="E1730" s="173">
        <f>'HP-Api, V2-Sep24'!L1732</f>
        <v>0</v>
      </c>
      <c r="F1730" s="173" t="str">
        <f>IF(AND(E1730&gt;='Risk(dist, colmena)'!$H$9, E1730&lt;='Risk(dist, colmena)'!$J$9), 1, IF(AND(E1730&gt;'Risk(dist, colmena)'!$H$10, E1730&lt;='Risk(dist, colmena)'!$J$10), 2, IF(E1730&gt;='Risk(dist, colmena)'!$H$11, 3, "")))</f>
        <v/>
      </c>
      <c r="G1730" s="88">
        <f>'HP-Api, V2-Sep24'!AH1732</f>
        <v>0</v>
      </c>
      <c r="H1730" s="89" t="str">
        <f t="shared" si="261"/>
        <v/>
      </c>
      <c r="I1730" s="194" t="e">
        <f>('HP-Api, V2-Sep24'!AK1732-'HP-Api, V2-Sep24'!S1732)/'HP-Api, V2-Sep24'!S1732</f>
        <v>#DIV/0!</v>
      </c>
      <c r="J1730" s="89" t="e">
        <f t="shared" si="262"/>
        <v>#DIV/0!</v>
      </c>
      <c r="K1730" s="195">
        <f>'HP-Api, V2-Sep24'!AQ1732</f>
        <v>0</v>
      </c>
      <c r="L1730" s="89">
        <f t="shared" si="263"/>
        <v>1</v>
      </c>
      <c r="M1730" s="88">
        <f>'HP-Api, V2-Sep24'!AM1732</f>
        <v>0</v>
      </c>
      <c r="N1730" s="89" t="str">
        <f t="shared" ref="N1730:N1793" si="270">IF(M1730="No", 1, IF(M1730="Sí / Yes", 3, ""))</f>
        <v/>
      </c>
      <c r="O1730" s="88">
        <f>'HP-Api, V2-Sep24'!AR1732</f>
        <v>0</v>
      </c>
      <c r="P1730" s="89" t="str">
        <f t="shared" si="264"/>
        <v/>
      </c>
      <c r="Q1730" s="89" t="e">
        <f t="shared" si="265"/>
        <v>#VALUE!</v>
      </c>
      <c r="R1730" s="89" t="e">
        <f t="shared" si="266"/>
        <v>#VALUE!</v>
      </c>
      <c r="S1730" s="173">
        <f>'HP-Api, V2-Sep24'!AS1732</f>
        <v>0</v>
      </c>
      <c r="T1730" s="89">
        <f t="shared" si="267"/>
        <v>1</v>
      </c>
      <c r="U1730" s="90" t="e">
        <f t="shared" si="268"/>
        <v>#DIV/0!</v>
      </c>
      <c r="V1730" s="91" t="e">
        <f t="shared" si="269"/>
        <v>#DIV/0!</v>
      </c>
    </row>
    <row r="1731" spans="1:22" x14ac:dyDescent="0.3">
      <c r="A1731" s="88">
        <f>'HP-Api, V2-Sep24'!D1733</f>
        <v>0</v>
      </c>
      <c r="B1731" s="88" cm="1">
        <f t="array" ref="B1731">IF(OR(A1731=DATA!$H$2:$H$13),3,IF(OR(A1731=DATA!$H$14:$H$119),2,1))</f>
        <v>1</v>
      </c>
      <c r="C1731" s="88">
        <f>'HP-Api, V2-Sep24'!G1733</f>
        <v>0</v>
      </c>
      <c r="D1731" s="89" t="str">
        <f>IF(AND(C1731&gt;='Risk(dist, colmena)'!$C$9, C1731&lt;='Risk(dist, colmena)'!$E$9), 1, IF(AND(C1731&gt;'Risk(dist, colmena)'!$C$10, C1731&lt;='Risk(dist, colmena)'!$E$10), 2, IF(C1731&gt;='Risk(dist, colmena)'!$C$11, 3, "")))</f>
        <v/>
      </c>
      <c r="E1731" s="173">
        <f>'HP-Api, V2-Sep24'!L1733</f>
        <v>0</v>
      </c>
      <c r="F1731" s="173" t="str">
        <f>IF(AND(E1731&gt;='Risk(dist, colmena)'!$H$9, E1731&lt;='Risk(dist, colmena)'!$J$9), 1, IF(AND(E1731&gt;'Risk(dist, colmena)'!$H$10, E1731&lt;='Risk(dist, colmena)'!$J$10), 2, IF(E1731&gt;='Risk(dist, colmena)'!$H$11, 3, "")))</f>
        <v/>
      </c>
      <c r="G1731" s="88">
        <f>'HP-Api, V2-Sep24'!AH1733</f>
        <v>0</v>
      </c>
      <c r="H1731" s="89" t="str">
        <f t="shared" ref="H1731:H1794" si="271">IF(OR(G1731="Orgánico / Organic", G1731="Natural"), 1, IF(G1731="T3", 2, IF(G1731="Convencional / Conventional", 3, "")))</f>
        <v/>
      </c>
      <c r="I1731" s="194" t="e">
        <f>('HP-Api, V2-Sep24'!AK1733-'HP-Api, V2-Sep24'!S1733)/'HP-Api, V2-Sep24'!S1733</f>
        <v>#DIV/0!</v>
      </c>
      <c r="J1731" s="89" t="e">
        <f t="shared" ref="J1731:J1794" si="272">IF(OR(AND(I1731&gt;=-10%,I1731&lt;=0%),AND(I1731&gt;=0%,I1731&lt;=10%)), 1, IF(I1731&gt;10%, 3, IF(I1731&lt;-10%, 2, "")))</f>
        <v>#DIV/0!</v>
      </c>
      <c r="K1731" s="195">
        <f>'HP-Api, V2-Sep24'!AQ1733</f>
        <v>0</v>
      </c>
      <c r="L1731" s="89">
        <f t="shared" ref="L1731:L1794" si="273">IF(K1731="No",3,1)</f>
        <v>1</v>
      </c>
      <c r="M1731" s="88">
        <f>'HP-Api, V2-Sep24'!AM1733</f>
        <v>0</v>
      </c>
      <c r="N1731" s="89" t="str">
        <f t="shared" si="270"/>
        <v/>
      </c>
      <c r="O1731" s="88">
        <f>'HP-Api, V2-Sep24'!AR1733</f>
        <v>0</v>
      </c>
      <c r="P1731" s="89" t="str">
        <f t="shared" ref="P1731:P1794" si="274">IF(O1731="No", 1, IF(O1731="Sí / Yes", 3, ""))</f>
        <v/>
      </c>
      <c r="Q1731" s="89" t="e">
        <f t="shared" ref="Q1731:Q1794" si="275">P1731-N1731</f>
        <v>#VALUE!</v>
      </c>
      <c r="R1731" s="89" t="e">
        <f t="shared" ref="R1731:R1794" si="276">IF(Q1731=2,3,1)</f>
        <v>#VALUE!</v>
      </c>
      <c r="S1731" s="173">
        <f>'HP-Api, V2-Sep24'!AS1733</f>
        <v>0</v>
      </c>
      <c r="T1731" s="89">
        <f t="shared" ref="T1731:T1794" si="277">IF(S1731=0,1,IF(S1731&gt;0,3,2))</f>
        <v>1</v>
      </c>
      <c r="U1731" s="90" t="e">
        <f t="shared" ref="U1731:U1794" si="278">AVERAGE(B1731,D1731,F1731,H1731,J1731,L1731,R1731,T1731)</f>
        <v>#DIV/0!</v>
      </c>
      <c r="V1731" s="91" t="e">
        <f t="shared" ref="V1731:V1794" si="279">IF(U1731&gt;0, IF(U1731&lt;1.5, "Bajo / Low", IF(U1731&lt;=2.3, "Medio / Medium", "Alto / High")), "")</f>
        <v>#DIV/0!</v>
      </c>
    </row>
    <row r="1732" spans="1:22" x14ac:dyDescent="0.3">
      <c r="A1732" s="88">
        <f>'HP-Api, V2-Sep24'!D1734</f>
        <v>0</v>
      </c>
      <c r="B1732" s="88" cm="1">
        <f t="array" ref="B1732">IF(OR(A1732=DATA!$H$2:$H$13),3,IF(OR(A1732=DATA!$H$14:$H$119),2,1))</f>
        <v>1</v>
      </c>
      <c r="C1732" s="88">
        <f>'HP-Api, V2-Sep24'!G1734</f>
        <v>0</v>
      </c>
      <c r="D1732" s="89" t="str">
        <f>IF(AND(C1732&gt;='Risk(dist, colmena)'!$C$9, C1732&lt;='Risk(dist, colmena)'!$E$9), 1, IF(AND(C1732&gt;'Risk(dist, colmena)'!$C$10, C1732&lt;='Risk(dist, colmena)'!$E$10), 2, IF(C1732&gt;='Risk(dist, colmena)'!$C$11, 3, "")))</f>
        <v/>
      </c>
      <c r="E1732" s="173">
        <f>'HP-Api, V2-Sep24'!L1734</f>
        <v>0</v>
      </c>
      <c r="F1732" s="173" t="str">
        <f>IF(AND(E1732&gt;='Risk(dist, colmena)'!$H$9, E1732&lt;='Risk(dist, colmena)'!$J$9), 1, IF(AND(E1732&gt;'Risk(dist, colmena)'!$H$10, E1732&lt;='Risk(dist, colmena)'!$J$10), 2, IF(E1732&gt;='Risk(dist, colmena)'!$H$11, 3, "")))</f>
        <v/>
      </c>
      <c r="G1732" s="88">
        <f>'HP-Api, V2-Sep24'!AH1734</f>
        <v>0</v>
      </c>
      <c r="H1732" s="89" t="str">
        <f t="shared" si="271"/>
        <v/>
      </c>
      <c r="I1732" s="194" t="e">
        <f>('HP-Api, V2-Sep24'!AK1734-'HP-Api, V2-Sep24'!S1734)/'HP-Api, V2-Sep24'!S1734</f>
        <v>#DIV/0!</v>
      </c>
      <c r="J1732" s="89" t="e">
        <f t="shared" si="272"/>
        <v>#DIV/0!</v>
      </c>
      <c r="K1732" s="195">
        <f>'HP-Api, V2-Sep24'!AQ1734</f>
        <v>0</v>
      </c>
      <c r="L1732" s="89">
        <f t="shared" si="273"/>
        <v>1</v>
      </c>
      <c r="M1732" s="88">
        <f>'HP-Api, V2-Sep24'!AM1734</f>
        <v>0</v>
      </c>
      <c r="N1732" s="89" t="str">
        <f t="shared" si="270"/>
        <v/>
      </c>
      <c r="O1732" s="88">
        <f>'HP-Api, V2-Sep24'!AR1734</f>
        <v>0</v>
      </c>
      <c r="P1732" s="89" t="str">
        <f t="shared" si="274"/>
        <v/>
      </c>
      <c r="Q1732" s="89" t="e">
        <f t="shared" si="275"/>
        <v>#VALUE!</v>
      </c>
      <c r="R1732" s="89" t="e">
        <f t="shared" si="276"/>
        <v>#VALUE!</v>
      </c>
      <c r="S1732" s="173">
        <f>'HP-Api, V2-Sep24'!AS1734</f>
        <v>0</v>
      </c>
      <c r="T1732" s="89">
        <f t="shared" si="277"/>
        <v>1</v>
      </c>
      <c r="U1732" s="90" t="e">
        <f t="shared" si="278"/>
        <v>#DIV/0!</v>
      </c>
      <c r="V1732" s="91" t="e">
        <f t="shared" si="279"/>
        <v>#DIV/0!</v>
      </c>
    </row>
    <row r="1733" spans="1:22" x14ac:dyDescent="0.3">
      <c r="A1733" s="88">
        <f>'HP-Api, V2-Sep24'!D1735</f>
        <v>0</v>
      </c>
      <c r="B1733" s="88" cm="1">
        <f t="array" ref="B1733">IF(OR(A1733=DATA!$H$2:$H$13),3,IF(OR(A1733=DATA!$H$14:$H$119),2,1))</f>
        <v>1</v>
      </c>
      <c r="C1733" s="88">
        <f>'HP-Api, V2-Sep24'!G1735</f>
        <v>0</v>
      </c>
      <c r="D1733" s="89" t="str">
        <f>IF(AND(C1733&gt;='Risk(dist, colmena)'!$C$9, C1733&lt;='Risk(dist, colmena)'!$E$9), 1, IF(AND(C1733&gt;'Risk(dist, colmena)'!$C$10, C1733&lt;='Risk(dist, colmena)'!$E$10), 2, IF(C1733&gt;='Risk(dist, colmena)'!$C$11, 3, "")))</f>
        <v/>
      </c>
      <c r="E1733" s="173">
        <f>'HP-Api, V2-Sep24'!L1735</f>
        <v>0</v>
      </c>
      <c r="F1733" s="173" t="str">
        <f>IF(AND(E1733&gt;='Risk(dist, colmena)'!$H$9, E1733&lt;='Risk(dist, colmena)'!$J$9), 1, IF(AND(E1733&gt;'Risk(dist, colmena)'!$H$10, E1733&lt;='Risk(dist, colmena)'!$J$10), 2, IF(E1733&gt;='Risk(dist, colmena)'!$H$11, 3, "")))</f>
        <v/>
      </c>
      <c r="G1733" s="88">
        <f>'HP-Api, V2-Sep24'!AH1735</f>
        <v>0</v>
      </c>
      <c r="H1733" s="89" t="str">
        <f t="shared" si="271"/>
        <v/>
      </c>
      <c r="I1733" s="194" t="e">
        <f>('HP-Api, V2-Sep24'!AK1735-'HP-Api, V2-Sep24'!S1735)/'HP-Api, V2-Sep24'!S1735</f>
        <v>#DIV/0!</v>
      </c>
      <c r="J1733" s="89" t="e">
        <f t="shared" si="272"/>
        <v>#DIV/0!</v>
      </c>
      <c r="K1733" s="195">
        <f>'HP-Api, V2-Sep24'!AQ1735</f>
        <v>0</v>
      </c>
      <c r="L1733" s="89">
        <f t="shared" si="273"/>
        <v>1</v>
      </c>
      <c r="M1733" s="88">
        <f>'HP-Api, V2-Sep24'!AM1735</f>
        <v>0</v>
      </c>
      <c r="N1733" s="89" t="str">
        <f t="shared" si="270"/>
        <v/>
      </c>
      <c r="O1733" s="88">
        <f>'HP-Api, V2-Sep24'!AR1735</f>
        <v>0</v>
      </c>
      <c r="P1733" s="89" t="str">
        <f t="shared" si="274"/>
        <v/>
      </c>
      <c r="Q1733" s="89" t="e">
        <f t="shared" si="275"/>
        <v>#VALUE!</v>
      </c>
      <c r="R1733" s="89" t="e">
        <f t="shared" si="276"/>
        <v>#VALUE!</v>
      </c>
      <c r="S1733" s="173">
        <f>'HP-Api, V2-Sep24'!AS1735</f>
        <v>0</v>
      </c>
      <c r="T1733" s="89">
        <f t="shared" si="277"/>
        <v>1</v>
      </c>
      <c r="U1733" s="90" t="e">
        <f t="shared" si="278"/>
        <v>#DIV/0!</v>
      </c>
      <c r="V1733" s="91" t="e">
        <f t="shared" si="279"/>
        <v>#DIV/0!</v>
      </c>
    </row>
    <row r="1734" spans="1:22" x14ac:dyDescent="0.3">
      <c r="A1734" s="88">
        <f>'HP-Api, V2-Sep24'!D1736</f>
        <v>0</v>
      </c>
      <c r="B1734" s="88" cm="1">
        <f t="array" ref="B1734">IF(OR(A1734=DATA!$H$2:$H$13),3,IF(OR(A1734=DATA!$H$14:$H$119),2,1))</f>
        <v>1</v>
      </c>
      <c r="C1734" s="88">
        <f>'HP-Api, V2-Sep24'!G1736</f>
        <v>0</v>
      </c>
      <c r="D1734" s="89" t="str">
        <f>IF(AND(C1734&gt;='Risk(dist, colmena)'!$C$9, C1734&lt;='Risk(dist, colmena)'!$E$9), 1, IF(AND(C1734&gt;'Risk(dist, colmena)'!$C$10, C1734&lt;='Risk(dist, colmena)'!$E$10), 2, IF(C1734&gt;='Risk(dist, colmena)'!$C$11, 3, "")))</f>
        <v/>
      </c>
      <c r="E1734" s="173">
        <f>'HP-Api, V2-Sep24'!L1736</f>
        <v>0</v>
      </c>
      <c r="F1734" s="173" t="str">
        <f>IF(AND(E1734&gt;='Risk(dist, colmena)'!$H$9, E1734&lt;='Risk(dist, colmena)'!$J$9), 1, IF(AND(E1734&gt;'Risk(dist, colmena)'!$H$10, E1734&lt;='Risk(dist, colmena)'!$J$10), 2, IF(E1734&gt;='Risk(dist, colmena)'!$H$11, 3, "")))</f>
        <v/>
      </c>
      <c r="G1734" s="88">
        <f>'HP-Api, V2-Sep24'!AH1736</f>
        <v>0</v>
      </c>
      <c r="H1734" s="89" t="str">
        <f t="shared" si="271"/>
        <v/>
      </c>
      <c r="I1734" s="194" t="e">
        <f>('HP-Api, V2-Sep24'!AK1736-'HP-Api, V2-Sep24'!S1736)/'HP-Api, V2-Sep24'!S1736</f>
        <v>#DIV/0!</v>
      </c>
      <c r="J1734" s="89" t="e">
        <f t="shared" si="272"/>
        <v>#DIV/0!</v>
      </c>
      <c r="K1734" s="195">
        <f>'HP-Api, V2-Sep24'!AQ1736</f>
        <v>0</v>
      </c>
      <c r="L1734" s="89">
        <f t="shared" si="273"/>
        <v>1</v>
      </c>
      <c r="M1734" s="88">
        <f>'HP-Api, V2-Sep24'!AM1736</f>
        <v>0</v>
      </c>
      <c r="N1734" s="89" t="str">
        <f t="shared" si="270"/>
        <v/>
      </c>
      <c r="O1734" s="88">
        <f>'HP-Api, V2-Sep24'!AR1736</f>
        <v>0</v>
      </c>
      <c r="P1734" s="89" t="str">
        <f t="shared" si="274"/>
        <v/>
      </c>
      <c r="Q1734" s="89" t="e">
        <f t="shared" si="275"/>
        <v>#VALUE!</v>
      </c>
      <c r="R1734" s="89" t="e">
        <f t="shared" si="276"/>
        <v>#VALUE!</v>
      </c>
      <c r="S1734" s="173">
        <f>'HP-Api, V2-Sep24'!AS1736</f>
        <v>0</v>
      </c>
      <c r="T1734" s="89">
        <f t="shared" si="277"/>
        <v>1</v>
      </c>
      <c r="U1734" s="90" t="e">
        <f t="shared" si="278"/>
        <v>#DIV/0!</v>
      </c>
      <c r="V1734" s="91" t="e">
        <f t="shared" si="279"/>
        <v>#DIV/0!</v>
      </c>
    </row>
    <row r="1735" spans="1:22" x14ac:dyDescent="0.3">
      <c r="A1735" s="88">
        <f>'HP-Api, V2-Sep24'!D1737</f>
        <v>0</v>
      </c>
      <c r="B1735" s="88" cm="1">
        <f t="array" ref="B1735">IF(OR(A1735=DATA!$H$2:$H$13),3,IF(OR(A1735=DATA!$H$14:$H$119),2,1))</f>
        <v>1</v>
      </c>
      <c r="C1735" s="88">
        <f>'HP-Api, V2-Sep24'!G1737</f>
        <v>0</v>
      </c>
      <c r="D1735" s="89" t="str">
        <f>IF(AND(C1735&gt;='Risk(dist, colmena)'!$C$9, C1735&lt;='Risk(dist, colmena)'!$E$9), 1, IF(AND(C1735&gt;'Risk(dist, colmena)'!$C$10, C1735&lt;='Risk(dist, colmena)'!$E$10), 2, IF(C1735&gt;='Risk(dist, colmena)'!$C$11, 3, "")))</f>
        <v/>
      </c>
      <c r="E1735" s="173">
        <f>'HP-Api, V2-Sep24'!L1737</f>
        <v>0</v>
      </c>
      <c r="F1735" s="173" t="str">
        <f>IF(AND(E1735&gt;='Risk(dist, colmena)'!$H$9, E1735&lt;='Risk(dist, colmena)'!$J$9), 1, IF(AND(E1735&gt;'Risk(dist, colmena)'!$H$10, E1735&lt;='Risk(dist, colmena)'!$J$10), 2, IF(E1735&gt;='Risk(dist, colmena)'!$H$11, 3, "")))</f>
        <v/>
      </c>
      <c r="G1735" s="88">
        <f>'HP-Api, V2-Sep24'!AH1737</f>
        <v>0</v>
      </c>
      <c r="H1735" s="89" t="str">
        <f t="shared" si="271"/>
        <v/>
      </c>
      <c r="I1735" s="194" t="e">
        <f>('HP-Api, V2-Sep24'!AK1737-'HP-Api, V2-Sep24'!S1737)/'HP-Api, V2-Sep24'!S1737</f>
        <v>#DIV/0!</v>
      </c>
      <c r="J1735" s="89" t="e">
        <f t="shared" si="272"/>
        <v>#DIV/0!</v>
      </c>
      <c r="K1735" s="195">
        <f>'HP-Api, V2-Sep24'!AQ1737</f>
        <v>0</v>
      </c>
      <c r="L1735" s="89">
        <f t="shared" si="273"/>
        <v>1</v>
      </c>
      <c r="M1735" s="88">
        <f>'HP-Api, V2-Sep24'!AM1737</f>
        <v>0</v>
      </c>
      <c r="N1735" s="89" t="str">
        <f t="shared" si="270"/>
        <v/>
      </c>
      <c r="O1735" s="88">
        <f>'HP-Api, V2-Sep24'!AR1737</f>
        <v>0</v>
      </c>
      <c r="P1735" s="89" t="str">
        <f t="shared" si="274"/>
        <v/>
      </c>
      <c r="Q1735" s="89" t="e">
        <f t="shared" si="275"/>
        <v>#VALUE!</v>
      </c>
      <c r="R1735" s="89" t="e">
        <f t="shared" si="276"/>
        <v>#VALUE!</v>
      </c>
      <c r="S1735" s="173">
        <f>'HP-Api, V2-Sep24'!AS1737</f>
        <v>0</v>
      </c>
      <c r="T1735" s="89">
        <f t="shared" si="277"/>
        <v>1</v>
      </c>
      <c r="U1735" s="90" t="e">
        <f t="shared" si="278"/>
        <v>#DIV/0!</v>
      </c>
      <c r="V1735" s="91" t="e">
        <f t="shared" si="279"/>
        <v>#DIV/0!</v>
      </c>
    </row>
    <row r="1736" spans="1:22" x14ac:dyDescent="0.3">
      <c r="A1736" s="88">
        <f>'HP-Api, V2-Sep24'!D1738</f>
        <v>0</v>
      </c>
      <c r="B1736" s="88" cm="1">
        <f t="array" ref="B1736">IF(OR(A1736=DATA!$H$2:$H$13),3,IF(OR(A1736=DATA!$H$14:$H$119),2,1))</f>
        <v>1</v>
      </c>
      <c r="C1736" s="88">
        <f>'HP-Api, V2-Sep24'!G1738</f>
        <v>0</v>
      </c>
      <c r="D1736" s="89" t="str">
        <f>IF(AND(C1736&gt;='Risk(dist, colmena)'!$C$9, C1736&lt;='Risk(dist, colmena)'!$E$9), 1, IF(AND(C1736&gt;'Risk(dist, colmena)'!$C$10, C1736&lt;='Risk(dist, colmena)'!$E$10), 2, IF(C1736&gt;='Risk(dist, colmena)'!$C$11, 3, "")))</f>
        <v/>
      </c>
      <c r="E1736" s="173">
        <f>'HP-Api, V2-Sep24'!L1738</f>
        <v>0</v>
      </c>
      <c r="F1736" s="173" t="str">
        <f>IF(AND(E1736&gt;='Risk(dist, colmena)'!$H$9, E1736&lt;='Risk(dist, colmena)'!$J$9), 1, IF(AND(E1736&gt;'Risk(dist, colmena)'!$H$10, E1736&lt;='Risk(dist, colmena)'!$J$10), 2, IF(E1736&gt;='Risk(dist, colmena)'!$H$11, 3, "")))</f>
        <v/>
      </c>
      <c r="G1736" s="88">
        <f>'HP-Api, V2-Sep24'!AH1738</f>
        <v>0</v>
      </c>
      <c r="H1736" s="89" t="str">
        <f t="shared" si="271"/>
        <v/>
      </c>
      <c r="I1736" s="194" t="e">
        <f>('HP-Api, V2-Sep24'!AK1738-'HP-Api, V2-Sep24'!S1738)/'HP-Api, V2-Sep24'!S1738</f>
        <v>#DIV/0!</v>
      </c>
      <c r="J1736" s="89" t="e">
        <f t="shared" si="272"/>
        <v>#DIV/0!</v>
      </c>
      <c r="K1736" s="195">
        <f>'HP-Api, V2-Sep24'!AQ1738</f>
        <v>0</v>
      </c>
      <c r="L1736" s="89">
        <f t="shared" si="273"/>
        <v>1</v>
      </c>
      <c r="M1736" s="88">
        <f>'HP-Api, V2-Sep24'!AM1738</f>
        <v>0</v>
      </c>
      <c r="N1736" s="89" t="str">
        <f t="shared" si="270"/>
        <v/>
      </c>
      <c r="O1736" s="88">
        <f>'HP-Api, V2-Sep24'!AR1738</f>
        <v>0</v>
      </c>
      <c r="P1736" s="89" t="str">
        <f t="shared" si="274"/>
        <v/>
      </c>
      <c r="Q1736" s="89" t="e">
        <f t="shared" si="275"/>
        <v>#VALUE!</v>
      </c>
      <c r="R1736" s="89" t="e">
        <f t="shared" si="276"/>
        <v>#VALUE!</v>
      </c>
      <c r="S1736" s="173">
        <f>'HP-Api, V2-Sep24'!AS1738</f>
        <v>0</v>
      </c>
      <c r="T1736" s="89">
        <f t="shared" si="277"/>
        <v>1</v>
      </c>
      <c r="U1736" s="90" t="e">
        <f t="shared" si="278"/>
        <v>#DIV/0!</v>
      </c>
      <c r="V1736" s="91" t="e">
        <f t="shared" si="279"/>
        <v>#DIV/0!</v>
      </c>
    </row>
    <row r="1737" spans="1:22" x14ac:dyDescent="0.3">
      <c r="A1737" s="88">
        <f>'HP-Api, V2-Sep24'!D1739</f>
        <v>0</v>
      </c>
      <c r="B1737" s="88" cm="1">
        <f t="array" ref="B1737">IF(OR(A1737=DATA!$H$2:$H$13),3,IF(OR(A1737=DATA!$H$14:$H$119),2,1))</f>
        <v>1</v>
      </c>
      <c r="C1737" s="88">
        <f>'HP-Api, V2-Sep24'!G1739</f>
        <v>0</v>
      </c>
      <c r="D1737" s="89" t="str">
        <f>IF(AND(C1737&gt;='Risk(dist, colmena)'!$C$9, C1737&lt;='Risk(dist, colmena)'!$E$9), 1, IF(AND(C1737&gt;'Risk(dist, colmena)'!$C$10, C1737&lt;='Risk(dist, colmena)'!$E$10), 2, IF(C1737&gt;='Risk(dist, colmena)'!$C$11, 3, "")))</f>
        <v/>
      </c>
      <c r="E1737" s="173">
        <f>'HP-Api, V2-Sep24'!L1739</f>
        <v>0</v>
      </c>
      <c r="F1737" s="173" t="str">
        <f>IF(AND(E1737&gt;='Risk(dist, colmena)'!$H$9, E1737&lt;='Risk(dist, colmena)'!$J$9), 1, IF(AND(E1737&gt;'Risk(dist, colmena)'!$H$10, E1737&lt;='Risk(dist, colmena)'!$J$10), 2, IF(E1737&gt;='Risk(dist, colmena)'!$H$11, 3, "")))</f>
        <v/>
      </c>
      <c r="G1737" s="88">
        <f>'HP-Api, V2-Sep24'!AH1739</f>
        <v>0</v>
      </c>
      <c r="H1737" s="89" t="str">
        <f t="shared" si="271"/>
        <v/>
      </c>
      <c r="I1737" s="194" t="e">
        <f>('HP-Api, V2-Sep24'!AK1739-'HP-Api, V2-Sep24'!S1739)/'HP-Api, V2-Sep24'!S1739</f>
        <v>#DIV/0!</v>
      </c>
      <c r="J1737" s="89" t="e">
        <f t="shared" si="272"/>
        <v>#DIV/0!</v>
      </c>
      <c r="K1737" s="195">
        <f>'HP-Api, V2-Sep24'!AQ1739</f>
        <v>0</v>
      </c>
      <c r="L1737" s="89">
        <f t="shared" si="273"/>
        <v>1</v>
      </c>
      <c r="M1737" s="88">
        <f>'HP-Api, V2-Sep24'!AM1739</f>
        <v>0</v>
      </c>
      <c r="N1737" s="89" t="str">
        <f t="shared" si="270"/>
        <v/>
      </c>
      <c r="O1737" s="88">
        <f>'HP-Api, V2-Sep24'!AR1739</f>
        <v>0</v>
      </c>
      <c r="P1737" s="89" t="str">
        <f t="shared" si="274"/>
        <v/>
      </c>
      <c r="Q1737" s="89" t="e">
        <f t="shared" si="275"/>
        <v>#VALUE!</v>
      </c>
      <c r="R1737" s="89" t="e">
        <f t="shared" si="276"/>
        <v>#VALUE!</v>
      </c>
      <c r="S1737" s="173">
        <f>'HP-Api, V2-Sep24'!AS1739</f>
        <v>0</v>
      </c>
      <c r="T1737" s="89">
        <f t="shared" si="277"/>
        <v>1</v>
      </c>
      <c r="U1737" s="90" t="e">
        <f t="shared" si="278"/>
        <v>#DIV/0!</v>
      </c>
      <c r="V1737" s="91" t="e">
        <f t="shared" si="279"/>
        <v>#DIV/0!</v>
      </c>
    </row>
    <row r="1738" spans="1:22" x14ac:dyDescent="0.3">
      <c r="A1738" s="88">
        <f>'HP-Api, V2-Sep24'!D1740</f>
        <v>0</v>
      </c>
      <c r="B1738" s="88" cm="1">
        <f t="array" ref="B1738">IF(OR(A1738=DATA!$H$2:$H$13),3,IF(OR(A1738=DATA!$H$14:$H$119),2,1))</f>
        <v>1</v>
      </c>
      <c r="C1738" s="88">
        <f>'HP-Api, V2-Sep24'!G1740</f>
        <v>0</v>
      </c>
      <c r="D1738" s="89" t="str">
        <f>IF(AND(C1738&gt;='Risk(dist, colmena)'!$C$9, C1738&lt;='Risk(dist, colmena)'!$E$9), 1, IF(AND(C1738&gt;'Risk(dist, colmena)'!$C$10, C1738&lt;='Risk(dist, colmena)'!$E$10), 2, IF(C1738&gt;='Risk(dist, colmena)'!$C$11, 3, "")))</f>
        <v/>
      </c>
      <c r="E1738" s="173">
        <f>'HP-Api, V2-Sep24'!L1740</f>
        <v>0</v>
      </c>
      <c r="F1738" s="173" t="str">
        <f>IF(AND(E1738&gt;='Risk(dist, colmena)'!$H$9, E1738&lt;='Risk(dist, colmena)'!$J$9), 1, IF(AND(E1738&gt;'Risk(dist, colmena)'!$H$10, E1738&lt;='Risk(dist, colmena)'!$J$10), 2, IF(E1738&gt;='Risk(dist, colmena)'!$H$11, 3, "")))</f>
        <v/>
      </c>
      <c r="G1738" s="88">
        <f>'HP-Api, V2-Sep24'!AH1740</f>
        <v>0</v>
      </c>
      <c r="H1738" s="89" t="str">
        <f t="shared" si="271"/>
        <v/>
      </c>
      <c r="I1738" s="194" t="e">
        <f>('HP-Api, V2-Sep24'!AK1740-'HP-Api, V2-Sep24'!S1740)/'HP-Api, V2-Sep24'!S1740</f>
        <v>#DIV/0!</v>
      </c>
      <c r="J1738" s="89" t="e">
        <f t="shared" si="272"/>
        <v>#DIV/0!</v>
      </c>
      <c r="K1738" s="195">
        <f>'HP-Api, V2-Sep24'!AQ1740</f>
        <v>0</v>
      </c>
      <c r="L1738" s="89">
        <f t="shared" si="273"/>
        <v>1</v>
      </c>
      <c r="M1738" s="88">
        <f>'HP-Api, V2-Sep24'!AM1740</f>
        <v>0</v>
      </c>
      <c r="N1738" s="89" t="str">
        <f t="shared" si="270"/>
        <v/>
      </c>
      <c r="O1738" s="88">
        <f>'HP-Api, V2-Sep24'!AR1740</f>
        <v>0</v>
      </c>
      <c r="P1738" s="89" t="str">
        <f t="shared" si="274"/>
        <v/>
      </c>
      <c r="Q1738" s="89" t="e">
        <f t="shared" si="275"/>
        <v>#VALUE!</v>
      </c>
      <c r="R1738" s="89" t="e">
        <f t="shared" si="276"/>
        <v>#VALUE!</v>
      </c>
      <c r="S1738" s="173">
        <f>'HP-Api, V2-Sep24'!AS1740</f>
        <v>0</v>
      </c>
      <c r="T1738" s="89">
        <f t="shared" si="277"/>
        <v>1</v>
      </c>
      <c r="U1738" s="90" t="e">
        <f t="shared" si="278"/>
        <v>#DIV/0!</v>
      </c>
      <c r="V1738" s="91" t="e">
        <f t="shared" si="279"/>
        <v>#DIV/0!</v>
      </c>
    </row>
    <row r="1739" spans="1:22" x14ac:dyDescent="0.3">
      <c r="A1739" s="88">
        <f>'HP-Api, V2-Sep24'!D1741</f>
        <v>0</v>
      </c>
      <c r="B1739" s="88" cm="1">
        <f t="array" ref="B1739">IF(OR(A1739=DATA!$H$2:$H$13),3,IF(OR(A1739=DATA!$H$14:$H$119),2,1))</f>
        <v>1</v>
      </c>
      <c r="C1739" s="88">
        <f>'HP-Api, V2-Sep24'!G1741</f>
        <v>0</v>
      </c>
      <c r="D1739" s="89" t="str">
        <f>IF(AND(C1739&gt;='Risk(dist, colmena)'!$C$9, C1739&lt;='Risk(dist, colmena)'!$E$9), 1, IF(AND(C1739&gt;'Risk(dist, colmena)'!$C$10, C1739&lt;='Risk(dist, colmena)'!$E$10), 2, IF(C1739&gt;='Risk(dist, colmena)'!$C$11, 3, "")))</f>
        <v/>
      </c>
      <c r="E1739" s="173">
        <f>'HP-Api, V2-Sep24'!L1741</f>
        <v>0</v>
      </c>
      <c r="F1739" s="173" t="str">
        <f>IF(AND(E1739&gt;='Risk(dist, colmena)'!$H$9, E1739&lt;='Risk(dist, colmena)'!$J$9), 1, IF(AND(E1739&gt;'Risk(dist, colmena)'!$H$10, E1739&lt;='Risk(dist, colmena)'!$J$10), 2, IF(E1739&gt;='Risk(dist, colmena)'!$H$11, 3, "")))</f>
        <v/>
      </c>
      <c r="G1739" s="88">
        <f>'HP-Api, V2-Sep24'!AH1741</f>
        <v>0</v>
      </c>
      <c r="H1739" s="89" t="str">
        <f t="shared" si="271"/>
        <v/>
      </c>
      <c r="I1739" s="194" t="e">
        <f>('HP-Api, V2-Sep24'!AK1741-'HP-Api, V2-Sep24'!S1741)/'HP-Api, V2-Sep24'!S1741</f>
        <v>#DIV/0!</v>
      </c>
      <c r="J1739" s="89" t="e">
        <f t="shared" si="272"/>
        <v>#DIV/0!</v>
      </c>
      <c r="K1739" s="195">
        <f>'HP-Api, V2-Sep24'!AQ1741</f>
        <v>0</v>
      </c>
      <c r="L1739" s="89">
        <f t="shared" si="273"/>
        <v>1</v>
      </c>
      <c r="M1739" s="88">
        <f>'HP-Api, V2-Sep24'!AM1741</f>
        <v>0</v>
      </c>
      <c r="N1739" s="89" t="str">
        <f t="shared" si="270"/>
        <v/>
      </c>
      <c r="O1739" s="88">
        <f>'HP-Api, V2-Sep24'!AR1741</f>
        <v>0</v>
      </c>
      <c r="P1739" s="89" t="str">
        <f t="shared" si="274"/>
        <v/>
      </c>
      <c r="Q1739" s="89" t="e">
        <f t="shared" si="275"/>
        <v>#VALUE!</v>
      </c>
      <c r="R1739" s="89" t="e">
        <f t="shared" si="276"/>
        <v>#VALUE!</v>
      </c>
      <c r="S1739" s="173">
        <f>'HP-Api, V2-Sep24'!AS1741</f>
        <v>0</v>
      </c>
      <c r="T1739" s="89">
        <f t="shared" si="277"/>
        <v>1</v>
      </c>
      <c r="U1739" s="90" t="e">
        <f t="shared" si="278"/>
        <v>#DIV/0!</v>
      </c>
      <c r="V1739" s="91" t="e">
        <f t="shared" si="279"/>
        <v>#DIV/0!</v>
      </c>
    </row>
    <row r="1740" spans="1:22" x14ac:dyDescent="0.3">
      <c r="A1740" s="88">
        <f>'HP-Api, V2-Sep24'!D1742</f>
        <v>0</v>
      </c>
      <c r="B1740" s="88" cm="1">
        <f t="array" ref="B1740">IF(OR(A1740=DATA!$H$2:$H$13),3,IF(OR(A1740=DATA!$H$14:$H$119),2,1))</f>
        <v>1</v>
      </c>
      <c r="C1740" s="88">
        <f>'HP-Api, V2-Sep24'!G1742</f>
        <v>0</v>
      </c>
      <c r="D1740" s="89" t="str">
        <f>IF(AND(C1740&gt;='Risk(dist, colmena)'!$C$9, C1740&lt;='Risk(dist, colmena)'!$E$9), 1, IF(AND(C1740&gt;'Risk(dist, colmena)'!$C$10, C1740&lt;='Risk(dist, colmena)'!$E$10), 2, IF(C1740&gt;='Risk(dist, colmena)'!$C$11, 3, "")))</f>
        <v/>
      </c>
      <c r="E1740" s="173">
        <f>'HP-Api, V2-Sep24'!L1742</f>
        <v>0</v>
      </c>
      <c r="F1740" s="173" t="str">
        <f>IF(AND(E1740&gt;='Risk(dist, colmena)'!$H$9, E1740&lt;='Risk(dist, colmena)'!$J$9), 1, IF(AND(E1740&gt;'Risk(dist, colmena)'!$H$10, E1740&lt;='Risk(dist, colmena)'!$J$10), 2, IF(E1740&gt;='Risk(dist, colmena)'!$H$11, 3, "")))</f>
        <v/>
      </c>
      <c r="G1740" s="88">
        <f>'HP-Api, V2-Sep24'!AH1742</f>
        <v>0</v>
      </c>
      <c r="H1740" s="89" t="str">
        <f t="shared" si="271"/>
        <v/>
      </c>
      <c r="I1740" s="194" t="e">
        <f>('HP-Api, V2-Sep24'!AK1742-'HP-Api, V2-Sep24'!S1742)/'HP-Api, V2-Sep24'!S1742</f>
        <v>#DIV/0!</v>
      </c>
      <c r="J1740" s="89" t="e">
        <f t="shared" si="272"/>
        <v>#DIV/0!</v>
      </c>
      <c r="K1740" s="195">
        <f>'HP-Api, V2-Sep24'!AQ1742</f>
        <v>0</v>
      </c>
      <c r="L1740" s="89">
        <f t="shared" si="273"/>
        <v>1</v>
      </c>
      <c r="M1740" s="88">
        <f>'HP-Api, V2-Sep24'!AM1742</f>
        <v>0</v>
      </c>
      <c r="N1740" s="89" t="str">
        <f t="shared" si="270"/>
        <v/>
      </c>
      <c r="O1740" s="88">
        <f>'HP-Api, V2-Sep24'!AR1742</f>
        <v>0</v>
      </c>
      <c r="P1740" s="89" t="str">
        <f t="shared" si="274"/>
        <v/>
      </c>
      <c r="Q1740" s="89" t="e">
        <f t="shared" si="275"/>
        <v>#VALUE!</v>
      </c>
      <c r="R1740" s="89" t="e">
        <f t="shared" si="276"/>
        <v>#VALUE!</v>
      </c>
      <c r="S1740" s="173">
        <f>'HP-Api, V2-Sep24'!AS1742</f>
        <v>0</v>
      </c>
      <c r="T1740" s="89">
        <f t="shared" si="277"/>
        <v>1</v>
      </c>
      <c r="U1740" s="90" t="e">
        <f t="shared" si="278"/>
        <v>#DIV/0!</v>
      </c>
      <c r="V1740" s="91" t="e">
        <f t="shared" si="279"/>
        <v>#DIV/0!</v>
      </c>
    </row>
    <row r="1741" spans="1:22" x14ac:dyDescent="0.3">
      <c r="A1741" s="88">
        <f>'HP-Api, V2-Sep24'!D1743</f>
        <v>0</v>
      </c>
      <c r="B1741" s="88" cm="1">
        <f t="array" ref="B1741">IF(OR(A1741=DATA!$H$2:$H$13),3,IF(OR(A1741=DATA!$H$14:$H$119),2,1))</f>
        <v>1</v>
      </c>
      <c r="C1741" s="88">
        <f>'HP-Api, V2-Sep24'!G1743</f>
        <v>0</v>
      </c>
      <c r="D1741" s="89" t="str">
        <f>IF(AND(C1741&gt;='Risk(dist, colmena)'!$C$9, C1741&lt;='Risk(dist, colmena)'!$E$9), 1, IF(AND(C1741&gt;'Risk(dist, colmena)'!$C$10, C1741&lt;='Risk(dist, colmena)'!$E$10), 2, IF(C1741&gt;='Risk(dist, colmena)'!$C$11, 3, "")))</f>
        <v/>
      </c>
      <c r="E1741" s="173">
        <f>'HP-Api, V2-Sep24'!L1743</f>
        <v>0</v>
      </c>
      <c r="F1741" s="173" t="str">
        <f>IF(AND(E1741&gt;='Risk(dist, colmena)'!$H$9, E1741&lt;='Risk(dist, colmena)'!$J$9), 1, IF(AND(E1741&gt;'Risk(dist, colmena)'!$H$10, E1741&lt;='Risk(dist, colmena)'!$J$10), 2, IF(E1741&gt;='Risk(dist, colmena)'!$H$11, 3, "")))</f>
        <v/>
      </c>
      <c r="G1741" s="88">
        <f>'HP-Api, V2-Sep24'!AH1743</f>
        <v>0</v>
      </c>
      <c r="H1741" s="89" t="str">
        <f t="shared" si="271"/>
        <v/>
      </c>
      <c r="I1741" s="194" t="e">
        <f>('HP-Api, V2-Sep24'!AK1743-'HP-Api, V2-Sep24'!S1743)/'HP-Api, V2-Sep24'!S1743</f>
        <v>#DIV/0!</v>
      </c>
      <c r="J1741" s="89" t="e">
        <f t="shared" si="272"/>
        <v>#DIV/0!</v>
      </c>
      <c r="K1741" s="195">
        <f>'HP-Api, V2-Sep24'!AQ1743</f>
        <v>0</v>
      </c>
      <c r="L1741" s="89">
        <f t="shared" si="273"/>
        <v>1</v>
      </c>
      <c r="M1741" s="88">
        <f>'HP-Api, V2-Sep24'!AM1743</f>
        <v>0</v>
      </c>
      <c r="N1741" s="89" t="str">
        <f t="shared" si="270"/>
        <v/>
      </c>
      <c r="O1741" s="88">
        <f>'HP-Api, V2-Sep24'!AR1743</f>
        <v>0</v>
      </c>
      <c r="P1741" s="89" t="str">
        <f t="shared" si="274"/>
        <v/>
      </c>
      <c r="Q1741" s="89" t="e">
        <f t="shared" si="275"/>
        <v>#VALUE!</v>
      </c>
      <c r="R1741" s="89" t="e">
        <f t="shared" si="276"/>
        <v>#VALUE!</v>
      </c>
      <c r="S1741" s="173">
        <f>'HP-Api, V2-Sep24'!AS1743</f>
        <v>0</v>
      </c>
      <c r="T1741" s="89">
        <f t="shared" si="277"/>
        <v>1</v>
      </c>
      <c r="U1741" s="90" t="e">
        <f t="shared" si="278"/>
        <v>#DIV/0!</v>
      </c>
      <c r="V1741" s="91" t="e">
        <f t="shared" si="279"/>
        <v>#DIV/0!</v>
      </c>
    </row>
    <row r="1742" spans="1:22" x14ac:dyDescent="0.3">
      <c r="A1742" s="88">
        <f>'HP-Api, V2-Sep24'!D1744</f>
        <v>0</v>
      </c>
      <c r="B1742" s="88" cm="1">
        <f t="array" ref="B1742">IF(OR(A1742=DATA!$H$2:$H$13),3,IF(OR(A1742=DATA!$H$14:$H$119),2,1))</f>
        <v>1</v>
      </c>
      <c r="C1742" s="88">
        <f>'HP-Api, V2-Sep24'!G1744</f>
        <v>0</v>
      </c>
      <c r="D1742" s="89" t="str">
        <f>IF(AND(C1742&gt;='Risk(dist, colmena)'!$C$9, C1742&lt;='Risk(dist, colmena)'!$E$9), 1, IF(AND(C1742&gt;'Risk(dist, colmena)'!$C$10, C1742&lt;='Risk(dist, colmena)'!$E$10), 2, IF(C1742&gt;='Risk(dist, colmena)'!$C$11, 3, "")))</f>
        <v/>
      </c>
      <c r="E1742" s="173">
        <f>'HP-Api, V2-Sep24'!L1744</f>
        <v>0</v>
      </c>
      <c r="F1742" s="173" t="str">
        <f>IF(AND(E1742&gt;='Risk(dist, colmena)'!$H$9, E1742&lt;='Risk(dist, colmena)'!$J$9), 1, IF(AND(E1742&gt;'Risk(dist, colmena)'!$H$10, E1742&lt;='Risk(dist, colmena)'!$J$10), 2, IF(E1742&gt;='Risk(dist, colmena)'!$H$11, 3, "")))</f>
        <v/>
      </c>
      <c r="G1742" s="88">
        <f>'HP-Api, V2-Sep24'!AH1744</f>
        <v>0</v>
      </c>
      <c r="H1742" s="89" t="str">
        <f t="shared" si="271"/>
        <v/>
      </c>
      <c r="I1742" s="194" t="e">
        <f>('HP-Api, V2-Sep24'!AK1744-'HP-Api, V2-Sep24'!S1744)/'HP-Api, V2-Sep24'!S1744</f>
        <v>#DIV/0!</v>
      </c>
      <c r="J1742" s="89" t="e">
        <f t="shared" si="272"/>
        <v>#DIV/0!</v>
      </c>
      <c r="K1742" s="195">
        <f>'HP-Api, V2-Sep24'!AQ1744</f>
        <v>0</v>
      </c>
      <c r="L1742" s="89">
        <f t="shared" si="273"/>
        <v>1</v>
      </c>
      <c r="M1742" s="88">
        <f>'HP-Api, V2-Sep24'!AM1744</f>
        <v>0</v>
      </c>
      <c r="N1742" s="89" t="str">
        <f t="shared" si="270"/>
        <v/>
      </c>
      <c r="O1742" s="88">
        <f>'HP-Api, V2-Sep24'!AR1744</f>
        <v>0</v>
      </c>
      <c r="P1742" s="89" t="str">
        <f t="shared" si="274"/>
        <v/>
      </c>
      <c r="Q1742" s="89" t="e">
        <f t="shared" si="275"/>
        <v>#VALUE!</v>
      </c>
      <c r="R1742" s="89" t="e">
        <f t="shared" si="276"/>
        <v>#VALUE!</v>
      </c>
      <c r="S1742" s="173">
        <f>'HP-Api, V2-Sep24'!AS1744</f>
        <v>0</v>
      </c>
      <c r="T1742" s="89">
        <f t="shared" si="277"/>
        <v>1</v>
      </c>
      <c r="U1742" s="90" t="e">
        <f t="shared" si="278"/>
        <v>#DIV/0!</v>
      </c>
      <c r="V1742" s="91" t="e">
        <f t="shared" si="279"/>
        <v>#DIV/0!</v>
      </c>
    </row>
    <row r="1743" spans="1:22" x14ac:dyDescent="0.3">
      <c r="A1743" s="88">
        <f>'HP-Api, V2-Sep24'!D1745</f>
        <v>0</v>
      </c>
      <c r="B1743" s="88" cm="1">
        <f t="array" ref="B1743">IF(OR(A1743=DATA!$H$2:$H$13),3,IF(OR(A1743=DATA!$H$14:$H$119),2,1))</f>
        <v>1</v>
      </c>
      <c r="C1743" s="88">
        <f>'HP-Api, V2-Sep24'!G1745</f>
        <v>0</v>
      </c>
      <c r="D1743" s="89" t="str">
        <f>IF(AND(C1743&gt;='Risk(dist, colmena)'!$C$9, C1743&lt;='Risk(dist, colmena)'!$E$9), 1, IF(AND(C1743&gt;'Risk(dist, colmena)'!$C$10, C1743&lt;='Risk(dist, colmena)'!$E$10), 2, IF(C1743&gt;='Risk(dist, colmena)'!$C$11, 3, "")))</f>
        <v/>
      </c>
      <c r="E1743" s="173">
        <f>'HP-Api, V2-Sep24'!L1745</f>
        <v>0</v>
      </c>
      <c r="F1743" s="173" t="str">
        <f>IF(AND(E1743&gt;='Risk(dist, colmena)'!$H$9, E1743&lt;='Risk(dist, colmena)'!$J$9), 1, IF(AND(E1743&gt;'Risk(dist, colmena)'!$H$10, E1743&lt;='Risk(dist, colmena)'!$J$10), 2, IF(E1743&gt;='Risk(dist, colmena)'!$H$11, 3, "")))</f>
        <v/>
      </c>
      <c r="G1743" s="88">
        <f>'HP-Api, V2-Sep24'!AH1745</f>
        <v>0</v>
      </c>
      <c r="H1743" s="89" t="str">
        <f t="shared" si="271"/>
        <v/>
      </c>
      <c r="I1743" s="194" t="e">
        <f>('HP-Api, V2-Sep24'!AK1745-'HP-Api, V2-Sep24'!S1745)/'HP-Api, V2-Sep24'!S1745</f>
        <v>#DIV/0!</v>
      </c>
      <c r="J1743" s="89" t="e">
        <f t="shared" si="272"/>
        <v>#DIV/0!</v>
      </c>
      <c r="K1743" s="195">
        <f>'HP-Api, V2-Sep24'!AQ1745</f>
        <v>0</v>
      </c>
      <c r="L1743" s="89">
        <f t="shared" si="273"/>
        <v>1</v>
      </c>
      <c r="M1743" s="88">
        <f>'HP-Api, V2-Sep24'!AM1745</f>
        <v>0</v>
      </c>
      <c r="N1743" s="89" t="str">
        <f t="shared" si="270"/>
        <v/>
      </c>
      <c r="O1743" s="88">
        <f>'HP-Api, V2-Sep24'!AR1745</f>
        <v>0</v>
      </c>
      <c r="P1743" s="89" t="str">
        <f t="shared" si="274"/>
        <v/>
      </c>
      <c r="Q1743" s="89" t="e">
        <f t="shared" si="275"/>
        <v>#VALUE!</v>
      </c>
      <c r="R1743" s="89" t="e">
        <f t="shared" si="276"/>
        <v>#VALUE!</v>
      </c>
      <c r="S1743" s="173">
        <f>'HP-Api, V2-Sep24'!AS1745</f>
        <v>0</v>
      </c>
      <c r="T1743" s="89">
        <f t="shared" si="277"/>
        <v>1</v>
      </c>
      <c r="U1743" s="90" t="e">
        <f t="shared" si="278"/>
        <v>#DIV/0!</v>
      </c>
      <c r="V1743" s="91" t="e">
        <f t="shared" si="279"/>
        <v>#DIV/0!</v>
      </c>
    </row>
    <row r="1744" spans="1:22" x14ac:dyDescent="0.3">
      <c r="A1744" s="88">
        <f>'HP-Api, V2-Sep24'!D1746</f>
        <v>0</v>
      </c>
      <c r="B1744" s="88" cm="1">
        <f t="array" ref="B1744">IF(OR(A1744=DATA!$H$2:$H$13),3,IF(OR(A1744=DATA!$H$14:$H$119),2,1))</f>
        <v>1</v>
      </c>
      <c r="C1744" s="88">
        <f>'HP-Api, V2-Sep24'!G1746</f>
        <v>0</v>
      </c>
      <c r="D1744" s="89" t="str">
        <f>IF(AND(C1744&gt;='Risk(dist, colmena)'!$C$9, C1744&lt;='Risk(dist, colmena)'!$E$9), 1, IF(AND(C1744&gt;'Risk(dist, colmena)'!$C$10, C1744&lt;='Risk(dist, colmena)'!$E$10), 2, IF(C1744&gt;='Risk(dist, colmena)'!$C$11, 3, "")))</f>
        <v/>
      </c>
      <c r="E1744" s="173">
        <f>'HP-Api, V2-Sep24'!L1746</f>
        <v>0</v>
      </c>
      <c r="F1744" s="173" t="str">
        <f>IF(AND(E1744&gt;='Risk(dist, colmena)'!$H$9, E1744&lt;='Risk(dist, colmena)'!$J$9), 1, IF(AND(E1744&gt;'Risk(dist, colmena)'!$H$10, E1744&lt;='Risk(dist, colmena)'!$J$10), 2, IF(E1744&gt;='Risk(dist, colmena)'!$H$11, 3, "")))</f>
        <v/>
      </c>
      <c r="G1744" s="88">
        <f>'HP-Api, V2-Sep24'!AH1746</f>
        <v>0</v>
      </c>
      <c r="H1744" s="89" t="str">
        <f t="shared" si="271"/>
        <v/>
      </c>
      <c r="I1744" s="194" t="e">
        <f>('HP-Api, V2-Sep24'!AK1746-'HP-Api, V2-Sep24'!S1746)/'HP-Api, V2-Sep24'!S1746</f>
        <v>#DIV/0!</v>
      </c>
      <c r="J1744" s="89" t="e">
        <f t="shared" si="272"/>
        <v>#DIV/0!</v>
      </c>
      <c r="K1744" s="195">
        <f>'HP-Api, V2-Sep24'!AQ1746</f>
        <v>0</v>
      </c>
      <c r="L1744" s="89">
        <f t="shared" si="273"/>
        <v>1</v>
      </c>
      <c r="M1744" s="88">
        <f>'HP-Api, V2-Sep24'!AM1746</f>
        <v>0</v>
      </c>
      <c r="N1744" s="89" t="str">
        <f t="shared" si="270"/>
        <v/>
      </c>
      <c r="O1744" s="88">
        <f>'HP-Api, V2-Sep24'!AR1746</f>
        <v>0</v>
      </c>
      <c r="P1744" s="89" t="str">
        <f t="shared" si="274"/>
        <v/>
      </c>
      <c r="Q1744" s="89" t="e">
        <f t="shared" si="275"/>
        <v>#VALUE!</v>
      </c>
      <c r="R1744" s="89" t="e">
        <f t="shared" si="276"/>
        <v>#VALUE!</v>
      </c>
      <c r="S1744" s="173">
        <f>'HP-Api, V2-Sep24'!AS1746</f>
        <v>0</v>
      </c>
      <c r="T1744" s="89">
        <f t="shared" si="277"/>
        <v>1</v>
      </c>
      <c r="U1744" s="90" t="e">
        <f t="shared" si="278"/>
        <v>#DIV/0!</v>
      </c>
      <c r="V1744" s="91" t="e">
        <f t="shared" si="279"/>
        <v>#DIV/0!</v>
      </c>
    </row>
    <row r="1745" spans="1:22" x14ac:dyDescent="0.3">
      <c r="A1745" s="88">
        <f>'HP-Api, V2-Sep24'!D1747</f>
        <v>0</v>
      </c>
      <c r="B1745" s="88" cm="1">
        <f t="array" ref="B1745">IF(OR(A1745=DATA!$H$2:$H$13),3,IF(OR(A1745=DATA!$H$14:$H$119),2,1))</f>
        <v>1</v>
      </c>
      <c r="C1745" s="88">
        <f>'HP-Api, V2-Sep24'!G1747</f>
        <v>0</v>
      </c>
      <c r="D1745" s="89" t="str">
        <f>IF(AND(C1745&gt;='Risk(dist, colmena)'!$C$9, C1745&lt;='Risk(dist, colmena)'!$E$9), 1, IF(AND(C1745&gt;'Risk(dist, colmena)'!$C$10, C1745&lt;='Risk(dist, colmena)'!$E$10), 2, IF(C1745&gt;='Risk(dist, colmena)'!$C$11, 3, "")))</f>
        <v/>
      </c>
      <c r="E1745" s="173">
        <f>'HP-Api, V2-Sep24'!L1747</f>
        <v>0</v>
      </c>
      <c r="F1745" s="173" t="str">
        <f>IF(AND(E1745&gt;='Risk(dist, colmena)'!$H$9, E1745&lt;='Risk(dist, colmena)'!$J$9), 1, IF(AND(E1745&gt;'Risk(dist, colmena)'!$H$10, E1745&lt;='Risk(dist, colmena)'!$J$10), 2, IF(E1745&gt;='Risk(dist, colmena)'!$H$11, 3, "")))</f>
        <v/>
      </c>
      <c r="G1745" s="88">
        <f>'HP-Api, V2-Sep24'!AH1747</f>
        <v>0</v>
      </c>
      <c r="H1745" s="89" t="str">
        <f t="shared" si="271"/>
        <v/>
      </c>
      <c r="I1745" s="194" t="e">
        <f>('HP-Api, V2-Sep24'!AK1747-'HP-Api, V2-Sep24'!S1747)/'HP-Api, V2-Sep24'!S1747</f>
        <v>#DIV/0!</v>
      </c>
      <c r="J1745" s="89" t="e">
        <f t="shared" si="272"/>
        <v>#DIV/0!</v>
      </c>
      <c r="K1745" s="195">
        <f>'HP-Api, V2-Sep24'!AQ1747</f>
        <v>0</v>
      </c>
      <c r="L1745" s="89">
        <f t="shared" si="273"/>
        <v>1</v>
      </c>
      <c r="M1745" s="88">
        <f>'HP-Api, V2-Sep24'!AM1747</f>
        <v>0</v>
      </c>
      <c r="N1745" s="89" t="str">
        <f t="shared" si="270"/>
        <v/>
      </c>
      <c r="O1745" s="88">
        <f>'HP-Api, V2-Sep24'!AR1747</f>
        <v>0</v>
      </c>
      <c r="P1745" s="89" t="str">
        <f t="shared" si="274"/>
        <v/>
      </c>
      <c r="Q1745" s="89" t="e">
        <f t="shared" si="275"/>
        <v>#VALUE!</v>
      </c>
      <c r="R1745" s="89" t="e">
        <f t="shared" si="276"/>
        <v>#VALUE!</v>
      </c>
      <c r="S1745" s="173">
        <f>'HP-Api, V2-Sep24'!AS1747</f>
        <v>0</v>
      </c>
      <c r="T1745" s="89">
        <f t="shared" si="277"/>
        <v>1</v>
      </c>
      <c r="U1745" s="90" t="e">
        <f t="shared" si="278"/>
        <v>#DIV/0!</v>
      </c>
      <c r="V1745" s="91" t="e">
        <f t="shared" si="279"/>
        <v>#DIV/0!</v>
      </c>
    </row>
    <row r="1746" spans="1:22" x14ac:dyDescent="0.3">
      <c r="A1746" s="88">
        <f>'HP-Api, V2-Sep24'!D1748</f>
        <v>0</v>
      </c>
      <c r="B1746" s="88" cm="1">
        <f t="array" ref="B1746">IF(OR(A1746=DATA!$H$2:$H$13),3,IF(OR(A1746=DATA!$H$14:$H$119),2,1))</f>
        <v>1</v>
      </c>
      <c r="C1746" s="88">
        <f>'HP-Api, V2-Sep24'!G1748</f>
        <v>0</v>
      </c>
      <c r="D1746" s="89" t="str">
        <f>IF(AND(C1746&gt;='Risk(dist, colmena)'!$C$9, C1746&lt;='Risk(dist, colmena)'!$E$9), 1, IF(AND(C1746&gt;'Risk(dist, colmena)'!$C$10, C1746&lt;='Risk(dist, colmena)'!$E$10), 2, IF(C1746&gt;='Risk(dist, colmena)'!$C$11, 3, "")))</f>
        <v/>
      </c>
      <c r="E1746" s="173">
        <f>'HP-Api, V2-Sep24'!L1748</f>
        <v>0</v>
      </c>
      <c r="F1746" s="173" t="str">
        <f>IF(AND(E1746&gt;='Risk(dist, colmena)'!$H$9, E1746&lt;='Risk(dist, colmena)'!$J$9), 1, IF(AND(E1746&gt;'Risk(dist, colmena)'!$H$10, E1746&lt;='Risk(dist, colmena)'!$J$10), 2, IF(E1746&gt;='Risk(dist, colmena)'!$H$11, 3, "")))</f>
        <v/>
      </c>
      <c r="G1746" s="88">
        <f>'HP-Api, V2-Sep24'!AH1748</f>
        <v>0</v>
      </c>
      <c r="H1746" s="89" t="str">
        <f t="shared" si="271"/>
        <v/>
      </c>
      <c r="I1746" s="194" t="e">
        <f>('HP-Api, V2-Sep24'!AK1748-'HP-Api, V2-Sep24'!S1748)/'HP-Api, V2-Sep24'!S1748</f>
        <v>#DIV/0!</v>
      </c>
      <c r="J1746" s="89" t="e">
        <f t="shared" si="272"/>
        <v>#DIV/0!</v>
      </c>
      <c r="K1746" s="195">
        <f>'HP-Api, V2-Sep24'!AQ1748</f>
        <v>0</v>
      </c>
      <c r="L1746" s="89">
        <f t="shared" si="273"/>
        <v>1</v>
      </c>
      <c r="M1746" s="88">
        <f>'HP-Api, V2-Sep24'!AM1748</f>
        <v>0</v>
      </c>
      <c r="N1746" s="89" t="str">
        <f t="shared" si="270"/>
        <v/>
      </c>
      <c r="O1746" s="88">
        <f>'HP-Api, V2-Sep24'!AR1748</f>
        <v>0</v>
      </c>
      <c r="P1746" s="89" t="str">
        <f t="shared" si="274"/>
        <v/>
      </c>
      <c r="Q1746" s="89" t="e">
        <f t="shared" si="275"/>
        <v>#VALUE!</v>
      </c>
      <c r="R1746" s="89" t="e">
        <f t="shared" si="276"/>
        <v>#VALUE!</v>
      </c>
      <c r="S1746" s="173">
        <f>'HP-Api, V2-Sep24'!AS1748</f>
        <v>0</v>
      </c>
      <c r="T1746" s="89">
        <f t="shared" si="277"/>
        <v>1</v>
      </c>
      <c r="U1746" s="90" t="e">
        <f t="shared" si="278"/>
        <v>#DIV/0!</v>
      </c>
      <c r="V1746" s="91" t="e">
        <f t="shared" si="279"/>
        <v>#DIV/0!</v>
      </c>
    </row>
    <row r="1747" spans="1:22" x14ac:dyDescent="0.3">
      <c r="A1747" s="88">
        <f>'HP-Api, V2-Sep24'!D1749</f>
        <v>0</v>
      </c>
      <c r="B1747" s="88" cm="1">
        <f t="array" ref="B1747">IF(OR(A1747=DATA!$H$2:$H$13),3,IF(OR(A1747=DATA!$H$14:$H$119),2,1))</f>
        <v>1</v>
      </c>
      <c r="C1747" s="88">
        <f>'HP-Api, V2-Sep24'!G1749</f>
        <v>0</v>
      </c>
      <c r="D1747" s="89" t="str">
        <f>IF(AND(C1747&gt;='Risk(dist, colmena)'!$C$9, C1747&lt;='Risk(dist, colmena)'!$E$9), 1, IF(AND(C1747&gt;'Risk(dist, colmena)'!$C$10, C1747&lt;='Risk(dist, colmena)'!$E$10), 2, IF(C1747&gt;='Risk(dist, colmena)'!$C$11, 3, "")))</f>
        <v/>
      </c>
      <c r="E1747" s="173">
        <f>'HP-Api, V2-Sep24'!L1749</f>
        <v>0</v>
      </c>
      <c r="F1747" s="173" t="str">
        <f>IF(AND(E1747&gt;='Risk(dist, colmena)'!$H$9, E1747&lt;='Risk(dist, colmena)'!$J$9), 1, IF(AND(E1747&gt;'Risk(dist, colmena)'!$H$10, E1747&lt;='Risk(dist, colmena)'!$J$10), 2, IF(E1747&gt;='Risk(dist, colmena)'!$H$11, 3, "")))</f>
        <v/>
      </c>
      <c r="G1747" s="88">
        <f>'HP-Api, V2-Sep24'!AH1749</f>
        <v>0</v>
      </c>
      <c r="H1747" s="89" t="str">
        <f t="shared" si="271"/>
        <v/>
      </c>
      <c r="I1747" s="194" t="e">
        <f>('HP-Api, V2-Sep24'!AK1749-'HP-Api, V2-Sep24'!S1749)/'HP-Api, V2-Sep24'!S1749</f>
        <v>#DIV/0!</v>
      </c>
      <c r="J1747" s="89" t="e">
        <f t="shared" si="272"/>
        <v>#DIV/0!</v>
      </c>
      <c r="K1747" s="195">
        <f>'HP-Api, V2-Sep24'!AQ1749</f>
        <v>0</v>
      </c>
      <c r="L1747" s="89">
        <f t="shared" si="273"/>
        <v>1</v>
      </c>
      <c r="M1747" s="88">
        <f>'HP-Api, V2-Sep24'!AM1749</f>
        <v>0</v>
      </c>
      <c r="N1747" s="89" t="str">
        <f t="shared" si="270"/>
        <v/>
      </c>
      <c r="O1747" s="88">
        <f>'HP-Api, V2-Sep24'!AR1749</f>
        <v>0</v>
      </c>
      <c r="P1747" s="89" t="str">
        <f t="shared" si="274"/>
        <v/>
      </c>
      <c r="Q1747" s="89" t="e">
        <f t="shared" si="275"/>
        <v>#VALUE!</v>
      </c>
      <c r="R1747" s="89" t="e">
        <f t="shared" si="276"/>
        <v>#VALUE!</v>
      </c>
      <c r="S1747" s="173">
        <f>'HP-Api, V2-Sep24'!AS1749</f>
        <v>0</v>
      </c>
      <c r="T1747" s="89">
        <f t="shared" si="277"/>
        <v>1</v>
      </c>
      <c r="U1747" s="90" t="e">
        <f t="shared" si="278"/>
        <v>#DIV/0!</v>
      </c>
      <c r="V1747" s="91" t="e">
        <f t="shared" si="279"/>
        <v>#DIV/0!</v>
      </c>
    </row>
    <row r="1748" spans="1:22" x14ac:dyDescent="0.3">
      <c r="A1748" s="88">
        <f>'HP-Api, V2-Sep24'!D1750</f>
        <v>0</v>
      </c>
      <c r="B1748" s="88" cm="1">
        <f t="array" ref="B1748">IF(OR(A1748=DATA!$H$2:$H$13),3,IF(OR(A1748=DATA!$H$14:$H$119),2,1))</f>
        <v>1</v>
      </c>
      <c r="C1748" s="88">
        <f>'HP-Api, V2-Sep24'!G1750</f>
        <v>0</v>
      </c>
      <c r="D1748" s="89" t="str">
        <f>IF(AND(C1748&gt;='Risk(dist, colmena)'!$C$9, C1748&lt;='Risk(dist, colmena)'!$E$9), 1, IF(AND(C1748&gt;'Risk(dist, colmena)'!$C$10, C1748&lt;='Risk(dist, colmena)'!$E$10), 2, IF(C1748&gt;='Risk(dist, colmena)'!$C$11, 3, "")))</f>
        <v/>
      </c>
      <c r="E1748" s="173">
        <f>'HP-Api, V2-Sep24'!L1750</f>
        <v>0</v>
      </c>
      <c r="F1748" s="173" t="str">
        <f>IF(AND(E1748&gt;='Risk(dist, colmena)'!$H$9, E1748&lt;='Risk(dist, colmena)'!$J$9), 1, IF(AND(E1748&gt;'Risk(dist, colmena)'!$H$10, E1748&lt;='Risk(dist, colmena)'!$J$10), 2, IF(E1748&gt;='Risk(dist, colmena)'!$H$11, 3, "")))</f>
        <v/>
      </c>
      <c r="G1748" s="88">
        <f>'HP-Api, V2-Sep24'!AH1750</f>
        <v>0</v>
      </c>
      <c r="H1748" s="89" t="str">
        <f t="shared" si="271"/>
        <v/>
      </c>
      <c r="I1748" s="194" t="e">
        <f>('HP-Api, V2-Sep24'!AK1750-'HP-Api, V2-Sep24'!S1750)/'HP-Api, V2-Sep24'!S1750</f>
        <v>#DIV/0!</v>
      </c>
      <c r="J1748" s="89" t="e">
        <f t="shared" si="272"/>
        <v>#DIV/0!</v>
      </c>
      <c r="K1748" s="195">
        <f>'HP-Api, V2-Sep24'!AQ1750</f>
        <v>0</v>
      </c>
      <c r="L1748" s="89">
        <f t="shared" si="273"/>
        <v>1</v>
      </c>
      <c r="M1748" s="88">
        <f>'HP-Api, V2-Sep24'!AM1750</f>
        <v>0</v>
      </c>
      <c r="N1748" s="89" t="str">
        <f t="shared" si="270"/>
        <v/>
      </c>
      <c r="O1748" s="88">
        <f>'HP-Api, V2-Sep24'!AR1750</f>
        <v>0</v>
      </c>
      <c r="P1748" s="89" t="str">
        <f t="shared" si="274"/>
        <v/>
      </c>
      <c r="Q1748" s="89" t="e">
        <f t="shared" si="275"/>
        <v>#VALUE!</v>
      </c>
      <c r="R1748" s="89" t="e">
        <f t="shared" si="276"/>
        <v>#VALUE!</v>
      </c>
      <c r="S1748" s="173">
        <f>'HP-Api, V2-Sep24'!AS1750</f>
        <v>0</v>
      </c>
      <c r="T1748" s="89">
        <f t="shared" si="277"/>
        <v>1</v>
      </c>
      <c r="U1748" s="90" t="e">
        <f t="shared" si="278"/>
        <v>#DIV/0!</v>
      </c>
      <c r="V1748" s="91" t="e">
        <f t="shared" si="279"/>
        <v>#DIV/0!</v>
      </c>
    </row>
    <row r="1749" spans="1:22" x14ac:dyDescent="0.3">
      <c r="A1749" s="88">
        <f>'HP-Api, V2-Sep24'!D1751</f>
        <v>0</v>
      </c>
      <c r="B1749" s="88" cm="1">
        <f t="array" ref="B1749">IF(OR(A1749=DATA!$H$2:$H$13),3,IF(OR(A1749=DATA!$H$14:$H$119),2,1))</f>
        <v>1</v>
      </c>
      <c r="C1749" s="88">
        <f>'HP-Api, V2-Sep24'!G1751</f>
        <v>0</v>
      </c>
      <c r="D1749" s="89" t="str">
        <f>IF(AND(C1749&gt;='Risk(dist, colmena)'!$C$9, C1749&lt;='Risk(dist, colmena)'!$E$9), 1, IF(AND(C1749&gt;'Risk(dist, colmena)'!$C$10, C1749&lt;='Risk(dist, colmena)'!$E$10), 2, IF(C1749&gt;='Risk(dist, colmena)'!$C$11, 3, "")))</f>
        <v/>
      </c>
      <c r="E1749" s="173">
        <f>'HP-Api, V2-Sep24'!L1751</f>
        <v>0</v>
      </c>
      <c r="F1749" s="173" t="str">
        <f>IF(AND(E1749&gt;='Risk(dist, colmena)'!$H$9, E1749&lt;='Risk(dist, colmena)'!$J$9), 1, IF(AND(E1749&gt;'Risk(dist, colmena)'!$H$10, E1749&lt;='Risk(dist, colmena)'!$J$10), 2, IF(E1749&gt;='Risk(dist, colmena)'!$H$11, 3, "")))</f>
        <v/>
      </c>
      <c r="G1749" s="88">
        <f>'HP-Api, V2-Sep24'!AH1751</f>
        <v>0</v>
      </c>
      <c r="H1749" s="89" t="str">
        <f t="shared" si="271"/>
        <v/>
      </c>
      <c r="I1749" s="194" t="e">
        <f>('HP-Api, V2-Sep24'!AK1751-'HP-Api, V2-Sep24'!S1751)/'HP-Api, V2-Sep24'!S1751</f>
        <v>#DIV/0!</v>
      </c>
      <c r="J1749" s="89" t="e">
        <f t="shared" si="272"/>
        <v>#DIV/0!</v>
      </c>
      <c r="K1749" s="195">
        <f>'HP-Api, V2-Sep24'!AQ1751</f>
        <v>0</v>
      </c>
      <c r="L1749" s="89">
        <f t="shared" si="273"/>
        <v>1</v>
      </c>
      <c r="M1749" s="88">
        <f>'HP-Api, V2-Sep24'!AM1751</f>
        <v>0</v>
      </c>
      <c r="N1749" s="89" t="str">
        <f t="shared" si="270"/>
        <v/>
      </c>
      <c r="O1749" s="88">
        <f>'HP-Api, V2-Sep24'!AR1751</f>
        <v>0</v>
      </c>
      <c r="P1749" s="89" t="str">
        <f t="shared" si="274"/>
        <v/>
      </c>
      <c r="Q1749" s="89" t="e">
        <f t="shared" si="275"/>
        <v>#VALUE!</v>
      </c>
      <c r="R1749" s="89" t="e">
        <f t="shared" si="276"/>
        <v>#VALUE!</v>
      </c>
      <c r="S1749" s="173">
        <f>'HP-Api, V2-Sep24'!AS1751</f>
        <v>0</v>
      </c>
      <c r="T1749" s="89">
        <f t="shared" si="277"/>
        <v>1</v>
      </c>
      <c r="U1749" s="90" t="e">
        <f t="shared" si="278"/>
        <v>#DIV/0!</v>
      </c>
      <c r="V1749" s="91" t="e">
        <f t="shared" si="279"/>
        <v>#DIV/0!</v>
      </c>
    </row>
    <row r="1750" spans="1:22" x14ac:dyDescent="0.3">
      <c r="A1750" s="88">
        <f>'HP-Api, V2-Sep24'!D1752</f>
        <v>0</v>
      </c>
      <c r="B1750" s="88" cm="1">
        <f t="array" ref="B1750">IF(OR(A1750=DATA!$H$2:$H$13),3,IF(OR(A1750=DATA!$H$14:$H$119),2,1))</f>
        <v>1</v>
      </c>
      <c r="C1750" s="88">
        <f>'HP-Api, V2-Sep24'!G1752</f>
        <v>0</v>
      </c>
      <c r="D1750" s="89" t="str">
        <f>IF(AND(C1750&gt;='Risk(dist, colmena)'!$C$9, C1750&lt;='Risk(dist, colmena)'!$E$9), 1, IF(AND(C1750&gt;'Risk(dist, colmena)'!$C$10, C1750&lt;='Risk(dist, colmena)'!$E$10), 2, IF(C1750&gt;='Risk(dist, colmena)'!$C$11, 3, "")))</f>
        <v/>
      </c>
      <c r="E1750" s="173">
        <f>'HP-Api, V2-Sep24'!L1752</f>
        <v>0</v>
      </c>
      <c r="F1750" s="173" t="str">
        <f>IF(AND(E1750&gt;='Risk(dist, colmena)'!$H$9, E1750&lt;='Risk(dist, colmena)'!$J$9), 1, IF(AND(E1750&gt;'Risk(dist, colmena)'!$H$10, E1750&lt;='Risk(dist, colmena)'!$J$10), 2, IF(E1750&gt;='Risk(dist, colmena)'!$H$11, 3, "")))</f>
        <v/>
      </c>
      <c r="G1750" s="88">
        <f>'HP-Api, V2-Sep24'!AH1752</f>
        <v>0</v>
      </c>
      <c r="H1750" s="89" t="str">
        <f t="shared" si="271"/>
        <v/>
      </c>
      <c r="I1750" s="194" t="e">
        <f>('HP-Api, V2-Sep24'!AK1752-'HP-Api, V2-Sep24'!S1752)/'HP-Api, V2-Sep24'!S1752</f>
        <v>#DIV/0!</v>
      </c>
      <c r="J1750" s="89" t="e">
        <f t="shared" si="272"/>
        <v>#DIV/0!</v>
      </c>
      <c r="K1750" s="195">
        <f>'HP-Api, V2-Sep24'!AQ1752</f>
        <v>0</v>
      </c>
      <c r="L1750" s="89">
        <f t="shared" si="273"/>
        <v>1</v>
      </c>
      <c r="M1750" s="88">
        <f>'HP-Api, V2-Sep24'!AM1752</f>
        <v>0</v>
      </c>
      <c r="N1750" s="89" t="str">
        <f t="shared" si="270"/>
        <v/>
      </c>
      <c r="O1750" s="88">
        <f>'HP-Api, V2-Sep24'!AR1752</f>
        <v>0</v>
      </c>
      <c r="P1750" s="89" t="str">
        <f t="shared" si="274"/>
        <v/>
      </c>
      <c r="Q1750" s="89" t="e">
        <f t="shared" si="275"/>
        <v>#VALUE!</v>
      </c>
      <c r="R1750" s="89" t="e">
        <f t="shared" si="276"/>
        <v>#VALUE!</v>
      </c>
      <c r="S1750" s="173">
        <f>'HP-Api, V2-Sep24'!AS1752</f>
        <v>0</v>
      </c>
      <c r="T1750" s="89">
        <f t="shared" si="277"/>
        <v>1</v>
      </c>
      <c r="U1750" s="90" t="e">
        <f t="shared" si="278"/>
        <v>#DIV/0!</v>
      </c>
      <c r="V1750" s="91" t="e">
        <f t="shared" si="279"/>
        <v>#DIV/0!</v>
      </c>
    </row>
    <row r="1751" spans="1:22" x14ac:dyDescent="0.3">
      <c r="A1751" s="88">
        <f>'HP-Api, V2-Sep24'!D1753</f>
        <v>0</v>
      </c>
      <c r="B1751" s="88" cm="1">
        <f t="array" ref="B1751">IF(OR(A1751=DATA!$H$2:$H$13),3,IF(OR(A1751=DATA!$H$14:$H$119),2,1))</f>
        <v>1</v>
      </c>
      <c r="C1751" s="88">
        <f>'HP-Api, V2-Sep24'!G1753</f>
        <v>0</v>
      </c>
      <c r="D1751" s="89" t="str">
        <f>IF(AND(C1751&gt;='Risk(dist, colmena)'!$C$9, C1751&lt;='Risk(dist, colmena)'!$E$9), 1, IF(AND(C1751&gt;'Risk(dist, colmena)'!$C$10, C1751&lt;='Risk(dist, colmena)'!$E$10), 2, IF(C1751&gt;='Risk(dist, colmena)'!$C$11, 3, "")))</f>
        <v/>
      </c>
      <c r="E1751" s="173">
        <f>'HP-Api, V2-Sep24'!L1753</f>
        <v>0</v>
      </c>
      <c r="F1751" s="173" t="str">
        <f>IF(AND(E1751&gt;='Risk(dist, colmena)'!$H$9, E1751&lt;='Risk(dist, colmena)'!$J$9), 1, IF(AND(E1751&gt;'Risk(dist, colmena)'!$H$10, E1751&lt;='Risk(dist, colmena)'!$J$10), 2, IF(E1751&gt;='Risk(dist, colmena)'!$H$11, 3, "")))</f>
        <v/>
      </c>
      <c r="G1751" s="88">
        <f>'HP-Api, V2-Sep24'!AH1753</f>
        <v>0</v>
      </c>
      <c r="H1751" s="89" t="str">
        <f t="shared" si="271"/>
        <v/>
      </c>
      <c r="I1751" s="194" t="e">
        <f>('HP-Api, V2-Sep24'!AK1753-'HP-Api, V2-Sep24'!S1753)/'HP-Api, V2-Sep24'!S1753</f>
        <v>#DIV/0!</v>
      </c>
      <c r="J1751" s="89" t="e">
        <f t="shared" si="272"/>
        <v>#DIV/0!</v>
      </c>
      <c r="K1751" s="195">
        <f>'HP-Api, V2-Sep24'!AQ1753</f>
        <v>0</v>
      </c>
      <c r="L1751" s="89">
        <f t="shared" si="273"/>
        <v>1</v>
      </c>
      <c r="M1751" s="88">
        <f>'HP-Api, V2-Sep24'!AM1753</f>
        <v>0</v>
      </c>
      <c r="N1751" s="89" t="str">
        <f t="shared" si="270"/>
        <v/>
      </c>
      <c r="O1751" s="88">
        <f>'HP-Api, V2-Sep24'!AR1753</f>
        <v>0</v>
      </c>
      <c r="P1751" s="89" t="str">
        <f t="shared" si="274"/>
        <v/>
      </c>
      <c r="Q1751" s="89" t="e">
        <f t="shared" si="275"/>
        <v>#VALUE!</v>
      </c>
      <c r="R1751" s="89" t="e">
        <f t="shared" si="276"/>
        <v>#VALUE!</v>
      </c>
      <c r="S1751" s="173">
        <f>'HP-Api, V2-Sep24'!AS1753</f>
        <v>0</v>
      </c>
      <c r="T1751" s="89">
        <f t="shared" si="277"/>
        <v>1</v>
      </c>
      <c r="U1751" s="90" t="e">
        <f t="shared" si="278"/>
        <v>#DIV/0!</v>
      </c>
      <c r="V1751" s="91" t="e">
        <f t="shared" si="279"/>
        <v>#DIV/0!</v>
      </c>
    </row>
    <row r="1752" spans="1:22" x14ac:dyDescent="0.3">
      <c r="A1752" s="88">
        <f>'HP-Api, V2-Sep24'!D1754</f>
        <v>0</v>
      </c>
      <c r="B1752" s="88" cm="1">
        <f t="array" ref="B1752">IF(OR(A1752=DATA!$H$2:$H$13),3,IF(OR(A1752=DATA!$H$14:$H$119),2,1))</f>
        <v>1</v>
      </c>
      <c r="C1752" s="88">
        <f>'HP-Api, V2-Sep24'!G1754</f>
        <v>0</v>
      </c>
      <c r="D1752" s="89" t="str">
        <f>IF(AND(C1752&gt;='Risk(dist, colmena)'!$C$9, C1752&lt;='Risk(dist, colmena)'!$E$9), 1, IF(AND(C1752&gt;'Risk(dist, colmena)'!$C$10, C1752&lt;='Risk(dist, colmena)'!$E$10), 2, IF(C1752&gt;='Risk(dist, colmena)'!$C$11, 3, "")))</f>
        <v/>
      </c>
      <c r="E1752" s="173">
        <f>'HP-Api, V2-Sep24'!L1754</f>
        <v>0</v>
      </c>
      <c r="F1752" s="173" t="str">
        <f>IF(AND(E1752&gt;='Risk(dist, colmena)'!$H$9, E1752&lt;='Risk(dist, colmena)'!$J$9), 1, IF(AND(E1752&gt;'Risk(dist, colmena)'!$H$10, E1752&lt;='Risk(dist, colmena)'!$J$10), 2, IF(E1752&gt;='Risk(dist, colmena)'!$H$11, 3, "")))</f>
        <v/>
      </c>
      <c r="G1752" s="88">
        <f>'HP-Api, V2-Sep24'!AH1754</f>
        <v>0</v>
      </c>
      <c r="H1752" s="89" t="str">
        <f t="shared" si="271"/>
        <v/>
      </c>
      <c r="I1752" s="194" t="e">
        <f>('HP-Api, V2-Sep24'!AK1754-'HP-Api, V2-Sep24'!S1754)/'HP-Api, V2-Sep24'!S1754</f>
        <v>#DIV/0!</v>
      </c>
      <c r="J1752" s="89" t="e">
        <f t="shared" si="272"/>
        <v>#DIV/0!</v>
      </c>
      <c r="K1752" s="195">
        <f>'HP-Api, V2-Sep24'!AQ1754</f>
        <v>0</v>
      </c>
      <c r="L1752" s="89">
        <f t="shared" si="273"/>
        <v>1</v>
      </c>
      <c r="M1752" s="88">
        <f>'HP-Api, V2-Sep24'!AM1754</f>
        <v>0</v>
      </c>
      <c r="N1752" s="89" t="str">
        <f t="shared" si="270"/>
        <v/>
      </c>
      <c r="O1752" s="88">
        <f>'HP-Api, V2-Sep24'!AR1754</f>
        <v>0</v>
      </c>
      <c r="P1752" s="89" t="str">
        <f t="shared" si="274"/>
        <v/>
      </c>
      <c r="Q1752" s="89" t="e">
        <f t="shared" si="275"/>
        <v>#VALUE!</v>
      </c>
      <c r="R1752" s="89" t="e">
        <f t="shared" si="276"/>
        <v>#VALUE!</v>
      </c>
      <c r="S1752" s="173">
        <f>'HP-Api, V2-Sep24'!AS1754</f>
        <v>0</v>
      </c>
      <c r="T1752" s="89">
        <f t="shared" si="277"/>
        <v>1</v>
      </c>
      <c r="U1752" s="90" t="e">
        <f t="shared" si="278"/>
        <v>#DIV/0!</v>
      </c>
      <c r="V1752" s="91" t="e">
        <f t="shared" si="279"/>
        <v>#DIV/0!</v>
      </c>
    </row>
    <row r="1753" spans="1:22" x14ac:dyDescent="0.3">
      <c r="A1753" s="88">
        <f>'HP-Api, V2-Sep24'!D1755</f>
        <v>0</v>
      </c>
      <c r="B1753" s="88" cm="1">
        <f t="array" ref="B1753">IF(OR(A1753=DATA!$H$2:$H$13),3,IF(OR(A1753=DATA!$H$14:$H$119),2,1))</f>
        <v>1</v>
      </c>
      <c r="C1753" s="88">
        <f>'HP-Api, V2-Sep24'!G1755</f>
        <v>0</v>
      </c>
      <c r="D1753" s="89" t="str">
        <f>IF(AND(C1753&gt;='Risk(dist, colmena)'!$C$9, C1753&lt;='Risk(dist, colmena)'!$E$9), 1, IF(AND(C1753&gt;'Risk(dist, colmena)'!$C$10, C1753&lt;='Risk(dist, colmena)'!$E$10), 2, IF(C1753&gt;='Risk(dist, colmena)'!$C$11, 3, "")))</f>
        <v/>
      </c>
      <c r="E1753" s="173">
        <f>'HP-Api, V2-Sep24'!L1755</f>
        <v>0</v>
      </c>
      <c r="F1753" s="173" t="str">
        <f>IF(AND(E1753&gt;='Risk(dist, colmena)'!$H$9, E1753&lt;='Risk(dist, colmena)'!$J$9), 1, IF(AND(E1753&gt;'Risk(dist, colmena)'!$H$10, E1753&lt;='Risk(dist, colmena)'!$J$10), 2, IF(E1753&gt;='Risk(dist, colmena)'!$H$11, 3, "")))</f>
        <v/>
      </c>
      <c r="G1753" s="88">
        <f>'HP-Api, V2-Sep24'!AH1755</f>
        <v>0</v>
      </c>
      <c r="H1753" s="89" t="str">
        <f t="shared" si="271"/>
        <v/>
      </c>
      <c r="I1753" s="194" t="e">
        <f>('HP-Api, V2-Sep24'!AK1755-'HP-Api, V2-Sep24'!S1755)/'HP-Api, V2-Sep24'!S1755</f>
        <v>#DIV/0!</v>
      </c>
      <c r="J1753" s="89" t="e">
        <f t="shared" si="272"/>
        <v>#DIV/0!</v>
      </c>
      <c r="K1753" s="195">
        <f>'HP-Api, V2-Sep24'!AQ1755</f>
        <v>0</v>
      </c>
      <c r="L1753" s="89">
        <f t="shared" si="273"/>
        <v>1</v>
      </c>
      <c r="M1753" s="88">
        <f>'HP-Api, V2-Sep24'!AM1755</f>
        <v>0</v>
      </c>
      <c r="N1753" s="89" t="str">
        <f t="shared" si="270"/>
        <v/>
      </c>
      <c r="O1753" s="88">
        <f>'HP-Api, V2-Sep24'!AR1755</f>
        <v>0</v>
      </c>
      <c r="P1753" s="89" t="str">
        <f t="shared" si="274"/>
        <v/>
      </c>
      <c r="Q1753" s="89" t="e">
        <f t="shared" si="275"/>
        <v>#VALUE!</v>
      </c>
      <c r="R1753" s="89" t="e">
        <f t="shared" si="276"/>
        <v>#VALUE!</v>
      </c>
      <c r="S1753" s="173">
        <f>'HP-Api, V2-Sep24'!AS1755</f>
        <v>0</v>
      </c>
      <c r="T1753" s="89">
        <f t="shared" si="277"/>
        <v>1</v>
      </c>
      <c r="U1753" s="90" t="e">
        <f t="shared" si="278"/>
        <v>#DIV/0!</v>
      </c>
      <c r="V1753" s="91" t="e">
        <f t="shared" si="279"/>
        <v>#DIV/0!</v>
      </c>
    </row>
    <row r="1754" spans="1:22" x14ac:dyDescent="0.3">
      <c r="A1754" s="88">
        <f>'HP-Api, V2-Sep24'!D1756</f>
        <v>0</v>
      </c>
      <c r="B1754" s="88" cm="1">
        <f t="array" ref="B1754">IF(OR(A1754=DATA!$H$2:$H$13),3,IF(OR(A1754=DATA!$H$14:$H$119),2,1))</f>
        <v>1</v>
      </c>
      <c r="C1754" s="88">
        <f>'HP-Api, V2-Sep24'!G1756</f>
        <v>0</v>
      </c>
      <c r="D1754" s="89" t="str">
        <f>IF(AND(C1754&gt;='Risk(dist, colmena)'!$C$9, C1754&lt;='Risk(dist, colmena)'!$E$9), 1, IF(AND(C1754&gt;'Risk(dist, colmena)'!$C$10, C1754&lt;='Risk(dist, colmena)'!$E$10), 2, IF(C1754&gt;='Risk(dist, colmena)'!$C$11, 3, "")))</f>
        <v/>
      </c>
      <c r="E1754" s="173">
        <f>'HP-Api, V2-Sep24'!L1756</f>
        <v>0</v>
      </c>
      <c r="F1754" s="173" t="str">
        <f>IF(AND(E1754&gt;='Risk(dist, colmena)'!$H$9, E1754&lt;='Risk(dist, colmena)'!$J$9), 1, IF(AND(E1754&gt;'Risk(dist, colmena)'!$H$10, E1754&lt;='Risk(dist, colmena)'!$J$10), 2, IF(E1754&gt;='Risk(dist, colmena)'!$H$11, 3, "")))</f>
        <v/>
      </c>
      <c r="G1754" s="88">
        <f>'HP-Api, V2-Sep24'!AH1756</f>
        <v>0</v>
      </c>
      <c r="H1754" s="89" t="str">
        <f t="shared" si="271"/>
        <v/>
      </c>
      <c r="I1754" s="194" t="e">
        <f>('HP-Api, V2-Sep24'!AK1756-'HP-Api, V2-Sep24'!S1756)/'HP-Api, V2-Sep24'!S1756</f>
        <v>#DIV/0!</v>
      </c>
      <c r="J1754" s="89" t="e">
        <f t="shared" si="272"/>
        <v>#DIV/0!</v>
      </c>
      <c r="K1754" s="195">
        <f>'HP-Api, V2-Sep24'!AQ1756</f>
        <v>0</v>
      </c>
      <c r="L1754" s="89">
        <f t="shared" si="273"/>
        <v>1</v>
      </c>
      <c r="M1754" s="88">
        <f>'HP-Api, V2-Sep24'!AM1756</f>
        <v>0</v>
      </c>
      <c r="N1754" s="89" t="str">
        <f t="shared" si="270"/>
        <v/>
      </c>
      <c r="O1754" s="88">
        <f>'HP-Api, V2-Sep24'!AR1756</f>
        <v>0</v>
      </c>
      <c r="P1754" s="89" t="str">
        <f t="shared" si="274"/>
        <v/>
      </c>
      <c r="Q1754" s="89" t="e">
        <f t="shared" si="275"/>
        <v>#VALUE!</v>
      </c>
      <c r="R1754" s="89" t="e">
        <f t="shared" si="276"/>
        <v>#VALUE!</v>
      </c>
      <c r="S1754" s="173">
        <f>'HP-Api, V2-Sep24'!AS1756</f>
        <v>0</v>
      </c>
      <c r="T1754" s="89">
        <f t="shared" si="277"/>
        <v>1</v>
      </c>
      <c r="U1754" s="90" t="e">
        <f t="shared" si="278"/>
        <v>#DIV/0!</v>
      </c>
      <c r="V1754" s="91" t="e">
        <f t="shared" si="279"/>
        <v>#DIV/0!</v>
      </c>
    </row>
    <row r="1755" spans="1:22" x14ac:dyDescent="0.3">
      <c r="A1755" s="88">
        <f>'HP-Api, V2-Sep24'!D1757</f>
        <v>0</v>
      </c>
      <c r="B1755" s="88" cm="1">
        <f t="array" ref="B1755">IF(OR(A1755=DATA!$H$2:$H$13),3,IF(OR(A1755=DATA!$H$14:$H$119),2,1))</f>
        <v>1</v>
      </c>
      <c r="C1755" s="88">
        <f>'HP-Api, V2-Sep24'!G1757</f>
        <v>0</v>
      </c>
      <c r="D1755" s="89" t="str">
        <f>IF(AND(C1755&gt;='Risk(dist, colmena)'!$C$9, C1755&lt;='Risk(dist, colmena)'!$E$9), 1, IF(AND(C1755&gt;'Risk(dist, colmena)'!$C$10, C1755&lt;='Risk(dist, colmena)'!$E$10), 2, IF(C1755&gt;='Risk(dist, colmena)'!$C$11, 3, "")))</f>
        <v/>
      </c>
      <c r="E1755" s="173">
        <f>'HP-Api, V2-Sep24'!L1757</f>
        <v>0</v>
      </c>
      <c r="F1755" s="173" t="str">
        <f>IF(AND(E1755&gt;='Risk(dist, colmena)'!$H$9, E1755&lt;='Risk(dist, colmena)'!$J$9), 1, IF(AND(E1755&gt;'Risk(dist, colmena)'!$H$10, E1755&lt;='Risk(dist, colmena)'!$J$10), 2, IF(E1755&gt;='Risk(dist, colmena)'!$H$11, 3, "")))</f>
        <v/>
      </c>
      <c r="G1755" s="88">
        <f>'HP-Api, V2-Sep24'!AH1757</f>
        <v>0</v>
      </c>
      <c r="H1755" s="89" t="str">
        <f t="shared" si="271"/>
        <v/>
      </c>
      <c r="I1755" s="194" t="e">
        <f>('HP-Api, V2-Sep24'!AK1757-'HP-Api, V2-Sep24'!S1757)/'HP-Api, V2-Sep24'!S1757</f>
        <v>#DIV/0!</v>
      </c>
      <c r="J1755" s="89" t="e">
        <f t="shared" si="272"/>
        <v>#DIV/0!</v>
      </c>
      <c r="K1755" s="195">
        <f>'HP-Api, V2-Sep24'!AQ1757</f>
        <v>0</v>
      </c>
      <c r="L1755" s="89">
        <f t="shared" si="273"/>
        <v>1</v>
      </c>
      <c r="M1755" s="88">
        <f>'HP-Api, V2-Sep24'!AM1757</f>
        <v>0</v>
      </c>
      <c r="N1755" s="89" t="str">
        <f t="shared" si="270"/>
        <v/>
      </c>
      <c r="O1755" s="88">
        <f>'HP-Api, V2-Sep24'!AR1757</f>
        <v>0</v>
      </c>
      <c r="P1755" s="89" t="str">
        <f t="shared" si="274"/>
        <v/>
      </c>
      <c r="Q1755" s="89" t="e">
        <f t="shared" si="275"/>
        <v>#VALUE!</v>
      </c>
      <c r="R1755" s="89" t="e">
        <f t="shared" si="276"/>
        <v>#VALUE!</v>
      </c>
      <c r="S1755" s="173">
        <f>'HP-Api, V2-Sep24'!AS1757</f>
        <v>0</v>
      </c>
      <c r="T1755" s="89">
        <f t="shared" si="277"/>
        <v>1</v>
      </c>
      <c r="U1755" s="90" t="e">
        <f t="shared" si="278"/>
        <v>#DIV/0!</v>
      </c>
      <c r="V1755" s="91" t="e">
        <f t="shared" si="279"/>
        <v>#DIV/0!</v>
      </c>
    </row>
    <row r="1756" spans="1:22" x14ac:dyDescent="0.3">
      <c r="A1756" s="88">
        <f>'HP-Api, V2-Sep24'!D1758</f>
        <v>0</v>
      </c>
      <c r="B1756" s="88" cm="1">
        <f t="array" ref="B1756">IF(OR(A1756=DATA!$H$2:$H$13),3,IF(OR(A1756=DATA!$H$14:$H$119),2,1))</f>
        <v>1</v>
      </c>
      <c r="C1756" s="88">
        <f>'HP-Api, V2-Sep24'!G1758</f>
        <v>0</v>
      </c>
      <c r="D1756" s="89" t="str">
        <f>IF(AND(C1756&gt;='Risk(dist, colmena)'!$C$9, C1756&lt;='Risk(dist, colmena)'!$E$9), 1, IF(AND(C1756&gt;'Risk(dist, colmena)'!$C$10, C1756&lt;='Risk(dist, colmena)'!$E$10), 2, IF(C1756&gt;='Risk(dist, colmena)'!$C$11, 3, "")))</f>
        <v/>
      </c>
      <c r="E1756" s="173">
        <f>'HP-Api, V2-Sep24'!L1758</f>
        <v>0</v>
      </c>
      <c r="F1756" s="173" t="str">
        <f>IF(AND(E1756&gt;='Risk(dist, colmena)'!$H$9, E1756&lt;='Risk(dist, colmena)'!$J$9), 1, IF(AND(E1756&gt;'Risk(dist, colmena)'!$H$10, E1756&lt;='Risk(dist, colmena)'!$J$10), 2, IF(E1756&gt;='Risk(dist, colmena)'!$H$11, 3, "")))</f>
        <v/>
      </c>
      <c r="G1756" s="88">
        <f>'HP-Api, V2-Sep24'!AH1758</f>
        <v>0</v>
      </c>
      <c r="H1756" s="89" t="str">
        <f t="shared" si="271"/>
        <v/>
      </c>
      <c r="I1756" s="194" t="e">
        <f>('HP-Api, V2-Sep24'!AK1758-'HP-Api, V2-Sep24'!S1758)/'HP-Api, V2-Sep24'!S1758</f>
        <v>#DIV/0!</v>
      </c>
      <c r="J1756" s="89" t="e">
        <f t="shared" si="272"/>
        <v>#DIV/0!</v>
      </c>
      <c r="K1756" s="195">
        <f>'HP-Api, V2-Sep24'!AQ1758</f>
        <v>0</v>
      </c>
      <c r="L1756" s="89">
        <f t="shared" si="273"/>
        <v>1</v>
      </c>
      <c r="M1756" s="88">
        <f>'HP-Api, V2-Sep24'!AM1758</f>
        <v>0</v>
      </c>
      <c r="N1756" s="89" t="str">
        <f t="shared" si="270"/>
        <v/>
      </c>
      <c r="O1756" s="88">
        <f>'HP-Api, V2-Sep24'!AR1758</f>
        <v>0</v>
      </c>
      <c r="P1756" s="89" t="str">
        <f t="shared" si="274"/>
        <v/>
      </c>
      <c r="Q1756" s="89" t="e">
        <f t="shared" si="275"/>
        <v>#VALUE!</v>
      </c>
      <c r="R1756" s="89" t="e">
        <f t="shared" si="276"/>
        <v>#VALUE!</v>
      </c>
      <c r="S1756" s="173">
        <f>'HP-Api, V2-Sep24'!AS1758</f>
        <v>0</v>
      </c>
      <c r="T1756" s="89">
        <f t="shared" si="277"/>
        <v>1</v>
      </c>
      <c r="U1756" s="90" t="e">
        <f t="shared" si="278"/>
        <v>#DIV/0!</v>
      </c>
      <c r="V1756" s="91" t="e">
        <f t="shared" si="279"/>
        <v>#DIV/0!</v>
      </c>
    </row>
    <row r="1757" spans="1:22" x14ac:dyDescent="0.3">
      <c r="A1757" s="88">
        <f>'HP-Api, V2-Sep24'!D1759</f>
        <v>0</v>
      </c>
      <c r="B1757" s="88" cm="1">
        <f t="array" ref="B1757">IF(OR(A1757=DATA!$H$2:$H$13),3,IF(OR(A1757=DATA!$H$14:$H$119),2,1))</f>
        <v>1</v>
      </c>
      <c r="C1757" s="88">
        <f>'HP-Api, V2-Sep24'!G1759</f>
        <v>0</v>
      </c>
      <c r="D1757" s="89" t="str">
        <f>IF(AND(C1757&gt;='Risk(dist, colmena)'!$C$9, C1757&lt;='Risk(dist, colmena)'!$E$9), 1, IF(AND(C1757&gt;'Risk(dist, colmena)'!$C$10, C1757&lt;='Risk(dist, colmena)'!$E$10), 2, IF(C1757&gt;='Risk(dist, colmena)'!$C$11, 3, "")))</f>
        <v/>
      </c>
      <c r="E1757" s="173">
        <f>'HP-Api, V2-Sep24'!L1759</f>
        <v>0</v>
      </c>
      <c r="F1757" s="173" t="str">
        <f>IF(AND(E1757&gt;='Risk(dist, colmena)'!$H$9, E1757&lt;='Risk(dist, colmena)'!$J$9), 1, IF(AND(E1757&gt;'Risk(dist, colmena)'!$H$10, E1757&lt;='Risk(dist, colmena)'!$J$10), 2, IF(E1757&gt;='Risk(dist, colmena)'!$H$11, 3, "")))</f>
        <v/>
      </c>
      <c r="G1757" s="88">
        <f>'HP-Api, V2-Sep24'!AH1759</f>
        <v>0</v>
      </c>
      <c r="H1757" s="89" t="str">
        <f t="shared" si="271"/>
        <v/>
      </c>
      <c r="I1757" s="194" t="e">
        <f>('HP-Api, V2-Sep24'!AK1759-'HP-Api, V2-Sep24'!S1759)/'HP-Api, V2-Sep24'!S1759</f>
        <v>#DIV/0!</v>
      </c>
      <c r="J1757" s="89" t="e">
        <f t="shared" si="272"/>
        <v>#DIV/0!</v>
      </c>
      <c r="K1757" s="195">
        <f>'HP-Api, V2-Sep24'!AQ1759</f>
        <v>0</v>
      </c>
      <c r="L1757" s="89">
        <f t="shared" si="273"/>
        <v>1</v>
      </c>
      <c r="M1757" s="88">
        <f>'HP-Api, V2-Sep24'!AM1759</f>
        <v>0</v>
      </c>
      <c r="N1757" s="89" t="str">
        <f t="shared" si="270"/>
        <v/>
      </c>
      <c r="O1757" s="88">
        <f>'HP-Api, V2-Sep24'!AR1759</f>
        <v>0</v>
      </c>
      <c r="P1757" s="89" t="str">
        <f t="shared" si="274"/>
        <v/>
      </c>
      <c r="Q1757" s="89" t="e">
        <f t="shared" si="275"/>
        <v>#VALUE!</v>
      </c>
      <c r="R1757" s="89" t="e">
        <f t="shared" si="276"/>
        <v>#VALUE!</v>
      </c>
      <c r="S1757" s="173">
        <f>'HP-Api, V2-Sep24'!AS1759</f>
        <v>0</v>
      </c>
      <c r="T1757" s="89">
        <f t="shared" si="277"/>
        <v>1</v>
      </c>
      <c r="U1757" s="90" t="e">
        <f t="shared" si="278"/>
        <v>#DIV/0!</v>
      </c>
      <c r="V1757" s="91" t="e">
        <f t="shared" si="279"/>
        <v>#DIV/0!</v>
      </c>
    </row>
    <row r="1758" spans="1:22" x14ac:dyDescent="0.3">
      <c r="A1758" s="88">
        <f>'HP-Api, V2-Sep24'!D1760</f>
        <v>0</v>
      </c>
      <c r="B1758" s="88" cm="1">
        <f t="array" ref="B1758">IF(OR(A1758=DATA!$H$2:$H$13),3,IF(OR(A1758=DATA!$H$14:$H$119),2,1))</f>
        <v>1</v>
      </c>
      <c r="C1758" s="88">
        <f>'HP-Api, V2-Sep24'!G1760</f>
        <v>0</v>
      </c>
      <c r="D1758" s="89" t="str">
        <f>IF(AND(C1758&gt;='Risk(dist, colmena)'!$C$9, C1758&lt;='Risk(dist, colmena)'!$E$9), 1, IF(AND(C1758&gt;'Risk(dist, colmena)'!$C$10, C1758&lt;='Risk(dist, colmena)'!$E$10), 2, IF(C1758&gt;='Risk(dist, colmena)'!$C$11, 3, "")))</f>
        <v/>
      </c>
      <c r="E1758" s="173">
        <f>'HP-Api, V2-Sep24'!L1760</f>
        <v>0</v>
      </c>
      <c r="F1758" s="173" t="str">
        <f>IF(AND(E1758&gt;='Risk(dist, colmena)'!$H$9, E1758&lt;='Risk(dist, colmena)'!$J$9), 1, IF(AND(E1758&gt;'Risk(dist, colmena)'!$H$10, E1758&lt;='Risk(dist, colmena)'!$J$10), 2, IF(E1758&gt;='Risk(dist, colmena)'!$H$11, 3, "")))</f>
        <v/>
      </c>
      <c r="G1758" s="88">
        <f>'HP-Api, V2-Sep24'!AH1760</f>
        <v>0</v>
      </c>
      <c r="H1758" s="89" t="str">
        <f t="shared" si="271"/>
        <v/>
      </c>
      <c r="I1758" s="194" t="e">
        <f>('HP-Api, V2-Sep24'!AK1760-'HP-Api, V2-Sep24'!S1760)/'HP-Api, V2-Sep24'!S1760</f>
        <v>#DIV/0!</v>
      </c>
      <c r="J1758" s="89" t="e">
        <f t="shared" si="272"/>
        <v>#DIV/0!</v>
      </c>
      <c r="K1758" s="195">
        <f>'HP-Api, V2-Sep24'!AQ1760</f>
        <v>0</v>
      </c>
      <c r="L1758" s="89">
        <f t="shared" si="273"/>
        <v>1</v>
      </c>
      <c r="M1758" s="88">
        <f>'HP-Api, V2-Sep24'!AM1760</f>
        <v>0</v>
      </c>
      <c r="N1758" s="89" t="str">
        <f t="shared" si="270"/>
        <v/>
      </c>
      <c r="O1758" s="88">
        <f>'HP-Api, V2-Sep24'!AR1760</f>
        <v>0</v>
      </c>
      <c r="P1758" s="89" t="str">
        <f t="shared" si="274"/>
        <v/>
      </c>
      <c r="Q1758" s="89" t="e">
        <f t="shared" si="275"/>
        <v>#VALUE!</v>
      </c>
      <c r="R1758" s="89" t="e">
        <f t="shared" si="276"/>
        <v>#VALUE!</v>
      </c>
      <c r="S1758" s="173">
        <f>'HP-Api, V2-Sep24'!AS1760</f>
        <v>0</v>
      </c>
      <c r="T1758" s="89">
        <f t="shared" si="277"/>
        <v>1</v>
      </c>
      <c r="U1758" s="90" t="e">
        <f t="shared" si="278"/>
        <v>#DIV/0!</v>
      </c>
      <c r="V1758" s="91" t="e">
        <f t="shared" si="279"/>
        <v>#DIV/0!</v>
      </c>
    </row>
    <row r="1759" spans="1:22" x14ac:dyDescent="0.3">
      <c r="A1759" s="88">
        <f>'HP-Api, V2-Sep24'!D1761</f>
        <v>0</v>
      </c>
      <c r="B1759" s="88" cm="1">
        <f t="array" ref="B1759">IF(OR(A1759=DATA!$H$2:$H$13),3,IF(OR(A1759=DATA!$H$14:$H$119),2,1))</f>
        <v>1</v>
      </c>
      <c r="C1759" s="88">
        <f>'HP-Api, V2-Sep24'!G1761</f>
        <v>0</v>
      </c>
      <c r="D1759" s="89" t="str">
        <f>IF(AND(C1759&gt;='Risk(dist, colmena)'!$C$9, C1759&lt;='Risk(dist, colmena)'!$E$9), 1, IF(AND(C1759&gt;'Risk(dist, colmena)'!$C$10, C1759&lt;='Risk(dist, colmena)'!$E$10), 2, IF(C1759&gt;='Risk(dist, colmena)'!$C$11, 3, "")))</f>
        <v/>
      </c>
      <c r="E1759" s="173">
        <f>'HP-Api, V2-Sep24'!L1761</f>
        <v>0</v>
      </c>
      <c r="F1759" s="173" t="str">
        <f>IF(AND(E1759&gt;='Risk(dist, colmena)'!$H$9, E1759&lt;='Risk(dist, colmena)'!$J$9), 1, IF(AND(E1759&gt;'Risk(dist, colmena)'!$H$10, E1759&lt;='Risk(dist, colmena)'!$J$10), 2, IF(E1759&gt;='Risk(dist, colmena)'!$H$11, 3, "")))</f>
        <v/>
      </c>
      <c r="G1759" s="88">
        <f>'HP-Api, V2-Sep24'!AH1761</f>
        <v>0</v>
      </c>
      <c r="H1759" s="89" t="str">
        <f t="shared" si="271"/>
        <v/>
      </c>
      <c r="I1759" s="194" t="e">
        <f>('HP-Api, V2-Sep24'!AK1761-'HP-Api, V2-Sep24'!S1761)/'HP-Api, V2-Sep24'!S1761</f>
        <v>#DIV/0!</v>
      </c>
      <c r="J1759" s="89" t="e">
        <f t="shared" si="272"/>
        <v>#DIV/0!</v>
      </c>
      <c r="K1759" s="195">
        <f>'HP-Api, V2-Sep24'!AQ1761</f>
        <v>0</v>
      </c>
      <c r="L1759" s="89">
        <f t="shared" si="273"/>
        <v>1</v>
      </c>
      <c r="M1759" s="88">
        <f>'HP-Api, V2-Sep24'!AM1761</f>
        <v>0</v>
      </c>
      <c r="N1759" s="89" t="str">
        <f t="shared" si="270"/>
        <v/>
      </c>
      <c r="O1759" s="88">
        <f>'HP-Api, V2-Sep24'!AR1761</f>
        <v>0</v>
      </c>
      <c r="P1759" s="89" t="str">
        <f t="shared" si="274"/>
        <v/>
      </c>
      <c r="Q1759" s="89" t="e">
        <f t="shared" si="275"/>
        <v>#VALUE!</v>
      </c>
      <c r="R1759" s="89" t="e">
        <f t="shared" si="276"/>
        <v>#VALUE!</v>
      </c>
      <c r="S1759" s="173">
        <f>'HP-Api, V2-Sep24'!AS1761</f>
        <v>0</v>
      </c>
      <c r="T1759" s="89">
        <f t="shared" si="277"/>
        <v>1</v>
      </c>
      <c r="U1759" s="90" t="e">
        <f t="shared" si="278"/>
        <v>#DIV/0!</v>
      </c>
      <c r="V1759" s="91" t="e">
        <f t="shared" si="279"/>
        <v>#DIV/0!</v>
      </c>
    </row>
    <row r="1760" spans="1:22" x14ac:dyDescent="0.3">
      <c r="A1760" s="88">
        <f>'HP-Api, V2-Sep24'!D1762</f>
        <v>0</v>
      </c>
      <c r="B1760" s="88" cm="1">
        <f t="array" ref="B1760">IF(OR(A1760=DATA!$H$2:$H$13),3,IF(OR(A1760=DATA!$H$14:$H$119),2,1))</f>
        <v>1</v>
      </c>
      <c r="C1760" s="88">
        <f>'HP-Api, V2-Sep24'!G1762</f>
        <v>0</v>
      </c>
      <c r="D1760" s="89" t="str">
        <f>IF(AND(C1760&gt;='Risk(dist, colmena)'!$C$9, C1760&lt;='Risk(dist, colmena)'!$E$9), 1, IF(AND(C1760&gt;'Risk(dist, colmena)'!$C$10, C1760&lt;='Risk(dist, colmena)'!$E$10), 2, IF(C1760&gt;='Risk(dist, colmena)'!$C$11, 3, "")))</f>
        <v/>
      </c>
      <c r="E1760" s="173">
        <f>'HP-Api, V2-Sep24'!L1762</f>
        <v>0</v>
      </c>
      <c r="F1760" s="173" t="str">
        <f>IF(AND(E1760&gt;='Risk(dist, colmena)'!$H$9, E1760&lt;='Risk(dist, colmena)'!$J$9), 1, IF(AND(E1760&gt;'Risk(dist, colmena)'!$H$10, E1760&lt;='Risk(dist, colmena)'!$J$10), 2, IF(E1760&gt;='Risk(dist, colmena)'!$H$11, 3, "")))</f>
        <v/>
      </c>
      <c r="G1760" s="88">
        <f>'HP-Api, V2-Sep24'!AH1762</f>
        <v>0</v>
      </c>
      <c r="H1760" s="89" t="str">
        <f t="shared" si="271"/>
        <v/>
      </c>
      <c r="I1760" s="194" t="e">
        <f>('HP-Api, V2-Sep24'!AK1762-'HP-Api, V2-Sep24'!S1762)/'HP-Api, V2-Sep24'!S1762</f>
        <v>#DIV/0!</v>
      </c>
      <c r="J1760" s="89" t="e">
        <f t="shared" si="272"/>
        <v>#DIV/0!</v>
      </c>
      <c r="K1760" s="195">
        <f>'HP-Api, V2-Sep24'!AQ1762</f>
        <v>0</v>
      </c>
      <c r="L1760" s="89">
        <f t="shared" si="273"/>
        <v>1</v>
      </c>
      <c r="M1760" s="88">
        <f>'HP-Api, V2-Sep24'!AM1762</f>
        <v>0</v>
      </c>
      <c r="N1760" s="89" t="str">
        <f t="shared" si="270"/>
        <v/>
      </c>
      <c r="O1760" s="88">
        <f>'HP-Api, V2-Sep24'!AR1762</f>
        <v>0</v>
      </c>
      <c r="P1760" s="89" t="str">
        <f t="shared" si="274"/>
        <v/>
      </c>
      <c r="Q1760" s="89" t="e">
        <f t="shared" si="275"/>
        <v>#VALUE!</v>
      </c>
      <c r="R1760" s="89" t="e">
        <f t="shared" si="276"/>
        <v>#VALUE!</v>
      </c>
      <c r="S1760" s="173">
        <f>'HP-Api, V2-Sep24'!AS1762</f>
        <v>0</v>
      </c>
      <c r="T1760" s="89">
        <f t="shared" si="277"/>
        <v>1</v>
      </c>
      <c r="U1760" s="90" t="e">
        <f t="shared" si="278"/>
        <v>#DIV/0!</v>
      </c>
      <c r="V1760" s="91" t="e">
        <f t="shared" si="279"/>
        <v>#DIV/0!</v>
      </c>
    </row>
    <row r="1761" spans="1:22" x14ac:dyDescent="0.3">
      <c r="A1761" s="88">
        <f>'HP-Api, V2-Sep24'!D1763</f>
        <v>0</v>
      </c>
      <c r="B1761" s="88" cm="1">
        <f t="array" ref="B1761">IF(OR(A1761=DATA!$H$2:$H$13),3,IF(OR(A1761=DATA!$H$14:$H$119),2,1))</f>
        <v>1</v>
      </c>
      <c r="C1761" s="88">
        <f>'HP-Api, V2-Sep24'!G1763</f>
        <v>0</v>
      </c>
      <c r="D1761" s="89" t="str">
        <f>IF(AND(C1761&gt;='Risk(dist, colmena)'!$C$9, C1761&lt;='Risk(dist, colmena)'!$E$9), 1, IF(AND(C1761&gt;'Risk(dist, colmena)'!$C$10, C1761&lt;='Risk(dist, colmena)'!$E$10), 2, IF(C1761&gt;='Risk(dist, colmena)'!$C$11, 3, "")))</f>
        <v/>
      </c>
      <c r="E1761" s="173">
        <f>'HP-Api, V2-Sep24'!L1763</f>
        <v>0</v>
      </c>
      <c r="F1761" s="173" t="str">
        <f>IF(AND(E1761&gt;='Risk(dist, colmena)'!$H$9, E1761&lt;='Risk(dist, colmena)'!$J$9), 1, IF(AND(E1761&gt;'Risk(dist, colmena)'!$H$10, E1761&lt;='Risk(dist, colmena)'!$J$10), 2, IF(E1761&gt;='Risk(dist, colmena)'!$H$11, 3, "")))</f>
        <v/>
      </c>
      <c r="G1761" s="88">
        <f>'HP-Api, V2-Sep24'!AH1763</f>
        <v>0</v>
      </c>
      <c r="H1761" s="89" t="str">
        <f t="shared" si="271"/>
        <v/>
      </c>
      <c r="I1761" s="194" t="e">
        <f>('HP-Api, V2-Sep24'!AK1763-'HP-Api, V2-Sep24'!S1763)/'HP-Api, V2-Sep24'!S1763</f>
        <v>#DIV/0!</v>
      </c>
      <c r="J1761" s="89" t="e">
        <f t="shared" si="272"/>
        <v>#DIV/0!</v>
      </c>
      <c r="K1761" s="195">
        <f>'HP-Api, V2-Sep24'!AQ1763</f>
        <v>0</v>
      </c>
      <c r="L1761" s="89">
        <f t="shared" si="273"/>
        <v>1</v>
      </c>
      <c r="M1761" s="88">
        <f>'HP-Api, V2-Sep24'!AM1763</f>
        <v>0</v>
      </c>
      <c r="N1761" s="89" t="str">
        <f t="shared" si="270"/>
        <v/>
      </c>
      <c r="O1761" s="88">
        <f>'HP-Api, V2-Sep24'!AR1763</f>
        <v>0</v>
      </c>
      <c r="P1761" s="89" t="str">
        <f t="shared" si="274"/>
        <v/>
      </c>
      <c r="Q1761" s="89" t="e">
        <f t="shared" si="275"/>
        <v>#VALUE!</v>
      </c>
      <c r="R1761" s="89" t="e">
        <f t="shared" si="276"/>
        <v>#VALUE!</v>
      </c>
      <c r="S1761" s="173">
        <f>'HP-Api, V2-Sep24'!AS1763</f>
        <v>0</v>
      </c>
      <c r="T1761" s="89">
        <f t="shared" si="277"/>
        <v>1</v>
      </c>
      <c r="U1761" s="90" t="e">
        <f t="shared" si="278"/>
        <v>#DIV/0!</v>
      </c>
      <c r="V1761" s="91" t="e">
        <f t="shared" si="279"/>
        <v>#DIV/0!</v>
      </c>
    </row>
    <row r="1762" spans="1:22" x14ac:dyDescent="0.3">
      <c r="A1762" s="88">
        <f>'HP-Api, V2-Sep24'!D1764</f>
        <v>0</v>
      </c>
      <c r="B1762" s="88" cm="1">
        <f t="array" ref="B1762">IF(OR(A1762=DATA!$H$2:$H$13),3,IF(OR(A1762=DATA!$H$14:$H$119),2,1))</f>
        <v>1</v>
      </c>
      <c r="C1762" s="88">
        <f>'HP-Api, V2-Sep24'!G1764</f>
        <v>0</v>
      </c>
      <c r="D1762" s="89" t="str">
        <f>IF(AND(C1762&gt;='Risk(dist, colmena)'!$C$9, C1762&lt;='Risk(dist, colmena)'!$E$9), 1, IF(AND(C1762&gt;'Risk(dist, colmena)'!$C$10, C1762&lt;='Risk(dist, colmena)'!$E$10), 2, IF(C1762&gt;='Risk(dist, colmena)'!$C$11, 3, "")))</f>
        <v/>
      </c>
      <c r="E1762" s="173">
        <f>'HP-Api, V2-Sep24'!L1764</f>
        <v>0</v>
      </c>
      <c r="F1762" s="173" t="str">
        <f>IF(AND(E1762&gt;='Risk(dist, colmena)'!$H$9, E1762&lt;='Risk(dist, colmena)'!$J$9), 1, IF(AND(E1762&gt;'Risk(dist, colmena)'!$H$10, E1762&lt;='Risk(dist, colmena)'!$J$10), 2, IF(E1762&gt;='Risk(dist, colmena)'!$H$11, 3, "")))</f>
        <v/>
      </c>
      <c r="G1762" s="88">
        <f>'HP-Api, V2-Sep24'!AH1764</f>
        <v>0</v>
      </c>
      <c r="H1762" s="89" t="str">
        <f t="shared" si="271"/>
        <v/>
      </c>
      <c r="I1762" s="194" t="e">
        <f>('HP-Api, V2-Sep24'!AK1764-'HP-Api, V2-Sep24'!S1764)/'HP-Api, V2-Sep24'!S1764</f>
        <v>#DIV/0!</v>
      </c>
      <c r="J1762" s="89" t="e">
        <f t="shared" si="272"/>
        <v>#DIV/0!</v>
      </c>
      <c r="K1762" s="195">
        <f>'HP-Api, V2-Sep24'!AQ1764</f>
        <v>0</v>
      </c>
      <c r="L1762" s="89">
        <f t="shared" si="273"/>
        <v>1</v>
      </c>
      <c r="M1762" s="88">
        <f>'HP-Api, V2-Sep24'!AM1764</f>
        <v>0</v>
      </c>
      <c r="N1762" s="89" t="str">
        <f t="shared" si="270"/>
        <v/>
      </c>
      <c r="O1762" s="88">
        <f>'HP-Api, V2-Sep24'!AR1764</f>
        <v>0</v>
      </c>
      <c r="P1762" s="89" t="str">
        <f t="shared" si="274"/>
        <v/>
      </c>
      <c r="Q1762" s="89" t="e">
        <f t="shared" si="275"/>
        <v>#VALUE!</v>
      </c>
      <c r="R1762" s="89" t="e">
        <f t="shared" si="276"/>
        <v>#VALUE!</v>
      </c>
      <c r="S1762" s="173">
        <f>'HP-Api, V2-Sep24'!AS1764</f>
        <v>0</v>
      </c>
      <c r="T1762" s="89">
        <f t="shared" si="277"/>
        <v>1</v>
      </c>
      <c r="U1762" s="90" t="e">
        <f t="shared" si="278"/>
        <v>#DIV/0!</v>
      </c>
      <c r="V1762" s="91" t="e">
        <f t="shared" si="279"/>
        <v>#DIV/0!</v>
      </c>
    </row>
    <row r="1763" spans="1:22" x14ac:dyDescent="0.3">
      <c r="A1763" s="88">
        <f>'HP-Api, V2-Sep24'!D1765</f>
        <v>0</v>
      </c>
      <c r="B1763" s="88" cm="1">
        <f t="array" ref="B1763">IF(OR(A1763=DATA!$H$2:$H$13),3,IF(OR(A1763=DATA!$H$14:$H$119),2,1))</f>
        <v>1</v>
      </c>
      <c r="C1763" s="88">
        <f>'HP-Api, V2-Sep24'!G1765</f>
        <v>0</v>
      </c>
      <c r="D1763" s="89" t="str">
        <f>IF(AND(C1763&gt;='Risk(dist, colmena)'!$C$9, C1763&lt;='Risk(dist, colmena)'!$E$9), 1, IF(AND(C1763&gt;'Risk(dist, colmena)'!$C$10, C1763&lt;='Risk(dist, colmena)'!$E$10), 2, IF(C1763&gt;='Risk(dist, colmena)'!$C$11, 3, "")))</f>
        <v/>
      </c>
      <c r="E1763" s="173">
        <f>'HP-Api, V2-Sep24'!L1765</f>
        <v>0</v>
      </c>
      <c r="F1763" s="173" t="str">
        <f>IF(AND(E1763&gt;='Risk(dist, colmena)'!$H$9, E1763&lt;='Risk(dist, colmena)'!$J$9), 1, IF(AND(E1763&gt;'Risk(dist, colmena)'!$H$10, E1763&lt;='Risk(dist, colmena)'!$J$10), 2, IF(E1763&gt;='Risk(dist, colmena)'!$H$11, 3, "")))</f>
        <v/>
      </c>
      <c r="G1763" s="88">
        <f>'HP-Api, V2-Sep24'!AH1765</f>
        <v>0</v>
      </c>
      <c r="H1763" s="89" t="str">
        <f t="shared" si="271"/>
        <v/>
      </c>
      <c r="I1763" s="194" t="e">
        <f>('HP-Api, V2-Sep24'!AK1765-'HP-Api, V2-Sep24'!S1765)/'HP-Api, V2-Sep24'!S1765</f>
        <v>#DIV/0!</v>
      </c>
      <c r="J1763" s="89" t="e">
        <f t="shared" si="272"/>
        <v>#DIV/0!</v>
      </c>
      <c r="K1763" s="195">
        <f>'HP-Api, V2-Sep24'!AQ1765</f>
        <v>0</v>
      </c>
      <c r="L1763" s="89">
        <f t="shared" si="273"/>
        <v>1</v>
      </c>
      <c r="M1763" s="88">
        <f>'HP-Api, V2-Sep24'!AM1765</f>
        <v>0</v>
      </c>
      <c r="N1763" s="89" t="str">
        <f t="shared" si="270"/>
        <v/>
      </c>
      <c r="O1763" s="88">
        <f>'HP-Api, V2-Sep24'!AR1765</f>
        <v>0</v>
      </c>
      <c r="P1763" s="89" t="str">
        <f t="shared" si="274"/>
        <v/>
      </c>
      <c r="Q1763" s="89" t="e">
        <f t="shared" si="275"/>
        <v>#VALUE!</v>
      </c>
      <c r="R1763" s="89" t="e">
        <f t="shared" si="276"/>
        <v>#VALUE!</v>
      </c>
      <c r="S1763" s="173">
        <f>'HP-Api, V2-Sep24'!AS1765</f>
        <v>0</v>
      </c>
      <c r="T1763" s="89">
        <f t="shared" si="277"/>
        <v>1</v>
      </c>
      <c r="U1763" s="90" t="e">
        <f t="shared" si="278"/>
        <v>#DIV/0!</v>
      </c>
      <c r="V1763" s="91" t="e">
        <f t="shared" si="279"/>
        <v>#DIV/0!</v>
      </c>
    </row>
    <row r="1764" spans="1:22" x14ac:dyDescent="0.3">
      <c r="A1764" s="88">
        <f>'HP-Api, V2-Sep24'!D1766</f>
        <v>0</v>
      </c>
      <c r="B1764" s="88" cm="1">
        <f t="array" ref="B1764">IF(OR(A1764=DATA!$H$2:$H$13),3,IF(OR(A1764=DATA!$H$14:$H$119),2,1))</f>
        <v>1</v>
      </c>
      <c r="C1764" s="88">
        <f>'HP-Api, V2-Sep24'!G1766</f>
        <v>0</v>
      </c>
      <c r="D1764" s="89" t="str">
        <f>IF(AND(C1764&gt;='Risk(dist, colmena)'!$C$9, C1764&lt;='Risk(dist, colmena)'!$E$9), 1, IF(AND(C1764&gt;'Risk(dist, colmena)'!$C$10, C1764&lt;='Risk(dist, colmena)'!$E$10), 2, IF(C1764&gt;='Risk(dist, colmena)'!$C$11, 3, "")))</f>
        <v/>
      </c>
      <c r="E1764" s="173">
        <f>'HP-Api, V2-Sep24'!L1766</f>
        <v>0</v>
      </c>
      <c r="F1764" s="173" t="str">
        <f>IF(AND(E1764&gt;='Risk(dist, colmena)'!$H$9, E1764&lt;='Risk(dist, colmena)'!$J$9), 1, IF(AND(E1764&gt;'Risk(dist, colmena)'!$H$10, E1764&lt;='Risk(dist, colmena)'!$J$10), 2, IF(E1764&gt;='Risk(dist, colmena)'!$H$11, 3, "")))</f>
        <v/>
      </c>
      <c r="G1764" s="88">
        <f>'HP-Api, V2-Sep24'!AH1766</f>
        <v>0</v>
      </c>
      <c r="H1764" s="89" t="str">
        <f t="shared" si="271"/>
        <v/>
      </c>
      <c r="I1764" s="194" t="e">
        <f>('HP-Api, V2-Sep24'!AK1766-'HP-Api, V2-Sep24'!S1766)/'HP-Api, V2-Sep24'!S1766</f>
        <v>#DIV/0!</v>
      </c>
      <c r="J1764" s="89" t="e">
        <f t="shared" si="272"/>
        <v>#DIV/0!</v>
      </c>
      <c r="K1764" s="195">
        <f>'HP-Api, V2-Sep24'!AQ1766</f>
        <v>0</v>
      </c>
      <c r="L1764" s="89">
        <f t="shared" si="273"/>
        <v>1</v>
      </c>
      <c r="M1764" s="88">
        <f>'HP-Api, V2-Sep24'!AM1766</f>
        <v>0</v>
      </c>
      <c r="N1764" s="89" t="str">
        <f t="shared" si="270"/>
        <v/>
      </c>
      <c r="O1764" s="88">
        <f>'HP-Api, V2-Sep24'!AR1766</f>
        <v>0</v>
      </c>
      <c r="P1764" s="89" t="str">
        <f t="shared" si="274"/>
        <v/>
      </c>
      <c r="Q1764" s="89" t="e">
        <f t="shared" si="275"/>
        <v>#VALUE!</v>
      </c>
      <c r="R1764" s="89" t="e">
        <f t="shared" si="276"/>
        <v>#VALUE!</v>
      </c>
      <c r="S1764" s="173">
        <f>'HP-Api, V2-Sep24'!AS1766</f>
        <v>0</v>
      </c>
      <c r="T1764" s="89">
        <f t="shared" si="277"/>
        <v>1</v>
      </c>
      <c r="U1764" s="90" t="e">
        <f t="shared" si="278"/>
        <v>#DIV/0!</v>
      </c>
      <c r="V1764" s="91" t="e">
        <f t="shared" si="279"/>
        <v>#DIV/0!</v>
      </c>
    </row>
    <row r="1765" spans="1:22" x14ac:dyDescent="0.3">
      <c r="A1765" s="88">
        <f>'HP-Api, V2-Sep24'!D1767</f>
        <v>0</v>
      </c>
      <c r="B1765" s="88" cm="1">
        <f t="array" ref="B1765">IF(OR(A1765=DATA!$H$2:$H$13),3,IF(OR(A1765=DATA!$H$14:$H$119),2,1))</f>
        <v>1</v>
      </c>
      <c r="C1765" s="88">
        <f>'HP-Api, V2-Sep24'!G1767</f>
        <v>0</v>
      </c>
      <c r="D1765" s="89" t="str">
        <f>IF(AND(C1765&gt;='Risk(dist, colmena)'!$C$9, C1765&lt;='Risk(dist, colmena)'!$E$9), 1, IF(AND(C1765&gt;'Risk(dist, colmena)'!$C$10, C1765&lt;='Risk(dist, colmena)'!$E$10), 2, IF(C1765&gt;='Risk(dist, colmena)'!$C$11, 3, "")))</f>
        <v/>
      </c>
      <c r="E1765" s="173">
        <f>'HP-Api, V2-Sep24'!L1767</f>
        <v>0</v>
      </c>
      <c r="F1765" s="173" t="str">
        <f>IF(AND(E1765&gt;='Risk(dist, colmena)'!$H$9, E1765&lt;='Risk(dist, colmena)'!$J$9), 1, IF(AND(E1765&gt;'Risk(dist, colmena)'!$H$10, E1765&lt;='Risk(dist, colmena)'!$J$10), 2, IF(E1765&gt;='Risk(dist, colmena)'!$H$11, 3, "")))</f>
        <v/>
      </c>
      <c r="G1765" s="88">
        <f>'HP-Api, V2-Sep24'!AH1767</f>
        <v>0</v>
      </c>
      <c r="H1765" s="89" t="str">
        <f t="shared" si="271"/>
        <v/>
      </c>
      <c r="I1765" s="194" t="e">
        <f>('HP-Api, V2-Sep24'!AK1767-'HP-Api, V2-Sep24'!S1767)/'HP-Api, V2-Sep24'!S1767</f>
        <v>#DIV/0!</v>
      </c>
      <c r="J1765" s="89" t="e">
        <f t="shared" si="272"/>
        <v>#DIV/0!</v>
      </c>
      <c r="K1765" s="195">
        <f>'HP-Api, V2-Sep24'!AQ1767</f>
        <v>0</v>
      </c>
      <c r="L1765" s="89">
        <f t="shared" si="273"/>
        <v>1</v>
      </c>
      <c r="M1765" s="88">
        <f>'HP-Api, V2-Sep24'!AM1767</f>
        <v>0</v>
      </c>
      <c r="N1765" s="89" t="str">
        <f t="shared" si="270"/>
        <v/>
      </c>
      <c r="O1765" s="88">
        <f>'HP-Api, V2-Sep24'!AR1767</f>
        <v>0</v>
      </c>
      <c r="P1765" s="89" t="str">
        <f t="shared" si="274"/>
        <v/>
      </c>
      <c r="Q1765" s="89" t="e">
        <f t="shared" si="275"/>
        <v>#VALUE!</v>
      </c>
      <c r="R1765" s="89" t="e">
        <f t="shared" si="276"/>
        <v>#VALUE!</v>
      </c>
      <c r="S1765" s="173">
        <f>'HP-Api, V2-Sep24'!AS1767</f>
        <v>0</v>
      </c>
      <c r="T1765" s="89">
        <f t="shared" si="277"/>
        <v>1</v>
      </c>
      <c r="U1765" s="90" t="e">
        <f t="shared" si="278"/>
        <v>#DIV/0!</v>
      </c>
      <c r="V1765" s="91" t="e">
        <f t="shared" si="279"/>
        <v>#DIV/0!</v>
      </c>
    </row>
    <row r="1766" spans="1:22" x14ac:dyDescent="0.3">
      <c r="A1766" s="88">
        <f>'HP-Api, V2-Sep24'!D1768</f>
        <v>0</v>
      </c>
      <c r="B1766" s="88" cm="1">
        <f t="array" ref="B1766">IF(OR(A1766=DATA!$H$2:$H$13),3,IF(OR(A1766=DATA!$H$14:$H$119),2,1))</f>
        <v>1</v>
      </c>
      <c r="C1766" s="88">
        <f>'HP-Api, V2-Sep24'!G1768</f>
        <v>0</v>
      </c>
      <c r="D1766" s="89" t="str">
        <f>IF(AND(C1766&gt;='Risk(dist, colmena)'!$C$9, C1766&lt;='Risk(dist, colmena)'!$E$9), 1, IF(AND(C1766&gt;'Risk(dist, colmena)'!$C$10, C1766&lt;='Risk(dist, colmena)'!$E$10), 2, IF(C1766&gt;='Risk(dist, colmena)'!$C$11, 3, "")))</f>
        <v/>
      </c>
      <c r="E1766" s="173">
        <f>'HP-Api, V2-Sep24'!L1768</f>
        <v>0</v>
      </c>
      <c r="F1766" s="173" t="str">
        <f>IF(AND(E1766&gt;='Risk(dist, colmena)'!$H$9, E1766&lt;='Risk(dist, colmena)'!$J$9), 1, IF(AND(E1766&gt;'Risk(dist, colmena)'!$H$10, E1766&lt;='Risk(dist, colmena)'!$J$10), 2, IF(E1766&gt;='Risk(dist, colmena)'!$H$11, 3, "")))</f>
        <v/>
      </c>
      <c r="G1766" s="88">
        <f>'HP-Api, V2-Sep24'!AH1768</f>
        <v>0</v>
      </c>
      <c r="H1766" s="89" t="str">
        <f t="shared" si="271"/>
        <v/>
      </c>
      <c r="I1766" s="194" t="e">
        <f>('HP-Api, V2-Sep24'!AK1768-'HP-Api, V2-Sep24'!S1768)/'HP-Api, V2-Sep24'!S1768</f>
        <v>#DIV/0!</v>
      </c>
      <c r="J1766" s="89" t="e">
        <f t="shared" si="272"/>
        <v>#DIV/0!</v>
      </c>
      <c r="K1766" s="195">
        <f>'HP-Api, V2-Sep24'!AQ1768</f>
        <v>0</v>
      </c>
      <c r="L1766" s="89">
        <f t="shared" si="273"/>
        <v>1</v>
      </c>
      <c r="M1766" s="88">
        <f>'HP-Api, V2-Sep24'!AM1768</f>
        <v>0</v>
      </c>
      <c r="N1766" s="89" t="str">
        <f t="shared" si="270"/>
        <v/>
      </c>
      <c r="O1766" s="88">
        <f>'HP-Api, V2-Sep24'!AR1768</f>
        <v>0</v>
      </c>
      <c r="P1766" s="89" t="str">
        <f t="shared" si="274"/>
        <v/>
      </c>
      <c r="Q1766" s="89" t="e">
        <f t="shared" si="275"/>
        <v>#VALUE!</v>
      </c>
      <c r="R1766" s="89" t="e">
        <f t="shared" si="276"/>
        <v>#VALUE!</v>
      </c>
      <c r="S1766" s="173">
        <f>'HP-Api, V2-Sep24'!AS1768</f>
        <v>0</v>
      </c>
      <c r="T1766" s="89">
        <f t="shared" si="277"/>
        <v>1</v>
      </c>
      <c r="U1766" s="90" t="e">
        <f t="shared" si="278"/>
        <v>#DIV/0!</v>
      </c>
      <c r="V1766" s="91" t="e">
        <f t="shared" si="279"/>
        <v>#DIV/0!</v>
      </c>
    </row>
    <row r="1767" spans="1:22" x14ac:dyDescent="0.3">
      <c r="A1767" s="88">
        <f>'HP-Api, V2-Sep24'!D1769</f>
        <v>0</v>
      </c>
      <c r="B1767" s="88" cm="1">
        <f t="array" ref="B1767">IF(OR(A1767=DATA!$H$2:$H$13),3,IF(OR(A1767=DATA!$H$14:$H$119),2,1))</f>
        <v>1</v>
      </c>
      <c r="C1767" s="88">
        <f>'HP-Api, V2-Sep24'!G1769</f>
        <v>0</v>
      </c>
      <c r="D1767" s="89" t="str">
        <f>IF(AND(C1767&gt;='Risk(dist, colmena)'!$C$9, C1767&lt;='Risk(dist, colmena)'!$E$9), 1, IF(AND(C1767&gt;'Risk(dist, colmena)'!$C$10, C1767&lt;='Risk(dist, colmena)'!$E$10), 2, IF(C1767&gt;='Risk(dist, colmena)'!$C$11, 3, "")))</f>
        <v/>
      </c>
      <c r="E1767" s="173">
        <f>'HP-Api, V2-Sep24'!L1769</f>
        <v>0</v>
      </c>
      <c r="F1767" s="173" t="str">
        <f>IF(AND(E1767&gt;='Risk(dist, colmena)'!$H$9, E1767&lt;='Risk(dist, colmena)'!$J$9), 1, IF(AND(E1767&gt;'Risk(dist, colmena)'!$H$10, E1767&lt;='Risk(dist, colmena)'!$J$10), 2, IF(E1767&gt;='Risk(dist, colmena)'!$H$11, 3, "")))</f>
        <v/>
      </c>
      <c r="G1767" s="88">
        <f>'HP-Api, V2-Sep24'!AH1769</f>
        <v>0</v>
      </c>
      <c r="H1767" s="89" t="str">
        <f t="shared" si="271"/>
        <v/>
      </c>
      <c r="I1767" s="194" t="e">
        <f>('HP-Api, V2-Sep24'!AK1769-'HP-Api, V2-Sep24'!S1769)/'HP-Api, V2-Sep24'!S1769</f>
        <v>#DIV/0!</v>
      </c>
      <c r="J1767" s="89" t="e">
        <f t="shared" si="272"/>
        <v>#DIV/0!</v>
      </c>
      <c r="K1767" s="195">
        <f>'HP-Api, V2-Sep24'!AQ1769</f>
        <v>0</v>
      </c>
      <c r="L1767" s="89">
        <f t="shared" si="273"/>
        <v>1</v>
      </c>
      <c r="M1767" s="88">
        <f>'HP-Api, V2-Sep24'!AM1769</f>
        <v>0</v>
      </c>
      <c r="N1767" s="89" t="str">
        <f t="shared" si="270"/>
        <v/>
      </c>
      <c r="O1767" s="88">
        <f>'HP-Api, V2-Sep24'!AR1769</f>
        <v>0</v>
      </c>
      <c r="P1767" s="89" t="str">
        <f t="shared" si="274"/>
        <v/>
      </c>
      <c r="Q1767" s="89" t="e">
        <f t="shared" si="275"/>
        <v>#VALUE!</v>
      </c>
      <c r="R1767" s="89" t="e">
        <f t="shared" si="276"/>
        <v>#VALUE!</v>
      </c>
      <c r="S1767" s="173">
        <f>'HP-Api, V2-Sep24'!AS1769</f>
        <v>0</v>
      </c>
      <c r="T1767" s="89">
        <f t="shared" si="277"/>
        <v>1</v>
      </c>
      <c r="U1767" s="90" t="e">
        <f t="shared" si="278"/>
        <v>#DIV/0!</v>
      </c>
      <c r="V1767" s="91" t="e">
        <f t="shared" si="279"/>
        <v>#DIV/0!</v>
      </c>
    </row>
    <row r="1768" spans="1:22" x14ac:dyDescent="0.3">
      <c r="A1768" s="88">
        <f>'HP-Api, V2-Sep24'!D1770</f>
        <v>0</v>
      </c>
      <c r="B1768" s="88" cm="1">
        <f t="array" ref="B1768">IF(OR(A1768=DATA!$H$2:$H$13),3,IF(OR(A1768=DATA!$H$14:$H$119),2,1))</f>
        <v>1</v>
      </c>
      <c r="C1768" s="88">
        <f>'HP-Api, V2-Sep24'!G1770</f>
        <v>0</v>
      </c>
      <c r="D1768" s="89" t="str">
        <f>IF(AND(C1768&gt;='Risk(dist, colmena)'!$C$9, C1768&lt;='Risk(dist, colmena)'!$E$9), 1, IF(AND(C1768&gt;'Risk(dist, colmena)'!$C$10, C1768&lt;='Risk(dist, colmena)'!$E$10), 2, IF(C1768&gt;='Risk(dist, colmena)'!$C$11, 3, "")))</f>
        <v/>
      </c>
      <c r="E1768" s="173">
        <f>'HP-Api, V2-Sep24'!L1770</f>
        <v>0</v>
      </c>
      <c r="F1768" s="173" t="str">
        <f>IF(AND(E1768&gt;='Risk(dist, colmena)'!$H$9, E1768&lt;='Risk(dist, colmena)'!$J$9), 1, IF(AND(E1768&gt;'Risk(dist, colmena)'!$H$10, E1768&lt;='Risk(dist, colmena)'!$J$10), 2, IF(E1768&gt;='Risk(dist, colmena)'!$H$11, 3, "")))</f>
        <v/>
      </c>
      <c r="G1768" s="88">
        <f>'HP-Api, V2-Sep24'!AH1770</f>
        <v>0</v>
      </c>
      <c r="H1768" s="89" t="str">
        <f t="shared" si="271"/>
        <v/>
      </c>
      <c r="I1768" s="194" t="e">
        <f>('HP-Api, V2-Sep24'!AK1770-'HP-Api, V2-Sep24'!S1770)/'HP-Api, V2-Sep24'!S1770</f>
        <v>#DIV/0!</v>
      </c>
      <c r="J1768" s="89" t="e">
        <f t="shared" si="272"/>
        <v>#DIV/0!</v>
      </c>
      <c r="K1768" s="195">
        <f>'HP-Api, V2-Sep24'!AQ1770</f>
        <v>0</v>
      </c>
      <c r="L1768" s="89">
        <f t="shared" si="273"/>
        <v>1</v>
      </c>
      <c r="M1768" s="88">
        <f>'HP-Api, V2-Sep24'!AM1770</f>
        <v>0</v>
      </c>
      <c r="N1768" s="89" t="str">
        <f t="shared" si="270"/>
        <v/>
      </c>
      <c r="O1768" s="88">
        <f>'HP-Api, V2-Sep24'!AR1770</f>
        <v>0</v>
      </c>
      <c r="P1768" s="89" t="str">
        <f t="shared" si="274"/>
        <v/>
      </c>
      <c r="Q1768" s="89" t="e">
        <f t="shared" si="275"/>
        <v>#VALUE!</v>
      </c>
      <c r="R1768" s="89" t="e">
        <f t="shared" si="276"/>
        <v>#VALUE!</v>
      </c>
      <c r="S1768" s="173">
        <f>'HP-Api, V2-Sep24'!AS1770</f>
        <v>0</v>
      </c>
      <c r="T1768" s="89">
        <f t="shared" si="277"/>
        <v>1</v>
      </c>
      <c r="U1768" s="90" t="e">
        <f t="shared" si="278"/>
        <v>#DIV/0!</v>
      </c>
      <c r="V1768" s="91" t="e">
        <f t="shared" si="279"/>
        <v>#DIV/0!</v>
      </c>
    </row>
    <row r="1769" spans="1:22" x14ac:dyDescent="0.3">
      <c r="A1769" s="88">
        <f>'HP-Api, V2-Sep24'!D1771</f>
        <v>0</v>
      </c>
      <c r="B1769" s="88" cm="1">
        <f t="array" ref="B1769">IF(OR(A1769=DATA!$H$2:$H$13),3,IF(OR(A1769=DATA!$H$14:$H$119),2,1))</f>
        <v>1</v>
      </c>
      <c r="C1769" s="88">
        <f>'HP-Api, V2-Sep24'!G1771</f>
        <v>0</v>
      </c>
      <c r="D1769" s="89" t="str">
        <f>IF(AND(C1769&gt;='Risk(dist, colmena)'!$C$9, C1769&lt;='Risk(dist, colmena)'!$E$9), 1, IF(AND(C1769&gt;'Risk(dist, colmena)'!$C$10, C1769&lt;='Risk(dist, colmena)'!$E$10), 2, IF(C1769&gt;='Risk(dist, colmena)'!$C$11, 3, "")))</f>
        <v/>
      </c>
      <c r="E1769" s="173">
        <f>'HP-Api, V2-Sep24'!L1771</f>
        <v>0</v>
      </c>
      <c r="F1769" s="173" t="str">
        <f>IF(AND(E1769&gt;='Risk(dist, colmena)'!$H$9, E1769&lt;='Risk(dist, colmena)'!$J$9), 1, IF(AND(E1769&gt;'Risk(dist, colmena)'!$H$10, E1769&lt;='Risk(dist, colmena)'!$J$10), 2, IF(E1769&gt;='Risk(dist, colmena)'!$H$11, 3, "")))</f>
        <v/>
      </c>
      <c r="G1769" s="88">
        <f>'HP-Api, V2-Sep24'!AH1771</f>
        <v>0</v>
      </c>
      <c r="H1769" s="89" t="str">
        <f t="shared" si="271"/>
        <v/>
      </c>
      <c r="I1769" s="194" t="e">
        <f>('HP-Api, V2-Sep24'!AK1771-'HP-Api, V2-Sep24'!S1771)/'HP-Api, V2-Sep24'!S1771</f>
        <v>#DIV/0!</v>
      </c>
      <c r="J1769" s="89" t="e">
        <f t="shared" si="272"/>
        <v>#DIV/0!</v>
      </c>
      <c r="K1769" s="195">
        <f>'HP-Api, V2-Sep24'!AQ1771</f>
        <v>0</v>
      </c>
      <c r="L1769" s="89">
        <f t="shared" si="273"/>
        <v>1</v>
      </c>
      <c r="M1769" s="88">
        <f>'HP-Api, V2-Sep24'!AM1771</f>
        <v>0</v>
      </c>
      <c r="N1769" s="89" t="str">
        <f t="shared" si="270"/>
        <v/>
      </c>
      <c r="O1769" s="88">
        <f>'HP-Api, V2-Sep24'!AR1771</f>
        <v>0</v>
      </c>
      <c r="P1769" s="89" t="str">
        <f t="shared" si="274"/>
        <v/>
      </c>
      <c r="Q1769" s="89" t="e">
        <f t="shared" si="275"/>
        <v>#VALUE!</v>
      </c>
      <c r="R1769" s="89" t="e">
        <f t="shared" si="276"/>
        <v>#VALUE!</v>
      </c>
      <c r="S1769" s="173">
        <f>'HP-Api, V2-Sep24'!AS1771</f>
        <v>0</v>
      </c>
      <c r="T1769" s="89">
        <f t="shared" si="277"/>
        <v>1</v>
      </c>
      <c r="U1769" s="90" t="e">
        <f t="shared" si="278"/>
        <v>#DIV/0!</v>
      </c>
      <c r="V1769" s="91" t="e">
        <f t="shared" si="279"/>
        <v>#DIV/0!</v>
      </c>
    </row>
    <row r="1770" spans="1:22" x14ac:dyDescent="0.3">
      <c r="A1770" s="88">
        <f>'HP-Api, V2-Sep24'!D1772</f>
        <v>0</v>
      </c>
      <c r="B1770" s="88" cm="1">
        <f t="array" ref="B1770">IF(OR(A1770=DATA!$H$2:$H$13),3,IF(OR(A1770=DATA!$H$14:$H$119),2,1))</f>
        <v>1</v>
      </c>
      <c r="C1770" s="88">
        <f>'HP-Api, V2-Sep24'!G1772</f>
        <v>0</v>
      </c>
      <c r="D1770" s="89" t="str">
        <f>IF(AND(C1770&gt;='Risk(dist, colmena)'!$C$9, C1770&lt;='Risk(dist, colmena)'!$E$9), 1, IF(AND(C1770&gt;'Risk(dist, colmena)'!$C$10, C1770&lt;='Risk(dist, colmena)'!$E$10), 2, IF(C1770&gt;='Risk(dist, colmena)'!$C$11, 3, "")))</f>
        <v/>
      </c>
      <c r="E1770" s="173">
        <f>'HP-Api, V2-Sep24'!L1772</f>
        <v>0</v>
      </c>
      <c r="F1770" s="173" t="str">
        <f>IF(AND(E1770&gt;='Risk(dist, colmena)'!$H$9, E1770&lt;='Risk(dist, colmena)'!$J$9), 1, IF(AND(E1770&gt;'Risk(dist, colmena)'!$H$10, E1770&lt;='Risk(dist, colmena)'!$J$10), 2, IF(E1770&gt;='Risk(dist, colmena)'!$H$11, 3, "")))</f>
        <v/>
      </c>
      <c r="G1770" s="88">
        <f>'HP-Api, V2-Sep24'!AH1772</f>
        <v>0</v>
      </c>
      <c r="H1770" s="89" t="str">
        <f t="shared" si="271"/>
        <v/>
      </c>
      <c r="I1770" s="194" t="e">
        <f>('HP-Api, V2-Sep24'!AK1772-'HP-Api, V2-Sep24'!S1772)/'HP-Api, V2-Sep24'!S1772</f>
        <v>#DIV/0!</v>
      </c>
      <c r="J1770" s="89" t="e">
        <f t="shared" si="272"/>
        <v>#DIV/0!</v>
      </c>
      <c r="K1770" s="195">
        <f>'HP-Api, V2-Sep24'!AQ1772</f>
        <v>0</v>
      </c>
      <c r="L1770" s="89">
        <f t="shared" si="273"/>
        <v>1</v>
      </c>
      <c r="M1770" s="88">
        <f>'HP-Api, V2-Sep24'!AM1772</f>
        <v>0</v>
      </c>
      <c r="N1770" s="89" t="str">
        <f t="shared" si="270"/>
        <v/>
      </c>
      <c r="O1770" s="88">
        <f>'HP-Api, V2-Sep24'!AR1772</f>
        <v>0</v>
      </c>
      <c r="P1770" s="89" t="str">
        <f t="shared" si="274"/>
        <v/>
      </c>
      <c r="Q1770" s="89" t="e">
        <f t="shared" si="275"/>
        <v>#VALUE!</v>
      </c>
      <c r="R1770" s="89" t="e">
        <f t="shared" si="276"/>
        <v>#VALUE!</v>
      </c>
      <c r="S1770" s="173">
        <f>'HP-Api, V2-Sep24'!AS1772</f>
        <v>0</v>
      </c>
      <c r="T1770" s="89">
        <f t="shared" si="277"/>
        <v>1</v>
      </c>
      <c r="U1770" s="90" t="e">
        <f t="shared" si="278"/>
        <v>#DIV/0!</v>
      </c>
      <c r="V1770" s="91" t="e">
        <f t="shared" si="279"/>
        <v>#DIV/0!</v>
      </c>
    </row>
    <row r="1771" spans="1:22" x14ac:dyDescent="0.3">
      <c r="A1771" s="88">
        <f>'HP-Api, V2-Sep24'!D1773</f>
        <v>0</v>
      </c>
      <c r="B1771" s="88" cm="1">
        <f t="array" ref="B1771">IF(OR(A1771=DATA!$H$2:$H$13),3,IF(OR(A1771=DATA!$H$14:$H$119),2,1))</f>
        <v>1</v>
      </c>
      <c r="C1771" s="88">
        <f>'HP-Api, V2-Sep24'!G1773</f>
        <v>0</v>
      </c>
      <c r="D1771" s="89" t="str">
        <f>IF(AND(C1771&gt;='Risk(dist, colmena)'!$C$9, C1771&lt;='Risk(dist, colmena)'!$E$9), 1, IF(AND(C1771&gt;'Risk(dist, colmena)'!$C$10, C1771&lt;='Risk(dist, colmena)'!$E$10), 2, IF(C1771&gt;='Risk(dist, colmena)'!$C$11, 3, "")))</f>
        <v/>
      </c>
      <c r="E1771" s="173">
        <f>'HP-Api, V2-Sep24'!L1773</f>
        <v>0</v>
      </c>
      <c r="F1771" s="173" t="str">
        <f>IF(AND(E1771&gt;='Risk(dist, colmena)'!$H$9, E1771&lt;='Risk(dist, colmena)'!$J$9), 1, IF(AND(E1771&gt;'Risk(dist, colmena)'!$H$10, E1771&lt;='Risk(dist, colmena)'!$J$10), 2, IF(E1771&gt;='Risk(dist, colmena)'!$H$11, 3, "")))</f>
        <v/>
      </c>
      <c r="G1771" s="88">
        <f>'HP-Api, V2-Sep24'!AH1773</f>
        <v>0</v>
      </c>
      <c r="H1771" s="89" t="str">
        <f t="shared" si="271"/>
        <v/>
      </c>
      <c r="I1771" s="194" t="e">
        <f>('HP-Api, V2-Sep24'!AK1773-'HP-Api, V2-Sep24'!S1773)/'HP-Api, V2-Sep24'!S1773</f>
        <v>#DIV/0!</v>
      </c>
      <c r="J1771" s="89" t="e">
        <f t="shared" si="272"/>
        <v>#DIV/0!</v>
      </c>
      <c r="K1771" s="195">
        <f>'HP-Api, V2-Sep24'!AQ1773</f>
        <v>0</v>
      </c>
      <c r="L1771" s="89">
        <f t="shared" si="273"/>
        <v>1</v>
      </c>
      <c r="M1771" s="88">
        <f>'HP-Api, V2-Sep24'!AM1773</f>
        <v>0</v>
      </c>
      <c r="N1771" s="89" t="str">
        <f t="shared" si="270"/>
        <v/>
      </c>
      <c r="O1771" s="88">
        <f>'HP-Api, V2-Sep24'!AR1773</f>
        <v>0</v>
      </c>
      <c r="P1771" s="89" t="str">
        <f t="shared" si="274"/>
        <v/>
      </c>
      <c r="Q1771" s="89" t="e">
        <f t="shared" si="275"/>
        <v>#VALUE!</v>
      </c>
      <c r="R1771" s="89" t="e">
        <f t="shared" si="276"/>
        <v>#VALUE!</v>
      </c>
      <c r="S1771" s="173">
        <f>'HP-Api, V2-Sep24'!AS1773</f>
        <v>0</v>
      </c>
      <c r="T1771" s="89">
        <f t="shared" si="277"/>
        <v>1</v>
      </c>
      <c r="U1771" s="90" t="e">
        <f t="shared" si="278"/>
        <v>#DIV/0!</v>
      </c>
      <c r="V1771" s="91" t="e">
        <f t="shared" si="279"/>
        <v>#DIV/0!</v>
      </c>
    </row>
    <row r="1772" spans="1:22" x14ac:dyDescent="0.3">
      <c r="A1772" s="88">
        <f>'HP-Api, V2-Sep24'!D1774</f>
        <v>0</v>
      </c>
      <c r="B1772" s="88" cm="1">
        <f t="array" ref="B1772">IF(OR(A1772=DATA!$H$2:$H$13),3,IF(OR(A1772=DATA!$H$14:$H$119),2,1))</f>
        <v>1</v>
      </c>
      <c r="C1772" s="88">
        <f>'HP-Api, V2-Sep24'!G1774</f>
        <v>0</v>
      </c>
      <c r="D1772" s="89" t="str">
        <f>IF(AND(C1772&gt;='Risk(dist, colmena)'!$C$9, C1772&lt;='Risk(dist, colmena)'!$E$9), 1, IF(AND(C1772&gt;'Risk(dist, colmena)'!$C$10, C1772&lt;='Risk(dist, colmena)'!$E$10), 2, IF(C1772&gt;='Risk(dist, colmena)'!$C$11, 3, "")))</f>
        <v/>
      </c>
      <c r="E1772" s="173">
        <f>'HP-Api, V2-Sep24'!L1774</f>
        <v>0</v>
      </c>
      <c r="F1772" s="173" t="str">
        <f>IF(AND(E1772&gt;='Risk(dist, colmena)'!$H$9, E1772&lt;='Risk(dist, colmena)'!$J$9), 1, IF(AND(E1772&gt;'Risk(dist, colmena)'!$H$10, E1772&lt;='Risk(dist, colmena)'!$J$10), 2, IF(E1772&gt;='Risk(dist, colmena)'!$H$11, 3, "")))</f>
        <v/>
      </c>
      <c r="G1772" s="88">
        <f>'HP-Api, V2-Sep24'!AH1774</f>
        <v>0</v>
      </c>
      <c r="H1772" s="89" t="str">
        <f t="shared" si="271"/>
        <v/>
      </c>
      <c r="I1772" s="194" t="e">
        <f>('HP-Api, V2-Sep24'!AK1774-'HP-Api, V2-Sep24'!S1774)/'HP-Api, V2-Sep24'!S1774</f>
        <v>#DIV/0!</v>
      </c>
      <c r="J1772" s="89" t="e">
        <f t="shared" si="272"/>
        <v>#DIV/0!</v>
      </c>
      <c r="K1772" s="195">
        <f>'HP-Api, V2-Sep24'!AQ1774</f>
        <v>0</v>
      </c>
      <c r="L1772" s="89">
        <f t="shared" si="273"/>
        <v>1</v>
      </c>
      <c r="M1772" s="88">
        <f>'HP-Api, V2-Sep24'!AM1774</f>
        <v>0</v>
      </c>
      <c r="N1772" s="89" t="str">
        <f t="shared" si="270"/>
        <v/>
      </c>
      <c r="O1772" s="88">
        <f>'HP-Api, V2-Sep24'!AR1774</f>
        <v>0</v>
      </c>
      <c r="P1772" s="89" t="str">
        <f t="shared" si="274"/>
        <v/>
      </c>
      <c r="Q1772" s="89" t="e">
        <f t="shared" si="275"/>
        <v>#VALUE!</v>
      </c>
      <c r="R1772" s="89" t="e">
        <f t="shared" si="276"/>
        <v>#VALUE!</v>
      </c>
      <c r="S1772" s="173">
        <f>'HP-Api, V2-Sep24'!AS1774</f>
        <v>0</v>
      </c>
      <c r="T1772" s="89">
        <f t="shared" si="277"/>
        <v>1</v>
      </c>
      <c r="U1772" s="90" t="e">
        <f t="shared" si="278"/>
        <v>#DIV/0!</v>
      </c>
      <c r="V1772" s="91" t="e">
        <f t="shared" si="279"/>
        <v>#DIV/0!</v>
      </c>
    </row>
    <row r="1773" spans="1:22" x14ac:dyDescent="0.3">
      <c r="A1773" s="88">
        <f>'HP-Api, V2-Sep24'!D1775</f>
        <v>0</v>
      </c>
      <c r="B1773" s="88" cm="1">
        <f t="array" ref="B1773">IF(OR(A1773=DATA!$H$2:$H$13),3,IF(OR(A1773=DATA!$H$14:$H$119),2,1))</f>
        <v>1</v>
      </c>
      <c r="C1773" s="88">
        <f>'HP-Api, V2-Sep24'!G1775</f>
        <v>0</v>
      </c>
      <c r="D1773" s="89" t="str">
        <f>IF(AND(C1773&gt;='Risk(dist, colmena)'!$C$9, C1773&lt;='Risk(dist, colmena)'!$E$9), 1, IF(AND(C1773&gt;'Risk(dist, colmena)'!$C$10, C1773&lt;='Risk(dist, colmena)'!$E$10), 2, IF(C1773&gt;='Risk(dist, colmena)'!$C$11, 3, "")))</f>
        <v/>
      </c>
      <c r="E1773" s="173">
        <f>'HP-Api, V2-Sep24'!L1775</f>
        <v>0</v>
      </c>
      <c r="F1773" s="173" t="str">
        <f>IF(AND(E1773&gt;='Risk(dist, colmena)'!$H$9, E1773&lt;='Risk(dist, colmena)'!$J$9), 1, IF(AND(E1773&gt;'Risk(dist, colmena)'!$H$10, E1773&lt;='Risk(dist, colmena)'!$J$10), 2, IF(E1773&gt;='Risk(dist, colmena)'!$H$11, 3, "")))</f>
        <v/>
      </c>
      <c r="G1773" s="88">
        <f>'HP-Api, V2-Sep24'!AH1775</f>
        <v>0</v>
      </c>
      <c r="H1773" s="89" t="str">
        <f t="shared" si="271"/>
        <v/>
      </c>
      <c r="I1773" s="194" t="e">
        <f>('HP-Api, V2-Sep24'!AK1775-'HP-Api, V2-Sep24'!S1775)/'HP-Api, V2-Sep24'!S1775</f>
        <v>#DIV/0!</v>
      </c>
      <c r="J1773" s="89" t="e">
        <f t="shared" si="272"/>
        <v>#DIV/0!</v>
      </c>
      <c r="K1773" s="195">
        <f>'HP-Api, V2-Sep24'!AQ1775</f>
        <v>0</v>
      </c>
      <c r="L1773" s="89">
        <f t="shared" si="273"/>
        <v>1</v>
      </c>
      <c r="M1773" s="88">
        <f>'HP-Api, V2-Sep24'!AM1775</f>
        <v>0</v>
      </c>
      <c r="N1773" s="89" t="str">
        <f t="shared" si="270"/>
        <v/>
      </c>
      <c r="O1773" s="88">
        <f>'HP-Api, V2-Sep24'!AR1775</f>
        <v>0</v>
      </c>
      <c r="P1773" s="89" t="str">
        <f t="shared" si="274"/>
        <v/>
      </c>
      <c r="Q1773" s="89" t="e">
        <f t="shared" si="275"/>
        <v>#VALUE!</v>
      </c>
      <c r="R1773" s="89" t="e">
        <f t="shared" si="276"/>
        <v>#VALUE!</v>
      </c>
      <c r="S1773" s="173">
        <f>'HP-Api, V2-Sep24'!AS1775</f>
        <v>0</v>
      </c>
      <c r="T1773" s="89">
        <f t="shared" si="277"/>
        <v>1</v>
      </c>
      <c r="U1773" s="90" t="e">
        <f t="shared" si="278"/>
        <v>#DIV/0!</v>
      </c>
      <c r="V1773" s="91" t="e">
        <f t="shared" si="279"/>
        <v>#DIV/0!</v>
      </c>
    </row>
    <row r="1774" spans="1:22" x14ac:dyDescent="0.3">
      <c r="A1774" s="88">
        <f>'HP-Api, V2-Sep24'!D1776</f>
        <v>0</v>
      </c>
      <c r="B1774" s="88" cm="1">
        <f t="array" ref="B1774">IF(OR(A1774=DATA!$H$2:$H$13),3,IF(OR(A1774=DATA!$H$14:$H$119),2,1))</f>
        <v>1</v>
      </c>
      <c r="C1774" s="88">
        <f>'HP-Api, V2-Sep24'!G1776</f>
        <v>0</v>
      </c>
      <c r="D1774" s="89" t="str">
        <f>IF(AND(C1774&gt;='Risk(dist, colmena)'!$C$9, C1774&lt;='Risk(dist, colmena)'!$E$9), 1, IF(AND(C1774&gt;'Risk(dist, colmena)'!$C$10, C1774&lt;='Risk(dist, colmena)'!$E$10), 2, IF(C1774&gt;='Risk(dist, colmena)'!$C$11, 3, "")))</f>
        <v/>
      </c>
      <c r="E1774" s="173">
        <f>'HP-Api, V2-Sep24'!L1776</f>
        <v>0</v>
      </c>
      <c r="F1774" s="173" t="str">
        <f>IF(AND(E1774&gt;='Risk(dist, colmena)'!$H$9, E1774&lt;='Risk(dist, colmena)'!$J$9), 1, IF(AND(E1774&gt;'Risk(dist, colmena)'!$H$10, E1774&lt;='Risk(dist, colmena)'!$J$10), 2, IF(E1774&gt;='Risk(dist, colmena)'!$H$11, 3, "")))</f>
        <v/>
      </c>
      <c r="G1774" s="88">
        <f>'HP-Api, V2-Sep24'!AH1776</f>
        <v>0</v>
      </c>
      <c r="H1774" s="89" t="str">
        <f t="shared" si="271"/>
        <v/>
      </c>
      <c r="I1774" s="194" t="e">
        <f>('HP-Api, V2-Sep24'!AK1776-'HP-Api, V2-Sep24'!S1776)/'HP-Api, V2-Sep24'!S1776</f>
        <v>#DIV/0!</v>
      </c>
      <c r="J1774" s="89" t="e">
        <f t="shared" si="272"/>
        <v>#DIV/0!</v>
      </c>
      <c r="K1774" s="195">
        <f>'HP-Api, V2-Sep24'!AQ1776</f>
        <v>0</v>
      </c>
      <c r="L1774" s="89">
        <f t="shared" si="273"/>
        <v>1</v>
      </c>
      <c r="M1774" s="88">
        <f>'HP-Api, V2-Sep24'!AM1776</f>
        <v>0</v>
      </c>
      <c r="N1774" s="89" t="str">
        <f t="shared" si="270"/>
        <v/>
      </c>
      <c r="O1774" s="88">
        <f>'HP-Api, V2-Sep24'!AR1776</f>
        <v>0</v>
      </c>
      <c r="P1774" s="89" t="str">
        <f t="shared" si="274"/>
        <v/>
      </c>
      <c r="Q1774" s="89" t="e">
        <f t="shared" si="275"/>
        <v>#VALUE!</v>
      </c>
      <c r="R1774" s="89" t="e">
        <f t="shared" si="276"/>
        <v>#VALUE!</v>
      </c>
      <c r="S1774" s="173">
        <f>'HP-Api, V2-Sep24'!AS1776</f>
        <v>0</v>
      </c>
      <c r="T1774" s="89">
        <f t="shared" si="277"/>
        <v>1</v>
      </c>
      <c r="U1774" s="90" t="e">
        <f t="shared" si="278"/>
        <v>#DIV/0!</v>
      </c>
      <c r="V1774" s="91" t="e">
        <f t="shared" si="279"/>
        <v>#DIV/0!</v>
      </c>
    </row>
    <row r="1775" spans="1:22" x14ac:dyDescent="0.3">
      <c r="A1775" s="88">
        <f>'HP-Api, V2-Sep24'!D1777</f>
        <v>0</v>
      </c>
      <c r="B1775" s="88" cm="1">
        <f t="array" ref="B1775">IF(OR(A1775=DATA!$H$2:$H$13),3,IF(OR(A1775=DATA!$H$14:$H$119),2,1))</f>
        <v>1</v>
      </c>
      <c r="C1775" s="88">
        <f>'HP-Api, V2-Sep24'!G1777</f>
        <v>0</v>
      </c>
      <c r="D1775" s="89" t="str">
        <f>IF(AND(C1775&gt;='Risk(dist, colmena)'!$C$9, C1775&lt;='Risk(dist, colmena)'!$E$9), 1, IF(AND(C1775&gt;'Risk(dist, colmena)'!$C$10, C1775&lt;='Risk(dist, colmena)'!$E$10), 2, IF(C1775&gt;='Risk(dist, colmena)'!$C$11, 3, "")))</f>
        <v/>
      </c>
      <c r="E1775" s="173">
        <f>'HP-Api, V2-Sep24'!L1777</f>
        <v>0</v>
      </c>
      <c r="F1775" s="173" t="str">
        <f>IF(AND(E1775&gt;='Risk(dist, colmena)'!$H$9, E1775&lt;='Risk(dist, colmena)'!$J$9), 1, IF(AND(E1775&gt;'Risk(dist, colmena)'!$H$10, E1775&lt;='Risk(dist, colmena)'!$J$10), 2, IF(E1775&gt;='Risk(dist, colmena)'!$H$11, 3, "")))</f>
        <v/>
      </c>
      <c r="G1775" s="88">
        <f>'HP-Api, V2-Sep24'!AH1777</f>
        <v>0</v>
      </c>
      <c r="H1775" s="89" t="str">
        <f t="shared" si="271"/>
        <v/>
      </c>
      <c r="I1775" s="194" t="e">
        <f>('HP-Api, V2-Sep24'!AK1777-'HP-Api, V2-Sep24'!S1777)/'HP-Api, V2-Sep24'!S1777</f>
        <v>#DIV/0!</v>
      </c>
      <c r="J1775" s="89" t="e">
        <f t="shared" si="272"/>
        <v>#DIV/0!</v>
      </c>
      <c r="K1775" s="195">
        <f>'HP-Api, V2-Sep24'!AQ1777</f>
        <v>0</v>
      </c>
      <c r="L1775" s="89">
        <f t="shared" si="273"/>
        <v>1</v>
      </c>
      <c r="M1775" s="88">
        <f>'HP-Api, V2-Sep24'!AM1777</f>
        <v>0</v>
      </c>
      <c r="N1775" s="89" t="str">
        <f t="shared" si="270"/>
        <v/>
      </c>
      <c r="O1775" s="88">
        <f>'HP-Api, V2-Sep24'!AR1777</f>
        <v>0</v>
      </c>
      <c r="P1775" s="89" t="str">
        <f t="shared" si="274"/>
        <v/>
      </c>
      <c r="Q1775" s="89" t="e">
        <f t="shared" si="275"/>
        <v>#VALUE!</v>
      </c>
      <c r="R1775" s="89" t="e">
        <f t="shared" si="276"/>
        <v>#VALUE!</v>
      </c>
      <c r="S1775" s="173">
        <f>'HP-Api, V2-Sep24'!AS1777</f>
        <v>0</v>
      </c>
      <c r="T1775" s="89">
        <f t="shared" si="277"/>
        <v>1</v>
      </c>
      <c r="U1775" s="90" t="e">
        <f t="shared" si="278"/>
        <v>#DIV/0!</v>
      </c>
      <c r="V1775" s="91" t="e">
        <f t="shared" si="279"/>
        <v>#DIV/0!</v>
      </c>
    </row>
    <row r="1776" spans="1:22" x14ac:dyDescent="0.3">
      <c r="A1776" s="88">
        <f>'HP-Api, V2-Sep24'!D1778</f>
        <v>0</v>
      </c>
      <c r="B1776" s="88" cm="1">
        <f t="array" ref="B1776">IF(OR(A1776=DATA!$H$2:$H$13),3,IF(OR(A1776=DATA!$H$14:$H$119),2,1))</f>
        <v>1</v>
      </c>
      <c r="C1776" s="88">
        <f>'HP-Api, V2-Sep24'!G1778</f>
        <v>0</v>
      </c>
      <c r="D1776" s="89" t="str">
        <f>IF(AND(C1776&gt;='Risk(dist, colmena)'!$C$9, C1776&lt;='Risk(dist, colmena)'!$E$9), 1, IF(AND(C1776&gt;'Risk(dist, colmena)'!$C$10, C1776&lt;='Risk(dist, colmena)'!$E$10), 2, IF(C1776&gt;='Risk(dist, colmena)'!$C$11, 3, "")))</f>
        <v/>
      </c>
      <c r="E1776" s="173">
        <f>'HP-Api, V2-Sep24'!L1778</f>
        <v>0</v>
      </c>
      <c r="F1776" s="173" t="str">
        <f>IF(AND(E1776&gt;='Risk(dist, colmena)'!$H$9, E1776&lt;='Risk(dist, colmena)'!$J$9), 1, IF(AND(E1776&gt;'Risk(dist, colmena)'!$H$10, E1776&lt;='Risk(dist, colmena)'!$J$10), 2, IF(E1776&gt;='Risk(dist, colmena)'!$H$11, 3, "")))</f>
        <v/>
      </c>
      <c r="G1776" s="88">
        <f>'HP-Api, V2-Sep24'!AH1778</f>
        <v>0</v>
      </c>
      <c r="H1776" s="89" t="str">
        <f t="shared" si="271"/>
        <v/>
      </c>
      <c r="I1776" s="194" t="e">
        <f>('HP-Api, V2-Sep24'!AK1778-'HP-Api, V2-Sep24'!S1778)/'HP-Api, V2-Sep24'!S1778</f>
        <v>#DIV/0!</v>
      </c>
      <c r="J1776" s="89" t="e">
        <f t="shared" si="272"/>
        <v>#DIV/0!</v>
      </c>
      <c r="K1776" s="195">
        <f>'HP-Api, V2-Sep24'!AQ1778</f>
        <v>0</v>
      </c>
      <c r="L1776" s="89">
        <f t="shared" si="273"/>
        <v>1</v>
      </c>
      <c r="M1776" s="88">
        <f>'HP-Api, V2-Sep24'!AM1778</f>
        <v>0</v>
      </c>
      <c r="N1776" s="89" t="str">
        <f t="shared" si="270"/>
        <v/>
      </c>
      <c r="O1776" s="88">
        <f>'HP-Api, V2-Sep24'!AR1778</f>
        <v>0</v>
      </c>
      <c r="P1776" s="89" t="str">
        <f t="shared" si="274"/>
        <v/>
      </c>
      <c r="Q1776" s="89" t="e">
        <f t="shared" si="275"/>
        <v>#VALUE!</v>
      </c>
      <c r="R1776" s="89" t="e">
        <f t="shared" si="276"/>
        <v>#VALUE!</v>
      </c>
      <c r="S1776" s="173">
        <f>'HP-Api, V2-Sep24'!AS1778</f>
        <v>0</v>
      </c>
      <c r="T1776" s="89">
        <f t="shared" si="277"/>
        <v>1</v>
      </c>
      <c r="U1776" s="90" t="e">
        <f t="shared" si="278"/>
        <v>#DIV/0!</v>
      </c>
      <c r="V1776" s="91" t="e">
        <f t="shared" si="279"/>
        <v>#DIV/0!</v>
      </c>
    </row>
    <row r="1777" spans="1:22" x14ac:dyDescent="0.3">
      <c r="A1777" s="88">
        <f>'HP-Api, V2-Sep24'!D1779</f>
        <v>0</v>
      </c>
      <c r="B1777" s="88" cm="1">
        <f t="array" ref="B1777">IF(OR(A1777=DATA!$H$2:$H$13),3,IF(OR(A1777=DATA!$H$14:$H$119),2,1))</f>
        <v>1</v>
      </c>
      <c r="C1777" s="88">
        <f>'HP-Api, V2-Sep24'!G1779</f>
        <v>0</v>
      </c>
      <c r="D1777" s="89" t="str">
        <f>IF(AND(C1777&gt;='Risk(dist, colmena)'!$C$9, C1777&lt;='Risk(dist, colmena)'!$E$9), 1, IF(AND(C1777&gt;'Risk(dist, colmena)'!$C$10, C1777&lt;='Risk(dist, colmena)'!$E$10), 2, IF(C1777&gt;='Risk(dist, colmena)'!$C$11, 3, "")))</f>
        <v/>
      </c>
      <c r="E1777" s="173">
        <f>'HP-Api, V2-Sep24'!L1779</f>
        <v>0</v>
      </c>
      <c r="F1777" s="173" t="str">
        <f>IF(AND(E1777&gt;='Risk(dist, colmena)'!$H$9, E1777&lt;='Risk(dist, colmena)'!$J$9), 1, IF(AND(E1777&gt;'Risk(dist, colmena)'!$H$10, E1777&lt;='Risk(dist, colmena)'!$J$10), 2, IF(E1777&gt;='Risk(dist, colmena)'!$H$11, 3, "")))</f>
        <v/>
      </c>
      <c r="G1777" s="88">
        <f>'HP-Api, V2-Sep24'!AH1779</f>
        <v>0</v>
      </c>
      <c r="H1777" s="89" t="str">
        <f t="shared" si="271"/>
        <v/>
      </c>
      <c r="I1777" s="194" t="e">
        <f>('HP-Api, V2-Sep24'!AK1779-'HP-Api, V2-Sep24'!S1779)/'HP-Api, V2-Sep24'!S1779</f>
        <v>#DIV/0!</v>
      </c>
      <c r="J1777" s="89" t="e">
        <f t="shared" si="272"/>
        <v>#DIV/0!</v>
      </c>
      <c r="K1777" s="195">
        <f>'HP-Api, V2-Sep24'!AQ1779</f>
        <v>0</v>
      </c>
      <c r="L1777" s="89">
        <f t="shared" si="273"/>
        <v>1</v>
      </c>
      <c r="M1777" s="88">
        <f>'HP-Api, V2-Sep24'!AM1779</f>
        <v>0</v>
      </c>
      <c r="N1777" s="89" t="str">
        <f t="shared" si="270"/>
        <v/>
      </c>
      <c r="O1777" s="88">
        <f>'HP-Api, V2-Sep24'!AR1779</f>
        <v>0</v>
      </c>
      <c r="P1777" s="89" t="str">
        <f t="shared" si="274"/>
        <v/>
      </c>
      <c r="Q1777" s="89" t="e">
        <f t="shared" si="275"/>
        <v>#VALUE!</v>
      </c>
      <c r="R1777" s="89" t="e">
        <f t="shared" si="276"/>
        <v>#VALUE!</v>
      </c>
      <c r="S1777" s="173">
        <f>'HP-Api, V2-Sep24'!AS1779</f>
        <v>0</v>
      </c>
      <c r="T1777" s="89">
        <f t="shared" si="277"/>
        <v>1</v>
      </c>
      <c r="U1777" s="90" t="e">
        <f t="shared" si="278"/>
        <v>#DIV/0!</v>
      </c>
      <c r="V1777" s="91" t="e">
        <f t="shared" si="279"/>
        <v>#DIV/0!</v>
      </c>
    </row>
    <row r="1778" spans="1:22" x14ac:dyDescent="0.3">
      <c r="A1778" s="88">
        <f>'HP-Api, V2-Sep24'!D1780</f>
        <v>0</v>
      </c>
      <c r="B1778" s="88" cm="1">
        <f t="array" ref="B1778">IF(OR(A1778=DATA!$H$2:$H$13),3,IF(OR(A1778=DATA!$H$14:$H$119),2,1))</f>
        <v>1</v>
      </c>
      <c r="C1778" s="88">
        <f>'HP-Api, V2-Sep24'!G1780</f>
        <v>0</v>
      </c>
      <c r="D1778" s="89" t="str">
        <f>IF(AND(C1778&gt;='Risk(dist, colmena)'!$C$9, C1778&lt;='Risk(dist, colmena)'!$E$9), 1, IF(AND(C1778&gt;'Risk(dist, colmena)'!$C$10, C1778&lt;='Risk(dist, colmena)'!$E$10), 2, IF(C1778&gt;='Risk(dist, colmena)'!$C$11, 3, "")))</f>
        <v/>
      </c>
      <c r="E1778" s="173">
        <f>'HP-Api, V2-Sep24'!L1780</f>
        <v>0</v>
      </c>
      <c r="F1778" s="173" t="str">
        <f>IF(AND(E1778&gt;='Risk(dist, colmena)'!$H$9, E1778&lt;='Risk(dist, colmena)'!$J$9), 1, IF(AND(E1778&gt;'Risk(dist, colmena)'!$H$10, E1778&lt;='Risk(dist, colmena)'!$J$10), 2, IF(E1778&gt;='Risk(dist, colmena)'!$H$11, 3, "")))</f>
        <v/>
      </c>
      <c r="G1778" s="88">
        <f>'HP-Api, V2-Sep24'!AH1780</f>
        <v>0</v>
      </c>
      <c r="H1778" s="89" t="str">
        <f t="shared" si="271"/>
        <v/>
      </c>
      <c r="I1778" s="194" t="e">
        <f>('HP-Api, V2-Sep24'!AK1780-'HP-Api, V2-Sep24'!S1780)/'HP-Api, V2-Sep24'!S1780</f>
        <v>#DIV/0!</v>
      </c>
      <c r="J1778" s="89" t="e">
        <f t="shared" si="272"/>
        <v>#DIV/0!</v>
      </c>
      <c r="K1778" s="195">
        <f>'HP-Api, V2-Sep24'!AQ1780</f>
        <v>0</v>
      </c>
      <c r="L1778" s="89">
        <f t="shared" si="273"/>
        <v>1</v>
      </c>
      <c r="M1778" s="88">
        <f>'HP-Api, V2-Sep24'!AM1780</f>
        <v>0</v>
      </c>
      <c r="N1778" s="89" t="str">
        <f t="shared" si="270"/>
        <v/>
      </c>
      <c r="O1778" s="88">
        <f>'HP-Api, V2-Sep24'!AR1780</f>
        <v>0</v>
      </c>
      <c r="P1778" s="89" t="str">
        <f t="shared" si="274"/>
        <v/>
      </c>
      <c r="Q1778" s="89" t="e">
        <f t="shared" si="275"/>
        <v>#VALUE!</v>
      </c>
      <c r="R1778" s="89" t="e">
        <f t="shared" si="276"/>
        <v>#VALUE!</v>
      </c>
      <c r="S1778" s="173">
        <f>'HP-Api, V2-Sep24'!AS1780</f>
        <v>0</v>
      </c>
      <c r="T1778" s="89">
        <f t="shared" si="277"/>
        <v>1</v>
      </c>
      <c r="U1778" s="90" t="e">
        <f t="shared" si="278"/>
        <v>#DIV/0!</v>
      </c>
      <c r="V1778" s="91" t="e">
        <f t="shared" si="279"/>
        <v>#DIV/0!</v>
      </c>
    </row>
    <row r="1779" spans="1:22" x14ac:dyDescent="0.3">
      <c r="A1779" s="88">
        <f>'HP-Api, V2-Sep24'!D1781</f>
        <v>0</v>
      </c>
      <c r="B1779" s="88" cm="1">
        <f t="array" ref="B1779">IF(OR(A1779=DATA!$H$2:$H$13),3,IF(OR(A1779=DATA!$H$14:$H$119),2,1))</f>
        <v>1</v>
      </c>
      <c r="C1779" s="88">
        <f>'HP-Api, V2-Sep24'!G1781</f>
        <v>0</v>
      </c>
      <c r="D1779" s="89" t="str">
        <f>IF(AND(C1779&gt;='Risk(dist, colmena)'!$C$9, C1779&lt;='Risk(dist, colmena)'!$E$9), 1, IF(AND(C1779&gt;'Risk(dist, colmena)'!$C$10, C1779&lt;='Risk(dist, colmena)'!$E$10), 2, IF(C1779&gt;='Risk(dist, colmena)'!$C$11, 3, "")))</f>
        <v/>
      </c>
      <c r="E1779" s="173">
        <f>'HP-Api, V2-Sep24'!L1781</f>
        <v>0</v>
      </c>
      <c r="F1779" s="173" t="str">
        <f>IF(AND(E1779&gt;='Risk(dist, colmena)'!$H$9, E1779&lt;='Risk(dist, colmena)'!$J$9), 1, IF(AND(E1779&gt;'Risk(dist, colmena)'!$H$10, E1779&lt;='Risk(dist, colmena)'!$J$10), 2, IF(E1779&gt;='Risk(dist, colmena)'!$H$11, 3, "")))</f>
        <v/>
      </c>
      <c r="G1779" s="88">
        <f>'HP-Api, V2-Sep24'!AH1781</f>
        <v>0</v>
      </c>
      <c r="H1779" s="89" t="str">
        <f t="shared" si="271"/>
        <v/>
      </c>
      <c r="I1779" s="194" t="e">
        <f>('HP-Api, V2-Sep24'!AK1781-'HP-Api, V2-Sep24'!S1781)/'HP-Api, V2-Sep24'!S1781</f>
        <v>#DIV/0!</v>
      </c>
      <c r="J1779" s="89" t="e">
        <f t="shared" si="272"/>
        <v>#DIV/0!</v>
      </c>
      <c r="K1779" s="195">
        <f>'HP-Api, V2-Sep24'!AQ1781</f>
        <v>0</v>
      </c>
      <c r="L1779" s="89">
        <f t="shared" si="273"/>
        <v>1</v>
      </c>
      <c r="M1779" s="88">
        <f>'HP-Api, V2-Sep24'!AM1781</f>
        <v>0</v>
      </c>
      <c r="N1779" s="89" t="str">
        <f t="shared" si="270"/>
        <v/>
      </c>
      <c r="O1779" s="88">
        <f>'HP-Api, V2-Sep24'!AR1781</f>
        <v>0</v>
      </c>
      <c r="P1779" s="89" t="str">
        <f t="shared" si="274"/>
        <v/>
      </c>
      <c r="Q1779" s="89" t="e">
        <f t="shared" si="275"/>
        <v>#VALUE!</v>
      </c>
      <c r="R1779" s="89" t="e">
        <f t="shared" si="276"/>
        <v>#VALUE!</v>
      </c>
      <c r="S1779" s="173">
        <f>'HP-Api, V2-Sep24'!AS1781</f>
        <v>0</v>
      </c>
      <c r="T1779" s="89">
        <f t="shared" si="277"/>
        <v>1</v>
      </c>
      <c r="U1779" s="90" t="e">
        <f t="shared" si="278"/>
        <v>#DIV/0!</v>
      </c>
      <c r="V1779" s="91" t="e">
        <f t="shared" si="279"/>
        <v>#DIV/0!</v>
      </c>
    </row>
    <row r="1780" spans="1:22" x14ac:dyDescent="0.3">
      <c r="A1780" s="88">
        <f>'HP-Api, V2-Sep24'!D1782</f>
        <v>0</v>
      </c>
      <c r="B1780" s="88" cm="1">
        <f t="array" ref="B1780">IF(OR(A1780=DATA!$H$2:$H$13),3,IF(OR(A1780=DATA!$H$14:$H$119),2,1))</f>
        <v>1</v>
      </c>
      <c r="C1780" s="88">
        <f>'HP-Api, V2-Sep24'!G1782</f>
        <v>0</v>
      </c>
      <c r="D1780" s="89" t="str">
        <f>IF(AND(C1780&gt;='Risk(dist, colmena)'!$C$9, C1780&lt;='Risk(dist, colmena)'!$E$9), 1, IF(AND(C1780&gt;'Risk(dist, colmena)'!$C$10, C1780&lt;='Risk(dist, colmena)'!$E$10), 2, IF(C1780&gt;='Risk(dist, colmena)'!$C$11, 3, "")))</f>
        <v/>
      </c>
      <c r="E1780" s="173">
        <f>'HP-Api, V2-Sep24'!L1782</f>
        <v>0</v>
      </c>
      <c r="F1780" s="173" t="str">
        <f>IF(AND(E1780&gt;='Risk(dist, colmena)'!$H$9, E1780&lt;='Risk(dist, colmena)'!$J$9), 1, IF(AND(E1780&gt;'Risk(dist, colmena)'!$H$10, E1780&lt;='Risk(dist, colmena)'!$J$10), 2, IF(E1780&gt;='Risk(dist, colmena)'!$H$11, 3, "")))</f>
        <v/>
      </c>
      <c r="G1780" s="88">
        <f>'HP-Api, V2-Sep24'!AH1782</f>
        <v>0</v>
      </c>
      <c r="H1780" s="89" t="str">
        <f t="shared" si="271"/>
        <v/>
      </c>
      <c r="I1780" s="194" t="e">
        <f>('HP-Api, V2-Sep24'!AK1782-'HP-Api, V2-Sep24'!S1782)/'HP-Api, V2-Sep24'!S1782</f>
        <v>#DIV/0!</v>
      </c>
      <c r="J1780" s="89" t="e">
        <f t="shared" si="272"/>
        <v>#DIV/0!</v>
      </c>
      <c r="K1780" s="195">
        <f>'HP-Api, V2-Sep24'!AQ1782</f>
        <v>0</v>
      </c>
      <c r="L1780" s="89">
        <f t="shared" si="273"/>
        <v>1</v>
      </c>
      <c r="M1780" s="88">
        <f>'HP-Api, V2-Sep24'!AM1782</f>
        <v>0</v>
      </c>
      <c r="N1780" s="89" t="str">
        <f t="shared" si="270"/>
        <v/>
      </c>
      <c r="O1780" s="88">
        <f>'HP-Api, V2-Sep24'!AR1782</f>
        <v>0</v>
      </c>
      <c r="P1780" s="89" t="str">
        <f t="shared" si="274"/>
        <v/>
      </c>
      <c r="Q1780" s="89" t="e">
        <f t="shared" si="275"/>
        <v>#VALUE!</v>
      </c>
      <c r="R1780" s="89" t="e">
        <f t="shared" si="276"/>
        <v>#VALUE!</v>
      </c>
      <c r="S1780" s="173">
        <f>'HP-Api, V2-Sep24'!AS1782</f>
        <v>0</v>
      </c>
      <c r="T1780" s="89">
        <f t="shared" si="277"/>
        <v>1</v>
      </c>
      <c r="U1780" s="90" t="e">
        <f t="shared" si="278"/>
        <v>#DIV/0!</v>
      </c>
      <c r="V1780" s="91" t="e">
        <f t="shared" si="279"/>
        <v>#DIV/0!</v>
      </c>
    </row>
    <row r="1781" spans="1:22" x14ac:dyDescent="0.3">
      <c r="A1781" s="88">
        <f>'HP-Api, V2-Sep24'!D1783</f>
        <v>0</v>
      </c>
      <c r="B1781" s="88" cm="1">
        <f t="array" ref="B1781">IF(OR(A1781=DATA!$H$2:$H$13),3,IF(OR(A1781=DATA!$H$14:$H$119),2,1))</f>
        <v>1</v>
      </c>
      <c r="C1781" s="88">
        <f>'HP-Api, V2-Sep24'!G1783</f>
        <v>0</v>
      </c>
      <c r="D1781" s="89" t="str">
        <f>IF(AND(C1781&gt;='Risk(dist, colmena)'!$C$9, C1781&lt;='Risk(dist, colmena)'!$E$9), 1, IF(AND(C1781&gt;'Risk(dist, colmena)'!$C$10, C1781&lt;='Risk(dist, colmena)'!$E$10), 2, IF(C1781&gt;='Risk(dist, colmena)'!$C$11, 3, "")))</f>
        <v/>
      </c>
      <c r="E1781" s="173">
        <f>'HP-Api, V2-Sep24'!L1783</f>
        <v>0</v>
      </c>
      <c r="F1781" s="173" t="str">
        <f>IF(AND(E1781&gt;='Risk(dist, colmena)'!$H$9, E1781&lt;='Risk(dist, colmena)'!$J$9), 1, IF(AND(E1781&gt;'Risk(dist, colmena)'!$H$10, E1781&lt;='Risk(dist, colmena)'!$J$10), 2, IF(E1781&gt;='Risk(dist, colmena)'!$H$11, 3, "")))</f>
        <v/>
      </c>
      <c r="G1781" s="88">
        <f>'HP-Api, V2-Sep24'!AH1783</f>
        <v>0</v>
      </c>
      <c r="H1781" s="89" t="str">
        <f t="shared" si="271"/>
        <v/>
      </c>
      <c r="I1781" s="194" t="e">
        <f>('HP-Api, V2-Sep24'!AK1783-'HP-Api, V2-Sep24'!S1783)/'HP-Api, V2-Sep24'!S1783</f>
        <v>#DIV/0!</v>
      </c>
      <c r="J1781" s="89" t="e">
        <f t="shared" si="272"/>
        <v>#DIV/0!</v>
      </c>
      <c r="K1781" s="195">
        <f>'HP-Api, V2-Sep24'!AQ1783</f>
        <v>0</v>
      </c>
      <c r="L1781" s="89">
        <f t="shared" si="273"/>
        <v>1</v>
      </c>
      <c r="M1781" s="88">
        <f>'HP-Api, V2-Sep24'!AM1783</f>
        <v>0</v>
      </c>
      <c r="N1781" s="89" t="str">
        <f t="shared" si="270"/>
        <v/>
      </c>
      <c r="O1781" s="88">
        <f>'HP-Api, V2-Sep24'!AR1783</f>
        <v>0</v>
      </c>
      <c r="P1781" s="89" t="str">
        <f t="shared" si="274"/>
        <v/>
      </c>
      <c r="Q1781" s="89" t="e">
        <f t="shared" si="275"/>
        <v>#VALUE!</v>
      </c>
      <c r="R1781" s="89" t="e">
        <f t="shared" si="276"/>
        <v>#VALUE!</v>
      </c>
      <c r="S1781" s="173">
        <f>'HP-Api, V2-Sep24'!AS1783</f>
        <v>0</v>
      </c>
      <c r="T1781" s="89">
        <f t="shared" si="277"/>
        <v>1</v>
      </c>
      <c r="U1781" s="90" t="e">
        <f t="shared" si="278"/>
        <v>#DIV/0!</v>
      </c>
      <c r="V1781" s="91" t="e">
        <f t="shared" si="279"/>
        <v>#DIV/0!</v>
      </c>
    </row>
    <row r="1782" spans="1:22" x14ac:dyDescent="0.3">
      <c r="A1782" s="88">
        <f>'HP-Api, V2-Sep24'!D1784</f>
        <v>0</v>
      </c>
      <c r="B1782" s="88" cm="1">
        <f t="array" ref="B1782">IF(OR(A1782=DATA!$H$2:$H$13),3,IF(OR(A1782=DATA!$H$14:$H$119),2,1))</f>
        <v>1</v>
      </c>
      <c r="C1782" s="88">
        <f>'HP-Api, V2-Sep24'!G1784</f>
        <v>0</v>
      </c>
      <c r="D1782" s="89" t="str">
        <f>IF(AND(C1782&gt;='Risk(dist, colmena)'!$C$9, C1782&lt;='Risk(dist, colmena)'!$E$9), 1, IF(AND(C1782&gt;'Risk(dist, colmena)'!$C$10, C1782&lt;='Risk(dist, colmena)'!$E$10), 2, IF(C1782&gt;='Risk(dist, colmena)'!$C$11, 3, "")))</f>
        <v/>
      </c>
      <c r="E1782" s="173">
        <f>'HP-Api, V2-Sep24'!L1784</f>
        <v>0</v>
      </c>
      <c r="F1782" s="173" t="str">
        <f>IF(AND(E1782&gt;='Risk(dist, colmena)'!$H$9, E1782&lt;='Risk(dist, colmena)'!$J$9), 1, IF(AND(E1782&gt;'Risk(dist, colmena)'!$H$10, E1782&lt;='Risk(dist, colmena)'!$J$10), 2, IF(E1782&gt;='Risk(dist, colmena)'!$H$11, 3, "")))</f>
        <v/>
      </c>
      <c r="G1782" s="88">
        <f>'HP-Api, V2-Sep24'!AH1784</f>
        <v>0</v>
      </c>
      <c r="H1782" s="89" t="str">
        <f t="shared" si="271"/>
        <v/>
      </c>
      <c r="I1782" s="194" t="e">
        <f>('HP-Api, V2-Sep24'!AK1784-'HP-Api, V2-Sep24'!S1784)/'HP-Api, V2-Sep24'!S1784</f>
        <v>#DIV/0!</v>
      </c>
      <c r="J1782" s="89" t="e">
        <f t="shared" si="272"/>
        <v>#DIV/0!</v>
      </c>
      <c r="K1782" s="195">
        <f>'HP-Api, V2-Sep24'!AQ1784</f>
        <v>0</v>
      </c>
      <c r="L1782" s="89">
        <f t="shared" si="273"/>
        <v>1</v>
      </c>
      <c r="M1782" s="88">
        <f>'HP-Api, V2-Sep24'!AM1784</f>
        <v>0</v>
      </c>
      <c r="N1782" s="89" t="str">
        <f t="shared" si="270"/>
        <v/>
      </c>
      <c r="O1782" s="88">
        <f>'HP-Api, V2-Sep24'!AR1784</f>
        <v>0</v>
      </c>
      <c r="P1782" s="89" t="str">
        <f t="shared" si="274"/>
        <v/>
      </c>
      <c r="Q1782" s="89" t="e">
        <f t="shared" si="275"/>
        <v>#VALUE!</v>
      </c>
      <c r="R1782" s="89" t="e">
        <f t="shared" si="276"/>
        <v>#VALUE!</v>
      </c>
      <c r="S1782" s="173">
        <f>'HP-Api, V2-Sep24'!AS1784</f>
        <v>0</v>
      </c>
      <c r="T1782" s="89">
        <f t="shared" si="277"/>
        <v>1</v>
      </c>
      <c r="U1782" s="90" t="e">
        <f t="shared" si="278"/>
        <v>#DIV/0!</v>
      </c>
      <c r="V1782" s="91" t="e">
        <f t="shared" si="279"/>
        <v>#DIV/0!</v>
      </c>
    </row>
    <row r="1783" spans="1:22" x14ac:dyDescent="0.3">
      <c r="A1783" s="88">
        <f>'HP-Api, V2-Sep24'!D1785</f>
        <v>0</v>
      </c>
      <c r="B1783" s="88" cm="1">
        <f t="array" ref="B1783">IF(OR(A1783=DATA!$H$2:$H$13),3,IF(OR(A1783=DATA!$H$14:$H$119),2,1))</f>
        <v>1</v>
      </c>
      <c r="C1783" s="88">
        <f>'HP-Api, V2-Sep24'!G1785</f>
        <v>0</v>
      </c>
      <c r="D1783" s="89" t="str">
        <f>IF(AND(C1783&gt;='Risk(dist, colmena)'!$C$9, C1783&lt;='Risk(dist, colmena)'!$E$9), 1, IF(AND(C1783&gt;'Risk(dist, colmena)'!$C$10, C1783&lt;='Risk(dist, colmena)'!$E$10), 2, IF(C1783&gt;='Risk(dist, colmena)'!$C$11, 3, "")))</f>
        <v/>
      </c>
      <c r="E1783" s="173">
        <f>'HP-Api, V2-Sep24'!L1785</f>
        <v>0</v>
      </c>
      <c r="F1783" s="173" t="str">
        <f>IF(AND(E1783&gt;='Risk(dist, colmena)'!$H$9, E1783&lt;='Risk(dist, colmena)'!$J$9), 1, IF(AND(E1783&gt;'Risk(dist, colmena)'!$H$10, E1783&lt;='Risk(dist, colmena)'!$J$10), 2, IF(E1783&gt;='Risk(dist, colmena)'!$H$11, 3, "")))</f>
        <v/>
      </c>
      <c r="G1783" s="88">
        <f>'HP-Api, V2-Sep24'!AH1785</f>
        <v>0</v>
      </c>
      <c r="H1783" s="89" t="str">
        <f t="shared" si="271"/>
        <v/>
      </c>
      <c r="I1783" s="194" t="e">
        <f>('HP-Api, V2-Sep24'!AK1785-'HP-Api, V2-Sep24'!S1785)/'HP-Api, V2-Sep24'!S1785</f>
        <v>#DIV/0!</v>
      </c>
      <c r="J1783" s="89" t="e">
        <f t="shared" si="272"/>
        <v>#DIV/0!</v>
      </c>
      <c r="K1783" s="195">
        <f>'HP-Api, V2-Sep24'!AQ1785</f>
        <v>0</v>
      </c>
      <c r="L1783" s="89">
        <f t="shared" si="273"/>
        <v>1</v>
      </c>
      <c r="M1783" s="88">
        <f>'HP-Api, V2-Sep24'!AM1785</f>
        <v>0</v>
      </c>
      <c r="N1783" s="89" t="str">
        <f t="shared" si="270"/>
        <v/>
      </c>
      <c r="O1783" s="88">
        <f>'HP-Api, V2-Sep24'!AR1785</f>
        <v>0</v>
      </c>
      <c r="P1783" s="89" t="str">
        <f t="shared" si="274"/>
        <v/>
      </c>
      <c r="Q1783" s="89" t="e">
        <f t="shared" si="275"/>
        <v>#VALUE!</v>
      </c>
      <c r="R1783" s="89" t="e">
        <f t="shared" si="276"/>
        <v>#VALUE!</v>
      </c>
      <c r="S1783" s="173">
        <f>'HP-Api, V2-Sep24'!AS1785</f>
        <v>0</v>
      </c>
      <c r="T1783" s="89">
        <f t="shared" si="277"/>
        <v>1</v>
      </c>
      <c r="U1783" s="90" t="e">
        <f t="shared" si="278"/>
        <v>#DIV/0!</v>
      </c>
      <c r="V1783" s="91" t="e">
        <f t="shared" si="279"/>
        <v>#DIV/0!</v>
      </c>
    </row>
    <row r="1784" spans="1:22" x14ac:dyDescent="0.3">
      <c r="A1784" s="88">
        <f>'HP-Api, V2-Sep24'!D1786</f>
        <v>0</v>
      </c>
      <c r="B1784" s="88" cm="1">
        <f t="array" ref="B1784">IF(OR(A1784=DATA!$H$2:$H$13),3,IF(OR(A1784=DATA!$H$14:$H$119),2,1))</f>
        <v>1</v>
      </c>
      <c r="C1784" s="88">
        <f>'HP-Api, V2-Sep24'!G1786</f>
        <v>0</v>
      </c>
      <c r="D1784" s="89" t="str">
        <f>IF(AND(C1784&gt;='Risk(dist, colmena)'!$C$9, C1784&lt;='Risk(dist, colmena)'!$E$9), 1, IF(AND(C1784&gt;'Risk(dist, colmena)'!$C$10, C1784&lt;='Risk(dist, colmena)'!$E$10), 2, IF(C1784&gt;='Risk(dist, colmena)'!$C$11, 3, "")))</f>
        <v/>
      </c>
      <c r="E1784" s="173">
        <f>'HP-Api, V2-Sep24'!L1786</f>
        <v>0</v>
      </c>
      <c r="F1784" s="173" t="str">
        <f>IF(AND(E1784&gt;='Risk(dist, colmena)'!$H$9, E1784&lt;='Risk(dist, colmena)'!$J$9), 1, IF(AND(E1784&gt;'Risk(dist, colmena)'!$H$10, E1784&lt;='Risk(dist, colmena)'!$J$10), 2, IF(E1784&gt;='Risk(dist, colmena)'!$H$11, 3, "")))</f>
        <v/>
      </c>
      <c r="G1784" s="88">
        <f>'HP-Api, V2-Sep24'!AH1786</f>
        <v>0</v>
      </c>
      <c r="H1784" s="89" t="str">
        <f t="shared" si="271"/>
        <v/>
      </c>
      <c r="I1784" s="194" t="e">
        <f>('HP-Api, V2-Sep24'!AK1786-'HP-Api, V2-Sep24'!S1786)/'HP-Api, V2-Sep24'!S1786</f>
        <v>#DIV/0!</v>
      </c>
      <c r="J1784" s="89" t="e">
        <f t="shared" si="272"/>
        <v>#DIV/0!</v>
      </c>
      <c r="K1784" s="195">
        <f>'HP-Api, V2-Sep24'!AQ1786</f>
        <v>0</v>
      </c>
      <c r="L1784" s="89">
        <f t="shared" si="273"/>
        <v>1</v>
      </c>
      <c r="M1784" s="88">
        <f>'HP-Api, V2-Sep24'!AM1786</f>
        <v>0</v>
      </c>
      <c r="N1784" s="89" t="str">
        <f t="shared" si="270"/>
        <v/>
      </c>
      <c r="O1784" s="88">
        <f>'HP-Api, V2-Sep24'!AR1786</f>
        <v>0</v>
      </c>
      <c r="P1784" s="89" t="str">
        <f t="shared" si="274"/>
        <v/>
      </c>
      <c r="Q1784" s="89" t="e">
        <f t="shared" si="275"/>
        <v>#VALUE!</v>
      </c>
      <c r="R1784" s="89" t="e">
        <f t="shared" si="276"/>
        <v>#VALUE!</v>
      </c>
      <c r="S1784" s="173">
        <f>'HP-Api, V2-Sep24'!AS1786</f>
        <v>0</v>
      </c>
      <c r="T1784" s="89">
        <f t="shared" si="277"/>
        <v>1</v>
      </c>
      <c r="U1784" s="90" t="e">
        <f t="shared" si="278"/>
        <v>#DIV/0!</v>
      </c>
      <c r="V1784" s="91" t="e">
        <f t="shared" si="279"/>
        <v>#DIV/0!</v>
      </c>
    </row>
    <row r="1785" spans="1:22" x14ac:dyDescent="0.3">
      <c r="A1785" s="88">
        <f>'HP-Api, V2-Sep24'!D1787</f>
        <v>0</v>
      </c>
      <c r="B1785" s="88" cm="1">
        <f t="array" ref="B1785">IF(OR(A1785=DATA!$H$2:$H$13),3,IF(OR(A1785=DATA!$H$14:$H$119),2,1))</f>
        <v>1</v>
      </c>
      <c r="C1785" s="88">
        <f>'HP-Api, V2-Sep24'!G1787</f>
        <v>0</v>
      </c>
      <c r="D1785" s="89" t="str">
        <f>IF(AND(C1785&gt;='Risk(dist, colmena)'!$C$9, C1785&lt;='Risk(dist, colmena)'!$E$9), 1, IF(AND(C1785&gt;'Risk(dist, colmena)'!$C$10, C1785&lt;='Risk(dist, colmena)'!$E$10), 2, IF(C1785&gt;='Risk(dist, colmena)'!$C$11, 3, "")))</f>
        <v/>
      </c>
      <c r="E1785" s="173">
        <f>'HP-Api, V2-Sep24'!L1787</f>
        <v>0</v>
      </c>
      <c r="F1785" s="173" t="str">
        <f>IF(AND(E1785&gt;='Risk(dist, colmena)'!$H$9, E1785&lt;='Risk(dist, colmena)'!$J$9), 1, IF(AND(E1785&gt;'Risk(dist, colmena)'!$H$10, E1785&lt;='Risk(dist, colmena)'!$J$10), 2, IF(E1785&gt;='Risk(dist, colmena)'!$H$11, 3, "")))</f>
        <v/>
      </c>
      <c r="G1785" s="88">
        <f>'HP-Api, V2-Sep24'!AH1787</f>
        <v>0</v>
      </c>
      <c r="H1785" s="89" t="str">
        <f t="shared" si="271"/>
        <v/>
      </c>
      <c r="I1785" s="194" t="e">
        <f>('HP-Api, V2-Sep24'!AK1787-'HP-Api, V2-Sep24'!S1787)/'HP-Api, V2-Sep24'!S1787</f>
        <v>#DIV/0!</v>
      </c>
      <c r="J1785" s="89" t="e">
        <f t="shared" si="272"/>
        <v>#DIV/0!</v>
      </c>
      <c r="K1785" s="195">
        <f>'HP-Api, V2-Sep24'!AQ1787</f>
        <v>0</v>
      </c>
      <c r="L1785" s="89">
        <f t="shared" si="273"/>
        <v>1</v>
      </c>
      <c r="M1785" s="88">
        <f>'HP-Api, V2-Sep24'!AM1787</f>
        <v>0</v>
      </c>
      <c r="N1785" s="89" t="str">
        <f t="shared" si="270"/>
        <v/>
      </c>
      <c r="O1785" s="88">
        <f>'HP-Api, V2-Sep24'!AR1787</f>
        <v>0</v>
      </c>
      <c r="P1785" s="89" t="str">
        <f t="shared" si="274"/>
        <v/>
      </c>
      <c r="Q1785" s="89" t="e">
        <f t="shared" si="275"/>
        <v>#VALUE!</v>
      </c>
      <c r="R1785" s="89" t="e">
        <f t="shared" si="276"/>
        <v>#VALUE!</v>
      </c>
      <c r="S1785" s="173">
        <f>'HP-Api, V2-Sep24'!AS1787</f>
        <v>0</v>
      </c>
      <c r="T1785" s="89">
        <f t="shared" si="277"/>
        <v>1</v>
      </c>
      <c r="U1785" s="90" t="e">
        <f t="shared" si="278"/>
        <v>#DIV/0!</v>
      </c>
      <c r="V1785" s="91" t="e">
        <f t="shared" si="279"/>
        <v>#DIV/0!</v>
      </c>
    </row>
    <row r="1786" spans="1:22" x14ac:dyDescent="0.3">
      <c r="A1786" s="88">
        <f>'HP-Api, V2-Sep24'!D1788</f>
        <v>0</v>
      </c>
      <c r="B1786" s="88" cm="1">
        <f t="array" ref="B1786">IF(OR(A1786=DATA!$H$2:$H$13),3,IF(OR(A1786=DATA!$H$14:$H$119),2,1))</f>
        <v>1</v>
      </c>
      <c r="C1786" s="88">
        <f>'HP-Api, V2-Sep24'!G1788</f>
        <v>0</v>
      </c>
      <c r="D1786" s="89" t="str">
        <f>IF(AND(C1786&gt;='Risk(dist, colmena)'!$C$9, C1786&lt;='Risk(dist, colmena)'!$E$9), 1, IF(AND(C1786&gt;'Risk(dist, colmena)'!$C$10, C1786&lt;='Risk(dist, colmena)'!$E$10), 2, IF(C1786&gt;='Risk(dist, colmena)'!$C$11, 3, "")))</f>
        <v/>
      </c>
      <c r="E1786" s="173">
        <f>'HP-Api, V2-Sep24'!L1788</f>
        <v>0</v>
      </c>
      <c r="F1786" s="173" t="str">
        <f>IF(AND(E1786&gt;='Risk(dist, colmena)'!$H$9, E1786&lt;='Risk(dist, colmena)'!$J$9), 1, IF(AND(E1786&gt;'Risk(dist, colmena)'!$H$10, E1786&lt;='Risk(dist, colmena)'!$J$10), 2, IF(E1786&gt;='Risk(dist, colmena)'!$H$11, 3, "")))</f>
        <v/>
      </c>
      <c r="G1786" s="88">
        <f>'HP-Api, V2-Sep24'!AH1788</f>
        <v>0</v>
      </c>
      <c r="H1786" s="89" t="str">
        <f t="shared" si="271"/>
        <v/>
      </c>
      <c r="I1786" s="194" t="e">
        <f>('HP-Api, V2-Sep24'!AK1788-'HP-Api, V2-Sep24'!S1788)/'HP-Api, V2-Sep24'!S1788</f>
        <v>#DIV/0!</v>
      </c>
      <c r="J1786" s="89" t="e">
        <f t="shared" si="272"/>
        <v>#DIV/0!</v>
      </c>
      <c r="K1786" s="195">
        <f>'HP-Api, V2-Sep24'!AQ1788</f>
        <v>0</v>
      </c>
      <c r="L1786" s="89">
        <f t="shared" si="273"/>
        <v>1</v>
      </c>
      <c r="M1786" s="88">
        <f>'HP-Api, V2-Sep24'!AM1788</f>
        <v>0</v>
      </c>
      <c r="N1786" s="89" t="str">
        <f t="shared" si="270"/>
        <v/>
      </c>
      <c r="O1786" s="88">
        <f>'HP-Api, V2-Sep24'!AR1788</f>
        <v>0</v>
      </c>
      <c r="P1786" s="89" t="str">
        <f t="shared" si="274"/>
        <v/>
      </c>
      <c r="Q1786" s="89" t="e">
        <f t="shared" si="275"/>
        <v>#VALUE!</v>
      </c>
      <c r="R1786" s="89" t="e">
        <f t="shared" si="276"/>
        <v>#VALUE!</v>
      </c>
      <c r="S1786" s="173">
        <f>'HP-Api, V2-Sep24'!AS1788</f>
        <v>0</v>
      </c>
      <c r="T1786" s="89">
        <f t="shared" si="277"/>
        <v>1</v>
      </c>
      <c r="U1786" s="90" t="e">
        <f t="shared" si="278"/>
        <v>#DIV/0!</v>
      </c>
      <c r="V1786" s="91" t="e">
        <f t="shared" si="279"/>
        <v>#DIV/0!</v>
      </c>
    </row>
    <row r="1787" spans="1:22" x14ac:dyDescent="0.3">
      <c r="A1787" s="88">
        <f>'HP-Api, V2-Sep24'!D1789</f>
        <v>0</v>
      </c>
      <c r="B1787" s="88" cm="1">
        <f t="array" ref="B1787">IF(OR(A1787=DATA!$H$2:$H$13),3,IF(OR(A1787=DATA!$H$14:$H$119),2,1))</f>
        <v>1</v>
      </c>
      <c r="C1787" s="88">
        <f>'HP-Api, V2-Sep24'!G1789</f>
        <v>0</v>
      </c>
      <c r="D1787" s="89" t="str">
        <f>IF(AND(C1787&gt;='Risk(dist, colmena)'!$C$9, C1787&lt;='Risk(dist, colmena)'!$E$9), 1, IF(AND(C1787&gt;'Risk(dist, colmena)'!$C$10, C1787&lt;='Risk(dist, colmena)'!$E$10), 2, IF(C1787&gt;='Risk(dist, colmena)'!$C$11, 3, "")))</f>
        <v/>
      </c>
      <c r="E1787" s="173">
        <f>'HP-Api, V2-Sep24'!L1789</f>
        <v>0</v>
      </c>
      <c r="F1787" s="173" t="str">
        <f>IF(AND(E1787&gt;='Risk(dist, colmena)'!$H$9, E1787&lt;='Risk(dist, colmena)'!$J$9), 1, IF(AND(E1787&gt;'Risk(dist, colmena)'!$H$10, E1787&lt;='Risk(dist, colmena)'!$J$10), 2, IF(E1787&gt;='Risk(dist, colmena)'!$H$11, 3, "")))</f>
        <v/>
      </c>
      <c r="G1787" s="88">
        <f>'HP-Api, V2-Sep24'!AH1789</f>
        <v>0</v>
      </c>
      <c r="H1787" s="89" t="str">
        <f t="shared" si="271"/>
        <v/>
      </c>
      <c r="I1787" s="194" t="e">
        <f>('HP-Api, V2-Sep24'!AK1789-'HP-Api, V2-Sep24'!S1789)/'HP-Api, V2-Sep24'!S1789</f>
        <v>#DIV/0!</v>
      </c>
      <c r="J1787" s="89" t="e">
        <f t="shared" si="272"/>
        <v>#DIV/0!</v>
      </c>
      <c r="K1787" s="195">
        <f>'HP-Api, V2-Sep24'!AQ1789</f>
        <v>0</v>
      </c>
      <c r="L1787" s="89">
        <f t="shared" si="273"/>
        <v>1</v>
      </c>
      <c r="M1787" s="88">
        <f>'HP-Api, V2-Sep24'!AM1789</f>
        <v>0</v>
      </c>
      <c r="N1787" s="89" t="str">
        <f t="shared" si="270"/>
        <v/>
      </c>
      <c r="O1787" s="88">
        <f>'HP-Api, V2-Sep24'!AR1789</f>
        <v>0</v>
      </c>
      <c r="P1787" s="89" t="str">
        <f t="shared" si="274"/>
        <v/>
      </c>
      <c r="Q1787" s="89" t="e">
        <f t="shared" si="275"/>
        <v>#VALUE!</v>
      </c>
      <c r="R1787" s="89" t="e">
        <f t="shared" si="276"/>
        <v>#VALUE!</v>
      </c>
      <c r="S1787" s="173">
        <f>'HP-Api, V2-Sep24'!AS1789</f>
        <v>0</v>
      </c>
      <c r="T1787" s="89">
        <f t="shared" si="277"/>
        <v>1</v>
      </c>
      <c r="U1787" s="90" t="e">
        <f t="shared" si="278"/>
        <v>#DIV/0!</v>
      </c>
      <c r="V1787" s="91" t="e">
        <f t="shared" si="279"/>
        <v>#DIV/0!</v>
      </c>
    </row>
    <row r="1788" spans="1:22" x14ac:dyDescent="0.3">
      <c r="A1788" s="88">
        <f>'HP-Api, V2-Sep24'!D1790</f>
        <v>0</v>
      </c>
      <c r="B1788" s="88" cm="1">
        <f t="array" ref="B1788">IF(OR(A1788=DATA!$H$2:$H$13),3,IF(OR(A1788=DATA!$H$14:$H$119),2,1))</f>
        <v>1</v>
      </c>
      <c r="C1788" s="88">
        <f>'HP-Api, V2-Sep24'!G1790</f>
        <v>0</v>
      </c>
      <c r="D1788" s="89" t="str">
        <f>IF(AND(C1788&gt;='Risk(dist, colmena)'!$C$9, C1788&lt;='Risk(dist, colmena)'!$E$9), 1, IF(AND(C1788&gt;'Risk(dist, colmena)'!$C$10, C1788&lt;='Risk(dist, colmena)'!$E$10), 2, IF(C1788&gt;='Risk(dist, colmena)'!$C$11, 3, "")))</f>
        <v/>
      </c>
      <c r="E1788" s="173">
        <f>'HP-Api, V2-Sep24'!L1790</f>
        <v>0</v>
      </c>
      <c r="F1788" s="173" t="str">
        <f>IF(AND(E1788&gt;='Risk(dist, colmena)'!$H$9, E1788&lt;='Risk(dist, colmena)'!$J$9), 1, IF(AND(E1788&gt;'Risk(dist, colmena)'!$H$10, E1788&lt;='Risk(dist, colmena)'!$J$10), 2, IF(E1788&gt;='Risk(dist, colmena)'!$H$11, 3, "")))</f>
        <v/>
      </c>
      <c r="G1788" s="88">
        <f>'HP-Api, V2-Sep24'!AH1790</f>
        <v>0</v>
      </c>
      <c r="H1788" s="89" t="str">
        <f t="shared" si="271"/>
        <v/>
      </c>
      <c r="I1788" s="194" t="e">
        <f>('HP-Api, V2-Sep24'!AK1790-'HP-Api, V2-Sep24'!S1790)/'HP-Api, V2-Sep24'!S1790</f>
        <v>#DIV/0!</v>
      </c>
      <c r="J1788" s="89" t="e">
        <f t="shared" si="272"/>
        <v>#DIV/0!</v>
      </c>
      <c r="K1788" s="195">
        <f>'HP-Api, V2-Sep24'!AQ1790</f>
        <v>0</v>
      </c>
      <c r="L1788" s="89">
        <f t="shared" si="273"/>
        <v>1</v>
      </c>
      <c r="M1788" s="88">
        <f>'HP-Api, V2-Sep24'!AM1790</f>
        <v>0</v>
      </c>
      <c r="N1788" s="89" t="str">
        <f t="shared" si="270"/>
        <v/>
      </c>
      <c r="O1788" s="88">
        <f>'HP-Api, V2-Sep24'!AR1790</f>
        <v>0</v>
      </c>
      <c r="P1788" s="89" t="str">
        <f t="shared" si="274"/>
        <v/>
      </c>
      <c r="Q1788" s="89" t="e">
        <f t="shared" si="275"/>
        <v>#VALUE!</v>
      </c>
      <c r="R1788" s="89" t="e">
        <f t="shared" si="276"/>
        <v>#VALUE!</v>
      </c>
      <c r="S1788" s="173">
        <f>'HP-Api, V2-Sep24'!AS1790</f>
        <v>0</v>
      </c>
      <c r="T1788" s="89">
        <f t="shared" si="277"/>
        <v>1</v>
      </c>
      <c r="U1788" s="90" t="e">
        <f t="shared" si="278"/>
        <v>#DIV/0!</v>
      </c>
      <c r="V1788" s="91" t="e">
        <f t="shared" si="279"/>
        <v>#DIV/0!</v>
      </c>
    </row>
    <row r="1789" spans="1:22" x14ac:dyDescent="0.3">
      <c r="A1789" s="88">
        <f>'HP-Api, V2-Sep24'!D1791</f>
        <v>0</v>
      </c>
      <c r="B1789" s="88" cm="1">
        <f t="array" ref="B1789">IF(OR(A1789=DATA!$H$2:$H$13),3,IF(OR(A1789=DATA!$H$14:$H$119),2,1))</f>
        <v>1</v>
      </c>
      <c r="C1789" s="88">
        <f>'HP-Api, V2-Sep24'!G1791</f>
        <v>0</v>
      </c>
      <c r="D1789" s="89" t="str">
        <f>IF(AND(C1789&gt;='Risk(dist, colmena)'!$C$9, C1789&lt;='Risk(dist, colmena)'!$E$9), 1, IF(AND(C1789&gt;'Risk(dist, colmena)'!$C$10, C1789&lt;='Risk(dist, colmena)'!$E$10), 2, IF(C1789&gt;='Risk(dist, colmena)'!$C$11, 3, "")))</f>
        <v/>
      </c>
      <c r="E1789" s="173">
        <f>'HP-Api, V2-Sep24'!L1791</f>
        <v>0</v>
      </c>
      <c r="F1789" s="173" t="str">
        <f>IF(AND(E1789&gt;='Risk(dist, colmena)'!$H$9, E1789&lt;='Risk(dist, colmena)'!$J$9), 1, IF(AND(E1789&gt;'Risk(dist, colmena)'!$H$10, E1789&lt;='Risk(dist, colmena)'!$J$10), 2, IF(E1789&gt;='Risk(dist, colmena)'!$H$11, 3, "")))</f>
        <v/>
      </c>
      <c r="G1789" s="88">
        <f>'HP-Api, V2-Sep24'!AH1791</f>
        <v>0</v>
      </c>
      <c r="H1789" s="89" t="str">
        <f t="shared" si="271"/>
        <v/>
      </c>
      <c r="I1789" s="194" t="e">
        <f>('HP-Api, V2-Sep24'!AK1791-'HP-Api, V2-Sep24'!S1791)/'HP-Api, V2-Sep24'!S1791</f>
        <v>#DIV/0!</v>
      </c>
      <c r="J1789" s="89" t="e">
        <f t="shared" si="272"/>
        <v>#DIV/0!</v>
      </c>
      <c r="K1789" s="195">
        <f>'HP-Api, V2-Sep24'!AQ1791</f>
        <v>0</v>
      </c>
      <c r="L1789" s="89">
        <f t="shared" si="273"/>
        <v>1</v>
      </c>
      <c r="M1789" s="88">
        <f>'HP-Api, V2-Sep24'!AM1791</f>
        <v>0</v>
      </c>
      <c r="N1789" s="89" t="str">
        <f t="shared" si="270"/>
        <v/>
      </c>
      <c r="O1789" s="88">
        <f>'HP-Api, V2-Sep24'!AR1791</f>
        <v>0</v>
      </c>
      <c r="P1789" s="89" t="str">
        <f t="shared" si="274"/>
        <v/>
      </c>
      <c r="Q1789" s="89" t="e">
        <f t="shared" si="275"/>
        <v>#VALUE!</v>
      </c>
      <c r="R1789" s="89" t="e">
        <f t="shared" si="276"/>
        <v>#VALUE!</v>
      </c>
      <c r="S1789" s="173">
        <f>'HP-Api, V2-Sep24'!AS1791</f>
        <v>0</v>
      </c>
      <c r="T1789" s="89">
        <f t="shared" si="277"/>
        <v>1</v>
      </c>
      <c r="U1789" s="90" t="e">
        <f t="shared" si="278"/>
        <v>#DIV/0!</v>
      </c>
      <c r="V1789" s="91" t="e">
        <f t="shared" si="279"/>
        <v>#DIV/0!</v>
      </c>
    </row>
    <row r="1790" spans="1:22" x14ac:dyDescent="0.3">
      <c r="A1790" s="88">
        <f>'HP-Api, V2-Sep24'!D1792</f>
        <v>0</v>
      </c>
      <c r="B1790" s="88" cm="1">
        <f t="array" ref="B1790">IF(OR(A1790=DATA!$H$2:$H$13),3,IF(OR(A1790=DATA!$H$14:$H$119),2,1))</f>
        <v>1</v>
      </c>
      <c r="C1790" s="88">
        <f>'HP-Api, V2-Sep24'!G1792</f>
        <v>0</v>
      </c>
      <c r="D1790" s="89" t="str">
        <f>IF(AND(C1790&gt;='Risk(dist, colmena)'!$C$9, C1790&lt;='Risk(dist, colmena)'!$E$9), 1, IF(AND(C1790&gt;'Risk(dist, colmena)'!$C$10, C1790&lt;='Risk(dist, colmena)'!$E$10), 2, IF(C1790&gt;='Risk(dist, colmena)'!$C$11, 3, "")))</f>
        <v/>
      </c>
      <c r="E1790" s="173">
        <f>'HP-Api, V2-Sep24'!L1792</f>
        <v>0</v>
      </c>
      <c r="F1790" s="173" t="str">
        <f>IF(AND(E1790&gt;='Risk(dist, colmena)'!$H$9, E1790&lt;='Risk(dist, colmena)'!$J$9), 1, IF(AND(E1790&gt;'Risk(dist, colmena)'!$H$10, E1790&lt;='Risk(dist, colmena)'!$J$10), 2, IF(E1790&gt;='Risk(dist, colmena)'!$H$11, 3, "")))</f>
        <v/>
      </c>
      <c r="G1790" s="88">
        <f>'HP-Api, V2-Sep24'!AH1792</f>
        <v>0</v>
      </c>
      <c r="H1790" s="89" t="str">
        <f t="shared" si="271"/>
        <v/>
      </c>
      <c r="I1790" s="194" t="e">
        <f>('HP-Api, V2-Sep24'!AK1792-'HP-Api, V2-Sep24'!S1792)/'HP-Api, V2-Sep24'!S1792</f>
        <v>#DIV/0!</v>
      </c>
      <c r="J1790" s="89" t="e">
        <f t="shared" si="272"/>
        <v>#DIV/0!</v>
      </c>
      <c r="K1790" s="195">
        <f>'HP-Api, V2-Sep24'!AQ1792</f>
        <v>0</v>
      </c>
      <c r="L1790" s="89">
        <f t="shared" si="273"/>
        <v>1</v>
      </c>
      <c r="M1790" s="88">
        <f>'HP-Api, V2-Sep24'!AM1792</f>
        <v>0</v>
      </c>
      <c r="N1790" s="89" t="str">
        <f t="shared" si="270"/>
        <v/>
      </c>
      <c r="O1790" s="88">
        <f>'HP-Api, V2-Sep24'!AR1792</f>
        <v>0</v>
      </c>
      <c r="P1790" s="89" t="str">
        <f t="shared" si="274"/>
        <v/>
      </c>
      <c r="Q1790" s="89" t="e">
        <f t="shared" si="275"/>
        <v>#VALUE!</v>
      </c>
      <c r="R1790" s="89" t="e">
        <f t="shared" si="276"/>
        <v>#VALUE!</v>
      </c>
      <c r="S1790" s="173">
        <f>'HP-Api, V2-Sep24'!AS1792</f>
        <v>0</v>
      </c>
      <c r="T1790" s="89">
        <f t="shared" si="277"/>
        <v>1</v>
      </c>
      <c r="U1790" s="90" t="e">
        <f t="shared" si="278"/>
        <v>#DIV/0!</v>
      </c>
      <c r="V1790" s="91" t="e">
        <f t="shared" si="279"/>
        <v>#DIV/0!</v>
      </c>
    </row>
    <row r="1791" spans="1:22" x14ac:dyDescent="0.3">
      <c r="A1791" s="88">
        <f>'HP-Api, V2-Sep24'!D1793</f>
        <v>0</v>
      </c>
      <c r="B1791" s="88" cm="1">
        <f t="array" ref="B1791">IF(OR(A1791=DATA!$H$2:$H$13),3,IF(OR(A1791=DATA!$H$14:$H$119),2,1))</f>
        <v>1</v>
      </c>
      <c r="C1791" s="88">
        <f>'HP-Api, V2-Sep24'!G1793</f>
        <v>0</v>
      </c>
      <c r="D1791" s="89" t="str">
        <f>IF(AND(C1791&gt;='Risk(dist, colmena)'!$C$9, C1791&lt;='Risk(dist, colmena)'!$E$9), 1, IF(AND(C1791&gt;'Risk(dist, colmena)'!$C$10, C1791&lt;='Risk(dist, colmena)'!$E$10), 2, IF(C1791&gt;='Risk(dist, colmena)'!$C$11, 3, "")))</f>
        <v/>
      </c>
      <c r="E1791" s="173">
        <f>'HP-Api, V2-Sep24'!L1793</f>
        <v>0</v>
      </c>
      <c r="F1791" s="173" t="str">
        <f>IF(AND(E1791&gt;='Risk(dist, colmena)'!$H$9, E1791&lt;='Risk(dist, colmena)'!$J$9), 1, IF(AND(E1791&gt;'Risk(dist, colmena)'!$H$10, E1791&lt;='Risk(dist, colmena)'!$J$10), 2, IF(E1791&gt;='Risk(dist, colmena)'!$H$11, 3, "")))</f>
        <v/>
      </c>
      <c r="G1791" s="88">
        <f>'HP-Api, V2-Sep24'!AH1793</f>
        <v>0</v>
      </c>
      <c r="H1791" s="89" t="str">
        <f t="shared" si="271"/>
        <v/>
      </c>
      <c r="I1791" s="194" t="e">
        <f>('HP-Api, V2-Sep24'!AK1793-'HP-Api, V2-Sep24'!S1793)/'HP-Api, V2-Sep24'!S1793</f>
        <v>#DIV/0!</v>
      </c>
      <c r="J1791" s="89" t="e">
        <f t="shared" si="272"/>
        <v>#DIV/0!</v>
      </c>
      <c r="K1791" s="195">
        <f>'HP-Api, V2-Sep24'!AQ1793</f>
        <v>0</v>
      </c>
      <c r="L1791" s="89">
        <f t="shared" si="273"/>
        <v>1</v>
      </c>
      <c r="M1791" s="88">
        <f>'HP-Api, V2-Sep24'!AM1793</f>
        <v>0</v>
      </c>
      <c r="N1791" s="89" t="str">
        <f t="shared" si="270"/>
        <v/>
      </c>
      <c r="O1791" s="88">
        <f>'HP-Api, V2-Sep24'!AR1793</f>
        <v>0</v>
      </c>
      <c r="P1791" s="89" t="str">
        <f t="shared" si="274"/>
        <v/>
      </c>
      <c r="Q1791" s="89" t="e">
        <f t="shared" si="275"/>
        <v>#VALUE!</v>
      </c>
      <c r="R1791" s="89" t="e">
        <f t="shared" si="276"/>
        <v>#VALUE!</v>
      </c>
      <c r="S1791" s="173">
        <f>'HP-Api, V2-Sep24'!AS1793</f>
        <v>0</v>
      </c>
      <c r="T1791" s="89">
        <f t="shared" si="277"/>
        <v>1</v>
      </c>
      <c r="U1791" s="90" t="e">
        <f t="shared" si="278"/>
        <v>#DIV/0!</v>
      </c>
      <c r="V1791" s="91" t="e">
        <f t="shared" si="279"/>
        <v>#DIV/0!</v>
      </c>
    </row>
    <row r="1792" spans="1:22" x14ac:dyDescent="0.3">
      <c r="A1792" s="88">
        <f>'HP-Api, V2-Sep24'!D1794</f>
        <v>0</v>
      </c>
      <c r="B1792" s="88" cm="1">
        <f t="array" ref="B1792">IF(OR(A1792=DATA!$H$2:$H$13),3,IF(OR(A1792=DATA!$H$14:$H$119),2,1))</f>
        <v>1</v>
      </c>
      <c r="C1792" s="88">
        <f>'HP-Api, V2-Sep24'!G1794</f>
        <v>0</v>
      </c>
      <c r="D1792" s="89" t="str">
        <f>IF(AND(C1792&gt;='Risk(dist, colmena)'!$C$9, C1792&lt;='Risk(dist, colmena)'!$E$9), 1, IF(AND(C1792&gt;'Risk(dist, colmena)'!$C$10, C1792&lt;='Risk(dist, colmena)'!$E$10), 2, IF(C1792&gt;='Risk(dist, colmena)'!$C$11, 3, "")))</f>
        <v/>
      </c>
      <c r="E1792" s="173">
        <f>'HP-Api, V2-Sep24'!L1794</f>
        <v>0</v>
      </c>
      <c r="F1792" s="173" t="str">
        <f>IF(AND(E1792&gt;='Risk(dist, colmena)'!$H$9, E1792&lt;='Risk(dist, colmena)'!$J$9), 1, IF(AND(E1792&gt;'Risk(dist, colmena)'!$H$10, E1792&lt;='Risk(dist, colmena)'!$J$10), 2, IF(E1792&gt;='Risk(dist, colmena)'!$H$11, 3, "")))</f>
        <v/>
      </c>
      <c r="G1792" s="88">
        <f>'HP-Api, V2-Sep24'!AH1794</f>
        <v>0</v>
      </c>
      <c r="H1792" s="89" t="str">
        <f t="shared" si="271"/>
        <v/>
      </c>
      <c r="I1792" s="194" t="e">
        <f>('HP-Api, V2-Sep24'!AK1794-'HP-Api, V2-Sep24'!S1794)/'HP-Api, V2-Sep24'!S1794</f>
        <v>#DIV/0!</v>
      </c>
      <c r="J1792" s="89" t="e">
        <f t="shared" si="272"/>
        <v>#DIV/0!</v>
      </c>
      <c r="K1792" s="195">
        <f>'HP-Api, V2-Sep24'!AQ1794</f>
        <v>0</v>
      </c>
      <c r="L1792" s="89">
        <f t="shared" si="273"/>
        <v>1</v>
      </c>
      <c r="M1792" s="88">
        <f>'HP-Api, V2-Sep24'!AM1794</f>
        <v>0</v>
      </c>
      <c r="N1792" s="89" t="str">
        <f t="shared" si="270"/>
        <v/>
      </c>
      <c r="O1792" s="88">
        <f>'HP-Api, V2-Sep24'!AR1794</f>
        <v>0</v>
      </c>
      <c r="P1792" s="89" t="str">
        <f t="shared" si="274"/>
        <v/>
      </c>
      <c r="Q1792" s="89" t="e">
        <f t="shared" si="275"/>
        <v>#VALUE!</v>
      </c>
      <c r="R1792" s="89" t="e">
        <f t="shared" si="276"/>
        <v>#VALUE!</v>
      </c>
      <c r="S1792" s="173">
        <f>'HP-Api, V2-Sep24'!AS1794</f>
        <v>0</v>
      </c>
      <c r="T1792" s="89">
        <f t="shared" si="277"/>
        <v>1</v>
      </c>
      <c r="U1792" s="90" t="e">
        <f t="shared" si="278"/>
        <v>#DIV/0!</v>
      </c>
      <c r="V1792" s="91" t="e">
        <f t="shared" si="279"/>
        <v>#DIV/0!</v>
      </c>
    </row>
    <row r="1793" spans="1:22" x14ac:dyDescent="0.3">
      <c r="A1793" s="88">
        <f>'HP-Api, V2-Sep24'!D1795</f>
        <v>0</v>
      </c>
      <c r="B1793" s="88" cm="1">
        <f t="array" ref="B1793">IF(OR(A1793=DATA!$H$2:$H$13),3,IF(OR(A1793=DATA!$H$14:$H$119),2,1))</f>
        <v>1</v>
      </c>
      <c r="C1793" s="88">
        <f>'HP-Api, V2-Sep24'!G1795</f>
        <v>0</v>
      </c>
      <c r="D1793" s="89" t="str">
        <f>IF(AND(C1793&gt;='Risk(dist, colmena)'!$C$9, C1793&lt;='Risk(dist, colmena)'!$E$9), 1, IF(AND(C1793&gt;'Risk(dist, colmena)'!$C$10, C1793&lt;='Risk(dist, colmena)'!$E$10), 2, IF(C1793&gt;='Risk(dist, colmena)'!$C$11, 3, "")))</f>
        <v/>
      </c>
      <c r="E1793" s="173">
        <f>'HP-Api, V2-Sep24'!L1795</f>
        <v>0</v>
      </c>
      <c r="F1793" s="173" t="str">
        <f>IF(AND(E1793&gt;='Risk(dist, colmena)'!$H$9, E1793&lt;='Risk(dist, colmena)'!$J$9), 1, IF(AND(E1793&gt;'Risk(dist, colmena)'!$H$10, E1793&lt;='Risk(dist, colmena)'!$J$10), 2, IF(E1793&gt;='Risk(dist, colmena)'!$H$11, 3, "")))</f>
        <v/>
      </c>
      <c r="G1793" s="88">
        <f>'HP-Api, V2-Sep24'!AH1795</f>
        <v>0</v>
      </c>
      <c r="H1793" s="89" t="str">
        <f t="shared" si="271"/>
        <v/>
      </c>
      <c r="I1793" s="194" t="e">
        <f>('HP-Api, V2-Sep24'!AK1795-'HP-Api, V2-Sep24'!S1795)/'HP-Api, V2-Sep24'!S1795</f>
        <v>#DIV/0!</v>
      </c>
      <c r="J1793" s="89" t="e">
        <f t="shared" si="272"/>
        <v>#DIV/0!</v>
      </c>
      <c r="K1793" s="195">
        <f>'HP-Api, V2-Sep24'!AQ1795</f>
        <v>0</v>
      </c>
      <c r="L1793" s="89">
        <f t="shared" si="273"/>
        <v>1</v>
      </c>
      <c r="M1793" s="88">
        <f>'HP-Api, V2-Sep24'!AM1795</f>
        <v>0</v>
      </c>
      <c r="N1793" s="89" t="str">
        <f t="shared" si="270"/>
        <v/>
      </c>
      <c r="O1793" s="88">
        <f>'HP-Api, V2-Sep24'!AR1795</f>
        <v>0</v>
      </c>
      <c r="P1793" s="89" t="str">
        <f t="shared" si="274"/>
        <v/>
      </c>
      <c r="Q1793" s="89" t="e">
        <f t="shared" si="275"/>
        <v>#VALUE!</v>
      </c>
      <c r="R1793" s="89" t="e">
        <f t="shared" si="276"/>
        <v>#VALUE!</v>
      </c>
      <c r="S1793" s="173">
        <f>'HP-Api, V2-Sep24'!AS1795</f>
        <v>0</v>
      </c>
      <c r="T1793" s="89">
        <f t="shared" si="277"/>
        <v>1</v>
      </c>
      <c r="U1793" s="90" t="e">
        <f t="shared" si="278"/>
        <v>#DIV/0!</v>
      </c>
      <c r="V1793" s="91" t="e">
        <f t="shared" si="279"/>
        <v>#DIV/0!</v>
      </c>
    </row>
    <row r="1794" spans="1:22" x14ac:dyDescent="0.3">
      <c r="A1794" s="88">
        <f>'HP-Api, V2-Sep24'!D1796</f>
        <v>0</v>
      </c>
      <c r="B1794" s="88" cm="1">
        <f t="array" ref="B1794">IF(OR(A1794=DATA!$H$2:$H$13),3,IF(OR(A1794=DATA!$H$14:$H$119),2,1))</f>
        <v>1</v>
      </c>
      <c r="C1794" s="88">
        <f>'HP-Api, V2-Sep24'!G1796</f>
        <v>0</v>
      </c>
      <c r="D1794" s="89" t="str">
        <f>IF(AND(C1794&gt;='Risk(dist, colmena)'!$C$9, C1794&lt;='Risk(dist, colmena)'!$E$9), 1, IF(AND(C1794&gt;'Risk(dist, colmena)'!$C$10, C1794&lt;='Risk(dist, colmena)'!$E$10), 2, IF(C1794&gt;='Risk(dist, colmena)'!$C$11, 3, "")))</f>
        <v/>
      </c>
      <c r="E1794" s="173">
        <f>'HP-Api, V2-Sep24'!L1796</f>
        <v>0</v>
      </c>
      <c r="F1794" s="173" t="str">
        <f>IF(AND(E1794&gt;='Risk(dist, colmena)'!$H$9, E1794&lt;='Risk(dist, colmena)'!$J$9), 1, IF(AND(E1794&gt;'Risk(dist, colmena)'!$H$10, E1794&lt;='Risk(dist, colmena)'!$J$10), 2, IF(E1794&gt;='Risk(dist, colmena)'!$H$11, 3, "")))</f>
        <v/>
      </c>
      <c r="G1794" s="88">
        <f>'HP-Api, V2-Sep24'!AH1796</f>
        <v>0</v>
      </c>
      <c r="H1794" s="89" t="str">
        <f t="shared" si="271"/>
        <v/>
      </c>
      <c r="I1794" s="194" t="e">
        <f>('HP-Api, V2-Sep24'!AK1796-'HP-Api, V2-Sep24'!S1796)/'HP-Api, V2-Sep24'!S1796</f>
        <v>#DIV/0!</v>
      </c>
      <c r="J1794" s="89" t="e">
        <f t="shared" si="272"/>
        <v>#DIV/0!</v>
      </c>
      <c r="K1794" s="195">
        <f>'HP-Api, V2-Sep24'!AQ1796</f>
        <v>0</v>
      </c>
      <c r="L1794" s="89">
        <f t="shared" si="273"/>
        <v>1</v>
      </c>
      <c r="M1794" s="88">
        <f>'HP-Api, V2-Sep24'!AM1796</f>
        <v>0</v>
      </c>
      <c r="N1794" s="89" t="str">
        <f t="shared" ref="N1794:N1857" si="280">IF(M1794="No", 1, IF(M1794="Sí / Yes", 3, ""))</f>
        <v/>
      </c>
      <c r="O1794" s="88">
        <f>'HP-Api, V2-Sep24'!AR1796</f>
        <v>0</v>
      </c>
      <c r="P1794" s="89" t="str">
        <f t="shared" si="274"/>
        <v/>
      </c>
      <c r="Q1794" s="89" t="e">
        <f t="shared" si="275"/>
        <v>#VALUE!</v>
      </c>
      <c r="R1794" s="89" t="e">
        <f t="shared" si="276"/>
        <v>#VALUE!</v>
      </c>
      <c r="S1794" s="173">
        <f>'HP-Api, V2-Sep24'!AS1796</f>
        <v>0</v>
      </c>
      <c r="T1794" s="89">
        <f t="shared" si="277"/>
        <v>1</v>
      </c>
      <c r="U1794" s="90" t="e">
        <f t="shared" si="278"/>
        <v>#DIV/0!</v>
      </c>
      <c r="V1794" s="91" t="e">
        <f t="shared" si="279"/>
        <v>#DIV/0!</v>
      </c>
    </row>
    <row r="1795" spans="1:22" x14ac:dyDescent="0.3">
      <c r="A1795" s="88">
        <f>'HP-Api, V2-Sep24'!D1797</f>
        <v>0</v>
      </c>
      <c r="B1795" s="88" cm="1">
        <f t="array" ref="B1795">IF(OR(A1795=DATA!$H$2:$H$13),3,IF(OR(A1795=DATA!$H$14:$H$119),2,1))</f>
        <v>1</v>
      </c>
      <c r="C1795" s="88">
        <f>'HP-Api, V2-Sep24'!G1797</f>
        <v>0</v>
      </c>
      <c r="D1795" s="89" t="str">
        <f>IF(AND(C1795&gt;='Risk(dist, colmena)'!$C$9, C1795&lt;='Risk(dist, colmena)'!$E$9), 1, IF(AND(C1795&gt;'Risk(dist, colmena)'!$C$10, C1795&lt;='Risk(dist, colmena)'!$E$10), 2, IF(C1795&gt;='Risk(dist, colmena)'!$C$11, 3, "")))</f>
        <v/>
      </c>
      <c r="E1795" s="173">
        <f>'HP-Api, V2-Sep24'!L1797</f>
        <v>0</v>
      </c>
      <c r="F1795" s="173" t="str">
        <f>IF(AND(E1795&gt;='Risk(dist, colmena)'!$H$9, E1795&lt;='Risk(dist, colmena)'!$J$9), 1, IF(AND(E1795&gt;'Risk(dist, colmena)'!$H$10, E1795&lt;='Risk(dist, colmena)'!$J$10), 2, IF(E1795&gt;='Risk(dist, colmena)'!$H$11, 3, "")))</f>
        <v/>
      </c>
      <c r="G1795" s="88">
        <f>'HP-Api, V2-Sep24'!AH1797</f>
        <v>0</v>
      </c>
      <c r="H1795" s="89" t="str">
        <f t="shared" ref="H1795:H1858" si="281">IF(OR(G1795="Orgánico / Organic", G1795="Natural"), 1, IF(G1795="T3", 2, IF(G1795="Convencional / Conventional", 3, "")))</f>
        <v/>
      </c>
      <c r="I1795" s="194" t="e">
        <f>('HP-Api, V2-Sep24'!AK1797-'HP-Api, V2-Sep24'!S1797)/'HP-Api, V2-Sep24'!S1797</f>
        <v>#DIV/0!</v>
      </c>
      <c r="J1795" s="89" t="e">
        <f t="shared" ref="J1795:J1858" si="282">IF(OR(AND(I1795&gt;=-10%,I1795&lt;=0%),AND(I1795&gt;=0%,I1795&lt;=10%)), 1, IF(I1795&gt;10%, 3, IF(I1795&lt;-10%, 2, "")))</f>
        <v>#DIV/0!</v>
      </c>
      <c r="K1795" s="195">
        <f>'HP-Api, V2-Sep24'!AQ1797</f>
        <v>0</v>
      </c>
      <c r="L1795" s="89">
        <f t="shared" ref="L1795:L1858" si="283">IF(K1795="No",3,1)</f>
        <v>1</v>
      </c>
      <c r="M1795" s="88">
        <f>'HP-Api, V2-Sep24'!AM1797</f>
        <v>0</v>
      </c>
      <c r="N1795" s="89" t="str">
        <f t="shared" si="280"/>
        <v/>
      </c>
      <c r="O1795" s="88">
        <f>'HP-Api, V2-Sep24'!AR1797</f>
        <v>0</v>
      </c>
      <c r="P1795" s="89" t="str">
        <f t="shared" ref="P1795:P1858" si="284">IF(O1795="No", 1, IF(O1795="Sí / Yes", 3, ""))</f>
        <v/>
      </c>
      <c r="Q1795" s="89" t="e">
        <f t="shared" ref="Q1795:Q1858" si="285">P1795-N1795</f>
        <v>#VALUE!</v>
      </c>
      <c r="R1795" s="89" t="e">
        <f t="shared" ref="R1795:R1858" si="286">IF(Q1795=2,3,1)</f>
        <v>#VALUE!</v>
      </c>
      <c r="S1795" s="173">
        <f>'HP-Api, V2-Sep24'!AS1797</f>
        <v>0</v>
      </c>
      <c r="T1795" s="89">
        <f t="shared" ref="T1795:T1858" si="287">IF(S1795=0,1,IF(S1795&gt;0,3,2))</f>
        <v>1</v>
      </c>
      <c r="U1795" s="90" t="e">
        <f t="shared" ref="U1795:U1858" si="288">AVERAGE(B1795,D1795,F1795,H1795,J1795,L1795,R1795,T1795)</f>
        <v>#DIV/0!</v>
      </c>
      <c r="V1795" s="91" t="e">
        <f t="shared" ref="V1795:V1858" si="289">IF(U1795&gt;0, IF(U1795&lt;1.5, "Bajo / Low", IF(U1795&lt;=2.3, "Medio / Medium", "Alto / High")), "")</f>
        <v>#DIV/0!</v>
      </c>
    </row>
    <row r="1796" spans="1:22" x14ac:dyDescent="0.3">
      <c r="A1796" s="88">
        <f>'HP-Api, V2-Sep24'!D1798</f>
        <v>0</v>
      </c>
      <c r="B1796" s="88" cm="1">
        <f t="array" ref="B1796">IF(OR(A1796=DATA!$H$2:$H$13),3,IF(OR(A1796=DATA!$H$14:$H$119),2,1))</f>
        <v>1</v>
      </c>
      <c r="C1796" s="88">
        <f>'HP-Api, V2-Sep24'!G1798</f>
        <v>0</v>
      </c>
      <c r="D1796" s="89" t="str">
        <f>IF(AND(C1796&gt;='Risk(dist, colmena)'!$C$9, C1796&lt;='Risk(dist, colmena)'!$E$9), 1, IF(AND(C1796&gt;'Risk(dist, colmena)'!$C$10, C1796&lt;='Risk(dist, colmena)'!$E$10), 2, IF(C1796&gt;='Risk(dist, colmena)'!$C$11, 3, "")))</f>
        <v/>
      </c>
      <c r="E1796" s="173">
        <f>'HP-Api, V2-Sep24'!L1798</f>
        <v>0</v>
      </c>
      <c r="F1796" s="173" t="str">
        <f>IF(AND(E1796&gt;='Risk(dist, colmena)'!$H$9, E1796&lt;='Risk(dist, colmena)'!$J$9), 1, IF(AND(E1796&gt;'Risk(dist, colmena)'!$H$10, E1796&lt;='Risk(dist, colmena)'!$J$10), 2, IF(E1796&gt;='Risk(dist, colmena)'!$H$11, 3, "")))</f>
        <v/>
      </c>
      <c r="G1796" s="88">
        <f>'HP-Api, V2-Sep24'!AH1798</f>
        <v>0</v>
      </c>
      <c r="H1796" s="89" t="str">
        <f t="shared" si="281"/>
        <v/>
      </c>
      <c r="I1796" s="194" t="e">
        <f>('HP-Api, V2-Sep24'!AK1798-'HP-Api, V2-Sep24'!S1798)/'HP-Api, V2-Sep24'!S1798</f>
        <v>#DIV/0!</v>
      </c>
      <c r="J1796" s="89" t="e">
        <f t="shared" si="282"/>
        <v>#DIV/0!</v>
      </c>
      <c r="K1796" s="195">
        <f>'HP-Api, V2-Sep24'!AQ1798</f>
        <v>0</v>
      </c>
      <c r="L1796" s="89">
        <f t="shared" si="283"/>
        <v>1</v>
      </c>
      <c r="M1796" s="88">
        <f>'HP-Api, V2-Sep24'!AM1798</f>
        <v>0</v>
      </c>
      <c r="N1796" s="89" t="str">
        <f t="shared" si="280"/>
        <v/>
      </c>
      <c r="O1796" s="88">
        <f>'HP-Api, V2-Sep24'!AR1798</f>
        <v>0</v>
      </c>
      <c r="P1796" s="89" t="str">
        <f t="shared" si="284"/>
        <v/>
      </c>
      <c r="Q1796" s="89" t="e">
        <f t="shared" si="285"/>
        <v>#VALUE!</v>
      </c>
      <c r="R1796" s="89" t="e">
        <f t="shared" si="286"/>
        <v>#VALUE!</v>
      </c>
      <c r="S1796" s="173">
        <f>'HP-Api, V2-Sep24'!AS1798</f>
        <v>0</v>
      </c>
      <c r="T1796" s="89">
        <f t="shared" si="287"/>
        <v>1</v>
      </c>
      <c r="U1796" s="90" t="e">
        <f t="shared" si="288"/>
        <v>#DIV/0!</v>
      </c>
      <c r="V1796" s="91" t="e">
        <f t="shared" si="289"/>
        <v>#DIV/0!</v>
      </c>
    </row>
    <row r="1797" spans="1:22" x14ac:dyDescent="0.3">
      <c r="A1797" s="88">
        <f>'HP-Api, V2-Sep24'!D1799</f>
        <v>0</v>
      </c>
      <c r="B1797" s="88" cm="1">
        <f t="array" ref="B1797">IF(OR(A1797=DATA!$H$2:$H$13),3,IF(OR(A1797=DATA!$H$14:$H$119),2,1))</f>
        <v>1</v>
      </c>
      <c r="C1797" s="88">
        <f>'HP-Api, V2-Sep24'!G1799</f>
        <v>0</v>
      </c>
      <c r="D1797" s="89" t="str">
        <f>IF(AND(C1797&gt;='Risk(dist, colmena)'!$C$9, C1797&lt;='Risk(dist, colmena)'!$E$9), 1, IF(AND(C1797&gt;'Risk(dist, colmena)'!$C$10, C1797&lt;='Risk(dist, colmena)'!$E$10), 2, IF(C1797&gt;='Risk(dist, colmena)'!$C$11, 3, "")))</f>
        <v/>
      </c>
      <c r="E1797" s="173">
        <f>'HP-Api, V2-Sep24'!L1799</f>
        <v>0</v>
      </c>
      <c r="F1797" s="173" t="str">
        <f>IF(AND(E1797&gt;='Risk(dist, colmena)'!$H$9, E1797&lt;='Risk(dist, colmena)'!$J$9), 1, IF(AND(E1797&gt;'Risk(dist, colmena)'!$H$10, E1797&lt;='Risk(dist, colmena)'!$J$10), 2, IF(E1797&gt;='Risk(dist, colmena)'!$H$11, 3, "")))</f>
        <v/>
      </c>
      <c r="G1797" s="88">
        <f>'HP-Api, V2-Sep24'!AH1799</f>
        <v>0</v>
      </c>
      <c r="H1797" s="89" t="str">
        <f t="shared" si="281"/>
        <v/>
      </c>
      <c r="I1797" s="194" t="e">
        <f>('HP-Api, V2-Sep24'!AK1799-'HP-Api, V2-Sep24'!S1799)/'HP-Api, V2-Sep24'!S1799</f>
        <v>#DIV/0!</v>
      </c>
      <c r="J1797" s="89" t="e">
        <f t="shared" si="282"/>
        <v>#DIV/0!</v>
      </c>
      <c r="K1797" s="195">
        <f>'HP-Api, V2-Sep24'!AQ1799</f>
        <v>0</v>
      </c>
      <c r="L1797" s="89">
        <f t="shared" si="283"/>
        <v>1</v>
      </c>
      <c r="M1797" s="88">
        <f>'HP-Api, V2-Sep24'!AM1799</f>
        <v>0</v>
      </c>
      <c r="N1797" s="89" t="str">
        <f t="shared" si="280"/>
        <v/>
      </c>
      <c r="O1797" s="88">
        <f>'HP-Api, V2-Sep24'!AR1799</f>
        <v>0</v>
      </c>
      <c r="P1797" s="89" t="str">
        <f t="shared" si="284"/>
        <v/>
      </c>
      <c r="Q1797" s="89" t="e">
        <f t="shared" si="285"/>
        <v>#VALUE!</v>
      </c>
      <c r="R1797" s="89" t="e">
        <f t="shared" si="286"/>
        <v>#VALUE!</v>
      </c>
      <c r="S1797" s="173">
        <f>'HP-Api, V2-Sep24'!AS1799</f>
        <v>0</v>
      </c>
      <c r="T1797" s="89">
        <f t="shared" si="287"/>
        <v>1</v>
      </c>
      <c r="U1797" s="90" t="e">
        <f t="shared" si="288"/>
        <v>#DIV/0!</v>
      </c>
      <c r="V1797" s="91" t="e">
        <f t="shared" si="289"/>
        <v>#DIV/0!</v>
      </c>
    </row>
    <row r="1798" spans="1:22" x14ac:dyDescent="0.3">
      <c r="A1798" s="88">
        <f>'HP-Api, V2-Sep24'!D1800</f>
        <v>0</v>
      </c>
      <c r="B1798" s="88" cm="1">
        <f t="array" ref="B1798">IF(OR(A1798=DATA!$H$2:$H$13),3,IF(OR(A1798=DATA!$H$14:$H$119),2,1))</f>
        <v>1</v>
      </c>
      <c r="C1798" s="88">
        <f>'HP-Api, V2-Sep24'!G1800</f>
        <v>0</v>
      </c>
      <c r="D1798" s="89" t="str">
        <f>IF(AND(C1798&gt;='Risk(dist, colmena)'!$C$9, C1798&lt;='Risk(dist, colmena)'!$E$9), 1, IF(AND(C1798&gt;'Risk(dist, colmena)'!$C$10, C1798&lt;='Risk(dist, colmena)'!$E$10), 2, IF(C1798&gt;='Risk(dist, colmena)'!$C$11, 3, "")))</f>
        <v/>
      </c>
      <c r="E1798" s="173">
        <f>'HP-Api, V2-Sep24'!L1800</f>
        <v>0</v>
      </c>
      <c r="F1798" s="173" t="str">
        <f>IF(AND(E1798&gt;='Risk(dist, colmena)'!$H$9, E1798&lt;='Risk(dist, colmena)'!$J$9), 1, IF(AND(E1798&gt;'Risk(dist, colmena)'!$H$10, E1798&lt;='Risk(dist, colmena)'!$J$10), 2, IF(E1798&gt;='Risk(dist, colmena)'!$H$11, 3, "")))</f>
        <v/>
      </c>
      <c r="G1798" s="88">
        <f>'HP-Api, V2-Sep24'!AH1800</f>
        <v>0</v>
      </c>
      <c r="H1798" s="89" t="str">
        <f t="shared" si="281"/>
        <v/>
      </c>
      <c r="I1798" s="194" t="e">
        <f>('HP-Api, V2-Sep24'!AK1800-'HP-Api, V2-Sep24'!S1800)/'HP-Api, V2-Sep24'!S1800</f>
        <v>#DIV/0!</v>
      </c>
      <c r="J1798" s="89" t="e">
        <f t="shared" si="282"/>
        <v>#DIV/0!</v>
      </c>
      <c r="K1798" s="195">
        <f>'HP-Api, V2-Sep24'!AQ1800</f>
        <v>0</v>
      </c>
      <c r="L1798" s="89">
        <f t="shared" si="283"/>
        <v>1</v>
      </c>
      <c r="M1798" s="88">
        <f>'HP-Api, V2-Sep24'!AM1800</f>
        <v>0</v>
      </c>
      <c r="N1798" s="89" t="str">
        <f t="shared" si="280"/>
        <v/>
      </c>
      <c r="O1798" s="88">
        <f>'HP-Api, V2-Sep24'!AR1800</f>
        <v>0</v>
      </c>
      <c r="P1798" s="89" t="str">
        <f t="shared" si="284"/>
        <v/>
      </c>
      <c r="Q1798" s="89" t="e">
        <f t="shared" si="285"/>
        <v>#VALUE!</v>
      </c>
      <c r="R1798" s="89" t="e">
        <f t="shared" si="286"/>
        <v>#VALUE!</v>
      </c>
      <c r="S1798" s="173">
        <f>'HP-Api, V2-Sep24'!AS1800</f>
        <v>0</v>
      </c>
      <c r="T1798" s="89">
        <f t="shared" si="287"/>
        <v>1</v>
      </c>
      <c r="U1798" s="90" t="e">
        <f t="shared" si="288"/>
        <v>#DIV/0!</v>
      </c>
      <c r="V1798" s="91" t="e">
        <f t="shared" si="289"/>
        <v>#DIV/0!</v>
      </c>
    </row>
    <row r="1799" spans="1:22" x14ac:dyDescent="0.3">
      <c r="A1799" s="88">
        <f>'HP-Api, V2-Sep24'!D1801</f>
        <v>0</v>
      </c>
      <c r="B1799" s="88" cm="1">
        <f t="array" ref="B1799">IF(OR(A1799=DATA!$H$2:$H$13),3,IF(OR(A1799=DATA!$H$14:$H$119),2,1))</f>
        <v>1</v>
      </c>
      <c r="C1799" s="88">
        <f>'HP-Api, V2-Sep24'!G1801</f>
        <v>0</v>
      </c>
      <c r="D1799" s="89" t="str">
        <f>IF(AND(C1799&gt;='Risk(dist, colmena)'!$C$9, C1799&lt;='Risk(dist, colmena)'!$E$9), 1, IF(AND(C1799&gt;'Risk(dist, colmena)'!$C$10, C1799&lt;='Risk(dist, colmena)'!$E$10), 2, IF(C1799&gt;='Risk(dist, colmena)'!$C$11, 3, "")))</f>
        <v/>
      </c>
      <c r="E1799" s="173">
        <f>'HP-Api, V2-Sep24'!L1801</f>
        <v>0</v>
      </c>
      <c r="F1799" s="173" t="str">
        <f>IF(AND(E1799&gt;='Risk(dist, colmena)'!$H$9, E1799&lt;='Risk(dist, colmena)'!$J$9), 1, IF(AND(E1799&gt;'Risk(dist, colmena)'!$H$10, E1799&lt;='Risk(dist, colmena)'!$J$10), 2, IF(E1799&gt;='Risk(dist, colmena)'!$H$11, 3, "")))</f>
        <v/>
      </c>
      <c r="G1799" s="88">
        <f>'HP-Api, V2-Sep24'!AH1801</f>
        <v>0</v>
      </c>
      <c r="H1799" s="89" t="str">
        <f t="shared" si="281"/>
        <v/>
      </c>
      <c r="I1799" s="194" t="e">
        <f>('HP-Api, V2-Sep24'!AK1801-'HP-Api, V2-Sep24'!S1801)/'HP-Api, V2-Sep24'!S1801</f>
        <v>#DIV/0!</v>
      </c>
      <c r="J1799" s="89" t="e">
        <f t="shared" si="282"/>
        <v>#DIV/0!</v>
      </c>
      <c r="K1799" s="195">
        <f>'HP-Api, V2-Sep24'!AQ1801</f>
        <v>0</v>
      </c>
      <c r="L1799" s="89">
        <f t="shared" si="283"/>
        <v>1</v>
      </c>
      <c r="M1799" s="88">
        <f>'HP-Api, V2-Sep24'!AM1801</f>
        <v>0</v>
      </c>
      <c r="N1799" s="89" t="str">
        <f t="shared" si="280"/>
        <v/>
      </c>
      <c r="O1799" s="88">
        <f>'HP-Api, V2-Sep24'!AR1801</f>
        <v>0</v>
      </c>
      <c r="P1799" s="89" t="str">
        <f t="shared" si="284"/>
        <v/>
      </c>
      <c r="Q1799" s="89" t="e">
        <f t="shared" si="285"/>
        <v>#VALUE!</v>
      </c>
      <c r="R1799" s="89" t="e">
        <f t="shared" si="286"/>
        <v>#VALUE!</v>
      </c>
      <c r="S1799" s="173">
        <f>'HP-Api, V2-Sep24'!AS1801</f>
        <v>0</v>
      </c>
      <c r="T1799" s="89">
        <f t="shared" si="287"/>
        <v>1</v>
      </c>
      <c r="U1799" s="90" t="e">
        <f t="shared" si="288"/>
        <v>#DIV/0!</v>
      </c>
      <c r="V1799" s="91" t="e">
        <f t="shared" si="289"/>
        <v>#DIV/0!</v>
      </c>
    </row>
    <row r="1800" spans="1:22" x14ac:dyDescent="0.3">
      <c r="A1800" s="88">
        <f>'HP-Api, V2-Sep24'!D1802</f>
        <v>0</v>
      </c>
      <c r="B1800" s="88" cm="1">
        <f t="array" ref="B1800">IF(OR(A1800=DATA!$H$2:$H$13),3,IF(OR(A1800=DATA!$H$14:$H$119),2,1))</f>
        <v>1</v>
      </c>
      <c r="C1800" s="88">
        <f>'HP-Api, V2-Sep24'!G1802</f>
        <v>0</v>
      </c>
      <c r="D1800" s="89" t="str">
        <f>IF(AND(C1800&gt;='Risk(dist, colmena)'!$C$9, C1800&lt;='Risk(dist, colmena)'!$E$9), 1, IF(AND(C1800&gt;'Risk(dist, colmena)'!$C$10, C1800&lt;='Risk(dist, colmena)'!$E$10), 2, IF(C1800&gt;='Risk(dist, colmena)'!$C$11, 3, "")))</f>
        <v/>
      </c>
      <c r="E1800" s="173">
        <f>'HP-Api, V2-Sep24'!L1802</f>
        <v>0</v>
      </c>
      <c r="F1800" s="173" t="str">
        <f>IF(AND(E1800&gt;='Risk(dist, colmena)'!$H$9, E1800&lt;='Risk(dist, colmena)'!$J$9), 1, IF(AND(E1800&gt;'Risk(dist, colmena)'!$H$10, E1800&lt;='Risk(dist, colmena)'!$J$10), 2, IF(E1800&gt;='Risk(dist, colmena)'!$H$11, 3, "")))</f>
        <v/>
      </c>
      <c r="G1800" s="88">
        <f>'HP-Api, V2-Sep24'!AH1802</f>
        <v>0</v>
      </c>
      <c r="H1800" s="89" t="str">
        <f t="shared" si="281"/>
        <v/>
      </c>
      <c r="I1800" s="194" t="e">
        <f>('HP-Api, V2-Sep24'!AK1802-'HP-Api, V2-Sep24'!S1802)/'HP-Api, V2-Sep24'!S1802</f>
        <v>#DIV/0!</v>
      </c>
      <c r="J1800" s="89" t="e">
        <f t="shared" si="282"/>
        <v>#DIV/0!</v>
      </c>
      <c r="K1800" s="195">
        <f>'HP-Api, V2-Sep24'!AQ1802</f>
        <v>0</v>
      </c>
      <c r="L1800" s="89">
        <f t="shared" si="283"/>
        <v>1</v>
      </c>
      <c r="M1800" s="88">
        <f>'HP-Api, V2-Sep24'!AM1802</f>
        <v>0</v>
      </c>
      <c r="N1800" s="89" t="str">
        <f t="shared" si="280"/>
        <v/>
      </c>
      <c r="O1800" s="88">
        <f>'HP-Api, V2-Sep24'!AR1802</f>
        <v>0</v>
      </c>
      <c r="P1800" s="89" t="str">
        <f t="shared" si="284"/>
        <v/>
      </c>
      <c r="Q1800" s="89" t="e">
        <f t="shared" si="285"/>
        <v>#VALUE!</v>
      </c>
      <c r="R1800" s="89" t="e">
        <f t="shared" si="286"/>
        <v>#VALUE!</v>
      </c>
      <c r="S1800" s="173">
        <f>'HP-Api, V2-Sep24'!AS1802</f>
        <v>0</v>
      </c>
      <c r="T1800" s="89">
        <f t="shared" si="287"/>
        <v>1</v>
      </c>
      <c r="U1800" s="90" t="e">
        <f t="shared" si="288"/>
        <v>#DIV/0!</v>
      </c>
      <c r="V1800" s="91" t="e">
        <f t="shared" si="289"/>
        <v>#DIV/0!</v>
      </c>
    </row>
    <row r="1801" spans="1:22" x14ac:dyDescent="0.3">
      <c r="A1801" s="88">
        <f>'HP-Api, V2-Sep24'!D1803</f>
        <v>0</v>
      </c>
      <c r="B1801" s="88" cm="1">
        <f t="array" ref="B1801">IF(OR(A1801=DATA!$H$2:$H$13),3,IF(OR(A1801=DATA!$H$14:$H$119),2,1))</f>
        <v>1</v>
      </c>
      <c r="C1801" s="88">
        <f>'HP-Api, V2-Sep24'!G1803</f>
        <v>0</v>
      </c>
      <c r="D1801" s="89" t="str">
        <f>IF(AND(C1801&gt;='Risk(dist, colmena)'!$C$9, C1801&lt;='Risk(dist, colmena)'!$E$9), 1, IF(AND(C1801&gt;'Risk(dist, colmena)'!$C$10, C1801&lt;='Risk(dist, colmena)'!$E$10), 2, IF(C1801&gt;='Risk(dist, colmena)'!$C$11, 3, "")))</f>
        <v/>
      </c>
      <c r="E1801" s="173">
        <f>'HP-Api, V2-Sep24'!L1803</f>
        <v>0</v>
      </c>
      <c r="F1801" s="173" t="str">
        <f>IF(AND(E1801&gt;='Risk(dist, colmena)'!$H$9, E1801&lt;='Risk(dist, colmena)'!$J$9), 1, IF(AND(E1801&gt;'Risk(dist, colmena)'!$H$10, E1801&lt;='Risk(dist, colmena)'!$J$10), 2, IF(E1801&gt;='Risk(dist, colmena)'!$H$11, 3, "")))</f>
        <v/>
      </c>
      <c r="G1801" s="88">
        <f>'HP-Api, V2-Sep24'!AH1803</f>
        <v>0</v>
      </c>
      <c r="H1801" s="89" t="str">
        <f t="shared" si="281"/>
        <v/>
      </c>
      <c r="I1801" s="194" t="e">
        <f>('HP-Api, V2-Sep24'!AK1803-'HP-Api, V2-Sep24'!S1803)/'HP-Api, V2-Sep24'!S1803</f>
        <v>#DIV/0!</v>
      </c>
      <c r="J1801" s="89" t="e">
        <f t="shared" si="282"/>
        <v>#DIV/0!</v>
      </c>
      <c r="K1801" s="195">
        <f>'HP-Api, V2-Sep24'!AQ1803</f>
        <v>0</v>
      </c>
      <c r="L1801" s="89">
        <f t="shared" si="283"/>
        <v>1</v>
      </c>
      <c r="M1801" s="88">
        <f>'HP-Api, V2-Sep24'!AM1803</f>
        <v>0</v>
      </c>
      <c r="N1801" s="89" t="str">
        <f t="shared" si="280"/>
        <v/>
      </c>
      <c r="O1801" s="88">
        <f>'HP-Api, V2-Sep24'!AR1803</f>
        <v>0</v>
      </c>
      <c r="P1801" s="89" t="str">
        <f t="shared" si="284"/>
        <v/>
      </c>
      <c r="Q1801" s="89" t="e">
        <f t="shared" si="285"/>
        <v>#VALUE!</v>
      </c>
      <c r="R1801" s="89" t="e">
        <f t="shared" si="286"/>
        <v>#VALUE!</v>
      </c>
      <c r="S1801" s="173">
        <f>'HP-Api, V2-Sep24'!AS1803</f>
        <v>0</v>
      </c>
      <c r="T1801" s="89">
        <f t="shared" si="287"/>
        <v>1</v>
      </c>
      <c r="U1801" s="90" t="e">
        <f t="shared" si="288"/>
        <v>#DIV/0!</v>
      </c>
      <c r="V1801" s="91" t="e">
        <f t="shared" si="289"/>
        <v>#DIV/0!</v>
      </c>
    </row>
    <row r="1802" spans="1:22" x14ac:dyDescent="0.3">
      <c r="A1802" s="88">
        <f>'HP-Api, V2-Sep24'!D1804</f>
        <v>0</v>
      </c>
      <c r="B1802" s="88" cm="1">
        <f t="array" ref="B1802">IF(OR(A1802=DATA!$H$2:$H$13),3,IF(OR(A1802=DATA!$H$14:$H$119),2,1))</f>
        <v>1</v>
      </c>
      <c r="C1802" s="88">
        <f>'HP-Api, V2-Sep24'!G1804</f>
        <v>0</v>
      </c>
      <c r="D1802" s="89" t="str">
        <f>IF(AND(C1802&gt;='Risk(dist, colmena)'!$C$9, C1802&lt;='Risk(dist, colmena)'!$E$9), 1, IF(AND(C1802&gt;'Risk(dist, colmena)'!$C$10, C1802&lt;='Risk(dist, colmena)'!$E$10), 2, IF(C1802&gt;='Risk(dist, colmena)'!$C$11, 3, "")))</f>
        <v/>
      </c>
      <c r="E1802" s="173">
        <f>'HP-Api, V2-Sep24'!L1804</f>
        <v>0</v>
      </c>
      <c r="F1802" s="173" t="str">
        <f>IF(AND(E1802&gt;='Risk(dist, colmena)'!$H$9, E1802&lt;='Risk(dist, colmena)'!$J$9), 1, IF(AND(E1802&gt;'Risk(dist, colmena)'!$H$10, E1802&lt;='Risk(dist, colmena)'!$J$10), 2, IF(E1802&gt;='Risk(dist, colmena)'!$H$11, 3, "")))</f>
        <v/>
      </c>
      <c r="G1802" s="88">
        <f>'HP-Api, V2-Sep24'!AH1804</f>
        <v>0</v>
      </c>
      <c r="H1802" s="89" t="str">
        <f t="shared" si="281"/>
        <v/>
      </c>
      <c r="I1802" s="194" t="e">
        <f>('HP-Api, V2-Sep24'!AK1804-'HP-Api, V2-Sep24'!S1804)/'HP-Api, V2-Sep24'!S1804</f>
        <v>#DIV/0!</v>
      </c>
      <c r="J1802" s="89" t="e">
        <f t="shared" si="282"/>
        <v>#DIV/0!</v>
      </c>
      <c r="K1802" s="195">
        <f>'HP-Api, V2-Sep24'!AQ1804</f>
        <v>0</v>
      </c>
      <c r="L1802" s="89">
        <f t="shared" si="283"/>
        <v>1</v>
      </c>
      <c r="M1802" s="88">
        <f>'HP-Api, V2-Sep24'!AM1804</f>
        <v>0</v>
      </c>
      <c r="N1802" s="89" t="str">
        <f t="shared" si="280"/>
        <v/>
      </c>
      <c r="O1802" s="88">
        <f>'HP-Api, V2-Sep24'!AR1804</f>
        <v>0</v>
      </c>
      <c r="P1802" s="89" t="str">
        <f t="shared" si="284"/>
        <v/>
      </c>
      <c r="Q1802" s="89" t="e">
        <f t="shared" si="285"/>
        <v>#VALUE!</v>
      </c>
      <c r="R1802" s="89" t="e">
        <f t="shared" si="286"/>
        <v>#VALUE!</v>
      </c>
      <c r="S1802" s="173">
        <f>'HP-Api, V2-Sep24'!AS1804</f>
        <v>0</v>
      </c>
      <c r="T1802" s="89">
        <f t="shared" si="287"/>
        <v>1</v>
      </c>
      <c r="U1802" s="90" t="e">
        <f t="shared" si="288"/>
        <v>#DIV/0!</v>
      </c>
      <c r="V1802" s="91" t="e">
        <f t="shared" si="289"/>
        <v>#DIV/0!</v>
      </c>
    </row>
    <row r="1803" spans="1:22" x14ac:dyDescent="0.3">
      <c r="A1803" s="88">
        <f>'HP-Api, V2-Sep24'!D1805</f>
        <v>0</v>
      </c>
      <c r="B1803" s="88" cm="1">
        <f t="array" ref="B1803">IF(OR(A1803=DATA!$H$2:$H$13),3,IF(OR(A1803=DATA!$H$14:$H$119),2,1))</f>
        <v>1</v>
      </c>
      <c r="C1803" s="88">
        <f>'HP-Api, V2-Sep24'!G1805</f>
        <v>0</v>
      </c>
      <c r="D1803" s="89" t="str">
        <f>IF(AND(C1803&gt;='Risk(dist, colmena)'!$C$9, C1803&lt;='Risk(dist, colmena)'!$E$9), 1, IF(AND(C1803&gt;'Risk(dist, colmena)'!$C$10, C1803&lt;='Risk(dist, colmena)'!$E$10), 2, IF(C1803&gt;='Risk(dist, colmena)'!$C$11, 3, "")))</f>
        <v/>
      </c>
      <c r="E1803" s="173">
        <f>'HP-Api, V2-Sep24'!L1805</f>
        <v>0</v>
      </c>
      <c r="F1803" s="173" t="str">
        <f>IF(AND(E1803&gt;='Risk(dist, colmena)'!$H$9, E1803&lt;='Risk(dist, colmena)'!$J$9), 1, IF(AND(E1803&gt;'Risk(dist, colmena)'!$H$10, E1803&lt;='Risk(dist, colmena)'!$J$10), 2, IF(E1803&gt;='Risk(dist, colmena)'!$H$11, 3, "")))</f>
        <v/>
      </c>
      <c r="G1803" s="88">
        <f>'HP-Api, V2-Sep24'!AH1805</f>
        <v>0</v>
      </c>
      <c r="H1803" s="89" t="str">
        <f t="shared" si="281"/>
        <v/>
      </c>
      <c r="I1803" s="194" t="e">
        <f>('HP-Api, V2-Sep24'!AK1805-'HP-Api, V2-Sep24'!S1805)/'HP-Api, V2-Sep24'!S1805</f>
        <v>#DIV/0!</v>
      </c>
      <c r="J1803" s="89" t="e">
        <f t="shared" si="282"/>
        <v>#DIV/0!</v>
      </c>
      <c r="K1803" s="195">
        <f>'HP-Api, V2-Sep24'!AQ1805</f>
        <v>0</v>
      </c>
      <c r="L1803" s="89">
        <f t="shared" si="283"/>
        <v>1</v>
      </c>
      <c r="M1803" s="88">
        <f>'HP-Api, V2-Sep24'!AM1805</f>
        <v>0</v>
      </c>
      <c r="N1803" s="89" t="str">
        <f t="shared" si="280"/>
        <v/>
      </c>
      <c r="O1803" s="88">
        <f>'HP-Api, V2-Sep24'!AR1805</f>
        <v>0</v>
      </c>
      <c r="P1803" s="89" t="str">
        <f t="shared" si="284"/>
        <v/>
      </c>
      <c r="Q1803" s="89" t="e">
        <f t="shared" si="285"/>
        <v>#VALUE!</v>
      </c>
      <c r="R1803" s="89" t="e">
        <f t="shared" si="286"/>
        <v>#VALUE!</v>
      </c>
      <c r="S1803" s="173">
        <f>'HP-Api, V2-Sep24'!AS1805</f>
        <v>0</v>
      </c>
      <c r="T1803" s="89">
        <f t="shared" si="287"/>
        <v>1</v>
      </c>
      <c r="U1803" s="90" t="e">
        <f t="shared" si="288"/>
        <v>#DIV/0!</v>
      </c>
      <c r="V1803" s="91" t="e">
        <f t="shared" si="289"/>
        <v>#DIV/0!</v>
      </c>
    </row>
    <row r="1804" spans="1:22" x14ac:dyDescent="0.3">
      <c r="A1804" s="88">
        <f>'HP-Api, V2-Sep24'!D1806</f>
        <v>0</v>
      </c>
      <c r="B1804" s="88" cm="1">
        <f t="array" ref="B1804">IF(OR(A1804=DATA!$H$2:$H$13),3,IF(OR(A1804=DATA!$H$14:$H$119),2,1))</f>
        <v>1</v>
      </c>
      <c r="C1804" s="88">
        <f>'HP-Api, V2-Sep24'!G1806</f>
        <v>0</v>
      </c>
      <c r="D1804" s="89" t="str">
        <f>IF(AND(C1804&gt;='Risk(dist, colmena)'!$C$9, C1804&lt;='Risk(dist, colmena)'!$E$9), 1, IF(AND(C1804&gt;'Risk(dist, colmena)'!$C$10, C1804&lt;='Risk(dist, colmena)'!$E$10), 2, IF(C1804&gt;='Risk(dist, colmena)'!$C$11, 3, "")))</f>
        <v/>
      </c>
      <c r="E1804" s="173">
        <f>'HP-Api, V2-Sep24'!L1806</f>
        <v>0</v>
      </c>
      <c r="F1804" s="173" t="str">
        <f>IF(AND(E1804&gt;='Risk(dist, colmena)'!$H$9, E1804&lt;='Risk(dist, colmena)'!$J$9), 1, IF(AND(E1804&gt;'Risk(dist, colmena)'!$H$10, E1804&lt;='Risk(dist, colmena)'!$J$10), 2, IF(E1804&gt;='Risk(dist, colmena)'!$H$11, 3, "")))</f>
        <v/>
      </c>
      <c r="G1804" s="88">
        <f>'HP-Api, V2-Sep24'!AH1806</f>
        <v>0</v>
      </c>
      <c r="H1804" s="89" t="str">
        <f t="shared" si="281"/>
        <v/>
      </c>
      <c r="I1804" s="194" t="e">
        <f>('HP-Api, V2-Sep24'!AK1806-'HP-Api, V2-Sep24'!S1806)/'HP-Api, V2-Sep24'!S1806</f>
        <v>#DIV/0!</v>
      </c>
      <c r="J1804" s="89" t="e">
        <f t="shared" si="282"/>
        <v>#DIV/0!</v>
      </c>
      <c r="K1804" s="195">
        <f>'HP-Api, V2-Sep24'!AQ1806</f>
        <v>0</v>
      </c>
      <c r="L1804" s="89">
        <f t="shared" si="283"/>
        <v>1</v>
      </c>
      <c r="M1804" s="88">
        <f>'HP-Api, V2-Sep24'!AM1806</f>
        <v>0</v>
      </c>
      <c r="N1804" s="89" t="str">
        <f t="shared" si="280"/>
        <v/>
      </c>
      <c r="O1804" s="88">
        <f>'HP-Api, V2-Sep24'!AR1806</f>
        <v>0</v>
      </c>
      <c r="P1804" s="89" t="str">
        <f t="shared" si="284"/>
        <v/>
      </c>
      <c r="Q1804" s="89" t="e">
        <f t="shared" si="285"/>
        <v>#VALUE!</v>
      </c>
      <c r="R1804" s="89" t="e">
        <f t="shared" si="286"/>
        <v>#VALUE!</v>
      </c>
      <c r="S1804" s="173">
        <f>'HP-Api, V2-Sep24'!AS1806</f>
        <v>0</v>
      </c>
      <c r="T1804" s="89">
        <f t="shared" si="287"/>
        <v>1</v>
      </c>
      <c r="U1804" s="90" t="e">
        <f t="shared" si="288"/>
        <v>#DIV/0!</v>
      </c>
      <c r="V1804" s="91" t="e">
        <f t="shared" si="289"/>
        <v>#DIV/0!</v>
      </c>
    </row>
    <row r="1805" spans="1:22" x14ac:dyDescent="0.3">
      <c r="A1805" s="88">
        <f>'HP-Api, V2-Sep24'!D1807</f>
        <v>0</v>
      </c>
      <c r="B1805" s="88" cm="1">
        <f t="array" ref="B1805">IF(OR(A1805=DATA!$H$2:$H$13),3,IF(OR(A1805=DATA!$H$14:$H$119),2,1))</f>
        <v>1</v>
      </c>
      <c r="C1805" s="88">
        <f>'HP-Api, V2-Sep24'!G1807</f>
        <v>0</v>
      </c>
      <c r="D1805" s="89" t="str">
        <f>IF(AND(C1805&gt;='Risk(dist, colmena)'!$C$9, C1805&lt;='Risk(dist, colmena)'!$E$9), 1, IF(AND(C1805&gt;'Risk(dist, colmena)'!$C$10, C1805&lt;='Risk(dist, colmena)'!$E$10), 2, IF(C1805&gt;='Risk(dist, colmena)'!$C$11, 3, "")))</f>
        <v/>
      </c>
      <c r="E1805" s="173">
        <f>'HP-Api, V2-Sep24'!L1807</f>
        <v>0</v>
      </c>
      <c r="F1805" s="173" t="str">
        <f>IF(AND(E1805&gt;='Risk(dist, colmena)'!$H$9, E1805&lt;='Risk(dist, colmena)'!$J$9), 1, IF(AND(E1805&gt;'Risk(dist, colmena)'!$H$10, E1805&lt;='Risk(dist, colmena)'!$J$10), 2, IF(E1805&gt;='Risk(dist, colmena)'!$H$11, 3, "")))</f>
        <v/>
      </c>
      <c r="G1805" s="88">
        <f>'HP-Api, V2-Sep24'!AH1807</f>
        <v>0</v>
      </c>
      <c r="H1805" s="89" t="str">
        <f t="shared" si="281"/>
        <v/>
      </c>
      <c r="I1805" s="194" t="e">
        <f>('HP-Api, V2-Sep24'!AK1807-'HP-Api, V2-Sep24'!S1807)/'HP-Api, V2-Sep24'!S1807</f>
        <v>#DIV/0!</v>
      </c>
      <c r="J1805" s="89" t="e">
        <f t="shared" si="282"/>
        <v>#DIV/0!</v>
      </c>
      <c r="K1805" s="195">
        <f>'HP-Api, V2-Sep24'!AQ1807</f>
        <v>0</v>
      </c>
      <c r="L1805" s="89">
        <f t="shared" si="283"/>
        <v>1</v>
      </c>
      <c r="M1805" s="88">
        <f>'HP-Api, V2-Sep24'!AM1807</f>
        <v>0</v>
      </c>
      <c r="N1805" s="89" t="str">
        <f t="shared" si="280"/>
        <v/>
      </c>
      <c r="O1805" s="88">
        <f>'HP-Api, V2-Sep24'!AR1807</f>
        <v>0</v>
      </c>
      <c r="P1805" s="89" t="str">
        <f t="shared" si="284"/>
        <v/>
      </c>
      <c r="Q1805" s="89" t="e">
        <f t="shared" si="285"/>
        <v>#VALUE!</v>
      </c>
      <c r="R1805" s="89" t="e">
        <f t="shared" si="286"/>
        <v>#VALUE!</v>
      </c>
      <c r="S1805" s="173">
        <f>'HP-Api, V2-Sep24'!AS1807</f>
        <v>0</v>
      </c>
      <c r="T1805" s="89">
        <f t="shared" si="287"/>
        <v>1</v>
      </c>
      <c r="U1805" s="90" t="e">
        <f t="shared" si="288"/>
        <v>#DIV/0!</v>
      </c>
      <c r="V1805" s="91" t="e">
        <f t="shared" si="289"/>
        <v>#DIV/0!</v>
      </c>
    </row>
    <row r="1806" spans="1:22" x14ac:dyDescent="0.3">
      <c r="A1806" s="88">
        <f>'HP-Api, V2-Sep24'!D1808</f>
        <v>0</v>
      </c>
      <c r="B1806" s="88" cm="1">
        <f t="array" ref="B1806">IF(OR(A1806=DATA!$H$2:$H$13),3,IF(OR(A1806=DATA!$H$14:$H$119),2,1))</f>
        <v>1</v>
      </c>
      <c r="C1806" s="88">
        <f>'HP-Api, V2-Sep24'!G1808</f>
        <v>0</v>
      </c>
      <c r="D1806" s="89" t="str">
        <f>IF(AND(C1806&gt;='Risk(dist, colmena)'!$C$9, C1806&lt;='Risk(dist, colmena)'!$E$9), 1, IF(AND(C1806&gt;'Risk(dist, colmena)'!$C$10, C1806&lt;='Risk(dist, colmena)'!$E$10), 2, IF(C1806&gt;='Risk(dist, colmena)'!$C$11, 3, "")))</f>
        <v/>
      </c>
      <c r="E1806" s="173">
        <f>'HP-Api, V2-Sep24'!L1808</f>
        <v>0</v>
      </c>
      <c r="F1806" s="173" t="str">
        <f>IF(AND(E1806&gt;='Risk(dist, colmena)'!$H$9, E1806&lt;='Risk(dist, colmena)'!$J$9), 1, IF(AND(E1806&gt;'Risk(dist, colmena)'!$H$10, E1806&lt;='Risk(dist, colmena)'!$J$10), 2, IF(E1806&gt;='Risk(dist, colmena)'!$H$11, 3, "")))</f>
        <v/>
      </c>
      <c r="G1806" s="88">
        <f>'HP-Api, V2-Sep24'!AH1808</f>
        <v>0</v>
      </c>
      <c r="H1806" s="89" t="str">
        <f t="shared" si="281"/>
        <v/>
      </c>
      <c r="I1806" s="194" t="e">
        <f>('HP-Api, V2-Sep24'!AK1808-'HP-Api, V2-Sep24'!S1808)/'HP-Api, V2-Sep24'!S1808</f>
        <v>#DIV/0!</v>
      </c>
      <c r="J1806" s="89" t="e">
        <f t="shared" si="282"/>
        <v>#DIV/0!</v>
      </c>
      <c r="K1806" s="195">
        <f>'HP-Api, V2-Sep24'!AQ1808</f>
        <v>0</v>
      </c>
      <c r="L1806" s="89">
        <f t="shared" si="283"/>
        <v>1</v>
      </c>
      <c r="M1806" s="88">
        <f>'HP-Api, V2-Sep24'!AM1808</f>
        <v>0</v>
      </c>
      <c r="N1806" s="89" t="str">
        <f t="shared" si="280"/>
        <v/>
      </c>
      <c r="O1806" s="88">
        <f>'HP-Api, V2-Sep24'!AR1808</f>
        <v>0</v>
      </c>
      <c r="P1806" s="89" t="str">
        <f t="shared" si="284"/>
        <v/>
      </c>
      <c r="Q1806" s="89" t="e">
        <f t="shared" si="285"/>
        <v>#VALUE!</v>
      </c>
      <c r="R1806" s="89" t="e">
        <f t="shared" si="286"/>
        <v>#VALUE!</v>
      </c>
      <c r="S1806" s="173">
        <f>'HP-Api, V2-Sep24'!AS1808</f>
        <v>0</v>
      </c>
      <c r="T1806" s="89">
        <f t="shared" si="287"/>
        <v>1</v>
      </c>
      <c r="U1806" s="90" t="e">
        <f t="shared" si="288"/>
        <v>#DIV/0!</v>
      </c>
      <c r="V1806" s="91" t="e">
        <f t="shared" si="289"/>
        <v>#DIV/0!</v>
      </c>
    </row>
    <row r="1807" spans="1:22" x14ac:dyDescent="0.3">
      <c r="A1807" s="88">
        <f>'HP-Api, V2-Sep24'!D1809</f>
        <v>0</v>
      </c>
      <c r="B1807" s="88" cm="1">
        <f t="array" ref="B1807">IF(OR(A1807=DATA!$H$2:$H$13),3,IF(OR(A1807=DATA!$H$14:$H$119),2,1))</f>
        <v>1</v>
      </c>
      <c r="C1807" s="88">
        <f>'HP-Api, V2-Sep24'!G1809</f>
        <v>0</v>
      </c>
      <c r="D1807" s="89" t="str">
        <f>IF(AND(C1807&gt;='Risk(dist, colmena)'!$C$9, C1807&lt;='Risk(dist, colmena)'!$E$9), 1, IF(AND(C1807&gt;'Risk(dist, colmena)'!$C$10, C1807&lt;='Risk(dist, colmena)'!$E$10), 2, IF(C1807&gt;='Risk(dist, colmena)'!$C$11, 3, "")))</f>
        <v/>
      </c>
      <c r="E1807" s="173">
        <f>'HP-Api, V2-Sep24'!L1809</f>
        <v>0</v>
      </c>
      <c r="F1807" s="173" t="str">
        <f>IF(AND(E1807&gt;='Risk(dist, colmena)'!$H$9, E1807&lt;='Risk(dist, colmena)'!$J$9), 1, IF(AND(E1807&gt;'Risk(dist, colmena)'!$H$10, E1807&lt;='Risk(dist, colmena)'!$J$10), 2, IF(E1807&gt;='Risk(dist, colmena)'!$H$11, 3, "")))</f>
        <v/>
      </c>
      <c r="G1807" s="88">
        <f>'HP-Api, V2-Sep24'!AH1809</f>
        <v>0</v>
      </c>
      <c r="H1807" s="89" t="str">
        <f t="shared" si="281"/>
        <v/>
      </c>
      <c r="I1807" s="194" t="e">
        <f>('HP-Api, V2-Sep24'!AK1809-'HP-Api, V2-Sep24'!S1809)/'HP-Api, V2-Sep24'!S1809</f>
        <v>#DIV/0!</v>
      </c>
      <c r="J1807" s="89" t="e">
        <f t="shared" si="282"/>
        <v>#DIV/0!</v>
      </c>
      <c r="K1807" s="195">
        <f>'HP-Api, V2-Sep24'!AQ1809</f>
        <v>0</v>
      </c>
      <c r="L1807" s="89">
        <f t="shared" si="283"/>
        <v>1</v>
      </c>
      <c r="M1807" s="88">
        <f>'HP-Api, V2-Sep24'!AM1809</f>
        <v>0</v>
      </c>
      <c r="N1807" s="89" t="str">
        <f t="shared" si="280"/>
        <v/>
      </c>
      <c r="O1807" s="88">
        <f>'HP-Api, V2-Sep24'!AR1809</f>
        <v>0</v>
      </c>
      <c r="P1807" s="89" t="str">
        <f t="shared" si="284"/>
        <v/>
      </c>
      <c r="Q1807" s="89" t="e">
        <f t="shared" si="285"/>
        <v>#VALUE!</v>
      </c>
      <c r="R1807" s="89" t="e">
        <f t="shared" si="286"/>
        <v>#VALUE!</v>
      </c>
      <c r="S1807" s="173">
        <f>'HP-Api, V2-Sep24'!AS1809</f>
        <v>0</v>
      </c>
      <c r="T1807" s="89">
        <f t="shared" si="287"/>
        <v>1</v>
      </c>
      <c r="U1807" s="90" t="e">
        <f t="shared" si="288"/>
        <v>#DIV/0!</v>
      </c>
      <c r="V1807" s="91" t="e">
        <f t="shared" si="289"/>
        <v>#DIV/0!</v>
      </c>
    </row>
    <row r="1808" spans="1:22" x14ac:dyDescent="0.3">
      <c r="A1808" s="88">
        <f>'HP-Api, V2-Sep24'!D1810</f>
        <v>0</v>
      </c>
      <c r="B1808" s="88" cm="1">
        <f t="array" ref="B1808">IF(OR(A1808=DATA!$H$2:$H$13),3,IF(OR(A1808=DATA!$H$14:$H$119),2,1))</f>
        <v>1</v>
      </c>
      <c r="C1808" s="88">
        <f>'HP-Api, V2-Sep24'!G1810</f>
        <v>0</v>
      </c>
      <c r="D1808" s="89" t="str">
        <f>IF(AND(C1808&gt;='Risk(dist, colmena)'!$C$9, C1808&lt;='Risk(dist, colmena)'!$E$9), 1, IF(AND(C1808&gt;'Risk(dist, colmena)'!$C$10, C1808&lt;='Risk(dist, colmena)'!$E$10), 2, IF(C1808&gt;='Risk(dist, colmena)'!$C$11, 3, "")))</f>
        <v/>
      </c>
      <c r="E1808" s="173">
        <f>'HP-Api, V2-Sep24'!L1810</f>
        <v>0</v>
      </c>
      <c r="F1808" s="173" t="str">
        <f>IF(AND(E1808&gt;='Risk(dist, colmena)'!$H$9, E1808&lt;='Risk(dist, colmena)'!$J$9), 1, IF(AND(E1808&gt;'Risk(dist, colmena)'!$H$10, E1808&lt;='Risk(dist, colmena)'!$J$10), 2, IF(E1808&gt;='Risk(dist, colmena)'!$H$11, 3, "")))</f>
        <v/>
      </c>
      <c r="G1808" s="88">
        <f>'HP-Api, V2-Sep24'!AH1810</f>
        <v>0</v>
      </c>
      <c r="H1808" s="89" t="str">
        <f t="shared" si="281"/>
        <v/>
      </c>
      <c r="I1808" s="194" t="e">
        <f>('HP-Api, V2-Sep24'!AK1810-'HP-Api, V2-Sep24'!S1810)/'HP-Api, V2-Sep24'!S1810</f>
        <v>#DIV/0!</v>
      </c>
      <c r="J1808" s="89" t="e">
        <f t="shared" si="282"/>
        <v>#DIV/0!</v>
      </c>
      <c r="K1808" s="195">
        <f>'HP-Api, V2-Sep24'!AQ1810</f>
        <v>0</v>
      </c>
      <c r="L1808" s="89">
        <f t="shared" si="283"/>
        <v>1</v>
      </c>
      <c r="M1808" s="88">
        <f>'HP-Api, V2-Sep24'!AM1810</f>
        <v>0</v>
      </c>
      <c r="N1808" s="89" t="str">
        <f t="shared" si="280"/>
        <v/>
      </c>
      <c r="O1808" s="88">
        <f>'HP-Api, V2-Sep24'!AR1810</f>
        <v>0</v>
      </c>
      <c r="P1808" s="89" t="str">
        <f t="shared" si="284"/>
        <v/>
      </c>
      <c r="Q1808" s="89" t="e">
        <f t="shared" si="285"/>
        <v>#VALUE!</v>
      </c>
      <c r="R1808" s="89" t="e">
        <f t="shared" si="286"/>
        <v>#VALUE!</v>
      </c>
      <c r="S1808" s="173">
        <f>'HP-Api, V2-Sep24'!AS1810</f>
        <v>0</v>
      </c>
      <c r="T1808" s="89">
        <f t="shared" si="287"/>
        <v>1</v>
      </c>
      <c r="U1808" s="90" t="e">
        <f t="shared" si="288"/>
        <v>#DIV/0!</v>
      </c>
      <c r="V1808" s="91" t="e">
        <f t="shared" si="289"/>
        <v>#DIV/0!</v>
      </c>
    </row>
    <row r="1809" spans="1:22" x14ac:dyDescent="0.3">
      <c r="A1809" s="88">
        <f>'HP-Api, V2-Sep24'!D1811</f>
        <v>0</v>
      </c>
      <c r="B1809" s="88" cm="1">
        <f t="array" ref="B1809">IF(OR(A1809=DATA!$H$2:$H$13),3,IF(OR(A1809=DATA!$H$14:$H$119),2,1))</f>
        <v>1</v>
      </c>
      <c r="C1809" s="88">
        <f>'HP-Api, V2-Sep24'!G1811</f>
        <v>0</v>
      </c>
      <c r="D1809" s="89" t="str">
        <f>IF(AND(C1809&gt;='Risk(dist, colmena)'!$C$9, C1809&lt;='Risk(dist, colmena)'!$E$9), 1, IF(AND(C1809&gt;'Risk(dist, colmena)'!$C$10, C1809&lt;='Risk(dist, colmena)'!$E$10), 2, IF(C1809&gt;='Risk(dist, colmena)'!$C$11, 3, "")))</f>
        <v/>
      </c>
      <c r="E1809" s="173">
        <f>'HP-Api, V2-Sep24'!L1811</f>
        <v>0</v>
      </c>
      <c r="F1809" s="173" t="str">
        <f>IF(AND(E1809&gt;='Risk(dist, colmena)'!$H$9, E1809&lt;='Risk(dist, colmena)'!$J$9), 1, IF(AND(E1809&gt;'Risk(dist, colmena)'!$H$10, E1809&lt;='Risk(dist, colmena)'!$J$10), 2, IF(E1809&gt;='Risk(dist, colmena)'!$H$11, 3, "")))</f>
        <v/>
      </c>
      <c r="G1809" s="88">
        <f>'HP-Api, V2-Sep24'!AH1811</f>
        <v>0</v>
      </c>
      <c r="H1809" s="89" t="str">
        <f t="shared" si="281"/>
        <v/>
      </c>
      <c r="I1809" s="194" t="e">
        <f>('HP-Api, V2-Sep24'!AK1811-'HP-Api, V2-Sep24'!S1811)/'HP-Api, V2-Sep24'!S1811</f>
        <v>#DIV/0!</v>
      </c>
      <c r="J1809" s="89" t="e">
        <f t="shared" si="282"/>
        <v>#DIV/0!</v>
      </c>
      <c r="K1809" s="195">
        <f>'HP-Api, V2-Sep24'!AQ1811</f>
        <v>0</v>
      </c>
      <c r="L1809" s="89">
        <f t="shared" si="283"/>
        <v>1</v>
      </c>
      <c r="M1809" s="88">
        <f>'HP-Api, V2-Sep24'!AM1811</f>
        <v>0</v>
      </c>
      <c r="N1809" s="89" t="str">
        <f t="shared" si="280"/>
        <v/>
      </c>
      <c r="O1809" s="88">
        <f>'HP-Api, V2-Sep24'!AR1811</f>
        <v>0</v>
      </c>
      <c r="P1809" s="89" t="str">
        <f t="shared" si="284"/>
        <v/>
      </c>
      <c r="Q1809" s="89" t="e">
        <f t="shared" si="285"/>
        <v>#VALUE!</v>
      </c>
      <c r="R1809" s="89" t="e">
        <f t="shared" si="286"/>
        <v>#VALUE!</v>
      </c>
      <c r="S1809" s="173">
        <f>'HP-Api, V2-Sep24'!AS1811</f>
        <v>0</v>
      </c>
      <c r="T1809" s="89">
        <f t="shared" si="287"/>
        <v>1</v>
      </c>
      <c r="U1809" s="90" t="e">
        <f t="shared" si="288"/>
        <v>#DIV/0!</v>
      </c>
      <c r="V1809" s="91" t="e">
        <f t="shared" si="289"/>
        <v>#DIV/0!</v>
      </c>
    </row>
    <row r="1810" spans="1:22" x14ac:dyDescent="0.3">
      <c r="A1810" s="88">
        <f>'HP-Api, V2-Sep24'!D1812</f>
        <v>0</v>
      </c>
      <c r="B1810" s="88" cm="1">
        <f t="array" ref="B1810">IF(OR(A1810=DATA!$H$2:$H$13),3,IF(OR(A1810=DATA!$H$14:$H$119),2,1))</f>
        <v>1</v>
      </c>
      <c r="C1810" s="88">
        <f>'HP-Api, V2-Sep24'!G1812</f>
        <v>0</v>
      </c>
      <c r="D1810" s="89" t="str">
        <f>IF(AND(C1810&gt;='Risk(dist, colmena)'!$C$9, C1810&lt;='Risk(dist, colmena)'!$E$9), 1, IF(AND(C1810&gt;'Risk(dist, colmena)'!$C$10, C1810&lt;='Risk(dist, colmena)'!$E$10), 2, IF(C1810&gt;='Risk(dist, colmena)'!$C$11, 3, "")))</f>
        <v/>
      </c>
      <c r="E1810" s="173">
        <f>'HP-Api, V2-Sep24'!L1812</f>
        <v>0</v>
      </c>
      <c r="F1810" s="173" t="str">
        <f>IF(AND(E1810&gt;='Risk(dist, colmena)'!$H$9, E1810&lt;='Risk(dist, colmena)'!$J$9), 1, IF(AND(E1810&gt;'Risk(dist, colmena)'!$H$10, E1810&lt;='Risk(dist, colmena)'!$J$10), 2, IF(E1810&gt;='Risk(dist, colmena)'!$H$11, 3, "")))</f>
        <v/>
      </c>
      <c r="G1810" s="88">
        <f>'HP-Api, V2-Sep24'!AH1812</f>
        <v>0</v>
      </c>
      <c r="H1810" s="89" t="str">
        <f t="shared" si="281"/>
        <v/>
      </c>
      <c r="I1810" s="194" t="e">
        <f>('HP-Api, V2-Sep24'!AK1812-'HP-Api, V2-Sep24'!S1812)/'HP-Api, V2-Sep24'!S1812</f>
        <v>#DIV/0!</v>
      </c>
      <c r="J1810" s="89" t="e">
        <f t="shared" si="282"/>
        <v>#DIV/0!</v>
      </c>
      <c r="K1810" s="195">
        <f>'HP-Api, V2-Sep24'!AQ1812</f>
        <v>0</v>
      </c>
      <c r="L1810" s="89">
        <f t="shared" si="283"/>
        <v>1</v>
      </c>
      <c r="M1810" s="88">
        <f>'HP-Api, V2-Sep24'!AM1812</f>
        <v>0</v>
      </c>
      <c r="N1810" s="89" t="str">
        <f t="shared" si="280"/>
        <v/>
      </c>
      <c r="O1810" s="88">
        <f>'HP-Api, V2-Sep24'!AR1812</f>
        <v>0</v>
      </c>
      <c r="P1810" s="89" t="str">
        <f t="shared" si="284"/>
        <v/>
      </c>
      <c r="Q1810" s="89" t="e">
        <f t="shared" si="285"/>
        <v>#VALUE!</v>
      </c>
      <c r="R1810" s="89" t="e">
        <f t="shared" si="286"/>
        <v>#VALUE!</v>
      </c>
      <c r="S1810" s="173">
        <f>'HP-Api, V2-Sep24'!AS1812</f>
        <v>0</v>
      </c>
      <c r="T1810" s="89">
        <f t="shared" si="287"/>
        <v>1</v>
      </c>
      <c r="U1810" s="90" t="e">
        <f t="shared" si="288"/>
        <v>#DIV/0!</v>
      </c>
      <c r="V1810" s="91" t="e">
        <f t="shared" si="289"/>
        <v>#DIV/0!</v>
      </c>
    </row>
    <row r="1811" spans="1:22" x14ac:dyDescent="0.3">
      <c r="A1811" s="88">
        <f>'HP-Api, V2-Sep24'!D1813</f>
        <v>0</v>
      </c>
      <c r="B1811" s="88" cm="1">
        <f t="array" ref="B1811">IF(OR(A1811=DATA!$H$2:$H$13),3,IF(OR(A1811=DATA!$H$14:$H$119),2,1))</f>
        <v>1</v>
      </c>
      <c r="C1811" s="88">
        <f>'HP-Api, V2-Sep24'!G1813</f>
        <v>0</v>
      </c>
      <c r="D1811" s="89" t="str">
        <f>IF(AND(C1811&gt;='Risk(dist, colmena)'!$C$9, C1811&lt;='Risk(dist, colmena)'!$E$9), 1, IF(AND(C1811&gt;'Risk(dist, colmena)'!$C$10, C1811&lt;='Risk(dist, colmena)'!$E$10), 2, IF(C1811&gt;='Risk(dist, colmena)'!$C$11, 3, "")))</f>
        <v/>
      </c>
      <c r="E1811" s="173">
        <f>'HP-Api, V2-Sep24'!L1813</f>
        <v>0</v>
      </c>
      <c r="F1811" s="173" t="str">
        <f>IF(AND(E1811&gt;='Risk(dist, colmena)'!$H$9, E1811&lt;='Risk(dist, colmena)'!$J$9), 1, IF(AND(E1811&gt;'Risk(dist, colmena)'!$H$10, E1811&lt;='Risk(dist, colmena)'!$J$10), 2, IF(E1811&gt;='Risk(dist, colmena)'!$H$11, 3, "")))</f>
        <v/>
      </c>
      <c r="G1811" s="88">
        <f>'HP-Api, V2-Sep24'!AH1813</f>
        <v>0</v>
      </c>
      <c r="H1811" s="89" t="str">
        <f t="shared" si="281"/>
        <v/>
      </c>
      <c r="I1811" s="194" t="e">
        <f>('HP-Api, V2-Sep24'!AK1813-'HP-Api, V2-Sep24'!S1813)/'HP-Api, V2-Sep24'!S1813</f>
        <v>#DIV/0!</v>
      </c>
      <c r="J1811" s="89" t="e">
        <f t="shared" si="282"/>
        <v>#DIV/0!</v>
      </c>
      <c r="K1811" s="195">
        <f>'HP-Api, V2-Sep24'!AQ1813</f>
        <v>0</v>
      </c>
      <c r="L1811" s="89">
        <f t="shared" si="283"/>
        <v>1</v>
      </c>
      <c r="M1811" s="88">
        <f>'HP-Api, V2-Sep24'!AM1813</f>
        <v>0</v>
      </c>
      <c r="N1811" s="89" t="str">
        <f t="shared" si="280"/>
        <v/>
      </c>
      <c r="O1811" s="88">
        <f>'HP-Api, V2-Sep24'!AR1813</f>
        <v>0</v>
      </c>
      <c r="P1811" s="89" t="str">
        <f t="shared" si="284"/>
        <v/>
      </c>
      <c r="Q1811" s="89" t="e">
        <f t="shared" si="285"/>
        <v>#VALUE!</v>
      </c>
      <c r="R1811" s="89" t="e">
        <f t="shared" si="286"/>
        <v>#VALUE!</v>
      </c>
      <c r="S1811" s="173">
        <f>'HP-Api, V2-Sep24'!AS1813</f>
        <v>0</v>
      </c>
      <c r="T1811" s="89">
        <f t="shared" si="287"/>
        <v>1</v>
      </c>
      <c r="U1811" s="90" t="e">
        <f t="shared" si="288"/>
        <v>#DIV/0!</v>
      </c>
      <c r="V1811" s="91" t="e">
        <f t="shared" si="289"/>
        <v>#DIV/0!</v>
      </c>
    </row>
    <row r="1812" spans="1:22" x14ac:dyDescent="0.3">
      <c r="A1812" s="88">
        <f>'HP-Api, V2-Sep24'!D1814</f>
        <v>0</v>
      </c>
      <c r="B1812" s="88" cm="1">
        <f t="array" ref="B1812">IF(OR(A1812=DATA!$H$2:$H$13),3,IF(OR(A1812=DATA!$H$14:$H$119),2,1))</f>
        <v>1</v>
      </c>
      <c r="C1812" s="88">
        <f>'HP-Api, V2-Sep24'!G1814</f>
        <v>0</v>
      </c>
      <c r="D1812" s="89" t="str">
        <f>IF(AND(C1812&gt;='Risk(dist, colmena)'!$C$9, C1812&lt;='Risk(dist, colmena)'!$E$9), 1, IF(AND(C1812&gt;'Risk(dist, colmena)'!$C$10, C1812&lt;='Risk(dist, colmena)'!$E$10), 2, IF(C1812&gt;='Risk(dist, colmena)'!$C$11, 3, "")))</f>
        <v/>
      </c>
      <c r="E1812" s="173">
        <f>'HP-Api, V2-Sep24'!L1814</f>
        <v>0</v>
      </c>
      <c r="F1812" s="173" t="str">
        <f>IF(AND(E1812&gt;='Risk(dist, colmena)'!$H$9, E1812&lt;='Risk(dist, colmena)'!$J$9), 1, IF(AND(E1812&gt;'Risk(dist, colmena)'!$H$10, E1812&lt;='Risk(dist, colmena)'!$J$10), 2, IF(E1812&gt;='Risk(dist, colmena)'!$H$11, 3, "")))</f>
        <v/>
      </c>
      <c r="G1812" s="88">
        <f>'HP-Api, V2-Sep24'!AH1814</f>
        <v>0</v>
      </c>
      <c r="H1812" s="89" t="str">
        <f t="shared" si="281"/>
        <v/>
      </c>
      <c r="I1812" s="194" t="e">
        <f>('HP-Api, V2-Sep24'!AK1814-'HP-Api, V2-Sep24'!S1814)/'HP-Api, V2-Sep24'!S1814</f>
        <v>#DIV/0!</v>
      </c>
      <c r="J1812" s="89" t="e">
        <f t="shared" si="282"/>
        <v>#DIV/0!</v>
      </c>
      <c r="K1812" s="195">
        <f>'HP-Api, V2-Sep24'!AQ1814</f>
        <v>0</v>
      </c>
      <c r="L1812" s="89">
        <f t="shared" si="283"/>
        <v>1</v>
      </c>
      <c r="M1812" s="88">
        <f>'HP-Api, V2-Sep24'!AM1814</f>
        <v>0</v>
      </c>
      <c r="N1812" s="89" t="str">
        <f t="shared" si="280"/>
        <v/>
      </c>
      <c r="O1812" s="88">
        <f>'HP-Api, V2-Sep24'!AR1814</f>
        <v>0</v>
      </c>
      <c r="P1812" s="89" t="str">
        <f t="shared" si="284"/>
        <v/>
      </c>
      <c r="Q1812" s="89" t="e">
        <f t="shared" si="285"/>
        <v>#VALUE!</v>
      </c>
      <c r="R1812" s="89" t="e">
        <f t="shared" si="286"/>
        <v>#VALUE!</v>
      </c>
      <c r="S1812" s="173">
        <f>'HP-Api, V2-Sep24'!AS1814</f>
        <v>0</v>
      </c>
      <c r="T1812" s="89">
        <f t="shared" si="287"/>
        <v>1</v>
      </c>
      <c r="U1812" s="90" t="e">
        <f t="shared" si="288"/>
        <v>#DIV/0!</v>
      </c>
      <c r="V1812" s="91" t="e">
        <f t="shared" si="289"/>
        <v>#DIV/0!</v>
      </c>
    </row>
    <row r="1813" spans="1:22" x14ac:dyDescent="0.3">
      <c r="A1813" s="88">
        <f>'HP-Api, V2-Sep24'!D1815</f>
        <v>0</v>
      </c>
      <c r="B1813" s="88" cm="1">
        <f t="array" ref="B1813">IF(OR(A1813=DATA!$H$2:$H$13),3,IF(OR(A1813=DATA!$H$14:$H$119),2,1))</f>
        <v>1</v>
      </c>
      <c r="C1813" s="88">
        <f>'HP-Api, V2-Sep24'!G1815</f>
        <v>0</v>
      </c>
      <c r="D1813" s="89" t="str">
        <f>IF(AND(C1813&gt;='Risk(dist, colmena)'!$C$9, C1813&lt;='Risk(dist, colmena)'!$E$9), 1, IF(AND(C1813&gt;'Risk(dist, colmena)'!$C$10, C1813&lt;='Risk(dist, colmena)'!$E$10), 2, IF(C1813&gt;='Risk(dist, colmena)'!$C$11, 3, "")))</f>
        <v/>
      </c>
      <c r="E1813" s="173">
        <f>'HP-Api, V2-Sep24'!L1815</f>
        <v>0</v>
      </c>
      <c r="F1813" s="173" t="str">
        <f>IF(AND(E1813&gt;='Risk(dist, colmena)'!$H$9, E1813&lt;='Risk(dist, colmena)'!$J$9), 1, IF(AND(E1813&gt;'Risk(dist, colmena)'!$H$10, E1813&lt;='Risk(dist, colmena)'!$J$10), 2, IF(E1813&gt;='Risk(dist, colmena)'!$H$11, 3, "")))</f>
        <v/>
      </c>
      <c r="G1813" s="88">
        <f>'HP-Api, V2-Sep24'!AH1815</f>
        <v>0</v>
      </c>
      <c r="H1813" s="89" t="str">
        <f t="shared" si="281"/>
        <v/>
      </c>
      <c r="I1813" s="194" t="e">
        <f>('HP-Api, V2-Sep24'!AK1815-'HP-Api, V2-Sep24'!S1815)/'HP-Api, V2-Sep24'!S1815</f>
        <v>#DIV/0!</v>
      </c>
      <c r="J1813" s="89" t="e">
        <f t="shared" si="282"/>
        <v>#DIV/0!</v>
      </c>
      <c r="K1813" s="195">
        <f>'HP-Api, V2-Sep24'!AQ1815</f>
        <v>0</v>
      </c>
      <c r="L1813" s="89">
        <f t="shared" si="283"/>
        <v>1</v>
      </c>
      <c r="M1813" s="88">
        <f>'HP-Api, V2-Sep24'!AM1815</f>
        <v>0</v>
      </c>
      <c r="N1813" s="89" t="str">
        <f t="shared" si="280"/>
        <v/>
      </c>
      <c r="O1813" s="88">
        <f>'HP-Api, V2-Sep24'!AR1815</f>
        <v>0</v>
      </c>
      <c r="P1813" s="89" t="str">
        <f t="shared" si="284"/>
        <v/>
      </c>
      <c r="Q1813" s="89" t="e">
        <f t="shared" si="285"/>
        <v>#VALUE!</v>
      </c>
      <c r="R1813" s="89" t="e">
        <f t="shared" si="286"/>
        <v>#VALUE!</v>
      </c>
      <c r="S1813" s="173">
        <f>'HP-Api, V2-Sep24'!AS1815</f>
        <v>0</v>
      </c>
      <c r="T1813" s="89">
        <f t="shared" si="287"/>
        <v>1</v>
      </c>
      <c r="U1813" s="90" t="e">
        <f t="shared" si="288"/>
        <v>#DIV/0!</v>
      </c>
      <c r="V1813" s="91" t="e">
        <f t="shared" si="289"/>
        <v>#DIV/0!</v>
      </c>
    </row>
    <row r="1814" spans="1:22" x14ac:dyDescent="0.3">
      <c r="A1814" s="88">
        <f>'HP-Api, V2-Sep24'!D1816</f>
        <v>0</v>
      </c>
      <c r="B1814" s="88" cm="1">
        <f t="array" ref="B1814">IF(OR(A1814=DATA!$H$2:$H$13),3,IF(OR(A1814=DATA!$H$14:$H$119),2,1))</f>
        <v>1</v>
      </c>
      <c r="C1814" s="88">
        <f>'HP-Api, V2-Sep24'!G1816</f>
        <v>0</v>
      </c>
      <c r="D1814" s="89" t="str">
        <f>IF(AND(C1814&gt;='Risk(dist, colmena)'!$C$9, C1814&lt;='Risk(dist, colmena)'!$E$9), 1, IF(AND(C1814&gt;'Risk(dist, colmena)'!$C$10, C1814&lt;='Risk(dist, colmena)'!$E$10), 2, IF(C1814&gt;='Risk(dist, colmena)'!$C$11, 3, "")))</f>
        <v/>
      </c>
      <c r="E1814" s="173">
        <f>'HP-Api, V2-Sep24'!L1816</f>
        <v>0</v>
      </c>
      <c r="F1814" s="173" t="str">
        <f>IF(AND(E1814&gt;='Risk(dist, colmena)'!$H$9, E1814&lt;='Risk(dist, colmena)'!$J$9), 1, IF(AND(E1814&gt;'Risk(dist, colmena)'!$H$10, E1814&lt;='Risk(dist, colmena)'!$J$10), 2, IF(E1814&gt;='Risk(dist, colmena)'!$H$11, 3, "")))</f>
        <v/>
      </c>
      <c r="G1814" s="88">
        <f>'HP-Api, V2-Sep24'!AH1816</f>
        <v>0</v>
      </c>
      <c r="H1814" s="89" t="str">
        <f t="shared" si="281"/>
        <v/>
      </c>
      <c r="I1814" s="194" t="e">
        <f>('HP-Api, V2-Sep24'!AK1816-'HP-Api, V2-Sep24'!S1816)/'HP-Api, V2-Sep24'!S1816</f>
        <v>#DIV/0!</v>
      </c>
      <c r="J1814" s="89" t="e">
        <f t="shared" si="282"/>
        <v>#DIV/0!</v>
      </c>
      <c r="K1814" s="195">
        <f>'HP-Api, V2-Sep24'!AQ1816</f>
        <v>0</v>
      </c>
      <c r="L1814" s="89">
        <f t="shared" si="283"/>
        <v>1</v>
      </c>
      <c r="M1814" s="88">
        <f>'HP-Api, V2-Sep24'!AM1816</f>
        <v>0</v>
      </c>
      <c r="N1814" s="89" t="str">
        <f t="shared" si="280"/>
        <v/>
      </c>
      <c r="O1814" s="88">
        <f>'HP-Api, V2-Sep24'!AR1816</f>
        <v>0</v>
      </c>
      <c r="P1814" s="89" t="str">
        <f t="shared" si="284"/>
        <v/>
      </c>
      <c r="Q1814" s="89" t="e">
        <f t="shared" si="285"/>
        <v>#VALUE!</v>
      </c>
      <c r="R1814" s="89" t="e">
        <f t="shared" si="286"/>
        <v>#VALUE!</v>
      </c>
      <c r="S1814" s="173">
        <f>'HP-Api, V2-Sep24'!AS1816</f>
        <v>0</v>
      </c>
      <c r="T1814" s="89">
        <f t="shared" si="287"/>
        <v>1</v>
      </c>
      <c r="U1814" s="90" t="e">
        <f t="shared" si="288"/>
        <v>#DIV/0!</v>
      </c>
      <c r="V1814" s="91" t="e">
        <f t="shared" si="289"/>
        <v>#DIV/0!</v>
      </c>
    </row>
    <row r="1815" spans="1:22" x14ac:dyDescent="0.3">
      <c r="A1815" s="88">
        <f>'HP-Api, V2-Sep24'!D1817</f>
        <v>0</v>
      </c>
      <c r="B1815" s="88" cm="1">
        <f t="array" ref="B1815">IF(OR(A1815=DATA!$H$2:$H$13),3,IF(OR(A1815=DATA!$H$14:$H$119),2,1))</f>
        <v>1</v>
      </c>
      <c r="C1815" s="88">
        <f>'HP-Api, V2-Sep24'!G1817</f>
        <v>0</v>
      </c>
      <c r="D1815" s="89" t="str">
        <f>IF(AND(C1815&gt;='Risk(dist, colmena)'!$C$9, C1815&lt;='Risk(dist, colmena)'!$E$9), 1, IF(AND(C1815&gt;'Risk(dist, colmena)'!$C$10, C1815&lt;='Risk(dist, colmena)'!$E$10), 2, IF(C1815&gt;='Risk(dist, colmena)'!$C$11, 3, "")))</f>
        <v/>
      </c>
      <c r="E1815" s="173">
        <f>'HP-Api, V2-Sep24'!L1817</f>
        <v>0</v>
      </c>
      <c r="F1815" s="173" t="str">
        <f>IF(AND(E1815&gt;='Risk(dist, colmena)'!$H$9, E1815&lt;='Risk(dist, colmena)'!$J$9), 1, IF(AND(E1815&gt;'Risk(dist, colmena)'!$H$10, E1815&lt;='Risk(dist, colmena)'!$J$10), 2, IF(E1815&gt;='Risk(dist, colmena)'!$H$11, 3, "")))</f>
        <v/>
      </c>
      <c r="G1815" s="88">
        <f>'HP-Api, V2-Sep24'!AH1817</f>
        <v>0</v>
      </c>
      <c r="H1815" s="89" t="str">
        <f t="shared" si="281"/>
        <v/>
      </c>
      <c r="I1815" s="194" t="e">
        <f>('HP-Api, V2-Sep24'!AK1817-'HP-Api, V2-Sep24'!S1817)/'HP-Api, V2-Sep24'!S1817</f>
        <v>#DIV/0!</v>
      </c>
      <c r="J1815" s="89" t="e">
        <f t="shared" si="282"/>
        <v>#DIV/0!</v>
      </c>
      <c r="K1815" s="195">
        <f>'HP-Api, V2-Sep24'!AQ1817</f>
        <v>0</v>
      </c>
      <c r="L1815" s="89">
        <f t="shared" si="283"/>
        <v>1</v>
      </c>
      <c r="M1815" s="88">
        <f>'HP-Api, V2-Sep24'!AM1817</f>
        <v>0</v>
      </c>
      <c r="N1815" s="89" t="str">
        <f t="shared" si="280"/>
        <v/>
      </c>
      <c r="O1815" s="88">
        <f>'HP-Api, V2-Sep24'!AR1817</f>
        <v>0</v>
      </c>
      <c r="P1815" s="89" t="str">
        <f t="shared" si="284"/>
        <v/>
      </c>
      <c r="Q1815" s="89" t="e">
        <f t="shared" si="285"/>
        <v>#VALUE!</v>
      </c>
      <c r="R1815" s="89" t="e">
        <f t="shared" si="286"/>
        <v>#VALUE!</v>
      </c>
      <c r="S1815" s="173">
        <f>'HP-Api, V2-Sep24'!AS1817</f>
        <v>0</v>
      </c>
      <c r="T1815" s="89">
        <f t="shared" si="287"/>
        <v>1</v>
      </c>
      <c r="U1815" s="90" t="e">
        <f t="shared" si="288"/>
        <v>#DIV/0!</v>
      </c>
      <c r="V1815" s="91" t="e">
        <f t="shared" si="289"/>
        <v>#DIV/0!</v>
      </c>
    </row>
    <row r="1816" spans="1:22" x14ac:dyDescent="0.3">
      <c r="A1816" s="88">
        <f>'HP-Api, V2-Sep24'!D1818</f>
        <v>0</v>
      </c>
      <c r="B1816" s="88" cm="1">
        <f t="array" ref="B1816">IF(OR(A1816=DATA!$H$2:$H$13),3,IF(OR(A1816=DATA!$H$14:$H$119),2,1))</f>
        <v>1</v>
      </c>
      <c r="C1816" s="88">
        <f>'HP-Api, V2-Sep24'!G1818</f>
        <v>0</v>
      </c>
      <c r="D1816" s="89" t="str">
        <f>IF(AND(C1816&gt;='Risk(dist, colmena)'!$C$9, C1816&lt;='Risk(dist, colmena)'!$E$9), 1, IF(AND(C1816&gt;'Risk(dist, colmena)'!$C$10, C1816&lt;='Risk(dist, colmena)'!$E$10), 2, IF(C1816&gt;='Risk(dist, colmena)'!$C$11, 3, "")))</f>
        <v/>
      </c>
      <c r="E1816" s="173">
        <f>'HP-Api, V2-Sep24'!L1818</f>
        <v>0</v>
      </c>
      <c r="F1816" s="173" t="str">
        <f>IF(AND(E1816&gt;='Risk(dist, colmena)'!$H$9, E1816&lt;='Risk(dist, colmena)'!$J$9), 1, IF(AND(E1816&gt;'Risk(dist, colmena)'!$H$10, E1816&lt;='Risk(dist, colmena)'!$J$10), 2, IF(E1816&gt;='Risk(dist, colmena)'!$H$11, 3, "")))</f>
        <v/>
      </c>
      <c r="G1816" s="88">
        <f>'HP-Api, V2-Sep24'!AH1818</f>
        <v>0</v>
      </c>
      <c r="H1816" s="89" t="str">
        <f t="shared" si="281"/>
        <v/>
      </c>
      <c r="I1816" s="194" t="e">
        <f>('HP-Api, V2-Sep24'!AK1818-'HP-Api, V2-Sep24'!S1818)/'HP-Api, V2-Sep24'!S1818</f>
        <v>#DIV/0!</v>
      </c>
      <c r="J1816" s="89" t="e">
        <f t="shared" si="282"/>
        <v>#DIV/0!</v>
      </c>
      <c r="K1816" s="195">
        <f>'HP-Api, V2-Sep24'!AQ1818</f>
        <v>0</v>
      </c>
      <c r="L1816" s="89">
        <f t="shared" si="283"/>
        <v>1</v>
      </c>
      <c r="M1816" s="88">
        <f>'HP-Api, V2-Sep24'!AM1818</f>
        <v>0</v>
      </c>
      <c r="N1816" s="89" t="str">
        <f t="shared" si="280"/>
        <v/>
      </c>
      <c r="O1816" s="88">
        <f>'HP-Api, V2-Sep24'!AR1818</f>
        <v>0</v>
      </c>
      <c r="P1816" s="89" t="str">
        <f t="shared" si="284"/>
        <v/>
      </c>
      <c r="Q1816" s="89" t="e">
        <f t="shared" si="285"/>
        <v>#VALUE!</v>
      </c>
      <c r="R1816" s="89" t="e">
        <f t="shared" si="286"/>
        <v>#VALUE!</v>
      </c>
      <c r="S1816" s="173">
        <f>'HP-Api, V2-Sep24'!AS1818</f>
        <v>0</v>
      </c>
      <c r="T1816" s="89">
        <f t="shared" si="287"/>
        <v>1</v>
      </c>
      <c r="U1816" s="90" t="e">
        <f t="shared" si="288"/>
        <v>#DIV/0!</v>
      </c>
      <c r="V1816" s="91" t="e">
        <f t="shared" si="289"/>
        <v>#DIV/0!</v>
      </c>
    </row>
    <row r="1817" spans="1:22" x14ac:dyDescent="0.3">
      <c r="A1817" s="88">
        <f>'HP-Api, V2-Sep24'!D1819</f>
        <v>0</v>
      </c>
      <c r="B1817" s="88" cm="1">
        <f t="array" ref="B1817">IF(OR(A1817=DATA!$H$2:$H$13),3,IF(OR(A1817=DATA!$H$14:$H$119),2,1))</f>
        <v>1</v>
      </c>
      <c r="C1817" s="88">
        <f>'HP-Api, V2-Sep24'!G1819</f>
        <v>0</v>
      </c>
      <c r="D1817" s="89" t="str">
        <f>IF(AND(C1817&gt;='Risk(dist, colmena)'!$C$9, C1817&lt;='Risk(dist, colmena)'!$E$9), 1, IF(AND(C1817&gt;'Risk(dist, colmena)'!$C$10, C1817&lt;='Risk(dist, colmena)'!$E$10), 2, IF(C1817&gt;='Risk(dist, colmena)'!$C$11, 3, "")))</f>
        <v/>
      </c>
      <c r="E1817" s="173">
        <f>'HP-Api, V2-Sep24'!L1819</f>
        <v>0</v>
      </c>
      <c r="F1817" s="173" t="str">
        <f>IF(AND(E1817&gt;='Risk(dist, colmena)'!$H$9, E1817&lt;='Risk(dist, colmena)'!$J$9), 1, IF(AND(E1817&gt;'Risk(dist, colmena)'!$H$10, E1817&lt;='Risk(dist, colmena)'!$J$10), 2, IF(E1817&gt;='Risk(dist, colmena)'!$H$11, 3, "")))</f>
        <v/>
      </c>
      <c r="G1817" s="88">
        <f>'HP-Api, V2-Sep24'!AH1819</f>
        <v>0</v>
      </c>
      <c r="H1817" s="89" t="str">
        <f t="shared" si="281"/>
        <v/>
      </c>
      <c r="I1817" s="194" t="e">
        <f>('HP-Api, V2-Sep24'!AK1819-'HP-Api, V2-Sep24'!S1819)/'HP-Api, V2-Sep24'!S1819</f>
        <v>#DIV/0!</v>
      </c>
      <c r="J1817" s="89" t="e">
        <f t="shared" si="282"/>
        <v>#DIV/0!</v>
      </c>
      <c r="K1817" s="195">
        <f>'HP-Api, V2-Sep24'!AQ1819</f>
        <v>0</v>
      </c>
      <c r="L1817" s="89">
        <f t="shared" si="283"/>
        <v>1</v>
      </c>
      <c r="M1817" s="88">
        <f>'HP-Api, V2-Sep24'!AM1819</f>
        <v>0</v>
      </c>
      <c r="N1817" s="89" t="str">
        <f t="shared" si="280"/>
        <v/>
      </c>
      <c r="O1817" s="88">
        <f>'HP-Api, V2-Sep24'!AR1819</f>
        <v>0</v>
      </c>
      <c r="P1817" s="89" t="str">
        <f t="shared" si="284"/>
        <v/>
      </c>
      <c r="Q1817" s="89" t="e">
        <f t="shared" si="285"/>
        <v>#VALUE!</v>
      </c>
      <c r="R1817" s="89" t="e">
        <f t="shared" si="286"/>
        <v>#VALUE!</v>
      </c>
      <c r="S1817" s="173">
        <f>'HP-Api, V2-Sep24'!AS1819</f>
        <v>0</v>
      </c>
      <c r="T1817" s="89">
        <f t="shared" si="287"/>
        <v>1</v>
      </c>
      <c r="U1817" s="90" t="e">
        <f t="shared" si="288"/>
        <v>#DIV/0!</v>
      </c>
      <c r="V1817" s="91" t="e">
        <f t="shared" si="289"/>
        <v>#DIV/0!</v>
      </c>
    </row>
    <row r="1818" spans="1:22" x14ac:dyDescent="0.3">
      <c r="A1818" s="88">
        <f>'HP-Api, V2-Sep24'!D1820</f>
        <v>0</v>
      </c>
      <c r="B1818" s="88" cm="1">
        <f t="array" ref="B1818">IF(OR(A1818=DATA!$H$2:$H$13),3,IF(OR(A1818=DATA!$H$14:$H$119),2,1))</f>
        <v>1</v>
      </c>
      <c r="C1818" s="88">
        <f>'HP-Api, V2-Sep24'!G1820</f>
        <v>0</v>
      </c>
      <c r="D1818" s="89" t="str">
        <f>IF(AND(C1818&gt;='Risk(dist, colmena)'!$C$9, C1818&lt;='Risk(dist, colmena)'!$E$9), 1, IF(AND(C1818&gt;'Risk(dist, colmena)'!$C$10, C1818&lt;='Risk(dist, colmena)'!$E$10), 2, IF(C1818&gt;='Risk(dist, colmena)'!$C$11, 3, "")))</f>
        <v/>
      </c>
      <c r="E1818" s="173">
        <f>'HP-Api, V2-Sep24'!L1820</f>
        <v>0</v>
      </c>
      <c r="F1818" s="173" t="str">
        <f>IF(AND(E1818&gt;='Risk(dist, colmena)'!$H$9, E1818&lt;='Risk(dist, colmena)'!$J$9), 1, IF(AND(E1818&gt;'Risk(dist, colmena)'!$H$10, E1818&lt;='Risk(dist, colmena)'!$J$10), 2, IF(E1818&gt;='Risk(dist, colmena)'!$H$11, 3, "")))</f>
        <v/>
      </c>
      <c r="G1818" s="88">
        <f>'HP-Api, V2-Sep24'!AH1820</f>
        <v>0</v>
      </c>
      <c r="H1818" s="89" t="str">
        <f t="shared" si="281"/>
        <v/>
      </c>
      <c r="I1818" s="194" t="e">
        <f>('HP-Api, V2-Sep24'!AK1820-'HP-Api, V2-Sep24'!S1820)/'HP-Api, V2-Sep24'!S1820</f>
        <v>#DIV/0!</v>
      </c>
      <c r="J1818" s="89" t="e">
        <f t="shared" si="282"/>
        <v>#DIV/0!</v>
      </c>
      <c r="K1818" s="195">
        <f>'HP-Api, V2-Sep24'!AQ1820</f>
        <v>0</v>
      </c>
      <c r="L1818" s="89">
        <f t="shared" si="283"/>
        <v>1</v>
      </c>
      <c r="M1818" s="88">
        <f>'HP-Api, V2-Sep24'!AM1820</f>
        <v>0</v>
      </c>
      <c r="N1818" s="89" t="str">
        <f t="shared" si="280"/>
        <v/>
      </c>
      <c r="O1818" s="88">
        <f>'HP-Api, V2-Sep24'!AR1820</f>
        <v>0</v>
      </c>
      <c r="P1818" s="89" t="str">
        <f t="shared" si="284"/>
        <v/>
      </c>
      <c r="Q1818" s="89" t="e">
        <f t="shared" si="285"/>
        <v>#VALUE!</v>
      </c>
      <c r="R1818" s="89" t="e">
        <f t="shared" si="286"/>
        <v>#VALUE!</v>
      </c>
      <c r="S1818" s="173">
        <f>'HP-Api, V2-Sep24'!AS1820</f>
        <v>0</v>
      </c>
      <c r="T1818" s="89">
        <f t="shared" si="287"/>
        <v>1</v>
      </c>
      <c r="U1818" s="90" t="e">
        <f t="shared" si="288"/>
        <v>#DIV/0!</v>
      </c>
      <c r="V1818" s="91" t="e">
        <f t="shared" si="289"/>
        <v>#DIV/0!</v>
      </c>
    </row>
    <row r="1819" spans="1:22" x14ac:dyDescent="0.3">
      <c r="A1819" s="88">
        <f>'HP-Api, V2-Sep24'!D1821</f>
        <v>0</v>
      </c>
      <c r="B1819" s="88" cm="1">
        <f t="array" ref="B1819">IF(OR(A1819=DATA!$H$2:$H$13),3,IF(OR(A1819=DATA!$H$14:$H$119),2,1))</f>
        <v>1</v>
      </c>
      <c r="C1819" s="88">
        <f>'HP-Api, V2-Sep24'!G1821</f>
        <v>0</v>
      </c>
      <c r="D1819" s="89" t="str">
        <f>IF(AND(C1819&gt;='Risk(dist, colmena)'!$C$9, C1819&lt;='Risk(dist, colmena)'!$E$9), 1, IF(AND(C1819&gt;'Risk(dist, colmena)'!$C$10, C1819&lt;='Risk(dist, colmena)'!$E$10), 2, IF(C1819&gt;='Risk(dist, colmena)'!$C$11, 3, "")))</f>
        <v/>
      </c>
      <c r="E1819" s="173">
        <f>'HP-Api, V2-Sep24'!L1821</f>
        <v>0</v>
      </c>
      <c r="F1819" s="173" t="str">
        <f>IF(AND(E1819&gt;='Risk(dist, colmena)'!$H$9, E1819&lt;='Risk(dist, colmena)'!$J$9), 1, IF(AND(E1819&gt;'Risk(dist, colmena)'!$H$10, E1819&lt;='Risk(dist, colmena)'!$J$10), 2, IF(E1819&gt;='Risk(dist, colmena)'!$H$11, 3, "")))</f>
        <v/>
      </c>
      <c r="G1819" s="88">
        <f>'HP-Api, V2-Sep24'!AH1821</f>
        <v>0</v>
      </c>
      <c r="H1819" s="89" t="str">
        <f t="shared" si="281"/>
        <v/>
      </c>
      <c r="I1819" s="194" t="e">
        <f>('HP-Api, V2-Sep24'!AK1821-'HP-Api, V2-Sep24'!S1821)/'HP-Api, V2-Sep24'!S1821</f>
        <v>#DIV/0!</v>
      </c>
      <c r="J1819" s="89" t="e">
        <f t="shared" si="282"/>
        <v>#DIV/0!</v>
      </c>
      <c r="K1819" s="195">
        <f>'HP-Api, V2-Sep24'!AQ1821</f>
        <v>0</v>
      </c>
      <c r="L1819" s="89">
        <f t="shared" si="283"/>
        <v>1</v>
      </c>
      <c r="M1819" s="88">
        <f>'HP-Api, V2-Sep24'!AM1821</f>
        <v>0</v>
      </c>
      <c r="N1819" s="89" t="str">
        <f t="shared" si="280"/>
        <v/>
      </c>
      <c r="O1819" s="88">
        <f>'HP-Api, V2-Sep24'!AR1821</f>
        <v>0</v>
      </c>
      <c r="P1819" s="89" t="str">
        <f t="shared" si="284"/>
        <v/>
      </c>
      <c r="Q1819" s="89" t="e">
        <f t="shared" si="285"/>
        <v>#VALUE!</v>
      </c>
      <c r="R1819" s="89" t="e">
        <f t="shared" si="286"/>
        <v>#VALUE!</v>
      </c>
      <c r="S1819" s="173">
        <f>'HP-Api, V2-Sep24'!AS1821</f>
        <v>0</v>
      </c>
      <c r="T1819" s="89">
        <f t="shared" si="287"/>
        <v>1</v>
      </c>
      <c r="U1819" s="90" t="e">
        <f t="shared" si="288"/>
        <v>#DIV/0!</v>
      </c>
      <c r="V1819" s="91" t="e">
        <f t="shared" si="289"/>
        <v>#DIV/0!</v>
      </c>
    </row>
    <row r="1820" spans="1:22" x14ac:dyDescent="0.3">
      <c r="A1820" s="88">
        <f>'HP-Api, V2-Sep24'!D1822</f>
        <v>0</v>
      </c>
      <c r="B1820" s="88" cm="1">
        <f t="array" ref="B1820">IF(OR(A1820=DATA!$H$2:$H$13),3,IF(OR(A1820=DATA!$H$14:$H$119),2,1))</f>
        <v>1</v>
      </c>
      <c r="C1820" s="88">
        <f>'HP-Api, V2-Sep24'!G1822</f>
        <v>0</v>
      </c>
      <c r="D1820" s="89" t="str">
        <f>IF(AND(C1820&gt;='Risk(dist, colmena)'!$C$9, C1820&lt;='Risk(dist, colmena)'!$E$9), 1, IF(AND(C1820&gt;'Risk(dist, colmena)'!$C$10, C1820&lt;='Risk(dist, colmena)'!$E$10), 2, IF(C1820&gt;='Risk(dist, colmena)'!$C$11, 3, "")))</f>
        <v/>
      </c>
      <c r="E1820" s="173">
        <f>'HP-Api, V2-Sep24'!L1822</f>
        <v>0</v>
      </c>
      <c r="F1820" s="173" t="str">
        <f>IF(AND(E1820&gt;='Risk(dist, colmena)'!$H$9, E1820&lt;='Risk(dist, colmena)'!$J$9), 1, IF(AND(E1820&gt;'Risk(dist, colmena)'!$H$10, E1820&lt;='Risk(dist, colmena)'!$J$10), 2, IF(E1820&gt;='Risk(dist, colmena)'!$H$11, 3, "")))</f>
        <v/>
      </c>
      <c r="G1820" s="88">
        <f>'HP-Api, V2-Sep24'!AH1822</f>
        <v>0</v>
      </c>
      <c r="H1820" s="89" t="str">
        <f t="shared" si="281"/>
        <v/>
      </c>
      <c r="I1820" s="194" t="e">
        <f>('HP-Api, V2-Sep24'!AK1822-'HP-Api, V2-Sep24'!S1822)/'HP-Api, V2-Sep24'!S1822</f>
        <v>#DIV/0!</v>
      </c>
      <c r="J1820" s="89" t="e">
        <f t="shared" si="282"/>
        <v>#DIV/0!</v>
      </c>
      <c r="K1820" s="195">
        <f>'HP-Api, V2-Sep24'!AQ1822</f>
        <v>0</v>
      </c>
      <c r="L1820" s="89">
        <f t="shared" si="283"/>
        <v>1</v>
      </c>
      <c r="M1820" s="88">
        <f>'HP-Api, V2-Sep24'!AM1822</f>
        <v>0</v>
      </c>
      <c r="N1820" s="89" t="str">
        <f t="shared" si="280"/>
        <v/>
      </c>
      <c r="O1820" s="88">
        <f>'HP-Api, V2-Sep24'!AR1822</f>
        <v>0</v>
      </c>
      <c r="P1820" s="89" t="str">
        <f t="shared" si="284"/>
        <v/>
      </c>
      <c r="Q1820" s="89" t="e">
        <f t="shared" si="285"/>
        <v>#VALUE!</v>
      </c>
      <c r="R1820" s="89" t="e">
        <f t="shared" si="286"/>
        <v>#VALUE!</v>
      </c>
      <c r="S1820" s="173">
        <f>'HP-Api, V2-Sep24'!AS1822</f>
        <v>0</v>
      </c>
      <c r="T1820" s="89">
        <f t="shared" si="287"/>
        <v>1</v>
      </c>
      <c r="U1820" s="90" t="e">
        <f t="shared" si="288"/>
        <v>#DIV/0!</v>
      </c>
      <c r="V1820" s="91" t="e">
        <f t="shared" si="289"/>
        <v>#DIV/0!</v>
      </c>
    </row>
    <row r="1821" spans="1:22" x14ac:dyDescent="0.3">
      <c r="A1821" s="88">
        <f>'HP-Api, V2-Sep24'!D1823</f>
        <v>0</v>
      </c>
      <c r="B1821" s="88" cm="1">
        <f t="array" ref="B1821">IF(OR(A1821=DATA!$H$2:$H$13),3,IF(OR(A1821=DATA!$H$14:$H$119),2,1))</f>
        <v>1</v>
      </c>
      <c r="C1821" s="88">
        <f>'HP-Api, V2-Sep24'!G1823</f>
        <v>0</v>
      </c>
      <c r="D1821" s="89" t="str">
        <f>IF(AND(C1821&gt;='Risk(dist, colmena)'!$C$9, C1821&lt;='Risk(dist, colmena)'!$E$9), 1, IF(AND(C1821&gt;'Risk(dist, colmena)'!$C$10, C1821&lt;='Risk(dist, colmena)'!$E$10), 2, IF(C1821&gt;='Risk(dist, colmena)'!$C$11, 3, "")))</f>
        <v/>
      </c>
      <c r="E1821" s="173">
        <f>'HP-Api, V2-Sep24'!L1823</f>
        <v>0</v>
      </c>
      <c r="F1821" s="173" t="str">
        <f>IF(AND(E1821&gt;='Risk(dist, colmena)'!$H$9, E1821&lt;='Risk(dist, colmena)'!$J$9), 1, IF(AND(E1821&gt;'Risk(dist, colmena)'!$H$10, E1821&lt;='Risk(dist, colmena)'!$J$10), 2, IF(E1821&gt;='Risk(dist, colmena)'!$H$11, 3, "")))</f>
        <v/>
      </c>
      <c r="G1821" s="88">
        <f>'HP-Api, V2-Sep24'!AH1823</f>
        <v>0</v>
      </c>
      <c r="H1821" s="89" t="str">
        <f t="shared" si="281"/>
        <v/>
      </c>
      <c r="I1821" s="194" t="e">
        <f>('HP-Api, V2-Sep24'!AK1823-'HP-Api, V2-Sep24'!S1823)/'HP-Api, V2-Sep24'!S1823</f>
        <v>#DIV/0!</v>
      </c>
      <c r="J1821" s="89" t="e">
        <f t="shared" si="282"/>
        <v>#DIV/0!</v>
      </c>
      <c r="K1821" s="195">
        <f>'HP-Api, V2-Sep24'!AQ1823</f>
        <v>0</v>
      </c>
      <c r="L1821" s="89">
        <f t="shared" si="283"/>
        <v>1</v>
      </c>
      <c r="M1821" s="88">
        <f>'HP-Api, V2-Sep24'!AM1823</f>
        <v>0</v>
      </c>
      <c r="N1821" s="89" t="str">
        <f t="shared" si="280"/>
        <v/>
      </c>
      <c r="O1821" s="88">
        <f>'HP-Api, V2-Sep24'!AR1823</f>
        <v>0</v>
      </c>
      <c r="P1821" s="89" t="str">
        <f t="shared" si="284"/>
        <v/>
      </c>
      <c r="Q1821" s="89" t="e">
        <f t="shared" si="285"/>
        <v>#VALUE!</v>
      </c>
      <c r="R1821" s="89" t="e">
        <f t="shared" si="286"/>
        <v>#VALUE!</v>
      </c>
      <c r="S1821" s="173">
        <f>'HP-Api, V2-Sep24'!AS1823</f>
        <v>0</v>
      </c>
      <c r="T1821" s="89">
        <f t="shared" si="287"/>
        <v>1</v>
      </c>
      <c r="U1821" s="90" t="e">
        <f t="shared" si="288"/>
        <v>#DIV/0!</v>
      </c>
      <c r="V1821" s="91" t="e">
        <f t="shared" si="289"/>
        <v>#DIV/0!</v>
      </c>
    </row>
    <row r="1822" spans="1:22" x14ac:dyDescent="0.3">
      <c r="A1822" s="88">
        <f>'HP-Api, V2-Sep24'!D1824</f>
        <v>0</v>
      </c>
      <c r="B1822" s="88" cm="1">
        <f t="array" ref="B1822">IF(OR(A1822=DATA!$H$2:$H$13),3,IF(OR(A1822=DATA!$H$14:$H$119),2,1))</f>
        <v>1</v>
      </c>
      <c r="C1822" s="88">
        <f>'HP-Api, V2-Sep24'!G1824</f>
        <v>0</v>
      </c>
      <c r="D1822" s="89" t="str">
        <f>IF(AND(C1822&gt;='Risk(dist, colmena)'!$C$9, C1822&lt;='Risk(dist, colmena)'!$E$9), 1, IF(AND(C1822&gt;'Risk(dist, colmena)'!$C$10, C1822&lt;='Risk(dist, colmena)'!$E$10), 2, IF(C1822&gt;='Risk(dist, colmena)'!$C$11, 3, "")))</f>
        <v/>
      </c>
      <c r="E1822" s="173">
        <f>'HP-Api, V2-Sep24'!L1824</f>
        <v>0</v>
      </c>
      <c r="F1822" s="173" t="str">
        <f>IF(AND(E1822&gt;='Risk(dist, colmena)'!$H$9, E1822&lt;='Risk(dist, colmena)'!$J$9), 1, IF(AND(E1822&gt;'Risk(dist, colmena)'!$H$10, E1822&lt;='Risk(dist, colmena)'!$J$10), 2, IF(E1822&gt;='Risk(dist, colmena)'!$H$11, 3, "")))</f>
        <v/>
      </c>
      <c r="G1822" s="88">
        <f>'HP-Api, V2-Sep24'!AH1824</f>
        <v>0</v>
      </c>
      <c r="H1822" s="89" t="str">
        <f t="shared" si="281"/>
        <v/>
      </c>
      <c r="I1822" s="194" t="e">
        <f>('HP-Api, V2-Sep24'!AK1824-'HP-Api, V2-Sep24'!S1824)/'HP-Api, V2-Sep24'!S1824</f>
        <v>#DIV/0!</v>
      </c>
      <c r="J1822" s="89" t="e">
        <f t="shared" si="282"/>
        <v>#DIV/0!</v>
      </c>
      <c r="K1822" s="195">
        <f>'HP-Api, V2-Sep24'!AQ1824</f>
        <v>0</v>
      </c>
      <c r="L1822" s="89">
        <f t="shared" si="283"/>
        <v>1</v>
      </c>
      <c r="M1822" s="88">
        <f>'HP-Api, V2-Sep24'!AM1824</f>
        <v>0</v>
      </c>
      <c r="N1822" s="89" t="str">
        <f t="shared" si="280"/>
        <v/>
      </c>
      <c r="O1822" s="88">
        <f>'HP-Api, V2-Sep24'!AR1824</f>
        <v>0</v>
      </c>
      <c r="P1822" s="89" t="str">
        <f t="shared" si="284"/>
        <v/>
      </c>
      <c r="Q1822" s="89" t="e">
        <f t="shared" si="285"/>
        <v>#VALUE!</v>
      </c>
      <c r="R1822" s="89" t="e">
        <f t="shared" si="286"/>
        <v>#VALUE!</v>
      </c>
      <c r="S1822" s="173">
        <f>'HP-Api, V2-Sep24'!AS1824</f>
        <v>0</v>
      </c>
      <c r="T1822" s="89">
        <f t="shared" si="287"/>
        <v>1</v>
      </c>
      <c r="U1822" s="90" t="e">
        <f t="shared" si="288"/>
        <v>#DIV/0!</v>
      </c>
      <c r="V1822" s="91" t="e">
        <f t="shared" si="289"/>
        <v>#DIV/0!</v>
      </c>
    </row>
    <row r="1823" spans="1:22" x14ac:dyDescent="0.3">
      <c r="A1823" s="88">
        <f>'HP-Api, V2-Sep24'!D1825</f>
        <v>0</v>
      </c>
      <c r="B1823" s="88" cm="1">
        <f t="array" ref="B1823">IF(OR(A1823=DATA!$H$2:$H$13),3,IF(OR(A1823=DATA!$H$14:$H$119),2,1))</f>
        <v>1</v>
      </c>
      <c r="C1823" s="88">
        <f>'HP-Api, V2-Sep24'!G1825</f>
        <v>0</v>
      </c>
      <c r="D1823" s="89" t="str">
        <f>IF(AND(C1823&gt;='Risk(dist, colmena)'!$C$9, C1823&lt;='Risk(dist, colmena)'!$E$9), 1, IF(AND(C1823&gt;'Risk(dist, colmena)'!$C$10, C1823&lt;='Risk(dist, colmena)'!$E$10), 2, IF(C1823&gt;='Risk(dist, colmena)'!$C$11, 3, "")))</f>
        <v/>
      </c>
      <c r="E1823" s="173">
        <f>'HP-Api, V2-Sep24'!L1825</f>
        <v>0</v>
      </c>
      <c r="F1823" s="173" t="str">
        <f>IF(AND(E1823&gt;='Risk(dist, colmena)'!$H$9, E1823&lt;='Risk(dist, colmena)'!$J$9), 1, IF(AND(E1823&gt;'Risk(dist, colmena)'!$H$10, E1823&lt;='Risk(dist, colmena)'!$J$10), 2, IF(E1823&gt;='Risk(dist, colmena)'!$H$11, 3, "")))</f>
        <v/>
      </c>
      <c r="G1823" s="88">
        <f>'HP-Api, V2-Sep24'!AH1825</f>
        <v>0</v>
      </c>
      <c r="H1823" s="89" t="str">
        <f t="shared" si="281"/>
        <v/>
      </c>
      <c r="I1823" s="194" t="e">
        <f>('HP-Api, V2-Sep24'!AK1825-'HP-Api, V2-Sep24'!S1825)/'HP-Api, V2-Sep24'!S1825</f>
        <v>#DIV/0!</v>
      </c>
      <c r="J1823" s="89" t="e">
        <f t="shared" si="282"/>
        <v>#DIV/0!</v>
      </c>
      <c r="K1823" s="195">
        <f>'HP-Api, V2-Sep24'!AQ1825</f>
        <v>0</v>
      </c>
      <c r="L1823" s="89">
        <f t="shared" si="283"/>
        <v>1</v>
      </c>
      <c r="M1823" s="88">
        <f>'HP-Api, V2-Sep24'!AM1825</f>
        <v>0</v>
      </c>
      <c r="N1823" s="89" t="str">
        <f t="shared" si="280"/>
        <v/>
      </c>
      <c r="O1823" s="88">
        <f>'HP-Api, V2-Sep24'!AR1825</f>
        <v>0</v>
      </c>
      <c r="P1823" s="89" t="str">
        <f t="shared" si="284"/>
        <v/>
      </c>
      <c r="Q1823" s="89" t="e">
        <f t="shared" si="285"/>
        <v>#VALUE!</v>
      </c>
      <c r="R1823" s="89" t="e">
        <f t="shared" si="286"/>
        <v>#VALUE!</v>
      </c>
      <c r="S1823" s="173">
        <f>'HP-Api, V2-Sep24'!AS1825</f>
        <v>0</v>
      </c>
      <c r="T1823" s="89">
        <f t="shared" si="287"/>
        <v>1</v>
      </c>
      <c r="U1823" s="90" t="e">
        <f t="shared" si="288"/>
        <v>#DIV/0!</v>
      </c>
      <c r="V1823" s="91" t="e">
        <f t="shared" si="289"/>
        <v>#DIV/0!</v>
      </c>
    </row>
    <row r="1824" spans="1:22" x14ac:dyDescent="0.3">
      <c r="A1824" s="88">
        <f>'HP-Api, V2-Sep24'!D1826</f>
        <v>0</v>
      </c>
      <c r="B1824" s="88" cm="1">
        <f t="array" ref="B1824">IF(OR(A1824=DATA!$H$2:$H$13),3,IF(OR(A1824=DATA!$H$14:$H$119),2,1))</f>
        <v>1</v>
      </c>
      <c r="C1824" s="88">
        <f>'HP-Api, V2-Sep24'!G1826</f>
        <v>0</v>
      </c>
      <c r="D1824" s="89" t="str">
        <f>IF(AND(C1824&gt;='Risk(dist, colmena)'!$C$9, C1824&lt;='Risk(dist, colmena)'!$E$9), 1, IF(AND(C1824&gt;'Risk(dist, colmena)'!$C$10, C1824&lt;='Risk(dist, colmena)'!$E$10), 2, IF(C1824&gt;='Risk(dist, colmena)'!$C$11, 3, "")))</f>
        <v/>
      </c>
      <c r="E1824" s="173">
        <f>'HP-Api, V2-Sep24'!L1826</f>
        <v>0</v>
      </c>
      <c r="F1824" s="173" t="str">
        <f>IF(AND(E1824&gt;='Risk(dist, colmena)'!$H$9, E1824&lt;='Risk(dist, colmena)'!$J$9), 1, IF(AND(E1824&gt;'Risk(dist, colmena)'!$H$10, E1824&lt;='Risk(dist, colmena)'!$J$10), 2, IF(E1824&gt;='Risk(dist, colmena)'!$H$11, 3, "")))</f>
        <v/>
      </c>
      <c r="G1824" s="88">
        <f>'HP-Api, V2-Sep24'!AH1826</f>
        <v>0</v>
      </c>
      <c r="H1824" s="89" t="str">
        <f t="shared" si="281"/>
        <v/>
      </c>
      <c r="I1824" s="194" t="e">
        <f>('HP-Api, V2-Sep24'!AK1826-'HP-Api, V2-Sep24'!S1826)/'HP-Api, V2-Sep24'!S1826</f>
        <v>#DIV/0!</v>
      </c>
      <c r="J1824" s="89" t="e">
        <f t="shared" si="282"/>
        <v>#DIV/0!</v>
      </c>
      <c r="K1824" s="195">
        <f>'HP-Api, V2-Sep24'!AQ1826</f>
        <v>0</v>
      </c>
      <c r="L1824" s="89">
        <f t="shared" si="283"/>
        <v>1</v>
      </c>
      <c r="M1824" s="88">
        <f>'HP-Api, V2-Sep24'!AM1826</f>
        <v>0</v>
      </c>
      <c r="N1824" s="89" t="str">
        <f t="shared" si="280"/>
        <v/>
      </c>
      <c r="O1824" s="88">
        <f>'HP-Api, V2-Sep24'!AR1826</f>
        <v>0</v>
      </c>
      <c r="P1824" s="89" t="str">
        <f t="shared" si="284"/>
        <v/>
      </c>
      <c r="Q1824" s="89" t="e">
        <f t="shared" si="285"/>
        <v>#VALUE!</v>
      </c>
      <c r="R1824" s="89" t="e">
        <f t="shared" si="286"/>
        <v>#VALUE!</v>
      </c>
      <c r="S1824" s="173">
        <f>'HP-Api, V2-Sep24'!AS1826</f>
        <v>0</v>
      </c>
      <c r="T1824" s="89">
        <f t="shared" si="287"/>
        <v>1</v>
      </c>
      <c r="U1824" s="90" t="e">
        <f t="shared" si="288"/>
        <v>#DIV/0!</v>
      </c>
      <c r="V1824" s="91" t="e">
        <f t="shared" si="289"/>
        <v>#DIV/0!</v>
      </c>
    </row>
    <row r="1825" spans="1:22" x14ac:dyDescent="0.3">
      <c r="A1825" s="88">
        <f>'HP-Api, V2-Sep24'!D1827</f>
        <v>0</v>
      </c>
      <c r="B1825" s="88" cm="1">
        <f t="array" ref="B1825">IF(OR(A1825=DATA!$H$2:$H$13),3,IF(OR(A1825=DATA!$H$14:$H$119),2,1))</f>
        <v>1</v>
      </c>
      <c r="C1825" s="88">
        <f>'HP-Api, V2-Sep24'!G1827</f>
        <v>0</v>
      </c>
      <c r="D1825" s="89" t="str">
        <f>IF(AND(C1825&gt;='Risk(dist, colmena)'!$C$9, C1825&lt;='Risk(dist, colmena)'!$E$9), 1, IF(AND(C1825&gt;'Risk(dist, colmena)'!$C$10, C1825&lt;='Risk(dist, colmena)'!$E$10), 2, IF(C1825&gt;='Risk(dist, colmena)'!$C$11, 3, "")))</f>
        <v/>
      </c>
      <c r="E1825" s="173">
        <f>'HP-Api, V2-Sep24'!L1827</f>
        <v>0</v>
      </c>
      <c r="F1825" s="173" t="str">
        <f>IF(AND(E1825&gt;='Risk(dist, colmena)'!$H$9, E1825&lt;='Risk(dist, colmena)'!$J$9), 1, IF(AND(E1825&gt;'Risk(dist, colmena)'!$H$10, E1825&lt;='Risk(dist, colmena)'!$J$10), 2, IF(E1825&gt;='Risk(dist, colmena)'!$H$11, 3, "")))</f>
        <v/>
      </c>
      <c r="G1825" s="88">
        <f>'HP-Api, V2-Sep24'!AH1827</f>
        <v>0</v>
      </c>
      <c r="H1825" s="89" t="str">
        <f t="shared" si="281"/>
        <v/>
      </c>
      <c r="I1825" s="194" t="e">
        <f>('HP-Api, V2-Sep24'!AK1827-'HP-Api, V2-Sep24'!S1827)/'HP-Api, V2-Sep24'!S1827</f>
        <v>#DIV/0!</v>
      </c>
      <c r="J1825" s="89" t="e">
        <f t="shared" si="282"/>
        <v>#DIV/0!</v>
      </c>
      <c r="K1825" s="195">
        <f>'HP-Api, V2-Sep24'!AQ1827</f>
        <v>0</v>
      </c>
      <c r="L1825" s="89">
        <f t="shared" si="283"/>
        <v>1</v>
      </c>
      <c r="M1825" s="88">
        <f>'HP-Api, V2-Sep24'!AM1827</f>
        <v>0</v>
      </c>
      <c r="N1825" s="89" t="str">
        <f t="shared" si="280"/>
        <v/>
      </c>
      <c r="O1825" s="88">
        <f>'HP-Api, V2-Sep24'!AR1827</f>
        <v>0</v>
      </c>
      <c r="P1825" s="89" t="str">
        <f t="shared" si="284"/>
        <v/>
      </c>
      <c r="Q1825" s="89" t="e">
        <f t="shared" si="285"/>
        <v>#VALUE!</v>
      </c>
      <c r="R1825" s="89" t="e">
        <f t="shared" si="286"/>
        <v>#VALUE!</v>
      </c>
      <c r="S1825" s="173">
        <f>'HP-Api, V2-Sep24'!AS1827</f>
        <v>0</v>
      </c>
      <c r="T1825" s="89">
        <f t="shared" si="287"/>
        <v>1</v>
      </c>
      <c r="U1825" s="90" t="e">
        <f t="shared" si="288"/>
        <v>#DIV/0!</v>
      </c>
      <c r="V1825" s="91" t="e">
        <f t="shared" si="289"/>
        <v>#DIV/0!</v>
      </c>
    </row>
    <row r="1826" spans="1:22" x14ac:dyDescent="0.3">
      <c r="A1826" s="88">
        <f>'HP-Api, V2-Sep24'!D1828</f>
        <v>0</v>
      </c>
      <c r="B1826" s="88" cm="1">
        <f t="array" ref="B1826">IF(OR(A1826=DATA!$H$2:$H$13),3,IF(OR(A1826=DATA!$H$14:$H$119),2,1))</f>
        <v>1</v>
      </c>
      <c r="C1826" s="88">
        <f>'HP-Api, V2-Sep24'!G1828</f>
        <v>0</v>
      </c>
      <c r="D1826" s="89" t="str">
        <f>IF(AND(C1826&gt;='Risk(dist, colmena)'!$C$9, C1826&lt;='Risk(dist, colmena)'!$E$9), 1, IF(AND(C1826&gt;'Risk(dist, colmena)'!$C$10, C1826&lt;='Risk(dist, colmena)'!$E$10), 2, IF(C1826&gt;='Risk(dist, colmena)'!$C$11, 3, "")))</f>
        <v/>
      </c>
      <c r="E1826" s="173">
        <f>'HP-Api, V2-Sep24'!L1828</f>
        <v>0</v>
      </c>
      <c r="F1826" s="173" t="str">
        <f>IF(AND(E1826&gt;='Risk(dist, colmena)'!$H$9, E1826&lt;='Risk(dist, colmena)'!$J$9), 1, IF(AND(E1826&gt;'Risk(dist, colmena)'!$H$10, E1826&lt;='Risk(dist, colmena)'!$J$10), 2, IF(E1826&gt;='Risk(dist, colmena)'!$H$11, 3, "")))</f>
        <v/>
      </c>
      <c r="G1826" s="88">
        <f>'HP-Api, V2-Sep24'!AH1828</f>
        <v>0</v>
      </c>
      <c r="H1826" s="89" t="str">
        <f t="shared" si="281"/>
        <v/>
      </c>
      <c r="I1826" s="194" t="e">
        <f>('HP-Api, V2-Sep24'!AK1828-'HP-Api, V2-Sep24'!S1828)/'HP-Api, V2-Sep24'!S1828</f>
        <v>#DIV/0!</v>
      </c>
      <c r="J1826" s="89" t="e">
        <f t="shared" si="282"/>
        <v>#DIV/0!</v>
      </c>
      <c r="K1826" s="195">
        <f>'HP-Api, V2-Sep24'!AQ1828</f>
        <v>0</v>
      </c>
      <c r="L1826" s="89">
        <f t="shared" si="283"/>
        <v>1</v>
      </c>
      <c r="M1826" s="88">
        <f>'HP-Api, V2-Sep24'!AM1828</f>
        <v>0</v>
      </c>
      <c r="N1826" s="89" t="str">
        <f t="shared" si="280"/>
        <v/>
      </c>
      <c r="O1826" s="88">
        <f>'HP-Api, V2-Sep24'!AR1828</f>
        <v>0</v>
      </c>
      <c r="P1826" s="89" t="str">
        <f t="shared" si="284"/>
        <v/>
      </c>
      <c r="Q1826" s="89" t="e">
        <f t="shared" si="285"/>
        <v>#VALUE!</v>
      </c>
      <c r="R1826" s="89" t="e">
        <f t="shared" si="286"/>
        <v>#VALUE!</v>
      </c>
      <c r="S1826" s="173">
        <f>'HP-Api, V2-Sep24'!AS1828</f>
        <v>0</v>
      </c>
      <c r="T1826" s="89">
        <f t="shared" si="287"/>
        <v>1</v>
      </c>
      <c r="U1826" s="90" t="e">
        <f t="shared" si="288"/>
        <v>#DIV/0!</v>
      </c>
      <c r="V1826" s="91" t="e">
        <f t="shared" si="289"/>
        <v>#DIV/0!</v>
      </c>
    </row>
    <row r="1827" spans="1:22" x14ac:dyDescent="0.3">
      <c r="A1827" s="88">
        <f>'HP-Api, V2-Sep24'!D1829</f>
        <v>0</v>
      </c>
      <c r="B1827" s="88" cm="1">
        <f t="array" ref="B1827">IF(OR(A1827=DATA!$H$2:$H$13),3,IF(OR(A1827=DATA!$H$14:$H$119),2,1))</f>
        <v>1</v>
      </c>
      <c r="C1827" s="88">
        <f>'HP-Api, V2-Sep24'!G1829</f>
        <v>0</v>
      </c>
      <c r="D1827" s="89" t="str">
        <f>IF(AND(C1827&gt;='Risk(dist, colmena)'!$C$9, C1827&lt;='Risk(dist, colmena)'!$E$9), 1, IF(AND(C1827&gt;'Risk(dist, colmena)'!$C$10, C1827&lt;='Risk(dist, colmena)'!$E$10), 2, IF(C1827&gt;='Risk(dist, colmena)'!$C$11, 3, "")))</f>
        <v/>
      </c>
      <c r="E1827" s="173">
        <f>'HP-Api, V2-Sep24'!L1829</f>
        <v>0</v>
      </c>
      <c r="F1827" s="173" t="str">
        <f>IF(AND(E1827&gt;='Risk(dist, colmena)'!$H$9, E1827&lt;='Risk(dist, colmena)'!$J$9), 1, IF(AND(E1827&gt;'Risk(dist, colmena)'!$H$10, E1827&lt;='Risk(dist, colmena)'!$J$10), 2, IF(E1827&gt;='Risk(dist, colmena)'!$H$11, 3, "")))</f>
        <v/>
      </c>
      <c r="G1827" s="88">
        <f>'HP-Api, V2-Sep24'!AH1829</f>
        <v>0</v>
      </c>
      <c r="H1827" s="89" t="str">
        <f t="shared" si="281"/>
        <v/>
      </c>
      <c r="I1827" s="194" t="e">
        <f>('HP-Api, V2-Sep24'!AK1829-'HP-Api, V2-Sep24'!S1829)/'HP-Api, V2-Sep24'!S1829</f>
        <v>#DIV/0!</v>
      </c>
      <c r="J1827" s="89" t="e">
        <f t="shared" si="282"/>
        <v>#DIV/0!</v>
      </c>
      <c r="K1827" s="195">
        <f>'HP-Api, V2-Sep24'!AQ1829</f>
        <v>0</v>
      </c>
      <c r="L1827" s="89">
        <f t="shared" si="283"/>
        <v>1</v>
      </c>
      <c r="M1827" s="88">
        <f>'HP-Api, V2-Sep24'!AM1829</f>
        <v>0</v>
      </c>
      <c r="N1827" s="89" t="str">
        <f t="shared" si="280"/>
        <v/>
      </c>
      <c r="O1827" s="88">
        <f>'HP-Api, V2-Sep24'!AR1829</f>
        <v>0</v>
      </c>
      <c r="P1827" s="89" t="str">
        <f t="shared" si="284"/>
        <v/>
      </c>
      <c r="Q1827" s="89" t="e">
        <f t="shared" si="285"/>
        <v>#VALUE!</v>
      </c>
      <c r="R1827" s="89" t="e">
        <f t="shared" si="286"/>
        <v>#VALUE!</v>
      </c>
      <c r="S1827" s="173">
        <f>'HP-Api, V2-Sep24'!AS1829</f>
        <v>0</v>
      </c>
      <c r="T1827" s="89">
        <f t="shared" si="287"/>
        <v>1</v>
      </c>
      <c r="U1827" s="90" t="e">
        <f t="shared" si="288"/>
        <v>#DIV/0!</v>
      </c>
      <c r="V1827" s="91" t="e">
        <f t="shared" si="289"/>
        <v>#DIV/0!</v>
      </c>
    </row>
    <row r="1828" spans="1:22" x14ac:dyDescent="0.3">
      <c r="A1828" s="88">
        <f>'HP-Api, V2-Sep24'!D1830</f>
        <v>0</v>
      </c>
      <c r="B1828" s="88" cm="1">
        <f t="array" ref="B1828">IF(OR(A1828=DATA!$H$2:$H$13),3,IF(OR(A1828=DATA!$H$14:$H$119),2,1))</f>
        <v>1</v>
      </c>
      <c r="C1828" s="88">
        <f>'HP-Api, V2-Sep24'!G1830</f>
        <v>0</v>
      </c>
      <c r="D1828" s="89" t="str">
        <f>IF(AND(C1828&gt;='Risk(dist, colmena)'!$C$9, C1828&lt;='Risk(dist, colmena)'!$E$9), 1, IF(AND(C1828&gt;'Risk(dist, colmena)'!$C$10, C1828&lt;='Risk(dist, colmena)'!$E$10), 2, IF(C1828&gt;='Risk(dist, colmena)'!$C$11, 3, "")))</f>
        <v/>
      </c>
      <c r="E1828" s="173">
        <f>'HP-Api, V2-Sep24'!L1830</f>
        <v>0</v>
      </c>
      <c r="F1828" s="173" t="str">
        <f>IF(AND(E1828&gt;='Risk(dist, colmena)'!$H$9, E1828&lt;='Risk(dist, colmena)'!$J$9), 1, IF(AND(E1828&gt;'Risk(dist, colmena)'!$H$10, E1828&lt;='Risk(dist, colmena)'!$J$10), 2, IF(E1828&gt;='Risk(dist, colmena)'!$H$11, 3, "")))</f>
        <v/>
      </c>
      <c r="G1828" s="88">
        <f>'HP-Api, V2-Sep24'!AH1830</f>
        <v>0</v>
      </c>
      <c r="H1828" s="89" t="str">
        <f t="shared" si="281"/>
        <v/>
      </c>
      <c r="I1828" s="194" t="e">
        <f>('HP-Api, V2-Sep24'!AK1830-'HP-Api, V2-Sep24'!S1830)/'HP-Api, V2-Sep24'!S1830</f>
        <v>#DIV/0!</v>
      </c>
      <c r="J1828" s="89" t="e">
        <f t="shared" si="282"/>
        <v>#DIV/0!</v>
      </c>
      <c r="K1828" s="195">
        <f>'HP-Api, V2-Sep24'!AQ1830</f>
        <v>0</v>
      </c>
      <c r="L1828" s="89">
        <f t="shared" si="283"/>
        <v>1</v>
      </c>
      <c r="M1828" s="88">
        <f>'HP-Api, V2-Sep24'!AM1830</f>
        <v>0</v>
      </c>
      <c r="N1828" s="89" t="str">
        <f t="shared" si="280"/>
        <v/>
      </c>
      <c r="O1828" s="88">
        <f>'HP-Api, V2-Sep24'!AR1830</f>
        <v>0</v>
      </c>
      <c r="P1828" s="89" t="str">
        <f t="shared" si="284"/>
        <v/>
      </c>
      <c r="Q1828" s="89" t="e">
        <f t="shared" si="285"/>
        <v>#VALUE!</v>
      </c>
      <c r="R1828" s="89" t="e">
        <f t="shared" si="286"/>
        <v>#VALUE!</v>
      </c>
      <c r="S1828" s="173">
        <f>'HP-Api, V2-Sep24'!AS1830</f>
        <v>0</v>
      </c>
      <c r="T1828" s="89">
        <f t="shared" si="287"/>
        <v>1</v>
      </c>
      <c r="U1828" s="90" t="e">
        <f t="shared" si="288"/>
        <v>#DIV/0!</v>
      </c>
      <c r="V1828" s="91" t="e">
        <f t="shared" si="289"/>
        <v>#DIV/0!</v>
      </c>
    </row>
    <row r="1829" spans="1:22" x14ac:dyDescent="0.3">
      <c r="A1829" s="88">
        <f>'HP-Api, V2-Sep24'!D1831</f>
        <v>0</v>
      </c>
      <c r="B1829" s="88" cm="1">
        <f t="array" ref="B1829">IF(OR(A1829=DATA!$H$2:$H$13),3,IF(OR(A1829=DATA!$H$14:$H$119),2,1))</f>
        <v>1</v>
      </c>
      <c r="C1829" s="88">
        <f>'HP-Api, V2-Sep24'!G1831</f>
        <v>0</v>
      </c>
      <c r="D1829" s="89" t="str">
        <f>IF(AND(C1829&gt;='Risk(dist, colmena)'!$C$9, C1829&lt;='Risk(dist, colmena)'!$E$9), 1, IF(AND(C1829&gt;'Risk(dist, colmena)'!$C$10, C1829&lt;='Risk(dist, colmena)'!$E$10), 2, IF(C1829&gt;='Risk(dist, colmena)'!$C$11, 3, "")))</f>
        <v/>
      </c>
      <c r="E1829" s="173">
        <f>'HP-Api, V2-Sep24'!L1831</f>
        <v>0</v>
      </c>
      <c r="F1829" s="173" t="str">
        <f>IF(AND(E1829&gt;='Risk(dist, colmena)'!$H$9, E1829&lt;='Risk(dist, colmena)'!$J$9), 1, IF(AND(E1829&gt;'Risk(dist, colmena)'!$H$10, E1829&lt;='Risk(dist, colmena)'!$J$10), 2, IF(E1829&gt;='Risk(dist, colmena)'!$H$11, 3, "")))</f>
        <v/>
      </c>
      <c r="G1829" s="88">
        <f>'HP-Api, V2-Sep24'!AH1831</f>
        <v>0</v>
      </c>
      <c r="H1829" s="89" t="str">
        <f t="shared" si="281"/>
        <v/>
      </c>
      <c r="I1829" s="194" t="e">
        <f>('HP-Api, V2-Sep24'!AK1831-'HP-Api, V2-Sep24'!S1831)/'HP-Api, V2-Sep24'!S1831</f>
        <v>#DIV/0!</v>
      </c>
      <c r="J1829" s="89" t="e">
        <f t="shared" si="282"/>
        <v>#DIV/0!</v>
      </c>
      <c r="K1829" s="195">
        <f>'HP-Api, V2-Sep24'!AQ1831</f>
        <v>0</v>
      </c>
      <c r="L1829" s="89">
        <f t="shared" si="283"/>
        <v>1</v>
      </c>
      <c r="M1829" s="88">
        <f>'HP-Api, V2-Sep24'!AM1831</f>
        <v>0</v>
      </c>
      <c r="N1829" s="89" t="str">
        <f t="shared" si="280"/>
        <v/>
      </c>
      <c r="O1829" s="88">
        <f>'HP-Api, V2-Sep24'!AR1831</f>
        <v>0</v>
      </c>
      <c r="P1829" s="89" t="str">
        <f t="shared" si="284"/>
        <v/>
      </c>
      <c r="Q1829" s="89" t="e">
        <f t="shared" si="285"/>
        <v>#VALUE!</v>
      </c>
      <c r="R1829" s="89" t="e">
        <f t="shared" si="286"/>
        <v>#VALUE!</v>
      </c>
      <c r="S1829" s="173">
        <f>'HP-Api, V2-Sep24'!AS1831</f>
        <v>0</v>
      </c>
      <c r="T1829" s="89">
        <f t="shared" si="287"/>
        <v>1</v>
      </c>
      <c r="U1829" s="90" t="e">
        <f t="shared" si="288"/>
        <v>#DIV/0!</v>
      </c>
      <c r="V1829" s="91" t="e">
        <f t="shared" si="289"/>
        <v>#DIV/0!</v>
      </c>
    </row>
    <row r="1830" spans="1:22" x14ac:dyDescent="0.3">
      <c r="A1830" s="88">
        <f>'HP-Api, V2-Sep24'!D1832</f>
        <v>0</v>
      </c>
      <c r="B1830" s="88" cm="1">
        <f t="array" ref="B1830">IF(OR(A1830=DATA!$H$2:$H$13),3,IF(OR(A1830=DATA!$H$14:$H$119),2,1))</f>
        <v>1</v>
      </c>
      <c r="C1830" s="88">
        <f>'HP-Api, V2-Sep24'!G1832</f>
        <v>0</v>
      </c>
      <c r="D1830" s="89" t="str">
        <f>IF(AND(C1830&gt;='Risk(dist, colmena)'!$C$9, C1830&lt;='Risk(dist, colmena)'!$E$9), 1, IF(AND(C1830&gt;'Risk(dist, colmena)'!$C$10, C1830&lt;='Risk(dist, colmena)'!$E$10), 2, IF(C1830&gt;='Risk(dist, colmena)'!$C$11, 3, "")))</f>
        <v/>
      </c>
      <c r="E1830" s="173">
        <f>'HP-Api, V2-Sep24'!L1832</f>
        <v>0</v>
      </c>
      <c r="F1830" s="173" t="str">
        <f>IF(AND(E1830&gt;='Risk(dist, colmena)'!$H$9, E1830&lt;='Risk(dist, colmena)'!$J$9), 1, IF(AND(E1830&gt;'Risk(dist, colmena)'!$H$10, E1830&lt;='Risk(dist, colmena)'!$J$10), 2, IF(E1830&gt;='Risk(dist, colmena)'!$H$11, 3, "")))</f>
        <v/>
      </c>
      <c r="G1830" s="88">
        <f>'HP-Api, V2-Sep24'!AH1832</f>
        <v>0</v>
      </c>
      <c r="H1830" s="89" t="str">
        <f t="shared" si="281"/>
        <v/>
      </c>
      <c r="I1830" s="194" t="e">
        <f>('HP-Api, V2-Sep24'!AK1832-'HP-Api, V2-Sep24'!S1832)/'HP-Api, V2-Sep24'!S1832</f>
        <v>#DIV/0!</v>
      </c>
      <c r="J1830" s="89" t="e">
        <f t="shared" si="282"/>
        <v>#DIV/0!</v>
      </c>
      <c r="K1830" s="195">
        <f>'HP-Api, V2-Sep24'!AQ1832</f>
        <v>0</v>
      </c>
      <c r="L1830" s="89">
        <f t="shared" si="283"/>
        <v>1</v>
      </c>
      <c r="M1830" s="88">
        <f>'HP-Api, V2-Sep24'!AM1832</f>
        <v>0</v>
      </c>
      <c r="N1830" s="89" t="str">
        <f t="shared" si="280"/>
        <v/>
      </c>
      <c r="O1830" s="88">
        <f>'HP-Api, V2-Sep24'!AR1832</f>
        <v>0</v>
      </c>
      <c r="P1830" s="89" t="str">
        <f t="shared" si="284"/>
        <v/>
      </c>
      <c r="Q1830" s="89" t="e">
        <f t="shared" si="285"/>
        <v>#VALUE!</v>
      </c>
      <c r="R1830" s="89" t="e">
        <f t="shared" si="286"/>
        <v>#VALUE!</v>
      </c>
      <c r="S1830" s="173">
        <f>'HP-Api, V2-Sep24'!AS1832</f>
        <v>0</v>
      </c>
      <c r="T1830" s="89">
        <f t="shared" si="287"/>
        <v>1</v>
      </c>
      <c r="U1830" s="90" t="e">
        <f t="shared" si="288"/>
        <v>#DIV/0!</v>
      </c>
      <c r="V1830" s="91" t="e">
        <f t="shared" si="289"/>
        <v>#DIV/0!</v>
      </c>
    </row>
    <row r="1831" spans="1:22" x14ac:dyDescent="0.3">
      <c r="A1831" s="88">
        <f>'HP-Api, V2-Sep24'!D1833</f>
        <v>0</v>
      </c>
      <c r="B1831" s="88" cm="1">
        <f t="array" ref="B1831">IF(OR(A1831=DATA!$H$2:$H$13),3,IF(OR(A1831=DATA!$H$14:$H$119),2,1))</f>
        <v>1</v>
      </c>
      <c r="C1831" s="88">
        <f>'HP-Api, V2-Sep24'!G1833</f>
        <v>0</v>
      </c>
      <c r="D1831" s="89" t="str">
        <f>IF(AND(C1831&gt;='Risk(dist, colmena)'!$C$9, C1831&lt;='Risk(dist, colmena)'!$E$9), 1, IF(AND(C1831&gt;'Risk(dist, colmena)'!$C$10, C1831&lt;='Risk(dist, colmena)'!$E$10), 2, IF(C1831&gt;='Risk(dist, colmena)'!$C$11, 3, "")))</f>
        <v/>
      </c>
      <c r="E1831" s="173">
        <f>'HP-Api, V2-Sep24'!L1833</f>
        <v>0</v>
      </c>
      <c r="F1831" s="173" t="str">
        <f>IF(AND(E1831&gt;='Risk(dist, colmena)'!$H$9, E1831&lt;='Risk(dist, colmena)'!$J$9), 1, IF(AND(E1831&gt;'Risk(dist, colmena)'!$H$10, E1831&lt;='Risk(dist, colmena)'!$J$10), 2, IF(E1831&gt;='Risk(dist, colmena)'!$H$11, 3, "")))</f>
        <v/>
      </c>
      <c r="G1831" s="88">
        <f>'HP-Api, V2-Sep24'!AH1833</f>
        <v>0</v>
      </c>
      <c r="H1831" s="89" t="str">
        <f t="shared" si="281"/>
        <v/>
      </c>
      <c r="I1831" s="194" t="e">
        <f>('HP-Api, V2-Sep24'!AK1833-'HP-Api, V2-Sep24'!S1833)/'HP-Api, V2-Sep24'!S1833</f>
        <v>#DIV/0!</v>
      </c>
      <c r="J1831" s="89" t="e">
        <f t="shared" si="282"/>
        <v>#DIV/0!</v>
      </c>
      <c r="K1831" s="195">
        <f>'HP-Api, V2-Sep24'!AQ1833</f>
        <v>0</v>
      </c>
      <c r="L1831" s="89">
        <f t="shared" si="283"/>
        <v>1</v>
      </c>
      <c r="M1831" s="88">
        <f>'HP-Api, V2-Sep24'!AM1833</f>
        <v>0</v>
      </c>
      <c r="N1831" s="89" t="str">
        <f t="shared" si="280"/>
        <v/>
      </c>
      <c r="O1831" s="88">
        <f>'HP-Api, V2-Sep24'!AR1833</f>
        <v>0</v>
      </c>
      <c r="P1831" s="89" t="str">
        <f t="shared" si="284"/>
        <v/>
      </c>
      <c r="Q1831" s="89" t="e">
        <f t="shared" si="285"/>
        <v>#VALUE!</v>
      </c>
      <c r="R1831" s="89" t="e">
        <f t="shared" si="286"/>
        <v>#VALUE!</v>
      </c>
      <c r="S1831" s="173">
        <f>'HP-Api, V2-Sep24'!AS1833</f>
        <v>0</v>
      </c>
      <c r="T1831" s="89">
        <f t="shared" si="287"/>
        <v>1</v>
      </c>
      <c r="U1831" s="90" t="e">
        <f t="shared" si="288"/>
        <v>#DIV/0!</v>
      </c>
      <c r="V1831" s="91" t="e">
        <f t="shared" si="289"/>
        <v>#DIV/0!</v>
      </c>
    </row>
    <row r="1832" spans="1:22" x14ac:dyDescent="0.3">
      <c r="A1832" s="88">
        <f>'HP-Api, V2-Sep24'!D1834</f>
        <v>0</v>
      </c>
      <c r="B1832" s="88" cm="1">
        <f t="array" ref="B1832">IF(OR(A1832=DATA!$H$2:$H$13),3,IF(OR(A1832=DATA!$H$14:$H$119),2,1))</f>
        <v>1</v>
      </c>
      <c r="C1832" s="88">
        <f>'HP-Api, V2-Sep24'!G1834</f>
        <v>0</v>
      </c>
      <c r="D1832" s="89" t="str">
        <f>IF(AND(C1832&gt;='Risk(dist, colmena)'!$C$9, C1832&lt;='Risk(dist, colmena)'!$E$9), 1, IF(AND(C1832&gt;'Risk(dist, colmena)'!$C$10, C1832&lt;='Risk(dist, colmena)'!$E$10), 2, IF(C1832&gt;='Risk(dist, colmena)'!$C$11, 3, "")))</f>
        <v/>
      </c>
      <c r="E1832" s="173">
        <f>'HP-Api, V2-Sep24'!L1834</f>
        <v>0</v>
      </c>
      <c r="F1832" s="173" t="str">
        <f>IF(AND(E1832&gt;='Risk(dist, colmena)'!$H$9, E1832&lt;='Risk(dist, colmena)'!$J$9), 1, IF(AND(E1832&gt;'Risk(dist, colmena)'!$H$10, E1832&lt;='Risk(dist, colmena)'!$J$10), 2, IF(E1832&gt;='Risk(dist, colmena)'!$H$11, 3, "")))</f>
        <v/>
      </c>
      <c r="G1832" s="88">
        <f>'HP-Api, V2-Sep24'!AH1834</f>
        <v>0</v>
      </c>
      <c r="H1832" s="89" t="str">
        <f t="shared" si="281"/>
        <v/>
      </c>
      <c r="I1832" s="194" t="e">
        <f>('HP-Api, V2-Sep24'!AK1834-'HP-Api, V2-Sep24'!S1834)/'HP-Api, V2-Sep24'!S1834</f>
        <v>#DIV/0!</v>
      </c>
      <c r="J1832" s="89" t="e">
        <f t="shared" si="282"/>
        <v>#DIV/0!</v>
      </c>
      <c r="K1832" s="195">
        <f>'HP-Api, V2-Sep24'!AQ1834</f>
        <v>0</v>
      </c>
      <c r="L1832" s="89">
        <f t="shared" si="283"/>
        <v>1</v>
      </c>
      <c r="M1832" s="88">
        <f>'HP-Api, V2-Sep24'!AM1834</f>
        <v>0</v>
      </c>
      <c r="N1832" s="89" t="str">
        <f t="shared" si="280"/>
        <v/>
      </c>
      <c r="O1832" s="88">
        <f>'HP-Api, V2-Sep24'!AR1834</f>
        <v>0</v>
      </c>
      <c r="P1832" s="89" t="str">
        <f t="shared" si="284"/>
        <v/>
      </c>
      <c r="Q1832" s="89" t="e">
        <f t="shared" si="285"/>
        <v>#VALUE!</v>
      </c>
      <c r="R1832" s="89" t="e">
        <f t="shared" si="286"/>
        <v>#VALUE!</v>
      </c>
      <c r="S1832" s="173">
        <f>'HP-Api, V2-Sep24'!AS1834</f>
        <v>0</v>
      </c>
      <c r="T1832" s="89">
        <f t="shared" si="287"/>
        <v>1</v>
      </c>
      <c r="U1832" s="90" t="e">
        <f t="shared" si="288"/>
        <v>#DIV/0!</v>
      </c>
      <c r="V1832" s="91" t="e">
        <f t="shared" si="289"/>
        <v>#DIV/0!</v>
      </c>
    </row>
    <row r="1833" spans="1:22" x14ac:dyDescent="0.3">
      <c r="A1833" s="88">
        <f>'HP-Api, V2-Sep24'!D1835</f>
        <v>0</v>
      </c>
      <c r="B1833" s="88" cm="1">
        <f t="array" ref="B1833">IF(OR(A1833=DATA!$H$2:$H$13),3,IF(OR(A1833=DATA!$H$14:$H$119),2,1))</f>
        <v>1</v>
      </c>
      <c r="C1833" s="88">
        <f>'HP-Api, V2-Sep24'!G1835</f>
        <v>0</v>
      </c>
      <c r="D1833" s="89" t="str">
        <f>IF(AND(C1833&gt;='Risk(dist, colmena)'!$C$9, C1833&lt;='Risk(dist, colmena)'!$E$9), 1, IF(AND(C1833&gt;'Risk(dist, colmena)'!$C$10, C1833&lt;='Risk(dist, colmena)'!$E$10), 2, IF(C1833&gt;='Risk(dist, colmena)'!$C$11, 3, "")))</f>
        <v/>
      </c>
      <c r="E1833" s="173">
        <f>'HP-Api, V2-Sep24'!L1835</f>
        <v>0</v>
      </c>
      <c r="F1833" s="173" t="str">
        <f>IF(AND(E1833&gt;='Risk(dist, colmena)'!$H$9, E1833&lt;='Risk(dist, colmena)'!$J$9), 1, IF(AND(E1833&gt;'Risk(dist, colmena)'!$H$10, E1833&lt;='Risk(dist, colmena)'!$J$10), 2, IF(E1833&gt;='Risk(dist, colmena)'!$H$11, 3, "")))</f>
        <v/>
      </c>
      <c r="G1833" s="88">
        <f>'HP-Api, V2-Sep24'!AH1835</f>
        <v>0</v>
      </c>
      <c r="H1833" s="89" t="str">
        <f t="shared" si="281"/>
        <v/>
      </c>
      <c r="I1833" s="194" t="e">
        <f>('HP-Api, V2-Sep24'!AK1835-'HP-Api, V2-Sep24'!S1835)/'HP-Api, V2-Sep24'!S1835</f>
        <v>#DIV/0!</v>
      </c>
      <c r="J1833" s="89" t="e">
        <f t="shared" si="282"/>
        <v>#DIV/0!</v>
      </c>
      <c r="K1833" s="195">
        <f>'HP-Api, V2-Sep24'!AQ1835</f>
        <v>0</v>
      </c>
      <c r="L1833" s="89">
        <f t="shared" si="283"/>
        <v>1</v>
      </c>
      <c r="M1833" s="88">
        <f>'HP-Api, V2-Sep24'!AM1835</f>
        <v>0</v>
      </c>
      <c r="N1833" s="89" t="str">
        <f t="shared" si="280"/>
        <v/>
      </c>
      <c r="O1833" s="88">
        <f>'HP-Api, V2-Sep24'!AR1835</f>
        <v>0</v>
      </c>
      <c r="P1833" s="89" t="str">
        <f t="shared" si="284"/>
        <v/>
      </c>
      <c r="Q1833" s="89" t="e">
        <f t="shared" si="285"/>
        <v>#VALUE!</v>
      </c>
      <c r="R1833" s="89" t="e">
        <f t="shared" si="286"/>
        <v>#VALUE!</v>
      </c>
      <c r="S1833" s="173">
        <f>'HP-Api, V2-Sep24'!AS1835</f>
        <v>0</v>
      </c>
      <c r="T1833" s="89">
        <f t="shared" si="287"/>
        <v>1</v>
      </c>
      <c r="U1833" s="90" t="e">
        <f t="shared" si="288"/>
        <v>#DIV/0!</v>
      </c>
      <c r="V1833" s="91" t="e">
        <f t="shared" si="289"/>
        <v>#DIV/0!</v>
      </c>
    </row>
    <row r="1834" spans="1:22" x14ac:dyDescent="0.3">
      <c r="A1834" s="88">
        <f>'HP-Api, V2-Sep24'!D1836</f>
        <v>0</v>
      </c>
      <c r="B1834" s="88" cm="1">
        <f t="array" ref="B1834">IF(OR(A1834=DATA!$H$2:$H$13),3,IF(OR(A1834=DATA!$H$14:$H$119),2,1))</f>
        <v>1</v>
      </c>
      <c r="C1834" s="88">
        <f>'HP-Api, V2-Sep24'!G1836</f>
        <v>0</v>
      </c>
      <c r="D1834" s="89" t="str">
        <f>IF(AND(C1834&gt;='Risk(dist, colmena)'!$C$9, C1834&lt;='Risk(dist, colmena)'!$E$9), 1, IF(AND(C1834&gt;'Risk(dist, colmena)'!$C$10, C1834&lt;='Risk(dist, colmena)'!$E$10), 2, IF(C1834&gt;='Risk(dist, colmena)'!$C$11, 3, "")))</f>
        <v/>
      </c>
      <c r="E1834" s="173">
        <f>'HP-Api, V2-Sep24'!L1836</f>
        <v>0</v>
      </c>
      <c r="F1834" s="173" t="str">
        <f>IF(AND(E1834&gt;='Risk(dist, colmena)'!$H$9, E1834&lt;='Risk(dist, colmena)'!$J$9), 1, IF(AND(E1834&gt;'Risk(dist, colmena)'!$H$10, E1834&lt;='Risk(dist, colmena)'!$J$10), 2, IF(E1834&gt;='Risk(dist, colmena)'!$H$11, 3, "")))</f>
        <v/>
      </c>
      <c r="G1834" s="88">
        <f>'HP-Api, V2-Sep24'!AH1836</f>
        <v>0</v>
      </c>
      <c r="H1834" s="89" t="str">
        <f t="shared" si="281"/>
        <v/>
      </c>
      <c r="I1834" s="194" t="e">
        <f>('HP-Api, V2-Sep24'!AK1836-'HP-Api, V2-Sep24'!S1836)/'HP-Api, V2-Sep24'!S1836</f>
        <v>#DIV/0!</v>
      </c>
      <c r="J1834" s="89" t="e">
        <f t="shared" si="282"/>
        <v>#DIV/0!</v>
      </c>
      <c r="K1834" s="195">
        <f>'HP-Api, V2-Sep24'!AQ1836</f>
        <v>0</v>
      </c>
      <c r="L1834" s="89">
        <f t="shared" si="283"/>
        <v>1</v>
      </c>
      <c r="M1834" s="88">
        <f>'HP-Api, V2-Sep24'!AM1836</f>
        <v>0</v>
      </c>
      <c r="N1834" s="89" t="str">
        <f t="shared" si="280"/>
        <v/>
      </c>
      <c r="O1834" s="88">
        <f>'HP-Api, V2-Sep24'!AR1836</f>
        <v>0</v>
      </c>
      <c r="P1834" s="89" t="str">
        <f t="shared" si="284"/>
        <v/>
      </c>
      <c r="Q1834" s="89" t="e">
        <f t="shared" si="285"/>
        <v>#VALUE!</v>
      </c>
      <c r="R1834" s="89" t="e">
        <f t="shared" si="286"/>
        <v>#VALUE!</v>
      </c>
      <c r="S1834" s="173">
        <f>'HP-Api, V2-Sep24'!AS1836</f>
        <v>0</v>
      </c>
      <c r="T1834" s="89">
        <f t="shared" si="287"/>
        <v>1</v>
      </c>
      <c r="U1834" s="90" t="e">
        <f t="shared" si="288"/>
        <v>#DIV/0!</v>
      </c>
      <c r="V1834" s="91" t="e">
        <f t="shared" si="289"/>
        <v>#DIV/0!</v>
      </c>
    </row>
    <row r="1835" spans="1:22" x14ac:dyDescent="0.3">
      <c r="A1835" s="88">
        <f>'HP-Api, V2-Sep24'!D1837</f>
        <v>0</v>
      </c>
      <c r="B1835" s="88" cm="1">
        <f t="array" ref="B1835">IF(OR(A1835=DATA!$H$2:$H$13),3,IF(OR(A1835=DATA!$H$14:$H$119),2,1))</f>
        <v>1</v>
      </c>
      <c r="C1835" s="88">
        <f>'HP-Api, V2-Sep24'!G1837</f>
        <v>0</v>
      </c>
      <c r="D1835" s="89" t="str">
        <f>IF(AND(C1835&gt;='Risk(dist, colmena)'!$C$9, C1835&lt;='Risk(dist, colmena)'!$E$9), 1, IF(AND(C1835&gt;'Risk(dist, colmena)'!$C$10, C1835&lt;='Risk(dist, colmena)'!$E$10), 2, IF(C1835&gt;='Risk(dist, colmena)'!$C$11, 3, "")))</f>
        <v/>
      </c>
      <c r="E1835" s="173">
        <f>'HP-Api, V2-Sep24'!L1837</f>
        <v>0</v>
      </c>
      <c r="F1835" s="173" t="str">
        <f>IF(AND(E1835&gt;='Risk(dist, colmena)'!$H$9, E1835&lt;='Risk(dist, colmena)'!$J$9), 1, IF(AND(E1835&gt;'Risk(dist, colmena)'!$H$10, E1835&lt;='Risk(dist, colmena)'!$J$10), 2, IF(E1835&gt;='Risk(dist, colmena)'!$H$11, 3, "")))</f>
        <v/>
      </c>
      <c r="G1835" s="88">
        <f>'HP-Api, V2-Sep24'!AH1837</f>
        <v>0</v>
      </c>
      <c r="H1835" s="89" t="str">
        <f t="shared" si="281"/>
        <v/>
      </c>
      <c r="I1835" s="194" t="e">
        <f>('HP-Api, V2-Sep24'!AK1837-'HP-Api, V2-Sep24'!S1837)/'HP-Api, V2-Sep24'!S1837</f>
        <v>#DIV/0!</v>
      </c>
      <c r="J1835" s="89" t="e">
        <f t="shared" si="282"/>
        <v>#DIV/0!</v>
      </c>
      <c r="K1835" s="195">
        <f>'HP-Api, V2-Sep24'!AQ1837</f>
        <v>0</v>
      </c>
      <c r="L1835" s="89">
        <f t="shared" si="283"/>
        <v>1</v>
      </c>
      <c r="M1835" s="88">
        <f>'HP-Api, V2-Sep24'!AM1837</f>
        <v>0</v>
      </c>
      <c r="N1835" s="89" t="str">
        <f t="shared" si="280"/>
        <v/>
      </c>
      <c r="O1835" s="88">
        <f>'HP-Api, V2-Sep24'!AR1837</f>
        <v>0</v>
      </c>
      <c r="P1835" s="89" t="str">
        <f t="shared" si="284"/>
        <v/>
      </c>
      <c r="Q1835" s="89" t="e">
        <f t="shared" si="285"/>
        <v>#VALUE!</v>
      </c>
      <c r="R1835" s="89" t="e">
        <f t="shared" si="286"/>
        <v>#VALUE!</v>
      </c>
      <c r="S1835" s="173">
        <f>'HP-Api, V2-Sep24'!AS1837</f>
        <v>0</v>
      </c>
      <c r="T1835" s="89">
        <f t="shared" si="287"/>
        <v>1</v>
      </c>
      <c r="U1835" s="90" t="e">
        <f t="shared" si="288"/>
        <v>#DIV/0!</v>
      </c>
      <c r="V1835" s="91" t="e">
        <f t="shared" si="289"/>
        <v>#DIV/0!</v>
      </c>
    </row>
    <row r="1836" spans="1:22" x14ac:dyDescent="0.3">
      <c r="A1836" s="88">
        <f>'HP-Api, V2-Sep24'!D1838</f>
        <v>0</v>
      </c>
      <c r="B1836" s="88" cm="1">
        <f t="array" ref="B1836">IF(OR(A1836=DATA!$H$2:$H$13),3,IF(OR(A1836=DATA!$H$14:$H$119),2,1))</f>
        <v>1</v>
      </c>
      <c r="C1836" s="88">
        <f>'HP-Api, V2-Sep24'!G1838</f>
        <v>0</v>
      </c>
      <c r="D1836" s="89" t="str">
        <f>IF(AND(C1836&gt;='Risk(dist, colmena)'!$C$9, C1836&lt;='Risk(dist, colmena)'!$E$9), 1, IF(AND(C1836&gt;'Risk(dist, colmena)'!$C$10, C1836&lt;='Risk(dist, colmena)'!$E$10), 2, IF(C1836&gt;='Risk(dist, colmena)'!$C$11, 3, "")))</f>
        <v/>
      </c>
      <c r="E1836" s="173">
        <f>'HP-Api, V2-Sep24'!L1838</f>
        <v>0</v>
      </c>
      <c r="F1836" s="173" t="str">
        <f>IF(AND(E1836&gt;='Risk(dist, colmena)'!$H$9, E1836&lt;='Risk(dist, colmena)'!$J$9), 1, IF(AND(E1836&gt;'Risk(dist, colmena)'!$H$10, E1836&lt;='Risk(dist, colmena)'!$J$10), 2, IF(E1836&gt;='Risk(dist, colmena)'!$H$11, 3, "")))</f>
        <v/>
      </c>
      <c r="G1836" s="88">
        <f>'HP-Api, V2-Sep24'!AH1838</f>
        <v>0</v>
      </c>
      <c r="H1836" s="89" t="str">
        <f t="shared" si="281"/>
        <v/>
      </c>
      <c r="I1836" s="194" t="e">
        <f>('HP-Api, V2-Sep24'!AK1838-'HP-Api, V2-Sep24'!S1838)/'HP-Api, V2-Sep24'!S1838</f>
        <v>#DIV/0!</v>
      </c>
      <c r="J1836" s="89" t="e">
        <f t="shared" si="282"/>
        <v>#DIV/0!</v>
      </c>
      <c r="K1836" s="195">
        <f>'HP-Api, V2-Sep24'!AQ1838</f>
        <v>0</v>
      </c>
      <c r="L1836" s="89">
        <f t="shared" si="283"/>
        <v>1</v>
      </c>
      <c r="M1836" s="88">
        <f>'HP-Api, V2-Sep24'!AM1838</f>
        <v>0</v>
      </c>
      <c r="N1836" s="89" t="str">
        <f t="shared" si="280"/>
        <v/>
      </c>
      <c r="O1836" s="88">
        <f>'HP-Api, V2-Sep24'!AR1838</f>
        <v>0</v>
      </c>
      <c r="P1836" s="89" t="str">
        <f t="shared" si="284"/>
        <v/>
      </c>
      <c r="Q1836" s="89" t="e">
        <f t="shared" si="285"/>
        <v>#VALUE!</v>
      </c>
      <c r="R1836" s="89" t="e">
        <f t="shared" si="286"/>
        <v>#VALUE!</v>
      </c>
      <c r="S1836" s="173">
        <f>'HP-Api, V2-Sep24'!AS1838</f>
        <v>0</v>
      </c>
      <c r="T1836" s="89">
        <f t="shared" si="287"/>
        <v>1</v>
      </c>
      <c r="U1836" s="90" t="e">
        <f t="shared" si="288"/>
        <v>#DIV/0!</v>
      </c>
      <c r="V1836" s="91" t="e">
        <f t="shared" si="289"/>
        <v>#DIV/0!</v>
      </c>
    </row>
    <row r="1837" spans="1:22" x14ac:dyDescent="0.3">
      <c r="A1837" s="88">
        <f>'HP-Api, V2-Sep24'!D1839</f>
        <v>0</v>
      </c>
      <c r="B1837" s="88" cm="1">
        <f t="array" ref="B1837">IF(OR(A1837=DATA!$H$2:$H$13),3,IF(OR(A1837=DATA!$H$14:$H$119),2,1))</f>
        <v>1</v>
      </c>
      <c r="C1837" s="88">
        <f>'HP-Api, V2-Sep24'!G1839</f>
        <v>0</v>
      </c>
      <c r="D1837" s="89" t="str">
        <f>IF(AND(C1837&gt;='Risk(dist, colmena)'!$C$9, C1837&lt;='Risk(dist, colmena)'!$E$9), 1, IF(AND(C1837&gt;'Risk(dist, colmena)'!$C$10, C1837&lt;='Risk(dist, colmena)'!$E$10), 2, IF(C1837&gt;='Risk(dist, colmena)'!$C$11, 3, "")))</f>
        <v/>
      </c>
      <c r="E1837" s="173">
        <f>'HP-Api, V2-Sep24'!L1839</f>
        <v>0</v>
      </c>
      <c r="F1837" s="173" t="str">
        <f>IF(AND(E1837&gt;='Risk(dist, colmena)'!$H$9, E1837&lt;='Risk(dist, colmena)'!$J$9), 1, IF(AND(E1837&gt;'Risk(dist, colmena)'!$H$10, E1837&lt;='Risk(dist, colmena)'!$J$10), 2, IF(E1837&gt;='Risk(dist, colmena)'!$H$11, 3, "")))</f>
        <v/>
      </c>
      <c r="G1837" s="88">
        <f>'HP-Api, V2-Sep24'!AH1839</f>
        <v>0</v>
      </c>
      <c r="H1837" s="89" t="str">
        <f t="shared" si="281"/>
        <v/>
      </c>
      <c r="I1837" s="194" t="e">
        <f>('HP-Api, V2-Sep24'!AK1839-'HP-Api, V2-Sep24'!S1839)/'HP-Api, V2-Sep24'!S1839</f>
        <v>#DIV/0!</v>
      </c>
      <c r="J1837" s="89" t="e">
        <f t="shared" si="282"/>
        <v>#DIV/0!</v>
      </c>
      <c r="K1837" s="195">
        <f>'HP-Api, V2-Sep24'!AQ1839</f>
        <v>0</v>
      </c>
      <c r="L1837" s="89">
        <f t="shared" si="283"/>
        <v>1</v>
      </c>
      <c r="M1837" s="88">
        <f>'HP-Api, V2-Sep24'!AM1839</f>
        <v>0</v>
      </c>
      <c r="N1837" s="89" t="str">
        <f t="shared" si="280"/>
        <v/>
      </c>
      <c r="O1837" s="88">
        <f>'HP-Api, V2-Sep24'!AR1839</f>
        <v>0</v>
      </c>
      <c r="P1837" s="89" t="str">
        <f t="shared" si="284"/>
        <v/>
      </c>
      <c r="Q1837" s="89" t="e">
        <f t="shared" si="285"/>
        <v>#VALUE!</v>
      </c>
      <c r="R1837" s="89" t="e">
        <f t="shared" si="286"/>
        <v>#VALUE!</v>
      </c>
      <c r="S1837" s="173">
        <f>'HP-Api, V2-Sep24'!AS1839</f>
        <v>0</v>
      </c>
      <c r="T1837" s="89">
        <f t="shared" si="287"/>
        <v>1</v>
      </c>
      <c r="U1837" s="90" t="e">
        <f t="shared" si="288"/>
        <v>#DIV/0!</v>
      </c>
      <c r="V1837" s="91" t="e">
        <f t="shared" si="289"/>
        <v>#DIV/0!</v>
      </c>
    </row>
    <row r="1838" spans="1:22" x14ac:dyDescent="0.3">
      <c r="A1838" s="88">
        <f>'HP-Api, V2-Sep24'!D1840</f>
        <v>0</v>
      </c>
      <c r="B1838" s="88" cm="1">
        <f t="array" ref="B1838">IF(OR(A1838=DATA!$H$2:$H$13),3,IF(OR(A1838=DATA!$H$14:$H$119),2,1))</f>
        <v>1</v>
      </c>
      <c r="C1838" s="88">
        <f>'HP-Api, V2-Sep24'!G1840</f>
        <v>0</v>
      </c>
      <c r="D1838" s="89" t="str">
        <f>IF(AND(C1838&gt;='Risk(dist, colmena)'!$C$9, C1838&lt;='Risk(dist, colmena)'!$E$9), 1, IF(AND(C1838&gt;'Risk(dist, colmena)'!$C$10, C1838&lt;='Risk(dist, colmena)'!$E$10), 2, IF(C1838&gt;='Risk(dist, colmena)'!$C$11, 3, "")))</f>
        <v/>
      </c>
      <c r="E1838" s="173">
        <f>'HP-Api, V2-Sep24'!L1840</f>
        <v>0</v>
      </c>
      <c r="F1838" s="173" t="str">
        <f>IF(AND(E1838&gt;='Risk(dist, colmena)'!$H$9, E1838&lt;='Risk(dist, colmena)'!$J$9), 1, IF(AND(E1838&gt;'Risk(dist, colmena)'!$H$10, E1838&lt;='Risk(dist, colmena)'!$J$10), 2, IF(E1838&gt;='Risk(dist, colmena)'!$H$11, 3, "")))</f>
        <v/>
      </c>
      <c r="G1838" s="88">
        <f>'HP-Api, V2-Sep24'!AH1840</f>
        <v>0</v>
      </c>
      <c r="H1838" s="89" t="str">
        <f t="shared" si="281"/>
        <v/>
      </c>
      <c r="I1838" s="194" t="e">
        <f>('HP-Api, V2-Sep24'!AK1840-'HP-Api, V2-Sep24'!S1840)/'HP-Api, V2-Sep24'!S1840</f>
        <v>#DIV/0!</v>
      </c>
      <c r="J1838" s="89" t="e">
        <f t="shared" si="282"/>
        <v>#DIV/0!</v>
      </c>
      <c r="K1838" s="195">
        <f>'HP-Api, V2-Sep24'!AQ1840</f>
        <v>0</v>
      </c>
      <c r="L1838" s="89">
        <f t="shared" si="283"/>
        <v>1</v>
      </c>
      <c r="M1838" s="88">
        <f>'HP-Api, V2-Sep24'!AM1840</f>
        <v>0</v>
      </c>
      <c r="N1838" s="89" t="str">
        <f t="shared" si="280"/>
        <v/>
      </c>
      <c r="O1838" s="88">
        <f>'HP-Api, V2-Sep24'!AR1840</f>
        <v>0</v>
      </c>
      <c r="P1838" s="89" t="str">
        <f t="shared" si="284"/>
        <v/>
      </c>
      <c r="Q1838" s="89" t="e">
        <f t="shared" si="285"/>
        <v>#VALUE!</v>
      </c>
      <c r="R1838" s="89" t="e">
        <f t="shared" si="286"/>
        <v>#VALUE!</v>
      </c>
      <c r="S1838" s="173">
        <f>'HP-Api, V2-Sep24'!AS1840</f>
        <v>0</v>
      </c>
      <c r="T1838" s="89">
        <f t="shared" si="287"/>
        <v>1</v>
      </c>
      <c r="U1838" s="90" t="e">
        <f t="shared" si="288"/>
        <v>#DIV/0!</v>
      </c>
      <c r="V1838" s="91" t="e">
        <f t="shared" si="289"/>
        <v>#DIV/0!</v>
      </c>
    </row>
    <row r="1839" spans="1:22" x14ac:dyDescent="0.3">
      <c r="A1839" s="88">
        <f>'HP-Api, V2-Sep24'!D1841</f>
        <v>0</v>
      </c>
      <c r="B1839" s="88" cm="1">
        <f t="array" ref="B1839">IF(OR(A1839=DATA!$H$2:$H$13),3,IF(OR(A1839=DATA!$H$14:$H$119),2,1))</f>
        <v>1</v>
      </c>
      <c r="C1839" s="88">
        <f>'HP-Api, V2-Sep24'!G1841</f>
        <v>0</v>
      </c>
      <c r="D1839" s="89" t="str">
        <f>IF(AND(C1839&gt;='Risk(dist, colmena)'!$C$9, C1839&lt;='Risk(dist, colmena)'!$E$9), 1, IF(AND(C1839&gt;'Risk(dist, colmena)'!$C$10, C1839&lt;='Risk(dist, colmena)'!$E$10), 2, IF(C1839&gt;='Risk(dist, colmena)'!$C$11, 3, "")))</f>
        <v/>
      </c>
      <c r="E1839" s="173">
        <f>'HP-Api, V2-Sep24'!L1841</f>
        <v>0</v>
      </c>
      <c r="F1839" s="173" t="str">
        <f>IF(AND(E1839&gt;='Risk(dist, colmena)'!$H$9, E1839&lt;='Risk(dist, colmena)'!$J$9), 1, IF(AND(E1839&gt;'Risk(dist, colmena)'!$H$10, E1839&lt;='Risk(dist, colmena)'!$J$10), 2, IF(E1839&gt;='Risk(dist, colmena)'!$H$11, 3, "")))</f>
        <v/>
      </c>
      <c r="G1839" s="88">
        <f>'HP-Api, V2-Sep24'!AH1841</f>
        <v>0</v>
      </c>
      <c r="H1839" s="89" t="str">
        <f t="shared" si="281"/>
        <v/>
      </c>
      <c r="I1839" s="194" t="e">
        <f>('HP-Api, V2-Sep24'!AK1841-'HP-Api, V2-Sep24'!S1841)/'HP-Api, V2-Sep24'!S1841</f>
        <v>#DIV/0!</v>
      </c>
      <c r="J1839" s="89" t="e">
        <f t="shared" si="282"/>
        <v>#DIV/0!</v>
      </c>
      <c r="K1839" s="195">
        <f>'HP-Api, V2-Sep24'!AQ1841</f>
        <v>0</v>
      </c>
      <c r="L1839" s="89">
        <f t="shared" si="283"/>
        <v>1</v>
      </c>
      <c r="M1839" s="88">
        <f>'HP-Api, V2-Sep24'!AM1841</f>
        <v>0</v>
      </c>
      <c r="N1839" s="89" t="str">
        <f t="shared" si="280"/>
        <v/>
      </c>
      <c r="O1839" s="88">
        <f>'HP-Api, V2-Sep24'!AR1841</f>
        <v>0</v>
      </c>
      <c r="P1839" s="89" t="str">
        <f t="shared" si="284"/>
        <v/>
      </c>
      <c r="Q1839" s="89" t="e">
        <f t="shared" si="285"/>
        <v>#VALUE!</v>
      </c>
      <c r="R1839" s="89" t="e">
        <f t="shared" si="286"/>
        <v>#VALUE!</v>
      </c>
      <c r="S1839" s="173">
        <f>'HP-Api, V2-Sep24'!AS1841</f>
        <v>0</v>
      </c>
      <c r="T1839" s="89">
        <f t="shared" si="287"/>
        <v>1</v>
      </c>
      <c r="U1839" s="90" t="e">
        <f t="shared" si="288"/>
        <v>#DIV/0!</v>
      </c>
      <c r="V1839" s="91" t="e">
        <f t="shared" si="289"/>
        <v>#DIV/0!</v>
      </c>
    </row>
    <row r="1840" spans="1:22" x14ac:dyDescent="0.3">
      <c r="A1840" s="88">
        <f>'HP-Api, V2-Sep24'!D1842</f>
        <v>0</v>
      </c>
      <c r="B1840" s="88" cm="1">
        <f t="array" ref="B1840">IF(OR(A1840=DATA!$H$2:$H$13),3,IF(OR(A1840=DATA!$H$14:$H$119),2,1))</f>
        <v>1</v>
      </c>
      <c r="C1840" s="88">
        <f>'HP-Api, V2-Sep24'!G1842</f>
        <v>0</v>
      </c>
      <c r="D1840" s="89" t="str">
        <f>IF(AND(C1840&gt;='Risk(dist, colmena)'!$C$9, C1840&lt;='Risk(dist, colmena)'!$E$9), 1, IF(AND(C1840&gt;'Risk(dist, colmena)'!$C$10, C1840&lt;='Risk(dist, colmena)'!$E$10), 2, IF(C1840&gt;='Risk(dist, colmena)'!$C$11, 3, "")))</f>
        <v/>
      </c>
      <c r="E1840" s="173">
        <f>'HP-Api, V2-Sep24'!L1842</f>
        <v>0</v>
      </c>
      <c r="F1840" s="173" t="str">
        <f>IF(AND(E1840&gt;='Risk(dist, colmena)'!$H$9, E1840&lt;='Risk(dist, colmena)'!$J$9), 1, IF(AND(E1840&gt;'Risk(dist, colmena)'!$H$10, E1840&lt;='Risk(dist, colmena)'!$J$10), 2, IF(E1840&gt;='Risk(dist, colmena)'!$H$11, 3, "")))</f>
        <v/>
      </c>
      <c r="G1840" s="88">
        <f>'HP-Api, V2-Sep24'!AH1842</f>
        <v>0</v>
      </c>
      <c r="H1840" s="89" t="str">
        <f t="shared" si="281"/>
        <v/>
      </c>
      <c r="I1840" s="194" t="e">
        <f>('HP-Api, V2-Sep24'!AK1842-'HP-Api, V2-Sep24'!S1842)/'HP-Api, V2-Sep24'!S1842</f>
        <v>#DIV/0!</v>
      </c>
      <c r="J1840" s="89" t="e">
        <f t="shared" si="282"/>
        <v>#DIV/0!</v>
      </c>
      <c r="K1840" s="195">
        <f>'HP-Api, V2-Sep24'!AQ1842</f>
        <v>0</v>
      </c>
      <c r="L1840" s="89">
        <f t="shared" si="283"/>
        <v>1</v>
      </c>
      <c r="M1840" s="88">
        <f>'HP-Api, V2-Sep24'!AM1842</f>
        <v>0</v>
      </c>
      <c r="N1840" s="89" t="str">
        <f t="shared" si="280"/>
        <v/>
      </c>
      <c r="O1840" s="88">
        <f>'HP-Api, V2-Sep24'!AR1842</f>
        <v>0</v>
      </c>
      <c r="P1840" s="89" t="str">
        <f t="shared" si="284"/>
        <v/>
      </c>
      <c r="Q1840" s="89" t="e">
        <f t="shared" si="285"/>
        <v>#VALUE!</v>
      </c>
      <c r="R1840" s="89" t="e">
        <f t="shared" si="286"/>
        <v>#VALUE!</v>
      </c>
      <c r="S1840" s="173">
        <f>'HP-Api, V2-Sep24'!AS1842</f>
        <v>0</v>
      </c>
      <c r="T1840" s="89">
        <f t="shared" si="287"/>
        <v>1</v>
      </c>
      <c r="U1840" s="90" t="e">
        <f t="shared" si="288"/>
        <v>#DIV/0!</v>
      </c>
      <c r="V1840" s="91" t="e">
        <f t="shared" si="289"/>
        <v>#DIV/0!</v>
      </c>
    </row>
    <row r="1841" spans="1:22" x14ac:dyDescent="0.3">
      <c r="A1841" s="88">
        <f>'HP-Api, V2-Sep24'!D1843</f>
        <v>0</v>
      </c>
      <c r="B1841" s="88" cm="1">
        <f t="array" ref="B1841">IF(OR(A1841=DATA!$H$2:$H$13),3,IF(OR(A1841=DATA!$H$14:$H$119),2,1))</f>
        <v>1</v>
      </c>
      <c r="C1841" s="88">
        <f>'HP-Api, V2-Sep24'!G1843</f>
        <v>0</v>
      </c>
      <c r="D1841" s="89" t="str">
        <f>IF(AND(C1841&gt;='Risk(dist, colmena)'!$C$9, C1841&lt;='Risk(dist, colmena)'!$E$9), 1, IF(AND(C1841&gt;'Risk(dist, colmena)'!$C$10, C1841&lt;='Risk(dist, colmena)'!$E$10), 2, IF(C1841&gt;='Risk(dist, colmena)'!$C$11, 3, "")))</f>
        <v/>
      </c>
      <c r="E1841" s="173">
        <f>'HP-Api, V2-Sep24'!L1843</f>
        <v>0</v>
      </c>
      <c r="F1841" s="173" t="str">
        <f>IF(AND(E1841&gt;='Risk(dist, colmena)'!$H$9, E1841&lt;='Risk(dist, colmena)'!$J$9), 1, IF(AND(E1841&gt;'Risk(dist, colmena)'!$H$10, E1841&lt;='Risk(dist, colmena)'!$J$10), 2, IF(E1841&gt;='Risk(dist, colmena)'!$H$11, 3, "")))</f>
        <v/>
      </c>
      <c r="G1841" s="88">
        <f>'HP-Api, V2-Sep24'!AH1843</f>
        <v>0</v>
      </c>
      <c r="H1841" s="89" t="str">
        <f t="shared" si="281"/>
        <v/>
      </c>
      <c r="I1841" s="194" t="e">
        <f>('HP-Api, V2-Sep24'!AK1843-'HP-Api, V2-Sep24'!S1843)/'HP-Api, V2-Sep24'!S1843</f>
        <v>#DIV/0!</v>
      </c>
      <c r="J1841" s="89" t="e">
        <f t="shared" si="282"/>
        <v>#DIV/0!</v>
      </c>
      <c r="K1841" s="195">
        <f>'HP-Api, V2-Sep24'!AQ1843</f>
        <v>0</v>
      </c>
      <c r="L1841" s="89">
        <f t="shared" si="283"/>
        <v>1</v>
      </c>
      <c r="M1841" s="88">
        <f>'HP-Api, V2-Sep24'!AM1843</f>
        <v>0</v>
      </c>
      <c r="N1841" s="89" t="str">
        <f t="shared" si="280"/>
        <v/>
      </c>
      <c r="O1841" s="88">
        <f>'HP-Api, V2-Sep24'!AR1843</f>
        <v>0</v>
      </c>
      <c r="P1841" s="89" t="str">
        <f t="shared" si="284"/>
        <v/>
      </c>
      <c r="Q1841" s="89" t="e">
        <f t="shared" si="285"/>
        <v>#VALUE!</v>
      </c>
      <c r="R1841" s="89" t="e">
        <f t="shared" si="286"/>
        <v>#VALUE!</v>
      </c>
      <c r="S1841" s="173">
        <f>'HP-Api, V2-Sep24'!AS1843</f>
        <v>0</v>
      </c>
      <c r="T1841" s="89">
        <f t="shared" si="287"/>
        <v>1</v>
      </c>
      <c r="U1841" s="90" t="e">
        <f t="shared" si="288"/>
        <v>#DIV/0!</v>
      </c>
      <c r="V1841" s="91" t="e">
        <f t="shared" si="289"/>
        <v>#DIV/0!</v>
      </c>
    </row>
    <row r="1842" spans="1:22" x14ac:dyDescent="0.3">
      <c r="A1842" s="88">
        <f>'HP-Api, V2-Sep24'!D1844</f>
        <v>0</v>
      </c>
      <c r="B1842" s="88" cm="1">
        <f t="array" ref="B1842">IF(OR(A1842=DATA!$H$2:$H$13),3,IF(OR(A1842=DATA!$H$14:$H$119),2,1))</f>
        <v>1</v>
      </c>
      <c r="C1842" s="88">
        <f>'HP-Api, V2-Sep24'!G1844</f>
        <v>0</v>
      </c>
      <c r="D1842" s="89" t="str">
        <f>IF(AND(C1842&gt;='Risk(dist, colmena)'!$C$9, C1842&lt;='Risk(dist, colmena)'!$E$9), 1, IF(AND(C1842&gt;'Risk(dist, colmena)'!$C$10, C1842&lt;='Risk(dist, colmena)'!$E$10), 2, IF(C1842&gt;='Risk(dist, colmena)'!$C$11, 3, "")))</f>
        <v/>
      </c>
      <c r="E1842" s="173">
        <f>'HP-Api, V2-Sep24'!L1844</f>
        <v>0</v>
      </c>
      <c r="F1842" s="173" t="str">
        <f>IF(AND(E1842&gt;='Risk(dist, colmena)'!$H$9, E1842&lt;='Risk(dist, colmena)'!$J$9), 1, IF(AND(E1842&gt;'Risk(dist, colmena)'!$H$10, E1842&lt;='Risk(dist, colmena)'!$J$10), 2, IF(E1842&gt;='Risk(dist, colmena)'!$H$11, 3, "")))</f>
        <v/>
      </c>
      <c r="G1842" s="88">
        <f>'HP-Api, V2-Sep24'!AH1844</f>
        <v>0</v>
      </c>
      <c r="H1842" s="89" t="str">
        <f t="shared" si="281"/>
        <v/>
      </c>
      <c r="I1842" s="194" t="e">
        <f>('HP-Api, V2-Sep24'!AK1844-'HP-Api, V2-Sep24'!S1844)/'HP-Api, V2-Sep24'!S1844</f>
        <v>#DIV/0!</v>
      </c>
      <c r="J1842" s="89" t="e">
        <f t="shared" si="282"/>
        <v>#DIV/0!</v>
      </c>
      <c r="K1842" s="195">
        <f>'HP-Api, V2-Sep24'!AQ1844</f>
        <v>0</v>
      </c>
      <c r="L1842" s="89">
        <f t="shared" si="283"/>
        <v>1</v>
      </c>
      <c r="M1842" s="88">
        <f>'HP-Api, V2-Sep24'!AM1844</f>
        <v>0</v>
      </c>
      <c r="N1842" s="89" t="str">
        <f t="shared" si="280"/>
        <v/>
      </c>
      <c r="O1842" s="88">
        <f>'HP-Api, V2-Sep24'!AR1844</f>
        <v>0</v>
      </c>
      <c r="P1842" s="89" t="str">
        <f t="shared" si="284"/>
        <v/>
      </c>
      <c r="Q1842" s="89" t="e">
        <f t="shared" si="285"/>
        <v>#VALUE!</v>
      </c>
      <c r="R1842" s="89" t="e">
        <f t="shared" si="286"/>
        <v>#VALUE!</v>
      </c>
      <c r="S1842" s="173">
        <f>'HP-Api, V2-Sep24'!AS1844</f>
        <v>0</v>
      </c>
      <c r="T1842" s="89">
        <f t="shared" si="287"/>
        <v>1</v>
      </c>
      <c r="U1842" s="90" t="e">
        <f t="shared" si="288"/>
        <v>#DIV/0!</v>
      </c>
      <c r="V1842" s="91" t="e">
        <f t="shared" si="289"/>
        <v>#DIV/0!</v>
      </c>
    </row>
    <row r="1843" spans="1:22" x14ac:dyDescent="0.3">
      <c r="A1843" s="88">
        <f>'HP-Api, V2-Sep24'!D1845</f>
        <v>0</v>
      </c>
      <c r="B1843" s="88" cm="1">
        <f t="array" ref="B1843">IF(OR(A1843=DATA!$H$2:$H$13),3,IF(OR(A1843=DATA!$H$14:$H$119),2,1))</f>
        <v>1</v>
      </c>
      <c r="C1843" s="88">
        <f>'HP-Api, V2-Sep24'!G1845</f>
        <v>0</v>
      </c>
      <c r="D1843" s="89" t="str">
        <f>IF(AND(C1843&gt;='Risk(dist, colmena)'!$C$9, C1843&lt;='Risk(dist, colmena)'!$E$9), 1, IF(AND(C1843&gt;'Risk(dist, colmena)'!$C$10, C1843&lt;='Risk(dist, colmena)'!$E$10), 2, IF(C1843&gt;='Risk(dist, colmena)'!$C$11, 3, "")))</f>
        <v/>
      </c>
      <c r="E1843" s="173">
        <f>'HP-Api, V2-Sep24'!L1845</f>
        <v>0</v>
      </c>
      <c r="F1843" s="173" t="str">
        <f>IF(AND(E1843&gt;='Risk(dist, colmena)'!$H$9, E1843&lt;='Risk(dist, colmena)'!$J$9), 1, IF(AND(E1843&gt;'Risk(dist, colmena)'!$H$10, E1843&lt;='Risk(dist, colmena)'!$J$10), 2, IF(E1843&gt;='Risk(dist, colmena)'!$H$11, 3, "")))</f>
        <v/>
      </c>
      <c r="G1843" s="88">
        <f>'HP-Api, V2-Sep24'!AH1845</f>
        <v>0</v>
      </c>
      <c r="H1843" s="89" t="str">
        <f t="shared" si="281"/>
        <v/>
      </c>
      <c r="I1843" s="194" t="e">
        <f>('HP-Api, V2-Sep24'!AK1845-'HP-Api, V2-Sep24'!S1845)/'HP-Api, V2-Sep24'!S1845</f>
        <v>#DIV/0!</v>
      </c>
      <c r="J1843" s="89" t="e">
        <f t="shared" si="282"/>
        <v>#DIV/0!</v>
      </c>
      <c r="K1843" s="195">
        <f>'HP-Api, V2-Sep24'!AQ1845</f>
        <v>0</v>
      </c>
      <c r="L1843" s="89">
        <f t="shared" si="283"/>
        <v>1</v>
      </c>
      <c r="M1843" s="88">
        <f>'HP-Api, V2-Sep24'!AM1845</f>
        <v>0</v>
      </c>
      <c r="N1843" s="89" t="str">
        <f t="shared" si="280"/>
        <v/>
      </c>
      <c r="O1843" s="88">
        <f>'HP-Api, V2-Sep24'!AR1845</f>
        <v>0</v>
      </c>
      <c r="P1843" s="89" t="str">
        <f t="shared" si="284"/>
        <v/>
      </c>
      <c r="Q1843" s="89" t="e">
        <f t="shared" si="285"/>
        <v>#VALUE!</v>
      </c>
      <c r="R1843" s="89" t="e">
        <f t="shared" si="286"/>
        <v>#VALUE!</v>
      </c>
      <c r="S1843" s="173">
        <f>'HP-Api, V2-Sep24'!AS1845</f>
        <v>0</v>
      </c>
      <c r="T1843" s="89">
        <f t="shared" si="287"/>
        <v>1</v>
      </c>
      <c r="U1843" s="90" t="e">
        <f t="shared" si="288"/>
        <v>#DIV/0!</v>
      </c>
      <c r="V1843" s="91" t="e">
        <f t="shared" si="289"/>
        <v>#DIV/0!</v>
      </c>
    </row>
    <row r="1844" spans="1:22" x14ac:dyDescent="0.3">
      <c r="A1844" s="88">
        <f>'HP-Api, V2-Sep24'!D1846</f>
        <v>0</v>
      </c>
      <c r="B1844" s="88" cm="1">
        <f t="array" ref="B1844">IF(OR(A1844=DATA!$H$2:$H$13),3,IF(OR(A1844=DATA!$H$14:$H$119),2,1))</f>
        <v>1</v>
      </c>
      <c r="C1844" s="88">
        <f>'HP-Api, V2-Sep24'!G1846</f>
        <v>0</v>
      </c>
      <c r="D1844" s="89" t="str">
        <f>IF(AND(C1844&gt;='Risk(dist, colmena)'!$C$9, C1844&lt;='Risk(dist, colmena)'!$E$9), 1, IF(AND(C1844&gt;'Risk(dist, colmena)'!$C$10, C1844&lt;='Risk(dist, colmena)'!$E$10), 2, IF(C1844&gt;='Risk(dist, colmena)'!$C$11, 3, "")))</f>
        <v/>
      </c>
      <c r="E1844" s="173">
        <f>'HP-Api, V2-Sep24'!L1846</f>
        <v>0</v>
      </c>
      <c r="F1844" s="173" t="str">
        <f>IF(AND(E1844&gt;='Risk(dist, colmena)'!$H$9, E1844&lt;='Risk(dist, colmena)'!$J$9), 1, IF(AND(E1844&gt;'Risk(dist, colmena)'!$H$10, E1844&lt;='Risk(dist, colmena)'!$J$10), 2, IF(E1844&gt;='Risk(dist, colmena)'!$H$11, 3, "")))</f>
        <v/>
      </c>
      <c r="G1844" s="88">
        <f>'HP-Api, V2-Sep24'!AH1846</f>
        <v>0</v>
      </c>
      <c r="H1844" s="89" t="str">
        <f t="shared" si="281"/>
        <v/>
      </c>
      <c r="I1844" s="194" t="e">
        <f>('HP-Api, V2-Sep24'!AK1846-'HP-Api, V2-Sep24'!S1846)/'HP-Api, V2-Sep24'!S1846</f>
        <v>#DIV/0!</v>
      </c>
      <c r="J1844" s="89" t="e">
        <f t="shared" si="282"/>
        <v>#DIV/0!</v>
      </c>
      <c r="K1844" s="195">
        <f>'HP-Api, V2-Sep24'!AQ1846</f>
        <v>0</v>
      </c>
      <c r="L1844" s="89">
        <f t="shared" si="283"/>
        <v>1</v>
      </c>
      <c r="M1844" s="88">
        <f>'HP-Api, V2-Sep24'!AM1846</f>
        <v>0</v>
      </c>
      <c r="N1844" s="89" t="str">
        <f t="shared" si="280"/>
        <v/>
      </c>
      <c r="O1844" s="88">
        <f>'HP-Api, V2-Sep24'!AR1846</f>
        <v>0</v>
      </c>
      <c r="P1844" s="89" t="str">
        <f t="shared" si="284"/>
        <v/>
      </c>
      <c r="Q1844" s="89" t="e">
        <f t="shared" si="285"/>
        <v>#VALUE!</v>
      </c>
      <c r="R1844" s="89" t="e">
        <f t="shared" si="286"/>
        <v>#VALUE!</v>
      </c>
      <c r="S1844" s="173">
        <f>'HP-Api, V2-Sep24'!AS1846</f>
        <v>0</v>
      </c>
      <c r="T1844" s="89">
        <f t="shared" si="287"/>
        <v>1</v>
      </c>
      <c r="U1844" s="90" t="e">
        <f t="shared" si="288"/>
        <v>#DIV/0!</v>
      </c>
      <c r="V1844" s="91" t="e">
        <f t="shared" si="289"/>
        <v>#DIV/0!</v>
      </c>
    </row>
    <row r="1845" spans="1:22" x14ac:dyDescent="0.3">
      <c r="A1845" s="88">
        <f>'HP-Api, V2-Sep24'!D1847</f>
        <v>0</v>
      </c>
      <c r="B1845" s="88" cm="1">
        <f t="array" ref="B1845">IF(OR(A1845=DATA!$H$2:$H$13),3,IF(OR(A1845=DATA!$H$14:$H$119),2,1))</f>
        <v>1</v>
      </c>
      <c r="C1845" s="88">
        <f>'HP-Api, V2-Sep24'!G1847</f>
        <v>0</v>
      </c>
      <c r="D1845" s="89" t="str">
        <f>IF(AND(C1845&gt;='Risk(dist, colmena)'!$C$9, C1845&lt;='Risk(dist, colmena)'!$E$9), 1, IF(AND(C1845&gt;'Risk(dist, colmena)'!$C$10, C1845&lt;='Risk(dist, colmena)'!$E$10), 2, IF(C1845&gt;='Risk(dist, colmena)'!$C$11, 3, "")))</f>
        <v/>
      </c>
      <c r="E1845" s="173">
        <f>'HP-Api, V2-Sep24'!L1847</f>
        <v>0</v>
      </c>
      <c r="F1845" s="173" t="str">
        <f>IF(AND(E1845&gt;='Risk(dist, colmena)'!$H$9, E1845&lt;='Risk(dist, colmena)'!$J$9), 1, IF(AND(E1845&gt;'Risk(dist, colmena)'!$H$10, E1845&lt;='Risk(dist, colmena)'!$J$10), 2, IF(E1845&gt;='Risk(dist, colmena)'!$H$11, 3, "")))</f>
        <v/>
      </c>
      <c r="G1845" s="88">
        <f>'HP-Api, V2-Sep24'!AH1847</f>
        <v>0</v>
      </c>
      <c r="H1845" s="89" t="str">
        <f t="shared" si="281"/>
        <v/>
      </c>
      <c r="I1845" s="194" t="e">
        <f>('HP-Api, V2-Sep24'!AK1847-'HP-Api, V2-Sep24'!S1847)/'HP-Api, V2-Sep24'!S1847</f>
        <v>#DIV/0!</v>
      </c>
      <c r="J1845" s="89" t="e">
        <f t="shared" si="282"/>
        <v>#DIV/0!</v>
      </c>
      <c r="K1845" s="195">
        <f>'HP-Api, V2-Sep24'!AQ1847</f>
        <v>0</v>
      </c>
      <c r="L1845" s="89">
        <f t="shared" si="283"/>
        <v>1</v>
      </c>
      <c r="M1845" s="88">
        <f>'HP-Api, V2-Sep24'!AM1847</f>
        <v>0</v>
      </c>
      <c r="N1845" s="89" t="str">
        <f t="shared" si="280"/>
        <v/>
      </c>
      <c r="O1845" s="88">
        <f>'HP-Api, V2-Sep24'!AR1847</f>
        <v>0</v>
      </c>
      <c r="P1845" s="89" t="str">
        <f t="shared" si="284"/>
        <v/>
      </c>
      <c r="Q1845" s="89" t="e">
        <f t="shared" si="285"/>
        <v>#VALUE!</v>
      </c>
      <c r="R1845" s="89" t="e">
        <f t="shared" si="286"/>
        <v>#VALUE!</v>
      </c>
      <c r="S1845" s="173">
        <f>'HP-Api, V2-Sep24'!AS1847</f>
        <v>0</v>
      </c>
      <c r="T1845" s="89">
        <f t="shared" si="287"/>
        <v>1</v>
      </c>
      <c r="U1845" s="90" t="e">
        <f t="shared" si="288"/>
        <v>#DIV/0!</v>
      </c>
      <c r="V1845" s="91" t="e">
        <f t="shared" si="289"/>
        <v>#DIV/0!</v>
      </c>
    </row>
    <row r="1846" spans="1:22" x14ac:dyDescent="0.3">
      <c r="A1846" s="88">
        <f>'HP-Api, V2-Sep24'!D1848</f>
        <v>0</v>
      </c>
      <c r="B1846" s="88" cm="1">
        <f t="array" ref="B1846">IF(OR(A1846=DATA!$H$2:$H$13),3,IF(OR(A1846=DATA!$H$14:$H$119),2,1))</f>
        <v>1</v>
      </c>
      <c r="C1846" s="88">
        <f>'HP-Api, V2-Sep24'!G1848</f>
        <v>0</v>
      </c>
      <c r="D1846" s="89" t="str">
        <f>IF(AND(C1846&gt;='Risk(dist, colmena)'!$C$9, C1846&lt;='Risk(dist, colmena)'!$E$9), 1, IF(AND(C1846&gt;'Risk(dist, colmena)'!$C$10, C1846&lt;='Risk(dist, colmena)'!$E$10), 2, IF(C1846&gt;='Risk(dist, colmena)'!$C$11, 3, "")))</f>
        <v/>
      </c>
      <c r="E1846" s="173">
        <f>'HP-Api, V2-Sep24'!L1848</f>
        <v>0</v>
      </c>
      <c r="F1846" s="173" t="str">
        <f>IF(AND(E1846&gt;='Risk(dist, colmena)'!$H$9, E1846&lt;='Risk(dist, colmena)'!$J$9), 1, IF(AND(E1846&gt;'Risk(dist, colmena)'!$H$10, E1846&lt;='Risk(dist, colmena)'!$J$10), 2, IF(E1846&gt;='Risk(dist, colmena)'!$H$11, 3, "")))</f>
        <v/>
      </c>
      <c r="G1846" s="88">
        <f>'HP-Api, V2-Sep24'!AH1848</f>
        <v>0</v>
      </c>
      <c r="H1846" s="89" t="str">
        <f t="shared" si="281"/>
        <v/>
      </c>
      <c r="I1846" s="194" t="e">
        <f>('HP-Api, V2-Sep24'!AK1848-'HP-Api, V2-Sep24'!S1848)/'HP-Api, V2-Sep24'!S1848</f>
        <v>#DIV/0!</v>
      </c>
      <c r="J1846" s="89" t="e">
        <f t="shared" si="282"/>
        <v>#DIV/0!</v>
      </c>
      <c r="K1846" s="195">
        <f>'HP-Api, V2-Sep24'!AQ1848</f>
        <v>0</v>
      </c>
      <c r="L1846" s="89">
        <f t="shared" si="283"/>
        <v>1</v>
      </c>
      <c r="M1846" s="88">
        <f>'HP-Api, V2-Sep24'!AM1848</f>
        <v>0</v>
      </c>
      <c r="N1846" s="89" t="str">
        <f t="shared" si="280"/>
        <v/>
      </c>
      <c r="O1846" s="88">
        <f>'HP-Api, V2-Sep24'!AR1848</f>
        <v>0</v>
      </c>
      <c r="P1846" s="89" t="str">
        <f t="shared" si="284"/>
        <v/>
      </c>
      <c r="Q1846" s="89" t="e">
        <f t="shared" si="285"/>
        <v>#VALUE!</v>
      </c>
      <c r="R1846" s="89" t="e">
        <f t="shared" si="286"/>
        <v>#VALUE!</v>
      </c>
      <c r="S1846" s="173">
        <f>'HP-Api, V2-Sep24'!AS1848</f>
        <v>0</v>
      </c>
      <c r="T1846" s="89">
        <f t="shared" si="287"/>
        <v>1</v>
      </c>
      <c r="U1846" s="90" t="e">
        <f t="shared" si="288"/>
        <v>#DIV/0!</v>
      </c>
      <c r="V1846" s="91" t="e">
        <f t="shared" si="289"/>
        <v>#DIV/0!</v>
      </c>
    </row>
    <row r="1847" spans="1:22" x14ac:dyDescent="0.3">
      <c r="A1847" s="88">
        <f>'HP-Api, V2-Sep24'!D1849</f>
        <v>0</v>
      </c>
      <c r="B1847" s="88" cm="1">
        <f t="array" ref="B1847">IF(OR(A1847=DATA!$H$2:$H$13),3,IF(OR(A1847=DATA!$H$14:$H$119),2,1))</f>
        <v>1</v>
      </c>
      <c r="C1847" s="88">
        <f>'HP-Api, V2-Sep24'!G1849</f>
        <v>0</v>
      </c>
      <c r="D1847" s="89" t="str">
        <f>IF(AND(C1847&gt;='Risk(dist, colmena)'!$C$9, C1847&lt;='Risk(dist, colmena)'!$E$9), 1, IF(AND(C1847&gt;'Risk(dist, colmena)'!$C$10, C1847&lt;='Risk(dist, colmena)'!$E$10), 2, IF(C1847&gt;='Risk(dist, colmena)'!$C$11, 3, "")))</f>
        <v/>
      </c>
      <c r="E1847" s="173">
        <f>'HP-Api, V2-Sep24'!L1849</f>
        <v>0</v>
      </c>
      <c r="F1847" s="173" t="str">
        <f>IF(AND(E1847&gt;='Risk(dist, colmena)'!$H$9, E1847&lt;='Risk(dist, colmena)'!$J$9), 1, IF(AND(E1847&gt;'Risk(dist, colmena)'!$H$10, E1847&lt;='Risk(dist, colmena)'!$J$10), 2, IF(E1847&gt;='Risk(dist, colmena)'!$H$11, 3, "")))</f>
        <v/>
      </c>
      <c r="G1847" s="88">
        <f>'HP-Api, V2-Sep24'!AH1849</f>
        <v>0</v>
      </c>
      <c r="H1847" s="89" t="str">
        <f t="shared" si="281"/>
        <v/>
      </c>
      <c r="I1847" s="194" t="e">
        <f>('HP-Api, V2-Sep24'!AK1849-'HP-Api, V2-Sep24'!S1849)/'HP-Api, V2-Sep24'!S1849</f>
        <v>#DIV/0!</v>
      </c>
      <c r="J1847" s="89" t="e">
        <f t="shared" si="282"/>
        <v>#DIV/0!</v>
      </c>
      <c r="K1847" s="195">
        <f>'HP-Api, V2-Sep24'!AQ1849</f>
        <v>0</v>
      </c>
      <c r="L1847" s="89">
        <f t="shared" si="283"/>
        <v>1</v>
      </c>
      <c r="M1847" s="88">
        <f>'HP-Api, V2-Sep24'!AM1849</f>
        <v>0</v>
      </c>
      <c r="N1847" s="89" t="str">
        <f t="shared" si="280"/>
        <v/>
      </c>
      <c r="O1847" s="88">
        <f>'HP-Api, V2-Sep24'!AR1849</f>
        <v>0</v>
      </c>
      <c r="P1847" s="89" t="str">
        <f t="shared" si="284"/>
        <v/>
      </c>
      <c r="Q1847" s="89" t="e">
        <f t="shared" si="285"/>
        <v>#VALUE!</v>
      </c>
      <c r="R1847" s="89" t="e">
        <f t="shared" si="286"/>
        <v>#VALUE!</v>
      </c>
      <c r="S1847" s="173">
        <f>'HP-Api, V2-Sep24'!AS1849</f>
        <v>0</v>
      </c>
      <c r="T1847" s="89">
        <f t="shared" si="287"/>
        <v>1</v>
      </c>
      <c r="U1847" s="90" t="e">
        <f t="shared" si="288"/>
        <v>#DIV/0!</v>
      </c>
      <c r="V1847" s="91" t="e">
        <f t="shared" si="289"/>
        <v>#DIV/0!</v>
      </c>
    </row>
    <row r="1848" spans="1:22" x14ac:dyDescent="0.3">
      <c r="A1848" s="88">
        <f>'HP-Api, V2-Sep24'!D1850</f>
        <v>0</v>
      </c>
      <c r="B1848" s="88" cm="1">
        <f t="array" ref="B1848">IF(OR(A1848=DATA!$H$2:$H$13),3,IF(OR(A1848=DATA!$H$14:$H$119),2,1))</f>
        <v>1</v>
      </c>
      <c r="C1848" s="88">
        <f>'HP-Api, V2-Sep24'!G1850</f>
        <v>0</v>
      </c>
      <c r="D1848" s="89" t="str">
        <f>IF(AND(C1848&gt;='Risk(dist, colmena)'!$C$9, C1848&lt;='Risk(dist, colmena)'!$E$9), 1, IF(AND(C1848&gt;'Risk(dist, colmena)'!$C$10, C1848&lt;='Risk(dist, colmena)'!$E$10), 2, IF(C1848&gt;='Risk(dist, colmena)'!$C$11, 3, "")))</f>
        <v/>
      </c>
      <c r="E1848" s="173">
        <f>'HP-Api, V2-Sep24'!L1850</f>
        <v>0</v>
      </c>
      <c r="F1848" s="173" t="str">
        <f>IF(AND(E1848&gt;='Risk(dist, colmena)'!$H$9, E1848&lt;='Risk(dist, colmena)'!$J$9), 1, IF(AND(E1848&gt;'Risk(dist, colmena)'!$H$10, E1848&lt;='Risk(dist, colmena)'!$J$10), 2, IF(E1848&gt;='Risk(dist, colmena)'!$H$11, 3, "")))</f>
        <v/>
      </c>
      <c r="G1848" s="88">
        <f>'HP-Api, V2-Sep24'!AH1850</f>
        <v>0</v>
      </c>
      <c r="H1848" s="89" t="str">
        <f t="shared" si="281"/>
        <v/>
      </c>
      <c r="I1848" s="194" t="e">
        <f>('HP-Api, V2-Sep24'!AK1850-'HP-Api, V2-Sep24'!S1850)/'HP-Api, V2-Sep24'!S1850</f>
        <v>#DIV/0!</v>
      </c>
      <c r="J1848" s="89" t="e">
        <f t="shared" si="282"/>
        <v>#DIV/0!</v>
      </c>
      <c r="K1848" s="195">
        <f>'HP-Api, V2-Sep24'!AQ1850</f>
        <v>0</v>
      </c>
      <c r="L1848" s="89">
        <f t="shared" si="283"/>
        <v>1</v>
      </c>
      <c r="M1848" s="88">
        <f>'HP-Api, V2-Sep24'!AM1850</f>
        <v>0</v>
      </c>
      <c r="N1848" s="89" t="str">
        <f t="shared" si="280"/>
        <v/>
      </c>
      <c r="O1848" s="88">
        <f>'HP-Api, V2-Sep24'!AR1850</f>
        <v>0</v>
      </c>
      <c r="P1848" s="89" t="str">
        <f t="shared" si="284"/>
        <v/>
      </c>
      <c r="Q1848" s="89" t="e">
        <f t="shared" si="285"/>
        <v>#VALUE!</v>
      </c>
      <c r="R1848" s="89" t="e">
        <f t="shared" si="286"/>
        <v>#VALUE!</v>
      </c>
      <c r="S1848" s="173">
        <f>'HP-Api, V2-Sep24'!AS1850</f>
        <v>0</v>
      </c>
      <c r="T1848" s="89">
        <f t="shared" si="287"/>
        <v>1</v>
      </c>
      <c r="U1848" s="90" t="e">
        <f t="shared" si="288"/>
        <v>#DIV/0!</v>
      </c>
      <c r="V1848" s="91" t="e">
        <f t="shared" si="289"/>
        <v>#DIV/0!</v>
      </c>
    </row>
    <row r="1849" spans="1:22" x14ac:dyDescent="0.3">
      <c r="A1849" s="88">
        <f>'HP-Api, V2-Sep24'!D1851</f>
        <v>0</v>
      </c>
      <c r="B1849" s="88" cm="1">
        <f t="array" ref="B1849">IF(OR(A1849=DATA!$H$2:$H$13),3,IF(OR(A1849=DATA!$H$14:$H$119),2,1))</f>
        <v>1</v>
      </c>
      <c r="C1849" s="88">
        <f>'HP-Api, V2-Sep24'!G1851</f>
        <v>0</v>
      </c>
      <c r="D1849" s="89" t="str">
        <f>IF(AND(C1849&gt;='Risk(dist, colmena)'!$C$9, C1849&lt;='Risk(dist, colmena)'!$E$9), 1, IF(AND(C1849&gt;'Risk(dist, colmena)'!$C$10, C1849&lt;='Risk(dist, colmena)'!$E$10), 2, IF(C1849&gt;='Risk(dist, colmena)'!$C$11, 3, "")))</f>
        <v/>
      </c>
      <c r="E1849" s="173">
        <f>'HP-Api, V2-Sep24'!L1851</f>
        <v>0</v>
      </c>
      <c r="F1849" s="173" t="str">
        <f>IF(AND(E1849&gt;='Risk(dist, colmena)'!$H$9, E1849&lt;='Risk(dist, colmena)'!$J$9), 1, IF(AND(E1849&gt;'Risk(dist, colmena)'!$H$10, E1849&lt;='Risk(dist, colmena)'!$J$10), 2, IF(E1849&gt;='Risk(dist, colmena)'!$H$11, 3, "")))</f>
        <v/>
      </c>
      <c r="G1849" s="88">
        <f>'HP-Api, V2-Sep24'!AH1851</f>
        <v>0</v>
      </c>
      <c r="H1849" s="89" t="str">
        <f t="shared" si="281"/>
        <v/>
      </c>
      <c r="I1849" s="194" t="e">
        <f>('HP-Api, V2-Sep24'!AK1851-'HP-Api, V2-Sep24'!S1851)/'HP-Api, V2-Sep24'!S1851</f>
        <v>#DIV/0!</v>
      </c>
      <c r="J1849" s="89" t="e">
        <f t="shared" si="282"/>
        <v>#DIV/0!</v>
      </c>
      <c r="K1849" s="195">
        <f>'HP-Api, V2-Sep24'!AQ1851</f>
        <v>0</v>
      </c>
      <c r="L1849" s="89">
        <f t="shared" si="283"/>
        <v>1</v>
      </c>
      <c r="M1849" s="88">
        <f>'HP-Api, V2-Sep24'!AM1851</f>
        <v>0</v>
      </c>
      <c r="N1849" s="89" t="str">
        <f t="shared" si="280"/>
        <v/>
      </c>
      <c r="O1849" s="88">
        <f>'HP-Api, V2-Sep24'!AR1851</f>
        <v>0</v>
      </c>
      <c r="P1849" s="89" t="str">
        <f t="shared" si="284"/>
        <v/>
      </c>
      <c r="Q1849" s="89" t="e">
        <f t="shared" si="285"/>
        <v>#VALUE!</v>
      </c>
      <c r="R1849" s="89" t="e">
        <f t="shared" si="286"/>
        <v>#VALUE!</v>
      </c>
      <c r="S1849" s="173">
        <f>'HP-Api, V2-Sep24'!AS1851</f>
        <v>0</v>
      </c>
      <c r="T1849" s="89">
        <f t="shared" si="287"/>
        <v>1</v>
      </c>
      <c r="U1849" s="90" t="e">
        <f t="shared" si="288"/>
        <v>#DIV/0!</v>
      </c>
      <c r="V1849" s="91" t="e">
        <f t="shared" si="289"/>
        <v>#DIV/0!</v>
      </c>
    </row>
    <row r="1850" spans="1:22" x14ac:dyDescent="0.3">
      <c r="A1850" s="88">
        <f>'HP-Api, V2-Sep24'!D1852</f>
        <v>0</v>
      </c>
      <c r="B1850" s="88" cm="1">
        <f t="array" ref="B1850">IF(OR(A1850=DATA!$H$2:$H$13),3,IF(OR(A1850=DATA!$H$14:$H$119),2,1))</f>
        <v>1</v>
      </c>
      <c r="C1850" s="88">
        <f>'HP-Api, V2-Sep24'!G1852</f>
        <v>0</v>
      </c>
      <c r="D1850" s="89" t="str">
        <f>IF(AND(C1850&gt;='Risk(dist, colmena)'!$C$9, C1850&lt;='Risk(dist, colmena)'!$E$9), 1, IF(AND(C1850&gt;'Risk(dist, colmena)'!$C$10, C1850&lt;='Risk(dist, colmena)'!$E$10), 2, IF(C1850&gt;='Risk(dist, colmena)'!$C$11, 3, "")))</f>
        <v/>
      </c>
      <c r="E1850" s="173">
        <f>'HP-Api, V2-Sep24'!L1852</f>
        <v>0</v>
      </c>
      <c r="F1850" s="173" t="str">
        <f>IF(AND(E1850&gt;='Risk(dist, colmena)'!$H$9, E1850&lt;='Risk(dist, colmena)'!$J$9), 1, IF(AND(E1850&gt;'Risk(dist, colmena)'!$H$10, E1850&lt;='Risk(dist, colmena)'!$J$10), 2, IF(E1850&gt;='Risk(dist, colmena)'!$H$11, 3, "")))</f>
        <v/>
      </c>
      <c r="G1850" s="88">
        <f>'HP-Api, V2-Sep24'!AH1852</f>
        <v>0</v>
      </c>
      <c r="H1850" s="89" t="str">
        <f t="shared" si="281"/>
        <v/>
      </c>
      <c r="I1850" s="194" t="e">
        <f>('HP-Api, V2-Sep24'!AK1852-'HP-Api, V2-Sep24'!S1852)/'HP-Api, V2-Sep24'!S1852</f>
        <v>#DIV/0!</v>
      </c>
      <c r="J1850" s="89" t="e">
        <f t="shared" si="282"/>
        <v>#DIV/0!</v>
      </c>
      <c r="K1850" s="195">
        <f>'HP-Api, V2-Sep24'!AQ1852</f>
        <v>0</v>
      </c>
      <c r="L1850" s="89">
        <f t="shared" si="283"/>
        <v>1</v>
      </c>
      <c r="M1850" s="88">
        <f>'HP-Api, V2-Sep24'!AM1852</f>
        <v>0</v>
      </c>
      <c r="N1850" s="89" t="str">
        <f t="shared" si="280"/>
        <v/>
      </c>
      <c r="O1850" s="88">
        <f>'HP-Api, V2-Sep24'!AR1852</f>
        <v>0</v>
      </c>
      <c r="P1850" s="89" t="str">
        <f t="shared" si="284"/>
        <v/>
      </c>
      <c r="Q1850" s="89" t="e">
        <f t="shared" si="285"/>
        <v>#VALUE!</v>
      </c>
      <c r="R1850" s="89" t="e">
        <f t="shared" si="286"/>
        <v>#VALUE!</v>
      </c>
      <c r="S1850" s="173">
        <f>'HP-Api, V2-Sep24'!AS1852</f>
        <v>0</v>
      </c>
      <c r="T1850" s="89">
        <f t="shared" si="287"/>
        <v>1</v>
      </c>
      <c r="U1850" s="90" t="e">
        <f t="shared" si="288"/>
        <v>#DIV/0!</v>
      </c>
      <c r="V1850" s="91" t="e">
        <f t="shared" si="289"/>
        <v>#DIV/0!</v>
      </c>
    </row>
    <row r="1851" spans="1:22" x14ac:dyDescent="0.3">
      <c r="A1851" s="88">
        <f>'HP-Api, V2-Sep24'!D1853</f>
        <v>0</v>
      </c>
      <c r="B1851" s="88" cm="1">
        <f t="array" ref="B1851">IF(OR(A1851=DATA!$H$2:$H$13),3,IF(OR(A1851=DATA!$H$14:$H$119),2,1))</f>
        <v>1</v>
      </c>
      <c r="C1851" s="88">
        <f>'HP-Api, V2-Sep24'!G1853</f>
        <v>0</v>
      </c>
      <c r="D1851" s="89" t="str">
        <f>IF(AND(C1851&gt;='Risk(dist, colmena)'!$C$9, C1851&lt;='Risk(dist, colmena)'!$E$9), 1, IF(AND(C1851&gt;'Risk(dist, colmena)'!$C$10, C1851&lt;='Risk(dist, colmena)'!$E$10), 2, IF(C1851&gt;='Risk(dist, colmena)'!$C$11, 3, "")))</f>
        <v/>
      </c>
      <c r="E1851" s="173">
        <f>'HP-Api, V2-Sep24'!L1853</f>
        <v>0</v>
      </c>
      <c r="F1851" s="173" t="str">
        <f>IF(AND(E1851&gt;='Risk(dist, colmena)'!$H$9, E1851&lt;='Risk(dist, colmena)'!$J$9), 1, IF(AND(E1851&gt;'Risk(dist, colmena)'!$H$10, E1851&lt;='Risk(dist, colmena)'!$J$10), 2, IF(E1851&gt;='Risk(dist, colmena)'!$H$11, 3, "")))</f>
        <v/>
      </c>
      <c r="G1851" s="88">
        <f>'HP-Api, V2-Sep24'!AH1853</f>
        <v>0</v>
      </c>
      <c r="H1851" s="89" t="str">
        <f t="shared" si="281"/>
        <v/>
      </c>
      <c r="I1851" s="194" t="e">
        <f>('HP-Api, V2-Sep24'!AK1853-'HP-Api, V2-Sep24'!S1853)/'HP-Api, V2-Sep24'!S1853</f>
        <v>#DIV/0!</v>
      </c>
      <c r="J1851" s="89" t="e">
        <f t="shared" si="282"/>
        <v>#DIV/0!</v>
      </c>
      <c r="K1851" s="195">
        <f>'HP-Api, V2-Sep24'!AQ1853</f>
        <v>0</v>
      </c>
      <c r="L1851" s="89">
        <f t="shared" si="283"/>
        <v>1</v>
      </c>
      <c r="M1851" s="88">
        <f>'HP-Api, V2-Sep24'!AM1853</f>
        <v>0</v>
      </c>
      <c r="N1851" s="89" t="str">
        <f t="shared" si="280"/>
        <v/>
      </c>
      <c r="O1851" s="88">
        <f>'HP-Api, V2-Sep24'!AR1853</f>
        <v>0</v>
      </c>
      <c r="P1851" s="89" t="str">
        <f t="shared" si="284"/>
        <v/>
      </c>
      <c r="Q1851" s="89" t="e">
        <f t="shared" si="285"/>
        <v>#VALUE!</v>
      </c>
      <c r="R1851" s="89" t="e">
        <f t="shared" si="286"/>
        <v>#VALUE!</v>
      </c>
      <c r="S1851" s="173">
        <f>'HP-Api, V2-Sep24'!AS1853</f>
        <v>0</v>
      </c>
      <c r="T1851" s="89">
        <f t="shared" si="287"/>
        <v>1</v>
      </c>
      <c r="U1851" s="90" t="e">
        <f t="shared" si="288"/>
        <v>#DIV/0!</v>
      </c>
      <c r="V1851" s="91" t="e">
        <f t="shared" si="289"/>
        <v>#DIV/0!</v>
      </c>
    </row>
    <row r="1852" spans="1:22" x14ac:dyDescent="0.3">
      <c r="A1852" s="88">
        <f>'HP-Api, V2-Sep24'!D1854</f>
        <v>0</v>
      </c>
      <c r="B1852" s="88" cm="1">
        <f t="array" ref="B1852">IF(OR(A1852=DATA!$H$2:$H$13),3,IF(OR(A1852=DATA!$H$14:$H$119),2,1))</f>
        <v>1</v>
      </c>
      <c r="C1852" s="88">
        <f>'HP-Api, V2-Sep24'!G1854</f>
        <v>0</v>
      </c>
      <c r="D1852" s="89" t="str">
        <f>IF(AND(C1852&gt;='Risk(dist, colmena)'!$C$9, C1852&lt;='Risk(dist, colmena)'!$E$9), 1, IF(AND(C1852&gt;'Risk(dist, colmena)'!$C$10, C1852&lt;='Risk(dist, colmena)'!$E$10), 2, IF(C1852&gt;='Risk(dist, colmena)'!$C$11, 3, "")))</f>
        <v/>
      </c>
      <c r="E1852" s="173">
        <f>'HP-Api, V2-Sep24'!L1854</f>
        <v>0</v>
      </c>
      <c r="F1852" s="173" t="str">
        <f>IF(AND(E1852&gt;='Risk(dist, colmena)'!$H$9, E1852&lt;='Risk(dist, colmena)'!$J$9), 1, IF(AND(E1852&gt;'Risk(dist, colmena)'!$H$10, E1852&lt;='Risk(dist, colmena)'!$J$10), 2, IF(E1852&gt;='Risk(dist, colmena)'!$H$11, 3, "")))</f>
        <v/>
      </c>
      <c r="G1852" s="88">
        <f>'HP-Api, V2-Sep24'!AH1854</f>
        <v>0</v>
      </c>
      <c r="H1852" s="89" t="str">
        <f t="shared" si="281"/>
        <v/>
      </c>
      <c r="I1852" s="194" t="e">
        <f>('HP-Api, V2-Sep24'!AK1854-'HP-Api, V2-Sep24'!S1854)/'HP-Api, V2-Sep24'!S1854</f>
        <v>#DIV/0!</v>
      </c>
      <c r="J1852" s="89" t="e">
        <f t="shared" si="282"/>
        <v>#DIV/0!</v>
      </c>
      <c r="K1852" s="195">
        <f>'HP-Api, V2-Sep24'!AQ1854</f>
        <v>0</v>
      </c>
      <c r="L1852" s="89">
        <f t="shared" si="283"/>
        <v>1</v>
      </c>
      <c r="M1852" s="88">
        <f>'HP-Api, V2-Sep24'!AM1854</f>
        <v>0</v>
      </c>
      <c r="N1852" s="89" t="str">
        <f t="shared" si="280"/>
        <v/>
      </c>
      <c r="O1852" s="88">
        <f>'HP-Api, V2-Sep24'!AR1854</f>
        <v>0</v>
      </c>
      <c r="P1852" s="89" t="str">
        <f t="shared" si="284"/>
        <v/>
      </c>
      <c r="Q1852" s="89" t="e">
        <f t="shared" si="285"/>
        <v>#VALUE!</v>
      </c>
      <c r="R1852" s="89" t="e">
        <f t="shared" si="286"/>
        <v>#VALUE!</v>
      </c>
      <c r="S1852" s="173">
        <f>'HP-Api, V2-Sep24'!AS1854</f>
        <v>0</v>
      </c>
      <c r="T1852" s="89">
        <f t="shared" si="287"/>
        <v>1</v>
      </c>
      <c r="U1852" s="90" t="e">
        <f t="shared" si="288"/>
        <v>#DIV/0!</v>
      </c>
      <c r="V1852" s="91" t="e">
        <f t="shared" si="289"/>
        <v>#DIV/0!</v>
      </c>
    </row>
    <row r="1853" spans="1:22" x14ac:dyDescent="0.3">
      <c r="A1853" s="88">
        <f>'HP-Api, V2-Sep24'!D1855</f>
        <v>0</v>
      </c>
      <c r="B1853" s="88" cm="1">
        <f t="array" ref="B1853">IF(OR(A1853=DATA!$H$2:$H$13),3,IF(OR(A1853=DATA!$H$14:$H$119),2,1))</f>
        <v>1</v>
      </c>
      <c r="C1853" s="88">
        <f>'HP-Api, V2-Sep24'!G1855</f>
        <v>0</v>
      </c>
      <c r="D1853" s="89" t="str">
        <f>IF(AND(C1853&gt;='Risk(dist, colmena)'!$C$9, C1853&lt;='Risk(dist, colmena)'!$E$9), 1, IF(AND(C1853&gt;'Risk(dist, colmena)'!$C$10, C1853&lt;='Risk(dist, colmena)'!$E$10), 2, IF(C1853&gt;='Risk(dist, colmena)'!$C$11, 3, "")))</f>
        <v/>
      </c>
      <c r="E1853" s="173">
        <f>'HP-Api, V2-Sep24'!L1855</f>
        <v>0</v>
      </c>
      <c r="F1853" s="173" t="str">
        <f>IF(AND(E1853&gt;='Risk(dist, colmena)'!$H$9, E1853&lt;='Risk(dist, colmena)'!$J$9), 1, IF(AND(E1853&gt;'Risk(dist, colmena)'!$H$10, E1853&lt;='Risk(dist, colmena)'!$J$10), 2, IF(E1853&gt;='Risk(dist, colmena)'!$H$11, 3, "")))</f>
        <v/>
      </c>
      <c r="G1853" s="88">
        <f>'HP-Api, V2-Sep24'!AH1855</f>
        <v>0</v>
      </c>
      <c r="H1853" s="89" t="str">
        <f t="shared" si="281"/>
        <v/>
      </c>
      <c r="I1853" s="194" t="e">
        <f>('HP-Api, V2-Sep24'!AK1855-'HP-Api, V2-Sep24'!S1855)/'HP-Api, V2-Sep24'!S1855</f>
        <v>#DIV/0!</v>
      </c>
      <c r="J1853" s="89" t="e">
        <f t="shared" si="282"/>
        <v>#DIV/0!</v>
      </c>
      <c r="K1853" s="195">
        <f>'HP-Api, V2-Sep24'!AQ1855</f>
        <v>0</v>
      </c>
      <c r="L1853" s="89">
        <f t="shared" si="283"/>
        <v>1</v>
      </c>
      <c r="M1853" s="88">
        <f>'HP-Api, V2-Sep24'!AM1855</f>
        <v>0</v>
      </c>
      <c r="N1853" s="89" t="str">
        <f t="shared" si="280"/>
        <v/>
      </c>
      <c r="O1853" s="88">
        <f>'HP-Api, V2-Sep24'!AR1855</f>
        <v>0</v>
      </c>
      <c r="P1853" s="89" t="str">
        <f t="shared" si="284"/>
        <v/>
      </c>
      <c r="Q1853" s="89" t="e">
        <f t="shared" si="285"/>
        <v>#VALUE!</v>
      </c>
      <c r="R1853" s="89" t="e">
        <f t="shared" si="286"/>
        <v>#VALUE!</v>
      </c>
      <c r="S1853" s="173">
        <f>'HP-Api, V2-Sep24'!AS1855</f>
        <v>0</v>
      </c>
      <c r="T1853" s="89">
        <f t="shared" si="287"/>
        <v>1</v>
      </c>
      <c r="U1853" s="90" t="e">
        <f t="shared" si="288"/>
        <v>#DIV/0!</v>
      </c>
      <c r="V1853" s="91" t="e">
        <f t="shared" si="289"/>
        <v>#DIV/0!</v>
      </c>
    </row>
    <row r="1854" spans="1:22" x14ac:dyDescent="0.3">
      <c r="A1854" s="88">
        <f>'HP-Api, V2-Sep24'!D1856</f>
        <v>0</v>
      </c>
      <c r="B1854" s="88" cm="1">
        <f t="array" ref="B1854">IF(OR(A1854=DATA!$H$2:$H$13),3,IF(OR(A1854=DATA!$H$14:$H$119),2,1))</f>
        <v>1</v>
      </c>
      <c r="C1854" s="88">
        <f>'HP-Api, V2-Sep24'!G1856</f>
        <v>0</v>
      </c>
      <c r="D1854" s="89" t="str">
        <f>IF(AND(C1854&gt;='Risk(dist, colmena)'!$C$9, C1854&lt;='Risk(dist, colmena)'!$E$9), 1, IF(AND(C1854&gt;'Risk(dist, colmena)'!$C$10, C1854&lt;='Risk(dist, colmena)'!$E$10), 2, IF(C1854&gt;='Risk(dist, colmena)'!$C$11, 3, "")))</f>
        <v/>
      </c>
      <c r="E1854" s="173">
        <f>'HP-Api, V2-Sep24'!L1856</f>
        <v>0</v>
      </c>
      <c r="F1854" s="173" t="str">
        <f>IF(AND(E1854&gt;='Risk(dist, colmena)'!$H$9, E1854&lt;='Risk(dist, colmena)'!$J$9), 1, IF(AND(E1854&gt;'Risk(dist, colmena)'!$H$10, E1854&lt;='Risk(dist, colmena)'!$J$10), 2, IF(E1854&gt;='Risk(dist, colmena)'!$H$11, 3, "")))</f>
        <v/>
      </c>
      <c r="G1854" s="88">
        <f>'HP-Api, V2-Sep24'!AH1856</f>
        <v>0</v>
      </c>
      <c r="H1854" s="89" t="str">
        <f t="shared" si="281"/>
        <v/>
      </c>
      <c r="I1854" s="194" t="e">
        <f>('HP-Api, V2-Sep24'!AK1856-'HP-Api, V2-Sep24'!S1856)/'HP-Api, V2-Sep24'!S1856</f>
        <v>#DIV/0!</v>
      </c>
      <c r="J1854" s="89" t="e">
        <f t="shared" si="282"/>
        <v>#DIV/0!</v>
      </c>
      <c r="K1854" s="195">
        <f>'HP-Api, V2-Sep24'!AQ1856</f>
        <v>0</v>
      </c>
      <c r="L1854" s="89">
        <f t="shared" si="283"/>
        <v>1</v>
      </c>
      <c r="M1854" s="88">
        <f>'HP-Api, V2-Sep24'!AM1856</f>
        <v>0</v>
      </c>
      <c r="N1854" s="89" t="str">
        <f t="shared" si="280"/>
        <v/>
      </c>
      <c r="O1854" s="88">
        <f>'HP-Api, V2-Sep24'!AR1856</f>
        <v>0</v>
      </c>
      <c r="P1854" s="89" t="str">
        <f t="shared" si="284"/>
        <v/>
      </c>
      <c r="Q1854" s="89" t="e">
        <f t="shared" si="285"/>
        <v>#VALUE!</v>
      </c>
      <c r="R1854" s="89" t="e">
        <f t="shared" si="286"/>
        <v>#VALUE!</v>
      </c>
      <c r="S1854" s="173">
        <f>'HP-Api, V2-Sep24'!AS1856</f>
        <v>0</v>
      </c>
      <c r="T1854" s="89">
        <f t="shared" si="287"/>
        <v>1</v>
      </c>
      <c r="U1854" s="90" t="e">
        <f t="shared" si="288"/>
        <v>#DIV/0!</v>
      </c>
      <c r="V1854" s="91" t="e">
        <f t="shared" si="289"/>
        <v>#DIV/0!</v>
      </c>
    </row>
    <row r="1855" spans="1:22" x14ac:dyDescent="0.3">
      <c r="A1855" s="88">
        <f>'HP-Api, V2-Sep24'!D1857</f>
        <v>0</v>
      </c>
      <c r="B1855" s="88" cm="1">
        <f t="array" ref="B1855">IF(OR(A1855=DATA!$H$2:$H$13),3,IF(OR(A1855=DATA!$H$14:$H$119),2,1))</f>
        <v>1</v>
      </c>
      <c r="C1855" s="88">
        <f>'HP-Api, V2-Sep24'!G1857</f>
        <v>0</v>
      </c>
      <c r="D1855" s="89" t="str">
        <f>IF(AND(C1855&gt;='Risk(dist, colmena)'!$C$9, C1855&lt;='Risk(dist, colmena)'!$E$9), 1, IF(AND(C1855&gt;'Risk(dist, colmena)'!$C$10, C1855&lt;='Risk(dist, colmena)'!$E$10), 2, IF(C1855&gt;='Risk(dist, colmena)'!$C$11, 3, "")))</f>
        <v/>
      </c>
      <c r="E1855" s="173">
        <f>'HP-Api, V2-Sep24'!L1857</f>
        <v>0</v>
      </c>
      <c r="F1855" s="173" t="str">
        <f>IF(AND(E1855&gt;='Risk(dist, colmena)'!$H$9, E1855&lt;='Risk(dist, colmena)'!$J$9), 1, IF(AND(E1855&gt;'Risk(dist, colmena)'!$H$10, E1855&lt;='Risk(dist, colmena)'!$J$10), 2, IF(E1855&gt;='Risk(dist, colmena)'!$H$11, 3, "")))</f>
        <v/>
      </c>
      <c r="G1855" s="88">
        <f>'HP-Api, V2-Sep24'!AH1857</f>
        <v>0</v>
      </c>
      <c r="H1855" s="89" t="str">
        <f t="shared" si="281"/>
        <v/>
      </c>
      <c r="I1855" s="194" t="e">
        <f>('HP-Api, V2-Sep24'!AK1857-'HP-Api, V2-Sep24'!S1857)/'HP-Api, V2-Sep24'!S1857</f>
        <v>#DIV/0!</v>
      </c>
      <c r="J1855" s="89" t="e">
        <f t="shared" si="282"/>
        <v>#DIV/0!</v>
      </c>
      <c r="K1855" s="195">
        <f>'HP-Api, V2-Sep24'!AQ1857</f>
        <v>0</v>
      </c>
      <c r="L1855" s="89">
        <f t="shared" si="283"/>
        <v>1</v>
      </c>
      <c r="M1855" s="88">
        <f>'HP-Api, V2-Sep24'!AM1857</f>
        <v>0</v>
      </c>
      <c r="N1855" s="89" t="str">
        <f t="shared" si="280"/>
        <v/>
      </c>
      <c r="O1855" s="88">
        <f>'HP-Api, V2-Sep24'!AR1857</f>
        <v>0</v>
      </c>
      <c r="P1855" s="89" t="str">
        <f t="shared" si="284"/>
        <v/>
      </c>
      <c r="Q1855" s="89" t="e">
        <f t="shared" si="285"/>
        <v>#VALUE!</v>
      </c>
      <c r="R1855" s="89" t="e">
        <f t="shared" si="286"/>
        <v>#VALUE!</v>
      </c>
      <c r="S1855" s="173">
        <f>'HP-Api, V2-Sep24'!AS1857</f>
        <v>0</v>
      </c>
      <c r="T1855" s="89">
        <f t="shared" si="287"/>
        <v>1</v>
      </c>
      <c r="U1855" s="90" t="e">
        <f t="shared" si="288"/>
        <v>#DIV/0!</v>
      </c>
      <c r="V1855" s="91" t="e">
        <f t="shared" si="289"/>
        <v>#DIV/0!</v>
      </c>
    </row>
    <row r="1856" spans="1:22" x14ac:dyDescent="0.3">
      <c r="A1856" s="88">
        <f>'HP-Api, V2-Sep24'!D1858</f>
        <v>0</v>
      </c>
      <c r="B1856" s="88" cm="1">
        <f t="array" ref="B1856">IF(OR(A1856=DATA!$H$2:$H$13),3,IF(OR(A1856=DATA!$H$14:$H$119),2,1))</f>
        <v>1</v>
      </c>
      <c r="C1856" s="88">
        <f>'HP-Api, V2-Sep24'!G1858</f>
        <v>0</v>
      </c>
      <c r="D1856" s="89" t="str">
        <f>IF(AND(C1856&gt;='Risk(dist, colmena)'!$C$9, C1856&lt;='Risk(dist, colmena)'!$E$9), 1, IF(AND(C1856&gt;'Risk(dist, colmena)'!$C$10, C1856&lt;='Risk(dist, colmena)'!$E$10), 2, IF(C1856&gt;='Risk(dist, colmena)'!$C$11, 3, "")))</f>
        <v/>
      </c>
      <c r="E1856" s="173">
        <f>'HP-Api, V2-Sep24'!L1858</f>
        <v>0</v>
      </c>
      <c r="F1856" s="173" t="str">
        <f>IF(AND(E1856&gt;='Risk(dist, colmena)'!$H$9, E1856&lt;='Risk(dist, colmena)'!$J$9), 1, IF(AND(E1856&gt;'Risk(dist, colmena)'!$H$10, E1856&lt;='Risk(dist, colmena)'!$J$10), 2, IF(E1856&gt;='Risk(dist, colmena)'!$H$11, 3, "")))</f>
        <v/>
      </c>
      <c r="G1856" s="88">
        <f>'HP-Api, V2-Sep24'!AH1858</f>
        <v>0</v>
      </c>
      <c r="H1856" s="89" t="str">
        <f t="shared" si="281"/>
        <v/>
      </c>
      <c r="I1856" s="194" t="e">
        <f>('HP-Api, V2-Sep24'!AK1858-'HP-Api, V2-Sep24'!S1858)/'HP-Api, V2-Sep24'!S1858</f>
        <v>#DIV/0!</v>
      </c>
      <c r="J1856" s="89" t="e">
        <f t="shared" si="282"/>
        <v>#DIV/0!</v>
      </c>
      <c r="K1856" s="195">
        <f>'HP-Api, V2-Sep24'!AQ1858</f>
        <v>0</v>
      </c>
      <c r="L1856" s="89">
        <f t="shared" si="283"/>
        <v>1</v>
      </c>
      <c r="M1856" s="88">
        <f>'HP-Api, V2-Sep24'!AM1858</f>
        <v>0</v>
      </c>
      <c r="N1856" s="89" t="str">
        <f t="shared" si="280"/>
        <v/>
      </c>
      <c r="O1856" s="88">
        <f>'HP-Api, V2-Sep24'!AR1858</f>
        <v>0</v>
      </c>
      <c r="P1856" s="89" t="str">
        <f t="shared" si="284"/>
        <v/>
      </c>
      <c r="Q1856" s="89" t="e">
        <f t="shared" si="285"/>
        <v>#VALUE!</v>
      </c>
      <c r="R1856" s="89" t="e">
        <f t="shared" si="286"/>
        <v>#VALUE!</v>
      </c>
      <c r="S1856" s="173">
        <f>'HP-Api, V2-Sep24'!AS1858</f>
        <v>0</v>
      </c>
      <c r="T1856" s="89">
        <f t="shared" si="287"/>
        <v>1</v>
      </c>
      <c r="U1856" s="90" t="e">
        <f t="shared" si="288"/>
        <v>#DIV/0!</v>
      </c>
      <c r="V1856" s="91" t="e">
        <f t="shared" si="289"/>
        <v>#DIV/0!</v>
      </c>
    </row>
    <row r="1857" spans="1:22" x14ac:dyDescent="0.3">
      <c r="A1857" s="88">
        <f>'HP-Api, V2-Sep24'!D1859</f>
        <v>0</v>
      </c>
      <c r="B1857" s="88" cm="1">
        <f t="array" ref="B1857">IF(OR(A1857=DATA!$H$2:$H$13),3,IF(OR(A1857=DATA!$H$14:$H$119),2,1))</f>
        <v>1</v>
      </c>
      <c r="C1857" s="88">
        <f>'HP-Api, V2-Sep24'!G1859</f>
        <v>0</v>
      </c>
      <c r="D1857" s="89" t="str">
        <f>IF(AND(C1857&gt;='Risk(dist, colmena)'!$C$9, C1857&lt;='Risk(dist, colmena)'!$E$9), 1, IF(AND(C1857&gt;'Risk(dist, colmena)'!$C$10, C1857&lt;='Risk(dist, colmena)'!$E$10), 2, IF(C1857&gt;='Risk(dist, colmena)'!$C$11, 3, "")))</f>
        <v/>
      </c>
      <c r="E1857" s="173">
        <f>'HP-Api, V2-Sep24'!L1859</f>
        <v>0</v>
      </c>
      <c r="F1857" s="173" t="str">
        <f>IF(AND(E1857&gt;='Risk(dist, colmena)'!$H$9, E1857&lt;='Risk(dist, colmena)'!$J$9), 1, IF(AND(E1857&gt;'Risk(dist, colmena)'!$H$10, E1857&lt;='Risk(dist, colmena)'!$J$10), 2, IF(E1857&gt;='Risk(dist, colmena)'!$H$11, 3, "")))</f>
        <v/>
      </c>
      <c r="G1857" s="88">
        <f>'HP-Api, V2-Sep24'!AH1859</f>
        <v>0</v>
      </c>
      <c r="H1857" s="89" t="str">
        <f t="shared" si="281"/>
        <v/>
      </c>
      <c r="I1857" s="194" t="e">
        <f>('HP-Api, V2-Sep24'!AK1859-'HP-Api, V2-Sep24'!S1859)/'HP-Api, V2-Sep24'!S1859</f>
        <v>#DIV/0!</v>
      </c>
      <c r="J1857" s="89" t="e">
        <f t="shared" si="282"/>
        <v>#DIV/0!</v>
      </c>
      <c r="K1857" s="195">
        <f>'HP-Api, V2-Sep24'!AQ1859</f>
        <v>0</v>
      </c>
      <c r="L1857" s="89">
        <f t="shared" si="283"/>
        <v>1</v>
      </c>
      <c r="M1857" s="88">
        <f>'HP-Api, V2-Sep24'!AM1859</f>
        <v>0</v>
      </c>
      <c r="N1857" s="89" t="str">
        <f t="shared" si="280"/>
        <v/>
      </c>
      <c r="O1857" s="88">
        <f>'HP-Api, V2-Sep24'!AR1859</f>
        <v>0</v>
      </c>
      <c r="P1857" s="89" t="str">
        <f t="shared" si="284"/>
        <v/>
      </c>
      <c r="Q1857" s="89" t="e">
        <f t="shared" si="285"/>
        <v>#VALUE!</v>
      </c>
      <c r="R1857" s="89" t="e">
        <f t="shared" si="286"/>
        <v>#VALUE!</v>
      </c>
      <c r="S1857" s="173">
        <f>'HP-Api, V2-Sep24'!AS1859</f>
        <v>0</v>
      </c>
      <c r="T1857" s="89">
        <f t="shared" si="287"/>
        <v>1</v>
      </c>
      <c r="U1857" s="90" t="e">
        <f t="shared" si="288"/>
        <v>#DIV/0!</v>
      </c>
      <c r="V1857" s="91" t="e">
        <f t="shared" si="289"/>
        <v>#DIV/0!</v>
      </c>
    </row>
    <row r="1858" spans="1:22" x14ac:dyDescent="0.3">
      <c r="A1858" s="88">
        <f>'HP-Api, V2-Sep24'!D1860</f>
        <v>0</v>
      </c>
      <c r="B1858" s="88" cm="1">
        <f t="array" ref="B1858">IF(OR(A1858=DATA!$H$2:$H$13),3,IF(OR(A1858=DATA!$H$14:$H$119),2,1))</f>
        <v>1</v>
      </c>
      <c r="C1858" s="88">
        <f>'HP-Api, V2-Sep24'!G1860</f>
        <v>0</v>
      </c>
      <c r="D1858" s="89" t="str">
        <f>IF(AND(C1858&gt;='Risk(dist, colmena)'!$C$9, C1858&lt;='Risk(dist, colmena)'!$E$9), 1, IF(AND(C1858&gt;'Risk(dist, colmena)'!$C$10, C1858&lt;='Risk(dist, colmena)'!$E$10), 2, IF(C1858&gt;='Risk(dist, colmena)'!$C$11, 3, "")))</f>
        <v/>
      </c>
      <c r="E1858" s="173">
        <f>'HP-Api, V2-Sep24'!L1860</f>
        <v>0</v>
      </c>
      <c r="F1858" s="173" t="str">
        <f>IF(AND(E1858&gt;='Risk(dist, colmena)'!$H$9, E1858&lt;='Risk(dist, colmena)'!$J$9), 1, IF(AND(E1858&gt;'Risk(dist, colmena)'!$H$10, E1858&lt;='Risk(dist, colmena)'!$J$10), 2, IF(E1858&gt;='Risk(dist, colmena)'!$H$11, 3, "")))</f>
        <v/>
      </c>
      <c r="G1858" s="88">
        <f>'HP-Api, V2-Sep24'!AH1860</f>
        <v>0</v>
      </c>
      <c r="H1858" s="89" t="str">
        <f t="shared" si="281"/>
        <v/>
      </c>
      <c r="I1858" s="194" t="e">
        <f>('HP-Api, V2-Sep24'!AK1860-'HP-Api, V2-Sep24'!S1860)/'HP-Api, V2-Sep24'!S1860</f>
        <v>#DIV/0!</v>
      </c>
      <c r="J1858" s="89" t="e">
        <f t="shared" si="282"/>
        <v>#DIV/0!</v>
      </c>
      <c r="K1858" s="195">
        <f>'HP-Api, V2-Sep24'!AQ1860</f>
        <v>0</v>
      </c>
      <c r="L1858" s="89">
        <f t="shared" si="283"/>
        <v>1</v>
      </c>
      <c r="M1858" s="88">
        <f>'HP-Api, V2-Sep24'!AM1860</f>
        <v>0</v>
      </c>
      <c r="N1858" s="89" t="str">
        <f t="shared" ref="N1858:N1921" si="290">IF(M1858="No", 1, IF(M1858="Sí / Yes", 3, ""))</f>
        <v/>
      </c>
      <c r="O1858" s="88">
        <f>'HP-Api, V2-Sep24'!AR1860</f>
        <v>0</v>
      </c>
      <c r="P1858" s="89" t="str">
        <f t="shared" si="284"/>
        <v/>
      </c>
      <c r="Q1858" s="89" t="e">
        <f t="shared" si="285"/>
        <v>#VALUE!</v>
      </c>
      <c r="R1858" s="89" t="e">
        <f t="shared" si="286"/>
        <v>#VALUE!</v>
      </c>
      <c r="S1858" s="173">
        <f>'HP-Api, V2-Sep24'!AS1860</f>
        <v>0</v>
      </c>
      <c r="T1858" s="89">
        <f t="shared" si="287"/>
        <v>1</v>
      </c>
      <c r="U1858" s="90" t="e">
        <f t="shared" si="288"/>
        <v>#DIV/0!</v>
      </c>
      <c r="V1858" s="91" t="e">
        <f t="shared" si="289"/>
        <v>#DIV/0!</v>
      </c>
    </row>
    <row r="1859" spans="1:22" x14ac:dyDescent="0.3">
      <c r="A1859" s="88">
        <f>'HP-Api, V2-Sep24'!D1861</f>
        <v>0</v>
      </c>
      <c r="B1859" s="88" cm="1">
        <f t="array" ref="B1859">IF(OR(A1859=DATA!$H$2:$H$13),3,IF(OR(A1859=DATA!$H$14:$H$119),2,1))</f>
        <v>1</v>
      </c>
      <c r="C1859" s="88">
        <f>'HP-Api, V2-Sep24'!G1861</f>
        <v>0</v>
      </c>
      <c r="D1859" s="89" t="str">
        <f>IF(AND(C1859&gt;='Risk(dist, colmena)'!$C$9, C1859&lt;='Risk(dist, colmena)'!$E$9), 1, IF(AND(C1859&gt;'Risk(dist, colmena)'!$C$10, C1859&lt;='Risk(dist, colmena)'!$E$10), 2, IF(C1859&gt;='Risk(dist, colmena)'!$C$11, 3, "")))</f>
        <v/>
      </c>
      <c r="E1859" s="173">
        <f>'HP-Api, V2-Sep24'!L1861</f>
        <v>0</v>
      </c>
      <c r="F1859" s="173" t="str">
        <f>IF(AND(E1859&gt;='Risk(dist, colmena)'!$H$9, E1859&lt;='Risk(dist, colmena)'!$J$9), 1, IF(AND(E1859&gt;'Risk(dist, colmena)'!$H$10, E1859&lt;='Risk(dist, colmena)'!$J$10), 2, IF(E1859&gt;='Risk(dist, colmena)'!$H$11, 3, "")))</f>
        <v/>
      </c>
      <c r="G1859" s="88">
        <f>'HP-Api, V2-Sep24'!AH1861</f>
        <v>0</v>
      </c>
      <c r="H1859" s="89" t="str">
        <f t="shared" ref="H1859:H1922" si="291">IF(OR(G1859="Orgánico / Organic", G1859="Natural"), 1, IF(G1859="T3", 2, IF(G1859="Convencional / Conventional", 3, "")))</f>
        <v/>
      </c>
      <c r="I1859" s="194" t="e">
        <f>('HP-Api, V2-Sep24'!AK1861-'HP-Api, V2-Sep24'!S1861)/'HP-Api, V2-Sep24'!S1861</f>
        <v>#DIV/0!</v>
      </c>
      <c r="J1859" s="89" t="e">
        <f t="shared" ref="J1859:J1922" si="292">IF(OR(AND(I1859&gt;=-10%,I1859&lt;=0%),AND(I1859&gt;=0%,I1859&lt;=10%)), 1, IF(I1859&gt;10%, 3, IF(I1859&lt;-10%, 2, "")))</f>
        <v>#DIV/0!</v>
      </c>
      <c r="K1859" s="195">
        <f>'HP-Api, V2-Sep24'!AQ1861</f>
        <v>0</v>
      </c>
      <c r="L1859" s="89">
        <f t="shared" ref="L1859:L1922" si="293">IF(K1859="No",3,1)</f>
        <v>1</v>
      </c>
      <c r="M1859" s="88">
        <f>'HP-Api, V2-Sep24'!AM1861</f>
        <v>0</v>
      </c>
      <c r="N1859" s="89" t="str">
        <f t="shared" si="290"/>
        <v/>
      </c>
      <c r="O1859" s="88">
        <f>'HP-Api, V2-Sep24'!AR1861</f>
        <v>0</v>
      </c>
      <c r="P1859" s="89" t="str">
        <f t="shared" ref="P1859:P1922" si="294">IF(O1859="No", 1, IF(O1859="Sí / Yes", 3, ""))</f>
        <v/>
      </c>
      <c r="Q1859" s="89" t="e">
        <f t="shared" ref="Q1859:Q1922" si="295">P1859-N1859</f>
        <v>#VALUE!</v>
      </c>
      <c r="R1859" s="89" t="e">
        <f t="shared" ref="R1859:R1922" si="296">IF(Q1859=2,3,1)</f>
        <v>#VALUE!</v>
      </c>
      <c r="S1859" s="173">
        <f>'HP-Api, V2-Sep24'!AS1861</f>
        <v>0</v>
      </c>
      <c r="T1859" s="89">
        <f t="shared" ref="T1859:T1922" si="297">IF(S1859=0,1,IF(S1859&gt;0,3,2))</f>
        <v>1</v>
      </c>
      <c r="U1859" s="90" t="e">
        <f t="shared" ref="U1859:U1922" si="298">AVERAGE(B1859,D1859,F1859,H1859,J1859,L1859,R1859,T1859)</f>
        <v>#DIV/0!</v>
      </c>
      <c r="V1859" s="91" t="e">
        <f t="shared" ref="V1859:V1922" si="299">IF(U1859&gt;0, IF(U1859&lt;1.5, "Bajo / Low", IF(U1859&lt;=2.3, "Medio / Medium", "Alto / High")), "")</f>
        <v>#DIV/0!</v>
      </c>
    </row>
    <row r="1860" spans="1:22" x14ac:dyDescent="0.3">
      <c r="A1860" s="88">
        <f>'HP-Api, V2-Sep24'!D1862</f>
        <v>0</v>
      </c>
      <c r="B1860" s="88" cm="1">
        <f t="array" ref="B1860">IF(OR(A1860=DATA!$H$2:$H$13),3,IF(OR(A1860=DATA!$H$14:$H$119),2,1))</f>
        <v>1</v>
      </c>
      <c r="C1860" s="88">
        <f>'HP-Api, V2-Sep24'!G1862</f>
        <v>0</v>
      </c>
      <c r="D1860" s="89" t="str">
        <f>IF(AND(C1860&gt;='Risk(dist, colmena)'!$C$9, C1860&lt;='Risk(dist, colmena)'!$E$9), 1, IF(AND(C1860&gt;'Risk(dist, colmena)'!$C$10, C1860&lt;='Risk(dist, colmena)'!$E$10), 2, IF(C1860&gt;='Risk(dist, colmena)'!$C$11, 3, "")))</f>
        <v/>
      </c>
      <c r="E1860" s="173">
        <f>'HP-Api, V2-Sep24'!L1862</f>
        <v>0</v>
      </c>
      <c r="F1860" s="173" t="str">
        <f>IF(AND(E1860&gt;='Risk(dist, colmena)'!$H$9, E1860&lt;='Risk(dist, colmena)'!$J$9), 1, IF(AND(E1860&gt;'Risk(dist, colmena)'!$H$10, E1860&lt;='Risk(dist, colmena)'!$J$10), 2, IF(E1860&gt;='Risk(dist, colmena)'!$H$11, 3, "")))</f>
        <v/>
      </c>
      <c r="G1860" s="88">
        <f>'HP-Api, V2-Sep24'!AH1862</f>
        <v>0</v>
      </c>
      <c r="H1860" s="89" t="str">
        <f t="shared" si="291"/>
        <v/>
      </c>
      <c r="I1860" s="194" t="e">
        <f>('HP-Api, V2-Sep24'!AK1862-'HP-Api, V2-Sep24'!S1862)/'HP-Api, V2-Sep24'!S1862</f>
        <v>#DIV/0!</v>
      </c>
      <c r="J1860" s="89" t="e">
        <f t="shared" si="292"/>
        <v>#DIV/0!</v>
      </c>
      <c r="K1860" s="195">
        <f>'HP-Api, V2-Sep24'!AQ1862</f>
        <v>0</v>
      </c>
      <c r="L1860" s="89">
        <f t="shared" si="293"/>
        <v>1</v>
      </c>
      <c r="M1860" s="88">
        <f>'HP-Api, V2-Sep24'!AM1862</f>
        <v>0</v>
      </c>
      <c r="N1860" s="89" t="str">
        <f t="shared" si="290"/>
        <v/>
      </c>
      <c r="O1860" s="88">
        <f>'HP-Api, V2-Sep24'!AR1862</f>
        <v>0</v>
      </c>
      <c r="P1860" s="89" t="str">
        <f t="shared" si="294"/>
        <v/>
      </c>
      <c r="Q1860" s="89" t="e">
        <f t="shared" si="295"/>
        <v>#VALUE!</v>
      </c>
      <c r="R1860" s="89" t="e">
        <f t="shared" si="296"/>
        <v>#VALUE!</v>
      </c>
      <c r="S1860" s="173">
        <f>'HP-Api, V2-Sep24'!AS1862</f>
        <v>0</v>
      </c>
      <c r="T1860" s="89">
        <f t="shared" si="297"/>
        <v>1</v>
      </c>
      <c r="U1860" s="90" t="e">
        <f t="shared" si="298"/>
        <v>#DIV/0!</v>
      </c>
      <c r="V1860" s="91" t="e">
        <f t="shared" si="299"/>
        <v>#DIV/0!</v>
      </c>
    </row>
    <row r="1861" spans="1:22" x14ac:dyDescent="0.3">
      <c r="A1861" s="88">
        <f>'HP-Api, V2-Sep24'!D1863</f>
        <v>0</v>
      </c>
      <c r="B1861" s="88" cm="1">
        <f t="array" ref="B1861">IF(OR(A1861=DATA!$H$2:$H$13),3,IF(OR(A1861=DATA!$H$14:$H$119),2,1))</f>
        <v>1</v>
      </c>
      <c r="C1861" s="88">
        <f>'HP-Api, V2-Sep24'!G1863</f>
        <v>0</v>
      </c>
      <c r="D1861" s="89" t="str">
        <f>IF(AND(C1861&gt;='Risk(dist, colmena)'!$C$9, C1861&lt;='Risk(dist, colmena)'!$E$9), 1, IF(AND(C1861&gt;'Risk(dist, colmena)'!$C$10, C1861&lt;='Risk(dist, colmena)'!$E$10), 2, IF(C1861&gt;='Risk(dist, colmena)'!$C$11, 3, "")))</f>
        <v/>
      </c>
      <c r="E1861" s="173">
        <f>'HP-Api, V2-Sep24'!L1863</f>
        <v>0</v>
      </c>
      <c r="F1861" s="173" t="str">
        <f>IF(AND(E1861&gt;='Risk(dist, colmena)'!$H$9, E1861&lt;='Risk(dist, colmena)'!$J$9), 1, IF(AND(E1861&gt;'Risk(dist, colmena)'!$H$10, E1861&lt;='Risk(dist, colmena)'!$J$10), 2, IF(E1861&gt;='Risk(dist, colmena)'!$H$11, 3, "")))</f>
        <v/>
      </c>
      <c r="G1861" s="88">
        <f>'HP-Api, V2-Sep24'!AH1863</f>
        <v>0</v>
      </c>
      <c r="H1861" s="89" t="str">
        <f t="shared" si="291"/>
        <v/>
      </c>
      <c r="I1861" s="194" t="e">
        <f>('HP-Api, V2-Sep24'!AK1863-'HP-Api, V2-Sep24'!S1863)/'HP-Api, V2-Sep24'!S1863</f>
        <v>#DIV/0!</v>
      </c>
      <c r="J1861" s="89" t="e">
        <f t="shared" si="292"/>
        <v>#DIV/0!</v>
      </c>
      <c r="K1861" s="195">
        <f>'HP-Api, V2-Sep24'!AQ1863</f>
        <v>0</v>
      </c>
      <c r="L1861" s="89">
        <f t="shared" si="293"/>
        <v>1</v>
      </c>
      <c r="M1861" s="88">
        <f>'HP-Api, V2-Sep24'!AM1863</f>
        <v>0</v>
      </c>
      <c r="N1861" s="89" t="str">
        <f t="shared" si="290"/>
        <v/>
      </c>
      <c r="O1861" s="88">
        <f>'HP-Api, V2-Sep24'!AR1863</f>
        <v>0</v>
      </c>
      <c r="P1861" s="89" t="str">
        <f t="shared" si="294"/>
        <v/>
      </c>
      <c r="Q1861" s="89" t="e">
        <f t="shared" si="295"/>
        <v>#VALUE!</v>
      </c>
      <c r="R1861" s="89" t="e">
        <f t="shared" si="296"/>
        <v>#VALUE!</v>
      </c>
      <c r="S1861" s="173">
        <f>'HP-Api, V2-Sep24'!AS1863</f>
        <v>0</v>
      </c>
      <c r="T1861" s="89">
        <f t="shared" si="297"/>
        <v>1</v>
      </c>
      <c r="U1861" s="90" t="e">
        <f t="shared" si="298"/>
        <v>#DIV/0!</v>
      </c>
      <c r="V1861" s="91" t="e">
        <f t="shared" si="299"/>
        <v>#DIV/0!</v>
      </c>
    </row>
    <row r="1862" spans="1:22" x14ac:dyDescent="0.3">
      <c r="A1862" s="88">
        <f>'HP-Api, V2-Sep24'!D1864</f>
        <v>0</v>
      </c>
      <c r="B1862" s="88" cm="1">
        <f t="array" ref="B1862">IF(OR(A1862=DATA!$H$2:$H$13),3,IF(OR(A1862=DATA!$H$14:$H$119),2,1))</f>
        <v>1</v>
      </c>
      <c r="C1862" s="88">
        <f>'HP-Api, V2-Sep24'!G1864</f>
        <v>0</v>
      </c>
      <c r="D1862" s="89" t="str">
        <f>IF(AND(C1862&gt;='Risk(dist, colmena)'!$C$9, C1862&lt;='Risk(dist, colmena)'!$E$9), 1, IF(AND(C1862&gt;'Risk(dist, colmena)'!$C$10, C1862&lt;='Risk(dist, colmena)'!$E$10), 2, IF(C1862&gt;='Risk(dist, colmena)'!$C$11, 3, "")))</f>
        <v/>
      </c>
      <c r="E1862" s="173">
        <f>'HP-Api, V2-Sep24'!L1864</f>
        <v>0</v>
      </c>
      <c r="F1862" s="173" t="str">
        <f>IF(AND(E1862&gt;='Risk(dist, colmena)'!$H$9, E1862&lt;='Risk(dist, colmena)'!$J$9), 1, IF(AND(E1862&gt;'Risk(dist, colmena)'!$H$10, E1862&lt;='Risk(dist, colmena)'!$J$10), 2, IF(E1862&gt;='Risk(dist, colmena)'!$H$11, 3, "")))</f>
        <v/>
      </c>
      <c r="G1862" s="88">
        <f>'HP-Api, V2-Sep24'!AH1864</f>
        <v>0</v>
      </c>
      <c r="H1862" s="89" t="str">
        <f t="shared" si="291"/>
        <v/>
      </c>
      <c r="I1862" s="194" t="e">
        <f>('HP-Api, V2-Sep24'!AK1864-'HP-Api, V2-Sep24'!S1864)/'HP-Api, V2-Sep24'!S1864</f>
        <v>#DIV/0!</v>
      </c>
      <c r="J1862" s="89" t="e">
        <f t="shared" si="292"/>
        <v>#DIV/0!</v>
      </c>
      <c r="K1862" s="195">
        <f>'HP-Api, V2-Sep24'!AQ1864</f>
        <v>0</v>
      </c>
      <c r="L1862" s="89">
        <f t="shared" si="293"/>
        <v>1</v>
      </c>
      <c r="M1862" s="88">
        <f>'HP-Api, V2-Sep24'!AM1864</f>
        <v>0</v>
      </c>
      <c r="N1862" s="89" t="str">
        <f t="shared" si="290"/>
        <v/>
      </c>
      <c r="O1862" s="88">
        <f>'HP-Api, V2-Sep24'!AR1864</f>
        <v>0</v>
      </c>
      <c r="P1862" s="89" t="str">
        <f t="shared" si="294"/>
        <v/>
      </c>
      <c r="Q1862" s="89" t="e">
        <f t="shared" si="295"/>
        <v>#VALUE!</v>
      </c>
      <c r="R1862" s="89" t="e">
        <f t="shared" si="296"/>
        <v>#VALUE!</v>
      </c>
      <c r="S1862" s="173">
        <f>'HP-Api, V2-Sep24'!AS1864</f>
        <v>0</v>
      </c>
      <c r="T1862" s="89">
        <f t="shared" si="297"/>
        <v>1</v>
      </c>
      <c r="U1862" s="90" t="e">
        <f t="shared" si="298"/>
        <v>#DIV/0!</v>
      </c>
      <c r="V1862" s="91" t="e">
        <f t="shared" si="299"/>
        <v>#DIV/0!</v>
      </c>
    </row>
    <row r="1863" spans="1:22" x14ac:dyDescent="0.3">
      <c r="A1863" s="88">
        <f>'HP-Api, V2-Sep24'!D1865</f>
        <v>0</v>
      </c>
      <c r="B1863" s="88" cm="1">
        <f t="array" ref="B1863">IF(OR(A1863=DATA!$H$2:$H$13),3,IF(OR(A1863=DATA!$H$14:$H$119),2,1))</f>
        <v>1</v>
      </c>
      <c r="C1863" s="88">
        <f>'HP-Api, V2-Sep24'!G1865</f>
        <v>0</v>
      </c>
      <c r="D1863" s="89" t="str">
        <f>IF(AND(C1863&gt;='Risk(dist, colmena)'!$C$9, C1863&lt;='Risk(dist, colmena)'!$E$9), 1, IF(AND(C1863&gt;'Risk(dist, colmena)'!$C$10, C1863&lt;='Risk(dist, colmena)'!$E$10), 2, IF(C1863&gt;='Risk(dist, colmena)'!$C$11, 3, "")))</f>
        <v/>
      </c>
      <c r="E1863" s="173">
        <f>'HP-Api, V2-Sep24'!L1865</f>
        <v>0</v>
      </c>
      <c r="F1863" s="173" t="str">
        <f>IF(AND(E1863&gt;='Risk(dist, colmena)'!$H$9, E1863&lt;='Risk(dist, colmena)'!$J$9), 1, IF(AND(E1863&gt;'Risk(dist, colmena)'!$H$10, E1863&lt;='Risk(dist, colmena)'!$J$10), 2, IF(E1863&gt;='Risk(dist, colmena)'!$H$11, 3, "")))</f>
        <v/>
      </c>
      <c r="G1863" s="88">
        <f>'HP-Api, V2-Sep24'!AH1865</f>
        <v>0</v>
      </c>
      <c r="H1863" s="89" t="str">
        <f t="shared" si="291"/>
        <v/>
      </c>
      <c r="I1863" s="194" t="e">
        <f>('HP-Api, V2-Sep24'!AK1865-'HP-Api, V2-Sep24'!S1865)/'HP-Api, V2-Sep24'!S1865</f>
        <v>#DIV/0!</v>
      </c>
      <c r="J1863" s="89" t="e">
        <f t="shared" si="292"/>
        <v>#DIV/0!</v>
      </c>
      <c r="K1863" s="195">
        <f>'HP-Api, V2-Sep24'!AQ1865</f>
        <v>0</v>
      </c>
      <c r="L1863" s="89">
        <f t="shared" si="293"/>
        <v>1</v>
      </c>
      <c r="M1863" s="88">
        <f>'HP-Api, V2-Sep24'!AM1865</f>
        <v>0</v>
      </c>
      <c r="N1863" s="89" t="str">
        <f t="shared" si="290"/>
        <v/>
      </c>
      <c r="O1863" s="88">
        <f>'HP-Api, V2-Sep24'!AR1865</f>
        <v>0</v>
      </c>
      <c r="P1863" s="89" t="str">
        <f t="shared" si="294"/>
        <v/>
      </c>
      <c r="Q1863" s="89" t="e">
        <f t="shared" si="295"/>
        <v>#VALUE!</v>
      </c>
      <c r="R1863" s="89" t="e">
        <f t="shared" si="296"/>
        <v>#VALUE!</v>
      </c>
      <c r="S1863" s="173">
        <f>'HP-Api, V2-Sep24'!AS1865</f>
        <v>0</v>
      </c>
      <c r="T1863" s="89">
        <f t="shared" si="297"/>
        <v>1</v>
      </c>
      <c r="U1863" s="90" t="e">
        <f t="shared" si="298"/>
        <v>#DIV/0!</v>
      </c>
      <c r="V1863" s="91" t="e">
        <f t="shared" si="299"/>
        <v>#DIV/0!</v>
      </c>
    </row>
    <row r="1864" spans="1:22" x14ac:dyDescent="0.3">
      <c r="A1864" s="88">
        <f>'HP-Api, V2-Sep24'!D1866</f>
        <v>0</v>
      </c>
      <c r="B1864" s="88" cm="1">
        <f t="array" ref="B1864">IF(OR(A1864=DATA!$H$2:$H$13),3,IF(OR(A1864=DATA!$H$14:$H$119),2,1))</f>
        <v>1</v>
      </c>
      <c r="C1864" s="88">
        <f>'HP-Api, V2-Sep24'!G1866</f>
        <v>0</v>
      </c>
      <c r="D1864" s="89" t="str">
        <f>IF(AND(C1864&gt;='Risk(dist, colmena)'!$C$9, C1864&lt;='Risk(dist, colmena)'!$E$9), 1, IF(AND(C1864&gt;'Risk(dist, colmena)'!$C$10, C1864&lt;='Risk(dist, colmena)'!$E$10), 2, IF(C1864&gt;='Risk(dist, colmena)'!$C$11, 3, "")))</f>
        <v/>
      </c>
      <c r="E1864" s="173">
        <f>'HP-Api, V2-Sep24'!L1866</f>
        <v>0</v>
      </c>
      <c r="F1864" s="173" t="str">
        <f>IF(AND(E1864&gt;='Risk(dist, colmena)'!$H$9, E1864&lt;='Risk(dist, colmena)'!$J$9), 1, IF(AND(E1864&gt;'Risk(dist, colmena)'!$H$10, E1864&lt;='Risk(dist, colmena)'!$J$10), 2, IF(E1864&gt;='Risk(dist, colmena)'!$H$11, 3, "")))</f>
        <v/>
      </c>
      <c r="G1864" s="88">
        <f>'HP-Api, V2-Sep24'!AH1866</f>
        <v>0</v>
      </c>
      <c r="H1864" s="89" t="str">
        <f t="shared" si="291"/>
        <v/>
      </c>
      <c r="I1864" s="194" t="e">
        <f>('HP-Api, V2-Sep24'!AK1866-'HP-Api, V2-Sep24'!S1866)/'HP-Api, V2-Sep24'!S1866</f>
        <v>#DIV/0!</v>
      </c>
      <c r="J1864" s="89" t="e">
        <f t="shared" si="292"/>
        <v>#DIV/0!</v>
      </c>
      <c r="K1864" s="195">
        <f>'HP-Api, V2-Sep24'!AQ1866</f>
        <v>0</v>
      </c>
      <c r="L1864" s="89">
        <f t="shared" si="293"/>
        <v>1</v>
      </c>
      <c r="M1864" s="88">
        <f>'HP-Api, V2-Sep24'!AM1866</f>
        <v>0</v>
      </c>
      <c r="N1864" s="89" t="str">
        <f t="shared" si="290"/>
        <v/>
      </c>
      <c r="O1864" s="88">
        <f>'HP-Api, V2-Sep24'!AR1866</f>
        <v>0</v>
      </c>
      <c r="P1864" s="89" t="str">
        <f t="shared" si="294"/>
        <v/>
      </c>
      <c r="Q1864" s="89" t="e">
        <f t="shared" si="295"/>
        <v>#VALUE!</v>
      </c>
      <c r="R1864" s="89" t="e">
        <f t="shared" si="296"/>
        <v>#VALUE!</v>
      </c>
      <c r="S1864" s="173">
        <f>'HP-Api, V2-Sep24'!AS1866</f>
        <v>0</v>
      </c>
      <c r="T1864" s="89">
        <f t="shared" si="297"/>
        <v>1</v>
      </c>
      <c r="U1864" s="90" t="e">
        <f t="shared" si="298"/>
        <v>#DIV/0!</v>
      </c>
      <c r="V1864" s="91" t="e">
        <f t="shared" si="299"/>
        <v>#DIV/0!</v>
      </c>
    </row>
    <row r="1865" spans="1:22" x14ac:dyDescent="0.3">
      <c r="A1865" s="88">
        <f>'HP-Api, V2-Sep24'!D1867</f>
        <v>0</v>
      </c>
      <c r="B1865" s="88" cm="1">
        <f t="array" ref="B1865">IF(OR(A1865=DATA!$H$2:$H$13),3,IF(OR(A1865=DATA!$H$14:$H$119),2,1))</f>
        <v>1</v>
      </c>
      <c r="C1865" s="88">
        <f>'HP-Api, V2-Sep24'!G1867</f>
        <v>0</v>
      </c>
      <c r="D1865" s="89" t="str">
        <f>IF(AND(C1865&gt;='Risk(dist, colmena)'!$C$9, C1865&lt;='Risk(dist, colmena)'!$E$9), 1, IF(AND(C1865&gt;'Risk(dist, colmena)'!$C$10, C1865&lt;='Risk(dist, colmena)'!$E$10), 2, IF(C1865&gt;='Risk(dist, colmena)'!$C$11, 3, "")))</f>
        <v/>
      </c>
      <c r="E1865" s="173">
        <f>'HP-Api, V2-Sep24'!L1867</f>
        <v>0</v>
      </c>
      <c r="F1865" s="173" t="str">
        <f>IF(AND(E1865&gt;='Risk(dist, colmena)'!$H$9, E1865&lt;='Risk(dist, colmena)'!$J$9), 1, IF(AND(E1865&gt;'Risk(dist, colmena)'!$H$10, E1865&lt;='Risk(dist, colmena)'!$J$10), 2, IF(E1865&gt;='Risk(dist, colmena)'!$H$11, 3, "")))</f>
        <v/>
      </c>
      <c r="G1865" s="88">
        <f>'HP-Api, V2-Sep24'!AH1867</f>
        <v>0</v>
      </c>
      <c r="H1865" s="89" t="str">
        <f t="shared" si="291"/>
        <v/>
      </c>
      <c r="I1865" s="194" t="e">
        <f>('HP-Api, V2-Sep24'!AK1867-'HP-Api, V2-Sep24'!S1867)/'HP-Api, V2-Sep24'!S1867</f>
        <v>#DIV/0!</v>
      </c>
      <c r="J1865" s="89" t="e">
        <f t="shared" si="292"/>
        <v>#DIV/0!</v>
      </c>
      <c r="K1865" s="195">
        <f>'HP-Api, V2-Sep24'!AQ1867</f>
        <v>0</v>
      </c>
      <c r="L1865" s="89">
        <f t="shared" si="293"/>
        <v>1</v>
      </c>
      <c r="M1865" s="88">
        <f>'HP-Api, V2-Sep24'!AM1867</f>
        <v>0</v>
      </c>
      <c r="N1865" s="89" t="str">
        <f t="shared" si="290"/>
        <v/>
      </c>
      <c r="O1865" s="88">
        <f>'HP-Api, V2-Sep24'!AR1867</f>
        <v>0</v>
      </c>
      <c r="P1865" s="89" t="str">
        <f t="shared" si="294"/>
        <v/>
      </c>
      <c r="Q1865" s="89" t="e">
        <f t="shared" si="295"/>
        <v>#VALUE!</v>
      </c>
      <c r="R1865" s="89" t="e">
        <f t="shared" si="296"/>
        <v>#VALUE!</v>
      </c>
      <c r="S1865" s="173">
        <f>'HP-Api, V2-Sep24'!AS1867</f>
        <v>0</v>
      </c>
      <c r="T1865" s="89">
        <f t="shared" si="297"/>
        <v>1</v>
      </c>
      <c r="U1865" s="90" t="e">
        <f t="shared" si="298"/>
        <v>#DIV/0!</v>
      </c>
      <c r="V1865" s="91" t="e">
        <f t="shared" si="299"/>
        <v>#DIV/0!</v>
      </c>
    </row>
    <row r="1866" spans="1:22" x14ac:dyDescent="0.3">
      <c r="A1866" s="88">
        <f>'HP-Api, V2-Sep24'!D1868</f>
        <v>0</v>
      </c>
      <c r="B1866" s="88" cm="1">
        <f t="array" ref="B1866">IF(OR(A1866=DATA!$H$2:$H$13),3,IF(OR(A1866=DATA!$H$14:$H$119),2,1))</f>
        <v>1</v>
      </c>
      <c r="C1866" s="88">
        <f>'HP-Api, V2-Sep24'!G1868</f>
        <v>0</v>
      </c>
      <c r="D1866" s="89" t="str">
        <f>IF(AND(C1866&gt;='Risk(dist, colmena)'!$C$9, C1866&lt;='Risk(dist, colmena)'!$E$9), 1, IF(AND(C1866&gt;'Risk(dist, colmena)'!$C$10, C1866&lt;='Risk(dist, colmena)'!$E$10), 2, IF(C1866&gt;='Risk(dist, colmena)'!$C$11, 3, "")))</f>
        <v/>
      </c>
      <c r="E1866" s="173">
        <f>'HP-Api, V2-Sep24'!L1868</f>
        <v>0</v>
      </c>
      <c r="F1866" s="173" t="str">
        <f>IF(AND(E1866&gt;='Risk(dist, colmena)'!$H$9, E1866&lt;='Risk(dist, colmena)'!$J$9), 1, IF(AND(E1866&gt;'Risk(dist, colmena)'!$H$10, E1866&lt;='Risk(dist, colmena)'!$J$10), 2, IF(E1866&gt;='Risk(dist, colmena)'!$H$11, 3, "")))</f>
        <v/>
      </c>
      <c r="G1866" s="88">
        <f>'HP-Api, V2-Sep24'!AH1868</f>
        <v>0</v>
      </c>
      <c r="H1866" s="89" t="str">
        <f t="shared" si="291"/>
        <v/>
      </c>
      <c r="I1866" s="194" t="e">
        <f>('HP-Api, V2-Sep24'!AK1868-'HP-Api, V2-Sep24'!S1868)/'HP-Api, V2-Sep24'!S1868</f>
        <v>#DIV/0!</v>
      </c>
      <c r="J1866" s="89" t="e">
        <f t="shared" si="292"/>
        <v>#DIV/0!</v>
      </c>
      <c r="K1866" s="195">
        <f>'HP-Api, V2-Sep24'!AQ1868</f>
        <v>0</v>
      </c>
      <c r="L1866" s="89">
        <f t="shared" si="293"/>
        <v>1</v>
      </c>
      <c r="M1866" s="88">
        <f>'HP-Api, V2-Sep24'!AM1868</f>
        <v>0</v>
      </c>
      <c r="N1866" s="89" t="str">
        <f t="shared" si="290"/>
        <v/>
      </c>
      <c r="O1866" s="88">
        <f>'HP-Api, V2-Sep24'!AR1868</f>
        <v>0</v>
      </c>
      <c r="P1866" s="89" t="str">
        <f t="shared" si="294"/>
        <v/>
      </c>
      <c r="Q1866" s="89" t="e">
        <f t="shared" si="295"/>
        <v>#VALUE!</v>
      </c>
      <c r="R1866" s="89" t="e">
        <f t="shared" si="296"/>
        <v>#VALUE!</v>
      </c>
      <c r="S1866" s="173">
        <f>'HP-Api, V2-Sep24'!AS1868</f>
        <v>0</v>
      </c>
      <c r="T1866" s="89">
        <f t="shared" si="297"/>
        <v>1</v>
      </c>
      <c r="U1866" s="90" t="e">
        <f t="shared" si="298"/>
        <v>#DIV/0!</v>
      </c>
      <c r="V1866" s="91" t="e">
        <f t="shared" si="299"/>
        <v>#DIV/0!</v>
      </c>
    </row>
    <row r="1867" spans="1:22" x14ac:dyDescent="0.3">
      <c r="A1867" s="88">
        <f>'HP-Api, V2-Sep24'!D1869</f>
        <v>0</v>
      </c>
      <c r="B1867" s="88" cm="1">
        <f t="array" ref="B1867">IF(OR(A1867=DATA!$H$2:$H$13),3,IF(OR(A1867=DATA!$H$14:$H$119),2,1))</f>
        <v>1</v>
      </c>
      <c r="C1867" s="88">
        <f>'HP-Api, V2-Sep24'!G1869</f>
        <v>0</v>
      </c>
      <c r="D1867" s="89" t="str">
        <f>IF(AND(C1867&gt;='Risk(dist, colmena)'!$C$9, C1867&lt;='Risk(dist, colmena)'!$E$9), 1, IF(AND(C1867&gt;'Risk(dist, colmena)'!$C$10, C1867&lt;='Risk(dist, colmena)'!$E$10), 2, IF(C1867&gt;='Risk(dist, colmena)'!$C$11, 3, "")))</f>
        <v/>
      </c>
      <c r="E1867" s="173">
        <f>'HP-Api, V2-Sep24'!L1869</f>
        <v>0</v>
      </c>
      <c r="F1867" s="173" t="str">
        <f>IF(AND(E1867&gt;='Risk(dist, colmena)'!$H$9, E1867&lt;='Risk(dist, colmena)'!$J$9), 1, IF(AND(E1867&gt;'Risk(dist, colmena)'!$H$10, E1867&lt;='Risk(dist, colmena)'!$J$10), 2, IF(E1867&gt;='Risk(dist, colmena)'!$H$11, 3, "")))</f>
        <v/>
      </c>
      <c r="G1867" s="88">
        <f>'HP-Api, V2-Sep24'!AH1869</f>
        <v>0</v>
      </c>
      <c r="H1867" s="89" t="str">
        <f t="shared" si="291"/>
        <v/>
      </c>
      <c r="I1867" s="194" t="e">
        <f>('HP-Api, V2-Sep24'!AK1869-'HP-Api, V2-Sep24'!S1869)/'HP-Api, V2-Sep24'!S1869</f>
        <v>#DIV/0!</v>
      </c>
      <c r="J1867" s="89" t="e">
        <f t="shared" si="292"/>
        <v>#DIV/0!</v>
      </c>
      <c r="K1867" s="195">
        <f>'HP-Api, V2-Sep24'!AQ1869</f>
        <v>0</v>
      </c>
      <c r="L1867" s="89">
        <f t="shared" si="293"/>
        <v>1</v>
      </c>
      <c r="M1867" s="88">
        <f>'HP-Api, V2-Sep24'!AM1869</f>
        <v>0</v>
      </c>
      <c r="N1867" s="89" t="str">
        <f t="shared" si="290"/>
        <v/>
      </c>
      <c r="O1867" s="88">
        <f>'HP-Api, V2-Sep24'!AR1869</f>
        <v>0</v>
      </c>
      <c r="P1867" s="89" t="str">
        <f t="shared" si="294"/>
        <v/>
      </c>
      <c r="Q1867" s="89" t="e">
        <f t="shared" si="295"/>
        <v>#VALUE!</v>
      </c>
      <c r="R1867" s="89" t="e">
        <f t="shared" si="296"/>
        <v>#VALUE!</v>
      </c>
      <c r="S1867" s="173">
        <f>'HP-Api, V2-Sep24'!AS1869</f>
        <v>0</v>
      </c>
      <c r="T1867" s="89">
        <f t="shared" si="297"/>
        <v>1</v>
      </c>
      <c r="U1867" s="90" t="e">
        <f t="shared" si="298"/>
        <v>#DIV/0!</v>
      </c>
      <c r="V1867" s="91" t="e">
        <f t="shared" si="299"/>
        <v>#DIV/0!</v>
      </c>
    </row>
    <row r="1868" spans="1:22" x14ac:dyDescent="0.3">
      <c r="A1868" s="88">
        <f>'HP-Api, V2-Sep24'!D1870</f>
        <v>0</v>
      </c>
      <c r="B1868" s="88" cm="1">
        <f t="array" ref="B1868">IF(OR(A1868=DATA!$H$2:$H$13),3,IF(OR(A1868=DATA!$H$14:$H$119),2,1))</f>
        <v>1</v>
      </c>
      <c r="C1868" s="88">
        <f>'HP-Api, V2-Sep24'!G1870</f>
        <v>0</v>
      </c>
      <c r="D1868" s="89" t="str">
        <f>IF(AND(C1868&gt;='Risk(dist, colmena)'!$C$9, C1868&lt;='Risk(dist, colmena)'!$E$9), 1, IF(AND(C1868&gt;'Risk(dist, colmena)'!$C$10, C1868&lt;='Risk(dist, colmena)'!$E$10), 2, IF(C1868&gt;='Risk(dist, colmena)'!$C$11, 3, "")))</f>
        <v/>
      </c>
      <c r="E1868" s="173">
        <f>'HP-Api, V2-Sep24'!L1870</f>
        <v>0</v>
      </c>
      <c r="F1868" s="173" t="str">
        <f>IF(AND(E1868&gt;='Risk(dist, colmena)'!$H$9, E1868&lt;='Risk(dist, colmena)'!$J$9), 1, IF(AND(E1868&gt;'Risk(dist, colmena)'!$H$10, E1868&lt;='Risk(dist, colmena)'!$J$10), 2, IF(E1868&gt;='Risk(dist, colmena)'!$H$11, 3, "")))</f>
        <v/>
      </c>
      <c r="G1868" s="88">
        <f>'HP-Api, V2-Sep24'!AH1870</f>
        <v>0</v>
      </c>
      <c r="H1868" s="89" t="str">
        <f t="shared" si="291"/>
        <v/>
      </c>
      <c r="I1868" s="194" t="e">
        <f>('HP-Api, V2-Sep24'!AK1870-'HP-Api, V2-Sep24'!S1870)/'HP-Api, V2-Sep24'!S1870</f>
        <v>#DIV/0!</v>
      </c>
      <c r="J1868" s="89" t="e">
        <f t="shared" si="292"/>
        <v>#DIV/0!</v>
      </c>
      <c r="K1868" s="195">
        <f>'HP-Api, V2-Sep24'!AQ1870</f>
        <v>0</v>
      </c>
      <c r="L1868" s="89">
        <f t="shared" si="293"/>
        <v>1</v>
      </c>
      <c r="M1868" s="88">
        <f>'HP-Api, V2-Sep24'!AM1870</f>
        <v>0</v>
      </c>
      <c r="N1868" s="89" t="str">
        <f t="shared" si="290"/>
        <v/>
      </c>
      <c r="O1868" s="88">
        <f>'HP-Api, V2-Sep24'!AR1870</f>
        <v>0</v>
      </c>
      <c r="P1868" s="89" t="str">
        <f t="shared" si="294"/>
        <v/>
      </c>
      <c r="Q1868" s="89" t="e">
        <f t="shared" si="295"/>
        <v>#VALUE!</v>
      </c>
      <c r="R1868" s="89" t="e">
        <f t="shared" si="296"/>
        <v>#VALUE!</v>
      </c>
      <c r="S1868" s="173">
        <f>'HP-Api, V2-Sep24'!AS1870</f>
        <v>0</v>
      </c>
      <c r="T1868" s="89">
        <f t="shared" si="297"/>
        <v>1</v>
      </c>
      <c r="U1868" s="90" t="e">
        <f t="shared" si="298"/>
        <v>#DIV/0!</v>
      </c>
      <c r="V1868" s="91" t="e">
        <f t="shared" si="299"/>
        <v>#DIV/0!</v>
      </c>
    </row>
    <row r="1869" spans="1:22" x14ac:dyDescent="0.3">
      <c r="A1869" s="88">
        <f>'HP-Api, V2-Sep24'!D1871</f>
        <v>0</v>
      </c>
      <c r="B1869" s="88" cm="1">
        <f t="array" ref="B1869">IF(OR(A1869=DATA!$H$2:$H$13),3,IF(OR(A1869=DATA!$H$14:$H$119),2,1))</f>
        <v>1</v>
      </c>
      <c r="C1869" s="88">
        <f>'HP-Api, V2-Sep24'!G1871</f>
        <v>0</v>
      </c>
      <c r="D1869" s="89" t="str">
        <f>IF(AND(C1869&gt;='Risk(dist, colmena)'!$C$9, C1869&lt;='Risk(dist, colmena)'!$E$9), 1, IF(AND(C1869&gt;'Risk(dist, colmena)'!$C$10, C1869&lt;='Risk(dist, colmena)'!$E$10), 2, IF(C1869&gt;='Risk(dist, colmena)'!$C$11, 3, "")))</f>
        <v/>
      </c>
      <c r="E1869" s="173">
        <f>'HP-Api, V2-Sep24'!L1871</f>
        <v>0</v>
      </c>
      <c r="F1869" s="173" t="str">
        <f>IF(AND(E1869&gt;='Risk(dist, colmena)'!$H$9, E1869&lt;='Risk(dist, colmena)'!$J$9), 1, IF(AND(E1869&gt;'Risk(dist, colmena)'!$H$10, E1869&lt;='Risk(dist, colmena)'!$J$10), 2, IF(E1869&gt;='Risk(dist, colmena)'!$H$11, 3, "")))</f>
        <v/>
      </c>
      <c r="G1869" s="88">
        <f>'HP-Api, V2-Sep24'!AH1871</f>
        <v>0</v>
      </c>
      <c r="H1869" s="89" t="str">
        <f t="shared" si="291"/>
        <v/>
      </c>
      <c r="I1869" s="194" t="e">
        <f>('HP-Api, V2-Sep24'!AK1871-'HP-Api, V2-Sep24'!S1871)/'HP-Api, V2-Sep24'!S1871</f>
        <v>#DIV/0!</v>
      </c>
      <c r="J1869" s="89" t="e">
        <f t="shared" si="292"/>
        <v>#DIV/0!</v>
      </c>
      <c r="K1869" s="195">
        <f>'HP-Api, V2-Sep24'!AQ1871</f>
        <v>0</v>
      </c>
      <c r="L1869" s="89">
        <f t="shared" si="293"/>
        <v>1</v>
      </c>
      <c r="M1869" s="88">
        <f>'HP-Api, V2-Sep24'!AM1871</f>
        <v>0</v>
      </c>
      <c r="N1869" s="89" t="str">
        <f t="shared" si="290"/>
        <v/>
      </c>
      <c r="O1869" s="88">
        <f>'HP-Api, V2-Sep24'!AR1871</f>
        <v>0</v>
      </c>
      <c r="P1869" s="89" t="str">
        <f t="shared" si="294"/>
        <v/>
      </c>
      <c r="Q1869" s="89" t="e">
        <f t="shared" si="295"/>
        <v>#VALUE!</v>
      </c>
      <c r="R1869" s="89" t="e">
        <f t="shared" si="296"/>
        <v>#VALUE!</v>
      </c>
      <c r="S1869" s="173">
        <f>'HP-Api, V2-Sep24'!AS1871</f>
        <v>0</v>
      </c>
      <c r="T1869" s="89">
        <f t="shared" si="297"/>
        <v>1</v>
      </c>
      <c r="U1869" s="90" t="e">
        <f t="shared" si="298"/>
        <v>#DIV/0!</v>
      </c>
      <c r="V1869" s="91" t="e">
        <f t="shared" si="299"/>
        <v>#DIV/0!</v>
      </c>
    </row>
    <row r="1870" spans="1:22" x14ac:dyDescent="0.3">
      <c r="A1870" s="88">
        <f>'HP-Api, V2-Sep24'!D1872</f>
        <v>0</v>
      </c>
      <c r="B1870" s="88" cm="1">
        <f t="array" ref="B1870">IF(OR(A1870=DATA!$H$2:$H$13),3,IF(OR(A1870=DATA!$H$14:$H$119),2,1))</f>
        <v>1</v>
      </c>
      <c r="C1870" s="88">
        <f>'HP-Api, V2-Sep24'!G1872</f>
        <v>0</v>
      </c>
      <c r="D1870" s="89" t="str">
        <f>IF(AND(C1870&gt;='Risk(dist, colmena)'!$C$9, C1870&lt;='Risk(dist, colmena)'!$E$9), 1, IF(AND(C1870&gt;'Risk(dist, colmena)'!$C$10, C1870&lt;='Risk(dist, colmena)'!$E$10), 2, IF(C1870&gt;='Risk(dist, colmena)'!$C$11, 3, "")))</f>
        <v/>
      </c>
      <c r="E1870" s="173">
        <f>'HP-Api, V2-Sep24'!L1872</f>
        <v>0</v>
      </c>
      <c r="F1870" s="173" t="str">
        <f>IF(AND(E1870&gt;='Risk(dist, colmena)'!$H$9, E1870&lt;='Risk(dist, colmena)'!$J$9), 1, IF(AND(E1870&gt;'Risk(dist, colmena)'!$H$10, E1870&lt;='Risk(dist, colmena)'!$J$10), 2, IF(E1870&gt;='Risk(dist, colmena)'!$H$11, 3, "")))</f>
        <v/>
      </c>
      <c r="G1870" s="88">
        <f>'HP-Api, V2-Sep24'!AH1872</f>
        <v>0</v>
      </c>
      <c r="H1870" s="89" t="str">
        <f t="shared" si="291"/>
        <v/>
      </c>
      <c r="I1870" s="194" t="e">
        <f>('HP-Api, V2-Sep24'!AK1872-'HP-Api, V2-Sep24'!S1872)/'HP-Api, V2-Sep24'!S1872</f>
        <v>#DIV/0!</v>
      </c>
      <c r="J1870" s="89" t="e">
        <f t="shared" si="292"/>
        <v>#DIV/0!</v>
      </c>
      <c r="K1870" s="195">
        <f>'HP-Api, V2-Sep24'!AQ1872</f>
        <v>0</v>
      </c>
      <c r="L1870" s="89">
        <f t="shared" si="293"/>
        <v>1</v>
      </c>
      <c r="M1870" s="88">
        <f>'HP-Api, V2-Sep24'!AM1872</f>
        <v>0</v>
      </c>
      <c r="N1870" s="89" t="str">
        <f t="shared" si="290"/>
        <v/>
      </c>
      <c r="O1870" s="88">
        <f>'HP-Api, V2-Sep24'!AR1872</f>
        <v>0</v>
      </c>
      <c r="P1870" s="89" t="str">
        <f t="shared" si="294"/>
        <v/>
      </c>
      <c r="Q1870" s="89" t="e">
        <f t="shared" si="295"/>
        <v>#VALUE!</v>
      </c>
      <c r="R1870" s="89" t="e">
        <f t="shared" si="296"/>
        <v>#VALUE!</v>
      </c>
      <c r="S1870" s="173">
        <f>'HP-Api, V2-Sep24'!AS1872</f>
        <v>0</v>
      </c>
      <c r="T1870" s="89">
        <f t="shared" si="297"/>
        <v>1</v>
      </c>
      <c r="U1870" s="90" t="e">
        <f t="shared" si="298"/>
        <v>#DIV/0!</v>
      </c>
      <c r="V1870" s="91" t="e">
        <f t="shared" si="299"/>
        <v>#DIV/0!</v>
      </c>
    </row>
    <row r="1871" spans="1:22" x14ac:dyDescent="0.3">
      <c r="A1871" s="88">
        <f>'HP-Api, V2-Sep24'!D1873</f>
        <v>0</v>
      </c>
      <c r="B1871" s="88" cm="1">
        <f t="array" ref="B1871">IF(OR(A1871=DATA!$H$2:$H$13),3,IF(OR(A1871=DATA!$H$14:$H$119),2,1))</f>
        <v>1</v>
      </c>
      <c r="C1871" s="88">
        <f>'HP-Api, V2-Sep24'!G1873</f>
        <v>0</v>
      </c>
      <c r="D1871" s="89" t="str">
        <f>IF(AND(C1871&gt;='Risk(dist, colmena)'!$C$9, C1871&lt;='Risk(dist, colmena)'!$E$9), 1, IF(AND(C1871&gt;'Risk(dist, colmena)'!$C$10, C1871&lt;='Risk(dist, colmena)'!$E$10), 2, IF(C1871&gt;='Risk(dist, colmena)'!$C$11, 3, "")))</f>
        <v/>
      </c>
      <c r="E1871" s="173">
        <f>'HP-Api, V2-Sep24'!L1873</f>
        <v>0</v>
      </c>
      <c r="F1871" s="173" t="str">
        <f>IF(AND(E1871&gt;='Risk(dist, colmena)'!$H$9, E1871&lt;='Risk(dist, colmena)'!$J$9), 1, IF(AND(E1871&gt;'Risk(dist, colmena)'!$H$10, E1871&lt;='Risk(dist, colmena)'!$J$10), 2, IF(E1871&gt;='Risk(dist, colmena)'!$H$11, 3, "")))</f>
        <v/>
      </c>
      <c r="G1871" s="88">
        <f>'HP-Api, V2-Sep24'!AH1873</f>
        <v>0</v>
      </c>
      <c r="H1871" s="89" t="str">
        <f t="shared" si="291"/>
        <v/>
      </c>
      <c r="I1871" s="194" t="e">
        <f>('HP-Api, V2-Sep24'!AK1873-'HP-Api, V2-Sep24'!S1873)/'HP-Api, V2-Sep24'!S1873</f>
        <v>#DIV/0!</v>
      </c>
      <c r="J1871" s="89" t="e">
        <f t="shared" si="292"/>
        <v>#DIV/0!</v>
      </c>
      <c r="K1871" s="195">
        <f>'HP-Api, V2-Sep24'!AQ1873</f>
        <v>0</v>
      </c>
      <c r="L1871" s="89">
        <f t="shared" si="293"/>
        <v>1</v>
      </c>
      <c r="M1871" s="88">
        <f>'HP-Api, V2-Sep24'!AM1873</f>
        <v>0</v>
      </c>
      <c r="N1871" s="89" t="str">
        <f t="shared" si="290"/>
        <v/>
      </c>
      <c r="O1871" s="88">
        <f>'HP-Api, V2-Sep24'!AR1873</f>
        <v>0</v>
      </c>
      <c r="P1871" s="89" t="str">
        <f t="shared" si="294"/>
        <v/>
      </c>
      <c r="Q1871" s="89" t="e">
        <f t="shared" si="295"/>
        <v>#VALUE!</v>
      </c>
      <c r="R1871" s="89" t="e">
        <f t="shared" si="296"/>
        <v>#VALUE!</v>
      </c>
      <c r="S1871" s="173">
        <f>'HP-Api, V2-Sep24'!AS1873</f>
        <v>0</v>
      </c>
      <c r="T1871" s="89">
        <f t="shared" si="297"/>
        <v>1</v>
      </c>
      <c r="U1871" s="90" t="e">
        <f t="shared" si="298"/>
        <v>#DIV/0!</v>
      </c>
      <c r="V1871" s="91" t="e">
        <f t="shared" si="299"/>
        <v>#DIV/0!</v>
      </c>
    </row>
    <row r="1872" spans="1:22" x14ac:dyDescent="0.3">
      <c r="A1872" s="88">
        <f>'HP-Api, V2-Sep24'!D1874</f>
        <v>0</v>
      </c>
      <c r="B1872" s="88" cm="1">
        <f t="array" ref="B1872">IF(OR(A1872=DATA!$H$2:$H$13),3,IF(OR(A1872=DATA!$H$14:$H$119),2,1))</f>
        <v>1</v>
      </c>
      <c r="C1872" s="88">
        <f>'HP-Api, V2-Sep24'!G1874</f>
        <v>0</v>
      </c>
      <c r="D1872" s="89" t="str">
        <f>IF(AND(C1872&gt;='Risk(dist, colmena)'!$C$9, C1872&lt;='Risk(dist, colmena)'!$E$9), 1, IF(AND(C1872&gt;'Risk(dist, colmena)'!$C$10, C1872&lt;='Risk(dist, colmena)'!$E$10), 2, IF(C1872&gt;='Risk(dist, colmena)'!$C$11, 3, "")))</f>
        <v/>
      </c>
      <c r="E1872" s="173">
        <f>'HP-Api, V2-Sep24'!L1874</f>
        <v>0</v>
      </c>
      <c r="F1872" s="173" t="str">
        <f>IF(AND(E1872&gt;='Risk(dist, colmena)'!$H$9, E1872&lt;='Risk(dist, colmena)'!$J$9), 1, IF(AND(E1872&gt;'Risk(dist, colmena)'!$H$10, E1872&lt;='Risk(dist, colmena)'!$J$10), 2, IF(E1872&gt;='Risk(dist, colmena)'!$H$11, 3, "")))</f>
        <v/>
      </c>
      <c r="G1872" s="88">
        <f>'HP-Api, V2-Sep24'!AH1874</f>
        <v>0</v>
      </c>
      <c r="H1872" s="89" t="str">
        <f t="shared" si="291"/>
        <v/>
      </c>
      <c r="I1872" s="194" t="e">
        <f>('HP-Api, V2-Sep24'!AK1874-'HP-Api, V2-Sep24'!S1874)/'HP-Api, V2-Sep24'!S1874</f>
        <v>#DIV/0!</v>
      </c>
      <c r="J1872" s="89" t="e">
        <f t="shared" si="292"/>
        <v>#DIV/0!</v>
      </c>
      <c r="K1872" s="195">
        <f>'HP-Api, V2-Sep24'!AQ1874</f>
        <v>0</v>
      </c>
      <c r="L1872" s="89">
        <f t="shared" si="293"/>
        <v>1</v>
      </c>
      <c r="M1872" s="88">
        <f>'HP-Api, V2-Sep24'!AM1874</f>
        <v>0</v>
      </c>
      <c r="N1872" s="89" t="str">
        <f t="shared" si="290"/>
        <v/>
      </c>
      <c r="O1872" s="88">
        <f>'HP-Api, V2-Sep24'!AR1874</f>
        <v>0</v>
      </c>
      <c r="P1872" s="89" t="str">
        <f t="shared" si="294"/>
        <v/>
      </c>
      <c r="Q1872" s="89" t="e">
        <f t="shared" si="295"/>
        <v>#VALUE!</v>
      </c>
      <c r="R1872" s="89" t="e">
        <f t="shared" si="296"/>
        <v>#VALUE!</v>
      </c>
      <c r="S1872" s="173">
        <f>'HP-Api, V2-Sep24'!AS1874</f>
        <v>0</v>
      </c>
      <c r="T1872" s="89">
        <f t="shared" si="297"/>
        <v>1</v>
      </c>
      <c r="U1872" s="90" t="e">
        <f t="shared" si="298"/>
        <v>#DIV/0!</v>
      </c>
      <c r="V1872" s="91" t="e">
        <f t="shared" si="299"/>
        <v>#DIV/0!</v>
      </c>
    </row>
    <row r="1873" spans="1:22" x14ac:dyDescent="0.3">
      <c r="A1873" s="88">
        <f>'HP-Api, V2-Sep24'!D1875</f>
        <v>0</v>
      </c>
      <c r="B1873" s="88" cm="1">
        <f t="array" ref="B1873">IF(OR(A1873=DATA!$H$2:$H$13),3,IF(OR(A1873=DATA!$H$14:$H$119),2,1))</f>
        <v>1</v>
      </c>
      <c r="C1873" s="88">
        <f>'HP-Api, V2-Sep24'!G1875</f>
        <v>0</v>
      </c>
      <c r="D1873" s="89" t="str">
        <f>IF(AND(C1873&gt;='Risk(dist, colmena)'!$C$9, C1873&lt;='Risk(dist, colmena)'!$E$9), 1, IF(AND(C1873&gt;'Risk(dist, colmena)'!$C$10, C1873&lt;='Risk(dist, colmena)'!$E$10), 2, IF(C1873&gt;='Risk(dist, colmena)'!$C$11, 3, "")))</f>
        <v/>
      </c>
      <c r="E1873" s="173">
        <f>'HP-Api, V2-Sep24'!L1875</f>
        <v>0</v>
      </c>
      <c r="F1873" s="173" t="str">
        <f>IF(AND(E1873&gt;='Risk(dist, colmena)'!$H$9, E1873&lt;='Risk(dist, colmena)'!$J$9), 1, IF(AND(E1873&gt;'Risk(dist, colmena)'!$H$10, E1873&lt;='Risk(dist, colmena)'!$J$10), 2, IF(E1873&gt;='Risk(dist, colmena)'!$H$11, 3, "")))</f>
        <v/>
      </c>
      <c r="G1873" s="88">
        <f>'HP-Api, V2-Sep24'!AH1875</f>
        <v>0</v>
      </c>
      <c r="H1873" s="89" t="str">
        <f t="shared" si="291"/>
        <v/>
      </c>
      <c r="I1873" s="194" t="e">
        <f>('HP-Api, V2-Sep24'!AK1875-'HP-Api, V2-Sep24'!S1875)/'HP-Api, V2-Sep24'!S1875</f>
        <v>#DIV/0!</v>
      </c>
      <c r="J1873" s="89" t="e">
        <f t="shared" si="292"/>
        <v>#DIV/0!</v>
      </c>
      <c r="K1873" s="195">
        <f>'HP-Api, V2-Sep24'!AQ1875</f>
        <v>0</v>
      </c>
      <c r="L1873" s="89">
        <f t="shared" si="293"/>
        <v>1</v>
      </c>
      <c r="M1873" s="88">
        <f>'HP-Api, V2-Sep24'!AM1875</f>
        <v>0</v>
      </c>
      <c r="N1873" s="89" t="str">
        <f t="shared" si="290"/>
        <v/>
      </c>
      <c r="O1873" s="88">
        <f>'HP-Api, V2-Sep24'!AR1875</f>
        <v>0</v>
      </c>
      <c r="P1873" s="89" t="str">
        <f t="shared" si="294"/>
        <v/>
      </c>
      <c r="Q1873" s="89" t="e">
        <f t="shared" si="295"/>
        <v>#VALUE!</v>
      </c>
      <c r="R1873" s="89" t="e">
        <f t="shared" si="296"/>
        <v>#VALUE!</v>
      </c>
      <c r="S1873" s="173">
        <f>'HP-Api, V2-Sep24'!AS1875</f>
        <v>0</v>
      </c>
      <c r="T1873" s="89">
        <f t="shared" si="297"/>
        <v>1</v>
      </c>
      <c r="U1873" s="90" t="e">
        <f t="shared" si="298"/>
        <v>#DIV/0!</v>
      </c>
      <c r="V1873" s="91" t="e">
        <f t="shared" si="299"/>
        <v>#DIV/0!</v>
      </c>
    </row>
    <row r="1874" spans="1:22" x14ac:dyDescent="0.3">
      <c r="A1874" s="88">
        <f>'HP-Api, V2-Sep24'!D1876</f>
        <v>0</v>
      </c>
      <c r="B1874" s="88" cm="1">
        <f t="array" ref="B1874">IF(OR(A1874=DATA!$H$2:$H$13),3,IF(OR(A1874=DATA!$H$14:$H$119),2,1))</f>
        <v>1</v>
      </c>
      <c r="C1874" s="88">
        <f>'HP-Api, V2-Sep24'!G1876</f>
        <v>0</v>
      </c>
      <c r="D1874" s="89" t="str">
        <f>IF(AND(C1874&gt;='Risk(dist, colmena)'!$C$9, C1874&lt;='Risk(dist, colmena)'!$E$9), 1, IF(AND(C1874&gt;'Risk(dist, colmena)'!$C$10, C1874&lt;='Risk(dist, colmena)'!$E$10), 2, IF(C1874&gt;='Risk(dist, colmena)'!$C$11, 3, "")))</f>
        <v/>
      </c>
      <c r="E1874" s="173">
        <f>'HP-Api, V2-Sep24'!L1876</f>
        <v>0</v>
      </c>
      <c r="F1874" s="173" t="str">
        <f>IF(AND(E1874&gt;='Risk(dist, colmena)'!$H$9, E1874&lt;='Risk(dist, colmena)'!$J$9), 1, IF(AND(E1874&gt;'Risk(dist, colmena)'!$H$10, E1874&lt;='Risk(dist, colmena)'!$J$10), 2, IF(E1874&gt;='Risk(dist, colmena)'!$H$11, 3, "")))</f>
        <v/>
      </c>
      <c r="G1874" s="88">
        <f>'HP-Api, V2-Sep24'!AH1876</f>
        <v>0</v>
      </c>
      <c r="H1874" s="89" t="str">
        <f t="shared" si="291"/>
        <v/>
      </c>
      <c r="I1874" s="194" t="e">
        <f>('HP-Api, V2-Sep24'!AK1876-'HP-Api, V2-Sep24'!S1876)/'HP-Api, V2-Sep24'!S1876</f>
        <v>#DIV/0!</v>
      </c>
      <c r="J1874" s="89" t="e">
        <f t="shared" si="292"/>
        <v>#DIV/0!</v>
      </c>
      <c r="K1874" s="195">
        <f>'HP-Api, V2-Sep24'!AQ1876</f>
        <v>0</v>
      </c>
      <c r="L1874" s="89">
        <f t="shared" si="293"/>
        <v>1</v>
      </c>
      <c r="M1874" s="88">
        <f>'HP-Api, V2-Sep24'!AM1876</f>
        <v>0</v>
      </c>
      <c r="N1874" s="89" t="str">
        <f t="shared" si="290"/>
        <v/>
      </c>
      <c r="O1874" s="88">
        <f>'HP-Api, V2-Sep24'!AR1876</f>
        <v>0</v>
      </c>
      <c r="P1874" s="89" t="str">
        <f t="shared" si="294"/>
        <v/>
      </c>
      <c r="Q1874" s="89" t="e">
        <f t="shared" si="295"/>
        <v>#VALUE!</v>
      </c>
      <c r="R1874" s="89" t="e">
        <f t="shared" si="296"/>
        <v>#VALUE!</v>
      </c>
      <c r="S1874" s="173">
        <f>'HP-Api, V2-Sep24'!AS1876</f>
        <v>0</v>
      </c>
      <c r="T1874" s="89">
        <f t="shared" si="297"/>
        <v>1</v>
      </c>
      <c r="U1874" s="90" t="e">
        <f t="shared" si="298"/>
        <v>#DIV/0!</v>
      </c>
      <c r="V1874" s="91" t="e">
        <f t="shared" si="299"/>
        <v>#DIV/0!</v>
      </c>
    </row>
    <row r="1875" spans="1:22" x14ac:dyDescent="0.3">
      <c r="A1875" s="88">
        <f>'HP-Api, V2-Sep24'!D1877</f>
        <v>0</v>
      </c>
      <c r="B1875" s="88" cm="1">
        <f t="array" ref="B1875">IF(OR(A1875=DATA!$H$2:$H$13),3,IF(OR(A1875=DATA!$H$14:$H$119),2,1))</f>
        <v>1</v>
      </c>
      <c r="C1875" s="88">
        <f>'HP-Api, V2-Sep24'!G1877</f>
        <v>0</v>
      </c>
      <c r="D1875" s="89" t="str">
        <f>IF(AND(C1875&gt;='Risk(dist, colmena)'!$C$9, C1875&lt;='Risk(dist, colmena)'!$E$9), 1, IF(AND(C1875&gt;'Risk(dist, colmena)'!$C$10, C1875&lt;='Risk(dist, colmena)'!$E$10), 2, IF(C1875&gt;='Risk(dist, colmena)'!$C$11, 3, "")))</f>
        <v/>
      </c>
      <c r="E1875" s="173">
        <f>'HP-Api, V2-Sep24'!L1877</f>
        <v>0</v>
      </c>
      <c r="F1875" s="173" t="str">
        <f>IF(AND(E1875&gt;='Risk(dist, colmena)'!$H$9, E1875&lt;='Risk(dist, colmena)'!$J$9), 1, IF(AND(E1875&gt;'Risk(dist, colmena)'!$H$10, E1875&lt;='Risk(dist, colmena)'!$J$10), 2, IF(E1875&gt;='Risk(dist, colmena)'!$H$11, 3, "")))</f>
        <v/>
      </c>
      <c r="G1875" s="88">
        <f>'HP-Api, V2-Sep24'!AH1877</f>
        <v>0</v>
      </c>
      <c r="H1875" s="89" t="str">
        <f t="shared" si="291"/>
        <v/>
      </c>
      <c r="I1875" s="194" t="e">
        <f>('HP-Api, V2-Sep24'!AK1877-'HP-Api, V2-Sep24'!S1877)/'HP-Api, V2-Sep24'!S1877</f>
        <v>#DIV/0!</v>
      </c>
      <c r="J1875" s="89" t="e">
        <f t="shared" si="292"/>
        <v>#DIV/0!</v>
      </c>
      <c r="K1875" s="195">
        <f>'HP-Api, V2-Sep24'!AQ1877</f>
        <v>0</v>
      </c>
      <c r="L1875" s="89">
        <f t="shared" si="293"/>
        <v>1</v>
      </c>
      <c r="M1875" s="88">
        <f>'HP-Api, V2-Sep24'!AM1877</f>
        <v>0</v>
      </c>
      <c r="N1875" s="89" t="str">
        <f t="shared" si="290"/>
        <v/>
      </c>
      <c r="O1875" s="88">
        <f>'HP-Api, V2-Sep24'!AR1877</f>
        <v>0</v>
      </c>
      <c r="P1875" s="89" t="str">
        <f t="shared" si="294"/>
        <v/>
      </c>
      <c r="Q1875" s="89" t="e">
        <f t="shared" si="295"/>
        <v>#VALUE!</v>
      </c>
      <c r="R1875" s="89" t="e">
        <f t="shared" si="296"/>
        <v>#VALUE!</v>
      </c>
      <c r="S1875" s="173">
        <f>'HP-Api, V2-Sep24'!AS1877</f>
        <v>0</v>
      </c>
      <c r="T1875" s="89">
        <f t="shared" si="297"/>
        <v>1</v>
      </c>
      <c r="U1875" s="90" t="e">
        <f t="shared" si="298"/>
        <v>#DIV/0!</v>
      </c>
      <c r="V1875" s="91" t="e">
        <f t="shared" si="299"/>
        <v>#DIV/0!</v>
      </c>
    </row>
    <row r="1876" spans="1:22" x14ac:dyDescent="0.3">
      <c r="A1876" s="88">
        <f>'HP-Api, V2-Sep24'!D1878</f>
        <v>0</v>
      </c>
      <c r="B1876" s="88" cm="1">
        <f t="array" ref="B1876">IF(OR(A1876=DATA!$H$2:$H$13),3,IF(OR(A1876=DATA!$H$14:$H$119),2,1))</f>
        <v>1</v>
      </c>
      <c r="C1876" s="88">
        <f>'HP-Api, V2-Sep24'!G1878</f>
        <v>0</v>
      </c>
      <c r="D1876" s="89" t="str">
        <f>IF(AND(C1876&gt;='Risk(dist, colmena)'!$C$9, C1876&lt;='Risk(dist, colmena)'!$E$9), 1, IF(AND(C1876&gt;'Risk(dist, colmena)'!$C$10, C1876&lt;='Risk(dist, colmena)'!$E$10), 2, IF(C1876&gt;='Risk(dist, colmena)'!$C$11, 3, "")))</f>
        <v/>
      </c>
      <c r="E1876" s="173">
        <f>'HP-Api, V2-Sep24'!L1878</f>
        <v>0</v>
      </c>
      <c r="F1876" s="173" t="str">
        <f>IF(AND(E1876&gt;='Risk(dist, colmena)'!$H$9, E1876&lt;='Risk(dist, colmena)'!$J$9), 1, IF(AND(E1876&gt;'Risk(dist, colmena)'!$H$10, E1876&lt;='Risk(dist, colmena)'!$J$10), 2, IF(E1876&gt;='Risk(dist, colmena)'!$H$11, 3, "")))</f>
        <v/>
      </c>
      <c r="G1876" s="88">
        <f>'HP-Api, V2-Sep24'!AH1878</f>
        <v>0</v>
      </c>
      <c r="H1876" s="89" t="str">
        <f t="shared" si="291"/>
        <v/>
      </c>
      <c r="I1876" s="194" t="e">
        <f>('HP-Api, V2-Sep24'!AK1878-'HP-Api, V2-Sep24'!S1878)/'HP-Api, V2-Sep24'!S1878</f>
        <v>#DIV/0!</v>
      </c>
      <c r="J1876" s="89" t="e">
        <f t="shared" si="292"/>
        <v>#DIV/0!</v>
      </c>
      <c r="K1876" s="195">
        <f>'HP-Api, V2-Sep24'!AQ1878</f>
        <v>0</v>
      </c>
      <c r="L1876" s="89">
        <f t="shared" si="293"/>
        <v>1</v>
      </c>
      <c r="M1876" s="88">
        <f>'HP-Api, V2-Sep24'!AM1878</f>
        <v>0</v>
      </c>
      <c r="N1876" s="89" t="str">
        <f t="shared" si="290"/>
        <v/>
      </c>
      <c r="O1876" s="88">
        <f>'HP-Api, V2-Sep24'!AR1878</f>
        <v>0</v>
      </c>
      <c r="P1876" s="89" t="str">
        <f t="shared" si="294"/>
        <v/>
      </c>
      <c r="Q1876" s="89" t="e">
        <f t="shared" si="295"/>
        <v>#VALUE!</v>
      </c>
      <c r="R1876" s="89" t="e">
        <f t="shared" si="296"/>
        <v>#VALUE!</v>
      </c>
      <c r="S1876" s="173">
        <f>'HP-Api, V2-Sep24'!AS1878</f>
        <v>0</v>
      </c>
      <c r="T1876" s="89">
        <f t="shared" si="297"/>
        <v>1</v>
      </c>
      <c r="U1876" s="90" t="e">
        <f t="shared" si="298"/>
        <v>#DIV/0!</v>
      </c>
      <c r="V1876" s="91" t="e">
        <f t="shared" si="299"/>
        <v>#DIV/0!</v>
      </c>
    </row>
    <row r="1877" spans="1:22" x14ac:dyDescent="0.3">
      <c r="A1877" s="88">
        <f>'HP-Api, V2-Sep24'!D1879</f>
        <v>0</v>
      </c>
      <c r="B1877" s="88" cm="1">
        <f t="array" ref="B1877">IF(OR(A1877=DATA!$H$2:$H$13),3,IF(OR(A1877=DATA!$H$14:$H$119),2,1))</f>
        <v>1</v>
      </c>
      <c r="C1877" s="88">
        <f>'HP-Api, V2-Sep24'!G1879</f>
        <v>0</v>
      </c>
      <c r="D1877" s="89" t="str">
        <f>IF(AND(C1877&gt;='Risk(dist, colmena)'!$C$9, C1877&lt;='Risk(dist, colmena)'!$E$9), 1, IF(AND(C1877&gt;'Risk(dist, colmena)'!$C$10, C1877&lt;='Risk(dist, colmena)'!$E$10), 2, IF(C1877&gt;='Risk(dist, colmena)'!$C$11, 3, "")))</f>
        <v/>
      </c>
      <c r="E1877" s="173">
        <f>'HP-Api, V2-Sep24'!L1879</f>
        <v>0</v>
      </c>
      <c r="F1877" s="173" t="str">
        <f>IF(AND(E1877&gt;='Risk(dist, colmena)'!$H$9, E1877&lt;='Risk(dist, colmena)'!$J$9), 1, IF(AND(E1877&gt;'Risk(dist, colmena)'!$H$10, E1877&lt;='Risk(dist, colmena)'!$J$10), 2, IF(E1877&gt;='Risk(dist, colmena)'!$H$11, 3, "")))</f>
        <v/>
      </c>
      <c r="G1877" s="88">
        <f>'HP-Api, V2-Sep24'!AH1879</f>
        <v>0</v>
      </c>
      <c r="H1877" s="89" t="str">
        <f t="shared" si="291"/>
        <v/>
      </c>
      <c r="I1877" s="194" t="e">
        <f>('HP-Api, V2-Sep24'!AK1879-'HP-Api, V2-Sep24'!S1879)/'HP-Api, V2-Sep24'!S1879</f>
        <v>#DIV/0!</v>
      </c>
      <c r="J1877" s="89" t="e">
        <f t="shared" si="292"/>
        <v>#DIV/0!</v>
      </c>
      <c r="K1877" s="195">
        <f>'HP-Api, V2-Sep24'!AQ1879</f>
        <v>0</v>
      </c>
      <c r="L1877" s="89">
        <f t="shared" si="293"/>
        <v>1</v>
      </c>
      <c r="M1877" s="88">
        <f>'HP-Api, V2-Sep24'!AM1879</f>
        <v>0</v>
      </c>
      <c r="N1877" s="89" t="str">
        <f t="shared" si="290"/>
        <v/>
      </c>
      <c r="O1877" s="88">
        <f>'HP-Api, V2-Sep24'!AR1879</f>
        <v>0</v>
      </c>
      <c r="P1877" s="89" t="str">
        <f t="shared" si="294"/>
        <v/>
      </c>
      <c r="Q1877" s="89" t="e">
        <f t="shared" si="295"/>
        <v>#VALUE!</v>
      </c>
      <c r="R1877" s="89" t="e">
        <f t="shared" si="296"/>
        <v>#VALUE!</v>
      </c>
      <c r="S1877" s="173">
        <f>'HP-Api, V2-Sep24'!AS1879</f>
        <v>0</v>
      </c>
      <c r="T1877" s="89">
        <f t="shared" si="297"/>
        <v>1</v>
      </c>
      <c r="U1877" s="90" t="e">
        <f t="shared" si="298"/>
        <v>#DIV/0!</v>
      </c>
      <c r="V1877" s="91" t="e">
        <f t="shared" si="299"/>
        <v>#DIV/0!</v>
      </c>
    </row>
    <row r="1878" spans="1:22" x14ac:dyDescent="0.3">
      <c r="A1878" s="88">
        <f>'HP-Api, V2-Sep24'!D1880</f>
        <v>0</v>
      </c>
      <c r="B1878" s="88" cm="1">
        <f t="array" ref="B1878">IF(OR(A1878=DATA!$H$2:$H$13),3,IF(OR(A1878=DATA!$H$14:$H$119),2,1))</f>
        <v>1</v>
      </c>
      <c r="C1878" s="88">
        <f>'HP-Api, V2-Sep24'!G1880</f>
        <v>0</v>
      </c>
      <c r="D1878" s="89" t="str">
        <f>IF(AND(C1878&gt;='Risk(dist, colmena)'!$C$9, C1878&lt;='Risk(dist, colmena)'!$E$9), 1, IF(AND(C1878&gt;'Risk(dist, colmena)'!$C$10, C1878&lt;='Risk(dist, colmena)'!$E$10), 2, IF(C1878&gt;='Risk(dist, colmena)'!$C$11, 3, "")))</f>
        <v/>
      </c>
      <c r="E1878" s="173">
        <f>'HP-Api, V2-Sep24'!L1880</f>
        <v>0</v>
      </c>
      <c r="F1878" s="173" t="str">
        <f>IF(AND(E1878&gt;='Risk(dist, colmena)'!$H$9, E1878&lt;='Risk(dist, colmena)'!$J$9), 1, IF(AND(E1878&gt;'Risk(dist, colmena)'!$H$10, E1878&lt;='Risk(dist, colmena)'!$J$10), 2, IF(E1878&gt;='Risk(dist, colmena)'!$H$11, 3, "")))</f>
        <v/>
      </c>
      <c r="G1878" s="88">
        <f>'HP-Api, V2-Sep24'!AH1880</f>
        <v>0</v>
      </c>
      <c r="H1878" s="89" t="str">
        <f t="shared" si="291"/>
        <v/>
      </c>
      <c r="I1878" s="194" t="e">
        <f>('HP-Api, V2-Sep24'!AK1880-'HP-Api, V2-Sep24'!S1880)/'HP-Api, V2-Sep24'!S1880</f>
        <v>#DIV/0!</v>
      </c>
      <c r="J1878" s="89" t="e">
        <f t="shared" si="292"/>
        <v>#DIV/0!</v>
      </c>
      <c r="K1878" s="195">
        <f>'HP-Api, V2-Sep24'!AQ1880</f>
        <v>0</v>
      </c>
      <c r="L1878" s="89">
        <f t="shared" si="293"/>
        <v>1</v>
      </c>
      <c r="M1878" s="88">
        <f>'HP-Api, V2-Sep24'!AM1880</f>
        <v>0</v>
      </c>
      <c r="N1878" s="89" t="str">
        <f t="shared" si="290"/>
        <v/>
      </c>
      <c r="O1878" s="88">
        <f>'HP-Api, V2-Sep24'!AR1880</f>
        <v>0</v>
      </c>
      <c r="P1878" s="89" t="str">
        <f t="shared" si="294"/>
        <v/>
      </c>
      <c r="Q1878" s="89" t="e">
        <f t="shared" si="295"/>
        <v>#VALUE!</v>
      </c>
      <c r="R1878" s="89" t="e">
        <f t="shared" si="296"/>
        <v>#VALUE!</v>
      </c>
      <c r="S1878" s="173">
        <f>'HP-Api, V2-Sep24'!AS1880</f>
        <v>0</v>
      </c>
      <c r="T1878" s="89">
        <f t="shared" si="297"/>
        <v>1</v>
      </c>
      <c r="U1878" s="90" t="e">
        <f t="shared" si="298"/>
        <v>#DIV/0!</v>
      </c>
      <c r="V1878" s="91" t="e">
        <f t="shared" si="299"/>
        <v>#DIV/0!</v>
      </c>
    </row>
    <row r="1879" spans="1:22" x14ac:dyDescent="0.3">
      <c r="A1879" s="88">
        <f>'HP-Api, V2-Sep24'!D1881</f>
        <v>0</v>
      </c>
      <c r="B1879" s="88" cm="1">
        <f t="array" ref="B1879">IF(OR(A1879=DATA!$H$2:$H$13),3,IF(OR(A1879=DATA!$H$14:$H$119),2,1))</f>
        <v>1</v>
      </c>
      <c r="C1879" s="88">
        <f>'HP-Api, V2-Sep24'!G1881</f>
        <v>0</v>
      </c>
      <c r="D1879" s="89" t="str">
        <f>IF(AND(C1879&gt;='Risk(dist, colmena)'!$C$9, C1879&lt;='Risk(dist, colmena)'!$E$9), 1, IF(AND(C1879&gt;'Risk(dist, colmena)'!$C$10, C1879&lt;='Risk(dist, colmena)'!$E$10), 2, IF(C1879&gt;='Risk(dist, colmena)'!$C$11, 3, "")))</f>
        <v/>
      </c>
      <c r="E1879" s="173">
        <f>'HP-Api, V2-Sep24'!L1881</f>
        <v>0</v>
      </c>
      <c r="F1879" s="173" t="str">
        <f>IF(AND(E1879&gt;='Risk(dist, colmena)'!$H$9, E1879&lt;='Risk(dist, colmena)'!$J$9), 1, IF(AND(E1879&gt;'Risk(dist, colmena)'!$H$10, E1879&lt;='Risk(dist, colmena)'!$J$10), 2, IF(E1879&gt;='Risk(dist, colmena)'!$H$11, 3, "")))</f>
        <v/>
      </c>
      <c r="G1879" s="88">
        <f>'HP-Api, V2-Sep24'!AH1881</f>
        <v>0</v>
      </c>
      <c r="H1879" s="89" t="str">
        <f t="shared" si="291"/>
        <v/>
      </c>
      <c r="I1879" s="194" t="e">
        <f>('HP-Api, V2-Sep24'!AK1881-'HP-Api, V2-Sep24'!S1881)/'HP-Api, V2-Sep24'!S1881</f>
        <v>#DIV/0!</v>
      </c>
      <c r="J1879" s="89" t="e">
        <f t="shared" si="292"/>
        <v>#DIV/0!</v>
      </c>
      <c r="K1879" s="195">
        <f>'HP-Api, V2-Sep24'!AQ1881</f>
        <v>0</v>
      </c>
      <c r="L1879" s="89">
        <f t="shared" si="293"/>
        <v>1</v>
      </c>
      <c r="M1879" s="88">
        <f>'HP-Api, V2-Sep24'!AM1881</f>
        <v>0</v>
      </c>
      <c r="N1879" s="89" t="str">
        <f t="shared" si="290"/>
        <v/>
      </c>
      <c r="O1879" s="88">
        <f>'HP-Api, V2-Sep24'!AR1881</f>
        <v>0</v>
      </c>
      <c r="P1879" s="89" t="str">
        <f t="shared" si="294"/>
        <v/>
      </c>
      <c r="Q1879" s="89" t="e">
        <f t="shared" si="295"/>
        <v>#VALUE!</v>
      </c>
      <c r="R1879" s="89" t="e">
        <f t="shared" si="296"/>
        <v>#VALUE!</v>
      </c>
      <c r="S1879" s="173">
        <f>'HP-Api, V2-Sep24'!AS1881</f>
        <v>0</v>
      </c>
      <c r="T1879" s="89">
        <f t="shared" si="297"/>
        <v>1</v>
      </c>
      <c r="U1879" s="90" t="e">
        <f t="shared" si="298"/>
        <v>#DIV/0!</v>
      </c>
      <c r="V1879" s="91" t="e">
        <f t="shared" si="299"/>
        <v>#DIV/0!</v>
      </c>
    </row>
    <row r="1880" spans="1:22" x14ac:dyDescent="0.3">
      <c r="A1880" s="88">
        <f>'HP-Api, V2-Sep24'!D1882</f>
        <v>0</v>
      </c>
      <c r="B1880" s="88" cm="1">
        <f t="array" ref="B1880">IF(OR(A1880=DATA!$H$2:$H$13),3,IF(OR(A1880=DATA!$H$14:$H$119),2,1))</f>
        <v>1</v>
      </c>
      <c r="C1880" s="88">
        <f>'HP-Api, V2-Sep24'!G1882</f>
        <v>0</v>
      </c>
      <c r="D1880" s="89" t="str">
        <f>IF(AND(C1880&gt;='Risk(dist, colmena)'!$C$9, C1880&lt;='Risk(dist, colmena)'!$E$9), 1, IF(AND(C1880&gt;'Risk(dist, colmena)'!$C$10, C1880&lt;='Risk(dist, colmena)'!$E$10), 2, IF(C1880&gt;='Risk(dist, colmena)'!$C$11, 3, "")))</f>
        <v/>
      </c>
      <c r="E1880" s="173">
        <f>'HP-Api, V2-Sep24'!L1882</f>
        <v>0</v>
      </c>
      <c r="F1880" s="173" t="str">
        <f>IF(AND(E1880&gt;='Risk(dist, colmena)'!$H$9, E1880&lt;='Risk(dist, colmena)'!$J$9), 1, IF(AND(E1880&gt;'Risk(dist, colmena)'!$H$10, E1880&lt;='Risk(dist, colmena)'!$J$10), 2, IF(E1880&gt;='Risk(dist, colmena)'!$H$11, 3, "")))</f>
        <v/>
      </c>
      <c r="G1880" s="88">
        <f>'HP-Api, V2-Sep24'!AH1882</f>
        <v>0</v>
      </c>
      <c r="H1880" s="89" t="str">
        <f t="shared" si="291"/>
        <v/>
      </c>
      <c r="I1880" s="194" t="e">
        <f>('HP-Api, V2-Sep24'!AK1882-'HP-Api, V2-Sep24'!S1882)/'HP-Api, V2-Sep24'!S1882</f>
        <v>#DIV/0!</v>
      </c>
      <c r="J1880" s="89" t="e">
        <f t="shared" si="292"/>
        <v>#DIV/0!</v>
      </c>
      <c r="K1880" s="195">
        <f>'HP-Api, V2-Sep24'!AQ1882</f>
        <v>0</v>
      </c>
      <c r="L1880" s="89">
        <f t="shared" si="293"/>
        <v>1</v>
      </c>
      <c r="M1880" s="88">
        <f>'HP-Api, V2-Sep24'!AM1882</f>
        <v>0</v>
      </c>
      <c r="N1880" s="89" t="str">
        <f t="shared" si="290"/>
        <v/>
      </c>
      <c r="O1880" s="88">
        <f>'HP-Api, V2-Sep24'!AR1882</f>
        <v>0</v>
      </c>
      <c r="P1880" s="89" t="str">
        <f t="shared" si="294"/>
        <v/>
      </c>
      <c r="Q1880" s="89" t="e">
        <f t="shared" si="295"/>
        <v>#VALUE!</v>
      </c>
      <c r="R1880" s="89" t="e">
        <f t="shared" si="296"/>
        <v>#VALUE!</v>
      </c>
      <c r="S1880" s="173">
        <f>'HP-Api, V2-Sep24'!AS1882</f>
        <v>0</v>
      </c>
      <c r="T1880" s="89">
        <f t="shared" si="297"/>
        <v>1</v>
      </c>
      <c r="U1880" s="90" t="e">
        <f t="shared" si="298"/>
        <v>#DIV/0!</v>
      </c>
      <c r="V1880" s="91" t="e">
        <f t="shared" si="299"/>
        <v>#DIV/0!</v>
      </c>
    </row>
    <row r="1881" spans="1:22" x14ac:dyDescent="0.3">
      <c r="A1881" s="88">
        <f>'HP-Api, V2-Sep24'!D1883</f>
        <v>0</v>
      </c>
      <c r="B1881" s="88" cm="1">
        <f t="array" ref="B1881">IF(OR(A1881=DATA!$H$2:$H$13),3,IF(OR(A1881=DATA!$H$14:$H$119),2,1))</f>
        <v>1</v>
      </c>
      <c r="C1881" s="88">
        <f>'HP-Api, V2-Sep24'!G1883</f>
        <v>0</v>
      </c>
      <c r="D1881" s="89" t="str">
        <f>IF(AND(C1881&gt;='Risk(dist, colmena)'!$C$9, C1881&lt;='Risk(dist, colmena)'!$E$9), 1, IF(AND(C1881&gt;'Risk(dist, colmena)'!$C$10, C1881&lt;='Risk(dist, colmena)'!$E$10), 2, IF(C1881&gt;='Risk(dist, colmena)'!$C$11, 3, "")))</f>
        <v/>
      </c>
      <c r="E1881" s="173">
        <f>'HP-Api, V2-Sep24'!L1883</f>
        <v>0</v>
      </c>
      <c r="F1881" s="173" t="str">
        <f>IF(AND(E1881&gt;='Risk(dist, colmena)'!$H$9, E1881&lt;='Risk(dist, colmena)'!$J$9), 1, IF(AND(E1881&gt;'Risk(dist, colmena)'!$H$10, E1881&lt;='Risk(dist, colmena)'!$J$10), 2, IF(E1881&gt;='Risk(dist, colmena)'!$H$11, 3, "")))</f>
        <v/>
      </c>
      <c r="G1881" s="88">
        <f>'HP-Api, V2-Sep24'!AH1883</f>
        <v>0</v>
      </c>
      <c r="H1881" s="89" t="str">
        <f t="shared" si="291"/>
        <v/>
      </c>
      <c r="I1881" s="194" t="e">
        <f>('HP-Api, V2-Sep24'!AK1883-'HP-Api, V2-Sep24'!S1883)/'HP-Api, V2-Sep24'!S1883</f>
        <v>#DIV/0!</v>
      </c>
      <c r="J1881" s="89" t="e">
        <f t="shared" si="292"/>
        <v>#DIV/0!</v>
      </c>
      <c r="K1881" s="195">
        <f>'HP-Api, V2-Sep24'!AQ1883</f>
        <v>0</v>
      </c>
      <c r="L1881" s="89">
        <f t="shared" si="293"/>
        <v>1</v>
      </c>
      <c r="M1881" s="88">
        <f>'HP-Api, V2-Sep24'!AM1883</f>
        <v>0</v>
      </c>
      <c r="N1881" s="89" t="str">
        <f t="shared" si="290"/>
        <v/>
      </c>
      <c r="O1881" s="88">
        <f>'HP-Api, V2-Sep24'!AR1883</f>
        <v>0</v>
      </c>
      <c r="P1881" s="89" t="str">
        <f t="shared" si="294"/>
        <v/>
      </c>
      <c r="Q1881" s="89" t="e">
        <f t="shared" si="295"/>
        <v>#VALUE!</v>
      </c>
      <c r="R1881" s="89" t="e">
        <f t="shared" si="296"/>
        <v>#VALUE!</v>
      </c>
      <c r="S1881" s="173">
        <f>'HP-Api, V2-Sep24'!AS1883</f>
        <v>0</v>
      </c>
      <c r="T1881" s="89">
        <f t="shared" si="297"/>
        <v>1</v>
      </c>
      <c r="U1881" s="90" t="e">
        <f t="shared" si="298"/>
        <v>#DIV/0!</v>
      </c>
      <c r="V1881" s="91" t="e">
        <f t="shared" si="299"/>
        <v>#DIV/0!</v>
      </c>
    </row>
    <row r="1882" spans="1:22" x14ac:dyDescent="0.3">
      <c r="A1882" s="88">
        <f>'HP-Api, V2-Sep24'!D1884</f>
        <v>0</v>
      </c>
      <c r="B1882" s="88" cm="1">
        <f t="array" ref="B1882">IF(OR(A1882=DATA!$H$2:$H$13),3,IF(OR(A1882=DATA!$H$14:$H$119),2,1))</f>
        <v>1</v>
      </c>
      <c r="C1882" s="88">
        <f>'HP-Api, V2-Sep24'!G1884</f>
        <v>0</v>
      </c>
      <c r="D1882" s="89" t="str">
        <f>IF(AND(C1882&gt;='Risk(dist, colmena)'!$C$9, C1882&lt;='Risk(dist, colmena)'!$E$9), 1, IF(AND(C1882&gt;'Risk(dist, colmena)'!$C$10, C1882&lt;='Risk(dist, colmena)'!$E$10), 2, IF(C1882&gt;='Risk(dist, colmena)'!$C$11, 3, "")))</f>
        <v/>
      </c>
      <c r="E1882" s="173">
        <f>'HP-Api, V2-Sep24'!L1884</f>
        <v>0</v>
      </c>
      <c r="F1882" s="173" t="str">
        <f>IF(AND(E1882&gt;='Risk(dist, colmena)'!$H$9, E1882&lt;='Risk(dist, colmena)'!$J$9), 1, IF(AND(E1882&gt;'Risk(dist, colmena)'!$H$10, E1882&lt;='Risk(dist, colmena)'!$J$10), 2, IF(E1882&gt;='Risk(dist, colmena)'!$H$11, 3, "")))</f>
        <v/>
      </c>
      <c r="G1882" s="88">
        <f>'HP-Api, V2-Sep24'!AH1884</f>
        <v>0</v>
      </c>
      <c r="H1882" s="89" t="str">
        <f t="shared" si="291"/>
        <v/>
      </c>
      <c r="I1882" s="194" t="e">
        <f>('HP-Api, V2-Sep24'!AK1884-'HP-Api, V2-Sep24'!S1884)/'HP-Api, V2-Sep24'!S1884</f>
        <v>#DIV/0!</v>
      </c>
      <c r="J1882" s="89" t="e">
        <f t="shared" si="292"/>
        <v>#DIV/0!</v>
      </c>
      <c r="K1882" s="195">
        <f>'HP-Api, V2-Sep24'!AQ1884</f>
        <v>0</v>
      </c>
      <c r="L1882" s="89">
        <f t="shared" si="293"/>
        <v>1</v>
      </c>
      <c r="M1882" s="88">
        <f>'HP-Api, V2-Sep24'!AM1884</f>
        <v>0</v>
      </c>
      <c r="N1882" s="89" t="str">
        <f t="shared" si="290"/>
        <v/>
      </c>
      <c r="O1882" s="88">
        <f>'HP-Api, V2-Sep24'!AR1884</f>
        <v>0</v>
      </c>
      <c r="P1882" s="89" t="str">
        <f t="shared" si="294"/>
        <v/>
      </c>
      <c r="Q1882" s="89" t="e">
        <f t="shared" si="295"/>
        <v>#VALUE!</v>
      </c>
      <c r="R1882" s="89" t="e">
        <f t="shared" si="296"/>
        <v>#VALUE!</v>
      </c>
      <c r="S1882" s="173">
        <f>'HP-Api, V2-Sep24'!AS1884</f>
        <v>0</v>
      </c>
      <c r="T1882" s="89">
        <f t="shared" si="297"/>
        <v>1</v>
      </c>
      <c r="U1882" s="90" t="e">
        <f t="shared" si="298"/>
        <v>#DIV/0!</v>
      </c>
      <c r="V1882" s="91" t="e">
        <f t="shared" si="299"/>
        <v>#DIV/0!</v>
      </c>
    </row>
    <row r="1883" spans="1:22" x14ac:dyDescent="0.3">
      <c r="A1883" s="88">
        <f>'HP-Api, V2-Sep24'!D1885</f>
        <v>0</v>
      </c>
      <c r="B1883" s="88" cm="1">
        <f t="array" ref="B1883">IF(OR(A1883=DATA!$H$2:$H$13),3,IF(OR(A1883=DATA!$H$14:$H$119),2,1))</f>
        <v>1</v>
      </c>
      <c r="C1883" s="88">
        <f>'HP-Api, V2-Sep24'!G1885</f>
        <v>0</v>
      </c>
      <c r="D1883" s="89" t="str">
        <f>IF(AND(C1883&gt;='Risk(dist, colmena)'!$C$9, C1883&lt;='Risk(dist, colmena)'!$E$9), 1, IF(AND(C1883&gt;'Risk(dist, colmena)'!$C$10, C1883&lt;='Risk(dist, colmena)'!$E$10), 2, IF(C1883&gt;='Risk(dist, colmena)'!$C$11, 3, "")))</f>
        <v/>
      </c>
      <c r="E1883" s="173">
        <f>'HP-Api, V2-Sep24'!L1885</f>
        <v>0</v>
      </c>
      <c r="F1883" s="173" t="str">
        <f>IF(AND(E1883&gt;='Risk(dist, colmena)'!$H$9, E1883&lt;='Risk(dist, colmena)'!$J$9), 1, IF(AND(E1883&gt;'Risk(dist, colmena)'!$H$10, E1883&lt;='Risk(dist, colmena)'!$J$10), 2, IF(E1883&gt;='Risk(dist, colmena)'!$H$11, 3, "")))</f>
        <v/>
      </c>
      <c r="G1883" s="88">
        <f>'HP-Api, V2-Sep24'!AH1885</f>
        <v>0</v>
      </c>
      <c r="H1883" s="89" t="str">
        <f t="shared" si="291"/>
        <v/>
      </c>
      <c r="I1883" s="194" t="e">
        <f>('HP-Api, V2-Sep24'!AK1885-'HP-Api, V2-Sep24'!S1885)/'HP-Api, V2-Sep24'!S1885</f>
        <v>#DIV/0!</v>
      </c>
      <c r="J1883" s="89" t="e">
        <f t="shared" si="292"/>
        <v>#DIV/0!</v>
      </c>
      <c r="K1883" s="195">
        <f>'HP-Api, V2-Sep24'!AQ1885</f>
        <v>0</v>
      </c>
      <c r="L1883" s="89">
        <f t="shared" si="293"/>
        <v>1</v>
      </c>
      <c r="M1883" s="88">
        <f>'HP-Api, V2-Sep24'!AM1885</f>
        <v>0</v>
      </c>
      <c r="N1883" s="89" t="str">
        <f t="shared" si="290"/>
        <v/>
      </c>
      <c r="O1883" s="88">
        <f>'HP-Api, V2-Sep24'!AR1885</f>
        <v>0</v>
      </c>
      <c r="P1883" s="89" t="str">
        <f t="shared" si="294"/>
        <v/>
      </c>
      <c r="Q1883" s="89" t="e">
        <f t="shared" si="295"/>
        <v>#VALUE!</v>
      </c>
      <c r="R1883" s="89" t="e">
        <f t="shared" si="296"/>
        <v>#VALUE!</v>
      </c>
      <c r="S1883" s="173">
        <f>'HP-Api, V2-Sep24'!AS1885</f>
        <v>0</v>
      </c>
      <c r="T1883" s="89">
        <f t="shared" si="297"/>
        <v>1</v>
      </c>
      <c r="U1883" s="90" t="e">
        <f t="shared" si="298"/>
        <v>#DIV/0!</v>
      </c>
      <c r="V1883" s="91" t="e">
        <f t="shared" si="299"/>
        <v>#DIV/0!</v>
      </c>
    </row>
    <row r="1884" spans="1:22" x14ac:dyDescent="0.3">
      <c r="A1884" s="88">
        <f>'HP-Api, V2-Sep24'!D1886</f>
        <v>0</v>
      </c>
      <c r="B1884" s="88" cm="1">
        <f t="array" ref="B1884">IF(OR(A1884=DATA!$H$2:$H$13),3,IF(OR(A1884=DATA!$H$14:$H$119),2,1))</f>
        <v>1</v>
      </c>
      <c r="C1884" s="88">
        <f>'HP-Api, V2-Sep24'!G1886</f>
        <v>0</v>
      </c>
      <c r="D1884" s="89" t="str">
        <f>IF(AND(C1884&gt;='Risk(dist, colmena)'!$C$9, C1884&lt;='Risk(dist, colmena)'!$E$9), 1, IF(AND(C1884&gt;'Risk(dist, colmena)'!$C$10, C1884&lt;='Risk(dist, colmena)'!$E$10), 2, IF(C1884&gt;='Risk(dist, colmena)'!$C$11, 3, "")))</f>
        <v/>
      </c>
      <c r="E1884" s="173">
        <f>'HP-Api, V2-Sep24'!L1886</f>
        <v>0</v>
      </c>
      <c r="F1884" s="173" t="str">
        <f>IF(AND(E1884&gt;='Risk(dist, colmena)'!$H$9, E1884&lt;='Risk(dist, colmena)'!$J$9), 1, IF(AND(E1884&gt;'Risk(dist, colmena)'!$H$10, E1884&lt;='Risk(dist, colmena)'!$J$10), 2, IF(E1884&gt;='Risk(dist, colmena)'!$H$11, 3, "")))</f>
        <v/>
      </c>
      <c r="G1884" s="88">
        <f>'HP-Api, V2-Sep24'!AH1886</f>
        <v>0</v>
      </c>
      <c r="H1884" s="89" t="str">
        <f t="shared" si="291"/>
        <v/>
      </c>
      <c r="I1884" s="194" t="e">
        <f>('HP-Api, V2-Sep24'!AK1886-'HP-Api, V2-Sep24'!S1886)/'HP-Api, V2-Sep24'!S1886</f>
        <v>#DIV/0!</v>
      </c>
      <c r="J1884" s="89" t="e">
        <f t="shared" si="292"/>
        <v>#DIV/0!</v>
      </c>
      <c r="K1884" s="195">
        <f>'HP-Api, V2-Sep24'!AQ1886</f>
        <v>0</v>
      </c>
      <c r="L1884" s="89">
        <f t="shared" si="293"/>
        <v>1</v>
      </c>
      <c r="M1884" s="88">
        <f>'HP-Api, V2-Sep24'!AM1886</f>
        <v>0</v>
      </c>
      <c r="N1884" s="89" t="str">
        <f t="shared" si="290"/>
        <v/>
      </c>
      <c r="O1884" s="88">
        <f>'HP-Api, V2-Sep24'!AR1886</f>
        <v>0</v>
      </c>
      <c r="P1884" s="89" t="str">
        <f t="shared" si="294"/>
        <v/>
      </c>
      <c r="Q1884" s="89" t="e">
        <f t="shared" si="295"/>
        <v>#VALUE!</v>
      </c>
      <c r="R1884" s="89" t="e">
        <f t="shared" si="296"/>
        <v>#VALUE!</v>
      </c>
      <c r="S1884" s="173">
        <f>'HP-Api, V2-Sep24'!AS1886</f>
        <v>0</v>
      </c>
      <c r="T1884" s="89">
        <f t="shared" si="297"/>
        <v>1</v>
      </c>
      <c r="U1884" s="90" t="e">
        <f t="shared" si="298"/>
        <v>#DIV/0!</v>
      </c>
      <c r="V1884" s="91" t="e">
        <f t="shared" si="299"/>
        <v>#DIV/0!</v>
      </c>
    </row>
    <row r="1885" spans="1:22" x14ac:dyDescent="0.3">
      <c r="A1885" s="88">
        <f>'HP-Api, V2-Sep24'!D1887</f>
        <v>0</v>
      </c>
      <c r="B1885" s="88" cm="1">
        <f t="array" ref="B1885">IF(OR(A1885=DATA!$H$2:$H$13),3,IF(OR(A1885=DATA!$H$14:$H$119),2,1))</f>
        <v>1</v>
      </c>
      <c r="C1885" s="88">
        <f>'HP-Api, V2-Sep24'!G1887</f>
        <v>0</v>
      </c>
      <c r="D1885" s="89" t="str">
        <f>IF(AND(C1885&gt;='Risk(dist, colmena)'!$C$9, C1885&lt;='Risk(dist, colmena)'!$E$9), 1, IF(AND(C1885&gt;'Risk(dist, colmena)'!$C$10, C1885&lt;='Risk(dist, colmena)'!$E$10), 2, IF(C1885&gt;='Risk(dist, colmena)'!$C$11, 3, "")))</f>
        <v/>
      </c>
      <c r="E1885" s="173">
        <f>'HP-Api, V2-Sep24'!L1887</f>
        <v>0</v>
      </c>
      <c r="F1885" s="173" t="str">
        <f>IF(AND(E1885&gt;='Risk(dist, colmena)'!$H$9, E1885&lt;='Risk(dist, colmena)'!$J$9), 1, IF(AND(E1885&gt;'Risk(dist, colmena)'!$H$10, E1885&lt;='Risk(dist, colmena)'!$J$10), 2, IF(E1885&gt;='Risk(dist, colmena)'!$H$11, 3, "")))</f>
        <v/>
      </c>
      <c r="G1885" s="88">
        <f>'HP-Api, V2-Sep24'!AH1887</f>
        <v>0</v>
      </c>
      <c r="H1885" s="89" t="str">
        <f t="shared" si="291"/>
        <v/>
      </c>
      <c r="I1885" s="194" t="e">
        <f>('HP-Api, V2-Sep24'!AK1887-'HP-Api, V2-Sep24'!S1887)/'HP-Api, V2-Sep24'!S1887</f>
        <v>#DIV/0!</v>
      </c>
      <c r="J1885" s="89" t="e">
        <f t="shared" si="292"/>
        <v>#DIV/0!</v>
      </c>
      <c r="K1885" s="195">
        <f>'HP-Api, V2-Sep24'!AQ1887</f>
        <v>0</v>
      </c>
      <c r="L1885" s="89">
        <f t="shared" si="293"/>
        <v>1</v>
      </c>
      <c r="M1885" s="88">
        <f>'HP-Api, V2-Sep24'!AM1887</f>
        <v>0</v>
      </c>
      <c r="N1885" s="89" t="str">
        <f t="shared" si="290"/>
        <v/>
      </c>
      <c r="O1885" s="88">
        <f>'HP-Api, V2-Sep24'!AR1887</f>
        <v>0</v>
      </c>
      <c r="P1885" s="89" t="str">
        <f t="shared" si="294"/>
        <v/>
      </c>
      <c r="Q1885" s="89" t="e">
        <f t="shared" si="295"/>
        <v>#VALUE!</v>
      </c>
      <c r="R1885" s="89" t="e">
        <f t="shared" si="296"/>
        <v>#VALUE!</v>
      </c>
      <c r="S1885" s="173">
        <f>'HP-Api, V2-Sep24'!AS1887</f>
        <v>0</v>
      </c>
      <c r="T1885" s="89">
        <f t="shared" si="297"/>
        <v>1</v>
      </c>
      <c r="U1885" s="90" t="e">
        <f t="shared" si="298"/>
        <v>#DIV/0!</v>
      </c>
      <c r="V1885" s="91" t="e">
        <f t="shared" si="299"/>
        <v>#DIV/0!</v>
      </c>
    </row>
    <row r="1886" spans="1:22" x14ac:dyDescent="0.3">
      <c r="A1886" s="88">
        <f>'HP-Api, V2-Sep24'!D1888</f>
        <v>0</v>
      </c>
      <c r="B1886" s="88" cm="1">
        <f t="array" ref="B1886">IF(OR(A1886=DATA!$H$2:$H$13),3,IF(OR(A1886=DATA!$H$14:$H$119),2,1))</f>
        <v>1</v>
      </c>
      <c r="C1886" s="88">
        <f>'HP-Api, V2-Sep24'!G1888</f>
        <v>0</v>
      </c>
      <c r="D1886" s="89" t="str">
        <f>IF(AND(C1886&gt;='Risk(dist, colmena)'!$C$9, C1886&lt;='Risk(dist, colmena)'!$E$9), 1, IF(AND(C1886&gt;'Risk(dist, colmena)'!$C$10, C1886&lt;='Risk(dist, colmena)'!$E$10), 2, IF(C1886&gt;='Risk(dist, colmena)'!$C$11, 3, "")))</f>
        <v/>
      </c>
      <c r="E1886" s="173">
        <f>'HP-Api, V2-Sep24'!L1888</f>
        <v>0</v>
      </c>
      <c r="F1886" s="173" t="str">
        <f>IF(AND(E1886&gt;='Risk(dist, colmena)'!$H$9, E1886&lt;='Risk(dist, colmena)'!$J$9), 1, IF(AND(E1886&gt;'Risk(dist, colmena)'!$H$10, E1886&lt;='Risk(dist, colmena)'!$J$10), 2, IF(E1886&gt;='Risk(dist, colmena)'!$H$11, 3, "")))</f>
        <v/>
      </c>
      <c r="G1886" s="88">
        <f>'HP-Api, V2-Sep24'!AH1888</f>
        <v>0</v>
      </c>
      <c r="H1886" s="89" t="str">
        <f t="shared" si="291"/>
        <v/>
      </c>
      <c r="I1886" s="194" t="e">
        <f>('HP-Api, V2-Sep24'!AK1888-'HP-Api, V2-Sep24'!S1888)/'HP-Api, V2-Sep24'!S1888</f>
        <v>#DIV/0!</v>
      </c>
      <c r="J1886" s="89" t="e">
        <f t="shared" si="292"/>
        <v>#DIV/0!</v>
      </c>
      <c r="K1886" s="195">
        <f>'HP-Api, V2-Sep24'!AQ1888</f>
        <v>0</v>
      </c>
      <c r="L1886" s="89">
        <f t="shared" si="293"/>
        <v>1</v>
      </c>
      <c r="M1886" s="88">
        <f>'HP-Api, V2-Sep24'!AM1888</f>
        <v>0</v>
      </c>
      <c r="N1886" s="89" t="str">
        <f t="shared" si="290"/>
        <v/>
      </c>
      <c r="O1886" s="88">
        <f>'HP-Api, V2-Sep24'!AR1888</f>
        <v>0</v>
      </c>
      <c r="P1886" s="89" t="str">
        <f t="shared" si="294"/>
        <v/>
      </c>
      <c r="Q1886" s="89" t="e">
        <f t="shared" si="295"/>
        <v>#VALUE!</v>
      </c>
      <c r="R1886" s="89" t="e">
        <f t="shared" si="296"/>
        <v>#VALUE!</v>
      </c>
      <c r="S1886" s="173">
        <f>'HP-Api, V2-Sep24'!AS1888</f>
        <v>0</v>
      </c>
      <c r="T1886" s="89">
        <f t="shared" si="297"/>
        <v>1</v>
      </c>
      <c r="U1886" s="90" t="e">
        <f t="shared" si="298"/>
        <v>#DIV/0!</v>
      </c>
      <c r="V1886" s="91" t="e">
        <f t="shared" si="299"/>
        <v>#DIV/0!</v>
      </c>
    </row>
    <row r="1887" spans="1:22" x14ac:dyDescent="0.3">
      <c r="A1887" s="88">
        <f>'HP-Api, V2-Sep24'!D1889</f>
        <v>0</v>
      </c>
      <c r="B1887" s="88" cm="1">
        <f t="array" ref="B1887">IF(OR(A1887=DATA!$H$2:$H$13),3,IF(OR(A1887=DATA!$H$14:$H$119),2,1))</f>
        <v>1</v>
      </c>
      <c r="C1887" s="88">
        <f>'HP-Api, V2-Sep24'!G1889</f>
        <v>0</v>
      </c>
      <c r="D1887" s="89" t="str">
        <f>IF(AND(C1887&gt;='Risk(dist, colmena)'!$C$9, C1887&lt;='Risk(dist, colmena)'!$E$9), 1, IF(AND(C1887&gt;'Risk(dist, colmena)'!$C$10, C1887&lt;='Risk(dist, colmena)'!$E$10), 2, IF(C1887&gt;='Risk(dist, colmena)'!$C$11, 3, "")))</f>
        <v/>
      </c>
      <c r="E1887" s="173">
        <f>'HP-Api, V2-Sep24'!L1889</f>
        <v>0</v>
      </c>
      <c r="F1887" s="173" t="str">
        <f>IF(AND(E1887&gt;='Risk(dist, colmena)'!$H$9, E1887&lt;='Risk(dist, colmena)'!$J$9), 1, IF(AND(E1887&gt;'Risk(dist, colmena)'!$H$10, E1887&lt;='Risk(dist, colmena)'!$J$10), 2, IF(E1887&gt;='Risk(dist, colmena)'!$H$11, 3, "")))</f>
        <v/>
      </c>
      <c r="G1887" s="88">
        <f>'HP-Api, V2-Sep24'!AH1889</f>
        <v>0</v>
      </c>
      <c r="H1887" s="89" t="str">
        <f t="shared" si="291"/>
        <v/>
      </c>
      <c r="I1887" s="194" t="e">
        <f>('HP-Api, V2-Sep24'!AK1889-'HP-Api, V2-Sep24'!S1889)/'HP-Api, V2-Sep24'!S1889</f>
        <v>#DIV/0!</v>
      </c>
      <c r="J1887" s="89" t="e">
        <f t="shared" si="292"/>
        <v>#DIV/0!</v>
      </c>
      <c r="K1887" s="195">
        <f>'HP-Api, V2-Sep24'!AQ1889</f>
        <v>0</v>
      </c>
      <c r="L1887" s="89">
        <f t="shared" si="293"/>
        <v>1</v>
      </c>
      <c r="M1887" s="88">
        <f>'HP-Api, V2-Sep24'!AM1889</f>
        <v>0</v>
      </c>
      <c r="N1887" s="89" t="str">
        <f t="shared" si="290"/>
        <v/>
      </c>
      <c r="O1887" s="88">
        <f>'HP-Api, V2-Sep24'!AR1889</f>
        <v>0</v>
      </c>
      <c r="P1887" s="89" t="str">
        <f t="shared" si="294"/>
        <v/>
      </c>
      <c r="Q1887" s="89" t="e">
        <f t="shared" si="295"/>
        <v>#VALUE!</v>
      </c>
      <c r="R1887" s="89" t="e">
        <f t="shared" si="296"/>
        <v>#VALUE!</v>
      </c>
      <c r="S1887" s="173">
        <f>'HP-Api, V2-Sep24'!AS1889</f>
        <v>0</v>
      </c>
      <c r="T1887" s="89">
        <f t="shared" si="297"/>
        <v>1</v>
      </c>
      <c r="U1887" s="90" t="e">
        <f t="shared" si="298"/>
        <v>#DIV/0!</v>
      </c>
      <c r="V1887" s="91" t="e">
        <f t="shared" si="299"/>
        <v>#DIV/0!</v>
      </c>
    </row>
    <row r="1888" spans="1:22" x14ac:dyDescent="0.3">
      <c r="A1888" s="88">
        <f>'HP-Api, V2-Sep24'!D1890</f>
        <v>0</v>
      </c>
      <c r="B1888" s="88" cm="1">
        <f t="array" ref="B1888">IF(OR(A1888=DATA!$H$2:$H$13),3,IF(OR(A1888=DATA!$H$14:$H$119),2,1))</f>
        <v>1</v>
      </c>
      <c r="C1888" s="88">
        <f>'HP-Api, V2-Sep24'!G1890</f>
        <v>0</v>
      </c>
      <c r="D1888" s="89" t="str">
        <f>IF(AND(C1888&gt;='Risk(dist, colmena)'!$C$9, C1888&lt;='Risk(dist, colmena)'!$E$9), 1, IF(AND(C1888&gt;'Risk(dist, colmena)'!$C$10, C1888&lt;='Risk(dist, colmena)'!$E$10), 2, IF(C1888&gt;='Risk(dist, colmena)'!$C$11, 3, "")))</f>
        <v/>
      </c>
      <c r="E1888" s="173">
        <f>'HP-Api, V2-Sep24'!L1890</f>
        <v>0</v>
      </c>
      <c r="F1888" s="173" t="str">
        <f>IF(AND(E1888&gt;='Risk(dist, colmena)'!$H$9, E1888&lt;='Risk(dist, colmena)'!$J$9), 1, IF(AND(E1888&gt;'Risk(dist, colmena)'!$H$10, E1888&lt;='Risk(dist, colmena)'!$J$10), 2, IF(E1888&gt;='Risk(dist, colmena)'!$H$11, 3, "")))</f>
        <v/>
      </c>
      <c r="G1888" s="88">
        <f>'HP-Api, V2-Sep24'!AH1890</f>
        <v>0</v>
      </c>
      <c r="H1888" s="89" t="str">
        <f t="shared" si="291"/>
        <v/>
      </c>
      <c r="I1888" s="194" t="e">
        <f>('HP-Api, V2-Sep24'!AK1890-'HP-Api, V2-Sep24'!S1890)/'HP-Api, V2-Sep24'!S1890</f>
        <v>#DIV/0!</v>
      </c>
      <c r="J1888" s="89" t="e">
        <f t="shared" si="292"/>
        <v>#DIV/0!</v>
      </c>
      <c r="K1888" s="195">
        <f>'HP-Api, V2-Sep24'!AQ1890</f>
        <v>0</v>
      </c>
      <c r="L1888" s="89">
        <f t="shared" si="293"/>
        <v>1</v>
      </c>
      <c r="M1888" s="88">
        <f>'HP-Api, V2-Sep24'!AM1890</f>
        <v>0</v>
      </c>
      <c r="N1888" s="89" t="str">
        <f t="shared" si="290"/>
        <v/>
      </c>
      <c r="O1888" s="88">
        <f>'HP-Api, V2-Sep24'!AR1890</f>
        <v>0</v>
      </c>
      <c r="P1888" s="89" t="str">
        <f t="shared" si="294"/>
        <v/>
      </c>
      <c r="Q1888" s="89" t="e">
        <f t="shared" si="295"/>
        <v>#VALUE!</v>
      </c>
      <c r="R1888" s="89" t="e">
        <f t="shared" si="296"/>
        <v>#VALUE!</v>
      </c>
      <c r="S1888" s="173">
        <f>'HP-Api, V2-Sep24'!AS1890</f>
        <v>0</v>
      </c>
      <c r="T1888" s="89">
        <f t="shared" si="297"/>
        <v>1</v>
      </c>
      <c r="U1888" s="90" t="e">
        <f t="shared" si="298"/>
        <v>#DIV/0!</v>
      </c>
      <c r="V1888" s="91" t="e">
        <f t="shared" si="299"/>
        <v>#DIV/0!</v>
      </c>
    </row>
    <row r="1889" spans="1:22" x14ac:dyDescent="0.3">
      <c r="A1889" s="88">
        <f>'HP-Api, V2-Sep24'!D1891</f>
        <v>0</v>
      </c>
      <c r="B1889" s="88" cm="1">
        <f t="array" ref="B1889">IF(OR(A1889=DATA!$H$2:$H$13),3,IF(OR(A1889=DATA!$H$14:$H$119),2,1))</f>
        <v>1</v>
      </c>
      <c r="C1889" s="88">
        <f>'HP-Api, V2-Sep24'!G1891</f>
        <v>0</v>
      </c>
      <c r="D1889" s="89" t="str">
        <f>IF(AND(C1889&gt;='Risk(dist, colmena)'!$C$9, C1889&lt;='Risk(dist, colmena)'!$E$9), 1, IF(AND(C1889&gt;'Risk(dist, colmena)'!$C$10, C1889&lt;='Risk(dist, colmena)'!$E$10), 2, IF(C1889&gt;='Risk(dist, colmena)'!$C$11, 3, "")))</f>
        <v/>
      </c>
      <c r="E1889" s="173">
        <f>'HP-Api, V2-Sep24'!L1891</f>
        <v>0</v>
      </c>
      <c r="F1889" s="173" t="str">
        <f>IF(AND(E1889&gt;='Risk(dist, colmena)'!$H$9, E1889&lt;='Risk(dist, colmena)'!$J$9), 1, IF(AND(E1889&gt;'Risk(dist, colmena)'!$H$10, E1889&lt;='Risk(dist, colmena)'!$J$10), 2, IF(E1889&gt;='Risk(dist, colmena)'!$H$11, 3, "")))</f>
        <v/>
      </c>
      <c r="G1889" s="88">
        <f>'HP-Api, V2-Sep24'!AH1891</f>
        <v>0</v>
      </c>
      <c r="H1889" s="89" t="str">
        <f t="shared" si="291"/>
        <v/>
      </c>
      <c r="I1889" s="194" t="e">
        <f>('HP-Api, V2-Sep24'!AK1891-'HP-Api, V2-Sep24'!S1891)/'HP-Api, V2-Sep24'!S1891</f>
        <v>#DIV/0!</v>
      </c>
      <c r="J1889" s="89" t="e">
        <f t="shared" si="292"/>
        <v>#DIV/0!</v>
      </c>
      <c r="K1889" s="195">
        <f>'HP-Api, V2-Sep24'!AQ1891</f>
        <v>0</v>
      </c>
      <c r="L1889" s="89">
        <f t="shared" si="293"/>
        <v>1</v>
      </c>
      <c r="M1889" s="88">
        <f>'HP-Api, V2-Sep24'!AM1891</f>
        <v>0</v>
      </c>
      <c r="N1889" s="89" t="str">
        <f t="shared" si="290"/>
        <v/>
      </c>
      <c r="O1889" s="88">
        <f>'HP-Api, V2-Sep24'!AR1891</f>
        <v>0</v>
      </c>
      <c r="P1889" s="89" t="str">
        <f t="shared" si="294"/>
        <v/>
      </c>
      <c r="Q1889" s="89" t="e">
        <f t="shared" si="295"/>
        <v>#VALUE!</v>
      </c>
      <c r="R1889" s="89" t="e">
        <f t="shared" si="296"/>
        <v>#VALUE!</v>
      </c>
      <c r="S1889" s="173">
        <f>'HP-Api, V2-Sep24'!AS1891</f>
        <v>0</v>
      </c>
      <c r="T1889" s="89">
        <f t="shared" si="297"/>
        <v>1</v>
      </c>
      <c r="U1889" s="90" t="e">
        <f t="shared" si="298"/>
        <v>#DIV/0!</v>
      </c>
      <c r="V1889" s="91" t="e">
        <f t="shared" si="299"/>
        <v>#DIV/0!</v>
      </c>
    </row>
    <row r="1890" spans="1:22" x14ac:dyDescent="0.3">
      <c r="A1890" s="88">
        <f>'HP-Api, V2-Sep24'!D1892</f>
        <v>0</v>
      </c>
      <c r="B1890" s="88" cm="1">
        <f t="array" ref="B1890">IF(OR(A1890=DATA!$H$2:$H$13),3,IF(OR(A1890=DATA!$H$14:$H$119),2,1))</f>
        <v>1</v>
      </c>
      <c r="C1890" s="88">
        <f>'HP-Api, V2-Sep24'!G1892</f>
        <v>0</v>
      </c>
      <c r="D1890" s="89" t="str">
        <f>IF(AND(C1890&gt;='Risk(dist, colmena)'!$C$9, C1890&lt;='Risk(dist, colmena)'!$E$9), 1, IF(AND(C1890&gt;'Risk(dist, colmena)'!$C$10, C1890&lt;='Risk(dist, colmena)'!$E$10), 2, IF(C1890&gt;='Risk(dist, colmena)'!$C$11, 3, "")))</f>
        <v/>
      </c>
      <c r="E1890" s="173">
        <f>'HP-Api, V2-Sep24'!L1892</f>
        <v>0</v>
      </c>
      <c r="F1890" s="173" t="str">
        <f>IF(AND(E1890&gt;='Risk(dist, colmena)'!$H$9, E1890&lt;='Risk(dist, colmena)'!$J$9), 1, IF(AND(E1890&gt;'Risk(dist, colmena)'!$H$10, E1890&lt;='Risk(dist, colmena)'!$J$10), 2, IF(E1890&gt;='Risk(dist, colmena)'!$H$11, 3, "")))</f>
        <v/>
      </c>
      <c r="G1890" s="88">
        <f>'HP-Api, V2-Sep24'!AH1892</f>
        <v>0</v>
      </c>
      <c r="H1890" s="89" t="str">
        <f t="shared" si="291"/>
        <v/>
      </c>
      <c r="I1890" s="194" t="e">
        <f>('HP-Api, V2-Sep24'!AK1892-'HP-Api, V2-Sep24'!S1892)/'HP-Api, V2-Sep24'!S1892</f>
        <v>#DIV/0!</v>
      </c>
      <c r="J1890" s="89" t="e">
        <f t="shared" si="292"/>
        <v>#DIV/0!</v>
      </c>
      <c r="K1890" s="195">
        <f>'HP-Api, V2-Sep24'!AQ1892</f>
        <v>0</v>
      </c>
      <c r="L1890" s="89">
        <f t="shared" si="293"/>
        <v>1</v>
      </c>
      <c r="M1890" s="88">
        <f>'HP-Api, V2-Sep24'!AM1892</f>
        <v>0</v>
      </c>
      <c r="N1890" s="89" t="str">
        <f t="shared" si="290"/>
        <v/>
      </c>
      <c r="O1890" s="88">
        <f>'HP-Api, V2-Sep24'!AR1892</f>
        <v>0</v>
      </c>
      <c r="P1890" s="89" t="str">
        <f t="shared" si="294"/>
        <v/>
      </c>
      <c r="Q1890" s="89" t="e">
        <f t="shared" si="295"/>
        <v>#VALUE!</v>
      </c>
      <c r="R1890" s="89" t="e">
        <f t="shared" si="296"/>
        <v>#VALUE!</v>
      </c>
      <c r="S1890" s="173">
        <f>'HP-Api, V2-Sep24'!AS1892</f>
        <v>0</v>
      </c>
      <c r="T1890" s="89">
        <f t="shared" si="297"/>
        <v>1</v>
      </c>
      <c r="U1890" s="90" t="e">
        <f t="shared" si="298"/>
        <v>#DIV/0!</v>
      </c>
      <c r="V1890" s="91" t="e">
        <f t="shared" si="299"/>
        <v>#DIV/0!</v>
      </c>
    </row>
    <row r="1891" spans="1:22" x14ac:dyDescent="0.3">
      <c r="A1891" s="88">
        <f>'HP-Api, V2-Sep24'!D1893</f>
        <v>0</v>
      </c>
      <c r="B1891" s="88" cm="1">
        <f t="array" ref="B1891">IF(OR(A1891=DATA!$H$2:$H$13),3,IF(OR(A1891=DATA!$H$14:$H$119),2,1))</f>
        <v>1</v>
      </c>
      <c r="C1891" s="88">
        <f>'HP-Api, V2-Sep24'!G1893</f>
        <v>0</v>
      </c>
      <c r="D1891" s="89" t="str">
        <f>IF(AND(C1891&gt;='Risk(dist, colmena)'!$C$9, C1891&lt;='Risk(dist, colmena)'!$E$9), 1, IF(AND(C1891&gt;'Risk(dist, colmena)'!$C$10, C1891&lt;='Risk(dist, colmena)'!$E$10), 2, IF(C1891&gt;='Risk(dist, colmena)'!$C$11, 3, "")))</f>
        <v/>
      </c>
      <c r="E1891" s="173">
        <f>'HP-Api, V2-Sep24'!L1893</f>
        <v>0</v>
      </c>
      <c r="F1891" s="173" t="str">
        <f>IF(AND(E1891&gt;='Risk(dist, colmena)'!$H$9, E1891&lt;='Risk(dist, colmena)'!$J$9), 1, IF(AND(E1891&gt;'Risk(dist, colmena)'!$H$10, E1891&lt;='Risk(dist, colmena)'!$J$10), 2, IF(E1891&gt;='Risk(dist, colmena)'!$H$11, 3, "")))</f>
        <v/>
      </c>
      <c r="G1891" s="88">
        <f>'HP-Api, V2-Sep24'!AH1893</f>
        <v>0</v>
      </c>
      <c r="H1891" s="89" t="str">
        <f t="shared" si="291"/>
        <v/>
      </c>
      <c r="I1891" s="194" t="e">
        <f>('HP-Api, V2-Sep24'!AK1893-'HP-Api, V2-Sep24'!S1893)/'HP-Api, V2-Sep24'!S1893</f>
        <v>#DIV/0!</v>
      </c>
      <c r="J1891" s="89" t="e">
        <f t="shared" si="292"/>
        <v>#DIV/0!</v>
      </c>
      <c r="K1891" s="195">
        <f>'HP-Api, V2-Sep24'!AQ1893</f>
        <v>0</v>
      </c>
      <c r="L1891" s="89">
        <f t="shared" si="293"/>
        <v>1</v>
      </c>
      <c r="M1891" s="88">
        <f>'HP-Api, V2-Sep24'!AM1893</f>
        <v>0</v>
      </c>
      <c r="N1891" s="89" t="str">
        <f t="shared" si="290"/>
        <v/>
      </c>
      <c r="O1891" s="88">
        <f>'HP-Api, V2-Sep24'!AR1893</f>
        <v>0</v>
      </c>
      <c r="P1891" s="89" t="str">
        <f t="shared" si="294"/>
        <v/>
      </c>
      <c r="Q1891" s="89" t="e">
        <f t="shared" si="295"/>
        <v>#VALUE!</v>
      </c>
      <c r="R1891" s="89" t="e">
        <f t="shared" si="296"/>
        <v>#VALUE!</v>
      </c>
      <c r="S1891" s="173">
        <f>'HP-Api, V2-Sep24'!AS1893</f>
        <v>0</v>
      </c>
      <c r="T1891" s="89">
        <f t="shared" si="297"/>
        <v>1</v>
      </c>
      <c r="U1891" s="90" t="e">
        <f t="shared" si="298"/>
        <v>#DIV/0!</v>
      </c>
      <c r="V1891" s="91" t="e">
        <f t="shared" si="299"/>
        <v>#DIV/0!</v>
      </c>
    </row>
    <row r="1892" spans="1:22" x14ac:dyDescent="0.3">
      <c r="A1892" s="88">
        <f>'HP-Api, V2-Sep24'!D1894</f>
        <v>0</v>
      </c>
      <c r="B1892" s="88" cm="1">
        <f t="array" ref="B1892">IF(OR(A1892=DATA!$H$2:$H$13),3,IF(OR(A1892=DATA!$H$14:$H$119),2,1))</f>
        <v>1</v>
      </c>
      <c r="C1892" s="88">
        <f>'HP-Api, V2-Sep24'!G1894</f>
        <v>0</v>
      </c>
      <c r="D1892" s="89" t="str">
        <f>IF(AND(C1892&gt;='Risk(dist, colmena)'!$C$9, C1892&lt;='Risk(dist, colmena)'!$E$9), 1, IF(AND(C1892&gt;'Risk(dist, colmena)'!$C$10, C1892&lt;='Risk(dist, colmena)'!$E$10), 2, IF(C1892&gt;='Risk(dist, colmena)'!$C$11, 3, "")))</f>
        <v/>
      </c>
      <c r="E1892" s="173">
        <f>'HP-Api, V2-Sep24'!L1894</f>
        <v>0</v>
      </c>
      <c r="F1892" s="173" t="str">
        <f>IF(AND(E1892&gt;='Risk(dist, colmena)'!$H$9, E1892&lt;='Risk(dist, colmena)'!$J$9), 1, IF(AND(E1892&gt;'Risk(dist, colmena)'!$H$10, E1892&lt;='Risk(dist, colmena)'!$J$10), 2, IF(E1892&gt;='Risk(dist, colmena)'!$H$11, 3, "")))</f>
        <v/>
      </c>
      <c r="G1892" s="88">
        <f>'HP-Api, V2-Sep24'!AH1894</f>
        <v>0</v>
      </c>
      <c r="H1892" s="89" t="str">
        <f t="shared" si="291"/>
        <v/>
      </c>
      <c r="I1892" s="194" t="e">
        <f>('HP-Api, V2-Sep24'!AK1894-'HP-Api, V2-Sep24'!S1894)/'HP-Api, V2-Sep24'!S1894</f>
        <v>#DIV/0!</v>
      </c>
      <c r="J1892" s="89" t="e">
        <f t="shared" si="292"/>
        <v>#DIV/0!</v>
      </c>
      <c r="K1892" s="195">
        <f>'HP-Api, V2-Sep24'!AQ1894</f>
        <v>0</v>
      </c>
      <c r="L1892" s="89">
        <f t="shared" si="293"/>
        <v>1</v>
      </c>
      <c r="M1892" s="88">
        <f>'HP-Api, V2-Sep24'!AM1894</f>
        <v>0</v>
      </c>
      <c r="N1892" s="89" t="str">
        <f t="shared" si="290"/>
        <v/>
      </c>
      <c r="O1892" s="88">
        <f>'HP-Api, V2-Sep24'!AR1894</f>
        <v>0</v>
      </c>
      <c r="P1892" s="89" t="str">
        <f t="shared" si="294"/>
        <v/>
      </c>
      <c r="Q1892" s="89" t="e">
        <f t="shared" si="295"/>
        <v>#VALUE!</v>
      </c>
      <c r="R1892" s="89" t="e">
        <f t="shared" si="296"/>
        <v>#VALUE!</v>
      </c>
      <c r="S1892" s="173">
        <f>'HP-Api, V2-Sep24'!AS1894</f>
        <v>0</v>
      </c>
      <c r="T1892" s="89">
        <f t="shared" si="297"/>
        <v>1</v>
      </c>
      <c r="U1892" s="90" t="e">
        <f t="shared" si="298"/>
        <v>#DIV/0!</v>
      </c>
      <c r="V1892" s="91" t="e">
        <f t="shared" si="299"/>
        <v>#DIV/0!</v>
      </c>
    </row>
    <row r="1893" spans="1:22" x14ac:dyDescent="0.3">
      <c r="A1893" s="88">
        <f>'HP-Api, V2-Sep24'!D1895</f>
        <v>0</v>
      </c>
      <c r="B1893" s="88" cm="1">
        <f t="array" ref="B1893">IF(OR(A1893=DATA!$H$2:$H$13),3,IF(OR(A1893=DATA!$H$14:$H$119),2,1))</f>
        <v>1</v>
      </c>
      <c r="C1893" s="88">
        <f>'HP-Api, V2-Sep24'!G1895</f>
        <v>0</v>
      </c>
      <c r="D1893" s="89" t="str">
        <f>IF(AND(C1893&gt;='Risk(dist, colmena)'!$C$9, C1893&lt;='Risk(dist, colmena)'!$E$9), 1, IF(AND(C1893&gt;'Risk(dist, colmena)'!$C$10, C1893&lt;='Risk(dist, colmena)'!$E$10), 2, IF(C1893&gt;='Risk(dist, colmena)'!$C$11, 3, "")))</f>
        <v/>
      </c>
      <c r="E1893" s="173">
        <f>'HP-Api, V2-Sep24'!L1895</f>
        <v>0</v>
      </c>
      <c r="F1893" s="173" t="str">
        <f>IF(AND(E1893&gt;='Risk(dist, colmena)'!$H$9, E1893&lt;='Risk(dist, colmena)'!$J$9), 1, IF(AND(E1893&gt;'Risk(dist, colmena)'!$H$10, E1893&lt;='Risk(dist, colmena)'!$J$10), 2, IF(E1893&gt;='Risk(dist, colmena)'!$H$11, 3, "")))</f>
        <v/>
      </c>
      <c r="G1893" s="88">
        <f>'HP-Api, V2-Sep24'!AH1895</f>
        <v>0</v>
      </c>
      <c r="H1893" s="89" t="str">
        <f t="shared" si="291"/>
        <v/>
      </c>
      <c r="I1893" s="194" t="e">
        <f>('HP-Api, V2-Sep24'!AK1895-'HP-Api, V2-Sep24'!S1895)/'HP-Api, V2-Sep24'!S1895</f>
        <v>#DIV/0!</v>
      </c>
      <c r="J1893" s="89" t="e">
        <f t="shared" si="292"/>
        <v>#DIV/0!</v>
      </c>
      <c r="K1893" s="195">
        <f>'HP-Api, V2-Sep24'!AQ1895</f>
        <v>0</v>
      </c>
      <c r="L1893" s="89">
        <f t="shared" si="293"/>
        <v>1</v>
      </c>
      <c r="M1893" s="88">
        <f>'HP-Api, V2-Sep24'!AM1895</f>
        <v>0</v>
      </c>
      <c r="N1893" s="89" t="str">
        <f t="shared" si="290"/>
        <v/>
      </c>
      <c r="O1893" s="88">
        <f>'HP-Api, V2-Sep24'!AR1895</f>
        <v>0</v>
      </c>
      <c r="P1893" s="89" t="str">
        <f t="shared" si="294"/>
        <v/>
      </c>
      <c r="Q1893" s="89" t="e">
        <f t="shared" si="295"/>
        <v>#VALUE!</v>
      </c>
      <c r="R1893" s="89" t="e">
        <f t="shared" si="296"/>
        <v>#VALUE!</v>
      </c>
      <c r="S1893" s="173">
        <f>'HP-Api, V2-Sep24'!AS1895</f>
        <v>0</v>
      </c>
      <c r="T1893" s="89">
        <f t="shared" si="297"/>
        <v>1</v>
      </c>
      <c r="U1893" s="90" t="e">
        <f t="shared" si="298"/>
        <v>#DIV/0!</v>
      </c>
      <c r="V1893" s="91" t="e">
        <f t="shared" si="299"/>
        <v>#DIV/0!</v>
      </c>
    </row>
    <row r="1894" spans="1:22" x14ac:dyDescent="0.3">
      <c r="A1894" s="88">
        <f>'HP-Api, V2-Sep24'!D1896</f>
        <v>0</v>
      </c>
      <c r="B1894" s="88" cm="1">
        <f t="array" ref="B1894">IF(OR(A1894=DATA!$H$2:$H$13),3,IF(OR(A1894=DATA!$H$14:$H$119),2,1))</f>
        <v>1</v>
      </c>
      <c r="C1894" s="88">
        <f>'HP-Api, V2-Sep24'!G1896</f>
        <v>0</v>
      </c>
      <c r="D1894" s="89" t="str">
        <f>IF(AND(C1894&gt;='Risk(dist, colmena)'!$C$9, C1894&lt;='Risk(dist, colmena)'!$E$9), 1, IF(AND(C1894&gt;'Risk(dist, colmena)'!$C$10, C1894&lt;='Risk(dist, colmena)'!$E$10), 2, IF(C1894&gt;='Risk(dist, colmena)'!$C$11, 3, "")))</f>
        <v/>
      </c>
      <c r="E1894" s="173">
        <f>'HP-Api, V2-Sep24'!L1896</f>
        <v>0</v>
      </c>
      <c r="F1894" s="173" t="str">
        <f>IF(AND(E1894&gt;='Risk(dist, colmena)'!$H$9, E1894&lt;='Risk(dist, colmena)'!$J$9), 1, IF(AND(E1894&gt;'Risk(dist, colmena)'!$H$10, E1894&lt;='Risk(dist, colmena)'!$J$10), 2, IF(E1894&gt;='Risk(dist, colmena)'!$H$11, 3, "")))</f>
        <v/>
      </c>
      <c r="G1894" s="88">
        <f>'HP-Api, V2-Sep24'!AH1896</f>
        <v>0</v>
      </c>
      <c r="H1894" s="89" t="str">
        <f t="shared" si="291"/>
        <v/>
      </c>
      <c r="I1894" s="194" t="e">
        <f>('HP-Api, V2-Sep24'!AK1896-'HP-Api, V2-Sep24'!S1896)/'HP-Api, V2-Sep24'!S1896</f>
        <v>#DIV/0!</v>
      </c>
      <c r="J1894" s="89" t="e">
        <f t="shared" si="292"/>
        <v>#DIV/0!</v>
      </c>
      <c r="K1894" s="195">
        <f>'HP-Api, V2-Sep24'!AQ1896</f>
        <v>0</v>
      </c>
      <c r="L1894" s="89">
        <f t="shared" si="293"/>
        <v>1</v>
      </c>
      <c r="M1894" s="88">
        <f>'HP-Api, V2-Sep24'!AM1896</f>
        <v>0</v>
      </c>
      <c r="N1894" s="89" t="str">
        <f t="shared" si="290"/>
        <v/>
      </c>
      <c r="O1894" s="88">
        <f>'HP-Api, V2-Sep24'!AR1896</f>
        <v>0</v>
      </c>
      <c r="P1894" s="89" t="str">
        <f t="shared" si="294"/>
        <v/>
      </c>
      <c r="Q1894" s="89" t="e">
        <f t="shared" si="295"/>
        <v>#VALUE!</v>
      </c>
      <c r="R1894" s="89" t="e">
        <f t="shared" si="296"/>
        <v>#VALUE!</v>
      </c>
      <c r="S1894" s="173">
        <f>'HP-Api, V2-Sep24'!AS1896</f>
        <v>0</v>
      </c>
      <c r="T1894" s="89">
        <f t="shared" si="297"/>
        <v>1</v>
      </c>
      <c r="U1894" s="90" t="e">
        <f t="shared" si="298"/>
        <v>#DIV/0!</v>
      </c>
      <c r="V1894" s="91" t="e">
        <f t="shared" si="299"/>
        <v>#DIV/0!</v>
      </c>
    </row>
    <row r="1895" spans="1:22" x14ac:dyDescent="0.3">
      <c r="A1895" s="88">
        <f>'HP-Api, V2-Sep24'!D1897</f>
        <v>0</v>
      </c>
      <c r="B1895" s="88" cm="1">
        <f t="array" ref="B1895">IF(OR(A1895=DATA!$H$2:$H$13),3,IF(OR(A1895=DATA!$H$14:$H$119),2,1))</f>
        <v>1</v>
      </c>
      <c r="C1895" s="88">
        <f>'HP-Api, V2-Sep24'!G1897</f>
        <v>0</v>
      </c>
      <c r="D1895" s="89" t="str">
        <f>IF(AND(C1895&gt;='Risk(dist, colmena)'!$C$9, C1895&lt;='Risk(dist, colmena)'!$E$9), 1, IF(AND(C1895&gt;'Risk(dist, colmena)'!$C$10, C1895&lt;='Risk(dist, colmena)'!$E$10), 2, IF(C1895&gt;='Risk(dist, colmena)'!$C$11, 3, "")))</f>
        <v/>
      </c>
      <c r="E1895" s="173">
        <f>'HP-Api, V2-Sep24'!L1897</f>
        <v>0</v>
      </c>
      <c r="F1895" s="173" t="str">
        <f>IF(AND(E1895&gt;='Risk(dist, colmena)'!$H$9, E1895&lt;='Risk(dist, colmena)'!$J$9), 1, IF(AND(E1895&gt;'Risk(dist, colmena)'!$H$10, E1895&lt;='Risk(dist, colmena)'!$J$10), 2, IF(E1895&gt;='Risk(dist, colmena)'!$H$11, 3, "")))</f>
        <v/>
      </c>
      <c r="G1895" s="88">
        <f>'HP-Api, V2-Sep24'!AH1897</f>
        <v>0</v>
      </c>
      <c r="H1895" s="89" t="str">
        <f t="shared" si="291"/>
        <v/>
      </c>
      <c r="I1895" s="194" t="e">
        <f>('HP-Api, V2-Sep24'!AK1897-'HP-Api, V2-Sep24'!S1897)/'HP-Api, V2-Sep24'!S1897</f>
        <v>#DIV/0!</v>
      </c>
      <c r="J1895" s="89" t="e">
        <f t="shared" si="292"/>
        <v>#DIV/0!</v>
      </c>
      <c r="K1895" s="195">
        <f>'HP-Api, V2-Sep24'!AQ1897</f>
        <v>0</v>
      </c>
      <c r="L1895" s="89">
        <f t="shared" si="293"/>
        <v>1</v>
      </c>
      <c r="M1895" s="88">
        <f>'HP-Api, V2-Sep24'!AM1897</f>
        <v>0</v>
      </c>
      <c r="N1895" s="89" t="str">
        <f t="shared" si="290"/>
        <v/>
      </c>
      <c r="O1895" s="88">
        <f>'HP-Api, V2-Sep24'!AR1897</f>
        <v>0</v>
      </c>
      <c r="P1895" s="89" t="str">
        <f t="shared" si="294"/>
        <v/>
      </c>
      <c r="Q1895" s="89" t="e">
        <f t="shared" si="295"/>
        <v>#VALUE!</v>
      </c>
      <c r="R1895" s="89" t="e">
        <f t="shared" si="296"/>
        <v>#VALUE!</v>
      </c>
      <c r="S1895" s="173">
        <f>'HP-Api, V2-Sep24'!AS1897</f>
        <v>0</v>
      </c>
      <c r="T1895" s="89">
        <f t="shared" si="297"/>
        <v>1</v>
      </c>
      <c r="U1895" s="90" t="e">
        <f t="shared" si="298"/>
        <v>#DIV/0!</v>
      </c>
      <c r="V1895" s="91" t="e">
        <f t="shared" si="299"/>
        <v>#DIV/0!</v>
      </c>
    </row>
    <row r="1896" spans="1:22" x14ac:dyDescent="0.3">
      <c r="A1896" s="88">
        <f>'HP-Api, V2-Sep24'!D1898</f>
        <v>0</v>
      </c>
      <c r="B1896" s="88" cm="1">
        <f t="array" ref="B1896">IF(OR(A1896=DATA!$H$2:$H$13),3,IF(OR(A1896=DATA!$H$14:$H$119),2,1))</f>
        <v>1</v>
      </c>
      <c r="C1896" s="88">
        <f>'HP-Api, V2-Sep24'!G1898</f>
        <v>0</v>
      </c>
      <c r="D1896" s="89" t="str">
        <f>IF(AND(C1896&gt;='Risk(dist, colmena)'!$C$9, C1896&lt;='Risk(dist, colmena)'!$E$9), 1, IF(AND(C1896&gt;'Risk(dist, colmena)'!$C$10, C1896&lt;='Risk(dist, colmena)'!$E$10), 2, IF(C1896&gt;='Risk(dist, colmena)'!$C$11, 3, "")))</f>
        <v/>
      </c>
      <c r="E1896" s="173">
        <f>'HP-Api, V2-Sep24'!L1898</f>
        <v>0</v>
      </c>
      <c r="F1896" s="173" t="str">
        <f>IF(AND(E1896&gt;='Risk(dist, colmena)'!$H$9, E1896&lt;='Risk(dist, colmena)'!$J$9), 1, IF(AND(E1896&gt;'Risk(dist, colmena)'!$H$10, E1896&lt;='Risk(dist, colmena)'!$J$10), 2, IF(E1896&gt;='Risk(dist, colmena)'!$H$11, 3, "")))</f>
        <v/>
      </c>
      <c r="G1896" s="88">
        <f>'HP-Api, V2-Sep24'!AH1898</f>
        <v>0</v>
      </c>
      <c r="H1896" s="89" t="str">
        <f t="shared" si="291"/>
        <v/>
      </c>
      <c r="I1896" s="194" t="e">
        <f>('HP-Api, V2-Sep24'!AK1898-'HP-Api, V2-Sep24'!S1898)/'HP-Api, V2-Sep24'!S1898</f>
        <v>#DIV/0!</v>
      </c>
      <c r="J1896" s="89" t="e">
        <f t="shared" si="292"/>
        <v>#DIV/0!</v>
      </c>
      <c r="K1896" s="195">
        <f>'HP-Api, V2-Sep24'!AQ1898</f>
        <v>0</v>
      </c>
      <c r="L1896" s="89">
        <f t="shared" si="293"/>
        <v>1</v>
      </c>
      <c r="M1896" s="88">
        <f>'HP-Api, V2-Sep24'!AM1898</f>
        <v>0</v>
      </c>
      <c r="N1896" s="89" t="str">
        <f t="shared" si="290"/>
        <v/>
      </c>
      <c r="O1896" s="88">
        <f>'HP-Api, V2-Sep24'!AR1898</f>
        <v>0</v>
      </c>
      <c r="P1896" s="89" t="str">
        <f t="shared" si="294"/>
        <v/>
      </c>
      <c r="Q1896" s="89" t="e">
        <f t="shared" si="295"/>
        <v>#VALUE!</v>
      </c>
      <c r="R1896" s="89" t="e">
        <f t="shared" si="296"/>
        <v>#VALUE!</v>
      </c>
      <c r="S1896" s="173">
        <f>'HP-Api, V2-Sep24'!AS1898</f>
        <v>0</v>
      </c>
      <c r="T1896" s="89">
        <f t="shared" si="297"/>
        <v>1</v>
      </c>
      <c r="U1896" s="90" t="e">
        <f t="shared" si="298"/>
        <v>#DIV/0!</v>
      </c>
      <c r="V1896" s="91" t="e">
        <f t="shared" si="299"/>
        <v>#DIV/0!</v>
      </c>
    </row>
    <row r="1897" spans="1:22" x14ac:dyDescent="0.3">
      <c r="A1897" s="88">
        <f>'HP-Api, V2-Sep24'!D1899</f>
        <v>0</v>
      </c>
      <c r="B1897" s="88" cm="1">
        <f t="array" ref="B1897">IF(OR(A1897=DATA!$H$2:$H$13),3,IF(OR(A1897=DATA!$H$14:$H$119),2,1))</f>
        <v>1</v>
      </c>
      <c r="C1897" s="88">
        <f>'HP-Api, V2-Sep24'!G1899</f>
        <v>0</v>
      </c>
      <c r="D1897" s="89" t="str">
        <f>IF(AND(C1897&gt;='Risk(dist, colmena)'!$C$9, C1897&lt;='Risk(dist, colmena)'!$E$9), 1, IF(AND(C1897&gt;'Risk(dist, colmena)'!$C$10, C1897&lt;='Risk(dist, colmena)'!$E$10), 2, IF(C1897&gt;='Risk(dist, colmena)'!$C$11, 3, "")))</f>
        <v/>
      </c>
      <c r="E1897" s="173">
        <f>'HP-Api, V2-Sep24'!L1899</f>
        <v>0</v>
      </c>
      <c r="F1897" s="173" t="str">
        <f>IF(AND(E1897&gt;='Risk(dist, colmena)'!$H$9, E1897&lt;='Risk(dist, colmena)'!$J$9), 1, IF(AND(E1897&gt;'Risk(dist, colmena)'!$H$10, E1897&lt;='Risk(dist, colmena)'!$J$10), 2, IF(E1897&gt;='Risk(dist, colmena)'!$H$11, 3, "")))</f>
        <v/>
      </c>
      <c r="G1897" s="88">
        <f>'HP-Api, V2-Sep24'!AH1899</f>
        <v>0</v>
      </c>
      <c r="H1897" s="89" t="str">
        <f t="shared" si="291"/>
        <v/>
      </c>
      <c r="I1897" s="194" t="e">
        <f>('HP-Api, V2-Sep24'!AK1899-'HP-Api, V2-Sep24'!S1899)/'HP-Api, V2-Sep24'!S1899</f>
        <v>#DIV/0!</v>
      </c>
      <c r="J1897" s="89" t="e">
        <f t="shared" si="292"/>
        <v>#DIV/0!</v>
      </c>
      <c r="K1897" s="195">
        <f>'HP-Api, V2-Sep24'!AQ1899</f>
        <v>0</v>
      </c>
      <c r="L1897" s="89">
        <f t="shared" si="293"/>
        <v>1</v>
      </c>
      <c r="M1897" s="88">
        <f>'HP-Api, V2-Sep24'!AM1899</f>
        <v>0</v>
      </c>
      <c r="N1897" s="89" t="str">
        <f t="shared" si="290"/>
        <v/>
      </c>
      <c r="O1897" s="88">
        <f>'HP-Api, V2-Sep24'!AR1899</f>
        <v>0</v>
      </c>
      <c r="P1897" s="89" t="str">
        <f t="shared" si="294"/>
        <v/>
      </c>
      <c r="Q1897" s="89" t="e">
        <f t="shared" si="295"/>
        <v>#VALUE!</v>
      </c>
      <c r="R1897" s="89" t="e">
        <f t="shared" si="296"/>
        <v>#VALUE!</v>
      </c>
      <c r="S1897" s="173">
        <f>'HP-Api, V2-Sep24'!AS1899</f>
        <v>0</v>
      </c>
      <c r="T1897" s="89">
        <f t="shared" si="297"/>
        <v>1</v>
      </c>
      <c r="U1897" s="90" t="e">
        <f t="shared" si="298"/>
        <v>#DIV/0!</v>
      </c>
      <c r="V1897" s="91" t="e">
        <f t="shared" si="299"/>
        <v>#DIV/0!</v>
      </c>
    </row>
    <row r="1898" spans="1:22" x14ac:dyDescent="0.3">
      <c r="A1898" s="88">
        <f>'HP-Api, V2-Sep24'!D1900</f>
        <v>0</v>
      </c>
      <c r="B1898" s="88" cm="1">
        <f t="array" ref="B1898">IF(OR(A1898=DATA!$H$2:$H$13),3,IF(OR(A1898=DATA!$H$14:$H$119),2,1))</f>
        <v>1</v>
      </c>
      <c r="C1898" s="88">
        <f>'HP-Api, V2-Sep24'!G1900</f>
        <v>0</v>
      </c>
      <c r="D1898" s="89" t="str">
        <f>IF(AND(C1898&gt;='Risk(dist, colmena)'!$C$9, C1898&lt;='Risk(dist, colmena)'!$E$9), 1, IF(AND(C1898&gt;'Risk(dist, colmena)'!$C$10, C1898&lt;='Risk(dist, colmena)'!$E$10), 2, IF(C1898&gt;='Risk(dist, colmena)'!$C$11, 3, "")))</f>
        <v/>
      </c>
      <c r="E1898" s="173">
        <f>'HP-Api, V2-Sep24'!L1900</f>
        <v>0</v>
      </c>
      <c r="F1898" s="173" t="str">
        <f>IF(AND(E1898&gt;='Risk(dist, colmena)'!$H$9, E1898&lt;='Risk(dist, colmena)'!$J$9), 1, IF(AND(E1898&gt;'Risk(dist, colmena)'!$H$10, E1898&lt;='Risk(dist, colmena)'!$J$10), 2, IF(E1898&gt;='Risk(dist, colmena)'!$H$11, 3, "")))</f>
        <v/>
      </c>
      <c r="G1898" s="88">
        <f>'HP-Api, V2-Sep24'!AH1900</f>
        <v>0</v>
      </c>
      <c r="H1898" s="89" t="str">
        <f t="shared" si="291"/>
        <v/>
      </c>
      <c r="I1898" s="194" t="e">
        <f>('HP-Api, V2-Sep24'!AK1900-'HP-Api, V2-Sep24'!S1900)/'HP-Api, V2-Sep24'!S1900</f>
        <v>#DIV/0!</v>
      </c>
      <c r="J1898" s="89" t="e">
        <f t="shared" si="292"/>
        <v>#DIV/0!</v>
      </c>
      <c r="K1898" s="195">
        <f>'HP-Api, V2-Sep24'!AQ1900</f>
        <v>0</v>
      </c>
      <c r="L1898" s="89">
        <f t="shared" si="293"/>
        <v>1</v>
      </c>
      <c r="M1898" s="88">
        <f>'HP-Api, V2-Sep24'!AM1900</f>
        <v>0</v>
      </c>
      <c r="N1898" s="89" t="str">
        <f t="shared" si="290"/>
        <v/>
      </c>
      <c r="O1898" s="88">
        <f>'HP-Api, V2-Sep24'!AR1900</f>
        <v>0</v>
      </c>
      <c r="P1898" s="89" t="str">
        <f t="shared" si="294"/>
        <v/>
      </c>
      <c r="Q1898" s="89" t="e">
        <f t="shared" si="295"/>
        <v>#VALUE!</v>
      </c>
      <c r="R1898" s="89" t="e">
        <f t="shared" si="296"/>
        <v>#VALUE!</v>
      </c>
      <c r="S1898" s="173">
        <f>'HP-Api, V2-Sep24'!AS1900</f>
        <v>0</v>
      </c>
      <c r="T1898" s="89">
        <f t="shared" si="297"/>
        <v>1</v>
      </c>
      <c r="U1898" s="90" t="e">
        <f t="shared" si="298"/>
        <v>#DIV/0!</v>
      </c>
      <c r="V1898" s="91" t="e">
        <f t="shared" si="299"/>
        <v>#DIV/0!</v>
      </c>
    </row>
    <row r="1899" spans="1:22" x14ac:dyDescent="0.3">
      <c r="A1899" s="88">
        <f>'HP-Api, V2-Sep24'!D1901</f>
        <v>0</v>
      </c>
      <c r="B1899" s="88" cm="1">
        <f t="array" ref="B1899">IF(OR(A1899=DATA!$H$2:$H$13),3,IF(OR(A1899=DATA!$H$14:$H$119),2,1))</f>
        <v>1</v>
      </c>
      <c r="C1899" s="88">
        <f>'HP-Api, V2-Sep24'!G1901</f>
        <v>0</v>
      </c>
      <c r="D1899" s="89" t="str">
        <f>IF(AND(C1899&gt;='Risk(dist, colmena)'!$C$9, C1899&lt;='Risk(dist, colmena)'!$E$9), 1, IF(AND(C1899&gt;'Risk(dist, colmena)'!$C$10, C1899&lt;='Risk(dist, colmena)'!$E$10), 2, IF(C1899&gt;='Risk(dist, colmena)'!$C$11, 3, "")))</f>
        <v/>
      </c>
      <c r="E1899" s="173">
        <f>'HP-Api, V2-Sep24'!L1901</f>
        <v>0</v>
      </c>
      <c r="F1899" s="173" t="str">
        <f>IF(AND(E1899&gt;='Risk(dist, colmena)'!$H$9, E1899&lt;='Risk(dist, colmena)'!$J$9), 1, IF(AND(E1899&gt;'Risk(dist, colmena)'!$H$10, E1899&lt;='Risk(dist, colmena)'!$J$10), 2, IF(E1899&gt;='Risk(dist, colmena)'!$H$11, 3, "")))</f>
        <v/>
      </c>
      <c r="G1899" s="88">
        <f>'HP-Api, V2-Sep24'!AH1901</f>
        <v>0</v>
      </c>
      <c r="H1899" s="89" t="str">
        <f t="shared" si="291"/>
        <v/>
      </c>
      <c r="I1899" s="194" t="e">
        <f>('HP-Api, V2-Sep24'!AK1901-'HP-Api, V2-Sep24'!S1901)/'HP-Api, V2-Sep24'!S1901</f>
        <v>#DIV/0!</v>
      </c>
      <c r="J1899" s="89" t="e">
        <f t="shared" si="292"/>
        <v>#DIV/0!</v>
      </c>
      <c r="K1899" s="195">
        <f>'HP-Api, V2-Sep24'!AQ1901</f>
        <v>0</v>
      </c>
      <c r="L1899" s="89">
        <f t="shared" si="293"/>
        <v>1</v>
      </c>
      <c r="M1899" s="88">
        <f>'HP-Api, V2-Sep24'!AM1901</f>
        <v>0</v>
      </c>
      <c r="N1899" s="89" t="str">
        <f t="shared" si="290"/>
        <v/>
      </c>
      <c r="O1899" s="88">
        <f>'HP-Api, V2-Sep24'!AR1901</f>
        <v>0</v>
      </c>
      <c r="P1899" s="89" t="str">
        <f t="shared" si="294"/>
        <v/>
      </c>
      <c r="Q1899" s="89" t="e">
        <f t="shared" si="295"/>
        <v>#VALUE!</v>
      </c>
      <c r="R1899" s="89" t="e">
        <f t="shared" si="296"/>
        <v>#VALUE!</v>
      </c>
      <c r="S1899" s="173">
        <f>'HP-Api, V2-Sep24'!AS1901</f>
        <v>0</v>
      </c>
      <c r="T1899" s="89">
        <f t="shared" si="297"/>
        <v>1</v>
      </c>
      <c r="U1899" s="90" t="e">
        <f t="shared" si="298"/>
        <v>#DIV/0!</v>
      </c>
      <c r="V1899" s="91" t="e">
        <f t="shared" si="299"/>
        <v>#DIV/0!</v>
      </c>
    </row>
    <row r="1900" spans="1:22" x14ac:dyDescent="0.3">
      <c r="A1900" s="88">
        <f>'HP-Api, V2-Sep24'!D1902</f>
        <v>0</v>
      </c>
      <c r="B1900" s="88" cm="1">
        <f t="array" ref="B1900">IF(OR(A1900=DATA!$H$2:$H$13),3,IF(OR(A1900=DATA!$H$14:$H$119),2,1))</f>
        <v>1</v>
      </c>
      <c r="C1900" s="88">
        <f>'HP-Api, V2-Sep24'!G1902</f>
        <v>0</v>
      </c>
      <c r="D1900" s="89" t="str">
        <f>IF(AND(C1900&gt;='Risk(dist, colmena)'!$C$9, C1900&lt;='Risk(dist, colmena)'!$E$9), 1, IF(AND(C1900&gt;'Risk(dist, colmena)'!$C$10, C1900&lt;='Risk(dist, colmena)'!$E$10), 2, IF(C1900&gt;='Risk(dist, colmena)'!$C$11, 3, "")))</f>
        <v/>
      </c>
      <c r="E1900" s="173">
        <f>'HP-Api, V2-Sep24'!L1902</f>
        <v>0</v>
      </c>
      <c r="F1900" s="173" t="str">
        <f>IF(AND(E1900&gt;='Risk(dist, colmena)'!$H$9, E1900&lt;='Risk(dist, colmena)'!$J$9), 1, IF(AND(E1900&gt;'Risk(dist, colmena)'!$H$10, E1900&lt;='Risk(dist, colmena)'!$J$10), 2, IF(E1900&gt;='Risk(dist, colmena)'!$H$11, 3, "")))</f>
        <v/>
      </c>
      <c r="G1900" s="88">
        <f>'HP-Api, V2-Sep24'!AH1902</f>
        <v>0</v>
      </c>
      <c r="H1900" s="89" t="str">
        <f t="shared" si="291"/>
        <v/>
      </c>
      <c r="I1900" s="194" t="e">
        <f>('HP-Api, V2-Sep24'!AK1902-'HP-Api, V2-Sep24'!S1902)/'HP-Api, V2-Sep24'!S1902</f>
        <v>#DIV/0!</v>
      </c>
      <c r="J1900" s="89" t="e">
        <f t="shared" si="292"/>
        <v>#DIV/0!</v>
      </c>
      <c r="K1900" s="195">
        <f>'HP-Api, V2-Sep24'!AQ1902</f>
        <v>0</v>
      </c>
      <c r="L1900" s="89">
        <f t="shared" si="293"/>
        <v>1</v>
      </c>
      <c r="M1900" s="88">
        <f>'HP-Api, V2-Sep24'!AM1902</f>
        <v>0</v>
      </c>
      <c r="N1900" s="89" t="str">
        <f t="shared" si="290"/>
        <v/>
      </c>
      <c r="O1900" s="88">
        <f>'HP-Api, V2-Sep24'!AR1902</f>
        <v>0</v>
      </c>
      <c r="P1900" s="89" t="str">
        <f t="shared" si="294"/>
        <v/>
      </c>
      <c r="Q1900" s="89" t="e">
        <f t="shared" si="295"/>
        <v>#VALUE!</v>
      </c>
      <c r="R1900" s="89" t="e">
        <f t="shared" si="296"/>
        <v>#VALUE!</v>
      </c>
      <c r="S1900" s="173">
        <f>'HP-Api, V2-Sep24'!AS1902</f>
        <v>0</v>
      </c>
      <c r="T1900" s="89">
        <f t="shared" si="297"/>
        <v>1</v>
      </c>
      <c r="U1900" s="90" t="e">
        <f t="shared" si="298"/>
        <v>#DIV/0!</v>
      </c>
      <c r="V1900" s="91" t="e">
        <f t="shared" si="299"/>
        <v>#DIV/0!</v>
      </c>
    </row>
    <row r="1901" spans="1:22" x14ac:dyDescent="0.3">
      <c r="A1901" s="88">
        <f>'HP-Api, V2-Sep24'!D1903</f>
        <v>0</v>
      </c>
      <c r="B1901" s="88" cm="1">
        <f t="array" ref="B1901">IF(OR(A1901=DATA!$H$2:$H$13),3,IF(OR(A1901=DATA!$H$14:$H$119),2,1))</f>
        <v>1</v>
      </c>
      <c r="C1901" s="88">
        <f>'HP-Api, V2-Sep24'!G1903</f>
        <v>0</v>
      </c>
      <c r="D1901" s="89" t="str">
        <f>IF(AND(C1901&gt;='Risk(dist, colmena)'!$C$9, C1901&lt;='Risk(dist, colmena)'!$E$9), 1, IF(AND(C1901&gt;'Risk(dist, colmena)'!$C$10, C1901&lt;='Risk(dist, colmena)'!$E$10), 2, IF(C1901&gt;='Risk(dist, colmena)'!$C$11, 3, "")))</f>
        <v/>
      </c>
      <c r="E1901" s="173">
        <f>'HP-Api, V2-Sep24'!L1903</f>
        <v>0</v>
      </c>
      <c r="F1901" s="173" t="str">
        <f>IF(AND(E1901&gt;='Risk(dist, colmena)'!$H$9, E1901&lt;='Risk(dist, colmena)'!$J$9), 1, IF(AND(E1901&gt;'Risk(dist, colmena)'!$H$10, E1901&lt;='Risk(dist, colmena)'!$J$10), 2, IF(E1901&gt;='Risk(dist, colmena)'!$H$11, 3, "")))</f>
        <v/>
      </c>
      <c r="G1901" s="88">
        <f>'HP-Api, V2-Sep24'!AH1903</f>
        <v>0</v>
      </c>
      <c r="H1901" s="89" t="str">
        <f t="shared" si="291"/>
        <v/>
      </c>
      <c r="I1901" s="194" t="e">
        <f>('HP-Api, V2-Sep24'!AK1903-'HP-Api, V2-Sep24'!S1903)/'HP-Api, V2-Sep24'!S1903</f>
        <v>#DIV/0!</v>
      </c>
      <c r="J1901" s="89" t="e">
        <f t="shared" si="292"/>
        <v>#DIV/0!</v>
      </c>
      <c r="K1901" s="195">
        <f>'HP-Api, V2-Sep24'!AQ1903</f>
        <v>0</v>
      </c>
      <c r="L1901" s="89">
        <f t="shared" si="293"/>
        <v>1</v>
      </c>
      <c r="M1901" s="88">
        <f>'HP-Api, V2-Sep24'!AM1903</f>
        <v>0</v>
      </c>
      <c r="N1901" s="89" t="str">
        <f t="shared" si="290"/>
        <v/>
      </c>
      <c r="O1901" s="88">
        <f>'HP-Api, V2-Sep24'!AR1903</f>
        <v>0</v>
      </c>
      <c r="P1901" s="89" t="str">
        <f t="shared" si="294"/>
        <v/>
      </c>
      <c r="Q1901" s="89" t="e">
        <f t="shared" si="295"/>
        <v>#VALUE!</v>
      </c>
      <c r="R1901" s="89" t="e">
        <f t="shared" si="296"/>
        <v>#VALUE!</v>
      </c>
      <c r="S1901" s="173">
        <f>'HP-Api, V2-Sep24'!AS1903</f>
        <v>0</v>
      </c>
      <c r="T1901" s="89">
        <f t="shared" si="297"/>
        <v>1</v>
      </c>
      <c r="U1901" s="90" t="e">
        <f t="shared" si="298"/>
        <v>#DIV/0!</v>
      </c>
      <c r="V1901" s="91" t="e">
        <f t="shared" si="299"/>
        <v>#DIV/0!</v>
      </c>
    </row>
    <row r="1902" spans="1:22" x14ac:dyDescent="0.3">
      <c r="A1902" s="88">
        <f>'HP-Api, V2-Sep24'!D1904</f>
        <v>0</v>
      </c>
      <c r="B1902" s="88" cm="1">
        <f t="array" ref="B1902">IF(OR(A1902=DATA!$H$2:$H$13),3,IF(OR(A1902=DATA!$H$14:$H$119),2,1))</f>
        <v>1</v>
      </c>
      <c r="C1902" s="88">
        <f>'HP-Api, V2-Sep24'!G1904</f>
        <v>0</v>
      </c>
      <c r="D1902" s="89" t="str">
        <f>IF(AND(C1902&gt;='Risk(dist, colmena)'!$C$9, C1902&lt;='Risk(dist, colmena)'!$E$9), 1, IF(AND(C1902&gt;'Risk(dist, colmena)'!$C$10, C1902&lt;='Risk(dist, colmena)'!$E$10), 2, IF(C1902&gt;='Risk(dist, colmena)'!$C$11, 3, "")))</f>
        <v/>
      </c>
      <c r="E1902" s="173">
        <f>'HP-Api, V2-Sep24'!L1904</f>
        <v>0</v>
      </c>
      <c r="F1902" s="173" t="str">
        <f>IF(AND(E1902&gt;='Risk(dist, colmena)'!$H$9, E1902&lt;='Risk(dist, colmena)'!$J$9), 1, IF(AND(E1902&gt;'Risk(dist, colmena)'!$H$10, E1902&lt;='Risk(dist, colmena)'!$J$10), 2, IF(E1902&gt;='Risk(dist, colmena)'!$H$11, 3, "")))</f>
        <v/>
      </c>
      <c r="G1902" s="88">
        <f>'HP-Api, V2-Sep24'!AH1904</f>
        <v>0</v>
      </c>
      <c r="H1902" s="89" t="str">
        <f t="shared" si="291"/>
        <v/>
      </c>
      <c r="I1902" s="194" t="e">
        <f>('HP-Api, V2-Sep24'!AK1904-'HP-Api, V2-Sep24'!S1904)/'HP-Api, V2-Sep24'!S1904</f>
        <v>#DIV/0!</v>
      </c>
      <c r="J1902" s="89" t="e">
        <f t="shared" si="292"/>
        <v>#DIV/0!</v>
      </c>
      <c r="K1902" s="195">
        <f>'HP-Api, V2-Sep24'!AQ1904</f>
        <v>0</v>
      </c>
      <c r="L1902" s="89">
        <f t="shared" si="293"/>
        <v>1</v>
      </c>
      <c r="M1902" s="88">
        <f>'HP-Api, V2-Sep24'!AM1904</f>
        <v>0</v>
      </c>
      <c r="N1902" s="89" t="str">
        <f t="shared" si="290"/>
        <v/>
      </c>
      <c r="O1902" s="88">
        <f>'HP-Api, V2-Sep24'!AR1904</f>
        <v>0</v>
      </c>
      <c r="P1902" s="89" t="str">
        <f t="shared" si="294"/>
        <v/>
      </c>
      <c r="Q1902" s="89" t="e">
        <f t="shared" si="295"/>
        <v>#VALUE!</v>
      </c>
      <c r="R1902" s="89" t="e">
        <f t="shared" si="296"/>
        <v>#VALUE!</v>
      </c>
      <c r="S1902" s="173">
        <f>'HP-Api, V2-Sep24'!AS1904</f>
        <v>0</v>
      </c>
      <c r="T1902" s="89">
        <f t="shared" si="297"/>
        <v>1</v>
      </c>
      <c r="U1902" s="90" t="e">
        <f t="shared" si="298"/>
        <v>#DIV/0!</v>
      </c>
      <c r="V1902" s="91" t="e">
        <f t="shared" si="299"/>
        <v>#DIV/0!</v>
      </c>
    </row>
    <row r="1903" spans="1:22" x14ac:dyDescent="0.3">
      <c r="A1903" s="88">
        <f>'HP-Api, V2-Sep24'!D1905</f>
        <v>0</v>
      </c>
      <c r="B1903" s="88" cm="1">
        <f t="array" ref="B1903">IF(OR(A1903=DATA!$H$2:$H$13),3,IF(OR(A1903=DATA!$H$14:$H$119),2,1))</f>
        <v>1</v>
      </c>
      <c r="C1903" s="88">
        <f>'HP-Api, V2-Sep24'!G1905</f>
        <v>0</v>
      </c>
      <c r="D1903" s="89" t="str">
        <f>IF(AND(C1903&gt;='Risk(dist, colmena)'!$C$9, C1903&lt;='Risk(dist, colmena)'!$E$9), 1, IF(AND(C1903&gt;'Risk(dist, colmena)'!$C$10, C1903&lt;='Risk(dist, colmena)'!$E$10), 2, IF(C1903&gt;='Risk(dist, colmena)'!$C$11, 3, "")))</f>
        <v/>
      </c>
      <c r="E1903" s="173">
        <f>'HP-Api, V2-Sep24'!L1905</f>
        <v>0</v>
      </c>
      <c r="F1903" s="173" t="str">
        <f>IF(AND(E1903&gt;='Risk(dist, colmena)'!$H$9, E1903&lt;='Risk(dist, colmena)'!$J$9), 1, IF(AND(E1903&gt;'Risk(dist, colmena)'!$H$10, E1903&lt;='Risk(dist, colmena)'!$J$10), 2, IF(E1903&gt;='Risk(dist, colmena)'!$H$11, 3, "")))</f>
        <v/>
      </c>
      <c r="G1903" s="88">
        <f>'HP-Api, V2-Sep24'!AH1905</f>
        <v>0</v>
      </c>
      <c r="H1903" s="89" t="str">
        <f t="shared" si="291"/>
        <v/>
      </c>
      <c r="I1903" s="194" t="e">
        <f>('HP-Api, V2-Sep24'!AK1905-'HP-Api, V2-Sep24'!S1905)/'HP-Api, V2-Sep24'!S1905</f>
        <v>#DIV/0!</v>
      </c>
      <c r="J1903" s="89" t="e">
        <f t="shared" si="292"/>
        <v>#DIV/0!</v>
      </c>
      <c r="K1903" s="195">
        <f>'HP-Api, V2-Sep24'!AQ1905</f>
        <v>0</v>
      </c>
      <c r="L1903" s="89">
        <f t="shared" si="293"/>
        <v>1</v>
      </c>
      <c r="M1903" s="88">
        <f>'HP-Api, V2-Sep24'!AM1905</f>
        <v>0</v>
      </c>
      <c r="N1903" s="89" t="str">
        <f t="shared" si="290"/>
        <v/>
      </c>
      <c r="O1903" s="88">
        <f>'HP-Api, V2-Sep24'!AR1905</f>
        <v>0</v>
      </c>
      <c r="P1903" s="89" t="str">
        <f t="shared" si="294"/>
        <v/>
      </c>
      <c r="Q1903" s="89" t="e">
        <f t="shared" si="295"/>
        <v>#VALUE!</v>
      </c>
      <c r="R1903" s="89" t="e">
        <f t="shared" si="296"/>
        <v>#VALUE!</v>
      </c>
      <c r="S1903" s="173">
        <f>'HP-Api, V2-Sep24'!AS1905</f>
        <v>0</v>
      </c>
      <c r="T1903" s="89">
        <f t="shared" si="297"/>
        <v>1</v>
      </c>
      <c r="U1903" s="90" t="e">
        <f t="shared" si="298"/>
        <v>#DIV/0!</v>
      </c>
      <c r="V1903" s="91" t="e">
        <f t="shared" si="299"/>
        <v>#DIV/0!</v>
      </c>
    </row>
    <row r="1904" spans="1:22" x14ac:dyDescent="0.3">
      <c r="A1904" s="88">
        <f>'HP-Api, V2-Sep24'!D1906</f>
        <v>0</v>
      </c>
      <c r="B1904" s="88" cm="1">
        <f t="array" ref="B1904">IF(OR(A1904=DATA!$H$2:$H$13),3,IF(OR(A1904=DATA!$H$14:$H$119),2,1))</f>
        <v>1</v>
      </c>
      <c r="C1904" s="88">
        <f>'HP-Api, V2-Sep24'!G1906</f>
        <v>0</v>
      </c>
      <c r="D1904" s="89" t="str">
        <f>IF(AND(C1904&gt;='Risk(dist, colmena)'!$C$9, C1904&lt;='Risk(dist, colmena)'!$E$9), 1, IF(AND(C1904&gt;'Risk(dist, colmena)'!$C$10, C1904&lt;='Risk(dist, colmena)'!$E$10), 2, IF(C1904&gt;='Risk(dist, colmena)'!$C$11, 3, "")))</f>
        <v/>
      </c>
      <c r="E1904" s="173">
        <f>'HP-Api, V2-Sep24'!L1906</f>
        <v>0</v>
      </c>
      <c r="F1904" s="173" t="str">
        <f>IF(AND(E1904&gt;='Risk(dist, colmena)'!$H$9, E1904&lt;='Risk(dist, colmena)'!$J$9), 1, IF(AND(E1904&gt;'Risk(dist, colmena)'!$H$10, E1904&lt;='Risk(dist, colmena)'!$J$10), 2, IF(E1904&gt;='Risk(dist, colmena)'!$H$11, 3, "")))</f>
        <v/>
      </c>
      <c r="G1904" s="88">
        <f>'HP-Api, V2-Sep24'!AH1906</f>
        <v>0</v>
      </c>
      <c r="H1904" s="89" t="str">
        <f t="shared" si="291"/>
        <v/>
      </c>
      <c r="I1904" s="194" t="e">
        <f>('HP-Api, V2-Sep24'!AK1906-'HP-Api, V2-Sep24'!S1906)/'HP-Api, V2-Sep24'!S1906</f>
        <v>#DIV/0!</v>
      </c>
      <c r="J1904" s="89" t="e">
        <f t="shared" si="292"/>
        <v>#DIV/0!</v>
      </c>
      <c r="K1904" s="195">
        <f>'HP-Api, V2-Sep24'!AQ1906</f>
        <v>0</v>
      </c>
      <c r="L1904" s="89">
        <f t="shared" si="293"/>
        <v>1</v>
      </c>
      <c r="M1904" s="88">
        <f>'HP-Api, V2-Sep24'!AM1906</f>
        <v>0</v>
      </c>
      <c r="N1904" s="89" t="str">
        <f t="shared" si="290"/>
        <v/>
      </c>
      <c r="O1904" s="88">
        <f>'HP-Api, V2-Sep24'!AR1906</f>
        <v>0</v>
      </c>
      <c r="P1904" s="89" t="str">
        <f t="shared" si="294"/>
        <v/>
      </c>
      <c r="Q1904" s="89" t="e">
        <f t="shared" si="295"/>
        <v>#VALUE!</v>
      </c>
      <c r="R1904" s="89" t="e">
        <f t="shared" si="296"/>
        <v>#VALUE!</v>
      </c>
      <c r="S1904" s="173">
        <f>'HP-Api, V2-Sep24'!AS1906</f>
        <v>0</v>
      </c>
      <c r="T1904" s="89">
        <f t="shared" si="297"/>
        <v>1</v>
      </c>
      <c r="U1904" s="90" t="e">
        <f t="shared" si="298"/>
        <v>#DIV/0!</v>
      </c>
      <c r="V1904" s="91" t="e">
        <f t="shared" si="299"/>
        <v>#DIV/0!</v>
      </c>
    </row>
    <row r="1905" spans="1:22" x14ac:dyDescent="0.3">
      <c r="A1905" s="88">
        <f>'HP-Api, V2-Sep24'!D1907</f>
        <v>0</v>
      </c>
      <c r="B1905" s="88" cm="1">
        <f t="array" ref="B1905">IF(OR(A1905=DATA!$H$2:$H$13),3,IF(OR(A1905=DATA!$H$14:$H$119),2,1))</f>
        <v>1</v>
      </c>
      <c r="C1905" s="88">
        <f>'HP-Api, V2-Sep24'!G1907</f>
        <v>0</v>
      </c>
      <c r="D1905" s="89" t="str">
        <f>IF(AND(C1905&gt;='Risk(dist, colmena)'!$C$9, C1905&lt;='Risk(dist, colmena)'!$E$9), 1, IF(AND(C1905&gt;'Risk(dist, colmena)'!$C$10, C1905&lt;='Risk(dist, colmena)'!$E$10), 2, IF(C1905&gt;='Risk(dist, colmena)'!$C$11, 3, "")))</f>
        <v/>
      </c>
      <c r="E1905" s="173">
        <f>'HP-Api, V2-Sep24'!L1907</f>
        <v>0</v>
      </c>
      <c r="F1905" s="173" t="str">
        <f>IF(AND(E1905&gt;='Risk(dist, colmena)'!$H$9, E1905&lt;='Risk(dist, colmena)'!$J$9), 1, IF(AND(E1905&gt;'Risk(dist, colmena)'!$H$10, E1905&lt;='Risk(dist, colmena)'!$J$10), 2, IF(E1905&gt;='Risk(dist, colmena)'!$H$11, 3, "")))</f>
        <v/>
      </c>
      <c r="G1905" s="88">
        <f>'HP-Api, V2-Sep24'!AH1907</f>
        <v>0</v>
      </c>
      <c r="H1905" s="89" t="str">
        <f t="shared" si="291"/>
        <v/>
      </c>
      <c r="I1905" s="194" t="e">
        <f>('HP-Api, V2-Sep24'!AK1907-'HP-Api, V2-Sep24'!S1907)/'HP-Api, V2-Sep24'!S1907</f>
        <v>#DIV/0!</v>
      </c>
      <c r="J1905" s="89" t="e">
        <f t="shared" si="292"/>
        <v>#DIV/0!</v>
      </c>
      <c r="K1905" s="195">
        <f>'HP-Api, V2-Sep24'!AQ1907</f>
        <v>0</v>
      </c>
      <c r="L1905" s="89">
        <f t="shared" si="293"/>
        <v>1</v>
      </c>
      <c r="M1905" s="88">
        <f>'HP-Api, V2-Sep24'!AM1907</f>
        <v>0</v>
      </c>
      <c r="N1905" s="89" t="str">
        <f t="shared" si="290"/>
        <v/>
      </c>
      <c r="O1905" s="88">
        <f>'HP-Api, V2-Sep24'!AR1907</f>
        <v>0</v>
      </c>
      <c r="P1905" s="89" t="str">
        <f t="shared" si="294"/>
        <v/>
      </c>
      <c r="Q1905" s="89" t="e">
        <f t="shared" si="295"/>
        <v>#VALUE!</v>
      </c>
      <c r="R1905" s="89" t="e">
        <f t="shared" si="296"/>
        <v>#VALUE!</v>
      </c>
      <c r="S1905" s="173">
        <f>'HP-Api, V2-Sep24'!AS1907</f>
        <v>0</v>
      </c>
      <c r="T1905" s="89">
        <f t="shared" si="297"/>
        <v>1</v>
      </c>
      <c r="U1905" s="90" t="e">
        <f t="shared" si="298"/>
        <v>#DIV/0!</v>
      </c>
      <c r="V1905" s="91" t="e">
        <f t="shared" si="299"/>
        <v>#DIV/0!</v>
      </c>
    </row>
    <row r="1906" spans="1:22" x14ac:dyDescent="0.3">
      <c r="A1906" s="88">
        <f>'HP-Api, V2-Sep24'!D1908</f>
        <v>0</v>
      </c>
      <c r="B1906" s="88" cm="1">
        <f t="array" ref="B1906">IF(OR(A1906=DATA!$H$2:$H$13),3,IF(OR(A1906=DATA!$H$14:$H$119),2,1))</f>
        <v>1</v>
      </c>
      <c r="C1906" s="88">
        <f>'HP-Api, V2-Sep24'!G1908</f>
        <v>0</v>
      </c>
      <c r="D1906" s="89" t="str">
        <f>IF(AND(C1906&gt;='Risk(dist, colmena)'!$C$9, C1906&lt;='Risk(dist, colmena)'!$E$9), 1, IF(AND(C1906&gt;'Risk(dist, colmena)'!$C$10, C1906&lt;='Risk(dist, colmena)'!$E$10), 2, IF(C1906&gt;='Risk(dist, colmena)'!$C$11, 3, "")))</f>
        <v/>
      </c>
      <c r="E1906" s="173">
        <f>'HP-Api, V2-Sep24'!L1908</f>
        <v>0</v>
      </c>
      <c r="F1906" s="173" t="str">
        <f>IF(AND(E1906&gt;='Risk(dist, colmena)'!$H$9, E1906&lt;='Risk(dist, colmena)'!$J$9), 1, IF(AND(E1906&gt;'Risk(dist, colmena)'!$H$10, E1906&lt;='Risk(dist, colmena)'!$J$10), 2, IF(E1906&gt;='Risk(dist, colmena)'!$H$11, 3, "")))</f>
        <v/>
      </c>
      <c r="G1906" s="88">
        <f>'HP-Api, V2-Sep24'!AH1908</f>
        <v>0</v>
      </c>
      <c r="H1906" s="89" t="str">
        <f t="shared" si="291"/>
        <v/>
      </c>
      <c r="I1906" s="194" t="e">
        <f>('HP-Api, V2-Sep24'!AK1908-'HP-Api, V2-Sep24'!S1908)/'HP-Api, V2-Sep24'!S1908</f>
        <v>#DIV/0!</v>
      </c>
      <c r="J1906" s="89" t="e">
        <f t="shared" si="292"/>
        <v>#DIV/0!</v>
      </c>
      <c r="K1906" s="195">
        <f>'HP-Api, V2-Sep24'!AQ1908</f>
        <v>0</v>
      </c>
      <c r="L1906" s="89">
        <f t="shared" si="293"/>
        <v>1</v>
      </c>
      <c r="M1906" s="88">
        <f>'HP-Api, V2-Sep24'!AM1908</f>
        <v>0</v>
      </c>
      <c r="N1906" s="89" t="str">
        <f t="shared" si="290"/>
        <v/>
      </c>
      <c r="O1906" s="88">
        <f>'HP-Api, V2-Sep24'!AR1908</f>
        <v>0</v>
      </c>
      <c r="P1906" s="89" t="str">
        <f t="shared" si="294"/>
        <v/>
      </c>
      <c r="Q1906" s="89" t="e">
        <f t="shared" si="295"/>
        <v>#VALUE!</v>
      </c>
      <c r="R1906" s="89" t="e">
        <f t="shared" si="296"/>
        <v>#VALUE!</v>
      </c>
      <c r="S1906" s="173">
        <f>'HP-Api, V2-Sep24'!AS1908</f>
        <v>0</v>
      </c>
      <c r="T1906" s="89">
        <f t="shared" si="297"/>
        <v>1</v>
      </c>
      <c r="U1906" s="90" t="e">
        <f t="shared" si="298"/>
        <v>#DIV/0!</v>
      </c>
      <c r="V1906" s="91" t="e">
        <f t="shared" si="299"/>
        <v>#DIV/0!</v>
      </c>
    </row>
    <row r="1907" spans="1:22" x14ac:dyDescent="0.3">
      <c r="A1907" s="88">
        <f>'HP-Api, V2-Sep24'!D1909</f>
        <v>0</v>
      </c>
      <c r="B1907" s="88" cm="1">
        <f t="array" ref="B1907">IF(OR(A1907=DATA!$H$2:$H$13),3,IF(OR(A1907=DATA!$H$14:$H$119),2,1))</f>
        <v>1</v>
      </c>
      <c r="C1907" s="88">
        <f>'HP-Api, V2-Sep24'!G1909</f>
        <v>0</v>
      </c>
      <c r="D1907" s="89" t="str">
        <f>IF(AND(C1907&gt;='Risk(dist, colmena)'!$C$9, C1907&lt;='Risk(dist, colmena)'!$E$9), 1, IF(AND(C1907&gt;'Risk(dist, colmena)'!$C$10, C1907&lt;='Risk(dist, colmena)'!$E$10), 2, IF(C1907&gt;='Risk(dist, colmena)'!$C$11, 3, "")))</f>
        <v/>
      </c>
      <c r="E1907" s="173">
        <f>'HP-Api, V2-Sep24'!L1909</f>
        <v>0</v>
      </c>
      <c r="F1907" s="173" t="str">
        <f>IF(AND(E1907&gt;='Risk(dist, colmena)'!$H$9, E1907&lt;='Risk(dist, colmena)'!$J$9), 1, IF(AND(E1907&gt;'Risk(dist, colmena)'!$H$10, E1907&lt;='Risk(dist, colmena)'!$J$10), 2, IF(E1907&gt;='Risk(dist, colmena)'!$H$11, 3, "")))</f>
        <v/>
      </c>
      <c r="G1907" s="88">
        <f>'HP-Api, V2-Sep24'!AH1909</f>
        <v>0</v>
      </c>
      <c r="H1907" s="89" t="str">
        <f t="shared" si="291"/>
        <v/>
      </c>
      <c r="I1907" s="194" t="e">
        <f>('HP-Api, V2-Sep24'!AK1909-'HP-Api, V2-Sep24'!S1909)/'HP-Api, V2-Sep24'!S1909</f>
        <v>#DIV/0!</v>
      </c>
      <c r="J1907" s="89" t="e">
        <f t="shared" si="292"/>
        <v>#DIV/0!</v>
      </c>
      <c r="K1907" s="195">
        <f>'HP-Api, V2-Sep24'!AQ1909</f>
        <v>0</v>
      </c>
      <c r="L1907" s="89">
        <f t="shared" si="293"/>
        <v>1</v>
      </c>
      <c r="M1907" s="88">
        <f>'HP-Api, V2-Sep24'!AM1909</f>
        <v>0</v>
      </c>
      <c r="N1907" s="89" t="str">
        <f t="shared" si="290"/>
        <v/>
      </c>
      <c r="O1907" s="88">
        <f>'HP-Api, V2-Sep24'!AR1909</f>
        <v>0</v>
      </c>
      <c r="P1907" s="89" t="str">
        <f t="shared" si="294"/>
        <v/>
      </c>
      <c r="Q1907" s="89" t="e">
        <f t="shared" si="295"/>
        <v>#VALUE!</v>
      </c>
      <c r="R1907" s="89" t="e">
        <f t="shared" si="296"/>
        <v>#VALUE!</v>
      </c>
      <c r="S1907" s="173">
        <f>'HP-Api, V2-Sep24'!AS1909</f>
        <v>0</v>
      </c>
      <c r="T1907" s="89">
        <f t="shared" si="297"/>
        <v>1</v>
      </c>
      <c r="U1907" s="90" t="e">
        <f t="shared" si="298"/>
        <v>#DIV/0!</v>
      </c>
      <c r="V1907" s="91" t="e">
        <f t="shared" si="299"/>
        <v>#DIV/0!</v>
      </c>
    </row>
    <row r="1908" spans="1:22" x14ac:dyDescent="0.3">
      <c r="A1908" s="88">
        <f>'HP-Api, V2-Sep24'!D1910</f>
        <v>0</v>
      </c>
      <c r="B1908" s="88" cm="1">
        <f t="array" ref="B1908">IF(OR(A1908=DATA!$H$2:$H$13),3,IF(OR(A1908=DATA!$H$14:$H$119),2,1))</f>
        <v>1</v>
      </c>
      <c r="C1908" s="88">
        <f>'HP-Api, V2-Sep24'!G1910</f>
        <v>0</v>
      </c>
      <c r="D1908" s="89" t="str">
        <f>IF(AND(C1908&gt;='Risk(dist, colmena)'!$C$9, C1908&lt;='Risk(dist, colmena)'!$E$9), 1, IF(AND(C1908&gt;'Risk(dist, colmena)'!$C$10, C1908&lt;='Risk(dist, colmena)'!$E$10), 2, IF(C1908&gt;='Risk(dist, colmena)'!$C$11, 3, "")))</f>
        <v/>
      </c>
      <c r="E1908" s="173">
        <f>'HP-Api, V2-Sep24'!L1910</f>
        <v>0</v>
      </c>
      <c r="F1908" s="173" t="str">
        <f>IF(AND(E1908&gt;='Risk(dist, colmena)'!$H$9, E1908&lt;='Risk(dist, colmena)'!$J$9), 1, IF(AND(E1908&gt;'Risk(dist, colmena)'!$H$10, E1908&lt;='Risk(dist, colmena)'!$J$10), 2, IF(E1908&gt;='Risk(dist, colmena)'!$H$11, 3, "")))</f>
        <v/>
      </c>
      <c r="G1908" s="88">
        <f>'HP-Api, V2-Sep24'!AH1910</f>
        <v>0</v>
      </c>
      <c r="H1908" s="89" t="str">
        <f t="shared" si="291"/>
        <v/>
      </c>
      <c r="I1908" s="194" t="e">
        <f>('HP-Api, V2-Sep24'!AK1910-'HP-Api, V2-Sep24'!S1910)/'HP-Api, V2-Sep24'!S1910</f>
        <v>#DIV/0!</v>
      </c>
      <c r="J1908" s="89" t="e">
        <f t="shared" si="292"/>
        <v>#DIV/0!</v>
      </c>
      <c r="K1908" s="195">
        <f>'HP-Api, V2-Sep24'!AQ1910</f>
        <v>0</v>
      </c>
      <c r="L1908" s="89">
        <f t="shared" si="293"/>
        <v>1</v>
      </c>
      <c r="M1908" s="88">
        <f>'HP-Api, V2-Sep24'!AM1910</f>
        <v>0</v>
      </c>
      <c r="N1908" s="89" t="str">
        <f t="shared" si="290"/>
        <v/>
      </c>
      <c r="O1908" s="88">
        <f>'HP-Api, V2-Sep24'!AR1910</f>
        <v>0</v>
      </c>
      <c r="P1908" s="89" t="str">
        <f t="shared" si="294"/>
        <v/>
      </c>
      <c r="Q1908" s="89" t="e">
        <f t="shared" si="295"/>
        <v>#VALUE!</v>
      </c>
      <c r="R1908" s="89" t="e">
        <f t="shared" si="296"/>
        <v>#VALUE!</v>
      </c>
      <c r="S1908" s="173">
        <f>'HP-Api, V2-Sep24'!AS1910</f>
        <v>0</v>
      </c>
      <c r="T1908" s="89">
        <f t="shared" si="297"/>
        <v>1</v>
      </c>
      <c r="U1908" s="90" t="e">
        <f t="shared" si="298"/>
        <v>#DIV/0!</v>
      </c>
      <c r="V1908" s="91" t="e">
        <f t="shared" si="299"/>
        <v>#DIV/0!</v>
      </c>
    </row>
    <row r="1909" spans="1:22" x14ac:dyDescent="0.3">
      <c r="A1909" s="88">
        <f>'HP-Api, V2-Sep24'!D1911</f>
        <v>0</v>
      </c>
      <c r="B1909" s="88" cm="1">
        <f t="array" ref="B1909">IF(OR(A1909=DATA!$H$2:$H$13),3,IF(OR(A1909=DATA!$H$14:$H$119),2,1))</f>
        <v>1</v>
      </c>
      <c r="C1909" s="88">
        <f>'HP-Api, V2-Sep24'!G1911</f>
        <v>0</v>
      </c>
      <c r="D1909" s="89" t="str">
        <f>IF(AND(C1909&gt;='Risk(dist, colmena)'!$C$9, C1909&lt;='Risk(dist, colmena)'!$E$9), 1, IF(AND(C1909&gt;'Risk(dist, colmena)'!$C$10, C1909&lt;='Risk(dist, colmena)'!$E$10), 2, IF(C1909&gt;='Risk(dist, colmena)'!$C$11, 3, "")))</f>
        <v/>
      </c>
      <c r="E1909" s="173">
        <f>'HP-Api, V2-Sep24'!L1911</f>
        <v>0</v>
      </c>
      <c r="F1909" s="173" t="str">
        <f>IF(AND(E1909&gt;='Risk(dist, colmena)'!$H$9, E1909&lt;='Risk(dist, colmena)'!$J$9), 1, IF(AND(E1909&gt;'Risk(dist, colmena)'!$H$10, E1909&lt;='Risk(dist, colmena)'!$J$10), 2, IF(E1909&gt;='Risk(dist, colmena)'!$H$11, 3, "")))</f>
        <v/>
      </c>
      <c r="G1909" s="88">
        <f>'HP-Api, V2-Sep24'!AH1911</f>
        <v>0</v>
      </c>
      <c r="H1909" s="89" t="str">
        <f t="shared" si="291"/>
        <v/>
      </c>
      <c r="I1909" s="194" t="e">
        <f>('HP-Api, V2-Sep24'!AK1911-'HP-Api, V2-Sep24'!S1911)/'HP-Api, V2-Sep24'!S1911</f>
        <v>#DIV/0!</v>
      </c>
      <c r="J1909" s="89" t="e">
        <f t="shared" si="292"/>
        <v>#DIV/0!</v>
      </c>
      <c r="K1909" s="195">
        <f>'HP-Api, V2-Sep24'!AQ1911</f>
        <v>0</v>
      </c>
      <c r="L1909" s="89">
        <f t="shared" si="293"/>
        <v>1</v>
      </c>
      <c r="M1909" s="88">
        <f>'HP-Api, V2-Sep24'!AM1911</f>
        <v>0</v>
      </c>
      <c r="N1909" s="89" t="str">
        <f t="shared" si="290"/>
        <v/>
      </c>
      <c r="O1909" s="88">
        <f>'HP-Api, V2-Sep24'!AR1911</f>
        <v>0</v>
      </c>
      <c r="P1909" s="89" t="str">
        <f t="shared" si="294"/>
        <v/>
      </c>
      <c r="Q1909" s="89" t="e">
        <f t="shared" si="295"/>
        <v>#VALUE!</v>
      </c>
      <c r="R1909" s="89" t="e">
        <f t="shared" si="296"/>
        <v>#VALUE!</v>
      </c>
      <c r="S1909" s="173">
        <f>'HP-Api, V2-Sep24'!AS1911</f>
        <v>0</v>
      </c>
      <c r="T1909" s="89">
        <f t="shared" si="297"/>
        <v>1</v>
      </c>
      <c r="U1909" s="90" t="e">
        <f t="shared" si="298"/>
        <v>#DIV/0!</v>
      </c>
      <c r="V1909" s="91" t="e">
        <f t="shared" si="299"/>
        <v>#DIV/0!</v>
      </c>
    </row>
    <row r="1910" spans="1:22" x14ac:dyDescent="0.3">
      <c r="A1910" s="88">
        <f>'HP-Api, V2-Sep24'!D1912</f>
        <v>0</v>
      </c>
      <c r="B1910" s="88" cm="1">
        <f t="array" ref="B1910">IF(OR(A1910=DATA!$H$2:$H$13),3,IF(OR(A1910=DATA!$H$14:$H$119),2,1))</f>
        <v>1</v>
      </c>
      <c r="C1910" s="88">
        <f>'HP-Api, V2-Sep24'!G1912</f>
        <v>0</v>
      </c>
      <c r="D1910" s="89" t="str">
        <f>IF(AND(C1910&gt;='Risk(dist, colmena)'!$C$9, C1910&lt;='Risk(dist, colmena)'!$E$9), 1, IF(AND(C1910&gt;'Risk(dist, colmena)'!$C$10, C1910&lt;='Risk(dist, colmena)'!$E$10), 2, IF(C1910&gt;='Risk(dist, colmena)'!$C$11, 3, "")))</f>
        <v/>
      </c>
      <c r="E1910" s="173">
        <f>'HP-Api, V2-Sep24'!L1912</f>
        <v>0</v>
      </c>
      <c r="F1910" s="173" t="str">
        <f>IF(AND(E1910&gt;='Risk(dist, colmena)'!$H$9, E1910&lt;='Risk(dist, colmena)'!$J$9), 1, IF(AND(E1910&gt;'Risk(dist, colmena)'!$H$10, E1910&lt;='Risk(dist, colmena)'!$J$10), 2, IF(E1910&gt;='Risk(dist, colmena)'!$H$11, 3, "")))</f>
        <v/>
      </c>
      <c r="G1910" s="88">
        <f>'HP-Api, V2-Sep24'!AH1912</f>
        <v>0</v>
      </c>
      <c r="H1910" s="89" t="str">
        <f t="shared" si="291"/>
        <v/>
      </c>
      <c r="I1910" s="194" t="e">
        <f>('HP-Api, V2-Sep24'!AK1912-'HP-Api, V2-Sep24'!S1912)/'HP-Api, V2-Sep24'!S1912</f>
        <v>#DIV/0!</v>
      </c>
      <c r="J1910" s="89" t="e">
        <f t="shared" si="292"/>
        <v>#DIV/0!</v>
      </c>
      <c r="K1910" s="195">
        <f>'HP-Api, V2-Sep24'!AQ1912</f>
        <v>0</v>
      </c>
      <c r="L1910" s="89">
        <f t="shared" si="293"/>
        <v>1</v>
      </c>
      <c r="M1910" s="88">
        <f>'HP-Api, V2-Sep24'!AM1912</f>
        <v>0</v>
      </c>
      <c r="N1910" s="89" t="str">
        <f t="shared" si="290"/>
        <v/>
      </c>
      <c r="O1910" s="88">
        <f>'HP-Api, V2-Sep24'!AR1912</f>
        <v>0</v>
      </c>
      <c r="P1910" s="89" t="str">
        <f t="shared" si="294"/>
        <v/>
      </c>
      <c r="Q1910" s="89" t="e">
        <f t="shared" si="295"/>
        <v>#VALUE!</v>
      </c>
      <c r="R1910" s="89" t="e">
        <f t="shared" si="296"/>
        <v>#VALUE!</v>
      </c>
      <c r="S1910" s="173">
        <f>'HP-Api, V2-Sep24'!AS1912</f>
        <v>0</v>
      </c>
      <c r="T1910" s="89">
        <f t="shared" si="297"/>
        <v>1</v>
      </c>
      <c r="U1910" s="90" t="e">
        <f t="shared" si="298"/>
        <v>#DIV/0!</v>
      </c>
      <c r="V1910" s="91" t="e">
        <f t="shared" si="299"/>
        <v>#DIV/0!</v>
      </c>
    </row>
    <row r="1911" spans="1:22" x14ac:dyDescent="0.3">
      <c r="A1911" s="88">
        <f>'HP-Api, V2-Sep24'!D1913</f>
        <v>0</v>
      </c>
      <c r="B1911" s="88" cm="1">
        <f t="array" ref="B1911">IF(OR(A1911=DATA!$H$2:$H$13),3,IF(OR(A1911=DATA!$H$14:$H$119),2,1))</f>
        <v>1</v>
      </c>
      <c r="C1911" s="88">
        <f>'HP-Api, V2-Sep24'!G1913</f>
        <v>0</v>
      </c>
      <c r="D1911" s="89" t="str">
        <f>IF(AND(C1911&gt;='Risk(dist, colmena)'!$C$9, C1911&lt;='Risk(dist, colmena)'!$E$9), 1, IF(AND(C1911&gt;'Risk(dist, colmena)'!$C$10, C1911&lt;='Risk(dist, colmena)'!$E$10), 2, IF(C1911&gt;='Risk(dist, colmena)'!$C$11, 3, "")))</f>
        <v/>
      </c>
      <c r="E1911" s="173">
        <f>'HP-Api, V2-Sep24'!L1913</f>
        <v>0</v>
      </c>
      <c r="F1911" s="173" t="str">
        <f>IF(AND(E1911&gt;='Risk(dist, colmena)'!$H$9, E1911&lt;='Risk(dist, colmena)'!$J$9), 1, IF(AND(E1911&gt;'Risk(dist, colmena)'!$H$10, E1911&lt;='Risk(dist, colmena)'!$J$10), 2, IF(E1911&gt;='Risk(dist, colmena)'!$H$11, 3, "")))</f>
        <v/>
      </c>
      <c r="G1911" s="88">
        <f>'HP-Api, V2-Sep24'!AH1913</f>
        <v>0</v>
      </c>
      <c r="H1911" s="89" t="str">
        <f t="shared" si="291"/>
        <v/>
      </c>
      <c r="I1911" s="194" t="e">
        <f>('HP-Api, V2-Sep24'!AK1913-'HP-Api, V2-Sep24'!S1913)/'HP-Api, V2-Sep24'!S1913</f>
        <v>#DIV/0!</v>
      </c>
      <c r="J1911" s="89" t="e">
        <f t="shared" si="292"/>
        <v>#DIV/0!</v>
      </c>
      <c r="K1911" s="195">
        <f>'HP-Api, V2-Sep24'!AQ1913</f>
        <v>0</v>
      </c>
      <c r="L1911" s="89">
        <f t="shared" si="293"/>
        <v>1</v>
      </c>
      <c r="M1911" s="88">
        <f>'HP-Api, V2-Sep24'!AM1913</f>
        <v>0</v>
      </c>
      <c r="N1911" s="89" t="str">
        <f t="shared" si="290"/>
        <v/>
      </c>
      <c r="O1911" s="88">
        <f>'HP-Api, V2-Sep24'!AR1913</f>
        <v>0</v>
      </c>
      <c r="P1911" s="89" t="str">
        <f t="shared" si="294"/>
        <v/>
      </c>
      <c r="Q1911" s="89" t="e">
        <f t="shared" si="295"/>
        <v>#VALUE!</v>
      </c>
      <c r="R1911" s="89" t="e">
        <f t="shared" si="296"/>
        <v>#VALUE!</v>
      </c>
      <c r="S1911" s="173">
        <f>'HP-Api, V2-Sep24'!AS1913</f>
        <v>0</v>
      </c>
      <c r="T1911" s="89">
        <f t="shared" si="297"/>
        <v>1</v>
      </c>
      <c r="U1911" s="90" t="e">
        <f t="shared" si="298"/>
        <v>#DIV/0!</v>
      </c>
      <c r="V1911" s="91" t="e">
        <f t="shared" si="299"/>
        <v>#DIV/0!</v>
      </c>
    </row>
    <row r="1912" spans="1:22" x14ac:dyDescent="0.3">
      <c r="A1912" s="88">
        <f>'HP-Api, V2-Sep24'!D1914</f>
        <v>0</v>
      </c>
      <c r="B1912" s="88" cm="1">
        <f t="array" ref="B1912">IF(OR(A1912=DATA!$H$2:$H$13),3,IF(OR(A1912=DATA!$H$14:$H$119),2,1))</f>
        <v>1</v>
      </c>
      <c r="C1912" s="88">
        <f>'HP-Api, V2-Sep24'!G1914</f>
        <v>0</v>
      </c>
      <c r="D1912" s="89" t="str">
        <f>IF(AND(C1912&gt;='Risk(dist, colmena)'!$C$9, C1912&lt;='Risk(dist, colmena)'!$E$9), 1, IF(AND(C1912&gt;'Risk(dist, colmena)'!$C$10, C1912&lt;='Risk(dist, colmena)'!$E$10), 2, IF(C1912&gt;='Risk(dist, colmena)'!$C$11, 3, "")))</f>
        <v/>
      </c>
      <c r="E1912" s="173">
        <f>'HP-Api, V2-Sep24'!L1914</f>
        <v>0</v>
      </c>
      <c r="F1912" s="173" t="str">
        <f>IF(AND(E1912&gt;='Risk(dist, colmena)'!$H$9, E1912&lt;='Risk(dist, colmena)'!$J$9), 1, IF(AND(E1912&gt;'Risk(dist, colmena)'!$H$10, E1912&lt;='Risk(dist, colmena)'!$J$10), 2, IF(E1912&gt;='Risk(dist, colmena)'!$H$11, 3, "")))</f>
        <v/>
      </c>
      <c r="G1912" s="88">
        <f>'HP-Api, V2-Sep24'!AH1914</f>
        <v>0</v>
      </c>
      <c r="H1912" s="89" t="str">
        <f t="shared" si="291"/>
        <v/>
      </c>
      <c r="I1912" s="194" t="e">
        <f>('HP-Api, V2-Sep24'!AK1914-'HP-Api, V2-Sep24'!S1914)/'HP-Api, V2-Sep24'!S1914</f>
        <v>#DIV/0!</v>
      </c>
      <c r="J1912" s="89" t="e">
        <f t="shared" si="292"/>
        <v>#DIV/0!</v>
      </c>
      <c r="K1912" s="195">
        <f>'HP-Api, V2-Sep24'!AQ1914</f>
        <v>0</v>
      </c>
      <c r="L1912" s="89">
        <f t="shared" si="293"/>
        <v>1</v>
      </c>
      <c r="M1912" s="88">
        <f>'HP-Api, V2-Sep24'!AM1914</f>
        <v>0</v>
      </c>
      <c r="N1912" s="89" t="str">
        <f t="shared" si="290"/>
        <v/>
      </c>
      <c r="O1912" s="88">
        <f>'HP-Api, V2-Sep24'!AR1914</f>
        <v>0</v>
      </c>
      <c r="P1912" s="89" t="str">
        <f t="shared" si="294"/>
        <v/>
      </c>
      <c r="Q1912" s="89" t="e">
        <f t="shared" si="295"/>
        <v>#VALUE!</v>
      </c>
      <c r="R1912" s="89" t="e">
        <f t="shared" si="296"/>
        <v>#VALUE!</v>
      </c>
      <c r="S1912" s="173">
        <f>'HP-Api, V2-Sep24'!AS1914</f>
        <v>0</v>
      </c>
      <c r="T1912" s="89">
        <f t="shared" si="297"/>
        <v>1</v>
      </c>
      <c r="U1912" s="90" t="e">
        <f t="shared" si="298"/>
        <v>#DIV/0!</v>
      </c>
      <c r="V1912" s="91" t="e">
        <f t="shared" si="299"/>
        <v>#DIV/0!</v>
      </c>
    </row>
    <row r="1913" spans="1:22" x14ac:dyDescent="0.3">
      <c r="A1913" s="88">
        <f>'HP-Api, V2-Sep24'!D1915</f>
        <v>0</v>
      </c>
      <c r="B1913" s="88" cm="1">
        <f t="array" ref="B1913">IF(OR(A1913=DATA!$H$2:$H$13),3,IF(OR(A1913=DATA!$H$14:$H$119),2,1))</f>
        <v>1</v>
      </c>
      <c r="C1913" s="88">
        <f>'HP-Api, V2-Sep24'!G1915</f>
        <v>0</v>
      </c>
      <c r="D1913" s="89" t="str">
        <f>IF(AND(C1913&gt;='Risk(dist, colmena)'!$C$9, C1913&lt;='Risk(dist, colmena)'!$E$9), 1, IF(AND(C1913&gt;'Risk(dist, colmena)'!$C$10, C1913&lt;='Risk(dist, colmena)'!$E$10), 2, IF(C1913&gt;='Risk(dist, colmena)'!$C$11, 3, "")))</f>
        <v/>
      </c>
      <c r="E1913" s="173">
        <f>'HP-Api, V2-Sep24'!L1915</f>
        <v>0</v>
      </c>
      <c r="F1913" s="173" t="str">
        <f>IF(AND(E1913&gt;='Risk(dist, colmena)'!$H$9, E1913&lt;='Risk(dist, colmena)'!$J$9), 1, IF(AND(E1913&gt;'Risk(dist, colmena)'!$H$10, E1913&lt;='Risk(dist, colmena)'!$J$10), 2, IF(E1913&gt;='Risk(dist, colmena)'!$H$11, 3, "")))</f>
        <v/>
      </c>
      <c r="G1913" s="88">
        <f>'HP-Api, V2-Sep24'!AH1915</f>
        <v>0</v>
      </c>
      <c r="H1913" s="89" t="str">
        <f t="shared" si="291"/>
        <v/>
      </c>
      <c r="I1913" s="194" t="e">
        <f>('HP-Api, V2-Sep24'!AK1915-'HP-Api, V2-Sep24'!S1915)/'HP-Api, V2-Sep24'!S1915</f>
        <v>#DIV/0!</v>
      </c>
      <c r="J1913" s="89" t="e">
        <f t="shared" si="292"/>
        <v>#DIV/0!</v>
      </c>
      <c r="K1913" s="195">
        <f>'HP-Api, V2-Sep24'!AQ1915</f>
        <v>0</v>
      </c>
      <c r="L1913" s="89">
        <f t="shared" si="293"/>
        <v>1</v>
      </c>
      <c r="M1913" s="88">
        <f>'HP-Api, V2-Sep24'!AM1915</f>
        <v>0</v>
      </c>
      <c r="N1913" s="89" t="str">
        <f t="shared" si="290"/>
        <v/>
      </c>
      <c r="O1913" s="88">
        <f>'HP-Api, V2-Sep24'!AR1915</f>
        <v>0</v>
      </c>
      <c r="P1913" s="89" t="str">
        <f t="shared" si="294"/>
        <v/>
      </c>
      <c r="Q1913" s="89" t="e">
        <f t="shared" si="295"/>
        <v>#VALUE!</v>
      </c>
      <c r="R1913" s="89" t="e">
        <f t="shared" si="296"/>
        <v>#VALUE!</v>
      </c>
      <c r="S1913" s="173">
        <f>'HP-Api, V2-Sep24'!AS1915</f>
        <v>0</v>
      </c>
      <c r="T1913" s="89">
        <f t="shared" si="297"/>
        <v>1</v>
      </c>
      <c r="U1913" s="90" t="e">
        <f t="shared" si="298"/>
        <v>#DIV/0!</v>
      </c>
      <c r="V1913" s="91" t="e">
        <f t="shared" si="299"/>
        <v>#DIV/0!</v>
      </c>
    </row>
    <row r="1914" spans="1:22" x14ac:dyDescent="0.3">
      <c r="A1914" s="88">
        <f>'HP-Api, V2-Sep24'!D1916</f>
        <v>0</v>
      </c>
      <c r="B1914" s="88" cm="1">
        <f t="array" ref="B1914">IF(OR(A1914=DATA!$H$2:$H$13),3,IF(OR(A1914=DATA!$H$14:$H$119),2,1))</f>
        <v>1</v>
      </c>
      <c r="C1914" s="88">
        <f>'HP-Api, V2-Sep24'!G1916</f>
        <v>0</v>
      </c>
      <c r="D1914" s="89" t="str">
        <f>IF(AND(C1914&gt;='Risk(dist, colmena)'!$C$9, C1914&lt;='Risk(dist, colmena)'!$E$9), 1, IF(AND(C1914&gt;'Risk(dist, colmena)'!$C$10, C1914&lt;='Risk(dist, colmena)'!$E$10), 2, IF(C1914&gt;='Risk(dist, colmena)'!$C$11, 3, "")))</f>
        <v/>
      </c>
      <c r="E1914" s="173">
        <f>'HP-Api, V2-Sep24'!L1916</f>
        <v>0</v>
      </c>
      <c r="F1914" s="173" t="str">
        <f>IF(AND(E1914&gt;='Risk(dist, colmena)'!$H$9, E1914&lt;='Risk(dist, colmena)'!$J$9), 1, IF(AND(E1914&gt;'Risk(dist, colmena)'!$H$10, E1914&lt;='Risk(dist, colmena)'!$J$10), 2, IF(E1914&gt;='Risk(dist, colmena)'!$H$11, 3, "")))</f>
        <v/>
      </c>
      <c r="G1914" s="88">
        <f>'HP-Api, V2-Sep24'!AH1916</f>
        <v>0</v>
      </c>
      <c r="H1914" s="89" t="str">
        <f t="shared" si="291"/>
        <v/>
      </c>
      <c r="I1914" s="194" t="e">
        <f>('HP-Api, V2-Sep24'!AK1916-'HP-Api, V2-Sep24'!S1916)/'HP-Api, V2-Sep24'!S1916</f>
        <v>#DIV/0!</v>
      </c>
      <c r="J1914" s="89" t="e">
        <f t="shared" si="292"/>
        <v>#DIV/0!</v>
      </c>
      <c r="K1914" s="195">
        <f>'HP-Api, V2-Sep24'!AQ1916</f>
        <v>0</v>
      </c>
      <c r="L1914" s="89">
        <f t="shared" si="293"/>
        <v>1</v>
      </c>
      <c r="M1914" s="88">
        <f>'HP-Api, V2-Sep24'!AM1916</f>
        <v>0</v>
      </c>
      <c r="N1914" s="89" t="str">
        <f t="shared" si="290"/>
        <v/>
      </c>
      <c r="O1914" s="88">
        <f>'HP-Api, V2-Sep24'!AR1916</f>
        <v>0</v>
      </c>
      <c r="P1914" s="89" t="str">
        <f t="shared" si="294"/>
        <v/>
      </c>
      <c r="Q1914" s="89" t="e">
        <f t="shared" si="295"/>
        <v>#VALUE!</v>
      </c>
      <c r="R1914" s="89" t="e">
        <f t="shared" si="296"/>
        <v>#VALUE!</v>
      </c>
      <c r="S1914" s="173">
        <f>'HP-Api, V2-Sep24'!AS1916</f>
        <v>0</v>
      </c>
      <c r="T1914" s="89">
        <f t="shared" si="297"/>
        <v>1</v>
      </c>
      <c r="U1914" s="90" t="e">
        <f t="shared" si="298"/>
        <v>#DIV/0!</v>
      </c>
      <c r="V1914" s="91" t="e">
        <f t="shared" si="299"/>
        <v>#DIV/0!</v>
      </c>
    </row>
    <row r="1915" spans="1:22" x14ac:dyDescent="0.3">
      <c r="A1915" s="88">
        <f>'HP-Api, V2-Sep24'!D1917</f>
        <v>0</v>
      </c>
      <c r="B1915" s="88" cm="1">
        <f t="array" ref="B1915">IF(OR(A1915=DATA!$H$2:$H$13),3,IF(OR(A1915=DATA!$H$14:$H$119),2,1))</f>
        <v>1</v>
      </c>
      <c r="C1915" s="88">
        <f>'HP-Api, V2-Sep24'!G1917</f>
        <v>0</v>
      </c>
      <c r="D1915" s="89" t="str">
        <f>IF(AND(C1915&gt;='Risk(dist, colmena)'!$C$9, C1915&lt;='Risk(dist, colmena)'!$E$9), 1, IF(AND(C1915&gt;'Risk(dist, colmena)'!$C$10, C1915&lt;='Risk(dist, colmena)'!$E$10), 2, IF(C1915&gt;='Risk(dist, colmena)'!$C$11, 3, "")))</f>
        <v/>
      </c>
      <c r="E1915" s="173">
        <f>'HP-Api, V2-Sep24'!L1917</f>
        <v>0</v>
      </c>
      <c r="F1915" s="173" t="str">
        <f>IF(AND(E1915&gt;='Risk(dist, colmena)'!$H$9, E1915&lt;='Risk(dist, colmena)'!$J$9), 1, IF(AND(E1915&gt;'Risk(dist, colmena)'!$H$10, E1915&lt;='Risk(dist, colmena)'!$J$10), 2, IF(E1915&gt;='Risk(dist, colmena)'!$H$11, 3, "")))</f>
        <v/>
      </c>
      <c r="G1915" s="88">
        <f>'HP-Api, V2-Sep24'!AH1917</f>
        <v>0</v>
      </c>
      <c r="H1915" s="89" t="str">
        <f t="shared" si="291"/>
        <v/>
      </c>
      <c r="I1915" s="194" t="e">
        <f>('HP-Api, V2-Sep24'!AK1917-'HP-Api, V2-Sep24'!S1917)/'HP-Api, V2-Sep24'!S1917</f>
        <v>#DIV/0!</v>
      </c>
      <c r="J1915" s="89" t="e">
        <f t="shared" si="292"/>
        <v>#DIV/0!</v>
      </c>
      <c r="K1915" s="195">
        <f>'HP-Api, V2-Sep24'!AQ1917</f>
        <v>0</v>
      </c>
      <c r="L1915" s="89">
        <f t="shared" si="293"/>
        <v>1</v>
      </c>
      <c r="M1915" s="88">
        <f>'HP-Api, V2-Sep24'!AM1917</f>
        <v>0</v>
      </c>
      <c r="N1915" s="89" t="str">
        <f t="shared" si="290"/>
        <v/>
      </c>
      <c r="O1915" s="88">
        <f>'HP-Api, V2-Sep24'!AR1917</f>
        <v>0</v>
      </c>
      <c r="P1915" s="89" t="str">
        <f t="shared" si="294"/>
        <v/>
      </c>
      <c r="Q1915" s="89" t="e">
        <f t="shared" si="295"/>
        <v>#VALUE!</v>
      </c>
      <c r="R1915" s="89" t="e">
        <f t="shared" si="296"/>
        <v>#VALUE!</v>
      </c>
      <c r="S1915" s="173">
        <f>'HP-Api, V2-Sep24'!AS1917</f>
        <v>0</v>
      </c>
      <c r="T1915" s="89">
        <f t="shared" si="297"/>
        <v>1</v>
      </c>
      <c r="U1915" s="90" t="e">
        <f t="shared" si="298"/>
        <v>#DIV/0!</v>
      </c>
      <c r="V1915" s="91" t="e">
        <f t="shared" si="299"/>
        <v>#DIV/0!</v>
      </c>
    </row>
    <row r="1916" spans="1:22" x14ac:dyDescent="0.3">
      <c r="A1916" s="88">
        <f>'HP-Api, V2-Sep24'!D1918</f>
        <v>0</v>
      </c>
      <c r="B1916" s="88" cm="1">
        <f t="array" ref="B1916">IF(OR(A1916=DATA!$H$2:$H$13),3,IF(OR(A1916=DATA!$H$14:$H$119),2,1))</f>
        <v>1</v>
      </c>
      <c r="C1916" s="88">
        <f>'HP-Api, V2-Sep24'!G1918</f>
        <v>0</v>
      </c>
      <c r="D1916" s="89" t="str">
        <f>IF(AND(C1916&gt;='Risk(dist, colmena)'!$C$9, C1916&lt;='Risk(dist, colmena)'!$E$9), 1, IF(AND(C1916&gt;'Risk(dist, colmena)'!$C$10, C1916&lt;='Risk(dist, colmena)'!$E$10), 2, IF(C1916&gt;='Risk(dist, colmena)'!$C$11, 3, "")))</f>
        <v/>
      </c>
      <c r="E1916" s="173">
        <f>'HP-Api, V2-Sep24'!L1918</f>
        <v>0</v>
      </c>
      <c r="F1916" s="173" t="str">
        <f>IF(AND(E1916&gt;='Risk(dist, colmena)'!$H$9, E1916&lt;='Risk(dist, colmena)'!$J$9), 1, IF(AND(E1916&gt;'Risk(dist, colmena)'!$H$10, E1916&lt;='Risk(dist, colmena)'!$J$10), 2, IF(E1916&gt;='Risk(dist, colmena)'!$H$11, 3, "")))</f>
        <v/>
      </c>
      <c r="G1916" s="88">
        <f>'HP-Api, V2-Sep24'!AH1918</f>
        <v>0</v>
      </c>
      <c r="H1916" s="89" t="str">
        <f t="shared" si="291"/>
        <v/>
      </c>
      <c r="I1916" s="194" t="e">
        <f>('HP-Api, V2-Sep24'!AK1918-'HP-Api, V2-Sep24'!S1918)/'HP-Api, V2-Sep24'!S1918</f>
        <v>#DIV/0!</v>
      </c>
      <c r="J1916" s="89" t="e">
        <f t="shared" si="292"/>
        <v>#DIV/0!</v>
      </c>
      <c r="K1916" s="195">
        <f>'HP-Api, V2-Sep24'!AQ1918</f>
        <v>0</v>
      </c>
      <c r="L1916" s="89">
        <f t="shared" si="293"/>
        <v>1</v>
      </c>
      <c r="M1916" s="88">
        <f>'HP-Api, V2-Sep24'!AM1918</f>
        <v>0</v>
      </c>
      <c r="N1916" s="89" t="str">
        <f t="shared" si="290"/>
        <v/>
      </c>
      <c r="O1916" s="88">
        <f>'HP-Api, V2-Sep24'!AR1918</f>
        <v>0</v>
      </c>
      <c r="P1916" s="89" t="str">
        <f t="shared" si="294"/>
        <v/>
      </c>
      <c r="Q1916" s="89" t="e">
        <f t="shared" si="295"/>
        <v>#VALUE!</v>
      </c>
      <c r="R1916" s="89" t="e">
        <f t="shared" si="296"/>
        <v>#VALUE!</v>
      </c>
      <c r="S1916" s="173">
        <f>'HP-Api, V2-Sep24'!AS1918</f>
        <v>0</v>
      </c>
      <c r="T1916" s="89">
        <f t="shared" si="297"/>
        <v>1</v>
      </c>
      <c r="U1916" s="90" t="e">
        <f t="shared" si="298"/>
        <v>#DIV/0!</v>
      </c>
      <c r="V1916" s="91" t="e">
        <f t="shared" si="299"/>
        <v>#DIV/0!</v>
      </c>
    </row>
    <row r="1917" spans="1:22" x14ac:dyDescent="0.3">
      <c r="A1917" s="88">
        <f>'HP-Api, V2-Sep24'!D1919</f>
        <v>0</v>
      </c>
      <c r="B1917" s="88" cm="1">
        <f t="array" ref="B1917">IF(OR(A1917=DATA!$H$2:$H$13),3,IF(OR(A1917=DATA!$H$14:$H$119),2,1))</f>
        <v>1</v>
      </c>
      <c r="C1917" s="88">
        <f>'HP-Api, V2-Sep24'!G1919</f>
        <v>0</v>
      </c>
      <c r="D1917" s="89" t="str">
        <f>IF(AND(C1917&gt;='Risk(dist, colmena)'!$C$9, C1917&lt;='Risk(dist, colmena)'!$E$9), 1, IF(AND(C1917&gt;'Risk(dist, colmena)'!$C$10, C1917&lt;='Risk(dist, colmena)'!$E$10), 2, IF(C1917&gt;='Risk(dist, colmena)'!$C$11, 3, "")))</f>
        <v/>
      </c>
      <c r="E1917" s="173">
        <f>'HP-Api, V2-Sep24'!L1919</f>
        <v>0</v>
      </c>
      <c r="F1917" s="173" t="str">
        <f>IF(AND(E1917&gt;='Risk(dist, colmena)'!$H$9, E1917&lt;='Risk(dist, colmena)'!$J$9), 1, IF(AND(E1917&gt;'Risk(dist, colmena)'!$H$10, E1917&lt;='Risk(dist, colmena)'!$J$10), 2, IF(E1917&gt;='Risk(dist, colmena)'!$H$11, 3, "")))</f>
        <v/>
      </c>
      <c r="G1917" s="88">
        <f>'HP-Api, V2-Sep24'!AH1919</f>
        <v>0</v>
      </c>
      <c r="H1917" s="89" t="str">
        <f t="shared" si="291"/>
        <v/>
      </c>
      <c r="I1917" s="194" t="e">
        <f>('HP-Api, V2-Sep24'!AK1919-'HP-Api, V2-Sep24'!S1919)/'HP-Api, V2-Sep24'!S1919</f>
        <v>#DIV/0!</v>
      </c>
      <c r="J1917" s="89" t="e">
        <f t="shared" si="292"/>
        <v>#DIV/0!</v>
      </c>
      <c r="K1917" s="195">
        <f>'HP-Api, V2-Sep24'!AQ1919</f>
        <v>0</v>
      </c>
      <c r="L1917" s="89">
        <f t="shared" si="293"/>
        <v>1</v>
      </c>
      <c r="M1917" s="88">
        <f>'HP-Api, V2-Sep24'!AM1919</f>
        <v>0</v>
      </c>
      <c r="N1917" s="89" t="str">
        <f t="shared" si="290"/>
        <v/>
      </c>
      <c r="O1917" s="88">
        <f>'HP-Api, V2-Sep24'!AR1919</f>
        <v>0</v>
      </c>
      <c r="P1917" s="89" t="str">
        <f t="shared" si="294"/>
        <v/>
      </c>
      <c r="Q1917" s="89" t="e">
        <f t="shared" si="295"/>
        <v>#VALUE!</v>
      </c>
      <c r="R1917" s="89" t="e">
        <f t="shared" si="296"/>
        <v>#VALUE!</v>
      </c>
      <c r="S1917" s="173">
        <f>'HP-Api, V2-Sep24'!AS1919</f>
        <v>0</v>
      </c>
      <c r="T1917" s="89">
        <f t="shared" si="297"/>
        <v>1</v>
      </c>
      <c r="U1917" s="90" t="e">
        <f t="shared" si="298"/>
        <v>#DIV/0!</v>
      </c>
      <c r="V1917" s="91" t="e">
        <f t="shared" si="299"/>
        <v>#DIV/0!</v>
      </c>
    </row>
    <row r="1918" spans="1:22" x14ac:dyDescent="0.3">
      <c r="A1918" s="88">
        <f>'HP-Api, V2-Sep24'!D1920</f>
        <v>0</v>
      </c>
      <c r="B1918" s="88" cm="1">
        <f t="array" ref="B1918">IF(OR(A1918=DATA!$H$2:$H$13),3,IF(OR(A1918=DATA!$H$14:$H$119),2,1))</f>
        <v>1</v>
      </c>
      <c r="C1918" s="88">
        <f>'HP-Api, V2-Sep24'!G1920</f>
        <v>0</v>
      </c>
      <c r="D1918" s="89" t="str">
        <f>IF(AND(C1918&gt;='Risk(dist, colmena)'!$C$9, C1918&lt;='Risk(dist, colmena)'!$E$9), 1, IF(AND(C1918&gt;'Risk(dist, colmena)'!$C$10, C1918&lt;='Risk(dist, colmena)'!$E$10), 2, IF(C1918&gt;='Risk(dist, colmena)'!$C$11, 3, "")))</f>
        <v/>
      </c>
      <c r="E1918" s="173">
        <f>'HP-Api, V2-Sep24'!L1920</f>
        <v>0</v>
      </c>
      <c r="F1918" s="173" t="str">
        <f>IF(AND(E1918&gt;='Risk(dist, colmena)'!$H$9, E1918&lt;='Risk(dist, colmena)'!$J$9), 1, IF(AND(E1918&gt;'Risk(dist, colmena)'!$H$10, E1918&lt;='Risk(dist, colmena)'!$J$10), 2, IF(E1918&gt;='Risk(dist, colmena)'!$H$11, 3, "")))</f>
        <v/>
      </c>
      <c r="G1918" s="88">
        <f>'HP-Api, V2-Sep24'!AH1920</f>
        <v>0</v>
      </c>
      <c r="H1918" s="89" t="str">
        <f t="shared" si="291"/>
        <v/>
      </c>
      <c r="I1918" s="194" t="e">
        <f>('HP-Api, V2-Sep24'!AK1920-'HP-Api, V2-Sep24'!S1920)/'HP-Api, V2-Sep24'!S1920</f>
        <v>#DIV/0!</v>
      </c>
      <c r="J1918" s="89" t="e">
        <f t="shared" si="292"/>
        <v>#DIV/0!</v>
      </c>
      <c r="K1918" s="195">
        <f>'HP-Api, V2-Sep24'!AQ1920</f>
        <v>0</v>
      </c>
      <c r="L1918" s="89">
        <f t="shared" si="293"/>
        <v>1</v>
      </c>
      <c r="M1918" s="88">
        <f>'HP-Api, V2-Sep24'!AM1920</f>
        <v>0</v>
      </c>
      <c r="N1918" s="89" t="str">
        <f t="shared" si="290"/>
        <v/>
      </c>
      <c r="O1918" s="88">
        <f>'HP-Api, V2-Sep24'!AR1920</f>
        <v>0</v>
      </c>
      <c r="P1918" s="89" t="str">
        <f t="shared" si="294"/>
        <v/>
      </c>
      <c r="Q1918" s="89" t="e">
        <f t="shared" si="295"/>
        <v>#VALUE!</v>
      </c>
      <c r="R1918" s="89" t="e">
        <f t="shared" si="296"/>
        <v>#VALUE!</v>
      </c>
      <c r="S1918" s="173">
        <f>'HP-Api, V2-Sep24'!AS1920</f>
        <v>0</v>
      </c>
      <c r="T1918" s="89">
        <f t="shared" si="297"/>
        <v>1</v>
      </c>
      <c r="U1918" s="90" t="e">
        <f t="shared" si="298"/>
        <v>#DIV/0!</v>
      </c>
      <c r="V1918" s="91" t="e">
        <f t="shared" si="299"/>
        <v>#DIV/0!</v>
      </c>
    </row>
    <row r="1919" spans="1:22" x14ac:dyDescent="0.3">
      <c r="A1919" s="88">
        <f>'HP-Api, V2-Sep24'!D1921</f>
        <v>0</v>
      </c>
      <c r="B1919" s="88" cm="1">
        <f t="array" ref="B1919">IF(OR(A1919=DATA!$H$2:$H$13),3,IF(OR(A1919=DATA!$H$14:$H$119),2,1))</f>
        <v>1</v>
      </c>
      <c r="C1919" s="88">
        <f>'HP-Api, V2-Sep24'!G1921</f>
        <v>0</v>
      </c>
      <c r="D1919" s="89" t="str">
        <f>IF(AND(C1919&gt;='Risk(dist, colmena)'!$C$9, C1919&lt;='Risk(dist, colmena)'!$E$9), 1, IF(AND(C1919&gt;'Risk(dist, colmena)'!$C$10, C1919&lt;='Risk(dist, colmena)'!$E$10), 2, IF(C1919&gt;='Risk(dist, colmena)'!$C$11, 3, "")))</f>
        <v/>
      </c>
      <c r="E1919" s="173">
        <f>'HP-Api, V2-Sep24'!L1921</f>
        <v>0</v>
      </c>
      <c r="F1919" s="173" t="str">
        <f>IF(AND(E1919&gt;='Risk(dist, colmena)'!$H$9, E1919&lt;='Risk(dist, colmena)'!$J$9), 1, IF(AND(E1919&gt;'Risk(dist, colmena)'!$H$10, E1919&lt;='Risk(dist, colmena)'!$J$10), 2, IF(E1919&gt;='Risk(dist, colmena)'!$H$11, 3, "")))</f>
        <v/>
      </c>
      <c r="G1919" s="88">
        <f>'HP-Api, V2-Sep24'!AH1921</f>
        <v>0</v>
      </c>
      <c r="H1919" s="89" t="str">
        <f t="shared" si="291"/>
        <v/>
      </c>
      <c r="I1919" s="194" t="e">
        <f>('HP-Api, V2-Sep24'!AK1921-'HP-Api, V2-Sep24'!S1921)/'HP-Api, V2-Sep24'!S1921</f>
        <v>#DIV/0!</v>
      </c>
      <c r="J1919" s="89" t="e">
        <f t="shared" si="292"/>
        <v>#DIV/0!</v>
      </c>
      <c r="K1919" s="195">
        <f>'HP-Api, V2-Sep24'!AQ1921</f>
        <v>0</v>
      </c>
      <c r="L1919" s="89">
        <f t="shared" si="293"/>
        <v>1</v>
      </c>
      <c r="M1919" s="88">
        <f>'HP-Api, V2-Sep24'!AM1921</f>
        <v>0</v>
      </c>
      <c r="N1919" s="89" t="str">
        <f t="shared" si="290"/>
        <v/>
      </c>
      <c r="O1919" s="88">
        <f>'HP-Api, V2-Sep24'!AR1921</f>
        <v>0</v>
      </c>
      <c r="P1919" s="89" t="str">
        <f t="shared" si="294"/>
        <v/>
      </c>
      <c r="Q1919" s="89" t="e">
        <f t="shared" si="295"/>
        <v>#VALUE!</v>
      </c>
      <c r="R1919" s="89" t="e">
        <f t="shared" si="296"/>
        <v>#VALUE!</v>
      </c>
      <c r="S1919" s="173">
        <f>'HP-Api, V2-Sep24'!AS1921</f>
        <v>0</v>
      </c>
      <c r="T1919" s="89">
        <f t="shared" si="297"/>
        <v>1</v>
      </c>
      <c r="U1919" s="90" t="e">
        <f t="shared" si="298"/>
        <v>#DIV/0!</v>
      </c>
      <c r="V1919" s="91" t="e">
        <f t="shared" si="299"/>
        <v>#DIV/0!</v>
      </c>
    </row>
    <row r="1920" spans="1:22" x14ac:dyDescent="0.3">
      <c r="A1920" s="88">
        <f>'HP-Api, V2-Sep24'!D1922</f>
        <v>0</v>
      </c>
      <c r="B1920" s="88" cm="1">
        <f t="array" ref="B1920">IF(OR(A1920=DATA!$H$2:$H$13),3,IF(OR(A1920=DATA!$H$14:$H$119),2,1))</f>
        <v>1</v>
      </c>
      <c r="C1920" s="88">
        <f>'HP-Api, V2-Sep24'!G1922</f>
        <v>0</v>
      </c>
      <c r="D1920" s="89" t="str">
        <f>IF(AND(C1920&gt;='Risk(dist, colmena)'!$C$9, C1920&lt;='Risk(dist, colmena)'!$E$9), 1, IF(AND(C1920&gt;'Risk(dist, colmena)'!$C$10, C1920&lt;='Risk(dist, colmena)'!$E$10), 2, IF(C1920&gt;='Risk(dist, colmena)'!$C$11, 3, "")))</f>
        <v/>
      </c>
      <c r="E1920" s="173">
        <f>'HP-Api, V2-Sep24'!L1922</f>
        <v>0</v>
      </c>
      <c r="F1920" s="173" t="str">
        <f>IF(AND(E1920&gt;='Risk(dist, colmena)'!$H$9, E1920&lt;='Risk(dist, colmena)'!$J$9), 1, IF(AND(E1920&gt;'Risk(dist, colmena)'!$H$10, E1920&lt;='Risk(dist, colmena)'!$J$10), 2, IF(E1920&gt;='Risk(dist, colmena)'!$H$11, 3, "")))</f>
        <v/>
      </c>
      <c r="G1920" s="88">
        <f>'HP-Api, V2-Sep24'!AH1922</f>
        <v>0</v>
      </c>
      <c r="H1920" s="89" t="str">
        <f t="shared" si="291"/>
        <v/>
      </c>
      <c r="I1920" s="194" t="e">
        <f>('HP-Api, V2-Sep24'!AK1922-'HP-Api, V2-Sep24'!S1922)/'HP-Api, V2-Sep24'!S1922</f>
        <v>#DIV/0!</v>
      </c>
      <c r="J1920" s="89" t="e">
        <f t="shared" si="292"/>
        <v>#DIV/0!</v>
      </c>
      <c r="K1920" s="195">
        <f>'HP-Api, V2-Sep24'!AQ1922</f>
        <v>0</v>
      </c>
      <c r="L1920" s="89">
        <f t="shared" si="293"/>
        <v>1</v>
      </c>
      <c r="M1920" s="88">
        <f>'HP-Api, V2-Sep24'!AM1922</f>
        <v>0</v>
      </c>
      <c r="N1920" s="89" t="str">
        <f t="shared" si="290"/>
        <v/>
      </c>
      <c r="O1920" s="88">
        <f>'HP-Api, V2-Sep24'!AR1922</f>
        <v>0</v>
      </c>
      <c r="P1920" s="89" t="str">
        <f t="shared" si="294"/>
        <v/>
      </c>
      <c r="Q1920" s="89" t="e">
        <f t="shared" si="295"/>
        <v>#VALUE!</v>
      </c>
      <c r="R1920" s="89" t="e">
        <f t="shared" si="296"/>
        <v>#VALUE!</v>
      </c>
      <c r="S1920" s="173">
        <f>'HP-Api, V2-Sep24'!AS1922</f>
        <v>0</v>
      </c>
      <c r="T1920" s="89">
        <f t="shared" si="297"/>
        <v>1</v>
      </c>
      <c r="U1920" s="90" t="e">
        <f t="shared" si="298"/>
        <v>#DIV/0!</v>
      </c>
      <c r="V1920" s="91" t="e">
        <f t="shared" si="299"/>
        <v>#DIV/0!</v>
      </c>
    </row>
    <row r="1921" spans="1:22" x14ac:dyDescent="0.3">
      <c r="A1921" s="88">
        <f>'HP-Api, V2-Sep24'!D1923</f>
        <v>0</v>
      </c>
      <c r="B1921" s="88" cm="1">
        <f t="array" ref="B1921">IF(OR(A1921=DATA!$H$2:$H$13),3,IF(OR(A1921=DATA!$H$14:$H$119),2,1))</f>
        <v>1</v>
      </c>
      <c r="C1921" s="88">
        <f>'HP-Api, V2-Sep24'!G1923</f>
        <v>0</v>
      </c>
      <c r="D1921" s="89" t="str">
        <f>IF(AND(C1921&gt;='Risk(dist, colmena)'!$C$9, C1921&lt;='Risk(dist, colmena)'!$E$9), 1, IF(AND(C1921&gt;'Risk(dist, colmena)'!$C$10, C1921&lt;='Risk(dist, colmena)'!$E$10), 2, IF(C1921&gt;='Risk(dist, colmena)'!$C$11, 3, "")))</f>
        <v/>
      </c>
      <c r="E1921" s="173">
        <f>'HP-Api, V2-Sep24'!L1923</f>
        <v>0</v>
      </c>
      <c r="F1921" s="173" t="str">
        <f>IF(AND(E1921&gt;='Risk(dist, colmena)'!$H$9, E1921&lt;='Risk(dist, colmena)'!$J$9), 1, IF(AND(E1921&gt;'Risk(dist, colmena)'!$H$10, E1921&lt;='Risk(dist, colmena)'!$J$10), 2, IF(E1921&gt;='Risk(dist, colmena)'!$H$11, 3, "")))</f>
        <v/>
      </c>
      <c r="G1921" s="88">
        <f>'HP-Api, V2-Sep24'!AH1923</f>
        <v>0</v>
      </c>
      <c r="H1921" s="89" t="str">
        <f t="shared" si="291"/>
        <v/>
      </c>
      <c r="I1921" s="194" t="e">
        <f>('HP-Api, V2-Sep24'!AK1923-'HP-Api, V2-Sep24'!S1923)/'HP-Api, V2-Sep24'!S1923</f>
        <v>#DIV/0!</v>
      </c>
      <c r="J1921" s="89" t="e">
        <f t="shared" si="292"/>
        <v>#DIV/0!</v>
      </c>
      <c r="K1921" s="195">
        <f>'HP-Api, V2-Sep24'!AQ1923</f>
        <v>0</v>
      </c>
      <c r="L1921" s="89">
        <f t="shared" si="293"/>
        <v>1</v>
      </c>
      <c r="M1921" s="88">
        <f>'HP-Api, V2-Sep24'!AM1923</f>
        <v>0</v>
      </c>
      <c r="N1921" s="89" t="str">
        <f t="shared" si="290"/>
        <v/>
      </c>
      <c r="O1921" s="88">
        <f>'HP-Api, V2-Sep24'!AR1923</f>
        <v>0</v>
      </c>
      <c r="P1921" s="89" t="str">
        <f t="shared" si="294"/>
        <v/>
      </c>
      <c r="Q1921" s="89" t="e">
        <f t="shared" si="295"/>
        <v>#VALUE!</v>
      </c>
      <c r="R1921" s="89" t="e">
        <f t="shared" si="296"/>
        <v>#VALUE!</v>
      </c>
      <c r="S1921" s="173">
        <f>'HP-Api, V2-Sep24'!AS1923</f>
        <v>0</v>
      </c>
      <c r="T1921" s="89">
        <f t="shared" si="297"/>
        <v>1</v>
      </c>
      <c r="U1921" s="90" t="e">
        <f t="shared" si="298"/>
        <v>#DIV/0!</v>
      </c>
      <c r="V1921" s="91" t="e">
        <f t="shared" si="299"/>
        <v>#DIV/0!</v>
      </c>
    </row>
    <row r="1922" spans="1:22" x14ac:dyDescent="0.3">
      <c r="A1922" s="88">
        <f>'HP-Api, V2-Sep24'!D1924</f>
        <v>0</v>
      </c>
      <c r="B1922" s="88" cm="1">
        <f t="array" ref="B1922">IF(OR(A1922=DATA!$H$2:$H$13),3,IF(OR(A1922=DATA!$H$14:$H$119),2,1))</f>
        <v>1</v>
      </c>
      <c r="C1922" s="88">
        <f>'HP-Api, V2-Sep24'!G1924</f>
        <v>0</v>
      </c>
      <c r="D1922" s="89" t="str">
        <f>IF(AND(C1922&gt;='Risk(dist, colmena)'!$C$9, C1922&lt;='Risk(dist, colmena)'!$E$9), 1, IF(AND(C1922&gt;'Risk(dist, colmena)'!$C$10, C1922&lt;='Risk(dist, colmena)'!$E$10), 2, IF(C1922&gt;='Risk(dist, colmena)'!$C$11, 3, "")))</f>
        <v/>
      </c>
      <c r="E1922" s="173">
        <f>'HP-Api, V2-Sep24'!L1924</f>
        <v>0</v>
      </c>
      <c r="F1922" s="173" t="str">
        <f>IF(AND(E1922&gt;='Risk(dist, colmena)'!$H$9, E1922&lt;='Risk(dist, colmena)'!$J$9), 1, IF(AND(E1922&gt;'Risk(dist, colmena)'!$H$10, E1922&lt;='Risk(dist, colmena)'!$J$10), 2, IF(E1922&gt;='Risk(dist, colmena)'!$H$11, 3, "")))</f>
        <v/>
      </c>
      <c r="G1922" s="88">
        <f>'HP-Api, V2-Sep24'!AH1924</f>
        <v>0</v>
      </c>
      <c r="H1922" s="89" t="str">
        <f t="shared" si="291"/>
        <v/>
      </c>
      <c r="I1922" s="194" t="e">
        <f>('HP-Api, V2-Sep24'!AK1924-'HP-Api, V2-Sep24'!S1924)/'HP-Api, V2-Sep24'!S1924</f>
        <v>#DIV/0!</v>
      </c>
      <c r="J1922" s="89" t="e">
        <f t="shared" si="292"/>
        <v>#DIV/0!</v>
      </c>
      <c r="K1922" s="195">
        <f>'HP-Api, V2-Sep24'!AQ1924</f>
        <v>0</v>
      </c>
      <c r="L1922" s="89">
        <f t="shared" si="293"/>
        <v>1</v>
      </c>
      <c r="M1922" s="88">
        <f>'HP-Api, V2-Sep24'!AM1924</f>
        <v>0</v>
      </c>
      <c r="N1922" s="89" t="str">
        <f t="shared" ref="N1922:N1985" si="300">IF(M1922="No", 1, IF(M1922="Sí / Yes", 3, ""))</f>
        <v/>
      </c>
      <c r="O1922" s="88">
        <f>'HP-Api, V2-Sep24'!AR1924</f>
        <v>0</v>
      </c>
      <c r="P1922" s="89" t="str">
        <f t="shared" si="294"/>
        <v/>
      </c>
      <c r="Q1922" s="89" t="e">
        <f t="shared" si="295"/>
        <v>#VALUE!</v>
      </c>
      <c r="R1922" s="89" t="e">
        <f t="shared" si="296"/>
        <v>#VALUE!</v>
      </c>
      <c r="S1922" s="173">
        <f>'HP-Api, V2-Sep24'!AS1924</f>
        <v>0</v>
      </c>
      <c r="T1922" s="89">
        <f t="shared" si="297"/>
        <v>1</v>
      </c>
      <c r="U1922" s="90" t="e">
        <f t="shared" si="298"/>
        <v>#DIV/0!</v>
      </c>
      <c r="V1922" s="91" t="e">
        <f t="shared" si="299"/>
        <v>#DIV/0!</v>
      </c>
    </row>
    <row r="1923" spans="1:22" x14ac:dyDescent="0.3">
      <c r="A1923" s="88">
        <f>'HP-Api, V2-Sep24'!D1925</f>
        <v>0</v>
      </c>
      <c r="B1923" s="88" cm="1">
        <f t="array" ref="B1923">IF(OR(A1923=DATA!$H$2:$H$13),3,IF(OR(A1923=DATA!$H$14:$H$119),2,1))</f>
        <v>1</v>
      </c>
      <c r="C1923" s="88">
        <f>'HP-Api, V2-Sep24'!G1925</f>
        <v>0</v>
      </c>
      <c r="D1923" s="89" t="str">
        <f>IF(AND(C1923&gt;='Risk(dist, colmena)'!$C$9, C1923&lt;='Risk(dist, colmena)'!$E$9), 1, IF(AND(C1923&gt;'Risk(dist, colmena)'!$C$10, C1923&lt;='Risk(dist, colmena)'!$E$10), 2, IF(C1923&gt;='Risk(dist, colmena)'!$C$11, 3, "")))</f>
        <v/>
      </c>
      <c r="E1923" s="173">
        <f>'HP-Api, V2-Sep24'!L1925</f>
        <v>0</v>
      </c>
      <c r="F1923" s="173" t="str">
        <f>IF(AND(E1923&gt;='Risk(dist, colmena)'!$H$9, E1923&lt;='Risk(dist, colmena)'!$J$9), 1, IF(AND(E1923&gt;'Risk(dist, colmena)'!$H$10, E1923&lt;='Risk(dist, colmena)'!$J$10), 2, IF(E1923&gt;='Risk(dist, colmena)'!$H$11, 3, "")))</f>
        <v/>
      </c>
      <c r="G1923" s="88">
        <f>'HP-Api, V2-Sep24'!AH1925</f>
        <v>0</v>
      </c>
      <c r="H1923" s="89" t="str">
        <f t="shared" ref="H1923:H1986" si="301">IF(OR(G1923="Orgánico / Organic", G1923="Natural"), 1, IF(G1923="T3", 2, IF(G1923="Convencional / Conventional", 3, "")))</f>
        <v/>
      </c>
      <c r="I1923" s="194" t="e">
        <f>('HP-Api, V2-Sep24'!AK1925-'HP-Api, V2-Sep24'!S1925)/'HP-Api, V2-Sep24'!S1925</f>
        <v>#DIV/0!</v>
      </c>
      <c r="J1923" s="89" t="e">
        <f t="shared" ref="J1923:J1986" si="302">IF(OR(AND(I1923&gt;=-10%,I1923&lt;=0%),AND(I1923&gt;=0%,I1923&lt;=10%)), 1, IF(I1923&gt;10%, 3, IF(I1923&lt;-10%, 2, "")))</f>
        <v>#DIV/0!</v>
      </c>
      <c r="K1923" s="195">
        <f>'HP-Api, V2-Sep24'!AQ1925</f>
        <v>0</v>
      </c>
      <c r="L1923" s="89">
        <f t="shared" ref="L1923:L1986" si="303">IF(K1923="No",3,1)</f>
        <v>1</v>
      </c>
      <c r="M1923" s="88">
        <f>'HP-Api, V2-Sep24'!AM1925</f>
        <v>0</v>
      </c>
      <c r="N1923" s="89" t="str">
        <f t="shared" si="300"/>
        <v/>
      </c>
      <c r="O1923" s="88">
        <f>'HP-Api, V2-Sep24'!AR1925</f>
        <v>0</v>
      </c>
      <c r="P1923" s="89" t="str">
        <f t="shared" ref="P1923:P1986" si="304">IF(O1923="No", 1, IF(O1923="Sí / Yes", 3, ""))</f>
        <v/>
      </c>
      <c r="Q1923" s="89" t="e">
        <f t="shared" ref="Q1923:Q1986" si="305">P1923-N1923</f>
        <v>#VALUE!</v>
      </c>
      <c r="R1923" s="89" t="e">
        <f t="shared" ref="R1923:R1986" si="306">IF(Q1923=2,3,1)</f>
        <v>#VALUE!</v>
      </c>
      <c r="S1923" s="173">
        <f>'HP-Api, V2-Sep24'!AS1925</f>
        <v>0</v>
      </c>
      <c r="T1923" s="89">
        <f t="shared" ref="T1923:T1986" si="307">IF(S1923=0,1,IF(S1923&gt;0,3,2))</f>
        <v>1</v>
      </c>
      <c r="U1923" s="90" t="e">
        <f t="shared" ref="U1923:U1986" si="308">AVERAGE(B1923,D1923,F1923,H1923,J1923,L1923,R1923,T1923)</f>
        <v>#DIV/0!</v>
      </c>
      <c r="V1923" s="91" t="e">
        <f t="shared" ref="V1923:V1986" si="309">IF(U1923&gt;0, IF(U1923&lt;1.5, "Bajo / Low", IF(U1923&lt;=2.3, "Medio / Medium", "Alto / High")), "")</f>
        <v>#DIV/0!</v>
      </c>
    </row>
    <row r="1924" spans="1:22" x14ac:dyDescent="0.3">
      <c r="A1924" s="88">
        <f>'HP-Api, V2-Sep24'!D1926</f>
        <v>0</v>
      </c>
      <c r="B1924" s="88" cm="1">
        <f t="array" ref="B1924">IF(OR(A1924=DATA!$H$2:$H$13),3,IF(OR(A1924=DATA!$H$14:$H$119),2,1))</f>
        <v>1</v>
      </c>
      <c r="C1924" s="88">
        <f>'HP-Api, V2-Sep24'!G1926</f>
        <v>0</v>
      </c>
      <c r="D1924" s="89" t="str">
        <f>IF(AND(C1924&gt;='Risk(dist, colmena)'!$C$9, C1924&lt;='Risk(dist, colmena)'!$E$9), 1, IF(AND(C1924&gt;'Risk(dist, colmena)'!$C$10, C1924&lt;='Risk(dist, colmena)'!$E$10), 2, IF(C1924&gt;='Risk(dist, colmena)'!$C$11, 3, "")))</f>
        <v/>
      </c>
      <c r="E1924" s="173">
        <f>'HP-Api, V2-Sep24'!L1926</f>
        <v>0</v>
      </c>
      <c r="F1924" s="173" t="str">
        <f>IF(AND(E1924&gt;='Risk(dist, colmena)'!$H$9, E1924&lt;='Risk(dist, colmena)'!$J$9), 1, IF(AND(E1924&gt;'Risk(dist, colmena)'!$H$10, E1924&lt;='Risk(dist, colmena)'!$J$10), 2, IF(E1924&gt;='Risk(dist, colmena)'!$H$11, 3, "")))</f>
        <v/>
      </c>
      <c r="G1924" s="88">
        <f>'HP-Api, V2-Sep24'!AH1926</f>
        <v>0</v>
      </c>
      <c r="H1924" s="89" t="str">
        <f t="shared" si="301"/>
        <v/>
      </c>
      <c r="I1924" s="194" t="e">
        <f>('HP-Api, V2-Sep24'!AK1926-'HP-Api, V2-Sep24'!S1926)/'HP-Api, V2-Sep24'!S1926</f>
        <v>#DIV/0!</v>
      </c>
      <c r="J1924" s="89" t="e">
        <f t="shared" si="302"/>
        <v>#DIV/0!</v>
      </c>
      <c r="K1924" s="195">
        <f>'HP-Api, V2-Sep24'!AQ1926</f>
        <v>0</v>
      </c>
      <c r="L1924" s="89">
        <f t="shared" si="303"/>
        <v>1</v>
      </c>
      <c r="M1924" s="88">
        <f>'HP-Api, V2-Sep24'!AM1926</f>
        <v>0</v>
      </c>
      <c r="N1924" s="89" t="str">
        <f t="shared" si="300"/>
        <v/>
      </c>
      <c r="O1924" s="88">
        <f>'HP-Api, V2-Sep24'!AR1926</f>
        <v>0</v>
      </c>
      <c r="P1924" s="89" t="str">
        <f t="shared" si="304"/>
        <v/>
      </c>
      <c r="Q1924" s="89" t="e">
        <f t="shared" si="305"/>
        <v>#VALUE!</v>
      </c>
      <c r="R1924" s="89" t="e">
        <f t="shared" si="306"/>
        <v>#VALUE!</v>
      </c>
      <c r="S1924" s="173">
        <f>'HP-Api, V2-Sep24'!AS1926</f>
        <v>0</v>
      </c>
      <c r="T1924" s="89">
        <f t="shared" si="307"/>
        <v>1</v>
      </c>
      <c r="U1924" s="90" t="e">
        <f t="shared" si="308"/>
        <v>#DIV/0!</v>
      </c>
      <c r="V1924" s="91" t="e">
        <f t="shared" si="309"/>
        <v>#DIV/0!</v>
      </c>
    </row>
    <row r="1925" spans="1:22" x14ac:dyDescent="0.3">
      <c r="A1925" s="88">
        <f>'HP-Api, V2-Sep24'!D1927</f>
        <v>0</v>
      </c>
      <c r="B1925" s="88" cm="1">
        <f t="array" ref="B1925">IF(OR(A1925=DATA!$H$2:$H$13),3,IF(OR(A1925=DATA!$H$14:$H$119),2,1))</f>
        <v>1</v>
      </c>
      <c r="C1925" s="88">
        <f>'HP-Api, V2-Sep24'!G1927</f>
        <v>0</v>
      </c>
      <c r="D1925" s="89" t="str">
        <f>IF(AND(C1925&gt;='Risk(dist, colmena)'!$C$9, C1925&lt;='Risk(dist, colmena)'!$E$9), 1, IF(AND(C1925&gt;'Risk(dist, colmena)'!$C$10, C1925&lt;='Risk(dist, colmena)'!$E$10), 2, IF(C1925&gt;='Risk(dist, colmena)'!$C$11, 3, "")))</f>
        <v/>
      </c>
      <c r="E1925" s="173">
        <f>'HP-Api, V2-Sep24'!L1927</f>
        <v>0</v>
      </c>
      <c r="F1925" s="173" t="str">
        <f>IF(AND(E1925&gt;='Risk(dist, colmena)'!$H$9, E1925&lt;='Risk(dist, colmena)'!$J$9), 1, IF(AND(E1925&gt;'Risk(dist, colmena)'!$H$10, E1925&lt;='Risk(dist, colmena)'!$J$10), 2, IF(E1925&gt;='Risk(dist, colmena)'!$H$11, 3, "")))</f>
        <v/>
      </c>
      <c r="G1925" s="88">
        <f>'HP-Api, V2-Sep24'!AH1927</f>
        <v>0</v>
      </c>
      <c r="H1925" s="89" t="str">
        <f t="shared" si="301"/>
        <v/>
      </c>
      <c r="I1925" s="194" t="e">
        <f>('HP-Api, V2-Sep24'!AK1927-'HP-Api, V2-Sep24'!S1927)/'HP-Api, V2-Sep24'!S1927</f>
        <v>#DIV/0!</v>
      </c>
      <c r="J1925" s="89" t="e">
        <f t="shared" si="302"/>
        <v>#DIV/0!</v>
      </c>
      <c r="K1925" s="195">
        <f>'HP-Api, V2-Sep24'!AQ1927</f>
        <v>0</v>
      </c>
      <c r="L1925" s="89">
        <f t="shared" si="303"/>
        <v>1</v>
      </c>
      <c r="M1925" s="88">
        <f>'HP-Api, V2-Sep24'!AM1927</f>
        <v>0</v>
      </c>
      <c r="N1925" s="89" t="str">
        <f t="shared" si="300"/>
        <v/>
      </c>
      <c r="O1925" s="88">
        <f>'HP-Api, V2-Sep24'!AR1927</f>
        <v>0</v>
      </c>
      <c r="P1925" s="89" t="str">
        <f t="shared" si="304"/>
        <v/>
      </c>
      <c r="Q1925" s="89" t="e">
        <f t="shared" si="305"/>
        <v>#VALUE!</v>
      </c>
      <c r="R1925" s="89" t="e">
        <f t="shared" si="306"/>
        <v>#VALUE!</v>
      </c>
      <c r="S1925" s="173">
        <f>'HP-Api, V2-Sep24'!AS1927</f>
        <v>0</v>
      </c>
      <c r="T1925" s="89">
        <f t="shared" si="307"/>
        <v>1</v>
      </c>
      <c r="U1925" s="90" t="e">
        <f t="shared" si="308"/>
        <v>#DIV/0!</v>
      </c>
      <c r="V1925" s="91" t="e">
        <f t="shared" si="309"/>
        <v>#DIV/0!</v>
      </c>
    </row>
    <row r="1926" spans="1:22" x14ac:dyDescent="0.3">
      <c r="A1926" s="88">
        <f>'HP-Api, V2-Sep24'!D1928</f>
        <v>0</v>
      </c>
      <c r="B1926" s="88" cm="1">
        <f t="array" ref="B1926">IF(OR(A1926=DATA!$H$2:$H$13),3,IF(OR(A1926=DATA!$H$14:$H$119),2,1))</f>
        <v>1</v>
      </c>
      <c r="C1926" s="88">
        <f>'HP-Api, V2-Sep24'!G1928</f>
        <v>0</v>
      </c>
      <c r="D1926" s="89" t="str">
        <f>IF(AND(C1926&gt;='Risk(dist, colmena)'!$C$9, C1926&lt;='Risk(dist, colmena)'!$E$9), 1, IF(AND(C1926&gt;'Risk(dist, colmena)'!$C$10, C1926&lt;='Risk(dist, colmena)'!$E$10), 2, IF(C1926&gt;='Risk(dist, colmena)'!$C$11, 3, "")))</f>
        <v/>
      </c>
      <c r="E1926" s="173">
        <f>'HP-Api, V2-Sep24'!L1928</f>
        <v>0</v>
      </c>
      <c r="F1926" s="173" t="str">
        <f>IF(AND(E1926&gt;='Risk(dist, colmena)'!$H$9, E1926&lt;='Risk(dist, colmena)'!$J$9), 1, IF(AND(E1926&gt;'Risk(dist, colmena)'!$H$10, E1926&lt;='Risk(dist, colmena)'!$J$10), 2, IF(E1926&gt;='Risk(dist, colmena)'!$H$11, 3, "")))</f>
        <v/>
      </c>
      <c r="G1926" s="88">
        <f>'HP-Api, V2-Sep24'!AH1928</f>
        <v>0</v>
      </c>
      <c r="H1926" s="89" t="str">
        <f t="shared" si="301"/>
        <v/>
      </c>
      <c r="I1926" s="194" t="e">
        <f>('HP-Api, V2-Sep24'!AK1928-'HP-Api, V2-Sep24'!S1928)/'HP-Api, V2-Sep24'!S1928</f>
        <v>#DIV/0!</v>
      </c>
      <c r="J1926" s="89" t="e">
        <f t="shared" si="302"/>
        <v>#DIV/0!</v>
      </c>
      <c r="K1926" s="195">
        <f>'HP-Api, V2-Sep24'!AQ1928</f>
        <v>0</v>
      </c>
      <c r="L1926" s="89">
        <f t="shared" si="303"/>
        <v>1</v>
      </c>
      <c r="M1926" s="88">
        <f>'HP-Api, V2-Sep24'!AM1928</f>
        <v>0</v>
      </c>
      <c r="N1926" s="89" t="str">
        <f t="shared" si="300"/>
        <v/>
      </c>
      <c r="O1926" s="88">
        <f>'HP-Api, V2-Sep24'!AR1928</f>
        <v>0</v>
      </c>
      <c r="P1926" s="89" t="str">
        <f t="shared" si="304"/>
        <v/>
      </c>
      <c r="Q1926" s="89" t="e">
        <f t="shared" si="305"/>
        <v>#VALUE!</v>
      </c>
      <c r="R1926" s="89" t="e">
        <f t="shared" si="306"/>
        <v>#VALUE!</v>
      </c>
      <c r="S1926" s="173">
        <f>'HP-Api, V2-Sep24'!AS1928</f>
        <v>0</v>
      </c>
      <c r="T1926" s="89">
        <f t="shared" si="307"/>
        <v>1</v>
      </c>
      <c r="U1926" s="90" t="e">
        <f t="shared" si="308"/>
        <v>#DIV/0!</v>
      </c>
      <c r="V1926" s="91" t="e">
        <f t="shared" si="309"/>
        <v>#DIV/0!</v>
      </c>
    </row>
    <row r="1927" spans="1:22" x14ac:dyDescent="0.3">
      <c r="A1927" s="88">
        <f>'HP-Api, V2-Sep24'!D1929</f>
        <v>0</v>
      </c>
      <c r="B1927" s="88" cm="1">
        <f t="array" ref="B1927">IF(OR(A1927=DATA!$H$2:$H$13),3,IF(OR(A1927=DATA!$H$14:$H$119),2,1))</f>
        <v>1</v>
      </c>
      <c r="C1927" s="88">
        <f>'HP-Api, V2-Sep24'!G1929</f>
        <v>0</v>
      </c>
      <c r="D1927" s="89" t="str">
        <f>IF(AND(C1927&gt;='Risk(dist, colmena)'!$C$9, C1927&lt;='Risk(dist, colmena)'!$E$9), 1, IF(AND(C1927&gt;'Risk(dist, colmena)'!$C$10, C1927&lt;='Risk(dist, colmena)'!$E$10), 2, IF(C1927&gt;='Risk(dist, colmena)'!$C$11, 3, "")))</f>
        <v/>
      </c>
      <c r="E1927" s="173">
        <f>'HP-Api, V2-Sep24'!L1929</f>
        <v>0</v>
      </c>
      <c r="F1927" s="173" t="str">
        <f>IF(AND(E1927&gt;='Risk(dist, colmena)'!$H$9, E1927&lt;='Risk(dist, colmena)'!$J$9), 1, IF(AND(E1927&gt;'Risk(dist, colmena)'!$H$10, E1927&lt;='Risk(dist, colmena)'!$J$10), 2, IF(E1927&gt;='Risk(dist, colmena)'!$H$11, 3, "")))</f>
        <v/>
      </c>
      <c r="G1927" s="88">
        <f>'HP-Api, V2-Sep24'!AH1929</f>
        <v>0</v>
      </c>
      <c r="H1927" s="89" t="str">
        <f t="shared" si="301"/>
        <v/>
      </c>
      <c r="I1927" s="194" t="e">
        <f>('HP-Api, V2-Sep24'!AK1929-'HP-Api, V2-Sep24'!S1929)/'HP-Api, V2-Sep24'!S1929</f>
        <v>#DIV/0!</v>
      </c>
      <c r="J1927" s="89" t="e">
        <f t="shared" si="302"/>
        <v>#DIV/0!</v>
      </c>
      <c r="K1927" s="195">
        <f>'HP-Api, V2-Sep24'!AQ1929</f>
        <v>0</v>
      </c>
      <c r="L1927" s="89">
        <f t="shared" si="303"/>
        <v>1</v>
      </c>
      <c r="M1927" s="88">
        <f>'HP-Api, V2-Sep24'!AM1929</f>
        <v>0</v>
      </c>
      <c r="N1927" s="89" t="str">
        <f t="shared" si="300"/>
        <v/>
      </c>
      <c r="O1927" s="88">
        <f>'HP-Api, V2-Sep24'!AR1929</f>
        <v>0</v>
      </c>
      <c r="P1927" s="89" t="str">
        <f t="shared" si="304"/>
        <v/>
      </c>
      <c r="Q1927" s="89" t="e">
        <f t="shared" si="305"/>
        <v>#VALUE!</v>
      </c>
      <c r="R1927" s="89" t="e">
        <f t="shared" si="306"/>
        <v>#VALUE!</v>
      </c>
      <c r="S1927" s="173">
        <f>'HP-Api, V2-Sep24'!AS1929</f>
        <v>0</v>
      </c>
      <c r="T1927" s="89">
        <f t="shared" si="307"/>
        <v>1</v>
      </c>
      <c r="U1927" s="90" t="e">
        <f t="shared" si="308"/>
        <v>#DIV/0!</v>
      </c>
      <c r="V1927" s="91" t="e">
        <f t="shared" si="309"/>
        <v>#DIV/0!</v>
      </c>
    </row>
    <row r="1928" spans="1:22" x14ac:dyDescent="0.3">
      <c r="A1928" s="88">
        <f>'HP-Api, V2-Sep24'!D1930</f>
        <v>0</v>
      </c>
      <c r="B1928" s="88" cm="1">
        <f t="array" ref="B1928">IF(OR(A1928=DATA!$H$2:$H$13),3,IF(OR(A1928=DATA!$H$14:$H$119),2,1))</f>
        <v>1</v>
      </c>
      <c r="C1928" s="88">
        <f>'HP-Api, V2-Sep24'!G1930</f>
        <v>0</v>
      </c>
      <c r="D1928" s="89" t="str">
        <f>IF(AND(C1928&gt;='Risk(dist, colmena)'!$C$9, C1928&lt;='Risk(dist, colmena)'!$E$9), 1, IF(AND(C1928&gt;'Risk(dist, colmena)'!$C$10, C1928&lt;='Risk(dist, colmena)'!$E$10), 2, IF(C1928&gt;='Risk(dist, colmena)'!$C$11, 3, "")))</f>
        <v/>
      </c>
      <c r="E1928" s="173">
        <f>'HP-Api, V2-Sep24'!L1930</f>
        <v>0</v>
      </c>
      <c r="F1928" s="173" t="str">
        <f>IF(AND(E1928&gt;='Risk(dist, colmena)'!$H$9, E1928&lt;='Risk(dist, colmena)'!$J$9), 1, IF(AND(E1928&gt;'Risk(dist, colmena)'!$H$10, E1928&lt;='Risk(dist, colmena)'!$J$10), 2, IF(E1928&gt;='Risk(dist, colmena)'!$H$11, 3, "")))</f>
        <v/>
      </c>
      <c r="G1928" s="88">
        <f>'HP-Api, V2-Sep24'!AH1930</f>
        <v>0</v>
      </c>
      <c r="H1928" s="89" t="str">
        <f t="shared" si="301"/>
        <v/>
      </c>
      <c r="I1928" s="194" t="e">
        <f>('HP-Api, V2-Sep24'!AK1930-'HP-Api, V2-Sep24'!S1930)/'HP-Api, V2-Sep24'!S1930</f>
        <v>#DIV/0!</v>
      </c>
      <c r="J1928" s="89" t="e">
        <f t="shared" si="302"/>
        <v>#DIV/0!</v>
      </c>
      <c r="K1928" s="195">
        <f>'HP-Api, V2-Sep24'!AQ1930</f>
        <v>0</v>
      </c>
      <c r="L1928" s="89">
        <f t="shared" si="303"/>
        <v>1</v>
      </c>
      <c r="M1928" s="88">
        <f>'HP-Api, V2-Sep24'!AM1930</f>
        <v>0</v>
      </c>
      <c r="N1928" s="89" t="str">
        <f t="shared" si="300"/>
        <v/>
      </c>
      <c r="O1928" s="88">
        <f>'HP-Api, V2-Sep24'!AR1930</f>
        <v>0</v>
      </c>
      <c r="P1928" s="89" t="str">
        <f t="shared" si="304"/>
        <v/>
      </c>
      <c r="Q1928" s="89" t="e">
        <f t="shared" si="305"/>
        <v>#VALUE!</v>
      </c>
      <c r="R1928" s="89" t="e">
        <f t="shared" si="306"/>
        <v>#VALUE!</v>
      </c>
      <c r="S1928" s="173">
        <f>'HP-Api, V2-Sep24'!AS1930</f>
        <v>0</v>
      </c>
      <c r="T1928" s="89">
        <f t="shared" si="307"/>
        <v>1</v>
      </c>
      <c r="U1928" s="90" t="e">
        <f t="shared" si="308"/>
        <v>#DIV/0!</v>
      </c>
      <c r="V1928" s="91" t="e">
        <f t="shared" si="309"/>
        <v>#DIV/0!</v>
      </c>
    </row>
    <row r="1929" spans="1:22" x14ac:dyDescent="0.3">
      <c r="A1929" s="88">
        <f>'HP-Api, V2-Sep24'!D1931</f>
        <v>0</v>
      </c>
      <c r="B1929" s="88" cm="1">
        <f t="array" ref="B1929">IF(OR(A1929=DATA!$H$2:$H$13),3,IF(OR(A1929=DATA!$H$14:$H$119),2,1))</f>
        <v>1</v>
      </c>
      <c r="C1929" s="88">
        <f>'HP-Api, V2-Sep24'!G1931</f>
        <v>0</v>
      </c>
      <c r="D1929" s="89" t="str">
        <f>IF(AND(C1929&gt;='Risk(dist, colmena)'!$C$9, C1929&lt;='Risk(dist, colmena)'!$E$9), 1, IF(AND(C1929&gt;'Risk(dist, colmena)'!$C$10, C1929&lt;='Risk(dist, colmena)'!$E$10), 2, IF(C1929&gt;='Risk(dist, colmena)'!$C$11, 3, "")))</f>
        <v/>
      </c>
      <c r="E1929" s="173">
        <f>'HP-Api, V2-Sep24'!L1931</f>
        <v>0</v>
      </c>
      <c r="F1929" s="173" t="str">
        <f>IF(AND(E1929&gt;='Risk(dist, colmena)'!$H$9, E1929&lt;='Risk(dist, colmena)'!$J$9), 1, IF(AND(E1929&gt;'Risk(dist, colmena)'!$H$10, E1929&lt;='Risk(dist, colmena)'!$J$10), 2, IF(E1929&gt;='Risk(dist, colmena)'!$H$11, 3, "")))</f>
        <v/>
      </c>
      <c r="G1929" s="88">
        <f>'HP-Api, V2-Sep24'!AH1931</f>
        <v>0</v>
      </c>
      <c r="H1929" s="89" t="str">
        <f t="shared" si="301"/>
        <v/>
      </c>
      <c r="I1929" s="194" t="e">
        <f>('HP-Api, V2-Sep24'!AK1931-'HP-Api, V2-Sep24'!S1931)/'HP-Api, V2-Sep24'!S1931</f>
        <v>#DIV/0!</v>
      </c>
      <c r="J1929" s="89" t="e">
        <f t="shared" si="302"/>
        <v>#DIV/0!</v>
      </c>
      <c r="K1929" s="195">
        <f>'HP-Api, V2-Sep24'!AQ1931</f>
        <v>0</v>
      </c>
      <c r="L1929" s="89">
        <f t="shared" si="303"/>
        <v>1</v>
      </c>
      <c r="M1929" s="88">
        <f>'HP-Api, V2-Sep24'!AM1931</f>
        <v>0</v>
      </c>
      <c r="N1929" s="89" t="str">
        <f t="shared" si="300"/>
        <v/>
      </c>
      <c r="O1929" s="88">
        <f>'HP-Api, V2-Sep24'!AR1931</f>
        <v>0</v>
      </c>
      <c r="P1929" s="89" t="str">
        <f t="shared" si="304"/>
        <v/>
      </c>
      <c r="Q1929" s="89" t="e">
        <f t="shared" si="305"/>
        <v>#VALUE!</v>
      </c>
      <c r="R1929" s="89" t="e">
        <f t="shared" si="306"/>
        <v>#VALUE!</v>
      </c>
      <c r="S1929" s="173">
        <f>'HP-Api, V2-Sep24'!AS1931</f>
        <v>0</v>
      </c>
      <c r="T1929" s="89">
        <f t="shared" si="307"/>
        <v>1</v>
      </c>
      <c r="U1929" s="90" t="e">
        <f t="shared" si="308"/>
        <v>#DIV/0!</v>
      </c>
      <c r="V1929" s="91" t="e">
        <f t="shared" si="309"/>
        <v>#DIV/0!</v>
      </c>
    </row>
    <row r="1930" spans="1:22" x14ac:dyDescent="0.3">
      <c r="A1930" s="88">
        <f>'HP-Api, V2-Sep24'!D1932</f>
        <v>0</v>
      </c>
      <c r="B1930" s="88" cm="1">
        <f t="array" ref="B1930">IF(OR(A1930=DATA!$H$2:$H$13),3,IF(OR(A1930=DATA!$H$14:$H$119),2,1))</f>
        <v>1</v>
      </c>
      <c r="C1930" s="88">
        <f>'HP-Api, V2-Sep24'!G1932</f>
        <v>0</v>
      </c>
      <c r="D1930" s="89" t="str">
        <f>IF(AND(C1930&gt;='Risk(dist, colmena)'!$C$9, C1930&lt;='Risk(dist, colmena)'!$E$9), 1, IF(AND(C1930&gt;'Risk(dist, colmena)'!$C$10, C1930&lt;='Risk(dist, colmena)'!$E$10), 2, IF(C1930&gt;='Risk(dist, colmena)'!$C$11, 3, "")))</f>
        <v/>
      </c>
      <c r="E1930" s="173">
        <f>'HP-Api, V2-Sep24'!L1932</f>
        <v>0</v>
      </c>
      <c r="F1930" s="173" t="str">
        <f>IF(AND(E1930&gt;='Risk(dist, colmena)'!$H$9, E1930&lt;='Risk(dist, colmena)'!$J$9), 1, IF(AND(E1930&gt;'Risk(dist, colmena)'!$H$10, E1930&lt;='Risk(dist, colmena)'!$J$10), 2, IF(E1930&gt;='Risk(dist, colmena)'!$H$11, 3, "")))</f>
        <v/>
      </c>
      <c r="G1930" s="88">
        <f>'HP-Api, V2-Sep24'!AH1932</f>
        <v>0</v>
      </c>
      <c r="H1930" s="89" t="str">
        <f t="shared" si="301"/>
        <v/>
      </c>
      <c r="I1930" s="194" t="e">
        <f>('HP-Api, V2-Sep24'!AK1932-'HP-Api, V2-Sep24'!S1932)/'HP-Api, V2-Sep24'!S1932</f>
        <v>#DIV/0!</v>
      </c>
      <c r="J1930" s="89" t="e">
        <f t="shared" si="302"/>
        <v>#DIV/0!</v>
      </c>
      <c r="K1930" s="195">
        <f>'HP-Api, V2-Sep24'!AQ1932</f>
        <v>0</v>
      </c>
      <c r="L1930" s="89">
        <f t="shared" si="303"/>
        <v>1</v>
      </c>
      <c r="M1930" s="88">
        <f>'HP-Api, V2-Sep24'!AM1932</f>
        <v>0</v>
      </c>
      <c r="N1930" s="89" t="str">
        <f t="shared" si="300"/>
        <v/>
      </c>
      <c r="O1930" s="88">
        <f>'HP-Api, V2-Sep24'!AR1932</f>
        <v>0</v>
      </c>
      <c r="P1930" s="89" t="str">
        <f t="shared" si="304"/>
        <v/>
      </c>
      <c r="Q1930" s="89" t="e">
        <f t="shared" si="305"/>
        <v>#VALUE!</v>
      </c>
      <c r="R1930" s="89" t="e">
        <f t="shared" si="306"/>
        <v>#VALUE!</v>
      </c>
      <c r="S1930" s="173">
        <f>'HP-Api, V2-Sep24'!AS1932</f>
        <v>0</v>
      </c>
      <c r="T1930" s="89">
        <f t="shared" si="307"/>
        <v>1</v>
      </c>
      <c r="U1930" s="90" t="e">
        <f t="shared" si="308"/>
        <v>#DIV/0!</v>
      </c>
      <c r="V1930" s="91" t="e">
        <f t="shared" si="309"/>
        <v>#DIV/0!</v>
      </c>
    </row>
    <row r="1931" spans="1:22" x14ac:dyDescent="0.3">
      <c r="A1931" s="88">
        <f>'HP-Api, V2-Sep24'!D1933</f>
        <v>0</v>
      </c>
      <c r="B1931" s="88" cm="1">
        <f t="array" ref="B1931">IF(OR(A1931=DATA!$H$2:$H$13),3,IF(OR(A1931=DATA!$H$14:$H$119),2,1))</f>
        <v>1</v>
      </c>
      <c r="C1931" s="88">
        <f>'HP-Api, V2-Sep24'!G1933</f>
        <v>0</v>
      </c>
      <c r="D1931" s="89" t="str">
        <f>IF(AND(C1931&gt;='Risk(dist, colmena)'!$C$9, C1931&lt;='Risk(dist, colmena)'!$E$9), 1, IF(AND(C1931&gt;'Risk(dist, colmena)'!$C$10, C1931&lt;='Risk(dist, colmena)'!$E$10), 2, IF(C1931&gt;='Risk(dist, colmena)'!$C$11, 3, "")))</f>
        <v/>
      </c>
      <c r="E1931" s="173">
        <f>'HP-Api, V2-Sep24'!L1933</f>
        <v>0</v>
      </c>
      <c r="F1931" s="173" t="str">
        <f>IF(AND(E1931&gt;='Risk(dist, colmena)'!$H$9, E1931&lt;='Risk(dist, colmena)'!$J$9), 1, IF(AND(E1931&gt;'Risk(dist, colmena)'!$H$10, E1931&lt;='Risk(dist, colmena)'!$J$10), 2, IF(E1931&gt;='Risk(dist, colmena)'!$H$11, 3, "")))</f>
        <v/>
      </c>
      <c r="G1931" s="88">
        <f>'HP-Api, V2-Sep24'!AH1933</f>
        <v>0</v>
      </c>
      <c r="H1931" s="89" t="str">
        <f t="shared" si="301"/>
        <v/>
      </c>
      <c r="I1931" s="194" t="e">
        <f>('HP-Api, V2-Sep24'!AK1933-'HP-Api, V2-Sep24'!S1933)/'HP-Api, V2-Sep24'!S1933</f>
        <v>#DIV/0!</v>
      </c>
      <c r="J1931" s="89" t="e">
        <f t="shared" si="302"/>
        <v>#DIV/0!</v>
      </c>
      <c r="K1931" s="195">
        <f>'HP-Api, V2-Sep24'!AQ1933</f>
        <v>0</v>
      </c>
      <c r="L1931" s="89">
        <f t="shared" si="303"/>
        <v>1</v>
      </c>
      <c r="M1931" s="88">
        <f>'HP-Api, V2-Sep24'!AM1933</f>
        <v>0</v>
      </c>
      <c r="N1931" s="89" t="str">
        <f t="shared" si="300"/>
        <v/>
      </c>
      <c r="O1931" s="88">
        <f>'HP-Api, V2-Sep24'!AR1933</f>
        <v>0</v>
      </c>
      <c r="P1931" s="89" t="str">
        <f t="shared" si="304"/>
        <v/>
      </c>
      <c r="Q1931" s="89" t="e">
        <f t="shared" si="305"/>
        <v>#VALUE!</v>
      </c>
      <c r="R1931" s="89" t="e">
        <f t="shared" si="306"/>
        <v>#VALUE!</v>
      </c>
      <c r="S1931" s="173">
        <f>'HP-Api, V2-Sep24'!AS1933</f>
        <v>0</v>
      </c>
      <c r="T1931" s="89">
        <f t="shared" si="307"/>
        <v>1</v>
      </c>
      <c r="U1931" s="90" t="e">
        <f t="shared" si="308"/>
        <v>#DIV/0!</v>
      </c>
      <c r="V1931" s="91" t="e">
        <f t="shared" si="309"/>
        <v>#DIV/0!</v>
      </c>
    </row>
    <row r="1932" spans="1:22" x14ac:dyDescent="0.3">
      <c r="A1932" s="88">
        <f>'HP-Api, V2-Sep24'!D1934</f>
        <v>0</v>
      </c>
      <c r="B1932" s="88" cm="1">
        <f t="array" ref="B1932">IF(OR(A1932=DATA!$H$2:$H$13),3,IF(OR(A1932=DATA!$H$14:$H$119),2,1))</f>
        <v>1</v>
      </c>
      <c r="C1932" s="88">
        <f>'HP-Api, V2-Sep24'!G1934</f>
        <v>0</v>
      </c>
      <c r="D1932" s="89" t="str">
        <f>IF(AND(C1932&gt;='Risk(dist, colmena)'!$C$9, C1932&lt;='Risk(dist, colmena)'!$E$9), 1, IF(AND(C1932&gt;'Risk(dist, colmena)'!$C$10, C1932&lt;='Risk(dist, colmena)'!$E$10), 2, IF(C1932&gt;='Risk(dist, colmena)'!$C$11, 3, "")))</f>
        <v/>
      </c>
      <c r="E1932" s="173">
        <f>'HP-Api, V2-Sep24'!L1934</f>
        <v>0</v>
      </c>
      <c r="F1932" s="173" t="str">
        <f>IF(AND(E1932&gt;='Risk(dist, colmena)'!$H$9, E1932&lt;='Risk(dist, colmena)'!$J$9), 1, IF(AND(E1932&gt;'Risk(dist, colmena)'!$H$10, E1932&lt;='Risk(dist, colmena)'!$J$10), 2, IF(E1932&gt;='Risk(dist, colmena)'!$H$11, 3, "")))</f>
        <v/>
      </c>
      <c r="G1932" s="88">
        <f>'HP-Api, V2-Sep24'!AH1934</f>
        <v>0</v>
      </c>
      <c r="H1932" s="89" t="str">
        <f t="shared" si="301"/>
        <v/>
      </c>
      <c r="I1932" s="194" t="e">
        <f>('HP-Api, V2-Sep24'!AK1934-'HP-Api, V2-Sep24'!S1934)/'HP-Api, V2-Sep24'!S1934</f>
        <v>#DIV/0!</v>
      </c>
      <c r="J1932" s="89" t="e">
        <f t="shared" si="302"/>
        <v>#DIV/0!</v>
      </c>
      <c r="K1932" s="195">
        <f>'HP-Api, V2-Sep24'!AQ1934</f>
        <v>0</v>
      </c>
      <c r="L1932" s="89">
        <f t="shared" si="303"/>
        <v>1</v>
      </c>
      <c r="M1932" s="88">
        <f>'HP-Api, V2-Sep24'!AM1934</f>
        <v>0</v>
      </c>
      <c r="N1932" s="89" t="str">
        <f t="shared" si="300"/>
        <v/>
      </c>
      <c r="O1932" s="88">
        <f>'HP-Api, V2-Sep24'!AR1934</f>
        <v>0</v>
      </c>
      <c r="P1932" s="89" t="str">
        <f t="shared" si="304"/>
        <v/>
      </c>
      <c r="Q1932" s="89" t="e">
        <f t="shared" si="305"/>
        <v>#VALUE!</v>
      </c>
      <c r="R1932" s="89" t="e">
        <f t="shared" si="306"/>
        <v>#VALUE!</v>
      </c>
      <c r="S1932" s="173">
        <f>'HP-Api, V2-Sep24'!AS1934</f>
        <v>0</v>
      </c>
      <c r="T1932" s="89">
        <f t="shared" si="307"/>
        <v>1</v>
      </c>
      <c r="U1932" s="90" t="e">
        <f t="shared" si="308"/>
        <v>#DIV/0!</v>
      </c>
      <c r="V1932" s="91" t="e">
        <f t="shared" si="309"/>
        <v>#DIV/0!</v>
      </c>
    </row>
    <row r="1933" spans="1:22" x14ac:dyDescent="0.3">
      <c r="A1933" s="88">
        <f>'HP-Api, V2-Sep24'!D1935</f>
        <v>0</v>
      </c>
      <c r="B1933" s="88" cm="1">
        <f t="array" ref="B1933">IF(OR(A1933=DATA!$H$2:$H$13),3,IF(OR(A1933=DATA!$H$14:$H$119),2,1))</f>
        <v>1</v>
      </c>
      <c r="C1933" s="88">
        <f>'HP-Api, V2-Sep24'!G1935</f>
        <v>0</v>
      </c>
      <c r="D1933" s="89" t="str">
        <f>IF(AND(C1933&gt;='Risk(dist, colmena)'!$C$9, C1933&lt;='Risk(dist, colmena)'!$E$9), 1, IF(AND(C1933&gt;'Risk(dist, colmena)'!$C$10, C1933&lt;='Risk(dist, colmena)'!$E$10), 2, IF(C1933&gt;='Risk(dist, colmena)'!$C$11, 3, "")))</f>
        <v/>
      </c>
      <c r="E1933" s="173">
        <f>'HP-Api, V2-Sep24'!L1935</f>
        <v>0</v>
      </c>
      <c r="F1933" s="173" t="str">
        <f>IF(AND(E1933&gt;='Risk(dist, colmena)'!$H$9, E1933&lt;='Risk(dist, colmena)'!$J$9), 1, IF(AND(E1933&gt;'Risk(dist, colmena)'!$H$10, E1933&lt;='Risk(dist, colmena)'!$J$10), 2, IF(E1933&gt;='Risk(dist, colmena)'!$H$11, 3, "")))</f>
        <v/>
      </c>
      <c r="G1933" s="88">
        <f>'HP-Api, V2-Sep24'!AH1935</f>
        <v>0</v>
      </c>
      <c r="H1933" s="89" t="str">
        <f t="shared" si="301"/>
        <v/>
      </c>
      <c r="I1933" s="194" t="e">
        <f>('HP-Api, V2-Sep24'!AK1935-'HP-Api, V2-Sep24'!S1935)/'HP-Api, V2-Sep24'!S1935</f>
        <v>#DIV/0!</v>
      </c>
      <c r="J1933" s="89" t="e">
        <f t="shared" si="302"/>
        <v>#DIV/0!</v>
      </c>
      <c r="K1933" s="195">
        <f>'HP-Api, V2-Sep24'!AQ1935</f>
        <v>0</v>
      </c>
      <c r="L1933" s="89">
        <f t="shared" si="303"/>
        <v>1</v>
      </c>
      <c r="M1933" s="88">
        <f>'HP-Api, V2-Sep24'!AM1935</f>
        <v>0</v>
      </c>
      <c r="N1933" s="89" t="str">
        <f t="shared" si="300"/>
        <v/>
      </c>
      <c r="O1933" s="88">
        <f>'HP-Api, V2-Sep24'!AR1935</f>
        <v>0</v>
      </c>
      <c r="P1933" s="89" t="str">
        <f t="shared" si="304"/>
        <v/>
      </c>
      <c r="Q1933" s="89" t="e">
        <f t="shared" si="305"/>
        <v>#VALUE!</v>
      </c>
      <c r="R1933" s="89" t="e">
        <f t="shared" si="306"/>
        <v>#VALUE!</v>
      </c>
      <c r="S1933" s="173">
        <f>'HP-Api, V2-Sep24'!AS1935</f>
        <v>0</v>
      </c>
      <c r="T1933" s="89">
        <f t="shared" si="307"/>
        <v>1</v>
      </c>
      <c r="U1933" s="90" t="e">
        <f t="shared" si="308"/>
        <v>#DIV/0!</v>
      </c>
      <c r="V1933" s="91" t="e">
        <f t="shared" si="309"/>
        <v>#DIV/0!</v>
      </c>
    </row>
    <row r="1934" spans="1:22" x14ac:dyDescent="0.3">
      <c r="A1934" s="88">
        <f>'HP-Api, V2-Sep24'!D1936</f>
        <v>0</v>
      </c>
      <c r="B1934" s="88" cm="1">
        <f t="array" ref="B1934">IF(OR(A1934=DATA!$H$2:$H$13),3,IF(OR(A1934=DATA!$H$14:$H$119),2,1))</f>
        <v>1</v>
      </c>
      <c r="C1934" s="88">
        <f>'HP-Api, V2-Sep24'!G1936</f>
        <v>0</v>
      </c>
      <c r="D1934" s="89" t="str">
        <f>IF(AND(C1934&gt;='Risk(dist, colmena)'!$C$9, C1934&lt;='Risk(dist, colmena)'!$E$9), 1, IF(AND(C1934&gt;'Risk(dist, colmena)'!$C$10, C1934&lt;='Risk(dist, colmena)'!$E$10), 2, IF(C1934&gt;='Risk(dist, colmena)'!$C$11, 3, "")))</f>
        <v/>
      </c>
      <c r="E1934" s="173">
        <f>'HP-Api, V2-Sep24'!L1936</f>
        <v>0</v>
      </c>
      <c r="F1934" s="173" t="str">
        <f>IF(AND(E1934&gt;='Risk(dist, colmena)'!$H$9, E1934&lt;='Risk(dist, colmena)'!$J$9), 1, IF(AND(E1934&gt;'Risk(dist, colmena)'!$H$10, E1934&lt;='Risk(dist, colmena)'!$J$10), 2, IF(E1934&gt;='Risk(dist, colmena)'!$H$11, 3, "")))</f>
        <v/>
      </c>
      <c r="G1934" s="88">
        <f>'HP-Api, V2-Sep24'!AH1936</f>
        <v>0</v>
      </c>
      <c r="H1934" s="89" t="str">
        <f t="shared" si="301"/>
        <v/>
      </c>
      <c r="I1934" s="194" t="e">
        <f>('HP-Api, V2-Sep24'!AK1936-'HP-Api, V2-Sep24'!S1936)/'HP-Api, V2-Sep24'!S1936</f>
        <v>#DIV/0!</v>
      </c>
      <c r="J1934" s="89" t="e">
        <f t="shared" si="302"/>
        <v>#DIV/0!</v>
      </c>
      <c r="K1934" s="195">
        <f>'HP-Api, V2-Sep24'!AQ1936</f>
        <v>0</v>
      </c>
      <c r="L1934" s="89">
        <f t="shared" si="303"/>
        <v>1</v>
      </c>
      <c r="M1934" s="88">
        <f>'HP-Api, V2-Sep24'!AM1936</f>
        <v>0</v>
      </c>
      <c r="N1934" s="89" t="str">
        <f t="shared" si="300"/>
        <v/>
      </c>
      <c r="O1934" s="88">
        <f>'HP-Api, V2-Sep24'!AR1936</f>
        <v>0</v>
      </c>
      <c r="P1934" s="89" t="str">
        <f t="shared" si="304"/>
        <v/>
      </c>
      <c r="Q1934" s="89" t="e">
        <f t="shared" si="305"/>
        <v>#VALUE!</v>
      </c>
      <c r="R1934" s="89" t="e">
        <f t="shared" si="306"/>
        <v>#VALUE!</v>
      </c>
      <c r="S1934" s="173">
        <f>'HP-Api, V2-Sep24'!AS1936</f>
        <v>0</v>
      </c>
      <c r="T1934" s="89">
        <f t="shared" si="307"/>
        <v>1</v>
      </c>
      <c r="U1934" s="90" t="e">
        <f t="shared" si="308"/>
        <v>#DIV/0!</v>
      </c>
      <c r="V1934" s="91" t="e">
        <f t="shared" si="309"/>
        <v>#DIV/0!</v>
      </c>
    </row>
    <row r="1935" spans="1:22" x14ac:dyDescent="0.3">
      <c r="A1935" s="88">
        <f>'HP-Api, V2-Sep24'!D1937</f>
        <v>0</v>
      </c>
      <c r="B1935" s="88" cm="1">
        <f t="array" ref="B1935">IF(OR(A1935=DATA!$H$2:$H$13),3,IF(OR(A1935=DATA!$H$14:$H$119),2,1))</f>
        <v>1</v>
      </c>
      <c r="C1935" s="88">
        <f>'HP-Api, V2-Sep24'!G1937</f>
        <v>0</v>
      </c>
      <c r="D1935" s="89" t="str">
        <f>IF(AND(C1935&gt;='Risk(dist, colmena)'!$C$9, C1935&lt;='Risk(dist, colmena)'!$E$9), 1, IF(AND(C1935&gt;'Risk(dist, colmena)'!$C$10, C1935&lt;='Risk(dist, colmena)'!$E$10), 2, IF(C1935&gt;='Risk(dist, colmena)'!$C$11, 3, "")))</f>
        <v/>
      </c>
      <c r="E1935" s="173">
        <f>'HP-Api, V2-Sep24'!L1937</f>
        <v>0</v>
      </c>
      <c r="F1935" s="173" t="str">
        <f>IF(AND(E1935&gt;='Risk(dist, colmena)'!$H$9, E1935&lt;='Risk(dist, colmena)'!$J$9), 1, IF(AND(E1935&gt;'Risk(dist, colmena)'!$H$10, E1935&lt;='Risk(dist, colmena)'!$J$10), 2, IF(E1935&gt;='Risk(dist, colmena)'!$H$11, 3, "")))</f>
        <v/>
      </c>
      <c r="G1935" s="88">
        <f>'HP-Api, V2-Sep24'!AH1937</f>
        <v>0</v>
      </c>
      <c r="H1935" s="89" t="str">
        <f t="shared" si="301"/>
        <v/>
      </c>
      <c r="I1935" s="194" t="e">
        <f>('HP-Api, V2-Sep24'!AK1937-'HP-Api, V2-Sep24'!S1937)/'HP-Api, V2-Sep24'!S1937</f>
        <v>#DIV/0!</v>
      </c>
      <c r="J1935" s="89" t="e">
        <f t="shared" si="302"/>
        <v>#DIV/0!</v>
      </c>
      <c r="K1935" s="195">
        <f>'HP-Api, V2-Sep24'!AQ1937</f>
        <v>0</v>
      </c>
      <c r="L1935" s="89">
        <f t="shared" si="303"/>
        <v>1</v>
      </c>
      <c r="M1935" s="88">
        <f>'HP-Api, V2-Sep24'!AM1937</f>
        <v>0</v>
      </c>
      <c r="N1935" s="89" t="str">
        <f t="shared" si="300"/>
        <v/>
      </c>
      <c r="O1935" s="88">
        <f>'HP-Api, V2-Sep24'!AR1937</f>
        <v>0</v>
      </c>
      <c r="P1935" s="89" t="str">
        <f t="shared" si="304"/>
        <v/>
      </c>
      <c r="Q1935" s="89" t="e">
        <f t="shared" si="305"/>
        <v>#VALUE!</v>
      </c>
      <c r="R1935" s="89" t="e">
        <f t="shared" si="306"/>
        <v>#VALUE!</v>
      </c>
      <c r="S1935" s="173">
        <f>'HP-Api, V2-Sep24'!AS1937</f>
        <v>0</v>
      </c>
      <c r="T1935" s="89">
        <f t="shared" si="307"/>
        <v>1</v>
      </c>
      <c r="U1935" s="90" t="e">
        <f t="shared" si="308"/>
        <v>#DIV/0!</v>
      </c>
      <c r="V1935" s="91" t="e">
        <f t="shared" si="309"/>
        <v>#DIV/0!</v>
      </c>
    </row>
    <row r="1936" spans="1:22" x14ac:dyDescent="0.3">
      <c r="A1936" s="88">
        <f>'HP-Api, V2-Sep24'!D1938</f>
        <v>0</v>
      </c>
      <c r="B1936" s="88" cm="1">
        <f t="array" ref="B1936">IF(OR(A1936=DATA!$H$2:$H$13),3,IF(OR(A1936=DATA!$H$14:$H$119),2,1))</f>
        <v>1</v>
      </c>
      <c r="C1936" s="88">
        <f>'HP-Api, V2-Sep24'!G1938</f>
        <v>0</v>
      </c>
      <c r="D1936" s="89" t="str">
        <f>IF(AND(C1936&gt;='Risk(dist, colmena)'!$C$9, C1936&lt;='Risk(dist, colmena)'!$E$9), 1, IF(AND(C1936&gt;'Risk(dist, colmena)'!$C$10, C1936&lt;='Risk(dist, colmena)'!$E$10), 2, IF(C1936&gt;='Risk(dist, colmena)'!$C$11, 3, "")))</f>
        <v/>
      </c>
      <c r="E1936" s="173">
        <f>'HP-Api, V2-Sep24'!L1938</f>
        <v>0</v>
      </c>
      <c r="F1936" s="173" t="str">
        <f>IF(AND(E1936&gt;='Risk(dist, colmena)'!$H$9, E1936&lt;='Risk(dist, colmena)'!$J$9), 1, IF(AND(E1936&gt;'Risk(dist, colmena)'!$H$10, E1936&lt;='Risk(dist, colmena)'!$J$10), 2, IF(E1936&gt;='Risk(dist, colmena)'!$H$11, 3, "")))</f>
        <v/>
      </c>
      <c r="G1936" s="88">
        <f>'HP-Api, V2-Sep24'!AH1938</f>
        <v>0</v>
      </c>
      <c r="H1936" s="89" t="str">
        <f t="shared" si="301"/>
        <v/>
      </c>
      <c r="I1936" s="194" t="e">
        <f>('HP-Api, V2-Sep24'!AK1938-'HP-Api, V2-Sep24'!S1938)/'HP-Api, V2-Sep24'!S1938</f>
        <v>#DIV/0!</v>
      </c>
      <c r="J1936" s="89" t="e">
        <f t="shared" si="302"/>
        <v>#DIV/0!</v>
      </c>
      <c r="K1936" s="195">
        <f>'HP-Api, V2-Sep24'!AQ1938</f>
        <v>0</v>
      </c>
      <c r="L1936" s="89">
        <f t="shared" si="303"/>
        <v>1</v>
      </c>
      <c r="M1936" s="88">
        <f>'HP-Api, V2-Sep24'!AM1938</f>
        <v>0</v>
      </c>
      <c r="N1936" s="89" t="str">
        <f t="shared" si="300"/>
        <v/>
      </c>
      <c r="O1936" s="88">
        <f>'HP-Api, V2-Sep24'!AR1938</f>
        <v>0</v>
      </c>
      <c r="P1936" s="89" t="str">
        <f t="shared" si="304"/>
        <v/>
      </c>
      <c r="Q1936" s="89" t="e">
        <f t="shared" si="305"/>
        <v>#VALUE!</v>
      </c>
      <c r="R1936" s="89" t="e">
        <f t="shared" si="306"/>
        <v>#VALUE!</v>
      </c>
      <c r="S1936" s="173">
        <f>'HP-Api, V2-Sep24'!AS1938</f>
        <v>0</v>
      </c>
      <c r="T1936" s="89">
        <f t="shared" si="307"/>
        <v>1</v>
      </c>
      <c r="U1936" s="90" t="e">
        <f t="shared" si="308"/>
        <v>#DIV/0!</v>
      </c>
      <c r="V1936" s="91" t="e">
        <f t="shared" si="309"/>
        <v>#DIV/0!</v>
      </c>
    </row>
    <row r="1937" spans="1:22" x14ac:dyDescent="0.3">
      <c r="A1937" s="88">
        <f>'HP-Api, V2-Sep24'!D1939</f>
        <v>0</v>
      </c>
      <c r="B1937" s="88" cm="1">
        <f t="array" ref="B1937">IF(OR(A1937=DATA!$H$2:$H$13),3,IF(OR(A1937=DATA!$H$14:$H$119),2,1))</f>
        <v>1</v>
      </c>
      <c r="C1937" s="88">
        <f>'HP-Api, V2-Sep24'!G1939</f>
        <v>0</v>
      </c>
      <c r="D1937" s="89" t="str">
        <f>IF(AND(C1937&gt;='Risk(dist, colmena)'!$C$9, C1937&lt;='Risk(dist, colmena)'!$E$9), 1, IF(AND(C1937&gt;'Risk(dist, colmena)'!$C$10, C1937&lt;='Risk(dist, colmena)'!$E$10), 2, IF(C1937&gt;='Risk(dist, colmena)'!$C$11, 3, "")))</f>
        <v/>
      </c>
      <c r="E1937" s="173">
        <f>'HP-Api, V2-Sep24'!L1939</f>
        <v>0</v>
      </c>
      <c r="F1937" s="173" t="str">
        <f>IF(AND(E1937&gt;='Risk(dist, colmena)'!$H$9, E1937&lt;='Risk(dist, colmena)'!$J$9), 1, IF(AND(E1937&gt;'Risk(dist, colmena)'!$H$10, E1937&lt;='Risk(dist, colmena)'!$J$10), 2, IF(E1937&gt;='Risk(dist, colmena)'!$H$11, 3, "")))</f>
        <v/>
      </c>
      <c r="G1937" s="88">
        <f>'HP-Api, V2-Sep24'!AH1939</f>
        <v>0</v>
      </c>
      <c r="H1937" s="89" t="str">
        <f t="shared" si="301"/>
        <v/>
      </c>
      <c r="I1937" s="194" t="e">
        <f>('HP-Api, V2-Sep24'!AK1939-'HP-Api, V2-Sep24'!S1939)/'HP-Api, V2-Sep24'!S1939</f>
        <v>#DIV/0!</v>
      </c>
      <c r="J1937" s="89" t="e">
        <f t="shared" si="302"/>
        <v>#DIV/0!</v>
      </c>
      <c r="K1937" s="195">
        <f>'HP-Api, V2-Sep24'!AQ1939</f>
        <v>0</v>
      </c>
      <c r="L1937" s="89">
        <f t="shared" si="303"/>
        <v>1</v>
      </c>
      <c r="M1937" s="88">
        <f>'HP-Api, V2-Sep24'!AM1939</f>
        <v>0</v>
      </c>
      <c r="N1937" s="89" t="str">
        <f t="shared" si="300"/>
        <v/>
      </c>
      <c r="O1937" s="88">
        <f>'HP-Api, V2-Sep24'!AR1939</f>
        <v>0</v>
      </c>
      <c r="P1937" s="89" t="str">
        <f t="shared" si="304"/>
        <v/>
      </c>
      <c r="Q1937" s="89" t="e">
        <f t="shared" si="305"/>
        <v>#VALUE!</v>
      </c>
      <c r="R1937" s="89" t="e">
        <f t="shared" si="306"/>
        <v>#VALUE!</v>
      </c>
      <c r="S1937" s="173">
        <f>'HP-Api, V2-Sep24'!AS1939</f>
        <v>0</v>
      </c>
      <c r="T1937" s="89">
        <f t="shared" si="307"/>
        <v>1</v>
      </c>
      <c r="U1937" s="90" t="e">
        <f t="shared" si="308"/>
        <v>#DIV/0!</v>
      </c>
      <c r="V1937" s="91" t="e">
        <f t="shared" si="309"/>
        <v>#DIV/0!</v>
      </c>
    </row>
    <row r="1938" spans="1:22" x14ac:dyDescent="0.3">
      <c r="A1938" s="88">
        <f>'HP-Api, V2-Sep24'!D1940</f>
        <v>0</v>
      </c>
      <c r="B1938" s="88" cm="1">
        <f t="array" ref="B1938">IF(OR(A1938=DATA!$H$2:$H$13),3,IF(OR(A1938=DATA!$H$14:$H$119),2,1))</f>
        <v>1</v>
      </c>
      <c r="C1938" s="88">
        <f>'HP-Api, V2-Sep24'!G1940</f>
        <v>0</v>
      </c>
      <c r="D1938" s="89" t="str">
        <f>IF(AND(C1938&gt;='Risk(dist, colmena)'!$C$9, C1938&lt;='Risk(dist, colmena)'!$E$9), 1, IF(AND(C1938&gt;'Risk(dist, colmena)'!$C$10, C1938&lt;='Risk(dist, colmena)'!$E$10), 2, IF(C1938&gt;='Risk(dist, colmena)'!$C$11, 3, "")))</f>
        <v/>
      </c>
      <c r="E1938" s="173">
        <f>'HP-Api, V2-Sep24'!L1940</f>
        <v>0</v>
      </c>
      <c r="F1938" s="173" t="str">
        <f>IF(AND(E1938&gt;='Risk(dist, colmena)'!$H$9, E1938&lt;='Risk(dist, colmena)'!$J$9), 1, IF(AND(E1938&gt;'Risk(dist, colmena)'!$H$10, E1938&lt;='Risk(dist, colmena)'!$J$10), 2, IF(E1938&gt;='Risk(dist, colmena)'!$H$11, 3, "")))</f>
        <v/>
      </c>
      <c r="G1938" s="88">
        <f>'HP-Api, V2-Sep24'!AH1940</f>
        <v>0</v>
      </c>
      <c r="H1938" s="89" t="str">
        <f t="shared" si="301"/>
        <v/>
      </c>
      <c r="I1938" s="194" t="e">
        <f>('HP-Api, V2-Sep24'!AK1940-'HP-Api, V2-Sep24'!S1940)/'HP-Api, V2-Sep24'!S1940</f>
        <v>#DIV/0!</v>
      </c>
      <c r="J1938" s="89" t="e">
        <f t="shared" si="302"/>
        <v>#DIV/0!</v>
      </c>
      <c r="K1938" s="195">
        <f>'HP-Api, V2-Sep24'!AQ1940</f>
        <v>0</v>
      </c>
      <c r="L1938" s="89">
        <f t="shared" si="303"/>
        <v>1</v>
      </c>
      <c r="M1938" s="88">
        <f>'HP-Api, V2-Sep24'!AM1940</f>
        <v>0</v>
      </c>
      <c r="N1938" s="89" t="str">
        <f t="shared" si="300"/>
        <v/>
      </c>
      <c r="O1938" s="88">
        <f>'HP-Api, V2-Sep24'!AR1940</f>
        <v>0</v>
      </c>
      <c r="P1938" s="89" t="str">
        <f t="shared" si="304"/>
        <v/>
      </c>
      <c r="Q1938" s="89" t="e">
        <f t="shared" si="305"/>
        <v>#VALUE!</v>
      </c>
      <c r="R1938" s="89" t="e">
        <f t="shared" si="306"/>
        <v>#VALUE!</v>
      </c>
      <c r="S1938" s="173">
        <f>'HP-Api, V2-Sep24'!AS1940</f>
        <v>0</v>
      </c>
      <c r="T1938" s="89">
        <f t="shared" si="307"/>
        <v>1</v>
      </c>
      <c r="U1938" s="90" t="e">
        <f t="shared" si="308"/>
        <v>#DIV/0!</v>
      </c>
      <c r="V1938" s="91" t="e">
        <f t="shared" si="309"/>
        <v>#DIV/0!</v>
      </c>
    </row>
    <row r="1939" spans="1:22" x14ac:dyDescent="0.3">
      <c r="A1939" s="88">
        <f>'HP-Api, V2-Sep24'!D1941</f>
        <v>0</v>
      </c>
      <c r="B1939" s="88" cm="1">
        <f t="array" ref="B1939">IF(OR(A1939=DATA!$H$2:$H$13),3,IF(OR(A1939=DATA!$H$14:$H$119),2,1))</f>
        <v>1</v>
      </c>
      <c r="C1939" s="88">
        <f>'HP-Api, V2-Sep24'!G1941</f>
        <v>0</v>
      </c>
      <c r="D1939" s="89" t="str">
        <f>IF(AND(C1939&gt;='Risk(dist, colmena)'!$C$9, C1939&lt;='Risk(dist, colmena)'!$E$9), 1, IF(AND(C1939&gt;'Risk(dist, colmena)'!$C$10, C1939&lt;='Risk(dist, colmena)'!$E$10), 2, IF(C1939&gt;='Risk(dist, colmena)'!$C$11, 3, "")))</f>
        <v/>
      </c>
      <c r="E1939" s="173">
        <f>'HP-Api, V2-Sep24'!L1941</f>
        <v>0</v>
      </c>
      <c r="F1939" s="173" t="str">
        <f>IF(AND(E1939&gt;='Risk(dist, colmena)'!$H$9, E1939&lt;='Risk(dist, colmena)'!$J$9), 1, IF(AND(E1939&gt;'Risk(dist, colmena)'!$H$10, E1939&lt;='Risk(dist, colmena)'!$J$10), 2, IF(E1939&gt;='Risk(dist, colmena)'!$H$11, 3, "")))</f>
        <v/>
      </c>
      <c r="G1939" s="88">
        <f>'HP-Api, V2-Sep24'!AH1941</f>
        <v>0</v>
      </c>
      <c r="H1939" s="89" t="str">
        <f t="shared" si="301"/>
        <v/>
      </c>
      <c r="I1939" s="194" t="e">
        <f>('HP-Api, V2-Sep24'!AK1941-'HP-Api, V2-Sep24'!S1941)/'HP-Api, V2-Sep24'!S1941</f>
        <v>#DIV/0!</v>
      </c>
      <c r="J1939" s="89" t="e">
        <f t="shared" si="302"/>
        <v>#DIV/0!</v>
      </c>
      <c r="K1939" s="195">
        <f>'HP-Api, V2-Sep24'!AQ1941</f>
        <v>0</v>
      </c>
      <c r="L1939" s="89">
        <f t="shared" si="303"/>
        <v>1</v>
      </c>
      <c r="M1939" s="88">
        <f>'HP-Api, V2-Sep24'!AM1941</f>
        <v>0</v>
      </c>
      <c r="N1939" s="89" t="str">
        <f t="shared" si="300"/>
        <v/>
      </c>
      <c r="O1939" s="88">
        <f>'HP-Api, V2-Sep24'!AR1941</f>
        <v>0</v>
      </c>
      <c r="P1939" s="89" t="str">
        <f t="shared" si="304"/>
        <v/>
      </c>
      <c r="Q1939" s="89" t="e">
        <f t="shared" si="305"/>
        <v>#VALUE!</v>
      </c>
      <c r="R1939" s="89" t="e">
        <f t="shared" si="306"/>
        <v>#VALUE!</v>
      </c>
      <c r="S1939" s="173">
        <f>'HP-Api, V2-Sep24'!AS1941</f>
        <v>0</v>
      </c>
      <c r="T1939" s="89">
        <f t="shared" si="307"/>
        <v>1</v>
      </c>
      <c r="U1939" s="90" t="e">
        <f t="shared" si="308"/>
        <v>#DIV/0!</v>
      </c>
      <c r="V1939" s="91" t="e">
        <f t="shared" si="309"/>
        <v>#DIV/0!</v>
      </c>
    </row>
    <row r="1940" spans="1:22" x14ac:dyDescent="0.3">
      <c r="A1940" s="88">
        <f>'HP-Api, V2-Sep24'!D1942</f>
        <v>0</v>
      </c>
      <c r="B1940" s="88" cm="1">
        <f t="array" ref="B1940">IF(OR(A1940=DATA!$H$2:$H$13),3,IF(OR(A1940=DATA!$H$14:$H$119),2,1))</f>
        <v>1</v>
      </c>
      <c r="C1940" s="88">
        <f>'HP-Api, V2-Sep24'!G1942</f>
        <v>0</v>
      </c>
      <c r="D1940" s="89" t="str">
        <f>IF(AND(C1940&gt;='Risk(dist, colmena)'!$C$9, C1940&lt;='Risk(dist, colmena)'!$E$9), 1, IF(AND(C1940&gt;'Risk(dist, colmena)'!$C$10, C1940&lt;='Risk(dist, colmena)'!$E$10), 2, IF(C1940&gt;='Risk(dist, colmena)'!$C$11, 3, "")))</f>
        <v/>
      </c>
      <c r="E1940" s="173">
        <f>'HP-Api, V2-Sep24'!L1942</f>
        <v>0</v>
      </c>
      <c r="F1940" s="173" t="str">
        <f>IF(AND(E1940&gt;='Risk(dist, colmena)'!$H$9, E1940&lt;='Risk(dist, colmena)'!$J$9), 1, IF(AND(E1940&gt;'Risk(dist, colmena)'!$H$10, E1940&lt;='Risk(dist, colmena)'!$J$10), 2, IF(E1940&gt;='Risk(dist, colmena)'!$H$11, 3, "")))</f>
        <v/>
      </c>
      <c r="G1940" s="88">
        <f>'HP-Api, V2-Sep24'!AH1942</f>
        <v>0</v>
      </c>
      <c r="H1940" s="89" t="str">
        <f t="shared" si="301"/>
        <v/>
      </c>
      <c r="I1940" s="194" t="e">
        <f>('HP-Api, V2-Sep24'!AK1942-'HP-Api, V2-Sep24'!S1942)/'HP-Api, V2-Sep24'!S1942</f>
        <v>#DIV/0!</v>
      </c>
      <c r="J1940" s="89" t="e">
        <f t="shared" si="302"/>
        <v>#DIV/0!</v>
      </c>
      <c r="K1940" s="195">
        <f>'HP-Api, V2-Sep24'!AQ1942</f>
        <v>0</v>
      </c>
      <c r="L1940" s="89">
        <f t="shared" si="303"/>
        <v>1</v>
      </c>
      <c r="M1940" s="88">
        <f>'HP-Api, V2-Sep24'!AM1942</f>
        <v>0</v>
      </c>
      <c r="N1940" s="89" t="str">
        <f t="shared" si="300"/>
        <v/>
      </c>
      <c r="O1940" s="88">
        <f>'HP-Api, V2-Sep24'!AR1942</f>
        <v>0</v>
      </c>
      <c r="P1940" s="89" t="str">
        <f t="shared" si="304"/>
        <v/>
      </c>
      <c r="Q1940" s="89" t="e">
        <f t="shared" si="305"/>
        <v>#VALUE!</v>
      </c>
      <c r="R1940" s="89" t="e">
        <f t="shared" si="306"/>
        <v>#VALUE!</v>
      </c>
      <c r="S1940" s="173">
        <f>'HP-Api, V2-Sep24'!AS1942</f>
        <v>0</v>
      </c>
      <c r="T1940" s="89">
        <f t="shared" si="307"/>
        <v>1</v>
      </c>
      <c r="U1940" s="90" t="e">
        <f t="shared" si="308"/>
        <v>#DIV/0!</v>
      </c>
      <c r="V1940" s="91" t="e">
        <f t="shared" si="309"/>
        <v>#DIV/0!</v>
      </c>
    </row>
    <row r="1941" spans="1:22" x14ac:dyDescent="0.3">
      <c r="A1941" s="88">
        <f>'HP-Api, V2-Sep24'!D1943</f>
        <v>0</v>
      </c>
      <c r="B1941" s="88" cm="1">
        <f t="array" ref="B1941">IF(OR(A1941=DATA!$H$2:$H$13),3,IF(OR(A1941=DATA!$H$14:$H$119),2,1))</f>
        <v>1</v>
      </c>
      <c r="C1941" s="88">
        <f>'HP-Api, V2-Sep24'!G1943</f>
        <v>0</v>
      </c>
      <c r="D1941" s="89" t="str">
        <f>IF(AND(C1941&gt;='Risk(dist, colmena)'!$C$9, C1941&lt;='Risk(dist, colmena)'!$E$9), 1, IF(AND(C1941&gt;'Risk(dist, colmena)'!$C$10, C1941&lt;='Risk(dist, colmena)'!$E$10), 2, IF(C1941&gt;='Risk(dist, colmena)'!$C$11, 3, "")))</f>
        <v/>
      </c>
      <c r="E1941" s="173">
        <f>'HP-Api, V2-Sep24'!L1943</f>
        <v>0</v>
      </c>
      <c r="F1941" s="173" t="str">
        <f>IF(AND(E1941&gt;='Risk(dist, colmena)'!$H$9, E1941&lt;='Risk(dist, colmena)'!$J$9), 1, IF(AND(E1941&gt;'Risk(dist, colmena)'!$H$10, E1941&lt;='Risk(dist, colmena)'!$J$10), 2, IF(E1941&gt;='Risk(dist, colmena)'!$H$11, 3, "")))</f>
        <v/>
      </c>
      <c r="G1941" s="88">
        <f>'HP-Api, V2-Sep24'!AH1943</f>
        <v>0</v>
      </c>
      <c r="H1941" s="89" t="str">
        <f t="shared" si="301"/>
        <v/>
      </c>
      <c r="I1941" s="194" t="e">
        <f>('HP-Api, V2-Sep24'!AK1943-'HP-Api, V2-Sep24'!S1943)/'HP-Api, V2-Sep24'!S1943</f>
        <v>#DIV/0!</v>
      </c>
      <c r="J1941" s="89" t="e">
        <f t="shared" si="302"/>
        <v>#DIV/0!</v>
      </c>
      <c r="K1941" s="195">
        <f>'HP-Api, V2-Sep24'!AQ1943</f>
        <v>0</v>
      </c>
      <c r="L1941" s="89">
        <f t="shared" si="303"/>
        <v>1</v>
      </c>
      <c r="M1941" s="88">
        <f>'HP-Api, V2-Sep24'!AM1943</f>
        <v>0</v>
      </c>
      <c r="N1941" s="89" t="str">
        <f t="shared" si="300"/>
        <v/>
      </c>
      <c r="O1941" s="88">
        <f>'HP-Api, V2-Sep24'!AR1943</f>
        <v>0</v>
      </c>
      <c r="P1941" s="89" t="str">
        <f t="shared" si="304"/>
        <v/>
      </c>
      <c r="Q1941" s="89" t="e">
        <f t="shared" si="305"/>
        <v>#VALUE!</v>
      </c>
      <c r="R1941" s="89" t="e">
        <f t="shared" si="306"/>
        <v>#VALUE!</v>
      </c>
      <c r="S1941" s="173">
        <f>'HP-Api, V2-Sep24'!AS1943</f>
        <v>0</v>
      </c>
      <c r="T1941" s="89">
        <f t="shared" si="307"/>
        <v>1</v>
      </c>
      <c r="U1941" s="90" t="e">
        <f t="shared" si="308"/>
        <v>#DIV/0!</v>
      </c>
      <c r="V1941" s="91" t="e">
        <f t="shared" si="309"/>
        <v>#DIV/0!</v>
      </c>
    </row>
    <row r="1942" spans="1:22" x14ac:dyDescent="0.3">
      <c r="A1942" s="88">
        <f>'HP-Api, V2-Sep24'!D1944</f>
        <v>0</v>
      </c>
      <c r="B1942" s="88" cm="1">
        <f t="array" ref="B1942">IF(OR(A1942=DATA!$H$2:$H$13),3,IF(OR(A1942=DATA!$H$14:$H$119),2,1))</f>
        <v>1</v>
      </c>
      <c r="C1942" s="88">
        <f>'HP-Api, V2-Sep24'!G1944</f>
        <v>0</v>
      </c>
      <c r="D1942" s="89" t="str">
        <f>IF(AND(C1942&gt;='Risk(dist, colmena)'!$C$9, C1942&lt;='Risk(dist, colmena)'!$E$9), 1, IF(AND(C1942&gt;'Risk(dist, colmena)'!$C$10, C1942&lt;='Risk(dist, colmena)'!$E$10), 2, IF(C1942&gt;='Risk(dist, colmena)'!$C$11, 3, "")))</f>
        <v/>
      </c>
      <c r="E1942" s="173">
        <f>'HP-Api, V2-Sep24'!L1944</f>
        <v>0</v>
      </c>
      <c r="F1942" s="173" t="str">
        <f>IF(AND(E1942&gt;='Risk(dist, colmena)'!$H$9, E1942&lt;='Risk(dist, colmena)'!$J$9), 1, IF(AND(E1942&gt;'Risk(dist, colmena)'!$H$10, E1942&lt;='Risk(dist, colmena)'!$J$10), 2, IF(E1942&gt;='Risk(dist, colmena)'!$H$11, 3, "")))</f>
        <v/>
      </c>
      <c r="G1942" s="88">
        <f>'HP-Api, V2-Sep24'!AH1944</f>
        <v>0</v>
      </c>
      <c r="H1942" s="89" t="str">
        <f t="shared" si="301"/>
        <v/>
      </c>
      <c r="I1942" s="194" t="e">
        <f>('HP-Api, V2-Sep24'!AK1944-'HP-Api, V2-Sep24'!S1944)/'HP-Api, V2-Sep24'!S1944</f>
        <v>#DIV/0!</v>
      </c>
      <c r="J1942" s="89" t="e">
        <f t="shared" si="302"/>
        <v>#DIV/0!</v>
      </c>
      <c r="K1942" s="195">
        <f>'HP-Api, V2-Sep24'!AQ1944</f>
        <v>0</v>
      </c>
      <c r="L1942" s="89">
        <f t="shared" si="303"/>
        <v>1</v>
      </c>
      <c r="M1942" s="88">
        <f>'HP-Api, V2-Sep24'!AM1944</f>
        <v>0</v>
      </c>
      <c r="N1942" s="89" t="str">
        <f t="shared" si="300"/>
        <v/>
      </c>
      <c r="O1942" s="88">
        <f>'HP-Api, V2-Sep24'!AR1944</f>
        <v>0</v>
      </c>
      <c r="P1942" s="89" t="str">
        <f t="shared" si="304"/>
        <v/>
      </c>
      <c r="Q1942" s="89" t="e">
        <f t="shared" si="305"/>
        <v>#VALUE!</v>
      </c>
      <c r="R1942" s="89" t="e">
        <f t="shared" si="306"/>
        <v>#VALUE!</v>
      </c>
      <c r="S1942" s="173">
        <f>'HP-Api, V2-Sep24'!AS1944</f>
        <v>0</v>
      </c>
      <c r="T1942" s="89">
        <f t="shared" si="307"/>
        <v>1</v>
      </c>
      <c r="U1942" s="90" t="e">
        <f t="shared" si="308"/>
        <v>#DIV/0!</v>
      </c>
      <c r="V1942" s="91" t="e">
        <f t="shared" si="309"/>
        <v>#DIV/0!</v>
      </c>
    </row>
    <row r="1943" spans="1:22" x14ac:dyDescent="0.3">
      <c r="A1943" s="88">
        <f>'HP-Api, V2-Sep24'!D1945</f>
        <v>0</v>
      </c>
      <c r="B1943" s="88" cm="1">
        <f t="array" ref="B1943">IF(OR(A1943=DATA!$H$2:$H$13),3,IF(OR(A1943=DATA!$H$14:$H$119),2,1))</f>
        <v>1</v>
      </c>
      <c r="C1943" s="88">
        <f>'HP-Api, V2-Sep24'!G1945</f>
        <v>0</v>
      </c>
      <c r="D1943" s="89" t="str">
        <f>IF(AND(C1943&gt;='Risk(dist, colmena)'!$C$9, C1943&lt;='Risk(dist, colmena)'!$E$9), 1, IF(AND(C1943&gt;'Risk(dist, colmena)'!$C$10, C1943&lt;='Risk(dist, colmena)'!$E$10), 2, IF(C1943&gt;='Risk(dist, colmena)'!$C$11, 3, "")))</f>
        <v/>
      </c>
      <c r="E1943" s="173">
        <f>'HP-Api, V2-Sep24'!L1945</f>
        <v>0</v>
      </c>
      <c r="F1943" s="173" t="str">
        <f>IF(AND(E1943&gt;='Risk(dist, colmena)'!$H$9, E1943&lt;='Risk(dist, colmena)'!$J$9), 1, IF(AND(E1943&gt;'Risk(dist, colmena)'!$H$10, E1943&lt;='Risk(dist, colmena)'!$J$10), 2, IF(E1943&gt;='Risk(dist, colmena)'!$H$11, 3, "")))</f>
        <v/>
      </c>
      <c r="G1943" s="88">
        <f>'HP-Api, V2-Sep24'!AH1945</f>
        <v>0</v>
      </c>
      <c r="H1943" s="89" t="str">
        <f t="shared" si="301"/>
        <v/>
      </c>
      <c r="I1943" s="194" t="e">
        <f>('HP-Api, V2-Sep24'!AK1945-'HP-Api, V2-Sep24'!S1945)/'HP-Api, V2-Sep24'!S1945</f>
        <v>#DIV/0!</v>
      </c>
      <c r="J1943" s="89" t="e">
        <f t="shared" si="302"/>
        <v>#DIV/0!</v>
      </c>
      <c r="K1943" s="195">
        <f>'HP-Api, V2-Sep24'!AQ1945</f>
        <v>0</v>
      </c>
      <c r="L1943" s="89">
        <f t="shared" si="303"/>
        <v>1</v>
      </c>
      <c r="M1943" s="88">
        <f>'HP-Api, V2-Sep24'!AM1945</f>
        <v>0</v>
      </c>
      <c r="N1943" s="89" t="str">
        <f t="shared" si="300"/>
        <v/>
      </c>
      <c r="O1943" s="88">
        <f>'HP-Api, V2-Sep24'!AR1945</f>
        <v>0</v>
      </c>
      <c r="P1943" s="89" t="str">
        <f t="shared" si="304"/>
        <v/>
      </c>
      <c r="Q1943" s="89" t="e">
        <f t="shared" si="305"/>
        <v>#VALUE!</v>
      </c>
      <c r="R1943" s="89" t="e">
        <f t="shared" si="306"/>
        <v>#VALUE!</v>
      </c>
      <c r="S1943" s="173">
        <f>'HP-Api, V2-Sep24'!AS1945</f>
        <v>0</v>
      </c>
      <c r="T1943" s="89">
        <f t="shared" si="307"/>
        <v>1</v>
      </c>
      <c r="U1943" s="90" t="e">
        <f t="shared" si="308"/>
        <v>#DIV/0!</v>
      </c>
      <c r="V1943" s="91" t="e">
        <f t="shared" si="309"/>
        <v>#DIV/0!</v>
      </c>
    </row>
    <row r="1944" spans="1:22" x14ac:dyDescent="0.3">
      <c r="A1944" s="88">
        <f>'HP-Api, V2-Sep24'!D1946</f>
        <v>0</v>
      </c>
      <c r="B1944" s="88" cm="1">
        <f t="array" ref="B1944">IF(OR(A1944=DATA!$H$2:$H$13),3,IF(OR(A1944=DATA!$H$14:$H$119),2,1))</f>
        <v>1</v>
      </c>
      <c r="C1944" s="88">
        <f>'HP-Api, V2-Sep24'!G1946</f>
        <v>0</v>
      </c>
      <c r="D1944" s="89" t="str">
        <f>IF(AND(C1944&gt;='Risk(dist, colmena)'!$C$9, C1944&lt;='Risk(dist, colmena)'!$E$9), 1, IF(AND(C1944&gt;'Risk(dist, colmena)'!$C$10, C1944&lt;='Risk(dist, colmena)'!$E$10), 2, IF(C1944&gt;='Risk(dist, colmena)'!$C$11, 3, "")))</f>
        <v/>
      </c>
      <c r="E1944" s="173">
        <f>'HP-Api, V2-Sep24'!L1946</f>
        <v>0</v>
      </c>
      <c r="F1944" s="173" t="str">
        <f>IF(AND(E1944&gt;='Risk(dist, colmena)'!$H$9, E1944&lt;='Risk(dist, colmena)'!$J$9), 1, IF(AND(E1944&gt;'Risk(dist, colmena)'!$H$10, E1944&lt;='Risk(dist, colmena)'!$J$10), 2, IF(E1944&gt;='Risk(dist, colmena)'!$H$11, 3, "")))</f>
        <v/>
      </c>
      <c r="G1944" s="88">
        <f>'HP-Api, V2-Sep24'!AH1946</f>
        <v>0</v>
      </c>
      <c r="H1944" s="89" t="str">
        <f t="shared" si="301"/>
        <v/>
      </c>
      <c r="I1944" s="194" t="e">
        <f>('HP-Api, V2-Sep24'!AK1946-'HP-Api, V2-Sep24'!S1946)/'HP-Api, V2-Sep24'!S1946</f>
        <v>#DIV/0!</v>
      </c>
      <c r="J1944" s="89" t="e">
        <f t="shared" si="302"/>
        <v>#DIV/0!</v>
      </c>
      <c r="K1944" s="195">
        <f>'HP-Api, V2-Sep24'!AQ1946</f>
        <v>0</v>
      </c>
      <c r="L1944" s="89">
        <f t="shared" si="303"/>
        <v>1</v>
      </c>
      <c r="M1944" s="88">
        <f>'HP-Api, V2-Sep24'!AM1946</f>
        <v>0</v>
      </c>
      <c r="N1944" s="89" t="str">
        <f t="shared" si="300"/>
        <v/>
      </c>
      <c r="O1944" s="88">
        <f>'HP-Api, V2-Sep24'!AR1946</f>
        <v>0</v>
      </c>
      <c r="P1944" s="89" t="str">
        <f t="shared" si="304"/>
        <v/>
      </c>
      <c r="Q1944" s="89" t="e">
        <f t="shared" si="305"/>
        <v>#VALUE!</v>
      </c>
      <c r="R1944" s="89" t="e">
        <f t="shared" si="306"/>
        <v>#VALUE!</v>
      </c>
      <c r="S1944" s="173">
        <f>'HP-Api, V2-Sep24'!AS1946</f>
        <v>0</v>
      </c>
      <c r="T1944" s="89">
        <f t="shared" si="307"/>
        <v>1</v>
      </c>
      <c r="U1944" s="90" t="e">
        <f t="shared" si="308"/>
        <v>#DIV/0!</v>
      </c>
      <c r="V1944" s="91" t="e">
        <f t="shared" si="309"/>
        <v>#DIV/0!</v>
      </c>
    </row>
    <row r="1945" spans="1:22" x14ac:dyDescent="0.3">
      <c r="A1945" s="88">
        <f>'HP-Api, V2-Sep24'!D1947</f>
        <v>0</v>
      </c>
      <c r="B1945" s="88" cm="1">
        <f t="array" ref="B1945">IF(OR(A1945=DATA!$H$2:$H$13),3,IF(OR(A1945=DATA!$H$14:$H$119),2,1))</f>
        <v>1</v>
      </c>
      <c r="C1945" s="88">
        <f>'HP-Api, V2-Sep24'!G1947</f>
        <v>0</v>
      </c>
      <c r="D1945" s="89" t="str">
        <f>IF(AND(C1945&gt;='Risk(dist, colmena)'!$C$9, C1945&lt;='Risk(dist, colmena)'!$E$9), 1, IF(AND(C1945&gt;'Risk(dist, colmena)'!$C$10, C1945&lt;='Risk(dist, colmena)'!$E$10), 2, IF(C1945&gt;='Risk(dist, colmena)'!$C$11, 3, "")))</f>
        <v/>
      </c>
      <c r="E1945" s="173">
        <f>'HP-Api, V2-Sep24'!L1947</f>
        <v>0</v>
      </c>
      <c r="F1945" s="173" t="str">
        <f>IF(AND(E1945&gt;='Risk(dist, colmena)'!$H$9, E1945&lt;='Risk(dist, colmena)'!$J$9), 1, IF(AND(E1945&gt;'Risk(dist, colmena)'!$H$10, E1945&lt;='Risk(dist, colmena)'!$J$10), 2, IF(E1945&gt;='Risk(dist, colmena)'!$H$11, 3, "")))</f>
        <v/>
      </c>
      <c r="G1945" s="88">
        <f>'HP-Api, V2-Sep24'!AH1947</f>
        <v>0</v>
      </c>
      <c r="H1945" s="89" t="str">
        <f t="shared" si="301"/>
        <v/>
      </c>
      <c r="I1945" s="194" t="e">
        <f>('HP-Api, V2-Sep24'!AK1947-'HP-Api, V2-Sep24'!S1947)/'HP-Api, V2-Sep24'!S1947</f>
        <v>#DIV/0!</v>
      </c>
      <c r="J1945" s="89" t="e">
        <f t="shared" si="302"/>
        <v>#DIV/0!</v>
      </c>
      <c r="K1945" s="195">
        <f>'HP-Api, V2-Sep24'!AQ1947</f>
        <v>0</v>
      </c>
      <c r="L1945" s="89">
        <f t="shared" si="303"/>
        <v>1</v>
      </c>
      <c r="M1945" s="88">
        <f>'HP-Api, V2-Sep24'!AM1947</f>
        <v>0</v>
      </c>
      <c r="N1945" s="89" t="str">
        <f t="shared" si="300"/>
        <v/>
      </c>
      <c r="O1945" s="88">
        <f>'HP-Api, V2-Sep24'!AR1947</f>
        <v>0</v>
      </c>
      <c r="P1945" s="89" t="str">
        <f t="shared" si="304"/>
        <v/>
      </c>
      <c r="Q1945" s="89" t="e">
        <f t="shared" si="305"/>
        <v>#VALUE!</v>
      </c>
      <c r="R1945" s="89" t="e">
        <f t="shared" si="306"/>
        <v>#VALUE!</v>
      </c>
      <c r="S1945" s="173">
        <f>'HP-Api, V2-Sep24'!AS1947</f>
        <v>0</v>
      </c>
      <c r="T1945" s="89">
        <f t="shared" si="307"/>
        <v>1</v>
      </c>
      <c r="U1945" s="90" t="e">
        <f t="shared" si="308"/>
        <v>#DIV/0!</v>
      </c>
      <c r="V1945" s="91" t="e">
        <f t="shared" si="309"/>
        <v>#DIV/0!</v>
      </c>
    </row>
    <row r="1946" spans="1:22" x14ac:dyDescent="0.3">
      <c r="A1946" s="88">
        <f>'HP-Api, V2-Sep24'!D1948</f>
        <v>0</v>
      </c>
      <c r="B1946" s="88" cm="1">
        <f t="array" ref="B1946">IF(OR(A1946=DATA!$H$2:$H$13),3,IF(OR(A1946=DATA!$H$14:$H$119),2,1))</f>
        <v>1</v>
      </c>
      <c r="C1946" s="88">
        <f>'HP-Api, V2-Sep24'!G1948</f>
        <v>0</v>
      </c>
      <c r="D1946" s="89" t="str">
        <f>IF(AND(C1946&gt;='Risk(dist, colmena)'!$C$9, C1946&lt;='Risk(dist, colmena)'!$E$9), 1, IF(AND(C1946&gt;'Risk(dist, colmena)'!$C$10, C1946&lt;='Risk(dist, colmena)'!$E$10), 2, IF(C1946&gt;='Risk(dist, colmena)'!$C$11, 3, "")))</f>
        <v/>
      </c>
      <c r="E1946" s="173">
        <f>'HP-Api, V2-Sep24'!L1948</f>
        <v>0</v>
      </c>
      <c r="F1946" s="173" t="str">
        <f>IF(AND(E1946&gt;='Risk(dist, colmena)'!$H$9, E1946&lt;='Risk(dist, colmena)'!$J$9), 1, IF(AND(E1946&gt;'Risk(dist, colmena)'!$H$10, E1946&lt;='Risk(dist, colmena)'!$J$10), 2, IF(E1946&gt;='Risk(dist, colmena)'!$H$11, 3, "")))</f>
        <v/>
      </c>
      <c r="G1946" s="88">
        <f>'HP-Api, V2-Sep24'!AH1948</f>
        <v>0</v>
      </c>
      <c r="H1946" s="89" t="str">
        <f t="shared" si="301"/>
        <v/>
      </c>
      <c r="I1946" s="194" t="e">
        <f>('HP-Api, V2-Sep24'!AK1948-'HP-Api, V2-Sep24'!S1948)/'HP-Api, V2-Sep24'!S1948</f>
        <v>#DIV/0!</v>
      </c>
      <c r="J1946" s="89" t="e">
        <f t="shared" si="302"/>
        <v>#DIV/0!</v>
      </c>
      <c r="K1946" s="195">
        <f>'HP-Api, V2-Sep24'!AQ1948</f>
        <v>0</v>
      </c>
      <c r="L1946" s="89">
        <f t="shared" si="303"/>
        <v>1</v>
      </c>
      <c r="M1946" s="88">
        <f>'HP-Api, V2-Sep24'!AM1948</f>
        <v>0</v>
      </c>
      <c r="N1946" s="89" t="str">
        <f t="shared" si="300"/>
        <v/>
      </c>
      <c r="O1946" s="88">
        <f>'HP-Api, V2-Sep24'!AR1948</f>
        <v>0</v>
      </c>
      <c r="P1946" s="89" t="str">
        <f t="shared" si="304"/>
        <v/>
      </c>
      <c r="Q1946" s="89" t="e">
        <f t="shared" si="305"/>
        <v>#VALUE!</v>
      </c>
      <c r="R1946" s="89" t="e">
        <f t="shared" si="306"/>
        <v>#VALUE!</v>
      </c>
      <c r="S1946" s="173">
        <f>'HP-Api, V2-Sep24'!AS1948</f>
        <v>0</v>
      </c>
      <c r="T1946" s="89">
        <f t="shared" si="307"/>
        <v>1</v>
      </c>
      <c r="U1946" s="90" t="e">
        <f t="shared" si="308"/>
        <v>#DIV/0!</v>
      </c>
      <c r="V1946" s="91" t="e">
        <f t="shared" si="309"/>
        <v>#DIV/0!</v>
      </c>
    </row>
    <row r="1947" spans="1:22" x14ac:dyDescent="0.3">
      <c r="A1947" s="88">
        <f>'HP-Api, V2-Sep24'!D1949</f>
        <v>0</v>
      </c>
      <c r="B1947" s="88" cm="1">
        <f t="array" ref="B1947">IF(OR(A1947=DATA!$H$2:$H$13),3,IF(OR(A1947=DATA!$H$14:$H$119),2,1))</f>
        <v>1</v>
      </c>
      <c r="C1947" s="88">
        <f>'HP-Api, V2-Sep24'!G1949</f>
        <v>0</v>
      </c>
      <c r="D1947" s="89" t="str">
        <f>IF(AND(C1947&gt;='Risk(dist, colmena)'!$C$9, C1947&lt;='Risk(dist, colmena)'!$E$9), 1, IF(AND(C1947&gt;'Risk(dist, colmena)'!$C$10, C1947&lt;='Risk(dist, colmena)'!$E$10), 2, IF(C1947&gt;='Risk(dist, colmena)'!$C$11, 3, "")))</f>
        <v/>
      </c>
      <c r="E1947" s="173">
        <f>'HP-Api, V2-Sep24'!L1949</f>
        <v>0</v>
      </c>
      <c r="F1947" s="173" t="str">
        <f>IF(AND(E1947&gt;='Risk(dist, colmena)'!$H$9, E1947&lt;='Risk(dist, colmena)'!$J$9), 1, IF(AND(E1947&gt;'Risk(dist, colmena)'!$H$10, E1947&lt;='Risk(dist, colmena)'!$J$10), 2, IF(E1947&gt;='Risk(dist, colmena)'!$H$11, 3, "")))</f>
        <v/>
      </c>
      <c r="G1947" s="88">
        <f>'HP-Api, V2-Sep24'!AH1949</f>
        <v>0</v>
      </c>
      <c r="H1947" s="89" t="str">
        <f t="shared" si="301"/>
        <v/>
      </c>
      <c r="I1947" s="194" t="e">
        <f>('HP-Api, V2-Sep24'!AK1949-'HP-Api, V2-Sep24'!S1949)/'HP-Api, V2-Sep24'!S1949</f>
        <v>#DIV/0!</v>
      </c>
      <c r="J1947" s="89" t="e">
        <f t="shared" si="302"/>
        <v>#DIV/0!</v>
      </c>
      <c r="K1947" s="195">
        <f>'HP-Api, V2-Sep24'!AQ1949</f>
        <v>0</v>
      </c>
      <c r="L1947" s="89">
        <f t="shared" si="303"/>
        <v>1</v>
      </c>
      <c r="M1947" s="88">
        <f>'HP-Api, V2-Sep24'!AM1949</f>
        <v>0</v>
      </c>
      <c r="N1947" s="89" t="str">
        <f t="shared" si="300"/>
        <v/>
      </c>
      <c r="O1947" s="88">
        <f>'HP-Api, V2-Sep24'!AR1949</f>
        <v>0</v>
      </c>
      <c r="P1947" s="89" t="str">
        <f t="shared" si="304"/>
        <v/>
      </c>
      <c r="Q1947" s="89" t="e">
        <f t="shared" si="305"/>
        <v>#VALUE!</v>
      </c>
      <c r="R1947" s="89" t="e">
        <f t="shared" si="306"/>
        <v>#VALUE!</v>
      </c>
      <c r="S1947" s="173">
        <f>'HP-Api, V2-Sep24'!AS1949</f>
        <v>0</v>
      </c>
      <c r="T1947" s="89">
        <f t="shared" si="307"/>
        <v>1</v>
      </c>
      <c r="U1947" s="90" t="e">
        <f t="shared" si="308"/>
        <v>#DIV/0!</v>
      </c>
      <c r="V1947" s="91" t="e">
        <f t="shared" si="309"/>
        <v>#DIV/0!</v>
      </c>
    </row>
    <row r="1948" spans="1:22" x14ac:dyDescent="0.3">
      <c r="A1948" s="88">
        <f>'HP-Api, V2-Sep24'!D1950</f>
        <v>0</v>
      </c>
      <c r="B1948" s="88" cm="1">
        <f t="array" ref="B1948">IF(OR(A1948=DATA!$H$2:$H$13),3,IF(OR(A1948=DATA!$H$14:$H$119),2,1))</f>
        <v>1</v>
      </c>
      <c r="C1948" s="88">
        <f>'HP-Api, V2-Sep24'!G1950</f>
        <v>0</v>
      </c>
      <c r="D1948" s="89" t="str">
        <f>IF(AND(C1948&gt;='Risk(dist, colmena)'!$C$9, C1948&lt;='Risk(dist, colmena)'!$E$9), 1, IF(AND(C1948&gt;'Risk(dist, colmena)'!$C$10, C1948&lt;='Risk(dist, colmena)'!$E$10), 2, IF(C1948&gt;='Risk(dist, colmena)'!$C$11, 3, "")))</f>
        <v/>
      </c>
      <c r="E1948" s="173">
        <f>'HP-Api, V2-Sep24'!L1950</f>
        <v>0</v>
      </c>
      <c r="F1948" s="173" t="str">
        <f>IF(AND(E1948&gt;='Risk(dist, colmena)'!$H$9, E1948&lt;='Risk(dist, colmena)'!$J$9), 1, IF(AND(E1948&gt;'Risk(dist, colmena)'!$H$10, E1948&lt;='Risk(dist, colmena)'!$J$10), 2, IF(E1948&gt;='Risk(dist, colmena)'!$H$11, 3, "")))</f>
        <v/>
      </c>
      <c r="G1948" s="88">
        <f>'HP-Api, V2-Sep24'!AH1950</f>
        <v>0</v>
      </c>
      <c r="H1948" s="89" t="str">
        <f t="shared" si="301"/>
        <v/>
      </c>
      <c r="I1948" s="194" t="e">
        <f>('HP-Api, V2-Sep24'!AK1950-'HP-Api, V2-Sep24'!S1950)/'HP-Api, V2-Sep24'!S1950</f>
        <v>#DIV/0!</v>
      </c>
      <c r="J1948" s="89" t="e">
        <f t="shared" si="302"/>
        <v>#DIV/0!</v>
      </c>
      <c r="K1948" s="195">
        <f>'HP-Api, V2-Sep24'!AQ1950</f>
        <v>0</v>
      </c>
      <c r="L1948" s="89">
        <f t="shared" si="303"/>
        <v>1</v>
      </c>
      <c r="M1948" s="88">
        <f>'HP-Api, V2-Sep24'!AM1950</f>
        <v>0</v>
      </c>
      <c r="N1948" s="89" t="str">
        <f t="shared" si="300"/>
        <v/>
      </c>
      <c r="O1948" s="88">
        <f>'HP-Api, V2-Sep24'!AR1950</f>
        <v>0</v>
      </c>
      <c r="P1948" s="89" t="str">
        <f t="shared" si="304"/>
        <v/>
      </c>
      <c r="Q1948" s="89" t="e">
        <f t="shared" si="305"/>
        <v>#VALUE!</v>
      </c>
      <c r="R1948" s="89" t="e">
        <f t="shared" si="306"/>
        <v>#VALUE!</v>
      </c>
      <c r="S1948" s="173">
        <f>'HP-Api, V2-Sep24'!AS1950</f>
        <v>0</v>
      </c>
      <c r="T1948" s="89">
        <f t="shared" si="307"/>
        <v>1</v>
      </c>
      <c r="U1948" s="90" t="e">
        <f t="shared" si="308"/>
        <v>#DIV/0!</v>
      </c>
      <c r="V1948" s="91" t="e">
        <f t="shared" si="309"/>
        <v>#DIV/0!</v>
      </c>
    </row>
    <row r="1949" spans="1:22" x14ac:dyDescent="0.3">
      <c r="A1949" s="88">
        <f>'HP-Api, V2-Sep24'!D1951</f>
        <v>0</v>
      </c>
      <c r="B1949" s="88" cm="1">
        <f t="array" ref="B1949">IF(OR(A1949=DATA!$H$2:$H$13),3,IF(OR(A1949=DATA!$H$14:$H$119),2,1))</f>
        <v>1</v>
      </c>
      <c r="C1949" s="88">
        <f>'HP-Api, V2-Sep24'!G1951</f>
        <v>0</v>
      </c>
      <c r="D1949" s="89" t="str">
        <f>IF(AND(C1949&gt;='Risk(dist, colmena)'!$C$9, C1949&lt;='Risk(dist, colmena)'!$E$9), 1, IF(AND(C1949&gt;'Risk(dist, colmena)'!$C$10, C1949&lt;='Risk(dist, colmena)'!$E$10), 2, IF(C1949&gt;='Risk(dist, colmena)'!$C$11, 3, "")))</f>
        <v/>
      </c>
      <c r="E1949" s="173">
        <f>'HP-Api, V2-Sep24'!L1951</f>
        <v>0</v>
      </c>
      <c r="F1949" s="173" t="str">
        <f>IF(AND(E1949&gt;='Risk(dist, colmena)'!$H$9, E1949&lt;='Risk(dist, colmena)'!$J$9), 1, IF(AND(E1949&gt;'Risk(dist, colmena)'!$H$10, E1949&lt;='Risk(dist, colmena)'!$J$10), 2, IF(E1949&gt;='Risk(dist, colmena)'!$H$11, 3, "")))</f>
        <v/>
      </c>
      <c r="G1949" s="88">
        <f>'HP-Api, V2-Sep24'!AH1951</f>
        <v>0</v>
      </c>
      <c r="H1949" s="89" t="str">
        <f t="shared" si="301"/>
        <v/>
      </c>
      <c r="I1949" s="194" t="e">
        <f>('HP-Api, V2-Sep24'!AK1951-'HP-Api, V2-Sep24'!S1951)/'HP-Api, V2-Sep24'!S1951</f>
        <v>#DIV/0!</v>
      </c>
      <c r="J1949" s="89" t="e">
        <f t="shared" si="302"/>
        <v>#DIV/0!</v>
      </c>
      <c r="K1949" s="195">
        <f>'HP-Api, V2-Sep24'!AQ1951</f>
        <v>0</v>
      </c>
      <c r="L1949" s="89">
        <f t="shared" si="303"/>
        <v>1</v>
      </c>
      <c r="M1949" s="88">
        <f>'HP-Api, V2-Sep24'!AM1951</f>
        <v>0</v>
      </c>
      <c r="N1949" s="89" t="str">
        <f t="shared" si="300"/>
        <v/>
      </c>
      <c r="O1949" s="88">
        <f>'HP-Api, V2-Sep24'!AR1951</f>
        <v>0</v>
      </c>
      <c r="P1949" s="89" t="str">
        <f t="shared" si="304"/>
        <v/>
      </c>
      <c r="Q1949" s="89" t="e">
        <f t="shared" si="305"/>
        <v>#VALUE!</v>
      </c>
      <c r="R1949" s="89" t="e">
        <f t="shared" si="306"/>
        <v>#VALUE!</v>
      </c>
      <c r="S1949" s="173">
        <f>'HP-Api, V2-Sep24'!AS1951</f>
        <v>0</v>
      </c>
      <c r="T1949" s="89">
        <f t="shared" si="307"/>
        <v>1</v>
      </c>
      <c r="U1949" s="90" t="e">
        <f t="shared" si="308"/>
        <v>#DIV/0!</v>
      </c>
      <c r="V1949" s="91" t="e">
        <f t="shared" si="309"/>
        <v>#DIV/0!</v>
      </c>
    </row>
    <row r="1950" spans="1:22" x14ac:dyDescent="0.3">
      <c r="A1950" s="88">
        <f>'HP-Api, V2-Sep24'!D1952</f>
        <v>0</v>
      </c>
      <c r="B1950" s="88" cm="1">
        <f t="array" ref="B1950">IF(OR(A1950=DATA!$H$2:$H$13),3,IF(OR(A1950=DATA!$H$14:$H$119),2,1))</f>
        <v>1</v>
      </c>
      <c r="C1950" s="88">
        <f>'HP-Api, V2-Sep24'!G1952</f>
        <v>0</v>
      </c>
      <c r="D1950" s="89" t="str">
        <f>IF(AND(C1950&gt;='Risk(dist, colmena)'!$C$9, C1950&lt;='Risk(dist, colmena)'!$E$9), 1, IF(AND(C1950&gt;'Risk(dist, colmena)'!$C$10, C1950&lt;='Risk(dist, colmena)'!$E$10), 2, IF(C1950&gt;='Risk(dist, colmena)'!$C$11, 3, "")))</f>
        <v/>
      </c>
      <c r="E1950" s="173">
        <f>'HP-Api, V2-Sep24'!L1952</f>
        <v>0</v>
      </c>
      <c r="F1950" s="173" t="str">
        <f>IF(AND(E1950&gt;='Risk(dist, colmena)'!$H$9, E1950&lt;='Risk(dist, colmena)'!$J$9), 1, IF(AND(E1950&gt;'Risk(dist, colmena)'!$H$10, E1950&lt;='Risk(dist, colmena)'!$J$10), 2, IF(E1950&gt;='Risk(dist, colmena)'!$H$11, 3, "")))</f>
        <v/>
      </c>
      <c r="G1950" s="88">
        <f>'HP-Api, V2-Sep24'!AH1952</f>
        <v>0</v>
      </c>
      <c r="H1950" s="89" t="str">
        <f t="shared" si="301"/>
        <v/>
      </c>
      <c r="I1950" s="194" t="e">
        <f>('HP-Api, V2-Sep24'!AK1952-'HP-Api, V2-Sep24'!S1952)/'HP-Api, V2-Sep24'!S1952</f>
        <v>#DIV/0!</v>
      </c>
      <c r="J1950" s="89" t="e">
        <f t="shared" si="302"/>
        <v>#DIV/0!</v>
      </c>
      <c r="K1950" s="195">
        <f>'HP-Api, V2-Sep24'!AQ1952</f>
        <v>0</v>
      </c>
      <c r="L1950" s="89">
        <f t="shared" si="303"/>
        <v>1</v>
      </c>
      <c r="M1950" s="88">
        <f>'HP-Api, V2-Sep24'!AM1952</f>
        <v>0</v>
      </c>
      <c r="N1950" s="89" t="str">
        <f t="shared" si="300"/>
        <v/>
      </c>
      <c r="O1950" s="88">
        <f>'HP-Api, V2-Sep24'!AR1952</f>
        <v>0</v>
      </c>
      <c r="P1950" s="89" t="str">
        <f t="shared" si="304"/>
        <v/>
      </c>
      <c r="Q1950" s="89" t="e">
        <f t="shared" si="305"/>
        <v>#VALUE!</v>
      </c>
      <c r="R1950" s="89" t="e">
        <f t="shared" si="306"/>
        <v>#VALUE!</v>
      </c>
      <c r="S1950" s="173">
        <f>'HP-Api, V2-Sep24'!AS1952</f>
        <v>0</v>
      </c>
      <c r="T1950" s="89">
        <f t="shared" si="307"/>
        <v>1</v>
      </c>
      <c r="U1950" s="90" t="e">
        <f t="shared" si="308"/>
        <v>#DIV/0!</v>
      </c>
      <c r="V1950" s="91" t="e">
        <f t="shared" si="309"/>
        <v>#DIV/0!</v>
      </c>
    </row>
    <row r="1951" spans="1:22" x14ac:dyDescent="0.3">
      <c r="A1951" s="88">
        <f>'HP-Api, V2-Sep24'!D1953</f>
        <v>0</v>
      </c>
      <c r="B1951" s="88" cm="1">
        <f t="array" ref="B1951">IF(OR(A1951=DATA!$H$2:$H$13),3,IF(OR(A1951=DATA!$H$14:$H$119),2,1))</f>
        <v>1</v>
      </c>
      <c r="C1951" s="88">
        <f>'HP-Api, V2-Sep24'!G1953</f>
        <v>0</v>
      </c>
      <c r="D1951" s="89" t="str">
        <f>IF(AND(C1951&gt;='Risk(dist, colmena)'!$C$9, C1951&lt;='Risk(dist, colmena)'!$E$9), 1, IF(AND(C1951&gt;'Risk(dist, colmena)'!$C$10, C1951&lt;='Risk(dist, colmena)'!$E$10), 2, IF(C1951&gt;='Risk(dist, colmena)'!$C$11, 3, "")))</f>
        <v/>
      </c>
      <c r="E1951" s="173">
        <f>'HP-Api, V2-Sep24'!L1953</f>
        <v>0</v>
      </c>
      <c r="F1951" s="173" t="str">
        <f>IF(AND(E1951&gt;='Risk(dist, colmena)'!$H$9, E1951&lt;='Risk(dist, colmena)'!$J$9), 1, IF(AND(E1951&gt;'Risk(dist, colmena)'!$H$10, E1951&lt;='Risk(dist, colmena)'!$J$10), 2, IF(E1951&gt;='Risk(dist, colmena)'!$H$11, 3, "")))</f>
        <v/>
      </c>
      <c r="G1951" s="88">
        <f>'HP-Api, V2-Sep24'!AH1953</f>
        <v>0</v>
      </c>
      <c r="H1951" s="89" t="str">
        <f t="shared" si="301"/>
        <v/>
      </c>
      <c r="I1951" s="194" t="e">
        <f>('HP-Api, V2-Sep24'!AK1953-'HP-Api, V2-Sep24'!S1953)/'HP-Api, V2-Sep24'!S1953</f>
        <v>#DIV/0!</v>
      </c>
      <c r="J1951" s="89" t="e">
        <f t="shared" si="302"/>
        <v>#DIV/0!</v>
      </c>
      <c r="K1951" s="195">
        <f>'HP-Api, V2-Sep24'!AQ1953</f>
        <v>0</v>
      </c>
      <c r="L1951" s="89">
        <f t="shared" si="303"/>
        <v>1</v>
      </c>
      <c r="M1951" s="88">
        <f>'HP-Api, V2-Sep24'!AM1953</f>
        <v>0</v>
      </c>
      <c r="N1951" s="89" t="str">
        <f t="shared" si="300"/>
        <v/>
      </c>
      <c r="O1951" s="88">
        <f>'HP-Api, V2-Sep24'!AR1953</f>
        <v>0</v>
      </c>
      <c r="P1951" s="89" t="str">
        <f t="shared" si="304"/>
        <v/>
      </c>
      <c r="Q1951" s="89" t="e">
        <f t="shared" si="305"/>
        <v>#VALUE!</v>
      </c>
      <c r="R1951" s="89" t="e">
        <f t="shared" si="306"/>
        <v>#VALUE!</v>
      </c>
      <c r="S1951" s="173">
        <f>'HP-Api, V2-Sep24'!AS1953</f>
        <v>0</v>
      </c>
      <c r="T1951" s="89">
        <f t="shared" si="307"/>
        <v>1</v>
      </c>
      <c r="U1951" s="90" t="e">
        <f t="shared" si="308"/>
        <v>#DIV/0!</v>
      </c>
      <c r="V1951" s="91" t="e">
        <f t="shared" si="309"/>
        <v>#DIV/0!</v>
      </c>
    </row>
    <row r="1952" spans="1:22" x14ac:dyDescent="0.3">
      <c r="A1952" s="88">
        <f>'HP-Api, V2-Sep24'!D1954</f>
        <v>0</v>
      </c>
      <c r="B1952" s="88" cm="1">
        <f t="array" ref="B1952">IF(OR(A1952=DATA!$H$2:$H$13),3,IF(OR(A1952=DATA!$H$14:$H$119),2,1))</f>
        <v>1</v>
      </c>
      <c r="C1952" s="88">
        <f>'HP-Api, V2-Sep24'!G1954</f>
        <v>0</v>
      </c>
      <c r="D1952" s="89" t="str">
        <f>IF(AND(C1952&gt;='Risk(dist, colmena)'!$C$9, C1952&lt;='Risk(dist, colmena)'!$E$9), 1, IF(AND(C1952&gt;'Risk(dist, colmena)'!$C$10, C1952&lt;='Risk(dist, colmena)'!$E$10), 2, IF(C1952&gt;='Risk(dist, colmena)'!$C$11, 3, "")))</f>
        <v/>
      </c>
      <c r="E1952" s="173">
        <f>'HP-Api, V2-Sep24'!L1954</f>
        <v>0</v>
      </c>
      <c r="F1952" s="173" t="str">
        <f>IF(AND(E1952&gt;='Risk(dist, colmena)'!$H$9, E1952&lt;='Risk(dist, colmena)'!$J$9), 1, IF(AND(E1952&gt;'Risk(dist, colmena)'!$H$10, E1952&lt;='Risk(dist, colmena)'!$J$10), 2, IF(E1952&gt;='Risk(dist, colmena)'!$H$11, 3, "")))</f>
        <v/>
      </c>
      <c r="G1952" s="88">
        <f>'HP-Api, V2-Sep24'!AH1954</f>
        <v>0</v>
      </c>
      <c r="H1952" s="89" t="str">
        <f t="shared" si="301"/>
        <v/>
      </c>
      <c r="I1952" s="194" t="e">
        <f>('HP-Api, V2-Sep24'!AK1954-'HP-Api, V2-Sep24'!S1954)/'HP-Api, V2-Sep24'!S1954</f>
        <v>#DIV/0!</v>
      </c>
      <c r="J1952" s="89" t="e">
        <f t="shared" si="302"/>
        <v>#DIV/0!</v>
      </c>
      <c r="K1952" s="195">
        <f>'HP-Api, V2-Sep24'!AQ1954</f>
        <v>0</v>
      </c>
      <c r="L1952" s="89">
        <f t="shared" si="303"/>
        <v>1</v>
      </c>
      <c r="M1952" s="88">
        <f>'HP-Api, V2-Sep24'!AM1954</f>
        <v>0</v>
      </c>
      <c r="N1952" s="89" t="str">
        <f t="shared" si="300"/>
        <v/>
      </c>
      <c r="O1952" s="88">
        <f>'HP-Api, V2-Sep24'!AR1954</f>
        <v>0</v>
      </c>
      <c r="P1952" s="89" t="str">
        <f t="shared" si="304"/>
        <v/>
      </c>
      <c r="Q1952" s="89" t="e">
        <f t="shared" si="305"/>
        <v>#VALUE!</v>
      </c>
      <c r="R1952" s="89" t="e">
        <f t="shared" si="306"/>
        <v>#VALUE!</v>
      </c>
      <c r="S1952" s="173">
        <f>'HP-Api, V2-Sep24'!AS1954</f>
        <v>0</v>
      </c>
      <c r="T1952" s="89">
        <f t="shared" si="307"/>
        <v>1</v>
      </c>
      <c r="U1952" s="90" t="e">
        <f t="shared" si="308"/>
        <v>#DIV/0!</v>
      </c>
      <c r="V1952" s="91" t="e">
        <f t="shared" si="309"/>
        <v>#DIV/0!</v>
      </c>
    </row>
    <row r="1953" spans="1:22" x14ac:dyDescent="0.3">
      <c r="A1953" s="88">
        <f>'HP-Api, V2-Sep24'!D1955</f>
        <v>0</v>
      </c>
      <c r="B1953" s="88" cm="1">
        <f t="array" ref="B1953">IF(OR(A1953=DATA!$H$2:$H$13),3,IF(OR(A1953=DATA!$H$14:$H$119),2,1))</f>
        <v>1</v>
      </c>
      <c r="C1953" s="88">
        <f>'HP-Api, V2-Sep24'!G1955</f>
        <v>0</v>
      </c>
      <c r="D1953" s="89" t="str">
        <f>IF(AND(C1953&gt;='Risk(dist, colmena)'!$C$9, C1953&lt;='Risk(dist, colmena)'!$E$9), 1, IF(AND(C1953&gt;'Risk(dist, colmena)'!$C$10, C1953&lt;='Risk(dist, colmena)'!$E$10), 2, IF(C1953&gt;='Risk(dist, colmena)'!$C$11, 3, "")))</f>
        <v/>
      </c>
      <c r="E1953" s="173">
        <f>'HP-Api, V2-Sep24'!L1955</f>
        <v>0</v>
      </c>
      <c r="F1953" s="173" t="str">
        <f>IF(AND(E1953&gt;='Risk(dist, colmena)'!$H$9, E1953&lt;='Risk(dist, colmena)'!$J$9), 1, IF(AND(E1953&gt;'Risk(dist, colmena)'!$H$10, E1953&lt;='Risk(dist, colmena)'!$J$10), 2, IF(E1953&gt;='Risk(dist, colmena)'!$H$11, 3, "")))</f>
        <v/>
      </c>
      <c r="G1953" s="88">
        <f>'HP-Api, V2-Sep24'!AH1955</f>
        <v>0</v>
      </c>
      <c r="H1953" s="89" t="str">
        <f t="shared" si="301"/>
        <v/>
      </c>
      <c r="I1953" s="194" t="e">
        <f>('HP-Api, V2-Sep24'!AK1955-'HP-Api, V2-Sep24'!S1955)/'HP-Api, V2-Sep24'!S1955</f>
        <v>#DIV/0!</v>
      </c>
      <c r="J1953" s="89" t="e">
        <f t="shared" si="302"/>
        <v>#DIV/0!</v>
      </c>
      <c r="K1953" s="195">
        <f>'HP-Api, V2-Sep24'!AQ1955</f>
        <v>0</v>
      </c>
      <c r="L1953" s="89">
        <f t="shared" si="303"/>
        <v>1</v>
      </c>
      <c r="M1953" s="88">
        <f>'HP-Api, V2-Sep24'!AM1955</f>
        <v>0</v>
      </c>
      <c r="N1953" s="89" t="str">
        <f t="shared" si="300"/>
        <v/>
      </c>
      <c r="O1953" s="88">
        <f>'HP-Api, V2-Sep24'!AR1955</f>
        <v>0</v>
      </c>
      <c r="P1953" s="89" t="str">
        <f t="shared" si="304"/>
        <v/>
      </c>
      <c r="Q1953" s="89" t="e">
        <f t="shared" si="305"/>
        <v>#VALUE!</v>
      </c>
      <c r="R1953" s="89" t="e">
        <f t="shared" si="306"/>
        <v>#VALUE!</v>
      </c>
      <c r="S1953" s="173">
        <f>'HP-Api, V2-Sep24'!AS1955</f>
        <v>0</v>
      </c>
      <c r="T1953" s="89">
        <f t="shared" si="307"/>
        <v>1</v>
      </c>
      <c r="U1953" s="90" t="e">
        <f t="shared" si="308"/>
        <v>#DIV/0!</v>
      </c>
      <c r="V1953" s="91" t="e">
        <f t="shared" si="309"/>
        <v>#DIV/0!</v>
      </c>
    </row>
    <row r="1954" spans="1:22" x14ac:dyDescent="0.3">
      <c r="A1954" s="88">
        <f>'HP-Api, V2-Sep24'!D1956</f>
        <v>0</v>
      </c>
      <c r="B1954" s="88" cm="1">
        <f t="array" ref="B1954">IF(OR(A1954=DATA!$H$2:$H$13),3,IF(OR(A1954=DATA!$H$14:$H$119),2,1))</f>
        <v>1</v>
      </c>
      <c r="C1954" s="88">
        <f>'HP-Api, V2-Sep24'!G1956</f>
        <v>0</v>
      </c>
      <c r="D1954" s="89" t="str">
        <f>IF(AND(C1954&gt;='Risk(dist, colmena)'!$C$9, C1954&lt;='Risk(dist, colmena)'!$E$9), 1, IF(AND(C1954&gt;'Risk(dist, colmena)'!$C$10, C1954&lt;='Risk(dist, colmena)'!$E$10), 2, IF(C1954&gt;='Risk(dist, colmena)'!$C$11, 3, "")))</f>
        <v/>
      </c>
      <c r="E1954" s="173">
        <f>'HP-Api, V2-Sep24'!L1956</f>
        <v>0</v>
      </c>
      <c r="F1954" s="173" t="str">
        <f>IF(AND(E1954&gt;='Risk(dist, colmena)'!$H$9, E1954&lt;='Risk(dist, colmena)'!$J$9), 1, IF(AND(E1954&gt;'Risk(dist, colmena)'!$H$10, E1954&lt;='Risk(dist, colmena)'!$J$10), 2, IF(E1954&gt;='Risk(dist, colmena)'!$H$11, 3, "")))</f>
        <v/>
      </c>
      <c r="G1954" s="88">
        <f>'HP-Api, V2-Sep24'!AH1956</f>
        <v>0</v>
      </c>
      <c r="H1954" s="89" t="str">
        <f t="shared" si="301"/>
        <v/>
      </c>
      <c r="I1954" s="194" t="e">
        <f>('HP-Api, V2-Sep24'!AK1956-'HP-Api, V2-Sep24'!S1956)/'HP-Api, V2-Sep24'!S1956</f>
        <v>#DIV/0!</v>
      </c>
      <c r="J1954" s="89" t="e">
        <f t="shared" si="302"/>
        <v>#DIV/0!</v>
      </c>
      <c r="K1954" s="195">
        <f>'HP-Api, V2-Sep24'!AQ1956</f>
        <v>0</v>
      </c>
      <c r="L1954" s="89">
        <f t="shared" si="303"/>
        <v>1</v>
      </c>
      <c r="M1954" s="88">
        <f>'HP-Api, V2-Sep24'!AM1956</f>
        <v>0</v>
      </c>
      <c r="N1954" s="89" t="str">
        <f t="shared" si="300"/>
        <v/>
      </c>
      <c r="O1954" s="88">
        <f>'HP-Api, V2-Sep24'!AR1956</f>
        <v>0</v>
      </c>
      <c r="P1954" s="89" t="str">
        <f t="shared" si="304"/>
        <v/>
      </c>
      <c r="Q1954" s="89" t="e">
        <f t="shared" si="305"/>
        <v>#VALUE!</v>
      </c>
      <c r="R1954" s="89" t="e">
        <f t="shared" si="306"/>
        <v>#VALUE!</v>
      </c>
      <c r="S1954" s="173">
        <f>'HP-Api, V2-Sep24'!AS1956</f>
        <v>0</v>
      </c>
      <c r="T1954" s="89">
        <f t="shared" si="307"/>
        <v>1</v>
      </c>
      <c r="U1954" s="90" t="e">
        <f t="shared" si="308"/>
        <v>#DIV/0!</v>
      </c>
      <c r="V1954" s="91" t="e">
        <f t="shared" si="309"/>
        <v>#DIV/0!</v>
      </c>
    </row>
    <row r="1955" spans="1:22" x14ac:dyDescent="0.3">
      <c r="A1955" s="88">
        <f>'HP-Api, V2-Sep24'!D1957</f>
        <v>0</v>
      </c>
      <c r="B1955" s="88" cm="1">
        <f t="array" ref="B1955">IF(OR(A1955=DATA!$H$2:$H$13),3,IF(OR(A1955=DATA!$H$14:$H$119),2,1))</f>
        <v>1</v>
      </c>
      <c r="C1955" s="88">
        <f>'HP-Api, V2-Sep24'!G1957</f>
        <v>0</v>
      </c>
      <c r="D1955" s="89" t="str">
        <f>IF(AND(C1955&gt;='Risk(dist, colmena)'!$C$9, C1955&lt;='Risk(dist, colmena)'!$E$9), 1, IF(AND(C1955&gt;'Risk(dist, colmena)'!$C$10, C1955&lt;='Risk(dist, colmena)'!$E$10), 2, IF(C1955&gt;='Risk(dist, colmena)'!$C$11, 3, "")))</f>
        <v/>
      </c>
      <c r="E1955" s="173">
        <f>'HP-Api, V2-Sep24'!L1957</f>
        <v>0</v>
      </c>
      <c r="F1955" s="173" t="str">
        <f>IF(AND(E1955&gt;='Risk(dist, colmena)'!$H$9, E1955&lt;='Risk(dist, colmena)'!$J$9), 1, IF(AND(E1955&gt;'Risk(dist, colmena)'!$H$10, E1955&lt;='Risk(dist, colmena)'!$J$10), 2, IF(E1955&gt;='Risk(dist, colmena)'!$H$11, 3, "")))</f>
        <v/>
      </c>
      <c r="G1955" s="88">
        <f>'HP-Api, V2-Sep24'!AH1957</f>
        <v>0</v>
      </c>
      <c r="H1955" s="89" t="str">
        <f t="shared" si="301"/>
        <v/>
      </c>
      <c r="I1955" s="194" t="e">
        <f>('HP-Api, V2-Sep24'!AK1957-'HP-Api, V2-Sep24'!S1957)/'HP-Api, V2-Sep24'!S1957</f>
        <v>#DIV/0!</v>
      </c>
      <c r="J1955" s="89" t="e">
        <f t="shared" si="302"/>
        <v>#DIV/0!</v>
      </c>
      <c r="K1955" s="195">
        <f>'HP-Api, V2-Sep24'!AQ1957</f>
        <v>0</v>
      </c>
      <c r="L1955" s="89">
        <f t="shared" si="303"/>
        <v>1</v>
      </c>
      <c r="M1955" s="88">
        <f>'HP-Api, V2-Sep24'!AM1957</f>
        <v>0</v>
      </c>
      <c r="N1955" s="89" t="str">
        <f t="shared" si="300"/>
        <v/>
      </c>
      <c r="O1955" s="88">
        <f>'HP-Api, V2-Sep24'!AR1957</f>
        <v>0</v>
      </c>
      <c r="P1955" s="89" t="str">
        <f t="shared" si="304"/>
        <v/>
      </c>
      <c r="Q1955" s="89" t="e">
        <f t="shared" si="305"/>
        <v>#VALUE!</v>
      </c>
      <c r="R1955" s="89" t="e">
        <f t="shared" si="306"/>
        <v>#VALUE!</v>
      </c>
      <c r="S1955" s="173">
        <f>'HP-Api, V2-Sep24'!AS1957</f>
        <v>0</v>
      </c>
      <c r="T1955" s="89">
        <f t="shared" si="307"/>
        <v>1</v>
      </c>
      <c r="U1955" s="90" t="e">
        <f t="shared" si="308"/>
        <v>#DIV/0!</v>
      </c>
      <c r="V1955" s="91" t="e">
        <f t="shared" si="309"/>
        <v>#DIV/0!</v>
      </c>
    </row>
    <row r="1956" spans="1:22" x14ac:dyDescent="0.3">
      <c r="A1956" s="88">
        <f>'HP-Api, V2-Sep24'!D1958</f>
        <v>0</v>
      </c>
      <c r="B1956" s="88" cm="1">
        <f t="array" ref="B1956">IF(OR(A1956=DATA!$H$2:$H$13),3,IF(OR(A1956=DATA!$H$14:$H$119),2,1))</f>
        <v>1</v>
      </c>
      <c r="C1956" s="88">
        <f>'HP-Api, V2-Sep24'!G1958</f>
        <v>0</v>
      </c>
      <c r="D1956" s="89" t="str">
        <f>IF(AND(C1956&gt;='Risk(dist, colmena)'!$C$9, C1956&lt;='Risk(dist, colmena)'!$E$9), 1, IF(AND(C1956&gt;'Risk(dist, colmena)'!$C$10, C1956&lt;='Risk(dist, colmena)'!$E$10), 2, IF(C1956&gt;='Risk(dist, colmena)'!$C$11, 3, "")))</f>
        <v/>
      </c>
      <c r="E1956" s="173">
        <f>'HP-Api, V2-Sep24'!L1958</f>
        <v>0</v>
      </c>
      <c r="F1956" s="173" t="str">
        <f>IF(AND(E1956&gt;='Risk(dist, colmena)'!$H$9, E1956&lt;='Risk(dist, colmena)'!$J$9), 1, IF(AND(E1956&gt;'Risk(dist, colmena)'!$H$10, E1956&lt;='Risk(dist, colmena)'!$J$10), 2, IF(E1956&gt;='Risk(dist, colmena)'!$H$11, 3, "")))</f>
        <v/>
      </c>
      <c r="G1956" s="88">
        <f>'HP-Api, V2-Sep24'!AH1958</f>
        <v>0</v>
      </c>
      <c r="H1956" s="89" t="str">
        <f t="shared" si="301"/>
        <v/>
      </c>
      <c r="I1956" s="194" t="e">
        <f>('HP-Api, V2-Sep24'!AK1958-'HP-Api, V2-Sep24'!S1958)/'HP-Api, V2-Sep24'!S1958</f>
        <v>#DIV/0!</v>
      </c>
      <c r="J1956" s="89" t="e">
        <f t="shared" si="302"/>
        <v>#DIV/0!</v>
      </c>
      <c r="K1956" s="195">
        <f>'HP-Api, V2-Sep24'!AQ1958</f>
        <v>0</v>
      </c>
      <c r="L1956" s="89">
        <f t="shared" si="303"/>
        <v>1</v>
      </c>
      <c r="M1956" s="88">
        <f>'HP-Api, V2-Sep24'!AM1958</f>
        <v>0</v>
      </c>
      <c r="N1956" s="89" t="str">
        <f t="shared" si="300"/>
        <v/>
      </c>
      <c r="O1956" s="88">
        <f>'HP-Api, V2-Sep24'!AR1958</f>
        <v>0</v>
      </c>
      <c r="P1956" s="89" t="str">
        <f t="shared" si="304"/>
        <v/>
      </c>
      <c r="Q1956" s="89" t="e">
        <f t="shared" si="305"/>
        <v>#VALUE!</v>
      </c>
      <c r="R1956" s="89" t="e">
        <f t="shared" si="306"/>
        <v>#VALUE!</v>
      </c>
      <c r="S1956" s="173">
        <f>'HP-Api, V2-Sep24'!AS1958</f>
        <v>0</v>
      </c>
      <c r="T1956" s="89">
        <f t="shared" si="307"/>
        <v>1</v>
      </c>
      <c r="U1956" s="90" t="e">
        <f t="shared" si="308"/>
        <v>#DIV/0!</v>
      </c>
      <c r="V1956" s="91" t="e">
        <f t="shared" si="309"/>
        <v>#DIV/0!</v>
      </c>
    </row>
    <row r="1957" spans="1:22" x14ac:dyDescent="0.3">
      <c r="A1957" s="88">
        <f>'HP-Api, V2-Sep24'!D1959</f>
        <v>0</v>
      </c>
      <c r="B1957" s="88" cm="1">
        <f t="array" ref="B1957">IF(OR(A1957=DATA!$H$2:$H$13),3,IF(OR(A1957=DATA!$H$14:$H$119),2,1))</f>
        <v>1</v>
      </c>
      <c r="C1957" s="88">
        <f>'HP-Api, V2-Sep24'!G1959</f>
        <v>0</v>
      </c>
      <c r="D1957" s="89" t="str">
        <f>IF(AND(C1957&gt;='Risk(dist, colmena)'!$C$9, C1957&lt;='Risk(dist, colmena)'!$E$9), 1, IF(AND(C1957&gt;'Risk(dist, colmena)'!$C$10, C1957&lt;='Risk(dist, colmena)'!$E$10), 2, IF(C1957&gt;='Risk(dist, colmena)'!$C$11, 3, "")))</f>
        <v/>
      </c>
      <c r="E1957" s="173">
        <f>'HP-Api, V2-Sep24'!L1959</f>
        <v>0</v>
      </c>
      <c r="F1957" s="173" t="str">
        <f>IF(AND(E1957&gt;='Risk(dist, colmena)'!$H$9, E1957&lt;='Risk(dist, colmena)'!$J$9), 1, IF(AND(E1957&gt;'Risk(dist, colmena)'!$H$10, E1957&lt;='Risk(dist, colmena)'!$J$10), 2, IF(E1957&gt;='Risk(dist, colmena)'!$H$11, 3, "")))</f>
        <v/>
      </c>
      <c r="G1957" s="88">
        <f>'HP-Api, V2-Sep24'!AH1959</f>
        <v>0</v>
      </c>
      <c r="H1957" s="89" t="str">
        <f t="shared" si="301"/>
        <v/>
      </c>
      <c r="I1957" s="194" t="e">
        <f>('HP-Api, V2-Sep24'!AK1959-'HP-Api, V2-Sep24'!S1959)/'HP-Api, V2-Sep24'!S1959</f>
        <v>#DIV/0!</v>
      </c>
      <c r="J1957" s="89" t="e">
        <f t="shared" si="302"/>
        <v>#DIV/0!</v>
      </c>
      <c r="K1957" s="195">
        <f>'HP-Api, V2-Sep24'!AQ1959</f>
        <v>0</v>
      </c>
      <c r="L1957" s="89">
        <f t="shared" si="303"/>
        <v>1</v>
      </c>
      <c r="M1957" s="88">
        <f>'HP-Api, V2-Sep24'!AM1959</f>
        <v>0</v>
      </c>
      <c r="N1957" s="89" t="str">
        <f t="shared" si="300"/>
        <v/>
      </c>
      <c r="O1957" s="88">
        <f>'HP-Api, V2-Sep24'!AR1959</f>
        <v>0</v>
      </c>
      <c r="P1957" s="89" t="str">
        <f t="shared" si="304"/>
        <v/>
      </c>
      <c r="Q1957" s="89" t="e">
        <f t="shared" si="305"/>
        <v>#VALUE!</v>
      </c>
      <c r="R1957" s="89" t="e">
        <f t="shared" si="306"/>
        <v>#VALUE!</v>
      </c>
      <c r="S1957" s="173">
        <f>'HP-Api, V2-Sep24'!AS1959</f>
        <v>0</v>
      </c>
      <c r="T1957" s="89">
        <f t="shared" si="307"/>
        <v>1</v>
      </c>
      <c r="U1957" s="90" t="e">
        <f t="shared" si="308"/>
        <v>#DIV/0!</v>
      </c>
      <c r="V1957" s="91" t="e">
        <f t="shared" si="309"/>
        <v>#DIV/0!</v>
      </c>
    </row>
    <row r="1958" spans="1:22" x14ac:dyDescent="0.3">
      <c r="A1958" s="88">
        <f>'HP-Api, V2-Sep24'!D1960</f>
        <v>0</v>
      </c>
      <c r="B1958" s="88" cm="1">
        <f t="array" ref="B1958">IF(OR(A1958=DATA!$H$2:$H$13),3,IF(OR(A1958=DATA!$H$14:$H$119),2,1))</f>
        <v>1</v>
      </c>
      <c r="C1958" s="88">
        <f>'HP-Api, V2-Sep24'!G1960</f>
        <v>0</v>
      </c>
      <c r="D1958" s="89" t="str">
        <f>IF(AND(C1958&gt;='Risk(dist, colmena)'!$C$9, C1958&lt;='Risk(dist, colmena)'!$E$9), 1, IF(AND(C1958&gt;'Risk(dist, colmena)'!$C$10, C1958&lt;='Risk(dist, colmena)'!$E$10), 2, IF(C1958&gt;='Risk(dist, colmena)'!$C$11, 3, "")))</f>
        <v/>
      </c>
      <c r="E1958" s="173">
        <f>'HP-Api, V2-Sep24'!L1960</f>
        <v>0</v>
      </c>
      <c r="F1958" s="173" t="str">
        <f>IF(AND(E1958&gt;='Risk(dist, colmena)'!$H$9, E1958&lt;='Risk(dist, colmena)'!$J$9), 1, IF(AND(E1958&gt;'Risk(dist, colmena)'!$H$10, E1958&lt;='Risk(dist, colmena)'!$J$10), 2, IF(E1958&gt;='Risk(dist, colmena)'!$H$11, 3, "")))</f>
        <v/>
      </c>
      <c r="G1958" s="88">
        <f>'HP-Api, V2-Sep24'!AH1960</f>
        <v>0</v>
      </c>
      <c r="H1958" s="89" t="str">
        <f t="shared" si="301"/>
        <v/>
      </c>
      <c r="I1958" s="194" t="e">
        <f>('HP-Api, V2-Sep24'!AK1960-'HP-Api, V2-Sep24'!S1960)/'HP-Api, V2-Sep24'!S1960</f>
        <v>#DIV/0!</v>
      </c>
      <c r="J1958" s="89" t="e">
        <f t="shared" si="302"/>
        <v>#DIV/0!</v>
      </c>
      <c r="K1958" s="195">
        <f>'HP-Api, V2-Sep24'!AQ1960</f>
        <v>0</v>
      </c>
      <c r="L1958" s="89">
        <f t="shared" si="303"/>
        <v>1</v>
      </c>
      <c r="M1958" s="88">
        <f>'HP-Api, V2-Sep24'!AM1960</f>
        <v>0</v>
      </c>
      <c r="N1958" s="89" t="str">
        <f t="shared" si="300"/>
        <v/>
      </c>
      <c r="O1958" s="88">
        <f>'HP-Api, V2-Sep24'!AR1960</f>
        <v>0</v>
      </c>
      <c r="P1958" s="89" t="str">
        <f t="shared" si="304"/>
        <v/>
      </c>
      <c r="Q1958" s="89" t="e">
        <f t="shared" si="305"/>
        <v>#VALUE!</v>
      </c>
      <c r="R1958" s="89" t="e">
        <f t="shared" si="306"/>
        <v>#VALUE!</v>
      </c>
      <c r="S1958" s="173">
        <f>'HP-Api, V2-Sep24'!AS1960</f>
        <v>0</v>
      </c>
      <c r="T1958" s="89">
        <f t="shared" si="307"/>
        <v>1</v>
      </c>
      <c r="U1958" s="90" t="e">
        <f t="shared" si="308"/>
        <v>#DIV/0!</v>
      </c>
      <c r="V1958" s="91" t="e">
        <f t="shared" si="309"/>
        <v>#DIV/0!</v>
      </c>
    </row>
    <row r="1959" spans="1:22" x14ac:dyDescent="0.3">
      <c r="A1959" s="88">
        <f>'HP-Api, V2-Sep24'!D1961</f>
        <v>0</v>
      </c>
      <c r="B1959" s="88" cm="1">
        <f t="array" ref="B1959">IF(OR(A1959=DATA!$H$2:$H$13),3,IF(OR(A1959=DATA!$H$14:$H$119),2,1))</f>
        <v>1</v>
      </c>
      <c r="C1959" s="88">
        <f>'HP-Api, V2-Sep24'!G1961</f>
        <v>0</v>
      </c>
      <c r="D1959" s="89" t="str">
        <f>IF(AND(C1959&gt;='Risk(dist, colmena)'!$C$9, C1959&lt;='Risk(dist, colmena)'!$E$9), 1, IF(AND(C1959&gt;'Risk(dist, colmena)'!$C$10, C1959&lt;='Risk(dist, colmena)'!$E$10), 2, IF(C1959&gt;='Risk(dist, colmena)'!$C$11, 3, "")))</f>
        <v/>
      </c>
      <c r="E1959" s="173">
        <f>'HP-Api, V2-Sep24'!L1961</f>
        <v>0</v>
      </c>
      <c r="F1959" s="173" t="str">
        <f>IF(AND(E1959&gt;='Risk(dist, colmena)'!$H$9, E1959&lt;='Risk(dist, colmena)'!$J$9), 1, IF(AND(E1959&gt;'Risk(dist, colmena)'!$H$10, E1959&lt;='Risk(dist, colmena)'!$J$10), 2, IF(E1959&gt;='Risk(dist, colmena)'!$H$11, 3, "")))</f>
        <v/>
      </c>
      <c r="G1959" s="88">
        <f>'HP-Api, V2-Sep24'!AH1961</f>
        <v>0</v>
      </c>
      <c r="H1959" s="89" t="str">
        <f t="shared" si="301"/>
        <v/>
      </c>
      <c r="I1959" s="194" t="e">
        <f>('HP-Api, V2-Sep24'!AK1961-'HP-Api, V2-Sep24'!S1961)/'HP-Api, V2-Sep24'!S1961</f>
        <v>#DIV/0!</v>
      </c>
      <c r="J1959" s="89" t="e">
        <f t="shared" si="302"/>
        <v>#DIV/0!</v>
      </c>
      <c r="K1959" s="195">
        <f>'HP-Api, V2-Sep24'!AQ1961</f>
        <v>0</v>
      </c>
      <c r="L1959" s="89">
        <f t="shared" si="303"/>
        <v>1</v>
      </c>
      <c r="M1959" s="88">
        <f>'HP-Api, V2-Sep24'!AM1961</f>
        <v>0</v>
      </c>
      <c r="N1959" s="89" t="str">
        <f t="shared" si="300"/>
        <v/>
      </c>
      <c r="O1959" s="88">
        <f>'HP-Api, V2-Sep24'!AR1961</f>
        <v>0</v>
      </c>
      <c r="P1959" s="89" t="str">
        <f t="shared" si="304"/>
        <v/>
      </c>
      <c r="Q1959" s="89" t="e">
        <f t="shared" si="305"/>
        <v>#VALUE!</v>
      </c>
      <c r="R1959" s="89" t="e">
        <f t="shared" si="306"/>
        <v>#VALUE!</v>
      </c>
      <c r="S1959" s="173">
        <f>'HP-Api, V2-Sep24'!AS1961</f>
        <v>0</v>
      </c>
      <c r="T1959" s="89">
        <f t="shared" si="307"/>
        <v>1</v>
      </c>
      <c r="U1959" s="90" t="e">
        <f t="shared" si="308"/>
        <v>#DIV/0!</v>
      </c>
      <c r="V1959" s="91" t="e">
        <f t="shared" si="309"/>
        <v>#DIV/0!</v>
      </c>
    </row>
    <row r="1960" spans="1:22" x14ac:dyDescent="0.3">
      <c r="A1960" s="88">
        <f>'HP-Api, V2-Sep24'!D1962</f>
        <v>0</v>
      </c>
      <c r="B1960" s="88" cm="1">
        <f t="array" ref="B1960">IF(OR(A1960=DATA!$H$2:$H$13),3,IF(OR(A1960=DATA!$H$14:$H$119),2,1))</f>
        <v>1</v>
      </c>
      <c r="C1960" s="88">
        <f>'HP-Api, V2-Sep24'!G1962</f>
        <v>0</v>
      </c>
      <c r="D1960" s="89" t="str">
        <f>IF(AND(C1960&gt;='Risk(dist, colmena)'!$C$9, C1960&lt;='Risk(dist, colmena)'!$E$9), 1, IF(AND(C1960&gt;'Risk(dist, colmena)'!$C$10, C1960&lt;='Risk(dist, colmena)'!$E$10), 2, IF(C1960&gt;='Risk(dist, colmena)'!$C$11, 3, "")))</f>
        <v/>
      </c>
      <c r="E1960" s="173">
        <f>'HP-Api, V2-Sep24'!L1962</f>
        <v>0</v>
      </c>
      <c r="F1960" s="173" t="str">
        <f>IF(AND(E1960&gt;='Risk(dist, colmena)'!$H$9, E1960&lt;='Risk(dist, colmena)'!$J$9), 1, IF(AND(E1960&gt;'Risk(dist, colmena)'!$H$10, E1960&lt;='Risk(dist, colmena)'!$J$10), 2, IF(E1960&gt;='Risk(dist, colmena)'!$H$11, 3, "")))</f>
        <v/>
      </c>
      <c r="G1960" s="88">
        <f>'HP-Api, V2-Sep24'!AH1962</f>
        <v>0</v>
      </c>
      <c r="H1960" s="89" t="str">
        <f t="shared" si="301"/>
        <v/>
      </c>
      <c r="I1960" s="194" t="e">
        <f>('HP-Api, V2-Sep24'!AK1962-'HP-Api, V2-Sep24'!S1962)/'HP-Api, V2-Sep24'!S1962</f>
        <v>#DIV/0!</v>
      </c>
      <c r="J1960" s="89" t="e">
        <f t="shared" si="302"/>
        <v>#DIV/0!</v>
      </c>
      <c r="K1960" s="195">
        <f>'HP-Api, V2-Sep24'!AQ1962</f>
        <v>0</v>
      </c>
      <c r="L1960" s="89">
        <f t="shared" si="303"/>
        <v>1</v>
      </c>
      <c r="M1960" s="88">
        <f>'HP-Api, V2-Sep24'!AM1962</f>
        <v>0</v>
      </c>
      <c r="N1960" s="89" t="str">
        <f t="shared" si="300"/>
        <v/>
      </c>
      <c r="O1960" s="88">
        <f>'HP-Api, V2-Sep24'!AR1962</f>
        <v>0</v>
      </c>
      <c r="P1960" s="89" t="str">
        <f t="shared" si="304"/>
        <v/>
      </c>
      <c r="Q1960" s="89" t="e">
        <f t="shared" si="305"/>
        <v>#VALUE!</v>
      </c>
      <c r="R1960" s="89" t="e">
        <f t="shared" si="306"/>
        <v>#VALUE!</v>
      </c>
      <c r="S1960" s="173">
        <f>'HP-Api, V2-Sep24'!AS1962</f>
        <v>0</v>
      </c>
      <c r="T1960" s="89">
        <f t="shared" si="307"/>
        <v>1</v>
      </c>
      <c r="U1960" s="90" t="e">
        <f t="shared" si="308"/>
        <v>#DIV/0!</v>
      </c>
      <c r="V1960" s="91" t="e">
        <f t="shared" si="309"/>
        <v>#DIV/0!</v>
      </c>
    </row>
    <row r="1961" spans="1:22" x14ac:dyDescent="0.3">
      <c r="A1961" s="88">
        <f>'HP-Api, V2-Sep24'!D1963</f>
        <v>0</v>
      </c>
      <c r="B1961" s="88" cm="1">
        <f t="array" ref="B1961">IF(OR(A1961=DATA!$H$2:$H$13),3,IF(OR(A1961=DATA!$H$14:$H$119),2,1))</f>
        <v>1</v>
      </c>
      <c r="C1961" s="88">
        <f>'HP-Api, V2-Sep24'!G1963</f>
        <v>0</v>
      </c>
      <c r="D1961" s="89" t="str">
        <f>IF(AND(C1961&gt;='Risk(dist, colmena)'!$C$9, C1961&lt;='Risk(dist, colmena)'!$E$9), 1, IF(AND(C1961&gt;'Risk(dist, colmena)'!$C$10, C1961&lt;='Risk(dist, colmena)'!$E$10), 2, IF(C1961&gt;='Risk(dist, colmena)'!$C$11, 3, "")))</f>
        <v/>
      </c>
      <c r="E1961" s="173">
        <f>'HP-Api, V2-Sep24'!L1963</f>
        <v>0</v>
      </c>
      <c r="F1961" s="173" t="str">
        <f>IF(AND(E1961&gt;='Risk(dist, colmena)'!$H$9, E1961&lt;='Risk(dist, colmena)'!$J$9), 1, IF(AND(E1961&gt;'Risk(dist, colmena)'!$H$10, E1961&lt;='Risk(dist, colmena)'!$J$10), 2, IF(E1961&gt;='Risk(dist, colmena)'!$H$11, 3, "")))</f>
        <v/>
      </c>
      <c r="G1961" s="88">
        <f>'HP-Api, V2-Sep24'!AH1963</f>
        <v>0</v>
      </c>
      <c r="H1961" s="89" t="str">
        <f t="shared" si="301"/>
        <v/>
      </c>
      <c r="I1961" s="194" t="e">
        <f>('HP-Api, V2-Sep24'!AK1963-'HP-Api, V2-Sep24'!S1963)/'HP-Api, V2-Sep24'!S1963</f>
        <v>#DIV/0!</v>
      </c>
      <c r="J1961" s="89" t="e">
        <f t="shared" si="302"/>
        <v>#DIV/0!</v>
      </c>
      <c r="K1961" s="195">
        <f>'HP-Api, V2-Sep24'!AQ1963</f>
        <v>0</v>
      </c>
      <c r="L1961" s="89">
        <f t="shared" si="303"/>
        <v>1</v>
      </c>
      <c r="M1961" s="88">
        <f>'HP-Api, V2-Sep24'!AM1963</f>
        <v>0</v>
      </c>
      <c r="N1961" s="89" t="str">
        <f t="shared" si="300"/>
        <v/>
      </c>
      <c r="O1961" s="88">
        <f>'HP-Api, V2-Sep24'!AR1963</f>
        <v>0</v>
      </c>
      <c r="P1961" s="89" t="str">
        <f t="shared" si="304"/>
        <v/>
      </c>
      <c r="Q1961" s="89" t="e">
        <f t="shared" si="305"/>
        <v>#VALUE!</v>
      </c>
      <c r="R1961" s="89" t="e">
        <f t="shared" si="306"/>
        <v>#VALUE!</v>
      </c>
      <c r="S1961" s="173">
        <f>'HP-Api, V2-Sep24'!AS1963</f>
        <v>0</v>
      </c>
      <c r="T1961" s="89">
        <f t="shared" si="307"/>
        <v>1</v>
      </c>
      <c r="U1961" s="90" t="e">
        <f t="shared" si="308"/>
        <v>#DIV/0!</v>
      </c>
      <c r="V1961" s="91" t="e">
        <f t="shared" si="309"/>
        <v>#DIV/0!</v>
      </c>
    </row>
    <row r="1962" spans="1:22" x14ac:dyDescent="0.3">
      <c r="A1962" s="88">
        <f>'HP-Api, V2-Sep24'!D1964</f>
        <v>0</v>
      </c>
      <c r="B1962" s="88" cm="1">
        <f t="array" ref="B1962">IF(OR(A1962=DATA!$H$2:$H$13),3,IF(OR(A1962=DATA!$H$14:$H$119),2,1))</f>
        <v>1</v>
      </c>
      <c r="C1962" s="88">
        <f>'HP-Api, V2-Sep24'!G1964</f>
        <v>0</v>
      </c>
      <c r="D1962" s="89" t="str">
        <f>IF(AND(C1962&gt;='Risk(dist, colmena)'!$C$9, C1962&lt;='Risk(dist, colmena)'!$E$9), 1, IF(AND(C1962&gt;'Risk(dist, colmena)'!$C$10, C1962&lt;='Risk(dist, colmena)'!$E$10), 2, IF(C1962&gt;='Risk(dist, colmena)'!$C$11, 3, "")))</f>
        <v/>
      </c>
      <c r="E1962" s="173">
        <f>'HP-Api, V2-Sep24'!L1964</f>
        <v>0</v>
      </c>
      <c r="F1962" s="173" t="str">
        <f>IF(AND(E1962&gt;='Risk(dist, colmena)'!$H$9, E1962&lt;='Risk(dist, colmena)'!$J$9), 1, IF(AND(E1962&gt;'Risk(dist, colmena)'!$H$10, E1962&lt;='Risk(dist, colmena)'!$J$10), 2, IF(E1962&gt;='Risk(dist, colmena)'!$H$11, 3, "")))</f>
        <v/>
      </c>
      <c r="G1962" s="88">
        <f>'HP-Api, V2-Sep24'!AH1964</f>
        <v>0</v>
      </c>
      <c r="H1962" s="89" t="str">
        <f t="shared" si="301"/>
        <v/>
      </c>
      <c r="I1962" s="194" t="e">
        <f>('HP-Api, V2-Sep24'!AK1964-'HP-Api, V2-Sep24'!S1964)/'HP-Api, V2-Sep24'!S1964</f>
        <v>#DIV/0!</v>
      </c>
      <c r="J1962" s="89" t="e">
        <f t="shared" si="302"/>
        <v>#DIV/0!</v>
      </c>
      <c r="K1962" s="195">
        <f>'HP-Api, V2-Sep24'!AQ1964</f>
        <v>0</v>
      </c>
      <c r="L1962" s="89">
        <f t="shared" si="303"/>
        <v>1</v>
      </c>
      <c r="M1962" s="88">
        <f>'HP-Api, V2-Sep24'!AM1964</f>
        <v>0</v>
      </c>
      <c r="N1962" s="89" t="str">
        <f t="shared" si="300"/>
        <v/>
      </c>
      <c r="O1962" s="88">
        <f>'HP-Api, V2-Sep24'!AR1964</f>
        <v>0</v>
      </c>
      <c r="P1962" s="89" t="str">
        <f t="shared" si="304"/>
        <v/>
      </c>
      <c r="Q1962" s="89" t="e">
        <f t="shared" si="305"/>
        <v>#VALUE!</v>
      </c>
      <c r="R1962" s="89" t="e">
        <f t="shared" si="306"/>
        <v>#VALUE!</v>
      </c>
      <c r="S1962" s="173">
        <f>'HP-Api, V2-Sep24'!AS1964</f>
        <v>0</v>
      </c>
      <c r="T1962" s="89">
        <f t="shared" si="307"/>
        <v>1</v>
      </c>
      <c r="U1962" s="90" t="e">
        <f t="shared" si="308"/>
        <v>#DIV/0!</v>
      </c>
      <c r="V1962" s="91" t="e">
        <f t="shared" si="309"/>
        <v>#DIV/0!</v>
      </c>
    </row>
    <row r="1963" spans="1:22" x14ac:dyDescent="0.3">
      <c r="A1963" s="88">
        <f>'HP-Api, V2-Sep24'!D1965</f>
        <v>0</v>
      </c>
      <c r="B1963" s="88" cm="1">
        <f t="array" ref="B1963">IF(OR(A1963=DATA!$H$2:$H$13),3,IF(OR(A1963=DATA!$H$14:$H$119),2,1))</f>
        <v>1</v>
      </c>
      <c r="C1963" s="88">
        <f>'HP-Api, V2-Sep24'!G1965</f>
        <v>0</v>
      </c>
      <c r="D1963" s="89" t="str">
        <f>IF(AND(C1963&gt;='Risk(dist, colmena)'!$C$9, C1963&lt;='Risk(dist, colmena)'!$E$9), 1, IF(AND(C1963&gt;'Risk(dist, colmena)'!$C$10, C1963&lt;='Risk(dist, colmena)'!$E$10), 2, IF(C1963&gt;='Risk(dist, colmena)'!$C$11, 3, "")))</f>
        <v/>
      </c>
      <c r="E1963" s="173">
        <f>'HP-Api, V2-Sep24'!L1965</f>
        <v>0</v>
      </c>
      <c r="F1963" s="173" t="str">
        <f>IF(AND(E1963&gt;='Risk(dist, colmena)'!$H$9, E1963&lt;='Risk(dist, colmena)'!$J$9), 1, IF(AND(E1963&gt;'Risk(dist, colmena)'!$H$10, E1963&lt;='Risk(dist, colmena)'!$J$10), 2, IF(E1963&gt;='Risk(dist, colmena)'!$H$11, 3, "")))</f>
        <v/>
      </c>
      <c r="G1963" s="88">
        <f>'HP-Api, V2-Sep24'!AH1965</f>
        <v>0</v>
      </c>
      <c r="H1963" s="89" t="str">
        <f t="shared" si="301"/>
        <v/>
      </c>
      <c r="I1963" s="194" t="e">
        <f>('HP-Api, V2-Sep24'!AK1965-'HP-Api, V2-Sep24'!S1965)/'HP-Api, V2-Sep24'!S1965</f>
        <v>#DIV/0!</v>
      </c>
      <c r="J1963" s="89" t="e">
        <f t="shared" si="302"/>
        <v>#DIV/0!</v>
      </c>
      <c r="K1963" s="195">
        <f>'HP-Api, V2-Sep24'!AQ1965</f>
        <v>0</v>
      </c>
      <c r="L1963" s="89">
        <f t="shared" si="303"/>
        <v>1</v>
      </c>
      <c r="M1963" s="88">
        <f>'HP-Api, V2-Sep24'!AM1965</f>
        <v>0</v>
      </c>
      <c r="N1963" s="89" t="str">
        <f t="shared" si="300"/>
        <v/>
      </c>
      <c r="O1963" s="88">
        <f>'HP-Api, V2-Sep24'!AR1965</f>
        <v>0</v>
      </c>
      <c r="P1963" s="89" t="str">
        <f t="shared" si="304"/>
        <v/>
      </c>
      <c r="Q1963" s="89" t="e">
        <f t="shared" si="305"/>
        <v>#VALUE!</v>
      </c>
      <c r="R1963" s="89" t="e">
        <f t="shared" si="306"/>
        <v>#VALUE!</v>
      </c>
      <c r="S1963" s="173">
        <f>'HP-Api, V2-Sep24'!AS1965</f>
        <v>0</v>
      </c>
      <c r="T1963" s="89">
        <f t="shared" si="307"/>
        <v>1</v>
      </c>
      <c r="U1963" s="90" t="e">
        <f t="shared" si="308"/>
        <v>#DIV/0!</v>
      </c>
      <c r="V1963" s="91" t="e">
        <f t="shared" si="309"/>
        <v>#DIV/0!</v>
      </c>
    </row>
    <row r="1964" spans="1:22" x14ac:dyDescent="0.3">
      <c r="A1964" s="88">
        <f>'HP-Api, V2-Sep24'!D1966</f>
        <v>0</v>
      </c>
      <c r="B1964" s="88" cm="1">
        <f t="array" ref="B1964">IF(OR(A1964=DATA!$H$2:$H$13),3,IF(OR(A1964=DATA!$H$14:$H$119),2,1))</f>
        <v>1</v>
      </c>
      <c r="C1964" s="88">
        <f>'HP-Api, V2-Sep24'!G1966</f>
        <v>0</v>
      </c>
      <c r="D1964" s="89" t="str">
        <f>IF(AND(C1964&gt;='Risk(dist, colmena)'!$C$9, C1964&lt;='Risk(dist, colmena)'!$E$9), 1, IF(AND(C1964&gt;'Risk(dist, colmena)'!$C$10, C1964&lt;='Risk(dist, colmena)'!$E$10), 2, IF(C1964&gt;='Risk(dist, colmena)'!$C$11, 3, "")))</f>
        <v/>
      </c>
      <c r="E1964" s="173">
        <f>'HP-Api, V2-Sep24'!L1966</f>
        <v>0</v>
      </c>
      <c r="F1964" s="173" t="str">
        <f>IF(AND(E1964&gt;='Risk(dist, colmena)'!$H$9, E1964&lt;='Risk(dist, colmena)'!$J$9), 1, IF(AND(E1964&gt;'Risk(dist, colmena)'!$H$10, E1964&lt;='Risk(dist, colmena)'!$J$10), 2, IF(E1964&gt;='Risk(dist, colmena)'!$H$11, 3, "")))</f>
        <v/>
      </c>
      <c r="G1964" s="88">
        <f>'HP-Api, V2-Sep24'!AH1966</f>
        <v>0</v>
      </c>
      <c r="H1964" s="89" t="str">
        <f t="shared" si="301"/>
        <v/>
      </c>
      <c r="I1964" s="194" t="e">
        <f>('HP-Api, V2-Sep24'!AK1966-'HP-Api, V2-Sep24'!S1966)/'HP-Api, V2-Sep24'!S1966</f>
        <v>#DIV/0!</v>
      </c>
      <c r="J1964" s="89" t="e">
        <f t="shared" si="302"/>
        <v>#DIV/0!</v>
      </c>
      <c r="K1964" s="195">
        <f>'HP-Api, V2-Sep24'!AQ1966</f>
        <v>0</v>
      </c>
      <c r="L1964" s="89">
        <f t="shared" si="303"/>
        <v>1</v>
      </c>
      <c r="M1964" s="88">
        <f>'HP-Api, V2-Sep24'!AM1966</f>
        <v>0</v>
      </c>
      <c r="N1964" s="89" t="str">
        <f t="shared" si="300"/>
        <v/>
      </c>
      <c r="O1964" s="88">
        <f>'HP-Api, V2-Sep24'!AR1966</f>
        <v>0</v>
      </c>
      <c r="P1964" s="89" t="str">
        <f t="shared" si="304"/>
        <v/>
      </c>
      <c r="Q1964" s="89" t="e">
        <f t="shared" si="305"/>
        <v>#VALUE!</v>
      </c>
      <c r="R1964" s="89" t="e">
        <f t="shared" si="306"/>
        <v>#VALUE!</v>
      </c>
      <c r="S1964" s="173">
        <f>'HP-Api, V2-Sep24'!AS1966</f>
        <v>0</v>
      </c>
      <c r="T1964" s="89">
        <f t="shared" si="307"/>
        <v>1</v>
      </c>
      <c r="U1964" s="90" t="e">
        <f t="shared" si="308"/>
        <v>#DIV/0!</v>
      </c>
      <c r="V1964" s="91" t="e">
        <f t="shared" si="309"/>
        <v>#DIV/0!</v>
      </c>
    </row>
    <row r="1965" spans="1:22" x14ac:dyDescent="0.3">
      <c r="A1965" s="88">
        <f>'HP-Api, V2-Sep24'!D1967</f>
        <v>0</v>
      </c>
      <c r="B1965" s="88" cm="1">
        <f t="array" ref="B1965">IF(OR(A1965=DATA!$H$2:$H$13),3,IF(OR(A1965=DATA!$H$14:$H$119),2,1))</f>
        <v>1</v>
      </c>
      <c r="C1965" s="88">
        <f>'HP-Api, V2-Sep24'!G1967</f>
        <v>0</v>
      </c>
      <c r="D1965" s="89" t="str">
        <f>IF(AND(C1965&gt;='Risk(dist, colmena)'!$C$9, C1965&lt;='Risk(dist, colmena)'!$E$9), 1, IF(AND(C1965&gt;'Risk(dist, colmena)'!$C$10, C1965&lt;='Risk(dist, colmena)'!$E$10), 2, IF(C1965&gt;='Risk(dist, colmena)'!$C$11, 3, "")))</f>
        <v/>
      </c>
      <c r="E1965" s="173">
        <f>'HP-Api, V2-Sep24'!L1967</f>
        <v>0</v>
      </c>
      <c r="F1965" s="173" t="str">
        <f>IF(AND(E1965&gt;='Risk(dist, colmena)'!$H$9, E1965&lt;='Risk(dist, colmena)'!$J$9), 1, IF(AND(E1965&gt;'Risk(dist, colmena)'!$H$10, E1965&lt;='Risk(dist, colmena)'!$J$10), 2, IF(E1965&gt;='Risk(dist, colmena)'!$H$11, 3, "")))</f>
        <v/>
      </c>
      <c r="G1965" s="88">
        <f>'HP-Api, V2-Sep24'!AH1967</f>
        <v>0</v>
      </c>
      <c r="H1965" s="89" t="str">
        <f t="shared" si="301"/>
        <v/>
      </c>
      <c r="I1965" s="194" t="e">
        <f>('HP-Api, V2-Sep24'!AK1967-'HP-Api, V2-Sep24'!S1967)/'HP-Api, V2-Sep24'!S1967</f>
        <v>#DIV/0!</v>
      </c>
      <c r="J1965" s="89" t="e">
        <f t="shared" si="302"/>
        <v>#DIV/0!</v>
      </c>
      <c r="K1965" s="195">
        <f>'HP-Api, V2-Sep24'!AQ1967</f>
        <v>0</v>
      </c>
      <c r="L1965" s="89">
        <f t="shared" si="303"/>
        <v>1</v>
      </c>
      <c r="M1965" s="88">
        <f>'HP-Api, V2-Sep24'!AM1967</f>
        <v>0</v>
      </c>
      <c r="N1965" s="89" t="str">
        <f t="shared" si="300"/>
        <v/>
      </c>
      <c r="O1965" s="88">
        <f>'HP-Api, V2-Sep24'!AR1967</f>
        <v>0</v>
      </c>
      <c r="P1965" s="89" t="str">
        <f t="shared" si="304"/>
        <v/>
      </c>
      <c r="Q1965" s="89" t="e">
        <f t="shared" si="305"/>
        <v>#VALUE!</v>
      </c>
      <c r="R1965" s="89" t="e">
        <f t="shared" si="306"/>
        <v>#VALUE!</v>
      </c>
      <c r="S1965" s="173">
        <f>'HP-Api, V2-Sep24'!AS1967</f>
        <v>0</v>
      </c>
      <c r="T1965" s="89">
        <f t="shared" si="307"/>
        <v>1</v>
      </c>
      <c r="U1965" s="90" t="e">
        <f t="shared" si="308"/>
        <v>#DIV/0!</v>
      </c>
      <c r="V1965" s="91" t="e">
        <f t="shared" si="309"/>
        <v>#DIV/0!</v>
      </c>
    </row>
    <row r="1966" spans="1:22" x14ac:dyDescent="0.3">
      <c r="A1966" s="88">
        <f>'HP-Api, V2-Sep24'!D1968</f>
        <v>0</v>
      </c>
      <c r="B1966" s="88" cm="1">
        <f t="array" ref="B1966">IF(OR(A1966=DATA!$H$2:$H$13),3,IF(OR(A1966=DATA!$H$14:$H$119),2,1))</f>
        <v>1</v>
      </c>
      <c r="C1966" s="88">
        <f>'HP-Api, V2-Sep24'!G1968</f>
        <v>0</v>
      </c>
      <c r="D1966" s="89" t="str">
        <f>IF(AND(C1966&gt;='Risk(dist, colmena)'!$C$9, C1966&lt;='Risk(dist, colmena)'!$E$9), 1, IF(AND(C1966&gt;'Risk(dist, colmena)'!$C$10, C1966&lt;='Risk(dist, colmena)'!$E$10), 2, IF(C1966&gt;='Risk(dist, colmena)'!$C$11, 3, "")))</f>
        <v/>
      </c>
      <c r="E1966" s="173">
        <f>'HP-Api, V2-Sep24'!L1968</f>
        <v>0</v>
      </c>
      <c r="F1966" s="173" t="str">
        <f>IF(AND(E1966&gt;='Risk(dist, colmena)'!$H$9, E1966&lt;='Risk(dist, colmena)'!$J$9), 1, IF(AND(E1966&gt;'Risk(dist, colmena)'!$H$10, E1966&lt;='Risk(dist, colmena)'!$J$10), 2, IF(E1966&gt;='Risk(dist, colmena)'!$H$11, 3, "")))</f>
        <v/>
      </c>
      <c r="G1966" s="88">
        <f>'HP-Api, V2-Sep24'!AH1968</f>
        <v>0</v>
      </c>
      <c r="H1966" s="89" t="str">
        <f t="shared" si="301"/>
        <v/>
      </c>
      <c r="I1966" s="194" t="e">
        <f>('HP-Api, V2-Sep24'!AK1968-'HP-Api, V2-Sep24'!S1968)/'HP-Api, V2-Sep24'!S1968</f>
        <v>#DIV/0!</v>
      </c>
      <c r="J1966" s="89" t="e">
        <f t="shared" si="302"/>
        <v>#DIV/0!</v>
      </c>
      <c r="K1966" s="195">
        <f>'HP-Api, V2-Sep24'!AQ1968</f>
        <v>0</v>
      </c>
      <c r="L1966" s="89">
        <f t="shared" si="303"/>
        <v>1</v>
      </c>
      <c r="M1966" s="88">
        <f>'HP-Api, V2-Sep24'!AM1968</f>
        <v>0</v>
      </c>
      <c r="N1966" s="89" t="str">
        <f t="shared" si="300"/>
        <v/>
      </c>
      <c r="O1966" s="88">
        <f>'HP-Api, V2-Sep24'!AR1968</f>
        <v>0</v>
      </c>
      <c r="P1966" s="89" t="str">
        <f t="shared" si="304"/>
        <v/>
      </c>
      <c r="Q1966" s="89" t="e">
        <f t="shared" si="305"/>
        <v>#VALUE!</v>
      </c>
      <c r="R1966" s="89" t="e">
        <f t="shared" si="306"/>
        <v>#VALUE!</v>
      </c>
      <c r="S1966" s="173">
        <f>'HP-Api, V2-Sep24'!AS1968</f>
        <v>0</v>
      </c>
      <c r="T1966" s="89">
        <f t="shared" si="307"/>
        <v>1</v>
      </c>
      <c r="U1966" s="90" t="e">
        <f t="shared" si="308"/>
        <v>#DIV/0!</v>
      </c>
      <c r="V1966" s="91" t="e">
        <f t="shared" si="309"/>
        <v>#DIV/0!</v>
      </c>
    </row>
    <row r="1967" spans="1:22" x14ac:dyDescent="0.3">
      <c r="A1967" s="88">
        <f>'HP-Api, V2-Sep24'!D1969</f>
        <v>0</v>
      </c>
      <c r="B1967" s="88" cm="1">
        <f t="array" ref="B1967">IF(OR(A1967=DATA!$H$2:$H$13),3,IF(OR(A1967=DATA!$H$14:$H$119),2,1))</f>
        <v>1</v>
      </c>
      <c r="C1967" s="88">
        <f>'HP-Api, V2-Sep24'!G1969</f>
        <v>0</v>
      </c>
      <c r="D1967" s="89" t="str">
        <f>IF(AND(C1967&gt;='Risk(dist, colmena)'!$C$9, C1967&lt;='Risk(dist, colmena)'!$E$9), 1, IF(AND(C1967&gt;'Risk(dist, colmena)'!$C$10, C1967&lt;='Risk(dist, colmena)'!$E$10), 2, IF(C1967&gt;='Risk(dist, colmena)'!$C$11, 3, "")))</f>
        <v/>
      </c>
      <c r="E1967" s="173">
        <f>'HP-Api, V2-Sep24'!L1969</f>
        <v>0</v>
      </c>
      <c r="F1967" s="173" t="str">
        <f>IF(AND(E1967&gt;='Risk(dist, colmena)'!$H$9, E1967&lt;='Risk(dist, colmena)'!$J$9), 1, IF(AND(E1967&gt;'Risk(dist, colmena)'!$H$10, E1967&lt;='Risk(dist, colmena)'!$J$10), 2, IF(E1967&gt;='Risk(dist, colmena)'!$H$11, 3, "")))</f>
        <v/>
      </c>
      <c r="G1967" s="88">
        <f>'HP-Api, V2-Sep24'!AH1969</f>
        <v>0</v>
      </c>
      <c r="H1967" s="89" t="str">
        <f t="shared" si="301"/>
        <v/>
      </c>
      <c r="I1967" s="194" t="e">
        <f>('HP-Api, V2-Sep24'!AK1969-'HP-Api, V2-Sep24'!S1969)/'HP-Api, V2-Sep24'!S1969</f>
        <v>#DIV/0!</v>
      </c>
      <c r="J1967" s="89" t="e">
        <f t="shared" si="302"/>
        <v>#DIV/0!</v>
      </c>
      <c r="K1967" s="195">
        <f>'HP-Api, V2-Sep24'!AQ1969</f>
        <v>0</v>
      </c>
      <c r="L1967" s="89">
        <f t="shared" si="303"/>
        <v>1</v>
      </c>
      <c r="M1967" s="88">
        <f>'HP-Api, V2-Sep24'!AM1969</f>
        <v>0</v>
      </c>
      <c r="N1967" s="89" t="str">
        <f t="shared" si="300"/>
        <v/>
      </c>
      <c r="O1967" s="88">
        <f>'HP-Api, V2-Sep24'!AR1969</f>
        <v>0</v>
      </c>
      <c r="P1967" s="89" t="str">
        <f t="shared" si="304"/>
        <v/>
      </c>
      <c r="Q1967" s="89" t="e">
        <f t="shared" si="305"/>
        <v>#VALUE!</v>
      </c>
      <c r="R1967" s="89" t="e">
        <f t="shared" si="306"/>
        <v>#VALUE!</v>
      </c>
      <c r="S1967" s="173">
        <f>'HP-Api, V2-Sep24'!AS1969</f>
        <v>0</v>
      </c>
      <c r="T1967" s="89">
        <f t="shared" si="307"/>
        <v>1</v>
      </c>
      <c r="U1967" s="90" t="e">
        <f t="shared" si="308"/>
        <v>#DIV/0!</v>
      </c>
      <c r="V1967" s="91" t="e">
        <f t="shared" si="309"/>
        <v>#DIV/0!</v>
      </c>
    </row>
    <row r="1968" spans="1:22" x14ac:dyDescent="0.3">
      <c r="A1968" s="88">
        <f>'HP-Api, V2-Sep24'!D1970</f>
        <v>0</v>
      </c>
      <c r="B1968" s="88" cm="1">
        <f t="array" ref="B1968">IF(OR(A1968=DATA!$H$2:$H$13),3,IF(OR(A1968=DATA!$H$14:$H$119),2,1))</f>
        <v>1</v>
      </c>
      <c r="C1968" s="88">
        <f>'HP-Api, V2-Sep24'!G1970</f>
        <v>0</v>
      </c>
      <c r="D1968" s="89" t="str">
        <f>IF(AND(C1968&gt;='Risk(dist, colmena)'!$C$9, C1968&lt;='Risk(dist, colmena)'!$E$9), 1, IF(AND(C1968&gt;'Risk(dist, colmena)'!$C$10, C1968&lt;='Risk(dist, colmena)'!$E$10), 2, IF(C1968&gt;='Risk(dist, colmena)'!$C$11, 3, "")))</f>
        <v/>
      </c>
      <c r="E1968" s="173">
        <f>'HP-Api, V2-Sep24'!L1970</f>
        <v>0</v>
      </c>
      <c r="F1968" s="173" t="str">
        <f>IF(AND(E1968&gt;='Risk(dist, colmena)'!$H$9, E1968&lt;='Risk(dist, colmena)'!$J$9), 1, IF(AND(E1968&gt;'Risk(dist, colmena)'!$H$10, E1968&lt;='Risk(dist, colmena)'!$J$10), 2, IF(E1968&gt;='Risk(dist, colmena)'!$H$11, 3, "")))</f>
        <v/>
      </c>
      <c r="G1968" s="88">
        <f>'HP-Api, V2-Sep24'!AH1970</f>
        <v>0</v>
      </c>
      <c r="H1968" s="89" t="str">
        <f t="shared" si="301"/>
        <v/>
      </c>
      <c r="I1968" s="194" t="e">
        <f>('HP-Api, V2-Sep24'!AK1970-'HP-Api, V2-Sep24'!S1970)/'HP-Api, V2-Sep24'!S1970</f>
        <v>#DIV/0!</v>
      </c>
      <c r="J1968" s="89" t="e">
        <f t="shared" si="302"/>
        <v>#DIV/0!</v>
      </c>
      <c r="K1968" s="195">
        <f>'HP-Api, V2-Sep24'!AQ1970</f>
        <v>0</v>
      </c>
      <c r="L1968" s="89">
        <f t="shared" si="303"/>
        <v>1</v>
      </c>
      <c r="M1968" s="88">
        <f>'HP-Api, V2-Sep24'!AM1970</f>
        <v>0</v>
      </c>
      <c r="N1968" s="89" t="str">
        <f t="shared" si="300"/>
        <v/>
      </c>
      <c r="O1968" s="88">
        <f>'HP-Api, V2-Sep24'!AR1970</f>
        <v>0</v>
      </c>
      <c r="P1968" s="89" t="str">
        <f t="shared" si="304"/>
        <v/>
      </c>
      <c r="Q1968" s="89" t="e">
        <f t="shared" si="305"/>
        <v>#VALUE!</v>
      </c>
      <c r="R1968" s="89" t="e">
        <f t="shared" si="306"/>
        <v>#VALUE!</v>
      </c>
      <c r="S1968" s="173">
        <f>'HP-Api, V2-Sep24'!AS1970</f>
        <v>0</v>
      </c>
      <c r="T1968" s="89">
        <f t="shared" si="307"/>
        <v>1</v>
      </c>
      <c r="U1968" s="90" t="e">
        <f t="shared" si="308"/>
        <v>#DIV/0!</v>
      </c>
      <c r="V1968" s="91" t="e">
        <f t="shared" si="309"/>
        <v>#DIV/0!</v>
      </c>
    </row>
    <row r="1969" spans="1:22" x14ac:dyDescent="0.3">
      <c r="A1969" s="88">
        <f>'HP-Api, V2-Sep24'!D1971</f>
        <v>0</v>
      </c>
      <c r="B1969" s="88" cm="1">
        <f t="array" ref="B1969">IF(OR(A1969=DATA!$H$2:$H$13),3,IF(OR(A1969=DATA!$H$14:$H$119),2,1))</f>
        <v>1</v>
      </c>
      <c r="C1969" s="88">
        <f>'HP-Api, V2-Sep24'!G1971</f>
        <v>0</v>
      </c>
      <c r="D1969" s="89" t="str">
        <f>IF(AND(C1969&gt;='Risk(dist, colmena)'!$C$9, C1969&lt;='Risk(dist, colmena)'!$E$9), 1, IF(AND(C1969&gt;'Risk(dist, colmena)'!$C$10, C1969&lt;='Risk(dist, colmena)'!$E$10), 2, IF(C1969&gt;='Risk(dist, colmena)'!$C$11, 3, "")))</f>
        <v/>
      </c>
      <c r="E1969" s="173">
        <f>'HP-Api, V2-Sep24'!L1971</f>
        <v>0</v>
      </c>
      <c r="F1969" s="173" t="str">
        <f>IF(AND(E1969&gt;='Risk(dist, colmena)'!$H$9, E1969&lt;='Risk(dist, colmena)'!$J$9), 1, IF(AND(E1969&gt;'Risk(dist, colmena)'!$H$10, E1969&lt;='Risk(dist, colmena)'!$J$10), 2, IF(E1969&gt;='Risk(dist, colmena)'!$H$11, 3, "")))</f>
        <v/>
      </c>
      <c r="G1969" s="88">
        <f>'HP-Api, V2-Sep24'!AH1971</f>
        <v>0</v>
      </c>
      <c r="H1969" s="89" t="str">
        <f t="shared" si="301"/>
        <v/>
      </c>
      <c r="I1969" s="194" t="e">
        <f>('HP-Api, V2-Sep24'!AK1971-'HP-Api, V2-Sep24'!S1971)/'HP-Api, V2-Sep24'!S1971</f>
        <v>#DIV/0!</v>
      </c>
      <c r="J1969" s="89" t="e">
        <f t="shared" si="302"/>
        <v>#DIV/0!</v>
      </c>
      <c r="K1969" s="195">
        <f>'HP-Api, V2-Sep24'!AQ1971</f>
        <v>0</v>
      </c>
      <c r="L1969" s="89">
        <f t="shared" si="303"/>
        <v>1</v>
      </c>
      <c r="M1969" s="88">
        <f>'HP-Api, V2-Sep24'!AM1971</f>
        <v>0</v>
      </c>
      <c r="N1969" s="89" t="str">
        <f t="shared" si="300"/>
        <v/>
      </c>
      <c r="O1969" s="88">
        <f>'HP-Api, V2-Sep24'!AR1971</f>
        <v>0</v>
      </c>
      <c r="P1969" s="89" t="str">
        <f t="shared" si="304"/>
        <v/>
      </c>
      <c r="Q1969" s="89" t="e">
        <f t="shared" si="305"/>
        <v>#VALUE!</v>
      </c>
      <c r="R1969" s="89" t="e">
        <f t="shared" si="306"/>
        <v>#VALUE!</v>
      </c>
      <c r="S1969" s="173">
        <f>'HP-Api, V2-Sep24'!AS1971</f>
        <v>0</v>
      </c>
      <c r="T1969" s="89">
        <f t="shared" si="307"/>
        <v>1</v>
      </c>
      <c r="U1969" s="90" t="e">
        <f t="shared" si="308"/>
        <v>#DIV/0!</v>
      </c>
      <c r="V1969" s="91" t="e">
        <f t="shared" si="309"/>
        <v>#DIV/0!</v>
      </c>
    </row>
    <row r="1970" spans="1:22" x14ac:dyDescent="0.3">
      <c r="A1970" s="88">
        <f>'HP-Api, V2-Sep24'!D1972</f>
        <v>0</v>
      </c>
      <c r="B1970" s="88" cm="1">
        <f t="array" ref="B1970">IF(OR(A1970=DATA!$H$2:$H$13),3,IF(OR(A1970=DATA!$H$14:$H$119),2,1))</f>
        <v>1</v>
      </c>
      <c r="C1970" s="88">
        <f>'HP-Api, V2-Sep24'!G1972</f>
        <v>0</v>
      </c>
      <c r="D1970" s="89" t="str">
        <f>IF(AND(C1970&gt;='Risk(dist, colmena)'!$C$9, C1970&lt;='Risk(dist, colmena)'!$E$9), 1, IF(AND(C1970&gt;'Risk(dist, colmena)'!$C$10, C1970&lt;='Risk(dist, colmena)'!$E$10), 2, IF(C1970&gt;='Risk(dist, colmena)'!$C$11, 3, "")))</f>
        <v/>
      </c>
      <c r="E1970" s="173">
        <f>'HP-Api, V2-Sep24'!L1972</f>
        <v>0</v>
      </c>
      <c r="F1970" s="173" t="str">
        <f>IF(AND(E1970&gt;='Risk(dist, colmena)'!$H$9, E1970&lt;='Risk(dist, colmena)'!$J$9), 1, IF(AND(E1970&gt;'Risk(dist, colmena)'!$H$10, E1970&lt;='Risk(dist, colmena)'!$J$10), 2, IF(E1970&gt;='Risk(dist, colmena)'!$H$11, 3, "")))</f>
        <v/>
      </c>
      <c r="G1970" s="88">
        <f>'HP-Api, V2-Sep24'!AH1972</f>
        <v>0</v>
      </c>
      <c r="H1970" s="89" t="str">
        <f t="shared" si="301"/>
        <v/>
      </c>
      <c r="I1970" s="194" t="e">
        <f>('HP-Api, V2-Sep24'!AK1972-'HP-Api, V2-Sep24'!S1972)/'HP-Api, V2-Sep24'!S1972</f>
        <v>#DIV/0!</v>
      </c>
      <c r="J1970" s="89" t="e">
        <f t="shared" si="302"/>
        <v>#DIV/0!</v>
      </c>
      <c r="K1970" s="195">
        <f>'HP-Api, V2-Sep24'!AQ1972</f>
        <v>0</v>
      </c>
      <c r="L1970" s="89">
        <f t="shared" si="303"/>
        <v>1</v>
      </c>
      <c r="M1970" s="88">
        <f>'HP-Api, V2-Sep24'!AM1972</f>
        <v>0</v>
      </c>
      <c r="N1970" s="89" t="str">
        <f t="shared" si="300"/>
        <v/>
      </c>
      <c r="O1970" s="88">
        <f>'HP-Api, V2-Sep24'!AR1972</f>
        <v>0</v>
      </c>
      <c r="P1970" s="89" t="str">
        <f t="shared" si="304"/>
        <v/>
      </c>
      <c r="Q1970" s="89" t="e">
        <f t="shared" si="305"/>
        <v>#VALUE!</v>
      </c>
      <c r="R1970" s="89" t="e">
        <f t="shared" si="306"/>
        <v>#VALUE!</v>
      </c>
      <c r="S1970" s="173">
        <f>'HP-Api, V2-Sep24'!AS1972</f>
        <v>0</v>
      </c>
      <c r="T1970" s="89">
        <f t="shared" si="307"/>
        <v>1</v>
      </c>
      <c r="U1970" s="90" t="e">
        <f t="shared" si="308"/>
        <v>#DIV/0!</v>
      </c>
      <c r="V1970" s="91" t="e">
        <f t="shared" si="309"/>
        <v>#DIV/0!</v>
      </c>
    </row>
    <row r="1971" spans="1:22" x14ac:dyDescent="0.3">
      <c r="A1971" s="88">
        <f>'HP-Api, V2-Sep24'!D1973</f>
        <v>0</v>
      </c>
      <c r="B1971" s="88" cm="1">
        <f t="array" ref="B1971">IF(OR(A1971=DATA!$H$2:$H$13),3,IF(OR(A1971=DATA!$H$14:$H$119),2,1))</f>
        <v>1</v>
      </c>
      <c r="C1971" s="88">
        <f>'HP-Api, V2-Sep24'!G1973</f>
        <v>0</v>
      </c>
      <c r="D1971" s="89" t="str">
        <f>IF(AND(C1971&gt;='Risk(dist, colmena)'!$C$9, C1971&lt;='Risk(dist, colmena)'!$E$9), 1, IF(AND(C1971&gt;'Risk(dist, colmena)'!$C$10, C1971&lt;='Risk(dist, colmena)'!$E$10), 2, IF(C1971&gt;='Risk(dist, colmena)'!$C$11, 3, "")))</f>
        <v/>
      </c>
      <c r="E1971" s="173">
        <f>'HP-Api, V2-Sep24'!L1973</f>
        <v>0</v>
      </c>
      <c r="F1971" s="173" t="str">
        <f>IF(AND(E1971&gt;='Risk(dist, colmena)'!$H$9, E1971&lt;='Risk(dist, colmena)'!$J$9), 1, IF(AND(E1971&gt;'Risk(dist, colmena)'!$H$10, E1971&lt;='Risk(dist, colmena)'!$J$10), 2, IF(E1971&gt;='Risk(dist, colmena)'!$H$11, 3, "")))</f>
        <v/>
      </c>
      <c r="G1971" s="88">
        <f>'HP-Api, V2-Sep24'!AH1973</f>
        <v>0</v>
      </c>
      <c r="H1971" s="89" t="str">
        <f t="shared" si="301"/>
        <v/>
      </c>
      <c r="I1971" s="194" t="e">
        <f>('HP-Api, V2-Sep24'!AK1973-'HP-Api, V2-Sep24'!S1973)/'HP-Api, V2-Sep24'!S1973</f>
        <v>#DIV/0!</v>
      </c>
      <c r="J1971" s="89" t="e">
        <f t="shared" si="302"/>
        <v>#DIV/0!</v>
      </c>
      <c r="K1971" s="195">
        <f>'HP-Api, V2-Sep24'!AQ1973</f>
        <v>0</v>
      </c>
      <c r="L1971" s="89">
        <f t="shared" si="303"/>
        <v>1</v>
      </c>
      <c r="M1971" s="88">
        <f>'HP-Api, V2-Sep24'!AM1973</f>
        <v>0</v>
      </c>
      <c r="N1971" s="89" t="str">
        <f t="shared" si="300"/>
        <v/>
      </c>
      <c r="O1971" s="88">
        <f>'HP-Api, V2-Sep24'!AR1973</f>
        <v>0</v>
      </c>
      <c r="P1971" s="89" t="str">
        <f t="shared" si="304"/>
        <v/>
      </c>
      <c r="Q1971" s="89" t="e">
        <f t="shared" si="305"/>
        <v>#VALUE!</v>
      </c>
      <c r="R1971" s="89" t="e">
        <f t="shared" si="306"/>
        <v>#VALUE!</v>
      </c>
      <c r="S1971" s="173">
        <f>'HP-Api, V2-Sep24'!AS1973</f>
        <v>0</v>
      </c>
      <c r="T1971" s="89">
        <f t="shared" si="307"/>
        <v>1</v>
      </c>
      <c r="U1971" s="90" t="e">
        <f t="shared" si="308"/>
        <v>#DIV/0!</v>
      </c>
      <c r="V1971" s="91" t="e">
        <f t="shared" si="309"/>
        <v>#DIV/0!</v>
      </c>
    </row>
    <row r="1972" spans="1:22" x14ac:dyDescent="0.3">
      <c r="A1972" s="88">
        <f>'HP-Api, V2-Sep24'!D1974</f>
        <v>0</v>
      </c>
      <c r="B1972" s="88" cm="1">
        <f t="array" ref="B1972">IF(OR(A1972=DATA!$H$2:$H$13),3,IF(OR(A1972=DATA!$H$14:$H$119),2,1))</f>
        <v>1</v>
      </c>
      <c r="C1972" s="88">
        <f>'HP-Api, V2-Sep24'!G1974</f>
        <v>0</v>
      </c>
      <c r="D1972" s="89" t="str">
        <f>IF(AND(C1972&gt;='Risk(dist, colmena)'!$C$9, C1972&lt;='Risk(dist, colmena)'!$E$9), 1, IF(AND(C1972&gt;'Risk(dist, colmena)'!$C$10, C1972&lt;='Risk(dist, colmena)'!$E$10), 2, IF(C1972&gt;='Risk(dist, colmena)'!$C$11, 3, "")))</f>
        <v/>
      </c>
      <c r="E1972" s="173">
        <f>'HP-Api, V2-Sep24'!L1974</f>
        <v>0</v>
      </c>
      <c r="F1972" s="173" t="str">
        <f>IF(AND(E1972&gt;='Risk(dist, colmena)'!$H$9, E1972&lt;='Risk(dist, colmena)'!$J$9), 1, IF(AND(E1972&gt;'Risk(dist, colmena)'!$H$10, E1972&lt;='Risk(dist, colmena)'!$J$10), 2, IF(E1972&gt;='Risk(dist, colmena)'!$H$11, 3, "")))</f>
        <v/>
      </c>
      <c r="G1972" s="88">
        <f>'HP-Api, V2-Sep24'!AH1974</f>
        <v>0</v>
      </c>
      <c r="H1972" s="89" t="str">
        <f t="shared" si="301"/>
        <v/>
      </c>
      <c r="I1972" s="194" t="e">
        <f>('HP-Api, V2-Sep24'!AK1974-'HP-Api, V2-Sep24'!S1974)/'HP-Api, V2-Sep24'!S1974</f>
        <v>#DIV/0!</v>
      </c>
      <c r="J1972" s="89" t="e">
        <f t="shared" si="302"/>
        <v>#DIV/0!</v>
      </c>
      <c r="K1972" s="195">
        <f>'HP-Api, V2-Sep24'!AQ1974</f>
        <v>0</v>
      </c>
      <c r="L1972" s="89">
        <f t="shared" si="303"/>
        <v>1</v>
      </c>
      <c r="M1972" s="88">
        <f>'HP-Api, V2-Sep24'!AM1974</f>
        <v>0</v>
      </c>
      <c r="N1972" s="89" t="str">
        <f t="shared" si="300"/>
        <v/>
      </c>
      <c r="O1972" s="88">
        <f>'HP-Api, V2-Sep24'!AR1974</f>
        <v>0</v>
      </c>
      <c r="P1972" s="89" t="str">
        <f t="shared" si="304"/>
        <v/>
      </c>
      <c r="Q1972" s="89" t="e">
        <f t="shared" si="305"/>
        <v>#VALUE!</v>
      </c>
      <c r="R1972" s="89" t="e">
        <f t="shared" si="306"/>
        <v>#VALUE!</v>
      </c>
      <c r="S1972" s="173">
        <f>'HP-Api, V2-Sep24'!AS1974</f>
        <v>0</v>
      </c>
      <c r="T1972" s="89">
        <f t="shared" si="307"/>
        <v>1</v>
      </c>
      <c r="U1972" s="90" t="e">
        <f t="shared" si="308"/>
        <v>#DIV/0!</v>
      </c>
      <c r="V1972" s="91" t="e">
        <f t="shared" si="309"/>
        <v>#DIV/0!</v>
      </c>
    </row>
    <row r="1973" spans="1:22" x14ac:dyDescent="0.3">
      <c r="A1973" s="88">
        <f>'HP-Api, V2-Sep24'!D1975</f>
        <v>0</v>
      </c>
      <c r="B1973" s="88" cm="1">
        <f t="array" ref="B1973">IF(OR(A1973=DATA!$H$2:$H$13),3,IF(OR(A1973=DATA!$H$14:$H$119),2,1))</f>
        <v>1</v>
      </c>
      <c r="C1973" s="88">
        <f>'HP-Api, V2-Sep24'!G1975</f>
        <v>0</v>
      </c>
      <c r="D1973" s="89" t="str">
        <f>IF(AND(C1973&gt;='Risk(dist, colmena)'!$C$9, C1973&lt;='Risk(dist, colmena)'!$E$9), 1, IF(AND(C1973&gt;'Risk(dist, colmena)'!$C$10, C1973&lt;='Risk(dist, colmena)'!$E$10), 2, IF(C1973&gt;='Risk(dist, colmena)'!$C$11, 3, "")))</f>
        <v/>
      </c>
      <c r="E1973" s="173">
        <f>'HP-Api, V2-Sep24'!L1975</f>
        <v>0</v>
      </c>
      <c r="F1973" s="173" t="str">
        <f>IF(AND(E1973&gt;='Risk(dist, colmena)'!$H$9, E1973&lt;='Risk(dist, colmena)'!$J$9), 1, IF(AND(E1973&gt;'Risk(dist, colmena)'!$H$10, E1973&lt;='Risk(dist, colmena)'!$J$10), 2, IF(E1973&gt;='Risk(dist, colmena)'!$H$11, 3, "")))</f>
        <v/>
      </c>
      <c r="G1973" s="88">
        <f>'HP-Api, V2-Sep24'!AH1975</f>
        <v>0</v>
      </c>
      <c r="H1973" s="89" t="str">
        <f t="shared" si="301"/>
        <v/>
      </c>
      <c r="I1973" s="194" t="e">
        <f>('HP-Api, V2-Sep24'!AK1975-'HP-Api, V2-Sep24'!S1975)/'HP-Api, V2-Sep24'!S1975</f>
        <v>#DIV/0!</v>
      </c>
      <c r="J1973" s="89" t="e">
        <f t="shared" si="302"/>
        <v>#DIV/0!</v>
      </c>
      <c r="K1973" s="195">
        <f>'HP-Api, V2-Sep24'!AQ1975</f>
        <v>0</v>
      </c>
      <c r="L1973" s="89">
        <f t="shared" si="303"/>
        <v>1</v>
      </c>
      <c r="M1973" s="88">
        <f>'HP-Api, V2-Sep24'!AM1975</f>
        <v>0</v>
      </c>
      <c r="N1973" s="89" t="str">
        <f t="shared" si="300"/>
        <v/>
      </c>
      <c r="O1973" s="88">
        <f>'HP-Api, V2-Sep24'!AR1975</f>
        <v>0</v>
      </c>
      <c r="P1973" s="89" t="str">
        <f t="shared" si="304"/>
        <v/>
      </c>
      <c r="Q1973" s="89" t="e">
        <f t="shared" si="305"/>
        <v>#VALUE!</v>
      </c>
      <c r="R1973" s="89" t="e">
        <f t="shared" si="306"/>
        <v>#VALUE!</v>
      </c>
      <c r="S1973" s="173">
        <f>'HP-Api, V2-Sep24'!AS1975</f>
        <v>0</v>
      </c>
      <c r="T1973" s="89">
        <f t="shared" si="307"/>
        <v>1</v>
      </c>
      <c r="U1973" s="90" t="e">
        <f t="shared" si="308"/>
        <v>#DIV/0!</v>
      </c>
      <c r="V1973" s="91" t="e">
        <f t="shared" si="309"/>
        <v>#DIV/0!</v>
      </c>
    </row>
    <row r="1974" spans="1:22" x14ac:dyDescent="0.3">
      <c r="A1974" s="88">
        <f>'HP-Api, V2-Sep24'!D1976</f>
        <v>0</v>
      </c>
      <c r="B1974" s="88" cm="1">
        <f t="array" ref="B1974">IF(OR(A1974=DATA!$H$2:$H$13),3,IF(OR(A1974=DATA!$H$14:$H$119),2,1))</f>
        <v>1</v>
      </c>
      <c r="C1974" s="88">
        <f>'HP-Api, V2-Sep24'!G1976</f>
        <v>0</v>
      </c>
      <c r="D1974" s="89" t="str">
        <f>IF(AND(C1974&gt;='Risk(dist, colmena)'!$C$9, C1974&lt;='Risk(dist, colmena)'!$E$9), 1, IF(AND(C1974&gt;'Risk(dist, colmena)'!$C$10, C1974&lt;='Risk(dist, colmena)'!$E$10), 2, IF(C1974&gt;='Risk(dist, colmena)'!$C$11, 3, "")))</f>
        <v/>
      </c>
      <c r="E1974" s="173">
        <f>'HP-Api, V2-Sep24'!L1976</f>
        <v>0</v>
      </c>
      <c r="F1974" s="173" t="str">
        <f>IF(AND(E1974&gt;='Risk(dist, colmena)'!$H$9, E1974&lt;='Risk(dist, colmena)'!$J$9), 1, IF(AND(E1974&gt;'Risk(dist, colmena)'!$H$10, E1974&lt;='Risk(dist, colmena)'!$J$10), 2, IF(E1974&gt;='Risk(dist, colmena)'!$H$11, 3, "")))</f>
        <v/>
      </c>
      <c r="G1974" s="88">
        <f>'HP-Api, V2-Sep24'!AH1976</f>
        <v>0</v>
      </c>
      <c r="H1974" s="89" t="str">
        <f t="shared" si="301"/>
        <v/>
      </c>
      <c r="I1974" s="194" t="e">
        <f>('HP-Api, V2-Sep24'!AK1976-'HP-Api, V2-Sep24'!S1976)/'HP-Api, V2-Sep24'!S1976</f>
        <v>#DIV/0!</v>
      </c>
      <c r="J1974" s="89" t="e">
        <f t="shared" si="302"/>
        <v>#DIV/0!</v>
      </c>
      <c r="K1974" s="195">
        <f>'HP-Api, V2-Sep24'!AQ1976</f>
        <v>0</v>
      </c>
      <c r="L1974" s="89">
        <f t="shared" si="303"/>
        <v>1</v>
      </c>
      <c r="M1974" s="88">
        <f>'HP-Api, V2-Sep24'!AM1976</f>
        <v>0</v>
      </c>
      <c r="N1974" s="89" t="str">
        <f t="shared" si="300"/>
        <v/>
      </c>
      <c r="O1974" s="88">
        <f>'HP-Api, V2-Sep24'!AR1976</f>
        <v>0</v>
      </c>
      <c r="P1974" s="89" t="str">
        <f t="shared" si="304"/>
        <v/>
      </c>
      <c r="Q1974" s="89" t="e">
        <f t="shared" si="305"/>
        <v>#VALUE!</v>
      </c>
      <c r="R1974" s="89" t="e">
        <f t="shared" si="306"/>
        <v>#VALUE!</v>
      </c>
      <c r="S1974" s="173">
        <f>'HP-Api, V2-Sep24'!AS1976</f>
        <v>0</v>
      </c>
      <c r="T1974" s="89">
        <f t="shared" si="307"/>
        <v>1</v>
      </c>
      <c r="U1974" s="90" t="e">
        <f t="shared" si="308"/>
        <v>#DIV/0!</v>
      </c>
      <c r="V1974" s="91" t="e">
        <f t="shared" si="309"/>
        <v>#DIV/0!</v>
      </c>
    </row>
    <row r="1975" spans="1:22" x14ac:dyDescent="0.3">
      <c r="A1975" s="88">
        <f>'HP-Api, V2-Sep24'!D1977</f>
        <v>0</v>
      </c>
      <c r="B1975" s="88" cm="1">
        <f t="array" ref="B1975">IF(OR(A1975=DATA!$H$2:$H$13),3,IF(OR(A1975=DATA!$H$14:$H$119),2,1))</f>
        <v>1</v>
      </c>
      <c r="C1975" s="88">
        <f>'HP-Api, V2-Sep24'!G1977</f>
        <v>0</v>
      </c>
      <c r="D1975" s="89" t="str">
        <f>IF(AND(C1975&gt;='Risk(dist, colmena)'!$C$9, C1975&lt;='Risk(dist, colmena)'!$E$9), 1, IF(AND(C1975&gt;'Risk(dist, colmena)'!$C$10, C1975&lt;='Risk(dist, colmena)'!$E$10), 2, IF(C1975&gt;='Risk(dist, colmena)'!$C$11, 3, "")))</f>
        <v/>
      </c>
      <c r="E1975" s="173">
        <f>'HP-Api, V2-Sep24'!L1977</f>
        <v>0</v>
      </c>
      <c r="F1975" s="173" t="str">
        <f>IF(AND(E1975&gt;='Risk(dist, colmena)'!$H$9, E1975&lt;='Risk(dist, colmena)'!$J$9), 1, IF(AND(E1975&gt;'Risk(dist, colmena)'!$H$10, E1975&lt;='Risk(dist, colmena)'!$J$10), 2, IF(E1975&gt;='Risk(dist, colmena)'!$H$11, 3, "")))</f>
        <v/>
      </c>
      <c r="G1975" s="88">
        <f>'HP-Api, V2-Sep24'!AH1977</f>
        <v>0</v>
      </c>
      <c r="H1975" s="89" t="str">
        <f t="shared" si="301"/>
        <v/>
      </c>
      <c r="I1975" s="194" t="e">
        <f>('HP-Api, V2-Sep24'!AK1977-'HP-Api, V2-Sep24'!S1977)/'HP-Api, V2-Sep24'!S1977</f>
        <v>#DIV/0!</v>
      </c>
      <c r="J1975" s="89" t="e">
        <f t="shared" si="302"/>
        <v>#DIV/0!</v>
      </c>
      <c r="K1975" s="195">
        <f>'HP-Api, V2-Sep24'!AQ1977</f>
        <v>0</v>
      </c>
      <c r="L1975" s="89">
        <f t="shared" si="303"/>
        <v>1</v>
      </c>
      <c r="M1975" s="88">
        <f>'HP-Api, V2-Sep24'!AM1977</f>
        <v>0</v>
      </c>
      <c r="N1975" s="89" t="str">
        <f t="shared" si="300"/>
        <v/>
      </c>
      <c r="O1975" s="88">
        <f>'HP-Api, V2-Sep24'!AR1977</f>
        <v>0</v>
      </c>
      <c r="P1975" s="89" t="str">
        <f t="shared" si="304"/>
        <v/>
      </c>
      <c r="Q1975" s="89" t="e">
        <f t="shared" si="305"/>
        <v>#VALUE!</v>
      </c>
      <c r="R1975" s="89" t="e">
        <f t="shared" si="306"/>
        <v>#VALUE!</v>
      </c>
      <c r="S1975" s="173">
        <f>'HP-Api, V2-Sep24'!AS1977</f>
        <v>0</v>
      </c>
      <c r="T1975" s="89">
        <f t="shared" si="307"/>
        <v>1</v>
      </c>
      <c r="U1975" s="90" t="e">
        <f t="shared" si="308"/>
        <v>#DIV/0!</v>
      </c>
      <c r="V1975" s="91" t="e">
        <f t="shared" si="309"/>
        <v>#DIV/0!</v>
      </c>
    </row>
    <row r="1976" spans="1:22" x14ac:dyDescent="0.3">
      <c r="A1976" s="88">
        <f>'HP-Api, V2-Sep24'!D1978</f>
        <v>0</v>
      </c>
      <c r="B1976" s="88" cm="1">
        <f t="array" ref="B1976">IF(OR(A1976=DATA!$H$2:$H$13),3,IF(OR(A1976=DATA!$H$14:$H$119),2,1))</f>
        <v>1</v>
      </c>
      <c r="C1976" s="88">
        <f>'HP-Api, V2-Sep24'!G1978</f>
        <v>0</v>
      </c>
      <c r="D1976" s="89" t="str">
        <f>IF(AND(C1976&gt;='Risk(dist, colmena)'!$C$9, C1976&lt;='Risk(dist, colmena)'!$E$9), 1, IF(AND(C1976&gt;'Risk(dist, colmena)'!$C$10, C1976&lt;='Risk(dist, colmena)'!$E$10), 2, IF(C1976&gt;='Risk(dist, colmena)'!$C$11, 3, "")))</f>
        <v/>
      </c>
      <c r="E1976" s="173">
        <f>'HP-Api, V2-Sep24'!L1978</f>
        <v>0</v>
      </c>
      <c r="F1976" s="173" t="str">
        <f>IF(AND(E1976&gt;='Risk(dist, colmena)'!$H$9, E1976&lt;='Risk(dist, colmena)'!$J$9), 1, IF(AND(E1976&gt;'Risk(dist, colmena)'!$H$10, E1976&lt;='Risk(dist, colmena)'!$J$10), 2, IF(E1976&gt;='Risk(dist, colmena)'!$H$11, 3, "")))</f>
        <v/>
      </c>
      <c r="G1976" s="88">
        <f>'HP-Api, V2-Sep24'!AH1978</f>
        <v>0</v>
      </c>
      <c r="H1976" s="89" t="str">
        <f t="shared" si="301"/>
        <v/>
      </c>
      <c r="I1976" s="194" t="e">
        <f>('HP-Api, V2-Sep24'!AK1978-'HP-Api, V2-Sep24'!S1978)/'HP-Api, V2-Sep24'!S1978</f>
        <v>#DIV/0!</v>
      </c>
      <c r="J1976" s="89" t="e">
        <f t="shared" si="302"/>
        <v>#DIV/0!</v>
      </c>
      <c r="K1976" s="195">
        <f>'HP-Api, V2-Sep24'!AQ1978</f>
        <v>0</v>
      </c>
      <c r="L1976" s="89">
        <f t="shared" si="303"/>
        <v>1</v>
      </c>
      <c r="M1976" s="88">
        <f>'HP-Api, V2-Sep24'!AM1978</f>
        <v>0</v>
      </c>
      <c r="N1976" s="89" t="str">
        <f t="shared" si="300"/>
        <v/>
      </c>
      <c r="O1976" s="88">
        <f>'HP-Api, V2-Sep24'!AR1978</f>
        <v>0</v>
      </c>
      <c r="P1976" s="89" t="str">
        <f t="shared" si="304"/>
        <v/>
      </c>
      <c r="Q1976" s="89" t="e">
        <f t="shared" si="305"/>
        <v>#VALUE!</v>
      </c>
      <c r="R1976" s="89" t="e">
        <f t="shared" si="306"/>
        <v>#VALUE!</v>
      </c>
      <c r="S1976" s="173">
        <f>'HP-Api, V2-Sep24'!AS1978</f>
        <v>0</v>
      </c>
      <c r="T1976" s="89">
        <f t="shared" si="307"/>
        <v>1</v>
      </c>
      <c r="U1976" s="90" t="e">
        <f t="shared" si="308"/>
        <v>#DIV/0!</v>
      </c>
      <c r="V1976" s="91" t="e">
        <f t="shared" si="309"/>
        <v>#DIV/0!</v>
      </c>
    </row>
    <row r="1977" spans="1:22" x14ac:dyDescent="0.3">
      <c r="A1977" s="88">
        <f>'HP-Api, V2-Sep24'!D1979</f>
        <v>0</v>
      </c>
      <c r="B1977" s="88" cm="1">
        <f t="array" ref="B1977">IF(OR(A1977=DATA!$H$2:$H$13),3,IF(OR(A1977=DATA!$H$14:$H$119),2,1))</f>
        <v>1</v>
      </c>
      <c r="C1977" s="88">
        <f>'HP-Api, V2-Sep24'!G1979</f>
        <v>0</v>
      </c>
      <c r="D1977" s="89" t="str">
        <f>IF(AND(C1977&gt;='Risk(dist, colmena)'!$C$9, C1977&lt;='Risk(dist, colmena)'!$E$9), 1, IF(AND(C1977&gt;'Risk(dist, colmena)'!$C$10, C1977&lt;='Risk(dist, colmena)'!$E$10), 2, IF(C1977&gt;='Risk(dist, colmena)'!$C$11, 3, "")))</f>
        <v/>
      </c>
      <c r="E1977" s="173">
        <f>'HP-Api, V2-Sep24'!L1979</f>
        <v>0</v>
      </c>
      <c r="F1977" s="173" t="str">
        <f>IF(AND(E1977&gt;='Risk(dist, colmena)'!$H$9, E1977&lt;='Risk(dist, colmena)'!$J$9), 1, IF(AND(E1977&gt;'Risk(dist, colmena)'!$H$10, E1977&lt;='Risk(dist, colmena)'!$J$10), 2, IF(E1977&gt;='Risk(dist, colmena)'!$H$11, 3, "")))</f>
        <v/>
      </c>
      <c r="G1977" s="88">
        <f>'HP-Api, V2-Sep24'!AH1979</f>
        <v>0</v>
      </c>
      <c r="H1977" s="89" t="str">
        <f t="shared" si="301"/>
        <v/>
      </c>
      <c r="I1977" s="194" t="e">
        <f>('HP-Api, V2-Sep24'!AK1979-'HP-Api, V2-Sep24'!S1979)/'HP-Api, V2-Sep24'!S1979</f>
        <v>#DIV/0!</v>
      </c>
      <c r="J1977" s="89" t="e">
        <f t="shared" si="302"/>
        <v>#DIV/0!</v>
      </c>
      <c r="K1977" s="195">
        <f>'HP-Api, V2-Sep24'!AQ1979</f>
        <v>0</v>
      </c>
      <c r="L1977" s="89">
        <f t="shared" si="303"/>
        <v>1</v>
      </c>
      <c r="M1977" s="88">
        <f>'HP-Api, V2-Sep24'!AM1979</f>
        <v>0</v>
      </c>
      <c r="N1977" s="89" t="str">
        <f t="shared" si="300"/>
        <v/>
      </c>
      <c r="O1977" s="88">
        <f>'HP-Api, V2-Sep24'!AR1979</f>
        <v>0</v>
      </c>
      <c r="P1977" s="89" t="str">
        <f t="shared" si="304"/>
        <v/>
      </c>
      <c r="Q1977" s="89" t="e">
        <f t="shared" si="305"/>
        <v>#VALUE!</v>
      </c>
      <c r="R1977" s="89" t="e">
        <f t="shared" si="306"/>
        <v>#VALUE!</v>
      </c>
      <c r="S1977" s="173">
        <f>'HP-Api, V2-Sep24'!AS1979</f>
        <v>0</v>
      </c>
      <c r="T1977" s="89">
        <f t="shared" si="307"/>
        <v>1</v>
      </c>
      <c r="U1977" s="90" t="e">
        <f t="shared" si="308"/>
        <v>#DIV/0!</v>
      </c>
      <c r="V1977" s="91" t="e">
        <f t="shared" si="309"/>
        <v>#DIV/0!</v>
      </c>
    </row>
    <row r="1978" spans="1:22" x14ac:dyDescent="0.3">
      <c r="A1978" s="88">
        <f>'HP-Api, V2-Sep24'!D1980</f>
        <v>0</v>
      </c>
      <c r="B1978" s="88" cm="1">
        <f t="array" ref="B1978">IF(OR(A1978=DATA!$H$2:$H$13),3,IF(OR(A1978=DATA!$H$14:$H$119),2,1))</f>
        <v>1</v>
      </c>
      <c r="C1978" s="88">
        <f>'HP-Api, V2-Sep24'!G1980</f>
        <v>0</v>
      </c>
      <c r="D1978" s="89" t="str">
        <f>IF(AND(C1978&gt;='Risk(dist, colmena)'!$C$9, C1978&lt;='Risk(dist, colmena)'!$E$9), 1, IF(AND(C1978&gt;'Risk(dist, colmena)'!$C$10, C1978&lt;='Risk(dist, colmena)'!$E$10), 2, IF(C1978&gt;='Risk(dist, colmena)'!$C$11, 3, "")))</f>
        <v/>
      </c>
      <c r="E1978" s="173">
        <f>'HP-Api, V2-Sep24'!L1980</f>
        <v>0</v>
      </c>
      <c r="F1978" s="173" t="str">
        <f>IF(AND(E1978&gt;='Risk(dist, colmena)'!$H$9, E1978&lt;='Risk(dist, colmena)'!$J$9), 1, IF(AND(E1978&gt;'Risk(dist, colmena)'!$H$10, E1978&lt;='Risk(dist, colmena)'!$J$10), 2, IF(E1978&gt;='Risk(dist, colmena)'!$H$11, 3, "")))</f>
        <v/>
      </c>
      <c r="G1978" s="88">
        <f>'HP-Api, V2-Sep24'!AH1980</f>
        <v>0</v>
      </c>
      <c r="H1978" s="89" t="str">
        <f t="shared" si="301"/>
        <v/>
      </c>
      <c r="I1978" s="194" t="e">
        <f>('HP-Api, V2-Sep24'!AK1980-'HP-Api, V2-Sep24'!S1980)/'HP-Api, V2-Sep24'!S1980</f>
        <v>#DIV/0!</v>
      </c>
      <c r="J1978" s="89" t="e">
        <f t="shared" si="302"/>
        <v>#DIV/0!</v>
      </c>
      <c r="K1978" s="195">
        <f>'HP-Api, V2-Sep24'!AQ1980</f>
        <v>0</v>
      </c>
      <c r="L1978" s="89">
        <f t="shared" si="303"/>
        <v>1</v>
      </c>
      <c r="M1978" s="88">
        <f>'HP-Api, V2-Sep24'!AM1980</f>
        <v>0</v>
      </c>
      <c r="N1978" s="89" t="str">
        <f t="shared" si="300"/>
        <v/>
      </c>
      <c r="O1978" s="88">
        <f>'HP-Api, V2-Sep24'!AR1980</f>
        <v>0</v>
      </c>
      <c r="P1978" s="89" t="str">
        <f t="shared" si="304"/>
        <v/>
      </c>
      <c r="Q1978" s="89" t="e">
        <f t="shared" si="305"/>
        <v>#VALUE!</v>
      </c>
      <c r="R1978" s="89" t="e">
        <f t="shared" si="306"/>
        <v>#VALUE!</v>
      </c>
      <c r="S1978" s="173">
        <f>'HP-Api, V2-Sep24'!AS1980</f>
        <v>0</v>
      </c>
      <c r="T1978" s="89">
        <f t="shared" si="307"/>
        <v>1</v>
      </c>
      <c r="U1978" s="90" t="e">
        <f t="shared" si="308"/>
        <v>#DIV/0!</v>
      </c>
      <c r="V1978" s="91" t="e">
        <f t="shared" si="309"/>
        <v>#DIV/0!</v>
      </c>
    </row>
    <row r="1979" spans="1:22" x14ac:dyDescent="0.3">
      <c r="A1979" s="88">
        <f>'HP-Api, V2-Sep24'!D1981</f>
        <v>0</v>
      </c>
      <c r="B1979" s="88" cm="1">
        <f t="array" ref="B1979">IF(OR(A1979=DATA!$H$2:$H$13),3,IF(OR(A1979=DATA!$H$14:$H$119),2,1))</f>
        <v>1</v>
      </c>
      <c r="C1979" s="88">
        <f>'HP-Api, V2-Sep24'!G1981</f>
        <v>0</v>
      </c>
      <c r="D1979" s="89" t="str">
        <f>IF(AND(C1979&gt;='Risk(dist, colmena)'!$C$9, C1979&lt;='Risk(dist, colmena)'!$E$9), 1, IF(AND(C1979&gt;'Risk(dist, colmena)'!$C$10, C1979&lt;='Risk(dist, colmena)'!$E$10), 2, IF(C1979&gt;='Risk(dist, colmena)'!$C$11, 3, "")))</f>
        <v/>
      </c>
      <c r="E1979" s="173">
        <f>'HP-Api, V2-Sep24'!L1981</f>
        <v>0</v>
      </c>
      <c r="F1979" s="173" t="str">
        <f>IF(AND(E1979&gt;='Risk(dist, colmena)'!$H$9, E1979&lt;='Risk(dist, colmena)'!$J$9), 1, IF(AND(E1979&gt;'Risk(dist, colmena)'!$H$10, E1979&lt;='Risk(dist, colmena)'!$J$10), 2, IF(E1979&gt;='Risk(dist, colmena)'!$H$11, 3, "")))</f>
        <v/>
      </c>
      <c r="G1979" s="88">
        <f>'HP-Api, V2-Sep24'!AH1981</f>
        <v>0</v>
      </c>
      <c r="H1979" s="89" t="str">
        <f t="shared" si="301"/>
        <v/>
      </c>
      <c r="I1979" s="194" t="e">
        <f>('HP-Api, V2-Sep24'!AK1981-'HP-Api, V2-Sep24'!S1981)/'HP-Api, V2-Sep24'!S1981</f>
        <v>#DIV/0!</v>
      </c>
      <c r="J1979" s="89" t="e">
        <f t="shared" si="302"/>
        <v>#DIV/0!</v>
      </c>
      <c r="K1979" s="195">
        <f>'HP-Api, V2-Sep24'!AQ1981</f>
        <v>0</v>
      </c>
      <c r="L1979" s="89">
        <f t="shared" si="303"/>
        <v>1</v>
      </c>
      <c r="M1979" s="88">
        <f>'HP-Api, V2-Sep24'!AM1981</f>
        <v>0</v>
      </c>
      <c r="N1979" s="89" t="str">
        <f t="shared" si="300"/>
        <v/>
      </c>
      <c r="O1979" s="88">
        <f>'HP-Api, V2-Sep24'!AR1981</f>
        <v>0</v>
      </c>
      <c r="P1979" s="89" t="str">
        <f t="shared" si="304"/>
        <v/>
      </c>
      <c r="Q1979" s="89" t="e">
        <f t="shared" si="305"/>
        <v>#VALUE!</v>
      </c>
      <c r="R1979" s="89" t="e">
        <f t="shared" si="306"/>
        <v>#VALUE!</v>
      </c>
      <c r="S1979" s="173">
        <f>'HP-Api, V2-Sep24'!AS1981</f>
        <v>0</v>
      </c>
      <c r="T1979" s="89">
        <f t="shared" si="307"/>
        <v>1</v>
      </c>
      <c r="U1979" s="90" t="e">
        <f t="shared" si="308"/>
        <v>#DIV/0!</v>
      </c>
      <c r="V1979" s="91" t="e">
        <f t="shared" si="309"/>
        <v>#DIV/0!</v>
      </c>
    </row>
    <row r="1980" spans="1:22" x14ac:dyDescent="0.3">
      <c r="A1980" s="88">
        <f>'HP-Api, V2-Sep24'!D1982</f>
        <v>0</v>
      </c>
      <c r="B1980" s="88" cm="1">
        <f t="array" ref="B1980">IF(OR(A1980=DATA!$H$2:$H$13),3,IF(OR(A1980=DATA!$H$14:$H$119),2,1))</f>
        <v>1</v>
      </c>
      <c r="C1980" s="88">
        <f>'HP-Api, V2-Sep24'!G1982</f>
        <v>0</v>
      </c>
      <c r="D1980" s="89" t="str">
        <f>IF(AND(C1980&gt;='Risk(dist, colmena)'!$C$9, C1980&lt;='Risk(dist, colmena)'!$E$9), 1, IF(AND(C1980&gt;'Risk(dist, colmena)'!$C$10, C1980&lt;='Risk(dist, colmena)'!$E$10), 2, IF(C1980&gt;='Risk(dist, colmena)'!$C$11, 3, "")))</f>
        <v/>
      </c>
      <c r="E1980" s="173">
        <f>'HP-Api, V2-Sep24'!L1982</f>
        <v>0</v>
      </c>
      <c r="F1980" s="173" t="str">
        <f>IF(AND(E1980&gt;='Risk(dist, colmena)'!$H$9, E1980&lt;='Risk(dist, colmena)'!$J$9), 1, IF(AND(E1980&gt;'Risk(dist, colmena)'!$H$10, E1980&lt;='Risk(dist, colmena)'!$J$10), 2, IF(E1980&gt;='Risk(dist, colmena)'!$H$11, 3, "")))</f>
        <v/>
      </c>
      <c r="G1980" s="88">
        <f>'HP-Api, V2-Sep24'!AH1982</f>
        <v>0</v>
      </c>
      <c r="H1980" s="89" t="str">
        <f t="shared" si="301"/>
        <v/>
      </c>
      <c r="I1980" s="194" t="e">
        <f>('HP-Api, V2-Sep24'!AK1982-'HP-Api, V2-Sep24'!S1982)/'HP-Api, V2-Sep24'!S1982</f>
        <v>#DIV/0!</v>
      </c>
      <c r="J1980" s="89" t="e">
        <f t="shared" si="302"/>
        <v>#DIV/0!</v>
      </c>
      <c r="K1980" s="195">
        <f>'HP-Api, V2-Sep24'!AQ1982</f>
        <v>0</v>
      </c>
      <c r="L1980" s="89">
        <f t="shared" si="303"/>
        <v>1</v>
      </c>
      <c r="M1980" s="88">
        <f>'HP-Api, V2-Sep24'!AM1982</f>
        <v>0</v>
      </c>
      <c r="N1980" s="89" t="str">
        <f t="shared" si="300"/>
        <v/>
      </c>
      <c r="O1980" s="88">
        <f>'HP-Api, V2-Sep24'!AR1982</f>
        <v>0</v>
      </c>
      <c r="P1980" s="89" t="str">
        <f t="shared" si="304"/>
        <v/>
      </c>
      <c r="Q1980" s="89" t="e">
        <f t="shared" si="305"/>
        <v>#VALUE!</v>
      </c>
      <c r="R1980" s="89" t="e">
        <f t="shared" si="306"/>
        <v>#VALUE!</v>
      </c>
      <c r="S1980" s="173">
        <f>'HP-Api, V2-Sep24'!AS1982</f>
        <v>0</v>
      </c>
      <c r="T1980" s="89">
        <f t="shared" si="307"/>
        <v>1</v>
      </c>
      <c r="U1980" s="90" t="e">
        <f t="shared" si="308"/>
        <v>#DIV/0!</v>
      </c>
      <c r="V1980" s="91" t="e">
        <f t="shared" si="309"/>
        <v>#DIV/0!</v>
      </c>
    </row>
    <row r="1981" spans="1:22" x14ac:dyDescent="0.3">
      <c r="A1981" s="88">
        <f>'HP-Api, V2-Sep24'!D1983</f>
        <v>0</v>
      </c>
      <c r="B1981" s="88" cm="1">
        <f t="array" ref="B1981">IF(OR(A1981=DATA!$H$2:$H$13),3,IF(OR(A1981=DATA!$H$14:$H$119),2,1))</f>
        <v>1</v>
      </c>
      <c r="C1981" s="88">
        <f>'HP-Api, V2-Sep24'!G1983</f>
        <v>0</v>
      </c>
      <c r="D1981" s="89" t="str">
        <f>IF(AND(C1981&gt;='Risk(dist, colmena)'!$C$9, C1981&lt;='Risk(dist, colmena)'!$E$9), 1, IF(AND(C1981&gt;'Risk(dist, colmena)'!$C$10, C1981&lt;='Risk(dist, colmena)'!$E$10), 2, IF(C1981&gt;='Risk(dist, colmena)'!$C$11, 3, "")))</f>
        <v/>
      </c>
      <c r="E1981" s="173">
        <f>'HP-Api, V2-Sep24'!L1983</f>
        <v>0</v>
      </c>
      <c r="F1981" s="173" t="str">
        <f>IF(AND(E1981&gt;='Risk(dist, colmena)'!$H$9, E1981&lt;='Risk(dist, colmena)'!$J$9), 1, IF(AND(E1981&gt;'Risk(dist, colmena)'!$H$10, E1981&lt;='Risk(dist, colmena)'!$J$10), 2, IF(E1981&gt;='Risk(dist, colmena)'!$H$11, 3, "")))</f>
        <v/>
      </c>
      <c r="G1981" s="88">
        <f>'HP-Api, V2-Sep24'!AH1983</f>
        <v>0</v>
      </c>
      <c r="H1981" s="89" t="str">
        <f t="shared" si="301"/>
        <v/>
      </c>
      <c r="I1981" s="194" t="e">
        <f>('HP-Api, V2-Sep24'!AK1983-'HP-Api, V2-Sep24'!S1983)/'HP-Api, V2-Sep24'!S1983</f>
        <v>#DIV/0!</v>
      </c>
      <c r="J1981" s="89" t="e">
        <f t="shared" si="302"/>
        <v>#DIV/0!</v>
      </c>
      <c r="K1981" s="195">
        <f>'HP-Api, V2-Sep24'!AQ1983</f>
        <v>0</v>
      </c>
      <c r="L1981" s="89">
        <f t="shared" si="303"/>
        <v>1</v>
      </c>
      <c r="M1981" s="88">
        <f>'HP-Api, V2-Sep24'!AM1983</f>
        <v>0</v>
      </c>
      <c r="N1981" s="89" t="str">
        <f t="shared" si="300"/>
        <v/>
      </c>
      <c r="O1981" s="88">
        <f>'HP-Api, V2-Sep24'!AR1983</f>
        <v>0</v>
      </c>
      <c r="P1981" s="89" t="str">
        <f t="shared" si="304"/>
        <v/>
      </c>
      <c r="Q1981" s="89" t="e">
        <f t="shared" si="305"/>
        <v>#VALUE!</v>
      </c>
      <c r="R1981" s="89" t="e">
        <f t="shared" si="306"/>
        <v>#VALUE!</v>
      </c>
      <c r="S1981" s="173">
        <f>'HP-Api, V2-Sep24'!AS1983</f>
        <v>0</v>
      </c>
      <c r="T1981" s="89">
        <f t="shared" si="307"/>
        <v>1</v>
      </c>
      <c r="U1981" s="90" t="e">
        <f t="shared" si="308"/>
        <v>#DIV/0!</v>
      </c>
      <c r="V1981" s="91" t="e">
        <f t="shared" si="309"/>
        <v>#DIV/0!</v>
      </c>
    </row>
    <row r="1982" spans="1:22" x14ac:dyDescent="0.3">
      <c r="A1982" s="88">
        <f>'HP-Api, V2-Sep24'!D1984</f>
        <v>0</v>
      </c>
      <c r="B1982" s="88" cm="1">
        <f t="array" ref="B1982">IF(OR(A1982=DATA!$H$2:$H$13),3,IF(OR(A1982=DATA!$H$14:$H$119),2,1))</f>
        <v>1</v>
      </c>
      <c r="C1982" s="88">
        <f>'HP-Api, V2-Sep24'!G1984</f>
        <v>0</v>
      </c>
      <c r="D1982" s="89" t="str">
        <f>IF(AND(C1982&gt;='Risk(dist, colmena)'!$C$9, C1982&lt;='Risk(dist, colmena)'!$E$9), 1, IF(AND(C1982&gt;'Risk(dist, colmena)'!$C$10, C1982&lt;='Risk(dist, colmena)'!$E$10), 2, IF(C1982&gt;='Risk(dist, colmena)'!$C$11, 3, "")))</f>
        <v/>
      </c>
      <c r="E1982" s="173">
        <f>'HP-Api, V2-Sep24'!L1984</f>
        <v>0</v>
      </c>
      <c r="F1982" s="173" t="str">
        <f>IF(AND(E1982&gt;='Risk(dist, colmena)'!$H$9, E1982&lt;='Risk(dist, colmena)'!$J$9), 1, IF(AND(E1982&gt;'Risk(dist, colmena)'!$H$10, E1982&lt;='Risk(dist, colmena)'!$J$10), 2, IF(E1982&gt;='Risk(dist, colmena)'!$H$11, 3, "")))</f>
        <v/>
      </c>
      <c r="G1982" s="88">
        <f>'HP-Api, V2-Sep24'!AH1984</f>
        <v>0</v>
      </c>
      <c r="H1982" s="89" t="str">
        <f t="shared" si="301"/>
        <v/>
      </c>
      <c r="I1982" s="194" t="e">
        <f>('HP-Api, V2-Sep24'!AK1984-'HP-Api, V2-Sep24'!S1984)/'HP-Api, V2-Sep24'!S1984</f>
        <v>#DIV/0!</v>
      </c>
      <c r="J1982" s="89" t="e">
        <f t="shared" si="302"/>
        <v>#DIV/0!</v>
      </c>
      <c r="K1982" s="195">
        <f>'HP-Api, V2-Sep24'!AQ1984</f>
        <v>0</v>
      </c>
      <c r="L1982" s="89">
        <f t="shared" si="303"/>
        <v>1</v>
      </c>
      <c r="M1982" s="88">
        <f>'HP-Api, V2-Sep24'!AM1984</f>
        <v>0</v>
      </c>
      <c r="N1982" s="89" t="str">
        <f t="shared" si="300"/>
        <v/>
      </c>
      <c r="O1982" s="88">
        <f>'HP-Api, V2-Sep24'!AR1984</f>
        <v>0</v>
      </c>
      <c r="P1982" s="89" t="str">
        <f t="shared" si="304"/>
        <v/>
      </c>
      <c r="Q1982" s="89" t="e">
        <f t="shared" si="305"/>
        <v>#VALUE!</v>
      </c>
      <c r="R1982" s="89" t="e">
        <f t="shared" si="306"/>
        <v>#VALUE!</v>
      </c>
      <c r="S1982" s="173">
        <f>'HP-Api, V2-Sep24'!AS1984</f>
        <v>0</v>
      </c>
      <c r="T1982" s="89">
        <f t="shared" si="307"/>
        <v>1</v>
      </c>
      <c r="U1982" s="90" t="e">
        <f t="shared" si="308"/>
        <v>#DIV/0!</v>
      </c>
      <c r="V1982" s="91" t="e">
        <f t="shared" si="309"/>
        <v>#DIV/0!</v>
      </c>
    </row>
    <row r="1983" spans="1:22" x14ac:dyDescent="0.3">
      <c r="A1983" s="88">
        <f>'HP-Api, V2-Sep24'!D1985</f>
        <v>0</v>
      </c>
      <c r="B1983" s="88" cm="1">
        <f t="array" ref="B1983">IF(OR(A1983=DATA!$H$2:$H$13),3,IF(OR(A1983=DATA!$H$14:$H$119),2,1))</f>
        <v>1</v>
      </c>
      <c r="C1983" s="88">
        <f>'HP-Api, V2-Sep24'!G1985</f>
        <v>0</v>
      </c>
      <c r="D1983" s="89" t="str">
        <f>IF(AND(C1983&gt;='Risk(dist, colmena)'!$C$9, C1983&lt;='Risk(dist, colmena)'!$E$9), 1, IF(AND(C1983&gt;'Risk(dist, colmena)'!$C$10, C1983&lt;='Risk(dist, colmena)'!$E$10), 2, IF(C1983&gt;='Risk(dist, colmena)'!$C$11, 3, "")))</f>
        <v/>
      </c>
      <c r="E1983" s="173">
        <f>'HP-Api, V2-Sep24'!L1985</f>
        <v>0</v>
      </c>
      <c r="F1983" s="173" t="str">
        <f>IF(AND(E1983&gt;='Risk(dist, colmena)'!$H$9, E1983&lt;='Risk(dist, colmena)'!$J$9), 1, IF(AND(E1983&gt;'Risk(dist, colmena)'!$H$10, E1983&lt;='Risk(dist, colmena)'!$J$10), 2, IF(E1983&gt;='Risk(dist, colmena)'!$H$11, 3, "")))</f>
        <v/>
      </c>
      <c r="G1983" s="88">
        <f>'HP-Api, V2-Sep24'!AH1985</f>
        <v>0</v>
      </c>
      <c r="H1983" s="89" t="str">
        <f t="shared" si="301"/>
        <v/>
      </c>
      <c r="I1983" s="194" t="e">
        <f>('HP-Api, V2-Sep24'!AK1985-'HP-Api, V2-Sep24'!S1985)/'HP-Api, V2-Sep24'!S1985</f>
        <v>#DIV/0!</v>
      </c>
      <c r="J1983" s="89" t="e">
        <f t="shared" si="302"/>
        <v>#DIV/0!</v>
      </c>
      <c r="K1983" s="195">
        <f>'HP-Api, V2-Sep24'!AQ1985</f>
        <v>0</v>
      </c>
      <c r="L1983" s="89">
        <f t="shared" si="303"/>
        <v>1</v>
      </c>
      <c r="M1983" s="88">
        <f>'HP-Api, V2-Sep24'!AM1985</f>
        <v>0</v>
      </c>
      <c r="N1983" s="89" t="str">
        <f t="shared" si="300"/>
        <v/>
      </c>
      <c r="O1983" s="88">
        <f>'HP-Api, V2-Sep24'!AR1985</f>
        <v>0</v>
      </c>
      <c r="P1983" s="89" t="str">
        <f t="shared" si="304"/>
        <v/>
      </c>
      <c r="Q1983" s="89" t="e">
        <f t="shared" si="305"/>
        <v>#VALUE!</v>
      </c>
      <c r="R1983" s="89" t="e">
        <f t="shared" si="306"/>
        <v>#VALUE!</v>
      </c>
      <c r="S1983" s="173">
        <f>'HP-Api, V2-Sep24'!AS1985</f>
        <v>0</v>
      </c>
      <c r="T1983" s="89">
        <f t="shared" si="307"/>
        <v>1</v>
      </c>
      <c r="U1983" s="90" t="e">
        <f t="shared" si="308"/>
        <v>#DIV/0!</v>
      </c>
      <c r="V1983" s="91" t="e">
        <f t="shared" si="309"/>
        <v>#DIV/0!</v>
      </c>
    </row>
    <row r="1984" spans="1:22" x14ac:dyDescent="0.3">
      <c r="A1984" s="88">
        <f>'HP-Api, V2-Sep24'!D1986</f>
        <v>0</v>
      </c>
      <c r="B1984" s="88" cm="1">
        <f t="array" ref="B1984">IF(OR(A1984=DATA!$H$2:$H$13),3,IF(OR(A1984=DATA!$H$14:$H$119),2,1))</f>
        <v>1</v>
      </c>
      <c r="C1984" s="88">
        <f>'HP-Api, V2-Sep24'!G1986</f>
        <v>0</v>
      </c>
      <c r="D1984" s="89" t="str">
        <f>IF(AND(C1984&gt;='Risk(dist, colmena)'!$C$9, C1984&lt;='Risk(dist, colmena)'!$E$9), 1, IF(AND(C1984&gt;'Risk(dist, colmena)'!$C$10, C1984&lt;='Risk(dist, colmena)'!$E$10), 2, IF(C1984&gt;='Risk(dist, colmena)'!$C$11, 3, "")))</f>
        <v/>
      </c>
      <c r="E1984" s="173">
        <f>'HP-Api, V2-Sep24'!L1986</f>
        <v>0</v>
      </c>
      <c r="F1984" s="173" t="str">
        <f>IF(AND(E1984&gt;='Risk(dist, colmena)'!$H$9, E1984&lt;='Risk(dist, colmena)'!$J$9), 1, IF(AND(E1984&gt;'Risk(dist, colmena)'!$H$10, E1984&lt;='Risk(dist, colmena)'!$J$10), 2, IF(E1984&gt;='Risk(dist, colmena)'!$H$11, 3, "")))</f>
        <v/>
      </c>
      <c r="G1984" s="88">
        <f>'HP-Api, V2-Sep24'!AH1986</f>
        <v>0</v>
      </c>
      <c r="H1984" s="89" t="str">
        <f t="shared" si="301"/>
        <v/>
      </c>
      <c r="I1984" s="194" t="e">
        <f>('HP-Api, V2-Sep24'!AK1986-'HP-Api, V2-Sep24'!S1986)/'HP-Api, V2-Sep24'!S1986</f>
        <v>#DIV/0!</v>
      </c>
      <c r="J1984" s="89" t="e">
        <f t="shared" si="302"/>
        <v>#DIV/0!</v>
      </c>
      <c r="K1984" s="195">
        <f>'HP-Api, V2-Sep24'!AQ1986</f>
        <v>0</v>
      </c>
      <c r="L1984" s="89">
        <f t="shared" si="303"/>
        <v>1</v>
      </c>
      <c r="M1984" s="88">
        <f>'HP-Api, V2-Sep24'!AM1986</f>
        <v>0</v>
      </c>
      <c r="N1984" s="89" t="str">
        <f t="shared" si="300"/>
        <v/>
      </c>
      <c r="O1984" s="88">
        <f>'HP-Api, V2-Sep24'!AR1986</f>
        <v>0</v>
      </c>
      <c r="P1984" s="89" t="str">
        <f t="shared" si="304"/>
        <v/>
      </c>
      <c r="Q1984" s="89" t="e">
        <f t="shared" si="305"/>
        <v>#VALUE!</v>
      </c>
      <c r="R1984" s="89" t="e">
        <f t="shared" si="306"/>
        <v>#VALUE!</v>
      </c>
      <c r="S1984" s="173">
        <f>'HP-Api, V2-Sep24'!AS1986</f>
        <v>0</v>
      </c>
      <c r="T1984" s="89">
        <f t="shared" si="307"/>
        <v>1</v>
      </c>
      <c r="U1984" s="90" t="e">
        <f t="shared" si="308"/>
        <v>#DIV/0!</v>
      </c>
      <c r="V1984" s="91" t="e">
        <f t="shared" si="309"/>
        <v>#DIV/0!</v>
      </c>
    </row>
    <row r="1985" spans="1:22" x14ac:dyDescent="0.3">
      <c r="A1985" s="88">
        <f>'HP-Api, V2-Sep24'!D1987</f>
        <v>0</v>
      </c>
      <c r="B1985" s="88" cm="1">
        <f t="array" ref="B1985">IF(OR(A1985=DATA!$H$2:$H$13),3,IF(OR(A1985=DATA!$H$14:$H$119),2,1))</f>
        <v>1</v>
      </c>
      <c r="C1985" s="88">
        <f>'HP-Api, V2-Sep24'!G1987</f>
        <v>0</v>
      </c>
      <c r="D1985" s="89" t="str">
        <f>IF(AND(C1985&gt;='Risk(dist, colmena)'!$C$9, C1985&lt;='Risk(dist, colmena)'!$E$9), 1, IF(AND(C1985&gt;'Risk(dist, colmena)'!$C$10, C1985&lt;='Risk(dist, colmena)'!$E$10), 2, IF(C1985&gt;='Risk(dist, colmena)'!$C$11, 3, "")))</f>
        <v/>
      </c>
      <c r="E1985" s="173">
        <f>'HP-Api, V2-Sep24'!L1987</f>
        <v>0</v>
      </c>
      <c r="F1985" s="173" t="str">
        <f>IF(AND(E1985&gt;='Risk(dist, colmena)'!$H$9, E1985&lt;='Risk(dist, colmena)'!$J$9), 1, IF(AND(E1985&gt;'Risk(dist, colmena)'!$H$10, E1985&lt;='Risk(dist, colmena)'!$J$10), 2, IF(E1985&gt;='Risk(dist, colmena)'!$H$11, 3, "")))</f>
        <v/>
      </c>
      <c r="G1985" s="88">
        <f>'HP-Api, V2-Sep24'!AH1987</f>
        <v>0</v>
      </c>
      <c r="H1985" s="89" t="str">
        <f t="shared" si="301"/>
        <v/>
      </c>
      <c r="I1985" s="194" t="e">
        <f>('HP-Api, V2-Sep24'!AK1987-'HP-Api, V2-Sep24'!S1987)/'HP-Api, V2-Sep24'!S1987</f>
        <v>#DIV/0!</v>
      </c>
      <c r="J1985" s="89" t="e">
        <f t="shared" si="302"/>
        <v>#DIV/0!</v>
      </c>
      <c r="K1985" s="195">
        <f>'HP-Api, V2-Sep24'!AQ1987</f>
        <v>0</v>
      </c>
      <c r="L1985" s="89">
        <f t="shared" si="303"/>
        <v>1</v>
      </c>
      <c r="M1985" s="88">
        <f>'HP-Api, V2-Sep24'!AM1987</f>
        <v>0</v>
      </c>
      <c r="N1985" s="89" t="str">
        <f t="shared" si="300"/>
        <v/>
      </c>
      <c r="O1985" s="88">
        <f>'HP-Api, V2-Sep24'!AR1987</f>
        <v>0</v>
      </c>
      <c r="P1985" s="89" t="str">
        <f t="shared" si="304"/>
        <v/>
      </c>
      <c r="Q1985" s="89" t="e">
        <f t="shared" si="305"/>
        <v>#VALUE!</v>
      </c>
      <c r="R1985" s="89" t="e">
        <f t="shared" si="306"/>
        <v>#VALUE!</v>
      </c>
      <c r="S1985" s="173">
        <f>'HP-Api, V2-Sep24'!AS1987</f>
        <v>0</v>
      </c>
      <c r="T1985" s="89">
        <f t="shared" si="307"/>
        <v>1</v>
      </c>
      <c r="U1985" s="90" t="e">
        <f t="shared" si="308"/>
        <v>#DIV/0!</v>
      </c>
      <c r="V1985" s="91" t="e">
        <f t="shared" si="309"/>
        <v>#DIV/0!</v>
      </c>
    </row>
    <row r="1986" spans="1:22" x14ac:dyDescent="0.3">
      <c r="A1986" s="88">
        <f>'HP-Api, V2-Sep24'!D1988</f>
        <v>0</v>
      </c>
      <c r="B1986" s="88" cm="1">
        <f t="array" ref="B1986">IF(OR(A1986=DATA!$H$2:$H$13),3,IF(OR(A1986=DATA!$H$14:$H$119),2,1))</f>
        <v>1</v>
      </c>
      <c r="C1986" s="88">
        <f>'HP-Api, V2-Sep24'!G1988</f>
        <v>0</v>
      </c>
      <c r="D1986" s="89" t="str">
        <f>IF(AND(C1986&gt;='Risk(dist, colmena)'!$C$9, C1986&lt;='Risk(dist, colmena)'!$E$9), 1, IF(AND(C1986&gt;'Risk(dist, colmena)'!$C$10, C1986&lt;='Risk(dist, colmena)'!$E$10), 2, IF(C1986&gt;='Risk(dist, colmena)'!$C$11, 3, "")))</f>
        <v/>
      </c>
      <c r="E1986" s="173">
        <f>'HP-Api, V2-Sep24'!L1988</f>
        <v>0</v>
      </c>
      <c r="F1986" s="173" t="str">
        <f>IF(AND(E1986&gt;='Risk(dist, colmena)'!$H$9, E1986&lt;='Risk(dist, colmena)'!$J$9), 1, IF(AND(E1986&gt;'Risk(dist, colmena)'!$H$10, E1986&lt;='Risk(dist, colmena)'!$J$10), 2, IF(E1986&gt;='Risk(dist, colmena)'!$H$11, 3, "")))</f>
        <v/>
      </c>
      <c r="G1986" s="88">
        <f>'HP-Api, V2-Sep24'!AH1988</f>
        <v>0</v>
      </c>
      <c r="H1986" s="89" t="str">
        <f t="shared" si="301"/>
        <v/>
      </c>
      <c r="I1986" s="194" t="e">
        <f>('HP-Api, V2-Sep24'!AK1988-'HP-Api, V2-Sep24'!S1988)/'HP-Api, V2-Sep24'!S1988</f>
        <v>#DIV/0!</v>
      </c>
      <c r="J1986" s="89" t="e">
        <f t="shared" si="302"/>
        <v>#DIV/0!</v>
      </c>
      <c r="K1986" s="195">
        <f>'HP-Api, V2-Sep24'!AQ1988</f>
        <v>0</v>
      </c>
      <c r="L1986" s="89">
        <f t="shared" si="303"/>
        <v>1</v>
      </c>
      <c r="M1986" s="88">
        <f>'HP-Api, V2-Sep24'!AM1988</f>
        <v>0</v>
      </c>
      <c r="N1986" s="89" t="str">
        <f t="shared" ref="N1986:N2049" si="310">IF(M1986="No", 1, IF(M1986="Sí / Yes", 3, ""))</f>
        <v/>
      </c>
      <c r="O1986" s="88">
        <f>'HP-Api, V2-Sep24'!AR1988</f>
        <v>0</v>
      </c>
      <c r="P1986" s="89" t="str">
        <f t="shared" si="304"/>
        <v/>
      </c>
      <c r="Q1986" s="89" t="e">
        <f t="shared" si="305"/>
        <v>#VALUE!</v>
      </c>
      <c r="R1986" s="89" t="e">
        <f t="shared" si="306"/>
        <v>#VALUE!</v>
      </c>
      <c r="S1986" s="173">
        <f>'HP-Api, V2-Sep24'!AS1988</f>
        <v>0</v>
      </c>
      <c r="T1986" s="89">
        <f t="shared" si="307"/>
        <v>1</v>
      </c>
      <c r="U1986" s="90" t="e">
        <f t="shared" si="308"/>
        <v>#DIV/0!</v>
      </c>
      <c r="V1986" s="91" t="e">
        <f t="shared" si="309"/>
        <v>#DIV/0!</v>
      </c>
    </row>
    <row r="1987" spans="1:22" x14ac:dyDescent="0.3">
      <c r="A1987" s="88">
        <f>'HP-Api, V2-Sep24'!D1989</f>
        <v>0</v>
      </c>
      <c r="B1987" s="88" cm="1">
        <f t="array" ref="B1987">IF(OR(A1987=DATA!$H$2:$H$13),3,IF(OR(A1987=DATA!$H$14:$H$119),2,1))</f>
        <v>1</v>
      </c>
      <c r="C1987" s="88">
        <f>'HP-Api, V2-Sep24'!G1989</f>
        <v>0</v>
      </c>
      <c r="D1987" s="89" t="str">
        <f>IF(AND(C1987&gt;='Risk(dist, colmena)'!$C$9, C1987&lt;='Risk(dist, colmena)'!$E$9), 1, IF(AND(C1987&gt;'Risk(dist, colmena)'!$C$10, C1987&lt;='Risk(dist, colmena)'!$E$10), 2, IF(C1987&gt;='Risk(dist, colmena)'!$C$11, 3, "")))</f>
        <v/>
      </c>
      <c r="E1987" s="173">
        <f>'HP-Api, V2-Sep24'!L1989</f>
        <v>0</v>
      </c>
      <c r="F1987" s="173" t="str">
        <f>IF(AND(E1987&gt;='Risk(dist, colmena)'!$H$9, E1987&lt;='Risk(dist, colmena)'!$J$9), 1, IF(AND(E1987&gt;'Risk(dist, colmena)'!$H$10, E1987&lt;='Risk(dist, colmena)'!$J$10), 2, IF(E1987&gt;='Risk(dist, colmena)'!$H$11, 3, "")))</f>
        <v/>
      </c>
      <c r="G1987" s="88">
        <f>'HP-Api, V2-Sep24'!AH1989</f>
        <v>0</v>
      </c>
      <c r="H1987" s="89" t="str">
        <f t="shared" ref="H1987:H2050" si="311">IF(OR(G1987="Orgánico / Organic", G1987="Natural"), 1, IF(G1987="T3", 2, IF(G1987="Convencional / Conventional", 3, "")))</f>
        <v/>
      </c>
      <c r="I1987" s="194" t="e">
        <f>('HP-Api, V2-Sep24'!AK1989-'HP-Api, V2-Sep24'!S1989)/'HP-Api, V2-Sep24'!S1989</f>
        <v>#DIV/0!</v>
      </c>
      <c r="J1987" s="89" t="e">
        <f t="shared" ref="J1987:J2050" si="312">IF(OR(AND(I1987&gt;=-10%,I1987&lt;=0%),AND(I1987&gt;=0%,I1987&lt;=10%)), 1, IF(I1987&gt;10%, 3, IF(I1987&lt;-10%, 2, "")))</f>
        <v>#DIV/0!</v>
      </c>
      <c r="K1987" s="195">
        <f>'HP-Api, V2-Sep24'!AQ1989</f>
        <v>0</v>
      </c>
      <c r="L1987" s="89">
        <f t="shared" ref="L1987:L2050" si="313">IF(K1987="No",3,1)</f>
        <v>1</v>
      </c>
      <c r="M1987" s="88">
        <f>'HP-Api, V2-Sep24'!AM1989</f>
        <v>0</v>
      </c>
      <c r="N1987" s="89" t="str">
        <f t="shared" si="310"/>
        <v/>
      </c>
      <c r="O1987" s="88">
        <f>'HP-Api, V2-Sep24'!AR1989</f>
        <v>0</v>
      </c>
      <c r="P1987" s="89" t="str">
        <f t="shared" ref="P1987:P2050" si="314">IF(O1987="No", 1, IF(O1987="Sí / Yes", 3, ""))</f>
        <v/>
      </c>
      <c r="Q1987" s="89" t="e">
        <f t="shared" ref="Q1987:Q2050" si="315">P1987-N1987</f>
        <v>#VALUE!</v>
      </c>
      <c r="R1987" s="89" t="e">
        <f t="shared" ref="R1987:R2050" si="316">IF(Q1987=2,3,1)</f>
        <v>#VALUE!</v>
      </c>
      <c r="S1987" s="173">
        <f>'HP-Api, V2-Sep24'!AS1989</f>
        <v>0</v>
      </c>
      <c r="T1987" s="89">
        <f t="shared" ref="T1987:T2050" si="317">IF(S1987=0,1,IF(S1987&gt;0,3,2))</f>
        <v>1</v>
      </c>
      <c r="U1987" s="90" t="e">
        <f t="shared" ref="U1987:U2050" si="318">AVERAGE(B1987,D1987,F1987,H1987,J1987,L1987,R1987,T1987)</f>
        <v>#DIV/0!</v>
      </c>
      <c r="V1987" s="91" t="e">
        <f t="shared" ref="V1987:V2050" si="319">IF(U1987&gt;0, IF(U1987&lt;1.5, "Bajo / Low", IF(U1987&lt;=2.3, "Medio / Medium", "Alto / High")), "")</f>
        <v>#DIV/0!</v>
      </c>
    </row>
    <row r="1988" spans="1:22" x14ac:dyDescent="0.3">
      <c r="A1988" s="88">
        <f>'HP-Api, V2-Sep24'!D1990</f>
        <v>0</v>
      </c>
      <c r="B1988" s="88" cm="1">
        <f t="array" ref="B1988">IF(OR(A1988=DATA!$H$2:$H$13),3,IF(OR(A1988=DATA!$H$14:$H$119),2,1))</f>
        <v>1</v>
      </c>
      <c r="C1988" s="88">
        <f>'HP-Api, V2-Sep24'!G1990</f>
        <v>0</v>
      </c>
      <c r="D1988" s="89" t="str">
        <f>IF(AND(C1988&gt;='Risk(dist, colmena)'!$C$9, C1988&lt;='Risk(dist, colmena)'!$E$9), 1, IF(AND(C1988&gt;'Risk(dist, colmena)'!$C$10, C1988&lt;='Risk(dist, colmena)'!$E$10), 2, IF(C1988&gt;='Risk(dist, colmena)'!$C$11, 3, "")))</f>
        <v/>
      </c>
      <c r="E1988" s="173">
        <f>'HP-Api, V2-Sep24'!L1990</f>
        <v>0</v>
      </c>
      <c r="F1988" s="173" t="str">
        <f>IF(AND(E1988&gt;='Risk(dist, colmena)'!$H$9, E1988&lt;='Risk(dist, colmena)'!$J$9), 1, IF(AND(E1988&gt;'Risk(dist, colmena)'!$H$10, E1988&lt;='Risk(dist, colmena)'!$J$10), 2, IF(E1988&gt;='Risk(dist, colmena)'!$H$11, 3, "")))</f>
        <v/>
      </c>
      <c r="G1988" s="88">
        <f>'HP-Api, V2-Sep24'!AH1990</f>
        <v>0</v>
      </c>
      <c r="H1988" s="89" t="str">
        <f t="shared" si="311"/>
        <v/>
      </c>
      <c r="I1988" s="194" t="e">
        <f>('HP-Api, V2-Sep24'!AK1990-'HP-Api, V2-Sep24'!S1990)/'HP-Api, V2-Sep24'!S1990</f>
        <v>#DIV/0!</v>
      </c>
      <c r="J1988" s="89" t="e">
        <f t="shared" si="312"/>
        <v>#DIV/0!</v>
      </c>
      <c r="K1988" s="195">
        <f>'HP-Api, V2-Sep24'!AQ1990</f>
        <v>0</v>
      </c>
      <c r="L1988" s="89">
        <f t="shared" si="313"/>
        <v>1</v>
      </c>
      <c r="M1988" s="88">
        <f>'HP-Api, V2-Sep24'!AM1990</f>
        <v>0</v>
      </c>
      <c r="N1988" s="89" t="str">
        <f t="shared" si="310"/>
        <v/>
      </c>
      <c r="O1988" s="88">
        <f>'HP-Api, V2-Sep24'!AR1990</f>
        <v>0</v>
      </c>
      <c r="P1988" s="89" t="str">
        <f t="shared" si="314"/>
        <v/>
      </c>
      <c r="Q1988" s="89" t="e">
        <f t="shared" si="315"/>
        <v>#VALUE!</v>
      </c>
      <c r="R1988" s="89" t="e">
        <f t="shared" si="316"/>
        <v>#VALUE!</v>
      </c>
      <c r="S1988" s="173">
        <f>'HP-Api, V2-Sep24'!AS1990</f>
        <v>0</v>
      </c>
      <c r="T1988" s="89">
        <f t="shared" si="317"/>
        <v>1</v>
      </c>
      <c r="U1988" s="90" t="e">
        <f t="shared" si="318"/>
        <v>#DIV/0!</v>
      </c>
      <c r="V1988" s="91" t="e">
        <f t="shared" si="319"/>
        <v>#DIV/0!</v>
      </c>
    </row>
    <row r="1989" spans="1:22" x14ac:dyDescent="0.3">
      <c r="A1989" s="88">
        <f>'HP-Api, V2-Sep24'!D1991</f>
        <v>0</v>
      </c>
      <c r="B1989" s="88" cm="1">
        <f t="array" ref="B1989">IF(OR(A1989=DATA!$H$2:$H$13),3,IF(OR(A1989=DATA!$H$14:$H$119),2,1))</f>
        <v>1</v>
      </c>
      <c r="C1989" s="88">
        <f>'HP-Api, V2-Sep24'!G1991</f>
        <v>0</v>
      </c>
      <c r="D1989" s="89" t="str">
        <f>IF(AND(C1989&gt;='Risk(dist, colmena)'!$C$9, C1989&lt;='Risk(dist, colmena)'!$E$9), 1, IF(AND(C1989&gt;'Risk(dist, colmena)'!$C$10, C1989&lt;='Risk(dist, colmena)'!$E$10), 2, IF(C1989&gt;='Risk(dist, colmena)'!$C$11, 3, "")))</f>
        <v/>
      </c>
      <c r="E1989" s="173">
        <f>'HP-Api, V2-Sep24'!L1991</f>
        <v>0</v>
      </c>
      <c r="F1989" s="173" t="str">
        <f>IF(AND(E1989&gt;='Risk(dist, colmena)'!$H$9, E1989&lt;='Risk(dist, colmena)'!$J$9), 1, IF(AND(E1989&gt;'Risk(dist, colmena)'!$H$10, E1989&lt;='Risk(dist, colmena)'!$J$10), 2, IF(E1989&gt;='Risk(dist, colmena)'!$H$11, 3, "")))</f>
        <v/>
      </c>
      <c r="G1989" s="88">
        <f>'HP-Api, V2-Sep24'!AH1991</f>
        <v>0</v>
      </c>
      <c r="H1989" s="89" t="str">
        <f t="shared" si="311"/>
        <v/>
      </c>
      <c r="I1989" s="194" t="e">
        <f>('HP-Api, V2-Sep24'!AK1991-'HP-Api, V2-Sep24'!S1991)/'HP-Api, V2-Sep24'!S1991</f>
        <v>#DIV/0!</v>
      </c>
      <c r="J1989" s="89" t="e">
        <f t="shared" si="312"/>
        <v>#DIV/0!</v>
      </c>
      <c r="K1989" s="195">
        <f>'HP-Api, V2-Sep24'!AQ1991</f>
        <v>0</v>
      </c>
      <c r="L1989" s="89">
        <f t="shared" si="313"/>
        <v>1</v>
      </c>
      <c r="M1989" s="88">
        <f>'HP-Api, V2-Sep24'!AM1991</f>
        <v>0</v>
      </c>
      <c r="N1989" s="89" t="str">
        <f t="shared" si="310"/>
        <v/>
      </c>
      <c r="O1989" s="88">
        <f>'HP-Api, V2-Sep24'!AR1991</f>
        <v>0</v>
      </c>
      <c r="P1989" s="89" t="str">
        <f t="shared" si="314"/>
        <v/>
      </c>
      <c r="Q1989" s="89" t="e">
        <f t="shared" si="315"/>
        <v>#VALUE!</v>
      </c>
      <c r="R1989" s="89" t="e">
        <f t="shared" si="316"/>
        <v>#VALUE!</v>
      </c>
      <c r="S1989" s="173">
        <f>'HP-Api, V2-Sep24'!AS1991</f>
        <v>0</v>
      </c>
      <c r="T1989" s="89">
        <f t="shared" si="317"/>
        <v>1</v>
      </c>
      <c r="U1989" s="90" t="e">
        <f t="shared" si="318"/>
        <v>#DIV/0!</v>
      </c>
      <c r="V1989" s="91" t="e">
        <f t="shared" si="319"/>
        <v>#DIV/0!</v>
      </c>
    </row>
    <row r="1990" spans="1:22" x14ac:dyDescent="0.3">
      <c r="A1990" s="88">
        <f>'HP-Api, V2-Sep24'!D1992</f>
        <v>0</v>
      </c>
      <c r="B1990" s="88" cm="1">
        <f t="array" ref="B1990">IF(OR(A1990=DATA!$H$2:$H$13),3,IF(OR(A1990=DATA!$H$14:$H$119),2,1))</f>
        <v>1</v>
      </c>
      <c r="C1990" s="88">
        <f>'HP-Api, V2-Sep24'!G1992</f>
        <v>0</v>
      </c>
      <c r="D1990" s="89" t="str">
        <f>IF(AND(C1990&gt;='Risk(dist, colmena)'!$C$9, C1990&lt;='Risk(dist, colmena)'!$E$9), 1, IF(AND(C1990&gt;'Risk(dist, colmena)'!$C$10, C1990&lt;='Risk(dist, colmena)'!$E$10), 2, IF(C1990&gt;='Risk(dist, colmena)'!$C$11, 3, "")))</f>
        <v/>
      </c>
      <c r="E1990" s="173">
        <f>'HP-Api, V2-Sep24'!L1992</f>
        <v>0</v>
      </c>
      <c r="F1990" s="173" t="str">
        <f>IF(AND(E1990&gt;='Risk(dist, colmena)'!$H$9, E1990&lt;='Risk(dist, colmena)'!$J$9), 1, IF(AND(E1990&gt;'Risk(dist, colmena)'!$H$10, E1990&lt;='Risk(dist, colmena)'!$J$10), 2, IF(E1990&gt;='Risk(dist, colmena)'!$H$11, 3, "")))</f>
        <v/>
      </c>
      <c r="G1990" s="88">
        <f>'HP-Api, V2-Sep24'!AH1992</f>
        <v>0</v>
      </c>
      <c r="H1990" s="89" t="str">
        <f t="shared" si="311"/>
        <v/>
      </c>
      <c r="I1990" s="194" t="e">
        <f>('HP-Api, V2-Sep24'!AK1992-'HP-Api, V2-Sep24'!S1992)/'HP-Api, V2-Sep24'!S1992</f>
        <v>#DIV/0!</v>
      </c>
      <c r="J1990" s="89" t="e">
        <f t="shared" si="312"/>
        <v>#DIV/0!</v>
      </c>
      <c r="K1990" s="195">
        <f>'HP-Api, V2-Sep24'!AQ1992</f>
        <v>0</v>
      </c>
      <c r="L1990" s="89">
        <f t="shared" si="313"/>
        <v>1</v>
      </c>
      <c r="M1990" s="88">
        <f>'HP-Api, V2-Sep24'!AM1992</f>
        <v>0</v>
      </c>
      <c r="N1990" s="89" t="str">
        <f t="shared" si="310"/>
        <v/>
      </c>
      <c r="O1990" s="88">
        <f>'HP-Api, V2-Sep24'!AR1992</f>
        <v>0</v>
      </c>
      <c r="P1990" s="89" t="str">
        <f t="shared" si="314"/>
        <v/>
      </c>
      <c r="Q1990" s="89" t="e">
        <f t="shared" si="315"/>
        <v>#VALUE!</v>
      </c>
      <c r="R1990" s="89" t="e">
        <f t="shared" si="316"/>
        <v>#VALUE!</v>
      </c>
      <c r="S1990" s="173">
        <f>'HP-Api, V2-Sep24'!AS1992</f>
        <v>0</v>
      </c>
      <c r="T1990" s="89">
        <f t="shared" si="317"/>
        <v>1</v>
      </c>
      <c r="U1990" s="90" t="e">
        <f t="shared" si="318"/>
        <v>#DIV/0!</v>
      </c>
      <c r="V1990" s="91" t="e">
        <f t="shared" si="319"/>
        <v>#DIV/0!</v>
      </c>
    </row>
    <row r="1991" spans="1:22" x14ac:dyDescent="0.3">
      <c r="A1991" s="88">
        <f>'HP-Api, V2-Sep24'!D1993</f>
        <v>0</v>
      </c>
      <c r="B1991" s="88" cm="1">
        <f t="array" ref="B1991">IF(OR(A1991=DATA!$H$2:$H$13),3,IF(OR(A1991=DATA!$H$14:$H$119),2,1))</f>
        <v>1</v>
      </c>
      <c r="C1991" s="88">
        <f>'HP-Api, V2-Sep24'!G1993</f>
        <v>0</v>
      </c>
      <c r="D1991" s="89" t="str">
        <f>IF(AND(C1991&gt;='Risk(dist, colmena)'!$C$9, C1991&lt;='Risk(dist, colmena)'!$E$9), 1, IF(AND(C1991&gt;'Risk(dist, colmena)'!$C$10, C1991&lt;='Risk(dist, colmena)'!$E$10), 2, IF(C1991&gt;='Risk(dist, colmena)'!$C$11, 3, "")))</f>
        <v/>
      </c>
      <c r="E1991" s="173">
        <f>'HP-Api, V2-Sep24'!L1993</f>
        <v>0</v>
      </c>
      <c r="F1991" s="173" t="str">
        <f>IF(AND(E1991&gt;='Risk(dist, colmena)'!$H$9, E1991&lt;='Risk(dist, colmena)'!$J$9), 1, IF(AND(E1991&gt;'Risk(dist, colmena)'!$H$10, E1991&lt;='Risk(dist, colmena)'!$J$10), 2, IF(E1991&gt;='Risk(dist, colmena)'!$H$11, 3, "")))</f>
        <v/>
      </c>
      <c r="G1991" s="88">
        <f>'HP-Api, V2-Sep24'!AH1993</f>
        <v>0</v>
      </c>
      <c r="H1991" s="89" t="str">
        <f t="shared" si="311"/>
        <v/>
      </c>
      <c r="I1991" s="194" t="e">
        <f>('HP-Api, V2-Sep24'!AK1993-'HP-Api, V2-Sep24'!S1993)/'HP-Api, V2-Sep24'!S1993</f>
        <v>#DIV/0!</v>
      </c>
      <c r="J1991" s="89" t="e">
        <f t="shared" si="312"/>
        <v>#DIV/0!</v>
      </c>
      <c r="K1991" s="195">
        <f>'HP-Api, V2-Sep24'!AQ1993</f>
        <v>0</v>
      </c>
      <c r="L1991" s="89">
        <f t="shared" si="313"/>
        <v>1</v>
      </c>
      <c r="M1991" s="88">
        <f>'HP-Api, V2-Sep24'!AM1993</f>
        <v>0</v>
      </c>
      <c r="N1991" s="89" t="str">
        <f t="shared" si="310"/>
        <v/>
      </c>
      <c r="O1991" s="88">
        <f>'HP-Api, V2-Sep24'!AR1993</f>
        <v>0</v>
      </c>
      <c r="P1991" s="89" t="str">
        <f t="shared" si="314"/>
        <v/>
      </c>
      <c r="Q1991" s="89" t="e">
        <f t="shared" si="315"/>
        <v>#VALUE!</v>
      </c>
      <c r="R1991" s="89" t="e">
        <f t="shared" si="316"/>
        <v>#VALUE!</v>
      </c>
      <c r="S1991" s="173">
        <f>'HP-Api, V2-Sep24'!AS1993</f>
        <v>0</v>
      </c>
      <c r="T1991" s="89">
        <f t="shared" si="317"/>
        <v>1</v>
      </c>
      <c r="U1991" s="90" t="e">
        <f t="shared" si="318"/>
        <v>#DIV/0!</v>
      </c>
      <c r="V1991" s="91" t="e">
        <f t="shared" si="319"/>
        <v>#DIV/0!</v>
      </c>
    </row>
    <row r="1992" spans="1:22" x14ac:dyDescent="0.3">
      <c r="A1992" s="88">
        <f>'HP-Api, V2-Sep24'!D1994</f>
        <v>0</v>
      </c>
      <c r="B1992" s="88" cm="1">
        <f t="array" ref="B1992">IF(OR(A1992=DATA!$H$2:$H$13),3,IF(OR(A1992=DATA!$H$14:$H$119),2,1))</f>
        <v>1</v>
      </c>
      <c r="C1992" s="88">
        <f>'HP-Api, V2-Sep24'!G1994</f>
        <v>0</v>
      </c>
      <c r="D1992" s="89" t="str">
        <f>IF(AND(C1992&gt;='Risk(dist, colmena)'!$C$9, C1992&lt;='Risk(dist, colmena)'!$E$9), 1, IF(AND(C1992&gt;'Risk(dist, colmena)'!$C$10, C1992&lt;='Risk(dist, colmena)'!$E$10), 2, IF(C1992&gt;='Risk(dist, colmena)'!$C$11, 3, "")))</f>
        <v/>
      </c>
      <c r="E1992" s="173">
        <f>'HP-Api, V2-Sep24'!L1994</f>
        <v>0</v>
      </c>
      <c r="F1992" s="173" t="str">
        <f>IF(AND(E1992&gt;='Risk(dist, colmena)'!$H$9, E1992&lt;='Risk(dist, colmena)'!$J$9), 1, IF(AND(E1992&gt;'Risk(dist, colmena)'!$H$10, E1992&lt;='Risk(dist, colmena)'!$J$10), 2, IF(E1992&gt;='Risk(dist, colmena)'!$H$11, 3, "")))</f>
        <v/>
      </c>
      <c r="G1992" s="88">
        <f>'HP-Api, V2-Sep24'!AH1994</f>
        <v>0</v>
      </c>
      <c r="H1992" s="89" t="str">
        <f t="shared" si="311"/>
        <v/>
      </c>
      <c r="I1992" s="194" t="e">
        <f>('HP-Api, V2-Sep24'!AK1994-'HP-Api, V2-Sep24'!S1994)/'HP-Api, V2-Sep24'!S1994</f>
        <v>#DIV/0!</v>
      </c>
      <c r="J1992" s="89" t="e">
        <f t="shared" si="312"/>
        <v>#DIV/0!</v>
      </c>
      <c r="K1992" s="195">
        <f>'HP-Api, V2-Sep24'!AQ1994</f>
        <v>0</v>
      </c>
      <c r="L1992" s="89">
        <f t="shared" si="313"/>
        <v>1</v>
      </c>
      <c r="M1992" s="88">
        <f>'HP-Api, V2-Sep24'!AM1994</f>
        <v>0</v>
      </c>
      <c r="N1992" s="89" t="str">
        <f t="shared" si="310"/>
        <v/>
      </c>
      <c r="O1992" s="88">
        <f>'HP-Api, V2-Sep24'!AR1994</f>
        <v>0</v>
      </c>
      <c r="P1992" s="89" t="str">
        <f t="shared" si="314"/>
        <v/>
      </c>
      <c r="Q1992" s="89" t="e">
        <f t="shared" si="315"/>
        <v>#VALUE!</v>
      </c>
      <c r="R1992" s="89" t="e">
        <f t="shared" si="316"/>
        <v>#VALUE!</v>
      </c>
      <c r="S1992" s="173">
        <f>'HP-Api, V2-Sep24'!AS1994</f>
        <v>0</v>
      </c>
      <c r="T1992" s="89">
        <f t="shared" si="317"/>
        <v>1</v>
      </c>
      <c r="U1992" s="90" t="e">
        <f t="shared" si="318"/>
        <v>#DIV/0!</v>
      </c>
      <c r="V1992" s="91" t="e">
        <f t="shared" si="319"/>
        <v>#DIV/0!</v>
      </c>
    </row>
    <row r="1993" spans="1:22" x14ac:dyDescent="0.3">
      <c r="A1993" s="88">
        <f>'HP-Api, V2-Sep24'!D1995</f>
        <v>0</v>
      </c>
      <c r="B1993" s="88" cm="1">
        <f t="array" ref="B1993">IF(OR(A1993=DATA!$H$2:$H$13),3,IF(OR(A1993=DATA!$H$14:$H$119),2,1))</f>
        <v>1</v>
      </c>
      <c r="C1993" s="88">
        <f>'HP-Api, V2-Sep24'!G1995</f>
        <v>0</v>
      </c>
      <c r="D1993" s="89" t="str">
        <f>IF(AND(C1993&gt;='Risk(dist, colmena)'!$C$9, C1993&lt;='Risk(dist, colmena)'!$E$9), 1, IF(AND(C1993&gt;'Risk(dist, colmena)'!$C$10, C1993&lt;='Risk(dist, colmena)'!$E$10), 2, IF(C1993&gt;='Risk(dist, colmena)'!$C$11, 3, "")))</f>
        <v/>
      </c>
      <c r="E1993" s="173">
        <f>'HP-Api, V2-Sep24'!L1995</f>
        <v>0</v>
      </c>
      <c r="F1993" s="173" t="str">
        <f>IF(AND(E1993&gt;='Risk(dist, colmena)'!$H$9, E1993&lt;='Risk(dist, colmena)'!$J$9), 1, IF(AND(E1993&gt;'Risk(dist, colmena)'!$H$10, E1993&lt;='Risk(dist, colmena)'!$J$10), 2, IF(E1993&gt;='Risk(dist, colmena)'!$H$11, 3, "")))</f>
        <v/>
      </c>
      <c r="G1993" s="88">
        <f>'HP-Api, V2-Sep24'!AH1995</f>
        <v>0</v>
      </c>
      <c r="H1993" s="89" t="str">
        <f t="shared" si="311"/>
        <v/>
      </c>
      <c r="I1993" s="194" t="e">
        <f>('HP-Api, V2-Sep24'!AK1995-'HP-Api, V2-Sep24'!S1995)/'HP-Api, V2-Sep24'!S1995</f>
        <v>#DIV/0!</v>
      </c>
      <c r="J1993" s="89" t="e">
        <f t="shared" si="312"/>
        <v>#DIV/0!</v>
      </c>
      <c r="K1993" s="195">
        <f>'HP-Api, V2-Sep24'!AQ1995</f>
        <v>0</v>
      </c>
      <c r="L1993" s="89">
        <f t="shared" si="313"/>
        <v>1</v>
      </c>
      <c r="M1993" s="88">
        <f>'HP-Api, V2-Sep24'!AM1995</f>
        <v>0</v>
      </c>
      <c r="N1993" s="89" t="str">
        <f t="shared" si="310"/>
        <v/>
      </c>
      <c r="O1993" s="88">
        <f>'HP-Api, V2-Sep24'!AR1995</f>
        <v>0</v>
      </c>
      <c r="P1993" s="89" t="str">
        <f t="shared" si="314"/>
        <v/>
      </c>
      <c r="Q1993" s="89" t="e">
        <f t="shared" si="315"/>
        <v>#VALUE!</v>
      </c>
      <c r="R1993" s="89" t="e">
        <f t="shared" si="316"/>
        <v>#VALUE!</v>
      </c>
      <c r="S1993" s="173">
        <f>'HP-Api, V2-Sep24'!AS1995</f>
        <v>0</v>
      </c>
      <c r="T1993" s="89">
        <f t="shared" si="317"/>
        <v>1</v>
      </c>
      <c r="U1993" s="90" t="e">
        <f t="shared" si="318"/>
        <v>#DIV/0!</v>
      </c>
      <c r="V1993" s="91" t="e">
        <f t="shared" si="319"/>
        <v>#DIV/0!</v>
      </c>
    </row>
    <row r="1994" spans="1:22" x14ac:dyDescent="0.3">
      <c r="A1994" s="88">
        <f>'HP-Api, V2-Sep24'!D1996</f>
        <v>0</v>
      </c>
      <c r="B1994" s="88" cm="1">
        <f t="array" ref="B1994">IF(OR(A1994=DATA!$H$2:$H$13),3,IF(OR(A1994=DATA!$H$14:$H$119),2,1))</f>
        <v>1</v>
      </c>
      <c r="C1994" s="88">
        <f>'HP-Api, V2-Sep24'!G1996</f>
        <v>0</v>
      </c>
      <c r="D1994" s="89" t="str">
        <f>IF(AND(C1994&gt;='Risk(dist, colmena)'!$C$9, C1994&lt;='Risk(dist, colmena)'!$E$9), 1, IF(AND(C1994&gt;'Risk(dist, colmena)'!$C$10, C1994&lt;='Risk(dist, colmena)'!$E$10), 2, IF(C1994&gt;='Risk(dist, colmena)'!$C$11, 3, "")))</f>
        <v/>
      </c>
      <c r="E1994" s="173">
        <f>'HP-Api, V2-Sep24'!L1996</f>
        <v>0</v>
      </c>
      <c r="F1994" s="173" t="str">
        <f>IF(AND(E1994&gt;='Risk(dist, colmena)'!$H$9, E1994&lt;='Risk(dist, colmena)'!$J$9), 1, IF(AND(E1994&gt;'Risk(dist, colmena)'!$H$10, E1994&lt;='Risk(dist, colmena)'!$J$10), 2, IF(E1994&gt;='Risk(dist, colmena)'!$H$11, 3, "")))</f>
        <v/>
      </c>
      <c r="G1994" s="88">
        <f>'HP-Api, V2-Sep24'!AH1996</f>
        <v>0</v>
      </c>
      <c r="H1994" s="89" t="str">
        <f t="shared" si="311"/>
        <v/>
      </c>
      <c r="I1994" s="194" t="e">
        <f>('HP-Api, V2-Sep24'!AK1996-'HP-Api, V2-Sep24'!S1996)/'HP-Api, V2-Sep24'!S1996</f>
        <v>#DIV/0!</v>
      </c>
      <c r="J1994" s="89" t="e">
        <f t="shared" si="312"/>
        <v>#DIV/0!</v>
      </c>
      <c r="K1994" s="195">
        <f>'HP-Api, V2-Sep24'!AQ1996</f>
        <v>0</v>
      </c>
      <c r="L1994" s="89">
        <f t="shared" si="313"/>
        <v>1</v>
      </c>
      <c r="M1994" s="88">
        <f>'HP-Api, V2-Sep24'!AM1996</f>
        <v>0</v>
      </c>
      <c r="N1994" s="89" t="str">
        <f t="shared" si="310"/>
        <v/>
      </c>
      <c r="O1994" s="88">
        <f>'HP-Api, V2-Sep24'!AR1996</f>
        <v>0</v>
      </c>
      <c r="P1994" s="89" t="str">
        <f t="shared" si="314"/>
        <v/>
      </c>
      <c r="Q1994" s="89" t="e">
        <f t="shared" si="315"/>
        <v>#VALUE!</v>
      </c>
      <c r="R1994" s="89" t="e">
        <f t="shared" si="316"/>
        <v>#VALUE!</v>
      </c>
      <c r="S1994" s="173">
        <f>'HP-Api, V2-Sep24'!AS1996</f>
        <v>0</v>
      </c>
      <c r="T1994" s="89">
        <f t="shared" si="317"/>
        <v>1</v>
      </c>
      <c r="U1994" s="90" t="e">
        <f t="shared" si="318"/>
        <v>#DIV/0!</v>
      </c>
      <c r="V1994" s="91" t="e">
        <f t="shared" si="319"/>
        <v>#DIV/0!</v>
      </c>
    </row>
    <row r="1995" spans="1:22" x14ac:dyDescent="0.3">
      <c r="A1995" s="88">
        <f>'HP-Api, V2-Sep24'!D1997</f>
        <v>0</v>
      </c>
      <c r="B1995" s="88" cm="1">
        <f t="array" ref="B1995">IF(OR(A1995=DATA!$H$2:$H$13),3,IF(OR(A1995=DATA!$H$14:$H$119),2,1))</f>
        <v>1</v>
      </c>
      <c r="C1995" s="88">
        <f>'HP-Api, V2-Sep24'!G1997</f>
        <v>0</v>
      </c>
      <c r="D1995" s="89" t="str">
        <f>IF(AND(C1995&gt;='Risk(dist, colmena)'!$C$9, C1995&lt;='Risk(dist, colmena)'!$E$9), 1, IF(AND(C1995&gt;'Risk(dist, colmena)'!$C$10, C1995&lt;='Risk(dist, colmena)'!$E$10), 2, IF(C1995&gt;='Risk(dist, colmena)'!$C$11, 3, "")))</f>
        <v/>
      </c>
      <c r="E1995" s="173">
        <f>'HP-Api, V2-Sep24'!L1997</f>
        <v>0</v>
      </c>
      <c r="F1995" s="173" t="str">
        <f>IF(AND(E1995&gt;='Risk(dist, colmena)'!$H$9, E1995&lt;='Risk(dist, colmena)'!$J$9), 1, IF(AND(E1995&gt;'Risk(dist, colmena)'!$H$10, E1995&lt;='Risk(dist, colmena)'!$J$10), 2, IF(E1995&gt;='Risk(dist, colmena)'!$H$11, 3, "")))</f>
        <v/>
      </c>
      <c r="G1995" s="88">
        <f>'HP-Api, V2-Sep24'!AH1997</f>
        <v>0</v>
      </c>
      <c r="H1995" s="89" t="str">
        <f t="shared" si="311"/>
        <v/>
      </c>
      <c r="I1995" s="194" t="e">
        <f>('HP-Api, V2-Sep24'!AK1997-'HP-Api, V2-Sep24'!S1997)/'HP-Api, V2-Sep24'!S1997</f>
        <v>#DIV/0!</v>
      </c>
      <c r="J1995" s="89" t="e">
        <f t="shared" si="312"/>
        <v>#DIV/0!</v>
      </c>
      <c r="K1995" s="195">
        <f>'HP-Api, V2-Sep24'!AQ1997</f>
        <v>0</v>
      </c>
      <c r="L1995" s="89">
        <f t="shared" si="313"/>
        <v>1</v>
      </c>
      <c r="M1995" s="88">
        <f>'HP-Api, V2-Sep24'!AM1997</f>
        <v>0</v>
      </c>
      <c r="N1995" s="89" t="str">
        <f t="shared" si="310"/>
        <v/>
      </c>
      <c r="O1995" s="88">
        <f>'HP-Api, V2-Sep24'!AR1997</f>
        <v>0</v>
      </c>
      <c r="P1995" s="89" t="str">
        <f t="shared" si="314"/>
        <v/>
      </c>
      <c r="Q1995" s="89" t="e">
        <f t="shared" si="315"/>
        <v>#VALUE!</v>
      </c>
      <c r="R1995" s="89" t="e">
        <f t="shared" si="316"/>
        <v>#VALUE!</v>
      </c>
      <c r="S1995" s="173">
        <f>'HP-Api, V2-Sep24'!AS1997</f>
        <v>0</v>
      </c>
      <c r="T1995" s="89">
        <f t="shared" si="317"/>
        <v>1</v>
      </c>
      <c r="U1995" s="90" t="e">
        <f t="shared" si="318"/>
        <v>#DIV/0!</v>
      </c>
      <c r="V1995" s="91" t="e">
        <f t="shared" si="319"/>
        <v>#DIV/0!</v>
      </c>
    </row>
    <row r="1996" spans="1:22" x14ac:dyDescent="0.3">
      <c r="A1996" s="88">
        <f>'HP-Api, V2-Sep24'!D1998</f>
        <v>0</v>
      </c>
      <c r="B1996" s="88" cm="1">
        <f t="array" ref="B1996">IF(OR(A1996=DATA!$H$2:$H$13),3,IF(OR(A1996=DATA!$H$14:$H$119),2,1))</f>
        <v>1</v>
      </c>
      <c r="C1996" s="88">
        <f>'HP-Api, V2-Sep24'!G1998</f>
        <v>0</v>
      </c>
      <c r="D1996" s="89" t="str">
        <f>IF(AND(C1996&gt;='Risk(dist, colmena)'!$C$9, C1996&lt;='Risk(dist, colmena)'!$E$9), 1, IF(AND(C1996&gt;'Risk(dist, colmena)'!$C$10, C1996&lt;='Risk(dist, colmena)'!$E$10), 2, IF(C1996&gt;='Risk(dist, colmena)'!$C$11, 3, "")))</f>
        <v/>
      </c>
      <c r="E1996" s="173">
        <f>'HP-Api, V2-Sep24'!L1998</f>
        <v>0</v>
      </c>
      <c r="F1996" s="173" t="str">
        <f>IF(AND(E1996&gt;='Risk(dist, colmena)'!$H$9, E1996&lt;='Risk(dist, colmena)'!$J$9), 1, IF(AND(E1996&gt;'Risk(dist, colmena)'!$H$10, E1996&lt;='Risk(dist, colmena)'!$J$10), 2, IF(E1996&gt;='Risk(dist, colmena)'!$H$11, 3, "")))</f>
        <v/>
      </c>
      <c r="G1996" s="88">
        <f>'HP-Api, V2-Sep24'!AH1998</f>
        <v>0</v>
      </c>
      <c r="H1996" s="89" t="str">
        <f t="shared" si="311"/>
        <v/>
      </c>
      <c r="I1996" s="194" t="e">
        <f>('HP-Api, V2-Sep24'!AK1998-'HP-Api, V2-Sep24'!S1998)/'HP-Api, V2-Sep24'!S1998</f>
        <v>#DIV/0!</v>
      </c>
      <c r="J1996" s="89" t="e">
        <f t="shared" si="312"/>
        <v>#DIV/0!</v>
      </c>
      <c r="K1996" s="195">
        <f>'HP-Api, V2-Sep24'!AQ1998</f>
        <v>0</v>
      </c>
      <c r="L1996" s="89">
        <f t="shared" si="313"/>
        <v>1</v>
      </c>
      <c r="M1996" s="88">
        <f>'HP-Api, V2-Sep24'!AM1998</f>
        <v>0</v>
      </c>
      <c r="N1996" s="89" t="str">
        <f t="shared" si="310"/>
        <v/>
      </c>
      <c r="O1996" s="88">
        <f>'HP-Api, V2-Sep24'!AR1998</f>
        <v>0</v>
      </c>
      <c r="P1996" s="89" t="str">
        <f t="shared" si="314"/>
        <v/>
      </c>
      <c r="Q1996" s="89" t="e">
        <f t="shared" si="315"/>
        <v>#VALUE!</v>
      </c>
      <c r="R1996" s="89" t="e">
        <f t="shared" si="316"/>
        <v>#VALUE!</v>
      </c>
      <c r="S1996" s="173">
        <f>'HP-Api, V2-Sep24'!AS1998</f>
        <v>0</v>
      </c>
      <c r="T1996" s="89">
        <f t="shared" si="317"/>
        <v>1</v>
      </c>
      <c r="U1996" s="90" t="e">
        <f t="shared" si="318"/>
        <v>#DIV/0!</v>
      </c>
      <c r="V1996" s="91" t="e">
        <f t="shared" si="319"/>
        <v>#DIV/0!</v>
      </c>
    </row>
    <row r="1997" spans="1:22" x14ac:dyDescent="0.3">
      <c r="A1997" s="88">
        <f>'HP-Api, V2-Sep24'!D1999</f>
        <v>0</v>
      </c>
      <c r="B1997" s="88" cm="1">
        <f t="array" ref="B1997">IF(OR(A1997=DATA!$H$2:$H$13),3,IF(OR(A1997=DATA!$H$14:$H$119),2,1))</f>
        <v>1</v>
      </c>
      <c r="C1997" s="88">
        <f>'HP-Api, V2-Sep24'!G1999</f>
        <v>0</v>
      </c>
      <c r="D1997" s="89" t="str">
        <f>IF(AND(C1997&gt;='Risk(dist, colmena)'!$C$9, C1997&lt;='Risk(dist, colmena)'!$E$9), 1, IF(AND(C1997&gt;'Risk(dist, colmena)'!$C$10, C1997&lt;='Risk(dist, colmena)'!$E$10), 2, IF(C1997&gt;='Risk(dist, colmena)'!$C$11, 3, "")))</f>
        <v/>
      </c>
      <c r="E1997" s="173">
        <f>'HP-Api, V2-Sep24'!L1999</f>
        <v>0</v>
      </c>
      <c r="F1997" s="173" t="str">
        <f>IF(AND(E1997&gt;='Risk(dist, colmena)'!$H$9, E1997&lt;='Risk(dist, colmena)'!$J$9), 1, IF(AND(E1997&gt;'Risk(dist, colmena)'!$H$10, E1997&lt;='Risk(dist, colmena)'!$J$10), 2, IF(E1997&gt;='Risk(dist, colmena)'!$H$11, 3, "")))</f>
        <v/>
      </c>
      <c r="G1997" s="88">
        <f>'HP-Api, V2-Sep24'!AH1999</f>
        <v>0</v>
      </c>
      <c r="H1997" s="89" t="str">
        <f t="shared" si="311"/>
        <v/>
      </c>
      <c r="I1997" s="194" t="e">
        <f>('HP-Api, V2-Sep24'!AK1999-'HP-Api, V2-Sep24'!S1999)/'HP-Api, V2-Sep24'!S1999</f>
        <v>#DIV/0!</v>
      </c>
      <c r="J1997" s="89" t="e">
        <f t="shared" si="312"/>
        <v>#DIV/0!</v>
      </c>
      <c r="K1997" s="195">
        <f>'HP-Api, V2-Sep24'!AQ1999</f>
        <v>0</v>
      </c>
      <c r="L1997" s="89">
        <f t="shared" si="313"/>
        <v>1</v>
      </c>
      <c r="M1997" s="88">
        <f>'HP-Api, V2-Sep24'!AM1999</f>
        <v>0</v>
      </c>
      <c r="N1997" s="89" t="str">
        <f t="shared" si="310"/>
        <v/>
      </c>
      <c r="O1997" s="88">
        <f>'HP-Api, V2-Sep24'!AR1999</f>
        <v>0</v>
      </c>
      <c r="P1997" s="89" t="str">
        <f t="shared" si="314"/>
        <v/>
      </c>
      <c r="Q1997" s="89" t="e">
        <f t="shared" si="315"/>
        <v>#VALUE!</v>
      </c>
      <c r="R1997" s="89" t="e">
        <f t="shared" si="316"/>
        <v>#VALUE!</v>
      </c>
      <c r="S1997" s="173">
        <f>'HP-Api, V2-Sep24'!AS1999</f>
        <v>0</v>
      </c>
      <c r="T1997" s="89">
        <f t="shared" si="317"/>
        <v>1</v>
      </c>
      <c r="U1997" s="90" t="e">
        <f t="shared" si="318"/>
        <v>#DIV/0!</v>
      </c>
      <c r="V1997" s="91" t="e">
        <f t="shared" si="319"/>
        <v>#DIV/0!</v>
      </c>
    </row>
    <row r="1998" spans="1:22" x14ac:dyDescent="0.3">
      <c r="A1998" s="88">
        <f>'HP-Api, V2-Sep24'!D2000</f>
        <v>0</v>
      </c>
      <c r="B1998" s="88" cm="1">
        <f t="array" ref="B1998">IF(OR(A1998=DATA!$H$2:$H$13),3,IF(OR(A1998=DATA!$H$14:$H$119),2,1))</f>
        <v>1</v>
      </c>
      <c r="C1998" s="88">
        <f>'HP-Api, V2-Sep24'!G2000</f>
        <v>0</v>
      </c>
      <c r="D1998" s="89" t="str">
        <f>IF(AND(C1998&gt;='Risk(dist, colmena)'!$C$9, C1998&lt;='Risk(dist, colmena)'!$E$9), 1, IF(AND(C1998&gt;'Risk(dist, colmena)'!$C$10, C1998&lt;='Risk(dist, colmena)'!$E$10), 2, IF(C1998&gt;='Risk(dist, colmena)'!$C$11, 3, "")))</f>
        <v/>
      </c>
      <c r="E1998" s="173">
        <f>'HP-Api, V2-Sep24'!L2000</f>
        <v>0</v>
      </c>
      <c r="F1998" s="173" t="str">
        <f>IF(AND(E1998&gt;='Risk(dist, colmena)'!$H$9, E1998&lt;='Risk(dist, colmena)'!$J$9), 1, IF(AND(E1998&gt;'Risk(dist, colmena)'!$H$10, E1998&lt;='Risk(dist, colmena)'!$J$10), 2, IF(E1998&gt;='Risk(dist, colmena)'!$H$11, 3, "")))</f>
        <v/>
      </c>
      <c r="G1998" s="88">
        <f>'HP-Api, V2-Sep24'!AH2000</f>
        <v>0</v>
      </c>
      <c r="H1998" s="89" t="str">
        <f t="shared" si="311"/>
        <v/>
      </c>
      <c r="I1998" s="194" t="e">
        <f>('HP-Api, V2-Sep24'!AK2000-'HP-Api, V2-Sep24'!S2000)/'HP-Api, V2-Sep24'!S2000</f>
        <v>#DIV/0!</v>
      </c>
      <c r="J1998" s="89" t="e">
        <f t="shared" si="312"/>
        <v>#DIV/0!</v>
      </c>
      <c r="K1998" s="195">
        <f>'HP-Api, V2-Sep24'!AQ2000</f>
        <v>0</v>
      </c>
      <c r="L1998" s="89">
        <f t="shared" si="313"/>
        <v>1</v>
      </c>
      <c r="M1998" s="88">
        <f>'HP-Api, V2-Sep24'!AM2000</f>
        <v>0</v>
      </c>
      <c r="N1998" s="89" t="str">
        <f t="shared" si="310"/>
        <v/>
      </c>
      <c r="O1998" s="88">
        <f>'HP-Api, V2-Sep24'!AR2000</f>
        <v>0</v>
      </c>
      <c r="P1998" s="89" t="str">
        <f t="shared" si="314"/>
        <v/>
      </c>
      <c r="Q1998" s="89" t="e">
        <f t="shared" si="315"/>
        <v>#VALUE!</v>
      </c>
      <c r="R1998" s="89" t="e">
        <f t="shared" si="316"/>
        <v>#VALUE!</v>
      </c>
      <c r="S1998" s="173">
        <f>'HP-Api, V2-Sep24'!AS2000</f>
        <v>0</v>
      </c>
      <c r="T1998" s="89">
        <f t="shared" si="317"/>
        <v>1</v>
      </c>
      <c r="U1998" s="90" t="e">
        <f t="shared" si="318"/>
        <v>#DIV/0!</v>
      </c>
      <c r="V1998" s="91" t="e">
        <f t="shared" si="319"/>
        <v>#DIV/0!</v>
      </c>
    </row>
    <row r="1999" spans="1:22" x14ac:dyDescent="0.3">
      <c r="A1999" s="88">
        <f>'HP-Api, V2-Sep24'!D2001</f>
        <v>0</v>
      </c>
      <c r="B1999" s="88" cm="1">
        <f t="array" ref="B1999">IF(OR(A1999=DATA!$H$2:$H$13),3,IF(OR(A1999=DATA!$H$14:$H$119),2,1))</f>
        <v>1</v>
      </c>
      <c r="C1999" s="88">
        <f>'HP-Api, V2-Sep24'!G2001</f>
        <v>0</v>
      </c>
      <c r="D1999" s="89" t="str">
        <f>IF(AND(C1999&gt;='Risk(dist, colmena)'!$C$9, C1999&lt;='Risk(dist, colmena)'!$E$9), 1, IF(AND(C1999&gt;'Risk(dist, colmena)'!$C$10, C1999&lt;='Risk(dist, colmena)'!$E$10), 2, IF(C1999&gt;='Risk(dist, colmena)'!$C$11, 3, "")))</f>
        <v/>
      </c>
      <c r="E1999" s="173">
        <f>'HP-Api, V2-Sep24'!L2001</f>
        <v>0</v>
      </c>
      <c r="F1999" s="173" t="str">
        <f>IF(AND(E1999&gt;='Risk(dist, colmena)'!$H$9, E1999&lt;='Risk(dist, colmena)'!$J$9), 1, IF(AND(E1999&gt;'Risk(dist, colmena)'!$H$10, E1999&lt;='Risk(dist, colmena)'!$J$10), 2, IF(E1999&gt;='Risk(dist, colmena)'!$H$11, 3, "")))</f>
        <v/>
      </c>
      <c r="G1999" s="88">
        <f>'HP-Api, V2-Sep24'!AH2001</f>
        <v>0</v>
      </c>
      <c r="H1999" s="89" t="str">
        <f t="shared" si="311"/>
        <v/>
      </c>
      <c r="I1999" s="194" t="e">
        <f>('HP-Api, V2-Sep24'!AK2001-'HP-Api, V2-Sep24'!S2001)/'HP-Api, V2-Sep24'!S2001</f>
        <v>#DIV/0!</v>
      </c>
      <c r="J1999" s="89" t="e">
        <f t="shared" si="312"/>
        <v>#DIV/0!</v>
      </c>
      <c r="K1999" s="195">
        <f>'HP-Api, V2-Sep24'!AQ2001</f>
        <v>0</v>
      </c>
      <c r="L1999" s="89">
        <f t="shared" si="313"/>
        <v>1</v>
      </c>
      <c r="M1999" s="88">
        <f>'HP-Api, V2-Sep24'!AM2001</f>
        <v>0</v>
      </c>
      <c r="N1999" s="89" t="str">
        <f t="shared" si="310"/>
        <v/>
      </c>
      <c r="O1999" s="88">
        <f>'HP-Api, V2-Sep24'!AR2001</f>
        <v>0</v>
      </c>
      <c r="P1999" s="89" t="str">
        <f t="shared" si="314"/>
        <v/>
      </c>
      <c r="Q1999" s="89" t="e">
        <f t="shared" si="315"/>
        <v>#VALUE!</v>
      </c>
      <c r="R1999" s="89" t="e">
        <f t="shared" si="316"/>
        <v>#VALUE!</v>
      </c>
      <c r="S1999" s="173">
        <f>'HP-Api, V2-Sep24'!AS2001</f>
        <v>0</v>
      </c>
      <c r="T1999" s="89">
        <f t="shared" si="317"/>
        <v>1</v>
      </c>
      <c r="U1999" s="90" t="e">
        <f t="shared" si="318"/>
        <v>#DIV/0!</v>
      </c>
      <c r="V1999" s="91" t="e">
        <f t="shared" si="319"/>
        <v>#DIV/0!</v>
      </c>
    </row>
    <row r="2000" spans="1:22" x14ac:dyDescent="0.3">
      <c r="A2000" s="88">
        <f>'HP-Api, V2-Sep24'!D2002</f>
        <v>0</v>
      </c>
      <c r="B2000" s="88" cm="1">
        <f t="array" ref="B2000">IF(OR(A2000=DATA!$H$2:$H$13),3,IF(OR(A2000=DATA!$H$14:$H$119),2,1))</f>
        <v>1</v>
      </c>
      <c r="C2000" s="88">
        <f>'HP-Api, V2-Sep24'!G2002</f>
        <v>0</v>
      </c>
      <c r="D2000" s="89" t="str">
        <f>IF(AND(C2000&gt;='Risk(dist, colmena)'!$C$9, C2000&lt;='Risk(dist, colmena)'!$E$9), 1, IF(AND(C2000&gt;'Risk(dist, colmena)'!$C$10, C2000&lt;='Risk(dist, colmena)'!$E$10), 2, IF(C2000&gt;='Risk(dist, colmena)'!$C$11, 3, "")))</f>
        <v/>
      </c>
      <c r="E2000" s="173">
        <f>'HP-Api, V2-Sep24'!L2002</f>
        <v>0</v>
      </c>
      <c r="F2000" s="173" t="str">
        <f>IF(AND(E2000&gt;='Risk(dist, colmena)'!$H$9, E2000&lt;='Risk(dist, colmena)'!$J$9), 1, IF(AND(E2000&gt;'Risk(dist, colmena)'!$H$10, E2000&lt;='Risk(dist, colmena)'!$J$10), 2, IF(E2000&gt;='Risk(dist, colmena)'!$H$11, 3, "")))</f>
        <v/>
      </c>
      <c r="G2000" s="88">
        <f>'HP-Api, V2-Sep24'!AH2002</f>
        <v>0</v>
      </c>
      <c r="H2000" s="89" t="str">
        <f t="shared" si="311"/>
        <v/>
      </c>
      <c r="I2000" s="194" t="e">
        <f>('HP-Api, V2-Sep24'!AK2002-'HP-Api, V2-Sep24'!S2002)/'HP-Api, V2-Sep24'!S2002</f>
        <v>#DIV/0!</v>
      </c>
      <c r="J2000" s="89" t="e">
        <f t="shared" si="312"/>
        <v>#DIV/0!</v>
      </c>
      <c r="K2000" s="195">
        <f>'HP-Api, V2-Sep24'!AQ2002</f>
        <v>0</v>
      </c>
      <c r="L2000" s="89">
        <f t="shared" si="313"/>
        <v>1</v>
      </c>
      <c r="M2000" s="88">
        <f>'HP-Api, V2-Sep24'!AM2002</f>
        <v>0</v>
      </c>
      <c r="N2000" s="89" t="str">
        <f t="shared" si="310"/>
        <v/>
      </c>
      <c r="O2000" s="88">
        <f>'HP-Api, V2-Sep24'!AR2002</f>
        <v>0</v>
      </c>
      <c r="P2000" s="89" t="str">
        <f t="shared" si="314"/>
        <v/>
      </c>
      <c r="Q2000" s="89" t="e">
        <f t="shared" si="315"/>
        <v>#VALUE!</v>
      </c>
      <c r="R2000" s="89" t="e">
        <f t="shared" si="316"/>
        <v>#VALUE!</v>
      </c>
      <c r="S2000" s="173">
        <f>'HP-Api, V2-Sep24'!AS2002</f>
        <v>0</v>
      </c>
      <c r="T2000" s="89">
        <f t="shared" si="317"/>
        <v>1</v>
      </c>
      <c r="U2000" s="90" t="e">
        <f t="shared" si="318"/>
        <v>#DIV/0!</v>
      </c>
      <c r="V2000" s="91" t="e">
        <f t="shared" si="319"/>
        <v>#DIV/0!</v>
      </c>
    </row>
    <row r="2001" spans="1:22" x14ac:dyDescent="0.3">
      <c r="A2001" s="88">
        <f>'HP-Api, V2-Sep24'!D2003</f>
        <v>0</v>
      </c>
      <c r="B2001" s="88" cm="1">
        <f t="array" ref="B2001">IF(OR(A2001=DATA!$H$2:$H$13),3,IF(OR(A2001=DATA!$H$14:$H$119),2,1))</f>
        <v>1</v>
      </c>
      <c r="C2001" s="88">
        <f>'HP-Api, V2-Sep24'!G2003</f>
        <v>0</v>
      </c>
      <c r="D2001" s="89" t="str">
        <f>IF(AND(C2001&gt;='Risk(dist, colmena)'!$C$9, C2001&lt;='Risk(dist, colmena)'!$E$9), 1, IF(AND(C2001&gt;'Risk(dist, colmena)'!$C$10, C2001&lt;='Risk(dist, colmena)'!$E$10), 2, IF(C2001&gt;='Risk(dist, colmena)'!$C$11, 3, "")))</f>
        <v/>
      </c>
      <c r="E2001" s="173">
        <f>'HP-Api, V2-Sep24'!L2003</f>
        <v>0</v>
      </c>
      <c r="F2001" s="173" t="str">
        <f>IF(AND(E2001&gt;='Risk(dist, colmena)'!$H$9, E2001&lt;='Risk(dist, colmena)'!$J$9), 1, IF(AND(E2001&gt;'Risk(dist, colmena)'!$H$10, E2001&lt;='Risk(dist, colmena)'!$J$10), 2, IF(E2001&gt;='Risk(dist, colmena)'!$H$11, 3, "")))</f>
        <v/>
      </c>
      <c r="G2001" s="88">
        <f>'HP-Api, V2-Sep24'!AH2003</f>
        <v>0</v>
      </c>
      <c r="H2001" s="89" t="str">
        <f t="shared" si="311"/>
        <v/>
      </c>
      <c r="I2001" s="194" t="e">
        <f>('HP-Api, V2-Sep24'!AK2003-'HP-Api, V2-Sep24'!S2003)/'HP-Api, V2-Sep24'!S2003</f>
        <v>#DIV/0!</v>
      </c>
      <c r="J2001" s="89" t="e">
        <f t="shared" si="312"/>
        <v>#DIV/0!</v>
      </c>
      <c r="K2001" s="195">
        <f>'HP-Api, V2-Sep24'!AQ2003</f>
        <v>0</v>
      </c>
      <c r="L2001" s="89">
        <f t="shared" si="313"/>
        <v>1</v>
      </c>
      <c r="M2001" s="88">
        <f>'HP-Api, V2-Sep24'!AM2003</f>
        <v>0</v>
      </c>
      <c r="N2001" s="89" t="str">
        <f t="shared" si="310"/>
        <v/>
      </c>
      <c r="O2001" s="88">
        <f>'HP-Api, V2-Sep24'!AR2003</f>
        <v>0</v>
      </c>
      <c r="P2001" s="89" t="str">
        <f t="shared" si="314"/>
        <v/>
      </c>
      <c r="Q2001" s="89" t="e">
        <f t="shared" si="315"/>
        <v>#VALUE!</v>
      </c>
      <c r="R2001" s="89" t="e">
        <f t="shared" si="316"/>
        <v>#VALUE!</v>
      </c>
      <c r="S2001" s="173">
        <f>'HP-Api, V2-Sep24'!AS2003</f>
        <v>0</v>
      </c>
      <c r="T2001" s="89">
        <f t="shared" si="317"/>
        <v>1</v>
      </c>
      <c r="U2001" s="90" t="e">
        <f t="shared" si="318"/>
        <v>#DIV/0!</v>
      </c>
      <c r="V2001" s="91" t="e">
        <f t="shared" si="319"/>
        <v>#DIV/0!</v>
      </c>
    </row>
    <row r="2002" spans="1:22" x14ac:dyDescent="0.3">
      <c r="A2002" s="88">
        <f>'HP-Api, V2-Sep24'!D2004</f>
        <v>0</v>
      </c>
      <c r="B2002" s="88" cm="1">
        <f t="array" ref="B2002">IF(OR(A2002=DATA!$H$2:$H$13),3,IF(OR(A2002=DATA!$H$14:$H$119),2,1))</f>
        <v>1</v>
      </c>
      <c r="C2002" s="88">
        <f>'HP-Api, V2-Sep24'!G2004</f>
        <v>0</v>
      </c>
      <c r="D2002" s="89" t="str">
        <f>IF(AND(C2002&gt;='Risk(dist, colmena)'!$C$9, C2002&lt;='Risk(dist, colmena)'!$E$9), 1, IF(AND(C2002&gt;'Risk(dist, colmena)'!$C$10, C2002&lt;='Risk(dist, colmena)'!$E$10), 2, IF(C2002&gt;='Risk(dist, colmena)'!$C$11, 3, "")))</f>
        <v/>
      </c>
      <c r="E2002" s="173">
        <f>'HP-Api, V2-Sep24'!L2004</f>
        <v>0</v>
      </c>
      <c r="F2002" s="173" t="str">
        <f>IF(AND(E2002&gt;='Risk(dist, colmena)'!$H$9, E2002&lt;='Risk(dist, colmena)'!$J$9), 1, IF(AND(E2002&gt;'Risk(dist, colmena)'!$H$10, E2002&lt;='Risk(dist, colmena)'!$J$10), 2, IF(E2002&gt;='Risk(dist, colmena)'!$H$11, 3, "")))</f>
        <v/>
      </c>
      <c r="G2002" s="88">
        <f>'HP-Api, V2-Sep24'!AH2004</f>
        <v>0</v>
      </c>
      <c r="H2002" s="89" t="str">
        <f t="shared" si="311"/>
        <v/>
      </c>
      <c r="I2002" s="194" t="e">
        <f>('HP-Api, V2-Sep24'!AK2004-'HP-Api, V2-Sep24'!S2004)/'HP-Api, V2-Sep24'!S2004</f>
        <v>#DIV/0!</v>
      </c>
      <c r="J2002" s="89" t="e">
        <f t="shared" si="312"/>
        <v>#DIV/0!</v>
      </c>
      <c r="K2002" s="195">
        <f>'HP-Api, V2-Sep24'!AQ2004</f>
        <v>0</v>
      </c>
      <c r="L2002" s="89">
        <f t="shared" si="313"/>
        <v>1</v>
      </c>
      <c r="M2002" s="88">
        <f>'HP-Api, V2-Sep24'!AM2004</f>
        <v>0</v>
      </c>
      <c r="N2002" s="89" t="str">
        <f t="shared" si="310"/>
        <v/>
      </c>
      <c r="O2002" s="88">
        <f>'HP-Api, V2-Sep24'!AR2004</f>
        <v>0</v>
      </c>
      <c r="P2002" s="89" t="str">
        <f t="shared" si="314"/>
        <v/>
      </c>
      <c r="Q2002" s="89" t="e">
        <f t="shared" si="315"/>
        <v>#VALUE!</v>
      </c>
      <c r="R2002" s="89" t="e">
        <f t="shared" si="316"/>
        <v>#VALUE!</v>
      </c>
      <c r="S2002" s="173">
        <f>'HP-Api, V2-Sep24'!AS2004</f>
        <v>0</v>
      </c>
      <c r="T2002" s="89">
        <f t="shared" si="317"/>
        <v>1</v>
      </c>
      <c r="U2002" s="90" t="e">
        <f t="shared" si="318"/>
        <v>#DIV/0!</v>
      </c>
      <c r="V2002" s="91" t="e">
        <f t="shared" si="319"/>
        <v>#DIV/0!</v>
      </c>
    </row>
    <row r="2003" spans="1:22" x14ac:dyDescent="0.3">
      <c r="A2003" s="88">
        <f>'HP-Api, V2-Sep24'!D2005</f>
        <v>0</v>
      </c>
      <c r="B2003" s="88" cm="1">
        <f t="array" ref="B2003">IF(OR(A2003=DATA!$H$2:$H$13),3,IF(OR(A2003=DATA!$H$14:$H$119),2,1))</f>
        <v>1</v>
      </c>
      <c r="C2003" s="88">
        <f>'HP-Api, V2-Sep24'!G2005</f>
        <v>0</v>
      </c>
      <c r="D2003" s="89" t="str">
        <f>IF(AND(C2003&gt;='Risk(dist, colmena)'!$C$9, C2003&lt;='Risk(dist, colmena)'!$E$9), 1, IF(AND(C2003&gt;'Risk(dist, colmena)'!$C$10, C2003&lt;='Risk(dist, colmena)'!$E$10), 2, IF(C2003&gt;='Risk(dist, colmena)'!$C$11, 3, "")))</f>
        <v/>
      </c>
      <c r="E2003" s="173">
        <f>'HP-Api, V2-Sep24'!L2005</f>
        <v>0</v>
      </c>
      <c r="F2003" s="173" t="str">
        <f>IF(AND(E2003&gt;='Risk(dist, colmena)'!$H$9, E2003&lt;='Risk(dist, colmena)'!$J$9), 1, IF(AND(E2003&gt;'Risk(dist, colmena)'!$H$10, E2003&lt;='Risk(dist, colmena)'!$J$10), 2, IF(E2003&gt;='Risk(dist, colmena)'!$H$11, 3, "")))</f>
        <v/>
      </c>
      <c r="G2003" s="88">
        <f>'HP-Api, V2-Sep24'!AH2005</f>
        <v>0</v>
      </c>
      <c r="H2003" s="89" t="str">
        <f t="shared" si="311"/>
        <v/>
      </c>
      <c r="I2003" s="194" t="e">
        <f>('HP-Api, V2-Sep24'!AK2005-'HP-Api, V2-Sep24'!S2005)/'HP-Api, V2-Sep24'!S2005</f>
        <v>#DIV/0!</v>
      </c>
      <c r="J2003" s="89" t="e">
        <f t="shared" si="312"/>
        <v>#DIV/0!</v>
      </c>
      <c r="K2003" s="195">
        <f>'HP-Api, V2-Sep24'!AQ2005</f>
        <v>0</v>
      </c>
      <c r="L2003" s="89">
        <f t="shared" si="313"/>
        <v>1</v>
      </c>
      <c r="M2003" s="88">
        <f>'HP-Api, V2-Sep24'!AM2005</f>
        <v>0</v>
      </c>
      <c r="N2003" s="89" t="str">
        <f t="shared" si="310"/>
        <v/>
      </c>
      <c r="O2003" s="88">
        <f>'HP-Api, V2-Sep24'!AR2005</f>
        <v>0</v>
      </c>
      <c r="P2003" s="89" t="str">
        <f t="shared" si="314"/>
        <v/>
      </c>
      <c r="Q2003" s="89" t="e">
        <f t="shared" si="315"/>
        <v>#VALUE!</v>
      </c>
      <c r="R2003" s="89" t="e">
        <f t="shared" si="316"/>
        <v>#VALUE!</v>
      </c>
      <c r="S2003" s="173">
        <f>'HP-Api, V2-Sep24'!AS2005</f>
        <v>0</v>
      </c>
      <c r="T2003" s="89">
        <f t="shared" si="317"/>
        <v>1</v>
      </c>
      <c r="U2003" s="90" t="e">
        <f t="shared" si="318"/>
        <v>#DIV/0!</v>
      </c>
      <c r="V2003" s="91" t="e">
        <f t="shared" si="319"/>
        <v>#DIV/0!</v>
      </c>
    </row>
    <row r="2004" spans="1:22" x14ac:dyDescent="0.3">
      <c r="A2004" s="88">
        <f>'HP-Api, V2-Sep24'!D2006</f>
        <v>0</v>
      </c>
      <c r="B2004" s="88" cm="1">
        <f t="array" ref="B2004">IF(OR(A2004=DATA!$H$2:$H$13),3,IF(OR(A2004=DATA!$H$14:$H$119),2,1))</f>
        <v>1</v>
      </c>
      <c r="C2004" s="88">
        <f>'HP-Api, V2-Sep24'!G2006</f>
        <v>0</v>
      </c>
      <c r="D2004" s="89" t="str">
        <f>IF(AND(C2004&gt;='Risk(dist, colmena)'!$C$9, C2004&lt;='Risk(dist, colmena)'!$E$9), 1, IF(AND(C2004&gt;'Risk(dist, colmena)'!$C$10, C2004&lt;='Risk(dist, colmena)'!$E$10), 2, IF(C2004&gt;='Risk(dist, colmena)'!$C$11, 3, "")))</f>
        <v/>
      </c>
      <c r="E2004" s="173">
        <f>'HP-Api, V2-Sep24'!L2006</f>
        <v>0</v>
      </c>
      <c r="F2004" s="173" t="str">
        <f>IF(AND(E2004&gt;='Risk(dist, colmena)'!$H$9, E2004&lt;='Risk(dist, colmena)'!$J$9), 1, IF(AND(E2004&gt;'Risk(dist, colmena)'!$H$10, E2004&lt;='Risk(dist, colmena)'!$J$10), 2, IF(E2004&gt;='Risk(dist, colmena)'!$H$11, 3, "")))</f>
        <v/>
      </c>
      <c r="G2004" s="88">
        <f>'HP-Api, V2-Sep24'!AH2006</f>
        <v>0</v>
      </c>
      <c r="H2004" s="89" t="str">
        <f t="shared" si="311"/>
        <v/>
      </c>
      <c r="I2004" s="194" t="e">
        <f>('HP-Api, V2-Sep24'!AK2006-'HP-Api, V2-Sep24'!S2006)/'HP-Api, V2-Sep24'!S2006</f>
        <v>#DIV/0!</v>
      </c>
      <c r="J2004" s="89" t="e">
        <f t="shared" si="312"/>
        <v>#DIV/0!</v>
      </c>
      <c r="K2004" s="195">
        <f>'HP-Api, V2-Sep24'!AQ2006</f>
        <v>0</v>
      </c>
      <c r="L2004" s="89">
        <f t="shared" si="313"/>
        <v>1</v>
      </c>
      <c r="M2004" s="88">
        <f>'HP-Api, V2-Sep24'!AM2006</f>
        <v>0</v>
      </c>
      <c r="N2004" s="89" t="str">
        <f t="shared" si="310"/>
        <v/>
      </c>
      <c r="O2004" s="88">
        <f>'HP-Api, V2-Sep24'!AR2006</f>
        <v>0</v>
      </c>
      <c r="P2004" s="89" t="str">
        <f t="shared" si="314"/>
        <v/>
      </c>
      <c r="Q2004" s="89" t="e">
        <f t="shared" si="315"/>
        <v>#VALUE!</v>
      </c>
      <c r="R2004" s="89" t="e">
        <f t="shared" si="316"/>
        <v>#VALUE!</v>
      </c>
      <c r="S2004" s="173">
        <f>'HP-Api, V2-Sep24'!AS2006</f>
        <v>0</v>
      </c>
      <c r="T2004" s="89">
        <f t="shared" si="317"/>
        <v>1</v>
      </c>
      <c r="U2004" s="90" t="e">
        <f t="shared" si="318"/>
        <v>#DIV/0!</v>
      </c>
      <c r="V2004" s="91" t="e">
        <f t="shared" si="319"/>
        <v>#DIV/0!</v>
      </c>
    </row>
    <row r="2005" spans="1:22" x14ac:dyDescent="0.3">
      <c r="A2005" s="88">
        <f>'HP-Api, V2-Sep24'!D2007</f>
        <v>0</v>
      </c>
      <c r="B2005" s="88" cm="1">
        <f t="array" ref="B2005">IF(OR(A2005=DATA!$H$2:$H$13),3,IF(OR(A2005=DATA!$H$14:$H$119),2,1))</f>
        <v>1</v>
      </c>
      <c r="C2005" s="88">
        <f>'HP-Api, V2-Sep24'!G2007</f>
        <v>0</v>
      </c>
      <c r="D2005" s="89" t="str">
        <f>IF(AND(C2005&gt;='Risk(dist, colmena)'!$C$9, C2005&lt;='Risk(dist, colmena)'!$E$9), 1, IF(AND(C2005&gt;'Risk(dist, colmena)'!$C$10, C2005&lt;='Risk(dist, colmena)'!$E$10), 2, IF(C2005&gt;='Risk(dist, colmena)'!$C$11, 3, "")))</f>
        <v/>
      </c>
      <c r="E2005" s="173">
        <f>'HP-Api, V2-Sep24'!L2007</f>
        <v>0</v>
      </c>
      <c r="F2005" s="173" t="str">
        <f>IF(AND(E2005&gt;='Risk(dist, colmena)'!$H$9, E2005&lt;='Risk(dist, colmena)'!$J$9), 1, IF(AND(E2005&gt;'Risk(dist, colmena)'!$H$10, E2005&lt;='Risk(dist, colmena)'!$J$10), 2, IF(E2005&gt;='Risk(dist, colmena)'!$H$11, 3, "")))</f>
        <v/>
      </c>
      <c r="G2005" s="88">
        <f>'HP-Api, V2-Sep24'!AH2007</f>
        <v>0</v>
      </c>
      <c r="H2005" s="89" t="str">
        <f t="shared" si="311"/>
        <v/>
      </c>
      <c r="I2005" s="194" t="e">
        <f>('HP-Api, V2-Sep24'!AK2007-'HP-Api, V2-Sep24'!S2007)/'HP-Api, V2-Sep24'!S2007</f>
        <v>#DIV/0!</v>
      </c>
      <c r="J2005" s="89" t="e">
        <f t="shared" si="312"/>
        <v>#DIV/0!</v>
      </c>
      <c r="K2005" s="195">
        <f>'HP-Api, V2-Sep24'!AQ2007</f>
        <v>0</v>
      </c>
      <c r="L2005" s="89">
        <f t="shared" si="313"/>
        <v>1</v>
      </c>
      <c r="M2005" s="88">
        <f>'HP-Api, V2-Sep24'!AM2007</f>
        <v>0</v>
      </c>
      <c r="N2005" s="89" t="str">
        <f t="shared" si="310"/>
        <v/>
      </c>
      <c r="O2005" s="88">
        <f>'HP-Api, V2-Sep24'!AR2007</f>
        <v>0</v>
      </c>
      <c r="P2005" s="89" t="str">
        <f t="shared" si="314"/>
        <v/>
      </c>
      <c r="Q2005" s="89" t="e">
        <f t="shared" si="315"/>
        <v>#VALUE!</v>
      </c>
      <c r="R2005" s="89" t="e">
        <f t="shared" si="316"/>
        <v>#VALUE!</v>
      </c>
      <c r="S2005" s="173">
        <f>'HP-Api, V2-Sep24'!AS2007</f>
        <v>0</v>
      </c>
      <c r="T2005" s="89">
        <f t="shared" si="317"/>
        <v>1</v>
      </c>
      <c r="U2005" s="90" t="e">
        <f t="shared" si="318"/>
        <v>#DIV/0!</v>
      </c>
      <c r="V2005" s="91" t="e">
        <f t="shared" si="319"/>
        <v>#DIV/0!</v>
      </c>
    </row>
    <row r="2006" spans="1:22" x14ac:dyDescent="0.3">
      <c r="A2006" s="88">
        <f>'HP-Api, V2-Sep24'!D2008</f>
        <v>0</v>
      </c>
      <c r="B2006" s="88" cm="1">
        <f t="array" ref="B2006">IF(OR(A2006=DATA!$H$2:$H$13),3,IF(OR(A2006=DATA!$H$14:$H$119),2,1))</f>
        <v>1</v>
      </c>
      <c r="C2006" s="88">
        <f>'HP-Api, V2-Sep24'!G2008</f>
        <v>0</v>
      </c>
      <c r="D2006" s="89" t="str">
        <f>IF(AND(C2006&gt;='Risk(dist, colmena)'!$C$9, C2006&lt;='Risk(dist, colmena)'!$E$9), 1, IF(AND(C2006&gt;'Risk(dist, colmena)'!$C$10, C2006&lt;='Risk(dist, colmena)'!$E$10), 2, IF(C2006&gt;='Risk(dist, colmena)'!$C$11, 3, "")))</f>
        <v/>
      </c>
      <c r="E2006" s="173">
        <f>'HP-Api, V2-Sep24'!L2008</f>
        <v>0</v>
      </c>
      <c r="F2006" s="173" t="str">
        <f>IF(AND(E2006&gt;='Risk(dist, colmena)'!$H$9, E2006&lt;='Risk(dist, colmena)'!$J$9), 1, IF(AND(E2006&gt;'Risk(dist, colmena)'!$H$10, E2006&lt;='Risk(dist, colmena)'!$J$10), 2, IF(E2006&gt;='Risk(dist, colmena)'!$H$11, 3, "")))</f>
        <v/>
      </c>
      <c r="G2006" s="88">
        <f>'HP-Api, V2-Sep24'!AH2008</f>
        <v>0</v>
      </c>
      <c r="H2006" s="89" t="str">
        <f t="shared" si="311"/>
        <v/>
      </c>
      <c r="I2006" s="194" t="e">
        <f>('HP-Api, V2-Sep24'!AK2008-'HP-Api, V2-Sep24'!S2008)/'HP-Api, V2-Sep24'!S2008</f>
        <v>#DIV/0!</v>
      </c>
      <c r="J2006" s="89" t="e">
        <f t="shared" si="312"/>
        <v>#DIV/0!</v>
      </c>
      <c r="K2006" s="195">
        <f>'HP-Api, V2-Sep24'!AQ2008</f>
        <v>0</v>
      </c>
      <c r="L2006" s="89">
        <f t="shared" si="313"/>
        <v>1</v>
      </c>
      <c r="M2006" s="88">
        <f>'HP-Api, V2-Sep24'!AM2008</f>
        <v>0</v>
      </c>
      <c r="N2006" s="89" t="str">
        <f t="shared" si="310"/>
        <v/>
      </c>
      <c r="O2006" s="88">
        <f>'HP-Api, V2-Sep24'!AR2008</f>
        <v>0</v>
      </c>
      <c r="P2006" s="89" t="str">
        <f t="shared" si="314"/>
        <v/>
      </c>
      <c r="Q2006" s="89" t="e">
        <f t="shared" si="315"/>
        <v>#VALUE!</v>
      </c>
      <c r="R2006" s="89" t="e">
        <f t="shared" si="316"/>
        <v>#VALUE!</v>
      </c>
      <c r="S2006" s="173">
        <f>'HP-Api, V2-Sep24'!AS2008</f>
        <v>0</v>
      </c>
      <c r="T2006" s="89">
        <f t="shared" si="317"/>
        <v>1</v>
      </c>
      <c r="U2006" s="90" t="e">
        <f t="shared" si="318"/>
        <v>#DIV/0!</v>
      </c>
      <c r="V2006" s="91" t="e">
        <f t="shared" si="319"/>
        <v>#DIV/0!</v>
      </c>
    </row>
    <row r="2007" spans="1:22" x14ac:dyDescent="0.3">
      <c r="A2007" s="88">
        <f>'HP-Api, V2-Sep24'!D2009</f>
        <v>0</v>
      </c>
      <c r="B2007" s="88" cm="1">
        <f t="array" ref="B2007">IF(OR(A2007=DATA!$H$2:$H$13),3,IF(OR(A2007=DATA!$H$14:$H$119),2,1))</f>
        <v>1</v>
      </c>
      <c r="C2007" s="88">
        <f>'HP-Api, V2-Sep24'!G2009</f>
        <v>0</v>
      </c>
      <c r="D2007" s="89" t="str">
        <f>IF(AND(C2007&gt;='Risk(dist, colmena)'!$C$9, C2007&lt;='Risk(dist, colmena)'!$E$9), 1, IF(AND(C2007&gt;'Risk(dist, colmena)'!$C$10, C2007&lt;='Risk(dist, colmena)'!$E$10), 2, IF(C2007&gt;='Risk(dist, colmena)'!$C$11, 3, "")))</f>
        <v/>
      </c>
      <c r="E2007" s="173">
        <f>'HP-Api, V2-Sep24'!L2009</f>
        <v>0</v>
      </c>
      <c r="F2007" s="173" t="str">
        <f>IF(AND(E2007&gt;='Risk(dist, colmena)'!$H$9, E2007&lt;='Risk(dist, colmena)'!$J$9), 1, IF(AND(E2007&gt;'Risk(dist, colmena)'!$H$10, E2007&lt;='Risk(dist, colmena)'!$J$10), 2, IF(E2007&gt;='Risk(dist, colmena)'!$H$11, 3, "")))</f>
        <v/>
      </c>
      <c r="G2007" s="88">
        <f>'HP-Api, V2-Sep24'!AH2009</f>
        <v>0</v>
      </c>
      <c r="H2007" s="89" t="str">
        <f t="shared" si="311"/>
        <v/>
      </c>
      <c r="I2007" s="194" t="e">
        <f>('HP-Api, V2-Sep24'!AK2009-'HP-Api, V2-Sep24'!S2009)/'HP-Api, V2-Sep24'!S2009</f>
        <v>#DIV/0!</v>
      </c>
      <c r="J2007" s="89" t="e">
        <f t="shared" si="312"/>
        <v>#DIV/0!</v>
      </c>
      <c r="K2007" s="195">
        <f>'HP-Api, V2-Sep24'!AQ2009</f>
        <v>0</v>
      </c>
      <c r="L2007" s="89">
        <f t="shared" si="313"/>
        <v>1</v>
      </c>
      <c r="M2007" s="88">
        <f>'HP-Api, V2-Sep24'!AM2009</f>
        <v>0</v>
      </c>
      <c r="N2007" s="89" t="str">
        <f t="shared" si="310"/>
        <v/>
      </c>
      <c r="O2007" s="88">
        <f>'HP-Api, V2-Sep24'!AR2009</f>
        <v>0</v>
      </c>
      <c r="P2007" s="89" t="str">
        <f t="shared" si="314"/>
        <v/>
      </c>
      <c r="Q2007" s="89" t="e">
        <f t="shared" si="315"/>
        <v>#VALUE!</v>
      </c>
      <c r="R2007" s="89" t="e">
        <f t="shared" si="316"/>
        <v>#VALUE!</v>
      </c>
      <c r="S2007" s="173">
        <f>'HP-Api, V2-Sep24'!AS2009</f>
        <v>0</v>
      </c>
      <c r="T2007" s="89">
        <f t="shared" si="317"/>
        <v>1</v>
      </c>
      <c r="U2007" s="90" t="e">
        <f t="shared" si="318"/>
        <v>#DIV/0!</v>
      </c>
      <c r="V2007" s="91" t="e">
        <f t="shared" si="319"/>
        <v>#DIV/0!</v>
      </c>
    </row>
    <row r="2008" spans="1:22" x14ac:dyDescent="0.3">
      <c r="A2008" s="88">
        <f>'HP-Api, V2-Sep24'!D2010</f>
        <v>0</v>
      </c>
      <c r="B2008" s="88" cm="1">
        <f t="array" ref="B2008">IF(OR(A2008=DATA!$H$2:$H$13),3,IF(OR(A2008=DATA!$H$14:$H$119),2,1))</f>
        <v>1</v>
      </c>
      <c r="C2008" s="88">
        <f>'HP-Api, V2-Sep24'!G2010</f>
        <v>0</v>
      </c>
      <c r="D2008" s="89" t="str">
        <f>IF(AND(C2008&gt;='Risk(dist, colmena)'!$C$9, C2008&lt;='Risk(dist, colmena)'!$E$9), 1, IF(AND(C2008&gt;'Risk(dist, colmena)'!$C$10, C2008&lt;='Risk(dist, colmena)'!$E$10), 2, IF(C2008&gt;='Risk(dist, colmena)'!$C$11, 3, "")))</f>
        <v/>
      </c>
      <c r="E2008" s="173">
        <f>'HP-Api, V2-Sep24'!L2010</f>
        <v>0</v>
      </c>
      <c r="F2008" s="173" t="str">
        <f>IF(AND(E2008&gt;='Risk(dist, colmena)'!$H$9, E2008&lt;='Risk(dist, colmena)'!$J$9), 1, IF(AND(E2008&gt;'Risk(dist, colmena)'!$H$10, E2008&lt;='Risk(dist, colmena)'!$J$10), 2, IF(E2008&gt;='Risk(dist, colmena)'!$H$11, 3, "")))</f>
        <v/>
      </c>
      <c r="G2008" s="88">
        <f>'HP-Api, V2-Sep24'!AH2010</f>
        <v>0</v>
      </c>
      <c r="H2008" s="89" t="str">
        <f t="shared" si="311"/>
        <v/>
      </c>
      <c r="I2008" s="194" t="e">
        <f>('HP-Api, V2-Sep24'!AK2010-'HP-Api, V2-Sep24'!S2010)/'HP-Api, V2-Sep24'!S2010</f>
        <v>#DIV/0!</v>
      </c>
      <c r="J2008" s="89" t="e">
        <f t="shared" si="312"/>
        <v>#DIV/0!</v>
      </c>
      <c r="K2008" s="195">
        <f>'HP-Api, V2-Sep24'!AQ2010</f>
        <v>0</v>
      </c>
      <c r="L2008" s="89">
        <f t="shared" si="313"/>
        <v>1</v>
      </c>
      <c r="M2008" s="88">
        <f>'HP-Api, V2-Sep24'!AM2010</f>
        <v>0</v>
      </c>
      <c r="N2008" s="89" t="str">
        <f t="shared" si="310"/>
        <v/>
      </c>
      <c r="O2008" s="88">
        <f>'HP-Api, V2-Sep24'!AR2010</f>
        <v>0</v>
      </c>
      <c r="P2008" s="89" t="str">
        <f t="shared" si="314"/>
        <v/>
      </c>
      <c r="Q2008" s="89" t="e">
        <f t="shared" si="315"/>
        <v>#VALUE!</v>
      </c>
      <c r="R2008" s="89" t="e">
        <f t="shared" si="316"/>
        <v>#VALUE!</v>
      </c>
      <c r="S2008" s="173">
        <f>'HP-Api, V2-Sep24'!AS2010</f>
        <v>0</v>
      </c>
      <c r="T2008" s="89">
        <f t="shared" si="317"/>
        <v>1</v>
      </c>
      <c r="U2008" s="90" t="e">
        <f t="shared" si="318"/>
        <v>#DIV/0!</v>
      </c>
      <c r="V2008" s="91" t="e">
        <f t="shared" si="319"/>
        <v>#DIV/0!</v>
      </c>
    </row>
    <row r="2009" spans="1:22" x14ac:dyDescent="0.3">
      <c r="A2009" s="88">
        <f>'HP-Api, V2-Sep24'!D2011</f>
        <v>0</v>
      </c>
      <c r="B2009" s="88" cm="1">
        <f t="array" ref="B2009">IF(OR(A2009=DATA!$H$2:$H$13),3,IF(OR(A2009=DATA!$H$14:$H$119),2,1))</f>
        <v>1</v>
      </c>
      <c r="C2009" s="88">
        <f>'HP-Api, V2-Sep24'!G2011</f>
        <v>0</v>
      </c>
      <c r="D2009" s="89" t="str">
        <f>IF(AND(C2009&gt;='Risk(dist, colmena)'!$C$9, C2009&lt;='Risk(dist, colmena)'!$E$9), 1, IF(AND(C2009&gt;'Risk(dist, colmena)'!$C$10, C2009&lt;='Risk(dist, colmena)'!$E$10), 2, IF(C2009&gt;='Risk(dist, colmena)'!$C$11, 3, "")))</f>
        <v/>
      </c>
      <c r="E2009" s="173">
        <f>'HP-Api, V2-Sep24'!L2011</f>
        <v>0</v>
      </c>
      <c r="F2009" s="173" t="str">
        <f>IF(AND(E2009&gt;='Risk(dist, colmena)'!$H$9, E2009&lt;='Risk(dist, colmena)'!$J$9), 1, IF(AND(E2009&gt;'Risk(dist, colmena)'!$H$10, E2009&lt;='Risk(dist, colmena)'!$J$10), 2, IF(E2009&gt;='Risk(dist, colmena)'!$H$11, 3, "")))</f>
        <v/>
      </c>
      <c r="G2009" s="88">
        <f>'HP-Api, V2-Sep24'!AH2011</f>
        <v>0</v>
      </c>
      <c r="H2009" s="89" t="str">
        <f t="shared" si="311"/>
        <v/>
      </c>
      <c r="I2009" s="194" t="e">
        <f>('HP-Api, V2-Sep24'!AK2011-'HP-Api, V2-Sep24'!S2011)/'HP-Api, V2-Sep24'!S2011</f>
        <v>#DIV/0!</v>
      </c>
      <c r="J2009" s="89" t="e">
        <f t="shared" si="312"/>
        <v>#DIV/0!</v>
      </c>
      <c r="K2009" s="195">
        <f>'HP-Api, V2-Sep24'!AQ2011</f>
        <v>0</v>
      </c>
      <c r="L2009" s="89">
        <f t="shared" si="313"/>
        <v>1</v>
      </c>
      <c r="M2009" s="88">
        <f>'HP-Api, V2-Sep24'!AM2011</f>
        <v>0</v>
      </c>
      <c r="N2009" s="89" t="str">
        <f t="shared" si="310"/>
        <v/>
      </c>
      <c r="O2009" s="88">
        <f>'HP-Api, V2-Sep24'!AR2011</f>
        <v>0</v>
      </c>
      <c r="P2009" s="89" t="str">
        <f t="shared" si="314"/>
        <v/>
      </c>
      <c r="Q2009" s="89" t="e">
        <f t="shared" si="315"/>
        <v>#VALUE!</v>
      </c>
      <c r="R2009" s="89" t="e">
        <f t="shared" si="316"/>
        <v>#VALUE!</v>
      </c>
      <c r="S2009" s="173">
        <f>'HP-Api, V2-Sep24'!AS2011</f>
        <v>0</v>
      </c>
      <c r="T2009" s="89">
        <f t="shared" si="317"/>
        <v>1</v>
      </c>
      <c r="U2009" s="90" t="e">
        <f t="shared" si="318"/>
        <v>#DIV/0!</v>
      </c>
      <c r="V2009" s="91" t="e">
        <f t="shared" si="319"/>
        <v>#DIV/0!</v>
      </c>
    </row>
    <row r="2010" spans="1:22" x14ac:dyDescent="0.3">
      <c r="A2010" s="88">
        <f>'HP-Api, V2-Sep24'!D2012</f>
        <v>0</v>
      </c>
      <c r="B2010" s="88" cm="1">
        <f t="array" ref="B2010">IF(OR(A2010=DATA!$H$2:$H$13),3,IF(OR(A2010=DATA!$H$14:$H$119),2,1))</f>
        <v>1</v>
      </c>
      <c r="C2010" s="88">
        <f>'HP-Api, V2-Sep24'!G2012</f>
        <v>0</v>
      </c>
      <c r="D2010" s="89" t="str">
        <f>IF(AND(C2010&gt;='Risk(dist, colmena)'!$C$9, C2010&lt;='Risk(dist, colmena)'!$E$9), 1, IF(AND(C2010&gt;'Risk(dist, colmena)'!$C$10, C2010&lt;='Risk(dist, colmena)'!$E$10), 2, IF(C2010&gt;='Risk(dist, colmena)'!$C$11, 3, "")))</f>
        <v/>
      </c>
      <c r="E2010" s="173">
        <f>'HP-Api, V2-Sep24'!L2012</f>
        <v>0</v>
      </c>
      <c r="F2010" s="173" t="str">
        <f>IF(AND(E2010&gt;='Risk(dist, colmena)'!$H$9, E2010&lt;='Risk(dist, colmena)'!$J$9), 1, IF(AND(E2010&gt;'Risk(dist, colmena)'!$H$10, E2010&lt;='Risk(dist, colmena)'!$J$10), 2, IF(E2010&gt;='Risk(dist, colmena)'!$H$11, 3, "")))</f>
        <v/>
      </c>
      <c r="G2010" s="88">
        <f>'HP-Api, V2-Sep24'!AH2012</f>
        <v>0</v>
      </c>
      <c r="H2010" s="89" t="str">
        <f t="shared" si="311"/>
        <v/>
      </c>
      <c r="I2010" s="194" t="e">
        <f>('HP-Api, V2-Sep24'!AK2012-'HP-Api, V2-Sep24'!S2012)/'HP-Api, V2-Sep24'!S2012</f>
        <v>#DIV/0!</v>
      </c>
      <c r="J2010" s="89" t="e">
        <f t="shared" si="312"/>
        <v>#DIV/0!</v>
      </c>
      <c r="K2010" s="195">
        <f>'HP-Api, V2-Sep24'!AQ2012</f>
        <v>0</v>
      </c>
      <c r="L2010" s="89">
        <f t="shared" si="313"/>
        <v>1</v>
      </c>
      <c r="M2010" s="88">
        <f>'HP-Api, V2-Sep24'!AM2012</f>
        <v>0</v>
      </c>
      <c r="N2010" s="89" t="str">
        <f t="shared" si="310"/>
        <v/>
      </c>
      <c r="O2010" s="88">
        <f>'HP-Api, V2-Sep24'!AR2012</f>
        <v>0</v>
      </c>
      <c r="P2010" s="89" t="str">
        <f t="shared" si="314"/>
        <v/>
      </c>
      <c r="Q2010" s="89" t="e">
        <f t="shared" si="315"/>
        <v>#VALUE!</v>
      </c>
      <c r="R2010" s="89" t="e">
        <f t="shared" si="316"/>
        <v>#VALUE!</v>
      </c>
      <c r="S2010" s="173">
        <f>'HP-Api, V2-Sep24'!AS2012</f>
        <v>0</v>
      </c>
      <c r="T2010" s="89">
        <f t="shared" si="317"/>
        <v>1</v>
      </c>
      <c r="U2010" s="90" t="e">
        <f t="shared" si="318"/>
        <v>#DIV/0!</v>
      </c>
      <c r="V2010" s="91" t="e">
        <f t="shared" si="319"/>
        <v>#DIV/0!</v>
      </c>
    </row>
    <row r="2011" spans="1:22" x14ac:dyDescent="0.3">
      <c r="A2011" s="88">
        <f>'HP-Api, V2-Sep24'!D2013</f>
        <v>0</v>
      </c>
      <c r="B2011" s="88" cm="1">
        <f t="array" ref="B2011">IF(OR(A2011=DATA!$H$2:$H$13),3,IF(OR(A2011=DATA!$H$14:$H$119),2,1))</f>
        <v>1</v>
      </c>
      <c r="C2011" s="88">
        <f>'HP-Api, V2-Sep24'!G2013</f>
        <v>0</v>
      </c>
      <c r="D2011" s="89" t="str">
        <f>IF(AND(C2011&gt;='Risk(dist, colmena)'!$C$9, C2011&lt;='Risk(dist, colmena)'!$E$9), 1, IF(AND(C2011&gt;'Risk(dist, colmena)'!$C$10, C2011&lt;='Risk(dist, colmena)'!$E$10), 2, IF(C2011&gt;='Risk(dist, colmena)'!$C$11, 3, "")))</f>
        <v/>
      </c>
      <c r="E2011" s="173">
        <f>'HP-Api, V2-Sep24'!L2013</f>
        <v>0</v>
      </c>
      <c r="F2011" s="173" t="str">
        <f>IF(AND(E2011&gt;='Risk(dist, colmena)'!$H$9, E2011&lt;='Risk(dist, colmena)'!$J$9), 1, IF(AND(E2011&gt;'Risk(dist, colmena)'!$H$10, E2011&lt;='Risk(dist, colmena)'!$J$10), 2, IF(E2011&gt;='Risk(dist, colmena)'!$H$11, 3, "")))</f>
        <v/>
      </c>
      <c r="G2011" s="88">
        <f>'HP-Api, V2-Sep24'!AH2013</f>
        <v>0</v>
      </c>
      <c r="H2011" s="89" t="str">
        <f t="shared" si="311"/>
        <v/>
      </c>
      <c r="I2011" s="194" t="e">
        <f>('HP-Api, V2-Sep24'!AK2013-'HP-Api, V2-Sep24'!S2013)/'HP-Api, V2-Sep24'!S2013</f>
        <v>#DIV/0!</v>
      </c>
      <c r="J2011" s="89" t="e">
        <f t="shared" si="312"/>
        <v>#DIV/0!</v>
      </c>
      <c r="K2011" s="195">
        <f>'HP-Api, V2-Sep24'!AQ2013</f>
        <v>0</v>
      </c>
      <c r="L2011" s="89">
        <f t="shared" si="313"/>
        <v>1</v>
      </c>
      <c r="M2011" s="88">
        <f>'HP-Api, V2-Sep24'!AM2013</f>
        <v>0</v>
      </c>
      <c r="N2011" s="89" t="str">
        <f t="shared" si="310"/>
        <v/>
      </c>
      <c r="O2011" s="88">
        <f>'HP-Api, V2-Sep24'!AR2013</f>
        <v>0</v>
      </c>
      <c r="P2011" s="89" t="str">
        <f t="shared" si="314"/>
        <v/>
      </c>
      <c r="Q2011" s="89" t="e">
        <f t="shared" si="315"/>
        <v>#VALUE!</v>
      </c>
      <c r="R2011" s="89" t="e">
        <f t="shared" si="316"/>
        <v>#VALUE!</v>
      </c>
      <c r="S2011" s="173">
        <f>'HP-Api, V2-Sep24'!AS2013</f>
        <v>0</v>
      </c>
      <c r="T2011" s="89">
        <f t="shared" si="317"/>
        <v>1</v>
      </c>
      <c r="U2011" s="90" t="e">
        <f t="shared" si="318"/>
        <v>#DIV/0!</v>
      </c>
      <c r="V2011" s="91" t="e">
        <f t="shared" si="319"/>
        <v>#DIV/0!</v>
      </c>
    </row>
    <row r="2012" spans="1:22" x14ac:dyDescent="0.3">
      <c r="A2012" s="88">
        <f>'HP-Api, V2-Sep24'!D2014</f>
        <v>0</v>
      </c>
      <c r="B2012" s="88" cm="1">
        <f t="array" ref="B2012">IF(OR(A2012=DATA!$H$2:$H$13),3,IF(OR(A2012=DATA!$H$14:$H$119),2,1))</f>
        <v>1</v>
      </c>
      <c r="C2012" s="88">
        <f>'HP-Api, V2-Sep24'!G2014</f>
        <v>0</v>
      </c>
      <c r="D2012" s="89" t="str">
        <f>IF(AND(C2012&gt;='Risk(dist, colmena)'!$C$9, C2012&lt;='Risk(dist, colmena)'!$E$9), 1, IF(AND(C2012&gt;'Risk(dist, colmena)'!$C$10, C2012&lt;='Risk(dist, colmena)'!$E$10), 2, IF(C2012&gt;='Risk(dist, colmena)'!$C$11, 3, "")))</f>
        <v/>
      </c>
      <c r="E2012" s="173">
        <f>'HP-Api, V2-Sep24'!L2014</f>
        <v>0</v>
      </c>
      <c r="F2012" s="173" t="str">
        <f>IF(AND(E2012&gt;='Risk(dist, colmena)'!$H$9, E2012&lt;='Risk(dist, colmena)'!$J$9), 1, IF(AND(E2012&gt;'Risk(dist, colmena)'!$H$10, E2012&lt;='Risk(dist, colmena)'!$J$10), 2, IF(E2012&gt;='Risk(dist, colmena)'!$H$11, 3, "")))</f>
        <v/>
      </c>
      <c r="G2012" s="88">
        <f>'HP-Api, V2-Sep24'!AH2014</f>
        <v>0</v>
      </c>
      <c r="H2012" s="89" t="str">
        <f t="shared" si="311"/>
        <v/>
      </c>
      <c r="I2012" s="194" t="e">
        <f>('HP-Api, V2-Sep24'!AK2014-'HP-Api, V2-Sep24'!S2014)/'HP-Api, V2-Sep24'!S2014</f>
        <v>#DIV/0!</v>
      </c>
      <c r="J2012" s="89" t="e">
        <f t="shared" si="312"/>
        <v>#DIV/0!</v>
      </c>
      <c r="K2012" s="195">
        <f>'HP-Api, V2-Sep24'!AQ2014</f>
        <v>0</v>
      </c>
      <c r="L2012" s="89">
        <f t="shared" si="313"/>
        <v>1</v>
      </c>
      <c r="M2012" s="88">
        <f>'HP-Api, V2-Sep24'!AM2014</f>
        <v>0</v>
      </c>
      <c r="N2012" s="89" t="str">
        <f t="shared" si="310"/>
        <v/>
      </c>
      <c r="O2012" s="88">
        <f>'HP-Api, V2-Sep24'!AR2014</f>
        <v>0</v>
      </c>
      <c r="P2012" s="89" t="str">
        <f t="shared" si="314"/>
        <v/>
      </c>
      <c r="Q2012" s="89" t="e">
        <f t="shared" si="315"/>
        <v>#VALUE!</v>
      </c>
      <c r="R2012" s="89" t="e">
        <f t="shared" si="316"/>
        <v>#VALUE!</v>
      </c>
      <c r="S2012" s="173">
        <f>'HP-Api, V2-Sep24'!AS2014</f>
        <v>0</v>
      </c>
      <c r="T2012" s="89">
        <f t="shared" si="317"/>
        <v>1</v>
      </c>
      <c r="U2012" s="90" t="e">
        <f t="shared" si="318"/>
        <v>#DIV/0!</v>
      </c>
      <c r="V2012" s="91" t="e">
        <f t="shared" si="319"/>
        <v>#DIV/0!</v>
      </c>
    </row>
    <row r="2013" spans="1:22" x14ac:dyDescent="0.3">
      <c r="A2013" s="88">
        <f>'HP-Api, V2-Sep24'!D2015</f>
        <v>0</v>
      </c>
      <c r="B2013" s="88" cm="1">
        <f t="array" ref="B2013">IF(OR(A2013=DATA!$H$2:$H$13),3,IF(OR(A2013=DATA!$H$14:$H$119),2,1))</f>
        <v>1</v>
      </c>
      <c r="C2013" s="88">
        <f>'HP-Api, V2-Sep24'!G2015</f>
        <v>0</v>
      </c>
      <c r="D2013" s="89" t="str">
        <f>IF(AND(C2013&gt;='Risk(dist, colmena)'!$C$9, C2013&lt;='Risk(dist, colmena)'!$E$9), 1, IF(AND(C2013&gt;'Risk(dist, colmena)'!$C$10, C2013&lt;='Risk(dist, colmena)'!$E$10), 2, IF(C2013&gt;='Risk(dist, colmena)'!$C$11, 3, "")))</f>
        <v/>
      </c>
      <c r="E2013" s="173">
        <f>'HP-Api, V2-Sep24'!L2015</f>
        <v>0</v>
      </c>
      <c r="F2013" s="173" t="str">
        <f>IF(AND(E2013&gt;='Risk(dist, colmena)'!$H$9, E2013&lt;='Risk(dist, colmena)'!$J$9), 1, IF(AND(E2013&gt;'Risk(dist, colmena)'!$H$10, E2013&lt;='Risk(dist, colmena)'!$J$10), 2, IF(E2013&gt;='Risk(dist, colmena)'!$H$11, 3, "")))</f>
        <v/>
      </c>
      <c r="G2013" s="88">
        <f>'HP-Api, V2-Sep24'!AH2015</f>
        <v>0</v>
      </c>
      <c r="H2013" s="89" t="str">
        <f t="shared" si="311"/>
        <v/>
      </c>
      <c r="I2013" s="194" t="e">
        <f>('HP-Api, V2-Sep24'!AK2015-'HP-Api, V2-Sep24'!S2015)/'HP-Api, V2-Sep24'!S2015</f>
        <v>#DIV/0!</v>
      </c>
      <c r="J2013" s="89" t="e">
        <f t="shared" si="312"/>
        <v>#DIV/0!</v>
      </c>
      <c r="K2013" s="195">
        <f>'HP-Api, V2-Sep24'!AQ2015</f>
        <v>0</v>
      </c>
      <c r="L2013" s="89">
        <f t="shared" si="313"/>
        <v>1</v>
      </c>
      <c r="M2013" s="88">
        <f>'HP-Api, V2-Sep24'!AM2015</f>
        <v>0</v>
      </c>
      <c r="N2013" s="89" t="str">
        <f t="shared" si="310"/>
        <v/>
      </c>
      <c r="O2013" s="88">
        <f>'HP-Api, V2-Sep24'!AR2015</f>
        <v>0</v>
      </c>
      <c r="P2013" s="89" t="str">
        <f t="shared" si="314"/>
        <v/>
      </c>
      <c r="Q2013" s="89" t="e">
        <f t="shared" si="315"/>
        <v>#VALUE!</v>
      </c>
      <c r="R2013" s="89" t="e">
        <f t="shared" si="316"/>
        <v>#VALUE!</v>
      </c>
      <c r="S2013" s="173">
        <f>'HP-Api, V2-Sep24'!AS2015</f>
        <v>0</v>
      </c>
      <c r="T2013" s="89">
        <f t="shared" si="317"/>
        <v>1</v>
      </c>
      <c r="U2013" s="90" t="e">
        <f t="shared" si="318"/>
        <v>#DIV/0!</v>
      </c>
      <c r="V2013" s="91" t="e">
        <f t="shared" si="319"/>
        <v>#DIV/0!</v>
      </c>
    </row>
    <row r="2014" spans="1:22" x14ac:dyDescent="0.3">
      <c r="A2014" s="88">
        <f>'HP-Api, V2-Sep24'!D2016</f>
        <v>0</v>
      </c>
      <c r="B2014" s="88" cm="1">
        <f t="array" ref="B2014">IF(OR(A2014=DATA!$H$2:$H$13),3,IF(OR(A2014=DATA!$H$14:$H$119),2,1))</f>
        <v>1</v>
      </c>
      <c r="C2014" s="88">
        <f>'HP-Api, V2-Sep24'!G2016</f>
        <v>0</v>
      </c>
      <c r="D2014" s="89" t="str">
        <f>IF(AND(C2014&gt;='Risk(dist, colmena)'!$C$9, C2014&lt;='Risk(dist, colmena)'!$E$9), 1, IF(AND(C2014&gt;'Risk(dist, colmena)'!$C$10, C2014&lt;='Risk(dist, colmena)'!$E$10), 2, IF(C2014&gt;='Risk(dist, colmena)'!$C$11, 3, "")))</f>
        <v/>
      </c>
      <c r="E2014" s="173">
        <f>'HP-Api, V2-Sep24'!L2016</f>
        <v>0</v>
      </c>
      <c r="F2014" s="173" t="str">
        <f>IF(AND(E2014&gt;='Risk(dist, colmena)'!$H$9, E2014&lt;='Risk(dist, colmena)'!$J$9), 1, IF(AND(E2014&gt;'Risk(dist, colmena)'!$H$10, E2014&lt;='Risk(dist, colmena)'!$J$10), 2, IF(E2014&gt;='Risk(dist, colmena)'!$H$11, 3, "")))</f>
        <v/>
      </c>
      <c r="G2014" s="88">
        <f>'HP-Api, V2-Sep24'!AH2016</f>
        <v>0</v>
      </c>
      <c r="H2014" s="89" t="str">
        <f t="shared" si="311"/>
        <v/>
      </c>
      <c r="I2014" s="194" t="e">
        <f>('HP-Api, V2-Sep24'!AK2016-'HP-Api, V2-Sep24'!S2016)/'HP-Api, V2-Sep24'!S2016</f>
        <v>#DIV/0!</v>
      </c>
      <c r="J2014" s="89" t="e">
        <f t="shared" si="312"/>
        <v>#DIV/0!</v>
      </c>
      <c r="K2014" s="195">
        <f>'HP-Api, V2-Sep24'!AQ2016</f>
        <v>0</v>
      </c>
      <c r="L2014" s="89">
        <f t="shared" si="313"/>
        <v>1</v>
      </c>
      <c r="M2014" s="88">
        <f>'HP-Api, V2-Sep24'!AM2016</f>
        <v>0</v>
      </c>
      <c r="N2014" s="89" t="str">
        <f t="shared" si="310"/>
        <v/>
      </c>
      <c r="O2014" s="88">
        <f>'HP-Api, V2-Sep24'!AR2016</f>
        <v>0</v>
      </c>
      <c r="P2014" s="89" t="str">
        <f t="shared" si="314"/>
        <v/>
      </c>
      <c r="Q2014" s="89" t="e">
        <f t="shared" si="315"/>
        <v>#VALUE!</v>
      </c>
      <c r="R2014" s="89" t="e">
        <f t="shared" si="316"/>
        <v>#VALUE!</v>
      </c>
      <c r="S2014" s="173">
        <f>'HP-Api, V2-Sep24'!AS2016</f>
        <v>0</v>
      </c>
      <c r="T2014" s="89">
        <f t="shared" si="317"/>
        <v>1</v>
      </c>
      <c r="U2014" s="90" t="e">
        <f t="shared" si="318"/>
        <v>#DIV/0!</v>
      </c>
      <c r="V2014" s="91" t="e">
        <f t="shared" si="319"/>
        <v>#DIV/0!</v>
      </c>
    </row>
    <row r="2015" spans="1:22" x14ac:dyDescent="0.3">
      <c r="A2015" s="88">
        <f>'HP-Api, V2-Sep24'!D2017</f>
        <v>0</v>
      </c>
      <c r="B2015" s="88" cm="1">
        <f t="array" ref="B2015">IF(OR(A2015=DATA!$H$2:$H$13),3,IF(OR(A2015=DATA!$H$14:$H$119),2,1))</f>
        <v>1</v>
      </c>
      <c r="C2015" s="88">
        <f>'HP-Api, V2-Sep24'!G2017</f>
        <v>0</v>
      </c>
      <c r="D2015" s="89" t="str">
        <f>IF(AND(C2015&gt;='Risk(dist, colmena)'!$C$9, C2015&lt;='Risk(dist, colmena)'!$E$9), 1, IF(AND(C2015&gt;'Risk(dist, colmena)'!$C$10, C2015&lt;='Risk(dist, colmena)'!$E$10), 2, IF(C2015&gt;='Risk(dist, colmena)'!$C$11, 3, "")))</f>
        <v/>
      </c>
      <c r="E2015" s="173">
        <f>'HP-Api, V2-Sep24'!L2017</f>
        <v>0</v>
      </c>
      <c r="F2015" s="173" t="str">
        <f>IF(AND(E2015&gt;='Risk(dist, colmena)'!$H$9, E2015&lt;='Risk(dist, colmena)'!$J$9), 1, IF(AND(E2015&gt;'Risk(dist, colmena)'!$H$10, E2015&lt;='Risk(dist, colmena)'!$J$10), 2, IF(E2015&gt;='Risk(dist, colmena)'!$H$11, 3, "")))</f>
        <v/>
      </c>
      <c r="G2015" s="88">
        <f>'HP-Api, V2-Sep24'!AH2017</f>
        <v>0</v>
      </c>
      <c r="H2015" s="89" t="str">
        <f t="shared" si="311"/>
        <v/>
      </c>
      <c r="I2015" s="194" t="e">
        <f>('HP-Api, V2-Sep24'!AK2017-'HP-Api, V2-Sep24'!S2017)/'HP-Api, V2-Sep24'!S2017</f>
        <v>#DIV/0!</v>
      </c>
      <c r="J2015" s="89" t="e">
        <f t="shared" si="312"/>
        <v>#DIV/0!</v>
      </c>
      <c r="K2015" s="195">
        <f>'HP-Api, V2-Sep24'!AQ2017</f>
        <v>0</v>
      </c>
      <c r="L2015" s="89">
        <f t="shared" si="313"/>
        <v>1</v>
      </c>
      <c r="M2015" s="88">
        <f>'HP-Api, V2-Sep24'!AM2017</f>
        <v>0</v>
      </c>
      <c r="N2015" s="89" t="str">
        <f t="shared" si="310"/>
        <v/>
      </c>
      <c r="O2015" s="88">
        <f>'HP-Api, V2-Sep24'!AR2017</f>
        <v>0</v>
      </c>
      <c r="P2015" s="89" t="str">
        <f t="shared" si="314"/>
        <v/>
      </c>
      <c r="Q2015" s="89" t="e">
        <f t="shared" si="315"/>
        <v>#VALUE!</v>
      </c>
      <c r="R2015" s="89" t="e">
        <f t="shared" si="316"/>
        <v>#VALUE!</v>
      </c>
      <c r="S2015" s="173">
        <f>'HP-Api, V2-Sep24'!AS2017</f>
        <v>0</v>
      </c>
      <c r="T2015" s="89">
        <f t="shared" si="317"/>
        <v>1</v>
      </c>
      <c r="U2015" s="90" t="e">
        <f t="shared" si="318"/>
        <v>#DIV/0!</v>
      </c>
      <c r="V2015" s="91" t="e">
        <f t="shared" si="319"/>
        <v>#DIV/0!</v>
      </c>
    </row>
    <row r="2016" spans="1:22" x14ac:dyDescent="0.3">
      <c r="A2016" s="88">
        <f>'HP-Api, V2-Sep24'!D2018</f>
        <v>0</v>
      </c>
      <c r="B2016" s="88" cm="1">
        <f t="array" ref="B2016">IF(OR(A2016=DATA!$H$2:$H$13),3,IF(OR(A2016=DATA!$H$14:$H$119),2,1))</f>
        <v>1</v>
      </c>
      <c r="C2016" s="88">
        <f>'HP-Api, V2-Sep24'!G2018</f>
        <v>0</v>
      </c>
      <c r="D2016" s="89" t="str">
        <f>IF(AND(C2016&gt;='Risk(dist, colmena)'!$C$9, C2016&lt;='Risk(dist, colmena)'!$E$9), 1, IF(AND(C2016&gt;'Risk(dist, colmena)'!$C$10, C2016&lt;='Risk(dist, colmena)'!$E$10), 2, IF(C2016&gt;='Risk(dist, colmena)'!$C$11, 3, "")))</f>
        <v/>
      </c>
      <c r="E2016" s="173">
        <f>'HP-Api, V2-Sep24'!L2018</f>
        <v>0</v>
      </c>
      <c r="F2016" s="173" t="str">
        <f>IF(AND(E2016&gt;='Risk(dist, colmena)'!$H$9, E2016&lt;='Risk(dist, colmena)'!$J$9), 1, IF(AND(E2016&gt;'Risk(dist, colmena)'!$H$10, E2016&lt;='Risk(dist, colmena)'!$J$10), 2, IF(E2016&gt;='Risk(dist, colmena)'!$H$11, 3, "")))</f>
        <v/>
      </c>
      <c r="G2016" s="88">
        <f>'HP-Api, V2-Sep24'!AH2018</f>
        <v>0</v>
      </c>
      <c r="H2016" s="89" t="str">
        <f t="shared" si="311"/>
        <v/>
      </c>
      <c r="I2016" s="194" t="e">
        <f>('HP-Api, V2-Sep24'!AK2018-'HP-Api, V2-Sep24'!S2018)/'HP-Api, V2-Sep24'!S2018</f>
        <v>#DIV/0!</v>
      </c>
      <c r="J2016" s="89" t="e">
        <f t="shared" si="312"/>
        <v>#DIV/0!</v>
      </c>
      <c r="K2016" s="195">
        <f>'HP-Api, V2-Sep24'!AQ2018</f>
        <v>0</v>
      </c>
      <c r="L2016" s="89">
        <f t="shared" si="313"/>
        <v>1</v>
      </c>
      <c r="M2016" s="88">
        <f>'HP-Api, V2-Sep24'!AM2018</f>
        <v>0</v>
      </c>
      <c r="N2016" s="89" t="str">
        <f t="shared" si="310"/>
        <v/>
      </c>
      <c r="O2016" s="88">
        <f>'HP-Api, V2-Sep24'!AR2018</f>
        <v>0</v>
      </c>
      <c r="P2016" s="89" t="str">
        <f t="shared" si="314"/>
        <v/>
      </c>
      <c r="Q2016" s="89" t="e">
        <f t="shared" si="315"/>
        <v>#VALUE!</v>
      </c>
      <c r="R2016" s="89" t="e">
        <f t="shared" si="316"/>
        <v>#VALUE!</v>
      </c>
      <c r="S2016" s="173">
        <f>'HP-Api, V2-Sep24'!AS2018</f>
        <v>0</v>
      </c>
      <c r="T2016" s="89">
        <f t="shared" si="317"/>
        <v>1</v>
      </c>
      <c r="U2016" s="90" t="e">
        <f t="shared" si="318"/>
        <v>#DIV/0!</v>
      </c>
      <c r="V2016" s="91" t="e">
        <f t="shared" si="319"/>
        <v>#DIV/0!</v>
      </c>
    </row>
    <row r="2017" spans="1:22" x14ac:dyDescent="0.3">
      <c r="A2017" s="88">
        <f>'HP-Api, V2-Sep24'!D2019</f>
        <v>0</v>
      </c>
      <c r="B2017" s="88" cm="1">
        <f t="array" ref="B2017">IF(OR(A2017=DATA!$H$2:$H$13),3,IF(OR(A2017=DATA!$H$14:$H$119),2,1))</f>
        <v>1</v>
      </c>
      <c r="C2017" s="88">
        <f>'HP-Api, V2-Sep24'!G2019</f>
        <v>0</v>
      </c>
      <c r="D2017" s="89" t="str">
        <f>IF(AND(C2017&gt;='Risk(dist, colmena)'!$C$9, C2017&lt;='Risk(dist, colmena)'!$E$9), 1, IF(AND(C2017&gt;'Risk(dist, colmena)'!$C$10, C2017&lt;='Risk(dist, colmena)'!$E$10), 2, IF(C2017&gt;='Risk(dist, colmena)'!$C$11, 3, "")))</f>
        <v/>
      </c>
      <c r="E2017" s="173">
        <f>'HP-Api, V2-Sep24'!L2019</f>
        <v>0</v>
      </c>
      <c r="F2017" s="173" t="str">
        <f>IF(AND(E2017&gt;='Risk(dist, colmena)'!$H$9, E2017&lt;='Risk(dist, colmena)'!$J$9), 1, IF(AND(E2017&gt;'Risk(dist, colmena)'!$H$10, E2017&lt;='Risk(dist, colmena)'!$J$10), 2, IF(E2017&gt;='Risk(dist, colmena)'!$H$11, 3, "")))</f>
        <v/>
      </c>
      <c r="G2017" s="88">
        <f>'HP-Api, V2-Sep24'!AH2019</f>
        <v>0</v>
      </c>
      <c r="H2017" s="89" t="str">
        <f t="shared" si="311"/>
        <v/>
      </c>
      <c r="I2017" s="194" t="e">
        <f>('HP-Api, V2-Sep24'!AK2019-'HP-Api, V2-Sep24'!S2019)/'HP-Api, V2-Sep24'!S2019</f>
        <v>#DIV/0!</v>
      </c>
      <c r="J2017" s="89" t="e">
        <f t="shared" si="312"/>
        <v>#DIV/0!</v>
      </c>
      <c r="K2017" s="195">
        <f>'HP-Api, V2-Sep24'!AQ2019</f>
        <v>0</v>
      </c>
      <c r="L2017" s="89">
        <f t="shared" si="313"/>
        <v>1</v>
      </c>
      <c r="M2017" s="88">
        <f>'HP-Api, V2-Sep24'!AM2019</f>
        <v>0</v>
      </c>
      <c r="N2017" s="89" t="str">
        <f t="shared" si="310"/>
        <v/>
      </c>
      <c r="O2017" s="88">
        <f>'HP-Api, V2-Sep24'!AR2019</f>
        <v>0</v>
      </c>
      <c r="P2017" s="89" t="str">
        <f t="shared" si="314"/>
        <v/>
      </c>
      <c r="Q2017" s="89" t="e">
        <f t="shared" si="315"/>
        <v>#VALUE!</v>
      </c>
      <c r="R2017" s="89" t="e">
        <f t="shared" si="316"/>
        <v>#VALUE!</v>
      </c>
      <c r="S2017" s="173">
        <f>'HP-Api, V2-Sep24'!AS2019</f>
        <v>0</v>
      </c>
      <c r="T2017" s="89">
        <f t="shared" si="317"/>
        <v>1</v>
      </c>
      <c r="U2017" s="90" t="e">
        <f t="shared" si="318"/>
        <v>#DIV/0!</v>
      </c>
      <c r="V2017" s="91" t="e">
        <f t="shared" si="319"/>
        <v>#DIV/0!</v>
      </c>
    </row>
    <row r="2018" spans="1:22" x14ac:dyDescent="0.3">
      <c r="A2018" s="88">
        <f>'HP-Api, V2-Sep24'!D2020</f>
        <v>0</v>
      </c>
      <c r="B2018" s="88" cm="1">
        <f t="array" ref="B2018">IF(OR(A2018=DATA!$H$2:$H$13),3,IF(OR(A2018=DATA!$H$14:$H$119),2,1))</f>
        <v>1</v>
      </c>
      <c r="C2018" s="88">
        <f>'HP-Api, V2-Sep24'!G2020</f>
        <v>0</v>
      </c>
      <c r="D2018" s="89" t="str">
        <f>IF(AND(C2018&gt;='Risk(dist, colmena)'!$C$9, C2018&lt;='Risk(dist, colmena)'!$E$9), 1, IF(AND(C2018&gt;'Risk(dist, colmena)'!$C$10, C2018&lt;='Risk(dist, colmena)'!$E$10), 2, IF(C2018&gt;='Risk(dist, colmena)'!$C$11, 3, "")))</f>
        <v/>
      </c>
      <c r="E2018" s="173">
        <f>'HP-Api, V2-Sep24'!L2020</f>
        <v>0</v>
      </c>
      <c r="F2018" s="173" t="str">
        <f>IF(AND(E2018&gt;='Risk(dist, colmena)'!$H$9, E2018&lt;='Risk(dist, colmena)'!$J$9), 1, IF(AND(E2018&gt;'Risk(dist, colmena)'!$H$10, E2018&lt;='Risk(dist, colmena)'!$J$10), 2, IF(E2018&gt;='Risk(dist, colmena)'!$H$11, 3, "")))</f>
        <v/>
      </c>
      <c r="G2018" s="88">
        <f>'HP-Api, V2-Sep24'!AH2020</f>
        <v>0</v>
      </c>
      <c r="H2018" s="89" t="str">
        <f t="shared" si="311"/>
        <v/>
      </c>
      <c r="I2018" s="194" t="e">
        <f>('HP-Api, V2-Sep24'!AK2020-'HP-Api, V2-Sep24'!S2020)/'HP-Api, V2-Sep24'!S2020</f>
        <v>#DIV/0!</v>
      </c>
      <c r="J2018" s="89" t="e">
        <f t="shared" si="312"/>
        <v>#DIV/0!</v>
      </c>
      <c r="K2018" s="195">
        <f>'HP-Api, V2-Sep24'!AQ2020</f>
        <v>0</v>
      </c>
      <c r="L2018" s="89">
        <f t="shared" si="313"/>
        <v>1</v>
      </c>
      <c r="M2018" s="88">
        <f>'HP-Api, V2-Sep24'!AM2020</f>
        <v>0</v>
      </c>
      <c r="N2018" s="89" t="str">
        <f t="shared" si="310"/>
        <v/>
      </c>
      <c r="O2018" s="88">
        <f>'HP-Api, V2-Sep24'!AR2020</f>
        <v>0</v>
      </c>
      <c r="P2018" s="89" t="str">
        <f t="shared" si="314"/>
        <v/>
      </c>
      <c r="Q2018" s="89" t="e">
        <f t="shared" si="315"/>
        <v>#VALUE!</v>
      </c>
      <c r="R2018" s="89" t="e">
        <f t="shared" si="316"/>
        <v>#VALUE!</v>
      </c>
      <c r="S2018" s="173">
        <f>'HP-Api, V2-Sep24'!AS2020</f>
        <v>0</v>
      </c>
      <c r="T2018" s="89">
        <f t="shared" si="317"/>
        <v>1</v>
      </c>
      <c r="U2018" s="90" t="e">
        <f t="shared" si="318"/>
        <v>#DIV/0!</v>
      </c>
      <c r="V2018" s="91" t="e">
        <f t="shared" si="319"/>
        <v>#DIV/0!</v>
      </c>
    </row>
    <row r="2019" spans="1:22" x14ac:dyDescent="0.3">
      <c r="A2019" s="88">
        <f>'HP-Api, V2-Sep24'!D2021</f>
        <v>0</v>
      </c>
      <c r="B2019" s="88" cm="1">
        <f t="array" ref="B2019">IF(OR(A2019=DATA!$H$2:$H$13),3,IF(OR(A2019=DATA!$H$14:$H$119),2,1))</f>
        <v>1</v>
      </c>
      <c r="C2019" s="88">
        <f>'HP-Api, V2-Sep24'!G2021</f>
        <v>0</v>
      </c>
      <c r="D2019" s="89" t="str">
        <f>IF(AND(C2019&gt;='Risk(dist, colmena)'!$C$9, C2019&lt;='Risk(dist, colmena)'!$E$9), 1, IF(AND(C2019&gt;'Risk(dist, colmena)'!$C$10, C2019&lt;='Risk(dist, colmena)'!$E$10), 2, IF(C2019&gt;='Risk(dist, colmena)'!$C$11, 3, "")))</f>
        <v/>
      </c>
      <c r="E2019" s="173">
        <f>'HP-Api, V2-Sep24'!L2021</f>
        <v>0</v>
      </c>
      <c r="F2019" s="173" t="str">
        <f>IF(AND(E2019&gt;='Risk(dist, colmena)'!$H$9, E2019&lt;='Risk(dist, colmena)'!$J$9), 1, IF(AND(E2019&gt;'Risk(dist, colmena)'!$H$10, E2019&lt;='Risk(dist, colmena)'!$J$10), 2, IF(E2019&gt;='Risk(dist, colmena)'!$H$11, 3, "")))</f>
        <v/>
      </c>
      <c r="G2019" s="88">
        <f>'HP-Api, V2-Sep24'!AH2021</f>
        <v>0</v>
      </c>
      <c r="H2019" s="89" t="str">
        <f t="shared" si="311"/>
        <v/>
      </c>
      <c r="I2019" s="194" t="e">
        <f>('HP-Api, V2-Sep24'!AK2021-'HP-Api, V2-Sep24'!S2021)/'HP-Api, V2-Sep24'!S2021</f>
        <v>#DIV/0!</v>
      </c>
      <c r="J2019" s="89" t="e">
        <f t="shared" si="312"/>
        <v>#DIV/0!</v>
      </c>
      <c r="K2019" s="195">
        <f>'HP-Api, V2-Sep24'!AQ2021</f>
        <v>0</v>
      </c>
      <c r="L2019" s="89">
        <f t="shared" si="313"/>
        <v>1</v>
      </c>
      <c r="M2019" s="88">
        <f>'HP-Api, V2-Sep24'!AM2021</f>
        <v>0</v>
      </c>
      <c r="N2019" s="89" t="str">
        <f t="shared" si="310"/>
        <v/>
      </c>
      <c r="O2019" s="88">
        <f>'HP-Api, V2-Sep24'!AR2021</f>
        <v>0</v>
      </c>
      <c r="P2019" s="89" t="str">
        <f t="shared" si="314"/>
        <v/>
      </c>
      <c r="Q2019" s="89" t="e">
        <f t="shared" si="315"/>
        <v>#VALUE!</v>
      </c>
      <c r="R2019" s="89" t="e">
        <f t="shared" si="316"/>
        <v>#VALUE!</v>
      </c>
      <c r="S2019" s="173">
        <f>'HP-Api, V2-Sep24'!AS2021</f>
        <v>0</v>
      </c>
      <c r="T2019" s="89">
        <f t="shared" si="317"/>
        <v>1</v>
      </c>
      <c r="U2019" s="90" t="e">
        <f t="shared" si="318"/>
        <v>#DIV/0!</v>
      </c>
      <c r="V2019" s="91" t="e">
        <f t="shared" si="319"/>
        <v>#DIV/0!</v>
      </c>
    </row>
    <row r="2020" spans="1:22" x14ac:dyDescent="0.3">
      <c r="A2020" s="88">
        <f>'HP-Api, V2-Sep24'!D2022</f>
        <v>0</v>
      </c>
      <c r="B2020" s="88" cm="1">
        <f t="array" ref="B2020">IF(OR(A2020=DATA!$H$2:$H$13),3,IF(OR(A2020=DATA!$H$14:$H$119),2,1))</f>
        <v>1</v>
      </c>
      <c r="C2020" s="88">
        <f>'HP-Api, V2-Sep24'!G2022</f>
        <v>0</v>
      </c>
      <c r="D2020" s="89" t="str">
        <f>IF(AND(C2020&gt;='Risk(dist, colmena)'!$C$9, C2020&lt;='Risk(dist, colmena)'!$E$9), 1, IF(AND(C2020&gt;'Risk(dist, colmena)'!$C$10, C2020&lt;='Risk(dist, colmena)'!$E$10), 2, IF(C2020&gt;='Risk(dist, colmena)'!$C$11, 3, "")))</f>
        <v/>
      </c>
      <c r="E2020" s="173">
        <f>'HP-Api, V2-Sep24'!L2022</f>
        <v>0</v>
      </c>
      <c r="F2020" s="173" t="str">
        <f>IF(AND(E2020&gt;='Risk(dist, colmena)'!$H$9, E2020&lt;='Risk(dist, colmena)'!$J$9), 1, IF(AND(E2020&gt;'Risk(dist, colmena)'!$H$10, E2020&lt;='Risk(dist, colmena)'!$J$10), 2, IF(E2020&gt;='Risk(dist, colmena)'!$H$11, 3, "")))</f>
        <v/>
      </c>
      <c r="G2020" s="88">
        <f>'HP-Api, V2-Sep24'!AH2022</f>
        <v>0</v>
      </c>
      <c r="H2020" s="89" t="str">
        <f t="shared" si="311"/>
        <v/>
      </c>
      <c r="I2020" s="194" t="e">
        <f>('HP-Api, V2-Sep24'!AK2022-'HP-Api, V2-Sep24'!S2022)/'HP-Api, V2-Sep24'!S2022</f>
        <v>#DIV/0!</v>
      </c>
      <c r="J2020" s="89" t="e">
        <f t="shared" si="312"/>
        <v>#DIV/0!</v>
      </c>
      <c r="K2020" s="195">
        <f>'HP-Api, V2-Sep24'!AQ2022</f>
        <v>0</v>
      </c>
      <c r="L2020" s="89">
        <f t="shared" si="313"/>
        <v>1</v>
      </c>
      <c r="M2020" s="88">
        <f>'HP-Api, V2-Sep24'!AM2022</f>
        <v>0</v>
      </c>
      <c r="N2020" s="89" t="str">
        <f t="shared" si="310"/>
        <v/>
      </c>
      <c r="O2020" s="88">
        <f>'HP-Api, V2-Sep24'!AR2022</f>
        <v>0</v>
      </c>
      <c r="P2020" s="89" t="str">
        <f t="shared" si="314"/>
        <v/>
      </c>
      <c r="Q2020" s="89" t="e">
        <f t="shared" si="315"/>
        <v>#VALUE!</v>
      </c>
      <c r="R2020" s="89" t="e">
        <f t="shared" si="316"/>
        <v>#VALUE!</v>
      </c>
      <c r="S2020" s="173">
        <f>'HP-Api, V2-Sep24'!AS2022</f>
        <v>0</v>
      </c>
      <c r="T2020" s="89">
        <f t="shared" si="317"/>
        <v>1</v>
      </c>
      <c r="U2020" s="90" t="e">
        <f t="shared" si="318"/>
        <v>#DIV/0!</v>
      </c>
      <c r="V2020" s="91" t="e">
        <f t="shared" si="319"/>
        <v>#DIV/0!</v>
      </c>
    </row>
    <row r="2021" spans="1:22" x14ac:dyDescent="0.3">
      <c r="A2021" s="88">
        <f>'HP-Api, V2-Sep24'!D2023</f>
        <v>0</v>
      </c>
      <c r="B2021" s="88" cm="1">
        <f t="array" ref="B2021">IF(OR(A2021=DATA!$H$2:$H$13),3,IF(OR(A2021=DATA!$H$14:$H$119),2,1))</f>
        <v>1</v>
      </c>
      <c r="C2021" s="88">
        <f>'HP-Api, V2-Sep24'!G2023</f>
        <v>0</v>
      </c>
      <c r="D2021" s="89" t="str">
        <f>IF(AND(C2021&gt;='Risk(dist, colmena)'!$C$9, C2021&lt;='Risk(dist, colmena)'!$E$9), 1, IF(AND(C2021&gt;'Risk(dist, colmena)'!$C$10, C2021&lt;='Risk(dist, colmena)'!$E$10), 2, IF(C2021&gt;='Risk(dist, colmena)'!$C$11, 3, "")))</f>
        <v/>
      </c>
      <c r="E2021" s="173">
        <f>'HP-Api, V2-Sep24'!L2023</f>
        <v>0</v>
      </c>
      <c r="F2021" s="173" t="str">
        <f>IF(AND(E2021&gt;='Risk(dist, colmena)'!$H$9, E2021&lt;='Risk(dist, colmena)'!$J$9), 1, IF(AND(E2021&gt;'Risk(dist, colmena)'!$H$10, E2021&lt;='Risk(dist, colmena)'!$J$10), 2, IF(E2021&gt;='Risk(dist, colmena)'!$H$11, 3, "")))</f>
        <v/>
      </c>
      <c r="G2021" s="88">
        <f>'HP-Api, V2-Sep24'!AH2023</f>
        <v>0</v>
      </c>
      <c r="H2021" s="89" t="str">
        <f t="shared" si="311"/>
        <v/>
      </c>
      <c r="I2021" s="194" t="e">
        <f>('HP-Api, V2-Sep24'!AK2023-'HP-Api, V2-Sep24'!S2023)/'HP-Api, V2-Sep24'!S2023</f>
        <v>#DIV/0!</v>
      </c>
      <c r="J2021" s="89" t="e">
        <f t="shared" si="312"/>
        <v>#DIV/0!</v>
      </c>
      <c r="K2021" s="195">
        <f>'HP-Api, V2-Sep24'!AQ2023</f>
        <v>0</v>
      </c>
      <c r="L2021" s="89">
        <f t="shared" si="313"/>
        <v>1</v>
      </c>
      <c r="M2021" s="88">
        <f>'HP-Api, V2-Sep24'!AM2023</f>
        <v>0</v>
      </c>
      <c r="N2021" s="89" t="str">
        <f t="shared" si="310"/>
        <v/>
      </c>
      <c r="O2021" s="88">
        <f>'HP-Api, V2-Sep24'!AR2023</f>
        <v>0</v>
      </c>
      <c r="P2021" s="89" t="str">
        <f t="shared" si="314"/>
        <v/>
      </c>
      <c r="Q2021" s="89" t="e">
        <f t="shared" si="315"/>
        <v>#VALUE!</v>
      </c>
      <c r="R2021" s="89" t="e">
        <f t="shared" si="316"/>
        <v>#VALUE!</v>
      </c>
      <c r="S2021" s="173">
        <f>'HP-Api, V2-Sep24'!AS2023</f>
        <v>0</v>
      </c>
      <c r="T2021" s="89">
        <f t="shared" si="317"/>
        <v>1</v>
      </c>
      <c r="U2021" s="90" t="e">
        <f t="shared" si="318"/>
        <v>#DIV/0!</v>
      </c>
      <c r="V2021" s="91" t="e">
        <f t="shared" si="319"/>
        <v>#DIV/0!</v>
      </c>
    </row>
    <row r="2022" spans="1:22" x14ac:dyDescent="0.3">
      <c r="A2022" s="88">
        <f>'HP-Api, V2-Sep24'!D2024</f>
        <v>0</v>
      </c>
      <c r="B2022" s="88" cm="1">
        <f t="array" ref="B2022">IF(OR(A2022=DATA!$H$2:$H$13),3,IF(OR(A2022=DATA!$H$14:$H$119),2,1))</f>
        <v>1</v>
      </c>
      <c r="C2022" s="88">
        <f>'HP-Api, V2-Sep24'!G2024</f>
        <v>0</v>
      </c>
      <c r="D2022" s="89" t="str">
        <f>IF(AND(C2022&gt;='Risk(dist, colmena)'!$C$9, C2022&lt;='Risk(dist, colmena)'!$E$9), 1, IF(AND(C2022&gt;'Risk(dist, colmena)'!$C$10, C2022&lt;='Risk(dist, colmena)'!$E$10), 2, IF(C2022&gt;='Risk(dist, colmena)'!$C$11, 3, "")))</f>
        <v/>
      </c>
      <c r="E2022" s="173">
        <f>'HP-Api, V2-Sep24'!L2024</f>
        <v>0</v>
      </c>
      <c r="F2022" s="173" t="str">
        <f>IF(AND(E2022&gt;='Risk(dist, colmena)'!$H$9, E2022&lt;='Risk(dist, colmena)'!$J$9), 1, IF(AND(E2022&gt;'Risk(dist, colmena)'!$H$10, E2022&lt;='Risk(dist, colmena)'!$J$10), 2, IF(E2022&gt;='Risk(dist, colmena)'!$H$11, 3, "")))</f>
        <v/>
      </c>
      <c r="G2022" s="88">
        <f>'HP-Api, V2-Sep24'!AH2024</f>
        <v>0</v>
      </c>
      <c r="H2022" s="89" t="str">
        <f t="shared" si="311"/>
        <v/>
      </c>
      <c r="I2022" s="194" t="e">
        <f>('HP-Api, V2-Sep24'!AK2024-'HP-Api, V2-Sep24'!S2024)/'HP-Api, V2-Sep24'!S2024</f>
        <v>#DIV/0!</v>
      </c>
      <c r="J2022" s="89" t="e">
        <f t="shared" si="312"/>
        <v>#DIV/0!</v>
      </c>
      <c r="K2022" s="195">
        <f>'HP-Api, V2-Sep24'!AQ2024</f>
        <v>0</v>
      </c>
      <c r="L2022" s="89">
        <f t="shared" si="313"/>
        <v>1</v>
      </c>
      <c r="M2022" s="88">
        <f>'HP-Api, V2-Sep24'!AM2024</f>
        <v>0</v>
      </c>
      <c r="N2022" s="89" t="str">
        <f t="shared" si="310"/>
        <v/>
      </c>
      <c r="O2022" s="88">
        <f>'HP-Api, V2-Sep24'!AR2024</f>
        <v>0</v>
      </c>
      <c r="P2022" s="89" t="str">
        <f t="shared" si="314"/>
        <v/>
      </c>
      <c r="Q2022" s="89" t="e">
        <f t="shared" si="315"/>
        <v>#VALUE!</v>
      </c>
      <c r="R2022" s="89" t="e">
        <f t="shared" si="316"/>
        <v>#VALUE!</v>
      </c>
      <c r="S2022" s="173">
        <f>'HP-Api, V2-Sep24'!AS2024</f>
        <v>0</v>
      </c>
      <c r="T2022" s="89">
        <f t="shared" si="317"/>
        <v>1</v>
      </c>
      <c r="U2022" s="90" t="e">
        <f t="shared" si="318"/>
        <v>#DIV/0!</v>
      </c>
      <c r="V2022" s="91" t="e">
        <f t="shared" si="319"/>
        <v>#DIV/0!</v>
      </c>
    </row>
    <row r="2023" spans="1:22" x14ac:dyDescent="0.3">
      <c r="A2023" s="88">
        <f>'HP-Api, V2-Sep24'!D2025</f>
        <v>0</v>
      </c>
      <c r="B2023" s="88" cm="1">
        <f t="array" ref="B2023">IF(OR(A2023=DATA!$H$2:$H$13),3,IF(OR(A2023=DATA!$H$14:$H$119),2,1))</f>
        <v>1</v>
      </c>
      <c r="C2023" s="88">
        <f>'HP-Api, V2-Sep24'!G2025</f>
        <v>0</v>
      </c>
      <c r="D2023" s="89" t="str">
        <f>IF(AND(C2023&gt;='Risk(dist, colmena)'!$C$9, C2023&lt;='Risk(dist, colmena)'!$E$9), 1, IF(AND(C2023&gt;'Risk(dist, colmena)'!$C$10, C2023&lt;='Risk(dist, colmena)'!$E$10), 2, IF(C2023&gt;='Risk(dist, colmena)'!$C$11, 3, "")))</f>
        <v/>
      </c>
      <c r="E2023" s="173">
        <f>'HP-Api, V2-Sep24'!L2025</f>
        <v>0</v>
      </c>
      <c r="F2023" s="173" t="str">
        <f>IF(AND(E2023&gt;='Risk(dist, colmena)'!$H$9, E2023&lt;='Risk(dist, colmena)'!$J$9), 1, IF(AND(E2023&gt;'Risk(dist, colmena)'!$H$10, E2023&lt;='Risk(dist, colmena)'!$J$10), 2, IF(E2023&gt;='Risk(dist, colmena)'!$H$11, 3, "")))</f>
        <v/>
      </c>
      <c r="G2023" s="88">
        <f>'HP-Api, V2-Sep24'!AH2025</f>
        <v>0</v>
      </c>
      <c r="H2023" s="89" t="str">
        <f t="shared" si="311"/>
        <v/>
      </c>
      <c r="I2023" s="194" t="e">
        <f>('HP-Api, V2-Sep24'!AK2025-'HP-Api, V2-Sep24'!S2025)/'HP-Api, V2-Sep24'!S2025</f>
        <v>#DIV/0!</v>
      </c>
      <c r="J2023" s="89" t="e">
        <f t="shared" si="312"/>
        <v>#DIV/0!</v>
      </c>
      <c r="K2023" s="195">
        <f>'HP-Api, V2-Sep24'!AQ2025</f>
        <v>0</v>
      </c>
      <c r="L2023" s="89">
        <f t="shared" si="313"/>
        <v>1</v>
      </c>
      <c r="M2023" s="88">
        <f>'HP-Api, V2-Sep24'!AM2025</f>
        <v>0</v>
      </c>
      <c r="N2023" s="89" t="str">
        <f t="shared" si="310"/>
        <v/>
      </c>
      <c r="O2023" s="88">
        <f>'HP-Api, V2-Sep24'!AR2025</f>
        <v>0</v>
      </c>
      <c r="P2023" s="89" t="str">
        <f t="shared" si="314"/>
        <v/>
      </c>
      <c r="Q2023" s="89" t="e">
        <f t="shared" si="315"/>
        <v>#VALUE!</v>
      </c>
      <c r="R2023" s="89" t="e">
        <f t="shared" si="316"/>
        <v>#VALUE!</v>
      </c>
      <c r="S2023" s="173">
        <f>'HP-Api, V2-Sep24'!AS2025</f>
        <v>0</v>
      </c>
      <c r="T2023" s="89">
        <f t="shared" si="317"/>
        <v>1</v>
      </c>
      <c r="U2023" s="90" t="e">
        <f t="shared" si="318"/>
        <v>#DIV/0!</v>
      </c>
      <c r="V2023" s="91" t="e">
        <f t="shared" si="319"/>
        <v>#DIV/0!</v>
      </c>
    </row>
    <row r="2024" spans="1:22" x14ac:dyDescent="0.3">
      <c r="A2024" s="88">
        <f>'HP-Api, V2-Sep24'!D2026</f>
        <v>0</v>
      </c>
      <c r="B2024" s="88" cm="1">
        <f t="array" ref="B2024">IF(OR(A2024=DATA!$H$2:$H$13),3,IF(OR(A2024=DATA!$H$14:$H$119),2,1))</f>
        <v>1</v>
      </c>
      <c r="C2024" s="88">
        <f>'HP-Api, V2-Sep24'!G2026</f>
        <v>0</v>
      </c>
      <c r="D2024" s="89" t="str">
        <f>IF(AND(C2024&gt;='Risk(dist, colmena)'!$C$9, C2024&lt;='Risk(dist, colmena)'!$E$9), 1, IF(AND(C2024&gt;'Risk(dist, colmena)'!$C$10, C2024&lt;='Risk(dist, colmena)'!$E$10), 2, IF(C2024&gt;='Risk(dist, colmena)'!$C$11, 3, "")))</f>
        <v/>
      </c>
      <c r="E2024" s="173">
        <f>'HP-Api, V2-Sep24'!L2026</f>
        <v>0</v>
      </c>
      <c r="F2024" s="173" t="str">
        <f>IF(AND(E2024&gt;='Risk(dist, colmena)'!$H$9, E2024&lt;='Risk(dist, colmena)'!$J$9), 1, IF(AND(E2024&gt;'Risk(dist, colmena)'!$H$10, E2024&lt;='Risk(dist, colmena)'!$J$10), 2, IF(E2024&gt;='Risk(dist, colmena)'!$H$11, 3, "")))</f>
        <v/>
      </c>
      <c r="G2024" s="88">
        <f>'HP-Api, V2-Sep24'!AH2026</f>
        <v>0</v>
      </c>
      <c r="H2024" s="89" t="str">
        <f t="shared" si="311"/>
        <v/>
      </c>
      <c r="I2024" s="194" t="e">
        <f>('HP-Api, V2-Sep24'!AK2026-'HP-Api, V2-Sep24'!S2026)/'HP-Api, V2-Sep24'!S2026</f>
        <v>#DIV/0!</v>
      </c>
      <c r="J2024" s="89" t="e">
        <f t="shared" si="312"/>
        <v>#DIV/0!</v>
      </c>
      <c r="K2024" s="195">
        <f>'HP-Api, V2-Sep24'!AQ2026</f>
        <v>0</v>
      </c>
      <c r="L2024" s="89">
        <f t="shared" si="313"/>
        <v>1</v>
      </c>
      <c r="M2024" s="88">
        <f>'HP-Api, V2-Sep24'!AM2026</f>
        <v>0</v>
      </c>
      <c r="N2024" s="89" t="str">
        <f t="shared" si="310"/>
        <v/>
      </c>
      <c r="O2024" s="88">
        <f>'HP-Api, V2-Sep24'!AR2026</f>
        <v>0</v>
      </c>
      <c r="P2024" s="89" t="str">
        <f t="shared" si="314"/>
        <v/>
      </c>
      <c r="Q2024" s="89" t="e">
        <f t="shared" si="315"/>
        <v>#VALUE!</v>
      </c>
      <c r="R2024" s="89" t="e">
        <f t="shared" si="316"/>
        <v>#VALUE!</v>
      </c>
      <c r="S2024" s="173">
        <f>'HP-Api, V2-Sep24'!AS2026</f>
        <v>0</v>
      </c>
      <c r="T2024" s="89">
        <f t="shared" si="317"/>
        <v>1</v>
      </c>
      <c r="U2024" s="90" t="e">
        <f t="shared" si="318"/>
        <v>#DIV/0!</v>
      </c>
      <c r="V2024" s="91" t="e">
        <f t="shared" si="319"/>
        <v>#DIV/0!</v>
      </c>
    </row>
    <row r="2025" spans="1:22" x14ac:dyDescent="0.3">
      <c r="A2025" s="88">
        <f>'HP-Api, V2-Sep24'!D2027</f>
        <v>0</v>
      </c>
      <c r="B2025" s="88" cm="1">
        <f t="array" ref="B2025">IF(OR(A2025=DATA!$H$2:$H$13),3,IF(OR(A2025=DATA!$H$14:$H$119),2,1))</f>
        <v>1</v>
      </c>
      <c r="C2025" s="88">
        <f>'HP-Api, V2-Sep24'!G2027</f>
        <v>0</v>
      </c>
      <c r="D2025" s="89" t="str">
        <f>IF(AND(C2025&gt;='Risk(dist, colmena)'!$C$9, C2025&lt;='Risk(dist, colmena)'!$E$9), 1, IF(AND(C2025&gt;'Risk(dist, colmena)'!$C$10, C2025&lt;='Risk(dist, colmena)'!$E$10), 2, IF(C2025&gt;='Risk(dist, colmena)'!$C$11, 3, "")))</f>
        <v/>
      </c>
      <c r="E2025" s="173">
        <f>'HP-Api, V2-Sep24'!L2027</f>
        <v>0</v>
      </c>
      <c r="F2025" s="173" t="str">
        <f>IF(AND(E2025&gt;='Risk(dist, colmena)'!$H$9, E2025&lt;='Risk(dist, colmena)'!$J$9), 1, IF(AND(E2025&gt;'Risk(dist, colmena)'!$H$10, E2025&lt;='Risk(dist, colmena)'!$J$10), 2, IF(E2025&gt;='Risk(dist, colmena)'!$H$11, 3, "")))</f>
        <v/>
      </c>
      <c r="G2025" s="88">
        <f>'HP-Api, V2-Sep24'!AH2027</f>
        <v>0</v>
      </c>
      <c r="H2025" s="89" t="str">
        <f t="shared" si="311"/>
        <v/>
      </c>
      <c r="I2025" s="194" t="e">
        <f>('HP-Api, V2-Sep24'!AK2027-'HP-Api, V2-Sep24'!S2027)/'HP-Api, V2-Sep24'!S2027</f>
        <v>#DIV/0!</v>
      </c>
      <c r="J2025" s="89" t="e">
        <f t="shared" si="312"/>
        <v>#DIV/0!</v>
      </c>
      <c r="K2025" s="195">
        <f>'HP-Api, V2-Sep24'!AQ2027</f>
        <v>0</v>
      </c>
      <c r="L2025" s="89">
        <f t="shared" si="313"/>
        <v>1</v>
      </c>
      <c r="M2025" s="88">
        <f>'HP-Api, V2-Sep24'!AM2027</f>
        <v>0</v>
      </c>
      <c r="N2025" s="89" t="str">
        <f t="shared" si="310"/>
        <v/>
      </c>
      <c r="O2025" s="88">
        <f>'HP-Api, V2-Sep24'!AR2027</f>
        <v>0</v>
      </c>
      <c r="P2025" s="89" t="str">
        <f t="shared" si="314"/>
        <v/>
      </c>
      <c r="Q2025" s="89" t="e">
        <f t="shared" si="315"/>
        <v>#VALUE!</v>
      </c>
      <c r="R2025" s="89" t="e">
        <f t="shared" si="316"/>
        <v>#VALUE!</v>
      </c>
      <c r="S2025" s="173">
        <f>'HP-Api, V2-Sep24'!AS2027</f>
        <v>0</v>
      </c>
      <c r="T2025" s="89">
        <f t="shared" si="317"/>
        <v>1</v>
      </c>
      <c r="U2025" s="90" t="e">
        <f t="shared" si="318"/>
        <v>#DIV/0!</v>
      </c>
      <c r="V2025" s="91" t="e">
        <f t="shared" si="319"/>
        <v>#DIV/0!</v>
      </c>
    </row>
    <row r="2026" spans="1:22" x14ac:dyDescent="0.3">
      <c r="A2026" s="88">
        <f>'HP-Api, V2-Sep24'!D2028</f>
        <v>0</v>
      </c>
      <c r="B2026" s="88" cm="1">
        <f t="array" ref="B2026">IF(OR(A2026=DATA!$H$2:$H$13),3,IF(OR(A2026=DATA!$H$14:$H$119),2,1))</f>
        <v>1</v>
      </c>
      <c r="C2026" s="88">
        <f>'HP-Api, V2-Sep24'!G2028</f>
        <v>0</v>
      </c>
      <c r="D2026" s="89" t="str">
        <f>IF(AND(C2026&gt;='Risk(dist, colmena)'!$C$9, C2026&lt;='Risk(dist, colmena)'!$E$9), 1, IF(AND(C2026&gt;'Risk(dist, colmena)'!$C$10, C2026&lt;='Risk(dist, colmena)'!$E$10), 2, IF(C2026&gt;='Risk(dist, colmena)'!$C$11, 3, "")))</f>
        <v/>
      </c>
      <c r="E2026" s="173">
        <f>'HP-Api, V2-Sep24'!L2028</f>
        <v>0</v>
      </c>
      <c r="F2026" s="173" t="str">
        <f>IF(AND(E2026&gt;='Risk(dist, colmena)'!$H$9, E2026&lt;='Risk(dist, colmena)'!$J$9), 1, IF(AND(E2026&gt;'Risk(dist, colmena)'!$H$10, E2026&lt;='Risk(dist, colmena)'!$J$10), 2, IF(E2026&gt;='Risk(dist, colmena)'!$H$11, 3, "")))</f>
        <v/>
      </c>
      <c r="G2026" s="88">
        <f>'HP-Api, V2-Sep24'!AH2028</f>
        <v>0</v>
      </c>
      <c r="H2026" s="89" t="str">
        <f t="shared" si="311"/>
        <v/>
      </c>
      <c r="I2026" s="194" t="e">
        <f>('HP-Api, V2-Sep24'!AK2028-'HP-Api, V2-Sep24'!S2028)/'HP-Api, V2-Sep24'!S2028</f>
        <v>#DIV/0!</v>
      </c>
      <c r="J2026" s="89" t="e">
        <f t="shared" si="312"/>
        <v>#DIV/0!</v>
      </c>
      <c r="K2026" s="195">
        <f>'HP-Api, V2-Sep24'!AQ2028</f>
        <v>0</v>
      </c>
      <c r="L2026" s="89">
        <f t="shared" si="313"/>
        <v>1</v>
      </c>
      <c r="M2026" s="88">
        <f>'HP-Api, V2-Sep24'!AM2028</f>
        <v>0</v>
      </c>
      <c r="N2026" s="89" t="str">
        <f t="shared" si="310"/>
        <v/>
      </c>
      <c r="O2026" s="88">
        <f>'HP-Api, V2-Sep24'!AR2028</f>
        <v>0</v>
      </c>
      <c r="P2026" s="89" t="str">
        <f t="shared" si="314"/>
        <v/>
      </c>
      <c r="Q2026" s="89" t="e">
        <f t="shared" si="315"/>
        <v>#VALUE!</v>
      </c>
      <c r="R2026" s="89" t="e">
        <f t="shared" si="316"/>
        <v>#VALUE!</v>
      </c>
      <c r="S2026" s="173">
        <f>'HP-Api, V2-Sep24'!AS2028</f>
        <v>0</v>
      </c>
      <c r="T2026" s="89">
        <f t="shared" si="317"/>
        <v>1</v>
      </c>
      <c r="U2026" s="90" t="e">
        <f t="shared" si="318"/>
        <v>#DIV/0!</v>
      </c>
      <c r="V2026" s="91" t="e">
        <f t="shared" si="319"/>
        <v>#DIV/0!</v>
      </c>
    </row>
    <row r="2027" spans="1:22" x14ac:dyDescent="0.3">
      <c r="A2027" s="88">
        <f>'HP-Api, V2-Sep24'!D2029</f>
        <v>0</v>
      </c>
      <c r="B2027" s="88" cm="1">
        <f t="array" ref="B2027">IF(OR(A2027=DATA!$H$2:$H$13),3,IF(OR(A2027=DATA!$H$14:$H$119),2,1))</f>
        <v>1</v>
      </c>
      <c r="C2027" s="88">
        <f>'HP-Api, V2-Sep24'!G2029</f>
        <v>0</v>
      </c>
      <c r="D2027" s="89" t="str">
        <f>IF(AND(C2027&gt;='Risk(dist, colmena)'!$C$9, C2027&lt;='Risk(dist, colmena)'!$E$9), 1, IF(AND(C2027&gt;'Risk(dist, colmena)'!$C$10, C2027&lt;='Risk(dist, colmena)'!$E$10), 2, IF(C2027&gt;='Risk(dist, colmena)'!$C$11, 3, "")))</f>
        <v/>
      </c>
      <c r="E2027" s="173">
        <f>'HP-Api, V2-Sep24'!L2029</f>
        <v>0</v>
      </c>
      <c r="F2027" s="173" t="str">
        <f>IF(AND(E2027&gt;='Risk(dist, colmena)'!$H$9, E2027&lt;='Risk(dist, colmena)'!$J$9), 1, IF(AND(E2027&gt;'Risk(dist, colmena)'!$H$10, E2027&lt;='Risk(dist, colmena)'!$J$10), 2, IF(E2027&gt;='Risk(dist, colmena)'!$H$11, 3, "")))</f>
        <v/>
      </c>
      <c r="G2027" s="88">
        <f>'HP-Api, V2-Sep24'!AH2029</f>
        <v>0</v>
      </c>
      <c r="H2027" s="89" t="str">
        <f t="shared" si="311"/>
        <v/>
      </c>
      <c r="I2027" s="194" t="e">
        <f>('HP-Api, V2-Sep24'!AK2029-'HP-Api, V2-Sep24'!S2029)/'HP-Api, V2-Sep24'!S2029</f>
        <v>#DIV/0!</v>
      </c>
      <c r="J2027" s="89" t="e">
        <f t="shared" si="312"/>
        <v>#DIV/0!</v>
      </c>
      <c r="K2027" s="195">
        <f>'HP-Api, V2-Sep24'!AQ2029</f>
        <v>0</v>
      </c>
      <c r="L2027" s="89">
        <f t="shared" si="313"/>
        <v>1</v>
      </c>
      <c r="M2027" s="88">
        <f>'HP-Api, V2-Sep24'!AM2029</f>
        <v>0</v>
      </c>
      <c r="N2027" s="89" t="str">
        <f t="shared" si="310"/>
        <v/>
      </c>
      <c r="O2027" s="88">
        <f>'HP-Api, V2-Sep24'!AR2029</f>
        <v>0</v>
      </c>
      <c r="P2027" s="89" t="str">
        <f t="shared" si="314"/>
        <v/>
      </c>
      <c r="Q2027" s="89" t="e">
        <f t="shared" si="315"/>
        <v>#VALUE!</v>
      </c>
      <c r="R2027" s="89" t="e">
        <f t="shared" si="316"/>
        <v>#VALUE!</v>
      </c>
      <c r="S2027" s="173">
        <f>'HP-Api, V2-Sep24'!AS2029</f>
        <v>0</v>
      </c>
      <c r="T2027" s="89">
        <f t="shared" si="317"/>
        <v>1</v>
      </c>
      <c r="U2027" s="90" t="e">
        <f t="shared" si="318"/>
        <v>#DIV/0!</v>
      </c>
      <c r="V2027" s="91" t="e">
        <f t="shared" si="319"/>
        <v>#DIV/0!</v>
      </c>
    </row>
    <row r="2028" spans="1:22" x14ac:dyDescent="0.3">
      <c r="A2028" s="88">
        <f>'HP-Api, V2-Sep24'!D2030</f>
        <v>0</v>
      </c>
      <c r="B2028" s="88" cm="1">
        <f t="array" ref="B2028">IF(OR(A2028=DATA!$H$2:$H$13),3,IF(OR(A2028=DATA!$H$14:$H$119),2,1))</f>
        <v>1</v>
      </c>
      <c r="C2028" s="88">
        <f>'HP-Api, V2-Sep24'!G2030</f>
        <v>0</v>
      </c>
      <c r="D2028" s="89" t="str">
        <f>IF(AND(C2028&gt;='Risk(dist, colmena)'!$C$9, C2028&lt;='Risk(dist, colmena)'!$E$9), 1, IF(AND(C2028&gt;'Risk(dist, colmena)'!$C$10, C2028&lt;='Risk(dist, colmena)'!$E$10), 2, IF(C2028&gt;='Risk(dist, colmena)'!$C$11, 3, "")))</f>
        <v/>
      </c>
      <c r="E2028" s="173">
        <f>'HP-Api, V2-Sep24'!L2030</f>
        <v>0</v>
      </c>
      <c r="F2028" s="173" t="str">
        <f>IF(AND(E2028&gt;='Risk(dist, colmena)'!$H$9, E2028&lt;='Risk(dist, colmena)'!$J$9), 1, IF(AND(E2028&gt;'Risk(dist, colmena)'!$H$10, E2028&lt;='Risk(dist, colmena)'!$J$10), 2, IF(E2028&gt;='Risk(dist, colmena)'!$H$11, 3, "")))</f>
        <v/>
      </c>
      <c r="G2028" s="88">
        <f>'HP-Api, V2-Sep24'!AH2030</f>
        <v>0</v>
      </c>
      <c r="H2028" s="89" t="str">
        <f t="shared" si="311"/>
        <v/>
      </c>
      <c r="I2028" s="194" t="e">
        <f>('HP-Api, V2-Sep24'!AK2030-'HP-Api, V2-Sep24'!S2030)/'HP-Api, V2-Sep24'!S2030</f>
        <v>#DIV/0!</v>
      </c>
      <c r="J2028" s="89" t="e">
        <f t="shared" si="312"/>
        <v>#DIV/0!</v>
      </c>
      <c r="K2028" s="195">
        <f>'HP-Api, V2-Sep24'!AQ2030</f>
        <v>0</v>
      </c>
      <c r="L2028" s="89">
        <f t="shared" si="313"/>
        <v>1</v>
      </c>
      <c r="M2028" s="88">
        <f>'HP-Api, V2-Sep24'!AM2030</f>
        <v>0</v>
      </c>
      <c r="N2028" s="89" t="str">
        <f t="shared" si="310"/>
        <v/>
      </c>
      <c r="O2028" s="88">
        <f>'HP-Api, V2-Sep24'!AR2030</f>
        <v>0</v>
      </c>
      <c r="P2028" s="89" t="str">
        <f t="shared" si="314"/>
        <v/>
      </c>
      <c r="Q2028" s="89" t="e">
        <f t="shared" si="315"/>
        <v>#VALUE!</v>
      </c>
      <c r="R2028" s="89" t="e">
        <f t="shared" si="316"/>
        <v>#VALUE!</v>
      </c>
      <c r="S2028" s="173">
        <f>'HP-Api, V2-Sep24'!AS2030</f>
        <v>0</v>
      </c>
      <c r="T2028" s="89">
        <f t="shared" si="317"/>
        <v>1</v>
      </c>
      <c r="U2028" s="90" t="e">
        <f t="shared" si="318"/>
        <v>#DIV/0!</v>
      </c>
      <c r="V2028" s="91" t="e">
        <f t="shared" si="319"/>
        <v>#DIV/0!</v>
      </c>
    </row>
    <row r="2029" spans="1:22" x14ac:dyDescent="0.3">
      <c r="A2029" s="88">
        <f>'HP-Api, V2-Sep24'!D2031</f>
        <v>0</v>
      </c>
      <c r="B2029" s="88" cm="1">
        <f t="array" ref="B2029">IF(OR(A2029=DATA!$H$2:$H$13),3,IF(OR(A2029=DATA!$H$14:$H$119),2,1))</f>
        <v>1</v>
      </c>
      <c r="C2029" s="88">
        <f>'HP-Api, V2-Sep24'!G2031</f>
        <v>0</v>
      </c>
      <c r="D2029" s="89" t="str">
        <f>IF(AND(C2029&gt;='Risk(dist, colmena)'!$C$9, C2029&lt;='Risk(dist, colmena)'!$E$9), 1, IF(AND(C2029&gt;'Risk(dist, colmena)'!$C$10, C2029&lt;='Risk(dist, colmena)'!$E$10), 2, IF(C2029&gt;='Risk(dist, colmena)'!$C$11, 3, "")))</f>
        <v/>
      </c>
      <c r="E2029" s="173">
        <f>'HP-Api, V2-Sep24'!L2031</f>
        <v>0</v>
      </c>
      <c r="F2029" s="173" t="str">
        <f>IF(AND(E2029&gt;='Risk(dist, colmena)'!$H$9, E2029&lt;='Risk(dist, colmena)'!$J$9), 1, IF(AND(E2029&gt;'Risk(dist, colmena)'!$H$10, E2029&lt;='Risk(dist, colmena)'!$J$10), 2, IF(E2029&gt;='Risk(dist, colmena)'!$H$11, 3, "")))</f>
        <v/>
      </c>
      <c r="G2029" s="88">
        <f>'HP-Api, V2-Sep24'!AH2031</f>
        <v>0</v>
      </c>
      <c r="H2029" s="89" t="str">
        <f t="shared" si="311"/>
        <v/>
      </c>
      <c r="I2029" s="194" t="e">
        <f>('HP-Api, V2-Sep24'!AK2031-'HP-Api, V2-Sep24'!S2031)/'HP-Api, V2-Sep24'!S2031</f>
        <v>#DIV/0!</v>
      </c>
      <c r="J2029" s="89" t="e">
        <f t="shared" si="312"/>
        <v>#DIV/0!</v>
      </c>
      <c r="K2029" s="195">
        <f>'HP-Api, V2-Sep24'!AQ2031</f>
        <v>0</v>
      </c>
      <c r="L2029" s="89">
        <f t="shared" si="313"/>
        <v>1</v>
      </c>
      <c r="M2029" s="88">
        <f>'HP-Api, V2-Sep24'!AM2031</f>
        <v>0</v>
      </c>
      <c r="N2029" s="89" t="str">
        <f t="shared" si="310"/>
        <v/>
      </c>
      <c r="O2029" s="88">
        <f>'HP-Api, V2-Sep24'!AR2031</f>
        <v>0</v>
      </c>
      <c r="P2029" s="89" t="str">
        <f t="shared" si="314"/>
        <v/>
      </c>
      <c r="Q2029" s="89" t="e">
        <f t="shared" si="315"/>
        <v>#VALUE!</v>
      </c>
      <c r="R2029" s="89" t="e">
        <f t="shared" si="316"/>
        <v>#VALUE!</v>
      </c>
      <c r="S2029" s="173">
        <f>'HP-Api, V2-Sep24'!AS2031</f>
        <v>0</v>
      </c>
      <c r="T2029" s="89">
        <f t="shared" si="317"/>
        <v>1</v>
      </c>
      <c r="U2029" s="90" t="e">
        <f t="shared" si="318"/>
        <v>#DIV/0!</v>
      </c>
      <c r="V2029" s="91" t="e">
        <f t="shared" si="319"/>
        <v>#DIV/0!</v>
      </c>
    </row>
    <row r="2030" spans="1:22" x14ac:dyDescent="0.3">
      <c r="A2030" s="88">
        <f>'HP-Api, V2-Sep24'!D2032</f>
        <v>0</v>
      </c>
      <c r="B2030" s="88" cm="1">
        <f t="array" ref="B2030">IF(OR(A2030=DATA!$H$2:$H$13),3,IF(OR(A2030=DATA!$H$14:$H$119),2,1))</f>
        <v>1</v>
      </c>
      <c r="C2030" s="88">
        <f>'HP-Api, V2-Sep24'!G2032</f>
        <v>0</v>
      </c>
      <c r="D2030" s="89" t="str">
        <f>IF(AND(C2030&gt;='Risk(dist, colmena)'!$C$9, C2030&lt;='Risk(dist, colmena)'!$E$9), 1, IF(AND(C2030&gt;'Risk(dist, colmena)'!$C$10, C2030&lt;='Risk(dist, colmena)'!$E$10), 2, IF(C2030&gt;='Risk(dist, colmena)'!$C$11, 3, "")))</f>
        <v/>
      </c>
      <c r="E2030" s="173">
        <f>'HP-Api, V2-Sep24'!L2032</f>
        <v>0</v>
      </c>
      <c r="F2030" s="173" t="str">
        <f>IF(AND(E2030&gt;='Risk(dist, colmena)'!$H$9, E2030&lt;='Risk(dist, colmena)'!$J$9), 1, IF(AND(E2030&gt;'Risk(dist, colmena)'!$H$10, E2030&lt;='Risk(dist, colmena)'!$J$10), 2, IF(E2030&gt;='Risk(dist, colmena)'!$H$11, 3, "")))</f>
        <v/>
      </c>
      <c r="G2030" s="88">
        <f>'HP-Api, V2-Sep24'!AH2032</f>
        <v>0</v>
      </c>
      <c r="H2030" s="89" t="str">
        <f t="shared" si="311"/>
        <v/>
      </c>
      <c r="I2030" s="194" t="e">
        <f>('HP-Api, V2-Sep24'!AK2032-'HP-Api, V2-Sep24'!S2032)/'HP-Api, V2-Sep24'!S2032</f>
        <v>#DIV/0!</v>
      </c>
      <c r="J2030" s="89" t="e">
        <f t="shared" si="312"/>
        <v>#DIV/0!</v>
      </c>
      <c r="K2030" s="195">
        <f>'HP-Api, V2-Sep24'!AQ2032</f>
        <v>0</v>
      </c>
      <c r="L2030" s="89">
        <f t="shared" si="313"/>
        <v>1</v>
      </c>
      <c r="M2030" s="88">
        <f>'HP-Api, V2-Sep24'!AM2032</f>
        <v>0</v>
      </c>
      <c r="N2030" s="89" t="str">
        <f t="shared" si="310"/>
        <v/>
      </c>
      <c r="O2030" s="88">
        <f>'HP-Api, V2-Sep24'!AR2032</f>
        <v>0</v>
      </c>
      <c r="P2030" s="89" t="str">
        <f t="shared" si="314"/>
        <v/>
      </c>
      <c r="Q2030" s="89" t="e">
        <f t="shared" si="315"/>
        <v>#VALUE!</v>
      </c>
      <c r="R2030" s="89" t="e">
        <f t="shared" si="316"/>
        <v>#VALUE!</v>
      </c>
      <c r="S2030" s="173">
        <f>'HP-Api, V2-Sep24'!AS2032</f>
        <v>0</v>
      </c>
      <c r="T2030" s="89">
        <f t="shared" si="317"/>
        <v>1</v>
      </c>
      <c r="U2030" s="90" t="e">
        <f t="shared" si="318"/>
        <v>#DIV/0!</v>
      </c>
      <c r="V2030" s="91" t="e">
        <f t="shared" si="319"/>
        <v>#DIV/0!</v>
      </c>
    </row>
    <row r="2031" spans="1:22" x14ac:dyDescent="0.3">
      <c r="A2031" s="88">
        <f>'HP-Api, V2-Sep24'!D2033</f>
        <v>0</v>
      </c>
      <c r="B2031" s="88" cm="1">
        <f t="array" ref="B2031">IF(OR(A2031=DATA!$H$2:$H$13),3,IF(OR(A2031=DATA!$H$14:$H$119),2,1))</f>
        <v>1</v>
      </c>
      <c r="C2031" s="88">
        <f>'HP-Api, V2-Sep24'!G2033</f>
        <v>0</v>
      </c>
      <c r="D2031" s="89" t="str">
        <f>IF(AND(C2031&gt;='Risk(dist, colmena)'!$C$9, C2031&lt;='Risk(dist, colmena)'!$E$9), 1, IF(AND(C2031&gt;'Risk(dist, colmena)'!$C$10, C2031&lt;='Risk(dist, colmena)'!$E$10), 2, IF(C2031&gt;='Risk(dist, colmena)'!$C$11, 3, "")))</f>
        <v/>
      </c>
      <c r="E2031" s="173">
        <f>'HP-Api, V2-Sep24'!L2033</f>
        <v>0</v>
      </c>
      <c r="F2031" s="173" t="str">
        <f>IF(AND(E2031&gt;='Risk(dist, colmena)'!$H$9, E2031&lt;='Risk(dist, colmena)'!$J$9), 1, IF(AND(E2031&gt;'Risk(dist, colmena)'!$H$10, E2031&lt;='Risk(dist, colmena)'!$J$10), 2, IF(E2031&gt;='Risk(dist, colmena)'!$H$11, 3, "")))</f>
        <v/>
      </c>
      <c r="G2031" s="88">
        <f>'HP-Api, V2-Sep24'!AH2033</f>
        <v>0</v>
      </c>
      <c r="H2031" s="89" t="str">
        <f t="shared" si="311"/>
        <v/>
      </c>
      <c r="I2031" s="194" t="e">
        <f>('HP-Api, V2-Sep24'!AK2033-'HP-Api, V2-Sep24'!S2033)/'HP-Api, V2-Sep24'!S2033</f>
        <v>#DIV/0!</v>
      </c>
      <c r="J2031" s="89" t="e">
        <f t="shared" si="312"/>
        <v>#DIV/0!</v>
      </c>
      <c r="K2031" s="195">
        <f>'HP-Api, V2-Sep24'!AQ2033</f>
        <v>0</v>
      </c>
      <c r="L2031" s="89">
        <f t="shared" si="313"/>
        <v>1</v>
      </c>
      <c r="M2031" s="88">
        <f>'HP-Api, V2-Sep24'!AM2033</f>
        <v>0</v>
      </c>
      <c r="N2031" s="89" t="str">
        <f t="shared" si="310"/>
        <v/>
      </c>
      <c r="O2031" s="88">
        <f>'HP-Api, V2-Sep24'!AR2033</f>
        <v>0</v>
      </c>
      <c r="P2031" s="89" t="str">
        <f t="shared" si="314"/>
        <v/>
      </c>
      <c r="Q2031" s="89" t="e">
        <f t="shared" si="315"/>
        <v>#VALUE!</v>
      </c>
      <c r="R2031" s="89" t="e">
        <f t="shared" si="316"/>
        <v>#VALUE!</v>
      </c>
      <c r="S2031" s="173">
        <f>'HP-Api, V2-Sep24'!AS2033</f>
        <v>0</v>
      </c>
      <c r="T2031" s="89">
        <f t="shared" si="317"/>
        <v>1</v>
      </c>
      <c r="U2031" s="90" t="e">
        <f t="shared" si="318"/>
        <v>#DIV/0!</v>
      </c>
      <c r="V2031" s="91" t="e">
        <f t="shared" si="319"/>
        <v>#DIV/0!</v>
      </c>
    </row>
    <row r="2032" spans="1:22" x14ac:dyDescent="0.3">
      <c r="A2032" s="88">
        <f>'HP-Api, V2-Sep24'!D2034</f>
        <v>0</v>
      </c>
      <c r="B2032" s="88" cm="1">
        <f t="array" ref="B2032">IF(OR(A2032=DATA!$H$2:$H$13),3,IF(OR(A2032=DATA!$H$14:$H$119),2,1))</f>
        <v>1</v>
      </c>
      <c r="C2032" s="88">
        <f>'HP-Api, V2-Sep24'!G2034</f>
        <v>0</v>
      </c>
      <c r="D2032" s="89" t="str">
        <f>IF(AND(C2032&gt;='Risk(dist, colmena)'!$C$9, C2032&lt;='Risk(dist, colmena)'!$E$9), 1, IF(AND(C2032&gt;'Risk(dist, colmena)'!$C$10, C2032&lt;='Risk(dist, colmena)'!$E$10), 2, IF(C2032&gt;='Risk(dist, colmena)'!$C$11, 3, "")))</f>
        <v/>
      </c>
      <c r="E2032" s="173">
        <f>'HP-Api, V2-Sep24'!L2034</f>
        <v>0</v>
      </c>
      <c r="F2032" s="173" t="str">
        <f>IF(AND(E2032&gt;='Risk(dist, colmena)'!$H$9, E2032&lt;='Risk(dist, colmena)'!$J$9), 1, IF(AND(E2032&gt;'Risk(dist, colmena)'!$H$10, E2032&lt;='Risk(dist, colmena)'!$J$10), 2, IF(E2032&gt;='Risk(dist, colmena)'!$H$11, 3, "")))</f>
        <v/>
      </c>
      <c r="G2032" s="88">
        <f>'HP-Api, V2-Sep24'!AH2034</f>
        <v>0</v>
      </c>
      <c r="H2032" s="89" t="str">
        <f t="shared" si="311"/>
        <v/>
      </c>
      <c r="I2032" s="194" t="e">
        <f>('HP-Api, V2-Sep24'!AK2034-'HP-Api, V2-Sep24'!S2034)/'HP-Api, V2-Sep24'!S2034</f>
        <v>#DIV/0!</v>
      </c>
      <c r="J2032" s="89" t="e">
        <f t="shared" si="312"/>
        <v>#DIV/0!</v>
      </c>
      <c r="K2032" s="195">
        <f>'HP-Api, V2-Sep24'!AQ2034</f>
        <v>0</v>
      </c>
      <c r="L2032" s="89">
        <f t="shared" si="313"/>
        <v>1</v>
      </c>
      <c r="M2032" s="88">
        <f>'HP-Api, V2-Sep24'!AM2034</f>
        <v>0</v>
      </c>
      <c r="N2032" s="89" t="str">
        <f t="shared" si="310"/>
        <v/>
      </c>
      <c r="O2032" s="88">
        <f>'HP-Api, V2-Sep24'!AR2034</f>
        <v>0</v>
      </c>
      <c r="P2032" s="89" t="str">
        <f t="shared" si="314"/>
        <v/>
      </c>
      <c r="Q2032" s="89" t="e">
        <f t="shared" si="315"/>
        <v>#VALUE!</v>
      </c>
      <c r="R2032" s="89" t="e">
        <f t="shared" si="316"/>
        <v>#VALUE!</v>
      </c>
      <c r="S2032" s="173">
        <f>'HP-Api, V2-Sep24'!AS2034</f>
        <v>0</v>
      </c>
      <c r="T2032" s="89">
        <f t="shared" si="317"/>
        <v>1</v>
      </c>
      <c r="U2032" s="90" t="e">
        <f t="shared" si="318"/>
        <v>#DIV/0!</v>
      </c>
      <c r="V2032" s="91" t="e">
        <f t="shared" si="319"/>
        <v>#DIV/0!</v>
      </c>
    </row>
    <row r="2033" spans="1:22" x14ac:dyDescent="0.3">
      <c r="A2033" s="88">
        <f>'HP-Api, V2-Sep24'!D2035</f>
        <v>0</v>
      </c>
      <c r="B2033" s="88" cm="1">
        <f t="array" ref="B2033">IF(OR(A2033=DATA!$H$2:$H$13),3,IF(OR(A2033=DATA!$H$14:$H$119),2,1))</f>
        <v>1</v>
      </c>
      <c r="C2033" s="88">
        <f>'HP-Api, V2-Sep24'!G2035</f>
        <v>0</v>
      </c>
      <c r="D2033" s="89" t="str">
        <f>IF(AND(C2033&gt;='Risk(dist, colmena)'!$C$9, C2033&lt;='Risk(dist, colmena)'!$E$9), 1, IF(AND(C2033&gt;'Risk(dist, colmena)'!$C$10, C2033&lt;='Risk(dist, colmena)'!$E$10), 2, IF(C2033&gt;='Risk(dist, colmena)'!$C$11, 3, "")))</f>
        <v/>
      </c>
      <c r="E2033" s="173">
        <f>'HP-Api, V2-Sep24'!L2035</f>
        <v>0</v>
      </c>
      <c r="F2033" s="173" t="str">
        <f>IF(AND(E2033&gt;='Risk(dist, colmena)'!$H$9, E2033&lt;='Risk(dist, colmena)'!$J$9), 1, IF(AND(E2033&gt;'Risk(dist, colmena)'!$H$10, E2033&lt;='Risk(dist, colmena)'!$J$10), 2, IF(E2033&gt;='Risk(dist, colmena)'!$H$11, 3, "")))</f>
        <v/>
      </c>
      <c r="G2033" s="88">
        <f>'HP-Api, V2-Sep24'!AH2035</f>
        <v>0</v>
      </c>
      <c r="H2033" s="89" t="str">
        <f t="shared" si="311"/>
        <v/>
      </c>
      <c r="I2033" s="194" t="e">
        <f>('HP-Api, V2-Sep24'!AK2035-'HP-Api, V2-Sep24'!S2035)/'HP-Api, V2-Sep24'!S2035</f>
        <v>#DIV/0!</v>
      </c>
      <c r="J2033" s="89" t="e">
        <f t="shared" si="312"/>
        <v>#DIV/0!</v>
      </c>
      <c r="K2033" s="195">
        <f>'HP-Api, V2-Sep24'!AQ2035</f>
        <v>0</v>
      </c>
      <c r="L2033" s="89">
        <f t="shared" si="313"/>
        <v>1</v>
      </c>
      <c r="M2033" s="88">
        <f>'HP-Api, V2-Sep24'!AM2035</f>
        <v>0</v>
      </c>
      <c r="N2033" s="89" t="str">
        <f t="shared" si="310"/>
        <v/>
      </c>
      <c r="O2033" s="88">
        <f>'HP-Api, V2-Sep24'!AR2035</f>
        <v>0</v>
      </c>
      <c r="P2033" s="89" t="str">
        <f t="shared" si="314"/>
        <v/>
      </c>
      <c r="Q2033" s="89" t="e">
        <f t="shared" si="315"/>
        <v>#VALUE!</v>
      </c>
      <c r="R2033" s="89" t="e">
        <f t="shared" si="316"/>
        <v>#VALUE!</v>
      </c>
      <c r="S2033" s="173">
        <f>'HP-Api, V2-Sep24'!AS2035</f>
        <v>0</v>
      </c>
      <c r="T2033" s="89">
        <f t="shared" si="317"/>
        <v>1</v>
      </c>
      <c r="U2033" s="90" t="e">
        <f t="shared" si="318"/>
        <v>#DIV/0!</v>
      </c>
      <c r="V2033" s="91" t="e">
        <f t="shared" si="319"/>
        <v>#DIV/0!</v>
      </c>
    </row>
    <row r="2034" spans="1:22" x14ac:dyDescent="0.3">
      <c r="A2034" s="88">
        <f>'HP-Api, V2-Sep24'!D2036</f>
        <v>0</v>
      </c>
      <c r="B2034" s="88" cm="1">
        <f t="array" ref="B2034">IF(OR(A2034=DATA!$H$2:$H$13),3,IF(OR(A2034=DATA!$H$14:$H$119),2,1))</f>
        <v>1</v>
      </c>
      <c r="C2034" s="88">
        <f>'HP-Api, V2-Sep24'!G2036</f>
        <v>0</v>
      </c>
      <c r="D2034" s="89" t="str">
        <f>IF(AND(C2034&gt;='Risk(dist, colmena)'!$C$9, C2034&lt;='Risk(dist, colmena)'!$E$9), 1, IF(AND(C2034&gt;'Risk(dist, colmena)'!$C$10, C2034&lt;='Risk(dist, colmena)'!$E$10), 2, IF(C2034&gt;='Risk(dist, colmena)'!$C$11, 3, "")))</f>
        <v/>
      </c>
      <c r="E2034" s="173">
        <f>'HP-Api, V2-Sep24'!L2036</f>
        <v>0</v>
      </c>
      <c r="F2034" s="173" t="str">
        <f>IF(AND(E2034&gt;='Risk(dist, colmena)'!$H$9, E2034&lt;='Risk(dist, colmena)'!$J$9), 1, IF(AND(E2034&gt;'Risk(dist, colmena)'!$H$10, E2034&lt;='Risk(dist, colmena)'!$J$10), 2, IF(E2034&gt;='Risk(dist, colmena)'!$H$11, 3, "")))</f>
        <v/>
      </c>
      <c r="G2034" s="88">
        <f>'HP-Api, V2-Sep24'!AH2036</f>
        <v>0</v>
      </c>
      <c r="H2034" s="89" t="str">
        <f t="shared" si="311"/>
        <v/>
      </c>
      <c r="I2034" s="194" t="e">
        <f>('HP-Api, V2-Sep24'!AK2036-'HP-Api, V2-Sep24'!S2036)/'HP-Api, V2-Sep24'!S2036</f>
        <v>#DIV/0!</v>
      </c>
      <c r="J2034" s="89" t="e">
        <f t="shared" si="312"/>
        <v>#DIV/0!</v>
      </c>
      <c r="K2034" s="195">
        <f>'HP-Api, V2-Sep24'!AQ2036</f>
        <v>0</v>
      </c>
      <c r="L2034" s="89">
        <f t="shared" si="313"/>
        <v>1</v>
      </c>
      <c r="M2034" s="88">
        <f>'HP-Api, V2-Sep24'!AM2036</f>
        <v>0</v>
      </c>
      <c r="N2034" s="89" t="str">
        <f t="shared" si="310"/>
        <v/>
      </c>
      <c r="O2034" s="88">
        <f>'HP-Api, V2-Sep24'!AR2036</f>
        <v>0</v>
      </c>
      <c r="P2034" s="89" t="str">
        <f t="shared" si="314"/>
        <v/>
      </c>
      <c r="Q2034" s="89" t="e">
        <f t="shared" si="315"/>
        <v>#VALUE!</v>
      </c>
      <c r="R2034" s="89" t="e">
        <f t="shared" si="316"/>
        <v>#VALUE!</v>
      </c>
      <c r="S2034" s="173">
        <f>'HP-Api, V2-Sep24'!AS2036</f>
        <v>0</v>
      </c>
      <c r="T2034" s="89">
        <f t="shared" si="317"/>
        <v>1</v>
      </c>
      <c r="U2034" s="90" t="e">
        <f t="shared" si="318"/>
        <v>#DIV/0!</v>
      </c>
      <c r="V2034" s="91" t="e">
        <f t="shared" si="319"/>
        <v>#DIV/0!</v>
      </c>
    </row>
    <row r="2035" spans="1:22" x14ac:dyDescent="0.3">
      <c r="A2035" s="88">
        <f>'HP-Api, V2-Sep24'!D2037</f>
        <v>0</v>
      </c>
      <c r="B2035" s="88" cm="1">
        <f t="array" ref="B2035">IF(OR(A2035=DATA!$H$2:$H$13),3,IF(OR(A2035=DATA!$H$14:$H$119),2,1))</f>
        <v>1</v>
      </c>
      <c r="C2035" s="88">
        <f>'HP-Api, V2-Sep24'!G2037</f>
        <v>0</v>
      </c>
      <c r="D2035" s="89" t="str">
        <f>IF(AND(C2035&gt;='Risk(dist, colmena)'!$C$9, C2035&lt;='Risk(dist, colmena)'!$E$9), 1, IF(AND(C2035&gt;'Risk(dist, colmena)'!$C$10, C2035&lt;='Risk(dist, colmena)'!$E$10), 2, IF(C2035&gt;='Risk(dist, colmena)'!$C$11, 3, "")))</f>
        <v/>
      </c>
      <c r="E2035" s="173">
        <f>'HP-Api, V2-Sep24'!L2037</f>
        <v>0</v>
      </c>
      <c r="F2035" s="173" t="str">
        <f>IF(AND(E2035&gt;='Risk(dist, colmena)'!$H$9, E2035&lt;='Risk(dist, colmena)'!$J$9), 1, IF(AND(E2035&gt;'Risk(dist, colmena)'!$H$10, E2035&lt;='Risk(dist, colmena)'!$J$10), 2, IF(E2035&gt;='Risk(dist, colmena)'!$H$11, 3, "")))</f>
        <v/>
      </c>
      <c r="G2035" s="88">
        <f>'HP-Api, V2-Sep24'!AH2037</f>
        <v>0</v>
      </c>
      <c r="H2035" s="89" t="str">
        <f t="shared" si="311"/>
        <v/>
      </c>
      <c r="I2035" s="194" t="e">
        <f>('HP-Api, V2-Sep24'!AK2037-'HP-Api, V2-Sep24'!S2037)/'HP-Api, V2-Sep24'!S2037</f>
        <v>#DIV/0!</v>
      </c>
      <c r="J2035" s="89" t="e">
        <f t="shared" si="312"/>
        <v>#DIV/0!</v>
      </c>
      <c r="K2035" s="195">
        <f>'HP-Api, V2-Sep24'!AQ2037</f>
        <v>0</v>
      </c>
      <c r="L2035" s="89">
        <f t="shared" si="313"/>
        <v>1</v>
      </c>
      <c r="M2035" s="88">
        <f>'HP-Api, V2-Sep24'!AM2037</f>
        <v>0</v>
      </c>
      <c r="N2035" s="89" t="str">
        <f t="shared" si="310"/>
        <v/>
      </c>
      <c r="O2035" s="88">
        <f>'HP-Api, V2-Sep24'!AR2037</f>
        <v>0</v>
      </c>
      <c r="P2035" s="89" t="str">
        <f t="shared" si="314"/>
        <v/>
      </c>
      <c r="Q2035" s="89" t="e">
        <f t="shared" si="315"/>
        <v>#VALUE!</v>
      </c>
      <c r="R2035" s="89" t="e">
        <f t="shared" si="316"/>
        <v>#VALUE!</v>
      </c>
      <c r="S2035" s="173">
        <f>'HP-Api, V2-Sep24'!AS2037</f>
        <v>0</v>
      </c>
      <c r="T2035" s="89">
        <f t="shared" si="317"/>
        <v>1</v>
      </c>
      <c r="U2035" s="90" t="e">
        <f t="shared" si="318"/>
        <v>#DIV/0!</v>
      </c>
      <c r="V2035" s="91" t="e">
        <f t="shared" si="319"/>
        <v>#DIV/0!</v>
      </c>
    </row>
    <row r="2036" spans="1:22" x14ac:dyDescent="0.3">
      <c r="A2036" s="88">
        <f>'HP-Api, V2-Sep24'!D2038</f>
        <v>0</v>
      </c>
      <c r="B2036" s="88" cm="1">
        <f t="array" ref="B2036">IF(OR(A2036=DATA!$H$2:$H$13),3,IF(OR(A2036=DATA!$H$14:$H$119),2,1))</f>
        <v>1</v>
      </c>
      <c r="C2036" s="88">
        <f>'HP-Api, V2-Sep24'!G2038</f>
        <v>0</v>
      </c>
      <c r="D2036" s="89" t="str">
        <f>IF(AND(C2036&gt;='Risk(dist, colmena)'!$C$9, C2036&lt;='Risk(dist, colmena)'!$E$9), 1, IF(AND(C2036&gt;'Risk(dist, colmena)'!$C$10, C2036&lt;='Risk(dist, colmena)'!$E$10), 2, IF(C2036&gt;='Risk(dist, colmena)'!$C$11, 3, "")))</f>
        <v/>
      </c>
      <c r="E2036" s="173">
        <f>'HP-Api, V2-Sep24'!L2038</f>
        <v>0</v>
      </c>
      <c r="F2036" s="173" t="str">
        <f>IF(AND(E2036&gt;='Risk(dist, colmena)'!$H$9, E2036&lt;='Risk(dist, colmena)'!$J$9), 1, IF(AND(E2036&gt;'Risk(dist, colmena)'!$H$10, E2036&lt;='Risk(dist, colmena)'!$J$10), 2, IF(E2036&gt;='Risk(dist, colmena)'!$H$11, 3, "")))</f>
        <v/>
      </c>
      <c r="G2036" s="88">
        <f>'HP-Api, V2-Sep24'!AH2038</f>
        <v>0</v>
      </c>
      <c r="H2036" s="89" t="str">
        <f t="shared" si="311"/>
        <v/>
      </c>
      <c r="I2036" s="194" t="e">
        <f>('HP-Api, V2-Sep24'!AK2038-'HP-Api, V2-Sep24'!S2038)/'HP-Api, V2-Sep24'!S2038</f>
        <v>#DIV/0!</v>
      </c>
      <c r="J2036" s="89" t="e">
        <f t="shared" si="312"/>
        <v>#DIV/0!</v>
      </c>
      <c r="K2036" s="195">
        <f>'HP-Api, V2-Sep24'!AQ2038</f>
        <v>0</v>
      </c>
      <c r="L2036" s="89">
        <f t="shared" si="313"/>
        <v>1</v>
      </c>
      <c r="M2036" s="88">
        <f>'HP-Api, V2-Sep24'!AM2038</f>
        <v>0</v>
      </c>
      <c r="N2036" s="89" t="str">
        <f t="shared" si="310"/>
        <v/>
      </c>
      <c r="O2036" s="88">
        <f>'HP-Api, V2-Sep24'!AR2038</f>
        <v>0</v>
      </c>
      <c r="P2036" s="89" t="str">
        <f t="shared" si="314"/>
        <v/>
      </c>
      <c r="Q2036" s="89" t="e">
        <f t="shared" si="315"/>
        <v>#VALUE!</v>
      </c>
      <c r="R2036" s="89" t="e">
        <f t="shared" si="316"/>
        <v>#VALUE!</v>
      </c>
      <c r="S2036" s="173">
        <f>'HP-Api, V2-Sep24'!AS2038</f>
        <v>0</v>
      </c>
      <c r="T2036" s="89">
        <f t="shared" si="317"/>
        <v>1</v>
      </c>
      <c r="U2036" s="90" t="e">
        <f t="shared" si="318"/>
        <v>#DIV/0!</v>
      </c>
      <c r="V2036" s="91" t="e">
        <f t="shared" si="319"/>
        <v>#DIV/0!</v>
      </c>
    </row>
    <row r="2037" spans="1:22" x14ac:dyDescent="0.3">
      <c r="A2037" s="88">
        <f>'HP-Api, V2-Sep24'!D2039</f>
        <v>0</v>
      </c>
      <c r="B2037" s="88" cm="1">
        <f t="array" ref="B2037">IF(OR(A2037=DATA!$H$2:$H$13),3,IF(OR(A2037=DATA!$H$14:$H$119),2,1))</f>
        <v>1</v>
      </c>
      <c r="C2037" s="88">
        <f>'HP-Api, V2-Sep24'!G2039</f>
        <v>0</v>
      </c>
      <c r="D2037" s="89" t="str">
        <f>IF(AND(C2037&gt;='Risk(dist, colmena)'!$C$9, C2037&lt;='Risk(dist, colmena)'!$E$9), 1, IF(AND(C2037&gt;'Risk(dist, colmena)'!$C$10, C2037&lt;='Risk(dist, colmena)'!$E$10), 2, IF(C2037&gt;='Risk(dist, colmena)'!$C$11, 3, "")))</f>
        <v/>
      </c>
      <c r="E2037" s="173">
        <f>'HP-Api, V2-Sep24'!L2039</f>
        <v>0</v>
      </c>
      <c r="F2037" s="173" t="str">
        <f>IF(AND(E2037&gt;='Risk(dist, colmena)'!$H$9, E2037&lt;='Risk(dist, colmena)'!$J$9), 1, IF(AND(E2037&gt;'Risk(dist, colmena)'!$H$10, E2037&lt;='Risk(dist, colmena)'!$J$10), 2, IF(E2037&gt;='Risk(dist, colmena)'!$H$11, 3, "")))</f>
        <v/>
      </c>
      <c r="G2037" s="88">
        <f>'HP-Api, V2-Sep24'!AH2039</f>
        <v>0</v>
      </c>
      <c r="H2037" s="89" t="str">
        <f t="shared" si="311"/>
        <v/>
      </c>
      <c r="I2037" s="194" t="e">
        <f>('HP-Api, V2-Sep24'!AK2039-'HP-Api, V2-Sep24'!S2039)/'HP-Api, V2-Sep24'!S2039</f>
        <v>#DIV/0!</v>
      </c>
      <c r="J2037" s="89" t="e">
        <f t="shared" si="312"/>
        <v>#DIV/0!</v>
      </c>
      <c r="K2037" s="195">
        <f>'HP-Api, V2-Sep24'!AQ2039</f>
        <v>0</v>
      </c>
      <c r="L2037" s="89">
        <f t="shared" si="313"/>
        <v>1</v>
      </c>
      <c r="M2037" s="88">
        <f>'HP-Api, V2-Sep24'!AM2039</f>
        <v>0</v>
      </c>
      <c r="N2037" s="89" t="str">
        <f t="shared" si="310"/>
        <v/>
      </c>
      <c r="O2037" s="88">
        <f>'HP-Api, V2-Sep24'!AR2039</f>
        <v>0</v>
      </c>
      <c r="P2037" s="89" t="str">
        <f t="shared" si="314"/>
        <v/>
      </c>
      <c r="Q2037" s="89" t="e">
        <f t="shared" si="315"/>
        <v>#VALUE!</v>
      </c>
      <c r="R2037" s="89" t="e">
        <f t="shared" si="316"/>
        <v>#VALUE!</v>
      </c>
      <c r="S2037" s="173">
        <f>'HP-Api, V2-Sep24'!AS2039</f>
        <v>0</v>
      </c>
      <c r="T2037" s="89">
        <f t="shared" si="317"/>
        <v>1</v>
      </c>
      <c r="U2037" s="90" t="e">
        <f t="shared" si="318"/>
        <v>#DIV/0!</v>
      </c>
      <c r="V2037" s="91" t="e">
        <f t="shared" si="319"/>
        <v>#DIV/0!</v>
      </c>
    </row>
    <row r="2038" spans="1:22" x14ac:dyDescent="0.3">
      <c r="A2038" s="88">
        <f>'HP-Api, V2-Sep24'!D2040</f>
        <v>0</v>
      </c>
      <c r="B2038" s="88" cm="1">
        <f t="array" ref="B2038">IF(OR(A2038=DATA!$H$2:$H$13),3,IF(OR(A2038=DATA!$H$14:$H$119),2,1))</f>
        <v>1</v>
      </c>
      <c r="C2038" s="88">
        <f>'HP-Api, V2-Sep24'!G2040</f>
        <v>0</v>
      </c>
      <c r="D2038" s="89" t="str">
        <f>IF(AND(C2038&gt;='Risk(dist, colmena)'!$C$9, C2038&lt;='Risk(dist, colmena)'!$E$9), 1, IF(AND(C2038&gt;'Risk(dist, colmena)'!$C$10, C2038&lt;='Risk(dist, colmena)'!$E$10), 2, IF(C2038&gt;='Risk(dist, colmena)'!$C$11, 3, "")))</f>
        <v/>
      </c>
      <c r="E2038" s="173">
        <f>'HP-Api, V2-Sep24'!L2040</f>
        <v>0</v>
      </c>
      <c r="F2038" s="173" t="str">
        <f>IF(AND(E2038&gt;='Risk(dist, colmena)'!$H$9, E2038&lt;='Risk(dist, colmena)'!$J$9), 1, IF(AND(E2038&gt;'Risk(dist, colmena)'!$H$10, E2038&lt;='Risk(dist, colmena)'!$J$10), 2, IF(E2038&gt;='Risk(dist, colmena)'!$H$11, 3, "")))</f>
        <v/>
      </c>
      <c r="G2038" s="88">
        <f>'HP-Api, V2-Sep24'!AH2040</f>
        <v>0</v>
      </c>
      <c r="H2038" s="89" t="str">
        <f t="shared" si="311"/>
        <v/>
      </c>
      <c r="I2038" s="194" t="e">
        <f>('HP-Api, V2-Sep24'!AK2040-'HP-Api, V2-Sep24'!S2040)/'HP-Api, V2-Sep24'!S2040</f>
        <v>#DIV/0!</v>
      </c>
      <c r="J2038" s="89" t="e">
        <f t="shared" si="312"/>
        <v>#DIV/0!</v>
      </c>
      <c r="K2038" s="195">
        <f>'HP-Api, V2-Sep24'!AQ2040</f>
        <v>0</v>
      </c>
      <c r="L2038" s="89">
        <f t="shared" si="313"/>
        <v>1</v>
      </c>
      <c r="M2038" s="88">
        <f>'HP-Api, V2-Sep24'!AM2040</f>
        <v>0</v>
      </c>
      <c r="N2038" s="89" t="str">
        <f t="shared" si="310"/>
        <v/>
      </c>
      <c r="O2038" s="88">
        <f>'HP-Api, V2-Sep24'!AR2040</f>
        <v>0</v>
      </c>
      <c r="P2038" s="89" t="str">
        <f t="shared" si="314"/>
        <v/>
      </c>
      <c r="Q2038" s="89" t="e">
        <f t="shared" si="315"/>
        <v>#VALUE!</v>
      </c>
      <c r="R2038" s="89" t="e">
        <f t="shared" si="316"/>
        <v>#VALUE!</v>
      </c>
      <c r="S2038" s="173">
        <f>'HP-Api, V2-Sep24'!AS2040</f>
        <v>0</v>
      </c>
      <c r="T2038" s="89">
        <f t="shared" si="317"/>
        <v>1</v>
      </c>
      <c r="U2038" s="90" t="e">
        <f t="shared" si="318"/>
        <v>#DIV/0!</v>
      </c>
      <c r="V2038" s="91" t="e">
        <f t="shared" si="319"/>
        <v>#DIV/0!</v>
      </c>
    </row>
    <row r="2039" spans="1:22" x14ac:dyDescent="0.3">
      <c r="A2039" s="88">
        <f>'HP-Api, V2-Sep24'!D2041</f>
        <v>0</v>
      </c>
      <c r="B2039" s="88" cm="1">
        <f t="array" ref="B2039">IF(OR(A2039=DATA!$H$2:$H$13),3,IF(OR(A2039=DATA!$H$14:$H$119),2,1))</f>
        <v>1</v>
      </c>
      <c r="C2039" s="88">
        <f>'HP-Api, V2-Sep24'!G2041</f>
        <v>0</v>
      </c>
      <c r="D2039" s="89" t="str">
        <f>IF(AND(C2039&gt;='Risk(dist, colmena)'!$C$9, C2039&lt;='Risk(dist, colmena)'!$E$9), 1, IF(AND(C2039&gt;'Risk(dist, colmena)'!$C$10, C2039&lt;='Risk(dist, colmena)'!$E$10), 2, IF(C2039&gt;='Risk(dist, colmena)'!$C$11, 3, "")))</f>
        <v/>
      </c>
      <c r="E2039" s="173">
        <f>'HP-Api, V2-Sep24'!L2041</f>
        <v>0</v>
      </c>
      <c r="F2039" s="173" t="str">
        <f>IF(AND(E2039&gt;='Risk(dist, colmena)'!$H$9, E2039&lt;='Risk(dist, colmena)'!$J$9), 1, IF(AND(E2039&gt;'Risk(dist, colmena)'!$H$10, E2039&lt;='Risk(dist, colmena)'!$J$10), 2, IF(E2039&gt;='Risk(dist, colmena)'!$H$11, 3, "")))</f>
        <v/>
      </c>
      <c r="G2039" s="88">
        <f>'HP-Api, V2-Sep24'!AH2041</f>
        <v>0</v>
      </c>
      <c r="H2039" s="89" t="str">
        <f t="shared" si="311"/>
        <v/>
      </c>
      <c r="I2039" s="194" t="e">
        <f>('HP-Api, V2-Sep24'!AK2041-'HP-Api, V2-Sep24'!S2041)/'HP-Api, V2-Sep24'!S2041</f>
        <v>#DIV/0!</v>
      </c>
      <c r="J2039" s="89" t="e">
        <f t="shared" si="312"/>
        <v>#DIV/0!</v>
      </c>
      <c r="K2039" s="195">
        <f>'HP-Api, V2-Sep24'!AQ2041</f>
        <v>0</v>
      </c>
      <c r="L2039" s="89">
        <f t="shared" si="313"/>
        <v>1</v>
      </c>
      <c r="M2039" s="88">
        <f>'HP-Api, V2-Sep24'!AM2041</f>
        <v>0</v>
      </c>
      <c r="N2039" s="89" t="str">
        <f t="shared" si="310"/>
        <v/>
      </c>
      <c r="O2039" s="88">
        <f>'HP-Api, V2-Sep24'!AR2041</f>
        <v>0</v>
      </c>
      <c r="P2039" s="89" t="str">
        <f t="shared" si="314"/>
        <v/>
      </c>
      <c r="Q2039" s="89" t="e">
        <f t="shared" si="315"/>
        <v>#VALUE!</v>
      </c>
      <c r="R2039" s="89" t="e">
        <f t="shared" si="316"/>
        <v>#VALUE!</v>
      </c>
      <c r="S2039" s="173">
        <f>'HP-Api, V2-Sep24'!AS2041</f>
        <v>0</v>
      </c>
      <c r="T2039" s="89">
        <f t="shared" si="317"/>
        <v>1</v>
      </c>
      <c r="U2039" s="90" t="e">
        <f t="shared" si="318"/>
        <v>#DIV/0!</v>
      </c>
      <c r="V2039" s="91" t="e">
        <f t="shared" si="319"/>
        <v>#DIV/0!</v>
      </c>
    </row>
    <row r="2040" spans="1:22" x14ac:dyDescent="0.3">
      <c r="A2040" s="88">
        <f>'HP-Api, V2-Sep24'!D2042</f>
        <v>0</v>
      </c>
      <c r="B2040" s="88" cm="1">
        <f t="array" ref="B2040">IF(OR(A2040=DATA!$H$2:$H$13),3,IF(OR(A2040=DATA!$H$14:$H$119),2,1))</f>
        <v>1</v>
      </c>
      <c r="C2040" s="88">
        <f>'HP-Api, V2-Sep24'!G2042</f>
        <v>0</v>
      </c>
      <c r="D2040" s="89" t="str">
        <f>IF(AND(C2040&gt;='Risk(dist, colmena)'!$C$9, C2040&lt;='Risk(dist, colmena)'!$E$9), 1, IF(AND(C2040&gt;'Risk(dist, colmena)'!$C$10, C2040&lt;='Risk(dist, colmena)'!$E$10), 2, IF(C2040&gt;='Risk(dist, colmena)'!$C$11, 3, "")))</f>
        <v/>
      </c>
      <c r="E2040" s="173">
        <f>'HP-Api, V2-Sep24'!L2042</f>
        <v>0</v>
      </c>
      <c r="F2040" s="173" t="str">
        <f>IF(AND(E2040&gt;='Risk(dist, colmena)'!$H$9, E2040&lt;='Risk(dist, colmena)'!$J$9), 1, IF(AND(E2040&gt;'Risk(dist, colmena)'!$H$10, E2040&lt;='Risk(dist, colmena)'!$J$10), 2, IF(E2040&gt;='Risk(dist, colmena)'!$H$11, 3, "")))</f>
        <v/>
      </c>
      <c r="G2040" s="88">
        <f>'HP-Api, V2-Sep24'!AH2042</f>
        <v>0</v>
      </c>
      <c r="H2040" s="89" t="str">
        <f t="shared" si="311"/>
        <v/>
      </c>
      <c r="I2040" s="194" t="e">
        <f>('HP-Api, V2-Sep24'!AK2042-'HP-Api, V2-Sep24'!S2042)/'HP-Api, V2-Sep24'!S2042</f>
        <v>#DIV/0!</v>
      </c>
      <c r="J2040" s="89" t="e">
        <f t="shared" si="312"/>
        <v>#DIV/0!</v>
      </c>
      <c r="K2040" s="195">
        <f>'HP-Api, V2-Sep24'!AQ2042</f>
        <v>0</v>
      </c>
      <c r="L2040" s="89">
        <f t="shared" si="313"/>
        <v>1</v>
      </c>
      <c r="M2040" s="88">
        <f>'HP-Api, V2-Sep24'!AM2042</f>
        <v>0</v>
      </c>
      <c r="N2040" s="89" t="str">
        <f t="shared" si="310"/>
        <v/>
      </c>
      <c r="O2040" s="88">
        <f>'HP-Api, V2-Sep24'!AR2042</f>
        <v>0</v>
      </c>
      <c r="P2040" s="89" t="str">
        <f t="shared" si="314"/>
        <v/>
      </c>
      <c r="Q2040" s="89" t="e">
        <f t="shared" si="315"/>
        <v>#VALUE!</v>
      </c>
      <c r="R2040" s="89" t="e">
        <f t="shared" si="316"/>
        <v>#VALUE!</v>
      </c>
      <c r="S2040" s="173">
        <f>'HP-Api, V2-Sep24'!AS2042</f>
        <v>0</v>
      </c>
      <c r="T2040" s="89">
        <f t="shared" si="317"/>
        <v>1</v>
      </c>
      <c r="U2040" s="90" t="e">
        <f t="shared" si="318"/>
        <v>#DIV/0!</v>
      </c>
      <c r="V2040" s="91" t="e">
        <f t="shared" si="319"/>
        <v>#DIV/0!</v>
      </c>
    </row>
    <row r="2041" spans="1:22" x14ac:dyDescent="0.3">
      <c r="A2041" s="88">
        <f>'HP-Api, V2-Sep24'!D2043</f>
        <v>0</v>
      </c>
      <c r="B2041" s="88" cm="1">
        <f t="array" ref="B2041">IF(OR(A2041=DATA!$H$2:$H$13),3,IF(OR(A2041=DATA!$H$14:$H$119),2,1))</f>
        <v>1</v>
      </c>
      <c r="C2041" s="88">
        <f>'HP-Api, V2-Sep24'!G2043</f>
        <v>0</v>
      </c>
      <c r="D2041" s="89" t="str">
        <f>IF(AND(C2041&gt;='Risk(dist, colmena)'!$C$9, C2041&lt;='Risk(dist, colmena)'!$E$9), 1, IF(AND(C2041&gt;'Risk(dist, colmena)'!$C$10, C2041&lt;='Risk(dist, colmena)'!$E$10), 2, IF(C2041&gt;='Risk(dist, colmena)'!$C$11, 3, "")))</f>
        <v/>
      </c>
      <c r="E2041" s="173">
        <f>'HP-Api, V2-Sep24'!L2043</f>
        <v>0</v>
      </c>
      <c r="F2041" s="173" t="str">
        <f>IF(AND(E2041&gt;='Risk(dist, colmena)'!$H$9, E2041&lt;='Risk(dist, colmena)'!$J$9), 1, IF(AND(E2041&gt;'Risk(dist, colmena)'!$H$10, E2041&lt;='Risk(dist, colmena)'!$J$10), 2, IF(E2041&gt;='Risk(dist, colmena)'!$H$11, 3, "")))</f>
        <v/>
      </c>
      <c r="G2041" s="88">
        <f>'HP-Api, V2-Sep24'!AH2043</f>
        <v>0</v>
      </c>
      <c r="H2041" s="89" t="str">
        <f t="shared" si="311"/>
        <v/>
      </c>
      <c r="I2041" s="194" t="e">
        <f>('HP-Api, V2-Sep24'!AK2043-'HP-Api, V2-Sep24'!S2043)/'HP-Api, V2-Sep24'!S2043</f>
        <v>#DIV/0!</v>
      </c>
      <c r="J2041" s="89" t="e">
        <f t="shared" si="312"/>
        <v>#DIV/0!</v>
      </c>
      <c r="K2041" s="195">
        <f>'HP-Api, V2-Sep24'!AQ2043</f>
        <v>0</v>
      </c>
      <c r="L2041" s="89">
        <f t="shared" si="313"/>
        <v>1</v>
      </c>
      <c r="M2041" s="88">
        <f>'HP-Api, V2-Sep24'!AM2043</f>
        <v>0</v>
      </c>
      <c r="N2041" s="89" t="str">
        <f t="shared" si="310"/>
        <v/>
      </c>
      <c r="O2041" s="88">
        <f>'HP-Api, V2-Sep24'!AR2043</f>
        <v>0</v>
      </c>
      <c r="P2041" s="89" t="str">
        <f t="shared" si="314"/>
        <v/>
      </c>
      <c r="Q2041" s="89" t="e">
        <f t="shared" si="315"/>
        <v>#VALUE!</v>
      </c>
      <c r="R2041" s="89" t="e">
        <f t="shared" si="316"/>
        <v>#VALUE!</v>
      </c>
      <c r="S2041" s="173">
        <f>'HP-Api, V2-Sep24'!AS2043</f>
        <v>0</v>
      </c>
      <c r="T2041" s="89">
        <f t="shared" si="317"/>
        <v>1</v>
      </c>
      <c r="U2041" s="90" t="e">
        <f t="shared" si="318"/>
        <v>#DIV/0!</v>
      </c>
      <c r="V2041" s="91" t="e">
        <f t="shared" si="319"/>
        <v>#DIV/0!</v>
      </c>
    </row>
    <row r="2042" spans="1:22" x14ac:dyDescent="0.3">
      <c r="A2042" s="88">
        <f>'HP-Api, V2-Sep24'!D2044</f>
        <v>0</v>
      </c>
      <c r="B2042" s="88" cm="1">
        <f t="array" ref="B2042">IF(OR(A2042=DATA!$H$2:$H$13),3,IF(OR(A2042=DATA!$H$14:$H$119),2,1))</f>
        <v>1</v>
      </c>
      <c r="C2042" s="88">
        <f>'HP-Api, V2-Sep24'!G2044</f>
        <v>0</v>
      </c>
      <c r="D2042" s="89" t="str">
        <f>IF(AND(C2042&gt;='Risk(dist, colmena)'!$C$9, C2042&lt;='Risk(dist, colmena)'!$E$9), 1, IF(AND(C2042&gt;'Risk(dist, colmena)'!$C$10, C2042&lt;='Risk(dist, colmena)'!$E$10), 2, IF(C2042&gt;='Risk(dist, colmena)'!$C$11, 3, "")))</f>
        <v/>
      </c>
      <c r="E2042" s="173">
        <f>'HP-Api, V2-Sep24'!L2044</f>
        <v>0</v>
      </c>
      <c r="F2042" s="173" t="str">
        <f>IF(AND(E2042&gt;='Risk(dist, colmena)'!$H$9, E2042&lt;='Risk(dist, colmena)'!$J$9), 1, IF(AND(E2042&gt;'Risk(dist, colmena)'!$H$10, E2042&lt;='Risk(dist, colmena)'!$J$10), 2, IF(E2042&gt;='Risk(dist, colmena)'!$H$11, 3, "")))</f>
        <v/>
      </c>
      <c r="G2042" s="88">
        <f>'HP-Api, V2-Sep24'!AH2044</f>
        <v>0</v>
      </c>
      <c r="H2042" s="89" t="str">
        <f t="shared" si="311"/>
        <v/>
      </c>
      <c r="I2042" s="194" t="e">
        <f>('HP-Api, V2-Sep24'!AK2044-'HP-Api, V2-Sep24'!S2044)/'HP-Api, V2-Sep24'!S2044</f>
        <v>#DIV/0!</v>
      </c>
      <c r="J2042" s="89" t="e">
        <f t="shared" si="312"/>
        <v>#DIV/0!</v>
      </c>
      <c r="K2042" s="195">
        <f>'HP-Api, V2-Sep24'!AQ2044</f>
        <v>0</v>
      </c>
      <c r="L2042" s="89">
        <f t="shared" si="313"/>
        <v>1</v>
      </c>
      <c r="M2042" s="88">
        <f>'HP-Api, V2-Sep24'!AM2044</f>
        <v>0</v>
      </c>
      <c r="N2042" s="89" t="str">
        <f t="shared" si="310"/>
        <v/>
      </c>
      <c r="O2042" s="88">
        <f>'HP-Api, V2-Sep24'!AR2044</f>
        <v>0</v>
      </c>
      <c r="P2042" s="89" t="str">
        <f t="shared" si="314"/>
        <v/>
      </c>
      <c r="Q2042" s="89" t="e">
        <f t="shared" si="315"/>
        <v>#VALUE!</v>
      </c>
      <c r="R2042" s="89" t="e">
        <f t="shared" si="316"/>
        <v>#VALUE!</v>
      </c>
      <c r="S2042" s="173">
        <f>'HP-Api, V2-Sep24'!AS2044</f>
        <v>0</v>
      </c>
      <c r="T2042" s="89">
        <f t="shared" si="317"/>
        <v>1</v>
      </c>
      <c r="U2042" s="90" t="e">
        <f t="shared" si="318"/>
        <v>#DIV/0!</v>
      </c>
      <c r="V2042" s="91" t="e">
        <f t="shared" si="319"/>
        <v>#DIV/0!</v>
      </c>
    </row>
    <row r="2043" spans="1:22" x14ac:dyDescent="0.3">
      <c r="A2043" s="88">
        <f>'HP-Api, V2-Sep24'!D2045</f>
        <v>0</v>
      </c>
      <c r="B2043" s="88" cm="1">
        <f t="array" ref="B2043">IF(OR(A2043=DATA!$H$2:$H$13),3,IF(OR(A2043=DATA!$H$14:$H$119),2,1))</f>
        <v>1</v>
      </c>
      <c r="C2043" s="88">
        <f>'HP-Api, V2-Sep24'!G2045</f>
        <v>0</v>
      </c>
      <c r="D2043" s="89" t="str">
        <f>IF(AND(C2043&gt;='Risk(dist, colmena)'!$C$9, C2043&lt;='Risk(dist, colmena)'!$E$9), 1, IF(AND(C2043&gt;'Risk(dist, colmena)'!$C$10, C2043&lt;='Risk(dist, colmena)'!$E$10), 2, IF(C2043&gt;='Risk(dist, colmena)'!$C$11, 3, "")))</f>
        <v/>
      </c>
      <c r="E2043" s="173">
        <f>'HP-Api, V2-Sep24'!L2045</f>
        <v>0</v>
      </c>
      <c r="F2043" s="173" t="str">
        <f>IF(AND(E2043&gt;='Risk(dist, colmena)'!$H$9, E2043&lt;='Risk(dist, colmena)'!$J$9), 1, IF(AND(E2043&gt;'Risk(dist, colmena)'!$H$10, E2043&lt;='Risk(dist, colmena)'!$J$10), 2, IF(E2043&gt;='Risk(dist, colmena)'!$H$11, 3, "")))</f>
        <v/>
      </c>
      <c r="G2043" s="88">
        <f>'HP-Api, V2-Sep24'!AH2045</f>
        <v>0</v>
      </c>
      <c r="H2043" s="89" t="str">
        <f t="shared" si="311"/>
        <v/>
      </c>
      <c r="I2043" s="194" t="e">
        <f>('HP-Api, V2-Sep24'!AK2045-'HP-Api, V2-Sep24'!S2045)/'HP-Api, V2-Sep24'!S2045</f>
        <v>#DIV/0!</v>
      </c>
      <c r="J2043" s="89" t="e">
        <f t="shared" si="312"/>
        <v>#DIV/0!</v>
      </c>
      <c r="K2043" s="195">
        <f>'HP-Api, V2-Sep24'!AQ2045</f>
        <v>0</v>
      </c>
      <c r="L2043" s="89">
        <f t="shared" si="313"/>
        <v>1</v>
      </c>
      <c r="M2043" s="88">
        <f>'HP-Api, V2-Sep24'!AM2045</f>
        <v>0</v>
      </c>
      <c r="N2043" s="89" t="str">
        <f t="shared" si="310"/>
        <v/>
      </c>
      <c r="O2043" s="88">
        <f>'HP-Api, V2-Sep24'!AR2045</f>
        <v>0</v>
      </c>
      <c r="P2043" s="89" t="str">
        <f t="shared" si="314"/>
        <v/>
      </c>
      <c r="Q2043" s="89" t="e">
        <f t="shared" si="315"/>
        <v>#VALUE!</v>
      </c>
      <c r="R2043" s="89" t="e">
        <f t="shared" si="316"/>
        <v>#VALUE!</v>
      </c>
      <c r="S2043" s="173">
        <f>'HP-Api, V2-Sep24'!AS2045</f>
        <v>0</v>
      </c>
      <c r="T2043" s="89">
        <f t="shared" si="317"/>
        <v>1</v>
      </c>
      <c r="U2043" s="90" t="e">
        <f t="shared" si="318"/>
        <v>#DIV/0!</v>
      </c>
      <c r="V2043" s="91" t="e">
        <f t="shared" si="319"/>
        <v>#DIV/0!</v>
      </c>
    </row>
    <row r="2044" spans="1:22" x14ac:dyDescent="0.3">
      <c r="A2044" s="88">
        <f>'HP-Api, V2-Sep24'!D2046</f>
        <v>0</v>
      </c>
      <c r="B2044" s="88" cm="1">
        <f t="array" ref="B2044">IF(OR(A2044=DATA!$H$2:$H$13),3,IF(OR(A2044=DATA!$H$14:$H$119),2,1))</f>
        <v>1</v>
      </c>
      <c r="C2044" s="88">
        <f>'HP-Api, V2-Sep24'!G2046</f>
        <v>0</v>
      </c>
      <c r="D2044" s="89" t="str">
        <f>IF(AND(C2044&gt;='Risk(dist, colmena)'!$C$9, C2044&lt;='Risk(dist, colmena)'!$E$9), 1, IF(AND(C2044&gt;'Risk(dist, colmena)'!$C$10, C2044&lt;='Risk(dist, colmena)'!$E$10), 2, IF(C2044&gt;='Risk(dist, colmena)'!$C$11, 3, "")))</f>
        <v/>
      </c>
      <c r="E2044" s="173">
        <f>'HP-Api, V2-Sep24'!L2046</f>
        <v>0</v>
      </c>
      <c r="F2044" s="173" t="str">
        <f>IF(AND(E2044&gt;='Risk(dist, colmena)'!$H$9, E2044&lt;='Risk(dist, colmena)'!$J$9), 1, IF(AND(E2044&gt;'Risk(dist, colmena)'!$H$10, E2044&lt;='Risk(dist, colmena)'!$J$10), 2, IF(E2044&gt;='Risk(dist, colmena)'!$H$11, 3, "")))</f>
        <v/>
      </c>
      <c r="G2044" s="88">
        <f>'HP-Api, V2-Sep24'!AH2046</f>
        <v>0</v>
      </c>
      <c r="H2044" s="89" t="str">
        <f t="shared" si="311"/>
        <v/>
      </c>
      <c r="I2044" s="194" t="e">
        <f>('HP-Api, V2-Sep24'!AK2046-'HP-Api, V2-Sep24'!S2046)/'HP-Api, V2-Sep24'!S2046</f>
        <v>#DIV/0!</v>
      </c>
      <c r="J2044" s="89" t="e">
        <f t="shared" si="312"/>
        <v>#DIV/0!</v>
      </c>
      <c r="K2044" s="195">
        <f>'HP-Api, V2-Sep24'!AQ2046</f>
        <v>0</v>
      </c>
      <c r="L2044" s="89">
        <f t="shared" si="313"/>
        <v>1</v>
      </c>
      <c r="M2044" s="88">
        <f>'HP-Api, V2-Sep24'!AM2046</f>
        <v>0</v>
      </c>
      <c r="N2044" s="89" t="str">
        <f t="shared" si="310"/>
        <v/>
      </c>
      <c r="O2044" s="88">
        <f>'HP-Api, V2-Sep24'!AR2046</f>
        <v>0</v>
      </c>
      <c r="P2044" s="89" t="str">
        <f t="shared" si="314"/>
        <v/>
      </c>
      <c r="Q2044" s="89" t="e">
        <f t="shared" si="315"/>
        <v>#VALUE!</v>
      </c>
      <c r="R2044" s="89" t="e">
        <f t="shared" si="316"/>
        <v>#VALUE!</v>
      </c>
      <c r="S2044" s="173">
        <f>'HP-Api, V2-Sep24'!AS2046</f>
        <v>0</v>
      </c>
      <c r="T2044" s="89">
        <f t="shared" si="317"/>
        <v>1</v>
      </c>
      <c r="U2044" s="90" t="e">
        <f t="shared" si="318"/>
        <v>#DIV/0!</v>
      </c>
      <c r="V2044" s="91" t="e">
        <f t="shared" si="319"/>
        <v>#DIV/0!</v>
      </c>
    </row>
    <row r="2045" spans="1:22" x14ac:dyDescent="0.3">
      <c r="A2045" s="88">
        <f>'HP-Api, V2-Sep24'!D2047</f>
        <v>0</v>
      </c>
      <c r="B2045" s="88" cm="1">
        <f t="array" ref="B2045">IF(OR(A2045=DATA!$H$2:$H$13),3,IF(OR(A2045=DATA!$H$14:$H$119),2,1))</f>
        <v>1</v>
      </c>
      <c r="C2045" s="88">
        <f>'HP-Api, V2-Sep24'!G2047</f>
        <v>0</v>
      </c>
      <c r="D2045" s="89" t="str">
        <f>IF(AND(C2045&gt;='Risk(dist, colmena)'!$C$9, C2045&lt;='Risk(dist, colmena)'!$E$9), 1, IF(AND(C2045&gt;'Risk(dist, colmena)'!$C$10, C2045&lt;='Risk(dist, colmena)'!$E$10), 2, IF(C2045&gt;='Risk(dist, colmena)'!$C$11, 3, "")))</f>
        <v/>
      </c>
      <c r="E2045" s="173">
        <f>'HP-Api, V2-Sep24'!L2047</f>
        <v>0</v>
      </c>
      <c r="F2045" s="173" t="str">
        <f>IF(AND(E2045&gt;='Risk(dist, colmena)'!$H$9, E2045&lt;='Risk(dist, colmena)'!$J$9), 1, IF(AND(E2045&gt;'Risk(dist, colmena)'!$H$10, E2045&lt;='Risk(dist, colmena)'!$J$10), 2, IF(E2045&gt;='Risk(dist, colmena)'!$H$11, 3, "")))</f>
        <v/>
      </c>
      <c r="G2045" s="88">
        <f>'HP-Api, V2-Sep24'!AH2047</f>
        <v>0</v>
      </c>
      <c r="H2045" s="89" t="str">
        <f t="shared" si="311"/>
        <v/>
      </c>
      <c r="I2045" s="194" t="e">
        <f>('HP-Api, V2-Sep24'!AK2047-'HP-Api, V2-Sep24'!S2047)/'HP-Api, V2-Sep24'!S2047</f>
        <v>#DIV/0!</v>
      </c>
      <c r="J2045" s="89" t="e">
        <f t="shared" si="312"/>
        <v>#DIV/0!</v>
      </c>
      <c r="K2045" s="195">
        <f>'HP-Api, V2-Sep24'!AQ2047</f>
        <v>0</v>
      </c>
      <c r="L2045" s="89">
        <f t="shared" si="313"/>
        <v>1</v>
      </c>
      <c r="M2045" s="88">
        <f>'HP-Api, V2-Sep24'!AM2047</f>
        <v>0</v>
      </c>
      <c r="N2045" s="89" t="str">
        <f t="shared" si="310"/>
        <v/>
      </c>
      <c r="O2045" s="88">
        <f>'HP-Api, V2-Sep24'!AR2047</f>
        <v>0</v>
      </c>
      <c r="P2045" s="89" t="str">
        <f t="shared" si="314"/>
        <v/>
      </c>
      <c r="Q2045" s="89" t="e">
        <f t="shared" si="315"/>
        <v>#VALUE!</v>
      </c>
      <c r="R2045" s="89" t="e">
        <f t="shared" si="316"/>
        <v>#VALUE!</v>
      </c>
      <c r="S2045" s="173">
        <f>'HP-Api, V2-Sep24'!AS2047</f>
        <v>0</v>
      </c>
      <c r="T2045" s="89">
        <f t="shared" si="317"/>
        <v>1</v>
      </c>
      <c r="U2045" s="90" t="e">
        <f t="shared" si="318"/>
        <v>#DIV/0!</v>
      </c>
      <c r="V2045" s="91" t="e">
        <f t="shared" si="319"/>
        <v>#DIV/0!</v>
      </c>
    </row>
    <row r="2046" spans="1:22" x14ac:dyDescent="0.3">
      <c r="A2046" s="88">
        <f>'HP-Api, V2-Sep24'!D2048</f>
        <v>0</v>
      </c>
      <c r="B2046" s="88" cm="1">
        <f t="array" ref="B2046">IF(OR(A2046=DATA!$H$2:$H$13),3,IF(OR(A2046=DATA!$H$14:$H$119),2,1))</f>
        <v>1</v>
      </c>
      <c r="C2046" s="88">
        <f>'HP-Api, V2-Sep24'!G2048</f>
        <v>0</v>
      </c>
      <c r="D2046" s="89" t="str">
        <f>IF(AND(C2046&gt;='Risk(dist, colmena)'!$C$9, C2046&lt;='Risk(dist, colmena)'!$E$9), 1, IF(AND(C2046&gt;'Risk(dist, colmena)'!$C$10, C2046&lt;='Risk(dist, colmena)'!$E$10), 2, IF(C2046&gt;='Risk(dist, colmena)'!$C$11, 3, "")))</f>
        <v/>
      </c>
      <c r="E2046" s="173">
        <f>'HP-Api, V2-Sep24'!L2048</f>
        <v>0</v>
      </c>
      <c r="F2046" s="173" t="str">
        <f>IF(AND(E2046&gt;='Risk(dist, colmena)'!$H$9, E2046&lt;='Risk(dist, colmena)'!$J$9), 1, IF(AND(E2046&gt;'Risk(dist, colmena)'!$H$10, E2046&lt;='Risk(dist, colmena)'!$J$10), 2, IF(E2046&gt;='Risk(dist, colmena)'!$H$11, 3, "")))</f>
        <v/>
      </c>
      <c r="G2046" s="88">
        <f>'HP-Api, V2-Sep24'!AH2048</f>
        <v>0</v>
      </c>
      <c r="H2046" s="89" t="str">
        <f t="shared" si="311"/>
        <v/>
      </c>
      <c r="I2046" s="194" t="e">
        <f>('HP-Api, V2-Sep24'!AK2048-'HP-Api, V2-Sep24'!S2048)/'HP-Api, V2-Sep24'!S2048</f>
        <v>#DIV/0!</v>
      </c>
      <c r="J2046" s="89" t="e">
        <f t="shared" si="312"/>
        <v>#DIV/0!</v>
      </c>
      <c r="K2046" s="195">
        <f>'HP-Api, V2-Sep24'!AQ2048</f>
        <v>0</v>
      </c>
      <c r="L2046" s="89">
        <f t="shared" si="313"/>
        <v>1</v>
      </c>
      <c r="M2046" s="88">
        <f>'HP-Api, V2-Sep24'!AM2048</f>
        <v>0</v>
      </c>
      <c r="N2046" s="89" t="str">
        <f t="shared" si="310"/>
        <v/>
      </c>
      <c r="O2046" s="88">
        <f>'HP-Api, V2-Sep24'!AR2048</f>
        <v>0</v>
      </c>
      <c r="P2046" s="89" t="str">
        <f t="shared" si="314"/>
        <v/>
      </c>
      <c r="Q2046" s="89" t="e">
        <f t="shared" si="315"/>
        <v>#VALUE!</v>
      </c>
      <c r="R2046" s="89" t="e">
        <f t="shared" si="316"/>
        <v>#VALUE!</v>
      </c>
      <c r="S2046" s="173">
        <f>'HP-Api, V2-Sep24'!AS2048</f>
        <v>0</v>
      </c>
      <c r="T2046" s="89">
        <f t="shared" si="317"/>
        <v>1</v>
      </c>
      <c r="U2046" s="90" t="e">
        <f t="shared" si="318"/>
        <v>#DIV/0!</v>
      </c>
      <c r="V2046" s="91" t="e">
        <f t="shared" si="319"/>
        <v>#DIV/0!</v>
      </c>
    </row>
    <row r="2047" spans="1:22" x14ac:dyDescent="0.3">
      <c r="A2047" s="88">
        <f>'HP-Api, V2-Sep24'!D2049</f>
        <v>0</v>
      </c>
      <c r="B2047" s="88" cm="1">
        <f t="array" ref="B2047">IF(OR(A2047=DATA!$H$2:$H$13),3,IF(OR(A2047=DATA!$H$14:$H$119),2,1))</f>
        <v>1</v>
      </c>
      <c r="C2047" s="88">
        <f>'HP-Api, V2-Sep24'!G2049</f>
        <v>0</v>
      </c>
      <c r="D2047" s="89" t="str">
        <f>IF(AND(C2047&gt;='Risk(dist, colmena)'!$C$9, C2047&lt;='Risk(dist, colmena)'!$E$9), 1, IF(AND(C2047&gt;'Risk(dist, colmena)'!$C$10, C2047&lt;='Risk(dist, colmena)'!$E$10), 2, IF(C2047&gt;='Risk(dist, colmena)'!$C$11, 3, "")))</f>
        <v/>
      </c>
      <c r="E2047" s="173">
        <f>'HP-Api, V2-Sep24'!L2049</f>
        <v>0</v>
      </c>
      <c r="F2047" s="173" t="str">
        <f>IF(AND(E2047&gt;='Risk(dist, colmena)'!$H$9, E2047&lt;='Risk(dist, colmena)'!$J$9), 1, IF(AND(E2047&gt;'Risk(dist, colmena)'!$H$10, E2047&lt;='Risk(dist, colmena)'!$J$10), 2, IF(E2047&gt;='Risk(dist, colmena)'!$H$11, 3, "")))</f>
        <v/>
      </c>
      <c r="G2047" s="88">
        <f>'HP-Api, V2-Sep24'!AH2049</f>
        <v>0</v>
      </c>
      <c r="H2047" s="89" t="str">
        <f t="shared" si="311"/>
        <v/>
      </c>
      <c r="I2047" s="194" t="e">
        <f>('HP-Api, V2-Sep24'!AK2049-'HP-Api, V2-Sep24'!S2049)/'HP-Api, V2-Sep24'!S2049</f>
        <v>#DIV/0!</v>
      </c>
      <c r="J2047" s="89" t="e">
        <f t="shared" si="312"/>
        <v>#DIV/0!</v>
      </c>
      <c r="K2047" s="195">
        <f>'HP-Api, V2-Sep24'!AQ2049</f>
        <v>0</v>
      </c>
      <c r="L2047" s="89">
        <f t="shared" si="313"/>
        <v>1</v>
      </c>
      <c r="M2047" s="88">
        <f>'HP-Api, V2-Sep24'!AM2049</f>
        <v>0</v>
      </c>
      <c r="N2047" s="89" t="str">
        <f t="shared" si="310"/>
        <v/>
      </c>
      <c r="O2047" s="88">
        <f>'HP-Api, V2-Sep24'!AR2049</f>
        <v>0</v>
      </c>
      <c r="P2047" s="89" t="str">
        <f t="shared" si="314"/>
        <v/>
      </c>
      <c r="Q2047" s="89" t="e">
        <f t="shared" si="315"/>
        <v>#VALUE!</v>
      </c>
      <c r="R2047" s="89" t="e">
        <f t="shared" si="316"/>
        <v>#VALUE!</v>
      </c>
      <c r="S2047" s="173">
        <f>'HP-Api, V2-Sep24'!AS2049</f>
        <v>0</v>
      </c>
      <c r="T2047" s="89">
        <f t="shared" si="317"/>
        <v>1</v>
      </c>
      <c r="U2047" s="90" t="e">
        <f t="shared" si="318"/>
        <v>#DIV/0!</v>
      </c>
      <c r="V2047" s="91" t="e">
        <f t="shared" si="319"/>
        <v>#DIV/0!</v>
      </c>
    </row>
    <row r="2048" spans="1:22" x14ac:dyDescent="0.3">
      <c r="A2048" s="88">
        <f>'HP-Api, V2-Sep24'!D2050</f>
        <v>0</v>
      </c>
      <c r="B2048" s="88" cm="1">
        <f t="array" ref="B2048">IF(OR(A2048=DATA!$H$2:$H$13),3,IF(OR(A2048=DATA!$H$14:$H$119),2,1))</f>
        <v>1</v>
      </c>
      <c r="C2048" s="88">
        <f>'HP-Api, V2-Sep24'!G2050</f>
        <v>0</v>
      </c>
      <c r="D2048" s="89" t="str">
        <f>IF(AND(C2048&gt;='Risk(dist, colmena)'!$C$9, C2048&lt;='Risk(dist, colmena)'!$E$9), 1, IF(AND(C2048&gt;'Risk(dist, colmena)'!$C$10, C2048&lt;='Risk(dist, colmena)'!$E$10), 2, IF(C2048&gt;='Risk(dist, colmena)'!$C$11, 3, "")))</f>
        <v/>
      </c>
      <c r="E2048" s="173">
        <f>'HP-Api, V2-Sep24'!L2050</f>
        <v>0</v>
      </c>
      <c r="F2048" s="173" t="str">
        <f>IF(AND(E2048&gt;='Risk(dist, colmena)'!$H$9, E2048&lt;='Risk(dist, colmena)'!$J$9), 1, IF(AND(E2048&gt;'Risk(dist, colmena)'!$H$10, E2048&lt;='Risk(dist, colmena)'!$J$10), 2, IF(E2048&gt;='Risk(dist, colmena)'!$H$11, 3, "")))</f>
        <v/>
      </c>
      <c r="G2048" s="88">
        <f>'HP-Api, V2-Sep24'!AH2050</f>
        <v>0</v>
      </c>
      <c r="H2048" s="89" t="str">
        <f t="shared" si="311"/>
        <v/>
      </c>
      <c r="I2048" s="194" t="e">
        <f>('HP-Api, V2-Sep24'!AK2050-'HP-Api, V2-Sep24'!S2050)/'HP-Api, V2-Sep24'!S2050</f>
        <v>#DIV/0!</v>
      </c>
      <c r="J2048" s="89" t="e">
        <f t="shared" si="312"/>
        <v>#DIV/0!</v>
      </c>
      <c r="K2048" s="195">
        <f>'HP-Api, V2-Sep24'!AQ2050</f>
        <v>0</v>
      </c>
      <c r="L2048" s="89">
        <f t="shared" si="313"/>
        <v>1</v>
      </c>
      <c r="M2048" s="88">
        <f>'HP-Api, V2-Sep24'!AM2050</f>
        <v>0</v>
      </c>
      <c r="N2048" s="89" t="str">
        <f t="shared" si="310"/>
        <v/>
      </c>
      <c r="O2048" s="88">
        <f>'HP-Api, V2-Sep24'!AR2050</f>
        <v>0</v>
      </c>
      <c r="P2048" s="89" t="str">
        <f t="shared" si="314"/>
        <v/>
      </c>
      <c r="Q2048" s="89" t="e">
        <f t="shared" si="315"/>
        <v>#VALUE!</v>
      </c>
      <c r="R2048" s="89" t="e">
        <f t="shared" si="316"/>
        <v>#VALUE!</v>
      </c>
      <c r="S2048" s="173">
        <f>'HP-Api, V2-Sep24'!AS2050</f>
        <v>0</v>
      </c>
      <c r="T2048" s="89">
        <f t="shared" si="317"/>
        <v>1</v>
      </c>
      <c r="U2048" s="90" t="e">
        <f t="shared" si="318"/>
        <v>#DIV/0!</v>
      </c>
      <c r="V2048" s="91" t="e">
        <f t="shared" si="319"/>
        <v>#DIV/0!</v>
      </c>
    </row>
    <row r="2049" spans="1:22" x14ac:dyDescent="0.3">
      <c r="A2049" s="88">
        <f>'HP-Api, V2-Sep24'!D2051</f>
        <v>0</v>
      </c>
      <c r="B2049" s="88" cm="1">
        <f t="array" ref="B2049">IF(OR(A2049=DATA!$H$2:$H$13),3,IF(OR(A2049=DATA!$H$14:$H$119),2,1))</f>
        <v>1</v>
      </c>
      <c r="C2049" s="88">
        <f>'HP-Api, V2-Sep24'!G2051</f>
        <v>0</v>
      </c>
      <c r="D2049" s="89" t="str">
        <f>IF(AND(C2049&gt;='Risk(dist, colmena)'!$C$9, C2049&lt;='Risk(dist, colmena)'!$E$9), 1, IF(AND(C2049&gt;'Risk(dist, colmena)'!$C$10, C2049&lt;='Risk(dist, colmena)'!$E$10), 2, IF(C2049&gt;='Risk(dist, colmena)'!$C$11, 3, "")))</f>
        <v/>
      </c>
      <c r="E2049" s="173">
        <f>'HP-Api, V2-Sep24'!L2051</f>
        <v>0</v>
      </c>
      <c r="F2049" s="173" t="str">
        <f>IF(AND(E2049&gt;='Risk(dist, colmena)'!$H$9, E2049&lt;='Risk(dist, colmena)'!$J$9), 1, IF(AND(E2049&gt;'Risk(dist, colmena)'!$H$10, E2049&lt;='Risk(dist, colmena)'!$J$10), 2, IF(E2049&gt;='Risk(dist, colmena)'!$H$11, 3, "")))</f>
        <v/>
      </c>
      <c r="G2049" s="88">
        <f>'HP-Api, V2-Sep24'!AH2051</f>
        <v>0</v>
      </c>
      <c r="H2049" s="89" t="str">
        <f t="shared" si="311"/>
        <v/>
      </c>
      <c r="I2049" s="194" t="e">
        <f>('HP-Api, V2-Sep24'!AK2051-'HP-Api, V2-Sep24'!S2051)/'HP-Api, V2-Sep24'!S2051</f>
        <v>#DIV/0!</v>
      </c>
      <c r="J2049" s="89" t="e">
        <f t="shared" si="312"/>
        <v>#DIV/0!</v>
      </c>
      <c r="K2049" s="195">
        <f>'HP-Api, V2-Sep24'!AQ2051</f>
        <v>0</v>
      </c>
      <c r="L2049" s="89">
        <f t="shared" si="313"/>
        <v>1</v>
      </c>
      <c r="M2049" s="88">
        <f>'HP-Api, V2-Sep24'!AM2051</f>
        <v>0</v>
      </c>
      <c r="N2049" s="89" t="str">
        <f t="shared" si="310"/>
        <v/>
      </c>
      <c r="O2049" s="88">
        <f>'HP-Api, V2-Sep24'!AR2051</f>
        <v>0</v>
      </c>
      <c r="P2049" s="89" t="str">
        <f t="shared" si="314"/>
        <v/>
      </c>
      <c r="Q2049" s="89" t="e">
        <f t="shared" si="315"/>
        <v>#VALUE!</v>
      </c>
      <c r="R2049" s="89" t="e">
        <f t="shared" si="316"/>
        <v>#VALUE!</v>
      </c>
      <c r="S2049" s="173">
        <f>'HP-Api, V2-Sep24'!AS2051</f>
        <v>0</v>
      </c>
      <c r="T2049" s="89">
        <f t="shared" si="317"/>
        <v>1</v>
      </c>
      <c r="U2049" s="90" t="e">
        <f t="shared" si="318"/>
        <v>#DIV/0!</v>
      </c>
      <c r="V2049" s="91" t="e">
        <f t="shared" si="319"/>
        <v>#DIV/0!</v>
      </c>
    </row>
    <row r="2050" spans="1:22" x14ac:dyDescent="0.3">
      <c r="A2050" s="88">
        <f>'HP-Api, V2-Sep24'!D2052</f>
        <v>0</v>
      </c>
      <c r="B2050" s="88" cm="1">
        <f t="array" ref="B2050">IF(OR(A2050=DATA!$H$2:$H$13),3,IF(OR(A2050=DATA!$H$14:$H$119),2,1))</f>
        <v>1</v>
      </c>
      <c r="C2050" s="88">
        <f>'HP-Api, V2-Sep24'!G2052</f>
        <v>0</v>
      </c>
      <c r="D2050" s="89" t="str">
        <f>IF(AND(C2050&gt;='Risk(dist, colmena)'!$C$9, C2050&lt;='Risk(dist, colmena)'!$E$9), 1, IF(AND(C2050&gt;'Risk(dist, colmena)'!$C$10, C2050&lt;='Risk(dist, colmena)'!$E$10), 2, IF(C2050&gt;='Risk(dist, colmena)'!$C$11, 3, "")))</f>
        <v/>
      </c>
      <c r="E2050" s="173">
        <f>'HP-Api, V2-Sep24'!L2052</f>
        <v>0</v>
      </c>
      <c r="F2050" s="173" t="str">
        <f>IF(AND(E2050&gt;='Risk(dist, colmena)'!$H$9, E2050&lt;='Risk(dist, colmena)'!$J$9), 1, IF(AND(E2050&gt;'Risk(dist, colmena)'!$H$10, E2050&lt;='Risk(dist, colmena)'!$J$10), 2, IF(E2050&gt;='Risk(dist, colmena)'!$H$11, 3, "")))</f>
        <v/>
      </c>
      <c r="G2050" s="88">
        <f>'HP-Api, V2-Sep24'!AH2052</f>
        <v>0</v>
      </c>
      <c r="H2050" s="89" t="str">
        <f t="shared" si="311"/>
        <v/>
      </c>
      <c r="I2050" s="194" t="e">
        <f>('HP-Api, V2-Sep24'!AK2052-'HP-Api, V2-Sep24'!S2052)/'HP-Api, V2-Sep24'!S2052</f>
        <v>#DIV/0!</v>
      </c>
      <c r="J2050" s="89" t="e">
        <f t="shared" si="312"/>
        <v>#DIV/0!</v>
      </c>
      <c r="K2050" s="195">
        <f>'HP-Api, V2-Sep24'!AQ2052</f>
        <v>0</v>
      </c>
      <c r="L2050" s="89">
        <f t="shared" si="313"/>
        <v>1</v>
      </c>
      <c r="M2050" s="88">
        <f>'HP-Api, V2-Sep24'!AM2052</f>
        <v>0</v>
      </c>
      <c r="N2050" s="89" t="str">
        <f t="shared" ref="N2050:N2113" si="320">IF(M2050="No", 1, IF(M2050="Sí / Yes", 3, ""))</f>
        <v/>
      </c>
      <c r="O2050" s="88">
        <f>'HP-Api, V2-Sep24'!AR2052</f>
        <v>0</v>
      </c>
      <c r="P2050" s="89" t="str">
        <f t="shared" si="314"/>
        <v/>
      </c>
      <c r="Q2050" s="89" t="e">
        <f t="shared" si="315"/>
        <v>#VALUE!</v>
      </c>
      <c r="R2050" s="89" t="e">
        <f t="shared" si="316"/>
        <v>#VALUE!</v>
      </c>
      <c r="S2050" s="173">
        <f>'HP-Api, V2-Sep24'!AS2052</f>
        <v>0</v>
      </c>
      <c r="T2050" s="89">
        <f t="shared" si="317"/>
        <v>1</v>
      </c>
      <c r="U2050" s="90" t="e">
        <f t="shared" si="318"/>
        <v>#DIV/0!</v>
      </c>
      <c r="V2050" s="91" t="e">
        <f t="shared" si="319"/>
        <v>#DIV/0!</v>
      </c>
    </row>
    <row r="2051" spans="1:22" x14ac:dyDescent="0.3">
      <c r="A2051" s="88">
        <f>'HP-Api, V2-Sep24'!D2053</f>
        <v>0</v>
      </c>
      <c r="B2051" s="88" cm="1">
        <f t="array" ref="B2051">IF(OR(A2051=DATA!$H$2:$H$13),3,IF(OR(A2051=DATA!$H$14:$H$119),2,1))</f>
        <v>1</v>
      </c>
      <c r="C2051" s="88">
        <f>'HP-Api, V2-Sep24'!G2053</f>
        <v>0</v>
      </c>
      <c r="D2051" s="89" t="str">
        <f>IF(AND(C2051&gt;='Risk(dist, colmena)'!$C$9, C2051&lt;='Risk(dist, colmena)'!$E$9), 1, IF(AND(C2051&gt;'Risk(dist, colmena)'!$C$10, C2051&lt;='Risk(dist, colmena)'!$E$10), 2, IF(C2051&gt;='Risk(dist, colmena)'!$C$11, 3, "")))</f>
        <v/>
      </c>
      <c r="E2051" s="173">
        <f>'HP-Api, V2-Sep24'!L2053</f>
        <v>0</v>
      </c>
      <c r="F2051" s="173" t="str">
        <f>IF(AND(E2051&gt;='Risk(dist, colmena)'!$H$9, E2051&lt;='Risk(dist, colmena)'!$J$9), 1, IF(AND(E2051&gt;'Risk(dist, colmena)'!$H$10, E2051&lt;='Risk(dist, colmena)'!$J$10), 2, IF(E2051&gt;='Risk(dist, colmena)'!$H$11, 3, "")))</f>
        <v/>
      </c>
      <c r="G2051" s="88">
        <f>'HP-Api, V2-Sep24'!AH2053</f>
        <v>0</v>
      </c>
      <c r="H2051" s="89" t="str">
        <f t="shared" ref="H2051:H2114" si="321">IF(OR(G2051="Orgánico / Organic", G2051="Natural"), 1, IF(G2051="T3", 2, IF(G2051="Convencional / Conventional", 3, "")))</f>
        <v/>
      </c>
      <c r="I2051" s="194" t="e">
        <f>('HP-Api, V2-Sep24'!AK2053-'HP-Api, V2-Sep24'!S2053)/'HP-Api, V2-Sep24'!S2053</f>
        <v>#DIV/0!</v>
      </c>
      <c r="J2051" s="89" t="e">
        <f t="shared" ref="J2051:J2114" si="322">IF(OR(AND(I2051&gt;=-10%,I2051&lt;=0%),AND(I2051&gt;=0%,I2051&lt;=10%)), 1, IF(I2051&gt;10%, 3, IF(I2051&lt;-10%, 2, "")))</f>
        <v>#DIV/0!</v>
      </c>
      <c r="K2051" s="195">
        <f>'HP-Api, V2-Sep24'!AQ2053</f>
        <v>0</v>
      </c>
      <c r="L2051" s="89">
        <f t="shared" ref="L2051:L2114" si="323">IF(K2051="No",3,1)</f>
        <v>1</v>
      </c>
      <c r="M2051" s="88">
        <f>'HP-Api, V2-Sep24'!AM2053</f>
        <v>0</v>
      </c>
      <c r="N2051" s="89" t="str">
        <f t="shared" si="320"/>
        <v/>
      </c>
      <c r="O2051" s="88">
        <f>'HP-Api, V2-Sep24'!AR2053</f>
        <v>0</v>
      </c>
      <c r="P2051" s="89" t="str">
        <f t="shared" ref="P2051:P2114" si="324">IF(O2051="No", 1, IF(O2051="Sí / Yes", 3, ""))</f>
        <v/>
      </c>
      <c r="Q2051" s="89" t="e">
        <f t="shared" ref="Q2051:Q2114" si="325">P2051-N2051</f>
        <v>#VALUE!</v>
      </c>
      <c r="R2051" s="89" t="e">
        <f t="shared" ref="R2051:R2114" si="326">IF(Q2051=2,3,1)</f>
        <v>#VALUE!</v>
      </c>
      <c r="S2051" s="173">
        <f>'HP-Api, V2-Sep24'!AS2053</f>
        <v>0</v>
      </c>
      <c r="T2051" s="89">
        <f t="shared" ref="T2051:T2114" si="327">IF(S2051=0,1,IF(S2051&gt;0,3,2))</f>
        <v>1</v>
      </c>
      <c r="U2051" s="90" t="e">
        <f t="shared" ref="U2051:U2114" si="328">AVERAGE(B2051,D2051,F2051,H2051,J2051,L2051,R2051,T2051)</f>
        <v>#DIV/0!</v>
      </c>
      <c r="V2051" s="91" t="e">
        <f t="shared" ref="V2051:V2114" si="329">IF(U2051&gt;0, IF(U2051&lt;1.5, "Bajo / Low", IF(U2051&lt;=2.3, "Medio / Medium", "Alto / High")), "")</f>
        <v>#DIV/0!</v>
      </c>
    </row>
    <row r="2052" spans="1:22" x14ac:dyDescent="0.3">
      <c r="A2052" s="88">
        <f>'HP-Api, V2-Sep24'!D2054</f>
        <v>0</v>
      </c>
      <c r="B2052" s="88" cm="1">
        <f t="array" ref="B2052">IF(OR(A2052=DATA!$H$2:$H$13),3,IF(OR(A2052=DATA!$H$14:$H$119),2,1))</f>
        <v>1</v>
      </c>
      <c r="C2052" s="88">
        <f>'HP-Api, V2-Sep24'!G2054</f>
        <v>0</v>
      </c>
      <c r="D2052" s="89" t="str">
        <f>IF(AND(C2052&gt;='Risk(dist, colmena)'!$C$9, C2052&lt;='Risk(dist, colmena)'!$E$9), 1, IF(AND(C2052&gt;'Risk(dist, colmena)'!$C$10, C2052&lt;='Risk(dist, colmena)'!$E$10), 2, IF(C2052&gt;='Risk(dist, colmena)'!$C$11, 3, "")))</f>
        <v/>
      </c>
      <c r="E2052" s="173">
        <f>'HP-Api, V2-Sep24'!L2054</f>
        <v>0</v>
      </c>
      <c r="F2052" s="173" t="str">
        <f>IF(AND(E2052&gt;='Risk(dist, colmena)'!$H$9, E2052&lt;='Risk(dist, colmena)'!$J$9), 1, IF(AND(E2052&gt;'Risk(dist, colmena)'!$H$10, E2052&lt;='Risk(dist, colmena)'!$J$10), 2, IF(E2052&gt;='Risk(dist, colmena)'!$H$11, 3, "")))</f>
        <v/>
      </c>
      <c r="G2052" s="88">
        <f>'HP-Api, V2-Sep24'!AH2054</f>
        <v>0</v>
      </c>
      <c r="H2052" s="89" t="str">
        <f t="shared" si="321"/>
        <v/>
      </c>
      <c r="I2052" s="194" t="e">
        <f>('HP-Api, V2-Sep24'!AK2054-'HP-Api, V2-Sep24'!S2054)/'HP-Api, V2-Sep24'!S2054</f>
        <v>#DIV/0!</v>
      </c>
      <c r="J2052" s="89" t="e">
        <f t="shared" si="322"/>
        <v>#DIV/0!</v>
      </c>
      <c r="K2052" s="195">
        <f>'HP-Api, V2-Sep24'!AQ2054</f>
        <v>0</v>
      </c>
      <c r="L2052" s="89">
        <f t="shared" si="323"/>
        <v>1</v>
      </c>
      <c r="M2052" s="88">
        <f>'HP-Api, V2-Sep24'!AM2054</f>
        <v>0</v>
      </c>
      <c r="N2052" s="89" t="str">
        <f t="shared" si="320"/>
        <v/>
      </c>
      <c r="O2052" s="88">
        <f>'HP-Api, V2-Sep24'!AR2054</f>
        <v>0</v>
      </c>
      <c r="P2052" s="89" t="str">
        <f t="shared" si="324"/>
        <v/>
      </c>
      <c r="Q2052" s="89" t="e">
        <f t="shared" si="325"/>
        <v>#VALUE!</v>
      </c>
      <c r="R2052" s="89" t="e">
        <f t="shared" si="326"/>
        <v>#VALUE!</v>
      </c>
      <c r="S2052" s="173">
        <f>'HP-Api, V2-Sep24'!AS2054</f>
        <v>0</v>
      </c>
      <c r="T2052" s="89">
        <f t="shared" si="327"/>
        <v>1</v>
      </c>
      <c r="U2052" s="90" t="e">
        <f t="shared" si="328"/>
        <v>#DIV/0!</v>
      </c>
      <c r="V2052" s="91" t="e">
        <f t="shared" si="329"/>
        <v>#DIV/0!</v>
      </c>
    </row>
    <row r="2053" spans="1:22" x14ac:dyDescent="0.3">
      <c r="A2053" s="88">
        <f>'HP-Api, V2-Sep24'!D2055</f>
        <v>0</v>
      </c>
      <c r="B2053" s="88" cm="1">
        <f t="array" ref="B2053">IF(OR(A2053=DATA!$H$2:$H$13),3,IF(OR(A2053=DATA!$H$14:$H$119),2,1))</f>
        <v>1</v>
      </c>
      <c r="C2053" s="88">
        <f>'HP-Api, V2-Sep24'!G2055</f>
        <v>0</v>
      </c>
      <c r="D2053" s="89" t="str">
        <f>IF(AND(C2053&gt;='Risk(dist, colmena)'!$C$9, C2053&lt;='Risk(dist, colmena)'!$E$9), 1, IF(AND(C2053&gt;'Risk(dist, colmena)'!$C$10, C2053&lt;='Risk(dist, colmena)'!$E$10), 2, IF(C2053&gt;='Risk(dist, colmena)'!$C$11, 3, "")))</f>
        <v/>
      </c>
      <c r="E2053" s="173">
        <f>'HP-Api, V2-Sep24'!L2055</f>
        <v>0</v>
      </c>
      <c r="F2053" s="173" t="str">
        <f>IF(AND(E2053&gt;='Risk(dist, colmena)'!$H$9, E2053&lt;='Risk(dist, colmena)'!$J$9), 1, IF(AND(E2053&gt;'Risk(dist, colmena)'!$H$10, E2053&lt;='Risk(dist, colmena)'!$J$10), 2, IF(E2053&gt;='Risk(dist, colmena)'!$H$11, 3, "")))</f>
        <v/>
      </c>
      <c r="G2053" s="88">
        <f>'HP-Api, V2-Sep24'!AH2055</f>
        <v>0</v>
      </c>
      <c r="H2053" s="89" t="str">
        <f t="shared" si="321"/>
        <v/>
      </c>
      <c r="I2053" s="194" t="e">
        <f>('HP-Api, V2-Sep24'!AK2055-'HP-Api, V2-Sep24'!S2055)/'HP-Api, V2-Sep24'!S2055</f>
        <v>#DIV/0!</v>
      </c>
      <c r="J2053" s="89" t="e">
        <f t="shared" si="322"/>
        <v>#DIV/0!</v>
      </c>
      <c r="K2053" s="195">
        <f>'HP-Api, V2-Sep24'!AQ2055</f>
        <v>0</v>
      </c>
      <c r="L2053" s="89">
        <f t="shared" si="323"/>
        <v>1</v>
      </c>
      <c r="M2053" s="88">
        <f>'HP-Api, V2-Sep24'!AM2055</f>
        <v>0</v>
      </c>
      <c r="N2053" s="89" t="str">
        <f t="shared" si="320"/>
        <v/>
      </c>
      <c r="O2053" s="88">
        <f>'HP-Api, V2-Sep24'!AR2055</f>
        <v>0</v>
      </c>
      <c r="P2053" s="89" t="str">
        <f t="shared" si="324"/>
        <v/>
      </c>
      <c r="Q2053" s="89" t="e">
        <f t="shared" si="325"/>
        <v>#VALUE!</v>
      </c>
      <c r="R2053" s="89" t="e">
        <f t="shared" si="326"/>
        <v>#VALUE!</v>
      </c>
      <c r="S2053" s="173">
        <f>'HP-Api, V2-Sep24'!AS2055</f>
        <v>0</v>
      </c>
      <c r="T2053" s="89">
        <f t="shared" si="327"/>
        <v>1</v>
      </c>
      <c r="U2053" s="90" t="e">
        <f t="shared" si="328"/>
        <v>#DIV/0!</v>
      </c>
      <c r="V2053" s="91" t="e">
        <f t="shared" si="329"/>
        <v>#DIV/0!</v>
      </c>
    </row>
    <row r="2054" spans="1:22" x14ac:dyDescent="0.3">
      <c r="A2054" s="88">
        <f>'HP-Api, V2-Sep24'!D2056</f>
        <v>0</v>
      </c>
      <c r="B2054" s="88" cm="1">
        <f t="array" ref="B2054">IF(OR(A2054=DATA!$H$2:$H$13),3,IF(OR(A2054=DATA!$H$14:$H$119),2,1))</f>
        <v>1</v>
      </c>
      <c r="C2054" s="88">
        <f>'HP-Api, V2-Sep24'!G2056</f>
        <v>0</v>
      </c>
      <c r="D2054" s="89" t="str">
        <f>IF(AND(C2054&gt;='Risk(dist, colmena)'!$C$9, C2054&lt;='Risk(dist, colmena)'!$E$9), 1, IF(AND(C2054&gt;'Risk(dist, colmena)'!$C$10, C2054&lt;='Risk(dist, colmena)'!$E$10), 2, IF(C2054&gt;='Risk(dist, colmena)'!$C$11, 3, "")))</f>
        <v/>
      </c>
      <c r="E2054" s="173">
        <f>'HP-Api, V2-Sep24'!L2056</f>
        <v>0</v>
      </c>
      <c r="F2054" s="173" t="str">
        <f>IF(AND(E2054&gt;='Risk(dist, colmena)'!$H$9, E2054&lt;='Risk(dist, colmena)'!$J$9), 1, IF(AND(E2054&gt;'Risk(dist, colmena)'!$H$10, E2054&lt;='Risk(dist, colmena)'!$J$10), 2, IF(E2054&gt;='Risk(dist, colmena)'!$H$11, 3, "")))</f>
        <v/>
      </c>
      <c r="G2054" s="88">
        <f>'HP-Api, V2-Sep24'!AH2056</f>
        <v>0</v>
      </c>
      <c r="H2054" s="89" t="str">
        <f t="shared" si="321"/>
        <v/>
      </c>
      <c r="I2054" s="194" t="e">
        <f>('HP-Api, V2-Sep24'!AK2056-'HP-Api, V2-Sep24'!S2056)/'HP-Api, V2-Sep24'!S2056</f>
        <v>#DIV/0!</v>
      </c>
      <c r="J2054" s="89" t="e">
        <f t="shared" si="322"/>
        <v>#DIV/0!</v>
      </c>
      <c r="K2054" s="195">
        <f>'HP-Api, V2-Sep24'!AQ2056</f>
        <v>0</v>
      </c>
      <c r="L2054" s="89">
        <f t="shared" si="323"/>
        <v>1</v>
      </c>
      <c r="M2054" s="88">
        <f>'HP-Api, V2-Sep24'!AM2056</f>
        <v>0</v>
      </c>
      <c r="N2054" s="89" t="str">
        <f t="shared" si="320"/>
        <v/>
      </c>
      <c r="O2054" s="88">
        <f>'HP-Api, V2-Sep24'!AR2056</f>
        <v>0</v>
      </c>
      <c r="P2054" s="89" t="str">
        <f t="shared" si="324"/>
        <v/>
      </c>
      <c r="Q2054" s="89" t="e">
        <f t="shared" si="325"/>
        <v>#VALUE!</v>
      </c>
      <c r="R2054" s="89" t="e">
        <f t="shared" si="326"/>
        <v>#VALUE!</v>
      </c>
      <c r="S2054" s="173">
        <f>'HP-Api, V2-Sep24'!AS2056</f>
        <v>0</v>
      </c>
      <c r="T2054" s="89">
        <f t="shared" si="327"/>
        <v>1</v>
      </c>
      <c r="U2054" s="90" t="e">
        <f t="shared" si="328"/>
        <v>#DIV/0!</v>
      </c>
      <c r="V2054" s="91" t="e">
        <f t="shared" si="329"/>
        <v>#DIV/0!</v>
      </c>
    </row>
    <row r="2055" spans="1:22" x14ac:dyDescent="0.3">
      <c r="A2055" s="88">
        <f>'HP-Api, V2-Sep24'!D2057</f>
        <v>0</v>
      </c>
      <c r="B2055" s="88" cm="1">
        <f t="array" ref="B2055">IF(OR(A2055=DATA!$H$2:$H$13),3,IF(OR(A2055=DATA!$H$14:$H$119),2,1))</f>
        <v>1</v>
      </c>
      <c r="C2055" s="88">
        <f>'HP-Api, V2-Sep24'!G2057</f>
        <v>0</v>
      </c>
      <c r="D2055" s="89" t="str">
        <f>IF(AND(C2055&gt;='Risk(dist, colmena)'!$C$9, C2055&lt;='Risk(dist, colmena)'!$E$9), 1, IF(AND(C2055&gt;'Risk(dist, colmena)'!$C$10, C2055&lt;='Risk(dist, colmena)'!$E$10), 2, IF(C2055&gt;='Risk(dist, colmena)'!$C$11, 3, "")))</f>
        <v/>
      </c>
      <c r="E2055" s="173">
        <f>'HP-Api, V2-Sep24'!L2057</f>
        <v>0</v>
      </c>
      <c r="F2055" s="173" t="str">
        <f>IF(AND(E2055&gt;='Risk(dist, colmena)'!$H$9, E2055&lt;='Risk(dist, colmena)'!$J$9), 1, IF(AND(E2055&gt;'Risk(dist, colmena)'!$H$10, E2055&lt;='Risk(dist, colmena)'!$J$10), 2, IF(E2055&gt;='Risk(dist, colmena)'!$H$11, 3, "")))</f>
        <v/>
      </c>
      <c r="G2055" s="88">
        <f>'HP-Api, V2-Sep24'!AH2057</f>
        <v>0</v>
      </c>
      <c r="H2055" s="89" t="str">
        <f t="shared" si="321"/>
        <v/>
      </c>
      <c r="I2055" s="194" t="e">
        <f>('HP-Api, V2-Sep24'!AK2057-'HP-Api, V2-Sep24'!S2057)/'HP-Api, V2-Sep24'!S2057</f>
        <v>#DIV/0!</v>
      </c>
      <c r="J2055" s="89" t="e">
        <f t="shared" si="322"/>
        <v>#DIV/0!</v>
      </c>
      <c r="K2055" s="195">
        <f>'HP-Api, V2-Sep24'!AQ2057</f>
        <v>0</v>
      </c>
      <c r="L2055" s="89">
        <f t="shared" si="323"/>
        <v>1</v>
      </c>
      <c r="M2055" s="88">
        <f>'HP-Api, V2-Sep24'!AM2057</f>
        <v>0</v>
      </c>
      <c r="N2055" s="89" t="str">
        <f t="shared" si="320"/>
        <v/>
      </c>
      <c r="O2055" s="88">
        <f>'HP-Api, V2-Sep24'!AR2057</f>
        <v>0</v>
      </c>
      <c r="P2055" s="89" t="str">
        <f t="shared" si="324"/>
        <v/>
      </c>
      <c r="Q2055" s="89" t="e">
        <f t="shared" si="325"/>
        <v>#VALUE!</v>
      </c>
      <c r="R2055" s="89" t="e">
        <f t="shared" si="326"/>
        <v>#VALUE!</v>
      </c>
      <c r="S2055" s="173">
        <f>'HP-Api, V2-Sep24'!AS2057</f>
        <v>0</v>
      </c>
      <c r="T2055" s="89">
        <f t="shared" si="327"/>
        <v>1</v>
      </c>
      <c r="U2055" s="90" t="e">
        <f t="shared" si="328"/>
        <v>#DIV/0!</v>
      </c>
      <c r="V2055" s="91" t="e">
        <f t="shared" si="329"/>
        <v>#DIV/0!</v>
      </c>
    </row>
    <row r="2056" spans="1:22" x14ac:dyDescent="0.3">
      <c r="A2056" s="88">
        <f>'HP-Api, V2-Sep24'!D2058</f>
        <v>0</v>
      </c>
      <c r="B2056" s="88" cm="1">
        <f t="array" ref="B2056">IF(OR(A2056=DATA!$H$2:$H$13),3,IF(OR(A2056=DATA!$H$14:$H$119),2,1))</f>
        <v>1</v>
      </c>
      <c r="C2056" s="88">
        <f>'HP-Api, V2-Sep24'!G2058</f>
        <v>0</v>
      </c>
      <c r="D2056" s="89" t="str">
        <f>IF(AND(C2056&gt;='Risk(dist, colmena)'!$C$9, C2056&lt;='Risk(dist, colmena)'!$E$9), 1, IF(AND(C2056&gt;'Risk(dist, colmena)'!$C$10, C2056&lt;='Risk(dist, colmena)'!$E$10), 2, IF(C2056&gt;='Risk(dist, colmena)'!$C$11, 3, "")))</f>
        <v/>
      </c>
      <c r="E2056" s="173">
        <f>'HP-Api, V2-Sep24'!L2058</f>
        <v>0</v>
      </c>
      <c r="F2056" s="173" t="str">
        <f>IF(AND(E2056&gt;='Risk(dist, colmena)'!$H$9, E2056&lt;='Risk(dist, colmena)'!$J$9), 1, IF(AND(E2056&gt;'Risk(dist, colmena)'!$H$10, E2056&lt;='Risk(dist, colmena)'!$J$10), 2, IF(E2056&gt;='Risk(dist, colmena)'!$H$11, 3, "")))</f>
        <v/>
      </c>
      <c r="G2056" s="88">
        <f>'HP-Api, V2-Sep24'!AH2058</f>
        <v>0</v>
      </c>
      <c r="H2056" s="89" t="str">
        <f t="shared" si="321"/>
        <v/>
      </c>
      <c r="I2056" s="194" t="e">
        <f>('HP-Api, V2-Sep24'!AK2058-'HP-Api, V2-Sep24'!S2058)/'HP-Api, V2-Sep24'!S2058</f>
        <v>#DIV/0!</v>
      </c>
      <c r="J2056" s="89" t="e">
        <f t="shared" si="322"/>
        <v>#DIV/0!</v>
      </c>
      <c r="K2056" s="195">
        <f>'HP-Api, V2-Sep24'!AQ2058</f>
        <v>0</v>
      </c>
      <c r="L2056" s="89">
        <f t="shared" si="323"/>
        <v>1</v>
      </c>
      <c r="M2056" s="88">
        <f>'HP-Api, V2-Sep24'!AM2058</f>
        <v>0</v>
      </c>
      <c r="N2056" s="89" t="str">
        <f t="shared" si="320"/>
        <v/>
      </c>
      <c r="O2056" s="88">
        <f>'HP-Api, V2-Sep24'!AR2058</f>
        <v>0</v>
      </c>
      <c r="P2056" s="89" t="str">
        <f t="shared" si="324"/>
        <v/>
      </c>
      <c r="Q2056" s="89" t="e">
        <f t="shared" si="325"/>
        <v>#VALUE!</v>
      </c>
      <c r="R2056" s="89" t="e">
        <f t="shared" si="326"/>
        <v>#VALUE!</v>
      </c>
      <c r="S2056" s="173">
        <f>'HP-Api, V2-Sep24'!AS2058</f>
        <v>0</v>
      </c>
      <c r="T2056" s="89">
        <f t="shared" si="327"/>
        <v>1</v>
      </c>
      <c r="U2056" s="90" t="e">
        <f t="shared" si="328"/>
        <v>#DIV/0!</v>
      </c>
      <c r="V2056" s="91" t="e">
        <f t="shared" si="329"/>
        <v>#DIV/0!</v>
      </c>
    </row>
    <row r="2057" spans="1:22" x14ac:dyDescent="0.3">
      <c r="A2057" s="88">
        <f>'HP-Api, V2-Sep24'!D2059</f>
        <v>0</v>
      </c>
      <c r="B2057" s="88" cm="1">
        <f t="array" ref="B2057">IF(OR(A2057=DATA!$H$2:$H$13),3,IF(OR(A2057=DATA!$H$14:$H$119),2,1))</f>
        <v>1</v>
      </c>
      <c r="C2057" s="88">
        <f>'HP-Api, V2-Sep24'!G2059</f>
        <v>0</v>
      </c>
      <c r="D2057" s="89" t="str">
        <f>IF(AND(C2057&gt;='Risk(dist, colmena)'!$C$9, C2057&lt;='Risk(dist, colmena)'!$E$9), 1, IF(AND(C2057&gt;'Risk(dist, colmena)'!$C$10, C2057&lt;='Risk(dist, colmena)'!$E$10), 2, IF(C2057&gt;='Risk(dist, colmena)'!$C$11, 3, "")))</f>
        <v/>
      </c>
      <c r="E2057" s="173">
        <f>'HP-Api, V2-Sep24'!L2059</f>
        <v>0</v>
      </c>
      <c r="F2057" s="173" t="str">
        <f>IF(AND(E2057&gt;='Risk(dist, colmena)'!$H$9, E2057&lt;='Risk(dist, colmena)'!$J$9), 1, IF(AND(E2057&gt;'Risk(dist, colmena)'!$H$10, E2057&lt;='Risk(dist, colmena)'!$J$10), 2, IF(E2057&gt;='Risk(dist, colmena)'!$H$11, 3, "")))</f>
        <v/>
      </c>
      <c r="G2057" s="88">
        <f>'HP-Api, V2-Sep24'!AH2059</f>
        <v>0</v>
      </c>
      <c r="H2057" s="89" t="str">
        <f t="shared" si="321"/>
        <v/>
      </c>
      <c r="I2057" s="194" t="e">
        <f>('HP-Api, V2-Sep24'!AK2059-'HP-Api, V2-Sep24'!S2059)/'HP-Api, V2-Sep24'!S2059</f>
        <v>#DIV/0!</v>
      </c>
      <c r="J2057" s="89" t="e">
        <f t="shared" si="322"/>
        <v>#DIV/0!</v>
      </c>
      <c r="K2057" s="195">
        <f>'HP-Api, V2-Sep24'!AQ2059</f>
        <v>0</v>
      </c>
      <c r="L2057" s="89">
        <f t="shared" si="323"/>
        <v>1</v>
      </c>
      <c r="M2057" s="88">
        <f>'HP-Api, V2-Sep24'!AM2059</f>
        <v>0</v>
      </c>
      <c r="N2057" s="89" t="str">
        <f t="shared" si="320"/>
        <v/>
      </c>
      <c r="O2057" s="88">
        <f>'HP-Api, V2-Sep24'!AR2059</f>
        <v>0</v>
      </c>
      <c r="P2057" s="89" t="str">
        <f t="shared" si="324"/>
        <v/>
      </c>
      <c r="Q2057" s="89" t="e">
        <f t="shared" si="325"/>
        <v>#VALUE!</v>
      </c>
      <c r="R2057" s="89" t="e">
        <f t="shared" si="326"/>
        <v>#VALUE!</v>
      </c>
      <c r="S2057" s="173">
        <f>'HP-Api, V2-Sep24'!AS2059</f>
        <v>0</v>
      </c>
      <c r="T2057" s="89">
        <f t="shared" si="327"/>
        <v>1</v>
      </c>
      <c r="U2057" s="90" t="e">
        <f t="shared" si="328"/>
        <v>#DIV/0!</v>
      </c>
      <c r="V2057" s="91" t="e">
        <f t="shared" si="329"/>
        <v>#DIV/0!</v>
      </c>
    </row>
    <row r="2058" spans="1:22" x14ac:dyDescent="0.3">
      <c r="A2058" s="88">
        <f>'HP-Api, V2-Sep24'!D2060</f>
        <v>0</v>
      </c>
      <c r="B2058" s="88" cm="1">
        <f t="array" ref="B2058">IF(OR(A2058=DATA!$H$2:$H$13),3,IF(OR(A2058=DATA!$H$14:$H$119),2,1))</f>
        <v>1</v>
      </c>
      <c r="C2058" s="88">
        <f>'HP-Api, V2-Sep24'!G2060</f>
        <v>0</v>
      </c>
      <c r="D2058" s="89" t="str">
        <f>IF(AND(C2058&gt;='Risk(dist, colmena)'!$C$9, C2058&lt;='Risk(dist, colmena)'!$E$9), 1, IF(AND(C2058&gt;'Risk(dist, colmena)'!$C$10, C2058&lt;='Risk(dist, colmena)'!$E$10), 2, IF(C2058&gt;='Risk(dist, colmena)'!$C$11, 3, "")))</f>
        <v/>
      </c>
      <c r="E2058" s="173">
        <f>'HP-Api, V2-Sep24'!L2060</f>
        <v>0</v>
      </c>
      <c r="F2058" s="173" t="str">
        <f>IF(AND(E2058&gt;='Risk(dist, colmena)'!$H$9, E2058&lt;='Risk(dist, colmena)'!$J$9), 1, IF(AND(E2058&gt;'Risk(dist, colmena)'!$H$10, E2058&lt;='Risk(dist, colmena)'!$J$10), 2, IF(E2058&gt;='Risk(dist, colmena)'!$H$11, 3, "")))</f>
        <v/>
      </c>
      <c r="G2058" s="88">
        <f>'HP-Api, V2-Sep24'!AH2060</f>
        <v>0</v>
      </c>
      <c r="H2058" s="89" t="str">
        <f t="shared" si="321"/>
        <v/>
      </c>
      <c r="I2058" s="194" t="e">
        <f>('HP-Api, V2-Sep24'!AK2060-'HP-Api, V2-Sep24'!S2060)/'HP-Api, V2-Sep24'!S2060</f>
        <v>#DIV/0!</v>
      </c>
      <c r="J2058" s="89" t="e">
        <f t="shared" si="322"/>
        <v>#DIV/0!</v>
      </c>
      <c r="K2058" s="195">
        <f>'HP-Api, V2-Sep24'!AQ2060</f>
        <v>0</v>
      </c>
      <c r="L2058" s="89">
        <f t="shared" si="323"/>
        <v>1</v>
      </c>
      <c r="M2058" s="88">
        <f>'HP-Api, V2-Sep24'!AM2060</f>
        <v>0</v>
      </c>
      <c r="N2058" s="89" t="str">
        <f t="shared" si="320"/>
        <v/>
      </c>
      <c r="O2058" s="88">
        <f>'HP-Api, V2-Sep24'!AR2060</f>
        <v>0</v>
      </c>
      <c r="P2058" s="89" t="str">
        <f t="shared" si="324"/>
        <v/>
      </c>
      <c r="Q2058" s="89" t="e">
        <f t="shared" si="325"/>
        <v>#VALUE!</v>
      </c>
      <c r="R2058" s="89" t="e">
        <f t="shared" si="326"/>
        <v>#VALUE!</v>
      </c>
      <c r="S2058" s="173">
        <f>'HP-Api, V2-Sep24'!AS2060</f>
        <v>0</v>
      </c>
      <c r="T2058" s="89">
        <f t="shared" si="327"/>
        <v>1</v>
      </c>
      <c r="U2058" s="90" t="e">
        <f t="shared" si="328"/>
        <v>#DIV/0!</v>
      </c>
      <c r="V2058" s="91" t="e">
        <f t="shared" si="329"/>
        <v>#DIV/0!</v>
      </c>
    </row>
    <row r="2059" spans="1:22" x14ac:dyDescent="0.3">
      <c r="A2059" s="88">
        <f>'HP-Api, V2-Sep24'!D2061</f>
        <v>0</v>
      </c>
      <c r="B2059" s="88" cm="1">
        <f t="array" ref="B2059">IF(OR(A2059=DATA!$H$2:$H$13),3,IF(OR(A2059=DATA!$H$14:$H$119),2,1))</f>
        <v>1</v>
      </c>
      <c r="C2059" s="88">
        <f>'HP-Api, V2-Sep24'!G2061</f>
        <v>0</v>
      </c>
      <c r="D2059" s="89" t="str">
        <f>IF(AND(C2059&gt;='Risk(dist, colmena)'!$C$9, C2059&lt;='Risk(dist, colmena)'!$E$9), 1, IF(AND(C2059&gt;'Risk(dist, colmena)'!$C$10, C2059&lt;='Risk(dist, colmena)'!$E$10), 2, IF(C2059&gt;='Risk(dist, colmena)'!$C$11, 3, "")))</f>
        <v/>
      </c>
      <c r="E2059" s="173">
        <f>'HP-Api, V2-Sep24'!L2061</f>
        <v>0</v>
      </c>
      <c r="F2059" s="173" t="str">
        <f>IF(AND(E2059&gt;='Risk(dist, colmena)'!$H$9, E2059&lt;='Risk(dist, colmena)'!$J$9), 1, IF(AND(E2059&gt;'Risk(dist, colmena)'!$H$10, E2059&lt;='Risk(dist, colmena)'!$J$10), 2, IF(E2059&gt;='Risk(dist, colmena)'!$H$11, 3, "")))</f>
        <v/>
      </c>
      <c r="G2059" s="88">
        <f>'HP-Api, V2-Sep24'!AH2061</f>
        <v>0</v>
      </c>
      <c r="H2059" s="89" t="str">
        <f t="shared" si="321"/>
        <v/>
      </c>
      <c r="I2059" s="194" t="e">
        <f>('HP-Api, V2-Sep24'!AK2061-'HP-Api, V2-Sep24'!S2061)/'HP-Api, V2-Sep24'!S2061</f>
        <v>#DIV/0!</v>
      </c>
      <c r="J2059" s="89" t="e">
        <f t="shared" si="322"/>
        <v>#DIV/0!</v>
      </c>
      <c r="K2059" s="195">
        <f>'HP-Api, V2-Sep24'!AQ2061</f>
        <v>0</v>
      </c>
      <c r="L2059" s="89">
        <f t="shared" si="323"/>
        <v>1</v>
      </c>
      <c r="M2059" s="88">
        <f>'HP-Api, V2-Sep24'!AM2061</f>
        <v>0</v>
      </c>
      <c r="N2059" s="89" t="str">
        <f t="shared" si="320"/>
        <v/>
      </c>
      <c r="O2059" s="88">
        <f>'HP-Api, V2-Sep24'!AR2061</f>
        <v>0</v>
      </c>
      <c r="P2059" s="89" t="str">
        <f t="shared" si="324"/>
        <v/>
      </c>
      <c r="Q2059" s="89" t="e">
        <f t="shared" si="325"/>
        <v>#VALUE!</v>
      </c>
      <c r="R2059" s="89" t="e">
        <f t="shared" si="326"/>
        <v>#VALUE!</v>
      </c>
      <c r="S2059" s="173">
        <f>'HP-Api, V2-Sep24'!AS2061</f>
        <v>0</v>
      </c>
      <c r="T2059" s="89">
        <f t="shared" si="327"/>
        <v>1</v>
      </c>
      <c r="U2059" s="90" t="e">
        <f t="shared" si="328"/>
        <v>#DIV/0!</v>
      </c>
      <c r="V2059" s="91" t="e">
        <f t="shared" si="329"/>
        <v>#DIV/0!</v>
      </c>
    </row>
    <row r="2060" spans="1:22" x14ac:dyDescent="0.3">
      <c r="A2060" s="88">
        <f>'HP-Api, V2-Sep24'!D2062</f>
        <v>0</v>
      </c>
      <c r="B2060" s="88" cm="1">
        <f t="array" ref="B2060">IF(OR(A2060=DATA!$H$2:$H$13),3,IF(OR(A2060=DATA!$H$14:$H$119),2,1))</f>
        <v>1</v>
      </c>
      <c r="C2060" s="88">
        <f>'HP-Api, V2-Sep24'!G2062</f>
        <v>0</v>
      </c>
      <c r="D2060" s="89" t="str">
        <f>IF(AND(C2060&gt;='Risk(dist, colmena)'!$C$9, C2060&lt;='Risk(dist, colmena)'!$E$9), 1, IF(AND(C2060&gt;'Risk(dist, colmena)'!$C$10, C2060&lt;='Risk(dist, colmena)'!$E$10), 2, IF(C2060&gt;='Risk(dist, colmena)'!$C$11, 3, "")))</f>
        <v/>
      </c>
      <c r="E2060" s="173">
        <f>'HP-Api, V2-Sep24'!L2062</f>
        <v>0</v>
      </c>
      <c r="F2060" s="173" t="str">
        <f>IF(AND(E2060&gt;='Risk(dist, colmena)'!$H$9, E2060&lt;='Risk(dist, colmena)'!$J$9), 1, IF(AND(E2060&gt;'Risk(dist, colmena)'!$H$10, E2060&lt;='Risk(dist, colmena)'!$J$10), 2, IF(E2060&gt;='Risk(dist, colmena)'!$H$11, 3, "")))</f>
        <v/>
      </c>
      <c r="G2060" s="88">
        <f>'HP-Api, V2-Sep24'!AH2062</f>
        <v>0</v>
      </c>
      <c r="H2060" s="89" t="str">
        <f t="shared" si="321"/>
        <v/>
      </c>
      <c r="I2060" s="194" t="e">
        <f>('HP-Api, V2-Sep24'!AK2062-'HP-Api, V2-Sep24'!S2062)/'HP-Api, V2-Sep24'!S2062</f>
        <v>#DIV/0!</v>
      </c>
      <c r="J2060" s="89" t="e">
        <f t="shared" si="322"/>
        <v>#DIV/0!</v>
      </c>
      <c r="K2060" s="195">
        <f>'HP-Api, V2-Sep24'!AQ2062</f>
        <v>0</v>
      </c>
      <c r="L2060" s="89">
        <f t="shared" si="323"/>
        <v>1</v>
      </c>
      <c r="M2060" s="88">
        <f>'HP-Api, V2-Sep24'!AM2062</f>
        <v>0</v>
      </c>
      <c r="N2060" s="89" t="str">
        <f t="shared" si="320"/>
        <v/>
      </c>
      <c r="O2060" s="88">
        <f>'HP-Api, V2-Sep24'!AR2062</f>
        <v>0</v>
      </c>
      <c r="P2060" s="89" t="str">
        <f t="shared" si="324"/>
        <v/>
      </c>
      <c r="Q2060" s="89" t="e">
        <f t="shared" si="325"/>
        <v>#VALUE!</v>
      </c>
      <c r="R2060" s="89" t="e">
        <f t="shared" si="326"/>
        <v>#VALUE!</v>
      </c>
      <c r="S2060" s="173">
        <f>'HP-Api, V2-Sep24'!AS2062</f>
        <v>0</v>
      </c>
      <c r="T2060" s="89">
        <f t="shared" si="327"/>
        <v>1</v>
      </c>
      <c r="U2060" s="90" t="e">
        <f t="shared" si="328"/>
        <v>#DIV/0!</v>
      </c>
      <c r="V2060" s="91" t="e">
        <f t="shared" si="329"/>
        <v>#DIV/0!</v>
      </c>
    </row>
    <row r="2061" spans="1:22" x14ac:dyDescent="0.3">
      <c r="A2061" s="88">
        <f>'HP-Api, V2-Sep24'!D2063</f>
        <v>0</v>
      </c>
      <c r="B2061" s="88" cm="1">
        <f t="array" ref="B2061">IF(OR(A2061=DATA!$H$2:$H$13),3,IF(OR(A2061=DATA!$H$14:$H$119),2,1))</f>
        <v>1</v>
      </c>
      <c r="C2061" s="88">
        <f>'HP-Api, V2-Sep24'!G2063</f>
        <v>0</v>
      </c>
      <c r="D2061" s="89" t="str">
        <f>IF(AND(C2061&gt;='Risk(dist, colmena)'!$C$9, C2061&lt;='Risk(dist, colmena)'!$E$9), 1, IF(AND(C2061&gt;'Risk(dist, colmena)'!$C$10, C2061&lt;='Risk(dist, colmena)'!$E$10), 2, IF(C2061&gt;='Risk(dist, colmena)'!$C$11, 3, "")))</f>
        <v/>
      </c>
      <c r="E2061" s="173">
        <f>'HP-Api, V2-Sep24'!L2063</f>
        <v>0</v>
      </c>
      <c r="F2061" s="173" t="str">
        <f>IF(AND(E2061&gt;='Risk(dist, colmena)'!$H$9, E2061&lt;='Risk(dist, colmena)'!$J$9), 1, IF(AND(E2061&gt;'Risk(dist, colmena)'!$H$10, E2061&lt;='Risk(dist, colmena)'!$J$10), 2, IF(E2061&gt;='Risk(dist, colmena)'!$H$11, 3, "")))</f>
        <v/>
      </c>
      <c r="G2061" s="88">
        <f>'HP-Api, V2-Sep24'!AH2063</f>
        <v>0</v>
      </c>
      <c r="H2061" s="89" t="str">
        <f t="shared" si="321"/>
        <v/>
      </c>
      <c r="I2061" s="194" t="e">
        <f>('HP-Api, V2-Sep24'!AK2063-'HP-Api, V2-Sep24'!S2063)/'HP-Api, V2-Sep24'!S2063</f>
        <v>#DIV/0!</v>
      </c>
      <c r="J2061" s="89" t="e">
        <f t="shared" si="322"/>
        <v>#DIV/0!</v>
      </c>
      <c r="K2061" s="195">
        <f>'HP-Api, V2-Sep24'!AQ2063</f>
        <v>0</v>
      </c>
      <c r="L2061" s="89">
        <f t="shared" si="323"/>
        <v>1</v>
      </c>
      <c r="M2061" s="88">
        <f>'HP-Api, V2-Sep24'!AM2063</f>
        <v>0</v>
      </c>
      <c r="N2061" s="89" t="str">
        <f t="shared" si="320"/>
        <v/>
      </c>
      <c r="O2061" s="88">
        <f>'HP-Api, V2-Sep24'!AR2063</f>
        <v>0</v>
      </c>
      <c r="P2061" s="89" t="str">
        <f t="shared" si="324"/>
        <v/>
      </c>
      <c r="Q2061" s="89" t="e">
        <f t="shared" si="325"/>
        <v>#VALUE!</v>
      </c>
      <c r="R2061" s="89" t="e">
        <f t="shared" si="326"/>
        <v>#VALUE!</v>
      </c>
      <c r="S2061" s="173">
        <f>'HP-Api, V2-Sep24'!AS2063</f>
        <v>0</v>
      </c>
      <c r="T2061" s="89">
        <f t="shared" si="327"/>
        <v>1</v>
      </c>
      <c r="U2061" s="90" t="e">
        <f t="shared" si="328"/>
        <v>#DIV/0!</v>
      </c>
      <c r="V2061" s="91" t="e">
        <f t="shared" si="329"/>
        <v>#DIV/0!</v>
      </c>
    </row>
    <row r="2062" spans="1:22" x14ac:dyDescent="0.3">
      <c r="A2062" s="88">
        <f>'HP-Api, V2-Sep24'!D2064</f>
        <v>0</v>
      </c>
      <c r="B2062" s="88" cm="1">
        <f t="array" ref="B2062">IF(OR(A2062=DATA!$H$2:$H$13),3,IF(OR(A2062=DATA!$H$14:$H$119),2,1))</f>
        <v>1</v>
      </c>
      <c r="C2062" s="88">
        <f>'HP-Api, V2-Sep24'!G2064</f>
        <v>0</v>
      </c>
      <c r="D2062" s="89" t="str">
        <f>IF(AND(C2062&gt;='Risk(dist, colmena)'!$C$9, C2062&lt;='Risk(dist, colmena)'!$E$9), 1, IF(AND(C2062&gt;'Risk(dist, colmena)'!$C$10, C2062&lt;='Risk(dist, colmena)'!$E$10), 2, IF(C2062&gt;='Risk(dist, colmena)'!$C$11, 3, "")))</f>
        <v/>
      </c>
      <c r="E2062" s="173">
        <f>'HP-Api, V2-Sep24'!L2064</f>
        <v>0</v>
      </c>
      <c r="F2062" s="173" t="str">
        <f>IF(AND(E2062&gt;='Risk(dist, colmena)'!$H$9, E2062&lt;='Risk(dist, colmena)'!$J$9), 1, IF(AND(E2062&gt;'Risk(dist, colmena)'!$H$10, E2062&lt;='Risk(dist, colmena)'!$J$10), 2, IF(E2062&gt;='Risk(dist, colmena)'!$H$11, 3, "")))</f>
        <v/>
      </c>
      <c r="G2062" s="88">
        <f>'HP-Api, V2-Sep24'!AH2064</f>
        <v>0</v>
      </c>
      <c r="H2062" s="89" t="str">
        <f t="shared" si="321"/>
        <v/>
      </c>
      <c r="I2062" s="194" t="e">
        <f>('HP-Api, V2-Sep24'!AK2064-'HP-Api, V2-Sep24'!S2064)/'HP-Api, V2-Sep24'!S2064</f>
        <v>#DIV/0!</v>
      </c>
      <c r="J2062" s="89" t="e">
        <f t="shared" si="322"/>
        <v>#DIV/0!</v>
      </c>
      <c r="K2062" s="195">
        <f>'HP-Api, V2-Sep24'!AQ2064</f>
        <v>0</v>
      </c>
      <c r="L2062" s="89">
        <f t="shared" si="323"/>
        <v>1</v>
      </c>
      <c r="M2062" s="88">
        <f>'HP-Api, V2-Sep24'!AM2064</f>
        <v>0</v>
      </c>
      <c r="N2062" s="89" t="str">
        <f t="shared" si="320"/>
        <v/>
      </c>
      <c r="O2062" s="88">
        <f>'HP-Api, V2-Sep24'!AR2064</f>
        <v>0</v>
      </c>
      <c r="P2062" s="89" t="str">
        <f t="shared" si="324"/>
        <v/>
      </c>
      <c r="Q2062" s="89" t="e">
        <f t="shared" si="325"/>
        <v>#VALUE!</v>
      </c>
      <c r="R2062" s="89" t="e">
        <f t="shared" si="326"/>
        <v>#VALUE!</v>
      </c>
      <c r="S2062" s="173">
        <f>'HP-Api, V2-Sep24'!AS2064</f>
        <v>0</v>
      </c>
      <c r="T2062" s="89">
        <f t="shared" si="327"/>
        <v>1</v>
      </c>
      <c r="U2062" s="90" t="e">
        <f t="shared" si="328"/>
        <v>#DIV/0!</v>
      </c>
      <c r="V2062" s="91" t="e">
        <f t="shared" si="329"/>
        <v>#DIV/0!</v>
      </c>
    </row>
    <row r="2063" spans="1:22" x14ac:dyDescent="0.3">
      <c r="A2063" s="88">
        <f>'HP-Api, V2-Sep24'!D2065</f>
        <v>0</v>
      </c>
      <c r="B2063" s="88" cm="1">
        <f t="array" ref="B2063">IF(OR(A2063=DATA!$H$2:$H$13),3,IF(OR(A2063=DATA!$H$14:$H$119),2,1))</f>
        <v>1</v>
      </c>
      <c r="C2063" s="88">
        <f>'HP-Api, V2-Sep24'!G2065</f>
        <v>0</v>
      </c>
      <c r="D2063" s="89" t="str">
        <f>IF(AND(C2063&gt;='Risk(dist, colmena)'!$C$9, C2063&lt;='Risk(dist, colmena)'!$E$9), 1, IF(AND(C2063&gt;'Risk(dist, colmena)'!$C$10, C2063&lt;='Risk(dist, colmena)'!$E$10), 2, IF(C2063&gt;='Risk(dist, colmena)'!$C$11, 3, "")))</f>
        <v/>
      </c>
      <c r="E2063" s="173">
        <f>'HP-Api, V2-Sep24'!L2065</f>
        <v>0</v>
      </c>
      <c r="F2063" s="173" t="str">
        <f>IF(AND(E2063&gt;='Risk(dist, colmena)'!$H$9, E2063&lt;='Risk(dist, colmena)'!$J$9), 1, IF(AND(E2063&gt;'Risk(dist, colmena)'!$H$10, E2063&lt;='Risk(dist, colmena)'!$J$10), 2, IF(E2063&gt;='Risk(dist, colmena)'!$H$11, 3, "")))</f>
        <v/>
      </c>
      <c r="G2063" s="88">
        <f>'HP-Api, V2-Sep24'!AH2065</f>
        <v>0</v>
      </c>
      <c r="H2063" s="89" t="str">
        <f t="shared" si="321"/>
        <v/>
      </c>
      <c r="I2063" s="194" t="e">
        <f>('HP-Api, V2-Sep24'!AK2065-'HP-Api, V2-Sep24'!S2065)/'HP-Api, V2-Sep24'!S2065</f>
        <v>#DIV/0!</v>
      </c>
      <c r="J2063" s="89" t="e">
        <f t="shared" si="322"/>
        <v>#DIV/0!</v>
      </c>
      <c r="K2063" s="195">
        <f>'HP-Api, V2-Sep24'!AQ2065</f>
        <v>0</v>
      </c>
      <c r="L2063" s="89">
        <f t="shared" si="323"/>
        <v>1</v>
      </c>
      <c r="M2063" s="88">
        <f>'HP-Api, V2-Sep24'!AM2065</f>
        <v>0</v>
      </c>
      <c r="N2063" s="89" t="str">
        <f t="shared" si="320"/>
        <v/>
      </c>
      <c r="O2063" s="88">
        <f>'HP-Api, V2-Sep24'!AR2065</f>
        <v>0</v>
      </c>
      <c r="P2063" s="89" t="str">
        <f t="shared" si="324"/>
        <v/>
      </c>
      <c r="Q2063" s="89" t="e">
        <f t="shared" si="325"/>
        <v>#VALUE!</v>
      </c>
      <c r="R2063" s="89" t="e">
        <f t="shared" si="326"/>
        <v>#VALUE!</v>
      </c>
      <c r="S2063" s="173">
        <f>'HP-Api, V2-Sep24'!AS2065</f>
        <v>0</v>
      </c>
      <c r="T2063" s="89">
        <f t="shared" si="327"/>
        <v>1</v>
      </c>
      <c r="U2063" s="90" t="e">
        <f t="shared" si="328"/>
        <v>#DIV/0!</v>
      </c>
      <c r="V2063" s="91" t="e">
        <f t="shared" si="329"/>
        <v>#DIV/0!</v>
      </c>
    </row>
    <row r="2064" spans="1:22" x14ac:dyDescent="0.3">
      <c r="A2064" s="88">
        <f>'HP-Api, V2-Sep24'!D2066</f>
        <v>0</v>
      </c>
      <c r="B2064" s="88" cm="1">
        <f t="array" ref="B2064">IF(OR(A2064=DATA!$H$2:$H$13),3,IF(OR(A2064=DATA!$H$14:$H$119),2,1))</f>
        <v>1</v>
      </c>
      <c r="C2064" s="88">
        <f>'HP-Api, V2-Sep24'!G2066</f>
        <v>0</v>
      </c>
      <c r="D2064" s="89" t="str">
        <f>IF(AND(C2064&gt;='Risk(dist, colmena)'!$C$9, C2064&lt;='Risk(dist, colmena)'!$E$9), 1, IF(AND(C2064&gt;'Risk(dist, colmena)'!$C$10, C2064&lt;='Risk(dist, colmena)'!$E$10), 2, IF(C2064&gt;='Risk(dist, colmena)'!$C$11, 3, "")))</f>
        <v/>
      </c>
      <c r="E2064" s="173">
        <f>'HP-Api, V2-Sep24'!L2066</f>
        <v>0</v>
      </c>
      <c r="F2064" s="173" t="str">
        <f>IF(AND(E2064&gt;='Risk(dist, colmena)'!$H$9, E2064&lt;='Risk(dist, colmena)'!$J$9), 1, IF(AND(E2064&gt;'Risk(dist, colmena)'!$H$10, E2064&lt;='Risk(dist, colmena)'!$J$10), 2, IF(E2064&gt;='Risk(dist, colmena)'!$H$11, 3, "")))</f>
        <v/>
      </c>
      <c r="G2064" s="88">
        <f>'HP-Api, V2-Sep24'!AH2066</f>
        <v>0</v>
      </c>
      <c r="H2064" s="89" t="str">
        <f t="shared" si="321"/>
        <v/>
      </c>
      <c r="I2064" s="194" t="e">
        <f>('HP-Api, V2-Sep24'!AK2066-'HP-Api, V2-Sep24'!S2066)/'HP-Api, V2-Sep24'!S2066</f>
        <v>#DIV/0!</v>
      </c>
      <c r="J2064" s="89" t="e">
        <f t="shared" si="322"/>
        <v>#DIV/0!</v>
      </c>
      <c r="K2064" s="195">
        <f>'HP-Api, V2-Sep24'!AQ2066</f>
        <v>0</v>
      </c>
      <c r="L2064" s="89">
        <f t="shared" si="323"/>
        <v>1</v>
      </c>
      <c r="M2064" s="88">
        <f>'HP-Api, V2-Sep24'!AM2066</f>
        <v>0</v>
      </c>
      <c r="N2064" s="89" t="str">
        <f t="shared" si="320"/>
        <v/>
      </c>
      <c r="O2064" s="88">
        <f>'HP-Api, V2-Sep24'!AR2066</f>
        <v>0</v>
      </c>
      <c r="P2064" s="89" t="str">
        <f t="shared" si="324"/>
        <v/>
      </c>
      <c r="Q2064" s="89" t="e">
        <f t="shared" si="325"/>
        <v>#VALUE!</v>
      </c>
      <c r="R2064" s="89" t="e">
        <f t="shared" si="326"/>
        <v>#VALUE!</v>
      </c>
      <c r="S2064" s="173">
        <f>'HP-Api, V2-Sep24'!AS2066</f>
        <v>0</v>
      </c>
      <c r="T2064" s="89">
        <f t="shared" si="327"/>
        <v>1</v>
      </c>
      <c r="U2064" s="90" t="e">
        <f t="shared" si="328"/>
        <v>#DIV/0!</v>
      </c>
      <c r="V2064" s="91" t="e">
        <f t="shared" si="329"/>
        <v>#DIV/0!</v>
      </c>
    </row>
    <row r="2065" spans="1:22" x14ac:dyDescent="0.3">
      <c r="A2065" s="88">
        <f>'HP-Api, V2-Sep24'!D2067</f>
        <v>0</v>
      </c>
      <c r="B2065" s="88" cm="1">
        <f t="array" ref="B2065">IF(OR(A2065=DATA!$H$2:$H$13),3,IF(OR(A2065=DATA!$H$14:$H$119),2,1))</f>
        <v>1</v>
      </c>
      <c r="C2065" s="88">
        <f>'HP-Api, V2-Sep24'!G2067</f>
        <v>0</v>
      </c>
      <c r="D2065" s="89" t="str">
        <f>IF(AND(C2065&gt;='Risk(dist, colmena)'!$C$9, C2065&lt;='Risk(dist, colmena)'!$E$9), 1, IF(AND(C2065&gt;'Risk(dist, colmena)'!$C$10, C2065&lt;='Risk(dist, colmena)'!$E$10), 2, IF(C2065&gt;='Risk(dist, colmena)'!$C$11, 3, "")))</f>
        <v/>
      </c>
      <c r="E2065" s="173">
        <f>'HP-Api, V2-Sep24'!L2067</f>
        <v>0</v>
      </c>
      <c r="F2065" s="173" t="str">
        <f>IF(AND(E2065&gt;='Risk(dist, colmena)'!$H$9, E2065&lt;='Risk(dist, colmena)'!$J$9), 1, IF(AND(E2065&gt;'Risk(dist, colmena)'!$H$10, E2065&lt;='Risk(dist, colmena)'!$J$10), 2, IF(E2065&gt;='Risk(dist, colmena)'!$H$11, 3, "")))</f>
        <v/>
      </c>
      <c r="G2065" s="88">
        <f>'HP-Api, V2-Sep24'!AH2067</f>
        <v>0</v>
      </c>
      <c r="H2065" s="89" t="str">
        <f t="shared" si="321"/>
        <v/>
      </c>
      <c r="I2065" s="194" t="e">
        <f>('HP-Api, V2-Sep24'!AK2067-'HP-Api, V2-Sep24'!S2067)/'HP-Api, V2-Sep24'!S2067</f>
        <v>#DIV/0!</v>
      </c>
      <c r="J2065" s="89" t="e">
        <f t="shared" si="322"/>
        <v>#DIV/0!</v>
      </c>
      <c r="K2065" s="195">
        <f>'HP-Api, V2-Sep24'!AQ2067</f>
        <v>0</v>
      </c>
      <c r="L2065" s="89">
        <f t="shared" si="323"/>
        <v>1</v>
      </c>
      <c r="M2065" s="88">
        <f>'HP-Api, V2-Sep24'!AM2067</f>
        <v>0</v>
      </c>
      <c r="N2065" s="89" t="str">
        <f t="shared" si="320"/>
        <v/>
      </c>
      <c r="O2065" s="88">
        <f>'HP-Api, V2-Sep24'!AR2067</f>
        <v>0</v>
      </c>
      <c r="P2065" s="89" t="str">
        <f t="shared" si="324"/>
        <v/>
      </c>
      <c r="Q2065" s="89" t="e">
        <f t="shared" si="325"/>
        <v>#VALUE!</v>
      </c>
      <c r="R2065" s="89" t="e">
        <f t="shared" si="326"/>
        <v>#VALUE!</v>
      </c>
      <c r="S2065" s="173">
        <f>'HP-Api, V2-Sep24'!AS2067</f>
        <v>0</v>
      </c>
      <c r="T2065" s="89">
        <f t="shared" si="327"/>
        <v>1</v>
      </c>
      <c r="U2065" s="90" t="e">
        <f t="shared" si="328"/>
        <v>#DIV/0!</v>
      </c>
      <c r="V2065" s="91" t="e">
        <f t="shared" si="329"/>
        <v>#DIV/0!</v>
      </c>
    </row>
    <row r="2066" spans="1:22" x14ac:dyDescent="0.3">
      <c r="A2066" s="88">
        <f>'HP-Api, V2-Sep24'!D2068</f>
        <v>0</v>
      </c>
      <c r="B2066" s="88" cm="1">
        <f t="array" ref="B2066">IF(OR(A2066=DATA!$H$2:$H$13),3,IF(OR(A2066=DATA!$H$14:$H$119),2,1))</f>
        <v>1</v>
      </c>
      <c r="C2066" s="88">
        <f>'HP-Api, V2-Sep24'!G2068</f>
        <v>0</v>
      </c>
      <c r="D2066" s="89" t="str">
        <f>IF(AND(C2066&gt;='Risk(dist, colmena)'!$C$9, C2066&lt;='Risk(dist, colmena)'!$E$9), 1, IF(AND(C2066&gt;'Risk(dist, colmena)'!$C$10, C2066&lt;='Risk(dist, colmena)'!$E$10), 2, IF(C2066&gt;='Risk(dist, colmena)'!$C$11, 3, "")))</f>
        <v/>
      </c>
      <c r="E2066" s="173">
        <f>'HP-Api, V2-Sep24'!L2068</f>
        <v>0</v>
      </c>
      <c r="F2066" s="173" t="str">
        <f>IF(AND(E2066&gt;='Risk(dist, colmena)'!$H$9, E2066&lt;='Risk(dist, colmena)'!$J$9), 1, IF(AND(E2066&gt;'Risk(dist, colmena)'!$H$10, E2066&lt;='Risk(dist, colmena)'!$J$10), 2, IF(E2066&gt;='Risk(dist, colmena)'!$H$11, 3, "")))</f>
        <v/>
      </c>
      <c r="G2066" s="88">
        <f>'HP-Api, V2-Sep24'!AH2068</f>
        <v>0</v>
      </c>
      <c r="H2066" s="89" t="str">
        <f t="shared" si="321"/>
        <v/>
      </c>
      <c r="I2066" s="194" t="e">
        <f>('HP-Api, V2-Sep24'!AK2068-'HP-Api, V2-Sep24'!S2068)/'HP-Api, V2-Sep24'!S2068</f>
        <v>#DIV/0!</v>
      </c>
      <c r="J2066" s="89" t="e">
        <f t="shared" si="322"/>
        <v>#DIV/0!</v>
      </c>
      <c r="K2066" s="195">
        <f>'HP-Api, V2-Sep24'!AQ2068</f>
        <v>0</v>
      </c>
      <c r="L2066" s="89">
        <f t="shared" si="323"/>
        <v>1</v>
      </c>
      <c r="M2066" s="88">
        <f>'HP-Api, V2-Sep24'!AM2068</f>
        <v>0</v>
      </c>
      <c r="N2066" s="89" t="str">
        <f t="shared" si="320"/>
        <v/>
      </c>
      <c r="O2066" s="88">
        <f>'HP-Api, V2-Sep24'!AR2068</f>
        <v>0</v>
      </c>
      <c r="P2066" s="89" t="str">
        <f t="shared" si="324"/>
        <v/>
      </c>
      <c r="Q2066" s="89" t="e">
        <f t="shared" si="325"/>
        <v>#VALUE!</v>
      </c>
      <c r="R2066" s="89" t="e">
        <f t="shared" si="326"/>
        <v>#VALUE!</v>
      </c>
      <c r="S2066" s="173">
        <f>'HP-Api, V2-Sep24'!AS2068</f>
        <v>0</v>
      </c>
      <c r="T2066" s="89">
        <f t="shared" si="327"/>
        <v>1</v>
      </c>
      <c r="U2066" s="90" t="e">
        <f t="shared" si="328"/>
        <v>#DIV/0!</v>
      </c>
      <c r="V2066" s="91" t="e">
        <f t="shared" si="329"/>
        <v>#DIV/0!</v>
      </c>
    </row>
    <row r="2067" spans="1:22" x14ac:dyDescent="0.3">
      <c r="A2067" s="88">
        <f>'HP-Api, V2-Sep24'!D2069</f>
        <v>0</v>
      </c>
      <c r="B2067" s="88" cm="1">
        <f t="array" ref="B2067">IF(OR(A2067=DATA!$H$2:$H$13),3,IF(OR(A2067=DATA!$H$14:$H$119),2,1))</f>
        <v>1</v>
      </c>
      <c r="C2067" s="88">
        <f>'HP-Api, V2-Sep24'!G2069</f>
        <v>0</v>
      </c>
      <c r="D2067" s="89" t="str">
        <f>IF(AND(C2067&gt;='Risk(dist, colmena)'!$C$9, C2067&lt;='Risk(dist, colmena)'!$E$9), 1, IF(AND(C2067&gt;'Risk(dist, colmena)'!$C$10, C2067&lt;='Risk(dist, colmena)'!$E$10), 2, IF(C2067&gt;='Risk(dist, colmena)'!$C$11, 3, "")))</f>
        <v/>
      </c>
      <c r="E2067" s="173">
        <f>'HP-Api, V2-Sep24'!L2069</f>
        <v>0</v>
      </c>
      <c r="F2067" s="173" t="str">
        <f>IF(AND(E2067&gt;='Risk(dist, colmena)'!$H$9, E2067&lt;='Risk(dist, colmena)'!$J$9), 1, IF(AND(E2067&gt;'Risk(dist, colmena)'!$H$10, E2067&lt;='Risk(dist, colmena)'!$J$10), 2, IF(E2067&gt;='Risk(dist, colmena)'!$H$11, 3, "")))</f>
        <v/>
      </c>
      <c r="G2067" s="88">
        <f>'HP-Api, V2-Sep24'!AH2069</f>
        <v>0</v>
      </c>
      <c r="H2067" s="89" t="str">
        <f t="shared" si="321"/>
        <v/>
      </c>
      <c r="I2067" s="194" t="e">
        <f>('HP-Api, V2-Sep24'!AK2069-'HP-Api, V2-Sep24'!S2069)/'HP-Api, V2-Sep24'!S2069</f>
        <v>#DIV/0!</v>
      </c>
      <c r="J2067" s="89" t="e">
        <f t="shared" si="322"/>
        <v>#DIV/0!</v>
      </c>
      <c r="K2067" s="195">
        <f>'HP-Api, V2-Sep24'!AQ2069</f>
        <v>0</v>
      </c>
      <c r="L2067" s="89">
        <f t="shared" si="323"/>
        <v>1</v>
      </c>
      <c r="M2067" s="88">
        <f>'HP-Api, V2-Sep24'!AM2069</f>
        <v>0</v>
      </c>
      <c r="N2067" s="89" t="str">
        <f t="shared" si="320"/>
        <v/>
      </c>
      <c r="O2067" s="88">
        <f>'HP-Api, V2-Sep24'!AR2069</f>
        <v>0</v>
      </c>
      <c r="P2067" s="89" t="str">
        <f t="shared" si="324"/>
        <v/>
      </c>
      <c r="Q2067" s="89" t="e">
        <f t="shared" si="325"/>
        <v>#VALUE!</v>
      </c>
      <c r="R2067" s="89" t="e">
        <f t="shared" si="326"/>
        <v>#VALUE!</v>
      </c>
      <c r="S2067" s="173">
        <f>'HP-Api, V2-Sep24'!AS2069</f>
        <v>0</v>
      </c>
      <c r="T2067" s="89">
        <f t="shared" si="327"/>
        <v>1</v>
      </c>
      <c r="U2067" s="90" t="e">
        <f t="shared" si="328"/>
        <v>#DIV/0!</v>
      </c>
      <c r="V2067" s="91" t="e">
        <f t="shared" si="329"/>
        <v>#DIV/0!</v>
      </c>
    </row>
    <row r="2068" spans="1:22" x14ac:dyDescent="0.3">
      <c r="A2068" s="88">
        <f>'HP-Api, V2-Sep24'!D2070</f>
        <v>0</v>
      </c>
      <c r="B2068" s="88" cm="1">
        <f t="array" ref="B2068">IF(OR(A2068=DATA!$H$2:$H$13),3,IF(OR(A2068=DATA!$H$14:$H$119),2,1))</f>
        <v>1</v>
      </c>
      <c r="C2068" s="88">
        <f>'HP-Api, V2-Sep24'!G2070</f>
        <v>0</v>
      </c>
      <c r="D2068" s="89" t="str">
        <f>IF(AND(C2068&gt;='Risk(dist, colmena)'!$C$9, C2068&lt;='Risk(dist, colmena)'!$E$9), 1, IF(AND(C2068&gt;'Risk(dist, colmena)'!$C$10, C2068&lt;='Risk(dist, colmena)'!$E$10), 2, IF(C2068&gt;='Risk(dist, colmena)'!$C$11, 3, "")))</f>
        <v/>
      </c>
      <c r="E2068" s="173">
        <f>'HP-Api, V2-Sep24'!L2070</f>
        <v>0</v>
      </c>
      <c r="F2068" s="173" t="str">
        <f>IF(AND(E2068&gt;='Risk(dist, colmena)'!$H$9, E2068&lt;='Risk(dist, colmena)'!$J$9), 1, IF(AND(E2068&gt;'Risk(dist, colmena)'!$H$10, E2068&lt;='Risk(dist, colmena)'!$J$10), 2, IF(E2068&gt;='Risk(dist, colmena)'!$H$11, 3, "")))</f>
        <v/>
      </c>
      <c r="G2068" s="88">
        <f>'HP-Api, V2-Sep24'!AH2070</f>
        <v>0</v>
      </c>
      <c r="H2068" s="89" t="str">
        <f t="shared" si="321"/>
        <v/>
      </c>
      <c r="I2068" s="194" t="e">
        <f>('HP-Api, V2-Sep24'!AK2070-'HP-Api, V2-Sep24'!S2070)/'HP-Api, V2-Sep24'!S2070</f>
        <v>#DIV/0!</v>
      </c>
      <c r="J2068" s="89" t="e">
        <f t="shared" si="322"/>
        <v>#DIV/0!</v>
      </c>
      <c r="K2068" s="195">
        <f>'HP-Api, V2-Sep24'!AQ2070</f>
        <v>0</v>
      </c>
      <c r="L2068" s="89">
        <f t="shared" si="323"/>
        <v>1</v>
      </c>
      <c r="M2068" s="88">
        <f>'HP-Api, V2-Sep24'!AM2070</f>
        <v>0</v>
      </c>
      <c r="N2068" s="89" t="str">
        <f t="shared" si="320"/>
        <v/>
      </c>
      <c r="O2068" s="88">
        <f>'HP-Api, V2-Sep24'!AR2070</f>
        <v>0</v>
      </c>
      <c r="P2068" s="89" t="str">
        <f t="shared" si="324"/>
        <v/>
      </c>
      <c r="Q2068" s="89" t="e">
        <f t="shared" si="325"/>
        <v>#VALUE!</v>
      </c>
      <c r="R2068" s="89" t="e">
        <f t="shared" si="326"/>
        <v>#VALUE!</v>
      </c>
      <c r="S2068" s="173">
        <f>'HP-Api, V2-Sep24'!AS2070</f>
        <v>0</v>
      </c>
      <c r="T2068" s="89">
        <f t="shared" si="327"/>
        <v>1</v>
      </c>
      <c r="U2068" s="90" t="e">
        <f t="shared" si="328"/>
        <v>#DIV/0!</v>
      </c>
      <c r="V2068" s="91" t="e">
        <f t="shared" si="329"/>
        <v>#DIV/0!</v>
      </c>
    </row>
    <row r="2069" spans="1:22" x14ac:dyDescent="0.3">
      <c r="A2069" s="88">
        <f>'HP-Api, V2-Sep24'!D2071</f>
        <v>0</v>
      </c>
      <c r="B2069" s="88" cm="1">
        <f t="array" ref="B2069">IF(OR(A2069=DATA!$H$2:$H$13),3,IF(OR(A2069=DATA!$H$14:$H$119),2,1))</f>
        <v>1</v>
      </c>
      <c r="C2069" s="88">
        <f>'HP-Api, V2-Sep24'!G2071</f>
        <v>0</v>
      </c>
      <c r="D2069" s="89" t="str">
        <f>IF(AND(C2069&gt;='Risk(dist, colmena)'!$C$9, C2069&lt;='Risk(dist, colmena)'!$E$9), 1, IF(AND(C2069&gt;'Risk(dist, colmena)'!$C$10, C2069&lt;='Risk(dist, colmena)'!$E$10), 2, IF(C2069&gt;='Risk(dist, colmena)'!$C$11, 3, "")))</f>
        <v/>
      </c>
      <c r="E2069" s="173">
        <f>'HP-Api, V2-Sep24'!L2071</f>
        <v>0</v>
      </c>
      <c r="F2069" s="173" t="str">
        <f>IF(AND(E2069&gt;='Risk(dist, colmena)'!$H$9, E2069&lt;='Risk(dist, colmena)'!$J$9), 1, IF(AND(E2069&gt;'Risk(dist, colmena)'!$H$10, E2069&lt;='Risk(dist, colmena)'!$J$10), 2, IF(E2069&gt;='Risk(dist, colmena)'!$H$11, 3, "")))</f>
        <v/>
      </c>
      <c r="G2069" s="88">
        <f>'HP-Api, V2-Sep24'!AH2071</f>
        <v>0</v>
      </c>
      <c r="H2069" s="89" t="str">
        <f t="shared" si="321"/>
        <v/>
      </c>
      <c r="I2069" s="194" t="e">
        <f>('HP-Api, V2-Sep24'!AK2071-'HP-Api, V2-Sep24'!S2071)/'HP-Api, V2-Sep24'!S2071</f>
        <v>#DIV/0!</v>
      </c>
      <c r="J2069" s="89" t="e">
        <f t="shared" si="322"/>
        <v>#DIV/0!</v>
      </c>
      <c r="K2069" s="195">
        <f>'HP-Api, V2-Sep24'!AQ2071</f>
        <v>0</v>
      </c>
      <c r="L2069" s="89">
        <f t="shared" si="323"/>
        <v>1</v>
      </c>
      <c r="M2069" s="88">
        <f>'HP-Api, V2-Sep24'!AM2071</f>
        <v>0</v>
      </c>
      <c r="N2069" s="89" t="str">
        <f t="shared" si="320"/>
        <v/>
      </c>
      <c r="O2069" s="88">
        <f>'HP-Api, V2-Sep24'!AR2071</f>
        <v>0</v>
      </c>
      <c r="P2069" s="89" t="str">
        <f t="shared" si="324"/>
        <v/>
      </c>
      <c r="Q2069" s="89" t="e">
        <f t="shared" si="325"/>
        <v>#VALUE!</v>
      </c>
      <c r="R2069" s="89" t="e">
        <f t="shared" si="326"/>
        <v>#VALUE!</v>
      </c>
      <c r="S2069" s="173">
        <f>'HP-Api, V2-Sep24'!AS2071</f>
        <v>0</v>
      </c>
      <c r="T2069" s="89">
        <f t="shared" si="327"/>
        <v>1</v>
      </c>
      <c r="U2069" s="90" t="e">
        <f t="shared" si="328"/>
        <v>#DIV/0!</v>
      </c>
      <c r="V2069" s="91" t="e">
        <f t="shared" si="329"/>
        <v>#DIV/0!</v>
      </c>
    </row>
    <row r="2070" spans="1:22" x14ac:dyDescent="0.3">
      <c r="A2070" s="88">
        <f>'HP-Api, V2-Sep24'!D2072</f>
        <v>0</v>
      </c>
      <c r="B2070" s="88" cm="1">
        <f t="array" ref="B2070">IF(OR(A2070=DATA!$H$2:$H$13),3,IF(OR(A2070=DATA!$H$14:$H$119),2,1))</f>
        <v>1</v>
      </c>
      <c r="C2070" s="88">
        <f>'HP-Api, V2-Sep24'!G2072</f>
        <v>0</v>
      </c>
      <c r="D2070" s="89" t="str">
        <f>IF(AND(C2070&gt;='Risk(dist, colmena)'!$C$9, C2070&lt;='Risk(dist, colmena)'!$E$9), 1, IF(AND(C2070&gt;'Risk(dist, colmena)'!$C$10, C2070&lt;='Risk(dist, colmena)'!$E$10), 2, IF(C2070&gt;='Risk(dist, colmena)'!$C$11, 3, "")))</f>
        <v/>
      </c>
      <c r="E2070" s="173">
        <f>'HP-Api, V2-Sep24'!L2072</f>
        <v>0</v>
      </c>
      <c r="F2070" s="173" t="str">
        <f>IF(AND(E2070&gt;='Risk(dist, colmena)'!$H$9, E2070&lt;='Risk(dist, colmena)'!$J$9), 1, IF(AND(E2070&gt;'Risk(dist, colmena)'!$H$10, E2070&lt;='Risk(dist, colmena)'!$J$10), 2, IF(E2070&gt;='Risk(dist, colmena)'!$H$11, 3, "")))</f>
        <v/>
      </c>
      <c r="G2070" s="88">
        <f>'HP-Api, V2-Sep24'!AH2072</f>
        <v>0</v>
      </c>
      <c r="H2070" s="89" t="str">
        <f t="shared" si="321"/>
        <v/>
      </c>
      <c r="I2070" s="194" t="e">
        <f>('HP-Api, V2-Sep24'!AK2072-'HP-Api, V2-Sep24'!S2072)/'HP-Api, V2-Sep24'!S2072</f>
        <v>#DIV/0!</v>
      </c>
      <c r="J2070" s="89" t="e">
        <f t="shared" si="322"/>
        <v>#DIV/0!</v>
      </c>
      <c r="K2070" s="195">
        <f>'HP-Api, V2-Sep24'!AQ2072</f>
        <v>0</v>
      </c>
      <c r="L2070" s="89">
        <f t="shared" si="323"/>
        <v>1</v>
      </c>
      <c r="M2070" s="88">
        <f>'HP-Api, V2-Sep24'!AM2072</f>
        <v>0</v>
      </c>
      <c r="N2070" s="89" t="str">
        <f t="shared" si="320"/>
        <v/>
      </c>
      <c r="O2070" s="88">
        <f>'HP-Api, V2-Sep24'!AR2072</f>
        <v>0</v>
      </c>
      <c r="P2070" s="89" t="str">
        <f t="shared" si="324"/>
        <v/>
      </c>
      <c r="Q2070" s="89" t="e">
        <f t="shared" si="325"/>
        <v>#VALUE!</v>
      </c>
      <c r="R2070" s="89" t="e">
        <f t="shared" si="326"/>
        <v>#VALUE!</v>
      </c>
      <c r="S2070" s="173">
        <f>'HP-Api, V2-Sep24'!AS2072</f>
        <v>0</v>
      </c>
      <c r="T2070" s="89">
        <f t="shared" si="327"/>
        <v>1</v>
      </c>
      <c r="U2070" s="90" t="e">
        <f t="shared" si="328"/>
        <v>#DIV/0!</v>
      </c>
      <c r="V2070" s="91" t="e">
        <f t="shared" si="329"/>
        <v>#DIV/0!</v>
      </c>
    </row>
    <row r="2071" spans="1:22" x14ac:dyDescent="0.3">
      <c r="A2071" s="88">
        <f>'HP-Api, V2-Sep24'!D2073</f>
        <v>0</v>
      </c>
      <c r="B2071" s="88" cm="1">
        <f t="array" ref="B2071">IF(OR(A2071=DATA!$H$2:$H$13),3,IF(OR(A2071=DATA!$H$14:$H$119),2,1))</f>
        <v>1</v>
      </c>
      <c r="C2071" s="88">
        <f>'HP-Api, V2-Sep24'!G2073</f>
        <v>0</v>
      </c>
      <c r="D2071" s="89" t="str">
        <f>IF(AND(C2071&gt;='Risk(dist, colmena)'!$C$9, C2071&lt;='Risk(dist, colmena)'!$E$9), 1, IF(AND(C2071&gt;'Risk(dist, colmena)'!$C$10, C2071&lt;='Risk(dist, colmena)'!$E$10), 2, IF(C2071&gt;='Risk(dist, colmena)'!$C$11, 3, "")))</f>
        <v/>
      </c>
      <c r="E2071" s="173">
        <f>'HP-Api, V2-Sep24'!L2073</f>
        <v>0</v>
      </c>
      <c r="F2071" s="173" t="str">
        <f>IF(AND(E2071&gt;='Risk(dist, colmena)'!$H$9, E2071&lt;='Risk(dist, colmena)'!$J$9), 1, IF(AND(E2071&gt;'Risk(dist, colmena)'!$H$10, E2071&lt;='Risk(dist, colmena)'!$J$10), 2, IF(E2071&gt;='Risk(dist, colmena)'!$H$11, 3, "")))</f>
        <v/>
      </c>
      <c r="G2071" s="88">
        <f>'HP-Api, V2-Sep24'!AH2073</f>
        <v>0</v>
      </c>
      <c r="H2071" s="89" t="str">
        <f t="shared" si="321"/>
        <v/>
      </c>
      <c r="I2071" s="194" t="e">
        <f>('HP-Api, V2-Sep24'!AK2073-'HP-Api, V2-Sep24'!S2073)/'HP-Api, V2-Sep24'!S2073</f>
        <v>#DIV/0!</v>
      </c>
      <c r="J2071" s="89" t="e">
        <f t="shared" si="322"/>
        <v>#DIV/0!</v>
      </c>
      <c r="K2071" s="195">
        <f>'HP-Api, V2-Sep24'!AQ2073</f>
        <v>0</v>
      </c>
      <c r="L2071" s="89">
        <f t="shared" si="323"/>
        <v>1</v>
      </c>
      <c r="M2071" s="88">
        <f>'HP-Api, V2-Sep24'!AM2073</f>
        <v>0</v>
      </c>
      <c r="N2071" s="89" t="str">
        <f t="shared" si="320"/>
        <v/>
      </c>
      <c r="O2071" s="88">
        <f>'HP-Api, V2-Sep24'!AR2073</f>
        <v>0</v>
      </c>
      <c r="P2071" s="89" t="str">
        <f t="shared" si="324"/>
        <v/>
      </c>
      <c r="Q2071" s="89" t="e">
        <f t="shared" si="325"/>
        <v>#VALUE!</v>
      </c>
      <c r="R2071" s="89" t="e">
        <f t="shared" si="326"/>
        <v>#VALUE!</v>
      </c>
      <c r="S2071" s="173">
        <f>'HP-Api, V2-Sep24'!AS2073</f>
        <v>0</v>
      </c>
      <c r="T2071" s="89">
        <f t="shared" si="327"/>
        <v>1</v>
      </c>
      <c r="U2071" s="90" t="e">
        <f t="shared" si="328"/>
        <v>#DIV/0!</v>
      </c>
      <c r="V2071" s="91" t="e">
        <f t="shared" si="329"/>
        <v>#DIV/0!</v>
      </c>
    </row>
    <row r="2072" spans="1:22" x14ac:dyDescent="0.3">
      <c r="A2072" s="88">
        <f>'HP-Api, V2-Sep24'!D2074</f>
        <v>0</v>
      </c>
      <c r="B2072" s="88" cm="1">
        <f t="array" ref="B2072">IF(OR(A2072=DATA!$H$2:$H$13),3,IF(OR(A2072=DATA!$H$14:$H$119),2,1))</f>
        <v>1</v>
      </c>
      <c r="C2072" s="88">
        <f>'HP-Api, V2-Sep24'!G2074</f>
        <v>0</v>
      </c>
      <c r="D2072" s="89" t="str">
        <f>IF(AND(C2072&gt;='Risk(dist, colmena)'!$C$9, C2072&lt;='Risk(dist, colmena)'!$E$9), 1, IF(AND(C2072&gt;'Risk(dist, colmena)'!$C$10, C2072&lt;='Risk(dist, colmena)'!$E$10), 2, IF(C2072&gt;='Risk(dist, colmena)'!$C$11, 3, "")))</f>
        <v/>
      </c>
      <c r="E2072" s="173">
        <f>'HP-Api, V2-Sep24'!L2074</f>
        <v>0</v>
      </c>
      <c r="F2072" s="173" t="str">
        <f>IF(AND(E2072&gt;='Risk(dist, colmena)'!$H$9, E2072&lt;='Risk(dist, colmena)'!$J$9), 1, IF(AND(E2072&gt;'Risk(dist, colmena)'!$H$10, E2072&lt;='Risk(dist, colmena)'!$J$10), 2, IF(E2072&gt;='Risk(dist, colmena)'!$H$11, 3, "")))</f>
        <v/>
      </c>
      <c r="G2072" s="88">
        <f>'HP-Api, V2-Sep24'!AH2074</f>
        <v>0</v>
      </c>
      <c r="H2072" s="89" t="str">
        <f t="shared" si="321"/>
        <v/>
      </c>
      <c r="I2072" s="194" t="e">
        <f>('HP-Api, V2-Sep24'!AK2074-'HP-Api, V2-Sep24'!S2074)/'HP-Api, V2-Sep24'!S2074</f>
        <v>#DIV/0!</v>
      </c>
      <c r="J2072" s="89" t="e">
        <f t="shared" si="322"/>
        <v>#DIV/0!</v>
      </c>
      <c r="K2072" s="195">
        <f>'HP-Api, V2-Sep24'!AQ2074</f>
        <v>0</v>
      </c>
      <c r="L2072" s="89">
        <f t="shared" si="323"/>
        <v>1</v>
      </c>
      <c r="M2072" s="88">
        <f>'HP-Api, V2-Sep24'!AM2074</f>
        <v>0</v>
      </c>
      <c r="N2072" s="89" t="str">
        <f t="shared" si="320"/>
        <v/>
      </c>
      <c r="O2072" s="88">
        <f>'HP-Api, V2-Sep24'!AR2074</f>
        <v>0</v>
      </c>
      <c r="P2072" s="89" t="str">
        <f t="shared" si="324"/>
        <v/>
      </c>
      <c r="Q2072" s="89" t="e">
        <f t="shared" si="325"/>
        <v>#VALUE!</v>
      </c>
      <c r="R2072" s="89" t="e">
        <f t="shared" si="326"/>
        <v>#VALUE!</v>
      </c>
      <c r="S2072" s="173">
        <f>'HP-Api, V2-Sep24'!AS2074</f>
        <v>0</v>
      </c>
      <c r="T2072" s="89">
        <f t="shared" si="327"/>
        <v>1</v>
      </c>
      <c r="U2072" s="90" t="e">
        <f t="shared" si="328"/>
        <v>#DIV/0!</v>
      </c>
      <c r="V2072" s="91" t="e">
        <f t="shared" si="329"/>
        <v>#DIV/0!</v>
      </c>
    </row>
    <row r="2073" spans="1:22" x14ac:dyDescent="0.3">
      <c r="A2073" s="88">
        <f>'HP-Api, V2-Sep24'!D2075</f>
        <v>0</v>
      </c>
      <c r="B2073" s="88" cm="1">
        <f t="array" ref="B2073">IF(OR(A2073=DATA!$H$2:$H$13),3,IF(OR(A2073=DATA!$H$14:$H$119),2,1))</f>
        <v>1</v>
      </c>
      <c r="C2073" s="88">
        <f>'HP-Api, V2-Sep24'!G2075</f>
        <v>0</v>
      </c>
      <c r="D2073" s="89" t="str">
        <f>IF(AND(C2073&gt;='Risk(dist, colmena)'!$C$9, C2073&lt;='Risk(dist, colmena)'!$E$9), 1, IF(AND(C2073&gt;'Risk(dist, colmena)'!$C$10, C2073&lt;='Risk(dist, colmena)'!$E$10), 2, IF(C2073&gt;='Risk(dist, colmena)'!$C$11, 3, "")))</f>
        <v/>
      </c>
      <c r="E2073" s="173">
        <f>'HP-Api, V2-Sep24'!L2075</f>
        <v>0</v>
      </c>
      <c r="F2073" s="173" t="str">
        <f>IF(AND(E2073&gt;='Risk(dist, colmena)'!$H$9, E2073&lt;='Risk(dist, colmena)'!$J$9), 1, IF(AND(E2073&gt;'Risk(dist, colmena)'!$H$10, E2073&lt;='Risk(dist, colmena)'!$J$10), 2, IF(E2073&gt;='Risk(dist, colmena)'!$H$11, 3, "")))</f>
        <v/>
      </c>
      <c r="G2073" s="88">
        <f>'HP-Api, V2-Sep24'!AH2075</f>
        <v>0</v>
      </c>
      <c r="H2073" s="89" t="str">
        <f t="shared" si="321"/>
        <v/>
      </c>
      <c r="I2073" s="194" t="e">
        <f>('HP-Api, V2-Sep24'!AK2075-'HP-Api, V2-Sep24'!S2075)/'HP-Api, V2-Sep24'!S2075</f>
        <v>#DIV/0!</v>
      </c>
      <c r="J2073" s="89" t="e">
        <f t="shared" si="322"/>
        <v>#DIV/0!</v>
      </c>
      <c r="K2073" s="195">
        <f>'HP-Api, V2-Sep24'!AQ2075</f>
        <v>0</v>
      </c>
      <c r="L2073" s="89">
        <f t="shared" si="323"/>
        <v>1</v>
      </c>
      <c r="M2073" s="88">
        <f>'HP-Api, V2-Sep24'!AM2075</f>
        <v>0</v>
      </c>
      <c r="N2073" s="89" t="str">
        <f t="shared" si="320"/>
        <v/>
      </c>
      <c r="O2073" s="88">
        <f>'HP-Api, V2-Sep24'!AR2075</f>
        <v>0</v>
      </c>
      <c r="P2073" s="89" t="str">
        <f t="shared" si="324"/>
        <v/>
      </c>
      <c r="Q2073" s="89" t="e">
        <f t="shared" si="325"/>
        <v>#VALUE!</v>
      </c>
      <c r="R2073" s="89" t="e">
        <f t="shared" si="326"/>
        <v>#VALUE!</v>
      </c>
      <c r="S2073" s="173">
        <f>'HP-Api, V2-Sep24'!AS2075</f>
        <v>0</v>
      </c>
      <c r="T2073" s="89">
        <f t="shared" si="327"/>
        <v>1</v>
      </c>
      <c r="U2073" s="90" t="e">
        <f t="shared" si="328"/>
        <v>#DIV/0!</v>
      </c>
      <c r="V2073" s="91" t="e">
        <f t="shared" si="329"/>
        <v>#DIV/0!</v>
      </c>
    </row>
    <row r="2074" spans="1:22" x14ac:dyDescent="0.3">
      <c r="A2074" s="88">
        <f>'HP-Api, V2-Sep24'!D2076</f>
        <v>0</v>
      </c>
      <c r="B2074" s="88" cm="1">
        <f t="array" ref="B2074">IF(OR(A2074=DATA!$H$2:$H$13),3,IF(OR(A2074=DATA!$H$14:$H$119),2,1))</f>
        <v>1</v>
      </c>
      <c r="C2074" s="88">
        <f>'HP-Api, V2-Sep24'!G2076</f>
        <v>0</v>
      </c>
      <c r="D2074" s="89" t="str">
        <f>IF(AND(C2074&gt;='Risk(dist, colmena)'!$C$9, C2074&lt;='Risk(dist, colmena)'!$E$9), 1, IF(AND(C2074&gt;'Risk(dist, colmena)'!$C$10, C2074&lt;='Risk(dist, colmena)'!$E$10), 2, IF(C2074&gt;='Risk(dist, colmena)'!$C$11, 3, "")))</f>
        <v/>
      </c>
      <c r="E2074" s="173">
        <f>'HP-Api, V2-Sep24'!L2076</f>
        <v>0</v>
      </c>
      <c r="F2074" s="173" t="str">
        <f>IF(AND(E2074&gt;='Risk(dist, colmena)'!$H$9, E2074&lt;='Risk(dist, colmena)'!$J$9), 1, IF(AND(E2074&gt;'Risk(dist, colmena)'!$H$10, E2074&lt;='Risk(dist, colmena)'!$J$10), 2, IF(E2074&gt;='Risk(dist, colmena)'!$H$11, 3, "")))</f>
        <v/>
      </c>
      <c r="G2074" s="88">
        <f>'HP-Api, V2-Sep24'!AH2076</f>
        <v>0</v>
      </c>
      <c r="H2074" s="89" t="str">
        <f t="shared" si="321"/>
        <v/>
      </c>
      <c r="I2074" s="194" t="e">
        <f>('HP-Api, V2-Sep24'!AK2076-'HP-Api, V2-Sep24'!S2076)/'HP-Api, V2-Sep24'!S2076</f>
        <v>#DIV/0!</v>
      </c>
      <c r="J2074" s="89" t="e">
        <f t="shared" si="322"/>
        <v>#DIV/0!</v>
      </c>
      <c r="K2074" s="195">
        <f>'HP-Api, V2-Sep24'!AQ2076</f>
        <v>0</v>
      </c>
      <c r="L2074" s="89">
        <f t="shared" si="323"/>
        <v>1</v>
      </c>
      <c r="M2074" s="88">
        <f>'HP-Api, V2-Sep24'!AM2076</f>
        <v>0</v>
      </c>
      <c r="N2074" s="89" t="str">
        <f t="shared" si="320"/>
        <v/>
      </c>
      <c r="O2074" s="88">
        <f>'HP-Api, V2-Sep24'!AR2076</f>
        <v>0</v>
      </c>
      <c r="P2074" s="89" t="str">
        <f t="shared" si="324"/>
        <v/>
      </c>
      <c r="Q2074" s="89" t="e">
        <f t="shared" si="325"/>
        <v>#VALUE!</v>
      </c>
      <c r="R2074" s="89" t="e">
        <f t="shared" si="326"/>
        <v>#VALUE!</v>
      </c>
      <c r="S2074" s="173">
        <f>'HP-Api, V2-Sep24'!AS2076</f>
        <v>0</v>
      </c>
      <c r="T2074" s="89">
        <f t="shared" si="327"/>
        <v>1</v>
      </c>
      <c r="U2074" s="90" t="e">
        <f t="shared" si="328"/>
        <v>#DIV/0!</v>
      </c>
      <c r="V2074" s="91" t="e">
        <f t="shared" si="329"/>
        <v>#DIV/0!</v>
      </c>
    </row>
    <row r="2075" spans="1:22" x14ac:dyDescent="0.3">
      <c r="A2075" s="88">
        <f>'HP-Api, V2-Sep24'!D2077</f>
        <v>0</v>
      </c>
      <c r="B2075" s="88" cm="1">
        <f t="array" ref="B2075">IF(OR(A2075=DATA!$H$2:$H$13),3,IF(OR(A2075=DATA!$H$14:$H$119),2,1))</f>
        <v>1</v>
      </c>
      <c r="C2075" s="88">
        <f>'HP-Api, V2-Sep24'!G2077</f>
        <v>0</v>
      </c>
      <c r="D2075" s="89" t="str">
        <f>IF(AND(C2075&gt;='Risk(dist, colmena)'!$C$9, C2075&lt;='Risk(dist, colmena)'!$E$9), 1, IF(AND(C2075&gt;'Risk(dist, colmena)'!$C$10, C2075&lt;='Risk(dist, colmena)'!$E$10), 2, IF(C2075&gt;='Risk(dist, colmena)'!$C$11, 3, "")))</f>
        <v/>
      </c>
      <c r="E2075" s="173">
        <f>'HP-Api, V2-Sep24'!L2077</f>
        <v>0</v>
      </c>
      <c r="F2075" s="173" t="str">
        <f>IF(AND(E2075&gt;='Risk(dist, colmena)'!$H$9, E2075&lt;='Risk(dist, colmena)'!$J$9), 1, IF(AND(E2075&gt;'Risk(dist, colmena)'!$H$10, E2075&lt;='Risk(dist, colmena)'!$J$10), 2, IF(E2075&gt;='Risk(dist, colmena)'!$H$11, 3, "")))</f>
        <v/>
      </c>
      <c r="G2075" s="88">
        <f>'HP-Api, V2-Sep24'!AH2077</f>
        <v>0</v>
      </c>
      <c r="H2075" s="89" t="str">
        <f t="shared" si="321"/>
        <v/>
      </c>
      <c r="I2075" s="194" t="e">
        <f>('HP-Api, V2-Sep24'!AK2077-'HP-Api, V2-Sep24'!S2077)/'HP-Api, V2-Sep24'!S2077</f>
        <v>#DIV/0!</v>
      </c>
      <c r="J2075" s="89" t="e">
        <f t="shared" si="322"/>
        <v>#DIV/0!</v>
      </c>
      <c r="K2075" s="195">
        <f>'HP-Api, V2-Sep24'!AQ2077</f>
        <v>0</v>
      </c>
      <c r="L2075" s="89">
        <f t="shared" si="323"/>
        <v>1</v>
      </c>
      <c r="M2075" s="88">
        <f>'HP-Api, V2-Sep24'!AM2077</f>
        <v>0</v>
      </c>
      <c r="N2075" s="89" t="str">
        <f t="shared" si="320"/>
        <v/>
      </c>
      <c r="O2075" s="88">
        <f>'HP-Api, V2-Sep24'!AR2077</f>
        <v>0</v>
      </c>
      <c r="P2075" s="89" t="str">
        <f t="shared" si="324"/>
        <v/>
      </c>
      <c r="Q2075" s="89" t="e">
        <f t="shared" si="325"/>
        <v>#VALUE!</v>
      </c>
      <c r="R2075" s="89" t="e">
        <f t="shared" si="326"/>
        <v>#VALUE!</v>
      </c>
      <c r="S2075" s="173">
        <f>'HP-Api, V2-Sep24'!AS2077</f>
        <v>0</v>
      </c>
      <c r="T2075" s="89">
        <f t="shared" si="327"/>
        <v>1</v>
      </c>
      <c r="U2075" s="90" t="e">
        <f t="shared" si="328"/>
        <v>#DIV/0!</v>
      </c>
      <c r="V2075" s="91" t="e">
        <f t="shared" si="329"/>
        <v>#DIV/0!</v>
      </c>
    </row>
    <row r="2076" spans="1:22" x14ac:dyDescent="0.3">
      <c r="A2076" s="88">
        <f>'HP-Api, V2-Sep24'!D2078</f>
        <v>0</v>
      </c>
      <c r="B2076" s="88" cm="1">
        <f t="array" ref="B2076">IF(OR(A2076=DATA!$H$2:$H$13),3,IF(OR(A2076=DATA!$H$14:$H$119),2,1))</f>
        <v>1</v>
      </c>
      <c r="C2076" s="88">
        <f>'HP-Api, V2-Sep24'!G2078</f>
        <v>0</v>
      </c>
      <c r="D2076" s="89" t="str">
        <f>IF(AND(C2076&gt;='Risk(dist, colmena)'!$C$9, C2076&lt;='Risk(dist, colmena)'!$E$9), 1, IF(AND(C2076&gt;'Risk(dist, colmena)'!$C$10, C2076&lt;='Risk(dist, colmena)'!$E$10), 2, IF(C2076&gt;='Risk(dist, colmena)'!$C$11, 3, "")))</f>
        <v/>
      </c>
      <c r="E2076" s="173">
        <f>'HP-Api, V2-Sep24'!L2078</f>
        <v>0</v>
      </c>
      <c r="F2076" s="173" t="str">
        <f>IF(AND(E2076&gt;='Risk(dist, colmena)'!$H$9, E2076&lt;='Risk(dist, colmena)'!$J$9), 1, IF(AND(E2076&gt;'Risk(dist, colmena)'!$H$10, E2076&lt;='Risk(dist, colmena)'!$J$10), 2, IF(E2076&gt;='Risk(dist, colmena)'!$H$11, 3, "")))</f>
        <v/>
      </c>
      <c r="G2076" s="88">
        <f>'HP-Api, V2-Sep24'!AH2078</f>
        <v>0</v>
      </c>
      <c r="H2076" s="89" t="str">
        <f t="shared" si="321"/>
        <v/>
      </c>
      <c r="I2076" s="194" t="e">
        <f>('HP-Api, V2-Sep24'!AK2078-'HP-Api, V2-Sep24'!S2078)/'HP-Api, V2-Sep24'!S2078</f>
        <v>#DIV/0!</v>
      </c>
      <c r="J2076" s="89" t="e">
        <f t="shared" si="322"/>
        <v>#DIV/0!</v>
      </c>
      <c r="K2076" s="195">
        <f>'HP-Api, V2-Sep24'!AQ2078</f>
        <v>0</v>
      </c>
      <c r="L2076" s="89">
        <f t="shared" si="323"/>
        <v>1</v>
      </c>
      <c r="M2076" s="88">
        <f>'HP-Api, V2-Sep24'!AM2078</f>
        <v>0</v>
      </c>
      <c r="N2076" s="89" t="str">
        <f t="shared" si="320"/>
        <v/>
      </c>
      <c r="O2076" s="88">
        <f>'HP-Api, V2-Sep24'!AR2078</f>
        <v>0</v>
      </c>
      <c r="P2076" s="89" t="str">
        <f t="shared" si="324"/>
        <v/>
      </c>
      <c r="Q2076" s="89" t="e">
        <f t="shared" si="325"/>
        <v>#VALUE!</v>
      </c>
      <c r="R2076" s="89" t="e">
        <f t="shared" si="326"/>
        <v>#VALUE!</v>
      </c>
      <c r="S2076" s="173">
        <f>'HP-Api, V2-Sep24'!AS2078</f>
        <v>0</v>
      </c>
      <c r="T2076" s="89">
        <f t="shared" si="327"/>
        <v>1</v>
      </c>
      <c r="U2076" s="90" t="e">
        <f t="shared" si="328"/>
        <v>#DIV/0!</v>
      </c>
      <c r="V2076" s="91" t="e">
        <f t="shared" si="329"/>
        <v>#DIV/0!</v>
      </c>
    </row>
    <row r="2077" spans="1:22" x14ac:dyDescent="0.3">
      <c r="A2077" s="88">
        <f>'HP-Api, V2-Sep24'!D2079</f>
        <v>0</v>
      </c>
      <c r="B2077" s="88" cm="1">
        <f t="array" ref="B2077">IF(OR(A2077=DATA!$H$2:$H$13),3,IF(OR(A2077=DATA!$H$14:$H$119),2,1))</f>
        <v>1</v>
      </c>
      <c r="C2077" s="88">
        <f>'HP-Api, V2-Sep24'!G2079</f>
        <v>0</v>
      </c>
      <c r="D2077" s="89" t="str">
        <f>IF(AND(C2077&gt;='Risk(dist, colmena)'!$C$9, C2077&lt;='Risk(dist, colmena)'!$E$9), 1, IF(AND(C2077&gt;'Risk(dist, colmena)'!$C$10, C2077&lt;='Risk(dist, colmena)'!$E$10), 2, IF(C2077&gt;='Risk(dist, colmena)'!$C$11, 3, "")))</f>
        <v/>
      </c>
      <c r="E2077" s="173">
        <f>'HP-Api, V2-Sep24'!L2079</f>
        <v>0</v>
      </c>
      <c r="F2077" s="173" t="str">
        <f>IF(AND(E2077&gt;='Risk(dist, colmena)'!$H$9, E2077&lt;='Risk(dist, colmena)'!$J$9), 1, IF(AND(E2077&gt;'Risk(dist, colmena)'!$H$10, E2077&lt;='Risk(dist, colmena)'!$J$10), 2, IF(E2077&gt;='Risk(dist, colmena)'!$H$11, 3, "")))</f>
        <v/>
      </c>
      <c r="G2077" s="88">
        <f>'HP-Api, V2-Sep24'!AH2079</f>
        <v>0</v>
      </c>
      <c r="H2077" s="89" t="str">
        <f t="shared" si="321"/>
        <v/>
      </c>
      <c r="I2077" s="194" t="e">
        <f>('HP-Api, V2-Sep24'!AK2079-'HP-Api, V2-Sep24'!S2079)/'HP-Api, V2-Sep24'!S2079</f>
        <v>#DIV/0!</v>
      </c>
      <c r="J2077" s="89" t="e">
        <f t="shared" si="322"/>
        <v>#DIV/0!</v>
      </c>
      <c r="K2077" s="195">
        <f>'HP-Api, V2-Sep24'!AQ2079</f>
        <v>0</v>
      </c>
      <c r="L2077" s="89">
        <f t="shared" si="323"/>
        <v>1</v>
      </c>
      <c r="M2077" s="88">
        <f>'HP-Api, V2-Sep24'!AM2079</f>
        <v>0</v>
      </c>
      <c r="N2077" s="89" t="str">
        <f t="shared" si="320"/>
        <v/>
      </c>
      <c r="O2077" s="88">
        <f>'HP-Api, V2-Sep24'!AR2079</f>
        <v>0</v>
      </c>
      <c r="P2077" s="89" t="str">
        <f t="shared" si="324"/>
        <v/>
      </c>
      <c r="Q2077" s="89" t="e">
        <f t="shared" si="325"/>
        <v>#VALUE!</v>
      </c>
      <c r="R2077" s="89" t="e">
        <f t="shared" si="326"/>
        <v>#VALUE!</v>
      </c>
      <c r="S2077" s="173">
        <f>'HP-Api, V2-Sep24'!AS2079</f>
        <v>0</v>
      </c>
      <c r="T2077" s="89">
        <f t="shared" si="327"/>
        <v>1</v>
      </c>
      <c r="U2077" s="90" t="e">
        <f t="shared" si="328"/>
        <v>#DIV/0!</v>
      </c>
      <c r="V2077" s="91" t="e">
        <f t="shared" si="329"/>
        <v>#DIV/0!</v>
      </c>
    </row>
    <row r="2078" spans="1:22" x14ac:dyDescent="0.3">
      <c r="A2078" s="88">
        <f>'HP-Api, V2-Sep24'!D2080</f>
        <v>0</v>
      </c>
      <c r="B2078" s="88" cm="1">
        <f t="array" ref="B2078">IF(OR(A2078=DATA!$H$2:$H$13),3,IF(OR(A2078=DATA!$H$14:$H$119),2,1))</f>
        <v>1</v>
      </c>
      <c r="C2078" s="88">
        <f>'HP-Api, V2-Sep24'!G2080</f>
        <v>0</v>
      </c>
      <c r="D2078" s="89" t="str">
        <f>IF(AND(C2078&gt;='Risk(dist, colmena)'!$C$9, C2078&lt;='Risk(dist, colmena)'!$E$9), 1, IF(AND(C2078&gt;'Risk(dist, colmena)'!$C$10, C2078&lt;='Risk(dist, colmena)'!$E$10), 2, IF(C2078&gt;='Risk(dist, colmena)'!$C$11, 3, "")))</f>
        <v/>
      </c>
      <c r="E2078" s="173">
        <f>'HP-Api, V2-Sep24'!L2080</f>
        <v>0</v>
      </c>
      <c r="F2078" s="173" t="str">
        <f>IF(AND(E2078&gt;='Risk(dist, colmena)'!$H$9, E2078&lt;='Risk(dist, colmena)'!$J$9), 1, IF(AND(E2078&gt;'Risk(dist, colmena)'!$H$10, E2078&lt;='Risk(dist, colmena)'!$J$10), 2, IF(E2078&gt;='Risk(dist, colmena)'!$H$11, 3, "")))</f>
        <v/>
      </c>
      <c r="G2078" s="88">
        <f>'HP-Api, V2-Sep24'!AH2080</f>
        <v>0</v>
      </c>
      <c r="H2078" s="89" t="str">
        <f t="shared" si="321"/>
        <v/>
      </c>
      <c r="I2078" s="194" t="e">
        <f>('HP-Api, V2-Sep24'!AK2080-'HP-Api, V2-Sep24'!S2080)/'HP-Api, V2-Sep24'!S2080</f>
        <v>#DIV/0!</v>
      </c>
      <c r="J2078" s="89" t="e">
        <f t="shared" si="322"/>
        <v>#DIV/0!</v>
      </c>
      <c r="K2078" s="195">
        <f>'HP-Api, V2-Sep24'!AQ2080</f>
        <v>0</v>
      </c>
      <c r="L2078" s="89">
        <f t="shared" si="323"/>
        <v>1</v>
      </c>
      <c r="M2078" s="88">
        <f>'HP-Api, V2-Sep24'!AM2080</f>
        <v>0</v>
      </c>
      <c r="N2078" s="89" t="str">
        <f t="shared" si="320"/>
        <v/>
      </c>
      <c r="O2078" s="88">
        <f>'HP-Api, V2-Sep24'!AR2080</f>
        <v>0</v>
      </c>
      <c r="P2078" s="89" t="str">
        <f t="shared" si="324"/>
        <v/>
      </c>
      <c r="Q2078" s="89" t="e">
        <f t="shared" si="325"/>
        <v>#VALUE!</v>
      </c>
      <c r="R2078" s="89" t="e">
        <f t="shared" si="326"/>
        <v>#VALUE!</v>
      </c>
      <c r="S2078" s="173">
        <f>'HP-Api, V2-Sep24'!AS2080</f>
        <v>0</v>
      </c>
      <c r="T2078" s="89">
        <f t="shared" si="327"/>
        <v>1</v>
      </c>
      <c r="U2078" s="90" t="e">
        <f t="shared" si="328"/>
        <v>#DIV/0!</v>
      </c>
      <c r="V2078" s="91" t="e">
        <f t="shared" si="329"/>
        <v>#DIV/0!</v>
      </c>
    </row>
    <row r="2079" spans="1:22" x14ac:dyDescent="0.3">
      <c r="A2079" s="88">
        <f>'HP-Api, V2-Sep24'!D2081</f>
        <v>0</v>
      </c>
      <c r="B2079" s="88" cm="1">
        <f t="array" ref="B2079">IF(OR(A2079=DATA!$H$2:$H$13),3,IF(OR(A2079=DATA!$H$14:$H$119),2,1))</f>
        <v>1</v>
      </c>
      <c r="C2079" s="88">
        <f>'HP-Api, V2-Sep24'!G2081</f>
        <v>0</v>
      </c>
      <c r="D2079" s="89" t="str">
        <f>IF(AND(C2079&gt;='Risk(dist, colmena)'!$C$9, C2079&lt;='Risk(dist, colmena)'!$E$9), 1, IF(AND(C2079&gt;'Risk(dist, colmena)'!$C$10, C2079&lt;='Risk(dist, colmena)'!$E$10), 2, IF(C2079&gt;='Risk(dist, colmena)'!$C$11, 3, "")))</f>
        <v/>
      </c>
      <c r="E2079" s="173">
        <f>'HP-Api, V2-Sep24'!L2081</f>
        <v>0</v>
      </c>
      <c r="F2079" s="173" t="str">
        <f>IF(AND(E2079&gt;='Risk(dist, colmena)'!$H$9, E2079&lt;='Risk(dist, colmena)'!$J$9), 1, IF(AND(E2079&gt;'Risk(dist, colmena)'!$H$10, E2079&lt;='Risk(dist, colmena)'!$J$10), 2, IF(E2079&gt;='Risk(dist, colmena)'!$H$11, 3, "")))</f>
        <v/>
      </c>
      <c r="G2079" s="88">
        <f>'HP-Api, V2-Sep24'!AH2081</f>
        <v>0</v>
      </c>
      <c r="H2079" s="89" t="str">
        <f t="shared" si="321"/>
        <v/>
      </c>
      <c r="I2079" s="194" t="e">
        <f>('HP-Api, V2-Sep24'!AK2081-'HP-Api, V2-Sep24'!S2081)/'HP-Api, V2-Sep24'!S2081</f>
        <v>#DIV/0!</v>
      </c>
      <c r="J2079" s="89" t="e">
        <f t="shared" si="322"/>
        <v>#DIV/0!</v>
      </c>
      <c r="K2079" s="195">
        <f>'HP-Api, V2-Sep24'!AQ2081</f>
        <v>0</v>
      </c>
      <c r="L2079" s="89">
        <f t="shared" si="323"/>
        <v>1</v>
      </c>
      <c r="M2079" s="88">
        <f>'HP-Api, V2-Sep24'!AM2081</f>
        <v>0</v>
      </c>
      <c r="N2079" s="89" t="str">
        <f t="shared" si="320"/>
        <v/>
      </c>
      <c r="O2079" s="88">
        <f>'HP-Api, V2-Sep24'!AR2081</f>
        <v>0</v>
      </c>
      <c r="P2079" s="89" t="str">
        <f t="shared" si="324"/>
        <v/>
      </c>
      <c r="Q2079" s="89" t="e">
        <f t="shared" si="325"/>
        <v>#VALUE!</v>
      </c>
      <c r="R2079" s="89" t="e">
        <f t="shared" si="326"/>
        <v>#VALUE!</v>
      </c>
      <c r="S2079" s="173">
        <f>'HP-Api, V2-Sep24'!AS2081</f>
        <v>0</v>
      </c>
      <c r="T2079" s="89">
        <f t="shared" si="327"/>
        <v>1</v>
      </c>
      <c r="U2079" s="90" t="e">
        <f t="shared" si="328"/>
        <v>#DIV/0!</v>
      </c>
      <c r="V2079" s="91" t="e">
        <f t="shared" si="329"/>
        <v>#DIV/0!</v>
      </c>
    </row>
    <row r="2080" spans="1:22" x14ac:dyDescent="0.3">
      <c r="A2080" s="88">
        <f>'HP-Api, V2-Sep24'!D2082</f>
        <v>0</v>
      </c>
      <c r="B2080" s="88" cm="1">
        <f t="array" ref="B2080">IF(OR(A2080=DATA!$H$2:$H$13),3,IF(OR(A2080=DATA!$H$14:$H$119),2,1))</f>
        <v>1</v>
      </c>
      <c r="C2080" s="88">
        <f>'HP-Api, V2-Sep24'!G2082</f>
        <v>0</v>
      </c>
      <c r="D2080" s="89" t="str">
        <f>IF(AND(C2080&gt;='Risk(dist, colmena)'!$C$9, C2080&lt;='Risk(dist, colmena)'!$E$9), 1, IF(AND(C2080&gt;'Risk(dist, colmena)'!$C$10, C2080&lt;='Risk(dist, colmena)'!$E$10), 2, IF(C2080&gt;='Risk(dist, colmena)'!$C$11, 3, "")))</f>
        <v/>
      </c>
      <c r="E2080" s="173">
        <f>'HP-Api, V2-Sep24'!L2082</f>
        <v>0</v>
      </c>
      <c r="F2080" s="173" t="str">
        <f>IF(AND(E2080&gt;='Risk(dist, colmena)'!$H$9, E2080&lt;='Risk(dist, colmena)'!$J$9), 1, IF(AND(E2080&gt;'Risk(dist, colmena)'!$H$10, E2080&lt;='Risk(dist, colmena)'!$J$10), 2, IF(E2080&gt;='Risk(dist, colmena)'!$H$11, 3, "")))</f>
        <v/>
      </c>
      <c r="G2080" s="88">
        <f>'HP-Api, V2-Sep24'!AH2082</f>
        <v>0</v>
      </c>
      <c r="H2080" s="89" t="str">
        <f t="shared" si="321"/>
        <v/>
      </c>
      <c r="I2080" s="194" t="e">
        <f>('HP-Api, V2-Sep24'!AK2082-'HP-Api, V2-Sep24'!S2082)/'HP-Api, V2-Sep24'!S2082</f>
        <v>#DIV/0!</v>
      </c>
      <c r="J2080" s="89" t="e">
        <f t="shared" si="322"/>
        <v>#DIV/0!</v>
      </c>
      <c r="K2080" s="195">
        <f>'HP-Api, V2-Sep24'!AQ2082</f>
        <v>0</v>
      </c>
      <c r="L2080" s="89">
        <f t="shared" si="323"/>
        <v>1</v>
      </c>
      <c r="M2080" s="88">
        <f>'HP-Api, V2-Sep24'!AM2082</f>
        <v>0</v>
      </c>
      <c r="N2080" s="89" t="str">
        <f t="shared" si="320"/>
        <v/>
      </c>
      <c r="O2080" s="88">
        <f>'HP-Api, V2-Sep24'!AR2082</f>
        <v>0</v>
      </c>
      <c r="P2080" s="89" t="str">
        <f t="shared" si="324"/>
        <v/>
      </c>
      <c r="Q2080" s="89" t="e">
        <f t="shared" si="325"/>
        <v>#VALUE!</v>
      </c>
      <c r="R2080" s="89" t="e">
        <f t="shared" si="326"/>
        <v>#VALUE!</v>
      </c>
      <c r="S2080" s="173">
        <f>'HP-Api, V2-Sep24'!AS2082</f>
        <v>0</v>
      </c>
      <c r="T2080" s="89">
        <f t="shared" si="327"/>
        <v>1</v>
      </c>
      <c r="U2080" s="90" t="e">
        <f t="shared" si="328"/>
        <v>#DIV/0!</v>
      </c>
      <c r="V2080" s="91" t="e">
        <f t="shared" si="329"/>
        <v>#DIV/0!</v>
      </c>
    </row>
    <row r="2081" spans="1:22" x14ac:dyDescent="0.3">
      <c r="A2081" s="88">
        <f>'HP-Api, V2-Sep24'!D2083</f>
        <v>0</v>
      </c>
      <c r="B2081" s="88" cm="1">
        <f t="array" ref="B2081">IF(OR(A2081=DATA!$H$2:$H$13),3,IF(OR(A2081=DATA!$H$14:$H$119),2,1))</f>
        <v>1</v>
      </c>
      <c r="C2081" s="88">
        <f>'HP-Api, V2-Sep24'!G2083</f>
        <v>0</v>
      </c>
      <c r="D2081" s="89" t="str">
        <f>IF(AND(C2081&gt;='Risk(dist, colmena)'!$C$9, C2081&lt;='Risk(dist, colmena)'!$E$9), 1, IF(AND(C2081&gt;'Risk(dist, colmena)'!$C$10, C2081&lt;='Risk(dist, colmena)'!$E$10), 2, IF(C2081&gt;='Risk(dist, colmena)'!$C$11, 3, "")))</f>
        <v/>
      </c>
      <c r="E2081" s="173">
        <f>'HP-Api, V2-Sep24'!L2083</f>
        <v>0</v>
      </c>
      <c r="F2081" s="173" t="str">
        <f>IF(AND(E2081&gt;='Risk(dist, colmena)'!$H$9, E2081&lt;='Risk(dist, colmena)'!$J$9), 1, IF(AND(E2081&gt;'Risk(dist, colmena)'!$H$10, E2081&lt;='Risk(dist, colmena)'!$J$10), 2, IF(E2081&gt;='Risk(dist, colmena)'!$H$11, 3, "")))</f>
        <v/>
      </c>
      <c r="G2081" s="88">
        <f>'HP-Api, V2-Sep24'!AH2083</f>
        <v>0</v>
      </c>
      <c r="H2081" s="89" t="str">
        <f t="shared" si="321"/>
        <v/>
      </c>
      <c r="I2081" s="194" t="e">
        <f>('HP-Api, V2-Sep24'!AK2083-'HP-Api, V2-Sep24'!S2083)/'HP-Api, V2-Sep24'!S2083</f>
        <v>#DIV/0!</v>
      </c>
      <c r="J2081" s="89" t="e">
        <f t="shared" si="322"/>
        <v>#DIV/0!</v>
      </c>
      <c r="K2081" s="195">
        <f>'HP-Api, V2-Sep24'!AQ2083</f>
        <v>0</v>
      </c>
      <c r="L2081" s="89">
        <f t="shared" si="323"/>
        <v>1</v>
      </c>
      <c r="M2081" s="88">
        <f>'HP-Api, V2-Sep24'!AM2083</f>
        <v>0</v>
      </c>
      <c r="N2081" s="89" t="str">
        <f t="shared" si="320"/>
        <v/>
      </c>
      <c r="O2081" s="88">
        <f>'HP-Api, V2-Sep24'!AR2083</f>
        <v>0</v>
      </c>
      <c r="P2081" s="89" t="str">
        <f t="shared" si="324"/>
        <v/>
      </c>
      <c r="Q2081" s="89" t="e">
        <f t="shared" si="325"/>
        <v>#VALUE!</v>
      </c>
      <c r="R2081" s="89" t="e">
        <f t="shared" si="326"/>
        <v>#VALUE!</v>
      </c>
      <c r="S2081" s="173">
        <f>'HP-Api, V2-Sep24'!AS2083</f>
        <v>0</v>
      </c>
      <c r="T2081" s="89">
        <f t="shared" si="327"/>
        <v>1</v>
      </c>
      <c r="U2081" s="90" t="e">
        <f t="shared" si="328"/>
        <v>#DIV/0!</v>
      </c>
      <c r="V2081" s="91" t="e">
        <f t="shared" si="329"/>
        <v>#DIV/0!</v>
      </c>
    </row>
    <row r="2082" spans="1:22" x14ac:dyDescent="0.3">
      <c r="A2082" s="88">
        <f>'HP-Api, V2-Sep24'!D2084</f>
        <v>0</v>
      </c>
      <c r="B2082" s="88" cm="1">
        <f t="array" ref="B2082">IF(OR(A2082=DATA!$H$2:$H$13),3,IF(OR(A2082=DATA!$H$14:$H$119),2,1))</f>
        <v>1</v>
      </c>
      <c r="C2082" s="88">
        <f>'HP-Api, V2-Sep24'!G2084</f>
        <v>0</v>
      </c>
      <c r="D2082" s="89" t="str">
        <f>IF(AND(C2082&gt;='Risk(dist, colmena)'!$C$9, C2082&lt;='Risk(dist, colmena)'!$E$9), 1, IF(AND(C2082&gt;'Risk(dist, colmena)'!$C$10, C2082&lt;='Risk(dist, colmena)'!$E$10), 2, IF(C2082&gt;='Risk(dist, colmena)'!$C$11, 3, "")))</f>
        <v/>
      </c>
      <c r="E2082" s="173">
        <f>'HP-Api, V2-Sep24'!L2084</f>
        <v>0</v>
      </c>
      <c r="F2082" s="173" t="str">
        <f>IF(AND(E2082&gt;='Risk(dist, colmena)'!$H$9, E2082&lt;='Risk(dist, colmena)'!$J$9), 1, IF(AND(E2082&gt;'Risk(dist, colmena)'!$H$10, E2082&lt;='Risk(dist, colmena)'!$J$10), 2, IF(E2082&gt;='Risk(dist, colmena)'!$H$11, 3, "")))</f>
        <v/>
      </c>
      <c r="G2082" s="88">
        <f>'HP-Api, V2-Sep24'!AH2084</f>
        <v>0</v>
      </c>
      <c r="H2082" s="89" t="str">
        <f t="shared" si="321"/>
        <v/>
      </c>
      <c r="I2082" s="194" t="e">
        <f>('HP-Api, V2-Sep24'!AK2084-'HP-Api, V2-Sep24'!S2084)/'HP-Api, V2-Sep24'!S2084</f>
        <v>#DIV/0!</v>
      </c>
      <c r="J2082" s="89" t="e">
        <f t="shared" si="322"/>
        <v>#DIV/0!</v>
      </c>
      <c r="K2082" s="195">
        <f>'HP-Api, V2-Sep24'!AQ2084</f>
        <v>0</v>
      </c>
      <c r="L2082" s="89">
        <f t="shared" si="323"/>
        <v>1</v>
      </c>
      <c r="M2082" s="88">
        <f>'HP-Api, V2-Sep24'!AM2084</f>
        <v>0</v>
      </c>
      <c r="N2082" s="89" t="str">
        <f t="shared" si="320"/>
        <v/>
      </c>
      <c r="O2082" s="88">
        <f>'HP-Api, V2-Sep24'!AR2084</f>
        <v>0</v>
      </c>
      <c r="P2082" s="89" t="str">
        <f t="shared" si="324"/>
        <v/>
      </c>
      <c r="Q2082" s="89" t="e">
        <f t="shared" si="325"/>
        <v>#VALUE!</v>
      </c>
      <c r="R2082" s="89" t="e">
        <f t="shared" si="326"/>
        <v>#VALUE!</v>
      </c>
      <c r="S2082" s="173">
        <f>'HP-Api, V2-Sep24'!AS2084</f>
        <v>0</v>
      </c>
      <c r="T2082" s="89">
        <f t="shared" si="327"/>
        <v>1</v>
      </c>
      <c r="U2082" s="90" t="e">
        <f t="shared" si="328"/>
        <v>#DIV/0!</v>
      </c>
      <c r="V2082" s="91" t="e">
        <f t="shared" si="329"/>
        <v>#DIV/0!</v>
      </c>
    </row>
    <row r="2083" spans="1:22" x14ac:dyDescent="0.3">
      <c r="A2083" s="88">
        <f>'HP-Api, V2-Sep24'!D2085</f>
        <v>0</v>
      </c>
      <c r="B2083" s="88" cm="1">
        <f t="array" ref="B2083">IF(OR(A2083=DATA!$H$2:$H$13),3,IF(OR(A2083=DATA!$H$14:$H$119),2,1))</f>
        <v>1</v>
      </c>
      <c r="C2083" s="88">
        <f>'HP-Api, V2-Sep24'!G2085</f>
        <v>0</v>
      </c>
      <c r="D2083" s="89" t="str">
        <f>IF(AND(C2083&gt;='Risk(dist, colmena)'!$C$9, C2083&lt;='Risk(dist, colmena)'!$E$9), 1, IF(AND(C2083&gt;'Risk(dist, colmena)'!$C$10, C2083&lt;='Risk(dist, colmena)'!$E$10), 2, IF(C2083&gt;='Risk(dist, colmena)'!$C$11, 3, "")))</f>
        <v/>
      </c>
      <c r="E2083" s="173">
        <f>'HP-Api, V2-Sep24'!L2085</f>
        <v>0</v>
      </c>
      <c r="F2083" s="173" t="str">
        <f>IF(AND(E2083&gt;='Risk(dist, colmena)'!$H$9, E2083&lt;='Risk(dist, colmena)'!$J$9), 1, IF(AND(E2083&gt;'Risk(dist, colmena)'!$H$10, E2083&lt;='Risk(dist, colmena)'!$J$10), 2, IF(E2083&gt;='Risk(dist, colmena)'!$H$11, 3, "")))</f>
        <v/>
      </c>
      <c r="G2083" s="88">
        <f>'HP-Api, V2-Sep24'!AH2085</f>
        <v>0</v>
      </c>
      <c r="H2083" s="89" t="str">
        <f t="shared" si="321"/>
        <v/>
      </c>
      <c r="I2083" s="194" t="e">
        <f>('HP-Api, V2-Sep24'!AK2085-'HP-Api, V2-Sep24'!S2085)/'HP-Api, V2-Sep24'!S2085</f>
        <v>#DIV/0!</v>
      </c>
      <c r="J2083" s="89" t="e">
        <f t="shared" si="322"/>
        <v>#DIV/0!</v>
      </c>
      <c r="K2083" s="195">
        <f>'HP-Api, V2-Sep24'!AQ2085</f>
        <v>0</v>
      </c>
      <c r="L2083" s="89">
        <f t="shared" si="323"/>
        <v>1</v>
      </c>
      <c r="M2083" s="88">
        <f>'HP-Api, V2-Sep24'!AM2085</f>
        <v>0</v>
      </c>
      <c r="N2083" s="89" t="str">
        <f t="shared" si="320"/>
        <v/>
      </c>
      <c r="O2083" s="88">
        <f>'HP-Api, V2-Sep24'!AR2085</f>
        <v>0</v>
      </c>
      <c r="P2083" s="89" t="str">
        <f t="shared" si="324"/>
        <v/>
      </c>
      <c r="Q2083" s="89" t="e">
        <f t="shared" si="325"/>
        <v>#VALUE!</v>
      </c>
      <c r="R2083" s="89" t="e">
        <f t="shared" si="326"/>
        <v>#VALUE!</v>
      </c>
      <c r="S2083" s="173">
        <f>'HP-Api, V2-Sep24'!AS2085</f>
        <v>0</v>
      </c>
      <c r="T2083" s="89">
        <f t="shared" si="327"/>
        <v>1</v>
      </c>
      <c r="U2083" s="90" t="e">
        <f t="shared" si="328"/>
        <v>#DIV/0!</v>
      </c>
      <c r="V2083" s="91" t="e">
        <f t="shared" si="329"/>
        <v>#DIV/0!</v>
      </c>
    </row>
    <row r="2084" spans="1:22" x14ac:dyDescent="0.3">
      <c r="A2084" s="88">
        <f>'HP-Api, V2-Sep24'!D2086</f>
        <v>0</v>
      </c>
      <c r="B2084" s="88" cm="1">
        <f t="array" ref="B2084">IF(OR(A2084=DATA!$H$2:$H$13),3,IF(OR(A2084=DATA!$H$14:$H$119),2,1))</f>
        <v>1</v>
      </c>
      <c r="C2084" s="88">
        <f>'HP-Api, V2-Sep24'!G2086</f>
        <v>0</v>
      </c>
      <c r="D2084" s="89" t="str">
        <f>IF(AND(C2084&gt;='Risk(dist, colmena)'!$C$9, C2084&lt;='Risk(dist, colmena)'!$E$9), 1, IF(AND(C2084&gt;'Risk(dist, colmena)'!$C$10, C2084&lt;='Risk(dist, colmena)'!$E$10), 2, IF(C2084&gt;='Risk(dist, colmena)'!$C$11, 3, "")))</f>
        <v/>
      </c>
      <c r="E2084" s="173">
        <f>'HP-Api, V2-Sep24'!L2086</f>
        <v>0</v>
      </c>
      <c r="F2084" s="173" t="str">
        <f>IF(AND(E2084&gt;='Risk(dist, colmena)'!$H$9, E2084&lt;='Risk(dist, colmena)'!$J$9), 1, IF(AND(E2084&gt;'Risk(dist, colmena)'!$H$10, E2084&lt;='Risk(dist, colmena)'!$J$10), 2, IF(E2084&gt;='Risk(dist, colmena)'!$H$11, 3, "")))</f>
        <v/>
      </c>
      <c r="G2084" s="88">
        <f>'HP-Api, V2-Sep24'!AH2086</f>
        <v>0</v>
      </c>
      <c r="H2084" s="89" t="str">
        <f t="shared" si="321"/>
        <v/>
      </c>
      <c r="I2084" s="194" t="e">
        <f>('HP-Api, V2-Sep24'!AK2086-'HP-Api, V2-Sep24'!S2086)/'HP-Api, V2-Sep24'!S2086</f>
        <v>#DIV/0!</v>
      </c>
      <c r="J2084" s="89" t="e">
        <f t="shared" si="322"/>
        <v>#DIV/0!</v>
      </c>
      <c r="K2084" s="195">
        <f>'HP-Api, V2-Sep24'!AQ2086</f>
        <v>0</v>
      </c>
      <c r="L2084" s="89">
        <f t="shared" si="323"/>
        <v>1</v>
      </c>
      <c r="M2084" s="88">
        <f>'HP-Api, V2-Sep24'!AM2086</f>
        <v>0</v>
      </c>
      <c r="N2084" s="89" t="str">
        <f t="shared" si="320"/>
        <v/>
      </c>
      <c r="O2084" s="88">
        <f>'HP-Api, V2-Sep24'!AR2086</f>
        <v>0</v>
      </c>
      <c r="P2084" s="89" t="str">
        <f t="shared" si="324"/>
        <v/>
      </c>
      <c r="Q2084" s="89" t="e">
        <f t="shared" si="325"/>
        <v>#VALUE!</v>
      </c>
      <c r="R2084" s="89" t="e">
        <f t="shared" si="326"/>
        <v>#VALUE!</v>
      </c>
      <c r="S2084" s="173">
        <f>'HP-Api, V2-Sep24'!AS2086</f>
        <v>0</v>
      </c>
      <c r="T2084" s="89">
        <f t="shared" si="327"/>
        <v>1</v>
      </c>
      <c r="U2084" s="90" t="e">
        <f t="shared" si="328"/>
        <v>#DIV/0!</v>
      </c>
      <c r="V2084" s="91" t="e">
        <f t="shared" si="329"/>
        <v>#DIV/0!</v>
      </c>
    </row>
    <row r="2085" spans="1:22" x14ac:dyDescent="0.3">
      <c r="A2085" s="88">
        <f>'HP-Api, V2-Sep24'!D2087</f>
        <v>0</v>
      </c>
      <c r="B2085" s="88" cm="1">
        <f t="array" ref="B2085">IF(OR(A2085=DATA!$H$2:$H$13),3,IF(OR(A2085=DATA!$H$14:$H$119),2,1))</f>
        <v>1</v>
      </c>
      <c r="C2085" s="88">
        <f>'HP-Api, V2-Sep24'!G2087</f>
        <v>0</v>
      </c>
      <c r="D2085" s="89" t="str">
        <f>IF(AND(C2085&gt;='Risk(dist, colmena)'!$C$9, C2085&lt;='Risk(dist, colmena)'!$E$9), 1, IF(AND(C2085&gt;'Risk(dist, colmena)'!$C$10, C2085&lt;='Risk(dist, colmena)'!$E$10), 2, IF(C2085&gt;='Risk(dist, colmena)'!$C$11, 3, "")))</f>
        <v/>
      </c>
      <c r="E2085" s="173">
        <f>'HP-Api, V2-Sep24'!L2087</f>
        <v>0</v>
      </c>
      <c r="F2085" s="173" t="str">
        <f>IF(AND(E2085&gt;='Risk(dist, colmena)'!$H$9, E2085&lt;='Risk(dist, colmena)'!$J$9), 1, IF(AND(E2085&gt;'Risk(dist, colmena)'!$H$10, E2085&lt;='Risk(dist, colmena)'!$J$10), 2, IF(E2085&gt;='Risk(dist, colmena)'!$H$11, 3, "")))</f>
        <v/>
      </c>
      <c r="G2085" s="88">
        <f>'HP-Api, V2-Sep24'!AH2087</f>
        <v>0</v>
      </c>
      <c r="H2085" s="89" t="str">
        <f t="shared" si="321"/>
        <v/>
      </c>
      <c r="I2085" s="194" t="e">
        <f>('HP-Api, V2-Sep24'!AK2087-'HP-Api, V2-Sep24'!S2087)/'HP-Api, V2-Sep24'!S2087</f>
        <v>#DIV/0!</v>
      </c>
      <c r="J2085" s="89" t="e">
        <f t="shared" si="322"/>
        <v>#DIV/0!</v>
      </c>
      <c r="K2085" s="195">
        <f>'HP-Api, V2-Sep24'!AQ2087</f>
        <v>0</v>
      </c>
      <c r="L2085" s="89">
        <f t="shared" si="323"/>
        <v>1</v>
      </c>
      <c r="M2085" s="88">
        <f>'HP-Api, V2-Sep24'!AM2087</f>
        <v>0</v>
      </c>
      <c r="N2085" s="89" t="str">
        <f t="shared" si="320"/>
        <v/>
      </c>
      <c r="O2085" s="88">
        <f>'HP-Api, V2-Sep24'!AR2087</f>
        <v>0</v>
      </c>
      <c r="P2085" s="89" t="str">
        <f t="shared" si="324"/>
        <v/>
      </c>
      <c r="Q2085" s="89" t="e">
        <f t="shared" si="325"/>
        <v>#VALUE!</v>
      </c>
      <c r="R2085" s="89" t="e">
        <f t="shared" si="326"/>
        <v>#VALUE!</v>
      </c>
      <c r="S2085" s="173">
        <f>'HP-Api, V2-Sep24'!AS2087</f>
        <v>0</v>
      </c>
      <c r="T2085" s="89">
        <f t="shared" si="327"/>
        <v>1</v>
      </c>
      <c r="U2085" s="90" t="e">
        <f t="shared" si="328"/>
        <v>#DIV/0!</v>
      </c>
      <c r="V2085" s="91" t="e">
        <f t="shared" si="329"/>
        <v>#DIV/0!</v>
      </c>
    </row>
    <row r="2086" spans="1:22" x14ac:dyDescent="0.3">
      <c r="A2086" s="88">
        <f>'HP-Api, V2-Sep24'!D2088</f>
        <v>0</v>
      </c>
      <c r="B2086" s="88" cm="1">
        <f t="array" ref="B2086">IF(OR(A2086=DATA!$H$2:$H$13),3,IF(OR(A2086=DATA!$H$14:$H$119),2,1))</f>
        <v>1</v>
      </c>
      <c r="C2086" s="88">
        <f>'HP-Api, V2-Sep24'!G2088</f>
        <v>0</v>
      </c>
      <c r="D2086" s="89" t="str">
        <f>IF(AND(C2086&gt;='Risk(dist, colmena)'!$C$9, C2086&lt;='Risk(dist, colmena)'!$E$9), 1, IF(AND(C2086&gt;'Risk(dist, colmena)'!$C$10, C2086&lt;='Risk(dist, colmena)'!$E$10), 2, IF(C2086&gt;='Risk(dist, colmena)'!$C$11, 3, "")))</f>
        <v/>
      </c>
      <c r="E2086" s="173">
        <f>'HP-Api, V2-Sep24'!L2088</f>
        <v>0</v>
      </c>
      <c r="F2086" s="173" t="str">
        <f>IF(AND(E2086&gt;='Risk(dist, colmena)'!$H$9, E2086&lt;='Risk(dist, colmena)'!$J$9), 1, IF(AND(E2086&gt;'Risk(dist, colmena)'!$H$10, E2086&lt;='Risk(dist, colmena)'!$J$10), 2, IF(E2086&gt;='Risk(dist, colmena)'!$H$11, 3, "")))</f>
        <v/>
      </c>
      <c r="G2086" s="88">
        <f>'HP-Api, V2-Sep24'!AH2088</f>
        <v>0</v>
      </c>
      <c r="H2086" s="89" t="str">
        <f t="shared" si="321"/>
        <v/>
      </c>
      <c r="I2086" s="194" t="e">
        <f>('HP-Api, V2-Sep24'!AK2088-'HP-Api, V2-Sep24'!S2088)/'HP-Api, V2-Sep24'!S2088</f>
        <v>#DIV/0!</v>
      </c>
      <c r="J2086" s="89" t="e">
        <f t="shared" si="322"/>
        <v>#DIV/0!</v>
      </c>
      <c r="K2086" s="195">
        <f>'HP-Api, V2-Sep24'!AQ2088</f>
        <v>0</v>
      </c>
      <c r="L2086" s="89">
        <f t="shared" si="323"/>
        <v>1</v>
      </c>
      <c r="M2086" s="88">
        <f>'HP-Api, V2-Sep24'!AM2088</f>
        <v>0</v>
      </c>
      <c r="N2086" s="89" t="str">
        <f t="shared" si="320"/>
        <v/>
      </c>
      <c r="O2086" s="88">
        <f>'HP-Api, V2-Sep24'!AR2088</f>
        <v>0</v>
      </c>
      <c r="P2086" s="89" t="str">
        <f t="shared" si="324"/>
        <v/>
      </c>
      <c r="Q2086" s="89" t="e">
        <f t="shared" si="325"/>
        <v>#VALUE!</v>
      </c>
      <c r="R2086" s="89" t="e">
        <f t="shared" si="326"/>
        <v>#VALUE!</v>
      </c>
      <c r="S2086" s="173">
        <f>'HP-Api, V2-Sep24'!AS2088</f>
        <v>0</v>
      </c>
      <c r="T2086" s="89">
        <f t="shared" si="327"/>
        <v>1</v>
      </c>
      <c r="U2086" s="90" t="e">
        <f t="shared" si="328"/>
        <v>#DIV/0!</v>
      </c>
      <c r="V2086" s="91" t="e">
        <f t="shared" si="329"/>
        <v>#DIV/0!</v>
      </c>
    </row>
    <row r="2087" spans="1:22" x14ac:dyDescent="0.3">
      <c r="A2087" s="88">
        <f>'HP-Api, V2-Sep24'!D2089</f>
        <v>0</v>
      </c>
      <c r="B2087" s="88" cm="1">
        <f t="array" ref="B2087">IF(OR(A2087=DATA!$H$2:$H$13),3,IF(OR(A2087=DATA!$H$14:$H$119),2,1))</f>
        <v>1</v>
      </c>
      <c r="C2087" s="88">
        <f>'HP-Api, V2-Sep24'!G2089</f>
        <v>0</v>
      </c>
      <c r="D2087" s="89" t="str">
        <f>IF(AND(C2087&gt;='Risk(dist, colmena)'!$C$9, C2087&lt;='Risk(dist, colmena)'!$E$9), 1, IF(AND(C2087&gt;'Risk(dist, colmena)'!$C$10, C2087&lt;='Risk(dist, colmena)'!$E$10), 2, IF(C2087&gt;='Risk(dist, colmena)'!$C$11, 3, "")))</f>
        <v/>
      </c>
      <c r="E2087" s="173">
        <f>'HP-Api, V2-Sep24'!L2089</f>
        <v>0</v>
      </c>
      <c r="F2087" s="173" t="str">
        <f>IF(AND(E2087&gt;='Risk(dist, colmena)'!$H$9, E2087&lt;='Risk(dist, colmena)'!$J$9), 1, IF(AND(E2087&gt;'Risk(dist, colmena)'!$H$10, E2087&lt;='Risk(dist, colmena)'!$J$10), 2, IF(E2087&gt;='Risk(dist, colmena)'!$H$11, 3, "")))</f>
        <v/>
      </c>
      <c r="G2087" s="88">
        <f>'HP-Api, V2-Sep24'!AH2089</f>
        <v>0</v>
      </c>
      <c r="H2087" s="89" t="str">
        <f t="shared" si="321"/>
        <v/>
      </c>
      <c r="I2087" s="194" t="e">
        <f>('HP-Api, V2-Sep24'!AK2089-'HP-Api, V2-Sep24'!S2089)/'HP-Api, V2-Sep24'!S2089</f>
        <v>#DIV/0!</v>
      </c>
      <c r="J2087" s="89" t="e">
        <f t="shared" si="322"/>
        <v>#DIV/0!</v>
      </c>
      <c r="K2087" s="195">
        <f>'HP-Api, V2-Sep24'!AQ2089</f>
        <v>0</v>
      </c>
      <c r="L2087" s="89">
        <f t="shared" si="323"/>
        <v>1</v>
      </c>
      <c r="M2087" s="88">
        <f>'HP-Api, V2-Sep24'!AM2089</f>
        <v>0</v>
      </c>
      <c r="N2087" s="89" t="str">
        <f t="shared" si="320"/>
        <v/>
      </c>
      <c r="O2087" s="88">
        <f>'HP-Api, V2-Sep24'!AR2089</f>
        <v>0</v>
      </c>
      <c r="P2087" s="89" t="str">
        <f t="shared" si="324"/>
        <v/>
      </c>
      <c r="Q2087" s="89" t="e">
        <f t="shared" si="325"/>
        <v>#VALUE!</v>
      </c>
      <c r="R2087" s="89" t="e">
        <f t="shared" si="326"/>
        <v>#VALUE!</v>
      </c>
      <c r="S2087" s="173">
        <f>'HP-Api, V2-Sep24'!AS2089</f>
        <v>0</v>
      </c>
      <c r="T2087" s="89">
        <f t="shared" si="327"/>
        <v>1</v>
      </c>
      <c r="U2087" s="90" t="e">
        <f t="shared" si="328"/>
        <v>#DIV/0!</v>
      </c>
      <c r="V2087" s="91" t="e">
        <f t="shared" si="329"/>
        <v>#DIV/0!</v>
      </c>
    </row>
    <row r="2088" spans="1:22" x14ac:dyDescent="0.3">
      <c r="A2088" s="88">
        <f>'HP-Api, V2-Sep24'!D2090</f>
        <v>0</v>
      </c>
      <c r="B2088" s="88" cm="1">
        <f t="array" ref="B2088">IF(OR(A2088=DATA!$H$2:$H$13),3,IF(OR(A2088=DATA!$H$14:$H$119),2,1))</f>
        <v>1</v>
      </c>
      <c r="C2088" s="88">
        <f>'HP-Api, V2-Sep24'!G2090</f>
        <v>0</v>
      </c>
      <c r="D2088" s="89" t="str">
        <f>IF(AND(C2088&gt;='Risk(dist, colmena)'!$C$9, C2088&lt;='Risk(dist, colmena)'!$E$9), 1, IF(AND(C2088&gt;'Risk(dist, colmena)'!$C$10, C2088&lt;='Risk(dist, colmena)'!$E$10), 2, IF(C2088&gt;='Risk(dist, colmena)'!$C$11, 3, "")))</f>
        <v/>
      </c>
      <c r="E2088" s="173">
        <f>'HP-Api, V2-Sep24'!L2090</f>
        <v>0</v>
      </c>
      <c r="F2088" s="173" t="str">
        <f>IF(AND(E2088&gt;='Risk(dist, colmena)'!$H$9, E2088&lt;='Risk(dist, colmena)'!$J$9), 1, IF(AND(E2088&gt;'Risk(dist, colmena)'!$H$10, E2088&lt;='Risk(dist, colmena)'!$J$10), 2, IF(E2088&gt;='Risk(dist, colmena)'!$H$11, 3, "")))</f>
        <v/>
      </c>
      <c r="G2088" s="88">
        <f>'HP-Api, V2-Sep24'!AH2090</f>
        <v>0</v>
      </c>
      <c r="H2088" s="89" t="str">
        <f t="shared" si="321"/>
        <v/>
      </c>
      <c r="I2088" s="194" t="e">
        <f>('HP-Api, V2-Sep24'!AK2090-'HP-Api, V2-Sep24'!S2090)/'HP-Api, V2-Sep24'!S2090</f>
        <v>#DIV/0!</v>
      </c>
      <c r="J2088" s="89" t="e">
        <f t="shared" si="322"/>
        <v>#DIV/0!</v>
      </c>
      <c r="K2088" s="195">
        <f>'HP-Api, V2-Sep24'!AQ2090</f>
        <v>0</v>
      </c>
      <c r="L2088" s="89">
        <f t="shared" si="323"/>
        <v>1</v>
      </c>
      <c r="M2088" s="88">
        <f>'HP-Api, V2-Sep24'!AM2090</f>
        <v>0</v>
      </c>
      <c r="N2088" s="89" t="str">
        <f t="shared" si="320"/>
        <v/>
      </c>
      <c r="O2088" s="88">
        <f>'HP-Api, V2-Sep24'!AR2090</f>
        <v>0</v>
      </c>
      <c r="P2088" s="89" t="str">
        <f t="shared" si="324"/>
        <v/>
      </c>
      <c r="Q2088" s="89" t="e">
        <f t="shared" si="325"/>
        <v>#VALUE!</v>
      </c>
      <c r="R2088" s="89" t="e">
        <f t="shared" si="326"/>
        <v>#VALUE!</v>
      </c>
      <c r="S2088" s="173">
        <f>'HP-Api, V2-Sep24'!AS2090</f>
        <v>0</v>
      </c>
      <c r="T2088" s="89">
        <f t="shared" si="327"/>
        <v>1</v>
      </c>
      <c r="U2088" s="90" t="e">
        <f t="shared" si="328"/>
        <v>#DIV/0!</v>
      </c>
      <c r="V2088" s="91" t="e">
        <f t="shared" si="329"/>
        <v>#DIV/0!</v>
      </c>
    </row>
    <row r="2089" spans="1:22" x14ac:dyDescent="0.3">
      <c r="A2089" s="88">
        <f>'HP-Api, V2-Sep24'!D2091</f>
        <v>0</v>
      </c>
      <c r="B2089" s="88" cm="1">
        <f t="array" ref="B2089">IF(OR(A2089=DATA!$H$2:$H$13),3,IF(OR(A2089=DATA!$H$14:$H$119),2,1))</f>
        <v>1</v>
      </c>
      <c r="C2089" s="88">
        <f>'HP-Api, V2-Sep24'!G2091</f>
        <v>0</v>
      </c>
      <c r="D2089" s="89" t="str">
        <f>IF(AND(C2089&gt;='Risk(dist, colmena)'!$C$9, C2089&lt;='Risk(dist, colmena)'!$E$9), 1, IF(AND(C2089&gt;'Risk(dist, colmena)'!$C$10, C2089&lt;='Risk(dist, colmena)'!$E$10), 2, IF(C2089&gt;='Risk(dist, colmena)'!$C$11, 3, "")))</f>
        <v/>
      </c>
      <c r="E2089" s="173">
        <f>'HP-Api, V2-Sep24'!L2091</f>
        <v>0</v>
      </c>
      <c r="F2089" s="173" t="str">
        <f>IF(AND(E2089&gt;='Risk(dist, colmena)'!$H$9, E2089&lt;='Risk(dist, colmena)'!$J$9), 1, IF(AND(E2089&gt;'Risk(dist, colmena)'!$H$10, E2089&lt;='Risk(dist, colmena)'!$J$10), 2, IF(E2089&gt;='Risk(dist, colmena)'!$H$11, 3, "")))</f>
        <v/>
      </c>
      <c r="G2089" s="88">
        <f>'HP-Api, V2-Sep24'!AH2091</f>
        <v>0</v>
      </c>
      <c r="H2089" s="89" t="str">
        <f t="shared" si="321"/>
        <v/>
      </c>
      <c r="I2089" s="194" t="e">
        <f>('HP-Api, V2-Sep24'!AK2091-'HP-Api, V2-Sep24'!S2091)/'HP-Api, V2-Sep24'!S2091</f>
        <v>#DIV/0!</v>
      </c>
      <c r="J2089" s="89" t="e">
        <f t="shared" si="322"/>
        <v>#DIV/0!</v>
      </c>
      <c r="K2089" s="195">
        <f>'HP-Api, V2-Sep24'!AQ2091</f>
        <v>0</v>
      </c>
      <c r="L2089" s="89">
        <f t="shared" si="323"/>
        <v>1</v>
      </c>
      <c r="M2089" s="88">
        <f>'HP-Api, V2-Sep24'!AM2091</f>
        <v>0</v>
      </c>
      <c r="N2089" s="89" t="str">
        <f t="shared" si="320"/>
        <v/>
      </c>
      <c r="O2089" s="88">
        <f>'HP-Api, V2-Sep24'!AR2091</f>
        <v>0</v>
      </c>
      <c r="P2089" s="89" t="str">
        <f t="shared" si="324"/>
        <v/>
      </c>
      <c r="Q2089" s="89" t="e">
        <f t="shared" si="325"/>
        <v>#VALUE!</v>
      </c>
      <c r="R2089" s="89" t="e">
        <f t="shared" si="326"/>
        <v>#VALUE!</v>
      </c>
      <c r="S2089" s="173">
        <f>'HP-Api, V2-Sep24'!AS2091</f>
        <v>0</v>
      </c>
      <c r="T2089" s="89">
        <f t="shared" si="327"/>
        <v>1</v>
      </c>
      <c r="U2089" s="90" t="e">
        <f t="shared" si="328"/>
        <v>#DIV/0!</v>
      </c>
      <c r="V2089" s="91" t="e">
        <f t="shared" si="329"/>
        <v>#DIV/0!</v>
      </c>
    </row>
    <row r="2090" spans="1:22" x14ac:dyDescent="0.3">
      <c r="A2090" s="88">
        <f>'HP-Api, V2-Sep24'!D2092</f>
        <v>0</v>
      </c>
      <c r="B2090" s="88" cm="1">
        <f t="array" ref="B2090">IF(OR(A2090=DATA!$H$2:$H$13),3,IF(OR(A2090=DATA!$H$14:$H$119),2,1))</f>
        <v>1</v>
      </c>
      <c r="C2090" s="88">
        <f>'HP-Api, V2-Sep24'!G2092</f>
        <v>0</v>
      </c>
      <c r="D2090" s="89" t="str">
        <f>IF(AND(C2090&gt;='Risk(dist, colmena)'!$C$9, C2090&lt;='Risk(dist, colmena)'!$E$9), 1, IF(AND(C2090&gt;'Risk(dist, colmena)'!$C$10, C2090&lt;='Risk(dist, colmena)'!$E$10), 2, IF(C2090&gt;='Risk(dist, colmena)'!$C$11, 3, "")))</f>
        <v/>
      </c>
      <c r="E2090" s="173">
        <f>'HP-Api, V2-Sep24'!L2092</f>
        <v>0</v>
      </c>
      <c r="F2090" s="173" t="str">
        <f>IF(AND(E2090&gt;='Risk(dist, colmena)'!$H$9, E2090&lt;='Risk(dist, colmena)'!$J$9), 1, IF(AND(E2090&gt;'Risk(dist, colmena)'!$H$10, E2090&lt;='Risk(dist, colmena)'!$J$10), 2, IF(E2090&gt;='Risk(dist, colmena)'!$H$11, 3, "")))</f>
        <v/>
      </c>
      <c r="G2090" s="88">
        <f>'HP-Api, V2-Sep24'!AH2092</f>
        <v>0</v>
      </c>
      <c r="H2090" s="89" t="str">
        <f t="shared" si="321"/>
        <v/>
      </c>
      <c r="I2090" s="194" t="e">
        <f>('HP-Api, V2-Sep24'!AK2092-'HP-Api, V2-Sep24'!S2092)/'HP-Api, V2-Sep24'!S2092</f>
        <v>#DIV/0!</v>
      </c>
      <c r="J2090" s="89" t="e">
        <f t="shared" si="322"/>
        <v>#DIV/0!</v>
      </c>
      <c r="K2090" s="195">
        <f>'HP-Api, V2-Sep24'!AQ2092</f>
        <v>0</v>
      </c>
      <c r="L2090" s="89">
        <f t="shared" si="323"/>
        <v>1</v>
      </c>
      <c r="M2090" s="88">
        <f>'HP-Api, V2-Sep24'!AM2092</f>
        <v>0</v>
      </c>
      <c r="N2090" s="89" t="str">
        <f t="shared" si="320"/>
        <v/>
      </c>
      <c r="O2090" s="88">
        <f>'HP-Api, V2-Sep24'!AR2092</f>
        <v>0</v>
      </c>
      <c r="P2090" s="89" t="str">
        <f t="shared" si="324"/>
        <v/>
      </c>
      <c r="Q2090" s="89" t="e">
        <f t="shared" si="325"/>
        <v>#VALUE!</v>
      </c>
      <c r="R2090" s="89" t="e">
        <f t="shared" si="326"/>
        <v>#VALUE!</v>
      </c>
      <c r="S2090" s="173">
        <f>'HP-Api, V2-Sep24'!AS2092</f>
        <v>0</v>
      </c>
      <c r="T2090" s="89">
        <f t="shared" si="327"/>
        <v>1</v>
      </c>
      <c r="U2090" s="90" t="e">
        <f t="shared" si="328"/>
        <v>#DIV/0!</v>
      </c>
      <c r="V2090" s="91" t="e">
        <f t="shared" si="329"/>
        <v>#DIV/0!</v>
      </c>
    </row>
    <row r="2091" spans="1:22" x14ac:dyDescent="0.3">
      <c r="A2091" s="88">
        <f>'HP-Api, V2-Sep24'!D2093</f>
        <v>0</v>
      </c>
      <c r="B2091" s="88" cm="1">
        <f t="array" ref="B2091">IF(OR(A2091=DATA!$H$2:$H$13),3,IF(OR(A2091=DATA!$H$14:$H$119),2,1))</f>
        <v>1</v>
      </c>
      <c r="C2091" s="88">
        <f>'HP-Api, V2-Sep24'!G2093</f>
        <v>0</v>
      </c>
      <c r="D2091" s="89" t="str">
        <f>IF(AND(C2091&gt;='Risk(dist, colmena)'!$C$9, C2091&lt;='Risk(dist, colmena)'!$E$9), 1, IF(AND(C2091&gt;'Risk(dist, colmena)'!$C$10, C2091&lt;='Risk(dist, colmena)'!$E$10), 2, IF(C2091&gt;='Risk(dist, colmena)'!$C$11, 3, "")))</f>
        <v/>
      </c>
      <c r="E2091" s="173">
        <f>'HP-Api, V2-Sep24'!L2093</f>
        <v>0</v>
      </c>
      <c r="F2091" s="173" t="str">
        <f>IF(AND(E2091&gt;='Risk(dist, colmena)'!$H$9, E2091&lt;='Risk(dist, colmena)'!$J$9), 1, IF(AND(E2091&gt;'Risk(dist, colmena)'!$H$10, E2091&lt;='Risk(dist, colmena)'!$J$10), 2, IF(E2091&gt;='Risk(dist, colmena)'!$H$11, 3, "")))</f>
        <v/>
      </c>
      <c r="G2091" s="88">
        <f>'HP-Api, V2-Sep24'!AH2093</f>
        <v>0</v>
      </c>
      <c r="H2091" s="89" t="str">
        <f t="shared" si="321"/>
        <v/>
      </c>
      <c r="I2091" s="194" t="e">
        <f>('HP-Api, V2-Sep24'!AK2093-'HP-Api, V2-Sep24'!S2093)/'HP-Api, V2-Sep24'!S2093</f>
        <v>#DIV/0!</v>
      </c>
      <c r="J2091" s="89" t="e">
        <f t="shared" si="322"/>
        <v>#DIV/0!</v>
      </c>
      <c r="K2091" s="195">
        <f>'HP-Api, V2-Sep24'!AQ2093</f>
        <v>0</v>
      </c>
      <c r="L2091" s="89">
        <f t="shared" si="323"/>
        <v>1</v>
      </c>
      <c r="M2091" s="88">
        <f>'HP-Api, V2-Sep24'!AM2093</f>
        <v>0</v>
      </c>
      <c r="N2091" s="89" t="str">
        <f t="shared" si="320"/>
        <v/>
      </c>
      <c r="O2091" s="88">
        <f>'HP-Api, V2-Sep24'!AR2093</f>
        <v>0</v>
      </c>
      <c r="P2091" s="89" t="str">
        <f t="shared" si="324"/>
        <v/>
      </c>
      <c r="Q2091" s="89" t="e">
        <f t="shared" si="325"/>
        <v>#VALUE!</v>
      </c>
      <c r="R2091" s="89" t="e">
        <f t="shared" si="326"/>
        <v>#VALUE!</v>
      </c>
      <c r="S2091" s="173">
        <f>'HP-Api, V2-Sep24'!AS2093</f>
        <v>0</v>
      </c>
      <c r="T2091" s="89">
        <f t="shared" si="327"/>
        <v>1</v>
      </c>
      <c r="U2091" s="90" t="e">
        <f t="shared" si="328"/>
        <v>#DIV/0!</v>
      </c>
      <c r="V2091" s="91" t="e">
        <f t="shared" si="329"/>
        <v>#DIV/0!</v>
      </c>
    </row>
    <row r="2092" spans="1:22" x14ac:dyDescent="0.3">
      <c r="A2092" s="88">
        <f>'HP-Api, V2-Sep24'!D2094</f>
        <v>0</v>
      </c>
      <c r="B2092" s="88" cm="1">
        <f t="array" ref="B2092">IF(OR(A2092=DATA!$H$2:$H$13),3,IF(OR(A2092=DATA!$H$14:$H$119),2,1))</f>
        <v>1</v>
      </c>
      <c r="C2092" s="88">
        <f>'HP-Api, V2-Sep24'!G2094</f>
        <v>0</v>
      </c>
      <c r="D2092" s="89" t="str">
        <f>IF(AND(C2092&gt;='Risk(dist, colmena)'!$C$9, C2092&lt;='Risk(dist, colmena)'!$E$9), 1, IF(AND(C2092&gt;'Risk(dist, colmena)'!$C$10, C2092&lt;='Risk(dist, colmena)'!$E$10), 2, IF(C2092&gt;='Risk(dist, colmena)'!$C$11, 3, "")))</f>
        <v/>
      </c>
      <c r="E2092" s="173">
        <f>'HP-Api, V2-Sep24'!L2094</f>
        <v>0</v>
      </c>
      <c r="F2092" s="173" t="str">
        <f>IF(AND(E2092&gt;='Risk(dist, colmena)'!$H$9, E2092&lt;='Risk(dist, colmena)'!$J$9), 1, IF(AND(E2092&gt;'Risk(dist, colmena)'!$H$10, E2092&lt;='Risk(dist, colmena)'!$J$10), 2, IF(E2092&gt;='Risk(dist, colmena)'!$H$11, 3, "")))</f>
        <v/>
      </c>
      <c r="G2092" s="88">
        <f>'HP-Api, V2-Sep24'!AH2094</f>
        <v>0</v>
      </c>
      <c r="H2092" s="89" t="str">
        <f t="shared" si="321"/>
        <v/>
      </c>
      <c r="I2092" s="194" t="e">
        <f>('HP-Api, V2-Sep24'!AK2094-'HP-Api, V2-Sep24'!S2094)/'HP-Api, V2-Sep24'!S2094</f>
        <v>#DIV/0!</v>
      </c>
      <c r="J2092" s="89" t="e">
        <f t="shared" si="322"/>
        <v>#DIV/0!</v>
      </c>
      <c r="K2092" s="195">
        <f>'HP-Api, V2-Sep24'!AQ2094</f>
        <v>0</v>
      </c>
      <c r="L2092" s="89">
        <f t="shared" si="323"/>
        <v>1</v>
      </c>
      <c r="M2092" s="88">
        <f>'HP-Api, V2-Sep24'!AM2094</f>
        <v>0</v>
      </c>
      <c r="N2092" s="89" t="str">
        <f t="shared" si="320"/>
        <v/>
      </c>
      <c r="O2092" s="88">
        <f>'HP-Api, V2-Sep24'!AR2094</f>
        <v>0</v>
      </c>
      <c r="P2092" s="89" t="str">
        <f t="shared" si="324"/>
        <v/>
      </c>
      <c r="Q2092" s="89" t="e">
        <f t="shared" si="325"/>
        <v>#VALUE!</v>
      </c>
      <c r="R2092" s="89" t="e">
        <f t="shared" si="326"/>
        <v>#VALUE!</v>
      </c>
      <c r="S2092" s="173">
        <f>'HP-Api, V2-Sep24'!AS2094</f>
        <v>0</v>
      </c>
      <c r="T2092" s="89">
        <f t="shared" si="327"/>
        <v>1</v>
      </c>
      <c r="U2092" s="90" t="e">
        <f t="shared" si="328"/>
        <v>#DIV/0!</v>
      </c>
      <c r="V2092" s="91" t="e">
        <f t="shared" si="329"/>
        <v>#DIV/0!</v>
      </c>
    </row>
    <row r="2093" spans="1:22" x14ac:dyDescent="0.3">
      <c r="A2093" s="88">
        <f>'HP-Api, V2-Sep24'!D2095</f>
        <v>0</v>
      </c>
      <c r="B2093" s="88" cm="1">
        <f t="array" ref="B2093">IF(OR(A2093=DATA!$H$2:$H$13),3,IF(OR(A2093=DATA!$H$14:$H$119),2,1))</f>
        <v>1</v>
      </c>
      <c r="C2093" s="88">
        <f>'HP-Api, V2-Sep24'!G2095</f>
        <v>0</v>
      </c>
      <c r="D2093" s="89" t="str">
        <f>IF(AND(C2093&gt;='Risk(dist, colmena)'!$C$9, C2093&lt;='Risk(dist, colmena)'!$E$9), 1, IF(AND(C2093&gt;'Risk(dist, colmena)'!$C$10, C2093&lt;='Risk(dist, colmena)'!$E$10), 2, IF(C2093&gt;='Risk(dist, colmena)'!$C$11, 3, "")))</f>
        <v/>
      </c>
      <c r="E2093" s="173">
        <f>'HP-Api, V2-Sep24'!L2095</f>
        <v>0</v>
      </c>
      <c r="F2093" s="173" t="str">
        <f>IF(AND(E2093&gt;='Risk(dist, colmena)'!$H$9, E2093&lt;='Risk(dist, colmena)'!$J$9), 1, IF(AND(E2093&gt;'Risk(dist, colmena)'!$H$10, E2093&lt;='Risk(dist, colmena)'!$J$10), 2, IF(E2093&gt;='Risk(dist, colmena)'!$H$11, 3, "")))</f>
        <v/>
      </c>
      <c r="G2093" s="88">
        <f>'HP-Api, V2-Sep24'!AH2095</f>
        <v>0</v>
      </c>
      <c r="H2093" s="89" t="str">
        <f t="shared" si="321"/>
        <v/>
      </c>
      <c r="I2093" s="194" t="e">
        <f>('HP-Api, V2-Sep24'!AK2095-'HP-Api, V2-Sep24'!S2095)/'HP-Api, V2-Sep24'!S2095</f>
        <v>#DIV/0!</v>
      </c>
      <c r="J2093" s="89" t="e">
        <f t="shared" si="322"/>
        <v>#DIV/0!</v>
      </c>
      <c r="K2093" s="195">
        <f>'HP-Api, V2-Sep24'!AQ2095</f>
        <v>0</v>
      </c>
      <c r="L2093" s="89">
        <f t="shared" si="323"/>
        <v>1</v>
      </c>
      <c r="M2093" s="88">
        <f>'HP-Api, V2-Sep24'!AM2095</f>
        <v>0</v>
      </c>
      <c r="N2093" s="89" t="str">
        <f t="shared" si="320"/>
        <v/>
      </c>
      <c r="O2093" s="88">
        <f>'HP-Api, V2-Sep24'!AR2095</f>
        <v>0</v>
      </c>
      <c r="P2093" s="89" t="str">
        <f t="shared" si="324"/>
        <v/>
      </c>
      <c r="Q2093" s="89" t="e">
        <f t="shared" si="325"/>
        <v>#VALUE!</v>
      </c>
      <c r="R2093" s="89" t="e">
        <f t="shared" si="326"/>
        <v>#VALUE!</v>
      </c>
      <c r="S2093" s="173">
        <f>'HP-Api, V2-Sep24'!AS2095</f>
        <v>0</v>
      </c>
      <c r="T2093" s="89">
        <f t="shared" si="327"/>
        <v>1</v>
      </c>
      <c r="U2093" s="90" t="e">
        <f t="shared" si="328"/>
        <v>#DIV/0!</v>
      </c>
      <c r="V2093" s="91" t="e">
        <f t="shared" si="329"/>
        <v>#DIV/0!</v>
      </c>
    </row>
    <row r="2094" spans="1:22" x14ac:dyDescent="0.3">
      <c r="A2094" s="88">
        <f>'HP-Api, V2-Sep24'!D2096</f>
        <v>0</v>
      </c>
      <c r="B2094" s="88" cm="1">
        <f t="array" ref="B2094">IF(OR(A2094=DATA!$H$2:$H$13),3,IF(OR(A2094=DATA!$H$14:$H$119),2,1))</f>
        <v>1</v>
      </c>
      <c r="C2094" s="88">
        <f>'HP-Api, V2-Sep24'!G2096</f>
        <v>0</v>
      </c>
      <c r="D2094" s="89" t="str">
        <f>IF(AND(C2094&gt;='Risk(dist, colmena)'!$C$9, C2094&lt;='Risk(dist, colmena)'!$E$9), 1, IF(AND(C2094&gt;'Risk(dist, colmena)'!$C$10, C2094&lt;='Risk(dist, colmena)'!$E$10), 2, IF(C2094&gt;='Risk(dist, colmena)'!$C$11, 3, "")))</f>
        <v/>
      </c>
      <c r="E2094" s="173">
        <f>'HP-Api, V2-Sep24'!L2096</f>
        <v>0</v>
      </c>
      <c r="F2094" s="173" t="str">
        <f>IF(AND(E2094&gt;='Risk(dist, colmena)'!$H$9, E2094&lt;='Risk(dist, colmena)'!$J$9), 1, IF(AND(E2094&gt;'Risk(dist, colmena)'!$H$10, E2094&lt;='Risk(dist, colmena)'!$J$10), 2, IF(E2094&gt;='Risk(dist, colmena)'!$H$11, 3, "")))</f>
        <v/>
      </c>
      <c r="G2094" s="88">
        <f>'HP-Api, V2-Sep24'!AH2096</f>
        <v>0</v>
      </c>
      <c r="H2094" s="89" t="str">
        <f t="shared" si="321"/>
        <v/>
      </c>
      <c r="I2094" s="194" t="e">
        <f>('HP-Api, V2-Sep24'!AK2096-'HP-Api, V2-Sep24'!S2096)/'HP-Api, V2-Sep24'!S2096</f>
        <v>#DIV/0!</v>
      </c>
      <c r="J2094" s="89" t="e">
        <f t="shared" si="322"/>
        <v>#DIV/0!</v>
      </c>
      <c r="K2094" s="195">
        <f>'HP-Api, V2-Sep24'!AQ2096</f>
        <v>0</v>
      </c>
      <c r="L2094" s="89">
        <f t="shared" si="323"/>
        <v>1</v>
      </c>
      <c r="M2094" s="88">
        <f>'HP-Api, V2-Sep24'!AM2096</f>
        <v>0</v>
      </c>
      <c r="N2094" s="89" t="str">
        <f t="shared" si="320"/>
        <v/>
      </c>
      <c r="O2094" s="88">
        <f>'HP-Api, V2-Sep24'!AR2096</f>
        <v>0</v>
      </c>
      <c r="P2094" s="89" t="str">
        <f t="shared" si="324"/>
        <v/>
      </c>
      <c r="Q2094" s="89" t="e">
        <f t="shared" si="325"/>
        <v>#VALUE!</v>
      </c>
      <c r="R2094" s="89" t="e">
        <f t="shared" si="326"/>
        <v>#VALUE!</v>
      </c>
      <c r="S2094" s="173">
        <f>'HP-Api, V2-Sep24'!AS2096</f>
        <v>0</v>
      </c>
      <c r="T2094" s="89">
        <f t="shared" si="327"/>
        <v>1</v>
      </c>
      <c r="U2094" s="90" t="e">
        <f t="shared" si="328"/>
        <v>#DIV/0!</v>
      </c>
      <c r="V2094" s="91" t="e">
        <f t="shared" si="329"/>
        <v>#DIV/0!</v>
      </c>
    </row>
    <row r="2095" spans="1:22" x14ac:dyDescent="0.3">
      <c r="A2095" s="88">
        <f>'HP-Api, V2-Sep24'!D2097</f>
        <v>0</v>
      </c>
      <c r="B2095" s="88" cm="1">
        <f t="array" ref="B2095">IF(OR(A2095=DATA!$H$2:$H$13),3,IF(OR(A2095=DATA!$H$14:$H$119),2,1))</f>
        <v>1</v>
      </c>
      <c r="C2095" s="88">
        <f>'HP-Api, V2-Sep24'!G2097</f>
        <v>0</v>
      </c>
      <c r="D2095" s="89" t="str">
        <f>IF(AND(C2095&gt;='Risk(dist, colmena)'!$C$9, C2095&lt;='Risk(dist, colmena)'!$E$9), 1, IF(AND(C2095&gt;'Risk(dist, colmena)'!$C$10, C2095&lt;='Risk(dist, colmena)'!$E$10), 2, IF(C2095&gt;='Risk(dist, colmena)'!$C$11, 3, "")))</f>
        <v/>
      </c>
      <c r="E2095" s="173">
        <f>'HP-Api, V2-Sep24'!L2097</f>
        <v>0</v>
      </c>
      <c r="F2095" s="173" t="str">
        <f>IF(AND(E2095&gt;='Risk(dist, colmena)'!$H$9, E2095&lt;='Risk(dist, colmena)'!$J$9), 1, IF(AND(E2095&gt;'Risk(dist, colmena)'!$H$10, E2095&lt;='Risk(dist, colmena)'!$J$10), 2, IF(E2095&gt;='Risk(dist, colmena)'!$H$11, 3, "")))</f>
        <v/>
      </c>
      <c r="G2095" s="88">
        <f>'HP-Api, V2-Sep24'!AH2097</f>
        <v>0</v>
      </c>
      <c r="H2095" s="89" t="str">
        <f t="shared" si="321"/>
        <v/>
      </c>
      <c r="I2095" s="194" t="e">
        <f>('HP-Api, V2-Sep24'!AK2097-'HP-Api, V2-Sep24'!S2097)/'HP-Api, V2-Sep24'!S2097</f>
        <v>#DIV/0!</v>
      </c>
      <c r="J2095" s="89" t="e">
        <f t="shared" si="322"/>
        <v>#DIV/0!</v>
      </c>
      <c r="K2095" s="195">
        <f>'HP-Api, V2-Sep24'!AQ2097</f>
        <v>0</v>
      </c>
      <c r="L2095" s="89">
        <f t="shared" si="323"/>
        <v>1</v>
      </c>
      <c r="M2095" s="88">
        <f>'HP-Api, V2-Sep24'!AM2097</f>
        <v>0</v>
      </c>
      <c r="N2095" s="89" t="str">
        <f t="shared" si="320"/>
        <v/>
      </c>
      <c r="O2095" s="88">
        <f>'HP-Api, V2-Sep24'!AR2097</f>
        <v>0</v>
      </c>
      <c r="P2095" s="89" t="str">
        <f t="shared" si="324"/>
        <v/>
      </c>
      <c r="Q2095" s="89" t="e">
        <f t="shared" si="325"/>
        <v>#VALUE!</v>
      </c>
      <c r="R2095" s="89" t="e">
        <f t="shared" si="326"/>
        <v>#VALUE!</v>
      </c>
      <c r="S2095" s="173">
        <f>'HP-Api, V2-Sep24'!AS2097</f>
        <v>0</v>
      </c>
      <c r="T2095" s="89">
        <f t="shared" si="327"/>
        <v>1</v>
      </c>
      <c r="U2095" s="90" t="e">
        <f t="shared" si="328"/>
        <v>#DIV/0!</v>
      </c>
      <c r="V2095" s="91" t="e">
        <f t="shared" si="329"/>
        <v>#DIV/0!</v>
      </c>
    </row>
    <row r="2096" spans="1:22" x14ac:dyDescent="0.3">
      <c r="A2096" s="88">
        <f>'HP-Api, V2-Sep24'!D2098</f>
        <v>0</v>
      </c>
      <c r="B2096" s="88" cm="1">
        <f t="array" ref="B2096">IF(OR(A2096=DATA!$H$2:$H$13),3,IF(OR(A2096=DATA!$H$14:$H$119),2,1))</f>
        <v>1</v>
      </c>
      <c r="C2096" s="88">
        <f>'HP-Api, V2-Sep24'!G2098</f>
        <v>0</v>
      </c>
      <c r="D2096" s="89" t="str">
        <f>IF(AND(C2096&gt;='Risk(dist, colmena)'!$C$9, C2096&lt;='Risk(dist, colmena)'!$E$9), 1, IF(AND(C2096&gt;'Risk(dist, colmena)'!$C$10, C2096&lt;='Risk(dist, colmena)'!$E$10), 2, IF(C2096&gt;='Risk(dist, colmena)'!$C$11, 3, "")))</f>
        <v/>
      </c>
      <c r="E2096" s="173">
        <f>'HP-Api, V2-Sep24'!L2098</f>
        <v>0</v>
      </c>
      <c r="F2096" s="173" t="str">
        <f>IF(AND(E2096&gt;='Risk(dist, colmena)'!$H$9, E2096&lt;='Risk(dist, colmena)'!$J$9), 1, IF(AND(E2096&gt;'Risk(dist, colmena)'!$H$10, E2096&lt;='Risk(dist, colmena)'!$J$10), 2, IF(E2096&gt;='Risk(dist, colmena)'!$H$11, 3, "")))</f>
        <v/>
      </c>
      <c r="G2096" s="88">
        <f>'HP-Api, V2-Sep24'!AH2098</f>
        <v>0</v>
      </c>
      <c r="H2096" s="89" t="str">
        <f t="shared" si="321"/>
        <v/>
      </c>
      <c r="I2096" s="194" t="e">
        <f>('HP-Api, V2-Sep24'!AK2098-'HP-Api, V2-Sep24'!S2098)/'HP-Api, V2-Sep24'!S2098</f>
        <v>#DIV/0!</v>
      </c>
      <c r="J2096" s="89" t="e">
        <f t="shared" si="322"/>
        <v>#DIV/0!</v>
      </c>
      <c r="K2096" s="195">
        <f>'HP-Api, V2-Sep24'!AQ2098</f>
        <v>0</v>
      </c>
      <c r="L2096" s="89">
        <f t="shared" si="323"/>
        <v>1</v>
      </c>
      <c r="M2096" s="88">
        <f>'HP-Api, V2-Sep24'!AM2098</f>
        <v>0</v>
      </c>
      <c r="N2096" s="89" t="str">
        <f t="shared" si="320"/>
        <v/>
      </c>
      <c r="O2096" s="88">
        <f>'HP-Api, V2-Sep24'!AR2098</f>
        <v>0</v>
      </c>
      <c r="P2096" s="89" t="str">
        <f t="shared" si="324"/>
        <v/>
      </c>
      <c r="Q2096" s="89" t="e">
        <f t="shared" si="325"/>
        <v>#VALUE!</v>
      </c>
      <c r="R2096" s="89" t="e">
        <f t="shared" si="326"/>
        <v>#VALUE!</v>
      </c>
      <c r="S2096" s="173">
        <f>'HP-Api, V2-Sep24'!AS2098</f>
        <v>0</v>
      </c>
      <c r="T2096" s="89">
        <f t="shared" si="327"/>
        <v>1</v>
      </c>
      <c r="U2096" s="90" t="e">
        <f t="shared" si="328"/>
        <v>#DIV/0!</v>
      </c>
      <c r="V2096" s="91" t="e">
        <f t="shared" si="329"/>
        <v>#DIV/0!</v>
      </c>
    </row>
    <row r="2097" spans="1:22" x14ac:dyDescent="0.3">
      <c r="A2097" s="88">
        <f>'HP-Api, V2-Sep24'!D2099</f>
        <v>0</v>
      </c>
      <c r="B2097" s="88" cm="1">
        <f t="array" ref="B2097">IF(OR(A2097=DATA!$H$2:$H$13),3,IF(OR(A2097=DATA!$H$14:$H$119),2,1))</f>
        <v>1</v>
      </c>
      <c r="C2097" s="88">
        <f>'HP-Api, V2-Sep24'!G2099</f>
        <v>0</v>
      </c>
      <c r="D2097" s="89" t="str">
        <f>IF(AND(C2097&gt;='Risk(dist, colmena)'!$C$9, C2097&lt;='Risk(dist, colmena)'!$E$9), 1, IF(AND(C2097&gt;'Risk(dist, colmena)'!$C$10, C2097&lt;='Risk(dist, colmena)'!$E$10), 2, IF(C2097&gt;='Risk(dist, colmena)'!$C$11, 3, "")))</f>
        <v/>
      </c>
      <c r="E2097" s="173">
        <f>'HP-Api, V2-Sep24'!L2099</f>
        <v>0</v>
      </c>
      <c r="F2097" s="173" t="str">
        <f>IF(AND(E2097&gt;='Risk(dist, colmena)'!$H$9, E2097&lt;='Risk(dist, colmena)'!$J$9), 1, IF(AND(E2097&gt;'Risk(dist, colmena)'!$H$10, E2097&lt;='Risk(dist, colmena)'!$J$10), 2, IF(E2097&gt;='Risk(dist, colmena)'!$H$11, 3, "")))</f>
        <v/>
      </c>
      <c r="G2097" s="88">
        <f>'HP-Api, V2-Sep24'!AH2099</f>
        <v>0</v>
      </c>
      <c r="H2097" s="89" t="str">
        <f t="shared" si="321"/>
        <v/>
      </c>
      <c r="I2097" s="194" t="e">
        <f>('HP-Api, V2-Sep24'!AK2099-'HP-Api, V2-Sep24'!S2099)/'HP-Api, V2-Sep24'!S2099</f>
        <v>#DIV/0!</v>
      </c>
      <c r="J2097" s="89" t="e">
        <f t="shared" si="322"/>
        <v>#DIV/0!</v>
      </c>
      <c r="K2097" s="195">
        <f>'HP-Api, V2-Sep24'!AQ2099</f>
        <v>0</v>
      </c>
      <c r="L2097" s="89">
        <f t="shared" si="323"/>
        <v>1</v>
      </c>
      <c r="M2097" s="88">
        <f>'HP-Api, V2-Sep24'!AM2099</f>
        <v>0</v>
      </c>
      <c r="N2097" s="89" t="str">
        <f t="shared" si="320"/>
        <v/>
      </c>
      <c r="O2097" s="88">
        <f>'HP-Api, V2-Sep24'!AR2099</f>
        <v>0</v>
      </c>
      <c r="P2097" s="89" t="str">
        <f t="shared" si="324"/>
        <v/>
      </c>
      <c r="Q2097" s="89" t="e">
        <f t="shared" si="325"/>
        <v>#VALUE!</v>
      </c>
      <c r="R2097" s="89" t="e">
        <f t="shared" si="326"/>
        <v>#VALUE!</v>
      </c>
      <c r="S2097" s="173">
        <f>'HP-Api, V2-Sep24'!AS2099</f>
        <v>0</v>
      </c>
      <c r="T2097" s="89">
        <f t="shared" si="327"/>
        <v>1</v>
      </c>
      <c r="U2097" s="90" t="e">
        <f t="shared" si="328"/>
        <v>#DIV/0!</v>
      </c>
      <c r="V2097" s="91" t="e">
        <f t="shared" si="329"/>
        <v>#DIV/0!</v>
      </c>
    </row>
    <row r="2098" spans="1:22" x14ac:dyDescent="0.3">
      <c r="A2098" s="88">
        <f>'HP-Api, V2-Sep24'!D2100</f>
        <v>0</v>
      </c>
      <c r="B2098" s="88" cm="1">
        <f t="array" ref="B2098">IF(OR(A2098=DATA!$H$2:$H$13),3,IF(OR(A2098=DATA!$H$14:$H$119),2,1))</f>
        <v>1</v>
      </c>
      <c r="C2098" s="88">
        <f>'HP-Api, V2-Sep24'!G2100</f>
        <v>0</v>
      </c>
      <c r="D2098" s="89" t="str">
        <f>IF(AND(C2098&gt;='Risk(dist, colmena)'!$C$9, C2098&lt;='Risk(dist, colmena)'!$E$9), 1, IF(AND(C2098&gt;'Risk(dist, colmena)'!$C$10, C2098&lt;='Risk(dist, colmena)'!$E$10), 2, IF(C2098&gt;='Risk(dist, colmena)'!$C$11, 3, "")))</f>
        <v/>
      </c>
      <c r="E2098" s="173">
        <f>'HP-Api, V2-Sep24'!L2100</f>
        <v>0</v>
      </c>
      <c r="F2098" s="173" t="str">
        <f>IF(AND(E2098&gt;='Risk(dist, colmena)'!$H$9, E2098&lt;='Risk(dist, colmena)'!$J$9), 1, IF(AND(E2098&gt;'Risk(dist, colmena)'!$H$10, E2098&lt;='Risk(dist, colmena)'!$J$10), 2, IF(E2098&gt;='Risk(dist, colmena)'!$H$11, 3, "")))</f>
        <v/>
      </c>
      <c r="G2098" s="88">
        <f>'HP-Api, V2-Sep24'!AH2100</f>
        <v>0</v>
      </c>
      <c r="H2098" s="89" t="str">
        <f t="shared" si="321"/>
        <v/>
      </c>
      <c r="I2098" s="194" t="e">
        <f>('HP-Api, V2-Sep24'!AK2100-'HP-Api, V2-Sep24'!S2100)/'HP-Api, V2-Sep24'!S2100</f>
        <v>#DIV/0!</v>
      </c>
      <c r="J2098" s="89" t="e">
        <f t="shared" si="322"/>
        <v>#DIV/0!</v>
      </c>
      <c r="K2098" s="195">
        <f>'HP-Api, V2-Sep24'!AQ2100</f>
        <v>0</v>
      </c>
      <c r="L2098" s="89">
        <f t="shared" si="323"/>
        <v>1</v>
      </c>
      <c r="M2098" s="88">
        <f>'HP-Api, V2-Sep24'!AM2100</f>
        <v>0</v>
      </c>
      <c r="N2098" s="89" t="str">
        <f t="shared" si="320"/>
        <v/>
      </c>
      <c r="O2098" s="88">
        <f>'HP-Api, V2-Sep24'!AR2100</f>
        <v>0</v>
      </c>
      <c r="P2098" s="89" t="str">
        <f t="shared" si="324"/>
        <v/>
      </c>
      <c r="Q2098" s="89" t="e">
        <f t="shared" si="325"/>
        <v>#VALUE!</v>
      </c>
      <c r="R2098" s="89" t="e">
        <f t="shared" si="326"/>
        <v>#VALUE!</v>
      </c>
      <c r="S2098" s="173">
        <f>'HP-Api, V2-Sep24'!AS2100</f>
        <v>0</v>
      </c>
      <c r="T2098" s="89">
        <f t="shared" si="327"/>
        <v>1</v>
      </c>
      <c r="U2098" s="90" t="e">
        <f t="shared" si="328"/>
        <v>#DIV/0!</v>
      </c>
      <c r="V2098" s="91" t="e">
        <f t="shared" si="329"/>
        <v>#DIV/0!</v>
      </c>
    </row>
    <row r="2099" spans="1:22" x14ac:dyDescent="0.3">
      <c r="A2099" s="88">
        <f>'HP-Api, V2-Sep24'!D2101</f>
        <v>0</v>
      </c>
      <c r="B2099" s="88" cm="1">
        <f t="array" ref="B2099">IF(OR(A2099=DATA!$H$2:$H$13),3,IF(OR(A2099=DATA!$H$14:$H$119),2,1))</f>
        <v>1</v>
      </c>
      <c r="C2099" s="88">
        <f>'HP-Api, V2-Sep24'!G2101</f>
        <v>0</v>
      </c>
      <c r="D2099" s="89" t="str">
        <f>IF(AND(C2099&gt;='Risk(dist, colmena)'!$C$9, C2099&lt;='Risk(dist, colmena)'!$E$9), 1, IF(AND(C2099&gt;'Risk(dist, colmena)'!$C$10, C2099&lt;='Risk(dist, colmena)'!$E$10), 2, IF(C2099&gt;='Risk(dist, colmena)'!$C$11, 3, "")))</f>
        <v/>
      </c>
      <c r="E2099" s="173">
        <f>'HP-Api, V2-Sep24'!L2101</f>
        <v>0</v>
      </c>
      <c r="F2099" s="173" t="str">
        <f>IF(AND(E2099&gt;='Risk(dist, colmena)'!$H$9, E2099&lt;='Risk(dist, colmena)'!$J$9), 1, IF(AND(E2099&gt;'Risk(dist, colmena)'!$H$10, E2099&lt;='Risk(dist, colmena)'!$J$10), 2, IF(E2099&gt;='Risk(dist, colmena)'!$H$11, 3, "")))</f>
        <v/>
      </c>
      <c r="G2099" s="88">
        <f>'HP-Api, V2-Sep24'!AH2101</f>
        <v>0</v>
      </c>
      <c r="H2099" s="89" t="str">
        <f t="shared" si="321"/>
        <v/>
      </c>
      <c r="I2099" s="194" t="e">
        <f>('HP-Api, V2-Sep24'!AK2101-'HP-Api, V2-Sep24'!S2101)/'HP-Api, V2-Sep24'!S2101</f>
        <v>#DIV/0!</v>
      </c>
      <c r="J2099" s="89" t="e">
        <f t="shared" si="322"/>
        <v>#DIV/0!</v>
      </c>
      <c r="K2099" s="195">
        <f>'HP-Api, V2-Sep24'!AQ2101</f>
        <v>0</v>
      </c>
      <c r="L2099" s="89">
        <f t="shared" si="323"/>
        <v>1</v>
      </c>
      <c r="M2099" s="88">
        <f>'HP-Api, V2-Sep24'!AM2101</f>
        <v>0</v>
      </c>
      <c r="N2099" s="89" t="str">
        <f t="shared" si="320"/>
        <v/>
      </c>
      <c r="O2099" s="88">
        <f>'HP-Api, V2-Sep24'!AR2101</f>
        <v>0</v>
      </c>
      <c r="P2099" s="89" t="str">
        <f t="shared" si="324"/>
        <v/>
      </c>
      <c r="Q2099" s="89" t="e">
        <f t="shared" si="325"/>
        <v>#VALUE!</v>
      </c>
      <c r="R2099" s="89" t="e">
        <f t="shared" si="326"/>
        <v>#VALUE!</v>
      </c>
      <c r="S2099" s="173">
        <f>'HP-Api, V2-Sep24'!AS2101</f>
        <v>0</v>
      </c>
      <c r="T2099" s="89">
        <f t="shared" si="327"/>
        <v>1</v>
      </c>
      <c r="U2099" s="90" t="e">
        <f t="shared" si="328"/>
        <v>#DIV/0!</v>
      </c>
      <c r="V2099" s="91" t="e">
        <f t="shared" si="329"/>
        <v>#DIV/0!</v>
      </c>
    </row>
    <row r="2100" spans="1:22" x14ac:dyDescent="0.3">
      <c r="A2100" s="88">
        <f>'HP-Api, V2-Sep24'!D2102</f>
        <v>0</v>
      </c>
      <c r="B2100" s="88" cm="1">
        <f t="array" ref="B2100">IF(OR(A2100=DATA!$H$2:$H$13),3,IF(OR(A2100=DATA!$H$14:$H$119),2,1))</f>
        <v>1</v>
      </c>
      <c r="C2100" s="88">
        <f>'HP-Api, V2-Sep24'!G2102</f>
        <v>0</v>
      </c>
      <c r="D2100" s="89" t="str">
        <f>IF(AND(C2100&gt;='Risk(dist, colmena)'!$C$9, C2100&lt;='Risk(dist, colmena)'!$E$9), 1, IF(AND(C2100&gt;'Risk(dist, colmena)'!$C$10, C2100&lt;='Risk(dist, colmena)'!$E$10), 2, IF(C2100&gt;='Risk(dist, colmena)'!$C$11, 3, "")))</f>
        <v/>
      </c>
      <c r="E2100" s="173">
        <f>'HP-Api, V2-Sep24'!L2102</f>
        <v>0</v>
      </c>
      <c r="F2100" s="173" t="str">
        <f>IF(AND(E2100&gt;='Risk(dist, colmena)'!$H$9, E2100&lt;='Risk(dist, colmena)'!$J$9), 1, IF(AND(E2100&gt;'Risk(dist, colmena)'!$H$10, E2100&lt;='Risk(dist, colmena)'!$J$10), 2, IF(E2100&gt;='Risk(dist, colmena)'!$H$11, 3, "")))</f>
        <v/>
      </c>
      <c r="G2100" s="88">
        <f>'HP-Api, V2-Sep24'!AH2102</f>
        <v>0</v>
      </c>
      <c r="H2100" s="89" t="str">
        <f t="shared" si="321"/>
        <v/>
      </c>
      <c r="I2100" s="194" t="e">
        <f>('HP-Api, V2-Sep24'!AK2102-'HP-Api, V2-Sep24'!S2102)/'HP-Api, V2-Sep24'!S2102</f>
        <v>#DIV/0!</v>
      </c>
      <c r="J2100" s="89" t="e">
        <f t="shared" si="322"/>
        <v>#DIV/0!</v>
      </c>
      <c r="K2100" s="195">
        <f>'HP-Api, V2-Sep24'!AQ2102</f>
        <v>0</v>
      </c>
      <c r="L2100" s="89">
        <f t="shared" si="323"/>
        <v>1</v>
      </c>
      <c r="M2100" s="88">
        <f>'HP-Api, V2-Sep24'!AM2102</f>
        <v>0</v>
      </c>
      <c r="N2100" s="89" t="str">
        <f t="shared" si="320"/>
        <v/>
      </c>
      <c r="O2100" s="88">
        <f>'HP-Api, V2-Sep24'!AR2102</f>
        <v>0</v>
      </c>
      <c r="P2100" s="89" t="str">
        <f t="shared" si="324"/>
        <v/>
      </c>
      <c r="Q2100" s="89" t="e">
        <f t="shared" si="325"/>
        <v>#VALUE!</v>
      </c>
      <c r="R2100" s="89" t="e">
        <f t="shared" si="326"/>
        <v>#VALUE!</v>
      </c>
      <c r="S2100" s="173">
        <f>'HP-Api, V2-Sep24'!AS2102</f>
        <v>0</v>
      </c>
      <c r="T2100" s="89">
        <f t="shared" si="327"/>
        <v>1</v>
      </c>
      <c r="U2100" s="90" t="e">
        <f t="shared" si="328"/>
        <v>#DIV/0!</v>
      </c>
      <c r="V2100" s="91" t="e">
        <f t="shared" si="329"/>
        <v>#DIV/0!</v>
      </c>
    </row>
    <row r="2101" spans="1:22" x14ac:dyDescent="0.3">
      <c r="A2101" s="88">
        <f>'HP-Api, V2-Sep24'!D2103</f>
        <v>0</v>
      </c>
      <c r="B2101" s="88" cm="1">
        <f t="array" ref="B2101">IF(OR(A2101=DATA!$H$2:$H$13),3,IF(OR(A2101=DATA!$H$14:$H$119),2,1))</f>
        <v>1</v>
      </c>
      <c r="C2101" s="88">
        <f>'HP-Api, V2-Sep24'!G2103</f>
        <v>0</v>
      </c>
      <c r="D2101" s="89" t="str">
        <f>IF(AND(C2101&gt;='Risk(dist, colmena)'!$C$9, C2101&lt;='Risk(dist, colmena)'!$E$9), 1, IF(AND(C2101&gt;'Risk(dist, colmena)'!$C$10, C2101&lt;='Risk(dist, colmena)'!$E$10), 2, IF(C2101&gt;='Risk(dist, colmena)'!$C$11, 3, "")))</f>
        <v/>
      </c>
      <c r="E2101" s="173">
        <f>'HP-Api, V2-Sep24'!L2103</f>
        <v>0</v>
      </c>
      <c r="F2101" s="173" t="str">
        <f>IF(AND(E2101&gt;='Risk(dist, colmena)'!$H$9, E2101&lt;='Risk(dist, colmena)'!$J$9), 1, IF(AND(E2101&gt;'Risk(dist, colmena)'!$H$10, E2101&lt;='Risk(dist, colmena)'!$J$10), 2, IF(E2101&gt;='Risk(dist, colmena)'!$H$11, 3, "")))</f>
        <v/>
      </c>
      <c r="G2101" s="88">
        <f>'HP-Api, V2-Sep24'!AH2103</f>
        <v>0</v>
      </c>
      <c r="H2101" s="89" t="str">
        <f t="shared" si="321"/>
        <v/>
      </c>
      <c r="I2101" s="194" t="e">
        <f>('HP-Api, V2-Sep24'!AK2103-'HP-Api, V2-Sep24'!S2103)/'HP-Api, V2-Sep24'!S2103</f>
        <v>#DIV/0!</v>
      </c>
      <c r="J2101" s="89" t="e">
        <f t="shared" si="322"/>
        <v>#DIV/0!</v>
      </c>
      <c r="K2101" s="195">
        <f>'HP-Api, V2-Sep24'!AQ2103</f>
        <v>0</v>
      </c>
      <c r="L2101" s="89">
        <f t="shared" si="323"/>
        <v>1</v>
      </c>
      <c r="M2101" s="88">
        <f>'HP-Api, V2-Sep24'!AM2103</f>
        <v>0</v>
      </c>
      <c r="N2101" s="89" t="str">
        <f t="shared" si="320"/>
        <v/>
      </c>
      <c r="O2101" s="88">
        <f>'HP-Api, V2-Sep24'!AR2103</f>
        <v>0</v>
      </c>
      <c r="P2101" s="89" t="str">
        <f t="shared" si="324"/>
        <v/>
      </c>
      <c r="Q2101" s="89" t="e">
        <f t="shared" si="325"/>
        <v>#VALUE!</v>
      </c>
      <c r="R2101" s="89" t="e">
        <f t="shared" si="326"/>
        <v>#VALUE!</v>
      </c>
      <c r="S2101" s="173">
        <f>'HP-Api, V2-Sep24'!AS2103</f>
        <v>0</v>
      </c>
      <c r="T2101" s="89">
        <f t="shared" si="327"/>
        <v>1</v>
      </c>
      <c r="U2101" s="90" t="e">
        <f t="shared" si="328"/>
        <v>#DIV/0!</v>
      </c>
      <c r="V2101" s="91" t="e">
        <f t="shared" si="329"/>
        <v>#DIV/0!</v>
      </c>
    </row>
    <row r="2102" spans="1:22" x14ac:dyDescent="0.3">
      <c r="A2102" s="88">
        <f>'HP-Api, V2-Sep24'!D2104</f>
        <v>0</v>
      </c>
      <c r="B2102" s="88" cm="1">
        <f t="array" ref="B2102">IF(OR(A2102=DATA!$H$2:$H$13),3,IF(OR(A2102=DATA!$H$14:$H$119),2,1))</f>
        <v>1</v>
      </c>
      <c r="C2102" s="88">
        <f>'HP-Api, V2-Sep24'!G2104</f>
        <v>0</v>
      </c>
      <c r="D2102" s="89" t="str">
        <f>IF(AND(C2102&gt;='Risk(dist, colmena)'!$C$9, C2102&lt;='Risk(dist, colmena)'!$E$9), 1, IF(AND(C2102&gt;'Risk(dist, colmena)'!$C$10, C2102&lt;='Risk(dist, colmena)'!$E$10), 2, IF(C2102&gt;='Risk(dist, colmena)'!$C$11, 3, "")))</f>
        <v/>
      </c>
      <c r="E2102" s="173">
        <f>'HP-Api, V2-Sep24'!L2104</f>
        <v>0</v>
      </c>
      <c r="F2102" s="173" t="str">
        <f>IF(AND(E2102&gt;='Risk(dist, colmena)'!$H$9, E2102&lt;='Risk(dist, colmena)'!$J$9), 1, IF(AND(E2102&gt;'Risk(dist, colmena)'!$H$10, E2102&lt;='Risk(dist, colmena)'!$J$10), 2, IF(E2102&gt;='Risk(dist, colmena)'!$H$11, 3, "")))</f>
        <v/>
      </c>
      <c r="G2102" s="88">
        <f>'HP-Api, V2-Sep24'!AH2104</f>
        <v>0</v>
      </c>
      <c r="H2102" s="89" t="str">
        <f t="shared" si="321"/>
        <v/>
      </c>
      <c r="I2102" s="194" t="e">
        <f>('HP-Api, V2-Sep24'!AK2104-'HP-Api, V2-Sep24'!S2104)/'HP-Api, V2-Sep24'!S2104</f>
        <v>#DIV/0!</v>
      </c>
      <c r="J2102" s="89" t="e">
        <f t="shared" si="322"/>
        <v>#DIV/0!</v>
      </c>
      <c r="K2102" s="195">
        <f>'HP-Api, V2-Sep24'!AQ2104</f>
        <v>0</v>
      </c>
      <c r="L2102" s="89">
        <f t="shared" si="323"/>
        <v>1</v>
      </c>
      <c r="M2102" s="88">
        <f>'HP-Api, V2-Sep24'!AM2104</f>
        <v>0</v>
      </c>
      <c r="N2102" s="89" t="str">
        <f t="shared" si="320"/>
        <v/>
      </c>
      <c r="O2102" s="88">
        <f>'HP-Api, V2-Sep24'!AR2104</f>
        <v>0</v>
      </c>
      <c r="P2102" s="89" t="str">
        <f t="shared" si="324"/>
        <v/>
      </c>
      <c r="Q2102" s="89" t="e">
        <f t="shared" si="325"/>
        <v>#VALUE!</v>
      </c>
      <c r="R2102" s="89" t="e">
        <f t="shared" si="326"/>
        <v>#VALUE!</v>
      </c>
      <c r="S2102" s="173">
        <f>'HP-Api, V2-Sep24'!AS2104</f>
        <v>0</v>
      </c>
      <c r="T2102" s="89">
        <f t="shared" si="327"/>
        <v>1</v>
      </c>
      <c r="U2102" s="90" t="e">
        <f t="shared" si="328"/>
        <v>#DIV/0!</v>
      </c>
      <c r="V2102" s="91" t="e">
        <f t="shared" si="329"/>
        <v>#DIV/0!</v>
      </c>
    </row>
    <row r="2103" spans="1:22" x14ac:dyDescent="0.3">
      <c r="A2103" s="88">
        <f>'HP-Api, V2-Sep24'!D2105</f>
        <v>0</v>
      </c>
      <c r="B2103" s="88" cm="1">
        <f t="array" ref="B2103">IF(OR(A2103=DATA!$H$2:$H$13),3,IF(OR(A2103=DATA!$H$14:$H$119),2,1))</f>
        <v>1</v>
      </c>
      <c r="C2103" s="88">
        <f>'HP-Api, V2-Sep24'!G2105</f>
        <v>0</v>
      </c>
      <c r="D2103" s="89" t="str">
        <f>IF(AND(C2103&gt;='Risk(dist, colmena)'!$C$9, C2103&lt;='Risk(dist, colmena)'!$E$9), 1, IF(AND(C2103&gt;'Risk(dist, colmena)'!$C$10, C2103&lt;='Risk(dist, colmena)'!$E$10), 2, IF(C2103&gt;='Risk(dist, colmena)'!$C$11, 3, "")))</f>
        <v/>
      </c>
      <c r="E2103" s="173">
        <f>'HP-Api, V2-Sep24'!L2105</f>
        <v>0</v>
      </c>
      <c r="F2103" s="173" t="str">
        <f>IF(AND(E2103&gt;='Risk(dist, colmena)'!$H$9, E2103&lt;='Risk(dist, colmena)'!$J$9), 1, IF(AND(E2103&gt;'Risk(dist, colmena)'!$H$10, E2103&lt;='Risk(dist, colmena)'!$J$10), 2, IF(E2103&gt;='Risk(dist, colmena)'!$H$11, 3, "")))</f>
        <v/>
      </c>
      <c r="G2103" s="88">
        <f>'HP-Api, V2-Sep24'!AH2105</f>
        <v>0</v>
      </c>
      <c r="H2103" s="89" t="str">
        <f t="shared" si="321"/>
        <v/>
      </c>
      <c r="I2103" s="194" t="e">
        <f>('HP-Api, V2-Sep24'!AK2105-'HP-Api, V2-Sep24'!S2105)/'HP-Api, V2-Sep24'!S2105</f>
        <v>#DIV/0!</v>
      </c>
      <c r="J2103" s="89" t="e">
        <f t="shared" si="322"/>
        <v>#DIV/0!</v>
      </c>
      <c r="K2103" s="195">
        <f>'HP-Api, V2-Sep24'!AQ2105</f>
        <v>0</v>
      </c>
      <c r="L2103" s="89">
        <f t="shared" si="323"/>
        <v>1</v>
      </c>
      <c r="M2103" s="88">
        <f>'HP-Api, V2-Sep24'!AM2105</f>
        <v>0</v>
      </c>
      <c r="N2103" s="89" t="str">
        <f t="shared" si="320"/>
        <v/>
      </c>
      <c r="O2103" s="88">
        <f>'HP-Api, V2-Sep24'!AR2105</f>
        <v>0</v>
      </c>
      <c r="P2103" s="89" t="str">
        <f t="shared" si="324"/>
        <v/>
      </c>
      <c r="Q2103" s="89" t="e">
        <f t="shared" si="325"/>
        <v>#VALUE!</v>
      </c>
      <c r="R2103" s="89" t="e">
        <f t="shared" si="326"/>
        <v>#VALUE!</v>
      </c>
      <c r="S2103" s="173">
        <f>'HP-Api, V2-Sep24'!AS2105</f>
        <v>0</v>
      </c>
      <c r="T2103" s="89">
        <f t="shared" si="327"/>
        <v>1</v>
      </c>
      <c r="U2103" s="90" t="e">
        <f t="shared" si="328"/>
        <v>#DIV/0!</v>
      </c>
      <c r="V2103" s="91" t="e">
        <f t="shared" si="329"/>
        <v>#DIV/0!</v>
      </c>
    </row>
    <row r="2104" spans="1:22" x14ac:dyDescent="0.3">
      <c r="A2104" s="88">
        <f>'HP-Api, V2-Sep24'!D2106</f>
        <v>0</v>
      </c>
      <c r="B2104" s="88" cm="1">
        <f t="array" ref="B2104">IF(OR(A2104=DATA!$H$2:$H$13),3,IF(OR(A2104=DATA!$H$14:$H$119),2,1))</f>
        <v>1</v>
      </c>
      <c r="C2104" s="88">
        <f>'HP-Api, V2-Sep24'!G2106</f>
        <v>0</v>
      </c>
      <c r="D2104" s="89" t="str">
        <f>IF(AND(C2104&gt;='Risk(dist, colmena)'!$C$9, C2104&lt;='Risk(dist, colmena)'!$E$9), 1, IF(AND(C2104&gt;'Risk(dist, colmena)'!$C$10, C2104&lt;='Risk(dist, colmena)'!$E$10), 2, IF(C2104&gt;='Risk(dist, colmena)'!$C$11, 3, "")))</f>
        <v/>
      </c>
      <c r="E2104" s="173">
        <f>'HP-Api, V2-Sep24'!L2106</f>
        <v>0</v>
      </c>
      <c r="F2104" s="173" t="str">
        <f>IF(AND(E2104&gt;='Risk(dist, colmena)'!$H$9, E2104&lt;='Risk(dist, colmena)'!$J$9), 1, IF(AND(E2104&gt;'Risk(dist, colmena)'!$H$10, E2104&lt;='Risk(dist, colmena)'!$J$10), 2, IF(E2104&gt;='Risk(dist, colmena)'!$H$11, 3, "")))</f>
        <v/>
      </c>
      <c r="G2104" s="88">
        <f>'HP-Api, V2-Sep24'!AH2106</f>
        <v>0</v>
      </c>
      <c r="H2104" s="89" t="str">
        <f t="shared" si="321"/>
        <v/>
      </c>
      <c r="I2104" s="194" t="e">
        <f>('HP-Api, V2-Sep24'!AK2106-'HP-Api, V2-Sep24'!S2106)/'HP-Api, V2-Sep24'!S2106</f>
        <v>#DIV/0!</v>
      </c>
      <c r="J2104" s="89" t="e">
        <f t="shared" si="322"/>
        <v>#DIV/0!</v>
      </c>
      <c r="K2104" s="195">
        <f>'HP-Api, V2-Sep24'!AQ2106</f>
        <v>0</v>
      </c>
      <c r="L2104" s="89">
        <f t="shared" si="323"/>
        <v>1</v>
      </c>
      <c r="M2104" s="88">
        <f>'HP-Api, V2-Sep24'!AM2106</f>
        <v>0</v>
      </c>
      <c r="N2104" s="89" t="str">
        <f t="shared" si="320"/>
        <v/>
      </c>
      <c r="O2104" s="88">
        <f>'HP-Api, V2-Sep24'!AR2106</f>
        <v>0</v>
      </c>
      <c r="P2104" s="89" t="str">
        <f t="shared" si="324"/>
        <v/>
      </c>
      <c r="Q2104" s="89" t="e">
        <f t="shared" si="325"/>
        <v>#VALUE!</v>
      </c>
      <c r="R2104" s="89" t="e">
        <f t="shared" si="326"/>
        <v>#VALUE!</v>
      </c>
      <c r="S2104" s="173">
        <f>'HP-Api, V2-Sep24'!AS2106</f>
        <v>0</v>
      </c>
      <c r="T2104" s="89">
        <f t="shared" si="327"/>
        <v>1</v>
      </c>
      <c r="U2104" s="90" t="e">
        <f t="shared" si="328"/>
        <v>#DIV/0!</v>
      </c>
      <c r="V2104" s="91" t="e">
        <f t="shared" si="329"/>
        <v>#DIV/0!</v>
      </c>
    </row>
    <row r="2105" spans="1:22" x14ac:dyDescent="0.3">
      <c r="A2105" s="88">
        <f>'HP-Api, V2-Sep24'!D2107</f>
        <v>0</v>
      </c>
      <c r="B2105" s="88" cm="1">
        <f t="array" ref="B2105">IF(OR(A2105=DATA!$H$2:$H$13),3,IF(OR(A2105=DATA!$H$14:$H$119),2,1))</f>
        <v>1</v>
      </c>
      <c r="C2105" s="88">
        <f>'HP-Api, V2-Sep24'!G2107</f>
        <v>0</v>
      </c>
      <c r="D2105" s="89" t="str">
        <f>IF(AND(C2105&gt;='Risk(dist, colmena)'!$C$9, C2105&lt;='Risk(dist, colmena)'!$E$9), 1, IF(AND(C2105&gt;'Risk(dist, colmena)'!$C$10, C2105&lt;='Risk(dist, colmena)'!$E$10), 2, IF(C2105&gt;='Risk(dist, colmena)'!$C$11, 3, "")))</f>
        <v/>
      </c>
      <c r="E2105" s="173">
        <f>'HP-Api, V2-Sep24'!L2107</f>
        <v>0</v>
      </c>
      <c r="F2105" s="173" t="str">
        <f>IF(AND(E2105&gt;='Risk(dist, colmena)'!$H$9, E2105&lt;='Risk(dist, colmena)'!$J$9), 1, IF(AND(E2105&gt;'Risk(dist, colmena)'!$H$10, E2105&lt;='Risk(dist, colmena)'!$J$10), 2, IF(E2105&gt;='Risk(dist, colmena)'!$H$11, 3, "")))</f>
        <v/>
      </c>
      <c r="G2105" s="88">
        <f>'HP-Api, V2-Sep24'!AH2107</f>
        <v>0</v>
      </c>
      <c r="H2105" s="89" t="str">
        <f t="shared" si="321"/>
        <v/>
      </c>
      <c r="I2105" s="194" t="e">
        <f>('HP-Api, V2-Sep24'!AK2107-'HP-Api, V2-Sep24'!S2107)/'HP-Api, V2-Sep24'!S2107</f>
        <v>#DIV/0!</v>
      </c>
      <c r="J2105" s="89" t="e">
        <f t="shared" si="322"/>
        <v>#DIV/0!</v>
      </c>
      <c r="K2105" s="195">
        <f>'HP-Api, V2-Sep24'!AQ2107</f>
        <v>0</v>
      </c>
      <c r="L2105" s="89">
        <f t="shared" si="323"/>
        <v>1</v>
      </c>
      <c r="M2105" s="88">
        <f>'HP-Api, V2-Sep24'!AM2107</f>
        <v>0</v>
      </c>
      <c r="N2105" s="89" t="str">
        <f t="shared" si="320"/>
        <v/>
      </c>
      <c r="O2105" s="88">
        <f>'HP-Api, V2-Sep24'!AR2107</f>
        <v>0</v>
      </c>
      <c r="P2105" s="89" t="str">
        <f t="shared" si="324"/>
        <v/>
      </c>
      <c r="Q2105" s="89" t="e">
        <f t="shared" si="325"/>
        <v>#VALUE!</v>
      </c>
      <c r="R2105" s="89" t="e">
        <f t="shared" si="326"/>
        <v>#VALUE!</v>
      </c>
      <c r="S2105" s="173">
        <f>'HP-Api, V2-Sep24'!AS2107</f>
        <v>0</v>
      </c>
      <c r="T2105" s="89">
        <f t="shared" si="327"/>
        <v>1</v>
      </c>
      <c r="U2105" s="90" t="e">
        <f t="shared" si="328"/>
        <v>#DIV/0!</v>
      </c>
      <c r="V2105" s="91" t="e">
        <f t="shared" si="329"/>
        <v>#DIV/0!</v>
      </c>
    </row>
    <row r="2106" spans="1:22" x14ac:dyDescent="0.3">
      <c r="A2106" s="88">
        <f>'HP-Api, V2-Sep24'!D2108</f>
        <v>0</v>
      </c>
      <c r="B2106" s="88" cm="1">
        <f t="array" ref="B2106">IF(OR(A2106=DATA!$H$2:$H$13),3,IF(OR(A2106=DATA!$H$14:$H$119),2,1))</f>
        <v>1</v>
      </c>
      <c r="C2106" s="88">
        <f>'HP-Api, V2-Sep24'!G2108</f>
        <v>0</v>
      </c>
      <c r="D2106" s="89" t="str">
        <f>IF(AND(C2106&gt;='Risk(dist, colmena)'!$C$9, C2106&lt;='Risk(dist, colmena)'!$E$9), 1, IF(AND(C2106&gt;'Risk(dist, colmena)'!$C$10, C2106&lt;='Risk(dist, colmena)'!$E$10), 2, IF(C2106&gt;='Risk(dist, colmena)'!$C$11, 3, "")))</f>
        <v/>
      </c>
      <c r="E2106" s="173">
        <f>'HP-Api, V2-Sep24'!L2108</f>
        <v>0</v>
      </c>
      <c r="F2106" s="173" t="str">
        <f>IF(AND(E2106&gt;='Risk(dist, colmena)'!$H$9, E2106&lt;='Risk(dist, colmena)'!$J$9), 1, IF(AND(E2106&gt;'Risk(dist, colmena)'!$H$10, E2106&lt;='Risk(dist, colmena)'!$J$10), 2, IF(E2106&gt;='Risk(dist, colmena)'!$H$11, 3, "")))</f>
        <v/>
      </c>
      <c r="G2106" s="88">
        <f>'HP-Api, V2-Sep24'!AH2108</f>
        <v>0</v>
      </c>
      <c r="H2106" s="89" t="str">
        <f t="shared" si="321"/>
        <v/>
      </c>
      <c r="I2106" s="194" t="e">
        <f>('HP-Api, V2-Sep24'!AK2108-'HP-Api, V2-Sep24'!S2108)/'HP-Api, V2-Sep24'!S2108</f>
        <v>#DIV/0!</v>
      </c>
      <c r="J2106" s="89" t="e">
        <f t="shared" si="322"/>
        <v>#DIV/0!</v>
      </c>
      <c r="K2106" s="195">
        <f>'HP-Api, V2-Sep24'!AQ2108</f>
        <v>0</v>
      </c>
      <c r="L2106" s="89">
        <f t="shared" si="323"/>
        <v>1</v>
      </c>
      <c r="M2106" s="88">
        <f>'HP-Api, V2-Sep24'!AM2108</f>
        <v>0</v>
      </c>
      <c r="N2106" s="89" t="str">
        <f t="shared" si="320"/>
        <v/>
      </c>
      <c r="O2106" s="88">
        <f>'HP-Api, V2-Sep24'!AR2108</f>
        <v>0</v>
      </c>
      <c r="P2106" s="89" t="str">
        <f t="shared" si="324"/>
        <v/>
      </c>
      <c r="Q2106" s="89" t="e">
        <f t="shared" si="325"/>
        <v>#VALUE!</v>
      </c>
      <c r="R2106" s="89" t="e">
        <f t="shared" si="326"/>
        <v>#VALUE!</v>
      </c>
      <c r="S2106" s="173">
        <f>'HP-Api, V2-Sep24'!AS2108</f>
        <v>0</v>
      </c>
      <c r="T2106" s="89">
        <f t="shared" si="327"/>
        <v>1</v>
      </c>
      <c r="U2106" s="90" t="e">
        <f t="shared" si="328"/>
        <v>#DIV/0!</v>
      </c>
      <c r="V2106" s="91" t="e">
        <f t="shared" si="329"/>
        <v>#DIV/0!</v>
      </c>
    </row>
    <row r="2107" spans="1:22" x14ac:dyDescent="0.3">
      <c r="A2107" s="88">
        <f>'HP-Api, V2-Sep24'!D2109</f>
        <v>0</v>
      </c>
      <c r="B2107" s="88" cm="1">
        <f t="array" ref="B2107">IF(OR(A2107=DATA!$H$2:$H$13),3,IF(OR(A2107=DATA!$H$14:$H$119),2,1))</f>
        <v>1</v>
      </c>
      <c r="C2107" s="88">
        <f>'HP-Api, V2-Sep24'!G2109</f>
        <v>0</v>
      </c>
      <c r="D2107" s="89" t="str">
        <f>IF(AND(C2107&gt;='Risk(dist, colmena)'!$C$9, C2107&lt;='Risk(dist, colmena)'!$E$9), 1, IF(AND(C2107&gt;'Risk(dist, colmena)'!$C$10, C2107&lt;='Risk(dist, colmena)'!$E$10), 2, IF(C2107&gt;='Risk(dist, colmena)'!$C$11, 3, "")))</f>
        <v/>
      </c>
      <c r="E2107" s="173">
        <f>'HP-Api, V2-Sep24'!L2109</f>
        <v>0</v>
      </c>
      <c r="F2107" s="173" t="str">
        <f>IF(AND(E2107&gt;='Risk(dist, colmena)'!$H$9, E2107&lt;='Risk(dist, colmena)'!$J$9), 1, IF(AND(E2107&gt;'Risk(dist, colmena)'!$H$10, E2107&lt;='Risk(dist, colmena)'!$J$10), 2, IF(E2107&gt;='Risk(dist, colmena)'!$H$11, 3, "")))</f>
        <v/>
      </c>
      <c r="G2107" s="88">
        <f>'HP-Api, V2-Sep24'!AH2109</f>
        <v>0</v>
      </c>
      <c r="H2107" s="89" t="str">
        <f t="shared" si="321"/>
        <v/>
      </c>
      <c r="I2107" s="194" t="e">
        <f>('HP-Api, V2-Sep24'!AK2109-'HP-Api, V2-Sep24'!S2109)/'HP-Api, V2-Sep24'!S2109</f>
        <v>#DIV/0!</v>
      </c>
      <c r="J2107" s="89" t="e">
        <f t="shared" si="322"/>
        <v>#DIV/0!</v>
      </c>
      <c r="K2107" s="195">
        <f>'HP-Api, V2-Sep24'!AQ2109</f>
        <v>0</v>
      </c>
      <c r="L2107" s="89">
        <f t="shared" si="323"/>
        <v>1</v>
      </c>
      <c r="M2107" s="88">
        <f>'HP-Api, V2-Sep24'!AM2109</f>
        <v>0</v>
      </c>
      <c r="N2107" s="89" t="str">
        <f t="shared" si="320"/>
        <v/>
      </c>
      <c r="O2107" s="88">
        <f>'HP-Api, V2-Sep24'!AR2109</f>
        <v>0</v>
      </c>
      <c r="P2107" s="89" t="str">
        <f t="shared" si="324"/>
        <v/>
      </c>
      <c r="Q2107" s="89" t="e">
        <f t="shared" si="325"/>
        <v>#VALUE!</v>
      </c>
      <c r="R2107" s="89" t="e">
        <f t="shared" si="326"/>
        <v>#VALUE!</v>
      </c>
      <c r="S2107" s="173">
        <f>'HP-Api, V2-Sep24'!AS2109</f>
        <v>0</v>
      </c>
      <c r="T2107" s="89">
        <f t="shared" si="327"/>
        <v>1</v>
      </c>
      <c r="U2107" s="90" t="e">
        <f t="shared" si="328"/>
        <v>#DIV/0!</v>
      </c>
      <c r="V2107" s="91" t="e">
        <f t="shared" si="329"/>
        <v>#DIV/0!</v>
      </c>
    </row>
    <row r="2108" spans="1:22" x14ac:dyDescent="0.3">
      <c r="A2108" s="88">
        <f>'HP-Api, V2-Sep24'!D2110</f>
        <v>0</v>
      </c>
      <c r="B2108" s="88" cm="1">
        <f t="array" ref="B2108">IF(OR(A2108=DATA!$H$2:$H$13),3,IF(OR(A2108=DATA!$H$14:$H$119),2,1))</f>
        <v>1</v>
      </c>
      <c r="C2108" s="88">
        <f>'HP-Api, V2-Sep24'!G2110</f>
        <v>0</v>
      </c>
      <c r="D2108" s="89" t="str">
        <f>IF(AND(C2108&gt;='Risk(dist, colmena)'!$C$9, C2108&lt;='Risk(dist, colmena)'!$E$9), 1, IF(AND(C2108&gt;'Risk(dist, colmena)'!$C$10, C2108&lt;='Risk(dist, colmena)'!$E$10), 2, IF(C2108&gt;='Risk(dist, colmena)'!$C$11, 3, "")))</f>
        <v/>
      </c>
      <c r="E2108" s="173">
        <f>'HP-Api, V2-Sep24'!L2110</f>
        <v>0</v>
      </c>
      <c r="F2108" s="173" t="str">
        <f>IF(AND(E2108&gt;='Risk(dist, colmena)'!$H$9, E2108&lt;='Risk(dist, colmena)'!$J$9), 1, IF(AND(E2108&gt;'Risk(dist, colmena)'!$H$10, E2108&lt;='Risk(dist, colmena)'!$J$10), 2, IF(E2108&gt;='Risk(dist, colmena)'!$H$11, 3, "")))</f>
        <v/>
      </c>
      <c r="G2108" s="88">
        <f>'HP-Api, V2-Sep24'!AH2110</f>
        <v>0</v>
      </c>
      <c r="H2108" s="89" t="str">
        <f t="shared" si="321"/>
        <v/>
      </c>
      <c r="I2108" s="194" t="e">
        <f>('HP-Api, V2-Sep24'!AK2110-'HP-Api, V2-Sep24'!S2110)/'HP-Api, V2-Sep24'!S2110</f>
        <v>#DIV/0!</v>
      </c>
      <c r="J2108" s="89" t="e">
        <f t="shared" si="322"/>
        <v>#DIV/0!</v>
      </c>
      <c r="K2108" s="195">
        <f>'HP-Api, V2-Sep24'!AQ2110</f>
        <v>0</v>
      </c>
      <c r="L2108" s="89">
        <f t="shared" si="323"/>
        <v>1</v>
      </c>
      <c r="M2108" s="88">
        <f>'HP-Api, V2-Sep24'!AM2110</f>
        <v>0</v>
      </c>
      <c r="N2108" s="89" t="str">
        <f t="shared" si="320"/>
        <v/>
      </c>
      <c r="O2108" s="88">
        <f>'HP-Api, V2-Sep24'!AR2110</f>
        <v>0</v>
      </c>
      <c r="P2108" s="89" t="str">
        <f t="shared" si="324"/>
        <v/>
      </c>
      <c r="Q2108" s="89" t="e">
        <f t="shared" si="325"/>
        <v>#VALUE!</v>
      </c>
      <c r="R2108" s="89" t="e">
        <f t="shared" si="326"/>
        <v>#VALUE!</v>
      </c>
      <c r="S2108" s="173">
        <f>'HP-Api, V2-Sep24'!AS2110</f>
        <v>0</v>
      </c>
      <c r="T2108" s="89">
        <f t="shared" si="327"/>
        <v>1</v>
      </c>
      <c r="U2108" s="90" t="e">
        <f t="shared" si="328"/>
        <v>#DIV/0!</v>
      </c>
      <c r="V2108" s="91" t="e">
        <f t="shared" si="329"/>
        <v>#DIV/0!</v>
      </c>
    </row>
    <row r="2109" spans="1:22" x14ac:dyDescent="0.3">
      <c r="A2109" s="88">
        <f>'HP-Api, V2-Sep24'!D2111</f>
        <v>0</v>
      </c>
      <c r="B2109" s="88" cm="1">
        <f t="array" ref="B2109">IF(OR(A2109=DATA!$H$2:$H$13),3,IF(OR(A2109=DATA!$H$14:$H$119),2,1))</f>
        <v>1</v>
      </c>
      <c r="C2109" s="88">
        <f>'HP-Api, V2-Sep24'!G2111</f>
        <v>0</v>
      </c>
      <c r="D2109" s="89" t="str">
        <f>IF(AND(C2109&gt;='Risk(dist, colmena)'!$C$9, C2109&lt;='Risk(dist, colmena)'!$E$9), 1, IF(AND(C2109&gt;'Risk(dist, colmena)'!$C$10, C2109&lt;='Risk(dist, colmena)'!$E$10), 2, IF(C2109&gt;='Risk(dist, colmena)'!$C$11, 3, "")))</f>
        <v/>
      </c>
      <c r="E2109" s="173">
        <f>'HP-Api, V2-Sep24'!L2111</f>
        <v>0</v>
      </c>
      <c r="F2109" s="173" t="str">
        <f>IF(AND(E2109&gt;='Risk(dist, colmena)'!$H$9, E2109&lt;='Risk(dist, colmena)'!$J$9), 1, IF(AND(E2109&gt;'Risk(dist, colmena)'!$H$10, E2109&lt;='Risk(dist, colmena)'!$J$10), 2, IF(E2109&gt;='Risk(dist, colmena)'!$H$11, 3, "")))</f>
        <v/>
      </c>
      <c r="G2109" s="88">
        <f>'HP-Api, V2-Sep24'!AH2111</f>
        <v>0</v>
      </c>
      <c r="H2109" s="89" t="str">
        <f t="shared" si="321"/>
        <v/>
      </c>
      <c r="I2109" s="194" t="e">
        <f>('HP-Api, V2-Sep24'!AK2111-'HP-Api, V2-Sep24'!S2111)/'HP-Api, V2-Sep24'!S2111</f>
        <v>#DIV/0!</v>
      </c>
      <c r="J2109" s="89" t="e">
        <f t="shared" si="322"/>
        <v>#DIV/0!</v>
      </c>
      <c r="K2109" s="195">
        <f>'HP-Api, V2-Sep24'!AQ2111</f>
        <v>0</v>
      </c>
      <c r="L2109" s="89">
        <f t="shared" si="323"/>
        <v>1</v>
      </c>
      <c r="M2109" s="88">
        <f>'HP-Api, V2-Sep24'!AM2111</f>
        <v>0</v>
      </c>
      <c r="N2109" s="89" t="str">
        <f t="shared" si="320"/>
        <v/>
      </c>
      <c r="O2109" s="88">
        <f>'HP-Api, V2-Sep24'!AR2111</f>
        <v>0</v>
      </c>
      <c r="P2109" s="89" t="str">
        <f t="shared" si="324"/>
        <v/>
      </c>
      <c r="Q2109" s="89" t="e">
        <f t="shared" si="325"/>
        <v>#VALUE!</v>
      </c>
      <c r="R2109" s="89" t="e">
        <f t="shared" si="326"/>
        <v>#VALUE!</v>
      </c>
      <c r="S2109" s="173">
        <f>'HP-Api, V2-Sep24'!AS2111</f>
        <v>0</v>
      </c>
      <c r="T2109" s="89">
        <f t="shared" si="327"/>
        <v>1</v>
      </c>
      <c r="U2109" s="90" t="e">
        <f t="shared" si="328"/>
        <v>#DIV/0!</v>
      </c>
      <c r="V2109" s="91" t="e">
        <f t="shared" si="329"/>
        <v>#DIV/0!</v>
      </c>
    </row>
    <row r="2110" spans="1:22" x14ac:dyDescent="0.3">
      <c r="A2110" s="88">
        <f>'HP-Api, V2-Sep24'!D2112</f>
        <v>0</v>
      </c>
      <c r="B2110" s="88" cm="1">
        <f t="array" ref="B2110">IF(OR(A2110=DATA!$H$2:$H$13),3,IF(OR(A2110=DATA!$H$14:$H$119),2,1))</f>
        <v>1</v>
      </c>
      <c r="C2110" s="88">
        <f>'HP-Api, V2-Sep24'!G2112</f>
        <v>0</v>
      </c>
      <c r="D2110" s="89" t="str">
        <f>IF(AND(C2110&gt;='Risk(dist, colmena)'!$C$9, C2110&lt;='Risk(dist, colmena)'!$E$9), 1, IF(AND(C2110&gt;'Risk(dist, colmena)'!$C$10, C2110&lt;='Risk(dist, colmena)'!$E$10), 2, IF(C2110&gt;='Risk(dist, colmena)'!$C$11, 3, "")))</f>
        <v/>
      </c>
      <c r="E2110" s="173">
        <f>'HP-Api, V2-Sep24'!L2112</f>
        <v>0</v>
      </c>
      <c r="F2110" s="173" t="str">
        <f>IF(AND(E2110&gt;='Risk(dist, colmena)'!$H$9, E2110&lt;='Risk(dist, colmena)'!$J$9), 1, IF(AND(E2110&gt;'Risk(dist, colmena)'!$H$10, E2110&lt;='Risk(dist, colmena)'!$J$10), 2, IF(E2110&gt;='Risk(dist, colmena)'!$H$11, 3, "")))</f>
        <v/>
      </c>
      <c r="G2110" s="88">
        <f>'HP-Api, V2-Sep24'!AH2112</f>
        <v>0</v>
      </c>
      <c r="H2110" s="89" t="str">
        <f t="shared" si="321"/>
        <v/>
      </c>
      <c r="I2110" s="194" t="e">
        <f>('HP-Api, V2-Sep24'!AK2112-'HP-Api, V2-Sep24'!S2112)/'HP-Api, V2-Sep24'!S2112</f>
        <v>#DIV/0!</v>
      </c>
      <c r="J2110" s="89" t="e">
        <f t="shared" si="322"/>
        <v>#DIV/0!</v>
      </c>
      <c r="K2110" s="195">
        <f>'HP-Api, V2-Sep24'!AQ2112</f>
        <v>0</v>
      </c>
      <c r="L2110" s="89">
        <f t="shared" si="323"/>
        <v>1</v>
      </c>
      <c r="M2110" s="88">
        <f>'HP-Api, V2-Sep24'!AM2112</f>
        <v>0</v>
      </c>
      <c r="N2110" s="89" t="str">
        <f t="shared" si="320"/>
        <v/>
      </c>
      <c r="O2110" s="88">
        <f>'HP-Api, V2-Sep24'!AR2112</f>
        <v>0</v>
      </c>
      <c r="P2110" s="89" t="str">
        <f t="shared" si="324"/>
        <v/>
      </c>
      <c r="Q2110" s="89" t="e">
        <f t="shared" si="325"/>
        <v>#VALUE!</v>
      </c>
      <c r="R2110" s="89" t="e">
        <f t="shared" si="326"/>
        <v>#VALUE!</v>
      </c>
      <c r="S2110" s="173">
        <f>'HP-Api, V2-Sep24'!AS2112</f>
        <v>0</v>
      </c>
      <c r="T2110" s="89">
        <f t="shared" si="327"/>
        <v>1</v>
      </c>
      <c r="U2110" s="90" t="e">
        <f t="shared" si="328"/>
        <v>#DIV/0!</v>
      </c>
      <c r="V2110" s="91" t="e">
        <f t="shared" si="329"/>
        <v>#DIV/0!</v>
      </c>
    </row>
    <row r="2111" spans="1:22" x14ac:dyDescent="0.3">
      <c r="A2111" s="88">
        <f>'HP-Api, V2-Sep24'!D2113</f>
        <v>0</v>
      </c>
      <c r="B2111" s="88" cm="1">
        <f t="array" ref="B2111">IF(OR(A2111=DATA!$H$2:$H$13),3,IF(OR(A2111=DATA!$H$14:$H$119),2,1))</f>
        <v>1</v>
      </c>
      <c r="C2111" s="88">
        <f>'HP-Api, V2-Sep24'!G2113</f>
        <v>0</v>
      </c>
      <c r="D2111" s="89" t="str">
        <f>IF(AND(C2111&gt;='Risk(dist, colmena)'!$C$9, C2111&lt;='Risk(dist, colmena)'!$E$9), 1, IF(AND(C2111&gt;'Risk(dist, colmena)'!$C$10, C2111&lt;='Risk(dist, colmena)'!$E$10), 2, IF(C2111&gt;='Risk(dist, colmena)'!$C$11, 3, "")))</f>
        <v/>
      </c>
      <c r="E2111" s="173">
        <f>'HP-Api, V2-Sep24'!L2113</f>
        <v>0</v>
      </c>
      <c r="F2111" s="173" t="str">
        <f>IF(AND(E2111&gt;='Risk(dist, colmena)'!$H$9, E2111&lt;='Risk(dist, colmena)'!$J$9), 1, IF(AND(E2111&gt;'Risk(dist, colmena)'!$H$10, E2111&lt;='Risk(dist, colmena)'!$J$10), 2, IF(E2111&gt;='Risk(dist, colmena)'!$H$11, 3, "")))</f>
        <v/>
      </c>
      <c r="G2111" s="88">
        <f>'HP-Api, V2-Sep24'!AH2113</f>
        <v>0</v>
      </c>
      <c r="H2111" s="89" t="str">
        <f t="shared" si="321"/>
        <v/>
      </c>
      <c r="I2111" s="194" t="e">
        <f>('HP-Api, V2-Sep24'!AK2113-'HP-Api, V2-Sep24'!S2113)/'HP-Api, V2-Sep24'!S2113</f>
        <v>#DIV/0!</v>
      </c>
      <c r="J2111" s="89" t="e">
        <f t="shared" si="322"/>
        <v>#DIV/0!</v>
      </c>
      <c r="K2111" s="195">
        <f>'HP-Api, V2-Sep24'!AQ2113</f>
        <v>0</v>
      </c>
      <c r="L2111" s="89">
        <f t="shared" si="323"/>
        <v>1</v>
      </c>
      <c r="M2111" s="88">
        <f>'HP-Api, V2-Sep24'!AM2113</f>
        <v>0</v>
      </c>
      <c r="N2111" s="89" t="str">
        <f t="shared" si="320"/>
        <v/>
      </c>
      <c r="O2111" s="88">
        <f>'HP-Api, V2-Sep24'!AR2113</f>
        <v>0</v>
      </c>
      <c r="P2111" s="89" t="str">
        <f t="shared" si="324"/>
        <v/>
      </c>
      <c r="Q2111" s="89" t="e">
        <f t="shared" si="325"/>
        <v>#VALUE!</v>
      </c>
      <c r="R2111" s="89" t="e">
        <f t="shared" si="326"/>
        <v>#VALUE!</v>
      </c>
      <c r="S2111" s="173">
        <f>'HP-Api, V2-Sep24'!AS2113</f>
        <v>0</v>
      </c>
      <c r="T2111" s="89">
        <f t="shared" si="327"/>
        <v>1</v>
      </c>
      <c r="U2111" s="90" t="e">
        <f t="shared" si="328"/>
        <v>#DIV/0!</v>
      </c>
      <c r="V2111" s="91" t="e">
        <f t="shared" si="329"/>
        <v>#DIV/0!</v>
      </c>
    </row>
    <row r="2112" spans="1:22" x14ac:dyDescent="0.3">
      <c r="A2112" s="88">
        <f>'HP-Api, V2-Sep24'!D2114</f>
        <v>0</v>
      </c>
      <c r="B2112" s="88" cm="1">
        <f t="array" ref="B2112">IF(OR(A2112=DATA!$H$2:$H$13),3,IF(OR(A2112=DATA!$H$14:$H$119),2,1))</f>
        <v>1</v>
      </c>
      <c r="C2112" s="88">
        <f>'HP-Api, V2-Sep24'!G2114</f>
        <v>0</v>
      </c>
      <c r="D2112" s="89" t="str">
        <f>IF(AND(C2112&gt;='Risk(dist, colmena)'!$C$9, C2112&lt;='Risk(dist, colmena)'!$E$9), 1, IF(AND(C2112&gt;'Risk(dist, colmena)'!$C$10, C2112&lt;='Risk(dist, colmena)'!$E$10), 2, IF(C2112&gt;='Risk(dist, colmena)'!$C$11, 3, "")))</f>
        <v/>
      </c>
      <c r="E2112" s="173">
        <f>'HP-Api, V2-Sep24'!L2114</f>
        <v>0</v>
      </c>
      <c r="F2112" s="173" t="str">
        <f>IF(AND(E2112&gt;='Risk(dist, colmena)'!$H$9, E2112&lt;='Risk(dist, colmena)'!$J$9), 1, IF(AND(E2112&gt;'Risk(dist, colmena)'!$H$10, E2112&lt;='Risk(dist, colmena)'!$J$10), 2, IF(E2112&gt;='Risk(dist, colmena)'!$H$11, 3, "")))</f>
        <v/>
      </c>
      <c r="G2112" s="88">
        <f>'HP-Api, V2-Sep24'!AH2114</f>
        <v>0</v>
      </c>
      <c r="H2112" s="89" t="str">
        <f t="shared" si="321"/>
        <v/>
      </c>
      <c r="I2112" s="194" t="e">
        <f>('HP-Api, V2-Sep24'!AK2114-'HP-Api, V2-Sep24'!S2114)/'HP-Api, V2-Sep24'!S2114</f>
        <v>#DIV/0!</v>
      </c>
      <c r="J2112" s="89" t="e">
        <f t="shared" si="322"/>
        <v>#DIV/0!</v>
      </c>
      <c r="K2112" s="195">
        <f>'HP-Api, V2-Sep24'!AQ2114</f>
        <v>0</v>
      </c>
      <c r="L2112" s="89">
        <f t="shared" si="323"/>
        <v>1</v>
      </c>
      <c r="M2112" s="88">
        <f>'HP-Api, V2-Sep24'!AM2114</f>
        <v>0</v>
      </c>
      <c r="N2112" s="89" t="str">
        <f t="shared" si="320"/>
        <v/>
      </c>
      <c r="O2112" s="88">
        <f>'HP-Api, V2-Sep24'!AR2114</f>
        <v>0</v>
      </c>
      <c r="P2112" s="89" t="str">
        <f t="shared" si="324"/>
        <v/>
      </c>
      <c r="Q2112" s="89" t="e">
        <f t="shared" si="325"/>
        <v>#VALUE!</v>
      </c>
      <c r="R2112" s="89" t="e">
        <f t="shared" si="326"/>
        <v>#VALUE!</v>
      </c>
      <c r="S2112" s="173">
        <f>'HP-Api, V2-Sep24'!AS2114</f>
        <v>0</v>
      </c>
      <c r="T2112" s="89">
        <f t="shared" si="327"/>
        <v>1</v>
      </c>
      <c r="U2112" s="90" t="e">
        <f t="shared" si="328"/>
        <v>#DIV/0!</v>
      </c>
      <c r="V2112" s="91" t="e">
        <f t="shared" si="329"/>
        <v>#DIV/0!</v>
      </c>
    </row>
    <row r="2113" spans="1:22" x14ac:dyDescent="0.3">
      <c r="A2113" s="88">
        <f>'HP-Api, V2-Sep24'!D2115</f>
        <v>0</v>
      </c>
      <c r="B2113" s="88" cm="1">
        <f t="array" ref="B2113">IF(OR(A2113=DATA!$H$2:$H$13),3,IF(OR(A2113=DATA!$H$14:$H$119),2,1))</f>
        <v>1</v>
      </c>
      <c r="C2113" s="88">
        <f>'HP-Api, V2-Sep24'!G2115</f>
        <v>0</v>
      </c>
      <c r="D2113" s="89" t="str">
        <f>IF(AND(C2113&gt;='Risk(dist, colmena)'!$C$9, C2113&lt;='Risk(dist, colmena)'!$E$9), 1, IF(AND(C2113&gt;'Risk(dist, colmena)'!$C$10, C2113&lt;='Risk(dist, colmena)'!$E$10), 2, IF(C2113&gt;='Risk(dist, colmena)'!$C$11, 3, "")))</f>
        <v/>
      </c>
      <c r="E2113" s="173">
        <f>'HP-Api, V2-Sep24'!L2115</f>
        <v>0</v>
      </c>
      <c r="F2113" s="173" t="str">
        <f>IF(AND(E2113&gt;='Risk(dist, colmena)'!$H$9, E2113&lt;='Risk(dist, colmena)'!$J$9), 1, IF(AND(E2113&gt;'Risk(dist, colmena)'!$H$10, E2113&lt;='Risk(dist, colmena)'!$J$10), 2, IF(E2113&gt;='Risk(dist, colmena)'!$H$11, 3, "")))</f>
        <v/>
      </c>
      <c r="G2113" s="88">
        <f>'HP-Api, V2-Sep24'!AH2115</f>
        <v>0</v>
      </c>
      <c r="H2113" s="89" t="str">
        <f t="shared" si="321"/>
        <v/>
      </c>
      <c r="I2113" s="194" t="e">
        <f>('HP-Api, V2-Sep24'!AK2115-'HP-Api, V2-Sep24'!S2115)/'HP-Api, V2-Sep24'!S2115</f>
        <v>#DIV/0!</v>
      </c>
      <c r="J2113" s="89" t="e">
        <f t="shared" si="322"/>
        <v>#DIV/0!</v>
      </c>
      <c r="K2113" s="195">
        <f>'HP-Api, V2-Sep24'!AQ2115</f>
        <v>0</v>
      </c>
      <c r="L2113" s="89">
        <f t="shared" si="323"/>
        <v>1</v>
      </c>
      <c r="M2113" s="88">
        <f>'HP-Api, V2-Sep24'!AM2115</f>
        <v>0</v>
      </c>
      <c r="N2113" s="89" t="str">
        <f t="shared" si="320"/>
        <v/>
      </c>
      <c r="O2113" s="88">
        <f>'HP-Api, V2-Sep24'!AR2115</f>
        <v>0</v>
      </c>
      <c r="P2113" s="89" t="str">
        <f t="shared" si="324"/>
        <v/>
      </c>
      <c r="Q2113" s="89" t="e">
        <f t="shared" si="325"/>
        <v>#VALUE!</v>
      </c>
      <c r="R2113" s="89" t="e">
        <f t="shared" si="326"/>
        <v>#VALUE!</v>
      </c>
      <c r="S2113" s="173">
        <f>'HP-Api, V2-Sep24'!AS2115</f>
        <v>0</v>
      </c>
      <c r="T2113" s="89">
        <f t="shared" si="327"/>
        <v>1</v>
      </c>
      <c r="U2113" s="90" t="e">
        <f t="shared" si="328"/>
        <v>#DIV/0!</v>
      </c>
      <c r="V2113" s="91" t="e">
        <f t="shared" si="329"/>
        <v>#DIV/0!</v>
      </c>
    </row>
    <row r="2114" spans="1:22" x14ac:dyDescent="0.3">
      <c r="A2114" s="88">
        <f>'HP-Api, V2-Sep24'!D2116</f>
        <v>0</v>
      </c>
      <c r="B2114" s="88" cm="1">
        <f t="array" ref="B2114">IF(OR(A2114=DATA!$H$2:$H$13),3,IF(OR(A2114=DATA!$H$14:$H$119),2,1))</f>
        <v>1</v>
      </c>
      <c r="C2114" s="88">
        <f>'HP-Api, V2-Sep24'!G2116</f>
        <v>0</v>
      </c>
      <c r="D2114" s="89" t="str">
        <f>IF(AND(C2114&gt;='Risk(dist, colmena)'!$C$9, C2114&lt;='Risk(dist, colmena)'!$E$9), 1, IF(AND(C2114&gt;'Risk(dist, colmena)'!$C$10, C2114&lt;='Risk(dist, colmena)'!$E$10), 2, IF(C2114&gt;='Risk(dist, colmena)'!$C$11, 3, "")))</f>
        <v/>
      </c>
      <c r="E2114" s="173">
        <f>'HP-Api, V2-Sep24'!L2116</f>
        <v>0</v>
      </c>
      <c r="F2114" s="173" t="str">
        <f>IF(AND(E2114&gt;='Risk(dist, colmena)'!$H$9, E2114&lt;='Risk(dist, colmena)'!$J$9), 1, IF(AND(E2114&gt;'Risk(dist, colmena)'!$H$10, E2114&lt;='Risk(dist, colmena)'!$J$10), 2, IF(E2114&gt;='Risk(dist, colmena)'!$H$11, 3, "")))</f>
        <v/>
      </c>
      <c r="G2114" s="88">
        <f>'HP-Api, V2-Sep24'!AH2116</f>
        <v>0</v>
      </c>
      <c r="H2114" s="89" t="str">
        <f t="shared" si="321"/>
        <v/>
      </c>
      <c r="I2114" s="194" t="e">
        <f>('HP-Api, V2-Sep24'!AK2116-'HP-Api, V2-Sep24'!S2116)/'HP-Api, V2-Sep24'!S2116</f>
        <v>#DIV/0!</v>
      </c>
      <c r="J2114" s="89" t="e">
        <f t="shared" si="322"/>
        <v>#DIV/0!</v>
      </c>
      <c r="K2114" s="195">
        <f>'HP-Api, V2-Sep24'!AQ2116</f>
        <v>0</v>
      </c>
      <c r="L2114" s="89">
        <f t="shared" si="323"/>
        <v>1</v>
      </c>
      <c r="M2114" s="88">
        <f>'HP-Api, V2-Sep24'!AM2116</f>
        <v>0</v>
      </c>
      <c r="N2114" s="89" t="str">
        <f t="shared" ref="N2114:N2177" si="330">IF(M2114="No", 1, IF(M2114="Sí / Yes", 3, ""))</f>
        <v/>
      </c>
      <c r="O2114" s="88">
        <f>'HP-Api, V2-Sep24'!AR2116</f>
        <v>0</v>
      </c>
      <c r="P2114" s="89" t="str">
        <f t="shared" si="324"/>
        <v/>
      </c>
      <c r="Q2114" s="89" t="e">
        <f t="shared" si="325"/>
        <v>#VALUE!</v>
      </c>
      <c r="R2114" s="89" t="e">
        <f t="shared" si="326"/>
        <v>#VALUE!</v>
      </c>
      <c r="S2114" s="173">
        <f>'HP-Api, V2-Sep24'!AS2116</f>
        <v>0</v>
      </c>
      <c r="T2114" s="89">
        <f t="shared" si="327"/>
        <v>1</v>
      </c>
      <c r="U2114" s="90" t="e">
        <f t="shared" si="328"/>
        <v>#DIV/0!</v>
      </c>
      <c r="V2114" s="91" t="e">
        <f t="shared" si="329"/>
        <v>#DIV/0!</v>
      </c>
    </row>
    <row r="2115" spans="1:22" x14ac:dyDescent="0.3">
      <c r="A2115" s="88">
        <f>'HP-Api, V2-Sep24'!D2117</f>
        <v>0</v>
      </c>
      <c r="B2115" s="88" cm="1">
        <f t="array" ref="B2115">IF(OR(A2115=DATA!$H$2:$H$13),3,IF(OR(A2115=DATA!$H$14:$H$119),2,1))</f>
        <v>1</v>
      </c>
      <c r="C2115" s="88">
        <f>'HP-Api, V2-Sep24'!G2117</f>
        <v>0</v>
      </c>
      <c r="D2115" s="89" t="str">
        <f>IF(AND(C2115&gt;='Risk(dist, colmena)'!$C$9, C2115&lt;='Risk(dist, colmena)'!$E$9), 1, IF(AND(C2115&gt;'Risk(dist, colmena)'!$C$10, C2115&lt;='Risk(dist, colmena)'!$E$10), 2, IF(C2115&gt;='Risk(dist, colmena)'!$C$11, 3, "")))</f>
        <v/>
      </c>
      <c r="E2115" s="173">
        <f>'HP-Api, V2-Sep24'!L2117</f>
        <v>0</v>
      </c>
      <c r="F2115" s="173" t="str">
        <f>IF(AND(E2115&gt;='Risk(dist, colmena)'!$H$9, E2115&lt;='Risk(dist, colmena)'!$J$9), 1, IF(AND(E2115&gt;'Risk(dist, colmena)'!$H$10, E2115&lt;='Risk(dist, colmena)'!$J$10), 2, IF(E2115&gt;='Risk(dist, colmena)'!$H$11, 3, "")))</f>
        <v/>
      </c>
      <c r="G2115" s="88">
        <f>'HP-Api, V2-Sep24'!AH2117</f>
        <v>0</v>
      </c>
      <c r="H2115" s="89" t="str">
        <f t="shared" ref="H2115:H2178" si="331">IF(OR(G2115="Orgánico / Organic", G2115="Natural"), 1, IF(G2115="T3", 2, IF(G2115="Convencional / Conventional", 3, "")))</f>
        <v/>
      </c>
      <c r="I2115" s="194" t="e">
        <f>('HP-Api, V2-Sep24'!AK2117-'HP-Api, V2-Sep24'!S2117)/'HP-Api, V2-Sep24'!S2117</f>
        <v>#DIV/0!</v>
      </c>
      <c r="J2115" s="89" t="e">
        <f t="shared" ref="J2115:J2178" si="332">IF(OR(AND(I2115&gt;=-10%,I2115&lt;=0%),AND(I2115&gt;=0%,I2115&lt;=10%)), 1, IF(I2115&gt;10%, 3, IF(I2115&lt;-10%, 2, "")))</f>
        <v>#DIV/0!</v>
      </c>
      <c r="K2115" s="195">
        <f>'HP-Api, V2-Sep24'!AQ2117</f>
        <v>0</v>
      </c>
      <c r="L2115" s="89">
        <f t="shared" ref="L2115:L2178" si="333">IF(K2115="No",3,1)</f>
        <v>1</v>
      </c>
      <c r="M2115" s="88">
        <f>'HP-Api, V2-Sep24'!AM2117</f>
        <v>0</v>
      </c>
      <c r="N2115" s="89" t="str">
        <f t="shared" si="330"/>
        <v/>
      </c>
      <c r="O2115" s="88">
        <f>'HP-Api, V2-Sep24'!AR2117</f>
        <v>0</v>
      </c>
      <c r="P2115" s="89" t="str">
        <f t="shared" ref="P2115:P2178" si="334">IF(O2115="No", 1, IF(O2115="Sí / Yes", 3, ""))</f>
        <v/>
      </c>
      <c r="Q2115" s="89" t="e">
        <f t="shared" ref="Q2115:Q2178" si="335">P2115-N2115</f>
        <v>#VALUE!</v>
      </c>
      <c r="R2115" s="89" t="e">
        <f t="shared" ref="R2115:R2178" si="336">IF(Q2115=2,3,1)</f>
        <v>#VALUE!</v>
      </c>
      <c r="S2115" s="173">
        <f>'HP-Api, V2-Sep24'!AS2117</f>
        <v>0</v>
      </c>
      <c r="T2115" s="89">
        <f t="shared" ref="T2115:T2178" si="337">IF(S2115=0,1,IF(S2115&gt;0,3,2))</f>
        <v>1</v>
      </c>
      <c r="U2115" s="90" t="e">
        <f t="shared" ref="U2115:U2178" si="338">AVERAGE(B2115,D2115,F2115,H2115,J2115,L2115,R2115,T2115)</f>
        <v>#DIV/0!</v>
      </c>
      <c r="V2115" s="91" t="e">
        <f t="shared" ref="V2115:V2178" si="339">IF(U2115&gt;0, IF(U2115&lt;1.5, "Bajo / Low", IF(U2115&lt;=2.3, "Medio / Medium", "Alto / High")), "")</f>
        <v>#DIV/0!</v>
      </c>
    </row>
    <row r="2116" spans="1:22" x14ac:dyDescent="0.3">
      <c r="A2116" s="88">
        <f>'HP-Api, V2-Sep24'!D2118</f>
        <v>0</v>
      </c>
      <c r="B2116" s="88" cm="1">
        <f t="array" ref="B2116">IF(OR(A2116=DATA!$H$2:$H$13),3,IF(OR(A2116=DATA!$H$14:$H$119),2,1))</f>
        <v>1</v>
      </c>
      <c r="C2116" s="88">
        <f>'HP-Api, V2-Sep24'!G2118</f>
        <v>0</v>
      </c>
      <c r="D2116" s="89" t="str">
        <f>IF(AND(C2116&gt;='Risk(dist, colmena)'!$C$9, C2116&lt;='Risk(dist, colmena)'!$E$9), 1, IF(AND(C2116&gt;'Risk(dist, colmena)'!$C$10, C2116&lt;='Risk(dist, colmena)'!$E$10), 2, IF(C2116&gt;='Risk(dist, colmena)'!$C$11, 3, "")))</f>
        <v/>
      </c>
      <c r="E2116" s="173">
        <f>'HP-Api, V2-Sep24'!L2118</f>
        <v>0</v>
      </c>
      <c r="F2116" s="173" t="str">
        <f>IF(AND(E2116&gt;='Risk(dist, colmena)'!$H$9, E2116&lt;='Risk(dist, colmena)'!$J$9), 1, IF(AND(E2116&gt;'Risk(dist, colmena)'!$H$10, E2116&lt;='Risk(dist, colmena)'!$J$10), 2, IF(E2116&gt;='Risk(dist, colmena)'!$H$11, 3, "")))</f>
        <v/>
      </c>
      <c r="G2116" s="88">
        <f>'HP-Api, V2-Sep24'!AH2118</f>
        <v>0</v>
      </c>
      <c r="H2116" s="89" t="str">
        <f t="shared" si="331"/>
        <v/>
      </c>
      <c r="I2116" s="194" t="e">
        <f>('HP-Api, V2-Sep24'!AK2118-'HP-Api, V2-Sep24'!S2118)/'HP-Api, V2-Sep24'!S2118</f>
        <v>#DIV/0!</v>
      </c>
      <c r="J2116" s="89" t="e">
        <f t="shared" si="332"/>
        <v>#DIV/0!</v>
      </c>
      <c r="K2116" s="195">
        <f>'HP-Api, V2-Sep24'!AQ2118</f>
        <v>0</v>
      </c>
      <c r="L2116" s="89">
        <f t="shared" si="333"/>
        <v>1</v>
      </c>
      <c r="M2116" s="88">
        <f>'HP-Api, V2-Sep24'!AM2118</f>
        <v>0</v>
      </c>
      <c r="N2116" s="89" t="str">
        <f t="shared" si="330"/>
        <v/>
      </c>
      <c r="O2116" s="88">
        <f>'HP-Api, V2-Sep24'!AR2118</f>
        <v>0</v>
      </c>
      <c r="P2116" s="89" t="str">
        <f t="shared" si="334"/>
        <v/>
      </c>
      <c r="Q2116" s="89" t="e">
        <f t="shared" si="335"/>
        <v>#VALUE!</v>
      </c>
      <c r="R2116" s="89" t="e">
        <f t="shared" si="336"/>
        <v>#VALUE!</v>
      </c>
      <c r="S2116" s="173">
        <f>'HP-Api, V2-Sep24'!AS2118</f>
        <v>0</v>
      </c>
      <c r="T2116" s="89">
        <f t="shared" si="337"/>
        <v>1</v>
      </c>
      <c r="U2116" s="90" t="e">
        <f t="shared" si="338"/>
        <v>#DIV/0!</v>
      </c>
      <c r="V2116" s="91" t="e">
        <f t="shared" si="339"/>
        <v>#DIV/0!</v>
      </c>
    </row>
    <row r="2117" spans="1:22" x14ac:dyDescent="0.3">
      <c r="A2117" s="88">
        <f>'HP-Api, V2-Sep24'!D2119</f>
        <v>0</v>
      </c>
      <c r="B2117" s="88" cm="1">
        <f t="array" ref="B2117">IF(OR(A2117=DATA!$H$2:$H$13),3,IF(OR(A2117=DATA!$H$14:$H$119),2,1))</f>
        <v>1</v>
      </c>
      <c r="C2117" s="88">
        <f>'HP-Api, V2-Sep24'!G2119</f>
        <v>0</v>
      </c>
      <c r="D2117" s="89" t="str">
        <f>IF(AND(C2117&gt;='Risk(dist, colmena)'!$C$9, C2117&lt;='Risk(dist, colmena)'!$E$9), 1, IF(AND(C2117&gt;'Risk(dist, colmena)'!$C$10, C2117&lt;='Risk(dist, colmena)'!$E$10), 2, IF(C2117&gt;='Risk(dist, colmena)'!$C$11, 3, "")))</f>
        <v/>
      </c>
      <c r="E2117" s="173">
        <f>'HP-Api, V2-Sep24'!L2119</f>
        <v>0</v>
      </c>
      <c r="F2117" s="173" t="str">
        <f>IF(AND(E2117&gt;='Risk(dist, colmena)'!$H$9, E2117&lt;='Risk(dist, colmena)'!$J$9), 1, IF(AND(E2117&gt;'Risk(dist, colmena)'!$H$10, E2117&lt;='Risk(dist, colmena)'!$J$10), 2, IF(E2117&gt;='Risk(dist, colmena)'!$H$11, 3, "")))</f>
        <v/>
      </c>
      <c r="G2117" s="88">
        <f>'HP-Api, V2-Sep24'!AH2119</f>
        <v>0</v>
      </c>
      <c r="H2117" s="89" t="str">
        <f t="shared" si="331"/>
        <v/>
      </c>
      <c r="I2117" s="194" t="e">
        <f>('HP-Api, V2-Sep24'!AK2119-'HP-Api, V2-Sep24'!S2119)/'HP-Api, V2-Sep24'!S2119</f>
        <v>#DIV/0!</v>
      </c>
      <c r="J2117" s="89" t="e">
        <f t="shared" si="332"/>
        <v>#DIV/0!</v>
      </c>
      <c r="K2117" s="195">
        <f>'HP-Api, V2-Sep24'!AQ2119</f>
        <v>0</v>
      </c>
      <c r="L2117" s="89">
        <f t="shared" si="333"/>
        <v>1</v>
      </c>
      <c r="M2117" s="88">
        <f>'HP-Api, V2-Sep24'!AM2119</f>
        <v>0</v>
      </c>
      <c r="N2117" s="89" t="str">
        <f t="shared" si="330"/>
        <v/>
      </c>
      <c r="O2117" s="88">
        <f>'HP-Api, V2-Sep24'!AR2119</f>
        <v>0</v>
      </c>
      <c r="P2117" s="89" t="str">
        <f t="shared" si="334"/>
        <v/>
      </c>
      <c r="Q2117" s="89" t="e">
        <f t="shared" si="335"/>
        <v>#VALUE!</v>
      </c>
      <c r="R2117" s="89" t="e">
        <f t="shared" si="336"/>
        <v>#VALUE!</v>
      </c>
      <c r="S2117" s="173">
        <f>'HP-Api, V2-Sep24'!AS2119</f>
        <v>0</v>
      </c>
      <c r="T2117" s="89">
        <f t="shared" si="337"/>
        <v>1</v>
      </c>
      <c r="U2117" s="90" t="e">
        <f t="shared" si="338"/>
        <v>#DIV/0!</v>
      </c>
      <c r="V2117" s="91" t="e">
        <f t="shared" si="339"/>
        <v>#DIV/0!</v>
      </c>
    </row>
    <row r="2118" spans="1:22" x14ac:dyDescent="0.3">
      <c r="A2118" s="88">
        <f>'HP-Api, V2-Sep24'!D2120</f>
        <v>0</v>
      </c>
      <c r="B2118" s="88" cm="1">
        <f t="array" ref="B2118">IF(OR(A2118=DATA!$H$2:$H$13),3,IF(OR(A2118=DATA!$H$14:$H$119),2,1))</f>
        <v>1</v>
      </c>
      <c r="C2118" s="88">
        <f>'HP-Api, V2-Sep24'!G2120</f>
        <v>0</v>
      </c>
      <c r="D2118" s="89" t="str">
        <f>IF(AND(C2118&gt;='Risk(dist, colmena)'!$C$9, C2118&lt;='Risk(dist, colmena)'!$E$9), 1, IF(AND(C2118&gt;'Risk(dist, colmena)'!$C$10, C2118&lt;='Risk(dist, colmena)'!$E$10), 2, IF(C2118&gt;='Risk(dist, colmena)'!$C$11, 3, "")))</f>
        <v/>
      </c>
      <c r="E2118" s="173">
        <f>'HP-Api, V2-Sep24'!L2120</f>
        <v>0</v>
      </c>
      <c r="F2118" s="173" t="str">
        <f>IF(AND(E2118&gt;='Risk(dist, colmena)'!$H$9, E2118&lt;='Risk(dist, colmena)'!$J$9), 1, IF(AND(E2118&gt;'Risk(dist, colmena)'!$H$10, E2118&lt;='Risk(dist, colmena)'!$J$10), 2, IF(E2118&gt;='Risk(dist, colmena)'!$H$11, 3, "")))</f>
        <v/>
      </c>
      <c r="G2118" s="88">
        <f>'HP-Api, V2-Sep24'!AH2120</f>
        <v>0</v>
      </c>
      <c r="H2118" s="89" t="str">
        <f t="shared" si="331"/>
        <v/>
      </c>
      <c r="I2118" s="194" t="e">
        <f>('HP-Api, V2-Sep24'!AK2120-'HP-Api, V2-Sep24'!S2120)/'HP-Api, V2-Sep24'!S2120</f>
        <v>#DIV/0!</v>
      </c>
      <c r="J2118" s="89" t="e">
        <f t="shared" si="332"/>
        <v>#DIV/0!</v>
      </c>
      <c r="K2118" s="195">
        <f>'HP-Api, V2-Sep24'!AQ2120</f>
        <v>0</v>
      </c>
      <c r="L2118" s="89">
        <f t="shared" si="333"/>
        <v>1</v>
      </c>
      <c r="M2118" s="88">
        <f>'HP-Api, V2-Sep24'!AM2120</f>
        <v>0</v>
      </c>
      <c r="N2118" s="89" t="str">
        <f t="shared" si="330"/>
        <v/>
      </c>
      <c r="O2118" s="88">
        <f>'HP-Api, V2-Sep24'!AR2120</f>
        <v>0</v>
      </c>
      <c r="P2118" s="89" t="str">
        <f t="shared" si="334"/>
        <v/>
      </c>
      <c r="Q2118" s="89" t="e">
        <f t="shared" si="335"/>
        <v>#VALUE!</v>
      </c>
      <c r="R2118" s="89" t="e">
        <f t="shared" si="336"/>
        <v>#VALUE!</v>
      </c>
      <c r="S2118" s="173">
        <f>'HP-Api, V2-Sep24'!AS2120</f>
        <v>0</v>
      </c>
      <c r="T2118" s="89">
        <f t="shared" si="337"/>
        <v>1</v>
      </c>
      <c r="U2118" s="90" t="e">
        <f t="shared" si="338"/>
        <v>#DIV/0!</v>
      </c>
      <c r="V2118" s="91" t="e">
        <f t="shared" si="339"/>
        <v>#DIV/0!</v>
      </c>
    </row>
    <row r="2119" spans="1:22" x14ac:dyDescent="0.3">
      <c r="A2119" s="88">
        <f>'HP-Api, V2-Sep24'!D2121</f>
        <v>0</v>
      </c>
      <c r="B2119" s="88" cm="1">
        <f t="array" ref="B2119">IF(OR(A2119=DATA!$H$2:$H$13),3,IF(OR(A2119=DATA!$H$14:$H$119),2,1))</f>
        <v>1</v>
      </c>
      <c r="C2119" s="88">
        <f>'HP-Api, V2-Sep24'!G2121</f>
        <v>0</v>
      </c>
      <c r="D2119" s="89" t="str">
        <f>IF(AND(C2119&gt;='Risk(dist, colmena)'!$C$9, C2119&lt;='Risk(dist, colmena)'!$E$9), 1, IF(AND(C2119&gt;'Risk(dist, colmena)'!$C$10, C2119&lt;='Risk(dist, colmena)'!$E$10), 2, IF(C2119&gt;='Risk(dist, colmena)'!$C$11, 3, "")))</f>
        <v/>
      </c>
      <c r="E2119" s="173">
        <f>'HP-Api, V2-Sep24'!L2121</f>
        <v>0</v>
      </c>
      <c r="F2119" s="173" t="str">
        <f>IF(AND(E2119&gt;='Risk(dist, colmena)'!$H$9, E2119&lt;='Risk(dist, colmena)'!$J$9), 1, IF(AND(E2119&gt;'Risk(dist, colmena)'!$H$10, E2119&lt;='Risk(dist, colmena)'!$J$10), 2, IF(E2119&gt;='Risk(dist, colmena)'!$H$11, 3, "")))</f>
        <v/>
      </c>
      <c r="G2119" s="88">
        <f>'HP-Api, V2-Sep24'!AH2121</f>
        <v>0</v>
      </c>
      <c r="H2119" s="89" t="str">
        <f t="shared" si="331"/>
        <v/>
      </c>
      <c r="I2119" s="194" t="e">
        <f>('HP-Api, V2-Sep24'!AK2121-'HP-Api, V2-Sep24'!S2121)/'HP-Api, V2-Sep24'!S2121</f>
        <v>#DIV/0!</v>
      </c>
      <c r="J2119" s="89" t="e">
        <f t="shared" si="332"/>
        <v>#DIV/0!</v>
      </c>
      <c r="K2119" s="195">
        <f>'HP-Api, V2-Sep24'!AQ2121</f>
        <v>0</v>
      </c>
      <c r="L2119" s="89">
        <f t="shared" si="333"/>
        <v>1</v>
      </c>
      <c r="M2119" s="88">
        <f>'HP-Api, V2-Sep24'!AM2121</f>
        <v>0</v>
      </c>
      <c r="N2119" s="89" t="str">
        <f t="shared" si="330"/>
        <v/>
      </c>
      <c r="O2119" s="88">
        <f>'HP-Api, V2-Sep24'!AR2121</f>
        <v>0</v>
      </c>
      <c r="P2119" s="89" t="str">
        <f t="shared" si="334"/>
        <v/>
      </c>
      <c r="Q2119" s="89" t="e">
        <f t="shared" si="335"/>
        <v>#VALUE!</v>
      </c>
      <c r="R2119" s="89" t="e">
        <f t="shared" si="336"/>
        <v>#VALUE!</v>
      </c>
      <c r="S2119" s="173">
        <f>'HP-Api, V2-Sep24'!AS2121</f>
        <v>0</v>
      </c>
      <c r="T2119" s="89">
        <f t="shared" si="337"/>
        <v>1</v>
      </c>
      <c r="U2119" s="90" t="e">
        <f t="shared" si="338"/>
        <v>#DIV/0!</v>
      </c>
      <c r="V2119" s="91" t="e">
        <f t="shared" si="339"/>
        <v>#DIV/0!</v>
      </c>
    </row>
    <row r="2120" spans="1:22" x14ac:dyDescent="0.3">
      <c r="A2120" s="88">
        <f>'HP-Api, V2-Sep24'!D2122</f>
        <v>0</v>
      </c>
      <c r="B2120" s="88" cm="1">
        <f t="array" ref="B2120">IF(OR(A2120=DATA!$H$2:$H$13),3,IF(OR(A2120=DATA!$H$14:$H$119),2,1))</f>
        <v>1</v>
      </c>
      <c r="C2120" s="88">
        <f>'HP-Api, V2-Sep24'!G2122</f>
        <v>0</v>
      </c>
      <c r="D2120" s="89" t="str">
        <f>IF(AND(C2120&gt;='Risk(dist, colmena)'!$C$9, C2120&lt;='Risk(dist, colmena)'!$E$9), 1, IF(AND(C2120&gt;'Risk(dist, colmena)'!$C$10, C2120&lt;='Risk(dist, colmena)'!$E$10), 2, IF(C2120&gt;='Risk(dist, colmena)'!$C$11, 3, "")))</f>
        <v/>
      </c>
      <c r="E2120" s="173">
        <f>'HP-Api, V2-Sep24'!L2122</f>
        <v>0</v>
      </c>
      <c r="F2120" s="173" t="str">
        <f>IF(AND(E2120&gt;='Risk(dist, colmena)'!$H$9, E2120&lt;='Risk(dist, colmena)'!$J$9), 1, IF(AND(E2120&gt;'Risk(dist, colmena)'!$H$10, E2120&lt;='Risk(dist, colmena)'!$J$10), 2, IF(E2120&gt;='Risk(dist, colmena)'!$H$11, 3, "")))</f>
        <v/>
      </c>
      <c r="G2120" s="88">
        <f>'HP-Api, V2-Sep24'!AH2122</f>
        <v>0</v>
      </c>
      <c r="H2120" s="89" t="str">
        <f t="shared" si="331"/>
        <v/>
      </c>
      <c r="I2120" s="194" t="e">
        <f>('HP-Api, V2-Sep24'!AK2122-'HP-Api, V2-Sep24'!S2122)/'HP-Api, V2-Sep24'!S2122</f>
        <v>#DIV/0!</v>
      </c>
      <c r="J2120" s="89" t="e">
        <f t="shared" si="332"/>
        <v>#DIV/0!</v>
      </c>
      <c r="K2120" s="195">
        <f>'HP-Api, V2-Sep24'!AQ2122</f>
        <v>0</v>
      </c>
      <c r="L2120" s="89">
        <f t="shared" si="333"/>
        <v>1</v>
      </c>
      <c r="M2120" s="88">
        <f>'HP-Api, V2-Sep24'!AM2122</f>
        <v>0</v>
      </c>
      <c r="N2120" s="89" t="str">
        <f t="shared" si="330"/>
        <v/>
      </c>
      <c r="O2120" s="88">
        <f>'HP-Api, V2-Sep24'!AR2122</f>
        <v>0</v>
      </c>
      <c r="P2120" s="89" t="str">
        <f t="shared" si="334"/>
        <v/>
      </c>
      <c r="Q2120" s="89" t="e">
        <f t="shared" si="335"/>
        <v>#VALUE!</v>
      </c>
      <c r="R2120" s="89" t="e">
        <f t="shared" si="336"/>
        <v>#VALUE!</v>
      </c>
      <c r="S2120" s="173">
        <f>'HP-Api, V2-Sep24'!AS2122</f>
        <v>0</v>
      </c>
      <c r="T2120" s="89">
        <f t="shared" si="337"/>
        <v>1</v>
      </c>
      <c r="U2120" s="90" t="e">
        <f t="shared" si="338"/>
        <v>#DIV/0!</v>
      </c>
      <c r="V2120" s="91" t="e">
        <f t="shared" si="339"/>
        <v>#DIV/0!</v>
      </c>
    </row>
    <row r="2121" spans="1:22" x14ac:dyDescent="0.3">
      <c r="A2121" s="88">
        <f>'HP-Api, V2-Sep24'!D2123</f>
        <v>0</v>
      </c>
      <c r="B2121" s="88" cm="1">
        <f t="array" ref="B2121">IF(OR(A2121=DATA!$H$2:$H$13),3,IF(OR(A2121=DATA!$H$14:$H$119),2,1))</f>
        <v>1</v>
      </c>
      <c r="C2121" s="88">
        <f>'HP-Api, V2-Sep24'!G2123</f>
        <v>0</v>
      </c>
      <c r="D2121" s="89" t="str">
        <f>IF(AND(C2121&gt;='Risk(dist, colmena)'!$C$9, C2121&lt;='Risk(dist, colmena)'!$E$9), 1, IF(AND(C2121&gt;'Risk(dist, colmena)'!$C$10, C2121&lt;='Risk(dist, colmena)'!$E$10), 2, IF(C2121&gt;='Risk(dist, colmena)'!$C$11, 3, "")))</f>
        <v/>
      </c>
      <c r="E2121" s="173">
        <f>'HP-Api, V2-Sep24'!L2123</f>
        <v>0</v>
      </c>
      <c r="F2121" s="173" t="str">
        <f>IF(AND(E2121&gt;='Risk(dist, colmena)'!$H$9, E2121&lt;='Risk(dist, colmena)'!$J$9), 1, IF(AND(E2121&gt;'Risk(dist, colmena)'!$H$10, E2121&lt;='Risk(dist, colmena)'!$J$10), 2, IF(E2121&gt;='Risk(dist, colmena)'!$H$11, 3, "")))</f>
        <v/>
      </c>
      <c r="G2121" s="88">
        <f>'HP-Api, V2-Sep24'!AH2123</f>
        <v>0</v>
      </c>
      <c r="H2121" s="89" t="str">
        <f t="shared" si="331"/>
        <v/>
      </c>
      <c r="I2121" s="194" t="e">
        <f>('HP-Api, V2-Sep24'!AK2123-'HP-Api, V2-Sep24'!S2123)/'HP-Api, V2-Sep24'!S2123</f>
        <v>#DIV/0!</v>
      </c>
      <c r="J2121" s="89" t="e">
        <f t="shared" si="332"/>
        <v>#DIV/0!</v>
      </c>
      <c r="K2121" s="195">
        <f>'HP-Api, V2-Sep24'!AQ2123</f>
        <v>0</v>
      </c>
      <c r="L2121" s="89">
        <f t="shared" si="333"/>
        <v>1</v>
      </c>
      <c r="M2121" s="88">
        <f>'HP-Api, V2-Sep24'!AM2123</f>
        <v>0</v>
      </c>
      <c r="N2121" s="89" t="str">
        <f t="shared" si="330"/>
        <v/>
      </c>
      <c r="O2121" s="88">
        <f>'HP-Api, V2-Sep24'!AR2123</f>
        <v>0</v>
      </c>
      <c r="P2121" s="89" t="str">
        <f t="shared" si="334"/>
        <v/>
      </c>
      <c r="Q2121" s="89" t="e">
        <f t="shared" si="335"/>
        <v>#VALUE!</v>
      </c>
      <c r="R2121" s="89" t="e">
        <f t="shared" si="336"/>
        <v>#VALUE!</v>
      </c>
      <c r="S2121" s="173">
        <f>'HP-Api, V2-Sep24'!AS2123</f>
        <v>0</v>
      </c>
      <c r="T2121" s="89">
        <f t="shared" si="337"/>
        <v>1</v>
      </c>
      <c r="U2121" s="90" t="e">
        <f t="shared" si="338"/>
        <v>#DIV/0!</v>
      </c>
      <c r="V2121" s="91" t="e">
        <f t="shared" si="339"/>
        <v>#DIV/0!</v>
      </c>
    </row>
    <row r="2122" spans="1:22" x14ac:dyDescent="0.3">
      <c r="A2122" s="88">
        <f>'HP-Api, V2-Sep24'!D2124</f>
        <v>0</v>
      </c>
      <c r="B2122" s="88" cm="1">
        <f t="array" ref="B2122">IF(OR(A2122=DATA!$H$2:$H$13),3,IF(OR(A2122=DATA!$H$14:$H$119),2,1))</f>
        <v>1</v>
      </c>
      <c r="C2122" s="88">
        <f>'HP-Api, V2-Sep24'!G2124</f>
        <v>0</v>
      </c>
      <c r="D2122" s="89" t="str">
        <f>IF(AND(C2122&gt;='Risk(dist, colmena)'!$C$9, C2122&lt;='Risk(dist, colmena)'!$E$9), 1, IF(AND(C2122&gt;'Risk(dist, colmena)'!$C$10, C2122&lt;='Risk(dist, colmena)'!$E$10), 2, IF(C2122&gt;='Risk(dist, colmena)'!$C$11, 3, "")))</f>
        <v/>
      </c>
      <c r="E2122" s="173">
        <f>'HP-Api, V2-Sep24'!L2124</f>
        <v>0</v>
      </c>
      <c r="F2122" s="173" t="str">
        <f>IF(AND(E2122&gt;='Risk(dist, colmena)'!$H$9, E2122&lt;='Risk(dist, colmena)'!$J$9), 1, IF(AND(E2122&gt;'Risk(dist, colmena)'!$H$10, E2122&lt;='Risk(dist, colmena)'!$J$10), 2, IF(E2122&gt;='Risk(dist, colmena)'!$H$11, 3, "")))</f>
        <v/>
      </c>
      <c r="G2122" s="88">
        <f>'HP-Api, V2-Sep24'!AH2124</f>
        <v>0</v>
      </c>
      <c r="H2122" s="89" t="str">
        <f t="shared" si="331"/>
        <v/>
      </c>
      <c r="I2122" s="194" t="e">
        <f>('HP-Api, V2-Sep24'!AK2124-'HP-Api, V2-Sep24'!S2124)/'HP-Api, V2-Sep24'!S2124</f>
        <v>#DIV/0!</v>
      </c>
      <c r="J2122" s="89" t="e">
        <f t="shared" si="332"/>
        <v>#DIV/0!</v>
      </c>
      <c r="K2122" s="195">
        <f>'HP-Api, V2-Sep24'!AQ2124</f>
        <v>0</v>
      </c>
      <c r="L2122" s="89">
        <f t="shared" si="333"/>
        <v>1</v>
      </c>
      <c r="M2122" s="88">
        <f>'HP-Api, V2-Sep24'!AM2124</f>
        <v>0</v>
      </c>
      <c r="N2122" s="89" t="str">
        <f t="shared" si="330"/>
        <v/>
      </c>
      <c r="O2122" s="88">
        <f>'HP-Api, V2-Sep24'!AR2124</f>
        <v>0</v>
      </c>
      <c r="P2122" s="89" t="str">
        <f t="shared" si="334"/>
        <v/>
      </c>
      <c r="Q2122" s="89" t="e">
        <f t="shared" si="335"/>
        <v>#VALUE!</v>
      </c>
      <c r="R2122" s="89" t="e">
        <f t="shared" si="336"/>
        <v>#VALUE!</v>
      </c>
      <c r="S2122" s="173">
        <f>'HP-Api, V2-Sep24'!AS2124</f>
        <v>0</v>
      </c>
      <c r="T2122" s="89">
        <f t="shared" si="337"/>
        <v>1</v>
      </c>
      <c r="U2122" s="90" t="e">
        <f t="shared" si="338"/>
        <v>#DIV/0!</v>
      </c>
      <c r="V2122" s="91" t="e">
        <f t="shared" si="339"/>
        <v>#DIV/0!</v>
      </c>
    </row>
    <row r="2123" spans="1:22" x14ac:dyDescent="0.3">
      <c r="A2123" s="88">
        <f>'HP-Api, V2-Sep24'!D2125</f>
        <v>0</v>
      </c>
      <c r="B2123" s="88" cm="1">
        <f t="array" ref="B2123">IF(OR(A2123=DATA!$H$2:$H$13),3,IF(OR(A2123=DATA!$H$14:$H$119),2,1))</f>
        <v>1</v>
      </c>
      <c r="C2123" s="88">
        <f>'HP-Api, V2-Sep24'!G2125</f>
        <v>0</v>
      </c>
      <c r="D2123" s="89" t="str">
        <f>IF(AND(C2123&gt;='Risk(dist, colmena)'!$C$9, C2123&lt;='Risk(dist, colmena)'!$E$9), 1, IF(AND(C2123&gt;'Risk(dist, colmena)'!$C$10, C2123&lt;='Risk(dist, colmena)'!$E$10), 2, IF(C2123&gt;='Risk(dist, colmena)'!$C$11, 3, "")))</f>
        <v/>
      </c>
      <c r="E2123" s="173">
        <f>'HP-Api, V2-Sep24'!L2125</f>
        <v>0</v>
      </c>
      <c r="F2123" s="173" t="str">
        <f>IF(AND(E2123&gt;='Risk(dist, colmena)'!$H$9, E2123&lt;='Risk(dist, colmena)'!$J$9), 1, IF(AND(E2123&gt;'Risk(dist, colmena)'!$H$10, E2123&lt;='Risk(dist, colmena)'!$J$10), 2, IF(E2123&gt;='Risk(dist, colmena)'!$H$11, 3, "")))</f>
        <v/>
      </c>
      <c r="G2123" s="88">
        <f>'HP-Api, V2-Sep24'!AH2125</f>
        <v>0</v>
      </c>
      <c r="H2123" s="89" t="str">
        <f t="shared" si="331"/>
        <v/>
      </c>
      <c r="I2123" s="194" t="e">
        <f>('HP-Api, V2-Sep24'!AK2125-'HP-Api, V2-Sep24'!S2125)/'HP-Api, V2-Sep24'!S2125</f>
        <v>#DIV/0!</v>
      </c>
      <c r="J2123" s="89" t="e">
        <f t="shared" si="332"/>
        <v>#DIV/0!</v>
      </c>
      <c r="K2123" s="195">
        <f>'HP-Api, V2-Sep24'!AQ2125</f>
        <v>0</v>
      </c>
      <c r="L2123" s="89">
        <f t="shared" si="333"/>
        <v>1</v>
      </c>
      <c r="M2123" s="88">
        <f>'HP-Api, V2-Sep24'!AM2125</f>
        <v>0</v>
      </c>
      <c r="N2123" s="89" t="str">
        <f t="shared" si="330"/>
        <v/>
      </c>
      <c r="O2123" s="88">
        <f>'HP-Api, V2-Sep24'!AR2125</f>
        <v>0</v>
      </c>
      <c r="P2123" s="89" t="str">
        <f t="shared" si="334"/>
        <v/>
      </c>
      <c r="Q2123" s="89" t="e">
        <f t="shared" si="335"/>
        <v>#VALUE!</v>
      </c>
      <c r="R2123" s="89" t="e">
        <f t="shared" si="336"/>
        <v>#VALUE!</v>
      </c>
      <c r="S2123" s="173">
        <f>'HP-Api, V2-Sep24'!AS2125</f>
        <v>0</v>
      </c>
      <c r="T2123" s="89">
        <f t="shared" si="337"/>
        <v>1</v>
      </c>
      <c r="U2123" s="90" t="e">
        <f t="shared" si="338"/>
        <v>#DIV/0!</v>
      </c>
      <c r="V2123" s="91" t="e">
        <f t="shared" si="339"/>
        <v>#DIV/0!</v>
      </c>
    </row>
    <row r="2124" spans="1:22" x14ac:dyDescent="0.3">
      <c r="A2124" s="88">
        <f>'HP-Api, V2-Sep24'!D2126</f>
        <v>0</v>
      </c>
      <c r="B2124" s="88" cm="1">
        <f t="array" ref="B2124">IF(OR(A2124=DATA!$H$2:$H$13),3,IF(OR(A2124=DATA!$H$14:$H$119),2,1))</f>
        <v>1</v>
      </c>
      <c r="C2124" s="88">
        <f>'HP-Api, V2-Sep24'!G2126</f>
        <v>0</v>
      </c>
      <c r="D2124" s="89" t="str">
        <f>IF(AND(C2124&gt;='Risk(dist, colmena)'!$C$9, C2124&lt;='Risk(dist, colmena)'!$E$9), 1, IF(AND(C2124&gt;'Risk(dist, colmena)'!$C$10, C2124&lt;='Risk(dist, colmena)'!$E$10), 2, IF(C2124&gt;='Risk(dist, colmena)'!$C$11, 3, "")))</f>
        <v/>
      </c>
      <c r="E2124" s="173">
        <f>'HP-Api, V2-Sep24'!L2126</f>
        <v>0</v>
      </c>
      <c r="F2124" s="173" t="str">
        <f>IF(AND(E2124&gt;='Risk(dist, colmena)'!$H$9, E2124&lt;='Risk(dist, colmena)'!$J$9), 1, IF(AND(E2124&gt;'Risk(dist, colmena)'!$H$10, E2124&lt;='Risk(dist, colmena)'!$J$10), 2, IF(E2124&gt;='Risk(dist, colmena)'!$H$11, 3, "")))</f>
        <v/>
      </c>
      <c r="G2124" s="88">
        <f>'HP-Api, V2-Sep24'!AH2126</f>
        <v>0</v>
      </c>
      <c r="H2124" s="89" t="str">
        <f t="shared" si="331"/>
        <v/>
      </c>
      <c r="I2124" s="194" t="e">
        <f>('HP-Api, V2-Sep24'!AK2126-'HP-Api, V2-Sep24'!S2126)/'HP-Api, V2-Sep24'!S2126</f>
        <v>#DIV/0!</v>
      </c>
      <c r="J2124" s="89" t="e">
        <f t="shared" si="332"/>
        <v>#DIV/0!</v>
      </c>
      <c r="K2124" s="195">
        <f>'HP-Api, V2-Sep24'!AQ2126</f>
        <v>0</v>
      </c>
      <c r="L2124" s="89">
        <f t="shared" si="333"/>
        <v>1</v>
      </c>
      <c r="M2124" s="88">
        <f>'HP-Api, V2-Sep24'!AM2126</f>
        <v>0</v>
      </c>
      <c r="N2124" s="89" t="str">
        <f t="shared" si="330"/>
        <v/>
      </c>
      <c r="O2124" s="88">
        <f>'HP-Api, V2-Sep24'!AR2126</f>
        <v>0</v>
      </c>
      <c r="P2124" s="89" t="str">
        <f t="shared" si="334"/>
        <v/>
      </c>
      <c r="Q2124" s="89" t="e">
        <f t="shared" si="335"/>
        <v>#VALUE!</v>
      </c>
      <c r="R2124" s="89" t="e">
        <f t="shared" si="336"/>
        <v>#VALUE!</v>
      </c>
      <c r="S2124" s="173">
        <f>'HP-Api, V2-Sep24'!AS2126</f>
        <v>0</v>
      </c>
      <c r="T2124" s="89">
        <f t="shared" si="337"/>
        <v>1</v>
      </c>
      <c r="U2124" s="90" t="e">
        <f t="shared" si="338"/>
        <v>#DIV/0!</v>
      </c>
      <c r="V2124" s="91" t="e">
        <f t="shared" si="339"/>
        <v>#DIV/0!</v>
      </c>
    </row>
    <row r="2125" spans="1:22" x14ac:dyDescent="0.3">
      <c r="A2125" s="88">
        <f>'HP-Api, V2-Sep24'!D2127</f>
        <v>0</v>
      </c>
      <c r="B2125" s="88" cm="1">
        <f t="array" ref="B2125">IF(OR(A2125=DATA!$H$2:$H$13),3,IF(OR(A2125=DATA!$H$14:$H$119),2,1))</f>
        <v>1</v>
      </c>
      <c r="C2125" s="88">
        <f>'HP-Api, V2-Sep24'!G2127</f>
        <v>0</v>
      </c>
      <c r="D2125" s="89" t="str">
        <f>IF(AND(C2125&gt;='Risk(dist, colmena)'!$C$9, C2125&lt;='Risk(dist, colmena)'!$E$9), 1, IF(AND(C2125&gt;'Risk(dist, colmena)'!$C$10, C2125&lt;='Risk(dist, colmena)'!$E$10), 2, IF(C2125&gt;='Risk(dist, colmena)'!$C$11, 3, "")))</f>
        <v/>
      </c>
      <c r="E2125" s="173">
        <f>'HP-Api, V2-Sep24'!L2127</f>
        <v>0</v>
      </c>
      <c r="F2125" s="173" t="str">
        <f>IF(AND(E2125&gt;='Risk(dist, colmena)'!$H$9, E2125&lt;='Risk(dist, colmena)'!$J$9), 1, IF(AND(E2125&gt;'Risk(dist, colmena)'!$H$10, E2125&lt;='Risk(dist, colmena)'!$J$10), 2, IF(E2125&gt;='Risk(dist, colmena)'!$H$11, 3, "")))</f>
        <v/>
      </c>
      <c r="G2125" s="88">
        <f>'HP-Api, V2-Sep24'!AH2127</f>
        <v>0</v>
      </c>
      <c r="H2125" s="89" t="str">
        <f t="shared" si="331"/>
        <v/>
      </c>
      <c r="I2125" s="194" t="e">
        <f>('HP-Api, V2-Sep24'!AK2127-'HP-Api, V2-Sep24'!S2127)/'HP-Api, V2-Sep24'!S2127</f>
        <v>#DIV/0!</v>
      </c>
      <c r="J2125" s="89" t="e">
        <f t="shared" si="332"/>
        <v>#DIV/0!</v>
      </c>
      <c r="K2125" s="195">
        <f>'HP-Api, V2-Sep24'!AQ2127</f>
        <v>0</v>
      </c>
      <c r="L2125" s="89">
        <f t="shared" si="333"/>
        <v>1</v>
      </c>
      <c r="M2125" s="88">
        <f>'HP-Api, V2-Sep24'!AM2127</f>
        <v>0</v>
      </c>
      <c r="N2125" s="89" t="str">
        <f t="shared" si="330"/>
        <v/>
      </c>
      <c r="O2125" s="88">
        <f>'HP-Api, V2-Sep24'!AR2127</f>
        <v>0</v>
      </c>
      <c r="P2125" s="89" t="str">
        <f t="shared" si="334"/>
        <v/>
      </c>
      <c r="Q2125" s="89" t="e">
        <f t="shared" si="335"/>
        <v>#VALUE!</v>
      </c>
      <c r="R2125" s="89" t="e">
        <f t="shared" si="336"/>
        <v>#VALUE!</v>
      </c>
      <c r="S2125" s="173">
        <f>'HP-Api, V2-Sep24'!AS2127</f>
        <v>0</v>
      </c>
      <c r="T2125" s="89">
        <f t="shared" si="337"/>
        <v>1</v>
      </c>
      <c r="U2125" s="90" t="e">
        <f t="shared" si="338"/>
        <v>#DIV/0!</v>
      </c>
      <c r="V2125" s="91" t="e">
        <f t="shared" si="339"/>
        <v>#DIV/0!</v>
      </c>
    </row>
    <row r="2126" spans="1:22" x14ac:dyDescent="0.3">
      <c r="A2126" s="88">
        <f>'HP-Api, V2-Sep24'!D2128</f>
        <v>0</v>
      </c>
      <c r="B2126" s="88" cm="1">
        <f t="array" ref="B2126">IF(OR(A2126=DATA!$H$2:$H$13),3,IF(OR(A2126=DATA!$H$14:$H$119),2,1))</f>
        <v>1</v>
      </c>
      <c r="C2126" s="88">
        <f>'HP-Api, V2-Sep24'!G2128</f>
        <v>0</v>
      </c>
      <c r="D2126" s="89" t="str">
        <f>IF(AND(C2126&gt;='Risk(dist, colmena)'!$C$9, C2126&lt;='Risk(dist, colmena)'!$E$9), 1, IF(AND(C2126&gt;'Risk(dist, colmena)'!$C$10, C2126&lt;='Risk(dist, colmena)'!$E$10), 2, IF(C2126&gt;='Risk(dist, colmena)'!$C$11, 3, "")))</f>
        <v/>
      </c>
      <c r="E2126" s="173">
        <f>'HP-Api, V2-Sep24'!L2128</f>
        <v>0</v>
      </c>
      <c r="F2126" s="173" t="str">
        <f>IF(AND(E2126&gt;='Risk(dist, colmena)'!$H$9, E2126&lt;='Risk(dist, colmena)'!$J$9), 1, IF(AND(E2126&gt;'Risk(dist, colmena)'!$H$10, E2126&lt;='Risk(dist, colmena)'!$J$10), 2, IF(E2126&gt;='Risk(dist, colmena)'!$H$11, 3, "")))</f>
        <v/>
      </c>
      <c r="G2126" s="88">
        <f>'HP-Api, V2-Sep24'!AH2128</f>
        <v>0</v>
      </c>
      <c r="H2126" s="89" t="str">
        <f t="shared" si="331"/>
        <v/>
      </c>
      <c r="I2126" s="194" t="e">
        <f>('HP-Api, V2-Sep24'!AK2128-'HP-Api, V2-Sep24'!S2128)/'HP-Api, V2-Sep24'!S2128</f>
        <v>#DIV/0!</v>
      </c>
      <c r="J2126" s="89" t="e">
        <f t="shared" si="332"/>
        <v>#DIV/0!</v>
      </c>
      <c r="K2126" s="195">
        <f>'HP-Api, V2-Sep24'!AQ2128</f>
        <v>0</v>
      </c>
      <c r="L2126" s="89">
        <f t="shared" si="333"/>
        <v>1</v>
      </c>
      <c r="M2126" s="88">
        <f>'HP-Api, V2-Sep24'!AM2128</f>
        <v>0</v>
      </c>
      <c r="N2126" s="89" t="str">
        <f t="shared" si="330"/>
        <v/>
      </c>
      <c r="O2126" s="88">
        <f>'HP-Api, V2-Sep24'!AR2128</f>
        <v>0</v>
      </c>
      <c r="P2126" s="89" t="str">
        <f t="shared" si="334"/>
        <v/>
      </c>
      <c r="Q2126" s="89" t="e">
        <f t="shared" si="335"/>
        <v>#VALUE!</v>
      </c>
      <c r="R2126" s="89" t="e">
        <f t="shared" si="336"/>
        <v>#VALUE!</v>
      </c>
      <c r="S2126" s="173">
        <f>'HP-Api, V2-Sep24'!AS2128</f>
        <v>0</v>
      </c>
      <c r="T2126" s="89">
        <f t="shared" si="337"/>
        <v>1</v>
      </c>
      <c r="U2126" s="90" t="e">
        <f t="shared" si="338"/>
        <v>#DIV/0!</v>
      </c>
      <c r="V2126" s="91" t="e">
        <f t="shared" si="339"/>
        <v>#DIV/0!</v>
      </c>
    </row>
    <row r="2127" spans="1:22" x14ac:dyDescent="0.3">
      <c r="A2127" s="88">
        <f>'HP-Api, V2-Sep24'!D2129</f>
        <v>0</v>
      </c>
      <c r="B2127" s="88" cm="1">
        <f t="array" ref="B2127">IF(OR(A2127=DATA!$H$2:$H$13),3,IF(OR(A2127=DATA!$H$14:$H$119),2,1))</f>
        <v>1</v>
      </c>
      <c r="C2127" s="88">
        <f>'HP-Api, V2-Sep24'!G2129</f>
        <v>0</v>
      </c>
      <c r="D2127" s="89" t="str">
        <f>IF(AND(C2127&gt;='Risk(dist, colmena)'!$C$9, C2127&lt;='Risk(dist, colmena)'!$E$9), 1, IF(AND(C2127&gt;'Risk(dist, colmena)'!$C$10, C2127&lt;='Risk(dist, colmena)'!$E$10), 2, IF(C2127&gt;='Risk(dist, colmena)'!$C$11, 3, "")))</f>
        <v/>
      </c>
      <c r="E2127" s="173">
        <f>'HP-Api, V2-Sep24'!L2129</f>
        <v>0</v>
      </c>
      <c r="F2127" s="173" t="str">
        <f>IF(AND(E2127&gt;='Risk(dist, colmena)'!$H$9, E2127&lt;='Risk(dist, colmena)'!$J$9), 1, IF(AND(E2127&gt;'Risk(dist, colmena)'!$H$10, E2127&lt;='Risk(dist, colmena)'!$J$10), 2, IF(E2127&gt;='Risk(dist, colmena)'!$H$11, 3, "")))</f>
        <v/>
      </c>
      <c r="G2127" s="88">
        <f>'HP-Api, V2-Sep24'!AH2129</f>
        <v>0</v>
      </c>
      <c r="H2127" s="89" t="str">
        <f t="shared" si="331"/>
        <v/>
      </c>
      <c r="I2127" s="194" t="e">
        <f>('HP-Api, V2-Sep24'!AK2129-'HP-Api, V2-Sep24'!S2129)/'HP-Api, V2-Sep24'!S2129</f>
        <v>#DIV/0!</v>
      </c>
      <c r="J2127" s="89" t="e">
        <f t="shared" si="332"/>
        <v>#DIV/0!</v>
      </c>
      <c r="K2127" s="195">
        <f>'HP-Api, V2-Sep24'!AQ2129</f>
        <v>0</v>
      </c>
      <c r="L2127" s="89">
        <f t="shared" si="333"/>
        <v>1</v>
      </c>
      <c r="M2127" s="88">
        <f>'HP-Api, V2-Sep24'!AM2129</f>
        <v>0</v>
      </c>
      <c r="N2127" s="89" t="str">
        <f t="shared" si="330"/>
        <v/>
      </c>
      <c r="O2127" s="88">
        <f>'HP-Api, V2-Sep24'!AR2129</f>
        <v>0</v>
      </c>
      <c r="P2127" s="89" t="str">
        <f t="shared" si="334"/>
        <v/>
      </c>
      <c r="Q2127" s="89" t="e">
        <f t="shared" si="335"/>
        <v>#VALUE!</v>
      </c>
      <c r="R2127" s="89" t="e">
        <f t="shared" si="336"/>
        <v>#VALUE!</v>
      </c>
      <c r="S2127" s="173">
        <f>'HP-Api, V2-Sep24'!AS2129</f>
        <v>0</v>
      </c>
      <c r="T2127" s="89">
        <f t="shared" si="337"/>
        <v>1</v>
      </c>
      <c r="U2127" s="90" t="e">
        <f t="shared" si="338"/>
        <v>#DIV/0!</v>
      </c>
      <c r="V2127" s="91" t="e">
        <f t="shared" si="339"/>
        <v>#DIV/0!</v>
      </c>
    </row>
    <row r="2128" spans="1:22" x14ac:dyDescent="0.3">
      <c r="A2128" s="88">
        <f>'HP-Api, V2-Sep24'!D2130</f>
        <v>0</v>
      </c>
      <c r="B2128" s="88" cm="1">
        <f t="array" ref="B2128">IF(OR(A2128=DATA!$H$2:$H$13),3,IF(OR(A2128=DATA!$H$14:$H$119),2,1))</f>
        <v>1</v>
      </c>
      <c r="C2128" s="88">
        <f>'HP-Api, V2-Sep24'!G2130</f>
        <v>0</v>
      </c>
      <c r="D2128" s="89" t="str">
        <f>IF(AND(C2128&gt;='Risk(dist, colmena)'!$C$9, C2128&lt;='Risk(dist, colmena)'!$E$9), 1, IF(AND(C2128&gt;'Risk(dist, colmena)'!$C$10, C2128&lt;='Risk(dist, colmena)'!$E$10), 2, IF(C2128&gt;='Risk(dist, colmena)'!$C$11, 3, "")))</f>
        <v/>
      </c>
      <c r="E2128" s="173">
        <f>'HP-Api, V2-Sep24'!L2130</f>
        <v>0</v>
      </c>
      <c r="F2128" s="173" t="str">
        <f>IF(AND(E2128&gt;='Risk(dist, colmena)'!$H$9, E2128&lt;='Risk(dist, colmena)'!$J$9), 1, IF(AND(E2128&gt;'Risk(dist, colmena)'!$H$10, E2128&lt;='Risk(dist, colmena)'!$J$10), 2, IF(E2128&gt;='Risk(dist, colmena)'!$H$11, 3, "")))</f>
        <v/>
      </c>
      <c r="G2128" s="88">
        <f>'HP-Api, V2-Sep24'!AH2130</f>
        <v>0</v>
      </c>
      <c r="H2128" s="89" t="str">
        <f t="shared" si="331"/>
        <v/>
      </c>
      <c r="I2128" s="194" t="e">
        <f>('HP-Api, V2-Sep24'!AK2130-'HP-Api, V2-Sep24'!S2130)/'HP-Api, V2-Sep24'!S2130</f>
        <v>#DIV/0!</v>
      </c>
      <c r="J2128" s="89" t="e">
        <f t="shared" si="332"/>
        <v>#DIV/0!</v>
      </c>
      <c r="K2128" s="195">
        <f>'HP-Api, V2-Sep24'!AQ2130</f>
        <v>0</v>
      </c>
      <c r="L2128" s="89">
        <f t="shared" si="333"/>
        <v>1</v>
      </c>
      <c r="M2128" s="88">
        <f>'HP-Api, V2-Sep24'!AM2130</f>
        <v>0</v>
      </c>
      <c r="N2128" s="89" t="str">
        <f t="shared" si="330"/>
        <v/>
      </c>
      <c r="O2128" s="88">
        <f>'HP-Api, V2-Sep24'!AR2130</f>
        <v>0</v>
      </c>
      <c r="P2128" s="89" t="str">
        <f t="shared" si="334"/>
        <v/>
      </c>
      <c r="Q2128" s="89" t="e">
        <f t="shared" si="335"/>
        <v>#VALUE!</v>
      </c>
      <c r="R2128" s="89" t="e">
        <f t="shared" si="336"/>
        <v>#VALUE!</v>
      </c>
      <c r="S2128" s="173">
        <f>'HP-Api, V2-Sep24'!AS2130</f>
        <v>0</v>
      </c>
      <c r="T2128" s="89">
        <f t="shared" si="337"/>
        <v>1</v>
      </c>
      <c r="U2128" s="90" t="e">
        <f t="shared" si="338"/>
        <v>#DIV/0!</v>
      </c>
      <c r="V2128" s="91" t="e">
        <f t="shared" si="339"/>
        <v>#DIV/0!</v>
      </c>
    </row>
    <row r="2129" spans="1:22" x14ac:dyDescent="0.3">
      <c r="A2129" s="88">
        <f>'HP-Api, V2-Sep24'!D2131</f>
        <v>0</v>
      </c>
      <c r="B2129" s="88" cm="1">
        <f t="array" ref="B2129">IF(OR(A2129=DATA!$H$2:$H$13),3,IF(OR(A2129=DATA!$H$14:$H$119),2,1))</f>
        <v>1</v>
      </c>
      <c r="C2129" s="88">
        <f>'HP-Api, V2-Sep24'!G2131</f>
        <v>0</v>
      </c>
      <c r="D2129" s="89" t="str">
        <f>IF(AND(C2129&gt;='Risk(dist, colmena)'!$C$9, C2129&lt;='Risk(dist, colmena)'!$E$9), 1, IF(AND(C2129&gt;'Risk(dist, colmena)'!$C$10, C2129&lt;='Risk(dist, colmena)'!$E$10), 2, IF(C2129&gt;='Risk(dist, colmena)'!$C$11, 3, "")))</f>
        <v/>
      </c>
      <c r="E2129" s="173">
        <f>'HP-Api, V2-Sep24'!L2131</f>
        <v>0</v>
      </c>
      <c r="F2129" s="173" t="str">
        <f>IF(AND(E2129&gt;='Risk(dist, colmena)'!$H$9, E2129&lt;='Risk(dist, colmena)'!$J$9), 1, IF(AND(E2129&gt;'Risk(dist, colmena)'!$H$10, E2129&lt;='Risk(dist, colmena)'!$J$10), 2, IF(E2129&gt;='Risk(dist, colmena)'!$H$11, 3, "")))</f>
        <v/>
      </c>
      <c r="G2129" s="88">
        <f>'HP-Api, V2-Sep24'!AH2131</f>
        <v>0</v>
      </c>
      <c r="H2129" s="89" t="str">
        <f t="shared" si="331"/>
        <v/>
      </c>
      <c r="I2129" s="194" t="e">
        <f>('HP-Api, V2-Sep24'!AK2131-'HP-Api, V2-Sep24'!S2131)/'HP-Api, V2-Sep24'!S2131</f>
        <v>#DIV/0!</v>
      </c>
      <c r="J2129" s="89" t="e">
        <f t="shared" si="332"/>
        <v>#DIV/0!</v>
      </c>
      <c r="K2129" s="195">
        <f>'HP-Api, V2-Sep24'!AQ2131</f>
        <v>0</v>
      </c>
      <c r="L2129" s="89">
        <f t="shared" si="333"/>
        <v>1</v>
      </c>
      <c r="M2129" s="88">
        <f>'HP-Api, V2-Sep24'!AM2131</f>
        <v>0</v>
      </c>
      <c r="N2129" s="89" t="str">
        <f t="shared" si="330"/>
        <v/>
      </c>
      <c r="O2129" s="88">
        <f>'HP-Api, V2-Sep24'!AR2131</f>
        <v>0</v>
      </c>
      <c r="P2129" s="89" t="str">
        <f t="shared" si="334"/>
        <v/>
      </c>
      <c r="Q2129" s="89" t="e">
        <f t="shared" si="335"/>
        <v>#VALUE!</v>
      </c>
      <c r="R2129" s="89" t="e">
        <f t="shared" si="336"/>
        <v>#VALUE!</v>
      </c>
      <c r="S2129" s="173">
        <f>'HP-Api, V2-Sep24'!AS2131</f>
        <v>0</v>
      </c>
      <c r="T2129" s="89">
        <f t="shared" si="337"/>
        <v>1</v>
      </c>
      <c r="U2129" s="90" t="e">
        <f t="shared" si="338"/>
        <v>#DIV/0!</v>
      </c>
      <c r="V2129" s="91" t="e">
        <f t="shared" si="339"/>
        <v>#DIV/0!</v>
      </c>
    </row>
    <row r="2130" spans="1:22" x14ac:dyDescent="0.3">
      <c r="A2130" s="88">
        <f>'HP-Api, V2-Sep24'!D2132</f>
        <v>0</v>
      </c>
      <c r="B2130" s="88" cm="1">
        <f t="array" ref="B2130">IF(OR(A2130=DATA!$H$2:$H$13),3,IF(OR(A2130=DATA!$H$14:$H$119),2,1))</f>
        <v>1</v>
      </c>
      <c r="C2130" s="88">
        <f>'HP-Api, V2-Sep24'!G2132</f>
        <v>0</v>
      </c>
      <c r="D2130" s="89" t="str">
        <f>IF(AND(C2130&gt;='Risk(dist, colmena)'!$C$9, C2130&lt;='Risk(dist, colmena)'!$E$9), 1, IF(AND(C2130&gt;'Risk(dist, colmena)'!$C$10, C2130&lt;='Risk(dist, colmena)'!$E$10), 2, IF(C2130&gt;='Risk(dist, colmena)'!$C$11, 3, "")))</f>
        <v/>
      </c>
      <c r="E2130" s="173">
        <f>'HP-Api, V2-Sep24'!L2132</f>
        <v>0</v>
      </c>
      <c r="F2130" s="173" t="str">
        <f>IF(AND(E2130&gt;='Risk(dist, colmena)'!$H$9, E2130&lt;='Risk(dist, colmena)'!$J$9), 1, IF(AND(E2130&gt;'Risk(dist, colmena)'!$H$10, E2130&lt;='Risk(dist, colmena)'!$J$10), 2, IF(E2130&gt;='Risk(dist, colmena)'!$H$11, 3, "")))</f>
        <v/>
      </c>
      <c r="G2130" s="88">
        <f>'HP-Api, V2-Sep24'!AH2132</f>
        <v>0</v>
      </c>
      <c r="H2130" s="89" t="str">
        <f t="shared" si="331"/>
        <v/>
      </c>
      <c r="I2130" s="194" t="e">
        <f>('HP-Api, V2-Sep24'!AK2132-'HP-Api, V2-Sep24'!S2132)/'HP-Api, V2-Sep24'!S2132</f>
        <v>#DIV/0!</v>
      </c>
      <c r="J2130" s="89" t="e">
        <f t="shared" si="332"/>
        <v>#DIV/0!</v>
      </c>
      <c r="K2130" s="195">
        <f>'HP-Api, V2-Sep24'!AQ2132</f>
        <v>0</v>
      </c>
      <c r="L2130" s="89">
        <f t="shared" si="333"/>
        <v>1</v>
      </c>
      <c r="M2130" s="88">
        <f>'HP-Api, V2-Sep24'!AM2132</f>
        <v>0</v>
      </c>
      <c r="N2130" s="89" t="str">
        <f t="shared" si="330"/>
        <v/>
      </c>
      <c r="O2130" s="88">
        <f>'HP-Api, V2-Sep24'!AR2132</f>
        <v>0</v>
      </c>
      <c r="P2130" s="89" t="str">
        <f t="shared" si="334"/>
        <v/>
      </c>
      <c r="Q2130" s="89" t="e">
        <f t="shared" si="335"/>
        <v>#VALUE!</v>
      </c>
      <c r="R2130" s="89" t="e">
        <f t="shared" si="336"/>
        <v>#VALUE!</v>
      </c>
      <c r="S2130" s="173">
        <f>'HP-Api, V2-Sep24'!AS2132</f>
        <v>0</v>
      </c>
      <c r="T2130" s="89">
        <f t="shared" si="337"/>
        <v>1</v>
      </c>
      <c r="U2130" s="90" t="e">
        <f t="shared" si="338"/>
        <v>#DIV/0!</v>
      </c>
      <c r="V2130" s="91" t="e">
        <f t="shared" si="339"/>
        <v>#DIV/0!</v>
      </c>
    </row>
    <row r="2131" spans="1:22" x14ac:dyDescent="0.3">
      <c r="A2131" s="88">
        <f>'HP-Api, V2-Sep24'!D2133</f>
        <v>0</v>
      </c>
      <c r="B2131" s="88" cm="1">
        <f t="array" ref="B2131">IF(OR(A2131=DATA!$H$2:$H$13),3,IF(OR(A2131=DATA!$H$14:$H$119),2,1))</f>
        <v>1</v>
      </c>
      <c r="C2131" s="88">
        <f>'HP-Api, V2-Sep24'!G2133</f>
        <v>0</v>
      </c>
      <c r="D2131" s="89" t="str">
        <f>IF(AND(C2131&gt;='Risk(dist, colmena)'!$C$9, C2131&lt;='Risk(dist, colmena)'!$E$9), 1, IF(AND(C2131&gt;'Risk(dist, colmena)'!$C$10, C2131&lt;='Risk(dist, colmena)'!$E$10), 2, IF(C2131&gt;='Risk(dist, colmena)'!$C$11, 3, "")))</f>
        <v/>
      </c>
      <c r="E2131" s="173">
        <f>'HP-Api, V2-Sep24'!L2133</f>
        <v>0</v>
      </c>
      <c r="F2131" s="173" t="str">
        <f>IF(AND(E2131&gt;='Risk(dist, colmena)'!$H$9, E2131&lt;='Risk(dist, colmena)'!$J$9), 1, IF(AND(E2131&gt;'Risk(dist, colmena)'!$H$10, E2131&lt;='Risk(dist, colmena)'!$J$10), 2, IF(E2131&gt;='Risk(dist, colmena)'!$H$11, 3, "")))</f>
        <v/>
      </c>
      <c r="G2131" s="88">
        <f>'HP-Api, V2-Sep24'!AH2133</f>
        <v>0</v>
      </c>
      <c r="H2131" s="89" t="str">
        <f t="shared" si="331"/>
        <v/>
      </c>
      <c r="I2131" s="194" t="e">
        <f>('HP-Api, V2-Sep24'!AK2133-'HP-Api, V2-Sep24'!S2133)/'HP-Api, V2-Sep24'!S2133</f>
        <v>#DIV/0!</v>
      </c>
      <c r="J2131" s="89" t="e">
        <f t="shared" si="332"/>
        <v>#DIV/0!</v>
      </c>
      <c r="K2131" s="195">
        <f>'HP-Api, V2-Sep24'!AQ2133</f>
        <v>0</v>
      </c>
      <c r="L2131" s="89">
        <f t="shared" si="333"/>
        <v>1</v>
      </c>
      <c r="M2131" s="88">
        <f>'HP-Api, V2-Sep24'!AM2133</f>
        <v>0</v>
      </c>
      <c r="N2131" s="89" t="str">
        <f t="shared" si="330"/>
        <v/>
      </c>
      <c r="O2131" s="88">
        <f>'HP-Api, V2-Sep24'!AR2133</f>
        <v>0</v>
      </c>
      <c r="P2131" s="89" t="str">
        <f t="shared" si="334"/>
        <v/>
      </c>
      <c r="Q2131" s="89" t="e">
        <f t="shared" si="335"/>
        <v>#VALUE!</v>
      </c>
      <c r="R2131" s="89" t="e">
        <f t="shared" si="336"/>
        <v>#VALUE!</v>
      </c>
      <c r="S2131" s="173">
        <f>'HP-Api, V2-Sep24'!AS2133</f>
        <v>0</v>
      </c>
      <c r="T2131" s="89">
        <f t="shared" si="337"/>
        <v>1</v>
      </c>
      <c r="U2131" s="90" t="e">
        <f t="shared" si="338"/>
        <v>#DIV/0!</v>
      </c>
      <c r="V2131" s="91" t="e">
        <f t="shared" si="339"/>
        <v>#DIV/0!</v>
      </c>
    </row>
    <row r="2132" spans="1:22" x14ac:dyDescent="0.3">
      <c r="A2132" s="88">
        <f>'HP-Api, V2-Sep24'!D2134</f>
        <v>0</v>
      </c>
      <c r="B2132" s="88" cm="1">
        <f t="array" ref="B2132">IF(OR(A2132=DATA!$H$2:$H$13),3,IF(OR(A2132=DATA!$H$14:$H$119),2,1))</f>
        <v>1</v>
      </c>
      <c r="C2132" s="88">
        <f>'HP-Api, V2-Sep24'!G2134</f>
        <v>0</v>
      </c>
      <c r="D2132" s="89" t="str">
        <f>IF(AND(C2132&gt;='Risk(dist, colmena)'!$C$9, C2132&lt;='Risk(dist, colmena)'!$E$9), 1, IF(AND(C2132&gt;'Risk(dist, colmena)'!$C$10, C2132&lt;='Risk(dist, colmena)'!$E$10), 2, IF(C2132&gt;='Risk(dist, colmena)'!$C$11, 3, "")))</f>
        <v/>
      </c>
      <c r="E2132" s="173">
        <f>'HP-Api, V2-Sep24'!L2134</f>
        <v>0</v>
      </c>
      <c r="F2132" s="173" t="str">
        <f>IF(AND(E2132&gt;='Risk(dist, colmena)'!$H$9, E2132&lt;='Risk(dist, colmena)'!$J$9), 1, IF(AND(E2132&gt;'Risk(dist, colmena)'!$H$10, E2132&lt;='Risk(dist, colmena)'!$J$10), 2, IF(E2132&gt;='Risk(dist, colmena)'!$H$11, 3, "")))</f>
        <v/>
      </c>
      <c r="G2132" s="88">
        <f>'HP-Api, V2-Sep24'!AH2134</f>
        <v>0</v>
      </c>
      <c r="H2132" s="89" t="str">
        <f t="shared" si="331"/>
        <v/>
      </c>
      <c r="I2132" s="194" t="e">
        <f>('HP-Api, V2-Sep24'!AK2134-'HP-Api, V2-Sep24'!S2134)/'HP-Api, V2-Sep24'!S2134</f>
        <v>#DIV/0!</v>
      </c>
      <c r="J2132" s="89" t="e">
        <f t="shared" si="332"/>
        <v>#DIV/0!</v>
      </c>
      <c r="K2132" s="195">
        <f>'HP-Api, V2-Sep24'!AQ2134</f>
        <v>0</v>
      </c>
      <c r="L2132" s="89">
        <f t="shared" si="333"/>
        <v>1</v>
      </c>
      <c r="M2132" s="88">
        <f>'HP-Api, V2-Sep24'!AM2134</f>
        <v>0</v>
      </c>
      <c r="N2132" s="89" t="str">
        <f t="shared" si="330"/>
        <v/>
      </c>
      <c r="O2132" s="88">
        <f>'HP-Api, V2-Sep24'!AR2134</f>
        <v>0</v>
      </c>
      <c r="P2132" s="89" t="str">
        <f t="shared" si="334"/>
        <v/>
      </c>
      <c r="Q2132" s="89" t="e">
        <f t="shared" si="335"/>
        <v>#VALUE!</v>
      </c>
      <c r="R2132" s="89" t="e">
        <f t="shared" si="336"/>
        <v>#VALUE!</v>
      </c>
      <c r="S2132" s="173">
        <f>'HP-Api, V2-Sep24'!AS2134</f>
        <v>0</v>
      </c>
      <c r="T2132" s="89">
        <f t="shared" si="337"/>
        <v>1</v>
      </c>
      <c r="U2132" s="90" t="e">
        <f t="shared" si="338"/>
        <v>#DIV/0!</v>
      </c>
      <c r="V2132" s="91" t="e">
        <f t="shared" si="339"/>
        <v>#DIV/0!</v>
      </c>
    </row>
    <row r="2133" spans="1:22" x14ac:dyDescent="0.3">
      <c r="A2133" s="88">
        <f>'HP-Api, V2-Sep24'!D2135</f>
        <v>0</v>
      </c>
      <c r="B2133" s="88" cm="1">
        <f t="array" ref="B2133">IF(OR(A2133=DATA!$H$2:$H$13),3,IF(OR(A2133=DATA!$H$14:$H$119),2,1))</f>
        <v>1</v>
      </c>
      <c r="C2133" s="88">
        <f>'HP-Api, V2-Sep24'!G2135</f>
        <v>0</v>
      </c>
      <c r="D2133" s="89" t="str">
        <f>IF(AND(C2133&gt;='Risk(dist, colmena)'!$C$9, C2133&lt;='Risk(dist, colmena)'!$E$9), 1, IF(AND(C2133&gt;'Risk(dist, colmena)'!$C$10, C2133&lt;='Risk(dist, colmena)'!$E$10), 2, IF(C2133&gt;='Risk(dist, colmena)'!$C$11, 3, "")))</f>
        <v/>
      </c>
      <c r="E2133" s="173">
        <f>'HP-Api, V2-Sep24'!L2135</f>
        <v>0</v>
      </c>
      <c r="F2133" s="173" t="str">
        <f>IF(AND(E2133&gt;='Risk(dist, colmena)'!$H$9, E2133&lt;='Risk(dist, colmena)'!$J$9), 1, IF(AND(E2133&gt;'Risk(dist, colmena)'!$H$10, E2133&lt;='Risk(dist, colmena)'!$J$10), 2, IF(E2133&gt;='Risk(dist, colmena)'!$H$11, 3, "")))</f>
        <v/>
      </c>
      <c r="G2133" s="88">
        <f>'HP-Api, V2-Sep24'!AH2135</f>
        <v>0</v>
      </c>
      <c r="H2133" s="89" t="str">
        <f t="shared" si="331"/>
        <v/>
      </c>
      <c r="I2133" s="194" t="e">
        <f>('HP-Api, V2-Sep24'!AK2135-'HP-Api, V2-Sep24'!S2135)/'HP-Api, V2-Sep24'!S2135</f>
        <v>#DIV/0!</v>
      </c>
      <c r="J2133" s="89" t="e">
        <f t="shared" si="332"/>
        <v>#DIV/0!</v>
      </c>
      <c r="K2133" s="195">
        <f>'HP-Api, V2-Sep24'!AQ2135</f>
        <v>0</v>
      </c>
      <c r="L2133" s="89">
        <f t="shared" si="333"/>
        <v>1</v>
      </c>
      <c r="M2133" s="88">
        <f>'HP-Api, V2-Sep24'!AM2135</f>
        <v>0</v>
      </c>
      <c r="N2133" s="89" t="str">
        <f t="shared" si="330"/>
        <v/>
      </c>
      <c r="O2133" s="88">
        <f>'HP-Api, V2-Sep24'!AR2135</f>
        <v>0</v>
      </c>
      <c r="P2133" s="89" t="str">
        <f t="shared" si="334"/>
        <v/>
      </c>
      <c r="Q2133" s="89" t="e">
        <f t="shared" si="335"/>
        <v>#VALUE!</v>
      </c>
      <c r="R2133" s="89" t="e">
        <f t="shared" si="336"/>
        <v>#VALUE!</v>
      </c>
      <c r="S2133" s="173">
        <f>'HP-Api, V2-Sep24'!AS2135</f>
        <v>0</v>
      </c>
      <c r="T2133" s="89">
        <f t="shared" si="337"/>
        <v>1</v>
      </c>
      <c r="U2133" s="90" t="e">
        <f t="shared" si="338"/>
        <v>#DIV/0!</v>
      </c>
      <c r="V2133" s="91" t="e">
        <f t="shared" si="339"/>
        <v>#DIV/0!</v>
      </c>
    </row>
    <row r="2134" spans="1:22" x14ac:dyDescent="0.3">
      <c r="A2134" s="88">
        <f>'HP-Api, V2-Sep24'!D2136</f>
        <v>0</v>
      </c>
      <c r="B2134" s="88" cm="1">
        <f t="array" ref="B2134">IF(OR(A2134=DATA!$H$2:$H$13),3,IF(OR(A2134=DATA!$H$14:$H$119),2,1))</f>
        <v>1</v>
      </c>
      <c r="C2134" s="88">
        <f>'HP-Api, V2-Sep24'!G2136</f>
        <v>0</v>
      </c>
      <c r="D2134" s="89" t="str">
        <f>IF(AND(C2134&gt;='Risk(dist, colmena)'!$C$9, C2134&lt;='Risk(dist, colmena)'!$E$9), 1, IF(AND(C2134&gt;'Risk(dist, colmena)'!$C$10, C2134&lt;='Risk(dist, colmena)'!$E$10), 2, IF(C2134&gt;='Risk(dist, colmena)'!$C$11, 3, "")))</f>
        <v/>
      </c>
      <c r="E2134" s="173">
        <f>'HP-Api, V2-Sep24'!L2136</f>
        <v>0</v>
      </c>
      <c r="F2134" s="173" t="str">
        <f>IF(AND(E2134&gt;='Risk(dist, colmena)'!$H$9, E2134&lt;='Risk(dist, colmena)'!$J$9), 1, IF(AND(E2134&gt;'Risk(dist, colmena)'!$H$10, E2134&lt;='Risk(dist, colmena)'!$J$10), 2, IF(E2134&gt;='Risk(dist, colmena)'!$H$11, 3, "")))</f>
        <v/>
      </c>
      <c r="G2134" s="88">
        <f>'HP-Api, V2-Sep24'!AH2136</f>
        <v>0</v>
      </c>
      <c r="H2134" s="89" t="str">
        <f t="shared" si="331"/>
        <v/>
      </c>
      <c r="I2134" s="194" t="e">
        <f>('HP-Api, V2-Sep24'!AK2136-'HP-Api, V2-Sep24'!S2136)/'HP-Api, V2-Sep24'!S2136</f>
        <v>#DIV/0!</v>
      </c>
      <c r="J2134" s="89" t="e">
        <f t="shared" si="332"/>
        <v>#DIV/0!</v>
      </c>
      <c r="K2134" s="195">
        <f>'HP-Api, V2-Sep24'!AQ2136</f>
        <v>0</v>
      </c>
      <c r="L2134" s="89">
        <f t="shared" si="333"/>
        <v>1</v>
      </c>
      <c r="M2134" s="88">
        <f>'HP-Api, V2-Sep24'!AM2136</f>
        <v>0</v>
      </c>
      <c r="N2134" s="89" t="str">
        <f t="shared" si="330"/>
        <v/>
      </c>
      <c r="O2134" s="88">
        <f>'HP-Api, V2-Sep24'!AR2136</f>
        <v>0</v>
      </c>
      <c r="P2134" s="89" t="str">
        <f t="shared" si="334"/>
        <v/>
      </c>
      <c r="Q2134" s="89" t="e">
        <f t="shared" si="335"/>
        <v>#VALUE!</v>
      </c>
      <c r="R2134" s="89" t="e">
        <f t="shared" si="336"/>
        <v>#VALUE!</v>
      </c>
      <c r="S2134" s="173">
        <f>'HP-Api, V2-Sep24'!AS2136</f>
        <v>0</v>
      </c>
      <c r="T2134" s="89">
        <f t="shared" si="337"/>
        <v>1</v>
      </c>
      <c r="U2134" s="90" t="e">
        <f t="shared" si="338"/>
        <v>#DIV/0!</v>
      </c>
      <c r="V2134" s="91" t="e">
        <f t="shared" si="339"/>
        <v>#DIV/0!</v>
      </c>
    </row>
    <row r="2135" spans="1:22" x14ac:dyDescent="0.3">
      <c r="A2135" s="88">
        <f>'HP-Api, V2-Sep24'!D2137</f>
        <v>0</v>
      </c>
      <c r="B2135" s="88" cm="1">
        <f t="array" ref="B2135">IF(OR(A2135=DATA!$H$2:$H$13),3,IF(OR(A2135=DATA!$H$14:$H$119),2,1))</f>
        <v>1</v>
      </c>
      <c r="C2135" s="88">
        <f>'HP-Api, V2-Sep24'!G2137</f>
        <v>0</v>
      </c>
      <c r="D2135" s="89" t="str">
        <f>IF(AND(C2135&gt;='Risk(dist, colmena)'!$C$9, C2135&lt;='Risk(dist, colmena)'!$E$9), 1, IF(AND(C2135&gt;'Risk(dist, colmena)'!$C$10, C2135&lt;='Risk(dist, colmena)'!$E$10), 2, IF(C2135&gt;='Risk(dist, colmena)'!$C$11, 3, "")))</f>
        <v/>
      </c>
      <c r="E2135" s="173">
        <f>'HP-Api, V2-Sep24'!L2137</f>
        <v>0</v>
      </c>
      <c r="F2135" s="173" t="str">
        <f>IF(AND(E2135&gt;='Risk(dist, colmena)'!$H$9, E2135&lt;='Risk(dist, colmena)'!$J$9), 1, IF(AND(E2135&gt;'Risk(dist, colmena)'!$H$10, E2135&lt;='Risk(dist, colmena)'!$J$10), 2, IF(E2135&gt;='Risk(dist, colmena)'!$H$11, 3, "")))</f>
        <v/>
      </c>
      <c r="G2135" s="88">
        <f>'HP-Api, V2-Sep24'!AH2137</f>
        <v>0</v>
      </c>
      <c r="H2135" s="89" t="str">
        <f t="shared" si="331"/>
        <v/>
      </c>
      <c r="I2135" s="194" t="e">
        <f>('HP-Api, V2-Sep24'!AK2137-'HP-Api, V2-Sep24'!S2137)/'HP-Api, V2-Sep24'!S2137</f>
        <v>#DIV/0!</v>
      </c>
      <c r="J2135" s="89" t="e">
        <f t="shared" si="332"/>
        <v>#DIV/0!</v>
      </c>
      <c r="K2135" s="195">
        <f>'HP-Api, V2-Sep24'!AQ2137</f>
        <v>0</v>
      </c>
      <c r="L2135" s="89">
        <f t="shared" si="333"/>
        <v>1</v>
      </c>
      <c r="M2135" s="88">
        <f>'HP-Api, V2-Sep24'!AM2137</f>
        <v>0</v>
      </c>
      <c r="N2135" s="89" t="str">
        <f t="shared" si="330"/>
        <v/>
      </c>
      <c r="O2135" s="88">
        <f>'HP-Api, V2-Sep24'!AR2137</f>
        <v>0</v>
      </c>
      <c r="P2135" s="89" t="str">
        <f t="shared" si="334"/>
        <v/>
      </c>
      <c r="Q2135" s="89" t="e">
        <f t="shared" si="335"/>
        <v>#VALUE!</v>
      </c>
      <c r="R2135" s="89" t="e">
        <f t="shared" si="336"/>
        <v>#VALUE!</v>
      </c>
      <c r="S2135" s="173">
        <f>'HP-Api, V2-Sep24'!AS2137</f>
        <v>0</v>
      </c>
      <c r="T2135" s="89">
        <f t="shared" si="337"/>
        <v>1</v>
      </c>
      <c r="U2135" s="90" t="e">
        <f t="shared" si="338"/>
        <v>#DIV/0!</v>
      </c>
      <c r="V2135" s="91" t="e">
        <f t="shared" si="339"/>
        <v>#DIV/0!</v>
      </c>
    </row>
    <row r="2136" spans="1:22" x14ac:dyDescent="0.3">
      <c r="A2136" s="88">
        <f>'HP-Api, V2-Sep24'!D2138</f>
        <v>0</v>
      </c>
      <c r="B2136" s="88" cm="1">
        <f t="array" ref="B2136">IF(OR(A2136=DATA!$H$2:$H$13),3,IF(OR(A2136=DATA!$H$14:$H$119),2,1))</f>
        <v>1</v>
      </c>
      <c r="C2136" s="88">
        <f>'HP-Api, V2-Sep24'!G2138</f>
        <v>0</v>
      </c>
      <c r="D2136" s="89" t="str">
        <f>IF(AND(C2136&gt;='Risk(dist, colmena)'!$C$9, C2136&lt;='Risk(dist, colmena)'!$E$9), 1, IF(AND(C2136&gt;'Risk(dist, colmena)'!$C$10, C2136&lt;='Risk(dist, colmena)'!$E$10), 2, IF(C2136&gt;='Risk(dist, colmena)'!$C$11, 3, "")))</f>
        <v/>
      </c>
      <c r="E2136" s="173">
        <f>'HP-Api, V2-Sep24'!L2138</f>
        <v>0</v>
      </c>
      <c r="F2136" s="173" t="str">
        <f>IF(AND(E2136&gt;='Risk(dist, colmena)'!$H$9, E2136&lt;='Risk(dist, colmena)'!$J$9), 1, IF(AND(E2136&gt;'Risk(dist, colmena)'!$H$10, E2136&lt;='Risk(dist, colmena)'!$J$10), 2, IF(E2136&gt;='Risk(dist, colmena)'!$H$11, 3, "")))</f>
        <v/>
      </c>
      <c r="G2136" s="88">
        <f>'HP-Api, V2-Sep24'!AH2138</f>
        <v>0</v>
      </c>
      <c r="H2136" s="89" t="str">
        <f t="shared" si="331"/>
        <v/>
      </c>
      <c r="I2136" s="194" t="e">
        <f>('HP-Api, V2-Sep24'!AK2138-'HP-Api, V2-Sep24'!S2138)/'HP-Api, V2-Sep24'!S2138</f>
        <v>#DIV/0!</v>
      </c>
      <c r="J2136" s="89" t="e">
        <f t="shared" si="332"/>
        <v>#DIV/0!</v>
      </c>
      <c r="K2136" s="195">
        <f>'HP-Api, V2-Sep24'!AQ2138</f>
        <v>0</v>
      </c>
      <c r="L2136" s="89">
        <f t="shared" si="333"/>
        <v>1</v>
      </c>
      <c r="M2136" s="88">
        <f>'HP-Api, V2-Sep24'!AM2138</f>
        <v>0</v>
      </c>
      <c r="N2136" s="89" t="str">
        <f t="shared" si="330"/>
        <v/>
      </c>
      <c r="O2136" s="88">
        <f>'HP-Api, V2-Sep24'!AR2138</f>
        <v>0</v>
      </c>
      <c r="P2136" s="89" t="str">
        <f t="shared" si="334"/>
        <v/>
      </c>
      <c r="Q2136" s="89" t="e">
        <f t="shared" si="335"/>
        <v>#VALUE!</v>
      </c>
      <c r="R2136" s="89" t="e">
        <f t="shared" si="336"/>
        <v>#VALUE!</v>
      </c>
      <c r="S2136" s="173">
        <f>'HP-Api, V2-Sep24'!AS2138</f>
        <v>0</v>
      </c>
      <c r="T2136" s="89">
        <f t="shared" si="337"/>
        <v>1</v>
      </c>
      <c r="U2136" s="90" t="e">
        <f t="shared" si="338"/>
        <v>#DIV/0!</v>
      </c>
      <c r="V2136" s="91" t="e">
        <f t="shared" si="339"/>
        <v>#DIV/0!</v>
      </c>
    </row>
    <row r="2137" spans="1:22" x14ac:dyDescent="0.3">
      <c r="A2137" s="88">
        <f>'HP-Api, V2-Sep24'!D2139</f>
        <v>0</v>
      </c>
      <c r="B2137" s="88" cm="1">
        <f t="array" ref="B2137">IF(OR(A2137=DATA!$H$2:$H$13),3,IF(OR(A2137=DATA!$H$14:$H$119),2,1))</f>
        <v>1</v>
      </c>
      <c r="C2137" s="88">
        <f>'HP-Api, V2-Sep24'!G2139</f>
        <v>0</v>
      </c>
      <c r="D2137" s="89" t="str">
        <f>IF(AND(C2137&gt;='Risk(dist, colmena)'!$C$9, C2137&lt;='Risk(dist, colmena)'!$E$9), 1, IF(AND(C2137&gt;'Risk(dist, colmena)'!$C$10, C2137&lt;='Risk(dist, colmena)'!$E$10), 2, IF(C2137&gt;='Risk(dist, colmena)'!$C$11, 3, "")))</f>
        <v/>
      </c>
      <c r="E2137" s="173">
        <f>'HP-Api, V2-Sep24'!L2139</f>
        <v>0</v>
      </c>
      <c r="F2137" s="173" t="str">
        <f>IF(AND(E2137&gt;='Risk(dist, colmena)'!$H$9, E2137&lt;='Risk(dist, colmena)'!$J$9), 1, IF(AND(E2137&gt;'Risk(dist, colmena)'!$H$10, E2137&lt;='Risk(dist, colmena)'!$J$10), 2, IF(E2137&gt;='Risk(dist, colmena)'!$H$11, 3, "")))</f>
        <v/>
      </c>
      <c r="G2137" s="88">
        <f>'HP-Api, V2-Sep24'!AH2139</f>
        <v>0</v>
      </c>
      <c r="H2137" s="89" t="str">
        <f t="shared" si="331"/>
        <v/>
      </c>
      <c r="I2137" s="194" t="e">
        <f>('HP-Api, V2-Sep24'!AK2139-'HP-Api, V2-Sep24'!S2139)/'HP-Api, V2-Sep24'!S2139</f>
        <v>#DIV/0!</v>
      </c>
      <c r="J2137" s="89" t="e">
        <f t="shared" si="332"/>
        <v>#DIV/0!</v>
      </c>
      <c r="K2137" s="195">
        <f>'HP-Api, V2-Sep24'!AQ2139</f>
        <v>0</v>
      </c>
      <c r="L2137" s="89">
        <f t="shared" si="333"/>
        <v>1</v>
      </c>
      <c r="M2137" s="88">
        <f>'HP-Api, V2-Sep24'!AM2139</f>
        <v>0</v>
      </c>
      <c r="N2137" s="89" t="str">
        <f t="shared" si="330"/>
        <v/>
      </c>
      <c r="O2137" s="88">
        <f>'HP-Api, V2-Sep24'!AR2139</f>
        <v>0</v>
      </c>
      <c r="P2137" s="89" t="str">
        <f t="shared" si="334"/>
        <v/>
      </c>
      <c r="Q2137" s="89" t="e">
        <f t="shared" si="335"/>
        <v>#VALUE!</v>
      </c>
      <c r="R2137" s="89" t="e">
        <f t="shared" si="336"/>
        <v>#VALUE!</v>
      </c>
      <c r="S2137" s="173">
        <f>'HP-Api, V2-Sep24'!AS2139</f>
        <v>0</v>
      </c>
      <c r="T2137" s="89">
        <f t="shared" si="337"/>
        <v>1</v>
      </c>
      <c r="U2137" s="90" t="e">
        <f t="shared" si="338"/>
        <v>#DIV/0!</v>
      </c>
      <c r="V2137" s="91" t="e">
        <f t="shared" si="339"/>
        <v>#DIV/0!</v>
      </c>
    </row>
    <row r="2138" spans="1:22" x14ac:dyDescent="0.3">
      <c r="A2138" s="88">
        <f>'HP-Api, V2-Sep24'!D2140</f>
        <v>0</v>
      </c>
      <c r="B2138" s="88" cm="1">
        <f t="array" ref="B2138">IF(OR(A2138=DATA!$H$2:$H$13),3,IF(OR(A2138=DATA!$H$14:$H$119),2,1))</f>
        <v>1</v>
      </c>
      <c r="C2138" s="88">
        <f>'HP-Api, V2-Sep24'!G2140</f>
        <v>0</v>
      </c>
      <c r="D2138" s="89" t="str">
        <f>IF(AND(C2138&gt;='Risk(dist, colmena)'!$C$9, C2138&lt;='Risk(dist, colmena)'!$E$9), 1, IF(AND(C2138&gt;'Risk(dist, colmena)'!$C$10, C2138&lt;='Risk(dist, colmena)'!$E$10), 2, IF(C2138&gt;='Risk(dist, colmena)'!$C$11, 3, "")))</f>
        <v/>
      </c>
      <c r="E2138" s="173">
        <f>'HP-Api, V2-Sep24'!L2140</f>
        <v>0</v>
      </c>
      <c r="F2138" s="173" t="str">
        <f>IF(AND(E2138&gt;='Risk(dist, colmena)'!$H$9, E2138&lt;='Risk(dist, colmena)'!$J$9), 1, IF(AND(E2138&gt;'Risk(dist, colmena)'!$H$10, E2138&lt;='Risk(dist, colmena)'!$J$10), 2, IF(E2138&gt;='Risk(dist, colmena)'!$H$11, 3, "")))</f>
        <v/>
      </c>
      <c r="G2138" s="88">
        <f>'HP-Api, V2-Sep24'!AH2140</f>
        <v>0</v>
      </c>
      <c r="H2138" s="89" t="str">
        <f t="shared" si="331"/>
        <v/>
      </c>
      <c r="I2138" s="194" t="e">
        <f>('HP-Api, V2-Sep24'!AK2140-'HP-Api, V2-Sep24'!S2140)/'HP-Api, V2-Sep24'!S2140</f>
        <v>#DIV/0!</v>
      </c>
      <c r="J2138" s="89" t="e">
        <f t="shared" si="332"/>
        <v>#DIV/0!</v>
      </c>
      <c r="K2138" s="195">
        <f>'HP-Api, V2-Sep24'!AQ2140</f>
        <v>0</v>
      </c>
      <c r="L2138" s="89">
        <f t="shared" si="333"/>
        <v>1</v>
      </c>
      <c r="M2138" s="88">
        <f>'HP-Api, V2-Sep24'!AM2140</f>
        <v>0</v>
      </c>
      <c r="N2138" s="89" t="str">
        <f t="shared" si="330"/>
        <v/>
      </c>
      <c r="O2138" s="88">
        <f>'HP-Api, V2-Sep24'!AR2140</f>
        <v>0</v>
      </c>
      <c r="P2138" s="89" t="str">
        <f t="shared" si="334"/>
        <v/>
      </c>
      <c r="Q2138" s="89" t="e">
        <f t="shared" si="335"/>
        <v>#VALUE!</v>
      </c>
      <c r="R2138" s="89" t="e">
        <f t="shared" si="336"/>
        <v>#VALUE!</v>
      </c>
      <c r="S2138" s="173">
        <f>'HP-Api, V2-Sep24'!AS2140</f>
        <v>0</v>
      </c>
      <c r="T2138" s="89">
        <f t="shared" si="337"/>
        <v>1</v>
      </c>
      <c r="U2138" s="90" t="e">
        <f t="shared" si="338"/>
        <v>#DIV/0!</v>
      </c>
      <c r="V2138" s="91" t="e">
        <f t="shared" si="339"/>
        <v>#DIV/0!</v>
      </c>
    </row>
    <row r="2139" spans="1:22" x14ac:dyDescent="0.3">
      <c r="A2139" s="88">
        <f>'HP-Api, V2-Sep24'!D2141</f>
        <v>0</v>
      </c>
      <c r="B2139" s="88" cm="1">
        <f t="array" ref="B2139">IF(OR(A2139=DATA!$H$2:$H$13),3,IF(OR(A2139=DATA!$H$14:$H$119),2,1))</f>
        <v>1</v>
      </c>
      <c r="C2139" s="88">
        <f>'HP-Api, V2-Sep24'!G2141</f>
        <v>0</v>
      </c>
      <c r="D2139" s="89" t="str">
        <f>IF(AND(C2139&gt;='Risk(dist, colmena)'!$C$9, C2139&lt;='Risk(dist, colmena)'!$E$9), 1, IF(AND(C2139&gt;'Risk(dist, colmena)'!$C$10, C2139&lt;='Risk(dist, colmena)'!$E$10), 2, IF(C2139&gt;='Risk(dist, colmena)'!$C$11, 3, "")))</f>
        <v/>
      </c>
      <c r="E2139" s="173">
        <f>'HP-Api, V2-Sep24'!L2141</f>
        <v>0</v>
      </c>
      <c r="F2139" s="173" t="str">
        <f>IF(AND(E2139&gt;='Risk(dist, colmena)'!$H$9, E2139&lt;='Risk(dist, colmena)'!$J$9), 1, IF(AND(E2139&gt;'Risk(dist, colmena)'!$H$10, E2139&lt;='Risk(dist, colmena)'!$J$10), 2, IF(E2139&gt;='Risk(dist, colmena)'!$H$11, 3, "")))</f>
        <v/>
      </c>
      <c r="G2139" s="88">
        <f>'HP-Api, V2-Sep24'!AH2141</f>
        <v>0</v>
      </c>
      <c r="H2139" s="89" t="str">
        <f t="shared" si="331"/>
        <v/>
      </c>
      <c r="I2139" s="194" t="e">
        <f>('HP-Api, V2-Sep24'!AK2141-'HP-Api, V2-Sep24'!S2141)/'HP-Api, V2-Sep24'!S2141</f>
        <v>#DIV/0!</v>
      </c>
      <c r="J2139" s="89" t="e">
        <f t="shared" si="332"/>
        <v>#DIV/0!</v>
      </c>
      <c r="K2139" s="195">
        <f>'HP-Api, V2-Sep24'!AQ2141</f>
        <v>0</v>
      </c>
      <c r="L2139" s="89">
        <f t="shared" si="333"/>
        <v>1</v>
      </c>
      <c r="M2139" s="88">
        <f>'HP-Api, V2-Sep24'!AM2141</f>
        <v>0</v>
      </c>
      <c r="N2139" s="89" t="str">
        <f t="shared" si="330"/>
        <v/>
      </c>
      <c r="O2139" s="88">
        <f>'HP-Api, V2-Sep24'!AR2141</f>
        <v>0</v>
      </c>
      <c r="P2139" s="89" t="str">
        <f t="shared" si="334"/>
        <v/>
      </c>
      <c r="Q2139" s="89" t="e">
        <f t="shared" si="335"/>
        <v>#VALUE!</v>
      </c>
      <c r="R2139" s="89" t="e">
        <f t="shared" si="336"/>
        <v>#VALUE!</v>
      </c>
      <c r="S2139" s="173">
        <f>'HP-Api, V2-Sep24'!AS2141</f>
        <v>0</v>
      </c>
      <c r="T2139" s="89">
        <f t="shared" si="337"/>
        <v>1</v>
      </c>
      <c r="U2139" s="90" t="e">
        <f t="shared" si="338"/>
        <v>#DIV/0!</v>
      </c>
      <c r="V2139" s="91" t="e">
        <f t="shared" si="339"/>
        <v>#DIV/0!</v>
      </c>
    </row>
    <row r="2140" spans="1:22" x14ac:dyDescent="0.3">
      <c r="A2140" s="88">
        <f>'HP-Api, V2-Sep24'!D2142</f>
        <v>0</v>
      </c>
      <c r="B2140" s="88" cm="1">
        <f t="array" ref="B2140">IF(OR(A2140=DATA!$H$2:$H$13),3,IF(OR(A2140=DATA!$H$14:$H$119),2,1))</f>
        <v>1</v>
      </c>
      <c r="C2140" s="88">
        <f>'HP-Api, V2-Sep24'!G2142</f>
        <v>0</v>
      </c>
      <c r="D2140" s="89" t="str">
        <f>IF(AND(C2140&gt;='Risk(dist, colmena)'!$C$9, C2140&lt;='Risk(dist, colmena)'!$E$9), 1, IF(AND(C2140&gt;'Risk(dist, colmena)'!$C$10, C2140&lt;='Risk(dist, colmena)'!$E$10), 2, IF(C2140&gt;='Risk(dist, colmena)'!$C$11, 3, "")))</f>
        <v/>
      </c>
      <c r="E2140" s="173">
        <f>'HP-Api, V2-Sep24'!L2142</f>
        <v>0</v>
      </c>
      <c r="F2140" s="173" t="str">
        <f>IF(AND(E2140&gt;='Risk(dist, colmena)'!$H$9, E2140&lt;='Risk(dist, colmena)'!$J$9), 1, IF(AND(E2140&gt;'Risk(dist, colmena)'!$H$10, E2140&lt;='Risk(dist, colmena)'!$J$10), 2, IF(E2140&gt;='Risk(dist, colmena)'!$H$11, 3, "")))</f>
        <v/>
      </c>
      <c r="G2140" s="88">
        <f>'HP-Api, V2-Sep24'!AH2142</f>
        <v>0</v>
      </c>
      <c r="H2140" s="89" t="str">
        <f t="shared" si="331"/>
        <v/>
      </c>
      <c r="I2140" s="194" t="e">
        <f>('HP-Api, V2-Sep24'!AK2142-'HP-Api, V2-Sep24'!S2142)/'HP-Api, V2-Sep24'!S2142</f>
        <v>#DIV/0!</v>
      </c>
      <c r="J2140" s="89" t="e">
        <f t="shared" si="332"/>
        <v>#DIV/0!</v>
      </c>
      <c r="K2140" s="195">
        <f>'HP-Api, V2-Sep24'!AQ2142</f>
        <v>0</v>
      </c>
      <c r="L2140" s="89">
        <f t="shared" si="333"/>
        <v>1</v>
      </c>
      <c r="M2140" s="88">
        <f>'HP-Api, V2-Sep24'!AM2142</f>
        <v>0</v>
      </c>
      <c r="N2140" s="89" t="str">
        <f t="shared" si="330"/>
        <v/>
      </c>
      <c r="O2140" s="88">
        <f>'HP-Api, V2-Sep24'!AR2142</f>
        <v>0</v>
      </c>
      <c r="P2140" s="89" t="str">
        <f t="shared" si="334"/>
        <v/>
      </c>
      <c r="Q2140" s="89" t="e">
        <f t="shared" si="335"/>
        <v>#VALUE!</v>
      </c>
      <c r="R2140" s="89" t="e">
        <f t="shared" si="336"/>
        <v>#VALUE!</v>
      </c>
      <c r="S2140" s="173">
        <f>'HP-Api, V2-Sep24'!AS2142</f>
        <v>0</v>
      </c>
      <c r="T2140" s="89">
        <f t="shared" si="337"/>
        <v>1</v>
      </c>
      <c r="U2140" s="90" t="e">
        <f t="shared" si="338"/>
        <v>#DIV/0!</v>
      </c>
      <c r="V2140" s="91" t="e">
        <f t="shared" si="339"/>
        <v>#DIV/0!</v>
      </c>
    </row>
    <row r="2141" spans="1:22" x14ac:dyDescent="0.3">
      <c r="A2141" s="88">
        <f>'HP-Api, V2-Sep24'!D2143</f>
        <v>0</v>
      </c>
      <c r="B2141" s="88" cm="1">
        <f t="array" ref="B2141">IF(OR(A2141=DATA!$H$2:$H$13),3,IF(OR(A2141=DATA!$H$14:$H$119),2,1))</f>
        <v>1</v>
      </c>
      <c r="C2141" s="88">
        <f>'HP-Api, V2-Sep24'!G2143</f>
        <v>0</v>
      </c>
      <c r="D2141" s="89" t="str">
        <f>IF(AND(C2141&gt;='Risk(dist, colmena)'!$C$9, C2141&lt;='Risk(dist, colmena)'!$E$9), 1, IF(AND(C2141&gt;'Risk(dist, colmena)'!$C$10, C2141&lt;='Risk(dist, colmena)'!$E$10), 2, IF(C2141&gt;='Risk(dist, colmena)'!$C$11, 3, "")))</f>
        <v/>
      </c>
      <c r="E2141" s="173">
        <f>'HP-Api, V2-Sep24'!L2143</f>
        <v>0</v>
      </c>
      <c r="F2141" s="173" t="str">
        <f>IF(AND(E2141&gt;='Risk(dist, colmena)'!$H$9, E2141&lt;='Risk(dist, colmena)'!$J$9), 1, IF(AND(E2141&gt;'Risk(dist, colmena)'!$H$10, E2141&lt;='Risk(dist, colmena)'!$J$10), 2, IF(E2141&gt;='Risk(dist, colmena)'!$H$11, 3, "")))</f>
        <v/>
      </c>
      <c r="G2141" s="88">
        <f>'HP-Api, V2-Sep24'!AH2143</f>
        <v>0</v>
      </c>
      <c r="H2141" s="89" t="str">
        <f t="shared" si="331"/>
        <v/>
      </c>
      <c r="I2141" s="194" t="e">
        <f>('HP-Api, V2-Sep24'!AK2143-'HP-Api, V2-Sep24'!S2143)/'HP-Api, V2-Sep24'!S2143</f>
        <v>#DIV/0!</v>
      </c>
      <c r="J2141" s="89" t="e">
        <f t="shared" si="332"/>
        <v>#DIV/0!</v>
      </c>
      <c r="K2141" s="195">
        <f>'HP-Api, V2-Sep24'!AQ2143</f>
        <v>0</v>
      </c>
      <c r="L2141" s="89">
        <f t="shared" si="333"/>
        <v>1</v>
      </c>
      <c r="M2141" s="88">
        <f>'HP-Api, V2-Sep24'!AM2143</f>
        <v>0</v>
      </c>
      <c r="N2141" s="89" t="str">
        <f t="shared" si="330"/>
        <v/>
      </c>
      <c r="O2141" s="88">
        <f>'HP-Api, V2-Sep24'!AR2143</f>
        <v>0</v>
      </c>
      <c r="P2141" s="89" t="str">
        <f t="shared" si="334"/>
        <v/>
      </c>
      <c r="Q2141" s="89" t="e">
        <f t="shared" si="335"/>
        <v>#VALUE!</v>
      </c>
      <c r="R2141" s="89" t="e">
        <f t="shared" si="336"/>
        <v>#VALUE!</v>
      </c>
      <c r="S2141" s="173">
        <f>'HP-Api, V2-Sep24'!AS2143</f>
        <v>0</v>
      </c>
      <c r="T2141" s="89">
        <f t="shared" si="337"/>
        <v>1</v>
      </c>
      <c r="U2141" s="90" t="e">
        <f t="shared" si="338"/>
        <v>#DIV/0!</v>
      </c>
      <c r="V2141" s="91" t="e">
        <f t="shared" si="339"/>
        <v>#DIV/0!</v>
      </c>
    </row>
    <row r="2142" spans="1:22" x14ac:dyDescent="0.3">
      <c r="A2142" s="88">
        <f>'HP-Api, V2-Sep24'!D2144</f>
        <v>0</v>
      </c>
      <c r="B2142" s="88" cm="1">
        <f t="array" ref="B2142">IF(OR(A2142=DATA!$H$2:$H$13),3,IF(OR(A2142=DATA!$H$14:$H$119),2,1))</f>
        <v>1</v>
      </c>
      <c r="C2142" s="88">
        <f>'HP-Api, V2-Sep24'!G2144</f>
        <v>0</v>
      </c>
      <c r="D2142" s="89" t="str">
        <f>IF(AND(C2142&gt;='Risk(dist, colmena)'!$C$9, C2142&lt;='Risk(dist, colmena)'!$E$9), 1, IF(AND(C2142&gt;'Risk(dist, colmena)'!$C$10, C2142&lt;='Risk(dist, colmena)'!$E$10), 2, IF(C2142&gt;='Risk(dist, colmena)'!$C$11, 3, "")))</f>
        <v/>
      </c>
      <c r="E2142" s="173">
        <f>'HP-Api, V2-Sep24'!L2144</f>
        <v>0</v>
      </c>
      <c r="F2142" s="173" t="str">
        <f>IF(AND(E2142&gt;='Risk(dist, colmena)'!$H$9, E2142&lt;='Risk(dist, colmena)'!$J$9), 1, IF(AND(E2142&gt;'Risk(dist, colmena)'!$H$10, E2142&lt;='Risk(dist, colmena)'!$J$10), 2, IF(E2142&gt;='Risk(dist, colmena)'!$H$11, 3, "")))</f>
        <v/>
      </c>
      <c r="G2142" s="88">
        <f>'HP-Api, V2-Sep24'!AH2144</f>
        <v>0</v>
      </c>
      <c r="H2142" s="89" t="str">
        <f t="shared" si="331"/>
        <v/>
      </c>
      <c r="I2142" s="194" t="e">
        <f>('HP-Api, V2-Sep24'!AK2144-'HP-Api, V2-Sep24'!S2144)/'HP-Api, V2-Sep24'!S2144</f>
        <v>#DIV/0!</v>
      </c>
      <c r="J2142" s="89" t="e">
        <f t="shared" si="332"/>
        <v>#DIV/0!</v>
      </c>
      <c r="K2142" s="195">
        <f>'HP-Api, V2-Sep24'!AQ2144</f>
        <v>0</v>
      </c>
      <c r="L2142" s="89">
        <f t="shared" si="333"/>
        <v>1</v>
      </c>
      <c r="M2142" s="88">
        <f>'HP-Api, V2-Sep24'!AM2144</f>
        <v>0</v>
      </c>
      <c r="N2142" s="89" t="str">
        <f t="shared" si="330"/>
        <v/>
      </c>
      <c r="O2142" s="88">
        <f>'HP-Api, V2-Sep24'!AR2144</f>
        <v>0</v>
      </c>
      <c r="P2142" s="89" t="str">
        <f t="shared" si="334"/>
        <v/>
      </c>
      <c r="Q2142" s="89" t="e">
        <f t="shared" si="335"/>
        <v>#VALUE!</v>
      </c>
      <c r="R2142" s="89" t="e">
        <f t="shared" si="336"/>
        <v>#VALUE!</v>
      </c>
      <c r="S2142" s="173">
        <f>'HP-Api, V2-Sep24'!AS2144</f>
        <v>0</v>
      </c>
      <c r="T2142" s="89">
        <f t="shared" si="337"/>
        <v>1</v>
      </c>
      <c r="U2142" s="90" t="e">
        <f t="shared" si="338"/>
        <v>#DIV/0!</v>
      </c>
      <c r="V2142" s="91" t="e">
        <f t="shared" si="339"/>
        <v>#DIV/0!</v>
      </c>
    </row>
    <row r="2143" spans="1:22" x14ac:dyDescent="0.3">
      <c r="A2143" s="88">
        <f>'HP-Api, V2-Sep24'!D2145</f>
        <v>0</v>
      </c>
      <c r="B2143" s="88" cm="1">
        <f t="array" ref="B2143">IF(OR(A2143=DATA!$H$2:$H$13),3,IF(OR(A2143=DATA!$H$14:$H$119),2,1))</f>
        <v>1</v>
      </c>
      <c r="C2143" s="88">
        <f>'HP-Api, V2-Sep24'!G2145</f>
        <v>0</v>
      </c>
      <c r="D2143" s="89" t="str">
        <f>IF(AND(C2143&gt;='Risk(dist, colmena)'!$C$9, C2143&lt;='Risk(dist, colmena)'!$E$9), 1, IF(AND(C2143&gt;'Risk(dist, colmena)'!$C$10, C2143&lt;='Risk(dist, colmena)'!$E$10), 2, IF(C2143&gt;='Risk(dist, colmena)'!$C$11, 3, "")))</f>
        <v/>
      </c>
      <c r="E2143" s="173">
        <f>'HP-Api, V2-Sep24'!L2145</f>
        <v>0</v>
      </c>
      <c r="F2143" s="173" t="str">
        <f>IF(AND(E2143&gt;='Risk(dist, colmena)'!$H$9, E2143&lt;='Risk(dist, colmena)'!$J$9), 1, IF(AND(E2143&gt;'Risk(dist, colmena)'!$H$10, E2143&lt;='Risk(dist, colmena)'!$J$10), 2, IF(E2143&gt;='Risk(dist, colmena)'!$H$11, 3, "")))</f>
        <v/>
      </c>
      <c r="G2143" s="88">
        <f>'HP-Api, V2-Sep24'!AH2145</f>
        <v>0</v>
      </c>
      <c r="H2143" s="89" t="str">
        <f t="shared" si="331"/>
        <v/>
      </c>
      <c r="I2143" s="194" t="e">
        <f>('HP-Api, V2-Sep24'!AK2145-'HP-Api, V2-Sep24'!S2145)/'HP-Api, V2-Sep24'!S2145</f>
        <v>#DIV/0!</v>
      </c>
      <c r="J2143" s="89" t="e">
        <f t="shared" si="332"/>
        <v>#DIV/0!</v>
      </c>
      <c r="K2143" s="195">
        <f>'HP-Api, V2-Sep24'!AQ2145</f>
        <v>0</v>
      </c>
      <c r="L2143" s="89">
        <f t="shared" si="333"/>
        <v>1</v>
      </c>
      <c r="M2143" s="88">
        <f>'HP-Api, V2-Sep24'!AM2145</f>
        <v>0</v>
      </c>
      <c r="N2143" s="89" t="str">
        <f t="shared" si="330"/>
        <v/>
      </c>
      <c r="O2143" s="88">
        <f>'HP-Api, V2-Sep24'!AR2145</f>
        <v>0</v>
      </c>
      <c r="P2143" s="89" t="str">
        <f t="shared" si="334"/>
        <v/>
      </c>
      <c r="Q2143" s="89" t="e">
        <f t="shared" si="335"/>
        <v>#VALUE!</v>
      </c>
      <c r="R2143" s="89" t="e">
        <f t="shared" si="336"/>
        <v>#VALUE!</v>
      </c>
      <c r="S2143" s="173">
        <f>'HP-Api, V2-Sep24'!AS2145</f>
        <v>0</v>
      </c>
      <c r="T2143" s="89">
        <f t="shared" si="337"/>
        <v>1</v>
      </c>
      <c r="U2143" s="90" t="e">
        <f t="shared" si="338"/>
        <v>#DIV/0!</v>
      </c>
      <c r="V2143" s="91" t="e">
        <f t="shared" si="339"/>
        <v>#DIV/0!</v>
      </c>
    </row>
    <row r="2144" spans="1:22" x14ac:dyDescent="0.3">
      <c r="A2144" s="88">
        <f>'HP-Api, V2-Sep24'!D2146</f>
        <v>0</v>
      </c>
      <c r="B2144" s="88" cm="1">
        <f t="array" ref="B2144">IF(OR(A2144=DATA!$H$2:$H$13),3,IF(OR(A2144=DATA!$H$14:$H$119),2,1))</f>
        <v>1</v>
      </c>
      <c r="C2144" s="88">
        <f>'HP-Api, V2-Sep24'!G2146</f>
        <v>0</v>
      </c>
      <c r="D2144" s="89" t="str">
        <f>IF(AND(C2144&gt;='Risk(dist, colmena)'!$C$9, C2144&lt;='Risk(dist, colmena)'!$E$9), 1, IF(AND(C2144&gt;'Risk(dist, colmena)'!$C$10, C2144&lt;='Risk(dist, colmena)'!$E$10), 2, IF(C2144&gt;='Risk(dist, colmena)'!$C$11, 3, "")))</f>
        <v/>
      </c>
      <c r="E2144" s="173">
        <f>'HP-Api, V2-Sep24'!L2146</f>
        <v>0</v>
      </c>
      <c r="F2144" s="173" t="str">
        <f>IF(AND(E2144&gt;='Risk(dist, colmena)'!$H$9, E2144&lt;='Risk(dist, colmena)'!$J$9), 1, IF(AND(E2144&gt;'Risk(dist, colmena)'!$H$10, E2144&lt;='Risk(dist, colmena)'!$J$10), 2, IF(E2144&gt;='Risk(dist, colmena)'!$H$11, 3, "")))</f>
        <v/>
      </c>
      <c r="G2144" s="88">
        <f>'HP-Api, V2-Sep24'!AH2146</f>
        <v>0</v>
      </c>
      <c r="H2144" s="89" t="str">
        <f t="shared" si="331"/>
        <v/>
      </c>
      <c r="I2144" s="194" t="e">
        <f>('HP-Api, V2-Sep24'!AK2146-'HP-Api, V2-Sep24'!S2146)/'HP-Api, V2-Sep24'!S2146</f>
        <v>#DIV/0!</v>
      </c>
      <c r="J2144" s="89" t="e">
        <f t="shared" si="332"/>
        <v>#DIV/0!</v>
      </c>
      <c r="K2144" s="195">
        <f>'HP-Api, V2-Sep24'!AQ2146</f>
        <v>0</v>
      </c>
      <c r="L2144" s="89">
        <f t="shared" si="333"/>
        <v>1</v>
      </c>
      <c r="M2144" s="88">
        <f>'HP-Api, V2-Sep24'!AM2146</f>
        <v>0</v>
      </c>
      <c r="N2144" s="89" t="str">
        <f t="shared" si="330"/>
        <v/>
      </c>
      <c r="O2144" s="88">
        <f>'HP-Api, V2-Sep24'!AR2146</f>
        <v>0</v>
      </c>
      <c r="P2144" s="89" t="str">
        <f t="shared" si="334"/>
        <v/>
      </c>
      <c r="Q2144" s="89" t="e">
        <f t="shared" si="335"/>
        <v>#VALUE!</v>
      </c>
      <c r="R2144" s="89" t="e">
        <f t="shared" si="336"/>
        <v>#VALUE!</v>
      </c>
      <c r="S2144" s="173">
        <f>'HP-Api, V2-Sep24'!AS2146</f>
        <v>0</v>
      </c>
      <c r="T2144" s="89">
        <f t="shared" si="337"/>
        <v>1</v>
      </c>
      <c r="U2144" s="90" t="e">
        <f t="shared" si="338"/>
        <v>#DIV/0!</v>
      </c>
      <c r="V2144" s="91" t="e">
        <f t="shared" si="339"/>
        <v>#DIV/0!</v>
      </c>
    </row>
    <row r="2145" spans="1:22" x14ac:dyDescent="0.3">
      <c r="A2145" s="88">
        <f>'HP-Api, V2-Sep24'!D2147</f>
        <v>0</v>
      </c>
      <c r="B2145" s="88" cm="1">
        <f t="array" ref="B2145">IF(OR(A2145=DATA!$H$2:$H$13),3,IF(OR(A2145=DATA!$H$14:$H$119),2,1))</f>
        <v>1</v>
      </c>
      <c r="C2145" s="88">
        <f>'HP-Api, V2-Sep24'!G2147</f>
        <v>0</v>
      </c>
      <c r="D2145" s="89" t="str">
        <f>IF(AND(C2145&gt;='Risk(dist, colmena)'!$C$9, C2145&lt;='Risk(dist, colmena)'!$E$9), 1, IF(AND(C2145&gt;'Risk(dist, colmena)'!$C$10, C2145&lt;='Risk(dist, colmena)'!$E$10), 2, IF(C2145&gt;='Risk(dist, colmena)'!$C$11, 3, "")))</f>
        <v/>
      </c>
      <c r="E2145" s="173">
        <f>'HP-Api, V2-Sep24'!L2147</f>
        <v>0</v>
      </c>
      <c r="F2145" s="173" t="str">
        <f>IF(AND(E2145&gt;='Risk(dist, colmena)'!$H$9, E2145&lt;='Risk(dist, colmena)'!$J$9), 1, IF(AND(E2145&gt;'Risk(dist, colmena)'!$H$10, E2145&lt;='Risk(dist, colmena)'!$J$10), 2, IF(E2145&gt;='Risk(dist, colmena)'!$H$11, 3, "")))</f>
        <v/>
      </c>
      <c r="G2145" s="88">
        <f>'HP-Api, V2-Sep24'!AH2147</f>
        <v>0</v>
      </c>
      <c r="H2145" s="89" t="str">
        <f t="shared" si="331"/>
        <v/>
      </c>
      <c r="I2145" s="194" t="e">
        <f>('HP-Api, V2-Sep24'!AK2147-'HP-Api, V2-Sep24'!S2147)/'HP-Api, V2-Sep24'!S2147</f>
        <v>#DIV/0!</v>
      </c>
      <c r="J2145" s="89" t="e">
        <f t="shared" si="332"/>
        <v>#DIV/0!</v>
      </c>
      <c r="K2145" s="195">
        <f>'HP-Api, V2-Sep24'!AQ2147</f>
        <v>0</v>
      </c>
      <c r="L2145" s="89">
        <f t="shared" si="333"/>
        <v>1</v>
      </c>
      <c r="M2145" s="88">
        <f>'HP-Api, V2-Sep24'!AM2147</f>
        <v>0</v>
      </c>
      <c r="N2145" s="89" t="str">
        <f t="shared" si="330"/>
        <v/>
      </c>
      <c r="O2145" s="88">
        <f>'HP-Api, V2-Sep24'!AR2147</f>
        <v>0</v>
      </c>
      <c r="P2145" s="89" t="str">
        <f t="shared" si="334"/>
        <v/>
      </c>
      <c r="Q2145" s="89" t="e">
        <f t="shared" si="335"/>
        <v>#VALUE!</v>
      </c>
      <c r="R2145" s="89" t="e">
        <f t="shared" si="336"/>
        <v>#VALUE!</v>
      </c>
      <c r="S2145" s="173">
        <f>'HP-Api, V2-Sep24'!AS2147</f>
        <v>0</v>
      </c>
      <c r="T2145" s="89">
        <f t="shared" si="337"/>
        <v>1</v>
      </c>
      <c r="U2145" s="90" t="e">
        <f t="shared" si="338"/>
        <v>#DIV/0!</v>
      </c>
      <c r="V2145" s="91" t="e">
        <f t="shared" si="339"/>
        <v>#DIV/0!</v>
      </c>
    </row>
    <row r="2146" spans="1:22" x14ac:dyDescent="0.3">
      <c r="A2146" s="88">
        <f>'HP-Api, V2-Sep24'!D2148</f>
        <v>0</v>
      </c>
      <c r="B2146" s="88" cm="1">
        <f t="array" ref="B2146">IF(OR(A2146=DATA!$H$2:$H$13),3,IF(OR(A2146=DATA!$H$14:$H$119),2,1))</f>
        <v>1</v>
      </c>
      <c r="C2146" s="88">
        <f>'HP-Api, V2-Sep24'!G2148</f>
        <v>0</v>
      </c>
      <c r="D2146" s="89" t="str">
        <f>IF(AND(C2146&gt;='Risk(dist, colmena)'!$C$9, C2146&lt;='Risk(dist, colmena)'!$E$9), 1, IF(AND(C2146&gt;'Risk(dist, colmena)'!$C$10, C2146&lt;='Risk(dist, colmena)'!$E$10), 2, IF(C2146&gt;='Risk(dist, colmena)'!$C$11, 3, "")))</f>
        <v/>
      </c>
      <c r="E2146" s="173">
        <f>'HP-Api, V2-Sep24'!L2148</f>
        <v>0</v>
      </c>
      <c r="F2146" s="173" t="str">
        <f>IF(AND(E2146&gt;='Risk(dist, colmena)'!$H$9, E2146&lt;='Risk(dist, colmena)'!$J$9), 1, IF(AND(E2146&gt;'Risk(dist, colmena)'!$H$10, E2146&lt;='Risk(dist, colmena)'!$J$10), 2, IF(E2146&gt;='Risk(dist, colmena)'!$H$11, 3, "")))</f>
        <v/>
      </c>
      <c r="G2146" s="88">
        <f>'HP-Api, V2-Sep24'!AH2148</f>
        <v>0</v>
      </c>
      <c r="H2146" s="89" t="str">
        <f t="shared" si="331"/>
        <v/>
      </c>
      <c r="I2146" s="194" t="e">
        <f>('HP-Api, V2-Sep24'!AK2148-'HP-Api, V2-Sep24'!S2148)/'HP-Api, V2-Sep24'!S2148</f>
        <v>#DIV/0!</v>
      </c>
      <c r="J2146" s="89" t="e">
        <f t="shared" si="332"/>
        <v>#DIV/0!</v>
      </c>
      <c r="K2146" s="195">
        <f>'HP-Api, V2-Sep24'!AQ2148</f>
        <v>0</v>
      </c>
      <c r="L2146" s="89">
        <f t="shared" si="333"/>
        <v>1</v>
      </c>
      <c r="M2146" s="88">
        <f>'HP-Api, V2-Sep24'!AM2148</f>
        <v>0</v>
      </c>
      <c r="N2146" s="89" t="str">
        <f t="shared" si="330"/>
        <v/>
      </c>
      <c r="O2146" s="88">
        <f>'HP-Api, V2-Sep24'!AR2148</f>
        <v>0</v>
      </c>
      <c r="P2146" s="89" t="str">
        <f t="shared" si="334"/>
        <v/>
      </c>
      <c r="Q2146" s="89" t="e">
        <f t="shared" si="335"/>
        <v>#VALUE!</v>
      </c>
      <c r="R2146" s="89" t="e">
        <f t="shared" si="336"/>
        <v>#VALUE!</v>
      </c>
      <c r="S2146" s="173">
        <f>'HP-Api, V2-Sep24'!AS2148</f>
        <v>0</v>
      </c>
      <c r="T2146" s="89">
        <f t="shared" si="337"/>
        <v>1</v>
      </c>
      <c r="U2146" s="90" t="e">
        <f t="shared" si="338"/>
        <v>#DIV/0!</v>
      </c>
      <c r="V2146" s="91" t="e">
        <f t="shared" si="339"/>
        <v>#DIV/0!</v>
      </c>
    </row>
    <row r="2147" spans="1:22" x14ac:dyDescent="0.3">
      <c r="A2147" s="88">
        <f>'HP-Api, V2-Sep24'!D2149</f>
        <v>0</v>
      </c>
      <c r="B2147" s="88" cm="1">
        <f t="array" ref="B2147">IF(OR(A2147=DATA!$H$2:$H$13),3,IF(OR(A2147=DATA!$H$14:$H$119),2,1))</f>
        <v>1</v>
      </c>
      <c r="C2147" s="88">
        <f>'HP-Api, V2-Sep24'!G2149</f>
        <v>0</v>
      </c>
      <c r="D2147" s="89" t="str">
        <f>IF(AND(C2147&gt;='Risk(dist, colmena)'!$C$9, C2147&lt;='Risk(dist, colmena)'!$E$9), 1, IF(AND(C2147&gt;'Risk(dist, colmena)'!$C$10, C2147&lt;='Risk(dist, colmena)'!$E$10), 2, IF(C2147&gt;='Risk(dist, colmena)'!$C$11, 3, "")))</f>
        <v/>
      </c>
      <c r="E2147" s="173">
        <f>'HP-Api, V2-Sep24'!L2149</f>
        <v>0</v>
      </c>
      <c r="F2147" s="173" t="str">
        <f>IF(AND(E2147&gt;='Risk(dist, colmena)'!$H$9, E2147&lt;='Risk(dist, colmena)'!$J$9), 1, IF(AND(E2147&gt;'Risk(dist, colmena)'!$H$10, E2147&lt;='Risk(dist, colmena)'!$J$10), 2, IF(E2147&gt;='Risk(dist, colmena)'!$H$11, 3, "")))</f>
        <v/>
      </c>
      <c r="G2147" s="88">
        <f>'HP-Api, V2-Sep24'!AH2149</f>
        <v>0</v>
      </c>
      <c r="H2147" s="89" t="str">
        <f t="shared" si="331"/>
        <v/>
      </c>
      <c r="I2147" s="194" t="e">
        <f>('HP-Api, V2-Sep24'!AK2149-'HP-Api, V2-Sep24'!S2149)/'HP-Api, V2-Sep24'!S2149</f>
        <v>#DIV/0!</v>
      </c>
      <c r="J2147" s="89" t="e">
        <f t="shared" si="332"/>
        <v>#DIV/0!</v>
      </c>
      <c r="K2147" s="195">
        <f>'HP-Api, V2-Sep24'!AQ2149</f>
        <v>0</v>
      </c>
      <c r="L2147" s="89">
        <f t="shared" si="333"/>
        <v>1</v>
      </c>
      <c r="M2147" s="88">
        <f>'HP-Api, V2-Sep24'!AM2149</f>
        <v>0</v>
      </c>
      <c r="N2147" s="89" t="str">
        <f t="shared" si="330"/>
        <v/>
      </c>
      <c r="O2147" s="88">
        <f>'HP-Api, V2-Sep24'!AR2149</f>
        <v>0</v>
      </c>
      <c r="P2147" s="89" t="str">
        <f t="shared" si="334"/>
        <v/>
      </c>
      <c r="Q2147" s="89" t="e">
        <f t="shared" si="335"/>
        <v>#VALUE!</v>
      </c>
      <c r="R2147" s="89" t="e">
        <f t="shared" si="336"/>
        <v>#VALUE!</v>
      </c>
      <c r="S2147" s="173">
        <f>'HP-Api, V2-Sep24'!AS2149</f>
        <v>0</v>
      </c>
      <c r="T2147" s="89">
        <f t="shared" si="337"/>
        <v>1</v>
      </c>
      <c r="U2147" s="90" t="e">
        <f t="shared" si="338"/>
        <v>#DIV/0!</v>
      </c>
      <c r="V2147" s="91" t="e">
        <f t="shared" si="339"/>
        <v>#DIV/0!</v>
      </c>
    </row>
    <row r="2148" spans="1:22" x14ac:dyDescent="0.3">
      <c r="A2148" s="88">
        <f>'HP-Api, V2-Sep24'!D2150</f>
        <v>0</v>
      </c>
      <c r="B2148" s="88" cm="1">
        <f t="array" ref="B2148">IF(OR(A2148=DATA!$H$2:$H$13),3,IF(OR(A2148=DATA!$H$14:$H$119),2,1))</f>
        <v>1</v>
      </c>
      <c r="C2148" s="88">
        <f>'HP-Api, V2-Sep24'!G2150</f>
        <v>0</v>
      </c>
      <c r="D2148" s="89" t="str">
        <f>IF(AND(C2148&gt;='Risk(dist, colmena)'!$C$9, C2148&lt;='Risk(dist, colmena)'!$E$9), 1, IF(AND(C2148&gt;'Risk(dist, colmena)'!$C$10, C2148&lt;='Risk(dist, colmena)'!$E$10), 2, IF(C2148&gt;='Risk(dist, colmena)'!$C$11, 3, "")))</f>
        <v/>
      </c>
      <c r="E2148" s="173">
        <f>'HP-Api, V2-Sep24'!L2150</f>
        <v>0</v>
      </c>
      <c r="F2148" s="173" t="str">
        <f>IF(AND(E2148&gt;='Risk(dist, colmena)'!$H$9, E2148&lt;='Risk(dist, colmena)'!$J$9), 1, IF(AND(E2148&gt;'Risk(dist, colmena)'!$H$10, E2148&lt;='Risk(dist, colmena)'!$J$10), 2, IF(E2148&gt;='Risk(dist, colmena)'!$H$11, 3, "")))</f>
        <v/>
      </c>
      <c r="G2148" s="88">
        <f>'HP-Api, V2-Sep24'!AH2150</f>
        <v>0</v>
      </c>
      <c r="H2148" s="89" t="str">
        <f t="shared" si="331"/>
        <v/>
      </c>
      <c r="I2148" s="194" t="e">
        <f>('HP-Api, V2-Sep24'!AK2150-'HP-Api, V2-Sep24'!S2150)/'HP-Api, V2-Sep24'!S2150</f>
        <v>#DIV/0!</v>
      </c>
      <c r="J2148" s="89" t="e">
        <f t="shared" si="332"/>
        <v>#DIV/0!</v>
      </c>
      <c r="K2148" s="195">
        <f>'HP-Api, V2-Sep24'!AQ2150</f>
        <v>0</v>
      </c>
      <c r="L2148" s="89">
        <f t="shared" si="333"/>
        <v>1</v>
      </c>
      <c r="M2148" s="88">
        <f>'HP-Api, V2-Sep24'!AM2150</f>
        <v>0</v>
      </c>
      <c r="N2148" s="89" t="str">
        <f t="shared" si="330"/>
        <v/>
      </c>
      <c r="O2148" s="88">
        <f>'HP-Api, V2-Sep24'!AR2150</f>
        <v>0</v>
      </c>
      <c r="P2148" s="89" t="str">
        <f t="shared" si="334"/>
        <v/>
      </c>
      <c r="Q2148" s="89" t="e">
        <f t="shared" si="335"/>
        <v>#VALUE!</v>
      </c>
      <c r="R2148" s="89" t="e">
        <f t="shared" si="336"/>
        <v>#VALUE!</v>
      </c>
      <c r="S2148" s="173">
        <f>'HP-Api, V2-Sep24'!AS2150</f>
        <v>0</v>
      </c>
      <c r="T2148" s="89">
        <f t="shared" si="337"/>
        <v>1</v>
      </c>
      <c r="U2148" s="90" t="e">
        <f t="shared" si="338"/>
        <v>#DIV/0!</v>
      </c>
      <c r="V2148" s="91" t="e">
        <f t="shared" si="339"/>
        <v>#DIV/0!</v>
      </c>
    </row>
    <row r="2149" spans="1:22" x14ac:dyDescent="0.3">
      <c r="A2149" s="88">
        <f>'HP-Api, V2-Sep24'!D2151</f>
        <v>0</v>
      </c>
      <c r="B2149" s="88" cm="1">
        <f t="array" ref="B2149">IF(OR(A2149=DATA!$H$2:$H$13),3,IF(OR(A2149=DATA!$H$14:$H$119),2,1))</f>
        <v>1</v>
      </c>
      <c r="C2149" s="88">
        <f>'HP-Api, V2-Sep24'!G2151</f>
        <v>0</v>
      </c>
      <c r="D2149" s="89" t="str">
        <f>IF(AND(C2149&gt;='Risk(dist, colmena)'!$C$9, C2149&lt;='Risk(dist, colmena)'!$E$9), 1, IF(AND(C2149&gt;'Risk(dist, colmena)'!$C$10, C2149&lt;='Risk(dist, colmena)'!$E$10), 2, IF(C2149&gt;='Risk(dist, colmena)'!$C$11, 3, "")))</f>
        <v/>
      </c>
      <c r="E2149" s="173">
        <f>'HP-Api, V2-Sep24'!L2151</f>
        <v>0</v>
      </c>
      <c r="F2149" s="173" t="str">
        <f>IF(AND(E2149&gt;='Risk(dist, colmena)'!$H$9, E2149&lt;='Risk(dist, colmena)'!$J$9), 1, IF(AND(E2149&gt;'Risk(dist, colmena)'!$H$10, E2149&lt;='Risk(dist, colmena)'!$J$10), 2, IF(E2149&gt;='Risk(dist, colmena)'!$H$11, 3, "")))</f>
        <v/>
      </c>
      <c r="G2149" s="88">
        <f>'HP-Api, V2-Sep24'!AH2151</f>
        <v>0</v>
      </c>
      <c r="H2149" s="89" t="str">
        <f t="shared" si="331"/>
        <v/>
      </c>
      <c r="I2149" s="194" t="e">
        <f>('HP-Api, V2-Sep24'!AK2151-'HP-Api, V2-Sep24'!S2151)/'HP-Api, V2-Sep24'!S2151</f>
        <v>#DIV/0!</v>
      </c>
      <c r="J2149" s="89" t="e">
        <f t="shared" si="332"/>
        <v>#DIV/0!</v>
      </c>
      <c r="K2149" s="195">
        <f>'HP-Api, V2-Sep24'!AQ2151</f>
        <v>0</v>
      </c>
      <c r="L2149" s="89">
        <f t="shared" si="333"/>
        <v>1</v>
      </c>
      <c r="M2149" s="88">
        <f>'HP-Api, V2-Sep24'!AM2151</f>
        <v>0</v>
      </c>
      <c r="N2149" s="89" t="str">
        <f t="shared" si="330"/>
        <v/>
      </c>
      <c r="O2149" s="88">
        <f>'HP-Api, V2-Sep24'!AR2151</f>
        <v>0</v>
      </c>
      <c r="P2149" s="89" t="str">
        <f t="shared" si="334"/>
        <v/>
      </c>
      <c r="Q2149" s="89" t="e">
        <f t="shared" si="335"/>
        <v>#VALUE!</v>
      </c>
      <c r="R2149" s="89" t="e">
        <f t="shared" si="336"/>
        <v>#VALUE!</v>
      </c>
      <c r="S2149" s="173">
        <f>'HP-Api, V2-Sep24'!AS2151</f>
        <v>0</v>
      </c>
      <c r="T2149" s="89">
        <f t="shared" si="337"/>
        <v>1</v>
      </c>
      <c r="U2149" s="90" t="e">
        <f t="shared" si="338"/>
        <v>#DIV/0!</v>
      </c>
      <c r="V2149" s="91" t="e">
        <f t="shared" si="339"/>
        <v>#DIV/0!</v>
      </c>
    </row>
    <row r="2150" spans="1:22" x14ac:dyDescent="0.3">
      <c r="A2150" s="88">
        <f>'HP-Api, V2-Sep24'!D2152</f>
        <v>0</v>
      </c>
      <c r="B2150" s="88" cm="1">
        <f t="array" ref="B2150">IF(OR(A2150=DATA!$H$2:$H$13),3,IF(OR(A2150=DATA!$H$14:$H$119),2,1))</f>
        <v>1</v>
      </c>
      <c r="C2150" s="88">
        <f>'HP-Api, V2-Sep24'!G2152</f>
        <v>0</v>
      </c>
      <c r="D2150" s="89" t="str">
        <f>IF(AND(C2150&gt;='Risk(dist, colmena)'!$C$9, C2150&lt;='Risk(dist, colmena)'!$E$9), 1, IF(AND(C2150&gt;'Risk(dist, colmena)'!$C$10, C2150&lt;='Risk(dist, colmena)'!$E$10), 2, IF(C2150&gt;='Risk(dist, colmena)'!$C$11, 3, "")))</f>
        <v/>
      </c>
      <c r="E2150" s="173">
        <f>'HP-Api, V2-Sep24'!L2152</f>
        <v>0</v>
      </c>
      <c r="F2150" s="173" t="str">
        <f>IF(AND(E2150&gt;='Risk(dist, colmena)'!$H$9, E2150&lt;='Risk(dist, colmena)'!$J$9), 1, IF(AND(E2150&gt;'Risk(dist, colmena)'!$H$10, E2150&lt;='Risk(dist, colmena)'!$J$10), 2, IF(E2150&gt;='Risk(dist, colmena)'!$H$11, 3, "")))</f>
        <v/>
      </c>
      <c r="G2150" s="88">
        <f>'HP-Api, V2-Sep24'!AH2152</f>
        <v>0</v>
      </c>
      <c r="H2150" s="89" t="str">
        <f t="shared" si="331"/>
        <v/>
      </c>
      <c r="I2150" s="194" t="e">
        <f>('HP-Api, V2-Sep24'!AK2152-'HP-Api, V2-Sep24'!S2152)/'HP-Api, V2-Sep24'!S2152</f>
        <v>#DIV/0!</v>
      </c>
      <c r="J2150" s="89" t="e">
        <f t="shared" si="332"/>
        <v>#DIV/0!</v>
      </c>
      <c r="K2150" s="195">
        <f>'HP-Api, V2-Sep24'!AQ2152</f>
        <v>0</v>
      </c>
      <c r="L2150" s="89">
        <f t="shared" si="333"/>
        <v>1</v>
      </c>
      <c r="M2150" s="88">
        <f>'HP-Api, V2-Sep24'!AM2152</f>
        <v>0</v>
      </c>
      <c r="N2150" s="89" t="str">
        <f t="shared" si="330"/>
        <v/>
      </c>
      <c r="O2150" s="88">
        <f>'HP-Api, V2-Sep24'!AR2152</f>
        <v>0</v>
      </c>
      <c r="P2150" s="89" t="str">
        <f t="shared" si="334"/>
        <v/>
      </c>
      <c r="Q2150" s="89" t="e">
        <f t="shared" si="335"/>
        <v>#VALUE!</v>
      </c>
      <c r="R2150" s="89" t="e">
        <f t="shared" si="336"/>
        <v>#VALUE!</v>
      </c>
      <c r="S2150" s="173">
        <f>'HP-Api, V2-Sep24'!AS2152</f>
        <v>0</v>
      </c>
      <c r="T2150" s="89">
        <f t="shared" si="337"/>
        <v>1</v>
      </c>
      <c r="U2150" s="90" t="e">
        <f t="shared" si="338"/>
        <v>#DIV/0!</v>
      </c>
      <c r="V2150" s="91" t="e">
        <f t="shared" si="339"/>
        <v>#DIV/0!</v>
      </c>
    </row>
    <row r="2151" spans="1:22" x14ac:dyDescent="0.3">
      <c r="A2151" s="88">
        <f>'HP-Api, V2-Sep24'!D2153</f>
        <v>0</v>
      </c>
      <c r="B2151" s="88" cm="1">
        <f t="array" ref="B2151">IF(OR(A2151=DATA!$H$2:$H$13),3,IF(OR(A2151=DATA!$H$14:$H$119),2,1))</f>
        <v>1</v>
      </c>
      <c r="C2151" s="88">
        <f>'HP-Api, V2-Sep24'!G2153</f>
        <v>0</v>
      </c>
      <c r="D2151" s="89" t="str">
        <f>IF(AND(C2151&gt;='Risk(dist, colmena)'!$C$9, C2151&lt;='Risk(dist, colmena)'!$E$9), 1, IF(AND(C2151&gt;'Risk(dist, colmena)'!$C$10, C2151&lt;='Risk(dist, colmena)'!$E$10), 2, IF(C2151&gt;='Risk(dist, colmena)'!$C$11, 3, "")))</f>
        <v/>
      </c>
      <c r="E2151" s="173">
        <f>'HP-Api, V2-Sep24'!L2153</f>
        <v>0</v>
      </c>
      <c r="F2151" s="173" t="str">
        <f>IF(AND(E2151&gt;='Risk(dist, colmena)'!$H$9, E2151&lt;='Risk(dist, colmena)'!$J$9), 1, IF(AND(E2151&gt;'Risk(dist, colmena)'!$H$10, E2151&lt;='Risk(dist, colmena)'!$J$10), 2, IF(E2151&gt;='Risk(dist, colmena)'!$H$11, 3, "")))</f>
        <v/>
      </c>
      <c r="G2151" s="88">
        <f>'HP-Api, V2-Sep24'!AH2153</f>
        <v>0</v>
      </c>
      <c r="H2151" s="89" t="str">
        <f t="shared" si="331"/>
        <v/>
      </c>
      <c r="I2151" s="194" t="e">
        <f>('HP-Api, V2-Sep24'!AK2153-'HP-Api, V2-Sep24'!S2153)/'HP-Api, V2-Sep24'!S2153</f>
        <v>#DIV/0!</v>
      </c>
      <c r="J2151" s="89" t="e">
        <f t="shared" si="332"/>
        <v>#DIV/0!</v>
      </c>
      <c r="K2151" s="195">
        <f>'HP-Api, V2-Sep24'!AQ2153</f>
        <v>0</v>
      </c>
      <c r="L2151" s="89">
        <f t="shared" si="333"/>
        <v>1</v>
      </c>
      <c r="M2151" s="88">
        <f>'HP-Api, V2-Sep24'!AM2153</f>
        <v>0</v>
      </c>
      <c r="N2151" s="89" t="str">
        <f t="shared" si="330"/>
        <v/>
      </c>
      <c r="O2151" s="88">
        <f>'HP-Api, V2-Sep24'!AR2153</f>
        <v>0</v>
      </c>
      <c r="P2151" s="89" t="str">
        <f t="shared" si="334"/>
        <v/>
      </c>
      <c r="Q2151" s="89" t="e">
        <f t="shared" si="335"/>
        <v>#VALUE!</v>
      </c>
      <c r="R2151" s="89" t="e">
        <f t="shared" si="336"/>
        <v>#VALUE!</v>
      </c>
      <c r="S2151" s="173">
        <f>'HP-Api, V2-Sep24'!AS2153</f>
        <v>0</v>
      </c>
      <c r="T2151" s="89">
        <f t="shared" si="337"/>
        <v>1</v>
      </c>
      <c r="U2151" s="90" t="e">
        <f t="shared" si="338"/>
        <v>#DIV/0!</v>
      </c>
      <c r="V2151" s="91" t="e">
        <f t="shared" si="339"/>
        <v>#DIV/0!</v>
      </c>
    </row>
    <row r="2152" spans="1:22" x14ac:dyDescent="0.3">
      <c r="A2152" s="88">
        <f>'HP-Api, V2-Sep24'!D2154</f>
        <v>0</v>
      </c>
      <c r="B2152" s="88" cm="1">
        <f t="array" ref="B2152">IF(OR(A2152=DATA!$H$2:$H$13),3,IF(OR(A2152=DATA!$H$14:$H$119),2,1))</f>
        <v>1</v>
      </c>
      <c r="C2152" s="88">
        <f>'HP-Api, V2-Sep24'!G2154</f>
        <v>0</v>
      </c>
      <c r="D2152" s="89" t="str">
        <f>IF(AND(C2152&gt;='Risk(dist, colmena)'!$C$9, C2152&lt;='Risk(dist, colmena)'!$E$9), 1, IF(AND(C2152&gt;'Risk(dist, colmena)'!$C$10, C2152&lt;='Risk(dist, colmena)'!$E$10), 2, IF(C2152&gt;='Risk(dist, colmena)'!$C$11, 3, "")))</f>
        <v/>
      </c>
      <c r="E2152" s="173">
        <f>'HP-Api, V2-Sep24'!L2154</f>
        <v>0</v>
      </c>
      <c r="F2152" s="173" t="str">
        <f>IF(AND(E2152&gt;='Risk(dist, colmena)'!$H$9, E2152&lt;='Risk(dist, colmena)'!$J$9), 1, IF(AND(E2152&gt;'Risk(dist, colmena)'!$H$10, E2152&lt;='Risk(dist, colmena)'!$J$10), 2, IF(E2152&gt;='Risk(dist, colmena)'!$H$11, 3, "")))</f>
        <v/>
      </c>
      <c r="G2152" s="88">
        <f>'HP-Api, V2-Sep24'!AH2154</f>
        <v>0</v>
      </c>
      <c r="H2152" s="89" t="str">
        <f t="shared" si="331"/>
        <v/>
      </c>
      <c r="I2152" s="194" t="e">
        <f>('HP-Api, V2-Sep24'!AK2154-'HP-Api, V2-Sep24'!S2154)/'HP-Api, V2-Sep24'!S2154</f>
        <v>#DIV/0!</v>
      </c>
      <c r="J2152" s="89" t="e">
        <f t="shared" si="332"/>
        <v>#DIV/0!</v>
      </c>
      <c r="K2152" s="195">
        <f>'HP-Api, V2-Sep24'!AQ2154</f>
        <v>0</v>
      </c>
      <c r="L2152" s="89">
        <f t="shared" si="333"/>
        <v>1</v>
      </c>
      <c r="M2152" s="88">
        <f>'HP-Api, V2-Sep24'!AM2154</f>
        <v>0</v>
      </c>
      <c r="N2152" s="89" t="str">
        <f t="shared" si="330"/>
        <v/>
      </c>
      <c r="O2152" s="88">
        <f>'HP-Api, V2-Sep24'!AR2154</f>
        <v>0</v>
      </c>
      <c r="P2152" s="89" t="str">
        <f t="shared" si="334"/>
        <v/>
      </c>
      <c r="Q2152" s="89" t="e">
        <f t="shared" si="335"/>
        <v>#VALUE!</v>
      </c>
      <c r="R2152" s="89" t="e">
        <f t="shared" si="336"/>
        <v>#VALUE!</v>
      </c>
      <c r="S2152" s="173">
        <f>'HP-Api, V2-Sep24'!AS2154</f>
        <v>0</v>
      </c>
      <c r="T2152" s="89">
        <f t="shared" si="337"/>
        <v>1</v>
      </c>
      <c r="U2152" s="90" t="e">
        <f t="shared" si="338"/>
        <v>#DIV/0!</v>
      </c>
      <c r="V2152" s="91" t="e">
        <f t="shared" si="339"/>
        <v>#DIV/0!</v>
      </c>
    </row>
    <row r="2153" spans="1:22" x14ac:dyDescent="0.3">
      <c r="A2153" s="88">
        <f>'HP-Api, V2-Sep24'!D2155</f>
        <v>0</v>
      </c>
      <c r="B2153" s="88" cm="1">
        <f t="array" ref="B2153">IF(OR(A2153=DATA!$H$2:$H$13),3,IF(OR(A2153=DATA!$H$14:$H$119),2,1))</f>
        <v>1</v>
      </c>
      <c r="C2153" s="88">
        <f>'HP-Api, V2-Sep24'!G2155</f>
        <v>0</v>
      </c>
      <c r="D2153" s="89" t="str">
        <f>IF(AND(C2153&gt;='Risk(dist, colmena)'!$C$9, C2153&lt;='Risk(dist, colmena)'!$E$9), 1, IF(AND(C2153&gt;'Risk(dist, colmena)'!$C$10, C2153&lt;='Risk(dist, colmena)'!$E$10), 2, IF(C2153&gt;='Risk(dist, colmena)'!$C$11, 3, "")))</f>
        <v/>
      </c>
      <c r="E2153" s="173">
        <f>'HP-Api, V2-Sep24'!L2155</f>
        <v>0</v>
      </c>
      <c r="F2153" s="173" t="str">
        <f>IF(AND(E2153&gt;='Risk(dist, colmena)'!$H$9, E2153&lt;='Risk(dist, colmena)'!$J$9), 1, IF(AND(E2153&gt;'Risk(dist, colmena)'!$H$10, E2153&lt;='Risk(dist, colmena)'!$J$10), 2, IF(E2153&gt;='Risk(dist, colmena)'!$H$11, 3, "")))</f>
        <v/>
      </c>
      <c r="G2153" s="88">
        <f>'HP-Api, V2-Sep24'!AH2155</f>
        <v>0</v>
      </c>
      <c r="H2153" s="89" t="str">
        <f t="shared" si="331"/>
        <v/>
      </c>
      <c r="I2153" s="194" t="e">
        <f>('HP-Api, V2-Sep24'!AK2155-'HP-Api, V2-Sep24'!S2155)/'HP-Api, V2-Sep24'!S2155</f>
        <v>#DIV/0!</v>
      </c>
      <c r="J2153" s="89" t="e">
        <f t="shared" si="332"/>
        <v>#DIV/0!</v>
      </c>
      <c r="K2153" s="195">
        <f>'HP-Api, V2-Sep24'!AQ2155</f>
        <v>0</v>
      </c>
      <c r="L2153" s="89">
        <f t="shared" si="333"/>
        <v>1</v>
      </c>
      <c r="M2153" s="88">
        <f>'HP-Api, V2-Sep24'!AM2155</f>
        <v>0</v>
      </c>
      <c r="N2153" s="89" t="str">
        <f t="shared" si="330"/>
        <v/>
      </c>
      <c r="O2153" s="88">
        <f>'HP-Api, V2-Sep24'!AR2155</f>
        <v>0</v>
      </c>
      <c r="P2153" s="89" t="str">
        <f t="shared" si="334"/>
        <v/>
      </c>
      <c r="Q2153" s="89" t="e">
        <f t="shared" si="335"/>
        <v>#VALUE!</v>
      </c>
      <c r="R2153" s="89" t="e">
        <f t="shared" si="336"/>
        <v>#VALUE!</v>
      </c>
      <c r="S2153" s="173">
        <f>'HP-Api, V2-Sep24'!AS2155</f>
        <v>0</v>
      </c>
      <c r="T2153" s="89">
        <f t="shared" si="337"/>
        <v>1</v>
      </c>
      <c r="U2153" s="90" t="e">
        <f t="shared" si="338"/>
        <v>#DIV/0!</v>
      </c>
      <c r="V2153" s="91" t="e">
        <f t="shared" si="339"/>
        <v>#DIV/0!</v>
      </c>
    </row>
    <row r="2154" spans="1:22" x14ac:dyDescent="0.3">
      <c r="A2154" s="88">
        <f>'HP-Api, V2-Sep24'!D2156</f>
        <v>0</v>
      </c>
      <c r="B2154" s="88" cm="1">
        <f t="array" ref="B2154">IF(OR(A2154=DATA!$H$2:$H$13),3,IF(OR(A2154=DATA!$H$14:$H$119),2,1))</f>
        <v>1</v>
      </c>
      <c r="C2154" s="88">
        <f>'HP-Api, V2-Sep24'!G2156</f>
        <v>0</v>
      </c>
      <c r="D2154" s="89" t="str">
        <f>IF(AND(C2154&gt;='Risk(dist, colmena)'!$C$9, C2154&lt;='Risk(dist, colmena)'!$E$9), 1, IF(AND(C2154&gt;'Risk(dist, colmena)'!$C$10, C2154&lt;='Risk(dist, colmena)'!$E$10), 2, IF(C2154&gt;='Risk(dist, colmena)'!$C$11, 3, "")))</f>
        <v/>
      </c>
      <c r="E2154" s="173">
        <f>'HP-Api, V2-Sep24'!L2156</f>
        <v>0</v>
      </c>
      <c r="F2154" s="173" t="str">
        <f>IF(AND(E2154&gt;='Risk(dist, colmena)'!$H$9, E2154&lt;='Risk(dist, colmena)'!$J$9), 1, IF(AND(E2154&gt;'Risk(dist, colmena)'!$H$10, E2154&lt;='Risk(dist, colmena)'!$J$10), 2, IF(E2154&gt;='Risk(dist, colmena)'!$H$11, 3, "")))</f>
        <v/>
      </c>
      <c r="G2154" s="88">
        <f>'HP-Api, V2-Sep24'!AH2156</f>
        <v>0</v>
      </c>
      <c r="H2154" s="89" t="str">
        <f t="shared" si="331"/>
        <v/>
      </c>
      <c r="I2154" s="194" t="e">
        <f>('HP-Api, V2-Sep24'!AK2156-'HP-Api, V2-Sep24'!S2156)/'HP-Api, V2-Sep24'!S2156</f>
        <v>#DIV/0!</v>
      </c>
      <c r="J2154" s="89" t="e">
        <f t="shared" si="332"/>
        <v>#DIV/0!</v>
      </c>
      <c r="K2154" s="195">
        <f>'HP-Api, V2-Sep24'!AQ2156</f>
        <v>0</v>
      </c>
      <c r="L2154" s="89">
        <f t="shared" si="333"/>
        <v>1</v>
      </c>
      <c r="M2154" s="88">
        <f>'HP-Api, V2-Sep24'!AM2156</f>
        <v>0</v>
      </c>
      <c r="N2154" s="89" t="str">
        <f t="shared" si="330"/>
        <v/>
      </c>
      <c r="O2154" s="88">
        <f>'HP-Api, V2-Sep24'!AR2156</f>
        <v>0</v>
      </c>
      <c r="P2154" s="89" t="str">
        <f t="shared" si="334"/>
        <v/>
      </c>
      <c r="Q2154" s="89" t="e">
        <f t="shared" si="335"/>
        <v>#VALUE!</v>
      </c>
      <c r="R2154" s="89" t="e">
        <f t="shared" si="336"/>
        <v>#VALUE!</v>
      </c>
      <c r="S2154" s="173">
        <f>'HP-Api, V2-Sep24'!AS2156</f>
        <v>0</v>
      </c>
      <c r="T2154" s="89">
        <f t="shared" si="337"/>
        <v>1</v>
      </c>
      <c r="U2154" s="90" t="e">
        <f t="shared" si="338"/>
        <v>#DIV/0!</v>
      </c>
      <c r="V2154" s="91" t="e">
        <f t="shared" si="339"/>
        <v>#DIV/0!</v>
      </c>
    </row>
    <row r="2155" spans="1:22" x14ac:dyDescent="0.3">
      <c r="A2155" s="88">
        <f>'HP-Api, V2-Sep24'!D2157</f>
        <v>0</v>
      </c>
      <c r="B2155" s="88" cm="1">
        <f t="array" ref="B2155">IF(OR(A2155=DATA!$H$2:$H$13),3,IF(OR(A2155=DATA!$H$14:$H$119),2,1))</f>
        <v>1</v>
      </c>
      <c r="C2155" s="88">
        <f>'HP-Api, V2-Sep24'!G2157</f>
        <v>0</v>
      </c>
      <c r="D2155" s="89" t="str">
        <f>IF(AND(C2155&gt;='Risk(dist, colmena)'!$C$9, C2155&lt;='Risk(dist, colmena)'!$E$9), 1, IF(AND(C2155&gt;'Risk(dist, colmena)'!$C$10, C2155&lt;='Risk(dist, colmena)'!$E$10), 2, IF(C2155&gt;='Risk(dist, colmena)'!$C$11, 3, "")))</f>
        <v/>
      </c>
      <c r="E2155" s="173">
        <f>'HP-Api, V2-Sep24'!L2157</f>
        <v>0</v>
      </c>
      <c r="F2155" s="173" t="str">
        <f>IF(AND(E2155&gt;='Risk(dist, colmena)'!$H$9, E2155&lt;='Risk(dist, colmena)'!$J$9), 1, IF(AND(E2155&gt;'Risk(dist, colmena)'!$H$10, E2155&lt;='Risk(dist, colmena)'!$J$10), 2, IF(E2155&gt;='Risk(dist, colmena)'!$H$11, 3, "")))</f>
        <v/>
      </c>
      <c r="G2155" s="88">
        <f>'HP-Api, V2-Sep24'!AH2157</f>
        <v>0</v>
      </c>
      <c r="H2155" s="89" t="str">
        <f t="shared" si="331"/>
        <v/>
      </c>
      <c r="I2155" s="194" t="e">
        <f>('HP-Api, V2-Sep24'!AK2157-'HP-Api, V2-Sep24'!S2157)/'HP-Api, V2-Sep24'!S2157</f>
        <v>#DIV/0!</v>
      </c>
      <c r="J2155" s="89" t="e">
        <f t="shared" si="332"/>
        <v>#DIV/0!</v>
      </c>
      <c r="K2155" s="195">
        <f>'HP-Api, V2-Sep24'!AQ2157</f>
        <v>0</v>
      </c>
      <c r="L2155" s="89">
        <f t="shared" si="333"/>
        <v>1</v>
      </c>
      <c r="M2155" s="88">
        <f>'HP-Api, V2-Sep24'!AM2157</f>
        <v>0</v>
      </c>
      <c r="N2155" s="89" t="str">
        <f t="shared" si="330"/>
        <v/>
      </c>
      <c r="O2155" s="88">
        <f>'HP-Api, V2-Sep24'!AR2157</f>
        <v>0</v>
      </c>
      <c r="P2155" s="89" t="str">
        <f t="shared" si="334"/>
        <v/>
      </c>
      <c r="Q2155" s="89" t="e">
        <f t="shared" si="335"/>
        <v>#VALUE!</v>
      </c>
      <c r="R2155" s="89" t="e">
        <f t="shared" si="336"/>
        <v>#VALUE!</v>
      </c>
      <c r="S2155" s="173">
        <f>'HP-Api, V2-Sep24'!AS2157</f>
        <v>0</v>
      </c>
      <c r="T2155" s="89">
        <f t="shared" si="337"/>
        <v>1</v>
      </c>
      <c r="U2155" s="90" t="e">
        <f t="shared" si="338"/>
        <v>#DIV/0!</v>
      </c>
      <c r="V2155" s="91" t="e">
        <f t="shared" si="339"/>
        <v>#DIV/0!</v>
      </c>
    </row>
    <row r="2156" spans="1:22" x14ac:dyDescent="0.3">
      <c r="A2156" s="88">
        <f>'HP-Api, V2-Sep24'!D2158</f>
        <v>0</v>
      </c>
      <c r="B2156" s="88" cm="1">
        <f t="array" ref="B2156">IF(OR(A2156=DATA!$H$2:$H$13),3,IF(OR(A2156=DATA!$H$14:$H$119),2,1))</f>
        <v>1</v>
      </c>
      <c r="C2156" s="88">
        <f>'HP-Api, V2-Sep24'!G2158</f>
        <v>0</v>
      </c>
      <c r="D2156" s="89" t="str">
        <f>IF(AND(C2156&gt;='Risk(dist, colmena)'!$C$9, C2156&lt;='Risk(dist, colmena)'!$E$9), 1, IF(AND(C2156&gt;'Risk(dist, colmena)'!$C$10, C2156&lt;='Risk(dist, colmena)'!$E$10), 2, IF(C2156&gt;='Risk(dist, colmena)'!$C$11, 3, "")))</f>
        <v/>
      </c>
      <c r="E2156" s="173">
        <f>'HP-Api, V2-Sep24'!L2158</f>
        <v>0</v>
      </c>
      <c r="F2156" s="173" t="str">
        <f>IF(AND(E2156&gt;='Risk(dist, colmena)'!$H$9, E2156&lt;='Risk(dist, colmena)'!$J$9), 1, IF(AND(E2156&gt;'Risk(dist, colmena)'!$H$10, E2156&lt;='Risk(dist, colmena)'!$J$10), 2, IF(E2156&gt;='Risk(dist, colmena)'!$H$11, 3, "")))</f>
        <v/>
      </c>
      <c r="G2156" s="88">
        <f>'HP-Api, V2-Sep24'!AH2158</f>
        <v>0</v>
      </c>
      <c r="H2156" s="89" t="str">
        <f t="shared" si="331"/>
        <v/>
      </c>
      <c r="I2156" s="194" t="e">
        <f>('HP-Api, V2-Sep24'!AK2158-'HP-Api, V2-Sep24'!S2158)/'HP-Api, V2-Sep24'!S2158</f>
        <v>#DIV/0!</v>
      </c>
      <c r="J2156" s="89" t="e">
        <f t="shared" si="332"/>
        <v>#DIV/0!</v>
      </c>
      <c r="K2156" s="195">
        <f>'HP-Api, V2-Sep24'!AQ2158</f>
        <v>0</v>
      </c>
      <c r="L2156" s="89">
        <f t="shared" si="333"/>
        <v>1</v>
      </c>
      <c r="M2156" s="88">
        <f>'HP-Api, V2-Sep24'!AM2158</f>
        <v>0</v>
      </c>
      <c r="N2156" s="89" t="str">
        <f t="shared" si="330"/>
        <v/>
      </c>
      <c r="O2156" s="88">
        <f>'HP-Api, V2-Sep24'!AR2158</f>
        <v>0</v>
      </c>
      <c r="P2156" s="89" t="str">
        <f t="shared" si="334"/>
        <v/>
      </c>
      <c r="Q2156" s="89" t="e">
        <f t="shared" si="335"/>
        <v>#VALUE!</v>
      </c>
      <c r="R2156" s="89" t="e">
        <f t="shared" si="336"/>
        <v>#VALUE!</v>
      </c>
      <c r="S2156" s="173">
        <f>'HP-Api, V2-Sep24'!AS2158</f>
        <v>0</v>
      </c>
      <c r="T2156" s="89">
        <f t="shared" si="337"/>
        <v>1</v>
      </c>
      <c r="U2156" s="90" t="e">
        <f t="shared" si="338"/>
        <v>#DIV/0!</v>
      </c>
      <c r="V2156" s="91" t="e">
        <f t="shared" si="339"/>
        <v>#DIV/0!</v>
      </c>
    </row>
    <row r="2157" spans="1:22" x14ac:dyDescent="0.3">
      <c r="A2157" s="88">
        <f>'HP-Api, V2-Sep24'!D2159</f>
        <v>0</v>
      </c>
      <c r="B2157" s="88" cm="1">
        <f t="array" ref="B2157">IF(OR(A2157=DATA!$H$2:$H$13),3,IF(OR(A2157=DATA!$H$14:$H$119),2,1))</f>
        <v>1</v>
      </c>
      <c r="C2157" s="88">
        <f>'HP-Api, V2-Sep24'!G2159</f>
        <v>0</v>
      </c>
      <c r="D2157" s="89" t="str">
        <f>IF(AND(C2157&gt;='Risk(dist, colmena)'!$C$9, C2157&lt;='Risk(dist, colmena)'!$E$9), 1, IF(AND(C2157&gt;'Risk(dist, colmena)'!$C$10, C2157&lt;='Risk(dist, colmena)'!$E$10), 2, IF(C2157&gt;='Risk(dist, colmena)'!$C$11, 3, "")))</f>
        <v/>
      </c>
      <c r="E2157" s="173">
        <f>'HP-Api, V2-Sep24'!L2159</f>
        <v>0</v>
      </c>
      <c r="F2157" s="173" t="str">
        <f>IF(AND(E2157&gt;='Risk(dist, colmena)'!$H$9, E2157&lt;='Risk(dist, colmena)'!$J$9), 1, IF(AND(E2157&gt;'Risk(dist, colmena)'!$H$10, E2157&lt;='Risk(dist, colmena)'!$J$10), 2, IF(E2157&gt;='Risk(dist, colmena)'!$H$11, 3, "")))</f>
        <v/>
      </c>
      <c r="G2157" s="88">
        <f>'HP-Api, V2-Sep24'!AH2159</f>
        <v>0</v>
      </c>
      <c r="H2157" s="89" t="str">
        <f t="shared" si="331"/>
        <v/>
      </c>
      <c r="I2157" s="194" t="e">
        <f>('HP-Api, V2-Sep24'!AK2159-'HP-Api, V2-Sep24'!S2159)/'HP-Api, V2-Sep24'!S2159</f>
        <v>#DIV/0!</v>
      </c>
      <c r="J2157" s="89" t="e">
        <f t="shared" si="332"/>
        <v>#DIV/0!</v>
      </c>
      <c r="K2157" s="195">
        <f>'HP-Api, V2-Sep24'!AQ2159</f>
        <v>0</v>
      </c>
      <c r="L2157" s="89">
        <f t="shared" si="333"/>
        <v>1</v>
      </c>
      <c r="M2157" s="88">
        <f>'HP-Api, V2-Sep24'!AM2159</f>
        <v>0</v>
      </c>
      <c r="N2157" s="89" t="str">
        <f t="shared" si="330"/>
        <v/>
      </c>
      <c r="O2157" s="88">
        <f>'HP-Api, V2-Sep24'!AR2159</f>
        <v>0</v>
      </c>
      <c r="P2157" s="89" t="str">
        <f t="shared" si="334"/>
        <v/>
      </c>
      <c r="Q2157" s="89" t="e">
        <f t="shared" si="335"/>
        <v>#VALUE!</v>
      </c>
      <c r="R2157" s="89" t="e">
        <f t="shared" si="336"/>
        <v>#VALUE!</v>
      </c>
      <c r="S2157" s="173">
        <f>'HP-Api, V2-Sep24'!AS2159</f>
        <v>0</v>
      </c>
      <c r="T2157" s="89">
        <f t="shared" si="337"/>
        <v>1</v>
      </c>
      <c r="U2157" s="90" t="e">
        <f t="shared" si="338"/>
        <v>#DIV/0!</v>
      </c>
      <c r="V2157" s="91" t="e">
        <f t="shared" si="339"/>
        <v>#DIV/0!</v>
      </c>
    </row>
    <row r="2158" spans="1:22" x14ac:dyDescent="0.3">
      <c r="A2158" s="88">
        <f>'HP-Api, V2-Sep24'!D2160</f>
        <v>0</v>
      </c>
      <c r="B2158" s="88" cm="1">
        <f t="array" ref="B2158">IF(OR(A2158=DATA!$H$2:$H$13),3,IF(OR(A2158=DATA!$H$14:$H$119),2,1))</f>
        <v>1</v>
      </c>
      <c r="C2158" s="88">
        <f>'HP-Api, V2-Sep24'!G2160</f>
        <v>0</v>
      </c>
      <c r="D2158" s="89" t="str">
        <f>IF(AND(C2158&gt;='Risk(dist, colmena)'!$C$9, C2158&lt;='Risk(dist, colmena)'!$E$9), 1, IF(AND(C2158&gt;'Risk(dist, colmena)'!$C$10, C2158&lt;='Risk(dist, colmena)'!$E$10), 2, IF(C2158&gt;='Risk(dist, colmena)'!$C$11, 3, "")))</f>
        <v/>
      </c>
      <c r="E2158" s="173">
        <f>'HP-Api, V2-Sep24'!L2160</f>
        <v>0</v>
      </c>
      <c r="F2158" s="173" t="str">
        <f>IF(AND(E2158&gt;='Risk(dist, colmena)'!$H$9, E2158&lt;='Risk(dist, colmena)'!$J$9), 1, IF(AND(E2158&gt;'Risk(dist, colmena)'!$H$10, E2158&lt;='Risk(dist, colmena)'!$J$10), 2, IF(E2158&gt;='Risk(dist, colmena)'!$H$11, 3, "")))</f>
        <v/>
      </c>
      <c r="G2158" s="88">
        <f>'HP-Api, V2-Sep24'!AH2160</f>
        <v>0</v>
      </c>
      <c r="H2158" s="89" t="str">
        <f t="shared" si="331"/>
        <v/>
      </c>
      <c r="I2158" s="194" t="e">
        <f>('HP-Api, V2-Sep24'!AK2160-'HP-Api, V2-Sep24'!S2160)/'HP-Api, V2-Sep24'!S2160</f>
        <v>#DIV/0!</v>
      </c>
      <c r="J2158" s="89" t="e">
        <f t="shared" si="332"/>
        <v>#DIV/0!</v>
      </c>
      <c r="K2158" s="195">
        <f>'HP-Api, V2-Sep24'!AQ2160</f>
        <v>0</v>
      </c>
      <c r="L2158" s="89">
        <f t="shared" si="333"/>
        <v>1</v>
      </c>
      <c r="M2158" s="88">
        <f>'HP-Api, V2-Sep24'!AM2160</f>
        <v>0</v>
      </c>
      <c r="N2158" s="89" t="str">
        <f t="shared" si="330"/>
        <v/>
      </c>
      <c r="O2158" s="88">
        <f>'HP-Api, V2-Sep24'!AR2160</f>
        <v>0</v>
      </c>
      <c r="P2158" s="89" t="str">
        <f t="shared" si="334"/>
        <v/>
      </c>
      <c r="Q2158" s="89" t="e">
        <f t="shared" si="335"/>
        <v>#VALUE!</v>
      </c>
      <c r="R2158" s="89" t="e">
        <f t="shared" si="336"/>
        <v>#VALUE!</v>
      </c>
      <c r="S2158" s="173">
        <f>'HP-Api, V2-Sep24'!AS2160</f>
        <v>0</v>
      </c>
      <c r="T2158" s="89">
        <f t="shared" si="337"/>
        <v>1</v>
      </c>
      <c r="U2158" s="90" t="e">
        <f t="shared" si="338"/>
        <v>#DIV/0!</v>
      </c>
      <c r="V2158" s="91" t="e">
        <f t="shared" si="339"/>
        <v>#DIV/0!</v>
      </c>
    </row>
    <row r="2159" spans="1:22" x14ac:dyDescent="0.3">
      <c r="A2159" s="88">
        <f>'HP-Api, V2-Sep24'!D2161</f>
        <v>0</v>
      </c>
      <c r="B2159" s="88" cm="1">
        <f t="array" ref="B2159">IF(OR(A2159=DATA!$H$2:$H$13),3,IF(OR(A2159=DATA!$H$14:$H$119),2,1))</f>
        <v>1</v>
      </c>
      <c r="C2159" s="88">
        <f>'HP-Api, V2-Sep24'!G2161</f>
        <v>0</v>
      </c>
      <c r="D2159" s="89" t="str">
        <f>IF(AND(C2159&gt;='Risk(dist, colmena)'!$C$9, C2159&lt;='Risk(dist, colmena)'!$E$9), 1, IF(AND(C2159&gt;'Risk(dist, colmena)'!$C$10, C2159&lt;='Risk(dist, colmena)'!$E$10), 2, IF(C2159&gt;='Risk(dist, colmena)'!$C$11, 3, "")))</f>
        <v/>
      </c>
      <c r="E2159" s="173">
        <f>'HP-Api, V2-Sep24'!L2161</f>
        <v>0</v>
      </c>
      <c r="F2159" s="173" t="str">
        <f>IF(AND(E2159&gt;='Risk(dist, colmena)'!$H$9, E2159&lt;='Risk(dist, colmena)'!$J$9), 1, IF(AND(E2159&gt;'Risk(dist, colmena)'!$H$10, E2159&lt;='Risk(dist, colmena)'!$J$10), 2, IF(E2159&gt;='Risk(dist, colmena)'!$H$11, 3, "")))</f>
        <v/>
      </c>
      <c r="G2159" s="88">
        <f>'HP-Api, V2-Sep24'!AH2161</f>
        <v>0</v>
      </c>
      <c r="H2159" s="89" t="str">
        <f t="shared" si="331"/>
        <v/>
      </c>
      <c r="I2159" s="194" t="e">
        <f>('HP-Api, V2-Sep24'!AK2161-'HP-Api, V2-Sep24'!S2161)/'HP-Api, V2-Sep24'!S2161</f>
        <v>#DIV/0!</v>
      </c>
      <c r="J2159" s="89" t="e">
        <f t="shared" si="332"/>
        <v>#DIV/0!</v>
      </c>
      <c r="K2159" s="195">
        <f>'HP-Api, V2-Sep24'!AQ2161</f>
        <v>0</v>
      </c>
      <c r="L2159" s="89">
        <f t="shared" si="333"/>
        <v>1</v>
      </c>
      <c r="M2159" s="88">
        <f>'HP-Api, V2-Sep24'!AM2161</f>
        <v>0</v>
      </c>
      <c r="N2159" s="89" t="str">
        <f t="shared" si="330"/>
        <v/>
      </c>
      <c r="O2159" s="88">
        <f>'HP-Api, V2-Sep24'!AR2161</f>
        <v>0</v>
      </c>
      <c r="P2159" s="89" t="str">
        <f t="shared" si="334"/>
        <v/>
      </c>
      <c r="Q2159" s="89" t="e">
        <f t="shared" si="335"/>
        <v>#VALUE!</v>
      </c>
      <c r="R2159" s="89" t="e">
        <f t="shared" si="336"/>
        <v>#VALUE!</v>
      </c>
      <c r="S2159" s="173">
        <f>'HP-Api, V2-Sep24'!AS2161</f>
        <v>0</v>
      </c>
      <c r="T2159" s="89">
        <f t="shared" si="337"/>
        <v>1</v>
      </c>
      <c r="U2159" s="90" t="e">
        <f t="shared" si="338"/>
        <v>#DIV/0!</v>
      </c>
      <c r="V2159" s="91" t="e">
        <f t="shared" si="339"/>
        <v>#DIV/0!</v>
      </c>
    </row>
    <row r="2160" spans="1:22" x14ac:dyDescent="0.3">
      <c r="A2160" s="88">
        <f>'HP-Api, V2-Sep24'!D2162</f>
        <v>0</v>
      </c>
      <c r="B2160" s="88" cm="1">
        <f t="array" ref="B2160">IF(OR(A2160=DATA!$H$2:$H$13),3,IF(OR(A2160=DATA!$H$14:$H$119),2,1))</f>
        <v>1</v>
      </c>
      <c r="C2160" s="88">
        <f>'HP-Api, V2-Sep24'!G2162</f>
        <v>0</v>
      </c>
      <c r="D2160" s="89" t="str">
        <f>IF(AND(C2160&gt;='Risk(dist, colmena)'!$C$9, C2160&lt;='Risk(dist, colmena)'!$E$9), 1, IF(AND(C2160&gt;'Risk(dist, colmena)'!$C$10, C2160&lt;='Risk(dist, colmena)'!$E$10), 2, IF(C2160&gt;='Risk(dist, colmena)'!$C$11, 3, "")))</f>
        <v/>
      </c>
      <c r="E2160" s="173">
        <f>'HP-Api, V2-Sep24'!L2162</f>
        <v>0</v>
      </c>
      <c r="F2160" s="173" t="str">
        <f>IF(AND(E2160&gt;='Risk(dist, colmena)'!$H$9, E2160&lt;='Risk(dist, colmena)'!$J$9), 1, IF(AND(E2160&gt;'Risk(dist, colmena)'!$H$10, E2160&lt;='Risk(dist, colmena)'!$J$10), 2, IF(E2160&gt;='Risk(dist, colmena)'!$H$11, 3, "")))</f>
        <v/>
      </c>
      <c r="G2160" s="88">
        <f>'HP-Api, V2-Sep24'!AH2162</f>
        <v>0</v>
      </c>
      <c r="H2160" s="89" t="str">
        <f t="shared" si="331"/>
        <v/>
      </c>
      <c r="I2160" s="194" t="e">
        <f>('HP-Api, V2-Sep24'!AK2162-'HP-Api, V2-Sep24'!S2162)/'HP-Api, V2-Sep24'!S2162</f>
        <v>#DIV/0!</v>
      </c>
      <c r="J2160" s="89" t="e">
        <f t="shared" si="332"/>
        <v>#DIV/0!</v>
      </c>
      <c r="K2160" s="195">
        <f>'HP-Api, V2-Sep24'!AQ2162</f>
        <v>0</v>
      </c>
      <c r="L2160" s="89">
        <f t="shared" si="333"/>
        <v>1</v>
      </c>
      <c r="M2160" s="88">
        <f>'HP-Api, V2-Sep24'!AM2162</f>
        <v>0</v>
      </c>
      <c r="N2160" s="89" t="str">
        <f t="shared" si="330"/>
        <v/>
      </c>
      <c r="O2160" s="88">
        <f>'HP-Api, V2-Sep24'!AR2162</f>
        <v>0</v>
      </c>
      <c r="P2160" s="89" t="str">
        <f t="shared" si="334"/>
        <v/>
      </c>
      <c r="Q2160" s="89" t="e">
        <f t="shared" si="335"/>
        <v>#VALUE!</v>
      </c>
      <c r="R2160" s="89" t="e">
        <f t="shared" si="336"/>
        <v>#VALUE!</v>
      </c>
      <c r="S2160" s="173">
        <f>'HP-Api, V2-Sep24'!AS2162</f>
        <v>0</v>
      </c>
      <c r="T2160" s="89">
        <f t="shared" si="337"/>
        <v>1</v>
      </c>
      <c r="U2160" s="90" t="e">
        <f t="shared" si="338"/>
        <v>#DIV/0!</v>
      </c>
      <c r="V2160" s="91" t="e">
        <f t="shared" si="339"/>
        <v>#DIV/0!</v>
      </c>
    </row>
    <row r="2161" spans="1:22" x14ac:dyDescent="0.3">
      <c r="A2161" s="88">
        <f>'HP-Api, V2-Sep24'!D2163</f>
        <v>0</v>
      </c>
      <c r="B2161" s="88" cm="1">
        <f t="array" ref="B2161">IF(OR(A2161=DATA!$H$2:$H$13),3,IF(OR(A2161=DATA!$H$14:$H$119),2,1))</f>
        <v>1</v>
      </c>
      <c r="C2161" s="88">
        <f>'HP-Api, V2-Sep24'!G2163</f>
        <v>0</v>
      </c>
      <c r="D2161" s="89" t="str">
        <f>IF(AND(C2161&gt;='Risk(dist, colmena)'!$C$9, C2161&lt;='Risk(dist, colmena)'!$E$9), 1, IF(AND(C2161&gt;'Risk(dist, colmena)'!$C$10, C2161&lt;='Risk(dist, colmena)'!$E$10), 2, IF(C2161&gt;='Risk(dist, colmena)'!$C$11, 3, "")))</f>
        <v/>
      </c>
      <c r="E2161" s="173">
        <f>'HP-Api, V2-Sep24'!L2163</f>
        <v>0</v>
      </c>
      <c r="F2161" s="173" t="str">
        <f>IF(AND(E2161&gt;='Risk(dist, colmena)'!$H$9, E2161&lt;='Risk(dist, colmena)'!$J$9), 1, IF(AND(E2161&gt;'Risk(dist, colmena)'!$H$10, E2161&lt;='Risk(dist, colmena)'!$J$10), 2, IF(E2161&gt;='Risk(dist, colmena)'!$H$11, 3, "")))</f>
        <v/>
      </c>
      <c r="G2161" s="88">
        <f>'HP-Api, V2-Sep24'!AH2163</f>
        <v>0</v>
      </c>
      <c r="H2161" s="89" t="str">
        <f t="shared" si="331"/>
        <v/>
      </c>
      <c r="I2161" s="194" t="e">
        <f>('HP-Api, V2-Sep24'!AK2163-'HP-Api, V2-Sep24'!S2163)/'HP-Api, V2-Sep24'!S2163</f>
        <v>#DIV/0!</v>
      </c>
      <c r="J2161" s="89" t="e">
        <f t="shared" si="332"/>
        <v>#DIV/0!</v>
      </c>
      <c r="K2161" s="195">
        <f>'HP-Api, V2-Sep24'!AQ2163</f>
        <v>0</v>
      </c>
      <c r="L2161" s="89">
        <f t="shared" si="333"/>
        <v>1</v>
      </c>
      <c r="M2161" s="88">
        <f>'HP-Api, V2-Sep24'!AM2163</f>
        <v>0</v>
      </c>
      <c r="N2161" s="89" t="str">
        <f t="shared" si="330"/>
        <v/>
      </c>
      <c r="O2161" s="88">
        <f>'HP-Api, V2-Sep24'!AR2163</f>
        <v>0</v>
      </c>
      <c r="P2161" s="89" t="str">
        <f t="shared" si="334"/>
        <v/>
      </c>
      <c r="Q2161" s="89" t="e">
        <f t="shared" si="335"/>
        <v>#VALUE!</v>
      </c>
      <c r="R2161" s="89" t="e">
        <f t="shared" si="336"/>
        <v>#VALUE!</v>
      </c>
      <c r="S2161" s="173">
        <f>'HP-Api, V2-Sep24'!AS2163</f>
        <v>0</v>
      </c>
      <c r="T2161" s="89">
        <f t="shared" si="337"/>
        <v>1</v>
      </c>
      <c r="U2161" s="90" t="e">
        <f t="shared" si="338"/>
        <v>#DIV/0!</v>
      </c>
      <c r="V2161" s="91" t="e">
        <f t="shared" si="339"/>
        <v>#DIV/0!</v>
      </c>
    </row>
    <row r="2162" spans="1:22" x14ac:dyDescent="0.3">
      <c r="A2162" s="88">
        <f>'HP-Api, V2-Sep24'!D2164</f>
        <v>0</v>
      </c>
      <c r="B2162" s="88" cm="1">
        <f t="array" ref="B2162">IF(OR(A2162=DATA!$H$2:$H$13),3,IF(OR(A2162=DATA!$H$14:$H$119),2,1))</f>
        <v>1</v>
      </c>
      <c r="C2162" s="88">
        <f>'HP-Api, V2-Sep24'!G2164</f>
        <v>0</v>
      </c>
      <c r="D2162" s="89" t="str">
        <f>IF(AND(C2162&gt;='Risk(dist, colmena)'!$C$9, C2162&lt;='Risk(dist, colmena)'!$E$9), 1, IF(AND(C2162&gt;'Risk(dist, colmena)'!$C$10, C2162&lt;='Risk(dist, colmena)'!$E$10), 2, IF(C2162&gt;='Risk(dist, colmena)'!$C$11, 3, "")))</f>
        <v/>
      </c>
      <c r="E2162" s="173">
        <f>'HP-Api, V2-Sep24'!L2164</f>
        <v>0</v>
      </c>
      <c r="F2162" s="173" t="str">
        <f>IF(AND(E2162&gt;='Risk(dist, colmena)'!$H$9, E2162&lt;='Risk(dist, colmena)'!$J$9), 1, IF(AND(E2162&gt;'Risk(dist, colmena)'!$H$10, E2162&lt;='Risk(dist, colmena)'!$J$10), 2, IF(E2162&gt;='Risk(dist, colmena)'!$H$11, 3, "")))</f>
        <v/>
      </c>
      <c r="G2162" s="88">
        <f>'HP-Api, V2-Sep24'!AH2164</f>
        <v>0</v>
      </c>
      <c r="H2162" s="89" t="str">
        <f t="shared" si="331"/>
        <v/>
      </c>
      <c r="I2162" s="194" t="e">
        <f>('HP-Api, V2-Sep24'!AK2164-'HP-Api, V2-Sep24'!S2164)/'HP-Api, V2-Sep24'!S2164</f>
        <v>#DIV/0!</v>
      </c>
      <c r="J2162" s="89" t="e">
        <f t="shared" si="332"/>
        <v>#DIV/0!</v>
      </c>
      <c r="K2162" s="195">
        <f>'HP-Api, V2-Sep24'!AQ2164</f>
        <v>0</v>
      </c>
      <c r="L2162" s="89">
        <f t="shared" si="333"/>
        <v>1</v>
      </c>
      <c r="M2162" s="88">
        <f>'HP-Api, V2-Sep24'!AM2164</f>
        <v>0</v>
      </c>
      <c r="N2162" s="89" t="str">
        <f t="shared" si="330"/>
        <v/>
      </c>
      <c r="O2162" s="88">
        <f>'HP-Api, V2-Sep24'!AR2164</f>
        <v>0</v>
      </c>
      <c r="P2162" s="89" t="str">
        <f t="shared" si="334"/>
        <v/>
      </c>
      <c r="Q2162" s="89" t="e">
        <f t="shared" si="335"/>
        <v>#VALUE!</v>
      </c>
      <c r="R2162" s="89" t="e">
        <f t="shared" si="336"/>
        <v>#VALUE!</v>
      </c>
      <c r="S2162" s="173">
        <f>'HP-Api, V2-Sep24'!AS2164</f>
        <v>0</v>
      </c>
      <c r="T2162" s="89">
        <f t="shared" si="337"/>
        <v>1</v>
      </c>
      <c r="U2162" s="90" t="e">
        <f t="shared" si="338"/>
        <v>#DIV/0!</v>
      </c>
      <c r="V2162" s="91" t="e">
        <f t="shared" si="339"/>
        <v>#DIV/0!</v>
      </c>
    </row>
    <row r="2163" spans="1:22" x14ac:dyDescent="0.3">
      <c r="A2163" s="88">
        <f>'HP-Api, V2-Sep24'!D2165</f>
        <v>0</v>
      </c>
      <c r="B2163" s="88" cm="1">
        <f t="array" ref="B2163">IF(OR(A2163=DATA!$H$2:$H$13),3,IF(OR(A2163=DATA!$H$14:$H$119),2,1))</f>
        <v>1</v>
      </c>
      <c r="C2163" s="88">
        <f>'HP-Api, V2-Sep24'!G2165</f>
        <v>0</v>
      </c>
      <c r="D2163" s="89" t="str">
        <f>IF(AND(C2163&gt;='Risk(dist, colmena)'!$C$9, C2163&lt;='Risk(dist, colmena)'!$E$9), 1, IF(AND(C2163&gt;'Risk(dist, colmena)'!$C$10, C2163&lt;='Risk(dist, colmena)'!$E$10), 2, IF(C2163&gt;='Risk(dist, colmena)'!$C$11, 3, "")))</f>
        <v/>
      </c>
      <c r="E2163" s="173">
        <f>'HP-Api, V2-Sep24'!L2165</f>
        <v>0</v>
      </c>
      <c r="F2163" s="173" t="str">
        <f>IF(AND(E2163&gt;='Risk(dist, colmena)'!$H$9, E2163&lt;='Risk(dist, colmena)'!$J$9), 1, IF(AND(E2163&gt;'Risk(dist, colmena)'!$H$10, E2163&lt;='Risk(dist, colmena)'!$J$10), 2, IF(E2163&gt;='Risk(dist, colmena)'!$H$11, 3, "")))</f>
        <v/>
      </c>
      <c r="G2163" s="88">
        <f>'HP-Api, V2-Sep24'!AH2165</f>
        <v>0</v>
      </c>
      <c r="H2163" s="89" t="str">
        <f t="shared" si="331"/>
        <v/>
      </c>
      <c r="I2163" s="194" t="e">
        <f>('HP-Api, V2-Sep24'!AK2165-'HP-Api, V2-Sep24'!S2165)/'HP-Api, V2-Sep24'!S2165</f>
        <v>#DIV/0!</v>
      </c>
      <c r="J2163" s="89" t="e">
        <f t="shared" si="332"/>
        <v>#DIV/0!</v>
      </c>
      <c r="K2163" s="195">
        <f>'HP-Api, V2-Sep24'!AQ2165</f>
        <v>0</v>
      </c>
      <c r="L2163" s="89">
        <f t="shared" si="333"/>
        <v>1</v>
      </c>
      <c r="M2163" s="88">
        <f>'HP-Api, V2-Sep24'!AM2165</f>
        <v>0</v>
      </c>
      <c r="N2163" s="89" t="str">
        <f t="shared" si="330"/>
        <v/>
      </c>
      <c r="O2163" s="88">
        <f>'HP-Api, V2-Sep24'!AR2165</f>
        <v>0</v>
      </c>
      <c r="P2163" s="89" t="str">
        <f t="shared" si="334"/>
        <v/>
      </c>
      <c r="Q2163" s="89" t="e">
        <f t="shared" si="335"/>
        <v>#VALUE!</v>
      </c>
      <c r="R2163" s="89" t="e">
        <f t="shared" si="336"/>
        <v>#VALUE!</v>
      </c>
      <c r="S2163" s="173">
        <f>'HP-Api, V2-Sep24'!AS2165</f>
        <v>0</v>
      </c>
      <c r="T2163" s="89">
        <f t="shared" si="337"/>
        <v>1</v>
      </c>
      <c r="U2163" s="90" t="e">
        <f t="shared" si="338"/>
        <v>#DIV/0!</v>
      </c>
      <c r="V2163" s="91" t="e">
        <f t="shared" si="339"/>
        <v>#DIV/0!</v>
      </c>
    </row>
    <row r="2164" spans="1:22" x14ac:dyDescent="0.3">
      <c r="A2164" s="88">
        <f>'HP-Api, V2-Sep24'!D2166</f>
        <v>0</v>
      </c>
      <c r="B2164" s="88" cm="1">
        <f t="array" ref="B2164">IF(OR(A2164=DATA!$H$2:$H$13),3,IF(OR(A2164=DATA!$H$14:$H$119),2,1))</f>
        <v>1</v>
      </c>
      <c r="C2164" s="88">
        <f>'HP-Api, V2-Sep24'!G2166</f>
        <v>0</v>
      </c>
      <c r="D2164" s="89" t="str">
        <f>IF(AND(C2164&gt;='Risk(dist, colmena)'!$C$9, C2164&lt;='Risk(dist, colmena)'!$E$9), 1, IF(AND(C2164&gt;'Risk(dist, colmena)'!$C$10, C2164&lt;='Risk(dist, colmena)'!$E$10), 2, IF(C2164&gt;='Risk(dist, colmena)'!$C$11, 3, "")))</f>
        <v/>
      </c>
      <c r="E2164" s="173">
        <f>'HP-Api, V2-Sep24'!L2166</f>
        <v>0</v>
      </c>
      <c r="F2164" s="173" t="str">
        <f>IF(AND(E2164&gt;='Risk(dist, colmena)'!$H$9, E2164&lt;='Risk(dist, colmena)'!$J$9), 1, IF(AND(E2164&gt;'Risk(dist, colmena)'!$H$10, E2164&lt;='Risk(dist, colmena)'!$J$10), 2, IF(E2164&gt;='Risk(dist, colmena)'!$H$11, 3, "")))</f>
        <v/>
      </c>
      <c r="G2164" s="88">
        <f>'HP-Api, V2-Sep24'!AH2166</f>
        <v>0</v>
      </c>
      <c r="H2164" s="89" t="str">
        <f t="shared" si="331"/>
        <v/>
      </c>
      <c r="I2164" s="194" t="e">
        <f>('HP-Api, V2-Sep24'!AK2166-'HP-Api, V2-Sep24'!S2166)/'HP-Api, V2-Sep24'!S2166</f>
        <v>#DIV/0!</v>
      </c>
      <c r="J2164" s="89" t="e">
        <f t="shared" si="332"/>
        <v>#DIV/0!</v>
      </c>
      <c r="K2164" s="195">
        <f>'HP-Api, V2-Sep24'!AQ2166</f>
        <v>0</v>
      </c>
      <c r="L2164" s="89">
        <f t="shared" si="333"/>
        <v>1</v>
      </c>
      <c r="M2164" s="88">
        <f>'HP-Api, V2-Sep24'!AM2166</f>
        <v>0</v>
      </c>
      <c r="N2164" s="89" t="str">
        <f t="shared" si="330"/>
        <v/>
      </c>
      <c r="O2164" s="88">
        <f>'HP-Api, V2-Sep24'!AR2166</f>
        <v>0</v>
      </c>
      <c r="P2164" s="89" t="str">
        <f t="shared" si="334"/>
        <v/>
      </c>
      <c r="Q2164" s="89" t="e">
        <f t="shared" si="335"/>
        <v>#VALUE!</v>
      </c>
      <c r="R2164" s="89" t="e">
        <f t="shared" si="336"/>
        <v>#VALUE!</v>
      </c>
      <c r="S2164" s="173">
        <f>'HP-Api, V2-Sep24'!AS2166</f>
        <v>0</v>
      </c>
      <c r="T2164" s="89">
        <f t="shared" si="337"/>
        <v>1</v>
      </c>
      <c r="U2164" s="90" t="e">
        <f t="shared" si="338"/>
        <v>#DIV/0!</v>
      </c>
      <c r="V2164" s="91" t="e">
        <f t="shared" si="339"/>
        <v>#DIV/0!</v>
      </c>
    </row>
    <row r="2165" spans="1:22" x14ac:dyDescent="0.3">
      <c r="A2165" s="88">
        <f>'HP-Api, V2-Sep24'!D2167</f>
        <v>0</v>
      </c>
      <c r="B2165" s="88" cm="1">
        <f t="array" ref="B2165">IF(OR(A2165=DATA!$H$2:$H$13),3,IF(OR(A2165=DATA!$H$14:$H$119),2,1))</f>
        <v>1</v>
      </c>
      <c r="C2165" s="88">
        <f>'HP-Api, V2-Sep24'!G2167</f>
        <v>0</v>
      </c>
      <c r="D2165" s="89" t="str">
        <f>IF(AND(C2165&gt;='Risk(dist, colmena)'!$C$9, C2165&lt;='Risk(dist, colmena)'!$E$9), 1, IF(AND(C2165&gt;'Risk(dist, colmena)'!$C$10, C2165&lt;='Risk(dist, colmena)'!$E$10), 2, IF(C2165&gt;='Risk(dist, colmena)'!$C$11, 3, "")))</f>
        <v/>
      </c>
      <c r="E2165" s="173">
        <f>'HP-Api, V2-Sep24'!L2167</f>
        <v>0</v>
      </c>
      <c r="F2165" s="173" t="str">
        <f>IF(AND(E2165&gt;='Risk(dist, colmena)'!$H$9, E2165&lt;='Risk(dist, colmena)'!$J$9), 1, IF(AND(E2165&gt;'Risk(dist, colmena)'!$H$10, E2165&lt;='Risk(dist, colmena)'!$J$10), 2, IF(E2165&gt;='Risk(dist, colmena)'!$H$11, 3, "")))</f>
        <v/>
      </c>
      <c r="G2165" s="88">
        <f>'HP-Api, V2-Sep24'!AH2167</f>
        <v>0</v>
      </c>
      <c r="H2165" s="89" t="str">
        <f t="shared" si="331"/>
        <v/>
      </c>
      <c r="I2165" s="194" t="e">
        <f>('HP-Api, V2-Sep24'!AK2167-'HP-Api, V2-Sep24'!S2167)/'HP-Api, V2-Sep24'!S2167</f>
        <v>#DIV/0!</v>
      </c>
      <c r="J2165" s="89" t="e">
        <f t="shared" si="332"/>
        <v>#DIV/0!</v>
      </c>
      <c r="K2165" s="195">
        <f>'HP-Api, V2-Sep24'!AQ2167</f>
        <v>0</v>
      </c>
      <c r="L2165" s="89">
        <f t="shared" si="333"/>
        <v>1</v>
      </c>
      <c r="M2165" s="88">
        <f>'HP-Api, V2-Sep24'!AM2167</f>
        <v>0</v>
      </c>
      <c r="N2165" s="89" t="str">
        <f t="shared" si="330"/>
        <v/>
      </c>
      <c r="O2165" s="88">
        <f>'HP-Api, V2-Sep24'!AR2167</f>
        <v>0</v>
      </c>
      <c r="P2165" s="89" t="str">
        <f t="shared" si="334"/>
        <v/>
      </c>
      <c r="Q2165" s="89" t="e">
        <f t="shared" si="335"/>
        <v>#VALUE!</v>
      </c>
      <c r="R2165" s="89" t="e">
        <f t="shared" si="336"/>
        <v>#VALUE!</v>
      </c>
      <c r="S2165" s="173">
        <f>'HP-Api, V2-Sep24'!AS2167</f>
        <v>0</v>
      </c>
      <c r="T2165" s="89">
        <f t="shared" si="337"/>
        <v>1</v>
      </c>
      <c r="U2165" s="90" t="e">
        <f t="shared" si="338"/>
        <v>#DIV/0!</v>
      </c>
      <c r="V2165" s="91" t="e">
        <f t="shared" si="339"/>
        <v>#DIV/0!</v>
      </c>
    </row>
    <row r="2166" spans="1:22" x14ac:dyDescent="0.3">
      <c r="A2166" s="88">
        <f>'HP-Api, V2-Sep24'!D2168</f>
        <v>0</v>
      </c>
      <c r="B2166" s="88" cm="1">
        <f t="array" ref="B2166">IF(OR(A2166=DATA!$H$2:$H$13),3,IF(OR(A2166=DATA!$H$14:$H$119),2,1))</f>
        <v>1</v>
      </c>
      <c r="C2166" s="88">
        <f>'HP-Api, V2-Sep24'!G2168</f>
        <v>0</v>
      </c>
      <c r="D2166" s="89" t="str">
        <f>IF(AND(C2166&gt;='Risk(dist, colmena)'!$C$9, C2166&lt;='Risk(dist, colmena)'!$E$9), 1, IF(AND(C2166&gt;'Risk(dist, colmena)'!$C$10, C2166&lt;='Risk(dist, colmena)'!$E$10), 2, IF(C2166&gt;='Risk(dist, colmena)'!$C$11, 3, "")))</f>
        <v/>
      </c>
      <c r="E2166" s="173">
        <f>'HP-Api, V2-Sep24'!L2168</f>
        <v>0</v>
      </c>
      <c r="F2166" s="173" t="str">
        <f>IF(AND(E2166&gt;='Risk(dist, colmena)'!$H$9, E2166&lt;='Risk(dist, colmena)'!$J$9), 1, IF(AND(E2166&gt;'Risk(dist, colmena)'!$H$10, E2166&lt;='Risk(dist, colmena)'!$J$10), 2, IF(E2166&gt;='Risk(dist, colmena)'!$H$11, 3, "")))</f>
        <v/>
      </c>
      <c r="G2166" s="88">
        <f>'HP-Api, V2-Sep24'!AH2168</f>
        <v>0</v>
      </c>
      <c r="H2166" s="89" t="str">
        <f t="shared" si="331"/>
        <v/>
      </c>
      <c r="I2166" s="194" t="e">
        <f>('HP-Api, V2-Sep24'!AK2168-'HP-Api, V2-Sep24'!S2168)/'HP-Api, V2-Sep24'!S2168</f>
        <v>#DIV/0!</v>
      </c>
      <c r="J2166" s="89" t="e">
        <f t="shared" si="332"/>
        <v>#DIV/0!</v>
      </c>
      <c r="K2166" s="195">
        <f>'HP-Api, V2-Sep24'!AQ2168</f>
        <v>0</v>
      </c>
      <c r="L2166" s="89">
        <f t="shared" si="333"/>
        <v>1</v>
      </c>
      <c r="M2166" s="88">
        <f>'HP-Api, V2-Sep24'!AM2168</f>
        <v>0</v>
      </c>
      <c r="N2166" s="89" t="str">
        <f t="shared" si="330"/>
        <v/>
      </c>
      <c r="O2166" s="88">
        <f>'HP-Api, V2-Sep24'!AR2168</f>
        <v>0</v>
      </c>
      <c r="P2166" s="89" t="str">
        <f t="shared" si="334"/>
        <v/>
      </c>
      <c r="Q2166" s="89" t="e">
        <f t="shared" si="335"/>
        <v>#VALUE!</v>
      </c>
      <c r="R2166" s="89" t="e">
        <f t="shared" si="336"/>
        <v>#VALUE!</v>
      </c>
      <c r="S2166" s="173">
        <f>'HP-Api, V2-Sep24'!AS2168</f>
        <v>0</v>
      </c>
      <c r="T2166" s="89">
        <f t="shared" si="337"/>
        <v>1</v>
      </c>
      <c r="U2166" s="90" t="e">
        <f t="shared" si="338"/>
        <v>#DIV/0!</v>
      </c>
      <c r="V2166" s="91" t="e">
        <f t="shared" si="339"/>
        <v>#DIV/0!</v>
      </c>
    </row>
    <row r="2167" spans="1:22" x14ac:dyDescent="0.3">
      <c r="A2167" s="88">
        <f>'HP-Api, V2-Sep24'!D2169</f>
        <v>0</v>
      </c>
      <c r="B2167" s="88" cm="1">
        <f t="array" ref="B2167">IF(OR(A2167=DATA!$H$2:$H$13),3,IF(OR(A2167=DATA!$H$14:$H$119),2,1))</f>
        <v>1</v>
      </c>
      <c r="C2167" s="88">
        <f>'HP-Api, V2-Sep24'!G2169</f>
        <v>0</v>
      </c>
      <c r="D2167" s="89" t="str">
        <f>IF(AND(C2167&gt;='Risk(dist, colmena)'!$C$9, C2167&lt;='Risk(dist, colmena)'!$E$9), 1, IF(AND(C2167&gt;'Risk(dist, colmena)'!$C$10, C2167&lt;='Risk(dist, colmena)'!$E$10), 2, IF(C2167&gt;='Risk(dist, colmena)'!$C$11, 3, "")))</f>
        <v/>
      </c>
      <c r="E2167" s="173">
        <f>'HP-Api, V2-Sep24'!L2169</f>
        <v>0</v>
      </c>
      <c r="F2167" s="173" t="str">
        <f>IF(AND(E2167&gt;='Risk(dist, colmena)'!$H$9, E2167&lt;='Risk(dist, colmena)'!$J$9), 1, IF(AND(E2167&gt;'Risk(dist, colmena)'!$H$10, E2167&lt;='Risk(dist, colmena)'!$J$10), 2, IF(E2167&gt;='Risk(dist, colmena)'!$H$11, 3, "")))</f>
        <v/>
      </c>
      <c r="G2167" s="88">
        <f>'HP-Api, V2-Sep24'!AH2169</f>
        <v>0</v>
      </c>
      <c r="H2167" s="89" t="str">
        <f t="shared" si="331"/>
        <v/>
      </c>
      <c r="I2167" s="194" t="e">
        <f>('HP-Api, V2-Sep24'!AK2169-'HP-Api, V2-Sep24'!S2169)/'HP-Api, V2-Sep24'!S2169</f>
        <v>#DIV/0!</v>
      </c>
      <c r="J2167" s="89" t="e">
        <f t="shared" si="332"/>
        <v>#DIV/0!</v>
      </c>
      <c r="K2167" s="195">
        <f>'HP-Api, V2-Sep24'!AQ2169</f>
        <v>0</v>
      </c>
      <c r="L2167" s="89">
        <f t="shared" si="333"/>
        <v>1</v>
      </c>
      <c r="M2167" s="88">
        <f>'HP-Api, V2-Sep24'!AM2169</f>
        <v>0</v>
      </c>
      <c r="N2167" s="89" t="str">
        <f t="shared" si="330"/>
        <v/>
      </c>
      <c r="O2167" s="88">
        <f>'HP-Api, V2-Sep24'!AR2169</f>
        <v>0</v>
      </c>
      <c r="P2167" s="89" t="str">
        <f t="shared" si="334"/>
        <v/>
      </c>
      <c r="Q2167" s="89" t="e">
        <f t="shared" si="335"/>
        <v>#VALUE!</v>
      </c>
      <c r="R2167" s="89" t="e">
        <f t="shared" si="336"/>
        <v>#VALUE!</v>
      </c>
      <c r="S2167" s="173">
        <f>'HP-Api, V2-Sep24'!AS2169</f>
        <v>0</v>
      </c>
      <c r="T2167" s="89">
        <f t="shared" si="337"/>
        <v>1</v>
      </c>
      <c r="U2167" s="90" t="e">
        <f t="shared" si="338"/>
        <v>#DIV/0!</v>
      </c>
      <c r="V2167" s="91" t="e">
        <f t="shared" si="339"/>
        <v>#DIV/0!</v>
      </c>
    </row>
    <row r="2168" spans="1:22" x14ac:dyDescent="0.3">
      <c r="A2168" s="88">
        <f>'HP-Api, V2-Sep24'!D2170</f>
        <v>0</v>
      </c>
      <c r="B2168" s="88" cm="1">
        <f t="array" ref="B2168">IF(OR(A2168=DATA!$H$2:$H$13),3,IF(OR(A2168=DATA!$H$14:$H$119),2,1))</f>
        <v>1</v>
      </c>
      <c r="C2168" s="88">
        <f>'HP-Api, V2-Sep24'!G2170</f>
        <v>0</v>
      </c>
      <c r="D2168" s="89" t="str">
        <f>IF(AND(C2168&gt;='Risk(dist, colmena)'!$C$9, C2168&lt;='Risk(dist, colmena)'!$E$9), 1, IF(AND(C2168&gt;'Risk(dist, colmena)'!$C$10, C2168&lt;='Risk(dist, colmena)'!$E$10), 2, IF(C2168&gt;='Risk(dist, colmena)'!$C$11, 3, "")))</f>
        <v/>
      </c>
      <c r="E2168" s="173">
        <f>'HP-Api, V2-Sep24'!L2170</f>
        <v>0</v>
      </c>
      <c r="F2168" s="173" t="str">
        <f>IF(AND(E2168&gt;='Risk(dist, colmena)'!$H$9, E2168&lt;='Risk(dist, colmena)'!$J$9), 1, IF(AND(E2168&gt;'Risk(dist, colmena)'!$H$10, E2168&lt;='Risk(dist, colmena)'!$J$10), 2, IF(E2168&gt;='Risk(dist, colmena)'!$H$11, 3, "")))</f>
        <v/>
      </c>
      <c r="G2168" s="88">
        <f>'HP-Api, V2-Sep24'!AH2170</f>
        <v>0</v>
      </c>
      <c r="H2168" s="89" t="str">
        <f t="shared" si="331"/>
        <v/>
      </c>
      <c r="I2168" s="194" t="e">
        <f>('HP-Api, V2-Sep24'!AK2170-'HP-Api, V2-Sep24'!S2170)/'HP-Api, V2-Sep24'!S2170</f>
        <v>#DIV/0!</v>
      </c>
      <c r="J2168" s="89" t="e">
        <f t="shared" si="332"/>
        <v>#DIV/0!</v>
      </c>
      <c r="K2168" s="195">
        <f>'HP-Api, V2-Sep24'!AQ2170</f>
        <v>0</v>
      </c>
      <c r="L2168" s="89">
        <f t="shared" si="333"/>
        <v>1</v>
      </c>
      <c r="M2168" s="88">
        <f>'HP-Api, V2-Sep24'!AM2170</f>
        <v>0</v>
      </c>
      <c r="N2168" s="89" t="str">
        <f t="shared" si="330"/>
        <v/>
      </c>
      <c r="O2168" s="88">
        <f>'HP-Api, V2-Sep24'!AR2170</f>
        <v>0</v>
      </c>
      <c r="P2168" s="89" t="str">
        <f t="shared" si="334"/>
        <v/>
      </c>
      <c r="Q2168" s="89" t="e">
        <f t="shared" si="335"/>
        <v>#VALUE!</v>
      </c>
      <c r="R2168" s="89" t="e">
        <f t="shared" si="336"/>
        <v>#VALUE!</v>
      </c>
      <c r="S2168" s="173">
        <f>'HP-Api, V2-Sep24'!AS2170</f>
        <v>0</v>
      </c>
      <c r="T2168" s="89">
        <f t="shared" si="337"/>
        <v>1</v>
      </c>
      <c r="U2168" s="90" t="e">
        <f t="shared" si="338"/>
        <v>#DIV/0!</v>
      </c>
      <c r="V2168" s="91" t="e">
        <f t="shared" si="339"/>
        <v>#DIV/0!</v>
      </c>
    </row>
    <row r="2169" spans="1:22" x14ac:dyDescent="0.3">
      <c r="A2169" s="88">
        <f>'HP-Api, V2-Sep24'!D2171</f>
        <v>0</v>
      </c>
      <c r="B2169" s="88" cm="1">
        <f t="array" ref="B2169">IF(OR(A2169=DATA!$H$2:$H$13),3,IF(OR(A2169=DATA!$H$14:$H$119),2,1))</f>
        <v>1</v>
      </c>
      <c r="C2169" s="88">
        <f>'HP-Api, V2-Sep24'!G2171</f>
        <v>0</v>
      </c>
      <c r="D2169" s="89" t="str">
        <f>IF(AND(C2169&gt;='Risk(dist, colmena)'!$C$9, C2169&lt;='Risk(dist, colmena)'!$E$9), 1, IF(AND(C2169&gt;'Risk(dist, colmena)'!$C$10, C2169&lt;='Risk(dist, colmena)'!$E$10), 2, IF(C2169&gt;='Risk(dist, colmena)'!$C$11, 3, "")))</f>
        <v/>
      </c>
      <c r="E2169" s="173">
        <f>'HP-Api, V2-Sep24'!L2171</f>
        <v>0</v>
      </c>
      <c r="F2169" s="173" t="str">
        <f>IF(AND(E2169&gt;='Risk(dist, colmena)'!$H$9, E2169&lt;='Risk(dist, colmena)'!$J$9), 1, IF(AND(E2169&gt;'Risk(dist, colmena)'!$H$10, E2169&lt;='Risk(dist, colmena)'!$J$10), 2, IF(E2169&gt;='Risk(dist, colmena)'!$H$11, 3, "")))</f>
        <v/>
      </c>
      <c r="G2169" s="88">
        <f>'HP-Api, V2-Sep24'!AH2171</f>
        <v>0</v>
      </c>
      <c r="H2169" s="89" t="str">
        <f t="shared" si="331"/>
        <v/>
      </c>
      <c r="I2169" s="194" t="e">
        <f>('HP-Api, V2-Sep24'!AK2171-'HP-Api, V2-Sep24'!S2171)/'HP-Api, V2-Sep24'!S2171</f>
        <v>#DIV/0!</v>
      </c>
      <c r="J2169" s="89" t="e">
        <f t="shared" si="332"/>
        <v>#DIV/0!</v>
      </c>
      <c r="K2169" s="195">
        <f>'HP-Api, V2-Sep24'!AQ2171</f>
        <v>0</v>
      </c>
      <c r="L2169" s="89">
        <f t="shared" si="333"/>
        <v>1</v>
      </c>
      <c r="M2169" s="88">
        <f>'HP-Api, V2-Sep24'!AM2171</f>
        <v>0</v>
      </c>
      <c r="N2169" s="89" t="str">
        <f t="shared" si="330"/>
        <v/>
      </c>
      <c r="O2169" s="88">
        <f>'HP-Api, V2-Sep24'!AR2171</f>
        <v>0</v>
      </c>
      <c r="P2169" s="89" t="str">
        <f t="shared" si="334"/>
        <v/>
      </c>
      <c r="Q2169" s="89" t="e">
        <f t="shared" si="335"/>
        <v>#VALUE!</v>
      </c>
      <c r="R2169" s="89" t="e">
        <f t="shared" si="336"/>
        <v>#VALUE!</v>
      </c>
      <c r="S2169" s="173">
        <f>'HP-Api, V2-Sep24'!AS2171</f>
        <v>0</v>
      </c>
      <c r="T2169" s="89">
        <f t="shared" si="337"/>
        <v>1</v>
      </c>
      <c r="U2169" s="90" t="e">
        <f t="shared" si="338"/>
        <v>#DIV/0!</v>
      </c>
      <c r="V2169" s="91" t="e">
        <f t="shared" si="339"/>
        <v>#DIV/0!</v>
      </c>
    </row>
    <row r="2170" spans="1:22" x14ac:dyDescent="0.3">
      <c r="A2170" s="88">
        <f>'HP-Api, V2-Sep24'!D2172</f>
        <v>0</v>
      </c>
      <c r="B2170" s="88" cm="1">
        <f t="array" ref="B2170">IF(OR(A2170=DATA!$H$2:$H$13),3,IF(OR(A2170=DATA!$H$14:$H$119),2,1))</f>
        <v>1</v>
      </c>
      <c r="C2170" s="88">
        <f>'HP-Api, V2-Sep24'!G2172</f>
        <v>0</v>
      </c>
      <c r="D2170" s="89" t="str">
        <f>IF(AND(C2170&gt;='Risk(dist, colmena)'!$C$9, C2170&lt;='Risk(dist, colmena)'!$E$9), 1, IF(AND(C2170&gt;'Risk(dist, colmena)'!$C$10, C2170&lt;='Risk(dist, colmena)'!$E$10), 2, IF(C2170&gt;='Risk(dist, colmena)'!$C$11, 3, "")))</f>
        <v/>
      </c>
      <c r="E2170" s="173">
        <f>'HP-Api, V2-Sep24'!L2172</f>
        <v>0</v>
      </c>
      <c r="F2170" s="173" t="str">
        <f>IF(AND(E2170&gt;='Risk(dist, colmena)'!$H$9, E2170&lt;='Risk(dist, colmena)'!$J$9), 1, IF(AND(E2170&gt;'Risk(dist, colmena)'!$H$10, E2170&lt;='Risk(dist, colmena)'!$J$10), 2, IF(E2170&gt;='Risk(dist, colmena)'!$H$11, 3, "")))</f>
        <v/>
      </c>
      <c r="G2170" s="88">
        <f>'HP-Api, V2-Sep24'!AH2172</f>
        <v>0</v>
      </c>
      <c r="H2170" s="89" t="str">
        <f t="shared" si="331"/>
        <v/>
      </c>
      <c r="I2170" s="194" t="e">
        <f>('HP-Api, V2-Sep24'!AK2172-'HP-Api, V2-Sep24'!S2172)/'HP-Api, V2-Sep24'!S2172</f>
        <v>#DIV/0!</v>
      </c>
      <c r="J2170" s="89" t="e">
        <f t="shared" si="332"/>
        <v>#DIV/0!</v>
      </c>
      <c r="K2170" s="195">
        <f>'HP-Api, V2-Sep24'!AQ2172</f>
        <v>0</v>
      </c>
      <c r="L2170" s="89">
        <f t="shared" si="333"/>
        <v>1</v>
      </c>
      <c r="M2170" s="88">
        <f>'HP-Api, V2-Sep24'!AM2172</f>
        <v>0</v>
      </c>
      <c r="N2170" s="89" t="str">
        <f t="shared" si="330"/>
        <v/>
      </c>
      <c r="O2170" s="88">
        <f>'HP-Api, V2-Sep24'!AR2172</f>
        <v>0</v>
      </c>
      <c r="P2170" s="89" t="str">
        <f t="shared" si="334"/>
        <v/>
      </c>
      <c r="Q2170" s="89" t="e">
        <f t="shared" si="335"/>
        <v>#VALUE!</v>
      </c>
      <c r="R2170" s="89" t="e">
        <f t="shared" si="336"/>
        <v>#VALUE!</v>
      </c>
      <c r="S2170" s="173">
        <f>'HP-Api, V2-Sep24'!AS2172</f>
        <v>0</v>
      </c>
      <c r="T2170" s="89">
        <f t="shared" si="337"/>
        <v>1</v>
      </c>
      <c r="U2170" s="90" t="e">
        <f t="shared" si="338"/>
        <v>#DIV/0!</v>
      </c>
      <c r="V2170" s="91" t="e">
        <f t="shared" si="339"/>
        <v>#DIV/0!</v>
      </c>
    </row>
    <row r="2171" spans="1:22" x14ac:dyDescent="0.3">
      <c r="A2171" s="88">
        <f>'HP-Api, V2-Sep24'!D2173</f>
        <v>0</v>
      </c>
      <c r="B2171" s="88" cm="1">
        <f t="array" ref="B2171">IF(OR(A2171=DATA!$H$2:$H$13),3,IF(OR(A2171=DATA!$H$14:$H$119),2,1))</f>
        <v>1</v>
      </c>
      <c r="C2171" s="88">
        <f>'HP-Api, V2-Sep24'!G2173</f>
        <v>0</v>
      </c>
      <c r="D2171" s="89" t="str">
        <f>IF(AND(C2171&gt;='Risk(dist, colmena)'!$C$9, C2171&lt;='Risk(dist, colmena)'!$E$9), 1, IF(AND(C2171&gt;'Risk(dist, colmena)'!$C$10, C2171&lt;='Risk(dist, colmena)'!$E$10), 2, IF(C2171&gt;='Risk(dist, colmena)'!$C$11, 3, "")))</f>
        <v/>
      </c>
      <c r="E2171" s="173">
        <f>'HP-Api, V2-Sep24'!L2173</f>
        <v>0</v>
      </c>
      <c r="F2171" s="173" t="str">
        <f>IF(AND(E2171&gt;='Risk(dist, colmena)'!$H$9, E2171&lt;='Risk(dist, colmena)'!$J$9), 1, IF(AND(E2171&gt;'Risk(dist, colmena)'!$H$10, E2171&lt;='Risk(dist, colmena)'!$J$10), 2, IF(E2171&gt;='Risk(dist, colmena)'!$H$11, 3, "")))</f>
        <v/>
      </c>
      <c r="G2171" s="88">
        <f>'HP-Api, V2-Sep24'!AH2173</f>
        <v>0</v>
      </c>
      <c r="H2171" s="89" t="str">
        <f t="shared" si="331"/>
        <v/>
      </c>
      <c r="I2171" s="194" t="e">
        <f>('HP-Api, V2-Sep24'!AK2173-'HP-Api, V2-Sep24'!S2173)/'HP-Api, V2-Sep24'!S2173</f>
        <v>#DIV/0!</v>
      </c>
      <c r="J2171" s="89" t="e">
        <f t="shared" si="332"/>
        <v>#DIV/0!</v>
      </c>
      <c r="K2171" s="195">
        <f>'HP-Api, V2-Sep24'!AQ2173</f>
        <v>0</v>
      </c>
      <c r="L2171" s="89">
        <f t="shared" si="333"/>
        <v>1</v>
      </c>
      <c r="M2171" s="88">
        <f>'HP-Api, V2-Sep24'!AM2173</f>
        <v>0</v>
      </c>
      <c r="N2171" s="89" t="str">
        <f t="shared" si="330"/>
        <v/>
      </c>
      <c r="O2171" s="88">
        <f>'HP-Api, V2-Sep24'!AR2173</f>
        <v>0</v>
      </c>
      <c r="P2171" s="89" t="str">
        <f t="shared" si="334"/>
        <v/>
      </c>
      <c r="Q2171" s="89" t="e">
        <f t="shared" si="335"/>
        <v>#VALUE!</v>
      </c>
      <c r="R2171" s="89" t="e">
        <f t="shared" si="336"/>
        <v>#VALUE!</v>
      </c>
      <c r="S2171" s="173">
        <f>'HP-Api, V2-Sep24'!AS2173</f>
        <v>0</v>
      </c>
      <c r="T2171" s="89">
        <f t="shared" si="337"/>
        <v>1</v>
      </c>
      <c r="U2171" s="90" t="e">
        <f t="shared" si="338"/>
        <v>#DIV/0!</v>
      </c>
      <c r="V2171" s="91" t="e">
        <f t="shared" si="339"/>
        <v>#DIV/0!</v>
      </c>
    </row>
    <row r="2172" spans="1:22" x14ac:dyDescent="0.3">
      <c r="A2172" s="88">
        <f>'HP-Api, V2-Sep24'!D2174</f>
        <v>0</v>
      </c>
      <c r="B2172" s="88" cm="1">
        <f t="array" ref="B2172">IF(OR(A2172=DATA!$H$2:$H$13),3,IF(OR(A2172=DATA!$H$14:$H$119),2,1))</f>
        <v>1</v>
      </c>
      <c r="C2172" s="88">
        <f>'HP-Api, V2-Sep24'!G2174</f>
        <v>0</v>
      </c>
      <c r="D2172" s="89" t="str">
        <f>IF(AND(C2172&gt;='Risk(dist, colmena)'!$C$9, C2172&lt;='Risk(dist, colmena)'!$E$9), 1, IF(AND(C2172&gt;'Risk(dist, colmena)'!$C$10, C2172&lt;='Risk(dist, colmena)'!$E$10), 2, IF(C2172&gt;='Risk(dist, colmena)'!$C$11, 3, "")))</f>
        <v/>
      </c>
      <c r="E2172" s="173">
        <f>'HP-Api, V2-Sep24'!L2174</f>
        <v>0</v>
      </c>
      <c r="F2172" s="173" t="str">
        <f>IF(AND(E2172&gt;='Risk(dist, colmena)'!$H$9, E2172&lt;='Risk(dist, colmena)'!$J$9), 1, IF(AND(E2172&gt;'Risk(dist, colmena)'!$H$10, E2172&lt;='Risk(dist, colmena)'!$J$10), 2, IF(E2172&gt;='Risk(dist, colmena)'!$H$11, 3, "")))</f>
        <v/>
      </c>
      <c r="G2172" s="88">
        <f>'HP-Api, V2-Sep24'!AH2174</f>
        <v>0</v>
      </c>
      <c r="H2172" s="89" t="str">
        <f t="shared" si="331"/>
        <v/>
      </c>
      <c r="I2172" s="194" t="e">
        <f>('HP-Api, V2-Sep24'!AK2174-'HP-Api, V2-Sep24'!S2174)/'HP-Api, V2-Sep24'!S2174</f>
        <v>#DIV/0!</v>
      </c>
      <c r="J2172" s="89" t="e">
        <f t="shared" si="332"/>
        <v>#DIV/0!</v>
      </c>
      <c r="K2172" s="195">
        <f>'HP-Api, V2-Sep24'!AQ2174</f>
        <v>0</v>
      </c>
      <c r="L2172" s="89">
        <f t="shared" si="333"/>
        <v>1</v>
      </c>
      <c r="M2172" s="88">
        <f>'HP-Api, V2-Sep24'!AM2174</f>
        <v>0</v>
      </c>
      <c r="N2172" s="89" t="str">
        <f t="shared" si="330"/>
        <v/>
      </c>
      <c r="O2172" s="88">
        <f>'HP-Api, V2-Sep24'!AR2174</f>
        <v>0</v>
      </c>
      <c r="P2172" s="89" t="str">
        <f t="shared" si="334"/>
        <v/>
      </c>
      <c r="Q2172" s="89" t="e">
        <f t="shared" si="335"/>
        <v>#VALUE!</v>
      </c>
      <c r="R2172" s="89" t="e">
        <f t="shared" si="336"/>
        <v>#VALUE!</v>
      </c>
      <c r="S2172" s="173">
        <f>'HP-Api, V2-Sep24'!AS2174</f>
        <v>0</v>
      </c>
      <c r="T2172" s="89">
        <f t="shared" si="337"/>
        <v>1</v>
      </c>
      <c r="U2172" s="90" t="e">
        <f t="shared" si="338"/>
        <v>#DIV/0!</v>
      </c>
      <c r="V2172" s="91" t="e">
        <f t="shared" si="339"/>
        <v>#DIV/0!</v>
      </c>
    </row>
    <row r="2173" spans="1:22" x14ac:dyDescent="0.3">
      <c r="A2173" s="88">
        <f>'HP-Api, V2-Sep24'!D2175</f>
        <v>0</v>
      </c>
      <c r="B2173" s="88" cm="1">
        <f t="array" ref="B2173">IF(OR(A2173=DATA!$H$2:$H$13),3,IF(OR(A2173=DATA!$H$14:$H$119),2,1))</f>
        <v>1</v>
      </c>
      <c r="C2173" s="88">
        <f>'HP-Api, V2-Sep24'!G2175</f>
        <v>0</v>
      </c>
      <c r="D2173" s="89" t="str">
        <f>IF(AND(C2173&gt;='Risk(dist, colmena)'!$C$9, C2173&lt;='Risk(dist, colmena)'!$E$9), 1, IF(AND(C2173&gt;'Risk(dist, colmena)'!$C$10, C2173&lt;='Risk(dist, colmena)'!$E$10), 2, IF(C2173&gt;='Risk(dist, colmena)'!$C$11, 3, "")))</f>
        <v/>
      </c>
      <c r="E2173" s="173">
        <f>'HP-Api, V2-Sep24'!L2175</f>
        <v>0</v>
      </c>
      <c r="F2173" s="173" t="str">
        <f>IF(AND(E2173&gt;='Risk(dist, colmena)'!$H$9, E2173&lt;='Risk(dist, colmena)'!$J$9), 1, IF(AND(E2173&gt;'Risk(dist, colmena)'!$H$10, E2173&lt;='Risk(dist, colmena)'!$J$10), 2, IF(E2173&gt;='Risk(dist, colmena)'!$H$11, 3, "")))</f>
        <v/>
      </c>
      <c r="G2173" s="88">
        <f>'HP-Api, V2-Sep24'!AH2175</f>
        <v>0</v>
      </c>
      <c r="H2173" s="89" t="str">
        <f t="shared" si="331"/>
        <v/>
      </c>
      <c r="I2173" s="194" t="e">
        <f>('HP-Api, V2-Sep24'!AK2175-'HP-Api, V2-Sep24'!S2175)/'HP-Api, V2-Sep24'!S2175</f>
        <v>#DIV/0!</v>
      </c>
      <c r="J2173" s="89" t="e">
        <f t="shared" si="332"/>
        <v>#DIV/0!</v>
      </c>
      <c r="K2173" s="195">
        <f>'HP-Api, V2-Sep24'!AQ2175</f>
        <v>0</v>
      </c>
      <c r="L2173" s="89">
        <f t="shared" si="333"/>
        <v>1</v>
      </c>
      <c r="M2173" s="88">
        <f>'HP-Api, V2-Sep24'!AM2175</f>
        <v>0</v>
      </c>
      <c r="N2173" s="89" t="str">
        <f t="shared" si="330"/>
        <v/>
      </c>
      <c r="O2173" s="88">
        <f>'HP-Api, V2-Sep24'!AR2175</f>
        <v>0</v>
      </c>
      <c r="P2173" s="89" t="str">
        <f t="shared" si="334"/>
        <v/>
      </c>
      <c r="Q2173" s="89" t="e">
        <f t="shared" si="335"/>
        <v>#VALUE!</v>
      </c>
      <c r="R2173" s="89" t="e">
        <f t="shared" si="336"/>
        <v>#VALUE!</v>
      </c>
      <c r="S2173" s="173">
        <f>'HP-Api, V2-Sep24'!AS2175</f>
        <v>0</v>
      </c>
      <c r="T2173" s="89">
        <f t="shared" si="337"/>
        <v>1</v>
      </c>
      <c r="U2173" s="90" t="e">
        <f t="shared" si="338"/>
        <v>#DIV/0!</v>
      </c>
      <c r="V2173" s="91" t="e">
        <f t="shared" si="339"/>
        <v>#DIV/0!</v>
      </c>
    </row>
    <row r="2174" spans="1:22" x14ac:dyDescent="0.3">
      <c r="A2174" s="88">
        <f>'HP-Api, V2-Sep24'!D2176</f>
        <v>0</v>
      </c>
      <c r="B2174" s="88" cm="1">
        <f t="array" ref="B2174">IF(OR(A2174=DATA!$H$2:$H$13),3,IF(OR(A2174=DATA!$H$14:$H$119),2,1))</f>
        <v>1</v>
      </c>
      <c r="C2174" s="88">
        <f>'HP-Api, V2-Sep24'!G2176</f>
        <v>0</v>
      </c>
      <c r="D2174" s="89" t="str">
        <f>IF(AND(C2174&gt;='Risk(dist, colmena)'!$C$9, C2174&lt;='Risk(dist, colmena)'!$E$9), 1, IF(AND(C2174&gt;'Risk(dist, colmena)'!$C$10, C2174&lt;='Risk(dist, colmena)'!$E$10), 2, IF(C2174&gt;='Risk(dist, colmena)'!$C$11, 3, "")))</f>
        <v/>
      </c>
      <c r="E2174" s="173">
        <f>'HP-Api, V2-Sep24'!L2176</f>
        <v>0</v>
      </c>
      <c r="F2174" s="173" t="str">
        <f>IF(AND(E2174&gt;='Risk(dist, colmena)'!$H$9, E2174&lt;='Risk(dist, colmena)'!$J$9), 1, IF(AND(E2174&gt;'Risk(dist, colmena)'!$H$10, E2174&lt;='Risk(dist, colmena)'!$J$10), 2, IF(E2174&gt;='Risk(dist, colmena)'!$H$11, 3, "")))</f>
        <v/>
      </c>
      <c r="G2174" s="88">
        <f>'HP-Api, V2-Sep24'!AH2176</f>
        <v>0</v>
      </c>
      <c r="H2174" s="89" t="str">
        <f t="shared" si="331"/>
        <v/>
      </c>
      <c r="I2174" s="194" t="e">
        <f>('HP-Api, V2-Sep24'!AK2176-'HP-Api, V2-Sep24'!S2176)/'HP-Api, V2-Sep24'!S2176</f>
        <v>#DIV/0!</v>
      </c>
      <c r="J2174" s="89" t="e">
        <f t="shared" si="332"/>
        <v>#DIV/0!</v>
      </c>
      <c r="K2174" s="195">
        <f>'HP-Api, V2-Sep24'!AQ2176</f>
        <v>0</v>
      </c>
      <c r="L2174" s="89">
        <f t="shared" si="333"/>
        <v>1</v>
      </c>
      <c r="M2174" s="88">
        <f>'HP-Api, V2-Sep24'!AM2176</f>
        <v>0</v>
      </c>
      <c r="N2174" s="89" t="str">
        <f t="shared" si="330"/>
        <v/>
      </c>
      <c r="O2174" s="88">
        <f>'HP-Api, V2-Sep24'!AR2176</f>
        <v>0</v>
      </c>
      <c r="P2174" s="89" t="str">
        <f t="shared" si="334"/>
        <v/>
      </c>
      <c r="Q2174" s="89" t="e">
        <f t="shared" si="335"/>
        <v>#VALUE!</v>
      </c>
      <c r="R2174" s="89" t="e">
        <f t="shared" si="336"/>
        <v>#VALUE!</v>
      </c>
      <c r="S2174" s="173">
        <f>'HP-Api, V2-Sep24'!AS2176</f>
        <v>0</v>
      </c>
      <c r="T2174" s="89">
        <f t="shared" si="337"/>
        <v>1</v>
      </c>
      <c r="U2174" s="90" t="e">
        <f t="shared" si="338"/>
        <v>#DIV/0!</v>
      </c>
      <c r="V2174" s="91" t="e">
        <f t="shared" si="339"/>
        <v>#DIV/0!</v>
      </c>
    </row>
    <row r="2175" spans="1:22" x14ac:dyDescent="0.3">
      <c r="A2175" s="88">
        <f>'HP-Api, V2-Sep24'!D2177</f>
        <v>0</v>
      </c>
      <c r="B2175" s="88" cm="1">
        <f t="array" ref="B2175">IF(OR(A2175=DATA!$H$2:$H$13),3,IF(OR(A2175=DATA!$H$14:$H$119),2,1))</f>
        <v>1</v>
      </c>
      <c r="C2175" s="88">
        <f>'HP-Api, V2-Sep24'!G2177</f>
        <v>0</v>
      </c>
      <c r="D2175" s="89" t="str">
        <f>IF(AND(C2175&gt;='Risk(dist, colmena)'!$C$9, C2175&lt;='Risk(dist, colmena)'!$E$9), 1, IF(AND(C2175&gt;'Risk(dist, colmena)'!$C$10, C2175&lt;='Risk(dist, colmena)'!$E$10), 2, IF(C2175&gt;='Risk(dist, colmena)'!$C$11, 3, "")))</f>
        <v/>
      </c>
      <c r="E2175" s="173">
        <f>'HP-Api, V2-Sep24'!L2177</f>
        <v>0</v>
      </c>
      <c r="F2175" s="173" t="str">
        <f>IF(AND(E2175&gt;='Risk(dist, colmena)'!$H$9, E2175&lt;='Risk(dist, colmena)'!$J$9), 1, IF(AND(E2175&gt;'Risk(dist, colmena)'!$H$10, E2175&lt;='Risk(dist, colmena)'!$J$10), 2, IF(E2175&gt;='Risk(dist, colmena)'!$H$11, 3, "")))</f>
        <v/>
      </c>
      <c r="G2175" s="88">
        <f>'HP-Api, V2-Sep24'!AH2177</f>
        <v>0</v>
      </c>
      <c r="H2175" s="89" t="str">
        <f t="shared" si="331"/>
        <v/>
      </c>
      <c r="I2175" s="194" t="e">
        <f>('HP-Api, V2-Sep24'!AK2177-'HP-Api, V2-Sep24'!S2177)/'HP-Api, V2-Sep24'!S2177</f>
        <v>#DIV/0!</v>
      </c>
      <c r="J2175" s="89" t="e">
        <f t="shared" si="332"/>
        <v>#DIV/0!</v>
      </c>
      <c r="K2175" s="195">
        <f>'HP-Api, V2-Sep24'!AQ2177</f>
        <v>0</v>
      </c>
      <c r="L2175" s="89">
        <f t="shared" si="333"/>
        <v>1</v>
      </c>
      <c r="M2175" s="88">
        <f>'HP-Api, V2-Sep24'!AM2177</f>
        <v>0</v>
      </c>
      <c r="N2175" s="89" t="str">
        <f t="shared" si="330"/>
        <v/>
      </c>
      <c r="O2175" s="88">
        <f>'HP-Api, V2-Sep24'!AR2177</f>
        <v>0</v>
      </c>
      <c r="P2175" s="89" t="str">
        <f t="shared" si="334"/>
        <v/>
      </c>
      <c r="Q2175" s="89" t="e">
        <f t="shared" si="335"/>
        <v>#VALUE!</v>
      </c>
      <c r="R2175" s="89" t="e">
        <f t="shared" si="336"/>
        <v>#VALUE!</v>
      </c>
      <c r="S2175" s="173">
        <f>'HP-Api, V2-Sep24'!AS2177</f>
        <v>0</v>
      </c>
      <c r="T2175" s="89">
        <f t="shared" si="337"/>
        <v>1</v>
      </c>
      <c r="U2175" s="90" t="e">
        <f t="shared" si="338"/>
        <v>#DIV/0!</v>
      </c>
      <c r="V2175" s="91" t="e">
        <f t="shared" si="339"/>
        <v>#DIV/0!</v>
      </c>
    </row>
    <row r="2176" spans="1:22" x14ac:dyDescent="0.3">
      <c r="A2176" s="88">
        <f>'HP-Api, V2-Sep24'!D2178</f>
        <v>0</v>
      </c>
      <c r="B2176" s="88" cm="1">
        <f t="array" ref="B2176">IF(OR(A2176=DATA!$H$2:$H$13),3,IF(OR(A2176=DATA!$H$14:$H$119),2,1))</f>
        <v>1</v>
      </c>
      <c r="C2176" s="88">
        <f>'HP-Api, V2-Sep24'!G2178</f>
        <v>0</v>
      </c>
      <c r="D2176" s="89" t="str">
        <f>IF(AND(C2176&gt;='Risk(dist, colmena)'!$C$9, C2176&lt;='Risk(dist, colmena)'!$E$9), 1, IF(AND(C2176&gt;'Risk(dist, colmena)'!$C$10, C2176&lt;='Risk(dist, colmena)'!$E$10), 2, IF(C2176&gt;='Risk(dist, colmena)'!$C$11, 3, "")))</f>
        <v/>
      </c>
      <c r="E2176" s="173">
        <f>'HP-Api, V2-Sep24'!L2178</f>
        <v>0</v>
      </c>
      <c r="F2176" s="173" t="str">
        <f>IF(AND(E2176&gt;='Risk(dist, colmena)'!$H$9, E2176&lt;='Risk(dist, colmena)'!$J$9), 1, IF(AND(E2176&gt;'Risk(dist, colmena)'!$H$10, E2176&lt;='Risk(dist, colmena)'!$J$10), 2, IF(E2176&gt;='Risk(dist, colmena)'!$H$11, 3, "")))</f>
        <v/>
      </c>
      <c r="G2176" s="88">
        <f>'HP-Api, V2-Sep24'!AH2178</f>
        <v>0</v>
      </c>
      <c r="H2176" s="89" t="str">
        <f t="shared" si="331"/>
        <v/>
      </c>
      <c r="I2176" s="194" t="e">
        <f>('HP-Api, V2-Sep24'!AK2178-'HP-Api, V2-Sep24'!S2178)/'HP-Api, V2-Sep24'!S2178</f>
        <v>#DIV/0!</v>
      </c>
      <c r="J2176" s="89" t="e">
        <f t="shared" si="332"/>
        <v>#DIV/0!</v>
      </c>
      <c r="K2176" s="195">
        <f>'HP-Api, V2-Sep24'!AQ2178</f>
        <v>0</v>
      </c>
      <c r="L2176" s="89">
        <f t="shared" si="333"/>
        <v>1</v>
      </c>
      <c r="M2176" s="88">
        <f>'HP-Api, V2-Sep24'!AM2178</f>
        <v>0</v>
      </c>
      <c r="N2176" s="89" t="str">
        <f t="shared" si="330"/>
        <v/>
      </c>
      <c r="O2176" s="88">
        <f>'HP-Api, V2-Sep24'!AR2178</f>
        <v>0</v>
      </c>
      <c r="P2176" s="89" t="str">
        <f t="shared" si="334"/>
        <v/>
      </c>
      <c r="Q2176" s="89" t="e">
        <f t="shared" si="335"/>
        <v>#VALUE!</v>
      </c>
      <c r="R2176" s="89" t="e">
        <f t="shared" si="336"/>
        <v>#VALUE!</v>
      </c>
      <c r="S2176" s="173">
        <f>'HP-Api, V2-Sep24'!AS2178</f>
        <v>0</v>
      </c>
      <c r="T2176" s="89">
        <f t="shared" si="337"/>
        <v>1</v>
      </c>
      <c r="U2176" s="90" t="e">
        <f t="shared" si="338"/>
        <v>#DIV/0!</v>
      </c>
      <c r="V2176" s="91" t="e">
        <f t="shared" si="339"/>
        <v>#DIV/0!</v>
      </c>
    </row>
    <row r="2177" spans="1:22" x14ac:dyDescent="0.3">
      <c r="A2177" s="88">
        <f>'HP-Api, V2-Sep24'!D2179</f>
        <v>0</v>
      </c>
      <c r="B2177" s="88" cm="1">
        <f t="array" ref="B2177">IF(OR(A2177=DATA!$H$2:$H$13),3,IF(OR(A2177=DATA!$H$14:$H$119),2,1))</f>
        <v>1</v>
      </c>
      <c r="C2177" s="88">
        <f>'HP-Api, V2-Sep24'!G2179</f>
        <v>0</v>
      </c>
      <c r="D2177" s="89" t="str">
        <f>IF(AND(C2177&gt;='Risk(dist, colmena)'!$C$9, C2177&lt;='Risk(dist, colmena)'!$E$9), 1, IF(AND(C2177&gt;'Risk(dist, colmena)'!$C$10, C2177&lt;='Risk(dist, colmena)'!$E$10), 2, IF(C2177&gt;='Risk(dist, colmena)'!$C$11, 3, "")))</f>
        <v/>
      </c>
      <c r="E2177" s="173">
        <f>'HP-Api, V2-Sep24'!L2179</f>
        <v>0</v>
      </c>
      <c r="F2177" s="173" t="str">
        <f>IF(AND(E2177&gt;='Risk(dist, colmena)'!$H$9, E2177&lt;='Risk(dist, colmena)'!$J$9), 1, IF(AND(E2177&gt;'Risk(dist, colmena)'!$H$10, E2177&lt;='Risk(dist, colmena)'!$J$10), 2, IF(E2177&gt;='Risk(dist, colmena)'!$H$11, 3, "")))</f>
        <v/>
      </c>
      <c r="G2177" s="88">
        <f>'HP-Api, V2-Sep24'!AH2179</f>
        <v>0</v>
      </c>
      <c r="H2177" s="89" t="str">
        <f t="shared" si="331"/>
        <v/>
      </c>
      <c r="I2177" s="194" t="e">
        <f>('HP-Api, V2-Sep24'!AK2179-'HP-Api, V2-Sep24'!S2179)/'HP-Api, V2-Sep24'!S2179</f>
        <v>#DIV/0!</v>
      </c>
      <c r="J2177" s="89" t="e">
        <f t="shared" si="332"/>
        <v>#DIV/0!</v>
      </c>
      <c r="K2177" s="195">
        <f>'HP-Api, V2-Sep24'!AQ2179</f>
        <v>0</v>
      </c>
      <c r="L2177" s="89">
        <f t="shared" si="333"/>
        <v>1</v>
      </c>
      <c r="M2177" s="88">
        <f>'HP-Api, V2-Sep24'!AM2179</f>
        <v>0</v>
      </c>
      <c r="N2177" s="89" t="str">
        <f t="shared" si="330"/>
        <v/>
      </c>
      <c r="O2177" s="88">
        <f>'HP-Api, V2-Sep24'!AR2179</f>
        <v>0</v>
      </c>
      <c r="P2177" s="89" t="str">
        <f t="shared" si="334"/>
        <v/>
      </c>
      <c r="Q2177" s="89" t="e">
        <f t="shared" si="335"/>
        <v>#VALUE!</v>
      </c>
      <c r="R2177" s="89" t="e">
        <f t="shared" si="336"/>
        <v>#VALUE!</v>
      </c>
      <c r="S2177" s="173">
        <f>'HP-Api, V2-Sep24'!AS2179</f>
        <v>0</v>
      </c>
      <c r="T2177" s="89">
        <f t="shared" si="337"/>
        <v>1</v>
      </c>
      <c r="U2177" s="90" t="e">
        <f t="shared" si="338"/>
        <v>#DIV/0!</v>
      </c>
      <c r="V2177" s="91" t="e">
        <f t="shared" si="339"/>
        <v>#DIV/0!</v>
      </c>
    </row>
    <row r="2178" spans="1:22" x14ac:dyDescent="0.3">
      <c r="A2178" s="88">
        <f>'HP-Api, V2-Sep24'!D2180</f>
        <v>0</v>
      </c>
      <c r="B2178" s="88" cm="1">
        <f t="array" ref="B2178">IF(OR(A2178=DATA!$H$2:$H$13),3,IF(OR(A2178=DATA!$H$14:$H$119),2,1))</f>
        <v>1</v>
      </c>
      <c r="C2178" s="88">
        <f>'HP-Api, V2-Sep24'!G2180</f>
        <v>0</v>
      </c>
      <c r="D2178" s="89" t="str">
        <f>IF(AND(C2178&gt;='Risk(dist, colmena)'!$C$9, C2178&lt;='Risk(dist, colmena)'!$E$9), 1, IF(AND(C2178&gt;'Risk(dist, colmena)'!$C$10, C2178&lt;='Risk(dist, colmena)'!$E$10), 2, IF(C2178&gt;='Risk(dist, colmena)'!$C$11, 3, "")))</f>
        <v/>
      </c>
      <c r="E2178" s="173">
        <f>'HP-Api, V2-Sep24'!L2180</f>
        <v>0</v>
      </c>
      <c r="F2178" s="173" t="str">
        <f>IF(AND(E2178&gt;='Risk(dist, colmena)'!$H$9, E2178&lt;='Risk(dist, colmena)'!$J$9), 1, IF(AND(E2178&gt;'Risk(dist, colmena)'!$H$10, E2178&lt;='Risk(dist, colmena)'!$J$10), 2, IF(E2178&gt;='Risk(dist, colmena)'!$H$11, 3, "")))</f>
        <v/>
      </c>
      <c r="G2178" s="88">
        <f>'HP-Api, V2-Sep24'!AH2180</f>
        <v>0</v>
      </c>
      <c r="H2178" s="89" t="str">
        <f t="shared" si="331"/>
        <v/>
      </c>
      <c r="I2178" s="194" t="e">
        <f>('HP-Api, V2-Sep24'!AK2180-'HP-Api, V2-Sep24'!S2180)/'HP-Api, V2-Sep24'!S2180</f>
        <v>#DIV/0!</v>
      </c>
      <c r="J2178" s="89" t="e">
        <f t="shared" si="332"/>
        <v>#DIV/0!</v>
      </c>
      <c r="K2178" s="195">
        <f>'HP-Api, V2-Sep24'!AQ2180</f>
        <v>0</v>
      </c>
      <c r="L2178" s="89">
        <f t="shared" si="333"/>
        <v>1</v>
      </c>
      <c r="M2178" s="88">
        <f>'HP-Api, V2-Sep24'!AM2180</f>
        <v>0</v>
      </c>
      <c r="N2178" s="89" t="str">
        <f t="shared" ref="N2178:N2241" si="340">IF(M2178="No", 1, IF(M2178="Sí / Yes", 3, ""))</f>
        <v/>
      </c>
      <c r="O2178" s="88">
        <f>'HP-Api, V2-Sep24'!AR2180</f>
        <v>0</v>
      </c>
      <c r="P2178" s="89" t="str">
        <f t="shared" si="334"/>
        <v/>
      </c>
      <c r="Q2178" s="89" t="e">
        <f t="shared" si="335"/>
        <v>#VALUE!</v>
      </c>
      <c r="R2178" s="89" t="e">
        <f t="shared" si="336"/>
        <v>#VALUE!</v>
      </c>
      <c r="S2178" s="173">
        <f>'HP-Api, V2-Sep24'!AS2180</f>
        <v>0</v>
      </c>
      <c r="T2178" s="89">
        <f t="shared" si="337"/>
        <v>1</v>
      </c>
      <c r="U2178" s="90" t="e">
        <f t="shared" si="338"/>
        <v>#DIV/0!</v>
      </c>
      <c r="V2178" s="91" t="e">
        <f t="shared" si="339"/>
        <v>#DIV/0!</v>
      </c>
    </row>
    <row r="2179" spans="1:22" x14ac:dyDescent="0.3">
      <c r="A2179" s="88">
        <f>'HP-Api, V2-Sep24'!D2181</f>
        <v>0</v>
      </c>
      <c r="B2179" s="88" cm="1">
        <f t="array" ref="B2179">IF(OR(A2179=DATA!$H$2:$H$13),3,IF(OR(A2179=DATA!$H$14:$H$119),2,1))</f>
        <v>1</v>
      </c>
      <c r="C2179" s="88">
        <f>'HP-Api, V2-Sep24'!G2181</f>
        <v>0</v>
      </c>
      <c r="D2179" s="89" t="str">
        <f>IF(AND(C2179&gt;='Risk(dist, colmena)'!$C$9, C2179&lt;='Risk(dist, colmena)'!$E$9), 1, IF(AND(C2179&gt;'Risk(dist, colmena)'!$C$10, C2179&lt;='Risk(dist, colmena)'!$E$10), 2, IF(C2179&gt;='Risk(dist, colmena)'!$C$11, 3, "")))</f>
        <v/>
      </c>
      <c r="E2179" s="173">
        <f>'HP-Api, V2-Sep24'!L2181</f>
        <v>0</v>
      </c>
      <c r="F2179" s="173" t="str">
        <f>IF(AND(E2179&gt;='Risk(dist, colmena)'!$H$9, E2179&lt;='Risk(dist, colmena)'!$J$9), 1, IF(AND(E2179&gt;'Risk(dist, colmena)'!$H$10, E2179&lt;='Risk(dist, colmena)'!$J$10), 2, IF(E2179&gt;='Risk(dist, colmena)'!$H$11, 3, "")))</f>
        <v/>
      </c>
      <c r="G2179" s="88">
        <f>'HP-Api, V2-Sep24'!AH2181</f>
        <v>0</v>
      </c>
      <c r="H2179" s="89" t="str">
        <f t="shared" ref="H2179:H2242" si="341">IF(OR(G2179="Orgánico / Organic", G2179="Natural"), 1, IF(G2179="T3", 2, IF(G2179="Convencional / Conventional", 3, "")))</f>
        <v/>
      </c>
      <c r="I2179" s="194" t="e">
        <f>('HP-Api, V2-Sep24'!AK2181-'HP-Api, V2-Sep24'!S2181)/'HP-Api, V2-Sep24'!S2181</f>
        <v>#DIV/0!</v>
      </c>
      <c r="J2179" s="89" t="e">
        <f t="shared" ref="J2179:J2242" si="342">IF(OR(AND(I2179&gt;=-10%,I2179&lt;=0%),AND(I2179&gt;=0%,I2179&lt;=10%)), 1, IF(I2179&gt;10%, 3, IF(I2179&lt;-10%, 2, "")))</f>
        <v>#DIV/0!</v>
      </c>
      <c r="K2179" s="195">
        <f>'HP-Api, V2-Sep24'!AQ2181</f>
        <v>0</v>
      </c>
      <c r="L2179" s="89">
        <f t="shared" ref="L2179:L2242" si="343">IF(K2179="No",3,1)</f>
        <v>1</v>
      </c>
      <c r="M2179" s="88">
        <f>'HP-Api, V2-Sep24'!AM2181</f>
        <v>0</v>
      </c>
      <c r="N2179" s="89" t="str">
        <f t="shared" si="340"/>
        <v/>
      </c>
      <c r="O2179" s="88">
        <f>'HP-Api, V2-Sep24'!AR2181</f>
        <v>0</v>
      </c>
      <c r="P2179" s="89" t="str">
        <f t="shared" ref="P2179:P2242" si="344">IF(O2179="No", 1, IF(O2179="Sí / Yes", 3, ""))</f>
        <v/>
      </c>
      <c r="Q2179" s="89" t="e">
        <f t="shared" ref="Q2179:Q2242" si="345">P2179-N2179</f>
        <v>#VALUE!</v>
      </c>
      <c r="R2179" s="89" t="e">
        <f t="shared" ref="R2179:R2242" si="346">IF(Q2179=2,3,1)</f>
        <v>#VALUE!</v>
      </c>
      <c r="S2179" s="173">
        <f>'HP-Api, V2-Sep24'!AS2181</f>
        <v>0</v>
      </c>
      <c r="T2179" s="89">
        <f t="shared" ref="T2179:T2242" si="347">IF(S2179=0,1,IF(S2179&gt;0,3,2))</f>
        <v>1</v>
      </c>
      <c r="U2179" s="90" t="e">
        <f t="shared" ref="U2179:U2242" si="348">AVERAGE(B2179,D2179,F2179,H2179,J2179,L2179,R2179,T2179)</f>
        <v>#DIV/0!</v>
      </c>
      <c r="V2179" s="91" t="e">
        <f t="shared" ref="V2179:V2242" si="349">IF(U2179&gt;0, IF(U2179&lt;1.5, "Bajo / Low", IF(U2179&lt;=2.3, "Medio / Medium", "Alto / High")), "")</f>
        <v>#DIV/0!</v>
      </c>
    </row>
    <row r="2180" spans="1:22" x14ac:dyDescent="0.3">
      <c r="A2180" s="88">
        <f>'HP-Api, V2-Sep24'!D2182</f>
        <v>0</v>
      </c>
      <c r="B2180" s="88" cm="1">
        <f t="array" ref="B2180">IF(OR(A2180=DATA!$H$2:$H$13),3,IF(OR(A2180=DATA!$H$14:$H$119),2,1))</f>
        <v>1</v>
      </c>
      <c r="C2180" s="88">
        <f>'HP-Api, V2-Sep24'!G2182</f>
        <v>0</v>
      </c>
      <c r="D2180" s="89" t="str">
        <f>IF(AND(C2180&gt;='Risk(dist, colmena)'!$C$9, C2180&lt;='Risk(dist, colmena)'!$E$9), 1, IF(AND(C2180&gt;'Risk(dist, colmena)'!$C$10, C2180&lt;='Risk(dist, colmena)'!$E$10), 2, IF(C2180&gt;='Risk(dist, colmena)'!$C$11, 3, "")))</f>
        <v/>
      </c>
      <c r="E2180" s="173">
        <f>'HP-Api, V2-Sep24'!L2182</f>
        <v>0</v>
      </c>
      <c r="F2180" s="173" t="str">
        <f>IF(AND(E2180&gt;='Risk(dist, colmena)'!$H$9, E2180&lt;='Risk(dist, colmena)'!$J$9), 1, IF(AND(E2180&gt;'Risk(dist, colmena)'!$H$10, E2180&lt;='Risk(dist, colmena)'!$J$10), 2, IF(E2180&gt;='Risk(dist, colmena)'!$H$11, 3, "")))</f>
        <v/>
      </c>
      <c r="G2180" s="88">
        <f>'HP-Api, V2-Sep24'!AH2182</f>
        <v>0</v>
      </c>
      <c r="H2180" s="89" t="str">
        <f t="shared" si="341"/>
        <v/>
      </c>
      <c r="I2180" s="194" t="e">
        <f>('HP-Api, V2-Sep24'!AK2182-'HP-Api, V2-Sep24'!S2182)/'HP-Api, V2-Sep24'!S2182</f>
        <v>#DIV/0!</v>
      </c>
      <c r="J2180" s="89" t="e">
        <f t="shared" si="342"/>
        <v>#DIV/0!</v>
      </c>
      <c r="K2180" s="195">
        <f>'HP-Api, V2-Sep24'!AQ2182</f>
        <v>0</v>
      </c>
      <c r="L2180" s="89">
        <f t="shared" si="343"/>
        <v>1</v>
      </c>
      <c r="M2180" s="88">
        <f>'HP-Api, V2-Sep24'!AM2182</f>
        <v>0</v>
      </c>
      <c r="N2180" s="89" t="str">
        <f t="shared" si="340"/>
        <v/>
      </c>
      <c r="O2180" s="88">
        <f>'HP-Api, V2-Sep24'!AR2182</f>
        <v>0</v>
      </c>
      <c r="P2180" s="89" t="str">
        <f t="shared" si="344"/>
        <v/>
      </c>
      <c r="Q2180" s="89" t="e">
        <f t="shared" si="345"/>
        <v>#VALUE!</v>
      </c>
      <c r="R2180" s="89" t="e">
        <f t="shared" si="346"/>
        <v>#VALUE!</v>
      </c>
      <c r="S2180" s="173">
        <f>'HP-Api, V2-Sep24'!AS2182</f>
        <v>0</v>
      </c>
      <c r="T2180" s="89">
        <f t="shared" si="347"/>
        <v>1</v>
      </c>
      <c r="U2180" s="90" t="e">
        <f t="shared" si="348"/>
        <v>#DIV/0!</v>
      </c>
      <c r="V2180" s="91" t="e">
        <f t="shared" si="349"/>
        <v>#DIV/0!</v>
      </c>
    </row>
    <row r="2181" spans="1:22" x14ac:dyDescent="0.3">
      <c r="A2181" s="88">
        <f>'HP-Api, V2-Sep24'!D2183</f>
        <v>0</v>
      </c>
      <c r="B2181" s="88" cm="1">
        <f t="array" ref="B2181">IF(OR(A2181=DATA!$H$2:$H$13),3,IF(OR(A2181=DATA!$H$14:$H$119),2,1))</f>
        <v>1</v>
      </c>
      <c r="C2181" s="88">
        <f>'HP-Api, V2-Sep24'!G2183</f>
        <v>0</v>
      </c>
      <c r="D2181" s="89" t="str">
        <f>IF(AND(C2181&gt;='Risk(dist, colmena)'!$C$9, C2181&lt;='Risk(dist, colmena)'!$E$9), 1, IF(AND(C2181&gt;'Risk(dist, colmena)'!$C$10, C2181&lt;='Risk(dist, colmena)'!$E$10), 2, IF(C2181&gt;='Risk(dist, colmena)'!$C$11, 3, "")))</f>
        <v/>
      </c>
      <c r="E2181" s="173">
        <f>'HP-Api, V2-Sep24'!L2183</f>
        <v>0</v>
      </c>
      <c r="F2181" s="173" t="str">
        <f>IF(AND(E2181&gt;='Risk(dist, colmena)'!$H$9, E2181&lt;='Risk(dist, colmena)'!$J$9), 1, IF(AND(E2181&gt;'Risk(dist, colmena)'!$H$10, E2181&lt;='Risk(dist, colmena)'!$J$10), 2, IF(E2181&gt;='Risk(dist, colmena)'!$H$11, 3, "")))</f>
        <v/>
      </c>
      <c r="G2181" s="88">
        <f>'HP-Api, V2-Sep24'!AH2183</f>
        <v>0</v>
      </c>
      <c r="H2181" s="89" t="str">
        <f t="shared" si="341"/>
        <v/>
      </c>
      <c r="I2181" s="194" t="e">
        <f>('HP-Api, V2-Sep24'!AK2183-'HP-Api, V2-Sep24'!S2183)/'HP-Api, V2-Sep24'!S2183</f>
        <v>#DIV/0!</v>
      </c>
      <c r="J2181" s="89" t="e">
        <f t="shared" si="342"/>
        <v>#DIV/0!</v>
      </c>
      <c r="K2181" s="195">
        <f>'HP-Api, V2-Sep24'!AQ2183</f>
        <v>0</v>
      </c>
      <c r="L2181" s="89">
        <f t="shared" si="343"/>
        <v>1</v>
      </c>
      <c r="M2181" s="88">
        <f>'HP-Api, V2-Sep24'!AM2183</f>
        <v>0</v>
      </c>
      <c r="N2181" s="89" t="str">
        <f t="shared" si="340"/>
        <v/>
      </c>
      <c r="O2181" s="88">
        <f>'HP-Api, V2-Sep24'!AR2183</f>
        <v>0</v>
      </c>
      <c r="P2181" s="89" t="str">
        <f t="shared" si="344"/>
        <v/>
      </c>
      <c r="Q2181" s="89" t="e">
        <f t="shared" si="345"/>
        <v>#VALUE!</v>
      </c>
      <c r="R2181" s="89" t="e">
        <f t="shared" si="346"/>
        <v>#VALUE!</v>
      </c>
      <c r="S2181" s="173">
        <f>'HP-Api, V2-Sep24'!AS2183</f>
        <v>0</v>
      </c>
      <c r="T2181" s="89">
        <f t="shared" si="347"/>
        <v>1</v>
      </c>
      <c r="U2181" s="90" t="e">
        <f t="shared" si="348"/>
        <v>#DIV/0!</v>
      </c>
      <c r="V2181" s="91" t="e">
        <f t="shared" si="349"/>
        <v>#DIV/0!</v>
      </c>
    </row>
    <row r="2182" spans="1:22" x14ac:dyDescent="0.3">
      <c r="A2182" s="88">
        <f>'HP-Api, V2-Sep24'!D2184</f>
        <v>0</v>
      </c>
      <c r="B2182" s="88" cm="1">
        <f t="array" ref="B2182">IF(OR(A2182=DATA!$H$2:$H$13),3,IF(OR(A2182=DATA!$H$14:$H$119),2,1))</f>
        <v>1</v>
      </c>
      <c r="C2182" s="88">
        <f>'HP-Api, V2-Sep24'!G2184</f>
        <v>0</v>
      </c>
      <c r="D2182" s="89" t="str">
        <f>IF(AND(C2182&gt;='Risk(dist, colmena)'!$C$9, C2182&lt;='Risk(dist, colmena)'!$E$9), 1, IF(AND(C2182&gt;'Risk(dist, colmena)'!$C$10, C2182&lt;='Risk(dist, colmena)'!$E$10), 2, IF(C2182&gt;='Risk(dist, colmena)'!$C$11, 3, "")))</f>
        <v/>
      </c>
      <c r="E2182" s="173">
        <f>'HP-Api, V2-Sep24'!L2184</f>
        <v>0</v>
      </c>
      <c r="F2182" s="173" t="str">
        <f>IF(AND(E2182&gt;='Risk(dist, colmena)'!$H$9, E2182&lt;='Risk(dist, colmena)'!$J$9), 1, IF(AND(E2182&gt;'Risk(dist, colmena)'!$H$10, E2182&lt;='Risk(dist, colmena)'!$J$10), 2, IF(E2182&gt;='Risk(dist, colmena)'!$H$11, 3, "")))</f>
        <v/>
      </c>
      <c r="G2182" s="88">
        <f>'HP-Api, V2-Sep24'!AH2184</f>
        <v>0</v>
      </c>
      <c r="H2182" s="89" t="str">
        <f t="shared" si="341"/>
        <v/>
      </c>
      <c r="I2182" s="194" t="e">
        <f>('HP-Api, V2-Sep24'!AK2184-'HP-Api, V2-Sep24'!S2184)/'HP-Api, V2-Sep24'!S2184</f>
        <v>#DIV/0!</v>
      </c>
      <c r="J2182" s="89" t="e">
        <f t="shared" si="342"/>
        <v>#DIV/0!</v>
      </c>
      <c r="K2182" s="195">
        <f>'HP-Api, V2-Sep24'!AQ2184</f>
        <v>0</v>
      </c>
      <c r="L2182" s="89">
        <f t="shared" si="343"/>
        <v>1</v>
      </c>
      <c r="M2182" s="88">
        <f>'HP-Api, V2-Sep24'!AM2184</f>
        <v>0</v>
      </c>
      <c r="N2182" s="89" t="str">
        <f t="shared" si="340"/>
        <v/>
      </c>
      <c r="O2182" s="88">
        <f>'HP-Api, V2-Sep24'!AR2184</f>
        <v>0</v>
      </c>
      <c r="P2182" s="89" t="str">
        <f t="shared" si="344"/>
        <v/>
      </c>
      <c r="Q2182" s="89" t="e">
        <f t="shared" si="345"/>
        <v>#VALUE!</v>
      </c>
      <c r="R2182" s="89" t="e">
        <f t="shared" si="346"/>
        <v>#VALUE!</v>
      </c>
      <c r="S2182" s="173">
        <f>'HP-Api, V2-Sep24'!AS2184</f>
        <v>0</v>
      </c>
      <c r="T2182" s="89">
        <f t="shared" si="347"/>
        <v>1</v>
      </c>
      <c r="U2182" s="90" t="e">
        <f t="shared" si="348"/>
        <v>#DIV/0!</v>
      </c>
      <c r="V2182" s="91" t="e">
        <f t="shared" si="349"/>
        <v>#DIV/0!</v>
      </c>
    </row>
    <row r="2183" spans="1:22" x14ac:dyDescent="0.3">
      <c r="A2183" s="88">
        <f>'HP-Api, V2-Sep24'!D2185</f>
        <v>0</v>
      </c>
      <c r="B2183" s="88" cm="1">
        <f t="array" ref="B2183">IF(OR(A2183=DATA!$H$2:$H$13),3,IF(OR(A2183=DATA!$H$14:$H$119),2,1))</f>
        <v>1</v>
      </c>
      <c r="C2183" s="88">
        <f>'HP-Api, V2-Sep24'!G2185</f>
        <v>0</v>
      </c>
      <c r="D2183" s="89" t="str">
        <f>IF(AND(C2183&gt;='Risk(dist, colmena)'!$C$9, C2183&lt;='Risk(dist, colmena)'!$E$9), 1, IF(AND(C2183&gt;'Risk(dist, colmena)'!$C$10, C2183&lt;='Risk(dist, colmena)'!$E$10), 2, IF(C2183&gt;='Risk(dist, colmena)'!$C$11, 3, "")))</f>
        <v/>
      </c>
      <c r="E2183" s="173">
        <f>'HP-Api, V2-Sep24'!L2185</f>
        <v>0</v>
      </c>
      <c r="F2183" s="173" t="str">
        <f>IF(AND(E2183&gt;='Risk(dist, colmena)'!$H$9, E2183&lt;='Risk(dist, colmena)'!$J$9), 1, IF(AND(E2183&gt;'Risk(dist, colmena)'!$H$10, E2183&lt;='Risk(dist, colmena)'!$J$10), 2, IF(E2183&gt;='Risk(dist, colmena)'!$H$11, 3, "")))</f>
        <v/>
      </c>
      <c r="G2183" s="88">
        <f>'HP-Api, V2-Sep24'!AH2185</f>
        <v>0</v>
      </c>
      <c r="H2183" s="89" t="str">
        <f t="shared" si="341"/>
        <v/>
      </c>
      <c r="I2183" s="194" t="e">
        <f>('HP-Api, V2-Sep24'!AK2185-'HP-Api, V2-Sep24'!S2185)/'HP-Api, V2-Sep24'!S2185</f>
        <v>#DIV/0!</v>
      </c>
      <c r="J2183" s="89" t="e">
        <f t="shared" si="342"/>
        <v>#DIV/0!</v>
      </c>
      <c r="K2183" s="195">
        <f>'HP-Api, V2-Sep24'!AQ2185</f>
        <v>0</v>
      </c>
      <c r="L2183" s="89">
        <f t="shared" si="343"/>
        <v>1</v>
      </c>
      <c r="M2183" s="88">
        <f>'HP-Api, V2-Sep24'!AM2185</f>
        <v>0</v>
      </c>
      <c r="N2183" s="89" t="str">
        <f t="shared" si="340"/>
        <v/>
      </c>
      <c r="O2183" s="88">
        <f>'HP-Api, V2-Sep24'!AR2185</f>
        <v>0</v>
      </c>
      <c r="P2183" s="89" t="str">
        <f t="shared" si="344"/>
        <v/>
      </c>
      <c r="Q2183" s="89" t="e">
        <f t="shared" si="345"/>
        <v>#VALUE!</v>
      </c>
      <c r="R2183" s="89" t="e">
        <f t="shared" si="346"/>
        <v>#VALUE!</v>
      </c>
      <c r="S2183" s="173">
        <f>'HP-Api, V2-Sep24'!AS2185</f>
        <v>0</v>
      </c>
      <c r="T2183" s="89">
        <f t="shared" si="347"/>
        <v>1</v>
      </c>
      <c r="U2183" s="90" t="e">
        <f t="shared" si="348"/>
        <v>#DIV/0!</v>
      </c>
      <c r="V2183" s="91" t="e">
        <f t="shared" si="349"/>
        <v>#DIV/0!</v>
      </c>
    </row>
    <row r="2184" spans="1:22" x14ac:dyDescent="0.3">
      <c r="A2184" s="88">
        <f>'HP-Api, V2-Sep24'!D2186</f>
        <v>0</v>
      </c>
      <c r="B2184" s="88" cm="1">
        <f t="array" ref="B2184">IF(OR(A2184=DATA!$H$2:$H$13),3,IF(OR(A2184=DATA!$H$14:$H$119),2,1))</f>
        <v>1</v>
      </c>
      <c r="C2184" s="88">
        <f>'HP-Api, V2-Sep24'!G2186</f>
        <v>0</v>
      </c>
      <c r="D2184" s="89" t="str">
        <f>IF(AND(C2184&gt;='Risk(dist, colmena)'!$C$9, C2184&lt;='Risk(dist, colmena)'!$E$9), 1, IF(AND(C2184&gt;'Risk(dist, colmena)'!$C$10, C2184&lt;='Risk(dist, colmena)'!$E$10), 2, IF(C2184&gt;='Risk(dist, colmena)'!$C$11, 3, "")))</f>
        <v/>
      </c>
      <c r="E2184" s="173">
        <f>'HP-Api, V2-Sep24'!L2186</f>
        <v>0</v>
      </c>
      <c r="F2184" s="173" t="str">
        <f>IF(AND(E2184&gt;='Risk(dist, colmena)'!$H$9, E2184&lt;='Risk(dist, colmena)'!$J$9), 1, IF(AND(E2184&gt;'Risk(dist, colmena)'!$H$10, E2184&lt;='Risk(dist, colmena)'!$J$10), 2, IF(E2184&gt;='Risk(dist, colmena)'!$H$11, 3, "")))</f>
        <v/>
      </c>
      <c r="G2184" s="88">
        <f>'HP-Api, V2-Sep24'!AH2186</f>
        <v>0</v>
      </c>
      <c r="H2184" s="89" t="str">
        <f t="shared" si="341"/>
        <v/>
      </c>
      <c r="I2184" s="194" t="e">
        <f>('HP-Api, V2-Sep24'!AK2186-'HP-Api, V2-Sep24'!S2186)/'HP-Api, V2-Sep24'!S2186</f>
        <v>#DIV/0!</v>
      </c>
      <c r="J2184" s="89" t="e">
        <f t="shared" si="342"/>
        <v>#DIV/0!</v>
      </c>
      <c r="K2184" s="195">
        <f>'HP-Api, V2-Sep24'!AQ2186</f>
        <v>0</v>
      </c>
      <c r="L2184" s="89">
        <f t="shared" si="343"/>
        <v>1</v>
      </c>
      <c r="M2184" s="88">
        <f>'HP-Api, V2-Sep24'!AM2186</f>
        <v>0</v>
      </c>
      <c r="N2184" s="89" t="str">
        <f t="shared" si="340"/>
        <v/>
      </c>
      <c r="O2184" s="88">
        <f>'HP-Api, V2-Sep24'!AR2186</f>
        <v>0</v>
      </c>
      <c r="P2184" s="89" t="str">
        <f t="shared" si="344"/>
        <v/>
      </c>
      <c r="Q2184" s="89" t="e">
        <f t="shared" si="345"/>
        <v>#VALUE!</v>
      </c>
      <c r="R2184" s="89" t="e">
        <f t="shared" si="346"/>
        <v>#VALUE!</v>
      </c>
      <c r="S2184" s="173">
        <f>'HP-Api, V2-Sep24'!AS2186</f>
        <v>0</v>
      </c>
      <c r="T2184" s="89">
        <f t="shared" si="347"/>
        <v>1</v>
      </c>
      <c r="U2184" s="90" t="e">
        <f t="shared" si="348"/>
        <v>#DIV/0!</v>
      </c>
      <c r="V2184" s="91" t="e">
        <f t="shared" si="349"/>
        <v>#DIV/0!</v>
      </c>
    </row>
    <row r="2185" spans="1:22" x14ac:dyDescent="0.3">
      <c r="A2185" s="88">
        <f>'HP-Api, V2-Sep24'!D2187</f>
        <v>0</v>
      </c>
      <c r="B2185" s="88" cm="1">
        <f t="array" ref="B2185">IF(OR(A2185=DATA!$H$2:$H$13),3,IF(OR(A2185=DATA!$H$14:$H$119),2,1))</f>
        <v>1</v>
      </c>
      <c r="C2185" s="88">
        <f>'HP-Api, V2-Sep24'!G2187</f>
        <v>0</v>
      </c>
      <c r="D2185" s="89" t="str">
        <f>IF(AND(C2185&gt;='Risk(dist, colmena)'!$C$9, C2185&lt;='Risk(dist, colmena)'!$E$9), 1, IF(AND(C2185&gt;'Risk(dist, colmena)'!$C$10, C2185&lt;='Risk(dist, colmena)'!$E$10), 2, IF(C2185&gt;='Risk(dist, colmena)'!$C$11, 3, "")))</f>
        <v/>
      </c>
      <c r="E2185" s="173">
        <f>'HP-Api, V2-Sep24'!L2187</f>
        <v>0</v>
      </c>
      <c r="F2185" s="173" t="str">
        <f>IF(AND(E2185&gt;='Risk(dist, colmena)'!$H$9, E2185&lt;='Risk(dist, colmena)'!$J$9), 1, IF(AND(E2185&gt;'Risk(dist, colmena)'!$H$10, E2185&lt;='Risk(dist, colmena)'!$J$10), 2, IF(E2185&gt;='Risk(dist, colmena)'!$H$11, 3, "")))</f>
        <v/>
      </c>
      <c r="G2185" s="88">
        <f>'HP-Api, V2-Sep24'!AH2187</f>
        <v>0</v>
      </c>
      <c r="H2185" s="89" t="str">
        <f t="shared" si="341"/>
        <v/>
      </c>
      <c r="I2185" s="194" t="e">
        <f>('HP-Api, V2-Sep24'!AK2187-'HP-Api, V2-Sep24'!S2187)/'HP-Api, V2-Sep24'!S2187</f>
        <v>#DIV/0!</v>
      </c>
      <c r="J2185" s="89" t="e">
        <f t="shared" si="342"/>
        <v>#DIV/0!</v>
      </c>
      <c r="K2185" s="195">
        <f>'HP-Api, V2-Sep24'!AQ2187</f>
        <v>0</v>
      </c>
      <c r="L2185" s="89">
        <f t="shared" si="343"/>
        <v>1</v>
      </c>
      <c r="M2185" s="88">
        <f>'HP-Api, V2-Sep24'!AM2187</f>
        <v>0</v>
      </c>
      <c r="N2185" s="89" t="str">
        <f t="shared" si="340"/>
        <v/>
      </c>
      <c r="O2185" s="88">
        <f>'HP-Api, V2-Sep24'!AR2187</f>
        <v>0</v>
      </c>
      <c r="P2185" s="89" t="str">
        <f t="shared" si="344"/>
        <v/>
      </c>
      <c r="Q2185" s="89" t="e">
        <f t="shared" si="345"/>
        <v>#VALUE!</v>
      </c>
      <c r="R2185" s="89" t="e">
        <f t="shared" si="346"/>
        <v>#VALUE!</v>
      </c>
      <c r="S2185" s="173">
        <f>'HP-Api, V2-Sep24'!AS2187</f>
        <v>0</v>
      </c>
      <c r="T2185" s="89">
        <f t="shared" si="347"/>
        <v>1</v>
      </c>
      <c r="U2185" s="90" t="e">
        <f t="shared" si="348"/>
        <v>#DIV/0!</v>
      </c>
      <c r="V2185" s="91" t="e">
        <f t="shared" si="349"/>
        <v>#DIV/0!</v>
      </c>
    </row>
    <row r="2186" spans="1:22" x14ac:dyDescent="0.3">
      <c r="A2186" s="88">
        <f>'HP-Api, V2-Sep24'!D2188</f>
        <v>0</v>
      </c>
      <c r="B2186" s="88" cm="1">
        <f t="array" ref="B2186">IF(OR(A2186=DATA!$H$2:$H$13),3,IF(OR(A2186=DATA!$H$14:$H$119),2,1))</f>
        <v>1</v>
      </c>
      <c r="C2186" s="88">
        <f>'HP-Api, V2-Sep24'!G2188</f>
        <v>0</v>
      </c>
      <c r="D2186" s="89" t="str">
        <f>IF(AND(C2186&gt;='Risk(dist, colmena)'!$C$9, C2186&lt;='Risk(dist, colmena)'!$E$9), 1, IF(AND(C2186&gt;'Risk(dist, colmena)'!$C$10, C2186&lt;='Risk(dist, colmena)'!$E$10), 2, IF(C2186&gt;='Risk(dist, colmena)'!$C$11, 3, "")))</f>
        <v/>
      </c>
      <c r="E2186" s="173">
        <f>'HP-Api, V2-Sep24'!L2188</f>
        <v>0</v>
      </c>
      <c r="F2186" s="173" t="str">
        <f>IF(AND(E2186&gt;='Risk(dist, colmena)'!$H$9, E2186&lt;='Risk(dist, colmena)'!$J$9), 1, IF(AND(E2186&gt;'Risk(dist, colmena)'!$H$10, E2186&lt;='Risk(dist, colmena)'!$J$10), 2, IF(E2186&gt;='Risk(dist, colmena)'!$H$11, 3, "")))</f>
        <v/>
      </c>
      <c r="G2186" s="88">
        <f>'HP-Api, V2-Sep24'!AH2188</f>
        <v>0</v>
      </c>
      <c r="H2186" s="89" t="str">
        <f t="shared" si="341"/>
        <v/>
      </c>
      <c r="I2186" s="194" t="e">
        <f>('HP-Api, V2-Sep24'!AK2188-'HP-Api, V2-Sep24'!S2188)/'HP-Api, V2-Sep24'!S2188</f>
        <v>#DIV/0!</v>
      </c>
      <c r="J2186" s="89" t="e">
        <f t="shared" si="342"/>
        <v>#DIV/0!</v>
      </c>
      <c r="K2186" s="195">
        <f>'HP-Api, V2-Sep24'!AQ2188</f>
        <v>0</v>
      </c>
      <c r="L2186" s="89">
        <f t="shared" si="343"/>
        <v>1</v>
      </c>
      <c r="M2186" s="88">
        <f>'HP-Api, V2-Sep24'!AM2188</f>
        <v>0</v>
      </c>
      <c r="N2186" s="89" t="str">
        <f t="shared" si="340"/>
        <v/>
      </c>
      <c r="O2186" s="88">
        <f>'HP-Api, V2-Sep24'!AR2188</f>
        <v>0</v>
      </c>
      <c r="P2186" s="89" t="str">
        <f t="shared" si="344"/>
        <v/>
      </c>
      <c r="Q2186" s="89" t="e">
        <f t="shared" si="345"/>
        <v>#VALUE!</v>
      </c>
      <c r="R2186" s="89" t="e">
        <f t="shared" si="346"/>
        <v>#VALUE!</v>
      </c>
      <c r="S2186" s="173">
        <f>'HP-Api, V2-Sep24'!AS2188</f>
        <v>0</v>
      </c>
      <c r="T2186" s="89">
        <f t="shared" si="347"/>
        <v>1</v>
      </c>
      <c r="U2186" s="90" t="e">
        <f t="shared" si="348"/>
        <v>#DIV/0!</v>
      </c>
      <c r="V2186" s="91" t="e">
        <f t="shared" si="349"/>
        <v>#DIV/0!</v>
      </c>
    </row>
    <row r="2187" spans="1:22" x14ac:dyDescent="0.3">
      <c r="A2187" s="88">
        <f>'HP-Api, V2-Sep24'!D2189</f>
        <v>0</v>
      </c>
      <c r="B2187" s="88" cm="1">
        <f t="array" ref="B2187">IF(OR(A2187=DATA!$H$2:$H$13),3,IF(OR(A2187=DATA!$H$14:$H$119),2,1))</f>
        <v>1</v>
      </c>
      <c r="C2187" s="88">
        <f>'HP-Api, V2-Sep24'!G2189</f>
        <v>0</v>
      </c>
      <c r="D2187" s="89" t="str">
        <f>IF(AND(C2187&gt;='Risk(dist, colmena)'!$C$9, C2187&lt;='Risk(dist, colmena)'!$E$9), 1, IF(AND(C2187&gt;'Risk(dist, colmena)'!$C$10, C2187&lt;='Risk(dist, colmena)'!$E$10), 2, IF(C2187&gt;='Risk(dist, colmena)'!$C$11, 3, "")))</f>
        <v/>
      </c>
      <c r="E2187" s="173">
        <f>'HP-Api, V2-Sep24'!L2189</f>
        <v>0</v>
      </c>
      <c r="F2187" s="173" t="str">
        <f>IF(AND(E2187&gt;='Risk(dist, colmena)'!$H$9, E2187&lt;='Risk(dist, colmena)'!$J$9), 1, IF(AND(E2187&gt;'Risk(dist, colmena)'!$H$10, E2187&lt;='Risk(dist, colmena)'!$J$10), 2, IF(E2187&gt;='Risk(dist, colmena)'!$H$11, 3, "")))</f>
        <v/>
      </c>
      <c r="G2187" s="88">
        <f>'HP-Api, V2-Sep24'!AH2189</f>
        <v>0</v>
      </c>
      <c r="H2187" s="89" t="str">
        <f t="shared" si="341"/>
        <v/>
      </c>
      <c r="I2187" s="194" t="e">
        <f>('HP-Api, V2-Sep24'!AK2189-'HP-Api, V2-Sep24'!S2189)/'HP-Api, V2-Sep24'!S2189</f>
        <v>#DIV/0!</v>
      </c>
      <c r="J2187" s="89" t="e">
        <f t="shared" si="342"/>
        <v>#DIV/0!</v>
      </c>
      <c r="K2187" s="195">
        <f>'HP-Api, V2-Sep24'!AQ2189</f>
        <v>0</v>
      </c>
      <c r="L2187" s="89">
        <f t="shared" si="343"/>
        <v>1</v>
      </c>
      <c r="M2187" s="88">
        <f>'HP-Api, V2-Sep24'!AM2189</f>
        <v>0</v>
      </c>
      <c r="N2187" s="89" t="str">
        <f t="shared" si="340"/>
        <v/>
      </c>
      <c r="O2187" s="88">
        <f>'HP-Api, V2-Sep24'!AR2189</f>
        <v>0</v>
      </c>
      <c r="P2187" s="89" t="str">
        <f t="shared" si="344"/>
        <v/>
      </c>
      <c r="Q2187" s="89" t="e">
        <f t="shared" si="345"/>
        <v>#VALUE!</v>
      </c>
      <c r="R2187" s="89" t="e">
        <f t="shared" si="346"/>
        <v>#VALUE!</v>
      </c>
      <c r="S2187" s="173">
        <f>'HP-Api, V2-Sep24'!AS2189</f>
        <v>0</v>
      </c>
      <c r="T2187" s="89">
        <f t="shared" si="347"/>
        <v>1</v>
      </c>
      <c r="U2187" s="90" t="e">
        <f t="shared" si="348"/>
        <v>#DIV/0!</v>
      </c>
      <c r="V2187" s="91" t="e">
        <f t="shared" si="349"/>
        <v>#DIV/0!</v>
      </c>
    </row>
    <row r="2188" spans="1:22" x14ac:dyDescent="0.3">
      <c r="A2188" s="88">
        <f>'HP-Api, V2-Sep24'!D2190</f>
        <v>0</v>
      </c>
      <c r="B2188" s="88" cm="1">
        <f t="array" ref="B2188">IF(OR(A2188=DATA!$H$2:$H$13),3,IF(OR(A2188=DATA!$H$14:$H$119),2,1))</f>
        <v>1</v>
      </c>
      <c r="C2188" s="88">
        <f>'HP-Api, V2-Sep24'!G2190</f>
        <v>0</v>
      </c>
      <c r="D2188" s="89" t="str">
        <f>IF(AND(C2188&gt;='Risk(dist, colmena)'!$C$9, C2188&lt;='Risk(dist, colmena)'!$E$9), 1, IF(AND(C2188&gt;'Risk(dist, colmena)'!$C$10, C2188&lt;='Risk(dist, colmena)'!$E$10), 2, IF(C2188&gt;='Risk(dist, colmena)'!$C$11, 3, "")))</f>
        <v/>
      </c>
      <c r="E2188" s="173">
        <f>'HP-Api, V2-Sep24'!L2190</f>
        <v>0</v>
      </c>
      <c r="F2188" s="173" t="str">
        <f>IF(AND(E2188&gt;='Risk(dist, colmena)'!$H$9, E2188&lt;='Risk(dist, colmena)'!$J$9), 1, IF(AND(E2188&gt;'Risk(dist, colmena)'!$H$10, E2188&lt;='Risk(dist, colmena)'!$J$10), 2, IF(E2188&gt;='Risk(dist, colmena)'!$H$11, 3, "")))</f>
        <v/>
      </c>
      <c r="G2188" s="88">
        <f>'HP-Api, V2-Sep24'!AH2190</f>
        <v>0</v>
      </c>
      <c r="H2188" s="89" t="str">
        <f t="shared" si="341"/>
        <v/>
      </c>
      <c r="I2188" s="194" t="e">
        <f>('HP-Api, V2-Sep24'!AK2190-'HP-Api, V2-Sep24'!S2190)/'HP-Api, V2-Sep24'!S2190</f>
        <v>#DIV/0!</v>
      </c>
      <c r="J2188" s="89" t="e">
        <f t="shared" si="342"/>
        <v>#DIV/0!</v>
      </c>
      <c r="K2188" s="195">
        <f>'HP-Api, V2-Sep24'!AQ2190</f>
        <v>0</v>
      </c>
      <c r="L2188" s="89">
        <f t="shared" si="343"/>
        <v>1</v>
      </c>
      <c r="M2188" s="88">
        <f>'HP-Api, V2-Sep24'!AM2190</f>
        <v>0</v>
      </c>
      <c r="N2188" s="89" t="str">
        <f t="shared" si="340"/>
        <v/>
      </c>
      <c r="O2188" s="88">
        <f>'HP-Api, V2-Sep24'!AR2190</f>
        <v>0</v>
      </c>
      <c r="P2188" s="89" t="str">
        <f t="shared" si="344"/>
        <v/>
      </c>
      <c r="Q2188" s="89" t="e">
        <f t="shared" si="345"/>
        <v>#VALUE!</v>
      </c>
      <c r="R2188" s="89" t="e">
        <f t="shared" si="346"/>
        <v>#VALUE!</v>
      </c>
      <c r="S2188" s="173">
        <f>'HP-Api, V2-Sep24'!AS2190</f>
        <v>0</v>
      </c>
      <c r="T2188" s="89">
        <f t="shared" si="347"/>
        <v>1</v>
      </c>
      <c r="U2188" s="90" t="e">
        <f t="shared" si="348"/>
        <v>#DIV/0!</v>
      </c>
      <c r="V2188" s="91" t="e">
        <f t="shared" si="349"/>
        <v>#DIV/0!</v>
      </c>
    </row>
    <row r="2189" spans="1:22" x14ac:dyDescent="0.3">
      <c r="A2189" s="88">
        <f>'HP-Api, V2-Sep24'!D2191</f>
        <v>0</v>
      </c>
      <c r="B2189" s="88" cm="1">
        <f t="array" ref="B2189">IF(OR(A2189=DATA!$H$2:$H$13),3,IF(OR(A2189=DATA!$H$14:$H$119),2,1))</f>
        <v>1</v>
      </c>
      <c r="C2189" s="88">
        <f>'HP-Api, V2-Sep24'!G2191</f>
        <v>0</v>
      </c>
      <c r="D2189" s="89" t="str">
        <f>IF(AND(C2189&gt;='Risk(dist, colmena)'!$C$9, C2189&lt;='Risk(dist, colmena)'!$E$9), 1, IF(AND(C2189&gt;'Risk(dist, colmena)'!$C$10, C2189&lt;='Risk(dist, colmena)'!$E$10), 2, IF(C2189&gt;='Risk(dist, colmena)'!$C$11, 3, "")))</f>
        <v/>
      </c>
      <c r="E2189" s="173">
        <f>'HP-Api, V2-Sep24'!L2191</f>
        <v>0</v>
      </c>
      <c r="F2189" s="173" t="str">
        <f>IF(AND(E2189&gt;='Risk(dist, colmena)'!$H$9, E2189&lt;='Risk(dist, colmena)'!$J$9), 1, IF(AND(E2189&gt;'Risk(dist, colmena)'!$H$10, E2189&lt;='Risk(dist, colmena)'!$J$10), 2, IF(E2189&gt;='Risk(dist, colmena)'!$H$11, 3, "")))</f>
        <v/>
      </c>
      <c r="G2189" s="88">
        <f>'HP-Api, V2-Sep24'!AH2191</f>
        <v>0</v>
      </c>
      <c r="H2189" s="89" t="str">
        <f t="shared" si="341"/>
        <v/>
      </c>
      <c r="I2189" s="194" t="e">
        <f>('HP-Api, V2-Sep24'!AK2191-'HP-Api, V2-Sep24'!S2191)/'HP-Api, V2-Sep24'!S2191</f>
        <v>#DIV/0!</v>
      </c>
      <c r="J2189" s="89" t="e">
        <f t="shared" si="342"/>
        <v>#DIV/0!</v>
      </c>
      <c r="K2189" s="195">
        <f>'HP-Api, V2-Sep24'!AQ2191</f>
        <v>0</v>
      </c>
      <c r="L2189" s="89">
        <f t="shared" si="343"/>
        <v>1</v>
      </c>
      <c r="M2189" s="88">
        <f>'HP-Api, V2-Sep24'!AM2191</f>
        <v>0</v>
      </c>
      <c r="N2189" s="89" t="str">
        <f t="shared" si="340"/>
        <v/>
      </c>
      <c r="O2189" s="88">
        <f>'HP-Api, V2-Sep24'!AR2191</f>
        <v>0</v>
      </c>
      <c r="P2189" s="89" t="str">
        <f t="shared" si="344"/>
        <v/>
      </c>
      <c r="Q2189" s="89" t="e">
        <f t="shared" si="345"/>
        <v>#VALUE!</v>
      </c>
      <c r="R2189" s="89" t="e">
        <f t="shared" si="346"/>
        <v>#VALUE!</v>
      </c>
      <c r="S2189" s="173">
        <f>'HP-Api, V2-Sep24'!AS2191</f>
        <v>0</v>
      </c>
      <c r="T2189" s="89">
        <f t="shared" si="347"/>
        <v>1</v>
      </c>
      <c r="U2189" s="90" t="e">
        <f t="shared" si="348"/>
        <v>#DIV/0!</v>
      </c>
      <c r="V2189" s="91" t="e">
        <f t="shared" si="349"/>
        <v>#DIV/0!</v>
      </c>
    </row>
    <row r="2190" spans="1:22" x14ac:dyDescent="0.3">
      <c r="A2190" s="88">
        <f>'HP-Api, V2-Sep24'!D2192</f>
        <v>0</v>
      </c>
      <c r="B2190" s="88" cm="1">
        <f t="array" ref="B2190">IF(OR(A2190=DATA!$H$2:$H$13),3,IF(OR(A2190=DATA!$H$14:$H$119),2,1))</f>
        <v>1</v>
      </c>
      <c r="C2190" s="88">
        <f>'HP-Api, V2-Sep24'!G2192</f>
        <v>0</v>
      </c>
      <c r="D2190" s="89" t="str">
        <f>IF(AND(C2190&gt;='Risk(dist, colmena)'!$C$9, C2190&lt;='Risk(dist, colmena)'!$E$9), 1, IF(AND(C2190&gt;'Risk(dist, colmena)'!$C$10, C2190&lt;='Risk(dist, colmena)'!$E$10), 2, IF(C2190&gt;='Risk(dist, colmena)'!$C$11, 3, "")))</f>
        <v/>
      </c>
      <c r="E2190" s="173">
        <f>'HP-Api, V2-Sep24'!L2192</f>
        <v>0</v>
      </c>
      <c r="F2190" s="173" t="str">
        <f>IF(AND(E2190&gt;='Risk(dist, colmena)'!$H$9, E2190&lt;='Risk(dist, colmena)'!$J$9), 1, IF(AND(E2190&gt;'Risk(dist, colmena)'!$H$10, E2190&lt;='Risk(dist, colmena)'!$J$10), 2, IF(E2190&gt;='Risk(dist, colmena)'!$H$11, 3, "")))</f>
        <v/>
      </c>
      <c r="G2190" s="88">
        <f>'HP-Api, V2-Sep24'!AH2192</f>
        <v>0</v>
      </c>
      <c r="H2190" s="89" t="str">
        <f t="shared" si="341"/>
        <v/>
      </c>
      <c r="I2190" s="194" t="e">
        <f>('HP-Api, V2-Sep24'!AK2192-'HP-Api, V2-Sep24'!S2192)/'HP-Api, V2-Sep24'!S2192</f>
        <v>#DIV/0!</v>
      </c>
      <c r="J2190" s="89" t="e">
        <f t="shared" si="342"/>
        <v>#DIV/0!</v>
      </c>
      <c r="K2190" s="195">
        <f>'HP-Api, V2-Sep24'!AQ2192</f>
        <v>0</v>
      </c>
      <c r="L2190" s="89">
        <f t="shared" si="343"/>
        <v>1</v>
      </c>
      <c r="M2190" s="88">
        <f>'HP-Api, V2-Sep24'!AM2192</f>
        <v>0</v>
      </c>
      <c r="N2190" s="89" t="str">
        <f t="shared" si="340"/>
        <v/>
      </c>
      <c r="O2190" s="88">
        <f>'HP-Api, V2-Sep24'!AR2192</f>
        <v>0</v>
      </c>
      <c r="P2190" s="89" t="str">
        <f t="shared" si="344"/>
        <v/>
      </c>
      <c r="Q2190" s="89" t="e">
        <f t="shared" si="345"/>
        <v>#VALUE!</v>
      </c>
      <c r="R2190" s="89" t="e">
        <f t="shared" si="346"/>
        <v>#VALUE!</v>
      </c>
      <c r="S2190" s="173">
        <f>'HP-Api, V2-Sep24'!AS2192</f>
        <v>0</v>
      </c>
      <c r="T2190" s="89">
        <f t="shared" si="347"/>
        <v>1</v>
      </c>
      <c r="U2190" s="90" t="e">
        <f t="shared" si="348"/>
        <v>#DIV/0!</v>
      </c>
      <c r="V2190" s="91" t="e">
        <f t="shared" si="349"/>
        <v>#DIV/0!</v>
      </c>
    </row>
    <row r="2191" spans="1:22" x14ac:dyDescent="0.3">
      <c r="A2191" s="88">
        <f>'HP-Api, V2-Sep24'!D2193</f>
        <v>0</v>
      </c>
      <c r="B2191" s="88" cm="1">
        <f t="array" ref="B2191">IF(OR(A2191=DATA!$H$2:$H$13),3,IF(OR(A2191=DATA!$H$14:$H$119),2,1))</f>
        <v>1</v>
      </c>
      <c r="C2191" s="88">
        <f>'HP-Api, V2-Sep24'!G2193</f>
        <v>0</v>
      </c>
      <c r="D2191" s="89" t="str">
        <f>IF(AND(C2191&gt;='Risk(dist, colmena)'!$C$9, C2191&lt;='Risk(dist, colmena)'!$E$9), 1, IF(AND(C2191&gt;'Risk(dist, colmena)'!$C$10, C2191&lt;='Risk(dist, colmena)'!$E$10), 2, IF(C2191&gt;='Risk(dist, colmena)'!$C$11, 3, "")))</f>
        <v/>
      </c>
      <c r="E2191" s="173">
        <f>'HP-Api, V2-Sep24'!L2193</f>
        <v>0</v>
      </c>
      <c r="F2191" s="173" t="str">
        <f>IF(AND(E2191&gt;='Risk(dist, colmena)'!$H$9, E2191&lt;='Risk(dist, colmena)'!$J$9), 1, IF(AND(E2191&gt;'Risk(dist, colmena)'!$H$10, E2191&lt;='Risk(dist, colmena)'!$J$10), 2, IF(E2191&gt;='Risk(dist, colmena)'!$H$11, 3, "")))</f>
        <v/>
      </c>
      <c r="G2191" s="88">
        <f>'HP-Api, V2-Sep24'!AH2193</f>
        <v>0</v>
      </c>
      <c r="H2191" s="89" t="str">
        <f t="shared" si="341"/>
        <v/>
      </c>
      <c r="I2191" s="194" t="e">
        <f>('HP-Api, V2-Sep24'!AK2193-'HP-Api, V2-Sep24'!S2193)/'HP-Api, V2-Sep24'!S2193</f>
        <v>#DIV/0!</v>
      </c>
      <c r="J2191" s="89" t="e">
        <f t="shared" si="342"/>
        <v>#DIV/0!</v>
      </c>
      <c r="K2191" s="195">
        <f>'HP-Api, V2-Sep24'!AQ2193</f>
        <v>0</v>
      </c>
      <c r="L2191" s="89">
        <f t="shared" si="343"/>
        <v>1</v>
      </c>
      <c r="M2191" s="88">
        <f>'HP-Api, V2-Sep24'!AM2193</f>
        <v>0</v>
      </c>
      <c r="N2191" s="89" t="str">
        <f t="shared" si="340"/>
        <v/>
      </c>
      <c r="O2191" s="88">
        <f>'HP-Api, V2-Sep24'!AR2193</f>
        <v>0</v>
      </c>
      <c r="P2191" s="89" t="str">
        <f t="shared" si="344"/>
        <v/>
      </c>
      <c r="Q2191" s="89" t="e">
        <f t="shared" si="345"/>
        <v>#VALUE!</v>
      </c>
      <c r="R2191" s="89" t="e">
        <f t="shared" si="346"/>
        <v>#VALUE!</v>
      </c>
      <c r="S2191" s="173">
        <f>'HP-Api, V2-Sep24'!AS2193</f>
        <v>0</v>
      </c>
      <c r="T2191" s="89">
        <f t="shared" si="347"/>
        <v>1</v>
      </c>
      <c r="U2191" s="90" t="e">
        <f t="shared" si="348"/>
        <v>#DIV/0!</v>
      </c>
      <c r="V2191" s="91" t="e">
        <f t="shared" si="349"/>
        <v>#DIV/0!</v>
      </c>
    </row>
    <row r="2192" spans="1:22" x14ac:dyDescent="0.3">
      <c r="A2192" s="88">
        <f>'HP-Api, V2-Sep24'!D2194</f>
        <v>0</v>
      </c>
      <c r="B2192" s="88" cm="1">
        <f t="array" ref="B2192">IF(OR(A2192=DATA!$H$2:$H$13),3,IF(OR(A2192=DATA!$H$14:$H$119),2,1))</f>
        <v>1</v>
      </c>
      <c r="C2192" s="88">
        <f>'HP-Api, V2-Sep24'!G2194</f>
        <v>0</v>
      </c>
      <c r="D2192" s="89" t="str">
        <f>IF(AND(C2192&gt;='Risk(dist, colmena)'!$C$9, C2192&lt;='Risk(dist, colmena)'!$E$9), 1, IF(AND(C2192&gt;'Risk(dist, colmena)'!$C$10, C2192&lt;='Risk(dist, colmena)'!$E$10), 2, IF(C2192&gt;='Risk(dist, colmena)'!$C$11, 3, "")))</f>
        <v/>
      </c>
      <c r="E2192" s="173">
        <f>'HP-Api, V2-Sep24'!L2194</f>
        <v>0</v>
      </c>
      <c r="F2192" s="173" t="str">
        <f>IF(AND(E2192&gt;='Risk(dist, colmena)'!$H$9, E2192&lt;='Risk(dist, colmena)'!$J$9), 1, IF(AND(E2192&gt;'Risk(dist, colmena)'!$H$10, E2192&lt;='Risk(dist, colmena)'!$J$10), 2, IF(E2192&gt;='Risk(dist, colmena)'!$H$11, 3, "")))</f>
        <v/>
      </c>
      <c r="G2192" s="88">
        <f>'HP-Api, V2-Sep24'!AH2194</f>
        <v>0</v>
      </c>
      <c r="H2192" s="89" t="str">
        <f t="shared" si="341"/>
        <v/>
      </c>
      <c r="I2192" s="194" t="e">
        <f>('HP-Api, V2-Sep24'!AK2194-'HP-Api, V2-Sep24'!S2194)/'HP-Api, V2-Sep24'!S2194</f>
        <v>#DIV/0!</v>
      </c>
      <c r="J2192" s="89" t="e">
        <f t="shared" si="342"/>
        <v>#DIV/0!</v>
      </c>
      <c r="K2192" s="195">
        <f>'HP-Api, V2-Sep24'!AQ2194</f>
        <v>0</v>
      </c>
      <c r="L2192" s="89">
        <f t="shared" si="343"/>
        <v>1</v>
      </c>
      <c r="M2192" s="88">
        <f>'HP-Api, V2-Sep24'!AM2194</f>
        <v>0</v>
      </c>
      <c r="N2192" s="89" t="str">
        <f t="shared" si="340"/>
        <v/>
      </c>
      <c r="O2192" s="88">
        <f>'HP-Api, V2-Sep24'!AR2194</f>
        <v>0</v>
      </c>
      <c r="P2192" s="89" t="str">
        <f t="shared" si="344"/>
        <v/>
      </c>
      <c r="Q2192" s="89" t="e">
        <f t="shared" si="345"/>
        <v>#VALUE!</v>
      </c>
      <c r="R2192" s="89" t="e">
        <f t="shared" si="346"/>
        <v>#VALUE!</v>
      </c>
      <c r="S2192" s="173">
        <f>'HP-Api, V2-Sep24'!AS2194</f>
        <v>0</v>
      </c>
      <c r="T2192" s="89">
        <f t="shared" si="347"/>
        <v>1</v>
      </c>
      <c r="U2192" s="90" t="e">
        <f t="shared" si="348"/>
        <v>#DIV/0!</v>
      </c>
      <c r="V2192" s="91" t="e">
        <f t="shared" si="349"/>
        <v>#DIV/0!</v>
      </c>
    </row>
    <row r="2193" spans="1:22" x14ac:dyDescent="0.3">
      <c r="A2193" s="88">
        <f>'HP-Api, V2-Sep24'!D2195</f>
        <v>0</v>
      </c>
      <c r="B2193" s="88" cm="1">
        <f t="array" ref="B2193">IF(OR(A2193=DATA!$H$2:$H$13),3,IF(OR(A2193=DATA!$H$14:$H$119),2,1))</f>
        <v>1</v>
      </c>
      <c r="C2193" s="88">
        <f>'HP-Api, V2-Sep24'!G2195</f>
        <v>0</v>
      </c>
      <c r="D2193" s="89" t="str">
        <f>IF(AND(C2193&gt;='Risk(dist, colmena)'!$C$9, C2193&lt;='Risk(dist, colmena)'!$E$9), 1, IF(AND(C2193&gt;'Risk(dist, colmena)'!$C$10, C2193&lt;='Risk(dist, colmena)'!$E$10), 2, IF(C2193&gt;='Risk(dist, colmena)'!$C$11, 3, "")))</f>
        <v/>
      </c>
      <c r="E2193" s="173">
        <f>'HP-Api, V2-Sep24'!L2195</f>
        <v>0</v>
      </c>
      <c r="F2193" s="173" t="str">
        <f>IF(AND(E2193&gt;='Risk(dist, colmena)'!$H$9, E2193&lt;='Risk(dist, colmena)'!$J$9), 1, IF(AND(E2193&gt;'Risk(dist, colmena)'!$H$10, E2193&lt;='Risk(dist, colmena)'!$J$10), 2, IF(E2193&gt;='Risk(dist, colmena)'!$H$11, 3, "")))</f>
        <v/>
      </c>
      <c r="G2193" s="88">
        <f>'HP-Api, V2-Sep24'!AH2195</f>
        <v>0</v>
      </c>
      <c r="H2193" s="89" t="str">
        <f t="shared" si="341"/>
        <v/>
      </c>
      <c r="I2193" s="194" t="e">
        <f>('HP-Api, V2-Sep24'!AK2195-'HP-Api, V2-Sep24'!S2195)/'HP-Api, V2-Sep24'!S2195</f>
        <v>#DIV/0!</v>
      </c>
      <c r="J2193" s="89" t="e">
        <f t="shared" si="342"/>
        <v>#DIV/0!</v>
      </c>
      <c r="K2193" s="195">
        <f>'HP-Api, V2-Sep24'!AQ2195</f>
        <v>0</v>
      </c>
      <c r="L2193" s="89">
        <f t="shared" si="343"/>
        <v>1</v>
      </c>
      <c r="M2193" s="88">
        <f>'HP-Api, V2-Sep24'!AM2195</f>
        <v>0</v>
      </c>
      <c r="N2193" s="89" t="str">
        <f t="shared" si="340"/>
        <v/>
      </c>
      <c r="O2193" s="88">
        <f>'HP-Api, V2-Sep24'!AR2195</f>
        <v>0</v>
      </c>
      <c r="P2193" s="89" t="str">
        <f t="shared" si="344"/>
        <v/>
      </c>
      <c r="Q2193" s="89" t="e">
        <f t="shared" si="345"/>
        <v>#VALUE!</v>
      </c>
      <c r="R2193" s="89" t="e">
        <f t="shared" si="346"/>
        <v>#VALUE!</v>
      </c>
      <c r="S2193" s="173">
        <f>'HP-Api, V2-Sep24'!AS2195</f>
        <v>0</v>
      </c>
      <c r="T2193" s="89">
        <f t="shared" si="347"/>
        <v>1</v>
      </c>
      <c r="U2193" s="90" t="e">
        <f t="shared" si="348"/>
        <v>#DIV/0!</v>
      </c>
      <c r="V2193" s="91" t="e">
        <f t="shared" si="349"/>
        <v>#DIV/0!</v>
      </c>
    </row>
    <row r="2194" spans="1:22" x14ac:dyDescent="0.3">
      <c r="A2194" s="88">
        <f>'HP-Api, V2-Sep24'!D2196</f>
        <v>0</v>
      </c>
      <c r="B2194" s="88" cm="1">
        <f t="array" ref="B2194">IF(OR(A2194=DATA!$H$2:$H$13),3,IF(OR(A2194=DATA!$H$14:$H$119),2,1))</f>
        <v>1</v>
      </c>
      <c r="C2194" s="88">
        <f>'HP-Api, V2-Sep24'!G2196</f>
        <v>0</v>
      </c>
      <c r="D2194" s="89" t="str">
        <f>IF(AND(C2194&gt;='Risk(dist, colmena)'!$C$9, C2194&lt;='Risk(dist, colmena)'!$E$9), 1, IF(AND(C2194&gt;'Risk(dist, colmena)'!$C$10, C2194&lt;='Risk(dist, colmena)'!$E$10), 2, IF(C2194&gt;='Risk(dist, colmena)'!$C$11, 3, "")))</f>
        <v/>
      </c>
      <c r="E2194" s="173">
        <f>'HP-Api, V2-Sep24'!L2196</f>
        <v>0</v>
      </c>
      <c r="F2194" s="173" t="str">
        <f>IF(AND(E2194&gt;='Risk(dist, colmena)'!$H$9, E2194&lt;='Risk(dist, colmena)'!$J$9), 1, IF(AND(E2194&gt;'Risk(dist, colmena)'!$H$10, E2194&lt;='Risk(dist, colmena)'!$J$10), 2, IF(E2194&gt;='Risk(dist, colmena)'!$H$11, 3, "")))</f>
        <v/>
      </c>
      <c r="G2194" s="88">
        <f>'HP-Api, V2-Sep24'!AH2196</f>
        <v>0</v>
      </c>
      <c r="H2194" s="89" t="str">
        <f t="shared" si="341"/>
        <v/>
      </c>
      <c r="I2194" s="194" t="e">
        <f>('HP-Api, V2-Sep24'!AK2196-'HP-Api, V2-Sep24'!S2196)/'HP-Api, V2-Sep24'!S2196</f>
        <v>#DIV/0!</v>
      </c>
      <c r="J2194" s="89" t="e">
        <f t="shared" si="342"/>
        <v>#DIV/0!</v>
      </c>
      <c r="K2194" s="195">
        <f>'HP-Api, V2-Sep24'!AQ2196</f>
        <v>0</v>
      </c>
      <c r="L2194" s="89">
        <f t="shared" si="343"/>
        <v>1</v>
      </c>
      <c r="M2194" s="88">
        <f>'HP-Api, V2-Sep24'!AM2196</f>
        <v>0</v>
      </c>
      <c r="N2194" s="89" t="str">
        <f t="shared" si="340"/>
        <v/>
      </c>
      <c r="O2194" s="88">
        <f>'HP-Api, V2-Sep24'!AR2196</f>
        <v>0</v>
      </c>
      <c r="P2194" s="89" t="str">
        <f t="shared" si="344"/>
        <v/>
      </c>
      <c r="Q2194" s="89" t="e">
        <f t="shared" si="345"/>
        <v>#VALUE!</v>
      </c>
      <c r="R2194" s="89" t="e">
        <f t="shared" si="346"/>
        <v>#VALUE!</v>
      </c>
      <c r="S2194" s="173">
        <f>'HP-Api, V2-Sep24'!AS2196</f>
        <v>0</v>
      </c>
      <c r="T2194" s="89">
        <f t="shared" si="347"/>
        <v>1</v>
      </c>
      <c r="U2194" s="90" t="e">
        <f t="shared" si="348"/>
        <v>#DIV/0!</v>
      </c>
      <c r="V2194" s="91" t="e">
        <f t="shared" si="349"/>
        <v>#DIV/0!</v>
      </c>
    </row>
    <row r="2195" spans="1:22" x14ac:dyDescent="0.3">
      <c r="A2195" s="88">
        <f>'HP-Api, V2-Sep24'!D2197</f>
        <v>0</v>
      </c>
      <c r="B2195" s="88" cm="1">
        <f t="array" ref="B2195">IF(OR(A2195=DATA!$H$2:$H$13),3,IF(OR(A2195=DATA!$H$14:$H$119),2,1))</f>
        <v>1</v>
      </c>
      <c r="C2195" s="88">
        <f>'HP-Api, V2-Sep24'!G2197</f>
        <v>0</v>
      </c>
      <c r="D2195" s="89" t="str">
        <f>IF(AND(C2195&gt;='Risk(dist, colmena)'!$C$9, C2195&lt;='Risk(dist, colmena)'!$E$9), 1, IF(AND(C2195&gt;'Risk(dist, colmena)'!$C$10, C2195&lt;='Risk(dist, colmena)'!$E$10), 2, IF(C2195&gt;='Risk(dist, colmena)'!$C$11, 3, "")))</f>
        <v/>
      </c>
      <c r="E2195" s="173">
        <f>'HP-Api, V2-Sep24'!L2197</f>
        <v>0</v>
      </c>
      <c r="F2195" s="173" t="str">
        <f>IF(AND(E2195&gt;='Risk(dist, colmena)'!$H$9, E2195&lt;='Risk(dist, colmena)'!$J$9), 1, IF(AND(E2195&gt;'Risk(dist, colmena)'!$H$10, E2195&lt;='Risk(dist, colmena)'!$J$10), 2, IF(E2195&gt;='Risk(dist, colmena)'!$H$11, 3, "")))</f>
        <v/>
      </c>
      <c r="G2195" s="88">
        <f>'HP-Api, V2-Sep24'!AH2197</f>
        <v>0</v>
      </c>
      <c r="H2195" s="89" t="str">
        <f t="shared" si="341"/>
        <v/>
      </c>
      <c r="I2195" s="194" t="e">
        <f>('HP-Api, V2-Sep24'!AK2197-'HP-Api, V2-Sep24'!S2197)/'HP-Api, V2-Sep24'!S2197</f>
        <v>#DIV/0!</v>
      </c>
      <c r="J2195" s="89" t="e">
        <f t="shared" si="342"/>
        <v>#DIV/0!</v>
      </c>
      <c r="K2195" s="195">
        <f>'HP-Api, V2-Sep24'!AQ2197</f>
        <v>0</v>
      </c>
      <c r="L2195" s="89">
        <f t="shared" si="343"/>
        <v>1</v>
      </c>
      <c r="M2195" s="88">
        <f>'HP-Api, V2-Sep24'!AM2197</f>
        <v>0</v>
      </c>
      <c r="N2195" s="89" t="str">
        <f t="shared" si="340"/>
        <v/>
      </c>
      <c r="O2195" s="88">
        <f>'HP-Api, V2-Sep24'!AR2197</f>
        <v>0</v>
      </c>
      <c r="P2195" s="89" t="str">
        <f t="shared" si="344"/>
        <v/>
      </c>
      <c r="Q2195" s="89" t="e">
        <f t="shared" si="345"/>
        <v>#VALUE!</v>
      </c>
      <c r="R2195" s="89" t="e">
        <f t="shared" si="346"/>
        <v>#VALUE!</v>
      </c>
      <c r="S2195" s="173">
        <f>'HP-Api, V2-Sep24'!AS2197</f>
        <v>0</v>
      </c>
      <c r="T2195" s="89">
        <f t="shared" si="347"/>
        <v>1</v>
      </c>
      <c r="U2195" s="90" t="e">
        <f t="shared" si="348"/>
        <v>#DIV/0!</v>
      </c>
      <c r="V2195" s="91" t="e">
        <f t="shared" si="349"/>
        <v>#DIV/0!</v>
      </c>
    </row>
    <row r="2196" spans="1:22" x14ac:dyDescent="0.3">
      <c r="A2196" s="88">
        <f>'HP-Api, V2-Sep24'!D2198</f>
        <v>0</v>
      </c>
      <c r="B2196" s="88" cm="1">
        <f t="array" ref="B2196">IF(OR(A2196=DATA!$H$2:$H$13),3,IF(OR(A2196=DATA!$H$14:$H$119),2,1))</f>
        <v>1</v>
      </c>
      <c r="C2196" s="88">
        <f>'HP-Api, V2-Sep24'!G2198</f>
        <v>0</v>
      </c>
      <c r="D2196" s="89" t="str">
        <f>IF(AND(C2196&gt;='Risk(dist, colmena)'!$C$9, C2196&lt;='Risk(dist, colmena)'!$E$9), 1, IF(AND(C2196&gt;'Risk(dist, colmena)'!$C$10, C2196&lt;='Risk(dist, colmena)'!$E$10), 2, IF(C2196&gt;='Risk(dist, colmena)'!$C$11, 3, "")))</f>
        <v/>
      </c>
      <c r="E2196" s="173">
        <f>'HP-Api, V2-Sep24'!L2198</f>
        <v>0</v>
      </c>
      <c r="F2196" s="173" t="str">
        <f>IF(AND(E2196&gt;='Risk(dist, colmena)'!$H$9, E2196&lt;='Risk(dist, colmena)'!$J$9), 1, IF(AND(E2196&gt;'Risk(dist, colmena)'!$H$10, E2196&lt;='Risk(dist, colmena)'!$J$10), 2, IF(E2196&gt;='Risk(dist, colmena)'!$H$11, 3, "")))</f>
        <v/>
      </c>
      <c r="G2196" s="88">
        <f>'HP-Api, V2-Sep24'!AH2198</f>
        <v>0</v>
      </c>
      <c r="H2196" s="89" t="str">
        <f t="shared" si="341"/>
        <v/>
      </c>
      <c r="I2196" s="194" t="e">
        <f>('HP-Api, V2-Sep24'!AK2198-'HP-Api, V2-Sep24'!S2198)/'HP-Api, V2-Sep24'!S2198</f>
        <v>#DIV/0!</v>
      </c>
      <c r="J2196" s="89" t="e">
        <f t="shared" si="342"/>
        <v>#DIV/0!</v>
      </c>
      <c r="K2196" s="195">
        <f>'HP-Api, V2-Sep24'!AQ2198</f>
        <v>0</v>
      </c>
      <c r="L2196" s="89">
        <f t="shared" si="343"/>
        <v>1</v>
      </c>
      <c r="M2196" s="88">
        <f>'HP-Api, V2-Sep24'!AM2198</f>
        <v>0</v>
      </c>
      <c r="N2196" s="89" t="str">
        <f t="shared" si="340"/>
        <v/>
      </c>
      <c r="O2196" s="88">
        <f>'HP-Api, V2-Sep24'!AR2198</f>
        <v>0</v>
      </c>
      <c r="P2196" s="89" t="str">
        <f t="shared" si="344"/>
        <v/>
      </c>
      <c r="Q2196" s="89" t="e">
        <f t="shared" si="345"/>
        <v>#VALUE!</v>
      </c>
      <c r="R2196" s="89" t="e">
        <f t="shared" si="346"/>
        <v>#VALUE!</v>
      </c>
      <c r="S2196" s="173">
        <f>'HP-Api, V2-Sep24'!AS2198</f>
        <v>0</v>
      </c>
      <c r="T2196" s="89">
        <f t="shared" si="347"/>
        <v>1</v>
      </c>
      <c r="U2196" s="90" t="e">
        <f t="shared" si="348"/>
        <v>#DIV/0!</v>
      </c>
      <c r="V2196" s="91" t="e">
        <f t="shared" si="349"/>
        <v>#DIV/0!</v>
      </c>
    </row>
    <row r="2197" spans="1:22" x14ac:dyDescent="0.3">
      <c r="A2197" s="88">
        <f>'HP-Api, V2-Sep24'!D2199</f>
        <v>0</v>
      </c>
      <c r="B2197" s="88" cm="1">
        <f t="array" ref="B2197">IF(OR(A2197=DATA!$H$2:$H$13),3,IF(OR(A2197=DATA!$H$14:$H$119),2,1))</f>
        <v>1</v>
      </c>
      <c r="C2197" s="88">
        <f>'HP-Api, V2-Sep24'!G2199</f>
        <v>0</v>
      </c>
      <c r="D2197" s="89" t="str">
        <f>IF(AND(C2197&gt;='Risk(dist, colmena)'!$C$9, C2197&lt;='Risk(dist, colmena)'!$E$9), 1, IF(AND(C2197&gt;'Risk(dist, colmena)'!$C$10, C2197&lt;='Risk(dist, colmena)'!$E$10), 2, IF(C2197&gt;='Risk(dist, colmena)'!$C$11, 3, "")))</f>
        <v/>
      </c>
      <c r="E2197" s="173">
        <f>'HP-Api, V2-Sep24'!L2199</f>
        <v>0</v>
      </c>
      <c r="F2197" s="173" t="str">
        <f>IF(AND(E2197&gt;='Risk(dist, colmena)'!$H$9, E2197&lt;='Risk(dist, colmena)'!$J$9), 1, IF(AND(E2197&gt;'Risk(dist, colmena)'!$H$10, E2197&lt;='Risk(dist, colmena)'!$J$10), 2, IF(E2197&gt;='Risk(dist, colmena)'!$H$11, 3, "")))</f>
        <v/>
      </c>
      <c r="G2197" s="88">
        <f>'HP-Api, V2-Sep24'!AH2199</f>
        <v>0</v>
      </c>
      <c r="H2197" s="89" t="str">
        <f t="shared" si="341"/>
        <v/>
      </c>
      <c r="I2197" s="194" t="e">
        <f>('HP-Api, V2-Sep24'!AK2199-'HP-Api, V2-Sep24'!S2199)/'HP-Api, V2-Sep24'!S2199</f>
        <v>#DIV/0!</v>
      </c>
      <c r="J2197" s="89" t="e">
        <f t="shared" si="342"/>
        <v>#DIV/0!</v>
      </c>
      <c r="K2197" s="195">
        <f>'HP-Api, V2-Sep24'!AQ2199</f>
        <v>0</v>
      </c>
      <c r="L2197" s="89">
        <f t="shared" si="343"/>
        <v>1</v>
      </c>
      <c r="M2197" s="88">
        <f>'HP-Api, V2-Sep24'!AM2199</f>
        <v>0</v>
      </c>
      <c r="N2197" s="89" t="str">
        <f t="shared" si="340"/>
        <v/>
      </c>
      <c r="O2197" s="88">
        <f>'HP-Api, V2-Sep24'!AR2199</f>
        <v>0</v>
      </c>
      <c r="P2197" s="89" t="str">
        <f t="shared" si="344"/>
        <v/>
      </c>
      <c r="Q2197" s="89" t="e">
        <f t="shared" si="345"/>
        <v>#VALUE!</v>
      </c>
      <c r="R2197" s="89" t="e">
        <f t="shared" si="346"/>
        <v>#VALUE!</v>
      </c>
      <c r="S2197" s="173">
        <f>'HP-Api, V2-Sep24'!AS2199</f>
        <v>0</v>
      </c>
      <c r="T2197" s="89">
        <f t="shared" si="347"/>
        <v>1</v>
      </c>
      <c r="U2197" s="90" t="e">
        <f t="shared" si="348"/>
        <v>#DIV/0!</v>
      </c>
      <c r="V2197" s="91" t="e">
        <f t="shared" si="349"/>
        <v>#DIV/0!</v>
      </c>
    </row>
    <row r="2198" spans="1:22" x14ac:dyDescent="0.3">
      <c r="A2198" s="88">
        <f>'HP-Api, V2-Sep24'!D2200</f>
        <v>0</v>
      </c>
      <c r="B2198" s="88" cm="1">
        <f t="array" ref="B2198">IF(OR(A2198=DATA!$H$2:$H$13),3,IF(OR(A2198=DATA!$H$14:$H$119),2,1))</f>
        <v>1</v>
      </c>
      <c r="C2198" s="88">
        <f>'HP-Api, V2-Sep24'!G2200</f>
        <v>0</v>
      </c>
      <c r="D2198" s="89" t="str">
        <f>IF(AND(C2198&gt;='Risk(dist, colmena)'!$C$9, C2198&lt;='Risk(dist, colmena)'!$E$9), 1, IF(AND(C2198&gt;'Risk(dist, colmena)'!$C$10, C2198&lt;='Risk(dist, colmena)'!$E$10), 2, IF(C2198&gt;='Risk(dist, colmena)'!$C$11, 3, "")))</f>
        <v/>
      </c>
      <c r="E2198" s="173">
        <f>'HP-Api, V2-Sep24'!L2200</f>
        <v>0</v>
      </c>
      <c r="F2198" s="173" t="str">
        <f>IF(AND(E2198&gt;='Risk(dist, colmena)'!$H$9, E2198&lt;='Risk(dist, colmena)'!$J$9), 1, IF(AND(E2198&gt;'Risk(dist, colmena)'!$H$10, E2198&lt;='Risk(dist, colmena)'!$J$10), 2, IF(E2198&gt;='Risk(dist, colmena)'!$H$11, 3, "")))</f>
        <v/>
      </c>
      <c r="G2198" s="88">
        <f>'HP-Api, V2-Sep24'!AH2200</f>
        <v>0</v>
      </c>
      <c r="H2198" s="89" t="str">
        <f t="shared" si="341"/>
        <v/>
      </c>
      <c r="I2198" s="194" t="e">
        <f>('HP-Api, V2-Sep24'!AK2200-'HP-Api, V2-Sep24'!S2200)/'HP-Api, V2-Sep24'!S2200</f>
        <v>#DIV/0!</v>
      </c>
      <c r="J2198" s="89" t="e">
        <f t="shared" si="342"/>
        <v>#DIV/0!</v>
      </c>
      <c r="K2198" s="195">
        <f>'HP-Api, V2-Sep24'!AQ2200</f>
        <v>0</v>
      </c>
      <c r="L2198" s="89">
        <f t="shared" si="343"/>
        <v>1</v>
      </c>
      <c r="M2198" s="88">
        <f>'HP-Api, V2-Sep24'!AM2200</f>
        <v>0</v>
      </c>
      <c r="N2198" s="89" t="str">
        <f t="shared" si="340"/>
        <v/>
      </c>
      <c r="O2198" s="88">
        <f>'HP-Api, V2-Sep24'!AR2200</f>
        <v>0</v>
      </c>
      <c r="P2198" s="89" t="str">
        <f t="shared" si="344"/>
        <v/>
      </c>
      <c r="Q2198" s="89" t="e">
        <f t="shared" si="345"/>
        <v>#VALUE!</v>
      </c>
      <c r="R2198" s="89" t="e">
        <f t="shared" si="346"/>
        <v>#VALUE!</v>
      </c>
      <c r="S2198" s="173">
        <f>'HP-Api, V2-Sep24'!AS2200</f>
        <v>0</v>
      </c>
      <c r="T2198" s="89">
        <f t="shared" si="347"/>
        <v>1</v>
      </c>
      <c r="U2198" s="90" t="e">
        <f t="shared" si="348"/>
        <v>#DIV/0!</v>
      </c>
      <c r="V2198" s="91" t="e">
        <f t="shared" si="349"/>
        <v>#DIV/0!</v>
      </c>
    </row>
    <row r="2199" spans="1:22" x14ac:dyDescent="0.3">
      <c r="A2199" s="88">
        <f>'HP-Api, V2-Sep24'!D2201</f>
        <v>0</v>
      </c>
      <c r="B2199" s="88" cm="1">
        <f t="array" ref="B2199">IF(OR(A2199=DATA!$H$2:$H$13),3,IF(OR(A2199=DATA!$H$14:$H$119),2,1))</f>
        <v>1</v>
      </c>
      <c r="C2199" s="88">
        <f>'HP-Api, V2-Sep24'!G2201</f>
        <v>0</v>
      </c>
      <c r="D2199" s="89" t="str">
        <f>IF(AND(C2199&gt;='Risk(dist, colmena)'!$C$9, C2199&lt;='Risk(dist, colmena)'!$E$9), 1, IF(AND(C2199&gt;'Risk(dist, colmena)'!$C$10, C2199&lt;='Risk(dist, colmena)'!$E$10), 2, IF(C2199&gt;='Risk(dist, colmena)'!$C$11, 3, "")))</f>
        <v/>
      </c>
      <c r="E2199" s="173">
        <f>'HP-Api, V2-Sep24'!L2201</f>
        <v>0</v>
      </c>
      <c r="F2199" s="173" t="str">
        <f>IF(AND(E2199&gt;='Risk(dist, colmena)'!$H$9, E2199&lt;='Risk(dist, colmena)'!$J$9), 1, IF(AND(E2199&gt;'Risk(dist, colmena)'!$H$10, E2199&lt;='Risk(dist, colmena)'!$J$10), 2, IF(E2199&gt;='Risk(dist, colmena)'!$H$11, 3, "")))</f>
        <v/>
      </c>
      <c r="G2199" s="88">
        <f>'HP-Api, V2-Sep24'!AH2201</f>
        <v>0</v>
      </c>
      <c r="H2199" s="89" t="str">
        <f t="shared" si="341"/>
        <v/>
      </c>
      <c r="I2199" s="194" t="e">
        <f>('HP-Api, V2-Sep24'!AK2201-'HP-Api, V2-Sep24'!S2201)/'HP-Api, V2-Sep24'!S2201</f>
        <v>#DIV/0!</v>
      </c>
      <c r="J2199" s="89" t="e">
        <f t="shared" si="342"/>
        <v>#DIV/0!</v>
      </c>
      <c r="K2199" s="195">
        <f>'HP-Api, V2-Sep24'!AQ2201</f>
        <v>0</v>
      </c>
      <c r="L2199" s="89">
        <f t="shared" si="343"/>
        <v>1</v>
      </c>
      <c r="M2199" s="88">
        <f>'HP-Api, V2-Sep24'!AM2201</f>
        <v>0</v>
      </c>
      <c r="N2199" s="89" t="str">
        <f t="shared" si="340"/>
        <v/>
      </c>
      <c r="O2199" s="88">
        <f>'HP-Api, V2-Sep24'!AR2201</f>
        <v>0</v>
      </c>
      <c r="P2199" s="89" t="str">
        <f t="shared" si="344"/>
        <v/>
      </c>
      <c r="Q2199" s="89" t="e">
        <f t="shared" si="345"/>
        <v>#VALUE!</v>
      </c>
      <c r="R2199" s="89" t="e">
        <f t="shared" si="346"/>
        <v>#VALUE!</v>
      </c>
      <c r="S2199" s="173">
        <f>'HP-Api, V2-Sep24'!AS2201</f>
        <v>0</v>
      </c>
      <c r="T2199" s="89">
        <f t="shared" si="347"/>
        <v>1</v>
      </c>
      <c r="U2199" s="90" t="e">
        <f t="shared" si="348"/>
        <v>#DIV/0!</v>
      </c>
      <c r="V2199" s="91" t="e">
        <f t="shared" si="349"/>
        <v>#DIV/0!</v>
      </c>
    </row>
    <row r="2200" spans="1:22" x14ac:dyDescent="0.3">
      <c r="A2200" s="88">
        <f>'HP-Api, V2-Sep24'!D2202</f>
        <v>0</v>
      </c>
      <c r="B2200" s="88" cm="1">
        <f t="array" ref="B2200">IF(OR(A2200=DATA!$H$2:$H$13),3,IF(OR(A2200=DATA!$H$14:$H$119),2,1))</f>
        <v>1</v>
      </c>
      <c r="C2200" s="88">
        <f>'HP-Api, V2-Sep24'!G2202</f>
        <v>0</v>
      </c>
      <c r="D2200" s="89" t="str">
        <f>IF(AND(C2200&gt;='Risk(dist, colmena)'!$C$9, C2200&lt;='Risk(dist, colmena)'!$E$9), 1, IF(AND(C2200&gt;'Risk(dist, colmena)'!$C$10, C2200&lt;='Risk(dist, colmena)'!$E$10), 2, IF(C2200&gt;='Risk(dist, colmena)'!$C$11, 3, "")))</f>
        <v/>
      </c>
      <c r="E2200" s="173">
        <f>'HP-Api, V2-Sep24'!L2202</f>
        <v>0</v>
      </c>
      <c r="F2200" s="173" t="str">
        <f>IF(AND(E2200&gt;='Risk(dist, colmena)'!$H$9, E2200&lt;='Risk(dist, colmena)'!$J$9), 1, IF(AND(E2200&gt;'Risk(dist, colmena)'!$H$10, E2200&lt;='Risk(dist, colmena)'!$J$10), 2, IF(E2200&gt;='Risk(dist, colmena)'!$H$11, 3, "")))</f>
        <v/>
      </c>
      <c r="G2200" s="88">
        <f>'HP-Api, V2-Sep24'!AH2202</f>
        <v>0</v>
      </c>
      <c r="H2200" s="89" t="str">
        <f t="shared" si="341"/>
        <v/>
      </c>
      <c r="I2200" s="194" t="e">
        <f>('HP-Api, V2-Sep24'!AK2202-'HP-Api, V2-Sep24'!S2202)/'HP-Api, V2-Sep24'!S2202</f>
        <v>#DIV/0!</v>
      </c>
      <c r="J2200" s="89" t="e">
        <f t="shared" si="342"/>
        <v>#DIV/0!</v>
      </c>
      <c r="K2200" s="195">
        <f>'HP-Api, V2-Sep24'!AQ2202</f>
        <v>0</v>
      </c>
      <c r="L2200" s="89">
        <f t="shared" si="343"/>
        <v>1</v>
      </c>
      <c r="M2200" s="88">
        <f>'HP-Api, V2-Sep24'!AM2202</f>
        <v>0</v>
      </c>
      <c r="N2200" s="89" t="str">
        <f t="shared" si="340"/>
        <v/>
      </c>
      <c r="O2200" s="88">
        <f>'HP-Api, V2-Sep24'!AR2202</f>
        <v>0</v>
      </c>
      <c r="P2200" s="89" t="str">
        <f t="shared" si="344"/>
        <v/>
      </c>
      <c r="Q2200" s="89" t="e">
        <f t="shared" si="345"/>
        <v>#VALUE!</v>
      </c>
      <c r="R2200" s="89" t="e">
        <f t="shared" si="346"/>
        <v>#VALUE!</v>
      </c>
      <c r="S2200" s="173">
        <f>'HP-Api, V2-Sep24'!AS2202</f>
        <v>0</v>
      </c>
      <c r="T2200" s="89">
        <f t="shared" si="347"/>
        <v>1</v>
      </c>
      <c r="U2200" s="90" t="e">
        <f t="shared" si="348"/>
        <v>#DIV/0!</v>
      </c>
      <c r="V2200" s="91" t="e">
        <f t="shared" si="349"/>
        <v>#DIV/0!</v>
      </c>
    </row>
    <row r="2201" spans="1:22" x14ac:dyDescent="0.3">
      <c r="A2201" s="88">
        <f>'HP-Api, V2-Sep24'!D2203</f>
        <v>0</v>
      </c>
      <c r="B2201" s="88" cm="1">
        <f t="array" ref="B2201">IF(OR(A2201=DATA!$H$2:$H$13),3,IF(OR(A2201=DATA!$H$14:$H$119),2,1))</f>
        <v>1</v>
      </c>
      <c r="C2201" s="88">
        <f>'HP-Api, V2-Sep24'!G2203</f>
        <v>0</v>
      </c>
      <c r="D2201" s="89" t="str">
        <f>IF(AND(C2201&gt;='Risk(dist, colmena)'!$C$9, C2201&lt;='Risk(dist, colmena)'!$E$9), 1, IF(AND(C2201&gt;'Risk(dist, colmena)'!$C$10, C2201&lt;='Risk(dist, colmena)'!$E$10), 2, IF(C2201&gt;='Risk(dist, colmena)'!$C$11, 3, "")))</f>
        <v/>
      </c>
      <c r="E2201" s="173">
        <f>'HP-Api, V2-Sep24'!L2203</f>
        <v>0</v>
      </c>
      <c r="F2201" s="173" t="str">
        <f>IF(AND(E2201&gt;='Risk(dist, colmena)'!$H$9, E2201&lt;='Risk(dist, colmena)'!$J$9), 1, IF(AND(E2201&gt;'Risk(dist, colmena)'!$H$10, E2201&lt;='Risk(dist, colmena)'!$J$10), 2, IF(E2201&gt;='Risk(dist, colmena)'!$H$11, 3, "")))</f>
        <v/>
      </c>
      <c r="G2201" s="88">
        <f>'HP-Api, V2-Sep24'!AH2203</f>
        <v>0</v>
      </c>
      <c r="H2201" s="89" t="str">
        <f t="shared" si="341"/>
        <v/>
      </c>
      <c r="I2201" s="194" t="e">
        <f>('HP-Api, V2-Sep24'!AK2203-'HP-Api, V2-Sep24'!S2203)/'HP-Api, V2-Sep24'!S2203</f>
        <v>#DIV/0!</v>
      </c>
      <c r="J2201" s="89" t="e">
        <f t="shared" si="342"/>
        <v>#DIV/0!</v>
      </c>
      <c r="K2201" s="195">
        <f>'HP-Api, V2-Sep24'!AQ2203</f>
        <v>0</v>
      </c>
      <c r="L2201" s="89">
        <f t="shared" si="343"/>
        <v>1</v>
      </c>
      <c r="M2201" s="88">
        <f>'HP-Api, V2-Sep24'!AM2203</f>
        <v>0</v>
      </c>
      <c r="N2201" s="89" t="str">
        <f t="shared" si="340"/>
        <v/>
      </c>
      <c r="O2201" s="88">
        <f>'HP-Api, V2-Sep24'!AR2203</f>
        <v>0</v>
      </c>
      <c r="P2201" s="89" t="str">
        <f t="shared" si="344"/>
        <v/>
      </c>
      <c r="Q2201" s="89" t="e">
        <f t="shared" si="345"/>
        <v>#VALUE!</v>
      </c>
      <c r="R2201" s="89" t="e">
        <f t="shared" si="346"/>
        <v>#VALUE!</v>
      </c>
      <c r="S2201" s="173">
        <f>'HP-Api, V2-Sep24'!AS2203</f>
        <v>0</v>
      </c>
      <c r="T2201" s="89">
        <f t="shared" si="347"/>
        <v>1</v>
      </c>
      <c r="U2201" s="90" t="e">
        <f t="shared" si="348"/>
        <v>#DIV/0!</v>
      </c>
      <c r="V2201" s="91" t="e">
        <f t="shared" si="349"/>
        <v>#DIV/0!</v>
      </c>
    </row>
    <row r="2202" spans="1:22" x14ac:dyDescent="0.3">
      <c r="A2202" s="88">
        <f>'HP-Api, V2-Sep24'!D2204</f>
        <v>0</v>
      </c>
      <c r="B2202" s="88" cm="1">
        <f t="array" ref="B2202">IF(OR(A2202=DATA!$H$2:$H$13),3,IF(OR(A2202=DATA!$H$14:$H$119),2,1))</f>
        <v>1</v>
      </c>
      <c r="C2202" s="88">
        <f>'HP-Api, V2-Sep24'!G2204</f>
        <v>0</v>
      </c>
      <c r="D2202" s="89" t="str">
        <f>IF(AND(C2202&gt;='Risk(dist, colmena)'!$C$9, C2202&lt;='Risk(dist, colmena)'!$E$9), 1, IF(AND(C2202&gt;'Risk(dist, colmena)'!$C$10, C2202&lt;='Risk(dist, colmena)'!$E$10), 2, IF(C2202&gt;='Risk(dist, colmena)'!$C$11, 3, "")))</f>
        <v/>
      </c>
      <c r="E2202" s="173">
        <f>'HP-Api, V2-Sep24'!L2204</f>
        <v>0</v>
      </c>
      <c r="F2202" s="173" t="str">
        <f>IF(AND(E2202&gt;='Risk(dist, colmena)'!$H$9, E2202&lt;='Risk(dist, colmena)'!$J$9), 1, IF(AND(E2202&gt;'Risk(dist, colmena)'!$H$10, E2202&lt;='Risk(dist, colmena)'!$J$10), 2, IF(E2202&gt;='Risk(dist, colmena)'!$H$11, 3, "")))</f>
        <v/>
      </c>
      <c r="G2202" s="88">
        <f>'HP-Api, V2-Sep24'!AH2204</f>
        <v>0</v>
      </c>
      <c r="H2202" s="89" t="str">
        <f t="shared" si="341"/>
        <v/>
      </c>
      <c r="I2202" s="194" t="e">
        <f>('HP-Api, V2-Sep24'!AK2204-'HP-Api, V2-Sep24'!S2204)/'HP-Api, V2-Sep24'!S2204</f>
        <v>#DIV/0!</v>
      </c>
      <c r="J2202" s="89" t="e">
        <f t="shared" si="342"/>
        <v>#DIV/0!</v>
      </c>
      <c r="K2202" s="195">
        <f>'HP-Api, V2-Sep24'!AQ2204</f>
        <v>0</v>
      </c>
      <c r="L2202" s="89">
        <f t="shared" si="343"/>
        <v>1</v>
      </c>
      <c r="M2202" s="88">
        <f>'HP-Api, V2-Sep24'!AM2204</f>
        <v>0</v>
      </c>
      <c r="N2202" s="89" t="str">
        <f t="shared" si="340"/>
        <v/>
      </c>
      <c r="O2202" s="88">
        <f>'HP-Api, V2-Sep24'!AR2204</f>
        <v>0</v>
      </c>
      <c r="P2202" s="89" t="str">
        <f t="shared" si="344"/>
        <v/>
      </c>
      <c r="Q2202" s="89" t="e">
        <f t="shared" si="345"/>
        <v>#VALUE!</v>
      </c>
      <c r="R2202" s="89" t="e">
        <f t="shared" si="346"/>
        <v>#VALUE!</v>
      </c>
      <c r="S2202" s="173">
        <f>'HP-Api, V2-Sep24'!AS2204</f>
        <v>0</v>
      </c>
      <c r="T2202" s="89">
        <f t="shared" si="347"/>
        <v>1</v>
      </c>
      <c r="U2202" s="90" t="e">
        <f t="shared" si="348"/>
        <v>#DIV/0!</v>
      </c>
      <c r="V2202" s="91" t="e">
        <f t="shared" si="349"/>
        <v>#DIV/0!</v>
      </c>
    </row>
    <row r="2203" spans="1:22" x14ac:dyDescent="0.3">
      <c r="A2203" s="88">
        <f>'HP-Api, V2-Sep24'!D2205</f>
        <v>0</v>
      </c>
      <c r="B2203" s="88" cm="1">
        <f t="array" ref="B2203">IF(OR(A2203=DATA!$H$2:$H$13),3,IF(OR(A2203=DATA!$H$14:$H$119),2,1))</f>
        <v>1</v>
      </c>
      <c r="C2203" s="88">
        <f>'HP-Api, V2-Sep24'!G2205</f>
        <v>0</v>
      </c>
      <c r="D2203" s="89" t="str">
        <f>IF(AND(C2203&gt;='Risk(dist, colmena)'!$C$9, C2203&lt;='Risk(dist, colmena)'!$E$9), 1, IF(AND(C2203&gt;'Risk(dist, colmena)'!$C$10, C2203&lt;='Risk(dist, colmena)'!$E$10), 2, IF(C2203&gt;='Risk(dist, colmena)'!$C$11, 3, "")))</f>
        <v/>
      </c>
      <c r="E2203" s="173">
        <f>'HP-Api, V2-Sep24'!L2205</f>
        <v>0</v>
      </c>
      <c r="F2203" s="173" t="str">
        <f>IF(AND(E2203&gt;='Risk(dist, colmena)'!$H$9, E2203&lt;='Risk(dist, colmena)'!$J$9), 1, IF(AND(E2203&gt;'Risk(dist, colmena)'!$H$10, E2203&lt;='Risk(dist, colmena)'!$J$10), 2, IF(E2203&gt;='Risk(dist, colmena)'!$H$11, 3, "")))</f>
        <v/>
      </c>
      <c r="G2203" s="88">
        <f>'HP-Api, V2-Sep24'!AH2205</f>
        <v>0</v>
      </c>
      <c r="H2203" s="89" t="str">
        <f t="shared" si="341"/>
        <v/>
      </c>
      <c r="I2203" s="194" t="e">
        <f>('HP-Api, V2-Sep24'!AK2205-'HP-Api, V2-Sep24'!S2205)/'HP-Api, V2-Sep24'!S2205</f>
        <v>#DIV/0!</v>
      </c>
      <c r="J2203" s="89" t="e">
        <f t="shared" si="342"/>
        <v>#DIV/0!</v>
      </c>
      <c r="K2203" s="195">
        <f>'HP-Api, V2-Sep24'!AQ2205</f>
        <v>0</v>
      </c>
      <c r="L2203" s="89">
        <f t="shared" si="343"/>
        <v>1</v>
      </c>
      <c r="M2203" s="88">
        <f>'HP-Api, V2-Sep24'!AM2205</f>
        <v>0</v>
      </c>
      <c r="N2203" s="89" t="str">
        <f t="shared" si="340"/>
        <v/>
      </c>
      <c r="O2203" s="88">
        <f>'HP-Api, V2-Sep24'!AR2205</f>
        <v>0</v>
      </c>
      <c r="P2203" s="89" t="str">
        <f t="shared" si="344"/>
        <v/>
      </c>
      <c r="Q2203" s="89" t="e">
        <f t="shared" si="345"/>
        <v>#VALUE!</v>
      </c>
      <c r="R2203" s="89" t="e">
        <f t="shared" si="346"/>
        <v>#VALUE!</v>
      </c>
      <c r="S2203" s="173">
        <f>'HP-Api, V2-Sep24'!AS2205</f>
        <v>0</v>
      </c>
      <c r="T2203" s="89">
        <f t="shared" si="347"/>
        <v>1</v>
      </c>
      <c r="U2203" s="90" t="e">
        <f t="shared" si="348"/>
        <v>#DIV/0!</v>
      </c>
      <c r="V2203" s="91" t="e">
        <f t="shared" si="349"/>
        <v>#DIV/0!</v>
      </c>
    </row>
    <row r="2204" spans="1:22" x14ac:dyDescent="0.3">
      <c r="A2204" s="88">
        <f>'HP-Api, V2-Sep24'!D2206</f>
        <v>0</v>
      </c>
      <c r="B2204" s="88" cm="1">
        <f t="array" ref="B2204">IF(OR(A2204=DATA!$H$2:$H$13),3,IF(OR(A2204=DATA!$H$14:$H$119),2,1))</f>
        <v>1</v>
      </c>
      <c r="C2204" s="88">
        <f>'HP-Api, V2-Sep24'!G2206</f>
        <v>0</v>
      </c>
      <c r="D2204" s="89" t="str">
        <f>IF(AND(C2204&gt;='Risk(dist, colmena)'!$C$9, C2204&lt;='Risk(dist, colmena)'!$E$9), 1, IF(AND(C2204&gt;'Risk(dist, colmena)'!$C$10, C2204&lt;='Risk(dist, colmena)'!$E$10), 2, IF(C2204&gt;='Risk(dist, colmena)'!$C$11, 3, "")))</f>
        <v/>
      </c>
      <c r="E2204" s="173">
        <f>'HP-Api, V2-Sep24'!L2206</f>
        <v>0</v>
      </c>
      <c r="F2204" s="173" t="str">
        <f>IF(AND(E2204&gt;='Risk(dist, colmena)'!$H$9, E2204&lt;='Risk(dist, colmena)'!$J$9), 1, IF(AND(E2204&gt;'Risk(dist, colmena)'!$H$10, E2204&lt;='Risk(dist, colmena)'!$J$10), 2, IF(E2204&gt;='Risk(dist, colmena)'!$H$11, 3, "")))</f>
        <v/>
      </c>
      <c r="G2204" s="88">
        <f>'HP-Api, V2-Sep24'!AH2206</f>
        <v>0</v>
      </c>
      <c r="H2204" s="89" t="str">
        <f t="shared" si="341"/>
        <v/>
      </c>
      <c r="I2204" s="194" t="e">
        <f>('HP-Api, V2-Sep24'!AK2206-'HP-Api, V2-Sep24'!S2206)/'HP-Api, V2-Sep24'!S2206</f>
        <v>#DIV/0!</v>
      </c>
      <c r="J2204" s="89" t="e">
        <f t="shared" si="342"/>
        <v>#DIV/0!</v>
      </c>
      <c r="K2204" s="195">
        <f>'HP-Api, V2-Sep24'!AQ2206</f>
        <v>0</v>
      </c>
      <c r="L2204" s="89">
        <f t="shared" si="343"/>
        <v>1</v>
      </c>
      <c r="M2204" s="88">
        <f>'HP-Api, V2-Sep24'!AM2206</f>
        <v>0</v>
      </c>
      <c r="N2204" s="89" t="str">
        <f t="shared" si="340"/>
        <v/>
      </c>
      <c r="O2204" s="88">
        <f>'HP-Api, V2-Sep24'!AR2206</f>
        <v>0</v>
      </c>
      <c r="P2204" s="89" t="str">
        <f t="shared" si="344"/>
        <v/>
      </c>
      <c r="Q2204" s="89" t="e">
        <f t="shared" si="345"/>
        <v>#VALUE!</v>
      </c>
      <c r="R2204" s="89" t="e">
        <f t="shared" si="346"/>
        <v>#VALUE!</v>
      </c>
      <c r="S2204" s="173">
        <f>'HP-Api, V2-Sep24'!AS2206</f>
        <v>0</v>
      </c>
      <c r="T2204" s="89">
        <f t="shared" si="347"/>
        <v>1</v>
      </c>
      <c r="U2204" s="90" t="e">
        <f t="shared" si="348"/>
        <v>#DIV/0!</v>
      </c>
      <c r="V2204" s="91" t="e">
        <f t="shared" si="349"/>
        <v>#DIV/0!</v>
      </c>
    </row>
    <row r="2205" spans="1:22" x14ac:dyDescent="0.3">
      <c r="A2205" s="88">
        <f>'HP-Api, V2-Sep24'!D2207</f>
        <v>0</v>
      </c>
      <c r="B2205" s="88" cm="1">
        <f t="array" ref="B2205">IF(OR(A2205=DATA!$H$2:$H$13),3,IF(OR(A2205=DATA!$H$14:$H$119),2,1))</f>
        <v>1</v>
      </c>
      <c r="C2205" s="88">
        <f>'HP-Api, V2-Sep24'!G2207</f>
        <v>0</v>
      </c>
      <c r="D2205" s="89" t="str">
        <f>IF(AND(C2205&gt;='Risk(dist, colmena)'!$C$9, C2205&lt;='Risk(dist, colmena)'!$E$9), 1, IF(AND(C2205&gt;'Risk(dist, colmena)'!$C$10, C2205&lt;='Risk(dist, colmena)'!$E$10), 2, IF(C2205&gt;='Risk(dist, colmena)'!$C$11, 3, "")))</f>
        <v/>
      </c>
      <c r="E2205" s="173">
        <f>'HP-Api, V2-Sep24'!L2207</f>
        <v>0</v>
      </c>
      <c r="F2205" s="173" t="str">
        <f>IF(AND(E2205&gt;='Risk(dist, colmena)'!$H$9, E2205&lt;='Risk(dist, colmena)'!$J$9), 1, IF(AND(E2205&gt;'Risk(dist, colmena)'!$H$10, E2205&lt;='Risk(dist, colmena)'!$J$10), 2, IF(E2205&gt;='Risk(dist, colmena)'!$H$11, 3, "")))</f>
        <v/>
      </c>
      <c r="G2205" s="88">
        <f>'HP-Api, V2-Sep24'!AH2207</f>
        <v>0</v>
      </c>
      <c r="H2205" s="89" t="str">
        <f t="shared" si="341"/>
        <v/>
      </c>
      <c r="I2205" s="194" t="e">
        <f>('HP-Api, V2-Sep24'!AK2207-'HP-Api, V2-Sep24'!S2207)/'HP-Api, V2-Sep24'!S2207</f>
        <v>#DIV/0!</v>
      </c>
      <c r="J2205" s="89" t="e">
        <f t="shared" si="342"/>
        <v>#DIV/0!</v>
      </c>
      <c r="K2205" s="195">
        <f>'HP-Api, V2-Sep24'!AQ2207</f>
        <v>0</v>
      </c>
      <c r="L2205" s="89">
        <f t="shared" si="343"/>
        <v>1</v>
      </c>
      <c r="M2205" s="88">
        <f>'HP-Api, V2-Sep24'!AM2207</f>
        <v>0</v>
      </c>
      <c r="N2205" s="89" t="str">
        <f t="shared" si="340"/>
        <v/>
      </c>
      <c r="O2205" s="88">
        <f>'HP-Api, V2-Sep24'!AR2207</f>
        <v>0</v>
      </c>
      <c r="P2205" s="89" t="str">
        <f t="shared" si="344"/>
        <v/>
      </c>
      <c r="Q2205" s="89" t="e">
        <f t="shared" si="345"/>
        <v>#VALUE!</v>
      </c>
      <c r="R2205" s="89" t="e">
        <f t="shared" si="346"/>
        <v>#VALUE!</v>
      </c>
      <c r="S2205" s="173">
        <f>'HP-Api, V2-Sep24'!AS2207</f>
        <v>0</v>
      </c>
      <c r="T2205" s="89">
        <f t="shared" si="347"/>
        <v>1</v>
      </c>
      <c r="U2205" s="90" t="e">
        <f t="shared" si="348"/>
        <v>#DIV/0!</v>
      </c>
      <c r="V2205" s="91" t="e">
        <f t="shared" si="349"/>
        <v>#DIV/0!</v>
      </c>
    </row>
    <row r="2206" spans="1:22" x14ac:dyDescent="0.3">
      <c r="A2206" s="88">
        <f>'HP-Api, V2-Sep24'!D2208</f>
        <v>0</v>
      </c>
      <c r="B2206" s="88" cm="1">
        <f t="array" ref="B2206">IF(OR(A2206=DATA!$H$2:$H$13),3,IF(OR(A2206=DATA!$H$14:$H$119),2,1))</f>
        <v>1</v>
      </c>
      <c r="C2206" s="88">
        <f>'HP-Api, V2-Sep24'!G2208</f>
        <v>0</v>
      </c>
      <c r="D2206" s="89" t="str">
        <f>IF(AND(C2206&gt;='Risk(dist, colmena)'!$C$9, C2206&lt;='Risk(dist, colmena)'!$E$9), 1, IF(AND(C2206&gt;'Risk(dist, colmena)'!$C$10, C2206&lt;='Risk(dist, colmena)'!$E$10), 2, IF(C2206&gt;='Risk(dist, colmena)'!$C$11, 3, "")))</f>
        <v/>
      </c>
      <c r="E2206" s="173">
        <f>'HP-Api, V2-Sep24'!L2208</f>
        <v>0</v>
      </c>
      <c r="F2206" s="173" t="str">
        <f>IF(AND(E2206&gt;='Risk(dist, colmena)'!$H$9, E2206&lt;='Risk(dist, colmena)'!$J$9), 1, IF(AND(E2206&gt;'Risk(dist, colmena)'!$H$10, E2206&lt;='Risk(dist, colmena)'!$J$10), 2, IF(E2206&gt;='Risk(dist, colmena)'!$H$11, 3, "")))</f>
        <v/>
      </c>
      <c r="G2206" s="88">
        <f>'HP-Api, V2-Sep24'!AH2208</f>
        <v>0</v>
      </c>
      <c r="H2206" s="89" t="str">
        <f t="shared" si="341"/>
        <v/>
      </c>
      <c r="I2206" s="194" t="e">
        <f>('HP-Api, V2-Sep24'!AK2208-'HP-Api, V2-Sep24'!S2208)/'HP-Api, V2-Sep24'!S2208</f>
        <v>#DIV/0!</v>
      </c>
      <c r="J2206" s="89" t="e">
        <f t="shared" si="342"/>
        <v>#DIV/0!</v>
      </c>
      <c r="K2206" s="195">
        <f>'HP-Api, V2-Sep24'!AQ2208</f>
        <v>0</v>
      </c>
      <c r="L2206" s="89">
        <f t="shared" si="343"/>
        <v>1</v>
      </c>
      <c r="M2206" s="88">
        <f>'HP-Api, V2-Sep24'!AM2208</f>
        <v>0</v>
      </c>
      <c r="N2206" s="89" t="str">
        <f t="shared" si="340"/>
        <v/>
      </c>
      <c r="O2206" s="88">
        <f>'HP-Api, V2-Sep24'!AR2208</f>
        <v>0</v>
      </c>
      <c r="P2206" s="89" t="str">
        <f t="shared" si="344"/>
        <v/>
      </c>
      <c r="Q2206" s="89" t="e">
        <f t="shared" si="345"/>
        <v>#VALUE!</v>
      </c>
      <c r="R2206" s="89" t="e">
        <f t="shared" si="346"/>
        <v>#VALUE!</v>
      </c>
      <c r="S2206" s="173">
        <f>'HP-Api, V2-Sep24'!AS2208</f>
        <v>0</v>
      </c>
      <c r="T2206" s="89">
        <f t="shared" si="347"/>
        <v>1</v>
      </c>
      <c r="U2206" s="90" t="e">
        <f t="shared" si="348"/>
        <v>#DIV/0!</v>
      </c>
      <c r="V2206" s="91" t="e">
        <f t="shared" si="349"/>
        <v>#DIV/0!</v>
      </c>
    </row>
    <row r="2207" spans="1:22" x14ac:dyDescent="0.3">
      <c r="A2207" s="88">
        <f>'HP-Api, V2-Sep24'!D2209</f>
        <v>0</v>
      </c>
      <c r="B2207" s="88" cm="1">
        <f t="array" ref="B2207">IF(OR(A2207=DATA!$H$2:$H$13),3,IF(OR(A2207=DATA!$H$14:$H$119),2,1))</f>
        <v>1</v>
      </c>
      <c r="C2207" s="88">
        <f>'HP-Api, V2-Sep24'!G2209</f>
        <v>0</v>
      </c>
      <c r="D2207" s="89" t="str">
        <f>IF(AND(C2207&gt;='Risk(dist, colmena)'!$C$9, C2207&lt;='Risk(dist, colmena)'!$E$9), 1, IF(AND(C2207&gt;'Risk(dist, colmena)'!$C$10, C2207&lt;='Risk(dist, colmena)'!$E$10), 2, IF(C2207&gt;='Risk(dist, colmena)'!$C$11, 3, "")))</f>
        <v/>
      </c>
      <c r="E2207" s="173">
        <f>'HP-Api, V2-Sep24'!L2209</f>
        <v>0</v>
      </c>
      <c r="F2207" s="173" t="str">
        <f>IF(AND(E2207&gt;='Risk(dist, colmena)'!$H$9, E2207&lt;='Risk(dist, colmena)'!$J$9), 1, IF(AND(E2207&gt;'Risk(dist, colmena)'!$H$10, E2207&lt;='Risk(dist, colmena)'!$J$10), 2, IF(E2207&gt;='Risk(dist, colmena)'!$H$11, 3, "")))</f>
        <v/>
      </c>
      <c r="G2207" s="88">
        <f>'HP-Api, V2-Sep24'!AH2209</f>
        <v>0</v>
      </c>
      <c r="H2207" s="89" t="str">
        <f t="shared" si="341"/>
        <v/>
      </c>
      <c r="I2207" s="194" t="e">
        <f>('HP-Api, V2-Sep24'!AK2209-'HP-Api, V2-Sep24'!S2209)/'HP-Api, V2-Sep24'!S2209</f>
        <v>#DIV/0!</v>
      </c>
      <c r="J2207" s="89" t="e">
        <f t="shared" si="342"/>
        <v>#DIV/0!</v>
      </c>
      <c r="K2207" s="195">
        <f>'HP-Api, V2-Sep24'!AQ2209</f>
        <v>0</v>
      </c>
      <c r="L2207" s="89">
        <f t="shared" si="343"/>
        <v>1</v>
      </c>
      <c r="M2207" s="88">
        <f>'HP-Api, V2-Sep24'!AM2209</f>
        <v>0</v>
      </c>
      <c r="N2207" s="89" t="str">
        <f t="shared" si="340"/>
        <v/>
      </c>
      <c r="O2207" s="88">
        <f>'HP-Api, V2-Sep24'!AR2209</f>
        <v>0</v>
      </c>
      <c r="P2207" s="89" t="str">
        <f t="shared" si="344"/>
        <v/>
      </c>
      <c r="Q2207" s="89" t="e">
        <f t="shared" si="345"/>
        <v>#VALUE!</v>
      </c>
      <c r="R2207" s="89" t="e">
        <f t="shared" si="346"/>
        <v>#VALUE!</v>
      </c>
      <c r="S2207" s="173">
        <f>'HP-Api, V2-Sep24'!AS2209</f>
        <v>0</v>
      </c>
      <c r="T2207" s="89">
        <f t="shared" si="347"/>
        <v>1</v>
      </c>
      <c r="U2207" s="90" t="e">
        <f t="shared" si="348"/>
        <v>#DIV/0!</v>
      </c>
      <c r="V2207" s="91" t="e">
        <f t="shared" si="349"/>
        <v>#DIV/0!</v>
      </c>
    </row>
    <row r="2208" spans="1:22" x14ac:dyDescent="0.3">
      <c r="A2208" s="88">
        <f>'HP-Api, V2-Sep24'!D2210</f>
        <v>0</v>
      </c>
      <c r="B2208" s="88" cm="1">
        <f t="array" ref="B2208">IF(OR(A2208=DATA!$H$2:$H$13),3,IF(OR(A2208=DATA!$H$14:$H$119),2,1))</f>
        <v>1</v>
      </c>
      <c r="C2208" s="88">
        <f>'HP-Api, V2-Sep24'!G2210</f>
        <v>0</v>
      </c>
      <c r="D2208" s="89" t="str">
        <f>IF(AND(C2208&gt;='Risk(dist, colmena)'!$C$9, C2208&lt;='Risk(dist, colmena)'!$E$9), 1, IF(AND(C2208&gt;'Risk(dist, colmena)'!$C$10, C2208&lt;='Risk(dist, colmena)'!$E$10), 2, IF(C2208&gt;='Risk(dist, colmena)'!$C$11, 3, "")))</f>
        <v/>
      </c>
      <c r="E2208" s="173">
        <f>'HP-Api, V2-Sep24'!L2210</f>
        <v>0</v>
      </c>
      <c r="F2208" s="173" t="str">
        <f>IF(AND(E2208&gt;='Risk(dist, colmena)'!$H$9, E2208&lt;='Risk(dist, colmena)'!$J$9), 1, IF(AND(E2208&gt;'Risk(dist, colmena)'!$H$10, E2208&lt;='Risk(dist, colmena)'!$J$10), 2, IF(E2208&gt;='Risk(dist, colmena)'!$H$11, 3, "")))</f>
        <v/>
      </c>
      <c r="G2208" s="88">
        <f>'HP-Api, V2-Sep24'!AH2210</f>
        <v>0</v>
      </c>
      <c r="H2208" s="89" t="str">
        <f t="shared" si="341"/>
        <v/>
      </c>
      <c r="I2208" s="194" t="e">
        <f>('HP-Api, V2-Sep24'!AK2210-'HP-Api, V2-Sep24'!S2210)/'HP-Api, V2-Sep24'!S2210</f>
        <v>#DIV/0!</v>
      </c>
      <c r="J2208" s="89" t="e">
        <f t="shared" si="342"/>
        <v>#DIV/0!</v>
      </c>
      <c r="K2208" s="195">
        <f>'HP-Api, V2-Sep24'!AQ2210</f>
        <v>0</v>
      </c>
      <c r="L2208" s="89">
        <f t="shared" si="343"/>
        <v>1</v>
      </c>
      <c r="M2208" s="88">
        <f>'HP-Api, V2-Sep24'!AM2210</f>
        <v>0</v>
      </c>
      <c r="N2208" s="89" t="str">
        <f t="shared" si="340"/>
        <v/>
      </c>
      <c r="O2208" s="88">
        <f>'HP-Api, V2-Sep24'!AR2210</f>
        <v>0</v>
      </c>
      <c r="P2208" s="89" t="str">
        <f t="shared" si="344"/>
        <v/>
      </c>
      <c r="Q2208" s="89" t="e">
        <f t="shared" si="345"/>
        <v>#VALUE!</v>
      </c>
      <c r="R2208" s="89" t="e">
        <f t="shared" si="346"/>
        <v>#VALUE!</v>
      </c>
      <c r="S2208" s="173">
        <f>'HP-Api, V2-Sep24'!AS2210</f>
        <v>0</v>
      </c>
      <c r="T2208" s="89">
        <f t="shared" si="347"/>
        <v>1</v>
      </c>
      <c r="U2208" s="90" t="e">
        <f t="shared" si="348"/>
        <v>#DIV/0!</v>
      </c>
      <c r="V2208" s="91" t="e">
        <f t="shared" si="349"/>
        <v>#DIV/0!</v>
      </c>
    </row>
    <row r="2209" spans="1:22" x14ac:dyDescent="0.3">
      <c r="A2209" s="88">
        <f>'HP-Api, V2-Sep24'!D2211</f>
        <v>0</v>
      </c>
      <c r="B2209" s="88" cm="1">
        <f t="array" ref="B2209">IF(OR(A2209=DATA!$H$2:$H$13),3,IF(OR(A2209=DATA!$H$14:$H$119),2,1))</f>
        <v>1</v>
      </c>
      <c r="C2209" s="88">
        <f>'HP-Api, V2-Sep24'!G2211</f>
        <v>0</v>
      </c>
      <c r="D2209" s="89" t="str">
        <f>IF(AND(C2209&gt;='Risk(dist, colmena)'!$C$9, C2209&lt;='Risk(dist, colmena)'!$E$9), 1, IF(AND(C2209&gt;'Risk(dist, colmena)'!$C$10, C2209&lt;='Risk(dist, colmena)'!$E$10), 2, IF(C2209&gt;='Risk(dist, colmena)'!$C$11, 3, "")))</f>
        <v/>
      </c>
      <c r="E2209" s="173">
        <f>'HP-Api, V2-Sep24'!L2211</f>
        <v>0</v>
      </c>
      <c r="F2209" s="173" t="str">
        <f>IF(AND(E2209&gt;='Risk(dist, colmena)'!$H$9, E2209&lt;='Risk(dist, colmena)'!$J$9), 1, IF(AND(E2209&gt;'Risk(dist, colmena)'!$H$10, E2209&lt;='Risk(dist, colmena)'!$J$10), 2, IF(E2209&gt;='Risk(dist, colmena)'!$H$11, 3, "")))</f>
        <v/>
      </c>
      <c r="G2209" s="88">
        <f>'HP-Api, V2-Sep24'!AH2211</f>
        <v>0</v>
      </c>
      <c r="H2209" s="89" t="str">
        <f t="shared" si="341"/>
        <v/>
      </c>
      <c r="I2209" s="194" t="e">
        <f>('HP-Api, V2-Sep24'!AK2211-'HP-Api, V2-Sep24'!S2211)/'HP-Api, V2-Sep24'!S2211</f>
        <v>#DIV/0!</v>
      </c>
      <c r="J2209" s="89" t="e">
        <f t="shared" si="342"/>
        <v>#DIV/0!</v>
      </c>
      <c r="K2209" s="195">
        <f>'HP-Api, V2-Sep24'!AQ2211</f>
        <v>0</v>
      </c>
      <c r="L2209" s="89">
        <f t="shared" si="343"/>
        <v>1</v>
      </c>
      <c r="M2209" s="88">
        <f>'HP-Api, V2-Sep24'!AM2211</f>
        <v>0</v>
      </c>
      <c r="N2209" s="89" t="str">
        <f t="shared" si="340"/>
        <v/>
      </c>
      <c r="O2209" s="88">
        <f>'HP-Api, V2-Sep24'!AR2211</f>
        <v>0</v>
      </c>
      <c r="P2209" s="89" t="str">
        <f t="shared" si="344"/>
        <v/>
      </c>
      <c r="Q2209" s="89" t="e">
        <f t="shared" si="345"/>
        <v>#VALUE!</v>
      </c>
      <c r="R2209" s="89" t="e">
        <f t="shared" si="346"/>
        <v>#VALUE!</v>
      </c>
      <c r="S2209" s="173">
        <f>'HP-Api, V2-Sep24'!AS2211</f>
        <v>0</v>
      </c>
      <c r="T2209" s="89">
        <f t="shared" si="347"/>
        <v>1</v>
      </c>
      <c r="U2209" s="90" t="e">
        <f t="shared" si="348"/>
        <v>#DIV/0!</v>
      </c>
      <c r="V2209" s="91" t="e">
        <f t="shared" si="349"/>
        <v>#DIV/0!</v>
      </c>
    </row>
    <row r="2210" spans="1:22" x14ac:dyDescent="0.3">
      <c r="A2210" s="88">
        <f>'HP-Api, V2-Sep24'!D2212</f>
        <v>0</v>
      </c>
      <c r="B2210" s="88" cm="1">
        <f t="array" ref="B2210">IF(OR(A2210=DATA!$H$2:$H$13),3,IF(OR(A2210=DATA!$H$14:$H$119),2,1))</f>
        <v>1</v>
      </c>
      <c r="C2210" s="88">
        <f>'HP-Api, V2-Sep24'!G2212</f>
        <v>0</v>
      </c>
      <c r="D2210" s="89" t="str">
        <f>IF(AND(C2210&gt;='Risk(dist, colmena)'!$C$9, C2210&lt;='Risk(dist, colmena)'!$E$9), 1, IF(AND(C2210&gt;'Risk(dist, colmena)'!$C$10, C2210&lt;='Risk(dist, colmena)'!$E$10), 2, IF(C2210&gt;='Risk(dist, colmena)'!$C$11, 3, "")))</f>
        <v/>
      </c>
      <c r="E2210" s="173">
        <f>'HP-Api, V2-Sep24'!L2212</f>
        <v>0</v>
      </c>
      <c r="F2210" s="173" t="str">
        <f>IF(AND(E2210&gt;='Risk(dist, colmena)'!$H$9, E2210&lt;='Risk(dist, colmena)'!$J$9), 1, IF(AND(E2210&gt;'Risk(dist, colmena)'!$H$10, E2210&lt;='Risk(dist, colmena)'!$J$10), 2, IF(E2210&gt;='Risk(dist, colmena)'!$H$11, 3, "")))</f>
        <v/>
      </c>
      <c r="G2210" s="88">
        <f>'HP-Api, V2-Sep24'!AH2212</f>
        <v>0</v>
      </c>
      <c r="H2210" s="89" t="str">
        <f t="shared" si="341"/>
        <v/>
      </c>
      <c r="I2210" s="194" t="e">
        <f>('HP-Api, V2-Sep24'!AK2212-'HP-Api, V2-Sep24'!S2212)/'HP-Api, V2-Sep24'!S2212</f>
        <v>#DIV/0!</v>
      </c>
      <c r="J2210" s="89" t="e">
        <f t="shared" si="342"/>
        <v>#DIV/0!</v>
      </c>
      <c r="K2210" s="195">
        <f>'HP-Api, V2-Sep24'!AQ2212</f>
        <v>0</v>
      </c>
      <c r="L2210" s="89">
        <f t="shared" si="343"/>
        <v>1</v>
      </c>
      <c r="M2210" s="88">
        <f>'HP-Api, V2-Sep24'!AM2212</f>
        <v>0</v>
      </c>
      <c r="N2210" s="89" t="str">
        <f t="shared" si="340"/>
        <v/>
      </c>
      <c r="O2210" s="88">
        <f>'HP-Api, V2-Sep24'!AR2212</f>
        <v>0</v>
      </c>
      <c r="P2210" s="89" t="str">
        <f t="shared" si="344"/>
        <v/>
      </c>
      <c r="Q2210" s="89" t="e">
        <f t="shared" si="345"/>
        <v>#VALUE!</v>
      </c>
      <c r="R2210" s="89" t="e">
        <f t="shared" si="346"/>
        <v>#VALUE!</v>
      </c>
      <c r="S2210" s="173">
        <f>'HP-Api, V2-Sep24'!AS2212</f>
        <v>0</v>
      </c>
      <c r="T2210" s="89">
        <f t="shared" si="347"/>
        <v>1</v>
      </c>
      <c r="U2210" s="90" t="e">
        <f t="shared" si="348"/>
        <v>#DIV/0!</v>
      </c>
      <c r="V2210" s="91" t="e">
        <f t="shared" si="349"/>
        <v>#DIV/0!</v>
      </c>
    </row>
    <row r="2211" spans="1:22" x14ac:dyDescent="0.3">
      <c r="A2211" s="88">
        <f>'HP-Api, V2-Sep24'!D2213</f>
        <v>0</v>
      </c>
      <c r="B2211" s="88" cm="1">
        <f t="array" ref="B2211">IF(OR(A2211=DATA!$H$2:$H$13),3,IF(OR(A2211=DATA!$H$14:$H$119),2,1))</f>
        <v>1</v>
      </c>
      <c r="C2211" s="88">
        <f>'HP-Api, V2-Sep24'!G2213</f>
        <v>0</v>
      </c>
      <c r="D2211" s="89" t="str">
        <f>IF(AND(C2211&gt;='Risk(dist, colmena)'!$C$9, C2211&lt;='Risk(dist, colmena)'!$E$9), 1, IF(AND(C2211&gt;'Risk(dist, colmena)'!$C$10, C2211&lt;='Risk(dist, colmena)'!$E$10), 2, IF(C2211&gt;='Risk(dist, colmena)'!$C$11, 3, "")))</f>
        <v/>
      </c>
      <c r="E2211" s="173">
        <f>'HP-Api, V2-Sep24'!L2213</f>
        <v>0</v>
      </c>
      <c r="F2211" s="173" t="str">
        <f>IF(AND(E2211&gt;='Risk(dist, colmena)'!$H$9, E2211&lt;='Risk(dist, colmena)'!$J$9), 1, IF(AND(E2211&gt;'Risk(dist, colmena)'!$H$10, E2211&lt;='Risk(dist, colmena)'!$J$10), 2, IF(E2211&gt;='Risk(dist, colmena)'!$H$11, 3, "")))</f>
        <v/>
      </c>
      <c r="G2211" s="88">
        <f>'HP-Api, V2-Sep24'!AH2213</f>
        <v>0</v>
      </c>
      <c r="H2211" s="89" t="str">
        <f t="shared" si="341"/>
        <v/>
      </c>
      <c r="I2211" s="194" t="e">
        <f>('HP-Api, V2-Sep24'!AK2213-'HP-Api, V2-Sep24'!S2213)/'HP-Api, V2-Sep24'!S2213</f>
        <v>#DIV/0!</v>
      </c>
      <c r="J2211" s="89" t="e">
        <f t="shared" si="342"/>
        <v>#DIV/0!</v>
      </c>
      <c r="K2211" s="195">
        <f>'HP-Api, V2-Sep24'!AQ2213</f>
        <v>0</v>
      </c>
      <c r="L2211" s="89">
        <f t="shared" si="343"/>
        <v>1</v>
      </c>
      <c r="M2211" s="88">
        <f>'HP-Api, V2-Sep24'!AM2213</f>
        <v>0</v>
      </c>
      <c r="N2211" s="89" t="str">
        <f t="shared" si="340"/>
        <v/>
      </c>
      <c r="O2211" s="88">
        <f>'HP-Api, V2-Sep24'!AR2213</f>
        <v>0</v>
      </c>
      <c r="P2211" s="89" t="str">
        <f t="shared" si="344"/>
        <v/>
      </c>
      <c r="Q2211" s="89" t="e">
        <f t="shared" si="345"/>
        <v>#VALUE!</v>
      </c>
      <c r="R2211" s="89" t="e">
        <f t="shared" si="346"/>
        <v>#VALUE!</v>
      </c>
      <c r="S2211" s="173">
        <f>'HP-Api, V2-Sep24'!AS2213</f>
        <v>0</v>
      </c>
      <c r="T2211" s="89">
        <f t="shared" si="347"/>
        <v>1</v>
      </c>
      <c r="U2211" s="90" t="e">
        <f t="shared" si="348"/>
        <v>#DIV/0!</v>
      </c>
      <c r="V2211" s="91" t="e">
        <f t="shared" si="349"/>
        <v>#DIV/0!</v>
      </c>
    </row>
    <row r="2212" spans="1:22" x14ac:dyDescent="0.3">
      <c r="A2212" s="88">
        <f>'HP-Api, V2-Sep24'!D2214</f>
        <v>0</v>
      </c>
      <c r="B2212" s="88" cm="1">
        <f t="array" ref="B2212">IF(OR(A2212=DATA!$H$2:$H$13),3,IF(OR(A2212=DATA!$H$14:$H$119),2,1))</f>
        <v>1</v>
      </c>
      <c r="C2212" s="88">
        <f>'HP-Api, V2-Sep24'!G2214</f>
        <v>0</v>
      </c>
      <c r="D2212" s="89" t="str">
        <f>IF(AND(C2212&gt;='Risk(dist, colmena)'!$C$9, C2212&lt;='Risk(dist, colmena)'!$E$9), 1, IF(AND(C2212&gt;'Risk(dist, colmena)'!$C$10, C2212&lt;='Risk(dist, colmena)'!$E$10), 2, IF(C2212&gt;='Risk(dist, colmena)'!$C$11, 3, "")))</f>
        <v/>
      </c>
      <c r="E2212" s="173">
        <f>'HP-Api, V2-Sep24'!L2214</f>
        <v>0</v>
      </c>
      <c r="F2212" s="173" t="str">
        <f>IF(AND(E2212&gt;='Risk(dist, colmena)'!$H$9, E2212&lt;='Risk(dist, colmena)'!$J$9), 1, IF(AND(E2212&gt;'Risk(dist, colmena)'!$H$10, E2212&lt;='Risk(dist, colmena)'!$J$10), 2, IF(E2212&gt;='Risk(dist, colmena)'!$H$11, 3, "")))</f>
        <v/>
      </c>
      <c r="G2212" s="88">
        <f>'HP-Api, V2-Sep24'!AH2214</f>
        <v>0</v>
      </c>
      <c r="H2212" s="89" t="str">
        <f t="shared" si="341"/>
        <v/>
      </c>
      <c r="I2212" s="194" t="e">
        <f>('HP-Api, V2-Sep24'!AK2214-'HP-Api, V2-Sep24'!S2214)/'HP-Api, V2-Sep24'!S2214</f>
        <v>#DIV/0!</v>
      </c>
      <c r="J2212" s="89" t="e">
        <f t="shared" si="342"/>
        <v>#DIV/0!</v>
      </c>
      <c r="K2212" s="195">
        <f>'HP-Api, V2-Sep24'!AQ2214</f>
        <v>0</v>
      </c>
      <c r="L2212" s="89">
        <f t="shared" si="343"/>
        <v>1</v>
      </c>
      <c r="M2212" s="88">
        <f>'HP-Api, V2-Sep24'!AM2214</f>
        <v>0</v>
      </c>
      <c r="N2212" s="89" t="str">
        <f t="shared" si="340"/>
        <v/>
      </c>
      <c r="O2212" s="88">
        <f>'HP-Api, V2-Sep24'!AR2214</f>
        <v>0</v>
      </c>
      <c r="P2212" s="89" t="str">
        <f t="shared" si="344"/>
        <v/>
      </c>
      <c r="Q2212" s="89" t="e">
        <f t="shared" si="345"/>
        <v>#VALUE!</v>
      </c>
      <c r="R2212" s="89" t="e">
        <f t="shared" si="346"/>
        <v>#VALUE!</v>
      </c>
      <c r="S2212" s="173">
        <f>'HP-Api, V2-Sep24'!AS2214</f>
        <v>0</v>
      </c>
      <c r="T2212" s="89">
        <f t="shared" si="347"/>
        <v>1</v>
      </c>
      <c r="U2212" s="90" t="e">
        <f t="shared" si="348"/>
        <v>#DIV/0!</v>
      </c>
      <c r="V2212" s="91" t="e">
        <f t="shared" si="349"/>
        <v>#DIV/0!</v>
      </c>
    </row>
    <row r="2213" spans="1:22" x14ac:dyDescent="0.3">
      <c r="A2213" s="88">
        <f>'HP-Api, V2-Sep24'!D2215</f>
        <v>0</v>
      </c>
      <c r="B2213" s="88" cm="1">
        <f t="array" ref="B2213">IF(OR(A2213=DATA!$H$2:$H$13),3,IF(OR(A2213=DATA!$H$14:$H$119),2,1))</f>
        <v>1</v>
      </c>
      <c r="C2213" s="88">
        <f>'HP-Api, V2-Sep24'!G2215</f>
        <v>0</v>
      </c>
      <c r="D2213" s="89" t="str">
        <f>IF(AND(C2213&gt;='Risk(dist, colmena)'!$C$9, C2213&lt;='Risk(dist, colmena)'!$E$9), 1, IF(AND(C2213&gt;'Risk(dist, colmena)'!$C$10, C2213&lt;='Risk(dist, colmena)'!$E$10), 2, IF(C2213&gt;='Risk(dist, colmena)'!$C$11, 3, "")))</f>
        <v/>
      </c>
      <c r="E2213" s="173">
        <f>'HP-Api, V2-Sep24'!L2215</f>
        <v>0</v>
      </c>
      <c r="F2213" s="173" t="str">
        <f>IF(AND(E2213&gt;='Risk(dist, colmena)'!$H$9, E2213&lt;='Risk(dist, colmena)'!$J$9), 1, IF(AND(E2213&gt;'Risk(dist, colmena)'!$H$10, E2213&lt;='Risk(dist, colmena)'!$J$10), 2, IF(E2213&gt;='Risk(dist, colmena)'!$H$11, 3, "")))</f>
        <v/>
      </c>
      <c r="G2213" s="88">
        <f>'HP-Api, V2-Sep24'!AH2215</f>
        <v>0</v>
      </c>
      <c r="H2213" s="89" t="str">
        <f t="shared" si="341"/>
        <v/>
      </c>
      <c r="I2213" s="194" t="e">
        <f>('HP-Api, V2-Sep24'!AK2215-'HP-Api, V2-Sep24'!S2215)/'HP-Api, V2-Sep24'!S2215</f>
        <v>#DIV/0!</v>
      </c>
      <c r="J2213" s="89" t="e">
        <f t="shared" si="342"/>
        <v>#DIV/0!</v>
      </c>
      <c r="K2213" s="195">
        <f>'HP-Api, V2-Sep24'!AQ2215</f>
        <v>0</v>
      </c>
      <c r="L2213" s="89">
        <f t="shared" si="343"/>
        <v>1</v>
      </c>
      <c r="M2213" s="88">
        <f>'HP-Api, V2-Sep24'!AM2215</f>
        <v>0</v>
      </c>
      <c r="N2213" s="89" t="str">
        <f t="shared" si="340"/>
        <v/>
      </c>
      <c r="O2213" s="88">
        <f>'HP-Api, V2-Sep24'!AR2215</f>
        <v>0</v>
      </c>
      <c r="P2213" s="89" t="str">
        <f t="shared" si="344"/>
        <v/>
      </c>
      <c r="Q2213" s="89" t="e">
        <f t="shared" si="345"/>
        <v>#VALUE!</v>
      </c>
      <c r="R2213" s="89" t="e">
        <f t="shared" si="346"/>
        <v>#VALUE!</v>
      </c>
      <c r="S2213" s="173">
        <f>'HP-Api, V2-Sep24'!AS2215</f>
        <v>0</v>
      </c>
      <c r="T2213" s="89">
        <f t="shared" si="347"/>
        <v>1</v>
      </c>
      <c r="U2213" s="90" t="e">
        <f t="shared" si="348"/>
        <v>#DIV/0!</v>
      </c>
      <c r="V2213" s="91" t="e">
        <f t="shared" si="349"/>
        <v>#DIV/0!</v>
      </c>
    </row>
    <row r="2214" spans="1:22" x14ac:dyDescent="0.3">
      <c r="A2214" s="88">
        <f>'HP-Api, V2-Sep24'!D2216</f>
        <v>0</v>
      </c>
      <c r="B2214" s="88" cm="1">
        <f t="array" ref="B2214">IF(OR(A2214=DATA!$H$2:$H$13),3,IF(OR(A2214=DATA!$H$14:$H$119),2,1))</f>
        <v>1</v>
      </c>
      <c r="C2214" s="88">
        <f>'HP-Api, V2-Sep24'!G2216</f>
        <v>0</v>
      </c>
      <c r="D2214" s="89" t="str">
        <f>IF(AND(C2214&gt;='Risk(dist, colmena)'!$C$9, C2214&lt;='Risk(dist, colmena)'!$E$9), 1, IF(AND(C2214&gt;'Risk(dist, colmena)'!$C$10, C2214&lt;='Risk(dist, colmena)'!$E$10), 2, IF(C2214&gt;='Risk(dist, colmena)'!$C$11, 3, "")))</f>
        <v/>
      </c>
      <c r="E2214" s="173">
        <f>'HP-Api, V2-Sep24'!L2216</f>
        <v>0</v>
      </c>
      <c r="F2214" s="173" t="str">
        <f>IF(AND(E2214&gt;='Risk(dist, colmena)'!$H$9, E2214&lt;='Risk(dist, colmena)'!$J$9), 1, IF(AND(E2214&gt;'Risk(dist, colmena)'!$H$10, E2214&lt;='Risk(dist, colmena)'!$J$10), 2, IF(E2214&gt;='Risk(dist, colmena)'!$H$11, 3, "")))</f>
        <v/>
      </c>
      <c r="G2214" s="88">
        <f>'HP-Api, V2-Sep24'!AH2216</f>
        <v>0</v>
      </c>
      <c r="H2214" s="89" t="str">
        <f t="shared" si="341"/>
        <v/>
      </c>
      <c r="I2214" s="194" t="e">
        <f>('HP-Api, V2-Sep24'!AK2216-'HP-Api, V2-Sep24'!S2216)/'HP-Api, V2-Sep24'!S2216</f>
        <v>#DIV/0!</v>
      </c>
      <c r="J2214" s="89" t="e">
        <f t="shared" si="342"/>
        <v>#DIV/0!</v>
      </c>
      <c r="K2214" s="195">
        <f>'HP-Api, V2-Sep24'!AQ2216</f>
        <v>0</v>
      </c>
      <c r="L2214" s="89">
        <f t="shared" si="343"/>
        <v>1</v>
      </c>
      <c r="M2214" s="88">
        <f>'HP-Api, V2-Sep24'!AM2216</f>
        <v>0</v>
      </c>
      <c r="N2214" s="89" t="str">
        <f t="shared" si="340"/>
        <v/>
      </c>
      <c r="O2214" s="88">
        <f>'HP-Api, V2-Sep24'!AR2216</f>
        <v>0</v>
      </c>
      <c r="P2214" s="89" t="str">
        <f t="shared" si="344"/>
        <v/>
      </c>
      <c r="Q2214" s="89" t="e">
        <f t="shared" si="345"/>
        <v>#VALUE!</v>
      </c>
      <c r="R2214" s="89" t="e">
        <f t="shared" si="346"/>
        <v>#VALUE!</v>
      </c>
      <c r="S2214" s="173">
        <f>'HP-Api, V2-Sep24'!AS2216</f>
        <v>0</v>
      </c>
      <c r="T2214" s="89">
        <f t="shared" si="347"/>
        <v>1</v>
      </c>
      <c r="U2214" s="90" t="e">
        <f t="shared" si="348"/>
        <v>#DIV/0!</v>
      </c>
      <c r="V2214" s="91" t="e">
        <f t="shared" si="349"/>
        <v>#DIV/0!</v>
      </c>
    </row>
    <row r="2215" spans="1:22" x14ac:dyDescent="0.3">
      <c r="A2215" s="88">
        <f>'HP-Api, V2-Sep24'!D2217</f>
        <v>0</v>
      </c>
      <c r="B2215" s="88" cm="1">
        <f t="array" ref="B2215">IF(OR(A2215=DATA!$H$2:$H$13),3,IF(OR(A2215=DATA!$H$14:$H$119),2,1))</f>
        <v>1</v>
      </c>
      <c r="C2215" s="88">
        <f>'HP-Api, V2-Sep24'!G2217</f>
        <v>0</v>
      </c>
      <c r="D2215" s="89" t="str">
        <f>IF(AND(C2215&gt;='Risk(dist, colmena)'!$C$9, C2215&lt;='Risk(dist, colmena)'!$E$9), 1, IF(AND(C2215&gt;'Risk(dist, colmena)'!$C$10, C2215&lt;='Risk(dist, colmena)'!$E$10), 2, IF(C2215&gt;='Risk(dist, colmena)'!$C$11, 3, "")))</f>
        <v/>
      </c>
      <c r="E2215" s="173">
        <f>'HP-Api, V2-Sep24'!L2217</f>
        <v>0</v>
      </c>
      <c r="F2215" s="173" t="str">
        <f>IF(AND(E2215&gt;='Risk(dist, colmena)'!$H$9, E2215&lt;='Risk(dist, colmena)'!$J$9), 1, IF(AND(E2215&gt;'Risk(dist, colmena)'!$H$10, E2215&lt;='Risk(dist, colmena)'!$J$10), 2, IF(E2215&gt;='Risk(dist, colmena)'!$H$11, 3, "")))</f>
        <v/>
      </c>
      <c r="G2215" s="88">
        <f>'HP-Api, V2-Sep24'!AH2217</f>
        <v>0</v>
      </c>
      <c r="H2215" s="89" t="str">
        <f t="shared" si="341"/>
        <v/>
      </c>
      <c r="I2215" s="194" t="e">
        <f>('HP-Api, V2-Sep24'!AK2217-'HP-Api, V2-Sep24'!S2217)/'HP-Api, V2-Sep24'!S2217</f>
        <v>#DIV/0!</v>
      </c>
      <c r="J2215" s="89" t="e">
        <f t="shared" si="342"/>
        <v>#DIV/0!</v>
      </c>
      <c r="K2215" s="195">
        <f>'HP-Api, V2-Sep24'!AQ2217</f>
        <v>0</v>
      </c>
      <c r="L2215" s="89">
        <f t="shared" si="343"/>
        <v>1</v>
      </c>
      <c r="M2215" s="88">
        <f>'HP-Api, V2-Sep24'!AM2217</f>
        <v>0</v>
      </c>
      <c r="N2215" s="89" t="str">
        <f t="shared" si="340"/>
        <v/>
      </c>
      <c r="O2215" s="88">
        <f>'HP-Api, V2-Sep24'!AR2217</f>
        <v>0</v>
      </c>
      <c r="P2215" s="89" t="str">
        <f t="shared" si="344"/>
        <v/>
      </c>
      <c r="Q2215" s="89" t="e">
        <f t="shared" si="345"/>
        <v>#VALUE!</v>
      </c>
      <c r="R2215" s="89" t="e">
        <f t="shared" si="346"/>
        <v>#VALUE!</v>
      </c>
      <c r="S2215" s="173">
        <f>'HP-Api, V2-Sep24'!AS2217</f>
        <v>0</v>
      </c>
      <c r="T2215" s="89">
        <f t="shared" si="347"/>
        <v>1</v>
      </c>
      <c r="U2215" s="90" t="e">
        <f t="shared" si="348"/>
        <v>#DIV/0!</v>
      </c>
      <c r="V2215" s="91" t="e">
        <f t="shared" si="349"/>
        <v>#DIV/0!</v>
      </c>
    </row>
    <row r="2216" spans="1:22" x14ac:dyDescent="0.3">
      <c r="A2216" s="88">
        <f>'HP-Api, V2-Sep24'!D2218</f>
        <v>0</v>
      </c>
      <c r="B2216" s="88" cm="1">
        <f t="array" ref="B2216">IF(OR(A2216=DATA!$H$2:$H$13),3,IF(OR(A2216=DATA!$H$14:$H$119),2,1))</f>
        <v>1</v>
      </c>
      <c r="C2216" s="88">
        <f>'HP-Api, V2-Sep24'!G2218</f>
        <v>0</v>
      </c>
      <c r="D2216" s="89" t="str">
        <f>IF(AND(C2216&gt;='Risk(dist, colmena)'!$C$9, C2216&lt;='Risk(dist, colmena)'!$E$9), 1, IF(AND(C2216&gt;'Risk(dist, colmena)'!$C$10, C2216&lt;='Risk(dist, colmena)'!$E$10), 2, IF(C2216&gt;='Risk(dist, colmena)'!$C$11, 3, "")))</f>
        <v/>
      </c>
      <c r="E2216" s="173">
        <f>'HP-Api, V2-Sep24'!L2218</f>
        <v>0</v>
      </c>
      <c r="F2216" s="173" t="str">
        <f>IF(AND(E2216&gt;='Risk(dist, colmena)'!$H$9, E2216&lt;='Risk(dist, colmena)'!$J$9), 1, IF(AND(E2216&gt;'Risk(dist, colmena)'!$H$10, E2216&lt;='Risk(dist, colmena)'!$J$10), 2, IF(E2216&gt;='Risk(dist, colmena)'!$H$11, 3, "")))</f>
        <v/>
      </c>
      <c r="G2216" s="88">
        <f>'HP-Api, V2-Sep24'!AH2218</f>
        <v>0</v>
      </c>
      <c r="H2216" s="89" t="str">
        <f t="shared" si="341"/>
        <v/>
      </c>
      <c r="I2216" s="194" t="e">
        <f>('HP-Api, V2-Sep24'!AK2218-'HP-Api, V2-Sep24'!S2218)/'HP-Api, V2-Sep24'!S2218</f>
        <v>#DIV/0!</v>
      </c>
      <c r="J2216" s="89" t="e">
        <f t="shared" si="342"/>
        <v>#DIV/0!</v>
      </c>
      <c r="K2216" s="195">
        <f>'HP-Api, V2-Sep24'!AQ2218</f>
        <v>0</v>
      </c>
      <c r="L2216" s="89">
        <f t="shared" si="343"/>
        <v>1</v>
      </c>
      <c r="M2216" s="88">
        <f>'HP-Api, V2-Sep24'!AM2218</f>
        <v>0</v>
      </c>
      <c r="N2216" s="89" t="str">
        <f t="shared" si="340"/>
        <v/>
      </c>
      <c r="O2216" s="88">
        <f>'HP-Api, V2-Sep24'!AR2218</f>
        <v>0</v>
      </c>
      <c r="P2216" s="89" t="str">
        <f t="shared" si="344"/>
        <v/>
      </c>
      <c r="Q2216" s="89" t="e">
        <f t="shared" si="345"/>
        <v>#VALUE!</v>
      </c>
      <c r="R2216" s="89" t="e">
        <f t="shared" si="346"/>
        <v>#VALUE!</v>
      </c>
      <c r="S2216" s="173">
        <f>'HP-Api, V2-Sep24'!AS2218</f>
        <v>0</v>
      </c>
      <c r="T2216" s="89">
        <f t="shared" si="347"/>
        <v>1</v>
      </c>
      <c r="U2216" s="90" t="e">
        <f t="shared" si="348"/>
        <v>#DIV/0!</v>
      </c>
      <c r="V2216" s="91" t="e">
        <f t="shared" si="349"/>
        <v>#DIV/0!</v>
      </c>
    </row>
    <row r="2217" spans="1:22" x14ac:dyDescent="0.3">
      <c r="A2217" s="88">
        <f>'HP-Api, V2-Sep24'!D2219</f>
        <v>0</v>
      </c>
      <c r="B2217" s="88" cm="1">
        <f t="array" ref="B2217">IF(OR(A2217=DATA!$H$2:$H$13),3,IF(OR(A2217=DATA!$H$14:$H$119),2,1))</f>
        <v>1</v>
      </c>
      <c r="C2217" s="88">
        <f>'HP-Api, V2-Sep24'!G2219</f>
        <v>0</v>
      </c>
      <c r="D2217" s="89" t="str">
        <f>IF(AND(C2217&gt;='Risk(dist, colmena)'!$C$9, C2217&lt;='Risk(dist, colmena)'!$E$9), 1, IF(AND(C2217&gt;'Risk(dist, colmena)'!$C$10, C2217&lt;='Risk(dist, colmena)'!$E$10), 2, IF(C2217&gt;='Risk(dist, colmena)'!$C$11, 3, "")))</f>
        <v/>
      </c>
      <c r="E2217" s="173">
        <f>'HP-Api, V2-Sep24'!L2219</f>
        <v>0</v>
      </c>
      <c r="F2217" s="173" t="str">
        <f>IF(AND(E2217&gt;='Risk(dist, colmena)'!$H$9, E2217&lt;='Risk(dist, colmena)'!$J$9), 1, IF(AND(E2217&gt;'Risk(dist, colmena)'!$H$10, E2217&lt;='Risk(dist, colmena)'!$J$10), 2, IF(E2217&gt;='Risk(dist, colmena)'!$H$11, 3, "")))</f>
        <v/>
      </c>
      <c r="G2217" s="88">
        <f>'HP-Api, V2-Sep24'!AH2219</f>
        <v>0</v>
      </c>
      <c r="H2217" s="89" t="str">
        <f t="shared" si="341"/>
        <v/>
      </c>
      <c r="I2217" s="194" t="e">
        <f>('HP-Api, V2-Sep24'!AK2219-'HP-Api, V2-Sep24'!S2219)/'HP-Api, V2-Sep24'!S2219</f>
        <v>#DIV/0!</v>
      </c>
      <c r="J2217" s="89" t="e">
        <f t="shared" si="342"/>
        <v>#DIV/0!</v>
      </c>
      <c r="K2217" s="195">
        <f>'HP-Api, V2-Sep24'!AQ2219</f>
        <v>0</v>
      </c>
      <c r="L2217" s="89">
        <f t="shared" si="343"/>
        <v>1</v>
      </c>
      <c r="M2217" s="88">
        <f>'HP-Api, V2-Sep24'!AM2219</f>
        <v>0</v>
      </c>
      <c r="N2217" s="89" t="str">
        <f t="shared" si="340"/>
        <v/>
      </c>
      <c r="O2217" s="88">
        <f>'HP-Api, V2-Sep24'!AR2219</f>
        <v>0</v>
      </c>
      <c r="P2217" s="89" t="str">
        <f t="shared" si="344"/>
        <v/>
      </c>
      <c r="Q2217" s="89" t="e">
        <f t="shared" si="345"/>
        <v>#VALUE!</v>
      </c>
      <c r="R2217" s="89" t="e">
        <f t="shared" si="346"/>
        <v>#VALUE!</v>
      </c>
      <c r="S2217" s="173">
        <f>'HP-Api, V2-Sep24'!AS2219</f>
        <v>0</v>
      </c>
      <c r="T2217" s="89">
        <f t="shared" si="347"/>
        <v>1</v>
      </c>
      <c r="U2217" s="90" t="e">
        <f t="shared" si="348"/>
        <v>#DIV/0!</v>
      </c>
      <c r="V2217" s="91" t="e">
        <f t="shared" si="349"/>
        <v>#DIV/0!</v>
      </c>
    </row>
    <row r="2218" spans="1:22" x14ac:dyDescent="0.3">
      <c r="A2218" s="88">
        <f>'HP-Api, V2-Sep24'!D2220</f>
        <v>0</v>
      </c>
      <c r="B2218" s="88" cm="1">
        <f t="array" ref="B2218">IF(OR(A2218=DATA!$H$2:$H$13),3,IF(OR(A2218=DATA!$H$14:$H$119),2,1))</f>
        <v>1</v>
      </c>
      <c r="C2218" s="88">
        <f>'HP-Api, V2-Sep24'!G2220</f>
        <v>0</v>
      </c>
      <c r="D2218" s="89" t="str">
        <f>IF(AND(C2218&gt;='Risk(dist, colmena)'!$C$9, C2218&lt;='Risk(dist, colmena)'!$E$9), 1, IF(AND(C2218&gt;'Risk(dist, colmena)'!$C$10, C2218&lt;='Risk(dist, colmena)'!$E$10), 2, IF(C2218&gt;='Risk(dist, colmena)'!$C$11, 3, "")))</f>
        <v/>
      </c>
      <c r="E2218" s="173">
        <f>'HP-Api, V2-Sep24'!L2220</f>
        <v>0</v>
      </c>
      <c r="F2218" s="173" t="str">
        <f>IF(AND(E2218&gt;='Risk(dist, colmena)'!$H$9, E2218&lt;='Risk(dist, colmena)'!$J$9), 1, IF(AND(E2218&gt;'Risk(dist, colmena)'!$H$10, E2218&lt;='Risk(dist, colmena)'!$J$10), 2, IF(E2218&gt;='Risk(dist, colmena)'!$H$11, 3, "")))</f>
        <v/>
      </c>
      <c r="G2218" s="88">
        <f>'HP-Api, V2-Sep24'!AH2220</f>
        <v>0</v>
      </c>
      <c r="H2218" s="89" t="str">
        <f t="shared" si="341"/>
        <v/>
      </c>
      <c r="I2218" s="194" t="e">
        <f>('HP-Api, V2-Sep24'!AK2220-'HP-Api, V2-Sep24'!S2220)/'HP-Api, V2-Sep24'!S2220</f>
        <v>#DIV/0!</v>
      </c>
      <c r="J2218" s="89" t="e">
        <f t="shared" si="342"/>
        <v>#DIV/0!</v>
      </c>
      <c r="K2218" s="195">
        <f>'HP-Api, V2-Sep24'!AQ2220</f>
        <v>0</v>
      </c>
      <c r="L2218" s="89">
        <f t="shared" si="343"/>
        <v>1</v>
      </c>
      <c r="M2218" s="88">
        <f>'HP-Api, V2-Sep24'!AM2220</f>
        <v>0</v>
      </c>
      <c r="N2218" s="89" t="str">
        <f t="shared" si="340"/>
        <v/>
      </c>
      <c r="O2218" s="88">
        <f>'HP-Api, V2-Sep24'!AR2220</f>
        <v>0</v>
      </c>
      <c r="P2218" s="89" t="str">
        <f t="shared" si="344"/>
        <v/>
      </c>
      <c r="Q2218" s="89" t="e">
        <f t="shared" si="345"/>
        <v>#VALUE!</v>
      </c>
      <c r="R2218" s="89" t="e">
        <f t="shared" si="346"/>
        <v>#VALUE!</v>
      </c>
      <c r="S2218" s="173">
        <f>'HP-Api, V2-Sep24'!AS2220</f>
        <v>0</v>
      </c>
      <c r="T2218" s="89">
        <f t="shared" si="347"/>
        <v>1</v>
      </c>
      <c r="U2218" s="90" t="e">
        <f t="shared" si="348"/>
        <v>#DIV/0!</v>
      </c>
      <c r="V2218" s="91" t="e">
        <f t="shared" si="349"/>
        <v>#DIV/0!</v>
      </c>
    </row>
    <row r="2219" spans="1:22" x14ac:dyDescent="0.3">
      <c r="A2219" s="88">
        <f>'HP-Api, V2-Sep24'!D2221</f>
        <v>0</v>
      </c>
      <c r="B2219" s="88" cm="1">
        <f t="array" ref="B2219">IF(OR(A2219=DATA!$H$2:$H$13),3,IF(OR(A2219=DATA!$H$14:$H$119),2,1))</f>
        <v>1</v>
      </c>
      <c r="C2219" s="88">
        <f>'HP-Api, V2-Sep24'!G2221</f>
        <v>0</v>
      </c>
      <c r="D2219" s="89" t="str">
        <f>IF(AND(C2219&gt;='Risk(dist, colmena)'!$C$9, C2219&lt;='Risk(dist, colmena)'!$E$9), 1, IF(AND(C2219&gt;'Risk(dist, colmena)'!$C$10, C2219&lt;='Risk(dist, colmena)'!$E$10), 2, IF(C2219&gt;='Risk(dist, colmena)'!$C$11, 3, "")))</f>
        <v/>
      </c>
      <c r="E2219" s="173">
        <f>'HP-Api, V2-Sep24'!L2221</f>
        <v>0</v>
      </c>
      <c r="F2219" s="173" t="str">
        <f>IF(AND(E2219&gt;='Risk(dist, colmena)'!$H$9, E2219&lt;='Risk(dist, colmena)'!$J$9), 1, IF(AND(E2219&gt;'Risk(dist, colmena)'!$H$10, E2219&lt;='Risk(dist, colmena)'!$J$10), 2, IF(E2219&gt;='Risk(dist, colmena)'!$H$11, 3, "")))</f>
        <v/>
      </c>
      <c r="G2219" s="88">
        <f>'HP-Api, V2-Sep24'!AH2221</f>
        <v>0</v>
      </c>
      <c r="H2219" s="89" t="str">
        <f t="shared" si="341"/>
        <v/>
      </c>
      <c r="I2219" s="194" t="e">
        <f>('HP-Api, V2-Sep24'!AK2221-'HP-Api, V2-Sep24'!S2221)/'HP-Api, V2-Sep24'!S2221</f>
        <v>#DIV/0!</v>
      </c>
      <c r="J2219" s="89" t="e">
        <f t="shared" si="342"/>
        <v>#DIV/0!</v>
      </c>
      <c r="K2219" s="195">
        <f>'HP-Api, V2-Sep24'!AQ2221</f>
        <v>0</v>
      </c>
      <c r="L2219" s="89">
        <f t="shared" si="343"/>
        <v>1</v>
      </c>
      <c r="M2219" s="88">
        <f>'HP-Api, V2-Sep24'!AM2221</f>
        <v>0</v>
      </c>
      <c r="N2219" s="89" t="str">
        <f t="shared" si="340"/>
        <v/>
      </c>
      <c r="O2219" s="88">
        <f>'HP-Api, V2-Sep24'!AR2221</f>
        <v>0</v>
      </c>
      <c r="P2219" s="89" t="str">
        <f t="shared" si="344"/>
        <v/>
      </c>
      <c r="Q2219" s="89" t="e">
        <f t="shared" si="345"/>
        <v>#VALUE!</v>
      </c>
      <c r="R2219" s="89" t="e">
        <f t="shared" si="346"/>
        <v>#VALUE!</v>
      </c>
      <c r="S2219" s="173">
        <f>'HP-Api, V2-Sep24'!AS2221</f>
        <v>0</v>
      </c>
      <c r="T2219" s="89">
        <f t="shared" si="347"/>
        <v>1</v>
      </c>
      <c r="U2219" s="90" t="e">
        <f t="shared" si="348"/>
        <v>#DIV/0!</v>
      </c>
      <c r="V2219" s="91" t="e">
        <f t="shared" si="349"/>
        <v>#DIV/0!</v>
      </c>
    </row>
    <row r="2220" spans="1:22" x14ac:dyDescent="0.3">
      <c r="A2220" s="88">
        <f>'HP-Api, V2-Sep24'!D2222</f>
        <v>0</v>
      </c>
      <c r="B2220" s="88" cm="1">
        <f t="array" ref="B2220">IF(OR(A2220=DATA!$H$2:$H$13),3,IF(OR(A2220=DATA!$H$14:$H$119),2,1))</f>
        <v>1</v>
      </c>
      <c r="C2220" s="88">
        <f>'HP-Api, V2-Sep24'!G2222</f>
        <v>0</v>
      </c>
      <c r="D2220" s="89" t="str">
        <f>IF(AND(C2220&gt;='Risk(dist, colmena)'!$C$9, C2220&lt;='Risk(dist, colmena)'!$E$9), 1, IF(AND(C2220&gt;'Risk(dist, colmena)'!$C$10, C2220&lt;='Risk(dist, colmena)'!$E$10), 2, IF(C2220&gt;='Risk(dist, colmena)'!$C$11, 3, "")))</f>
        <v/>
      </c>
      <c r="E2220" s="173">
        <f>'HP-Api, V2-Sep24'!L2222</f>
        <v>0</v>
      </c>
      <c r="F2220" s="173" t="str">
        <f>IF(AND(E2220&gt;='Risk(dist, colmena)'!$H$9, E2220&lt;='Risk(dist, colmena)'!$J$9), 1, IF(AND(E2220&gt;'Risk(dist, colmena)'!$H$10, E2220&lt;='Risk(dist, colmena)'!$J$10), 2, IF(E2220&gt;='Risk(dist, colmena)'!$H$11, 3, "")))</f>
        <v/>
      </c>
      <c r="G2220" s="88">
        <f>'HP-Api, V2-Sep24'!AH2222</f>
        <v>0</v>
      </c>
      <c r="H2220" s="89" t="str">
        <f t="shared" si="341"/>
        <v/>
      </c>
      <c r="I2220" s="194" t="e">
        <f>('HP-Api, V2-Sep24'!AK2222-'HP-Api, V2-Sep24'!S2222)/'HP-Api, V2-Sep24'!S2222</f>
        <v>#DIV/0!</v>
      </c>
      <c r="J2220" s="89" t="e">
        <f t="shared" si="342"/>
        <v>#DIV/0!</v>
      </c>
      <c r="K2220" s="195">
        <f>'HP-Api, V2-Sep24'!AQ2222</f>
        <v>0</v>
      </c>
      <c r="L2220" s="89">
        <f t="shared" si="343"/>
        <v>1</v>
      </c>
      <c r="M2220" s="88">
        <f>'HP-Api, V2-Sep24'!AM2222</f>
        <v>0</v>
      </c>
      <c r="N2220" s="89" t="str">
        <f t="shared" si="340"/>
        <v/>
      </c>
      <c r="O2220" s="88">
        <f>'HP-Api, V2-Sep24'!AR2222</f>
        <v>0</v>
      </c>
      <c r="P2220" s="89" t="str">
        <f t="shared" si="344"/>
        <v/>
      </c>
      <c r="Q2220" s="89" t="e">
        <f t="shared" si="345"/>
        <v>#VALUE!</v>
      </c>
      <c r="R2220" s="89" t="e">
        <f t="shared" si="346"/>
        <v>#VALUE!</v>
      </c>
      <c r="S2220" s="173">
        <f>'HP-Api, V2-Sep24'!AS2222</f>
        <v>0</v>
      </c>
      <c r="T2220" s="89">
        <f t="shared" si="347"/>
        <v>1</v>
      </c>
      <c r="U2220" s="90" t="e">
        <f t="shared" si="348"/>
        <v>#DIV/0!</v>
      </c>
      <c r="V2220" s="91" t="e">
        <f t="shared" si="349"/>
        <v>#DIV/0!</v>
      </c>
    </row>
    <row r="2221" spans="1:22" x14ac:dyDescent="0.3">
      <c r="A2221" s="88">
        <f>'HP-Api, V2-Sep24'!D2223</f>
        <v>0</v>
      </c>
      <c r="B2221" s="88" cm="1">
        <f t="array" ref="B2221">IF(OR(A2221=DATA!$H$2:$H$13),3,IF(OR(A2221=DATA!$H$14:$H$119),2,1))</f>
        <v>1</v>
      </c>
      <c r="C2221" s="88">
        <f>'HP-Api, V2-Sep24'!G2223</f>
        <v>0</v>
      </c>
      <c r="D2221" s="89" t="str">
        <f>IF(AND(C2221&gt;='Risk(dist, colmena)'!$C$9, C2221&lt;='Risk(dist, colmena)'!$E$9), 1, IF(AND(C2221&gt;'Risk(dist, colmena)'!$C$10, C2221&lt;='Risk(dist, colmena)'!$E$10), 2, IF(C2221&gt;='Risk(dist, colmena)'!$C$11, 3, "")))</f>
        <v/>
      </c>
      <c r="E2221" s="173">
        <f>'HP-Api, V2-Sep24'!L2223</f>
        <v>0</v>
      </c>
      <c r="F2221" s="173" t="str">
        <f>IF(AND(E2221&gt;='Risk(dist, colmena)'!$H$9, E2221&lt;='Risk(dist, colmena)'!$J$9), 1, IF(AND(E2221&gt;'Risk(dist, colmena)'!$H$10, E2221&lt;='Risk(dist, colmena)'!$J$10), 2, IF(E2221&gt;='Risk(dist, colmena)'!$H$11, 3, "")))</f>
        <v/>
      </c>
      <c r="G2221" s="88">
        <f>'HP-Api, V2-Sep24'!AH2223</f>
        <v>0</v>
      </c>
      <c r="H2221" s="89" t="str">
        <f t="shared" si="341"/>
        <v/>
      </c>
      <c r="I2221" s="194" t="e">
        <f>('HP-Api, V2-Sep24'!AK2223-'HP-Api, V2-Sep24'!S2223)/'HP-Api, V2-Sep24'!S2223</f>
        <v>#DIV/0!</v>
      </c>
      <c r="J2221" s="89" t="e">
        <f t="shared" si="342"/>
        <v>#DIV/0!</v>
      </c>
      <c r="K2221" s="195">
        <f>'HP-Api, V2-Sep24'!AQ2223</f>
        <v>0</v>
      </c>
      <c r="L2221" s="89">
        <f t="shared" si="343"/>
        <v>1</v>
      </c>
      <c r="M2221" s="88">
        <f>'HP-Api, V2-Sep24'!AM2223</f>
        <v>0</v>
      </c>
      <c r="N2221" s="89" t="str">
        <f t="shared" si="340"/>
        <v/>
      </c>
      <c r="O2221" s="88">
        <f>'HP-Api, V2-Sep24'!AR2223</f>
        <v>0</v>
      </c>
      <c r="P2221" s="89" t="str">
        <f t="shared" si="344"/>
        <v/>
      </c>
      <c r="Q2221" s="89" t="e">
        <f t="shared" si="345"/>
        <v>#VALUE!</v>
      </c>
      <c r="R2221" s="89" t="e">
        <f t="shared" si="346"/>
        <v>#VALUE!</v>
      </c>
      <c r="S2221" s="173">
        <f>'HP-Api, V2-Sep24'!AS2223</f>
        <v>0</v>
      </c>
      <c r="T2221" s="89">
        <f t="shared" si="347"/>
        <v>1</v>
      </c>
      <c r="U2221" s="90" t="e">
        <f t="shared" si="348"/>
        <v>#DIV/0!</v>
      </c>
      <c r="V2221" s="91" t="e">
        <f t="shared" si="349"/>
        <v>#DIV/0!</v>
      </c>
    </row>
    <row r="2222" spans="1:22" x14ac:dyDescent="0.3">
      <c r="A2222" s="88">
        <f>'HP-Api, V2-Sep24'!D2224</f>
        <v>0</v>
      </c>
      <c r="B2222" s="88" cm="1">
        <f t="array" ref="B2222">IF(OR(A2222=DATA!$H$2:$H$13),3,IF(OR(A2222=DATA!$H$14:$H$119),2,1))</f>
        <v>1</v>
      </c>
      <c r="C2222" s="88">
        <f>'HP-Api, V2-Sep24'!G2224</f>
        <v>0</v>
      </c>
      <c r="D2222" s="89" t="str">
        <f>IF(AND(C2222&gt;='Risk(dist, colmena)'!$C$9, C2222&lt;='Risk(dist, colmena)'!$E$9), 1, IF(AND(C2222&gt;'Risk(dist, colmena)'!$C$10, C2222&lt;='Risk(dist, colmena)'!$E$10), 2, IF(C2222&gt;='Risk(dist, colmena)'!$C$11, 3, "")))</f>
        <v/>
      </c>
      <c r="E2222" s="173">
        <f>'HP-Api, V2-Sep24'!L2224</f>
        <v>0</v>
      </c>
      <c r="F2222" s="173" t="str">
        <f>IF(AND(E2222&gt;='Risk(dist, colmena)'!$H$9, E2222&lt;='Risk(dist, colmena)'!$J$9), 1, IF(AND(E2222&gt;'Risk(dist, colmena)'!$H$10, E2222&lt;='Risk(dist, colmena)'!$J$10), 2, IF(E2222&gt;='Risk(dist, colmena)'!$H$11, 3, "")))</f>
        <v/>
      </c>
      <c r="G2222" s="88">
        <f>'HP-Api, V2-Sep24'!AH2224</f>
        <v>0</v>
      </c>
      <c r="H2222" s="89" t="str">
        <f t="shared" si="341"/>
        <v/>
      </c>
      <c r="I2222" s="194" t="e">
        <f>('HP-Api, V2-Sep24'!AK2224-'HP-Api, V2-Sep24'!S2224)/'HP-Api, V2-Sep24'!S2224</f>
        <v>#DIV/0!</v>
      </c>
      <c r="J2222" s="89" t="e">
        <f t="shared" si="342"/>
        <v>#DIV/0!</v>
      </c>
      <c r="K2222" s="195">
        <f>'HP-Api, V2-Sep24'!AQ2224</f>
        <v>0</v>
      </c>
      <c r="L2222" s="89">
        <f t="shared" si="343"/>
        <v>1</v>
      </c>
      <c r="M2222" s="88">
        <f>'HP-Api, V2-Sep24'!AM2224</f>
        <v>0</v>
      </c>
      <c r="N2222" s="89" t="str">
        <f t="shared" si="340"/>
        <v/>
      </c>
      <c r="O2222" s="88">
        <f>'HP-Api, V2-Sep24'!AR2224</f>
        <v>0</v>
      </c>
      <c r="P2222" s="89" t="str">
        <f t="shared" si="344"/>
        <v/>
      </c>
      <c r="Q2222" s="89" t="e">
        <f t="shared" si="345"/>
        <v>#VALUE!</v>
      </c>
      <c r="R2222" s="89" t="e">
        <f t="shared" si="346"/>
        <v>#VALUE!</v>
      </c>
      <c r="S2222" s="173">
        <f>'HP-Api, V2-Sep24'!AS2224</f>
        <v>0</v>
      </c>
      <c r="T2222" s="89">
        <f t="shared" si="347"/>
        <v>1</v>
      </c>
      <c r="U2222" s="90" t="e">
        <f t="shared" si="348"/>
        <v>#DIV/0!</v>
      </c>
      <c r="V2222" s="91" t="e">
        <f t="shared" si="349"/>
        <v>#DIV/0!</v>
      </c>
    </row>
    <row r="2223" spans="1:22" x14ac:dyDescent="0.3">
      <c r="A2223" s="88">
        <f>'HP-Api, V2-Sep24'!D2225</f>
        <v>0</v>
      </c>
      <c r="B2223" s="88" cm="1">
        <f t="array" ref="B2223">IF(OR(A2223=DATA!$H$2:$H$13),3,IF(OR(A2223=DATA!$H$14:$H$119),2,1))</f>
        <v>1</v>
      </c>
      <c r="C2223" s="88">
        <f>'HP-Api, V2-Sep24'!G2225</f>
        <v>0</v>
      </c>
      <c r="D2223" s="89" t="str">
        <f>IF(AND(C2223&gt;='Risk(dist, colmena)'!$C$9, C2223&lt;='Risk(dist, colmena)'!$E$9), 1, IF(AND(C2223&gt;'Risk(dist, colmena)'!$C$10, C2223&lt;='Risk(dist, colmena)'!$E$10), 2, IF(C2223&gt;='Risk(dist, colmena)'!$C$11, 3, "")))</f>
        <v/>
      </c>
      <c r="E2223" s="173">
        <f>'HP-Api, V2-Sep24'!L2225</f>
        <v>0</v>
      </c>
      <c r="F2223" s="173" t="str">
        <f>IF(AND(E2223&gt;='Risk(dist, colmena)'!$H$9, E2223&lt;='Risk(dist, colmena)'!$J$9), 1, IF(AND(E2223&gt;'Risk(dist, colmena)'!$H$10, E2223&lt;='Risk(dist, colmena)'!$J$10), 2, IF(E2223&gt;='Risk(dist, colmena)'!$H$11, 3, "")))</f>
        <v/>
      </c>
      <c r="G2223" s="88">
        <f>'HP-Api, V2-Sep24'!AH2225</f>
        <v>0</v>
      </c>
      <c r="H2223" s="89" t="str">
        <f t="shared" si="341"/>
        <v/>
      </c>
      <c r="I2223" s="194" t="e">
        <f>('HP-Api, V2-Sep24'!AK2225-'HP-Api, V2-Sep24'!S2225)/'HP-Api, V2-Sep24'!S2225</f>
        <v>#DIV/0!</v>
      </c>
      <c r="J2223" s="89" t="e">
        <f t="shared" si="342"/>
        <v>#DIV/0!</v>
      </c>
      <c r="K2223" s="195">
        <f>'HP-Api, V2-Sep24'!AQ2225</f>
        <v>0</v>
      </c>
      <c r="L2223" s="89">
        <f t="shared" si="343"/>
        <v>1</v>
      </c>
      <c r="M2223" s="88">
        <f>'HP-Api, V2-Sep24'!AM2225</f>
        <v>0</v>
      </c>
      <c r="N2223" s="89" t="str">
        <f t="shared" si="340"/>
        <v/>
      </c>
      <c r="O2223" s="88">
        <f>'HP-Api, V2-Sep24'!AR2225</f>
        <v>0</v>
      </c>
      <c r="P2223" s="89" t="str">
        <f t="shared" si="344"/>
        <v/>
      </c>
      <c r="Q2223" s="89" t="e">
        <f t="shared" si="345"/>
        <v>#VALUE!</v>
      </c>
      <c r="R2223" s="89" t="e">
        <f t="shared" si="346"/>
        <v>#VALUE!</v>
      </c>
      <c r="S2223" s="173">
        <f>'HP-Api, V2-Sep24'!AS2225</f>
        <v>0</v>
      </c>
      <c r="T2223" s="89">
        <f t="shared" si="347"/>
        <v>1</v>
      </c>
      <c r="U2223" s="90" t="e">
        <f t="shared" si="348"/>
        <v>#DIV/0!</v>
      </c>
      <c r="V2223" s="91" t="e">
        <f t="shared" si="349"/>
        <v>#DIV/0!</v>
      </c>
    </row>
    <row r="2224" spans="1:22" x14ac:dyDescent="0.3">
      <c r="A2224" s="88">
        <f>'HP-Api, V2-Sep24'!D2226</f>
        <v>0</v>
      </c>
      <c r="B2224" s="88" cm="1">
        <f t="array" ref="B2224">IF(OR(A2224=DATA!$H$2:$H$13),3,IF(OR(A2224=DATA!$H$14:$H$119),2,1))</f>
        <v>1</v>
      </c>
      <c r="C2224" s="88">
        <f>'HP-Api, V2-Sep24'!G2226</f>
        <v>0</v>
      </c>
      <c r="D2224" s="89" t="str">
        <f>IF(AND(C2224&gt;='Risk(dist, colmena)'!$C$9, C2224&lt;='Risk(dist, colmena)'!$E$9), 1, IF(AND(C2224&gt;'Risk(dist, colmena)'!$C$10, C2224&lt;='Risk(dist, colmena)'!$E$10), 2, IF(C2224&gt;='Risk(dist, colmena)'!$C$11, 3, "")))</f>
        <v/>
      </c>
      <c r="E2224" s="173">
        <f>'HP-Api, V2-Sep24'!L2226</f>
        <v>0</v>
      </c>
      <c r="F2224" s="173" t="str">
        <f>IF(AND(E2224&gt;='Risk(dist, colmena)'!$H$9, E2224&lt;='Risk(dist, colmena)'!$J$9), 1, IF(AND(E2224&gt;'Risk(dist, colmena)'!$H$10, E2224&lt;='Risk(dist, colmena)'!$J$10), 2, IF(E2224&gt;='Risk(dist, colmena)'!$H$11, 3, "")))</f>
        <v/>
      </c>
      <c r="G2224" s="88">
        <f>'HP-Api, V2-Sep24'!AH2226</f>
        <v>0</v>
      </c>
      <c r="H2224" s="89" t="str">
        <f t="shared" si="341"/>
        <v/>
      </c>
      <c r="I2224" s="194" t="e">
        <f>('HP-Api, V2-Sep24'!AK2226-'HP-Api, V2-Sep24'!S2226)/'HP-Api, V2-Sep24'!S2226</f>
        <v>#DIV/0!</v>
      </c>
      <c r="J2224" s="89" t="e">
        <f t="shared" si="342"/>
        <v>#DIV/0!</v>
      </c>
      <c r="K2224" s="195">
        <f>'HP-Api, V2-Sep24'!AQ2226</f>
        <v>0</v>
      </c>
      <c r="L2224" s="89">
        <f t="shared" si="343"/>
        <v>1</v>
      </c>
      <c r="M2224" s="88">
        <f>'HP-Api, V2-Sep24'!AM2226</f>
        <v>0</v>
      </c>
      <c r="N2224" s="89" t="str">
        <f t="shared" si="340"/>
        <v/>
      </c>
      <c r="O2224" s="88">
        <f>'HP-Api, V2-Sep24'!AR2226</f>
        <v>0</v>
      </c>
      <c r="P2224" s="89" t="str">
        <f t="shared" si="344"/>
        <v/>
      </c>
      <c r="Q2224" s="89" t="e">
        <f t="shared" si="345"/>
        <v>#VALUE!</v>
      </c>
      <c r="R2224" s="89" t="e">
        <f t="shared" si="346"/>
        <v>#VALUE!</v>
      </c>
      <c r="S2224" s="173">
        <f>'HP-Api, V2-Sep24'!AS2226</f>
        <v>0</v>
      </c>
      <c r="T2224" s="89">
        <f t="shared" si="347"/>
        <v>1</v>
      </c>
      <c r="U2224" s="90" t="e">
        <f t="shared" si="348"/>
        <v>#DIV/0!</v>
      </c>
      <c r="V2224" s="91" t="e">
        <f t="shared" si="349"/>
        <v>#DIV/0!</v>
      </c>
    </row>
    <row r="2225" spans="1:22" x14ac:dyDescent="0.3">
      <c r="A2225" s="88">
        <f>'HP-Api, V2-Sep24'!D2227</f>
        <v>0</v>
      </c>
      <c r="B2225" s="88" cm="1">
        <f t="array" ref="B2225">IF(OR(A2225=DATA!$H$2:$H$13),3,IF(OR(A2225=DATA!$H$14:$H$119),2,1))</f>
        <v>1</v>
      </c>
      <c r="C2225" s="88">
        <f>'HP-Api, V2-Sep24'!G2227</f>
        <v>0</v>
      </c>
      <c r="D2225" s="89" t="str">
        <f>IF(AND(C2225&gt;='Risk(dist, colmena)'!$C$9, C2225&lt;='Risk(dist, colmena)'!$E$9), 1, IF(AND(C2225&gt;'Risk(dist, colmena)'!$C$10, C2225&lt;='Risk(dist, colmena)'!$E$10), 2, IF(C2225&gt;='Risk(dist, colmena)'!$C$11, 3, "")))</f>
        <v/>
      </c>
      <c r="E2225" s="173">
        <f>'HP-Api, V2-Sep24'!L2227</f>
        <v>0</v>
      </c>
      <c r="F2225" s="173" t="str">
        <f>IF(AND(E2225&gt;='Risk(dist, colmena)'!$H$9, E2225&lt;='Risk(dist, colmena)'!$J$9), 1, IF(AND(E2225&gt;'Risk(dist, colmena)'!$H$10, E2225&lt;='Risk(dist, colmena)'!$J$10), 2, IF(E2225&gt;='Risk(dist, colmena)'!$H$11, 3, "")))</f>
        <v/>
      </c>
      <c r="G2225" s="88">
        <f>'HP-Api, V2-Sep24'!AH2227</f>
        <v>0</v>
      </c>
      <c r="H2225" s="89" t="str">
        <f t="shared" si="341"/>
        <v/>
      </c>
      <c r="I2225" s="194" t="e">
        <f>('HP-Api, V2-Sep24'!AK2227-'HP-Api, V2-Sep24'!S2227)/'HP-Api, V2-Sep24'!S2227</f>
        <v>#DIV/0!</v>
      </c>
      <c r="J2225" s="89" t="e">
        <f t="shared" si="342"/>
        <v>#DIV/0!</v>
      </c>
      <c r="K2225" s="195">
        <f>'HP-Api, V2-Sep24'!AQ2227</f>
        <v>0</v>
      </c>
      <c r="L2225" s="89">
        <f t="shared" si="343"/>
        <v>1</v>
      </c>
      <c r="M2225" s="88">
        <f>'HP-Api, V2-Sep24'!AM2227</f>
        <v>0</v>
      </c>
      <c r="N2225" s="89" t="str">
        <f t="shared" si="340"/>
        <v/>
      </c>
      <c r="O2225" s="88">
        <f>'HP-Api, V2-Sep24'!AR2227</f>
        <v>0</v>
      </c>
      <c r="P2225" s="89" t="str">
        <f t="shared" si="344"/>
        <v/>
      </c>
      <c r="Q2225" s="89" t="e">
        <f t="shared" si="345"/>
        <v>#VALUE!</v>
      </c>
      <c r="R2225" s="89" t="e">
        <f t="shared" si="346"/>
        <v>#VALUE!</v>
      </c>
      <c r="S2225" s="173">
        <f>'HP-Api, V2-Sep24'!AS2227</f>
        <v>0</v>
      </c>
      <c r="T2225" s="89">
        <f t="shared" si="347"/>
        <v>1</v>
      </c>
      <c r="U2225" s="90" t="e">
        <f t="shared" si="348"/>
        <v>#DIV/0!</v>
      </c>
      <c r="V2225" s="91" t="e">
        <f t="shared" si="349"/>
        <v>#DIV/0!</v>
      </c>
    </row>
    <row r="2226" spans="1:22" x14ac:dyDescent="0.3">
      <c r="A2226" s="88">
        <f>'HP-Api, V2-Sep24'!D2228</f>
        <v>0</v>
      </c>
      <c r="B2226" s="88" cm="1">
        <f t="array" ref="B2226">IF(OR(A2226=DATA!$H$2:$H$13),3,IF(OR(A2226=DATA!$H$14:$H$119),2,1))</f>
        <v>1</v>
      </c>
      <c r="C2226" s="88">
        <f>'HP-Api, V2-Sep24'!G2228</f>
        <v>0</v>
      </c>
      <c r="D2226" s="89" t="str">
        <f>IF(AND(C2226&gt;='Risk(dist, colmena)'!$C$9, C2226&lt;='Risk(dist, colmena)'!$E$9), 1, IF(AND(C2226&gt;'Risk(dist, colmena)'!$C$10, C2226&lt;='Risk(dist, colmena)'!$E$10), 2, IF(C2226&gt;='Risk(dist, colmena)'!$C$11, 3, "")))</f>
        <v/>
      </c>
      <c r="E2226" s="173">
        <f>'HP-Api, V2-Sep24'!L2228</f>
        <v>0</v>
      </c>
      <c r="F2226" s="173" t="str">
        <f>IF(AND(E2226&gt;='Risk(dist, colmena)'!$H$9, E2226&lt;='Risk(dist, colmena)'!$J$9), 1, IF(AND(E2226&gt;'Risk(dist, colmena)'!$H$10, E2226&lt;='Risk(dist, colmena)'!$J$10), 2, IF(E2226&gt;='Risk(dist, colmena)'!$H$11, 3, "")))</f>
        <v/>
      </c>
      <c r="G2226" s="88">
        <f>'HP-Api, V2-Sep24'!AH2228</f>
        <v>0</v>
      </c>
      <c r="H2226" s="89" t="str">
        <f t="shared" si="341"/>
        <v/>
      </c>
      <c r="I2226" s="194" t="e">
        <f>('HP-Api, V2-Sep24'!AK2228-'HP-Api, V2-Sep24'!S2228)/'HP-Api, V2-Sep24'!S2228</f>
        <v>#DIV/0!</v>
      </c>
      <c r="J2226" s="89" t="e">
        <f t="shared" si="342"/>
        <v>#DIV/0!</v>
      </c>
      <c r="K2226" s="195">
        <f>'HP-Api, V2-Sep24'!AQ2228</f>
        <v>0</v>
      </c>
      <c r="L2226" s="89">
        <f t="shared" si="343"/>
        <v>1</v>
      </c>
      <c r="M2226" s="88">
        <f>'HP-Api, V2-Sep24'!AM2228</f>
        <v>0</v>
      </c>
      <c r="N2226" s="89" t="str">
        <f t="shared" si="340"/>
        <v/>
      </c>
      <c r="O2226" s="88">
        <f>'HP-Api, V2-Sep24'!AR2228</f>
        <v>0</v>
      </c>
      <c r="P2226" s="89" t="str">
        <f t="shared" si="344"/>
        <v/>
      </c>
      <c r="Q2226" s="89" t="e">
        <f t="shared" si="345"/>
        <v>#VALUE!</v>
      </c>
      <c r="R2226" s="89" t="e">
        <f t="shared" si="346"/>
        <v>#VALUE!</v>
      </c>
      <c r="S2226" s="173">
        <f>'HP-Api, V2-Sep24'!AS2228</f>
        <v>0</v>
      </c>
      <c r="T2226" s="89">
        <f t="shared" si="347"/>
        <v>1</v>
      </c>
      <c r="U2226" s="90" t="e">
        <f t="shared" si="348"/>
        <v>#DIV/0!</v>
      </c>
      <c r="V2226" s="91" t="e">
        <f t="shared" si="349"/>
        <v>#DIV/0!</v>
      </c>
    </row>
    <row r="2227" spans="1:22" x14ac:dyDescent="0.3">
      <c r="A2227" s="88">
        <f>'HP-Api, V2-Sep24'!D2229</f>
        <v>0</v>
      </c>
      <c r="B2227" s="88" cm="1">
        <f t="array" ref="B2227">IF(OR(A2227=DATA!$H$2:$H$13),3,IF(OR(A2227=DATA!$H$14:$H$119),2,1))</f>
        <v>1</v>
      </c>
      <c r="C2227" s="88">
        <f>'HP-Api, V2-Sep24'!G2229</f>
        <v>0</v>
      </c>
      <c r="D2227" s="89" t="str">
        <f>IF(AND(C2227&gt;='Risk(dist, colmena)'!$C$9, C2227&lt;='Risk(dist, colmena)'!$E$9), 1, IF(AND(C2227&gt;'Risk(dist, colmena)'!$C$10, C2227&lt;='Risk(dist, colmena)'!$E$10), 2, IF(C2227&gt;='Risk(dist, colmena)'!$C$11, 3, "")))</f>
        <v/>
      </c>
      <c r="E2227" s="173">
        <f>'HP-Api, V2-Sep24'!L2229</f>
        <v>0</v>
      </c>
      <c r="F2227" s="173" t="str">
        <f>IF(AND(E2227&gt;='Risk(dist, colmena)'!$H$9, E2227&lt;='Risk(dist, colmena)'!$J$9), 1, IF(AND(E2227&gt;'Risk(dist, colmena)'!$H$10, E2227&lt;='Risk(dist, colmena)'!$J$10), 2, IF(E2227&gt;='Risk(dist, colmena)'!$H$11, 3, "")))</f>
        <v/>
      </c>
      <c r="G2227" s="88">
        <f>'HP-Api, V2-Sep24'!AH2229</f>
        <v>0</v>
      </c>
      <c r="H2227" s="89" t="str">
        <f t="shared" si="341"/>
        <v/>
      </c>
      <c r="I2227" s="194" t="e">
        <f>('HP-Api, V2-Sep24'!AK2229-'HP-Api, V2-Sep24'!S2229)/'HP-Api, V2-Sep24'!S2229</f>
        <v>#DIV/0!</v>
      </c>
      <c r="J2227" s="89" t="e">
        <f t="shared" si="342"/>
        <v>#DIV/0!</v>
      </c>
      <c r="K2227" s="195">
        <f>'HP-Api, V2-Sep24'!AQ2229</f>
        <v>0</v>
      </c>
      <c r="L2227" s="89">
        <f t="shared" si="343"/>
        <v>1</v>
      </c>
      <c r="M2227" s="88">
        <f>'HP-Api, V2-Sep24'!AM2229</f>
        <v>0</v>
      </c>
      <c r="N2227" s="89" t="str">
        <f t="shared" si="340"/>
        <v/>
      </c>
      <c r="O2227" s="88">
        <f>'HP-Api, V2-Sep24'!AR2229</f>
        <v>0</v>
      </c>
      <c r="P2227" s="89" t="str">
        <f t="shared" si="344"/>
        <v/>
      </c>
      <c r="Q2227" s="89" t="e">
        <f t="shared" si="345"/>
        <v>#VALUE!</v>
      </c>
      <c r="R2227" s="89" t="e">
        <f t="shared" si="346"/>
        <v>#VALUE!</v>
      </c>
      <c r="S2227" s="173">
        <f>'HP-Api, V2-Sep24'!AS2229</f>
        <v>0</v>
      </c>
      <c r="T2227" s="89">
        <f t="shared" si="347"/>
        <v>1</v>
      </c>
      <c r="U2227" s="90" t="e">
        <f t="shared" si="348"/>
        <v>#DIV/0!</v>
      </c>
      <c r="V2227" s="91" t="e">
        <f t="shared" si="349"/>
        <v>#DIV/0!</v>
      </c>
    </row>
    <row r="2228" spans="1:22" x14ac:dyDescent="0.3">
      <c r="A2228" s="88">
        <f>'HP-Api, V2-Sep24'!D2230</f>
        <v>0</v>
      </c>
      <c r="B2228" s="88" cm="1">
        <f t="array" ref="B2228">IF(OR(A2228=DATA!$H$2:$H$13),3,IF(OR(A2228=DATA!$H$14:$H$119),2,1))</f>
        <v>1</v>
      </c>
      <c r="C2228" s="88">
        <f>'HP-Api, V2-Sep24'!G2230</f>
        <v>0</v>
      </c>
      <c r="D2228" s="89" t="str">
        <f>IF(AND(C2228&gt;='Risk(dist, colmena)'!$C$9, C2228&lt;='Risk(dist, colmena)'!$E$9), 1, IF(AND(C2228&gt;'Risk(dist, colmena)'!$C$10, C2228&lt;='Risk(dist, colmena)'!$E$10), 2, IF(C2228&gt;='Risk(dist, colmena)'!$C$11, 3, "")))</f>
        <v/>
      </c>
      <c r="E2228" s="173">
        <f>'HP-Api, V2-Sep24'!L2230</f>
        <v>0</v>
      </c>
      <c r="F2228" s="173" t="str">
        <f>IF(AND(E2228&gt;='Risk(dist, colmena)'!$H$9, E2228&lt;='Risk(dist, colmena)'!$J$9), 1, IF(AND(E2228&gt;'Risk(dist, colmena)'!$H$10, E2228&lt;='Risk(dist, colmena)'!$J$10), 2, IF(E2228&gt;='Risk(dist, colmena)'!$H$11, 3, "")))</f>
        <v/>
      </c>
      <c r="G2228" s="88">
        <f>'HP-Api, V2-Sep24'!AH2230</f>
        <v>0</v>
      </c>
      <c r="H2228" s="89" t="str">
        <f t="shared" si="341"/>
        <v/>
      </c>
      <c r="I2228" s="194" t="e">
        <f>('HP-Api, V2-Sep24'!AK2230-'HP-Api, V2-Sep24'!S2230)/'HP-Api, V2-Sep24'!S2230</f>
        <v>#DIV/0!</v>
      </c>
      <c r="J2228" s="89" t="e">
        <f t="shared" si="342"/>
        <v>#DIV/0!</v>
      </c>
      <c r="K2228" s="195">
        <f>'HP-Api, V2-Sep24'!AQ2230</f>
        <v>0</v>
      </c>
      <c r="L2228" s="89">
        <f t="shared" si="343"/>
        <v>1</v>
      </c>
      <c r="M2228" s="88">
        <f>'HP-Api, V2-Sep24'!AM2230</f>
        <v>0</v>
      </c>
      <c r="N2228" s="89" t="str">
        <f t="shared" si="340"/>
        <v/>
      </c>
      <c r="O2228" s="88">
        <f>'HP-Api, V2-Sep24'!AR2230</f>
        <v>0</v>
      </c>
      <c r="P2228" s="89" t="str">
        <f t="shared" si="344"/>
        <v/>
      </c>
      <c r="Q2228" s="89" t="e">
        <f t="shared" si="345"/>
        <v>#VALUE!</v>
      </c>
      <c r="R2228" s="89" t="e">
        <f t="shared" si="346"/>
        <v>#VALUE!</v>
      </c>
      <c r="S2228" s="173">
        <f>'HP-Api, V2-Sep24'!AS2230</f>
        <v>0</v>
      </c>
      <c r="T2228" s="89">
        <f t="shared" si="347"/>
        <v>1</v>
      </c>
      <c r="U2228" s="90" t="e">
        <f t="shared" si="348"/>
        <v>#DIV/0!</v>
      </c>
      <c r="V2228" s="91" t="e">
        <f t="shared" si="349"/>
        <v>#DIV/0!</v>
      </c>
    </row>
    <row r="2229" spans="1:22" x14ac:dyDescent="0.3">
      <c r="A2229" s="88">
        <f>'HP-Api, V2-Sep24'!D2231</f>
        <v>0</v>
      </c>
      <c r="B2229" s="88" cm="1">
        <f t="array" ref="B2229">IF(OR(A2229=DATA!$H$2:$H$13),3,IF(OR(A2229=DATA!$H$14:$H$119),2,1))</f>
        <v>1</v>
      </c>
      <c r="C2229" s="88">
        <f>'HP-Api, V2-Sep24'!G2231</f>
        <v>0</v>
      </c>
      <c r="D2229" s="89" t="str">
        <f>IF(AND(C2229&gt;='Risk(dist, colmena)'!$C$9, C2229&lt;='Risk(dist, colmena)'!$E$9), 1, IF(AND(C2229&gt;'Risk(dist, colmena)'!$C$10, C2229&lt;='Risk(dist, colmena)'!$E$10), 2, IF(C2229&gt;='Risk(dist, colmena)'!$C$11, 3, "")))</f>
        <v/>
      </c>
      <c r="E2229" s="173">
        <f>'HP-Api, V2-Sep24'!L2231</f>
        <v>0</v>
      </c>
      <c r="F2229" s="173" t="str">
        <f>IF(AND(E2229&gt;='Risk(dist, colmena)'!$H$9, E2229&lt;='Risk(dist, colmena)'!$J$9), 1, IF(AND(E2229&gt;'Risk(dist, colmena)'!$H$10, E2229&lt;='Risk(dist, colmena)'!$J$10), 2, IF(E2229&gt;='Risk(dist, colmena)'!$H$11, 3, "")))</f>
        <v/>
      </c>
      <c r="G2229" s="88">
        <f>'HP-Api, V2-Sep24'!AH2231</f>
        <v>0</v>
      </c>
      <c r="H2229" s="89" t="str">
        <f t="shared" si="341"/>
        <v/>
      </c>
      <c r="I2229" s="194" t="e">
        <f>('HP-Api, V2-Sep24'!AK2231-'HP-Api, V2-Sep24'!S2231)/'HP-Api, V2-Sep24'!S2231</f>
        <v>#DIV/0!</v>
      </c>
      <c r="J2229" s="89" t="e">
        <f t="shared" si="342"/>
        <v>#DIV/0!</v>
      </c>
      <c r="K2229" s="195">
        <f>'HP-Api, V2-Sep24'!AQ2231</f>
        <v>0</v>
      </c>
      <c r="L2229" s="89">
        <f t="shared" si="343"/>
        <v>1</v>
      </c>
      <c r="M2229" s="88">
        <f>'HP-Api, V2-Sep24'!AM2231</f>
        <v>0</v>
      </c>
      <c r="N2229" s="89" t="str">
        <f t="shared" si="340"/>
        <v/>
      </c>
      <c r="O2229" s="88">
        <f>'HP-Api, V2-Sep24'!AR2231</f>
        <v>0</v>
      </c>
      <c r="P2229" s="89" t="str">
        <f t="shared" si="344"/>
        <v/>
      </c>
      <c r="Q2229" s="89" t="e">
        <f t="shared" si="345"/>
        <v>#VALUE!</v>
      </c>
      <c r="R2229" s="89" t="e">
        <f t="shared" si="346"/>
        <v>#VALUE!</v>
      </c>
      <c r="S2229" s="173">
        <f>'HP-Api, V2-Sep24'!AS2231</f>
        <v>0</v>
      </c>
      <c r="T2229" s="89">
        <f t="shared" si="347"/>
        <v>1</v>
      </c>
      <c r="U2229" s="90" t="e">
        <f t="shared" si="348"/>
        <v>#DIV/0!</v>
      </c>
      <c r="V2229" s="91" t="e">
        <f t="shared" si="349"/>
        <v>#DIV/0!</v>
      </c>
    </row>
    <row r="2230" spans="1:22" x14ac:dyDescent="0.3">
      <c r="A2230" s="88">
        <f>'HP-Api, V2-Sep24'!D2232</f>
        <v>0</v>
      </c>
      <c r="B2230" s="88" cm="1">
        <f t="array" ref="B2230">IF(OR(A2230=DATA!$H$2:$H$13),3,IF(OR(A2230=DATA!$H$14:$H$119),2,1))</f>
        <v>1</v>
      </c>
      <c r="C2230" s="88">
        <f>'HP-Api, V2-Sep24'!G2232</f>
        <v>0</v>
      </c>
      <c r="D2230" s="89" t="str">
        <f>IF(AND(C2230&gt;='Risk(dist, colmena)'!$C$9, C2230&lt;='Risk(dist, colmena)'!$E$9), 1, IF(AND(C2230&gt;'Risk(dist, colmena)'!$C$10, C2230&lt;='Risk(dist, colmena)'!$E$10), 2, IF(C2230&gt;='Risk(dist, colmena)'!$C$11, 3, "")))</f>
        <v/>
      </c>
      <c r="E2230" s="173">
        <f>'HP-Api, V2-Sep24'!L2232</f>
        <v>0</v>
      </c>
      <c r="F2230" s="173" t="str">
        <f>IF(AND(E2230&gt;='Risk(dist, colmena)'!$H$9, E2230&lt;='Risk(dist, colmena)'!$J$9), 1, IF(AND(E2230&gt;'Risk(dist, colmena)'!$H$10, E2230&lt;='Risk(dist, colmena)'!$J$10), 2, IF(E2230&gt;='Risk(dist, colmena)'!$H$11, 3, "")))</f>
        <v/>
      </c>
      <c r="G2230" s="88">
        <f>'HP-Api, V2-Sep24'!AH2232</f>
        <v>0</v>
      </c>
      <c r="H2230" s="89" t="str">
        <f t="shared" si="341"/>
        <v/>
      </c>
      <c r="I2230" s="194" t="e">
        <f>('HP-Api, V2-Sep24'!AK2232-'HP-Api, V2-Sep24'!S2232)/'HP-Api, V2-Sep24'!S2232</f>
        <v>#DIV/0!</v>
      </c>
      <c r="J2230" s="89" t="e">
        <f t="shared" si="342"/>
        <v>#DIV/0!</v>
      </c>
      <c r="K2230" s="195">
        <f>'HP-Api, V2-Sep24'!AQ2232</f>
        <v>0</v>
      </c>
      <c r="L2230" s="89">
        <f t="shared" si="343"/>
        <v>1</v>
      </c>
      <c r="M2230" s="88">
        <f>'HP-Api, V2-Sep24'!AM2232</f>
        <v>0</v>
      </c>
      <c r="N2230" s="89" t="str">
        <f t="shared" si="340"/>
        <v/>
      </c>
      <c r="O2230" s="88">
        <f>'HP-Api, V2-Sep24'!AR2232</f>
        <v>0</v>
      </c>
      <c r="P2230" s="89" t="str">
        <f t="shared" si="344"/>
        <v/>
      </c>
      <c r="Q2230" s="89" t="e">
        <f t="shared" si="345"/>
        <v>#VALUE!</v>
      </c>
      <c r="R2230" s="89" t="e">
        <f t="shared" si="346"/>
        <v>#VALUE!</v>
      </c>
      <c r="S2230" s="173">
        <f>'HP-Api, V2-Sep24'!AS2232</f>
        <v>0</v>
      </c>
      <c r="T2230" s="89">
        <f t="shared" si="347"/>
        <v>1</v>
      </c>
      <c r="U2230" s="90" t="e">
        <f t="shared" si="348"/>
        <v>#DIV/0!</v>
      </c>
      <c r="V2230" s="91" t="e">
        <f t="shared" si="349"/>
        <v>#DIV/0!</v>
      </c>
    </row>
    <row r="2231" spans="1:22" x14ac:dyDescent="0.3">
      <c r="A2231" s="88">
        <f>'HP-Api, V2-Sep24'!D2233</f>
        <v>0</v>
      </c>
      <c r="B2231" s="88" cm="1">
        <f t="array" ref="B2231">IF(OR(A2231=DATA!$H$2:$H$13),3,IF(OR(A2231=DATA!$H$14:$H$119),2,1))</f>
        <v>1</v>
      </c>
      <c r="C2231" s="88">
        <f>'HP-Api, V2-Sep24'!G2233</f>
        <v>0</v>
      </c>
      <c r="D2231" s="89" t="str">
        <f>IF(AND(C2231&gt;='Risk(dist, colmena)'!$C$9, C2231&lt;='Risk(dist, colmena)'!$E$9), 1, IF(AND(C2231&gt;'Risk(dist, colmena)'!$C$10, C2231&lt;='Risk(dist, colmena)'!$E$10), 2, IF(C2231&gt;='Risk(dist, colmena)'!$C$11, 3, "")))</f>
        <v/>
      </c>
      <c r="E2231" s="173">
        <f>'HP-Api, V2-Sep24'!L2233</f>
        <v>0</v>
      </c>
      <c r="F2231" s="173" t="str">
        <f>IF(AND(E2231&gt;='Risk(dist, colmena)'!$H$9, E2231&lt;='Risk(dist, colmena)'!$J$9), 1, IF(AND(E2231&gt;'Risk(dist, colmena)'!$H$10, E2231&lt;='Risk(dist, colmena)'!$J$10), 2, IF(E2231&gt;='Risk(dist, colmena)'!$H$11, 3, "")))</f>
        <v/>
      </c>
      <c r="G2231" s="88">
        <f>'HP-Api, V2-Sep24'!AH2233</f>
        <v>0</v>
      </c>
      <c r="H2231" s="89" t="str">
        <f t="shared" si="341"/>
        <v/>
      </c>
      <c r="I2231" s="194" t="e">
        <f>('HP-Api, V2-Sep24'!AK2233-'HP-Api, V2-Sep24'!S2233)/'HP-Api, V2-Sep24'!S2233</f>
        <v>#DIV/0!</v>
      </c>
      <c r="J2231" s="89" t="e">
        <f t="shared" si="342"/>
        <v>#DIV/0!</v>
      </c>
      <c r="K2231" s="195">
        <f>'HP-Api, V2-Sep24'!AQ2233</f>
        <v>0</v>
      </c>
      <c r="L2231" s="89">
        <f t="shared" si="343"/>
        <v>1</v>
      </c>
      <c r="M2231" s="88">
        <f>'HP-Api, V2-Sep24'!AM2233</f>
        <v>0</v>
      </c>
      <c r="N2231" s="89" t="str">
        <f t="shared" si="340"/>
        <v/>
      </c>
      <c r="O2231" s="88">
        <f>'HP-Api, V2-Sep24'!AR2233</f>
        <v>0</v>
      </c>
      <c r="P2231" s="89" t="str">
        <f t="shared" si="344"/>
        <v/>
      </c>
      <c r="Q2231" s="89" t="e">
        <f t="shared" si="345"/>
        <v>#VALUE!</v>
      </c>
      <c r="R2231" s="89" t="e">
        <f t="shared" si="346"/>
        <v>#VALUE!</v>
      </c>
      <c r="S2231" s="173">
        <f>'HP-Api, V2-Sep24'!AS2233</f>
        <v>0</v>
      </c>
      <c r="T2231" s="89">
        <f t="shared" si="347"/>
        <v>1</v>
      </c>
      <c r="U2231" s="90" t="e">
        <f t="shared" si="348"/>
        <v>#DIV/0!</v>
      </c>
      <c r="V2231" s="91" t="e">
        <f t="shared" si="349"/>
        <v>#DIV/0!</v>
      </c>
    </row>
    <row r="2232" spans="1:22" x14ac:dyDescent="0.3">
      <c r="A2232" s="88">
        <f>'HP-Api, V2-Sep24'!D2234</f>
        <v>0</v>
      </c>
      <c r="B2232" s="88" cm="1">
        <f t="array" ref="B2232">IF(OR(A2232=DATA!$H$2:$H$13),3,IF(OR(A2232=DATA!$H$14:$H$119),2,1))</f>
        <v>1</v>
      </c>
      <c r="C2232" s="88">
        <f>'HP-Api, V2-Sep24'!G2234</f>
        <v>0</v>
      </c>
      <c r="D2232" s="89" t="str">
        <f>IF(AND(C2232&gt;='Risk(dist, colmena)'!$C$9, C2232&lt;='Risk(dist, colmena)'!$E$9), 1, IF(AND(C2232&gt;'Risk(dist, colmena)'!$C$10, C2232&lt;='Risk(dist, colmena)'!$E$10), 2, IF(C2232&gt;='Risk(dist, colmena)'!$C$11, 3, "")))</f>
        <v/>
      </c>
      <c r="E2232" s="173">
        <f>'HP-Api, V2-Sep24'!L2234</f>
        <v>0</v>
      </c>
      <c r="F2232" s="173" t="str">
        <f>IF(AND(E2232&gt;='Risk(dist, colmena)'!$H$9, E2232&lt;='Risk(dist, colmena)'!$J$9), 1, IF(AND(E2232&gt;'Risk(dist, colmena)'!$H$10, E2232&lt;='Risk(dist, colmena)'!$J$10), 2, IF(E2232&gt;='Risk(dist, colmena)'!$H$11, 3, "")))</f>
        <v/>
      </c>
      <c r="G2232" s="88">
        <f>'HP-Api, V2-Sep24'!AH2234</f>
        <v>0</v>
      </c>
      <c r="H2232" s="89" t="str">
        <f t="shared" si="341"/>
        <v/>
      </c>
      <c r="I2232" s="194" t="e">
        <f>('HP-Api, V2-Sep24'!AK2234-'HP-Api, V2-Sep24'!S2234)/'HP-Api, V2-Sep24'!S2234</f>
        <v>#DIV/0!</v>
      </c>
      <c r="J2232" s="89" t="e">
        <f t="shared" si="342"/>
        <v>#DIV/0!</v>
      </c>
      <c r="K2232" s="195">
        <f>'HP-Api, V2-Sep24'!AQ2234</f>
        <v>0</v>
      </c>
      <c r="L2232" s="89">
        <f t="shared" si="343"/>
        <v>1</v>
      </c>
      <c r="M2232" s="88">
        <f>'HP-Api, V2-Sep24'!AM2234</f>
        <v>0</v>
      </c>
      <c r="N2232" s="89" t="str">
        <f t="shared" si="340"/>
        <v/>
      </c>
      <c r="O2232" s="88">
        <f>'HP-Api, V2-Sep24'!AR2234</f>
        <v>0</v>
      </c>
      <c r="P2232" s="89" t="str">
        <f t="shared" si="344"/>
        <v/>
      </c>
      <c r="Q2232" s="89" t="e">
        <f t="shared" si="345"/>
        <v>#VALUE!</v>
      </c>
      <c r="R2232" s="89" t="e">
        <f t="shared" si="346"/>
        <v>#VALUE!</v>
      </c>
      <c r="S2232" s="173">
        <f>'HP-Api, V2-Sep24'!AS2234</f>
        <v>0</v>
      </c>
      <c r="T2232" s="89">
        <f t="shared" si="347"/>
        <v>1</v>
      </c>
      <c r="U2232" s="90" t="e">
        <f t="shared" si="348"/>
        <v>#DIV/0!</v>
      </c>
      <c r="V2232" s="91" t="e">
        <f t="shared" si="349"/>
        <v>#DIV/0!</v>
      </c>
    </row>
    <row r="2233" spans="1:22" x14ac:dyDescent="0.3">
      <c r="A2233" s="88">
        <f>'HP-Api, V2-Sep24'!D2235</f>
        <v>0</v>
      </c>
      <c r="B2233" s="88" cm="1">
        <f t="array" ref="B2233">IF(OR(A2233=DATA!$H$2:$H$13),3,IF(OR(A2233=DATA!$H$14:$H$119),2,1))</f>
        <v>1</v>
      </c>
      <c r="C2233" s="88">
        <f>'HP-Api, V2-Sep24'!G2235</f>
        <v>0</v>
      </c>
      <c r="D2233" s="89" t="str">
        <f>IF(AND(C2233&gt;='Risk(dist, colmena)'!$C$9, C2233&lt;='Risk(dist, colmena)'!$E$9), 1, IF(AND(C2233&gt;'Risk(dist, colmena)'!$C$10, C2233&lt;='Risk(dist, colmena)'!$E$10), 2, IF(C2233&gt;='Risk(dist, colmena)'!$C$11, 3, "")))</f>
        <v/>
      </c>
      <c r="E2233" s="173">
        <f>'HP-Api, V2-Sep24'!L2235</f>
        <v>0</v>
      </c>
      <c r="F2233" s="173" t="str">
        <f>IF(AND(E2233&gt;='Risk(dist, colmena)'!$H$9, E2233&lt;='Risk(dist, colmena)'!$J$9), 1, IF(AND(E2233&gt;'Risk(dist, colmena)'!$H$10, E2233&lt;='Risk(dist, colmena)'!$J$10), 2, IF(E2233&gt;='Risk(dist, colmena)'!$H$11, 3, "")))</f>
        <v/>
      </c>
      <c r="G2233" s="88">
        <f>'HP-Api, V2-Sep24'!AH2235</f>
        <v>0</v>
      </c>
      <c r="H2233" s="89" t="str">
        <f t="shared" si="341"/>
        <v/>
      </c>
      <c r="I2233" s="194" t="e">
        <f>('HP-Api, V2-Sep24'!AK2235-'HP-Api, V2-Sep24'!S2235)/'HP-Api, V2-Sep24'!S2235</f>
        <v>#DIV/0!</v>
      </c>
      <c r="J2233" s="89" t="e">
        <f t="shared" si="342"/>
        <v>#DIV/0!</v>
      </c>
      <c r="K2233" s="195">
        <f>'HP-Api, V2-Sep24'!AQ2235</f>
        <v>0</v>
      </c>
      <c r="L2233" s="89">
        <f t="shared" si="343"/>
        <v>1</v>
      </c>
      <c r="M2233" s="88">
        <f>'HP-Api, V2-Sep24'!AM2235</f>
        <v>0</v>
      </c>
      <c r="N2233" s="89" t="str">
        <f t="shared" si="340"/>
        <v/>
      </c>
      <c r="O2233" s="88">
        <f>'HP-Api, V2-Sep24'!AR2235</f>
        <v>0</v>
      </c>
      <c r="P2233" s="89" t="str">
        <f t="shared" si="344"/>
        <v/>
      </c>
      <c r="Q2233" s="89" t="e">
        <f t="shared" si="345"/>
        <v>#VALUE!</v>
      </c>
      <c r="R2233" s="89" t="e">
        <f t="shared" si="346"/>
        <v>#VALUE!</v>
      </c>
      <c r="S2233" s="173">
        <f>'HP-Api, V2-Sep24'!AS2235</f>
        <v>0</v>
      </c>
      <c r="T2233" s="89">
        <f t="shared" si="347"/>
        <v>1</v>
      </c>
      <c r="U2233" s="90" t="e">
        <f t="shared" si="348"/>
        <v>#DIV/0!</v>
      </c>
      <c r="V2233" s="91" t="e">
        <f t="shared" si="349"/>
        <v>#DIV/0!</v>
      </c>
    </row>
    <row r="2234" spans="1:22" x14ac:dyDescent="0.3">
      <c r="A2234" s="88">
        <f>'HP-Api, V2-Sep24'!D2236</f>
        <v>0</v>
      </c>
      <c r="B2234" s="88" cm="1">
        <f t="array" ref="B2234">IF(OR(A2234=DATA!$H$2:$H$13),3,IF(OR(A2234=DATA!$H$14:$H$119),2,1))</f>
        <v>1</v>
      </c>
      <c r="C2234" s="88">
        <f>'HP-Api, V2-Sep24'!G2236</f>
        <v>0</v>
      </c>
      <c r="D2234" s="89" t="str">
        <f>IF(AND(C2234&gt;='Risk(dist, colmena)'!$C$9, C2234&lt;='Risk(dist, colmena)'!$E$9), 1, IF(AND(C2234&gt;'Risk(dist, colmena)'!$C$10, C2234&lt;='Risk(dist, colmena)'!$E$10), 2, IF(C2234&gt;='Risk(dist, colmena)'!$C$11, 3, "")))</f>
        <v/>
      </c>
      <c r="E2234" s="173">
        <f>'HP-Api, V2-Sep24'!L2236</f>
        <v>0</v>
      </c>
      <c r="F2234" s="173" t="str">
        <f>IF(AND(E2234&gt;='Risk(dist, colmena)'!$H$9, E2234&lt;='Risk(dist, colmena)'!$J$9), 1, IF(AND(E2234&gt;'Risk(dist, colmena)'!$H$10, E2234&lt;='Risk(dist, colmena)'!$J$10), 2, IF(E2234&gt;='Risk(dist, colmena)'!$H$11, 3, "")))</f>
        <v/>
      </c>
      <c r="G2234" s="88">
        <f>'HP-Api, V2-Sep24'!AH2236</f>
        <v>0</v>
      </c>
      <c r="H2234" s="89" t="str">
        <f t="shared" si="341"/>
        <v/>
      </c>
      <c r="I2234" s="194" t="e">
        <f>('HP-Api, V2-Sep24'!AK2236-'HP-Api, V2-Sep24'!S2236)/'HP-Api, V2-Sep24'!S2236</f>
        <v>#DIV/0!</v>
      </c>
      <c r="J2234" s="89" t="e">
        <f t="shared" si="342"/>
        <v>#DIV/0!</v>
      </c>
      <c r="K2234" s="195">
        <f>'HP-Api, V2-Sep24'!AQ2236</f>
        <v>0</v>
      </c>
      <c r="L2234" s="89">
        <f t="shared" si="343"/>
        <v>1</v>
      </c>
      <c r="M2234" s="88">
        <f>'HP-Api, V2-Sep24'!AM2236</f>
        <v>0</v>
      </c>
      <c r="N2234" s="89" t="str">
        <f t="shared" si="340"/>
        <v/>
      </c>
      <c r="O2234" s="88">
        <f>'HP-Api, V2-Sep24'!AR2236</f>
        <v>0</v>
      </c>
      <c r="P2234" s="89" t="str">
        <f t="shared" si="344"/>
        <v/>
      </c>
      <c r="Q2234" s="89" t="e">
        <f t="shared" si="345"/>
        <v>#VALUE!</v>
      </c>
      <c r="R2234" s="89" t="e">
        <f t="shared" si="346"/>
        <v>#VALUE!</v>
      </c>
      <c r="S2234" s="173">
        <f>'HP-Api, V2-Sep24'!AS2236</f>
        <v>0</v>
      </c>
      <c r="T2234" s="89">
        <f t="shared" si="347"/>
        <v>1</v>
      </c>
      <c r="U2234" s="90" t="e">
        <f t="shared" si="348"/>
        <v>#DIV/0!</v>
      </c>
      <c r="V2234" s="91" t="e">
        <f t="shared" si="349"/>
        <v>#DIV/0!</v>
      </c>
    </row>
    <row r="2235" spans="1:22" x14ac:dyDescent="0.3">
      <c r="A2235" s="88">
        <f>'HP-Api, V2-Sep24'!D2237</f>
        <v>0</v>
      </c>
      <c r="B2235" s="88" cm="1">
        <f t="array" ref="B2235">IF(OR(A2235=DATA!$H$2:$H$13),3,IF(OR(A2235=DATA!$H$14:$H$119),2,1))</f>
        <v>1</v>
      </c>
      <c r="C2235" s="88">
        <f>'HP-Api, V2-Sep24'!G2237</f>
        <v>0</v>
      </c>
      <c r="D2235" s="89" t="str">
        <f>IF(AND(C2235&gt;='Risk(dist, colmena)'!$C$9, C2235&lt;='Risk(dist, colmena)'!$E$9), 1, IF(AND(C2235&gt;'Risk(dist, colmena)'!$C$10, C2235&lt;='Risk(dist, colmena)'!$E$10), 2, IF(C2235&gt;='Risk(dist, colmena)'!$C$11, 3, "")))</f>
        <v/>
      </c>
      <c r="E2235" s="173">
        <f>'HP-Api, V2-Sep24'!L2237</f>
        <v>0</v>
      </c>
      <c r="F2235" s="173" t="str">
        <f>IF(AND(E2235&gt;='Risk(dist, colmena)'!$H$9, E2235&lt;='Risk(dist, colmena)'!$J$9), 1, IF(AND(E2235&gt;'Risk(dist, colmena)'!$H$10, E2235&lt;='Risk(dist, colmena)'!$J$10), 2, IF(E2235&gt;='Risk(dist, colmena)'!$H$11, 3, "")))</f>
        <v/>
      </c>
      <c r="G2235" s="88">
        <f>'HP-Api, V2-Sep24'!AH2237</f>
        <v>0</v>
      </c>
      <c r="H2235" s="89" t="str">
        <f t="shared" si="341"/>
        <v/>
      </c>
      <c r="I2235" s="194" t="e">
        <f>('HP-Api, V2-Sep24'!AK2237-'HP-Api, V2-Sep24'!S2237)/'HP-Api, V2-Sep24'!S2237</f>
        <v>#DIV/0!</v>
      </c>
      <c r="J2235" s="89" t="e">
        <f t="shared" si="342"/>
        <v>#DIV/0!</v>
      </c>
      <c r="K2235" s="195">
        <f>'HP-Api, V2-Sep24'!AQ2237</f>
        <v>0</v>
      </c>
      <c r="L2235" s="89">
        <f t="shared" si="343"/>
        <v>1</v>
      </c>
      <c r="M2235" s="88">
        <f>'HP-Api, V2-Sep24'!AM2237</f>
        <v>0</v>
      </c>
      <c r="N2235" s="89" t="str">
        <f t="shared" si="340"/>
        <v/>
      </c>
      <c r="O2235" s="88">
        <f>'HP-Api, V2-Sep24'!AR2237</f>
        <v>0</v>
      </c>
      <c r="P2235" s="89" t="str">
        <f t="shared" si="344"/>
        <v/>
      </c>
      <c r="Q2235" s="89" t="e">
        <f t="shared" si="345"/>
        <v>#VALUE!</v>
      </c>
      <c r="R2235" s="89" t="e">
        <f t="shared" si="346"/>
        <v>#VALUE!</v>
      </c>
      <c r="S2235" s="173">
        <f>'HP-Api, V2-Sep24'!AS2237</f>
        <v>0</v>
      </c>
      <c r="T2235" s="89">
        <f t="shared" si="347"/>
        <v>1</v>
      </c>
      <c r="U2235" s="90" t="e">
        <f t="shared" si="348"/>
        <v>#DIV/0!</v>
      </c>
      <c r="V2235" s="91" t="e">
        <f t="shared" si="349"/>
        <v>#DIV/0!</v>
      </c>
    </row>
    <row r="2236" spans="1:22" x14ac:dyDescent="0.3">
      <c r="A2236" s="88">
        <f>'HP-Api, V2-Sep24'!D2238</f>
        <v>0</v>
      </c>
      <c r="B2236" s="88" cm="1">
        <f t="array" ref="B2236">IF(OR(A2236=DATA!$H$2:$H$13),3,IF(OR(A2236=DATA!$H$14:$H$119),2,1))</f>
        <v>1</v>
      </c>
      <c r="C2236" s="88">
        <f>'HP-Api, V2-Sep24'!G2238</f>
        <v>0</v>
      </c>
      <c r="D2236" s="89" t="str">
        <f>IF(AND(C2236&gt;='Risk(dist, colmena)'!$C$9, C2236&lt;='Risk(dist, colmena)'!$E$9), 1, IF(AND(C2236&gt;'Risk(dist, colmena)'!$C$10, C2236&lt;='Risk(dist, colmena)'!$E$10), 2, IF(C2236&gt;='Risk(dist, colmena)'!$C$11, 3, "")))</f>
        <v/>
      </c>
      <c r="E2236" s="173">
        <f>'HP-Api, V2-Sep24'!L2238</f>
        <v>0</v>
      </c>
      <c r="F2236" s="173" t="str">
        <f>IF(AND(E2236&gt;='Risk(dist, colmena)'!$H$9, E2236&lt;='Risk(dist, colmena)'!$J$9), 1, IF(AND(E2236&gt;'Risk(dist, colmena)'!$H$10, E2236&lt;='Risk(dist, colmena)'!$J$10), 2, IF(E2236&gt;='Risk(dist, colmena)'!$H$11, 3, "")))</f>
        <v/>
      </c>
      <c r="G2236" s="88">
        <f>'HP-Api, V2-Sep24'!AH2238</f>
        <v>0</v>
      </c>
      <c r="H2236" s="89" t="str">
        <f t="shared" si="341"/>
        <v/>
      </c>
      <c r="I2236" s="194" t="e">
        <f>('HP-Api, V2-Sep24'!AK2238-'HP-Api, V2-Sep24'!S2238)/'HP-Api, V2-Sep24'!S2238</f>
        <v>#DIV/0!</v>
      </c>
      <c r="J2236" s="89" t="e">
        <f t="shared" si="342"/>
        <v>#DIV/0!</v>
      </c>
      <c r="K2236" s="195">
        <f>'HP-Api, V2-Sep24'!AQ2238</f>
        <v>0</v>
      </c>
      <c r="L2236" s="89">
        <f t="shared" si="343"/>
        <v>1</v>
      </c>
      <c r="M2236" s="88">
        <f>'HP-Api, V2-Sep24'!AM2238</f>
        <v>0</v>
      </c>
      <c r="N2236" s="89" t="str">
        <f t="shared" si="340"/>
        <v/>
      </c>
      <c r="O2236" s="88">
        <f>'HP-Api, V2-Sep24'!AR2238</f>
        <v>0</v>
      </c>
      <c r="P2236" s="89" t="str">
        <f t="shared" si="344"/>
        <v/>
      </c>
      <c r="Q2236" s="89" t="e">
        <f t="shared" si="345"/>
        <v>#VALUE!</v>
      </c>
      <c r="R2236" s="89" t="e">
        <f t="shared" si="346"/>
        <v>#VALUE!</v>
      </c>
      <c r="S2236" s="173">
        <f>'HP-Api, V2-Sep24'!AS2238</f>
        <v>0</v>
      </c>
      <c r="T2236" s="89">
        <f t="shared" si="347"/>
        <v>1</v>
      </c>
      <c r="U2236" s="90" t="e">
        <f t="shared" si="348"/>
        <v>#DIV/0!</v>
      </c>
      <c r="V2236" s="91" t="e">
        <f t="shared" si="349"/>
        <v>#DIV/0!</v>
      </c>
    </row>
    <row r="2237" spans="1:22" x14ac:dyDescent="0.3">
      <c r="A2237" s="88">
        <f>'HP-Api, V2-Sep24'!D2239</f>
        <v>0</v>
      </c>
      <c r="B2237" s="88" cm="1">
        <f t="array" ref="B2237">IF(OR(A2237=DATA!$H$2:$H$13),3,IF(OR(A2237=DATA!$H$14:$H$119),2,1))</f>
        <v>1</v>
      </c>
      <c r="C2237" s="88">
        <f>'HP-Api, V2-Sep24'!G2239</f>
        <v>0</v>
      </c>
      <c r="D2237" s="89" t="str">
        <f>IF(AND(C2237&gt;='Risk(dist, colmena)'!$C$9, C2237&lt;='Risk(dist, colmena)'!$E$9), 1, IF(AND(C2237&gt;'Risk(dist, colmena)'!$C$10, C2237&lt;='Risk(dist, colmena)'!$E$10), 2, IF(C2237&gt;='Risk(dist, colmena)'!$C$11, 3, "")))</f>
        <v/>
      </c>
      <c r="E2237" s="173">
        <f>'HP-Api, V2-Sep24'!L2239</f>
        <v>0</v>
      </c>
      <c r="F2237" s="173" t="str">
        <f>IF(AND(E2237&gt;='Risk(dist, colmena)'!$H$9, E2237&lt;='Risk(dist, colmena)'!$J$9), 1, IF(AND(E2237&gt;'Risk(dist, colmena)'!$H$10, E2237&lt;='Risk(dist, colmena)'!$J$10), 2, IF(E2237&gt;='Risk(dist, colmena)'!$H$11, 3, "")))</f>
        <v/>
      </c>
      <c r="G2237" s="88">
        <f>'HP-Api, V2-Sep24'!AH2239</f>
        <v>0</v>
      </c>
      <c r="H2237" s="89" t="str">
        <f t="shared" si="341"/>
        <v/>
      </c>
      <c r="I2237" s="194" t="e">
        <f>('HP-Api, V2-Sep24'!AK2239-'HP-Api, V2-Sep24'!S2239)/'HP-Api, V2-Sep24'!S2239</f>
        <v>#DIV/0!</v>
      </c>
      <c r="J2237" s="89" t="e">
        <f t="shared" si="342"/>
        <v>#DIV/0!</v>
      </c>
      <c r="K2237" s="195">
        <f>'HP-Api, V2-Sep24'!AQ2239</f>
        <v>0</v>
      </c>
      <c r="L2237" s="89">
        <f t="shared" si="343"/>
        <v>1</v>
      </c>
      <c r="M2237" s="88">
        <f>'HP-Api, V2-Sep24'!AM2239</f>
        <v>0</v>
      </c>
      <c r="N2237" s="89" t="str">
        <f t="shared" si="340"/>
        <v/>
      </c>
      <c r="O2237" s="88">
        <f>'HP-Api, V2-Sep24'!AR2239</f>
        <v>0</v>
      </c>
      <c r="P2237" s="89" t="str">
        <f t="shared" si="344"/>
        <v/>
      </c>
      <c r="Q2237" s="89" t="e">
        <f t="shared" si="345"/>
        <v>#VALUE!</v>
      </c>
      <c r="R2237" s="89" t="e">
        <f t="shared" si="346"/>
        <v>#VALUE!</v>
      </c>
      <c r="S2237" s="173">
        <f>'HP-Api, V2-Sep24'!AS2239</f>
        <v>0</v>
      </c>
      <c r="T2237" s="89">
        <f t="shared" si="347"/>
        <v>1</v>
      </c>
      <c r="U2237" s="90" t="e">
        <f t="shared" si="348"/>
        <v>#DIV/0!</v>
      </c>
      <c r="V2237" s="91" t="e">
        <f t="shared" si="349"/>
        <v>#DIV/0!</v>
      </c>
    </row>
    <row r="2238" spans="1:22" x14ac:dyDescent="0.3">
      <c r="A2238" s="88">
        <f>'HP-Api, V2-Sep24'!D2240</f>
        <v>0</v>
      </c>
      <c r="B2238" s="88" cm="1">
        <f t="array" ref="B2238">IF(OR(A2238=DATA!$H$2:$H$13),3,IF(OR(A2238=DATA!$H$14:$H$119),2,1))</f>
        <v>1</v>
      </c>
      <c r="C2238" s="88">
        <f>'HP-Api, V2-Sep24'!G2240</f>
        <v>0</v>
      </c>
      <c r="D2238" s="89" t="str">
        <f>IF(AND(C2238&gt;='Risk(dist, colmena)'!$C$9, C2238&lt;='Risk(dist, colmena)'!$E$9), 1, IF(AND(C2238&gt;'Risk(dist, colmena)'!$C$10, C2238&lt;='Risk(dist, colmena)'!$E$10), 2, IF(C2238&gt;='Risk(dist, colmena)'!$C$11, 3, "")))</f>
        <v/>
      </c>
      <c r="E2238" s="173">
        <f>'HP-Api, V2-Sep24'!L2240</f>
        <v>0</v>
      </c>
      <c r="F2238" s="173" t="str">
        <f>IF(AND(E2238&gt;='Risk(dist, colmena)'!$H$9, E2238&lt;='Risk(dist, colmena)'!$J$9), 1, IF(AND(E2238&gt;'Risk(dist, colmena)'!$H$10, E2238&lt;='Risk(dist, colmena)'!$J$10), 2, IF(E2238&gt;='Risk(dist, colmena)'!$H$11, 3, "")))</f>
        <v/>
      </c>
      <c r="G2238" s="88">
        <f>'HP-Api, V2-Sep24'!AH2240</f>
        <v>0</v>
      </c>
      <c r="H2238" s="89" t="str">
        <f t="shared" si="341"/>
        <v/>
      </c>
      <c r="I2238" s="194" t="e">
        <f>('HP-Api, V2-Sep24'!AK2240-'HP-Api, V2-Sep24'!S2240)/'HP-Api, V2-Sep24'!S2240</f>
        <v>#DIV/0!</v>
      </c>
      <c r="J2238" s="89" t="e">
        <f t="shared" si="342"/>
        <v>#DIV/0!</v>
      </c>
      <c r="K2238" s="195">
        <f>'HP-Api, V2-Sep24'!AQ2240</f>
        <v>0</v>
      </c>
      <c r="L2238" s="89">
        <f t="shared" si="343"/>
        <v>1</v>
      </c>
      <c r="M2238" s="88">
        <f>'HP-Api, V2-Sep24'!AM2240</f>
        <v>0</v>
      </c>
      <c r="N2238" s="89" t="str">
        <f t="shared" si="340"/>
        <v/>
      </c>
      <c r="O2238" s="88">
        <f>'HP-Api, V2-Sep24'!AR2240</f>
        <v>0</v>
      </c>
      <c r="P2238" s="89" t="str">
        <f t="shared" si="344"/>
        <v/>
      </c>
      <c r="Q2238" s="89" t="e">
        <f t="shared" si="345"/>
        <v>#VALUE!</v>
      </c>
      <c r="R2238" s="89" t="e">
        <f t="shared" si="346"/>
        <v>#VALUE!</v>
      </c>
      <c r="S2238" s="173">
        <f>'HP-Api, V2-Sep24'!AS2240</f>
        <v>0</v>
      </c>
      <c r="T2238" s="89">
        <f t="shared" si="347"/>
        <v>1</v>
      </c>
      <c r="U2238" s="90" t="e">
        <f t="shared" si="348"/>
        <v>#DIV/0!</v>
      </c>
      <c r="V2238" s="91" t="e">
        <f t="shared" si="349"/>
        <v>#DIV/0!</v>
      </c>
    </row>
    <row r="2239" spans="1:22" x14ac:dyDescent="0.3">
      <c r="A2239" s="88">
        <f>'HP-Api, V2-Sep24'!D2241</f>
        <v>0</v>
      </c>
      <c r="B2239" s="88" cm="1">
        <f t="array" ref="B2239">IF(OR(A2239=DATA!$H$2:$H$13),3,IF(OR(A2239=DATA!$H$14:$H$119),2,1))</f>
        <v>1</v>
      </c>
      <c r="C2239" s="88">
        <f>'HP-Api, V2-Sep24'!G2241</f>
        <v>0</v>
      </c>
      <c r="D2239" s="89" t="str">
        <f>IF(AND(C2239&gt;='Risk(dist, colmena)'!$C$9, C2239&lt;='Risk(dist, colmena)'!$E$9), 1, IF(AND(C2239&gt;'Risk(dist, colmena)'!$C$10, C2239&lt;='Risk(dist, colmena)'!$E$10), 2, IF(C2239&gt;='Risk(dist, colmena)'!$C$11, 3, "")))</f>
        <v/>
      </c>
      <c r="E2239" s="173">
        <f>'HP-Api, V2-Sep24'!L2241</f>
        <v>0</v>
      </c>
      <c r="F2239" s="173" t="str">
        <f>IF(AND(E2239&gt;='Risk(dist, colmena)'!$H$9, E2239&lt;='Risk(dist, colmena)'!$J$9), 1, IF(AND(E2239&gt;'Risk(dist, colmena)'!$H$10, E2239&lt;='Risk(dist, colmena)'!$J$10), 2, IF(E2239&gt;='Risk(dist, colmena)'!$H$11, 3, "")))</f>
        <v/>
      </c>
      <c r="G2239" s="88">
        <f>'HP-Api, V2-Sep24'!AH2241</f>
        <v>0</v>
      </c>
      <c r="H2239" s="89" t="str">
        <f t="shared" si="341"/>
        <v/>
      </c>
      <c r="I2239" s="194" t="e">
        <f>('HP-Api, V2-Sep24'!AK2241-'HP-Api, V2-Sep24'!S2241)/'HP-Api, V2-Sep24'!S2241</f>
        <v>#DIV/0!</v>
      </c>
      <c r="J2239" s="89" t="e">
        <f t="shared" si="342"/>
        <v>#DIV/0!</v>
      </c>
      <c r="K2239" s="195">
        <f>'HP-Api, V2-Sep24'!AQ2241</f>
        <v>0</v>
      </c>
      <c r="L2239" s="89">
        <f t="shared" si="343"/>
        <v>1</v>
      </c>
      <c r="M2239" s="88">
        <f>'HP-Api, V2-Sep24'!AM2241</f>
        <v>0</v>
      </c>
      <c r="N2239" s="89" t="str">
        <f t="shared" si="340"/>
        <v/>
      </c>
      <c r="O2239" s="88">
        <f>'HP-Api, V2-Sep24'!AR2241</f>
        <v>0</v>
      </c>
      <c r="P2239" s="89" t="str">
        <f t="shared" si="344"/>
        <v/>
      </c>
      <c r="Q2239" s="89" t="e">
        <f t="shared" si="345"/>
        <v>#VALUE!</v>
      </c>
      <c r="R2239" s="89" t="e">
        <f t="shared" si="346"/>
        <v>#VALUE!</v>
      </c>
      <c r="S2239" s="173">
        <f>'HP-Api, V2-Sep24'!AS2241</f>
        <v>0</v>
      </c>
      <c r="T2239" s="89">
        <f t="shared" si="347"/>
        <v>1</v>
      </c>
      <c r="U2239" s="90" t="e">
        <f t="shared" si="348"/>
        <v>#DIV/0!</v>
      </c>
      <c r="V2239" s="91" t="e">
        <f t="shared" si="349"/>
        <v>#DIV/0!</v>
      </c>
    </row>
    <row r="2240" spans="1:22" x14ac:dyDescent="0.3">
      <c r="A2240" s="88">
        <f>'HP-Api, V2-Sep24'!D2242</f>
        <v>0</v>
      </c>
      <c r="B2240" s="88" cm="1">
        <f t="array" ref="B2240">IF(OR(A2240=DATA!$H$2:$H$13),3,IF(OR(A2240=DATA!$H$14:$H$119),2,1))</f>
        <v>1</v>
      </c>
      <c r="C2240" s="88">
        <f>'HP-Api, V2-Sep24'!G2242</f>
        <v>0</v>
      </c>
      <c r="D2240" s="89" t="str">
        <f>IF(AND(C2240&gt;='Risk(dist, colmena)'!$C$9, C2240&lt;='Risk(dist, colmena)'!$E$9), 1, IF(AND(C2240&gt;'Risk(dist, colmena)'!$C$10, C2240&lt;='Risk(dist, colmena)'!$E$10), 2, IF(C2240&gt;='Risk(dist, colmena)'!$C$11, 3, "")))</f>
        <v/>
      </c>
      <c r="E2240" s="173">
        <f>'HP-Api, V2-Sep24'!L2242</f>
        <v>0</v>
      </c>
      <c r="F2240" s="173" t="str">
        <f>IF(AND(E2240&gt;='Risk(dist, colmena)'!$H$9, E2240&lt;='Risk(dist, colmena)'!$J$9), 1, IF(AND(E2240&gt;'Risk(dist, colmena)'!$H$10, E2240&lt;='Risk(dist, colmena)'!$J$10), 2, IF(E2240&gt;='Risk(dist, colmena)'!$H$11, 3, "")))</f>
        <v/>
      </c>
      <c r="G2240" s="88">
        <f>'HP-Api, V2-Sep24'!AH2242</f>
        <v>0</v>
      </c>
      <c r="H2240" s="89" t="str">
        <f t="shared" si="341"/>
        <v/>
      </c>
      <c r="I2240" s="194" t="e">
        <f>('HP-Api, V2-Sep24'!AK2242-'HP-Api, V2-Sep24'!S2242)/'HP-Api, V2-Sep24'!S2242</f>
        <v>#DIV/0!</v>
      </c>
      <c r="J2240" s="89" t="e">
        <f t="shared" si="342"/>
        <v>#DIV/0!</v>
      </c>
      <c r="K2240" s="195">
        <f>'HP-Api, V2-Sep24'!AQ2242</f>
        <v>0</v>
      </c>
      <c r="L2240" s="89">
        <f t="shared" si="343"/>
        <v>1</v>
      </c>
      <c r="M2240" s="88">
        <f>'HP-Api, V2-Sep24'!AM2242</f>
        <v>0</v>
      </c>
      <c r="N2240" s="89" t="str">
        <f t="shared" si="340"/>
        <v/>
      </c>
      <c r="O2240" s="88">
        <f>'HP-Api, V2-Sep24'!AR2242</f>
        <v>0</v>
      </c>
      <c r="P2240" s="89" t="str">
        <f t="shared" si="344"/>
        <v/>
      </c>
      <c r="Q2240" s="89" t="e">
        <f t="shared" si="345"/>
        <v>#VALUE!</v>
      </c>
      <c r="R2240" s="89" t="e">
        <f t="shared" si="346"/>
        <v>#VALUE!</v>
      </c>
      <c r="S2240" s="173">
        <f>'HP-Api, V2-Sep24'!AS2242</f>
        <v>0</v>
      </c>
      <c r="T2240" s="89">
        <f t="shared" si="347"/>
        <v>1</v>
      </c>
      <c r="U2240" s="90" t="e">
        <f t="shared" si="348"/>
        <v>#DIV/0!</v>
      </c>
      <c r="V2240" s="91" t="e">
        <f t="shared" si="349"/>
        <v>#DIV/0!</v>
      </c>
    </row>
    <row r="2241" spans="1:22" x14ac:dyDescent="0.3">
      <c r="A2241" s="88">
        <f>'HP-Api, V2-Sep24'!D2243</f>
        <v>0</v>
      </c>
      <c r="B2241" s="88" cm="1">
        <f t="array" ref="B2241">IF(OR(A2241=DATA!$H$2:$H$13),3,IF(OR(A2241=DATA!$H$14:$H$119),2,1))</f>
        <v>1</v>
      </c>
      <c r="C2241" s="88">
        <f>'HP-Api, V2-Sep24'!G2243</f>
        <v>0</v>
      </c>
      <c r="D2241" s="89" t="str">
        <f>IF(AND(C2241&gt;='Risk(dist, colmena)'!$C$9, C2241&lt;='Risk(dist, colmena)'!$E$9), 1, IF(AND(C2241&gt;'Risk(dist, colmena)'!$C$10, C2241&lt;='Risk(dist, colmena)'!$E$10), 2, IF(C2241&gt;='Risk(dist, colmena)'!$C$11, 3, "")))</f>
        <v/>
      </c>
      <c r="E2241" s="173">
        <f>'HP-Api, V2-Sep24'!L2243</f>
        <v>0</v>
      </c>
      <c r="F2241" s="173" t="str">
        <f>IF(AND(E2241&gt;='Risk(dist, colmena)'!$H$9, E2241&lt;='Risk(dist, colmena)'!$J$9), 1, IF(AND(E2241&gt;'Risk(dist, colmena)'!$H$10, E2241&lt;='Risk(dist, colmena)'!$J$10), 2, IF(E2241&gt;='Risk(dist, colmena)'!$H$11, 3, "")))</f>
        <v/>
      </c>
      <c r="G2241" s="88">
        <f>'HP-Api, V2-Sep24'!AH2243</f>
        <v>0</v>
      </c>
      <c r="H2241" s="89" t="str">
        <f t="shared" si="341"/>
        <v/>
      </c>
      <c r="I2241" s="194" t="e">
        <f>('HP-Api, V2-Sep24'!AK2243-'HP-Api, V2-Sep24'!S2243)/'HP-Api, V2-Sep24'!S2243</f>
        <v>#DIV/0!</v>
      </c>
      <c r="J2241" s="89" t="e">
        <f t="shared" si="342"/>
        <v>#DIV/0!</v>
      </c>
      <c r="K2241" s="195">
        <f>'HP-Api, V2-Sep24'!AQ2243</f>
        <v>0</v>
      </c>
      <c r="L2241" s="89">
        <f t="shared" si="343"/>
        <v>1</v>
      </c>
      <c r="M2241" s="88">
        <f>'HP-Api, V2-Sep24'!AM2243</f>
        <v>0</v>
      </c>
      <c r="N2241" s="89" t="str">
        <f t="shared" si="340"/>
        <v/>
      </c>
      <c r="O2241" s="88">
        <f>'HP-Api, V2-Sep24'!AR2243</f>
        <v>0</v>
      </c>
      <c r="P2241" s="89" t="str">
        <f t="shared" si="344"/>
        <v/>
      </c>
      <c r="Q2241" s="89" t="e">
        <f t="shared" si="345"/>
        <v>#VALUE!</v>
      </c>
      <c r="R2241" s="89" t="e">
        <f t="shared" si="346"/>
        <v>#VALUE!</v>
      </c>
      <c r="S2241" s="173">
        <f>'HP-Api, V2-Sep24'!AS2243</f>
        <v>0</v>
      </c>
      <c r="T2241" s="89">
        <f t="shared" si="347"/>
        <v>1</v>
      </c>
      <c r="U2241" s="90" t="e">
        <f t="shared" si="348"/>
        <v>#DIV/0!</v>
      </c>
      <c r="V2241" s="91" t="e">
        <f t="shared" si="349"/>
        <v>#DIV/0!</v>
      </c>
    </row>
    <row r="2242" spans="1:22" x14ac:dyDescent="0.3">
      <c r="A2242" s="88">
        <f>'HP-Api, V2-Sep24'!D2244</f>
        <v>0</v>
      </c>
      <c r="B2242" s="88" cm="1">
        <f t="array" ref="B2242">IF(OR(A2242=DATA!$H$2:$H$13),3,IF(OR(A2242=DATA!$H$14:$H$119),2,1))</f>
        <v>1</v>
      </c>
      <c r="C2242" s="88">
        <f>'HP-Api, V2-Sep24'!G2244</f>
        <v>0</v>
      </c>
      <c r="D2242" s="89" t="str">
        <f>IF(AND(C2242&gt;='Risk(dist, colmena)'!$C$9, C2242&lt;='Risk(dist, colmena)'!$E$9), 1, IF(AND(C2242&gt;'Risk(dist, colmena)'!$C$10, C2242&lt;='Risk(dist, colmena)'!$E$10), 2, IF(C2242&gt;='Risk(dist, colmena)'!$C$11, 3, "")))</f>
        <v/>
      </c>
      <c r="E2242" s="173">
        <f>'HP-Api, V2-Sep24'!L2244</f>
        <v>0</v>
      </c>
      <c r="F2242" s="173" t="str">
        <f>IF(AND(E2242&gt;='Risk(dist, colmena)'!$H$9, E2242&lt;='Risk(dist, colmena)'!$J$9), 1, IF(AND(E2242&gt;'Risk(dist, colmena)'!$H$10, E2242&lt;='Risk(dist, colmena)'!$J$10), 2, IF(E2242&gt;='Risk(dist, colmena)'!$H$11, 3, "")))</f>
        <v/>
      </c>
      <c r="G2242" s="88">
        <f>'HP-Api, V2-Sep24'!AH2244</f>
        <v>0</v>
      </c>
      <c r="H2242" s="89" t="str">
        <f t="shared" si="341"/>
        <v/>
      </c>
      <c r="I2242" s="194" t="e">
        <f>('HP-Api, V2-Sep24'!AK2244-'HP-Api, V2-Sep24'!S2244)/'HP-Api, V2-Sep24'!S2244</f>
        <v>#DIV/0!</v>
      </c>
      <c r="J2242" s="89" t="e">
        <f t="shared" si="342"/>
        <v>#DIV/0!</v>
      </c>
      <c r="K2242" s="195">
        <f>'HP-Api, V2-Sep24'!AQ2244</f>
        <v>0</v>
      </c>
      <c r="L2242" s="89">
        <f t="shared" si="343"/>
        <v>1</v>
      </c>
      <c r="M2242" s="88">
        <f>'HP-Api, V2-Sep24'!AM2244</f>
        <v>0</v>
      </c>
      <c r="N2242" s="89" t="str">
        <f t="shared" ref="N2242:N2305" si="350">IF(M2242="No", 1, IF(M2242="Sí / Yes", 3, ""))</f>
        <v/>
      </c>
      <c r="O2242" s="88">
        <f>'HP-Api, V2-Sep24'!AR2244</f>
        <v>0</v>
      </c>
      <c r="P2242" s="89" t="str">
        <f t="shared" si="344"/>
        <v/>
      </c>
      <c r="Q2242" s="89" t="e">
        <f t="shared" si="345"/>
        <v>#VALUE!</v>
      </c>
      <c r="R2242" s="89" t="e">
        <f t="shared" si="346"/>
        <v>#VALUE!</v>
      </c>
      <c r="S2242" s="173">
        <f>'HP-Api, V2-Sep24'!AS2244</f>
        <v>0</v>
      </c>
      <c r="T2242" s="89">
        <f t="shared" si="347"/>
        <v>1</v>
      </c>
      <c r="U2242" s="90" t="e">
        <f t="shared" si="348"/>
        <v>#DIV/0!</v>
      </c>
      <c r="V2242" s="91" t="e">
        <f t="shared" si="349"/>
        <v>#DIV/0!</v>
      </c>
    </row>
    <row r="2243" spans="1:22" x14ac:dyDescent="0.3">
      <c r="A2243" s="88">
        <f>'HP-Api, V2-Sep24'!D2245</f>
        <v>0</v>
      </c>
      <c r="B2243" s="88" cm="1">
        <f t="array" ref="B2243">IF(OR(A2243=DATA!$H$2:$H$13),3,IF(OR(A2243=DATA!$H$14:$H$119),2,1))</f>
        <v>1</v>
      </c>
      <c r="C2243" s="88">
        <f>'HP-Api, V2-Sep24'!G2245</f>
        <v>0</v>
      </c>
      <c r="D2243" s="89" t="str">
        <f>IF(AND(C2243&gt;='Risk(dist, colmena)'!$C$9, C2243&lt;='Risk(dist, colmena)'!$E$9), 1, IF(AND(C2243&gt;'Risk(dist, colmena)'!$C$10, C2243&lt;='Risk(dist, colmena)'!$E$10), 2, IF(C2243&gt;='Risk(dist, colmena)'!$C$11, 3, "")))</f>
        <v/>
      </c>
      <c r="E2243" s="173">
        <f>'HP-Api, V2-Sep24'!L2245</f>
        <v>0</v>
      </c>
      <c r="F2243" s="173" t="str">
        <f>IF(AND(E2243&gt;='Risk(dist, colmena)'!$H$9, E2243&lt;='Risk(dist, colmena)'!$J$9), 1, IF(AND(E2243&gt;'Risk(dist, colmena)'!$H$10, E2243&lt;='Risk(dist, colmena)'!$J$10), 2, IF(E2243&gt;='Risk(dist, colmena)'!$H$11, 3, "")))</f>
        <v/>
      </c>
      <c r="G2243" s="88">
        <f>'HP-Api, V2-Sep24'!AH2245</f>
        <v>0</v>
      </c>
      <c r="H2243" s="89" t="str">
        <f t="shared" ref="H2243:H2306" si="351">IF(OR(G2243="Orgánico / Organic", G2243="Natural"), 1, IF(G2243="T3", 2, IF(G2243="Convencional / Conventional", 3, "")))</f>
        <v/>
      </c>
      <c r="I2243" s="194" t="e">
        <f>('HP-Api, V2-Sep24'!AK2245-'HP-Api, V2-Sep24'!S2245)/'HP-Api, V2-Sep24'!S2245</f>
        <v>#DIV/0!</v>
      </c>
      <c r="J2243" s="89" t="e">
        <f t="shared" ref="J2243:J2306" si="352">IF(OR(AND(I2243&gt;=-10%,I2243&lt;=0%),AND(I2243&gt;=0%,I2243&lt;=10%)), 1, IF(I2243&gt;10%, 3, IF(I2243&lt;-10%, 2, "")))</f>
        <v>#DIV/0!</v>
      </c>
      <c r="K2243" s="195">
        <f>'HP-Api, V2-Sep24'!AQ2245</f>
        <v>0</v>
      </c>
      <c r="L2243" s="89">
        <f t="shared" ref="L2243:L2306" si="353">IF(K2243="No",3,1)</f>
        <v>1</v>
      </c>
      <c r="M2243" s="88">
        <f>'HP-Api, V2-Sep24'!AM2245</f>
        <v>0</v>
      </c>
      <c r="N2243" s="89" t="str">
        <f t="shared" si="350"/>
        <v/>
      </c>
      <c r="O2243" s="88">
        <f>'HP-Api, V2-Sep24'!AR2245</f>
        <v>0</v>
      </c>
      <c r="P2243" s="89" t="str">
        <f t="shared" ref="P2243:P2306" si="354">IF(O2243="No", 1, IF(O2243="Sí / Yes", 3, ""))</f>
        <v/>
      </c>
      <c r="Q2243" s="89" t="e">
        <f t="shared" ref="Q2243:Q2306" si="355">P2243-N2243</f>
        <v>#VALUE!</v>
      </c>
      <c r="R2243" s="89" t="e">
        <f t="shared" ref="R2243:R2306" si="356">IF(Q2243=2,3,1)</f>
        <v>#VALUE!</v>
      </c>
      <c r="S2243" s="173">
        <f>'HP-Api, V2-Sep24'!AS2245</f>
        <v>0</v>
      </c>
      <c r="T2243" s="89">
        <f t="shared" ref="T2243:T2306" si="357">IF(S2243=0,1,IF(S2243&gt;0,3,2))</f>
        <v>1</v>
      </c>
      <c r="U2243" s="90" t="e">
        <f t="shared" ref="U2243:U2306" si="358">AVERAGE(B2243,D2243,F2243,H2243,J2243,L2243,R2243,T2243)</f>
        <v>#DIV/0!</v>
      </c>
      <c r="V2243" s="91" t="e">
        <f t="shared" ref="V2243:V2306" si="359">IF(U2243&gt;0, IF(U2243&lt;1.5, "Bajo / Low", IF(U2243&lt;=2.3, "Medio / Medium", "Alto / High")), "")</f>
        <v>#DIV/0!</v>
      </c>
    </row>
    <row r="2244" spans="1:22" x14ac:dyDescent="0.3">
      <c r="A2244" s="88">
        <f>'HP-Api, V2-Sep24'!D2246</f>
        <v>0</v>
      </c>
      <c r="B2244" s="88" cm="1">
        <f t="array" ref="B2244">IF(OR(A2244=DATA!$H$2:$H$13),3,IF(OR(A2244=DATA!$H$14:$H$119),2,1))</f>
        <v>1</v>
      </c>
      <c r="C2244" s="88">
        <f>'HP-Api, V2-Sep24'!G2246</f>
        <v>0</v>
      </c>
      <c r="D2244" s="89" t="str">
        <f>IF(AND(C2244&gt;='Risk(dist, colmena)'!$C$9, C2244&lt;='Risk(dist, colmena)'!$E$9), 1, IF(AND(C2244&gt;'Risk(dist, colmena)'!$C$10, C2244&lt;='Risk(dist, colmena)'!$E$10), 2, IF(C2244&gt;='Risk(dist, colmena)'!$C$11, 3, "")))</f>
        <v/>
      </c>
      <c r="E2244" s="173">
        <f>'HP-Api, V2-Sep24'!L2246</f>
        <v>0</v>
      </c>
      <c r="F2244" s="173" t="str">
        <f>IF(AND(E2244&gt;='Risk(dist, colmena)'!$H$9, E2244&lt;='Risk(dist, colmena)'!$J$9), 1, IF(AND(E2244&gt;'Risk(dist, colmena)'!$H$10, E2244&lt;='Risk(dist, colmena)'!$J$10), 2, IF(E2244&gt;='Risk(dist, colmena)'!$H$11, 3, "")))</f>
        <v/>
      </c>
      <c r="G2244" s="88">
        <f>'HP-Api, V2-Sep24'!AH2246</f>
        <v>0</v>
      </c>
      <c r="H2244" s="89" t="str">
        <f t="shared" si="351"/>
        <v/>
      </c>
      <c r="I2244" s="194" t="e">
        <f>('HP-Api, V2-Sep24'!AK2246-'HP-Api, V2-Sep24'!S2246)/'HP-Api, V2-Sep24'!S2246</f>
        <v>#DIV/0!</v>
      </c>
      <c r="J2244" s="89" t="e">
        <f t="shared" si="352"/>
        <v>#DIV/0!</v>
      </c>
      <c r="K2244" s="195">
        <f>'HP-Api, V2-Sep24'!AQ2246</f>
        <v>0</v>
      </c>
      <c r="L2244" s="89">
        <f t="shared" si="353"/>
        <v>1</v>
      </c>
      <c r="M2244" s="88">
        <f>'HP-Api, V2-Sep24'!AM2246</f>
        <v>0</v>
      </c>
      <c r="N2244" s="89" t="str">
        <f t="shared" si="350"/>
        <v/>
      </c>
      <c r="O2244" s="88">
        <f>'HP-Api, V2-Sep24'!AR2246</f>
        <v>0</v>
      </c>
      <c r="P2244" s="89" t="str">
        <f t="shared" si="354"/>
        <v/>
      </c>
      <c r="Q2244" s="89" t="e">
        <f t="shared" si="355"/>
        <v>#VALUE!</v>
      </c>
      <c r="R2244" s="89" t="e">
        <f t="shared" si="356"/>
        <v>#VALUE!</v>
      </c>
      <c r="S2244" s="173">
        <f>'HP-Api, V2-Sep24'!AS2246</f>
        <v>0</v>
      </c>
      <c r="T2244" s="89">
        <f t="shared" si="357"/>
        <v>1</v>
      </c>
      <c r="U2244" s="90" t="e">
        <f t="shared" si="358"/>
        <v>#DIV/0!</v>
      </c>
      <c r="V2244" s="91" t="e">
        <f t="shared" si="359"/>
        <v>#DIV/0!</v>
      </c>
    </row>
    <row r="2245" spans="1:22" x14ac:dyDescent="0.3">
      <c r="A2245" s="88">
        <f>'HP-Api, V2-Sep24'!D2247</f>
        <v>0</v>
      </c>
      <c r="B2245" s="88" cm="1">
        <f t="array" ref="B2245">IF(OR(A2245=DATA!$H$2:$H$13),3,IF(OR(A2245=DATA!$H$14:$H$119),2,1))</f>
        <v>1</v>
      </c>
      <c r="C2245" s="88">
        <f>'HP-Api, V2-Sep24'!G2247</f>
        <v>0</v>
      </c>
      <c r="D2245" s="89" t="str">
        <f>IF(AND(C2245&gt;='Risk(dist, colmena)'!$C$9, C2245&lt;='Risk(dist, colmena)'!$E$9), 1, IF(AND(C2245&gt;'Risk(dist, colmena)'!$C$10, C2245&lt;='Risk(dist, colmena)'!$E$10), 2, IF(C2245&gt;='Risk(dist, colmena)'!$C$11, 3, "")))</f>
        <v/>
      </c>
      <c r="E2245" s="173">
        <f>'HP-Api, V2-Sep24'!L2247</f>
        <v>0</v>
      </c>
      <c r="F2245" s="173" t="str">
        <f>IF(AND(E2245&gt;='Risk(dist, colmena)'!$H$9, E2245&lt;='Risk(dist, colmena)'!$J$9), 1, IF(AND(E2245&gt;'Risk(dist, colmena)'!$H$10, E2245&lt;='Risk(dist, colmena)'!$J$10), 2, IF(E2245&gt;='Risk(dist, colmena)'!$H$11, 3, "")))</f>
        <v/>
      </c>
      <c r="G2245" s="88">
        <f>'HP-Api, V2-Sep24'!AH2247</f>
        <v>0</v>
      </c>
      <c r="H2245" s="89" t="str">
        <f t="shared" si="351"/>
        <v/>
      </c>
      <c r="I2245" s="194" t="e">
        <f>('HP-Api, V2-Sep24'!AK2247-'HP-Api, V2-Sep24'!S2247)/'HP-Api, V2-Sep24'!S2247</f>
        <v>#DIV/0!</v>
      </c>
      <c r="J2245" s="89" t="e">
        <f t="shared" si="352"/>
        <v>#DIV/0!</v>
      </c>
      <c r="K2245" s="195">
        <f>'HP-Api, V2-Sep24'!AQ2247</f>
        <v>0</v>
      </c>
      <c r="L2245" s="89">
        <f t="shared" si="353"/>
        <v>1</v>
      </c>
      <c r="M2245" s="88">
        <f>'HP-Api, V2-Sep24'!AM2247</f>
        <v>0</v>
      </c>
      <c r="N2245" s="89" t="str">
        <f t="shared" si="350"/>
        <v/>
      </c>
      <c r="O2245" s="88">
        <f>'HP-Api, V2-Sep24'!AR2247</f>
        <v>0</v>
      </c>
      <c r="P2245" s="89" t="str">
        <f t="shared" si="354"/>
        <v/>
      </c>
      <c r="Q2245" s="89" t="e">
        <f t="shared" si="355"/>
        <v>#VALUE!</v>
      </c>
      <c r="R2245" s="89" t="e">
        <f t="shared" si="356"/>
        <v>#VALUE!</v>
      </c>
      <c r="S2245" s="173">
        <f>'HP-Api, V2-Sep24'!AS2247</f>
        <v>0</v>
      </c>
      <c r="T2245" s="89">
        <f t="shared" si="357"/>
        <v>1</v>
      </c>
      <c r="U2245" s="90" t="e">
        <f t="shared" si="358"/>
        <v>#DIV/0!</v>
      </c>
      <c r="V2245" s="91" t="e">
        <f t="shared" si="359"/>
        <v>#DIV/0!</v>
      </c>
    </row>
    <row r="2246" spans="1:22" x14ac:dyDescent="0.3">
      <c r="A2246" s="88">
        <f>'HP-Api, V2-Sep24'!D2248</f>
        <v>0</v>
      </c>
      <c r="B2246" s="88" cm="1">
        <f t="array" ref="B2246">IF(OR(A2246=DATA!$H$2:$H$13),3,IF(OR(A2246=DATA!$H$14:$H$119),2,1))</f>
        <v>1</v>
      </c>
      <c r="C2246" s="88">
        <f>'HP-Api, V2-Sep24'!G2248</f>
        <v>0</v>
      </c>
      <c r="D2246" s="89" t="str">
        <f>IF(AND(C2246&gt;='Risk(dist, colmena)'!$C$9, C2246&lt;='Risk(dist, colmena)'!$E$9), 1, IF(AND(C2246&gt;'Risk(dist, colmena)'!$C$10, C2246&lt;='Risk(dist, colmena)'!$E$10), 2, IF(C2246&gt;='Risk(dist, colmena)'!$C$11, 3, "")))</f>
        <v/>
      </c>
      <c r="E2246" s="173">
        <f>'HP-Api, V2-Sep24'!L2248</f>
        <v>0</v>
      </c>
      <c r="F2246" s="173" t="str">
        <f>IF(AND(E2246&gt;='Risk(dist, colmena)'!$H$9, E2246&lt;='Risk(dist, colmena)'!$J$9), 1, IF(AND(E2246&gt;'Risk(dist, colmena)'!$H$10, E2246&lt;='Risk(dist, colmena)'!$J$10), 2, IF(E2246&gt;='Risk(dist, colmena)'!$H$11, 3, "")))</f>
        <v/>
      </c>
      <c r="G2246" s="88">
        <f>'HP-Api, V2-Sep24'!AH2248</f>
        <v>0</v>
      </c>
      <c r="H2246" s="89" t="str">
        <f t="shared" si="351"/>
        <v/>
      </c>
      <c r="I2246" s="194" t="e">
        <f>('HP-Api, V2-Sep24'!AK2248-'HP-Api, V2-Sep24'!S2248)/'HP-Api, V2-Sep24'!S2248</f>
        <v>#DIV/0!</v>
      </c>
      <c r="J2246" s="89" t="e">
        <f t="shared" si="352"/>
        <v>#DIV/0!</v>
      </c>
      <c r="K2246" s="195">
        <f>'HP-Api, V2-Sep24'!AQ2248</f>
        <v>0</v>
      </c>
      <c r="L2246" s="89">
        <f t="shared" si="353"/>
        <v>1</v>
      </c>
      <c r="M2246" s="88">
        <f>'HP-Api, V2-Sep24'!AM2248</f>
        <v>0</v>
      </c>
      <c r="N2246" s="89" t="str">
        <f t="shared" si="350"/>
        <v/>
      </c>
      <c r="O2246" s="88">
        <f>'HP-Api, V2-Sep24'!AR2248</f>
        <v>0</v>
      </c>
      <c r="P2246" s="89" t="str">
        <f t="shared" si="354"/>
        <v/>
      </c>
      <c r="Q2246" s="89" t="e">
        <f t="shared" si="355"/>
        <v>#VALUE!</v>
      </c>
      <c r="R2246" s="89" t="e">
        <f t="shared" si="356"/>
        <v>#VALUE!</v>
      </c>
      <c r="S2246" s="173">
        <f>'HP-Api, V2-Sep24'!AS2248</f>
        <v>0</v>
      </c>
      <c r="T2246" s="89">
        <f t="shared" si="357"/>
        <v>1</v>
      </c>
      <c r="U2246" s="90" t="e">
        <f t="shared" si="358"/>
        <v>#DIV/0!</v>
      </c>
      <c r="V2246" s="91" t="e">
        <f t="shared" si="359"/>
        <v>#DIV/0!</v>
      </c>
    </row>
    <row r="2247" spans="1:22" x14ac:dyDescent="0.3">
      <c r="A2247" s="88">
        <f>'HP-Api, V2-Sep24'!D2249</f>
        <v>0</v>
      </c>
      <c r="B2247" s="88" cm="1">
        <f t="array" ref="B2247">IF(OR(A2247=DATA!$H$2:$H$13),3,IF(OR(A2247=DATA!$H$14:$H$119),2,1))</f>
        <v>1</v>
      </c>
      <c r="C2247" s="88">
        <f>'HP-Api, V2-Sep24'!G2249</f>
        <v>0</v>
      </c>
      <c r="D2247" s="89" t="str">
        <f>IF(AND(C2247&gt;='Risk(dist, colmena)'!$C$9, C2247&lt;='Risk(dist, colmena)'!$E$9), 1, IF(AND(C2247&gt;'Risk(dist, colmena)'!$C$10, C2247&lt;='Risk(dist, colmena)'!$E$10), 2, IF(C2247&gt;='Risk(dist, colmena)'!$C$11, 3, "")))</f>
        <v/>
      </c>
      <c r="E2247" s="173">
        <f>'HP-Api, V2-Sep24'!L2249</f>
        <v>0</v>
      </c>
      <c r="F2247" s="173" t="str">
        <f>IF(AND(E2247&gt;='Risk(dist, colmena)'!$H$9, E2247&lt;='Risk(dist, colmena)'!$J$9), 1, IF(AND(E2247&gt;'Risk(dist, colmena)'!$H$10, E2247&lt;='Risk(dist, colmena)'!$J$10), 2, IF(E2247&gt;='Risk(dist, colmena)'!$H$11, 3, "")))</f>
        <v/>
      </c>
      <c r="G2247" s="88">
        <f>'HP-Api, V2-Sep24'!AH2249</f>
        <v>0</v>
      </c>
      <c r="H2247" s="89" t="str">
        <f t="shared" si="351"/>
        <v/>
      </c>
      <c r="I2247" s="194" t="e">
        <f>('HP-Api, V2-Sep24'!AK2249-'HP-Api, V2-Sep24'!S2249)/'HP-Api, V2-Sep24'!S2249</f>
        <v>#DIV/0!</v>
      </c>
      <c r="J2247" s="89" t="e">
        <f t="shared" si="352"/>
        <v>#DIV/0!</v>
      </c>
      <c r="K2247" s="195">
        <f>'HP-Api, V2-Sep24'!AQ2249</f>
        <v>0</v>
      </c>
      <c r="L2247" s="89">
        <f t="shared" si="353"/>
        <v>1</v>
      </c>
      <c r="M2247" s="88">
        <f>'HP-Api, V2-Sep24'!AM2249</f>
        <v>0</v>
      </c>
      <c r="N2247" s="89" t="str">
        <f t="shared" si="350"/>
        <v/>
      </c>
      <c r="O2247" s="88">
        <f>'HP-Api, V2-Sep24'!AR2249</f>
        <v>0</v>
      </c>
      <c r="P2247" s="89" t="str">
        <f t="shared" si="354"/>
        <v/>
      </c>
      <c r="Q2247" s="89" t="e">
        <f t="shared" si="355"/>
        <v>#VALUE!</v>
      </c>
      <c r="R2247" s="89" t="e">
        <f t="shared" si="356"/>
        <v>#VALUE!</v>
      </c>
      <c r="S2247" s="173">
        <f>'HP-Api, V2-Sep24'!AS2249</f>
        <v>0</v>
      </c>
      <c r="T2247" s="89">
        <f t="shared" si="357"/>
        <v>1</v>
      </c>
      <c r="U2247" s="90" t="e">
        <f t="shared" si="358"/>
        <v>#DIV/0!</v>
      </c>
      <c r="V2247" s="91" t="e">
        <f t="shared" si="359"/>
        <v>#DIV/0!</v>
      </c>
    </row>
    <row r="2248" spans="1:22" x14ac:dyDescent="0.3">
      <c r="A2248" s="88">
        <f>'HP-Api, V2-Sep24'!D2250</f>
        <v>0</v>
      </c>
      <c r="B2248" s="88" cm="1">
        <f t="array" ref="B2248">IF(OR(A2248=DATA!$H$2:$H$13),3,IF(OR(A2248=DATA!$H$14:$H$119),2,1))</f>
        <v>1</v>
      </c>
      <c r="C2248" s="88">
        <f>'HP-Api, V2-Sep24'!G2250</f>
        <v>0</v>
      </c>
      <c r="D2248" s="89" t="str">
        <f>IF(AND(C2248&gt;='Risk(dist, colmena)'!$C$9, C2248&lt;='Risk(dist, colmena)'!$E$9), 1, IF(AND(C2248&gt;'Risk(dist, colmena)'!$C$10, C2248&lt;='Risk(dist, colmena)'!$E$10), 2, IF(C2248&gt;='Risk(dist, colmena)'!$C$11, 3, "")))</f>
        <v/>
      </c>
      <c r="E2248" s="173">
        <f>'HP-Api, V2-Sep24'!L2250</f>
        <v>0</v>
      </c>
      <c r="F2248" s="173" t="str">
        <f>IF(AND(E2248&gt;='Risk(dist, colmena)'!$H$9, E2248&lt;='Risk(dist, colmena)'!$J$9), 1, IF(AND(E2248&gt;'Risk(dist, colmena)'!$H$10, E2248&lt;='Risk(dist, colmena)'!$J$10), 2, IF(E2248&gt;='Risk(dist, colmena)'!$H$11, 3, "")))</f>
        <v/>
      </c>
      <c r="G2248" s="88">
        <f>'HP-Api, V2-Sep24'!AH2250</f>
        <v>0</v>
      </c>
      <c r="H2248" s="89" t="str">
        <f t="shared" si="351"/>
        <v/>
      </c>
      <c r="I2248" s="194" t="e">
        <f>('HP-Api, V2-Sep24'!AK2250-'HP-Api, V2-Sep24'!S2250)/'HP-Api, V2-Sep24'!S2250</f>
        <v>#DIV/0!</v>
      </c>
      <c r="J2248" s="89" t="e">
        <f t="shared" si="352"/>
        <v>#DIV/0!</v>
      </c>
      <c r="K2248" s="195">
        <f>'HP-Api, V2-Sep24'!AQ2250</f>
        <v>0</v>
      </c>
      <c r="L2248" s="89">
        <f t="shared" si="353"/>
        <v>1</v>
      </c>
      <c r="M2248" s="88">
        <f>'HP-Api, V2-Sep24'!AM2250</f>
        <v>0</v>
      </c>
      <c r="N2248" s="89" t="str">
        <f t="shared" si="350"/>
        <v/>
      </c>
      <c r="O2248" s="88">
        <f>'HP-Api, V2-Sep24'!AR2250</f>
        <v>0</v>
      </c>
      <c r="P2248" s="89" t="str">
        <f t="shared" si="354"/>
        <v/>
      </c>
      <c r="Q2248" s="89" t="e">
        <f t="shared" si="355"/>
        <v>#VALUE!</v>
      </c>
      <c r="R2248" s="89" t="e">
        <f t="shared" si="356"/>
        <v>#VALUE!</v>
      </c>
      <c r="S2248" s="173">
        <f>'HP-Api, V2-Sep24'!AS2250</f>
        <v>0</v>
      </c>
      <c r="T2248" s="89">
        <f t="shared" si="357"/>
        <v>1</v>
      </c>
      <c r="U2248" s="90" t="e">
        <f t="shared" si="358"/>
        <v>#DIV/0!</v>
      </c>
      <c r="V2248" s="91" t="e">
        <f t="shared" si="359"/>
        <v>#DIV/0!</v>
      </c>
    </row>
    <row r="2249" spans="1:22" x14ac:dyDescent="0.3">
      <c r="A2249" s="88">
        <f>'HP-Api, V2-Sep24'!D2251</f>
        <v>0</v>
      </c>
      <c r="B2249" s="88" cm="1">
        <f t="array" ref="B2249">IF(OR(A2249=DATA!$H$2:$H$13),3,IF(OR(A2249=DATA!$H$14:$H$119),2,1))</f>
        <v>1</v>
      </c>
      <c r="C2249" s="88">
        <f>'HP-Api, V2-Sep24'!G2251</f>
        <v>0</v>
      </c>
      <c r="D2249" s="89" t="str">
        <f>IF(AND(C2249&gt;='Risk(dist, colmena)'!$C$9, C2249&lt;='Risk(dist, colmena)'!$E$9), 1, IF(AND(C2249&gt;'Risk(dist, colmena)'!$C$10, C2249&lt;='Risk(dist, colmena)'!$E$10), 2, IF(C2249&gt;='Risk(dist, colmena)'!$C$11, 3, "")))</f>
        <v/>
      </c>
      <c r="E2249" s="173">
        <f>'HP-Api, V2-Sep24'!L2251</f>
        <v>0</v>
      </c>
      <c r="F2249" s="173" t="str">
        <f>IF(AND(E2249&gt;='Risk(dist, colmena)'!$H$9, E2249&lt;='Risk(dist, colmena)'!$J$9), 1, IF(AND(E2249&gt;'Risk(dist, colmena)'!$H$10, E2249&lt;='Risk(dist, colmena)'!$J$10), 2, IF(E2249&gt;='Risk(dist, colmena)'!$H$11, 3, "")))</f>
        <v/>
      </c>
      <c r="G2249" s="88">
        <f>'HP-Api, V2-Sep24'!AH2251</f>
        <v>0</v>
      </c>
      <c r="H2249" s="89" t="str">
        <f t="shared" si="351"/>
        <v/>
      </c>
      <c r="I2249" s="194" t="e">
        <f>('HP-Api, V2-Sep24'!AK2251-'HP-Api, V2-Sep24'!S2251)/'HP-Api, V2-Sep24'!S2251</f>
        <v>#DIV/0!</v>
      </c>
      <c r="J2249" s="89" t="e">
        <f t="shared" si="352"/>
        <v>#DIV/0!</v>
      </c>
      <c r="K2249" s="195">
        <f>'HP-Api, V2-Sep24'!AQ2251</f>
        <v>0</v>
      </c>
      <c r="L2249" s="89">
        <f t="shared" si="353"/>
        <v>1</v>
      </c>
      <c r="M2249" s="88">
        <f>'HP-Api, V2-Sep24'!AM2251</f>
        <v>0</v>
      </c>
      <c r="N2249" s="89" t="str">
        <f t="shared" si="350"/>
        <v/>
      </c>
      <c r="O2249" s="88">
        <f>'HP-Api, V2-Sep24'!AR2251</f>
        <v>0</v>
      </c>
      <c r="P2249" s="89" t="str">
        <f t="shared" si="354"/>
        <v/>
      </c>
      <c r="Q2249" s="89" t="e">
        <f t="shared" si="355"/>
        <v>#VALUE!</v>
      </c>
      <c r="R2249" s="89" t="e">
        <f t="shared" si="356"/>
        <v>#VALUE!</v>
      </c>
      <c r="S2249" s="173">
        <f>'HP-Api, V2-Sep24'!AS2251</f>
        <v>0</v>
      </c>
      <c r="T2249" s="89">
        <f t="shared" si="357"/>
        <v>1</v>
      </c>
      <c r="U2249" s="90" t="e">
        <f t="shared" si="358"/>
        <v>#DIV/0!</v>
      </c>
      <c r="V2249" s="91" t="e">
        <f t="shared" si="359"/>
        <v>#DIV/0!</v>
      </c>
    </row>
    <row r="2250" spans="1:22" x14ac:dyDescent="0.3">
      <c r="A2250" s="88">
        <f>'HP-Api, V2-Sep24'!D2252</f>
        <v>0</v>
      </c>
      <c r="B2250" s="88" cm="1">
        <f t="array" ref="B2250">IF(OR(A2250=DATA!$H$2:$H$13),3,IF(OR(A2250=DATA!$H$14:$H$119),2,1))</f>
        <v>1</v>
      </c>
      <c r="C2250" s="88">
        <f>'HP-Api, V2-Sep24'!G2252</f>
        <v>0</v>
      </c>
      <c r="D2250" s="89" t="str">
        <f>IF(AND(C2250&gt;='Risk(dist, colmena)'!$C$9, C2250&lt;='Risk(dist, colmena)'!$E$9), 1, IF(AND(C2250&gt;'Risk(dist, colmena)'!$C$10, C2250&lt;='Risk(dist, colmena)'!$E$10), 2, IF(C2250&gt;='Risk(dist, colmena)'!$C$11, 3, "")))</f>
        <v/>
      </c>
      <c r="E2250" s="173">
        <f>'HP-Api, V2-Sep24'!L2252</f>
        <v>0</v>
      </c>
      <c r="F2250" s="173" t="str">
        <f>IF(AND(E2250&gt;='Risk(dist, colmena)'!$H$9, E2250&lt;='Risk(dist, colmena)'!$J$9), 1, IF(AND(E2250&gt;'Risk(dist, colmena)'!$H$10, E2250&lt;='Risk(dist, colmena)'!$J$10), 2, IF(E2250&gt;='Risk(dist, colmena)'!$H$11, 3, "")))</f>
        <v/>
      </c>
      <c r="G2250" s="88">
        <f>'HP-Api, V2-Sep24'!AH2252</f>
        <v>0</v>
      </c>
      <c r="H2250" s="89" t="str">
        <f t="shared" si="351"/>
        <v/>
      </c>
      <c r="I2250" s="194" t="e">
        <f>('HP-Api, V2-Sep24'!AK2252-'HP-Api, V2-Sep24'!S2252)/'HP-Api, V2-Sep24'!S2252</f>
        <v>#DIV/0!</v>
      </c>
      <c r="J2250" s="89" t="e">
        <f t="shared" si="352"/>
        <v>#DIV/0!</v>
      </c>
      <c r="K2250" s="195">
        <f>'HP-Api, V2-Sep24'!AQ2252</f>
        <v>0</v>
      </c>
      <c r="L2250" s="89">
        <f t="shared" si="353"/>
        <v>1</v>
      </c>
      <c r="M2250" s="88">
        <f>'HP-Api, V2-Sep24'!AM2252</f>
        <v>0</v>
      </c>
      <c r="N2250" s="89" t="str">
        <f t="shared" si="350"/>
        <v/>
      </c>
      <c r="O2250" s="88">
        <f>'HP-Api, V2-Sep24'!AR2252</f>
        <v>0</v>
      </c>
      <c r="P2250" s="89" t="str">
        <f t="shared" si="354"/>
        <v/>
      </c>
      <c r="Q2250" s="89" t="e">
        <f t="shared" si="355"/>
        <v>#VALUE!</v>
      </c>
      <c r="R2250" s="89" t="e">
        <f t="shared" si="356"/>
        <v>#VALUE!</v>
      </c>
      <c r="S2250" s="173">
        <f>'HP-Api, V2-Sep24'!AS2252</f>
        <v>0</v>
      </c>
      <c r="T2250" s="89">
        <f t="shared" si="357"/>
        <v>1</v>
      </c>
      <c r="U2250" s="90" t="e">
        <f t="shared" si="358"/>
        <v>#DIV/0!</v>
      </c>
      <c r="V2250" s="91" t="e">
        <f t="shared" si="359"/>
        <v>#DIV/0!</v>
      </c>
    </row>
    <row r="2251" spans="1:22" x14ac:dyDescent="0.3">
      <c r="A2251" s="88">
        <f>'HP-Api, V2-Sep24'!D2253</f>
        <v>0</v>
      </c>
      <c r="B2251" s="88" cm="1">
        <f t="array" ref="B2251">IF(OR(A2251=DATA!$H$2:$H$13),3,IF(OR(A2251=DATA!$H$14:$H$119),2,1))</f>
        <v>1</v>
      </c>
      <c r="C2251" s="88">
        <f>'HP-Api, V2-Sep24'!G2253</f>
        <v>0</v>
      </c>
      <c r="D2251" s="89" t="str">
        <f>IF(AND(C2251&gt;='Risk(dist, colmena)'!$C$9, C2251&lt;='Risk(dist, colmena)'!$E$9), 1, IF(AND(C2251&gt;'Risk(dist, colmena)'!$C$10, C2251&lt;='Risk(dist, colmena)'!$E$10), 2, IF(C2251&gt;='Risk(dist, colmena)'!$C$11, 3, "")))</f>
        <v/>
      </c>
      <c r="E2251" s="173">
        <f>'HP-Api, V2-Sep24'!L2253</f>
        <v>0</v>
      </c>
      <c r="F2251" s="173" t="str">
        <f>IF(AND(E2251&gt;='Risk(dist, colmena)'!$H$9, E2251&lt;='Risk(dist, colmena)'!$J$9), 1, IF(AND(E2251&gt;'Risk(dist, colmena)'!$H$10, E2251&lt;='Risk(dist, colmena)'!$J$10), 2, IF(E2251&gt;='Risk(dist, colmena)'!$H$11, 3, "")))</f>
        <v/>
      </c>
      <c r="G2251" s="88">
        <f>'HP-Api, V2-Sep24'!AH2253</f>
        <v>0</v>
      </c>
      <c r="H2251" s="89" t="str">
        <f t="shared" si="351"/>
        <v/>
      </c>
      <c r="I2251" s="194" t="e">
        <f>('HP-Api, V2-Sep24'!AK2253-'HP-Api, V2-Sep24'!S2253)/'HP-Api, V2-Sep24'!S2253</f>
        <v>#DIV/0!</v>
      </c>
      <c r="J2251" s="89" t="e">
        <f t="shared" si="352"/>
        <v>#DIV/0!</v>
      </c>
      <c r="K2251" s="195">
        <f>'HP-Api, V2-Sep24'!AQ2253</f>
        <v>0</v>
      </c>
      <c r="L2251" s="89">
        <f t="shared" si="353"/>
        <v>1</v>
      </c>
      <c r="M2251" s="88">
        <f>'HP-Api, V2-Sep24'!AM2253</f>
        <v>0</v>
      </c>
      <c r="N2251" s="89" t="str">
        <f t="shared" si="350"/>
        <v/>
      </c>
      <c r="O2251" s="88">
        <f>'HP-Api, V2-Sep24'!AR2253</f>
        <v>0</v>
      </c>
      <c r="P2251" s="89" t="str">
        <f t="shared" si="354"/>
        <v/>
      </c>
      <c r="Q2251" s="89" t="e">
        <f t="shared" si="355"/>
        <v>#VALUE!</v>
      </c>
      <c r="R2251" s="89" t="e">
        <f t="shared" si="356"/>
        <v>#VALUE!</v>
      </c>
      <c r="S2251" s="173">
        <f>'HP-Api, V2-Sep24'!AS2253</f>
        <v>0</v>
      </c>
      <c r="T2251" s="89">
        <f t="shared" si="357"/>
        <v>1</v>
      </c>
      <c r="U2251" s="90" t="e">
        <f t="shared" si="358"/>
        <v>#DIV/0!</v>
      </c>
      <c r="V2251" s="91" t="e">
        <f t="shared" si="359"/>
        <v>#DIV/0!</v>
      </c>
    </row>
    <row r="2252" spans="1:22" x14ac:dyDescent="0.3">
      <c r="A2252" s="88">
        <f>'HP-Api, V2-Sep24'!D2254</f>
        <v>0</v>
      </c>
      <c r="B2252" s="88" cm="1">
        <f t="array" ref="B2252">IF(OR(A2252=DATA!$H$2:$H$13),3,IF(OR(A2252=DATA!$H$14:$H$119),2,1))</f>
        <v>1</v>
      </c>
      <c r="C2252" s="88">
        <f>'HP-Api, V2-Sep24'!G2254</f>
        <v>0</v>
      </c>
      <c r="D2252" s="89" t="str">
        <f>IF(AND(C2252&gt;='Risk(dist, colmena)'!$C$9, C2252&lt;='Risk(dist, colmena)'!$E$9), 1, IF(AND(C2252&gt;'Risk(dist, colmena)'!$C$10, C2252&lt;='Risk(dist, colmena)'!$E$10), 2, IF(C2252&gt;='Risk(dist, colmena)'!$C$11, 3, "")))</f>
        <v/>
      </c>
      <c r="E2252" s="173">
        <f>'HP-Api, V2-Sep24'!L2254</f>
        <v>0</v>
      </c>
      <c r="F2252" s="173" t="str">
        <f>IF(AND(E2252&gt;='Risk(dist, colmena)'!$H$9, E2252&lt;='Risk(dist, colmena)'!$J$9), 1, IF(AND(E2252&gt;'Risk(dist, colmena)'!$H$10, E2252&lt;='Risk(dist, colmena)'!$J$10), 2, IF(E2252&gt;='Risk(dist, colmena)'!$H$11, 3, "")))</f>
        <v/>
      </c>
      <c r="G2252" s="88">
        <f>'HP-Api, V2-Sep24'!AH2254</f>
        <v>0</v>
      </c>
      <c r="H2252" s="89" t="str">
        <f t="shared" si="351"/>
        <v/>
      </c>
      <c r="I2252" s="194" t="e">
        <f>('HP-Api, V2-Sep24'!AK2254-'HP-Api, V2-Sep24'!S2254)/'HP-Api, V2-Sep24'!S2254</f>
        <v>#DIV/0!</v>
      </c>
      <c r="J2252" s="89" t="e">
        <f t="shared" si="352"/>
        <v>#DIV/0!</v>
      </c>
      <c r="K2252" s="195">
        <f>'HP-Api, V2-Sep24'!AQ2254</f>
        <v>0</v>
      </c>
      <c r="L2252" s="89">
        <f t="shared" si="353"/>
        <v>1</v>
      </c>
      <c r="M2252" s="88">
        <f>'HP-Api, V2-Sep24'!AM2254</f>
        <v>0</v>
      </c>
      <c r="N2252" s="89" t="str">
        <f t="shared" si="350"/>
        <v/>
      </c>
      <c r="O2252" s="88">
        <f>'HP-Api, V2-Sep24'!AR2254</f>
        <v>0</v>
      </c>
      <c r="P2252" s="89" t="str">
        <f t="shared" si="354"/>
        <v/>
      </c>
      <c r="Q2252" s="89" t="e">
        <f t="shared" si="355"/>
        <v>#VALUE!</v>
      </c>
      <c r="R2252" s="89" t="e">
        <f t="shared" si="356"/>
        <v>#VALUE!</v>
      </c>
      <c r="S2252" s="173">
        <f>'HP-Api, V2-Sep24'!AS2254</f>
        <v>0</v>
      </c>
      <c r="T2252" s="89">
        <f t="shared" si="357"/>
        <v>1</v>
      </c>
      <c r="U2252" s="90" t="e">
        <f t="shared" si="358"/>
        <v>#DIV/0!</v>
      </c>
      <c r="V2252" s="91" t="e">
        <f t="shared" si="359"/>
        <v>#DIV/0!</v>
      </c>
    </row>
    <row r="2253" spans="1:22" x14ac:dyDescent="0.3">
      <c r="A2253" s="88">
        <f>'HP-Api, V2-Sep24'!D2255</f>
        <v>0</v>
      </c>
      <c r="B2253" s="88" cm="1">
        <f t="array" ref="B2253">IF(OR(A2253=DATA!$H$2:$H$13),3,IF(OR(A2253=DATA!$H$14:$H$119),2,1))</f>
        <v>1</v>
      </c>
      <c r="C2253" s="88">
        <f>'HP-Api, V2-Sep24'!G2255</f>
        <v>0</v>
      </c>
      <c r="D2253" s="89" t="str">
        <f>IF(AND(C2253&gt;='Risk(dist, colmena)'!$C$9, C2253&lt;='Risk(dist, colmena)'!$E$9), 1, IF(AND(C2253&gt;'Risk(dist, colmena)'!$C$10, C2253&lt;='Risk(dist, colmena)'!$E$10), 2, IF(C2253&gt;='Risk(dist, colmena)'!$C$11, 3, "")))</f>
        <v/>
      </c>
      <c r="E2253" s="173">
        <f>'HP-Api, V2-Sep24'!L2255</f>
        <v>0</v>
      </c>
      <c r="F2253" s="173" t="str">
        <f>IF(AND(E2253&gt;='Risk(dist, colmena)'!$H$9, E2253&lt;='Risk(dist, colmena)'!$J$9), 1, IF(AND(E2253&gt;'Risk(dist, colmena)'!$H$10, E2253&lt;='Risk(dist, colmena)'!$J$10), 2, IF(E2253&gt;='Risk(dist, colmena)'!$H$11, 3, "")))</f>
        <v/>
      </c>
      <c r="G2253" s="88">
        <f>'HP-Api, V2-Sep24'!AH2255</f>
        <v>0</v>
      </c>
      <c r="H2253" s="89" t="str">
        <f t="shared" si="351"/>
        <v/>
      </c>
      <c r="I2253" s="194" t="e">
        <f>('HP-Api, V2-Sep24'!AK2255-'HP-Api, V2-Sep24'!S2255)/'HP-Api, V2-Sep24'!S2255</f>
        <v>#DIV/0!</v>
      </c>
      <c r="J2253" s="89" t="e">
        <f t="shared" si="352"/>
        <v>#DIV/0!</v>
      </c>
      <c r="K2253" s="195">
        <f>'HP-Api, V2-Sep24'!AQ2255</f>
        <v>0</v>
      </c>
      <c r="L2253" s="89">
        <f t="shared" si="353"/>
        <v>1</v>
      </c>
      <c r="M2253" s="88">
        <f>'HP-Api, V2-Sep24'!AM2255</f>
        <v>0</v>
      </c>
      <c r="N2253" s="89" t="str">
        <f t="shared" si="350"/>
        <v/>
      </c>
      <c r="O2253" s="88">
        <f>'HP-Api, V2-Sep24'!AR2255</f>
        <v>0</v>
      </c>
      <c r="P2253" s="89" t="str">
        <f t="shared" si="354"/>
        <v/>
      </c>
      <c r="Q2253" s="89" t="e">
        <f t="shared" si="355"/>
        <v>#VALUE!</v>
      </c>
      <c r="R2253" s="89" t="e">
        <f t="shared" si="356"/>
        <v>#VALUE!</v>
      </c>
      <c r="S2253" s="173">
        <f>'HP-Api, V2-Sep24'!AS2255</f>
        <v>0</v>
      </c>
      <c r="T2253" s="89">
        <f t="shared" si="357"/>
        <v>1</v>
      </c>
      <c r="U2253" s="90" t="e">
        <f t="shared" si="358"/>
        <v>#DIV/0!</v>
      </c>
      <c r="V2253" s="91" t="e">
        <f t="shared" si="359"/>
        <v>#DIV/0!</v>
      </c>
    </row>
    <row r="2254" spans="1:22" x14ac:dyDescent="0.3">
      <c r="A2254" s="88">
        <f>'HP-Api, V2-Sep24'!D2256</f>
        <v>0</v>
      </c>
      <c r="B2254" s="88" cm="1">
        <f t="array" ref="B2254">IF(OR(A2254=DATA!$H$2:$H$13),3,IF(OR(A2254=DATA!$H$14:$H$119),2,1))</f>
        <v>1</v>
      </c>
      <c r="C2254" s="88">
        <f>'HP-Api, V2-Sep24'!G2256</f>
        <v>0</v>
      </c>
      <c r="D2254" s="89" t="str">
        <f>IF(AND(C2254&gt;='Risk(dist, colmena)'!$C$9, C2254&lt;='Risk(dist, colmena)'!$E$9), 1, IF(AND(C2254&gt;'Risk(dist, colmena)'!$C$10, C2254&lt;='Risk(dist, colmena)'!$E$10), 2, IF(C2254&gt;='Risk(dist, colmena)'!$C$11, 3, "")))</f>
        <v/>
      </c>
      <c r="E2254" s="173">
        <f>'HP-Api, V2-Sep24'!L2256</f>
        <v>0</v>
      </c>
      <c r="F2254" s="173" t="str">
        <f>IF(AND(E2254&gt;='Risk(dist, colmena)'!$H$9, E2254&lt;='Risk(dist, colmena)'!$J$9), 1, IF(AND(E2254&gt;'Risk(dist, colmena)'!$H$10, E2254&lt;='Risk(dist, colmena)'!$J$10), 2, IF(E2254&gt;='Risk(dist, colmena)'!$H$11, 3, "")))</f>
        <v/>
      </c>
      <c r="G2254" s="88">
        <f>'HP-Api, V2-Sep24'!AH2256</f>
        <v>0</v>
      </c>
      <c r="H2254" s="89" t="str">
        <f t="shared" si="351"/>
        <v/>
      </c>
      <c r="I2254" s="194" t="e">
        <f>('HP-Api, V2-Sep24'!AK2256-'HP-Api, V2-Sep24'!S2256)/'HP-Api, V2-Sep24'!S2256</f>
        <v>#DIV/0!</v>
      </c>
      <c r="J2254" s="89" t="e">
        <f t="shared" si="352"/>
        <v>#DIV/0!</v>
      </c>
      <c r="K2254" s="195">
        <f>'HP-Api, V2-Sep24'!AQ2256</f>
        <v>0</v>
      </c>
      <c r="L2254" s="89">
        <f t="shared" si="353"/>
        <v>1</v>
      </c>
      <c r="M2254" s="88">
        <f>'HP-Api, V2-Sep24'!AM2256</f>
        <v>0</v>
      </c>
      <c r="N2254" s="89" t="str">
        <f t="shared" si="350"/>
        <v/>
      </c>
      <c r="O2254" s="88">
        <f>'HP-Api, V2-Sep24'!AR2256</f>
        <v>0</v>
      </c>
      <c r="P2254" s="89" t="str">
        <f t="shared" si="354"/>
        <v/>
      </c>
      <c r="Q2254" s="89" t="e">
        <f t="shared" si="355"/>
        <v>#VALUE!</v>
      </c>
      <c r="R2254" s="89" t="e">
        <f t="shared" si="356"/>
        <v>#VALUE!</v>
      </c>
      <c r="S2254" s="173">
        <f>'HP-Api, V2-Sep24'!AS2256</f>
        <v>0</v>
      </c>
      <c r="T2254" s="89">
        <f t="shared" si="357"/>
        <v>1</v>
      </c>
      <c r="U2254" s="90" t="e">
        <f t="shared" si="358"/>
        <v>#DIV/0!</v>
      </c>
      <c r="V2254" s="91" t="e">
        <f t="shared" si="359"/>
        <v>#DIV/0!</v>
      </c>
    </row>
    <row r="2255" spans="1:22" x14ac:dyDescent="0.3">
      <c r="A2255" s="88">
        <f>'HP-Api, V2-Sep24'!D2257</f>
        <v>0</v>
      </c>
      <c r="B2255" s="88" cm="1">
        <f t="array" ref="B2255">IF(OR(A2255=DATA!$H$2:$H$13),3,IF(OR(A2255=DATA!$H$14:$H$119),2,1))</f>
        <v>1</v>
      </c>
      <c r="C2255" s="88">
        <f>'HP-Api, V2-Sep24'!G2257</f>
        <v>0</v>
      </c>
      <c r="D2255" s="89" t="str">
        <f>IF(AND(C2255&gt;='Risk(dist, colmena)'!$C$9, C2255&lt;='Risk(dist, colmena)'!$E$9), 1, IF(AND(C2255&gt;'Risk(dist, colmena)'!$C$10, C2255&lt;='Risk(dist, colmena)'!$E$10), 2, IF(C2255&gt;='Risk(dist, colmena)'!$C$11, 3, "")))</f>
        <v/>
      </c>
      <c r="E2255" s="173">
        <f>'HP-Api, V2-Sep24'!L2257</f>
        <v>0</v>
      </c>
      <c r="F2255" s="173" t="str">
        <f>IF(AND(E2255&gt;='Risk(dist, colmena)'!$H$9, E2255&lt;='Risk(dist, colmena)'!$J$9), 1, IF(AND(E2255&gt;'Risk(dist, colmena)'!$H$10, E2255&lt;='Risk(dist, colmena)'!$J$10), 2, IF(E2255&gt;='Risk(dist, colmena)'!$H$11, 3, "")))</f>
        <v/>
      </c>
      <c r="G2255" s="88">
        <f>'HP-Api, V2-Sep24'!AH2257</f>
        <v>0</v>
      </c>
      <c r="H2255" s="89" t="str">
        <f t="shared" si="351"/>
        <v/>
      </c>
      <c r="I2255" s="194" t="e">
        <f>('HP-Api, V2-Sep24'!AK2257-'HP-Api, V2-Sep24'!S2257)/'HP-Api, V2-Sep24'!S2257</f>
        <v>#DIV/0!</v>
      </c>
      <c r="J2255" s="89" t="e">
        <f t="shared" si="352"/>
        <v>#DIV/0!</v>
      </c>
      <c r="K2255" s="195">
        <f>'HP-Api, V2-Sep24'!AQ2257</f>
        <v>0</v>
      </c>
      <c r="L2255" s="89">
        <f t="shared" si="353"/>
        <v>1</v>
      </c>
      <c r="M2255" s="88">
        <f>'HP-Api, V2-Sep24'!AM2257</f>
        <v>0</v>
      </c>
      <c r="N2255" s="89" t="str">
        <f t="shared" si="350"/>
        <v/>
      </c>
      <c r="O2255" s="88">
        <f>'HP-Api, V2-Sep24'!AR2257</f>
        <v>0</v>
      </c>
      <c r="P2255" s="89" t="str">
        <f t="shared" si="354"/>
        <v/>
      </c>
      <c r="Q2255" s="89" t="e">
        <f t="shared" si="355"/>
        <v>#VALUE!</v>
      </c>
      <c r="R2255" s="89" t="e">
        <f t="shared" si="356"/>
        <v>#VALUE!</v>
      </c>
      <c r="S2255" s="173">
        <f>'HP-Api, V2-Sep24'!AS2257</f>
        <v>0</v>
      </c>
      <c r="T2255" s="89">
        <f t="shared" si="357"/>
        <v>1</v>
      </c>
      <c r="U2255" s="90" t="e">
        <f t="shared" si="358"/>
        <v>#DIV/0!</v>
      </c>
      <c r="V2255" s="91" t="e">
        <f t="shared" si="359"/>
        <v>#DIV/0!</v>
      </c>
    </row>
    <row r="2256" spans="1:22" x14ac:dyDescent="0.3">
      <c r="A2256" s="88">
        <f>'HP-Api, V2-Sep24'!D2258</f>
        <v>0</v>
      </c>
      <c r="B2256" s="88" cm="1">
        <f t="array" ref="B2256">IF(OR(A2256=DATA!$H$2:$H$13),3,IF(OR(A2256=DATA!$H$14:$H$119),2,1))</f>
        <v>1</v>
      </c>
      <c r="C2256" s="88">
        <f>'HP-Api, V2-Sep24'!G2258</f>
        <v>0</v>
      </c>
      <c r="D2256" s="89" t="str">
        <f>IF(AND(C2256&gt;='Risk(dist, colmena)'!$C$9, C2256&lt;='Risk(dist, colmena)'!$E$9), 1, IF(AND(C2256&gt;'Risk(dist, colmena)'!$C$10, C2256&lt;='Risk(dist, colmena)'!$E$10), 2, IF(C2256&gt;='Risk(dist, colmena)'!$C$11, 3, "")))</f>
        <v/>
      </c>
      <c r="E2256" s="173">
        <f>'HP-Api, V2-Sep24'!L2258</f>
        <v>0</v>
      </c>
      <c r="F2256" s="173" t="str">
        <f>IF(AND(E2256&gt;='Risk(dist, colmena)'!$H$9, E2256&lt;='Risk(dist, colmena)'!$J$9), 1, IF(AND(E2256&gt;'Risk(dist, colmena)'!$H$10, E2256&lt;='Risk(dist, colmena)'!$J$10), 2, IF(E2256&gt;='Risk(dist, colmena)'!$H$11, 3, "")))</f>
        <v/>
      </c>
      <c r="G2256" s="88">
        <f>'HP-Api, V2-Sep24'!AH2258</f>
        <v>0</v>
      </c>
      <c r="H2256" s="89" t="str">
        <f t="shared" si="351"/>
        <v/>
      </c>
      <c r="I2256" s="194" t="e">
        <f>('HP-Api, V2-Sep24'!AK2258-'HP-Api, V2-Sep24'!S2258)/'HP-Api, V2-Sep24'!S2258</f>
        <v>#DIV/0!</v>
      </c>
      <c r="J2256" s="89" t="e">
        <f t="shared" si="352"/>
        <v>#DIV/0!</v>
      </c>
      <c r="K2256" s="195">
        <f>'HP-Api, V2-Sep24'!AQ2258</f>
        <v>0</v>
      </c>
      <c r="L2256" s="89">
        <f t="shared" si="353"/>
        <v>1</v>
      </c>
      <c r="M2256" s="88">
        <f>'HP-Api, V2-Sep24'!AM2258</f>
        <v>0</v>
      </c>
      <c r="N2256" s="89" t="str">
        <f t="shared" si="350"/>
        <v/>
      </c>
      <c r="O2256" s="88">
        <f>'HP-Api, V2-Sep24'!AR2258</f>
        <v>0</v>
      </c>
      <c r="P2256" s="89" t="str">
        <f t="shared" si="354"/>
        <v/>
      </c>
      <c r="Q2256" s="89" t="e">
        <f t="shared" si="355"/>
        <v>#VALUE!</v>
      </c>
      <c r="R2256" s="89" t="e">
        <f t="shared" si="356"/>
        <v>#VALUE!</v>
      </c>
      <c r="S2256" s="173">
        <f>'HP-Api, V2-Sep24'!AS2258</f>
        <v>0</v>
      </c>
      <c r="T2256" s="89">
        <f t="shared" si="357"/>
        <v>1</v>
      </c>
      <c r="U2256" s="90" t="e">
        <f t="shared" si="358"/>
        <v>#DIV/0!</v>
      </c>
      <c r="V2256" s="91" t="e">
        <f t="shared" si="359"/>
        <v>#DIV/0!</v>
      </c>
    </row>
    <row r="2257" spans="1:22" x14ac:dyDescent="0.3">
      <c r="A2257" s="88">
        <f>'HP-Api, V2-Sep24'!D2259</f>
        <v>0</v>
      </c>
      <c r="B2257" s="88" cm="1">
        <f t="array" ref="B2257">IF(OR(A2257=DATA!$H$2:$H$13),3,IF(OR(A2257=DATA!$H$14:$H$119),2,1))</f>
        <v>1</v>
      </c>
      <c r="C2257" s="88">
        <f>'HP-Api, V2-Sep24'!G2259</f>
        <v>0</v>
      </c>
      <c r="D2257" s="89" t="str">
        <f>IF(AND(C2257&gt;='Risk(dist, colmena)'!$C$9, C2257&lt;='Risk(dist, colmena)'!$E$9), 1, IF(AND(C2257&gt;'Risk(dist, colmena)'!$C$10, C2257&lt;='Risk(dist, colmena)'!$E$10), 2, IF(C2257&gt;='Risk(dist, colmena)'!$C$11, 3, "")))</f>
        <v/>
      </c>
      <c r="E2257" s="173">
        <f>'HP-Api, V2-Sep24'!L2259</f>
        <v>0</v>
      </c>
      <c r="F2257" s="173" t="str">
        <f>IF(AND(E2257&gt;='Risk(dist, colmena)'!$H$9, E2257&lt;='Risk(dist, colmena)'!$J$9), 1, IF(AND(E2257&gt;'Risk(dist, colmena)'!$H$10, E2257&lt;='Risk(dist, colmena)'!$J$10), 2, IF(E2257&gt;='Risk(dist, colmena)'!$H$11, 3, "")))</f>
        <v/>
      </c>
      <c r="G2257" s="88">
        <f>'HP-Api, V2-Sep24'!AH2259</f>
        <v>0</v>
      </c>
      <c r="H2257" s="89" t="str">
        <f t="shared" si="351"/>
        <v/>
      </c>
      <c r="I2257" s="194" t="e">
        <f>('HP-Api, V2-Sep24'!AK2259-'HP-Api, V2-Sep24'!S2259)/'HP-Api, V2-Sep24'!S2259</f>
        <v>#DIV/0!</v>
      </c>
      <c r="J2257" s="89" t="e">
        <f t="shared" si="352"/>
        <v>#DIV/0!</v>
      </c>
      <c r="K2257" s="195">
        <f>'HP-Api, V2-Sep24'!AQ2259</f>
        <v>0</v>
      </c>
      <c r="L2257" s="89">
        <f t="shared" si="353"/>
        <v>1</v>
      </c>
      <c r="M2257" s="88">
        <f>'HP-Api, V2-Sep24'!AM2259</f>
        <v>0</v>
      </c>
      <c r="N2257" s="89" t="str">
        <f t="shared" si="350"/>
        <v/>
      </c>
      <c r="O2257" s="88">
        <f>'HP-Api, V2-Sep24'!AR2259</f>
        <v>0</v>
      </c>
      <c r="P2257" s="89" t="str">
        <f t="shared" si="354"/>
        <v/>
      </c>
      <c r="Q2257" s="89" t="e">
        <f t="shared" si="355"/>
        <v>#VALUE!</v>
      </c>
      <c r="R2257" s="89" t="e">
        <f t="shared" si="356"/>
        <v>#VALUE!</v>
      </c>
      <c r="S2257" s="173">
        <f>'HP-Api, V2-Sep24'!AS2259</f>
        <v>0</v>
      </c>
      <c r="T2257" s="89">
        <f t="shared" si="357"/>
        <v>1</v>
      </c>
      <c r="U2257" s="90" t="e">
        <f t="shared" si="358"/>
        <v>#DIV/0!</v>
      </c>
      <c r="V2257" s="91" t="e">
        <f t="shared" si="359"/>
        <v>#DIV/0!</v>
      </c>
    </row>
    <row r="2258" spans="1:22" x14ac:dyDescent="0.3">
      <c r="A2258" s="88">
        <f>'HP-Api, V2-Sep24'!D2260</f>
        <v>0</v>
      </c>
      <c r="B2258" s="88" cm="1">
        <f t="array" ref="B2258">IF(OR(A2258=DATA!$H$2:$H$13),3,IF(OR(A2258=DATA!$H$14:$H$119),2,1))</f>
        <v>1</v>
      </c>
      <c r="C2258" s="88">
        <f>'HP-Api, V2-Sep24'!G2260</f>
        <v>0</v>
      </c>
      <c r="D2258" s="89" t="str">
        <f>IF(AND(C2258&gt;='Risk(dist, colmena)'!$C$9, C2258&lt;='Risk(dist, colmena)'!$E$9), 1, IF(AND(C2258&gt;'Risk(dist, colmena)'!$C$10, C2258&lt;='Risk(dist, colmena)'!$E$10), 2, IF(C2258&gt;='Risk(dist, colmena)'!$C$11, 3, "")))</f>
        <v/>
      </c>
      <c r="E2258" s="173">
        <f>'HP-Api, V2-Sep24'!L2260</f>
        <v>0</v>
      </c>
      <c r="F2258" s="173" t="str">
        <f>IF(AND(E2258&gt;='Risk(dist, colmena)'!$H$9, E2258&lt;='Risk(dist, colmena)'!$J$9), 1, IF(AND(E2258&gt;'Risk(dist, colmena)'!$H$10, E2258&lt;='Risk(dist, colmena)'!$J$10), 2, IF(E2258&gt;='Risk(dist, colmena)'!$H$11, 3, "")))</f>
        <v/>
      </c>
      <c r="G2258" s="88">
        <f>'HP-Api, V2-Sep24'!AH2260</f>
        <v>0</v>
      </c>
      <c r="H2258" s="89" t="str">
        <f t="shared" si="351"/>
        <v/>
      </c>
      <c r="I2258" s="194" t="e">
        <f>('HP-Api, V2-Sep24'!AK2260-'HP-Api, V2-Sep24'!S2260)/'HP-Api, V2-Sep24'!S2260</f>
        <v>#DIV/0!</v>
      </c>
      <c r="J2258" s="89" t="e">
        <f t="shared" si="352"/>
        <v>#DIV/0!</v>
      </c>
      <c r="K2258" s="195">
        <f>'HP-Api, V2-Sep24'!AQ2260</f>
        <v>0</v>
      </c>
      <c r="L2258" s="89">
        <f t="shared" si="353"/>
        <v>1</v>
      </c>
      <c r="M2258" s="88">
        <f>'HP-Api, V2-Sep24'!AM2260</f>
        <v>0</v>
      </c>
      <c r="N2258" s="89" t="str">
        <f t="shared" si="350"/>
        <v/>
      </c>
      <c r="O2258" s="88">
        <f>'HP-Api, V2-Sep24'!AR2260</f>
        <v>0</v>
      </c>
      <c r="P2258" s="89" t="str">
        <f t="shared" si="354"/>
        <v/>
      </c>
      <c r="Q2258" s="89" t="e">
        <f t="shared" si="355"/>
        <v>#VALUE!</v>
      </c>
      <c r="R2258" s="89" t="e">
        <f t="shared" si="356"/>
        <v>#VALUE!</v>
      </c>
      <c r="S2258" s="173">
        <f>'HP-Api, V2-Sep24'!AS2260</f>
        <v>0</v>
      </c>
      <c r="T2258" s="89">
        <f t="shared" si="357"/>
        <v>1</v>
      </c>
      <c r="U2258" s="90" t="e">
        <f t="shared" si="358"/>
        <v>#DIV/0!</v>
      </c>
      <c r="V2258" s="91" t="e">
        <f t="shared" si="359"/>
        <v>#DIV/0!</v>
      </c>
    </row>
    <row r="2259" spans="1:22" x14ac:dyDescent="0.3">
      <c r="A2259" s="88">
        <f>'HP-Api, V2-Sep24'!D2261</f>
        <v>0</v>
      </c>
      <c r="B2259" s="88" cm="1">
        <f t="array" ref="B2259">IF(OR(A2259=DATA!$H$2:$H$13),3,IF(OR(A2259=DATA!$H$14:$H$119),2,1))</f>
        <v>1</v>
      </c>
      <c r="C2259" s="88">
        <f>'HP-Api, V2-Sep24'!G2261</f>
        <v>0</v>
      </c>
      <c r="D2259" s="89" t="str">
        <f>IF(AND(C2259&gt;='Risk(dist, colmena)'!$C$9, C2259&lt;='Risk(dist, colmena)'!$E$9), 1, IF(AND(C2259&gt;'Risk(dist, colmena)'!$C$10, C2259&lt;='Risk(dist, colmena)'!$E$10), 2, IF(C2259&gt;='Risk(dist, colmena)'!$C$11, 3, "")))</f>
        <v/>
      </c>
      <c r="E2259" s="173">
        <f>'HP-Api, V2-Sep24'!L2261</f>
        <v>0</v>
      </c>
      <c r="F2259" s="173" t="str">
        <f>IF(AND(E2259&gt;='Risk(dist, colmena)'!$H$9, E2259&lt;='Risk(dist, colmena)'!$J$9), 1, IF(AND(E2259&gt;'Risk(dist, colmena)'!$H$10, E2259&lt;='Risk(dist, colmena)'!$J$10), 2, IF(E2259&gt;='Risk(dist, colmena)'!$H$11, 3, "")))</f>
        <v/>
      </c>
      <c r="G2259" s="88">
        <f>'HP-Api, V2-Sep24'!AH2261</f>
        <v>0</v>
      </c>
      <c r="H2259" s="89" t="str">
        <f t="shared" si="351"/>
        <v/>
      </c>
      <c r="I2259" s="194" t="e">
        <f>('HP-Api, V2-Sep24'!AK2261-'HP-Api, V2-Sep24'!S2261)/'HP-Api, V2-Sep24'!S2261</f>
        <v>#DIV/0!</v>
      </c>
      <c r="J2259" s="89" t="e">
        <f t="shared" si="352"/>
        <v>#DIV/0!</v>
      </c>
      <c r="K2259" s="195">
        <f>'HP-Api, V2-Sep24'!AQ2261</f>
        <v>0</v>
      </c>
      <c r="L2259" s="89">
        <f t="shared" si="353"/>
        <v>1</v>
      </c>
      <c r="M2259" s="88">
        <f>'HP-Api, V2-Sep24'!AM2261</f>
        <v>0</v>
      </c>
      <c r="N2259" s="89" t="str">
        <f t="shared" si="350"/>
        <v/>
      </c>
      <c r="O2259" s="88">
        <f>'HP-Api, V2-Sep24'!AR2261</f>
        <v>0</v>
      </c>
      <c r="P2259" s="89" t="str">
        <f t="shared" si="354"/>
        <v/>
      </c>
      <c r="Q2259" s="89" t="e">
        <f t="shared" si="355"/>
        <v>#VALUE!</v>
      </c>
      <c r="R2259" s="89" t="e">
        <f t="shared" si="356"/>
        <v>#VALUE!</v>
      </c>
      <c r="S2259" s="173">
        <f>'HP-Api, V2-Sep24'!AS2261</f>
        <v>0</v>
      </c>
      <c r="T2259" s="89">
        <f t="shared" si="357"/>
        <v>1</v>
      </c>
      <c r="U2259" s="90" t="e">
        <f t="shared" si="358"/>
        <v>#DIV/0!</v>
      </c>
      <c r="V2259" s="91" t="e">
        <f t="shared" si="359"/>
        <v>#DIV/0!</v>
      </c>
    </row>
    <row r="2260" spans="1:22" x14ac:dyDescent="0.3">
      <c r="A2260" s="88">
        <f>'HP-Api, V2-Sep24'!D2262</f>
        <v>0</v>
      </c>
      <c r="B2260" s="88" cm="1">
        <f t="array" ref="B2260">IF(OR(A2260=DATA!$H$2:$H$13),3,IF(OR(A2260=DATA!$H$14:$H$119),2,1))</f>
        <v>1</v>
      </c>
      <c r="C2260" s="88">
        <f>'HP-Api, V2-Sep24'!G2262</f>
        <v>0</v>
      </c>
      <c r="D2260" s="89" t="str">
        <f>IF(AND(C2260&gt;='Risk(dist, colmena)'!$C$9, C2260&lt;='Risk(dist, colmena)'!$E$9), 1, IF(AND(C2260&gt;'Risk(dist, colmena)'!$C$10, C2260&lt;='Risk(dist, colmena)'!$E$10), 2, IF(C2260&gt;='Risk(dist, colmena)'!$C$11, 3, "")))</f>
        <v/>
      </c>
      <c r="E2260" s="173">
        <f>'HP-Api, V2-Sep24'!L2262</f>
        <v>0</v>
      </c>
      <c r="F2260" s="173" t="str">
        <f>IF(AND(E2260&gt;='Risk(dist, colmena)'!$H$9, E2260&lt;='Risk(dist, colmena)'!$J$9), 1, IF(AND(E2260&gt;'Risk(dist, colmena)'!$H$10, E2260&lt;='Risk(dist, colmena)'!$J$10), 2, IF(E2260&gt;='Risk(dist, colmena)'!$H$11, 3, "")))</f>
        <v/>
      </c>
      <c r="G2260" s="88">
        <f>'HP-Api, V2-Sep24'!AH2262</f>
        <v>0</v>
      </c>
      <c r="H2260" s="89" t="str">
        <f t="shared" si="351"/>
        <v/>
      </c>
      <c r="I2260" s="194" t="e">
        <f>('HP-Api, V2-Sep24'!AK2262-'HP-Api, V2-Sep24'!S2262)/'HP-Api, V2-Sep24'!S2262</f>
        <v>#DIV/0!</v>
      </c>
      <c r="J2260" s="89" t="e">
        <f t="shared" si="352"/>
        <v>#DIV/0!</v>
      </c>
      <c r="K2260" s="195">
        <f>'HP-Api, V2-Sep24'!AQ2262</f>
        <v>0</v>
      </c>
      <c r="L2260" s="89">
        <f t="shared" si="353"/>
        <v>1</v>
      </c>
      <c r="M2260" s="88">
        <f>'HP-Api, V2-Sep24'!AM2262</f>
        <v>0</v>
      </c>
      <c r="N2260" s="89" t="str">
        <f t="shared" si="350"/>
        <v/>
      </c>
      <c r="O2260" s="88">
        <f>'HP-Api, V2-Sep24'!AR2262</f>
        <v>0</v>
      </c>
      <c r="P2260" s="89" t="str">
        <f t="shared" si="354"/>
        <v/>
      </c>
      <c r="Q2260" s="89" t="e">
        <f t="shared" si="355"/>
        <v>#VALUE!</v>
      </c>
      <c r="R2260" s="89" t="e">
        <f t="shared" si="356"/>
        <v>#VALUE!</v>
      </c>
      <c r="S2260" s="173">
        <f>'HP-Api, V2-Sep24'!AS2262</f>
        <v>0</v>
      </c>
      <c r="T2260" s="89">
        <f t="shared" si="357"/>
        <v>1</v>
      </c>
      <c r="U2260" s="90" t="e">
        <f t="shared" si="358"/>
        <v>#DIV/0!</v>
      </c>
      <c r="V2260" s="91" t="e">
        <f t="shared" si="359"/>
        <v>#DIV/0!</v>
      </c>
    </row>
    <row r="2261" spans="1:22" x14ac:dyDescent="0.3">
      <c r="A2261" s="88">
        <f>'HP-Api, V2-Sep24'!D2263</f>
        <v>0</v>
      </c>
      <c r="B2261" s="88" cm="1">
        <f t="array" ref="B2261">IF(OR(A2261=DATA!$H$2:$H$13),3,IF(OR(A2261=DATA!$H$14:$H$119),2,1))</f>
        <v>1</v>
      </c>
      <c r="C2261" s="88">
        <f>'HP-Api, V2-Sep24'!G2263</f>
        <v>0</v>
      </c>
      <c r="D2261" s="89" t="str">
        <f>IF(AND(C2261&gt;='Risk(dist, colmena)'!$C$9, C2261&lt;='Risk(dist, colmena)'!$E$9), 1, IF(AND(C2261&gt;'Risk(dist, colmena)'!$C$10, C2261&lt;='Risk(dist, colmena)'!$E$10), 2, IF(C2261&gt;='Risk(dist, colmena)'!$C$11, 3, "")))</f>
        <v/>
      </c>
      <c r="E2261" s="173">
        <f>'HP-Api, V2-Sep24'!L2263</f>
        <v>0</v>
      </c>
      <c r="F2261" s="173" t="str">
        <f>IF(AND(E2261&gt;='Risk(dist, colmena)'!$H$9, E2261&lt;='Risk(dist, colmena)'!$J$9), 1, IF(AND(E2261&gt;'Risk(dist, colmena)'!$H$10, E2261&lt;='Risk(dist, colmena)'!$J$10), 2, IF(E2261&gt;='Risk(dist, colmena)'!$H$11, 3, "")))</f>
        <v/>
      </c>
      <c r="G2261" s="88">
        <f>'HP-Api, V2-Sep24'!AH2263</f>
        <v>0</v>
      </c>
      <c r="H2261" s="89" t="str">
        <f t="shared" si="351"/>
        <v/>
      </c>
      <c r="I2261" s="194" t="e">
        <f>('HP-Api, V2-Sep24'!AK2263-'HP-Api, V2-Sep24'!S2263)/'HP-Api, V2-Sep24'!S2263</f>
        <v>#DIV/0!</v>
      </c>
      <c r="J2261" s="89" t="e">
        <f t="shared" si="352"/>
        <v>#DIV/0!</v>
      </c>
      <c r="K2261" s="195">
        <f>'HP-Api, V2-Sep24'!AQ2263</f>
        <v>0</v>
      </c>
      <c r="L2261" s="89">
        <f t="shared" si="353"/>
        <v>1</v>
      </c>
      <c r="M2261" s="88">
        <f>'HP-Api, V2-Sep24'!AM2263</f>
        <v>0</v>
      </c>
      <c r="N2261" s="89" t="str">
        <f t="shared" si="350"/>
        <v/>
      </c>
      <c r="O2261" s="88">
        <f>'HP-Api, V2-Sep24'!AR2263</f>
        <v>0</v>
      </c>
      <c r="P2261" s="89" t="str">
        <f t="shared" si="354"/>
        <v/>
      </c>
      <c r="Q2261" s="89" t="e">
        <f t="shared" si="355"/>
        <v>#VALUE!</v>
      </c>
      <c r="R2261" s="89" t="e">
        <f t="shared" si="356"/>
        <v>#VALUE!</v>
      </c>
      <c r="S2261" s="173">
        <f>'HP-Api, V2-Sep24'!AS2263</f>
        <v>0</v>
      </c>
      <c r="T2261" s="89">
        <f t="shared" si="357"/>
        <v>1</v>
      </c>
      <c r="U2261" s="90" t="e">
        <f t="shared" si="358"/>
        <v>#DIV/0!</v>
      </c>
      <c r="V2261" s="91" t="e">
        <f t="shared" si="359"/>
        <v>#DIV/0!</v>
      </c>
    </row>
    <row r="2262" spans="1:22" x14ac:dyDescent="0.3">
      <c r="A2262" s="88">
        <f>'HP-Api, V2-Sep24'!D2264</f>
        <v>0</v>
      </c>
      <c r="B2262" s="88" cm="1">
        <f t="array" ref="B2262">IF(OR(A2262=DATA!$H$2:$H$13),3,IF(OR(A2262=DATA!$H$14:$H$119),2,1))</f>
        <v>1</v>
      </c>
      <c r="C2262" s="88">
        <f>'HP-Api, V2-Sep24'!G2264</f>
        <v>0</v>
      </c>
      <c r="D2262" s="89" t="str">
        <f>IF(AND(C2262&gt;='Risk(dist, colmena)'!$C$9, C2262&lt;='Risk(dist, colmena)'!$E$9), 1, IF(AND(C2262&gt;'Risk(dist, colmena)'!$C$10, C2262&lt;='Risk(dist, colmena)'!$E$10), 2, IF(C2262&gt;='Risk(dist, colmena)'!$C$11, 3, "")))</f>
        <v/>
      </c>
      <c r="E2262" s="173">
        <f>'HP-Api, V2-Sep24'!L2264</f>
        <v>0</v>
      </c>
      <c r="F2262" s="173" t="str">
        <f>IF(AND(E2262&gt;='Risk(dist, colmena)'!$H$9, E2262&lt;='Risk(dist, colmena)'!$J$9), 1, IF(AND(E2262&gt;'Risk(dist, colmena)'!$H$10, E2262&lt;='Risk(dist, colmena)'!$J$10), 2, IF(E2262&gt;='Risk(dist, colmena)'!$H$11, 3, "")))</f>
        <v/>
      </c>
      <c r="G2262" s="88">
        <f>'HP-Api, V2-Sep24'!AH2264</f>
        <v>0</v>
      </c>
      <c r="H2262" s="89" t="str">
        <f t="shared" si="351"/>
        <v/>
      </c>
      <c r="I2262" s="194" t="e">
        <f>('HP-Api, V2-Sep24'!AK2264-'HP-Api, V2-Sep24'!S2264)/'HP-Api, V2-Sep24'!S2264</f>
        <v>#DIV/0!</v>
      </c>
      <c r="J2262" s="89" t="e">
        <f t="shared" si="352"/>
        <v>#DIV/0!</v>
      </c>
      <c r="K2262" s="195">
        <f>'HP-Api, V2-Sep24'!AQ2264</f>
        <v>0</v>
      </c>
      <c r="L2262" s="89">
        <f t="shared" si="353"/>
        <v>1</v>
      </c>
      <c r="M2262" s="88">
        <f>'HP-Api, V2-Sep24'!AM2264</f>
        <v>0</v>
      </c>
      <c r="N2262" s="89" t="str">
        <f t="shared" si="350"/>
        <v/>
      </c>
      <c r="O2262" s="88">
        <f>'HP-Api, V2-Sep24'!AR2264</f>
        <v>0</v>
      </c>
      <c r="P2262" s="89" t="str">
        <f t="shared" si="354"/>
        <v/>
      </c>
      <c r="Q2262" s="89" t="e">
        <f t="shared" si="355"/>
        <v>#VALUE!</v>
      </c>
      <c r="R2262" s="89" t="e">
        <f t="shared" si="356"/>
        <v>#VALUE!</v>
      </c>
      <c r="S2262" s="173">
        <f>'HP-Api, V2-Sep24'!AS2264</f>
        <v>0</v>
      </c>
      <c r="T2262" s="89">
        <f t="shared" si="357"/>
        <v>1</v>
      </c>
      <c r="U2262" s="90" t="e">
        <f t="shared" si="358"/>
        <v>#DIV/0!</v>
      </c>
      <c r="V2262" s="91" t="e">
        <f t="shared" si="359"/>
        <v>#DIV/0!</v>
      </c>
    </row>
    <row r="2263" spans="1:22" x14ac:dyDescent="0.3">
      <c r="A2263" s="88">
        <f>'HP-Api, V2-Sep24'!D2265</f>
        <v>0</v>
      </c>
      <c r="B2263" s="88" cm="1">
        <f t="array" ref="B2263">IF(OR(A2263=DATA!$H$2:$H$13),3,IF(OR(A2263=DATA!$H$14:$H$119),2,1))</f>
        <v>1</v>
      </c>
      <c r="C2263" s="88">
        <f>'HP-Api, V2-Sep24'!G2265</f>
        <v>0</v>
      </c>
      <c r="D2263" s="89" t="str">
        <f>IF(AND(C2263&gt;='Risk(dist, colmena)'!$C$9, C2263&lt;='Risk(dist, colmena)'!$E$9), 1, IF(AND(C2263&gt;'Risk(dist, colmena)'!$C$10, C2263&lt;='Risk(dist, colmena)'!$E$10), 2, IF(C2263&gt;='Risk(dist, colmena)'!$C$11, 3, "")))</f>
        <v/>
      </c>
      <c r="E2263" s="173">
        <f>'HP-Api, V2-Sep24'!L2265</f>
        <v>0</v>
      </c>
      <c r="F2263" s="173" t="str">
        <f>IF(AND(E2263&gt;='Risk(dist, colmena)'!$H$9, E2263&lt;='Risk(dist, colmena)'!$J$9), 1, IF(AND(E2263&gt;'Risk(dist, colmena)'!$H$10, E2263&lt;='Risk(dist, colmena)'!$J$10), 2, IF(E2263&gt;='Risk(dist, colmena)'!$H$11, 3, "")))</f>
        <v/>
      </c>
      <c r="G2263" s="88">
        <f>'HP-Api, V2-Sep24'!AH2265</f>
        <v>0</v>
      </c>
      <c r="H2263" s="89" t="str">
        <f t="shared" si="351"/>
        <v/>
      </c>
      <c r="I2263" s="194" t="e">
        <f>('HP-Api, V2-Sep24'!AK2265-'HP-Api, V2-Sep24'!S2265)/'HP-Api, V2-Sep24'!S2265</f>
        <v>#DIV/0!</v>
      </c>
      <c r="J2263" s="89" t="e">
        <f t="shared" si="352"/>
        <v>#DIV/0!</v>
      </c>
      <c r="K2263" s="195">
        <f>'HP-Api, V2-Sep24'!AQ2265</f>
        <v>0</v>
      </c>
      <c r="L2263" s="89">
        <f t="shared" si="353"/>
        <v>1</v>
      </c>
      <c r="M2263" s="88">
        <f>'HP-Api, V2-Sep24'!AM2265</f>
        <v>0</v>
      </c>
      <c r="N2263" s="89" t="str">
        <f t="shared" si="350"/>
        <v/>
      </c>
      <c r="O2263" s="88">
        <f>'HP-Api, V2-Sep24'!AR2265</f>
        <v>0</v>
      </c>
      <c r="P2263" s="89" t="str">
        <f t="shared" si="354"/>
        <v/>
      </c>
      <c r="Q2263" s="89" t="e">
        <f t="shared" si="355"/>
        <v>#VALUE!</v>
      </c>
      <c r="R2263" s="89" t="e">
        <f t="shared" si="356"/>
        <v>#VALUE!</v>
      </c>
      <c r="S2263" s="173">
        <f>'HP-Api, V2-Sep24'!AS2265</f>
        <v>0</v>
      </c>
      <c r="T2263" s="89">
        <f t="shared" si="357"/>
        <v>1</v>
      </c>
      <c r="U2263" s="90" t="e">
        <f t="shared" si="358"/>
        <v>#DIV/0!</v>
      </c>
      <c r="V2263" s="91" t="e">
        <f t="shared" si="359"/>
        <v>#DIV/0!</v>
      </c>
    </row>
    <row r="2264" spans="1:22" x14ac:dyDescent="0.3">
      <c r="A2264" s="88">
        <f>'HP-Api, V2-Sep24'!D2266</f>
        <v>0</v>
      </c>
      <c r="B2264" s="88" cm="1">
        <f t="array" ref="B2264">IF(OR(A2264=DATA!$H$2:$H$13),3,IF(OR(A2264=DATA!$H$14:$H$119),2,1))</f>
        <v>1</v>
      </c>
      <c r="C2264" s="88">
        <f>'HP-Api, V2-Sep24'!G2266</f>
        <v>0</v>
      </c>
      <c r="D2264" s="89" t="str">
        <f>IF(AND(C2264&gt;='Risk(dist, colmena)'!$C$9, C2264&lt;='Risk(dist, colmena)'!$E$9), 1, IF(AND(C2264&gt;'Risk(dist, colmena)'!$C$10, C2264&lt;='Risk(dist, colmena)'!$E$10), 2, IF(C2264&gt;='Risk(dist, colmena)'!$C$11, 3, "")))</f>
        <v/>
      </c>
      <c r="E2264" s="173">
        <f>'HP-Api, V2-Sep24'!L2266</f>
        <v>0</v>
      </c>
      <c r="F2264" s="173" t="str">
        <f>IF(AND(E2264&gt;='Risk(dist, colmena)'!$H$9, E2264&lt;='Risk(dist, colmena)'!$J$9), 1, IF(AND(E2264&gt;'Risk(dist, colmena)'!$H$10, E2264&lt;='Risk(dist, colmena)'!$J$10), 2, IF(E2264&gt;='Risk(dist, colmena)'!$H$11, 3, "")))</f>
        <v/>
      </c>
      <c r="G2264" s="88">
        <f>'HP-Api, V2-Sep24'!AH2266</f>
        <v>0</v>
      </c>
      <c r="H2264" s="89" t="str">
        <f t="shared" si="351"/>
        <v/>
      </c>
      <c r="I2264" s="194" t="e">
        <f>('HP-Api, V2-Sep24'!AK2266-'HP-Api, V2-Sep24'!S2266)/'HP-Api, V2-Sep24'!S2266</f>
        <v>#DIV/0!</v>
      </c>
      <c r="J2264" s="89" t="e">
        <f t="shared" si="352"/>
        <v>#DIV/0!</v>
      </c>
      <c r="K2264" s="195">
        <f>'HP-Api, V2-Sep24'!AQ2266</f>
        <v>0</v>
      </c>
      <c r="L2264" s="89">
        <f t="shared" si="353"/>
        <v>1</v>
      </c>
      <c r="M2264" s="88">
        <f>'HP-Api, V2-Sep24'!AM2266</f>
        <v>0</v>
      </c>
      <c r="N2264" s="89" t="str">
        <f t="shared" si="350"/>
        <v/>
      </c>
      <c r="O2264" s="88">
        <f>'HP-Api, V2-Sep24'!AR2266</f>
        <v>0</v>
      </c>
      <c r="P2264" s="89" t="str">
        <f t="shared" si="354"/>
        <v/>
      </c>
      <c r="Q2264" s="89" t="e">
        <f t="shared" si="355"/>
        <v>#VALUE!</v>
      </c>
      <c r="R2264" s="89" t="e">
        <f t="shared" si="356"/>
        <v>#VALUE!</v>
      </c>
      <c r="S2264" s="173">
        <f>'HP-Api, V2-Sep24'!AS2266</f>
        <v>0</v>
      </c>
      <c r="T2264" s="89">
        <f t="shared" si="357"/>
        <v>1</v>
      </c>
      <c r="U2264" s="90" t="e">
        <f t="shared" si="358"/>
        <v>#DIV/0!</v>
      </c>
      <c r="V2264" s="91" t="e">
        <f t="shared" si="359"/>
        <v>#DIV/0!</v>
      </c>
    </row>
    <row r="2265" spans="1:22" x14ac:dyDescent="0.3">
      <c r="A2265" s="88">
        <f>'HP-Api, V2-Sep24'!D2267</f>
        <v>0</v>
      </c>
      <c r="B2265" s="88" cm="1">
        <f t="array" ref="B2265">IF(OR(A2265=DATA!$H$2:$H$13),3,IF(OR(A2265=DATA!$H$14:$H$119),2,1))</f>
        <v>1</v>
      </c>
      <c r="C2265" s="88">
        <f>'HP-Api, V2-Sep24'!G2267</f>
        <v>0</v>
      </c>
      <c r="D2265" s="89" t="str">
        <f>IF(AND(C2265&gt;='Risk(dist, colmena)'!$C$9, C2265&lt;='Risk(dist, colmena)'!$E$9), 1, IF(AND(C2265&gt;'Risk(dist, colmena)'!$C$10, C2265&lt;='Risk(dist, colmena)'!$E$10), 2, IF(C2265&gt;='Risk(dist, colmena)'!$C$11, 3, "")))</f>
        <v/>
      </c>
      <c r="E2265" s="173">
        <f>'HP-Api, V2-Sep24'!L2267</f>
        <v>0</v>
      </c>
      <c r="F2265" s="173" t="str">
        <f>IF(AND(E2265&gt;='Risk(dist, colmena)'!$H$9, E2265&lt;='Risk(dist, colmena)'!$J$9), 1, IF(AND(E2265&gt;'Risk(dist, colmena)'!$H$10, E2265&lt;='Risk(dist, colmena)'!$J$10), 2, IF(E2265&gt;='Risk(dist, colmena)'!$H$11, 3, "")))</f>
        <v/>
      </c>
      <c r="G2265" s="88">
        <f>'HP-Api, V2-Sep24'!AH2267</f>
        <v>0</v>
      </c>
      <c r="H2265" s="89" t="str">
        <f t="shared" si="351"/>
        <v/>
      </c>
      <c r="I2265" s="194" t="e">
        <f>('HP-Api, V2-Sep24'!AK2267-'HP-Api, V2-Sep24'!S2267)/'HP-Api, V2-Sep24'!S2267</f>
        <v>#DIV/0!</v>
      </c>
      <c r="J2265" s="89" t="e">
        <f t="shared" si="352"/>
        <v>#DIV/0!</v>
      </c>
      <c r="K2265" s="195">
        <f>'HP-Api, V2-Sep24'!AQ2267</f>
        <v>0</v>
      </c>
      <c r="L2265" s="89">
        <f t="shared" si="353"/>
        <v>1</v>
      </c>
      <c r="M2265" s="88">
        <f>'HP-Api, V2-Sep24'!AM2267</f>
        <v>0</v>
      </c>
      <c r="N2265" s="89" t="str">
        <f t="shared" si="350"/>
        <v/>
      </c>
      <c r="O2265" s="88">
        <f>'HP-Api, V2-Sep24'!AR2267</f>
        <v>0</v>
      </c>
      <c r="P2265" s="89" t="str">
        <f t="shared" si="354"/>
        <v/>
      </c>
      <c r="Q2265" s="89" t="e">
        <f t="shared" si="355"/>
        <v>#VALUE!</v>
      </c>
      <c r="R2265" s="89" t="e">
        <f t="shared" si="356"/>
        <v>#VALUE!</v>
      </c>
      <c r="S2265" s="173">
        <f>'HP-Api, V2-Sep24'!AS2267</f>
        <v>0</v>
      </c>
      <c r="T2265" s="89">
        <f t="shared" si="357"/>
        <v>1</v>
      </c>
      <c r="U2265" s="90" t="e">
        <f t="shared" si="358"/>
        <v>#DIV/0!</v>
      </c>
      <c r="V2265" s="91" t="e">
        <f t="shared" si="359"/>
        <v>#DIV/0!</v>
      </c>
    </row>
    <row r="2266" spans="1:22" x14ac:dyDescent="0.3">
      <c r="A2266" s="88">
        <f>'HP-Api, V2-Sep24'!D2268</f>
        <v>0</v>
      </c>
      <c r="B2266" s="88" cm="1">
        <f t="array" ref="B2266">IF(OR(A2266=DATA!$H$2:$H$13),3,IF(OR(A2266=DATA!$H$14:$H$119),2,1))</f>
        <v>1</v>
      </c>
      <c r="C2266" s="88">
        <f>'HP-Api, V2-Sep24'!G2268</f>
        <v>0</v>
      </c>
      <c r="D2266" s="89" t="str">
        <f>IF(AND(C2266&gt;='Risk(dist, colmena)'!$C$9, C2266&lt;='Risk(dist, colmena)'!$E$9), 1, IF(AND(C2266&gt;'Risk(dist, colmena)'!$C$10, C2266&lt;='Risk(dist, colmena)'!$E$10), 2, IF(C2266&gt;='Risk(dist, colmena)'!$C$11, 3, "")))</f>
        <v/>
      </c>
      <c r="E2266" s="173">
        <f>'HP-Api, V2-Sep24'!L2268</f>
        <v>0</v>
      </c>
      <c r="F2266" s="173" t="str">
        <f>IF(AND(E2266&gt;='Risk(dist, colmena)'!$H$9, E2266&lt;='Risk(dist, colmena)'!$J$9), 1, IF(AND(E2266&gt;'Risk(dist, colmena)'!$H$10, E2266&lt;='Risk(dist, colmena)'!$J$10), 2, IF(E2266&gt;='Risk(dist, colmena)'!$H$11, 3, "")))</f>
        <v/>
      </c>
      <c r="G2266" s="88">
        <f>'HP-Api, V2-Sep24'!AH2268</f>
        <v>0</v>
      </c>
      <c r="H2266" s="89" t="str">
        <f t="shared" si="351"/>
        <v/>
      </c>
      <c r="I2266" s="194" t="e">
        <f>('HP-Api, V2-Sep24'!AK2268-'HP-Api, V2-Sep24'!S2268)/'HP-Api, V2-Sep24'!S2268</f>
        <v>#DIV/0!</v>
      </c>
      <c r="J2266" s="89" t="e">
        <f t="shared" si="352"/>
        <v>#DIV/0!</v>
      </c>
      <c r="K2266" s="195">
        <f>'HP-Api, V2-Sep24'!AQ2268</f>
        <v>0</v>
      </c>
      <c r="L2266" s="89">
        <f t="shared" si="353"/>
        <v>1</v>
      </c>
      <c r="M2266" s="88">
        <f>'HP-Api, V2-Sep24'!AM2268</f>
        <v>0</v>
      </c>
      <c r="N2266" s="89" t="str">
        <f t="shared" si="350"/>
        <v/>
      </c>
      <c r="O2266" s="88">
        <f>'HP-Api, V2-Sep24'!AR2268</f>
        <v>0</v>
      </c>
      <c r="P2266" s="89" t="str">
        <f t="shared" si="354"/>
        <v/>
      </c>
      <c r="Q2266" s="89" t="e">
        <f t="shared" si="355"/>
        <v>#VALUE!</v>
      </c>
      <c r="R2266" s="89" t="e">
        <f t="shared" si="356"/>
        <v>#VALUE!</v>
      </c>
      <c r="S2266" s="173">
        <f>'HP-Api, V2-Sep24'!AS2268</f>
        <v>0</v>
      </c>
      <c r="T2266" s="89">
        <f t="shared" si="357"/>
        <v>1</v>
      </c>
      <c r="U2266" s="90" t="e">
        <f t="shared" si="358"/>
        <v>#DIV/0!</v>
      </c>
      <c r="V2266" s="91" t="e">
        <f t="shared" si="359"/>
        <v>#DIV/0!</v>
      </c>
    </row>
    <row r="2267" spans="1:22" x14ac:dyDescent="0.3">
      <c r="A2267" s="88">
        <f>'HP-Api, V2-Sep24'!D2269</f>
        <v>0</v>
      </c>
      <c r="B2267" s="88" cm="1">
        <f t="array" ref="B2267">IF(OR(A2267=DATA!$H$2:$H$13),3,IF(OR(A2267=DATA!$H$14:$H$119),2,1))</f>
        <v>1</v>
      </c>
      <c r="C2267" s="88">
        <f>'HP-Api, V2-Sep24'!G2269</f>
        <v>0</v>
      </c>
      <c r="D2267" s="89" t="str">
        <f>IF(AND(C2267&gt;='Risk(dist, colmena)'!$C$9, C2267&lt;='Risk(dist, colmena)'!$E$9), 1, IF(AND(C2267&gt;'Risk(dist, colmena)'!$C$10, C2267&lt;='Risk(dist, colmena)'!$E$10), 2, IF(C2267&gt;='Risk(dist, colmena)'!$C$11, 3, "")))</f>
        <v/>
      </c>
      <c r="E2267" s="173">
        <f>'HP-Api, V2-Sep24'!L2269</f>
        <v>0</v>
      </c>
      <c r="F2267" s="173" t="str">
        <f>IF(AND(E2267&gt;='Risk(dist, colmena)'!$H$9, E2267&lt;='Risk(dist, colmena)'!$J$9), 1, IF(AND(E2267&gt;'Risk(dist, colmena)'!$H$10, E2267&lt;='Risk(dist, colmena)'!$J$10), 2, IF(E2267&gt;='Risk(dist, colmena)'!$H$11, 3, "")))</f>
        <v/>
      </c>
      <c r="G2267" s="88">
        <f>'HP-Api, V2-Sep24'!AH2269</f>
        <v>0</v>
      </c>
      <c r="H2267" s="89" t="str">
        <f t="shared" si="351"/>
        <v/>
      </c>
      <c r="I2267" s="194" t="e">
        <f>('HP-Api, V2-Sep24'!AK2269-'HP-Api, V2-Sep24'!S2269)/'HP-Api, V2-Sep24'!S2269</f>
        <v>#DIV/0!</v>
      </c>
      <c r="J2267" s="89" t="e">
        <f t="shared" si="352"/>
        <v>#DIV/0!</v>
      </c>
      <c r="K2267" s="195">
        <f>'HP-Api, V2-Sep24'!AQ2269</f>
        <v>0</v>
      </c>
      <c r="L2267" s="89">
        <f t="shared" si="353"/>
        <v>1</v>
      </c>
      <c r="M2267" s="88">
        <f>'HP-Api, V2-Sep24'!AM2269</f>
        <v>0</v>
      </c>
      <c r="N2267" s="89" t="str">
        <f t="shared" si="350"/>
        <v/>
      </c>
      <c r="O2267" s="88">
        <f>'HP-Api, V2-Sep24'!AR2269</f>
        <v>0</v>
      </c>
      <c r="P2267" s="89" t="str">
        <f t="shared" si="354"/>
        <v/>
      </c>
      <c r="Q2267" s="89" t="e">
        <f t="shared" si="355"/>
        <v>#VALUE!</v>
      </c>
      <c r="R2267" s="89" t="e">
        <f t="shared" si="356"/>
        <v>#VALUE!</v>
      </c>
      <c r="S2267" s="173">
        <f>'HP-Api, V2-Sep24'!AS2269</f>
        <v>0</v>
      </c>
      <c r="T2267" s="89">
        <f t="shared" si="357"/>
        <v>1</v>
      </c>
      <c r="U2267" s="90" t="e">
        <f t="shared" si="358"/>
        <v>#DIV/0!</v>
      </c>
      <c r="V2267" s="91" t="e">
        <f t="shared" si="359"/>
        <v>#DIV/0!</v>
      </c>
    </row>
    <row r="2268" spans="1:22" x14ac:dyDescent="0.3">
      <c r="A2268" s="88">
        <f>'HP-Api, V2-Sep24'!D2270</f>
        <v>0</v>
      </c>
      <c r="B2268" s="88" cm="1">
        <f t="array" ref="B2268">IF(OR(A2268=DATA!$H$2:$H$13),3,IF(OR(A2268=DATA!$H$14:$H$119),2,1))</f>
        <v>1</v>
      </c>
      <c r="C2268" s="88">
        <f>'HP-Api, V2-Sep24'!G2270</f>
        <v>0</v>
      </c>
      <c r="D2268" s="89" t="str">
        <f>IF(AND(C2268&gt;='Risk(dist, colmena)'!$C$9, C2268&lt;='Risk(dist, colmena)'!$E$9), 1, IF(AND(C2268&gt;'Risk(dist, colmena)'!$C$10, C2268&lt;='Risk(dist, colmena)'!$E$10), 2, IF(C2268&gt;='Risk(dist, colmena)'!$C$11, 3, "")))</f>
        <v/>
      </c>
      <c r="E2268" s="173">
        <f>'HP-Api, V2-Sep24'!L2270</f>
        <v>0</v>
      </c>
      <c r="F2268" s="173" t="str">
        <f>IF(AND(E2268&gt;='Risk(dist, colmena)'!$H$9, E2268&lt;='Risk(dist, colmena)'!$J$9), 1, IF(AND(E2268&gt;'Risk(dist, colmena)'!$H$10, E2268&lt;='Risk(dist, colmena)'!$J$10), 2, IF(E2268&gt;='Risk(dist, colmena)'!$H$11, 3, "")))</f>
        <v/>
      </c>
      <c r="G2268" s="88">
        <f>'HP-Api, V2-Sep24'!AH2270</f>
        <v>0</v>
      </c>
      <c r="H2268" s="89" t="str">
        <f t="shared" si="351"/>
        <v/>
      </c>
      <c r="I2268" s="194" t="e">
        <f>('HP-Api, V2-Sep24'!AK2270-'HP-Api, V2-Sep24'!S2270)/'HP-Api, V2-Sep24'!S2270</f>
        <v>#DIV/0!</v>
      </c>
      <c r="J2268" s="89" t="e">
        <f t="shared" si="352"/>
        <v>#DIV/0!</v>
      </c>
      <c r="K2268" s="195">
        <f>'HP-Api, V2-Sep24'!AQ2270</f>
        <v>0</v>
      </c>
      <c r="L2268" s="89">
        <f t="shared" si="353"/>
        <v>1</v>
      </c>
      <c r="M2268" s="88">
        <f>'HP-Api, V2-Sep24'!AM2270</f>
        <v>0</v>
      </c>
      <c r="N2268" s="89" t="str">
        <f t="shared" si="350"/>
        <v/>
      </c>
      <c r="O2268" s="88">
        <f>'HP-Api, V2-Sep24'!AR2270</f>
        <v>0</v>
      </c>
      <c r="P2268" s="89" t="str">
        <f t="shared" si="354"/>
        <v/>
      </c>
      <c r="Q2268" s="89" t="e">
        <f t="shared" si="355"/>
        <v>#VALUE!</v>
      </c>
      <c r="R2268" s="89" t="e">
        <f t="shared" si="356"/>
        <v>#VALUE!</v>
      </c>
      <c r="S2268" s="173">
        <f>'HP-Api, V2-Sep24'!AS2270</f>
        <v>0</v>
      </c>
      <c r="T2268" s="89">
        <f t="shared" si="357"/>
        <v>1</v>
      </c>
      <c r="U2268" s="90" t="e">
        <f t="shared" si="358"/>
        <v>#DIV/0!</v>
      </c>
      <c r="V2268" s="91" t="e">
        <f t="shared" si="359"/>
        <v>#DIV/0!</v>
      </c>
    </row>
    <row r="2269" spans="1:22" x14ac:dyDescent="0.3">
      <c r="A2269" s="88">
        <f>'HP-Api, V2-Sep24'!D2271</f>
        <v>0</v>
      </c>
      <c r="B2269" s="88" cm="1">
        <f t="array" ref="B2269">IF(OR(A2269=DATA!$H$2:$H$13),3,IF(OR(A2269=DATA!$H$14:$H$119),2,1))</f>
        <v>1</v>
      </c>
      <c r="C2269" s="88">
        <f>'HP-Api, V2-Sep24'!G2271</f>
        <v>0</v>
      </c>
      <c r="D2269" s="89" t="str">
        <f>IF(AND(C2269&gt;='Risk(dist, colmena)'!$C$9, C2269&lt;='Risk(dist, colmena)'!$E$9), 1, IF(AND(C2269&gt;'Risk(dist, colmena)'!$C$10, C2269&lt;='Risk(dist, colmena)'!$E$10), 2, IF(C2269&gt;='Risk(dist, colmena)'!$C$11, 3, "")))</f>
        <v/>
      </c>
      <c r="E2269" s="173">
        <f>'HP-Api, V2-Sep24'!L2271</f>
        <v>0</v>
      </c>
      <c r="F2269" s="173" t="str">
        <f>IF(AND(E2269&gt;='Risk(dist, colmena)'!$H$9, E2269&lt;='Risk(dist, colmena)'!$J$9), 1, IF(AND(E2269&gt;'Risk(dist, colmena)'!$H$10, E2269&lt;='Risk(dist, colmena)'!$J$10), 2, IF(E2269&gt;='Risk(dist, colmena)'!$H$11, 3, "")))</f>
        <v/>
      </c>
      <c r="G2269" s="88">
        <f>'HP-Api, V2-Sep24'!AH2271</f>
        <v>0</v>
      </c>
      <c r="H2269" s="89" t="str">
        <f t="shared" si="351"/>
        <v/>
      </c>
      <c r="I2269" s="194" t="e">
        <f>('HP-Api, V2-Sep24'!AK2271-'HP-Api, V2-Sep24'!S2271)/'HP-Api, V2-Sep24'!S2271</f>
        <v>#DIV/0!</v>
      </c>
      <c r="J2269" s="89" t="e">
        <f t="shared" si="352"/>
        <v>#DIV/0!</v>
      </c>
      <c r="K2269" s="195">
        <f>'HP-Api, V2-Sep24'!AQ2271</f>
        <v>0</v>
      </c>
      <c r="L2269" s="89">
        <f t="shared" si="353"/>
        <v>1</v>
      </c>
      <c r="M2269" s="88">
        <f>'HP-Api, V2-Sep24'!AM2271</f>
        <v>0</v>
      </c>
      <c r="N2269" s="89" t="str">
        <f t="shared" si="350"/>
        <v/>
      </c>
      <c r="O2269" s="88">
        <f>'HP-Api, V2-Sep24'!AR2271</f>
        <v>0</v>
      </c>
      <c r="P2269" s="89" t="str">
        <f t="shared" si="354"/>
        <v/>
      </c>
      <c r="Q2269" s="89" t="e">
        <f t="shared" si="355"/>
        <v>#VALUE!</v>
      </c>
      <c r="R2269" s="89" t="e">
        <f t="shared" si="356"/>
        <v>#VALUE!</v>
      </c>
      <c r="S2269" s="173">
        <f>'HP-Api, V2-Sep24'!AS2271</f>
        <v>0</v>
      </c>
      <c r="T2269" s="89">
        <f t="shared" si="357"/>
        <v>1</v>
      </c>
      <c r="U2269" s="90" t="e">
        <f t="shared" si="358"/>
        <v>#DIV/0!</v>
      </c>
      <c r="V2269" s="91" t="e">
        <f t="shared" si="359"/>
        <v>#DIV/0!</v>
      </c>
    </row>
    <row r="2270" spans="1:22" x14ac:dyDescent="0.3">
      <c r="A2270" s="88">
        <f>'HP-Api, V2-Sep24'!D2272</f>
        <v>0</v>
      </c>
      <c r="B2270" s="88" cm="1">
        <f t="array" ref="B2270">IF(OR(A2270=DATA!$H$2:$H$13),3,IF(OR(A2270=DATA!$H$14:$H$119),2,1))</f>
        <v>1</v>
      </c>
      <c r="C2270" s="88">
        <f>'HP-Api, V2-Sep24'!G2272</f>
        <v>0</v>
      </c>
      <c r="D2270" s="89" t="str">
        <f>IF(AND(C2270&gt;='Risk(dist, colmena)'!$C$9, C2270&lt;='Risk(dist, colmena)'!$E$9), 1, IF(AND(C2270&gt;'Risk(dist, colmena)'!$C$10, C2270&lt;='Risk(dist, colmena)'!$E$10), 2, IF(C2270&gt;='Risk(dist, colmena)'!$C$11, 3, "")))</f>
        <v/>
      </c>
      <c r="E2270" s="173">
        <f>'HP-Api, V2-Sep24'!L2272</f>
        <v>0</v>
      </c>
      <c r="F2270" s="173" t="str">
        <f>IF(AND(E2270&gt;='Risk(dist, colmena)'!$H$9, E2270&lt;='Risk(dist, colmena)'!$J$9), 1, IF(AND(E2270&gt;'Risk(dist, colmena)'!$H$10, E2270&lt;='Risk(dist, colmena)'!$J$10), 2, IF(E2270&gt;='Risk(dist, colmena)'!$H$11, 3, "")))</f>
        <v/>
      </c>
      <c r="G2270" s="88">
        <f>'HP-Api, V2-Sep24'!AH2272</f>
        <v>0</v>
      </c>
      <c r="H2270" s="89" t="str">
        <f t="shared" si="351"/>
        <v/>
      </c>
      <c r="I2270" s="194" t="e">
        <f>('HP-Api, V2-Sep24'!AK2272-'HP-Api, V2-Sep24'!S2272)/'HP-Api, V2-Sep24'!S2272</f>
        <v>#DIV/0!</v>
      </c>
      <c r="J2270" s="89" t="e">
        <f t="shared" si="352"/>
        <v>#DIV/0!</v>
      </c>
      <c r="K2270" s="195">
        <f>'HP-Api, V2-Sep24'!AQ2272</f>
        <v>0</v>
      </c>
      <c r="L2270" s="89">
        <f t="shared" si="353"/>
        <v>1</v>
      </c>
      <c r="M2270" s="88">
        <f>'HP-Api, V2-Sep24'!AM2272</f>
        <v>0</v>
      </c>
      <c r="N2270" s="89" t="str">
        <f t="shared" si="350"/>
        <v/>
      </c>
      <c r="O2270" s="88">
        <f>'HP-Api, V2-Sep24'!AR2272</f>
        <v>0</v>
      </c>
      <c r="P2270" s="89" t="str">
        <f t="shared" si="354"/>
        <v/>
      </c>
      <c r="Q2270" s="89" t="e">
        <f t="shared" si="355"/>
        <v>#VALUE!</v>
      </c>
      <c r="R2270" s="89" t="e">
        <f t="shared" si="356"/>
        <v>#VALUE!</v>
      </c>
      <c r="S2270" s="173">
        <f>'HP-Api, V2-Sep24'!AS2272</f>
        <v>0</v>
      </c>
      <c r="T2270" s="89">
        <f t="shared" si="357"/>
        <v>1</v>
      </c>
      <c r="U2270" s="90" t="e">
        <f t="shared" si="358"/>
        <v>#DIV/0!</v>
      </c>
      <c r="V2270" s="91" t="e">
        <f t="shared" si="359"/>
        <v>#DIV/0!</v>
      </c>
    </row>
    <row r="2271" spans="1:22" x14ac:dyDescent="0.3">
      <c r="A2271" s="88">
        <f>'HP-Api, V2-Sep24'!D2273</f>
        <v>0</v>
      </c>
      <c r="B2271" s="88" cm="1">
        <f t="array" ref="B2271">IF(OR(A2271=DATA!$H$2:$H$13),3,IF(OR(A2271=DATA!$H$14:$H$119),2,1))</f>
        <v>1</v>
      </c>
      <c r="C2271" s="88">
        <f>'HP-Api, V2-Sep24'!G2273</f>
        <v>0</v>
      </c>
      <c r="D2271" s="89" t="str">
        <f>IF(AND(C2271&gt;='Risk(dist, colmena)'!$C$9, C2271&lt;='Risk(dist, colmena)'!$E$9), 1, IF(AND(C2271&gt;'Risk(dist, colmena)'!$C$10, C2271&lt;='Risk(dist, colmena)'!$E$10), 2, IF(C2271&gt;='Risk(dist, colmena)'!$C$11, 3, "")))</f>
        <v/>
      </c>
      <c r="E2271" s="173">
        <f>'HP-Api, V2-Sep24'!L2273</f>
        <v>0</v>
      </c>
      <c r="F2271" s="173" t="str">
        <f>IF(AND(E2271&gt;='Risk(dist, colmena)'!$H$9, E2271&lt;='Risk(dist, colmena)'!$J$9), 1, IF(AND(E2271&gt;'Risk(dist, colmena)'!$H$10, E2271&lt;='Risk(dist, colmena)'!$J$10), 2, IF(E2271&gt;='Risk(dist, colmena)'!$H$11, 3, "")))</f>
        <v/>
      </c>
      <c r="G2271" s="88">
        <f>'HP-Api, V2-Sep24'!AH2273</f>
        <v>0</v>
      </c>
      <c r="H2271" s="89" t="str">
        <f t="shared" si="351"/>
        <v/>
      </c>
      <c r="I2271" s="194" t="e">
        <f>('HP-Api, V2-Sep24'!AK2273-'HP-Api, V2-Sep24'!S2273)/'HP-Api, V2-Sep24'!S2273</f>
        <v>#DIV/0!</v>
      </c>
      <c r="J2271" s="89" t="e">
        <f t="shared" si="352"/>
        <v>#DIV/0!</v>
      </c>
      <c r="K2271" s="195">
        <f>'HP-Api, V2-Sep24'!AQ2273</f>
        <v>0</v>
      </c>
      <c r="L2271" s="89">
        <f t="shared" si="353"/>
        <v>1</v>
      </c>
      <c r="M2271" s="88">
        <f>'HP-Api, V2-Sep24'!AM2273</f>
        <v>0</v>
      </c>
      <c r="N2271" s="89" t="str">
        <f t="shared" si="350"/>
        <v/>
      </c>
      <c r="O2271" s="88">
        <f>'HP-Api, V2-Sep24'!AR2273</f>
        <v>0</v>
      </c>
      <c r="P2271" s="89" t="str">
        <f t="shared" si="354"/>
        <v/>
      </c>
      <c r="Q2271" s="89" t="e">
        <f t="shared" si="355"/>
        <v>#VALUE!</v>
      </c>
      <c r="R2271" s="89" t="e">
        <f t="shared" si="356"/>
        <v>#VALUE!</v>
      </c>
      <c r="S2271" s="173">
        <f>'HP-Api, V2-Sep24'!AS2273</f>
        <v>0</v>
      </c>
      <c r="T2271" s="89">
        <f t="shared" si="357"/>
        <v>1</v>
      </c>
      <c r="U2271" s="90" t="e">
        <f t="shared" si="358"/>
        <v>#DIV/0!</v>
      </c>
      <c r="V2271" s="91" t="e">
        <f t="shared" si="359"/>
        <v>#DIV/0!</v>
      </c>
    </row>
    <row r="2272" spans="1:22" x14ac:dyDescent="0.3">
      <c r="A2272" s="88">
        <f>'HP-Api, V2-Sep24'!D2274</f>
        <v>0</v>
      </c>
      <c r="B2272" s="88" cm="1">
        <f t="array" ref="B2272">IF(OR(A2272=DATA!$H$2:$H$13),3,IF(OR(A2272=DATA!$H$14:$H$119),2,1))</f>
        <v>1</v>
      </c>
      <c r="C2272" s="88">
        <f>'HP-Api, V2-Sep24'!G2274</f>
        <v>0</v>
      </c>
      <c r="D2272" s="89" t="str">
        <f>IF(AND(C2272&gt;='Risk(dist, colmena)'!$C$9, C2272&lt;='Risk(dist, colmena)'!$E$9), 1, IF(AND(C2272&gt;'Risk(dist, colmena)'!$C$10, C2272&lt;='Risk(dist, colmena)'!$E$10), 2, IF(C2272&gt;='Risk(dist, colmena)'!$C$11, 3, "")))</f>
        <v/>
      </c>
      <c r="E2272" s="173">
        <f>'HP-Api, V2-Sep24'!L2274</f>
        <v>0</v>
      </c>
      <c r="F2272" s="173" t="str">
        <f>IF(AND(E2272&gt;='Risk(dist, colmena)'!$H$9, E2272&lt;='Risk(dist, colmena)'!$J$9), 1, IF(AND(E2272&gt;'Risk(dist, colmena)'!$H$10, E2272&lt;='Risk(dist, colmena)'!$J$10), 2, IF(E2272&gt;='Risk(dist, colmena)'!$H$11, 3, "")))</f>
        <v/>
      </c>
      <c r="G2272" s="88">
        <f>'HP-Api, V2-Sep24'!AH2274</f>
        <v>0</v>
      </c>
      <c r="H2272" s="89" t="str">
        <f t="shared" si="351"/>
        <v/>
      </c>
      <c r="I2272" s="194" t="e">
        <f>('HP-Api, V2-Sep24'!AK2274-'HP-Api, V2-Sep24'!S2274)/'HP-Api, V2-Sep24'!S2274</f>
        <v>#DIV/0!</v>
      </c>
      <c r="J2272" s="89" t="e">
        <f t="shared" si="352"/>
        <v>#DIV/0!</v>
      </c>
      <c r="K2272" s="195">
        <f>'HP-Api, V2-Sep24'!AQ2274</f>
        <v>0</v>
      </c>
      <c r="L2272" s="89">
        <f t="shared" si="353"/>
        <v>1</v>
      </c>
      <c r="M2272" s="88">
        <f>'HP-Api, V2-Sep24'!AM2274</f>
        <v>0</v>
      </c>
      <c r="N2272" s="89" t="str">
        <f t="shared" si="350"/>
        <v/>
      </c>
      <c r="O2272" s="88">
        <f>'HP-Api, V2-Sep24'!AR2274</f>
        <v>0</v>
      </c>
      <c r="P2272" s="89" t="str">
        <f t="shared" si="354"/>
        <v/>
      </c>
      <c r="Q2272" s="89" t="e">
        <f t="shared" si="355"/>
        <v>#VALUE!</v>
      </c>
      <c r="R2272" s="89" t="e">
        <f t="shared" si="356"/>
        <v>#VALUE!</v>
      </c>
      <c r="S2272" s="173">
        <f>'HP-Api, V2-Sep24'!AS2274</f>
        <v>0</v>
      </c>
      <c r="T2272" s="89">
        <f t="shared" si="357"/>
        <v>1</v>
      </c>
      <c r="U2272" s="90" t="e">
        <f t="shared" si="358"/>
        <v>#DIV/0!</v>
      </c>
      <c r="V2272" s="91" t="e">
        <f t="shared" si="359"/>
        <v>#DIV/0!</v>
      </c>
    </row>
    <row r="2273" spans="1:22" x14ac:dyDescent="0.3">
      <c r="A2273" s="88">
        <f>'HP-Api, V2-Sep24'!D2275</f>
        <v>0</v>
      </c>
      <c r="B2273" s="88" cm="1">
        <f t="array" ref="B2273">IF(OR(A2273=DATA!$H$2:$H$13),3,IF(OR(A2273=DATA!$H$14:$H$119),2,1))</f>
        <v>1</v>
      </c>
      <c r="C2273" s="88">
        <f>'HP-Api, V2-Sep24'!G2275</f>
        <v>0</v>
      </c>
      <c r="D2273" s="89" t="str">
        <f>IF(AND(C2273&gt;='Risk(dist, colmena)'!$C$9, C2273&lt;='Risk(dist, colmena)'!$E$9), 1, IF(AND(C2273&gt;'Risk(dist, colmena)'!$C$10, C2273&lt;='Risk(dist, colmena)'!$E$10), 2, IF(C2273&gt;='Risk(dist, colmena)'!$C$11, 3, "")))</f>
        <v/>
      </c>
      <c r="E2273" s="173">
        <f>'HP-Api, V2-Sep24'!L2275</f>
        <v>0</v>
      </c>
      <c r="F2273" s="173" t="str">
        <f>IF(AND(E2273&gt;='Risk(dist, colmena)'!$H$9, E2273&lt;='Risk(dist, colmena)'!$J$9), 1, IF(AND(E2273&gt;'Risk(dist, colmena)'!$H$10, E2273&lt;='Risk(dist, colmena)'!$J$10), 2, IF(E2273&gt;='Risk(dist, colmena)'!$H$11, 3, "")))</f>
        <v/>
      </c>
      <c r="G2273" s="88">
        <f>'HP-Api, V2-Sep24'!AH2275</f>
        <v>0</v>
      </c>
      <c r="H2273" s="89" t="str">
        <f t="shared" si="351"/>
        <v/>
      </c>
      <c r="I2273" s="194" t="e">
        <f>('HP-Api, V2-Sep24'!AK2275-'HP-Api, V2-Sep24'!S2275)/'HP-Api, V2-Sep24'!S2275</f>
        <v>#DIV/0!</v>
      </c>
      <c r="J2273" s="89" t="e">
        <f t="shared" si="352"/>
        <v>#DIV/0!</v>
      </c>
      <c r="K2273" s="195">
        <f>'HP-Api, V2-Sep24'!AQ2275</f>
        <v>0</v>
      </c>
      <c r="L2273" s="89">
        <f t="shared" si="353"/>
        <v>1</v>
      </c>
      <c r="M2273" s="88">
        <f>'HP-Api, V2-Sep24'!AM2275</f>
        <v>0</v>
      </c>
      <c r="N2273" s="89" t="str">
        <f t="shared" si="350"/>
        <v/>
      </c>
      <c r="O2273" s="88">
        <f>'HP-Api, V2-Sep24'!AR2275</f>
        <v>0</v>
      </c>
      <c r="P2273" s="89" t="str">
        <f t="shared" si="354"/>
        <v/>
      </c>
      <c r="Q2273" s="89" t="e">
        <f t="shared" si="355"/>
        <v>#VALUE!</v>
      </c>
      <c r="R2273" s="89" t="e">
        <f t="shared" si="356"/>
        <v>#VALUE!</v>
      </c>
      <c r="S2273" s="173">
        <f>'HP-Api, V2-Sep24'!AS2275</f>
        <v>0</v>
      </c>
      <c r="T2273" s="89">
        <f t="shared" si="357"/>
        <v>1</v>
      </c>
      <c r="U2273" s="90" t="e">
        <f t="shared" si="358"/>
        <v>#DIV/0!</v>
      </c>
      <c r="V2273" s="91" t="e">
        <f t="shared" si="359"/>
        <v>#DIV/0!</v>
      </c>
    </row>
    <row r="2274" spans="1:22" x14ac:dyDescent="0.3">
      <c r="A2274" s="88">
        <f>'HP-Api, V2-Sep24'!D2276</f>
        <v>0</v>
      </c>
      <c r="B2274" s="88" cm="1">
        <f t="array" ref="B2274">IF(OR(A2274=DATA!$H$2:$H$13),3,IF(OR(A2274=DATA!$H$14:$H$119),2,1))</f>
        <v>1</v>
      </c>
      <c r="C2274" s="88">
        <f>'HP-Api, V2-Sep24'!G2276</f>
        <v>0</v>
      </c>
      <c r="D2274" s="89" t="str">
        <f>IF(AND(C2274&gt;='Risk(dist, colmena)'!$C$9, C2274&lt;='Risk(dist, colmena)'!$E$9), 1, IF(AND(C2274&gt;'Risk(dist, colmena)'!$C$10, C2274&lt;='Risk(dist, colmena)'!$E$10), 2, IF(C2274&gt;='Risk(dist, colmena)'!$C$11, 3, "")))</f>
        <v/>
      </c>
      <c r="E2274" s="173">
        <f>'HP-Api, V2-Sep24'!L2276</f>
        <v>0</v>
      </c>
      <c r="F2274" s="173" t="str">
        <f>IF(AND(E2274&gt;='Risk(dist, colmena)'!$H$9, E2274&lt;='Risk(dist, colmena)'!$J$9), 1, IF(AND(E2274&gt;'Risk(dist, colmena)'!$H$10, E2274&lt;='Risk(dist, colmena)'!$J$10), 2, IF(E2274&gt;='Risk(dist, colmena)'!$H$11, 3, "")))</f>
        <v/>
      </c>
      <c r="G2274" s="88">
        <f>'HP-Api, V2-Sep24'!AH2276</f>
        <v>0</v>
      </c>
      <c r="H2274" s="89" t="str">
        <f t="shared" si="351"/>
        <v/>
      </c>
      <c r="I2274" s="194" t="e">
        <f>('HP-Api, V2-Sep24'!AK2276-'HP-Api, V2-Sep24'!S2276)/'HP-Api, V2-Sep24'!S2276</f>
        <v>#DIV/0!</v>
      </c>
      <c r="J2274" s="89" t="e">
        <f t="shared" si="352"/>
        <v>#DIV/0!</v>
      </c>
      <c r="K2274" s="195">
        <f>'HP-Api, V2-Sep24'!AQ2276</f>
        <v>0</v>
      </c>
      <c r="L2274" s="89">
        <f t="shared" si="353"/>
        <v>1</v>
      </c>
      <c r="M2274" s="88">
        <f>'HP-Api, V2-Sep24'!AM2276</f>
        <v>0</v>
      </c>
      <c r="N2274" s="89" t="str">
        <f t="shared" si="350"/>
        <v/>
      </c>
      <c r="O2274" s="88">
        <f>'HP-Api, V2-Sep24'!AR2276</f>
        <v>0</v>
      </c>
      <c r="P2274" s="89" t="str">
        <f t="shared" si="354"/>
        <v/>
      </c>
      <c r="Q2274" s="89" t="e">
        <f t="shared" si="355"/>
        <v>#VALUE!</v>
      </c>
      <c r="R2274" s="89" t="e">
        <f t="shared" si="356"/>
        <v>#VALUE!</v>
      </c>
      <c r="S2274" s="173">
        <f>'HP-Api, V2-Sep24'!AS2276</f>
        <v>0</v>
      </c>
      <c r="T2274" s="89">
        <f t="shared" si="357"/>
        <v>1</v>
      </c>
      <c r="U2274" s="90" t="e">
        <f t="shared" si="358"/>
        <v>#DIV/0!</v>
      </c>
      <c r="V2274" s="91" t="e">
        <f t="shared" si="359"/>
        <v>#DIV/0!</v>
      </c>
    </row>
    <row r="2275" spans="1:22" x14ac:dyDescent="0.3">
      <c r="A2275" s="88">
        <f>'HP-Api, V2-Sep24'!D2277</f>
        <v>0</v>
      </c>
      <c r="B2275" s="88" cm="1">
        <f t="array" ref="B2275">IF(OR(A2275=DATA!$H$2:$H$13),3,IF(OR(A2275=DATA!$H$14:$H$119),2,1))</f>
        <v>1</v>
      </c>
      <c r="C2275" s="88">
        <f>'HP-Api, V2-Sep24'!G2277</f>
        <v>0</v>
      </c>
      <c r="D2275" s="89" t="str">
        <f>IF(AND(C2275&gt;='Risk(dist, colmena)'!$C$9, C2275&lt;='Risk(dist, colmena)'!$E$9), 1, IF(AND(C2275&gt;'Risk(dist, colmena)'!$C$10, C2275&lt;='Risk(dist, colmena)'!$E$10), 2, IF(C2275&gt;='Risk(dist, colmena)'!$C$11, 3, "")))</f>
        <v/>
      </c>
      <c r="E2275" s="173">
        <f>'HP-Api, V2-Sep24'!L2277</f>
        <v>0</v>
      </c>
      <c r="F2275" s="173" t="str">
        <f>IF(AND(E2275&gt;='Risk(dist, colmena)'!$H$9, E2275&lt;='Risk(dist, colmena)'!$J$9), 1, IF(AND(E2275&gt;'Risk(dist, colmena)'!$H$10, E2275&lt;='Risk(dist, colmena)'!$J$10), 2, IF(E2275&gt;='Risk(dist, colmena)'!$H$11, 3, "")))</f>
        <v/>
      </c>
      <c r="G2275" s="88">
        <f>'HP-Api, V2-Sep24'!AH2277</f>
        <v>0</v>
      </c>
      <c r="H2275" s="89" t="str">
        <f t="shared" si="351"/>
        <v/>
      </c>
      <c r="I2275" s="194" t="e">
        <f>('HP-Api, V2-Sep24'!AK2277-'HP-Api, V2-Sep24'!S2277)/'HP-Api, V2-Sep24'!S2277</f>
        <v>#DIV/0!</v>
      </c>
      <c r="J2275" s="89" t="e">
        <f t="shared" si="352"/>
        <v>#DIV/0!</v>
      </c>
      <c r="K2275" s="195">
        <f>'HP-Api, V2-Sep24'!AQ2277</f>
        <v>0</v>
      </c>
      <c r="L2275" s="89">
        <f t="shared" si="353"/>
        <v>1</v>
      </c>
      <c r="M2275" s="88">
        <f>'HP-Api, V2-Sep24'!AM2277</f>
        <v>0</v>
      </c>
      <c r="N2275" s="89" t="str">
        <f t="shared" si="350"/>
        <v/>
      </c>
      <c r="O2275" s="88">
        <f>'HP-Api, V2-Sep24'!AR2277</f>
        <v>0</v>
      </c>
      <c r="P2275" s="89" t="str">
        <f t="shared" si="354"/>
        <v/>
      </c>
      <c r="Q2275" s="89" t="e">
        <f t="shared" si="355"/>
        <v>#VALUE!</v>
      </c>
      <c r="R2275" s="89" t="e">
        <f t="shared" si="356"/>
        <v>#VALUE!</v>
      </c>
      <c r="S2275" s="173">
        <f>'HP-Api, V2-Sep24'!AS2277</f>
        <v>0</v>
      </c>
      <c r="T2275" s="89">
        <f t="shared" si="357"/>
        <v>1</v>
      </c>
      <c r="U2275" s="90" t="e">
        <f t="shared" si="358"/>
        <v>#DIV/0!</v>
      </c>
      <c r="V2275" s="91" t="e">
        <f t="shared" si="359"/>
        <v>#DIV/0!</v>
      </c>
    </row>
    <row r="2276" spans="1:22" x14ac:dyDescent="0.3">
      <c r="A2276" s="88">
        <f>'HP-Api, V2-Sep24'!D2278</f>
        <v>0</v>
      </c>
      <c r="B2276" s="88" cm="1">
        <f t="array" ref="B2276">IF(OR(A2276=DATA!$H$2:$H$13),3,IF(OR(A2276=DATA!$H$14:$H$119),2,1))</f>
        <v>1</v>
      </c>
      <c r="C2276" s="88">
        <f>'HP-Api, V2-Sep24'!G2278</f>
        <v>0</v>
      </c>
      <c r="D2276" s="89" t="str">
        <f>IF(AND(C2276&gt;='Risk(dist, colmena)'!$C$9, C2276&lt;='Risk(dist, colmena)'!$E$9), 1, IF(AND(C2276&gt;'Risk(dist, colmena)'!$C$10, C2276&lt;='Risk(dist, colmena)'!$E$10), 2, IF(C2276&gt;='Risk(dist, colmena)'!$C$11, 3, "")))</f>
        <v/>
      </c>
      <c r="E2276" s="173">
        <f>'HP-Api, V2-Sep24'!L2278</f>
        <v>0</v>
      </c>
      <c r="F2276" s="173" t="str">
        <f>IF(AND(E2276&gt;='Risk(dist, colmena)'!$H$9, E2276&lt;='Risk(dist, colmena)'!$J$9), 1, IF(AND(E2276&gt;'Risk(dist, colmena)'!$H$10, E2276&lt;='Risk(dist, colmena)'!$J$10), 2, IF(E2276&gt;='Risk(dist, colmena)'!$H$11, 3, "")))</f>
        <v/>
      </c>
      <c r="G2276" s="88">
        <f>'HP-Api, V2-Sep24'!AH2278</f>
        <v>0</v>
      </c>
      <c r="H2276" s="89" t="str">
        <f t="shared" si="351"/>
        <v/>
      </c>
      <c r="I2276" s="194" t="e">
        <f>('HP-Api, V2-Sep24'!AK2278-'HP-Api, V2-Sep24'!S2278)/'HP-Api, V2-Sep24'!S2278</f>
        <v>#DIV/0!</v>
      </c>
      <c r="J2276" s="89" t="e">
        <f t="shared" si="352"/>
        <v>#DIV/0!</v>
      </c>
      <c r="K2276" s="195">
        <f>'HP-Api, V2-Sep24'!AQ2278</f>
        <v>0</v>
      </c>
      <c r="L2276" s="89">
        <f t="shared" si="353"/>
        <v>1</v>
      </c>
      <c r="M2276" s="88">
        <f>'HP-Api, V2-Sep24'!AM2278</f>
        <v>0</v>
      </c>
      <c r="N2276" s="89" t="str">
        <f t="shared" si="350"/>
        <v/>
      </c>
      <c r="O2276" s="88">
        <f>'HP-Api, V2-Sep24'!AR2278</f>
        <v>0</v>
      </c>
      <c r="P2276" s="89" t="str">
        <f t="shared" si="354"/>
        <v/>
      </c>
      <c r="Q2276" s="89" t="e">
        <f t="shared" si="355"/>
        <v>#VALUE!</v>
      </c>
      <c r="R2276" s="89" t="e">
        <f t="shared" si="356"/>
        <v>#VALUE!</v>
      </c>
      <c r="S2276" s="173">
        <f>'HP-Api, V2-Sep24'!AS2278</f>
        <v>0</v>
      </c>
      <c r="T2276" s="89">
        <f t="shared" si="357"/>
        <v>1</v>
      </c>
      <c r="U2276" s="90" t="e">
        <f t="shared" si="358"/>
        <v>#DIV/0!</v>
      </c>
      <c r="V2276" s="91" t="e">
        <f t="shared" si="359"/>
        <v>#DIV/0!</v>
      </c>
    </row>
    <row r="2277" spans="1:22" x14ac:dyDescent="0.3">
      <c r="A2277" s="88">
        <f>'HP-Api, V2-Sep24'!D2279</f>
        <v>0</v>
      </c>
      <c r="B2277" s="88" cm="1">
        <f t="array" ref="B2277">IF(OR(A2277=DATA!$H$2:$H$13),3,IF(OR(A2277=DATA!$H$14:$H$119),2,1))</f>
        <v>1</v>
      </c>
      <c r="C2277" s="88">
        <f>'HP-Api, V2-Sep24'!G2279</f>
        <v>0</v>
      </c>
      <c r="D2277" s="89" t="str">
        <f>IF(AND(C2277&gt;='Risk(dist, colmena)'!$C$9, C2277&lt;='Risk(dist, colmena)'!$E$9), 1, IF(AND(C2277&gt;'Risk(dist, colmena)'!$C$10, C2277&lt;='Risk(dist, colmena)'!$E$10), 2, IF(C2277&gt;='Risk(dist, colmena)'!$C$11, 3, "")))</f>
        <v/>
      </c>
      <c r="E2277" s="173">
        <f>'HP-Api, V2-Sep24'!L2279</f>
        <v>0</v>
      </c>
      <c r="F2277" s="173" t="str">
        <f>IF(AND(E2277&gt;='Risk(dist, colmena)'!$H$9, E2277&lt;='Risk(dist, colmena)'!$J$9), 1, IF(AND(E2277&gt;'Risk(dist, colmena)'!$H$10, E2277&lt;='Risk(dist, colmena)'!$J$10), 2, IF(E2277&gt;='Risk(dist, colmena)'!$H$11, 3, "")))</f>
        <v/>
      </c>
      <c r="G2277" s="88">
        <f>'HP-Api, V2-Sep24'!AH2279</f>
        <v>0</v>
      </c>
      <c r="H2277" s="89" t="str">
        <f t="shared" si="351"/>
        <v/>
      </c>
      <c r="I2277" s="194" t="e">
        <f>('HP-Api, V2-Sep24'!AK2279-'HP-Api, V2-Sep24'!S2279)/'HP-Api, V2-Sep24'!S2279</f>
        <v>#DIV/0!</v>
      </c>
      <c r="J2277" s="89" t="e">
        <f t="shared" si="352"/>
        <v>#DIV/0!</v>
      </c>
      <c r="K2277" s="195">
        <f>'HP-Api, V2-Sep24'!AQ2279</f>
        <v>0</v>
      </c>
      <c r="L2277" s="89">
        <f t="shared" si="353"/>
        <v>1</v>
      </c>
      <c r="M2277" s="88">
        <f>'HP-Api, V2-Sep24'!AM2279</f>
        <v>0</v>
      </c>
      <c r="N2277" s="89" t="str">
        <f t="shared" si="350"/>
        <v/>
      </c>
      <c r="O2277" s="88">
        <f>'HP-Api, V2-Sep24'!AR2279</f>
        <v>0</v>
      </c>
      <c r="P2277" s="89" t="str">
        <f t="shared" si="354"/>
        <v/>
      </c>
      <c r="Q2277" s="89" t="e">
        <f t="shared" si="355"/>
        <v>#VALUE!</v>
      </c>
      <c r="R2277" s="89" t="e">
        <f t="shared" si="356"/>
        <v>#VALUE!</v>
      </c>
      <c r="S2277" s="173">
        <f>'HP-Api, V2-Sep24'!AS2279</f>
        <v>0</v>
      </c>
      <c r="T2277" s="89">
        <f t="shared" si="357"/>
        <v>1</v>
      </c>
      <c r="U2277" s="90" t="e">
        <f t="shared" si="358"/>
        <v>#DIV/0!</v>
      </c>
      <c r="V2277" s="91" t="e">
        <f t="shared" si="359"/>
        <v>#DIV/0!</v>
      </c>
    </row>
    <row r="2278" spans="1:22" x14ac:dyDescent="0.3">
      <c r="A2278" s="88">
        <f>'HP-Api, V2-Sep24'!D2280</f>
        <v>0</v>
      </c>
      <c r="B2278" s="88" cm="1">
        <f t="array" ref="B2278">IF(OR(A2278=DATA!$H$2:$H$13),3,IF(OR(A2278=DATA!$H$14:$H$119),2,1))</f>
        <v>1</v>
      </c>
      <c r="C2278" s="88">
        <f>'HP-Api, V2-Sep24'!G2280</f>
        <v>0</v>
      </c>
      <c r="D2278" s="89" t="str">
        <f>IF(AND(C2278&gt;='Risk(dist, colmena)'!$C$9, C2278&lt;='Risk(dist, colmena)'!$E$9), 1, IF(AND(C2278&gt;'Risk(dist, colmena)'!$C$10, C2278&lt;='Risk(dist, colmena)'!$E$10), 2, IF(C2278&gt;='Risk(dist, colmena)'!$C$11, 3, "")))</f>
        <v/>
      </c>
      <c r="E2278" s="173">
        <f>'HP-Api, V2-Sep24'!L2280</f>
        <v>0</v>
      </c>
      <c r="F2278" s="173" t="str">
        <f>IF(AND(E2278&gt;='Risk(dist, colmena)'!$H$9, E2278&lt;='Risk(dist, colmena)'!$J$9), 1, IF(AND(E2278&gt;'Risk(dist, colmena)'!$H$10, E2278&lt;='Risk(dist, colmena)'!$J$10), 2, IF(E2278&gt;='Risk(dist, colmena)'!$H$11, 3, "")))</f>
        <v/>
      </c>
      <c r="G2278" s="88">
        <f>'HP-Api, V2-Sep24'!AH2280</f>
        <v>0</v>
      </c>
      <c r="H2278" s="89" t="str">
        <f t="shared" si="351"/>
        <v/>
      </c>
      <c r="I2278" s="194" t="e">
        <f>('HP-Api, V2-Sep24'!AK2280-'HP-Api, V2-Sep24'!S2280)/'HP-Api, V2-Sep24'!S2280</f>
        <v>#DIV/0!</v>
      </c>
      <c r="J2278" s="89" t="e">
        <f t="shared" si="352"/>
        <v>#DIV/0!</v>
      </c>
      <c r="K2278" s="195">
        <f>'HP-Api, V2-Sep24'!AQ2280</f>
        <v>0</v>
      </c>
      <c r="L2278" s="89">
        <f t="shared" si="353"/>
        <v>1</v>
      </c>
      <c r="M2278" s="88">
        <f>'HP-Api, V2-Sep24'!AM2280</f>
        <v>0</v>
      </c>
      <c r="N2278" s="89" t="str">
        <f t="shared" si="350"/>
        <v/>
      </c>
      <c r="O2278" s="88">
        <f>'HP-Api, V2-Sep24'!AR2280</f>
        <v>0</v>
      </c>
      <c r="P2278" s="89" t="str">
        <f t="shared" si="354"/>
        <v/>
      </c>
      <c r="Q2278" s="89" t="e">
        <f t="shared" si="355"/>
        <v>#VALUE!</v>
      </c>
      <c r="R2278" s="89" t="e">
        <f t="shared" si="356"/>
        <v>#VALUE!</v>
      </c>
      <c r="S2278" s="173">
        <f>'HP-Api, V2-Sep24'!AS2280</f>
        <v>0</v>
      </c>
      <c r="T2278" s="89">
        <f t="shared" si="357"/>
        <v>1</v>
      </c>
      <c r="U2278" s="90" t="e">
        <f t="shared" si="358"/>
        <v>#DIV/0!</v>
      </c>
      <c r="V2278" s="91" t="e">
        <f t="shared" si="359"/>
        <v>#DIV/0!</v>
      </c>
    </row>
    <row r="2279" spans="1:22" x14ac:dyDescent="0.3">
      <c r="A2279" s="88">
        <f>'HP-Api, V2-Sep24'!D2281</f>
        <v>0</v>
      </c>
      <c r="B2279" s="88" cm="1">
        <f t="array" ref="B2279">IF(OR(A2279=DATA!$H$2:$H$13),3,IF(OR(A2279=DATA!$H$14:$H$119),2,1))</f>
        <v>1</v>
      </c>
      <c r="C2279" s="88">
        <f>'HP-Api, V2-Sep24'!G2281</f>
        <v>0</v>
      </c>
      <c r="D2279" s="89" t="str">
        <f>IF(AND(C2279&gt;='Risk(dist, colmena)'!$C$9, C2279&lt;='Risk(dist, colmena)'!$E$9), 1, IF(AND(C2279&gt;'Risk(dist, colmena)'!$C$10, C2279&lt;='Risk(dist, colmena)'!$E$10), 2, IF(C2279&gt;='Risk(dist, colmena)'!$C$11, 3, "")))</f>
        <v/>
      </c>
      <c r="E2279" s="173">
        <f>'HP-Api, V2-Sep24'!L2281</f>
        <v>0</v>
      </c>
      <c r="F2279" s="173" t="str">
        <f>IF(AND(E2279&gt;='Risk(dist, colmena)'!$H$9, E2279&lt;='Risk(dist, colmena)'!$J$9), 1, IF(AND(E2279&gt;'Risk(dist, colmena)'!$H$10, E2279&lt;='Risk(dist, colmena)'!$J$10), 2, IF(E2279&gt;='Risk(dist, colmena)'!$H$11, 3, "")))</f>
        <v/>
      </c>
      <c r="G2279" s="88">
        <f>'HP-Api, V2-Sep24'!AH2281</f>
        <v>0</v>
      </c>
      <c r="H2279" s="89" t="str">
        <f t="shared" si="351"/>
        <v/>
      </c>
      <c r="I2279" s="194" t="e">
        <f>('HP-Api, V2-Sep24'!AK2281-'HP-Api, V2-Sep24'!S2281)/'HP-Api, V2-Sep24'!S2281</f>
        <v>#DIV/0!</v>
      </c>
      <c r="J2279" s="89" t="e">
        <f t="shared" si="352"/>
        <v>#DIV/0!</v>
      </c>
      <c r="K2279" s="195">
        <f>'HP-Api, V2-Sep24'!AQ2281</f>
        <v>0</v>
      </c>
      <c r="L2279" s="89">
        <f t="shared" si="353"/>
        <v>1</v>
      </c>
      <c r="M2279" s="88">
        <f>'HP-Api, V2-Sep24'!AM2281</f>
        <v>0</v>
      </c>
      <c r="N2279" s="89" t="str">
        <f t="shared" si="350"/>
        <v/>
      </c>
      <c r="O2279" s="88">
        <f>'HP-Api, V2-Sep24'!AR2281</f>
        <v>0</v>
      </c>
      <c r="P2279" s="89" t="str">
        <f t="shared" si="354"/>
        <v/>
      </c>
      <c r="Q2279" s="89" t="e">
        <f t="shared" si="355"/>
        <v>#VALUE!</v>
      </c>
      <c r="R2279" s="89" t="e">
        <f t="shared" si="356"/>
        <v>#VALUE!</v>
      </c>
      <c r="S2279" s="173">
        <f>'HP-Api, V2-Sep24'!AS2281</f>
        <v>0</v>
      </c>
      <c r="T2279" s="89">
        <f t="shared" si="357"/>
        <v>1</v>
      </c>
      <c r="U2279" s="90" t="e">
        <f t="shared" si="358"/>
        <v>#DIV/0!</v>
      </c>
      <c r="V2279" s="91" t="e">
        <f t="shared" si="359"/>
        <v>#DIV/0!</v>
      </c>
    </row>
    <row r="2280" spans="1:22" x14ac:dyDescent="0.3">
      <c r="A2280" s="88">
        <f>'HP-Api, V2-Sep24'!D2282</f>
        <v>0</v>
      </c>
      <c r="B2280" s="88" cm="1">
        <f t="array" ref="B2280">IF(OR(A2280=DATA!$H$2:$H$13),3,IF(OR(A2280=DATA!$H$14:$H$119),2,1))</f>
        <v>1</v>
      </c>
      <c r="C2280" s="88">
        <f>'HP-Api, V2-Sep24'!G2282</f>
        <v>0</v>
      </c>
      <c r="D2280" s="89" t="str">
        <f>IF(AND(C2280&gt;='Risk(dist, colmena)'!$C$9, C2280&lt;='Risk(dist, colmena)'!$E$9), 1, IF(AND(C2280&gt;'Risk(dist, colmena)'!$C$10, C2280&lt;='Risk(dist, colmena)'!$E$10), 2, IF(C2280&gt;='Risk(dist, colmena)'!$C$11, 3, "")))</f>
        <v/>
      </c>
      <c r="E2280" s="173">
        <f>'HP-Api, V2-Sep24'!L2282</f>
        <v>0</v>
      </c>
      <c r="F2280" s="173" t="str">
        <f>IF(AND(E2280&gt;='Risk(dist, colmena)'!$H$9, E2280&lt;='Risk(dist, colmena)'!$J$9), 1, IF(AND(E2280&gt;'Risk(dist, colmena)'!$H$10, E2280&lt;='Risk(dist, colmena)'!$J$10), 2, IF(E2280&gt;='Risk(dist, colmena)'!$H$11, 3, "")))</f>
        <v/>
      </c>
      <c r="G2280" s="88">
        <f>'HP-Api, V2-Sep24'!AH2282</f>
        <v>0</v>
      </c>
      <c r="H2280" s="89" t="str">
        <f t="shared" si="351"/>
        <v/>
      </c>
      <c r="I2280" s="194" t="e">
        <f>('HP-Api, V2-Sep24'!AK2282-'HP-Api, V2-Sep24'!S2282)/'HP-Api, V2-Sep24'!S2282</f>
        <v>#DIV/0!</v>
      </c>
      <c r="J2280" s="89" t="e">
        <f t="shared" si="352"/>
        <v>#DIV/0!</v>
      </c>
      <c r="K2280" s="195">
        <f>'HP-Api, V2-Sep24'!AQ2282</f>
        <v>0</v>
      </c>
      <c r="L2280" s="89">
        <f t="shared" si="353"/>
        <v>1</v>
      </c>
      <c r="M2280" s="88">
        <f>'HP-Api, V2-Sep24'!AM2282</f>
        <v>0</v>
      </c>
      <c r="N2280" s="89" t="str">
        <f t="shared" si="350"/>
        <v/>
      </c>
      <c r="O2280" s="88">
        <f>'HP-Api, V2-Sep24'!AR2282</f>
        <v>0</v>
      </c>
      <c r="P2280" s="89" t="str">
        <f t="shared" si="354"/>
        <v/>
      </c>
      <c r="Q2280" s="89" t="e">
        <f t="shared" si="355"/>
        <v>#VALUE!</v>
      </c>
      <c r="R2280" s="89" t="e">
        <f t="shared" si="356"/>
        <v>#VALUE!</v>
      </c>
      <c r="S2280" s="173">
        <f>'HP-Api, V2-Sep24'!AS2282</f>
        <v>0</v>
      </c>
      <c r="T2280" s="89">
        <f t="shared" si="357"/>
        <v>1</v>
      </c>
      <c r="U2280" s="90" t="e">
        <f t="shared" si="358"/>
        <v>#DIV/0!</v>
      </c>
      <c r="V2280" s="91" t="e">
        <f t="shared" si="359"/>
        <v>#DIV/0!</v>
      </c>
    </row>
    <row r="2281" spans="1:22" x14ac:dyDescent="0.3">
      <c r="A2281" s="88">
        <f>'HP-Api, V2-Sep24'!D2283</f>
        <v>0</v>
      </c>
      <c r="B2281" s="88" cm="1">
        <f t="array" ref="B2281">IF(OR(A2281=DATA!$H$2:$H$13),3,IF(OR(A2281=DATA!$H$14:$H$119),2,1))</f>
        <v>1</v>
      </c>
      <c r="C2281" s="88">
        <f>'HP-Api, V2-Sep24'!G2283</f>
        <v>0</v>
      </c>
      <c r="D2281" s="89" t="str">
        <f>IF(AND(C2281&gt;='Risk(dist, colmena)'!$C$9, C2281&lt;='Risk(dist, colmena)'!$E$9), 1, IF(AND(C2281&gt;'Risk(dist, colmena)'!$C$10, C2281&lt;='Risk(dist, colmena)'!$E$10), 2, IF(C2281&gt;='Risk(dist, colmena)'!$C$11, 3, "")))</f>
        <v/>
      </c>
      <c r="E2281" s="173">
        <f>'HP-Api, V2-Sep24'!L2283</f>
        <v>0</v>
      </c>
      <c r="F2281" s="173" t="str">
        <f>IF(AND(E2281&gt;='Risk(dist, colmena)'!$H$9, E2281&lt;='Risk(dist, colmena)'!$J$9), 1, IF(AND(E2281&gt;'Risk(dist, colmena)'!$H$10, E2281&lt;='Risk(dist, colmena)'!$J$10), 2, IF(E2281&gt;='Risk(dist, colmena)'!$H$11, 3, "")))</f>
        <v/>
      </c>
      <c r="G2281" s="88">
        <f>'HP-Api, V2-Sep24'!AH2283</f>
        <v>0</v>
      </c>
      <c r="H2281" s="89" t="str">
        <f t="shared" si="351"/>
        <v/>
      </c>
      <c r="I2281" s="194" t="e">
        <f>('HP-Api, V2-Sep24'!AK2283-'HP-Api, V2-Sep24'!S2283)/'HP-Api, V2-Sep24'!S2283</f>
        <v>#DIV/0!</v>
      </c>
      <c r="J2281" s="89" t="e">
        <f t="shared" si="352"/>
        <v>#DIV/0!</v>
      </c>
      <c r="K2281" s="195">
        <f>'HP-Api, V2-Sep24'!AQ2283</f>
        <v>0</v>
      </c>
      <c r="L2281" s="89">
        <f t="shared" si="353"/>
        <v>1</v>
      </c>
      <c r="M2281" s="88">
        <f>'HP-Api, V2-Sep24'!AM2283</f>
        <v>0</v>
      </c>
      <c r="N2281" s="89" t="str">
        <f t="shared" si="350"/>
        <v/>
      </c>
      <c r="O2281" s="88">
        <f>'HP-Api, V2-Sep24'!AR2283</f>
        <v>0</v>
      </c>
      <c r="P2281" s="89" t="str">
        <f t="shared" si="354"/>
        <v/>
      </c>
      <c r="Q2281" s="89" t="e">
        <f t="shared" si="355"/>
        <v>#VALUE!</v>
      </c>
      <c r="R2281" s="89" t="e">
        <f t="shared" si="356"/>
        <v>#VALUE!</v>
      </c>
      <c r="S2281" s="173">
        <f>'HP-Api, V2-Sep24'!AS2283</f>
        <v>0</v>
      </c>
      <c r="T2281" s="89">
        <f t="shared" si="357"/>
        <v>1</v>
      </c>
      <c r="U2281" s="90" t="e">
        <f t="shared" si="358"/>
        <v>#DIV/0!</v>
      </c>
      <c r="V2281" s="91" t="e">
        <f t="shared" si="359"/>
        <v>#DIV/0!</v>
      </c>
    </row>
    <row r="2282" spans="1:22" x14ac:dyDescent="0.3">
      <c r="A2282" s="88">
        <f>'HP-Api, V2-Sep24'!D2284</f>
        <v>0</v>
      </c>
      <c r="B2282" s="88" cm="1">
        <f t="array" ref="B2282">IF(OR(A2282=DATA!$H$2:$H$13),3,IF(OR(A2282=DATA!$H$14:$H$119),2,1))</f>
        <v>1</v>
      </c>
      <c r="C2282" s="88">
        <f>'HP-Api, V2-Sep24'!G2284</f>
        <v>0</v>
      </c>
      <c r="D2282" s="89" t="str">
        <f>IF(AND(C2282&gt;='Risk(dist, colmena)'!$C$9, C2282&lt;='Risk(dist, colmena)'!$E$9), 1, IF(AND(C2282&gt;'Risk(dist, colmena)'!$C$10, C2282&lt;='Risk(dist, colmena)'!$E$10), 2, IF(C2282&gt;='Risk(dist, colmena)'!$C$11, 3, "")))</f>
        <v/>
      </c>
      <c r="E2282" s="173">
        <f>'HP-Api, V2-Sep24'!L2284</f>
        <v>0</v>
      </c>
      <c r="F2282" s="173" t="str">
        <f>IF(AND(E2282&gt;='Risk(dist, colmena)'!$H$9, E2282&lt;='Risk(dist, colmena)'!$J$9), 1, IF(AND(E2282&gt;'Risk(dist, colmena)'!$H$10, E2282&lt;='Risk(dist, colmena)'!$J$10), 2, IF(E2282&gt;='Risk(dist, colmena)'!$H$11, 3, "")))</f>
        <v/>
      </c>
      <c r="G2282" s="88">
        <f>'HP-Api, V2-Sep24'!AH2284</f>
        <v>0</v>
      </c>
      <c r="H2282" s="89" t="str">
        <f t="shared" si="351"/>
        <v/>
      </c>
      <c r="I2282" s="194" t="e">
        <f>('HP-Api, V2-Sep24'!AK2284-'HP-Api, V2-Sep24'!S2284)/'HP-Api, V2-Sep24'!S2284</f>
        <v>#DIV/0!</v>
      </c>
      <c r="J2282" s="89" t="e">
        <f t="shared" si="352"/>
        <v>#DIV/0!</v>
      </c>
      <c r="K2282" s="195">
        <f>'HP-Api, V2-Sep24'!AQ2284</f>
        <v>0</v>
      </c>
      <c r="L2282" s="89">
        <f t="shared" si="353"/>
        <v>1</v>
      </c>
      <c r="M2282" s="88">
        <f>'HP-Api, V2-Sep24'!AM2284</f>
        <v>0</v>
      </c>
      <c r="N2282" s="89" t="str">
        <f t="shared" si="350"/>
        <v/>
      </c>
      <c r="O2282" s="88">
        <f>'HP-Api, V2-Sep24'!AR2284</f>
        <v>0</v>
      </c>
      <c r="P2282" s="89" t="str">
        <f t="shared" si="354"/>
        <v/>
      </c>
      <c r="Q2282" s="89" t="e">
        <f t="shared" si="355"/>
        <v>#VALUE!</v>
      </c>
      <c r="R2282" s="89" t="e">
        <f t="shared" si="356"/>
        <v>#VALUE!</v>
      </c>
      <c r="S2282" s="173">
        <f>'HP-Api, V2-Sep24'!AS2284</f>
        <v>0</v>
      </c>
      <c r="T2282" s="89">
        <f t="shared" si="357"/>
        <v>1</v>
      </c>
      <c r="U2282" s="90" t="e">
        <f t="shared" si="358"/>
        <v>#DIV/0!</v>
      </c>
      <c r="V2282" s="91" t="e">
        <f t="shared" si="359"/>
        <v>#DIV/0!</v>
      </c>
    </row>
    <row r="2283" spans="1:22" x14ac:dyDescent="0.3">
      <c r="A2283" s="88">
        <f>'HP-Api, V2-Sep24'!D2285</f>
        <v>0</v>
      </c>
      <c r="B2283" s="88" cm="1">
        <f t="array" ref="B2283">IF(OR(A2283=DATA!$H$2:$H$13),3,IF(OR(A2283=DATA!$H$14:$H$119),2,1))</f>
        <v>1</v>
      </c>
      <c r="C2283" s="88">
        <f>'HP-Api, V2-Sep24'!G2285</f>
        <v>0</v>
      </c>
      <c r="D2283" s="89" t="str">
        <f>IF(AND(C2283&gt;='Risk(dist, colmena)'!$C$9, C2283&lt;='Risk(dist, colmena)'!$E$9), 1, IF(AND(C2283&gt;'Risk(dist, colmena)'!$C$10, C2283&lt;='Risk(dist, colmena)'!$E$10), 2, IF(C2283&gt;='Risk(dist, colmena)'!$C$11, 3, "")))</f>
        <v/>
      </c>
      <c r="E2283" s="173">
        <f>'HP-Api, V2-Sep24'!L2285</f>
        <v>0</v>
      </c>
      <c r="F2283" s="173" t="str">
        <f>IF(AND(E2283&gt;='Risk(dist, colmena)'!$H$9, E2283&lt;='Risk(dist, colmena)'!$J$9), 1, IF(AND(E2283&gt;'Risk(dist, colmena)'!$H$10, E2283&lt;='Risk(dist, colmena)'!$J$10), 2, IF(E2283&gt;='Risk(dist, colmena)'!$H$11, 3, "")))</f>
        <v/>
      </c>
      <c r="G2283" s="88">
        <f>'HP-Api, V2-Sep24'!AH2285</f>
        <v>0</v>
      </c>
      <c r="H2283" s="89" t="str">
        <f t="shared" si="351"/>
        <v/>
      </c>
      <c r="I2283" s="194" t="e">
        <f>('HP-Api, V2-Sep24'!AK2285-'HP-Api, V2-Sep24'!S2285)/'HP-Api, V2-Sep24'!S2285</f>
        <v>#DIV/0!</v>
      </c>
      <c r="J2283" s="89" t="e">
        <f t="shared" si="352"/>
        <v>#DIV/0!</v>
      </c>
      <c r="K2283" s="195">
        <f>'HP-Api, V2-Sep24'!AQ2285</f>
        <v>0</v>
      </c>
      <c r="L2283" s="89">
        <f t="shared" si="353"/>
        <v>1</v>
      </c>
      <c r="M2283" s="88">
        <f>'HP-Api, V2-Sep24'!AM2285</f>
        <v>0</v>
      </c>
      <c r="N2283" s="89" t="str">
        <f t="shared" si="350"/>
        <v/>
      </c>
      <c r="O2283" s="88">
        <f>'HP-Api, V2-Sep24'!AR2285</f>
        <v>0</v>
      </c>
      <c r="P2283" s="89" t="str">
        <f t="shared" si="354"/>
        <v/>
      </c>
      <c r="Q2283" s="89" t="e">
        <f t="shared" si="355"/>
        <v>#VALUE!</v>
      </c>
      <c r="R2283" s="89" t="e">
        <f t="shared" si="356"/>
        <v>#VALUE!</v>
      </c>
      <c r="S2283" s="173">
        <f>'HP-Api, V2-Sep24'!AS2285</f>
        <v>0</v>
      </c>
      <c r="T2283" s="89">
        <f t="shared" si="357"/>
        <v>1</v>
      </c>
      <c r="U2283" s="90" t="e">
        <f t="shared" si="358"/>
        <v>#DIV/0!</v>
      </c>
      <c r="V2283" s="91" t="e">
        <f t="shared" si="359"/>
        <v>#DIV/0!</v>
      </c>
    </row>
    <row r="2284" spans="1:22" x14ac:dyDescent="0.3">
      <c r="A2284" s="88">
        <f>'HP-Api, V2-Sep24'!D2286</f>
        <v>0</v>
      </c>
      <c r="B2284" s="88" cm="1">
        <f t="array" ref="B2284">IF(OR(A2284=DATA!$H$2:$H$13),3,IF(OR(A2284=DATA!$H$14:$H$119),2,1))</f>
        <v>1</v>
      </c>
      <c r="C2284" s="88">
        <f>'HP-Api, V2-Sep24'!G2286</f>
        <v>0</v>
      </c>
      <c r="D2284" s="89" t="str">
        <f>IF(AND(C2284&gt;='Risk(dist, colmena)'!$C$9, C2284&lt;='Risk(dist, colmena)'!$E$9), 1, IF(AND(C2284&gt;'Risk(dist, colmena)'!$C$10, C2284&lt;='Risk(dist, colmena)'!$E$10), 2, IF(C2284&gt;='Risk(dist, colmena)'!$C$11, 3, "")))</f>
        <v/>
      </c>
      <c r="E2284" s="173">
        <f>'HP-Api, V2-Sep24'!L2286</f>
        <v>0</v>
      </c>
      <c r="F2284" s="173" t="str">
        <f>IF(AND(E2284&gt;='Risk(dist, colmena)'!$H$9, E2284&lt;='Risk(dist, colmena)'!$J$9), 1, IF(AND(E2284&gt;'Risk(dist, colmena)'!$H$10, E2284&lt;='Risk(dist, colmena)'!$J$10), 2, IF(E2284&gt;='Risk(dist, colmena)'!$H$11, 3, "")))</f>
        <v/>
      </c>
      <c r="G2284" s="88">
        <f>'HP-Api, V2-Sep24'!AH2286</f>
        <v>0</v>
      </c>
      <c r="H2284" s="89" t="str">
        <f t="shared" si="351"/>
        <v/>
      </c>
      <c r="I2284" s="194" t="e">
        <f>('HP-Api, V2-Sep24'!AK2286-'HP-Api, V2-Sep24'!S2286)/'HP-Api, V2-Sep24'!S2286</f>
        <v>#DIV/0!</v>
      </c>
      <c r="J2284" s="89" t="e">
        <f t="shared" si="352"/>
        <v>#DIV/0!</v>
      </c>
      <c r="K2284" s="195">
        <f>'HP-Api, V2-Sep24'!AQ2286</f>
        <v>0</v>
      </c>
      <c r="L2284" s="89">
        <f t="shared" si="353"/>
        <v>1</v>
      </c>
      <c r="M2284" s="88">
        <f>'HP-Api, V2-Sep24'!AM2286</f>
        <v>0</v>
      </c>
      <c r="N2284" s="89" t="str">
        <f t="shared" si="350"/>
        <v/>
      </c>
      <c r="O2284" s="88">
        <f>'HP-Api, V2-Sep24'!AR2286</f>
        <v>0</v>
      </c>
      <c r="P2284" s="89" t="str">
        <f t="shared" si="354"/>
        <v/>
      </c>
      <c r="Q2284" s="89" t="e">
        <f t="shared" si="355"/>
        <v>#VALUE!</v>
      </c>
      <c r="R2284" s="89" t="e">
        <f t="shared" si="356"/>
        <v>#VALUE!</v>
      </c>
      <c r="S2284" s="173">
        <f>'HP-Api, V2-Sep24'!AS2286</f>
        <v>0</v>
      </c>
      <c r="T2284" s="89">
        <f t="shared" si="357"/>
        <v>1</v>
      </c>
      <c r="U2284" s="90" t="e">
        <f t="shared" si="358"/>
        <v>#DIV/0!</v>
      </c>
      <c r="V2284" s="91" t="e">
        <f t="shared" si="359"/>
        <v>#DIV/0!</v>
      </c>
    </row>
    <row r="2285" spans="1:22" x14ac:dyDescent="0.3">
      <c r="A2285" s="88">
        <f>'HP-Api, V2-Sep24'!D2287</f>
        <v>0</v>
      </c>
      <c r="B2285" s="88" cm="1">
        <f t="array" ref="B2285">IF(OR(A2285=DATA!$H$2:$H$13),3,IF(OR(A2285=DATA!$H$14:$H$119),2,1))</f>
        <v>1</v>
      </c>
      <c r="C2285" s="88">
        <f>'HP-Api, V2-Sep24'!G2287</f>
        <v>0</v>
      </c>
      <c r="D2285" s="89" t="str">
        <f>IF(AND(C2285&gt;='Risk(dist, colmena)'!$C$9, C2285&lt;='Risk(dist, colmena)'!$E$9), 1, IF(AND(C2285&gt;'Risk(dist, colmena)'!$C$10, C2285&lt;='Risk(dist, colmena)'!$E$10), 2, IF(C2285&gt;='Risk(dist, colmena)'!$C$11, 3, "")))</f>
        <v/>
      </c>
      <c r="E2285" s="173">
        <f>'HP-Api, V2-Sep24'!L2287</f>
        <v>0</v>
      </c>
      <c r="F2285" s="173" t="str">
        <f>IF(AND(E2285&gt;='Risk(dist, colmena)'!$H$9, E2285&lt;='Risk(dist, colmena)'!$J$9), 1, IF(AND(E2285&gt;'Risk(dist, colmena)'!$H$10, E2285&lt;='Risk(dist, colmena)'!$J$10), 2, IF(E2285&gt;='Risk(dist, colmena)'!$H$11, 3, "")))</f>
        <v/>
      </c>
      <c r="G2285" s="88">
        <f>'HP-Api, V2-Sep24'!AH2287</f>
        <v>0</v>
      </c>
      <c r="H2285" s="89" t="str">
        <f t="shared" si="351"/>
        <v/>
      </c>
      <c r="I2285" s="194" t="e">
        <f>('HP-Api, V2-Sep24'!AK2287-'HP-Api, V2-Sep24'!S2287)/'HP-Api, V2-Sep24'!S2287</f>
        <v>#DIV/0!</v>
      </c>
      <c r="J2285" s="89" t="e">
        <f t="shared" si="352"/>
        <v>#DIV/0!</v>
      </c>
      <c r="K2285" s="195">
        <f>'HP-Api, V2-Sep24'!AQ2287</f>
        <v>0</v>
      </c>
      <c r="L2285" s="89">
        <f t="shared" si="353"/>
        <v>1</v>
      </c>
      <c r="M2285" s="88">
        <f>'HP-Api, V2-Sep24'!AM2287</f>
        <v>0</v>
      </c>
      <c r="N2285" s="89" t="str">
        <f t="shared" si="350"/>
        <v/>
      </c>
      <c r="O2285" s="88">
        <f>'HP-Api, V2-Sep24'!AR2287</f>
        <v>0</v>
      </c>
      <c r="P2285" s="89" t="str">
        <f t="shared" si="354"/>
        <v/>
      </c>
      <c r="Q2285" s="89" t="e">
        <f t="shared" si="355"/>
        <v>#VALUE!</v>
      </c>
      <c r="R2285" s="89" t="e">
        <f t="shared" si="356"/>
        <v>#VALUE!</v>
      </c>
      <c r="S2285" s="173">
        <f>'HP-Api, V2-Sep24'!AS2287</f>
        <v>0</v>
      </c>
      <c r="T2285" s="89">
        <f t="shared" si="357"/>
        <v>1</v>
      </c>
      <c r="U2285" s="90" t="e">
        <f t="shared" si="358"/>
        <v>#DIV/0!</v>
      </c>
      <c r="V2285" s="91" t="e">
        <f t="shared" si="359"/>
        <v>#DIV/0!</v>
      </c>
    </row>
    <row r="2286" spans="1:22" x14ac:dyDescent="0.3">
      <c r="A2286" s="88">
        <f>'HP-Api, V2-Sep24'!D2288</f>
        <v>0</v>
      </c>
      <c r="B2286" s="88" cm="1">
        <f t="array" ref="B2286">IF(OR(A2286=DATA!$H$2:$H$13),3,IF(OR(A2286=DATA!$H$14:$H$119),2,1))</f>
        <v>1</v>
      </c>
      <c r="C2286" s="88">
        <f>'HP-Api, V2-Sep24'!G2288</f>
        <v>0</v>
      </c>
      <c r="D2286" s="89" t="str">
        <f>IF(AND(C2286&gt;='Risk(dist, colmena)'!$C$9, C2286&lt;='Risk(dist, colmena)'!$E$9), 1, IF(AND(C2286&gt;'Risk(dist, colmena)'!$C$10, C2286&lt;='Risk(dist, colmena)'!$E$10), 2, IF(C2286&gt;='Risk(dist, colmena)'!$C$11, 3, "")))</f>
        <v/>
      </c>
      <c r="E2286" s="173">
        <f>'HP-Api, V2-Sep24'!L2288</f>
        <v>0</v>
      </c>
      <c r="F2286" s="173" t="str">
        <f>IF(AND(E2286&gt;='Risk(dist, colmena)'!$H$9, E2286&lt;='Risk(dist, colmena)'!$J$9), 1, IF(AND(E2286&gt;'Risk(dist, colmena)'!$H$10, E2286&lt;='Risk(dist, colmena)'!$J$10), 2, IF(E2286&gt;='Risk(dist, colmena)'!$H$11, 3, "")))</f>
        <v/>
      </c>
      <c r="G2286" s="88">
        <f>'HP-Api, V2-Sep24'!AH2288</f>
        <v>0</v>
      </c>
      <c r="H2286" s="89" t="str">
        <f t="shared" si="351"/>
        <v/>
      </c>
      <c r="I2286" s="194" t="e">
        <f>('HP-Api, V2-Sep24'!AK2288-'HP-Api, V2-Sep24'!S2288)/'HP-Api, V2-Sep24'!S2288</f>
        <v>#DIV/0!</v>
      </c>
      <c r="J2286" s="89" t="e">
        <f t="shared" si="352"/>
        <v>#DIV/0!</v>
      </c>
      <c r="K2286" s="195">
        <f>'HP-Api, V2-Sep24'!AQ2288</f>
        <v>0</v>
      </c>
      <c r="L2286" s="89">
        <f t="shared" si="353"/>
        <v>1</v>
      </c>
      <c r="M2286" s="88">
        <f>'HP-Api, V2-Sep24'!AM2288</f>
        <v>0</v>
      </c>
      <c r="N2286" s="89" t="str">
        <f t="shared" si="350"/>
        <v/>
      </c>
      <c r="O2286" s="88">
        <f>'HP-Api, V2-Sep24'!AR2288</f>
        <v>0</v>
      </c>
      <c r="P2286" s="89" t="str">
        <f t="shared" si="354"/>
        <v/>
      </c>
      <c r="Q2286" s="89" t="e">
        <f t="shared" si="355"/>
        <v>#VALUE!</v>
      </c>
      <c r="R2286" s="89" t="e">
        <f t="shared" si="356"/>
        <v>#VALUE!</v>
      </c>
      <c r="S2286" s="173">
        <f>'HP-Api, V2-Sep24'!AS2288</f>
        <v>0</v>
      </c>
      <c r="T2286" s="89">
        <f t="shared" si="357"/>
        <v>1</v>
      </c>
      <c r="U2286" s="90" t="e">
        <f t="shared" si="358"/>
        <v>#DIV/0!</v>
      </c>
      <c r="V2286" s="91" t="e">
        <f t="shared" si="359"/>
        <v>#DIV/0!</v>
      </c>
    </row>
    <row r="2287" spans="1:22" x14ac:dyDescent="0.3">
      <c r="A2287" s="88">
        <f>'HP-Api, V2-Sep24'!D2289</f>
        <v>0</v>
      </c>
      <c r="B2287" s="88" cm="1">
        <f t="array" ref="B2287">IF(OR(A2287=DATA!$H$2:$H$13),3,IF(OR(A2287=DATA!$H$14:$H$119),2,1))</f>
        <v>1</v>
      </c>
      <c r="C2287" s="88">
        <f>'HP-Api, V2-Sep24'!G2289</f>
        <v>0</v>
      </c>
      <c r="D2287" s="89" t="str">
        <f>IF(AND(C2287&gt;='Risk(dist, colmena)'!$C$9, C2287&lt;='Risk(dist, colmena)'!$E$9), 1, IF(AND(C2287&gt;'Risk(dist, colmena)'!$C$10, C2287&lt;='Risk(dist, colmena)'!$E$10), 2, IF(C2287&gt;='Risk(dist, colmena)'!$C$11, 3, "")))</f>
        <v/>
      </c>
      <c r="E2287" s="173">
        <f>'HP-Api, V2-Sep24'!L2289</f>
        <v>0</v>
      </c>
      <c r="F2287" s="173" t="str">
        <f>IF(AND(E2287&gt;='Risk(dist, colmena)'!$H$9, E2287&lt;='Risk(dist, colmena)'!$J$9), 1, IF(AND(E2287&gt;'Risk(dist, colmena)'!$H$10, E2287&lt;='Risk(dist, colmena)'!$J$10), 2, IF(E2287&gt;='Risk(dist, colmena)'!$H$11, 3, "")))</f>
        <v/>
      </c>
      <c r="G2287" s="88">
        <f>'HP-Api, V2-Sep24'!AH2289</f>
        <v>0</v>
      </c>
      <c r="H2287" s="89" t="str">
        <f t="shared" si="351"/>
        <v/>
      </c>
      <c r="I2287" s="194" t="e">
        <f>('HP-Api, V2-Sep24'!AK2289-'HP-Api, V2-Sep24'!S2289)/'HP-Api, V2-Sep24'!S2289</f>
        <v>#DIV/0!</v>
      </c>
      <c r="J2287" s="89" t="e">
        <f t="shared" si="352"/>
        <v>#DIV/0!</v>
      </c>
      <c r="K2287" s="195">
        <f>'HP-Api, V2-Sep24'!AQ2289</f>
        <v>0</v>
      </c>
      <c r="L2287" s="89">
        <f t="shared" si="353"/>
        <v>1</v>
      </c>
      <c r="M2287" s="88">
        <f>'HP-Api, V2-Sep24'!AM2289</f>
        <v>0</v>
      </c>
      <c r="N2287" s="89" t="str">
        <f t="shared" si="350"/>
        <v/>
      </c>
      <c r="O2287" s="88">
        <f>'HP-Api, V2-Sep24'!AR2289</f>
        <v>0</v>
      </c>
      <c r="P2287" s="89" t="str">
        <f t="shared" si="354"/>
        <v/>
      </c>
      <c r="Q2287" s="89" t="e">
        <f t="shared" si="355"/>
        <v>#VALUE!</v>
      </c>
      <c r="R2287" s="89" t="e">
        <f t="shared" si="356"/>
        <v>#VALUE!</v>
      </c>
      <c r="S2287" s="173">
        <f>'HP-Api, V2-Sep24'!AS2289</f>
        <v>0</v>
      </c>
      <c r="T2287" s="89">
        <f t="shared" si="357"/>
        <v>1</v>
      </c>
      <c r="U2287" s="90" t="e">
        <f t="shared" si="358"/>
        <v>#DIV/0!</v>
      </c>
      <c r="V2287" s="91" t="e">
        <f t="shared" si="359"/>
        <v>#DIV/0!</v>
      </c>
    </row>
    <row r="2288" spans="1:22" x14ac:dyDescent="0.3">
      <c r="A2288" s="88">
        <f>'HP-Api, V2-Sep24'!D2290</f>
        <v>0</v>
      </c>
      <c r="B2288" s="88" cm="1">
        <f t="array" ref="B2288">IF(OR(A2288=DATA!$H$2:$H$13),3,IF(OR(A2288=DATA!$H$14:$H$119),2,1))</f>
        <v>1</v>
      </c>
      <c r="C2288" s="88">
        <f>'HP-Api, V2-Sep24'!G2290</f>
        <v>0</v>
      </c>
      <c r="D2288" s="89" t="str">
        <f>IF(AND(C2288&gt;='Risk(dist, colmena)'!$C$9, C2288&lt;='Risk(dist, colmena)'!$E$9), 1, IF(AND(C2288&gt;'Risk(dist, colmena)'!$C$10, C2288&lt;='Risk(dist, colmena)'!$E$10), 2, IF(C2288&gt;='Risk(dist, colmena)'!$C$11, 3, "")))</f>
        <v/>
      </c>
      <c r="E2288" s="173">
        <f>'HP-Api, V2-Sep24'!L2290</f>
        <v>0</v>
      </c>
      <c r="F2288" s="173" t="str">
        <f>IF(AND(E2288&gt;='Risk(dist, colmena)'!$H$9, E2288&lt;='Risk(dist, colmena)'!$J$9), 1, IF(AND(E2288&gt;'Risk(dist, colmena)'!$H$10, E2288&lt;='Risk(dist, colmena)'!$J$10), 2, IF(E2288&gt;='Risk(dist, colmena)'!$H$11, 3, "")))</f>
        <v/>
      </c>
      <c r="G2288" s="88">
        <f>'HP-Api, V2-Sep24'!AH2290</f>
        <v>0</v>
      </c>
      <c r="H2288" s="89" t="str">
        <f t="shared" si="351"/>
        <v/>
      </c>
      <c r="I2288" s="194" t="e">
        <f>('HP-Api, V2-Sep24'!AK2290-'HP-Api, V2-Sep24'!S2290)/'HP-Api, V2-Sep24'!S2290</f>
        <v>#DIV/0!</v>
      </c>
      <c r="J2288" s="89" t="e">
        <f t="shared" si="352"/>
        <v>#DIV/0!</v>
      </c>
      <c r="K2288" s="195">
        <f>'HP-Api, V2-Sep24'!AQ2290</f>
        <v>0</v>
      </c>
      <c r="L2288" s="89">
        <f t="shared" si="353"/>
        <v>1</v>
      </c>
      <c r="M2288" s="88">
        <f>'HP-Api, V2-Sep24'!AM2290</f>
        <v>0</v>
      </c>
      <c r="N2288" s="89" t="str">
        <f t="shared" si="350"/>
        <v/>
      </c>
      <c r="O2288" s="88">
        <f>'HP-Api, V2-Sep24'!AR2290</f>
        <v>0</v>
      </c>
      <c r="P2288" s="89" t="str">
        <f t="shared" si="354"/>
        <v/>
      </c>
      <c r="Q2288" s="89" t="e">
        <f t="shared" si="355"/>
        <v>#VALUE!</v>
      </c>
      <c r="R2288" s="89" t="e">
        <f t="shared" si="356"/>
        <v>#VALUE!</v>
      </c>
      <c r="S2288" s="173">
        <f>'HP-Api, V2-Sep24'!AS2290</f>
        <v>0</v>
      </c>
      <c r="T2288" s="89">
        <f t="shared" si="357"/>
        <v>1</v>
      </c>
      <c r="U2288" s="90" t="e">
        <f t="shared" si="358"/>
        <v>#DIV/0!</v>
      </c>
      <c r="V2288" s="91" t="e">
        <f t="shared" si="359"/>
        <v>#DIV/0!</v>
      </c>
    </row>
    <row r="2289" spans="1:22" x14ac:dyDescent="0.3">
      <c r="A2289" s="88">
        <f>'HP-Api, V2-Sep24'!D2291</f>
        <v>0</v>
      </c>
      <c r="B2289" s="88" cm="1">
        <f t="array" ref="B2289">IF(OR(A2289=DATA!$H$2:$H$13),3,IF(OR(A2289=DATA!$H$14:$H$119),2,1))</f>
        <v>1</v>
      </c>
      <c r="C2289" s="88">
        <f>'HP-Api, V2-Sep24'!G2291</f>
        <v>0</v>
      </c>
      <c r="D2289" s="89" t="str">
        <f>IF(AND(C2289&gt;='Risk(dist, colmena)'!$C$9, C2289&lt;='Risk(dist, colmena)'!$E$9), 1, IF(AND(C2289&gt;'Risk(dist, colmena)'!$C$10, C2289&lt;='Risk(dist, colmena)'!$E$10), 2, IF(C2289&gt;='Risk(dist, colmena)'!$C$11, 3, "")))</f>
        <v/>
      </c>
      <c r="E2289" s="173">
        <f>'HP-Api, V2-Sep24'!L2291</f>
        <v>0</v>
      </c>
      <c r="F2289" s="173" t="str">
        <f>IF(AND(E2289&gt;='Risk(dist, colmena)'!$H$9, E2289&lt;='Risk(dist, colmena)'!$J$9), 1, IF(AND(E2289&gt;'Risk(dist, colmena)'!$H$10, E2289&lt;='Risk(dist, colmena)'!$J$10), 2, IF(E2289&gt;='Risk(dist, colmena)'!$H$11, 3, "")))</f>
        <v/>
      </c>
      <c r="G2289" s="88">
        <f>'HP-Api, V2-Sep24'!AH2291</f>
        <v>0</v>
      </c>
      <c r="H2289" s="89" t="str">
        <f t="shared" si="351"/>
        <v/>
      </c>
      <c r="I2289" s="194" t="e">
        <f>('HP-Api, V2-Sep24'!AK2291-'HP-Api, V2-Sep24'!S2291)/'HP-Api, V2-Sep24'!S2291</f>
        <v>#DIV/0!</v>
      </c>
      <c r="J2289" s="89" t="e">
        <f t="shared" si="352"/>
        <v>#DIV/0!</v>
      </c>
      <c r="K2289" s="195">
        <f>'HP-Api, V2-Sep24'!AQ2291</f>
        <v>0</v>
      </c>
      <c r="L2289" s="89">
        <f t="shared" si="353"/>
        <v>1</v>
      </c>
      <c r="M2289" s="88">
        <f>'HP-Api, V2-Sep24'!AM2291</f>
        <v>0</v>
      </c>
      <c r="N2289" s="89" t="str">
        <f t="shared" si="350"/>
        <v/>
      </c>
      <c r="O2289" s="88">
        <f>'HP-Api, V2-Sep24'!AR2291</f>
        <v>0</v>
      </c>
      <c r="P2289" s="89" t="str">
        <f t="shared" si="354"/>
        <v/>
      </c>
      <c r="Q2289" s="89" t="e">
        <f t="shared" si="355"/>
        <v>#VALUE!</v>
      </c>
      <c r="R2289" s="89" t="e">
        <f t="shared" si="356"/>
        <v>#VALUE!</v>
      </c>
      <c r="S2289" s="173">
        <f>'HP-Api, V2-Sep24'!AS2291</f>
        <v>0</v>
      </c>
      <c r="T2289" s="89">
        <f t="shared" si="357"/>
        <v>1</v>
      </c>
      <c r="U2289" s="90" t="e">
        <f t="shared" si="358"/>
        <v>#DIV/0!</v>
      </c>
      <c r="V2289" s="91" t="e">
        <f t="shared" si="359"/>
        <v>#DIV/0!</v>
      </c>
    </row>
    <row r="2290" spans="1:22" x14ac:dyDescent="0.3">
      <c r="A2290" s="88">
        <f>'HP-Api, V2-Sep24'!D2292</f>
        <v>0</v>
      </c>
      <c r="B2290" s="88" cm="1">
        <f t="array" ref="B2290">IF(OR(A2290=DATA!$H$2:$H$13),3,IF(OR(A2290=DATA!$H$14:$H$119),2,1))</f>
        <v>1</v>
      </c>
      <c r="C2290" s="88">
        <f>'HP-Api, V2-Sep24'!G2292</f>
        <v>0</v>
      </c>
      <c r="D2290" s="89" t="str">
        <f>IF(AND(C2290&gt;='Risk(dist, colmena)'!$C$9, C2290&lt;='Risk(dist, colmena)'!$E$9), 1, IF(AND(C2290&gt;'Risk(dist, colmena)'!$C$10, C2290&lt;='Risk(dist, colmena)'!$E$10), 2, IF(C2290&gt;='Risk(dist, colmena)'!$C$11, 3, "")))</f>
        <v/>
      </c>
      <c r="E2290" s="173">
        <f>'HP-Api, V2-Sep24'!L2292</f>
        <v>0</v>
      </c>
      <c r="F2290" s="173" t="str">
        <f>IF(AND(E2290&gt;='Risk(dist, colmena)'!$H$9, E2290&lt;='Risk(dist, colmena)'!$J$9), 1, IF(AND(E2290&gt;'Risk(dist, colmena)'!$H$10, E2290&lt;='Risk(dist, colmena)'!$J$10), 2, IF(E2290&gt;='Risk(dist, colmena)'!$H$11, 3, "")))</f>
        <v/>
      </c>
      <c r="G2290" s="88">
        <f>'HP-Api, V2-Sep24'!AH2292</f>
        <v>0</v>
      </c>
      <c r="H2290" s="89" t="str">
        <f t="shared" si="351"/>
        <v/>
      </c>
      <c r="I2290" s="194" t="e">
        <f>('HP-Api, V2-Sep24'!AK2292-'HP-Api, V2-Sep24'!S2292)/'HP-Api, V2-Sep24'!S2292</f>
        <v>#DIV/0!</v>
      </c>
      <c r="J2290" s="89" t="e">
        <f t="shared" si="352"/>
        <v>#DIV/0!</v>
      </c>
      <c r="K2290" s="195">
        <f>'HP-Api, V2-Sep24'!AQ2292</f>
        <v>0</v>
      </c>
      <c r="L2290" s="89">
        <f t="shared" si="353"/>
        <v>1</v>
      </c>
      <c r="M2290" s="88">
        <f>'HP-Api, V2-Sep24'!AM2292</f>
        <v>0</v>
      </c>
      <c r="N2290" s="89" t="str">
        <f t="shared" si="350"/>
        <v/>
      </c>
      <c r="O2290" s="88">
        <f>'HP-Api, V2-Sep24'!AR2292</f>
        <v>0</v>
      </c>
      <c r="P2290" s="89" t="str">
        <f t="shared" si="354"/>
        <v/>
      </c>
      <c r="Q2290" s="89" t="e">
        <f t="shared" si="355"/>
        <v>#VALUE!</v>
      </c>
      <c r="R2290" s="89" t="e">
        <f t="shared" si="356"/>
        <v>#VALUE!</v>
      </c>
      <c r="S2290" s="173">
        <f>'HP-Api, V2-Sep24'!AS2292</f>
        <v>0</v>
      </c>
      <c r="T2290" s="89">
        <f t="shared" si="357"/>
        <v>1</v>
      </c>
      <c r="U2290" s="90" t="e">
        <f t="shared" si="358"/>
        <v>#DIV/0!</v>
      </c>
      <c r="V2290" s="91" t="e">
        <f t="shared" si="359"/>
        <v>#DIV/0!</v>
      </c>
    </row>
    <row r="2291" spans="1:22" x14ac:dyDescent="0.3">
      <c r="A2291" s="88">
        <f>'HP-Api, V2-Sep24'!D2293</f>
        <v>0</v>
      </c>
      <c r="B2291" s="88" cm="1">
        <f t="array" ref="B2291">IF(OR(A2291=DATA!$H$2:$H$13),3,IF(OR(A2291=DATA!$H$14:$H$119),2,1))</f>
        <v>1</v>
      </c>
      <c r="C2291" s="88">
        <f>'HP-Api, V2-Sep24'!G2293</f>
        <v>0</v>
      </c>
      <c r="D2291" s="89" t="str">
        <f>IF(AND(C2291&gt;='Risk(dist, colmena)'!$C$9, C2291&lt;='Risk(dist, colmena)'!$E$9), 1, IF(AND(C2291&gt;'Risk(dist, colmena)'!$C$10, C2291&lt;='Risk(dist, colmena)'!$E$10), 2, IF(C2291&gt;='Risk(dist, colmena)'!$C$11, 3, "")))</f>
        <v/>
      </c>
      <c r="E2291" s="173">
        <f>'HP-Api, V2-Sep24'!L2293</f>
        <v>0</v>
      </c>
      <c r="F2291" s="173" t="str">
        <f>IF(AND(E2291&gt;='Risk(dist, colmena)'!$H$9, E2291&lt;='Risk(dist, colmena)'!$J$9), 1, IF(AND(E2291&gt;'Risk(dist, colmena)'!$H$10, E2291&lt;='Risk(dist, colmena)'!$J$10), 2, IF(E2291&gt;='Risk(dist, colmena)'!$H$11, 3, "")))</f>
        <v/>
      </c>
      <c r="G2291" s="88">
        <f>'HP-Api, V2-Sep24'!AH2293</f>
        <v>0</v>
      </c>
      <c r="H2291" s="89" t="str">
        <f t="shared" si="351"/>
        <v/>
      </c>
      <c r="I2291" s="194" t="e">
        <f>('HP-Api, V2-Sep24'!AK2293-'HP-Api, V2-Sep24'!S2293)/'HP-Api, V2-Sep24'!S2293</f>
        <v>#DIV/0!</v>
      </c>
      <c r="J2291" s="89" t="e">
        <f t="shared" si="352"/>
        <v>#DIV/0!</v>
      </c>
      <c r="K2291" s="195">
        <f>'HP-Api, V2-Sep24'!AQ2293</f>
        <v>0</v>
      </c>
      <c r="L2291" s="89">
        <f t="shared" si="353"/>
        <v>1</v>
      </c>
      <c r="M2291" s="88">
        <f>'HP-Api, V2-Sep24'!AM2293</f>
        <v>0</v>
      </c>
      <c r="N2291" s="89" t="str">
        <f t="shared" si="350"/>
        <v/>
      </c>
      <c r="O2291" s="88">
        <f>'HP-Api, V2-Sep24'!AR2293</f>
        <v>0</v>
      </c>
      <c r="P2291" s="89" t="str">
        <f t="shared" si="354"/>
        <v/>
      </c>
      <c r="Q2291" s="89" t="e">
        <f t="shared" si="355"/>
        <v>#VALUE!</v>
      </c>
      <c r="R2291" s="89" t="e">
        <f t="shared" si="356"/>
        <v>#VALUE!</v>
      </c>
      <c r="S2291" s="173">
        <f>'HP-Api, V2-Sep24'!AS2293</f>
        <v>0</v>
      </c>
      <c r="T2291" s="89">
        <f t="shared" si="357"/>
        <v>1</v>
      </c>
      <c r="U2291" s="90" t="e">
        <f t="shared" si="358"/>
        <v>#DIV/0!</v>
      </c>
      <c r="V2291" s="91" t="e">
        <f t="shared" si="359"/>
        <v>#DIV/0!</v>
      </c>
    </row>
    <row r="2292" spans="1:22" x14ac:dyDescent="0.3">
      <c r="A2292" s="88">
        <f>'HP-Api, V2-Sep24'!D2294</f>
        <v>0</v>
      </c>
      <c r="B2292" s="88" cm="1">
        <f t="array" ref="B2292">IF(OR(A2292=DATA!$H$2:$H$13),3,IF(OR(A2292=DATA!$H$14:$H$119),2,1))</f>
        <v>1</v>
      </c>
      <c r="C2292" s="88">
        <f>'HP-Api, V2-Sep24'!G2294</f>
        <v>0</v>
      </c>
      <c r="D2292" s="89" t="str">
        <f>IF(AND(C2292&gt;='Risk(dist, colmena)'!$C$9, C2292&lt;='Risk(dist, colmena)'!$E$9), 1, IF(AND(C2292&gt;'Risk(dist, colmena)'!$C$10, C2292&lt;='Risk(dist, colmena)'!$E$10), 2, IF(C2292&gt;='Risk(dist, colmena)'!$C$11, 3, "")))</f>
        <v/>
      </c>
      <c r="E2292" s="173">
        <f>'HP-Api, V2-Sep24'!L2294</f>
        <v>0</v>
      </c>
      <c r="F2292" s="173" t="str">
        <f>IF(AND(E2292&gt;='Risk(dist, colmena)'!$H$9, E2292&lt;='Risk(dist, colmena)'!$J$9), 1, IF(AND(E2292&gt;'Risk(dist, colmena)'!$H$10, E2292&lt;='Risk(dist, colmena)'!$J$10), 2, IF(E2292&gt;='Risk(dist, colmena)'!$H$11, 3, "")))</f>
        <v/>
      </c>
      <c r="G2292" s="88">
        <f>'HP-Api, V2-Sep24'!AH2294</f>
        <v>0</v>
      </c>
      <c r="H2292" s="89" t="str">
        <f t="shared" si="351"/>
        <v/>
      </c>
      <c r="I2292" s="194" t="e">
        <f>('HP-Api, V2-Sep24'!AK2294-'HP-Api, V2-Sep24'!S2294)/'HP-Api, V2-Sep24'!S2294</f>
        <v>#DIV/0!</v>
      </c>
      <c r="J2292" s="89" t="e">
        <f t="shared" si="352"/>
        <v>#DIV/0!</v>
      </c>
      <c r="K2292" s="195">
        <f>'HP-Api, V2-Sep24'!AQ2294</f>
        <v>0</v>
      </c>
      <c r="L2292" s="89">
        <f t="shared" si="353"/>
        <v>1</v>
      </c>
      <c r="M2292" s="88">
        <f>'HP-Api, V2-Sep24'!AM2294</f>
        <v>0</v>
      </c>
      <c r="N2292" s="89" t="str">
        <f t="shared" si="350"/>
        <v/>
      </c>
      <c r="O2292" s="88">
        <f>'HP-Api, V2-Sep24'!AR2294</f>
        <v>0</v>
      </c>
      <c r="P2292" s="89" t="str">
        <f t="shared" si="354"/>
        <v/>
      </c>
      <c r="Q2292" s="89" t="e">
        <f t="shared" si="355"/>
        <v>#VALUE!</v>
      </c>
      <c r="R2292" s="89" t="e">
        <f t="shared" si="356"/>
        <v>#VALUE!</v>
      </c>
      <c r="S2292" s="173">
        <f>'HP-Api, V2-Sep24'!AS2294</f>
        <v>0</v>
      </c>
      <c r="T2292" s="89">
        <f t="shared" si="357"/>
        <v>1</v>
      </c>
      <c r="U2292" s="90" t="e">
        <f t="shared" si="358"/>
        <v>#DIV/0!</v>
      </c>
      <c r="V2292" s="91" t="e">
        <f t="shared" si="359"/>
        <v>#DIV/0!</v>
      </c>
    </row>
    <row r="2293" spans="1:22" x14ac:dyDescent="0.3">
      <c r="A2293" s="88">
        <f>'HP-Api, V2-Sep24'!D2295</f>
        <v>0</v>
      </c>
      <c r="B2293" s="88" cm="1">
        <f t="array" ref="B2293">IF(OR(A2293=DATA!$H$2:$H$13),3,IF(OR(A2293=DATA!$H$14:$H$119),2,1))</f>
        <v>1</v>
      </c>
      <c r="C2293" s="88">
        <f>'HP-Api, V2-Sep24'!G2295</f>
        <v>0</v>
      </c>
      <c r="D2293" s="89" t="str">
        <f>IF(AND(C2293&gt;='Risk(dist, colmena)'!$C$9, C2293&lt;='Risk(dist, colmena)'!$E$9), 1, IF(AND(C2293&gt;'Risk(dist, colmena)'!$C$10, C2293&lt;='Risk(dist, colmena)'!$E$10), 2, IF(C2293&gt;='Risk(dist, colmena)'!$C$11, 3, "")))</f>
        <v/>
      </c>
      <c r="E2293" s="173">
        <f>'HP-Api, V2-Sep24'!L2295</f>
        <v>0</v>
      </c>
      <c r="F2293" s="173" t="str">
        <f>IF(AND(E2293&gt;='Risk(dist, colmena)'!$H$9, E2293&lt;='Risk(dist, colmena)'!$J$9), 1, IF(AND(E2293&gt;'Risk(dist, colmena)'!$H$10, E2293&lt;='Risk(dist, colmena)'!$J$10), 2, IF(E2293&gt;='Risk(dist, colmena)'!$H$11, 3, "")))</f>
        <v/>
      </c>
      <c r="G2293" s="88">
        <f>'HP-Api, V2-Sep24'!AH2295</f>
        <v>0</v>
      </c>
      <c r="H2293" s="89" t="str">
        <f t="shared" si="351"/>
        <v/>
      </c>
      <c r="I2293" s="194" t="e">
        <f>('HP-Api, V2-Sep24'!AK2295-'HP-Api, V2-Sep24'!S2295)/'HP-Api, V2-Sep24'!S2295</f>
        <v>#DIV/0!</v>
      </c>
      <c r="J2293" s="89" t="e">
        <f t="shared" si="352"/>
        <v>#DIV/0!</v>
      </c>
      <c r="K2293" s="195">
        <f>'HP-Api, V2-Sep24'!AQ2295</f>
        <v>0</v>
      </c>
      <c r="L2293" s="89">
        <f t="shared" si="353"/>
        <v>1</v>
      </c>
      <c r="M2293" s="88">
        <f>'HP-Api, V2-Sep24'!AM2295</f>
        <v>0</v>
      </c>
      <c r="N2293" s="89" t="str">
        <f t="shared" si="350"/>
        <v/>
      </c>
      <c r="O2293" s="88">
        <f>'HP-Api, V2-Sep24'!AR2295</f>
        <v>0</v>
      </c>
      <c r="P2293" s="89" t="str">
        <f t="shared" si="354"/>
        <v/>
      </c>
      <c r="Q2293" s="89" t="e">
        <f t="shared" si="355"/>
        <v>#VALUE!</v>
      </c>
      <c r="R2293" s="89" t="e">
        <f t="shared" si="356"/>
        <v>#VALUE!</v>
      </c>
      <c r="S2293" s="173">
        <f>'HP-Api, V2-Sep24'!AS2295</f>
        <v>0</v>
      </c>
      <c r="T2293" s="89">
        <f t="shared" si="357"/>
        <v>1</v>
      </c>
      <c r="U2293" s="90" t="e">
        <f t="shared" si="358"/>
        <v>#DIV/0!</v>
      </c>
      <c r="V2293" s="91" t="e">
        <f t="shared" si="359"/>
        <v>#DIV/0!</v>
      </c>
    </row>
    <row r="2294" spans="1:22" x14ac:dyDescent="0.3">
      <c r="A2294" s="88">
        <f>'HP-Api, V2-Sep24'!D2296</f>
        <v>0</v>
      </c>
      <c r="B2294" s="88" cm="1">
        <f t="array" ref="B2294">IF(OR(A2294=DATA!$H$2:$H$13),3,IF(OR(A2294=DATA!$H$14:$H$119),2,1))</f>
        <v>1</v>
      </c>
      <c r="C2294" s="88">
        <f>'HP-Api, V2-Sep24'!G2296</f>
        <v>0</v>
      </c>
      <c r="D2294" s="89" t="str">
        <f>IF(AND(C2294&gt;='Risk(dist, colmena)'!$C$9, C2294&lt;='Risk(dist, colmena)'!$E$9), 1, IF(AND(C2294&gt;'Risk(dist, colmena)'!$C$10, C2294&lt;='Risk(dist, colmena)'!$E$10), 2, IF(C2294&gt;='Risk(dist, colmena)'!$C$11, 3, "")))</f>
        <v/>
      </c>
      <c r="E2294" s="173">
        <f>'HP-Api, V2-Sep24'!L2296</f>
        <v>0</v>
      </c>
      <c r="F2294" s="173" t="str">
        <f>IF(AND(E2294&gt;='Risk(dist, colmena)'!$H$9, E2294&lt;='Risk(dist, colmena)'!$J$9), 1, IF(AND(E2294&gt;'Risk(dist, colmena)'!$H$10, E2294&lt;='Risk(dist, colmena)'!$J$10), 2, IF(E2294&gt;='Risk(dist, colmena)'!$H$11, 3, "")))</f>
        <v/>
      </c>
      <c r="G2294" s="88">
        <f>'HP-Api, V2-Sep24'!AH2296</f>
        <v>0</v>
      </c>
      <c r="H2294" s="89" t="str">
        <f t="shared" si="351"/>
        <v/>
      </c>
      <c r="I2294" s="194" t="e">
        <f>('HP-Api, V2-Sep24'!AK2296-'HP-Api, V2-Sep24'!S2296)/'HP-Api, V2-Sep24'!S2296</f>
        <v>#DIV/0!</v>
      </c>
      <c r="J2294" s="89" t="e">
        <f t="shared" si="352"/>
        <v>#DIV/0!</v>
      </c>
      <c r="K2294" s="195">
        <f>'HP-Api, V2-Sep24'!AQ2296</f>
        <v>0</v>
      </c>
      <c r="L2294" s="89">
        <f t="shared" si="353"/>
        <v>1</v>
      </c>
      <c r="M2294" s="88">
        <f>'HP-Api, V2-Sep24'!AM2296</f>
        <v>0</v>
      </c>
      <c r="N2294" s="89" t="str">
        <f t="shared" si="350"/>
        <v/>
      </c>
      <c r="O2294" s="88">
        <f>'HP-Api, V2-Sep24'!AR2296</f>
        <v>0</v>
      </c>
      <c r="P2294" s="89" t="str">
        <f t="shared" si="354"/>
        <v/>
      </c>
      <c r="Q2294" s="89" t="e">
        <f t="shared" si="355"/>
        <v>#VALUE!</v>
      </c>
      <c r="R2294" s="89" t="e">
        <f t="shared" si="356"/>
        <v>#VALUE!</v>
      </c>
      <c r="S2294" s="173">
        <f>'HP-Api, V2-Sep24'!AS2296</f>
        <v>0</v>
      </c>
      <c r="T2294" s="89">
        <f t="shared" si="357"/>
        <v>1</v>
      </c>
      <c r="U2294" s="90" t="e">
        <f t="shared" si="358"/>
        <v>#DIV/0!</v>
      </c>
      <c r="V2294" s="91" t="e">
        <f t="shared" si="359"/>
        <v>#DIV/0!</v>
      </c>
    </row>
    <row r="2295" spans="1:22" x14ac:dyDescent="0.3">
      <c r="A2295" s="88">
        <f>'HP-Api, V2-Sep24'!D2297</f>
        <v>0</v>
      </c>
      <c r="B2295" s="88" cm="1">
        <f t="array" ref="B2295">IF(OR(A2295=DATA!$H$2:$H$13),3,IF(OR(A2295=DATA!$H$14:$H$119),2,1))</f>
        <v>1</v>
      </c>
      <c r="C2295" s="88">
        <f>'HP-Api, V2-Sep24'!G2297</f>
        <v>0</v>
      </c>
      <c r="D2295" s="89" t="str">
        <f>IF(AND(C2295&gt;='Risk(dist, colmena)'!$C$9, C2295&lt;='Risk(dist, colmena)'!$E$9), 1, IF(AND(C2295&gt;'Risk(dist, colmena)'!$C$10, C2295&lt;='Risk(dist, colmena)'!$E$10), 2, IF(C2295&gt;='Risk(dist, colmena)'!$C$11, 3, "")))</f>
        <v/>
      </c>
      <c r="E2295" s="173">
        <f>'HP-Api, V2-Sep24'!L2297</f>
        <v>0</v>
      </c>
      <c r="F2295" s="173" t="str">
        <f>IF(AND(E2295&gt;='Risk(dist, colmena)'!$H$9, E2295&lt;='Risk(dist, colmena)'!$J$9), 1, IF(AND(E2295&gt;'Risk(dist, colmena)'!$H$10, E2295&lt;='Risk(dist, colmena)'!$J$10), 2, IF(E2295&gt;='Risk(dist, colmena)'!$H$11, 3, "")))</f>
        <v/>
      </c>
      <c r="G2295" s="88">
        <f>'HP-Api, V2-Sep24'!AH2297</f>
        <v>0</v>
      </c>
      <c r="H2295" s="89" t="str">
        <f t="shared" si="351"/>
        <v/>
      </c>
      <c r="I2295" s="194" t="e">
        <f>('HP-Api, V2-Sep24'!AK2297-'HP-Api, V2-Sep24'!S2297)/'HP-Api, V2-Sep24'!S2297</f>
        <v>#DIV/0!</v>
      </c>
      <c r="J2295" s="89" t="e">
        <f t="shared" si="352"/>
        <v>#DIV/0!</v>
      </c>
      <c r="K2295" s="195">
        <f>'HP-Api, V2-Sep24'!AQ2297</f>
        <v>0</v>
      </c>
      <c r="L2295" s="89">
        <f t="shared" si="353"/>
        <v>1</v>
      </c>
      <c r="M2295" s="88">
        <f>'HP-Api, V2-Sep24'!AM2297</f>
        <v>0</v>
      </c>
      <c r="N2295" s="89" t="str">
        <f t="shared" si="350"/>
        <v/>
      </c>
      <c r="O2295" s="88">
        <f>'HP-Api, V2-Sep24'!AR2297</f>
        <v>0</v>
      </c>
      <c r="P2295" s="89" t="str">
        <f t="shared" si="354"/>
        <v/>
      </c>
      <c r="Q2295" s="89" t="e">
        <f t="shared" si="355"/>
        <v>#VALUE!</v>
      </c>
      <c r="R2295" s="89" t="e">
        <f t="shared" si="356"/>
        <v>#VALUE!</v>
      </c>
      <c r="S2295" s="173">
        <f>'HP-Api, V2-Sep24'!AS2297</f>
        <v>0</v>
      </c>
      <c r="T2295" s="89">
        <f t="shared" si="357"/>
        <v>1</v>
      </c>
      <c r="U2295" s="90" t="e">
        <f t="shared" si="358"/>
        <v>#DIV/0!</v>
      </c>
      <c r="V2295" s="91" t="e">
        <f t="shared" si="359"/>
        <v>#DIV/0!</v>
      </c>
    </row>
    <row r="2296" spans="1:22" x14ac:dyDescent="0.3">
      <c r="A2296" s="88">
        <f>'HP-Api, V2-Sep24'!D2298</f>
        <v>0</v>
      </c>
      <c r="B2296" s="88" cm="1">
        <f t="array" ref="B2296">IF(OR(A2296=DATA!$H$2:$H$13),3,IF(OR(A2296=DATA!$H$14:$H$119),2,1))</f>
        <v>1</v>
      </c>
      <c r="C2296" s="88">
        <f>'HP-Api, V2-Sep24'!G2298</f>
        <v>0</v>
      </c>
      <c r="D2296" s="89" t="str">
        <f>IF(AND(C2296&gt;='Risk(dist, colmena)'!$C$9, C2296&lt;='Risk(dist, colmena)'!$E$9), 1, IF(AND(C2296&gt;'Risk(dist, colmena)'!$C$10, C2296&lt;='Risk(dist, colmena)'!$E$10), 2, IF(C2296&gt;='Risk(dist, colmena)'!$C$11, 3, "")))</f>
        <v/>
      </c>
      <c r="E2296" s="173">
        <f>'HP-Api, V2-Sep24'!L2298</f>
        <v>0</v>
      </c>
      <c r="F2296" s="173" t="str">
        <f>IF(AND(E2296&gt;='Risk(dist, colmena)'!$H$9, E2296&lt;='Risk(dist, colmena)'!$J$9), 1, IF(AND(E2296&gt;'Risk(dist, colmena)'!$H$10, E2296&lt;='Risk(dist, colmena)'!$J$10), 2, IF(E2296&gt;='Risk(dist, colmena)'!$H$11, 3, "")))</f>
        <v/>
      </c>
      <c r="G2296" s="88">
        <f>'HP-Api, V2-Sep24'!AH2298</f>
        <v>0</v>
      </c>
      <c r="H2296" s="89" t="str">
        <f t="shared" si="351"/>
        <v/>
      </c>
      <c r="I2296" s="194" t="e">
        <f>('HP-Api, V2-Sep24'!AK2298-'HP-Api, V2-Sep24'!S2298)/'HP-Api, V2-Sep24'!S2298</f>
        <v>#DIV/0!</v>
      </c>
      <c r="J2296" s="89" t="e">
        <f t="shared" si="352"/>
        <v>#DIV/0!</v>
      </c>
      <c r="K2296" s="195">
        <f>'HP-Api, V2-Sep24'!AQ2298</f>
        <v>0</v>
      </c>
      <c r="L2296" s="89">
        <f t="shared" si="353"/>
        <v>1</v>
      </c>
      <c r="M2296" s="88">
        <f>'HP-Api, V2-Sep24'!AM2298</f>
        <v>0</v>
      </c>
      <c r="N2296" s="89" t="str">
        <f t="shared" si="350"/>
        <v/>
      </c>
      <c r="O2296" s="88">
        <f>'HP-Api, V2-Sep24'!AR2298</f>
        <v>0</v>
      </c>
      <c r="P2296" s="89" t="str">
        <f t="shared" si="354"/>
        <v/>
      </c>
      <c r="Q2296" s="89" t="e">
        <f t="shared" si="355"/>
        <v>#VALUE!</v>
      </c>
      <c r="R2296" s="89" t="e">
        <f t="shared" si="356"/>
        <v>#VALUE!</v>
      </c>
      <c r="S2296" s="173">
        <f>'HP-Api, V2-Sep24'!AS2298</f>
        <v>0</v>
      </c>
      <c r="T2296" s="89">
        <f t="shared" si="357"/>
        <v>1</v>
      </c>
      <c r="U2296" s="90" t="e">
        <f t="shared" si="358"/>
        <v>#DIV/0!</v>
      </c>
      <c r="V2296" s="91" t="e">
        <f t="shared" si="359"/>
        <v>#DIV/0!</v>
      </c>
    </row>
    <row r="2297" spans="1:22" x14ac:dyDescent="0.3">
      <c r="A2297" s="88">
        <f>'HP-Api, V2-Sep24'!D2299</f>
        <v>0</v>
      </c>
      <c r="B2297" s="88" cm="1">
        <f t="array" ref="B2297">IF(OR(A2297=DATA!$H$2:$H$13),3,IF(OR(A2297=DATA!$H$14:$H$119),2,1))</f>
        <v>1</v>
      </c>
      <c r="C2297" s="88">
        <f>'HP-Api, V2-Sep24'!G2299</f>
        <v>0</v>
      </c>
      <c r="D2297" s="89" t="str">
        <f>IF(AND(C2297&gt;='Risk(dist, colmena)'!$C$9, C2297&lt;='Risk(dist, colmena)'!$E$9), 1, IF(AND(C2297&gt;'Risk(dist, colmena)'!$C$10, C2297&lt;='Risk(dist, colmena)'!$E$10), 2, IF(C2297&gt;='Risk(dist, colmena)'!$C$11, 3, "")))</f>
        <v/>
      </c>
      <c r="E2297" s="173">
        <f>'HP-Api, V2-Sep24'!L2299</f>
        <v>0</v>
      </c>
      <c r="F2297" s="173" t="str">
        <f>IF(AND(E2297&gt;='Risk(dist, colmena)'!$H$9, E2297&lt;='Risk(dist, colmena)'!$J$9), 1, IF(AND(E2297&gt;'Risk(dist, colmena)'!$H$10, E2297&lt;='Risk(dist, colmena)'!$J$10), 2, IF(E2297&gt;='Risk(dist, colmena)'!$H$11, 3, "")))</f>
        <v/>
      </c>
      <c r="G2297" s="88">
        <f>'HP-Api, V2-Sep24'!AH2299</f>
        <v>0</v>
      </c>
      <c r="H2297" s="89" t="str">
        <f t="shared" si="351"/>
        <v/>
      </c>
      <c r="I2297" s="194" t="e">
        <f>('HP-Api, V2-Sep24'!AK2299-'HP-Api, V2-Sep24'!S2299)/'HP-Api, V2-Sep24'!S2299</f>
        <v>#DIV/0!</v>
      </c>
      <c r="J2297" s="89" t="e">
        <f t="shared" si="352"/>
        <v>#DIV/0!</v>
      </c>
      <c r="K2297" s="195">
        <f>'HP-Api, V2-Sep24'!AQ2299</f>
        <v>0</v>
      </c>
      <c r="L2297" s="89">
        <f t="shared" si="353"/>
        <v>1</v>
      </c>
      <c r="M2297" s="88">
        <f>'HP-Api, V2-Sep24'!AM2299</f>
        <v>0</v>
      </c>
      <c r="N2297" s="89" t="str">
        <f t="shared" si="350"/>
        <v/>
      </c>
      <c r="O2297" s="88">
        <f>'HP-Api, V2-Sep24'!AR2299</f>
        <v>0</v>
      </c>
      <c r="P2297" s="89" t="str">
        <f t="shared" si="354"/>
        <v/>
      </c>
      <c r="Q2297" s="89" t="e">
        <f t="shared" si="355"/>
        <v>#VALUE!</v>
      </c>
      <c r="R2297" s="89" t="e">
        <f t="shared" si="356"/>
        <v>#VALUE!</v>
      </c>
      <c r="S2297" s="173">
        <f>'HP-Api, V2-Sep24'!AS2299</f>
        <v>0</v>
      </c>
      <c r="T2297" s="89">
        <f t="shared" si="357"/>
        <v>1</v>
      </c>
      <c r="U2297" s="90" t="e">
        <f t="shared" si="358"/>
        <v>#DIV/0!</v>
      </c>
      <c r="V2297" s="91" t="e">
        <f t="shared" si="359"/>
        <v>#DIV/0!</v>
      </c>
    </row>
    <row r="2298" spans="1:22" x14ac:dyDescent="0.3">
      <c r="A2298" s="88">
        <f>'HP-Api, V2-Sep24'!D2300</f>
        <v>0</v>
      </c>
      <c r="B2298" s="88" cm="1">
        <f t="array" ref="B2298">IF(OR(A2298=DATA!$H$2:$H$13),3,IF(OR(A2298=DATA!$H$14:$H$119),2,1))</f>
        <v>1</v>
      </c>
      <c r="C2298" s="88">
        <f>'HP-Api, V2-Sep24'!G2300</f>
        <v>0</v>
      </c>
      <c r="D2298" s="89" t="str">
        <f>IF(AND(C2298&gt;='Risk(dist, colmena)'!$C$9, C2298&lt;='Risk(dist, colmena)'!$E$9), 1, IF(AND(C2298&gt;'Risk(dist, colmena)'!$C$10, C2298&lt;='Risk(dist, colmena)'!$E$10), 2, IF(C2298&gt;='Risk(dist, colmena)'!$C$11, 3, "")))</f>
        <v/>
      </c>
      <c r="E2298" s="173">
        <f>'HP-Api, V2-Sep24'!L2300</f>
        <v>0</v>
      </c>
      <c r="F2298" s="173" t="str">
        <f>IF(AND(E2298&gt;='Risk(dist, colmena)'!$H$9, E2298&lt;='Risk(dist, colmena)'!$J$9), 1, IF(AND(E2298&gt;'Risk(dist, colmena)'!$H$10, E2298&lt;='Risk(dist, colmena)'!$J$10), 2, IF(E2298&gt;='Risk(dist, colmena)'!$H$11, 3, "")))</f>
        <v/>
      </c>
      <c r="G2298" s="88">
        <f>'HP-Api, V2-Sep24'!AH2300</f>
        <v>0</v>
      </c>
      <c r="H2298" s="89" t="str">
        <f t="shared" si="351"/>
        <v/>
      </c>
      <c r="I2298" s="194" t="e">
        <f>('HP-Api, V2-Sep24'!AK2300-'HP-Api, V2-Sep24'!S2300)/'HP-Api, V2-Sep24'!S2300</f>
        <v>#DIV/0!</v>
      </c>
      <c r="J2298" s="89" t="e">
        <f t="shared" si="352"/>
        <v>#DIV/0!</v>
      </c>
      <c r="K2298" s="195">
        <f>'HP-Api, V2-Sep24'!AQ2300</f>
        <v>0</v>
      </c>
      <c r="L2298" s="89">
        <f t="shared" si="353"/>
        <v>1</v>
      </c>
      <c r="M2298" s="88">
        <f>'HP-Api, V2-Sep24'!AM2300</f>
        <v>0</v>
      </c>
      <c r="N2298" s="89" t="str">
        <f t="shared" si="350"/>
        <v/>
      </c>
      <c r="O2298" s="88">
        <f>'HP-Api, V2-Sep24'!AR2300</f>
        <v>0</v>
      </c>
      <c r="P2298" s="89" t="str">
        <f t="shared" si="354"/>
        <v/>
      </c>
      <c r="Q2298" s="89" t="e">
        <f t="shared" si="355"/>
        <v>#VALUE!</v>
      </c>
      <c r="R2298" s="89" t="e">
        <f t="shared" si="356"/>
        <v>#VALUE!</v>
      </c>
      <c r="S2298" s="173">
        <f>'HP-Api, V2-Sep24'!AS2300</f>
        <v>0</v>
      </c>
      <c r="T2298" s="89">
        <f t="shared" si="357"/>
        <v>1</v>
      </c>
      <c r="U2298" s="90" t="e">
        <f t="shared" si="358"/>
        <v>#DIV/0!</v>
      </c>
      <c r="V2298" s="91" t="e">
        <f t="shared" si="359"/>
        <v>#DIV/0!</v>
      </c>
    </row>
    <row r="2299" spans="1:22" x14ac:dyDescent="0.3">
      <c r="A2299" s="88">
        <f>'HP-Api, V2-Sep24'!D2301</f>
        <v>0</v>
      </c>
      <c r="B2299" s="88" cm="1">
        <f t="array" ref="B2299">IF(OR(A2299=DATA!$H$2:$H$13),3,IF(OR(A2299=DATA!$H$14:$H$119),2,1))</f>
        <v>1</v>
      </c>
      <c r="C2299" s="88">
        <f>'HP-Api, V2-Sep24'!G2301</f>
        <v>0</v>
      </c>
      <c r="D2299" s="89" t="str">
        <f>IF(AND(C2299&gt;='Risk(dist, colmena)'!$C$9, C2299&lt;='Risk(dist, colmena)'!$E$9), 1, IF(AND(C2299&gt;'Risk(dist, colmena)'!$C$10, C2299&lt;='Risk(dist, colmena)'!$E$10), 2, IF(C2299&gt;='Risk(dist, colmena)'!$C$11, 3, "")))</f>
        <v/>
      </c>
      <c r="E2299" s="173">
        <f>'HP-Api, V2-Sep24'!L2301</f>
        <v>0</v>
      </c>
      <c r="F2299" s="173" t="str">
        <f>IF(AND(E2299&gt;='Risk(dist, colmena)'!$H$9, E2299&lt;='Risk(dist, colmena)'!$J$9), 1, IF(AND(E2299&gt;'Risk(dist, colmena)'!$H$10, E2299&lt;='Risk(dist, colmena)'!$J$10), 2, IF(E2299&gt;='Risk(dist, colmena)'!$H$11, 3, "")))</f>
        <v/>
      </c>
      <c r="G2299" s="88">
        <f>'HP-Api, V2-Sep24'!AH2301</f>
        <v>0</v>
      </c>
      <c r="H2299" s="89" t="str">
        <f t="shared" si="351"/>
        <v/>
      </c>
      <c r="I2299" s="194" t="e">
        <f>('HP-Api, V2-Sep24'!AK2301-'HP-Api, V2-Sep24'!S2301)/'HP-Api, V2-Sep24'!S2301</f>
        <v>#DIV/0!</v>
      </c>
      <c r="J2299" s="89" t="e">
        <f t="shared" si="352"/>
        <v>#DIV/0!</v>
      </c>
      <c r="K2299" s="195">
        <f>'HP-Api, V2-Sep24'!AQ2301</f>
        <v>0</v>
      </c>
      <c r="L2299" s="89">
        <f t="shared" si="353"/>
        <v>1</v>
      </c>
      <c r="M2299" s="88">
        <f>'HP-Api, V2-Sep24'!AM2301</f>
        <v>0</v>
      </c>
      <c r="N2299" s="89" t="str">
        <f t="shared" si="350"/>
        <v/>
      </c>
      <c r="O2299" s="88">
        <f>'HP-Api, V2-Sep24'!AR2301</f>
        <v>0</v>
      </c>
      <c r="P2299" s="89" t="str">
        <f t="shared" si="354"/>
        <v/>
      </c>
      <c r="Q2299" s="89" t="e">
        <f t="shared" si="355"/>
        <v>#VALUE!</v>
      </c>
      <c r="R2299" s="89" t="e">
        <f t="shared" si="356"/>
        <v>#VALUE!</v>
      </c>
      <c r="S2299" s="173">
        <f>'HP-Api, V2-Sep24'!AS2301</f>
        <v>0</v>
      </c>
      <c r="T2299" s="89">
        <f t="shared" si="357"/>
        <v>1</v>
      </c>
      <c r="U2299" s="90" t="e">
        <f t="shared" si="358"/>
        <v>#DIV/0!</v>
      </c>
      <c r="V2299" s="91" t="e">
        <f t="shared" si="359"/>
        <v>#DIV/0!</v>
      </c>
    </row>
    <row r="2300" spans="1:22" x14ac:dyDescent="0.3">
      <c r="A2300" s="88">
        <f>'HP-Api, V2-Sep24'!D2302</f>
        <v>0</v>
      </c>
      <c r="B2300" s="88" cm="1">
        <f t="array" ref="B2300">IF(OR(A2300=DATA!$H$2:$H$13),3,IF(OR(A2300=DATA!$H$14:$H$119),2,1))</f>
        <v>1</v>
      </c>
      <c r="C2300" s="88">
        <f>'HP-Api, V2-Sep24'!G2302</f>
        <v>0</v>
      </c>
      <c r="D2300" s="89" t="str">
        <f>IF(AND(C2300&gt;='Risk(dist, colmena)'!$C$9, C2300&lt;='Risk(dist, colmena)'!$E$9), 1, IF(AND(C2300&gt;'Risk(dist, colmena)'!$C$10, C2300&lt;='Risk(dist, colmena)'!$E$10), 2, IF(C2300&gt;='Risk(dist, colmena)'!$C$11, 3, "")))</f>
        <v/>
      </c>
      <c r="E2300" s="173">
        <f>'HP-Api, V2-Sep24'!L2302</f>
        <v>0</v>
      </c>
      <c r="F2300" s="173" t="str">
        <f>IF(AND(E2300&gt;='Risk(dist, colmena)'!$H$9, E2300&lt;='Risk(dist, colmena)'!$J$9), 1, IF(AND(E2300&gt;'Risk(dist, colmena)'!$H$10, E2300&lt;='Risk(dist, colmena)'!$J$10), 2, IF(E2300&gt;='Risk(dist, colmena)'!$H$11, 3, "")))</f>
        <v/>
      </c>
      <c r="G2300" s="88">
        <f>'HP-Api, V2-Sep24'!AH2302</f>
        <v>0</v>
      </c>
      <c r="H2300" s="89" t="str">
        <f t="shared" si="351"/>
        <v/>
      </c>
      <c r="I2300" s="194" t="e">
        <f>('HP-Api, V2-Sep24'!AK2302-'HP-Api, V2-Sep24'!S2302)/'HP-Api, V2-Sep24'!S2302</f>
        <v>#DIV/0!</v>
      </c>
      <c r="J2300" s="89" t="e">
        <f t="shared" si="352"/>
        <v>#DIV/0!</v>
      </c>
      <c r="K2300" s="195">
        <f>'HP-Api, V2-Sep24'!AQ2302</f>
        <v>0</v>
      </c>
      <c r="L2300" s="89">
        <f t="shared" si="353"/>
        <v>1</v>
      </c>
      <c r="M2300" s="88">
        <f>'HP-Api, V2-Sep24'!AM2302</f>
        <v>0</v>
      </c>
      <c r="N2300" s="89" t="str">
        <f t="shared" si="350"/>
        <v/>
      </c>
      <c r="O2300" s="88">
        <f>'HP-Api, V2-Sep24'!AR2302</f>
        <v>0</v>
      </c>
      <c r="P2300" s="89" t="str">
        <f t="shared" si="354"/>
        <v/>
      </c>
      <c r="Q2300" s="89" t="e">
        <f t="shared" si="355"/>
        <v>#VALUE!</v>
      </c>
      <c r="R2300" s="89" t="e">
        <f t="shared" si="356"/>
        <v>#VALUE!</v>
      </c>
      <c r="S2300" s="173">
        <f>'HP-Api, V2-Sep24'!AS2302</f>
        <v>0</v>
      </c>
      <c r="T2300" s="89">
        <f t="shared" si="357"/>
        <v>1</v>
      </c>
      <c r="U2300" s="90" t="e">
        <f t="shared" si="358"/>
        <v>#DIV/0!</v>
      </c>
      <c r="V2300" s="91" t="e">
        <f t="shared" si="359"/>
        <v>#DIV/0!</v>
      </c>
    </row>
    <row r="2301" spans="1:22" x14ac:dyDescent="0.3">
      <c r="A2301" s="88">
        <f>'HP-Api, V2-Sep24'!D2303</f>
        <v>0</v>
      </c>
      <c r="B2301" s="88" cm="1">
        <f t="array" ref="B2301">IF(OR(A2301=DATA!$H$2:$H$13),3,IF(OR(A2301=DATA!$H$14:$H$119),2,1))</f>
        <v>1</v>
      </c>
      <c r="C2301" s="88">
        <f>'HP-Api, V2-Sep24'!G2303</f>
        <v>0</v>
      </c>
      <c r="D2301" s="89" t="str">
        <f>IF(AND(C2301&gt;='Risk(dist, colmena)'!$C$9, C2301&lt;='Risk(dist, colmena)'!$E$9), 1, IF(AND(C2301&gt;'Risk(dist, colmena)'!$C$10, C2301&lt;='Risk(dist, colmena)'!$E$10), 2, IF(C2301&gt;='Risk(dist, colmena)'!$C$11, 3, "")))</f>
        <v/>
      </c>
      <c r="E2301" s="173">
        <f>'HP-Api, V2-Sep24'!L2303</f>
        <v>0</v>
      </c>
      <c r="F2301" s="173" t="str">
        <f>IF(AND(E2301&gt;='Risk(dist, colmena)'!$H$9, E2301&lt;='Risk(dist, colmena)'!$J$9), 1, IF(AND(E2301&gt;'Risk(dist, colmena)'!$H$10, E2301&lt;='Risk(dist, colmena)'!$J$10), 2, IF(E2301&gt;='Risk(dist, colmena)'!$H$11, 3, "")))</f>
        <v/>
      </c>
      <c r="G2301" s="88">
        <f>'HP-Api, V2-Sep24'!AH2303</f>
        <v>0</v>
      </c>
      <c r="H2301" s="89" t="str">
        <f t="shared" si="351"/>
        <v/>
      </c>
      <c r="I2301" s="194" t="e">
        <f>('HP-Api, V2-Sep24'!AK2303-'HP-Api, V2-Sep24'!S2303)/'HP-Api, V2-Sep24'!S2303</f>
        <v>#DIV/0!</v>
      </c>
      <c r="J2301" s="89" t="e">
        <f t="shared" si="352"/>
        <v>#DIV/0!</v>
      </c>
      <c r="K2301" s="195">
        <f>'HP-Api, V2-Sep24'!AQ2303</f>
        <v>0</v>
      </c>
      <c r="L2301" s="89">
        <f t="shared" si="353"/>
        <v>1</v>
      </c>
      <c r="M2301" s="88">
        <f>'HP-Api, V2-Sep24'!AM2303</f>
        <v>0</v>
      </c>
      <c r="N2301" s="89" t="str">
        <f t="shared" si="350"/>
        <v/>
      </c>
      <c r="O2301" s="88">
        <f>'HP-Api, V2-Sep24'!AR2303</f>
        <v>0</v>
      </c>
      <c r="P2301" s="89" t="str">
        <f t="shared" si="354"/>
        <v/>
      </c>
      <c r="Q2301" s="89" t="e">
        <f t="shared" si="355"/>
        <v>#VALUE!</v>
      </c>
      <c r="R2301" s="89" t="e">
        <f t="shared" si="356"/>
        <v>#VALUE!</v>
      </c>
      <c r="S2301" s="173">
        <f>'HP-Api, V2-Sep24'!AS2303</f>
        <v>0</v>
      </c>
      <c r="T2301" s="89">
        <f t="shared" si="357"/>
        <v>1</v>
      </c>
      <c r="U2301" s="90" t="e">
        <f t="shared" si="358"/>
        <v>#DIV/0!</v>
      </c>
      <c r="V2301" s="91" t="e">
        <f t="shared" si="359"/>
        <v>#DIV/0!</v>
      </c>
    </row>
    <row r="2302" spans="1:22" x14ac:dyDescent="0.3">
      <c r="A2302" s="88">
        <f>'HP-Api, V2-Sep24'!D2304</f>
        <v>0</v>
      </c>
      <c r="B2302" s="88" cm="1">
        <f t="array" ref="B2302">IF(OR(A2302=DATA!$H$2:$H$13),3,IF(OR(A2302=DATA!$H$14:$H$119),2,1))</f>
        <v>1</v>
      </c>
      <c r="C2302" s="88">
        <f>'HP-Api, V2-Sep24'!G2304</f>
        <v>0</v>
      </c>
      <c r="D2302" s="89" t="str">
        <f>IF(AND(C2302&gt;='Risk(dist, colmena)'!$C$9, C2302&lt;='Risk(dist, colmena)'!$E$9), 1, IF(AND(C2302&gt;'Risk(dist, colmena)'!$C$10, C2302&lt;='Risk(dist, colmena)'!$E$10), 2, IF(C2302&gt;='Risk(dist, colmena)'!$C$11, 3, "")))</f>
        <v/>
      </c>
      <c r="E2302" s="173">
        <f>'HP-Api, V2-Sep24'!L2304</f>
        <v>0</v>
      </c>
      <c r="F2302" s="173" t="str">
        <f>IF(AND(E2302&gt;='Risk(dist, colmena)'!$H$9, E2302&lt;='Risk(dist, colmena)'!$J$9), 1, IF(AND(E2302&gt;'Risk(dist, colmena)'!$H$10, E2302&lt;='Risk(dist, colmena)'!$J$10), 2, IF(E2302&gt;='Risk(dist, colmena)'!$H$11, 3, "")))</f>
        <v/>
      </c>
      <c r="G2302" s="88">
        <f>'HP-Api, V2-Sep24'!AH2304</f>
        <v>0</v>
      </c>
      <c r="H2302" s="89" t="str">
        <f t="shared" si="351"/>
        <v/>
      </c>
      <c r="I2302" s="194" t="e">
        <f>('HP-Api, V2-Sep24'!AK2304-'HP-Api, V2-Sep24'!S2304)/'HP-Api, V2-Sep24'!S2304</f>
        <v>#DIV/0!</v>
      </c>
      <c r="J2302" s="89" t="e">
        <f t="shared" si="352"/>
        <v>#DIV/0!</v>
      </c>
      <c r="K2302" s="195">
        <f>'HP-Api, V2-Sep24'!AQ2304</f>
        <v>0</v>
      </c>
      <c r="L2302" s="89">
        <f t="shared" si="353"/>
        <v>1</v>
      </c>
      <c r="M2302" s="88">
        <f>'HP-Api, V2-Sep24'!AM2304</f>
        <v>0</v>
      </c>
      <c r="N2302" s="89" t="str">
        <f t="shared" si="350"/>
        <v/>
      </c>
      <c r="O2302" s="88">
        <f>'HP-Api, V2-Sep24'!AR2304</f>
        <v>0</v>
      </c>
      <c r="P2302" s="89" t="str">
        <f t="shared" si="354"/>
        <v/>
      </c>
      <c r="Q2302" s="89" t="e">
        <f t="shared" si="355"/>
        <v>#VALUE!</v>
      </c>
      <c r="R2302" s="89" t="e">
        <f t="shared" si="356"/>
        <v>#VALUE!</v>
      </c>
      <c r="S2302" s="173">
        <f>'HP-Api, V2-Sep24'!AS2304</f>
        <v>0</v>
      </c>
      <c r="T2302" s="89">
        <f t="shared" si="357"/>
        <v>1</v>
      </c>
      <c r="U2302" s="90" t="e">
        <f t="shared" si="358"/>
        <v>#DIV/0!</v>
      </c>
      <c r="V2302" s="91" t="e">
        <f t="shared" si="359"/>
        <v>#DIV/0!</v>
      </c>
    </row>
    <row r="2303" spans="1:22" x14ac:dyDescent="0.3">
      <c r="A2303" s="88">
        <f>'HP-Api, V2-Sep24'!D2305</f>
        <v>0</v>
      </c>
      <c r="B2303" s="88" cm="1">
        <f t="array" ref="B2303">IF(OR(A2303=DATA!$H$2:$H$13),3,IF(OR(A2303=DATA!$H$14:$H$119),2,1))</f>
        <v>1</v>
      </c>
      <c r="C2303" s="88">
        <f>'HP-Api, V2-Sep24'!G2305</f>
        <v>0</v>
      </c>
      <c r="D2303" s="89" t="str">
        <f>IF(AND(C2303&gt;='Risk(dist, colmena)'!$C$9, C2303&lt;='Risk(dist, colmena)'!$E$9), 1, IF(AND(C2303&gt;'Risk(dist, colmena)'!$C$10, C2303&lt;='Risk(dist, colmena)'!$E$10), 2, IF(C2303&gt;='Risk(dist, colmena)'!$C$11, 3, "")))</f>
        <v/>
      </c>
      <c r="E2303" s="173">
        <f>'HP-Api, V2-Sep24'!L2305</f>
        <v>0</v>
      </c>
      <c r="F2303" s="173" t="str">
        <f>IF(AND(E2303&gt;='Risk(dist, colmena)'!$H$9, E2303&lt;='Risk(dist, colmena)'!$J$9), 1, IF(AND(E2303&gt;'Risk(dist, colmena)'!$H$10, E2303&lt;='Risk(dist, colmena)'!$J$10), 2, IF(E2303&gt;='Risk(dist, colmena)'!$H$11, 3, "")))</f>
        <v/>
      </c>
      <c r="G2303" s="88">
        <f>'HP-Api, V2-Sep24'!AH2305</f>
        <v>0</v>
      </c>
      <c r="H2303" s="89" t="str">
        <f t="shared" si="351"/>
        <v/>
      </c>
      <c r="I2303" s="194" t="e">
        <f>('HP-Api, V2-Sep24'!AK2305-'HP-Api, V2-Sep24'!S2305)/'HP-Api, V2-Sep24'!S2305</f>
        <v>#DIV/0!</v>
      </c>
      <c r="J2303" s="89" t="e">
        <f t="shared" si="352"/>
        <v>#DIV/0!</v>
      </c>
      <c r="K2303" s="195">
        <f>'HP-Api, V2-Sep24'!AQ2305</f>
        <v>0</v>
      </c>
      <c r="L2303" s="89">
        <f t="shared" si="353"/>
        <v>1</v>
      </c>
      <c r="M2303" s="88">
        <f>'HP-Api, V2-Sep24'!AM2305</f>
        <v>0</v>
      </c>
      <c r="N2303" s="89" t="str">
        <f t="shared" si="350"/>
        <v/>
      </c>
      <c r="O2303" s="88">
        <f>'HP-Api, V2-Sep24'!AR2305</f>
        <v>0</v>
      </c>
      <c r="P2303" s="89" t="str">
        <f t="shared" si="354"/>
        <v/>
      </c>
      <c r="Q2303" s="89" t="e">
        <f t="shared" si="355"/>
        <v>#VALUE!</v>
      </c>
      <c r="R2303" s="89" t="e">
        <f t="shared" si="356"/>
        <v>#VALUE!</v>
      </c>
      <c r="S2303" s="173">
        <f>'HP-Api, V2-Sep24'!AS2305</f>
        <v>0</v>
      </c>
      <c r="T2303" s="89">
        <f t="shared" si="357"/>
        <v>1</v>
      </c>
      <c r="U2303" s="90" t="e">
        <f t="shared" si="358"/>
        <v>#DIV/0!</v>
      </c>
      <c r="V2303" s="91" t="e">
        <f t="shared" si="359"/>
        <v>#DIV/0!</v>
      </c>
    </row>
    <row r="2304" spans="1:22" x14ac:dyDescent="0.3">
      <c r="A2304" s="88">
        <f>'HP-Api, V2-Sep24'!D2306</f>
        <v>0</v>
      </c>
      <c r="B2304" s="88" cm="1">
        <f t="array" ref="B2304">IF(OR(A2304=DATA!$H$2:$H$13),3,IF(OR(A2304=DATA!$H$14:$H$119),2,1))</f>
        <v>1</v>
      </c>
      <c r="C2304" s="88">
        <f>'HP-Api, V2-Sep24'!G2306</f>
        <v>0</v>
      </c>
      <c r="D2304" s="89" t="str">
        <f>IF(AND(C2304&gt;='Risk(dist, colmena)'!$C$9, C2304&lt;='Risk(dist, colmena)'!$E$9), 1, IF(AND(C2304&gt;'Risk(dist, colmena)'!$C$10, C2304&lt;='Risk(dist, colmena)'!$E$10), 2, IF(C2304&gt;='Risk(dist, colmena)'!$C$11, 3, "")))</f>
        <v/>
      </c>
      <c r="E2304" s="173">
        <f>'HP-Api, V2-Sep24'!L2306</f>
        <v>0</v>
      </c>
      <c r="F2304" s="173" t="str">
        <f>IF(AND(E2304&gt;='Risk(dist, colmena)'!$H$9, E2304&lt;='Risk(dist, colmena)'!$J$9), 1, IF(AND(E2304&gt;'Risk(dist, colmena)'!$H$10, E2304&lt;='Risk(dist, colmena)'!$J$10), 2, IF(E2304&gt;='Risk(dist, colmena)'!$H$11, 3, "")))</f>
        <v/>
      </c>
      <c r="G2304" s="88">
        <f>'HP-Api, V2-Sep24'!AH2306</f>
        <v>0</v>
      </c>
      <c r="H2304" s="89" t="str">
        <f t="shared" si="351"/>
        <v/>
      </c>
      <c r="I2304" s="194" t="e">
        <f>('HP-Api, V2-Sep24'!AK2306-'HP-Api, V2-Sep24'!S2306)/'HP-Api, V2-Sep24'!S2306</f>
        <v>#DIV/0!</v>
      </c>
      <c r="J2304" s="89" t="e">
        <f t="shared" si="352"/>
        <v>#DIV/0!</v>
      </c>
      <c r="K2304" s="195">
        <f>'HP-Api, V2-Sep24'!AQ2306</f>
        <v>0</v>
      </c>
      <c r="L2304" s="89">
        <f t="shared" si="353"/>
        <v>1</v>
      </c>
      <c r="M2304" s="88">
        <f>'HP-Api, V2-Sep24'!AM2306</f>
        <v>0</v>
      </c>
      <c r="N2304" s="89" t="str">
        <f t="shared" si="350"/>
        <v/>
      </c>
      <c r="O2304" s="88">
        <f>'HP-Api, V2-Sep24'!AR2306</f>
        <v>0</v>
      </c>
      <c r="P2304" s="89" t="str">
        <f t="shared" si="354"/>
        <v/>
      </c>
      <c r="Q2304" s="89" t="e">
        <f t="shared" si="355"/>
        <v>#VALUE!</v>
      </c>
      <c r="R2304" s="89" t="e">
        <f t="shared" si="356"/>
        <v>#VALUE!</v>
      </c>
      <c r="S2304" s="173">
        <f>'HP-Api, V2-Sep24'!AS2306</f>
        <v>0</v>
      </c>
      <c r="T2304" s="89">
        <f t="shared" si="357"/>
        <v>1</v>
      </c>
      <c r="U2304" s="90" t="e">
        <f t="shared" si="358"/>
        <v>#DIV/0!</v>
      </c>
      <c r="V2304" s="91" t="e">
        <f t="shared" si="359"/>
        <v>#DIV/0!</v>
      </c>
    </row>
    <row r="2305" spans="1:22" x14ac:dyDescent="0.3">
      <c r="A2305" s="88">
        <f>'HP-Api, V2-Sep24'!D2307</f>
        <v>0</v>
      </c>
      <c r="B2305" s="88" cm="1">
        <f t="array" ref="B2305">IF(OR(A2305=DATA!$H$2:$H$13),3,IF(OR(A2305=DATA!$H$14:$H$119),2,1))</f>
        <v>1</v>
      </c>
      <c r="C2305" s="88">
        <f>'HP-Api, V2-Sep24'!G2307</f>
        <v>0</v>
      </c>
      <c r="D2305" s="89" t="str">
        <f>IF(AND(C2305&gt;='Risk(dist, colmena)'!$C$9, C2305&lt;='Risk(dist, colmena)'!$E$9), 1, IF(AND(C2305&gt;'Risk(dist, colmena)'!$C$10, C2305&lt;='Risk(dist, colmena)'!$E$10), 2, IF(C2305&gt;='Risk(dist, colmena)'!$C$11, 3, "")))</f>
        <v/>
      </c>
      <c r="E2305" s="173">
        <f>'HP-Api, V2-Sep24'!L2307</f>
        <v>0</v>
      </c>
      <c r="F2305" s="173" t="str">
        <f>IF(AND(E2305&gt;='Risk(dist, colmena)'!$H$9, E2305&lt;='Risk(dist, colmena)'!$J$9), 1, IF(AND(E2305&gt;'Risk(dist, colmena)'!$H$10, E2305&lt;='Risk(dist, colmena)'!$J$10), 2, IF(E2305&gt;='Risk(dist, colmena)'!$H$11, 3, "")))</f>
        <v/>
      </c>
      <c r="G2305" s="88">
        <f>'HP-Api, V2-Sep24'!AH2307</f>
        <v>0</v>
      </c>
      <c r="H2305" s="89" t="str">
        <f t="shared" si="351"/>
        <v/>
      </c>
      <c r="I2305" s="194" t="e">
        <f>('HP-Api, V2-Sep24'!AK2307-'HP-Api, V2-Sep24'!S2307)/'HP-Api, V2-Sep24'!S2307</f>
        <v>#DIV/0!</v>
      </c>
      <c r="J2305" s="89" t="e">
        <f t="shared" si="352"/>
        <v>#DIV/0!</v>
      </c>
      <c r="K2305" s="195">
        <f>'HP-Api, V2-Sep24'!AQ2307</f>
        <v>0</v>
      </c>
      <c r="L2305" s="89">
        <f t="shared" si="353"/>
        <v>1</v>
      </c>
      <c r="M2305" s="88">
        <f>'HP-Api, V2-Sep24'!AM2307</f>
        <v>0</v>
      </c>
      <c r="N2305" s="89" t="str">
        <f t="shared" si="350"/>
        <v/>
      </c>
      <c r="O2305" s="88">
        <f>'HP-Api, V2-Sep24'!AR2307</f>
        <v>0</v>
      </c>
      <c r="P2305" s="89" t="str">
        <f t="shared" si="354"/>
        <v/>
      </c>
      <c r="Q2305" s="89" t="e">
        <f t="shared" si="355"/>
        <v>#VALUE!</v>
      </c>
      <c r="R2305" s="89" t="e">
        <f t="shared" si="356"/>
        <v>#VALUE!</v>
      </c>
      <c r="S2305" s="173">
        <f>'HP-Api, V2-Sep24'!AS2307</f>
        <v>0</v>
      </c>
      <c r="T2305" s="89">
        <f t="shared" si="357"/>
        <v>1</v>
      </c>
      <c r="U2305" s="90" t="e">
        <f t="shared" si="358"/>
        <v>#DIV/0!</v>
      </c>
      <c r="V2305" s="91" t="e">
        <f t="shared" si="359"/>
        <v>#DIV/0!</v>
      </c>
    </row>
    <row r="2306" spans="1:22" x14ac:dyDescent="0.3">
      <c r="A2306" s="88">
        <f>'HP-Api, V2-Sep24'!D2308</f>
        <v>0</v>
      </c>
      <c r="B2306" s="88" cm="1">
        <f t="array" ref="B2306">IF(OR(A2306=DATA!$H$2:$H$13),3,IF(OR(A2306=DATA!$H$14:$H$119),2,1))</f>
        <v>1</v>
      </c>
      <c r="C2306" s="88">
        <f>'HP-Api, V2-Sep24'!G2308</f>
        <v>0</v>
      </c>
      <c r="D2306" s="89" t="str">
        <f>IF(AND(C2306&gt;='Risk(dist, colmena)'!$C$9, C2306&lt;='Risk(dist, colmena)'!$E$9), 1, IF(AND(C2306&gt;'Risk(dist, colmena)'!$C$10, C2306&lt;='Risk(dist, colmena)'!$E$10), 2, IF(C2306&gt;='Risk(dist, colmena)'!$C$11, 3, "")))</f>
        <v/>
      </c>
      <c r="E2306" s="173">
        <f>'HP-Api, V2-Sep24'!L2308</f>
        <v>0</v>
      </c>
      <c r="F2306" s="173" t="str">
        <f>IF(AND(E2306&gt;='Risk(dist, colmena)'!$H$9, E2306&lt;='Risk(dist, colmena)'!$J$9), 1, IF(AND(E2306&gt;'Risk(dist, colmena)'!$H$10, E2306&lt;='Risk(dist, colmena)'!$J$10), 2, IF(E2306&gt;='Risk(dist, colmena)'!$H$11, 3, "")))</f>
        <v/>
      </c>
      <c r="G2306" s="88">
        <f>'HP-Api, V2-Sep24'!AH2308</f>
        <v>0</v>
      </c>
      <c r="H2306" s="89" t="str">
        <f t="shared" si="351"/>
        <v/>
      </c>
      <c r="I2306" s="194" t="e">
        <f>('HP-Api, V2-Sep24'!AK2308-'HP-Api, V2-Sep24'!S2308)/'HP-Api, V2-Sep24'!S2308</f>
        <v>#DIV/0!</v>
      </c>
      <c r="J2306" s="89" t="e">
        <f t="shared" si="352"/>
        <v>#DIV/0!</v>
      </c>
      <c r="K2306" s="195">
        <f>'HP-Api, V2-Sep24'!AQ2308</f>
        <v>0</v>
      </c>
      <c r="L2306" s="89">
        <f t="shared" si="353"/>
        <v>1</v>
      </c>
      <c r="M2306" s="88">
        <f>'HP-Api, V2-Sep24'!AM2308</f>
        <v>0</v>
      </c>
      <c r="N2306" s="89" t="str">
        <f t="shared" ref="N2306:N2369" si="360">IF(M2306="No", 1, IF(M2306="Sí / Yes", 3, ""))</f>
        <v/>
      </c>
      <c r="O2306" s="88">
        <f>'HP-Api, V2-Sep24'!AR2308</f>
        <v>0</v>
      </c>
      <c r="P2306" s="89" t="str">
        <f t="shared" si="354"/>
        <v/>
      </c>
      <c r="Q2306" s="89" t="e">
        <f t="shared" si="355"/>
        <v>#VALUE!</v>
      </c>
      <c r="R2306" s="89" t="e">
        <f t="shared" si="356"/>
        <v>#VALUE!</v>
      </c>
      <c r="S2306" s="173">
        <f>'HP-Api, V2-Sep24'!AS2308</f>
        <v>0</v>
      </c>
      <c r="T2306" s="89">
        <f t="shared" si="357"/>
        <v>1</v>
      </c>
      <c r="U2306" s="90" t="e">
        <f t="shared" si="358"/>
        <v>#DIV/0!</v>
      </c>
      <c r="V2306" s="91" t="e">
        <f t="shared" si="359"/>
        <v>#DIV/0!</v>
      </c>
    </row>
    <row r="2307" spans="1:22" x14ac:dyDescent="0.3">
      <c r="A2307" s="88">
        <f>'HP-Api, V2-Sep24'!D2309</f>
        <v>0</v>
      </c>
      <c r="B2307" s="88" cm="1">
        <f t="array" ref="B2307">IF(OR(A2307=DATA!$H$2:$H$13),3,IF(OR(A2307=DATA!$H$14:$H$119),2,1))</f>
        <v>1</v>
      </c>
      <c r="C2307" s="88">
        <f>'HP-Api, V2-Sep24'!G2309</f>
        <v>0</v>
      </c>
      <c r="D2307" s="89" t="str">
        <f>IF(AND(C2307&gt;='Risk(dist, colmena)'!$C$9, C2307&lt;='Risk(dist, colmena)'!$E$9), 1, IF(AND(C2307&gt;'Risk(dist, colmena)'!$C$10, C2307&lt;='Risk(dist, colmena)'!$E$10), 2, IF(C2307&gt;='Risk(dist, colmena)'!$C$11, 3, "")))</f>
        <v/>
      </c>
      <c r="E2307" s="173">
        <f>'HP-Api, V2-Sep24'!L2309</f>
        <v>0</v>
      </c>
      <c r="F2307" s="173" t="str">
        <f>IF(AND(E2307&gt;='Risk(dist, colmena)'!$H$9, E2307&lt;='Risk(dist, colmena)'!$J$9), 1, IF(AND(E2307&gt;'Risk(dist, colmena)'!$H$10, E2307&lt;='Risk(dist, colmena)'!$J$10), 2, IF(E2307&gt;='Risk(dist, colmena)'!$H$11, 3, "")))</f>
        <v/>
      </c>
      <c r="G2307" s="88">
        <f>'HP-Api, V2-Sep24'!AH2309</f>
        <v>0</v>
      </c>
      <c r="H2307" s="89" t="str">
        <f t="shared" ref="H2307:H2370" si="361">IF(OR(G2307="Orgánico / Organic", G2307="Natural"), 1, IF(G2307="T3", 2, IF(G2307="Convencional / Conventional", 3, "")))</f>
        <v/>
      </c>
      <c r="I2307" s="194" t="e">
        <f>('HP-Api, V2-Sep24'!AK2309-'HP-Api, V2-Sep24'!S2309)/'HP-Api, V2-Sep24'!S2309</f>
        <v>#DIV/0!</v>
      </c>
      <c r="J2307" s="89" t="e">
        <f t="shared" ref="J2307:J2370" si="362">IF(OR(AND(I2307&gt;=-10%,I2307&lt;=0%),AND(I2307&gt;=0%,I2307&lt;=10%)), 1, IF(I2307&gt;10%, 3, IF(I2307&lt;-10%, 2, "")))</f>
        <v>#DIV/0!</v>
      </c>
      <c r="K2307" s="195">
        <f>'HP-Api, V2-Sep24'!AQ2309</f>
        <v>0</v>
      </c>
      <c r="L2307" s="89">
        <f t="shared" ref="L2307:L2370" si="363">IF(K2307="No",3,1)</f>
        <v>1</v>
      </c>
      <c r="M2307" s="88">
        <f>'HP-Api, V2-Sep24'!AM2309</f>
        <v>0</v>
      </c>
      <c r="N2307" s="89" t="str">
        <f t="shared" si="360"/>
        <v/>
      </c>
      <c r="O2307" s="88">
        <f>'HP-Api, V2-Sep24'!AR2309</f>
        <v>0</v>
      </c>
      <c r="P2307" s="89" t="str">
        <f t="shared" ref="P2307:P2370" si="364">IF(O2307="No", 1, IF(O2307="Sí / Yes", 3, ""))</f>
        <v/>
      </c>
      <c r="Q2307" s="89" t="e">
        <f t="shared" ref="Q2307:Q2370" si="365">P2307-N2307</f>
        <v>#VALUE!</v>
      </c>
      <c r="R2307" s="89" t="e">
        <f t="shared" ref="R2307:R2370" si="366">IF(Q2307=2,3,1)</f>
        <v>#VALUE!</v>
      </c>
      <c r="S2307" s="173">
        <f>'HP-Api, V2-Sep24'!AS2309</f>
        <v>0</v>
      </c>
      <c r="T2307" s="89">
        <f t="shared" ref="T2307:T2370" si="367">IF(S2307=0,1,IF(S2307&gt;0,3,2))</f>
        <v>1</v>
      </c>
      <c r="U2307" s="90" t="e">
        <f t="shared" ref="U2307:U2370" si="368">AVERAGE(B2307,D2307,F2307,H2307,J2307,L2307,R2307,T2307)</f>
        <v>#DIV/0!</v>
      </c>
      <c r="V2307" s="91" t="e">
        <f t="shared" ref="V2307:V2370" si="369">IF(U2307&gt;0, IF(U2307&lt;1.5, "Bajo / Low", IF(U2307&lt;=2.3, "Medio / Medium", "Alto / High")), "")</f>
        <v>#DIV/0!</v>
      </c>
    </row>
    <row r="2308" spans="1:22" x14ac:dyDescent="0.3">
      <c r="A2308" s="88">
        <f>'HP-Api, V2-Sep24'!D2310</f>
        <v>0</v>
      </c>
      <c r="B2308" s="88" cm="1">
        <f t="array" ref="B2308">IF(OR(A2308=DATA!$H$2:$H$13),3,IF(OR(A2308=DATA!$H$14:$H$119),2,1))</f>
        <v>1</v>
      </c>
      <c r="C2308" s="88">
        <f>'HP-Api, V2-Sep24'!G2310</f>
        <v>0</v>
      </c>
      <c r="D2308" s="89" t="str">
        <f>IF(AND(C2308&gt;='Risk(dist, colmena)'!$C$9, C2308&lt;='Risk(dist, colmena)'!$E$9), 1, IF(AND(C2308&gt;'Risk(dist, colmena)'!$C$10, C2308&lt;='Risk(dist, colmena)'!$E$10), 2, IF(C2308&gt;='Risk(dist, colmena)'!$C$11, 3, "")))</f>
        <v/>
      </c>
      <c r="E2308" s="173">
        <f>'HP-Api, V2-Sep24'!L2310</f>
        <v>0</v>
      </c>
      <c r="F2308" s="173" t="str">
        <f>IF(AND(E2308&gt;='Risk(dist, colmena)'!$H$9, E2308&lt;='Risk(dist, colmena)'!$J$9), 1, IF(AND(E2308&gt;'Risk(dist, colmena)'!$H$10, E2308&lt;='Risk(dist, colmena)'!$J$10), 2, IF(E2308&gt;='Risk(dist, colmena)'!$H$11, 3, "")))</f>
        <v/>
      </c>
      <c r="G2308" s="88">
        <f>'HP-Api, V2-Sep24'!AH2310</f>
        <v>0</v>
      </c>
      <c r="H2308" s="89" t="str">
        <f t="shared" si="361"/>
        <v/>
      </c>
      <c r="I2308" s="194" t="e">
        <f>('HP-Api, V2-Sep24'!AK2310-'HP-Api, V2-Sep24'!S2310)/'HP-Api, V2-Sep24'!S2310</f>
        <v>#DIV/0!</v>
      </c>
      <c r="J2308" s="89" t="e">
        <f t="shared" si="362"/>
        <v>#DIV/0!</v>
      </c>
      <c r="K2308" s="195">
        <f>'HP-Api, V2-Sep24'!AQ2310</f>
        <v>0</v>
      </c>
      <c r="L2308" s="89">
        <f t="shared" si="363"/>
        <v>1</v>
      </c>
      <c r="M2308" s="88">
        <f>'HP-Api, V2-Sep24'!AM2310</f>
        <v>0</v>
      </c>
      <c r="N2308" s="89" t="str">
        <f t="shared" si="360"/>
        <v/>
      </c>
      <c r="O2308" s="88">
        <f>'HP-Api, V2-Sep24'!AR2310</f>
        <v>0</v>
      </c>
      <c r="P2308" s="89" t="str">
        <f t="shared" si="364"/>
        <v/>
      </c>
      <c r="Q2308" s="89" t="e">
        <f t="shared" si="365"/>
        <v>#VALUE!</v>
      </c>
      <c r="R2308" s="89" t="e">
        <f t="shared" si="366"/>
        <v>#VALUE!</v>
      </c>
      <c r="S2308" s="173">
        <f>'HP-Api, V2-Sep24'!AS2310</f>
        <v>0</v>
      </c>
      <c r="T2308" s="89">
        <f t="shared" si="367"/>
        <v>1</v>
      </c>
      <c r="U2308" s="90" t="e">
        <f t="shared" si="368"/>
        <v>#DIV/0!</v>
      </c>
      <c r="V2308" s="91" t="e">
        <f t="shared" si="369"/>
        <v>#DIV/0!</v>
      </c>
    </row>
    <row r="2309" spans="1:22" x14ac:dyDescent="0.3">
      <c r="A2309" s="88">
        <f>'HP-Api, V2-Sep24'!D2311</f>
        <v>0</v>
      </c>
      <c r="B2309" s="88" cm="1">
        <f t="array" ref="B2309">IF(OR(A2309=DATA!$H$2:$H$13),3,IF(OR(A2309=DATA!$H$14:$H$119),2,1))</f>
        <v>1</v>
      </c>
      <c r="C2309" s="88">
        <f>'HP-Api, V2-Sep24'!G2311</f>
        <v>0</v>
      </c>
      <c r="D2309" s="89" t="str">
        <f>IF(AND(C2309&gt;='Risk(dist, colmena)'!$C$9, C2309&lt;='Risk(dist, colmena)'!$E$9), 1, IF(AND(C2309&gt;'Risk(dist, colmena)'!$C$10, C2309&lt;='Risk(dist, colmena)'!$E$10), 2, IF(C2309&gt;='Risk(dist, colmena)'!$C$11, 3, "")))</f>
        <v/>
      </c>
      <c r="E2309" s="173">
        <f>'HP-Api, V2-Sep24'!L2311</f>
        <v>0</v>
      </c>
      <c r="F2309" s="173" t="str">
        <f>IF(AND(E2309&gt;='Risk(dist, colmena)'!$H$9, E2309&lt;='Risk(dist, colmena)'!$J$9), 1, IF(AND(E2309&gt;'Risk(dist, colmena)'!$H$10, E2309&lt;='Risk(dist, colmena)'!$J$10), 2, IF(E2309&gt;='Risk(dist, colmena)'!$H$11, 3, "")))</f>
        <v/>
      </c>
      <c r="G2309" s="88">
        <f>'HP-Api, V2-Sep24'!AH2311</f>
        <v>0</v>
      </c>
      <c r="H2309" s="89" t="str">
        <f t="shared" si="361"/>
        <v/>
      </c>
      <c r="I2309" s="194" t="e">
        <f>('HP-Api, V2-Sep24'!AK2311-'HP-Api, V2-Sep24'!S2311)/'HP-Api, V2-Sep24'!S2311</f>
        <v>#DIV/0!</v>
      </c>
      <c r="J2309" s="89" t="e">
        <f t="shared" si="362"/>
        <v>#DIV/0!</v>
      </c>
      <c r="K2309" s="195">
        <f>'HP-Api, V2-Sep24'!AQ2311</f>
        <v>0</v>
      </c>
      <c r="L2309" s="89">
        <f t="shared" si="363"/>
        <v>1</v>
      </c>
      <c r="M2309" s="88">
        <f>'HP-Api, V2-Sep24'!AM2311</f>
        <v>0</v>
      </c>
      <c r="N2309" s="89" t="str">
        <f t="shared" si="360"/>
        <v/>
      </c>
      <c r="O2309" s="88">
        <f>'HP-Api, V2-Sep24'!AR2311</f>
        <v>0</v>
      </c>
      <c r="P2309" s="89" t="str">
        <f t="shared" si="364"/>
        <v/>
      </c>
      <c r="Q2309" s="89" t="e">
        <f t="shared" si="365"/>
        <v>#VALUE!</v>
      </c>
      <c r="R2309" s="89" t="e">
        <f t="shared" si="366"/>
        <v>#VALUE!</v>
      </c>
      <c r="S2309" s="173">
        <f>'HP-Api, V2-Sep24'!AS2311</f>
        <v>0</v>
      </c>
      <c r="T2309" s="89">
        <f t="shared" si="367"/>
        <v>1</v>
      </c>
      <c r="U2309" s="90" t="e">
        <f t="shared" si="368"/>
        <v>#DIV/0!</v>
      </c>
      <c r="V2309" s="91" t="e">
        <f t="shared" si="369"/>
        <v>#DIV/0!</v>
      </c>
    </row>
    <row r="2310" spans="1:22" x14ac:dyDescent="0.3">
      <c r="A2310" s="88">
        <f>'HP-Api, V2-Sep24'!D2312</f>
        <v>0</v>
      </c>
      <c r="B2310" s="88" cm="1">
        <f t="array" ref="B2310">IF(OR(A2310=DATA!$H$2:$H$13),3,IF(OR(A2310=DATA!$H$14:$H$119),2,1))</f>
        <v>1</v>
      </c>
      <c r="C2310" s="88">
        <f>'HP-Api, V2-Sep24'!G2312</f>
        <v>0</v>
      </c>
      <c r="D2310" s="89" t="str">
        <f>IF(AND(C2310&gt;='Risk(dist, colmena)'!$C$9, C2310&lt;='Risk(dist, colmena)'!$E$9), 1, IF(AND(C2310&gt;'Risk(dist, colmena)'!$C$10, C2310&lt;='Risk(dist, colmena)'!$E$10), 2, IF(C2310&gt;='Risk(dist, colmena)'!$C$11, 3, "")))</f>
        <v/>
      </c>
      <c r="E2310" s="173">
        <f>'HP-Api, V2-Sep24'!L2312</f>
        <v>0</v>
      </c>
      <c r="F2310" s="173" t="str">
        <f>IF(AND(E2310&gt;='Risk(dist, colmena)'!$H$9, E2310&lt;='Risk(dist, colmena)'!$J$9), 1, IF(AND(E2310&gt;'Risk(dist, colmena)'!$H$10, E2310&lt;='Risk(dist, colmena)'!$J$10), 2, IF(E2310&gt;='Risk(dist, colmena)'!$H$11, 3, "")))</f>
        <v/>
      </c>
      <c r="G2310" s="88">
        <f>'HP-Api, V2-Sep24'!AH2312</f>
        <v>0</v>
      </c>
      <c r="H2310" s="89" t="str">
        <f t="shared" si="361"/>
        <v/>
      </c>
      <c r="I2310" s="194" t="e">
        <f>('HP-Api, V2-Sep24'!AK2312-'HP-Api, V2-Sep24'!S2312)/'HP-Api, V2-Sep24'!S2312</f>
        <v>#DIV/0!</v>
      </c>
      <c r="J2310" s="89" t="e">
        <f t="shared" si="362"/>
        <v>#DIV/0!</v>
      </c>
      <c r="K2310" s="195">
        <f>'HP-Api, V2-Sep24'!AQ2312</f>
        <v>0</v>
      </c>
      <c r="L2310" s="89">
        <f t="shared" si="363"/>
        <v>1</v>
      </c>
      <c r="M2310" s="88">
        <f>'HP-Api, V2-Sep24'!AM2312</f>
        <v>0</v>
      </c>
      <c r="N2310" s="89" t="str">
        <f t="shared" si="360"/>
        <v/>
      </c>
      <c r="O2310" s="88">
        <f>'HP-Api, V2-Sep24'!AR2312</f>
        <v>0</v>
      </c>
      <c r="P2310" s="89" t="str">
        <f t="shared" si="364"/>
        <v/>
      </c>
      <c r="Q2310" s="89" t="e">
        <f t="shared" si="365"/>
        <v>#VALUE!</v>
      </c>
      <c r="R2310" s="89" t="e">
        <f t="shared" si="366"/>
        <v>#VALUE!</v>
      </c>
      <c r="S2310" s="173">
        <f>'HP-Api, V2-Sep24'!AS2312</f>
        <v>0</v>
      </c>
      <c r="T2310" s="89">
        <f t="shared" si="367"/>
        <v>1</v>
      </c>
      <c r="U2310" s="90" t="e">
        <f t="shared" si="368"/>
        <v>#DIV/0!</v>
      </c>
      <c r="V2310" s="91" t="e">
        <f t="shared" si="369"/>
        <v>#DIV/0!</v>
      </c>
    </row>
    <row r="2311" spans="1:22" x14ac:dyDescent="0.3">
      <c r="A2311" s="88">
        <f>'HP-Api, V2-Sep24'!D2313</f>
        <v>0</v>
      </c>
      <c r="B2311" s="88" cm="1">
        <f t="array" ref="B2311">IF(OR(A2311=DATA!$H$2:$H$13),3,IF(OR(A2311=DATA!$H$14:$H$119),2,1))</f>
        <v>1</v>
      </c>
      <c r="C2311" s="88">
        <f>'HP-Api, V2-Sep24'!G2313</f>
        <v>0</v>
      </c>
      <c r="D2311" s="89" t="str">
        <f>IF(AND(C2311&gt;='Risk(dist, colmena)'!$C$9, C2311&lt;='Risk(dist, colmena)'!$E$9), 1, IF(AND(C2311&gt;'Risk(dist, colmena)'!$C$10, C2311&lt;='Risk(dist, colmena)'!$E$10), 2, IF(C2311&gt;='Risk(dist, colmena)'!$C$11, 3, "")))</f>
        <v/>
      </c>
      <c r="E2311" s="173">
        <f>'HP-Api, V2-Sep24'!L2313</f>
        <v>0</v>
      </c>
      <c r="F2311" s="173" t="str">
        <f>IF(AND(E2311&gt;='Risk(dist, colmena)'!$H$9, E2311&lt;='Risk(dist, colmena)'!$J$9), 1, IF(AND(E2311&gt;'Risk(dist, colmena)'!$H$10, E2311&lt;='Risk(dist, colmena)'!$J$10), 2, IF(E2311&gt;='Risk(dist, colmena)'!$H$11, 3, "")))</f>
        <v/>
      </c>
      <c r="G2311" s="88">
        <f>'HP-Api, V2-Sep24'!AH2313</f>
        <v>0</v>
      </c>
      <c r="H2311" s="89" t="str">
        <f t="shared" si="361"/>
        <v/>
      </c>
      <c r="I2311" s="194" t="e">
        <f>('HP-Api, V2-Sep24'!AK2313-'HP-Api, V2-Sep24'!S2313)/'HP-Api, V2-Sep24'!S2313</f>
        <v>#DIV/0!</v>
      </c>
      <c r="J2311" s="89" t="e">
        <f t="shared" si="362"/>
        <v>#DIV/0!</v>
      </c>
      <c r="K2311" s="195">
        <f>'HP-Api, V2-Sep24'!AQ2313</f>
        <v>0</v>
      </c>
      <c r="L2311" s="89">
        <f t="shared" si="363"/>
        <v>1</v>
      </c>
      <c r="M2311" s="88">
        <f>'HP-Api, V2-Sep24'!AM2313</f>
        <v>0</v>
      </c>
      <c r="N2311" s="89" t="str">
        <f t="shared" si="360"/>
        <v/>
      </c>
      <c r="O2311" s="88">
        <f>'HP-Api, V2-Sep24'!AR2313</f>
        <v>0</v>
      </c>
      <c r="P2311" s="89" t="str">
        <f t="shared" si="364"/>
        <v/>
      </c>
      <c r="Q2311" s="89" t="e">
        <f t="shared" si="365"/>
        <v>#VALUE!</v>
      </c>
      <c r="R2311" s="89" t="e">
        <f t="shared" si="366"/>
        <v>#VALUE!</v>
      </c>
      <c r="S2311" s="173">
        <f>'HP-Api, V2-Sep24'!AS2313</f>
        <v>0</v>
      </c>
      <c r="T2311" s="89">
        <f t="shared" si="367"/>
        <v>1</v>
      </c>
      <c r="U2311" s="90" t="e">
        <f t="shared" si="368"/>
        <v>#DIV/0!</v>
      </c>
      <c r="V2311" s="91" t="e">
        <f t="shared" si="369"/>
        <v>#DIV/0!</v>
      </c>
    </row>
    <row r="2312" spans="1:22" x14ac:dyDescent="0.3">
      <c r="A2312" s="88">
        <f>'HP-Api, V2-Sep24'!D2314</f>
        <v>0</v>
      </c>
      <c r="B2312" s="88" cm="1">
        <f t="array" ref="B2312">IF(OR(A2312=DATA!$H$2:$H$13),3,IF(OR(A2312=DATA!$H$14:$H$119),2,1))</f>
        <v>1</v>
      </c>
      <c r="C2312" s="88">
        <f>'HP-Api, V2-Sep24'!G2314</f>
        <v>0</v>
      </c>
      <c r="D2312" s="89" t="str">
        <f>IF(AND(C2312&gt;='Risk(dist, colmena)'!$C$9, C2312&lt;='Risk(dist, colmena)'!$E$9), 1, IF(AND(C2312&gt;'Risk(dist, colmena)'!$C$10, C2312&lt;='Risk(dist, colmena)'!$E$10), 2, IF(C2312&gt;='Risk(dist, colmena)'!$C$11, 3, "")))</f>
        <v/>
      </c>
      <c r="E2312" s="173">
        <f>'HP-Api, V2-Sep24'!L2314</f>
        <v>0</v>
      </c>
      <c r="F2312" s="173" t="str">
        <f>IF(AND(E2312&gt;='Risk(dist, colmena)'!$H$9, E2312&lt;='Risk(dist, colmena)'!$J$9), 1, IF(AND(E2312&gt;'Risk(dist, colmena)'!$H$10, E2312&lt;='Risk(dist, colmena)'!$J$10), 2, IF(E2312&gt;='Risk(dist, colmena)'!$H$11, 3, "")))</f>
        <v/>
      </c>
      <c r="G2312" s="88">
        <f>'HP-Api, V2-Sep24'!AH2314</f>
        <v>0</v>
      </c>
      <c r="H2312" s="89" t="str">
        <f t="shared" si="361"/>
        <v/>
      </c>
      <c r="I2312" s="194" t="e">
        <f>('HP-Api, V2-Sep24'!AK2314-'HP-Api, V2-Sep24'!S2314)/'HP-Api, V2-Sep24'!S2314</f>
        <v>#DIV/0!</v>
      </c>
      <c r="J2312" s="89" t="e">
        <f t="shared" si="362"/>
        <v>#DIV/0!</v>
      </c>
      <c r="K2312" s="195">
        <f>'HP-Api, V2-Sep24'!AQ2314</f>
        <v>0</v>
      </c>
      <c r="L2312" s="89">
        <f t="shared" si="363"/>
        <v>1</v>
      </c>
      <c r="M2312" s="88">
        <f>'HP-Api, V2-Sep24'!AM2314</f>
        <v>0</v>
      </c>
      <c r="N2312" s="89" t="str">
        <f t="shared" si="360"/>
        <v/>
      </c>
      <c r="O2312" s="88">
        <f>'HP-Api, V2-Sep24'!AR2314</f>
        <v>0</v>
      </c>
      <c r="P2312" s="89" t="str">
        <f t="shared" si="364"/>
        <v/>
      </c>
      <c r="Q2312" s="89" t="e">
        <f t="shared" si="365"/>
        <v>#VALUE!</v>
      </c>
      <c r="R2312" s="89" t="e">
        <f t="shared" si="366"/>
        <v>#VALUE!</v>
      </c>
      <c r="S2312" s="173">
        <f>'HP-Api, V2-Sep24'!AS2314</f>
        <v>0</v>
      </c>
      <c r="T2312" s="89">
        <f t="shared" si="367"/>
        <v>1</v>
      </c>
      <c r="U2312" s="90" t="e">
        <f t="shared" si="368"/>
        <v>#DIV/0!</v>
      </c>
      <c r="V2312" s="91" t="e">
        <f t="shared" si="369"/>
        <v>#DIV/0!</v>
      </c>
    </row>
    <row r="2313" spans="1:22" x14ac:dyDescent="0.3">
      <c r="A2313" s="88">
        <f>'HP-Api, V2-Sep24'!D2315</f>
        <v>0</v>
      </c>
      <c r="B2313" s="88" cm="1">
        <f t="array" ref="B2313">IF(OR(A2313=DATA!$H$2:$H$13),3,IF(OR(A2313=DATA!$H$14:$H$119),2,1))</f>
        <v>1</v>
      </c>
      <c r="C2313" s="88">
        <f>'HP-Api, V2-Sep24'!G2315</f>
        <v>0</v>
      </c>
      <c r="D2313" s="89" t="str">
        <f>IF(AND(C2313&gt;='Risk(dist, colmena)'!$C$9, C2313&lt;='Risk(dist, colmena)'!$E$9), 1, IF(AND(C2313&gt;'Risk(dist, colmena)'!$C$10, C2313&lt;='Risk(dist, colmena)'!$E$10), 2, IF(C2313&gt;='Risk(dist, colmena)'!$C$11, 3, "")))</f>
        <v/>
      </c>
      <c r="E2313" s="173">
        <f>'HP-Api, V2-Sep24'!L2315</f>
        <v>0</v>
      </c>
      <c r="F2313" s="173" t="str">
        <f>IF(AND(E2313&gt;='Risk(dist, colmena)'!$H$9, E2313&lt;='Risk(dist, colmena)'!$J$9), 1, IF(AND(E2313&gt;'Risk(dist, colmena)'!$H$10, E2313&lt;='Risk(dist, colmena)'!$J$10), 2, IF(E2313&gt;='Risk(dist, colmena)'!$H$11, 3, "")))</f>
        <v/>
      </c>
      <c r="G2313" s="88">
        <f>'HP-Api, V2-Sep24'!AH2315</f>
        <v>0</v>
      </c>
      <c r="H2313" s="89" t="str">
        <f t="shared" si="361"/>
        <v/>
      </c>
      <c r="I2313" s="194" t="e">
        <f>('HP-Api, V2-Sep24'!AK2315-'HP-Api, V2-Sep24'!S2315)/'HP-Api, V2-Sep24'!S2315</f>
        <v>#DIV/0!</v>
      </c>
      <c r="J2313" s="89" t="e">
        <f t="shared" si="362"/>
        <v>#DIV/0!</v>
      </c>
      <c r="K2313" s="195">
        <f>'HP-Api, V2-Sep24'!AQ2315</f>
        <v>0</v>
      </c>
      <c r="L2313" s="89">
        <f t="shared" si="363"/>
        <v>1</v>
      </c>
      <c r="M2313" s="88">
        <f>'HP-Api, V2-Sep24'!AM2315</f>
        <v>0</v>
      </c>
      <c r="N2313" s="89" t="str">
        <f t="shared" si="360"/>
        <v/>
      </c>
      <c r="O2313" s="88">
        <f>'HP-Api, V2-Sep24'!AR2315</f>
        <v>0</v>
      </c>
      <c r="P2313" s="89" t="str">
        <f t="shared" si="364"/>
        <v/>
      </c>
      <c r="Q2313" s="89" t="e">
        <f t="shared" si="365"/>
        <v>#VALUE!</v>
      </c>
      <c r="R2313" s="89" t="e">
        <f t="shared" si="366"/>
        <v>#VALUE!</v>
      </c>
      <c r="S2313" s="173">
        <f>'HP-Api, V2-Sep24'!AS2315</f>
        <v>0</v>
      </c>
      <c r="T2313" s="89">
        <f t="shared" si="367"/>
        <v>1</v>
      </c>
      <c r="U2313" s="90" t="e">
        <f t="shared" si="368"/>
        <v>#DIV/0!</v>
      </c>
      <c r="V2313" s="91" t="e">
        <f t="shared" si="369"/>
        <v>#DIV/0!</v>
      </c>
    </row>
    <row r="2314" spans="1:22" x14ac:dyDescent="0.3">
      <c r="A2314" s="88">
        <f>'HP-Api, V2-Sep24'!D2316</f>
        <v>0</v>
      </c>
      <c r="B2314" s="88" cm="1">
        <f t="array" ref="B2314">IF(OR(A2314=DATA!$H$2:$H$13),3,IF(OR(A2314=DATA!$H$14:$H$119),2,1))</f>
        <v>1</v>
      </c>
      <c r="C2314" s="88">
        <f>'HP-Api, V2-Sep24'!G2316</f>
        <v>0</v>
      </c>
      <c r="D2314" s="89" t="str">
        <f>IF(AND(C2314&gt;='Risk(dist, colmena)'!$C$9, C2314&lt;='Risk(dist, colmena)'!$E$9), 1, IF(AND(C2314&gt;'Risk(dist, colmena)'!$C$10, C2314&lt;='Risk(dist, colmena)'!$E$10), 2, IF(C2314&gt;='Risk(dist, colmena)'!$C$11, 3, "")))</f>
        <v/>
      </c>
      <c r="E2314" s="173">
        <f>'HP-Api, V2-Sep24'!L2316</f>
        <v>0</v>
      </c>
      <c r="F2314" s="173" t="str">
        <f>IF(AND(E2314&gt;='Risk(dist, colmena)'!$H$9, E2314&lt;='Risk(dist, colmena)'!$J$9), 1, IF(AND(E2314&gt;'Risk(dist, colmena)'!$H$10, E2314&lt;='Risk(dist, colmena)'!$J$10), 2, IF(E2314&gt;='Risk(dist, colmena)'!$H$11, 3, "")))</f>
        <v/>
      </c>
      <c r="G2314" s="88">
        <f>'HP-Api, V2-Sep24'!AH2316</f>
        <v>0</v>
      </c>
      <c r="H2314" s="89" t="str">
        <f t="shared" si="361"/>
        <v/>
      </c>
      <c r="I2314" s="194" t="e">
        <f>('HP-Api, V2-Sep24'!AK2316-'HP-Api, V2-Sep24'!S2316)/'HP-Api, V2-Sep24'!S2316</f>
        <v>#DIV/0!</v>
      </c>
      <c r="J2314" s="89" t="e">
        <f t="shared" si="362"/>
        <v>#DIV/0!</v>
      </c>
      <c r="K2314" s="195">
        <f>'HP-Api, V2-Sep24'!AQ2316</f>
        <v>0</v>
      </c>
      <c r="L2314" s="89">
        <f t="shared" si="363"/>
        <v>1</v>
      </c>
      <c r="M2314" s="88">
        <f>'HP-Api, V2-Sep24'!AM2316</f>
        <v>0</v>
      </c>
      <c r="N2314" s="89" t="str">
        <f t="shared" si="360"/>
        <v/>
      </c>
      <c r="O2314" s="88">
        <f>'HP-Api, V2-Sep24'!AR2316</f>
        <v>0</v>
      </c>
      <c r="P2314" s="89" t="str">
        <f t="shared" si="364"/>
        <v/>
      </c>
      <c r="Q2314" s="89" t="e">
        <f t="shared" si="365"/>
        <v>#VALUE!</v>
      </c>
      <c r="R2314" s="89" t="e">
        <f t="shared" si="366"/>
        <v>#VALUE!</v>
      </c>
      <c r="S2314" s="173">
        <f>'HP-Api, V2-Sep24'!AS2316</f>
        <v>0</v>
      </c>
      <c r="T2314" s="89">
        <f t="shared" si="367"/>
        <v>1</v>
      </c>
      <c r="U2314" s="90" t="e">
        <f t="shared" si="368"/>
        <v>#DIV/0!</v>
      </c>
      <c r="V2314" s="91" t="e">
        <f t="shared" si="369"/>
        <v>#DIV/0!</v>
      </c>
    </row>
    <row r="2315" spans="1:22" x14ac:dyDescent="0.3">
      <c r="A2315" s="88">
        <f>'HP-Api, V2-Sep24'!D2317</f>
        <v>0</v>
      </c>
      <c r="B2315" s="88" cm="1">
        <f t="array" ref="B2315">IF(OR(A2315=DATA!$H$2:$H$13),3,IF(OR(A2315=DATA!$H$14:$H$119),2,1))</f>
        <v>1</v>
      </c>
      <c r="C2315" s="88">
        <f>'HP-Api, V2-Sep24'!G2317</f>
        <v>0</v>
      </c>
      <c r="D2315" s="89" t="str">
        <f>IF(AND(C2315&gt;='Risk(dist, colmena)'!$C$9, C2315&lt;='Risk(dist, colmena)'!$E$9), 1, IF(AND(C2315&gt;'Risk(dist, colmena)'!$C$10, C2315&lt;='Risk(dist, colmena)'!$E$10), 2, IF(C2315&gt;='Risk(dist, colmena)'!$C$11, 3, "")))</f>
        <v/>
      </c>
      <c r="E2315" s="173">
        <f>'HP-Api, V2-Sep24'!L2317</f>
        <v>0</v>
      </c>
      <c r="F2315" s="173" t="str">
        <f>IF(AND(E2315&gt;='Risk(dist, colmena)'!$H$9, E2315&lt;='Risk(dist, colmena)'!$J$9), 1, IF(AND(E2315&gt;'Risk(dist, colmena)'!$H$10, E2315&lt;='Risk(dist, colmena)'!$J$10), 2, IF(E2315&gt;='Risk(dist, colmena)'!$H$11, 3, "")))</f>
        <v/>
      </c>
      <c r="G2315" s="88">
        <f>'HP-Api, V2-Sep24'!AH2317</f>
        <v>0</v>
      </c>
      <c r="H2315" s="89" t="str">
        <f t="shared" si="361"/>
        <v/>
      </c>
      <c r="I2315" s="194" t="e">
        <f>('HP-Api, V2-Sep24'!AK2317-'HP-Api, V2-Sep24'!S2317)/'HP-Api, V2-Sep24'!S2317</f>
        <v>#DIV/0!</v>
      </c>
      <c r="J2315" s="89" t="e">
        <f t="shared" si="362"/>
        <v>#DIV/0!</v>
      </c>
      <c r="K2315" s="195">
        <f>'HP-Api, V2-Sep24'!AQ2317</f>
        <v>0</v>
      </c>
      <c r="L2315" s="89">
        <f t="shared" si="363"/>
        <v>1</v>
      </c>
      <c r="M2315" s="88">
        <f>'HP-Api, V2-Sep24'!AM2317</f>
        <v>0</v>
      </c>
      <c r="N2315" s="89" t="str">
        <f t="shared" si="360"/>
        <v/>
      </c>
      <c r="O2315" s="88">
        <f>'HP-Api, V2-Sep24'!AR2317</f>
        <v>0</v>
      </c>
      <c r="P2315" s="89" t="str">
        <f t="shared" si="364"/>
        <v/>
      </c>
      <c r="Q2315" s="89" t="e">
        <f t="shared" si="365"/>
        <v>#VALUE!</v>
      </c>
      <c r="R2315" s="89" t="e">
        <f t="shared" si="366"/>
        <v>#VALUE!</v>
      </c>
      <c r="S2315" s="173">
        <f>'HP-Api, V2-Sep24'!AS2317</f>
        <v>0</v>
      </c>
      <c r="T2315" s="89">
        <f t="shared" si="367"/>
        <v>1</v>
      </c>
      <c r="U2315" s="90" t="e">
        <f t="shared" si="368"/>
        <v>#DIV/0!</v>
      </c>
      <c r="V2315" s="91" t="e">
        <f t="shared" si="369"/>
        <v>#DIV/0!</v>
      </c>
    </row>
    <row r="2316" spans="1:22" x14ac:dyDescent="0.3">
      <c r="A2316" s="88">
        <f>'HP-Api, V2-Sep24'!D2318</f>
        <v>0</v>
      </c>
      <c r="B2316" s="88" cm="1">
        <f t="array" ref="B2316">IF(OR(A2316=DATA!$H$2:$H$13),3,IF(OR(A2316=DATA!$H$14:$H$119),2,1))</f>
        <v>1</v>
      </c>
      <c r="C2316" s="88">
        <f>'HP-Api, V2-Sep24'!G2318</f>
        <v>0</v>
      </c>
      <c r="D2316" s="89" t="str">
        <f>IF(AND(C2316&gt;='Risk(dist, colmena)'!$C$9, C2316&lt;='Risk(dist, colmena)'!$E$9), 1, IF(AND(C2316&gt;'Risk(dist, colmena)'!$C$10, C2316&lt;='Risk(dist, colmena)'!$E$10), 2, IF(C2316&gt;='Risk(dist, colmena)'!$C$11, 3, "")))</f>
        <v/>
      </c>
      <c r="E2316" s="173">
        <f>'HP-Api, V2-Sep24'!L2318</f>
        <v>0</v>
      </c>
      <c r="F2316" s="173" t="str">
        <f>IF(AND(E2316&gt;='Risk(dist, colmena)'!$H$9, E2316&lt;='Risk(dist, colmena)'!$J$9), 1, IF(AND(E2316&gt;'Risk(dist, colmena)'!$H$10, E2316&lt;='Risk(dist, colmena)'!$J$10), 2, IF(E2316&gt;='Risk(dist, colmena)'!$H$11, 3, "")))</f>
        <v/>
      </c>
      <c r="G2316" s="88">
        <f>'HP-Api, V2-Sep24'!AH2318</f>
        <v>0</v>
      </c>
      <c r="H2316" s="89" t="str">
        <f t="shared" si="361"/>
        <v/>
      </c>
      <c r="I2316" s="194" t="e">
        <f>('HP-Api, V2-Sep24'!AK2318-'HP-Api, V2-Sep24'!S2318)/'HP-Api, V2-Sep24'!S2318</f>
        <v>#DIV/0!</v>
      </c>
      <c r="J2316" s="89" t="e">
        <f t="shared" si="362"/>
        <v>#DIV/0!</v>
      </c>
      <c r="K2316" s="195">
        <f>'HP-Api, V2-Sep24'!AQ2318</f>
        <v>0</v>
      </c>
      <c r="L2316" s="89">
        <f t="shared" si="363"/>
        <v>1</v>
      </c>
      <c r="M2316" s="88">
        <f>'HP-Api, V2-Sep24'!AM2318</f>
        <v>0</v>
      </c>
      <c r="N2316" s="89" t="str">
        <f t="shared" si="360"/>
        <v/>
      </c>
      <c r="O2316" s="88">
        <f>'HP-Api, V2-Sep24'!AR2318</f>
        <v>0</v>
      </c>
      <c r="P2316" s="89" t="str">
        <f t="shared" si="364"/>
        <v/>
      </c>
      <c r="Q2316" s="89" t="e">
        <f t="shared" si="365"/>
        <v>#VALUE!</v>
      </c>
      <c r="R2316" s="89" t="e">
        <f t="shared" si="366"/>
        <v>#VALUE!</v>
      </c>
      <c r="S2316" s="173">
        <f>'HP-Api, V2-Sep24'!AS2318</f>
        <v>0</v>
      </c>
      <c r="T2316" s="89">
        <f t="shared" si="367"/>
        <v>1</v>
      </c>
      <c r="U2316" s="90" t="e">
        <f t="shared" si="368"/>
        <v>#DIV/0!</v>
      </c>
      <c r="V2316" s="91" t="e">
        <f t="shared" si="369"/>
        <v>#DIV/0!</v>
      </c>
    </row>
    <row r="2317" spans="1:22" x14ac:dyDescent="0.3">
      <c r="A2317" s="88">
        <f>'HP-Api, V2-Sep24'!D2319</f>
        <v>0</v>
      </c>
      <c r="B2317" s="88" cm="1">
        <f t="array" ref="B2317">IF(OR(A2317=DATA!$H$2:$H$13),3,IF(OR(A2317=DATA!$H$14:$H$119),2,1))</f>
        <v>1</v>
      </c>
      <c r="C2317" s="88">
        <f>'HP-Api, V2-Sep24'!G2319</f>
        <v>0</v>
      </c>
      <c r="D2317" s="89" t="str">
        <f>IF(AND(C2317&gt;='Risk(dist, colmena)'!$C$9, C2317&lt;='Risk(dist, colmena)'!$E$9), 1, IF(AND(C2317&gt;'Risk(dist, colmena)'!$C$10, C2317&lt;='Risk(dist, colmena)'!$E$10), 2, IF(C2317&gt;='Risk(dist, colmena)'!$C$11, 3, "")))</f>
        <v/>
      </c>
      <c r="E2317" s="173">
        <f>'HP-Api, V2-Sep24'!L2319</f>
        <v>0</v>
      </c>
      <c r="F2317" s="173" t="str">
        <f>IF(AND(E2317&gt;='Risk(dist, colmena)'!$H$9, E2317&lt;='Risk(dist, colmena)'!$J$9), 1, IF(AND(E2317&gt;'Risk(dist, colmena)'!$H$10, E2317&lt;='Risk(dist, colmena)'!$J$10), 2, IF(E2317&gt;='Risk(dist, colmena)'!$H$11, 3, "")))</f>
        <v/>
      </c>
      <c r="G2317" s="88">
        <f>'HP-Api, V2-Sep24'!AH2319</f>
        <v>0</v>
      </c>
      <c r="H2317" s="89" t="str">
        <f t="shared" si="361"/>
        <v/>
      </c>
      <c r="I2317" s="194" t="e">
        <f>('HP-Api, V2-Sep24'!AK2319-'HP-Api, V2-Sep24'!S2319)/'HP-Api, V2-Sep24'!S2319</f>
        <v>#DIV/0!</v>
      </c>
      <c r="J2317" s="89" t="e">
        <f t="shared" si="362"/>
        <v>#DIV/0!</v>
      </c>
      <c r="K2317" s="195">
        <f>'HP-Api, V2-Sep24'!AQ2319</f>
        <v>0</v>
      </c>
      <c r="L2317" s="89">
        <f t="shared" si="363"/>
        <v>1</v>
      </c>
      <c r="M2317" s="88">
        <f>'HP-Api, V2-Sep24'!AM2319</f>
        <v>0</v>
      </c>
      <c r="N2317" s="89" t="str">
        <f t="shared" si="360"/>
        <v/>
      </c>
      <c r="O2317" s="88">
        <f>'HP-Api, V2-Sep24'!AR2319</f>
        <v>0</v>
      </c>
      <c r="P2317" s="89" t="str">
        <f t="shared" si="364"/>
        <v/>
      </c>
      <c r="Q2317" s="89" t="e">
        <f t="shared" si="365"/>
        <v>#VALUE!</v>
      </c>
      <c r="R2317" s="89" t="e">
        <f t="shared" si="366"/>
        <v>#VALUE!</v>
      </c>
      <c r="S2317" s="173">
        <f>'HP-Api, V2-Sep24'!AS2319</f>
        <v>0</v>
      </c>
      <c r="T2317" s="89">
        <f t="shared" si="367"/>
        <v>1</v>
      </c>
      <c r="U2317" s="90" t="e">
        <f t="shared" si="368"/>
        <v>#DIV/0!</v>
      </c>
      <c r="V2317" s="91" t="e">
        <f t="shared" si="369"/>
        <v>#DIV/0!</v>
      </c>
    </row>
    <row r="2318" spans="1:22" x14ac:dyDescent="0.3">
      <c r="A2318" s="88">
        <f>'HP-Api, V2-Sep24'!D2320</f>
        <v>0</v>
      </c>
      <c r="B2318" s="88" cm="1">
        <f t="array" ref="B2318">IF(OR(A2318=DATA!$H$2:$H$13),3,IF(OR(A2318=DATA!$H$14:$H$119),2,1))</f>
        <v>1</v>
      </c>
      <c r="C2318" s="88">
        <f>'HP-Api, V2-Sep24'!G2320</f>
        <v>0</v>
      </c>
      <c r="D2318" s="89" t="str">
        <f>IF(AND(C2318&gt;='Risk(dist, colmena)'!$C$9, C2318&lt;='Risk(dist, colmena)'!$E$9), 1, IF(AND(C2318&gt;'Risk(dist, colmena)'!$C$10, C2318&lt;='Risk(dist, colmena)'!$E$10), 2, IF(C2318&gt;='Risk(dist, colmena)'!$C$11, 3, "")))</f>
        <v/>
      </c>
      <c r="E2318" s="173">
        <f>'HP-Api, V2-Sep24'!L2320</f>
        <v>0</v>
      </c>
      <c r="F2318" s="173" t="str">
        <f>IF(AND(E2318&gt;='Risk(dist, colmena)'!$H$9, E2318&lt;='Risk(dist, colmena)'!$J$9), 1, IF(AND(E2318&gt;'Risk(dist, colmena)'!$H$10, E2318&lt;='Risk(dist, colmena)'!$J$10), 2, IF(E2318&gt;='Risk(dist, colmena)'!$H$11, 3, "")))</f>
        <v/>
      </c>
      <c r="G2318" s="88">
        <f>'HP-Api, V2-Sep24'!AH2320</f>
        <v>0</v>
      </c>
      <c r="H2318" s="89" t="str">
        <f t="shared" si="361"/>
        <v/>
      </c>
      <c r="I2318" s="194" t="e">
        <f>('HP-Api, V2-Sep24'!AK2320-'HP-Api, V2-Sep24'!S2320)/'HP-Api, V2-Sep24'!S2320</f>
        <v>#DIV/0!</v>
      </c>
      <c r="J2318" s="89" t="e">
        <f t="shared" si="362"/>
        <v>#DIV/0!</v>
      </c>
      <c r="K2318" s="195">
        <f>'HP-Api, V2-Sep24'!AQ2320</f>
        <v>0</v>
      </c>
      <c r="L2318" s="89">
        <f t="shared" si="363"/>
        <v>1</v>
      </c>
      <c r="M2318" s="88">
        <f>'HP-Api, V2-Sep24'!AM2320</f>
        <v>0</v>
      </c>
      <c r="N2318" s="89" t="str">
        <f t="shared" si="360"/>
        <v/>
      </c>
      <c r="O2318" s="88">
        <f>'HP-Api, V2-Sep24'!AR2320</f>
        <v>0</v>
      </c>
      <c r="P2318" s="89" t="str">
        <f t="shared" si="364"/>
        <v/>
      </c>
      <c r="Q2318" s="89" t="e">
        <f t="shared" si="365"/>
        <v>#VALUE!</v>
      </c>
      <c r="R2318" s="89" t="e">
        <f t="shared" si="366"/>
        <v>#VALUE!</v>
      </c>
      <c r="S2318" s="173">
        <f>'HP-Api, V2-Sep24'!AS2320</f>
        <v>0</v>
      </c>
      <c r="T2318" s="89">
        <f t="shared" si="367"/>
        <v>1</v>
      </c>
      <c r="U2318" s="90" t="e">
        <f t="shared" si="368"/>
        <v>#DIV/0!</v>
      </c>
      <c r="V2318" s="91" t="e">
        <f t="shared" si="369"/>
        <v>#DIV/0!</v>
      </c>
    </row>
    <row r="2319" spans="1:22" x14ac:dyDescent="0.3">
      <c r="A2319" s="88">
        <f>'HP-Api, V2-Sep24'!D2321</f>
        <v>0</v>
      </c>
      <c r="B2319" s="88" cm="1">
        <f t="array" ref="B2319">IF(OR(A2319=DATA!$H$2:$H$13),3,IF(OR(A2319=DATA!$H$14:$H$119),2,1))</f>
        <v>1</v>
      </c>
      <c r="C2319" s="88">
        <f>'HP-Api, V2-Sep24'!G2321</f>
        <v>0</v>
      </c>
      <c r="D2319" s="89" t="str">
        <f>IF(AND(C2319&gt;='Risk(dist, colmena)'!$C$9, C2319&lt;='Risk(dist, colmena)'!$E$9), 1, IF(AND(C2319&gt;'Risk(dist, colmena)'!$C$10, C2319&lt;='Risk(dist, colmena)'!$E$10), 2, IF(C2319&gt;='Risk(dist, colmena)'!$C$11, 3, "")))</f>
        <v/>
      </c>
      <c r="E2319" s="173">
        <f>'HP-Api, V2-Sep24'!L2321</f>
        <v>0</v>
      </c>
      <c r="F2319" s="173" t="str">
        <f>IF(AND(E2319&gt;='Risk(dist, colmena)'!$H$9, E2319&lt;='Risk(dist, colmena)'!$J$9), 1, IF(AND(E2319&gt;'Risk(dist, colmena)'!$H$10, E2319&lt;='Risk(dist, colmena)'!$J$10), 2, IF(E2319&gt;='Risk(dist, colmena)'!$H$11, 3, "")))</f>
        <v/>
      </c>
      <c r="G2319" s="88">
        <f>'HP-Api, V2-Sep24'!AH2321</f>
        <v>0</v>
      </c>
      <c r="H2319" s="89" t="str">
        <f t="shared" si="361"/>
        <v/>
      </c>
      <c r="I2319" s="194" t="e">
        <f>('HP-Api, V2-Sep24'!AK2321-'HP-Api, V2-Sep24'!S2321)/'HP-Api, V2-Sep24'!S2321</f>
        <v>#DIV/0!</v>
      </c>
      <c r="J2319" s="89" t="e">
        <f t="shared" si="362"/>
        <v>#DIV/0!</v>
      </c>
      <c r="K2319" s="195">
        <f>'HP-Api, V2-Sep24'!AQ2321</f>
        <v>0</v>
      </c>
      <c r="L2319" s="89">
        <f t="shared" si="363"/>
        <v>1</v>
      </c>
      <c r="M2319" s="88">
        <f>'HP-Api, V2-Sep24'!AM2321</f>
        <v>0</v>
      </c>
      <c r="N2319" s="89" t="str">
        <f t="shared" si="360"/>
        <v/>
      </c>
      <c r="O2319" s="88">
        <f>'HP-Api, V2-Sep24'!AR2321</f>
        <v>0</v>
      </c>
      <c r="P2319" s="89" t="str">
        <f t="shared" si="364"/>
        <v/>
      </c>
      <c r="Q2319" s="89" t="e">
        <f t="shared" si="365"/>
        <v>#VALUE!</v>
      </c>
      <c r="R2319" s="89" t="e">
        <f t="shared" si="366"/>
        <v>#VALUE!</v>
      </c>
      <c r="S2319" s="173">
        <f>'HP-Api, V2-Sep24'!AS2321</f>
        <v>0</v>
      </c>
      <c r="T2319" s="89">
        <f t="shared" si="367"/>
        <v>1</v>
      </c>
      <c r="U2319" s="90" t="e">
        <f t="shared" si="368"/>
        <v>#DIV/0!</v>
      </c>
      <c r="V2319" s="91" t="e">
        <f t="shared" si="369"/>
        <v>#DIV/0!</v>
      </c>
    </row>
    <row r="2320" spans="1:22" x14ac:dyDescent="0.3">
      <c r="A2320" s="88">
        <f>'HP-Api, V2-Sep24'!D2322</f>
        <v>0</v>
      </c>
      <c r="B2320" s="88" cm="1">
        <f t="array" ref="B2320">IF(OR(A2320=DATA!$H$2:$H$13),3,IF(OR(A2320=DATA!$H$14:$H$119),2,1))</f>
        <v>1</v>
      </c>
      <c r="C2320" s="88">
        <f>'HP-Api, V2-Sep24'!G2322</f>
        <v>0</v>
      </c>
      <c r="D2320" s="89" t="str">
        <f>IF(AND(C2320&gt;='Risk(dist, colmena)'!$C$9, C2320&lt;='Risk(dist, colmena)'!$E$9), 1, IF(AND(C2320&gt;'Risk(dist, colmena)'!$C$10, C2320&lt;='Risk(dist, colmena)'!$E$10), 2, IF(C2320&gt;='Risk(dist, colmena)'!$C$11, 3, "")))</f>
        <v/>
      </c>
      <c r="E2320" s="173">
        <f>'HP-Api, V2-Sep24'!L2322</f>
        <v>0</v>
      </c>
      <c r="F2320" s="173" t="str">
        <f>IF(AND(E2320&gt;='Risk(dist, colmena)'!$H$9, E2320&lt;='Risk(dist, colmena)'!$J$9), 1, IF(AND(E2320&gt;'Risk(dist, colmena)'!$H$10, E2320&lt;='Risk(dist, colmena)'!$J$10), 2, IF(E2320&gt;='Risk(dist, colmena)'!$H$11, 3, "")))</f>
        <v/>
      </c>
      <c r="G2320" s="88">
        <f>'HP-Api, V2-Sep24'!AH2322</f>
        <v>0</v>
      </c>
      <c r="H2320" s="89" t="str">
        <f t="shared" si="361"/>
        <v/>
      </c>
      <c r="I2320" s="194" t="e">
        <f>('HP-Api, V2-Sep24'!AK2322-'HP-Api, V2-Sep24'!S2322)/'HP-Api, V2-Sep24'!S2322</f>
        <v>#DIV/0!</v>
      </c>
      <c r="J2320" s="89" t="e">
        <f t="shared" si="362"/>
        <v>#DIV/0!</v>
      </c>
      <c r="K2320" s="195">
        <f>'HP-Api, V2-Sep24'!AQ2322</f>
        <v>0</v>
      </c>
      <c r="L2320" s="89">
        <f t="shared" si="363"/>
        <v>1</v>
      </c>
      <c r="M2320" s="88">
        <f>'HP-Api, V2-Sep24'!AM2322</f>
        <v>0</v>
      </c>
      <c r="N2320" s="89" t="str">
        <f t="shared" si="360"/>
        <v/>
      </c>
      <c r="O2320" s="88">
        <f>'HP-Api, V2-Sep24'!AR2322</f>
        <v>0</v>
      </c>
      <c r="P2320" s="89" t="str">
        <f t="shared" si="364"/>
        <v/>
      </c>
      <c r="Q2320" s="89" t="e">
        <f t="shared" si="365"/>
        <v>#VALUE!</v>
      </c>
      <c r="R2320" s="89" t="e">
        <f t="shared" si="366"/>
        <v>#VALUE!</v>
      </c>
      <c r="S2320" s="173">
        <f>'HP-Api, V2-Sep24'!AS2322</f>
        <v>0</v>
      </c>
      <c r="T2320" s="89">
        <f t="shared" si="367"/>
        <v>1</v>
      </c>
      <c r="U2320" s="90" t="e">
        <f t="shared" si="368"/>
        <v>#DIV/0!</v>
      </c>
      <c r="V2320" s="91" t="e">
        <f t="shared" si="369"/>
        <v>#DIV/0!</v>
      </c>
    </row>
    <row r="2321" spans="1:22" x14ac:dyDescent="0.3">
      <c r="A2321" s="88">
        <f>'HP-Api, V2-Sep24'!D2323</f>
        <v>0</v>
      </c>
      <c r="B2321" s="88" cm="1">
        <f t="array" ref="B2321">IF(OR(A2321=DATA!$H$2:$H$13),3,IF(OR(A2321=DATA!$H$14:$H$119),2,1))</f>
        <v>1</v>
      </c>
      <c r="C2321" s="88">
        <f>'HP-Api, V2-Sep24'!G2323</f>
        <v>0</v>
      </c>
      <c r="D2321" s="89" t="str">
        <f>IF(AND(C2321&gt;='Risk(dist, colmena)'!$C$9, C2321&lt;='Risk(dist, colmena)'!$E$9), 1, IF(AND(C2321&gt;'Risk(dist, colmena)'!$C$10, C2321&lt;='Risk(dist, colmena)'!$E$10), 2, IF(C2321&gt;='Risk(dist, colmena)'!$C$11, 3, "")))</f>
        <v/>
      </c>
      <c r="E2321" s="173">
        <f>'HP-Api, V2-Sep24'!L2323</f>
        <v>0</v>
      </c>
      <c r="F2321" s="173" t="str">
        <f>IF(AND(E2321&gt;='Risk(dist, colmena)'!$H$9, E2321&lt;='Risk(dist, colmena)'!$J$9), 1, IF(AND(E2321&gt;'Risk(dist, colmena)'!$H$10, E2321&lt;='Risk(dist, colmena)'!$J$10), 2, IF(E2321&gt;='Risk(dist, colmena)'!$H$11, 3, "")))</f>
        <v/>
      </c>
      <c r="G2321" s="88">
        <f>'HP-Api, V2-Sep24'!AH2323</f>
        <v>0</v>
      </c>
      <c r="H2321" s="89" t="str">
        <f t="shared" si="361"/>
        <v/>
      </c>
      <c r="I2321" s="194" t="e">
        <f>('HP-Api, V2-Sep24'!AK2323-'HP-Api, V2-Sep24'!S2323)/'HP-Api, V2-Sep24'!S2323</f>
        <v>#DIV/0!</v>
      </c>
      <c r="J2321" s="89" t="e">
        <f t="shared" si="362"/>
        <v>#DIV/0!</v>
      </c>
      <c r="K2321" s="195">
        <f>'HP-Api, V2-Sep24'!AQ2323</f>
        <v>0</v>
      </c>
      <c r="L2321" s="89">
        <f t="shared" si="363"/>
        <v>1</v>
      </c>
      <c r="M2321" s="88">
        <f>'HP-Api, V2-Sep24'!AM2323</f>
        <v>0</v>
      </c>
      <c r="N2321" s="89" t="str">
        <f t="shared" si="360"/>
        <v/>
      </c>
      <c r="O2321" s="88">
        <f>'HP-Api, V2-Sep24'!AR2323</f>
        <v>0</v>
      </c>
      <c r="P2321" s="89" t="str">
        <f t="shared" si="364"/>
        <v/>
      </c>
      <c r="Q2321" s="89" t="e">
        <f t="shared" si="365"/>
        <v>#VALUE!</v>
      </c>
      <c r="R2321" s="89" t="e">
        <f t="shared" si="366"/>
        <v>#VALUE!</v>
      </c>
      <c r="S2321" s="173">
        <f>'HP-Api, V2-Sep24'!AS2323</f>
        <v>0</v>
      </c>
      <c r="T2321" s="89">
        <f t="shared" si="367"/>
        <v>1</v>
      </c>
      <c r="U2321" s="90" t="e">
        <f t="shared" si="368"/>
        <v>#DIV/0!</v>
      </c>
      <c r="V2321" s="91" t="e">
        <f t="shared" si="369"/>
        <v>#DIV/0!</v>
      </c>
    </row>
    <row r="2322" spans="1:22" x14ac:dyDescent="0.3">
      <c r="A2322" s="88">
        <f>'HP-Api, V2-Sep24'!D2324</f>
        <v>0</v>
      </c>
      <c r="B2322" s="88" cm="1">
        <f t="array" ref="B2322">IF(OR(A2322=DATA!$H$2:$H$13),3,IF(OR(A2322=DATA!$H$14:$H$119),2,1))</f>
        <v>1</v>
      </c>
      <c r="C2322" s="88">
        <f>'HP-Api, V2-Sep24'!G2324</f>
        <v>0</v>
      </c>
      <c r="D2322" s="89" t="str">
        <f>IF(AND(C2322&gt;='Risk(dist, colmena)'!$C$9, C2322&lt;='Risk(dist, colmena)'!$E$9), 1, IF(AND(C2322&gt;'Risk(dist, colmena)'!$C$10, C2322&lt;='Risk(dist, colmena)'!$E$10), 2, IF(C2322&gt;='Risk(dist, colmena)'!$C$11, 3, "")))</f>
        <v/>
      </c>
      <c r="E2322" s="173">
        <f>'HP-Api, V2-Sep24'!L2324</f>
        <v>0</v>
      </c>
      <c r="F2322" s="173" t="str">
        <f>IF(AND(E2322&gt;='Risk(dist, colmena)'!$H$9, E2322&lt;='Risk(dist, colmena)'!$J$9), 1, IF(AND(E2322&gt;'Risk(dist, colmena)'!$H$10, E2322&lt;='Risk(dist, colmena)'!$J$10), 2, IF(E2322&gt;='Risk(dist, colmena)'!$H$11, 3, "")))</f>
        <v/>
      </c>
      <c r="G2322" s="88">
        <f>'HP-Api, V2-Sep24'!AH2324</f>
        <v>0</v>
      </c>
      <c r="H2322" s="89" t="str">
        <f t="shared" si="361"/>
        <v/>
      </c>
      <c r="I2322" s="194" t="e">
        <f>('HP-Api, V2-Sep24'!AK2324-'HP-Api, V2-Sep24'!S2324)/'HP-Api, V2-Sep24'!S2324</f>
        <v>#DIV/0!</v>
      </c>
      <c r="J2322" s="89" t="e">
        <f t="shared" si="362"/>
        <v>#DIV/0!</v>
      </c>
      <c r="K2322" s="195">
        <f>'HP-Api, V2-Sep24'!AQ2324</f>
        <v>0</v>
      </c>
      <c r="L2322" s="89">
        <f t="shared" si="363"/>
        <v>1</v>
      </c>
      <c r="M2322" s="88">
        <f>'HP-Api, V2-Sep24'!AM2324</f>
        <v>0</v>
      </c>
      <c r="N2322" s="89" t="str">
        <f t="shared" si="360"/>
        <v/>
      </c>
      <c r="O2322" s="88">
        <f>'HP-Api, V2-Sep24'!AR2324</f>
        <v>0</v>
      </c>
      <c r="P2322" s="89" t="str">
        <f t="shared" si="364"/>
        <v/>
      </c>
      <c r="Q2322" s="89" t="e">
        <f t="shared" si="365"/>
        <v>#VALUE!</v>
      </c>
      <c r="R2322" s="89" t="e">
        <f t="shared" si="366"/>
        <v>#VALUE!</v>
      </c>
      <c r="S2322" s="173">
        <f>'HP-Api, V2-Sep24'!AS2324</f>
        <v>0</v>
      </c>
      <c r="T2322" s="89">
        <f t="shared" si="367"/>
        <v>1</v>
      </c>
      <c r="U2322" s="90" t="e">
        <f t="shared" si="368"/>
        <v>#DIV/0!</v>
      </c>
      <c r="V2322" s="91" t="e">
        <f t="shared" si="369"/>
        <v>#DIV/0!</v>
      </c>
    </row>
    <row r="2323" spans="1:22" x14ac:dyDescent="0.3">
      <c r="A2323" s="88">
        <f>'HP-Api, V2-Sep24'!D2325</f>
        <v>0</v>
      </c>
      <c r="B2323" s="88" cm="1">
        <f t="array" ref="B2323">IF(OR(A2323=DATA!$H$2:$H$13),3,IF(OR(A2323=DATA!$H$14:$H$119),2,1))</f>
        <v>1</v>
      </c>
      <c r="C2323" s="88">
        <f>'HP-Api, V2-Sep24'!G2325</f>
        <v>0</v>
      </c>
      <c r="D2323" s="89" t="str">
        <f>IF(AND(C2323&gt;='Risk(dist, colmena)'!$C$9, C2323&lt;='Risk(dist, colmena)'!$E$9), 1, IF(AND(C2323&gt;'Risk(dist, colmena)'!$C$10, C2323&lt;='Risk(dist, colmena)'!$E$10), 2, IF(C2323&gt;='Risk(dist, colmena)'!$C$11, 3, "")))</f>
        <v/>
      </c>
      <c r="E2323" s="173">
        <f>'HP-Api, V2-Sep24'!L2325</f>
        <v>0</v>
      </c>
      <c r="F2323" s="173" t="str">
        <f>IF(AND(E2323&gt;='Risk(dist, colmena)'!$H$9, E2323&lt;='Risk(dist, colmena)'!$J$9), 1, IF(AND(E2323&gt;'Risk(dist, colmena)'!$H$10, E2323&lt;='Risk(dist, colmena)'!$J$10), 2, IF(E2323&gt;='Risk(dist, colmena)'!$H$11, 3, "")))</f>
        <v/>
      </c>
      <c r="G2323" s="88">
        <f>'HP-Api, V2-Sep24'!AH2325</f>
        <v>0</v>
      </c>
      <c r="H2323" s="89" t="str">
        <f t="shared" si="361"/>
        <v/>
      </c>
      <c r="I2323" s="194" t="e">
        <f>('HP-Api, V2-Sep24'!AK2325-'HP-Api, V2-Sep24'!S2325)/'HP-Api, V2-Sep24'!S2325</f>
        <v>#DIV/0!</v>
      </c>
      <c r="J2323" s="89" t="e">
        <f t="shared" si="362"/>
        <v>#DIV/0!</v>
      </c>
      <c r="K2323" s="195">
        <f>'HP-Api, V2-Sep24'!AQ2325</f>
        <v>0</v>
      </c>
      <c r="L2323" s="89">
        <f t="shared" si="363"/>
        <v>1</v>
      </c>
      <c r="M2323" s="88">
        <f>'HP-Api, V2-Sep24'!AM2325</f>
        <v>0</v>
      </c>
      <c r="N2323" s="89" t="str">
        <f t="shared" si="360"/>
        <v/>
      </c>
      <c r="O2323" s="88">
        <f>'HP-Api, V2-Sep24'!AR2325</f>
        <v>0</v>
      </c>
      <c r="P2323" s="89" t="str">
        <f t="shared" si="364"/>
        <v/>
      </c>
      <c r="Q2323" s="89" t="e">
        <f t="shared" si="365"/>
        <v>#VALUE!</v>
      </c>
      <c r="R2323" s="89" t="e">
        <f t="shared" si="366"/>
        <v>#VALUE!</v>
      </c>
      <c r="S2323" s="173">
        <f>'HP-Api, V2-Sep24'!AS2325</f>
        <v>0</v>
      </c>
      <c r="T2323" s="89">
        <f t="shared" si="367"/>
        <v>1</v>
      </c>
      <c r="U2323" s="90" t="e">
        <f t="shared" si="368"/>
        <v>#DIV/0!</v>
      </c>
      <c r="V2323" s="91" t="e">
        <f t="shared" si="369"/>
        <v>#DIV/0!</v>
      </c>
    </row>
    <row r="2324" spans="1:22" x14ac:dyDescent="0.3">
      <c r="A2324" s="88">
        <f>'HP-Api, V2-Sep24'!D2326</f>
        <v>0</v>
      </c>
      <c r="B2324" s="88" cm="1">
        <f t="array" ref="B2324">IF(OR(A2324=DATA!$H$2:$H$13),3,IF(OR(A2324=DATA!$H$14:$H$119),2,1))</f>
        <v>1</v>
      </c>
      <c r="C2324" s="88">
        <f>'HP-Api, V2-Sep24'!G2326</f>
        <v>0</v>
      </c>
      <c r="D2324" s="89" t="str">
        <f>IF(AND(C2324&gt;='Risk(dist, colmena)'!$C$9, C2324&lt;='Risk(dist, colmena)'!$E$9), 1, IF(AND(C2324&gt;'Risk(dist, colmena)'!$C$10, C2324&lt;='Risk(dist, colmena)'!$E$10), 2, IF(C2324&gt;='Risk(dist, colmena)'!$C$11, 3, "")))</f>
        <v/>
      </c>
      <c r="E2324" s="173">
        <f>'HP-Api, V2-Sep24'!L2326</f>
        <v>0</v>
      </c>
      <c r="F2324" s="173" t="str">
        <f>IF(AND(E2324&gt;='Risk(dist, colmena)'!$H$9, E2324&lt;='Risk(dist, colmena)'!$J$9), 1, IF(AND(E2324&gt;'Risk(dist, colmena)'!$H$10, E2324&lt;='Risk(dist, colmena)'!$J$10), 2, IF(E2324&gt;='Risk(dist, colmena)'!$H$11, 3, "")))</f>
        <v/>
      </c>
      <c r="G2324" s="88">
        <f>'HP-Api, V2-Sep24'!AH2326</f>
        <v>0</v>
      </c>
      <c r="H2324" s="89" t="str">
        <f t="shared" si="361"/>
        <v/>
      </c>
      <c r="I2324" s="194" t="e">
        <f>('HP-Api, V2-Sep24'!AK2326-'HP-Api, V2-Sep24'!S2326)/'HP-Api, V2-Sep24'!S2326</f>
        <v>#DIV/0!</v>
      </c>
      <c r="J2324" s="89" t="e">
        <f t="shared" si="362"/>
        <v>#DIV/0!</v>
      </c>
      <c r="K2324" s="195">
        <f>'HP-Api, V2-Sep24'!AQ2326</f>
        <v>0</v>
      </c>
      <c r="L2324" s="89">
        <f t="shared" si="363"/>
        <v>1</v>
      </c>
      <c r="M2324" s="88">
        <f>'HP-Api, V2-Sep24'!AM2326</f>
        <v>0</v>
      </c>
      <c r="N2324" s="89" t="str">
        <f t="shared" si="360"/>
        <v/>
      </c>
      <c r="O2324" s="88">
        <f>'HP-Api, V2-Sep24'!AR2326</f>
        <v>0</v>
      </c>
      <c r="P2324" s="89" t="str">
        <f t="shared" si="364"/>
        <v/>
      </c>
      <c r="Q2324" s="89" t="e">
        <f t="shared" si="365"/>
        <v>#VALUE!</v>
      </c>
      <c r="R2324" s="89" t="e">
        <f t="shared" si="366"/>
        <v>#VALUE!</v>
      </c>
      <c r="S2324" s="173">
        <f>'HP-Api, V2-Sep24'!AS2326</f>
        <v>0</v>
      </c>
      <c r="T2324" s="89">
        <f t="shared" si="367"/>
        <v>1</v>
      </c>
      <c r="U2324" s="90" t="e">
        <f t="shared" si="368"/>
        <v>#DIV/0!</v>
      </c>
      <c r="V2324" s="91" t="e">
        <f t="shared" si="369"/>
        <v>#DIV/0!</v>
      </c>
    </row>
    <row r="2325" spans="1:22" x14ac:dyDescent="0.3">
      <c r="A2325" s="88">
        <f>'HP-Api, V2-Sep24'!D2327</f>
        <v>0</v>
      </c>
      <c r="B2325" s="88" cm="1">
        <f t="array" ref="B2325">IF(OR(A2325=DATA!$H$2:$H$13),3,IF(OR(A2325=DATA!$H$14:$H$119),2,1))</f>
        <v>1</v>
      </c>
      <c r="C2325" s="88">
        <f>'HP-Api, V2-Sep24'!G2327</f>
        <v>0</v>
      </c>
      <c r="D2325" s="89" t="str">
        <f>IF(AND(C2325&gt;='Risk(dist, colmena)'!$C$9, C2325&lt;='Risk(dist, colmena)'!$E$9), 1, IF(AND(C2325&gt;'Risk(dist, colmena)'!$C$10, C2325&lt;='Risk(dist, colmena)'!$E$10), 2, IF(C2325&gt;='Risk(dist, colmena)'!$C$11, 3, "")))</f>
        <v/>
      </c>
      <c r="E2325" s="173">
        <f>'HP-Api, V2-Sep24'!L2327</f>
        <v>0</v>
      </c>
      <c r="F2325" s="173" t="str">
        <f>IF(AND(E2325&gt;='Risk(dist, colmena)'!$H$9, E2325&lt;='Risk(dist, colmena)'!$J$9), 1, IF(AND(E2325&gt;'Risk(dist, colmena)'!$H$10, E2325&lt;='Risk(dist, colmena)'!$J$10), 2, IF(E2325&gt;='Risk(dist, colmena)'!$H$11, 3, "")))</f>
        <v/>
      </c>
      <c r="G2325" s="88">
        <f>'HP-Api, V2-Sep24'!AH2327</f>
        <v>0</v>
      </c>
      <c r="H2325" s="89" t="str">
        <f t="shared" si="361"/>
        <v/>
      </c>
      <c r="I2325" s="194" t="e">
        <f>('HP-Api, V2-Sep24'!AK2327-'HP-Api, V2-Sep24'!S2327)/'HP-Api, V2-Sep24'!S2327</f>
        <v>#DIV/0!</v>
      </c>
      <c r="J2325" s="89" t="e">
        <f t="shared" si="362"/>
        <v>#DIV/0!</v>
      </c>
      <c r="K2325" s="195">
        <f>'HP-Api, V2-Sep24'!AQ2327</f>
        <v>0</v>
      </c>
      <c r="L2325" s="89">
        <f t="shared" si="363"/>
        <v>1</v>
      </c>
      <c r="M2325" s="88">
        <f>'HP-Api, V2-Sep24'!AM2327</f>
        <v>0</v>
      </c>
      <c r="N2325" s="89" t="str">
        <f t="shared" si="360"/>
        <v/>
      </c>
      <c r="O2325" s="88">
        <f>'HP-Api, V2-Sep24'!AR2327</f>
        <v>0</v>
      </c>
      <c r="P2325" s="89" t="str">
        <f t="shared" si="364"/>
        <v/>
      </c>
      <c r="Q2325" s="89" t="e">
        <f t="shared" si="365"/>
        <v>#VALUE!</v>
      </c>
      <c r="R2325" s="89" t="e">
        <f t="shared" si="366"/>
        <v>#VALUE!</v>
      </c>
      <c r="S2325" s="173">
        <f>'HP-Api, V2-Sep24'!AS2327</f>
        <v>0</v>
      </c>
      <c r="T2325" s="89">
        <f t="shared" si="367"/>
        <v>1</v>
      </c>
      <c r="U2325" s="90" t="e">
        <f t="shared" si="368"/>
        <v>#DIV/0!</v>
      </c>
      <c r="V2325" s="91" t="e">
        <f t="shared" si="369"/>
        <v>#DIV/0!</v>
      </c>
    </row>
    <row r="2326" spans="1:22" x14ac:dyDescent="0.3">
      <c r="A2326" s="88">
        <f>'HP-Api, V2-Sep24'!D2328</f>
        <v>0</v>
      </c>
      <c r="B2326" s="88" cm="1">
        <f t="array" ref="B2326">IF(OR(A2326=DATA!$H$2:$H$13),3,IF(OR(A2326=DATA!$H$14:$H$119),2,1))</f>
        <v>1</v>
      </c>
      <c r="C2326" s="88">
        <f>'HP-Api, V2-Sep24'!G2328</f>
        <v>0</v>
      </c>
      <c r="D2326" s="89" t="str">
        <f>IF(AND(C2326&gt;='Risk(dist, colmena)'!$C$9, C2326&lt;='Risk(dist, colmena)'!$E$9), 1, IF(AND(C2326&gt;'Risk(dist, colmena)'!$C$10, C2326&lt;='Risk(dist, colmena)'!$E$10), 2, IF(C2326&gt;='Risk(dist, colmena)'!$C$11, 3, "")))</f>
        <v/>
      </c>
      <c r="E2326" s="173">
        <f>'HP-Api, V2-Sep24'!L2328</f>
        <v>0</v>
      </c>
      <c r="F2326" s="173" t="str">
        <f>IF(AND(E2326&gt;='Risk(dist, colmena)'!$H$9, E2326&lt;='Risk(dist, colmena)'!$J$9), 1, IF(AND(E2326&gt;'Risk(dist, colmena)'!$H$10, E2326&lt;='Risk(dist, colmena)'!$J$10), 2, IF(E2326&gt;='Risk(dist, colmena)'!$H$11, 3, "")))</f>
        <v/>
      </c>
      <c r="G2326" s="88">
        <f>'HP-Api, V2-Sep24'!AH2328</f>
        <v>0</v>
      </c>
      <c r="H2326" s="89" t="str">
        <f t="shared" si="361"/>
        <v/>
      </c>
      <c r="I2326" s="194" t="e">
        <f>('HP-Api, V2-Sep24'!AK2328-'HP-Api, V2-Sep24'!S2328)/'HP-Api, V2-Sep24'!S2328</f>
        <v>#DIV/0!</v>
      </c>
      <c r="J2326" s="89" t="e">
        <f t="shared" si="362"/>
        <v>#DIV/0!</v>
      </c>
      <c r="K2326" s="195">
        <f>'HP-Api, V2-Sep24'!AQ2328</f>
        <v>0</v>
      </c>
      <c r="L2326" s="89">
        <f t="shared" si="363"/>
        <v>1</v>
      </c>
      <c r="M2326" s="88">
        <f>'HP-Api, V2-Sep24'!AM2328</f>
        <v>0</v>
      </c>
      <c r="N2326" s="89" t="str">
        <f t="shared" si="360"/>
        <v/>
      </c>
      <c r="O2326" s="88">
        <f>'HP-Api, V2-Sep24'!AR2328</f>
        <v>0</v>
      </c>
      <c r="P2326" s="89" t="str">
        <f t="shared" si="364"/>
        <v/>
      </c>
      <c r="Q2326" s="89" t="e">
        <f t="shared" si="365"/>
        <v>#VALUE!</v>
      </c>
      <c r="R2326" s="89" t="e">
        <f t="shared" si="366"/>
        <v>#VALUE!</v>
      </c>
      <c r="S2326" s="173">
        <f>'HP-Api, V2-Sep24'!AS2328</f>
        <v>0</v>
      </c>
      <c r="T2326" s="89">
        <f t="shared" si="367"/>
        <v>1</v>
      </c>
      <c r="U2326" s="90" t="e">
        <f t="shared" si="368"/>
        <v>#DIV/0!</v>
      </c>
      <c r="V2326" s="91" t="e">
        <f t="shared" si="369"/>
        <v>#DIV/0!</v>
      </c>
    </row>
    <row r="2327" spans="1:22" x14ac:dyDescent="0.3">
      <c r="A2327" s="88">
        <f>'HP-Api, V2-Sep24'!D2329</f>
        <v>0</v>
      </c>
      <c r="B2327" s="88" cm="1">
        <f t="array" ref="B2327">IF(OR(A2327=DATA!$H$2:$H$13),3,IF(OR(A2327=DATA!$H$14:$H$119),2,1))</f>
        <v>1</v>
      </c>
      <c r="C2327" s="88">
        <f>'HP-Api, V2-Sep24'!G2329</f>
        <v>0</v>
      </c>
      <c r="D2327" s="89" t="str">
        <f>IF(AND(C2327&gt;='Risk(dist, colmena)'!$C$9, C2327&lt;='Risk(dist, colmena)'!$E$9), 1, IF(AND(C2327&gt;'Risk(dist, colmena)'!$C$10, C2327&lt;='Risk(dist, colmena)'!$E$10), 2, IF(C2327&gt;='Risk(dist, colmena)'!$C$11, 3, "")))</f>
        <v/>
      </c>
      <c r="E2327" s="173">
        <f>'HP-Api, V2-Sep24'!L2329</f>
        <v>0</v>
      </c>
      <c r="F2327" s="173" t="str">
        <f>IF(AND(E2327&gt;='Risk(dist, colmena)'!$H$9, E2327&lt;='Risk(dist, colmena)'!$J$9), 1, IF(AND(E2327&gt;'Risk(dist, colmena)'!$H$10, E2327&lt;='Risk(dist, colmena)'!$J$10), 2, IF(E2327&gt;='Risk(dist, colmena)'!$H$11, 3, "")))</f>
        <v/>
      </c>
      <c r="G2327" s="88">
        <f>'HP-Api, V2-Sep24'!AH2329</f>
        <v>0</v>
      </c>
      <c r="H2327" s="89" t="str">
        <f t="shared" si="361"/>
        <v/>
      </c>
      <c r="I2327" s="194" t="e">
        <f>('HP-Api, V2-Sep24'!AK2329-'HP-Api, V2-Sep24'!S2329)/'HP-Api, V2-Sep24'!S2329</f>
        <v>#DIV/0!</v>
      </c>
      <c r="J2327" s="89" t="e">
        <f t="shared" si="362"/>
        <v>#DIV/0!</v>
      </c>
      <c r="K2327" s="195">
        <f>'HP-Api, V2-Sep24'!AQ2329</f>
        <v>0</v>
      </c>
      <c r="L2327" s="89">
        <f t="shared" si="363"/>
        <v>1</v>
      </c>
      <c r="M2327" s="88">
        <f>'HP-Api, V2-Sep24'!AM2329</f>
        <v>0</v>
      </c>
      <c r="N2327" s="89" t="str">
        <f t="shared" si="360"/>
        <v/>
      </c>
      <c r="O2327" s="88">
        <f>'HP-Api, V2-Sep24'!AR2329</f>
        <v>0</v>
      </c>
      <c r="P2327" s="89" t="str">
        <f t="shared" si="364"/>
        <v/>
      </c>
      <c r="Q2327" s="89" t="e">
        <f t="shared" si="365"/>
        <v>#VALUE!</v>
      </c>
      <c r="R2327" s="89" t="e">
        <f t="shared" si="366"/>
        <v>#VALUE!</v>
      </c>
      <c r="S2327" s="173">
        <f>'HP-Api, V2-Sep24'!AS2329</f>
        <v>0</v>
      </c>
      <c r="T2327" s="89">
        <f t="shared" si="367"/>
        <v>1</v>
      </c>
      <c r="U2327" s="90" t="e">
        <f t="shared" si="368"/>
        <v>#DIV/0!</v>
      </c>
      <c r="V2327" s="91" t="e">
        <f t="shared" si="369"/>
        <v>#DIV/0!</v>
      </c>
    </row>
    <row r="2328" spans="1:22" x14ac:dyDescent="0.3">
      <c r="A2328" s="88">
        <f>'HP-Api, V2-Sep24'!D2330</f>
        <v>0</v>
      </c>
      <c r="B2328" s="88" cm="1">
        <f t="array" ref="B2328">IF(OR(A2328=DATA!$H$2:$H$13),3,IF(OR(A2328=DATA!$H$14:$H$119),2,1))</f>
        <v>1</v>
      </c>
      <c r="C2328" s="88">
        <f>'HP-Api, V2-Sep24'!G2330</f>
        <v>0</v>
      </c>
      <c r="D2328" s="89" t="str">
        <f>IF(AND(C2328&gt;='Risk(dist, colmena)'!$C$9, C2328&lt;='Risk(dist, colmena)'!$E$9), 1, IF(AND(C2328&gt;'Risk(dist, colmena)'!$C$10, C2328&lt;='Risk(dist, colmena)'!$E$10), 2, IF(C2328&gt;='Risk(dist, colmena)'!$C$11, 3, "")))</f>
        <v/>
      </c>
      <c r="E2328" s="173">
        <f>'HP-Api, V2-Sep24'!L2330</f>
        <v>0</v>
      </c>
      <c r="F2328" s="173" t="str">
        <f>IF(AND(E2328&gt;='Risk(dist, colmena)'!$H$9, E2328&lt;='Risk(dist, colmena)'!$J$9), 1, IF(AND(E2328&gt;'Risk(dist, colmena)'!$H$10, E2328&lt;='Risk(dist, colmena)'!$J$10), 2, IF(E2328&gt;='Risk(dist, colmena)'!$H$11, 3, "")))</f>
        <v/>
      </c>
      <c r="G2328" s="88">
        <f>'HP-Api, V2-Sep24'!AH2330</f>
        <v>0</v>
      </c>
      <c r="H2328" s="89" t="str">
        <f t="shared" si="361"/>
        <v/>
      </c>
      <c r="I2328" s="194" t="e">
        <f>('HP-Api, V2-Sep24'!AK2330-'HP-Api, V2-Sep24'!S2330)/'HP-Api, V2-Sep24'!S2330</f>
        <v>#DIV/0!</v>
      </c>
      <c r="J2328" s="89" t="e">
        <f t="shared" si="362"/>
        <v>#DIV/0!</v>
      </c>
      <c r="K2328" s="195">
        <f>'HP-Api, V2-Sep24'!AQ2330</f>
        <v>0</v>
      </c>
      <c r="L2328" s="89">
        <f t="shared" si="363"/>
        <v>1</v>
      </c>
      <c r="M2328" s="88">
        <f>'HP-Api, V2-Sep24'!AM2330</f>
        <v>0</v>
      </c>
      <c r="N2328" s="89" t="str">
        <f t="shared" si="360"/>
        <v/>
      </c>
      <c r="O2328" s="88">
        <f>'HP-Api, V2-Sep24'!AR2330</f>
        <v>0</v>
      </c>
      <c r="P2328" s="89" t="str">
        <f t="shared" si="364"/>
        <v/>
      </c>
      <c r="Q2328" s="89" t="e">
        <f t="shared" si="365"/>
        <v>#VALUE!</v>
      </c>
      <c r="R2328" s="89" t="e">
        <f t="shared" si="366"/>
        <v>#VALUE!</v>
      </c>
      <c r="S2328" s="173">
        <f>'HP-Api, V2-Sep24'!AS2330</f>
        <v>0</v>
      </c>
      <c r="T2328" s="89">
        <f t="shared" si="367"/>
        <v>1</v>
      </c>
      <c r="U2328" s="90" t="e">
        <f t="shared" si="368"/>
        <v>#DIV/0!</v>
      </c>
      <c r="V2328" s="91" t="e">
        <f t="shared" si="369"/>
        <v>#DIV/0!</v>
      </c>
    </row>
    <row r="2329" spans="1:22" x14ac:dyDescent="0.3">
      <c r="A2329" s="88">
        <f>'HP-Api, V2-Sep24'!D2331</f>
        <v>0</v>
      </c>
      <c r="B2329" s="88" cm="1">
        <f t="array" ref="B2329">IF(OR(A2329=DATA!$H$2:$H$13),3,IF(OR(A2329=DATA!$H$14:$H$119),2,1))</f>
        <v>1</v>
      </c>
      <c r="C2329" s="88">
        <f>'HP-Api, V2-Sep24'!G2331</f>
        <v>0</v>
      </c>
      <c r="D2329" s="89" t="str">
        <f>IF(AND(C2329&gt;='Risk(dist, colmena)'!$C$9, C2329&lt;='Risk(dist, colmena)'!$E$9), 1, IF(AND(C2329&gt;'Risk(dist, colmena)'!$C$10, C2329&lt;='Risk(dist, colmena)'!$E$10), 2, IF(C2329&gt;='Risk(dist, colmena)'!$C$11, 3, "")))</f>
        <v/>
      </c>
      <c r="E2329" s="173">
        <f>'HP-Api, V2-Sep24'!L2331</f>
        <v>0</v>
      </c>
      <c r="F2329" s="173" t="str">
        <f>IF(AND(E2329&gt;='Risk(dist, colmena)'!$H$9, E2329&lt;='Risk(dist, colmena)'!$J$9), 1, IF(AND(E2329&gt;'Risk(dist, colmena)'!$H$10, E2329&lt;='Risk(dist, colmena)'!$J$10), 2, IF(E2329&gt;='Risk(dist, colmena)'!$H$11, 3, "")))</f>
        <v/>
      </c>
      <c r="G2329" s="88">
        <f>'HP-Api, V2-Sep24'!AH2331</f>
        <v>0</v>
      </c>
      <c r="H2329" s="89" t="str">
        <f t="shared" si="361"/>
        <v/>
      </c>
      <c r="I2329" s="194" t="e">
        <f>('HP-Api, V2-Sep24'!AK2331-'HP-Api, V2-Sep24'!S2331)/'HP-Api, V2-Sep24'!S2331</f>
        <v>#DIV/0!</v>
      </c>
      <c r="J2329" s="89" t="e">
        <f t="shared" si="362"/>
        <v>#DIV/0!</v>
      </c>
      <c r="K2329" s="195">
        <f>'HP-Api, V2-Sep24'!AQ2331</f>
        <v>0</v>
      </c>
      <c r="L2329" s="89">
        <f t="shared" si="363"/>
        <v>1</v>
      </c>
      <c r="M2329" s="88">
        <f>'HP-Api, V2-Sep24'!AM2331</f>
        <v>0</v>
      </c>
      <c r="N2329" s="89" t="str">
        <f t="shared" si="360"/>
        <v/>
      </c>
      <c r="O2329" s="88">
        <f>'HP-Api, V2-Sep24'!AR2331</f>
        <v>0</v>
      </c>
      <c r="P2329" s="89" t="str">
        <f t="shared" si="364"/>
        <v/>
      </c>
      <c r="Q2329" s="89" t="e">
        <f t="shared" si="365"/>
        <v>#VALUE!</v>
      </c>
      <c r="R2329" s="89" t="e">
        <f t="shared" si="366"/>
        <v>#VALUE!</v>
      </c>
      <c r="S2329" s="173">
        <f>'HP-Api, V2-Sep24'!AS2331</f>
        <v>0</v>
      </c>
      <c r="T2329" s="89">
        <f t="shared" si="367"/>
        <v>1</v>
      </c>
      <c r="U2329" s="90" t="e">
        <f t="shared" si="368"/>
        <v>#DIV/0!</v>
      </c>
      <c r="V2329" s="91" t="e">
        <f t="shared" si="369"/>
        <v>#DIV/0!</v>
      </c>
    </row>
    <row r="2330" spans="1:22" x14ac:dyDescent="0.3">
      <c r="A2330" s="88">
        <f>'HP-Api, V2-Sep24'!D2332</f>
        <v>0</v>
      </c>
      <c r="B2330" s="88" cm="1">
        <f t="array" ref="B2330">IF(OR(A2330=DATA!$H$2:$H$13),3,IF(OR(A2330=DATA!$H$14:$H$119),2,1))</f>
        <v>1</v>
      </c>
      <c r="C2330" s="88">
        <f>'HP-Api, V2-Sep24'!G2332</f>
        <v>0</v>
      </c>
      <c r="D2330" s="89" t="str">
        <f>IF(AND(C2330&gt;='Risk(dist, colmena)'!$C$9, C2330&lt;='Risk(dist, colmena)'!$E$9), 1, IF(AND(C2330&gt;'Risk(dist, colmena)'!$C$10, C2330&lt;='Risk(dist, colmena)'!$E$10), 2, IF(C2330&gt;='Risk(dist, colmena)'!$C$11, 3, "")))</f>
        <v/>
      </c>
      <c r="E2330" s="173">
        <f>'HP-Api, V2-Sep24'!L2332</f>
        <v>0</v>
      </c>
      <c r="F2330" s="173" t="str">
        <f>IF(AND(E2330&gt;='Risk(dist, colmena)'!$H$9, E2330&lt;='Risk(dist, colmena)'!$J$9), 1, IF(AND(E2330&gt;'Risk(dist, colmena)'!$H$10, E2330&lt;='Risk(dist, colmena)'!$J$10), 2, IF(E2330&gt;='Risk(dist, colmena)'!$H$11, 3, "")))</f>
        <v/>
      </c>
      <c r="G2330" s="88">
        <f>'HP-Api, V2-Sep24'!AH2332</f>
        <v>0</v>
      </c>
      <c r="H2330" s="89" t="str">
        <f t="shared" si="361"/>
        <v/>
      </c>
      <c r="I2330" s="194" t="e">
        <f>('HP-Api, V2-Sep24'!AK2332-'HP-Api, V2-Sep24'!S2332)/'HP-Api, V2-Sep24'!S2332</f>
        <v>#DIV/0!</v>
      </c>
      <c r="J2330" s="89" t="e">
        <f t="shared" si="362"/>
        <v>#DIV/0!</v>
      </c>
      <c r="K2330" s="195">
        <f>'HP-Api, V2-Sep24'!AQ2332</f>
        <v>0</v>
      </c>
      <c r="L2330" s="89">
        <f t="shared" si="363"/>
        <v>1</v>
      </c>
      <c r="M2330" s="88">
        <f>'HP-Api, V2-Sep24'!AM2332</f>
        <v>0</v>
      </c>
      <c r="N2330" s="89" t="str">
        <f t="shared" si="360"/>
        <v/>
      </c>
      <c r="O2330" s="88">
        <f>'HP-Api, V2-Sep24'!AR2332</f>
        <v>0</v>
      </c>
      <c r="P2330" s="89" t="str">
        <f t="shared" si="364"/>
        <v/>
      </c>
      <c r="Q2330" s="89" t="e">
        <f t="shared" si="365"/>
        <v>#VALUE!</v>
      </c>
      <c r="R2330" s="89" t="e">
        <f t="shared" si="366"/>
        <v>#VALUE!</v>
      </c>
      <c r="S2330" s="173">
        <f>'HP-Api, V2-Sep24'!AS2332</f>
        <v>0</v>
      </c>
      <c r="T2330" s="89">
        <f t="shared" si="367"/>
        <v>1</v>
      </c>
      <c r="U2330" s="90" t="e">
        <f t="shared" si="368"/>
        <v>#DIV/0!</v>
      </c>
      <c r="V2330" s="91" t="e">
        <f t="shared" si="369"/>
        <v>#DIV/0!</v>
      </c>
    </row>
    <row r="2331" spans="1:22" x14ac:dyDescent="0.3">
      <c r="A2331" s="88">
        <f>'HP-Api, V2-Sep24'!D2333</f>
        <v>0</v>
      </c>
      <c r="B2331" s="88" cm="1">
        <f t="array" ref="B2331">IF(OR(A2331=DATA!$H$2:$H$13),3,IF(OR(A2331=DATA!$H$14:$H$119),2,1))</f>
        <v>1</v>
      </c>
      <c r="C2331" s="88">
        <f>'HP-Api, V2-Sep24'!G2333</f>
        <v>0</v>
      </c>
      <c r="D2331" s="89" t="str">
        <f>IF(AND(C2331&gt;='Risk(dist, colmena)'!$C$9, C2331&lt;='Risk(dist, colmena)'!$E$9), 1, IF(AND(C2331&gt;'Risk(dist, colmena)'!$C$10, C2331&lt;='Risk(dist, colmena)'!$E$10), 2, IF(C2331&gt;='Risk(dist, colmena)'!$C$11, 3, "")))</f>
        <v/>
      </c>
      <c r="E2331" s="173">
        <f>'HP-Api, V2-Sep24'!L2333</f>
        <v>0</v>
      </c>
      <c r="F2331" s="173" t="str">
        <f>IF(AND(E2331&gt;='Risk(dist, colmena)'!$H$9, E2331&lt;='Risk(dist, colmena)'!$J$9), 1, IF(AND(E2331&gt;'Risk(dist, colmena)'!$H$10, E2331&lt;='Risk(dist, colmena)'!$J$10), 2, IF(E2331&gt;='Risk(dist, colmena)'!$H$11, 3, "")))</f>
        <v/>
      </c>
      <c r="G2331" s="88">
        <f>'HP-Api, V2-Sep24'!AH2333</f>
        <v>0</v>
      </c>
      <c r="H2331" s="89" t="str">
        <f t="shared" si="361"/>
        <v/>
      </c>
      <c r="I2331" s="194" t="e">
        <f>('HP-Api, V2-Sep24'!AK2333-'HP-Api, V2-Sep24'!S2333)/'HP-Api, V2-Sep24'!S2333</f>
        <v>#DIV/0!</v>
      </c>
      <c r="J2331" s="89" t="e">
        <f t="shared" si="362"/>
        <v>#DIV/0!</v>
      </c>
      <c r="K2331" s="195">
        <f>'HP-Api, V2-Sep24'!AQ2333</f>
        <v>0</v>
      </c>
      <c r="L2331" s="89">
        <f t="shared" si="363"/>
        <v>1</v>
      </c>
      <c r="M2331" s="88">
        <f>'HP-Api, V2-Sep24'!AM2333</f>
        <v>0</v>
      </c>
      <c r="N2331" s="89" t="str">
        <f t="shared" si="360"/>
        <v/>
      </c>
      <c r="O2331" s="88">
        <f>'HP-Api, V2-Sep24'!AR2333</f>
        <v>0</v>
      </c>
      <c r="P2331" s="89" t="str">
        <f t="shared" si="364"/>
        <v/>
      </c>
      <c r="Q2331" s="89" t="e">
        <f t="shared" si="365"/>
        <v>#VALUE!</v>
      </c>
      <c r="R2331" s="89" t="e">
        <f t="shared" si="366"/>
        <v>#VALUE!</v>
      </c>
      <c r="S2331" s="173">
        <f>'HP-Api, V2-Sep24'!AS2333</f>
        <v>0</v>
      </c>
      <c r="T2331" s="89">
        <f t="shared" si="367"/>
        <v>1</v>
      </c>
      <c r="U2331" s="90" t="e">
        <f t="shared" si="368"/>
        <v>#DIV/0!</v>
      </c>
      <c r="V2331" s="91" t="e">
        <f t="shared" si="369"/>
        <v>#DIV/0!</v>
      </c>
    </row>
    <row r="2332" spans="1:22" x14ac:dyDescent="0.3">
      <c r="A2332" s="88">
        <f>'HP-Api, V2-Sep24'!D2334</f>
        <v>0</v>
      </c>
      <c r="B2332" s="88" cm="1">
        <f t="array" ref="B2332">IF(OR(A2332=DATA!$H$2:$H$13),3,IF(OR(A2332=DATA!$H$14:$H$119),2,1))</f>
        <v>1</v>
      </c>
      <c r="C2332" s="88">
        <f>'HP-Api, V2-Sep24'!G2334</f>
        <v>0</v>
      </c>
      <c r="D2332" s="89" t="str">
        <f>IF(AND(C2332&gt;='Risk(dist, colmena)'!$C$9, C2332&lt;='Risk(dist, colmena)'!$E$9), 1, IF(AND(C2332&gt;'Risk(dist, colmena)'!$C$10, C2332&lt;='Risk(dist, colmena)'!$E$10), 2, IF(C2332&gt;='Risk(dist, colmena)'!$C$11, 3, "")))</f>
        <v/>
      </c>
      <c r="E2332" s="173">
        <f>'HP-Api, V2-Sep24'!L2334</f>
        <v>0</v>
      </c>
      <c r="F2332" s="173" t="str">
        <f>IF(AND(E2332&gt;='Risk(dist, colmena)'!$H$9, E2332&lt;='Risk(dist, colmena)'!$J$9), 1, IF(AND(E2332&gt;'Risk(dist, colmena)'!$H$10, E2332&lt;='Risk(dist, colmena)'!$J$10), 2, IF(E2332&gt;='Risk(dist, colmena)'!$H$11, 3, "")))</f>
        <v/>
      </c>
      <c r="G2332" s="88">
        <f>'HP-Api, V2-Sep24'!AH2334</f>
        <v>0</v>
      </c>
      <c r="H2332" s="89" t="str">
        <f t="shared" si="361"/>
        <v/>
      </c>
      <c r="I2332" s="194" t="e">
        <f>('HP-Api, V2-Sep24'!AK2334-'HP-Api, V2-Sep24'!S2334)/'HP-Api, V2-Sep24'!S2334</f>
        <v>#DIV/0!</v>
      </c>
      <c r="J2332" s="89" t="e">
        <f t="shared" si="362"/>
        <v>#DIV/0!</v>
      </c>
      <c r="K2332" s="195">
        <f>'HP-Api, V2-Sep24'!AQ2334</f>
        <v>0</v>
      </c>
      <c r="L2332" s="89">
        <f t="shared" si="363"/>
        <v>1</v>
      </c>
      <c r="M2332" s="88">
        <f>'HP-Api, V2-Sep24'!AM2334</f>
        <v>0</v>
      </c>
      <c r="N2332" s="89" t="str">
        <f t="shared" si="360"/>
        <v/>
      </c>
      <c r="O2332" s="88">
        <f>'HP-Api, V2-Sep24'!AR2334</f>
        <v>0</v>
      </c>
      <c r="P2332" s="89" t="str">
        <f t="shared" si="364"/>
        <v/>
      </c>
      <c r="Q2332" s="89" t="e">
        <f t="shared" si="365"/>
        <v>#VALUE!</v>
      </c>
      <c r="R2332" s="89" t="e">
        <f t="shared" si="366"/>
        <v>#VALUE!</v>
      </c>
      <c r="S2332" s="173">
        <f>'HP-Api, V2-Sep24'!AS2334</f>
        <v>0</v>
      </c>
      <c r="T2332" s="89">
        <f t="shared" si="367"/>
        <v>1</v>
      </c>
      <c r="U2332" s="90" t="e">
        <f t="shared" si="368"/>
        <v>#DIV/0!</v>
      </c>
      <c r="V2332" s="91" t="e">
        <f t="shared" si="369"/>
        <v>#DIV/0!</v>
      </c>
    </row>
    <row r="2333" spans="1:22" x14ac:dyDescent="0.3">
      <c r="A2333" s="88">
        <f>'HP-Api, V2-Sep24'!D2335</f>
        <v>0</v>
      </c>
      <c r="B2333" s="88" cm="1">
        <f t="array" ref="B2333">IF(OR(A2333=DATA!$H$2:$H$13),3,IF(OR(A2333=DATA!$H$14:$H$119),2,1))</f>
        <v>1</v>
      </c>
      <c r="C2333" s="88">
        <f>'HP-Api, V2-Sep24'!G2335</f>
        <v>0</v>
      </c>
      <c r="D2333" s="89" t="str">
        <f>IF(AND(C2333&gt;='Risk(dist, colmena)'!$C$9, C2333&lt;='Risk(dist, colmena)'!$E$9), 1, IF(AND(C2333&gt;'Risk(dist, colmena)'!$C$10, C2333&lt;='Risk(dist, colmena)'!$E$10), 2, IF(C2333&gt;='Risk(dist, colmena)'!$C$11, 3, "")))</f>
        <v/>
      </c>
      <c r="E2333" s="173">
        <f>'HP-Api, V2-Sep24'!L2335</f>
        <v>0</v>
      </c>
      <c r="F2333" s="173" t="str">
        <f>IF(AND(E2333&gt;='Risk(dist, colmena)'!$H$9, E2333&lt;='Risk(dist, colmena)'!$J$9), 1, IF(AND(E2333&gt;'Risk(dist, colmena)'!$H$10, E2333&lt;='Risk(dist, colmena)'!$J$10), 2, IF(E2333&gt;='Risk(dist, colmena)'!$H$11, 3, "")))</f>
        <v/>
      </c>
      <c r="G2333" s="88">
        <f>'HP-Api, V2-Sep24'!AH2335</f>
        <v>0</v>
      </c>
      <c r="H2333" s="89" t="str">
        <f t="shared" si="361"/>
        <v/>
      </c>
      <c r="I2333" s="194" t="e">
        <f>('HP-Api, V2-Sep24'!AK2335-'HP-Api, V2-Sep24'!S2335)/'HP-Api, V2-Sep24'!S2335</f>
        <v>#DIV/0!</v>
      </c>
      <c r="J2333" s="89" t="e">
        <f t="shared" si="362"/>
        <v>#DIV/0!</v>
      </c>
      <c r="K2333" s="195">
        <f>'HP-Api, V2-Sep24'!AQ2335</f>
        <v>0</v>
      </c>
      <c r="L2333" s="89">
        <f t="shared" si="363"/>
        <v>1</v>
      </c>
      <c r="M2333" s="88">
        <f>'HP-Api, V2-Sep24'!AM2335</f>
        <v>0</v>
      </c>
      <c r="N2333" s="89" t="str">
        <f t="shared" si="360"/>
        <v/>
      </c>
      <c r="O2333" s="88">
        <f>'HP-Api, V2-Sep24'!AR2335</f>
        <v>0</v>
      </c>
      <c r="P2333" s="89" t="str">
        <f t="shared" si="364"/>
        <v/>
      </c>
      <c r="Q2333" s="89" t="e">
        <f t="shared" si="365"/>
        <v>#VALUE!</v>
      </c>
      <c r="R2333" s="89" t="e">
        <f t="shared" si="366"/>
        <v>#VALUE!</v>
      </c>
      <c r="S2333" s="173">
        <f>'HP-Api, V2-Sep24'!AS2335</f>
        <v>0</v>
      </c>
      <c r="T2333" s="89">
        <f t="shared" si="367"/>
        <v>1</v>
      </c>
      <c r="U2333" s="90" t="e">
        <f t="shared" si="368"/>
        <v>#DIV/0!</v>
      </c>
      <c r="V2333" s="91" t="e">
        <f t="shared" si="369"/>
        <v>#DIV/0!</v>
      </c>
    </row>
    <row r="2334" spans="1:22" x14ac:dyDescent="0.3">
      <c r="A2334" s="88">
        <f>'HP-Api, V2-Sep24'!D2336</f>
        <v>0</v>
      </c>
      <c r="B2334" s="88" cm="1">
        <f t="array" ref="B2334">IF(OR(A2334=DATA!$H$2:$H$13),3,IF(OR(A2334=DATA!$H$14:$H$119),2,1))</f>
        <v>1</v>
      </c>
      <c r="C2334" s="88">
        <f>'HP-Api, V2-Sep24'!G2336</f>
        <v>0</v>
      </c>
      <c r="D2334" s="89" t="str">
        <f>IF(AND(C2334&gt;='Risk(dist, colmena)'!$C$9, C2334&lt;='Risk(dist, colmena)'!$E$9), 1, IF(AND(C2334&gt;'Risk(dist, colmena)'!$C$10, C2334&lt;='Risk(dist, colmena)'!$E$10), 2, IF(C2334&gt;='Risk(dist, colmena)'!$C$11, 3, "")))</f>
        <v/>
      </c>
      <c r="E2334" s="173">
        <f>'HP-Api, V2-Sep24'!L2336</f>
        <v>0</v>
      </c>
      <c r="F2334" s="173" t="str">
        <f>IF(AND(E2334&gt;='Risk(dist, colmena)'!$H$9, E2334&lt;='Risk(dist, colmena)'!$J$9), 1, IF(AND(E2334&gt;'Risk(dist, colmena)'!$H$10, E2334&lt;='Risk(dist, colmena)'!$J$10), 2, IF(E2334&gt;='Risk(dist, colmena)'!$H$11, 3, "")))</f>
        <v/>
      </c>
      <c r="G2334" s="88">
        <f>'HP-Api, V2-Sep24'!AH2336</f>
        <v>0</v>
      </c>
      <c r="H2334" s="89" t="str">
        <f t="shared" si="361"/>
        <v/>
      </c>
      <c r="I2334" s="194" t="e">
        <f>('HP-Api, V2-Sep24'!AK2336-'HP-Api, V2-Sep24'!S2336)/'HP-Api, V2-Sep24'!S2336</f>
        <v>#DIV/0!</v>
      </c>
      <c r="J2334" s="89" t="e">
        <f t="shared" si="362"/>
        <v>#DIV/0!</v>
      </c>
      <c r="K2334" s="195">
        <f>'HP-Api, V2-Sep24'!AQ2336</f>
        <v>0</v>
      </c>
      <c r="L2334" s="89">
        <f t="shared" si="363"/>
        <v>1</v>
      </c>
      <c r="M2334" s="88">
        <f>'HP-Api, V2-Sep24'!AM2336</f>
        <v>0</v>
      </c>
      <c r="N2334" s="89" t="str">
        <f t="shared" si="360"/>
        <v/>
      </c>
      <c r="O2334" s="88">
        <f>'HP-Api, V2-Sep24'!AR2336</f>
        <v>0</v>
      </c>
      <c r="P2334" s="89" t="str">
        <f t="shared" si="364"/>
        <v/>
      </c>
      <c r="Q2334" s="89" t="e">
        <f t="shared" si="365"/>
        <v>#VALUE!</v>
      </c>
      <c r="R2334" s="89" t="e">
        <f t="shared" si="366"/>
        <v>#VALUE!</v>
      </c>
      <c r="S2334" s="173">
        <f>'HP-Api, V2-Sep24'!AS2336</f>
        <v>0</v>
      </c>
      <c r="T2334" s="89">
        <f t="shared" si="367"/>
        <v>1</v>
      </c>
      <c r="U2334" s="90" t="e">
        <f t="shared" si="368"/>
        <v>#DIV/0!</v>
      </c>
      <c r="V2334" s="91" t="e">
        <f t="shared" si="369"/>
        <v>#DIV/0!</v>
      </c>
    </row>
    <row r="2335" spans="1:22" x14ac:dyDescent="0.3">
      <c r="A2335" s="88">
        <f>'HP-Api, V2-Sep24'!D2337</f>
        <v>0</v>
      </c>
      <c r="B2335" s="88" cm="1">
        <f t="array" ref="B2335">IF(OR(A2335=DATA!$H$2:$H$13),3,IF(OR(A2335=DATA!$H$14:$H$119),2,1))</f>
        <v>1</v>
      </c>
      <c r="C2335" s="88">
        <f>'HP-Api, V2-Sep24'!G2337</f>
        <v>0</v>
      </c>
      <c r="D2335" s="89" t="str">
        <f>IF(AND(C2335&gt;='Risk(dist, colmena)'!$C$9, C2335&lt;='Risk(dist, colmena)'!$E$9), 1, IF(AND(C2335&gt;'Risk(dist, colmena)'!$C$10, C2335&lt;='Risk(dist, colmena)'!$E$10), 2, IF(C2335&gt;='Risk(dist, colmena)'!$C$11, 3, "")))</f>
        <v/>
      </c>
      <c r="E2335" s="173">
        <f>'HP-Api, V2-Sep24'!L2337</f>
        <v>0</v>
      </c>
      <c r="F2335" s="173" t="str">
        <f>IF(AND(E2335&gt;='Risk(dist, colmena)'!$H$9, E2335&lt;='Risk(dist, colmena)'!$J$9), 1, IF(AND(E2335&gt;'Risk(dist, colmena)'!$H$10, E2335&lt;='Risk(dist, colmena)'!$J$10), 2, IF(E2335&gt;='Risk(dist, colmena)'!$H$11, 3, "")))</f>
        <v/>
      </c>
      <c r="G2335" s="88">
        <f>'HP-Api, V2-Sep24'!AH2337</f>
        <v>0</v>
      </c>
      <c r="H2335" s="89" t="str">
        <f t="shared" si="361"/>
        <v/>
      </c>
      <c r="I2335" s="194" t="e">
        <f>('HP-Api, V2-Sep24'!AK2337-'HP-Api, V2-Sep24'!S2337)/'HP-Api, V2-Sep24'!S2337</f>
        <v>#DIV/0!</v>
      </c>
      <c r="J2335" s="89" t="e">
        <f t="shared" si="362"/>
        <v>#DIV/0!</v>
      </c>
      <c r="K2335" s="195">
        <f>'HP-Api, V2-Sep24'!AQ2337</f>
        <v>0</v>
      </c>
      <c r="L2335" s="89">
        <f t="shared" si="363"/>
        <v>1</v>
      </c>
      <c r="M2335" s="88">
        <f>'HP-Api, V2-Sep24'!AM2337</f>
        <v>0</v>
      </c>
      <c r="N2335" s="89" t="str">
        <f t="shared" si="360"/>
        <v/>
      </c>
      <c r="O2335" s="88">
        <f>'HP-Api, V2-Sep24'!AR2337</f>
        <v>0</v>
      </c>
      <c r="P2335" s="89" t="str">
        <f t="shared" si="364"/>
        <v/>
      </c>
      <c r="Q2335" s="89" t="e">
        <f t="shared" si="365"/>
        <v>#VALUE!</v>
      </c>
      <c r="R2335" s="89" t="e">
        <f t="shared" si="366"/>
        <v>#VALUE!</v>
      </c>
      <c r="S2335" s="173">
        <f>'HP-Api, V2-Sep24'!AS2337</f>
        <v>0</v>
      </c>
      <c r="T2335" s="89">
        <f t="shared" si="367"/>
        <v>1</v>
      </c>
      <c r="U2335" s="90" t="e">
        <f t="shared" si="368"/>
        <v>#DIV/0!</v>
      </c>
      <c r="V2335" s="91" t="e">
        <f t="shared" si="369"/>
        <v>#DIV/0!</v>
      </c>
    </row>
    <row r="2336" spans="1:22" x14ac:dyDescent="0.3">
      <c r="A2336" s="88">
        <f>'HP-Api, V2-Sep24'!D2338</f>
        <v>0</v>
      </c>
      <c r="B2336" s="88" cm="1">
        <f t="array" ref="B2336">IF(OR(A2336=DATA!$H$2:$H$13),3,IF(OR(A2336=DATA!$H$14:$H$119),2,1))</f>
        <v>1</v>
      </c>
      <c r="C2336" s="88">
        <f>'HP-Api, V2-Sep24'!G2338</f>
        <v>0</v>
      </c>
      <c r="D2336" s="89" t="str">
        <f>IF(AND(C2336&gt;='Risk(dist, colmena)'!$C$9, C2336&lt;='Risk(dist, colmena)'!$E$9), 1, IF(AND(C2336&gt;'Risk(dist, colmena)'!$C$10, C2336&lt;='Risk(dist, colmena)'!$E$10), 2, IF(C2336&gt;='Risk(dist, colmena)'!$C$11, 3, "")))</f>
        <v/>
      </c>
      <c r="E2336" s="173">
        <f>'HP-Api, V2-Sep24'!L2338</f>
        <v>0</v>
      </c>
      <c r="F2336" s="173" t="str">
        <f>IF(AND(E2336&gt;='Risk(dist, colmena)'!$H$9, E2336&lt;='Risk(dist, colmena)'!$J$9), 1, IF(AND(E2336&gt;'Risk(dist, colmena)'!$H$10, E2336&lt;='Risk(dist, colmena)'!$J$10), 2, IF(E2336&gt;='Risk(dist, colmena)'!$H$11, 3, "")))</f>
        <v/>
      </c>
      <c r="G2336" s="88">
        <f>'HP-Api, V2-Sep24'!AH2338</f>
        <v>0</v>
      </c>
      <c r="H2336" s="89" t="str">
        <f t="shared" si="361"/>
        <v/>
      </c>
      <c r="I2336" s="194" t="e">
        <f>('HP-Api, V2-Sep24'!AK2338-'HP-Api, V2-Sep24'!S2338)/'HP-Api, V2-Sep24'!S2338</f>
        <v>#DIV/0!</v>
      </c>
      <c r="J2336" s="89" t="e">
        <f t="shared" si="362"/>
        <v>#DIV/0!</v>
      </c>
      <c r="K2336" s="195">
        <f>'HP-Api, V2-Sep24'!AQ2338</f>
        <v>0</v>
      </c>
      <c r="L2336" s="89">
        <f t="shared" si="363"/>
        <v>1</v>
      </c>
      <c r="M2336" s="88">
        <f>'HP-Api, V2-Sep24'!AM2338</f>
        <v>0</v>
      </c>
      <c r="N2336" s="89" t="str">
        <f t="shared" si="360"/>
        <v/>
      </c>
      <c r="O2336" s="88">
        <f>'HP-Api, V2-Sep24'!AR2338</f>
        <v>0</v>
      </c>
      <c r="P2336" s="89" t="str">
        <f t="shared" si="364"/>
        <v/>
      </c>
      <c r="Q2336" s="89" t="e">
        <f t="shared" si="365"/>
        <v>#VALUE!</v>
      </c>
      <c r="R2336" s="89" t="e">
        <f t="shared" si="366"/>
        <v>#VALUE!</v>
      </c>
      <c r="S2336" s="173">
        <f>'HP-Api, V2-Sep24'!AS2338</f>
        <v>0</v>
      </c>
      <c r="T2336" s="89">
        <f t="shared" si="367"/>
        <v>1</v>
      </c>
      <c r="U2336" s="90" t="e">
        <f t="shared" si="368"/>
        <v>#DIV/0!</v>
      </c>
      <c r="V2336" s="91" t="e">
        <f t="shared" si="369"/>
        <v>#DIV/0!</v>
      </c>
    </row>
    <row r="2337" spans="1:22" x14ac:dyDescent="0.3">
      <c r="A2337" s="88">
        <f>'HP-Api, V2-Sep24'!D2339</f>
        <v>0</v>
      </c>
      <c r="B2337" s="88" cm="1">
        <f t="array" ref="B2337">IF(OR(A2337=DATA!$H$2:$H$13),3,IF(OR(A2337=DATA!$H$14:$H$119),2,1))</f>
        <v>1</v>
      </c>
      <c r="C2337" s="88">
        <f>'HP-Api, V2-Sep24'!G2339</f>
        <v>0</v>
      </c>
      <c r="D2337" s="89" t="str">
        <f>IF(AND(C2337&gt;='Risk(dist, colmena)'!$C$9, C2337&lt;='Risk(dist, colmena)'!$E$9), 1, IF(AND(C2337&gt;'Risk(dist, colmena)'!$C$10, C2337&lt;='Risk(dist, colmena)'!$E$10), 2, IF(C2337&gt;='Risk(dist, colmena)'!$C$11, 3, "")))</f>
        <v/>
      </c>
      <c r="E2337" s="173">
        <f>'HP-Api, V2-Sep24'!L2339</f>
        <v>0</v>
      </c>
      <c r="F2337" s="173" t="str">
        <f>IF(AND(E2337&gt;='Risk(dist, colmena)'!$H$9, E2337&lt;='Risk(dist, colmena)'!$J$9), 1, IF(AND(E2337&gt;'Risk(dist, colmena)'!$H$10, E2337&lt;='Risk(dist, colmena)'!$J$10), 2, IF(E2337&gt;='Risk(dist, colmena)'!$H$11, 3, "")))</f>
        <v/>
      </c>
      <c r="G2337" s="88">
        <f>'HP-Api, V2-Sep24'!AH2339</f>
        <v>0</v>
      </c>
      <c r="H2337" s="89" t="str">
        <f t="shared" si="361"/>
        <v/>
      </c>
      <c r="I2337" s="194" t="e">
        <f>('HP-Api, V2-Sep24'!AK2339-'HP-Api, V2-Sep24'!S2339)/'HP-Api, V2-Sep24'!S2339</f>
        <v>#DIV/0!</v>
      </c>
      <c r="J2337" s="89" t="e">
        <f t="shared" si="362"/>
        <v>#DIV/0!</v>
      </c>
      <c r="K2337" s="195">
        <f>'HP-Api, V2-Sep24'!AQ2339</f>
        <v>0</v>
      </c>
      <c r="L2337" s="89">
        <f t="shared" si="363"/>
        <v>1</v>
      </c>
      <c r="M2337" s="88">
        <f>'HP-Api, V2-Sep24'!AM2339</f>
        <v>0</v>
      </c>
      <c r="N2337" s="89" t="str">
        <f t="shared" si="360"/>
        <v/>
      </c>
      <c r="O2337" s="88">
        <f>'HP-Api, V2-Sep24'!AR2339</f>
        <v>0</v>
      </c>
      <c r="P2337" s="89" t="str">
        <f t="shared" si="364"/>
        <v/>
      </c>
      <c r="Q2337" s="89" t="e">
        <f t="shared" si="365"/>
        <v>#VALUE!</v>
      </c>
      <c r="R2337" s="89" t="e">
        <f t="shared" si="366"/>
        <v>#VALUE!</v>
      </c>
      <c r="S2337" s="173">
        <f>'HP-Api, V2-Sep24'!AS2339</f>
        <v>0</v>
      </c>
      <c r="T2337" s="89">
        <f t="shared" si="367"/>
        <v>1</v>
      </c>
      <c r="U2337" s="90" t="e">
        <f t="shared" si="368"/>
        <v>#DIV/0!</v>
      </c>
      <c r="V2337" s="91" t="e">
        <f t="shared" si="369"/>
        <v>#DIV/0!</v>
      </c>
    </row>
    <row r="2338" spans="1:22" x14ac:dyDescent="0.3">
      <c r="A2338" s="88">
        <f>'HP-Api, V2-Sep24'!D2340</f>
        <v>0</v>
      </c>
      <c r="B2338" s="88" cm="1">
        <f t="array" ref="B2338">IF(OR(A2338=DATA!$H$2:$H$13),3,IF(OR(A2338=DATA!$H$14:$H$119),2,1))</f>
        <v>1</v>
      </c>
      <c r="C2338" s="88">
        <f>'HP-Api, V2-Sep24'!G2340</f>
        <v>0</v>
      </c>
      <c r="D2338" s="89" t="str">
        <f>IF(AND(C2338&gt;='Risk(dist, colmena)'!$C$9, C2338&lt;='Risk(dist, colmena)'!$E$9), 1, IF(AND(C2338&gt;'Risk(dist, colmena)'!$C$10, C2338&lt;='Risk(dist, colmena)'!$E$10), 2, IF(C2338&gt;='Risk(dist, colmena)'!$C$11, 3, "")))</f>
        <v/>
      </c>
      <c r="E2338" s="173">
        <f>'HP-Api, V2-Sep24'!L2340</f>
        <v>0</v>
      </c>
      <c r="F2338" s="173" t="str">
        <f>IF(AND(E2338&gt;='Risk(dist, colmena)'!$H$9, E2338&lt;='Risk(dist, colmena)'!$J$9), 1, IF(AND(E2338&gt;'Risk(dist, colmena)'!$H$10, E2338&lt;='Risk(dist, colmena)'!$J$10), 2, IF(E2338&gt;='Risk(dist, colmena)'!$H$11, 3, "")))</f>
        <v/>
      </c>
      <c r="G2338" s="88">
        <f>'HP-Api, V2-Sep24'!AH2340</f>
        <v>0</v>
      </c>
      <c r="H2338" s="89" t="str">
        <f t="shared" si="361"/>
        <v/>
      </c>
      <c r="I2338" s="194" t="e">
        <f>('HP-Api, V2-Sep24'!AK2340-'HP-Api, V2-Sep24'!S2340)/'HP-Api, V2-Sep24'!S2340</f>
        <v>#DIV/0!</v>
      </c>
      <c r="J2338" s="89" t="e">
        <f t="shared" si="362"/>
        <v>#DIV/0!</v>
      </c>
      <c r="K2338" s="195">
        <f>'HP-Api, V2-Sep24'!AQ2340</f>
        <v>0</v>
      </c>
      <c r="L2338" s="89">
        <f t="shared" si="363"/>
        <v>1</v>
      </c>
      <c r="M2338" s="88">
        <f>'HP-Api, V2-Sep24'!AM2340</f>
        <v>0</v>
      </c>
      <c r="N2338" s="89" t="str">
        <f t="shared" si="360"/>
        <v/>
      </c>
      <c r="O2338" s="88">
        <f>'HP-Api, V2-Sep24'!AR2340</f>
        <v>0</v>
      </c>
      <c r="P2338" s="89" t="str">
        <f t="shared" si="364"/>
        <v/>
      </c>
      <c r="Q2338" s="89" t="e">
        <f t="shared" si="365"/>
        <v>#VALUE!</v>
      </c>
      <c r="R2338" s="89" t="e">
        <f t="shared" si="366"/>
        <v>#VALUE!</v>
      </c>
      <c r="S2338" s="173">
        <f>'HP-Api, V2-Sep24'!AS2340</f>
        <v>0</v>
      </c>
      <c r="T2338" s="89">
        <f t="shared" si="367"/>
        <v>1</v>
      </c>
      <c r="U2338" s="90" t="e">
        <f t="shared" si="368"/>
        <v>#DIV/0!</v>
      </c>
      <c r="V2338" s="91" t="e">
        <f t="shared" si="369"/>
        <v>#DIV/0!</v>
      </c>
    </row>
    <row r="2339" spans="1:22" x14ac:dyDescent="0.3">
      <c r="A2339" s="88">
        <f>'HP-Api, V2-Sep24'!D2341</f>
        <v>0</v>
      </c>
      <c r="B2339" s="88" cm="1">
        <f t="array" ref="B2339">IF(OR(A2339=DATA!$H$2:$H$13),3,IF(OR(A2339=DATA!$H$14:$H$119),2,1))</f>
        <v>1</v>
      </c>
      <c r="C2339" s="88">
        <f>'HP-Api, V2-Sep24'!G2341</f>
        <v>0</v>
      </c>
      <c r="D2339" s="89" t="str">
        <f>IF(AND(C2339&gt;='Risk(dist, colmena)'!$C$9, C2339&lt;='Risk(dist, colmena)'!$E$9), 1, IF(AND(C2339&gt;'Risk(dist, colmena)'!$C$10, C2339&lt;='Risk(dist, colmena)'!$E$10), 2, IF(C2339&gt;='Risk(dist, colmena)'!$C$11, 3, "")))</f>
        <v/>
      </c>
      <c r="E2339" s="173">
        <f>'HP-Api, V2-Sep24'!L2341</f>
        <v>0</v>
      </c>
      <c r="F2339" s="173" t="str">
        <f>IF(AND(E2339&gt;='Risk(dist, colmena)'!$H$9, E2339&lt;='Risk(dist, colmena)'!$J$9), 1, IF(AND(E2339&gt;'Risk(dist, colmena)'!$H$10, E2339&lt;='Risk(dist, colmena)'!$J$10), 2, IF(E2339&gt;='Risk(dist, colmena)'!$H$11, 3, "")))</f>
        <v/>
      </c>
      <c r="G2339" s="88">
        <f>'HP-Api, V2-Sep24'!AH2341</f>
        <v>0</v>
      </c>
      <c r="H2339" s="89" t="str">
        <f t="shared" si="361"/>
        <v/>
      </c>
      <c r="I2339" s="194" t="e">
        <f>('HP-Api, V2-Sep24'!AK2341-'HP-Api, V2-Sep24'!S2341)/'HP-Api, V2-Sep24'!S2341</f>
        <v>#DIV/0!</v>
      </c>
      <c r="J2339" s="89" t="e">
        <f t="shared" si="362"/>
        <v>#DIV/0!</v>
      </c>
      <c r="K2339" s="195">
        <f>'HP-Api, V2-Sep24'!AQ2341</f>
        <v>0</v>
      </c>
      <c r="L2339" s="89">
        <f t="shared" si="363"/>
        <v>1</v>
      </c>
      <c r="M2339" s="88">
        <f>'HP-Api, V2-Sep24'!AM2341</f>
        <v>0</v>
      </c>
      <c r="N2339" s="89" t="str">
        <f t="shared" si="360"/>
        <v/>
      </c>
      <c r="O2339" s="88">
        <f>'HP-Api, V2-Sep24'!AR2341</f>
        <v>0</v>
      </c>
      <c r="P2339" s="89" t="str">
        <f t="shared" si="364"/>
        <v/>
      </c>
      <c r="Q2339" s="89" t="e">
        <f t="shared" si="365"/>
        <v>#VALUE!</v>
      </c>
      <c r="R2339" s="89" t="e">
        <f t="shared" si="366"/>
        <v>#VALUE!</v>
      </c>
      <c r="S2339" s="173">
        <f>'HP-Api, V2-Sep24'!AS2341</f>
        <v>0</v>
      </c>
      <c r="T2339" s="89">
        <f t="shared" si="367"/>
        <v>1</v>
      </c>
      <c r="U2339" s="90" t="e">
        <f t="shared" si="368"/>
        <v>#DIV/0!</v>
      </c>
      <c r="V2339" s="91" t="e">
        <f t="shared" si="369"/>
        <v>#DIV/0!</v>
      </c>
    </row>
    <row r="2340" spans="1:22" x14ac:dyDescent="0.3">
      <c r="A2340" s="88">
        <f>'HP-Api, V2-Sep24'!D2342</f>
        <v>0</v>
      </c>
      <c r="B2340" s="88" cm="1">
        <f t="array" ref="B2340">IF(OR(A2340=DATA!$H$2:$H$13),3,IF(OR(A2340=DATA!$H$14:$H$119),2,1))</f>
        <v>1</v>
      </c>
      <c r="C2340" s="88">
        <f>'HP-Api, V2-Sep24'!G2342</f>
        <v>0</v>
      </c>
      <c r="D2340" s="89" t="str">
        <f>IF(AND(C2340&gt;='Risk(dist, colmena)'!$C$9, C2340&lt;='Risk(dist, colmena)'!$E$9), 1, IF(AND(C2340&gt;'Risk(dist, colmena)'!$C$10, C2340&lt;='Risk(dist, colmena)'!$E$10), 2, IF(C2340&gt;='Risk(dist, colmena)'!$C$11, 3, "")))</f>
        <v/>
      </c>
      <c r="E2340" s="173">
        <f>'HP-Api, V2-Sep24'!L2342</f>
        <v>0</v>
      </c>
      <c r="F2340" s="173" t="str">
        <f>IF(AND(E2340&gt;='Risk(dist, colmena)'!$H$9, E2340&lt;='Risk(dist, colmena)'!$J$9), 1, IF(AND(E2340&gt;'Risk(dist, colmena)'!$H$10, E2340&lt;='Risk(dist, colmena)'!$J$10), 2, IF(E2340&gt;='Risk(dist, colmena)'!$H$11, 3, "")))</f>
        <v/>
      </c>
      <c r="G2340" s="88">
        <f>'HP-Api, V2-Sep24'!AH2342</f>
        <v>0</v>
      </c>
      <c r="H2340" s="89" t="str">
        <f t="shared" si="361"/>
        <v/>
      </c>
      <c r="I2340" s="194" t="e">
        <f>('HP-Api, V2-Sep24'!AK2342-'HP-Api, V2-Sep24'!S2342)/'HP-Api, V2-Sep24'!S2342</f>
        <v>#DIV/0!</v>
      </c>
      <c r="J2340" s="89" t="e">
        <f t="shared" si="362"/>
        <v>#DIV/0!</v>
      </c>
      <c r="K2340" s="195">
        <f>'HP-Api, V2-Sep24'!AQ2342</f>
        <v>0</v>
      </c>
      <c r="L2340" s="89">
        <f t="shared" si="363"/>
        <v>1</v>
      </c>
      <c r="M2340" s="88">
        <f>'HP-Api, V2-Sep24'!AM2342</f>
        <v>0</v>
      </c>
      <c r="N2340" s="89" t="str">
        <f t="shared" si="360"/>
        <v/>
      </c>
      <c r="O2340" s="88">
        <f>'HP-Api, V2-Sep24'!AR2342</f>
        <v>0</v>
      </c>
      <c r="P2340" s="89" t="str">
        <f t="shared" si="364"/>
        <v/>
      </c>
      <c r="Q2340" s="89" t="e">
        <f t="shared" si="365"/>
        <v>#VALUE!</v>
      </c>
      <c r="R2340" s="89" t="e">
        <f t="shared" si="366"/>
        <v>#VALUE!</v>
      </c>
      <c r="S2340" s="173">
        <f>'HP-Api, V2-Sep24'!AS2342</f>
        <v>0</v>
      </c>
      <c r="T2340" s="89">
        <f t="shared" si="367"/>
        <v>1</v>
      </c>
      <c r="U2340" s="90" t="e">
        <f t="shared" si="368"/>
        <v>#DIV/0!</v>
      </c>
      <c r="V2340" s="91" t="e">
        <f t="shared" si="369"/>
        <v>#DIV/0!</v>
      </c>
    </row>
    <row r="2341" spans="1:22" x14ac:dyDescent="0.3">
      <c r="A2341" s="88">
        <f>'HP-Api, V2-Sep24'!D2343</f>
        <v>0</v>
      </c>
      <c r="B2341" s="88" cm="1">
        <f t="array" ref="B2341">IF(OR(A2341=DATA!$H$2:$H$13),3,IF(OR(A2341=DATA!$H$14:$H$119),2,1))</f>
        <v>1</v>
      </c>
      <c r="C2341" s="88">
        <f>'HP-Api, V2-Sep24'!G2343</f>
        <v>0</v>
      </c>
      <c r="D2341" s="89" t="str">
        <f>IF(AND(C2341&gt;='Risk(dist, colmena)'!$C$9, C2341&lt;='Risk(dist, colmena)'!$E$9), 1, IF(AND(C2341&gt;'Risk(dist, colmena)'!$C$10, C2341&lt;='Risk(dist, colmena)'!$E$10), 2, IF(C2341&gt;='Risk(dist, colmena)'!$C$11, 3, "")))</f>
        <v/>
      </c>
      <c r="E2341" s="173">
        <f>'HP-Api, V2-Sep24'!L2343</f>
        <v>0</v>
      </c>
      <c r="F2341" s="173" t="str">
        <f>IF(AND(E2341&gt;='Risk(dist, colmena)'!$H$9, E2341&lt;='Risk(dist, colmena)'!$J$9), 1, IF(AND(E2341&gt;'Risk(dist, colmena)'!$H$10, E2341&lt;='Risk(dist, colmena)'!$J$10), 2, IF(E2341&gt;='Risk(dist, colmena)'!$H$11, 3, "")))</f>
        <v/>
      </c>
      <c r="G2341" s="88">
        <f>'HP-Api, V2-Sep24'!AH2343</f>
        <v>0</v>
      </c>
      <c r="H2341" s="89" t="str">
        <f t="shared" si="361"/>
        <v/>
      </c>
      <c r="I2341" s="194" t="e">
        <f>('HP-Api, V2-Sep24'!AK2343-'HP-Api, V2-Sep24'!S2343)/'HP-Api, V2-Sep24'!S2343</f>
        <v>#DIV/0!</v>
      </c>
      <c r="J2341" s="89" t="e">
        <f t="shared" si="362"/>
        <v>#DIV/0!</v>
      </c>
      <c r="K2341" s="195">
        <f>'HP-Api, V2-Sep24'!AQ2343</f>
        <v>0</v>
      </c>
      <c r="L2341" s="89">
        <f t="shared" si="363"/>
        <v>1</v>
      </c>
      <c r="M2341" s="88">
        <f>'HP-Api, V2-Sep24'!AM2343</f>
        <v>0</v>
      </c>
      <c r="N2341" s="89" t="str">
        <f t="shared" si="360"/>
        <v/>
      </c>
      <c r="O2341" s="88">
        <f>'HP-Api, V2-Sep24'!AR2343</f>
        <v>0</v>
      </c>
      <c r="P2341" s="89" t="str">
        <f t="shared" si="364"/>
        <v/>
      </c>
      <c r="Q2341" s="89" t="e">
        <f t="shared" si="365"/>
        <v>#VALUE!</v>
      </c>
      <c r="R2341" s="89" t="e">
        <f t="shared" si="366"/>
        <v>#VALUE!</v>
      </c>
      <c r="S2341" s="173">
        <f>'HP-Api, V2-Sep24'!AS2343</f>
        <v>0</v>
      </c>
      <c r="T2341" s="89">
        <f t="shared" si="367"/>
        <v>1</v>
      </c>
      <c r="U2341" s="90" t="e">
        <f t="shared" si="368"/>
        <v>#DIV/0!</v>
      </c>
      <c r="V2341" s="91" t="e">
        <f t="shared" si="369"/>
        <v>#DIV/0!</v>
      </c>
    </row>
    <row r="2342" spans="1:22" x14ac:dyDescent="0.3">
      <c r="A2342" s="88">
        <f>'HP-Api, V2-Sep24'!D2344</f>
        <v>0</v>
      </c>
      <c r="B2342" s="88" cm="1">
        <f t="array" ref="B2342">IF(OR(A2342=DATA!$H$2:$H$13),3,IF(OR(A2342=DATA!$H$14:$H$119),2,1))</f>
        <v>1</v>
      </c>
      <c r="C2342" s="88">
        <f>'HP-Api, V2-Sep24'!G2344</f>
        <v>0</v>
      </c>
      <c r="D2342" s="89" t="str">
        <f>IF(AND(C2342&gt;='Risk(dist, colmena)'!$C$9, C2342&lt;='Risk(dist, colmena)'!$E$9), 1, IF(AND(C2342&gt;'Risk(dist, colmena)'!$C$10, C2342&lt;='Risk(dist, colmena)'!$E$10), 2, IF(C2342&gt;='Risk(dist, colmena)'!$C$11, 3, "")))</f>
        <v/>
      </c>
      <c r="E2342" s="173">
        <f>'HP-Api, V2-Sep24'!L2344</f>
        <v>0</v>
      </c>
      <c r="F2342" s="173" t="str">
        <f>IF(AND(E2342&gt;='Risk(dist, colmena)'!$H$9, E2342&lt;='Risk(dist, colmena)'!$J$9), 1, IF(AND(E2342&gt;'Risk(dist, colmena)'!$H$10, E2342&lt;='Risk(dist, colmena)'!$J$10), 2, IF(E2342&gt;='Risk(dist, colmena)'!$H$11, 3, "")))</f>
        <v/>
      </c>
      <c r="G2342" s="88">
        <f>'HP-Api, V2-Sep24'!AH2344</f>
        <v>0</v>
      </c>
      <c r="H2342" s="89" t="str">
        <f t="shared" si="361"/>
        <v/>
      </c>
      <c r="I2342" s="194" t="e">
        <f>('HP-Api, V2-Sep24'!AK2344-'HP-Api, V2-Sep24'!S2344)/'HP-Api, V2-Sep24'!S2344</f>
        <v>#DIV/0!</v>
      </c>
      <c r="J2342" s="89" t="e">
        <f t="shared" si="362"/>
        <v>#DIV/0!</v>
      </c>
      <c r="K2342" s="195">
        <f>'HP-Api, V2-Sep24'!AQ2344</f>
        <v>0</v>
      </c>
      <c r="L2342" s="89">
        <f t="shared" si="363"/>
        <v>1</v>
      </c>
      <c r="M2342" s="88">
        <f>'HP-Api, V2-Sep24'!AM2344</f>
        <v>0</v>
      </c>
      <c r="N2342" s="89" t="str">
        <f t="shared" si="360"/>
        <v/>
      </c>
      <c r="O2342" s="88">
        <f>'HP-Api, V2-Sep24'!AR2344</f>
        <v>0</v>
      </c>
      <c r="P2342" s="89" t="str">
        <f t="shared" si="364"/>
        <v/>
      </c>
      <c r="Q2342" s="89" t="e">
        <f t="shared" si="365"/>
        <v>#VALUE!</v>
      </c>
      <c r="R2342" s="89" t="e">
        <f t="shared" si="366"/>
        <v>#VALUE!</v>
      </c>
      <c r="S2342" s="173">
        <f>'HP-Api, V2-Sep24'!AS2344</f>
        <v>0</v>
      </c>
      <c r="T2342" s="89">
        <f t="shared" si="367"/>
        <v>1</v>
      </c>
      <c r="U2342" s="90" t="e">
        <f t="shared" si="368"/>
        <v>#DIV/0!</v>
      </c>
      <c r="V2342" s="91" t="e">
        <f t="shared" si="369"/>
        <v>#DIV/0!</v>
      </c>
    </row>
    <row r="2343" spans="1:22" x14ac:dyDescent="0.3">
      <c r="A2343" s="88">
        <f>'HP-Api, V2-Sep24'!D2345</f>
        <v>0</v>
      </c>
      <c r="B2343" s="88" cm="1">
        <f t="array" ref="B2343">IF(OR(A2343=DATA!$H$2:$H$13),3,IF(OR(A2343=DATA!$H$14:$H$119),2,1))</f>
        <v>1</v>
      </c>
      <c r="C2343" s="88">
        <f>'HP-Api, V2-Sep24'!G2345</f>
        <v>0</v>
      </c>
      <c r="D2343" s="89" t="str">
        <f>IF(AND(C2343&gt;='Risk(dist, colmena)'!$C$9, C2343&lt;='Risk(dist, colmena)'!$E$9), 1, IF(AND(C2343&gt;'Risk(dist, colmena)'!$C$10, C2343&lt;='Risk(dist, colmena)'!$E$10), 2, IF(C2343&gt;='Risk(dist, colmena)'!$C$11, 3, "")))</f>
        <v/>
      </c>
      <c r="E2343" s="173">
        <f>'HP-Api, V2-Sep24'!L2345</f>
        <v>0</v>
      </c>
      <c r="F2343" s="173" t="str">
        <f>IF(AND(E2343&gt;='Risk(dist, colmena)'!$H$9, E2343&lt;='Risk(dist, colmena)'!$J$9), 1, IF(AND(E2343&gt;'Risk(dist, colmena)'!$H$10, E2343&lt;='Risk(dist, colmena)'!$J$10), 2, IF(E2343&gt;='Risk(dist, colmena)'!$H$11, 3, "")))</f>
        <v/>
      </c>
      <c r="G2343" s="88">
        <f>'HP-Api, V2-Sep24'!AH2345</f>
        <v>0</v>
      </c>
      <c r="H2343" s="89" t="str">
        <f t="shared" si="361"/>
        <v/>
      </c>
      <c r="I2343" s="194" t="e">
        <f>('HP-Api, V2-Sep24'!AK2345-'HP-Api, V2-Sep24'!S2345)/'HP-Api, V2-Sep24'!S2345</f>
        <v>#DIV/0!</v>
      </c>
      <c r="J2343" s="89" t="e">
        <f t="shared" si="362"/>
        <v>#DIV/0!</v>
      </c>
      <c r="K2343" s="195">
        <f>'HP-Api, V2-Sep24'!AQ2345</f>
        <v>0</v>
      </c>
      <c r="L2343" s="89">
        <f t="shared" si="363"/>
        <v>1</v>
      </c>
      <c r="M2343" s="88">
        <f>'HP-Api, V2-Sep24'!AM2345</f>
        <v>0</v>
      </c>
      <c r="N2343" s="89" t="str">
        <f t="shared" si="360"/>
        <v/>
      </c>
      <c r="O2343" s="88">
        <f>'HP-Api, V2-Sep24'!AR2345</f>
        <v>0</v>
      </c>
      <c r="P2343" s="89" t="str">
        <f t="shared" si="364"/>
        <v/>
      </c>
      <c r="Q2343" s="89" t="e">
        <f t="shared" si="365"/>
        <v>#VALUE!</v>
      </c>
      <c r="R2343" s="89" t="e">
        <f t="shared" si="366"/>
        <v>#VALUE!</v>
      </c>
      <c r="S2343" s="173">
        <f>'HP-Api, V2-Sep24'!AS2345</f>
        <v>0</v>
      </c>
      <c r="T2343" s="89">
        <f t="shared" si="367"/>
        <v>1</v>
      </c>
      <c r="U2343" s="90" t="e">
        <f t="shared" si="368"/>
        <v>#DIV/0!</v>
      </c>
      <c r="V2343" s="91" t="e">
        <f t="shared" si="369"/>
        <v>#DIV/0!</v>
      </c>
    </row>
    <row r="2344" spans="1:22" x14ac:dyDescent="0.3">
      <c r="A2344" s="88">
        <f>'HP-Api, V2-Sep24'!D2346</f>
        <v>0</v>
      </c>
      <c r="B2344" s="88" cm="1">
        <f t="array" ref="B2344">IF(OR(A2344=DATA!$H$2:$H$13),3,IF(OR(A2344=DATA!$H$14:$H$119),2,1))</f>
        <v>1</v>
      </c>
      <c r="C2344" s="88">
        <f>'HP-Api, V2-Sep24'!G2346</f>
        <v>0</v>
      </c>
      <c r="D2344" s="89" t="str">
        <f>IF(AND(C2344&gt;='Risk(dist, colmena)'!$C$9, C2344&lt;='Risk(dist, colmena)'!$E$9), 1, IF(AND(C2344&gt;'Risk(dist, colmena)'!$C$10, C2344&lt;='Risk(dist, colmena)'!$E$10), 2, IF(C2344&gt;='Risk(dist, colmena)'!$C$11, 3, "")))</f>
        <v/>
      </c>
      <c r="E2344" s="173">
        <f>'HP-Api, V2-Sep24'!L2346</f>
        <v>0</v>
      </c>
      <c r="F2344" s="173" t="str">
        <f>IF(AND(E2344&gt;='Risk(dist, colmena)'!$H$9, E2344&lt;='Risk(dist, colmena)'!$J$9), 1, IF(AND(E2344&gt;'Risk(dist, colmena)'!$H$10, E2344&lt;='Risk(dist, colmena)'!$J$10), 2, IF(E2344&gt;='Risk(dist, colmena)'!$H$11, 3, "")))</f>
        <v/>
      </c>
      <c r="G2344" s="88">
        <f>'HP-Api, V2-Sep24'!AH2346</f>
        <v>0</v>
      </c>
      <c r="H2344" s="89" t="str">
        <f t="shared" si="361"/>
        <v/>
      </c>
      <c r="I2344" s="194" t="e">
        <f>('HP-Api, V2-Sep24'!AK2346-'HP-Api, V2-Sep24'!S2346)/'HP-Api, V2-Sep24'!S2346</f>
        <v>#DIV/0!</v>
      </c>
      <c r="J2344" s="89" t="e">
        <f t="shared" si="362"/>
        <v>#DIV/0!</v>
      </c>
      <c r="K2344" s="195">
        <f>'HP-Api, V2-Sep24'!AQ2346</f>
        <v>0</v>
      </c>
      <c r="L2344" s="89">
        <f t="shared" si="363"/>
        <v>1</v>
      </c>
      <c r="M2344" s="88">
        <f>'HP-Api, V2-Sep24'!AM2346</f>
        <v>0</v>
      </c>
      <c r="N2344" s="89" t="str">
        <f t="shared" si="360"/>
        <v/>
      </c>
      <c r="O2344" s="88">
        <f>'HP-Api, V2-Sep24'!AR2346</f>
        <v>0</v>
      </c>
      <c r="P2344" s="89" t="str">
        <f t="shared" si="364"/>
        <v/>
      </c>
      <c r="Q2344" s="89" t="e">
        <f t="shared" si="365"/>
        <v>#VALUE!</v>
      </c>
      <c r="R2344" s="89" t="e">
        <f t="shared" si="366"/>
        <v>#VALUE!</v>
      </c>
      <c r="S2344" s="173">
        <f>'HP-Api, V2-Sep24'!AS2346</f>
        <v>0</v>
      </c>
      <c r="T2344" s="89">
        <f t="shared" si="367"/>
        <v>1</v>
      </c>
      <c r="U2344" s="90" t="e">
        <f t="shared" si="368"/>
        <v>#DIV/0!</v>
      </c>
      <c r="V2344" s="91" t="e">
        <f t="shared" si="369"/>
        <v>#DIV/0!</v>
      </c>
    </row>
    <row r="2345" spans="1:22" x14ac:dyDescent="0.3">
      <c r="A2345" s="88">
        <f>'HP-Api, V2-Sep24'!D2347</f>
        <v>0</v>
      </c>
      <c r="B2345" s="88" cm="1">
        <f t="array" ref="B2345">IF(OR(A2345=DATA!$H$2:$H$13),3,IF(OR(A2345=DATA!$H$14:$H$119),2,1))</f>
        <v>1</v>
      </c>
      <c r="C2345" s="88">
        <f>'HP-Api, V2-Sep24'!G2347</f>
        <v>0</v>
      </c>
      <c r="D2345" s="89" t="str">
        <f>IF(AND(C2345&gt;='Risk(dist, colmena)'!$C$9, C2345&lt;='Risk(dist, colmena)'!$E$9), 1, IF(AND(C2345&gt;'Risk(dist, colmena)'!$C$10, C2345&lt;='Risk(dist, colmena)'!$E$10), 2, IF(C2345&gt;='Risk(dist, colmena)'!$C$11, 3, "")))</f>
        <v/>
      </c>
      <c r="E2345" s="173">
        <f>'HP-Api, V2-Sep24'!L2347</f>
        <v>0</v>
      </c>
      <c r="F2345" s="173" t="str">
        <f>IF(AND(E2345&gt;='Risk(dist, colmena)'!$H$9, E2345&lt;='Risk(dist, colmena)'!$J$9), 1, IF(AND(E2345&gt;'Risk(dist, colmena)'!$H$10, E2345&lt;='Risk(dist, colmena)'!$J$10), 2, IF(E2345&gt;='Risk(dist, colmena)'!$H$11, 3, "")))</f>
        <v/>
      </c>
      <c r="G2345" s="88">
        <f>'HP-Api, V2-Sep24'!AH2347</f>
        <v>0</v>
      </c>
      <c r="H2345" s="89" t="str">
        <f t="shared" si="361"/>
        <v/>
      </c>
      <c r="I2345" s="194" t="e">
        <f>('HP-Api, V2-Sep24'!AK2347-'HP-Api, V2-Sep24'!S2347)/'HP-Api, V2-Sep24'!S2347</f>
        <v>#DIV/0!</v>
      </c>
      <c r="J2345" s="89" t="e">
        <f t="shared" si="362"/>
        <v>#DIV/0!</v>
      </c>
      <c r="K2345" s="195">
        <f>'HP-Api, V2-Sep24'!AQ2347</f>
        <v>0</v>
      </c>
      <c r="L2345" s="89">
        <f t="shared" si="363"/>
        <v>1</v>
      </c>
      <c r="M2345" s="88">
        <f>'HP-Api, V2-Sep24'!AM2347</f>
        <v>0</v>
      </c>
      <c r="N2345" s="89" t="str">
        <f t="shared" si="360"/>
        <v/>
      </c>
      <c r="O2345" s="88">
        <f>'HP-Api, V2-Sep24'!AR2347</f>
        <v>0</v>
      </c>
      <c r="P2345" s="89" t="str">
        <f t="shared" si="364"/>
        <v/>
      </c>
      <c r="Q2345" s="89" t="e">
        <f t="shared" si="365"/>
        <v>#VALUE!</v>
      </c>
      <c r="R2345" s="89" t="e">
        <f t="shared" si="366"/>
        <v>#VALUE!</v>
      </c>
      <c r="S2345" s="173">
        <f>'HP-Api, V2-Sep24'!AS2347</f>
        <v>0</v>
      </c>
      <c r="T2345" s="89">
        <f t="shared" si="367"/>
        <v>1</v>
      </c>
      <c r="U2345" s="90" t="e">
        <f t="shared" si="368"/>
        <v>#DIV/0!</v>
      </c>
      <c r="V2345" s="91" t="e">
        <f t="shared" si="369"/>
        <v>#DIV/0!</v>
      </c>
    </row>
    <row r="2346" spans="1:22" x14ac:dyDescent="0.3">
      <c r="A2346" s="88">
        <f>'HP-Api, V2-Sep24'!D2348</f>
        <v>0</v>
      </c>
      <c r="B2346" s="88" cm="1">
        <f t="array" ref="B2346">IF(OR(A2346=DATA!$H$2:$H$13),3,IF(OR(A2346=DATA!$H$14:$H$119),2,1))</f>
        <v>1</v>
      </c>
      <c r="C2346" s="88">
        <f>'HP-Api, V2-Sep24'!G2348</f>
        <v>0</v>
      </c>
      <c r="D2346" s="89" t="str">
        <f>IF(AND(C2346&gt;='Risk(dist, colmena)'!$C$9, C2346&lt;='Risk(dist, colmena)'!$E$9), 1, IF(AND(C2346&gt;'Risk(dist, colmena)'!$C$10, C2346&lt;='Risk(dist, colmena)'!$E$10), 2, IF(C2346&gt;='Risk(dist, colmena)'!$C$11, 3, "")))</f>
        <v/>
      </c>
      <c r="E2346" s="173">
        <f>'HP-Api, V2-Sep24'!L2348</f>
        <v>0</v>
      </c>
      <c r="F2346" s="173" t="str">
        <f>IF(AND(E2346&gt;='Risk(dist, colmena)'!$H$9, E2346&lt;='Risk(dist, colmena)'!$J$9), 1, IF(AND(E2346&gt;'Risk(dist, colmena)'!$H$10, E2346&lt;='Risk(dist, colmena)'!$J$10), 2, IF(E2346&gt;='Risk(dist, colmena)'!$H$11, 3, "")))</f>
        <v/>
      </c>
      <c r="G2346" s="88">
        <f>'HP-Api, V2-Sep24'!AH2348</f>
        <v>0</v>
      </c>
      <c r="H2346" s="89" t="str">
        <f t="shared" si="361"/>
        <v/>
      </c>
      <c r="I2346" s="194" t="e">
        <f>('HP-Api, V2-Sep24'!AK2348-'HP-Api, V2-Sep24'!S2348)/'HP-Api, V2-Sep24'!S2348</f>
        <v>#DIV/0!</v>
      </c>
      <c r="J2346" s="89" t="e">
        <f t="shared" si="362"/>
        <v>#DIV/0!</v>
      </c>
      <c r="K2346" s="195">
        <f>'HP-Api, V2-Sep24'!AQ2348</f>
        <v>0</v>
      </c>
      <c r="L2346" s="89">
        <f t="shared" si="363"/>
        <v>1</v>
      </c>
      <c r="M2346" s="88">
        <f>'HP-Api, V2-Sep24'!AM2348</f>
        <v>0</v>
      </c>
      <c r="N2346" s="89" t="str">
        <f t="shared" si="360"/>
        <v/>
      </c>
      <c r="O2346" s="88">
        <f>'HP-Api, V2-Sep24'!AR2348</f>
        <v>0</v>
      </c>
      <c r="P2346" s="89" t="str">
        <f t="shared" si="364"/>
        <v/>
      </c>
      <c r="Q2346" s="89" t="e">
        <f t="shared" si="365"/>
        <v>#VALUE!</v>
      </c>
      <c r="R2346" s="89" t="e">
        <f t="shared" si="366"/>
        <v>#VALUE!</v>
      </c>
      <c r="S2346" s="173">
        <f>'HP-Api, V2-Sep24'!AS2348</f>
        <v>0</v>
      </c>
      <c r="T2346" s="89">
        <f t="shared" si="367"/>
        <v>1</v>
      </c>
      <c r="U2346" s="90" t="e">
        <f t="shared" si="368"/>
        <v>#DIV/0!</v>
      </c>
      <c r="V2346" s="91" t="e">
        <f t="shared" si="369"/>
        <v>#DIV/0!</v>
      </c>
    </row>
    <row r="2347" spans="1:22" x14ac:dyDescent="0.3">
      <c r="A2347" s="88">
        <f>'HP-Api, V2-Sep24'!D2349</f>
        <v>0</v>
      </c>
      <c r="B2347" s="88" cm="1">
        <f t="array" ref="B2347">IF(OR(A2347=DATA!$H$2:$H$13),3,IF(OR(A2347=DATA!$H$14:$H$119),2,1))</f>
        <v>1</v>
      </c>
      <c r="C2347" s="88">
        <f>'HP-Api, V2-Sep24'!G2349</f>
        <v>0</v>
      </c>
      <c r="D2347" s="89" t="str">
        <f>IF(AND(C2347&gt;='Risk(dist, colmena)'!$C$9, C2347&lt;='Risk(dist, colmena)'!$E$9), 1, IF(AND(C2347&gt;'Risk(dist, colmena)'!$C$10, C2347&lt;='Risk(dist, colmena)'!$E$10), 2, IF(C2347&gt;='Risk(dist, colmena)'!$C$11, 3, "")))</f>
        <v/>
      </c>
      <c r="E2347" s="173">
        <f>'HP-Api, V2-Sep24'!L2349</f>
        <v>0</v>
      </c>
      <c r="F2347" s="173" t="str">
        <f>IF(AND(E2347&gt;='Risk(dist, colmena)'!$H$9, E2347&lt;='Risk(dist, colmena)'!$J$9), 1, IF(AND(E2347&gt;'Risk(dist, colmena)'!$H$10, E2347&lt;='Risk(dist, colmena)'!$J$10), 2, IF(E2347&gt;='Risk(dist, colmena)'!$H$11, 3, "")))</f>
        <v/>
      </c>
      <c r="G2347" s="88">
        <f>'HP-Api, V2-Sep24'!AH2349</f>
        <v>0</v>
      </c>
      <c r="H2347" s="89" t="str">
        <f t="shared" si="361"/>
        <v/>
      </c>
      <c r="I2347" s="194" t="e">
        <f>('HP-Api, V2-Sep24'!AK2349-'HP-Api, V2-Sep24'!S2349)/'HP-Api, V2-Sep24'!S2349</f>
        <v>#DIV/0!</v>
      </c>
      <c r="J2347" s="89" t="e">
        <f t="shared" si="362"/>
        <v>#DIV/0!</v>
      </c>
      <c r="K2347" s="195">
        <f>'HP-Api, V2-Sep24'!AQ2349</f>
        <v>0</v>
      </c>
      <c r="L2347" s="89">
        <f t="shared" si="363"/>
        <v>1</v>
      </c>
      <c r="M2347" s="88">
        <f>'HP-Api, V2-Sep24'!AM2349</f>
        <v>0</v>
      </c>
      <c r="N2347" s="89" t="str">
        <f t="shared" si="360"/>
        <v/>
      </c>
      <c r="O2347" s="88">
        <f>'HP-Api, V2-Sep24'!AR2349</f>
        <v>0</v>
      </c>
      <c r="P2347" s="89" t="str">
        <f t="shared" si="364"/>
        <v/>
      </c>
      <c r="Q2347" s="89" t="e">
        <f t="shared" si="365"/>
        <v>#VALUE!</v>
      </c>
      <c r="R2347" s="89" t="e">
        <f t="shared" si="366"/>
        <v>#VALUE!</v>
      </c>
      <c r="S2347" s="173">
        <f>'HP-Api, V2-Sep24'!AS2349</f>
        <v>0</v>
      </c>
      <c r="T2347" s="89">
        <f t="shared" si="367"/>
        <v>1</v>
      </c>
      <c r="U2347" s="90" t="e">
        <f t="shared" si="368"/>
        <v>#DIV/0!</v>
      </c>
      <c r="V2347" s="91" t="e">
        <f t="shared" si="369"/>
        <v>#DIV/0!</v>
      </c>
    </row>
    <row r="2348" spans="1:22" x14ac:dyDescent="0.3">
      <c r="A2348" s="88">
        <f>'HP-Api, V2-Sep24'!D2350</f>
        <v>0</v>
      </c>
      <c r="B2348" s="88" cm="1">
        <f t="array" ref="B2348">IF(OR(A2348=DATA!$H$2:$H$13),3,IF(OR(A2348=DATA!$H$14:$H$119),2,1))</f>
        <v>1</v>
      </c>
      <c r="C2348" s="88">
        <f>'HP-Api, V2-Sep24'!G2350</f>
        <v>0</v>
      </c>
      <c r="D2348" s="89" t="str">
        <f>IF(AND(C2348&gt;='Risk(dist, colmena)'!$C$9, C2348&lt;='Risk(dist, colmena)'!$E$9), 1, IF(AND(C2348&gt;'Risk(dist, colmena)'!$C$10, C2348&lt;='Risk(dist, colmena)'!$E$10), 2, IF(C2348&gt;='Risk(dist, colmena)'!$C$11, 3, "")))</f>
        <v/>
      </c>
      <c r="E2348" s="173">
        <f>'HP-Api, V2-Sep24'!L2350</f>
        <v>0</v>
      </c>
      <c r="F2348" s="173" t="str">
        <f>IF(AND(E2348&gt;='Risk(dist, colmena)'!$H$9, E2348&lt;='Risk(dist, colmena)'!$J$9), 1, IF(AND(E2348&gt;'Risk(dist, colmena)'!$H$10, E2348&lt;='Risk(dist, colmena)'!$J$10), 2, IF(E2348&gt;='Risk(dist, colmena)'!$H$11, 3, "")))</f>
        <v/>
      </c>
      <c r="G2348" s="88">
        <f>'HP-Api, V2-Sep24'!AH2350</f>
        <v>0</v>
      </c>
      <c r="H2348" s="89" t="str">
        <f t="shared" si="361"/>
        <v/>
      </c>
      <c r="I2348" s="194" t="e">
        <f>('HP-Api, V2-Sep24'!AK2350-'HP-Api, V2-Sep24'!S2350)/'HP-Api, V2-Sep24'!S2350</f>
        <v>#DIV/0!</v>
      </c>
      <c r="J2348" s="89" t="e">
        <f t="shared" si="362"/>
        <v>#DIV/0!</v>
      </c>
      <c r="K2348" s="195">
        <f>'HP-Api, V2-Sep24'!AQ2350</f>
        <v>0</v>
      </c>
      <c r="L2348" s="89">
        <f t="shared" si="363"/>
        <v>1</v>
      </c>
      <c r="M2348" s="88">
        <f>'HP-Api, V2-Sep24'!AM2350</f>
        <v>0</v>
      </c>
      <c r="N2348" s="89" t="str">
        <f t="shared" si="360"/>
        <v/>
      </c>
      <c r="O2348" s="88">
        <f>'HP-Api, V2-Sep24'!AR2350</f>
        <v>0</v>
      </c>
      <c r="P2348" s="89" t="str">
        <f t="shared" si="364"/>
        <v/>
      </c>
      <c r="Q2348" s="89" t="e">
        <f t="shared" si="365"/>
        <v>#VALUE!</v>
      </c>
      <c r="R2348" s="89" t="e">
        <f t="shared" si="366"/>
        <v>#VALUE!</v>
      </c>
      <c r="S2348" s="173">
        <f>'HP-Api, V2-Sep24'!AS2350</f>
        <v>0</v>
      </c>
      <c r="T2348" s="89">
        <f t="shared" si="367"/>
        <v>1</v>
      </c>
      <c r="U2348" s="90" t="e">
        <f t="shared" si="368"/>
        <v>#DIV/0!</v>
      </c>
      <c r="V2348" s="91" t="e">
        <f t="shared" si="369"/>
        <v>#DIV/0!</v>
      </c>
    </row>
    <row r="2349" spans="1:22" x14ac:dyDescent="0.3">
      <c r="A2349" s="88">
        <f>'HP-Api, V2-Sep24'!D2351</f>
        <v>0</v>
      </c>
      <c r="B2349" s="88" cm="1">
        <f t="array" ref="B2349">IF(OR(A2349=DATA!$H$2:$H$13),3,IF(OR(A2349=DATA!$H$14:$H$119),2,1))</f>
        <v>1</v>
      </c>
      <c r="C2349" s="88">
        <f>'HP-Api, V2-Sep24'!G2351</f>
        <v>0</v>
      </c>
      <c r="D2349" s="89" t="str">
        <f>IF(AND(C2349&gt;='Risk(dist, colmena)'!$C$9, C2349&lt;='Risk(dist, colmena)'!$E$9), 1, IF(AND(C2349&gt;'Risk(dist, colmena)'!$C$10, C2349&lt;='Risk(dist, colmena)'!$E$10), 2, IF(C2349&gt;='Risk(dist, colmena)'!$C$11, 3, "")))</f>
        <v/>
      </c>
      <c r="E2349" s="173">
        <f>'HP-Api, V2-Sep24'!L2351</f>
        <v>0</v>
      </c>
      <c r="F2349" s="173" t="str">
        <f>IF(AND(E2349&gt;='Risk(dist, colmena)'!$H$9, E2349&lt;='Risk(dist, colmena)'!$J$9), 1, IF(AND(E2349&gt;'Risk(dist, colmena)'!$H$10, E2349&lt;='Risk(dist, colmena)'!$J$10), 2, IF(E2349&gt;='Risk(dist, colmena)'!$H$11, 3, "")))</f>
        <v/>
      </c>
      <c r="G2349" s="88">
        <f>'HP-Api, V2-Sep24'!AH2351</f>
        <v>0</v>
      </c>
      <c r="H2349" s="89" t="str">
        <f t="shared" si="361"/>
        <v/>
      </c>
      <c r="I2349" s="194" t="e">
        <f>('HP-Api, V2-Sep24'!AK2351-'HP-Api, V2-Sep24'!S2351)/'HP-Api, V2-Sep24'!S2351</f>
        <v>#DIV/0!</v>
      </c>
      <c r="J2349" s="89" t="e">
        <f t="shared" si="362"/>
        <v>#DIV/0!</v>
      </c>
      <c r="K2349" s="195">
        <f>'HP-Api, V2-Sep24'!AQ2351</f>
        <v>0</v>
      </c>
      <c r="L2349" s="89">
        <f t="shared" si="363"/>
        <v>1</v>
      </c>
      <c r="M2349" s="88">
        <f>'HP-Api, V2-Sep24'!AM2351</f>
        <v>0</v>
      </c>
      <c r="N2349" s="89" t="str">
        <f t="shared" si="360"/>
        <v/>
      </c>
      <c r="O2349" s="88">
        <f>'HP-Api, V2-Sep24'!AR2351</f>
        <v>0</v>
      </c>
      <c r="P2349" s="89" t="str">
        <f t="shared" si="364"/>
        <v/>
      </c>
      <c r="Q2349" s="89" t="e">
        <f t="shared" si="365"/>
        <v>#VALUE!</v>
      </c>
      <c r="R2349" s="89" t="e">
        <f t="shared" si="366"/>
        <v>#VALUE!</v>
      </c>
      <c r="S2349" s="173">
        <f>'HP-Api, V2-Sep24'!AS2351</f>
        <v>0</v>
      </c>
      <c r="T2349" s="89">
        <f t="shared" si="367"/>
        <v>1</v>
      </c>
      <c r="U2349" s="90" t="e">
        <f t="shared" si="368"/>
        <v>#DIV/0!</v>
      </c>
      <c r="V2349" s="91" t="e">
        <f t="shared" si="369"/>
        <v>#DIV/0!</v>
      </c>
    </row>
    <row r="2350" spans="1:22" x14ac:dyDescent="0.3">
      <c r="A2350" s="88">
        <f>'HP-Api, V2-Sep24'!D2352</f>
        <v>0</v>
      </c>
      <c r="B2350" s="88" cm="1">
        <f t="array" ref="B2350">IF(OR(A2350=DATA!$H$2:$H$13),3,IF(OR(A2350=DATA!$H$14:$H$119),2,1))</f>
        <v>1</v>
      </c>
      <c r="C2350" s="88">
        <f>'HP-Api, V2-Sep24'!G2352</f>
        <v>0</v>
      </c>
      <c r="D2350" s="89" t="str">
        <f>IF(AND(C2350&gt;='Risk(dist, colmena)'!$C$9, C2350&lt;='Risk(dist, colmena)'!$E$9), 1, IF(AND(C2350&gt;'Risk(dist, colmena)'!$C$10, C2350&lt;='Risk(dist, colmena)'!$E$10), 2, IF(C2350&gt;='Risk(dist, colmena)'!$C$11, 3, "")))</f>
        <v/>
      </c>
      <c r="E2350" s="173">
        <f>'HP-Api, V2-Sep24'!L2352</f>
        <v>0</v>
      </c>
      <c r="F2350" s="173" t="str">
        <f>IF(AND(E2350&gt;='Risk(dist, colmena)'!$H$9, E2350&lt;='Risk(dist, colmena)'!$J$9), 1, IF(AND(E2350&gt;'Risk(dist, colmena)'!$H$10, E2350&lt;='Risk(dist, colmena)'!$J$10), 2, IF(E2350&gt;='Risk(dist, colmena)'!$H$11, 3, "")))</f>
        <v/>
      </c>
      <c r="G2350" s="88">
        <f>'HP-Api, V2-Sep24'!AH2352</f>
        <v>0</v>
      </c>
      <c r="H2350" s="89" t="str">
        <f t="shared" si="361"/>
        <v/>
      </c>
      <c r="I2350" s="194" t="e">
        <f>('HP-Api, V2-Sep24'!AK2352-'HP-Api, V2-Sep24'!S2352)/'HP-Api, V2-Sep24'!S2352</f>
        <v>#DIV/0!</v>
      </c>
      <c r="J2350" s="89" t="e">
        <f t="shared" si="362"/>
        <v>#DIV/0!</v>
      </c>
      <c r="K2350" s="195">
        <f>'HP-Api, V2-Sep24'!AQ2352</f>
        <v>0</v>
      </c>
      <c r="L2350" s="89">
        <f t="shared" si="363"/>
        <v>1</v>
      </c>
      <c r="M2350" s="88">
        <f>'HP-Api, V2-Sep24'!AM2352</f>
        <v>0</v>
      </c>
      <c r="N2350" s="89" t="str">
        <f t="shared" si="360"/>
        <v/>
      </c>
      <c r="O2350" s="88">
        <f>'HP-Api, V2-Sep24'!AR2352</f>
        <v>0</v>
      </c>
      <c r="P2350" s="89" t="str">
        <f t="shared" si="364"/>
        <v/>
      </c>
      <c r="Q2350" s="89" t="e">
        <f t="shared" si="365"/>
        <v>#VALUE!</v>
      </c>
      <c r="R2350" s="89" t="e">
        <f t="shared" si="366"/>
        <v>#VALUE!</v>
      </c>
      <c r="S2350" s="173">
        <f>'HP-Api, V2-Sep24'!AS2352</f>
        <v>0</v>
      </c>
      <c r="T2350" s="89">
        <f t="shared" si="367"/>
        <v>1</v>
      </c>
      <c r="U2350" s="90" t="e">
        <f t="shared" si="368"/>
        <v>#DIV/0!</v>
      </c>
      <c r="V2350" s="91" t="e">
        <f t="shared" si="369"/>
        <v>#DIV/0!</v>
      </c>
    </row>
    <row r="2351" spans="1:22" x14ac:dyDescent="0.3">
      <c r="A2351" s="88">
        <f>'HP-Api, V2-Sep24'!D2353</f>
        <v>0</v>
      </c>
      <c r="B2351" s="88" cm="1">
        <f t="array" ref="B2351">IF(OR(A2351=DATA!$H$2:$H$13),3,IF(OR(A2351=DATA!$H$14:$H$119),2,1))</f>
        <v>1</v>
      </c>
      <c r="C2351" s="88">
        <f>'HP-Api, V2-Sep24'!G2353</f>
        <v>0</v>
      </c>
      <c r="D2351" s="89" t="str">
        <f>IF(AND(C2351&gt;='Risk(dist, colmena)'!$C$9, C2351&lt;='Risk(dist, colmena)'!$E$9), 1, IF(AND(C2351&gt;'Risk(dist, colmena)'!$C$10, C2351&lt;='Risk(dist, colmena)'!$E$10), 2, IF(C2351&gt;='Risk(dist, colmena)'!$C$11, 3, "")))</f>
        <v/>
      </c>
      <c r="E2351" s="173">
        <f>'HP-Api, V2-Sep24'!L2353</f>
        <v>0</v>
      </c>
      <c r="F2351" s="173" t="str">
        <f>IF(AND(E2351&gt;='Risk(dist, colmena)'!$H$9, E2351&lt;='Risk(dist, colmena)'!$J$9), 1, IF(AND(E2351&gt;'Risk(dist, colmena)'!$H$10, E2351&lt;='Risk(dist, colmena)'!$J$10), 2, IF(E2351&gt;='Risk(dist, colmena)'!$H$11, 3, "")))</f>
        <v/>
      </c>
      <c r="G2351" s="88">
        <f>'HP-Api, V2-Sep24'!AH2353</f>
        <v>0</v>
      </c>
      <c r="H2351" s="89" t="str">
        <f t="shared" si="361"/>
        <v/>
      </c>
      <c r="I2351" s="194" t="e">
        <f>('HP-Api, V2-Sep24'!AK2353-'HP-Api, V2-Sep24'!S2353)/'HP-Api, V2-Sep24'!S2353</f>
        <v>#DIV/0!</v>
      </c>
      <c r="J2351" s="89" t="e">
        <f t="shared" si="362"/>
        <v>#DIV/0!</v>
      </c>
      <c r="K2351" s="195">
        <f>'HP-Api, V2-Sep24'!AQ2353</f>
        <v>0</v>
      </c>
      <c r="L2351" s="89">
        <f t="shared" si="363"/>
        <v>1</v>
      </c>
      <c r="M2351" s="88">
        <f>'HP-Api, V2-Sep24'!AM2353</f>
        <v>0</v>
      </c>
      <c r="N2351" s="89" t="str">
        <f t="shared" si="360"/>
        <v/>
      </c>
      <c r="O2351" s="88">
        <f>'HP-Api, V2-Sep24'!AR2353</f>
        <v>0</v>
      </c>
      <c r="P2351" s="89" t="str">
        <f t="shared" si="364"/>
        <v/>
      </c>
      <c r="Q2351" s="89" t="e">
        <f t="shared" si="365"/>
        <v>#VALUE!</v>
      </c>
      <c r="R2351" s="89" t="e">
        <f t="shared" si="366"/>
        <v>#VALUE!</v>
      </c>
      <c r="S2351" s="173">
        <f>'HP-Api, V2-Sep24'!AS2353</f>
        <v>0</v>
      </c>
      <c r="T2351" s="89">
        <f t="shared" si="367"/>
        <v>1</v>
      </c>
      <c r="U2351" s="90" t="e">
        <f t="shared" si="368"/>
        <v>#DIV/0!</v>
      </c>
      <c r="V2351" s="91" t="e">
        <f t="shared" si="369"/>
        <v>#DIV/0!</v>
      </c>
    </row>
    <row r="2352" spans="1:22" x14ac:dyDescent="0.3">
      <c r="A2352" s="88">
        <f>'HP-Api, V2-Sep24'!D2354</f>
        <v>0</v>
      </c>
      <c r="B2352" s="88" cm="1">
        <f t="array" ref="B2352">IF(OR(A2352=DATA!$H$2:$H$13),3,IF(OR(A2352=DATA!$H$14:$H$119),2,1))</f>
        <v>1</v>
      </c>
      <c r="C2352" s="88">
        <f>'HP-Api, V2-Sep24'!G2354</f>
        <v>0</v>
      </c>
      <c r="D2352" s="89" t="str">
        <f>IF(AND(C2352&gt;='Risk(dist, colmena)'!$C$9, C2352&lt;='Risk(dist, colmena)'!$E$9), 1, IF(AND(C2352&gt;'Risk(dist, colmena)'!$C$10, C2352&lt;='Risk(dist, colmena)'!$E$10), 2, IF(C2352&gt;='Risk(dist, colmena)'!$C$11, 3, "")))</f>
        <v/>
      </c>
      <c r="E2352" s="173">
        <f>'HP-Api, V2-Sep24'!L2354</f>
        <v>0</v>
      </c>
      <c r="F2352" s="173" t="str">
        <f>IF(AND(E2352&gt;='Risk(dist, colmena)'!$H$9, E2352&lt;='Risk(dist, colmena)'!$J$9), 1, IF(AND(E2352&gt;'Risk(dist, colmena)'!$H$10, E2352&lt;='Risk(dist, colmena)'!$J$10), 2, IF(E2352&gt;='Risk(dist, colmena)'!$H$11, 3, "")))</f>
        <v/>
      </c>
      <c r="G2352" s="88">
        <f>'HP-Api, V2-Sep24'!AH2354</f>
        <v>0</v>
      </c>
      <c r="H2352" s="89" t="str">
        <f t="shared" si="361"/>
        <v/>
      </c>
      <c r="I2352" s="194" t="e">
        <f>('HP-Api, V2-Sep24'!AK2354-'HP-Api, V2-Sep24'!S2354)/'HP-Api, V2-Sep24'!S2354</f>
        <v>#DIV/0!</v>
      </c>
      <c r="J2352" s="89" t="e">
        <f t="shared" si="362"/>
        <v>#DIV/0!</v>
      </c>
      <c r="K2352" s="195">
        <f>'HP-Api, V2-Sep24'!AQ2354</f>
        <v>0</v>
      </c>
      <c r="L2352" s="89">
        <f t="shared" si="363"/>
        <v>1</v>
      </c>
      <c r="M2352" s="88">
        <f>'HP-Api, V2-Sep24'!AM2354</f>
        <v>0</v>
      </c>
      <c r="N2352" s="89" t="str">
        <f t="shared" si="360"/>
        <v/>
      </c>
      <c r="O2352" s="88">
        <f>'HP-Api, V2-Sep24'!AR2354</f>
        <v>0</v>
      </c>
      <c r="P2352" s="89" t="str">
        <f t="shared" si="364"/>
        <v/>
      </c>
      <c r="Q2352" s="89" t="e">
        <f t="shared" si="365"/>
        <v>#VALUE!</v>
      </c>
      <c r="R2352" s="89" t="e">
        <f t="shared" si="366"/>
        <v>#VALUE!</v>
      </c>
      <c r="S2352" s="173">
        <f>'HP-Api, V2-Sep24'!AS2354</f>
        <v>0</v>
      </c>
      <c r="T2352" s="89">
        <f t="shared" si="367"/>
        <v>1</v>
      </c>
      <c r="U2352" s="90" t="e">
        <f t="shared" si="368"/>
        <v>#DIV/0!</v>
      </c>
      <c r="V2352" s="91" t="e">
        <f t="shared" si="369"/>
        <v>#DIV/0!</v>
      </c>
    </row>
    <row r="2353" spans="1:22" x14ac:dyDescent="0.3">
      <c r="A2353" s="88">
        <f>'HP-Api, V2-Sep24'!D2355</f>
        <v>0</v>
      </c>
      <c r="B2353" s="88" cm="1">
        <f t="array" ref="B2353">IF(OR(A2353=DATA!$H$2:$H$13),3,IF(OR(A2353=DATA!$H$14:$H$119),2,1))</f>
        <v>1</v>
      </c>
      <c r="C2353" s="88">
        <f>'HP-Api, V2-Sep24'!G2355</f>
        <v>0</v>
      </c>
      <c r="D2353" s="89" t="str">
        <f>IF(AND(C2353&gt;='Risk(dist, colmena)'!$C$9, C2353&lt;='Risk(dist, colmena)'!$E$9), 1, IF(AND(C2353&gt;'Risk(dist, colmena)'!$C$10, C2353&lt;='Risk(dist, colmena)'!$E$10), 2, IF(C2353&gt;='Risk(dist, colmena)'!$C$11, 3, "")))</f>
        <v/>
      </c>
      <c r="E2353" s="173">
        <f>'HP-Api, V2-Sep24'!L2355</f>
        <v>0</v>
      </c>
      <c r="F2353" s="173" t="str">
        <f>IF(AND(E2353&gt;='Risk(dist, colmena)'!$H$9, E2353&lt;='Risk(dist, colmena)'!$J$9), 1, IF(AND(E2353&gt;'Risk(dist, colmena)'!$H$10, E2353&lt;='Risk(dist, colmena)'!$J$10), 2, IF(E2353&gt;='Risk(dist, colmena)'!$H$11, 3, "")))</f>
        <v/>
      </c>
      <c r="G2353" s="88">
        <f>'HP-Api, V2-Sep24'!AH2355</f>
        <v>0</v>
      </c>
      <c r="H2353" s="89" t="str">
        <f t="shared" si="361"/>
        <v/>
      </c>
      <c r="I2353" s="194" t="e">
        <f>('HP-Api, V2-Sep24'!AK2355-'HP-Api, V2-Sep24'!S2355)/'HP-Api, V2-Sep24'!S2355</f>
        <v>#DIV/0!</v>
      </c>
      <c r="J2353" s="89" t="e">
        <f t="shared" si="362"/>
        <v>#DIV/0!</v>
      </c>
      <c r="K2353" s="195">
        <f>'HP-Api, V2-Sep24'!AQ2355</f>
        <v>0</v>
      </c>
      <c r="L2353" s="89">
        <f t="shared" si="363"/>
        <v>1</v>
      </c>
      <c r="M2353" s="88">
        <f>'HP-Api, V2-Sep24'!AM2355</f>
        <v>0</v>
      </c>
      <c r="N2353" s="89" t="str">
        <f t="shared" si="360"/>
        <v/>
      </c>
      <c r="O2353" s="88">
        <f>'HP-Api, V2-Sep24'!AR2355</f>
        <v>0</v>
      </c>
      <c r="P2353" s="89" t="str">
        <f t="shared" si="364"/>
        <v/>
      </c>
      <c r="Q2353" s="89" t="e">
        <f t="shared" si="365"/>
        <v>#VALUE!</v>
      </c>
      <c r="R2353" s="89" t="e">
        <f t="shared" si="366"/>
        <v>#VALUE!</v>
      </c>
      <c r="S2353" s="173">
        <f>'HP-Api, V2-Sep24'!AS2355</f>
        <v>0</v>
      </c>
      <c r="T2353" s="89">
        <f t="shared" si="367"/>
        <v>1</v>
      </c>
      <c r="U2353" s="90" t="e">
        <f t="shared" si="368"/>
        <v>#DIV/0!</v>
      </c>
      <c r="V2353" s="91" t="e">
        <f t="shared" si="369"/>
        <v>#DIV/0!</v>
      </c>
    </row>
    <row r="2354" spans="1:22" x14ac:dyDescent="0.3">
      <c r="A2354" s="88">
        <f>'HP-Api, V2-Sep24'!D2356</f>
        <v>0</v>
      </c>
      <c r="B2354" s="88" cm="1">
        <f t="array" ref="B2354">IF(OR(A2354=DATA!$H$2:$H$13),3,IF(OR(A2354=DATA!$H$14:$H$119),2,1))</f>
        <v>1</v>
      </c>
      <c r="C2354" s="88">
        <f>'HP-Api, V2-Sep24'!G2356</f>
        <v>0</v>
      </c>
      <c r="D2354" s="89" t="str">
        <f>IF(AND(C2354&gt;='Risk(dist, colmena)'!$C$9, C2354&lt;='Risk(dist, colmena)'!$E$9), 1, IF(AND(C2354&gt;'Risk(dist, colmena)'!$C$10, C2354&lt;='Risk(dist, colmena)'!$E$10), 2, IF(C2354&gt;='Risk(dist, colmena)'!$C$11, 3, "")))</f>
        <v/>
      </c>
      <c r="E2354" s="173">
        <f>'HP-Api, V2-Sep24'!L2356</f>
        <v>0</v>
      </c>
      <c r="F2354" s="173" t="str">
        <f>IF(AND(E2354&gt;='Risk(dist, colmena)'!$H$9, E2354&lt;='Risk(dist, colmena)'!$J$9), 1, IF(AND(E2354&gt;'Risk(dist, colmena)'!$H$10, E2354&lt;='Risk(dist, colmena)'!$J$10), 2, IF(E2354&gt;='Risk(dist, colmena)'!$H$11, 3, "")))</f>
        <v/>
      </c>
      <c r="G2354" s="88">
        <f>'HP-Api, V2-Sep24'!AH2356</f>
        <v>0</v>
      </c>
      <c r="H2354" s="89" t="str">
        <f t="shared" si="361"/>
        <v/>
      </c>
      <c r="I2354" s="194" t="e">
        <f>('HP-Api, V2-Sep24'!AK2356-'HP-Api, V2-Sep24'!S2356)/'HP-Api, V2-Sep24'!S2356</f>
        <v>#DIV/0!</v>
      </c>
      <c r="J2354" s="89" t="e">
        <f t="shared" si="362"/>
        <v>#DIV/0!</v>
      </c>
      <c r="K2354" s="195">
        <f>'HP-Api, V2-Sep24'!AQ2356</f>
        <v>0</v>
      </c>
      <c r="L2354" s="89">
        <f t="shared" si="363"/>
        <v>1</v>
      </c>
      <c r="M2354" s="88">
        <f>'HP-Api, V2-Sep24'!AM2356</f>
        <v>0</v>
      </c>
      <c r="N2354" s="89" t="str">
        <f t="shared" si="360"/>
        <v/>
      </c>
      <c r="O2354" s="88">
        <f>'HP-Api, V2-Sep24'!AR2356</f>
        <v>0</v>
      </c>
      <c r="P2354" s="89" t="str">
        <f t="shared" si="364"/>
        <v/>
      </c>
      <c r="Q2354" s="89" t="e">
        <f t="shared" si="365"/>
        <v>#VALUE!</v>
      </c>
      <c r="R2354" s="89" t="e">
        <f t="shared" si="366"/>
        <v>#VALUE!</v>
      </c>
      <c r="S2354" s="173">
        <f>'HP-Api, V2-Sep24'!AS2356</f>
        <v>0</v>
      </c>
      <c r="T2354" s="89">
        <f t="shared" si="367"/>
        <v>1</v>
      </c>
      <c r="U2354" s="90" t="e">
        <f t="shared" si="368"/>
        <v>#DIV/0!</v>
      </c>
      <c r="V2354" s="91" t="e">
        <f t="shared" si="369"/>
        <v>#DIV/0!</v>
      </c>
    </row>
    <row r="2355" spans="1:22" x14ac:dyDescent="0.3">
      <c r="A2355" s="88">
        <f>'HP-Api, V2-Sep24'!D2357</f>
        <v>0</v>
      </c>
      <c r="B2355" s="88" cm="1">
        <f t="array" ref="B2355">IF(OR(A2355=DATA!$H$2:$H$13),3,IF(OR(A2355=DATA!$H$14:$H$119),2,1))</f>
        <v>1</v>
      </c>
      <c r="C2355" s="88">
        <f>'HP-Api, V2-Sep24'!G2357</f>
        <v>0</v>
      </c>
      <c r="D2355" s="89" t="str">
        <f>IF(AND(C2355&gt;='Risk(dist, colmena)'!$C$9, C2355&lt;='Risk(dist, colmena)'!$E$9), 1, IF(AND(C2355&gt;'Risk(dist, colmena)'!$C$10, C2355&lt;='Risk(dist, colmena)'!$E$10), 2, IF(C2355&gt;='Risk(dist, colmena)'!$C$11, 3, "")))</f>
        <v/>
      </c>
      <c r="E2355" s="173">
        <f>'HP-Api, V2-Sep24'!L2357</f>
        <v>0</v>
      </c>
      <c r="F2355" s="173" t="str">
        <f>IF(AND(E2355&gt;='Risk(dist, colmena)'!$H$9, E2355&lt;='Risk(dist, colmena)'!$J$9), 1, IF(AND(E2355&gt;'Risk(dist, colmena)'!$H$10, E2355&lt;='Risk(dist, colmena)'!$J$10), 2, IF(E2355&gt;='Risk(dist, colmena)'!$H$11, 3, "")))</f>
        <v/>
      </c>
      <c r="G2355" s="88">
        <f>'HP-Api, V2-Sep24'!AH2357</f>
        <v>0</v>
      </c>
      <c r="H2355" s="89" t="str">
        <f t="shared" si="361"/>
        <v/>
      </c>
      <c r="I2355" s="194" t="e">
        <f>('HP-Api, V2-Sep24'!AK2357-'HP-Api, V2-Sep24'!S2357)/'HP-Api, V2-Sep24'!S2357</f>
        <v>#DIV/0!</v>
      </c>
      <c r="J2355" s="89" t="e">
        <f t="shared" si="362"/>
        <v>#DIV/0!</v>
      </c>
      <c r="K2355" s="195">
        <f>'HP-Api, V2-Sep24'!AQ2357</f>
        <v>0</v>
      </c>
      <c r="L2355" s="89">
        <f t="shared" si="363"/>
        <v>1</v>
      </c>
      <c r="M2355" s="88">
        <f>'HP-Api, V2-Sep24'!AM2357</f>
        <v>0</v>
      </c>
      <c r="N2355" s="89" t="str">
        <f t="shared" si="360"/>
        <v/>
      </c>
      <c r="O2355" s="88">
        <f>'HP-Api, V2-Sep24'!AR2357</f>
        <v>0</v>
      </c>
      <c r="P2355" s="89" t="str">
        <f t="shared" si="364"/>
        <v/>
      </c>
      <c r="Q2355" s="89" t="e">
        <f t="shared" si="365"/>
        <v>#VALUE!</v>
      </c>
      <c r="R2355" s="89" t="e">
        <f t="shared" si="366"/>
        <v>#VALUE!</v>
      </c>
      <c r="S2355" s="173">
        <f>'HP-Api, V2-Sep24'!AS2357</f>
        <v>0</v>
      </c>
      <c r="T2355" s="89">
        <f t="shared" si="367"/>
        <v>1</v>
      </c>
      <c r="U2355" s="90" t="e">
        <f t="shared" si="368"/>
        <v>#DIV/0!</v>
      </c>
      <c r="V2355" s="91" t="e">
        <f t="shared" si="369"/>
        <v>#DIV/0!</v>
      </c>
    </row>
    <row r="2356" spans="1:22" x14ac:dyDescent="0.3">
      <c r="A2356" s="88">
        <f>'HP-Api, V2-Sep24'!D2358</f>
        <v>0</v>
      </c>
      <c r="B2356" s="88" cm="1">
        <f t="array" ref="B2356">IF(OR(A2356=DATA!$H$2:$H$13),3,IF(OR(A2356=DATA!$H$14:$H$119),2,1))</f>
        <v>1</v>
      </c>
      <c r="C2356" s="88">
        <f>'HP-Api, V2-Sep24'!G2358</f>
        <v>0</v>
      </c>
      <c r="D2356" s="89" t="str">
        <f>IF(AND(C2356&gt;='Risk(dist, colmena)'!$C$9, C2356&lt;='Risk(dist, colmena)'!$E$9), 1, IF(AND(C2356&gt;'Risk(dist, colmena)'!$C$10, C2356&lt;='Risk(dist, colmena)'!$E$10), 2, IF(C2356&gt;='Risk(dist, colmena)'!$C$11, 3, "")))</f>
        <v/>
      </c>
      <c r="E2356" s="173">
        <f>'HP-Api, V2-Sep24'!L2358</f>
        <v>0</v>
      </c>
      <c r="F2356" s="173" t="str">
        <f>IF(AND(E2356&gt;='Risk(dist, colmena)'!$H$9, E2356&lt;='Risk(dist, colmena)'!$J$9), 1, IF(AND(E2356&gt;'Risk(dist, colmena)'!$H$10, E2356&lt;='Risk(dist, colmena)'!$J$10), 2, IF(E2356&gt;='Risk(dist, colmena)'!$H$11, 3, "")))</f>
        <v/>
      </c>
      <c r="G2356" s="88">
        <f>'HP-Api, V2-Sep24'!AH2358</f>
        <v>0</v>
      </c>
      <c r="H2356" s="89" t="str">
        <f t="shared" si="361"/>
        <v/>
      </c>
      <c r="I2356" s="194" t="e">
        <f>('HP-Api, V2-Sep24'!AK2358-'HP-Api, V2-Sep24'!S2358)/'HP-Api, V2-Sep24'!S2358</f>
        <v>#DIV/0!</v>
      </c>
      <c r="J2356" s="89" t="e">
        <f t="shared" si="362"/>
        <v>#DIV/0!</v>
      </c>
      <c r="K2356" s="195">
        <f>'HP-Api, V2-Sep24'!AQ2358</f>
        <v>0</v>
      </c>
      <c r="L2356" s="89">
        <f t="shared" si="363"/>
        <v>1</v>
      </c>
      <c r="M2356" s="88">
        <f>'HP-Api, V2-Sep24'!AM2358</f>
        <v>0</v>
      </c>
      <c r="N2356" s="89" t="str">
        <f t="shared" si="360"/>
        <v/>
      </c>
      <c r="O2356" s="88">
        <f>'HP-Api, V2-Sep24'!AR2358</f>
        <v>0</v>
      </c>
      <c r="P2356" s="89" t="str">
        <f t="shared" si="364"/>
        <v/>
      </c>
      <c r="Q2356" s="89" t="e">
        <f t="shared" si="365"/>
        <v>#VALUE!</v>
      </c>
      <c r="R2356" s="89" t="e">
        <f t="shared" si="366"/>
        <v>#VALUE!</v>
      </c>
      <c r="S2356" s="173">
        <f>'HP-Api, V2-Sep24'!AS2358</f>
        <v>0</v>
      </c>
      <c r="T2356" s="89">
        <f t="shared" si="367"/>
        <v>1</v>
      </c>
      <c r="U2356" s="90" t="e">
        <f t="shared" si="368"/>
        <v>#DIV/0!</v>
      </c>
      <c r="V2356" s="91" t="e">
        <f t="shared" si="369"/>
        <v>#DIV/0!</v>
      </c>
    </row>
    <row r="2357" spans="1:22" x14ac:dyDescent="0.3">
      <c r="A2357" s="88">
        <f>'HP-Api, V2-Sep24'!D2359</f>
        <v>0</v>
      </c>
      <c r="B2357" s="88" cm="1">
        <f t="array" ref="B2357">IF(OR(A2357=DATA!$H$2:$H$13),3,IF(OR(A2357=DATA!$H$14:$H$119),2,1))</f>
        <v>1</v>
      </c>
      <c r="C2357" s="88">
        <f>'HP-Api, V2-Sep24'!G2359</f>
        <v>0</v>
      </c>
      <c r="D2357" s="89" t="str">
        <f>IF(AND(C2357&gt;='Risk(dist, colmena)'!$C$9, C2357&lt;='Risk(dist, colmena)'!$E$9), 1, IF(AND(C2357&gt;'Risk(dist, colmena)'!$C$10, C2357&lt;='Risk(dist, colmena)'!$E$10), 2, IF(C2357&gt;='Risk(dist, colmena)'!$C$11, 3, "")))</f>
        <v/>
      </c>
      <c r="E2357" s="173">
        <f>'HP-Api, V2-Sep24'!L2359</f>
        <v>0</v>
      </c>
      <c r="F2357" s="173" t="str">
        <f>IF(AND(E2357&gt;='Risk(dist, colmena)'!$H$9, E2357&lt;='Risk(dist, colmena)'!$J$9), 1, IF(AND(E2357&gt;'Risk(dist, colmena)'!$H$10, E2357&lt;='Risk(dist, colmena)'!$J$10), 2, IF(E2357&gt;='Risk(dist, colmena)'!$H$11, 3, "")))</f>
        <v/>
      </c>
      <c r="G2357" s="88">
        <f>'HP-Api, V2-Sep24'!AH2359</f>
        <v>0</v>
      </c>
      <c r="H2357" s="89" t="str">
        <f t="shared" si="361"/>
        <v/>
      </c>
      <c r="I2357" s="194" t="e">
        <f>('HP-Api, V2-Sep24'!AK2359-'HP-Api, V2-Sep24'!S2359)/'HP-Api, V2-Sep24'!S2359</f>
        <v>#DIV/0!</v>
      </c>
      <c r="J2357" s="89" t="e">
        <f t="shared" si="362"/>
        <v>#DIV/0!</v>
      </c>
      <c r="K2357" s="195">
        <f>'HP-Api, V2-Sep24'!AQ2359</f>
        <v>0</v>
      </c>
      <c r="L2357" s="89">
        <f t="shared" si="363"/>
        <v>1</v>
      </c>
      <c r="M2357" s="88">
        <f>'HP-Api, V2-Sep24'!AM2359</f>
        <v>0</v>
      </c>
      <c r="N2357" s="89" t="str">
        <f t="shared" si="360"/>
        <v/>
      </c>
      <c r="O2357" s="88">
        <f>'HP-Api, V2-Sep24'!AR2359</f>
        <v>0</v>
      </c>
      <c r="P2357" s="89" t="str">
        <f t="shared" si="364"/>
        <v/>
      </c>
      <c r="Q2357" s="89" t="e">
        <f t="shared" si="365"/>
        <v>#VALUE!</v>
      </c>
      <c r="R2357" s="89" t="e">
        <f t="shared" si="366"/>
        <v>#VALUE!</v>
      </c>
      <c r="S2357" s="173">
        <f>'HP-Api, V2-Sep24'!AS2359</f>
        <v>0</v>
      </c>
      <c r="T2357" s="89">
        <f t="shared" si="367"/>
        <v>1</v>
      </c>
      <c r="U2357" s="90" t="e">
        <f t="shared" si="368"/>
        <v>#DIV/0!</v>
      </c>
      <c r="V2357" s="91" t="e">
        <f t="shared" si="369"/>
        <v>#DIV/0!</v>
      </c>
    </row>
    <row r="2358" spans="1:22" x14ac:dyDescent="0.3">
      <c r="A2358" s="88">
        <f>'HP-Api, V2-Sep24'!D2360</f>
        <v>0</v>
      </c>
      <c r="B2358" s="88" cm="1">
        <f t="array" ref="B2358">IF(OR(A2358=DATA!$H$2:$H$13),3,IF(OR(A2358=DATA!$H$14:$H$119),2,1))</f>
        <v>1</v>
      </c>
      <c r="C2358" s="88">
        <f>'HP-Api, V2-Sep24'!G2360</f>
        <v>0</v>
      </c>
      <c r="D2358" s="89" t="str">
        <f>IF(AND(C2358&gt;='Risk(dist, colmena)'!$C$9, C2358&lt;='Risk(dist, colmena)'!$E$9), 1, IF(AND(C2358&gt;'Risk(dist, colmena)'!$C$10, C2358&lt;='Risk(dist, colmena)'!$E$10), 2, IF(C2358&gt;='Risk(dist, colmena)'!$C$11, 3, "")))</f>
        <v/>
      </c>
      <c r="E2358" s="173">
        <f>'HP-Api, V2-Sep24'!L2360</f>
        <v>0</v>
      </c>
      <c r="F2358" s="173" t="str">
        <f>IF(AND(E2358&gt;='Risk(dist, colmena)'!$H$9, E2358&lt;='Risk(dist, colmena)'!$J$9), 1, IF(AND(E2358&gt;'Risk(dist, colmena)'!$H$10, E2358&lt;='Risk(dist, colmena)'!$J$10), 2, IF(E2358&gt;='Risk(dist, colmena)'!$H$11, 3, "")))</f>
        <v/>
      </c>
      <c r="G2358" s="88">
        <f>'HP-Api, V2-Sep24'!AH2360</f>
        <v>0</v>
      </c>
      <c r="H2358" s="89" t="str">
        <f t="shared" si="361"/>
        <v/>
      </c>
      <c r="I2358" s="194" t="e">
        <f>('HP-Api, V2-Sep24'!AK2360-'HP-Api, V2-Sep24'!S2360)/'HP-Api, V2-Sep24'!S2360</f>
        <v>#DIV/0!</v>
      </c>
      <c r="J2358" s="89" t="e">
        <f t="shared" si="362"/>
        <v>#DIV/0!</v>
      </c>
      <c r="K2358" s="195">
        <f>'HP-Api, V2-Sep24'!AQ2360</f>
        <v>0</v>
      </c>
      <c r="L2358" s="89">
        <f t="shared" si="363"/>
        <v>1</v>
      </c>
      <c r="M2358" s="88">
        <f>'HP-Api, V2-Sep24'!AM2360</f>
        <v>0</v>
      </c>
      <c r="N2358" s="89" t="str">
        <f t="shared" si="360"/>
        <v/>
      </c>
      <c r="O2358" s="88">
        <f>'HP-Api, V2-Sep24'!AR2360</f>
        <v>0</v>
      </c>
      <c r="P2358" s="89" t="str">
        <f t="shared" si="364"/>
        <v/>
      </c>
      <c r="Q2358" s="89" t="e">
        <f t="shared" si="365"/>
        <v>#VALUE!</v>
      </c>
      <c r="R2358" s="89" t="e">
        <f t="shared" si="366"/>
        <v>#VALUE!</v>
      </c>
      <c r="S2358" s="173">
        <f>'HP-Api, V2-Sep24'!AS2360</f>
        <v>0</v>
      </c>
      <c r="T2358" s="89">
        <f t="shared" si="367"/>
        <v>1</v>
      </c>
      <c r="U2358" s="90" t="e">
        <f t="shared" si="368"/>
        <v>#DIV/0!</v>
      </c>
      <c r="V2358" s="91" t="e">
        <f t="shared" si="369"/>
        <v>#DIV/0!</v>
      </c>
    </row>
    <row r="2359" spans="1:22" x14ac:dyDescent="0.3">
      <c r="A2359" s="88">
        <f>'HP-Api, V2-Sep24'!D2361</f>
        <v>0</v>
      </c>
      <c r="B2359" s="88" cm="1">
        <f t="array" ref="B2359">IF(OR(A2359=DATA!$H$2:$H$13),3,IF(OR(A2359=DATA!$H$14:$H$119),2,1))</f>
        <v>1</v>
      </c>
      <c r="C2359" s="88">
        <f>'HP-Api, V2-Sep24'!G2361</f>
        <v>0</v>
      </c>
      <c r="D2359" s="89" t="str">
        <f>IF(AND(C2359&gt;='Risk(dist, colmena)'!$C$9, C2359&lt;='Risk(dist, colmena)'!$E$9), 1, IF(AND(C2359&gt;'Risk(dist, colmena)'!$C$10, C2359&lt;='Risk(dist, colmena)'!$E$10), 2, IF(C2359&gt;='Risk(dist, colmena)'!$C$11, 3, "")))</f>
        <v/>
      </c>
      <c r="E2359" s="173">
        <f>'HP-Api, V2-Sep24'!L2361</f>
        <v>0</v>
      </c>
      <c r="F2359" s="173" t="str">
        <f>IF(AND(E2359&gt;='Risk(dist, colmena)'!$H$9, E2359&lt;='Risk(dist, colmena)'!$J$9), 1, IF(AND(E2359&gt;'Risk(dist, colmena)'!$H$10, E2359&lt;='Risk(dist, colmena)'!$J$10), 2, IF(E2359&gt;='Risk(dist, colmena)'!$H$11, 3, "")))</f>
        <v/>
      </c>
      <c r="G2359" s="88">
        <f>'HP-Api, V2-Sep24'!AH2361</f>
        <v>0</v>
      </c>
      <c r="H2359" s="89" t="str">
        <f t="shared" si="361"/>
        <v/>
      </c>
      <c r="I2359" s="194" t="e">
        <f>('HP-Api, V2-Sep24'!AK2361-'HP-Api, V2-Sep24'!S2361)/'HP-Api, V2-Sep24'!S2361</f>
        <v>#DIV/0!</v>
      </c>
      <c r="J2359" s="89" t="e">
        <f t="shared" si="362"/>
        <v>#DIV/0!</v>
      </c>
      <c r="K2359" s="195">
        <f>'HP-Api, V2-Sep24'!AQ2361</f>
        <v>0</v>
      </c>
      <c r="L2359" s="89">
        <f t="shared" si="363"/>
        <v>1</v>
      </c>
      <c r="M2359" s="88">
        <f>'HP-Api, V2-Sep24'!AM2361</f>
        <v>0</v>
      </c>
      <c r="N2359" s="89" t="str">
        <f t="shared" si="360"/>
        <v/>
      </c>
      <c r="O2359" s="88">
        <f>'HP-Api, V2-Sep24'!AR2361</f>
        <v>0</v>
      </c>
      <c r="P2359" s="89" t="str">
        <f t="shared" si="364"/>
        <v/>
      </c>
      <c r="Q2359" s="89" t="e">
        <f t="shared" si="365"/>
        <v>#VALUE!</v>
      </c>
      <c r="R2359" s="89" t="e">
        <f t="shared" si="366"/>
        <v>#VALUE!</v>
      </c>
      <c r="S2359" s="173">
        <f>'HP-Api, V2-Sep24'!AS2361</f>
        <v>0</v>
      </c>
      <c r="T2359" s="89">
        <f t="shared" si="367"/>
        <v>1</v>
      </c>
      <c r="U2359" s="90" t="e">
        <f t="shared" si="368"/>
        <v>#DIV/0!</v>
      </c>
      <c r="V2359" s="91" t="e">
        <f t="shared" si="369"/>
        <v>#DIV/0!</v>
      </c>
    </row>
    <row r="2360" spans="1:22" x14ac:dyDescent="0.3">
      <c r="A2360" s="88">
        <f>'HP-Api, V2-Sep24'!D2362</f>
        <v>0</v>
      </c>
      <c r="B2360" s="88" cm="1">
        <f t="array" ref="B2360">IF(OR(A2360=DATA!$H$2:$H$13),3,IF(OR(A2360=DATA!$H$14:$H$119),2,1))</f>
        <v>1</v>
      </c>
      <c r="C2360" s="88">
        <f>'HP-Api, V2-Sep24'!G2362</f>
        <v>0</v>
      </c>
      <c r="D2360" s="89" t="str">
        <f>IF(AND(C2360&gt;='Risk(dist, colmena)'!$C$9, C2360&lt;='Risk(dist, colmena)'!$E$9), 1, IF(AND(C2360&gt;'Risk(dist, colmena)'!$C$10, C2360&lt;='Risk(dist, colmena)'!$E$10), 2, IF(C2360&gt;='Risk(dist, colmena)'!$C$11, 3, "")))</f>
        <v/>
      </c>
      <c r="E2360" s="173">
        <f>'HP-Api, V2-Sep24'!L2362</f>
        <v>0</v>
      </c>
      <c r="F2360" s="173" t="str">
        <f>IF(AND(E2360&gt;='Risk(dist, colmena)'!$H$9, E2360&lt;='Risk(dist, colmena)'!$J$9), 1, IF(AND(E2360&gt;'Risk(dist, colmena)'!$H$10, E2360&lt;='Risk(dist, colmena)'!$J$10), 2, IF(E2360&gt;='Risk(dist, colmena)'!$H$11, 3, "")))</f>
        <v/>
      </c>
      <c r="G2360" s="88">
        <f>'HP-Api, V2-Sep24'!AH2362</f>
        <v>0</v>
      </c>
      <c r="H2360" s="89" t="str">
        <f t="shared" si="361"/>
        <v/>
      </c>
      <c r="I2360" s="194" t="e">
        <f>('HP-Api, V2-Sep24'!AK2362-'HP-Api, V2-Sep24'!S2362)/'HP-Api, V2-Sep24'!S2362</f>
        <v>#DIV/0!</v>
      </c>
      <c r="J2360" s="89" t="e">
        <f t="shared" si="362"/>
        <v>#DIV/0!</v>
      </c>
      <c r="K2360" s="195">
        <f>'HP-Api, V2-Sep24'!AQ2362</f>
        <v>0</v>
      </c>
      <c r="L2360" s="89">
        <f t="shared" si="363"/>
        <v>1</v>
      </c>
      <c r="M2360" s="88">
        <f>'HP-Api, V2-Sep24'!AM2362</f>
        <v>0</v>
      </c>
      <c r="N2360" s="89" t="str">
        <f t="shared" si="360"/>
        <v/>
      </c>
      <c r="O2360" s="88">
        <f>'HP-Api, V2-Sep24'!AR2362</f>
        <v>0</v>
      </c>
      <c r="P2360" s="89" t="str">
        <f t="shared" si="364"/>
        <v/>
      </c>
      <c r="Q2360" s="89" t="e">
        <f t="shared" si="365"/>
        <v>#VALUE!</v>
      </c>
      <c r="R2360" s="89" t="e">
        <f t="shared" si="366"/>
        <v>#VALUE!</v>
      </c>
      <c r="S2360" s="173">
        <f>'HP-Api, V2-Sep24'!AS2362</f>
        <v>0</v>
      </c>
      <c r="T2360" s="89">
        <f t="shared" si="367"/>
        <v>1</v>
      </c>
      <c r="U2360" s="90" t="e">
        <f t="shared" si="368"/>
        <v>#DIV/0!</v>
      </c>
      <c r="V2360" s="91" t="e">
        <f t="shared" si="369"/>
        <v>#DIV/0!</v>
      </c>
    </row>
    <row r="2361" spans="1:22" x14ac:dyDescent="0.3">
      <c r="A2361" s="88">
        <f>'HP-Api, V2-Sep24'!D2363</f>
        <v>0</v>
      </c>
      <c r="B2361" s="88" cm="1">
        <f t="array" ref="B2361">IF(OR(A2361=DATA!$H$2:$H$13),3,IF(OR(A2361=DATA!$H$14:$H$119),2,1))</f>
        <v>1</v>
      </c>
      <c r="C2361" s="88">
        <f>'HP-Api, V2-Sep24'!G2363</f>
        <v>0</v>
      </c>
      <c r="D2361" s="89" t="str">
        <f>IF(AND(C2361&gt;='Risk(dist, colmena)'!$C$9, C2361&lt;='Risk(dist, colmena)'!$E$9), 1, IF(AND(C2361&gt;'Risk(dist, colmena)'!$C$10, C2361&lt;='Risk(dist, colmena)'!$E$10), 2, IF(C2361&gt;='Risk(dist, colmena)'!$C$11, 3, "")))</f>
        <v/>
      </c>
      <c r="E2361" s="173">
        <f>'HP-Api, V2-Sep24'!L2363</f>
        <v>0</v>
      </c>
      <c r="F2361" s="173" t="str">
        <f>IF(AND(E2361&gt;='Risk(dist, colmena)'!$H$9, E2361&lt;='Risk(dist, colmena)'!$J$9), 1, IF(AND(E2361&gt;'Risk(dist, colmena)'!$H$10, E2361&lt;='Risk(dist, colmena)'!$J$10), 2, IF(E2361&gt;='Risk(dist, colmena)'!$H$11, 3, "")))</f>
        <v/>
      </c>
      <c r="G2361" s="88">
        <f>'HP-Api, V2-Sep24'!AH2363</f>
        <v>0</v>
      </c>
      <c r="H2361" s="89" t="str">
        <f t="shared" si="361"/>
        <v/>
      </c>
      <c r="I2361" s="194" t="e">
        <f>('HP-Api, V2-Sep24'!AK2363-'HP-Api, V2-Sep24'!S2363)/'HP-Api, V2-Sep24'!S2363</f>
        <v>#DIV/0!</v>
      </c>
      <c r="J2361" s="89" t="e">
        <f t="shared" si="362"/>
        <v>#DIV/0!</v>
      </c>
      <c r="K2361" s="195">
        <f>'HP-Api, V2-Sep24'!AQ2363</f>
        <v>0</v>
      </c>
      <c r="L2361" s="89">
        <f t="shared" si="363"/>
        <v>1</v>
      </c>
      <c r="M2361" s="88">
        <f>'HP-Api, V2-Sep24'!AM2363</f>
        <v>0</v>
      </c>
      <c r="N2361" s="89" t="str">
        <f t="shared" si="360"/>
        <v/>
      </c>
      <c r="O2361" s="88">
        <f>'HP-Api, V2-Sep24'!AR2363</f>
        <v>0</v>
      </c>
      <c r="P2361" s="89" t="str">
        <f t="shared" si="364"/>
        <v/>
      </c>
      <c r="Q2361" s="89" t="e">
        <f t="shared" si="365"/>
        <v>#VALUE!</v>
      </c>
      <c r="R2361" s="89" t="e">
        <f t="shared" si="366"/>
        <v>#VALUE!</v>
      </c>
      <c r="S2361" s="173">
        <f>'HP-Api, V2-Sep24'!AS2363</f>
        <v>0</v>
      </c>
      <c r="T2361" s="89">
        <f t="shared" si="367"/>
        <v>1</v>
      </c>
      <c r="U2361" s="90" t="e">
        <f t="shared" si="368"/>
        <v>#DIV/0!</v>
      </c>
      <c r="V2361" s="91" t="e">
        <f t="shared" si="369"/>
        <v>#DIV/0!</v>
      </c>
    </row>
    <row r="2362" spans="1:22" x14ac:dyDescent="0.3">
      <c r="A2362" s="88">
        <f>'HP-Api, V2-Sep24'!D2364</f>
        <v>0</v>
      </c>
      <c r="B2362" s="88" cm="1">
        <f t="array" ref="B2362">IF(OR(A2362=DATA!$H$2:$H$13),3,IF(OR(A2362=DATA!$H$14:$H$119),2,1))</f>
        <v>1</v>
      </c>
      <c r="C2362" s="88">
        <f>'HP-Api, V2-Sep24'!G2364</f>
        <v>0</v>
      </c>
      <c r="D2362" s="89" t="str">
        <f>IF(AND(C2362&gt;='Risk(dist, colmena)'!$C$9, C2362&lt;='Risk(dist, colmena)'!$E$9), 1, IF(AND(C2362&gt;'Risk(dist, colmena)'!$C$10, C2362&lt;='Risk(dist, colmena)'!$E$10), 2, IF(C2362&gt;='Risk(dist, colmena)'!$C$11, 3, "")))</f>
        <v/>
      </c>
      <c r="E2362" s="173">
        <f>'HP-Api, V2-Sep24'!L2364</f>
        <v>0</v>
      </c>
      <c r="F2362" s="173" t="str">
        <f>IF(AND(E2362&gt;='Risk(dist, colmena)'!$H$9, E2362&lt;='Risk(dist, colmena)'!$J$9), 1, IF(AND(E2362&gt;'Risk(dist, colmena)'!$H$10, E2362&lt;='Risk(dist, colmena)'!$J$10), 2, IF(E2362&gt;='Risk(dist, colmena)'!$H$11, 3, "")))</f>
        <v/>
      </c>
      <c r="G2362" s="88">
        <f>'HP-Api, V2-Sep24'!AH2364</f>
        <v>0</v>
      </c>
      <c r="H2362" s="89" t="str">
        <f t="shared" si="361"/>
        <v/>
      </c>
      <c r="I2362" s="194" t="e">
        <f>('HP-Api, V2-Sep24'!AK2364-'HP-Api, V2-Sep24'!S2364)/'HP-Api, V2-Sep24'!S2364</f>
        <v>#DIV/0!</v>
      </c>
      <c r="J2362" s="89" t="e">
        <f t="shared" si="362"/>
        <v>#DIV/0!</v>
      </c>
      <c r="K2362" s="195">
        <f>'HP-Api, V2-Sep24'!AQ2364</f>
        <v>0</v>
      </c>
      <c r="L2362" s="89">
        <f t="shared" si="363"/>
        <v>1</v>
      </c>
      <c r="M2362" s="88">
        <f>'HP-Api, V2-Sep24'!AM2364</f>
        <v>0</v>
      </c>
      <c r="N2362" s="89" t="str">
        <f t="shared" si="360"/>
        <v/>
      </c>
      <c r="O2362" s="88">
        <f>'HP-Api, V2-Sep24'!AR2364</f>
        <v>0</v>
      </c>
      <c r="P2362" s="89" t="str">
        <f t="shared" si="364"/>
        <v/>
      </c>
      <c r="Q2362" s="89" t="e">
        <f t="shared" si="365"/>
        <v>#VALUE!</v>
      </c>
      <c r="R2362" s="89" t="e">
        <f t="shared" si="366"/>
        <v>#VALUE!</v>
      </c>
      <c r="S2362" s="173">
        <f>'HP-Api, V2-Sep24'!AS2364</f>
        <v>0</v>
      </c>
      <c r="T2362" s="89">
        <f t="shared" si="367"/>
        <v>1</v>
      </c>
      <c r="U2362" s="90" t="e">
        <f t="shared" si="368"/>
        <v>#DIV/0!</v>
      </c>
      <c r="V2362" s="91" t="e">
        <f t="shared" si="369"/>
        <v>#DIV/0!</v>
      </c>
    </row>
    <row r="2363" spans="1:22" x14ac:dyDescent="0.3">
      <c r="A2363" s="88">
        <f>'HP-Api, V2-Sep24'!D2365</f>
        <v>0</v>
      </c>
      <c r="B2363" s="88" cm="1">
        <f t="array" ref="B2363">IF(OR(A2363=DATA!$H$2:$H$13),3,IF(OR(A2363=DATA!$H$14:$H$119),2,1))</f>
        <v>1</v>
      </c>
      <c r="C2363" s="88">
        <f>'HP-Api, V2-Sep24'!G2365</f>
        <v>0</v>
      </c>
      <c r="D2363" s="89" t="str">
        <f>IF(AND(C2363&gt;='Risk(dist, colmena)'!$C$9, C2363&lt;='Risk(dist, colmena)'!$E$9), 1, IF(AND(C2363&gt;'Risk(dist, colmena)'!$C$10, C2363&lt;='Risk(dist, colmena)'!$E$10), 2, IF(C2363&gt;='Risk(dist, colmena)'!$C$11, 3, "")))</f>
        <v/>
      </c>
      <c r="E2363" s="173">
        <f>'HP-Api, V2-Sep24'!L2365</f>
        <v>0</v>
      </c>
      <c r="F2363" s="173" t="str">
        <f>IF(AND(E2363&gt;='Risk(dist, colmena)'!$H$9, E2363&lt;='Risk(dist, colmena)'!$J$9), 1, IF(AND(E2363&gt;'Risk(dist, colmena)'!$H$10, E2363&lt;='Risk(dist, colmena)'!$J$10), 2, IF(E2363&gt;='Risk(dist, colmena)'!$H$11, 3, "")))</f>
        <v/>
      </c>
      <c r="G2363" s="88">
        <f>'HP-Api, V2-Sep24'!AH2365</f>
        <v>0</v>
      </c>
      <c r="H2363" s="89" t="str">
        <f t="shared" si="361"/>
        <v/>
      </c>
      <c r="I2363" s="194" t="e">
        <f>('HP-Api, V2-Sep24'!AK2365-'HP-Api, V2-Sep24'!S2365)/'HP-Api, V2-Sep24'!S2365</f>
        <v>#DIV/0!</v>
      </c>
      <c r="J2363" s="89" t="e">
        <f t="shared" si="362"/>
        <v>#DIV/0!</v>
      </c>
      <c r="K2363" s="195">
        <f>'HP-Api, V2-Sep24'!AQ2365</f>
        <v>0</v>
      </c>
      <c r="L2363" s="89">
        <f t="shared" si="363"/>
        <v>1</v>
      </c>
      <c r="M2363" s="88">
        <f>'HP-Api, V2-Sep24'!AM2365</f>
        <v>0</v>
      </c>
      <c r="N2363" s="89" t="str">
        <f t="shared" si="360"/>
        <v/>
      </c>
      <c r="O2363" s="88">
        <f>'HP-Api, V2-Sep24'!AR2365</f>
        <v>0</v>
      </c>
      <c r="P2363" s="89" t="str">
        <f t="shared" si="364"/>
        <v/>
      </c>
      <c r="Q2363" s="89" t="e">
        <f t="shared" si="365"/>
        <v>#VALUE!</v>
      </c>
      <c r="R2363" s="89" t="e">
        <f t="shared" si="366"/>
        <v>#VALUE!</v>
      </c>
      <c r="S2363" s="173">
        <f>'HP-Api, V2-Sep24'!AS2365</f>
        <v>0</v>
      </c>
      <c r="T2363" s="89">
        <f t="shared" si="367"/>
        <v>1</v>
      </c>
      <c r="U2363" s="90" t="e">
        <f t="shared" si="368"/>
        <v>#DIV/0!</v>
      </c>
      <c r="V2363" s="91" t="e">
        <f t="shared" si="369"/>
        <v>#DIV/0!</v>
      </c>
    </row>
    <row r="2364" spans="1:22" x14ac:dyDescent="0.3">
      <c r="A2364" s="88">
        <f>'HP-Api, V2-Sep24'!D2366</f>
        <v>0</v>
      </c>
      <c r="B2364" s="88" cm="1">
        <f t="array" ref="B2364">IF(OR(A2364=DATA!$H$2:$H$13),3,IF(OR(A2364=DATA!$H$14:$H$119),2,1))</f>
        <v>1</v>
      </c>
      <c r="C2364" s="88">
        <f>'HP-Api, V2-Sep24'!G2366</f>
        <v>0</v>
      </c>
      <c r="D2364" s="89" t="str">
        <f>IF(AND(C2364&gt;='Risk(dist, colmena)'!$C$9, C2364&lt;='Risk(dist, colmena)'!$E$9), 1, IF(AND(C2364&gt;'Risk(dist, colmena)'!$C$10, C2364&lt;='Risk(dist, colmena)'!$E$10), 2, IF(C2364&gt;='Risk(dist, colmena)'!$C$11, 3, "")))</f>
        <v/>
      </c>
      <c r="E2364" s="173">
        <f>'HP-Api, V2-Sep24'!L2366</f>
        <v>0</v>
      </c>
      <c r="F2364" s="173" t="str">
        <f>IF(AND(E2364&gt;='Risk(dist, colmena)'!$H$9, E2364&lt;='Risk(dist, colmena)'!$J$9), 1, IF(AND(E2364&gt;'Risk(dist, colmena)'!$H$10, E2364&lt;='Risk(dist, colmena)'!$J$10), 2, IF(E2364&gt;='Risk(dist, colmena)'!$H$11, 3, "")))</f>
        <v/>
      </c>
      <c r="G2364" s="88">
        <f>'HP-Api, V2-Sep24'!AH2366</f>
        <v>0</v>
      </c>
      <c r="H2364" s="89" t="str">
        <f t="shared" si="361"/>
        <v/>
      </c>
      <c r="I2364" s="194" t="e">
        <f>('HP-Api, V2-Sep24'!AK2366-'HP-Api, V2-Sep24'!S2366)/'HP-Api, V2-Sep24'!S2366</f>
        <v>#DIV/0!</v>
      </c>
      <c r="J2364" s="89" t="e">
        <f t="shared" si="362"/>
        <v>#DIV/0!</v>
      </c>
      <c r="K2364" s="195">
        <f>'HP-Api, V2-Sep24'!AQ2366</f>
        <v>0</v>
      </c>
      <c r="L2364" s="89">
        <f t="shared" si="363"/>
        <v>1</v>
      </c>
      <c r="M2364" s="88">
        <f>'HP-Api, V2-Sep24'!AM2366</f>
        <v>0</v>
      </c>
      <c r="N2364" s="89" t="str">
        <f t="shared" si="360"/>
        <v/>
      </c>
      <c r="O2364" s="88">
        <f>'HP-Api, V2-Sep24'!AR2366</f>
        <v>0</v>
      </c>
      <c r="P2364" s="89" t="str">
        <f t="shared" si="364"/>
        <v/>
      </c>
      <c r="Q2364" s="89" t="e">
        <f t="shared" si="365"/>
        <v>#VALUE!</v>
      </c>
      <c r="R2364" s="89" t="e">
        <f t="shared" si="366"/>
        <v>#VALUE!</v>
      </c>
      <c r="S2364" s="173">
        <f>'HP-Api, V2-Sep24'!AS2366</f>
        <v>0</v>
      </c>
      <c r="T2364" s="89">
        <f t="shared" si="367"/>
        <v>1</v>
      </c>
      <c r="U2364" s="90" t="e">
        <f t="shared" si="368"/>
        <v>#DIV/0!</v>
      </c>
      <c r="V2364" s="91" t="e">
        <f t="shared" si="369"/>
        <v>#DIV/0!</v>
      </c>
    </row>
    <row r="2365" spans="1:22" x14ac:dyDescent="0.3">
      <c r="A2365" s="88">
        <f>'HP-Api, V2-Sep24'!D2367</f>
        <v>0</v>
      </c>
      <c r="B2365" s="88" cm="1">
        <f t="array" ref="B2365">IF(OR(A2365=DATA!$H$2:$H$13),3,IF(OR(A2365=DATA!$H$14:$H$119),2,1))</f>
        <v>1</v>
      </c>
      <c r="C2365" s="88">
        <f>'HP-Api, V2-Sep24'!G2367</f>
        <v>0</v>
      </c>
      <c r="D2365" s="89" t="str">
        <f>IF(AND(C2365&gt;='Risk(dist, colmena)'!$C$9, C2365&lt;='Risk(dist, colmena)'!$E$9), 1, IF(AND(C2365&gt;'Risk(dist, colmena)'!$C$10, C2365&lt;='Risk(dist, colmena)'!$E$10), 2, IF(C2365&gt;='Risk(dist, colmena)'!$C$11, 3, "")))</f>
        <v/>
      </c>
      <c r="E2365" s="173">
        <f>'HP-Api, V2-Sep24'!L2367</f>
        <v>0</v>
      </c>
      <c r="F2365" s="173" t="str">
        <f>IF(AND(E2365&gt;='Risk(dist, colmena)'!$H$9, E2365&lt;='Risk(dist, colmena)'!$J$9), 1, IF(AND(E2365&gt;'Risk(dist, colmena)'!$H$10, E2365&lt;='Risk(dist, colmena)'!$J$10), 2, IF(E2365&gt;='Risk(dist, colmena)'!$H$11, 3, "")))</f>
        <v/>
      </c>
      <c r="G2365" s="88">
        <f>'HP-Api, V2-Sep24'!AH2367</f>
        <v>0</v>
      </c>
      <c r="H2365" s="89" t="str">
        <f t="shared" si="361"/>
        <v/>
      </c>
      <c r="I2365" s="194" t="e">
        <f>('HP-Api, V2-Sep24'!AK2367-'HP-Api, V2-Sep24'!S2367)/'HP-Api, V2-Sep24'!S2367</f>
        <v>#DIV/0!</v>
      </c>
      <c r="J2365" s="89" t="e">
        <f t="shared" si="362"/>
        <v>#DIV/0!</v>
      </c>
      <c r="K2365" s="195">
        <f>'HP-Api, V2-Sep24'!AQ2367</f>
        <v>0</v>
      </c>
      <c r="L2365" s="89">
        <f t="shared" si="363"/>
        <v>1</v>
      </c>
      <c r="M2365" s="88">
        <f>'HP-Api, V2-Sep24'!AM2367</f>
        <v>0</v>
      </c>
      <c r="N2365" s="89" t="str">
        <f t="shared" si="360"/>
        <v/>
      </c>
      <c r="O2365" s="88">
        <f>'HP-Api, V2-Sep24'!AR2367</f>
        <v>0</v>
      </c>
      <c r="P2365" s="89" t="str">
        <f t="shared" si="364"/>
        <v/>
      </c>
      <c r="Q2365" s="89" t="e">
        <f t="shared" si="365"/>
        <v>#VALUE!</v>
      </c>
      <c r="R2365" s="89" t="e">
        <f t="shared" si="366"/>
        <v>#VALUE!</v>
      </c>
      <c r="S2365" s="173">
        <f>'HP-Api, V2-Sep24'!AS2367</f>
        <v>0</v>
      </c>
      <c r="T2365" s="89">
        <f t="shared" si="367"/>
        <v>1</v>
      </c>
      <c r="U2365" s="90" t="e">
        <f t="shared" si="368"/>
        <v>#DIV/0!</v>
      </c>
      <c r="V2365" s="91" t="e">
        <f t="shared" si="369"/>
        <v>#DIV/0!</v>
      </c>
    </row>
    <row r="2366" spans="1:22" x14ac:dyDescent="0.3">
      <c r="A2366" s="88">
        <f>'HP-Api, V2-Sep24'!D2368</f>
        <v>0</v>
      </c>
      <c r="B2366" s="88" cm="1">
        <f t="array" ref="B2366">IF(OR(A2366=DATA!$H$2:$H$13),3,IF(OR(A2366=DATA!$H$14:$H$119),2,1))</f>
        <v>1</v>
      </c>
      <c r="C2366" s="88">
        <f>'HP-Api, V2-Sep24'!G2368</f>
        <v>0</v>
      </c>
      <c r="D2366" s="89" t="str">
        <f>IF(AND(C2366&gt;='Risk(dist, colmena)'!$C$9, C2366&lt;='Risk(dist, colmena)'!$E$9), 1, IF(AND(C2366&gt;'Risk(dist, colmena)'!$C$10, C2366&lt;='Risk(dist, colmena)'!$E$10), 2, IF(C2366&gt;='Risk(dist, colmena)'!$C$11, 3, "")))</f>
        <v/>
      </c>
      <c r="E2366" s="173">
        <f>'HP-Api, V2-Sep24'!L2368</f>
        <v>0</v>
      </c>
      <c r="F2366" s="173" t="str">
        <f>IF(AND(E2366&gt;='Risk(dist, colmena)'!$H$9, E2366&lt;='Risk(dist, colmena)'!$J$9), 1, IF(AND(E2366&gt;'Risk(dist, colmena)'!$H$10, E2366&lt;='Risk(dist, colmena)'!$J$10), 2, IF(E2366&gt;='Risk(dist, colmena)'!$H$11, 3, "")))</f>
        <v/>
      </c>
      <c r="G2366" s="88">
        <f>'HP-Api, V2-Sep24'!AH2368</f>
        <v>0</v>
      </c>
      <c r="H2366" s="89" t="str">
        <f t="shared" si="361"/>
        <v/>
      </c>
      <c r="I2366" s="194" t="e">
        <f>('HP-Api, V2-Sep24'!AK2368-'HP-Api, V2-Sep24'!S2368)/'HP-Api, V2-Sep24'!S2368</f>
        <v>#DIV/0!</v>
      </c>
      <c r="J2366" s="89" t="e">
        <f t="shared" si="362"/>
        <v>#DIV/0!</v>
      </c>
      <c r="K2366" s="195">
        <f>'HP-Api, V2-Sep24'!AQ2368</f>
        <v>0</v>
      </c>
      <c r="L2366" s="89">
        <f t="shared" si="363"/>
        <v>1</v>
      </c>
      <c r="M2366" s="88">
        <f>'HP-Api, V2-Sep24'!AM2368</f>
        <v>0</v>
      </c>
      <c r="N2366" s="89" t="str">
        <f t="shared" si="360"/>
        <v/>
      </c>
      <c r="O2366" s="88">
        <f>'HP-Api, V2-Sep24'!AR2368</f>
        <v>0</v>
      </c>
      <c r="P2366" s="89" t="str">
        <f t="shared" si="364"/>
        <v/>
      </c>
      <c r="Q2366" s="89" t="e">
        <f t="shared" si="365"/>
        <v>#VALUE!</v>
      </c>
      <c r="R2366" s="89" t="e">
        <f t="shared" si="366"/>
        <v>#VALUE!</v>
      </c>
      <c r="S2366" s="173">
        <f>'HP-Api, V2-Sep24'!AS2368</f>
        <v>0</v>
      </c>
      <c r="T2366" s="89">
        <f t="shared" si="367"/>
        <v>1</v>
      </c>
      <c r="U2366" s="90" t="e">
        <f t="shared" si="368"/>
        <v>#DIV/0!</v>
      </c>
      <c r="V2366" s="91" t="e">
        <f t="shared" si="369"/>
        <v>#DIV/0!</v>
      </c>
    </row>
    <row r="2367" spans="1:22" x14ac:dyDescent="0.3">
      <c r="A2367" s="88">
        <f>'HP-Api, V2-Sep24'!D2369</f>
        <v>0</v>
      </c>
      <c r="B2367" s="88" cm="1">
        <f t="array" ref="B2367">IF(OR(A2367=DATA!$H$2:$H$13),3,IF(OR(A2367=DATA!$H$14:$H$119),2,1))</f>
        <v>1</v>
      </c>
      <c r="C2367" s="88">
        <f>'HP-Api, V2-Sep24'!G2369</f>
        <v>0</v>
      </c>
      <c r="D2367" s="89" t="str">
        <f>IF(AND(C2367&gt;='Risk(dist, colmena)'!$C$9, C2367&lt;='Risk(dist, colmena)'!$E$9), 1, IF(AND(C2367&gt;'Risk(dist, colmena)'!$C$10, C2367&lt;='Risk(dist, colmena)'!$E$10), 2, IF(C2367&gt;='Risk(dist, colmena)'!$C$11, 3, "")))</f>
        <v/>
      </c>
      <c r="E2367" s="173">
        <f>'HP-Api, V2-Sep24'!L2369</f>
        <v>0</v>
      </c>
      <c r="F2367" s="173" t="str">
        <f>IF(AND(E2367&gt;='Risk(dist, colmena)'!$H$9, E2367&lt;='Risk(dist, colmena)'!$J$9), 1, IF(AND(E2367&gt;'Risk(dist, colmena)'!$H$10, E2367&lt;='Risk(dist, colmena)'!$J$10), 2, IF(E2367&gt;='Risk(dist, colmena)'!$H$11, 3, "")))</f>
        <v/>
      </c>
      <c r="G2367" s="88">
        <f>'HP-Api, V2-Sep24'!AH2369</f>
        <v>0</v>
      </c>
      <c r="H2367" s="89" t="str">
        <f t="shared" si="361"/>
        <v/>
      </c>
      <c r="I2367" s="194" t="e">
        <f>('HP-Api, V2-Sep24'!AK2369-'HP-Api, V2-Sep24'!S2369)/'HP-Api, V2-Sep24'!S2369</f>
        <v>#DIV/0!</v>
      </c>
      <c r="J2367" s="89" t="e">
        <f t="shared" si="362"/>
        <v>#DIV/0!</v>
      </c>
      <c r="K2367" s="195">
        <f>'HP-Api, V2-Sep24'!AQ2369</f>
        <v>0</v>
      </c>
      <c r="L2367" s="89">
        <f t="shared" si="363"/>
        <v>1</v>
      </c>
      <c r="M2367" s="88">
        <f>'HP-Api, V2-Sep24'!AM2369</f>
        <v>0</v>
      </c>
      <c r="N2367" s="89" t="str">
        <f t="shared" si="360"/>
        <v/>
      </c>
      <c r="O2367" s="88">
        <f>'HP-Api, V2-Sep24'!AR2369</f>
        <v>0</v>
      </c>
      <c r="P2367" s="89" t="str">
        <f t="shared" si="364"/>
        <v/>
      </c>
      <c r="Q2367" s="89" t="e">
        <f t="shared" si="365"/>
        <v>#VALUE!</v>
      </c>
      <c r="R2367" s="89" t="e">
        <f t="shared" si="366"/>
        <v>#VALUE!</v>
      </c>
      <c r="S2367" s="173">
        <f>'HP-Api, V2-Sep24'!AS2369</f>
        <v>0</v>
      </c>
      <c r="T2367" s="89">
        <f t="shared" si="367"/>
        <v>1</v>
      </c>
      <c r="U2367" s="90" t="e">
        <f t="shared" si="368"/>
        <v>#DIV/0!</v>
      </c>
      <c r="V2367" s="91" t="e">
        <f t="shared" si="369"/>
        <v>#DIV/0!</v>
      </c>
    </row>
    <row r="2368" spans="1:22" x14ac:dyDescent="0.3">
      <c r="A2368" s="88">
        <f>'HP-Api, V2-Sep24'!D2370</f>
        <v>0</v>
      </c>
      <c r="B2368" s="88" cm="1">
        <f t="array" ref="B2368">IF(OR(A2368=DATA!$H$2:$H$13),3,IF(OR(A2368=DATA!$H$14:$H$119),2,1))</f>
        <v>1</v>
      </c>
      <c r="C2368" s="88">
        <f>'HP-Api, V2-Sep24'!G2370</f>
        <v>0</v>
      </c>
      <c r="D2368" s="89" t="str">
        <f>IF(AND(C2368&gt;='Risk(dist, colmena)'!$C$9, C2368&lt;='Risk(dist, colmena)'!$E$9), 1, IF(AND(C2368&gt;'Risk(dist, colmena)'!$C$10, C2368&lt;='Risk(dist, colmena)'!$E$10), 2, IF(C2368&gt;='Risk(dist, colmena)'!$C$11, 3, "")))</f>
        <v/>
      </c>
      <c r="E2368" s="173">
        <f>'HP-Api, V2-Sep24'!L2370</f>
        <v>0</v>
      </c>
      <c r="F2368" s="173" t="str">
        <f>IF(AND(E2368&gt;='Risk(dist, colmena)'!$H$9, E2368&lt;='Risk(dist, colmena)'!$J$9), 1, IF(AND(E2368&gt;'Risk(dist, colmena)'!$H$10, E2368&lt;='Risk(dist, colmena)'!$J$10), 2, IF(E2368&gt;='Risk(dist, colmena)'!$H$11, 3, "")))</f>
        <v/>
      </c>
      <c r="G2368" s="88">
        <f>'HP-Api, V2-Sep24'!AH2370</f>
        <v>0</v>
      </c>
      <c r="H2368" s="89" t="str">
        <f t="shared" si="361"/>
        <v/>
      </c>
      <c r="I2368" s="194" t="e">
        <f>('HP-Api, V2-Sep24'!AK2370-'HP-Api, V2-Sep24'!S2370)/'HP-Api, V2-Sep24'!S2370</f>
        <v>#DIV/0!</v>
      </c>
      <c r="J2368" s="89" t="e">
        <f t="shared" si="362"/>
        <v>#DIV/0!</v>
      </c>
      <c r="K2368" s="195">
        <f>'HP-Api, V2-Sep24'!AQ2370</f>
        <v>0</v>
      </c>
      <c r="L2368" s="89">
        <f t="shared" si="363"/>
        <v>1</v>
      </c>
      <c r="M2368" s="88">
        <f>'HP-Api, V2-Sep24'!AM2370</f>
        <v>0</v>
      </c>
      <c r="N2368" s="89" t="str">
        <f t="shared" si="360"/>
        <v/>
      </c>
      <c r="O2368" s="88">
        <f>'HP-Api, V2-Sep24'!AR2370</f>
        <v>0</v>
      </c>
      <c r="P2368" s="89" t="str">
        <f t="shared" si="364"/>
        <v/>
      </c>
      <c r="Q2368" s="89" t="e">
        <f t="shared" si="365"/>
        <v>#VALUE!</v>
      </c>
      <c r="R2368" s="89" t="e">
        <f t="shared" si="366"/>
        <v>#VALUE!</v>
      </c>
      <c r="S2368" s="173">
        <f>'HP-Api, V2-Sep24'!AS2370</f>
        <v>0</v>
      </c>
      <c r="T2368" s="89">
        <f t="shared" si="367"/>
        <v>1</v>
      </c>
      <c r="U2368" s="90" t="e">
        <f t="shared" si="368"/>
        <v>#DIV/0!</v>
      </c>
      <c r="V2368" s="91" t="e">
        <f t="shared" si="369"/>
        <v>#DIV/0!</v>
      </c>
    </row>
    <row r="2369" spans="1:22" x14ac:dyDescent="0.3">
      <c r="A2369" s="88">
        <f>'HP-Api, V2-Sep24'!D2371</f>
        <v>0</v>
      </c>
      <c r="B2369" s="88" cm="1">
        <f t="array" ref="B2369">IF(OR(A2369=DATA!$H$2:$H$13),3,IF(OR(A2369=DATA!$H$14:$H$119),2,1))</f>
        <v>1</v>
      </c>
      <c r="C2369" s="88">
        <f>'HP-Api, V2-Sep24'!G2371</f>
        <v>0</v>
      </c>
      <c r="D2369" s="89" t="str">
        <f>IF(AND(C2369&gt;='Risk(dist, colmena)'!$C$9, C2369&lt;='Risk(dist, colmena)'!$E$9), 1, IF(AND(C2369&gt;'Risk(dist, colmena)'!$C$10, C2369&lt;='Risk(dist, colmena)'!$E$10), 2, IF(C2369&gt;='Risk(dist, colmena)'!$C$11, 3, "")))</f>
        <v/>
      </c>
      <c r="E2369" s="173">
        <f>'HP-Api, V2-Sep24'!L2371</f>
        <v>0</v>
      </c>
      <c r="F2369" s="173" t="str">
        <f>IF(AND(E2369&gt;='Risk(dist, colmena)'!$H$9, E2369&lt;='Risk(dist, colmena)'!$J$9), 1, IF(AND(E2369&gt;'Risk(dist, colmena)'!$H$10, E2369&lt;='Risk(dist, colmena)'!$J$10), 2, IF(E2369&gt;='Risk(dist, colmena)'!$H$11, 3, "")))</f>
        <v/>
      </c>
      <c r="G2369" s="88">
        <f>'HP-Api, V2-Sep24'!AH2371</f>
        <v>0</v>
      </c>
      <c r="H2369" s="89" t="str">
        <f t="shared" si="361"/>
        <v/>
      </c>
      <c r="I2369" s="194" t="e">
        <f>('HP-Api, V2-Sep24'!AK2371-'HP-Api, V2-Sep24'!S2371)/'HP-Api, V2-Sep24'!S2371</f>
        <v>#DIV/0!</v>
      </c>
      <c r="J2369" s="89" t="e">
        <f t="shared" si="362"/>
        <v>#DIV/0!</v>
      </c>
      <c r="K2369" s="195">
        <f>'HP-Api, V2-Sep24'!AQ2371</f>
        <v>0</v>
      </c>
      <c r="L2369" s="89">
        <f t="shared" si="363"/>
        <v>1</v>
      </c>
      <c r="M2369" s="88">
        <f>'HP-Api, V2-Sep24'!AM2371</f>
        <v>0</v>
      </c>
      <c r="N2369" s="89" t="str">
        <f t="shared" si="360"/>
        <v/>
      </c>
      <c r="O2369" s="88">
        <f>'HP-Api, V2-Sep24'!AR2371</f>
        <v>0</v>
      </c>
      <c r="P2369" s="89" t="str">
        <f t="shared" si="364"/>
        <v/>
      </c>
      <c r="Q2369" s="89" t="e">
        <f t="shared" si="365"/>
        <v>#VALUE!</v>
      </c>
      <c r="R2369" s="89" t="e">
        <f t="shared" si="366"/>
        <v>#VALUE!</v>
      </c>
      <c r="S2369" s="173">
        <f>'HP-Api, V2-Sep24'!AS2371</f>
        <v>0</v>
      </c>
      <c r="T2369" s="89">
        <f t="shared" si="367"/>
        <v>1</v>
      </c>
      <c r="U2369" s="90" t="e">
        <f t="shared" si="368"/>
        <v>#DIV/0!</v>
      </c>
      <c r="V2369" s="91" t="e">
        <f t="shared" si="369"/>
        <v>#DIV/0!</v>
      </c>
    </row>
    <row r="2370" spans="1:22" x14ac:dyDescent="0.3">
      <c r="A2370" s="88">
        <f>'HP-Api, V2-Sep24'!D2372</f>
        <v>0</v>
      </c>
      <c r="B2370" s="88" cm="1">
        <f t="array" ref="B2370">IF(OR(A2370=DATA!$H$2:$H$13),3,IF(OR(A2370=DATA!$H$14:$H$119),2,1))</f>
        <v>1</v>
      </c>
      <c r="C2370" s="88">
        <f>'HP-Api, V2-Sep24'!G2372</f>
        <v>0</v>
      </c>
      <c r="D2370" s="89" t="str">
        <f>IF(AND(C2370&gt;='Risk(dist, colmena)'!$C$9, C2370&lt;='Risk(dist, colmena)'!$E$9), 1, IF(AND(C2370&gt;'Risk(dist, colmena)'!$C$10, C2370&lt;='Risk(dist, colmena)'!$E$10), 2, IF(C2370&gt;='Risk(dist, colmena)'!$C$11, 3, "")))</f>
        <v/>
      </c>
      <c r="E2370" s="173">
        <f>'HP-Api, V2-Sep24'!L2372</f>
        <v>0</v>
      </c>
      <c r="F2370" s="173" t="str">
        <f>IF(AND(E2370&gt;='Risk(dist, colmena)'!$H$9, E2370&lt;='Risk(dist, colmena)'!$J$9), 1, IF(AND(E2370&gt;'Risk(dist, colmena)'!$H$10, E2370&lt;='Risk(dist, colmena)'!$J$10), 2, IF(E2370&gt;='Risk(dist, colmena)'!$H$11, 3, "")))</f>
        <v/>
      </c>
      <c r="G2370" s="88">
        <f>'HP-Api, V2-Sep24'!AH2372</f>
        <v>0</v>
      </c>
      <c r="H2370" s="89" t="str">
        <f t="shared" si="361"/>
        <v/>
      </c>
      <c r="I2370" s="194" t="e">
        <f>('HP-Api, V2-Sep24'!AK2372-'HP-Api, V2-Sep24'!S2372)/'HP-Api, V2-Sep24'!S2372</f>
        <v>#DIV/0!</v>
      </c>
      <c r="J2370" s="89" t="e">
        <f t="shared" si="362"/>
        <v>#DIV/0!</v>
      </c>
      <c r="K2370" s="195">
        <f>'HP-Api, V2-Sep24'!AQ2372</f>
        <v>0</v>
      </c>
      <c r="L2370" s="89">
        <f t="shared" si="363"/>
        <v>1</v>
      </c>
      <c r="M2370" s="88">
        <f>'HP-Api, V2-Sep24'!AM2372</f>
        <v>0</v>
      </c>
      <c r="N2370" s="89" t="str">
        <f t="shared" ref="N2370:N2433" si="370">IF(M2370="No", 1, IF(M2370="Sí / Yes", 3, ""))</f>
        <v/>
      </c>
      <c r="O2370" s="88">
        <f>'HP-Api, V2-Sep24'!AR2372</f>
        <v>0</v>
      </c>
      <c r="P2370" s="89" t="str">
        <f t="shared" si="364"/>
        <v/>
      </c>
      <c r="Q2370" s="89" t="e">
        <f t="shared" si="365"/>
        <v>#VALUE!</v>
      </c>
      <c r="R2370" s="89" t="e">
        <f t="shared" si="366"/>
        <v>#VALUE!</v>
      </c>
      <c r="S2370" s="173">
        <f>'HP-Api, V2-Sep24'!AS2372</f>
        <v>0</v>
      </c>
      <c r="T2370" s="89">
        <f t="shared" si="367"/>
        <v>1</v>
      </c>
      <c r="U2370" s="90" t="e">
        <f t="shared" si="368"/>
        <v>#DIV/0!</v>
      </c>
      <c r="V2370" s="91" t="e">
        <f t="shared" si="369"/>
        <v>#DIV/0!</v>
      </c>
    </row>
    <row r="2371" spans="1:22" x14ac:dyDescent="0.3">
      <c r="A2371" s="88">
        <f>'HP-Api, V2-Sep24'!D2373</f>
        <v>0</v>
      </c>
      <c r="B2371" s="88" cm="1">
        <f t="array" ref="B2371">IF(OR(A2371=DATA!$H$2:$H$13),3,IF(OR(A2371=DATA!$H$14:$H$119),2,1))</f>
        <v>1</v>
      </c>
      <c r="C2371" s="88">
        <f>'HP-Api, V2-Sep24'!G2373</f>
        <v>0</v>
      </c>
      <c r="D2371" s="89" t="str">
        <f>IF(AND(C2371&gt;='Risk(dist, colmena)'!$C$9, C2371&lt;='Risk(dist, colmena)'!$E$9), 1, IF(AND(C2371&gt;'Risk(dist, colmena)'!$C$10, C2371&lt;='Risk(dist, colmena)'!$E$10), 2, IF(C2371&gt;='Risk(dist, colmena)'!$C$11, 3, "")))</f>
        <v/>
      </c>
      <c r="E2371" s="173">
        <f>'HP-Api, V2-Sep24'!L2373</f>
        <v>0</v>
      </c>
      <c r="F2371" s="173" t="str">
        <f>IF(AND(E2371&gt;='Risk(dist, colmena)'!$H$9, E2371&lt;='Risk(dist, colmena)'!$J$9), 1, IF(AND(E2371&gt;'Risk(dist, colmena)'!$H$10, E2371&lt;='Risk(dist, colmena)'!$J$10), 2, IF(E2371&gt;='Risk(dist, colmena)'!$H$11, 3, "")))</f>
        <v/>
      </c>
      <c r="G2371" s="88">
        <f>'HP-Api, V2-Sep24'!AH2373</f>
        <v>0</v>
      </c>
      <c r="H2371" s="89" t="str">
        <f t="shared" ref="H2371:H2434" si="371">IF(OR(G2371="Orgánico / Organic", G2371="Natural"), 1, IF(G2371="T3", 2, IF(G2371="Convencional / Conventional", 3, "")))</f>
        <v/>
      </c>
      <c r="I2371" s="194" t="e">
        <f>('HP-Api, V2-Sep24'!AK2373-'HP-Api, V2-Sep24'!S2373)/'HP-Api, V2-Sep24'!S2373</f>
        <v>#DIV/0!</v>
      </c>
      <c r="J2371" s="89" t="e">
        <f t="shared" ref="J2371:J2434" si="372">IF(OR(AND(I2371&gt;=-10%,I2371&lt;=0%),AND(I2371&gt;=0%,I2371&lt;=10%)), 1, IF(I2371&gt;10%, 3, IF(I2371&lt;-10%, 2, "")))</f>
        <v>#DIV/0!</v>
      </c>
      <c r="K2371" s="195">
        <f>'HP-Api, V2-Sep24'!AQ2373</f>
        <v>0</v>
      </c>
      <c r="L2371" s="89">
        <f t="shared" ref="L2371:L2434" si="373">IF(K2371="No",3,1)</f>
        <v>1</v>
      </c>
      <c r="M2371" s="88">
        <f>'HP-Api, V2-Sep24'!AM2373</f>
        <v>0</v>
      </c>
      <c r="N2371" s="89" t="str">
        <f t="shared" si="370"/>
        <v/>
      </c>
      <c r="O2371" s="88">
        <f>'HP-Api, V2-Sep24'!AR2373</f>
        <v>0</v>
      </c>
      <c r="P2371" s="89" t="str">
        <f t="shared" ref="P2371:P2434" si="374">IF(O2371="No", 1, IF(O2371="Sí / Yes", 3, ""))</f>
        <v/>
      </c>
      <c r="Q2371" s="89" t="e">
        <f t="shared" ref="Q2371:Q2434" si="375">P2371-N2371</f>
        <v>#VALUE!</v>
      </c>
      <c r="R2371" s="89" t="e">
        <f t="shared" ref="R2371:R2434" si="376">IF(Q2371=2,3,1)</f>
        <v>#VALUE!</v>
      </c>
      <c r="S2371" s="173">
        <f>'HP-Api, V2-Sep24'!AS2373</f>
        <v>0</v>
      </c>
      <c r="T2371" s="89">
        <f t="shared" ref="T2371:T2434" si="377">IF(S2371=0,1,IF(S2371&gt;0,3,2))</f>
        <v>1</v>
      </c>
      <c r="U2371" s="90" t="e">
        <f t="shared" ref="U2371:U2434" si="378">AVERAGE(B2371,D2371,F2371,H2371,J2371,L2371,R2371,T2371)</f>
        <v>#DIV/0!</v>
      </c>
      <c r="V2371" s="91" t="e">
        <f t="shared" ref="V2371:V2434" si="379">IF(U2371&gt;0, IF(U2371&lt;1.5, "Bajo / Low", IF(U2371&lt;=2.3, "Medio / Medium", "Alto / High")), "")</f>
        <v>#DIV/0!</v>
      </c>
    </row>
    <row r="2372" spans="1:22" x14ac:dyDescent="0.3">
      <c r="A2372" s="88">
        <f>'HP-Api, V2-Sep24'!D2374</f>
        <v>0</v>
      </c>
      <c r="B2372" s="88" cm="1">
        <f t="array" ref="B2372">IF(OR(A2372=DATA!$H$2:$H$13),3,IF(OR(A2372=DATA!$H$14:$H$119),2,1))</f>
        <v>1</v>
      </c>
      <c r="C2372" s="88">
        <f>'HP-Api, V2-Sep24'!G2374</f>
        <v>0</v>
      </c>
      <c r="D2372" s="89" t="str">
        <f>IF(AND(C2372&gt;='Risk(dist, colmena)'!$C$9, C2372&lt;='Risk(dist, colmena)'!$E$9), 1, IF(AND(C2372&gt;'Risk(dist, colmena)'!$C$10, C2372&lt;='Risk(dist, colmena)'!$E$10), 2, IF(C2372&gt;='Risk(dist, colmena)'!$C$11, 3, "")))</f>
        <v/>
      </c>
      <c r="E2372" s="173">
        <f>'HP-Api, V2-Sep24'!L2374</f>
        <v>0</v>
      </c>
      <c r="F2372" s="173" t="str">
        <f>IF(AND(E2372&gt;='Risk(dist, colmena)'!$H$9, E2372&lt;='Risk(dist, colmena)'!$J$9), 1, IF(AND(E2372&gt;'Risk(dist, colmena)'!$H$10, E2372&lt;='Risk(dist, colmena)'!$J$10), 2, IF(E2372&gt;='Risk(dist, colmena)'!$H$11, 3, "")))</f>
        <v/>
      </c>
      <c r="G2372" s="88">
        <f>'HP-Api, V2-Sep24'!AH2374</f>
        <v>0</v>
      </c>
      <c r="H2372" s="89" t="str">
        <f t="shared" si="371"/>
        <v/>
      </c>
      <c r="I2372" s="194" t="e">
        <f>('HP-Api, V2-Sep24'!AK2374-'HP-Api, V2-Sep24'!S2374)/'HP-Api, V2-Sep24'!S2374</f>
        <v>#DIV/0!</v>
      </c>
      <c r="J2372" s="89" t="e">
        <f t="shared" si="372"/>
        <v>#DIV/0!</v>
      </c>
      <c r="K2372" s="195">
        <f>'HP-Api, V2-Sep24'!AQ2374</f>
        <v>0</v>
      </c>
      <c r="L2372" s="89">
        <f t="shared" si="373"/>
        <v>1</v>
      </c>
      <c r="M2372" s="88">
        <f>'HP-Api, V2-Sep24'!AM2374</f>
        <v>0</v>
      </c>
      <c r="N2372" s="89" t="str">
        <f t="shared" si="370"/>
        <v/>
      </c>
      <c r="O2372" s="88">
        <f>'HP-Api, V2-Sep24'!AR2374</f>
        <v>0</v>
      </c>
      <c r="P2372" s="89" t="str">
        <f t="shared" si="374"/>
        <v/>
      </c>
      <c r="Q2372" s="89" t="e">
        <f t="shared" si="375"/>
        <v>#VALUE!</v>
      </c>
      <c r="R2372" s="89" t="e">
        <f t="shared" si="376"/>
        <v>#VALUE!</v>
      </c>
      <c r="S2372" s="173">
        <f>'HP-Api, V2-Sep24'!AS2374</f>
        <v>0</v>
      </c>
      <c r="T2372" s="89">
        <f t="shared" si="377"/>
        <v>1</v>
      </c>
      <c r="U2372" s="90" t="e">
        <f t="shared" si="378"/>
        <v>#DIV/0!</v>
      </c>
      <c r="V2372" s="91" t="e">
        <f t="shared" si="379"/>
        <v>#DIV/0!</v>
      </c>
    </row>
    <row r="2373" spans="1:22" x14ac:dyDescent="0.3">
      <c r="A2373" s="88">
        <f>'HP-Api, V2-Sep24'!D2375</f>
        <v>0</v>
      </c>
      <c r="B2373" s="88" cm="1">
        <f t="array" ref="B2373">IF(OR(A2373=DATA!$H$2:$H$13),3,IF(OR(A2373=DATA!$H$14:$H$119),2,1))</f>
        <v>1</v>
      </c>
      <c r="C2373" s="88">
        <f>'HP-Api, V2-Sep24'!G2375</f>
        <v>0</v>
      </c>
      <c r="D2373" s="89" t="str">
        <f>IF(AND(C2373&gt;='Risk(dist, colmena)'!$C$9, C2373&lt;='Risk(dist, colmena)'!$E$9), 1, IF(AND(C2373&gt;'Risk(dist, colmena)'!$C$10, C2373&lt;='Risk(dist, colmena)'!$E$10), 2, IF(C2373&gt;='Risk(dist, colmena)'!$C$11, 3, "")))</f>
        <v/>
      </c>
      <c r="E2373" s="173">
        <f>'HP-Api, V2-Sep24'!L2375</f>
        <v>0</v>
      </c>
      <c r="F2373" s="173" t="str">
        <f>IF(AND(E2373&gt;='Risk(dist, colmena)'!$H$9, E2373&lt;='Risk(dist, colmena)'!$J$9), 1, IF(AND(E2373&gt;'Risk(dist, colmena)'!$H$10, E2373&lt;='Risk(dist, colmena)'!$J$10), 2, IF(E2373&gt;='Risk(dist, colmena)'!$H$11, 3, "")))</f>
        <v/>
      </c>
      <c r="G2373" s="88">
        <f>'HP-Api, V2-Sep24'!AH2375</f>
        <v>0</v>
      </c>
      <c r="H2373" s="89" t="str">
        <f t="shared" si="371"/>
        <v/>
      </c>
      <c r="I2373" s="194" t="e">
        <f>('HP-Api, V2-Sep24'!AK2375-'HP-Api, V2-Sep24'!S2375)/'HP-Api, V2-Sep24'!S2375</f>
        <v>#DIV/0!</v>
      </c>
      <c r="J2373" s="89" t="e">
        <f t="shared" si="372"/>
        <v>#DIV/0!</v>
      </c>
      <c r="K2373" s="195">
        <f>'HP-Api, V2-Sep24'!AQ2375</f>
        <v>0</v>
      </c>
      <c r="L2373" s="89">
        <f t="shared" si="373"/>
        <v>1</v>
      </c>
      <c r="M2373" s="88">
        <f>'HP-Api, V2-Sep24'!AM2375</f>
        <v>0</v>
      </c>
      <c r="N2373" s="89" t="str">
        <f t="shared" si="370"/>
        <v/>
      </c>
      <c r="O2373" s="88">
        <f>'HP-Api, V2-Sep24'!AR2375</f>
        <v>0</v>
      </c>
      <c r="P2373" s="89" t="str">
        <f t="shared" si="374"/>
        <v/>
      </c>
      <c r="Q2373" s="89" t="e">
        <f t="shared" si="375"/>
        <v>#VALUE!</v>
      </c>
      <c r="R2373" s="89" t="e">
        <f t="shared" si="376"/>
        <v>#VALUE!</v>
      </c>
      <c r="S2373" s="173">
        <f>'HP-Api, V2-Sep24'!AS2375</f>
        <v>0</v>
      </c>
      <c r="T2373" s="89">
        <f t="shared" si="377"/>
        <v>1</v>
      </c>
      <c r="U2373" s="90" t="e">
        <f t="shared" si="378"/>
        <v>#DIV/0!</v>
      </c>
      <c r="V2373" s="91" t="e">
        <f t="shared" si="379"/>
        <v>#DIV/0!</v>
      </c>
    </row>
    <row r="2374" spans="1:22" x14ac:dyDescent="0.3">
      <c r="A2374" s="88">
        <f>'HP-Api, V2-Sep24'!D2376</f>
        <v>0</v>
      </c>
      <c r="B2374" s="88" cm="1">
        <f t="array" ref="B2374">IF(OR(A2374=DATA!$H$2:$H$13),3,IF(OR(A2374=DATA!$H$14:$H$119),2,1))</f>
        <v>1</v>
      </c>
      <c r="C2374" s="88">
        <f>'HP-Api, V2-Sep24'!G2376</f>
        <v>0</v>
      </c>
      <c r="D2374" s="89" t="str">
        <f>IF(AND(C2374&gt;='Risk(dist, colmena)'!$C$9, C2374&lt;='Risk(dist, colmena)'!$E$9), 1, IF(AND(C2374&gt;'Risk(dist, colmena)'!$C$10, C2374&lt;='Risk(dist, colmena)'!$E$10), 2, IF(C2374&gt;='Risk(dist, colmena)'!$C$11, 3, "")))</f>
        <v/>
      </c>
      <c r="E2374" s="173">
        <f>'HP-Api, V2-Sep24'!L2376</f>
        <v>0</v>
      </c>
      <c r="F2374" s="173" t="str">
        <f>IF(AND(E2374&gt;='Risk(dist, colmena)'!$H$9, E2374&lt;='Risk(dist, colmena)'!$J$9), 1, IF(AND(E2374&gt;'Risk(dist, colmena)'!$H$10, E2374&lt;='Risk(dist, colmena)'!$J$10), 2, IF(E2374&gt;='Risk(dist, colmena)'!$H$11, 3, "")))</f>
        <v/>
      </c>
      <c r="G2374" s="88">
        <f>'HP-Api, V2-Sep24'!AH2376</f>
        <v>0</v>
      </c>
      <c r="H2374" s="89" t="str">
        <f t="shared" si="371"/>
        <v/>
      </c>
      <c r="I2374" s="194" t="e">
        <f>('HP-Api, V2-Sep24'!AK2376-'HP-Api, V2-Sep24'!S2376)/'HP-Api, V2-Sep24'!S2376</f>
        <v>#DIV/0!</v>
      </c>
      <c r="J2374" s="89" t="e">
        <f t="shared" si="372"/>
        <v>#DIV/0!</v>
      </c>
      <c r="K2374" s="195">
        <f>'HP-Api, V2-Sep24'!AQ2376</f>
        <v>0</v>
      </c>
      <c r="L2374" s="89">
        <f t="shared" si="373"/>
        <v>1</v>
      </c>
      <c r="M2374" s="88">
        <f>'HP-Api, V2-Sep24'!AM2376</f>
        <v>0</v>
      </c>
      <c r="N2374" s="89" t="str">
        <f t="shared" si="370"/>
        <v/>
      </c>
      <c r="O2374" s="88">
        <f>'HP-Api, V2-Sep24'!AR2376</f>
        <v>0</v>
      </c>
      <c r="P2374" s="89" t="str">
        <f t="shared" si="374"/>
        <v/>
      </c>
      <c r="Q2374" s="89" t="e">
        <f t="shared" si="375"/>
        <v>#VALUE!</v>
      </c>
      <c r="R2374" s="89" t="e">
        <f t="shared" si="376"/>
        <v>#VALUE!</v>
      </c>
      <c r="S2374" s="173">
        <f>'HP-Api, V2-Sep24'!AS2376</f>
        <v>0</v>
      </c>
      <c r="T2374" s="89">
        <f t="shared" si="377"/>
        <v>1</v>
      </c>
      <c r="U2374" s="90" t="e">
        <f t="shared" si="378"/>
        <v>#DIV/0!</v>
      </c>
      <c r="V2374" s="91" t="e">
        <f t="shared" si="379"/>
        <v>#DIV/0!</v>
      </c>
    </row>
    <row r="2375" spans="1:22" x14ac:dyDescent="0.3">
      <c r="A2375" s="88">
        <f>'HP-Api, V2-Sep24'!D2377</f>
        <v>0</v>
      </c>
      <c r="B2375" s="88" cm="1">
        <f t="array" ref="B2375">IF(OR(A2375=DATA!$H$2:$H$13),3,IF(OR(A2375=DATA!$H$14:$H$119),2,1))</f>
        <v>1</v>
      </c>
      <c r="C2375" s="88">
        <f>'HP-Api, V2-Sep24'!G2377</f>
        <v>0</v>
      </c>
      <c r="D2375" s="89" t="str">
        <f>IF(AND(C2375&gt;='Risk(dist, colmena)'!$C$9, C2375&lt;='Risk(dist, colmena)'!$E$9), 1, IF(AND(C2375&gt;'Risk(dist, colmena)'!$C$10, C2375&lt;='Risk(dist, colmena)'!$E$10), 2, IF(C2375&gt;='Risk(dist, colmena)'!$C$11, 3, "")))</f>
        <v/>
      </c>
      <c r="E2375" s="173">
        <f>'HP-Api, V2-Sep24'!L2377</f>
        <v>0</v>
      </c>
      <c r="F2375" s="173" t="str">
        <f>IF(AND(E2375&gt;='Risk(dist, colmena)'!$H$9, E2375&lt;='Risk(dist, colmena)'!$J$9), 1, IF(AND(E2375&gt;'Risk(dist, colmena)'!$H$10, E2375&lt;='Risk(dist, colmena)'!$J$10), 2, IF(E2375&gt;='Risk(dist, colmena)'!$H$11, 3, "")))</f>
        <v/>
      </c>
      <c r="G2375" s="88">
        <f>'HP-Api, V2-Sep24'!AH2377</f>
        <v>0</v>
      </c>
      <c r="H2375" s="89" t="str">
        <f t="shared" si="371"/>
        <v/>
      </c>
      <c r="I2375" s="194" t="e">
        <f>('HP-Api, V2-Sep24'!AK2377-'HP-Api, V2-Sep24'!S2377)/'HP-Api, V2-Sep24'!S2377</f>
        <v>#DIV/0!</v>
      </c>
      <c r="J2375" s="89" t="e">
        <f t="shared" si="372"/>
        <v>#DIV/0!</v>
      </c>
      <c r="K2375" s="195">
        <f>'HP-Api, V2-Sep24'!AQ2377</f>
        <v>0</v>
      </c>
      <c r="L2375" s="89">
        <f t="shared" si="373"/>
        <v>1</v>
      </c>
      <c r="M2375" s="88">
        <f>'HP-Api, V2-Sep24'!AM2377</f>
        <v>0</v>
      </c>
      <c r="N2375" s="89" t="str">
        <f t="shared" si="370"/>
        <v/>
      </c>
      <c r="O2375" s="88">
        <f>'HP-Api, V2-Sep24'!AR2377</f>
        <v>0</v>
      </c>
      <c r="P2375" s="89" t="str">
        <f t="shared" si="374"/>
        <v/>
      </c>
      <c r="Q2375" s="89" t="e">
        <f t="shared" si="375"/>
        <v>#VALUE!</v>
      </c>
      <c r="R2375" s="89" t="e">
        <f t="shared" si="376"/>
        <v>#VALUE!</v>
      </c>
      <c r="S2375" s="173">
        <f>'HP-Api, V2-Sep24'!AS2377</f>
        <v>0</v>
      </c>
      <c r="T2375" s="89">
        <f t="shared" si="377"/>
        <v>1</v>
      </c>
      <c r="U2375" s="90" t="e">
        <f t="shared" si="378"/>
        <v>#DIV/0!</v>
      </c>
      <c r="V2375" s="91" t="e">
        <f t="shared" si="379"/>
        <v>#DIV/0!</v>
      </c>
    </row>
    <row r="2376" spans="1:22" x14ac:dyDescent="0.3">
      <c r="A2376" s="88">
        <f>'HP-Api, V2-Sep24'!D2378</f>
        <v>0</v>
      </c>
      <c r="B2376" s="88" cm="1">
        <f t="array" ref="B2376">IF(OR(A2376=DATA!$H$2:$H$13),3,IF(OR(A2376=DATA!$H$14:$H$119),2,1))</f>
        <v>1</v>
      </c>
      <c r="C2376" s="88">
        <f>'HP-Api, V2-Sep24'!G2378</f>
        <v>0</v>
      </c>
      <c r="D2376" s="89" t="str">
        <f>IF(AND(C2376&gt;='Risk(dist, colmena)'!$C$9, C2376&lt;='Risk(dist, colmena)'!$E$9), 1, IF(AND(C2376&gt;'Risk(dist, colmena)'!$C$10, C2376&lt;='Risk(dist, colmena)'!$E$10), 2, IF(C2376&gt;='Risk(dist, colmena)'!$C$11, 3, "")))</f>
        <v/>
      </c>
      <c r="E2376" s="173">
        <f>'HP-Api, V2-Sep24'!L2378</f>
        <v>0</v>
      </c>
      <c r="F2376" s="173" t="str">
        <f>IF(AND(E2376&gt;='Risk(dist, colmena)'!$H$9, E2376&lt;='Risk(dist, colmena)'!$J$9), 1, IF(AND(E2376&gt;'Risk(dist, colmena)'!$H$10, E2376&lt;='Risk(dist, colmena)'!$J$10), 2, IF(E2376&gt;='Risk(dist, colmena)'!$H$11, 3, "")))</f>
        <v/>
      </c>
      <c r="G2376" s="88">
        <f>'HP-Api, V2-Sep24'!AH2378</f>
        <v>0</v>
      </c>
      <c r="H2376" s="89" t="str">
        <f t="shared" si="371"/>
        <v/>
      </c>
      <c r="I2376" s="194" t="e">
        <f>('HP-Api, V2-Sep24'!AK2378-'HP-Api, V2-Sep24'!S2378)/'HP-Api, V2-Sep24'!S2378</f>
        <v>#DIV/0!</v>
      </c>
      <c r="J2376" s="89" t="e">
        <f t="shared" si="372"/>
        <v>#DIV/0!</v>
      </c>
      <c r="K2376" s="195">
        <f>'HP-Api, V2-Sep24'!AQ2378</f>
        <v>0</v>
      </c>
      <c r="L2376" s="89">
        <f t="shared" si="373"/>
        <v>1</v>
      </c>
      <c r="M2376" s="88">
        <f>'HP-Api, V2-Sep24'!AM2378</f>
        <v>0</v>
      </c>
      <c r="N2376" s="89" t="str">
        <f t="shared" si="370"/>
        <v/>
      </c>
      <c r="O2376" s="88">
        <f>'HP-Api, V2-Sep24'!AR2378</f>
        <v>0</v>
      </c>
      <c r="P2376" s="89" t="str">
        <f t="shared" si="374"/>
        <v/>
      </c>
      <c r="Q2376" s="89" t="e">
        <f t="shared" si="375"/>
        <v>#VALUE!</v>
      </c>
      <c r="R2376" s="89" t="e">
        <f t="shared" si="376"/>
        <v>#VALUE!</v>
      </c>
      <c r="S2376" s="173">
        <f>'HP-Api, V2-Sep24'!AS2378</f>
        <v>0</v>
      </c>
      <c r="T2376" s="89">
        <f t="shared" si="377"/>
        <v>1</v>
      </c>
      <c r="U2376" s="90" t="e">
        <f t="shared" si="378"/>
        <v>#DIV/0!</v>
      </c>
      <c r="V2376" s="91" t="e">
        <f t="shared" si="379"/>
        <v>#DIV/0!</v>
      </c>
    </row>
    <row r="2377" spans="1:22" x14ac:dyDescent="0.3">
      <c r="A2377" s="88">
        <f>'HP-Api, V2-Sep24'!D2379</f>
        <v>0</v>
      </c>
      <c r="B2377" s="88" cm="1">
        <f t="array" ref="B2377">IF(OR(A2377=DATA!$H$2:$H$13),3,IF(OR(A2377=DATA!$H$14:$H$119),2,1))</f>
        <v>1</v>
      </c>
      <c r="C2377" s="88">
        <f>'HP-Api, V2-Sep24'!G2379</f>
        <v>0</v>
      </c>
      <c r="D2377" s="89" t="str">
        <f>IF(AND(C2377&gt;='Risk(dist, colmena)'!$C$9, C2377&lt;='Risk(dist, colmena)'!$E$9), 1, IF(AND(C2377&gt;'Risk(dist, colmena)'!$C$10, C2377&lt;='Risk(dist, colmena)'!$E$10), 2, IF(C2377&gt;='Risk(dist, colmena)'!$C$11, 3, "")))</f>
        <v/>
      </c>
      <c r="E2377" s="173">
        <f>'HP-Api, V2-Sep24'!L2379</f>
        <v>0</v>
      </c>
      <c r="F2377" s="173" t="str">
        <f>IF(AND(E2377&gt;='Risk(dist, colmena)'!$H$9, E2377&lt;='Risk(dist, colmena)'!$J$9), 1, IF(AND(E2377&gt;'Risk(dist, colmena)'!$H$10, E2377&lt;='Risk(dist, colmena)'!$J$10), 2, IF(E2377&gt;='Risk(dist, colmena)'!$H$11, 3, "")))</f>
        <v/>
      </c>
      <c r="G2377" s="88">
        <f>'HP-Api, V2-Sep24'!AH2379</f>
        <v>0</v>
      </c>
      <c r="H2377" s="89" t="str">
        <f t="shared" si="371"/>
        <v/>
      </c>
      <c r="I2377" s="194" t="e">
        <f>('HP-Api, V2-Sep24'!AK2379-'HP-Api, V2-Sep24'!S2379)/'HP-Api, V2-Sep24'!S2379</f>
        <v>#DIV/0!</v>
      </c>
      <c r="J2377" s="89" t="e">
        <f t="shared" si="372"/>
        <v>#DIV/0!</v>
      </c>
      <c r="K2377" s="195">
        <f>'HP-Api, V2-Sep24'!AQ2379</f>
        <v>0</v>
      </c>
      <c r="L2377" s="89">
        <f t="shared" si="373"/>
        <v>1</v>
      </c>
      <c r="M2377" s="88">
        <f>'HP-Api, V2-Sep24'!AM2379</f>
        <v>0</v>
      </c>
      <c r="N2377" s="89" t="str">
        <f t="shared" si="370"/>
        <v/>
      </c>
      <c r="O2377" s="88">
        <f>'HP-Api, V2-Sep24'!AR2379</f>
        <v>0</v>
      </c>
      <c r="P2377" s="89" t="str">
        <f t="shared" si="374"/>
        <v/>
      </c>
      <c r="Q2377" s="89" t="e">
        <f t="shared" si="375"/>
        <v>#VALUE!</v>
      </c>
      <c r="R2377" s="89" t="e">
        <f t="shared" si="376"/>
        <v>#VALUE!</v>
      </c>
      <c r="S2377" s="173">
        <f>'HP-Api, V2-Sep24'!AS2379</f>
        <v>0</v>
      </c>
      <c r="T2377" s="89">
        <f t="shared" si="377"/>
        <v>1</v>
      </c>
      <c r="U2377" s="90" t="e">
        <f t="shared" si="378"/>
        <v>#DIV/0!</v>
      </c>
      <c r="V2377" s="91" t="e">
        <f t="shared" si="379"/>
        <v>#DIV/0!</v>
      </c>
    </row>
    <row r="2378" spans="1:22" x14ac:dyDescent="0.3">
      <c r="A2378" s="88">
        <f>'HP-Api, V2-Sep24'!D2380</f>
        <v>0</v>
      </c>
      <c r="B2378" s="88" cm="1">
        <f t="array" ref="B2378">IF(OR(A2378=DATA!$H$2:$H$13),3,IF(OR(A2378=DATA!$H$14:$H$119),2,1))</f>
        <v>1</v>
      </c>
      <c r="C2378" s="88">
        <f>'HP-Api, V2-Sep24'!G2380</f>
        <v>0</v>
      </c>
      <c r="D2378" s="89" t="str">
        <f>IF(AND(C2378&gt;='Risk(dist, colmena)'!$C$9, C2378&lt;='Risk(dist, colmena)'!$E$9), 1, IF(AND(C2378&gt;'Risk(dist, colmena)'!$C$10, C2378&lt;='Risk(dist, colmena)'!$E$10), 2, IF(C2378&gt;='Risk(dist, colmena)'!$C$11, 3, "")))</f>
        <v/>
      </c>
      <c r="E2378" s="173">
        <f>'HP-Api, V2-Sep24'!L2380</f>
        <v>0</v>
      </c>
      <c r="F2378" s="173" t="str">
        <f>IF(AND(E2378&gt;='Risk(dist, colmena)'!$H$9, E2378&lt;='Risk(dist, colmena)'!$J$9), 1, IF(AND(E2378&gt;'Risk(dist, colmena)'!$H$10, E2378&lt;='Risk(dist, colmena)'!$J$10), 2, IF(E2378&gt;='Risk(dist, colmena)'!$H$11, 3, "")))</f>
        <v/>
      </c>
      <c r="G2378" s="88">
        <f>'HP-Api, V2-Sep24'!AH2380</f>
        <v>0</v>
      </c>
      <c r="H2378" s="89" t="str">
        <f t="shared" si="371"/>
        <v/>
      </c>
      <c r="I2378" s="194" t="e">
        <f>('HP-Api, V2-Sep24'!AK2380-'HP-Api, V2-Sep24'!S2380)/'HP-Api, V2-Sep24'!S2380</f>
        <v>#DIV/0!</v>
      </c>
      <c r="J2378" s="89" t="e">
        <f t="shared" si="372"/>
        <v>#DIV/0!</v>
      </c>
      <c r="K2378" s="195">
        <f>'HP-Api, V2-Sep24'!AQ2380</f>
        <v>0</v>
      </c>
      <c r="L2378" s="89">
        <f t="shared" si="373"/>
        <v>1</v>
      </c>
      <c r="M2378" s="88">
        <f>'HP-Api, V2-Sep24'!AM2380</f>
        <v>0</v>
      </c>
      <c r="N2378" s="89" t="str">
        <f t="shared" si="370"/>
        <v/>
      </c>
      <c r="O2378" s="88">
        <f>'HP-Api, V2-Sep24'!AR2380</f>
        <v>0</v>
      </c>
      <c r="P2378" s="89" t="str">
        <f t="shared" si="374"/>
        <v/>
      </c>
      <c r="Q2378" s="89" t="e">
        <f t="shared" si="375"/>
        <v>#VALUE!</v>
      </c>
      <c r="R2378" s="89" t="e">
        <f t="shared" si="376"/>
        <v>#VALUE!</v>
      </c>
      <c r="S2378" s="173">
        <f>'HP-Api, V2-Sep24'!AS2380</f>
        <v>0</v>
      </c>
      <c r="T2378" s="89">
        <f t="shared" si="377"/>
        <v>1</v>
      </c>
      <c r="U2378" s="90" t="e">
        <f t="shared" si="378"/>
        <v>#DIV/0!</v>
      </c>
      <c r="V2378" s="91" t="e">
        <f t="shared" si="379"/>
        <v>#DIV/0!</v>
      </c>
    </row>
    <row r="2379" spans="1:22" x14ac:dyDescent="0.3">
      <c r="A2379" s="88">
        <f>'HP-Api, V2-Sep24'!D2381</f>
        <v>0</v>
      </c>
      <c r="B2379" s="88" cm="1">
        <f t="array" ref="B2379">IF(OR(A2379=DATA!$H$2:$H$13),3,IF(OR(A2379=DATA!$H$14:$H$119),2,1))</f>
        <v>1</v>
      </c>
      <c r="C2379" s="88">
        <f>'HP-Api, V2-Sep24'!G2381</f>
        <v>0</v>
      </c>
      <c r="D2379" s="89" t="str">
        <f>IF(AND(C2379&gt;='Risk(dist, colmena)'!$C$9, C2379&lt;='Risk(dist, colmena)'!$E$9), 1, IF(AND(C2379&gt;'Risk(dist, colmena)'!$C$10, C2379&lt;='Risk(dist, colmena)'!$E$10), 2, IF(C2379&gt;='Risk(dist, colmena)'!$C$11, 3, "")))</f>
        <v/>
      </c>
      <c r="E2379" s="173">
        <f>'HP-Api, V2-Sep24'!L2381</f>
        <v>0</v>
      </c>
      <c r="F2379" s="173" t="str">
        <f>IF(AND(E2379&gt;='Risk(dist, colmena)'!$H$9, E2379&lt;='Risk(dist, colmena)'!$J$9), 1, IF(AND(E2379&gt;'Risk(dist, colmena)'!$H$10, E2379&lt;='Risk(dist, colmena)'!$J$10), 2, IF(E2379&gt;='Risk(dist, colmena)'!$H$11, 3, "")))</f>
        <v/>
      </c>
      <c r="G2379" s="88">
        <f>'HP-Api, V2-Sep24'!AH2381</f>
        <v>0</v>
      </c>
      <c r="H2379" s="89" t="str">
        <f t="shared" si="371"/>
        <v/>
      </c>
      <c r="I2379" s="194" t="e">
        <f>('HP-Api, V2-Sep24'!AK2381-'HP-Api, V2-Sep24'!S2381)/'HP-Api, V2-Sep24'!S2381</f>
        <v>#DIV/0!</v>
      </c>
      <c r="J2379" s="89" t="e">
        <f t="shared" si="372"/>
        <v>#DIV/0!</v>
      </c>
      <c r="K2379" s="195">
        <f>'HP-Api, V2-Sep24'!AQ2381</f>
        <v>0</v>
      </c>
      <c r="L2379" s="89">
        <f t="shared" si="373"/>
        <v>1</v>
      </c>
      <c r="M2379" s="88">
        <f>'HP-Api, V2-Sep24'!AM2381</f>
        <v>0</v>
      </c>
      <c r="N2379" s="89" t="str">
        <f t="shared" si="370"/>
        <v/>
      </c>
      <c r="O2379" s="88">
        <f>'HP-Api, V2-Sep24'!AR2381</f>
        <v>0</v>
      </c>
      <c r="P2379" s="89" t="str">
        <f t="shared" si="374"/>
        <v/>
      </c>
      <c r="Q2379" s="89" t="e">
        <f t="shared" si="375"/>
        <v>#VALUE!</v>
      </c>
      <c r="R2379" s="89" t="e">
        <f t="shared" si="376"/>
        <v>#VALUE!</v>
      </c>
      <c r="S2379" s="173">
        <f>'HP-Api, V2-Sep24'!AS2381</f>
        <v>0</v>
      </c>
      <c r="T2379" s="89">
        <f t="shared" si="377"/>
        <v>1</v>
      </c>
      <c r="U2379" s="90" t="e">
        <f t="shared" si="378"/>
        <v>#DIV/0!</v>
      </c>
      <c r="V2379" s="91" t="e">
        <f t="shared" si="379"/>
        <v>#DIV/0!</v>
      </c>
    </row>
    <row r="2380" spans="1:22" x14ac:dyDescent="0.3">
      <c r="A2380" s="88">
        <f>'HP-Api, V2-Sep24'!D2382</f>
        <v>0</v>
      </c>
      <c r="B2380" s="88" cm="1">
        <f t="array" ref="B2380">IF(OR(A2380=DATA!$H$2:$H$13),3,IF(OR(A2380=DATA!$H$14:$H$119),2,1))</f>
        <v>1</v>
      </c>
      <c r="C2380" s="88">
        <f>'HP-Api, V2-Sep24'!G2382</f>
        <v>0</v>
      </c>
      <c r="D2380" s="89" t="str">
        <f>IF(AND(C2380&gt;='Risk(dist, colmena)'!$C$9, C2380&lt;='Risk(dist, colmena)'!$E$9), 1, IF(AND(C2380&gt;'Risk(dist, colmena)'!$C$10, C2380&lt;='Risk(dist, colmena)'!$E$10), 2, IF(C2380&gt;='Risk(dist, colmena)'!$C$11, 3, "")))</f>
        <v/>
      </c>
      <c r="E2380" s="173">
        <f>'HP-Api, V2-Sep24'!L2382</f>
        <v>0</v>
      </c>
      <c r="F2380" s="173" t="str">
        <f>IF(AND(E2380&gt;='Risk(dist, colmena)'!$H$9, E2380&lt;='Risk(dist, colmena)'!$J$9), 1, IF(AND(E2380&gt;'Risk(dist, colmena)'!$H$10, E2380&lt;='Risk(dist, colmena)'!$J$10), 2, IF(E2380&gt;='Risk(dist, colmena)'!$H$11, 3, "")))</f>
        <v/>
      </c>
      <c r="G2380" s="88">
        <f>'HP-Api, V2-Sep24'!AH2382</f>
        <v>0</v>
      </c>
      <c r="H2380" s="89" t="str">
        <f t="shared" si="371"/>
        <v/>
      </c>
      <c r="I2380" s="194" t="e">
        <f>('HP-Api, V2-Sep24'!AK2382-'HP-Api, V2-Sep24'!S2382)/'HP-Api, V2-Sep24'!S2382</f>
        <v>#DIV/0!</v>
      </c>
      <c r="J2380" s="89" t="e">
        <f t="shared" si="372"/>
        <v>#DIV/0!</v>
      </c>
      <c r="K2380" s="195">
        <f>'HP-Api, V2-Sep24'!AQ2382</f>
        <v>0</v>
      </c>
      <c r="L2380" s="89">
        <f t="shared" si="373"/>
        <v>1</v>
      </c>
      <c r="M2380" s="88">
        <f>'HP-Api, V2-Sep24'!AM2382</f>
        <v>0</v>
      </c>
      <c r="N2380" s="89" t="str">
        <f t="shared" si="370"/>
        <v/>
      </c>
      <c r="O2380" s="88">
        <f>'HP-Api, V2-Sep24'!AR2382</f>
        <v>0</v>
      </c>
      <c r="P2380" s="89" t="str">
        <f t="shared" si="374"/>
        <v/>
      </c>
      <c r="Q2380" s="89" t="e">
        <f t="shared" si="375"/>
        <v>#VALUE!</v>
      </c>
      <c r="R2380" s="89" t="e">
        <f t="shared" si="376"/>
        <v>#VALUE!</v>
      </c>
      <c r="S2380" s="173">
        <f>'HP-Api, V2-Sep24'!AS2382</f>
        <v>0</v>
      </c>
      <c r="T2380" s="89">
        <f t="shared" si="377"/>
        <v>1</v>
      </c>
      <c r="U2380" s="90" t="e">
        <f t="shared" si="378"/>
        <v>#DIV/0!</v>
      </c>
      <c r="V2380" s="91" t="e">
        <f t="shared" si="379"/>
        <v>#DIV/0!</v>
      </c>
    </row>
    <row r="2381" spans="1:22" x14ac:dyDescent="0.3">
      <c r="A2381" s="88">
        <f>'HP-Api, V2-Sep24'!D2383</f>
        <v>0</v>
      </c>
      <c r="B2381" s="88" cm="1">
        <f t="array" ref="B2381">IF(OR(A2381=DATA!$H$2:$H$13),3,IF(OR(A2381=DATA!$H$14:$H$119),2,1))</f>
        <v>1</v>
      </c>
      <c r="C2381" s="88">
        <f>'HP-Api, V2-Sep24'!G2383</f>
        <v>0</v>
      </c>
      <c r="D2381" s="89" t="str">
        <f>IF(AND(C2381&gt;='Risk(dist, colmena)'!$C$9, C2381&lt;='Risk(dist, colmena)'!$E$9), 1, IF(AND(C2381&gt;'Risk(dist, colmena)'!$C$10, C2381&lt;='Risk(dist, colmena)'!$E$10), 2, IF(C2381&gt;='Risk(dist, colmena)'!$C$11, 3, "")))</f>
        <v/>
      </c>
      <c r="E2381" s="173">
        <f>'HP-Api, V2-Sep24'!L2383</f>
        <v>0</v>
      </c>
      <c r="F2381" s="173" t="str">
        <f>IF(AND(E2381&gt;='Risk(dist, colmena)'!$H$9, E2381&lt;='Risk(dist, colmena)'!$J$9), 1, IF(AND(E2381&gt;'Risk(dist, colmena)'!$H$10, E2381&lt;='Risk(dist, colmena)'!$J$10), 2, IF(E2381&gt;='Risk(dist, colmena)'!$H$11, 3, "")))</f>
        <v/>
      </c>
      <c r="G2381" s="88">
        <f>'HP-Api, V2-Sep24'!AH2383</f>
        <v>0</v>
      </c>
      <c r="H2381" s="89" t="str">
        <f t="shared" si="371"/>
        <v/>
      </c>
      <c r="I2381" s="194" t="e">
        <f>('HP-Api, V2-Sep24'!AK2383-'HP-Api, V2-Sep24'!S2383)/'HP-Api, V2-Sep24'!S2383</f>
        <v>#DIV/0!</v>
      </c>
      <c r="J2381" s="89" t="e">
        <f t="shared" si="372"/>
        <v>#DIV/0!</v>
      </c>
      <c r="K2381" s="195">
        <f>'HP-Api, V2-Sep24'!AQ2383</f>
        <v>0</v>
      </c>
      <c r="L2381" s="89">
        <f t="shared" si="373"/>
        <v>1</v>
      </c>
      <c r="M2381" s="88">
        <f>'HP-Api, V2-Sep24'!AM2383</f>
        <v>0</v>
      </c>
      <c r="N2381" s="89" t="str">
        <f t="shared" si="370"/>
        <v/>
      </c>
      <c r="O2381" s="88">
        <f>'HP-Api, V2-Sep24'!AR2383</f>
        <v>0</v>
      </c>
      <c r="P2381" s="89" t="str">
        <f t="shared" si="374"/>
        <v/>
      </c>
      <c r="Q2381" s="89" t="e">
        <f t="shared" si="375"/>
        <v>#VALUE!</v>
      </c>
      <c r="R2381" s="89" t="e">
        <f t="shared" si="376"/>
        <v>#VALUE!</v>
      </c>
      <c r="S2381" s="173">
        <f>'HP-Api, V2-Sep24'!AS2383</f>
        <v>0</v>
      </c>
      <c r="T2381" s="89">
        <f t="shared" si="377"/>
        <v>1</v>
      </c>
      <c r="U2381" s="90" t="e">
        <f t="shared" si="378"/>
        <v>#DIV/0!</v>
      </c>
      <c r="V2381" s="91" t="e">
        <f t="shared" si="379"/>
        <v>#DIV/0!</v>
      </c>
    </row>
    <row r="2382" spans="1:22" x14ac:dyDescent="0.3">
      <c r="A2382" s="88">
        <f>'HP-Api, V2-Sep24'!D2384</f>
        <v>0</v>
      </c>
      <c r="B2382" s="88" cm="1">
        <f t="array" ref="B2382">IF(OR(A2382=DATA!$H$2:$H$13),3,IF(OR(A2382=DATA!$H$14:$H$119),2,1))</f>
        <v>1</v>
      </c>
      <c r="C2382" s="88">
        <f>'HP-Api, V2-Sep24'!G2384</f>
        <v>0</v>
      </c>
      <c r="D2382" s="89" t="str">
        <f>IF(AND(C2382&gt;='Risk(dist, colmena)'!$C$9, C2382&lt;='Risk(dist, colmena)'!$E$9), 1, IF(AND(C2382&gt;'Risk(dist, colmena)'!$C$10, C2382&lt;='Risk(dist, colmena)'!$E$10), 2, IF(C2382&gt;='Risk(dist, colmena)'!$C$11, 3, "")))</f>
        <v/>
      </c>
      <c r="E2382" s="173">
        <f>'HP-Api, V2-Sep24'!L2384</f>
        <v>0</v>
      </c>
      <c r="F2382" s="173" t="str">
        <f>IF(AND(E2382&gt;='Risk(dist, colmena)'!$H$9, E2382&lt;='Risk(dist, colmena)'!$J$9), 1, IF(AND(E2382&gt;'Risk(dist, colmena)'!$H$10, E2382&lt;='Risk(dist, colmena)'!$J$10), 2, IF(E2382&gt;='Risk(dist, colmena)'!$H$11, 3, "")))</f>
        <v/>
      </c>
      <c r="G2382" s="88">
        <f>'HP-Api, V2-Sep24'!AH2384</f>
        <v>0</v>
      </c>
      <c r="H2382" s="89" t="str">
        <f t="shared" si="371"/>
        <v/>
      </c>
      <c r="I2382" s="194" t="e">
        <f>('HP-Api, V2-Sep24'!AK2384-'HP-Api, V2-Sep24'!S2384)/'HP-Api, V2-Sep24'!S2384</f>
        <v>#DIV/0!</v>
      </c>
      <c r="J2382" s="89" t="e">
        <f t="shared" si="372"/>
        <v>#DIV/0!</v>
      </c>
      <c r="K2382" s="195">
        <f>'HP-Api, V2-Sep24'!AQ2384</f>
        <v>0</v>
      </c>
      <c r="L2382" s="89">
        <f t="shared" si="373"/>
        <v>1</v>
      </c>
      <c r="M2382" s="88">
        <f>'HP-Api, V2-Sep24'!AM2384</f>
        <v>0</v>
      </c>
      <c r="N2382" s="89" t="str">
        <f t="shared" si="370"/>
        <v/>
      </c>
      <c r="O2382" s="88">
        <f>'HP-Api, V2-Sep24'!AR2384</f>
        <v>0</v>
      </c>
      <c r="P2382" s="89" t="str">
        <f t="shared" si="374"/>
        <v/>
      </c>
      <c r="Q2382" s="89" t="e">
        <f t="shared" si="375"/>
        <v>#VALUE!</v>
      </c>
      <c r="R2382" s="89" t="e">
        <f t="shared" si="376"/>
        <v>#VALUE!</v>
      </c>
      <c r="S2382" s="173">
        <f>'HP-Api, V2-Sep24'!AS2384</f>
        <v>0</v>
      </c>
      <c r="T2382" s="89">
        <f t="shared" si="377"/>
        <v>1</v>
      </c>
      <c r="U2382" s="90" t="e">
        <f t="shared" si="378"/>
        <v>#DIV/0!</v>
      </c>
      <c r="V2382" s="91" t="e">
        <f t="shared" si="379"/>
        <v>#DIV/0!</v>
      </c>
    </row>
    <row r="2383" spans="1:22" x14ac:dyDescent="0.3">
      <c r="A2383" s="88">
        <f>'HP-Api, V2-Sep24'!D2385</f>
        <v>0</v>
      </c>
      <c r="B2383" s="88" cm="1">
        <f t="array" ref="B2383">IF(OR(A2383=DATA!$H$2:$H$13),3,IF(OR(A2383=DATA!$H$14:$H$119),2,1))</f>
        <v>1</v>
      </c>
      <c r="C2383" s="88">
        <f>'HP-Api, V2-Sep24'!G2385</f>
        <v>0</v>
      </c>
      <c r="D2383" s="89" t="str">
        <f>IF(AND(C2383&gt;='Risk(dist, colmena)'!$C$9, C2383&lt;='Risk(dist, colmena)'!$E$9), 1, IF(AND(C2383&gt;'Risk(dist, colmena)'!$C$10, C2383&lt;='Risk(dist, colmena)'!$E$10), 2, IF(C2383&gt;='Risk(dist, colmena)'!$C$11, 3, "")))</f>
        <v/>
      </c>
      <c r="E2383" s="173">
        <f>'HP-Api, V2-Sep24'!L2385</f>
        <v>0</v>
      </c>
      <c r="F2383" s="173" t="str">
        <f>IF(AND(E2383&gt;='Risk(dist, colmena)'!$H$9, E2383&lt;='Risk(dist, colmena)'!$J$9), 1, IF(AND(E2383&gt;'Risk(dist, colmena)'!$H$10, E2383&lt;='Risk(dist, colmena)'!$J$10), 2, IF(E2383&gt;='Risk(dist, colmena)'!$H$11, 3, "")))</f>
        <v/>
      </c>
      <c r="G2383" s="88">
        <f>'HP-Api, V2-Sep24'!AH2385</f>
        <v>0</v>
      </c>
      <c r="H2383" s="89" t="str">
        <f t="shared" si="371"/>
        <v/>
      </c>
      <c r="I2383" s="194" t="e">
        <f>('HP-Api, V2-Sep24'!AK2385-'HP-Api, V2-Sep24'!S2385)/'HP-Api, V2-Sep24'!S2385</f>
        <v>#DIV/0!</v>
      </c>
      <c r="J2383" s="89" t="e">
        <f t="shared" si="372"/>
        <v>#DIV/0!</v>
      </c>
      <c r="K2383" s="195">
        <f>'HP-Api, V2-Sep24'!AQ2385</f>
        <v>0</v>
      </c>
      <c r="L2383" s="89">
        <f t="shared" si="373"/>
        <v>1</v>
      </c>
      <c r="M2383" s="88">
        <f>'HP-Api, V2-Sep24'!AM2385</f>
        <v>0</v>
      </c>
      <c r="N2383" s="89" t="str">
        <f t="shared" si="370"/>
        <v/>
      </c>
      <c r="O2383" s="88">
        <f>'HP-Api, V2-Sep24'!AR2385</f>
        <v>0</v>
      </c>
      <c r="P2383" s="89" t="str">
        <f t="shared" si="374"/>
        <v/>
      </c>
      <c r="Q2383" s="89" t="e">
        <f t="shared" si="375"/>
        <v>#VALUE!</v>
      </c>
      <c r="R2383" s="89" t="e">
        <f t="shared" si="376"/>
        <v>#VALUE!</v>
      </c>
      <c r="S2383" s="173">
        <f>'HP-Api, V2-Sep24'!AS2385</f>
        <v>0</v>
      </c>
      <c r="T2383" s="89">
        <f t="shared" si="377"/>
        <v>1</v>
      </c>
      <c r="U2383" s="90" t="e">
        <f t="shared" si="378"/>
        <v>#DIV/0!</v>
      </c>
      <c r="V2383" s="91" t="e">
        <f t="shared" si="379"/>
        <v>#DIV/0!</v>
      </c>
    </row>
    <row r="2384" spans="1:22" x14ac:dyDescent="0.3">
      <c r="A2384" s="88">
        <f>'HP-Api, V2-Sep24'!D2386</f>
        <v>0</v>
      </c>
      <c r="B2384" s="88" cm="1">
        <f t="array" ref="B2384">IF(OR(A2384=DATA!$H$2:$H$13),3,IF(OR(A2384=DATA!$H$14:$H$119),2,1))</f>
        <v>1</v>
      </c>
      <c r="C2384" s="88">
        <f>'HP-Api, V2-Sep24'!G2386</f>
        <v>0</v>
      </c>
      <c r="D2384" s="89" t="str">
        <f>IF(AND(C2384&gt;='Risk(dist, colmena)'!$C$9, C2384&lt;='Risk(dist, colmena)'!$E$9), 1, IF(AND(C2384&gt;'Risk(dist, colmena)'!$C$10, C2384&lt;='Risk(dist, colmena)'!$E$10), 2, IF(C2384&gt;='Risk(dist, colmena)'!$C$11, 3, "")))</f>
        <v/>
      </c>
      <c r="E2384" s="173">
        <f>'HP-Api, V2-Sep24'!L2386</f>
        <v>0</v>
      </c>
      <c r="F2384" s="173" t="str">
        <f>IF(AND(E2384&gt;='Risk(dist, colmena)'!$H$9, E2384&lt;='Risk(dist, colmena)'!$J$9), 1, IF(AND(E2384&gt;'Risk(dist, colmena)'!$H$10, E2384&lt;='Risk(dist, colmena)'!$J$10), 2, IF(E2384&gt;='Risk(dist, colmena)'!$H$11, 3, "")))</f>
        <v/>
      </c>
      <c r="G2384" s="88">
        <f>'HP-Api, V2-Sep24'!AH2386</f>
        <v>0</v>
      </c>
      <c r="H2384" s="89" t="str">
        <f t="shared" si="371"/>
        <v/>
      </c>
      <c r="I2384" s="194" t="e">
        <f>('HP-Api, V2-Sep24'!AK2386-'HP-Api, V2-Sep24'!S2386)/'HP-Api, V2-Sep24'!S2386</f>
        <v>#DIV/0!</v>
      </c>
      <c r="J2384" s="89" t="e">
        <f t="shared" si="372"/>
        <v>#DIV/0!</v>
      </c>
      <c r="K2384" s="195">
        <f>'HP-Api, V2-Sep24'!AQ2386</f>
        <v>0</v>
      </c>
      <c r="L2384" s="89">
        <f t="shared" si="373"/>
        <v>1</v>
      </c>
      <c r="M2384" s="88">
        <f>'HP-Api, V2-Sep24'!AM2386</f>
        <v>0</v>
      </c>
      <c r="N2384" s="89" t="str">
        <f t="shared" si="370"/>
        <v/>
      </c>
      <c r="O2384" s="88">
        <f>'HP-Api, V2-Sep24'!AR2386</f>
        <v>0</v>
      </c>
      <c r="P2384" s="89" t="str">
        <f t="shared" si="374"/>
        <v/>
      </c>
      <c r="Q2384" s="89" t="e">
        <f t="shared" si="375"/>
        <v>#VALUE!</v>
      </c>
      <c r="R2384" s="89" t="e">
        <f t="shared" si="376"/>
        <v>#VALUE!</v>
      </c>
      <c r="S2384" s="173">
        <f>'HP-Api, V2-Sep24'!AS2386</f>
        <v>0</v>
      </c>
      <c r="T2384" s="89">
        <f t="shared" si="377"/>
        <v>1</v>
      </c>
      <c r="U2384" s="90" t="e">
        <f t="shared" si="378"/>
        <v>#DIV/0!</v>
      </c>
      <c r="V2384" s="91" t="e">
        <f t="shared" si="379"/>
        <v>#DIV/0!</v>
      </c>
    </row>
    <row r="2385" spans="1:22" x14ac:dyDescent="0.3">
      <c r="A2385" s="88">
        <f>'HP-Api, V2-Sep24'!D2387</f>
        <v>0</v>
      </c>
      <c r="B2385" s="88" cm="1">
        <f t="array" ref="B2385">IF(OR(A2385=DATA!$H$2:$H$13),3,IF(OR(A2385=DATA!$H$14:$H$119),2,1))</f>
        <v>1</v>
      </c>
      <c r="C2385" s="88">
        <f>'HP-Api, V2-Sep24'!G2387</f>
        <v>0</v>
      </c>
      <c r="D2385" s="89" t="str">
        <f>IF(AND(C2385&gt;='Risk(dist, colmena)'!$C$9, C2385&lt;='Risk(dist, colmena)'!$E$9), 1, IF(AND(C2385&gt;'Risk(dist, colmena)'!$C$10, C2385&lt;='Risk(dist, colmena)'!$E$10), 2, IF(C2385&gt;='Risk(dist, colmena)'!$C$11, 3, "")))</f>
        <v/>
      </c>
      <c r="E2385" s="173">
        <f>'HP-Api, V2-Sep24'!L2387</f>
        <v>0</v>
      </c>
      <c r="F2385" s="173" t="str">
        <f>IF(AND(E2385&gt;='Risk(dist, colmena)'!$H$9, E2385&lt;='Risk(dist, colmena)'!$J$9), 1, IF(AND(E2385&gt;'Risk(dist, colmena)'!$H$10, E2385&lt;='Risk(dist, colmena)'!$J$10), 2, IF(E2385&gt;='Risk(dist, colmena)'!$H$11, 3, "")))</f>
        <v/>
      </c>
      <c r="G2385" s="88">
        <f>'HP-Api, V2-Sep24'!AH2387</f>
        <v>0</v>
      </c>
      <c r="H2385" s="89" t="str">
        <f t="shared" si="371"/>
        <v/>
      </c>
      <c r="I2385" s="194" t="e">
        <f>('HP-Api, V2-Sep24'!AK2387-'HP-Api, V2-Sep24'!S2387)/'HP-Api, V2-Sep24'!S2387</f>
        <v>#DIV/0!</v>
      </c>
      <c r="J2385" s="89" t="e">
        <f t="shared" si="372"/>
        <v>#DIV/0!</v>
      </c>
      <c r="K2385" s="195">
        <f>'HP-Api, V2-Sep24'!AQ2387</f>
        <v>0</v>
      </c>
      <c r="L2385" s="89">
        <f t="shared" si="373"/>
        <v>1</v>
      </c>
      <c r="M2385" s="88">
        <f>'HP-Api, V2-Sep24'!AM2387</f>
        <v>0</v>
      </c>
      <c r="N2385" s="89" t="str">
        <f t="shared" si="370"/>
        <v/>
      </c>
      <c r="O2385" s="88">
        <f>'HP-Api, V2-Sep24'!AR2387</f>
        <v>0</v>
      </c>
      <c r="P2385" s="89" t="str">
        <f t="shared" si="374"/>
        <v/>
      </c>
      <c r="Q2385" s="89" t="e">
        <f t="shared" si="375"/>
        <v>#VALUE!</v>
      </c>
      <c r="R2385" s="89" t="e">
        <f t="shared" si="376"/>
        <v>#VALUE!</v>
      </c>
      <c r="S2385" s="173">
        <f>'HP-Api, V2-Sep24'!AS2387</f>
        <v>0</v>
      </c>
      <c r="T2385" s="89">
        <f t="shared" si="377"/>
        <v>1</v>
      </c>
      <c r="U2385" s="90" t="e">
        <f t="shared" si="378"/>
        <v>#DIV/0!</v>
      </c>
      <c r="V2385" s="91" t="e">
        <f t="shared" si="379"/>
        <v>#DIV/0!</v>
      </c>
    </row>
    <row r="2386" spans="1:22" x14ac:dyDescent="0.3">
      <c r="A2386" s="88">
        <f>'HP-Api, V2-Sep24'!D2388</f>
        <v>0</v>
      </c>
      <c r="B2386" s="88" cm="1">
        <f t="array" ref="B2386">IF(OR(A2386=DATA!$H$2:$H$13),3,IF(OR(A2386=DATA!$H$14:$H$119),2,1))</f>
        <v>1</v>
      </c>
      <c r="C2386" s="88">
        <f>'HP-Api, V2-Sep24'!G2388</f>
        <v>0</v>
      </c>
      <c r="D2386" s="89" t="str">
        <f>IF(AND(C2386&gt;='Risk(dist, colmena)'!$C$9, C2386&lt;='Risk(dist, colmena)'!$E$9), 1, IF(AND(C2386&gt;'Risk(dist, colmena)'!$C$10, C2386&lt;='Risk(dist, colmena)'!$E$10), 2, IF(C2386&gt;='Risk(dist, colmena)'!$C$11, 3, "")))</f>
        <v/>
      </c>
      <c r="E2386" s="173">
        <f>'HP-Api, V2-Sep24'!L2388</f>
        <v>0</v>
      </c>
      <c r="F2386" s="173" t="str">
        <f>IF(AND(E2386&gt;='Risk(dist, colmena)'!$H$9, E2386&lt;='Risk(dist, colmena)'!$J$9), 1, IF(AND(E2386&gt;'Risk(dist, colmena)'!$H$10, E2386&lt;='Risk(dist, colmena)'!$J$10), 2, IF(E2386&gt;='Risk(dist, colmena)'!$H$11, 3, "")))</f>
        <v/>
      </c>
      <c r="G2386" s="88">
        <f>'HP-Api, V2-Sep24'!AH2388</f>
        <v>0</v>
      </c>
      <c r="H2386" s="89" t="str">
        <f t="shared" si="371"/>
        <v/>
      </c>
      <c r="I2386" s="194" t="e">
        <f>('HP-Api, V2-Sep24'!AK2388-'HP-Api, V2-Sep24'!S2388)/'HP-Api, V2-Sep24'!S2388</f>
        <v>#DIV/0!</v>
      </c>
      <c r="J2386" s="89" t="e">
        <f t="shared" si="372"/>
        <v>#DIV/0!</v>
      </c>
      <c r="K2386" s="195">
        <f>'HP-Api, V2-Sep24'!AQ2388</f>
        <v>0</v>
      </c>
      <c r="L2386" s="89">
        <f t="shared" si="373"/>
        <v>1</v>
      </c>
      <c r="M2386" s="88">
        <f>'HP-Api, V2-Sep24'!AM2388</f>
        <v>0</v>
      </c>
      <c r="N2386" s="89" t="str">
        <f t="shared" si="370"/>
        <v/>
      </c>
      <c r="O2386" s="88">
        <f>'HP-Api, V2-Sep24'!AR2388</f>
        <v>0</v>
      </c>
      <c r="P2386" s="89" t="str">
        <f t="shared" si="374"/>
        <v/>
      </c>
      <c r="Q2386" s="89" t="e">
        <f t="shared" si="375"/>
        <v>#VALUE!</v>
      </c>
      <c r="R2386" s="89" t="e">
        <f t="shared" si="376"/>
        <v>#VALUE!</v>
      </c>
      <c r="S2386" s="173">
        <f>'HP-Api, V2-Sep24'!AS2388</f>
        <v>0</v>
      </c>
      <c r="T2386" s="89">
        <f t="shared" si="377"/>
        <v>1</v>
      </c>
      <c r="U2386" s="90" t="e">
        <f t="shared" si="378"/>
        <v>#DIV/0!</v>
      </c>
      <c r="V2386" s="91" t="e">
        <f t="shared" si="379"/>
        <v>#DIV/0!</v>
      </c>
    </row>
    <row r="2387" spans="1:22" x14ac:dyDescent="0.3">
      <c r="A2387" s="88">
        <f>'HP-Api, V2-Sep24'!D2389</f>
        <v>0</v>
      </c>
      <c r="B2387" s="88" cm="1">
        <f t="array" ref="B2387">IF(OR(A2387=DATA!$H$2:$H$13),3,IF(OR(A2387=DATA!$H$14:$H$119),2,1))</f>
        <v>1</v>
      </c>
      <c r="C2387" s="88">
        <f>'HP-Api, V2-Sep24'!G2389</f>
        <v>0</v>
      </c>
      <c r="D2387" s="89" t="str">
        <f>IF(AND(C2387&gt;='Risk(dist, colmena)'!$C$9, C2387&lt;='Risk(dist, colmena)'!$E$9), 1, IF(AND(C2387&gt;'Risk(dist, colmena)'!$C$10, C2387&lt;='Risk(dist, colmena)'!$E$10), 2, IF(C2387&gt;='Risk(dist, colmena)'!$C$11, 3, "")))</f>
        <v/>
      </c>
      <c r="E2387" s="173">
        <f>'HP-Api, V2-Sep24'!L2389</f>
        <v>0</v>
      </c>
      <c r="F2387" s="173" t="str">
        <f>IF(AND(E2387&gt;='Risk(dist, colmena)'!$H$9, E2387&lt;='Risk(dist, colmena)'!$J$9), 1, IF(AND(E2387&gt;'Risk(dist, colmena)'!$H$10, E2387&lt;='Risk(dist, colmena)'!$J$10), 2, IF(E2387&gt;='Risk(dist, colmena)'!$H$11, 3, "")))</f>
        <v/>
      </c>
      <c r="G2387" s="88">
        <f>'HP-Api, V2-Sep24'!AH2389</f>
        <v>0</v>
      </c>
      <c r="H2387" s="89" t="str">
        <f t="shared" si="371"/>
        <v/>
      </c>
      <c r="I2387" s="194" t="e">
        <f>('HP-Api, V2-Sep24'!AK2389-'HP-Api, V2-Sep24'!S2389)/'HP-Api, V2-Sep24'!S2389</f>
        <v>#DIV/0!</v>
      </c>
      <c r="J2387" s="89" t="e">
        <f t="shared" si="372"/>
        <v>#DIV/0!</v>
      </c>
      <c r="K2387" s="195">
        <f>'HP-Api, V2-Sep24'!AQ2389</f>
        <v>0</v>
      </c>
      <c r="L2387" s="89">
        <f t="shared" si="373"/>
        <v>1</v>
      </c>
      <c r="M2387" s="88">
        <f>'HP-Api, V2-Sep24'!AM2389</f>
        <v>0</v>
      </c>
      <c r="N2387" s="89" t="str">
        <f t="shared" si="370"/>
        <v/>
      </c>
      <c r="O2387" s="88">
        <f>'HP-Api, V2-Sep24'!AR2389</f>
        <v>0</v>
      </c>
      <c r="P2387" s="89" t="str">
        <f t="shared" si="374"/>
        <v/>
      </c>
      <c r="Q2387" s="89" t="e">
        <f t="shared" si="375"/>
        <v>#VALUE!</v>
      </c>
      <c r="R2387" s="89" t="e">
        <f t="shared" si="376"/>
        <v>#VALUE!</v>
      </c>
      <c r="S2387" s="173">
        <f>'HP-Api, V2-Sep24'!AS2389</f>
        <v>0</v>
      </c>
      <c r="T2387" s="89">
        <f t="shared" si="377"/>
        <v>1</v>
      </c>
      <c r="U2387" s="90" t="e">
        <f t="shared" si="378"/>
        <v>#DIV/0!</v>
      </c>
      <c r="V2387" s="91" t="e">
        <f t="shared" si="379"/>
        <v>#DIV/0!</v>
      </c>
    </row>
    <row r="2388" spans="1:22" x14ac:dyDescent="0.3">
      <c r="A2388" s="88">
        <f>'HP-Api, V2-Sep24'!D2390</f>
        <v>0</v>
      </c>
      <c r="B2388" s="88" cm="1">
        <f t="array" ref="B2388">IF(OR(A2388=DATA!$H$2:$H$13),3,IF(OR(A2388=DATA!$H$14:$H$119),2,1))</f>
        <v>1</v>
      </c>
      <c r="C2388" s="88">
        <f>'HP-Api, V2-Sep24'!G2390</f>
        <v>0</v>
      </c>
      <c r="D2388" s="89" t="str">
        <f>IF(AND(C2388&gt;='Risk(dist, colmena)'!$C$9, C2388&lt;='Risk(dist, colmena)'!$E$9), 1, IF(AND(C2388&gt;'Risk(dist, colmena)'!$C$10, C2388&lt;='Risk(dist, colmena)'!$E$10), 2, IF(C2388&gt;='Risk(dist, colmena)'!$C$11, 3, "")))</f>
        <v/>
      </c>
      <c r="E2388" s="173">
        <f>'HP-Api, V2-Sep24'!L2390</f>
        <v>0</v>
      </c>
      <c r="F2388" s="173" t="str">
        <f>IF(AND(E2388&gt;='Risk(dist, colmena)'!$H$9, E2388&lt;='Risk(dist, colmena)'!$J$9), 1, IF(AND(E2388&gt;'Risk(dist, colmena)'!$H$10, E2388&lt;='Risk(dist, colmena)'!$J$10), 2, IF(E2388&gt;='Risk(dist, colmena)'!$H$11, 3, "")))</f>
        <v/>
      </c>
      <c r="G2388" s="88">
        <f>'HP-Api, V2-Sep24'!AH2390</f>
        <v>0</v>
      </c>
      <c r="H2388" s="89" t="str">
        <f t="shared" si="371"/>
        <v/>
      </c>
      <c r="I2388" s="194" t="e">
        <f>('HP-Api, V2-Sep24'!AK2390-'HP-Api, V2-Sep24'!S2390)/'HP-Api, V2-Sep24'!S2390</f>
        <v>#DIV/0!</v>
      </c>
      <c r="J2388" s="89" t="e">
        <f t="shared" si="372"/>
        <v>#DIV/0!</v>
      </c>
      <c r="K2388" s="195">
        <f>'HP-Api, V2-Sep24'!AQ2390</f>
        <v>0</v>
      </c>
      <c r="L2388" s="89">
        <f t="shared" si="373"/>
        <v>1</v>
      </c>
      <c r="M2388" s="88">
        <f>'HP-Api, V2-Sep24'!AM2390</f>
        <v>0</v>
      </c>
      <c r="N2388" s="89" t="str">
        <f t="shared" si="370"/>
        <v/>
      </c>
      <c r="O2388" s="88">
        <f>'HP-Api, V2-Sep24'!AR2390</f>
        <v>0</v>
      </c>
      <c r="P2388" s="89" t="str">
        <f t="shared" si="374"/>
        <v/>
      </c>
      <c r="Q2388" s="89" t="e">
        <f t="shared" si="375"/>
        <v>#VALUE!</v>
      </c>
      <c r="R2388" s="89" t="e">
        <f t="shared" si="376"/>
        <v>#VALUE!</v>
      </c>
      <c r="S2388" s="173">
        <f>'HP-Api, V2-Sep24'!AS2390</f>
        <v>0</v>
      </c>
      <c r="T2388" s="89">
        <f t="shared" si="377"/>
        <v>1</v>
      </c>
      <c r="U2388" s="90" t="e">
        <f t="shared" si="378"/>
        <v>#DIV/0!</v>
      </c>
      <c r="V2388" s="91" t="e">
        <f t="shared" si="379"/>
        <v>#DIV/0!</v>
      </c>
    </row>
    <row r="2389" spans="1:22" x14ac:dyDescent="0.3">
      <c r="A2389" s="88">
        <f>'HP-Api, V2-Sep24'!D2391</f>
        <v>0</v>
      </c>
      <c r="B2389" s="88" cm="1">
        <f t="array" ref="B2389">IF(OR(A2389=DATA!$H$2:$H$13),3,IF(OR(A2389=DATA!$H$14:$H$119),2,1))</f>
        <v>1</v>
      </c>
      <c r="C2389" s="88">
        <f>'HP-Api, V2-Sep24'!G2391</f>
        <v>0</v>
      </c>
      <c r="D2389" s="89" t="str">
        <f>IF(AND(C2389&gt;='Risk(dist, colmena)'!$C$9, C2389&lt;='Risk(dist, colmena)'!$E$9), 1, IF(AND(C2389&gt;'Risk(dist, colmena)'!$C$10, C2389&lt;='Risk(dist, colmena)'!$E$10), 2, IF(C2389&gt;='Risk(dist, colmena)'!$C$11, 3, "")))</f>
        <v/>
      </c>
      <c r="E2389" s="173">
        <f>'HP-Api, V2-Sep24'!L2391</f>
        <v>0</v>
      </c>
      <c r="F2389" s="173" t="str">
        <f>IF(AND(E2389&gt;='Risk(dist, colmena)'!$H$9, E2389&lt;='Risk(dist, colmena)'!$J$9), 1, IF(AND(E2389&gt;'Risk(dist, colmena)'!$H$10, E2389&lt;='Risk(dist, colmena)'!$J$10), 2, IF(E2389&gt;='Risk(dist, colmena)'!$H$11, 3, "")))</f>
        <v/>
      </c>
      <c r="G2389" s="88">
        <f>'HP-Api, V2-Sep24'!AH2391</f>
        <v>0</v>
      </c>
      <c r="H2389" s="89" t="str">
        <f t="shared" si="371"/>
        <v/>
      </c>
      <c r="I2389" s="194" t="e">
        <f>('HP-Api, V2-Sep24'!AK2391-'HP-Api, V2-Sep24'!S2391)/'HP-Api, V2-Sep24'!S2391</f>
        <v>#DIV/0!</v>
      </c>
      <c r="J2389" s="89" t="e">
        <f t="shared" si="372"/>
        <v>#DIV/0!</v>
      </c>
      <c r="K2389" s="195">
        <f>'HP-Api, V2-Sep24'!AQ2391</f>
        <v>0</v>
      </c>
      <c r="L2389" s="89">
        <f t="shared" si="373"/>
        <v>1</v>
      </c>
      <c r="M2389" s="88">
        <f>'HP-Api, V2-Sep24'!AM2391</f>
        <v>0</v>
      </c>
      <c r="N2389" s="89" t="str">
        <f t="shared" si="370"/>
        <v/>
      </c>
      <c r="O2389" s="88">
        <f>'HP-Api, V2-Sep24'!AR2391</f>
        <v>0</v>
      </c>
      <c r="P2389" s="89" t="str">
        <f t="shared" si="374"/>
        <v/>
      </c>
      <c r="Q2389" s="89" t="e">
        <f t="shared" si="375"/>
        <v>#VALUE!</v>
      </c>
      <c r="R2389" s="89" t="e">
        <f t="shared" si="376"/>
        <v>#VALUE!</v>
      </c>
      <c r="S2389" s="173">
        <f>'HP-Api, V2-Sep24'!AS2391</f>
        <v>0</v>
      </c>
      <c r="T2389" s="89">
        <f t="shared" si="377"/>
        <v>1</v>
      </c>
      <c r="U2389" s="90" t="e">
        <f t="shared" si="378"/>
        <v>#DIV/0!</v>
      </c>
      <c r="V2389" s="91" t="e">
        <f t="shared" si="379"/>
        <v>#DIV/0!</v>
      </c>
    </row>
    <row r="2390" spans="1:22" x14ac:dyDescent="0.3">
      <c r="A2390" s="88">
        <f>'HP-Api, V2-Sep24'!D2392</f>
        <v>0</v>
      </c>
      <c r="B2390" s="88" cm="1">
        <f t="array" ref="B2390">IF(OR(A2390=DATA!$H$2:$H$13),3,IF(OR(A2390=DATA!$H$14:$H$119),2,1))</f>
        <v>1</v>
      </c>
      <c r="C2390" s="88">
        <f>'HP-Api, V2-Sep24'!G2392</f>
        <v>0</v>
      </c>
      <c r="D2390" s="89" t="str">
        <f>IF(AND(C2390&gt;='Risk(dist, colmena)'!$C$9, C2390&lt;='Risk(dist, colmena)'!$E$9), 1, IF(AND(C2390&gt;'Risk(dist, colmena)'!$C$10, C2390&lt;='Risk(dist, colmena)'!$E$10), 2, IF(C2390&gt;='Risk(dist, colmena)'!$C$11, 3, "")))</f>
        <v/>
      </c>
      <c r="E2390" s="173">
        <f>'HP-Api, V2-Sep24'!L2392</f>
        <v>0</v>
      </c>
      <c r="F2390" s="173" t="str">
        <f>IF(AND(E2390&gt;='Risk(dist, colmena)'!$H$9, E2390&lt;='Risk(dist, colmena)'!$J$9), 1, IF(AND(E2390&gt;'Risk(dist, colmena)'!$H$10, E2390&lt;='Risk(dist, colmena)'!$J$10), 2, IF(E2390&gt;='Risk(dist, colmena)'!$H$11, 3, "")))</f>
        <v/>
      </c>
      <c r="G2390" s="88">
        <f>'HP-Api, V2-Sep24'!AH2392</f>
        <v>0</v>
      </c>
      <c r="H2390" s="89" t="str">
        <f t="shared" si="371"/>
        <v/>
      </c>
      <c r="I2390" s="194" t="e">
        <f>('HP-Api, V2-Sep24'!AK2392-'HP-Api, V2-Sep24'!S2392)/'HP-Api, V2-Sep24'!S2392</f>
        <v>#DIV/0!</v>
      </c>
      <c r="J2390" s="89" t="e">
        <f t="shared" si="372"/>
        <v>#DIV/0!</v>
      </c>
      <c r="K2390" s="195">
        <f>'HP-Api, V2-Sep24'!AQ2392</f>
        <v>0</v>
      </c>
      <c r="L2390" s="89">
        <f t="shared" si="373"/>
        <v>1</v>
      </c>
      <c r="M2390" s="88">
        <f>'HP-Api, V2-Sep24'!AM2392</f>
        <v>0</v>
      </c>
      <c r="N2390" s="89" t="str">
        <f t="shared" si="370"/>
        <v/>
      </c>
      <c r="O2390" s="88">
        <f>'HP-Api, V2-Sep24'!AR2392</f>
        <v>0</v>
      </c>
      <c r="P2390" s="89" t="str">
        <f t="shared" si="374"/>
        <v/>
      </c>
      <c r="Q2390" s="89" t="e">
        <f t="shared" si="375"/>
        <v>#VALUE!</v>
      </c>
      <c r="R2390" s="89" t="e">
        <f t="shared" si="376"/>
        <v>#VALUE!</v>
      </c>
      <c r="S2390" s="173">
        <f>'HP-Api, V2-Sep24'!AS2392</f>
        <v>0</v>
      </c>
      <c r="T2390" s="89">
        <f t="shared" si="377"/>
        <v>1</v>
      </c>
      <c r="U2390" s="90" t="e">
        <f t="shared" si="378"/>
        <v>#DIV/0!</v>
      </c>
      <c r="V2390" s="91" t="e">
        <f t="shared" si="379"/>
        <v>#DIV/0!</v>
      </c>
    </row>
    <row r="2391" spans="1:22" x14ac:dyDescent="0.3">
      <c r="A2391" s="88">
        <f>'HP-Api, V2-Sep24'!D2393</f>
        <v>0</v>
      </c>
      <c r="B2391" s="88" cm="1">
        <f t="array" ref="B2391">IF(OR(A2391=DATA!$H$2:$H$13),3,IF(OR(A2391=DATA!$H$14:$H$119),2,1))</f>
        <v>1</v>
      </c>
      <c r="C2391" s="88">
        <f>'HP-Api, V2-Sep24'!G2393</f>
        <v>0</v>
      </c>
      <c r="D2391" s="89" t="str">
        <f>IF(AND(C2391&gt;='Risk(dist, colmena)'!$C$9, C2391&lt;='Risk(dist, colmena)'!$E$9), 1, IF(AND(C2391&gt;'Risk(dist, colmena)'!$C$10, C2391&lt;='Risk(dist, colmena)'!$E$10), 2, IF(C2391&gt;='Risk(dist, colmena)'!$C$11, 3, "")))</f>
        <v/>
      </c>
      <c r="E2391" s="173">
        <f>'HP-Api, V2-Sep24'!L2393</f>
        <v>0</v>
      </c>
      <c r="F2391" s="173" t="str">
        <f>IF(AND(E2391&gt;='Risk(dist, colmena)'!$H$9, E2391&lt;='Risk(dist, colmena)'!$J$9), 1, IF(AND(E2391&gt;'Risk(dist, colmena)'!$H$10, E2391&lt;='Risk(dist, colmena)'!$J$10), 2, IF(E2391&gt;='Risk(dist, colmena)'!$H$11, 3, "")))</f>
        <v/>
      </c>
      <c r="G2391" s="88">
        <f>'HP-Api, V2-Sep24'!AH2393</f>
        <v>0</v>
      </c>
      <c r="H2391" s="89" t="str">
        <f t="shared" si="371"/>
        <v/>
      </c>
      <c r="I2391" s="194" t="e">
        <f>('HP-Api, V2-Sep24'!AK2393-'HP-Api, V2-Sep24'!S2393)/'HP-Api, V2-Sep24'!S2393</f>
        <v>#DIV/0!</v>
      </c>
      <c r="J2391" s="89" t="e">
        <f t="shared" si="372"/>
        <v>#DIV/0!</v>
      </c>
      <c r="K2391" s="195">
        <f>'HP-Api, V2-Sep24'!AQ2393</f>
        <v>0</v>
      </c>
      <c r="L2391" s="89">
        <f t="shared" si="373"/>
        <v>1</v>
      </c>
      <c r="M2391" s="88">
        <f>'HP-Api, V2-Sep24'!AM2393</f>
        <v>0</v>
      </c>
      <c r="N2391" s="89" t="str">
        <f t="shared" si="370"/>
        <v/>
      </c>
      <c r="O2391" s="88">
        <f>'HP-Api, V2-Sep24'!AR2393</f>
        <v>0</v>
      </c>
      <c r="P2391" s="89" t="str">
        <f t="shared" si="374"/>
        <v/>
      </c>
      <c r="Q2391" s="89" t="e">
        <f t="shared" si="375"/>
        <v>#VALUE!</v>
      </c>
      <c r="R2391" s="89" t="e">
        <f t="shared" si="376"/>
        <v>#VALUE!</v>
      </c>
      <c r="S2391" s="173">
        <f>'HP-Api, V2-Sep24'!AS2393</f>
        <v>0</v>
      </c>
      <c r="T2391" s="89">
        <f t="shared" si="377"/>
        <v>1</v>
      </c>
      <c r="U2391" s="90" t="e">
        <f t="shared" si="378"/>
        <v>#DIV/0!</v>
      </c>
      <c r="V2391" s="91" t="e">
        <f t="shared" si="379"/>
        <v>#DIV/0!</v>
      </c>
    </row>
    <row r="2392" spans="1:22" x14ac:dyDescent="0.3">
      <c r="A2392" s="88">
        <f>'HP-Api, V2-Sep24'!D2394</f>
        <v>0</v>
      </c>
      <c r="B2392" s="88" cm="1">
        <f t="array" ref="B2392">IF(OR(A2392=DATA!$H$2:$H$13),3,IF(OR(A2392=DATA!$H$14:$H$119),2,1))</f>
        <v>1</v>
      </c>
      <c r="C2392" s="88">
        <f>'HP-Api, V2-Sep24'!G2394</f>
        <v>0</v>
      </c>
      <c r="D2392" s="89" t="str">
        <f>IF(AND(C2392&gt;='Risk(dist, colmena)'!$C$9, C2392&lt;='Risk(dist, colmena)'!$E$9), 1, IF(AND(C2392&gt;'Risk(dist, colmena)'!$C$10, C2392&lt;='Risk(dist, colmena)'!$E$10), 2, IF(C2392&gt;='Risk(dist, colmena)'!$C$11, 3, "")))</f>
        <v/>
      </c>
      <c r="E2392" s="173">
        <f>'HP-Api, V2-Sep24'!L2394</f>
        <v>0</v>
      </c>
      <c r="F2392" s="173" t="str">
        <f>IF(AND(E2392&gt;='Risk(dist, colmena)'!$H$9, E2392&lt;='Risk(dist, colmena)'!$J$9), 1, IF(AND(E2392&gt;'Risk(dist, colmena)'!$H$10, E2392&lt;='Risk(dist, colmena)'!$J$10), 2, IF(E2392&gt;='Risk(dist, colmena)'!$H$11, 3, "")))</f>
        <v/>
      </c>
      <c r="G2392" s="88">
        <f>'HP-Api, V2-Sep24'!AH2394</f>
        <v>0</v>
      </c>
      <c r="H2392" s="89" t="str">
        <f t="shared" si="371"/>
        <v/>
      </c>
      <c r="I2392" s="194" t="e">
        <f>('HP-Api, V2-Sep24'!AK2394-'HP-Api, V2-Sep24'!S2394)/'HP-Api, V2-Sep24'!S2394</f>
        <v>#DIV/0!</v>
      </c>
      <c r="J2392" s="89" t="e">
        <f t="shared" si="372"/>
        <v>#DIV/0!</v>
      </c>
      <c r="K2392" s="195">
        <f>'HP-Api, V2-Sep24'!AQ2394</f>
        <v>0</v>
      </c>
      <c r="L2392" s="89">
        <f t="shared" si="373"/>
        <v>1</v>
      </c>
      <c r="M2392" s="88">
        <f>'HP-Api, V2-Sep24'!AM2394</f>
        <v>0</v>
      </c>
      <c r="N2392" s="89" t="str">
        <f t="shared" si="370"/>
        <v/>
      </c>
      <c r="O2392" s="88">
        <f>'HP-Api, V2-Sep24'!AR2394</f>
        <v>0</v>
      </c>
      <c r="P2392" s="89" t="str">
        <f t="shared" si="374"/>
        <v/>
      </c>
      <c r="Q2392" s="89" t="e">
        <f t="shared" si="375"/>
        <v>#VALUE!</v>
      </c>
      <c r="R2392" s="89" t="e">
        <f t="shared" si="376"/>
        <v>#VALUE!</v>
      </c>
      <c r="S2392" s="173">
        <f>'HP-Api, V2-Sep24'!AS2394</f>
        <v>0</v>
      </c>
      <c r="T2392" s="89">
        <f t="shared" si="377"/>
        <v>1</v>
      </c>
      <c r="U2392" s="90" t="e">
        <f t="shared" si="378"/>
        <v>#DIV/0!</v>
      </c>
      <c r="V2392" s="91" t="e">
        <f t="shared" si="379"/>
        <v>#DIV/0!</v>
      </c>
    </row>
    <row r="2393" spans="1:22" x14ac:dyDescent="0.3">
      <c r="A2393" s="88">
        <f>'HP-Api, V2-Sep24'!D2395</f>
        <v>0</v>
      </c>
      <c r="B2393" s="88" cm="1">
        <f t="array" ref="B2393">IF(OR(A2393=DATA!$H$2:$H$13),3,IF(OR(A2393=DATA!$H$14:$H$119),2,1))</f>
        <v>1</v>
      </c>
      <c r="C2393" s="88">
        <f>'HP-Api, V2-Sep24'!G2395</f>
        <v>0</v>
      </c>
      <c r="D2393" s="89" t="str">
        <f>IF(AND(C2393&gt;='Risk(dist, colmena)'!$C$9, C2393&lt;='Risk(dist, colmena)'!$E$9), 1, IF(AND(C2393&gt;'Risk(dist, colmena)'!$C$10, C2393&lt;='Risk(dist, colmena)'!$E$10), 2, IF(C2393&gt;='Risk(dist, colmena)'!$C$11, 3, "")))</f>
        <v/>
      </c>
      <c r="E2393" s="173">
        <f>'HP-Api, V2-Sep24'!L2395</f>
        <v>0</v>
      </c>
      <c r="F2393" s="173" t="str">
        <f>IF(AND(E2393&gt;='Risk(dist, colmena)'!$H$9, E2393&lt;='Risk(dist, colmena)'!$J$9), 1, IF(AND(E2393&gt;'Risk(dist, colmena)'!$H$10, E2393&lt;='Risk(dist, colmena)'!$J$10), 2, IF(E2393&gt;='Risk(dist, colmena)'!$H$11, 3, "")))</f>
        <v/>
      </c>
      <c r="G2393" s="88">
        <f>'HP-Api, V2-Sep24'!AH2395</f>
        <v>0</v>
      </c>
      <c r="H2393" s="89" t="str">
        <f t="shared" si="371"/>
        <v/>
      </c>
      <c r="I2393" s="194" t="e">
        <f>('HP-Api, V2-Sep24'!AK2395-'HP-Api, V2-Sep24'!S2395)/'HP-Api, V2-Sep24'!S2395</f>
        <v>#DIV/0!</v>
      </c>
      <c r="J2393" s="89" t="e">
        <f t="shared" si="372"/>
        <v>#DIV/0!</v>
      </c>
      <c r="K2393" s="195">
        <f>'HP-Api, V2-Sep24'!AQ2395</f>
        <v>0</v>
      </c>
      <c r="L2393" s="89">
        <f t="shared" si="373"/>
        <v>1</v>
      </c>
      <c r="M2393" s="88">
        <f>'HP-Api, V2-Sep24'!AM2395</f>
        <v>0</v>
      </c>
      <c r="N2393" s="89" t="str">
        <f t="shared" si="370"/>
        <v/>
      </c>
      <c r="O2393" s="88">
        <f>'HP-Api, V2-Sep24'!AR2395</f>
        <v>0</v>
      </c>
      <c r="P2393" s="89" t="str">
        <f t="shared" si="374"/>
        <v/>
      </c>
      <c r="Q2393" s="89" t="e">
        <f t="shared" si="375"/>
        <v>#VALUE!</v>
      </c>
      <c r="R2393" s="89" t="e">
        <f t="shared" si="376"/>
        <v>#VALUE!</v>
      </c>
      <c r="S2393" s="173">
        <f>'HP-Api, V2-Sep24'!AS2395</f>
        <v>0</v>
      </c>
      <c r="T2393" s="89">
        <f t="shared" si="377"/>
        <v>1</v>
      </c>
      <c r="U2393" s="90" t="e">
        <f t="shared" si="378"/>
        <v>#DIV/0!</v>
      </c>
      <c r="V2393" s="91" t="e">
        <f t="shared" si="379"/>
        <v>#DIV/0!</v>
      </c>
    </row>
    <row r="2394" spans="1:22" x14ac:dyDescent="0.3">
      <c r="A2394" s="88">
        <f>'HP-Api, V2-Sep24'!D2396</f>
        <v>0</v>
      </c>
      <c r="B2394" s="88" cm="1">
        <f t="array" ref="B2394">IF(OR(A2394=DATA!$H$2:$H$13),3,IF(OR(A2394=DATA!$H$14:$H$119),2,1))</f>
        <v>1</v>
      </c>
      <c r="C2394" s="88">
        <f>'HP-Api, V2-Sep24'!G2396</f>
        <v>0</v>
      </c>
      <c r="D2394" s="89" t="str">
        <f>IF(AND(C2394&gt;='Risk(dist, colmena)'!$C$9, C2394&lt;='Risk(dist, colmena)'!$E$9), 1, IF(AND(C2394&gt;'Risk(dist, colmena)'!$C$10, C2394&lt;='Risk(dist, colmena)'!$E$10), 2, IF(C2394&gt;='Risk(dist, colmena)'!$C$11, 3, "")))</f>
        <v/>
      </c>
      <c r="E2394" s="173">
        <f>'HP-Api, V2-Sep24'!L2396</f>
        <v>0</v>
      </c>
      <c r="F2394" s="173" t="str">
        <f>IF(AND(E2394&gt;='Risk(dist, colmena)'!$H$9, E2394&lt;='Risk(dist, colmena)'!$J$9), 1, IF(AND(E2394&gt;'Risk(dist, colmena)'!$H$10, E2394&lt;='Risk(dist, colmena)'!$J$10), 2, IF(E2394&gt;='Risk(dist, colmena)'!$H$11, 3, "")))</f>
        <v/>
      </c>
      <c r="G2394" s="88">
        <f>'HP-Api, V2-Sep24'!AH2396</f>
        <v>0</v>
      </c>
      <c r="H2394" s="89" t="str">
        <f t="shared" si="371"/>
        <v/>
      </c>
      <c r="I2394" s="194" t="e">
        <f>('HP-Api, V2-Sep24'!AK2396-'HP-Api, V2-Sep24'!S2396)/'HP-Api, V2-Sep24'!S2396</f>
        <v>#DIV/0!</v>
      </c>
      <c r="J2394" s="89" t="e">
        <f t="shared" si="372"/>
        <v>#DIV/0!</v>
      </c>
      <c r="K2394" s="195">
        <f>'HP-Api, V2-Sep24'!AQ2396</f>
        <v>0</v>
      </c>
      <c r="L2394" s="89">
        <f t="shared" si="373"/>
        <v>1</v>
      </c>
      <c r="M2394" s="88">
        <f>'HP-Api, V2-Sep24'!AM2396</f>
        <v>0</v>
      </c>
      <c r="N2394" s="89" t="str">
        <f t="shared" si="370"/>
        <v/>
      </c>
      <c r="O2394" s="88">
        <f>'HP-Api, V2-Sep24'!AR2396</f>
        <v>0</v>
      </c>
      <c r="P2394" s="89" t="str">
        <f t="shared" si="374"/>
        <v/>
      </c>
      <c r="Q2394" s="89" t="e">
        <f t="shared" si="375"/>
        <v>#VALUE!</v>
      </c>
      <c r="R2394" s="89" t="e">
        <f t="shared" si="376"/>
        <v>#VALUE!</v>
      </c>
      <c r="S2394" s="173">
        <f>'HP-Api, V2-Sep24'!AS2396</f>
        <v>0</v>
      </c>
      <c r="T2394" s="89">
        <f t="shared" si="377"/>
        <v>1</v>
      </c>
      <c r="U2394" s="90" t="e">
        <f t="shared" si="378"/>
        <v>#DIV/0!</v>
      </c>
      <c r="V2394" s="91" t="e">
        <f t="shared" si="379"/>
        <v>#DIV/0!</v>
      </c>
    </row>
    <row r="2395" spans="1:22" x14ac:dyDescent="0.3">
      <c r="A2395" s="88">
        <f>'HP-Api, V2-Sep24'!D2397</f>
        <v>0</v>
      </c>
      <c r="B2395" s="88" cm="1">
        <f t="array" ref="B2395">IF(OR(A2395=DATA!$H$2:$H$13),3,IF(OR(A2395=DATA!$H$14:$H$119),2,1))</f>
        <v>1</v>
      </c>
      <c r="C2395" s="88">
        <f>'HP-Api, V2-Sep24'!G2397</f>
        <v>0</v>
      </c>
      <c r="D2395" s="89" t="str">
        <f>IF(AND(C2395&gt;='Risk(dist, colmena)'!$C$9, C2395&lt;='Risk(dist, colmena)'!$E$9), 1, IF(AND(C2395&gt;'Risk(dist, colmena)'!$C$10, C2395&lt;='Risk(dist, colmena)'!$E$10), 2, IF(C2395&gt;='Risk(dist, colmena)'!$C$11, 3, "")))</f>
        <v/>
      </c>
      <c r="E2395" s="173">
        <f>'HP-Api, V2-Sep24'!L2397</f>
        <v>0</v>
      </c>
      <c r="F2395" s="173" t="str">
        <f>IF(AND(E2395&gt;='Risk(dist, colmena)'!$H$9, E2395&lt;='Risk(dist, colmena)'!$J$9), 1, IF(AND(E2395&gt;'Risk(dist, colmena)'!$H$10, E2395&lt;='Risk(dist, colmena)'!$J$10), 2, IF(E2395&gt;='Risk(dist, colmena)'!$H$11, 3, "")))</f>
        <v/>
      </c>
      <c r="G2395" s="88">
        <f>'HP-Api, V2-Sep24'!AH2397</f>
        <v>0</v>
      </c>
      <c r="H2395" s="89" t="str">
        <f t="shared" si="371"/>
        <v/>
      </c>
      <c r="I2395" s="194" t="e">
        <f>('HP-Api, V2-Sep24'!AK2397-'HP-Api, V2-Sep24'!S2397)/'HP-Api, V2-Sep24'!S2397</f>
        <v>#DIV/0!</v>
      </c>
      <c r="J2395" s="89" t="e">
        <f t="shared" si="372"/>
        <v>#DIV/0!</v>
      </c>
      <c r="K2395" s="195">
        <f>'HP-Api, V2-Sep24'!AQ2397</f>
        <v>0</v>
      </c>
      <c r="L2395" s="89">
        <f t="shared" si="373"/>
        <v>1</v>
      </c>
      <c r="M2395" s="88">
        <f>'HP-Api, V2-Sep24'!AM2397</f>
        <v>0</v>
      </c>
      <c r="N2395" s="89" t="str">
        <f t="shared" si="370"/>
        <v/>
      </c>
      <c r="O2395" s="88">
        <f>'HP-Api, V2-Sep24'!AR2397</f>
        <v>0</v>
      </c>
      <c r="P2395" s="89" t="str">
        <f t="shared" si="374"/>
        <v/>
      </c>
      <c r="Q2395" s="89" t="e">
        <f t="shared" si="375"/>
        <v>#VALUE!</v>
      </c>
      <c r="R2395" s="89" t="e">
        <f t="shared" si="376"/>
        <v>#VALUE!</v>
      </c>
      <c r="S2395" s="173">
        <f>'HP-Api, V2-Sep24'!AS2397</f>
        <v>0</v>
      </c>
      <c r="T2395" s="89">
        <f t="shared" si="377"/>
        <v>1</v>
      </c>
      <c r="U2395" s="90" t="e">
        <f t="shared" si="378"/>
        <v>#DIV/0!</v>
      </c>
      <c r="V2395" s="91" t="e">
        <f t="shared" si="379"/>
        <v>#DIV/0!</v>
      </c>
    </row>
    <row r="2396" spans="1:22" x14ac:dyDescent="0.3">
      <c r="A2396" s="88">
        <f>'HP-Api, V2-Sep24'!D2398</f>
        <v>0</v>
      </c>
      <c r="B2396" s="88" cm="1">
        <f t="array" ref="B2396">IF(OR(A2396=DATA!$H$2:$H$13),3,IF(OR(A2396=DATA!$H$14:$H$119),2,1))</f>
        <v>1</v>
      </c>
      <c r="C2396" s="88">
        <f>'HP-Api, V2-Sep24'!G2398</f>
        <v>0</v>
      </c>
      <c r="D2396" s="89" t="str">
        <f>IF(AND(C2396&gt;='Risk(dist, colmena)'!$C$9, C2396&lt;='Risk(dist, colmena)'!$E$9), 1, IF(AND(C2396&gt;'Risk(dist, colmena)'!$C$10, C2396&lt;='Risk(dist, colmena)'!$E$10), 2, IF(C2396&gt;='Risk(dist, colmena)'!$C$11, 3, "")))</f>
        <v/>
      </c>
      <c r="E2396" s="173">
        <f>'HP-Api, V2-Sep24'!L2398</f>
        <v>0</v>
      </c>
      <c r="F2396" s="173" t="str">
        <f>IF(AND(E2396&gt;='Risk(dist, colmena)'!$H$9, E2396&lt;='Risk(dist, colmena)'!$J$9), 1, IF(AND(E2396&gt;'Risk(dist, colmena)'!$H$10, E2396&lt;='Risk(dist, colmena)'!$J$10), 2, IF(E2396&gt;='Risk(dist, colmena)'!$H$11, 3, "")))</f>
        <v/>
      </c>
      <c r="G2396" s="88">
        <f>'HP-Api, V2-Sep24'!AH2398</f>
        <v>0</v>
      </c>
      <c r="H2396" s="89" t="str">
        <f t="shared" si="371"/>
        <v/>
      </c>
      <c r="I2396" s="194" t="e">
        <f>('HP-Api, V2-Sep24'!AK2398-'HP-Api, V2-Sep24'!S2398)/'HP-Api, V2-Sep24'!S2398</f>
        <v>#DIV/0!</v>
      </c>
      <c r="J2396" s="89" t="e">
        <f t="shared" si="372"/>
        <v>#DIV/0!</v>
      </c>
      <c r="K2396" s="195">
        <f>'HP-Api, V2-Sep24'!AQ2398</f>
        <v>0</v>
      </c>
      <c r="L2396" s="89">
        <f t="shared" si="373"/>
        <v>1</v>
      </c>
      <c r="M2396" s="88">
        <f>'HP-Api, V2-Sep24'!AM2398</f>
        <v>0</v>
      </c>
      <c r="N2396" s="89" t="str">
        <f t="shared" si="370"/>
        <v/>
      </c>
      <c r="O2396" s="88">
        <f>'HP-Api, V2-Sep24'!AR2398</f>
        <v>0</v>
      </c>
      <c r="P2396" s="89" t="str">
        <f t="shared" si="374"/>
        <v/>
      </c>
      <c r="Q2396" s="89" t="e">
        <f t="shared" si="375"/>
        <v>#VALUE!</v>
      </c>
      <c r="R2396" s="89" t="e">
        <f t="shared" si="376"/>
        <v>#VALUE!</v>
      </c>
      <c r="S2396" s="173">
        <f>'HP-Api, V2-Sep24'!AS2398</f>
        <v>0</v>
      </c>
      <c r="T2396" s="89">
        <f t="shared" si="377"/>
        <v>1</v>
      </c>
      <c r="U2396" s="90" t="e">
        <f t="shared" si="378"/>
        <v>#DIV/0!</v>
      </c>
      <c r="V2396" s="91" t="e">
        <f t="shared" si="379"/>
        <v>#DIV/0!</v>
      </c>
    </row>
    <row r="2397" spans="1:22" x14ac:dyDescent="0.3">
      <c r="A2397" s="88">
        <f>'HP-Api, V2-Sep24'!D2399</f>
        <v>0</v>
      </c>
      <c r="B2397" s="88" cm="1">
        <f t="array" ref="B2397">IF(OR(A2397=DATA!$H$2:$H$13),3,IF(OR(A2397=DATA!$H$14:$H$119),2,1))</f>
        <v>1</v>
      </c>
      <c r="C2397" s="88">
        <f>'HP-Api, V2-Sep24'!G2399</f>
        <v>0</v>
      </c>
      <c r="D2397" s="89" t="str">
        <f>IF(AND(C2397&gt;='Risk(dist, colmena)'!$C$9, C2397&lt;='Risk(dist, colmena)'!$E$9), 1, IF(AND(C2397&gt;'Risk(dist, colmena)'!$C$10, C2397&lt;='Risk(dist, colmena)'!$E$10), 2, IF(C2397&gt;='Risk(dist, colmena)'!$C$11, 3, "")))</f>
        <v/>
      </c>
      <c r="E2397" s="173">
        <f>'HP-Api, V2-Sep24'!L2399</f>
        <v>0</v>
      </c>
      <c r="F2397" s="173" t="str">
        <f>IF(AND(E2397&gt;='Risk(dist, colmena)'!$H$9, E2397&lt;='Risk(dist, colmena)'!$J$9), 1, IF(AND(E2397&gt;'Risk(dist, colmena)'!$H$10, E2397&lt;='Risk(dist, colmena)'!$J$10), 2, IF(E2397&gt;='Risk(dist, colmena)'!$H$11, 3, "")))</f>
        <v/>
      </c>
      <c r="G2397" s="88">
        <f>'HP-Api, V2-Sep24'!AH2399</f>
        <v>0</v>
      </c>
      <c r="H2397" s="89" t="str">
        <f t="shared" si="371"/>
        <v/>
      </c>
      <c r="I2397" s="194" t="e">
        <f>('HP-Api, V2-Sep24'!AK2399-'HP-Api, V2-Sep24'!S2399)/'HP-Api, V2-Sep24'!S2399</f>
        <v>#DIV/0!</v>
      </c>
      <c r="J2397" s="89" t="e">
        <f t="shared" si="372"/>
        <v>#DIV/0!</v>
      </c>
      <c r="K2397" s="195">
        <f>'HP-Api, V2-Sep24'!AQ2399</f>
        <v>0</v>
      </c>
      <c r="L2397" s="89">
        <f t="shared" si="373"/>
        <v>1</v>
      </c>
      <c r="M2397" s="88">
        <f>'HP-Api, V2-Sep24'!AM2399</f>
        <v>0</v>
      </c>
      <c r="N2397" s="89" t="str">
        <f t="shared" si="370"/>
        <v/>
      </c>
      <c r="O2397" s="88">
        <f>'HP-Api, V2-Sep24'!AR2399</f>
        <v>0</v>
      </c>
      <c r="P2397" s="89" t="str">
        <f t="shared" si="374"/>
        <v/>
      </c>
      <c r="Q2397" s="89" t="e">
        <f t="shared" si="375"/>
        <v>#VALUE!</v>
      </c>
      <c r="R2397" s="89" t="e">
        <f t="shared" si="376"/>
        <v>#VALUE!</v>
      </c>
      <c r="S2397" s="173">
        <f>'HP-Api, V2-Sep24'!AS2399</f>
        <v>0</v>
      </c>
      <c r="T2397" s="89">
        <f t="shared" si="377"/>
        <v>1</v>
      </c>
      <c r="U2397" s="90" t="e">
        <f t="shared" si="378"/>
        <v>#DIV/0!</v>
      </c>
      <c r="V2397" s="91" t="e">
        <f t="shared" si="379"/>
        <v>#DIV/0!</v>
      </c>
    </row>
    <row r="2398" spans="1:22" x14ac:dyDescent="0.3">
      <c r="A2398" s="88">
        <f>'HP-Api, V2-Sep24'!D2400</f>
        <v>0</v>
      </c>
      <c r="B2398" s="88" cm="1">
        <f t="array" ref="B2398">IF(OR(A2398=DATA!$H$2:$H$13),3,IF(OR(A2398=DATA!$H$14:$H$119),2,1))</f>
        <v>1</v>
      </c>
      <c r="C2398" s="88">
        <f>'HP-Api, V2-Sep24'!G2400</f>
        <v>0</v>
      </c>
      <c r="D2398" s="89" t="str">
        <f>IF(AND(C2398&gt;='Risk(dist, colmena)'!$C$9, C2398&lt;='Risk(dist, colmena)'!$E$9), 1, IF(AND(C2398&gt;'Risk(dist, colmena)'!$C$10, C2398&lt;='Risk(dist, colmena)'!$E$10), 2, IF(C2398&gt;='Risk(dist, colmena)'!$C$11, 3, "")))</f>
        <v/>
      </c>
      <c r="E2398" s="173">
        <f>'HP-Api, V2-Sep24'!L2400</f>
        <v>0</v>
      </c>
      <c r="F2398" s="173" t="str">
        <f>IF(AND(E2398&gt;='Risk(dist, colmena)'!$H$9, E2398&lt;='Risk(dist, colmena)'!$J$9), 1, IF(AND(E2398&gt;'Risk(dist, colmena)'!$H$10, E2398&lt;='Risk(dist, colmena)'!$J$10), 2, IF(E2398&gt;='Risk(dist, colmena)'!$H$11, 3, "")))</f>
        <v/>
      </c>
      <c r="G2398" s="88">
        <f>'HP-Api, V2-Sep24'!AH2400</f>
        <v>0</v>
      </c>
      <c r="H2398" s="89" t="str">
        <f t="shared" si="371"/>
        <v/>
      </c>
      <c r="I2398" s="194" t="e">
        <f>('HP-Api, V2-Sep24'!AK2400-'HP-Api, V2-Sep24'!S2400)/'HP-Api, V2-Sep24'!S2400</f>
        <v>#DIV/0!</v>
      </c>
      <c r="J2398" s="89" t="e">
        <f t="shared" si="372"/>
        <v>#DIV/0!</v>
      </c>
      <c r="K2398" s="195">
        <f>'HP-Api, V2-Sep24'!AQ2400</f>
        <v>0</v>
      </c>
      <c r="L2398" s="89">
        <f t="shared" si="373"/>
        <v>1</v>
      </c>
      <c r="M2398" s="88">
        <f>'HP-Api, V2-Sep24'!AM2400</f>
        <v>0</v>
      </c>
      <c r="N2398" s="89" t="str">
        <f t="shared" si="370"/>
        <v/>
      </c>
      <c r="O2398" s="88">
        <f>'HP-Api, V2-Sep24'!AR2400</f>
        <v>0</v>
      </c>
      <c r="P2398" s="89" t="str">
        <f t="shared" si="374"/>
        <v/>
      </c>
      <c r="Q2398" s="89" t="e">
        <f t="shared" si="375"/>
        <v>#VALUE!</v>
      </c>
      <c r="R2398" s="89" t="e">
        <f t="shared" si="376"/>
        <v>#VALUE!</v>
      </c>
      <c r="S2398" s="173">
        <f>'HP-Api, V2-Sep24'!AS2400</f>
        <v>0</v>
      </c>
      <c r="T2398" s="89">
        <f t="shared" si="377"/>
        <v>1</v>
      </c>
      <c r="U2398" s="90" t="e">
        <f t="shared" si="378"/>
        <v>#DIV/0!</v>
      </c>
      <c r="V2398" s="91" t="e">
        <f t="shared" si="379"/>
        <v>#DIV/0!</v>
      </c>
    </row>
    <row r="2399" spans="1:22" x14ac:dyDescent="0.3">
      <c r="A2399" s="88">
        <f>'HP-Api, V2-Sep24'!D2401</f>
        <v>0</v>
      </c>
      <c r="B2399" s="88" cm="1">
        <f t="array" ref="B2399">IF(OR(A2399=DATA!$H$2:$H$13),3,IF(OR(A2399=DATA!$H$14:$H$119),2,1))</f>
        <v>1</v>
      </c>
      <c r="C2399" s="88">
        <f>'HP-Api, V2-Sep24'!G2401</f>
        <v>0</v>
      </c>
      <c r="D2399" s="89" t="str">
        <f>IF(AND(C2399&gt;='Risk(dist, colmena)'!$C$9, C2399&lt;='Risk(dist, colmena)'!$E$9), 1, IF(AND(C2399&gt;'Risk(dist, colmena)'!$C$10, C2399&lt;='Risk(dist, colmena)'!$E$10), 2, IF(C2399&gt;='Risk(dist, colmena)'!$C$11, 3, "")))</f>
        <v/>
      </c>
      <c r="E2399" s="173">
        <f>'HP-Api, V2-Sep24'!L2401</f>
        <v>0</v>
      </c>
      <c r="F2399" s="173" t="str">
        <f>IF(AND(E2399&gt;='Risk(dist, colmena)'!$H$9, E2399&lt;='Risk(dist, colmena)'!$J$9), 1, IF(AND(E2399&gt;'Risk(dist, colmena)'!$H$10, E2399&lt;='Risk(dist, colmena)'!$J$10), 2, IF(E2399&gt;='Risk(dist, colmena)'!$H$11, 3, "")))</f>
        <v/>
      </c>
      <c r="G2399" s="88">
        <f>'HP-Api, V2-Sep24'!AH2401</f>
        <v>0</v>
      </c>
      <c r="H2399" s="89" t="str">
        <f t="shared" si="371"/>
        <v/>
      </c>
      <c r="I2399" s="194" t="e">
        <f>('HP-Api, V2-Sep24'!AK2401-'HP-Api, V2-Sep24'!S2401)/'HP-Api, V2-Sep24'!S2401</f>
        <v>#DIV/0!</v>
      </c>
      <c r="J2399" s="89" t="e">
        <f t="shared" si="372"/>
        <v>#DIV/0!</v>
      </c>
      <c r="K2399" s="195">
        <f>'HP-Api, V2-Sep24'!AQ2401</f>
        <v>0</v>
      </c>
      <c r="L2399" s="89">
        <f t="shared" si="373"/>
        <v>1</v>
      </c>
      <c r="M2399" s="88">
        <f>'HP-Api, V2-Sep24'!AM2401</f>
        <v>0</v>
      </c>
      <c r="N2399" s="89" t="str">
        <f t="shared" si="370"/>
        <v/>
      </c>
      <c r="O2399" s="88">
        <f>'HP-Api, V2-Sep24'!AR2401</f>
        <v>0</v>
      </c>
      <c r="P2399" s="89" t="str">
        <f t="shared" si="374"/>
        <v/>
      </c>
      <c r="Q2399" s="89" t="e">
        <f t="shared" si="375"/>
        <v>#VALUE!</v>
      </c>
      <c r="R2399" s="89" t="e">
        <f t="shared" si="376"/>
        <v>#VALUE!</v>
      </c>
      <c r="S2399" s="173">
        <f>'HP-Api, V2-Sep24'!AS2401</f>
        <v>0</v>
      </c>
      <c r="T2399" s="89">
        <f t="shared" si="377"/>
        <v>1</v>
      </c>
      <c r="U2399" s="90" t="e">
        <f t="shared" si="378"/>
        <v>#DIV/0!</v>
      </c>
      <c r="V2399" s="91" t="e">
        <f t="shared" si="379"/>
        <v>#DIV/0!</v>
      </c>
    </row>
    <row r="2400" spans="1:22" x14ac:dyDescent="0.3">
      <c r="A2400" s="88">
        <f>'HP-Api, V2-Sep24'!D2402</f>
        <v>0</v>
      </c>
      <c r="B2400" s="88" cm="1">
        <f t="array" ref="B2400">IF(OR(A2400=DATA!$H$2:$H$13),3,IF(OR(A2400=DATA!$H$14:$H$119),2,1))</f>
        <v>1</v>
      </c>
      <c r="C2400" s="88">
        <f>'HP-Api, V2-Sep24'!G2402</f>
        <v>0</v>
      </c>
      <c r="D2400" s="89" t="str">
        <f>IF(AND(C2400&gt;='Risk(dist, colmena)'!$C$9, C2400&lt;='Risk(dist, colmena)'!$E$9), 1, IF(AND(C2400&gt;'Risk(dist, colmena)'!$C$10, C2400&lt;='Risk(dist, colmena)'!$E$10), 2, IF(C2400&gt;='Risk(dist, colmena)'!$C$11, 3, "")))</f>
        <v/>
      </c>
      <c r="E2400" s="173">
        <f>'HP-Api, V2-Sep24'!L2402</f>
        <v>0</v>
      </c>
      <c r="F2400" s="173" t="str">
        <f>IF(AND(E2400&gt;='Risk(dist, colmena)'!$H$9, E2400&lt;='Risk(dist, colmena)'!$J$9), 1, IF(AND(E2400&gt;'Risk(dist, colmena)'!$H$10, E2400&lt;='Risk(dist, colmena)'!$J$10), 2, IF(E2400&gt;='Risk(dist, colmena)'!$H$11, 3, "")))</f>
        <v/>
      </c>
      <c r="G2400" s="88">
        <f>'HP-Api, V2-Sep24'!AH2402</f>
        <v>0</v>
      </c>
      <c r="H2400" s="89" t="str">
        <f t="shared" si="371"/>
        <v/>
      </c>
      <c r="I2400" s="194" t="e">
        <f>('HP-Api, V2-Sep24'!AK2402-'HP-Api, V2-Sep24'!S2402)/'HP-Api, V2-Sep24'!S2402</f>
        <v>#DIV/0!</v>
      </c>
      <c r="J2400" s="89" t="e">
        <f t="shared" si="372"/>
        <v>#DIV/0!</v>
      </c>
      <c r="K2400" s="195">
        <f>'HP-Api, V2-Sep24'!AQ2402</f>
        <v>0</v>
      </c>
      <c r="L2400" s="89">
        <f t="shared" si="373"/>
        <v>1</v>
      </c>
      <c r="M2400" s="88">
        <f>'HP-Api, V2-Sep24'!AM2402</f>
        <v>0</v>
      </c>
      <c r="N2400" s="89" t="str">
        <f t="shared" si="370"/>
        <v/>
      </c>
      <c r="O2400" s="88">
        <f>'HP-Api, V2-Sep24'!AR2402</f>
        <v>0</v>
      </c>
      <c r="P2400" s="89" t="str">
        <f t="shared" si="374"/>
        <v/>
      </c>
      <c r="Q2400" s="89" t="e">
        <f t="shared" si="375"/>
        <v>#VALUE!</v>
      </c>
      <c r="R2400" s="89" t="e">
        <f t="shared" si="376"/>
        <v>#VALUE!</v>
      </c>
      <c r="S2400" s="173">
        <f>'HP-Api, V2-Sep24'!AS2402</f>
        <v>0</v>
      </c>
      <c r="T2400" s="89">
        <f t="shared" si="377"/>
        <v>1</v>
      </c>
      <c r="U2400" s="90" t="e">
        <f t="shared" si="378"/>
        <v>#DIV/0!</v>
      </c>
      <c r="V2400" s="91" t="e">
        <f t="shared" si="379"/>
        <v>#DIV/0!</v>
      </c>
    </row>
    <row r="2401" spans="1:22" x14ac:dyDescent="0.3">
      <c r="A2401" s="88">
        <f>'HP-Api, V2-Sep24'!D2403</f>
        <v>0</v>
      </c>
      <c r="B2401" s="88" cm="1">
        <f t="array" ref="B2401">IF(OR(A2401=DATA!$H$2:$H$13),3,IF(OR(A2401=DATA!$H$14:$H$119),2,1))</f>
        <v>1</v>
      </c>
      <c r="C2401" s="88">
        <f>'HP-Api, V2-Sep24'!G2403</f>
        <v>0</v>
      </c>
      <c r="D2401" s="89" t="str">
        <f>IF(AND(C2401&gt;='Risk(dist, colmena)'!$C$9, C2401&lt;='Risk(dist, colmena)'!$E$9), 1, IF(AND(C2401&gt;'Risk(dist, colmena)'!$C$10, C2401&lt;='Risk(dist, colmena)'!$E$10), 2, IF(C2401&gt;='Risk(dist, colmena)'!$C$11, 3, "")))</f>
        <v/>
      </c>
      <c r="E2401" s="173">
        <f>'HP-Api, V2-Sep24'!L2403</f>
        <v>0</v>
      </c>
      <c r="F2401" s="173" t="str">
        <f>IF(AND(E2401&gt;='Risk(dist, colmena)'!$H$9, E2401&lt;='Risk(dist, colmena)'!$J$9), 1, IF(AND(E2401&gt;'Risk(dist, colmena)'!$H$10, E2401&lt;='Risk(dist, colmena)'!$J$10), 2, IF(E2401&gt;='Risk(dist, colmena)'!$H$11, 3, "")))</f>
        <v/>
      </c>
      <c r="G2401" s="88">
        <f>'HP-Api, V2-Sep24'!AH2403</f>
        <v>0</v>
      </c>
      <c r="H2401" s="89" t="str">
        <f t="shared" si="371"/>
        <v/>
      </c>
      <c r="I2401" s="194" t="e">
        <f>('HP-Api, V2-Sep24'!AK2403-'HP-Api, V2-Sep24'!S2403)/'HP-Api, V2-Sep24'!S2403</f>
        <v>#DIV/0!</v>
      </c>
      <c r="J2401" s="89" t="e">
        <f t="shared" si="372"/>
        <v>#DIV/0!</v>
      </c>
      <c r="K2401" s="195">
        <f>'HP-Api, V2-Sep24'!AQ2403</f>
        <v>0</v>
      </c>
      <c r="L2401" s="89">
        <f t="shared" si="373"/>
        <v>1</v>
      </c>
      <c r="M2401" s="88">
        <f>'HP-Api, V2-Sep24'!AM2403</f>
        <v>0</v>
      </c>
      <c r="N2401" s="89" t="str">
        <f t="shared" si="370"/>
        <v/>
      </c>
      <c r="O2401" s="88">
        <f>'HP-Api, V2-Sep24'!AR2403</f>
        <v>0</v>
      </c>
      <c r="P2401" s="89" t="str">
        <f t="shared" si="374"/>
        <v/>
      </c>
      <c r="Q2401" s="89" t="e">
        <f t="shared" si="375"/>
        <v>#VALUE!</v>
      </c>
      <c r="R2401" s="89" t="e">
        <f t="shared" si="376"/>
        <v>#VALUE!</v>
      </c>
      <c r="S2401" s="173">
        <f>'HP-Api, V2-Sep24'!AS2403</f>
        <v>0</v>
      </c>
      <c r="T2401" s="89">
        <f t="shared" si="377"/>
        <v>1</v>
      </c>
      <c r="U2401" s="90" t="e">
        <f t="shared" si="378"/>
        <v>#DIV/0!</v>
      </c>
      <c r="V2401" s="91" t="e">
        <f t="shared" si="379"/>
        <v>#DIV/0!</v>
      </c>
    </row>
    <row r="2402" spans="1:22" x14ac:dyDescent="0.3">
      <c r="A2402" s="88">
        <f>'HP-Api, V2-Sep24'!D2404</f>
        <v>0</v>
      </c>
      <c r="B2402" s="88" cm="1">
        <f t="array" ref="B2402">IF(OR(A2402=DATA!$H$2:$H$13),3,IF(OR(A2402=DATA!$H$14:$H$119),2,1))</f>
        <v>1</v>
      </c>
      <c r="C2402" s="88">
        <f>'HP-Api, V2-Sep24'!G2404</f>
        <v>0</v>
      </c>
      <c r="D2402" s="89" t="str">
        <f>IF(AND(C2402&gt;='Risk(dist, colmena)'!$C$9, C2402&lt;='Risk(dist, colmena)'!$E$9), 1, IF(AND(C2402&gt;'Risk(dist, colmena)'!$C$10, C2402&lt;='Risk(dist, colmena)'!$E$10), 2, IF(C2402&gt;='Risk(dist, colmena)'!$C$11, 3, "")))</f>
        <v/>
      </c>
      <c r="E2402" s="173">
        <f>'HP-Api, V2-Sep24'!L2404</f>
        <v>0</v>
      </c>
      <c r="F2402" s="173" t="str">
        <f>IF(AND(E2402&gt;='Risk(dist, colmena)'!$H$9, E2402&lt;='Risk(dist, colmena)'!$J$9), 1, IF(AND(E2402&gt;'Risk(dist, colmena)'!$H$10, E2402&lt;='Risk(dist, colmena)'!$J$10), 2, IF(E2402&gt;='Risk(dist, colmena)'!$H$11, 3, "")))</f>
        <v/>
      </c>
      <c r="G2402" s="88">
        <f>'HP-Api, V2-Sep24'!AH2404</f>
        <v>0</v>
      </c>
      <c r="H2402" s="89" t="str">
        <f t="shared" si="371"/>
        <v/>
      </c>
      <c r="I2402" s="194" t="e">
        <f>('HP-Api, V2-Sep24'!AK2404-'HP-Api, V2-Sep24'!S2404)/'HP-Api, V2-Sep24'!S2404</f>
        <v>#DIV/0!</v>
      </c>
      <c r="J2402" s="89" t="e">
        <f t="shared" si="372"/>
        <v>#DIV/0!</v>
      </c>
      <c r="K2402" s="195">
        <f>'HP-Api, V2-Sep24'!AQ2404</f>
        <v>0</v>
      </c>
      <c r="L2402" s="89">
        <f t="shared" si="373"/>
        <v>1</v>
      </c>
      <c r="M2402" s="88">
        <f>'HP-Api, V2-Sep24'!AM2404</f>
        <v>0</v>
      </c>
      <c r="N2402" s="89" t="str">
        <f t="shared" si="370"/>
        <v/>
      </c>
      <c r="O2402" s="88">
        <f>'HP-Api, V2-Sep24'!AR2404</f>
        <v>0</v>
      </c>
      <c r="P2402" s="89" t="str">
        <f t="shared" si="374"/>
        <v/>
      </c>
      <c r="Q2402" s="89" t="e">
        <f t="shared" si="375"/>
        <v>#VALUE!</v>
      </c>
      <c r="R2402" s="89" t="e">
        <f t="shared" si="376"/>
        <v>#VALUE!</v>
      </c>
      <c r="S2402" s="173">
        <f>'HP-Api, V2-Sep24'!AS2404</f>
        <v>0</v>
      </c>
      <c r="T2402" s="89">
        <f t="shared" si="377"/>
        <v>1</v>
      </c>
      <c r="U2402" s="90" t="e">
        <f t="shared" si="378"/>
        <v>#DIV/0!</v>
      </c>
      <c r="V2402" s="91" t="e">
        <f t="shared" si="379"/>
        <v>#DIV/0!</v>
      </c>
    </row>
    <row r="2403" spans="1:22" x14ac:dyDescent="0.3">
      <c r="A2403" s="88">
        <f>'HP-Api, V2-Sep24'!D2405</f>
        <v>0</v>
      </c>
      <c r="B2403" s="88" cm="1">
        <f t="array" ref="B2403">IF(OR(A2403=DATA!$H$2:$H$13),3,IF(OR(A2403=DATA!$H$14:$H$119),2,1))</f>
        <v>1</v>
      </c>
      <c r="C2403" s="88">
        <f>'HP-Api, V2-Sep24'!G2405</f>
        <v>0</v>
      </c>
      <c r="D2403" s="89" t="str">
        <f>IF(AND(C2403&gt;='Risk(dist, colmena)'!$C$9, C2403&lt;='Risk(dist, colmena)'!$E$9), 1, IF(AND(C2403&gt;'Risk(dist, colmena)'!$C$10, C2403&lt;='Risk(dist, colmena)'!$E$10), 2, IF(C2403&gt;='Risk(dist, colmena)'!$C$11, 3, "")))</f>
        <v/>
      </c>
      <c r="E2403" s="173">
        <f>'HP-Api, V2-Sep24'!L2405</f>
        <v>0</v>
      </c>
      <c r="F2403" s="173" t="str">
        <f>IF(AND(E2403&gt;='Risk(dist, colmena)'!$H$9, E2403&lt;='Risk(dist, colmena)'!$J$9), 1, IF(AND(E2403&gt;'Risk(dist, colmena)'!$H$10, E2403&lt;='Risk(dist, colmena)'!$J$10), 2, IF(E2403&gt;='Risk(dist, colmena)'!$H$11, 3, "")))</f>
        <v/>
      </c>
      <c r="G2403" s="88">
        <f>'HP-Api, V2-Sep24'!AH2405</f>
        <v>0</v>
      </c>
      <c r="H2403" s="89" t="str">
        <f t="shared" si="371"/>
        <v/>
      </c>
      <c r="I2403" s="194" t="e">
        <f>('HP-Api, V2-Sep24'!AK2405-'HP-Api, V2-Sep24'!S2405)/'HP-Api, V2-Sep24'!S2405</f>
        <v>#DIV/0!</v>
      </c>
      <c r="J2403" s="89" t="e">
        <f t="shared" si="372"/>
        <v>#DIV/0!</v>
      </c>
      <c r="K2403" s="195">
        <f>'HP-Api, V2-Sep24'!AQ2405</f>
        <v>0</v>
      </c>
      <c r="L2403" s="89">
        <f t="shared" si="373"/>
        <v>1</v>
      </c>
      <c r="M2403" s="88">
        <f>'HP-Api, V2-Sep24'!AM2405</f>
        <v>0</v>
      </c>
      <c r="N2403" s="89" t="str">
        <f t="shared" si="370"/>
        <v/>
      </c>
      <c r="O2403" s="88">
        <f>'HP-Api, V2-Sep24'!AR2405</f>
        <v>0</v>
      </c>
      <c r="P2403" s="89" t="str">
        <f t="shared" si="374"/>
        <v/>
      </c>
      <c r="Q2403" s="89" t="e">
        <f t="shared" si="375"/>
        <v>#VALUE!</v>
      </c>
      <c r="R2403" s="89" t="e">
        <f t="shared" si="376"/>
        <v>#VALUE!</v>
      </c>
      <c r="S2403" s="173">
        <f>'HP-Api, V2-Sep24'!AS2405</f>
        <v>0</v>
      </c>
      <c r="T2403" s="89">
        <f t="shared" si="377"/>
        <v>1</v>
      </c>
      <c r="U2403" s="90" t="e">
        <f t="shared" si="378"/>
        <v>#DIV/0!</v>
      </c>
      <c r="V2403" s="91" t="e">
        <f t="shared" si="379"/>
        <v>#DIV/0!</v>
      </c>
    </row>
    <row r="2404" spans="1:22" x14ac:dyDescent="0.3">
      <c r="A2404" s="88">
        <f>'HP-Api, V2-Sep24'!D2406</f>
        <v>0</v>
      </c>
      <c r="B2404" s="88" cm="1">
        <f t="array" ref="B2404">IF(OR(A2404=DATA!$H$2:$H$13),3,IF(OR(A2404=DATA!$H$14:$H$119),2,1))</f>
        <v>1</v>
      </c>
      <c r="C2404" s="88">
        <f>'HP-Api, V2-Sep24'!G2406</f>
        <v>0</v>
      </c>
      <c r="D2404" s="89" t="str">
        <f>IF(AND(C2404&gt;='Risk(dist, colmena)'!$C$9, C2404&lt;='Risk(dist, colmena)'!$E$9), 1, IF(AND(C2404&gt;'Risk(dist, colmena)'!$C$10, C2404&lt;='Risk(dist, colmena)'!$E$10), 2, IF(C2404&gt;='Risk(dist, colmena)'!$C$11, 3, "")))</f>
        <v/>
      </c>
      <c r="E2404" s="173">
        <f>'HP-Api, V2-Sep24'!L2406</f>
        <v>0</v>
      </c>
      <c r="F2404" s="173" t="str">
        <f>IF(AND(E2404&gt;='Risk(dist, colmena)'!$H$9, E2404&lt;='Risk(dist, colmena)'!$J$9), 1, IF(AND(E2404&gt;'Risk(dist, colmena)'!$H$10, E2404&lt;='Risk(dist, colmena)'!$J$10), 2, IF(E2404&gt;='Risk(dist, colmena)'!$H$11, 3, "")))</f>
        <v/>
      </c>
      <c r="G2404" s="88">
        <f>'HP-Api, V2-Sep24'!AH2406</f>
        <v>0</v>
      </c>
      <c r="H2404" s="89" t="str">
        <f t="shared" si="371"/>
        <v/>
      </c>
      <c r="I2404" s="194" t="e">
        <f>('HP-Api, V2-Sep24'!AK2406-'HP-Api, V2-Sep24'!S2406)/'HP-Api, V2-Sep24'!S2406</f>
        <v>#DIV/0!</v>
      </c>
      <c r="J2404" s="89" t="e">
        <f t="shared" si="372"/>
        <v>#DIV/0!</v>
      </c>
      <c r="K2404" s="195">
        <f>'HP-Api, V2-Sep24'!AQ2406</f>
        <v>0</v>
      </c>
      <c r="L2404" s="89">
        <f t="shared" si="373"/>
        <v>1</v>
      </c>
      <c r="M2404" s="88">
        <f>'HP-Api, V2-Sep24'!AM2406</f>
        <v>0</v>
      </c>
      <c r="N2404" s="89" t="str">
        <f t="shared" si="370"/>
        <v/>
      </c>
      <c r="O2404" s="88">
        <f>'HP-Api, V2-Sep24'!AR2406</f>
        <v>0</v>
      </c>
      <c r="P2404" s="89" t="str">
        <f t="shared" si="374"/>
        <v/>
      </c>
      <c r="Q2404" s="89" t="e">
        <f t="shared" si="375"/>
        <v>#VALUE!</v>
      </c>
      <c r="R2404" s="89" t="e">
        <f t="shared" si="376"/>
        <v>#VALUE!</v>
      </c>
      <c r="S2404" s="173">
        <f>'HP-Api, V2-Sep24'!AS2406</f>
        <v>0</v>
      </c>
      <c r="T2404" s="89">
        <f t="shared" si="377"/>
        <v>1</v>
      </c>
      <c r="U2404" s="90" t="e">
        <f t="shared" si="378"/>
        <v>#DIV/0!</v>
      </c>
      <c r="V2404" s="91" t="e">
        <f t="shared" si="379"/>
        <v>#DIV/0!</v>
      </c>
    </row>
    <row r="2405" spans="1:22" x14ac:dyDescent="0.3">
      <c r="A2405" s="88">
        <f>'HP-Api, V2-Sep24'!D2407</f>
        <v>0</v>
      </c>
      <c r="B2405" s="88" cm="1">
        <f t="array" ref="B2405">IF(OR(A2405=DATA!$H$2:$H$13),3,IF(OR(A2405=DATA!$H$14:$H$119),2,1))</f>
        <v>1</v>
      </c>
      <c r="C2405" s="88">
        <f>'HP-Api, V2-Sep24'!G2407</f>
        <v>0</v>
      </c>
      <c r="D2405" s="89" t="str">
        <f>IF(AND(C2405&gt;='Risk(dist, colmena)'!$C$9, C2405&lt;='Risk(dist, colmena)'!$E$9), 1, IF(AND(C2405&gt;'Risk(dist, colmena)'!$C$10, C2405&lt;='Risk(dist, colmena)'!$E$10), 2, IF(C2405&gt;='Risk(dist, colmena)'!$C$11, 3, "")))</f>
        <v/>
      </c>
      <c r="E2405" s="173">
        <f>'HP-Api, V2-Sep24'!L2407</f>
        <v>0</v>
      </c>
      <c r="F2405" s="173" t="str">
        <f>IF(AND(E2405&gt;='Risk(dist, colmena)'!$H$9, E2405&lt;='Risk(dist, colmena)'!$J$9), 1, IF(AND(E2405&gt;'Risk(dist, colmena)'!$H$10, E2405&lt;='Risk(dist, colmena)'!$J$10), 2, IF(E2405&gt;='Risk(dist, colmena)'!$H$11, 3, "")))</f>
        <v/>
      </c>
      <c r="G2405" s="88">
        <f>'HP-Api, V2-Sep24'!AH2407</f>
        <v>0</v>
      </c>
      <c r="H2405" s="89" t="str">
        <f t="shared" si="371"/>
        <v/>
      </c>
      <c r="I2405" s="194" t="e">
        <f>('HP-Api, V2-Sep24'!AK2407-'HP-Api, V2-Sep24'!S2407)/'HP-Api, V2-Sep24'!S2407</f>
        <v>#DIV/0!</v>
      </c>
      <c r="J2405" s="89" t="e">
        <f t="shared" si="372"/>
        <v>#DIV/0!</v>
      </c>
      <c r="K2405" s="195">
        <f>'HP-Api, V2-Sep24'!AQ2407</f>
        <v>0</v>
      </c>
      <c r="L2405" s="89">
        <f t="shared" si="373"/>
        <v>1</v>
      </c>
      <c r="M2405" s="88">
        <f>'HP-Api, V2-Sep24'!AM2407</f>
        <v>0</v>
      </c>
      <c r="N2405" s="89" t="str">
        <f t="shared" si="370"/>
        <v/>
      </c>
      <c r="O2405" s="88">
        <f>'HP-Api, V2-Sep24'!AR2407</f>
        <v>0</v>
      </c>
      <c r="P2405" s="89" t="str">
        <f t="shared" si="374"/>
        <v/>
      </c>
      <c r="Q2405" s="89" t="e">
        <f t="shared" si="375"/>
        <v>#VALUE!</v>
      </c>
      <c r="R2405" s="89" t="e">
        <f t="shared" si="376"/>
        <v>#VALUE!</v>
      </c>
      <c r="S2405" s="173">
        <f>'HP-Api, V2-Sep24'!AS2407</f>
        <v>0</v>
      </c>
      <c r="T2405" s="89">
        <f t="shared" si="377"/>
        <v>1</v>
      </c>
      <c r="U2405" s="90" t="e">
        <f t="shared" si="378"/>
        <v>#DIV/0!</v>
      </c>
      <c r="V2405" s="91" t="e">
        <f t="shared" si="379"/>
        <v>#DIV/0!</v>
      </c>
    </row>
    <row r="2406" spans="1:22" x14ac:dyDescent="0.3">
      <c r="A2406" s="88">
        <f>'HP-Api, V2-Sep24'!D2408</f>
        <v>0</v>
      </c>
      <c r="B2406" s="88" cm="1">
        <f t="array" ref="B2406">IF(OR(A2406=DATA!$H$2:$H$13),3,IF(OR(A2406=DATA!$H$14:$H$119),2,1))</f>
        <v>1</v>
      </c>
      <c r="C2406" s="88">
        <f>'HP-Api, V2-Sep24'!G2408</f>
        <v>0</v>
      </c>
      <c r="D2406" s="89" t="str">
        <f>IF(AND(C2406&gt;='Risk(dist, colmena)'!$C$9, C2406&lt;='Risk(dist, colmena)'!$E$9), 1, IF(AND(C2406&gt;'Risk(dist, colmena)'!$C$10, C2406&lt;='Risk(dist, colmena)'!$E$10), 2, IF(C2406&gt;='Risk(dist, colmena)'!$C$11, 3, "")))</f>
        <v/>
      </c>
      <c r="E2406" s="173">
        <f>'HP-Api, V2-Sep24'!L2408</f>
        <v>0</v>
      </c>
      <c r="F2406" s="173" t="str">
        <f>IF(AND(E2406&gt;='Risk(dist, colmena)'!$H$9, E2406&lt;='Risk(dist, colmena)'!$J$9), 1, IF(AND(E2406&gt;'Risk(dist, colmena)'!$H$10, E2406&lt;='Risk(dist, colmena)'!$J$10), 2, IF(E2406&gt;='Risk(dist, colmena)'!$H$11, 3, "")))</f>
        <v/>
      </c>
      <c r="G2406" s="88">
        <f>'HP-Api, V2-Sep24'!AH2408</f>
        <v>0</v>
      </c>
      <c r="H2406" s="89" t="str">
        <f t="shared" si="371"/>
        <v/>
      </c>
      <c r="I2406" s="194" t="e">
        <f>('HP-Api, V2-Sep24'!AK2408-'HP-Api, V2-Sep24'!S2408)/'HP-Api, V2-Sep24'!S2408</f>
        <v>#DIV/0!</v>
      </c>
      <c r="J2406" s="89" t="e">
        <f t="shared" si="372"/>
        <v>#DIV/0!</v>
      </c>
      <c r="K2406" s="195">
        <f>'HP-Api, V2-Sep24'!AQ2408</f>
        <v>0</v>
      </c>
      <c r="L2406" s="89">
        <f t="shared" si="373"/>
        <v>1</v>
      </c>
      <c r="M2406" s="88">
        <f>'HP-Api, V2-Sep24'!AM2408</f>
        <v>0</v>
      </c>
      <c r="N2406" s="89" t="str">
        <f t="shared" si="370"/>
        <v/>
      </c>
      <c r="O2406" s="88">
        <f>'HP-Api, V2-Sep24'!AR2408</f>
        <v>0</v>
      </c>
      <c r="P2406" s="89" t="str">
        <f t="shared" si="374"/>
        <v/>
      </c>
      <c r="Q2406" s="89" t="e">
        <f t="shared" si="375"/>
        <v>#VALUE!</v>
      </c>
      <c r="R2406" s="89" t="e">
        <f t="shared" si="376"/>
        <v>#VALUE!</v>
      </c>
      <c r="S2406" s="173">
        <f>'HP-Api, V2-Sep24'!AS2408</f>
        <v>0</v>
      </c>
      <c r="T2406" s="89">
        <f t="shared" si="377"/>
        <v>1</v>
      </c>
      <c r="U2406" s="90" t="e">
        <f t="shared" si="378"/>
        <v>#DIV/0!</v>
      </c>
      <c r="V2406" s="91" t="e">
        <f t="shared" si="379"/>
        <v>#DIV/0!</v>
      </c>
    </row>
    <row r="2407" spans="1:22" x14ac:dyDescent="0.3">
      <c r="A2407" s="88">
        <f>'HP-Api, V2-Sep24'!D2409</f>
        <v>0</v>
      </c>
      <c r="B2407" s="88" cm="1">
        <f t="array" ref="B2407">IF(OR(A2407=DATA!$H$2:$H$13),3,IF(OR(A2407=DATA!$H$14:$H$119),2,1))</f>
        <v>1</v>
      </c>
      <c r="C2407" s="88">
        <f>'HP-Api, V2-Sep24'!G2409</f>
        <v>0</v>
      </c>
      <c r="D2407" s="89" t="str">
        <f>IF(AND(C2407&gt;='Risk(dist, colmena)'!$C$9, C2407&lt;='Risk(dist, colmena)'!$E$9), 1, IF(AND(C2407&gt;'Risk(dist, colmena)'!$C$10, C2407&lt;='Risk(dist, colmena)'!$E$10), 2, IF(C2407&gt;='Risk(dist, colmena)'!$C$11, 3, "")))</f>
        <v/>
      </c>
      <c r="E2407" s="173">
        <f>'HP-Api, V2-Sep24'!L2409</f>
        <v>0</v>
      </c>
      <c r="F2407" s="173" t="str">
        <f>IF(AND(E2407&gt;='Risk(dist, colmena)'!$H$9, E2407&lt;='Risk(dist, colmena)'!$J$9), 1, IF(AND(E2407&gt;'Risk(dist, colmena)'!$H$10, E2407&lt;='Risk(dist, colmena)'!$J$10), 2, IF(E2407&gt;='Risk(dist, colmena)'!$H$11, 3, "")))</f>
        <v/>
      </c>
      <c r="G2407" s="88">
        <f>'HP-Api, V2-Sep24'!AH2409</f>
        <v>0</v>
      </c>
      <c r="H2407" s="89" t="str">
        <f t="shared" si="371"/>
        <v/>
      </c>
      <c r="I2407" s="194" t="e">
        <f>('HP-Api, V2-Sep24'!AK2409-'HP-Api, V2-Sep24'!S2409)/'HP-Api, V2-Sep24'!S2409</f>
        <v>#DIV/0!</v>
      </c>
      <c r="J2407" s="89" t="e">
        <f t="shared" si="372"/>
        <v>#DIV/0!</v>
      </c>
      <c r="K2407" s="195">
        <f>'HP-Api, V2-Sep24'!AQ2409</f>
        <v>0</v>
      </c>
      <c r="L2407" s="89">
        <f t="shared" si="373"/>
        <v>1</v>
      </c>
      <c r="M2407" s="88">
        <f>'HP-Api, V2-Sep24'!AM2409</f>
        <v>0</v>
      </c>
      <c r="N2407" s="89" t="str">
        <f t="shared" si="370"/>
        <v/>
      </c>
      <c r="O2407" s="88">
        <f>'HP-Api, V2-Sep24'!AR2409</f>
        <v>0</v>
      </c>
      <c r="P2407" s="89" t="str">
        <f t="shared" si="374"/>
        <v/>
      </c>
      <c r="Q2407" s="89" t="e">
        <f t="shared" si="375"/>
        <v>#VALUE!</v>
      </c>
      <c r="R2407" s="89" t="e">
        <f t="shared" si="376"/>
        <v>#VALUE!</v>
      </c>
      <c r="S2407" s="173">
        <f>'HP-Api, V2-Sep24'!AS2409</f>
        <v>0</v>
      </c>
      <c r="T2407" s="89">
        <f t="shared" si="377"/>
        <v>1</v>
      </c>
      <c r="U2407" s="90" t="e">
        <f t="shared" si="378"/>
        <v>#DIV/0!</v>
      </c>
      <c r="V2407" s="91" t="e">
        <f t="shared" si="379"/>
        <v>#DIV/0!</v>
      </c>
    </row>
    <row r="2408" spans="1:22" x14ac:dyDescent="0.3">
      <c r="A2408" s="88">
        <f>'HP-Api, V2-Sep24'!D2410</f>
        <v>0</v>
      </c>
      <c r="B2408" s="88" cm="1">
        <f t="array" ref="B2408">IF(OR(A2408=DATA!$H$2:$H$13),3,IF(OR(A2408=DATA!$H$14:$H$119),2,1))</f>
        <v>1</v>
      </c>
      <c r="C2408" s="88">
        <f>'HP-Api, V2-Sep24'!G2410</f>
        <v>0</v>
      </c>
      <c r="D2408" s="89" t="str">
        <f>IF(AND(C2408&gt;='Risk(dist, colmena)'!$C$9, C2408&lt;='Risk(dist, colmena)'!$E$9), 1, IF(AND(C2408&gt;'Risk(dist, colmena)'!$C$10, C2408&lt;='Risk(dist, colmena)'!$E$10), 2, IF(C2408&gt;='Risk(dist, colmena)'!$C$11, 3, "")))</f>
        <v/>
      </c>
      <c r="E2408" s="173">
        <f>'HP-Api, V2-Sep24'!L2410</f>
        <v>0</v>
      </c>
      <c r="F2408" s="173" t="str">
        <f>IF(AND(E2408&gt;='Risk(dist, colmena)'!$H$9, E2408&lt;='Risk(dist, colmena)'!$J$9), 1, IF(AND(E2408&gt;'Risk(dist, colmena)'!$H$10, E2408&lt;='Risk(dist, colmena)'!$J$10), 2, IF(E2408&gt;='Risk(dist, colmena)'!$H$11, 3, "")))</f>
        <v/>
      </c>
      <c r="G2408" s="88">
        <f>'HP-Api, V2-Sep24'!AH2410</f>
        <v>0</v>
      </c>
      <c r="H2408" s="89" t="str">
        <f t="shared" si="371"/>
        <v/>
      </c>
      <c r="I2408" s="194" t="e">
        <f>('HP-Api, V2-Sep24'!AK2410-'HP-Api, V2-Sep24'!S2410)/'HP-Api, V2-Sep24'!S2410</f>
        <v>#DIV/0!</v>
      </c>
      <c r="J2408" s="89" t="e">
        <f t="shared" si="372"/>
        <v>#DIV/0!</v>
      </c>
      <c r="K2408" s="195">
        <f>'HP-Api, V2-Sep24'!AQ2410</f>
        <v>0</v>
      </c>
      <c r="L2408" s="89">
        <f t="shared" si="373"/>
        <v>1</v>
      </c>
      <c r="M2408" s="88">
        <f>'HP-Api, V2-Sep24'!AM2410</f>
        <v>0</v>
      </c>
      <c r="N2408" s="89" t="str">
        <f t="shared" si="370"/>
        <v/>
      </c>
      <c r="O2408" s="88">
        <f>'HP-Api, V2-Sep24'!AR2410</f>
        <v>0</v>
      </c>
      <c r="P2408" s="89" t="str">
        <f t="shared" si="374"/>
        <v/>
      </c>
      <c r="Q2408" s="89" t="e">
        <f t="shared" si="375"/>
        <v>#VALUE!</v>
      </c>
      <c r="R2408" s="89" t="e">
        <f t="shared" si="376"/>
        <v>#VALUE!</v>
      </c>
      <c r="S2408" s="173">
        <f>'HP-Api, V2-Sep24'!AS2410</f>
        <v>0</v>
      </c>
      <c r="T2408" s="89">
        <f t="shared" si="377"/>
        <v>1</v>
      </c>
      <c r="U2408" s="90" t="e">
        <f t="shared" si="378"/>
        <v>#DIV/0!</v>
      </c>
      <c r="V2408" s="91" t="e">
        <f t="shared" si="379"/>
        <v>#DIV/0!</v>
      </c>
    </row>
    <row r="2409" spans="1:22" x14ac:dyDescent="0.3">
      <c r="A2409" s="88">
        <f>'HP-Api, V2-Sep24'!D2411</f>
        <v>0</v>
      </c>
      <c r="B2409" s="88" cm="1">
        <f t="array" ref="B2409">IF(OR(A2409=DATA!$H$2:$H$13),3,IF(OR(A2409=DATA!$H$14:$H$119),2,1))</f>
        <v>1</v>
      </c>
      <c r="C2409" s="88">
        <f>'HP-Api, V2-Sep24'!G2411</f>
        <v>0</v>
      </c>
      <c r="D2409" s="89" t="str">
        <f>IF(AND(C2409&gt;='Risk(dist, colmena)'!$C$9, C2409&lt;='Risk(dist, colmena)'!$E$9), 1, IF(AND(C2409&gt;'Risk(dist, colmena)'!$C$10, C2409&lt;='Risk(dist, colmena)'!$E$10), 2, IF(C2409&gt;='Risk(dist, colmena)'!$C$11, 3, "")))</f>
        <v/>
      </c>
      <c r="E2409" s="173">
        <f>'HP-Api, V2-Sep24'!L2411</f>
        <v>0</v>
      </c>
      <c r="F2409" s="173" t="str">
        <f>IF(AND(E2409&gt;='Risk(dist, colmena)'!$H$9, E2409&lt;='Risk(dist, colmena)'!$J$9), 1, IF(AND(E2409&gt;'Risk(dist, colmena)'!$H$10, E2409&lt;='Risk(dist, colmena)'!$J$10), 2, IF(E2409&gt;='Risk(dist, colmena)'!$H$11, 3, "")))</f>
        <v/>
      </c>
      <c r="G2409" s="88">
        <f>'HP-Api, V2-Sep24'!AH2411</f>
        <v>0</v>
      </c>
      <c r="H2409" s="89" t="str">
        <f t="shared" si="371"/>
        <v/>
      </c>
      <c r="I2409" s="194" t="e">
        <f>('HP-Api, V2-Sep24'!AK2411-'HP-Api, V2-Sep24'!S2411)/'HP-Api, V2-Sep24'!S2411</f>
        <v>#DIV/0!</v>
      </c>
      <c r="J2409" s="89" t="e">
        <f t="shared" si="372"/>
        <v>#DIV/0!</v>
      </c>
      <c r="K2409" s="195">
        <f>'HP-Api, V2-Sep24'!AQ2411</f>
        <v>0</v>
      </c>
      <c r="L2409" s="89">
        <f t="shared" si="373"/>
        <v>1</v>
      </c>
      <c r="M2409" s="88">
        <f>'HP-Api, V2-Sep24'!AM2411</f>
        <v>0</v>
      </c>
      <c r="N2409" s="89" t="str">
        <f t="shared" si="370"/>
        <v/>
      </c>
      <c r="O2409" s="88">
        <f>'HP-Api, V2-Sep24'!AR2411</f>
        <v>0</v>
      </c>
      <c r="P2409" s="89" t="str">
        <f t="shared" si="374"/>
        <v/>
      </c>
      <c r="Q2409" s="89" t="e">
        <f t="shared" si="375"/>
        <v>#VALUE!</v>
      </c>
      <c r="R2409" s="89" t="e">
        <f t="shared" si="376"/>
        <v>#VALUE!</v>
      </c>
      <c r="S2409" s="173">
        <f>'HP-Api, V2-Sep24'!AS2411</f>
        <v>0</v>
      </c>
      <c r="T2409" s="89">
        <f t="shared" si="377"/>
        <v>1</v>
      </c>
      <c r="U2409" s="90" t="e">
        <f t="shared" si="378"/>
        <v>#DIV/0!</v>
      </c>
      <c r="V2409" s="91" t="e">
        <f t="shared" si="379"/>
        <v>#DIV/0!</v>
      </c>
    </row>
    <row r="2410" spans="1:22" x14ac:dyDescent="0.3">
      <c r="A2410" s="88">
        <f>'HP-Api, V2-Sep24'!D2412</f>
        <v>0</v>
      </c>
      <c r="B2410" s="88" cm="1">
        <f t="array" ref="B2410">IF(OR(A2410=DATA!$H$2:$H$13),3,IF(OR(A2410=DATA!$H$14:$H$119),2,1))</f>
        <v>1</v>
      </c>
      <c r="C2410" s="88">
        <f>'HP-Api, V2-Sep24'!G2412</f>
        <v>0</v>
      </c>
      <c r="D2410" s="89" t="str">
        <f>IF(AND(C2410&gt;='Risk(dist, colmena)'!$C$9, C2410&lt;='Risk(dist, colmena)'!$E$9), 1, IF(AND(C2410&gt;'Risk(dist, colmena)'!$C$10, C2410&lt;='Risk(dist, colmena)'!$E$10), 2, IF(C2410&gt;='Risk(dist, colmena)'!$C$11, 3, "")))</f>
        <v/>
      </c>
      <c r="E2410" s="173">
        <f>'HP-Api, V2-Sep24'!L2412</f>
        <v>0</v>
      </c>
      <c r="F2410" s="173" t="str">
        <f>IF(AND(E2410&gt;='Risk(dist, colmena)'!$H$9, E2410&lt;='Risk(dist, colmena)'!$J$9), 1, IF(AND(E2410&gt;'Risk(dist, colmena)'!$H$10, E2410&lt;='Risk(dist, colmena)'!$J$10), 2, IF(E2410&gt;='Risk(dist, colmena)'!$H$11, 3, "")))</f>
        <v/>
      </c>
      <c r="G2410" s="88">
        <f>'HP-Api, V2-Sep24'!AH2412</f>
        <v>0</v>
      </c>
      <c r="H2410" s="89" t="str">
        <f t="shared" si="371"/>
        <v/>
      </c>
      <c r="I2410" s="194" t="e">
        <f>('HP-Api, V2-Sep24'!AK2412-'HP-Api, V2-Sep24'!S2412)/'HP-Api, V2-Sep24'!S2412</f>
        <v>#DIV/0!</v>
      </c>
      <c r="J2410" s="89" t="e">
        <f t="shared" si="372"/>
        <v>#DIV/0!</v>
      </c>
      <c r="K2410" s="195">
        <f>'HP-Api, V2-Sep24'!AQ2412</f>
        <v>0</v>
      </c>
      <c r="L2410" s="89">
        <f t="shared" si="373"/>
        <v>1</v>
      </c>
      <c r="M2410" s="88">
        <f>'HP-Api, V2-Sep24'!AM2412</f>
        <v>0</v>
      </c>
      <c r="N2410" s="89" t="str">
        <f t="shared" si="370"/>
        <v/>
      </c>
      <c r="O2410" s="88">
        <f>'HP-Api, V2-Sep24'!AR2412</f>
        <v>0</v>
      </c>
      <c r="P2410" s="89" t="str">
        <f t="shared" si="374"/>
        <v/>
      </c>
      <c r="Q2410" s="89" t="e">
        <f t="shared" si="375"/>
        <v>#VALUE!</v>
      </c>
      <c r="R2410" s="89" t="e">
        <f t="shared" si="376"/>
        <v>#VALUE!</v>
      </c>
      <c r="S2410" s="173">
        <f>'HP-Api, V2-Sep24'!AS2412</f>
        <v>0</v>
      </c>
      <c r="T2410" s="89">
        <f t="shared" si="377"/>
        <v>1</v>
      </c>
      <c r="U2410" s="90" t="e">
        <f t="shared" si="378"/>
        <v>#DIV/0!</v>
      </c>
      <c r="V2410" s="91" t="e">
        <f t="shared" si="379"/>
        <v>#DIV/0!</v>
      </c>
    </row>
    <row r="2411" spans="1:22" x14ac:dyDescent="0.3">
      <c r="A2411" s="88">
        <f>'HP-Api, V2-Sep24'!D2413</f>
        <v>0</v>
      </c>
      <c r="B2411" s="88" cm="1">
        <f t="array" ref="B2411">IF(OR(A2411=DATA!$H$2:$H$13),3,IF(OR(A2411=DATA!$H$14:$H$119),2,1))</f>
        <v>1</v>
      </c>
      <c r="C2411" s="88">
        <f>'HP-Api, V2-Sep24'!G2413</f>
        <v>0</v>
      </c>
      <c r="D2411" s="89" t="str">
        <f>IF(AND(C2411&gt;='Risk(dist, colmena)'!$C$9, C2411&lt;='Risk(dist, colmena)'!$E$9), 1, IF(AND(C2411&gt;'Risk(dist, colmena)'!$C$10, C2411&lt;='Risk(dist, colmena)'!$E$10), 2, IF(C2411&gt;='Risk(dist, colmena)'!$C$11, 3, "")))</f>
        <v/>
      </c>
      <c r="E2411" s="173">
        <f>'HP-Api, V2-Sep24'!L2413</f>
        <v>0</v>
      </c>
      <c r="F2411" s="173" t="str">
        <f>IF(AND(E2411&gt;='Risk(dist, colmena)'!$H$9, E2411&lt;='Risk(dist, colmena)'!$J$9), 1, IF(AND(E2411&gt;'Risk(dist, colmena)'!$H$10, E2411&lt;='Risk(dist, colmena)'!$J$10), 2, IF(E2411&gt;='Risk(dist, colmena)'!$H$11, 3, "")))</f>
        <v/>
      </c>
      <c r="G2411" s="88">
        <f>'HP-Api, V2-Sep24'!AH2413</f>
        <v>0</v>
      </c>
      <c r="H2411" s="89" t="str">
        <f t="shared" si="371"/>
        <v/>
      </c>
      <c r="I2411" s="194" t="e">
        <f>('HP-Api, V2-Sep24'!AK2413-'HP-Api, V2-Sep24'!S2413)/'HP-Api, V2-Sep24'!S2413</f>
        <v>#DIV/0!</v>
      </c>
      <c r="J2411" s="89" t="e">
        <f t="shared" si="372"/>
        <v>#DIV/0!</v>
      </c>
      <c r="K2411" s="195">
        <f>'HP-Api, V2-Sep24'!AQ2413</f>
        <v>0</v>
      </c>
      <c r="L2411" s="89">
        <f t="shared" si="373"/>
        <v>1</v>
      </c>
      <c r="M2411" s="88">
        <f>'HP-Api, V2-Sep24'!AM2413</f>
        <v>0</v>
      </c>
      <c r="N2411" s="89" t="str">
        <f t="shared" si="370"/>
        <v/>
      </c>
      <c r="O2411" s="88">
        <f>'HP-Api, V2-Sep24'!AR2413</f>
        <v>0</v>
      </c>
      <c r="P2411" s="89" t="str">
        <f t="shared" si="374"/>
        <v/>
      </c>
      <c r="Q2411" s="89" t="e">
        <f t="shared" si="375"/>
        <v>#VALUE!</v>
      </c>
      <c r="R2411" s="89" t="e">
        <f t="shared" si="376"/>
        <v>#VALUE!</v>
      </c>
      <c r="S2411" s="173">
        <f>'HP-Api, V2-Sep24'!AS2413</f>
        <v>0</v>
      </c>
      <c r="T2411" s="89">
        <f t="shared" si="377"/>
        <v>1</v>
      </c>
      <c r="U2411" s="90" t="e">
        <f t="shared" si="378"/>
        <v>#DIV/0!</v>
      </c>
      <c r="V2411" s="91" t="e">
        <f t="shared" si="379"/>
        <v>#DIV/0!</v>
      </c>
    </row>
    <row r="2412" spans="1:22" x14ac:dyDescent="0.3">
      <c r="A2412" s="88">
        <f>'HP-Api, V2-Sep24'!D2414</f>
        <v>0</v>
      </c>
      <c r="B2412" s="88" cm="1">
        <f t="array" ref="B2412">IF(OR(A2412=DATA!$H$2:$H$13),3,IF(OR(A2412=DATA!$H$14:$H$119),2,1))</f>
        <v>1</v>
      </c>
      <c r="C2412" s="88">
        <f>'HP-Api, V2-Sep24'!G2414</f>
        <v>0</v>
      </c>
      <c r="D2412" s="89" t="str">
        <f>IF(AND(C2412&gt;='Risk(dist, colmena)'!$C$9, C2412&lt;='Risk(dist, colmena)'!$E$9), 1, IF(AND(C2412&gt;'Risk(dist, colmena)'!$C$10, C2412&lt;='Risk(dist, colmena)'!$E$10), 2, IF(C2412&gt;='Risk(dist, colmena)'!$C$11, 3, "")))</f>
        <v/>
      </c>
      <c r="E2412" s="173">
        <f>'HP-Api, V2-Sep24'!L2414</f>
        <v>0</v>
      </c>
      <c r="F2412" s="173" t="str">
        <f>IF(AND(E2412&gt;='Risk(dist, colmena)'!$H$9, E2412&lt;='Risk(dist, colmena)'!$J$9), 1, IF(AND(E2412&gt;'Risk(dist, colmena)'!$H$10, E2412&lt;='Risk(dist, colmena)'!$J$10), 2, IF(E2412&gt;='Risk(dist, colmena)'!$H$11, 3, "")))</f>
        <v/>
      </c>
      <c r="G2412" s="88">
        <f>'HP-Api, V2-Sep24'!AH2414</f>
        <v>0</v>
      </c>
      <c r="H2412" s="89" t="str">
        <f t="shared" si="371"/>
        <v/>
      </c>
      <c r="I2412" s="194" t="e">
        <f>('HP-Api, V2-Sep24'!AK2414-'HP-Api, V2-Sep24'!S2414)/'HP-Api, V2-Sep24'!S2414</f>
        <v>#DIV/0!</v>
      </c>
      <c r="J2412" s="89" t="e">
        <f t="shared" si="372"/>
        <v>#DIV/0!</v>
      </c>
      <c r="K2412" s="195">
        <f>'HP-Api, V2-Sep24'!AQ2414</f>
        <v>0</v>
      </c>
      <c r="L2412" s="89">
        <f t="shared" si="373"/>
        <v>1</v>
      </c>
      <c r="M2412" s="88">
        <f>'HP-Api, V2-Sep24'!AM2414</f>
        <v>0</v>
      </c>
      <c r="N2412" s="89" t="str">
        <f t="shared" si="370"/>
        <v/>
      </c>
      <c r="O2412" s="88">
        <f>'HP-Api, V2-Sep24'!AR2414</f>
        <v>0</v>
      </c>
      <c r="P2412" s="89" t="str">
        <f t="shared" si="374"/>
        <v/>
      </c>
      <c r="Q2412" s="89" t="e">
        <f t="shared" si="375"/>
        <v>#VALUE!</v>
      </c>
      <c r="R2412" s="89" t="e">
        <f t="shared" si="376"/>
        <v>#VALUE!</v>
      </c>
      <c r="S2412" s="173">
        <f>'HP-Api, V2-Sep24'!AS2414</f>
        <v>0</v>
      </c>
      <c r="T2412" s="89">
        <f t="shared" si="377"/>
        <v>1</v>
      </c>
      <c r="U2412" s="90" t="e">
        <f t="shared" si="378"/>
        <v>#DIV/0!</v>
      </c>
      <c r="V2412" s="91" t="e">
        <f t="shared" si="379"/>
        <v>#DIV/0!</v>
      </c>
    </row>
    <row r="2413" spans="1:22" x14ac:dyDescent="0.3">
      <c r="A2413" s="88">
        <f>'HP-Api, V2-Sep24'!D2415</f>
        <v>0</v>
      </c>
      <c r="B2413" s="88" cm="1">
        <f t="array" ref="B2413">IF(OR(A2413=DATA!$H$2:$H$13),3,IF(OR(A2413=DATA!$H$14:$H$119),2,1))</f>
        <v>1</v>
      </c>
      <c r="C2413" s="88">
        <f>'HP-Api, V2-Sep24'!G2415</f>
        <v>0</v>
      </c>
      <c r="D2413" s="89" t="str">
        <f>IF(AND(C2413&gt;='Risk(dist, colmena)'!$C$9, C2413&lt;='Risk(dist, colmena)'!$E$9), 1, IF(AND(C2413&gt;'Risk(dist, colmena)'!$C$10, C2413&lt;='Risk(dist, colmena)'!$E$10), 2, IF(C2413&gt;='Risk(dist, colmena)'!$C$11, 3, "")))</f>
        <v/>
      </c>
      <c r="E2413" s="173">
        <f>'HP-Api, V2-Sep24'!L2415</f>
        <v>0</v>
      </c>
      <c r="F2413" s="173" t="str">
        <f>IF(AND(E2413&gt;='Risk(dist, colmena)'!$H$9, E2413&lt;='Risk(dist, colmena)'!$J$9), 1, IF(AND(E2413&gt;'Risk(dist, colmena)'!$H$10, E2413&lt;='Risk(dist, colmena)'!$J$10), 2, IF(E2413&gt;='Risk(dist, colmena)'!$H$11, 3, "")))</f>
        <v/>
      </c>
      <c r="G2413" s="88">
        <f>'HP-Api, V2-Sep24'!AH2415</f>
        <v>0</v>
      </c>
      <c r="H2413" s="89" t="str">
        <f t="shared" si="371"/>
        <v/>
      </c>
      <c r="I2413" s="194" t="e">
        <f>('HP-Api, V2-Sep24'!AK2415-'HP-Api, V2-Sep24'!S2415)/'HP-Api, V2-Sep24'!S2415</f>
        <v>#DIV/0!</v>
      </c>
      <c r="J2413" s="89" t="e">
        <f t="shared" si="372"/>
        <v>#DIV/0!</v>
      </c>
      <c r="K2413" s="195">
        <f>'HP-Api, V2-Sep24'!AQ2415</f>
        <v>0</v>
      </c>
      <c r="L2413" s="89">
        <f t="shared" si="373"/>
        <v>1</v>
      </c>
      <c r="M2413" s="88">
        <f>'HP-Api, V2-Sep24'!AM2415</f>
        <v>0</v>
      </c>
      <c r="N2413" s="89" t="str">
        <f t="shared" si="370"/>
        <v/>
      </c>
      <c r="O2413" s="88">
        <f>'HP-Api, V2-Sep24'!AR2415</f>
        <v>0</v>
      </c>
      <c r="P2413" s="89" t="str">
        <f t="shared" si="374"/>
        <v/>
      </c>
      <c r="Q2413" s="89" t="e">
        <f t="shared" si="375"/>
        <v>#VALUE!</v>
      </c>
      <c r="R2413" s="89" t="e">
        <f t="shared" si="376"/>
        <v>#VALUE!</v>
      </c>
      <c r="S2413" s="173">
        <f>'HP-Api, V2-Sep24'!AS2415</f>
        <v>0</v>
      </c>
      <c r="T2413" s="89">
        <f t="shared" si="377"/>
        <v>1</v>
      </c>
      <c r="U2413" s="90" t="e">
        <f t="shared" si="378"/>
        <v>#DIV/0!</v>
      </c>
      <c r="V2413" s="91" t="e">
        <f t="shared" si="379"/>
        <v>#DIV/0!</v>
      </c>
    </row>
    <row r="2414" spans="1:22" x14ac:dyDescent="0.3">
      <c r="A2414" s="88">
        <f>'HP-Api, V2-Sep24'!D2416</f>
        <v>0</v>
      </c>
      <c r="B2414" s="88" cm="1">
        <f t="array" ref="B2414">IF(OR(A2414=DATA!$H$2:$H$13),3,IF(OR(A2414=DATA!$H$14:$H$119),2,1))</f>
        <v>1</v>
      </c>
      <c r="C2414" s="88">
        <f>'HP-Api, V2-Sep24'!G2416</f>
        <v>0</v>
      </c>
      <c r="D2414" s="89" t="str">
        <f>IF(AND(C2414&gt;='Risk(dist, colmena)'!$C$9, C2414&lt;='Risk(dist, colmena)'!$E$9), 1, IF(AND(C2414&gt;'Risk(dist, colmena)'!$C$10, C2414&lt;='Risk(dist, colmena)'!$E$10), 2, IF(C2414&gt;='Risk(dist, colmena)'!$C$11, 3, "")))</f>
        <v/>
      </c>
      <c r="E2414" s="173">
        <f>'HP-Api, V2-Sep24'!L2416</f>
        <v>0</v>
      </c>
      <c r="F2414" s="173" t="str">
        <f>IF(AND(E2414&gt;='Risk(dist, colmena)'!$H$9, E2414&lt;='Risk(dist, colmena)'!$J$9), 1, IF(AND(E2414&gt;'Risk(dist, colmena)'!$H$10, E2414&lt;='Risk(dist, colmena)'!$J$10), 2, IF(E2414&gt;='Risk(dist, colmena)'!$H$11, 3, "")))</f>
        <v/>
      </c>
      <c r="G2414" s="88">
        <f>'HP-Api, V2-Sep24'!AH2416</f>
        <v>0</v>
      </c>
      <c r="H2414" s="89" t="str">
        <f t="shared" si="371"/>
        <v/>
      </c>
      <c r="I2414" s="194" t="e">
        <f>('HP-Api, V2-Sep24'!AK2416-'HP-Api, V2-Sep24'!S2416)/'HP-Api, V2-Sep24'!S2416</f>
        <v>#DIV/0!</v>
      </c>
      <c r="J2414" s="89" t="e">
        <f t="shared" si="372"/>
        <v>#DIV/0!</v>
      </c>
      <c r="K2414" s="195">
        <f>'HP-Api, V2-Sep24'!AQ2416</f>
        <v>0</v>
      </c>
      <c r="L2414" s="89">
        <f t="shared" si="373"/>
        <v>1</v>
      </c>
      <c r="M2414" s="88">
        <f>'HP-Api, V2-Sep24'!AM2416</f>
        <v>0</v>
      </c>
      <c r="N2414" s="89" t="str">
        <f t="shared" si="370"/>
        <v/>
      </c>
      <c r="O2414" s="88">
        <f>'HP-Api, V2-Sep24'!AR2416</f>
        <v>0</v>
      </c>
      <c r="P2414" s="89" t="str">
        <f t="shared" si="374"/>
        <v/>
      </c>
      <c r="Q2414" s="89" t="e">
        <f t="shared" si="375"/>
        <v>#VALUE!</v>
      </c>
      <c r="R2414" s="89" t="e">
        <f t="shared" si="376"/>
        <v>#VALUE!</v>
      </c>
      <c r="S2414" s="173">
        <f>'HP-Api, V2-Sep24'!AS2416</f>
        <v>0</v>
      </c>
      <c r="T2414" s="89">
        <f t="shared" si="377"/>
        <v>1</v>
      </c>
      <c r="U2414" s="90" t="e">
        <f t="shared" si="378"/>
        <v>#DIV/0!</v>
      </c>
      <c r="V2414" s="91" t="e">
        <f t="shared" si="379"/>
        <v>#DIV/0!</v>
      </c>
    </row>
    <row r="2415" spans="1:22" x14ac:dyDescent="0.3">
      <c r="A2415" s="88">
        <f>'HP-Api, V2-Sep24'!D2417</f>
        <v>0</v>
      </c>
      <c r="B2415" s="88" cm="1">
        <f t="array" ref="B2415">IF(OR(A2415=DATA!$H$2:$H$13),3,IF(OR(A2415=DATA!$H$14:$H$119),2,1))</f>
        <v>1</v>
      </c>
      <c r="C2415" s="88">
        <f>'HP-Api, V2-Sep24'!G2417</f>
        <v>0</v>
      </c>
      <c r="D2415" s="89" t="str">
        <f>IF(AND(C2415&gt;='Risk(dist, colmena)'!$C$9, C2415&lt;='Risk(dist, colmena)'!$E$9), 1, IF(AND(C2415&gt;'Risk(dist, colmena)'!$C$10, C2415&lt;='Risk(dist, colmena)'!$E$10), 2, IF(C2415&gt;='Risk(dist, colmena)'!$C$11, 3, "")))</f>
        <v/>
      </c>
      <c r="E2415" s="173">
        <f>'HP-Api, V2-Sep24'!L2417</f>
        <v>0</v>
      </c>
      <c r="F2415" s="173" t="str">
        <f>IF(AND(E2415&gt;='Risk(dist, colmena)'!$H$9, E2415&lt;='Risk(dist, colmena)'!$J$9), 1, IF(AND(E2415&gt;'Risk(dist, colmena)'!$H$10, E2415&lt;='Risk(dist, colmena)'!$J$10), 2, IF(E2415&gt;='Risk(dist, colmena)'!$H$11, 3, "")))</f>
        <v/>
      </c>
      <c r="G2415" s="88">
        <f>'HP-Api, V2-Sep24'!AH2417</f>
        <v>0</v>
      </c>
      <c r="H2415" s="89" t="str">
        <f t="shared" si="371"/>
        <v/>
      </c>
      <c r="I2415" s="194" t="e">
        <f>('HP-Api, V2-Sep24'!AK2417-'HP-Api, V2-Sep24'!S2417)/'HP-Api, V2-Sep24'!S2417</f>
        <v>#DIV/0!</v>
      </c>
      <c r="J2415" s="89" t="e">
        <f t="shared" si="372"/>
        <v>#DIV/0!</v>
      </c>
      <c r="K2415" s="195">
        <f>'HP-Api, V2-Sep24'!AQ2417</f>
        <v>0</v>
      </c>
      <c r="L2415" s="89">
        <f t="shared" si="373"/>
        <v>1</v>
      </c>
      <c r="M2415" s="88">
        <f>'HP-Api, V2-Sep24'!AM2417</f>
        <v>0</v>
      </c>
      <c r="N2415" s="89" t="str">
        <f t="shared" si="370"/>
        <v/>
      </c>
      <c r="O2415" s="88">
        <f>'HP-Api, V2-Sep24'!AR2417</f>
        <v>0</v>
      </c>
      <c r="P2415" s="89" t="str">
        <f t="shared" si="374"/>
        <v/>
      </c>
      <c r="Q2415" s="89" t="e">
        <f t="shared" si="375"/>
        <v>#VALUE!</v>
      </c>
      <c r="R2415" s="89" t="e">
        <f t="shared" si="376"/>
        <v>#VALUE!</v>
      </c>
      <c r="S2415" s="173">
        <f>'HP-Api, V2-Sep24'!AS2417</f>
        <v>0</v>
      </c>
      <c r="T2415" s="89">
        <f t="shared" si="377"/>
        <v>1</v>
      </c>
      <c r="U2415" s="90" t="e">
        <f t="shared" si="378"/>
        <v>#DIV/0!</v>
      </c>
      <c r="V2415" s="91" t="e">
        <f t="shared" si="379"/>
        <v>#DIV/0!</v>
      </c>
    </row>
    <row r="2416" spans="1:22" x14ac:dyDescent="0.3">
      <c r="A2416" s="88">
        <f>'HP-Api, V2-Sep24'!D2418</f>
        <v>0</v>
      </c>
      <c r="B2416" s="88" cm="1">
        <f t="array" ref="B2416">IF(OR(A2416=DATA!$H$2:$H$13),3,IF(OR(A2416=DATA!$H$14:$H$119),2,1))</f>
        <v>1</v>
      </c>
      <c r="C2416" s="88">
        <f>'HP-Api, V2-Sep24'!G2418</f>
        <v>0</v>
      </c>
      <c r="D2416" s="89" t="str">
        <f>IF(AND(C2416&gt;='Risk(dist, colmena)'!$C$9, C2416&lt;='Risk(dist, colmena)'!$E$9), 1, IF(AND(C2416&gt;'Risk(dist, colmena)'!$C$10, C2416&lt;='Risk(dist, colmena)'!$E$10), 2, IF(C2416&gt;='Risk(dist, colmena)'!$C$11, 3, "")))</f>
        <v/>
      </c>
      <c r="E2416" s="173">
        <f>'HP-Api, V2-Sep24'!L2418</f>
        <v>0</v>
      </c>
      <c r="F2416" s="173" t="str">
        <f>IF(AND(E2416&gt;='Risk(dist, colmena)'!$H$9, E2416&lt;='Risk(dist, colmena)'!$J$9), 1, IF(AND(E2416&gt;'Risk(dist, colmena)'!$H$10, E2416&lt;='Risk(dist, colmena)'!$J$10), 2, IF(E2416&gt;='Risk(dist, colmena)'!$H$11, 3, "")))</f>
        <v/>
      </c>
      <c r="G2416" s="88">
        <f>'HP-Api, V2-Sep24'!AH2418</f>
        <v>0</v>
      </c>
      <c r="H2416" s="89" t="str">
        <f t="shared" si="371"/>
        <v/>
      </c>
      <c r="I2416" s="194" t="e">
        <f>('HP-Api, V2-Sep24'!AK2418-'HP-Api, V2-Sep24'!S2418)/'HP-Api, V2-Sep24'!S2418</f>
        <v>#DIV/0!</v>
      </c>
      <c r="J2416" s="89" t="e">
        <f t="shared" si="372"/>
        <v>#DIV/0!</v>
      </c>
      <c r="K2416" s="195">
        <f>'HP-Api, V2-Sep24'!AQ2418</f>
        <v>0</v>
      </c>
      <c r="L2416" s="89">
        <f t="shared" si="373"/>
        <v>1</v>
      </c>
      <c r="M2416" s="88">
        <f>'HP-Api, V2-Sep24'!AM2418</f>
        <v>0</v>
      </c>
      <c r="N2416" s="89" t="str">
        <f t="shared" si="370"/>
        <v/>
      </c>
      <c r="O2416" s="88">
        <f>'HP-Api, V2-Sep24'!AR2418</f>
        <v>0</v>
      </c>
      <c r="P2416" s="89" t="str">
        <f t="shared" si="374"/>
        <v/>
      </c>
      <c r="Q2416" s="89" t="e">
        <f t="shared" si="375"/>
        <v>#VALUE!</v>
      </c>
      <c r="R2416" s="89" t="e">
        <f t="shared" si="376"/>
        <v>#VALUE!</v>
      </c>
      <c r="S2416" s="173">
        <f>'HP-Api, V2-Sep24'!AS2418</f>
        <v>0</v>
      </c>
      <c r="T2416" s="89">
        <f t="shared" si="377"/>
        <v>1</v>
      </c>
      <c r="U2416" s="90" t="e">
        <f t="shared" si="378"/>
        <v>#DIV/0!</v>
      </c>
      <c r="V2416" s="91" t="e">
        <f t="shared" si="379"/>
        <v>#DIV/0!</v>
      </c>
    </row>
    <row r="2417" spans="1:22" x14ac:dyDescent="0.3">
      <c r="A2417" s="88">
        <f>'HP-Api, V2-Sep24'!D2419</f>
        <v>0</v>
      </c>
      <c r="B2417" s="88" cm="1">
        <f t="array" ref="B2417">IF(OR(A2417=DATA!$H$2:$H$13),3,IF(OR(A2417=DATA!$H$14:$H$119),2,1))</f>
        <v>1</v>
      </c>
      <c r="C2417" s="88">
        <f>'HP-Api, V2-Sep24'!G2419</f>
        <v>0</v>
      </c>
      <c r="D2417" s="89" t="str">
        <f>IF(AND(C2417&gt;='Risk(dist, colmena)'!$C$9, C2417&lt;='Risk(dist, colmena)'!$E$9), 1, IF(AND(C2417&gt;'Risk(dist, colmena)'!$C$10, C2417&lt;='Risk(dist, colmena)'!$E$10), 2, IF(C2417&gt;='Risk(dist, colmena)'!$C$11, 3, "")))</f>
        <v/>
      </c>
      <c r="E2417" s="173">
        <f>'HP-Api, V2-Sep24'!L2419</f>
        <v>0</v>
      </c>
      <c r="F2417" s="173" t="str">
        <f>IF(AND(E2417&gt;='Risk(dist, colmena)'!$H$9, E2417&lt;='Risk(dist, colmena)'!$J$9), 1, IF(AND(E2417&gt;'Risk(dist, colmena)'!$H$10, E2417&lt;='Risk(dist, colmena)'!$J$10), 2, IF(E2417&gt;='Risk(dist, colmena)'!$H$11, 3, "")))</f>
        <v/>
      </c>
      <c r="G2417" s="88">
        <f>'HP-Api, V2-Sep24'!AH2419</f>
        <v>0</v>
      </c>
      <c r="H2417" s="89" t="str">
        <f t="shared" si="371"/>
        <v/>
      </c>
      <c r="I2417" s="194" t="e">
        <f>('HP-Api, V2-Sep24'!AK2419-'HP-Api, V2-Sep24'!S2419)/'HP-Api, V2-Sep24'!S2419</f>
        <v>#DIV/0!</v>
      </c>
      <c r="J2417" s="89" t="e">
        <f t="shared" si="372"/>
        <v>#DIV/0!</v>
      </c>
      <c r="K2417" s="195">
        <f>'HP-Api, V2-Sep24'!AQ2419</f>
        <v>0</v>
      </c>
      <c r="L2417" s="89">
        <f t="shared" si="373"/>
        <v>1</v>
      </c>
      <c r="M2417" s="88">
        <f>'HP-Api, V2-Sep24'!AM2419</f>
        <v>0</v>
      </c>
      <c r="N2417" s="89" t="str">
        <f t="shared" si="370"/>
        <v/>
      </c>
      <c r="O2417" s="88">
        <f>'HP-Api, V2-Sep24'!AR2419</f>
        <v>0</v>
      </c>
      <c r="P2417" s="89" t="str">
        <f t="shared" si="374"/>
        <v/>
      </c>
      <c r="Q2417" s="89" t="e">
        <f t="shared" si="375"/>
        <v>#VALUE!</v>
      </c>
      <c r="R2417" s="89" t="e">
        <f t="shared" si="376"/>
        <v>#VALUE!</v>
      </c>
      <c r="S2417" s="173">
        <f>'HP-Api, V2-Sep24'!AS2419</f>
        <v>0</v>
      </c>
      <c r="T2417" s="89">
        <f t="shared" si="377"/>
        <v>1</v>
      </c>
      <c r="U2417" s="90" t="e">
        <f t="shared" si="378"/>
        <v>#DIV/0!</v>
      </c>
      <c r="V2417" s="91" t="e">
        <f t="shared" si="379"/>
        <v>#DIV/0!</v>
      </c>
    </row>
    <row r="2418" spans="1:22" x14ac:dyDescent="0.3">
      <c r="A2418" s="88">
        <f>'HP-Api, V2-Sep24'!D2420</f>
        <v>0</v>
      </c>
      <c r="B2418" s="88" cm="1">
        <f t="array" ref="B2418">IF(OR(A2418=DATA!$H$2:$H$13),3,IF(OR(A2418=DATA!$H$14:$H$119),2,1))</f>
        <v>1</v>
      </c>
      <c r="C2418" s="88">
        <f>'HP-Api, V2-Sep24'!G2420</f>
        <v>0</v>
      </c>
      <c r="D2418" s="89" t="str">
        <f>IF(AND(C2418&gt;='Risk(dist, colmena)'!$C$9, C2418&lt;='Risk(dist, colmena)'!$E$9), 1, IF(AND(C2418&gt;'Risk(dist, colmena)'!$C$10, C2418&lt;='Risk(dist, colmena)'!$E$10), 2, IF(C2418&gt;='Risk(dist, colmena)'!$C$11, 3, "")))</f>
        <v/>
      </c>
      <c r="E2418" s="173">
        <f>'HP-Api, V2-Sep24'!L2420</f>
        <v>0</v>
      </c>
      <c r="F2418" s="173" t="str">
        <f>IF(AND(E2418&gt;='Risk(dist, colmena)'!$H$9, E2418&lt;='Risk(dist, colmena)'!$J$9), 1, IF(AND(E2418&gt;'Risk(dist, colmena)'!$H$10, E2418&lt;='Risk(dist, colmena)'!$J$10), 2, IF(E2418&gt;='Risk(dist, colmena)'!$H$11, 3, "")))</f>
        <v/>
      </c>
      <c r="G2418" s="88">
        <f>'HP-Api, V2-Sep24'!AH2420</f>
        <v>0</v>
      </c>
      <c r="H2418" s="89" t="str">
        <f t="shared" si="371"/>
        <v/>
      </c>
      <c r="I2418" s="194" t="e">
        <f>('HP-Api, V2-Sep24'!AK2420-'HP-Api, V2-Sep24'!S2420)/'HP-Api, V2-Sep24'!S2420</f>
        <v>#DIV/0!</v>
      </c>
      <c r="J2418" s="89" t="e">
        <f t="shared" si="372"/>
        <v>#DIV/0!</v>
      </c>
      <c r="K2418" s="195">
        <f>'HP-Api, V2-Sep24'!AQ2420</f>
        <v>0</v>
      </c>
      <c r="L2418" s="89">
        <f t="shared" si="373"/>
        <v>1</v>
      </c>
      <c r="M2418" s="88">
        <f>'HP-Api, V2-Sep24'!AM2420</f>
        <v>0</v>
      </c>
      <c r="N2418" s="89" t="str">
        <f t="shared" si="370"/>
        <v/>
      </c>
      <c r="O2418" s="88">
        <f>'HP-Api, V2-Sep24'!AR2420</f>
        <v>0</v>
      </c>
      <c r="P2418" s="89" t="str">
        <f t="shared" si="374"/>
        <v/>
      </c>
      <c r="Q2418" s="89" t="e">
        <f t="shared" si="375"/>
        <v>#VALUE!</v>
      </c>
      <c r="R2418" s="89" t="e">
        <f t="shared" si="376"/>
        <v>#VALUE!</v>
      </c>
      <c r="S2418" s="173">
        <f>'HP-Api, V2-Sep24'!AS2420</f>
        <v>0</v>
      </c>
      <c r="T2418" s="89">
        <f t="shared" si="377"/>
        <v>1</v>
      </c>
      <c r="U2418" s="90" t="e">
        <f t="shared" si="378"/>
        <v>#DIV/0!</v>
      </c>
      <c r="V2418" s="91" t="e">
        <f t="shared" si="379"/>
        <v>#DIV/0!</v>
      </c>
    </row>
    <row r="2419" spans="1:22" x14ac:dyDescent="0.3">
      <c r="A2419" s="88">
        <f>'HP-Api, V2-Sep24'!D2421</f>
        <v>0</v>
      </c>
      <c r="B2419" s="88" cm="1">
        <f t="array" ref="B2419">IF(OR(A2419=DATA!$H$2:$H$13),3,IF(OR(A2419=DATA!$H$14:$H$119),2,1))</f>
        <v>1</v>
      </c>
      <c r="C2419" s="88">
        <f>'HP-Api, V2-Sep24'!G2421</f>
        <v>0</v>
      </c>
      <c r="D2419" s="89" t="str">
        <f>IF(AND(C2419&gt;='Risk(dist, colmena)'!$C$9, C2419&lt;='Risk(dist, colmena)'!$E$9), 1, IF(AND(C2419&gt;'Risk(dist, colmena)'!$C$10, C2419&lt;='Risk(dist, colmena)'!$E$10), 2, IF(C2419&gt;='Risk(dist, colmena)'!$C$11, 3, "")))</f>
        <v/>
      </c>
      <c r="E2419" s="173">
        <f>'HP-Api, V2-Sep24'!L2421</f>
        <v>0</v>
      </c>
      <c r="F2419" s="173" t="str">
        <f>IF(AND(E2419&gt;='Risk(dist, colmena)'!$H$9, E2419&lt;='Risk(dist, colmena)'!$J$9), 1, IF(AND(E2419&gt;'Risk(dist, colmena)'!$H$10, E2419&lt;='Risk(dist, colmena)'!$J$10), 2, IF(E2419&gt;='Risk(dist, colmena)'!$H$11, 3, "")))</f>
        <v/>
      </c>
      <c r="G2419" s="88">
        <f>'HP-Api, V2-Sep24'!AH2421</f>
        <v>0</v>
      </c>
      <c r="H2419" s="89" t="str">
        <f t="shared" si="371"/>
        <v/>
      </c>
      <c r="I2419" s="194" t="e">
        <f>('HP-Api, V2-Sep24'!AK2421-'HP-Api, V2-Sep24'!S2421)/'HP-Api, V2-Sep24'!S2421</f>
        <v>#DIV/0!</v>
      </c>
      <c r="J2419" s="89" t="e">
        <f t="shared" si="372"/>
        <v>#DIV/0!</v>
      </c>
      <c r="K2419" s="195">
        <f>'HP-Api, V2-Sep24'!AQ2421</f>
        <v>0</v>
      </c>
      <c r="L2419" s="89">
        <f t="shared" si="373"/>
        <v>1</v>
      </c>
      <c r="M2419" s="88">
        <f>'HP-Api, V2-Sep24'!AM2421</f>
        <v>0</v>
      </c>
      <c r="N2419" s="89" t="str">
        <f t="shared" si="370"/>
        <v/>
      </c>
      <c r="O2419" s="88">
        <f>'HP-Api, V2-Sep24'!AR2421</f>
        <v>0</v>
      </c>
      <c r="P2419" s="89" t="str">
        <f t="shared" si="374"/>
        <v/>
      </c>
      <c r="Q2419" s="89" t="e">
        <f t="shared" si="375"/>
        <v>#VALUE!</v>
      </c>
      <c r="R2419" s="89" t="e">
        <f t="shared" si="376"/>
        <v>#VALUE!</v>
      </c>
      <c r="S2419" s="173">
        <f>'HP-Api, V2-Sep24'!AS2421</f>
        <v>0</v>
      </c>
      <c r="T2419" s="89">
        <f t="shared" si="377"/>
        <v>1</v>
      </c>
      <c r="U2419" s="90" t="e">
        <f t="shared" si="378"/>
        <v>#DIV/0!</v>
      </c>
      <c r="V2419" s="91" t="e">
        <f t="shared" si="379"/>
        <v>#DIV/0!</v>
      </c>
    </row>
    <row r="2420" spans="1:22" x14ac:dyDescent="0.3">
      <c r="A2420" s="88">
        <f>'HP-Api, V2-Sep24'!D2422</f>
        <v>0</v>
      </c>
      <c r="B2420" s="88" cm="1">
        <f t="array" ref="B2420">IF(OR(A2420=DATA!$H$2:$H$13),3,IF(OR(A2420=DATA!$H$14:$H$119),2,1))</f>
        <v>1</v>
      </c>
      <c r="C2420" s="88">
        <f>'HP-Api, V2-Sep24'!G2422</f>
        <v>0</v>
      </c>
      <c r="D2420" s="89" t="str">
        <f>IF(AND(C2420&gt;='Risk(dist, colmena)'!$C$9, C2420&lt;='Risk(dist, colmena)'!$E$9), 1, IF(AND(C2420&gt;'Risk(dist, colmena)'!$C$10, C2420&lt;='Risk(dist, colmena)'!$E$10), 2, IF(C2420&gt;='Risk(dist, colmena)'!$C$11, 3, "")))</f>
        <v/>
      </c>
      <c r="E2420" s="173">
        <f>'HP-Api, V2-Sep24'!L2422</f>
        <v>0</v>
      </c>
      <c r="F2420" s="173" t="str">
        <f>IF(AND(E2420&gt;='Risk(dist, colmena)'!$H$9, E2420&lt;='Risk(dist, colmena)'!$J$9), 1, IF(AND(E2420&gt;'Risk(dist, colmena)'!$H$10, E2420&lt;='Risk(dist, colmena)'!$J$10), 2, IF(E2420&gt;='Risk(dist, colmena)'!$H$11, 3, "")))</f>
        <v/>
      </c>
      <c r="G2420" s="88">
        <f>'HP-Api, V2-Sep24'!AH2422</f>
        <v>0</v>
      </c>
      <c r="H2420" s="89" t="str">
        <f t="shared" si="371"/>
        <v/>
      </c>
      <c r="I2420" s="194" t="e">
        <f>('HP-Api, V2-Sep24'!AK2422-'HP-Api, V2-Sep24'!S2422)/'HP-Api, V2-Sep24'!S2422</f>
        <v>#DIV/0!</v>
      </c>
      <c r="J2420" s="89" t="e">
        <f t="shared" si="372"/>
        <v>#DIV/0!</v>
      </c>
      <c r="K2420" s="195">
        <f>'HP-Api, V2-Sep24'!AQ2422</f>
        <v>0</v>
      </c>
      <c r="L2420" s="89">
        <f t="shared" si="373"/>
        <v>1</v>
      </c>
      <c r="M2420" s="88">
        <f>'HP-Api, V2-Sep24'!AM2422</f>
        <v>0</v>
      </c>
      <c r="N2420" s="89" t="str">
        <f t="shared" si="370"/>
        <v/>
      </c>
      <c r="O2420" s="88">
        <f>'HP-Api, V2-Sep24'!AR2422</f>
        <v>0</v>
      </c>
      <c r="P2420" s="89" t="str">
        <f t="shared" si="374"/>
        <v/>
      </c>
      <c r="Q2420" s="89" t="e">
        <f t="shared" si="375"/>
        <v>#VALUE!</v>
      </c>
      <c r="R2420" s="89" t="e">
        <f t="shared" si="376"/>
        <v>#VALUE!</v>
      </c>
      <c r="S2420" s="173">
        <f>'HP-Api, V2-Sep24'!AS2422</f>
        <v>0</v>
      </c>
      <c r="T2420" s="89">
        <f t="shared" si="377"/>
        <v>1</v>
      </c>
      <c r="U2420" s="90" t="e">
        <f t="shared" si="378"/>
        <v>#DIV/0!</v>
      </c>
      <c r="V2420" s="91" t="e">
        <f t="shared" si="379"/>
        <v>#DIV/0!</v>
      </c>
    </row>
    <row r="2421" spans="1:22" x14ac:dyDescent="0.3">
      <c r="A2421" s="88">
        <f>'HP-Api, V2-Sep24'!D2423</f>
        <v>0</v>
      </c>
      <c r="B2421" s="88" cm="1">
        <f t="array" ref="B2421">IF(OR(A2421=DATA!$H$2:$H$13),3,IF(OR(A2421=DATA!$H$14:$H$119),2,1))</f>
        <v>1</v>
      </c>
      <c r="C2421" s="88">
        <f>'HP-Api, V2-Sep24'!G2423</f>
        <v>0</v>
      </c>
      <c r="D2421" s="89" t="str">
        <f>IF(AND(C2421&gt;='Risk(dist, colmena)'!$C$9, C2421&lt;='Risk(dist, colmena)'!$E$9), 1, IF(AND(C2421&gt;'Risk(dist, colmena)'!$C$10, C2421&lt;='Risk(dist, colmena)'!$E$10), 2, IF(C2421&gt;='Risk(dist, colmena)'!$C$11, 3, "")))</f>
        <v/>
      </c>
      <c r="E2421" s="173">
        <f>'HP-Api, V2-Sep24'!L2423</f>
        <v>0</v>
      </c>
      <c r="F2421" s="173" t="str">
        <f>IF(AND(E2421&gt;='Risk(dist, colmena)'!$H$9, E2421&lt;='Risk(dist, colmena)'!$J$9), 1, IF(AND(E2421&gt;'Risk(dist, colmena)'!$H$10, E2421&lt;='Risk(dist, colmena)'!$J$10), 2, IF(E2421&gt;='Risk(dist, colmena)'!$H$11, 3, "")))</f>
        <v/>
      </c>
      <c r="G2421" s="88">
        <f>'HP-Api, V2-Sep24'!AH2423</f>
        <v>0</v>
      </c>
      <c r="H2421" s="89" t="str">
        <f t="shared" si="371"/>
        <v/>
      </c>
      <c r="I2421" s="194" t="e">
        <f>('HP-Api, V2-Sep24'!AK2423-'HP-Api, V2-Sep24'!S2423)/'HP-Api, V2-Sep24'!S2423</f>
        <v>#DIV/0!</v>
      </c>
      <c r="J2421" s="89" t="e">
        <f t="shared" si="372"/>
        <v>#DIV/0!</v>
      </c>
      <c r="K2421" s="195">
        <f>'HP-Api, V2-Sep24'!AQ2423</f>
        <v>0</v>
      </c>
      <c r="L2421" s="89">
        <f t="shared" si="373"/>
        <v>1</v>
      </c>
      <c r="M2421" s="88">
        <f>'HP-Api, V2-Sep24'!AM2423</f>
        <v>0</v>
      </c>
      <c r="N2421" s="89" t="str">
        <f t="shared" si="370"/>
        <v/>
      </c>
      <c r="O2421" s="88">
        <f>'HP-Api, V2-Sep24'!AR2423</f>
        <v>0</v>
      </c>
      <c r="P2421" s="89" t="str">
        <f t="shared" si="374"/>
        <v/>
      </c>
      <c r="Q2421" s="89" t="e">
        <f t="shared" si="375"/>
        <v>#VALUE!</v>
      </c>
      <c r="R2421" s="89" t="e">
        <f t="shared" si="376"/>
        <v>#VALUE!</v>
      </c>
      <c r="S2421" s="173">
        <f>'HP-Api, V2-Sep24'!AS2423</f>
        <v>0</v>
      </c>
      <c r="T2421" s="89">
        <f t="shared" si="377"/>
        <v>1</v>
      </c>
      <c r="U2421" s="90" t="e">
        <f t="shared" si="378"/>
        <v>#DIV/0!</v>
      </c>
      <c r="V2421" s="91" t="e">
        <f t="shared" si="379"/>
        <v>#DIV/0!</v>
      </c>
    </row>
    <row r="2422" spans="1:22" x14ac:dyDescent="0.3">
      <c r="A2422" s="88">
        <f>'HP-Api, V2-Sep24'!D2424</f>
        <v>0</v>
      </c>
      <c r="B2422" s="88" cm="1">
        <f t="array" ref="B2422">IF(OR(A2422=DATA!$H$2:$H$13),3,IF(OR(A2422=DATA!$H$14:$H$119),2,1))</f>
        <v>1</v>
      </c>
      <c r="C2422" s="88">
        <f>'HP-Api, V2-Sep24'!G2424</f>
        <v>0</v>
      </c>
      <c r="D2422" s="89" t="str">
        <f>IF(AND(C2422&gt;='Risk(dist, colmena)'!$C$9, C2422&lt;='Risk(dist, colmena)'!$E$9), 1, IF(AND(C2422&gt;'Risk(dist, colmena)'!$C$10, C2422&lt;='Risk(dist, colmena)'!$E$10), 2, IF(C2422&gt;='Risk(dist, colmena)'!$C$11, 3, "")))</f>
        <v/>
      </c>
      <c r="E2422" s="173">
        <f>'HP-Api, V2-Sep24'!L2424</f>
        <v>0</v>
      </c>
      <c r="F2422" s="173" t="str">
        <f>IF(AND(E2422&gt;='Risk(dist, colmena)'!$H$9, E2422&lt;='Risk(dist, colmena)'!$J$9), 1, IF(AND(E2422&gt;'Risk(dist, colmena)'!$H$10, E2422&lt;='Risk(dist, colmena)'!$J$10), 2, IF(E2422&gt;='Risk(dist, colmena)'!$H$11, 3, "")))</f>
        <v/>
      </c>
      <c r="G2422" s="88">
        <f>'HP-Api, V2-Sep24'!AH2424</f>
        <v>0</v>
      </c>
      <c r="H2422" s="89" t="str">
        <f t="shared" si="371"/>
        <v/>
      </c>
      <c r="I2422" s="194" t="e">
        <f>('HP-Api, V2-Sep24'!AK2424-'HP-Api, V2-Sep24'!S2424)/'HP-Api, V2-Sep24'!S2424</f>
        <v>#DIV/0!</v>
      </c>
      <c r="J2422" s="89" t="e">
        <f t="shared" si="372"/>
        <v>#DIV/0!</v>
      </c>
      <c r="K2422" s="195">
        <f>'HP-Api, V2-Sep24'!AQ2424</f>
        <v>0</v>
      </c>
      <c r="L2422" s="89">
        <f t="shared" si="373"/>
        <v>1</v>
      </c>
      <c r="M2422" s="88">
        <f>'HP-Api, V2-Sep24'!AM2424</f>
        <v>0</v>
      </c>
      <c r="N2422" s="89" t="str">
        <f t="shared" si="370"/>
        <v/>
      </c>
      <c r="O2422" s="88">
        <f>'HP-Api, V2-Sep24'!AR2424</f>
        <v>0</v>
      </c>
      <c r="P2422" s="89" t="str">
        <f t="shared" si="374"/>
        <v/>
      </c>
      <c r="Q2422" s="89" t="e">
        <f t="shared" si="375"/>
        <v>#VALUE!</v>
      </c>
      <c r="R2422" s="89" t="e">
        <f t="shared" si="376"/>
        <v>#VALUE!</v>
      </c>
      <c r="S2422" s="173">
        <f>'HP-Api, V2-Sep24'!AS2424</f>
        <v>0</v>
      </c>
      <c r="T2422" s="89">
        <f t="shared" si="377"/>
        <v>1</v>
      </c>
      <c r="U2422" s="90" t="e">
        <f t="shared" si="378"/>
        <v>#DIV/0!</v>
      </c>
      <c r="V2422" s="91" t="e">
        <f t="shared" si="379"/>
        <v>#DIV/0!</v>
      </c>
    </row>
    <row r="2423" spans="1:22" x14ac:dyDescent="0.3">
      <c r="A2423" s="88">
        <f>'HP-Api, V2-Sep24'!D2425</f>
        <v>0</v>
      </c>
      <c r="B2423" s="88" cm="1">
        <f t="array" ref="B2423">IF(OR(A2423=DATA!$H$2:$H$13),3,IF(OR(A2423=DATA!$H$14:$H$119),2,1))</f>
        <v>1</v>
      </c>
      <c r="C2423" s="88">
        <f>'HP-Api, V2-Sep24'!G2425</f>
        <v>0</v>
      </c>
      <c r="D2423" s="89" t="str">
        <f>IF(AND(C2423&gt;='Risk(dist, colmena)'!$C$9, C2423&lt;='Risk(dist, colmena)'!$E$9), 1, IF(AND(C2423&gt;'Risk(dist, colmena)'!$C$10, C2423&lt;='Risk(dist, colmena)'!$E$10), 2, IF(C2423&gt;='Risk(dist, colmena)'!$C$11, 3, "")))</f>
        <v/>
      </c>
      <c r="E2423" s="173">
        <f>'HP-Api, V2-Sep24'!L2425</f>
        <v>0</v>
      </c>
      <c r="F2423" s="173" t="str">
        <f>IF(AND(E2423&gt;='Risk(dist, colmena)'!$H$9, E2423&lt;='Risk(dist, colmena)'!$J$9), 1, IF(AND(E2423&gt;'Risk(dist, colmena)'!$H$10, E2423&lt;='Risk(dist, colmena)'!$J$10), 2, IF(E2423&gt;='Risk(dist, colmena)'!$H$11, 3, "")))</f>
        <v/>
      </c>
      <c r="G2423" s="88">
        <f>'HP-Api, V2-Sep24'!AH2425</f>
        <v>0</v>
      </c>
      <c r="H2423" s="89" t="str">
        <f t="shared" si="371"/>
        <v/>
      </c>
      <c r="I2423" s="194" t="e">
        <f>('HP-Api, V2-Sep24'!AK2425-'HP-Api, V2-Sep24'!S2425)/'HP-Api, V2-Sep24'!S2425</f>
        <v>#DIV/0!</v>
      </c>
      <c r="J2423" s="89" t="e">
        <f t="shared" si="372"/>
        <v>#DIV/0!</v>
      </c>
      <c r="K2423" s="195">
        <f>'HP-Api, V2-Sep24'!AQ2425</f>
        <v>0</v>
      </c>
      <c r="L2423" s="89">
        <f t="shared" si="373"/>
        <v>1</v>
      </c>
      <c r="M2423" s="88">
        <f>'HP-Api, V2-Sep24'!AM2425</f>
        <v>0</v>
      </c>
      <c r="N2423" s="89" t="str">
        <f t="shared" si="370"/>
        <v/>
      </c>
      <c r="O2423" s="88">
        <f>'HP-Api, V2-Sep24'!AR2425</f>
        <v>0</v>
      </c>
      <c r="P2423" s="89" t="str">
        <f t="shared" si="374"/>
        <v/>
      </c>
      <c r="Q2423" s="89" t="e">
        <f t="shared" si="375"/>
        <v>#VALUE!</v>
      </c>
      <c r="R2423" s="89" t="e">
        <f t="shared" si="376"/>
        <v>#VALUE!</v>
      </c>
      <c r="S2423" s="173">
        <f>'HP-Api, V2-Sep24'!AS2425</f>
        <v>0</v>
      </c>
      <c r="T2423" s="89">
        <f t="shared" si="377"/>
        <v>1</v>
      </c>
      <c r="U2423" s="90" t="e">
        <f t="shared" si="378"/>
        <v>#DIV/0!</v>
      </c>
      <c r="V2423" s="91" t="e">
        <f t="shared" si="379"/>
        <v>#DIV/0!</v>
      </c>
    </row>
    <row r="2424" spans="1:22" x14ac:dyDescent="0.3">
      <c r="A2424" s="88">
        <f>'HP-Api, V2-Sep24'!D2426</f>
        <v>0</v>
      </c>
      <c r="B2424" s="88" cm="1">
        <f t="array" ref="B2424">IF(OR(A2424=DATA!$H$2:$H$13),3,IF(OR(A2424=DATA!$H$14:$H$119),2,1))</f>
        <v>1</v>
      </c>
      <c r="C2424" s="88">
        <f>'HP-Api, V2-Sep24'!G2426</f>
        <v>0</v>
      </c>
      <c r="D2424" s="89" t="str">
        <f>IF(AND(C2424&gt;='Risk(dist, colmena)'!$C$9, C2424&lt;='Risk(dist, colmena)'!$E$9), 1, IF(AND(C2424&gt;'Risk(dist, colmena)'!$C$10, C2424&lt;='Risk(dist, colmena)'!$E$10), 2, IF(C2424&gt;='Risk(dist, colmena)'!$C$11, 3, "")))</f>
        <v/>
      </c>
      <c r="E2424" s="173">
        <f>'HP-Api, V2-Sep24'!L2426</f>
        <v>0</v>
      </c>
      <c r="F2424" s="173" t="str">
        <f>IF(AND(E2424&gt;='Risk(dist, colmena)'!$H$9, E2424&lt;='Risk(dist, colmena)'!$J$9), 1, IF(AND(E2424&gt;'Risk(dist, colmena)'!$H$10, E2424&lt;='Risk(dist, colmena)'!$J$10), 2, IF(E2424&gt;='Risk(dist, colmena)'!$H$11, 3, "")))</f>
        <v/>
      </c>
      <c r="G2424" s="88">
        <f>'HP-Api, V2-Sep24'!AH2426</f>
        <v>0</v>
      </c>
      <c r="H2424" s="89" t="str">
        <f t="shared" si="371"/>
        <v/>
      </c>
      <c r="I2424" s="194" t="e">
        <f>('HP-Api, V2-Sep24'!AK2426-'HP-Api, V2-Sep24'!S2426)/'HP-Api, V2-Sep24'!S2426</f>
        <v>#DIV/0!</v>
      </c>
      <c r="J2424" s="89" t="e">
        <f t="shared" si="372"/>
        <v>#DIV/0!</v>
      </c>
      <c r="K2424" s="195">
        <f>'HP-Api, V2-Sep24'!AQ2426</f>
        <v>0</v>
      </c>
      <c r="L2424" s="89">
        <f t="shared" si="373"/>
        <v>1</v>
      </c>
      <c r="M2424" s="88">
        <f>'HP-Api, V2-Sep24'!AM2426</f>
        <v>0</v>
      </c>
      <c r="N2424" s="89" t="str">
        <f t="shared" si="370"/>
        <v/>
      </c>
      <c r="O2424" s="88">
        <f>'HP-Api, V2-Sep24'!AR2426</f>
        <v>0</v>
      </c>
      <c r="P2424" s="89" t="str">
        <f t="shared" si="374"/>
        <v/>
      </c>
      <c r="Q2424" s="89" t="e">
        <f t="shared" si="375"/>
        <v>#VALUE!</v>
      </c>
      <c r="R2424" s="89" t="e">
        <f t="shared" si="376"/>
        <v>#VALUE!</v>
      </c>
      <c r="S2424" s="173">
        <f>'HP-Api, V2-Sep24'!AS2426</f>
        <v>0</v>
      </c>
      <c r="T2424" s="89">
        <f t="shared" si="377"/>
        <v>1</v>
      </c>
      <c r="U2424" s="90" t="e">
        <f t="shared" si="378"/>
        <v>#DIV/0!</v>
      </c>
      <c r="V2424" s="91" t="e">
        <f t="shared" si="379"/>
        <v>#DIV/0!</v>
      </c>
    </row>
    <row r="2425" spans="1:22" x14ac:dyDescent="0.3">
      <c r="A2425" s="88">
        <f>'HP-Api, V2-Sep24'!D2427</f>
        <v>0</v>
      </c>
      <c r="B2425" s="88" cm="1">
        <f t="array" ref="B2425">IF(OR(A2425=DATA!$H$2:$H$13),3,IF(OR(A2425=DATA!$H$14:$H$119),2,1))</f>
        <v>1</v>
      </c>
      <c r="C2425" s="88">
        <f>'HP-Api, V2-Sep24'!G2427</f>
        <v>0</v>
      </c>
      <c r="D2425" s="89" t="str">
        <f>IF(AND(C2425&gt;='Risk(dist, colmena)'!$C$9, C2425&lt;='Risk(dist, colmena)'!$E$9), 1, IF(AND(C2425&gt;'Risk(dist, colmena)'!$C$10, C2425&lt;='Risk(dist, colmena)'!$E$10), 2, IF(C2425&gt;='Risk(dist, colmena)'!$C$11, 3, "")))</f>
        <v/>
      </c>
      <c r="E2425" s="173">
        <f>'HP-Api, V2-Sep24'!L2427</f>
        <v>0</v>
      </c>
      <c r="F2425" s="173" t="str">
        <f>IF(AND(E2425&gt;='Risk(dist, colmena)'!$H$9, E2425&lt;='Risk(dist, colmena)'!$J$9), 1, IF(AND(E2425&gt;'Risk(dist, colmena)'!$H$10, E2425&lt;='Risk(dist, colmena)'!$J$10), 2, IF(E2425&gt;='Risk(dist, colmena)'!$H$11, 3, "")))</f>
        <v/>
      </c>
      <c r="G2425" s="88">
        <f>'HP-Api, V2-Sep24'!AH2427</f>
        <v>0</v>
      </c>
      <c r="H2425" s="89" t="str">
        <f t="shared" si="371"/>
        <v/>
      </c>
      <c r="I2425" s="194" t="e">
        <f>('HP-Api, V2-Sep24'!AK2427-'HP-Api, V2-Sep24'!S2427)/'HP-Api, V2-Sep24'!S2427</f>
        <v>#DIV/0!</v>
      </c>
      <c r="J2425" s="89" t="e">
        <f t="shared" si="372"/>
        <v>#DIV/0!</v>
      </c>
      <c r="K2425" s="195">
        <f>'HP-Api, V2-Sep24'!AQ2427</f>
        <v>0</v>
      </c>
      <c r="L2425" s="89">
        <f t="shared" si="373"/>
        <v>1</v>
      </c>
      <c r="M2425" s="88">
        <f>'HP-Api, V2-Sep24'!AM2427</f>
        <v>0</v>
      </c>
      <c r="N2425" s="89" t="str">
        <f t="shared" si="370"/>
        <v/>
      </c>
      <c r="O2425" s="88">
        <f>'HP-Api, V2-Sep24'!AR2427</f>
        <v>0</v>
      </c>
      <c r="P2425" s="89" t="str">
        <f t="shared" si="374"/>
        <v/>
      </c>
      <c r="Q2425" s="89" t="e">
        <f t="shared" si="375"/>
        <v>#VALUE!</v>
      </c>
      <c r="R2425" s="89" t="e">
        <f t="shared" si="376"/>
        <v>#VALUE!</v>
      </c>
      <c r="S2425" s="173">
        <f>'HP-Api, V2-Sep24'!AS2427</f>
        <v>0</v>
      </c>
      <c r="T2425" s="89">
        <f t="shared" si="377"/>
        <v>1</v>
      </c>
      <c r="U2425" s="90" t="e">
        <f t="shared" si="378"/>
        <v>#DIV/0!</v>
      </c>
      <c r="V2425" s="91" t="e">
        <f t="shared" si="379"/>
        <v>#DIV/0!</v>
      </c>
    </row>
    <row r="2426" spans="1:22" x14ac:dyDescent="0.3">
      <c r="A2426" s="88">
        <f>'HP-Api, V2-Sep24'!D2428</f>
        <v>0</v>
      </c>
      <c r="B2426" s="88" cm="1">
        <f t="array" ref="B2426">IF(OR(A2426=DATA!$H$2:$H$13),3,IF(OR(A2426=DATA!$H$14:$H$119),2,1))</f>
        <v>1</v>
      </c>
      <c r="C2426" s="88">
        <f>'HP-Api, V2-Sep24'!G2428</f>
        <v>0</v>
      </c>
      <c r="D2426" s="89" t="str">
        <f>IF(AND(C2426&gt;='Risk(dist, colmena)'!$C$9, C2426&lt;='Risk(dist, colmena)'!$E$9), 1, IF(AND(C2426&gt;'Risk(dist, colmena)'!$C$10, C2426&lt;='Risk(dist, colmena)'!$E$10), 2, IF(C2426&gt;='Risk(dist, colmena)'!$C$11, 3, "")))</f>
        <v/>
      </c>
      <c r="E2426" s="173">
        <f>'HP-Api, V2-Sep24'!L2428</f>
        <v>0</v>
      </c>
      <c r="F2426" s="173" t="str">
        <f>IF(AND(E2426&gt;='Risk(dist, colmena)'!$H$9, E2426&lt;='Risk(dist, colmena)'!$J$9), 1, IF(AND(E2426&gt;'Risk(dist, colmena)'!$H$10, E2426&lt;='Risk(dist, colmena)'!$J$10), 2, IF(E2426&gt;='Risk(dist, colmena)'!$H$11, 3, "")))</f>
        <v/>
      </c>
      <c r="G2426" s="88">
        <f>'HP-Api, V2-Sep24'!AH2428</f>
        <v>0</v>
      </c>
      <c r="H2426" s="89" t="str">
        <f t="shared" si="371"/>
        <v/>
      </c>
      <c r="I2426" s="194" t="e">
        <f>('HP-Api, V2-Sep24'!AK2428-'HP-Api, V2-Sep24'!S2428)/'HP-Api, V2-Sep24'!S2428</f>
        <v>#DIV/0!</v>
      </c>
      <c r="J2426" s="89" t="e">
        <f t="shared" si="372"/>
        <v>#DIV/0!</v>
      </c>
      <c r="K2426" s="195">
        <f>'HP-Api, V2-Sep24'!AQ2428</f>
        <v>0</v>
      </c>
      <c r="L2426" s="89">
        <f t="shared" si="373"/>
        <v>1</v>
      </c>
      <c r="M2426" s="88">
        <f>'HP-Api, V2-Sep24'!AM2428</f>
        <v>0</v>
      </c>
      <c r="N2426" s="89" t="str">
        <f t="shared" si="370"/>
        <v/>
      </c>
      <c r="O2426" s="88">
        <f>'HP-Api, V2-Sep24'!AR2428</f>
        <v>0</v>
      </c>
      <c r="P2426" s="89" t="str">
        <f t="shared" si="374"/>
        <v/>
      </c>
      <c r="Q2426" s="89" t="e">
        <f t="shared" si="375"/>
        <v>#VALUE!</v>
      </c>
      <c r="R2426" s="89" t="e">
        <f t="shared" si="376"/>
        <v>#VALUE!</v>
      </c>
      <c r="S2426" s="173">
        <f>'HP-Api, V2-Sep24'!AS2428</f>
        <v>0</v>
      </c>
      <c r="T2426" s="89">
        <f t="shared" si="377"/>
        <v>1</v>
      </c>
      <c r="U2426" s="90" t="e">
        <f t="shared" si="378"/>
        <v>#DIV/0!</v>
      </c>
      <c r="V2426" s="91" t="e">
        <f t="shared" si="379"/>
        <v>#DIV/0!</v>
      </c>
    </row>
    <row r="2427" spans="1:22" x14ac:dyDescent="0.3">
      <c r="A2427" s="88">
        <f>'HP-Api, V2-Sep24'!D2429</f>
        <v>0</v>
      </c>
      <c r="B2427" s="88" cm="1">
        <f t="array" ref="B2427">IF(OR(A2427=DATA!$H$2:$H$13),3,IF(OR(A2427=DATA!$H$14:$H$119),2,1))</f>
        <v>1</v>
      </c>
      <c r="C2427" s="88">
        <f>'HP-Api, V2-Sep24'!G2429</f>
        <v>0</v>
      </c>
      <c r="D2427" s="89" t="str">
        <f>IF(AND(C2427&gt;='Risk(dist, colmena)'!$C$9, C2427&lt;='Risk(dist, colmena)'!$E$9), 1, IF(AND(C2427&gt;'Risk(dist, colmena)'!$C$10, C2427&lt;='Risk(dist, colmena)'!$E$10), 2, IF(C2427&gt;='Risk(dist, colmena)'!$C$11, 3, "")))</f>
        <v/>
      </c>
      <c r="E2427" s="173">
        <f>'HP-Api, V2-Sep24'!L2429</f>
        <v>0</v>
      </c>
      <c r="F2427" s="173" t="str">
        <f>IF(AND(E2427&gt;='Risk(dist, colmena)'!$H$9, E2427&lt;='Risk(dist, colmena)'!$J$9), 1, IF(AND(E2427&gt;'Risk(dist, colmena)'!$H$10, E2427&lt;='Risk(dist, colmena)'!$J$10), 2, IF(E2427&gt;='Risk(dist, colmena)'!$H$11, 3, "")))</f>
        <v/>
      </c>
      <c r="G2427" s="88">
        <f>'HP-Api, V2-Sep24'!AH2429</f>
        <v>0</v>
      </c>
      <c r="H2427" s="89" t="str">
        <f t="shared" si="371"/>
        <v/>
      </c>
      <c r="I2427" s="194" t="e">
        <f>('HP-Api, V2-Sep24'!AK2429-'HP-Api, V2-Sep24'!S2429)/'HP-Api, V2-Sep24'!S2429</f>
        <v>#DIV/0!</v>
      </c>
      <c r="J2427" s="89" t="e">
        <f t="shared" si="372"/>
        <v>#DIV/0!</v>
      </c>
      <c r="K2427" s="195">
        <f>'HP-Api, V2-Sep24'!AQ2429</f>
        <v>0</v>
      </c>
      <c r="L2427" s="89">
        <f t="shared" si="373"/>
        <v>1</v>
      </c>
      <c r="M2427" s="88">
        <f>'HP-Api, V2-Sep24'!AM2429</f>
        <v>0</v>
      </c>
      <c r="N2427" s="89" t="str">
        <f t="shared" si="370"/>
        <v/>
      </c>
      <c r="O2427" s="88">
        <f>'HP-Api, V2-Sep24'!AR2429</f>
        <v>0</v>
      </c>
      <c r="P2427" s="89" t="str">
        <f t="shared" si="374"/>
        <v/>
      </c>
      <c r="Q2427" s="89" t="e">
        <f t="shared" si="375"/>
        <v>#VALUE!</v>
      </c>
      <c r="R2427" s="89" t="e">
        <f t="shared" si="376"/>
        <v>#VALUE!</v>
      </c>
      <c r="S2427" s="173">
        <f>'HP-Api, V2-Sep24'!AS2429</f>
        <v>0</v>
      </c>
      <c r="T2427" s="89">
        <f t="shared" si="377"/>
        <v>1</v>
      </c>
      <c r="U2427" s="90" t="e">
        <f t="shared" si="378"/>
        <v>#DIV/0!</v>
      </c>
      <c r="V2427" s="91" t="e">
        <f t="shared" si="379"/>
        <v>#DIV/0!</v>
      </c>
    </row>
    <row r="2428" spans="1:22" x14ac:dyDescent="0.3">
      <c r="A2428" s="88">
        <f>'HP-Api, V2-Sep24'!D2430</f>
        <v>0</v>
      </c>
      <c r="B2428" s="88" cm="1">
        <f t="array" ref="B2428">IF(OR(A2428=DATA!$H$2:$H$13),3,IF(OR(A2428=DATA!$H$14:$H$119),2,1))</f>
        <v>1</v>
      </c>
      <c r="C2428" s="88">
        <f>'HP-Api, V2-Sep24'!G2430</f>
        <v>0</v>
      </c>
      <c r="D2428" s="89" t="str">
        <f>IF(AND(C2428&gt;='Risk(dist, colmena)'!$C$9, C2428&lt;='Risk(dist, colmena)'!$E$9), 1, IF(AND(C2428&gt;'Risk(dist, colmena)'!$C$10, C2428&lt;='Risk(dist, colmena)'!$E$10), 2, IF(C2428&gt;='Risk(dist, colmena)'!$C$11, 3, "")))</f>
        <v/>
      </c>
      <c r="E2428" s="173">
        <f>'HP-Api, V2-Sep24'!L2430</f>
        <v>0</v>
      </c>
      <c r="F2428" s="173" t="str">
        <f>IF(AND(E2428&gt;='Risk(dist, colmena)'!$H$9, E2428&lt;='Risk(dist, colmena)'!$J$9), 1, IF(AND(E2428&gt;'Risk(dist, colmena)'!$H$10, E2428&lt;='Risk(dist, colmena)'!$J$10), 2, IF(E2428&gt;='Risk(dist, colmena)'!$H$11, 3, "")))</f>
        <v/>
      </c>
      <c r="G2428" s="88">
        <f>'HP-Api, V2-Sep24'!AH2430</f>
        <v>0</v>
      </c>
      <c r="H2428" s="89" t="str">
        <f t="shared" si="371"/>
        <v/>
      </c>
      <c r="I2428" s="194" t="e">
        <f>('HP-Api, V2-Sep24'!AK2430-'HP-Api, V2-Sep24'!S2430)/'HP-Api, V2-Sep24'!S2430</f>
        <v>#DIV/0!</v>
      </c>
      <c r="J2428" s="89" t="e">
        <f t="shared" si="372"/>
        <v>#DIV/0!</v>
      </c>
      <c r="K2428" s="195">
        <f>'HP-Api, V2-Sep24'!AQ2430</f>
        <v>0</v>
      </c>
      <c r="L2428" s="89">
        <f t="shared" si="373"/>
        <v>1</v>
      </c>
      <c r="M2428" s="88">
        <f>'HP-Api, V2-Sep24'!AM2430</f>
        <v>0</v>
      </c>
      <c r="N2428" s="89" t="str">
        <f t="shared" si="370"/>
        <v/>
      </c>
      <c r="O2428" s="88">
        <f>'HP-Api, V2-Sep24'!AR2430</f>
        <v>0</v>
      </c>
      <c r="P2428" s="89" t="str">
        <f t="shared" si="374"/>
        <v/>
      </c>
      <c r="Q2428" s="89" t="e">
        <f t="shared" si="375"/>
        <v>#VALUE!</v>
      </c>
      <c r="R2428" s="89" t="e">
        <f t="shared" si="376"/>
        <v>#VALUE!</v>
      </c>
      <c r="S2428" s="173">
        <f>'HP-Api, V2-Sep24'!AS2430</f>
        <v>0</v>
      </c>
      <c r="T2428" s="89">
        <f t="shared" si="377"/>
        <v>1</v>
      </c>
      <c r="U2428" s="90" t="e">
        <f t="shared" si="378"/>
        <v>#DIV/0!</v>
      </c>
      <c r="V2428" s="91" t="e">
        <f t="shared" si="379"/>
        <v>#DIV/0!</v>
      </c>
    </row>
    <row r="2429" spans="1:22" x14ac:dyDescent="0.3">
      <c r="A2429" s="88">
        <f>'HP-Api, V2-Sep24'!D2431</f>
        <v>0</v>
      </c>
      <c r="B2429" s="88" cm="1">
        <f t="array" ref="B2429">IF(OR(A2429=DATA!$H$2:$H$13),3,IF(OR(A2429=DATA!$H$14:$H$119),2,1))</f>
        <v>1</v>
      </c>
      <c r="C2429" s="88">
        <f>'HP-Api, V2-Sep24'!G2431</f>
        <v>0</v>
      </c>
      <c r="D2429" s="89" t="str">
        <f>IF(AND(C2429&gt;='Risk(dist, colmena)'!$C$9, C2429&lt;='Risk(dist, colmena)'!$E$9), 1, IF(AND(C2429&gt;'Risk(dist, colmena)'!$C$10, C2429&lt;='Risk(dist, colmena)'!$E$10), 2, IF(C2429&gt;='Risk(dist, colmena)'!$C$11, 3, "")))</f>
        <v/>
      </c>
      <c r="E2429" s="173">
        <f>'HP-Api, V2-Sep24'!L2431</f>
        <v>0</v>
      </c>
      <c r="F2429" s="173" t="str">
        <f>IF(AND(E2429&gt;='Risk(dist, colmena)'!$H$9, E2429&lt;='Risk(dist, colmena)'!$J$9), 1, IF(AND(E2429&gt;'Risk(dist, colmena)'!$H$10, E2429&lt;='Risk(dist, colmena)'!$J$10), 2, IF(E2429&gt;='Risk(dist, colmena)'!$H$11, 3, "")))</f>
        <v/>
      </c>
      <c r="G2429" s="88">
        <f>'HP-Api, V2-Sep24'!AH2431</f>
        <v>0</v>
      </c>
      <c r="H2429" s="89" t="str">
        <f t="shared" si="371"/>
        <v/>
      </c>
      <c r="I2429" s="194" t="e">
        <f>('HP-Api, V2-Sep24'!AK2431-'HP-Api, V2-Sep24'!S2431)/'HP-Api, V2-Sep24'!S2431</f>
        <v>#DIV/0!</v>
      </c>
      <c r="J2429" s="89" t="e">
        <f t="shared" si="372"/>
        <v>#DIV/0!</v>
      </c>
      <c r="K2429" s="195">
        <f>'HP-Api, V2-Sep24'!AQ2431</f>
        <v>0</v>
      </c>
      <c r="L2429" s="89">
        <f t="shared" si="373"/>
        <v>1</v>
      </c>
      <c r="M2429" s="88">
        <f>'HP-Api, V2-Sep24'!AM2431</f>
        <v>0</v>
      </c>
      <c r="N2429" s="89" t="str">
        <f t="shared" si="370"/>
        <v/>
      </c>
      <c r="O2429" s="88">
        <f>'HP-Api, V2-Sep24'!AR2431</f>
        <v>0</v>
      </c>
      <c r="P2429" s="89" t="str">
        <f t="shared" si="374"/>
        <v/>
      </c>
      <c r="Q2429" s="89" t="e">
        <f t="shared" si="375"/>
        <v>#VALUE!</v>
      </c>
      <c r="R2429" s="89" t="e">
        <f t="shared" si="376"/>
        <v>#VALUE!</v>
      </c>
      <c r="S2429" s="173">
        <f>'HP-Api, V2-Sep24'!AS2431</f>
        <v>0</v>
      </c>
      <c r="T2429" s="89">
        <f t="shared" si="377"/>
        <v>1</v>
      </c>
      <c r="U2429" s="90" t="e">
        <f t="shared" si="378"/>
        <v>#DIV/0!</v>
      </c>
      <c r="V2429" s="91" t="e">
        <f t="shared" si="379"/>
        <v>#DIV/0!</v>
      </c>
    </row>
    <row r="2430" spans="1:22" x14ac:dyDescent="0.3">
      <c r="A2430" s="88">
        <f>'HP-Api, V2-Sep24'!D2432</f>
        <v>0</v>
      </c>
      <c r="B2430" s="88" cm="1">
        <f t="array" ref="B2430">IF(OR(A2430=DATA!$H$2:$H$13),3,IF(OR(A2430=DATA!$H$14:$H$119),2,1))</f>
        <v>1</v>
      </c>
      <c r="C2430" s="88">
        <f>'HP-Api, V2-Sep24'!G2432</f>
        <v>0</v>
      </c>
      <c r="D2430" s="89" t="str">
        <f>IF(AND(C2430&gt;='Risk(dist, colmena)'!$C$9, C2430&lt;='Risk(dist, colmena)'!$E$9), 1, IF(AND(C2430&gt;'Risk(dist, colmena)'!$C$10, C2430&lt;='Risk(dist, colmena)'!$E$10), 2, IF(C2430&gt;='Risk(dist, colmena)'!$C$11, 3, "")))</f>
        <v/>
      </c>
      <c r="E2430" s="173">
        <f>'HP-Api, V2-Sep24'!L2432</f>
        <v>0</v>
      </c>
      <c r="F2430" s="173" t="str">
        <f>IF(AND(E2430&gt;='Risk(dist, colmena)'!$H$9, E2430&lt;='Risk(dist, colmena)'!$J$9), 1, IF(AND(E2430&gt;'Risk(dist, colmena)'!$H$10, E2430&lt;='Risk(dist, colmena)'!$J$10), 2, IF(E2430&gt;='Risk(dist, colmena)'!$H$11, 3, "")))</f>
        <v/>
      </c>
      <c r="G2430" s="88">
        <f>'HP-Api, V2-Sep24'!AH2432</f>
        <v>0</v>
      </c>
      <c r="H2430" s="89" t="str">
        <f t="shared" si="371"/>
        <v/>
      </c>
      <c r="I2430" s="194" t="e">
        <f>('HP-Api, V2-Sep24'!AK2432-'HP-Api, V2-Sep24'!S2432)/'HP-Api, V2-Sep24'!S2432</f>
        <v>#DIV/0!</v>
      </c>
      <c r="J2430" s="89" t="e">
        <f t="shared" si="372"/>
        <v>#DIV/0!</v>
      </c>
      <c r="K2430" s="195">
        <f>'HP-Api, V2-Sep24'!AQ2432</f>
        <v>0</v>
      </c>
      <c r="L2430" s="89">
        <f t="shared" si="373"/>
        <v>1</v>
      </c>
      <c r="M2430" s="88">
        <f>'HP-Api, V2-Sep24'!AM2432</f>
        <v>0</v>
      </c>
      <c r="N2430" s="89" t="str">
        <f t="shared" si="370"/>
        <v/>
      </c>
      <c r="O2430" s="88">
        <f>'HP-Api, V2-Sep24'!AR2432</f>
        <v>0</v>
      </c>
      <c r="P2430" s="89" t="str">
        <f t="shared" si="374"/>
        <v/>
      </c>
      <c r="Q2430" s="89" t="e">
        <f t="shared" si="375"/>
        <v>#VALUE!</v>
      </c>
      <c r="R2430" s="89" t="e">
        <f t="shared" si="376"/>
        <v>#VALUE!</v>
      </c>
      <c r="S2430" s="173">
        <f>'HP-Api, V2-Sep24'!AS2432</f>
        <v>0</v>
      </c>
      <c r="T2430" s="89">
        <f t="shared" si="377"/>
        <v>1</v>
      </c>
      <c r="U2430" s="90" t="e">
        <f t="shared" si="378"/>
        <v>#DIV/0!</v>
      </c>
      <c r="V2430" s="91" t="e">
        <f t="shared" si="379"/>
        <v>#DIV/0!</v>
      </c>
    </row>
    <row r="2431" spans="1:22" x14ac:dyDescent="0.3">
      <c r="A2431" s="88">
        <f>'HP-Api, V2-Sep24'!D2433</f>
        <v>0</v>
      </c>
      <c r="B2431" s="88" cm="1">
        <f t="array" ref="B2431">IF(OR(A2431=DATA!$H$2:$H$13),3,IF(OR(A2431=DATA!$H$14:$H$119),2,1))</f>
        <v>1</v>
      </c>
      <c r="C2431" s="88">
        <f>'HP-Api, V2-Sep24'!G2433</f>
        <v>0</v>
      </c>
      <c r="D2431" s="89" t="str">
        <f>IF(AND(C2431&gt;='Risk(dist, colmena)'!$C$9, C2431&lt;='Risk(dist, colmena)'!$E$9), 1, IF(AND(C2431&gt;'Risk(dist, colmena)'!$C$10, C2431&lt;='Risk(dist, colmena)'!$E$10), 2, IF(C2431&gt;='Risk(dist, colmena)'!$C$11, 3, "")))</f>
        <v/>
      </c>
      <c r="E2431" s="173">
        <f>'HP-Api, V2-Sep24'!L2433</f>
        <v>0</v>
      </c>
      <c r="F2431" s="173" t="str">
        <f>IF(AND(E2431&gt;='Risk(dist, colmena)'!$H$9, E2431&lt;='Risk(dist, colmena)'!$J$9), 1, IF(AND(E2431&gt;'Risk(dist, colmena)'!$H$10, E2431&lt;='Risk(dist, colmena)'!$J$10), 2, IF(E2431&gt;='Risk(dist, colmena)'!$H$11, 3, "")))</f>
        <v/>
      </c>
      <c r="G2431" s="88">
        <f>'HP-Api, V2-Sep24'!AH2433</f>
        <v>0</v>
      </c>
      <c r="H2431" s="89" t="str">
        <f t="shared" si="371"/>
        <v/>
      </c>
      <c r="I2431" s="194" t="e">
        <f>('HP-Api, V2-Sep24'!AK2433-'HP-Api, V2-Sep24'!S2433)/'HP-Api, V2-Sep24'!S2433</f>
        <v>#DIV/0!</v>
      </c>
      <c r="J2431" s="89" t="e">
        <f t="shared" si="372"/>
        <v>#DIV/0!</v>
      </c>
      <c r="K2431" s="195">
        <f>'HP-Api, V2-Sep24'!AQ2433</f>
        <v>0</v>
      </c>
      <c r="L2431" s="89">
        <f t="shared" si="373"/>
        <v>1</v>
      </c>
      <c r="M2431" s="88">
        <f>'HP-Api, V2-Sep24'!AM2433</f>
        <v>0</v>
      </c>
      <c r="N2431" s="89" t="str">
        <f t="shared" si="370"/>
        <v/>
      </c>
      <c r="O2431" s="88">
        <f>'HP-Api, V2-Sep24'!AR2433</f>
        <v>0</v>
      </c>
      <c r="P2431" s="89" t="str">
        <f t="shared" si="374"/>
        <v/>
      </c>
      <c r="Q2431" s="89" t="e">
        <f t="shared" si="375"/>
        <v>#VALUE!</v>
      </c>
      <c r="R2431" s="89" t="e">
        <f t="shared" si="376"/>
        <v>#VALUE!</v>
      </c>
      <c r="S2431" s="173">
        <f>'HP-Api, V2-Sep24'!AS2433</f>
        <v>0</v>
      </c>
      <c r="T2431" s="89">
        <f t="shared" si="377"/>
        <v>1</v>
      </c>
      <c r="U2431" s="90" t="e">
        <f t="shared" si="378"/>
        <v>#DIV/0!</v>
      </c>
      <c r="V2431" s="91" t="e">
        <f t="shared" si="379"/>
        <v>#DIV/0!</v>
      </c>
    </row>
    <row r="2432" spans="1:22" x14ac:dyDescent="0.3">
      <c r="A2432" s="88">
        <f>'HP-Api, V2-Sep24'!D2434</f>
        <v>0</v>
      </c>
      <c r="B2432" s="88" cm="1">
        <f t="array" ref="B2432">IF(OR(A2432=DATA!$H$2:$H$13),3,IF(OR(A2432=DATA!$H$14:$H$119),2,1))</f>
        <v>1</v>
      </c>
      <c r="C2432" s="88">
        <f>'HP-Api, V2-Sep24'!G2434</f>
        <v>0</v>
      </c>
      <c r="D2432" s="89" t="str">
        <f>IF(AND(C2432&gt;='Risk(dist, colmena)'!$C$9, C2432&lt;='Risk(dist, colmena)'!$E$9), 1, IF(AND(C2432&gt;'Risk(dist, colmena)'!$C$10, C2432&lt;='Risk(dist, colmena)'!$E$10), 2, IF(C2432&gt;='Risk(dist, colmena)'!$C$11, 3, "")))</f>
        <v/>
      </c>
      <c r="E2432" s="173">
        <f>'HP-Api, V2-Sep24'!L2434</f>
        <v>0</v>
      </c>
      <c r="F2432" s="173" t="str">
        <f>IF(AND(E2432&gt;='Risk(dist, colmena)'!$H$9, E2432&lt;='Risk(dist, colmena)'!$J$9), 1, IF(AND(E2432&gt;'Risk(dist, colmena)'!$H$10, E2432&lt;='Risk(dist, colmena)'!$J$10), 2, IF(E2432&gt;='Risk(dist, colmena)'!$H$11, 3, "")))</f>
        <v/>
      </c>
      <c r="G2432" s="88">
        <f>'HP-Api, V2-Sep24'!AH2434</f>
        <v>0</v>
      </c>
      <c r="H2432" s="89" t="str">
        <f t="shared" si="371"/>
        <v/>
      </c>
      <c r="I2432" s="194" t="e">
        <f>('HP-Api, V2-Sep24'!AK2434-'HP-Api, V2-Sep24'!S2434)/'HP-Api, V2-Sep24'!S2434</f>
        <v>#DIV/0!</v>
      </c>
      <c r="J2432" s="89" t="e">
        <f t="shared" si="372"/>
        <v>#DIV/0!</v>
      </c>
      <c r="K2432" s="195">
        <f>'HP-Api, V2-Sep24'!AQ2434</f>
        <v>0</v>
      </c>
      <c r="L2432" s="89">
        <f t="shared" si="373"/>
        <v>1</v>
      </c>
      <c r="M2432" s="88">
        <f>'HP-Api, V2-Sep24'!AM2434</f>
        <v>0</v>
      </c>
      <c r="N2432" s="89" t="str">
        <f t="shared" si="370"/>
        <v/>
      </c>
      <c r="O2432" s="88">
        <f>'HP-Api, V2-Sep24'!AR2434</f>
        <v>0</v>
      </c>
      <c r="P2432" s="89" t="str">
        <f t="shared" si="374"/>
        <v/>
      </c>
      <c r="Q2432" s="89" t="e">
        <f t="shared" si="375"/>
        <v>#VALUE!</v>
      </c>
      <c r="R2432" s="89" t="e">
        <f t="shared" si="376"/>
        <v>#VALUE!</v>
      </c>
      <c r="S2432" s="173">
        <f>'HP-Api, V2-Sep24'!AS2434</f>
        <v>0</v>
      </c>
      <c r="T2432" s="89">
        <f t="shared" si="377"/>
        <v>1</v>
      </c>
      <c r="U2432" s="90" t="e">
        <f t="shared" si="378"/>
        <v>#DIV/0!</v>
      </c>
      <c r="V2432" s="91" t="e">
        <f t="shared" si="379"/>
        <v>#DIV/0!</v>
      </c>
    </row>
    <row r="2433" spans="1:22" x14ac:dyDescent="0.3">
      <c r="A2433" s="88">
        <f>'HP-Api, V2-Sep24'!D2435</f>
        <v>0</v>
      </c>
      <c r="B2433" s="88" cm="1">
        <f t="array" ref="B2433">IF(OR(A2433=DATA!$H$2:$H$13),3,IF(OR(A2433=DATA!$H$14:$H$119),2,1))</f>
        <v>1</v>
      </c>
      <c r="C2433" s="88">
        <f>'HP-Api, V2-Sep24'!G2435</f>
        <v>0</v>
      </c>
      <c r="D2433" s="89" t="str">
        <f>IF(AND(C2433&gt;='Risk(dist, colmena)'!$C$9, C2433&lt;='Risk(dist, colmena)'!$E$9), 1, IF(AND(C2433&gt;'Risk(dist, colmena)'!$C$10, C2433&lt;='Risk(dist, colmena)'!$E$10), 2, IF(C2433&gt;='Risk(dist, colmena)'!$C$11, 3, "")))</f>
        <v/>
      </c>
      <c r="E2433" s="173">
        <f>'HP-Api, V2-Sep24'!L2435</f>
        <v>0</v>
      </c>
      <c r="F2433" s="173" t="str">
        <f>IF(AND(E2433&gt;='Risk(dist, colmena)'!$H$9, E2433&lt;='Risk(dist, colmena)'!$J$9), 1, IF(AND(E2433&gt;'Risk(dist, colmena)'!$H$10, E2433&lt;='Risk(dist, colmena)'!$J$10), 2, IF(E2433&gt;='Risk(dist, colmena)'!$H$11, 3, "")))</f>
        <v/>
      </c>
      <c r="G2433" s="88">
        <f>'HP-Api, V2-Sep24'!AH2435</f>
        <v>0</v>
      </c>
      <c r="H2433" s="89" t="str">
        <f t="shared" si="371"/>
        <v/>
      </c>
      <c r="I2433" s="194" t="e">
        <f>('HP-Api, V2-Sep24'!AK2435-'HP-Api, V2-Sep24'!S2435)/'HP-Api, V2-Sep24'!S2435</f>
        <v>#DIV/0!</v>
      </c>
      <c r="J2433" s="89" t="e">
        <f t="shared" si="372"/>
        <v>#DIV/0!</v>
      </c>
      <c r="K2433" s="195">
        <f>'HP-Api, V2-Sep24'!AQ2435</f>
        <v>0</v>
      </c>
      <c r="L2433" s="89">
        <f t="shared" si="373"/>
        <v>1</v>
      </c>
      <c r="M2433" s="88">
        <f>'HP-Api, V2-Sep24'!AM2435</f>
        <v>0</v>
      </c>
      <c r="N2433" s="89" t="str">
        <f t="shared" si="370"/>
        <v/>
      </c>
      <c r="O2433" s="88">
        <f>'HP-Api, V2-Sep24'!AR2435</f>
        <v>0</v>
      </c>
      <c r="P2433" s="89" t="str">
        <f t="shared" si="374"/>
        <v/>
      </c>
      <c r="Q2433" s="89" t="e">
        <f t="shared" si="375"/>
        <v>#VALUE!</v>
      </c>
      <c r="R2433" s="89" t="e">
        <f t="shared" si="376"/>
        <v>#VALUE!</v>
      </c>
      <c r="S2433" s="173">
        <f>'HP-Api, V2-Sep24'!AS2435</f>
        <v>0</v>
      </c>
      <c r="T2433" s="89">
        <f t="shared" si="377"/>
        <v>1</v>
      </c>
      <c r="U2433" s="90" t="e">
        <f t="shared" si="378"/>
        <v>#DIV/0!</v>
      </c>
      <c r="V2433" s="91" t="e">
        <f t="shared" si="379"/>
        <v>#DIV/0!</v>
      </c>
    </row>
    <row r="2434" spans="1:22" x14ac:dyDescent="0.3">
      <c r="A2434" s="88">
        <f>'HP-Api, V2-Sep24'!D2436</f>
        <v>0</v>
      </c>
      <c r="B2434" s="88" cm="1">
        <f t="array" ref="B2434">IF(OR(A2434=DATA!$H$2:$H$13),3,IF(OR(A2434=DATA!$H$14:$H$119),2,1))</f>
        <v>1</v>
      </c>
      <c r="C2434" s="88">
        <f>'HP-Api, V2-Sep24'!G2436</f>
        <v>0</v>
      </c>
      <c r="D2434" s="89" t="str">
        <f>IF(AND(C2434&gt;='Risk(dist, colmena)'!$C$9, C2434&lt;='Risk(dist, colmena)'!$E$9), 1, IF(AND(C2434&gt;'Risk(dist, colmena)'!$C$10, C2434&lt;='Risk(dist, colmena)'!$E$10), 2, IF(C2434&gt;='Risk(dist, colmena)'!$C$11, 3, "")))</f>
        <v/>
      </c>
      <c r="E2434" s="173">
        <f>'HP-Api, V2-Sep24'!L2436</f>
        <v>0</v>
      </c>
      <c r="F2434" s="173" t="str">
        <f>IF(AND(E2434&gt;='Risk(dist, colmena)'!$H$9, E2434&lt;='Risk(dist, colmena)'!$J$9), 1, IF(AND(E2434&gt;'Risk(dist, colmena)'!$H$10, E2434&lt;='Risk(dist, colmena)'!$J$10), 2, IF(E2434&gt;='Risk(dist, colmena)'!$H$11, 3, "")))</f>
        <v/>
      </c>
      <c r="G2434" s="88">
        <f>'HP-Api, V2-Sep24'!AH2436</f>
        <v>0</v>
      </c>
      <c r="H2434" s="89" t="str">
        <f t="shared" si="371"/>
        <v/>
      </c>
      <c r="I2434" s="194" t="e">
        <f>('HP-Api, V2-Sep24'!AK2436-'HP-Api, V2-Sep24'!S2436)/'HP-Api, V2-Sep24'!S2436</f>
        <v>#DIV/0!</v>
      </c>
      <c r="J2434" s="89" t="e">
        <f t="shared" si="372"/>
        <v>#DIV/0!</v>
      </c>
      <c r="K2434" s="195">
        <f>'HP-Api, V2-Sep24'!AQ2436</f>
        <v>0</v>
      </c>
      <c r="L2434" s="89">
        <f t="shared" si="373"/>
        <v>1</v>
      </c>
      <c r="M2434" s="88">
        <f>'HP-Api, V2-Sep24'!AM2436</f>
        <v>0</v>
      </c>
      <c r="N2434" s="89" t="str">
        <f t="shared" ref="N2434:N2497" si="380">IF(M2434="No", 1, IF(M2434="Sí / Yes", 3, ""))</f>
        <v/>
      </c>
      <c r="O2434" s="88">
        <f>'HP-Api, V2-Sep24'!AR2436</f>
        <v>0</v>
      </c>
      <c r="P2434" s="89" t="str">
        <f t="shared" si="374"/>
        <v/>
      </c>
      <c r="Q2434" s="89" t="e">
        <f t="shared" si="375"/>
        <v>#VALUE!</v>
      </c>
      <c r="R2434" s="89" t="e">
        <f t="shared" si="376"/>
        <v>#VALUE!</v>
      </c>
      <c r="S2434" s="173">
        <f>'HP-Api, V2-Sep24'!AS2436</f>
        <v>0</v>
      </c>
      <c r="T2434" s="89">
        <f t="shared" si="377"/>
        <v>1</v>
      </c>
      <c r="U2434" s="90" t="e">
        <f t="shared" si="378"/>
        <v>#DIV/0!</v>
      </c>
      <c r="V2434" s="91" t="e">
        <f t="shared" si="379"/>
        <v>#DIV/0!</v>
      </c>
    </row>
    <row r="2435" spans="1:22" x14ac:dyDescent="0.3">
      <c r="A2435" s="88">
        <f>'HP-Api, V2-Sep24'!D2437</f>
        <v>0</v>
      </c>
      <c r="B2435" s="88" cm="1">
        <f t="array" ref="B2435">IF(OR(A2435=DATA!$H$2:$H$13),3,IF(OR(A2435=DATA!$H$14:$H$119),2,1))</f>
        <v>1</v>
      </c>
      <c r="C2435" s="88">
        <f>'HP-Api, V2-Sep24'!G2437</f>
        <v>0</v>
      </c>
      <c r="D2435" s="89" t="str">
        <f>IF(AND(C2435&gt;='Risk(dist, colmena)'!$C$9, C2435&lt;='Risk(dist, colmena)'!$E$9), 1, IF(AND(C2435&gt;'Risk(dist, colmena)'!$C$10, C2435&lt;='Risk(dist, colmena)'!$E$10), 2, IF(C2435&gt;='Risk(dist, colmena)'!$C$11, 3, "")))</f>
        <v/>
      </c>
      <c r="E2435" s="173">
        <f>'HP-Api, V2-Sep24'!L2437</f>
        <v>0</v>
      </c>
      <c r="F2435" s="173" t="str">
        <f>IF(AND(E2435&gt;='Risk(dist, colmena)'!$H$9, E2435&lt;='Risk(dist, colmena)'!$J$9), 1, IF(AND(E2435&gt;'Risk(dist, colmena)'!$H$10, E2435&lt;='Risk(dist, colmena)'!$J$10), 2, IF(E2435&gt;='Risk(dist, colmena)'!$H$11, 3, "")))</f>
        <v/>
      </c>
      <c r="G2435" s="88">
        <f>'HP-Api, V2-Sep24'!AH2437</f>
        <v>0</v>
      </c>
      <c r="H2435" s="89" t="str">
        <f t="shared" ref="H2435:H2498" si="381">IF(OR(G2435="Orgánico / Organic", G2435="Natural"), 1, IF(G2435="T3", 2, IF(G2435="Convencional / Conventional", 3, "")))</f>
        <v/>
      </c>
      <c r="I2435" s="194" t="e">
        <f>('HP-Api, V2-Sep24'!AK2437-'HP-Api, V2-Sep24'!S2437)/'HP-Api, V2-Sep24'!S2437</f>
        <v>#DIV/0!</v>
      </c>
      <c r="J2435" s="89" t="e">
        <f t="shared" ref="J2435:J2498" si="382">IF(OR(AND(I2435&gt;=-10%,I2435&lt;=0%),AND(I2435&gt;=0%,I2435&lt;=10%)), 1, IF(I2435&gt;10%, 3, IF(I2435&lt;-10%, 2, "")))</f>
        <v>#DIV/0!</v>
      </c>
      <c r="K2435" s="195">
        <f>'HP-Api, V2-Sep24'!AQ2437</f>
        <v>0</v>
      </c>
      <c r="L2435" s="89">
        <f t="shared" ref="L2435:L2498" si="383">IF(K2435="No",3,1)</f>
        <v>1</v>
      </c>
      <c r="M2435" s="88">
        <f>'HP-Api, V2-Sep24'!AM2437</f>
        <v>0</v>
      </c>
      <c r="N2435" s="89" t="str">
        <f t="shared" si="380"/>
        <v/>
      </c>
      <c r="O2435" s="88">
        <f>'HP-Api, V2-Sep24'!AR2437</f>
        <v>0</v>
      </c>
      <c r="P2435" s="89" t="str">
        <f t="shared" ref="P2435:P2498" si="384">IF(O2435="No", 1, IF(O2435="Sí / Yes", 3, ""))</f>
        <v/>
      </c>
      <c r="Q2435" s="89" t="e">
        <f t="shared" ref="Q2435:Q2498" si="385">P2435-N2435</f>
        <v>#VALUE!</v>
      </c>
      <c r="R2435" s="89" t="e">
        <f t="shared" ref="R2435:R2498" si="386">IF(Q2435=2,3,1)</f>
        <v>#VALUE!</v>
      </c>
      <c r="S2435" s="173">
        <f>'HP-Api, V2-Sep24'!AS2437</f>
        <v>0</v>
      </c>
      <c r="T2435" s="89">
        <f t="shared" ref="T2435:T2498" si="387">IF(S2435=0,1,IF(S2435&gt;0,3,2))</f>
        <v>1</v>
      </c>
      <c r="U2435" s="90" t="e">
        <f t="shared" ref="U2435:U2498" si="388">AVERAGE(B2435,D2435,F2435,H2435,J2435,L2435,R2435,T2435)</f>
        <v>#DIV/0!</v>
      </c>
      <c r="V2435" s="91" t="e">
        <f t="shared" ref="V2435:V2498" si="389">IF(U2435&gt;0, IF(U2435&lt;1.5, "Bajo / Low", IF(U2435&lt;=2.3, "Medio / Medium", "Alto / High")), "")</f>
        <v>#DIV/0!</v>
      </c>
    </row>
    <row r="2436" spans="1:22" x14ac:dyDescent="0.3">
      <c r="A2436" s="88">
        <f>'HP-Api, V2-Sep24'!D2438</f>
        <v>0</v>
      </c>
      <c r="B2436" s="88" cm="1">
        <f t="array" ref="B2436">IF(OR(A2436=DATA!$H$2:$H$13),3,IF(OR(A2436=DATA!$H$14:$H$119),2,1))</f>
        <v>1</v>
      </c>
      <c r="C2436" s="88">
        <f>'HP-Api, V2-Sep24'!G2438</f>
        <v>0</v>
      </c>
      <c r="D2436" s="89" t="str">
        <f>IF(AND(C2436&gt;='Risk(dist, colmena)'!$C$9, C2436&lt;='Risk(dist, colmena)'!$E$9), 1, IF(AND(C2436&gt;'Risk(dist, colmena)'!$C$10, C2436&lt;='Risk(dist, colmena)'!$E$10), 2, IF(C2436&gt;='Risk(dist, colmena)'!$C$11, 3, "")))</f>
        <v/>
      </c>
      <c r="E2436" s="173">
        <f>'HP-Api, V2-Sep24'!L2438</f>
        <v>0</v>
      </c>
      <c r="F2436" s="173" t="str">
        <f>IF(AND(E2436&gt;='Risk(dist, colmena)'!$H$9, E2436&lt;='Risk(dist, colmena)'!$J$9), 1, IF(AND(E2436&gt;'Risk(dist, colmena)'!$H$10, E2436&lt;='Risk(dist, colmena)'!$J$10), 2, IF(E2436&gt;='Risk(dist, colmena)'!$H$11, 3, "")))</f>
        <v/>
      </c>
      <c r="G2436" s="88">
        <f>'HP-Api, V2-Sep24'!AH2438</f>
        <v>0</v>
      </c>
      <c r="H2436" s="89" t="str">
        <f t="shared" si="381"/>
        <v/>
      </c>
      <c r="I2436" s="194" t="e">
        <f>('HP-Api, V2-Sep24'!AK2438-'HP-Api, V2-Sep24'!S2438)/'HP-Api, V2-Sep24'!S2438</f>
        <v>#DIV/0!</v>
      </c>
      <c r="J2436" s="89" t="e">
        <f t="shared" si="382"/>
        <v>#DIV/0!</v>
      </c>
      <c r="K2436" s="195">
        <f>'HP-Api, V2-Sep24'!AQ2438</f>
        <v>0</v>
      </c>
      <c r="L2436" s="89">
        <f t="shared" si="383"/>
        <v>1</v>
      </c>
      <c r="M2436" s="88">
        <f>'HP-Api, V2-Sep24'!AM2438</f>
        <v>0</v>
      </c>
      <c r="N2436" s="89" t="str">
        <f t="shared" si="380"/>
        <v/>
      </c>
      <c r="O2436" s="88">
        <f>'HP-Api, V2-Sep24'!AR2438</f>
        <v>0</v>
      </c>
      <c r="P2436" s="89" t="str">
        <f t="shared" si="384"/>
        <v/>
      </c>
      <c r="Q2436" s="89" t="e">
        <f t="shared" si="385"/>
        <v>#VALUE!</v>
      </c>
      <c r="R2436" s="89" t="e">
        <f t="shared" si="386"/>
        <v>#VALUE!</v>
      </c>
      <c r="S2436" s="173">
        <f>'HP-Api, V2-Sep24'!AS2438</f>
        <v>0</v>
      </c>
      <c r="T2436" s="89">
        <f t="shared" si="387"/>
        <v>1</v>
      </c>
      <c r="U2436" s="90" t="e">
        <f t="shared" si="388"/>
        <v>#DIV/0!</v>
      </c>
      <c r="V2436" s="91" t="e">
        <f t="shared" si="389"/>
        <v>#DIV/0!</v>
      </c>
    </row>
    <row r="2437" spans="1:22" x14ac:dyDescent="0.3">
      <c r="A2437" s="88">
        <f>'HP-Api, V2-Sep24'!D2439</f>
        <v>0</v>
      </c>
      <c r="B2437" s="88" cm="1">
        <f t="array" ref="B2437">IF(OR(A2437=DATA!$H$2:$H$13),3,IF(OR(A2437=DATA!$H$14:$H$119),2,1))</f>
        <v>1</v>
      </c>
      <c r="C2437" s="88">
        <f>'HP-Api, V2-Sep24'!G2439</f>
        <v>0</v>
      </c>
      <c r="D2437" s="89" t="str">
        <f>IF(AND(C2437&gt;='Risk(dist, colmena)'!$C$9, C2437&lt;='Risk(dist, colmena)'!$E$9), 1, IF(AND(C2437&gt;'Risk(dist, colmena)'!$C$10, C2437&lt;='Risk(dist, colmena)'!$E$10), 2, IF(C2437&gt;='Risk(dist, colmena)'!$C$11, 3, "")))</f>
        <v/>
      </c>
      <c r="E2437" s="173">
        <f>'HP-Api, V2-Sep24'!L2439</f>
        <v>0</v>
      </c>
      <c r="F2437" s="173" t="str">
        <f>IF(AND(E2437&gt;='Risk(dist, colmena)'!$H$9, E2437&lt;='Risk(dist, colmena)'!$J$9), 1, IF(AND(E2437&gt;'Risk(dist, colmena)'!$H$10, E2437&lt;='Risk(dist, colmena)'!$J$10), 2, IF(E2437&gt;='Risk(dist, colmena)'!$H$11, 3, "")))</f>
        <v/>
      </c>
      <c r="G2437" s="88">
        <f>'HP-Api, V2-Sep24'!AH2439</f>
        <v>0</v>
      </c>
      <c r="H2437" s="89" t="str">
        <f t="shared" si="381"/>
        <v/>
      </c>
      <c r="I2437" s="194" t="e">
        <f>('HP-Api, V2-Sep24'!AK2439-'HP-Api, V2-Sep24'!S2439)/'HP-Api, V2-Sep24'!S2439</f>
        <v>#DIV/0!</v>
      </c>
      <c r="J2437" s="89" t="e">
        <f t="shared" si="382"/>
        <v>#DIV/0!</v>
      </c>
      <c r="K2437" s="195">
        <f>'HP-Api, V2-Sep24'!AQ2439</f>
        <v>0</v>
      </c>
      <c r="L2437" s="89">
        <f t="shared" si="383"/>
        <v>1</v>
      </c>
      <c r="M2437" s="88">
        <f>'HP-Api, V2-Sep24'!AM2439</f>
        <v>0</v>
      </c>
      <c r="N2437" s="89" t="str">
        <f t="shared" si="380"/>
        <v/>
      </c>
      <c r="O2437" s="88">
        <f>'HP-Api, V2-Sep24'!AR2439</f>
        <v>0</v>
      </c>
      <c r="P2437" s="89" t="str">
        <f t="shared" si="384"/>
        <v/>
      </c>
      <c r="Q2437" s="89" t="e">
        <f t="shared" si="385"/>
        <v>#VALUE!</v>
      </c>
      <c r="R2437" s="89" t="e">
        <f t="shared" si="386"/>
        <v>#VALUE!</v>
      </c>
      <c r="S2437" s="173">
        <f>'HP-Api, V2-Sep24'!AS2439</f>
        <v>0</v>
      </c>
      <c r="T2437" s="89">
        <f t="shared" si="387"/>
        <v>1</v>
      </c>
      <c r="U2437" s="90" t="e">
        <f t="shared" si="388"/>
        <v>#DIV/0!</v>
      </c>
      <c r="V2437" s="91" t="e">
        <f t="shared" si="389"/>
        <v>#DIV/0!</v>
      </c>
    </row>
    <row r="2438" spans="1:22" x14ac:dyDescent="0.3">
      <c r="A2438" s="88">
        <f>'HP-Api, V2-Sep24'!D2440</f>
        <v>0</v>
      </c>
      <c r="B2438" s="88" cm="1">
        <f t="array" ref="B2438">IF(OR(A2438=DATA!$H$2:$H$13),3,IF(OR(A2438=DATA!$H$14:$H$119),2,1))</f>
        <v>1</v>
      </c>
      <c r="C2438" s="88">
        <f>'HP-Api, V2-Sep24'!G2440</f>
        <v>0</v>
      </c>
      <c r="D2438" s="89" t="str">
        <f>IF(AND(C2438&gt;='Risk(dist, colmena)'!$C$9, C2438&lt;='Risk(dist, colmena)'!$E$9), 1, IF(AND(C2438&gt;'Risk(dist, colmena)'!$C$10, C2438&lt;='Risk(dist, colmena)'!$E$10), 2, IF(C2438&gt;='Risk(dist, colmena)'!$C$11, 3, "")))</f>
        <v/>
      </c>
      <c r="E2438" s="173">
        <f>'HP-Api, V2-Sep24'!L2440</f>
        <v>0</v>
      </c>
      <c r="F2438" s="173" t="str">
        <f>IF(AND(E2438&gt;='Risk(dist, colmena)'!$H$9, E2438&lt;='Risk(dist, colmena)'!$J$9), 1, IF(AND(E2438&gt;'Risk(dist, colmena)'!$H$10, E2438&lt;='Risk(dist, colmena)'!$J$10), 2, IF(E2438&gt;='Risk(dist, colmena)'!$H$11, 3, "")))</f>
        <v/>
      </c>
      <c r="G2438" s="88">
        <f>'HP-Api, V2-Sep24'!AH2440</f>
        <v>0</v>
      </c>
      <c r="H2438" s="89" t="str">
        <f t="shared" si="381"/>
        <v/>
      </c>
      <c r="I2438" s="194" t="e">
        <f>('HP-Api, V2-Sep24'!AK2440-'HP-Api, V2-Sep24'!S2440)/'HP-Api, V2-Sep24'!S2440</f>
        <v>#DIV/0!</v>
      </c>
      <c r="J2438" s="89" t="e">
        <f t="shared" si="382"/>
        <v>#DIV/0!</v>
      </c>
      <c r="K2438" s="195">
        <f>'HP-Api, V2-Sep24'!AQ2440</f>
        <v>0</v>
      </c>
      <c r="L2438" s="89">
        <f t="shared" si="383"/>
        <v>1</v>
      </c>
      <c r="M2438" s="88">
        <f>'HP-Api, V2-Sep24'!AM2440</f>
        <v>0</v>
      </c>
      <c r="N2438" s="89" t="str">
        <f t="shared" si="380"/>
        <v/>
      </c>
      <c r="O2438" s="88">
        <f>'HP-Api, V2-Sep24'!AR2440</f>
        <v>0</v>
      </c>
      <c r="P2438" s="89" t="str">
        <f t="shared" si="384"/>
        <v/>
      </c>
      <c r="Q2438" s="89" t="e">
        <f t="shared" si="385"/>
        <v>#VALUE!</v>
      </c>
      <c r="R2438" s="89" t="e">
        <f t="shared" si="386"/>
        <v>#VALUE!</v>
      </c>
      <c r="S2438" s="173">
        <f>'HP-Api, V2-Sep24'!AS2440</f>
        <v>0</v>
      </c>
      <c r="T2438" s="89">
        <f t="shared" si="387"/>
        <v>1</v>
      </c>
      <c r="U2438" s="90" t="e">
        <f t="shared" si="388"/>
        <v>#DIV/0!</v>
      </c>
      <c r="V2438" s="91" t="e">
        <f t="shared" si="389"/>
        <v>#DIV/0!</v>
      </c>
    </row>
    <row r="2439" spans="1:22" x14ac:dyDescent="0.3">
      <c r="A2439" s="88">
        <f>'HP-Api, V2-Sep24'!D2441</f>
        <v>0</v>
      </c>
      <c r="B2439" s="88" cm="1">
        <f t="array" ref="B2439">IF(OR(A2439=DATA!$H$2:$H$13),3,IF(OR(A2439=DATA!$H$14:$H$119),2,1))</f>
        <v>1</v>
      </c>
      <c r="C2439" s="88">
        <f>'HP-Api, V2-Sep24'!G2441</f>
        <v>0</v>
      </c>
      <c r="D2439" s="89" t="str">
        <f>IF(AND(C2439&gt;='Risk(dist, colmena)'!$C$9, C2439&lt;='Risk(dist, colmena)'!$E$9), 1, IF(AND(C2439&gt;'Risk(dist, colmena)'!$C$10, C2439&lt;='Risk(dist, colmena)'!$E$10), 2, IF(C2439&gt;='Risk(dist, colmena)'!$C$11, 3, "")))</f>
        <v/>
      </c>
      <c r="E2439" s="173">
        <f>'HP-Api, V2-Sep24'!L2441</f>
        <v>0</v>
      </c>
      <c r="F2439" s="173" t="str">
        <f>IF(AND(E2439&gt;='Risk(dist, colmena)'!$H$9, E2439&lt;='Risk(dist, colmena)'!$J$9), 1, IF(AND(E2439&gt;'Risk(dist, colmena)'!$H$10, E2439&lt;='Risk(dist, colmena)'!$J$10), 2, IF(E2439&gt;='Risk(dist, colmena)'!$H$11, 3, "")))</f>
        <v/>
      </c>
      <c r="G2439" s="88">
        <f>'HP-Api, V2-Sep24'!AH2441</f>
        <v>0</v>
      </c>
      <c r="H2439" s="89" t="str">
        <f t="shared" si="381"/>
        <v/>
      </c>
      <c r="I2439" s="194" t="e">
        <f>('HP-Api, V2-Sep24'!AK2441-'HP-Api, V2-Sep24'!S2441)/'HP-Api, V2-Sep24'!S2441</f>
        <v>#DIV/0!</v>
      </c>
      <c r="J2439" s="89" t="e">
        <f t="shared" si="382"/>
        <v>#DIV/0!</v>
      </c>
      <c r="K2439" s="195">
        <f>'HP-Api, V2-Sep24'!AQ2441</f>
        <v>0</v>
      </c>
      <c r="L2439" s="89">
        <f t="shared" si="383"/>
        <v>1</v>
      </c>
      <c r="M2439" s="88">
        <f>'HP-Api, V2-Sep24'!AM2441</f>
        <v>0</v>
      </c>
      <c r="N2439" s="89" t="str">
        <f t="shared" si="380"/>
        <v/>
      </c>
      <c r="O2439" s="88">
        <f>'HP-Api, V2-Sep24'!AR2441</f>
        <v>0</v>
      </c>
      <c r="P2439" s="89" t="str">
        <f t="shared" si="384"/>
        <v/>
      </c>
      <c r="Q2439" s="89" t="e">
        <f t="shared" si="385"/>
        <v>#VALUE!</v>
      </c>
      <c r="R2439" s="89" t="e">
        <f t="shared" si="386"/>
        <v>#VALUE!</v>
      </c>
      <c r="S2439" s="173">
        <f>'HP-Api, V2-Sep24'!AS2441</f>
        <v>0</v>
      </c>
      <c r="T2439" s="89">
        <f t="shared" si="387"/>
        <v>1</v>
      </c>
      <c r="U2439" s="90" t="e">
        <f t="shared" si="388"/>
        <v>#DIV/0!</v>
      </c>
      <c r="V2439" s="91" t="e">
        <f t="shared" si="389"/>
        <v>#DIV/0!</v>
      </c>
    </row>
    <row r="2440" spans="1:22" x14ac:dyDescent="0.3">
      <c r="A2440" s="88">
        <f>'HP-Api, V2-Sep24'!D2442</f>
        <v>0</v>
      </c>
      <c r="B2440" s="88" cm="1">
        <f t="array" ref="B2440">IF(OR(A2440=DATA!$H$2:$H$13),3,IF(OR(A2440=DATA!$H$14:$H$119),2,1))</f>
        <v>1</v>
      </c>
      <c r="C2440" s="88">
        <f>'HP-Api, V2-Sep24'!G2442</f>
        <v>0</v>
      </c>
      <c r="D2440" s="89" t="str">
        <f>IF(AND(C2440&gt;='Risk(dist, colmena)'!$C$9, C2440&lt;='Risk(dist, colmena)'!$E$9), 1, IF(AND(C2440&gt;'Risk(dist, colmena)'!$C$10, C2440&lt;='Risk(dist, colmena)'!$E$10), 2, IF(C2440&gt;='Risk(dist, colmena)'!$C$11, 3, "")))</f>
        <v/>
      </c>
      <c r="E2440" s="173">
        <f>'HP-Api, V2-Sep24'!L2442</f>
        <v>0</v>
      </c>
      <c r="F2440" s="173" t="str">
        <f>IF(AND(E2440&gt;='Risk(dist, colmena)'!$H$9, E2440&lt;='Risk(dist, colmena)'!$J$9), 1, IF(AND(E2440&gt;'Risk(dist, colmena)'!$H$10, E2440&lt;='Risk(dist, colmena)'!$J$10), 2, IF(E2440&gt;='Risk(dist, colmena)'!$H$11, 3, "")))</f>
        <v/>
      </c>
      <c r="G2440" s="88">
        <f>'HP-Api, V2-Sep24'!AH2442</f>
        <v>0</v>
      </c>
      <c r="H2440" s="89" t="str">
        <f t="shared" si="381"/>
        <v/>
      </c>
      <c r="I2440" s="194" t="e">
        <f>('HP-Api, V2-Sep24'!AK2442-'HP-Api, V2-Sep24'!S2442)/'HP-Api, V2-Sep24'!S2442</f>
        <v>#DIV/0!</v>
      </c>
      <c r="J2440" s="89" t="e">
        <f t="shared" si="382"/>
        <v>#DIV/0!</v>
      </c>
      <c r="K2440" s="195">
        <f>'HP-Api, V2-Sep24'!AQ2442</f>
        <v>0</v>
      </c>
      <c r="L2440" s="89">
        <f t="shared" si="383"/>
        <v>1</v>
      </c>
      <c r="M2440" s="88">
        <f>'HP-Api, V2-Sep24'!AM2442</f>
        <v>0</v>
      </c>
      <c r="N2440" s="89" t="str">
        <f t="shared" si="380"/>
        <v/>
      </c>
      <c r="O2440" s="88">
        <f>'HP-Api, V2-Sep24'!AR2442</f>
        <v>0</v>
      </c>
      <c r="P2440" s="89" t="str">
        <f t="shared" si="384"/>
        <v/>
      </c>
      <c r="Q2440" s="89" t="e">
        <f t="shared" si="385"/>
        <v>#VALUE!</v>
      </c>
      <c r="R2440" s="89" t="e">
        <f t="shared" si="386"/>
        <v>#VALUE!</v>
      </c>
      <c r="S2440" s="173">
        <f>'HP-Api, V2-Sep24'!AS2442</f>
        <v>0</v>
      </c>
      <c r="T2440" s="89">
        <f t="shared" si="387"/>
        <v>1</v>
      </c>
      <c r="U2440" s="90" t="e">
        <f t="shared" si="388"/>
        <v>#DIV/0!</v>
      </c>
      <c r="V2440" s="91" t="e">
        <f t="shared" si="389"/>
        <v>#DIV/0!</v>
      </c>
    </row>
    <row r="2441" spans="1:22" x14ac:dyDescent="0.3">
      <c r="A2441" s="88">
        <f>'HP-Api, V2-Sep24'!D2443</f>
        <v>0</v>
      </c>
      <c r="B2441" s="88" cm="1">
        <f t="array" ref="B2441">IF(OR(A2441=DATA!$H$2:$H$13),3,IF(OR(A2441=DATA!$H$14:$H$119),2,1))</f>
        <v>1</v>
      </c>
      <c r="C2441" s="88">
        <f>'HP-Api, V2-Sep24'!G2443</f>
        <v>0</v>
      </c>
      <c r="D2441" s="89" t="str">
        <f>IF(AND(C2441&gt;='Risk(dist, colmena)'!$C$9, C2441&lt;='Risk(dist, colmena)'!$E$9), 1, IF(AND(C2441&gt;'Risk(dist, colmena)'!$C$10, C2441&lt;='Risk(dist, colmena)'!$E$10), 2, IF(C2441&gt;='Risk(dist, colmena)'!$C$11, 3, "")))</f>
        <v/>
      </c>
      <c r="E2441" s="173">
        <f>'HP-Api, V2-Sep24'!L2443</f>
        <v>0</v>
      </c>
      <c r="F2441" s="173" t="str">
        <f>IF(AND(E2441&gt;='Risk(dist, colmena)'!$H$9, E2441&lt;='Risk(dist, colmena)'!$J$9), 1, IF(AND(E2441&gt;'Risk(dist, colmena)'!$H$10, E2441&lt;='Risk(dist, colmena)'!$J$10), 2, IF(E2441&gt;='Risk(dist, colmena)'!$H$11, 3, "")))</f>
        <v/>
      </c>
      <c r="G2441" s="88">
        <f>'HP-Api, V2-Sep24'!AH2443</f>
        <v>0</v>
      </c>
      <c r="H2441" s="89" t="str">
        <f t="shared" si="381"/>
        <v/>
      </c>
      <c r="I2441" s="194" t="e">
        <f>('HP-Api, V2-Sep24'!AK2443-'HP-Api, V2-Sep24'!S2443)/'HP-Api, V2-Sep24'!S2443</f>
        <v>#DIV/0!</v>
      </c>
      <c r="J2441" s="89" t="e">
        <f t="shared" si="382"/>
        <v>#DIV/0!</v>
      </c>
      <c r="K2441" s="195">
        <f>'HP-Api, V2-Sep24'!AQ2443</f>
        <v>0</v>
      </c>
      <c r="L2441" s="89">
        <f t="shared" si="383"/>
        <v>1</v>
      </c>
      <c r="M2441" s="88">
        <f>'HP-Api, V2-Sep24'!AM2443</f>
        <v>0</v>
      </c>
      <c r="N2441" s="89" t="str">
        <f t="shared" si="380"/>
        <v/>
      </c>
      <c r="O2441" s="88">
        <f>'HP-Api, V2-Sep24'!AR2443</f>
        <v>0</v>
      </c>
      <c r="P2441" s="89" t="str">
        <f t="shared" si="384"/>
        <v/>
      </c>
      <c r="Q2441" s="89" t="e">
        <f t="shared" si="385"/>
        <v>#VALUE!</v>
      </c>
      <c r="R2441" s="89" t="e">
        <f t="shared" si="386"/>
        <v>#VALUE!</v>
      </c>
      <c r="S2441" s="173">
        <f>'HP-Api, V2-Sep24'!AS2443</f>
        <v>0</v>
      </c>
      <c r="T2441" s="89">
        <f t="shared" si="387"/>
        <v>1</v>
      </c>
      <c r="U2441" s="90" t="e">
        <f t="shared" si="388"/>
        <v>#DIV/0!</v>
      </c>
      <c r="V2441" s="91" t="e">
        <f t="shared" si="389"/>
        <v>#DIV/0!</v>
      </c>
    </row>
    <row r="2442" spans="1:22" x14ac:dyDescent="0.3">
      <c r="A2442" s="88">
        <f>'HP-Api, V2-Sep24'!D2444</f>
        <v>0</v>
      </c>
      <c r="B2442" s="88" cm="1">
        <f t="array" ref="B2442">IF(OR(A2442=DATA!$H$2:$H$13),3,IF(OR(A2442=DATA!$H$14:$H$119),2,1))</f>
        <v>1</v>
      </c>
      <c r="C2442" s="88">
        <f>'HP-Api, V2-Sep24'!G2444</f>
        <v>0</v>
      </c>
      <c r="D2442" s="89" t="str">
        <f>IF(AND(C2442&gt;='Risk(dist, colmena)'!$C$9, C2442&lt;='Risk(dist, colmena)'!$E$9), 1, IF(AND(C2442&gt;'Risk(dist, colmena)'!$C$10, C2442&lt;='Risk(dist, colmena)'!$E$10), 2, IF(C2442&gt;='Risk(dist, colmena)'!$C$11, 3, "")))</f>
        <v/>
      </c>
      <c r="E2442" s="173">
        <f>'HP-Api, V2-Sep24'!L2444</f>
        <v>0</v>
      </c>
      <c r="F2442" s="173" t="str">
        <f>IF(AND(E2442&gt;='Risk(dist, colmena)'!$H$9, E2442&lt;='Risk(dist, colmena)'!$J$9), 1, IF(AND(E2442&gt;'Risk(dist, colmena)'!$H$10, E2442&lt;='Risk(dist, colmena)'!$J$10), 2, IF(E2442&gt;='Risk(dist, colmena)'!$H$11, 3, "")))</f>
        <v/>
      </c>
      <c r="G2442" s="88">
        <f>'HP-Api, V2-Sep24'!AH2444</f>
        <v>0</v>
      </c>
      <c r="H2442" s="89" t="str">
        <f t="shared" si="381"/>
        <v/>
      </c>
      <c r="I2442" s="194" t="e">
        <f>('HP-Api, V2-Sep24'!AK2444-'HP-Api, V2-Sep24'!S2444)/'HP-Api, V2-Sep24'!S2444</f>
        <v>#DIV/0!</v>
      </c>
      <c r="J2442" s="89" t="e">
        <f t="shared" si="382"/>
        <v>#DIV/0!</v>
      </c>
      <c r="K2442" s="195">
        <f>'HP-Api, V2-Sep24'!AQ2444</f>
        <v>0</v>
      </c>
      <c r="L2442" s="89">
        <f t="shared" si="383"/>
        <v>1</v>
      </c>
      <c r="M2442" s="88">
        <f>'HP-Api, V2-Sep24'!AM2444</f>
        <v>0</v>
      </c>
      <c r="N2442" s="89" t="str">
        <f t="shared" si="380"/>
        <v/>
      </c>
      <c r="O2442" s="88">
        <f>'HP-Api, V2-Sep24'!AR2444</f>
        <v>0</v>
      </c>
      <c r="P2442" s="89" t="str">
        <f t="shared" si="384"/>
        <v/>
      </c>
      <c r="Q2442" s="89" t="e">
        <f t="shared" si="385"/>
        <v>#VALUE!</v>
      </c>
      <c r="R2442" s="89" t="e">
        <f t="shared" si="386"/>
        <v>#VALUE!</v>
      </c>
      <c r="S2442" s="173">
        <f>'HP-Api, V2-Sep24'!AS2444</f>
        <v>0</v>
      </c>
      <c r="T2442" s="89">
        <f t="shared" si="387"/>
        <v>1</v>
      </c>
      <c r="U2442" s="90" t="e">
        <f t="shared" si="388"/>
        <v>#DIV/0!</v>
      </c>
      <c r="V2442" s="91" t="e">
        <f t="shared" si="389"/>
        <v>#DIV/0!</v>
      </c>
    </row>
    <row r="2443" spans="1:22" x14ac:dyDescent="0.3">
      <c r="A2443" s="88">
        <f>'HP-Api, V2-Sep24'!D2445</f>
        <v>0</v>
      </c>
      <c r="B2443" s="88" cm="1">
        <f t="array" ref="B2443">IF(OR(A2443=DATA!$H$2:$H$13),3,IF(OR(A2443=DATA!$H$14:$H$119),2,1))</f>
        <v>1</v>
      </c>
      <c r="C2443" s="88">
        <f>'HP-Api, V2-Sep24'!G2445</f>
        <v>0</v>
      </c>
      <c r="D2443" s="89" t="str">
        <f>IF(AND(C2443&gt;='Risk(dist, colmena)'!$C$9, C2443&lt;='Risk(dist, colmena)'!$E$9), 1, IF(AND(C2443&gt;'Risk(dist, colmena)'!$C$10, C2443&lt;='Risk(dist, colmena)'!$E$10), 2, IF(C2443&gt;='Risk(dist, colmena)'!$C$11, 3, "")))</f>
        <v/>
      </c>
      <c r="E2443" s="173">
        <f>'HP-Api, V2-Sep24'!L2445</f>
        <v>0</v>
      </c>
      <c r="F2443" s="173" t="str">
        <f>IF(AND(E2443&gt;='Risk(dist, colmena)'!$H$9, E2443&lt;='Risk(dist, colmena)'!$J$9), 1, IF(AND(E2443&gt;'Risk(dist, colmena)'!$H$10, E2443&lt;='Risk(dist, colmena)'!$J$10), 2, IF(E2443&gt;='Risk(dist, colmena)'!$H$11, 3, "")))</f>
        <v/>
      </c>
      <c r="G2443" s="88">
        <f>'HP-Api, V2-Sep24'!AH2445</f>
        <v>0</v>
      </c>
      <c r="H2443" s="89" t="str">
        <f t="shared" si="381"/>
        <v/>
      </c>
      <c r="I2443" s="194" t="e">
        <f>('HP-Api, V2-Sep24'!AK2445-'HP-Api, V2-Sep24'!S2445)/'HP-Api, V2-Sep24'!S2445</f>
        <v>#DIV/0!</v>
      </c>
      <c r="J2443" s="89" t="e">
        <f t="shared" si="382"/>
        <v>#DIV/0!</v>
      </c>
      <c r="K2443" s="195">
        <f>'HP-Api, V2-Sep24'!AQ2445</f>
        <v>0</v>
      </c>
      <c r="L2443" s="89">
        <f t="shared" si="383"/>
        <v>1</v>
      </c>
      <c r="M2443" s="88">
        <f>'HP-Api, V2-Sep24'!AM2445</f>
        <v>0</v>
      </c>
      <c r="N2443" s="89" t="str">
        <f t="shared" si="380"/>
        <v/>
      </c>
      <c r="O2443" s="88">
        <f>'HP-Api, V2-Sep24'!AR2445</f>
        <v>0</v>
      </c>
      <c r="P2443" s="89" t="str">
        <f t="shared" si="384"/>
        <v/>
      </c>
      <c r="Q2443" s="89" t="e">
        <f t="shared" si="385"/>
        <v>#VALUE!</v>
      </c>
      <c r="R2443" s="89" t="e">
        <f t="shared" si="386"/>
        <v>#VALUE!</v>
      </c>
      <c r="S2443" s="173">
        <f>'HP-Api, V2-Sep24'!AS2445</f>
        <v>0</v>
      </c>
      <c r="T2443" s="89">
        <f t="shared" si="387"/>
        <v>1</v>
      </c>
      <c r="U2443" s="90" t="e">
        <f t="shared" si="388"/>
        <v>#DIV/0!</v>
      </c>
      <c r="V2443" s="91" t="e">
        <f t="shared" si="389"/>
        <v>#DIV/0!</v>
      </c>
    </row>
    <row r="2444" spans="1:22" x14ac:dyDescent="0.3">
      <c r="A2444" s="88">
        <f>'HP-Api, V2-Sep24'!D2446</f>
        <v>0</v>
      </c>
      <c r="B2444" s="88" cm="1">
        <f t="array" ref="B2444">IF(OR(A2444=DATA!$H$2:$H$13),3,IF(OR(A2444=DATA!$H$14:$H$119),2,1))</f>
        <v>1</v>
      </c>
      <c r="C2444" s="88">
        <f>'HP-Api, V2-Sep24'!G2446</f>
        <v>0</v>
      </c>
      <c r="D2444" s="89" t="str">
        <f>IF(AND(C2444&gt;='Risk(dist, colmena)'!$C$9, C2444&lt;='Risk(dist, colmena)'!$E$9), 1, IF(AND(C2444&gt;'Risk(dist, colmena)'!$C$10, C2444&lt;='Risk(dist, colmena)'!$E$10), 2, IF(C2444&gt;='Risk(dist, colmena)'!$C$11, 3, "")))</f>
        <v/>
      </c>
      <c r="E2444" s="173">
        <f>'HP-Api, V2-Sep24'!L2446</f>
        <v>0</v>
      </c>
      <c r="F2444" s="173" t="str">
        <f>IF(AND(E2444&gt;='Risk(dist, colmena)'!$H$9, E2444&lt;='Risk(dist, colmena)'!$J$9), 1, IF(AND(E2444&gt;'Risk(dist, colmena)'!$H$10, E2444&lt;='Risk(dist, colmena)'!$J$10), 2, IF(E2444&gt;='Risk(dist, colmena)'!$H$11, 3, "")))</f>
        <v/>
      </c>
      <c r="G2444" s="88">
        <f>'HP-Api, V2-Sep24'!AH2446</f>
        <v>0</v>
      </c>
      <c r="H2444" s="89" t="str">
        <f t="shared" si="381"/>
        <v/>
      </c>
      <c r="I2444" s="194" t="e">
        <f>('HP-Api, V2-Sep24'!AK2446-'HP-Api, V2-Sep24'!S2446)/'HP-Api, V2-Sep24'!S2446</f>
        <v>#DIV/0!</v>
      </c>
      <c r="J2444" s="89" t="e">
        <f t="shared" si="382"/>
        <v>#DIV/0!</v>
      </c>
      <c r="K2444" s="195">
        <f>'HP-Api, V2-Sep24'!AQ2446</f>
        <v>0</v>
      </c>
      <c r="L2444" s="89">
        <f t="shared" si="383"/>
        <v>1</v>
      </c>
      <c r="M2444" s="88">
        <f>'HP-Api, V2-Sep24'!AM2446</f>
        <v>0</v>
      </c>
      <c r="N2444" s="89" t="str">
        <f t="shared" si="380"/>
        <v/>
      </c>
      <c r="O2444" s="88">
        <f>'HP-Api, V2-Sep24'!AR2446</f>
        <v>0</v>
      </c>
      <c r="P2444" s="89" t="str">
        <f t="shared" si="384"/>
        <v/>
      </c>
      <c r="Q2444" s="89" t="e">
        <f t="shared" si="385"/>
        <v>#VALUE!</v>
      </c>
      <c r="R2444" s="89" t="e">
        <f t="shared" si="386"/>
        <v>#VALUE!</v>
      </c>
      <c r="S2444" s="173">
        <f>'HP-Api, V2-Sep24'!AS2446</f>
        <v>0</v>
      </c>
      <c r="T2444" s="89">
        <f t="shared" si="387"/>
        <v>1</v>
      </c>
      <c r="U2444" s="90" t="e">
        <f t="shared" si="388"/>
        <v>#DIV/0!</v>
      </c>
      <c r="V2444" s="91" t="e">
        <f t="shared" si="389"/>
        <v>#DIV/0!</v>
      </c>
    </row>
    <row r="2445" spans="1:22" x14ac:dyDescent="0.3">
      <c r="A2445" s="88">
        <f>'HP-Api, V2-Sep24'!D2447</f>
        <v>0</v>
      </c>
      <c r="B2445" s="88" cm="1">
        <f t="array" ref="B2445">IF(OR(A2445=DATA!$H$2:$H$13),3,IF(OR(A2445=DATA!$H$14:$H$119),2,1))</f>
        <v>1</v>
      </c>
      <c r="C2445" s="88">
        <f>'HP-Api, V2-Sep24'!G2447</f>
        <v>0</v>
      </c>
      <c r="D2445" s="89" t="str">
        <f>IF(AND(C2445&gt;='Risk(dist, colmena)'!$C$9, C2445&lt;='Risk(dist, colmena)'!$E$9), 1, IF(AND(C2445&gt;'Risk(dist, colmena)'!$C$10, C2445&lt;='Risk(dist, colmena)'!$E$10), 2, IF(C2445&gt;='Risk(dist, colmena)'!$C$11, 3, "")))</f>
        <v/>
      </c>
      <c r="E2445" s="173">
        <f>'HP-Api, V2-Sep24'!L2447</f>
        <v>0</v>
      </c>
      <c r="F2445" s="173" t="str">
        <f>IF(AND(E2445&gt;='Risk(dist, colmena)'!$H$9, E2445&lt;='Risk(dist, colmena)'!$J$9), 1, IF(AND(E2445&gt;'Risk(dist, colmena)'!$H$10, E2445&lt;='Risk(dist, colmena)'!$J$10), 2, IF(E2445&gt;='Risk(dist, colmena)'!$H$11, 3, "")))</f>
        <v/>
      </c>
      <c r="G2445" s="88">
        <f>'HP-Api, V2-Sep24'!AH2447</f>
        <v>0</v>
      </c>
      <c r="H2445" s="89" t="str">
        <f t="shared" si="381"/>
        <v/>
      </c>
      <c r="I2445" s="194" t="e">
        <f>('HP-Api, V2-Sep24'!AK2447-'HP-Api, V2-Sep24'!S2447)/'HP-Api, V2-Sep24'!S2447</f>
        <v>#DIV/0!</v>
      </c>
      <c r="J2445" s="89" t="e">
        <f t="shared" si="382"/>
        <v>#DIV/0!</v>
      </c>
      <c r="K2445" s="195">
        <f>'HP-Api, V2-Sep24'!AQ2447</f>
        <v>0</v>
      </c>
      <c r="L2445" s="89">
        <f t="shared" si="383"/>
        <v>1</v>
      </c>
      <c r="M2445" s="88">
        <f>'HP-Api, V2-Sep24'!AM2447</f>
        <v>0</v>
      </c>
      <c r="N2445" s="89" t="str">
        <f t="shared" si="380"/>
        <v/>
      </c>
      <c r="O2445" s="88">
        <f>'HP-Api, V2-Sep24'!AR2447</f>
        <v>0</v>
      </c>
      <c r="P2445" s="89" t="str">
        <f t="shared" si="384"/>
        <v/>
      </c>
      <c r="Q2445" s="89" t="e">
        <f t="shared" si="385"/>
        <v>#VALUE!</v>
      </c>
      <c r="R2445" s="89" t="e">
        <f t="shared" si="386"/>
        <v>#VALUE!</v>
      </c>
      <c r="S2445" s="173">
        <f>'HP-Api, V2-Sep24'!AS2447</f>
        <v>0</v>
      </c>
      <c r="T2445" s="89">
        <f t="shared" si="387"/>
        <v>1</v>
      </c>
      <c r="U2445" s="90" t="e">
        <f t="shared" si="388"/>
        <v>#DIV/0!</v>
      </c>
      <c r="V2445" s="91" t="e">
        <f t="shared" si="389"/>
        <v>#DIV/0!</v>
      </c>
    </row>
    <row r="2446" spans="1:22" x14ac:dyDescent="0.3">
      <c r="A2446" s="88">
        <f>'HP-Api, V2-Sep24'!D2448</f>
        <v>0</v>
      </c>
      <c r="B2446" s="88" cm="1">
        <f t="array" ref="B2446">IF(OR(A2446=DATA!$H$2:$H$13),3,IF(OR(A2446=DATA!$H$14:$H$119),2,1))</f>
        <v>1</v>
      </c>
      <c r="C2446" s="88">
        <f>'HP-Api, V2-Sep24'!G2448</f>
        <v>0</v>
      </c>
      <c r="D2446" s="89" t="str">
        <f>IF(AND(C2446&gt;='Risk(dist, colmena)'!$C$9, C2446&lt;='Risk(dist, colmena)'!$E$9), 1, IF(AND(C2446&gt;'Risk(dist, colmena)'!$C$10, C2446&lt;='Risk(dist, colmena)'!$E$10), 2, IF(C2446&gt;='Risk(dist, colmena)'!$C$11, 3, "")))</f>
        <v/>
      </c>
      <c r="E2446" s="173">
        <f>'HP-Api, V2-Sep24'!L2448</f>
        <v>0</v>
      </c>
      <c r="F2446" s="173" t="str">
        <f>IF(AND(E2446&gt;='Risk(dist, colmena)'!$H$9, E2446&lt;='Risk(dist, colmena)'!$J$9), 1, IF(AND(E2446&gt;'Risk(dist, colmena)'!$H$10, E2446&lt;='Risk(dist, colmena)'!$J$10), 2, IF(E2446&gt;='Risk(dist, colmena)'!$H$11, 3, "")))</f>
        <v/>
      </c>
      <c r="G2446" s="88">
        <f>'HP-Api, V2-Sep24'!AH2448</f>
        <v>0</v>
      </c>
      <c r="H2446" s="89" t="str">
        <f t="shared" si="381"/>
        <v/>
      </c>
      <c r="I2446" s="194" t="e">
        <f>('HP-Api, V2-Sep24'!AK2448-'HP-Api, V2-Sep24'!S2448)/'HP-Api, V2-Sep24'!S2448</f>
        <v>#DIV/0!</v>
      </c>
      <c r="J2446" s="89" t="e">
        <f t="shared" si="382"/>
        <v>#DIV/0!</v>
      </c>
      <c r="K2446" s="195">
        <f>'HP-Api, V2-Sep24'!AQ2448</f>
        <v>0</v>
      </c>
      <c r="L2446" s="89">
        <f t="shared" si="383"/>
        <v>1</v>
      </c>
      <c r="M2446" s="88">
        <f>'HP-Api, V2-Sep24'!AM2448</f>
        <v>0</v>
      </c>
      <c r="N2446" s="89" t="str">
        <f t="shared" si="380"/>
        <v/>
      </c>
      <c r="O2446" s="88">
        <f>'HP-Api, V2-Sep24'!AR2448</f>
        <v>0</v>
      </c>
      <c r="P2446" s="89" t="str">
        <f t="shared" si="384"/>
        <v/>
      </c>
      <c r="Q2446" s="89" t="e">
        <f t="shared" si="385"/>
        <v>#VALUE!</v>
      </c>
      <c r="R2446" s="89" t="e">
        <f t="shared" si="386"/>
        <v>#VALUE!</v>
      </c>
      <c r="S2446" s="173">
        <f>'HP-Api, V2-Sep24'!AS2448</f>
        <v>0</v>
      </c>
      <c r="T2446" s="89">
        <f t="shared" si="387"/>
        <v>1</v>
      </c>
      <c r="U2446" s="90" t="e">
        <f t="shared" si="388"/>
        <v>#DIV/0!</v>
      </c>
      <c r="V2446" s="91" t="e">
        <f t="shared" si="389"/>
        <v>#DIV/0!</v>
      </c>
    </row>
    <row r="2447" spans="1:22" x14ac:dyDescent="0.3">
      <c r="A2447" s="88">
        <f>'HP-Api, V2-Sep24'!D2449</f>
        <v>0</v>
      </c>
      <c r="B2447" s="88" cm="1">
        <f t="array" ref="B2447">IF(OR(A2447=DATA!$H$2:$H$13),3,IF(OR(A2447=DATA!$H$14:$H$119),2,1))</f>
        <v>1</v>
      </c>
      <c r="C2447" s="88">
        <f>'HP-Api, V2-Sep24'!G2449</f>
        <v>0</v>
      </c>
      <c r="D2447" s="89" t="str">
        <f>IF(AND(C2447&gt;='Risk(dist, colmena)'!$C$9, C2447&lt;='Risk(dist, colmena)'!$E$9), 1, IF(AND(C2447&gt;'Risk(dist, colmena)'!$C$10, C2447&lt;='Risk(dist, colmena)'!$E$10), 2, IF(C2447&gt;='Risk(dist, colmena)'!$C$11, 3, "")))</f>
        <v/>
      </c>
      <c r="E2447" s="173">
        <f>'HP-Api, V2-Sep24'!L2449</f>
        <v>0</v>
      </c>
      <c r="F2447" s="173" t="str">
        <f>IF(AND(E2447&gt;='Risk(dist, colmena)'!$H$9, E2447&lt;='Risk(dist, colmena)'!$J$9), 1, IF(AND(E2447&gt;'Risk(dist, colmena)'!$H$10, E2447&lt;='Risk(dist, colmena)'!$J$10), 2, IF(E2447&gt;='Risk(dist, colmena)'!$H$11, 3, "")))</f>
        <v/>
      </c>
      <c r="G2447" s="88">
        <f>'HP-Api, V2-Sep24'!AH2449</f>
        <v>0</v>
      </c>
      <c r="H2447" s="89" t="str">
        <f t="shared" si="381"/>
        <v/>
      </c>
      <c r="I2447" s="194" t="e">
        <f>('HP-Api, V2-Sep24'!AK2449-'HP-Api, V2-Sep24'!S2449)/'HP-Api, V2-Sep24'!S2449</f>
        <v>#DIV/0!</v>
      </c>
      <c r="J2447" s="89" t="e">
        <f t="shared" si="382"/>
        <v>#DIV/0!</v>
      </c>
      <c r="K2447" s="195">
        <f>'HP-Api, V2-Sep24'!AQ2449</f>
        <v>0</v>
      </c>
      <c r="L2447" s="89">
        <f t="shared" si="383"/>
        <v>1</v>
      </c>
      <c r="M2447" s="88">
        <f>'HP-Api, V2-Sep24'!AM2449</f>
        <v>0</v>
      </c>
      <c r="N2447" s="89" t="str">
        <f t="shared" si="380"/>
        <v/>
      </c>
      <c r="O2447" s="88">
        <f>'HP-Api, V2-Sep24'!AR2449</f>
        <v>0</v>
      </c>
      <c r="P2447" s="89" t="str">
        <f t="shared" si="384"/>
        <v/>
      </c>
      <c r="Q2447" s="89" t="e">
        <f t="shared" si="385"/>
        <v>#VALUE!</v>
      </c>
      <c r="R2447" s="89" t="e">
        <f t="shared" si="386"/>
        <v>#VALUE!</v>
      </c>
      <c r="S2447" s="173">
        <f>'HP-Api, V2-Sep24'!AS2449</f>
        <v>0</v>
      </c>
      <c r="T2447" s="89">
        <f t="shared" si="387"/>
        <v>1</v>
      </c>
      <c r="U2447" s="90" t="e">
        <f t="shared" si="388"/>
        <v>#DIV/0!</v>
      </c>
      <c r="V2447" s="91" t="e">
        <f t="shared" si="389"/>
        <v>#DIV/0!</v>
      </c>
    </row>
    <row r="2448" spans="1:22" x14ac:dyDescent="0.3">
      <c r="A2448" s="88">
        <f>'HP-Api, V2-Sep24'!D2450</f>
        <v>0</v>
      </c>
      <c r="B2448" s="88" cm="1">
        <f t="array" ref="B2448">IF(OR(A2448=DATA!$H$2:$H$13),3,IF(OR(A2448=DATA!$H$14:$H$119),2,1))</f>
        <v>1</v>
      </c>
      <c r="C2448" s="88">
        <f>'HP-Api, V2-Sep24'!G2450</f>
        <v>0</v>
      </c>
      <c r="D2448" s="89" t="str">
        <f>IF(AND(C2448&gt;='Risk(dist, colmena)'!$C$9, C2448&lt;='Risk(dist, colmena)'!$E$9), 1, IF(AND(C2448&gt;'Risk(dist, colmena)'!$C$10, C2448&lt;='Risk(dist, colmena)'!$E$10), 2, IF(C2448&gt;='Risk(dist, colmena)'!$C$11, 3, "")))</f>
        <v/>
      </c>
      <c r="E2448" s="173">
        <f>'HP-Api, V2-Sep24'!L2450</f>
        <v>0</v>
      </c>
      <c r="F2448" s="173" t="str">
        <f>IF(AND(E2448&gt;='Risk(dist, colmena)'!$H$9, E2448&lt;='Risk(dist, colmena)'!$J$9), 1, IF(AND(E2448&gt;'Risk(dist, colmena)'!$H$10, E2448&lt;='Risk(dist, colmena)'!$J$10), 2, IF(E2448&gt;='Risk(dist, colmena)'!$H$11, 3, "")))</f>
        <v/>
      </c>
      <c r="G2448" s="88">
        <f>'HP-Api, V2-Sep24'!AH2450</f>
        <v>0</v>
      </c>
      <c r="H2448" s="89" t="str">
        <f t="shared" si="381"/>
        <v/>
      </c>
      <c r="I2448" s="194" t="e">
        <f>('HP-Api, V2-Sep24'!AK2450-'HP-Api, V2-Sep24'!S2450)/'HP-Api, V2-Sep24'!S2450</f>
        <v>#DIV/0!</v>
      </c>
      <c r="J2448" s="89" t="e">
        <f t="shared" si="382"/>
        <v>#DIV/0!</v>
      </c>
      <c r="K2448" s="195">
        <f>'HP-Api, V2-Sep24'!AQ2450</f>
        <v>0</v>
      </c>
      <c r="L2448" s="89">
        <f t="shared" si="383"/>
        <v>1</v>
      </c>
      <c r="M2448" s="88">
        <f>'HP-Api, V2-Sep24'!AM2450</f>
        <v>0</v>
      </c>
      <c r="N2448" s="89" t="str">
        <f t="shared" si="380"/>
        <v/>
      </c>
      <c r="O2448" s="88">
        <f>'HP-Api, V2-Sep24'!AR2450</f>
        <v>0</v>
      </c>
      <c r="P2448" s="89" t="str">
        <f t="shared" si="384"/>
        <v/>
      </c>
      <c r="Q2448" s="89" t="e">
        <f t="shared" si="385"/>
        <v>#VALUE!</v>
      </c>
      <c r="R2448" s="89" t="e">
        <f t="shared" si="386"/>
        <v>#VALUE!</v>
      </c>
      <c r="S2448" s="173">
        <f>'HP-Api, V2-Sep24'!AS2450</f>
        <v>0</v>
      </c>
      <c r="T2448" s="89">
        <f t="shared" si="387"/>
        <v>1</v>
      </c>
      <c r="U2448" s="90" t="e">
        <f t="shared" si="388"/>
        <v>#DIV/0!</v>
      </c>
      <c r="V2448" s="91" t="e">
        <f t="shared" si="389"/>
        <v>#DIV/0!</v>
      </c>
    </row>
    <row r="2449" spans="1:22" x14ac:dyDescent="0.3">
      <c r="A2449" s="88">
        <f>'HP-Api, V2-Sep24'!D2451</f>
        <v>0</v>
      </c>
      <c r="B2449" s="88" cm="1">
        <f t="array" ref="B2449">IF(OR(A2449=DATA!$H$2:$H$13),3,IF(OR(A2449=DATA!$H$14:$H$119),2,1))</f>
        <v>1</v>
      </c>
      <c r="C2449" s="88">
        <f>'HP-Api, V2-Sep24'!G2451</f>
        <v>0</v>
      </c>
      <c r="D2449" s="89" t="str">
        <f>IF(AND(C2449&gt;='Risk(dist, colmena)'!$C$9, C2449&lt;='Risk(dist, colmena)'!$E$9), 1, IF(AND(C2449&gt;'Risk(dist, colmena)'!$C$10, C2449&lt;='Risk(dist, colmena)'!$E$10), 2, IF(C2449&gt;='Risk(dist, colmena)'!$C$11, 3, "")))</f>
        <v/>
      </c>
      <c r="E2449" s="173">
        <f>'HP-Api, V2-Sep24'!L2451</f>
        <v>0</v>
      </c>
      <c r="F2449" s="173" t="str">
        <f>IF(AND(E2449&gt;='Risk(dist, colmena)'!$H$9, E2449&lt;='Risk(dist, colmena)'!$J$9), 1, IF(AND(E2449&gt;'Risk(dist, colmena)'!$H$10, E2449&lt;='Risk(dist, colmena)'!$J$10), 2, IF(E2449&gt;='Risk(dist, colmena)'!$H$11, 3, "")))</f>
        <v/>
      </c>
      <c r="G2449" s="88">
        <f>'HP-Api, V2-Sep24'!AH2451</f>
        <v>0</v>
      </c>
      <c r="H2449" s="89" t="str">
        <f t="shared" si="381"/>
        <v/>
      </c>
      <c r="I2449" s="194" t="e">
        <f>('HP-Api, V2-Sep24'!AK2451-'HP-Api, V2-Sep24'!S2451)/'HP-Api, V2-Sep24'!S2451</f>
        <v>#DIV/0!</v>
      </c>
      <c r="J2449" s="89" t="e">
        <f t="shared" si="382"/>
        <v>#DIV/0!</v>
      </c>
      <c r="K2449" s="195">
        <f>'HP-Api, V2-Sep24'!AQ2451</f>
        <v>0</v>
      </c>
      <c r="L2449" s="89">
        <f t="shared" si="383"/>
        <v>1</v>
      </c>
      <c r="M2449" s="88">
        <f>'HP-Api, V2-Sep24'!AM2451</f>
        <v>0</v>
      </c>
      <c r="N2449" s="89" t="str">
        <f t="shared" si="380"/>
        <v/>
      </c>
      <c r="O2449" s="88">
        <f>'HP-Api, V2-Sep24'!AR2451</f>
        <v>0</v>
      </c>
      <c r="P2449" s="89" t="str">
        <f t="shared" si="384"/>
        <v/>
      </c>
      <c r="Q2449" s="89" t="e">
        <f t="shared" si="385"/>
        <v>#VALUE!</v>
      </c>
      <c r="R2449" s="89" t="e">
        <f t="shared" si="386"/>
        <v>#VALUE!</v>
      </c>
      <c r="S2449" s="173">
        <f>'HP-Api, V2-Sep24'!AS2451</f>
        <v>0</v>
      </c>
      <c r="T2449" s="89">
        <f t="shared" si="387"/>
        <v>1</v>
      </c>
      <c r="U2449" s="90" t="e">
        <f t="shared" si="388"/>
        <v>#DIV/0!</v>
      </c>
      <c r="V2449" s="91" t="e">
        <f t="shared" si="389"/>
        <v>#DIV/0!</v>
      </c>
    </row>
    <row r="2450" spans="1:22" x14ac:dyDescent="0.3">
      <c r="A2450" s="88">
        <f>'HP-Api, V2-Sep24'!D2452</f>
        <v>0</v>
      </c>
      <c r="B2450" s="88" cm="1">
        <f t="array" ref="B2450">IF(OR(A2450=DATA!$H$2:$H$13),3,IF(OR(A2450=DATA!$H$14:$H$119),2,1))</f>
        <v>1</v>
      </c>
      <c r="C2450" s="88">
        <f>'HP-Api, V2-Sep24'!G2452</f>
        <v>0</v>
      </c>
      <c r="D2450" s="89" t="str">
        <f>IF(AND(C2450&gt;='Risk(dist, colmena)'!$C$9, C2450&lt;='Risk(dist, colmena)'!$E$9), 1, IF(AND(C2450&gt;'Risk(dist, colmena)'!$C$10, C2450&lt;='Risk(dist, colmena)'!$E$10), 2, IF(C2450&gt;='Risk(dist, colmena)'!$C$11, 3, "")))</f>
        <v/>
      </c>
      <c r="E2450" s="173">
        <f>'HP-Api, V2-Sep24'!L2452</f>
        <v>0</v>
      </c>
      <c r="F2450" s="173" t="str">
        <f>IF(AND(E2450&gt;='Risk(dist, colmena)'!$H$9, E2450&lt;='Risk(dist, colmena)'!$J$9), 1, IF(AND(E2450&gt;'Risk(dist, colmena)'!$H$10, E2450&lt;='Risk(dist, colmena)'!$J$10), 2, IF(E2450&gt;='Risk(dist, colmena)'!$H$11, 3, "")))</f>
        <v/>
      </c>
      <c r="G2450" s="88">
        <f>'HP-Api, V2-Sep24'!AH2452</f>
        <v>0</v>
      </c>
      <c r="H2450" s="89" t="str">
        <f t="shared" si="381"/>
        <v/>
      </c>
      <c r="I2450" s="194" t="e">
        <f>('HP-Api, V2-Sep24'!AK2452-'HP-Api, V2-Sep24'!S2452)/'HP-Api, V2-Sep24'!S2452</f>
        <v>#DIV/0!</v>
      </c>
      <c r="J2450" s="89" t="e">
        <f t="shared" si="382"/>
        <v>#DIV/0!</v>
      </c>
      <c r="K2450" s="195">
        <f>'HP-Api, V2-Sep24'!AQ2452</f>
        <v>0</v>
      </c>
      <c r="L2450" s="89">
        <f t="shared" si="383"/>
        <v>1</v>
      </c>
      <c r="M2450" s="88">
        <f>'HP-Api, V2-Sep24'!AM2452</f>
        <v>0</v>
      </c>
      <c r="N2450" s="89" t="str">
        <f t="shared" si="380"/>
        <v/>
      </c>
      <c r="O2450" s="88">
        <f>'HP-Api, V2-Sep24'!AR2452</f>
        <v>0</v>
      </c>
      <c r="P2450" s="89" t="str">
        <f t="shared" si="384"/>
        <v/>
      </c>
      <c r="Q2450" s="89" t="e">
        <f t="shared" si="385"/>
        <v>#VALUE!</v>
      </c>
      <c r="R2450" s="89" t="e">
        <f t="shared" si="386"/>
        <v>#VALUE!</v>
      </c>
      <c r="S2450" s="173">
        <f>'HP-Api, V2-Sep24'!AS2452</f>
        <v>0</v>
      </c>
      <c r="T2450" s="89">
        <f t="shared" si="387"/>
        <v>1</v>
      </c>
      <c r="U2450" s="90" t="e">
        <f t="shared" si="388"/>
        <v>#DIV/0!</v>
      </c>
      <c r="V2450" s="91" t="e">
        <f t="shared" si="389"/>
        <v>#DIV/0!</v>
      </c>
    </row>
    <row r="2451" spans="1:22" x14ac:dyDescent="0.3">
      <c r="A2451" s="88">
        <f>'HP-Api, V2-Sep24'!D2453</f>
        <v>0</v>
      </c>
      <c r="B2451" s="88" cm="1">
        <f t="array" ref="B2451">IF(OR(A2451=DATA!$H$2:$H$13),3,IF(OR(A2451=DATA!$H$14:$H$119),2,1))</f>
        <v>1</v>
      </c>
      <c r="C2451" s="88">
        <f>'HP-Api, V2-Sep24'!G2453</f>
        <v>0</v>
      </c>
      <c r="D2451" s="89" t="str">
        <f>IF(AND(C2451&gt;='Risk(dist, colmena)'!$C$9, C2451&lt;='Risk(dist, colmena)'!$E$9), 1, IF(AND(C2451&gt;'Risk(dist, colmena)'!$C$10, C2451&lt;='Risk(dist, colmena)'!$E$10), 2, IF(C2451&gt;='Risk(dist, colmena)'!$C$11, 3, "")))</f>
        <v/>
      </c>
      <c r="E2451" s="173">
        <f>'HP-Api, V2-Sep24'!L2453</f>
        <v>0</v>
      </c>
      <c r="F2451" s="173" t="str">
        <f>IF(AND(E2451&gt;='Risk(dist, colmena)'!$H$9, E2451&lt;='Risk(dist, colmena)'!$J$9), 1, IF(AND(E2451&gt;'Risk(dist, colmena)'!$H$10, E2451&lt;='Risk(dist, colmena)'!$J$10), 2, IF(E2451&gt;='Risk(dist, colmena)'!$H$11, 3, "")))</f>
        <v/>
      </c>
      <c r="G2451" s="88">
        <f>'HP-Api, V2-Sep24'!AH2453</f>
        <v>0</v>
      </c>
      <c r="H2451" s="89" t="str">
        <f t="shared" si="381"/>
        <v/>
      </c>
      <c r="I2451" s="194" t="e">
        <f>('HP-Api, V2-Sep24'!AK2453-'HP-Api, V2-Sep24'!S2453)/'HP-Api, V2-Sep24'!S2453</f>
        <v>#DIV/0!</v>
      </c>
      <c r="J2451" s="89" t="e">
        <f t="shared" si="382"/>
        <v>#DIV/0!</v>
      </c>
      <c r="K2451" s="195">
        <f>'HP-Api, V2-Sep24'!AQ2453</f>
        <v>0</v>
      </c>
      <c r="L2451" s="89">
        <f t="shared" si="383"/>
        <v>1</v>
      </c>
      <c r="M2451" s="88">
        <f>'HP-Api, V2-Sep24'!AM2453</f>
        <v>0</v>
      </c>
      <c r="N2451" s="89" t="str">
        <f t="shared" si="380"/>
        <v/>
      </c>
      <c r="O2451" s="88">
        <f>'HP-Api, V2-Sep24'!AR2453</f>
        <v>0</v>
      </c>
      <c r="P2451" s="89" t="str">
        <f t="shared" si="384"/>
        <v/>
      </c>
      <c r="Q2451" s="89" t="e">
        <f t="shared" si="385"/>
        <v>#VALUE!</v>
      </c>
      <c r="R2451" s="89" t="e">
        <f t="shared" si="386"/>
        <v>#VALUE!</v>
      </c>
      <c r="S2451" s="173">
        <f>'HP-Api, V2-Sep24'!AS2453</f>
        <v>0</v>
      </c>
      <c r="T2451" s="89">
        <f t="shared" si="387"/>
        <v>1</v>
      </c>
      <c r="U2451" s="90" t="e">
        <f t="shared" si="388"/>
        <v>#DIV/0!</v>
      </c>
      <c r="V2451" s="91" t="e">
        <f t="shared" si="389"/>
        <v>#DIV/0!</v>
      </c>
    </row>
    <row r="2452" spans="1:22" x14ac:dyDescent="0.3">
      <c r="A2452" s="88">
        <f>'HP-Api, V2-Sep24'!D2454</f>
        <v>0</v>
      </c>
      <c r="B2452" s="88" cm="1">
        <f t="array" ref="B2452">IF(OR(A2452=DATA!$H$2:$H$13),3,IF(OR(A2452=DATA!$H$14:$H$119),2,1))</f>
        <v>1</v>
      </c>
      <c r="C2452" s="88">
        <f>'HP-Api, V2-Sep24'!G2454</f>
        <v>0</v>
      </c>
      <c r="D2452" s="89" t="str">
        <f>IF(AND(C2452&gt;='Risk(dist, colmena)'!$C$9, C2452&lt;='Risk(dist, colmena)'!$E$9), 1, IF(AND(C2452&gt;'Risk(dist, colmena)'!$C$10, C2452&lt;='Risk(dist, colmena)'!$E$10), 2, IF(C2452&gt;='Risk(dist, colmena)'!$C$11, 3, "")))</f>
        <v/>
      </c>
      <c r="E2452" s="173">
        <f>'HP-Api, V2-Sep24'!L2454</f>
        <v>0</v>
      </c>
      <c r="F2452" s="173" t="str">
        <f>IF(AND(E2452&gt;='Risk(dist, colmena)'!$H$9, E2452&lt;='Risk(dist, colmena)'!$J$9), 1, IF(AND(E2452&gt;'Risk(dist, colmena)'!$H$10, E2452&lt;='Risk(dist, colmena)'!$J$10), 2, IF(E2452&gt;='Risk(dist, colmena)'!$H$11, 3, "")))</f>
        <v/>
      </c>
      <c r="G2452" s="88">
        <f>'HP-Api, V2-Sep24'!AH2454</f>
        <v>0</v>
      </c>
      <c r="H2452" s="89" t="str">
        <f t="shared" si="381"/>
        <v/>
      </c>
      <c r="I2452" s="194" t="e">
        <f>('HP-Api, V2-Sep24'!AK2454-'HP-Api, V2-Sep24'!S2454)/'HP-Api, V2-Sep24'!S2454</f>
        <v>#DIV/0!</v>
      </c>
      <c r="J2452" s="89" t="e">
        <f t="shared" si="382"/>
        <v>#DIV/0!</v>
      </c>
      <c r="K2452" s="195">
        <f>'HP-Api, V2-Sep24'!AQ2454</f>
        <v>0</v>
      </c>
      <c r="L2452" s="89">
        <f t="shared" si="383"/>
        <v>1</v>
      </c>
      <c r="M2452" s="88">
        <f>'HP-Api, V2-Sep24'!AM2454</f>
        <v>0</v>
      </c>
      <c r="N2452" s="89" t="str">
        <f t="shared" si="380"/>
        <v/>
      </c>
      <c r="O2452" s="88">
        <f>'HP-Api, V2-Sep24'!AR2454</f>
        <v>0</v>
      </c>
      <c r="P2452" s="89" t="str">
        <f t="shared" si="384"/>
        <v/>
      </c>
      <c r="Q2452" s="89" t="e">
        <f t="shared" si="385"/>
        <v>#VALUE!</v>
      </c>
      <c r="R2452" s="89" t="e">
        <f t="shared" si="386"/>
        <v>#VALUE!</v>
      </c>
      <c r="S2452" s="173">
        <f>'HP-Api, V2-Sep24'!AS2454</f>
        <v>0</v>
      </c>
      <c r="T2452" s="89">
        <f t="shared" si="387"/>
        <v>1</v>
      </c>
      <c r="U2452" s="90" t="e">
        <f t="shared" si="388"/>
        <v>#DIV/0!</v>
      </c>
      <c r="V2452" s="91" t="e">
        <f t="shared" si="389"/>
        <v>#DIV/0!</v>
      </c>
    </row>
    <row r="2453" spans="1:22" x14ac:dyDescent="0.3">
      <c r="A2453" s="88">
        <f>'HP-Api, V2-Sep24'!D2455</f>
        <v>0</v>
      </c>
      <c r="B2453" s="88" cm="1">
        <f t="array" ref="B2453">IF(OR(A2453=DATA!$H$2:$H$13),3,IF(OR(A2453=DATA!$H$14:$H$119),2,1))</f>
        <v>1</v>
      </c>
      <c r="C2453" s="88">
        <f>'HP-Api, V2-Sep24'!G2455</f>
        <v>0</v>
      </c>
      <c r="D2453" s="89" t="str">
        <f>IF(AND(C2453&gt;='Risk(dist, colmena)'!$C$9, C2453&lt;='Risk(dist, colmena)'!$E$9), 1, IF(AND(C2453&gt;'Risk(dist, colmena)'!$C$10, C2453&lt;='Risk(dist, colmena)'!$E$10), 2, IF(C2453&gt;='Risk(dist, colmena)'!$C$11, 3, "")))</f>
        <v/>
      </c>
      <c r="E2453" s="173">
        <f>'HP-Api, V2-Sep24'!L2455</f>
        <v>0</v>
      </c>
      <c r="F2453" s="173" t="str">
        <f>IF(AND(E2453&gt;='Risk(dist, colmena)'!$H$9, E2453&lt;='Risk(dist, colmena)'!$J$9), 1, IF(AND(E2453&gt;'Risk(dist, colmena)'!$H$10, E2453&lt;='Risk(dist, colmena)'!$J$10), 2, IF(E2453&gt;='Risk(dist, colmena)'!$H$11, 3, "")))</f>
        <v/>
      </c>
      <c r="G2453" s="88">
        <f>'HP-Api, V2-Sep24'!AH2455</f>
        <v>0</v>
      </c>
      <c r="H2453" s="89" t="str">
        <f t="shared" si="381"/>
        <v/>
      </c>
      <c r="I2453" s="194" t="e">
        <f>('HP-Api, V2-Sep24'!AK2455-'HP-Api, V2-Sep24'!S2455)/'HP-Api, V2-Sep24'!S2455</f>
        <v>#DIV/0!</v>
      </c>
      <c r="J2453" s="89" t="e">
        <f t="shared" si="382"/>
        <v>#DIV/0!</v>
      </c>
      <c r="K2453" s="195">
        <f>'HP-Api, V2-Sep24'!AQ2455</f>
        <v>0</v>
      </c>
      <c r="L2453" s="89">
        <f t="shared" si="383"/>
        <v>1</v>
      </c>
      <c r="M2453" s="88">
        <f>'HP-Api, V2-Sep24'!AM2455</f>
        <v>0</v>
      </c>
      <c r="N2453" s="89" t="str">
        <f t="shared" si="380"/>
        <v/>
      </c>
      <c r="O2453" s="88">
        <f>'HP-Api, V2-Sep24'!AR2455</f>
        <v>0</v>
      </c>
      <c r="P2453" s="89" t="str">
        <f t="shared" si="384"/>
        <v/>
      </c>
      <c r="Q2453" s="89" t="e">
        <f t="shared" si="385"/>
        <v>#VALUE!</v>
      </c>
      <c r="R2453" s="89" t="e">
        <f t="shared" si="386"/>
        <v>#VALUE!</v>
      </c>
      <c r="S2453" s="173">
        <f>'HP-Api, V2-Sep24'!AS2455</f>
        <v>0</v>
      </c>
      <c r="T2453" s="89">
        <f t="shared" si="387"/>
        <v>1</v>
      </c>
      <c r="U2453" s="90" t="e">
        <f t="shared" si="388"/>
        <v>#DIV/0!</v>
      </c>
      <c r="V2453" s="91" t="e">
        <f t="shared" si="389"/>
        <v>#DIV/0!</v>
      </c>
    </row>
    <row r="2454" spans="1:22" x14ac:dyDescent="0.3">
      <c r="A2454" s="88">
        <f>'HP-Api, V2-Sep24'!D2456</f>
        <v>0</v>
      </c>
      <c r="B2454" s="88" cm="1">
        <f t="array" ref="B2454">IF(OR(A2454=DATA!$H$2:$H$13),3,IF(OR(A2454=DATA!$H$14:$H$119),2,1))</f>
        <v>1</v>
      </c>
      <c r="C2454" s="88">
        <f>'HP-Api, V2-Sep24'!G2456</f>
        <v>0</v>
      </c>
      <c r="D2454" s="89" t="str">
        <f>IF(AND(C2454&gt;='Risk(dist, colmena)'!$C$9, C2454&lt;='Risk(dist, colmena)'!$E$9), 1, IF(AND(C2454&gt;'Risk(dist, colmena)'!$C$10, C2454&lt;='Risk(dist, colmena)'!$E$10), 2, IF(C2454&gt;='Risk(dist, colmena)'!$C$11, 3, "")))</f>
        <v/>
      </c>
      <c r="E2454" s="173">
        <f>'HP-Api, V2-Sep24'!L2456</f>
        <v>0</v>
      </c>
      <c r="F2454" s="173" t="str">
        <f>IF(AND(E2454&gt;='Risk(dist, colmena)'!$H$9, E2454&lt;='Risk(dist, colmena)'!$J$9), 1, IF(AND(E2454&gt;'Risk(dist, colmena)'!$H$10, E2454&lt;='Risk(dist, colmena)'!$J$10), 2, IF(E2454&gt;='Risk(dist, colmena)'!$H$11, 3, "")))</f>
        <v/>
      </c>
      <c r="G2454" s="88">
        <f>'HP-Api, V2-Sep24'!AH2456</f>
        <v>0</v>
      </c>
      <c r="H2454" s="89" t="str">
        <f t="shared" si="381"/>
        <v/>
      </c>
      <c r="I2454" s="194" t="e">
        <f>('HP-Api, V2-Sep24'!AK2456-'HP-Api, V2-Sep24'!S2456)/'HP-Api, V2-Sep24'!S2456</f>
        <v>#DIV/0!</v>
      </c>
      <c r="J2454" s="89" t="e">
        <f t="shared" si="382"/>
        <v>#DIV/0!</v>
      </c>
      <c r="K2454" s="195">
        <f>'HP-Api, V2-Sep24'!AQ2456</f>
        <v>0</v>
      </c>
      <c r="L2454" s="89">
        <f t="shared" si="383"/>
        <v>1</v>
      </c>
      <c r="M2454" s="88">
        <f>'HP-Api, V2-Sep24'!AM2456</f>
        <v>0</v>
      </c>
      <c r="N2454" s="89" t="str">
        <f t="shared" si="380"/>
        <v/>
      </c>
      <c r="O2454" s="88">
        <f>'HP-Api, V2-Sep24'!AR2456</f>
        <v>0</v>
      </c>
      <c r="P2454" s="89" t="str">
        <f t="shared" si="384"/>
        <v/>
      </c>
      <c r="Q2454" s="89" t="e">
        <f t="shared" si="385"/>
        <v>#VALUE!</v>
      </c>
      <c r="R2454" s="89" t="e">
        <f t="shared" si="386"/>
        <v>#VALUE!</v>
      </c>
      <c r="S2454" s="173">
        <f>'HP-Api, V2-Sep24'!AS2456</f>
        <v>0</v>
      </c>
      <c r="T2454" s="89">
        <f t="shared" si="387"/>
        <v>1</v>
      </c>
      <c r="U2454" s="90" t="e">
        <f t="shared" si="388"/>
        <v>#DIV/0!</v>
      </c>
      <c r="V2454" s="91" t="e">
        <f t="shared" si="389"/>
        <v>#DIV/0!</v>
      </c>
    </row>
    <row r="2455" spans="1:22" x14ac:dyDescent="0.3">
      <c r="A2455" s="88">
        <f>'HP-Api, V2-Sep24'!D2457</f>
        <v>0</v>
      </c>
      <c r="B2455" s="88" cm="1">
        <f t="array" ref="B2455">IF(OR(A2455=DATA!$H$2:$H$13),3,IF(OR(A2455=DATA!$H$14:$H$119),2,1))</f>
        <v>1</v>
      </c>
      <c r="C2455" s="88">
        <f>'HP-Api, V2-Sep24'!G2457</f>
        <v>0</v>
      </c>
      <c r="D2455" s="89" t="str">
        <f>IF(AND(C2455&gt;='Risk(dist, colmena)'!$C$9, C2455&lt;='Risk(dist, colmena)'!$E$9), 1, IF(AND(C2455&gt;'Risk(dist, colmena)'!$C$10, C2455&lt;='Risk(dist, colmena)'!$E$10), 2, IF(C2455&gt;='Risk(dist, colmena)'!$C$11, 3, "")))</f>
        <v/>
      </c>
      <c r="E2455" s="173">
        <f>'HP-Api, V2-Sep24'!L2457</f>
        <v>0</v>
      </c>
      <c r="F2455" s="173" t="str">
        <f>IF(AND(E2455&gt;='Risk(dist, colmena)'!$H$9, E2455&lt;='Risk(dist, colmena)'!$J$9), 1, IF(AND(E2455&gt;'Risk(dist, colmena)'!$H$10, E2455&lt;='Risk(dist, colmena)'!$J$10), 2, IF(E2455&gt;='Risk(dist, colmena)'!$H$11, 3, "")))</f>
        <v/>
      </c>
      <c r="G2455" s="88">
        <f>'HP-Api, V2-Sep24'!AH2457</f>
        <v>0</v>
      </c>
      <c r="H2455" s="89" t="str">
        <f t="shared" si="381"/>
        <v/>
      </c>
      <c r="I2455" s="194" t="e">
        <f>('HP-Api, V2-Sep24'!AK2457-'HP-Api, V2-Sep24'!S2457)/'HP-Api, V2-Sep24'!S2457</f>
        <v>#DIV/0!</v>
      </c>
      <c r="J2455" s="89" t="e">
        <f t="shared" si="382"/>
        <v>#DIV/0!</v>
      </c>
      <c r="K2455" s="195">
        <f>'HP-Api, V2-Sep24'!AQ2457</f>
        <v>0</v>
      </c>
      <c r="L2455" s="89">
        <f t="shared" si="383"/>
        <v>1</v>
      </c>
      <c r="M2455" s="88">
        <f>'HP-Api, V2-Sep24'!AM2457</f>
        <v>0</v>
      </c>
      <c r="N2455" s="89" t="str">
        <f t="shared" si="380"/>
        <v/>
      </c>
      <c r="O2455" s="88">
        <f>'HP-Api, V2-Sep24'!AR2457</f>
        <v>0</v>
      </c>
      <c r="P2455" s="89" t="str">
        <f t="shared" si="384"/>
        <v/>
      </c>
      <c r="Q2455" s="89" t="e">
        <f t="shared" si="385"/>
        <v>#VALUE!</v>
      </c>
      <c r="R2455" s="89" t="e">
        <f t="shared" si="386"/>
        <v>#VALUE!</v>
      </c>
      <c r="S2455" s="173">
        <f>'HP-Api, V2-Sep24'!AS2457</f>
        <v>0</v>
      </c>
      <c r="T2455" s="89">
        <f t="shared" si="387"/>
        <v>1</v>
      </c>
      <c r="U2455" s="90" t="e">
        <f t="shared" si="388"/>
        <v>#DIV/0!</v>
      </c>
      <c r="V2455" s="91" t="e">
        <f t="shared" si="389"/>
        <v>#DIV/0!</v>
      </c>
    </row>
    <row r="2456" spans="1:22" x14ac:dyDescent="0.3">
      <c r="A2456" s="88">
        <f>'HP-Api, V2-Sep24'!D2458</f>
        <v>0</v>
      </c>
      <c r="B2456" s="88" cm="1">
        <f t="array" ref="B2456">IF(OR(A2456=DATA!$H$2:$H$13),3,IF(OR(A2456=DATA!$H$14:$H$119),2,1))</f>
        <v>1</v>
      </c>
      <c r="C2456" s="88">
        <f>'HP-Api, V2-Sep24'!G2458</f>
        <v>0</v>
      </c>
      <c r="D2456" s="89" t="str">
        <f>IF(AND(C2456&gt;='Risk(dist, colmena)'!$C$9, C2456&lt;='Risk(dist, colmena)'!$E$9), 1, IF(AND(C2456&gt;'Risk(dist, colmena)'!$C$10, C2456&lt;='Risk(dist, colmena)'!$E$10), 2, IF(C2456&gt;='Risk(dist, colmena)'!$C$11, 3, "")))</f>
        <v/>
      </c>
      <c r="E2456" s="173">
        <f>'HP-Api, V2-Sep24'!L2458</f>
        <v>0</v>
      </c>
      <c r="F2456" s="173" t="str">
        <f>IF(AND(E2456&gt;='Risk(dist, colmena)'!$H$9, E2456&lt;='Risk(dist, colmena)'!$J$9), 1, IF(AND(E2456&gt;'Risk(dist, colmena)'!$H$10, E2456&lt;='Risk(dist, colmena)'!$J$10), 2, IF(E2456&gt;='Risk(dist, colmena)'!$H$11, 3, "")))</f>
        <v/>
      </c>
      <c r="G2456" s="88">
        <f>'HP-Api, V2-Sep24'!AH2458</f>
        <v>0</v>
      </c>
      <c r="H2456" s="89" t="str">
        <f t="shared" si="381"/>
        <v/>
      </c>
      <c r="I2456" s="194" t="e">
        <f>('HP-Api, V2-Sep24'!AK2458-'HP-Api, V2-Sep24'!S2458)/'HP-Api, V2-Sep24'!S2458</f>
        <v>#DIV/0!</v>
      </c>
      <c r="J2456" s="89" t="e">
        <f t="shared" si="382"/>
        <v>#DIV/0!</v>
      </c>
      <c r="K2456" s="195">
        <f>'HP-Api, V2-Sep24'!AQ2458</f>
        <v>0</v>
      </c>
      <c r="L2456" s="89">
        <f t="shared" si="383"/>
        <v>1</v>
      </c>
      <c r="M2456" s="88">
        <f>'HP-Api, V2-Sep24'!AM2458</f>
        <v>0</v>
      </c>
      <c r="N2456" s="89" t="str">
        <f t="shared" si="380"/>
        <v/>
      </c>
      <c r="O2456" s="88">
        <f>'HP-Api, V2-Sep24'!AR2458</f>
        <v>0</v>
      </c>
      <c r="P2456" s="89" t="str">
        <f t="shared" si="384"/>
        <v/>
      </c>
      <c r="Q2456" s="89" t="e">
        <f t="shared" si="385"/>
        <v>#VALUE!</v>
      </c>
      <c r="R2456" s="89" t="e">
        <f t="shared" si="386"/>
        <v>#VALUE!</v>
      </c>
      <c r="S2456" s="173">
        <f>'HP-Api, V2-Sep24'!AS2458</f>
        <v>0</v>
      </c>
      <c r="T2456" s="89">
        <f t="shared" si="387"/>
        <v>1</v>
      </c>
      <c r="U2456" s="90" t="e">
        <f t="shared" si="388"/>
        <v>#DIV/0!</v>
      </c>
      <c r="V2456" s="91" t="e">
        <f t="shared" si="389"/>
        <v>#DIV/0!</v>
      </c>
    </row>
    <row r="2457" spans="1:22" x14ac:dyDescent="0.3">
      <c r="A2457" s="88">
        <f>'HP-Api, V2-Sep24'!D2459</f>
        <v>0</v>
      </c>
      <c r="B2457" s="88" cm="1">
        <f t="array" ref="B2457">IF(OR(A2457=DATA!$H$2:$H$13),3,IF(OR(A2457=DATA!$H$14:$H$119),2,1))</f>
        <v>1</v>
      </c>
      <c r="C2457" s="88">
        <f>'HP-Api, V2-Sep24'!G2459</f>
        <v>0</v>
      </c>
      <c r="D2457" s="89" t="str">
        <f>IF(AND(C2457&gt;='Risk(dist, colmena)'!$C$9, C2457&lt;='Risk(dist, colmena)'!$E$9), 1, IF(AND(C2457&gt;'Risk(dist, colmena)'!$C$10, C2457&lt;='Risk(dist, colmena)'!$E$10), 2, IF(C2457&gt;='Risk(dist, colmena)'!$C$11, 3, "")))</f>
        <v/>
      </c>
      <c r="E2457" s="173">
        <f>'HP-Api, V2-Sep24'!L2459</f>
        <v>0</v>
      </c>
      <c r="F2457" s="173" t="str">
        <f>IF(AND(E2457&gt;='Risk(dist, colmena)'!$H$9, E2457&lt;='Risk(dist, colmena)'!$J$9), 1, IF(AND(E2457&gt;'Risk(dist, colmena)'!$H$10, E2457&lt;='Risk(dist, colmena)'!$J$10), 2, IF(E2457&gt;='Risk(dist, colmena)'!$H$11, 3, "")))</f>
        <v/>
      </c>
      <c r="G2457" s="88">
        <f>'HP-Api, V2-Sep24'!AH2459</f>
        <v>0</v>
      </c>
      <c r="H2457" s="89" t="str">
        <f t="shared" si="381"/>
        <v/>
      </c>
      <c r="I2457" s="194" t="e">
        <f>('HP-Api, V2-Sep24'!AK2459-'HP-Api, V2-Sep24'!S2459)/'HP-Api, V2-Sep24'!S2459</f>
        <v>#DIV/0!</v>
      </c>
      <c r="J2457" s="89" t="e">
        <f t="shared" si="382"/>
        <v>#DIV/0!</v>
      </c>
      <c r="K2457" s="195">
        <f>'HP-Api, V2-Sep24'!AQ2459</f>
        <v>0</v>
      </c>
      <c r="L2457" s="89">
        <f t="shared" si="383"/>
        <v>1</v>
      </c>
      <c r="M2457" s="88">
        <f>'HP-Api, V2-Sep24'!AM2459</f>
        <v>0</v>
      </c>
      <c r="N2457" s="89" t="str">
        <f t="shared" si="380"/>
        <v/>
      </c>
      <c r="O2457" s="88">
        <f>'HP-Api, V2-Sep24'!AR2459</f>
        <v>0</v>
      </c>
      <c r="P2457" s="89" t="str">
        <f t="shared" si="384"/>
        <v/>
      </c>
      <c r="Q2457" s="89" t="e">
        <f t="shared" si="385"/>
        <v>#VALUE!</v>
      </c>
      <c r="R2457" s="89" t="e">
        <f t="shared" si="386"/>
        <v>#VALUE!</v>
      </c>
      <c r="S2457" s="173">
        <f>'HP-Api, V2-Sep24'!AS2459</f>
        <v>0</v>
      </c>
      <c r="T2457" s="89">
        <f t="shared" si="387"/>
        <v>1</v>
      </c>
      <c r="U2457" s="90" t="e">
        <f t="shared" si="388"/>
        <v>#DIV/0!</v>
      </c>
      <c r="V2457" s="91" t="e">
        <f t="shared" si="389"/>
        <v>#DIV/0!</v>
      </c>
    </row>
    <row r="2458" spans="1:22" x14ac:dyDescent="0.3">
      <c r="A2458" s="88">
        <f>'HP-Api, V2-Sep24'!D2460</f>
        <v>0</v>
      </c>
      <c r="B2458" s="88" cm="1">
        <f t="array" ref="B2458">IF(OR(A2458=DATA!$H$2:$H$13),3,IF(OR(A2458=DATA!$H$14:$H$119),2,1))</f>
        <v>1</v>
      </c>
      <c r="C2458" s="88">
        <f>'HP-Api, V2-Sep24'!G2460</f>
        <v>0</v>
      </c>
      <c r="D2458" s="89" t="str">
        <f>IF(AND(C2458&gt;='Risk(dist, colmena)'!$C$9, C2458&lt;='Risk(dist, colmena)'!$E$9), 1, IF(AND(C2458&gt;'Risk(dist, colmena)'!$C$10, C2458&lt;='Risk(dist, colmena)'!$E$10), 2, IF(C2458&gt;='Risk(dist, colmena)'!$C$11, 3, "")))</f>
        <v/>
      </c>
      <c r="E2458" s="173">
        <f>'HP-Api, V2-Sep24'!L2460</f>
        <v>0</v>
      </c>
      <c r="F2458" s="173" t="str">
        <f>IF(AND(E2458&gt;='Risk(dist, colmena)'!$H$9, E2458&lt;='Risk(dist, colmena)'!$J$9), 1, IF(AND(E2458&gt;'Risk(dist, colmena)'!$H$10, E2458&lt;='Risk(dist, colmena)'!$J$10), 2, IF(E2458&gt;='Risk(dist, colmena)'!$H$11, 3, "")))</f>
        <v/>
      </c>
      <c r="G2458" s="88">
        <f>'HP-Api, V2-Sep24'!AH2460</f>
        <v>0</v>
      </c>
      <c r="H2458" s="89" t="str">
        <f t="shared" si="381"/>
        <v/>
      </c>
      <c r="I2458" s="194" t="e">
        <f>('HP-Api, V2-Sep24'!AK2460-'HP-Api, V2-Sep24'!S2460)/'HP-Api, V2-Sep24'!S2460</f>
        <v>#DIV/0!</v>
      </c>
      <c r="J2458" s="89" t="e">
        <f t="shared" si="382"/>
        <v>#DIV/0!</v>
      </c>
      <c r="K2458" s="195">
        <f>'HP-Api, V2-Sep24'!AQ2460</f>
        <v>0</v>
      </c>
      <c r="L2458" s="89">
        <f t="shared" si="383"/>
        <v>1</v>
      </c>
      <c r="M2458" s="88">
        <f>'HP-Api, V2-Sep24'!AM2460</f>
        <v>0</v>
      </c>
      <c r="N2458" s="89" t="str">
        <f t="shared" si="380"/>
        <v/>
      </c>
      <c r="O2458" s="88">
        <f>'HP-Api, V2-Sep24'!AR2460</f>
        <v>0</v>
      </c>
      <c r="P2458" s="89" t="str">
        <f t="shared" si="384"/>
        <v/>
      </c>
      <c r="Q2458" s="89" t="e">
        <f t="shared" si="385"/>
        <v>#VALUE!</v>
      </c>
      <c r="R2458" s="89" t="e">
        <f t="shared" si="386"/>
        <v>#VALUE!</v>
      </c>
      <c r="S2458" s="173">
        <f>'HP-Api, V2-Sep24'!AS2460</f>
        <v>0</v>
      </c>
      <c r="T2458" s="89">
        <f t="shared" si="387"/>
        <v>1</v>
      </c>
      <c r="U2458" s="90" t="e">
        <f t="shared" si="388"/>
        <v>#DIV/0!</v>
      </c>
      <c r="V2458" s="91" t="e">
        <f t="shared" si="389"/>
        <v>#DIV/0!</v>
      </c>
    </row>
    <row r="2459" spans="1:22" x14ac:dyDescent="0.3">
      <c r="A2459" s="88">
        <f>'HP-Api, V2-Sep24'!D2461</f>
        <v>0</v>
      </c>
      <c r="B2459" s="88" cm="1">
        <f t="array" ref="B2459">IF(OR(A2459=DATA!$H$2:$H$13),3,IF(OR(A2459=DATA!$H$14:$H$119),2,1))</f>
        <v>1</v>
      </c>
      <c r="C2459" s="88">
        <f>'HP-Api, V2-Sep24'!G2461</f>
        <v>0</v>
      </c>
      <c r="D2459" s="89" t="str">
        <f>IF(AND(C2459&gt;='Risk(dist, colmena)'!$C$9, C2459&lt;='Risk(dist, colmena)'!$E$9), 1, IF(AND(C2459&gt;'Risk(dist, colmena)'!$C$10, C2459&lt;='Risk(dist, colmena)'!$E$10), 2, IF(C2459&gt;='Risk(dist, colmena)'!$C$11, 3, "")))</f>
        <v/>
      </c>
      <c r="E2459" s="173">
        <f>'HP-Api, V2-Sep24'!L2461</f>
        <v>0</v>
      </c>
      <c r="F2459" s="173" t="str">
        <f>IF(AND(E2459&gt;='Risk(dist, colmena)'!$H$9, E2459&lt;='Risk(dist, colmena)'!$J$9), 1, IF(AND(E2459&gt;'Risk(dist, colmena)'!$H$10, E2459&lt;='Risk(dist, colmena)'!$J$10), 2, IF(E2459&gt;='Risk(dist, colmena)'!$H$11, 3, "")))</f>
        <v/>
      </c>
      <c r="G2459" s="88">
        <f>'HP-Api, V2-Sep24'!AH2461</f>
        <v>0</v>
      </c>
      <c r="H2459" s="89" t="str">
        <f t="shared" si="381"/>
        <v/>
      </c>
      <c r="I2459" s="194" t="e">
        <f>('HP-Api, V2-Sep24'!AK2461-'HP-Api, V2-Sep24'!S2461)/'HP-Api, V2-Sep24'!S2461</f>
        <v>#DIV/0!</v>
      </c>
      <c r="J2459" s="89" t="e">
        <f t="shared" si="382"/>
        <v>#DIV/0!</v>
      </c>
      <c r="K2459" s="195">
        <f>'HP-Api, V2-Sep24'!AQ2461</f>
        <v>0</v>
      </c>
      <c r="L2459" s="89">
        <f t="shared" si="383"/>
        <v>1</v>
      </c>
      <c r="M2459" s="88">
        <f>'HP-Api, V2-Sep24'!AM2461</f>
        <v>0</v>
      </c>
      <c r="N2459" s="89" t="str">
        <f t="shared" si="380"/>
        <v/>
      </c>
      <c r="O2459" s="88">
        <f>'HP-Api, V2-Sep24'!AR2461</f>
        <v>0</v>
      </c>
      <c r="P2459" s="89" t="str">
        <f t="shared" si="384"/>
        <v/>
      </c>
      <c r="Q2459" s="89" t="e">
        <f t="shared" si="385"/>
        <v>#VALUE!</v>
      </c>
      <c r="R2459" s="89" t="e">
        <f t="shared" si="386"/>
        <v>#VALUE!</v>
      </c>
      <c r="S2459" s="173">
        <f>'HP-Api, V2-Sep24'!AS2461</f>
        <v>0</v>
      </c>
      <c r="T2459" s="89">
        <f t="shared" si="387"/>
        <v>1</v>
      </c>
      <c r="U2459" s="90" t="e">
        <f t="shared" si="388"/>
        <v>#DIV/0!</v>
      </c>
      <c r="V2459" s="91" t="e">
        <f t="shared" si="389"/>
        <v>#DIV/0!</v>
      </c>
    </row>
    <row r="2460" spans="1:22" x14ac:dyDescent="0.3">
      <c r="A2460" s="88">
        <f>'HP-Api, V2-Sep24'!D2462</f>
        <v>0</v>
      </c>
      <c r="B2460" s="88" cm="1">
        <f t="array" ref="B2460">IF(OR(A2460=DATA!$H$2:$H$13),3,IF(OR(A2460=DATA!$H$14:$H$119),2,1))</f>
        <v>1</v>
      </c>
      <c r="C2460" s="88">
        <f>'HP-Api, V2-Sep24'!G2462</f>
        <v>0</v>
      </c>
      <c r="D2460" s="89" t="str">
        <f>IF(AND(C2460&gt;='Risk(dist, colmena)'!$C$9, C2460&lt;='Risk(dist, colmena)'!$E$9), 1, IF(AND(C2460&gt;'Risk(dist, colmena)'!$C$10, C2460&lt;='Risk(dist, colmena)'!$E$10), 2, IF(C2460&gt;='Risk(dist, colmena)'!$C$11, 3, "")))</f>
        <v/>
      </c>
      <c r="E2460" s="173">
        <f>'HP-Api, V2-Sep24'!L2462</f>
        <v>0</v>
      </c>
      <c r="F2460" s="173" t="str">
        <f>IF(AND(E2460&gt;='Risk(dist, colmena)'!$H$9, E2460&lt;='Risk(dist, colmena)'!$J$9), 1, IF(AND(E2460&gt;'Risk(dist, colmena)'!$H$10, E2460&lt;='Risk(dist, colmena)'!$J$10), 2, IF(E2460&gt;='Risk(dist, colmena)'!$H$11, 3, "")))</f>
        <v/>
      </c>
      <c r="G2460" s="88">
        <f>'HP-Api, V2-Sep24'!AH2462</f>
        <v>0</v>
      </c>
      <c r="H2460" s="89" t="str">
        <f t="shared" si="381"/>
        <v/>
      </c>
      <c r="I2460" s="194" t="e">
        <f>('HP-Api, V2-Sep24'!AK2462-'HP-Api, V2-Sep24'!S2462)/'HP-Api, V2-Sep24'!S2462</f>
        <v>#DIV/0!</v>
      </c>
      <c r="J2460" s="89" t="e">
        <f t="shared" si="382"/>
        <v>#DIV/0!</v>
      </c>
      <c r="K2460" s="195">
        <f>'HP-Api, V2-Sep24'!AQ2462</f>
        <v>0</v>
      </c>
      <c r="L2460" s="89">
        <f t="shared" si="383"/>
        <v>1</v>
      </c>
      <c r="M2460" s="88">
        <f>'HP-Api, V2-Sep24'!AM2462</f>
        <v>0</v>
      </c>
      <c r="N2460" s="89" t="str">
        <f t="shared" si="380"/>
        <v/>
      </c>
      <c r="O2460" s="88">
        <f>'HP-Api, V2-Sep24'!AR2462</f>
        <v>0</v>
      </c>
      <c r="P2460" s="89" t="str">
        <f t="shared" si="384"/>
        <v/>
      </c>
      <c r="Q2460" s="89" t="e">
        <f t="shared" si="385"/>
        <v>#VALUE!</v>
      </c>
      <c r="R2460" s="89" t="e">
        <f t="shared" si="386"/>
        <v>#VALUE!</v>
      </c>
      <c r="S2460" s="173">
        <f>'HP-Api, V2-Sep24'!AS2462</f>
        <v>0</v>
      </c>
      <c r="T2460" s="89">
        <f t="shared" si="387"/>
        <v>1</v>
      </c>
      <c r="U2460" s="90" t="e">
        <f t="shared" si="388"/>
        <v>#DIV/0!</v>
      </c>
      <c r="V2460" s="91" t="e">
        <f t="shared" si="389"/>
        <v>#DIV/0!</v>
      </c>
    </row>
    <row r="2461" spans="1:22" x14ac:dyDescent="0.3">
      <c r="A2461" s="88">
        <f>'HP-Api, V2-Sep24'!D2463</f>
        <v>0</v>
      </c>
      <c r="B2461" s="88" cm="1">
        <f t="array" ref="B2461">IF(OR(A2461=DATA!$H$2:$H$13),3,IF(OR(A2461=DATA!$H$14:$H$119),2,1))</f>
        <v>1</v>
      </c>
      <c r="C2461" s="88">
        <f>'HP-Api, V2-Sep24'!G2463</f>
        <v>0</v>
      </c>
      <c r="D2461" s="89" t="str">
        <f>IF(AND(C2461&gt;='Risk(dist, colmena)'!$C$9, C2461&lt;='Risk(dist, colmena)'!$E$9), 1, IF(AND(C2461&gt;'Risk(dist, colmena)'!$C$10, C2461&lt;='Risk(dist, colmena)'!$E$10), 2, IF(C2461&gt;='Risk(dist, colmena)'!$C$11, 3, "")))</f>
        <v/>
      </c>
      <c r="E2461" s="173">
        <f>'HP-Api, V2-Sep24'!L2463</f>
        <v>0</v>
      </c>
      <c r="F2461" s="173" t="str">
        <f>IF(AND(E2461&gt;='Risk(dist, colmena)'!$H$9, E2461&lt;='Risk(dist, colmena)'!$J$9), 1, IF(AND(E2461&gt;'Risk(dist, colmena)'!$H$10, E2461&lt;='Risk(dist, colmena)'!$J$10), 2, IF(E2461&gt;='Risk(dist, colmena)'!$H$11, 3, "")))</f>
        <v/>
      </c>
      <c r="G2461" s="88">
        <f>'HP-Api, V2-Sep24'!AH2463</f>
        <v>0</v>
      </c>
      <c r="H2461" s="89" t="str">
        <f t="shared" si="381"/>
        <v/>
      </c>
      <c r="I2461" s="194" t="e">
        <f>('HP-Api, V2-Sep24'!AK2463-'HP-Api, V2-Sep24'!S2463)/'HP-Api, V2-Sep24'!S2463</f>
        <v>#DIV/0!</v>
      </c>
      <c r="J2461" s="89" t="e">
        <f t="shared" si="382"/>
        <v>#DIV/0!</v>
      </c>
      <c r="K2461" s="195">
        <f>'HP-Api, V2-Sep24'!AQ2463</f>
        <v>0</v>
      </c>
      <c r="L2461" s="89">
        <f t="shared" si="383"/>
        <v>1</v>
      </c>
      <c r="M2461" s="88">
        <f>'HP-Api, V2-Sep24'!AM2463</f>
        <v>0</v>
      </c>
      <c r="N2461" s="89" t="str">
        <f t="shared" si="380"/>
        <v/>
      </c>
      <c r="O2461" s="88">
        <f>'HP-Api, V2-Sep24'!AR2463</f>
        <v>0</v>
      </c>
      <c r="P2461" s="89" t="str">
        <f t="shared" si="384"/>
        <v/>
      </c>
      <c r="Q2461" s="89" t="e">
        <f t="shared" si="385"/>
        <v>#VALUE!</v>
      </c>
      <c r="R2461" s="89" t="e">
        <f t="shared" si="386"/>
        <v>#VALUE!</v>
      </c>
      <c r="S2461" s="173">
        <f>'HP-Api, V2-Sep24'!AS2463</f>
        <v>0</v>
      </c>
      <c r="T2461" s="89">
        <f t="shared" si="387"/>
        <v>1</v>
      </c>
      <c r="U2461" s="90" t="e">
        <f t="shared" si="388"/>
        <v>#DIV/0!</v>
      </c>
      <c r="V2461" s="91" t="e">
        <f t="shared" si="389"/>
        <v>#DIV/0!</v>
      </c>
    </row>
    <row r="2462" spans="1:22" x14ac:dyDescent="0.3">
      <c r="A2462" s="88">
        <f>'HP-Api, V2-Sep24'!D2464</f>
        <v>0</v>
      </c>
      <c r="B2462" s="88" cm="1">
        <f t="array" ref="B2462">IF(OR(A2462=DATA!$H$2:$H$13),3,IF(OR(A2462=DATA!$H$14:$H$119),2,1))</f>
        <v>1</v>
      </c>
      <c r="C2462" s="88">
        <f>'HP-Api, V2-Sep24'!G2464</f>
        <v>0</v>
      </c>
      <c r="D2462" s="89" t="str">
        <f>IF(AND(C2462&gt;='Risk(dist, colmena)'!$C$9, C2462&lt;='Risk(dist, colmena)'!$E$9), 1, IF(AND(C2462&gt;'Risk(dist, colmena)'!$C$10, C2462&lt;='Risk(dist, colmena)'!$E$10), 2, IF(C2462&gt;='Risk(dist, colmena)'!$C$11, 3, "")))</f>
        <v/>
      </c>
      <c r="E2462" s="173">
        <f>'HP-Api, V2-Sep24'!L2464</f>
        <v>0</v>
      </c>
      <c r="F2462" s="173" t="str">
        <f>IF(AND(E2462&gt;='Risk(dist, colmena)'!$H$9, E2462&lt;='Risk(dist, colmena)'!$J$9), 1, IF(AND(E2462&gt;'Risk(dist, colmena)'!$H$10, E2462&lt;='Risk(dist, colmena)'!$J$10), 2, IF(E2462&gt;='Risk(dist, colmena)'!$H$11, 3, "")))</f>
        <v/>
      </c>
      <c r="G2462" s="88">
        <f>'HP-Api, V2-Sep24'!AH2464</f>
        <v>0</v>
      </c>
      <c r="H2462" s="89" t="str">
        <f t="shared" si="381"/>
        <v/>
      </c>
      <c r="I2462" s="194" t="e">
        <f>('HP-Api, V2-Sep24'!AK2464-'HP-Api, V2-Sep24'!S2464)/'HP-Api, V2-Sep24'!S2464</f>
        <v>#DIV/0!</v>
      </c>
      <c r="J2462" s="89" t="e">
        <f t="shared" si="382"/>
        <v>#DIV/0!</v>
      </c>
      <c r="K2462" s="195">
        <f>'HP-Api, V2-Sep24'!AQ2464</f>
        <v>0</v>
      </c>
      <c r="L2462" s="89">
        <f t="shared" si="383"/>
        <v>1</v>
      </c>
      <c r="M2462" s="88">
        <f>'HP-Api, V2-Sep24'!AM2464</f>
        <v>0</v>
      </c>
      <c r="N2462" s="89" t="str">
        <f t="shared" si="380"/>
        <v/>
      </c>
      <c r="O2462" s="88">
        <f>'HP-Api, V2-Sep24'!AR2464</f>
        <v>0</v>
      </c>
      <c r="P2462" s="89" t="str">
        <f t="shared" si="384"/>
        <v/>
      </c>
      <c r="Q2462" s="89" t="e">
        <f t="shared" si="385"/>
        <v>#VALUE!</v>
      </c>
      <c r="R2462" s="89" t="e">
        <f t="shared" si="386"/>
        <v>#VALUE!</v>
      </c>
      <c r="S2462" s="173">
        <f>'HP-Api, V2-Sep24'!AS2464</f>
        <v>0</v>
      </c>
      <c r="T2462" s="89">
        <f t="shared" si="387"/>
        <v>1</v>
      </c>
      <c r="U2462" s="90" t="e">
        <f t="shared" si="388"/>
        <v>#DIV/0!</v>
      </c>
      <c r="V2462" s="91" t="e">
        <f t="shared" si="389"/>
        <v>#DIV/0!</v>
      </c>
    </row>
    <row r="2463" spans="1:22" x14ac:dyDescent="0.3">
      <c r="A2463" s="88">
        <f>'HP-Api, V2-Sep24'!D2465</f>
        <v>0</v>
      </c>
      <c r="B2463" s="88" cm="1">
        <f t="array" ref="B2463">IF(OR(A2463=DATA!$H$2:$H$13),3,IF(OR(A2463=DATA!$H$14:$H$119),2,1))</f>
        <v>1</v>
      </c>
      <c r="C2463" s="88">
        <f>'HP-Api, V2-Sep24'!G2465</f>
        <v>0</v>
      </c>
      <c r="D2463" s="89" t="str">
        <f>IF(AND(C2463&gt;='Risk(dist, colmena)'!$C$9, C2463&lt;='Risk(dist, colmena)'!$E$9), 1, IF(AND(C2463&gt;'Risk(dist, colmena)'!$C$10, C2463&lt;='Risk(dist, colmena)'!$E$10), 2, IF(C2463&gt;='Risk(dist, colmena)'!$C$11, 3, "")))</f>
        <v/>
      </c>
      <c r="E2463" s="173">
        <f>'HP-Api, V2-Sep24'!L2465</f>
        <v>0</v>
      </c>
      <c r="F2463" s="173" t="str">
        <f>IF(AND(E2463&gt;='Risk(dist, colmena)'!$H$9, E2463&lt;='Risk(dist, colmena)'!$J$9), 1, IF(AND(E2463&gt;'Risk(dist, colmena)'!$H$10, E2463&lt;='Risk(dist, colmena)'!$J$10), 2, IF(E2463&gt;='Risk(dist, colmena)'!$H$11, 3, "")))</f>
        <v/>
      </c>
      <c r="G2463" s="88">
        <f>'HP-Api, V2-Sep24'!AH2465</f>
        <v>0</v>
      </c>
      <c r="H2463" s="89" t="str">
        <f t="shared" si="381"/>
        <v/>
      </c>
      <c r="I2463" s="194" t="e">
        <f>('HP-Api, V2-Sep24'!AK2465-'HP-Api, V2-Sep24'!S2465)/'HP-Api, V2-Sep24'!S2465</f>
        <v>#DIV/0!</v>
      </c>
      <c r="J2463" s="89" t="e">
        <f t="shared" si="382"/>
        <v>#DIV/0!</v>
      </c>
      <c r="K2463" s="195">
        <f>'HP-Api, V2-Sep24'!AQ2465</f>
        <v>0</v>
      </c>
      <c r="L2463" s="89">
        <f t="shared" si="383"/>
        <v>1</v>
      </c>
      <c r="M2463" s="88">
        <f>'HP-Api, V2-Sep24'!AM2465</f>
        <v>0</v>
      </c>
      <c r="N2463" s="89" t="str">
        <f t="shared" si="380"/>
        <v/>
      </c>
      <c r="O2463" s="88">
        <f>'HP-Api, V2-Sep24'!AR2465</f>
        <v>0</v>
      </c>
      <c r="P2463" s="89" t="str">
        <f t="shared" si="384"/>
        <v/>
      </c>
      <c r="Q2463" s="89" t="e">
        <f t="shared" si="385"/>
        <v>#VALUE!</v>
      </c>
      <c r="R2463" s="89" t="e">
        <f t="shared" si="386"/>
        <v>#VALUE!</v>
      </c>
      <c r="S2463" s="173">
        <f>'HP-Api, V2-Sep24'!AS2465</f>
        <v>0</v>
      </c>
      <c r="T2463" s="89">
        <f t="shared" si="387"/>
        <v>1</v>
      </c>
      <c r="U2463" s="90" t="e">
        <f t="shared" si="388"/>
        <v>#DIV/0!</v>
      </c>
      <c r="V2463" s="91" t="e">
        <f t="shared" si="389"/>
        <v>#DIV/0!</v>
      </c>
    </row>
    <row r="2464" spans="1:22" x14ac:dyDescent="0.3">
      <c r="A2464" s="88">
        <f>'HP-Api, V2-Sep24'!D2466</f>
        <v>0</v>
      </c>
      <c r="B2464" s="88" cm="1">
        <f t="array" ref="B2464">IF(OR(A2464=DATA!$H$2:$H$13),3,IF(OR(A2464=DATA!$H$14:$H$119),2,1))</f>
        <v>1</v>
      </c>
      <c r="C2464" s="88">
        <f>'HP-Api, V2-Sep24'!G2466</f>
        <v>0</v>
      </c>
      <c r="D2464" s="89" t="str">
        <f>IF(AND(C2464&gt;='Risk(dist, colmena)'!$C$9, C2464&lt;='Risk(dist, colmena)'!$E$9), 1, IF(AND(C2464&gt;'Risk(dist, colmena)'!$C$10, C2464&lt;='Risk(dist, colmena)'!$E$10), 2, IF(C2464&gt;='Risk(dist, colmena)'!$C$11, 3, "")))</f>
        <v/>
      </c>
      <c r="E2464" s="173">
        <f>'HP-Api, V2-Sep24'!L2466</f>
        <v>0</v>
      </c>
      <c r="F2464" s="173" t="str">
        <f>IF(AND(E2464&gt;='Risk(dist, colmena)'!$H$9, E2464&lt;='Risk(dist, colmena)'!$J$9), 1, IF(AND(E2464&gt;'Risk(dist, colmena)'!$H$10, E2464&lt;='Risk(dist, colmena)'!$J$10), 2, IF(E2464&gt;='Risk(dist, colmena)'!$H$11, 3, "")))</f>
        <v/>
      </c>
      <c r="G2464" s="88">
        <f>'HP-Api, V2-Sep24'!AH2466</f>
        <v>0</v>
      </c>
      <c r="H2464" s="89" t="str">
        <f t="shared" si="381"/>
        <v/>
      </c>
      <c r="I2464" s="194" t="e">
        <f>('HP-Api, V2-Sep24'!AK2466-'HP-Api, V2-Sep24'!S2466)/'HP-Api, V2-Sep24'!S2466</f>
        <v>#DIV/0!</v>
      </c>
      <c r="J2464" s="89" t="e">
        <f t="shared" si="382"/>
        <v>#DIV/0!</v>
      </c>
      <c r="K2464" s="195">
        <f>'HP-Api, V2-Sep24'!AQ2466</f>
        <v>0</v>
      </c>
      <c r="L2464" s="89">
        <f t="shared" si="383"/>
        <v>1</v>
      </c>
      <c r="M2464" s="88">
        <f>'HP-Api, V2-Sep24'!AM2466</f>
        <v>0</v>
      </c>
      <c r="N2464" s="89" t="str">
        <f t="shared" si="380"/>
        <v/>
      </c>
      <c r="O2464" s="88">
        <f>'HP-Api, V2-Sep24'!AR2466</f>
        <v>0</v>
      </c>
      <c r="P2464" s="89" t="str">
        <f t="shared" si="384"/>
        <v/>
      </c>
      <c r="Q2464" s="89" t="e">
        <f t="shared" si="385"/>
        <v>#VALUE!</v>
      </c>
      <c r="R2464" s="89" t="e">
        <f t="shared" si="386"/>
        <v>#VALUE!</v>
      </c>
      <c r="S2464" s="173">
        <f>'HP-Api, V2-Sep24'!AS2466</f>
        <v>0</v>
      </c>
      <c r="T2464" s="89">
        <f t="shared" si="387"/>
        <v>1</v>
      </c>
      <c r="U2464" s="90" t="e">
        <f t="shared" si="388"/>
        <v>#DIV/0!</v>
      </c>
      <c r="V2464" s="91" t="e">
        <f t="shared" si="389"/>
        <v>#DIV/0!</v>
      </c>
    </row>
    <row r="2465" spans="1:22" x14ac:dyDescent="0.3">
      <c r="A2465" s="88">
        <f>'HP-Api, V2-Sep24'!D2467</f>
        <v>0</v>
      </c>
      <c r="B2465" s="88" cm="1">
        <f t="array" ref="B2465">IF(OR(A2465=DATA!$H$2:$H$13),3,IF(OR(A2465=DATA!$H$14:$H$119),2,1))</f>
        <v>1</v>
      </c>
      <c r="C2465" s="88">
        <f>'HP-Api, V2-Sep24'!G2467</f>
        <v>0</v>
      </c>
      <c r="D2465" s="89" t="str">
        <f>IF(AND(C2465&gt;='Risk(dist, colmena)'!$C$9, C2465&lt;='Risk(dist, colmena)'!$E$9), 1, IF(AND(C2465&gt;'Risk(dist, colmena)'!$C$10, C2465&lt;='Risk(dist, colmena)'!$E$10), 2, IF(C2465&gt;='Risk(dist, colmena)'!$C$11, 3, "")))</f>
        <v/>
      </c>
      <c r="E2465" s="173">
        <f>'HP-Api, V2-Sep24'!L2467</f>
        <v>0</v>
      </c>
      <c r="F2465" s="173" t="str">
        <f>IF(AND(E2465&gt;='Risk(dist, colmena)'!$H$9, E2465&lt;='Risk(dist, colmena)'!$J$9), 1, IF(AND(E2465&gt;'Risk(dist, colmena)'!$H$10, E2465&lt;='Risk(dist, colmena)'!$J$10), 2, IF(E2465&gt;='Risk(dist, colmena)'!$H$11, 3, "")))</f>
        <v/>
      </c>
      <c r="G2465" s="88">
        <f>'HP-Api, V2-Sep24'!AH2467</f>
        <v>0</v>
      </c>
      <c r="H2465" s="89" t="str">
        <f t="shared" si="381"/>
        <v/>
      </c>
      <c r="I2465" s="194" t="e">
        <f>('HP-Api, V2-Sep24'!AK2467-'HP-Api, V2-Sep24'!S2467)/'HP-Api, V2-Sep24'!S2467</f>
        <v>#DIV/0!</v>
      </c>
      <c r="J2465" s="89" t="e">
        <f t="shared" si="382"/>
        <v>#DIV/0!</v>
      </c>
      <c r="K2465" s="195">
        <f>'HP-Api, V2-Sep24'!AQ2467</f>
        <v>0</v>
      </c>
      <c r="L2465" s="89">
        <f t="shared" si="383"/>
        <v>1</v>
      </c>
      <c r="M2465" s="88">
        <f>'HP-Api, V2-Sep24'!AM2467</f>
        <v>0</v>
      </c>
      <c r="N2465" s="89" t="str">
        <f t="shared" si="380"/>
        <v/>
      </c>
      <c r="O2465" s="88">
        <f>'HP-Api, V2-Sep24'!AR2467</f>
        <v>0</v>
      </c>
      <c r="P2465" s="89" t="str">
        <f t="shared" si="384"/>
        <v/>
      </c>
      <c r="Q2465" s="89" t="e">
        <f t="shared" si="385"/>
        <v>#VALUE!</v>
      </c>
      <c r="R2465" s="89" t="e">
        <f t="shared" si="386"/>
        <v>#VALUE!</v>
      </c>
      <c r="S2465" s="173">
        <f>'HP-Api, V2-Sep24'!AS2467</f>
        <v>0</v>
      </c>
      <c r="T2465" s="89">
        <f t="shared" si="387"/>
        <v>1</v>
      </c>
      <c r="U2465" s="90" t="e">
        <f t="shared" si="388"/>
        <v>#DIV/0!</v>
      </c>
      <c r="V2465" s="91" t="e">
        <f t="shared" si="389"/>
        <v>#DIV/0!</v>
      </c>
    </row>
    <row r="2466" spans="1:22" x14ac:dyDescent="0.3">
      <c r="A2466" s="88">
        <f>'HP-Api, V2-Sep24'!D2468</f>
        <v>0</v>
      </c>
      <c r="B2466" s="88" cm="1">
        <f t="array" ref="B2466">IF(OR(A2466=DATA!$H$2:$H$13),3,IF(OR(A2466=DATA!$H$14:$H$119),2,1))</f>
        <v>1</v>
      </c>
      <c r="C2466" s="88">
        <f>'HP-Api, V2-Sep24'!G2468</f>
        <v>0</v>
      </c>
      <c r="D2466" s="89" t="str">
        <f>IF(AND(C2466&gt;='Risk(dist, colmena)'!$C$9, C2466&lt;='Risk(dist, colmena)'!$E$9), 1, IF(AND(C2466&gt;'Risk(dist, colmena)'!$C$10, C2466&lt;='Risk(dist, colmena)'!$E$10), 2, IF(C2466&gt;='Risk(dist, colmena)'!$C$11, 3, "")))</f>
        <v/>
      </c>
      <c r="E2466" s="173">
        <f>'HP-Api, V2-Sep24'!L2468</f>
        <v>0</v>
      </c>
      <c r="F2466" s="173" t="str">
        <f>IF(AND(E2466&gt;='Risk(dist, colmena)'!$H$9, E2466&lt;='Risk(dist, colmena)'!$J$9), 1, IF(AND(E2466&gt;'Risk(dist, colmena)'!$H$10, E2466&lt;='Risk(dist, colmena)'!$J$10), 2, IF(E2466&gt;='Risk(dist, colmena)'!$H$11, 3, "")))</f>
        <v/>
      </c>
      <c r="G2466" s="88">
        <f>'HP-Api, V2-Sep24'!AH2468</f>
        <v>0</v>
      </c>
      <c r="H2466" s="89" t="str">
        <f t="shared" si="381"/>
        <v/>
      </c>
      <c r="I2466" s="194" t="e">
        <f>('HP-Api, V2-Sep24'!AK2468-'HP-Api, V2-Sep24'!S2468)/'HP-Api, V2-Sep24'!S2468</f>
        <v>#DIV/0!</v>
      </c>
      <c r="J2466" s="89" t="e">
        <f t="shared" si="382"/>
        <v>#DIV/0!</v>
      </c>
      <c r="K2466" s="195">
        <f>'HP-Api, V2-Sep24'!AQ2468</f>
        <v>0</v>
      </c>
      <c r="L2466" s="89">
        <f t="shared" si="383"/>
        <v>1</v>
      </c>
      <c r="M2466" s="88">
        <f>'HP-Api, V2-Sep24'!AM2468</f>
        <v>0</v>
      </c>
      <c r="N2466" s="89" t="str">
        <f t="shared" si="380"/>
        <v/>
      </c>
      <c r="O2466" s="88">
        <f>'HP-Api, V2-Sep24'!AR2468</f>
        <v>0</v>
      </c>
      <c r="P2466" s="89" t="str">
        <f t="shared" si="384"/>
        <v/>
      </c>
      <c r="Q2466" s="89" t="e">
        <f t="shared" si="385"/>
        <v>#VALUE!</v>
      </c>
      <c r="R2466" s="89" t="e">
        <f t="shared" si="386"/>
        <v>#VALUE!</v>
      </c>
      <c r="S2466" s="173">
        <f>'HP-Api, V2-Sep24'!AS2468</f>
        <v>0</v>
      </c>
      <c r="T2466" s="89">
        <f t="shared" si="387"/>
        <v>1</v>
      </c>
      <c r="U2466" s="90" t="e">
        <f t="shared" si="388"/>
        <v>#DIV/0!</v>
      </c>
      <c r="V2466" s="91" t="e">
        <f t="shared" si="389"/>
        <v>#DIV/0!</v>
      </c>
    </row>
    <row r="2467" spans="1:22" x14ac:dyDescent="0.3">
      <c r="A2467" s="88">
        <f>'HP-Api, V2-Sep24'!D2469</f>
        <v>0</v>
      </c>
      <c r="B2467" s="88" cm="1">
        <f t="array" ref="B2467">IF(OR(A2467=DATA!$H$2:$H$13),3,IF(OR(A2467=DATA!$H$14:$H$119),2,1))</f>
        <v>1</v>
      </c>
      <c r="C2467" s="88">
        <f>'HP-Api, V2-Sep24'!G2469</f>
        <v>0</v>
      </c>
      <c r="D2467" s="89" t="str">
        <f>IF(AND(C2467&gt;='Risk(dist, colmena)'!$C$9, C2467&lt;='Risk(dist, colmena)'!$E$9), 1, IF(AND(C2467&gt;'Risk(dist, colmena)'!$C$10, C2467&lt;='Risk(dist, colmena)'!$E$10), 2, IF(C2467&gt;='Risk(dist, colmena)'!$C$11, 3, "")))</f>
        <v/>
      </c>
      <c r="E2467" s="173">
        <f>'HP-Api, V2-Sep24'!L2469</f>
        <v>0</v>
      </c>
      <c r="F2467" s="173" t="str">
        <f>IF(AND(E2467&gt;='Risk(dist, colmena)'!$H$9, E2467&lt;='Risk(dist, colmena)'!$J$9), 1, IF(AND(E2467&gt;'Risk(dist, colmena)'!$H$10, E2467&lt;='Risk(dist, colmena)'!$J$10), 2, IF(E2467&gt;='Risk(dist, colmena)'!$H$11, 3, "")))</f>
        <v/>
      </c>
      <c r="G2467" s="88">
        <f>'HP-Api, V2-Sep24'!AH2469</f>
        <v>0</v>
      </c>
      <c r="H2467" s="89" t="str">
        <f t="shared" si="381"/>
        <v/>
      </c>
      <c r="I2467" s="194" t="e">
        <f>('HP-Api, V2-Sep24'!AK2469-'HP-Api, V2-Sep24'!S2469)/'HP-Api, V2-Sep24'!S2469</f>
        <v>#DIV/0!</v>
      </c>
      <c r="J2467" s="89" t="e">
        <f t="shared" si="382"/>
        <v>#DIV/0!</v>
      </c>
      <c r="K2467" s="195">
        <f>'HP-Api, V2-Sep24'!AQ2469</f>
        <v>0</v>
      </c>
      <c r="L2467" s="89">
        <f t="shared" si="383"/>
        <v>1</v>
      </c>
      <c r="M2467" s="88">
        <f>'HP-Api, V2-Sep24'!AM2469</f>
        <v>0</v>
      </c>
      <c r="N2467" s="89" t="str">
        <f t="shared" si="380"/>
        <v/>
      </c>
      <c r="O2467" s="88">
        <f>'HP-Api, V2-Sep24'!AR2469</f>
        <v>0</v>
      </c>
      <c r="P2467" s="89" t="str">
        <f t="shared" si="384"/>
        <v/>
      </c>
      <c r="Q2467" s="89" t="e">
        <f t="shared" si="385"/>
        <v>#VALUE!</v>
      </c>
      <c r="R2467" s="89" t="e">
        <f t="shared" si="386"/>
        <v>#VALUE!</v>
      </c>
      <c r="S2467" s="173">
        <f>'HP-Api, V2-Sep24'!AS2469</f>
        <v>0</v>
      </c>
      <c r="T2467" s="89">
        <f t="shared" si="387"/>
        <v>1</v>
      </c>
      <c r="U2467" s="90" t="e">
        <f t="shared" si="388"/>
        <v>#DIV/0!</v>
      </c>
      <c r="V2467" s="91" t="e">
        <f t="shared" si="389"/>
        <v>#DIV/0!</v>
      </c>
    </row>
    <row r="2468" spans="1:22" x14ac:dyDescent="0.3">
      <c r="A2468" s="88">
        <f>'HP-Api, V2-Sep24'!D2470</f>
        <v>0</v>
      </c>
      <c r="B2468" s="88" cm="1">
        <f t="array" ref="B2468">IF(OR(A2468=DATA!$H$2:$H$13),3,IF(OR(A2468=DATA!$H$14:$H$119),2,1))</f>
        <v>1</v>
      </c>
      <c r="C2468" s="88">
        <f>'HP-Api, V2-Sep24'!G2470</f>
        <v>0</v>
      </c>
      <c r="D2468" s="89" t="str">
        <f>IF(AND(C2468&gt;='Risk(dist, colmena)'!$C$9, C2468&lt;='Risk(dist, colmena)'!$E$9), 1, IF(AND(C2468&gt;'Risk(dist, colmena)'!$C$10, C2468&lt;='Risk(dist, colmena)'!$E$10), 2, IF(C2468&gt;='Risk(dist, colmena)'!$C$11, 3, "")))</f>
        <v/>
      </c>
      <c r="E2468" s="173">
        <f>'HP-Api, V2-Sep24'!L2470</f>
        <v>0</v>
      </c>
      <c r="F2468" s="173" t="str">
        <f>IF(AND(E2468&gt;='Risk(dist, colmena)'!$H$9, E2468&lt;='Risk(dist, colmena)'!$J$9), 1, IF(AND(E2468&gt;'Risk(dist, colmena)'!$H$10, E2468&lt;='Risk(dist, colmena)'!$J$10), 2, IF(E2468&gt;='Risk(dist, colmena)'!$H$11, 3, "")))</f>
        <v/>
      </c>
      <c r="G2468" s="88">
        <f>'HP-Api, V2-Sep24'!AH2470</f>
        <v>0</v>
      </c>
      <c r="H2468" s="89" t="str">
        <f t="shared" si="381"/>
        <v/>
      </c>
      <c r="I2468" s="194" t="e">
        <f>('HP-Api, V2-Sep24'!AK2470-'HP-Api, V2-Sep24'!S2470)/'HP-Api, V2-Sep24'!S2470</f>
        <v>#DIV/0!</v>
      </c>
      <c r="J2468" s="89" t="e">
        <f t="shared" si="382"/>
        <v>#DIV/0!</v>
      </c>
      <c r="K2468" s="195">
        <f>'HP-Api, V2-Sep24'!AQ2470</f>
        <v>0</v>
      </c>
      <c r="L2468" s="89">
        <f t="shared" si="383"/>
        <v>1</v>
      </c>
      <c r="M2468" s="88">
        <f>'HP-Api, V2-Sep24'!AM2470</f>
        <v>0</v>
      </c>
      <c r="N2468" s="89" t="str">
        <f t="shared" si="380"/>
        <v/>
      </c>
      <c r="O2468" s="88">
        <f>'HP-Api, V2-Sep24'!AR2470</f>
        <v>0</v>
      </c>
      <c r="P2468" s="89" t="str">
        <f t="shared" si="384"/>
        <v/>
      </c>
      <c r="Q2468" s="89" t="e">
        <f t="shared" si="385"/>
        <v>#VALUE!</v>
      </c>
      <c r="R2468" s="89" t="e">
        <f t="shared" si="386"/>
        <v>#VALUE!</v>
      </c>
      <c r="S2468" s="173">
        <f>'HP-Api, V2-Sep24'!AS2470</f>
        <v>0</v>
      </c>
      <c r="T2468" s="89">
        <f t="shared" si="387"/>
        <v>1</v>
      </c>
      <c r="U2468" s="90" t="e">
        <f t="shared" si="388"/>
        <v>#DIV/0!</v>
      </c>
      <c r="V2468" s="91" t="e">
        <f t="shared" si="389"/>
        <v>#DIV/0!</v>
      </c>
    </row>
    <row r="2469" spans="1:22" x14ac:dyDescent="0.3">
      <c r="A2469" s="88">
        <f>'HP-Api, V2-Sep24'!D2471</f>
        <v>0</v>
      </c>
      <c r="B2469" s="88" cm="1">
        <f t="array" ref="B2469">IF(OR(A2469=DATA!$H$2:$H$13),3,IF(OR(A2469=DATA!$H$14:$H$119),2,1))</f>
        <v>1</v>
      </c>
      <c r="C2469" s="88">
        <f>'HP-Api, V2-Sep24'!G2471</f>
        <v>0</v>
      </c>
      <c r="D2469" s="89" t="str">
        <f>IF(AND(C2469&gt;='Risk(dist, colmena)'!$C$9, C2469&lt;='Risk(dist, colmena)'!$E$9), 1, IF(AND(C2469&gt;'Risk(dist, colmena)'!$C$10, C2469&lt;='Risk(dist, colmena)'!$E$10), 2, IF(C2469&gt;='Risk(dist, colmena)'!$C$11, 3, "")))</f>
        <v/>
      </c>
      <c r="E2469" s="173">
        <f>'HP-Api, V2-Sep24'!L2471</f>
        <v>0</v>
      </c>
      <c r="F2469" s="173" t="str">
        <f>IF(AND(E2469&gt;='Risk(dist, colmena)'!$H$9, E2469&lt;='Risk(dist, colmena)'!$J$9), 1, IF(AND(E2469&gt;'Risk(dist, colmena)'!$H$10, E2469&lt;='Risk(dist, colmena)'!$J$10), 2, IF(E2469&gt;='Risk(dist, colmena)'!$H$11, 3, "")))</f>
        <v/>
      </c>
      <c r="G2469" s="88">
        <f>'HP-Api, V2-Sep24'!AH2471</f>
        <v>0</v>
      </c>
      <c r="H2469" s="89" t="str">
        <f t="shared" si="381"/>
        <v/>
      </c>
      <c r="I2469" s="194" t="e">
        <f>('HP-Api, V2-Sep24'!AK2471-'HP-Api, V2-Sep24'!S2471)/'HP-Api, V2-Sep24'!S2471</f>
        <v>#DIV/0!</v>
      </c>
      <c r="J2469" s="89" t="e">
        <f t="shared" si="382"/>
        <v>#DIV/0!</v>
      </c>
      <c r="K2469" s="195">
        <f>'HP-Api, V2-Sep24'!AQ2471</f>
        <v>0</v>
      </c>
      <c r="L2469" s="89">
        <f t="shared" si="383"/>
        <v>1</v>
      </c>
      <c r="M2469" s="88">
        <f>'HP-Api, V2-Sep24'!AM2471</f>
        <v>0</v>
      </c>
      <c r="N2469" s="89" t="str">
        <f t="shared" si="380"/>
        <v/>
      </c>
      <c r="O2469" s="88">
        <f>'HP-Api, V2-Sep24'!AR2471</f>
        <v>0</v>
      </c>
      <c r="P2469" s="89" t="str">
        <f t="shared" si="384"/>
        <v/>
      </c>
      <c r="Q2469" s="89" t="e">
        <f t="shared" si="385"/>
        <v>#VALUE!</v>
      </c>
      <c r="R2469" s="89" t="e">
        <f t="shared" si="386"/>
        <v>#VALUE!</v>
      </c>
      <c r="S2469" s="173">
        <f>'HP-Api, V2-Sep24'!AS2471</f>
        <v>0</v>
      </c>
      <c r="T2469" s="89">
        <f t="shared" si="387"/>
        <v>1</v>
      </c>
      <c r="U2469" s="90" t="e">
        <f t="shared" si="388"/>
        <v>#DIV/0!</v>
      </c>
      <c r="V2469" s="91" t="e">
        <f t="shared" si="389"/>
        <v>#DIV/0!</v>
      </c>
    </row>
    <row r="2470" spans="1:22" x14ac:dyDescent="0.3">
      <c r="A2470" s="88">
        <f>'HP-Api, V2-Sep24'!D2472</f>
        <v>0</v>
      </c>
      <c r="B2470" s="88" cm="1">
        <f t="array" ref="B2470">IF(OR(A2470=DATA!$H$2:$H$13),3,IF(OR(A2470=DATA!$H$14:$H$119),2,1))</f>
        <v>1</v>
      </c>
      <c r="C2470" s="88">
        <f>'HP-Api, V2-Sep24'!G2472</f>
        <v>0</v>
      </c>
      <c r="D2470" s="89" t="str">
        <f>IF(AND(C2470&gt;='Risk(dist, colmena)'!$C$9, C2470&lt;='Risk(dist, colmena)'!$E$9), 1, IF(AND(C2470&gt;'Risk(dist, colmena)'!$C$10, C2470&lt;='Risk(dist, colmena)'!$E$10), 2, IF(C2470&gt;='Risk(dist, colmena)'!$C$11, 3, "")))</f>
        <v/>
      </c>
      <c r="E2470" s="173">
        <f>'HP-Api, V2-Sep24'!L2472</f>
        <v>0</v>
      </c>
      <c r="F2470" s="173" t="str">
        <f>IF(AND(E2470&gt;='Risk(dist, colmena)'!$H$9, E2470&lt;='Risk(dist, colmena)'!$J$9), 1, IF(AND(E2470&gt;'Risk(dist, colmena)'!$H$10, E2470&lt;='Risk(dist, colmena)'!$J$10), 2, IF(E2470&gt;='Risk(dist, colmena)'!$H$11, 3, "")))</f>
        <v/>
      </c>
      <c r="G2470" s="88">
        <f>'HP-Api, V2-Sep24'!AH2472</f>
        <v>0</v>
      </c>
      <c r="H2470" s="89" t="str">
        <f t="shared" si="381"/>
        <v/>
      </c>
      <c r="I2470" s="194" t="e">
        <f>('HP-Api, V2-Sep24'!AK2472-'HP-Api, V2-Sep24'!S2472)/'HP-Api, V2-Sep24'!S2472</f>
        <v>#DIV/0!</v>
      </c>
      <c r="J2470" s="89" t="e">
        <f t="shared" si="382"/>
        <v>#DIV/0!</v>
      </c>
      <c r="K2470" s="195">
        <f>'HP-Api, V2-Sep24'!AQ2472</f>
        <v>0</v>
      </c>
      <c r="L2470" s="89">
        <f t="shared" si="383"/>
        <v>1</v>
      </c>
      <c r="M2470" s="88">
        <f>'HP-Api, V2-Sep24'!AM2472</f>
        <v>0</v>
      </c>
      <c r="N2470" s="89" t="str">
        <f t="shared" si="380"/>
        <v/>
      </c>
      <c r="O2470" s="88">
        <f>'HP-Api, V2-Sep24'!AR2472</f>
        <v>0</v>
      </c>
      <c r="P2470" s="89" t="str">
        <f t="shared" si="384"/>
        <v/>
      </c>
      <c r="Q2470" s="89" t="e">
        <f t="shared" si="385"/>
        <v>#VALUE!</v>
      </c>
      <c r="R2470" s="89" t="e">
        <f t="shared" si="386"/>
        <v>#VALUE!</v>
      </c>
      <c r="S2470" s="173">
        <f>'HP-Api, V2-Sep24'!AS2472</f>
        <v>0</v>
      </c>
      <c r="T2470" s="89">
        <f t="shared" si="387"/>
        <v>1</v>
      </c>
      <c r="U2470" s="90" t="e">
        <f t="shared" si="388"/>
        <v>#DIV/0!</v>
      </c>
      <c r="V2470" s="91" t="e">
        <f t="shared" si="389"/>
        <v>#DIV/0!</v>
      </c>
    </row>
    <row r="2471" spans="1:22" x14ac:dyDescent="0.3">
      <c r="A2471" s="88">
        <f>'HP-Api, V2-Sep24'!D2473</f>
        <v>0</v>
      </c>
      <c r="B2471" s="88" cm="1">
        <f t="array" ref="B2471">IF(OR(A2471=DATA!$H$2:$H$13),3,IF(OR(A2471=DATA!$H$14:$H$119),2,1))</f>
        <v>1</v>
      </c>
      <c r="C2471" s="88">
        <f>'HP-Api, V2-Sep24'!G2473</f>
        <v>0</v>
      </c>
      <c r="D2471" s="89" t="str">
        <f>IF(AND(C2471&gt;='Risk(dist, colmena)'!$C$9, C2471&lt;='Risk(dist, colmena)'!$E$9), 1, IF(AND(C2471&gt;'Risk(dist, colmena)'!$C$10, C2471&lt;='Risk(dist, colmena)'!$E$10), 2, IF(C2471&gt;='Risk(dist, colmena)'!$C$11, 3, "")))</f>
        <v/>
      </c>
      <c r="E2471" s="173">
        <f>'HP-Api, V2-Sep24'!L2473</f>
        <v>0</v>
      </c>
      <c r="F2471" s="173" t="str">
        <f>IF(AND(E2471&gt;='Risk(dist, colmena)'!$H$9, E2471&lt;='Risk(dist, colmena)'!$J$9), 1, IF(AND(E2471&gt;'Risk(dist, colmena)'!$H$10, E2471&lt;='Risk(dist, colmena)'!$J$10), 2, IF(E2471&gt;='Risk(dist, colmena)'!$H$11, 3, "")))</f>
        <v/>
      </c>
      <c r="G2471" s="88">
        <f>'HP-Api, V2-Sep24'!AH2473</f>
        <v>0</v>
      </c>
      <c r="H2471" s="89" t="str">
        <f t="shared" si="381"/>
        <v/>
      </c>
      <c r="I2471" s="194" t="e">
        <f>('HP-Api, V2-Sep24'!AK2473-'HP-Api, V2-Sep24'!S2473)/'HP-Api, V2-Sep24'!S2473</f>
        <v>#DIV/0!</v>
      </c>
      <c r="J2471" s="89" t="e">
        <f t="shared" si="382"/>
        <v>#DIV/0!</v>
      </c>
      <c r="K2471" s="195">
        <f>'HP-Api, V2-Sep24'!AQ2473</f>
        <v>0</v>
      </c>
      <c r="L2471" s="89">
        <f t="shared" si="383"/>
        <v>1</v>
      </c>
      <c r="M2471" s="88">
        <f>'HP-Api, V2-Sep24'!AM2473</f>
        <v>0</v>
      </c>
      <c r="N2471" s="89" t="str">
        <f t="shared" si="380"/>
        <v/>
      </c>
      <c r="O2471" s="88">
        <f>'HP-Api, V2-Sep24'!AR2473</f>
        <v>0</v>
      </c>
      <c r="P2471" s="89" t="str">
        <f t="shared" si="384"/>
        <v/>
      </c>
      <c r="Q2471" s="89" t="e">
        <f t="shared" si="385"/>
        <v>#VALUE!</v>
      </c>
      <c r="R2471" s="89" t="e">
        <f t="shared" si="386"/>
        <v>#VALUE!</v>
      </c>
      <c r="S2471" s="173">
        <f>'HP-Api, V2-Sep24'!AS2473</f>
        <v>0</v>
      </c>
      <c r="T2471" s="89">
        <f t="shared" si="387"/>
        <v>1</v>
      </c>
      <c r="U2471" s="90" t="e">
        <f t="shared" si="388"/>
        <v>#DIV/0!</v>
      </c>
      <c r="V2471" s="91" t="e">
        <f t="shared" si="389"/>
        <v>#DIV/0!</v>
      </c>
    </row>
    <row r="2472" spans="1:22" x14ac:dyDescent="0.3">
      <c r="A2472" s="88">
        <f>'HP-Api, V2-Sep24'!D2474</f>
        <v>0</v>
      </c>
      <c r="B2472" s="88" cm="1">
        <f t="array" ref="B2472">IF(OR(A2472=DATA!$H$2:$H$13),3,IF(OR(A2472=DATA!$H$14:$H$119),2,1))</f>
        <v>1</v>
      </c>
      <c r="C2472" s="88">
        <f>'HP-Api, V2-Sep24'!G2474</f>
        <v>0</v>
      </c>
      <c r="D2472" s="89" t="str">
        <f>IF(AND(C2472&gt;='Risk(dist, colmena)'!$C$9, C2472&lt;='Risk(dist, colmena)'!$E$9), 1, IF(AND(C2472&gt;'Risk(dist, colmena)'!$C$10, C2472&lt;='Risk(dist, colmena)'!$E$10), 2, IF(C2472&gt;='Risk(dist, colmena)'!$C$11, 3, "")))</f>
        <v/>
      </c>
      <c r="E2472" s="173">
        <f>'HP-Api, V2-Sep24'!L2474</f>
        <v>0</v>
      </c>
      <c r="F2472" s="173" t="str">
        <f>IF(AND(E2472&gt;='Risk(dist, colmena)'!$H$9, E2472&lt;='Risk(dist, colmena)'!$J$9), 1, IF(AND(E2472&gt;'Risk(dist, colmena)'!$H$10, E2472&lt;='Risk(dist, colmena)'!$J$10), 2, IF(E2472&gt;='Risk(dist, colmena)'!$H$11, 3, "")))</f>
        <v/>
      </c>
      <c r="G2472" s="88">
        <f>'HP-Api, V2-Sep24'!AH2474</f>
        <v>0</v>
      </c>
      <c r="H2472" s="89" t="str">
        <f t="shared" si="381"/>
        <v/>
      </c>
      <c r="I2472" s="194" t="e">
        <f>('HP-Api, V2-Sep24'!AK2474-'HP-Api, V2-Sep24'!S2474)/'HP-Api, V2-Sep24'!S2474</f>
        <v>#DIV/0!</v>
      </c>
      <c r="J2472" s="89" t="e">
        <f t="shared" si="382"/>
        <v>#DIV/0!</v>
      </c>
      <c r="K2472" s="195">
        <f>'HP-Api, V2-Sep24'!AQ2474</f>
        <v>0</v>
      </c>
      <c r="L2472" s="89">
        <f t="shared" si="383"/>
        <v>1</v>
      </c>
      <c r="M2472" s="88">
        <f>'HP-Api, V2-Sep24'!AM2474</f>
        <v>0</v>
      </c>
      <c r="N2472" s="89" t="str">
        <f t="shared" si="380"/>
        <v/>
      </c>
      <c r="O2472" s="88">
        <f>'HP-Api, V2-Sep24'!AR2474</f>
        <v>0</v>
      </c>
      <c r="P2472" s="89" t="str">
        <f t="shared" si="384"/>
        <v/>
      </c>
      <c r="Q2472" s="89" t="e">
        <f t="shared" si="385"/>
        <v>#VALUE!</v>
      </c>
      <c r="R2472" s="89" t="e">
        <f t="shared" si="386"/>
        <v>#VALUE!</v>
      </c>
      <c r="S2472" s="173">
        <f>'HP-Api, V2-Sep24'!AS2474</f>
        <v>0</v>
      </c>
      <c r="T2472" s="89">
        <f t="shared" si="387"/>
        <v>1</v>
      </c>
      <c r="U2472" s="90" t="e">
        <f t="shared" si="388"/>
        <v>#DIV/0!</v>
      </c>
      <c r="V2472" s="91" t="e">
        <f t="shared" si="389"/>
        <v>#DIV/0!</v>
      </c>
    </row>
    <row r="2473" spans="1:22" x14ac:dyDescent="0.3">
      <c r="A2473" s="88">
        <f>'HP-Api, V2-Sep24'!D2475</f>
        <v>0</v>
      </c>
      <c r="B2473" s="88" cm="1">
        <f t="array" ref="B2473">IF(OR(A2473=DATA!$H$2:$H$13),3,IF(OR(A2473=DATA!$H$14:$H$119),2,1))</f>
        <v>1</v>
      </c>
      <c r="C2473" s="88">
        <f>'HP-Api, V2-Sep24'!G2475</f>
        <v>0</v>
      </c>
      <c r="D2473" s="89" t="str">
        <f>IF(AND(C2473&gt;='Risk(dist, colmena)'!$C$9, C2473&lt;='Risk(dist, colmena)'!$E$9), 1, IF(AND(C2473&gt;'Risk(dist, colmena)'!$C$10, C2473&lt;='Risk(dist, colmena)'!$E$10), 2, IF(C2473&gt;='Risk(dist, colmena)'!$C$11, 3, "")))</f>
        <v/>
      </c>
      <c r="E2473" s="173">
        <f>'HP-Api, V2-Sep24'!L2475</f>
        <v>0</v>
      </c>
      <c r="F2473" s="173" t="str">
        <f>IF(AND(E2473&gt;='Risk(dist, colmena)'!$H$9, E2473&lt;='Risk(dist, colmena)'!$J$9), 1, IF(AND(E2473&gt;'Risk(dist, colmena)'!$H$10, E2473&lt;='Risk(dist, colmena)'!$J$10), 2, IF(E2473&gt;='Risk(dist, colmena)'!$H$11, 3, "")))</f>
        <v/>
      </c>
      <c r="G2473" s="88">
        <f>'HP-Api, V2-Sep24'!AH2475</f>
        <v>0</v>
      </c>
      <c r="H2473" s="89" t="str">
        <f t="shared" si="381"/>
        <v/>
      </c>
      <c r="I2473" s="194" t="e">
        <f>('HP-Api, V2-Sep24'!AK2475-'HP-Api, V2-Sep24'!S2475)/'HP-Api, V2-Sep24'!S2475</f>
        <v>#DIV/0!</v>
      </c>
      <c r="J2473" s="89" t="e">
        <f t="shared" si="382"/>
        <v>#DIV/0!</v>
      </c>
      <c r="K2473" s="195">
        <f>'HP-Api, V2-Sep24'!AQ2475</f>
        <v>0</v>
      </c>
      <c r="L2473" s="89">
        <f t="shared" si="383"/>
        <v>1</v>
      </c>
      <c r="M2473" s="88">
        <f>'HP-Api, V2-Sep24'!AM2475</f>
        <v>0</v>
      </c>
      <c r="N2473" s="89" t="str">
        <f t="shared" si="380"/>
        <v/>
      </c>
      <c r="O2473" s="88">
        <f>'HP-Api, V2-Sep24'!AR2475</f>
        <v>0</v>
      </c>
      <c r="P2473" s="89" t="str">
        <f t="shared" si="384"/>
        <v/>
      </c>
      <c r="Q2473" s="89" t="e">
        <f t="shared" si="385"/>
        <v>#VALUE!</v>
      </c>
      <c r="R2473" s="89" t="e">
        <f t="shared" si="386"/>
        <v>#VALUE!</v>
      </c>
      <c r="S2473" s="173">
        <f>'HP-Api, V2-Sep24'!AS2475</f>
        <v>0</v>
      </c>
      <c r="T2473" s="89">
        <f t="shared" si="387"/>
        <v>1</v>
      </c>
      <c r="U2473" s="90" t="e">
        <f t="shared" si="388"/>
        <v>#DIV/0!</v>
      </c>
      <c r="V2473" s="91" t="e">
        <f t="shared" si="389"/>
        <v>#DIV/0!</v>
      </c>
    </row>
    <row r="2474" spans="1:22" x14ac:dyDescent="0.3">
      <c r="A2474" s="88">
        <f>'HP-Api, V2-Sep24'!D2476</f>
        <v>0</v>
      </c>
      <c r="B2474" s="88" cm="1">
        <f t="array" ref="B2474">IF(OR(A2474=DATA!$H$2:$H$13),3,IF(OR(A2474=DATA!$H$14:$H$119),2,1))</f>
        <v>1</v>
      </c>
      <c r="C2474" s="88">
        <f>'HP-Api, V2-Sep24'!G2476</f>
        <v>0</v>
      </c>
      <c r="D2474" s="89" t="str">
        <f>IF(AND(C2474&gt;='Risk(dist, colmena)'!$C$9, C2474&lt;='Risk(dist, colmena)'!$E$9), 1, IF(AND(C2474&gt;'Risk(dist, colmena)'!$C$10, C2474&lt;='Risk(dist, colmena)'!$E$10), 2, IF(C2474&gt;='Risk(dist, colmena)'!$C$11, 3, "")))</f>
        <v/>
      </c>
      <c r="E2474" s="173">
        <f>'HP-Api, V2-Sep24'!L2476</f>
        <v>0</v>
      </c>
      <c r="F2474" s="173" t="str">
        <f>IF(AND(E2474&gt;='Risk(dist, colmena)'!$H$9, E2474&lt;='Risk(dist, colmena)'!$J$9), 1, IF(AND(E2474&gt;'Risk(dist, colmena)'!$H$10, E2474&lt;='Risk(dist, colmena)'!$J$10), 2, IF(E2474&gt;='Risk(dist, colmena)'!$H$11, 3, "")))</f>
        <v/>
      </c>
      <c r="G2474" s="88">
        <f>'HP-Api, V2-Sep24'!AH2476</f>
        <v>0</v>
      </c>
      <c r="H2474" s="89" t="str">
        <f t="shared" si="381"/>
        <v/>
      </c>
      <c r="I2474" s="194" t="e">
        <f>('HP-Api, V2-Sep24'!AK2476-'HP-Api, V2-Sep24'!S2476)/'HP-Api, V2-Sep24'!S2476</f>
        <v>#DIV/0!</v>
      </c>
      <c r="J2474" s="89" t="e">
        <f t="shared" si="382"/>
        <v>#DIV/0!</v>
      </c>
      <c r="K2474" s="195">
        <f>'HP-Api, V2-Sep24'!AQ2476</f>
        <v>0</v>
      </c>
      <c r="L2474" s="89">
        <f t="shared" si="383"/>
        <v>1</v>
      </c>
      <c r="M2474" s="88">
        <f>'HP-Api, V2-Sep24'!AM2476</f>
        <v>0</v>
      </c>
      <c r="N2474" s="89" t="str">
        <f t="shared" si="380"/>
        <v/>
      </c>
      <c r="O2474" s="88">
        <f>'HP-Api, V2-Sep24'!AR2476</f>
        <v>0</v>
      </c>
      <c r="P2474" s="89" t="str">
        <f t="shared" si="384"/>
        <v/>
      </c>
      <c r="Q2474" s="89" t="e">
        <f t="shared" si="385"/>
        <v>#VALUE!</v>
      </c>
      <c r="R2474" s="89" t="e">
        <f t="shared" si="386"/>
        <v>#VALUE!</v>
      </c>
      <c r="S2474" s="173">
        <f>'HP-Api, V2-Sep24'!AS2476</f>
        <v>0</v>
      </c>
      <c r="T2474" s="89">
        <f t="shared" si="387"/>
        <v>1</v>
      </c>
      <c r="U2474" s="90" t="e">
        <f t="shared" si="388"/>
        <v>#DIV/0!</v>
      </c>
      <c r="V2474" s="91" t="e">
        <f t="shared" si="389"/>
        <v>#DIV/0!</v>
      </c>
    </row>
    <row r="2475" spans="1:22" x14ac:dyDescent="0.3">
      <c r="A2475" s="88">
        <f>'HP-Api, V2-Sep24'!D2477</f>
        <v>0</v>
      </c>
      <c r="B2475" s="88" cm="1">
        <f t="array" ref="B2475">IF(OR(A2475=DATA!$H$2:$H$13),3,IF(OR(A2475=DATA!$H$14:$H$119),2,1))</f>
        <v>1</v>
      </c>
      <c r="C2475" s="88">
        <f>'HP-Api, V2-Sep24'!G2477</f>
        <v>0</v>
      </c>
      <c r="D2475" s="89" t="str">
        <f>IF(AND(C2475&gt;='Risk(dist, colmena)'!$C$9, C2475&lt;='Risk(dist, colmena)'!$E$9), 1, IF(AND(C2475&gt;'Risk(dist, colmena)'!$C$10, C2475&lt;='Risk(dist, colmena)'!$E$10), 2, IF(C2475&gt;='Risk(dist, colmena)'!$C$11, 3, "")))</f>
        <v/>
      </c>
      <c r="E2475" s="173">
        <f>'HP-Api, V2-Sep24'!L2477</f>
        <v>0</v>
      </c>
      <c r="F2475" s="173" t="str">
        <f>IF(AND(E2475&gt;='Risk(dist, colmena)'!$H$9, E2475&lt;='Risk(dist, colmena)'!$J$9), 1, IF(AND(E2475&gt;'Risk(dist, colmena)'!$H$10, E2475&lt;='Risk(dist, colmena)'!$J$10), 2, IF(E2475&gt;='Risk(dist, colmena)'!$H$11, 3, "")))</f>
        <v/>
      </c>
      <c r="G2475" s="88">
        <f>'HP-Api, V2-Sep24'!AH2477</f>
        <v>0</v>
      </c>
      <c r="H2475" s="89" t="str">
        <f t="shared" si="381"/>
        <v/>
      </c>
      <c r="I2475" s="194" t="e">
        <f>('HP-Api, V2-Sep24'!AK2477-'HP-Api, V2-Sep24'!S2477)/'HP-Api, V2-Sep24'!S2477</f>
        <v>#DIV/0!</v>
      </c>
      <c r="J2475" s="89" t="e">
        <f t="shared" si="382"/>
        <v>#DIV/0!</v>
      </c>
      <c r="K2475" s="195">
        <f>'HP-Api, V2-Sep24'!AQ2477</f>
        <v>0</v>
      </c>
      <c r="L2475" s="89">
        <f t="shared" si="383"/>
        <v>1</v>
      </c>
      <c r="M2475" s="88">
        <f>'HP-Api, V2-Sep24'!AM2477</f>
        <v>0</v>
      </c>
      <c r="N2475" s="89" t="str">
        <f t="shared" si="380"/>
        <v/>
      </c>
      <c r="O2475" s="88">
        <f>'HP-Api, V2-Sep24'!AR2477</f>
        <v>0</v>
      </c>
      <c r="P2475" s="89" t="str">
        <f t="shared" si="384"/>
        <v/>
      </c>
      <c r="Q2475" s="89" t="e">
        <f t="shared" si="385"/>
        <v>#VALUE!</v>
      </c>
      <c r="R2475" s="89" t="e">
        <f t="shared" si="386"/>
        <v>#VALUE!</v>
      </c>
      <c r="S2475" s="173">
        <f>'HP-Api, V2-Sep24'!AS2477</f>
        <v>0</v>
      </c>
      <c r="T2475" s="89">
        <f t="shared" si="387"/>
        <v>1</v>
      </c>
      <c r="U2475" s="90" t="e">
        <f t="shared" si="388"/>
        <v>#DIV/0!</v>
      </c>
      <c r="V2475" s="91" t="e">
        <f t="shared" si="389"/>
        <v>#DIV/0!</v>
      </c>
    </row>
    <row r="2476" spans="1:22" x14ac:dyDescent="0.3">
      <c r="A2476" s="88">
        <f>'HP-Api, V2-Sep24'!D2478</f>
        <v>0</v>
      </c>
      <c r="B2476" s="88" cm="1">
        <f t="array" ref="B2476">IF(OR(A2476=DATA!$H$2:$H$13),3,IF(OR(A2476=DATA!$H$14:$H$119),2,1))</f>
        <v>1</v>
      </c>
      <c r="C2476" s="88">
        <f>'HP-Api, V2-Sep24'!G2478</f>
        <v>0</v>
      </c>
      <c r="D2476" s="89" t="str">
        <f>IF(AND(C2476&gt;='Risk(dist, colmena)'!$C$9, C2476&lt;='Risk(dist, colmena)'!$E$9), 1, IF(AND(C2476&gt;'Risk(dist, colmena)'!$C$10, C2476&lt;='Risk(dist, colmena)'!$E$10), 2, IF(C2476&gt;='Risk(dist, colmena)'!$C$11, 3, "")))</f>
        <v/>
      </c>
      <c r="E2476" s="173">
        <f>'HP-Api, V2-Sep24'!L2478</f>
        <v>0</v>
      </c>
      <c r="F2476" s="173" t="str">
        <f>IF(AND(E2476&gt;='Risk(dist, colmena)'!$H$9, E2476&lt;='Risk(dist, colmena)'!$J$9), 1, IF(AND(E2476&gt;'Risk(dist, colmena)'!$H$10, E2476&lt;='Risk(dist, colmena)'!$J$10), 2, IF(E2476&gt;='Risk(dist, colmena)'!$H$11, 3, "")))</f>
        <v/>
      </c>
      <c r="G2476" s="88">
        <f>'HP-Api, V2-Sep24'!AH2478</f>
        <v>0</v>
      </c>
      <c r="H2476" s="89" t="str">
        <f t="shared" si="381"/>
        <v/>
      </c>
      <c r="I2476" s="194" t="e">
        <f>('HP-Api, V2-Sep24'!AK2478-'HP-Api, V2-Sep24'!S2478)/'HP-Api, V2-Sep24'!S2478</f>
        <v>#DIV/0!</v>
      </c>
      <c r="J2476" s="89" t="e">
        <f t="shared" si="382"/>
        <v>#DIV/0!</v>
      </c>
      <c r="K2476" s="195">
        <f>'HP-Api, V2-Sep24'!AQ2478</f>
        <v>0</v>
      </c>
      <c r="L2476" s="89">
        <f t="shared" si="383"/>
        <v>1</v>
      </c>
      <c r="M2476" s="88">
        <f>'HP-Api, V2-Sep24'!AM2478</f>
        <v>0</v>
      </c>
      <c r="N2476" s="89" t="str">
        <f t="shared" si="380"/>
        <v/>
      </c>
      <c r="O2476" s="88">
        <f>'HP-Api, V2-Sep24'!AR2478</f>
        <v>0</v>
      </c>
      <c r="P2476" s="89" t="str">
        <f t="shared" si="384"/>
        <v/>
      </c>
      <c r="Q2476" s="89" t="e">
        <f t="shared" si="385"/>
        <v>#VALUE!</v>
      </c>
      <c r="R2476" s="89" t="e">
        <f t="shared" si="386"/>
        <v>#VALUE!</v>
      </c>
      <c r="S2476" s="173">
        <f>'HP-Api, V2-Sep24'!AS2478</f>
        <v>0</v>
      </c>
      <c r="T2476" s="89">
        <f t="shared" si="387"/>
        <v>1</v>
      </c>
      <c r="U2476" s="90" t="e">
        <f t="shared" si="388"/>
        <v>#DIV/0!</v>
      </c>
      <c r="V2476" s="91" t="e">
        <f t="shared" si="389"/>
        <v>#DIV/0!</v>
      </c>
    </row>
    <row r="2477" spans="1:22" x14ac:dyDescent="0.3">
      <c r="A2477" s="88">
        <f>'HP-Api, V2-Sep24'!D2479</f>
        <v>0</v>
      </c>
      <c r="B2477" s="88" cm="1">
        <f t="array" ref="B2477">IF(OR(A2477=DATA!$H$2:$H$13),3,IF(OR(A2477=DATA!$H$14:$H$119),2,1))</f>
        <v>1</v>
      </c>
      <c r="C2477" s="88">
        <f>'HP-Api, V2-Sep24'!G2479</f>
        <v>0</v>
      </c>
      <c r="D2477" s="89" t="str">
        <f>IF(AND(C2477&gt;='Risk(dist, colmena)'!$C$9, C2477&lt;='Risk(dist, colmena)'!$E$9), 1, IF(AND(C2477&gt;'Risk(dist, colmena)'!$C$10, C2477&lt;='Risk(dist, colmena)'!$E$10), 2, IF(C2477&gt;='Risk(dist, colmena)'!$C$11, 3, "")))</f>
        <v/>
      </c>
      <c r="E2477" s="173">
        <f>'HP-Api, V2-Sep24'!L2479</f>
        <v>0</v>
      </c>
      <c r="F2477" s="173" t="str">
        <f>IF(AND(E2477&gt;='Risk(dist, colmena)'!$H$9, E2477&lt;='Risk(dist, colmena)'!$J$9), 1, IF(AND(E2477&gt;'Risk(dist, colmena)'!$H$10, E2477&lt;='Risk(dist, colmena)'!$J$10), 2, IF(E2477&gt;='Risk(dist, colmena)'!$H$11, 3, "")))</f>
        <v/>
      </c>
      <c r="G2477" s="88">
        <f>'HP-Api, V2-Sep24'!AH2479</f>
        <v>0</v>
      </c>
      <c r="H2477" s="89" t="str">
        <f t="shared" si="381"/>
        <v/>
      </c>
      <c r="I2477" s="194" t="e">
        <f>('HP-Api, V2-Sep24'!AK2479-'HP-Api, V2-Sep24'!S2479)/'HP-Api, V2-Sep24'!S2479</f>
        <v>#DIV/0!</v>
      </c>
      <c r="J2477" s="89" t="e">
        <f t="shared" si="382"/>
        <v>#DIV/0!</v>
      </c>
      <c r="K2477" s="195">
        <f>'HP-Api, V2-Sep24'!AQ2479</f>
        <v>0</v>
      </c>
      <c r="L2477" s="89">
        <f t="shared" si="383"/>
        <v>1</v>
      </c>
      <c r="M2477" s="88">
        <f>'HP-Api, V2-Sep24'!AM2479</f>
        <v>0</v>
      </c>
      <c r="N2477" s="89" t="str">
        <f t="shared" si="380"/>
        <v/>
      </c>
      <c r="O2477" s="88">
        <f>'HP-Api, V2-Sep24'!AR2479</f>
        <v>0</v>
      </c>
      <c r="P2477" s="89" t="str">
        <f t="shared" si="384"/>
        <v/>
      </c>
      <c r="Q2477" s="89" t="e">
        <f t="shared" si="385"/>
        <v>#VALUE!</v>
      </c>
      <c r="R2477" s="89" t="e">
        <f t="shared" si="386"/>
        <v>#VALUE!</v>
      </c>
      <c r="S2477" s="173">
        <f>'HP-Api, V2-Sep24'!AS2479</f>
        <v>0</v>
      </c>
      <c r="T2477" s="89">
        <f t="shared" si="387"/>
        <v>1</v>
      </c>
      <c r="U2477" s="90" t="e">
        <f t="shared" si="388"/>
        <v>#DIV/0!</v>
      </c>
      <c r="V2477" s="91" t="e">
        <f t="shared" si="389"/>
        <v>#DIV/0!</v>
      </c>
    </row>
    <row r="2478" spans="1:22" x14ac:dyDescent="0.3">
      <c r="A2478" s="88">
        <f>'HP-Api, V2-Sep24'!D2480</f>
        <v>0</v>
      </c>
      <c r="B2478" s="88" cm="1">
        <f t="array" ref="B2478">IF(OR(A2478=DATA!$H$2:$H$13),3,IF(OR(A2478=DATA!$H$14:$H$119),2,1))</f>
        <v>1</v>
      </c>
      <c r="C2478" s="88">
        <f>'HP-Api, V2-Sep24'!G2480</f>
        <v>0</v>
      </c>
      <c r="D2478" s="89" t="str">
        <f>IF(AND(C2478&gt;='Risk(dist, colmena)'!$C$9, C2478&lt;='Risk(dist, colmena)'!$E$9), 1, IF(AND(C2478&gt;'Risk(dist, colmena)'!$C$10, C2478&lt;='Risk(dist, colmena)'!$E$10), 2, IF(C2478&gt;='Risk(dist, colmena)'!$C$11, 3, "")))</f>
        <v/>
      </c>
      <c r="E2478" s="173">
        <f>'HP-Api, V2-Sep24'!L2480</f>
        <v>0</v>
      </c>
      <c r="F2478" s="173" t="str">
        <f>IF(AND(E2478&gt;='Risk(dist, colmena)'!$H$9, E2478&lt;='Risk(dist, colmena)'!$J$9), 1, IF(AND(E2478&gt;'Risk(dist, colmena)'!$H$10, E2478&lt;='Risk(dist, colmena)'!$J$10), 2, IF(E2478&gt;='Risk(dist, colmena)'!$H$11, 3, "")))</f>
        <v/>
      </c>
      <c r="G2478" s="88">
        <f>'HP-Api, V2-Sep24'!AH2480</f>
        <v>0</v>
      </c>
      <c r="H2478" s="89" t="str">
        <f t="shared" si="381"/>
        <v/>
      </c>
      <c r="I2478" s="194" t="e">
        <f>('HP-Api, V2-Sep24'!AK2480-'HP-Api, V2-Sep24'!S2480)/'HP-Api, V2-Sep24'!S2480</f>
        <v>#DIV/0!</v>
      </c>
      <c r="J2478" s="89" t="e">
        <f t="shared" si="382"/>
        <v>#DIV/0!</v>
      </c>
      <c r="K2478" s="195">
        <f>'HP-Api, V2-Sep24'!AQ2480</f>
        <v>0</v>
      </c>
      <c r="L2478" s="89">
        <f t="shared" si="383"/>
        <v>1</v>
      </c>
      <c r="M2478" s="88">
        <f>'HP-Api, V2-Sep24'!AM2480</f>
        <v>0</v>
      </c>
      <c r="N2478" s="89" t="str">
        <f t="shared" si="380"/>
        <v/>
      </c>
      <c r="O2478" s="88">
        <f>'HP-Api, V2-Sep24'!AR2480</f>
        <v>0</v>
      </c>
      <c r="P2478" s="89" t="str">
        <f t="shared" si="384"/>
        <v/>
      </c>
      <c r="Q2478" s="89" t="e">
        <f t="shared" si="385"/>
        <v>#VALUE!</v>
      </c>
      <c r="R2478" s="89" t="e">
        <f t="shared" si="386"/>
        <v>#VALUE!</v>
      </c>
      <c r="S2478" s="173">
        <f>'HP-Api, V2-Sep24'!AS2480</f>
        <v>0</v>
      </c>
      <c r="T2478" s="89">
        <f t="shared" si="387"/>
        <v>1</v>
      </c>
      <c r="U2478" s="90" t="e">
        <f t="shared" si="388"/>
        <v>#DIV/0!</v>
      </c>
      <c r="V2478" s="91" t="e">
        <f t="shared" si="389"/>
        <v>#DIV/0!</v>
      </c>
    </row>
    <row r="2479" spans="1:22" x14ac:dyDescent="0.3">
      <c r="A2479" s="88">
        <f>'HP-Api, V2-Sep24'!D2481</f>
        <v>0</v>
      </c>
      <c r="B2479" s="88" cm="1">
        <f t="array" ref="B2479">IF(OR(A2479=DATA!$H$2:$H$13),3,IF(OR(A2479=DATA!$H$14:$H$119),2,1))</f>
        <v>1</v>
      </c>
      <c r="C2479" s="88">
        <f>'HP-Api, V2-Sep24'!G2481</f>
        <v>0</v>
      </c>
      <c r="D2479" s="89" t="str">
        <f>IF(AND(C2479&gt;='Risk(dist, colmena)'!$C$9, C2479&lt;='Risk(dist, colmena)'!$E$9), 1, IF(AND(C2479&gt;'Risk(dist, colmena)'!$C$10, C2479&lt;='Risk(dist, colmena)'!$E$10), 2, IF(C2479&gt;='Risk(dist, colmena)'!$C$11, 3, "")))</f>
        <v/>
      </c>
      <c r="E2479" s="173">
        <f>'HP-Api, V2-Sep24'!L2481</f>
        <v>0</v>
      </c>
      <c r="F2479" s="173" t="str">
        <f>IF(AND(E2479&gt;='Risk(dist, colmena)'!$H$9, E2479&lt;='Risk(dist, colmena)'!$J$9), 1, IF(AND(E2479&gt;'Risk(dist, colmena)'!$H$10, E2479&lt;='Risk(dist, colmena)'!$J$10), 2, IF(E2479&gt;='Risk(dist, colmena)'!$H$11, 3, "")))</f>
        <v/>
      </c>
      <c r="G2479" s="88">
        <f>'HP-Api, V2-Sep24'!AH2481</f>
        <v>0</v>
      </c>
      <c r="H2479" s="89" t="str">
        <f t="shared" si="381"/>
        <v/>
      </c>
      <c r="I2479" s="194" t="e">
        <f>('HP-Api, V2-Sep24'!AK2481-'HP-Api, V2-Sep24'!S2481)/'HP-Api, V2-Sep24'!S2481</f>
        <v>#DIV/0!</v>
      </c>
      <c r="J2479" s="89" t="e">
        <f t="shared" si="382"/>
        <v>#DIV/0!</v>
      </c>
      <c r="K2479" s="195">
        <f>'HP-Api, V2-Sep24'!AQ2481</f>
        <v>0</v>
      </c>
      <c r="L2479" s="89">
        <f t="shared" si="383"/>
        <v>1</v>
      </c>
      <c r="M2479" s="88">
        <f>'HP-Api, V2-Sep24'!AM2481</f>
        <v>0</v>
      </c>
      <c r="N2479" s="89" t="str">
        <f t="shared" si="380"/>
        <v/>
      </c>
      <c r="O2479" s="88">
        <f>'HP-Api, V2-Sep24'!AR2481</f>
        <v>0</v>
      </c>
      <c r="P2479" s="89" t="str">
        <f t="shared" si="384"/>
        <v/>
      </c>
      <c r="Q2479" s="89" t="e">
        <f t="shared" si="385"/>
        <v>#VALUE!</v>
      </c>
      <c r="R2479" s="89" t="e">
        <f t="shared" si="386"/>
        <v>#VALUE!</v>
      </c>
      <c r="S2479" s="173">
        <f>'HP-Api, V2-Sep24'!AS2481</f>
        <v>0</v>
      </c>
      <c r="T2479" s="89">
        <f t="shared" si="387"/>
        <v>1</v>
      </c>
      <c r="U2479" s="90" t="e">
        <f t="shared" si="388"/>
        <v>#DIV/0!</v>
      </c>
      <c r="V2479" s="91" t="e">
        <f t="shared" si="389"/>
        <v>#DIV/0!</v>
      </c>
    </row>
    <row r="2480" spans="1:22" x14ac:dyDescent="0.3">
      <c r="A2480" s="88">
        <f>'HP-Api, V2-Sep24'!D2482</f>
        <v>0</v>
      </c>
      <c r="B2480" s="88" cm="1">
        <f t="array" ref="B2480">IF(OR(A2480=DATA!$H$2:$H$13),3,IF(OR(A2480=DATA!$H$14:$H$119),2,1))</f>
        <v>1</v>
      </c>
      <c r="C2480" s="88">
        <f>'HP-Api, V2-Sep24'!G2482</f>
        <v>0</v>
      </c>
      <c r="D2480" s="89" t="str">
        <f>IF(AND(C2480&gt;='Risk(dist, colmena)'!$C$9, C2480&lt;='Risk(dist, colmena)'!$E$9), 1, IF(AND(C2480&gt;'Risk(dist, colmena)'!$C$10, C2480&lt;='Risk(dist, colmena)'!$E$10), 2, IF(C2480&gt;='Risk(dist, colmena)'!$C$11, 3, "")))</f>
        <v/>
      </c>
      <c r="E2480" s="173">
        <f>'HP-Api, V2-Sep24'!L2482</f>
        <v>0</v>
      </c>
      <c r="F2480" s="173" t="str">
        <f>IF(AND(E2480&gt;='Risk(dist, colmena)'!$H$9, E2480&lt;='Risk(dist, colmena)'!$J$9), 1, IF(AND(E2480&gt;'Risk(dist, colmena)'!$H$10, E2480&lt;='Risk(dist, colmena)'!$J$10), 2, IF(E2480&gt;='Risk(dist, colmena)'!$H$11, 3, "")))</f>
        <v/>
      </c>
      <c r="G2480" s="88">
        <f>'HP-Api, V2-Sep24'!AH2482</f>
        <v>0</v>
      </c>
      <c r="H2480" s="89" t="str">
        <f t="shared" si="381"/>
        <v/>
      </c>
      <c r="I2480" s="194" t="e">
        <f>('HP-Api, V2-Sep24'!AK2482-'HP-Api, V2-Sep24'!S2482)/'HP-Api, V2-Sep24'!S2482</f>
        <v>#DIV/0!</v>
      </c>
      <c r="J2480" s="89" t="e">
        <f t="shared" si="382"/>
        <v>#DIV/0!</v>
      </c>
      <c r="K2480" s="195">
        <f>'HP-Api, V2-Sep24'!AQ2482</f>
        <v>0</v>
      </c>
      <c r="L2480" s="89">
        <f t="shared" si="383"/>
        <v>1</v>
      </c>
      <c r="M2480" s="88">
        <f>'HP-Api, V2-Sep24'!AM2482</f>
        <v>0</v>
      </c>
      <c r="N2480" s="89" t="str">
        <f t="shared" si="380"/>
        <v/>
      </c>
      <c r="O2480" s="88">
        <f>'HP-Api, V2-Sep24'!AR2482</f>
        <v>0</v>
      </c>
      <c r="P2480" s="89" t="str">
        <f t="shared" si="384"/>
        <v/>
      </c>
      <c r="Q2480" s="89" t="e">
        <f t="shared" si="385"/>
        <v>#VALUE!</v>
      </c>
      <c r="R2480" s="89" t="e">
        <f t="shared" si="386"/>
        <v>#VALUE!</v>
      </c>
      <c r="S2480" s="173">
        <f>'HP-Api, V2-Sep24'!AS2482</f>
        <v>0</v>
      </c>
      <c r="T2480" s="89">
        <f t="shared" si="387"/>
        <v>1</v>
      </c>
      <c r="U2480" s="90" t="e">
        <f t="shared" si="388"/>
        <v>#DIV/0!</v>
      </c>
      <c r="V2480" s="91" t="e">
        <f t="shared" si="389"/>
        <v>#DIV/0!</v>
      </c>
    </row>
    <row r="2481" spans="1:22" x14ac:dyDescent="0.3">
      <c r="A2481" s="88">
        <f>'HP-Api, V2-Sep24'!D2483</f>
        <v>0</v>
      </c>
      <c r="B2481" s="88" cm="1">
        <f t="array" ref="B2481">IF(OR(A2481=DATA!$H$2:$H$13),3,IF(OR(A2481=DATA!$H$14:$H$119),2,1))</f>
        <v>1</v>
      </c>
      <c r="C2481" s="88">
        <f>'HP-Api, V2-Sep24'!G2483</f>
        <v>0</v>
      </c>
      <c r="D2481" s="89" t="str">
        <f>IF(AND(C2481&gt;='Risk(dist, colmena)'!$C$9, C2481&lt;='Risk(dist, colmena)'!$E$9), 1, IF(AND(C2481&gt;'Risk(dist, colmena)'!$C$10, C2481&lt;='Risk(dist, colmena)'!$E$10), 2, IF(C2481&gt;='Risk(dist, colmena)'!$C$11, 3, "")))</f>
        <v/>
      </c>
      <c r="E2481" s="173">
        <f>'HP-Api, V2-Sep24'!L2483</f>
        <v>0</v>
      </c>
      <c r="F2481" s="173" t="str">
        <f>IF(AND(E2481&gt;='Risk(dist, colmena)'!$H$9, E2481&lt;='Risk(dist, colmena)'!$J$9), 1, IF(AND(E2481&gt;'Risk(dist, colmena)'!$H$10, E2481&lt;='Risk(dist, colmena)'!$J$10), 2, IF(E2481&gt;='Risk(dist, colmena)'!$H$11, 3, "")))</f>
        <v/>
      </c>
      <c r="G2481" s="88">
        <f>'HP-Api, V2-Sep24'!AH2483</f>
        <v>0</v>
      </c>
      <c r="H2481" s="89" t="str">
        <f t="shared" si="381"/>
        <v/>
      </c>
      <c r="I2481" s="194" t="e">
        <f>('HP-Api, V2-Sep24'!AK2483-'HP-Api, V2-Sep24'!S2483)/'HP-Api, V2-Sep24'!S2483</f>
        <v>#DIV/0!</v>
      </c>
      <c r="J2481" s="89" t="e">
        <f t="shared" si="382"/>
        <v>#DIV/0!</v>
      </c>
      <c r="K2481" s="195">
        <f>'HP-Api, V2-Sep24'!AQ2483</f>
        <v>0</v>
      </c>
      <c r="L2481" s="89">
        <f t="shared" si="383"/>
        <v>1</v>
      </c>
      <c r="M2481" s="88">
        <f>'HP-Api, V2-Sep24'!AM2483</f>
        <v>0</v>
      </c>
      <c r="N2481" s="89" t="str">
        <f t="shared" si="380"/>
        <v/>
      </c>
      <c r="O2481" s="88">
        <f>'HP-Api, V2-Sep24'!AR2483</f>
        <v>0</v>
      </c>
      <c r="P2481" s="89" t="str">
        <f t="shared" si="384"/>
        <v/>
      </c>
      <c r="Q2481" s="89" t="e">
        <f t="shared" si="385"/>
        <v>#VALUE!</v>
      </c>
      <c r="R2481" s="89" t="e">
        <f t="shared" si="386"/>
        <v>#VALUE!</v>
      </c>
      <c r="S2481" s="173">
        <f>'HP-Api, V2-Sep24'!AS2483</f>
        <v>0</v>
      </c>
      <c r="T2481" s="89">
        <f t="shared" si="387"/>
        <v>1</v>
      </c>
      <c r="U2481" s="90" t="e">
        <f t="shared" si="388"/>
        <v>#DIV/0!</v>
      </c>
      <c r="V2481" s="91" t="e">
        <f t="shared" si="389"/>
        <v>#DIV/0!</v>
      </c>
    </row>
    <row r="2482" spans="1:22" x14ac:dyDescent="0.3">
      <c r="A2482" s="88">
        <f>'HP-Api, V2-Sep24'!D2484</f>
        <v>0</v>
      </c>
      <c r="B2482" s="88" cm="1">
        <f t="array" ref="B2482">IF(OR(A2482=DATA!$H$2:$H$13),3,IF(OR(A2482=DATA!$H$14:$H$119),2,1))</f>
        <v>1</v>
      </c>
      <c r="C2482" s="88">
        <f>'HP-Api, V2-Sep24'!G2484</f>
        <v>0</v>
      </c>
      <c r="D2482" s="89" t="str">
        <f>IF(AND(C2482&gt;='Risk(dist, colmena)'!$C$9, C2482&lt;='Risk(dist, colmena)'!$E$9), 1, IF(AND(C2482&gt;'Risk(dist, colmena)'!$C$10, C2482&lt;='Risk(dist, colmena)'!$E$10), 2, IF(C2482&gt;='Risk(dist, colmena)'!$C$11, 3, "")))</f>
        <v/>
      </c>
      <c r="E2482" s="173">
        <f>'HP-Api, V2-Sep24'!L2484</f>
        <v>0</v>
      </c>
      <c r="F2482" s="173" t="str">
        <f>IF(AND(E2482&gt;='Risk(dist, colmena)'!$H$9, E2482&lt;='Risk(dist, colmena)'!$J$9), 1, IF(AND(E2482&gt;'Risk(dist, colmena)'!$H$10, E2482&lt;='Risk(dist, colmena)'!$J$10), 2, IF(E2482&gt;='Risk(dist, colmena)'!$H$11, 3, "")))</f>
        <v/>
      </c>
      <c r="G2482" s="88">
        <f>'HP-Api, V2-Sep24'!AH2484</f>
        <v>0</v>
      </c>
      <c r="H2482" s="89" t="str">
        <f t="shared" si="381"/>
        <v/>
      </c>
      <c r="I2482" s="194" t="e">
        <f>('HP-Api, V2-Sep24'!AK2484-'HP-Api, V2-Sep24'!S2484)/'HP-Api, V2-Sep24'!S2484</f>
        <v>#DIV/0!</v>
      </c>
      <c r="J2482" s="89" t="e">
        <f t="shared" si="382"/>
        <v>#DIV/0!</v>
      </c>
      <c r="K2482" s="195">
        <f>'HP-Api, V2-Sep24'!AQ2484</f>
        <v>0</v>
      </c>
      <c r="L2482" s="89">
        <f t="shared" si="383"/>
        <v>1</v>
      </c>
      <c r="M2482" s="88">
        <f>'HP-Api, V2-Sep24'!AM2484</f>
        <v>0</v>
      </c>
      <c r="N2482" s="89" t="str">
        <f t="shared" si="380"/>
        <v/>
      </c>
      <c r="O2482" s="88">
        <f>'HP-Api, V2-Sep24'!AR2484</f>
        <v>0</v>
      </c>
      <c r="P2482" s="89" t="str">
        <f t="shared" si="384"/>
        <v/>
      </c>
      <c r="Q2482" s="89" t="e">
        <f t="shared" si="385"/>
        <v>#VALUE!</v>
      </c>
      <c r="R2482" s="89" t="e">
        <f t="shared" si="386"/>
        <v>#VALUE!</v>
      </c>
      <c r="S2482" s="173">
        <f>'HP-Api, V2-Sep24'!AS2484</f>
        <v>0</v>
      </c>
      <c r="T2482" s="89">
        <f t="shared" si="387"/>
        <v>1</v>
      </c>
      <c r="U2482" s="90" t="e">
        <f t="shared" si="388"/>
        <v>#DIV/0!</v>
      </c>
      <c r="V2482" s="91" t="e">
        <f t="shared" si="389"/>
        <v>#DIV/0!</v>
      </c>
    </row>
    <row r="2483" spans="1:22" x14ac:dyDescent="0.3">
      <c r="A2483" s="88">
        <f>'HP-Api, V2-Sep24'!D2485</f>
        <v>0</v>
      </c>
      <c r="B2483" s="88" cm="1">
        <f t="array" ref="B2483">IF(OR(A2483=DATA!$H$2:$H$13),3,IF(OR(A2483=DATA!$H$14:$H$119),2,1))</f>
        <v>1</v>
      </c>
      <c r="C2483" s="88">
        <f>'HP-Api, V2-Sep24'!G2485</f>
        <v>0</v>
      </c>
      <c r="D2483" s="89" t="str">
        <f>IF(AND(C2483&gt;='Risk(dist, colmena)'!$C$9, C2483&lt;='Risk(dist, colmena)'!$E$9), 1, IF(AND(C2483&gt;'Risk(dist, colmena)'!$C$10, C2483&lt;='Risk(dist, colmena)'!$E$10), 2, IF(C2483&gt;='Risk(dist, colmena)'!$C$11, 3, "")))</f>
        <v/>
      </c>
      <c r="E2483" s="173">
        <f>'HP-Api, V2-Sep24'!L2485</f>
        <v>0</v>
      </c>
      <c r="F2483" s="173" t="str">
        <f>IF(AND(E2483&gt;='Risk(dist, colmena)'!$H$9, E2483&lt;='Risk(dist, colmena)'!$J$9), 1, IF(AND(E2483&gt;'Risk(dist, colmena)'!$H$10, E2483&lt;='Risk(dist, colmena)'!$J$10), 2, IF(E2483&gt;='Risk(dist, colmena)'!$H$11, 3, "")))</f>
        <v/>
      </c>
      <c r="G2483" s="88">
        <f>'HP-Api, V2-Sep24'!AH2485</f>
        <v>0</v>
      </c>
      <c r="H2483" s="89" t="str">
        <f t="shared" si="381"/>
        <v/>
      </c>
      <c r="I2483" s="194" t="e">
        <f>('HP-Api, V2-Sep24'!AK2485-'HP-Api, V2-Sep24'!S2485)/'HP-Api, V2-Sep24'!S2485</f>
        <v>#DIV/0!</v>
      </c>
      <c r="J2483" s="89" t="e">
        <f t="shared" si="382"/>
        <v>#DIV/0!</v>
      </c>
      <c r="K2483" s="195">
        <f>'HP-Api, V2-Sep24'!AQ2485</f>
        <v>0</v>
      </c>
      <c r="L2483" s="89">
        <f t="shared" si="383"/>
        <v>1</v>
      </c>
      <c r="M2483" s="88">
        <f>'HP-Api, V2-Sep24'!AM2485</f>
        <v>0</v>
      </c>
      <c r="N2483" s="89" t="str">
        <f t="shared" si="380"/>
        <v/>
      </c>
      <c r="O2483" s="88">
        <f>'HP-Api, V2-Sep24'!AR2485</f>
        <v>0</v>
      </c>
      <c r="P2483" s="89" t="str">
        <f t="shared" si="384"/>
        <v/>
      </c>
      <c r="Q2483" s="89" t="e">
        <f t="shared" si="385"/>
        <v>#VALUE!</v>
      </c>
      <c r="R2483" s="89" t="e">
        <f t="shared" si="386"/>
        <v>#VALUE!</v>
      </c>
      <c r="S2483" s="173">
        <f>'HP-Api, V2-Sep24'!AS2485</f>
        <v>0</v>
      </c>
      <c r="T2483" s="89">
        <f t="shared" si="387"/>
        <v>1</v>
      </c>
      <c r="U2483" s="90" t="e">
        <f t="shared" si="388"/>
        <v>#DIV/0!</v>
      </c>
      <c r="V2483" s="91" t="e">
        <f t="shared" si="389"/>
        <v>#DIV/0!</v>
      </c>
    </row>
    <row r="2484" spans="1:22" x14ac:dyDescent="0.3">
      <c r="A2484" s="88">
        <f>'HP-Api, V2-Sep24'!D2486</f>
        <v>0</v>
      </c>
      <c r="B2484" s="88" cm="1">
        <f t="array" ref="B2484">IF(OR(A2484=DATA!$H$2:$H$13),3,IF(OR(A2484=DATA!$H$14:$H$119),2,1))</f>
        <v>1</v>
      </c>
      <c r="C2484" s="88">
        <f>'HP-Api, V2-Sep24'!G2486</f>
        <v>0</v>
      </c>
      <c r="D2484" s="89" t="str">
        <f>IF(AND(C2484&gt;='Risk(dist, colmena)'!$C$9, C2484&lt;='Risk(dist, colmena)'!$E$9), 1, IF(AND(C2484&gt;'Risk(dist, colmena)'!$C$10, C2484&lt;='Risk(dist, colmena)'!$E$10), 2, IF(C2484&gt;='Risk(dist, colmena)'!$C$11, 3, "")))</f>
        <v/>
      </c>
      <c r="E2484" s="173">
        <f>'HP-Api, V2-Sep24'!L2486</f>
        <v>0</v>
      </c>
      <c r="F2484" s="173" t="str">
        <f>IF(AND(E2484&gt;='Risk(dist, colmena)'!$H$9, E2484&lt;='Risk(dist, colmena)'!$J$9), 1, IF(AND(E2484&gt;'Risk(dist, colmena)'!$H$10, E2484&lt;='Risk(dist, colmena)'!$J$10), 2, IF(E2484&gt;='Risk(dist, colmena)'!$H$11, 3, "")))</f>
        <v/>
      </c>
      <c r="G2484" s="88">
        <f>'HP-Api, V2-Sep24'!AH2486</f>
        <v>0</v>
      </c>
      <c r="H2484" s="89" t="str">
        <f t="shared" si="381"/>
        <v/>
      </c>
      <c r="I2484" s="194" t="e">
        <f>('HP-Api, V2-Sep24'!AK2486-'HP-Api, V2-Sep24'!S2486)/'HP-Api, V2-Sep24'!S2486</f>
        <v>#DIV/0!</v>
      </c>
      <c r="J2484" s="89" t="e">
        <f t="shared" si="382"/>
        <v>#DIV/0!</v>
      </c>
      <c r="K2484" s="195">
        <f>'HP-Api, V2-Sep24'!AQ2486</f>
        <v>0</v>
      </c>
      <c r="L2484" s="89">
        <f t="shared" si="383"/>
        <v>1</v>
      </c>
      <c r="M2484" s="88">
        <f>'HP-Api, V2-Sep24'!AM2486</f>
        <v>0</v>
      </c>
      <c r="N2484" s="89" t="str">
        <f t="shared" si="380"/>
        <v/>
      </c>
      <c r="O2484" s="88">
        <f>'HP-Api, V2-Sep24'!AR2486</f>
        <v>0</v>
      </c>
      <c r="P2484" s="89" t="str">
        <f t="shared" si="384"/>
        <v/>
      </c>
      <c r="Q2484" s="89" t="e">
        <f t="shared" si="385"/>
        <v>#VALUE!</v>
      </c>
      <c r="R2484" s="89" t="e">
        <f t="shared" si="386"/>
        <v>#VALUE!</v>
      </c>
      <c r="S2484" s="173">
        <f>'HP-Api, V2-Sep24'!AS2486</f>
        <v>0</v>
      </c>
      <c r="T2484" s="89">
        <f t="shared" si="387"/>
        <v>1</v>
      </c>
      <c r="U2484" s="90" t="e">
        <f t="shared" si="388"/>
        <v>#DIV/0!</v>
      </c>
      <c r="V2484" s="91" t="e">
        <f t="shared" si="389"/>
        <v>#DIV/0!</v>
      </c>
    </row>
    <row r="2485" spans="1:22" x14ac:dyDescent="0.3">
      <c r="A2485" s="88">
        <f>'HP-Api, V2-Sep24'!D2487</f>
        <v>0</v>
      </c>
      <c r="B2485" s="88" cm="1">
        <f t="array" ref="B2485">IF(OR(A2485=DATA!$H$2:$H$13),3,IF(OR(A2485=DATA!$H$14:$H$119),2,1))</f>
        <v>1</v>
      </c>
      <c r="C2485" s="88">
        <f>'HP-Api, V2-Sep24'!G2487</f>
        <v>0</v>
      </c>
      <c r="D2485" s="89" t="str">
        <f>IF(AND(C2485&gt;='Risk(dist, colmena)'!$C$9, C2485&lt;='Risk(dist, colmena)'!$E$9), 1, IF(AND(C2485&gt;'Risk(dist, colmena)'!$C$10, C2485&lt;='Risk(dist, colmena)'!$E$10), 2, IF(C2485&gt;='Risk(dist, colmena)'!$C$11, 3, "")))</f>
        <v/>
      </c>
      <c r="E2485" s="173">
        <f>'HP-Api, V2-Sep24'!L2487</f>
        <v>0</v>
      </c>
      <c r="F2485" s="173" t="str">
        <f>IF(AND(E2485&gt;='Risk(dist, colmena)'!$H$9, E2485&lt;='Risk(dist, colmena)'!$J$9), 1, IF(AND(E2485&gt;'Risk(dist, colmena)'!$H$10, E2485&lt;='Risk(dist, colmena)'!$J$10), 2, IF(E2485&gt;='Risk(dist, colmena)'!$H$11, 3, "")))</f>
        <v/>
      </c>
      <c r="G2485" s="88">
        <f>'HP-Api, V2-Sep24'!AH2487</f>
        <v>0</v>
      </c>
      <c r="H2485" s="89" t="str">
        <f t="shared" si="381"/>
        <v/>
      </c>
      <c r="I2485" s="194" t="e">
        <f>('HP-Api, V2-Sep24'!AK2487-'HP-Api, V2-Sep24'!S2487)/'HP-Api, V2-Sep24'!S2487</f>
        <v>#DIV/0!</v>
      </c>
      <c r="J2485" s="89" t="e">
        <f t="shared" si="382"/>
        <v>#DIV/0!</v>
      </c>
      <c r="K2485" s="195">
        <f>'HP-Api, V2-Sep24'!AQ2487</f>
        <v>0</v>
      </c>
      <c r="L2485" s="89">
        <f t="shared" si="383"/>
        <v>1</v>
      </c>
      <c r="M2485" s="88">
        <f>'HP-Api, V2-Sep24'!AM2487</f>
        <v>0</v>
      </c>
      <c r="N2485" s="89" t="str">
        <f t="shared" si="380"/>
        <v/>
      </c>
      <c r="O2485" s="88">
        <f>'HP-Api, V2-Sep24'!AR2487</f>
        <v>0</v>
      </c>
      <c r="P2485" s="89" t="str">
        <f t="shared" si="384"/>
        <v/>
      </c>
      <c r="Q2485" s="89" t="e">
        <f t="shared" si="385"/>
        <v>#VALUE!</v>
      </c>
      <c r="R2485" s="89" t="e">
        <f t="shared" si="386"/>
        <v>#VALUE!</v>
      </c>
      <c r="S2485" s="173">
        <f>'HP-Api, V2-Sep24'!AS2487</f>
        <v>0</v>
      </c>
      <c r="T2485" s="89">
        <f t="shared" si="387"/>
        <v>1</v>
      </c>
      <c r="U2485" s="90" t="e">
        <f t="shared" si="388"/>
        <v>#DIV/0!</v>
      </c>
      <c r="V2485" s="91" t="e">
        <f t="shared" si="389"/>
        <v>#DIV/0!</v>
      </c>
    </row>
    <row r="2486" spans="1:22" x14ac:dyDescent="0.3">
      <c r="A2486" s="88">
        <f>'HP-Api, V2-Sep24'!D2488</f>
        <v>0</v>
      </c>
      <c r="B2486" s="88" cm="1">
        <f t="array" ref="B2486">IF(OR(A2486=DATA!$H$2:$H$13),3,IF(OR(A2486=DATA!$H$14:$H$119),2,1))</f>
        <v>1</v>
      </c>
      <c r="C2486" s="88">
        <f>'HP-Api, V2-Sep24'!G2488</f>
        <v>0</v>
      </c>
      <c r="D2486" s="89" t="str">
        <f>IF(AND(C2486&gt;='Risk(dist, colmena)'!$C$9, C2486&lt;='Risk(dist, colmena)'!$E$9), 1, IF(AND(C2486&gt;'Risk(dist, colmena)'!$C$10, C2486&lt;='Risk(dist, colmena)'!$E$10), 2, IF(C2486&gt;='Risk(dist, colmena)'!$C$11, 3, "")))</f>
        <v/>
      </c>
      <c r="E2486" s="173">
        <f>'HP-Api, V2-Sep24'!L2488</f>
        <v>0</v>
      </c>
      <c r="F2486" s="173" t="str">
        <f>IF(AND(E2486&gt;='Risk(dist, colmena)'!$H$9, E2486&lt;='Risk(dist, colmena)'!$J$9), 1, IF(AND(E2486&gt;'Risk(dist, colmena)'!$H$10, E2486&lt;='Risk(dist, colmena)'!$J$10), 2, IF(E2486&gt;='Risk(dist, colmena)'!$H$11, 3, "")))</f>
        <v/>
      </c>
      <c r="G2486" s="88">
        <f>'HP-Api, V2-Sep24'!AH2488</f>
        <v>0</v>
      </c>
      <c r="H2486" s="89" t="str">
        <f t="shared" si="381"/>
        <v/>
      </c>
      <c r="I2486" s="194" t="e">
        <f>('HP-Api, V2-Sep24'!AK2488-'HP-Api, V2-Sep24'!S2488)/'HP-Api, V2-Sep24'!S2488</f>
        <v>#DIV/0!</v>
      </c>
      <c r="J2486" s="89" t="e">
        <f t="shared" si="382"/>
        <v>#DIV/0!</v>
      </c>
      <c r="K2486" s="195">
        <f>'HP-Api, V2-Sep24'!AQ2488</f>
        <v>0</v>
      </c>
      <c r="L2486" s="89">
        <f t="shared" si="383"/>
        <v>1</v>
      </c>
      <c r="M2486" s="88">
        <f>'HP-Api, V2-Sep24'!AM2488</f>
        <v>0</v>
      </c>
      <c r="N2486" s="89" t="str">
        <f t="shared" si="380"/>
        <v/>
      </c>
      <c r="O2486" s="88">
        <f>'HP-Api, V2-Sep24'!AR2488</f>
        <v>0</v>
      </c>
      <c r="P2486" s="89" t="str">
        <f t="shared" si="384"/>
        <v/>
      </c>
      <c r="Q2486" s="89" t="e">
        <f t="shared" si="385"/>
        <v>#VALUE!</v>
      </c>
      <c r="R2486" s="89" t="e">
        <f t="shared" si="386"/>
        <v>#VALUE!</v>
      </c>
      <c r="S2486" s="173">
        <f>'HP-Api, V2-Sep24'!AS2488</f>
        <v>0</v>
      </c>
      <c r="T2486" s="89">
        <f t="shared" si="387"/>
        <v>1</v>
      </c>
      <c r="U2486" s="90" t="e">
        <f t="shared" si="388"/>
        <v>#DIV/0!</v>
      </c>
      <c r="V2486" s="91" t="e">
        <f t="shared" si="389"/>
        <v>#DIV/0!</v>
      </c>
    </row>
    <row r="2487" spans="1:22" x14ac:dyDescent="0.3">
      <c r="A2487" s="88">
        <f>'HP-Api, V2-Sep24'!D2489</f>
        <v>0</v>
      </c>
      <c r="B2487" s="88" cm="1">
        <f t="array" ref="B2487">IF(OR(A2487=DATA!$H$2:$H$13),3,IF(OR(A2487=DATA!$H$14:$H$119),2,1))</f>
        <v>1</v>
      </c>
      <c r="C2487" s="88">
        <f>'HP-Api, V2-Sep24'!G2489</f>
        <v>0</v>
      </c>
      <c r="D2487" s="89" t="str">
        <f>IF(AND(C2487&gt;='Risk(dist, colmena)'!$C$9, C2487&lt;='Risk(dist, colmena)'!$E$9), 1, IF(AND(C2487&gt;'Risk(dist, colmena)'!$C$10, C2487&lt;='Risk(dist, colmena)'!$E$10), 2, IF(C2487&gt;='Risk(dist, colmena)'!$C$11, 3, "")))</f>
        <v/>
      </c>
      <c r="E2487" s="173">
        <f>'HP-Api, V2-Sep24'!L2489</f>
        <v>0</v>
      </c>
      <c r="F2487" s="173" t="str">
        <f>IF(AND(E2487&gt;='Risk(dist, colmena)'!$H$9, E2487&lt;='Risk(dist, colmena)'!$J$9), 1, IF(AND(E2487&gt;'Risk(dist, colmena)'!$H$10, E2487&lt;='Risk(dist, colmena)'!$J$10), 2, IF(E2487&gt;='Risk(dist, colmena)'!$H$11, 3, "")))</f>
        <v/>
      </c>
      <c r="G2487" s="88">
        <f>'HP-Api, V2-Sep24'!AH2489</f>
        <v>0</v>
      </c>
      <c r="H2487" s="89" t="str">
        <f t="shared" si="381"/>
        <v/>
      </c>
      <c r="I2487" s="194" t="e">
        <f>('HP-Api, V2-Sep24'!AK2489-'HP-Api, V2-Sep24'!S2489)/'HP-Api, V2-Sep24'!S2489</f>
        <v>#DIV/0!</v>
      </c>
      <c r="J2487" s="89" t="e">
        <f t="shared" si="382"/>
        <v>#DIV/0!</v>
      </c>
      <c r="K2487" s="195">
        <f>'HP-Api, V2-Sep24'!AQ2489</f>
        <v>0</v>
      </c>
      <c r="L2487" s="89">
        <f t="shared" si="383"/>
        <v>1</v>
      </c>
      <c r="M2487" s="88">
        <f>'HP-Api, V2-Sep24'!AM2489</f>
        <v>0</v>
      </c>
      <c r="N2487" s="89" t="str">
        <f t="shared" si="380"/>
        <v/>
      </c>
      <c r="O2487" s="88">
        <f>'HP-Api, V2-Sep24'!AR2489</f>
        <v>0</v>
      </c>
      <c r="P2487" s="89" t="str">
        <f t="shared" si="384"/>
        <v/>
      </c>
      <c r="Q2487" s="89" t="e">
        <f t="shared" si="385"/>
        <v>#VALUE!</v>
      </c>
      <c r="R2487" s="89" t="e">
        <f t="shared" si="386"/>
        <v>#VALUE!</v>
      </c>
      <c r="S2487" s="173">
        <f>'HP-Api, V2-Sep24'!AS2489</f>
        <v>0</v>
      </c>
      <c r="T2487" s="89">
        <f t="shared" si="387"/>
        <v>1</v>
      </c>
      <c r="U2487" s="90" t="e">
        <f t="shared" si="388"/>
        <v>#DIV/0!</v>
      </c>
      <c r="V2487" s="91" t="e">
        <f t="shared" si="389"/>
        <v>#DIV/0!</v>
      </c>
    </row>
    <row r="2488" spans="1:22" x14ac:dyDescent="0.3">
      <c r="A2488" s="88">
        <f>'HP-Api, V2-Sep24'!D2490</f>
        <v>0</v>
      </c>
      <c r="B2488" s="88" cm="1">
        <f t="array" ref="B2488">IF(OR(A2488=DATA!$H$2:$H$13),3,IF(OR(A2488=DATA!$H$14:$H$119),2,1))</f>
        <v>1</v>
      </c>
      <c r="C2488" s="88">
        <f>'HP-Api, V2-Sep24'!G2490</f>
        <v>0</v>
      </c>
      <c r="D2488" s="89" t="str">
        <f>IF(AND(C2488&gt;='Risk(dist, colmena)'!$C$9, C2488&lt;='Risk(dist, colmena)'!$E$9), 1, IF(AND(C2488&gt;'Risk(dist, colmena)'!$C$10, C2488&lt;='Risk(dist, colmena)'!$E$10), 2, IF(C2488&gt;='Risk(dist, colmena)'!$C$11, 3, "")))</f>
        <v/>
      </c>
      <c r="E2488" s="173">
        <f>'HP-Api, V2-Sep24'!L2490</f>
        <v>0</v>
      </c>
      <c r="F2488" s="173" t="str">
        <f>IF(AND(E2488&gt;='Risk(dist, colmena)'!$H$9, E2488&lt;='Risk(dist, colmena)'!$J$9), 1, IF(AND(E2488&gt;'Risk(dist, colmena)'!$H$10, E2488&lt;='Risk(dist, colmena)'!$J$10), 2, IF(E2488&gt;='Risk(dist, colmena)'!$H$11, 3, "")))</f>
        <v/>
      </c>
      <c r="G2488" s="88">
        <f>'HP-Api, V2-Sep24'!AH2490</f>
        <v>0</v>
      </c>
      <c r="H2488" s="89" t="str">
        <f t="shared" si="381"/>
        <v/>
      </c>
      <c r="I2488" s="194" t="e">
        <f>('HP-Api, V2-Sep24'!AK2490-'HP-Api, V2-Sep24'!S2490)/'HP-Api, V2-Sep24'!S2490</f>
        <v>#DIV/0!</v>
      </c>
      <c r="J2488" s="89" t="e">
        <f t="shared" si="382"/>
        <v>#DIV/0!</v>
      </c>
      <c r="K2488" s="195">
        <f>'HP-Api, V2-Sep24'!AQ2490</f>
        <v>0</v>
      </c>
      <c r="L2488" s="89">
        <f t="shared" si="383"/>
        <v>1</v>
      </c>
      <c r="M2488" s="88">
        <f>'HP-Api, V2-Sep24'!AM2490</f>
        <v>0</v>
      </c>
      <c r="N2488" s="89" t="str">
        <f t="shared" si="380"/>
        <v/>
      </c>
      <c r="O2488" s="88">
        <f>'HP-Api, V2-Sep24'!AR2490</f>
        <v>0</v>
      </c>
      <c r="P2488" s="89" t="str">
        <f t="shared" si="384"/>
        <v/>
      </c>
      <c r="Q2488" s="89" t="e">
        <f t="shared" si="385"/>
        <v>#VALUE!</v>
      </c>
      <c r="R2488" s="89" t="e">
        <f t="shared" si="386"/>
        <v>#VALUE!</v>
      </c>
      <c r="S2488" s="173">
        <f>'HP-Api, V2-Sep24'!AS2490</f>
        <v>0</v>
      </c>
      <c r="T2488" s="89">
        <f t="shared" si="387"/>
        <v>1</v>
      </c>
      <c r="U2488" s="90" t="e">
        <f t="shared" si="388"/>
        <v>#DIV/0!</v>
      </c>
      <c r="V2488" s="91" t="e">
        <f t="shared" si="389"/>
        <v>#DIV/0!</v>
      </c>
    </row>
    <row r="2489" spans="1:22" x14ac:dyDescent="0.3">
      <c r="A2489" s="88">
        <f>'HP-Api, V2-Sep24'!D2491</f>
        <v>0</v>
      </c>
      <c r="B2489" s="88" cm="1">
        <f t="array" ref="B2489">IF(OR(A2489=DATA!$H$2:$H$13),3,IF(OR(A2489=DATA!$H$14:$H$119),2,1))</f>
        <v>1</v>
      </c>
      <c r="C2489" s="88">
        <f>'HP-Api, V2-Sep24'!G2491</f>
        <v>0</v>
      </c>
      <c r="D2489" s="89" t="str">
        <f>IF(AND(C2489&gt;='Risk(dist, colmena)'!$C$9, C2489&lt;='Risk(dist, colmena)'!$E$9), 1, IF(AND(C2489&gt;'Risk(dist, colmena)'!$C$10, C2489&lt;='Risk(dist, colmena)'!$E$10), 2, IF(C2489&gt;='Risk(dist, colmena)'!$C$11, 3, "")))</f>
        <v/>
      </c>
      <c r="E2489" s="173">
        <f>'HP-Api, V2-Sep24'!L2491</f>
        <v>0</v>
      </c>
      <c r="F2489" s="173" t="str">
        <f>IF(AND(E2489&gt;='Risk(dist, colmena)'!$H$9, E2489&lt;='Risk(dist, colmena)'!$J$9), 1, IF(AND(E2489&gt;'Risk(dist, colmena)'!$H$10, E2489&lt;='Risk(dist, colmena)'!$J$10), 2, IF(E2489&gt;='Risk(dist, colmena)'!$H$11, 3, "")))</f>
        <v/>
      </c>
      <c r="G2489" s="88">
        <f>'HP-Api, V2-Sep24'!AH2491</f>
        <v>0</v>
      </c>
      <c r="H2489" s="89" t="str">
        <f t="shared" si="381"/>
        <v/>
      </c>
      <c r="I2489" s="194" t="e">
        <f>('HP-Api, V2-Sep24'!AK2491-'HP-Api, V2-Sep24'!S2491)/'HP-Api, V2-Sep24'!S2491</f>
        <v>#DIV/0!</v>
      </c>
      <c r="J2489" s="89" t="e">
        <f t="shared" si="382"/>
        <v>#DIV/0!</v>
      </c>
      <c r="K2489" s="195">
        <f>'HP-Api, V2-Sep24'!AQ2491</f>
        <v>0</v>
      </c>
      <c r="L2489" s="89">
        <f t="shared" si="383"/>
        <v>1</v>
      </c>
      <c r="M2489" s="88">
        <f>'HP-Api, V2-Sep24'!AM2491</f>
        <v>0</v>
      </c>
      <c r="N2489" s="89" t="str">
        <f t="shared" si="380"/>
        <v/>
      </c>
      <c r="O2489" s="88">
        <f>'HP-Api, V2-Sep24'!AR2491</f>
        <v>0</v>
      </c>
      <c r="P2489" s="89" t="str">
        <f t="shared" si="384"/>
        <v/>
      </c>
      <c r="Q2489" s="89" t="e">
        <f t="shared" si="385"/>
        <v>#VALUE!</v>
      </c>
      <c r="R2489" s="89" t="e">
        <f t="shared" si="386"/>
        <v>#VALUE!</v>
      </c>
      <c r="S2489" s="173">
        <f>'HP-Api, V2-Sep24'!AS2491</f>
        <v>0</v>
      </c>
      <c r="T2489" s="89">
        <f t="shared" si="387"/>
        <v>1</v>
      </c>
      <c r="U2489" s="90" t="e">
        <f t="shared" si="388"/>
        <v>#DIV/0!</v>
      </c>
      <c r="V2489" s="91" t="e">
        <f t="shared" si="389"/>
        <v>#DIV/0!</v>
      </c>
    </row>
    <row r="2490" spans="1:22" x14ac:dyDescent="0.3">
      <c r="A2490" s="88">
        <f>'HP-Api, V2-Sep24'!D2492</f>
        <v>0</v>
      </c>
      <c r="B2490" s="88" cm="1">
        <f t="array" ref="B2490">IF(OR(A2490=DATA!$H$2:$H$13),3,IF(OR(A2490=DATA!$H$14:$H$119),2,1))</f>
        <v>1</v>
      </c>
      <c r="C2490" s="88">
        <f>'HP-Api, V2-Sep24'!G2492</f>
        <v>0</v>
      </c>
      <c r="D2490" s="89" t="str">
        <f>IF(AND(C2490&gt;='Risk(dist, colmena)'!$C$9, C2490&lt;='Risk(dist, colmena)'!$E$9), 1, IF(AND(C2490&gt;'Risk(dist, colmena)'!$C$10, C2490&lt;='Risk(dist, colmena)'!$E$10), 2, IF(C2490&gt;='Risk(dist, colmena)'!$C$11, 3, "")))</f>
        <v/>
      </c>
      <c r="E2490" s="173">
        <f>'HP-Api, V2-Sep24'!L2492</f>
        <v>0</v>
      </c>
      <c r="F2490" s="173" t="str">
        <f>IF(AND(E2490&gt;='Risk(dist, colmena)'!$H$9, E2490&lt;='Risk(dist, colmena)'!$J$9), 1, IF(AND(E2490&gt;'Risk(dist, colmena)'!$H$10, E2490&lt;='Risk(dist, colmena)'!$J$10), 2, IF(E2490&gt;='Risk(dist, colmena)'!$H$11, 3, "")))</f>
        <v/>
      </c>
      <c r="G2490" s="88">
        <f>'HP-Api, V2-Sep24'!AH2492</f>
        <v>0</v>
      </c>
      <c r="H2490" s="89" t="str">
        <f t="shared" si="381"/>
        <v/>
      </c>
      <c r="I2490" s="194" t="e">
        <f>('HP-Api, V2-Sep24'!AK2492-'HP-Api, V2-Sep24'!S2492)/'HP-Api, V2-Sep24'!S2492</f>
        <v>#DIV/0!</v>
      </c>
      <c r="J2490" s="89" t="e">
        <f t="shared" si="382"/>
        <v>#DIV/0!</v>
      </c>
      <c r="K2490" s="195">
        <f>'HP-Api, V2-Sep24'!AQ2492</f>
        <v>0</v>
      </c>
      <c r="L2490" s="89">
        <f t="shared" si="383"/>
        <v>1</v>
      </c>
      <c r="M2490" s="88">
        <f>'HP-Api, V2-Sep24'!AM2492</f>
        <v>0</v>
      </c>
      <c r="N2490" s="89" t="str">
        <f t="shared" si="380"/>
        <v/>
      </c>
      <c r="O2490" s="88">
        <f>'HP-Api, V2-Sep24'!AR2492</f>
        <v>0</v>
      </c>
      <c r="P2490" s="89" t="str">
        <f t="shared" si="384"/>
        <v/>
      </c>
      <c r="Q2490" s="89" t="e">
        <f t="shared" si="385"/>
        <v>#VALUE!</v>
      </c>
      <c r="R2490" s="89" t="e">
        <f t="shared" si="386"/>
        <v>#VALUE!</v>
      </c>
      <c r="S2490" s="173">
        <f>'HP-Api, V2-Sep24'!AS2492</f>
        <v>0</v>
      </c>
      <c r="T2490" s="89">
        <f t="shared" si="387"/>
        <v>1</v>
      </c>
      <c r="U2490" s="90" t="e">
        <f t="shared" si="388"/>
        <v>#DIV/0!</v>
      </c>
      <c r="V2490" s="91" t="e">
        <f t="shared" si="389"/>
        <v>#DIV/0!</v>
      </c>
    </row>
    <row r="2491" spans="1:22" x14ac:dyDescent="0.3">
      <c r="A2491" s="88">
        <f>'HP-Api, V2-Sep24'!D2493</f>
        <v>0</v>
      </c>
      <c r="B2491" s="88" cm="1">
        <f t="array" ref="B2491">IF(OR(A2491=DATA!$H$2:$H$13),3,IF(OR(A2491=DATA!$H$14:$H$119),2,1))</f>
        <v>1</v>
      </c>
      <c r="C2491" s="88">
        <f>'HP-Api, V2-Sep24'!G2493</f>
        <v>0</v>
      </c>
      <c r="D2491" s="89" t="str">
        <f>IF(AND(C2491&gt;='Risk(dist, colmena)'!$C$9, C2491&lt;='Risk(dist, colmena)'!$E$9), 1, IF(AND(C2491&gt;'Risk(dist, colmena)'!$C$10, C2491&lt;='Risk(dist, colmena)'!$E$10), 2, IF(C2491&gt;='Risk(dist, colmena)'!$C$11, 3, "")))</f>
        <v/>
      </c>
      <c r="E2491" s="173">
        <f>'HP-Api, V2-Sep24'!L2493</f>
        <v>0</v>
      </c>
      <c r="F2491" s="173" t="str">
        <f>IF(AND(E2491&gt;='Risk(dist, colmena)'!$H$9, E2491&lt;='Risk(dist, colmena)'!$J$9), 1, IF(AND(E2491&gt;'Risk(dist, colmena)'!$H$10, E2491&lt;='Risk(dist, colmena)'!$J$10), 2, IF(E2491&gt;='Risk(dist, colmena)'!$H$11, 3, "")))</f>
        <v/>
      </c>
      <c r="G2491" s="88">
        <f>'HP-Api, V2-Sep24'!AH2493</f>
        <v>0</v>
      </c>
      <c r="H2491" s="89" t="str">
        <f t="shared" si="381"/>
        <v/>
      </c>
      <c r="I2491" s="194" t="e">
        <f>('HP-Api, V2-Sep24'!AK2493-'HP-Api, V2-Sep24'!S2493)/'HP-Api, V2-Sep24'!S2493</f>
        <v>#DIV/0!</v>
      </c>
      <c r="J2491" s="89" t="e">
        <f t="shared" si="382"/>
        <v>#DIV/0!</v>
      </c>
      <c r="K2491" s="195">
        <f>'HP-Api, V2-Sep24'!AQ2493</f>
        <v>0</v>
      </c>
      <c r="L2491" s="89">
        <f t="shared" si="383"/>
        <v>1</v>
      </c>
      <c r="M2491" s="88">
        <f>'HP-Api, V2-Sep24'!AM2493</f>
        <v>0</v>
      </c>
      <c r="N2491" s="89" t="str">
        <f t="shared" si="380"/>
        <v/>
      </c>
      <c r="O2491" s="88">
        <f>'HP-Api, V2-Sep24'!AR2493</f>
        <v>0</v>
      </c>
      <c r="P2491" s="89" t="str">
        <f t="shared" si="384"/>
        <v/>
      </c>
      <c r="Q2491" s="89" t="e">
        <f t="shared" si="385"/>
        <v>#VALUE!</v>
      </c>
      <c r="R2491" s="89" t="e">
        <f t="shared" si="386"/>
        <v>#VALUE!</v>
      </c>
      <c r="S2491" s="173">
        <f>'HP-Api, V2-Sep24'!AS2493</f>
        <v>0</v>
      </c>
      <c r="T2491" s="89">
        <f t="shared" si="387"/>
        <v>1</v>
      </c>
      <c r="U2491" s="90" t="e">
        <f t="shared" si="388"/>
        <v>#DIV/0!</v>
      </c>
      <c r="V2491" s="91" t="e">
        <f t="shared" si="389"/>
        <v>#DIV/0!</v>
      </c>
    </row>
    <row r="2492" spans="1:22" x14ac:dyDescent="0.3">
      <c r="A2492" s="88">
        <f>'HP-Api, V2-Sep24'!D2494</f>
        <v>0</v>
      </c>
      <c r="B2492" s="88" cm="1">
        <f t="array" ref="B2492">IF(OR(A2492=DATA!$H$2:$H$13),3,IF(OR(A2492=DATA!$H$14:$H$119),2,1))</f>
        <v>1</v>
      </c>
      <c r="C2492" s="88">
        <f>'HP-Api, V2-Sep24'!G2494</f>
        <v>0</v>
      </c>
      <c r="D2492" s="89" t="str">
        <f>IF(AND(C2492&gt;='Risk(dist, colmena)'!$C$9, C2492&lt;='Risk(dist, colmena)'!$E$9), 1, IF(AND(C2492&gt;'Risk(dist, colmena)'!$C$10, C2492&lt;='Risk(dist, colmena)'!$E$10), 2, IF(C2492&gt;='Risk(dist, colmena)'!$C$11, 3, "")))</f>
        <v/>
      </c>
      <c r="E2492" s="173">
        <f>'HP-Api, V2-Sep24'!L2494</f>
        <v>0</v>
      </c>
      <c r="F2492" s="173" t="str">
        <f>IF(AND(E2492&gt;='Risk(dist, colmena)'!$H$9, E2492&lt;='Risk(dist, colmena)'!$J$9), 1, IF(AND(E2492&gt;'Risk(dist, colmena)'!$H$10, E2492&lt;='Risk(dist, colmena)'!$J$10), 2, IF(E2492&gt;='Risk(dist, colmena)'!$H$11, 3, "")))</f>
        <v/>
      </c>
      <c r="G2492" s="88">
        <f>'HP-Api, V2-Sep24'!AH2494</f>
        <v>0</v>
      </c>
      <c r="H2492" s="89" t="str">
        <f t="shared" si="381"/>
        <v/>
      </c>
      <c r="I2492" s="194" t="e">
        <f>('HP-Api, V2-Sep24'!AK2494-'HP-Api, V2-Sep24'!S2494)/'HP-Api, V2-Sep24'!S2494</f>
        <v>#DIV/0!</v>
      </c>
      <c r="J2492" s="89" t="e">
        <f t="shared" si="382"/>
        <v>#DIV/0!</v>
      </c>
      <c r="K2492" s="195">
        <f>'HP-Api, V2-Sep24'!AQ2494</f>
        <v>0</v>
      </c>
      <c r="L2492" s="89">
        <f t="shared" si="383"/>
        <v>1</v>
      </c>
      <c r="M2492" s="88">
        <f>'HP-Api, V2-Sep24'!AM2494</f>
        <v>0</v>
      </c>
      <c r="N2492" s="89" t="str">
        <f t="shared" si="380"/>
        <v/>
      </c>
      <c r="O2492" s="88">
        <f>'HP-Api, V2-Sep24'!AR2494</f>
        <v>0</v>
      </c>
      <c r="P2492" s="89" t="str">
        <f t="shared" si="384"/>
        <v/>
      </c>
      <c r="Q2492" s="89" t="e">
        <f t="shared" si="385"/>
        <v>#VALUE!</v>
      </c>
      <c r="R2492" s="89" t="e">
        <f t="shared" si="386"/>
        <v>#VALUE!</v>
      </c>
      <c r="S2492" s="173">
        <f>'HP-Api, V2-Sep24'!AS2494</f>
        <v>0</v>
      </c>
      <c r="T2492" s="89">
        <f t="shared" si="387"/>
        <v>1</v>
      </c>
      <c r="U2492" s="90" t="e">
        <f t="shared" si="388"/>
        <v>#DIV/0!</v>
      </c>
      <c r="V2492" s="91" t="e">
        <f t="shared" si="389"/>
        <v>#DIV/0!</v>
      </c>
    </row>
    <row r="2493" spans="1:22" x14ac:dyDescent="0.3">
      <c r="A2493" s="88">
        <f>'HP-Api, V2-Sep24'!D2495</f>
        <v>0</v>
      </c>
      <c r="B2493" s="88" cm="1">
        <f t="array" ref="B2493">IF(OR(A2493=DATA!$H$2:$H$13),3,IF(OR(A2493=DATA!$H$14:$H$119),2,1))</f>
        <v>1</v>
      </c>
      <c r="C2493" s="88">
        <f>'HP-Api, V2-Sep24'!G2495</f>
        <v>0</v>
      </c>
      <c r="D2493" s="89" t="str">
        <f>IF(AND(C2493&gt;='Risk(dist, colmena)'!$C$9, C2493&lt;='Risk(dist, colmena)'!$E$9), 1, IF(AND(C2493&gt;'Risk(dist, colmena)'!$C$10, C2493&lt;='Risk(dist, colmena)'!$E$10), 2, IF(C2493&gt;='Risk(dist, colmena)'!$C$11, 3, "")))</f>
        <v/>
      </c>
      <c r="E2493" s="173">
        <f>'HP-Api, V2-Sep24'!L2495</f>
        <v>0</v>
      </c>
      <c r="F2493" s="173" t="str">
        <f>IF(AND(E2493&gt;='Risk(dist, colmena)'!$H$9, E2493&lt;='Risk(dist, colmena)'!$J$9), 1, IF(AND(E2493&gt;'Risk(dist, colmena)'!$H$10, E2493&lt;='Risk(dist, colmena)'!$J$10), 2, IF(E2493&gt;='Risk(dist, colmena)'!$H$11, 3, "")))</f>
        <v/>
      </c>
      <c r="G2493" s="88">
        <f>'HP-Api, V2-Sep24'!AH2495</f>
        <v>0</v>
      </c>
      <c r="H2493" s="89" t="str">
        <f t="shared" si="381"/>
        <v/>
      </c>
      <c r="I2493" s="194" t="e">
        <f>('HP-Api, V2-Sep24'!AK2495-'HP-Api, V2-Sep24'!S2495)/'HP-Api, V2-Sep24'!S2495</f>
        <v>#DIV/0!</v>
      </c>
      <c r="J2493" s="89" t="e">
        <f t="shared" si="382"/>
        <v>#DIV/0!</v>
      </c>
      <c r="K2493" s="195">
        <f>'HP-Api, V2-Sep24'!AQ2495</f>
        <v>0</v>
      </c>
      <c r="L2493" s="89">
        <f t="shared" si="383"/>
        <v>1</v>
      </c>
      <c r="M2493" s="88">
        <f>'HP-Api, V2-Sep24'!AM2495</f>
        <v>0</v>
      </c>
      <c r="N2493" s="89" t="str">
        <f t="shared" si="380"/>
        <v/>
      </c>
      <c r="O2493" s="88">
        <f>'HP-Api, V2-Sep24'!AR2495</f>
        <v>0</v>
      </c>
      <c r="P2493" s="89" t="str">
        <f t="shared" si="384"/>
        <v/>
      </c>
      <c r="Q2493" s="89" t="e">
        <f t="shared" si="385"/>
        <v>#VALUE!</v>
      </c>
      <c r="R2493" s="89" t="e">
        <f t="shared" si="386"/>
        <v>#VALUE!</v>
      </c>
      <c r="S2493" s="173">
        <f>'HP-Api, V2-Sep24'!AS2495</f>
        <v>0</v>
      </c>
      <c r="T2493" s="89">
        <f t="shared" si="387"/>
        <v>1</v>
      </c>
      <c r="U2493" s="90" t="e">
        <f t="shared" si="388"/>
        <v>#DIV/0!</v>
      </c>
      <c r="V2493" s="91" t="e">
        <f t="shared" si="389"/>
        <v>#DIV/0!</v>
      </c>
    </row>
    <row r="2494" spans="1:22" x14ac:dyDescent="0.3">
      <c r="A2494" s="88">
        <f>'HP-Api, V2-Sep24'!D2496</f>
        <v>0</v>
      </c>
      <c r="B2494" s="88" cm="1">
        <f t="array" ref="B2494">IF(OR(A2494=DATA!$H$2:$H$13),3,IF(OR(A2494=DATA!$H$14:$H$119),2,1))</f>
        <v>1</v>
      </c>
      <c r="C2494" s="88">
        <f>'HP-Api, V2-Sep24'!G2496</f>
        <v>0</v>
      </c>
      <c r="D2494" s="89" t="str">
        <f>IF(AND(C2494&gt;='Risk(dist, colmena)'!$C$9, C2494&lt;='Risk(dist, colmena)'!$E$9), 1, IF(AND(C2494&gt;'Risk(dist, colmena)'!$C$10, C2494&lt;='Risk(dist, colmena)'!$E$10), 2, IF(C2494&gt;='Risk(dist, colmena)'!$C$11, 3, "")))</f>
        <v/>
      </c>
      <c r="E2494" s="173">
        <f>'HP-Api, V2-Sep24'!L2496</f>
        <v>0</v>
      </c>
      <c r="F2494" s="173" t="str">
        <f>IF(AND(E2494&gt;='Risk(dist, colmena)'!$H$9, E2494&lt;='Risk(dist, colmena)'!$J$9), 1, IF(AND(E2494&gt;'Risk(dist, colmena)'!$H$10, E2494&lt;='Risk(dist, colmena)'!$J$10), 2, IF(E2494&gt;='Risk(dist, colmena)'!$H$11, 3, "")))</f>
        <v/>
      </c>
      <c r="G2494" s="88">
        <f>'HP-Api, V2-Sep24'!AH2496</f>
        <v>0</v>
      </c>
      <c r="H2494" s="89" t="str">
        <f t="shared" si="381"/>
        <v/>
      </c>
      <c r="I2494" s="194" t="e">
        <f>('HP-Api, V2-Sep24'!AK2496-'HP-Api, V2-Sep24'!S2496)/'HP-Api, V2-Sep24'!S2496</f>
        <v>#DIV/0!</v>
      </c>
      <c r="J2494" s="89" t="e">
        <f t="shared" si="382"/>
        <v>#DIV/0!</v>
      </c>
      <c r="K2494" s="195">
        <f>'HP-Api, V2-Sep24'!AQ2496</f>
        <v>0</v>
      </c>
      <c r="L2494" s="89">
        <f t="shared" si="383"/>
        <v>1</v>
      </c>
      <c r="M2494" s="88">
        <f>'HP-Api, V2-Sep24'!AM2496</f>
        <v>0</v>
      </c>
      <c r="N2494" s="89" t="str">
        <f t="shared" si="380"/>
        <v/>
      </c>
      <c r="O2494" s="88">
        <f>'HP-Api, V2-Sep24'!AR2496</f>
        <v>0</v>
      </c>
      <c r="P2494" s="89" t="str">
        <f t="shared" si="384"/>
        <v/>
      </c>
      <c r="Q2494" s="89" t="e">
        <f t="shared" si="385"/>
        <v>#VALUE!</v>
      </c>
      <c r="R2494" s="89" t="e">
        <f t="shared" si="386"/>
        <v>#VALUE!</v>
      </c>
      <c r="S2494" s="173">
        <f>'HP-Api, V2-Sep24'!AS2496</f>
        <v>0</v>
      </c>
      <c r="T2494" s="89">
        <f t="shared" si="387"/>
        <v>1</v>
      </c>
      <c r="U2494" s="90" t="e">
        <f t="shared" si="388"/>
        <v>#DIV/0!</v>
      </c>
      <c r="V2494" s="91" t="e">
        <f t="shared" si="389"/>
        <v>#DIV/0!</v>
      </c>
    </row>
    <row r="2495" spans="1:22" x14ac:dyDescent="0.3">
      <c r="A2495" s="88">
        <f>'HP-Api, V2-Sep24'!D2497</f>
        <v>0</v>
      </c>
      <c r="B2495" s="88" cm="1">
        <f t="array" ref="B2495">IF(OR(A2495=DATA!$H$2:$H$13),3,IF(OR(A2495=DATA!$H$14:$H$119),2,1))</f>
        <v>1</v>
      </c>
      <c r="C2495" s="88">
        <f>'HP-Api, V2-Sep24'!G2497</f>
        <v>0</v>
      </c>
      <c r="D2495" s="89" t="str">
        <f>IF(AND(C2495&gt;='Risk(dist, colmena)'!$C$9, C2495&lt;='Risk(dist, colmena)'!$E$9), 1, IF(AND(C2495&gt;'Risk(dist, colmena)'!$C$10, C2495&lt;='Risk(dist, colmena)'!$E$10), 2, IF(C2495&gt;='Risk(dist, colmena)'!$C$11, 3, "")))</f>
        <v/>
      </c>
      <c r="E2495" s="173">
        <f>'HP-Api, V2-Sep24'!L2497</f>
        <v>0</v>
      </c>
      <c r="F2495" s="173" t="str">
        <f>IF(AND(E2495&gt;='Risk(dist, colmena)'!$H$9, E2495&lt;='Risk(dist, colmena)'!$J$9), 1, IF(AND(E2495&gt;'Risk(dist, colmena)'!$H$10, E2495&lt;='Risk(dist, colmena)'!$J$10), 2, IF(E2495&gt;='Risk(dist, colmena)'!$H$11, 3, "")))</f>
        <v/>
      </c>
      <c r="G2495" s="88">
        <f>'HP-Api, V2-Sep24'!AH2497</f>
        <v>0</v>
      </c>
      <c r="H2495" s="89" t="str">
        <f t="shared" si="381"/>
        <v/>
      </c>
      <c r="I2495" s="194" t="e">
        <f>('HP-Api, V2-Sep24'!AK2497-'HP-Api, V2-Sep24'!S2497)/'HP-Api, V2-Sep24'!S2497</f>
        <v>#DIV/0!</v>
      </c>
      <c r="J2495" s="89" t="e">
        <f t="shared" si="382"/>
        <v>#DIV/0!</v>
      </c>
      <c r="K2495" s="195">
        <f>'HP-Api, V2-Sep24'!AQ2497</f>
        <v>0</v>
      </c>
      <c r="L2495" s="89">
        <f t="shared" si="383"/>
        <v>1</v>
      </c>
      <c r="M2495" s="88">
        <f>'HP-Api, V2-Sep24'!AM2497</f>
        <v>0</v>
      </c>
      <c r="N2495" s="89" t="str">
        <f t="shared" si="380"/>
        <v/>
      </c>
      <c r="O2495" s="88">
        <f>'HP-Api, V2-Sep24'!AR2497</f>
        <v>0</v>
      </c>
      <c r="P2495" s="89" t="str">
        <f t="shared" si="384"/>
        <v/>
      </c>
      <c r="Q2495" s="89" t="e">
        <f t="shared" si="385"/>
        <v>#VALUE!</v>
      </c>
      <c r="R2495" s="89" t="e">
        <f t="shared" si="386"/>
        <v>#VALUE!</v>
      </c>
      <c r="S2495" s="173">
        <f>'HP-Api, V2-Sep24'!AS2497</f>
        <v>0</v>
      </c>
      <c r="T2495" s="89">
        <f t="shared" si="387"/>
        <v>1</v>
      </c>
      <c r="U2495" s="90" t="e">
        <f t="shared" si="388"/>
        <v>#DIV/0!</v>
      </c>
      <c r="V2495" s="91" t="e">
        <f t="shared" si="389"/>
        <v>#DIV/0!</v>
      </c>
    </row>
    <row r="2496" spans="1:22" x14ac:dyDescent="0.3">
      <c r="A2496" s="88">
        <f>'HP-Api, V2-Sep24'!D2498</f>
        <v>0</v>
      </c>
      <c r="B2496" s="88" cm="1">
        <f t="array" ref="B2496">IF(OR(A2496=DATA!$H$2:$H$13),3,IF(OR(A2496=DATA!$H$14:$H$119),2,1))</f>
        <v>1</v>
      </c>
      <c r="C2496" s="88">
        <f>'HP-Api, V2-Sep24'!G2498</f>
        <v>0</v>
      </c>
      <c r="D2496" s="89" t="str">
        <f>IF(AND(C2496&gt;='Risk(dist, colmena)'!$C$9, C2496&lt;='Risk(dist, colmena)'!$E$9), 1, IF(AND(C2496&gt;'Risk(dist, colmena)'!$C$10, C2496&lt;='Risk(dist, colmena)'!$E$10), 2, IF(C2496&gt;='Risk(dist, colmena)'!$C$11, 3, "")))</f>
        <v/>
      </c>
      <c r="E2496" s="173">
        <f>'HP-Api, V2-Sep24'!L2498</f>
        <v>0</v>
      </c>
      <c r="F2496" s="173" t="str">
        <f>IF(AND(E2496&gt;='Risk(dist, colmena)'!$H$9, E2496&lt;='Risk(dist, colmena)'!$J$9), 1, IF(AND(E2496&gt;'Risk(dist, colmena)'!$H$10, E2496&lt;='Risk(dist, colmena)'!$J$10), 2, IF(E2496&gt;='Risk(dist, colmena)'!$H$11, 3, "")))</f>
        <v/>
      </c>
      <c r="G2496" s="88">
        <f>'HP-Api, V2-Sep24'!AH2498</f>
        <v>0</v>
      </c>
      <c r="H2496" s="89" t="str">
        <f t="shared" si="381"/>
        <v/>
      </c>
      <c r="I2496" s="194" t="e">
        <f>('HP-Api, V2-Sep24'!AK2498-'HP-Api, V2-Sep24'!S2498)/'HP-Api, V2-Sep24'!S2498</f>
        <v>#DIV/0!</v>
      </c>
      <c r="J2496" s="89" t="e">
        <f t="shared" si="382"/>
        <v>#DIV/0!</v>
      </c>
      <c r="K2496" s="195">
        <f>'HP-Api, V2-Sep24'!AQ2498</f>
        <v>0</v>
      </c>
      <c r="L2496" s="89">
        <f t="shared" si="383"/>
        <v>1</v>
      </c>
      <c r="M2496" s="88">
        <f>'HP-Api, V2-Sep24'!AM2498</f>
        <v>0</v>
      </c>
      <c r="N2496" s="89" t="str">
        <f t="shared" si="380"/>
        <v/>
      </c>
      <c r="O2496" s="88">
        <f>'HP-Api, V2-Sep24'!AR2498</f>
        <v>0</v>
      </c>
      <c r="P2496" s="89" t="str">
        <f t="shared" si="384"/>
        <v/>
      </c>
      <c r="Q2496" s="89" t="e">
        <f t="shared" si="385"/>
        <v>#VALUE!</v>
      </c>
      <c r="R2496" s="89" t="e">
        <f t="shared" si="386"/>
        <v>#VALUE!</v>
      </c>
      <c r="S2496" s="173">
        <f>'HP-Api, V2-Sep24'!AS2498</f>
        <v>0</v>
      </c>
      <c r="T2496" s="89">
        <f t="shared" si="387"/>
        <v>1</v>
      </c>
      <c r="U2496" s="90" t="e">
        <f t="shared" si="388"/>
        <v>#DIV/0!</v>
      </c>
      <c r="V2496" s="91" t="e">
        <f t="shared" si="389"/>
        <v>#DIV/0!</v>
      </c>
    </row>
    <row r="2497" spans="1:22" x14ac:dyDescent="0.3">
      <c r="A2497" s="88">
        <f>'HP-Api, V2-Sep24'!D2499</f>
        <v>0</v>
      </c>
      <c r="B2497" s="88" cm="1">
        <f t="array" ref="B2497">IF(OR(A2497=DATA!$H$2:$H$13),3,IF(OR(A2497=DATA!$H$14:$H$119),2,1))</f>
        <v>1</v>
      </c>
      <c r="C2497" s="88">
        <f>'HP-Api, V2-Sep24'!G2499</f>
        <v>0</v>
      </c>
      <c r="D2497" s="89" t="str">
        <f>IF(AND(C2497&gt;='Risk(dist, colmena)'!$C$9, C2497&lt;='Risk(dist, colmena)'!$E$9), 1, IF(AND(C2497&gt;'Risk(dist, colmena)'!$C$10, C2497&lt;='Risk(dist, colmena)'!$E$10), 2, IF(C2497&gt;='Risk(dist, colmena)'!$C$11, 3, "")))</f>
        <v/>
      </c>
      <c r="E2497" s="173">
        <f>'HP-Api, V2-Sep24'!L2499</f>
        <v>0</v>
      </c>
      <c r="F2497" s="173" t="str">
        <f>IF(AND(E2497&gt;='Risk(dist, colmena)'!$H$9, E2497&lt;='Risk(dist, colmena)'!$J$9), 1, IF(AND(E2497&gt;'Risk(dist, colmena)'!$H$10, E2497&lt;='Risk(dist, colmena)'!$J$10), 2, IF(E2497&gt;='Risk(dist, colmena)'!$H$11, 3, "")))</f>
        <v/>
      </c>
      <c r="G2497" s="88">
        <f>'HP-Api, V2-Sep24'!AH2499</f>
        <v>0</v>
      </c>
      <c r="H2497" s="89" t="str">
        <f t="shared" si="381"/>
        <v/>
      </c>
      <c r="I2497" s="194" t="e">
        <f>('HP-Api, V2-Sep24'!AK2499-'HP-Api, V2-Sep24'!S2499)/'HP-Api, V2-Sep24'!S2499</f>
        <v>#DIV/0!</v>
      </c>
      <c r="J2497" s="89" t="e">
        <f t="shared" si="382"/>
        <v>#DIV/0!</v>
      </c>
      <c r="K2497" s="195">
        <f>'HP-Api, V2-Sep24'!AQ2499</f>
        <v>0</v>
      </c>
      <c r="L2497" s="89">
        <f t="shared" si="383"/>
        <v>1</v>
      </c>
      <c r="M2497" s="88">
        <f>'HP-Api, V2-Sep24'!AM2499</f>
        <v>0</v>
      </c>
      <c r="N2497" s="89" t="str">
        <f t="shared" si="380"/>
        <v/>
      </c>
      <c r="O2497" s="88">
        <f>'HP-Api, V2-Sep24'!AR2499</f>
        <v>0</v>
      </c>
      <c r="P2497" s="89" t="str">
        <f t="shared" si="384"/>
        <v/>
      </c>
      <c r="Q2497" s="89" t="e">
        <f t="shared" si="385"/>
        <v>#VALUE!</v>
      </c>
      <c r="R2497" s="89" t="e">
        <f t="shared" si="386"/>
        <v>#VALUE!</v>
      </c>
      <c r="S2497" s="173">
        <f>'HP-Api, V2-Sep24'!AS2499</f>
        <v>0</v>
      </c>
      <c r="T2497" s="89">
        <f t="shared" si="387"/>
        <v>1</v>
      </c>
      <c r="U2497" s="90" t="e">
        <f t="shared" si="388"/>
        <v>#DIV/0!</v>
      </c>
      <c r="V2497" s="91" t="e">
        <f t="shared" si="389"/>
        <v>#DIV/0!</v>
      </c>
    </row>
    <row r="2498" spans="1:22" x14ac:dyDescent="0.3">
      <c r="A2498" s="88">
        <f>'HP-Api, V2-Sep24'!D2500</f>
        <v>0</v>
      </c>
      <c r="B2498" s="88" cm="1">
        <f t="array" ref="B2498">IF(OR(A2498=DATA!$H$2:$H$13),3,IF(OR(A2498=DATA!$H$14:$H$119),2,1))</f>
        <v>1</v>
      </c>
      <c r="C2498" s="88">
        <f>'HP-Api, V2-Sep24'!G2500</f>
        <v>0</v>
      </c>
      <c r="D2498" s="89" t="str">
        <f>IF(AND(C2498&gt;='Risk(dist, colmena)'!$C$9, C2498&lt;='Risk(dist, colmena)'!$E$9), 1, IF(AND(C2498&gt;'Risk(dist, colmena)'!$C$10, C2498&lt;='Risk(dist, colmena)'!$E$10), 2, IF(C2498&gt;='Risk(dist, colmena)'!$C$11, 3, "")))</f>
        <v/>
      </c>
      <c r="E2498" s="173">
        <f>'HP-Api, V2-Sep24'!L2500</f>
        <v>0</v>
      </c>
      <c r="F2498" s="173" t="str">
        <f>IF(AND(E2498&gt;='Risk(dist, colmena)'!$H$9, E2498&lt;='Risk(dist, colmena)'!$J$9), 1, IF(AND(E2498&gt;'Risk(dist, colmena)'!$H$10, E2498&lt;='Risk(dist, colmena)'!$J$10), 2, IF(E2498&gt;='Risk(dist, colmena)'!$H$11, 3, "")))</f>
        <v/>
      </c>
      <c r="G2498" s="88">
        <f>'HP-Api, V2-Sep24'!AH2500</f>
        <v>0</v>
      </c>
      <c r="H2498" s="89" t="str">
        <f t="shared" si="381"/>
        <v/>
      </c>
      <c r="I2498" s="194" t="e">
        <f>('HP-Api, V2-Sep24'!AK2500-'HP-Api, V2-Sep24'!S2500)/'HP-Api, V2-Sep24'!S2500</f>
        <v>#DIV/0!</v>
      </c>
      <c r="J2498" s="89" t="e">
        <f t="shared" si="382"/>
        <v>#DIV/0!</v>
      </c>
      <c r="K2498" s="195">
        <f>'HP-Api, V2-Sep24'!AQ2500</f>
        <v>0</v>
      </c>
      <c r="L2498" s="89">
        <f t="shared" si="383"/>
        <v>1</v>
      </c>
      <c r="M2498" s="88">
        <f>'HP-Api, V2-Sep24'!AM2500</f>
        <v>0</v>
      </c>
      <c r="N2498" s="89" t="str">
        <f t="shared" ref="N2498:N2561" si="390">IF(M2498="No", 1, IF(M2498="Sí / Yes", 3, ""))</f>
        <v/>
      </c>
      <c r="O2498" s="88">
        <f>'HP-Api, V2-Sep24'!AR2500</f>
        <v>0</v>
      </c>
      <c r="P2498" s="89" t="str">
        <f t="shared" si="384"/>
        <v/>
      </c>
      <c r="Q2498" s="89" t="e">
        <f t="shared" si="385"/>
        <v>#VALUE!</v>
      </c>
      <c r="R2498" s="89" t="e">
        <f t="shared" si="386"/>
        <v>#VALUE!</v>
      </c>
      <c r="S2498" s="173">
        <f>'HP-Api, V2-Sep24'!AS2500</f>
        <v>0</v>
      </c>
      <c r="T2498" s="89">
        <f t="shared" si="387"/>
        <v>1</v>
      </c>
      <c r="U2498" s="90" t="e">
        <f t="shared" si="388"/>
        <v>#DIV/0!</v>
      </c>
      <c r="V2498" s="91" t="e">
        <f t="shared" si="389"/>
        <v>#DIV/0!</v>
      </c>
    </row>
    <row r="2499" spans="1:22" x14ac:dyDescent="0.3">
      <c r="A2499" s="88">
        <f>'HP-Api, V2-Sep24'!D2501</f>
        <v>0</v>
      </c>
      <c r="B2499" s="88" cm="1">
        <f t="array" ref="B2499">IF(OR(A2499=DATA!$H$2:$H$13),3,IF(OR(A2499=DATA!$H$14:$H$119),2,1))</f>
        <v>1</v>
      </c>
      <c r="C2499" s="88">
        <f>'HP-Api, V2-Sep24'!G2501</f>
        <v>0</v>
      </c>
      <c r="D2499" s="89" t="str">
        <f>IF(AND(C2499&gt;='Risk(dist, colmena)'!$C$9, C2499&lt;='Risk(dist, colmena)'!$E$9), 1, IF(AND(C2499&gt;'Risk(dist, colmena)'!$C$10, C2499&lt;='Risk(dist, colmena)'!$E$10), 2, IF(C2499&gt;='Risk(dist, colmena)'!$C$11, 3, "")))</f>
        <v/>
      </c>
      <c r="E2499" s="173">
        <f>'HP-Api, V2-Sep24'!L2501</f>
        <v>0</v>
      </c>
      <c r="F2499" s="173" t="str">
        <f>IF(AND(E2499&gt;='Risk(dist, colmena)'!$H$9, E2499&lt;='Risk(dist, colmena)'!$J$9), 1, IF(AND(E2499&gt;'Risk(dist, colmena)'!$H$10, E2499&lt;='Risk(dist, colmena)'!$J$10), 2, IF(E2499&gt;='Risk(dist, colmena)'!$H$11, 3, "")))</f>
        <v/>
      </c>
      <c r="G2499" s="88">
        <f>'HP-Api, V2-Sep24'!AH2501</f>
        <v>0</v>
      </c>
      <c r="H2499" s="89" t="str">
        <f t="shared" ref="H2499:H2562" si="391">IF(OR(G2499="Orgánico / Organic", G2499="Natural"), 1, IF(G2499="T3", 2, IF(G2499="Convencional / Conventional", 3, "")))</f>
        <v/>
      </c>
      <c r="I2499" s="194" t="e">
        <f>('HP-Api, V2-Sep24'!AK2501-'HP-Api, V2-Sep24'!S2501)/'HP-Api, V2-Sep24'!S2501</f>
        <v>#DIV/0!</v>
      </c>
      <c r="J2499" s="89" t="e">
        <f t="shared" ref="J2499:J2562" si="392">IF(OR(AND(I2499&gt;=-10%,I2499&lt;=0%),AND(I2499&gt;=0%,I2499&lt;=10%)), 1, IF(I2499&gt;10%, 3, IF(I2499&lt;-10%, 2, "")))</f>
        <v>#DIV/0!</v>
      </c>
      <c r="K2499" s="195">
        <f>'HP-Api, V2-Sep24'!AQ2501</f>
        <v>0</v>
      </c>
      <c r="L2499" s="89">
        <f t="shared" ref="L2499:L2562" si="393">IF(K2499="No",3,1)</f>
        <v>1</v>
      </c>
      <c r="M2499" s="88">
        <f>'HP-Api, V2-Sep24'!AM2501</f>
        <v>0</v>
      </c>
      <c r="N2499" s="89" t="str">
        <f t="shared" si="390"/>
        <v/>
      </c>
      <c r="O2499" s="88">
        <f>'HP-Api, V2-Sep24'!AR2501</f>
        <v>0</v>
      </c>
      <c r="P2499" s="89" t="str">
        <f t="shared" ref="P2499:P2562" si="394">IF(O2499="No", 1, IF(O2499="Sí / Yes", 3, ""))</f>
        <v/>
      </c>
      <c r="Q2499" s="89" t="e">
        <f t="shared" ref="Q2499:Q2562" si="395">P2499-N2499</f>
        <v>#VALUE!</v>
      </c>
      <c r="R2499" s="89" t="e">
        <f t="shared" ref="R2499:R2562" si="396">IF(Q2499=2,3,1)</f>
        <v>#VALUE!</v>
      </c>
      <c r="S2499" s="173">
        <f>'HP-Api, V2-Sep24'!AS2501</f>
        <v>0</v>
      </c>
      <c r="T2499" s="89">
        <f t="shared" ref="T2499:T2562" si="397">IF(S2499=0,1,IF(S2499&gt;0,3,2))</f>
        <v>1</v>
      </c>
      <c r="U2499" s="90" t="e">
        <f t="shared" ref="U2499:U2562" si="398">AVERAGE(B2499,D2499,F2499,H2499,J2499,L2499,R2499,T2499)</f>
        <v>#DIV/0!</v>
      </c>
      <c r="V2499" s="91" t="e">
        <f t="shared" ref="V2499:V2562" si="399">IF(U2499&gt;0, IF(U2499&lt;1.5, "Bajo / Low", IF(U2499&lt;=2.3, "Medio / Medium", "Alto / High")), "")</f>
        <v>#DIV/0!</v>
      </c>
    </row>
    <row r="2500" spans="1:22" x14ac:dyDescent="0.3">
      <c r="A2500" s="88">
        <f>'HP-Api, V2-Sep24'!D2502</f>
        <v>0</v>
      </c>
      <c r="B2500" s="88" cm="1">
        <f t="array" ref="B2500">IF(OR(A2500=DATA!$H$2:$H$13),3,IF(OR(A2500=DATA!$H$14:$H$119),2,1))</f>
        <v>1</v>
      </c>
      <c r="C2500" s="88">
        <f>'HP-Api, V2-Sep24'!G2502</f>
        <v>0</v>
      </c>
      <c r="D2500" s="89" t="str">
        <f>IF(AND(C2500&gt;='Risk(dist, colmena)'!$C$9, C2500&lt;='Risk(dist, colmena)'!$E$9), 1, IF(AND(C2500&gt;'Risk(dist, colmena)'!$C$10, C2500&lt;='Risk(dist, colmena)'!$E$10), 2, IF(C2500&gt;='Risk(dist, colmena)'!$C$11, 3, "")))</f>
        <v/>
      </c>
      <c r="E2500" s="173">
        <f>'HP-Api, V2-Sep24'!L2502</f>
        <v>0</v>
      </c>
      <c r="F2500" s="173" t="str">
        <f>IF(AND(E2500&gt;='Risk(dist, colmena)'!$H$9, E2500&lt;='Risk(dist, colmena)'!$J$9), 1, IF(AND(E2500&gt;'Risk(dist, colmena)'!$H$10, E2500&lt;='Risk(dist, colmena)'!$J$10), 2, IF(E2500&gt;='Risk(dist, colmena)'!$H$11, 3, "")))</f>
        <v/>
      </c>
      <c r="G2500" s="88">
        <f>'HP-Api, V2-Sep24'!AH2502</f>
        <v>0</v>
      </c>
      <c r="H2500" s="89" t="str">
        <f t="shared" si="391"/>
        <v/>
      </c>
      <c r="I2500" s="194" t="e">
        <f>('HP-Api, V2-Sep24'!AK2502-'HP-Api, V2-Sep24'!S2502)/'HP-Api, V2-Sep24'!S2502</f>
        <v>#DIV/0!</v>
      </c>
      <c r="J2500" s="89" t="e">
        <f t="shared" si="392"/>
        <v>#DIV/0!</v>
      </c>
      <c r="K2500" s="195">
        <f>'HP-Api, V2-Sep24'!AQ2502</f>
        <v>0</v>
      </c>
      <c r="L2500" s="89">
        <f t="shared" si="393"/>
        <v>1</v>
      </c>
      <c r="M2500" s="88">
        <f>'HP-Api, V2-Sep24'!AM2502</f>
        <v>0</v>
      </c>
      <c r="N2500" s="89" t="str">
        <f t="shared" si="390"/>
        <v/>
      </c>
      <c r="O2500" s="88">
        <f>'HP-Api, V2-Sep24'!AR2502</f>
        <v>0</v>
      </c>
      <c r="P2500" s="89" t="str">
        <f t="shared" si="394"/>
        <v/>
      </c>
      <c r="Q2500" s="89" t="e">
        <f t="shared" si="395"/>
        <v>#VALUE!</v>
      </c>
      <c r="R2500" s="89" t="e">
        <f t="shared" si="396"/>
        <v>#VALUE!</v>
      </c>
      <c r="S2500" s="173">
        <f>'HP-Api, V2-Sep24'!AS2502</f>
        <v>0</v>
      </c>
      <c r="T2500" s="89">
        <f t="shared" si="397"/>
        <v>1</v>
      </c>
      <c r="U2500" s="90" t="e">
        <f t="shared" si="398"/>
        <v>#DIV/0!</v>
      </c>
      <c r="V2500" s="91" t="e">
        <f t="shared" si="399"/>
        <v>#DIV/0!</v>
      </c>
    </row>
    <row r="2501" spans="1:22" x14ac:dyDescent="0.3">
      <c r="A2501" s="88">
        <f>'HP-Api, V2-Sep24'!D2503</f>
        <v>0</v>
      </c>
      <c r="B2501" s="88" cm="1">
        <f t="array" ref="B2501">IF(OR(A2501=DATA!$H$2:$H$13),3,IF(OR(A2501=DATA!$H$14:$H$119),2,1))</f>
        <v>1</v>
      </c>
      <c r="C2501" s="88">
        <f>'HP-Api, V2-Sep24'!G2503</f>
        <v>0</v>
      </c>
      <c r="D2501" s="89" t="str">
        <f>IF(AND(C2501&gt;='Risk(dist, colmena)'!$C$9, C2501&lt;='Risk(dist, colmena)'!$E$9), 1, IF(AND(C2501&gt;'Risk(dist, colmena)'!$C$10, C2501&lt;='Risk(dist, colmena)'!$E$10), 2, IF(C2501&gt;='Risk(dist, colmena)'!$C$11, 3, "")))</f>
        <v/>
      </c>
      <c r="E2501" s="173">
        <f>'HP-Api, V2-Sep24'!L2503</f>
        <v>0</v>
      </c>
      <c r="F2501" s="173" t="str">
        <f>IF(AND(E2501&gt;='Risk(dist, colmena)'!$H$9, E2501&lt;='Risk(dist, colmena)'!$J$9), 1, IF(AND(E2501&gt;'Risk(dist, colmena)'!$H$10, E2501&lt;='Risk(dist, colmena)'!$J$10), 2, IF(E2501&gt;='Risk(dist, colmena)'!$H$11, 3, "")))</f>
        <v/>
      </c>
      <c r="G2501" s="88">
        <f>'HP-Api, V2-Sep24'!AH2503</f>
        <v>0</v>
      </c>
      <c r="H2501" s="89" t="str">
        <f t="shared" si="391"/>
        <v/>
      </c>
      <c r="I2501" s="194" t="e">
        <f>('HP-Api, V2-Sep24'!AK2503-'HP-Api, V2-Sep24'!S2503)/'HP-Api, V2-Sep24'!S2503</f>
        <v>#DIV/0!</v>
      </c>
      <c r="J2501" s="89" t="e">
        <f t="shared" si="392"/>
        <v>#DIV/0!</v>
      </c>
      <c r="K2501" s="195">
        <f>'HP-Api, V2-Sep24'!AQ2503</f>
        <v>0</v>
      </c>
      <c r="L2501" s="89">
        <f t="shared" si="393"/>
        <v>1</v>
      </c>
      <c r="M2501" s="88">
        <f>'HP-Api, V2-Sep24'!AM2503</f>
        <v>0</v>
      </c>
      <c r="N2501" s="89" t="str">
        <f t="shared" si="390"/>
        <v/>
      </c>
      <c r="O2501" s="88">
        <f>'HP-Api, V2-Sep24'!AR2503</f>
        <v>0</v>
      </c>
      <c r="P2501" s="89" t="str">
        <f t="shared" si="394"/>
        <v/>
      </c>
      <c r="Q2501" s="89" t="e">
        <f t="shared" si="395"/>
        <v>#VALUE!</v>
      </c>
      <c r="R2501" s="89" t="e">
        <f t="shared" si="396"/>
        <v>#VALUE!</v>
      </c>
      <c r="S2501" s="173">
        <f>'HP-Api, V2-Sep24'!AS2503</f>
        <v>0</v>
      </c>
      <c r="T2501" s="89">
        <f t="shared" si="397"/>
        <v>1</v>
      </c>
      <c r="U2501" s="90" t="e">
        <f t="shared" si="398"/>
        <v>#DIV/0!</v>
      </c>
      <c r="V2501" s="91" t="e">
        <f t="shared" si="399"/>
        <v>#DIV/0!</v>
      </c>
    </row>
    <row r="2502" spans="1:22" x14ac:dyDescent="0.3">
      <c r="A2502" s="88">
        <f>'HP-Api, V2-Sep24'!D2504</f>
        <v>0</v>
      </c>
      <c r="B2502" s="88" cm="1">
        <f t="array" ref="B2502">IF(OR(A2502=DATA!$H$2:$H$13),3,IF(OR(A2502=DATA!$H$14:$H$119),2,1))</f>
        <v>1</v>
      </c>
      <c r="C2502" s="88">
        <f>'HP-Api, V2-Sep24'!G2504</f>
        <v>0</v>
      </c>
      <c r="D2502" s="89" t="str">
        <f>IF(AND(C2502&gt;='Risk(dist, colmena)'!$C$9, C2502&lt;='Risk(dist, colmena)'!$E$9), 1, IF(AND(C2502&gt;'Risk(dist, colmena)'!$C$10, C2502&lt;='Risk(dist, colmena)'!$E$10), 2, IF(C2502&gt;='Risk(dist, colmena)'!$C$11, 3, "")))</f>
        <v/>
      </c>
      <c r="E2502" s="173">
        <f>'HP-Api, V2-Sep24'!L2504</f>
        <v>0</v>
      </c>
      <c r="F2502" s="173" t="str">
        <f>IF(AND(E2502&gt;='Risk(dist, colmena)'!$H$9, E2502&lt;='Risk(dist, colmena)'!$J$9), 1, IF(AND(E2502&gt;'Risk(dist, colmena)'!$H$10, E2502&lt;='Risk(dist, colmena)'!$J$10), 2, IF(E2502&gt;='Risk(dist, colmena)'!$H$11, 3, "")))</f>
        <v/>
      </c>
      <c r="G2502" s="88">
        <f>'HP-Api, V2-Sep24'!AH2504</f>
        <v>0</v>
      </c>
      <c r="H2502" s="89" t="str">
        <f t="shared" si="391"/>
        <v/>
      </c>
      <c r="I2502" s="194" t="e">
        <f>('HP-Api, V2-Sep24'!AK2504-'HP-Api, V2-Sep24'!S2504)/'HP-Api, V2-Sep24'!S2504</f>
        <v>#DIV/0!</v>
      </c>
      <c r="J2502" s="89" t="e">
        <f t="shared" si="392"/>
        <v>#DIV/0!</v>
      </c>
      <c r="K2502" s="195">
        <f>'HP-Api, V2-Sep24'!AQ2504</f>
        <v>0</v>
      </c>
      <c r="L2502" s="89">
        <f t="shared" si="393"/>
        <v>1</v>
      </c>
      <c r="M2502" s="88">
        <f>'HP-Api, V2-Sep24'!AM2504</f>
        <v>0</v>
      </c>
      <c r="N2502" s="89" t="str">
        <f t="shared" si="390"/>
        <v/>
      </c>
      <c r="O2502" s="88">
        <f>'HP-Api, V2-Sep24'!AR2504</f>
        <v>0</v>
      </c>
      <c r="P2502" s="89" t="str">
        <f t="shared" si="394"/>
        <v/>
      </c>
      <c r="Q2502" s="89" t="e">
        <f t="shared" si="395"/>
        <v>#VALUE!</v>
      </c>
      <c r="R2502" s="89" t="e">
        <f t="shared" si="396"/>
        <v>#VALUE!</v>
      </c>
      <c r="S2502" s="173">
        <f>'HP-Api, V2-Sep24'!AS2504</f>
        <v>0</v>
      </c>
      <c r="T2502" s="89">
        <f t="shared" si="397"/>
        <v>1</v>
      </c>
      <c r="U2502" s="90" t="e">
        <f t="shared" si="398"/>
        <v>#DIV/0!</v>
      </c>
      <c r="V2502" s="91" t="e">
        <f t="shared" si="399"/>
        <v>#DIV/0!</v>
      </c>
    </row>
    <row r="2503" spans="1:22" x14ac:dyDescent="0.3">
      <c r="A2503" s="88">
        <f>'HP-Api, V2-Sep24'!D2505</f>
        <v>0</v>
      </c>
      <c r="B2503" s="88" cm="1">
        <f t="array" ref="B2503">IF(OR(A2503=DATA!$H$2:$H$13),3,IF(OR(A2503=DATA!$H$14:$H$119),2,1))</f>
        <v>1</v>
      </c>
      <c r="C2503" s="88">
        <f>'HP-Api, V2-Sep24'!G2505</f>
        <v>0</v>
      </c>
      <c r="D2503" s="89" t="str">
        <f>IF(AND(C2503&gt;='Risk(dist, colmena)'!$C$9, C2503&lt;='Risk(dist, colmena)'!$E$9), 1, IF(AND(C2503&gt;'Risk(dist, colmena)'!$C$10, C2503&lt;='Risk(dist, colmena)'!$E$10), 2, IF(C2503&gt;='Risk(dist, colmena)'!$C$11, 3, "")))</f>
        <v/>
      </c>
      <c r="E2503" s="173">
        <f>'HP-Api, V2-Sep24'!L2505</f>
        <v>0</v>
      </c>
      <c r="F2503" s="173" t="str">
        <f>IF(AND(E2503&gt;='Risk(dist, colmena)'!$H$9, E2503&lt;='Risk(dist, colmena)'!$J$9), 1, IF(AND(E2503&gt;'Risk(dist, colmena)'!$H$10, E2503&lt;='Risk(dist, colmena)'!$J$10), 2, IF(E2503&gt;='Risk(dist, colmena)'!$H$11, 3, "")))</f>
        <v/>
      </c>
      <c r="G2503" s="88">
        <f>'HP-Api, V2-Sep24'!AH2505</f>
        <v>0</v>
      </c>
      <c r="H2503" s="89" t="str">
        <f t="shared" si="391"/>
        <v/>
      </c>
      <c r="I2503" s="194" t="e">
        <f>('HP-Api, V2-Sep24'!AK2505-'HP-Api, V2-Sep24'!S2505)/'HP-Api, V2-Sep24'!S2505</f>
        <v>#DIV/0!</v>
      </c>
      <c r="J2503" s="89" t="e">
        <f t="shared" si="392"/>
        <v>#DIV/0!</v>
      </c>
      <c r="K2503" s="195">
        <f>'HP-Api, V2-Sep24'!AQ2505</f>
        <v>0</v>
      </c>
      <c r="L2503" s="89">
        <f t="shared" si="393"/>
        <v>1</v>
      </c>
      <c r="M2503" s="88">
        <f>'HP-Api, V2-Sep24'!AM2505</f>
        <v>0</v>
      </c>
      <c r="N2503" s="89" t="str">
        <f t="shared" si="390"/>
        <v/>
      </c>
      <c r="O2503" s="88">
        <f>'HP-Api, V2-Sep24'!AR2505</f>
        <v>0</v>
      </c>
      <c r="P2503" s="89" t="str">
        <f t="shared" si="394"/>
        <v/>
      </c>
      <c r="Q2503" s="89" t="e">
        <f t="shared" si="395"/>
        <v>#VALUE!</v>
      </c>
      <c r="R2503" s="89" t="e">
        <f t="shared" si="396"/>
        <v>#VALUE!</v>
      </c>
      <c r="S2503" s="173">
        <f>'HP-Api, V2-Sep24'!AS2505</f>
        <v>0</v>
      </c>
      <c r="T2503" s="89">
        <f t="shared" si="397"/>
        <v>1</v>
      </c>
      <c r="U2503" s="90" t="e">
        <f t="shared" si="398"/>
        <v>#DIV/0!</v>
      </c>
      <c r="V2503" s="91" t="e">
        <f t="shared" si="399"/>
        <v>#DIV/0!</v>
      </c>
    </row>
    <row r="2504" spans="1:22" x14ac:dyDescent="0.3">
      <c r="A2504" s="88">
        <f>'HP-Api, V2-Sep24'!D2506</f>
        <v>0</v>
      </c>
      <c r="B2504" s="88" cm="1">
        <f t="array" ref="B2504">IF(OR(A2504=DATA!$H$2:$H$13),3,IF(OR(A2504=DATA!$H$14:$H$119),2,1))</f>
        <v>1</v>
      </c>
      <c r="C2504" s="88">
        <f>'HP-Api, V2-Sep24'!G2506</f>
        <v>0</v>
      </c>
      <c r="D2504" s="89" t="str">
        <f>IF(AND(C2504&gt;='Risk(dist, colmena)'!$C$9, C2504&lt;='Risk(dist, colmena)'!$E$9), 1, IF(AND(C2504&gt;'Risk(dist, colmena)'!$C$10, C2504&lt;='Risk(dist, colmena)'!$E$10), 2, IF(C2504&gt;='Risk(dist, colmena)'!$C$11, 3, "")))</f>
        <v/>
      </c>
      <c r="E2504" s="173">
        <f>'HP-Api, V2-Sep24'!L2506</f>
        <v>0</v>
      </c>
      <c r="F2504" s="173" t="str">
        <f>IF(AND(E2504&gt;='Risk(dist, colmena)'!$H$9, E2504&lt;='Risk(dist, colmena)'!$J$9), 1, IF(AND(E2504&gt;'Risk(dist, colmena)'!$H$10, E2504&lt;='Risk(dist, colmena)'!$J$10), 2, IF(E2504&gt;='Risk(dist, colmena)'!$H$11, 3, "")))</f>
        <v/>
      </c>
      <c r="G2504" s="88">
        <f>'HP-Api, V2-Sep24'!AH2506</f>
        <v>0</v>
      </c>
      <c r="H2504" s="89" t="str">
        <f t="shared" si="391"/>
        <v/>
      </c>
      <c r="I2504" s="194" t="e">
        <f>('HP-Api, V2-Sep24'!AK2506-'HP-Api, V2-Sep24'!S2506)/'HP-Api, V2-Sep24'!S2506</f>
        <v>#DIV/0!</v>
      </c>
      <c r="J2504" s="89" t="e">
        <f t="shared" si="392"/>
        <v>#DIV/0!</v>
      </c>
      <c r="K2504" s="195">
        <f>'HP-Api, V2-Sep24'!AQ2506</f>
        <v>0</v>
      </c>
      <c r="L2504" s="89">
        <f t="shared" si="393"/>
        <v>1</v>
      </c>
      <c r="M2504" s="88">
        <f>'HP-Api, V2-Sep24'!AM2506</f>
        <v>0</v>
      </c>
      <c r="N2504" s="89" t="str">
        <f t="shared" si="390"/>
        <v/>
      </c>
      <c r="O2504" s="88">
        <f>'HP-Api, V2-Sep24'!AR2506</f>
        <v>0</v>
      </c>
      <c r="P2504" s="89" t="str">
        <f t="shared" si="394"/>
        <v/>
      </c>
      <c r="Q2504" s="89" t="e">
        <f t="shared" si="395"/>
        <v>#VALUE!</v>
      </c>
      <c r="R2504" s="89" t="e">
        <f t="shared" si="396"/>
        <v>#VALUE!</v>
      </c>
      <c r="S2504" s="173">
        <f>'HP-Api, V2-Sep24'!AS2506</f>
        <v>0</v>
      </c>
      <c r="T2504" s="89">
        <f t="shared" si="397"/>
        <v>1</v>
      </c>
      <c r="U2504" s="90" t="e">
        <f t="shared" si="398"/>
        <v>#DIV/0!</v>
      </c>
      <c r="V2504" s="91" t="e">
        <f t="shared" si="399"/>
        <v>#DIV/0!</v>
      </c>
    </row>
    <row r="2505" spans="1:22" x14ac:dyDescent="0.3">
      <c r="A2505" s="88">
        <f>'HP-Api, V2-Sep24'!D2507</f>
        <v>0</v>
      </c>
      <c r="B2505" s="88" cm="1">
        <f t="array" ref="B2505">IF(OR(A2505=DATA!$H$2:$H$13),3,IF(OR(A2505=DATA!$H$14:$H$119),2,1))</f>
        <v>1</v>
      </c>
      <c r="C2505" s="88">
        <f>'HP-Api, V2-Sep24'!G2507</f>
        <v>0</v>
      </c>
      <c r="D2505" s="89" t="str">
        <f>IF(AND(C2505&gt;='Risk(dist, colmena)'!$C$9, C2505&lt;='Risk(dist, colmena)'!$E$9), 1, IF(AND(C2505&gt;'Risk(dist, colmena)'!$C$10, C2505&lt;='Risk(dist, colmena)'!$E$10), 2, IF(C2505&gt;='Risk(dist, colmena)'!$C$11, 3, "")))</f>
        <v/>
      </c>
      <c r="E2505" s="173">
        <f>'HP-Api, V2-Sep24'!L2507</f>
        <v>0</v>
      </c>
      <c r="F2505" s="173" t="str">
        <f>IF(AND(E2505&gt;='Risk(dist, colmena)'!$H$9, E2505&lt;='Risk(dist, colmena)'!$J$9), 1, IF(AND(E2505&gt;'Risk(dist, colmena)'!$H$10, E2505&lt;='Risk(dist, colmena)'!$J$10), 2, IF(E2505&gt;='Risk(dist, colmena)'!$H$11, 3, "")))</f>
        <v/>
      </c>
      <c r="G2505" s="88">
        <f>'HP-Api, V2-Sep24'!AH2507</f>
        <v>0</v>
      </c>
      <c r="H2505" s="89" t="str">
        <f t="shared" si="391"/>
        <v/>
      </c>
      <c r="I2505" s="194" t="e">
        <f>('HP-Api, V2-Sep24'!AK2507-'HP-Api, V2-Sep24'!S2507)/'HP-Api, V2-Sep24'!S2507</f>
        <v>#DIV/0!</v>
      </c>
      <c r="J2505" s="89" t="e">
        <f t="shared" si="392"/>
        <v>#DIV/0!</v>
      </c>
      <c r="K2505" s="195">
        <f>'HP-Api, V2-Sep24'!AQ2507</f>
        <v>0</v>
      </c>
      <c r="L2505" s="89">
        <f t="shared" si="393"/>
        <v>1</v>
      </c>
      <c r="M2505" s="88">
        <f>'HP-Api, V2-Sep24'!AM2507</f>
        <v>0</v>
      </c>
      <c r="N2505" s="89" t="str">
        <f t="shared" si="390"/>
        <v/>
      </c>
      <c r="O2505" s="88">
        <f>'HP-Api, V2-Sep24'!AR2507</f>
        <v>0</v>
      </c>
      <c r="P2505" s="89" t="str">
        <f t="shared" si="394"/>
        <v/>
      </c>
      <c r="Q2505" s="89" t="e">
        <f t="shared" si="395"/>
        <v>#VALUE!</v>
      </c>
      <c r="R2505" s="89" t="e">
        <f t="shared" si="396"/>
        <v>#VALUE!</v>
      </c>
      <c r="S2505" s="173">
        <f>'HP-Api, V2-Sep24'!AS2507</f>
        <v>0</v>
      </c>
      <c r="T2505" s="89">
        <f t="shared" si="397"/>
        <v>1</v>
      </c>
      <c r="U2505" s="90" t="e">
        <f t="shared" si="398"/>
        <v>#DIV/0!</v>
      </c>
      <c r="V2505" s="91" t="e">
        <f t="shared" si="399"/>
        <v>#DIV/0!</v>
      </c>
    </row>
    <row r="2506" spans="1:22" x14ac:dyDescent="0.3">
      <c r="A2506" s="88">
        <f>'HP-Api, V2-Sep24'!D2508</f>
        <v>0</v>
      </c>
      <c r="B2506" s="88" cm="1">
        <f t="array" ref="B2506">IF(OR(A2506=DATA!$H$2:$H$13),3,IF(OR(A2506=DATA!$H$14:$H$119),2,1))</f>
        <v>1</v>
      </c>
      <c r="C2506" s="88">
        <f>'HP-Api, V2-Sep24'!G2508</f>
        <v>0</v>
      </c>
      <c r="D2506" s="89" t="str">
        <f>IF(AND(C2506&gt;='Risk(dist, colmena)'!$C$9, C2506&lt;='Risk(dist, colmena)'!$E$9), 1, IF(AND(C2506&gt;'Risk(dist, colmena)'!$C$10, C2506&lt;='Risk(dist, colmena)'!$E$10), 2, IF(C2506&gt;='Risk(dist, colmena)'!$C$11, 3, "")))</f>
        <v/>
      </c>
      <c r="E2506" s="173">
        <f>'HP-Api, V2-Sep24'!L2508</f>
        <v>0</v>
      </c>
      <c r="F2506" s="173" t="str">
        <f>IF(AND(E2506&gt;='Risk(dist, colmena)'!$H$9, E2506&lt;='Risk(dist, colmena)'!$J$9), 1, IF(AND(E2506&gt;'Risk(dist, colmena)'!$H$10, E2506&lt;='Risk(dist, colmena)'!$J$10), 2, IF(E2506&gt;='Risk(dist, colmena)'!$H$11, 3, "")))</f>
        <v/>
      </c>
      <c r="G2506" s="88">
        <f>'HP-Api, V2-Sep24'!AH2508</f>
        <v>0</v>
      </c>
      <c r="H2506" s="89" t="str">
        <f t="shared" si="391"/>
        <v/>
      </c>
      <c r="I2506" s="194" t="e">
        <f>('HP-Api, V2-Sep24'!AK2508-'HP-Api, V2-Sep24'!S2508)/'HP-Api, V2-Sep24'!S2508</f>
        <v>#DIV/0!</v>
      </c>
      <c r="J2506" s="89" t="e">
        <f t="shared" si="392"/>
        <v>#DIV/0!</v>
      </c>
      <c r="K2506" s="195">
        <f>'HP-Api, V2-Sep24'!AQ2508</f>
        <v>0</v>
      </c>
      <c r="L2506" s="89">
        <f t="shared" si="393"/>
        <v>1</v>
      </c>
      <c r="M2506" s="88">
        <f>'HP-Api, V2-Sep24'!AM2508</f>
        <v>0</v>
      </c>
      <c r="N2506" s="89" t="str">
        <f t="shared" si="390"/>
        <v/>
      </c>
      <c r="O2506" s="88">
        <f>'HP-Api, V2-Sep24'!AR2508</f>
        <v>0</v>
      </c>
      <c r="P2506" s="89" t="str">
        <f t="shared" si="394"/>
        <v/>
      </c>
      <c r="Q2506" s="89" t="e">
        <f t="shared" si="395"/>
        <v>#VALUE!</v>
      </c>
      <c r="R2506" s="89" t="e">
        <f t="shared" si="396"/>
        <v>#VALUE!</v>
      </c>
      <c r="S2506" s="173">
        <f>'HP-Api, V2-Sep24'!AS2508</f>
        <v>0</v>
      </c>
      <c r="T2506" s="89">
        <f t="shared" si="397"/>
        <v>1</v>
      </c>
      <c r="U2506" s="90" t="e">
        <f t="shared" si="398"/>
        <v>#DIV/0!</v>
      </c>
      <c r="V2506" s="91" t="e">
        <f t="shared" si="399"/>
        <v>#DIV/0!</v>
      </c>
    </row>
    <row r="2507" spans="1:22" x14ac:dyDescent="0.3">
      <c r="A2507" s="88">
        <f>'HP-Api, V2-Sep24'!D2509</f>
        <v>0</v>
      </c>
      <c r="B2507" s="88" cm="1">
        <f t="array" ref="B2507">IF(OR(A2507=DATA!$H$2:$H$13),3,IF(OR(A2507=DATA!$H$14:$H$119),2,1))</f>
        <v>1</v>
      </c>
      <c r="C2507" s="88">
        <f>'HP-Api, V2-Sep24'!G2509</f>
        <v>0</v>
      </c>
      <c r="D2507" s="89" t="str">
        <f>IF(AND(C2507&gt;='Risk(dist, colmena)'!$C$9, C2507&lt;='Risk(dist, colmena)'!$E$9), 1, IF(AND(C2507&gt;'Risk(dist, colmena)'!$C$10, C2507&lt;='Risk(dist, colmena)'!$E$10), 2, IF(C2507&gt;='Risk(dist, colmena)'!$C$11, 3, "")))</f>
        <v/>
      </c>
      <c r="E2507" s="173">
        <f>'HP-Api, V2-Sep24'!L2509</f>
        <v>0</v>
      </c>
      <c r="F2507" s="173" t="str">
        <f>IF(AND(E2507&gt;='Risk(dist, colmena)'!$H$9, E2507&lt;='Risk(dist, colmena)'!$J$9), 1, IF(AND(E2507&gt;'Risk(dist, colmena)'!$H$10, E2507&lt;='Risk(dist, colmena)'!$J$10), 2, IF(E2507&gt;='Risk(dist, colmena)'!$H$11, 3, "")))</f>
        <v/>
      </c>
      <c r="G2507" s="88">
        <f>'HP-Api, V2-Sep24'!AH2509</f>
        <v>0</v>
      </c>
      <c r="H2507" s="89" t="str">
        <f t="shared" si="391"/>
        <v/>
      </c>
      <c r="I2507" s="194" t="e">
        <f>('HP-Api, V2-Sep24'!AK2509-'HP-Api, V2-Sep24'!S2509)/'HP-Api, V2-Sep24'!S2509</f>
        <v>#DIV/0!</v>
      </c>
      <c r="J2507" s="89" t="e">
        <f t="shared" si="392"/>
        <v>#DIV/0!</v>
      </c>
      <c r="K2507" s="195">
        <f>'HP-Api, V2-Sep24'!AQ2509</f>
        <v>0</v>
      </c>
      <c r="L2507" s="89">
        <f t="shared" si="393"/>
        <v>1</v>
      </c>
      <c r="M2507" s="88">
        <f>'HP-Api, V2-Sep24'!AM2509</f>
        <v>0</v>
      </c>
      <c r="N2507" s="89" t="str">
        <f t="shared" si="390"/>
        <v/>
      </c>
      <c r="O2507" s="88">
        <f>'HP-Api, V2-Sep24'!AR2509</f>
        <v>0</v>
      </c>
      <c r="P2507" s="89" t="str">
        <f t="shared" si="394"/>
        <v/>
      </c>
      <c r="Q2507" s="89" t="e">
        <f t="shared" si="395"/>
        <v>#VALUE!</v>
      </c>
      <c r="R2507" s="89" t="e">
        <f t="shared" si="396"/>
        <v>#VALUE!</v>
      </c>
      <c r="S2507" s="173">
        <f>'HP-Api, V2-Sep24'!AS2509</f>
        <v>0</v>
      </c>
      <c r="T2507" s="89">
        <f t="shared" si="397"/>
        <v>1</v>
      </c>
      <c r="U2507" s="90" t="e">
        <f t="shared" si="398"/>
        <v>#DIV/0!</v>
      </c>
      <c r="V2507" s="91" t="e">
        <f t="shared" si="399"/>
        <v>#DIV/0!</v>
      </c>
    </row>
    <row r="2508" spans="1:22" x14ac:dyDescent="0.3">
      <c r="A2508" s="88">
        <f>'HP-Api, V2-Sep24'!D2510</f>
        <v>0</v>
      </c>
      <c r="B2508" s="88" cm="1">
        <f t="array" ref="B2508">IF(OR(A2508=DATA!$H$2:$H$13),3,IF(OR(A2508=DATA!$H$14:$H$119),2,1))</f>
        <v>1</v>
      </c>
      <c r="C2508" s="88">
        <f>'HP-Api, V2-Sep24'!G2510</f>
        <v>0</v>
      </c>
      <c r="D2508" s="89" t="str">
        <f>IF(AND(C2508&gt;='Risk(dist, colmena)'!$C$9, C2508&lt;='Risk(dist, colmena)'!$E$9), 1, IF(AND(C2508&gt;'Risk(dist, colmena)'!$C$10, C2508&lt;='Risk(dist, colmena)'!$E$10), 2, IF(C2508&gt;='Risk(dist, colmena)'!$C$11, 3, "")))</f>
        <v/>
      </c>
      <c r="E2508" s="173">
        <f>'HP-Api, V2-Sep24'!L2510</f>
        <v>0</v>
      </c>
      <c r="F2508" s="173" t="str">
        <f>IF(AND(E2508&gt;='Risk(dist, colmena)'!$H$9, E2508&lt;='Risk(dist, colmena)'!$J$9), 1, IF(AND(E2508&gt;'Risk(dist, colmena)'!$H$10, E2508&lt;='Risk(dist, colmena)'!$J$10), 2, IF(E2508&gt;='Risk(dist, colmena)'!$H$11, 3, "")))</f>
        <v/>
      </c>
      <c r="G2508" s="88">
        <f>'HP-Api, V2-Sep24'!AH2510</f>
        <v>0</v>
      </c>
      <c r="H2508" s="89" t="str">
        <f t="shared" si="391"/>
        <v/>
      </c>
      <c r="I2508" s="194" t="e">
        <f>('HP-Api, V2-Sep24'!AK2510-'HP-Api, V2-Sep24'!S2510)/'HP-Api, V2-Sep24'!S2510</f>
        <v>#DIV/0!</v>
      </c>
      <c r="J2508" s="89" t="e">
        <f t="shared" si="392"/>
        <v>#DIV/0!</v>
      </c>
      <c r="K2508" s="195">
        <f>'HP-Api, V2-Sep24'!AQ2510</f>
        <v>0</v>
      </c>
      <c r="L2508" s="89">
        <f t="shared" si="393"/>
        <v>1</v>
      </c>
      <c r="M2508" s="88">
        <f>'HP-Api, V2-Sep24'!AM2510</f>
        <v>0</v>
      </c>
      <c r="N2508" s="89" t="str">
        <f t="shared" si="390"/>
        <v/>
      </c>
      <c r="O2508" s="88">
        <f>'HP-Api, V2-Sep24'!AR2510</f>
        <v>0</v>
      </c>
      <c r="P2508" s="89" t="str">
        <f t="shared" si="394"/>
        <v/>
      </c>
      <c r="Q2508" s="89" t="e">
        <f t="shared" si="395"/>
        <v>#VALUE!</v>
      </c>
      <c r="R2508" s="89" t="e">
        <f t="shared" si="396"/>
        <v>#VALUE!</v>
      </c>
      <c r="S2508" s="173">
        <f>'HP-Api, V2-Sep24'!AS2510</f>
        <v>0</v>
      </c>
      <c r="T2508" s="89">
        <f t="shared" si="397"/>
        <v>1</v>
      </c>
      <c r="U2508" s="90" t="e">
        <f t="shared" si="398"/>
        <v>#DIV/0!</v>
      </c>
      <c r="V2508" s="91" t="e">
        <f t="shared" si="399"/>
        <v>#DIV/0!</v>
      </c>
    </row>
    <row r="2509" spans="1:22" x14ac:dyDescent="0.3">
      <c r="A2509" s="88">
        <f>'HP-Api, V2-Sep24'!D2511</f>
        <v>0</v>
      </c>
      <c r="B2509" s="88" cm="1">
        <f t="array" ref="B2509">IF(OR(A2509=DATA!$H$2:$H$13),3,IF(OR(A2509=DATA!$H$14:$H$119),2,1))</f>
        <v>1</v>
      </c>
      <c r="C2509" s="88">
        <f>'HP-Api, V2-Sep24'!G2511</f>
        <v>0</v>
      </c>
      <c r="D2509" s="89" t="str">
        <f>IF(AND(C2509&gt;='Risk(dist, colmena)'!$C$9, C2509&lt;='Risk(dist, colmena)'!$E$9), 1, IF(AND(C2509&gt;'Risk(dist, colmena)'!$C$10, C2509&lt;='Risk(dist, colmena)'!$E$10), 2, IF(C2509&gt;='Risk(dist, colmena)'!$C$11, 3, "")))</f>
        <v/>
      </c>
      <c r="E2509" s="173">
        <f>'HP-Api, V2-Sep24'!L2511</f>
        <v>0</v>
      </c>
      <c r="F2509" s="173" t="str">
        <f>IF(AND(E2509&gt;='Risk(dist, colmena)'!$H$9, E2509&lt;='Risk(dist, colmena)'!$J$9), 1, IF(AND(E2509&gt;'Risk(dist, colmena)'!$H$10, E2509&lt;='Risk(dist, colmena)'!$J$10), 2, IF(E2509&gt;='Risk(dist, colmena)'!$H$11, 3, "")))</f>
        <v/>
      </c>
      <c r="G2509" s="88">
        <f>'HP-Api, V2-Sep24'!AH2511</f>
        <v>0</v>
      </c>
      <c r="H2509" s="89" t="str">
        <f t="shared" si="391"/>
        <v/>
      </c>
      <c r="I2509" s="194" t="e">
        <f>('HP-Api, V2-Sep24'!AK2511-'HP-Api, V2-Sep24'!S2511)/'HP-Api, V2-Sep24'!S2511</f>
        <v>#DIV/0!</v>
      </c>
      <c r="J2509" s="89" t="e">
        <f t="shared" si="392"/>
        <v>#DIV/0!</v>
      </c>
      <c r="K2509" s="195">
        <f>'HP-Api, V2-Sep24'!AQ2511</f>
        <v>0</v>
      </c>
      <c r="L2509" s="89">
        <f t="shared" si="393"/>
        <v>1</v>
      </c>
      <c r="M2509" s="88">
        <f>'HP-Api, V2-Sep24'!AM2511</f>
        <v>0</v>
      </c>
      <c r="N2509" s="89" t="str">
        <f t="shared" si="390"/>
        <v/>
      </c>
      <c r="O2509" s="88">
        <f>'HP-Api, V2-Sep24'!AR2511</f>
        <v>0</v>
      </c>
      <c r="P2509" s="89" t="str">
        <f t="shared" si="394"/>
        <v/>
      </c>
      <c r="Q2509" s="89" t="e">
        <f t="shared" si="395"/>
        <v>#VALUE!</v>
      </c>
      <c r="R2509" s="89" t="e">
        <f t="shared" si="396"/>
        <v>#VALUE!</v>
      </c>
      <c r="S2509" s="173">
        <f>'HP-Api, V2-Sep24'!AS2511</f>
        <v>0</v>
      </c>
      <c r="T2509" s="89">
        <f t="shared" si="397"/>
        <v>1</v>
      </c>
      <c r="U2509" s="90" t="e">
        <f t="shared" si="398"/>
        <v>#DIV/0!</v>
      </c>
      <c r="V2509" s="91" t="e">
        <f t="shared" si="399"/>
        <v>#DIV/0!</v>
      </c>
    </row>
    <row r="2510" spans="1:22" x14ac:dyDescent="0.3">
      <c r="A2510" s="88">
        <f>'HP-Api, V2-Sep24'!D2512</f>
        <v>0</v>
      </c>
      <c r="B2510" s="88" cm="1">
        <f t="array" ref="B2510">IF(OR(A2510=DATA!$H$2:$H$13),3,IF(OR(A2510=DATA!$H$14:$H$119),2,1))</f>
        <v>1</v>
      </c>
      <c r="C2510" s="88">
        <f>'HP-Api, V2-Sep24'!G2512</f>
        <v>0</v>
      </c>
      <c r="D2510" s="89" t="str">
        <f>IF(AND(C2510&gt;='Risk(dist, colmena)'!$C$9, C2510&lt;='Risk(dist, colmena)'!$E$9), 1, IF(AND(C2510&gt;'Risk(dist, colmena)'!$C$10, C2510&lt;='Risk(dist, colmena)'!$E$10), 2, IF(C2510&gt;='Risk(dist, colmena)'!$C$11, 3, "")))</f>
        <v/>
      </c>
      <c r="E2510" s="173">
        <f>'HP-Api, V2-Sep24'!L2512</f>
        <v>0</v>
      </c>
      <c r="F2510" s="173" t="str">
        <f>IF(AND(E2510&gt;='Risk(dist, colmena)'!$H$9, E2510&lt;='Risk(dist, colmena)'!$J$9), 1, IF(AND(E2510&gt;'Risk(dist, colmena)'!$H$10, E2510&lt;='Risk(dist, colmena)'!$J$10), 2, IF(E2510&gt;='Risk(dist, colmena)'!$H$11, 3, "")))</f>
        <v/>
      </c>
      <c r="G2510" s="88">
        <f>'HP-Api, V2-Sep24'!AH2512</f>
        <v>0</v>
      </c>
      <c r="H2510" s="89" t="str">
        <f t="shared" si="391"/>
        <v/>
      </c>
      <c r="I2510" s="194" t="e">
        <f>('HP-Api, V2-Sep24'!AK2512-'HP-Api, V2-Sep24'!S2512)/'HP-Api, V2-Sep24'!S2512</f>
        <v>#DIV/0!</v>
      </c>
      <c r="J2510" s="89" t="e">
        <f t="shared" si="392"/>
        <v>#DIV/0!</v>
      </c>
      <c r="K2510" s="195">
        <f>'HP-Api, V2-Sep24'!AQ2512</f>
        <v>0</v>
      </c>
      <c r="L2510" s="89">
        <f t="shared" si="393"/>
        <v>1</v>
      </c>
      <c r="M2510" s="88">
        <f>'HP-Api, V2-Sep24'!AM2512</f>
        <v>0</v>
      </c>
      <c r="N2510" s="89" t="str">
        <f t="shared" si="390"/>
        <v/>
      </c>
      <c r="O2510" s="88">
        <f>'HP-Api, V2-Sep24'!AR2512</f>
        <v>0</v>
      </c>
      <c r="P2510" s="89" t="str">
        <f t="shared" si="394"/>
        <v/>
      </c>
      <c r="Q2510" s="89" t="e">
        <f t="shared" si="395"/>
        <v>#VALUE!</v>
      </c>
      <c r="R2510" s="89" t="e">
        <f t="shared" si="396"/>
        <v>#VALUE!</v>
      </c>
      <c r="S2510" s="173">
        <f>'HP-Api, V2-Sep24'!AS2512</f>
        <v>0</v>
      </c>
      <c r="T2510" s="89">
        <f t="shared" si="397"/>
        <v>1</v>
      </c>
      <c r="U2510" s="90" t="e">
        <f t="shared" si="398"/>
        <v>#DIV/0!</v>
      </c>
      <c r="V2510" s="91" t="e">
        <f t="shared" si="399"/>
        <v>#DIV/0!</v>
      </c>
    </row>
    <row r="2511" spans="1:22" x14ac:dyDescent="0.3">
      <c r="A2511" s="88">
        <f>'HP-Api, V2-Sep24'!D2513</f>
        <v>0</v>
      </c>
      <c r="B2511" s="88" cm="1">
        <f t="array" ref="B2511">IF(OR(A2511=DATA!$H$2:$H$13),3,IF(OR(A2511=DATA!$H$14:$H$119),2,1))</f>
        <v>1</v>
      </c>
      <c r="C2511" s="88">
        <f>'HP-Api, V2-Sep24'!G2513</f>
        <v>0</v>
      </c>
      <c r="D2511" s="89" t="str">
        <f>IF(AND(C2511&gt;='Risk(dist, colmena)'!$C$9, C2511&lt;='Risk(dist, colmena)'!$E$9), 1, IF(AND(C2511&gt;'Risk(dist, colmena)'!$C$10, C2511&lt;='Risk(dist, colmena)'!$E$10), 2, IF(C2511&gt;='Risk(dist, colmena)'!$C$11, 3, "")))</f>
        <v/>
      </c>
      <c r="E2511" s="173">
        <f>'HP-Api, V2-Sep24'!L2513</f>
        <v>0</v>
      </c>
      <c r="F2511" s="173" t="str">
        <f>IF(AND(E2511&gt;='Risk(dist, colmena)'!$H$9, E2511&lt;='Risk(dist, colmena)'!$J$9), 1, IF(AND(E2511&gt;'Risk(dist, colmena)'!$H$10, E2511&lt;='Risk(dist, colmena)'!$J$10), 2, IF(E2511&gt;='Risk(dist, colmena)'!$H$11, 3, "")))</f>
        <v/>
      </c>
      <c r="G2511" s="88">
        <f>'HP-Api, V2-Sep24'!AH2513</f>
        <v>0</v>
      </c>
      <c r="H2511" s="89" t="str">
        <f t="shared" si="391"/>
        <v/>
      </c>
      <c r="I2511" s="194" t="e">
        <f>('HP-Api, V2-Sep24'!AK2513-'HP-Api, V2-Sep24'!S2513)/'HP-Api, V2-Sep24'!S2513</f>
        <v>#DIV/0!</v>
      </c>
      <c r="J2511" s="89" t="e">
        <f t="shared" si="392"/>
        <v>#DIV/0!</v>
      </c>
      <c r="K2511" s="195">
        <f>'HP-Api, V2-Sep24'!AQ2513</f>
        <v>0</v>
      </c>
      <c r="L2511" s="89">
        <f t="shared" si="393"/>
        <v>1</v>
      </c>
      <c r="M2511" s="88">
        <f>'HP-Api, V2-Sep24'!AM2513</f>
        <v>0</v>
      </c>
      <c r="N2511" s="89" t="str">
        <f t="shared" si="390"/>
        <v/>
      </c>
      <c r="O2511" s="88">
        <f>'HP-Api, V2-Sep24'!AR2513</f>
        <v>0</v>
      </c>
      <c r="P2511" s="89" t="str">
        <f t="shared" si="394"/>
        <v/>
      </c>
      <c r="Q2511" s="89" t="e">
        <f t="shared" si="395"/>
        <v>#VALUE!</v>
      </c>
      <c r="R2511" s="89" t="e">
        <f t="shared" si="396"/>
        <v>#VALUE!</v>
      </c>
      <c r="S2511" s="173">
        <f>'HP-Api, V2-Sep24'!AS2513</f>
        <v>0</v>
      </c>
      <c r="T2511" s="89">
        <f t="shared" si="397"/>
        <v>1</v>
      </c>
      <c r="U2511" s="90" t="e">
        <f t="shared" si="398"/>
        <v>#DIV/0!</v>
      </c>
      <c r="V2511" s="91" t="e">
        <f t="shared" si="399"/>
        <v>#DIV/0!</v>
      </c>
    </row>
    <row r="2512" spans="1:22" x14ac:dyDescent="0.3">
      <c r="A2512" s="88">
        <f>'HP-Api, V2-Sep24'!D2514</f>
        <v>0</v>
      </c>
      <c r="B2512" s="88" cm="1">
        <f t="array" ref="B2512">IF(OR(A2512=DATA!$H$2:$H$13),3,IF(OR(A2512=DATA!$H$14:$H$119),2,1))</f>
        <v>1</v>
      </c>
      <c r="C2512" s="88">
        <f>'HP-Api, V2-Sep24'!G2514</f>
        <v>0</v>
      </c>
      <c r="D2512" s="89" t="str">
        <f>IF(AND(C2512&gt;='Risk(dist, colmena)'!$C$9, C2512&lt;='Risk(dist, colmena)'!$E$9), 1, IF(AND(C2512&gt;'Risk(dist, colmena)'!$C$10, C2512&lt;='Risk(dist, colmena)'!$E$10), 2, IF(C2512&gt;='Risk(dist, colmena)'!$C$11, 3, "")))</f>
        <v/>
      </c>
      <c r="E2512" s="173">
        <f>'HP-Api, V2-Sep24'!L2514</f>
        <v>0</v>
      </c>
      <c r="F2512" s="173" t="str">
        <f>IF(AND(E2512&gt;='Risk(dist, colmena)'!$H$9, E2512&lt;='Risk(dist, colmena)'!$J$9), 1, IF(AND(E2512&gt;'Risk(dist, colmena)'!$H$10, E2512&lt;='Risk(dist, colmena)'!$J$10), 2, IF(E2512&gt;='Risk(dist, colmena)'!$H$11, 3, "")))</f>
        <v/>
      </c>
      <c r="G2512" s="88">
        <f>'HP-Api, V2-Sep24'!AH2514</f>
        <v>0</v>
      </c>
      <c r="H2512" s="89" t="str">
        <f t="shared" si="391"/>
        <v/>
      </c>
      <c r="I2512" s="194" t="e">
        <f>('HP-Api, V2-Sep24'!AK2514-'HP-Api, V2-Sep24'!S2514)/'HP-Api, V2-Sep24'!S2514</f>
        <v>#DIV/0!</v>
      </c>
      <c r="J2512" s="89" t="e">
        <f t="shared" si="392"/>
        <v>#DIV/0!</v>
      </c>
      <c r="K2512" s="195">
        <f>'HP-Api, V2-Sep24'!AQ2514</f>
        <v>0</v>
      </c>
      <c r="L2512" s="89">
        <f t="shared" si="393"/>
        <v>1</v>
      </c>
      <c r="M2512" s="88">
        <f>'HP-Api, V2-Sep24'!AM2514</f>
        <v>0</v>
      </c>
      <c r="N2512" s="89" t="str">
        <f t="shared" si="390"/>
        <v/>
      </c>
      <c r="O2512" s="88">
        <f>'HP-Api, V2-Sep24'!AR2514</f>
        <v>0</v>
      </c>
      <c r="P2512" s="89" t="str">
        <f t="shared" si="394"/>
        <v/>
      </c>
      <c r="Q2512" s="89" t="e">
        <f t="shared" si="395"/>
        <v>#VALUE!</v>
      </c>
      <c r="R2512" s="89" t="e">
        <f t="shared" si="396"/>
        <v>#VALUE!</v>
      </c>
      <c r="S2512" s="173">
        <f>'HP-Api, V2-Sep24'!AS2514</f>
        <v>0</v>
      </c>
      <c r="T2512" s="89">
        <f t="shared" si="397"/>
        <v>1</v>
      </c>
      <c r="U2512" s="90" t="e">
        <f t="shared" si="398"/>
        <v>#DIV/0!</v>
      </c>
      <c r="V2512" s="91" t="e">
        <f t="shared" si="399"/>
        <v>#DIV/0!</v>
      </c>
    </row>
    <row r="2513" spans="1:22" x14ac:dyDescent="0.3">
      <c r="A2513" s="88">
        <f>'HP-Api, V2-Sep24'!D2515</f>
        <v>0</v>
      </c>
      <c r="B2513" s="88" cm="1">
        <f t="array" ref="B2513">IF(OR(A2513=DATA!$H$2:$H$13),3,IF(OR(A2513=DATA!$H$14:$H$119),2,1))</f>
        <v>1</v>
      </c>
      <c r="C2513" s="88">
        <f>'HP-Api, V2-Sep24'!G2515</f>
        <v>0</v>
      </c>
      <c r="D2513" s="89" t="str">
        <f>IF(AND(C2513&gt;='Risk(dist, colmena)'!$C$9, C2513&lt;='Risk(dist, colmena)'!$E$9), 1, IF(AND(C2513&gt;'Risk(dist, colmena)'!$C$10, C2513&lt;='Risk(dist, colmena)'!$E$10), 2, IF(C2513&gt;='Risk(dist, colmena)'!$C$11, 3, "")))</f>
        <v/>
      </c>
      <c r="E2513" s="173">
        <f>'HP-Api, V2-Sep24'!L2515</f>
        <v>0</v>
      </c>
      <c r="F2513" s="173" t="str">
        <f>IF(AND(E2513&gt;='Risk(dist, colmena)'!$H$9, E2513&lt;='Risk(dist, colmena)'!$J$9), 1, IF(AND(E2513&gt;'Risk(dist, colmena)'!$H$10, E2513&lt;='Risk(dist, colmena)'!$J$10), 2, IF(E2513&gt;='Risk(dist, colmena)'!$H$11, 3, "")))</f>
        <v/>
      </c>
      <c r="G2513" s="88">
        <f>'HP-Api, V2-Sep24'!AH2515</f>
        <v>0</v>
      </c>
      <c r="H2513" s="89" t="str">
        <f t="shared" si="391"/>
        <v/>
      </c>
      <c r="I2513" s="194" t="e">
        <f>('HP-Api, V2-Sep24'!AK2515-'HP-Api, V2-Sep24'!S2515)/'HP-Api, V2-Sep24'!S2515</f>
        <v>#DIV/0!</v>
      </c>
      <c r="J2513" s="89" t="e">
        <f t="shared" si="392"/>
        <v>#DIV/0!</v>
      </c>
      <c r="K2513" s="195">
        <f>'HP-Api, V2-Sep24'!AQ2515</f>
        <v>0</v>
      </c>
      <c r="L2513" s="89">
        <f t="shared" si="393"/>
        <v>1</v>
      </c>
      <c r="M2513" s="88">
        <f>'HP-Api, V2-Sep24'!AM2515</f>
        <v>0</v>
      </c>
      <c r="N2513" s="89" t="str">
        <f t="shared" si="390"/>
        <v/>
      </c>
      <c r="O2513" s="88">
        <f>'HP-Api, V2-Sep24'!AR2515</f>
        <v>0</v>
      </c>
      <c r="P2513" s="89" t="str">
        <f t="shared" si="394"/>
        <v/>
      </c>
      <c r="Q2513" s="89" t="e">
        <f t="shared" si="395"/>
        <v>#VALUE!</v>
      </c>
      <c r="R2513" s="89" t="e">
        <f t="shared" si="396"/>
        <v>#VALUE!</v>
      </c>
      <c r="S2513" s="173">
        <f>'HP-Api, V2-Sep24'!AS2515</f>
        <v>0</v>
      </c>
      <c r="T2513" s="89">
        <f t="shared" si="397"/>
        <v>1</v>
      </c>
      <c r="U2513" s="90" t="e">
        <f t="shared" si="398"/>
        <v>#DIV/0!</v>
      </c>
      <c r="V2513" s="91" t="e">
        <f t="shared" si="399"/>
        <v>#DIV/0!</v>
      </c>
    </row>
    <row r="2514" spans="1:22" x14ac:dyDescent="0.3">
      <c r="A2514" s="88">
        <f>'HP-Api, V2-Sep24'!D2516</f>
        <v>0</v>
      </c>
      <c r="B2514" s="88" cm="1">
        <f t="array" ref="B2514">IF(OR(A2514=DATA!$H$2:$H$13),3,IF(OR(A2514=DATA!$H$14:$H$119),2,1))</f>
        <v>1</v>
      </c>
      <c r="C2514" s="88">
        <f>'HP-Api, V2-Sep24'!G2516</f>
        <v>0</v>
      </c>
      <c r="D2514" s="89" t="str">
        <f>IF(AND(C2514&gt;='Risk(dist, colmena)'!$C$9, C2514&lt;='Risk(dist, colmena)'!$E$9), 1, IF(AND(C2514&gt;'Risk(dist, colmena)'!$C$10, C2514&lt;='Risk(dist, colmena)'!$E$10), 2, IF(C2514&gt;='Risk(dist, colmena)'!$C$11, 3, "")))</f>
        <v/>
      </c>
      <c r="E2514" s="173">
        <f>'HP-Api, V2-Sep24'!L2516</f>
        <v>0</v>
      </c>
      <c r="F2514" s="173" t="str">
        <f>IF(AND(E2514&gt;='Risk(dist, colmena)'!$H$9, E2514&lt;='Risk(dist, colmena)'!$J$9), 1, IF(AND(E2514&gt;'Risk(dist, colmena)'!$H$10, E2514&lt;='Risk(dist, colmena)'!$J$10), 2, IF(E2514&gt;='Risk(dist, colmena)'!$H$11, 3, "")))</f>
        <v/>
      </c>
      <c r="G2514" s="88">
        <f>'HP-Api, V2-Sep24'!AH2516</f>
        <v>0</v>
      </c>
      <c r="H2514" s="89" t="str">
        <f t="shared" si="391"/>
        <v/>
      </c>
      <c r="I2514" s="194" t="e">
        <f>('HP-Api, V2-Sep24'!AK2516-'HP-Api, V2-Sep24'!S2516)/'HP-Api, V2-Sep24'!S2516</f>
        <v>#DIV/0!</v>
      </c>
      <c r="J2514" s="89" t="e">
        <f t="shared" si="392"/>
        <v>#DIV/0!</v>
      </c>
      <c r="K2514" s="195">
        <f>'HP-Api, V2-Sep24'!AQ2516</f>
        <v>0</v>
      </c>
      <c r="L2514" s="89">
        <f t="shared" si="393"/>
        <v>1</v>
      </c>
      <c r="M2514" s="88">
        <f>'HP-Api, V2-Sep24'!AM2516</f>
        <v>0</v>
      </c>
      <c r="N2514" s="89" t="str">
        <f t="shared" si="390"/>
        <v/>
      </c>
      <c r="O2514" s="88">
        <f>'HP-Api, V2-Sep24'!AR2516</f>
        <v>0</v>
      </c>
      <c r="P2514" s="89" t="str">
        <f t="shared" si="394"/>
        <v/>
      </c>
      <c r="Q2514" s="89" t="e">
        <f t="shared" si="395"/>
        <v>#VALUE!</v>
      </c>
      <c r="R2514" s="89" t="e">
        <f t="shared" si="396"/>
        <v>#VALUE!</v>
      </c>
      <c r="S2514" s="173">
        <f>'HP-Api, V2-Sep24'!AS2516</f>
        <v>0</v>
      </c>
      <c r="T2514" s="89">
        <f t="shared" si="397"/>
        <v>1</v>
      </c>
      <c r="U2514" s="90" t="e">
        <f t="shared" si="398"/>
        <v>#DIV/0!</v>
      </c>
      <c r="V2514" s="91" t="e">
        <f t="shared" si="399"/>
        <v>#DIV/0!</v>
      </c>
    </row>
    <row r="2515" spans="1:22" x14ac:dyDescent="0.3">
      <c r="A2515" s="88">
        <f>'HP-Api, V2-Sep24'!D2517</f>
        <v>0</v>
      </c>
      <c r="B2515" s="88" cm="1">
        <f t="array" ref="B2515">IF(OR(A2515=DATA!$H$2:$H$13),3,IF(OR(A2515=DATA!$H$14:$H$119),2,1))</f>
        <v>1</v>
      </c>
      <c r="C2515" s="88">
        <f>'HP-Api, V2-Sep24'!G2517</f>
        <v>0</v>
      </c>
      <c r="D2515" s="89" t="str">
        <f>IF(AND(C2515&gt;='Risk(dist, colmena)'!$C$9, C2515&lt;='Risk(dist, colmena)'!$E$9), 1, IF(AND(C2515&gt;'Risk(dist, colmena)'!$C$10, C2515&lt;='Risk(dist, colmena)'!$E$10), 2, IF(C2515&gt;='Risk(dist, colmena)'!$C$11, 3, "")))</f>
        <v/>
      </c>
      <c r="E2515" s="173">
        <f>'HP-Api, V2-Sep24'!L2517</f>
        <v>0</v>
      </c>
      <c r="F2515" s="173" t="str">
        <f>IF(AND(E2515&gt;='Risk(dist, colmena)'!$H$9, E2515&lt;='Risk(dist, colmena)'!$J$9), 1, IF(AND(E2515&gt;'Risk(dist, colmena)'!$H$10, E2515&lt;='Risk(dist, colmena)'!$J$10), 2, IF(E2515&gt;='Risk(dist, colmena)'!$H$11, 3, "")))</f>
        <v/>
      </c>
      <c r="G2515" s="88">
        <f>'HP-Api, V2-Sep24'!AH2517</f>
        <v>0</v>
      </c>
      <c r="H2515" s="89" t="str">
        <f t="shared" si="391"/>
        <v/>
      </c>
      <c r="I2515" s="194" t="e">
        <f>('HP-Api, V2-Sep24'!AK2517-'HP-Api, V2-Sep24'!S2517)/'HP-Api, V2-Sep24'!S2517</f>
        <v>#DIV/0!</v>
      </c>
      <c r="J2515" s="89" t="e">
        <f t="shared" si="392"/>
        <v>#DIV/0!</v>
      </c>
      <c r="K2515" s="195">
        <f>'HP-Api, V2-Sep24'!AQ2517</f>
        <v>0</v>
      </c>
      <c r="L2515" s="89">
        <f t="shared" si="393"/>
        <v>1</v>
      </c>
      <c r="M2515" s="88">
        <f>'HP-Api, V2-Sep24'!AM2517</f>
        <v>0</v>
      </c>
      <c r="N2515" s="89" t="str">
        <f t="shared" si="390"/>
        <v/>
      </c>
      <c r="O2515" s="88">
        <f>'HP-Api, V2-Sep24'!AR2517</f>
        <v>0</v>
      </c>
      <c r="P2515" s="89" t="str">
        <f t="shared" si="394"/>
        <v/>
      </c>
      <c r="Q2515" s="89" t="e">
        <f t="shared" si="395"/>
        <v>#VALUE!</v>
      </c>
      <c r="R2515" s="89" t="e">
        <f t="shared" si="396"/>
        <v>#VALUE!</v>
      </c>
      <c r="S2515" s="173">
        <f>'HP-Api, V2-Sep24'!AS2517</f>
        <v>0</v>
      </c>
      <c r="T2515" s="89">
        <f t="shared" si="397"/>
        <v>1</v>
      </c>
      <c r="U2515" s="90" t="e">
        <f t="shared" si="398"/>
        <v>#DIV/0!</v>
      </c>
      <c r="V2515" s="91" t="e">
        <f t="shared" si="399"/>
        <v>#DIV/0!</v>
      </c>
    </row>
    <row r="2516" spans="1:22" x14ac:dyDescent="0.3">
      <c r="A2516" s="88">
        <f>'HP-Api, V2-Sep24'!D2518</f>
        <v>0</v>
      </c>
      <c r="B2516" s="88" cm="1">
        <f t="array" ref="B2516">IF(OR(A2516=DATA!$H$2:$H$13),3,IF(OR(A2516=DATA!$H$14:$H$119),2,1))</f>
        <v>1</v>
      </c>
      <c r="C2516" s="88">
        <f>'HP-Api, V2-Sep24'!G2518</f>
        <v>0</v>
      </c>
      <c r="D2516" s="89" t="str">
        <f>IF(AND(C2516&gt;='Risk(dist, colmena)'!$C$9, C2516&lt;='Risk(dist, colmena)'!$E$9), 1, IF(AND(C2516&gt;'Risk(dist, colmena)'!$C$10, C2516&lt;='Risk(dist, colmena)'!$E$10), 2, IF(C2516&gt;='Risk(dist, colmena)'!$C$11, 3, "")))</f>
        <v/>
      </c>
      <c r="E2516" s="173">
        <f>'HP-Api, V2-Sep24'!L2518</f>
        <v>0</v>
      </c>
      <c r="F2516" s="173" t="str">
        <f>IF(AND(E2516&gt;='Risk(dist, colmena)'!$H$9, E2516&lt;='Risk(dist, colmena)'!$J$9), 1, IF(AND(E2516&gt;'Risk(dist, colmena)'!$H$10, E2516&lt;='Risk(dist, colmena)'!$J$10), 2, IF(E2516&gt;='Risk(dist, colmena)'!$H$11, 3, "")))</f>
        <v/>
      </c>
      <c r="G2516" s="88">
        <f>'HP-Api, V2-Sep24'!AH2518</f>
        <v>0</v>
      </c>
      <c r="H2516" s="89" t="str">
        <f t="shared" si="391"/>
        <v/>
      </c>
      <c r="I2516" s="194" t="e">
        <f>('HP-Api, V2-Sep24'!AK2518-'HP-Api, V2-Sep24'!S2518)/'HP-Api, V2-Sep24'!S2518</f>
        <v>#DIV/0!</v>
      </c>
      <c r="J2516" s="89" t="e">
        <f t="shared" si="392"/>
        <v>#DIV/0!</v>
      </c>
      <c r="K2516" s="195">
        <f>'HP-Api, V2-Sep24'!AQ2518</f>
        <v>0</v>
      </c>
      <c r="L2516" s="89">
        <f t="shared" si="393"/>
        <v>1</v>
      </c>
      <c r="M2516" s="88">
        <f>'HP-Api, V2-Sep24'!AM2518</f>
        <v>0</v>
      </c>
      <c r="N2516" s="89" t="str">
        <f t="shared" si="390"/>
        <v/>
      </c>
      <c r="O2516" s="88">
        <f>'HP-Api, V2-Sep24'!AR2518</f>
        <v>0</v>
      </c>
      <c r="P2516" s="89" t="str">
        <f t="shared" si="394"/>
        <v/>
      </c>
      <c r="Q2516" s="89" t="e">
        <f t="shared" si="395"/>
        <v>#VALUE!</v>
      </c>
      <c r="R2516" s="89" t="e">
        <f t="shared" si="396"/>
        <v>#VALUE!</v>
      </c>
      <c r="S2516" s="173">
        <f>'HP-Api, V2-Sep24'!AS2518</f>
        <v>0</v>
      </c>
      <c r="T2516" s="89">
        <f t="shared" si="397"/>
        <v>1</v>
      </c>
      <c r="U2516" s="90" t="e">
        <f t="shared" si="398"/>
        <v>#DIV/0!</v>
      </c>
      <c r="V2516" s="91" t="e">
        <f t="shared" si="399"/>
        <v>#DIV/0!</v>
      </c>
    </row>
    <row r="2517" spans="1:22" x14ac:dyDescent="0.3">
      <c r="A2517" s="88">
        <f>'HP-Api, V2-Sep24'!D2519</f>
        <v>0</v>
      </c>
      <c r="B2517" s="88" cm="1">
        <f t="array" ref="B2517">IF(OR(A2517=DATA!$H$2:$H$13),3,IF(OR(A2517=DATA!$H$14:$H$119),2,1))</f>
        <v>1</v>
      </c>
      <c r="C2517" s="88">
        <f>'HP-Api, V2-Sep24'!G2519</f>
        <v>0</v>
      </c>
      <c r="D2517" s="89" t="str">
        <f>IF(AND(C2517&gt;='Risk(dist, colmena)'!$C$9, C2517&lt;='Risk(dist, colmena)'!$E$9), 1, IF(AND(C2517&gt;'Risk(dist, colmena)'!$C$10, C2517&lt;='Risk(dist, colmena)'!$E$10), 2, IF(C2517&gt;='Risk(dist, colmena)'!$C$11, 3, "")))</f>
        <v/>
      </c>
      <c r="E2517" s="173">
        <f>'HP-Api, V2-Sep24'!L2519</f>
        <v>0</v>
      </c>
      <c r="F2517" s="173" t="str">
        <f>IF(AND(E2517&gt;='Risk(dist, colmena)'!$H$9, E2517&lt;='Risk(dist, colmena)'!$J$9), 1, IF(AND(E2517&gt;'Risk(dist, colmena)'!$H$10, E2517&lt;='Risk(dist, colmena)'!$J$10), 2, IF(E2517&gt;='Risk(dist, colmena)'!$H$11, 3, "")))</f>
        <v/>
      </c>
      <c r="G2517" s="88">
        <f>'HP-Api, V2-Sep24'!AH2519</f>
        <v>0</v>
      </c>
      <c r="H2517" s="89" t="str">
        <f t="shared" si="391"/>
        <v/>
      </c>
      <c r="I2517" s="194" t="e">
        <f>('HP-Api, V2-Sep24'!AK2519-'HP-Api, V2-Sep24'!S2519)/'HP-Api, V2-Sep24'!S2519</f>
        <v>#DIV/0!</v>
      </c>
      <c r="J2517" s="89" t="e">
        <f t="shared" si="392"/>
        <v>#DIV/0!</v>
      </c>
      <c r="K2517" s="195">
        <f>'HP-Api, V2-Sep24'!AQ2519</f>
        <v>0</v>
      </c>
      <c r="L2517" s="89">
        <f t="shared" si="393"/>
        <v>1</v>
      </c>
      <c r="M2517" s="88">
        <f>'HP-Api, V2-Sep24'!AM2519</f>
        <v>0</v>
      </c>
      <c r="N2517" s="89" t="str">
        <f t="shared" si="390"/>
        <v/>
      </c>
      <c r="O2517" s="88">
        <f>'HP-Api, V2-Sep24'!AR2519</f>
        <v>0</v>
      </c>
      <c r="P2517" s="89" t="str">
        <f t="shared" si="394"/>
        <v/>
      </c>
      <c r="Q2517" s="89" t="e">
        <f t="shared" si="395"/>
        <v>#VALUE!</v>
      </c>
      <c r="R2517" s="89" t="e">
        <f t="shared" si="396"/>
        <v>#VALUE!</v>
      </c>
      <c r="S2517" s="173">
        <f>'HP-Api, V2-Sep24'!AS2519</f>
        <v>0</v>
      </c>
      <c r="T2517" s="89">
        <f t="shared" si="397"/>
        <v>1</v>
      </c>
      <c r="U2517" s="90" t="e">
        <f t="shared" si="398"/>
        <v>#DIV/0!</v>
      </c>
      <c r="V2517" s="91" t="e">
        <f t="shared" si="399"/>
        <v>#DIV/0!</v>
      </c>
    </row>
    <row r="2518" spans="1:22" x14ac:dyDescent="0.3">
      <c r="A2518" s="88">
        <f>'HP-Api, V2-Sep24'!D2520</f>
        <v>0</v>
      </c>
      <c r="B2518" s="88" cm="1">
        <f t="array" ref="B2518">IF(OR(A2518=DATA!$H$2:$H$13),3,IF(OR(A2518=DATA!$H$14:$H$119),2,1))</f>
        <v>1</v>
      </c>
      <c r="C2518" s="88">
        <f>'HP-Api, V2-Sep24'!G2520</f>
        <v>0</v>
      </c>
      <c r="D2518" s="89" t="str">
        <f>IF(AND(C2518&gt;='Risk(dist, colmena)'!$C$9, C2518&lt;='Risk(dist, colmena)'!$E$9), 1, IF(AND(C2518&gt;'Risk(dist, colmena)'!$C$10, C2518&lt;='Risk(dist, colmena)'!$E$10), 2, IF(C2518&gt;='Risk(dist, colmena)'!$C$11, 3, "")))</f>
        <v/>
      </c>
      <c r="E2518" s="173">
        <f>'HP-Api, V2-Sep24'!L2520</f>
        <v>0</v>
      </c>
      <c r="F2518" s="173" t="str">
        <f>IF(AND(E2518&gt;='Risk(dist, colmena)'!$H$9, E2518&lt;='Risk(dist, colmena)'!$J$9), 1, IF(AND(E2518&gt;'Risk(dist, colmena)'!$H$10, E2518&lt;='Risk(dist, colmena)'!$J$10), 2, IF(E2518&gt;='Risk(dist, colmena)'!$H$11, 3, "")))</f>
        <v/>
      </c>
      <c r="G2518" s="88">
        <f>'HP-Api, V2-Sep24'!AH2520</f>
        <v>0</v>
      </c>
      <c r="H2518" s="89" t="str">
        <f t="shared" si="391"/>
        <v/>
      </c>
      <c r="I2518" s="194" t="e">
        <f>('HP-Api, V2-Sep24'!AK2520-'HP-Api, V2-Sep24'!S2520)/'HP-Api, V2-Sep24'!S2520</f>
        <v>#DIV/0!</v>
      </c>
      <c r="J2518" s="89" t="e">
        <f t="shared" si="392"/>
        <v>#DIV/0!</v>
      </c>
      <c r="K2518" s="195">
        <f>'HP-Api, V2-Sep24'!AQ2520</f>
        <v>0</v>
      </c>
      <c r="L2518" s="89">
        <f t="shared" si="393"/>
        <v>1</v>
      </c>
      <c r="M2518" s="88">
        <f>'HP-Api, V2-Sep24'!AM2520</f>
        <v>0</v>
      </c>
      <c r="N2518" s="89" t="str">
        <f t="shared" si="390"/>
        <v/>
      </c>
      <c r="O2518" s="88">
        <f>'HP-Api, V2-Sep24'!AR2520</f>
        <v>0</v>
      </c>
      <c r="P2518" s="89" t="str">
        <f t="shared" si="394"/>
        <v/>
      </c>
      <c r="Q2518" s="89" t="e">
        <f t="shared" si="395"/>
        <v>#VALUE!</v>
      </c>
      <c r="R2518" s="89" t="e">
        <f t="shared" si="396"/>
        <v>#VALUE!</v>
      </c>
      <c r="S2518" s="173">
        <f>'HP-Api, V2-Sep24'!AS2520</f>
        <v>0</v>
      </c>
      <c r="T2518" s="89">
        <f t="shared" si="397"/>
        <v>1</v>
      </c>
      <c r="U2518" s="90" t="e">
        <f t="shared" si="398"/>
        <v>#DIV/0!</v>
      </c>
      <c r="V2518" s="91" t="e">
        <f t="shared" si="399"/>
        <v>#DIV/0!</v>
      </c>
    </row>
    <row r="2519" spans="1:22" x14ac:dyDescent="0.3">
      <c r="A2519" s="88">
        <f>'HP-Api, V2-Sep24'!D2521</f>
        <v>0</v>
      </c>
      <c r="B2519" s="88" cm="1">
        <f t="array" ref="B2519">IF(OR(A2519=DATA!$H$2:$H$13),3,IF(OR(A2519=DATA!$H$14:$H$119),2,1))</f>
        <v>1</v>
      </c>
      <c r="C2519" s="88">
        <f>'HP-Api, V2-Sep24'!G2521</f>
        <v>0</v>
      </c>
      <c r="D2519" s="89" t="str">
        <f>IF(AND(C2519&gt;='Risk(dist, colmena)'!$C$9, C2519&lt;='Risk(dist, colmena)'!$E$9), 1, IF(AND(C2519&gt;'Risk(dist, colmena)'!$C$10, C2519&lt;='Risk(dist, colmena)'!$E$10), 2, IF(C2519&gt;='Risk(dist, colmena)'!$C$11, 3, "")))</f>
        <v/>
      </c>
      <c r="E2519" s="173">
        <f>'HP-Api, V2-Sep24'!L2521</f>
        <v>0</v>
      </c>
      <c r="F2519" s="173" t="str">
        <f>IF(AND(E2519&gt;='Risk(dist, colmena)'!$H$9, E2519&lt;='Risk(dist, colmena)'!$J$9), 1, IF(AND(E2519&gt;'Risk(dist, colmena)'!$H$10, E2519&lt;='Risk(dist, colmena)'!$J$10), 2, IF(E2519&gt;='Risk(dist, colmena)'!$H$11, 3, "")))</f>
        <v/>
      </c>
      <c r="G2519" s="88">
        <f>'HP-Api, V2-Sep24'!AH2521</f>
        <v>0</v>
      </c>
      <c r="H2519" s="89" t="str">
        <f t="shared" si="391"/>
        <v/>
      </c>
      <c r="I2519" s="194" t="e">
        <f>('HP-Api, V2-Sep24'!AK2521-'HP-Api, V2-Sep24'!S2521)/'HP-Api, V2-Sep24'!S2521</f>
        <v>#DIV/0!</v>
      </c>
      <c r="J2519" s="89" t="e">
        <f t="shared" si="392"/>
        <v>#DIV/0!</v>
      </c>
      <c r="K2519" s="195">
        <f>'HP-Api, V2-Sep24'!AQ2521</f>
        <v>0</v>
      </c>
      <c r="L2519" s="89">
        <f t="shared" si="393"/>
        <v>1</v>
      </c>
      <c r="M2519" s="88">
        <f>'HP-Api, V2-Sep24'!AM2521</f>
        <v>0</v>
      </c>
      <c r="N2519" s="89" t="str">
        <f t="shared" si="390"/>
        <v/>
      </c>
      <c r="O2519" s="88">
        <f>'HP-Api, V2-Sep24'!AR2521</f>
        <v>0</v>
      </c>
      <c r="P2519" s="89" t="str">
        <f t="shared" si="394"/>
        <v/>
      </c>
      <c r="Q2519" s="89" t="e">
        <f t="shared" si="395"/>
        <v>#VALUE!</v>
      </c>
      <c r="R2519" s="89" t="e">
        <f t="shared" si="396"/>
        <v>#VALUE!</v>
      </c>
      <c r="S2519" s="173">
        <f>'HP-Api, V2-Sep24'!AS2521</f>
        <v>0</v>
      </c>
      <c r="T2519" s="89">
        <f t="shared" si="397"/>
        <v>1</v>
      </c>
      <c r="U2519" s="90" t="e">
        <f t="shared" si="398"/>
        <v>#DIV/0!</v>
      </c>
      <c r="V2519" s="91" t="e">
        <f t="shared" si="399"/>
        <v>#DIV/0!</v>
      </c>
    </row>
    <row r="2520" spans="1:22" x14ac:dyDescent="0.3">
      <c r="A2520" s="88">
        <f>'HP-Api, V2-Sep24'!D2522</f>
        <v>0</v>
      </c>
      <c r="B2520" s="88" cm="1">
        <f t="array" ref="B2520">IF(OR(A2520=DATA!$H$2:$H$13),3,IF(OR(A2520=DATA!$H$14:$H$119),2,1))</f>
        <v>1</v>
      </c>
      <c r="C2520" s="88">
        <f>'HP-Api, V2-Sep24'!G2522</f>
        <v>0</v>
      </c>
      <c r="D2520" s="89" t="str">
        <f>IF(AND(C2520&gt;='Risk(dist, colmena)'!$C$9, C2520&lt;='Risk(dist, colmena)'!$E$9), 1, IF(AND(C2520&gt;'Risk(dist, colmena)'!$C$10, C2520&lt;='Risk(dist, colmena)'!$E$10), 2, IF(C2520&gt;='Risk(dist, colmena)'!$C$11, 3, "")))</f>
        <v/>
      </c>
      <c r="E2520" s="173">
        <f>'HP-Api, V2-Sep24'!L2522</f>
        <v>0</v>
      </c>
      <c r="F2520" s="173" t="str">
        <f>IF(AND(E2520&gt;='Risk(dist, colmena)'!$H$9, E2520&lt;='Risk(dist, colmena)'!$J$9), 1, IF(AND(E2520&gt;'Risk(dist, colmena)'!$H$10, E2520&lt;='Risk(dist, colmena)'!$J$10), 2, IF(E2520&gt;='Risk(dist, colmena)'!$H$11, 3, "")))</f>
        <v/>
      </c>
      <c r="G2520" s="88">
        <f>'HP-Api, V2-Sep24'!AH2522</f>
        <v>0</v>
      </c>
      <c r="H2520" s="89" t="str">
        <f t="shared" si="391"/>
        <v/>
      </c>
      <c r="I2520" s="194" t="e">
        <f>('HP-Api, V2-Sep24'!AK2522-'HP-Api, V2-Sep24'!S2522)/'HP-Api, V2-Sep24'!S2522</f>
        <v>#DIV/0!</v>
      </c>
      <c r="J2520" s="89" t="e">
        <f t="shared" si="392"/>
        <v>#DIV/0!</v>
      </c>
      <c r="K2520" s="195">
        <f>'HP-Api, V2-Sep24'!AQ2522</f>
        <v>0</v>
      </c>
      <c r="L2520" s="89">
        <f t="shared" si="393"/>
        <v>1</v>
      </c>
      <c r="M2520" s="88">
        <f>'HP-Api, V2-Sep24'!AM2522</f>
        <v>0</v>
      </c>
      <c r="N2520" s="89" t="str">
        <f t="shared" si="390"/>
        <v/>
      </c>
      <c r="O2520" s="88">
        <f>'HP-Api, V2-Sep24'!AR2522</f>
        <v>0</v>
      </c>
      <c r="P2520" s="89" t="str">
        <f t="shared" si="394"/>
        <v/>
      </c>
      <c r="Q2520" s="89" t="e">
        <f t="shared" si="395"/>
        <v>#VALUE!</v>
      </c>
      <c r="R2520" s="89" t="e">
        <f t="shared" si="396"/>
        <v>#VALUE!</v>
      </c>
      <c r="S2520" s="173">
        <f>'HP-Api, V2-Sep24'!AS2522</f>
        <v>0</v>
      </c>
      <c r="T2520" s="89">
        <f t="shared" si="397"/>
        <v>1</v>
      </c>
      <c r="U2520" s="90" t="e">
        <f t="shared" si="398"/>
        <v>#DIV/0!</v>
      </c>
      <c r="V2520" s="91" t="e">
        <f t="shared" si="399"/>
        <v>#DIV/0!</v>
      </c>
    </row>
    <row r="2521" spans="1:22" x14ac:dyDescent="0.3">
      <c r="A2521" s="88">
        <f>'HP-Api, V2-Sep24'!D2523</f>
        <v>0</v>
      </c>
      <c r="B2521" s="88" cm="1">
        <f t="array" ref="B2521">IF(OR(A2521=DATA!$H$2:$H$13),3,IF(OR(A2521=DATA!$H$14:$H$119),2,1))</f>
        <v>1</v>
      </c>
      <c r="C2521" s="88">
        <f>'HP-Api, V2-Sep24'!G2523</f>
        <v>0</v>
      </c>
      <c r="D2521" s="89" t="str">
        <f>IF(AND(C2521&gt;='Risk(dist, colmena)'!$C$9, C2521&lt;='Risk(dist, colmena)'!$E$9), 1, IF(AND(C2521&gt;'Risk(dist, colmena)'!$C$10, C2521&lt;='Risk(dist, colmena)'!$E$10), 2, IF(C2521&gt;='Risk(dist, colmena)'!$C$11, 3, "")))</f>
        <v/>
      </c>
      <c r="E2521" s="173">
        <f>'HP-Api, V2-Sep24'!L2523</f>
        <v>0</v>
      </c>
      <c r="F2521" s="173" t="str">
        <f>IF(AND(E2521&gt;='Risk(dist, colmena)'!$H$9, E2521&lt;='Risk(dist, colmena)'!$J$9), 1, IF(AND(E2521&gt;'Risk(dist, colmena)'!$H$10, E2521&lt;='Risk(dist, colmena)'!$J$10), 2, IF(E2521&gt;='Risk(dist, colmena)'!$H$11, 3, "")))</f>
        <v/>
      </c>
      <c r="G2521" s="88">
        <f>'HP-Api, V2-Sep24'!AH2523</f>
        <v>0</v>
      </c>
      <c r="H2521" s="89" t="str">
        <f t="shared" si="391"/>
        <v/>
      </c>
      <c r="I2521" s="194" t="e">
        <f>('HP-Api, V2-Sep24'!AK2523-'HP-Api, V2-Sep24'!S2523)/'HP-Api, V2-Sep24'!S2523</f>
        <v>#DIV/0!</v>
      </c>
      <c r="J2521" s="89" t="e">
        <f t="shared" si="392"/>
        <v>#DIV/0!</v>
      </c>
      <c r="K2521" s="195">
        <f>'HP-Api, V2-Sep24'!AQ2523</f>
        <v>0</v>
      </c>
      <c r="L2521" s="89">
        <f t="shared" si="393"/>
        <v>1</v>
      </c>
      <c r="M2521" s="88">
        <f>'HP-Api, V2-Sep24'!AM2523</f>
        <v>0</v>
      </c>
      <c r="N2521" s="89" t="str">
        <f t="shared" si="390"/>
        <v/>
      </c>
      <c r="O2521" s="88">
        <f>'HP-Api, V2-Sep24'!AR2523</f>
        <v>0</v>
      </c>
      <c r="P2521" s="89" t="str">
        <f t="shared" si="394"/>
        <v/>
      </c>
      <c r="Q2521" s="89" t="e">
        <f t="shared" si="395"/>
        <v>#VALUE!</v>
      </c>
      <c r="R2521" s="89" t="e">
        <f t="shared" si="396"/>
        <v>#VALUE!</v>
      </c>
      <c r="S2521" s="173">
        <f>'HP-Api, V2-Sep24'!AS2523</f>
        <v>0</v>
      </c>
      <c r="T2521" s="89">
        <f t="shared" si="397"/>
        <v>1</v>
      </c>
      <c r="U2521" s="90" t="e">
        <f t="shared" si="398"/>
        <v>#DIV/0!</v>
      </c>
      <c r="V2521" s="91" t="e">
        <f t="shared" si="399"/>
        <v>#DIV/0!</v>
      </c>
    </row>
    <row r="2522" spans="1:22" x14ac:dyDescent="0.3">
      <c r="A2522" s="88">
        <f>'HP-Api, V2-Sep24'!D2524</f>
        <v>0</v>
      </c>
      <c r="B2522" s="88" cm="1">
        <f t="array" ref="B2522">IF(OR(A2522=DATA!$H$2:$H$13),3,IF(OR(A2522=DATA!$H$14:$H$119),2,1))</f>
        <v>1</v>
      </c>
      <c r="C2522" s="88">
        <f>'HP-Api, V2-Sep24'!G2524</f>
        <v>0</v>
      </c>
      <c r="D2522" s="89" t="str">
        <f>IF(AND(C2522&gt;='Risk(dist, colmena)'!$C$9, C2522&lt;='Risk(dist, colmena)'!$E$9), 1, IF(AND(C2522&gt;'Risk(dist, colmena)'!$C$10, C2522&lt;='Risk(dist, colmena)'!$E$10), 2, IF(C2522&gt;='Risk(dist, colmena)'!$C$11, 3, "")))</f>
        <v/>
      </c>
      <c r="E2522" s="173">
        <f>'HP-Api, V2-Sep24'!L2524</f>
        <v>0</v>
      </c>
      <c r="F2522" s="173" t="str">
        <f>IF(AND(E2522&gt;='Risk(dist, colmena)'!$H$9, E2522&lt;='Risk(dist, colmena)'!$J$9), 1, IF(AND(E2522&gt;'Risk(dist, colmena)'!$H$10, E2522&lt;='Risk(dist, colmena)'!$J$10), 2, IF(E2522&gt;='Risk(dist, colmena)'!$H$11, 3, "")))</f>
        <v/>
      </c>
      <c r="G2522" s="88">
        <f>'HP-Api, V2-Sep24'!AH2524</f>
        <v>0</v>
      </c>
      <c r="H2522" s="89" t="str">
        <f t="shared" si="391"/>
        <v/>
      </c>
      <c r="I2522" s="194" t="e">
        <f>('HP-Api, V2-Sep24'!AK2524-'HP-Api, V2-Sep24'!S2524)/'HP-Api, V2-Sep24'!S2524</f>
        <v>#DIV/0!</v>
      </c>
      <c r="J2522" s="89" t="e">
        <f t="shared" si="392"/>
        <v>#DIV/0!</v>
      </c>
      <c r="K2522" s="195">
        <f>'HP-Api, V2-Sep24'!AQ2524</f>
        <v>0</v>
      </c>
      <c r="L2522" s="89">
        <f t="shared" si="393"/>
        <v>1</v>
      </c>
      <c r="M2522" s="88">
        <f>'HP-Api, V2-Sep24'!AM2524</f>
        <v>0</v>
      </c>
      <c r="N2522" s="89" t="str">
        <f t="shared" si="390"/>
        <v/>
      </c>
      <c r="O2522" s="88">
        <f>'HP-Api, V2-Sep24'!AR2524</f>
        <v>0</v>
      </c>
      <c r="P2522" s="89" t="str">
        <f t="shared" si="394"/>
        <v/>
      </c>
      <c r="Q2522" s="89" t="e">
        <f t="shared" si="395"/>
        <v>#VALUE!</v>
      </c>
      <c r="R2522" s="89" t="e">
        <f t="shared" si="396"/>
        <v>#VALUE!</v>
      </c>
      <c r="S2522" s="173">
        <f>'HP-Api, V2-Sep24'!AS2524</f>
        <v>0</v>
      </c>
      <c r="T2522" s="89">
        <f t="shared" si="397"/>
        <v>1</v>
      </c>
      <c r="U2522" s="90" t="e">
        <f t="shared" si="398"/>
        <v>#DIV/0!</v>
      </c>
      <c r="V2522" s="91" t="e">
        <f t="shared" si="399"/>
        <v>#DIV/0!</v>
      </c>
    </row>
    <row r="2523" spans="1:22" x14ac:dyDescent="0.3">
      <c r="A2523" s="88">
        <f>'HP-Api, V2-Sep24'!D2525</f>
        <v>0</v>
      </c>
      <c r="B2523" s="88" cm="1">
        <f t="array" ref="B2523">IF(OR(A2523=DATA!$H$2:$H$13),3,IF(OR(A2523=DATA!$H$14:$H$119),2,1))</f>
        <v>1</v>
      </c>
      <c r="C2523" s="88">
        <f>'HP-Api, V2-Sep24'!G2525</f>
        <v>0</v>
      </c>
      <c r="D2523" s="89" t="str">
        <f>IF(AND(C2523&gt;='Risk(dist, colmena)'!$C$9, C2523&lt;='Risk(dist, colmena)'!$E$9), 1, IF(AND(C2523&gt;'Risk(dist, colmena)'!$C$10, C2523&lt;='Risk(dist, colmena)'!$E$10), 2, IF(C2523&gt;='Risk(dist, colmena)'!$C$11, 3, "")))</f>
        <v/>
      </c>
      <c r="E2523" s="173">
        <f>'HP-Api, V2-Sep24'!L2525</f>
        <v>0</v>
      </c>
      <c r="F2523" s="173" t="str">
        <f>IF(AND(E2523&gt;='Risk(dist, colmena)'!$H$9, E2523&lt;='Risk(dist, colmena)'!$J$9), 1, IF(AND(E2523&gt;'Risk(dist, colmena)'!$H$10, E2523&lt;='Risk(dist, colmena)'!$J$10), 2, IF(E2523&gt;='Risk(dist, colmena)'!$H$11, 3, "")))</f>
        <v/>
      </c>
      <c r="G2523" s="88">
        <f>'HP-Api, V2-Sep24'!AH2525</f>
        <v>0</v>
      </c>
      <c r="H2523" s="89" t="str">
        <f t="shared" si="391"/>
        <v/>
      </c>
      <c r="I2523" s="194" t="e">
        <f>('HP-Api, V2-Sep24'!AK2525-'HP-Api, V2-Sep24'!S2525)/'HP-Api, V2-Sep24'!S2525</f>
        <v>#DIV/0!</v>
      </c>
      <c r="J2523" s="89" t="e">
        <f t="shared" si="392"/>
        <v>#DIV/0!</v>
      </c>
      <c r="K2523" s="195">
        <f>'HP-Api, V2-Sep24'!AQ2525</f>
        <v>0</v>
      </c>
      <c r="L2523" s="89">
        <f t="shared" si="393"/>
        <v>1</v>
      </c>
      <c r="M2523" s="88">
        <f>'HP-Api, V2-Sep24'!AM2525</f>
        <v>0</v>
      </c>
      <c r="N2523" s="89" t="str">
        <f t="shared" si="390"/>
        <v/>
      </c>
      <c r="O2523" s="88">
        <f>'HP-Api, V2-Sep24'!AR2525</f>
        <v>0</v>
      </c>
      <c r="P2523" s="89" t="str">
        <f t="shared" si="394"/>
        <v/>
      </c>
      <c r="Q2523" s="89" t="e">
        <f t="shared" si="395"/>
        <v>#VALUE!</v>
      </c>
      <c r="R2523" s="89" t="e">
        <f t="shared" si="396"/>
        <v>#VALUE!</v>
      </c>
      <c r="S2523" s="173">
        <f>'HP-Api, V2-Sep24'!AS2525</f>
        <v>0</v>
      </c>
      <c r="T2523" s="89">
        <f t="shared" si="397"/>
        <v>1</v>
      </c>
      <c r="U2523" s="90" t="e">
        <f t="shared" si="398"/>
        <v>#DIV/0!</v>
      </c>
      <c r="V2523" s="91" t="e">
        <f t="shared" si="399"/>
        <v>#DIV/0!</v>
      </c>
    </row>
    <row r="2524" spans="1:22" x14ac:dyDescent="0.3">
      <c r="A2524" s="88">
        <f>'HP-Api, V2-Sep24'!D2526</f>
        <v>0</v>
      </c>
      <c r="B2524" s="88" cm="1">
        <f t="array" ref="B2524">IF(OR(A2524=DATA!$H$2:$H$13),3,IF(OR(A2524=DATA!$H$14:$H$119),2,1))</f>
        <v>1</v>
      </c>
      <c r="C2524" s="88">
        <f>'HP-Api, V2-Sep24'!G2526</f>
        <v>0</v>
      </c>
      <c r="D2524" s="89" t="str">
        <f>IF(AND(C2524&gt;='Risk(dist, colmena)'!$C$9, C2524&lt;='Risk(dist, colmena)'!$E$9), 1, IF(AND(C2524&gt;'Risk(dist, colmena)'!$C$10, C2524&lt;='Risk(dist, colmena)'!$E$10), 2, IF(C2524&gt;='Risk(dist, colmena)'!$C$11, 3, "")))</f>
        <v/>
      </c>
      <c r="E2524" s="173">
        <f>'HP-Api, V2-Sep24'!L2526</f>
        <v>0</v>
      </c>
      <c r="F2524" s="173" t="str">
        <f>IF(AND(E2524&gt;='Risk(dist, colmena)'!$H$9, E2524&lt;='Risk(dist, colmena)'!$J$9), 1, IF(AND(E2524&gt;'Risk(dist, colmena)'!$H$10, E2524&lt;='Risk(dist, colmena)'!$J$10), 2, IF(E2524&gt;='Risk(dist, colmena)'!$H$11, 3, "")))</f>
        <v/>
      </c>
      <c r="G2524" s="88">
        <f>'HP-Api, V2-Sep24'!AH2526</f>
        <v>0</v>
      </c>
      <c r="H2524" s="89" t="str">
        <f t="shared" si="391"/>
        <v/>
      </c>
      <c r="I2524" s="194" t="e">
        <f>('HP-Api, V2-Sep24'!AK2526-'HP-Api, V2-Sep24'!S2526)/'HP-Api, V2-Sep24'!S2526</f>
        <v>#DIV/0!</v>
      </c>
      <c r="J2524" s="89" t="e">
        <f t="shared" si="392"/>
        <v>#DIV/0!</v>
      </c>
      <c r="K2524" s="195">
        <f>'HP-Api, V2-Sep24'!AQ2526</f>
        <v>0</v>
      </c>
      <c r="L2524" s="89">
        <f t="shared" si="393"/>
        <v>1</v>
      </c>
      <c r="M2524" s="88">
        <f>'HP-Api, V2-Sep24'!AM2526</f>
        <v>0</v>
      </c>
      <c r="N2524" s="89" t="str">
        <f t="shared" si="390"/>
        <v/>
      </c>
      <c r="O2524" s="88">
        <f>'HP-Api, V2-Sep24'!AR2526</f>
        <v>0</v>
      </c>
      <c r="P2524" s="89" t="str">
        <f t="shared" si="394"/>
        <v/>
      </c>
      <c r="Q2524" s="89" t="e">
        <f t="shared" si="395"/>
        <v>#VALUE!</v>
      </c>
      <c r="R2524" s="89" t="e">
        <f t="shared" si="396"/>
        <v>#VALUE!</v>
      </c>
      <c r="S2524" s="173">
        <f>'HP-Api, V2-Sep24'!AS2526</f>
        <v>0</v>
      </c>
      <c r="T2524" s="89">
        <f t="shared" si="397"/>
        <v>1</v>
      </c>
      <c r="U2524" s="90" t="e">
        <f t="shared" si="398"/>
        <v>#DIV/0!</v>
      </c>
      <c r="V2524" s="91" t="e">
        <f t="shared" si="399"/>
        <v>#DIV/0!</v>
      </c>
    </row>
    <row r="2525" spans="1:22" x14ac:dyDescent="0.3">
      <c r="A2525" s="88">
        <f>'HP-Api, V2-Sep24'!D2527</f>
        <v>0</v>
      </c>
      <c r="B2525" s="88" cm="1">
        <f t="array" ref="B2525">IF(OR(A2525=DATA!$H$2:$H$13),3,IF(OR(A2525=DATA!$H$14:$H$119),2,1))</f>
        <v>1</v>
      </c>
      <c r="C2525" s="88">
        <f>'HP-Api, V2-Sep24'!G2527</f>
        <v>0</v>
      </c>
      <c r="D2525" s="89" t="str">
        <f>IF(AND(C2525&gt;='Risk(dist, colmena)'!$C$9, C2525&lt;='Risk(dist, colmena)'!$E$9), 1, IF(AND(C2525&gt;'Risk(dist, colmena)'!$C$10, C2525&lt;='Risk(dist, colmena)'!$E$10), 2, IF(C2525&gt;='Risk(dist, colmena)'!$C$11, 3, "")))</f>
        <v/>
      </c>
      <c r="E2525" s="173">
        <f>'HP-Api, V2-Sep24'!L2527</f>
        <v>0</v>
      </c>
      <c r="F2525" s="173" t="str">
        <f>IF(AND(E2525&gt;='Risk(dist, colmena)'!$H$9, E2525&lt;='Risk(dist, colmena)'!$J$9), 1, IF(AND(E2525&gt;'Risk(dist, colmena)'!$H$10, E2525&lt;='Risk(dist, colmena)'!$J$10), 2, IF(E2525&gt;='Risk(dist, colmena)'!$H$11, 3, "")))</f>
        <v/>
      </c>
      <c r="G2525" s="88">
        <f>'HP-Api, V2-Sep24'!AH2527</f>
        <v>0</v>
      </c>
      <c r="H2525" s="89" t="str">
        <f t="shared" si="391"/>
        <v/>
      </c>
      <c r="I2525" s="194" t="e">
        <f>('HP-Api, V2-Sep24'!AK2527-'HP-Api, V2-Sep24'!S2527)/'HP-Api, V2-Sep24'!S2527</f>
        <v>#DIV/0!</v>
      </c>
      <c r="J2525" s="89" t="e">
        <f t="shared" si="392"/>
        <v>#DIV/0!</v>
      </c>
      <c r="K2525" s="195">
        <f>'HP-Api, V2-Sep24'!AQ2527</f>
        <v>0</v>
      </c>
      <c r="L2525" s="89">
        <f t="shared" si="393"/>
        <v>1</v>
      </c>
      <c r="M2525" s="88">
        <f>'HP-Api, V2-Sep24'!AM2527</f>
        <v>0</v>
      </c>
      <c r="N2525" s="89" t="str">
        <f t="shared" si="390"/>
        <v/>
      </c>
      <c r="O2525" s="88">
        <f>'HP-Api, V2-Sep24'!AR2527</f>
        <v>0</v>
      </c>
      <c r="P2525" s="89" t="str">
        <f t="shared" si="394"/>
        <v/>
      </c>
      <c r="Q2525" s="89" t="e">
        <f t="shared" si="395"/>
        <v>#VALUE!</v>
      </c>
      <c r="R2525" s="89" t="e">
        <f t="shared" si="396"/>
        <v>#VALUE!</v>
      </c>
      <c r="S2525" s="173">
        <f>'HP-Api, V2-Sep24'!AS2527</f>
        <v>0</v>
      </c>
      <c r="T2525" s="89">
        <f t="shared" si="397"/>
        <v>1</v>
      </c>
      <c r="U2525" s="90" t="e">
        <f t="shared" si="398"/>
        <v>#DIV/0!</v>
      </c>
      <c r="V2525" s="91" t="e">
        <f t="shared" si="399"/>
        <v>#DIV/0!</v>
      </c>
    </row>
    <row r="2526" spans="1:22" x14ac:dyDescent="0.3">
      <c r="A2526" s="88">
        <f>'HP-Api, V2-Sep24'!D2528</f>
        <v>0</v>
      </c>
      <c r="B2526" s="88" cm="1">
        <f t="array" ref="B2526">IF(OR(A2526=DATA!$H$2:$H$13),3,IF(OR(A2526=DATA!$H$14:$H$119),2,1))</f>
        <v>1</v>
      </c>
      <c r="C2526" s="88">
        <f>'HP-Api, V2-Sep24'!G2528</f>
        <v>0</v>
      </c>
      <c r="D2526" s="89" t="str">
        <f>IF(AND(C2526&gt;='Risk(dist, colmena)'!$C$9, C2526&lt;='Risk(dist, colmena)'!$E$9), 1, IF(AND(C2526&gt;'Risk(dist, colmena)'!$C$10, C2526&lt;='Risk(dist, colmena)'!$E$10), 2, IF(C2526&gt;='Risk(dist, colmena)'!$C$11, 3, "")))</f>
        <v/>
      </c>
      <c r="E2526" s="173">
        <f>'HP-Api, V2-Sep24'!L2528</f>
        <v>0</v>
      </c>
      <c r="F2526" s="173" t="str">
        <f>IF(AND(E2526&gt;='Risk(dist, colmena)'!$H$9, E2526&lt;='Risk(dist, colmena)'!$J$9), 1, IF(AND(E2526&gt;'Risk(dist, colmena)'!$H$10, E2526&lt;='Risk(dist, colmena)'!$J$10), 2, IF(E2526&gt;='Risk(dist, colmena)'!$H$11, 3, "")))</f>
        <v/>
      </c>
      <c r="G2526" s="88">
        <f>'HP-Api, V2-Sep24'!AH2528</f>
        <v>0</v>
      </c>
      <c r="H2526" s="89" t="str">
        <f t="shared" si="391"/>
        <v/>
      </c>
      <c r="I2526" s="194" t="e">
        <f>('HP-Api, V2-Sep24'!AK2528-'HP-Api, V2-Sep24'!S2528)/'HP-Api, V2-Sep24'!S2528</f>
        <v>#DIV/0!</v>
      </c>
      <c r="J2526" s="89" t="e">
        <f t="shared" si="392"/>
        <v>#DIV/0!</v>
      </c>
      <c r="K2526" s="195">
        <f>'HP-Api, V2-Sep24'!AQ2528</f>
        <v>0</v>
      </c>
      <c r="L2526" s="89">
        <f t="shared" si="393"/>
        <v>1</v>
      </c>
      <c r="M2526" s="88">
        <f>'HP-Api, V2-Sep24'!AM2528</f>
        <v>0</v>
      </c>
      <c r="N2526" s="89" t="str">
        <f t="shared" si="390"/>
        <v/>
      </c>
      <c r="O2526" s="88">
        <f>'HP-Api, V2-Sep24'!AR2528</f>
        <v>0</v>
      </c>
      <c r="P2526" s="89" t="str">
        <f t="shared" si="394"/>
        <v/>
      </c>
      <c r="Q2526" s="89" t="e">
        <f t="shared" si="395"/>
        <v>#VALUE!</v>
      </c>
      <c r="R2526" s="89" t="e">
        <f t="shared" si="396"/>
        <v>#VALUE!</v>
      </c>
      <c r="S2526" s="173">
        <f>'HP-Api, V2-Sep24'!AS2528</f>
        <v>0</v>
      </c>
      <c r="T2526" s="89">
        <f t="shared" si="397"/>
        <v>1</v>
      </c>
      <c r="U2526" s="90" t="e">
        <f t="shared" si="398"/>
        <v>#DIV/0!</v>
      </c>
      <c r="V2526" s="91" t="e">
        <f t="shared" si="399"/>
        <v>#DIV/0!</v>
      </c>
    </row>
    <row r="2527" spans="1:22" x14ac:dyDescent="0.3">
      <c r="A2527" s="88">
        <f>'HP-Api, V2-Sep24'!D2529</f>
        <v>0</v>
      </c>
      <c r="B2527" s="88" cm="1">
        <f t="array" ref="B2527">IF(OR(A2527=DATA!$H$2:$H$13),3,IF(OR(A2527=DATA!$H$14:$H$119),2,1))</f>
        <v>1</v>
      </c>
      <c r="C2527" s="88">
        <f>'HP-Api, V2-Sep24'!G2529</f>
        <v>0</v>
      </c>
      <c r="D2527" s="89" t="str">
        <f>IF(AND(C2527&gt;='Risk(dist, colmena)'!$C$9, C2527&lt;='Risk(dist, colmena)'!$E$9), 1, IF(AND(C2527&gt;'Risk(dist, colmena)'!$C$10, C2527&lt;='Risk(dist, colmena)'!$E$10), 2, IF(C2527&gt;='Risk(dist, colmena)'!$C$11, 3, "")))</f>
        <v/>
      </c>
      <c r="E2527" s="173">
        <f>'HP-Api, V2-Sep24'!L2529</f>
        <v>0</v>
      </c>
      <c r="F2527" s="173" t="str">
        <f>IF(AND(E2527&gt;='Risk(dist, colmena)'!$H$9, E2527&lt;='Risk(dist, colmena)'!$J$9), 1, IF(AND(E2527&gt;'Risk(dist, colmena)'!$H$10, E2527&lt;='Risk(dist, colmena)'!$J$10), 2, IF(E2527&gt;='Risk(dist, colmena)'!$H$11, 3, "")))</f>
        <v/>
      </c>
      <c r="G2527" s="88">
        <f>'HP-Api, V2-Sep24'!AH2529</f>
        <v>0</v>
      </c>
      <c r="H2527" s="89" t="str">
        <f t="shared" si="391"/>
        <v/>
      </c>
      <c r="I2527" s="194" t="e">
        <f>('HP-Api, V2-Sep24'!AK2529-'HP-Api, V2-Sep24'!S2529)/'HP-Api, V2-Sep24'!S2529</f>
        <v>#DIV/0!</v>
      </c>
      <c r="J2527" s="89" t="e">
        <f t="shared" si="392"/>
        <v>#DIV/0!</v>
      </c>
      <c r="K2527" s="195">
        <f>'HP-Api, V2-Sep24'!AQ2529</f>
        <v>0</v>
      </c>
      <c r="L2527" s="89">
        <f t="shared" si="393"/>
        <v>1</v>
      </c>
      <c r="M2527" s="88">
        <f>'HP-Api, V2-Sep24'!AM2529</f>
        <v>0</v>
      </c>
      <c r="N2527" s="89" t="str">
        <f t="shared" si="390"/>
        <v/>
      </c>
      <c r="O2527" s="88">
        <f>'HP-Api, V2-Sep24'!AR2529</f>
        <v>0</v>
      </c>
      <c r="P2527" s="89" t="str">
        <f t="shared" si="394"/>
        <v/>
      </c>
      <c r="Q2527" s="89" t="e">
        <f t="shared" si="395"/>
        <v>#VALUE!</v>
      </c>
      <c r="R2527" s="89" t="e">
        <f t="shared" si="396"/>
        <v>#VALUE!</v>
      </c>
      <c r="S2527" s="173">
        <f>'HP-Api, V2-Sep24'!AS2529</f>
        <v>0</v>
      </c>
      <c r="T2527" s="89">
        <f t="shared" si="397"/>
        <v>1</v>
      </c>
      <c r="U2527" s="90" t="e">
        <f t="shared" si="398"/>
        <v>#DIV/0!</v>
      </c>
      <c r="V2527" s="91" t="e">
        <f t="shared" si="399"/>
        <v>#DIV/0!</v>
      </c>
    </row>
    <row r="2528" spans="1:22" x14ac:dyDescent="0.3">
      <c r="A2528" s="88">
        <f>'HP-Api, V2-Sep24'!D2530</f>
        <v>0</v>
      </c>
      <c r="B2528" s="88" cm="1">
        <f t="array" ref="B2528">IF(OR(A2528=DATA!$H$2:$H$13),3,IF(OR(A2528=DATA!$H$14:$H$119),2,1))</f>
        <v>1</v>
      </c>
      <c r="C2528" s="88">
        <f>'HP-Api, V2-Sep24'!G2530</f>
        <v>0</v>
      </c>
      <c r="D2528" s="89" t="str">
        <f>IF(AND(C2528&gt;='Risk(dist, colmena)'!$C$9, C2528&lt;='Risk(dist, colmena)'!$E$9), 1, IF(AND(C2528&gt;'Risk(dist, colmena)'!$C$10, C2528&lt;='Risk(dist, colmena)'!$E$10), 2, IF(C2528&gt;='Risk(dist, colmena)'!$C$11, 3, "")))</f>
        <v/>
      </c>
      <c r="E2528" s="173">
        <f>'HP-Api, V2-Sep24'!L2530</f>
        <v>0</v>
      </c>
      <c r="F2528" s="173" t="str">
        <f>IF(AND(E2528&gt;='Risk(dist, colmena)'!$H$9, E2528&lt;='Risk(dist, colmena)'!$J$9), 1, IF(AND(E2528&gt;'Risk(dist, colmena)'!$H$10, E2528&lt;='Risk(dist, colmena)'!$J$10), 2, IF(E2528&gt;='Risk(dist, colmena)'!$H$11, 3, "")))</f>
        <v/>
      </c>
      <c r="G2528" s="88">
        <f>'HP-Api, V2-Sep24'!AH2530</f>
        <v>0</v>
      </c>
      <c r="H2528" s="89" t="str">
        <f t="shared" si="391"/>
        <v/>
      </c>
      <c r="I2528" s="194" t="e">
        <f>('HP-Api, V2-Sep24'!AK2530-'HP-Api, V2-Sep24'!S2530)/'HP-Api, V2-Sep24'!S2530</f>
        <v>#DIV/0!</v>
      </c>
      <c r="J2528" s="89" t="e">
        <f t="shared" si="392"/>
        <v>#DIV/0!</v>
      </c>
      <c r="K2528" s="195">
        <f>'HP-Api, V2-Sep24'!AQ2530</f>
        <v>0</v>
      </c>
      <c r="L2528" s="89">
        <f t="shared" si="393"/>
        <v>1</v>
      </c>
      <c r="M2528" s="88">
        <f>'HP-Api, V2-Sep24'!AM2530</f>
        <v>0</v>
      </c>
      <c r="N2528" s="89" t="str">
        <f t="shared" si="390"/>
        <v/>
      </c>
      <c r="O2528" s="88">
        <f>'HP-Api, V2-Sep24'!AR2530</f>
        <v>0</v>
      </c>
      <c r="P2528" s="89" t="str">
        <f t="shared" si="394"/>
        <v/>
      </c>
      <c r="Q2528" s="89" t="e">
        <f t="shared" si="395"/>
        <v>#VALUE!</v>
      </c>
      <c r="R2528" s="89" t="e">
        <f t="shared" si="396"/>
        <v>#VALUE!</v>
      </c>
      <c r="S2528" s="173">
        <f>'HP-Api, V2-Sep24'!AS2530</f>
        <v>0</v>
      </c>
      <c r="T2528" s="89">
        <f t="shared" si="397"/>
        <v>1</v>
      </c>
      <c r="U2528" s="90" t="e">
        <f t="shared" si="398"/>
        <v>#DIV/0!</v>
      </c>
      <c r="V2528" s="91" t="e">
        <f t="shared" si="399"/>
        <v>#DIV/0!</v>
      </c>
    </row>
    <row r="2529" spans="1:22" x14ac:dyDescent="0.3">
      <c r="A2529" s="88">
        <f>'HP-Api, V2-Sep24'!D2531</f>
        <v>0</v>
      </c>
      <c r="B2529" s="88" cm="1">
        <f t="array" ref="B2529">IF(OR(A2529=DATA!$H$2:$H$13),3,IF(OR(A2529=DATA!$H$14:$H$119),2,1))</f>
        <v>1</v>
      </c>
      <c r="C2529" s="88">
        <f>'HP-Api, V2-Sep24'!G2531</f>
        <v>0</v>
      </c>
      <c r="D2529" s="89" t="str">
        <f>IF(AND(C2529&gt;='Risk(dist, colmena)'!$C$9, C2529&lt;='Risk(dist, colmena)'!$E$9), 1, IF(AND(C2529&gt;'Risk(dist, colmena)'!$C$10, C2529&lt;='Risk(dist, colmena)'!$E$10), 2, IF(C2529&gt;='Risk(dist, colmena)'!$C$11, 3, "")))</f>
        <v/>
      </c>
      <c r="E2529" s="173">
        <f>'HP-Api, V2-Sep24'!L2531</f>
        <v>0</v>
      </c>
      <c r="F2529" s="173" t="str">
        <f>IF(AND(E2529&gt;='Risk(dist, colmena)'!$H$9, E2529&lt;='Risk(dist, colmena)'!$J$9), 1, IF(AND(E2529&gt;'Risk(dist, colmena)'!$H$10, E2529&lt;='Risk(dist, colmena)'!$J$10), 2, IF(E2529&gt;='Risk(dist, colmena)'!$H$11, 3, "")))</f>
        <v/>
      </c>
      <c r="G2529" s="88">
        <f>'HP-Api, V2-Sep24'!AH2531</f>
        <v>0</v>
      </c>
      <c r="H2529" s="89" t="str">
        <f t="shared" si="391"/>
        <v/>
      </c>
      <c r="I2529" s="194" t="e">
        <f>('HP-Api, V2-Sep24'!AK2531-'HP-Api, V2-Sep24'!S2531)/'HP-Api, V2-Sep24'!S2531</f>
        <v>#DIV/0!</v>
      </c>
      <c r="J2529" s="89" t="e">
        <f t="shared" si="392"/>
        <v>#DIV/0!</v>
      </c>
      <c r="K2529" s="195">
        <f>'HP-Api, V2-Sep24'!AQ2531</f>
        <v>0</v>
      </c>
      <c r="L2529" s="89">
        <f t="shared" si="393"/>
        <v>1</v>
      </c>
      <c r="M2529" s="88">
        <f>'HP-Api, V2-Sep24'!AM2531</f>
        <v>0</v>
      </c>
      <c r="N2529" s="89" t="str">
        <f t="shared" si="390"/>
        <v/>
      </c>
      <c r="O2529" s="88">
        <f>'HP-Api, V2-Sep24'!AR2531</f>
        <v>0</v>
      </c>
      <c r="P2529" s="89" t="str">
        <f t="shared" si="394"/>
        <v/>
      </c>
      <c r="Q2529" s="89" t="e">
        <f t="shared" si="395"/>
        <v>#VALUE!</v>
      </c>
      <c r="R2529" s="89" t="e">
        <f t="shared" si="396"/>
        <v>#VALUE!</v>
      </c>
      <c r="S2529" s="173">
        <f>'HP-Api, V2-Sep24'!AS2531</f>
        <v>0</v>
      </c>
      <c r="T2529" s="89">
        <f t="shared" si="397"/>
        <v>1</v>
      </c>
      <c r="U2529" s="90" t="e">
        <f t="shared" si="398"/>
        <v>#DIV/0!</v>
      </c>
      <c r="V2529" s="91" t="e">
        <f t="shared" si="399"/>
        <v>#DIV/0!</v>
      </c>
    </row>
    <row r="2530" spans="1:22" x14ac:dyDescent="0.3">
      <c r="A2530" s="88">
        <f>'HP-Api, V2-Sep24'!D2532</f>
        <v>0</v>
      </c>
      <c r="B2530" s="88" cm="1">
        <f t="array" ref="B2530">IF(OR(A2530=DATA!$H$2:$H$13),3,IF(OR(A2530=DATA!$H$14:$H$119),2,1))</f>
        <v>1</v>
      </c>
      <c r="C2530" s="88">
        <f>'HP-Api, V2-Sep24'!G2532</f>
        <v>0</v>
      </c>
      <c r="D2530" s="89" t="str">
        <f>IF(AND(C2530&gt;='Risk(dist, colmena)'!$C$9, C2530&lt;='Risk(dist, colmena)'!$E$9), 1, IF(AND(C2530&gt;'Risk(dist, colmena)'!$C$10, C2530&lt;='Risk(dist, colmena)'!$E$10), 2, IF(C2530&gt;='Risk(dist, colmena)'!$C$11, 3, "")))</f>
        <v/>
      </c>
      <c r="E2530" s="173">
        <f>'HP-Api, V2-Sep24'!L2532</f>
        <v>0</v>
      </c>
      <c r="F2530" s="173" t="str">
        <f>IF(AND(E2530&gt;='Risk(dist, colmena)'!$H$9, E2530&lt;='Risk(dist, colmena)'!$J$9), 1, IF(AND(E2530&gt;'Risk(dist, colmena)'!$H$10, E2530&lt;='Risk(dist, colmena)'!$J$10), 2, IF(E2530&gt;='Risk(dist, colmena)'!$H$11, 3, "")))</f>
        <v/>
      </c>
      <c r="G2530" s="88">
        <f>'HP-Api, V2-Sep24'!AH2532</f>
        <v>0</v>
      </c>
      <c r="H2530" s="89" t="str">
        <f t="shared" si="391"/>
        <v/>
      </c>
      <c r="I2530" s="194" t="e">
        <f>('HP-Api, V2-Sep24'!AK2532-'HP-Api, V2-Sep24'!S2532)/'HP-Api, V2-Sep24'!S2532</f>
        <v>#DIV/0!</v>
      </c>
      <c r="J2530" s="89" t="e">
        <f t="shared" si="392"/>
        <v>#DIV/0!</v>
      </c>
      <c r="K2530" s="195">
        <f>'HP-Api, V2-Sep24'!AQ2532</f>
        <v>0</v>
      </c>
      <c r="L2530" s="89">
        <f t="shared" si="393"/>
        <v>1</v>
      </c>
      <c r="M2530" s="88">
        <f>'HP-Api, V2-Sep24'!AM2532</f>
        <v>0</v>
      </c>
      <c r="N2530" s="89" t="str">
        <f t="shared" si="390"/>
        <v/>
      </c>
      <c r="O2530" s="88">
        <f>'HP-Api, V2-Sep24'!AR2532</f>
        <v>0</v>
      </c>
      <c r="P2530" s="89" t="str">
        <f t="shared" si="394"/>
        <v/>
      </c>
      <c r="Q2530" s="89" t="e">
        <f t="shared" si="395"/>
        <v>#VALUE!</v>
      </c>
      <c r="R2530" s="89" t="e">
        <f t="shared" si="396"/>
        <v>#VALUE!</v>
      </c>
      <c r="S2530" s="173">
        <f>'HP-Api, V2-Sep24'!AS2532</f>
        <v>0</v>
      </c>
      <c r="T2530" s="89">
        <f t="shared" si="397"/>
        <v>1</v>
      </c>
      <c r="U2530" s="90" t="e">
        <f t="shared" si="398"/>
        <v>#DIV/0!</v>
      </c>
      <c r="V2530" s="91" t="e">
        <f t="shared" si="399"/>
        <v>#DIV/0!</v>
      </c>
    </row>
    <row r="2531" spans="1:22" x14ac:dyDescent="0.3">
      <c r="A2531" s="88">
        <f>'HP-Api, V2-Sep24'!D2533</f>
        <v>0</v>
      </c>
      <c r="B2531" s="88" cm="1">
        <f t="array" ref="B2531">IF(OR(A2531=DATA!$H$2:$H$13),3,IF(OR(A2531=DATA!$H$14:$H$119),2,1))</f>
        <v>1</v>
      </c>
      <c r="C2531" s="88">
        <f>'HP-Api, V2-Sep24'!G2533</f>
        <v>0</v>
      </c>
      <c r="D2531" s="89" t="str">
        <f>IF(AND(C2531&gt;='Risk(dist, colmena)'!$C$9, C2531&lt;='Risk(dist, colmena)'!$E$9), 1, IF(AND(C2531&gt;'Risk(dist, colmena)'!$C$10, C2531&lt;='Risk(dist, colmena)'!$E$10), 2, IF(C2531&gt;='Risk(dist, colmena)'!$C$11, 3, "")))</f>
        <v/>
      </c>
      <c r="E2531" s="173">
        <f>'HP-Api, V2-Sep24'!L2533</f>
        <v>0</v>
      </c>
      <c r="F2531" s="173" t="str">
        <f>IF(AND(E2531&gt;='Risk(dist, colmena)'!$H$9, E2531&lt;='Risk(dist, colmena)'!$J$9), 1, IF(AND(E2531&gt;'Risk(dist, colmena)'!$H$10, E2531&lt;='Risk(dist, colmena)'!$J$10), 2, IF(E2531&gt;='Risk(dist, colmena)'!$H$11, 3, "")))</f>
        <v/>
      </c>
      <c r="G2531" s="88">
        <f>'HP-Api, V2-Sep24'!AH2533</f>
        <v>0</v>
      </c>
      <c r="H2531" s="89" t="str">
        <f t="shared" si="391"/>
        <v/>
      </c>
      <c r="I2531" s="194" t="e">
        <f>('HP-Api, V2-Sep24'!AK2533-'HP-Api, V2-Sep24'!S2533)/'HP-Api, V2-Sep24'!S2533</f>
        <v>#DIV/0!</v>
      </c>
      <c r="J2531" s="89" t="e">
        <f t="shared" si="392"/>
        <v>#DIV/0!</v>
      </c>
      <c r="K2531" s="195">
        <f>'HP-Api, V2-Sep24'!AQ2533</f>
        <v>0</v>
      </c>
      <c r="L2531" s="89">
        <f t="shared" si="393"/>
        <v>1</v>
      </c>
      <c r="M2531" s="88">
        <f>'HP-Api, V2-Sep24'!AM2533</f>
        <v>0</v>
      </c>
      <c r="N2531" s="89" t="str">
        <f t="shared" si="390"/>
        <v/>
      </c>
      <c r="O2531" s="88">
        <f>'HP-Api, V2-Sep24'!AR2533</f>
        <v>0</v>
      </c>
      <c r="P2531" s="89" t="str">
        <f t="shared" si="394"/>
        <v/>
      </c>
      <c r="Q2531" s="89" t="e">
        <f t="shared" si="395"/>
        <v>#VALUE!</v>
      </c>
      <c r="R2531" s="89" t="e">
        <f t="shared" si="396"/>
        <v>#VALUE!</v>
      </c>
      <c r="S2531" s="173">
        <f>'HP-Api, V2-Sep24'!AS2533</f>
        <v>0</v>
      </c>
      <c r="T2531" s="89">
        <f t="shared" si="397"/>
        <v>1</v>
      </c>
      <c r="U2531" s="90" t="e">
        <f t="shared" si="398"/>
        <v>#DIV/0!</v>
      </c>
      <c r="V2531" s="91" t="e">
        <f t="shared" si="399"/>
        <v>#DIV/0!</v>
      </c>
    </row>
    <row r="2532" spans="1:22" x14ac:dyDescent="0.3">
      <c r="A2532" s="88">
        <f>'HP-Api, V2-Sep24'!D2534</f>
        <v>0</v>
      </c>
      <c r="B2532" s="88" cm="1">
        <f t="array" ref="B2532">IF(OR(A2532=DATA!$H$2:$H$13),3,IF(OR(A2532=DATA!$H$14:$H$119),2,1))</f>
        <v>1</v>
      </c>
      <c r="C2532" s="88">
        <f>'HP-Api, V2-Sep24'!G2534</f>
        <v>0</v>
      </c>
      <c r="D2532" s="89" t="str">
        <f>IF(AND(C2532&gt;='Risk(dist, colmena)'!$C$9, C2532&lt;='Risk(dist, colmena)'!$E$9), 1, IF(AND(C2532&gt;'Risk(dist, colmena)'!$C$10, C2532&lt;='Risk(dist, colmena)'!$E$10), 2, IF(C2532&gt;='Risk(dist, colmena)'!$C$11, 3, "")))</f>
        <v/>
      </c>
      <c r="E2532" s="173">
        <f>'HP-Api, V2-Sep24'!L2534</f>
        <v>0</v>
      </c>
      <c r="F2532" s="173" t="str">
        <f>IF(AND(E2532&gt;='Risk(dist, colmena)'!$H$9, E2532&lt;='Risk(dist, colmena)'!$J$9), 1, IF(AND(E2532&gt;'Risk(dist, colmena)'!$H$10, E2532&lt;='Risk(dist, colmena)'!$J$10), 2, IF(E2532&gt;='Risk(dist, colmena)'!$H$11, 3, "")))</f>
        <v/>
      </c>
      <c r="G2532" s="88">
        <f>'HP-Api, V2-Sep24'!AH2534</f>
        <v>0</v>
      </c>
      <c r="H2532" s="89" t="str">
        <f t="shared" si="391"/>
        <v/>
      </c>
      <c r="I2532" s="194" t="e">
        <f>('HP-Api, V2-Sep24'!AK2534-'HP-Api, V2-Sep24'!S2534)/'HP-Api, V2-Sep24'!S2534</f>
        <v>#DIV/0!</v>
      </c>
      <c r="J2532" s="89" t="e">
        <f t="shared" si="392"/>
        <v>#DIV/0!</v>
      </c>
      <c r="K2532" s="195">
        <f>'HP-Api, V2-Sep24'!AQ2534</f>
        <v>0</v>
      </c>
      <c r="L2532" s="89">
        <f t="shared" si="393"/>
        <v>1</v>
      </c>
      <c r="M2532" s="88">
        <f>'HP-Api, V2-Sep24'!AM2534</f>
        <v>0</v>
      </c>
      <c r="N2532" s="89" t="str">
        <f t="shared" si="390"/>
        <v/>
      </c>
      <c r="O2532" s="88">
        <f>'HP-Api, V2-Sep24'!AR2534</f>
        <v>0</v>
      </c>
      <c r="P2532" s="89" t="str">
        <f t="shared" si="394"/>
        <v/>
      </c>
      <c r="Q2532" s="89" t="e">
        <f t="shared" si="395"/>
        <v>#VALUE!</v>
      </c>
      <c r="R2532" s="89" t="e">
        <f t="shared" si="396"/>
        <v>#VALUE!</v>
      </c>
      <c r="S2532" s="173">
        <f>'HP-Api, V2-Sep24'!AS2534</f>
        <v>0</v>
      </c>
      <c r="T2532" s="89">
        <f t="shared" si="397"/>
        <v>1</v>
      </c>
      <c r="U2532" s="90" t="e">
        <f t="shared" si="398"/>
        <v>#DIV/0!</v>
      </c>
      <c r="V2532" s="91" t="e">
        <f t="shared" si="399"/>
        <v>#DIV/0!</v>
      </c>
    </row>
    <row r="2533" spans="1:22" x14ac:dyDescent="0.3">
      <c r="A2533" s="88">
        <f>'HP-Api, V2-Sep24'!D2535</f>
        <v>0</v>
      </c>
      <c r="B2533" s="88" cm="1">
        <f t="array" ref="B2533">IF(OR(A2533=DATA!$H$2:$H$13),3,IF(OR(A2533=DATA!$H$14:$H$119),2,1))</f>
        <v>1</v>
      </c>
      <c r="C2533" s="88">
        <f>'HP-Api, V2-Sep24'!G2535</f>
        <v>0</v>
      </c>
      <c r="D2533" s="89" t="str">
        <f>IF(AND(C2533&gt;='Risk(dist, colmena)'!$C$9, C2533&lt;='Risk(dist, colmena)'!$E$9), 1, IF(AND(C2533&gt;'Risk(dist, colmena)'!$C$10, C2533&lt;='Risk(dist, colmena)'!$E$10), 2, IF(C2533&gt;='Risk(dist, colmena)'!$C$11, 3, "")))</f>
        <v/>
      </c>
      <c r="E2533" s="173">
        <f>'HP-Api, V2-Sep24'!L2535</f>
        <v>0</v>
      </c>
      <c r="F2533" s="173" t="str">
        <f>IF(AND(E2533&gt;='Risk(dist, colmena)'!$H$9, E2533&lt;='Risk(dist, colmena)'!$J$9), 1, IF(AND(E2533&gt;'Risk(dist, colmena)'!$H$10, E2533&lt;='Risk(dist, colmena)'!$J$10), 2, IF(E2533&gt;='Risk(dist, colmena)'!$H$11, 3, "")))</f>
        <v/>
      </c>
      <c r="G2533" s="88">
        <f>'HP-Api, V2-Sep24'!AH2535</f>
        <v>0</v>
      </c>
      <c r="H2533" s="89" t="str">
        <f t="shared" si="391"/>
        <v/>
      </c>
      <c r="I2533" s="194" t="e">
        <f>('HP-Api, V2-Sep24'!AK2535-'HP-Api, V2-Sep24'!S2535)/'HP-Api, V2-Sep24'!S2535</f>
        <v>#DIV/0!</v>
      </c>
      <c r="J2533" s="89" t="e">
        <f t="shared" si="392"/>
        <v>#DIV/0!</v>
      </c>
      <c r="K2533" s="195">
        <f>'HP-Api, V2-Sep24'!AQ2535</f>
        <v>0</v>
      </c>
      <c r="L2533" s="89">
        <f t="shared" si="393"/>
        <v>1</v>
      </c>
      <c r="M2533" s="88">
        <f>'HP-Api, V2-Sep24'!AM2535</f>
        <v>0</v>
      </c>
      <c r="N2533" s="89" t="str">
        <f t="shared" si="390"/>
        <v/>
      </c>
      <c r="O2533" s="88">
        <f>'HP-Api, V2-Sep24'!AR2535</f>
        <v>0</v>
      </c>
      <c r="P2533" s="89" t="str">
        <f t="shared" si="394"/>
        <v/>
      </c>
      <c r="Q2533" s="89" t="e">
        <f t="shared" si="395"/>
        <v>#VALUE!</v>
      </c>
      <c r="R2533" s="89" t="e">
        <f t="shared" si="396"/>
        <v>#VALUE!</v>
      </c>
      <c r="S2533" s="173">
        <f>'HP-Api, V2-Sep24'!AS2535</f>
        <v>0</v>
      </c>
      <c r="T2533" s="89">
        <f t="shared" si="397"/>
        <v>1</v>
      </c>
      <c r="U2533" s="90" t="e">
        <f t="shared" si="398"/>
        <v>#DIV/0!</v>
      </c>
      <c r="V2533" s="91" t="e">
        <f t="shared" si="399"/>
        <v>#DIV/0!</v>
      </c>
    </row>
    <row r="2534" spans="1:22" x14ac:dyDescent="0.3">
      <c r="A2534" s="88">
        <f>'HP-Api, V2-Sep24'!D2536</f>
        <v>0</v>
      </c>
      <c r="B2534" s="88" cm="1">
        <f t="array" ref="B2534">IF(OR(A2534=DATA!$H$2:$H$13),3,IF(OR(A2534=DATA!$H$14:$H$119),2,1))</f>
        <v>1</v>
      </c>
      <c r="C2534" s="88">
        <f>'HP-Api, V2-Sep24'!G2536</f>
        <v>0</v>
      </c>
      <c r="D2534" s="89" t="str">
        <f>IF(AND(C2534&gt;='Risk(dist, colmena)'!$C$9, C2534&lt;='Risk(dist, colmena)'!$E$9), 1, IF(AND(C2534&gt;'Risk(dist, colmena)'!$C$10, C2534&lt;='Risk(dist, colmena)'!$E$10), 2, IF(C2534&gt;='Risk(dist, colmena)'!$C$11, 3, "")))</f>
        <v/>
      </c>
      <c r="E2534" s="173">
        <f>'HP-Api, V2-Sep24'!L2536</f>
        <v>0</v>
      </c>
      <c r="F2534" s="173" t="str">
        <f>IF(AND(E2534&gt;='Risk(dist, colmena)'!$H$9, E2534&lt;='Risk(dist, colmena)'!$J$9), 1, IF(AND(E2534&gt;'Risk(dist, colmena)'!$H$10, E2534&lt;='Risk(dist, colmena)'!$J$10), 2, IF(E2534&gt;='Risk(dist, colmena)'!$H$11, 3, "")))</f>
        <v/>
      </c>
      <c r="G2534" s="88">
        <f>'HP-Api, V2-Sep24'!AH2536</f>
        <v>0</v>
      </c>
      <c r="H2534" s="89" t="str">
        <f t="shared" si="391"/>
        <v/>
      </c>
      <c r="I2534" s="194" t="e">
        <f>('HP-Api, V2-Sep24'!AK2536-'HP-Api, V2-Sep24'!S2536)/'HP-Api, V2-Sep24'!S2536</f>
        <v>#DIV/0!</v>
      </c>
      <c r="J2534" s="89" t="e">
        <f t="shared" si="392"/>
        <v>#DIV/0!</v>
      </c>
      <c r="K2534" s="195">
        <f>'HP-Api, V2-Sep24'!AQ2536</f>
        <v>0</v>
      </c>
      <c r="L2534" s="89">
        <f t="shared" si="393"/>
        <v>1</v>
      </c>
      <c r="M2534" s="88">
        <f>'HP-Api, V2-Sep24'!AM2536</f>
        <v>0</v>
      </c>
      <c r="N2534" s="89" t="str">
        <f t="shared" si="390"/>
        <v/>
      </c>
      <c r="O2534" s="88">
        <f>'HP-Api, V2-Sep24'!AR2536</f>
        <v>0</v>
      </c>
      <c r="P2534" s="89" t="str">
        <f t="shared" si="394"/>
        <v/>
      </c>
      <c r="Q2534" s="89" t="e">
        <f t="shared" si="395"/>
        <v>#VALUE!</v>
      </c>
      <c r="R2534" s="89" t="e">
        <f t="shared" si="396"/>
        <v>#VALUE!</v>
      </c>
      <c r="S2534" s="173">
        <f>'HP-Api, V2-Sep24'!AS2536</f>
        <v>0</v>
      </c>
      <c r="T2534" s="89">
        <f t="shared" si="397"/>
        <v>1</v>
      </c>
      <c r="U2534" s="90" t="e">
        <f t="shared" si="398"/>
        <v>#DIV/0!</v>
      </c>
      <c r="V2534" s="91" t="e">
        <f t="shared" si="399"/>
        <v>#DIV/0!</v>
      </c>
    </row>
    <row r="2535" spans="1:22" x14ac:dyDescent="0.3">
      <c r="A2535" s="88">
        <f>'HP-Api, V2-Sep24'!D2537</f>
        <v>0</v>
      </c>
      <c r="B2535" s="88" cm="1">
        <f t="array" ref="B2535">IF(OR(A2535=DATA!$H$2:$H$13),3,IF(OR(A2535=DATA!$H$14:$H$119),2,1))</f>
        <v>1</v>
      </c>
      <c r="C2535" s="88">
        <f>'HP-Api, V2-Sep24'!G2537</f>
        <v>0</v>
      </c>
      <c r="D2535" s="89" t="str">
        <f>IF(AND(C2535&gt;='Risk(dist, colmena)'!$C$9, C2535&lt;='Risk(dist, colmena)'!$E$9), 1, IF(AND(C2535&gt;'Risk(dist, colmena)'!$C$10, C2535&lt;='Risk(dist, colmena)'!$E$10), 2, IF(C2535&gt;='Risk(dist, colmena)'!$C$11, 3, "")))</f>
        <v/>
      </c>
      <c r="E2535" s="173">
        <f>'HP-Api, V2-Sep24'!L2537</f>
        <v>0</v>
      </c>
      <c r="F2535" s="173" t="str">
        <f>IF(AND(E2535&gt;='Risk(dist, colmena)'!$H$9, E2535&lt;='Risk(dist, colmena)'!$J$9), 1, IF(AND(E2535&gt;'Risk(dist, colmena)'!$H$10, E2535&lt;='Risk(dist, colmena)'!$J$10), 2, IF(E2535&gt;='Risk(dist, colmena)'!$H$11, 3, "")))</f>
        <v/>
      </c>
      <c r="G2535" s="88">
        <f>'HP-Api, V2-Sep24'!AH2537</f>
        <v>0</v>
      </c>
      <c r="H2535" s="89" t="str">
        <f t="shared" si="391"/>
        <v/>
      </c>
      <c r="I2535" s="194" t="e">
        <f>('HP-Api, V2-Sep24'!AK2537-'HP-Api, V2-Sep24'!S2537)/'HP-Api, V2-Sep24'!S2537</f>
        <v>#DIV/0!</v>
      </c>
      <c r="J2535" s="89" t="e">
        <f t="shared" si="392"/>
        <v>#DIV/0!</v>
      </c>
      <c r="K2535" s="195">
        <f>'HP-Api, V2-Sep24'!AQ2537</f>
        <v>0</v>
      </c>
      <c r="L2535" s="89">
        <f t="shared" si="393"/>
        <v>1</v>
      </c>
      <c r="M2535" s="88">
        <f>'HP-Api, V2-Sep24'!AM2537</f>
        <v>0</v>
      </c>
      <c r="N2535" s="89" t="str">
        <f t="shared" si="390"/>
        <v/>
      </c>
      <c r="O2535" s="88">
        <f>'HP-Api, V2-Sep24'!AR2537</f>
        <v>0</v>
      </c>
      <c r="P2535" s="89" t="str">
        <f t="shared" si="394"/>
        <v/>
      </c>
      <c r="Q2535" s="89" t="e">
        <f t="shared" si="395"/>
        <v>#VALUE!</v>
      </c>
      <c r="R2535" s="89" t="e">
        <f t="shared" si="396"/>
        <v>#VALUE!</v>
      </c>
      <c r="S2535" s="173">
        <f>'HP-Api, V2-Sep24'!AS2537</f>
        <v>0</v>
      </c>
      <c r="T2535" s="89">
        <f t="shared" si="397"/>
        <v>1</v>
      </c>
      <c r="U2535" s="90" t="e">
        <f t="shared" si="398"/>
        <v>#DIV/0!</v>
      </c>
      <c r="V2535" s="91" t="e">
        <f t="shared" si="399"/>
        <v>#DIV/0!</v>
      </c>
    </row>
    <row r="2536" spans="1:22" x14ac:dyDescent="0.3">
      <c r="A2536" s="88">
        <f>'HP-Api, V2-Sep24'!D2538</f>
        <v>0</v>
      </c>
      <c r="B2536" s="88" cm="1">
        <f t="array" ref="B2536">IF(OR(A2536=DATA!$H$2:$H$13),3,IF(OR(A2536=DATA!$H$14:$H$119),2,1))</f>
        <v>1</v>
      </c>
      <c r="C2536" s="88">
        <f>'HP-Api, V2-Sep24'!G2538</f>
        <v>0</v>
      </c>
      <c r="D2536" s="89" t="str">
        <f>IF(AND(C2536&gt;='Risk(dist, colmena)'!$C$9, C2536&lt;='Risk(dist, colmena)'!$E$9), 1, IF(AND(C2536&gt;'Risk(dist, colmena)'!$C$10, C2536&lt;='Risk(dist, colmena)'!$E$10), 2, IF(C2536&gt;='Risk(dist, colmena)'!$C$11, 3, "")))</f>
        <v/>
      </c>
      <c r="E2536" s="173">
        <f>'HP-Api, V2-Sep24'!L2538</f>
        <v>0</v>
      </c>
      <c r="F2536" s="173" t="str">
        <f>IF(AND(E2536&gt;='Risk(dist, colmena)'!$H$9, E2536&lt;='Risk(dist, colmena)'!$J$9), 1, IF(AND(E2536&gt;'Risk(dist, colmena)'!$H$10, E2536&lt;='Risk(dist, colmena)'!$J$10), 2, IF(E2536&gt;='Risk(dist, colmena)'!$H$11, 3, "")))</f>
        <v/>
      </c>
      <c r="G2536" s="88">
        <f>'HP-Api, V2-Sep24'!AH2538</f>
        <v>0</v>
      </c>
      <c r="H2536" s="89" t="str">
        <f t="shared" si="391"/>
        <v/>
      </c>
      <c r="I2536" s="194" t="e">
        <f>('HP-Api, V2-Sep24'!AK2538-'HP-Api, V2-Sep24'!S2538)/'HP-Api, V2-Sep24'!S2538</f>
        <v>#DIV/0!</v>
      </c>
      <c r="J2536" s="89" t="e">
        <f t="shared" si="392"/>
        <v>#DIV/0!</v>
      </c>
      <c r="K2536" s="195">
        <f>'HP-Api, V2-Sep24'!AQ2538</f>
        <v>0</v>
      </c>
      <c r="L2536" s="89">
        <f t="shared" si="393"/>
        <v>1</v>
      </c>
      <c r="M2536" s="88">
        <f>'HP-Api, V2-Sep24'!AM2538</f>
        <v>0</v>
      </c>
      <c r="N2536" s="89" t="str">
        <f t="shared" si="390"/>
        <v/>
      </c>
      <c r="O2536" s="88">
        <f>'HP-Api, V2-Sep24'!AR2538</f>
        <v>0</v>
      </c>
      <c r="P2536" s="89" t="str">
        <f t="shared" si="394"/>
        <v/>
      </c>
      <c r="Q2536" s="89" t="e">
        <f t="shared" si="395"/>
        <v>#VALUE!</v>
      </c>
      <c r="R2536" s="89" t="e">
        <f t="shared" si="396"/>
        <v>#VALUE!</v>
      </c>
      <c r="S2536" s="173">
        <f>'HP-Api, V2-Sep24'!AS2538</f>
        <v>0</v>
      </c>
      <c r="T2536" s="89">
        <f t="shared" si="397"/>
        <v>1</v>
      </c>
      <c r="U2536" s="90" t="e">
        <f t="shared" si="398"/>
        <v>#DIV/0!</v>
      </c>
      <c r="V2536" s="91" t="e">
        <f t="shared" si="399"/>
        <v>#DIV/0!</v>
      </c>
    </row>
    <row r="2537" spans="1:22" x14ac:dyDescent="0.3">
      <c r="A2537" s="88">
        <f>'HP-Api, V2-Sep24'!D2539</f>
        <v>0</v>
      </c>
      <c r="B2537" s="88" cm="1">
        <f t="array" ref="B2537">IF(OR(A2537=DATA!$H$2:$H$13),3,IF(OR(A2537=DATA!$H$14:$H$119),2,1))</f>
        <v>1</v>
      </c>
      <c r="C2537" s="88">
        <f>'HP-Api, V2-Sep24'!G2539</f>
        <v>0</v>
      </c>
      <c r="D2537" s="89" t="str">
        <f>IF(AND(C2537&gt;='Risk(dist, colmena)'!$C$9, C2537&lt;='Risk(dist, colmena)'!$E$9), 1, IF(AND(C2537&gt;'Risk(dist, colmena)'!$C$10, C2537&lt;='Risk(dist, colmena)'!$E$10), 2, IF(C2537&gt;='Risk(dist, colmena)'!$C$11, 3, "")))</f>
        <v/>
      </c>
      <c r="E2537" s="173">
        <f>'HP-Api, V2-Sep24'!L2539</f>
        <v>0</v>
      </c>
      <c r="F2537" s="173" t="str">
        <f>IF(AND(E2537&gt;='Risk(dist, colmena)'!$H$9, E2537&lt;='Risk(dist, colmena)'!$J$9), 1, IF(AND(E2537&gt;'Risk(dist, colmena)'!$H$10, E2537&lt;='Risk(dist, colmena)'!$J$10), 2, IF(E2537&gt;='Risk(dist, colmena)'!$H$11, 3, "")))</f>
        <v/>
      </c>
      <c r="G2537" s="88">
        <f>'HP-Api, V2-Sep24'!AH2539</f>
        <v>0</v>
      </c>
      <c r="H2537" s="89" t="str">
        <f t="shared" si="391"/>
        <v/>
      </c>
      <c r="I2537" s="194" t="e">
        <f>('HP-Api, V2-Sep24'!AK2539-'HP-Api, V2-Sep24'!S2539)/'HP-Api, V2-Sep24'!S2539</f>
        <v>#DIV/0!</v>
      </c>
      <c r="J2537" s="89" t="e">
        <f t="shared" si="392"/>
        <v>#DIV/0!</v>
      </c>
      <c r="K2537" s="195">
        <f>'HP-Api, V2-Sep24'!AQ2539</f>
        <v>0</v>
      </c>
      <c r="L2537" s="89">
        <f t="shared" si="393"/>
        <v>1</v>
      </c>
      <c r="M2537" s="88">
        <f>'HP-Api, V2-Sep24'!AM2539</f>
        <v>0</v>
      </c>
      <c r="N2537" s="89" t="str">
        <f t="shared" si="390"/>
        <v/>
      </c>
      <c r="O2537" s="88">
        <f>'HP-Api, V2-Sep24'!AR2539</f>
        <v>0</v>
      </c>
      <c r="P2537" s="89" t="str">
        <f t="shared" si="394"/>
        <v/>
      </c>
      <c r="Q2537" s="89" t="e">
        <f t="shared" si="395"/>
        <v>#VALUE!</v>
      </c>
      <c r="R2537" s="89" t="e">
        <f t="shared" si="396"/>
        <v>#VALUE!</v>
      </c>
      <c r="S2537" s="173">
        <f>'HP-Api, V2-Sep24'!AS2539</f>
        <v>0</v>
      </c>
      <c r="T2537" s="89">
        <f t="shared" si="397"/>
        <v>1</v>
      </c>
      <c r="U2537" s="90" t="e">
        <f t="shared" si="398"/>
        <v>#DIV/0!</v>
      </c>
      <c r="V2537" s="91" t="e">
        <f t="shared" si="399"/>
        <v>#DIV/0!</v>
      </c>
    </row>
    <row r="2538" spans="1:22" x14ac:dyDescent="0.3">
      <c r="A2538" s="88">
        <f>'HP-Api, V2-Sep24'!D2540</f>
        <v>0</v>
      </c>
      <c r="B2538" s="88" cm="1">
        <f t="array" ref="B2538">IF(OR(A2538=DATA!$H$2:$H$13),3,IF(OR(A2538=DATA!$H$14:$H$119),2,1))</f>
        <v>1</v>
      </c>
      <c r="C2538" s="88">
        <f>'HP-Api, V2-Sep24'!G2540</f>
        <v>0</v>
      </c>
      <c r="D2538" s="89" t="str">
        <f>IF(AND(C2538&gt;='Risk(dist, colmena)'!$C$9, C2538&lt;='Risk(dist, colmena)'!$E$9), 1, IF(AND(C2538&gt;'Risk(dist, colmena)'!$C$10, C2538&lt;='Risk(dist, colmena)'!$E$10), 2, IF(C2538&gt;='Risk(dist, colmena)'!$C$11, 3, "")))</f>
        <v/>
      </c>
      <c r="E2538" s="173">
        <f>'HP-Api, V2-Sep24'!L2540</f>
        <v>0</v>
      </c>
      <c r="F2538" s="173" t="str">
        <f>IF(AND(E2538&gt;='Risk(dist, colmena)'!$H$9, E2538&lt;='Risk(dist, colmena)'!$J$9), 1, IF(AND(E2538&gt;'Risk(dist, colmena)'!$H$10, E2538&lt;='Risk(dist, colmena)'!$J$10), 2, IF(E2538&gt;='Risk(dist, colmena)'!$H$11, 3, "")))</f>
        <v/>
      </c>
      <c r="G2538" s="88">
        <f>'HP-Api, V2-Sep24'!AH2540</f>
        <v>0</v>
      </c>
      <c r="H2538" s="89" t="str">
        <f t="shared" si="391"/>
        <v/>
      </c>
      <c r="I2538" s="194" t="e">
        <f>('HP-Api, V2-Sep24'!AK2540-'HP-Api, V2-Sep24'!S2540)/'HP-Api, V2-Sep24'!S2540</f>
        <v>#DIV/0!</v>
      </c>
      <c r="J2538" s="89" t="e">
        <f t="shared" si="392"/>
        <v>#DIV/0!</v>
      </c>
      <c r="K2538" s="195">
        <f>'HP-Api, V2-Sep24'!AQ2540</f>
        <v>0</v>
      </c>
      <c r="L2538" s="89">
        <f t="shared" si="393"/>
        <v>1</v>
      </c>
      <c r="M2538" s="88">
        <f>'HP-Api, V2-Sep24'!AM2540</f>
        <v>0</v>
      </c>
      <c r="N2538" s="89" t="str">
        <f t="shared" si="390"/>
        <v/>
      </c>
      <c r="O2538" s="88">
        <f>'HP-Api, V2-Sep24'!AR2540</f>
        <v>0</v>
      </c>
      <c r="P2538" s="89" t="str">
        <f t="shared" si="394"/>
        <v/>
      </c>
      <c r="Q2538" s="89" t="e">
        <f t="shared" si="395"/>
        <v>#VALUE!</v>
      </c>
      <c r="R2538" s="89" t="e">
        <f t="shared" si="396"/>
        <v>#VALUE!</v>
      </c>
      <c r="S2538" s="173">
        <f>'HP-Api, V2-Sep24'!AS2540</f>
        <v>0</v>
      </c>
      <c r="T2538" s="89">
        <f t="shared" si="397"/>
        <v>1</v>
      </c>
      <c r="U2538" s="90" t="e">
        <f t="shared" si="398"/>
        <v>#DIV/0!</v>
      </c>
      <c r="V2538" s="91" t="e">
        <f t="shared" si="399"/>
        <v>#DIV/0!</v>
      </c>
    </row>
    <row r="2539" spans="1:22" x14ac:dyDescent="0.3">
      <c r="A2539" s="88">
        <f>'HP-Api, V2-Sep24'!D2541</f>
        <v>0</v>
      </c>
      <c r="B2539" s="88" cm="1">
        <f t="array" ref="B2539">IF(OR(A2539=DATA!$H$2:$H$13),3,IF(OR(A2539=DATA!$H$14:$H$119),2,1))</f>
        <v>1</v>
      </c>
      <c r="C2539" s="88">
        <f>'HP-Api, V2-Sep24'!G2541</f>
        <v>0</v>
      </c>
      <c r="D2539" s="89" t="str">
        <f>IF(AND(C2539&gt;='Risk(dist, colmena)'!$C$9, C2539&lt;='Risk(dist, colmena)'!$E$9), 1, IF(AND(C2539&gt;'Risk(dist, colmena)'!$C$10, C2539&lt;='Risk(dist, colmena)'!$E$10), 2, IF(C2539&gt;='Risk(dist, colmena)'!$C$11, 3, "")))</f>
        <v/>
      </c>
      <c r="E2539" s="173">
        <f>'HP-Api, V2-Sep24'!L2541</f>
        <v>0</v>
      </c>
      <c r="F2539" s="173" t="str">
        <f>IF(AND(E2539&gt;='Risk(dist, colmena)'!$H$9, E2539&lt;='Risk(dist, colmena)'!$J$9), 1, IF(AND(E2539&gt;'Risk(dist, colmena)'!$H$10, E2539&lt;='Risk(dist, colmena)'!$J$10), 2, IF(E2539&gt;='Risk(dist, colmena)'!$H$11, 3, "")))</f>
        <v/>
      </c>
      <c r="G2539" s="88">
        <f>'HP-Api, V2-Sep24'!AH2541</f>
        <v>0</v>
      </c>
      <c r="H2539" s="89" t="str">
        <f t="shared" si="391"/>
        <v/>
      </c>
      <c r="I2539" s="194" t="e">
        <f>('HP-Api, V2-Sep24'!AK2541-'HP-Api, V2-Sep24'!S2541)/'HP-Api, V2-Sep24'!S2541</f>
        <v>#DIV/0!</v>
      </c>
      <c r="J2539" s="89" t="e">
        <f t="shared" si="392"/>
        <v>#DIV/0!</v>
      </c>
      <c r="K2539" s="195">
        <f>'HP-Api, V2-Sep24'!AQ2541</f>
        <v>0</v>
      </c>
      <c r="L2539" s="89">
        <f t="shared" si="393"/>
        <v>1</v>
      </c>
      <c r="M2539" s="88">
        <f>'HP-Api, V2-Sep24'!AM2541</f>
        <v>0</v>
      </c>
      <c r="N2539" s="89" t="str">
        <f t="shared" si="390"/>
        <v/>
      </c>
      <c r="O2539" s="88">
        <f>'HP-Api, V2-Sep24'!AR2541</f>
        <v>0</v>
      </c>
      <c r="P2539" s="89" t="str">
        <f t="shared" si="394"/>
        <v/>
      </c>
      <c r="Q2539" s="89" t="e">
        <f t="shared" si="395"/>
        <v>#VALUE!</v>
      </c>
      <c r="R2539" s="89" t="e">
        <f t="shared" si="396"/>
        <v>#VALUE!</v>
      </c>
      <c r="S2539" s="173">
        <f>'HP-Api, V2-Sep24'!AS2541</f>
        <v>0</v>
      </c>
      <c r="T2539" s="89">
        <f t="shared" si="397"/>
        <v>1</v>
      </c>
      <c r="U2539" s="90" t="e">
        <f t="shared" si="398"/>
        <v>#DIV/0!</v>
      </c>
      <c r="V2539" s="91" t="e">
        <f t="shared" si="399"/>
        <v>#DIV/0!</v>
      </c>
    </row>
    <row r="2540" spans="1:22" x14ac:dyDescent="0.3">
      <c r="A2540" s="88">
        <f>'HP-Api, V2-Sep24'!D2542</f>
        <v>0</v>
      </c>
      <c r="B2540" s="88" cm="1">
        <f t="array" ref="B2540">IF(OR(A2540=DATA!$H$2:$H$13),3,IF(OR(A2540=DATA!$H$14:$H$119),2,1))</f>
        <v>1</v>
      </c>
      <c r="C2540" s="88">
        <f>'HP-Api, V2-Sep24'!G2542</f>
        <v>0</v>
      </c>
      <c r="D2540" s="89" t="str">
        <f>IF(AND(C2540&gt;='Risk(dist, colmena)'!$C$9, C2540&lt;='Risk(dist, colmena)'!$E$9), 1, IF(AND(C2540&gt;'Risk(dist, colmena)'!$C$10, C2540&lt;='Risk(dist, colmena)'!$E$10), 2, IF(C2540&gt;='Risk(dist, colmena)'!$C$11, 3, "")))</f>
        <v/>
      </c>
      <c r="E2540" s="173">
        <f>'HP-Api, V2-Sep24'!L2542</f>
        <v>0</v>
      </c>
      <c r="F2540" s="173" t="str">
        <f>IF(AND(E2540&gt;='Risk(dist, colmena)'!$H$9, E2540&lt;='Risk(dist, colmena)'!$J$9), 1, IF(AND(E2540&gt;'Risk(dist, colmena)'!$H$10, E2540&lt;='Risk(dist, colmena)'!$J$10), 2, IF(E2540&gt;='Risk(dist, colmena)'!$H$11, 3, "")))</f>
        <v/>
      </c>
      <c r="G2540" s="88">
        <f>'HP-Api, V2-Sep24'!AH2542</f>
        <v>0</v>
      </c>
      <c r="H2540" s="89" t="str">
        <f t="shared" si="391"/>
        <v/>
      </c>
      <c r="I2540" s="194" t="e">
        <f>('HP-Api, V2-Sep24'!AK2542-'HP-Api, V2-Sep24'!S2542)/'HP-Api, V2-Sep24'!S2542</f>
        <v>#DIV/0!</v>
      </c>
      <c r="J2540" s="89" t="e">
        <f t="shared" si="392"/>
        <v>#DIV/0!</v>
      </c>
      <c r="K2540" s="195">
        <f>'HP-Api, V2-Sep24'!AQ2542</f>
        <v>0</v>
      </c>
      <c r="L2540" s="89">
        <f t="shared" si="393"/>
        <v>1</v>
      </c>
      <c r="M2540" s="88">
        <f>'HP-Api, V2-Sep24'!AM2542</f>
        <v>0</v>
      </c>
      <c r="N2540" s="89" t="str">
        <f t="shared" si="390"/>
        <v/>
      </c>
      <c r="O2540" s="88">
        <f>'HP-Api, V2-Sep24'!AR2542</f>
        <v>0</v>
      </c>
      <c r="P2540" s="89" t="str">
        <f t="shared" si="394"/>
        <v/>
      </c>
      <c r="Q2540" s="89" t="e">
        <f t="shared" si="395"/>
        <v>#VALUE!</v>
      </c>
      <c r="R2540" s="89" t="e">
        <f t="shared" si="396"/>
        <v>#VALUE!</v>
      </c>
      <c r="S2540" s="173">
        <f>'HP-Api, V2-Sep24'!AS2542</f>
        <v>0</v>
      </c>
      <c r="T2540" s="89">
        <f t="shared" si="397"/>
        <v>1</v>
      </c>
      <c r="U2540" s="90" t="e">
        <f t="shared" si="398"/>
        <v>#DIV/0!</v>
      </c>
      <c r="V2540" s="91" t="e">
        <f t="shared" si="399"/>
        <v>#DIV/0!</v>
      </c>
    </row>
    <row r="2541" spans="1:22" x14ac:dyDescent="0.3">
      <c r="A2541" s="88">
        <f>'HP-Api, V2-Sep24'!D2543</f>
        <v>0</v>
      </c>
      <c r="B2541" s="88" cm="1">
        <f t="array" ref="B2541">IF(OR(A2541=DATA!$H$2:$H$13),3,IF(OR(A2541=DATA!$H$14:$H$119),2,1))</f>
        <v>1</v>
      </c>
      <c r="C2541" s="88">
        <f>'HP-Api, V2-Sep24'!G2543</f>
        <v>0</v>
      </c>
      <c r="D2541" s="89" t="str">
        <f>IF(AND(C2541&gt;='Risk(dist, colmena)'!$C$9, C2541&lt;='Risk(dist, colmena)'!$E$9), 1, IF(AND(C2541&gt;'Risk(dist, colmena)'!$C$10, C2541&lt;='Risk(dist, colmena)'!$E$10), 2, IF(C2541&gt;='Risk(dist, colmena)'!$C$11, 3, "")))</f>
        <v/>
      </c>
      <c r="E2541" s="173">
        <f>'HP-Api, V2-Sep24'!L2543</f>
        <v>0</v>
      </c>
      <c r="F2541" s="173" t="str">
        <f>IF(AND(E2541&gt;='Risk(dist, colmena)'!$H$9, E2541&lt;='Risk(dist, colmena)'!$J$9), 1, IF(AND(E2541&gt;'Risk(dist, colmena)'!$H$10, E2541&lt;='Risk(dist, colmena)'!$J$10), 2, IF(E2541&gt;='Risk(dist, colmena)'!$H$11, 3, "")))</f>
        <v/>
      </c>
      <c r="G2541" s="88">
        <f>'HP-Api, V2-Sep24'!AH2543</f>
        <v>0</v>
      </c>
      <c r="H2541" s="89" t="str">
        <f t="shared" si="391"/>
        <v/>
      </c>
      <c r="I2541" s="194" t="e">
        <f>('HP-Api, V2-Sep24'!AK2543-'HP-Api, V2-Sep24'!S2543)/'HP-Api, V2-Sep24'!S2543</f>
        <v>#DIV/0!</v>
      </c>
      <c r="J2541" s="89" t="e">
        <f t="shared" si="392"/>
        <v>#DIV/0!</v>
      </c>
      <c r="K2541" s="195">
        <f>'HP-Api, V2-Sep24'!AQ2543</f>
        <v>0</v>
      </c>
      <c r="L2541" s="89">
        <f t="shared" si="393"/>
        <v>1</v>
      </c>
      <c r="M2541" s="88">
        <f>'HP-Api, V2-Sep24'!AM2543</f>
        <v>0</v>
      </c>
      <c r="N2541" s="89" t="str">
        <f t="shared" si="390"/>
        <v/>
      </c>
      <c r="O2541" s="88">
        <f>'HP-Api, V2-Sep24'!AR2543</f>
        <v>0</v>
      </c>
      <c r="P2541" s="89" t="str">
        <f t="shared" si="394"/>
        <v/>
      </c>
      <c r="Q2541" s="89" t="e">
        <f t="shared" si="395"/>
        <v>#VALUE!</v>
      </c>
      <c r="R2541" s="89" t="e">
        <f t="shared" si="396"/>
        <v>#VALUE!</v>
      </c>
      <c r="S2541" s="173">
        <f>'HP-Api, V2-Sep24'!AS2543</f>
        <v>0</v>
      </c>
      <c r="T2541" s="89">
        <f t="shared" si="397"/>
        <v>1</v>
      </c>
      <c r="U2541" s="90" t="e">
        <f t="shared" si="398"/>
        <v>#DIV/0!</v>
      </c>
      <c r="V2541" s="91" t="e">
        <f t="shared" si="399"/>
        <v>#DIV/0!</v>
      </c>
    </row>
    <row r="2542" spans="1:22" x14ac:dyDescent="0.3">
      <c r="A2542" s="88">
        <f>'HP-Api, V2-Sep24'!D2544</f>
        <v>0</v>
      </c>
      <c r="B2542" s="88" cm="1">
        <f t="array" ref="B2542">IF(OR(A2542=DATA!$H$2:$H$13),3,IF(OR(A2542=DATA!$H$14:$H$119),2,1))</f>
        <v>1</v>
      </c>
      <c r="C2542" s="88">
        <f>'HP-Api, V2-Sep24'!G2544</f>
        <v>0</v>
      </c>
      <c r="D2542" s="89" t="str">
        <f>IF(AND(C2542&gt;='Risk(dist, colmena)'!$C$9, C2542&lt;='Risk(dist, colmena)'!$E$9), 1, IF(AND(C2542&gt;'Risk(dist, colmena)'!$C$10, C2542&lt;='Risk(dist, colmena)'!$E$10), 2, IF(C2542&gt;='Risk(dist, colmena)'!$C$11, 3, "")))</f>
        <v/>
      </c>
      <c r="E2542" s="173">
        <f>'HP-Api, V2-Sep24'!L2544</f>
        <v>0</v>
      </c>
      <c r="F2542" s="173" t="str">
        <f>IF(AND(E2542&gt;='Risk(dist, colmena)'!$H$9, E2542&lt;='Risk(dist, colmena)'!$J$9), 1, IF(AND(E2542&gt;'Risk(dist, colmena)'!$H$10, E2542&lt;='Risk(dist, colmena)'!$J$10), 2, IF(E2542&gt;='Risk(dist, colmena)'!$H$11, 3, "")))</f>
        <v/>
      </c>
      <c r="G2542" s="88">
        <f>'HP-Api, V2-Sep24'!AH2544</f>
        <v>0</v>
      </c>
      <c r="H2542" s="89" t="str">
        <f t="shared" si="391"/>
        <v/>
      </c>
      <c r="I2542" s="194" t="e">
        <f>('HP-Api, V2-Sep24'!AK2544-'HP-Api, V2-Sep24'!S2544)/'HP-Api, V2-Sep24'!S2544</f>
        <v>#DIV/0!</v>
      </c>
      <c r="J2542" s="89" t="e">
        <f t="shared" si="392"/>
        <v>#DIV/0!</v>
      </c>
      <c r="K2542" s="195">
        <f>'HP-Api, V2-Sep24'!AQ2544</f>
        <v>0</v>
      </c>
      <c r="L2542" s="89">
        <f t="shared" si="393"/>
        <v>1</v>
      </c>
      <c r="M2542" s="88">
        <f>'HP-Api, V2-Sep24'!AM2544</f>
        <v>0</v>
      </c>
      <c r="N2542" s="89" t="str">
        <f t="shared" si="390"/>
        <v/>
      </c>
      <c r="O2542" s="88">
        <f>'HP-Api, V2-Sep24'!AR2544</f>
        <v>0</v>
      </c>
      <c r="P2542" s="89" t="str">
        <f t="shared" si="394"/>
        <v/>
      </c>
      <c r="Q2542" s="89" t="e">
        <f t="shared" si="395"/>
        <v>#VALUE!</v>
      </c>
      <c r="R2542" s="89" t="e">
        <f t="shared" si="396"/>
        <v>#VALUE!</v>
      </c>
      <c r="S2542" s="173">
        <f>'HP-Api, V2-Sep24'!AS2544</f>
        <v>0</v>
      </c>
      <c r="T2542" s="89">
        <f t="shared" si="397"/>
        <v>1</v>
      </c>
      <c r="U2542" s="90" t="e">
        <f t="shared" si="398"/>
        <v>#DIV/0!</v>
      </c>
      <c r="V2542" s="91" t="e">
        <f t="shared" si="399"/>
        <v>#DIV/0!</v>
      </c>
    </row>
    <row r="2543" spans="1:22" x14ac:dyDescent="0.3">
      <c r="A2543" s="88">
        <f>'HP-Api, V2-Sep24'!D2545</f>
        <v>0</v>
      </c>
      <c r="B2543" s="88" cm="1">
        <f t="array" ref="B2543">IF(OR(A2543=DATA!$H$2:$H$13),3,IF(OR(A2543=DATA!$H$14:$H$119),2,1))</f>
        <v>1</v>
      </c>
      <c r="C2543" s="88">
        <f>'HP-Api, V2-Sep24'!G2545</f>
        <v>0</v>
      </c>
      <c r="D2543" s="89" t="str">
        <f>IF(AND(C2543&gt;='Risk(dist, colmena)'!$C$9, C2543&lt;='Risk(dist, colmena)'!$E$9), 1, IF(AND(C2543&gt;'Risk(dist, colmena)'!$C$10, C2543&lt;='Risk(dist, colmena)'!$E$10), 2, IF(C2543&gt;='Risk(dist, colmena)'!$C$11, 3, "")))</f>
        <v/>
      </c>
      <c r="E2543" s="173">
        <f>'HP-Api, V2-Sep24'!L2545</f>
        <v>0</v>
      </c>
      <c r="F2543" s="173" t="str">
        <f>IF(AND(E2543&gt;='Risk(dist, colmena)'!$H$9, E2543&lt;='Risk(dist, colmena)'!$J$9), 1, IF(AND(E2543&gt;'Risk(dist, colmena)'!$H$10, E2543&lt;='Risk(dist, colmena)'!$J$10), 2, IF(E2543&gt;='Risk(dist, colmena)'!$H$11, 3, "")))</f>
        <v/>
      </c>
      <c r="G2543" s="88">
        <f>'HP-Api, V2-Sep24'!AH2545</f>
        <v>0</v>
      </c>
      <c r="H2543" s="89" t="str">
        <f t="shared" si="391"/>
        <v/>
      </c>
      <c r="I2543" s="194" t="e">
        <f>('HP-Api, V2-Sep24'!AK2545-'HP-Api, V2-Sep24'!S2545)/'HP-Api, V2-Sep24'!S2545</f>
        <v>#DIV/0!</v>
      </c>
      <c r="J2543" s="89" t="e">
        <f t="shared" si="392"/>
        <v>#DIV/0!</v>
      </c>
      <c r="K2543" s="195">
        <f>'HP-Api, V2-Sep24'!AQ2545</f>
        <v>0</v>
      </c>
      <c r="L2543" s="89">
        <f t="shared" si="393"/>
        <v>1</v>
      </c>
      <c r="M2543" s="88">
        <f>'HP-Api, V2-Sep24'!AM2545</f>
        <v>0</v>
      </c>
      <c r="N2543" s="89" t="str">
        <f t="shared" si="390"/>
        <v/>
      </c>
      <c r="O2543" s="88">
        <f>'HP-Api, V2-Sep24'!AR2545</f>
        <v>0</v>
      </c>
      <c r="P2543" s="89" t="str">
        <f t="shared" si="394"/>
        <v/>
      </c>
      <c r="Q2543" s="89" t="e">
        <f t="shared" si="395"/>
        <v>#VALUE!</v>
      </c>
      <c r="R2543" s="89" t="e">
        <f t="shared" si="396"/>
        <v>#VALUE!</v>
      </c>
      <c r="S2543" s="173">
        <f>'HP-Api, V2-Sep24'!AS2545</f>
        <v>0</v>
      </c>
      <c r="T2543" s="89">
        <f t="shared" si="397"/>
        <v>1</v>
      </c>
      <c r="U2543" s="90" t="e">
        <f t="shared" si="398"/>
        <v>#DIV/0!</v>
      </c>
      <c r="V2543" s="91" t="e">
        <f t="shared" si="399"/>
        <v>#DIV/0!</v>
      </c>
    </row>
    <row r="2544" spans="1:22" x14ac:dyDescent="0.3">
      <c r="A2544" s="88">
        <f>'HP-Api, V2-Sep24'!D2546</f>
        <v>0</v>
      </c>
      <c r="B2544" s="88" cm="1">
        <f t="array" ref="B2544">IF(OR(A2544=DATA!$H$2:$H$13),3,IF(OR(A2544=DATA!$H$14:$H$119),2,1))</f>
        <v>1</v>
      </c>
      <c r="C2544" s="88">
        <f>'HP-Api, V2-Sep24'!G2546</f>
        <v>0</v>
      </c>
      <c r="D2544" s="89" t="str">
        <f>IF(AND(C2544&gt;='Risk(dist, colmena)'!$C$9, C2544&lt;='Risk(dist, colmena)'!$E$9), 1, IF(AND(C2544&gt;'Risk(dist, colmena)'!$C$10, C2544&lt;='Risk(dist, colmena)'!$E$10), 2, IF(C2544&gt;='Risk(dist, colmena)'!$C$11, 3, "")))</f>
        <v/>
      </c>
      <c r="E2544" s="173">
        <f>'HP-Api, V2-Sep24'!L2546</f>
        <v>0</v>
      </c>
      <c r="F2544" s="173" t="str">
        <f>IF(AND(E2544&gt;='Risk(dist, colmena)'!$H$9, E2544&lt;='Risk(dist, colmena)'!$J$9), 1, IF(AND(E2544&gt;'Risk(dist, colmena)'!$H$10, E2544&lt;='Risk(dist, colmena)'!$J$10), 2, IF(E2544&gt;='Risk(dist, colmena)'!$H$11, 3, "")))</f>
        <v/>
      </c>
      <c r="G2544" s="88">
        <f>'HP-Api, V2-Sep24'!AH2546</f>
        <v>0</v>
      </c>
      <c r="H2544" s="89" t="str">
        <f t="shared" si="391"/>
        <v/>
      </c>
      <c r="I2544" s="194" t="e">
        <f>('HP-Api, V2-Sep24'!AK2546-'HP-Api, V2-Sep24'!S2546)/'HP-Api, V2-Sep24'!S2546</f>
        <v>#DIV/0!</v>
      </c>
      <c r="J2544" s="89" t="e">
        <f t="shared" si="392"/>
        <v>#DIV/0!</v>
      </c>
      <c r="K2544" s="195">
        <f>'HP-Api, V2-Sep24'!AQ2546</f>
        <v>0</v>
      </c>
      <c r="L2544" s="89">
        <f t="shared" si="393"/>
        <v>1</v>
      </c>
      <c r="M2544" s="88">
        <f>'HP-Api, V2-Sep24'!AM2546</f>
        <v>0</v>
      </c>
      <c r="N2544" s="89" t="str">
        <f t="shared" si="390"/>
        <v/>
      </c>
      <c r="O2544" s="88">
        <f>'HP-Api, V2-Sep24'!AR2546</f>
        <v>0</v>
      </c>
      <c r="P2544" s="89" t="str">
        <f t="shared" si="394"/>
        <v/>
      </c>
      <c r="Q2544" s="89" t="e">
        <f t="shared" si="395"/>
        <v>#VALUE!</v>
      </c>
      <c r="R2544" s="89" t="e">
        <f t="shared" si="396"/>
        <v>#VALUE!</v>
      </c>
      <c r="S2544" s="173">
        <f>'HP-Api, V2-Sep24'!AS2546</f>
        <v>0</v>
      </c>
      <c r="T2544" s="89">
        <f t="shared" si="397"/>
        <v>1</v>
      </c>
      <c r="U2544" s="90" t="e">
        <f t="shared" si="398"/>
        <v>#DIV/0!</v>
      </c>
      <c r="V2544" s="91" t="e">
        <f t="shared" si="399"/>
        <v>#DIV/0!</v>
      </c>
    </row>
    <row r="2545" spans="1:22" x14ac:dyDescent="0.3">
      <c r="A2545" s="88">
        <f>'HP-Api, V2-Sep24'!D2547</f>
        <v>0</v>
      </c>
      <c r="B2545" s="88" cm="1">
        <f t="array" ref="B2545">IF(OR(A2545=DATA!$H$2:$H$13),3,IF(OR(A2545=DATA!$H$14:$H$119),2,1))</f>
        <v>1</v>
      </c>
      <c r="C2545" s="88">
        <f>'HP-Api, V2-Sep24'!G2547</f>
        <v>0</v>
      </c>
      <c r="D2545" s="89" t="str">
        <f>IF(AND(C2545&gt;='Risk(dist, colmena)'!$C$9, C2545&lt;='Risk(dist, colmena)'!$E$9), 1, IF(AND(C2545&gt;'Risk(dist, colmena)'!$C$10, C2545&lt;='Risk(dist, colmena)'!$E$10), 2, IF(C2545&gt;='Risk(dist, colmena)'!$C$11, 3, "")))</f>
        <v/>
      </c>
      <c r="E2545" s="173">
        <f>'HP-Api, V2-Sep24'!L2547</f>
        <v>0</v>
      </c>
      <c r="F2545" s="173" t="str">
        <f>IF(AND(E2545&gt;='Risk(dist, colmena)'!$H$9, E2545&lt;='Risk(dist, colmena)'!$J$9), 1, IF(AND(E2545&gt;'Risk(dist, colmena)'!$H$10, E2545&lt;='Risk(dist, colmena)'!$J$10), 2, IF(E2545&gt;='Risk(dist, colmena)'!$H$11, 3, "")))</f>
        <v/>
      </c>
      <c r="G2545" s="88">
        <f>'HP-Api, V2-Sep24'!AH2547</f>
        <v>0</v>
      </c>
      <c r="H2545" s="89" t="str">
        <f t="shared" si="391"/>
        <v/>
      </c>
      <c r="I2545" s="194" t="e">
        <f>('HP-Api, V2-Sep24'!AK2547-'HP-Api, V2-Sep24'!S2547)/'HP-Api, V2-Sep24'!S2547</f>
        <v>#DIV/0!</v>
      </c>
      <c r="J2545" s="89" t="e">
        <f t="shared" si="392"/>
        <v>#DIV/0!</v>
      </c>
      <c r="K2545" s="195">
        <f>'HP-Api, V2-Sep24'!AQ2547</f>
        <v>0</v>
      </c>
      <c r="L2545" s="89">
        <f t="shared" si="393"/>
        <v>1</v>
      </c>
      <c r="M2545" s="88">
        <f>'HP-Api, V2-Sep24'!AM2547</f>
        <v>0</v>
      </c>
      <c r="N2545" s="89" t="str">
        <f t="shared" si="390"/>
        <v/>
      </c>
      <c r="O2545" s="88">
        <f>'HP-Api, V2-Sep24'!AR2547</f>
        <v>0</v>
      </c>
      <c r="P2545" s="89" t="str">
        <f t="shared" si="394"/>
        <v/>
      </c>
      <c r="Q2545" s="89" t="e">
        <f t="shared" si="395"/>
        <v>#VALUE!</v>
      </c>
      <c r="R2545" s="89" t="e">
        <f t="shared" si="396"/>
        <v>#VALUE!</v>
      </c>
      <c r="S2545" s="173">
        <f>'HP-Api, V2-Sep24'!AS2547</f>
        <v>0</v>
      </c>
      <c r="T2545" s="89">
        <f t="shared" si="397"/>
        <v>1</v>
      </c>
      <c r="U2545" s="90" t="e">
        <f t="shared" si="398"/>
        <v>#DIV/0!</v>
      </c>
      <c r="V2545" s="91" t="e">
        <f t="shared" si="399"/>
        <v>#DIV/0!</v>
      </c>
    </row>
    <row r="2546" spans="1:22" x14ac:dyDescent="0.3">
      <c r="A2546" s="88">
        <f>'HP-Api, V2-Sep24'!D2548</f>
        <v>0</v>
      </c>
      <c r="B2546" s="88" cm="1">
        <f t="array" ref="B2546">IF(OR(A2546=DATA!$H$2:$H$13),3,IF(OR(A2546=DATA!$H$14:$H$119),2,1))</f>
        <v>1</v>
      </c>
      <c r="C2546" s="88">
        <f>'HP-Api, V2-Sep24'!G2548</f>
        <v>0</v>
      </c>
      <c r="D2546" s="89" t="str">
        <f>IF(AND(C2546&gt;='Risk(dist, colmena)'!$C$9, C2546&lt;='Risk(dist, colmena)'!$E$9), 1, IF(AND(C2546&gt;'Risk(dist, colmena)'!$C$10, C2546&lt;='Risk(dist, colmena)'!$E$10), 2, IF(C2546&gt;='Risk(dist, colmena)'!$C$11, 3, "")))</f>
        <v/>
      </c>
      <c r="E2546" s="173">
        <f>'HP-Api, V2-Sep24'!L2548</f>
        <v>0</v>
      </c>
      <c r="F2546" s="173" t="str">
        <f>IF(AND(E2546&gt;='Risk(dist, colmena)'!$H$9, E2546&lt;='Risk(dist, colmena)'!$J$9), 1, IF(AND(E2546&gt;'Risk(dist, colmena)'!$H$10, E2546&lt;='Risk(dist, colmena)'!$J$10), 2, IF(E2546&gt;='Risk(dist, colmena)'!$H$11, 3, "")))</f>
        <v/>
      </c>
      <c r="G2546" s="88">
        <f>'HP-Api, V2-Sep24'!AH2548</f>
        <v>0</v>
      </c>
      <c r="H2546" s="89" t="str">
        <f t="shared" si="391"/>
        <v/>
      </c>
      <c r="I2546" s="194" t="e">
        <f>('HP-Api, V2-Sep24'!AK2548-'HP-Api, V2-Sep24'!S2548)/'HP-Api, V2-Sep24'!S2548</f>
        <v>#DIV/0!</v>
      </c>
      <c r="J2546" s="89" t="e">
        <f t="shared" si="392"/>
        <v>#DIV/0!</v>
      </c>
      <c r="K2546" s="195">
        <f>'HP-Api, V2-Sep24'!AQ2548</f>
        <v>0</v>
      </c>
      <c r="L2546" s="89">
        <f t="shared" si="393"/>
        <v>1</v>
      </c>
      <c r="M2546" s="88">
        <f>'HP-Api, V2-Sep24'!AM2548</f>
        <v>0</v>
      </c>
      <c r="N2546" s="89" t="str">
        <f t="shared" si="390"/>
        <v/>
      </c>
      <c r="O2546" s="88">
        <f>'HP-Api, V2-Sep24'!AR2548</f>
        <v>0</v>
      </c>
      <c r="P2546" s="89" t="str">
        <f t="shared" si="394"/>
        <v/>
      </c>
      <c r="Q2546" s="89" t="e">
        <f t="shared" si="395"/>
        <v>#VALUE!</v>
      </c>
      <c r="R2546" s="89" t="e">
        <f t="shared" si="396"/>
        <v>#VALUE!</v>
      </c>
      <c r="S2546" s="173">
        <f>'HP-Api, V2-Sep24'!AS2548</f>
        <v>0</v>
      </c>
      <c r="T2546" s="89">
        <f t="shared" si="397"/>
        <v>1</v>
      </c>
      <c r="U2546" s="90" t="e">
        <f t="shared" si="398"/>
        <v>#DIV/0!</v>
      </c>
      <c r="V2546" s="91" t="e">
        <f t="shared" si="399"/>
        <v>#DIV/0!</v>
      </c>
    </row>
    <row r="2547" spans="1:22" x14ac:dyDescent="0.3">
      <c r="A2547" s="88">
        <f>'HP-Api, V2-Sep24'!D2549</f>
        <v>0</v>
      </c>
      <c r="B2547" s="88" cm="1">
        <f t="array" ref="B2547">IF(OR(A2547=DATA!$H$2:$H$13),3,IF(OR(A2547=DATA!$H$14:$H$119),2,1))</f>
        <v>1</v>
      </c>
      <c r="C2547" s="88">
        <f>'HP-Api, V2-Sep24'!G2549</f>
        <v>0</v>
      </c>
      <c r="D2547" s="89" t="str">
        <f>IF(AND(C2547&gt;='Risk(dist, colmena)'!$C$9, C2547&lt;='Risk(dist, colmena)'!$E$9), 1, IF(AND(C2547&gt;'Risk(dist, colmena)'!$C$10, C2547&lt;='Risk(dist, colmena)'!$E$10), 2, IF(C2547&gt;='Risk(dist, colmena)'!$C$11, 3, "")))</f>
        <v/>
      </c>
      <c r="E2547" s="173">
        <f>'HP-Api, V2-Sep24'!L2549</f>
        <v>0</v>
      </c>
      <c r="F2547" s="173" t="str">
        <f>IF(AND(E2547&gt;='Risk(dist, colmena)'!$H$9, E2547&lt;='Risk(dist, colmena)'!$J$9), 1, IF(AND(E2547&gt;'Risk(dist, colmena)'!$H$10, E2547&lt;='Risk(dist, colmena)'!$J$10), 2, IF(E2547&gt;='Risk(dist, colmena)'!$H$11, 3, "")))</f>
        <v/>
      </c>
      <c r="G2547" s="88">
        <f>'HP-Api, V2-Sep24'!AH2549</f>
        <v>0</v>
      </c>
      <c r="H2547" s="89" t="str">
        <f t="shared" si="391"/>
        <v/>
      </c>
      <c r="I2547" s="194" t="e">
        <f>('HP-Api, V2-Sep24'!AK2549-'HP-Api, V2-Sep24'!S2549)/'HP-Api, V2-Sep24'!S2549</f>
        <v>#DIV/0!</v>
      </c>
      <c r="J2547" s="89" t="e">
        <f t="shared" si="392"/>
        <v>#DIV/0!</v>
      </c>
      <c r="K2547" s="195">
        <f>'HP-Api, V2-Sep24'!AQ2549</f>
        <v>0</v>
      </c>
      <c r="L2547" s="89">
        <f t="shared" si="393"/>
        <v>1</v>
      </c>
      <c r="M2547" s="88">
        <f>'HP-Api, V2-Sep24'!AM2549</f>
        <v>0</v>
      </c>
      <c r="N2547" s="89" t="str">
        <f t="shared" si="390"/>
        <v/>
      </c>
      <c r="O2547" s="88">
        <f>'HP-Api, V2-Sep24'!AR2549</f>
        <v>0</v>
      </c>
      <c r="P2547" s="89" t="str">
        <f t="shared" si="394"/>
        <v/>
      </c>
      <c r="Q2547" s="89" t="e">
        <f t="shared" si="395"/>
        <v>#VALUE!</v>
      </c>
      <c r="R2547" s="89" t="e">
        <f t="shared" si="396"/>
        <v>#VALUE!</v>
      </c>
      <c r="S2547" s="173">
        <f>'HP-Api, V2-Sep24'!AS2549</f>
        <v>0</v>
      </c>
      <c r="T2547" s="89">
        <f t="shared" si="397"/>
        <v>1</v>
      </c>
      <c r="U2547" s="90" t="e">
        <f t="shared" si="398"/>
        <v>#DIV/0!</v>
      </c>
      <c r="V2547" s="91" t="e">
        <f t="shared" si="399"/>
        <v>#DIV/0!</v>
      </c>
    </row>
    <row r="2548" spans="1:22" x14ac:dyDescent="0.3">
      <c r="A2548" s="88">
        <f>'HP-Api, V2-Sep24'!D2550</f>
        <v>0</v>
      </c>
      <c r="B2548" s="88" cm="1">
        <f t="array" ref="B2548">IF(OR(A2548=DATA!$H$2:$H$13),3,IF(OR(A2548=DATA!$H$14:$H$119),2,1))</f>
        <v>1</v>
      </c>
      <c r="C2548" s="88">
        <f>'HP-Api, V2-Sep24'!G2550</f>
        <v>0</v>
      </c>
      <c r="D2548" s="89" t="str">
        <f>IF(AND(C2548&gt;='Risk(dist, colmena)'!$C$9, C2548&lt;='Risk(dist, colmena)'!$E$9), 1, IF(AND(C2548&gt;'Risk(dist, colmena)'!$C$10, C2548&lt;='Risk(dist, colmena)'!$E$10), 2, IF(C2548&gt;='Risk(dist, colmena)'!$C$11, 3, "")))</f>
        <v/>
      </c>
      <c r="E2548" s="173">
        <f>'HP-Api, V2-Sep24'!L2550</f>
        <v>0</v>
      </c>
      <c r="F2548" s="173" t="str">
        <f>IF(AND(E2548&gt;='Risk(dist, colmena)'!$H$9, E2548&lt;='Risk(dist, colmena)'!$J$9), 1, IF(AND(E2548&gt;'Risk(dist, colmena)'!$H$10, E2548&lt;='Risk(dist, colmena)'!$J$10), 2, IF(E2548&gt;='Risk(dist, colmena)'!$H$11, 3, "")))</f>
        <v/>
      </c>
      <c r="G2548" s="88">
        <f>'HP-Api, V2-Sep24'!AH2550</f>
        <v>0</v>
      </c>
      <c r="H2548" s="89" t="str">
        <f t="shared" si="391"/>
        <v/>
      </c>
      <c r="I2548" s="194" t="e">
        <f>('HP-Api, V2-Sep24'!AK2550-'HP-Api, V2-Sep24'!S2550)/'HP-Api, V2-Sep24'!S2550</f>
        <v>#DIV/0!</v>
      </c>
      <c r="J2548" s="89" t="e">
        <f t="shared" si="392"/>
        <v>#DIV/0!</v>
      </c>
      <c r="K2548" s="195">
        <f>'HP-Api, V2-Sep24'!AQ2550</f>
        <v>0</v>
      </c>
      <c r="L2548" s="89">
        <f t="shared" si="393"/>
        <v>1</v>
      </c>
      <c r="M2548" s="88">
        <f>'HP-Api, V2-Sep24'!AM2550</f>
        <v>0</v>
      </c>
      <c r="N2548" s="89" t="str">
        <f t="shared" si="390"/>
        <v/>
      </c>
      <c r="O2548" s="88">
        <f>'HP-Api, V2-Sep24'!AR2550</f>
        <v>0</v>
      </c>
      <c r="P2548" s="89" t="str">
        <f t="shared" si="394"/>
        <v/>
      </c>
      <c r="Q2548" s="89" t="e">
        <f t="shared" si="395"/>
        <v>#VALUE!</v>
      </c>
      <c r="R2548" s="89" t="e">
        <f t="shared" si="396"/>
        <v>#VALUE!</v>
      </c>
      <c r="S2548" s="173">
        <f>'HP-Api, V2-Sep24'!AS2550</f>
        <v>0</v>
      </c>
      <c r="T2548" s="89">
        <f t="shared" si="397"/>
        <v>1</v>
      </c>
      <c r="U2548" s="90" t="e">
        <f t="shared" si="398"/>
        <v>#DIV/0!</v>
      </c>
      <c r="V2548" s="91" t="e">
        <f t="shared" si="399"/>
        <v>#DIV/0!</v>
      </c>
    </row>
    <row r="2549" spans="1:22" x14ac:dyDescent="0.3">
      <c r="A2549" s="88">
        <f>'HP-Api, V2-Sep24'!D2551</f>
        <v>0</v>
      </c>
      <c r="B2549" s="88" cm="1">
        <f t="array" ref="B2549">IF(OR(A2549=DATA!$H$2:$H$13),3,IF(OR(A2549=DATA!$H$14:$H$119),2,1))</f>
        <v>1</v>
      </c>
      <c r="C2549" s="88">
        <f>'HP-Api, V2-Sep24'!G2551</f>
        <v>0</v>
      </c>
      <c r="D2549" s="89" t="str">
        <f>IF(AND(C2549&gt;='Risk(dist, colmena)'!$C$9, C2549&lt;='Risk(dist, colmena)'!$E$9), 1, IF(AND(C2549&gt;'Risk(dist, colmena)'!$C$10, C2549&lt;='Risk(dist, colmena)'!$E$10), 2, IF(C2549&gt;='Risk(dist, colmena)'!$C$11, 3, "")))</f>
        <v/>
      </c>
      <c r="E2549" s="173">
        <f>'HP-Api, V2-Sep24'!L2551</f>
        <v>0</v>
      </c>
      <c r="F2549" s="173" t="str">
        <f>IF(AND(E2549&gt;='Risk(dist, colmena)'!$H$9, E2549&lt;='Risk(dist, colmena)'!$J$9), 1, IF(AND(E2549&gt;'Risk(dist, colmena)'!$H$10, E2549&lt;='Risk(dist, colmena)'!$J$10), 2, IF(E2549&gt;='Risk(dist, colmena)'!$H$11, 3, "")))</f>
        <v/>
      </c>
      <c r="G2549" s="88">
        <f>'HP-Api, V2-Sep24'!AH2551</f>
        <v>0</v>
      </c>
      <c r="H2549" s="89" t="str">
        <f t="shared" si="391"/>
        <v/>
      </c>
      <c r="I2549" s="194" t="e">
        <f>('HP-Api, V2-Sep24'!AK2551-'HP-Api, V2-Sep24'!S2551)/'HP-Api, V2-Sep24'!S2551</f>
        <v>#DIV/0!</v>
      </c>
      <c r="J2549" s="89" t="e">
        <f t="shared" si="392"/>
        <v>#DIV/0!</v>
      </c>
      <c r="K2549" s="195">
        <f>'HP-Api, V2-Sep24'!AQ2551</f>
        <v>0</v>
      </c>
      <c r="L2549" s="89">
        <f t="shared" si="393"/>
        <v>1</v>
      </c>
      <c r="M2549" s="88">
        <f>'HP-Api, V2-Sep24'!AM2551</f>
        <v>0</v>
      </c>
      <c r="N2549" s="89" t="str">
        <f t="shared" si="390"/>
        <v/>
      </c>
      <c r="O2549" s="88">
        <f>'HP-Api, V2-Sep24'!AR2551</f>
        <v>0</v>
      </c>
      <c r="P2549" s="89" t="str">
        <f t="shared" si="394"/>
        <v/>
      </c>
      <c r="Q2549" s="89" t="e">
        <f t="shared" si="395"/>
        <v>#VALUE!</v>
      </c>
      <c r="R2549" s="89" t="e">
        <f t="shared" si="396"/>
        <v>#VALUE!</v>
      </c>
      <c r="S2549" s="173">
        <f>'HP-Api, V2-Sep24'!AS2551</f>
        <v>0</v>
      </c>
      <c r="T2549" s="89">
        <f t="shared" si="397"/>
        <v>1</v>
      </c>
      <c r="U2549" s="90" t="e">
        <f t="shared" si="398"/>
        <v>#DIV/0!</v>
      </c>
      <c r="V2549" s="91" t="e">
        <f t="shared" si="399"/>
        <v>#DIV/0!</v>
      </c>
    </row>
    <row r="2550" spans="1:22" x14ac:dyDescent="0.3">
      <c r="A2550" s="88">
        <f>'HP-Api, V2-Sep24'!D2552</f>
        <v>0</v>
      </c>
      <c r="B2550" s="88" cm="1">
        <f t="array" ref="B2550">IF(OR(A2550=DATA!$H$2:$H$13),3,IF(OR(A2550=DATA!$H$14:$H$119),2,1))</f>
        <v>1</v>
      </c>
      <c r="C2550" s="88">
        <f>'HP-Api, V2-Sep24'!G2552</f>
        <v>0</v>
      </c>
      <c r="D2550" s="89" t="str">
        <f>IF(AND(C2550&gt;='Risk(dist, colmena)'!$C$9, C2550&lt;='Risk(dist, colmena)'!$E$9), 1, IF(AND(C2550&gt;'Risk(dist, colmena)'!$C$10, C2550&lt;='Risk(dist, colmena)'!$E$10), 2, IF(C2550&gt;='Risk(dist, colmena)'!$C$11, 3, "")))</f>
        <v/>
      </c>
      <c r="E2550" s="173">
        <f>'HP-Api, V2-Sep24'!L2552</f>
        <v>0</v>
      </c>
      <c r="F2550" s="173" t="str">
        <f>IF(AND(E2550&gt;='Risk(dist, colmena)'!$H$9, E2550&lt;='Risk(dist, colmena)'!$J$9), 1, IF(AND(E2550&gt;'Risk(dist, colmena)'!$H$10, E2550&lt;='Risk(dist, colmena)'!$J$10), 2, IF(E2550&gt;='Risk(dist, colmena)'!$H$11, 3, "")))</f>
        <v/>
      </c>
      <c r="G2550" s="88">
        <f>'HP-Api, V2-Sep24'!AH2552</f>
        <v>0</v>
      </c>
      <c r="H2550" s="89" t="str">
        <f t="shared" si="391"/>
        <v/>
      </c>
      <c r="I2550" s="194" t="e">
        <f>('HP-Api, V2-Sep24'!AK2552-'HP-Api, V2-Sep24'!S2552)/'HP-Api, V2-Sep24'!S2552</f>
        <v>#DIV/0!</v>
      </c>
      <c r="J2550" s="89" t="e">
        <f t="shared" si="392"/>
        <v>#DIV/0!</v>
      </c>
      <c r="K2550" s="195">
        <f>'HP-Api, V2-Sep24'!AQ2552</f>
        <v>0</v>
      </c>
      <c r="L2550" s="89">
        <f t="shared" si="393"/>
        <v>1</v>
      </c>
      <c r="M2550" s="88">
        <f>'HP-Api, V2-Sep24'!AM2552</f>
        <v>0</v>
      </c>
      <c r="N2550" s="89" t="str">
        <f t="shared" si="390"/>
        <v/>
      </c>
      <c r="O2550" s="88">
        <f>'HP-Api, V2-Sep24'!AR2552</f>
        <v>0</v>
      </c>
      <c r="P2550" s="89" t="str">
        <f t="shared" si="394"/>
        <v/>
      </c>
      <c r="Q2550" s="89" t="e">
        <f t="shared" si="395"/>
        <v>#VALUE!</v>
      </c>
      <c r="R2550" s="89" t="e">
        <f t="shared" si="396"/>
        <v>#VALUE!</v>
      </c>
      <c r="S2550" s="173">
        <f>'HP-Api, V2-Sep24'!AS2552</f>
        <v>0</v>
      </c>
      <c r="T2550" s="89">
        <f t="shared" si="397"/>
        <v>1</v>
      </c>
      <c r="U2550" s="90" t="e">
        <f t="shared" si="398"/>
        <v>#DIV/0!</v>
      </c>
      <c r="V2550" s="91" t="e">
        <f t="shared" si="399"/>
        <v>#DIV/0!</v>
      </c>
    </row>
    <row r="2551" spans="1:22" x14ac:dyDescent="0.3">
      <c r="A2551" s="88">
        <f>'HP-Api, V2-Sep24'!D2553</f>
        <v>0</v>
      </c>
      <c r="B2551" s="88" cm="1">
        <f t="array" ref="B2551">IF(OR(A2551=DATA!$H$2:$H$13),3,IF(OR(A2551=DATA!$H$14:$H$119),2,1))</f>
        <v>1</v>
      </c>
      <c r="C2551" s="88">
        <f>'HP-Api, V2-Sep24'!G2553</f>
        <v>0</v>
      </c>
      <c r="D2551" s="89" t="str">
        <f>IF(AND(C2551&gt;='Risk(dist, colmena)'!$C$9, C2551&lt;='Risk(dist, colmena)'!$E$9), 1, IF(AND(C2551&gt;'Risk(dist, colmena)'!$C$10, C2551&lt;='Risk(dist, colmena)'!$E$10), 2, IF(C2551&gt;='Risk(dist, colmena)'!$C$11, 3, "")))</f>
        <v/>
      </c>
      <c r="E2551" s="173">
        <f>'HP-Api, V2-Sep24'!L2553</f>
        <v>0</v>
      </c>
      <c r="F2551" s="173" t="str">
        <f>IF(AND(E2551&gt;='Risk(dist, colmena)'!$H$9, E2551&lt;='Risk(dist, colmena)'!$J$9), 1, IF(AND(E2551&gt;'Risk(dist, colmena)'!$H$10, E2551&lt;='Risk(dist, colmena)'!$J$10), 2, IF(E2551&gt;='Risk(dist, colmena)'!$H$11, 3, "")))</f>
        <v/>
      </c>
      <c r="G2551" s="88">
        <f>'HP-Api, V2-Sep24'!AH2553</f>
        <v>0</v>
      </c>
      <c r="H2551" s="89" t="str">
        <f t="shared" si="391"/>
        <v/>
      </c>
      <c r="I2551" s="194" t="e">
        <f>('HP-Api, V2-Sep24'!AK2553-'HP-Api, V2-Sep24'!S2553)/'HP-Api, V2-Sep24'!S2553</f>
        <v>#DIV/0!</v>
      </c>
      <c r="J2551" s="89" t="e">
        <f t="shared" si="392"/>
        <v>#DIV/0!</v>
      </c>
      <c r="K2551" s="195">
        <f>'HP-Api, V2-Sep24'!AQ2553</f>
        <v>0</v>
      </c>
      <c r="L2551" s="89">
        <f t="shared" si="393"/>
        <v>1</v>
      </c>
      <c r="M2551" s="88">
        <f>'HP-Api, V2-Sep24'!AM2553</f>
        <v>0</v>
      </c>
      <c r="N2551" s="89" t="str">
        <f t="shared" si="390"/>
        <v/>
      </c>
      <c r="O2551" s="88">
        <f>'HP-Api, V2-Sep24'!AR2553</f>
        <v>0</v>
      </c>
      <c r="P2551" s="89" t="str">
        <f t="shared" si="394"/>
        <v/>
      </c>
      <c r="Q2551" s="89" t="e">
        <f t="shared" si="395"/>
        <v>#VALUE!</v>
      </c>
      <c r="R2551" s="89" t="e">
        <f t="shared" si="396"/>
        <v>#VALUE!</v>
      </c>
      <c r="S2551" s="173">
        <f>'HP-Api, V2-Sep24'!AS2553</f>
        <v>0</v>
      </c>
      <c r="T2551" s="89">
        <f t="shared" si="397"/>
        <v>1</v>
      </c>
      <c r="U2551" s="90" t="e">
        <f t="shared" si="398"/>
        <v>#DIV/0!</v>
      </c>
      <c r="V2551" s="91" t="e">
        <f t="shared" si="399"/>
        <v>#DIV/0!</v>
      </c>
    </row>
    <row r="2552" spans="1:22" x14ac:dyDescent="0.3">
      <c r="A2552" s="88">
        <f>'HP-Api, V2-Sep24'!D2554</f>
        <v>0</v>
      </c>
      <c r="B2552" s="88" cm="1">
        <f t="array" ref="B2552">IF(OR(A2552=DATA!$H$2:$H$13),3,IF(OR(A2552=DATA!$H$14:$H$119),2,1))</f>
        <v>1</v>
      </c>
      <c r="C2552" s="88">
        <f>'HP-Api, V2-Sep24'!G2554</f>
        <v>0</v>
      </c>
      <c r="D2552" s="89" t="str">
        <f>IF(AND(C2552&gt;='Risk(dist, colmena)'!$C$9, C2552&lt;='Risk(dist, colmena)'!$E$9), 1, IF(AND(C2552&gt;'Risk(dist, colmena)'!$C$10, C2552&lt;='Risk(dist, colmena)'!$E$10), 2, IF(C2552&gt;='Risk(dist, colmena)'!$C$11, 3, "")))</f>
        <v/>
      </c>
      <c r="E2552" s="173">
        <f>'HP-Api, V2-Sep24'!L2554</f>
        <v>0</v>
      </c>
      <c r="F2552" s="173" t="str">
        <f>IF(AND(E2552&gt;='Risk(dist, colmena)'!$H$9, E2552&lt;='Risk(dist, colmena)'!$J$9), 1, IF(AND(E2552&gt;'Risk(dist, colmena)'!$H$10, E2552&lt;='Risk(dist, colmena)'!$J$10), 2, IF(E2552&gt;='Risk(dist, colmena)'!$H$11, 3, "")))</f>
        <v/>
      </c>
      <c r="G2552" s="88">
        <f>'HP-Api, V2-Sep24'!AH2554</f>
        <v>0</v>
      </c>
      <c r="H2552" s="89" t="str">
        <f t="shared" si="391"/>
        <v/>
      </c>
      <c r="I2552" s="194" t="e">
        <f>('HP-Api, V2-Sep24'!AK2554-'HP-Api, V2-Sep24'!S2554)/'HP-Api, V2-Sep24'!S2554</f>
        <v>#DIV/0!</v>
      </c>
      <c r="J2552" s="89" t="e">
        <f t="shared" si="392"/>
        <v>#DIV/0!</v>
      </c>
      <c r="K2552" s="195">
        <f>'HP-Api, V2-Sep24'!AQ2554</f>
        <v>0</v>
      </c>
      <c r="L2552" s="89">
        <f t="shared" si="393"/>
        <v>1</v>
      </c>
      <c r="M2552" s="88">
        <f>'HP-Api, V2-Sep24'!AM2554</f>
        <v>0</v>
      </c>
      <c r="N2552" s="89" t="str">
        <f t="shared" si="390"/>
        <v/>
      </c>
      <c r="O2552" s="88">
        <f>'HP-Api, V2-Sep24'!AR2554</f>
        <v>0</v>
      </c>
      <c r="P2552" s="89" t="str">
        <f t="shared" si="394"/>
        <v/>
      </c>
      <c r="Q2552" s="89" t="e">
        <f t="shared" si="395"/>
        <v>#VALUE!</v>
      </c>
      <c r="R2552" s="89" t="e">
        <f t="shared" si="396"/>
        <v>#VALUE!</v>
      </c>
      <c r="S2552" s="173">
        <f>'HP-Api, V2-Sep24'!AS2554</f>
        <v>0</v>
      </c>
      <c r="T2552" s="89">
        <f t="shared" si="397"/>
        <v>1</v>
      </c>
      <c r="U2552" s="90" t="e">
        <f t="shared" si="398"/>
        <v>#DIV/0!</v>
      </c>
      <c r="V2552" s="91" t="e">
        <f t="shared" si="399"/>
        <v>#DIV/0!</v>
      </c>
    </row>
    <row r="2553" spans="1:22" x14ac:dyDescent="0.3">
      <c r="A2553" s="88">
        <f>'HP-Api, V2-Sep24'!D2555</f>
        <v>0</v>
      </c>
      <c r="B2553" s="88" cm="1">
        <f t="array" ref="B2553">IF(OR(A2553=DATA!$H$2:$H$13),3,IF(OR(A2553=DATA!$H$14:$H$119),2,1))</f>
        <v>1</v>
      </c>
      <c r="C2553" s="88">
        <f>'HP-Api, V2-Sep24'!G2555</f>
        <v>0</v>
      </c>
      <c r="D2553" s="89" t="str">
        <f>IF(AND(C2553&gt;='Risk(dist, colmena)'!$C$9, C2553&lt;='Risk(dist, colmena)'!$E$9), 1, IF(AND(C2553&gt;'Risk(dist, colmena)'!$C$10, C2553&lt;='Risk(dist, colmena)'!$E$10), 2, IF(C2553&gt;='Risk(dist, colmena)'!$C$11, 3, "")))</f>
        <v/>
      </c>
      <c r="E2553" s="173">
        <f>'HP-Api, V2-Sep24'!L2555</f>
        <v>0</v>
      </c>
      <c r="F2553" s="173" t="str">
        <f>IF(AND(E2553&gt;='Risk(dist, colmena)'!$H$9, E2553&lt;='Risk(dist, colmena)'!$J$9), 1, IF(AND(E2553&gt;'Risk(dist, colmena)'!$H$10, E2553&lt;='Risk(dist, colmena)'!$J$10), 2, IF(E2553&gt;='Risk(dist, colmena)'!$H$11, 3, "")))</f>
        <v/>
      </c>
      <c r="G2553" s="88">
        <f>'HP-Api, V2-Sep24'!AH2555</f>
        <v>0</v>
      </c>
      <c r="H2553" s="89" t="str">
        <f t="shared" si="391"/>
        <v/>
      </c>
      <c r="I2553" s="194" t="e">
        <f>('HP-Api, V2-Sep24'!AK2555-'HP-Api, V2-Sep24'!S2555)/'HP-Api, V2-Sep24'!S2555</f>
        <v>#DIV/0!</v>
      </c>
      <c r="J2553" s="89" t="e">
        <f t="shared" si="392"/>
        <v>#DIV/0!</v>
      </c>
      <c r="K2553" s="195">
        <f>'HP-Api, V2-Sep24'!AQ2555</f>
        <v>0</v>
      </c>
      <c r="L2553" s="89">
        <f t="shared" si="393"/>
        <v>1</v>
      </c>
      <c r="M2553" s="88">
        <f>'HP-Api, V2-Sep24'!AM2555</f>
        <v>0</v>
      </c>
      <c r="N2553" s="89" t="str">
        <f t="shared" si="390"/>
        <v/>
      </c>
      <c r="O2553" s="88">
        <f>'HP-Api, V2-Sep24'!AR2555</f>
        <v>0</v>
      </c>
      <c r="P2553" s="89" t="str">
        <f t="shared" si="394"/>
        <v/>
      </c>
      <c r="Q2553" s="89" t="e">
        <f t="shared" si="395"/>
        <v>#VALUE!</v>
      </c>
      <c r="R2553" s="89" t="e">
        <f t="shared" si="396"/>
        <v>#VALUE!</v>
      </c>
      <c r="S2553" s="173">
        <f>'HP-Api, V2-Sep24'!AS2555</f>
        <v>0</v>
      </c>
      <c r="T2553" s="89">
        <f t="shared" si="397"/>
        <v>1</v>
      </c>
      <c r="U2553" s="90" t="e">
        <f t="shared" si="398"/>
        <v>#DIV/0!</v>
      </c>
      <c r="V2553" s="91" t="e">
        <f t="shared" si="399"/>
        <v>#DIV/0!</v>
      </c>
    </row>
    <row r="2554" spans="1:22" x14ac:dyDescent="0.3">
      <c r="A2554" s="88">
        <f>'HP-Api, V2-Sep24'!D2556</f>
        <v>0</v>
      </c>
      <c r="B2554" s="88" cm="1">
        <f t="array" ref="B2554">IF(OR(A2554=DATA!$H$2:$H$13),3,IF(OR(A2554=DATA!$H$14:$H$119),2,1))</f>
        <v>1</v>
      </c>
      <c r="C2554" s="88">
        <f>'HP-Api, V2-Sep24'!G2556</f>
        <v>0</v>
      </c>
      <c r="D2554" s="89" t="str">
        <f>IF(AND(C2554&gt;='Risk(dist, colmena)'!$C$9, C2554&lt;='Risk(dist, colmena)'!$E$9), 1, IF(AND(C2554&gt;'Risk(dist, colmena)'!$C$10, C2554&lt;='Risk(dist, colmena)'!$E$10), 2, IF(C2554&gt;='Risk(dist, colmena)'!$C$11, 3, "")))</f>
        <v/>
      </c>
      <c r="E2554" s="173">
        <f>'HP-Api, V2-Sep24'!L2556</f>
        <v>0</v>
      </c>
      <c r="F2554" s="173" t="str">
        <f>IF(AND(E2554&gt;='Risk(dist, colmena)'!$H$9, E2554&lt;='Risk(dist, colmena)'!$J$9), 1, IF(AND(E2554&gt;'Risk(dist, colmena)'!$H$10, E2554&lt;='Risk(dist, colmena)'!$J$10), 2, IF(E2554&gt;='Risk(dist, colmena)'!$H$11, 3, "")))</f>
        <v/>
      </c>
      <c r="G2554" s="88">
        <f>'HP-Api, V2-Sep24'!AH2556</f>
        <v>0</v>
      </c>
      <c r="H2554" s="89" t="str">
        <f t="shared" si="391"/>
        <v/>
      </c>
      <c r="I2554" s="194" t="e">
        <f>('HP-Api, V2-Sep24'!AK2556-'HP-Api, V2-Sep24'!S2556)/'HP-Api, V2-Sep24'!S2556</f>
        <v>#DIV/0!</v>
      </c>
      <c r="J2554" s="89" t="e">
        <f t="shared" si="392"/>
        <v>#DIV/0!</v>
      </c>
      <c r="K2554" s="195">
        <f>'HP-Api, V2-Sep24'!AQ2556</f>
        <v>0</v>
      </c>
      <c r="L2554" s="89">
        <f t="shared" si="393"/>
        <v>1</v>
      </c>
      <c r="M2554" s="88">
        <f>'HP-Api, V2-Sep24'!AM2556</f>
        <v>0</v>
      </c>
      <c r="N2554" s="89" t="str">
        <f t="shared" si="390"/>
        <v/>
      </c>
      <c r="O2554" s="88">
        <f>'HP-Api, V2-Sep24'!AR2556</f>
        <v>0</v>
      </c>
      <c r="P2554" s="89" t="str">
        <f t="shared" si="394"/>
        <v/>
      </c>
      <c r="Q2554" s="89" t="e">
        <f t="shared" si="395"/>
        <v>#VALUE!</v>
      </c>
      <c r="R2554" s="89" t="e">
        <f t="shared" si="396"/>
        <v>#VALUE!</v>
      </c>
      <c r="S2554" s="173">
        <f>'HP-Api, V2-Sep24'!AS2556</f>
        <v>0</v>
      </c>
      <c r="T2554" s="89">
        <f t="shared" si="397"/>
        <v>1</v>
      </c>
      <c r="U2554" s="90" t="e">
        <f t="shared" si="398"/>
        <v>#DIV/0!</v>
      </c>
      <c r="V2554" s="91" t="e">
        <f t="shared" si="399"/>
        <v>#DIV/0!</v>
      </c>
    </row>
    <row r="2555" spans="1:22" x14ac:dyDescent="0.3">
      <c r="A2555" s="88">
        <f>'HP-Api, V2-Sep24'!D2557</f>
        <v>0</v>
      </c>
      <c r="B2555" s="88" cm="1">
        <f t="array" ref="B2555">IF(OR(A2555=DATA!$H$2:$H$13),3,IF(OR(A2555=DATA!$H$14:$H$119),2,1))</f>
        <v>1</v>
      </c>
      <c r="C2555" s="88">
        <f>'HP-Api, V2-Sep24'!G2557</f>
        <v>0</v>
      </c>
      <c r="D2555" s="89" t="str">
        <f>IF(AND(C2555&gt;='Risk(dist, colmena)'!$C$9, C2555&lt;='Risk(dist, colmena)'!$E$9), 1, IF(AND(C2555&gt;'Risk(dist, colmena)'!$C$10, C2555&lt;='Risk(dist, colmena)'!$E$10), 2, IF(C2555&gt;='Risk(dist, colmena)'!$C$11, 3, "")))</f>
        <v/>
      </c>
      <c r="E2555" s="173">
        <f>'HP-Api, V2-Sep24'!L2557</f>
        <v>0</v>
      </c>
      <c r="F2555" s="173" t="str">
        <f>IF(AND(E2555&gt;='Risk(dist, colmena)'!$H$9, E2555&lt;='Risk(dist, colmena)'!$J$9), 1, IF(AND(E2555&gt;'Risk(dist, colmena)'!$H$10, E2555&lt;='Risk(dist, colmena)'!$J$10), 2, IF(E2555&gt;='Risk(dist, colmena)'!$H$11, 3, "")))</f>
        <v/>
      </c>
      <c r="G2555" s="88">
        <f>'HP-Api, V2-Sep24'!AH2557</f>
        <v>0</v>
      </c>
      <c r="H2555" s="89" t="str">
        <f t="shared" si="391"/>
        <v/>
      </c>
      <c r="I2555" s="194" t="e">
        <f>('HP-Api, V2-Sep24'!AK2557-'HP-Api, V2-Sep24'!S2557)/'HP-Api, V2-Sep24'!S2557</f>
        <v>#DIV/0!</v>
      </c>
      <c r="J2555" s="89" t="e">
        <f t="shared" si="392"/>
        <v>#DIV/0!</v>
      </c>
      <c r="K2555" s="195">
        <f>'HP-Api, V2-Sep24'!AQ2557</f>
        <v>0</v>
      </c>
      <c r="L2555" s="89">
        <f t="shared" si="393"/>
        <v>1</v>
      </c>
      <c r="M2555" s="88">
        <f>'HP-Api, V2-Sep24'!AM2557</f>
        <v>0</v>
      </c>
      <c r="N2555" s="89" t="str">
        <f t="shared" si="390"/>
        <v/>
      </c>
      <c r="O2555" s="88">
        <f>'HP-Api, V2-Sep24'!AR2557</f>
        <v>0</v>
      </c>
      <c r="P2555" s="89" t="str">
        <f t="shared" si="394"/>
        <v/>
      </c>
      <c r="Q2555" s="89" t="e">
        <f t="shared" si="395"/>
        <v>#VALUE!</v>
      </c>
      <c r="R2555" s="89" t="e">
        <f t="shared" si="396"/>
        <v>#VALUE!</v>
      </c>
      <c r="S2555" s="173">
        <f>'HP-Api, V2-Sep24'!AS2557</f>
        <v>0</v>
      </c>
      <c r="T2555" s="89">
        <f t="shared" si="397"/>
        <v>1</v>
      </c>
      <c r="U2555" s="90" t="e">
        <f t="shared" si="398"/>
        <v>#DIV/0!</v>
      </c>
      <c r="V2555" s="91" t="e">
        <f t="shared" si="399"/>
        <v>#DIV/0!</v>
      </c>
    </row>
    <row r="2556" spans="1:22" x14ac:dyDescent="0.3">
      <c r="A2556" s="88">
        <f>'HP-Api, V2-Sep24'!D2558</f>
        <v>0</v>
      </c>
      <c r="B2556" s="88" cm="1">
        <f t="array" ref="B2556">IF(OR(A2556=DATA!$H$2:$H$13),3,IF(OR(A2556=DATA!$H$14:$H$119),2,1))</f>
        <v>1</v>
      </c>
      <c r="C2556" s="88">
        <f>'HP-Api, V2-Sep24'!G2558</f>
        <v>0</v>
      </c>
      <c r="D2556" s="89" t="str">
        <f>IF(AND(C2556&gt;='Risk(dist, colmena)'!$C$9, C2556&lt;='Risk(dist, colmena)'!$E$9), 1, IF(AND(C2556&gt;'Risk(dist, colmena)'!$C$10, C2556&lt;='Risk(dist, colmena)'!$E$10), 2, IF(C2556&gt;='Risk(dist, colmena)'!$C$11, 3, "")))</f>
        <v/>
      </c>
      <c r="E2556" s="173">
        <f>'HP-Api, V2-Sep24'!L2558</f>
        <v>0</v>
      </c>
      <c r="F2556" s="173" t="str">
        <f>IF(AND(E2556&gt;='Risk(dist, colmena)'!$H$9, E2556&lt;='Risk(dist, colmena)'!$J$9), 1, IF(AND(E2556&gt;'Risk(dist, colmena)'!$H$10, E2556&lt;='Risk(dist, colmena)'!$J$10), 2, IF(E2556&gt;='Risk(dist, colmena)'!$H$11, 3, "")))</f>
        <v/>
      </c>
      <c r="G2556" s="88">
        <f>'HP-Api, V2-Sep24'!AH2558</f>
        <v>0</v>
      </c>
      <c r="H2556" s="89" t="str">
        <f t="shared" si="391"/>
        <v/>
      </c>
      <c r="I2556" s="194" t="e">
        <f>('HP-Api, V2-Sep24'!AK2558-'HP-Api, V2-Sep24'!S2558)/'HP-Api, V2-Sep24'!S2558</f>
        <v>#DIV/0!</v>
      </c>
      <c r="J2556" s="89" t="e">
        <f t="shared" si="392"/>
        <v>#DIV/0!</v>
      </c>
      <c r="K2556" s="195">
        <f>'HP-Api, V2-Sep24'!AQ2558</f>
        <v>0</v>
      </c>
      <c r="L2556" s="89">
        <f t="shared" si="393"/>
        <v>1</v>
      </c>
      <c r="M2556" s="88">
        <f>'HP-Api, V2-Sep24'!AM2558</f>
        <v>0</v>
      </c>
      <c r="N2556" s="89" t="str">
        <f t="shared" si="390"/>
        <v/>
      </c>
      <c r="O2556" s="88">
        <f>'HP-Api, V2-Sep24'!AR2558</f>
        <v>0</v>
      </c>
      <c r="P2556" s="89" t="str">
        <f t="shared" si="394"/>
        <v/>
      </c>
      <c r="Q2556" s="89" t="e">
        <f t="shared" si="395"/>
        <v>#VALUE!</v>
      </c>
      <c r="R2556" s="89" t="e">
        <f t="shared" si="396"/>
        <v>#VALUE!</v>
      </c>
      <c r="S2556" s="173">
        <f>'HP-Api, V2-Sep24'!AS2558</f>
        <v>0</v>
      </c>
      <c r="T2556" s="89">
        <f t="shared" si="397"/>
        <v>1</v>
      </c>
      <c r="U2556" s="90" t="e">
        <f t="shared" si="398"/>
        <v>#DIV/0!</v>
      </c>
      <c r="V2556" s="91" t="e">
        <f t="shared" si="399"/>
        <v>#DIV/0!</v>
      </c>
    </row>
    <row r="2557" spans="1:22" x14ac:dyDescent="0.3">
      <c r="A2557" s="88">
        <f>'HP-Api, V2-Sep24'!D2559</f>
        <v>0</v>
      </c>
      <c r="B2557" s="88" cm="1">
        <f t="array" ref="B2557">IF(OR(A2557=DATA!$H$2:$H$13),3,IF(OR(A2557=DATA!$H$14:$H$119),2,1))</f>
        <v>1</v>
      </c>
      <c r="C2557" s="88">
        <f>'HP-Api, V2-Sep24'!G2559</f>
        <v>0</v>
      </c>
      <c r="D2557" s="89" t="str">
        <f>IF(AND(C2557&gt;='Risk(dist, colmena)'!$C$9, C2557&lt;='Risk(dist, colmena)'!$E$9), 1, IF(AND(C2557&gt;'Risk(dist, colmena)'!$C$10, C2557&lt;='Risk(dist, colmena)'!$E$10), 2, IF(C2557&gt;='Risk(dist, colmena)'!$C$11, 3, "")))</f>
        <v/>
      </c>
      <c r="E2557" s="173">
        <f>'HP-Api, V2-Sep24'!L2559</f>
        <v>0</v>
      </c>
      <c r="F2557" s="173" t="str">
        <f>IF(AND(E2557&gt;='Risk(dist, colmena)'!$H$9, E2557&lt;='Risk(dist, colmena)'!$J$9), 1, IF(AND(E2557&gt;'Risk(dist, colmena)'!$H$10, E2557&lt;='Risk(dist, colmena)'!$J$10), 2, IF(E2557&gt;='Risk(dist, colmena)'!$H$11, 3, "")))</f>
        <v/>
      </c>
      <c r="G2557" s="88">
        <f>'HP-Api, V2-Sep24'!AH2559</f>
        <v>0</v>
      </c>
      <c r="H2557" s="89" t="str">
        <f t="shared" si="391"/>
        <v/>
      </c>
      <c r="I2557" s="194" t="e">
        <f>('HP-Api, V2-Sep24'!AK2559-'HP-Api, V2-Sep24'!S2559)/'HP-Api, V2-Sep24'!S2559</f>
        <v>#DIV/0!</v>
      </c>
      <c r="J2557" s="89" t="e">
        <f t="shared" si="392"/>
        <v>#DIV/0!</v>
      </c>
      <c r="K2557" s="195">
        <f>'HP-Api, V2-Sep24'!AQ2559</f>
        <v>0</v>
      </c>
      <c r="L2557" s="89">
        <f t="shared" si="393"/>
        <v>1</v>
      </c>
      <c r="M2557" s="88">
        <f>'HP-Api, V2-Sep24'!AM2559</f>
        <v>0</v>
      </c>
      <c r="N2557" s="89" t="str">
        <f t="shared" si="390"/>
        <v/>
      </c>
      <c r="O2557" s="88">
        <f>'HP-Api, V2-Sep24'!AR2559</f>
        <v>0</v>
      </c>
      <c r="P2557" s="89" t="str">
        <f t="shared" si="394"/>
        <v/>
      </c>
      <c r="Q2557" s="89" t="e">
        <f t="shared" si="395"/>
        <v>#VALUE!</v>
      </c>
      <c r="R2557" s="89" t="e">
        <f t="shared" si="396"/>
        <v>#VALUE!</v>
      </c>
      <c r="S2557" s="173">
        <f>'HP-Api, V2-Sep24'!AS2559</f>
        <v>0</v>
      </c>
      <c r="T2557" s="89">
        <f t="shared" si="397"/>
        <v>1</v>
      </c>
      <c r="U2557" s="90" t="e">
        <f t="shared" si="398"/>
        <v>#DIV/0!</v>
      </c>
      <c r="V2557" s="91" t="e">
        <f t="shared" si="399"/>
        <v>#DIV/0!</v>
      </c>
    </row>
    <row r="2558" spans="1:22" x14ac:dyDescent="0.3">
      <c r="A2558" s="88">
        <f>'HP-Api, V2-Sep24'!D2560</f>
        <v>0</v>
      </c>
      <c r="B2558" s="88" cm="1">
        <f t="array" ref="B2558">IF(OR(A2558=DATA!$H$2:$H$13),3,IF(OR(A2558=DATA!$H$14:$H$119),2,1))</f>
        <v>1</v>
      </c>
      <c r="C2558" s="88">
        <f>'HP-Api, V2-Sep24'!G2560</f>
        <v>0</v>
      </c>
      <c r="D2558" s="89" t="str">
        <f>IF(AND(C2558&gt;='Risk(dist, colmena)'!$C$9, C2558&lt;='Risk(dist, colmena)'!$E$9), 1, IF(AND(C2558&gt;'Risk(dist, colmena)'!$C$10, C2558&lt;='Risk(dist, colmena)'!$E$10), 2, IF(C2558&gt;='Risk(dist, colmena)'!$C$11, 3, "")))</f>
        <v/>
      </c>
      <c r="E2558" s="173">
        <f>'HP-Api, V2-Sep24'!L2560</f>
        <v>0</v>
      </c>
      <c r="F2558" s="173" t="str">
        <f>IF(AND(E2558&gt;='Risk(dist, colmena)'!$H$9, E2558&lt;='Risk(dist, colmena)'!$J$9), 1, IF(AND(E2558&gt;'Risk(dist, colmena)'!$H$10, E2558&lt;='Risk(dist, colmena)'!$J$10), 2, IF(E2558&gt;='Risk(dist, colmena)'!$H$11, 3, "")))</f>
        <v/>
      </c>
      <c r="G2558" s="88">
        <f>'HP-Api, V2-Sep24'!AH2560</f>
        <v>0</v>
      </c>
      <c r="H2558" s="89" t="str">
        <f t="shared" si="391"/>
        <v/>
      </c>
      <c r="I2558" s="194" t="e">
        <f>('HP-Api, V2-Sep24'!AK2560-'HP-Api, V2-Sep24'!S2560)/'HP-Api, V2-Sep24'!S2560</f>
        <v>#DIV/0!</v>
      </c>
      <c r="J2558" s="89" t="e">
        <f t="shared" si="392"/>
        <v>#DIV/0!</v>
      </c>
      <c r="K2558" s="195">
        <f>'HP-Api, V2-Sep24'!AQ2560</f>
        <v>0</v>
      </c>
      <c r="L2558" s="89">
        <f t="shared" si="393"/>
        <v>1</v>
      </c>
      <c r="M2558" s="88">
        <f>'HP-Api, V2-Sep24'!AM2560</f>
        <v>0</v>
      </c>
      <c r="N2558" s="89" t="str">
        <f t="shared" si="390"/>
        <v/>
      </c>
      <c r="O2558" s="88">
        <f>'HP-Api, V2-Sep24'!AR2560</f>
        <v>0</v>
      </c>
      <c r="P2558" s="89" t="str">
        <f t="shared" si="394"/>
        <v/>
      </c>
      <c r="Q2558" s="89" t="e">
        <f t="shared" si="395"/>
        <v>#VALUE!</v>
      </c>
      <c r="R2558" s="89" t="e">
        <f t="shared" si="396"/>
        <v>#VALUE!</v>
      </c>
      <c r="S2558" s="173">
        <f>'HP-Api, V2-Sep24'!AS2560</f>
        <v>0</v>
      </c>
      <c r="T2558" s="89">
        <f t="shared" si="397"/>
        <v>1</v>
      </c>
      <c r="U2558" s="90" t="e">
        <f t="shared" si="398"/>
        <v>#DIV/0!</v>
      </c>
      <c r="V2558" s="91" t="e">
        <f t="shared" si="399"/>
        <v>#DIV/0!</v>
      </c>
    </row>
    <row r="2559" spans="1:22" x14ac:dyDescent="0.3">
      <c r="A2559" s="88">
        <f>'HP-Api, V2-Sep24'!D2561</f>
        <v>0</v>
      </c>
      <c r="B2559" s="88" cm="1">
        <f t="array" ref="B2559">IF(OR(A2559=DATA!$H$2:$H$13),3,IF(OR(A2559=DATA!$H$14:$H$119),2,1))</f>
        <v>1</v>
      </c>
      <c r="C2559" s="88">
        <f>'HP-Api, V2-Sep24'!G2561</f>
        <v>0</v>
      </c>
      <c r="D2559" s="89" t="str">
        <f>IF(AND(C2559&gt;='Risk(dist, colmena)'!$C$9, C2559&lt;='Risk(dist, colmena)'!$E$9), 1, IF(AND(C2559&gt;'Risk(dist, colmena)'!$C$10, C2559&lt;='Risk(dist, colmena)'!$E$10), 2, IF(C2559&gt;='Risk(dist, colmena)'!$C$11, 3, "")))</f>
        <v/>
      </c>
      <c r="E2559" s="173">
        <f>'HP-Api, V2-Sep24'!L2561</f>
        <v>0</v>
      </c>
      <c r="F2559" s="173" t="str">
        <f>IF(AND(E2559&gt;='Risk(dist, colmena)'!$H$9, E2559&lt;='Risk(dist, colmena)'!$J$9), 1, IF(AND(E2559&gt;'Risk(dist, colmena)'!$H$10, E2559&lt;='Risk(dist, colmena)'!$J$10), 2, IF(E2559&gt;='Risk(dist, colmena)'!$H$11, 3, "")))</f>
        <v/>
      </c>
      <c r="G2559" s="88">
        <f>'HP-Api, V2-Sep24'!AH2561</f>
        <v>0</v>
      </c>
      <c r="H2559" s="89" t="str">
        <f t="shared" si="391"/>
        <v/>
      </c>
      <c r="I2559" s="194" t="e">
        <f>('HP-Api, V2-Sep24'!AK2561-'HP-Api, V2-Sep24'!S2561)/'HP-Api, V2-Sep24'!S2561</f>
        <v>#DIV/0!</v>
      </c>
      <c r="J2559" s="89" t="e">
        <f t="shared" si="392"/>
        <v>#DIV/0!</v>
      </c>
      <c r="K2559" s="195">
        <f>'HP-Api, V2-Sep24'!AQ2561</f>
        <v>0</v>
      </c>
      <c r="L2559" s="89">
        <f t="shared" si="393"/>
        <v>1</v>
      </c>
      <c r="M2559" s="88">
        <f>'HP-Api, V2-Sep24'!AM2561</f>
        <v>0</v>
      </c>
      <c r="N2559" s="89" t="str">
        <f t="shared" si="390"/>
        <v/>
      </c>
      <c r="O2559" s="88">
        <f>'HP-Api, V2-Sep24'!AR2561</f>
        <v>0</v>
      </c>
      <c r="P2559" s="89" t="str">
        <f t="shared" si="394"/>
        <v/>
      </c>
      <c r="Q2559" s="89" t="e">
        <f t="shared" si="395"/>
        <v>#VALUE!</v>
      </c>
      <c r="R2559" s="89" t="e">
        <f t="shared" si="396"/>
        <v>#VALUE!</v>
      </c>
      <c r="S2559" s="173">
        <f>'HP-Api, V2-Sep24'!AS2561</f>
        <v>0</v>
      </c>
      <c r="T2559" s="89">
        <f t="shared" si="397"/>
        <v>1</v>
      </c>
      <c r="U2559" s="90" t="e">
        <f t="shared" si="398"/>
        <v>#DIV/0!</v>
      </c>
      <c r="V2559" s="91" t="e">
        <f t="shared" si="399"/>
        <v>#DIV/0!</v>
      </c>
    </row>
    <row r="2560" spans="1:22" x14ac:dyDescent="0.3">
      <c r="A2560" s="88">
        <f>'HP-Api, V2-Sep24'!D2562</f>
        <v>0</v>
      </c>
      <c r="B2560" s="88" cm="1">
        <f t="array" ref="B2560">IF(OR(A2560=DATA!$H$2:$H$13),3,IF(OR(A2560=DATA!$H$14:$H$119),2,1))</f>
        <v>1</v>
      </c>
      <c r="C2560" s="88">
        <f>'HP-Api, V2-Sep24'!G2562</f>
        <v>0</v>
      </c>
      <c r="D2560" s="89" t="str">
        <f>IF(AND(C2560&gt;='Risk(dist, colmena)'!$C$9, C2560&lt;='Risk(dist, colmena)'!$E$9), 1, IF(AND(C2560&gt;'Risk(dist, colmena)'!$C$10, C2560&lt;='Risk(dist, colmena)'!$E$10), 2, IF(C2560&gt;='Risk(dist, colmena)'!$C$11, 3, "")))</f>
        <v/>
      </c>
      <c r="E2560" s="173">
        <f>'HP-Api, V2-Sep24'!L2562</f>
        <v>0</v>
      </c>
      <c r="F2560" s="173" t="str">
        <f>IF(AND(E2560&gt;='Risk(dist, colmena)'!$H$9, E2560&lt;='Risk(dist, colmena)'!$J$9), 1, IF(AND(E2560&gt;'Risk(dist, colmena)'!$H$10, E2560&lt;='Risk(dist, colmena)'!$J$10), 2, IF(E2560&gt;='Risk(dist, colmena)'!$H$11, 3, "")))</f>
        <v/>
      </c>
      <c r="G2560" s="88">
        <f>'HP-Api, V2-Sep24'!AH2562</f>
        <v>0</v>
      </c>
      <c r="H2560" s="89" t="str">
        <f t="shared" si="391"/>
        <v/>
      </c>
      <c r="I2560" s="194" t="e">
        <f>('HP-Api, V2-Sep24'!AK2562-'HP-Api, V2-Sep24'!S2562)/'HP-Api, V2-Sep24'!S2562</f>
        <v>#DIV/0!</v>
      </c>
      <c r="J2560" s="89" t="e">
        <f t="shared" si="392"/>
        <v>#DIV/0!</v>
      </c>
      <c r="K2560" s="195">
        <f>'HP-Api, V2-Sep24'!AQ2562</f>
        <v>0</v>
      </c>
      <c r="L2560" s="89">
        <f t="shared" si="393"/>
        <v>1</v>
      </c>
      <c r="M2560" s="88">
        <f>'HP-Api, V2-Sep24'!AM2562</f>
        <v>0</v>
      </c>
      <c r="N2560" s="89" t="str">
        <f t="shared" si="390"/>
        <v/>
      </c>
      <c r="O2560" s="88">
        <f>'HP-Api, V2-Sep24'!AR2562</f>
        <v>0</v>
      </c>
      <c r="P2560" s="89" t="str">
        <f t="shared" si="394"/>
        <v/>
      </c>
      <c r="Q2560" s="89" t="e">
        <f t="shared" si="395"/>
        <v>#VALUE!</v>
      </c>
      <c r="R2560" s="89" t="e">
        <f t="shared" si="396"/>
        <v>#VALUE!</v>
      </c>
      <c r="S2560" s="173">
        <f>'HP-Api, V2-Sep24'!AS2562</f>
        <v>0</v>
      </c>
      <c r="T2560" s="89">
        <f t="shared" si="397"/>
        <v>1</v>
      </c>
      <c r="U2560" s="90" t="e">
        <f t="shared" si="398"/>
        <v>#DIV/0!</v>
      </c>
      <c r="V2560" s="91" t="e">
        <f t="shared" si="399"/>
        <v>#DIV/0!</v>
      </c>
    </row>
    <row r="2561" spans="1:22" x14ac:dyDescent="0.3">
      <c r="A2561" s="88">
        <f>'HP-Api, V2-Sep24'!D2563</f>
        <v>0</v>
      </c>
      <c r="B2561" s="88" cm="1">
        <f t="array" ref="B2561">IF(OR(A2561=DATA!$H$2:$H$13),3,IF(OR(A2561=DATA!$H$14:$H$119),2,1))</f>
        <v>1</v>
      </c>
      <c r="C2561" s="88">
        <f>'HP-Api, V2-Sep24'!G2563</f>
        <v>0</v>
      </c>
      <c r="D2561" s="89" t="str">
        <f>IF(AND(C2561&gt;='Risk(dist, colmena)'!$C$9, C2561&lt;='Risk(dist, colmena)'!$E$9), 1, IF(AND(C2561&gt;'Risk(dist, colmena)'!$C$10, C2561&lt;='Risk(dist, colmena)'!$E$10), 2, IF(C2561&gt;='Risk(dist, colmena)'!$C$11, 3, "")))</f>
        <v/>
      </c>
      <c r="E2561" s="173">
        <f>'HP-Api, V2-Sep24'!L2563</f>
        <v>0</v>
      </c>
      <c r="F2561" s="173" t="str">
        <f>IF(AND(E2561&gt;='Risk(dist, colmena)'!$H$9, E2561&lt;='Risk(dist, colmena)'!$J$9), 1, IF(AND(E2561&gt;'Risk(dist, colmena)'!$H$10, E2561&lt;='Risk(dist, colmena)'!$J$10), 2, IF(E2561&gt;='Risk(dist, colmena)'!$H$11, 3, "")))</f>
        <v/>
      </c>
      <c r="G2561" s="88">
        <f>'HP-Api, V2-Sep24'!AH2563</f>
        <v>0</v>
      </c>
      <c r="H2561" s="89" t="str">
        <f t="shared" si="391"/>
        <v/>
      </c>
      <c r="I2561" s="194" t="e">
        <f>('HP-Api, V2-Sep24'!AK2563-'HP-Api, V2-Sep24'!S2563)/'HP-Api, V2-Sep24'!S2563</f>
        <v>#DIV/0!</v>
      </c>
      <c r="J2561" s="89" t="e">
        <f t="shared" si="392"/>
        <v>#DIV/0!</v>
      </c>
      <c r="K2561" s="195">
        <f>'HP-Api, V2-Sep24'!AQ2563</f>
        <v>0</v>
      </c>
      <c r="L2561" s="89">
        <f t="shared" si="393"/>
        <v>1</v>
      </c>
      <c r="M2561" s="88">
        <f>'HP-Api, V2-Sep24'!AM2563</f>
        <v>0</v>
      </c>
      <c r="N2561" s="89" t="str">
        <f t="shared" si="390"/>
        <v/>
      </c>
      <c r="O2561" s="88">
        <f>'HP-Api, V2-Sep24'!AR2563</f>
        <v>0</v>
      </c>
      <c r="P2561" s="89" t="str">
        <f t="shared" si="394"/>
        <v/>
      </c>
      <c r="Q2561" s="89" t="e">
        <f t="shared" si="395"/>
        <v>#VALUE!</v>
      </c>
      <c r="R2561" s="89" t="e">
        <f t="shared" si="396"/>
        <v>#VALUE!</v>
      </c>
      <c r="S2561" s="173">
        <f>'HP-Api, V2-Sep24'!AS2563</f>
        <v>0</v>
      </c>
      <c r="T2561" s="89">
        <f t="shared" si="397"/>
        <v>1</v>
      </c>
      <c r="U2561" s="90" t="e">
        <f t="shared" si="398"/>
        <v>#DIV/0!</v>
      </c>
      <c r="V2561" s="91" t="e">
        <f t="shared" si="399"/>
        <v>#DIV/0!</v>
      </c>
    </row>
    <row r="2562" spans="1:22" x14ac:dyDescent="0.3">
      <c r="A2562" s="88">
        <f>'HP-Api, V2-Sep24'!D2564</f>
        <v>0</v>
      </c>
      <c r="B2562" s="88" cm="1">
        <f t="array" ref="B2562">IF(OR(A2562=DATA!$H$2:$H$13),3,IF(OR(A2562=DATA!$H$14:$H$119),2,1))</f>
        <v>1</v>
      </c>
      <c r="C2562" s="88">
        <f>'HP-Api, V2-Sep24'!G2564</f>
        <v>0</v>
      </c>
      <c r="D2562" s="89" t="str">
        <f>IF(AND(C2562&gt;='Risk(dist, colmena)'!$C$9, C2562&lt;='Risk(dist, colmena)'!$E$9), 1, IF(AND(C2562&gt;'Risk(dist, colmena)'!$C$10, C2562&lt;='Risk(dist, colmena)'!$E$10), 2, IF(C2562&gt;='Risk(dist, colmena)'!$C$11, 3, "")))</f>
        <v/>
      </c>
      <c r="E2562" s="173">
        <f>'HP-Api, V2-Sep24'!L2564</f>
        <v>0</v>
      </c>
      <c r="F2562" s="173" t="str">
        <f>IF(AND(E2562&gt;='Risk(dist, colmena)'!$H$9, E2562&lt;='Risk(dist, colmena)'!$J$9), 1, IF(AND(E2562&gt;'Risk(dist, colmena)'!$H$10, E2562&lt;='Risk(dist, colmena)'!$J$10), 2, IF(E2562&gt;='Risk(dist, colmena)'!$H$11, 3, "")))</f>
        <v/>
      </c>
      <c r="G2562" s="88">
        <f>'HP-Api, V2-Sep24'!AH2564</f>
        <v>0</v>
      </c>
      <c r="H2562" s="89" t="str">
        <f t="shared" si="391"/>
        <v/>
      </c>
      <c r="I2562" s="194" t="e">
        <f>('HP-Api, V2-Sep24'!AK2564-'HP-Api, V2-Sep24'!S2564)/'HP-Api, V2-Sep24'!S2564</f>
        <v>#DIV/0!</v>
      </c>
      <c r="J2562" s="89" t="e">
        <f t="shared" si="392"/>
        <v>#DIV/0!</v>
      </c>
      <c r="K2562" s="195">
        <f>'HP-Api, V2-Sep24'!AQ2564</f>
        <v>0</v>
      </c>
      <c r="L2562" s="89">
        <f t="shared" si="393"/>
        <v>1</v>
      </c>
      <c r="M2562" s="88">
        <f>'HP-Api, V2-Sep24'!AM2564</f>
        <v>0</v>
      </c>
      <c r="N2562" s="89" t="str">
        <f t="shared" ref="N2562:N2625" si="400">IF(M2562="No", 1, IF(M2562="Sí / Yes", 3, ""))</f>
        <v/>
      </c>
      <c r="O2562" s="88">
        <f>'HP-Api, V2-Sep24'!AR2564</f>
        <v>0</v>
      </c>
      <c r="P2562" s="89" t="str">
        <f t="shared" si="394"/>
        <v/>
      </c>
      <c r="Q2562" s="89" t="e">
        <f t="shared" si="395"/>
        <v>#VALUE!</v>
      </c>
      <c r="R2562" s="89" t="e">
        <f t="shared" si="396"/>
        <v>#VALUE!</v>
      </c>
      <c r="S2562" s="173">
        <f>'HP-Api, V2-Sep24'!AS2564</f>
        <v>0</v>
      </c>
      <c r="T2562" s="89">
        <f t="shared" si="397"/>
        <v>1</v>
      </c>
      <c r="U2562" s="90" t="e">
        <f t="shared" si="398"/>
        <v>#DIV/0!</v>
      </c>
      <c r="V2562" s="91" t="e">
        <f t="shared" si="399"/>
        <v>#DIV/0!</v>
      </c>
    </row>
    <row r="2563" spans="1:22" x14ac:dyDescent="0.3">
      <c r="A2563" s="88">
        <f>'HP-Api, V2-Sep24'!D2565</f>
        <v>0</v>
      </c>
      <c r="B2563" s="88" cm="1">
        <f t="array" ref="B2563">IF(OR(A2563=DATA!$H$2:$H$13),3,IF(OR(A2563=DATA!$H$14:$H$119),2,1))</f>
        <v>1</v>
      </c>
      <c r="C2563" s="88">
        <f>'HP-Api, V2-Sep24'!G2565</f>
        <v>0</v>
      </c>
      <c r="D2563" s="89" t="str">
        <f>IF(AND(C2563&gt;='Risk(dist, colmena)'!$C$9, C2563&lt;='Risk(dist, colmena)'!$E$9), 1, IF(AND(C2563&gt;'Risk(dist, colmena)'!$C$10, C2563&lt;='Risk(dist, colmena)'!$E$10), 2, IF(C2563&gt;='Risk(dist, colmena)'!$C$11, 3, "")))</f>
        <v/>
      </c>
      <c r="E2563" s="173">
        <f>'HP-Api, V2-Sep24'!L2565</f>
        <v>0</v>
      </c>
      <c r="F2563" s="173" t="str">
        <f>IF(AND(E2563&gt;='Risk(dist, colmena)'!$H$9, E2563&lt;='Risk(dist, colmena)'!$J$9), 1, IF(AND(E2563&gt;'Risk(dist, colmena)'!$H$10, E2563&lt;='Risk(dist, colmena)'!$J$10), 2, IF(E2563&gt;='Risk(dist, colmena)'!$H$11, 3, "")))</f>
        <v/>
      </c>
      <c r="G2563" s="88">
        <f>'HP-Api, V2-Sep24'!AH2565</f>
        <v>0</v>
      </c>
      <c r="H2563" s="89" t="str">
        <f t="shared" ref="H2563:H2626" si="401">IF(OR(G2563="Orgánico / Organic", G2563="Natural"), 1, IF(G2563="T3", 2, IF(G2563="Convencional / Conventional", 3, "")))</f>
        <v/>
      </c>
      <c r="I2563" s="194" t="e">
        <f>('HP-Api, V2-Sep24'!AK2565-'HP-Api, V2-Sep24'!S2565)/'HP-Api, V2-Sep24'!S2565</f>
        <v>#DIV/0!</v>
      </c>
      <c r="J2563" s="89" t="e">
        <f t="shared" ref="J2563:J2626" si="402">IF(OR(AND(I2563&gt;=-10%,I2563&lt;=0%),AND(I2563&gt;=0%,I2563&lt;=10%)), 1, IF(I2563&gt;10%, 3, IF(I2563&lt;-10%, 2, "")))</f>
        <v>#DIV/0!</v>
      </c>
      <c r="K2563" s="195">
        <f>'HP-Api, V2-Sep24'!AQ2565</f>
        <v>0</v>
      </c>
      <c r="L2563" s="89">
        <f t="shared" ref="L2563:L2626" si="403">IF(K2563="No",3,1)</f>
        <v>1</v>
      </c>
      <c r="M2563" s="88">
        <f>'HP-Api, V2-Sep24'!AM2565</f>
        <v>0</v>
      </c>
      <c r="N2563" s="89" t="str">
        <f t="shared" si="400"/>
        <v/>
      </c>
      <c r="O2563" s="88">
        <f>'HP-Api, V2-Sep24'!AR2565</f>
        <v>0</v>
      </c>
      <c r="P2563" s="89" t="str">
        <f t="shared" ref="P2563:P2626" si="404">IF(O2563="No", 1, IF(O2563="Sí / Yes", 3, ""))</f>
        <v/>
      </c>
      <c r="Q2563" s="89" t="e">
        <f t="shared" ref="Q2563:Q2626" si="405">P2563-N2563</f>
        <v>#VALUE!</v>
      </c>
      <c r="R2563" s="89" t="e">
        <f t="shared" ref="R2563:R2626" si="406">IF(Q2563=2,3,1)</f>
        <v>#VALUE!</v>
      </c>
      <c r="S2563" s="173">
        <f>'HP-Api, V2-Sep24'!AS2565</f>
        <v>0</v>
      </c>
      <c r="T2563" s="89">
        <f t="shared" ref="T2563:T2626" si="407">IF(S2563=0,1,IF(S2563&gt;0,3,2))</f>
        <v>1</v>
      </c>
      <c r="U2563" s="90" t="e">
        <f t="shared" ref="U2563:U2626" si="408">AVERAGE(B2563,D2563,F2563,H2563,J2563,L2563,R2563,T2563)</f>
        <v>#DIV/0!</v>
      </c>
      <c r="V2563" s="91" t="e">
        <f t="shared" ref="V2563:V2626" si="409">IF(U2563&gt;0, IF(U2563&lt;1.5, "Bajo / Low", IF(U2563&lt;=2.3, "Medio / Medium", "Alto / High")), "")</f>
        <v>#DIV/0!</v>
      </c>
    </row>
    <row r="2564" spans="1:22" x14ac:dyDescent="0.3">
      <c r="A2564" s="88">
        <f>'HP-Api, V2-Sep24'!D2566</f>
        <v>0</v>
      </c>
      <c r="B2564" s="88" cm="1">
        <f t="array" ref="B2564">IF(OR(A2564=DATA!$H$2:$H$13),3,IF(OR(A2564=DATA!$H$14:$H$119),2,1))</f>
        <v>1</v>
      </c>
      <c r="C2564" s="88">
        <f>'HP-Api, V2-Sep24'!G2566</f>
        <v>0</v>
      </c>
      <c r="D2564" s="89" t="str">
        <f>IF(AND(C2564&gt;='Risk(dist, colmena)'!$C$9, C2564&lt;='Risk(dist, colmena)'!$E$9), 1, IF(AND(C2564&gt;'Risk(dist, colmena)'!$C$10, C2564&lt;='Risk(dist, colmena)'!$E$10), 2, IF(C2564&gt;='Risk(dist, colmena)'!$C$11, 3, "")))</f>
        <v/>
      </c>
      <c r="E2564" s="173">
        <f>'HP-Api, V2-Sep24'!L2566</f>
        <v>0</v>
      </c>
      <c r="F2564" s="173" t="str">
        <f>IF(AND(E2564&gt;='Risk(dist, colmena)'!$H$9, E2564&lt;='Risk(dist, colmena)'!$J$9), 1, IF(AND(E2564&gt;'Risk(dist, colmena)'!$H$10, E2564&lt;='Risk(dist, colmena)'!$J$10), 2, IF(E2564&gt;='Risk(dist, colmena)'!$H$11, 3, "")))</f>
        <v/>
      </c>
      <c r="G2564" s="88">
        <f>'HP-Api, V2-Sep24'!AH2566</f>
        <v>0</v>
      </c>
      <c r="H2564" s="89" t="str">
        <f t="shared" si="401"/>
        <v/>
      </c>
      <c r="I2564" s="194" t="e">
        <f>('HP-Api, V2-Sep24'!AK2566-'HP-Api, V2-Sep24'!S2566)/'HP-Api, V2-Sep24'!S2566</f>
        <v>#DIV/0!</v>
      </c>
      <c r="J2564" s="89" t="e">
        <f t="shared" si="402"/>
        <v>#DIV/0!</v>
      </c>
      <c r="K2564" s="195">
        <f>'HP-Api, V2-Sep24'!AQ2566</f>
        <v>0</v>
      </c>
      <c r="L2564" s="89">
        <f t="shared" si="403"/>
        <v>1</v>
      </c>
      <c r="M2564" s="88">
        <f>'HP-Api, V2-Sep24'!AM2566</f>
        <v>0</v>
      </c>
      <c r="N2564" s="89" t="str">
        <f t="shared" si="400"/>
        <v/>
      </c>
      <c r="O2564" s="88">
        <f>'HP-Api, V2-Sep24'!AR2566</f>
        <v>0</v>
      </c>
      <c r="P2564" s="89" t="str">
        <f t="shared" si="404"/>
        <v/>
      </c>
      <c r="Q2564" s="89" t="e">
        <f t="shared" si="405"/>
        <v>#VALUE!</v>
      </c>
      <c r="R2564" s="89" t="e">
        <f t="shared" si="406"/>
        <v>#VALUE!</v>
      </c>
      <c r="S2564" s="173">
        <f>'HP-Api, V2-Sep24'!AS2566</f>
        <v>0</v>
      </c>
      <c r="T2564" s="89">
        <f t="shared" si="407"/>
        <v>1</v>
      </c>
      <c r="U2564" s="90" t="e">
        <f t="shared" si="408"/>
        <v>#DIV/0!</v>
      </c>
      <c r="V2564" s="91" t="e">
        <f t="shared" si="409"/>
        <v>#DIV/0!</v>
      </c>
    </row>
    <row r="2565" spans="1:22" x14ac:dyDescent="0.3">
      <c r="A2565" s="88">
        <f>'HP-Api, V2-Sep24'!D2567</f>
        <v>0</v>
      </c>
      <c r="B2565" s="88" cm="1">
        <f t="array" ref="B2565">IF(OR(A2565=DATA!$H$2:$H$13),3,IF(OR(A2565=DATA!$H$14:$H$119),2,1))</f>
        <v>1</v>
      </c>
      <c r="C2565" s="88">
        <f>'HP-Api, V2-Sep24'!G2567</f>
        <v>0</v>
      </c>
      <c r="D2565" s="89" t="str">
        <f>IF(AND(C2565&gt;='Risk(dist, colmena)'!$C$9, C2565&lt;='Risk(dist, colmena)'!$E$9), 1, IF(AND(C2565&gt;'Risk(dist, colmena)'!$C$10, C2565&lt;='Risk(dist, colmena)'!$E$10), 2, IF(C2565&gt;='Risk(dist, colmena)'!$C$11, 3, "")))</f>
        <v/>
      </c>
      <c r="E2565" s="173">
        <f>'HP-Api, V2-Sep24'!L2567</f>
        <v>0</v>
      </c>
      <c r="F2565" s="173" t="str">
        <f>IF(AND(E2565&gt;='Risk(dist, colmena)'!$H$9, E2565&lt;='Risk(dist, colmena)'!$J$9), 1, IF(AND(E2565&gt;'Risk(dist, colmena)'!$H$10, E2565&lt;='Risk(dist, colmena)'!$J$10), 2, IF(E2565&gt;='Risk(dist, colmena)'!$H$11, 3, "")))</f>
        <v/>
      </c>
      <c r="G2565" s="88">
        <f>'HP-Api, V2-Sep24'!AH2567</f>
        <v>0</v>
      </c>
      <c r="H2565" s="89" t="str">
        <f t="shared" si="401"/>
        <v/>
      </c>
      <c r="I2565" s="194" t="e">
        <f>('HP-Api, V2-Sep24'!AK2567-'HP-Api, V2-Sep24'!S2567)/'HP-Api, V2-Sep24'!S2567</f>
        <v>#DIV/0!</v>
      </c>
      <c r="J2565" s="89" t="e">
        <f t="shared" si="402"/>
        <v>#DIV/0!</v>
      </c>
      <c r="K2565" s="195">
        <f>'HP-Api, V2-Sep24'!AQ2567</f>
        <v>0</v>
      </c>
      <c r="L2565" s="89">
        <f t="shared" si="403"/>
        <v>1</v>
      </c>
      <c r="M2565" s="88">
        <f>'HP-Api, V2-Sep24'!AM2567</f>
        <v>0</v>
      </c>
      <c r="N2565" s="89" t="str">
        <f t="shared" si="400"/>
        <v/>
      </c>
      <c r="O2565" s="88">
        <f>'HP-Api, V2-Sep24'!AR2567</f>
        <v>0</v>
      </c>
      <c r="P2565" s="89" t="str">
        <f t="shared" si="404"/>
        <v/>
      </c>
      <c r="Q2565" s="89" t="e">
        <f t="shared" si="405"/>
        <v>#VALUE!</v>
      </c>
      <c r="R2565" s="89" t="e">
        <f t="shared" si="406"/>
        <v>#VALUE!</v>
      </c>
      <c r="S2565" s="173">
        <f>'HP-Api, V2-Sep24'!AS2567</f>
        <v>0</v>
      </c>
      <c r="T2565" s="89">
        <f t="shared" si="407"/>
        <v>1</v>
      </c>
      <c r="U2565" s="90" t="e">
        <f t="shared" si="408"/>
        <v>#DIV/0!</v>
      </c>
      <c r="V2565" s="91" t="e">
        <f t="shared" si="409"/>
        <v>#DIV/0!</v>
      </c>
    </row>
    <row r="2566" spans="1:22" x14ac:dyDescent="0.3">
      <c r="A2566" s="88">
        <f>'HP-Api, V2-Sep24'!D2568</f>
        <v>0</v>
      </c>
      <c r="B2566" s="88" cm="1">
        <f t="array" ref="B2566">IF(OR(A2566=DATA!$H$2:$H$13),3,IF(OR(A2566=DATA!$H$14:$H$119),2,1))</f>
        <v>1</v>
      </c>
      <c r="C2566" s="88">
        <f>'HP-Api, V2-Sep24'!G2568</f>
        <v>0</v>
      </c>
      <c r="D2566" s="89" t="str">
        <f>IF(AND(C2566&gt;='Risk(dist, colmena)'!$C$9, C2566&lt;='Risk(dist, colmena)'!$E$9), 1, IF(AND(C2566&gt;'Risk(dist, colmena)'!$C$10, C2566&lt;='Risk(dist, colmena)'!$E$10), 2, IF(C2566&gt;='Risk(dist, colmena)'!$C$11, 3, "")))</f>
        <v/>
      </c>
      <c r="E2566" s="173">
        <f>'HP-Api, V2-Sep24'!L2568</f>
        <v>0</v>
      </c>
      <c r="F2566" s="173" t="str">
        <f>IF(AND(E2566&gt;='Risk(dist, colmena)'!$H$9, E2566&lt;='Risk(dist, colmena)'!$J$9), 1, IF(AND(E2566&gt;'Risk(dist, colmena)'!$H$10, E2566&lt;='Risk(dist, colmena)'!$J$10), 2, IF(E2566&gt;='Risk(dist, colmena)'!$H$11, 3, "")))</f>
        <v/>
      </c>
      <c r="G2566" s="88">
        <f>'HP-Api, V2-Sep24'!AH2568</f>
        <v>0</v>
      </c>
      <c r="H2566" s="89" t="str">
        <f t="shared" si="401"/>
        <v/>
      </c>
      <c r="I2566" s="194" t="e">
        <f>('HP-Api, V2-Sep24'!AK2568-'HP-Api, V2-Sep24'!S2568)/'HP-Api, V2-Sep24'!S2568</f>
        <v>#DIV/0!</v>
      </c>
      <c r="J2566" s="89" t="e">
        <f t="shared" si="402"/>
        <v>#DIV/0!</v>
      </c>
      <c r="K2566" s="195">
        <f>'HP-Api, V2-Sep24'!AQ2568</f>
        <v>0</v>
      </c>
      <c r="L2566" s="89">
        <f t="shared" si="403"/>
        <v>1</v>
      </c>
      <c r="M2566" s="88">
        <f>'HP-Api, V2-Sep24'!AM2568</f>
        <v>0</v>
      </c>
      <c r="N2566" s="89" t="str">
        <f t="shared" si="400"/>
        <v/>
      </c>
      <c r="O2566" s="88">
        <f>'HP-Api, V2-Sep24'!AR2568</f>
        <v>0</v>
      </c>
      <c r="P2566" s="89" t="str">
        <f t="shared" si="404"/>
        <v/>
      </c>
      <c r="Q2566" s="89" t="e">
        <f t="shared" si="405"/>
        <v>#VALUE!</v>
      </c>
      <c r="R2566" s="89" t="e">
        <f t="shared" si="406"/>
        <v>#VALUE!</v>
      </c>
      <c r="S2566" s="173">
        <f>'HP-Api, V2-Sep24'!AS2568</f>
        <v>0</v>
      </c>
      <c r="T2566" s="89">
        <f t="shared" si="407"/>
        <v>1</v>
      </c>
      <c r="U2566" s="90" t="e">
        <f t="shared" si="408"/>
        <v>#DIV/0!</v>
      </c>
      <c r="V2566" s="91" t="e">
        <f t="shared" si="409"/>
        <v>#DIV/0!</v>
      </c>
    </row>
    <row r="2567" spans="1:22" x14ac:dyDescent="0.3">
      <c r="A2567" s="88">
        <f>'HP-Api, V2-Sep24'!D2569</f>
        <v>0</v>
      </c>
      <c r="B2567" s="88" cm="1">
        <f t="array" ref="B2567">IF(OR(A2567=DATA!$H$2:$H$13),3,IF(OR(A2567=DATA!$H$14:$H$119),2,1))</f>
        <v>1</v>
      </c>
      <c r="C2567" s="88">
        <f>'HP-Api, V2-Sep24'!G2569</f>
        <v>0</v>
      </c>
      <c r="D2567" s="89" t="str">
        <f>IF(AND(C2567&gt;='Risk(dist, colmena)'!$C$9, C2567&lt;='Risk(dist, colmena)'!$E$9), 1, IF(AND(C2567&gt;'Risk(dist, colmena)'!$C$10, C2567&lt;='Risk(dist, colmena)'!$E$10), 2, IF(C2567&gt;='Risk(dist, colmena)'!$C$11, 3, "")))</f>
        <v/>
      </c>
      <c r="E2567" s="173">
        <f>'HP-Api, V2-Sep24'!L2569</f>
        <v>0</v>
      </c>
      <c r="F2567" s="173" t="str">
        <f>IF(AND(E2567&gt;='Risk(dist, colmena)'!$H$9, E2567&lt;='Risk(dist, colmena)'!$J$9), 1, IF(AND(E2567&gt;'Risk(dist, colmena)'!$H$10, E2567&lt;='Risk(dist, colmena)'!$J$10), 2, IF(E2567&gt;='Risk(dist, colmena)'!$H$11, 3, "")))</f>
        <v/>
      </c>
      <c r="G2567" s="88">
        <f>'HP-Api, V2-Sep24'!AH2569</f>
        <v>0</v>
      </c>
      <c r="H2567" s="89" t="str">
        <f t="shared" si="401"/>
        <v/>
      </c>
      <c r="I2567" s="194" t="e">
        <f>('HP-Api, V2-Sep24'!AK2569-'HP-Api, V2-Sep24'!S2569)/'HP-Api, V2-Sep24'!S2569</f>
        <v>#DIV/0!</v>
      </c>
      <c r="J2567" s="89" t="e">
        <f t="shared" si="402"/>
        <v>#DIV/0!</v>
      </c>
      <c r="K2567" s="195">
        <f>'HP-Api, V2-Sep24'!AQ2569</f>
        <v>0</v>
      </c>
      <c r="L2567" s="89">
        <f t="shared" si="403"/>
        <v>1</v>
      </c>
      <c r="M2567" s="88">
        <f>'HP-Api, V2-Sep24'!AM2569</f>
        <v>0</v>
      </c>
      <c r="N2567" s="89" t="str">
        <f t="shared" si="400"/>
        <v/>
      </c>
      <c r="O2567" s="88">
        <f>'HP-Api, V2-Sep24'!AR2569</f>
        <v>0</v>
      </c>
      <c r="P2567" s="89" t="str">
        <f t="shared" si="404"/>
        <v/>
      </c>
      <c r="Q2567" s="89" t="e">
        <f t="shared" si="405"/>
        <v>#VALUE!</v>
      </c>
      <c r="R2567" s="89" t="e">
        <f t="shared" si="406"/>
        <v>#VALUE!</v>
      </c>
      <c r="S2567" s="173">
        <f>'HP-Api, V2-Sep24'!AS2569</f>
        <v>0</v>
      </c>
      <c r="T2567" s="89">
        <f t="shared" si="407"/>
        <v>1</v>
      </c>
      <c r="U2567" s="90" t="e">
        <f t="shared" si="408"/>
        <v>#DIV/0!</v>
      </c>
      <c r="V2567" s="91" t="e">
        <f t="shared" si="409"/>
        <v>#DIV/0!</v>
      </c>
    </row>
    <row r="2568" spans="1:22" x14ac:dyDescent="0.3">
      <c r="A2568" s="88">
        <f>'HP-Api, V2-Sep24'!D2570</f>
        <v>0</v>
      </c>
      <c r="B2568" s="88" cm="1">
        <f t="array" ref="B2568">IF(OR(A2568=DATA!$H$2:$H$13),3,IF(OR(A2568=DATA!$H$14:$H$119),2,1))</f>
        <v>1</v>
      </c>
      <c r="C2568" s="88">
        <f>'HP-Api, V2-Sep24'!G2570</f>
        <v>0</v>
      </c>
      <c r="D2568" s="89" t="str">
        <f>IF(AND(C2568&gt;='Risk(dist, colmena)'!$C$9, C2568&lt;='Risk(dist, colmena)'!$E$9), 1, IF(AND(C2568&gt;'Risk(dist, colmena)'!$C$10, C2568&lt;='Risk(dist, colmena)'!$E$10), 2, IF(C2568&gt;='Risk(dist, colmena)'!$C$11, 3, "")))</f>
        <v/>
      </c>
      <c r="E2568" s="173">
        <f>'HP-Api, V2-Sep24'!L2570</f>
        <v>0</v>
      </c>
      <c r="F2568" s="173" t="str">
        <f>IF(AND(E2568&gt;='Risk(dist, colmena)'!$H$9, E2568&lt;='Risk(dist, colmena)'!$J$9), 1, IF(AND(E2568&gt;'Risk(dist, colmena)'!$H$10, E2568&lt;='Risk(dist, colmena)'!$J$10), 2, IF(E2568&gt;='Risk(dist, colmena)'!$H$11, 3, "")))</f>
        <v/>
      </c>
      <c r="G2568" s="88">
        <f>'HP-Api, V2-Sep24'!AH2570</f>
        <v>0</v>
      </c>
      <c r="H2568" s="89" t="str">
        <f t="shared" si="401"/>
        <v/>
      </c>
      <c r="I2568" s="194" t="e">
        <f>('HP-Api, V2-Sep24'!AK2570-'HP-Api, V2-Sep24'!S2570)/'HP-Api, V2-Sep24'!S2570</f>
        <v>#DIV/0!</v>
      </c>
      <c r="J2568" s="89" t="e">
        <f t="shared" si="402"/>
        <v>#DIV/0!</v>
      </c>
      <c r="K2568" s="195">
        <f>'HP-Api, V2-Sep24'!AQ2570</f>
        <v>0</v>
      </c>
      <c r="L2568" s="89">
        <f t="shared" si="403"/>
        <v>1</v>
      </c>
      <c r="M2568" s="88">
        <f>'HP-Api, V2-Sep24'!AM2570</f>
        <v>0</v>
      </c>
      <c r="N2568" s="89" t="str">
        <f t="shared" si="400"/>
        <v/>
      </c>
      <c r="O2568" s="88">
        <f>'HP-Api, V2-Sep24'!AR2570</f>
        <v>0</v>
      </c>
      <c r="P2568" s="89" t="str">
        <f t="shared" si="404"/>
        <v/>
      </c>
      <c r="Q2568" s="89" t="e">
        <f t="shared" si="405"/>
        <v>#VALUE!</v>
      </c>
      <c r="R2568" s="89" t="e">
        <f t="shared" si="406"/>
        <v>#VALUE!</v>
      </c>
      <c r="S2568" s="173">
        <f>'HP-Api, V2-Sep24'!AS2570</f>
        <v>0</v>
      </c>
      <c r="T2568" s="89">
        <f t="shared" si="407"/>
        <v>1</v>
      </c>
      <c r="U2568" s="90" t="e">
        <f t="shared" si="408"/>
        <v>#DIV/0!</v>
      </c>
      <c r="V2568" s="91" t="e">
        <f t="shared" si="409"/>
        <v>#DIV/0!</v>
      </c>
    </row>
    <row r="2569" spans="1:22" x14ac:dyDescent="0.3">
      <c r="A2569" s="88">
        <f>'HP-Api, V2-Sep24'!D2571</f>
        <v>0</v>
      </c>
      <c r="B2569" s="88" cm="1">
        <f t="array" ref="B2569">IF(OR(A2569=DATA!$H$2:$H$13),3,IF(OR(A2569=DATA!$H$14:$H$119),2,1))</f>
        <v>1</v>
      </c>
      <c r="C2569" s="88">
        <f>'HP-Api, V2-Sep24'!G2571</f>
        <v>0</v>
      </c>
      <c r="D2569" s="89" t="str">
        <f>IF(AND(C2569&gt;='Risk(dist, colmena)'!$C$9, C2569&lt;='Risk(dist, colmena)'!$E$9), 1, IF(AND(C2569&gt;'Risk(dist, colmena)'!$C$10, C2569&lt;='Risk(dist, colmena)'!$E$10), 2, IF(C2569&gt;='Risk(dist, colmena)'!$C$11, 3, "")))</f>
        <v/>
      </c>
      <c r="E2569" s="173">
        <f>'HP-Api, V2-Sep24'!L2571</f>
        <v>0</v>
      </c>
      <c r="F2569" s="173" t="str">
        <f>IF(AND(E2569&gt;='Risk(dist, colmena)'!$H$9, E2569&lt;='Risk(dist, colmena)'!$J$9), 1, IF(AND(E2569&gt;'Risk(dist, colmena)'!$H$10, E2569&lt;='Risk(dist, colmena)'!$J$10), 2, IF(E2569&gt;='Risk(dist, colmena)'!$H$11, 3, "")))</f>
        <v/>
      </c>
      <c r="G2569" s="88">
        <f>'HP-Api, V2-Sep24'!AH2571</f>
        <v>0</v>
      </c>
      <c r="H2569" s="89" t="str">
        <f t="shared" si="401"/>
        <v/>
      </c>
      <c r="I2569" s="194" t="e">
        <f>('HP-Api, V2-Sep24'!AK2571-'HP-Api, V2-Sep24'!S2571)/'HP-Api, V2-Sep24'!S2571</f>
        <v>#DIV/0!</v>
      </c>
      <c r="J2569" s="89" t="e">
        <f t="shared" si="402"/>
        <v>#DIV/0!</v>
      </c>
      <c r="K2569" s="195">
        <f>'HP-Api, V2-Sep24'!AQ2571</f>
        <v>0</v>
      </c>
      <c r="L2569" s="89">
        <f t="shared" si="403"/>
        <v>1</v>
      </c>
      <c r="M2569" s="88">
        <f>'HP-Api, V2-Sep24'!AM2571</f>
        <v>0</v>
      </c>
      <c r="N2569" s="89" t="str">
        <f t="shared" si="400"/>
        <v/>
      </c>
      <c r="O2569" s="88">
        <f>'HP-Api, V2-Sep24'!AR2571</f>
        <v>0</v>
      </c>
      <c r="P2569" s="89" t="str">
        <f t="shared" si="404"/>
        <v/>
      </c>
      <c r="Q2569" s="89" t="e">
        <f t="shared" si="405"/>
        <v>#VALUE!</v>
      </c>
      <c r="R2569" s="89" t="e">
        <f t="shared" si="406"/>
        <v>#VALUE!</v>
      </c>
      <c r="S2569" s="173">
        <f>'HP-Api, V2-Sep24'!AS2571</f>
        <v>0</v>
      </c>
      <c r="T2569" s="89">
        <f t="shared" si="407"/>
        <v>1</v>
      </c>
      <c r="U2569" s="90" t="e">
        <f t="shared" si="408"/>
        <v>#DIV/0!</v>
      </c>
      <c r="V2569" s="91" t="e">
        <f t="shared" si="409"/>
        <v>#DIV/0!</v>
      </c>
    </row>
    <row r="2570" spans="1:22" x14ac:dyDescent="0.3">
      <c r="A2570" s="88">
        <f>'HP-Api, V2-Sep24'!D2572</f>
        <v>0</v>
      </c>
      <c r="B2570" s="88" cm="1">
        <f t="array" ref="B2570">IF(OR(A2570=DATA!$H$2:$H$13),3,IF(OR(A2570=DATA!$H$14:$H$119),2,1))</f>
        <v>1</v>
      </c>
      <c r="C2570" s="88">
        <f>'HP-Api, V2-Sep24'!G2572</f>
        <v>0</v>
      </c>
      <c r="D2570" s="89" t="str">
        <f>IF(AND(C2570&gt;='Risk(dist, colmena)'!$C$9, C2570&lt;='Risk(dist, colmena)'!$E$9), 1, IF(AND(C2570&gt;'Risk(dist, colmena)'!$C$10, C2570&lt;='Risk(dist, colmena)'!$E$10), 2, IF(C2570&gt;='Risk(dist, colmena)'!$C$11, 3, "")))</f>
        <v/>
      </c>
      <c r="E2570" s="173">
        <f>'HP-Api, V2-Sep24'!L2572</f>
        <v>0</v>
      </c>
      <c r="F2570" s="173" t="str">
        <f>IF(AND(E2570&gt;='Risk(dist, colmena)'!$H$9, E2570&lt;='Risk(dist, colmena)'!$J$9), 1, IF(AND(E2570&gt;'Risk(dist, colmena)'!$H$10, E2570&lt;='Risk(dist, colmena)'!$J$10), 2, IF(E2570&gt;='Risk(dist, colmena)'!$H$11, 3, "")))</f>
        <v/>
      </c>
      <c r="G2570" s="88">
        <f>'HP-Api, V2-Sep24'!AH2572</f>
        <v>0</v>
      </c>
      <c r="H2570" s="89" t="str">
        <f t="shared" si="401"/>
        <v/>
      </c>
      <c r="I2570" s="194" t="e">
        <f>('HP-Api, V2-Sep24'!AK2572-'HP-Api, V2-Sep24'!S2572)/'HP-Api, V2-Sep24'!S2572</f>
        <v>#DIV/0!</v>
      </c>
      <c r="J2570" s="89" t="e">
        <f t="shared" si="402"/>
        <v>#DIV/0!</v>
      </c>
      <c r="K2570" s="195">
        <f>'HP-Api, V2-Sep24'!AQ2572</f>
        <v>0</v>
      </c>
      <c r="L2570" s="89">
        <f t="shared" si="403"/>
        <v>1</v>
      </c>
      <c r="M2570" s="88">
        <f>'HP-Api, V2-Sep24'!AM2572</f>
        <v>0</v>
      </c>
      <c r="N2570" s="89" t="str">
        <f t="shared" si="400"/>
        <v/>
      </c>
      <c r="O2570" s="88">
        <f>'HP-Api, V2-Sep24'!AR2572</f>
        <v>0</v>
      </c>
      <c r="P2570" s="89" t="str">
        <f t="shared" si="404"/>
        <v/>
      </c>
      <c r="Q2570" s="89" t="e">
        <f t="shared" si="405"/>
        <v>#VALUE!</v>
      </c>
      <c r="R2570" s="89" t="e">
        <f t="shared" si="406"/>
        <v>#VALUE!</v>
      </c>
      <c r="S2570" s="173">
        <f>'HP-Api, V2-Sep24'!AS2572</f>
        <v>0</v>
      </c>
      <c r="T2570" s="89">
        <f t="shared" si="407"/>
        <v>1</v>
      </c>
      <c r="U2570" s="90" t="e">
        <f t="shared" si="408"/>
        <v>#DIV/0!</v>
      </c>
      <c r="V2570" s="91" t="e">
        <f t="shared" si="409"/>
        <v>#DIV/0!</v>
      </c>
    </row>
    <row r="2571" spans="1:22" x14ac:dyDescent="0.3">
      <c r="A2571" s="88">
        <f>'HP-Api, V2-Sep24'!D2573</f>
        <v>0</v>
      </c>
      <c r="B2571" s="88" cm="1">
        <f t="array" ref="B2571">IF(OR(A2571=DATA!$H$2:$H$13),3,IF(OR(A2571=DATA!$H$14:$H$119),2,1))</f>
        <v>1</v>
      </c>
      <c r="C2571" s="88">
        <f>'HP-Api, V2-Sep24'!G2573</f>
        <v>0</v>
      </c>
      <c r="D2571" s="89" t="str">
        <f>IF(AND(C2571&gt;='Risk(dist, colmena)'!$C$9, C2571&lt;='Risk(dist, colmena)'!$E$9), 1, IF(AND(C2571&gt;'Risk(dist, colmena)'!$C$10, C2571&lt;='Risk(dist, colmena)'!$E$10), 2, IF(C2571&gt;='Risk(dist, colmena)'!$C$11, 3, "")))</f>
        <v/>
      </c>
      <c r="E2571" s="173">
        <f>'HP-Api, V2-Sep24'!L2573</f>
        <v>0</v>
      </c>
      <c r="F2571" s="173" t="str">
        <f>IF(AND(E2571&gt;='Risk(dist, colmena)'!$H$9, E2571&lt;='Risk(dist, colmena)'!$J$9), 1, IF(AND(E2571&gt;'Risk(dist, colmena)'!$H$10, E2571&lt;='Risk(dist, colmena)'!$J$10), 2, IF(E2571&gt;='Risk(dist, colmena)'!$H$11, 3, "")))</f>
        <v/>
      </c>
      <c r="G2571" s="88">
        <f>'HP-Api, V2-Sep24'!AH2573</f>
        <v>0</v>
      </c>
      <c r="H2571" s="89" t="str">
        <f t="shared" si="401"/>
        <v/>
      </c>
      <c r="I2571" s="194" t="e">
        <f>('HP-Api, V2-Sep24'!AK2573-'HP-Api, V2-Sep24'!S2573)/'HP-Api, V2-Sep24'!S2573</f>
        <v>#DIV/0!</v>
      </c>
      <c r="J2571" s="89" t="e">
        <f t="shared" si="402"/>
        <v>#DIV/0!</v>
      </c>
      <c r="K2571" s="195">
        <f>'HP-Api, V2-Sep24'!AQ2573</f>
        <v>0</v>
      </c>
      <c r="L2571" s="89">
        <f t="shared" si="403"/>
        <v>1</v>
      </c>
      <c r="M2571" s="88">
        <f>'HP-Api, V2-Sep24'!AM2573</f>
        <v>0</v>
      </c>
      <c r="N2571" s="89" t="str">
        <f t="shared" si="400"/>
        <v/>
      </c>
      <c r="O2571" s="88">
        <f>'HP-Api, V2-Sep24'!AR2573</f>
        <v>0</v>
      </c>
      <c r="P2571" s="89" t="str">
        <f t="shared" si="404"/>
        <v/>
      </c>
      <c r="Q2571" s="89" t="e">
        <f t="shared" si="405"/>
        <v>#VALUE!</v>
      </c>
      <c r="R2571" s="89" t="e">
        <f t="shared" si="406"/>
        <v>#VALUE!</v>
      </c>
      <c r="S2571" s="173">
        <f>'HP-Api, V2-Sep24'!AS2573</f>
        <v>0</v>
      </c>
      <c r="T2571" s="89">
        <f t="shared" si="407"/>
        <v>1</v>
      </c>
      <c r="U2571" s="90" t="e">
        <f t="shared" si="408"/>
        <v>#DIV/0!</v>
      </c>
      <c r="V2571" s="91" t="e">
        <f t="shared" si="409"/>
        <v>#DIV/0!</v>
      </c>
    </row>
    <row r="2572" spans="1:22" x14ac:dyDescent="0.3">
      <c r="A2572" s="88">
        <f>'HP-Api, V2-Sep24'!D2574</f>
        <v>0</v>
      </c>
      <c r="B2572" s="88" cm="1">
        <f t="array" ref="B2572">IF(OR(A2572=DATA!$H$2:$H$13),3,IF(OR(A2572=DATA!$H$14:$H$119),2,1))</f>
        <v>1</v>
      </c>
      <c r="C2572" s="88">
        <f>'HP-Api, V2-Sep24'!G2574</f>
        <v>0</v>
      </c>
      <c r="D2572" s="89" t="str">
        <f>IF(AND(C2572&gt;='Risk(dist, colmena)'!$C$9, C2572&lt;='Risk(dist, colmena)'!$E$9), 1, IF(AND(C2572&gt;'Risk(dist, colmena)'!$C$10, C2572&lt;='Risk(dist, colmena)'!$E$10), 2, IF(C2572&gt;='Risk(dist, colmena)'!$C$11, 3, "")))</f>
        <v/>
      </c>
      <c r="E2572" s="173">
        <f>'HP-Api, V2-Sep24'!L2574</f>
        <v>0</v>
      </c>
      <c r="F2572" s="173" t="str">
        <f>IF(AND(E2572&gt;='Risk(dist, colmena)'!$H$9, E2572&lt;='Risk(dist, colmena)'!$J$9), 1, IF(AND(E2572&gt;'Risk(dist, colmena)'!$H$10, E2572&lt;='Risk(dist, colmena)'!$J$10), 2, IF(E2572&gt;='Risk(dist, colmena)'!$H$11, 3, "")))</f>
        <v/>
      </c>
      <c r="G2572" s="88">
        <f>'HP-Api, V2-Sep24'!AH2574</f>
        <v>0</v>
      </c>
      <c r="H2572" s="89" t="str">
        <f t="shared" si="401"/>
        <v/>
      </c>
      <c r="I2572" s="194" t="e">
        <f>('HP-Api, V2-Sep24'!AK2574-'HP-Api, V2-Sep24'!S2574)/'HP-Api, V2-Sep24'!S2574</f>
        <v>#DIV/0!</v>
      </c>
      <c r="J2572" s="89" t="e">
        <f t="shared" si="402"/>
        <v>#DIV/0!</v>
      </c>
      <c r="K2572" s="195">
        <f>'HP-Api, V2-Sep24'!AQ2574</f>
        <v>0</v>
      </c>
      <c r="L2572" s="89">
        <f t="shared" si="403"/>
        <v>1</v>
      </c>
      <c r="M2572" s="88">
        <f>'HP-Api, V2-Sep24'!AM2574</f>
        <v>0</v>
      </c>
      <c r="N2572" s="89" t="str">
        <f t="shared" si="400"/>
        <v/>
      </c>
      <c r="O2572" s="88">
        <f>'HP-Api, V2-Sep24'!AR2574</f>
        <v>0</v>
      </c>
      <c r="P2572" s="89" t="str">
        <f t="shared" si="404"/>
        <v/>
      </c>
      <c r="Q2572" s="89" t="e">
        <f t="shared" si="405"/>
        <v>#VALUE!</v>
      </c>
      <c r="R2572" s="89" t="e">
        <f t="shared" si="406"/>
        <v>#VALUE!</v>
      </c>
      <c r="S2572" s="173">
        <f>'HP-Api, V2-Sep24'!AS2574</f>
        <v>0</v>
      </c>
      <c r="T2572" s="89">
        <f t="shared" si="407"/>
        <v>1</v>
      </c>
      <c r="U2572" s="90" t="e">
        <f t="shared" si="408"/>
        <v>#DIV/0!</v>
      </c>
      <c r="V2572" s="91" t="e">
        <f t="shared" si="409"/>
        <v>#DIV/0!</v>
      </c>
    </row>
    <row r="2573" spans="1:22" x14ac:dyDescent="0.3">
      <c r="A2573" s="88">
        <f>'HP-Api, V2-Sep24'!D2575</f>
        <v>0</v>
      </c>
      <c r="B2573" s="88" cm="1">
        <f t="array" ref="B2573">IF(OR(A2573=DATA!$H$2:$H$13),3,IF(OR(A2573=DATA!$H$14:$H$119),2,1))</f>
        <v>1</v>
      </c>
      <c r="C2573" s="88">
        <f>'HP-Api, V2-Sep24'!G2575</f>
        <v>0</v>
      </c>
      <c r="D2573" s="89" t="str">
        <f>IF(AND(C2573&gt;='Risk(dist, colmena)'!$C$9, C2573&lt;='Risk(dist, colmena)'!$E$9), 1, IF(AND(C2573&gt;'Risk(dist, colmena)'!$C$10, C2573&lt;='Risk(dist, colmena)'!$E$10), 2, IF(C2573&gt;='Risk(dist, colmena)'!$C$11, 3, "")))</f>
        <v/>
      </c>
      <c r="E2573" s="173">
        <f>'HP-Api, V2-Sep24'!L2575</f>
        <v>0</v>
      </c>
      <c r="F2573" s="173" t="str">
        <f>IF(AND(E2573&gt;='Risk(dist, colmena)'!$H$9, E2573&lt;='Risk(dist, colmena)'!$J$9), 1, IF(AND(E2573&gt;'Risk(dist, colmena)'!$H$10, E2573&lt;='Risk(dist, colmena)'!$J$10), 2, IF(E2573&gt;='Risk(dist, colmena)'!$H$11, 3, "")))</f>
        <v/>
      </c>
      <c r="G2573" s="88">
        <f>'HP-Api, V2-Sep24'!AH2575</f>
        <v>0</v>
      </c>
      <c r="H2573" s="89" t="str">
        <f t="shared" si="401"/>
        <v/>
      </c>
      <c r="I2573" s="194" t="e">
        <f>('HP-Api, V2-Sep24'!AK2575-'HP-Api, V2-Sep24'!S2575)/'HP-Api, V2-Sep24'!S2575</f>
        <v>#DIV/0!</v>
      </c>
      <c r="J2573" s="89" t="e">
        <f t="shared" si="402"/>
        <v>#DIV/0!</v>
      </c>
      <c r="K2573" s="195">
        <f>'HP-Api, V2-Sep24'!AQ2575</f>
        <v>0</v>
      </c>
      <c r="L2573" s="89">
        <f t="shared" si="403"/>
        <v>1</v>
      </c>
      <c r="M2573" s="88">
        <f>'HP-Api, V2-Sep24'!AM2575</f>
        <v>0</v>
      </c>
      <c r="N2573" s="89" t="str">
        <f t="shared" si="400"/>
        <v/>
      </c>
      <c r="O2573" s="88">
        <f>'HP-Api, V2-Sep24'!AR2575</f>
        <v>0</v>
      </c>
      <c r="P2573" s="89" t="str">
        <f t="shared" si="404"/>
        <v/>
      </c>
      <c r="Q2573" s="89" t="e">
        <f t="shared" si="405"/>
        <v>#VALUE!</v>
      </c>
      <c r="R2573" s="89" t="e">
        <f t="shared" si="406"/>
        <v>#VALUE!</v>
      </c>
      <c r="S2573" s="173">
        <f>'HP-Api, V2-Sep24'!AS2575</f>
        <v>0</v>
      </c>
      <c r="T2573" s="89">
        <f t="shared" si="407"/>
        <v>1</v>
      </c>
      <c r="U2573" s="90" t="e">
        <f t="shared" si="408"/>
        <v>#DIV/0!</v>
      </c>
      <c r="V2573" s="91" t="e">
        <f t="shared" si="409"/>
        <v>#DIV/0!</v>
      </c>
    </row>
    <row r="2574" spans="1:22" x14ac:dyDescent="0.3">
      <c r="A2574" s="88">
        <f>'HP-Api, V2-Sep24'!D2576</f>
        <v>0</v>
      </c>
      <c r="B2574" s="88" cm="1">
        <f t="array" ref="B2574">IF(OR(A2574=DATA!$H$2:$H$13),3,IF(OR(A2574=DATA!$H$14:$H$119),2,1))</f>
        <v>1</v>
      </c>
      <c r="C2574" s="88">
        <f>'HP-Api, V2-Sep24'!G2576</f>
        <v>0</v>
      </c>
      <c r="D2574" s="89" t="str">
        <f>IF(AND(C2574&gt;='Risk(dist, colmena)'!$C$9, C2574&lt;='Risk(dist, colmena)'!$E$9), 1, IF(AND(C2574&gt;'Risk(dist, colmena)'!$C$10, C2574&lt;='Risk(dist, colmena)'!$E$10), 2, IF(C2574&gt;='Risk(dist, colmena)'!$C$11, 3, "")))</f>
        <v/>
      </c>
      <c r="E2574" s="173">
        <f>'HP-Api, V2-Sep24'!L2576</f>
        <v>0</v>
      </c>
      <c r="F2574" s="173" t="str">
        <f>IF(AND(E2574&gt;='Risk(dist, colmena)'!$H$9, E2574&lt;='Risk(dist, colmena)'!$J$9), 1, IF(AND(E2574&gt;'Risk(dist, colmena)'!$H$10, E2574&lt;='Risk(dist, colmena)'!$J$10), 2, IF(E2574&gt;='Risk(dist, colmena)'!$H$11, 3, "")))</f>
        <v/>
      </c>
      <c r="G2574" s="88">
        <f>'HP-Api, V2-Sep24'!AH2576</f>
        <v>0</v>
      </c>
      <c r="H2574" s="89" t="str">
        <f t="shared" si="401"/>
        <v/>
      </c>
      <c r="I2574" s="194" t="e">
        <f>('HP-Api, V2-Sep24'!AK2576-'HP-Api, V2-Sep24'!S2576)/'HP-Api, V2-Sep24'!S2576</f>
        <v>#DIV/0!</v>
      </c>
      <c r="J2574" s="89" t="e">
        <f t="shared" si="402"/>
        <v>#DIV/0!</v>
      </c>
      <c r="K2574" s="195">
        <f>'HP-Api, V2-Sep24'!AQ2576</f>
        <v>0</v>
      </c>
      <c r="L2574" s="89">
        <f t="shared" si="403"/>
        <v>1</v>
      </c>
      <c r="M2574" s="88">
        <f>'HP-Api, V2-Sep24'!AM2576</f>
        <v>0</v>
      </c>
      <c r="N2574" s="89" t="str">
        <f t="shared" si="400"/>
        <v/>
      </c>
      <c r="O2574" s="88">
        <f>'HP-Api, V2-Sep24'!AR2576</f>
        <v>0</v>
      </c>
      <c r="P2574" s="89" t="str">
        <f t="shared" si="404"/>
        <v/>
      </c>
      <c r="Q2574" s="89" t="e">
        <f t="shared" si="405"/>
        <v>#VALUE!</v>
      </c>
      <c r="R2574" s="89" t="e">
        <f t="shared" si="406"/>
        <v>#VALUE!</v>
      </c>
      <c r="S2574" s="173">
        <f>'HP-Api, V2-Sep24'!AS2576</f>
        <v>0</v>
      </c>
      <c r="T2574" s="89">
        <f t="shared" si="407"/>
        <v>1</v>
      </c>
      <c r="U2574" s="90" t="e">
        <f t="shared" si="408"/>
        <v>#DIV/0!</v>
      </c>
      <c r="V2574" s="91" t="e">
        <f t="shared" si="409"/>
        <v>#DIV/0!</v>
      </c>
    </row>
    <row r="2575" spans="1:22" x14ac:dyDescent="0.3">
      <c r="A2575" s="88">
        <f>'HP-Api, V2-Sep24'!D2577</f>
        <v>0</v>
      </c>
      <c r="B2575" s="88" cm="1">
        <f t="array" ref="B2575">IF(OR(A2575=DATA!$H$2:$H$13),3,IF(OR(A2575=DATA!$H$14:$H$119),2,1))</f>
        <v>1</v>
      </c>
      <c r="C2575" s="88">
        <f>'HP-Api, V2-Sep24'!G2577</f>
        <v>0</v>
      </c>
      <c r="D2575" s="89" t="str">
        <f>IF(AND(C2575&gt;='Risk(dist, colmena)'!$C$9, C2575&lt;='Risk(dist, colmena)'!$E$9), 1, IF(AND(C2575&gt;'Risk(dist, colmena)'!$C$10, C2575&lt;='Risk(dist, colmena)'!$E$10), 2, IF(C2575&gt;='Risk(dist, colmena)'!$C$11, 3, "")))</f>
        <v/>
      </c>
      <c r="E2575" s="173">
        <f>'HP-Api, V2-Sep24'!L2577</f>
        <v>0</v>
      </c>
      <c r="F2575" s="173" t="str">
        <f>IF(AND(E2575&gt;='Risk(dist, colmena)'!$H$9, E2575&lt;='Risk(dist, colmena)'!$J$9), 1, IF(AND(E2575&gt;'Risk(dist, colmena)'!$H$10, E2575&lt;='Risk(dist, colmena)'!$J$10), 2, IF(E2575&gt;='Risk(dist, colmena)'!$H$11, 3, "")))</f>
        <v/>
      </c>
      <c r="G2575" s="88">
        <f>'HP-Api, V2-Sep24'!AH2577</f>
        <v>0</v>
      </c>
      <c r="H2575" s="89" t="str">
        <f t="shared" si="401"/>
        <v/>
      </c>
      <c r="I2575" s="194" t="e">
        <f>('HP-Api, V2-Sep24'!AK2577-'HP-Api, V2-Sep24'!S2577)/'HP-Api, V2-Sep24'!S2577</f>
        <v>#DIV/0!</v>
      </c>
      <c r="J2575" s="89" t="e">
        <f t="shared" si="402"/>
        <v>#DIV/0!</v>
      </c>
      <c r="K2575" s="195">
        <f>'HP-Api, V2-Sep24'!AQ2577</f>
        <v>0</v>
      </c>
      <c r="L2575" s="89">
        <f t="shared" si="403"/>
        <v>1</v>
      </c>
      <c r="M2575" s="88">
        <f>'HP-Api, V2-Sep24'!AM2577</f>
        <v>0</v>
      </c>
      <c r="N2575" s="89" t="str">
        <f t="shared" si="400"/>
        <v/>
      </c>
      <c r="O2575" s="88">
        <f>'HP-Api, V2-Sep24'!AR2577</f>
        <v>0</v>
      </c>
      <c r="P2575" s="89" t="str">
        <f t="shared" si="404"/>
        <v/>
      </c>
      <c r="Q2575" s="89" t="e">
        <f t="shared" si="405"/>
        <v>#VALUE!</v>
      </c>
      <c r="R2575" s="89" t="e">
        <f t="shared" si="406"/>
        <v>#VALUE!</v>
      </c>
      <c r="S2575" s="173">
        <f>'HP-Api, V2-Sep24'!AS2577</f>
        <v>0</v>
      </c>
      <c r="T2575" s="89">
        <f t="shared" si="407"/>
        <v>1</v>
      </c>
      <c r="U2575" s="90" t="e">
        <f t="shared" si="408"/>
        <v>#DIV/0!</v>
      </c>
      <c r="V2575" s="91" t="e">
        <f t="shared" si="409"/>
        <v>#DIV/0!</v>
      </c>
    </row>
    <row r="2576" spans="1:22" x14ac:dyDescent="0.3">
      <c r="A2576" s="88">
        <f>'HP-Api, V2-Sep24'!D2578</f>
        <v>0</v>
      </c>
      <c r="B2576" s="88" cm="1">
        <f t="array" ref="B2576">IF(OR(A2576=DATA!$H$2:$H$13),3,IF(OR(A2576=DATA!$H$14:$H$119),2,1))</f>
        <v>1</v>
      </c>
      <c r="C2576" s="88">
        <f>'HP-Api, V2-Sep24'!G2578</f>
        <v>0</v>
      </c>
      <c r="D2576" s="89" t="str">
        <f>IF(AND(C2576&gt;='Risk(dist, colmena)'!$C$9, C2576&lt;='Risk(dist, colmena)'!$E$9), 1, IF(AND(C2576&gt;'Risk(dist, colmena)'!$C$10, C2576&lt;='Risk(dist, colmena)'!$E$10), 2, IF(C2576&gt;='Risk(dist, colmena)'!$C$11, 3, "")))</f>
        <v/>
      </c>
      <c r="E2576" s="173">
        <f>'HP-Api, V2-Sep24'!L2578</f>
        <v>0</v>
      </c>
      <c r="F2576" s="173" t="str">
        <f>IF(AND(E2576&gt;='Risk(dist, colmena)'!$H$9, E2576&lt;='Risk(dist, colmena)'!$J$9), 1, IF(AND(E2576&gt;'Risk(dist, colmena)'!$H$10, E2576&lt;='Risk(dist, colmena)'!$J$10), 2, IF(E2576&gt;='Risk(dist, colmena)'!$H$11, 3, "")))</f>
        <v/>
      </c>
      <c r="G2576" s="88">
        <f>'HP-Api, V2-Sep24'!AH2578</f>
        <v>0</v>
      </c>
      <c r="H2576" s="89" t="str">
        <f t="shared" si="401"/>
        <v/>
      </c>
      <c r="I2576" s="194" t="e">
        <f>('HP-Api, V2-Sep24'!AK2578-'HP-Api, V2-Sep24'!S2578)/'HP-Api, V2-Sep24'!S2578</f>
        <v>#DIV/0!</v>
      </c>
      <c r="J2576" s="89" t="e">
        <f t="shared" si="402"/>
        <v>#DIV/0!</v>
      </c>
      <c r="K2576" s="195">
        <f>'HP-Api, V2-Sep24'!AQ2578</f>
        <v>0</v>
      </c>
      <c r="L2576" s="89">
        <f t="shared" si="403"/>
        <v>1</v>
      </c>
      <c r="M2576" s="88">
        <f>'HP-Api, V2-Sep24'!AM2578</f>
        <v>0</v>
      </c>
      <c r="N2576" s="89" t="str">
        <f t="shared" si="400"/>
        <v/>
      </c>
      <c r="O2576" s="88">
        <f>'HP-Api, V2-Sep24'!AR2578</f>
        <v>0</v>
      </c>
      <c r="P2576" s="89" t="str">
        <f t="shared" si="404"/>
        <v/>
      </c>
      <c r="Q2576" s="89" t="e">
        <f t="shared" si="405"/>
        <v>#VALUE!</v>
      </c>
      <c r="R2576" s="89" t="e">
        <f t="shared" si="406"/>
        <v>#VALUE!</v>
      </c>
      <c r="S2576" s="173">
        <f>'HP-Api, V2-Sep24'!AS2578</f>
        <v>0</v>
      </c>
      <c r="T2576" s="89">
        <f t="shared" si="407"/>
        <v>1</v>
      </c>
      <c r="U2576" s="90" t="e">
        <f t="shared" si="408"/>
        <v>#DIV/0!</v>
      </c>
      <c r="V2576" s="91" t="e">
        <f t="shared" si="409"/>
        <v>#DIV/0!</v>
      </c>
    </row>
    <row r="2577" spans="1:22" x14ac:dyDescent="0.3">
      <c r="A2577" s="88">
        <f>'HP-Api, V2-Sep24'!D2579</f>
        <v>0</v>
      </c>
      <c r="B2577" s="88" cm="1">
        <f t="array" ref="B2577">IF(OR(A2577=DATA!$H$2:$H$13),3,IF(OR(A2577=DATA!$H$14:$H$119),2,1))</f>
        <v>1</v>
      </c>
      <c r="C2577" s="88">
        <f>'HP-Api, V2-Sep24'!G2579</f>
        <v>0</v>
      </c>
      <c r="D2577" s="89" t="str">
        <f>IF(AND(C2577&gt;='Risk(dist, colmena)'!$C$9, C2577&lt;='Risk(dist, colmena)'!$E$9), 1, IF(AND(C2577&gt;'Risk(dist, colmena)'!$C$10, C2577&lt;='Risk(dist, colmena)'!$E$10), 2, IF(C2577&gt;='Risk(dist, colmena)'!$C$11, 3, "")))</f>
        <v/>
      </c>
      <c r="E2577" s="173">
        <f>'HP-Api, V2-Sep24'!L2579</f>
        <v>0</v>
      </c>
      <c r="F2577" s="173" t="str">
        <f>IF(AND(E2577&gt;='Risk(dist, colmena)'!$H$9, E2577&lt;='Risk(dist, colmena)'!$J$9), 1, IF(AND(E2577&gt;'Risk(dist, colmena)'!$H$10, E2577&lt;='Risk(dist, colmena)'!$J$10), 2, IF(E2577&gt;='Risk(dist, colmena)'!$H$11, 3, "")))</f>
        <v/>
      </c>
      <c r="G2577" s="88">
        <f>'HP-Api, V2-Sep24'!AH2579</f>
        <v>0</v>
      </c>
      <c r="H2577" s="89" t="str">
        <f t="shared" si="401"/>
        <v/>
      </c>
      <c r="I2577" s="194" t="e">
        <f>('HP-Api, V2-Sep24'!AK2579-'HP-Api, V2-Sep24'!S2579)/'HP-Api, V2-Sep24'!S2579</f>
        <v>#DIV/0!</v>
      </c>
      <c r="J2577" s="89" t="e">
        <f t="shared" si="402"/>
        <v>#DIV/0!</v>
      </c>
      <c r="K2577" s="195">
        <f>'HP-Api, V2-Sep24'!AQ2579</f>
        <v>0</v>
      </c>
      <c r="L2577" s="89">
        <f t="shared" si="403"/>
        <v>1</v>
      </c>
      <c r="M2577" s="88">
        <f>'HP-Api, V2-Sep24'!AM2579</f>
        <v>0</v>
      </c>
      <c r="N2577" s="89" t="str">
        <f t="shared" si="400"/>
        <v/>
      </c>
      <c r="O2577" s="88">
        <f>'HP-Api, V2-Sep24'!AR2579</f>
        <v>0</v>
      </c>
      <c r="P2577" s="89" t="str">
        <f t="shared" si="404"/>
        <v/>
      </c>
      <c r="Q2577" s="89" t="e">
        <f t="shared" si="405"/>
        <v>#VALUE!</v>
      </c>
      <c r="R2577" s="89" t="e">
        <f t="shared" si="406"/>
        <v>#VALUE!</v>
      </c>
      <c r="S2577" s="173">
        <f>'HP-Api, V2-Sep24'!AS2579</f>
        <v>0</v>
      </c>
      <c r="T2577" s="89">
        <f t="shared" si="407"/>
        <v>1</v>
      </c>
      <c r="U2577" s="90" t="e">
        <f t="shared" si="408"/>
        <v>#DIV/0!</v>
      </c>
      <c r="V2577" s="91" t="e">
        <f t="shared" si="409"/>
        <v>#DIV/0!</v>
      </c>
    </row>
    <row r="2578" spans="1:22" x14ac:dyDescent="0.3">
      <c r="A2578" s="88">
        <f>'HP-Api, V2-Sep24'!D2580</f>
        <v>0</v>
      </c>
      <c r="B2578" s="88" cm="1">
        <f t="array" ref="B2578">IF(OR(A2578=DATA!$H$2:$H$13),3,IF(OR(A2578=DATA!$H$14:$H$119),2,1))</f>
        <v>1</v>
      </c>
      <c r="C2578" s="88">
        <f>'HP-Api, V2-Sep24'!G2580</f>
        <v>0</v>
      </c>
      <c r="D2578" s="89" t="str">
        <f>IF(AND(C2578&gt;='Risk(dist, colmena)'!$C$9, C2578&lt;='Risk(dist, colmena)'!$E$9), 1, IF(AND(C2578&gt;'Risk(dist, colmena)'!$C$10, C2578&lt;='Risk(dist, colmena)'!$E$10), 2, IF(C2578&gt;='Risk(dist, colmena)'!$C$11, 3, "")))</f>
        <v/>
      </c>
      <c r="E2578" s="173">
        <f>'HP-Api, V2-Sep24'!L2580</f>
        <v>0</v>
      </c>
      <c r="F2578" s="173" t="str">
        <f>IF(AND(E2578&gt;='Risk(dist, colmena)'!$H$9, E2578&lt;='Risk(dist, colmena)'!$J$9), 1, IF(AND(E2578&gt;'Risk(dist, colmena)'!$H$10, E2578&lt;='Risk(dist, colmena)'!$J$10), 2, IF(E2578&gt;='Risk(dist, colmena)'!$H$11, 3, "")))</f>
        <v/>
      </c>
      <c r="G2578" s="88">
        <f>'HP-Api, V2-Sep24'!AH2580</f>
        <v>0</v>
      </c>
      <c r="H2578" s="89" t="str">
        <f t="shared" si="401"/>
        <v/>
      </c>
      <c r="I2578" s="194" t="e">
        <f>('HP-Api, V2-Sep24'!AK2580-'HP-Api, V2-Sep24'!S2580)/'HP-Api, V2-Sep24'!S2580</f>
        <v>#DIV/0!</v>
      </c>
      <c r="J2578" s="89" t="e">
        <f t="shared" si="402"/>
        <v>#DIV/0!</v>
      </c>
      <c r="K2578" s="195">
        <f>'HP-Api, V2-Sep24'!AQ2580</f>
        <v>0</v>
      </c>
      <c r="L2578" s="89">
        <f t="shared" si="403"/>
        <v>1</v>
      </c>
      <c r="M2578" s="88">
        <f>'HP-Api, V2-Sep24'!AM2580</f>
        <v>0</v>
      </c>
      <c r="N2578" s="89" t="str">
        <f t="shared" si="400"/>
        <v/>
      </c>
      <c r="O2578" s="88">
        <f>'HP-Api, V2-Sep24'!AR2580</f>
        <v>0</v>
      </c>
      <c r="P2578" s="89" t="str">
        <f t="shared" si="404"/>
        <v/>
      </c>
      <c r="Q2578" s="89" t="e">
        <f t="shared" si="405"/>
        <v>#VALUE!</v>
      </c>
      <c r="R2578" s="89" t="e">
        <f t="shared" si="406"/>
        <v>#VALUE!</v>
      </c>
      <c r="S2578" s="173">
        <f>'HP-Api, V2-Sep24'!AS2580</f>
        <v>0</v>
      </c>
      <c r="T2578" s="89">
        <f t="shared" si="407"/>
        <v>1</v>
      </c>
      <c r="U2578" s="90" t="e">
        <f t="shared" si="408"/>
        <v>#DIV/0!</v>
      </c>
      <c r="V2578" s="91" t="e">
        <f t="shared" si="409"/>
        <v>#DIV/0!</v>
      </c>
    </row>
    <row r="2579" spans="1:22" x14ac:dyDescent="0.3">
      <c r="A2579" s="88">
        <f>'HP-Api, V2-Sep24'!D2581</f>
        <v>0</v>
      </c>
      <c r="B2579" s="88" cm="1">
        <f t="array" ref="B2579">IF(OR(A2579=DATA!$H$2:$H$13),3,IF(OR(A2579=DATA!$H$14:$H$119),2,1))</f>
        <v>1</v>
      </c>
      <c r="C2579" s="88">
        <f>'HP-Api, V2-Sep24'!G2581</f>
        <v>0</v>
      </c>
      <c r="D2579" s="89" t="str">
        <f>IF(AND(C2579&gt;='Risk(dist, colmena)'!$C$9, C2579&lt;='Risk(dist, colmena)'!$E$9), 1, IF(AND(C2579&gt;'Risk(dist, colmena)'!$C$10, C2579&lt;='Risk(dist, colmena)'!$E$10), 2, IF(C2579&gt;='Risk(dist, colmena)'!$C$11, 3, "")))</f>
        <v/>
      </c>
      <c r="E2579" s="173">
        <f>'HP-Api, V2-Sep24'!L2581</f>
        <v>0</v>
      </c>
      <c r="F2579" s="173" t="str">
        <f>IF(AND(E2579&gt;='Risk(dist, colmena)'!$H$9, E2579&lt;='Risk(dist, colmena)'!$J$9), 1, IF(AND(E2579&gt;'Risk(dist, colmena)'!$H$10, E2579&lt;='Risk(dist, colmena)'!$J$10), 2, IF(E2579&gt;='Risk(dist, colmena)'!$H$11, 3, "")))</f>
        <v/>
      </c>
      <c r="G2579" s="88">
        <f>'HP-Api, V2-Sep24'!AH2581</f>
        <v>0</v>
      </c>
      <c r="H2579" s="89" t="str">
        <f t="shared" si="401"/>
        <v/>
      </c>
      <c r="I2579" s="194" t="e">
        <f>('HP-Api, V2-Sep24'!AK2581-'HP-Api, V2-Sep24'!S2581)/'HP-Api, V2-Sep24'!S2581</f>
        <v>#DIV/0!</v>
      </c>
      <c r="J2579" s="89" t="e">
        <f t="shared" si="402"/>
        <v>#DIV/0!</v>
      </c>
      <c r="K2579" s="195">
        <f>'HP-Api, V2-Sep24'!AQ2581</f>
        <v>0</v>
      </c>
      <c r="L2579" s="89">
        <f t="shared" si="403"/>
        <v>1</v>
      </c>
      <c r="M2579" s="88">
        <f>'HP-Api, V2-Sep24'!AM2581</f>
        <v>0</v>
      </c>
      <c r="N2579" s="89" t="str">
        <f t="shared" si="400"/>
        <v/>
      </c>
      <c r="O2579" s="88">
        <f>'HP-Api, V2-Sep24'!AR2581</f>
        <v>0</v>
      </c>
      <c r="P2579" s="89" t="str">
        <f t="shared" si="404"/>
        <v/>
      </c>
      <c r="Q2579" s="89" t="e">
        <f t="shared" si="405"/>
        <v>#VALUE!</v>
      </c>
      <c r="R2579" s="89" t="e">
        <f t="shared" si="406"/>
        <v>#VALUE!</v>
      </c>
      <c r="S2579" s="173">
        <f>'HP-Api, V2-Sep24'!AS2581</f>
        <v>0</v>
      </c>
      <c r="T2579" s="89">
        <f t="shared" si="407"/>
        <v>1</v>
      </c>
      <c r="U2579" s="90" t="e">
        <f t="shared" si="408"/>
        <v>#DIV/0!</v>
      </c>
      <c r="V2579" s="91" t="e">
        <f t="shared" si="409"/>
        <v>#DIV/0!</v>
      </c>
    </row>
    <row r="2580" spans="1:22" x14ac:dyDescent="0.3">
      <c r="A2580" s="88">
        <f>'HP-Api, V2-Sep24'!D2582</f>
        <v>0</v>
      </c>
      <c r="B2580" s="88" cm="1">
        <f t="array" ref="B2580">IF(OR(A2580=DATA!$H$2:$H$13),3,IF(OR(A2580=DATA!$H$14:$H$119),2,1))</f>
        <v>1</v>
      </c>
      <c r="C2580" s="88">
        <f>'HP-Api, V2-Sep24'!G2582</f>
        <v>0</v>
      </c>
      <c r="D2580" s="89" t="str">
        <f>IF(AND(C2580&gt;='Risk(dist, colmena)'!$C$9, C2580&lt;='Risk(dist, colmena)'!$E$9), 1, IF(AND(C2580&gt;'Risk(dist, colmena)'!$C$10, C2580&lt;='Risk(dist, colmena)'!$E$10), 2, IF(C2580&gt;='Risk(dist, colmena)'!$C$11, 3, "")))</f>
        <v/>
      </c>
      <c r="E2580" s="173">
        <f>'HP-Api, V2-Sep24'!L2582</f>
        <v>0</v>
      </c>
      <c r="F2580" s="173" t="str">
        <f>IF(AND(E2580&gt;='Risk(dist, colmena)'!$H$9, E2580&lt;='Risk(dist, colmena)'!$J$9), 1, IF(AND(E2580&gt;'Risk(dist, colmena)'!$H$10, E2580&lt;='Risk(dist, colmena)'!$J$10), 2, IF(E2580&gt;='Risk(dist, colmena)'!$H$11, 3, "")))</f>
        <v/>
      </c>
      <c r="G2580" s="88">
        <f>'HP-Api, V2-Sep24'!AH2582</f>
        <v>0</v>
      </c>
      <c r="H2580" s="89" t="str">
        <f t="shared" si="401"/>
        <v/>
      </c>
      <c r="I2580" s="194" t="e">
        <f>('HP-Api, V2-Sep24'!AK2582-'HP-Api, V2-Sep24'!S2582)/'HP-Api, V2-Sep24'!S2582</f>
        <v>#DIV/0!</v>
      </c>
      <c r="J2580" s="89" t="e">
        <f t="shared" si="402"/>
        <v>#DIV/0!</v>
      </c>
      <c r="K2580" s="195">
        <f>'HP-Api, V2-Sep24'!AQ2582</f>
        <v>0</v>
      </c>
      <c r="L2580" s="89">
        <f t="shared" si="403"/>
        <v>1</v>
      </c>
      <c r="M2580" s="88">
        <f>'HP-Api, V2-Sep24'!AM2582</f>
        <v>0</v>
      </c>
      <c r="N2580" s="89" t="str">
        <f t="shared" si="400"/>
        <v/>
      </c>
      <c r="O2580" s="88">
        <f>'HP-Api, V2-Sep24'!AR2582</f>
        <v>0</v>
      </c>
      <c r="P2580" s="89" t="str">
        <f t="shared" si="404"/>
        <v/>
      </c>
      <c r="Q2580" s="89" t="e">
        <f t="shared" si="405"/>
        <v>#VALUE!</v>
      </c>
      <c r="R2580" s="89" t="e">
        <f t="shared" si="406"/>
        <v>#VALUE!</v>
      </c>
      <c r="S2580" s="173">
        <f>'HP-Api, V2-Sep24'!AS2582</f>
        <v>0</v>
      </c>
      <c r="T2580" s="89">
        <f t="shared" si="407"/>
        <v>1</v>
      </c>
      <c r="U2580" s="90" t="e">
        <f t="shared" si="408"/>
        <v>#DIV/0!</v>
      </c>
      <c r="V2580" s="91" t="e">
        <f t="shared" si="409"/>
        <v>#DIV/0!</v>
      </c>
    </row>
    <row r="2581" spans="1:22" x14ac:dyDescent="0.3">
      <c r="A2581" s="88">
        <f>'HP-Api, V2-Sep24'!D2583</f>
        <v>0</v>
      </c>
      <c r="B2581" s="88" cm="1">
        <f t="array" ref="B2581">IF(OR(A2581=DATA!$H$2:$H$13),3,IF(OR(A2581=DATA!$H$14:$H$119),2,1))</f>
        <v>1</v>
      </c>
      <c r="C2581" s="88">
        <f>'HP-Api, V2-Sep24'!G2583</f>
        <v>0</v>
      </c>
      <c r="D2581" s="89" t="str">
        <f>IF(AND(C2581&gt;='Risk(dist, colmena)'!$C$9, C2581&lt;='Risk(dist, colmena)'!$E$9), 1, IF(AND(C2581&gt;'Risk(dist, colmena)'!$C$10, C2581&lt;='Risk(dist, colmena)'!$E$10), 2, IF(C2581&gt;='Risk(dist, colmena)'!$C$11, 3, "")))</f>
        <v/>
      </c>
      <c r="E2581" s="173">
        <f>'HP-Api, V2-Sep24'!L2583</f>
        <v>0</v>
      </c>
      <c r="F2581" s="173" t="str">
        <f>IF(AND(E2581&gt;='Risk(dist, colmena)'!$H$9, E2581&lt;='Risk(dist, colmena)'!$J$9), 1, IF(AND(E2581&gt;'Risk(dist, colmena)'!$H$10, E2581&lt;='Risk(dist, colmena)'!$J$10), 2, IF(E2581&gt;='Risk(dist, colmena)'!$H$11, 3, "")))</f>
        <v/>
      </c>
      <c r="G2581" s="88">
        <f>'HP-Api, V2-Sep24'!AH2583</f>
        <v>0</v>
      </c>
      <c r="H2581" s="89" t="str">
        <f t="shared" si="401"/>
        <v/>
      </c>
      <c r="I2581" s="194" t="e">
        <f>('HP-Api, V2-Sep24'!AK2583-'HP-Api, V2-Sep24'!S2583)/'HP-Api, V2-Sep24'!S2583</f>
        <v>#DIV/0!</v>
      </c>
      <c r="J2581" s="89" t="e">
        <f t="shared" si="402"/>
        <v>#DIV/0!</v>
      </c>
      <c r="K2581" s="195">
        <f>'HP-Api, V2-Sep24'!AQ2583</f>
        <v>0</v>
      </c>
      <c r="L2581" s="89">
        <f t="shared" si="403"/>
        <v>1</v>
      </c>
      <c r="M2581" s="88">
        <f>'HP-Api, V2-Sep24'!AM2583</f>
        <v>0</v>
      </c>
      <c r="N2581" s="89" t="str">
        <f t="shared" si="400"/>
        <v/>
      </c>
      <c r="O2581" s="88">
        <f>'HP-Api, V2-Sep24'!AR2583</f>
        <v>0</v>
      </c>
      <c r="P2581" s="89" t="str">
        <f t="shared" si="404"/>
        <v/>
      </c>
      <c r="Q2581" s="89" t="e">
        <f t="shared" si="405"/>
        <v>#VALUE!</v>
      </c>
      <c r="R2581" s="89" t="e">
        <f t="shared" si="406"/>
        <v>#VALUE!</v>
      </c>
      <c r="S2581" s="173">
        <f>'HP-Api, V2-Sep24'!AS2583</f>
        <v>0</v>
      </c>
      <c r="T2581" s="89">
        <f t="shared" si="407"/>
        <v>1</v>
      </c>
      <c r="U2581" s="90" t="e">
        <f t="shared" si="408"/>
        <v>#DIV/0!</v>
      </c>
      <c r="V2581" s="91" t="e">
        <f t="shared" si="409"/>
        <v>#DIV/0!</v>
      </c>
    </row>
    <row r="2582" spans="1:22" x14ac:dyDescent="0.3">
      <c r="A2582" s="88">
        <f>'HP-Api, V2-Sep24'!D2584</f>
        <v>0</v>
      </c>
      <c r="B2582" s="88" cm="1">
        <f t="array" ref="B2582">IF(OR(A2582=DATA!$H$2:$H$13),3,IF(OR(A2582=DATA!$H$14:$H$119),2,1))</f>
        <v>1</v>
      </c>
      <c r="C2582" s="88">
        <f>'HP-Api, V2-Sep24'!G2584</f>
        <v>0</v>
      </c>
      <c r="D2582" s="89" t="str">
        <f>IF(AND(C2582&gt;='Risk(dist, colmena)'!$C$9, C2582&lt;='Risk(dist, colmena)'!$E$9), 1, IF(AND(C2582&gt;'Risk(dist, colmena)'!$C$10, C2582&lt;='Risk(dist, colmena)'!$E$10), 2, IF(C2582&gt;='Risk(dist, colmena)'!$C$11, 3, "")))</f>
        <v/>
      </c>
      <c r="E2582" s="173">
        <f>'HP-Api, V2-Sep24'!L2584</f>
        <v>0</v>
      </c>
      <c r="F2582" s="173" t="str">
        <f>IF(AND(E2582&gt;='Risk(dist, colmena)'!$H$9, E2582&lt;='Risk(dist, colmena)'!$J$9), 1, IF(AND(E2582&gt;'Risk(dist, colmena)'!$H$10, E2582&lt;='Risk(dist, colmena)'!$J$10), 2, IF(E2582&gt;='Risk(dist, colmena)'!$H$11, 3, "")))</f>
        <v/>
      </c>
      <c r="G2582" s="88">
        <f>'HP-Api, V2-Sep24'!AH2584</f>
        <v>0</v>
      </c>
      <c r="H2582" s="89" t="str">
        <f t="shared" si="401"/>
        <v/>
      </c>
      <c r="I2582" s="194" t="e">
        <f>('HP-Api, V2-Sep24'!AK2584-'HP-Api, V2-Sep24'!S2584)/'HP-Api, V2-Sep24'!S2584</f>
        <v>#DIV/0!</v>
      </c>
      <c r="J2582" s="89" t="e">
        <f t="shared" si="402"/>
        <v>#DIV/0!</v>
      </c>
      <c r="K2582" s="195">
        <f>'HP-Api, V2-Sep24'!AQ2584</f>
        <v>0</v>
      </c>
      <c r="L2582" s="89">
        <f t="shared" si="403"/>
        <v>1</v>
      </c>
      <c r="M2582" s="88">
        <f>'HP-Api, V2-Sep24'!AM2584</f>
        <v>0</v>
      </c>
      <c r="N2582" s="89" t="str">
        <f t="shared" si="400"/>
        <v/>
      </c>
      <c r="O2582" s="88">
        <f>'HP-Api, V2-Sep24'!AR2584</f>
        <v>0</v>
      </c>
      <c r="P2582" s="89" t="str">
        <f t="shared" si="404"/>
        <v/>
      </c>
      <c r="Q2582" s="89" t="e">
        <f t="shared" si="405"/>
        <v>#VALUE!</v>
      </c>
      <c r="R2582" s="89" t="e">
        <f t="shared" si="406"/>
        <v>#VALUE!</v>
      </c>
      <c r="S2582" s="173">
        <f>'HP-Api, V2-Sep24'!AS2584</f>
        <v>0</v>
      </c>
      <c r="T2582" s="89">
        <f t="shared" si="407"/>
        <v>1</v>
      </c>
      <c r="U2582" s="90" t="e">
        <f t="shared" si="408"/>
        <v>#DIV/0!</v>
      </c>
      <c r="V2582" s="91" t="e">
        <f t="shared" si="409"/>
        <v>#DIV/0!</v>
      </c>
    </row>
    <row r="2583" spans="1:22" x14ac:dyDescent="0.3">
      <c r="A2583" s="88">
        <f>'HP-Api, V2-Sep24'!D2585</f>
        <v>0</v>
      </c>
      <c r="B2583" s="88" cm="1">
        <f t="array" ref="B2583">IF(OR(A2583=DATA!$H$2:$H$13),3,IF(OR(A2583=DATA!$H$14:$H$119),2,1))</f>
        <v>1</v>
      </c>
      <c r="C2583" s="88">
        <f>'HP-Api, V2-Sep24'!G2585</f>
        <v>0</v>
      </c>
      <c r="D2583" s="89" t="str">
        <f>IF(AND(C2583&gt;='Risk(dist, colmena)'!$C$9, C2583&lt;='Risk(dist, colmena)'!$E$9), 1, IF(AND(C2583&gt;'Risk(dist, colmena)'!$C$10, C2583&lt;='Risk(dist, colmena)'!$E$10), 2, IF(C2583&gt;='Risk(dist, colmena)'!$C$11, 3, "")))</f>
        <v/>
      </c>
      <c r="E2583" s="173">
        <f>'HP-Api, V2-Sep24'!L2585</f>
        <v>0</v>
      </c>
      <c r="F2583" s="173" t="str">
        <f>IF(AND(E2583&gt;='Risk(dist, colmena)'!$H$9, E2583&lt;='Risk(dist, colmena)'!$J$9), 1, IF(AND(E2583&gt;'Risk(dist, colmena)'!$H$10, E2583&lt;='Risk(dist, colmena)'!$J$10), 2, IF(E2583&gt;='Risk(dist, colmena)'!$H$11, 3, "")))</f>
        <v/>
      </c>
      <c r="G2583" s="88">
        <f>'HP-Api, V2-Sep24'!AH2585</f>
        <v>0</v>
      </c>
      <c r="H2583" s="89" t="str">
        <f t="shared" si="401"/>
        <v/>
      </c>
      <c r="I2583" s="194" t="e">
        <f>('HP-Api, V2-Sep24'!AK2585-'HP-Api, V2-Sep24'!S2585)/'HP-Api, V2-Sep24'!S2585</f>
        <v>#DIV/0!</v>
      </c>
      <c r="J2583" s="89" t="e">
        <f t="shared" si="402"/>
        <v>#DIV/0!</v>
      </c>
      <c r="K2583" s="195">
        <f>'HP-Api, V2-Sep24'!AQ2585</f>
        <v>0</v>
      </c>
      <c r="L2583" s="89">
        <f t="shared" si="403"/>
        <v>1</v>
      </c>
      <c r="M2583" s="88">
        <f>'HP-Api, V2-Sep24'!AM2585</f>
        <v>0</v>
      </c>
      <c r="N2583" s="89" t="str">
        <f t="shared" si="400"/>
        <v/>
      </c>
      <c r="O2583" s="88">
        <f>'HP-Api, V2-Sep24'!AR2585</f>
        <v>0</v>
      </c>
      <c r="P2583" s="89" t="str">
        <f t="shared" si="404"/>
        <v/>
      </c>
      <c r="Q2583" s="89" t="e">
        <f t="shared" si="405"/>
        <v>#VALUE!</v>
      </c>
      <c r="R2583" s="89" t="e">
        <f t="shared" si="406"/>
        <v>#VALUE!</v>
      </c>
      <c r="S2583" s="173">
        <f>'HP-Api, V2-Sep24'!AS2585</f>
        <v>0</v>
      </c>
      <c r="T2583" s="89">
        <f t="shared" si="407"/>
        <v>1</v>
      </c>
      <c r="U2583" s="90" t="e">
        <f t="shared" si="408"/>
        <v>#DIV/0!</v>
      </c>
      <c r="V2583" s="91" t="e">
        <f t="shared" si="409"/>
        <v>#DIV/0!</v>
      </c>
    </row>
    <row r="2584" spans="1:22" x14ac:dyDescent="0.3">
      <c r="A2584" s="88">
        <f>'HP-Api, V2-Sep24'!D2586</f>
        <v>0</v>
      </c>
      <c r="B2584" s="88" cm="1">
        <f t="array" ref="B2584">IF(OR(A2584=DATA!$H$2:$H$13),3,IF(OR(A2584=DATA!$H$14:$H$119),2,1))</f>
        <v>1</v>
      </c>
      <c r="C2584" s="88">
        <f>'HP-Api, V2-Sep24'!G2586</f>
        <v>0</v>
      </c>
      <c r="D2584" s="89" t="str">
        <f>IF(AND(C2584&gt;='Risk(dist, colmena)'!$C$9, C2584&lt;='Risk(dist, colmena)'!$E$9), 1, IF(AND(C2584&gt;'Risk(dist, colmena)'!$C$10, C2584&lt;='Risk(dist, colmena)'!$E$10), 2, IF(C2584&gt;='Risk(dist, colmena)'!$C$11, 3, "")))</f>
        <v/>
      </c>
      <c r="E2584" s="173">
        <f>'HP-Api, V2-Sep24'!L2586</f>
        <v>0</v>
      </c>
      <c r="F2584" s="173" t="str">
        <f>IF(AND(E2584&gt;='Risk(dist, colmena)'!$H$9, E2584&lt;='Risk(dist, colmena)'!$J$9), 1, IF(AND(E2584&gt;'Risk(dist, colmena)'!$H$10, E2584&lt;='Risk(dist, colmena)'!$J$10), 2, IF(E2584&gt;='Risk(dist, colmena)'!$H$11, 3, "")))</f>
        <v/>
      </c>
      <c r="G2584" s="88">
        <f>'HP-Api, V2-Sep24'!AH2586</f>
        <v>0</v>
      </c>
      <c r="H2584" s="89" t="str">
        <f t="shared" si="401"/>
        <v/>
      </c>
      <c r="I2584" s="194" t="e">
        <f>('HP-Api, V2-Sep24'!AK2586-'HP-Api, V2-Sep24'!S2586)/'HP-Api, V2-Sep24'!S2586</f>
        <v>#DIV/0!</v>
      </c>
      <c r="J2584" s="89" t="e">
        <f t="shared" si="402"/>
        <v>#DIV/0!</v>
      </c>
      <c r="K2584" s="195">
        <f>'HP-Api, V2-Sep24'!AQ2586</f>
        <v>0</v>
      </c>
      <c r="L2584" s="89">
        <f t="shared" si="403"/>
        <v>1</v>
      </c>
      <c r="M2584" s="88">
        <f>'HP-Api, V2-Sep24'!AM2586</f>
        <v>0</v>
      </c>
      <c r="N2584" s="89" t="str">
        <f t="shared" si="400"/>
        <v/>
      </c>
      <c r="O2584" s="88">
        <f>'HP-Api, V2-Sep24'!AR2586</f>
        <v>0</v>
      </c>
      <c r="P2584" s="89" t="str">
        <f t="shared" si="404"/>
        <v/>
      </c>
      <c r="Q2584" s="89" t="e">
        <f t="shared" si="405"/>
        <v>#VALUE!</v>
      </c>
      <c r="R2584" s="89" t="e">
        <f t="shared" si="406"/>
        <v>#VALUE!</v>
      </c>
      <c r="S2584" s="173">
        <f>'HP-Api, V2-Sep24'!AS2586</f>
        <v>0</v>
      </c>
      <c r="T2584" s="89">
        <f t="shared" si="407"/>
        <v>1</v>
      </c>
      <c r="U2584" s="90" t="e">
        <f t="shared" si="408"/>
        <v>#DIV/0!</v>
      </c>
      <c r="V2584" s="91" t="e">
        <f t="shared" si="409"/>
        <v>#DIV/0!</v>
      </c>
    </row>
    <row r="2585" spans="1:22" x14ac:dyDescent="0.3">
      <c r="A2585" s="88">
        <f>'HP-Api, V2-Sep24'!D2587</f>
        <v>0</v>
      </c>
      <c r="B2585" s="88" cm="1">
        <f t="array" ref="B2585">IF(OR(A2585=DATA!$H$2:$H$13),3,IF(OR(A2585=DATA!$H$14:$H$119),2,1))</f>
        <v>1</v>
      </c>
      <c r="C2585" s="88">
        <f>'HP-Api, V2-Sep24'!G2587</f>
        <v>0</v>
      </c>
      <c r="D2585" s="89" t="str">
        <f>IF(AND(C2585&gt;='Risk(dist, colmena)'!$C$9, C2585&lt;='Risk(dist, colmena)'!$E$9), 1, IF(AND(C2585&gt;'Risk(dist, colmena)'!$C$10, C2585&lt;='Risk(dist, colmena)'!$E$10), 2, IF(C2585&gt;='Risk(dist, colmena)'!$C$11, 3, "")))</f>
        <v/>
      </c>
      <c r="E2585" s="173">
        <f>'HP-Api, V2-Sep24'!L2587</f>
        <v>0</v>
      </c>
      <c r="F2585" s="173" t="str">
        <f>IF(AND(E2585&gt;='Risk(dist, colmena)'!$H$9, E2585&lt;='Risk(dist, colmena)'!$J$9), 1, IF(AND(E2585&gt;'Risk(dist, colmena)'!$H$10, E2585&lt;='Risk(dist, colmena)'!$J$10), 2, IF(E2585&gt;='Risk(dist, colmena)'!$H$11, 3, "")))</f>
        <v/>
      </c>
      <c r="G2585" s="88">
        <f>'HP-Api, V2-Sep24'!AH2587</f>
        <v>0</v>
      </c>
      <c r="H2585" s="89" t="str">
        <f t="shared" si="401"/>
        <v/>
      </c>
      <c r="I2585" s="194" t="e">
        <f>('HP-Api, V2-Sep24'!AK2587-'HP-Api, V2-Sep24'!S2587)/'HP-Api, V2-Sep24'!S2587</f>
        <v>#DIV/0!</v>
      </c>
      <c r="J2585" s="89" t="e">
        <f t="shared" si="402"/>
        <v>#DIV/0!</v>
      </c>
      <c r="K2585" s="195">
        <f>'HP-Api, V2-Sep24'!AQ2587</f>
        <v>0</v>
      </c>
      <c r="L2585" s="89">
        <f t="shared" si="403"/>
        <v>1</v>
      </c>
      <c r="M2585" s="88">
        <f>'HP-Api, V2-Sep24'!AM2587</f>
        <v>0</v>
      </c>
      <c r="N2585" s="89" t="str">
        <f t="shared" si="400"/>
        <v/>
      </c>
      <c r="O2585" s="88">
        <f>'HP-Api, V2-Sep24'!AR2587</f>
        <v>0</v>
      </c>
      <c r="P2585" s="89" t="str">
        <f t="shared" si="404"/>
        <v/>
      </c>
      <c r="Q2585" s="89" t="e">
        <f t="shared" si="405"/>
        <v>#VALUE!</v>
      </c>
      <c r="R2585" s="89" t="e">
        <f t="shared" si="406"/>
        <v>#VALUE!</v>
      </c>
      <c r="S2585" s="173">
        <f>'HP-Api, V2-Sep24'!AS2587</f>
        <v>0</v>
      </c>
      <c r="T2585" s="89">
        <f t="shared" si="407"/>
        <v>1</v>
      </c>
      <c r="U2585" s="90" t="e">
        <f t="shared" si="408"/>
        <v>#DIV/0!</v>
      </c>
      <c r="V2585" s="91" t="e">
        <f t="shared" si="409"/>
        <v>#DIV/0!</v>
      </c>
    </row>
    <row r="2586" spans="1:22" x14ac:dyDescent="0.3">
      <c r="A2586" s="88">
        <f>'HP-Api, V2-Sep24'!D2588</f>
        <v>0</v>
      </c>
      <c r="B2586" s="88" cm="1">
        <f t="array" ref="B2586">IF(OR(A2586=DATA!$H$2:$H$13),3,IF(OR(A2586=DATA!$H$14:$H$119),2,1))</f>
        <v>1</v>
      </c>
      <c r="C2586" s="88">
        <f>'HP-Api, V2-Sep24'!G2588</f>
        <v>0</v>
      </c>
      <c r="D2586" s="89" t="str">
        <f>IF(AND(C2586&gt;='Risk(dist, colmena)'!$C$9, C2586&lt;='Risk(dist, colmena)'!$E$9), 1, IF(AND(C2586&gt;'Risk(dist, colmena)'!$C$10, C2586&lt;='Risk(dist, colmena)'!$E$10), 2, IF(C2586&gt;='Risk(dist, colmena)'!$C$11, 3, "")))</f>
        <v/>
      </c>
      <c r="E2586" s="173">
        <f>'HP-Api, V2-Sep24'!L2588</f>
        <v>0</v>
      </c>
      <c r="F2586" s="173" t="str">
        <f>IF(AND(E2586&gt;='Risk(dist, colmena)'!$H$9, E2586&lt;='Risk(dist, colmena)'!$J$9), 1, IF(AND(E2586&gt;'Risk(dist, colmena)'!$H$10, E2586&lt;='Risk(dist, colmena)'!$J$10), 2, IF(E2586&gt;='Risk(dist, colmena)'!$H$11, 3, "")))</f>
        <v/>
      </c>
      <c r="G2586" s="88">
        <f>'HP-Api, V2-Sep24'!AH2588</f>
        <v>0</v>
      </c>
      <c r="H2586" s="89" t="str">
        <f t="shared" si="401"/>
        <v/>
      </c>
      <c r="I2586" s="194" t="e">
        <f>('HP-Api, V2-Sep24'!AK2588-'HP-Api, V2-Sep24'!S2588)/'HP-Api, V2-Sep24'!S2588</f>
        <v>#DIV/0!</v>
      </c>
      <c r="J2586" s="89" t="e">
        <f t="shared" si="402"/>
        <v>#DIV/0!</v>
      </c>
      <c r="K2586" s="195">
        <f>'HP-Api, V2-Sep24'!AQ2588</f>
        <v>0</v>
      </c>
      <c r="L2586" s="89">
        <f t="shared" si="403"/>
        <v>1</v>
      </c>
      <c r="M2586" s="88">
        <f>'HP-Api, V2-Sep24'!AM2588</f>
        <v>0</v>
      </c>
      <c r="N2586" s="89" t="str">
        <f t="shared" si="400"/>
        <v/>
      </c>
      <c r="O2586" s="88">
        <f>'HP-Api, V2-Sep24'!AR2588</f>
        <v>0</v>
      </c>
      <c r="P2586" s="89" t="str">
        <f t="shared" si="404"/>
        <v/>
      </c>
      <c r="Q2586" s="89" t="e">
        <f t="shared" si="405"/>
        <v>#VALUE!</v>
      </c>
      <c r="R2586" s="89" t="e">
        <f t="shared" si="406"/>
        <v>#VALUE!</v>
      </c>
      <c r="S2586" s="173">
        <f>'HP-Api, V2-Sep24'!AS2588</f>
        <v>0</v>
      </c>
      <c r="T2586" s="89">
        <f t="shared" si="407"/>
        <v>1</v>
      </c>
      <c r="U2586" s="90" t="e">
        <f t="shared" si="408"/>
        <v>#DIV/0!</v>
      </c>
      <c r="V2586" s="91" t="e">
        <f t="shared" si="409"/>
        <v>#DIV/0!</v>
      </c>
    </row>
    <row r="2587" spans="1:22" x14ac:dyDescent="0.3">
      <c r="A2587" s="88">
        <f>'HP-Api, V2-Sep24'!D2589</f>
        <v>0</v>
      </c>
      <c r="B2587" s="88" cm="1">
        <f t="array" ref="B2587">IF(OR(A2587=DATA!$H$2:$H$13),3,IF(OR(A2587=DATA!$H$14:$H$119),2,1))</f>
        <v>1</v>
      </c>
      <c r="C2587" s="88">
        <f>'HP-Api, V2-Sep24'!G2589</f>
        <v>0</v>
      </c>
      <c r="D2587" s="89" t="str">
        <f>IF(AND(C2587&gt;='Risk(dist, colmena)'!$C$9, C2587&lt;='Risk(dist, colmena)'!$E$9), 1, IF(AND(C2587&gt;'Risk(dist, colmena)'!$C$10, C2587&lt;='Risk(dist, colmena)'!$E$10), 2, IF(C2587&gt;='Risk(dist, colmena)'!$C$11, 3, "")))</f>
        <v/>
      </c>
      <c r="E2587" s="173">
        <f>'HP-Api, V2-Sep24'!L2589</f>
        <v>0</v>
      </c>
      <c r="F2587" s="173" t="str">
        <f>IF(AND(E2587&gt;='Risk(dist, colmena)'!$H$9, E2587&lt;='Risk(dist, colmena)'!$J$9), 1, IF(AND(E2587&gt;'Risk(dist, colmena)'!$H$10, E2587&lt;='Risk(dist, colmena)'!$J$10), 2, IF(E2587&gt;='Risk(dist, colmena)'!$H$11, 3, "")))</f>
        <v/>
      </c>
      <c r="G2587" s="88">
        <f>'HP-Api, V2-Sep24'!AH2589</f>
        <v>0</v>
      </c>
      <c r="H2587" s="89" t="str">
        <f t="shared" si="401"/>
        <v/>
      </c>
      <c r="I2587" s="194" t="e">
        <f>('HP-Api, V2-Sep24'!AK2589-'HP-Api, V2-Sep24'!S2589)/'HP-Api, V2-Sep24'!S2589</f>
        <v>#DIV/0!</v>
      </c>
      <c r="J2587" s="89" t="e">
        <f t="shared" si="402"/>
        <v>#DIV/0!</v>
      </c>
      <c r="K2587" s="195">
        <f>'HP-Api, V2-Sep24'!AQ2589</f>
        <v>0</v>
      </c>
      <c r="L2587" s="89">
        <f t="shared" si="403"/>
        <v>1</v>
      </c>
      <c r="M2587" s="88">
        <f>'HP-Api, V2-Sep24'!AM2589</f>
        <v>0</v>
      </c>
      <c r="N2587" s="89" t="str">
        <f t="shared" si="400"/>
        <v/>
      </c>
      <c r="O2587" s="88">
        <f>'HP-Api, V2-Sep24'!AR2589</f>
        <v>0</v>
      </c>
      <c r="P2587" s="89" t="str">
        <f t="shared" si="404"/>
        <v/>
      </c>
      <c r="Q2587" s="89" t="e">
        <f t="shared" si="405"/>
        <v>#VALUE!</v>
      </c>
      <c r="R2587" s="89" t="e">
        <f t="shared" si="406"/>
        <v>#VALUE!</v>
      </c>
      <c r="S2587" s="173">
        <f>'HP-Api, V2-Sep24'!AS2589</f>
        <v>0</v>
      </c>
      <c r="T2587" s="89">
        <f t="shared" si="407"/>
        <v>1</v>
      </c>
      <c r="U2587" s="90" t="e">
        <f t="shared" si="408"/>
        <v>#DIV/0!</v>
      </c>
      <c r="V2587" s="91" t="e">
        <f t="shared" si="409"/>
        <v>#DIV/0!</v>
      </c>
    </row>
    <row r="2588" spans="1:22" x14ac:dyDescent="0.3">
      <c r="A2588" s="88">
        <f>'HP-Api, V2-Sep24'!D2590</f>
        <v>0</v>
      </c>
      <c r="B2588" s="88" cm="1">
        <f t="array" ref="B2588">IF(OR(A2588=DATA!$H$2:$H$13),3,IF(OR(A2588=DATA!$H$14:$H$119),2,1))</f>
        <v>1</v>
      </c>
      <c r="C2588" s="88">
        <f>'HP-Api, V2-Sep24'!G2590</f>
        <v>0</v>
      </c>
      <c r="D2588" s="89" t="str">
        <f>IF(AND(C2588&gt;='Risk(dist, colmena)'!$C$9, C2588&lt;='Risk(dist, colmena)'!$E$9), 1, IF(AND(C2588&gt;'Risk(dist, colmena)'!$C$10, C2588&lt;='Risk(dist, colmena)'!$E$10), 2, IF(C2588&gt;='Risk(dist, colmena)'!$C$11, 3, "")))</f>
        <v/>
      </c>
      <c r="E2588" s="173">
        <f>'HP-Api, V2-Sep24'!L2590</f>
        <v>0</v>
      </c>
      <c r="F2588" s="173" t="str">
        <f>IF(AND(E2588&gt;='Risk(dist, colmena)'!$H$9, E2588&lt;='Risk(dist, colmena)'!$J$9), 1, IF(AND(E2588&gt;'Risk(dist, colmena)'!$H$10, E2588&lt;='Risk(dist, colmena)'!$J$10), 2, IF(E2588&gt;='Risk(dist, colmena)'!$H$11, 3, "")))</f>
        <v/>
      </c>
      <c r="G2588" s="88">
        <f>'HP-Api, V2-Sep24'!AH2590</f>
        <v>0</v>
      </c>
      <c r="H2588" s="89" t="str">
        <f t="shared" si="401"/>
        <v/>
      </c>
      <c r="I2588" s="194" t="e">
        <f>('HP-Api, V2-Sep24'!AK2590-'HP-Api, V2-Sep24'!S2590)/'HP-Api, V2-Sep24'!S2590</f>
        <v>#DIV/0!</v>
      </c>
      <c r="J2588" s="89" t="e">
        <f t="shared" si="402"/>
        <v>#DIV/0!</v>
      </c>
      <c r="K2588" s="195">
        <f>'HP-Api, V2-Sep24'!AQ2590</f>
        <v>0</v>
      </c>
      <c r="L2588" s="89">
        <f t="shared" si="403"/>
        <v>1</v>
      </c>
      <c r="M2588" s="88">
        <f>'HP-Api, V2-Sep24'!AM2590</f>
        <v>0</v>
      </c>
      <c r="N2588" s="89" t="str">
        <f t="shared" si="400"/>
        <v/>
      </c>
      <c r="O2588" s="88">
        <f>'HP-Api, V2-Sep24'!AR2590</f>
        <v>0</v>
      </c>
      <c r="P2588" s="89" t="str">
        <f t="shared" si="404"/>
        <v/>
      </c>
      <c r="Q2588" s="89" t="e">
        <f t="shared" si="405"/>
        <v>#VALUE!</v>
      </c>
      <c r="R2588" s="89" t="e">
        <f t="shared" si="406"/>
        <v>#VALUE!</v>
      </c>
      <c r="S2588" s="173">
        <f>'HP-Api, V2-Sep24'!AS2590</f>
        <v>0</v>
      </c>
      <c r="T2588" s="89">
        <f t="shared" si="407"/>
        <v>1</v>
      </c>
      <c r="U2588" s="90" t="e">
        <f t="shared" si="408"/>
        <v>#DIV/0!</v>
      </c>
      <c r="V2588" s="91" t="e">
        <f t="shared" si="409"/>
        <v>#DIV/0!</v>
      </c>
    </row>
    <row r="2589" spans="1:22" x14ac:dyDescent="0.3">
      <c r="A2589" s="88">
        <f>'HP-Api, V2-Sep24'!D2591</f>
        <v>0</v>
      </c>
      <c r="B2589" s="88" cm="1">
        <f t="array" ref="B2589">IF(OR(A2589=DATA!$H$2:$H$13),3,IF(OR(A2589=DATA!$H$14:$H$119),2,1))</f>
        <v>1</v>
      </c>
      <c r="C2589" s="88">
        <f>'HP-Api, V2-Sep24'!G2591</f>
        <v>0</v>
      </c>
      <c r="D2589" s="89" t="str">
        <f>IF(AND(C2589&gt;='Risk(dist, colmena)'!$C$9, C2589&lt;='Risk(dist, colmena)'!$E$9), 1, IF(AND(C2589&gt;'Risk(dist, colmena)'!$C$10, C2589&lt;='Risk(dist, colmena)'!$E$10), 2, IF(C2589&gt;='Risk(dist, colmena)'!$C$11, 3, "")))</f>
        <v/>
      </c>
      <c r="E2589" s="173">
        <f>'HP-Api, V2-Sep24'!L2591</f>
        <v>0</v>
      </c>
      <c r="F2589" s="173" t="str">
        <f>IF(AND(E2589&gt;='Risk(dist, colmena)'!$H$9, E2589&lt;='Risk(dist, colmena)'!$J$9), 1, IF(AND(E2589&gt;'Risk(dist, colmena)'!$H$10, E2589&lt;='Risk(dist, colmena)'!$J$10), 2, IF(E2589&gt;='Risk(dist, colmena)'!$H$11, 3, "")))</f>
        <v/>
      </c>
      <c r="G2589" s="88">
        <f>'HP-Api, V2-Sep24'!AH2591</f>
        <v>0</v>
      </c>
      <c r="H2589" s="89" t="str">
        <f t="shared" si="401"/>
        <v/>
      </c>
      <c r="I2589" s="194" t="e">
        <f>('HP-Api, V2-Sep24'!AK2591-'HP-Api, V2-Sep24'!S2591)/'HP-Api, V2-Sep24'!S2591</f>
        <v>#DIV/0!</v>
      </c>
      <c r="J2589" s="89" t="e">
        <f t="shared" si="402"/>
        <v>#DIV/0!</v>
      </c>
      <c r="K2589" s="195">
        <f>'HP-Api, V2-Sep24'!AQ2591</f>
        <v>0</v>
      </c>
      <c r="L2589" s="89">
        <f t="shared" si="403"/>
        <v>1</v>
      </c>
      <c r="M2589" s="88">
        <f>'HP-Api, V2-Sep24'!AM2591</f>
        <v>0</v>
      </c>
      <c r="N2589" s="89" t="str">
        <f t="shared" si="400"/>
        <v/>
      </c>
      <c r="O2589" s="88">
        <f>'HP-Api, V2-Sep24'!AR2591</f>
        <v>0</v>
      </c>
      <c r="P2589" s="89" t="str">
        <f t="shared" si="404"/>
        <v/>
      </c>
      <c r="Q2589" s="89" t="e">
        <f t="shared" si="405"/>
        <v>#VALUE!</v>
      </c>
      <c r="R2589" s="89" t="e">
        <f t="shared" si="406"/>
        <v>#VALUE!</v>
      </c>
      <c r="S2589" s="173">
        <f>'HP-Api, V2-Sep24'!AS2591</f>
        <v>0</v>
      </c>
      <c r="T2589" s="89">
        <f t="shared" si="407"/>
        <v>1</v>
      </c>
      <c r="U2589" s="90" t="e">
        <f t="shared" si="408"/>
        <v>#DIV/0!</v>
      </c>
      <c r="V2589" s="91" t="e">
        <f t="shared" si="409"/>
        <v>#DIV/0!</v>
      </c>
    </row>
    <row r="2590" spans="1:22" x14ac:dyDescent="0.3">
      <c r="A2590" s="88">
        <f>'HP-Api, V2-Sep24'!D2592</f>
        <v>0</v>
      </c>
      <c r="B2590" s="88" cm="1">
        <f t="array" ref="B2590">IF(OR(A2590=DATA!$H$2:$H$13),3,IF(OR(A2590=DATA!$H$14:$H$119),2,1))</f>
        <v>1</v>
      </c>
      <c r="C2590" s="88">
        <f>'HP-Api, V2-Sep24'!G2592</f>
        <v>0</v>
      </c>
      <c r="D2590" s="89" t="str">
        <f>IF(AND(C2590&gt;='Risk(dist, colmena)'!$C$9, C2590&lt;='Risk(dist, colmena)'!$E$9), 1, IF(AND(C2590&gt;'Risk(dist, colmena)'!$C$10, C2590&lt;='Risk(dist, colmena)'!$E$10), 2, IF(C2590&gt;='Risk(dist, colmena)'!$C$11, 3, "")))</f>
        <v/>
      </c>
      <c r="E2590" s="173">
        <f>'HP-Api, V2-Sep24'!L2592</f>
        <v>0</v>
      </c>
      <c r="F2590" s="173" t="str">
        <f>IF(AND(E2590&gt;='Risk(dist, colmena)'!$H$9, E2590&lt;='Risk(dist, colmena)'!$J$9), 1, IF(AND(E2590&gt;'Risk(dist, colmena)'!$H$10, E2590&lt;='Risk(dist, colmena)'!$J$10), 2, IF(E2590&gt;='Risk(dist, colmena)'!$H$11, 3, "")))</f>
        <v/>
      </c>
      <c r="G2590" s="88">
        <f>'HP-Api, V2-Sep24'!AH2592</f>
        <v>0</v>
      </c>
      <c r="H2590" s="89" t="str">
        <f t="shared" si="401"/>
        <v/>
      </c>
      <c r="I2590" s="194" t="e">
        <f>('HP-Api, V2-Sep24'!AK2592-'HP-Api, V2-Sep24'!S2592)/'HP-Api, V2-Sep24'!S2592</f>
        <v>#DIV/0!</v>
      </c>
      <c r="J2590" s="89" t="e">
        <f t="shared" si="402"/>
        <v>#DIV/0!</v>
      </c>
      <c r="K2590" s="195">
        <f>'HP-Api, V2-Sep24'!AQ2592</f>
        <v>0</v>
      </c>
      <c r="L2590" s="89">
        <f t="shared" si="403"/>
        <v>1</v>
      </c>
      <c r="M2590" s="88">
        <f>'HP-Api, V2-Sep24'!AM2592</f>
        <v>0</v>
      </c>
      <c r="N2590" s="89" t="str">
        <f t="shared" si="400"/>
        <v/>
      </c>
      <c r="O2590" s="88">
        <f>'HP-Api, V2-Sep24'!AR2592</f>
        <v>0</v>
      </c>
      <c r="P2590" s="89" t="str">
        <f t="shared" si="404"/>
        <v/>
      </c>
      <c r="Q2590" s="89" t="e">
        <f t="shared" si="405"/>
        <v>#VALUE!</v>
      </c>
      <c r="R2590" s="89" t="e">
        <f t="shared" si="406"/>
        <v>#VALUE!</v>
      </c>
      <c r="S2590" s="173">
        <f>'HP-Api, V2-Sep24'!AS2592</f>
        <v>0</v>
      </c>
      <c r="T2590" s="89">
        <f t="shared" si="407"/>
        <v>1</v>
      </c>
      <c r="U2590" s="90" t="e">
        <f t="shared" si="408"/>
        <v>#DIV/0!</v>
      </c>
      <c r="V2590" s="91" t="e">
        <f t="shared" si="409"/>
        <v>#DIV/0!</v>
      </c>
    </row>
    <row r="2591" spans="1:22" x14ac:dyDescent="0.3">
      <c r="A2591" s="88">
        <f>'HP-Api, V2-Sep24'!D2593</f>
        <v>0</v>
      </c>
      <c r="B2591" s="88" cm="1">
        <f t="array" ref="B2591">IF(OR(A2591=DATA!$H$2:$H$13),3,IF(OR(A2591=DATA!$H$14:$H$119),2,1))</f>
        <v>1</v>
      </c>
      <c r="C2591" s="88">
        <f>'HP-Api, V2-Sep24'!G2593</f>
        <v>0</v>
      </c>
      <c r="D2591" s="89" t="str">
        <f>IF(AND(C2591&gt;='Risk(dist, colmena)'!$C$9, C2591&lt;='Risk(dist, colmena)'!$E$9), 1, IF(AND(C2591&gt;'Risk(dist, colmena)'!$C$10, C2591&lt;='Risk(dist, colmena)'!$E$10), 2, IF(C2591&gt;='Risk(dist, colmena)'!$C$11, 3, "")))</f>
        <v/>
      </c>
      <c r="E2591" s="173">
        <f>'HP-Api, V2-Sep24'!L2593</f>
        <v>0</v>
      </c>
      <c r="F2591" s="173" t="str">
        <f>IF(AND(E2591&gt;='Risk(dist, colmena)'!$H$9, E2591&lt;='Risk(dist, colmena)'!$J$9), 1, IF(AND(E2591&gt;'Risk(dist, colmena)'!$H$10, E2591&lt;='Risk(dist, colmena)'!$J$10), 2, IF(E2591&gt;='Risk(dist, colmena)'!$H$11, 3, "")))</f>
        <v/>
      </c>
      <c r="G2591" s="88">
        <f>'HP-Api, V2-Sep24'!AH2593</f>
        <v>0</v>
      </c>
      <c r="H2591" s="89" t="str">
        <f t="shared" si="401"/>
        <v/>
      </c>
      <c r="I2591" s="194" t="e">
        <f>('HP-Api, V2-Sep24'!AK2593-'HP-Api, V2-Sep24'!S2593)/'HP-Api, V2-Sep24'!S2593</f>
        <v>#DIV/0!</v>
      </c>
      <c r="J2591" s="89" t="e">
        <f t="shared" si="402"/>
        <v>#DIV/0!</v>
      </c>
      <c r="K2591" s="195">
        <f>'HP-Api, V2-Sep24'!AQ2593</f>
        <v>0</v>
      </c>
      <c r="L2591" s="89">
        <f t="shared" si="403"/>
        <v>1</v>
      </c>
      <c r="M2591" s="88">
        <f>'HP-Api, V2-Sep24'!AM2593</f>
        <v>0</v>
      </c>
      <c r="N2591" s="89" t="str">
        <f t="shared" si="400"/>
        <v/>
      </c>
      <c r="O2591" s="88">
        <f>'HP-Api, V2-Sep24'!AR2593</f>
        <v>0</v>
      </c>
      <c r="P2591" s="89" t="str">
        <f t="shared" si="404"/>
        <v/>
      </c>
      <c r="Q2591" s="89" t="e">
        <f t="shared" si="405"/>
        <v>#VALUE!</v>
      </c>
      <c r="R2591" s="89" t="e">
        <f t="shared" si="406"/>
        <v>#VALUE!</v>
      </c>
      <c r="S2591" s="173">
        <f>'HP-Api, V2-Sep24'!AS2593</f>
        <v>0</v>
      </c>
      <c r="T2591" s="89">
        <f t="shared" si="407"/>
        <v>1</v>
      </c>
      <c r="U2591" s="90" t="e">
        <f t="shared" si="408"/>
        <v>#DIV/0!</v>
      </c>
      <c r="V2591" s="91" t="e">
        <f t="shared" si="409"/>
        <v>#DIV/0!</v>
      </c>
    </row>
    <row r="2592" spans="1:22" x14ac:dyDescent="0.3">
      <c r="A2592" s="88">
        <f>'HP-Api, V2-Sep24'!D2594</f>
        <v>0</v>
      </c>
      <c r="B2592" s="88" cm="1">
        <f t="array" ref="B2592">IF(OR(A2592=DATA!$H$2:$H$13),3,IF(OR(A2592=DATA!$H$14:$H$119),2,1))</f>
        <v>1</v>
      </c>
      <c r="C2592" s="88">
        <f>'HP-Api, V2-Sep24'!G2594</f>
        <v>0</v>
      </c>
      <c r="D2592" s="89" t="str">
        <f>IF(AND(C2592&gt;='Risk(dist, colmena)'!$C$9, C2592&lt;='Risk(dist, colmena)'!$E$9), 1, IF(AND(C2592&gt;'Risk(dist, colmena)'!$C$10, C2592&lt;='Risk(dist, colmena)'!$E$10), 2, IF(C2592&gt;='Risk(dist, colmena)'!$C$11, 3, "")))</f>
        <v/>
      </c>
      <c r="E2592" s="173">
        <f>'HP-Api, V2-Sep24'!L2594</f>
        <v>0</v>
      </c>
      <c r="F2592" s="173" t="str">
        <f>IF(AND(E2592&gt;='Risk(dist, colmena)'!$H$9, E2592&lt;='Risk(dist, colmena)'!$J$9), 1, IF(AND(E2592&gt;'Risk(dist, colmena)'!$H$10, E2592&lt;='Risk(dist, colmena)'!$J$10), 2, IF(E2592&gt;='Risk(dist, colmena)'!$H$11, 3, "")))</f>
        <v/>
      </c>
      <c r="G2592" s="88">
        <f>'HP-Api, V2-Sep24'!AH2594</f>
        <v>0</v>
      </c>
      <c r="H2592" s="89" t="str">
        <f t="shared" si="401"/>
        <v/>
      </c>
      <c r="I2592" s="194" t="e">
        <f>('HP-Api, V2-Sep24'!AK2594-'HP-Api, V2-Sep24'!S2594)/'HP-Api, V2-Sep24'!S2594</f>
        <v>#DIV/0!</v>
      </c>
      <c r="J2592" s="89" t="e">
        <f t="shared" si="402"/>
        <v>#DIV/0!</v>
      </c>
      <c r="K2592" s="195">
        <f>'HP-Api, V2-Sep24'!AQ2594</f>
        <v>0</v>
      </c>
      <c r="L2592" s="89">
        <f t="shared" si="403"/>
        <v>1</v>
      </c>
      <c r="M2592" s="88">
        <f>'HP-Api, V2-Sep24'!AM2594</f>
        <v>0</v>
      </c>
      <c r="N2592" s="89" t="str">
        <f t="shared" si="400"/>
        <v/>
      </c>
      <c r="O2592" s="88">
        <f>'HP-Api, V2-Sep24'!AR2594</f>
        <v>0</v>
      </c>
      <c r="P2592" s="89" t="str">
        <f t="shared" si="404"/>
        <v/>
      </c>
      <c r="Q2592" s="89" t="e">
        <f t="shared" si="405"/>
        <v>#VALUE!</v>
      </c>
      <c r="R2592" s="89" t="e">
        <f t="shared" si="406"/>
        <v>#VALUE!</v>
      </c>
      <c r="S2592" s="173">
        <f>'HP-Api, V2-Sep24'!AS2594</f>
        <v>0</v>
      </c>
      <c r="T2592" s="89">
        <f t="shared" si="407"/>
        <v>1</v>
      </c>
      <c r="U2592" s="90" t="e">
        <f t="shared" si="408"/>
        <v>#DIV/0!</v>
      </c>
      <c r="V2592" s="91" t="e">
        <f t="shared" si="409"/>
        <v>#DIV/0!</v>
      </c>
    </row>
    <row r="2593" spans="1:22" x14ac:dyDescent="0.3">
      <c r="A2593" s="88">
        <f>'HP-Api, V2-Sep24'!D2595</f>
        <v>0</v>
      </c>
      <c r="B2593" s="88" cm="1">
        <f t="array" ref="B2593">IF(OR(A2593=DATA!$H$2:$H$13),3,IF(OR(A2593=DATA!$H$14:$H$119),2,1))</f>
        <v>1</v>
      </c>
      <c r="C2593" s="88">
        <f>'HP-Api, V2-Sep24'!G2595</f>
        <v>0</v>
      </c>
      <c r="D2593" s="89" t="str">
        <f>IF(AND(C2593&gt;='Risk(dist, colmena)'!$C$9, C2593&lt;='Risk(dist, colmena)'!$E$9), 1, IF(AND(C2593&gt;'Risk(dist, colmena)'!$C$10, C2593&lt;='Risk(dist, colmena)'!$E$10), 2, IF(C2593&gt;='Risk(dist, colmena)'!$C$11, 3, "")))</f>
        <v/>
      </c>
      <c r="E2593" s="173">
        <f>'HP-Api, V2-Sep24'!L2595</f>
        <v>0</v>
      </c>
      <c r="F2593" s="173" t="str">
        <f>IF(AND(E2593&gt;='Risk(dist, colmena)'!$H$9, E2593&lt;='Risk(dist, colmena)'!$J$9), 1, IF(AND(E2593&gt;'Risk(dist, colmena)'!$H$10, E2593&lt;='Risk(dist, colmena)'!$J$10), 2, IF(E2593&gt;='Risk(dist, colmena)'!$H$11, 3, "")))</f>
        <v/>
      </c>
      <c r="G2593" s="88">
        <f>'HP-Api, V2-Sep24'!AH2595</f>
        <v>0</v>
      </c>
      <c r="H2593" s="89" t="str">
        <f t="shared" si="401"/>
        <v/>
      </c>
      <c r="I2593" s="194" t="e">
        <f>('HP-Api, V2-Sep24'!AK2595-'HP-Api, V2-Sep24'!S2595)/'HP-Api, V2-Sep24'!S2595</f>
        <v>#DIV/0!</v>
      </c>
      <c r="J2593" s="89" t="e">
        <f t="shared" si="402"/>
        <v>#DIV/0!</v>
      </c>
      <c r="K2593" s="195">
        <f>'HP-Api, V2-Sep24'!AQ2595</f>
        <v>0</v>
      </c>
      <c r="L2593" s="89">
        <f t="shared" si="403"/>
        <v>1</v>
      </c>
      <c r="M2593" s="88">
        <f>'HP-Api, V2-Sep24'!AM2595</f>
        <v>0</v>
      </c>
      <c r="N2593" s="89" t="str">
        <f t="shared" si="400"/>
        <v/>
      </c>
      <c r="O2593" s="88">
        <f>'HP-Api, V2-Sep24'!AR2595</f>
        <v>0</v>
      </c>
      <c r="P2593" s="89" t="str">
        <f t="shared" si="404"/>
        <v/>
      </c>
      <c r="Q2593" s="89" t="e">
        <f t="shared" si="405"/>
        <v>#VALUE!</v>
      </c>
      <c r="R2593" s="89" t="e">
        <f t="shared" si="406"/>
        <v>#VALUE!</v>
      </c>
      <c r="S2593" s="173">
        <f>'HP-Api, V2-Sep24'!AS2595</f>
        <v>0</v>
      </c>
      <c r="T2593" s="89">
        <f t="shared" si="407"/>
        <v>1</v>
      </c>
      <c r="U2593" s="90" t="e">
        <f t="shared" si="408"/>
        <v>#DIV/0!</v>
      </c>
      <c r="V2593" s="91" t="e">
        <f t="shared" si="409"/>
        <v>#DIV/0!</v>
      </c>
    </row>
    <row r="2594" spans="1:22" x14ac:dyDescent="0.3">
      <c r="A2594" s="88">
        <f>'HP-Api, V2-Sep24'!D2596</f>
        <v>0</v>
      </c>
      <c r="B2594" s="88" cm="1">
        <f t="array" ref="B2594">IF(OR(A2594=DATA!$H$2:$H$13),3,IF(OR(A2594=DATA!$H$14:$H$119),2,1))</f>
        <v>1</v>
      </c>
      <c r="C2594" s="88">
        <f>'HP-Api, V2-Sep24'!G2596</f>
        <v>0</v>
      </c>
      <c r="D2594" s="89" t="str">
        <f>IF(AND(C2594&gt;='Risk(dist, colmena)'!$C$9, C2594&lt;='Risk(dist, colmena)'!$E$9), 1, IF(AND(C2594&gt;'Risk(dist, colmena)'!$C$10, C2594&lt;='Risk(dist, colmena)'!$E$10), 2, IF(C2594&gt;='Risk(dist, colmena)'!$C$11, 3, "")))</f>
        <v/>
      </c>
      <c r="E2594" s="173">
        <f>'HP-Api, V2-Sep24'!L2596</f>
        <v>0</v>
      </c>
      <c r="F2594" s="173" t="str">
        <f>IF(AND(E2594&gt;='Risk(dist, colmena)'!$H$9, E2594&lt;='Risk(dist, colmena)'!$J$9), 1, IF(AND(E2594&gt;'Risk(dist, colmena)'!$H$10, E2594&lt;='Risk(dist, colmena)'!$J$10), 2, IF(E2594&gt;='Risk(dist, colmena)'!$H$11, 3, "")))</f>
        <v/>
      </c>
      <c r="G2594" s="88">
        <f>'HP-Api, V2-Sep24'!AH2596</f>
        <v>0</v>
      </c>
      <c r="H2594" s="89" t="str">
        <f t="shared" si="401"/>
        <v/>
      </c>
      <c r="I2594" s="194" t="e">
        <f>('HP-Api, V2-Sep24'!AK2596-'HP-Api, V2-Sep24'!S2596)/'HP-Api, V2-Sep24'!S2596</f>
        <v>#DIV/0!</v>
      </c>
      <c r="J2594" s="89" t="e">
        <f t="shared" si="402"/>
        <v>#DIV/0!</v>
      </c>
      <c r="K2594" s="195">
        <f>'HP-Api, V2-Sep24'!AQ2596</f>
        <v>0</v>
      </c>
      <c r="L2594" s="89">
        <f t="shared" si="403"/>
        <v>1</v>
      </c>
      <c r="M2594" s="88">
        <f>'HP-Api, V2-Sep24'!AM2596</f>
        <v>0</v>
      </c>
      <c r="N2594" s="89" t="str">
        <f t="shared" si="400"/>
        <v/>
      </c>
      <c r="O2594" s="88">
        <f>'HP-Api, V2-Sep24'!AR2596</f>
        <v>0</v>
      </c>
      <c r="P2594" s="89" t="str">
        <f t="shared" si="404"/>
        <v/>
      </c>
      <c r="Q2594" s="89" t="e">
        <f t="shared" si="405"/>
        <v>#VALUE!</v>
      </c>
      <c r="R2594" s="89" t="e">
        <f t="shared" si="406"/>
        <v>#VALUE!</v>
      </c>
      <c r="S2594" s="173">
        <f>'HP-Api, V2-Sep24'!AS2596</f>
        <v>0</v>
      </c>
      <c r="T2594" s="89">
        <f t="shared" si="407"/>
        <v>1</v>
      </c>
      <c r="U2594" s="90" t="e">
        <f t="shared" si="408"/>
        <v>#DIV/0!</v>
      </c>
      <c r="V2594" s="91" t="e">
        <f t="shared" si="409"/>
        <v>#DIV/0!</v>
      </c>
    </row>
    <row r="2595" spans="1:22" x14ac:dyDescent="0.3">
      <c r="A2595" s="88">
        <f>'HP-Api, V2-Sep24'!D2597</f>
        <v>0</v>
      </c>
      <c r="B2595" s="88" cm="1">
        <f t="array" ref="B2595">IF(OR(A2595=DATA!$H$2:$H$13),3,IF(OR(A2595=DATA!$H$14:$H$119),2,1))</f>
        <v>1</v>
      </c>
      <c r="C2595" s="88">
        <f>'HP-Api, V2-Sep24'!G2597</f>
        <v>0</v>
      </c>
      <c r="D2595" s="89" t="str">
        <f>IF(AND(C2595&gt;='Risk(dist, colmena)'!$C$9, C2595&lt;='Risk(dist, colmena)'!$E$9), 1, IF(AND(C2595&gt;'Risk(dist, colmena)'!$C$10, C2595&lt;='Risk(dist, colmena)'!$E$10), 2, IF(C2595&gt;='Risk(dist, colmena)'!$C$11, 3, "")))</f>
        <v/>
      </c>
      <c r="E2595" s="173">
        <f>'HP-Api, V2-Sep24'!L2597</f>
        <v>0</v>
      </c>
      <c r="F2595" s="173" t="str">
        <f>IF(AND(E2595&gt;='Risk(dist, colmena)'!$H$9, E2595&lt;='Risk(dist, colmena)'!$J$9), 1, IF(AND(E2595&gt;'Risk(dist, colmena)'!$H$10, E2595&lt;='Risk(dist, colmena)'!$J$10), 2, IF(E2595&gt;='Risk(dist, colmena)'!$H$11, 3, "")))</f>
        <v/>
      </c>
      <c r="G2595" s="88">
        <f>'HP-Api, V2-Sep24'!AH2597</f>
        <v>0</v>
      </c>
      <c r="H2595" s="89" t="str">
        <f t="shared" si="401"/>
        <v/>
      </c>
      <c r="I2595" s="194" t="e">
        <f>('HP-Api, V2-Sep24'!AK2597-'HP-Api, V2-Sep24'!S2597)/'HP-Api, V2-Sep24'!S2597</f>
        <v>#DIV/0!</v>
      </c>
      <c r="J2595" s="89" t="e">
        <f t="shared" si="402"/>
        <v>#DIV/0!</v>
      </c>
      <c r="K2595" s="195">
        <f>'HP-Api, V2-Sep24'!AQ2597</f>
        <v>0</v>
      </c>
      <c r="L2595" s="89">
        <f t="shared" si="403"/>
        <v>1</v>
      </c>
      <c r="M2595" s="88">
        <f>'HP-Api, V2-Sep24'!AM2597</f>
        <v>0</v>
      </c>
      <c r="N2595" s="89" t="str">
        <f t="shared" si="400"/>
        <v/>
      </c>
      <c r="O2595" s="88">
        <f>'HP-Api, V2-Sep24'!AR2597</f>
        <v>0</v>
      </c>
      <c r="P2595" s="89" t="str">
        <f t="shared" si="404"/>
        <v/>
      </c>
      <c r="Q2595" s="89" t="e">
        <f t="shared" si="405"/>
        <v>#VALUE!</v>
      </c>
      <c r="R2595" s="89" t="e">
        <f t="shared" si="406"/>
        <v>#VALUE!</v>
      </c>
      <c r="S2595" s="173">
        <f>'HP-Api, V2-Sep24'!AS2597</f>
        <v>0</v>
      </c>
      <c r="T2595" s="89">
        <f t="shared" si="407"/>
        <v>1</v>
      </c>
      <c r="U2595" s="90" t="e">
        <f t="shared" si="408"/>
        <v>#DIV/0!</v>
      </c>
      <c r="V2595" s="91" t="e">
        <f t="shared" si="409"/>
        <v>#DIV/0!</v>
      </c>
    </row>
    <row r="2596" spans="1:22" x14ac:dyDescent="0.3">
      <c r="A2596" s="88">
        <f>'HP-Api, V2-Sep24'!D2598</f>
        <v>0</v>
      </c>
      <c r="B2596" s="88" cm="1">
        <f t="array" ref="B2596">IF(OR(A2596=DATA!$H$2:$H$13),3,IF(OR(A2596=DATA!$H$14:$H$119),2,1))</f>
        <v>1</v>
      </c>
      <c r="C2596" s="88">
        <f>'HP-Api, V2-Sep24'!G2598</f>
        <v>0</v>
      </c>
      <c r="D2596" s="89" t="str">
        <f>IF(AND(C2596&gt;='Risk(dist, colmena)'!$C$9, C2596&lt;='Risk(dist, colmena)'!$E$9), 1, IF(AND(C2596&gt;'Risk(dist, colmena)'!$C$10, C2596&lt;='Risk(dist, colmena)'!$E$10), 2, IF(C2596&gt;='Risk(dist, colmena)'!$C$11, 3, "")))</f>
        <v/>
      </c>
      <c r="E2596" s="173">
        <f>'HP-Api, V2-Sep24'!L2598</f>
        <v>0</v>
      </c>
      <c r="F2596" s="173" t="str">
        <f>IF(AND(E2596&gt;='Risk(dist, colmena)'!$H$9, E2596&lt;='Risk(dist, colmena)'!$J$9), 1, IF(AND(E2596&gt;'Risk(dist, colmena)'!$H$10, E2596&lt;='Risk(dist, colmena)'!$J$10), 2, IF(E2596&gt;='Risk(dist, colmena)'!$H$11, 3, "")))</f>
        <v/>
      </c>
      <c r="G2596" s="88">
        <f>'HP-Api, V2-Sep24'!AH2598</f>
        <v>0</v>
      </c>
      <c r="H2596" s="89" t="str">
        <f t="shared" si="401"/>
        <v/>
      </c>
      <c r="I2596" s="194" t="e">
        <f>('HP-Api, V2-Sep24'!AK2598-'HP-Api, V2-Sep24'!S2598)/'HP-Api, V2-Sep24'!S2598</f>
        <v>#DIV/0!</v>
      </c>
      <c r="J2596" s="89" t="e">
        <f t="shared" si="402"/>
        <v>#DIV/0!</v>
      </c>
      <c r="K2596" s="195">
        <f>'HP-Api, V2-Sep24'!AQ2598</f>
        <v>0</v>
      </c>
      <c r="L2596" s="89">
        <f t="shared" si="403"/>
        <v>1</v>
      </c>
      <c r="M2596" s="88">
        <f>'HP-Api, V2-Sep24'!AM2598</f>
        <v>0</v>
      </c>
      <c r="N2596" s="89" t="str">
        <f t="shared" si="400"/>
        <v/>
      </c>
      <c r="O2596" s="88">
        <f>'HP-Api, V2-Sep24'!AR2598</f>
        <v>0</v>
      </c>
      <c r="P2596" s="89" t="str">
        <f t="shared" si="404"/>
        <v/>
      </c>
      <c r="Q2596" s="89" t="e">
        <f t="shared" si="405"/>
        <v>#VALUE!</v>
      </c>
      <c r="R2596" s="89" t="e">
        <f t="shared" si="406"/>
        <v>#VALUE!</v>
      </c>
      <c r="S2596" s="173">
        <f>'HP-Api, V2-Sep24'!AS2598</f>
        <v>0</v>
      </c>
      <c r="T2596" s="89">
        <f t="shared" si="407"/>
        <v>1</v>
      </c>
      <c r="U2596" s="90" t="e">
        <f t="shared" si="408"/>
        <v>#DIV/0!</v>
      </c>
      <c r="V2596" s="91" t="e">
        <f t="shared" si="409"/>
        <v>#DIV/0!</v>
      </c>
    </row>
    <row r="2597" spans="1:22" x14ac:dyDescent="0.3">
      <c r="A2597" s="88">
        <f>'HP-Api, V2-Sep24'!D2599</f>
        <v>0</v>
      </c>
      <c r="B2597" s="88" cm="1">
        <f t="array" ref="B2597">IF(OR(A2597=DATA!$H$2:$H$13),3,IF(OR(A2597=DATA!$H$14:$H$119),2,1))</f>
        <v>1</v>
      </c>
      <c r="C2597" s="88">
        <f>'HP-Api, V2-Sep24'!G2599</f>
        <v>0</v>
      </c>
      <c r="D2597" s="89" t="str">
        <f>IF(AND(C2597&gt;='Risk(dist, colmena)'!$C$9, C2597&lt;='Risk(dist, colmena)'!$E$9), 1, IF(AND(C2597&gt;'Risk(dist, colmena)'!$C$10, C2597&lt;='Risk(dist, colmena)'!$E$10), 2, IF(C2597&gt;='Risk(dist, colmena)'!$C$11, 3, "")))</f>
        <v/>
      </c>
      <c r="E2597" s="173">
        <f>'HP-Api, V2-Sep24'!L2599</f>
        <v>0</v>
      </c>
      <c r="F2597" s="173" t="str">
        <f>IF(AND(E2597&gt;='Risk(dist, colmena)'!$H$9, E2597&lt;='Risk(dist, colmena)'!$J$9), 1, IF(AND(E2597&gt;'Risk(dist, colmena)'!$H$10, E2597&lt;='Risk(dist, colmena)'!$J$10), 2, IF(E2597&gt;='Risk(dist, colmena)'!$H$11, 3, "")))</f>
        <v/>
      </c>
      <c r="G2597" s="88">
        <f>'HP-Api, V2-Sep24'!AH2599</f>
        <v>0</v>
      </c>
      <c r="H2597" s="89" t="str">
        <f t="shared" si="401"/>
        <v/>
      </c>
      <c r="I2597" s="194" t="e">
        <f>('HP-Api, V2-Sep24'!AK2599-'HP-Api, V2-Sep24'!S2599)/'HP-Api, V2-Sep24'!S2599</f>
        <v>#DIV/0!</v>
      </c>
      <c r="J2597" s="89" t="e">
        <f t="shared" si="402"/>
        <v>#DIV/0!</v>
      </c>
      <c r="K2597" s="195">
        <f>'HP-Api, V2-Sep24'!AQ2599</f>
        <v>0</v>
      </c>
      <c r="L2597" s="89">
        <f t="shared" si="403"/>
        <v>1</v>
      </c>
      <c r="M2597" s="88">
        <f>'HP-Api, V2-Sep24'!AM2599</f>
        <v>0</v>
      </c>
      <c r="N2597" s="89" t="str">
        <f t="shared" si="400"/>
        <v/>
      </c>
      <c r="O2597" s="88">
        <f>'HP-Api, V2-Sep24'!AR2599</f>
        <v>0</v>
      </c>
      <c r="P2597" s="89" t="str">
        <f t="shared" si="404"/>
        <v/>
      </c>
      <c r="Q2597" s="89" t="e">
        <f t="shared" si="405"/>
        <v>#VALUE!</v>
      </c>
      <c r="R2597" s="89" t="e">
        <f t="shared" si="406"/>
        <v>#VALUE!</v>
      </c>
      <c r="S2597" s="173">
        <f>'HP-Api, V2-Sep24'!AS2599</f>
        <v>0</v>
      </c>
      <c r="T2597" s="89">
        <f t="shared" si="407"/>
        <v>1</v>
      </c>
      <c r="U2597" s="90" t="e">
        <f t="shared" si="408"/>
        <v>#DIV/0!</v>
      </c>
      <c r="V2597" s="91" t="e">
        <f t="shared" si="409"/>
        <v>#DIV/0!</v>
      </c>
    </row>
    <row r="2598" spans="1:22" x14ac:dyDescent="0.3">
      <c r="A2598" s="88">
        <f>'HP-Api, V2-Sep24'!D2600</f>
        <v>0</v>
      </c>
      <c r="B2598" s="88" cm="1">
        <f t="array" ref="B2598">IF(OR(A2598=DATA!$H$2:$H$13),3,IF(OR(A2598=DATA!$H$14:$H$119),2,1))</f>
        <v>1</v>
      </c>
      <c r="C2598" s="88">
        <f>'HP-Api, V2-Sep24'!G2600</f>
        <v>0</v>
      </c>
      <c r="D2598" s="89" t="str">
        <f>IF(AND(C2598&gt;='Risk(dist, colmena)'!$C$9, C2598&lt;='Risk(dist, colmena)'!$E$9), 1, IF(AND(C2598&gt;'Risk(dist, colmena)'!$C$10, C2598&lt;='Risk(dist, colmena)'!$E$10), 2, IF(C2598&gt;='Risk(dist, colmena)'!$C$11, 3, "")))</f>
        <v/>
      </c>
      <c r="E2598" s="173">
        <f>'HP-Api, V2-Sep24'!L2600</f>
        <v>0</v>
      </c>
      <c r="F2598" s="173" t="str">
        <f>IF(AND(E2598&gt;='Risk(dist, colmena)'!$H$9, E2598&lt;='Risk(dist, colmena)'!$J$9), 1, IF(AND(E2598&gt;'Risk(dist, colmena)'!$H$10, E2598&lt;='Risk(dist, colmena)'!$J$10), 2, IF(E2598&gt;='Risk(dist, colmena)'!$H$11, 3, "")))</f>
        <v/>
      </c>
      <c r="G2598" s="88">
        <f>'HP-Api, V2-Sep24'!AH2600</f>
        <v>0</v>
      </c>
      <c r="H2598" s="89" t="str">
        <f t="shared" si="401"/>
        <v/>
      </c>
      <c r="I2598" s="194" t="e">
        <f>('HP-Api, V2-Sep24'!AK2600-'HP-Api, V2-Sep24'!S2600)/'HP-Api, V2-Sep24'!S2600</f>
        <v>#DIV/0!</v>
      </c>
      <c r="J2598" s="89" t="e">
        <f t="shared" si="402"/>
        <v>#DIV/0!</v>
      </c>
      <c r="K2598" s="195">
        <f>'HP-Api, V2-Sep24'!AQ2600</f>
        <v>0</v>
      </c>
      <c r="L2598" s="89">
        <f t="shared" si="403"/>
        <v>1</v>
      </c>
      <c r="M2598" s="88">
        <f>'HP-Api, V2-Sep24'!AM2600</f>
        <v>0</v>
      </c>
      <c r="N2598" s="89" t="str">
        <f t="shared" si="400"/>
        <v/>
      </c>
      <c r="O2598" s="88">
        <f>'HP-Api, V2-Sep24'!AR2600</f>
        <v>0</v>
      </c>
      <c r="P2598" s="89" t="str">
        <f t="shared" si="404"/>
        <v/>
      </c>
      <c r="Q2598" s="89" t="e">
        <f t="shared" si="405"/>
        <v>#VALUE!</v>
      </c>
      <c r="R2598" s="89" t="e">
        <f t="shared" si="406"/>
        <v>#VALUE!</v>
      </c>
      <c r="S2598" s="173">
        <f>'HP-Api, V2-Sep24'!AS2600</f>
        <v>0</v>
      </c>
      <c r="T2598" s="89">
        <f t="shared" si="407"/>
        <v>1</v>
      </c>
      <c r="U2598" s="90" t="e">
        <f t="shared" si="408"/>
        <v>#DIV/0!</v>
      </c>
      <c r="V2598" s="91" t="e">
        <f t="shared" si="409"/>
        <v>#DIV/0!</v>
      </c>
    </row>
    <row r="2599" spans="1:22" x14ac:dyDescent="0.3">
      <c r="A2599" s="88">
        <f>'HP-Api, V2-Sep24'!D2601</f>
        <v>0</v>
      </c>
      <c r="B2599" s="88" cm="1">
        <f t="array" ref="B2599">IF(OR(A2599=DATA!$H$2:$H$13),3,IF(OR(A2599=DATA!$H$14:$H$119),2,1))</f>
        <v>1</v>
      </c>
      <c r="C2599" s="88">
        <f>'HP-Api, V2-Sep24'!G2601</f>
        <v>0</v>
      </c>
      <c r="D2599" s="89" t="str">
        <f>IF(AND(C2599&gt;='Risk(dist, colmena)'!$C$9, C2599&lt;='Risk(dist, colmena)'!$E$9), 1, IF(AND(C2599&gt;'Risk(dist, colmena)'!$C$10, C2599&lt;='Risk(dist, colmena)'!$E$10), 2, IF(C2599&gt;='Risk(dist, colmena)'!$C$11, 3, "")))</f>
        <v/>
      </c>
      <c r="E2599" s="173">
        <f>'HP-Api, V2-Sep24'!L2601</f>
        <v>0</v>
      </c>
      <c r="F2599" s="173" t="str">
        <f>IF(AND(E2599&gt;='Risk(dist, colmena)'!$H$9, E2599&lt;='Risk(dist, colmena)'!$J$9), 1, IF(AND(E2599&gt;'Risk(dist, colmena)'!$H$10, E2599&lt;='Risk(dist, colmena)'!$J$10), 2, IF(E2599&gt;='Risk(dist, colmena)'!$H$11, 3, "")))</f>
        <v/>
      </c>
      <c r="G2599" s="88">
        <f>'HP-Api, V2-Sep24'!AH2601</f>
        <v>0</v>
      </c>
      <c r="H2599" s="89" t="str">
        <f t="shared" si="401"/>
        <v/>
      </c>
      <c r="I2599" s="194" t="e">
        <f>('HP-Api, V2-Sep24'!AK2601-'HP-Api, V2-Sep24'!S2601)/'HP-Api, V2-Sep24'!S2601</f>
        <v>#DIV/0!</v>
      </c>
      <c r="J2599" s="89" t="e">
        <f t="shared" si="402"/>
        <v>#DIV/0!</v>
      </c>
      <c r="K2599" s="195">
        <f>'HP-Api, V2-Sep24'!AQ2601</f>
        <v>0</v>
      </c>
      <c r="L2599" s="89">
        <f t="shared" si="403"/>
        <v>1</v>
      </c>
      <c r="M2599" s="88">
        <f>'HP-Api, V2-Sep24'!AM2601</f>
        <v>0</v>
      </c>
      <c r="N2599" s="89" t="str">
        <f t="shared" si="400"/>
        <v/>
      </c>
      <c r="O2599" s="88">
        <f>'HP-Api, V2-Sep24'!AR2601</f>
        <v>0</v>
      </c>
      <c r="P2599" s="89" t="str">
        <f t="shared" si="404"/>
        <v/>
      </c>
      <c r="Q2599" s="89" t="e">
        <f t="shared" si="405"/>
        <v>#VALUE!</v>
      </c>
      <c r="R2599" s="89" t="e">
        <f t="shared" si="406"/>
        <v>#VALUE!</v>
      </c>
      <c r="S2599" s="173">
        <f>'HP-Api, V2-Sep24'!AS2601</f>
        <v>0</v>
      </c>
      <c r="T2599" s="89">
        <f t="shared" si="407"/>
        <v>1</v>
      </c>
      <c r="U2599" s="90" t="e">
        <f t="shared" si="408"/>
        <v>#DIV/0!</v>
      </c>
      <c r="V2599" s="91" t="e">
        <f t="shared" si="409"/>
        <v>#DIV/0!</v>
      </c>
    </row>
    <row r="2600" spans="1:22" x14ac:dyDescent="0.3">
      <c r="A2600" s="88">
        <f>'HP-Api, V2-Sep24'!D2602</f>
        <v>0</v>
      </c>
      <c r="B2600" s="88" cm="1">
        <f t="array" ref="B2600">IF(OR(A2600=DATA!$H$2:$H$13),3,IF(OR(A2600=DATA!$H$14:$H$119),2,1))</f>
        <v>1</v>
      </c>
      <c r="C2600" s="88">
        <f>'HP-Api, V2-Sep24'!G2602</f>
        <v>0</v>
      </c>
      <c r="D2600" s="89" t="str">
        <f>IF(AND(C2600&gt;='Risk(dist, colmena)'!$C$9, C2600&lt;='Risk(dist, colmena)'!$E$9), 1, IF(AND(C2600&gt;'Risk(dist, colmena)'!$C$10, C2600&lt;='Risk(dist, colmena)'!$E$10), 2, IF(C2600&gt;='Risk(dist, colmena)'!$C$11, 3, "")))</f>
        <v/>
      </c>
      <c r="E2600" s="173">
        <f>'HP-Api, V2-Sep24'!L2602</f>
        <v>0</v>
      </c>
      <c r="F2600" s="173" t="str">
        <f>IF(AND(E2600&gt;='Risk(dist, colmena)'!$H$9, E2600&lt;='Risk(dist, colmena)'!$J$9), 1, IF(AND(E2600&gt;'Risk(dist, colmena)'!$H$10, E2600&lt;='Risk(dist, colmena)'!$J$10), 2, IF(E2600&gt;='Risk(dist, colmena)'!$H$11, 3, "")))</f>
        <v/>
      </c>
      <c r="G2600" s="88">
        <f>'HP-Api, V2-Sep24'!AH2602</f>
        <v>0</v>
      </c>
      <c r="H2600" s="89" t="str">
        <f t="shared" si="401"/>
        <v/>
      </c>
      <c r="I2600" s="194" t="e">
        <f>('HP-Api, V2-Sep24'!AK2602-'HP-Api, V2-Sep24'!S2602)/'HP-Api, V2-Sep24'!S2602</f>
        <v>#DIV/0!</v>
      </c>
      <c r="J2600" s="89" t="e">
        <f t="shared" si="402"/>
        <v>#DIV/0!</v>
      </c>
      <c r="K2600" s="195">
        <f>'HP-Api, V2-Sep24'!AQ2602</f>
        <v>0</v>
      </c>
      <c r="L2600" s="89">
        <f t="shared" si="403"/>
        <v>1</v>
      </c>
      <c r="M2600" s="88">
        <f>'HP-Api, V2-Sep24'!AM2602</f>
        <v>0</v>
      </c>
      <c r="N2600" s="89" t="str">
        <f t="shared" si="400"/>
        <v/>
      </c>
      <c r="O2600" s="88">
        <f>'HP-Api, V2-Sep24'!AR2602</f>
        <v>0</v>
      </c>
      <c r="P2600" s="89" t="str">
        <f t="shared" si="404"/>
        <v/>
      </c>
      <c r="Q2600" s="89" t="e">
        <f t="shared" si="405"/>
        <v>#VALUE!</v>
      </c>
      <c r="R2600" s="89" t="e">
        <f t="shared" si="406"/>
        <v>#VALUE!</v>
      </c>
      <c r="S2600" s="173">
        <f>'HP-Api, V2-Sep24'!AS2602</f>
        <v>0</v>
      </c>
      <c r="T2600" s="89">
        <f t="shared" si="407"/>
        <v>1</v>
      </c>
      <c r="U2600" s="90" t="e">
        <f t="shared" si="408"/>
        <v>#DIV/0!</v>
      </c>
      <c r="V2600" s="91" t="e">
        <f t="shared" si="409"/>
        <v>#DIV/0!</v>
      </c>
    </row>
    <row r="2601" spans="1:22" x14ac:dyDescent="0.3">
      <c r="A2601" s="88">
        <f>'HP-Api, V2-Sep24'!D2603</f>
        <v>0</v>
      </c>
      <c r="B2601" s="88" cm="1">
        <f t="array" ref="B2601">IF(OR(A2601=DATA!$H$2:$H$13),3,IF(OR(A2601=DATA!$H$14:$H$119),2,1))</f>
        <v>1</v>
      </c>
      <c r="C2601" s="88">
        <f>'HP-Api, V2-Sep24'!G2603</f>
        <v>0</v>
      </c>
      <c r="D2601" s="89" t="str">
        <f>IF(AND(C2601&gt;='Risk(dist, colmena)'!$C$9, C2601&lt;='Risk(dist, colmena)'!$E$9), 1, IF(AND(C2601&gt;'Risk(dist, colmena)'!$C$10, C2601&lt;='Risk(dist, colmena)'!$E$10), 2, IF(C2601&gt;='Risk(dist, colmena)'!$C$11, 3, "")))</f>
        <v/>
      </c>
      <c r="E2601" s="173">
        <f>'HP-Api, V2-Sep24'!L2603</f>
        <v>0</v>
      </c>
      <c r="F2601" s="173" t="str">
        <f>IF(AND(E2601&gt;='Risk(dist, colmena)'!$H$9, E2601&lt;='Risk(dist, colmena)'!$J$9), 1, IF(AND(E2601&gt;'Risk(dist, colmena)'!$H$10, E2601&lt;='Risk(dist, colmena)'!$J$10), 2, IF(E2601&gt;='Risk(dist, colmena)'!$H$11, 3, "")))</f>
        <v/>
      </c>
      <c r="G2601" s="88">
        <f>'HP-Api, V2-Sep24'!AH2603</f>
        <v>0</v>
      </c>
      <c r="H2601" s="89" t="str">
        <f t="shared" si="401"/>
        <v/>
      </c>
      <c r="I2601" s="194" t="e">
        <f>('HP-Api, V2-Sep24'!AK2603-'HP-Api, V2-Sep24'!S2603)/'HP-Api, V2-Sep24'!S2603</f>
        <v>#DIV/0!</v>
      </c>
      <c r="J2601" s="89" t="e">
        <f t="shared" si="402"/>
        <v>#DIV/0!</v>
      </c>
      <c r="K2601" s="195">
        <f>'HP-Api, V2-Sep24'!AQ2603</f>
        <v>0</v>
      </c>
      <c r="L2601" s="89">
        <f t="shared" si="403"/>
        <v>1</v>
      </c>
      <c r="M2601" s="88">
        <f>'HP-Api, V2-Sep24'!AM2603</f>
        <v>0</v>
      </c>
      <c r="N2601" s="89" t="str">
        <f t="shared" si="400"/>
        <v/>
      </c>
      <c r="O2601" s="88">
        <f>'HP-Api, V2-Sep24'!AR2603</f>
        <v>0</v>
      </c>
      <c r="P2601" s="89" t="str">
        <f t="shared" si="404"/>
        <v/>
      </c>
      <c r="Q2601" s="89" t="e">
        <f t="shared" si="405"/>
        <v>#VALUE!</v>
      </c>
      <c r="R2601" s="89" t="e">
        <f t="shared" si="406"/>
        <v>#VALUE!</v>
      </c>
      <c r="S2601" s="173">
        <f>'HP-Api, V2-Sep24'!AS2603</f>
        <v>0</v>
      </c>
      <c r="T2601" s="89">
        <f t="shared" si="407"/>
        <v>1</v>
      </c>
      <c r="U2601" s="90" t="e">
        <f t="shared" si="408"/>
        <v>#DIV/0!</v>
      </c>
      <c r="V2601" s="91" t="e">
        <f t="shared" si="409"/>
        <v>#DIV/0!</v>
      </c>
    </row>
    <row r="2602" spans="1:22" x14ac:dyDescent="0.3">
      <c r="A2602" s="88">
        <f>'HP-Api, V2-Sep24'!D2604</f>
        <v>0</v>
      </c>
      <c r="B2602" s="88" cm="1">
        <f t="array" ref="B2602">IF(OR(A2602=DATA!$H$2:$H$13),3,IF(OR(A2602=DATA!$H$14:$H$119),2,1))</f>
        <v>1</v>
      </c>
      <c r="C2602" s="88">
        <f>'HP-Api, V2-Sep24'!G2604</f>
        <v>0</v>
      </c>
      <c r="D2602" s="89" t="str">
        <f>IF(AND(C2602&gt;='Risk(dist, colmena)'!$C$9, C2602&lt;='Risk(dist, colmena)'!$E$9), 1, IF(AND(C2602&gt;'Risk(dist, colmena)'!$C$10, C2602&lt;='Risk(dist, colmena)'!$E$10), 2, IF(C2602&gt;='Risk(dist, colmena)'!$C$11, 3, "")))</f>
        <v/>
      </c>
      <c r="E2602" s="173">
        <f>'HP-Api, V2-Sep24'!L2604</f>
        <v>0</v>
      </c>
      <c r="F2602" s="173" t="str">
        <f>IF(AND(E2602&gt;='Risk(dist, colmena)'!$H$9, E2602&lt;='Risk(dist, colmena)'!$J$9), 1, IF(AND(E2602&gt;'Risk(dist, colmena)'!$H$10, E2602&lt;='Risk(dist, colmena)'!$J$10), 2, IF(E2602&gt;='Risk(dist, colmena)'!$H$11, 3, "")))</f>
        <v/>
      </c>
      <c r="G2602" s="88">
        <f>'HP-Api, V2-Sep24'!AH2604</f>
        <v>0</v>
      </c>
      <c r="H2602" s="89" t="str">
        <f t="shared" si="401"/>
        <v/>
      </c>
      <c r="I2602" s="194" t="e">
        <f>('HP-Api, V2-Sep24'!AK2604-'HP-Api, V2-Sep24'!S2604)/'HP-Api, V2-Sep24'!S2604</f>
        <v>#DIV/0!</v>
      </c>
      <c r="J2602" s="89" t="e">
        <f t="shared" si="402"/>
        <v>#DIV/0!</v>
      </c>
      <c r="K2602" s="195">
        <f>'HP-Api, V2-Sep24'!AQ2604</f>
        <v>0</v>
      </c>
      <c r="L2602" s="89">
        <f t="shared" si="403"/>
        <v>1</v>
      </c>
      <c r="M2602" s="88">
        <f>'HP-Api, V2-Sep24'!AM2604</f>
        <v>0</v>
      </c>
      <c r="N2602" s="89" t="str">
        <f t="shared" si="400"/>
        <v/>
      </c>
      <c r="O2602" s="88">
        <f>'HP-Api, V2-Sep24'!AR2604</f>
        <v>0</v>
      </c>
      <c r="P2602" s="89" t="str">
        <f t="shared" si="404"/>
        <v/>
      </c>
      <c r="Q2602" s="89" t="e">
        <f t="shared" si="405"/>
        <v>#VALUE!</v>
      </c>
      <c r="R2602" s="89" t="e">
        <f t="shared" si="406"/>
        <v>#VALUE!</v>
      </c>
      <c r="S2602" s="173">
        <f>'HP-Api, V2-Sep24'!AS2604</f>
        <v>0</v>
      </c>
      <c r="T2602" s="89">
        <f t="shared" si="407"/>
        <v>1</v>
      </c>
      <c r="U2602" s="90" t="e">
        <f t="shared" si="408"/>
        <v>#DIV/0!</v>
      </c>
      <c r="V2602" s="91" t="e">
        <f t="shared" si="409"/>
        <v>#DIV/0!</v>
      </c>
    </row>
    <row r="2603" spans="1:22" x14ac:dyDescent="0.3">
      <c r="A2603" s="88">
        <f>'HP-Api, V2-Sep24'!D2605</f>
        <v>0</v>
      </c>
      <c r="B2603" s="88" cm="1">
        <f t="array" ref="B2603">IF(OR(A2603=DATA!$H$2:$H$13),3,IF(OR(A2603=DATA!$H$14:$H$119),2,1))</f>
        <v>1</v>
      </c>
      <c r="C2603" s="88">
        <f>'HP-Api, V2-Sep24'!G2605</f>
        <v>0</v>
      </c>
      <c r="D2603" s="89" t="str">
        <f>IF(AND(C2603&gt;='Risk(dist, colmena)'!$C$9, C2603&lt;='Risk(dist, colmena)'!$E$9), 1, IF(AND(C2603&gt;'Risk(dist, colmena)'!$C$10, C2603&lt;='Risk(dist, colmena)'!$E$10), 2, IF(C2603&gt;='Risk(dist, colmena)'!$C$11, 3, "")))</f>
        <v/>
      </c>
      <c r="E2603" s="173">
        <f>'HP-Api, V2-Sep24'!L2605</f>
        <v>0</v>
      </c>
      <c r="F2603" s="173" t="str">
        <f>IF(AND(E2603&gt;='Risk(dist, colmena)'!$H$9, E2603&lt;='Risk(dist, colmena)'!$J$9), 1, IF(AND(E2603&gt;'Risk(dist, colmena)'!$H$10, E2603&lt;='Risk(dist, colmena)'!$J$10), 2, IF(E2603&gt;='Risk(dist, colmena)'!$H$11, 3, "")))</f>
        <v/>
      </c>
      <c r="G2603" s="88">
        <f>'HP-Api, V2-Sep24'!AH2605</f>
        <v>0</v>
      </c>
      <c r="H2603" s="89" t="str">
        <f t="shared" si="401"/>
        <v/>
      </c>
      <c r="I2603" s="194" t="e">
        <f>('HP-Api, V2-Sep24'!AK2605-'HP-Api, V2-Sep24'!S2605)/'HP-Api, V2-Sep24'!S2605</f>
        <v>#DIV/0!</v>
      </c>
      <c r="J2603" s="89" t="e">
        <f t="shared" si="402"/>
        <v>#DIV/0!</v>
      </c>
      <c r="K2603" s="195">
        <f>'HP-Api, V2-Sep24'!AQ2605</f>
        <v>0</v>
      </c>
      <c r="L2603" s="89">
        <f t="shared" si="403"/>
        <v>1</v>
      </c>
      <c r="M2603" s="88">
        <f>'HP-Api, V2-Sep24'!AM2605</f>
        <v>0</v>
      </c>
      <c r="N2603" s="89" t="str">
        <f t="shared" si="400"/>
        <v/>
      </c>
      <c r="O2603" s="88">
        <f>'HP-Api, V2-Sep24'!AR2605</f>
        <v>0</v>
      </c>
      <c r="P2603" s="89" t="str">
        <f t="shared" si="404"/>
        <v/>
      </c>
      <c r="Q2603" s="89" t="e">
        <f t="shared" si="405"/>
        <v>#VALUE!</v>
      </c>
      <c r="R2603" s="89" t="e">
        <f t="shared" si="406"/>
        <v>#VALUE!</v>
      </c>
      <c r="S2603" s="173">
        <f>'HP-Api, V2-Sep24'!AS2605</f>
        <v>0</v>
      </c>
      <c r="T2603" s="89">
        <f t="shared" si="407"/>
        <v>1</v>
      </c>
      <c r="U2603" s="90" t="e">
        <f t="shared" si="408"/>
        <v>#DIV/0!</v>
      </c>
      <c r="V2603" s="91" t="e">
        <f t="shared" si="409"/>
        <v>#DIV/0!</v>
      </c>
    </row>
    <row r="2604" spans="1:22" x14ac:dyDescent="0.3">
      <c r="A2604" s="88">
        <f>'HP-Api, V2-Sep24'!D2606</f>
        <v>0</v>
      </c>
      <c r="B2604" s="88" cm="1">
        <f t="array" ref="B2604">IF(OR(A2604=DATA!$H$2:$H$13),3,IF(OR(A2604=DATA!$H$14:$H$119),2,1))</f>
        <v>1</v>
      </c>
      <c r="C2604" s="88">
        <f>'HP-Api, V2-Sep24'!G2606</f>
        <v>0</v>
      </c>
      <c r="D2604" s="89" t="str">
        <f>IF(AND(C2604&gt;='Risk(dist, colmena)'!$C$9, C2604&lt;='Risk(dist, colmena)'!$E$9), 1, IF(AND(C2604&gt;'Risk(dist, colmena)'!$C$10, C2604&lt;='Risk(dist, colmena)'!$E$10), 2, IF(C2604&gt;='Risk(dist, colmena)'!$C$11, 3, "")))</f>
        <v/>
      </c>
      <c r="E2604" s="173">
        <f>'HP-Api, V2-Sep24'!L2606</f>
        <v>0</v>
      </c>
      <c r="F2604" s="173" t="str">
        <f>IF(AND(E2604&gt;='Risk(dist, colmena)'!$H$9, E2604&lt;='Risk(dist, colmena)'!$J$9), 1, IF(AND(E2604&gt;'Risk(dist, colmena)'!$H$10, E2604&lt;='Risk(dist, colmena)'!$J$10), 2, IF(E2604&gt;='Risk(dist, colmena)'!$H$11, 3, "")))</f>
        <v/>
      </c>
      <c r="G2604" s="88">
        <f>'HP-Api, V2-Sep24'!AH2606</f>
        <v>0</v>
      </c>
      <c r="H2604" s="89" t="str">
        <f t="shared" si="401"/>
        <v/>
      </c>
      <c r="I2604" s="194" t="e">
        <f>('HP-Api, V2-Sep24'!AK2606-'HP-Api, V2-Sep24'!S2606)/'HP-Api, V2-Sep24'!S2606</f>
        <v>#DIV/0!</v>
      </c>
      <c r="J2604" s="89" t="e">
        <f t="shared" si="402"/>
        <v>#DIV/0!</v>
      </c>
      <c r="K2604" s="195">
        <f>'HP-Api, V2-Sep24'!AQ2606</f>
        <v>0</v>
      </c>
      <c r="L2604" s="89">
        <f t="shared" si="403"/>
        <v>1</v>
      </c>
      <c r="M2604" s="88">
        <f>'HP-Api, V2-Sep24'!AM2606</f>
        <v>0</v>
      </c>
      <c r="N2604" s="89" t="str">
        <f t="shared" si="400"/>
        <v/>
      </c>
      <c r="O2604" s="88">
        <f>'HP-Api, V2-Sep24'!AR2606</f>
        <v>0</v>
      </c>
      <c r="P2604" s="89" t="str">
        <f t="shared" si="404"/>
        <v/>
      </c>
      <c r="Q2604" s="89" t="e">
        <f t="shared" si="405"/>
        <v>#VALUE!</v>
      </c>
      <c r="R2604" s="89" t="e">
        <f t="shared" si="406"/>
        <v>#VALUE!</v>
      </c>
      <c r="S2604" s="173">
        <f>'HP-Api, V2-Sep24'!AS2606</f>
        <v>0</v>
      </c>
      <c r="T2604" s="89">
        <f t="shared" si="407"/>
        <v>1</v>
      </c>
      <c r="U2604" s="90" t="e">
        <f t="shared" si="408"/>
        <v>#DIV/0!</v>
      </c>
      <c r="V2604" s="91" t="e">
        <f t="shared" si="409"/>
        <v>#DIV/0!</v>
      </c>
    </row>
    <row r="2605" spans="1:22" x14ac:dyDescent="0.3">
      <c r="A2605" s="88">
        <f>'HP-Api, V2-Sep24'!D2607</f>
        <v>0</v>
      </c>
      <c r="B2605" s="88" cm="1">
        <f t="array" ref="B2605">IF(OR(A2605=DATA!$H$2:$H$13),3,IF(OR(A2605=DATA!$H$14:$H$119),2,1))</f>
        <v>1</v>
      </c>
      <c r="C2605" s="88">
        <f>'HP-Api, V2-Sep24'!G2607</f>
        <v>0</v>
      </c>
      <c r="D2605" s="89" t="str">
        <f>IF(AND(C2605&gt;='Risk(dist, colmena)'!$C$9, C2605&lt;='Risk(dist, colmena)'!$E$9), 1, IF(AND(C2605&gt;'Risk(dist, colmena)'!$C$10, C2605&lt;='Risk(dist, colmena)'!$E$10), 2, IF(C2605&gt;='Risk(dist, colmena)'!$C$11, 3, "")))</f>
        <v/>
      </c>
      <c r="E2605" s="173">
        <f>'HP-Api, V2-Sep24'!L2607</f>
        <v>0</v>
      </c>
      <c r="F2605" s="173" t="str">
        <f>IF(AND(E2605&gt;='Risk(dist, colmena)'!$H$9, E2605&lt;='Risk(dist, colmena)'!$J$9), 1, IF(AND(E2605&gt;'Risk(dist, colmena)'!$H$10, E2605&lt;='Risk(dist, colmena)'!$J$10), 2, IF(E2605&gt;='Risk(dist, colmena)'!$H$11, 3, "")))</f>
        <v/>
      </c>
      <c r="G2605" s="88">
        <f>'HP-Api, V2-Sep24'!AH2607</f>
        <v>0</v>
      </c>
      <c r="H2605" s="89" t="str">
        <f t="shared" si="401"/>
        <v/>
      </c>
      <c r="I2605" s="194" t="e">
        <f>('HP-Api, V2-Sep24'!AK2607-'HP-Api, V2-Sep24'!S2607)/'HP-Api, V2-Sep24'!S2607</f>
        <v>#DIV/0!</v>
      </c>
      <c r="J2605" s="89" t="e">
        <f t="shared" si="402"/>
        <v>#DIV/0!</v>
      </c>
      <c r="K2605" s="195">
        <f>'HP-Api, V2-Sep24'!AQ2607</f>
        <v>0</v>
      </c>
      <c r="L2605" s="89">
        <f t="shared" si="403"/>
        <v>1</v>
      </c>
      <c r="M2605" s="88">
        <f>'HP-Api, V2-Sep24'!AM2607</f>
        <v>0</v>
      </c>
      <c r="N2605" s="89" t="str">
        <f t="shared" si="400"/>
        <v/>
      </c>
      <c r="O2605" s="88">
        <f>'HP-Api, V2-Sep24'!AR2607</f>
        <v>0</v>
      </c>
      <c r="P2605" s="89" t="str">
        <f t="shared" si="404"/>
        <v/>
      </c>
      <c r="Q2605" s="89" t="e">
        <f t="shared" si="405"/>
        <v>#VALUE!</v>
      </c>
      <c r="R2605" s="89" t="e">
        <f t="shared" si="406"/>
        <v>#VALUE!</v>
      </c>
      <c r="S2605" s="173">
        <f>'HP-Api, V2-Sep24'!AS2607</f>
        <v>0</v>
      </c>
      <c r="T2605" s="89">
        <f t="shared" si="407"/>
        <v>1</v>
      </c>
      <c r="U2605" s="90" t="e">
        <f t="shared" si="408"/>
        <v>#DIV/0!</v>
      </c>
      <c r="V2605" s="91" t="e">
        <f t="shared" si="409"/>
        <v>#DIV/0!</v>
      </c>
    </row>
    <row r="2606" spans="1:22" x14ac:dyDescent="0.3">
      <c r="A2606" s="88">
        <f>'HP-Api, V2-Sep24'!D2608</f>
        <v>0</v>
      </c>
      <c r="B2606" s="88" cm="1">
        <f t="array" ref="B2606">IF(OR(A2606=DATA!$H$2:$H$13),3,IF(OR(A2606=DATA!$H$14:$H$119),2,1))</f>
        <v>1</v>
      </c>
      <c r="C2606" s="88">
        <f>'HP-Api, V2-Sep24'!G2608</f>
        <v>0</v>
      </c>
      <c r="D2606" s="89" t="str">
        <f>IF(AND(C2606&gt;='Risk(dist, colmena)'!$C$9, C2606&lt;='Risk(dist, colmena)'!$E$9), 1, IF(AND(C2606&gt;'Risk(dist, colmena)'!$C$10, C2606&lt;='Risk(dist, colmena)'!$E$10), 2, IF(C2606&gt;='Risk(dist, colmena)'!$C$11, 3, "")))</f>
        <v/>
      </c>
      <c r="E2606" s="173">
        <f>'HP-Api, V2-Sep24'!L2608</f>
        <v>0</v>
      </c>
      <c r="F2606" s="173" t="str">
        <f>IF(AND(E2606&gt;='Risk(dist, colmena)'!$H$9, E2606&lt;='Risk(dist, colmena)'!$J$9), 1, IF(AND(E2606&gt;'Risk(dist, colmena)'!$H$10, E2606&lt;='Risk(dist, colmena)'!$J$10), 2, IF(E2606&gt;='Risk(dist, colmena)'!$H$11, 3, "")))</f>
        <v/>
      </c>
      <c r="G2606" s="88">
        <f>'HP-Api, V2-Sep24'!AH2608</f>
        <v>0</v>
      </c>
      <c r="H2606" s="89" t="str">
        <f t="shared" si="401"/>
        <v/>
      </c>
      <c r="I2606" s="194" t="e">
        <f>('HP-Api, V2-Sep24'!AK2608-'HP-Api, V2-Sep24'!S2608)/'HP-Api, V2-Sep24'!S2608</f>
        <v>#DIV/0!</v>
      </c>
      <c r="J2606" s="89" t="e">
        <f t="shared" si="402"/>
        <v>#DIV/0!</v>
      </c>
      <c r="K2606" s="195">
        <f>'HP-Api, V2-Sep24'!AQ2608</f>
        <v>0</v>
      </c>
      <c r="L2606" s="89">
        <f t="shared" si="403"/>
        <v>1</v>
      </c>
      <c r="M2606" s="88">
        <f>'HP-Api, V2-Sep24'!AM2608</f>
        <v>0</v>
      </c>
      <c r="N2606" s="89" t="str">
        <f t="shared" si="400"/>
        <v/>
      </c>
      <c r="O2606" s="88">
        <f>'HP-Api, V2-Sep24'!AR2608</f>
        <v>0</v>
      </c>
      <c r="P2606" s="89" t="str">
        <f t="shared" si="404"/>
        <v/>
      </c>
      <c r="Q2606" s="89" t="e">
        <f t="shared" si="405"/>
        <v>#VALUE!</v>
      </c>
      <c r="R2606" s="89" t="e">
        <f t="shared" si="406"/>
        <v>#VALUE!</v>
      </c>
      <c r="S2606" s="173">
        <f>'HP-Api, V2-Sep24'!AS2608</f>
        <v>0</v>
      </c>
      <c r="T2606" s="89">
        <f t="shared" si="407"/>
        <v>1</v>
      </c>
      <c r="U2606" s="90" t="e">
        <f t="shared" si="408"/>
        <v>#DIV/0!</v>
      </c>
      <c r="V2606" s="91" t="e">
        <f t="shared" si="409"/>
        <v>#DIV/0!</v>
      </c>
    </row>
    <row r="2607" spans="1:22" x14ac:dyDescent="0.3">
      <c r="A2607" s="88">
        <f>'HP-Api, V2-Sep24'!D2609</f>
        <v>0</v>
      </c>
      <c r="B2607" s="88" cm="1">
        <f t="array" ref="B2607">IF(OR(A2607=DATA!$H$2:$H$13),3,IF(OR(A2607=DATA!$H$14:$H$119),2,1))</f>
        <v>1</v>
      </c>
      <c r="C2607" s="88">
        <f>'HP-Api, V2-Sep24'!G2609</f>
        <v>0</v>
      </c>
      <c r="D2607" s="89" t="str">
        <f>IF(AND(C2607&gt;='Risk(dist, colmena)'!$C$9, C2607&lt;='Risk(dist, colmena)'!$E$9), 1, IF(AND(C2607&gt;'Risk(dist, colmena)'!$C$10, C2607&lt;='Risk(dist, colmena)'!$E$10), 2, IF(C2607&gt;='Risk(dist, colmena)'!$C$11, 3, "")))</f>
        <v/>
      </c>
      <c r="E2607" s="173">
        <f>'HP-Api, V2-Sep24'!L2609</f>
        <v>0</v>
      </c>
      <c r="F2607" s="173" t="str">
        <f>IF(AND(E2607&gt;='Risk(dist, colmena)'!$H$9, E2607&lt;='Risk(dist, colmena)'!$J$9), 1, IF(AND(E2607&gt;'Risk(dist, colmena)'!$H$10, E2607&lt;='Risk(dist, colmena)'!$J$10), 2, IF(E2607&gt;='Risk(dist, colmena)'!$H$11, 3, "")))</f>
        <v/>
      </c>
      <c r="G2607" s="88">
        <f>'HP-Api, V2-Sep24'!AH2609</f>
        <v>0</v>
      </c>
      <c r="H2607" s="89" t="str">
        <f t="shared" si="401"/>
        <v/>
      </c>
      <c r="I2607" s="194" t="e">
        <f>('HP-Api, V2-Sep24'!AK2609-'HP-Api, V2-Sep24'!S2609)/'HP-Api, V2-Sep24'!S2609</f>
        <v>#DIV/0!</v>
      </c>
      <c r="J2607" s="89" t="e">
        <f t="shared" si="402"/>
        <v>#DIV/0!</v>
      </c>
      <c r="K2607" s="195">
        <f>'HP-Api, V2-Sep24'!AQ2609</f>
        <v>0</v>
      </c>
      <c r="L2607" s="89">
        <f t="shared" si="403"/>
        <v>1</v>
      </c>
      <c r="M2607" s="88">
        <f>'HP-Api, V2-Sep24'!AM2609</f>
        <v>0</v>
      </c>
      <c r="N2607" s="89" t="str">
        <f t="shared" si="400"/>
        <v/>
      </c>
      <c r="O2607" s="88">
        <f>'HP-Api, V2-Sep24'!AR2609</f>
        <v>0</v>
      </c>
      <c r="P2607" s="89" t="str">
        <f t="shared" si="404"/>
        <v/>
      </c>
      <c r="Q2607" s="89" t="e">
        <f t="shared" si="405"/>
        <v>#VALUE!</v>
      </c>
      <c r="R2607" s="89" t="e">
        <f t="shared" si="406"/>
        <v>#VALUE!</v>
      </c>
      <c r="S2607" s="173">
        <f>'HP-Api, V2-Sep24'!AS2609</f>
        <v>0</v>
      </c>
      <c r="T2607" s="89">
        <f t="shared" si="407"/>
        <v>1</v>
      </c>
      <c r="U2607" s="90" t="e">
        <f t="shared" si="408"/>
        <v>#DIV/0!</v>
      </c>
      <c r="V2607" s="91" t="e">
        <f t="shared" si="409"/>
        <v>#DIV/0!</v>
      </c>
    </row>
    <row r="2608" spans="1:22" x14ac:dyDescent="0.3">
      <c r="A2608" s="88">
        <f>'HP-Api, V2-Sep24'!D2610</f>
        <v>0</v>
      </c>
      <c r="B2608" s="88" cm="1">
        <f t="array" ref="B2608">IF(OR(A2608=DATA!$H$2:$H$13),3,IF(OR(A2608=DATA!$H$14:$H$119),2,1))</f>
        <v>1</v>
      </c>
      <c r="C2608" s="88">
        <f>'HP-Api, V2-Sep24'!G2610</f>
        <v>0</v>
      </c>
      <c r="D2608" s="89" t="str">
        <f>IF(AND(C2608&gt;='Risk(dist, colmena)'!$C$9, C2608&lt;='Risk(dist, colmena)'!$E$9), 1, IF(AND(C2608&gt;'Risk(dist, colmena)'!$C$10, C2608&lt;='Risk(dist, colmena)'!$E$10), 2, IF(C2608&gt;='Risk(dist, colmena)'!$C$11, 3, "")))</f>
        <v/>
      </c>
      <c r="E2608" s="173">
        <f>'HP-Api, V2-Sep24'!L2610</f>
        <v>0</v>
      </c>
      <c r="F2608" s="173" t="str">
        <f>IF(AND(E2608&gt;='Risk(dist, colmena)'!$H$9, E2608&lt;='Risk(dist, colmena)'!$J$9), 1, IF(AND(E2608&gt;'Risk(dist, colmena)'!$H$10, E2608&lt;='Risk(dist, colmena)'!$J$10), 2, IF(E2608&gt;='Risk(dist, colmena)'!$H$11, 3, "")))</f>
        <v/>
      </c>
      <c r="G2608" s="88">
        <f>'HP-Api, V2-Sep24'!AH2610</f>
        <v>0</v>
      </c>
      <c r="H2608" s="89" t="str">
        <f t="shared" si="401"/>
        <v/>
      </c>
      <c r="I2608" s="194" t="e">
        <f>('HP-Api, V2-Sep24'!AK2610-'HP-Api, V2-Sep24'!S2610)/'HP-Api, V2-Sep24'!S2610</f>
        <v>#DIV/0!</v>
      </c>
      <c r="J2608" s="89" t="e">
        <f t="shared" si="402"/>
        <v>#DIV/0!</v>
      </c>
      <c r="K2608" s="195">
        <f>'HP-Api, V2-Sep24'!AQ2610</f>
        <v>0</v>
      </c>
      <c r="L2608" s="89">
        <f t="shared" si="403"/>
        <v>1</v>
      </c>
      <c r="M2608" s="88">
        <f>'HP-Api, V2-Sep24'!AM2610</f>
        <v>0</v>
      </c>
      <c r="N2608" s="89" t="str">
        <f t="shared" si="400"/>
        <v/>
      </c>
      <c r="O2608" s="88">
        <f>'HP-Api, V2-Sep24'!AR2610</f>
        <v>0</v>
      </c>
      <c r="P2608" s="89" t="str">
        <f t="shared" si="404"/>
        <v/>
      </c>
      <c r="Q2608" s="89" t="e">
        <f t="shared" si="405"/>
        <v>#VALUE!</v>
      </c>
      <c r="R2608" s="89" t="e">
        <f t="shared" si="406"/>
        <v>#VALUE!</v>
      </c>
      <c r="S2608" s="173">
        <f>'HP-Api, V2-Sep24'!AS2610</f>
        <v>0</v>
      </c>
      <c r="T2608" s="89">
        <f t="shared" si="407"/>
        <v>1</v>
      </c>
      <c r="U2608" s="90" t="e">
        <f t="shared" si="408"/>
        <v>#DIV/0!</v>
      </c>
      <c r="V2608" s="91" t="e">
        <f t="shared" si="409"/>
        <v>#DIV/0!</v>
      </c>
    </row>
    <row r="2609" spans="1:22" x14ac:dyDescent="0.3">
      <c r="A2609" s="88">
        <f>'HP-Api, V2-Sep24'!D2611</f>
        <v>0</v>
      </c>
      <c r="B2609" s="88" cm="1">
        <f t="array" ref="B2609">IF(OR(A2609=DATA!$H$2:$H$13),3,IF(OR(A2609=DATA!$H$14:$H$119),2,1))</f>
        <v>1</v>
      </c>
      <c r="C2609" s="88">
        <f>'HP-Api, V2-Sep24'!G2611</f>
        <v>0</v>
      </c>
      <c r="D2609" s="89" t="str">
        <f>IF(AND(C2609&gt;='Risk(dist, colmena)'!$C$9, C2609&lt;='Risk(dist, colmena)'!$E$9), 1, IF(AND(C2609&gt;'Risk(dist, colmena)'!$C$10, C2609&lt;='Risk(dist, colmena)'!$E$10), 2, IF(C2609&gt;='Risk(dist, colmena)'!$C$11, 3, "")))</f>
        <v/>
      </c>
      <c r="E2609" s="173">
        <f>'HP-Api, V2-Sep24'!L2611</f>
        <v>0</v>
      </c>
      <c r="F2609" s="173" t="str">
        <f>IF(AND(E2609&gt;='Risk(dist, colmena)'!$H$9, E2609&lt;='Risk(dist, colmena)'!$J$9), 1, IF(AND(E2609&gt;'Risk(dist, colmena)'!$H$10, E2609&lt;='Risk(dist, colmena)'!$J$10), 2, IF(E2609&gt;='Risk(dist, colmena)'!$H$11, 3, "")))</f>
        <v/>
      </c>
      <c r="G2609" s="88">
        <f>'HP-Api, V2-Sep24'!AH2611</f>
        <v>0</v>
      </c>
      <c r="H2609" s="89" t="str">
        <f t="shared" si="401"/>
        <v/>
      </c>
      <c r="I2609" s="194" t="e">
        <f>('HP-Api, V2-Sep24'!AK2611-'HP-Api, V2-Sep24'!S2611)/'HP-Api, V2-Sep24'!S2611</f>
        <v>#DIV/0!</v>
      </c>
      <c r="J2609" s="89" t="e">
        <f t="shared" si="402"/>
        <v>#DIV/0!</v>
      </c>
      <c r="K2609" s="195">
        <f>'HP-Api, V2-Sep24'!AQ2611</f>
        <v>0</v>
      </c>
      <c r="L2609" s="89">
        <f t="shared" si="403"/>
        <v>1</v>
      </c>
      <c r="M2609" s="88">
        <f>'HP-Api, V2-Sep24'!AM2611</f>
        <v>0</v>
      </c>
      <c r="N2609" s="89" t="str">
        <f t="shared" si="400"/>
        <v/>
      </c>
      <c r="O2609" s="88">
        <f>'HP-Api, V2-Sep24'!AR2611</f>
        <v>0</v>
      </c>
      <c r="P2609" s="89" t="str">
        <f t="shared" si="404"/>
        <v/>
      </c>
      <c r="Q2609" s="89" t="e">
        <f t="shared" si="405"/>
        <v>#VALUE!</v>
      </c>
      <c r="R2609" s="89" t="e">
        <f t="shared" si="406"/>
        <v>#VALUE!</v>
      </c>
      <c r="S2609" s="173">
        <f>'HP-Api, V2-Sep24'!AS2611</f>
        <v>0</v>
      </c>
      <c r="T2609" s="89">
        <f t="shared" si="407"/>
        <v>1</v>
      </c>
      <c r="U2609" s="90" t="e">
        <f t="shared" si="408"/>
        <v>#DIV/0!</v>
      </c>
      <c r="V2609" s="91" t="e">
        <f t="shared" si="409"/>
        <v>#DIV/0!</v>
      </c>
    </row>
    <row r="2610" spans="1:22" x14ac:dyDescent="0.3">
      <c r="A2610" s="88">
        <f>'HP-Api, V2-Sep24'!D2612</f>
        <v>0</v>
      </c>
      <c r="B2610" s="88" cm="1">
        <f t="array" ref="B2610">IF(OR(A2610=DATA!$H$2:$H$13),3,IF(OR(A2610=DATA!$H$14:$H$119),2,1))</f>
        <v>1</v>
      </c>
      <c r="C2610" s="88">
        <f>'HP-Api, V2-Sep24'!G2612</f>
        <v>0</v>
      </c>
      <c r="D2610" s="89" t="str">
        <f>IF(AND(C2610&gt;='Risk(dist, colmena)'!$C$9, C2610&lt;='Risk(dist, colmena)'!$E$9), 1, IF(AND(C2610&gt;'Risk(dist, colmena)'!$C$10, C2610&lt;='Risk(dist, colmena)'!$E$10), 2, IF(C2610&gt;='Risk(dist, colmena)'!$C$11, 3, "")))</f>
        <v/>
      </c>
      <c r="E2610" s="173">
        <f>'HP-Api, V2-Sep24'!L2612</f>
        <v>0</v>
      </c>
      <c r="F2610" s="173" t="str">
        <f>IF(AND(E2610&gt;='Risk(dist, colmena)'!$H$9, E2610&lt;='Risk(dist, colmena)'!$J$9), 1, IF(AND(E2610&gt;'Risk(dist, colmena)'!$H$10, E2610&lt;='Risk(dist, colmena)'!$J$10), 2, IF(E2610&gt;='Risk(dist, colmena)'!$H$11, 3, "")))</f>
        <v/>
      </c>
      <c r="G2610" s="88">
        <f>'HP-Api, V2-Sep24'!AH2612</f>
        <v>0</v>
      </c>
      <c r="H2610" s="89" t="str">
        <f t="shared" si="401"/>
        <v/>
      </c>
      <c r="I2610" s="194" t="e">
        <f>('HP-Api, V2-Sep24'!AK2612-'HP-Api, V2-Sep24'!S2612)/'HP-Api, V2-Sep24'!S2612</f>
        <v>#DIV/0!</v>
      </c>
      <c r="J2610" s="89" t="e">
        <f t="shared" si="402"/>
        <v>#DIV/0!</v>
      </c>
      <c r="K2610" s="195">
        <f>'HP-Api, V2-Sep24'!AQ2612</f>
        <v>0</v>
      </c>
      <c r="L2610" s="89">
        <f t="shared" si="403"/>
        <v>1</v>
      </c>
      <c r="M2610" s="88">
        <f>'HP-Api, V2-Sep24'!AM2612</f>
        <v>0</v>
      </c>
      <c r="N2610" s="89" t="str">
        <f t="shared" si="400"/>
        <v/>
      </c>
      <c r="O2610" s="88">
        <f>'HP-Api, V2-Sep24'!AR2612</f>
        <v>0</v>
      </c>
      <c r="P2610" s="89" t="str">
        <f t="shared" si="404"/>
        <v/>
      </c>
      <c r="Q2610" s="89" t="e">
        <f t="shared" si="405"/>
        <v>#VALUE!</v>
      </c>
      <c r="R2610" s="89" t="e">
        <f t="shared" si="406"/>
        <v>#VALUE!</v>
      </c>
      <c r="S2610" s="173">
        <f>'HP-Api, V2-Sep24'!AS2612</f>
        <v>0</v>
      </c>
      <c r="T2610" s="89">
        <f t="shared" si="407"/>
        <v>1</v>
      </c>
      <c r="U2610" s="90" t="e">
        <f t="shared" si="408"/>
        <v>#DIV/0!</v>
      </c>
      <c r="V2610" s="91" t="e">
        <f t="shared" si="409"/>
        <v>#DIV/0!</v>
      </c>
    </row>
    <row r="2611" spans="1:22" x14ac:dyDescent="0.3">
      <c r="A2611" s="88">
        <f>'HP-Api, V2-Sep24'!D2613</f>
        <v>0</v>
      </c>
      <c r="B2611" s="88" cm="1">
        <f t="array" ref="B2611">IF(OR(A2611=DATA!$H$2:$H$13),3,IF(OR(A2611=DATA!$H$14:$H$119),2,1))</f>
        <v>1</v>
      </c>
      <c r="C2611" s="88">
        <f>'HP-Api, V2-Sep24'!G2613</f>
        <v>0</v>
      </c>
      <c r="D2611" s="89" t="str">
        <f>IF(AND(C2611&gt;='Risk(dist, colmena)'!$C$9, C2611&lt;='Risk(dist, colmena)'!$E$9), 1, IF(AND(C2611&gt;'Risk(dist, colmena)'!$C$10, C2611&lt;='Risk(dist, colmena)'!$E$10), 2, IF(C2611&gt;='Risk(dist, colmena)'!$C$11, 3, "")))</f>
        <v/>
      </c>
      <c r="E2611" s="173">
        <f>'HP-Api, V2-Sep24'!L2613</f>
        <v>0</v>
      </c>
      <c r="F2611" s="173" t="str">
        <f>IF(AND(E2611&gt;='Risk(dist, colmena)'!$H$9, E2611&lt;='Risk(dist, colmena)'!$J$9), 1, IF(AND(E2611&gt;'Risk(dist, colmena)'!$H$10, E2611&lt;='Risk(dist, colmena)'!$J$10), 2, IF(E2611&gt;='Risk(dist, colmena)'!$H$11, 3, "")))</f>
        <v/>
      </c>
      <c r="G2611" s="88">
        <f>'HP-Api, V2-Sep24'!AH2613</f>
        <v>0</v>
      </c>
      <c r="H2611" s="89" t="str">
        <f t="shared" si="401"/>
        <v/>
      </c>
      <c r="I2611" s="194" t="e">
        <f>('HP-Api, V2-Sep24'!AK2613-'HP-Api, V2-Sep24'!S2613)/'HP-Api, V2-Sep24'!S2613</f>
        <v>#DIV/0!</v>
      </c>
      <c r="J2611" s="89" t="e">
        <f t="shared" si="402"/>
        <v>#DIV/0!</v>
      </c>
      <c r="K2611" s="195">
        <f>'HP-Api, V2-Sep24'!AQ2613</f>
        <v>0</v>
      </c>
      <c r="L2611" s="89">
        <f t="shared" si="403"/>
        <v>1</v>
      </c>
      <c r="M2611" s="88">
        <f>'HP-Api, V2-Sep24'!AM2613</f>
        <v>0</v>
      </c>
      <c r="N2611" s="89" t="str">
        <f t="shared" si="400"/>
        <v/>
      </c>
      <c r="O2611" s="88">
        <f>'HP-Api, V2-Sep24'!AR2613</f>
        <v>0</v>
      </c>
      <c r="P2611" s="89" t="str">
        <f t="shared" si="404"/>
        <v/>
      </c>
      <c r="Q2611" s="89" t="e">
        <f t="shared" si="405"/>
        <v>#VALUE!</v>
      </c>
      <c r="R2611" s="89" t="e">
        <f t="shared" si="406"/>
        <v>#VALUE!</v>
      </c>
      <c r="S2611" s="173">
        <f>'HP-Api, V2-Sep24'!AS2613</f>
        <v>0</v>
      </c>
      <c r="T2611" s="89">
        <f t="shared" si="407"/>
        <v>1</v>
      </c>
      <c r="U2611" s="90" t="e">
        <f t="shared" si="408"/>
        <v>#DIV/0!</v>
      </c>
      <c r="V2611" s="91" t="e">
        <f t="shared" si="409"/>
        <v>#DIV/0!</v>
      </c>
    </row>
    <row r="2612" spans="1:22" x14ac:dyDescent="0.3">
      <c r="A2612" s="88">
        <f>'HP-Api, V2-Sep24'!D2614</f>
        <v>0</v>
      </c>
      <c r="B2612" s="88" cm="1">
        <f t="array" ref="B2612">IF(OR(A2612=DATA!$H$2:$H$13),3,IF(OR(A2612=DATA!$H$14:$H$119),2,1))</f>
        <v>1</v>
      </c>
      <c r="C2612" s="88">
        <f>'HP-Api, V2-Sep24'!G2614</f>
        <v>0</v>
      </c>
      <c r="D2612" s="89" t="str">
        <f>IF(AND(C2612&gt;='Risk(dist, colmena)'!$C$9, C2612&lt;='Risk(dist, colmena)'!$E$9), 1, IF(AND(C2612&gt;'Risk(dist, colmena)'!$C$10, C2612&lt;='Risk(dist, colmena)'!$E$10), 2, IF(C2612&gt;='Risk(dist, colmena)'!$C$11, 3, "")))</f>
        <v/>
      </c>
      <c r="E2612" s="173">
        <f>'HP-Api, V2-Sep24'!L2614</f>
        <v>0</v>
      </c>
      <c r="F2612" s="173" t="str">
        <f>IF(AND(E2612&gt;='Risk(dist, colmena)'!$H$9, E2612&lt;='Risk(dist, colmena)'!$J$9), 1, IF(AND(E2612&gt;'Risk(dist, colmena)'!$H$10, E2612&lt;='Risk(dist, colmena)'!$J$10), 2, IF(E2612&gt;='Risk(dist, colmena)'!$H$11, 3, "")))</f>
        <v/>
      </c>
      <c r="G2612" s="88">
        <f>'HP-Api, V2-Sep24'!AH2614</f>
        <v>0</v>
      </c>
      <c r="H2612" s="89" t="str">
        <f t="shared" si="401"/>
        <v/>
      </c>
      <c r="I2612" s="194" t="e">
        <f>('HP-Api, V2-Sep24'!AK2614-'HP-Api, V2-Sep24'!S2614)/'HP-Api, V2-Sep24'!S2614</f>
        <v>#DIV/0!</v>
      </c>
      <c r="J2612" s="89" t="e">
        <f t="shared" si="402"/>
        <v>#DIV/0!</v>
      </c>
      <c r="K2612" s="195">
        <f>'HP-Api, V2-Sep24'!AQ2614</f>
        <v>0</v>
      </c>
      <c r="L2612" s="89">
        <f t="shared" si="403"/>
        <v>1</v>
      </c>
      <c r="M2612" s="88">
        <f>'HP-Api, V2-Sep24'!AM2614</f>
        <v>0</v>
      </c>
      <c r="N2612" s="89" t="str">
        <f t="shared" si="400"/>
        <v/>
      </c>
      <c r="O2612" s="88">
        <f>'HP-Api, V2-Sep24'!AR2614</f>
        <v>0</v>
      </c>
      <c r="P2612" s="89" t="str">
        <f t="shared" si="404"/>
        <v/>
      </c>
      <c r="Q2612" s="89" t="e">
        <f t="shared" si="405"/>
        <v>#VALUE!</v>
      </c>
      <c r="R2612" s="89" t="e">
        <f t="shared" si="406"/>
        <v>#VALUE!</v>
      </c>
      <c r="S2612" s="173">
        <f>'HP-Api, V2-Sep24'!AS2614</f>
        <v>0</v>
      </c>
      <c r="T2612" s="89">
        <f t="shared" si="407"/>
        <v>1</v>
      </c>
      <c r="U2612" s="90" t="e">
        <f t="shared" si="408"/>
        <v>#DIV/0!</v>
      </c>
      <c r="V2612" s="91" t="e">
        <f t="shared" si="409"/>
        <v>#DIV/0!</v>
      </c>
    </row>
    <row r="2613" spans="1:22" x14ac:dyDescent="0.3">
      <c r="A2613" s="88">
        <f>'HP-Api, V2-Sep24'!D2615</f>
        <v>0</v>
      </c>
      <c r="B2613" s="88" cm="1">
        <f t="array" ref="B2613">IF(OR(A2613=DATA!$H$2:$H$13),3,IF(OR(A2613=DATA!$H$14:$H$119),2,1))</f>
        <v>1</v>
      </c>
      <c r="C2613" s="88">
        <f>'HP-Api, V2-Sep24'!G2615</f>
        <v>0</v>
      </c>
      <c r="D2613" s="89" t="str">
        <f>IF(AND(C2613&gt;='Risk(dist, colmena)'!$C$9, C2613&lt;='Risk(dist, colmena)'!$E$9), 1, IF(AND(C2613&gt;'Risk(dist, colmena)'!$C$10, C2613&lt;='Risk(dist, colmena)'!$E$10), 2, IF(C2613&gt;='Risk(dist, colmena)'!$C$11, 3, "")))</f>
        <v/>
      </c>
      <c r="E2613" s="173">
        <f>'HP-Api, V2-Sep24'!L2615</f>
        <v>0</v>
      </c>
      <c r="F2613" s="173" t="str">
        <f>IF(AND(E2613&gt;='Risk(dist, colmena)'!$H$9, E2613&lt;='Risk(dist, colmena)'!$J$9), 1, IF(AND(E2613&gt;'Risk(dist, colmena)'!$H$10, E2613&lt;='Risk(dist, colmena)'!$J$10), 2, IF(E2613&gt;='Risk(dist, colmena)'!$H$11, 3, "")))</f>
        <v/>
      </c>
      <c r="G2613" s="88">
        <f>'HP-Api, V2-Sep24'!AH2615</f>
        <v>0</v>
      </c>
      <c r="H2613" s="89" t="str">
        <f t="shared" si="401"/>
        <v/>
      </c>
      <c r="I2613" s="194" t="e">
        <f>('HP-Api, V2-Sep24'!AK2615-'HP-Api, V2-Sep24'!S2615)/'HP-Api, V2-Sep24'!S2615</f>
        <v>#DIV/0!</v>
      </c>
      <c r="J2613" s="89" t="e">
        <f t="shared" si="402"/>
        <v>#DIV/0!</v>
      </c>
      <c r="K2613" s="195">
        <f>'HP-Api, V2-Sep24'!AQ2615</f>
        <v>0</v>
      </c>
      <c r="L2613" s="89">
        <f t="shared" si="403"/>
        <v>1</v>
      </c>
      <c r="M2613" s="88">
        <f>'HP-Api, V2-Sep24'!AM2615</f>
        <v>0</v>
      </c>
      <c r="N2613" s="89" t="str">
        <f t="shared" si="400"/>
        <v/>
      </c>
      <c r="O2613" s="88">
        <f>'HP-Api, V2-Sep24'!AR2615</f>
        <v>0</v>
      </c>
      <c r="P2613" s="89" t="str">
        <f t="shared" si="404"/>
        <v/>
      </c>
      <c r="Q2613" s="89" t="e">
        <f t="shared" si="405"/>
        <v>#VALUE!</v>
      </c>
      <c r="R2613" s="89" t="e">
        <f t="shared" si="406"/>
        <v>#VALUE!</v>
      </c>
      <c r="S2613" s="173">
        <f>'HP-Api, V2-Sep24'!AS2615</f>
        <v>0</v>
      </c>
      <c r="T2613" s="89">
        <f t="shared" si="407"/>
        <v>1</v>
      </c>
      <c r="U2613" s="90" t="e">
        <f t="shared" si="408"/>
        <v>#DIV/0!</v>
      </c>
      <c r="V2613" s="91" t="e">
        <f t="shared" si="409"/>
        <v>#DIV/0!</v>
      </c>
    </row>
    <row r="2614" spans="1:22" x14ac:dyDescent="0.3">
      <c r="A2614" s="88">
        <f>'HP-Api, V2-Sep24'!D2616</f>
        <v>0</v>
      </c>
      <c r="B2614" s="88" cm="1">
        <f t="array" ref="B2614">IF(OR(A2614=DATA!$H$2:$H$13),3,IF(OR(A2614=DATA!$H$14:$H$119),2,1))</f>
        <v>1</v>
      </c>
      <c r="C2614" s="88">
        <f>'HP-Api, V2-Sep24'!G2616</f>
        <v>0</v>
      </c>
      <c r="D2614" s="89" t="str">
        <f>IF(AND(C2614&gt;='Risk(dist, colmena)'!$C$9, C2614&lt;='Risk(dist, colmena)'!$E$9), 1, IF(AND(C2614&gt;'Risk(dist, colmena)'!$C$10, C2614&lt;='Risk(dist, colmena)'!$E$10), 2, IF(C2614&gt;='Risk(dist, colmena)'!$C$11, 3, "")))</f>
        <v/>
      </c>
      <c r="E2614" s="173">
        <f>'HP-Api, V2-Sep24'!L2616</f>
        <v>0</v>
      </c>
      <c r="F2614" s="173" t="str">
        <f>IF(AND(E2614&gt;='Risk(dist, colmena)'!$H$9, E2614&lt;='Risk(dist, colmena)'!$J$9), 1, IF(AND(E2614&gt;'Risk(dist, colmena)'!$H$10, E2614&lt;='Risk(dist, colmena)'!$J$10), 2, IF(E2614&gt;='Risk(dist, colmena)'!$H$11, 3, "")))</f>
        <v/>
      </c>
      <c r="G2614" s="88">
        <f>'HP-Api, V2-Sep24'!AH2616</f>
        <v>0</v>
      </c>
      <c r="H2614" s="89" t="str">
        <f t="shared" si="401"/>
        <v/>
      </c>
      <c r="I2614" s="194" t="e">
        <f>('HP-Api, V2-Sep24'!AK2616-'HP-Api, V2-Sep24'!S2616)/'HP-Api, V2-Sep24'!S2616</f>
        <v>#DIV/0!</v>
      </c>
      <c r="J2614" s="89" t="e">
        <f t="shared" si="402"/>
        <v>#DIV/0!</v>
      </c>
      <c r="K2614" s="195">
        <f>'HP-Api, V2-Sep24'!AQ2616</f>
        <v>0</v>
      </c>
      <c r="L2614" s="89">
        <f t="shared" si="403"/>
        <v>1</v>
      </c>
      <c r="M2614" s="88">
        <f>'HP-Api, V2-Sep24'!AM2616</f>
        <v>0</v>
      </c>
      <c r="N2614" s="89" t="str">
        <f t="shared" si="400"/>
        <v/>
      </c>
      <c r="O2614" s="88">
        <f>'HP-Api, V2-Sep24'!AR2616</f>
        <v>0</v>
      </c>
      <c r="P2614" s="89" t="str">
        <f t="shared" si="404"/>
        <v/>
      </c>
      <c r="Q2614" s="89" t="e">
        <f t="shared" si="405"/>
        <v>#VALUE!</v>
      </c>
      <c r="R2614" s="89" t="e">
        <f t="shared" si="406"/>
        <v>#VALUE!</v>
      </c>
      <c r="S2614" s="173">
        <f>'HP-Api, V2-Sep24'!AS2616</f>
        <v>0</v>
      </c>
      <c r="T2614" s="89">
        <f t="shared" si="407"/>
        <v>1</v>
      </c>
      <c r="U2614" s="90" t="e">
        <f t="shared" si="408"/>
        <v>#DIV/0!</v>
      </c>
      <c r="V2614" s="91" t="e">
        <f t="shared" si="409"/>
        <v>#DIV/0!</v>
      </c>
    </row>
    <row r="2615" spans="1:22" x14ac:dyDescent="0.3">
      <c r="A2615" s="88">
        <f>'HP-Api, V2-Sep24'!D2617</f>
        <v>0</v>
      </c>
      <c r="B2615" s="88" cm="1">
        <f t="array" ref="B2615">IF(OR(A2615=DATA!$H$2:$H$13),3,IF(OR(A2615=DATA!$H$14:$H$119),2,1))</f>
        <v>1</v>
      </c>
      <c r="C2615" s="88">
        <f>'HP-Api, V2-Sep24'!G2617</f>
        <v>0</v>
      </c>
      <c r="D2615" s="89" t="str">
        <f>IF(AND(C2615&gt;='Risk(dist, colmena)'!$C$9, C2615&lt;='Risk(dist, colmena)'!$E$9), 1, IF(AND(C2615&gt;'Risk(dist, colmena)'!$C$10, C2615&lt;='Risk(dist, colmena)'!$E$10), 2, IF(C2615&gt;='Risk(dist, colmena)'!$C$11, 3, "")))</f>
        <v/>
      </c>
      <c r="E2615" s="173">
        <f>'HP-Api, V2-Sep24'!L2617</f>
        <v>0</v>
      </c>
      <c r="F2615" s="173" t="str">
        <f>IF(AND(E2615&gt;='Risk(dist, colmena)'!$H$9, E2615&lt;='Risk(dist, colmena)'!$J$9), 1, IF(AND(E2615&gt;'Risk(dist, colmena)'!$H$10, E2615&lt;='Risk(dist, colmena)'!$J$10), 2, IF(E2615&gt;='Risk(dist, colmena)'!$H$11, 3, "")))</f>
        <v/>
      </c>
      <c r="G2615" s="88">
        <f>'HP-Api, V2-Sep24'!AH2617</f>
        <v>0</v>
      </c>
      <c r="H2615" s="89" t="str">
        <f t="shared" si="401"/>
        <v/>
      </c>
      <c r="I2615" s="194" t="e">
        <f>('HP-Api, V2-Sep24'!AK2617-'HP-Api, V2-Sep24'!S2617)/'HP-Api, V2-Sep24'!S2617</f>
        <v>#DIV/0!</v>
      </c>
      <c r="J2615" s="89" t="e">
        <f t="shared" si="402"/>
        <v>#DIV/0!</v>
      </c>
      <c r="K2615" s="195">
        <f>'HP-Api, V2-Sep24'!AQ2617</f>
        <v>0</v>
      </c>
      <c r="L2615" s="89">
        <f t="shared" si="403"/>
        <v>1</v>
      </c>
      <c r="M2615" s="88">
        <f>'HP-Api, V2-Sep24'!AM2617</f>
        <v>0</v>
      </c>
      <c r="N2615" s="89" t="str">
        <f t="shared" si="400"/>
        <v/>
      </c>
      <c r="O2615" s="88">
        <f>'HP-Api, V2-Sep24'!AR2617</f>
        <v>0</v>
      </c>
      <c r="P2615" s="89" t="str">
        <f t="shared" si="404"/>
        <v/>
      </c>
      <c r="Q2615" s="89" t="e">
        <f t="shared" si="405"/>
        <v>#VALUE!</v>
      </c>
      <c r="R2615" s="89" t="e">
        <f t="shared" si="406"/>
        <v>#VALUE!</v>
      </c>
      <c r="S2615" s="173">
        <f>'HP-Api, V2-Sep24'!AS2617</f>
        <v>0</v>
      </c>
      <c r="T2615" s="89">
        <f t="shared" si="407"/>
        <v>1</v>
      </c>
      <c r="U2615" s="90" t="e">
        <f t="shared" si="408"/>
        <v>#DIV/0!</v>
      </c>
      <c r="V2615" s="91" t="e">
        <f t="shared" si="409"/>
        <v>#DIV/0!</v>
      </c>
    </row>
    <row r="2616" spans="1:22" x14ac:dyDescent="0.3">
      <c r="A2616" s="88">
        <f>'HP-Api, V2-Sep24'!D2618</f>
        <v>0</v>
      </c>
      <c r="B2616" s="88" cm="1">
        <f t="array" ref="B2616">IF(OR(A2616=DATA!$H$2:$H$13),3,IF(OR(A2616=DATA!$H$14:$H$119),2,1))</f>
        <v>1</v>
      </c>
      <c r="C2616" s="88">
        <f>'HP-Api, V2-Sep24'!G2618</f>
        <v>0</v>
      </c>
      <c r="D2616" s="89" t="str">
        <f>IF(AND(C2616&gt;='Risk(dist, colmena)'!$C$9, C2616&lt;='Risk(dist, colmena)'!$E$9), 1, IF(AND(C2616&gt;'Risk(dist, colmena)'!$C$10, C2616&lt;='Risk(dist, colmena)'!$E$10), 2, IF(C2616&gt;='Risk(dist, colmena)'!$C$11, 3, "")))</f>
        <v/>
      </c>
      <c r="E2616" s="173">
        <f>'HP-Api, V2-Sep24'!L2618</f>
        <v>0</v>
      </c>
      <c r="F2616" s="173" t="str">
        <f>IF(AND(E2616&gt;='Risk(dist, colmena)'!$H$9, E2616&lt;='Risk(dist, colmena)'!$J$9), 1, IF(AND(E2616&gt;'Risk(dist, colmena)'!$H$10, E2616&lt;='Risk(dist, colmena)'!$J$10), 2, IF(E2616&gt;='Risk(dist, colmena)'!$H$11, 3, "")))</f>
        <v/>
      </c>
      <c r="G2616" s="88">
        <f>'HP-Api, V2-Sep24'!AH2618</f>
        <v>0</v>
      </c>
      <c r="H2616" s="89" t="str">
        <f t="shared" si="401"/>
        <v/>
      </c>
      <c r="I2616" s="194" t="e">
        <f>('HP-Api, V2-Sep24'!AK2618-'HP-Api, V2-Sep24'!S2618)/'HP-Api, V2-Sep24'!S2618</f>
        <v>#DIV/0!</v>
      </c>
      <c r="J2616" s="89" t="e">
        <f t="shared" si="402"/>
        <v>#DIV/0!</v>
      </c>
      <c r="K2616" s="195">
        <f>'HP-Api, V2-Sep24'!AQ2618</f>
        <v>0</v>
      </c>
      <c r="L2616" s="89">
        <f t="shared" si="403"/>
        <v>1</v>
      </c>
      <c r="M2616" s="88">
        <f>'HP-Api, V2-Sep24'!AM2618</f>
        <v>0</v>
      </c>
      <c r="N2616" s="89" t="str">
        <f t="shared" si="400"/>
        <v/>
      </c>
      <c r="O2616" s="88">
        <f>'HP-Api, V2-Sep24'!AR2618</f>
        <v>0</v>
      </c>
      <c r="P2616" s="89" t="str">
        <f t="shared" si="404"/>
        <v/>
      </c>
      <c r="Q2616" s="89" t="e">
        <f t="shared" si="405"/>
        <v>#VALUE!</v>
      </c>
      <c r="R2616" s="89" t="e">
        <f t="shared" si="406"/>
        <v>#VALUE!</v>
      </c>
      <c r="S2616" s="173">
        <f>'HP-Api, V2-Sep24'!AS2618</f>
        <v>0</v>
      </c>
      <c r="T2616" s="89">
        <f t="shared" si="407"/>
        <v>1</v>
      </c>
      <c r="U2616" s="90" t="e">
        <f t="shared" si="408"/>
        <v>#DIV/0!</v>
      </c>
      <c r="V2616" s="91" t="e">
        <f t="shared" si="409"/>
        <v>#DIV/0!</v>
      </c>
    </row>
    <row r="2617" spans="1:22" x14ac:dyDescent="0.3">
      <c r="A2617" s="88">
        <f>'HP-Api, V2-Sep24'!D2619</f>
        <v>0</v>
      </c>
      <c r="B2617" s="88" cm="1">
        <f t="array" ref="B2617">IF(OR(A2617=DATA!$H$2:$H$13),3,IF(OR(A2617=DATA!$H$14:$H$119),2,1))</f>
        <v>1</v>
      </c>
      <c r="C2617" s="88">
        <f>'HP-Api, V2-Sep24'!G2619</f>
        <v>0</v>
      </c>
      <c r="D2617" s="89" t="str">
        <f>IF(AND(C2617&gt;='Risk(dist, colmena)'!$C$9, C2617&lt;='Risk(dist, colmena)'!$E$9), 1, IF(AND(C2617&gt;'Risk(dist, colmena)'!$C$10, C2617&lt;='Risk(dist, colmena)'!$E$10), 2, IF(C2617&gt;='Risk(dist, colmena)'!$C$11, 3, "")))</f>
        <v/>
      </c>
      <c r="E2617" s="173">
        <f>'HP-Api, V2-Sep24'!L2619</f>
        <v>0</v>
      </c>
      <c r="F2617" s="173" t="str">
        <f>IF(AND(E2617&gt;='Risk(dist, colmena)'!$H$9, E2617&lt;='Risk(dist, colmena)'!$J$9), 1, IF(AND(E2617&gt;'Risk(dist, colmena)'!$H$10, E2617&lt;='Risk(dist, colmena)'!$J$10), 2, IF(E2617&gt;='Risk(dist, colmena)'!$H$11, 3, "")))</f>
        <v/>
      </c>
      <c r="G2617" s="88">
        <f>'HP-Api, V2-Sep24'!AH2619</f>
        <v>0</v>
      </c>
      <c r="H2617" s="89" t="str">
        <f t="shared" si="401"/>
        <v/>
      </c>
      <c r="I2617" s="194" t="e">
        <f>('HP-Api, V2-Sep24'!AK2619-'HP-Api, V2-Sep24'!S2619)/'HP-Api, V2-Sep24'!S2619</f>
        <v>#DIV/0!</v>
      </c>
      <c r="J2617" s="89" t="e">
        <f t="shared" si="402"/>
        <v>#DIV/0!</v>
      </c>
      <c r="K2617" s="195">
        <f>'HP-Api, V2-Sep24'!AQ2619</f>
        <v>0</v>
      </c>
      <c r="L2617" s="89">
        <f t="shared" si="403"/>
        <v>1</v>
      </c>
      <c r="M2617" s="88">
        <f>'HP-Api, V2-Sep24'!AM2619</f>
        <v>0</v>
      </c>
      <c r="N2617" s="89" t="str">
        <f t="shared" si="400"/>
        <v/>
      </c>
      <c r="O2617" s="88">
        <f>'HP-Api, V2-Sep24'!AR2619</f>
        <v>0</v>
      </c>
      <c r="P2617" s="89" t="str">
        <f t="shared" si="404"/>
        <v/>
      </c>
      <c r="Q2617" s="89" t="e">
        <f t="shared" si="405"/>
        <v>#VALUE!</v>
      </c>
      <c r="R2617" s="89" t="e">
        <f t="shared" si="406"/>
        <v>#VALUE!</v>
      </c>
      <c r="S2617" s="173">
        <f>'HP-Api, V2-Sep24'!AS2619</f>
        <v>0</v>
      </c>
      <c r="T2617" s="89">
        <f t="shared" si="407"/>
        <v>1</v>
      </c>
      <c r="U2617" s="90" t="e">
        <f t="shared" si="408"/>
        <v>#DIV/0!</v>
      </c>
      <c r="V2617" s="91" t="e">
        <f t="shared" si="409"/>
        <v>#DIV/0!</v>
      </c>
    </row>
    <row r="2618" spans="1:22" x14ac:dyDescent="0.3">
      <c r="A2618" s="88">
        <f>'HP-Api, V2-Sep24'!D2620</f>
        <v>0</v>
      </c>
      <c r="B2618" s="88" cm="1">
        <f t="array" ref="B2618">IF(OR(A2618=DATA!$H$2:$H$13),3,IF(OR(A2618=DATA!$H$14:$H$119),2,1))</f>
        <v>1</v>
      </c>
      <c r="C2618" s="88">
        <f>'HP-Api, V2-Sep24'!G2620</f>
        <v>0</v>
      </c>
      <c r="D2618" s="89" t="str">
        <f>IF(AND(C2618&gt;='Risk(dist, colmena)'!$C$9, C2618&lt;='Risk(dist, colmena)'!$E$9), 1, IF(AND(C2618&gt;'Risk(dist, colmena)'!$C$10, C2618&lt;='Risk(dist, colmena)'!$E$10), 2, IF(C2618&gt;='Risk(dist, colmena)'!$C$11, 3, "")))</f>
        <v/>
      </c>
      <c r="E2618" s="173">
        <f>'HP-Api, V2-Sep24'!L2620</f>
        <v>0</v>
      </c>
      <c r="F2618" s="173" t="str">
        <f>IF(AND(E2618&gt;='Risk(dist, colmena)'!$H$9, E2618&lt;='Risk(dist, colmena)'!$J$9), 1, IF(AND(E2618&gt;'Risk(dist, colmena)'!$H$10, E2618&lt;='Risk(dist, colmena)'!$J$10), 2, IF(E2618&gt;='Risk(dist, colmena)'!$H$11, 3, "")))</f>
        <v/>
      </c>
      <c r="G2618" s="88">
        <f>'HP-Api, V2-Sep24'!AH2620</f>
        <v>0</v>
      </c>
      <c r="H2618" s="89" t="str">
        <f t="shared" si="401"/>
        <v/>
      </c>
      <c r="I2618" s="194" t="e">
        <f>('HP-Api, V2-Sep24'!AK2620-'HP-Api, V2-Sep24'!S2620)/'HP-Api, V2-Sep24'!S2620</f>
        <v>#DIV/0!</v>
      </c>
      <c r="J2618" s="89" t="e">
        <f t="shared" si="402"/>
        <v>#DIV/0!</v>
      </c>
      <c r="K2618" s="195">
        <f>'HP-Api, V2-Sep24'!AQ2620</f>
        <v>0</v>
      </c>
      <c r="L2618" s="89">
        <f t="shared" si="403"/>
        <v>1</v>
      </c>
      <c r="M2618" s="88">
        <f>'HP-Api, V2-Sep24'!AM2620</f>
        <v>0</v>
      </c>
      <c r="N2618" s="89" t="str">
        <f t="shared" si="400"/>
        <v/>
      </c>
      <c r="O2618" s="88">
        <f>'HP-Api, V2-Sep24'!AR2620</f>
        <v>0</v>
      </c>
      <c r="P2618" s="89" t="str">
        <f t="shared" si="404"/>
        <v/>
      </c>
      <c r="Q2618" s="89" t="e">
        <f t="shared" si="405"/>
        <v>#VALUE!</v>
      </c>
      <c r="R2618" s="89" t="e">
        <f t="shared" si="406"/>
        <v>#VALUE!</v>
      </c>
      <c r="S2618" s="173">
        <f>'HP-Api, V2-Sep24'!AS2620</f>
        <v>0</v>
      </c>
      <c r="T2618" s="89">
        <f t="shared" si="407"/>
        <v>1</v>
      </c>
      <c r="U2618" s="90" t="e">
        <f t="shared" si="408"/>
        <v>#DIV/0!</v>
      </c>
      <c r="V2618" s="91" t="e">
        <f t="shared" si="409"/>
        <v>#DIV/0!</v>
      </c>
    </row>
    <row r="2619" spans="1:22" x14ac:dyDescent="0.3">
      <c r="A2619" s="88">
        <f>'HP-Api, V2-Sep24'!D2621</f>
        <v>0</v>
      </c>
      <c r="B2619" s="88" cm="1">
        <f t="array" ref="B2619">IF(OR(A2619=DATA!$H$2:$H$13),3,IF(OR(A2619=DATA!$H$14:$H$119),2,1))</f>
        <v>1</v>
      </c>
      <c r="C2619" s="88">
        <f>'HP-Api, V2-Sep24'!G2621</f>
        <v>0</v>
      </c>
      <c r="D2619" s="89" t="str">
        <f>IF(AND(C2619&gt;='Risk(dist, colmena)'!$C$9, C2619&lt;='Risk(dist, colmena)'!$E$9), 1, IF(AND(C2619&gt;'Risk(dist, colmena)'!$C$10, C2619&lt;='Risk(dist, colmena)'!$E$10), 2, IF(C2619&gt;='Risk(dist, colmena)'!$C$11, 3, "")))</f>
        <v/>
      </c>
      <c r="E2619" s="173">
        <f>'HP-Api, V2-Sep24'!L2621</f>
        <v>0</v>
      </c>
      <c r="F2619" s="173" t="str">
        <f>IF(AND(E2619&gt;='Risk(dist, colmena)'!$H$9, E2619&lt;='Risk(dist, colmena)'!$J$9), 1, IF(AND(E2619&gt;'Risk(dist, colmena)'!$H$10, E2619&lt;='Risk(dist, colmena)'!$J$10), 2, IF(E2619&gt;='Risk(dist, colmena)'!$H$11, 3, "")))</f>
        <v/>
      </c>
      <c r="G2619" s="88">
        <f>'HP-Api, V2-Sep24'!AH2621</f>
        <v>0</v>
      </c>
      <c r="H2619" s="89" t="str">
        <f t="shared" si="401"/>
        <v/>
      </c>
      <c r="I2619" s="194" t="e">
        <f>('HP-Api, V2-Sep24'!AK2621-'HP-Api, V2-Sep24'!S2621)/'HP-Api, V2-Sep24'!S2621</f>
        <v>#DIV/0!</v>
      </c>
      <c r="J2619" s="89" t="e">
        <f t="shared" si="402"/>
        <v>#DIV/0!</v>
      </c>
      <c r="K2619" s="195">
        <f>'HP-Api, V2-Sep24'!AQ2621</f>
        <v>0</v>
      </c>
      <c r="L2619" s="89">
        <f t="shared" si="403"/>
        <v>1</v>
      </c>
      <c r="M2619" s="88">
        <f>'HP-Api, V2-Sep24'!AM2621</f>
        <v>0</v>
      </c>
      <c r="N2619" s="89" t="str">
        <f t="shared" si="400"/>
        <v/>
      </c>
      <c r="O2619" s="88">
        <f>'HP-Api, V2-Sep24'!AR2621</f>
        <v>0</v>
      </c>
      <c r="P2619" s="89" t="str">
        <f t="shared" si="404"/>
        <v/>
      </c>
      <c r="Q2619" s="89" t="e">
        <f t="shared" si="405"/>
        <v>#VALUE!</v>
      </c>
      <c r="R2619" s="89" t="e">
        <f t="shared" si="406"/>
        <v>#VALUE!</v>
      </c>
      <c r="S2619" s="173">
        <f>'HP-Api, V2-Sep24'!AS2621</f>
        <v>0</v>
      </c>
      <c r="T2619" s="89">
        <f t="shared" si="407"/>
        <v>1</v>
      </c>
      <c r="U2619" s="90" t="e">
        <f t="shared" si="408"/>
        <v>#DIV/0!</v>
      </c>
      <c r="V2619" s="91" t="e">
        <f t="shared" si="409"/>
        <v>#DIV/0!</v>
      </c>
    </row>
    <row r="2620" spans="1:22" x14ac:dyDescent="0.3">
      <c r="A2620" s="88">
        <f>'HP-Api, V2-Sep24'!D2622</f>
        <v>0</v>
      </c>
      <c r="B2620" s="88" cm="1">
        <f t="array" ref="B2620">IF(OR(A2620=DATA!$H$2:$H$13),3,IF(OR(A2620=DATA!$H$14:$H$119),2,1))</f>
        <v>1</v>
      </c>
      <c r="C2620" s="88">
        <f>'HP-Api, V2-Sep24'!G2622</f>
        <v>0</v>
      </c>
      <c r="D2620" s="89" t="str">
        <f>IF(AND(C2620&gt;='Risk(dist, colmena)'!$C$9, C2620&lt;='Risk(dist, colmena)'!$E$9), 1, IF(AND(C2620&gt;'Risk(dist, colmena)'!$C$10, C2620&lt;='Risk(dist, colmena)'!$E$10), 2, IF(C2620&gt;='Risk(dist, colmena)'!$C$11, 3, "")))</f>
        <v/>
      </c>
      <c r="E2620" s="173">
        <f>'HP-Api, V2-Sep24'!L2622</f>
        <v>0</v>
      </c>
      <c r="F2620" s="173" t="str">
        <f>IF(AND(E2620&gt;='Risk(dist, colmena)'!$H$9, E2620&lt;='Risk(dist, colmena)'!$J$9), 1, IF(AND(E2620&gt;'Risk(dist, colmena)'!$H$10, E2620&lt;='Risk(dist, colmena)'!$J$10), 2, IF(E2620&gt;='Risk(dist, colmena)'!$H$11, 3, "")))</f>
        <v/>
      </c>
      <c r="G2620" s="88">
        <f>'HP-Api, V2-Sep24'!AH2622</f>
        <v>0</v>
      </c>
      <c r="H2620" s="89" t="str">
        <f t="shared" si="401"/>
        <v/>
      </c>
      <c r="I2620" s="194" t="e">
        <f>('HP-Api, V2-Sep24'!AK2622-'HP-Api, V2-Sep24'!S2622)/'HP-Api, V2-Sep24'!S2622</f>
        <v>#DIV/0!</v>
      </c>
      <c r="J2620" s="89" t="e">
        <f t="shared" si="402"/>
        <v>#DIV/0!</v>
      </c>
      <c r="K2620" s="195">
        <f>'HP-Api, V2-Sep24'!AQ2622</f>
        <v>0</v>
      </c>
      <c r="L2620" s="89">
        <f t="shared" si="403"/>
        <v>1</v>
      </c>
      <c r="M2620" s="88">
        <f>'HP-Api, V2-Sep24'!AM2622</f>
        <v>0</v>
      </c>
      <c r="N2620" s="89" t="str">
        <f t="shared" si="400"/>
        <v/>
      </c>
      <c r="O2620" s="88">
        <f>'HP-Api, V2-Sep24'!AR2622</f>
        <v>0</v>
      </c>
      <c r="P2620" s="89" t="str">
        <f t="shared" si="404"/>
        <v/>
      </c>
      <c r="Q2620" s="89" t="e">
        <f t="shared" si="405"/>
        <v>#VALUE!</v>
      </c>
      <c r="R2620" s="89" t="e">
        <f t="shared" si="406"/>
        <v>#VALUE!</v>
      </c>
      <c r="S2620" s="173">
        <f>'HP-Api, V2-Sep24'!AS2622</f>
        <v>0</v>
      </c>
      <c r="T2620" s="89">
        <f t="shared" si="407"/>
        <v>1</v>
      </c>
      <c r="U2620" s="90" t="e">
        <f t="shared" si="408"/>
        <v>#DIV/0!</v>
      </c>
      <c r="V2620" s="91" t="e">
        <f t="shared" si="409"/>
        <v>#DIV/0!</v>
      </c>
    </row>
    <row r="2621" spans="1:22" x14ac:dyDescent="0.3">
      <c r="A2621" s="88">
        <f>'HP-Api, V2-Sep24'!D2623</f>
        <v>0</v>
      </c>
      <c r="B2621" s="88" cm="1">
        <f t="array" ref="B2621">IF(OR(A2621=DATA!$H$2:$H$13),3,IF(OR(A2621=DATA!$H$14:$H$119),2,1))</f>
        <v>1</v>
      </c>
      <c r="C2621" s="88">
        <f>'HP-Api, V2-Sep24'!G2623</f>
        <v>0</v>
      </c>
      <c r="D2621" s="89" t="str">
        <f>IF(AND(C2621&gt;='Risk(dist, colmena)'!$C$9, C2621&lt;='Risk(dist, colmena)'!$E$9), 1, IF(AND(C2621&gt;'Risk(dist, colmena)'!$C$10, C2621&lt;='Risk(dist, colmena)'!$E$10), 2, IF(C2621&gt;='Risk(dist, colmena)'!$C$11, 3, "")))</f>
        <v/>
      </c>
      <c r="E2621" s="173">
        <f>'HP-Api, V2-Sep24'!L2623</f>
        <v>0</v>
      </c>
      <c r="F2621" s="173" t="str">
        <f>IF(AND(E2621&gt;='Risk(dist, colmena)'!$H$9, E2621&lt;='Risk(dist, colmena)'!$J$9), 1, IF(AND(E2621&gt;'Risk(dist, colmena)'!$H$10, E2621&lt;='Risk(dist, colmena)'!$J$10), 2, IF(E2621&gt;='Risk(dist, colmena)'!$H$11, 3, "")))</f>
        <v/>
      </c>
      <c r="G2621" s="88">
        <f>'HP-Api, V2-Sep24'!AH2623</f>
        <v>0</v>
      </c>
      <c r="H2621" s="89" t="str">
        <f t="shared" si="401"/>
        <v/>
      </c>
      <c r="I2621" s="194" t="e">
        <f>('HP-Api, V2-Sep24'!AK2623-'HP-Api, V2-Sep24'!S2623)/'HP-Api, V2-Sep24'!S2623</f>
        <v>#DIV/0!</v>
      </c>
      <c r="J2621" s="89" t="e">
        <f t="shared" si="402"/>
        <v>#DIV/0!</v>
      </c>
      <c r="K2621" s="195">
        <f>'HP-Api, V2-Sep24'!AQ2623</f>
        <v>0</v>
      </c>
      <c r="L2621" s="89">
        <f t="shared" si="403"/>
        <v>1</v>
      </c>
      <c r="M2621" s="88">
        <f>'HP-Api, V2-Sep24'!AM2623</f>
        <v>0</v>
      </c>
      <c r="N2621" s="89" t="str">
        <f t="shared" si="400"/>
        <v/>
      </c>
      <c r="O2621" s="88">
        <f>'HP-Api, V2-Sep24'!AR2623</f>
        <v>0</v>
      </c>
      <c r="P2621" s="89" t="str">
        <f t="shared" si="404"/>
        <v/>
      </c>
      <c r="Q2621" s="89" t="e">
        <f t="shared" si="405"/>
        <v>#VALUE!</v>
      </c>
      <c r="R2621" s="89" t="e">
        <f t="shared" si="406"/>
        <v>#VALUE!</v>
      </c>
      <c r="S2621" s="173">
        <f>'HP-Api, V2-Sep24'!AS2623</f>
        <v>0</v>
      </c>
      <c r="T2621" s="89">
        <f t="shared" si="407"/>
        <v>1</v>
      </c>
      <c r="U2621" s="90" t="e">
        <f t="shared" si="408"/>
        <v>#DIV/0!</v>
      </c>
      <c r="V2621" s="91" t="e">
        <f t="shared" si="409"/>
        <v>#DIV/0!</v>
      </c>
    </row>
    <row r="2622" spans="1:22" x14ac:dyDescent="0.3">
      <c r="A2622" s="88">
        <f>'HP-Api, V2-Sep24'!D2624</f>
        <v>0</v>
      </c>
      <c r="B2622" s="88" cm="1">
        <f t="array" ref="B2622">IF(OR(A2622=DATA!$H$2:$H$13),3,IF(OR(A2622=DATA!$H$14:$H$119),2,1))</f>
        <v>1</v>
      </c>
      <c r="C2622" s="88">
        <f>'HP-Api, V2-Sep24'!G2624</f>
        <v>0</v>
      </c>
      <c r="D2622" s="89" t="str">
        <f>IF(AND(C2622&gt;='Risk(dist, colmena)'!$C$9, C2622&lt;='Risk(dist, colmena)'!$E$9), 1, IF(AND(C2622&gt;'Risk(dist, colmena)'!$C$10, C2622&lt;='Risk(dist, colmena)'!$E$10), 2, IF(C2622&gt;='Risk(dist, colmena)'!$C$11, 3, "")))</f>
        <v/>
      </c>
      <c r="E2622" s="173">
        <f>'HP-Api, V2-Sep24'!L2624</f>
        <v>0</v>
      </c>
      <c r="F2622" s="173" t="str">
        <f>IF(AND(E2622&gt;='Risk(dist, colmena)'!$H$9, E2622&lt;='Risk(dist, colmena)'!$J$9), 1, IF(AND(E2622&gt;'Risk(dist, colmena)'!$H$10, E2622&lt;='Risk(dist, colmena)'!$J$10), 2, IF(E2622&gt;='Risk(dist, colmena)'!$H$11, 3, "")))</f>
        <v/>
      </c>
      <c r="G2622" s="88">
        <f>'HP-Api, V2-Sep24'!AH2624</f>
        <v>0</v>
      </c>
      <c r="H2622" s="89" t="str">
        <f t="shared" si="401"/>
        <v/>
      </c>
      <c r="I2622" s="194" t="e">
        <f>('HP-Api, V2-Sep24'!AK2624-'HP-Api, V2-Sep24'!S2624)/'HP-Api, V2-Sep24'!S2624</f>
        <v>#DIV/0!</v>
      </c>
      <c r="J2622" s="89" t="e">
        <f t="shared" si="402"/>
        <v>#DIV/0!</v>
      </c>
      <c r="K2622" s="195">
        <f>'HP-Api, V2-Sep24'!AQ2624</f>
        <v>0</v>
      </c>
      <c r="L2622" s="89">
        <f t="shared" si="403"/>
        <v>1</v>
      </c>
      <c r="M2622" s="88">
        <f>'HP-Api, V2-Sep24'!AM2624</f>
        <v>0</v>
      </c>
      <c r="N2622" s="89" t="str">
        <f t="shared" si="400"/>
        <v/>
      </c>
      <c r="O2622" s="88">
        <f>'HP-Api, V2-Sep24'!AR2624</f>
        <v>0</v>
      </c>
      <c r="P2622" s="89" t="str">
        <f t="shared" si="404"/>
        <v/>
      </c>
      <c r="Q2622" s="89" t="e">
        <f t="shared" si="405"/>
        <v>#VALUE!</v>
      </c>
      <c r="R2622" s="89" t="e">
        <f t="shared" si="406"/>
        <v>#VALUE!</v>
      </c>
      <c r="S2622" s="173">
        <f>'HP-Api, V2-Sep24'!AS2624</f>
        <v>0</v>
      </c>
      <c r="T2622" s="89">
        <f t="shared" si="407"/>
        <v>1</v>
      </c>
      <c r="U2622" s="90" t="e">
        <f t="shared" si="408"/>
        <v>#DIV/0!</v>
      </c>
      <c r="V2622" s="91" t="e">
        <f t="shared" si="409"/>
        <v>#DIV/0!</v>
      </c>
    </row>
    <row r="2623" spans="1:22" x14ac:dyDescent="0.3">
      <c r="A2623" s="88">
        <f>'HP-Api, V2-Sep24'!D2625</f>
        <v>0</v>
      </c>
      <c r="B2623" s="88" cm="1">
        <f t="array" ref="B2623">IF(OR(A2623=DATA!$H$2:$H$13),3,IF(OR(A2623=DATA!$H$14:$H$119),2,1))</f>
        <v>1</v>
      </c>
      <c r="C2623" s="88">
        <f>'HP-Api, V2-Sep24'!G2625</f>
        <v>0</v>
      </c>
      <c r="D2623" s="89" t="str">
        <f>IF(AND(C2623&gt;='Risk(dist, colmena)'!$C$9, C2623&lt;='Risk(dist, colmena)'!$E$9), 1, IF(AND(C2623&gt;'Risk(dist, colmena)'!$C$10, C2623&lt;='Risk(dist, colmena)'!$E$10), 2, IF(C2623&gt;='Risk(dist, colmena)'!$C$11, 3, "")))</f>
        <v/>
      </c>
      <c r="E2623" s="173">
        <f>'HP-Api, V2-Sep24'!L2625</f>
        <v>0</v>
      </c>
      <c r="F2623" s="173" t="str">
        <f>IF(AND(E2623&gt;='Risk(dist, colmena)'!$H$9, E2623&lt;='Risk(dist, colmena)'!$J$9), 1, IF(AND(E2623&gt;'Risk(dist, colmena)'!$H$10, E2623&lt;='Risk(dist, colmena)'!$J$10), 2, IF(E2623&gt;='Risk(dist, colmena)'!$H$11, 3, "")))</f>
        <v/>
      </c>
      <c r="G2623" s="88">
        <f>'HP-Api, V2-Sep24'!AH2625</f>
        <v>0</v>
      </c>
      <c r="H2623" s="89" t="str">
        <f t="shared" si="401"/>
        <v/>
      </c>
      <c r="I2623" s="194" t="e">
        <f>('HP-Api, V2-Sep24'!AK2625-'HP-Api, V2-Sep24'!S2625)/'HP-Api, V2-Sep24'!S2625</f>
        <v>#DIV/0!</v>
      </c>
      <c r="J2623" s="89" t="e">
        <f t="shared" si="402"/>
        <v>#DIV/0!</v>
      </c>
      <c r="K2623" s="195">
        <f>'HP-Api, V2-Sep24'!AQ2625</f>
        <v>0</v>
      </c>
      <c r="L2623" s="89">
        <f t="shared" si="403"/>
        <v>1</v>
      </c>
      <c r="M2623" s="88">
        <f>'HP-Api, V2-Sep24'!AM2625</f>
        <v>0</v>
      </c>
      <c r="N2623" s="89" t="str">
        <f t="shared" si="400"/>
        <v/>
      </c>
      <c r="O2623" s="88">
        <f>'HP-Api, V2-Sep24'!AR2625</f>
        <v>0</v>
      </c>
      <c r="P2623" s="89" t="str">
        <f t="shared" si="404"/>
        <v/>
      </c>
      <c r="Q2623" s="89" t="e">
        <f t="shared" si="405"/>
        <v>#VALUE!</v>
      </c>
      <c r="R2623" s="89" t="e">
        <f t="shared" si="406"/>
        <v>#VALUE!</v>
      </c>
      <c r="S2623" s="173">
        <f>'HP-Api, V2-Sep24'!AS2625</f>
        <v>0</v>
      </c>
      <c r="T2623" s="89">
        <f t="shared" si="407"/>
        <v>1</v>
      </c>
      <c r="U2623" s="90" t="e">
        <f t="shared" si="408"/>
        <v>#DIV/0!</v>
      </c>
      <c r="V2623" s="91" t="e">
        <f t="shared" si="409"/>
        <v>#DIV/0!</v>
      </c>
    </row>
    <row r="2624" spans="1:22" x14ac:dyDescent="0.3">
      <c r="A2624" s="88">
        <f>'HP-Api, V2-Sep24'!D2626</f>
        <v>0</v>
      </c>
      <c r="B2624" s="88" cm="1">
        <f t="array" ref="B2624">IF(OR(A2624=DATA!$H$2:$H$13),3,IF(OR(A2624=DATA!$H$14:$H$119),2,1))</f>
        <v>1</v>
      </c>
      <c r="C2624" s="88">
        <f>'HP-Api, V2-Sep24'!G2626</f>
        <v>0</v>
      </c>
      <c r="D2624" s="89" t="str">
        <f>IF(AND(C2624&gt;='Risk(dist, colmena)'!$C$9, C2624&lt;='Risk(dist, colmena)'!$E$9), 1, IF(AND(C2624&gt;'Risk(dist, colmena)'!$C$10, C2624&lt;='Risk(dist, colmena)'!$E$10), 2, IF(C2624&gt;='Risk(dist, colmena)'!$C$11, 3, "")))</f>
        <v/>
      </c>
      <c r="E2624" s="173">
        <f>'HP-Api, V2-Sep24'!L2626</f>
        <v>0</v>
      </c>
      <c r="F2624" s="173" t="str">
        <f>IF(AND(E2624&gt;='Risk(dist, colmena)'!$H$9, E2624&lt;='Risk(dist, colmena)'!$J$9), 1, IF(AND(E2624&gt;'Risk(dist, colmena)'!$H$10, E2624&lt;='Risk(dist, colmena)'!$J$10), 2, IF(E2624&gt;='Risk(dist, colmena)'!$H$11, 3, "")))</f>
        <v/>
      </c>
      <c r="G2624" s="88">
        <f>'HP-Api, V2-Sep24'!AH2626</f>
        <v>0</v>
      </c>
      <c r="H2624" s="89" t="str">
        <f t="shared" si="401"/>
        <v/>
      </c>
      <c r="I2624" s="194" t="e">
        <f>('HP-Api, V2-Sep24'!AK2626-'HP-Api, V2-Sep24'!S2626)/'HP-Api, V2-Sep24'!S2626</f>
        <v>#DIV/0!</v>
      </c>
      <c r="J2624" s="89" t="e">
        <f t="shared" si="402"/>
        <v>#DIV/0!</v>
      </c>
      <c r="K2624" s="195">
        <f>'HP-Api, V2-Sep24'!AQ2626</f>
        <v>0</v>
      </c>
      <c r="L2624" s="89">
        <f t="shared" si="403"/>
        <v>1</v>
      </c>
      <c r="M2624" s="88">
        <f>'HP-Api, V2-Sep24'!AM2626</f>
        <v>0</v>
      </c>
      <c r="N2624" s="89" t="str">
        <f t="shared" si="400"/>
        <v/>
      </c>
      <c r="O2624" s="88">
        <f>'HP-Api, V2-Sep24'!AR2626</f>
        <v>0</v>
      </c>
      <c r="P2624" s="89" t="str">
        <f t="shared" si="404"/>
        <v/>
      </c>
      <c r="Q2624" s="89" t="e">
        <f t="shared" si="405"/>
        <v>#VALUE!</v>
      </c>
      <c r="R2624" s="89" t="e">
        <f t="shared" si="406"/>
        <v>#VALUE!</v>
      </c>
      <c r="S2624" s="173">
        <f>'HP-Api, V2-Sep24'!AS2626</f>
        <v>0</v>
      </c>
      <c r="T2624" s="89">
        <f t="shared" si="407"/>
        <v>1</v>
      </c>
      <c r="U2624" s="90" t="e">
        <f t="shared" si="408"/>
        <v>#DIV/0!</v>
      </c>
      <c r="V2624" s="91" t="e">
        <f t="shared" si="409"/>
        <v>#DIV/0!</v>
      </c>
    </row>
    <row r="2625" spans="1:22" x14ac:dyDescent="0.3">
      <c r="A2625" s="88">
        <f>'HP-Api, V2-Sep24'!D2627</f>
        <v>0</v>
      </c>
      <c r="B2625" s="88" cm="1">
        <f t="array" ref="B2625">IF(OR(A2625=DATA!$H$2:$H$13),3,IF(OR(A2625=DATA!$H$14:$H$119),2,1))</f>
        <v>1</v>
      </c>
      <c r="C2625" s="88">
        <f>'HP-Api, V2-Sep24'!G2627</f>
        <v>0</v>
      </c>
      <c r="D2625" s="89" t="str">
        <f>IF(AND(C2625&gt;='Risk(dist, colmena)'!$C$9, C2625&lt;='Risk(dist, colmena)'!$E$9), 1, IF(AND(C2625&gt;'Risk(dist, colmena)'!$C$10, C2625&lt;='Risk(dist, colmena)'!$E$10), 2, IF(C2625&gt;='Risk(dist, colmena)'!$C$11, 3, "")))</f>
        <v/>
      </c>
      <c r="E2625" s="173">
        <f>'HP-Api, V2-Sep24'!L2627</f>
        <v>0</v>
      </c>
      <c r="F2625" s="173" t="str">
        <f>IF(AND(E2625&gt;='Risk(dist, colmena)'!$H$9, E2625&lt;='Risk(dist, colmena)'!$J$9), 1, IF(AND(E2625&gt;'Risk(dist, colmena)'!$H$10, E2625&lt;='Risk(dist, colmena)'!$J$10), 2, IF(E2625&gt;='Risk(dist, colmena)'!$H$11, 3, "")))</f>
        <v/>
      </c>
      <c r="G2625" s="88">
        <f>'HP-Api, V2-Sep24'!AH2627</f>
        <v>0</v>
      </c>
      <c r="H2625" s="89" t="str">
        <f t="shared" si="401"/>
        <v/>
      </c>
      <c r="I2625" s="194" t="e">
        <f>('HP-Api, V2-Sep24'!AK2627-'HP-Api, V2-Sep24'!S2627)/'HP-Api, V2-Sep24'!S2627</f>
        <v>#DIV/0!</v>
      </c>
      <c r="J2625" s="89" t="e">
        <f t="shared" si="402"/>
        <v>#DIV/0!</v>
      </c>
      <c r="K2625" s="195">
        <f>'HP-Api, V2-Sep24'!AQ2627</f>
        <v>0</v>
      </c>
      <c r="L2625" s="89">
        <f t="shared" si="403"/>
        <v>1</v>
      </c>
      <c r="M2625" s="88">
        <f>'HP-Api, V2-Sep24'!AM2627</f>
        <v>0</v>
      </c>
      <c r="N2625" s="89" t="str">
        <f t="shared" si="400"/>
        <v/>
      </c>
      <c r="O2625" s="88">
        <f>'HP-Api, V2-Sep24'!AR2627</f>
        <v>0</v>
      </c>
      <c r="P2625" s="89" t="str">
        <f t="shared" si="404"/>
        <v/>
      </c>
      <c r="Q2625" s="89" t="e">
        <f t="shared" si="405"/>
        <v>#VALUE!</v>
      </c>
      <c r="R2625" s="89" t="e">
        <f t="shared" si="406"/>
        <v>#VALUE!</v>
      </c>
      <c r="S2625" s="173">
        <f>'HP-Api, V2-Sep24'!AS2627</f>
        <v>0</v>
      </c>
      <c r="T2625" s="89">
        <f t="shared" si="407"/>
        <v>1</v>
      </c>
      <c r="U2625" s="90" t="e">
        <f t="shared" si="408"/>
        <v>#DIV/0!</v>
      </c>
      <c r="V2625" s="91" t="e">
        <f t="shared" si="409"/>
        <v>#DIV/0!</v>
      </c>
    </row>
    <row r="2626" spans="1:22" x14ac:dyDescent="0.3">
      <c r="A2626" s="88">
        <f>'HP-Api, V2-Sep24'!D2628</f>
        <v>0</v>
      </c>
      <c r="B2626" s="88" cm="1">
        <f t="array" ref="B2626">IF(OR(A2626=DATA!$H$2:$H$13),3,IF(OR(A2626=DATA!$H$14:$H$119),2,1))</f>
        <v>1</v>
      </c>
      <c r="C2626" s="88">
        <f>'HP-Api, V2-Sep24'!G2628</f>
        <v>0</v>
      </c>
      <c r="D2626" s="89" t="str">
        <f>IF(AND(C2626&gt;='Risk(dist, colmena)'!$C$9, C2626&lt;='Risk(dist, colmena)'!$E$9), 1, IF(AND(C2626&gt;'Risk(dist, colmena)'!$C$10, C2626&lt;='Risk(dist, colmena)'!$E$10), 2, IF(C2626&gt;='Risk(dist, colmena)'!$C$11, 3, "")))</f>
        <v/>
      </c>
      <c r="E2626" s="173">
        <f>'HP-Api, V2-Sep24'!L2628</f>
        <v>0</v>
      </c>
      <c r="F2626" s="173" t="str">
        <f>IF(AND(E2626&gt;='Risk(dist, colmena)'!$H$9, E2626&lt;='Risk(dist, colmena)'!$J$9), 1, IF(AND(E2626&gt;'Risk(dist, colmena)'!$H$10, E2626&lt;='Risk(dist, colmena)'!$J$10), 2, IF(E2626&gt;='Risk(dist, colmena)'!$H$11, 3, "")))</f>
        <v/>
      </c>
      <c r="G2626" s="88">
        <f>'HP-Api, V2-Sep24'!AH2628</f>
        <v>0</v>
      </c>
      <c r="H2626" s="89" t="str">
        <f t="shared" si="401"/>
        <v/>
      </c>
      <c r="I2626" s="194" t="e">
        <f>('HP-Api, V2-Sep24'!AK2628-'HP-Api, V2-Sep24'!S2628)/'HP-Api, V2-Sep24'!S2628</f>
        <v>#DIV/0!</v>
      </c>
      <c r="J2626" s="89" t="e">
        <f t="shared" si="402"/>
        <v>#DIV/0!</v>
      </c>
      <c r="K2626" s="195">
        <f>'HP-Api, V2-Sep24'!AQ2628</f>
        <v>0</v>
      </c>
      <c r="L2626" s="89">
        <f t="shared" si="403"/>
        <v>1</v>
      </c>
      <c r="M2626" s="88">
        <f>'HP-Api, V2-Sep24'!AM2628</f>
        <v>0</v>
      </c>
      <c r="N2626" s="89" t="str">
        <f t="shared" ref="N2626:N2689" si="410">IF(M2626="No", 1, IF(M2626="Sí / Yes", 3, ""))</f>
        <v/>
      </c>
      <c r="O2626" s="88">
        <f>'HP-Api, V2-Sep24'!AR2628</f>
        <v>0</v>
      </c>
      <c r="P2626" s="89" t="str">
        <f t="shared" si="404"/>
        <v/>
      </c>
      <c r="Q2626" s="89" t="e">
        <f t="shared" si="405"/>
        <v>#VALUE!</v>
      </c>
      <c r="R2626" s="89" t="e">
        <f t="shared" si="406"/>
        <v>#VALUE!</v>
      </c>
      <c r="S2626" s="173">
        <f>'HP-Api, V2-Sep24'!AS2628</f>
        <v>0</v>
      </c>
      <c r="T2626" s="89">
        <f t="shared" si="407"/>
        <v>1</v>
      </c>
      <c r="U2626" s="90" t="e">
        <f t="shared" si="408"/>
        <v>#DIV/0!</v>
      </c>
      <c r="V2626" s="91" t="e">
        <f t="shared" si="409"/>
        <v>#DIV/0!</v>
      </c>
    </row>
    <row r="2627" spans="1:22" x14ac:dyDescent="0.3">
      <c r="A2627" s="88">
        <f>'HP-Api, V2-Sep24'!D2629</f>
        <v>0</v>
      </c>
      <c r="B2627" s="88" cm="1">
        <f t="array" ref="B2627">IF(OR(A2627=DATA!$H$2:$H$13),3,IF(OR(A2627=DATA!$H$14:$H$119),2,1))</f>
        <v>1</v>
      </c>
      <c r="C2627" s="88">
        <f>'HP-Api, V2-Sep24'!G2629</f>
        <v>0</v>
      </c>
      <c r="D2627" s="89" t="str">
        <f>IF(AND(C2627&gt;='Risk(dist, colmena)'!$C$9, C2627&lt;='Risk(dist, colmena)'!$E$9), 1, IF(AND(C2627&gt;'Risk(dist, colmena)'!$C$10, C2627&lt;='Risk(dist, colmena)'!$E$10), 2, IF(C2627&gt;='Risk(dist, colmena)'!$C$11, 3, "")))</f>
        <v/>
      </c>
      <c r="E2627" s="173">
        <f>'HP-Api, V2-Sep24'!L2629</f>
        <v>0</v>
      </c>
      <c r="F2627" s="173" t="str">
        <f>IF(AND(E2627&gt;='Risk(dist, colmena)'!$H$9, E2627&lt;='Risk(dist, colmena)'!$J$9), 1, IF(AND(E2627&gt;'Risk(dist, colmena)'!$H$10, E2627&lt;='Risk(dist, colmena)'!$J$10), 2, IF(E2627&gt;='Risk(dist, colmena)'!$H$11, 3, "")))</f>
        <v/>
      </c>
      <c r="G2627" s="88">
        <f>'HP-Api, V2-Sep24'!AH2629</f>
        <v>0</v>
      </c>
      <c r="H2627" s="89" t="str">
        <f t="shared" ref="H2627:H2690" si="411">IF(OR(G2627="Orgánico / Organic", G2627="Natural"), 1, IF(G2627="T3", 2, IF(G2627="Convencional / Conventional", 3, "")))</f>
        <v/>
      </c>
      <c r="I2627" s="194" t="e">
        <f>('HP-Api, V2-Sep24'!AK2629-'HP-Api, V2-Sep24'!S2629)/'HP-Api, V2-Sep24'!S2629</f>
        <v>#DIV/0!</v>
      </c>
      <c r="J2627" s="89" t="e">
        <f t="shared" ref="J2627:J2690" si="412">IF(OR(AND(I2627&gt;=-10%,I2627&lt;=0%),AND(I2627&gt;=0%,I2627&lt;=10%)), 1, IF(I2627&gt;10%, 3, IF(I2627&lt;-10%, 2, "")))</f>
        <v>#DIV/0!</v>
      </c>
      <c r="K2627" s="195">
        <f>'HP-Api, V2-Sep24'!AQ2629</f>
        <v>0</v>
      </c>
      <c r="L2627" s="89">
        <f t="shared" ref="L2627:L2690" si="413">IF(K2627="No",3,1)</f>
        <v>1</v>
      </c>
      <c r="M2627" s="88">
        <f>'HP-Api, V2-Sep24'!AM2629</f>
        <v>0</v>
      </c>
      <c r="N2627" s="89" t="str">
        <f t="shared" si="410"/>
        <v/>
      </c>
      <c r="O2627" s="88">
        <f>'HP-Api, V2-Sep24'!AR2629</f>
        <v>0</v>
      </c>
      <c r="P2627" s="89" t="str">
        <f t="shared" ref="P2627:P2690" si="414">IF(O2627="No", 1, IF(O2627="Sí / Yes", 3, ""))</f>
        <v/>
      </c>
      <c r="Q2627" s="89" t="e">
        <f t="shared" ref="Q2627:Q2690" si="415">P2627-N2627</f>
        <v>#VALUE!</v>
      </c>
      <c r="R2627" s="89" t="e">
        <f t="shared" ref="R2627:R2690" si="416">IF(Q2627=2,3,1)</f>
        <v>#VALUE!</v>
      </c>
      <c r="S2627" s="173">
        <f>'HP-Api, V2-Sep24'!AS2629</f>
        <v>0</v>
      </c>
      <c r="T2627" s="89">
        <f t="shared" ref="T2627:T2690" si="417">IF(S2627=0,1,IF(S2627&gt;0,3,2))</f>
        <v>1</v>
      </c>
      <c r="U2627" s="90" t="e">
        <f t="shared" ref="U2627:U2690" si="418">AVERAGE(B2627,D2627,F2627,H2627,J2627,L2627,R2627,T2627)</f>
        <v>#DIV/0!</v>
      </c>
      <c r="V2627" s="91" t="e">
        <f t="shared" ref="V2627:V2690" si="419">IF(U2627&gt;0, IF(U2627&lt;1.5, "Bajo / Low", IF(U2627&lt;=2.3, "Medio / Medium", "Alto / High")), "")</f>
        <v>#DIV/0!</v>
      </c>
    </row>
    <row r="2628" spans="1:22" x14ac:dyDescent="0.3">
      <c r="A2628" s="88">
        <f>'HP-Api, V2-Sep24'!D2630</f>
        <v>0</v>
      </c>
      <c r="B2628" s="88" cm="1">
        <f t="array" ref="B2628">IF(OR(A2628=DATA!$H$2:$H$13),3,IF(OR(A2628=DATA!$H$14:$H$119),2,1))</f>
        <v>1</v>
      </c>
      <c r="C2628" s="88">
        <f>'HP-Api, V2-Sep24'!G2630</f>
        <v>0</v>
      </c>
      <c r="D2628" s="89" t="str">
        <f>IF(AND(C2628&gt;='Risk(dist, colmena)'!$C$9, C2628&lt;='Risk(dist, colmena)'!$E$9), 1, IF(AND(C2628&gt;'Risk(dist, colmena)'!$C$10, C2628&lt;='Risk(dist, colmena)'!$E$10), 2, IF(C2628&gt;='Risk(dist, colmena)'!$C$11, 3, "")))</f>
        <v/>
      </c>
      <c r="E2628" s="173">
        <f>'HP-Api, V2-Sep24'!L2630</f>
        <v>0</v>
      </c>
      <c r="F2628" s="173" t="str">
        <f>IF(AND(E2628&gt;='Risk(dist, colmena)'!$H$9, E2628&lt;='Risk(dist, colmena)'!$J$9), 1, IF(AND(E2628&gt;'Risk(dist, colmena)'!$H$10, E2628&lt;='Risk(dist, colmena)'!$J$10), 2, IF(E2628&gt;='Risk(dist, colmena)'!$H$11, 3, "")))</f>
        <v/>
      </c>
      <c r="G2628" s="88">
        <f>'HP-Api, V2-Sep24'!AH2630</f>
        <v>0</v>
      </c>
      <c r="H2628" s="89" t="str">
        <f t="shared" si="411"/>
        <v/>
      </c>
      <c r="I2628" s="194" t="e">
        <f>('HP-Api, V2-Sep24'!AK2630-'HP-Api, V2-Sep24'!S2630)/'HP-Api, V2-Sep24'!S2630</f>
        <v>#DIV/0!</v>
      </c>
      <c r="J2628" s="89" t="e">
        <f t="shared" si="412"/>
        <v>#DIV/0!</v>
      </c>
      <c r="K2628" s="195">
        <f>'HP-Api, V2-Sep24'!AQ2630</f>
        <v>0</v>
      </c>
      <c r="L2628" s="89">
        <f t="shared" si="413"/>
        <v>1</v>
      </c>
      <c r="M2628" s="88">
        <f>'HP-Api, V2-Sep24'!AM2630</f>
        <v>0</v>
      </c>
      <c r="N2628" s="89" t="str">
        <f t="shared" si="410"/>
        <v/>
      </c>
      <c r="O2628" s="88">
        <f>'HP-Api, V2-Sep24'!AR2630</f>
        <v>0</v>
      </c>
      <c r="P2628" s="89" t="str">
        <f t="shared" si="414"/>
        <v/>
      </c>
      <c r="Q2628" s="89" t="e">
        <f t="shared" si="415"/>
        <v>#VALUE!</v>
      </c>
      <c r="R2628" s="89" t="e">
        <f t="shared" si="416"/>
        <v>#VALUE!</v>
      </c>
      <c r="S2628" s="173">
        <f>'HP-Api, V2-Sep24'!AS2630</f>
        <v>0</v>
      </c>
      <c r="T2628" s="89">
        <f t="shared" si="417"/>
        <v>1</v>
      </c>
      <c r="U2628" s="90" t="e">
        <f t="shared" si="418"/>
        <v>#DIV/0!</v>
      </c>
      <c r="V2628" s="91" t="e">
        <f t="shared" si="419"/>
        <v>#DIV/0!</v>
      </c>
    </row>
    <row r="2629" spans="1:22" x14ac:dyDescent="0.3">
      <c r="A2629" s="88">
        <f>'HP-Api, V2-Sep24'!D2631</f>
        <v>0</v>
      </c>
      <c r="B2629" s="88" cm="1">
        <f t="array" ref="B2629">IF(OR(A2629=DATA!$H$2:$H$13),3,IF(OR(A2629=DATA!$H$14:$H$119),2,1))</f>
        <v>1</v>
      </c>
      <c r="C2629" s="88">
        <f>'HP-Api, V2-Sep24'!G2631</f>
        <v>0</v>
      </c>
      <c r="D2629" s="89" t="str">
        <f>IF(AND(C2629&gt;='Risk(dist, colmena)'!$C$9, C2629&lt;='Risk(dist, colmena)'!$E$9), 1, IF(AND(C2629&gt;'Risk(dist, colmena)'!$C$10, C2629&lt;='Risk(dist, colmena)'!$E$10), 2, IF(C2629&gt;='Risk(dist, colmena)'!$C$11, 3, "")))</f>
        <v/>
      </c>
      <c r="E2629" s="173">
        <f>'HP-Api, V2-Sep24'!L2631</f>
        <v>0</v>
      </c>
      <c r="F2629" s="173" t="str">
        <f>IF(AND(E2629&gt;='Risk(dist, colmena)'!$H$9, E2629&lt;='Risk(dist, colmena)'!$J$9), 1, IF(AND(E2629&gt;'Risk(dist, colmena)'!$H$10, E2629&lt;='Risk(dist, colmena)'!$J$10), 2, IF(E2629&gt;='Risk(dist, colmena)'!$H$11, 3, "")))</f>
        <v/>
      </c>
      <c r="G2629" s="88">
        <f>'HP-Api, V2-Sep24'!AH2631</f>
        <v>0</v>
      </c>
      <c r="H2629" s="89" t="str">
        <f t="shared" si="411"/>
        <v/>
      </c>
      <c r="I2629" s="194" t="e">
        <f>('HP-Api, V2-Sep24'!AK2631-'HP-Api, V2-Sep24'!S2631)/'HP-Api, V2-Sep24'!S2631</f>
        <v>#DIV/0!</v>
      </c>
      <c r="J2629" s="89" t="e">
        <f t="shared" si="412"/>
        <v>#DIV/0!</v>
      </c>
      <c r="K2629" s="195">
        <f>'HP-Api, V2-Sep24'!AQ2631</f>
        <v>0</v>
      </c>
      <c r="L2629" s="89">
        <f t="shared" si="413"/>
        <v>1</v>
      </c>
      <c r="M2629" s="88">
        <f>'HP-Api, V2-Sep24'!AM2631</f>
        <v>0</v>
      </c>
      <c r="N2629" s="89" t="str">
        <f t="shared" si="410"/>
        <v/>
      </c>
      <c r="O2629" s="88">
        <f>'HP-Api, V2-Sep24'!AR2631</f>
        <v>0</v>
      </c>
      <c r="P2629" s="89" t="str">
        <f t="shared" si="414"/>
        <v/>
      </c>
      <c r="Q2629" s="89" t="e">
        <f t="shared" si="415"/>
        <v>#VALUE!</v>
      </c>
      <c r="R2629" s="89" t="e">
        <f t="shared" si="416"/>
        <v>#VALUE!</v>
      </c>
      <c r="S2629" s="173">
        <f>'HP-Api, V2-Sep24'!AS2631</f>
        <v>0</v>
      </c>
      <c r="T2629" s="89">
        <f t="shared" si="417"/>
        <v>1</v>
      </c>
      <c r="U2629" s="90" t="e">
        <f t="shared" si="418"/>
        <v>#DIV/0!</v>
      </c>
      <c r="V2629" s="91" t="e">
        <f t="shared" si="419"/>
        <v>#DIV/0!</v>
      </c>
    </row>
    <row r="2630" spans="1:22" x14ac:dyDescent="0.3">
      <c r="A2630" s="88">
        <f>'HP-Api, V2-Sep24'!D2632</f>
        <v>0</v>
      </c>
      <c r="B2630" s="88" cm="1">
        <f t="array" ref="B2630">IF(OR(A2630=DATA!$H$2:$H$13),3,IF(OR(A2630=DATA!$H$14:$H$119),2,1))</f>
        <v>1</v>
      </c>
      <c r="C2630" s="88">
        <f>'HP-Api, V2-Sep24'!G2632</f>
        <v>0</v>
      </c>
      <c r="D2630" s="89" t="str">
        <f>IF(AND(C2630&gt;='Risk(dist, colmena)'!$C$9, C2630&lt;='Risk(dist, colmena)'!$E$9), 1, IF(AND(C2630&gt;'Risk(dist, colmena)'!$C$10, C2630&lt;='Risk(dist, colmena)'!$E$10), 2, IF(C2630&gt;='Risk(dist, colmena)'!$C$11, 3, "")))</f>
        <v/>
      </c>
      <c r="E2630" s="173">
        <f>'HP-Api, V2-Sep24'!L2632</f>
        <v>0</v>
      </c>
      <c r="F2630" s="173" t="str">
        <f>IF(AND(E2630&gt;='Risk(dist, colmena)'!$H$9, E2630&lt;='Risk(dist, colmena)'!$J$9), 1, IF(AND(E2630&gt;'Risk(dist, colmena)'!$H$10, E2630&lt;='Risk(dist, colmena)'!$J$10), 2, IF(E2630&gt;='Risk(dist, colmena)'!$H$11, 3, "")))</f>
        <v/>
      </c>
      <c r="G2630" s="88">
        <f>'HP-Api, V2-Sep24'!AH2632</f>
        <v>0</v>
      </c>
      <c r="H2630" s="89" t="str">
        <f t="shared" si="411"/>
        <v/>
      </c>
      <c r="I2630" s="194" t="e">
        <f>('HP-Api, V2-Sep24'!AK2632-'HP-Api, V2-Sep24'!S2632)/'HP-Api, V2-Sep24'!S2632</f>
        <v>#DIV/0!</v>
      </c>
      <c r="J2630" s="89" t="e">
        <f t="shared" si="412"/>
        <v>#DIV/0!</v>
      </c>
      <c r="K2630" s="195">
        <f>'HP-Api, V2-Sep24'!AQ2632</f>
        <v>0</v>
      </c>
      <c r="L2630" s="89">
        <f t="shared" si="413"/>
        <v>1</v>
      </c>
      <c r="M2630" s="88">
        <f>'HP-Api, V2-Sep24'!AM2632</f>
        <v>0</v>
      </c>
      <c r="N2630" s="89" t="str">
        <f t="shared" si="410"/>
        <v/>
      </c>
      <c r="O2630" s="88">
        <f>'HP-Api, V2-Sep24'!AR2632</f>
        <v>0</v>
      </c>
      <c r="P2630" s="89" t="str">
        <f t="shared" si="414"/>
        <v/>
      </c>
      <c r="Q2630" s="89" t="e">
        <f t="shared" si="415"/>
        <v>#VALUE!</v>
      </c>
      <c r="R2630" s="89" t="e">
        <f t="shared" si="416"/>
        <v>#VALUE!</v>
      </c>
      <c r="S2630" s="173">
        <f>'HP-Api, V2-Sep24'!AS2632</f>
        <v>0</v>
      </c>
      <c r="T2630" s="89">
        <f t="shared" si="417"/>
        <v>1</v>
      </c>
      <c r="U2630" s="90" t="e">
        <f t="shared" si="418"/>
        <v>#DIV/0!</v>
      </c>
      <c r="V2630" s="91" t="e">
        <f t="shared" si="419"/>
        <v>#DIV/0!</v>
      </c>
    </row>
    <row r="2631" spans="1:22" x14ac:dyDescent="0.3">
      <c r="A2631" s="88">
        <f>'HP-Api, V2-Sep24'!D2633</f>
        <v>0</v>
      </c>
      <c r="B2631" s="88" cm="1">
        <f t="array" ref="B2631">IF(OR(A2631=DATA!$H$2:$H$13),3,IF(OR(A2631=DATA!$H$14:$H$119),2,1))</f>
        <v>1</v>
      </c>
      <c r="C2631" s="88">
        <f>'HP-Api, V2-Sep24'!G2633</f>
        <v>0</v>
      </c>
      <c r="D2631" s="89" t="str">
        <f>IF(AND(C2631&gt;='Risk(dist, colmena)'!$C$9, C2631&lt;='Risk(dist, colmena)'!$E$9), 1, IF(AND(C2631&gt;'Risk(dist, colmena)'!$C$10, C2631&lt;='Risk(dist, colmena)'!$E$10), 2, IF(C2631&gt;='Risk(dist, colmena)'!$C$11, 3, "")))</f>
        <v/>
      </c>
      <c r="E2631" s="173">
        <f>'HP-Api, V2-Sep24'!L2633</f>
        <v>0</v>
      </c>
      <c r="F2631" s="173" t="str">
        <f>IF(AND(E2631&gt;='Risk(dist, colmena)'!$H$9, E2631&lt;='Risk(dist, colmena)'!$J$9), 1, IF(AND(E2631&gt;'Risk(dist, colmena)'!$H$10, E2631&lt;='Risk(dist, colmena)'!$J$10), 2, IF(E2631&gt;='Risk(dist, colmena)'!$H$11, 3, "")))</f>
        <v/>
      </c>
      <c r="G2631" s="88">
        <f>'HP-Api, V2-Sep24'!AH2633</f>
        <v>0</v>
      </c>
      <c r="H2631" s="89" t="str">
        <f t="shared" si="411"/>
        <v/>
      </c>
      <c r="I2631" s="194" t="e">
        <f>('HP-Api, V2-Sep24'!AK2633-'HP-Api, V2-Sep24'!S2633)/'HP-Api, V2-Sep24'!S2633</f>
        <v>#DIV/0!</v>
      </c>
      <c r="J2631" s="89" t="e">
        <f t="shared" si="412"/>
        <v>#DIV/0!</v>
      </c>
      <c r="K2631" s="195">
        <f>'HP-Api, V2-Sep24'!AQ2633</f>
        <v>0</v>
      </c>
      <c r="L2631" s="89">
        <f t="shared" si="413"/>
        <v>1</v>
      </c>
      <c r="M2631" s="88">
        <f>'HP-Api, V2-Sep24'!AM2633</f>
        <v>0</v>
      </c>
      <c r="N2631" s="89" t="str">
        <f t="shared" si="410"/>
        <v/>
      </c>
      <c r="O2631" s="88">
        <f>'HP-Api, V2-Sep24'!AR2633</f>
        <v>0</v>
      </c>
      <c r="P2631" s="89" t="str">
        <f t="shared" si="414"/>
        <v/>
      </c>
      <c r="Q2631" s="89" t="e">
        <f t="shared" si="415"/>
        <v>#VALUE!</v>
      </c>
      <c r="R2631" s="89" t="e">
        <f t="shared" si="416"/>
        <v>#VALUE!</v>
      </c>
      <c r="S2631" s="173">
        <f>'HP-Api, V2-Sep24'!AS2633</f>
        <v>0</v>
      </c>
      <c r="T2631" s="89">
        <f t="shared" si="417"/>
        <v>1</v>
      </c>
      <c r="U2631" s="90" t="e">
        <f t="shared" si="418"/>
        <v>#DIV/0!</v>
      </c>
      <c r="V2631" s="91" t="e">
        <f t="shared" si="419"/>
        <v>#DIV/0!</v>
      </c>
    </row>
    <row r="2632" spans="1:22" x14ac:dyDescent="0.3">
      <c r="A2632" s="88">
        <f>'HP-Api, V2-Sep24'!D2634</f>
        <v>0</v>
      </c>
      <c r="B2632" s="88" cm="1">
        <f t="array" ref="B2632">IF(OR(A2632=DATA!$H$2:$H$13),3,IF(OR(A2632=DATA!$H$14:$H$119),2,1))</f>
        <v>1</v>
      </c>
      <c r="C2632" s="88">
        <f>'HP-Api, V2-Sep24'!G2634</f>
        <v>0</v>
      </c>
      <c r="D2632" s="89" t="str">
        <f>IF(AND(C2632&gt;='Risk(dist, colmena)'!$C$9, C2632&lt;='Risk(dist, colmena)'!$E$9), 1, IF(AND(C2632&gt;'Risk(dist, colmena)'!$C$10, C2632&lt;='Risk(dist, colmena)'!$E$10), 2, IF(C2632&gt;='Risk(dist, colmena)'!$C$11, 3, "")))</f>
        <v/>
      </c>
      <c r="E2632" s="173">
        <f>'HP-Api, V2-Sep24'!L2634</f>
        <v>0</v>
      </c>
      <c r="F2632" s="173" t="str">
        <f>IF(AND(E2632&gt;='Risk(dist, colmena)'!$H$9, E2632&lt;='Risk(dist, colmena)'!$J$9), 1, IF(AND(E2632&gt;'Risk(dist, colmena)'!$H$10, E2632&lt;='Risk(dist, colmena)'!$J$10), 2, IF(E2632&gt;='Risk(dist, colmena)'!$H$11, 3, "")))</f>
        <v/>
      </c>
      <c r="G2632" s="88">
        <f>'HP-Api, V2-Sep24'!AH2634</f>
        <v>0</v>
      </c>
      <c r="H2632" s="89" t="str">
        <f t="shared" si="411"/>
        <v/>
      </c>
      <c r="I2632" s="194" t="e">
        <f>('HP-Api, V2-Sep24'!AK2634-'HP-Api, V2-Sep24'!S2634)/'HP-Api, V2-Sep24'!S2634</f>
        <v>#DIV/0!</v>
      </c>
      <c r="J2632" s="89" t="e">
        <f t="shared" si="412"/>
        <v>#DIV/0!</v>
      </c>
      <c r="K2632" s="195">
        <f>'HP-Api, V2-Sep24'!AQ2634</f>
        <v>0</v>
      </c>
      <c r="L2632" s="89">
        <f t="shared" si="413"/>
        <v>1</v>
      </c>
      <c r="M2632" s="88">
        <f>'HP-Api, V2-Sep24'!AM2634</f>
        <v>0</v>
      </c>
      <c r="N2632" s="89" t="str">
        <f t="shared" si="410"/>
        <v/>
      </c>
      <c r="O2632" s="88">
        <f>'HP-Api, V2-Sep24'!AR2634</f>
        <v>0</v>
      </c>
      <c r="P2632" s="89" t="str">
        <f t="shared" si="414"/>
        <v/>
      </c>
      <c r="Q2632" s="89" t="e">
        <f t="shared" si="415"/>
        <v>#VALUE!</v>
      </c>
      <c r="R2632" s="89" t="e">
        <f t="shared" si="416"/>
        <v>#VALUE!</v>
      </c>
      <c r="S2632" s="173">
        <f>'HP-Api, V2-Sep24'!AS2634</f>
        <v>0</v>
      </c>
      <c r="T2632" s="89">
        <f t="shared" si="417"/>
        <v>1</v>
      </c>
      <c r="U2632" s="90" t="e">
        <f t="shared" si="418"/>
        <v>#DIV/0!</v>
      </c>
      <c r="V2632" s="91" t="e">
        <f t="shared" si="419"/>
        <v>#DIV/0!</v>
      </c>
    </row>
    <row r="2633" spans="1:22" x14ac:dyDescent="0.3">
      <c r="A2633" s="88">
        <f>'HP-Api, V2-Sep24'!D2635</f>
        <v>0</v>
      </c>
      <c r="B2633" s="88" cm="1">
        <f t="array" ref="B2633">IF(OR(A2633=DATA!$H$2:$H$13),3,IF(OR(A2633=DATA!$H$14:$H$119),2,1))</f>
        <v>1</v>
      </c>
      <c r="C2633" s="88">
        <f>'HP-Api, V2-Sep24'!G2635</f>
        <v>0</v>
      </c>
      <c r="D2633" s="89" t="str">
        <f>IF(AND(C2633&gt;='Risk(dist, colmena)'!$C$9, C2633&lt;='Risk(dist, colmena)'!$E$9), 1, IF(AND(C2633&gt;'Risk(dist, colmena)'!$C$10, C2633&lt;='Risk(dist, colmena)'!$E$10), 2, IF(C2633&gt;='Risk(dist, colmena)'!$C$11, 3, "")))</f>
        <v/>
      </c>
      <c r="E2633" s="173">
        <f>'HP-Api, V2-Sep24'!L2635</f>
        <v>0</v>
      </c>
      <c r="F2633" s="173" t="str">
        <f>IF(AND(E2633&gt;='Risk(dist, colmena)'!$H$9, E2633&lt;='Risk(dist, colmena)'!$J$9), 1, IF(AND(E2633&gt;'Risk(dist, colmena)'!$H$10, E2633&lt;='Risk(dist, colmena)'!$J$10), 2, IF(E2633&gt;='Risk(dist, colmena)'!$H$11, 3, "")))</f>
        <v/>
      </c>
      <c r="G2633" s="88">
        <f>'HP-Api, V2-Sep24'!AH2635</f>
        <v>0</v>
      </c>
      <c r="H2633" s="89" t="str">
        <f t="shared" si="411"/>
        <v/>
      </c>
      <c r="I2633" s="194" t="e">
        <f>('HP-Api, V2-Sep24'!AK2635-'HP-Api, V2-Sep24'!S2635)/'HP-Api, V2-Sep24'!S2635</f>
        <v>#DIV/0!</v>
      </c>
      <c r="J2633" s="89" t="e">
        <f t="shared" si="412"/>
        <v>#DIV/0!</v>
      </c>
      <c r="K2633" s="195">
        <f>'HP-Api, V2-Sep24'!AQ2635</f>
        <v>0</v>
      </c>
      <c r="L2633" s="89">
        <f t="shared" si="413"/>
        <v>1</v>
      </c>
      <c r="M2633" s="88">
        <f>'HP-Api, V2-Sep24'!AM2635</f>
        <v>0</v>
      </c>
      <c r="N2633" s="89" t="str">
        <f t="shared" si="410"/>
        <v/>
      </c>
      <c r="O2633" s="88">
        <f>'HP-Api, V2-Sep24'!AR2635</f>
        <v>0</v>
      </c>
      <c r="P2633" s="89" t="str">
        <f t="shared" si="414"/>
        <v/>
      </c>
      <c r="Q2633" s="89" t="e">
        <f t="shared" si="415"/>
        <v>#VALUE!</v>
      </c>
      <c r="R2633" s="89" t="e">
        <f t="shared" si="416"/>
        <v>#VALUE!</v>
      </c>
      <c r="S2633" s="173">
        <f>'HP-Api, V2-Sep24'!AS2635</f>
        <v>0</v>
      </c>
      <c r="T2633" s="89">
        <f t="shared" si="417"/>
        <v>1</v>
      </c>
      <c r="U2633" s="90" t="e">
        <f t="shared" si="418"/>
        <v>#DIV/0!</v>
      </c>
      <c r="V2633" s="91" t="e">
        <f t="shared" si="419"/>
        <v>#DIV/0!</v>
      </c>
    </row>
    <row r="2634" spans="1:22" x14ac:dyDescent="0.3">
      <c r="A2634" s="88">
        <f>'HP-Api, V2-Sep24'!D2636</f>
        <v>0</v>
      </c>
      <c r="B2634" s="88" cm="1">
        <f t="array" ref="B2634">IF(OR(A2634=DATA!$H$2:$H$13),3,IF(OR(A2634=DATA!$H$14:$H$119),2,1))</f>
        <v>1</v>
      </c>
      <c r="C2634" s="88">
        <f>'HP-Api, V2-Sep24'!G2636</f>
        <v>0</v>
      </c>
      <c r="D2634" s="89" t="str">
        <f>IF(AND(C2634&gt;='Risk(dist, colmena)'!$C$9, C2634&lt;='Risk(dist, colmena)'!$E$9), 1, IF(AND(C2634&gt;'Risk(dist, colmena)'!$C$10, C2634&lt;='Risk(dist, colmena)'!$E$10), 2, IF(C2634&gt;='Risk(dist, colmena)'!$C$11, 3, "")))</f>
        <v/>
      </c>
      <c r="E2634" s="173">
        <f>'HP-Api, V2-Sep24'!L2636</f>
        <v>0</v>
      </c>
      <c r="F2634" s="173" t="str">
        <f>IF(AND(E2634&gt;='Risk(dist, colmena)'!$H$9, E2634&lt;='Risk(dist, colmena)'!$J$9), 1, IF(AND(E2634&gt;'Risk(dist, colmena)'!$H$10, E2634&lt;='Risk(dist, colmena)'!$J$10), 2, IF(E2634&gt;='Risk(dist, colmena)'!$H$11, 3, "")))</f>
        <v/>
      </c>
      <c r="G2634" s="88">
        <f>'HP-Api, V2-Sep24'!AH2636</f>
        <v>0</v>
      </c>
      <c r="H2634" s="89" t="str">
        <f t="shared" si="411"/>
        <v/>
      </c>
      <c r="I2634" s="194" t="e">
        <f>('HP-Api, V2-Sep24'!AK2636-'HP-Api, V2-Sep24'!S2636)/'HP-Api, V2-Sep24'!S2636</f>
        <v>#DIV/0!</v>
      </c>
      <c r="J2634" s="89" t="e">
        <f t="shared" si="412"/>
        <v>#DIV/0!</v>
      </c>
      <c r="K2634" s="195">
        <f>'HP-Api, V2-Sep24'!AQ2636</f>
        <v>0</v>
      </c>
      <c r="L2634" s="89">
        <f t="shared" si="413"/>
        <v>1</v>
      </c>
      <c r="M2634" s="88">
        <f>'HP-Api, V2-Sep24'!AM2636</f>
        <v>0</v>
      </c>
      <c r="N2634" s="89" t="str">
        <f t="shared" si="410"/>
        <v/>
      </c>
      <c r="O2634" s="88">
        <f>'HP-Api, V2-Sep24'!AR2636</f>
        <v>0</v>
      </c>
      <c r="P2634" s="89" t="str">
        <f t="shared" si="414"/>
        <v/>
      </c>
      <c r="Q2634" s="89" t="e">
        <f t="shared" si="415"/>
        <v>#VALUE!</v>
      </c>
      <c r="R2634" s="89" t="e">
        <f t="shared" si="416"/>
        <v>#VALUE!</v>
      </c>
      <c r="S2634" s="173">
        <f>'HP-Api, V2-Sep24'!AS2636</f>
        <v>0</v>
      </c>
      <c r="T2634" s="89">
        <f t="shared" si="417"/>
        <v>1</v>
      </c>
      <c r="U2634" s="90" t="e">
        <f t="shared" si="418"/>
        <v>#DIV/0!</v>
      </c>
      <c r="V2634" s="91" t="e">
        <f t="shared" si="419"/>
        <v>#DIV/0!</v>
      </c>
    </row>
    <row r="2635" spans="1:22" x14ac:dyDescent="0.3">
      <c r="A2635" s="88">
        <f>'HP-Api, V2-Sep24'!D2637</f>
        <v>0</v>
      </c>
      <c r="B2635" s="88" cm="1">
        <f t="array" ref="B2635">IF(OR(A2635=DATA!$H$2:$H$13),3,IF(OR(A2635=DATA!$H$14:$H$119),2,1))</f>
        <v>1</v>
      </c>
      <c r="C2635" s="88">
        <f>'HP-Api, V2-Sep24'!G2637</f>
        <v>0</v>
      </c>
      <c r="D2635" s="89" t="str">
        <f>IF(AND(C2635&gt;='Risk(dist, colmena)'!$C$9, C2635&lt;='Risk(dist, colmena)'!$E$9), 1, IF(AND(C2635&gt;'Risk(dist, colmena)'!$C$10, C2635&lt;='Risk(dist, colmena)'!$E$10), 2, IF(C2635&gt;='Risk(dist, colmena)'!$C$11, 3, "")))</f>
        <v/>
      </c>
      <c r="E2635" s="173">
        <f>'HP-Api, V2-Sep24'!L2637</f>
        <v>0</v>
      </c>
      <c r="F2635" s="173" t="str">
        <f>IF(AND(E2635&gt;='Risk(dist, colmena)'!$H$9, E2635&lt;='Risk(dist, colmena)'!$J$9), 1, IF(AND(E2635&gt;'Risk(dist, colmena)'!$H$10, E2635&lt;='Risk(dist, colmena)'!$J$10), 2, IF(E2635&gt;='Risk(dist, colmena)'!$H$11, 3, "")))</f>
        <v/>
      </c>
      <c r="G2635" s="88">
        <f>'HP-Api, V2-Sep24'!AH2637</f>
        <v>0</v>
      </c>
      <c r="H2635" s="89" t="str">
        <f t="shared" si="411"/>
        <v/>
      </c>
      <c r="I2635" s="194" t="e">
        <f>('HP-Api, V2-Sep24'!AK2637-'HP-Api, V2-Sep24'!S2637)/'HP-Api, V2-Sep24'!S2637</f>
        <v>#DIV/0!</v>
      </c>
      <c r="J2635" s="89" t="e">
        <f t="shared" si="412"/>
        <v>#DIV/0!</v>
      </c>
      <c r="K2635" s="195">
        <f>'HP-Api, V2-Sep24'!AQ2637</f>
        <v>0</v>
      </c>
      <c r="L2635" s="89">
        <f t="shared" si="413"/>
        <v>1</v>
      </c>
      <c r="M2635" s="88">
        <f>'HP-Api, V2-Sep24'!AM2637</f>
        <v>0</v>
      </c>
      <c r="N2635" s="89" t="str">
        <f t="shared" si="410"/>
        <v/>
      </c>
      <c r="O2635" s="88">
        <f>'HP-Api, V2-Sep24'!AR2637</f>
        <v>0</v>
      </c>
      <c r="P2635" s="89" t="str">
        <f t="shared" si="414"/>
        <v/>
      </c>
      <c r="Q2635" s="89" t="e">
        <f t="shared" si="415"/>
        <v>#VALUE!</v>
      </c>
      <c r="R2635" s="89" t="e">
        <f t="shared" si="416"/>
        <v>#VALUE!</v>
      </c>
      <c r="S2635" s="173">
        <f>'HP-Api, V2-Sep24'!AS2637</f>
        <v>0</v>
      </c>
      <c r="T2635" s="89">
        <f t="shared" si="417"/>
        <v>1</v>
      </c>
      <c r="U2635" s="90" t="e">
        <f t="shared" si="418"/>
        <v>#DIV/0!</v>
      </c>
      <c r="V2635" s="91" t="e">
        <f t="shared" si="419"/>
        <v>#DIV/0!</v>
      </c>
    </row>
    <row r="2636" spans="1:22" x14ac:dyDescent="0.3">
      <c r="A2636" s="88">
        <f>'HP-Api, V2-Sep24'!D2638</f>
        <v>0</v>
      </c>
      <c r="B2636" s="88" cm="1">
        <f t="array" ref="B2636">IF(OR(A2636=DATA!$H$2:$H$13),3,IF(OR(A2636=DATA!$H$14:$H$119),2,1))</f>
        <v>1</v>
      </c>
      <c r="C2636" s="88">
        <f>'HP-Api, V2-Sep24'!G2638</f>
        <v>0</v>
      </c>
      <c r="D2636" s="89" t="str">
        <f>IF(AND(C2636&gt;='Risk(dist, colmena)'!$C$9, C2636&lt;='Risk(dist, colmena)'!$E$9), 1, IF(AND(C2636&gt;'Risk(dist, colmena)'!$C$10, C2636&lt;='Risk(dist, colmena)'!$E$10), 2, IF(C2636&gt;='Risk(dist, colmena)'!$C$11, 3, "")))</f>
        <v/>
      </c>
      <c r="E2636" s="173">
        <f>'HP-Api, V2-Sep24'!L2638</f>
        <v>0</v>
      </c>
      <c r="F2636" s="173" t="str">
        <f>IF(AND(E2636&gt;='Risk(dist, colmena)'!$H$9, E2636&lt;='Risk(dist, colmena)'!$J$9), 1, IF(AND(E2636&gt;'Risk(dist, colmena)'!$H$10, E2636&lt;='Risk(dist, colmena)'!$J$10), 2, IF(E2636&gt;='Risk(dist, colmena)'!$H$11, 3, "")))</f>
        <v/>
      </c>
      <c r="G2636" s="88">
        <f>'HP-Api, V2-Sep24'!AH2638</f>
        <v>0</v>
      </c>
      <c r="H2636" s="89" t="str">
        <f t="shared" si="411"/>
        <v/>
      </c>
      <c r="I2636" s="194" t="e">
        <f>('HP-Api, V2-Sep24'!AK2638-'HP-Api, V2-Sep24'!S2638)/'HP-Api, V2-Sep24'!S2638</f>
        <v>#DIV/0!</v>
      </c>
      <c r="J2636" s="89" t="e">
        <f t="shared" si="412"/>
        <v>#DIV/0!</v>
      </c>
      <c r="K2636" s="195">
        <f>'HP-Api, V2-Sep24'!AQ2638</f>
        <v>0</v>
      </c>
      <c r="L2636" s="89">
        <f t="shared" si="413"/>
        <v>1</v>
      </c>
      <c r="M2636" s="88">
        <f>'HP-Api, V2-Sep24'!AM2638</f>
        <v>0</v>
      </c>
      <c r="N2636" s="89" t="str">
        <f t="shared" si="410"/>
        <v/>
      </c>
      <c r="O2636" s="88">
        <f>'HP-Api, V2-Sep24'!AR2638</f>
        <v>0</v>
      </c>
      <c r="P2636" s="89" t="str">
        <f t="shared" si="414"/>
        <v/>
      </c>
      <c r="Q2636" s="89" t="e">
        <f t="shared" si="415"/>
        <v>#VALUE!</v>
      </c>
      <c r="R2636" s="89" t="e">
        <f t="shared" si="416"/>
        <v>#VALUE!</v>
      </c>
      <c r="S2636" s="173">
        <f>'HP-Api, V2-Sep24'!AS2638</f>
        <v>0</v>
      </c>
      <c r="T2636" s="89">
        <f t="shared" si="417"/>
        <v>1</v>
      </c>
      <c r="U2636" s="90" t="e">
        <f t="shared" si="418"/>
        <v>#DIV/0!</v>
      </c>
      <c r="V2636" s="91" t="e">
        <f t="shared" si="419"/>
        <v>#DIV/0!</v>
      </c>
    </row>
    <row r="2637" spans="1:22" x14ac:dyDescent="0.3">
      <c r="A2637" s="88">
        <f>'HP-Api, V2-Sep24'!D2639</f>
        <v>0</v>
      </c>
      <c r="B2637" s="88" cm="1">
        <f t="array" ref="B2637">IF(OR(A2637=DATA!$H$2:$H$13),3,IF(OR(A2637=DATA!$H$14:$H$119),2,1))</f>
        <v>1</v>
      </c>
      <c r="C2637" s="88">
        <f>'HP-Api, V2-Sep24'!G2639</f>
        <v>0</v>
      </c>
      <c r="D2637" s="89" t="str">
        <f>IF(AND(C2637&gt;='Risk(dist, colmena)'!$C$9, C2637&lt;='Risk(dist, colmena)'!$E$9), 1, IF(AND(C2637&gt;'Risk(dist, colmena)'!$C$10, C2637&lt;='Risk(dist, colmena)'!$E$10), 2, IF(C2637&gt;='Risk(dist, colmena)'!$C$11, 3, "")))</f>
        <v/>
      </c>
      <c r="E2637" s="173">
        <f>'HP-Api, V2-Sep24'!L2639</f>
        <v>0</v>
      </c>
      <c r="F2637" s="173" t="str">
        <f>IF(AND(E2637&gt;='Risk(dist, colmena)'!$H$9, E2637&lt;='Risk(dist, colmena)'!$J$9), 1, IF(AND(E2637&gt;'Risk(dist, colmena)'!$H$10, E2637&lt;='Risk(dist, colmena)'!$J$10), 2, IF(E2637&gt;='Risk(dist, colmena)'!$H$11, 3, "")))</f>
        <v/>
      </c>
      <c r="G2637" s="88">
        <f>'HP-Api, V2-Sep24'!AH2639</f>
        <v>0</v>
      </c>
      <c r="H2637" s="89" t="str">
        <f t="shared" si="411"/>
        <v/>
      </c>
      <c r="I2637" s="194" t="e">
        <f>('HP-Api, V2-Sep24'!AK2639-'HP-Api, V2-Sep24'!S2639)/'HP-Api, V2-Sep24'!S2639</f>
        <v>#DIV/0!</v>
      </c>
      <c r="J2637" s="89" t="e">
        <f t="shared" si="412"/>
        <v>#DIV/0!</v>
      </c>
      <c r="K2637" s="195">
        <f>'HP-Api, V2-Sep24'!AQ2639</f>
        <v>0</v>
      </c>
      <c r="L2637" s="89">
        <f t="shared" si="413"/>
        <v>1</v>
      </c>
      <c r="M2637" s="88">
        <f>'HP-Api, V2-Sep24'!AM2639</f>
        <v>0</v>
      </c>
      <c r="N2637" s="89" t="str">
        <f t="shared" si="410"/>
        <v/>
      </c>
      <c r="O2637" s="88">
        <f>'HP-Api, V2-Sep24'!AR2639</f>
        <v>0</v>
      </c>
      <c r="P2637" s="89" t="str">
        <f t="shared" si="414"/>
        <v/>
      </c>
      <c r="Q2637" s="89" t="e">
        <f t="shared" si="415"/>
        <v>#VALUE!</v>
      </c>
      <c r="R2637" s="89" t="e">
        <f t="shared" si="416"/>
        <v>#VALUE!</v>
      </c>
      <c r="S2637" s="173">
        <f>'HP-Api, V2-Sep24'!AS2639</f>
        <v>0</v>
      </c>
      <c r="T2637" s="89">
        <f t="shared" si="417"/>
        <v>1</v>
      </c>
      <c r="U2637" s="90" t="e">
        <f t="shared" si="418"/>
        <v>#DIV/0!</v>
      </c>
      <c r="V2637" s="91" t="e">
        <f t="shared" si="419"/>
        <v>#DIV/0!</v>
      </c>
    </row>
    <row r="2638" spans="1:22" x14ac:dyDescent="0.3">
      <c r="A2638" s="88">
        <f>'HP-Api, V2-Sep24'!D2640</f>
        <v>0</v>
      </c>
      <c r="B2638" s="88" cm="1">
        <f t="array" ref="B2638">IF(OR(A2638=DATA!$H$2:$H$13),3,IF(OR(A2638=DATA!$H$14:$H$119),2,1))</f>
        <v>1</v>
      </c>
      <c r="C2638" s="88">
        <f>'HP-Api, V2-Sep24'!G2640</f>
        <v>0</v>
      </c>
      <c r="D2638" s="89" t="str">
        <f>IF(AND(C2638&gt;='Risk(dist, colmena)'!$C$9, C2638&lt;='Risk(dist, colmena)'!$E$9), 1, IF(AND(C2638&gt;'Risk(dist, colmena)'!$C$10, C2638&lt;='Risk(dist, colmena)'!$E$10), 2, IF(C2638&gt;='Risk(dist, colmena)'!$C$11, 3, "")))</f>
        <v/>
      </c>
      <c r="E2638" s="173">
        <f>'HP-Api, V2-Sep24'!L2640</f>
        <v>0</v>
      </c>
      <c r="F2638" s="173" t="str">
        <f>IF(AND(E2638&gt;='Risk(dist, colmena)'!$H$9, E2638&lt;='Risk(dist, colmena)'!$J$9), 1, IF(AND(E2638&gt;'Risk(dist, colmena)'!$H$10, E2638&lt;='Risk(dist, colmena)'!$J$10), 2, IF(E2638&gt;='Risk(dist, colmena)'!$H$11, 3, "")))</f>
        <v/>
      </c>
      <c r="G2638" s="88">
        <f>'HP-Api, V2-Sep24'!AH2640</f>
        <v>0</v>
      </c>
      <c r="H2638" s="89" t="str">
        <f t="shared" si="411"/>
        <v/>
      </c>
      <c r="I2638" s="194" t="e">
        <f>('HP-Api, V2-Sep24'!AK2640-'HP-Api, V2-Sep24'!S2640)/'HP-Api, V2-Sep24'!S2640</f>
        <v>#DIV/0!</v>
      </c>
      <c r="J2638" s="89" t="e">
        <f t="shared" si="412"/>
        <v>#DIV/0!</v>
      </c>
      <c r="K2638" s="195">
        <f>'HP-Api, V2-Sep24'!AQ2640</f>
        <v>0</v>
      </c>
      <c r="L2638" s="89">
        <f t="shared" si="413"/>
        <v>1</v>
      </c>
      <c r="M2638" s="88">
        <f>'HP-Api, V2-Sep24'!AM2640</f>
        <v>0</v>
      </c>
      <c r="N2638" s="89" t="str">
        <f t="shared" si="410"/>
        <v/>
      </c>
      <c r="O2638" s="88">
        <f>'HP-Api, V2-Sep24'!AR2640</f>
        <v>0</v>
      </c>
      <c r="P2638" s="89" t="str">
        <f t="shared" si="414"/>
        <v/>
      </c>
      <c r="Q2638" s="89" t="e">
        <f t="shared" si="415"/>
        <v>#VALUE!</v>
      </c>
      <c r="R2638" s="89" t="e">
        <f t="shared" si="416"/>
        <v>#VALUE!</v>
      </c>
      <c r="S2638" s="173">
        <f>'HP-Api, V2-Sep24'!AS2640</f>
        <v>0</v>
      </c>
      <c r="T2638" s="89">
        <f t="shared" si="417"/>
        <v>1</v>
      </c>
      <c r="U2638" s="90" t="e">
        <f t="shared" si="418"/>
        <v>#DIV/0!</v>
      </c>
      <c r="V2638" s="91" t="e">
        <f t="shared" si="419"/>
        <v>#DIV/0!</v>
      </c>
    </row>
    <row r="2639" spans="1:22" x14ac:dyDescent="0.3">
      <c r="A2639" s="88">
        <f>'HP-Api, V2-Sep24'!D2641</f>
        <v>0</v>
      </c>
      <c r="B2639" s="88" cm="1">
        <f t="array" ref="B2639">IF(OR(A2639=DATA!$H$2:$H$13),3,IF(OR(A2639=DATA!$H$14:$H$119),2,1))</f>
        <v>1</v>
      </c>
      <c r="C2639" s="88">
        <f>'HP-Api, V2-Sep24'!G2641</f>
        <v>0</v>
      </c>
      <c r="D2639" s="89" t="str">
        <f>IF(AND(C2639&gt;='Risk(dist, colmena)'!$C$9, C2639&lt;='Risk(dist, colmena)'!$E$9), 1, IF(AND(C2639&gt;'Risk(dist, colmena)'!$C$10, C2639&lt;='Risk(dist, colmena)'!$E$10), 2, IF(C2639&gt;='Risk(dist, colmena)'!$C$11, 3, "")))</f>
        <v/>
      </c>
      <c r="E2639" s="173">
        <f>'HP-Api, V2-Sep24'!L2641</f>
        <v>0</v>
      </c>
      <c r="F2639" s="173" t="str">
        <f>IF(AND(E2639&gt;='Risk(dist, colmena)'!$H$9, E2639&lt;='Risk(dist, colmena)'!$J$9), 1, IF(AND(E2639&gt;'Risk(dist, colmena)'!$H$10, E2639&lt;='Risk(dist, colmena)'!$J$10), 2, IF(E2639&gt;='Risk(dist, colmena)'!$H$11, 3, "")))</f>
        <v/>
      </c>
      <c r="G2639" s="88">
        <f>'HP-Api, V2-Sep24'!AH2641</f>
        <v>0</v>
      </c>
      <c r="H2639" s="89" t="str">
        <f t="shared" si="411"/>
        <v/>
      </c>
      <c r="I2639" s="194" t="e">
        <f>('HP-Api, V2-Sep24'!AK2641-'HP-Api, V2-Sep24'!S2641)/'HP-Api, V2-Sep24'!S2641</f>
        <v>#DIV/0!</v>
      </c>
      <c r="J2639" s="89" t="e">
        <f t="shared" si="412"/>
        <v>#DIV/0!</v>
      </c>
      <c r="K2639" s="195">
        <f>'HP-Api, V2-Sep24'!AQ2641</f>
        <v>0</v>
      </c>
      <c r="L2639" s="89">
        <f t="shared" si="413"/>
        <v>1</v>
      </c>
      <c r="M2639" s="88">
        <f>'HP-Api, V2-Sep24'!AM2641</f>
        <v>0</v>
      </c>
      <c r="N2639" s="89" t="str">
        <f t="shared" si="410"/>
        <v/>
      </c>
      <c r="O2639" s="88">
        <f>'HP-Api, V2-Sep24'!AR2641</f>
        <v>0</v>
      </c>
      <c r="P2639" s="89" t="str">
        <f t="shared" si="414"/>
        <v/>
      </c>
      <c r="Q2639" s="89" t="e">
        <f t="shared" si="415"/>
        <v>#VALUE!</v>
      </c>
      <c r="R2639" s="89" t="e">
        <f t="shared" si="416"/>
        <v>#VALUE!</v>
      </c>
      <c r="S2639" s="173">
        <f>'HP-Api, V2-Sep24'!AS2641</f>
        <v>0</v>
      </c>
      <c r="T2639" s="89">
        <f t="shared" si="417"/>
        <v>1</v>
      </c>
      <c r="U2639" s="90" t="e">
        <f t="shared" si="418"/>
        <v>#DIV/0!</v>
      </c>
      <c r="V2639" s="91" t="e">
        <f t="shared" si="419"/>
        <v>#DIV/0!</v>
      </c>
    </row>
    <row r="2640" spans="1:22" x14ac:dyDescent="0.3">
      <c r="A2640" s="88">
        <f>'HP-Api, V2-Sep24'!D2642</f>
        <v>0</v>
      </c>
      <c r="B2640" s="88" cm="1">
        <f t="array" ref="B2640">IF(OR(A2640=DATA!$H$2:$H$13),3,IF(OR(A2640=DATA!$H$14:$H$119),2,1))</f>
        <v>1</v>
      </c>
      <c r="C2640" s="88">
        <f>'HP-Api, V2-Sep24'!G2642</f>
        <v>0</v>
      </c>
      <c r="D2640" s="89" t="str">
        <f>IF(AND(C2640&gt;='Risk(dist, colmena)'!$C$9, C2640&lt;='Risk(dist, colmena)'!$E$9), 1, IF(AND(C2640&gt;'Risk(dist, colmena)'!$C$10, C2640&lt;='Risk(dist, colmena)'!$E$10), 2, IF(C2640&gt;='Risk(dist, colmena)'!$C$11, 3, "")))</f>
        <v/>
      </c>
      <c r="E2640" s="173">
        <f>'HP-Api, V2-Sep24'!L2642</f>
        <v>0</v>
      </c>
      <c r="F2640" s="173" t="str">
        <f>IF(AND(E2640&gt;='Risk(dist, colmena)'!$H$9, E2640&lt;='Risk(dist, colmena)'!$J$9), 1, IF(AND(E2640&gt;'Risk(dist, colmena)'!$H$10, E2640&lt;='Risk(dist, colmena)'!$J$10), 2, IF(E2640&gt;='Risk(dist, colmena)'!$H$11, 3, "")))</f>
        <v/>
      </c>
      <c r="G2640" s="88">
        <f>'HP-Api, V2-Sep24'!AH2642</f>
        <v>0</v>
      </c>
      <c r="H2640" s="89" t="str">
        <f t="shared" si="411"/>
        <v/>
      </c>
      <c r="I2640" s="194" t="e">
        <f>('HP-Api, V2-Sep24'!AK2642-'HP-Api, V2-Sep24'!S2642)/'HP-Api, V2-Sep24'!S2642</f>
        <v>#DIV/0!</v>
      </c>
      <c r="J2640" s="89" t="e">
        <f t="shared" si="412"/>
        <v>#DIV/0!</v>
      </c>
      <c r="K2640" s="195">
        <f>'HP-Api, V2-Sep24'!AQ2642</f>
        <v>0</v>
      </c>
      <c r="L2640" s="89">
        <f t="shared" si="413"/>
        <v>1</v>
      </c>
      <c r="M2640" s="88">
        <f>'HP-Api, V2-Sep24'!AM2642</f>
        <v>0</v>
      </c>
      <c r="N2640" s="89" t="str">
        <f t="shared" si="410"/>
        <v/>
      </c>
      <c r="O2640" s="88">
        <f>'HP-Api, V2-Sep24'!AR2642</f>
        <v>0</v>
      </c>
      <c r="P2640" s="89" t="str">
        <f t="shared" si="414"/>
        <v/>
      </c>
      <c r="Q2640" s="89" t="e">
        <f t="shared" si="415"/>
        <v>#VALUE!</v>
      </c>
      <c r="R2640" s="89" t="e">
        <f t="shared" si="416"/>
        <v>#VALUE!</v>
      </c>
      <c r="S2640" s="173">
        <f>'HP-Api, V2-Sep24'!AS2642</f>
        <v>0</v>
      </c>
      <c r="T2640" s="89">
        <f t="shared" si="417"/>
        <v>1</v>
      </c>
      <c r="U2640" s="90" t="e">
        <f t="shared" si="418"/>
        <v>#DIV/0!</v>
      </c>
      <c r="V2640" s="91" t="e">
        <f t="shared" si="419"/>
        <v>#DIV/0!</v>
      </c>
    </row>
    <row r="2641" spans="1:22" x14ac:dyDescent="0.3">
      <c r="A2641" s="88">
        <f>'HP-Api, V2-Sep24'!D2643</f>
        <v>0</v>
      </c>
      <c r="B2641" s="88" cm="1">
        <f t="array" ref="B2641">IF(OR(A2641=DATA!$H$2:$H$13),3,IF(OR(A2641=DATA!$H$14:$H$119),2,1))</f>
        <v>1</v>
      </c>
      <c r="C2641" s="88">
        <f>'HP-Api, V2-Sep24'!G2643</f>
        <v>0</v>
      </c>
      <c r="D2641" s="89" t="str">
        <f>IF(AND(C2641&gt;='Risk(dist, colmena)'!$C$9, C2641&lt;='Risk(dist, colmena)'!$E$9), 1, IF(AND(C2641&gt;'Risk(dist, colmena)'!$C$10, C2641&lt;='Risk(dist, colmena)'!$E$10), 2, IF(C2641&gt;='Risk(dist, colmena)'!$C$11, 3, "")))</f>
        <v/>
      </c>
      <c r="E2641" s="173">
        <f>'HP-Api, V2-Sep24'!L2643</f>
        <v>0</v>
      </c>
      <c r="F2641" s="173" t="str">
        <f>IF(AND(E2641&gt;='Risk(dist, colmena)'!$H$9, E2641&lt;='Risk(dist, colmena)'!$J$9), 1, IF(AND(E2641&gt;'Risk(dist, colmena)'!$H$10, E2641&lt;='Risk(dist, colmena)'!$J$10), 2, IF(E2641&gt;='Risk(dist, colmena)'!$H$11, 3, "")))</f>
        <v/>
      </c>
      <c r="G2641" s="88">
        <f>'HP-Api, V2-Sep24'!AH2643</f>
        <v>0</v>
      </c>
      <c r="H2641" s="89" t="str">
        <f t="shared" si="411"/>
        <v/>
      </c>
      <c r="I2641" s="194" t="e">
        <f>('HP-Api, V2-Sep24'!AK2643-'HP-Api, V2-Sep24'!S2643)/'HP-Api, V2-Sep24'!S2643</f>
        <v>#DIV/0!</v>
      </c>
      <c r="J2641" s="89" t="e">
        <f t="shared" si="412"/>
        <v>#DIV/0!</v>
      </c>
      <c r="K2641" s="195">
        <f>'HP-Api, V2-Sep24'!AQ2643</f>
        <v>0</v>
      </c>
      <c r="L2641" s="89">
        <f t="shared" si="413"/>
        <v>1</v>
      </c>
      <c r="M2641" s="88">
        <f>'HP-Api, V2-Sep24'!AM2643</f>
        <v>0</v>
      </c>
      <c r="N2641" s="89" t="str">
        <f t="shared" si="410"/>
        <v/>
      </c>
      <c r="O2641" s="88">
        <f>'HP-Api, V2-Sep24'!AR2643</f>
        <v>0</v>
      </c>
      <c r="P2641" s="89" t="str">
        <f t="shared" si="414"/>
        <v/>
      </c>
      <c r="Q2641" s="89" t="e">
        <f t="shared" si="415"/>
        <v>#VALUE!</v>
      </c>
      <c r="R2641" s="89" t="e">
        <f t="shared" si="416"/>
        <v>#VALUE!</v>
      </c>
      <c r="S2641" s="173">
        <f>'HP-Api, V2-Sep24'!AS2643</f>
        <v>0</v>
      </c>
      <c r="T2641" s="89">
        <f t="shared" si="417"/>
        <v>1</v>
      </c>
      <c r="U2641" s="90" t="e">
        <f t="shared" si="418"/>
        <v>#DIV/0!</v>
      </c>
      <c r="V2641" s="91" t="e">
        <f t="shared" si="419"/>
        <v>#DIV/0!</v>
      </c>
    </row>
    <row r="2642" spans="1:22" x14ac:dyDescent="0.3">
      <c r="A2642" s="88">
        <f>'HP-Api, V2-Sep24'!D2644</f>
        <v>0</v>
      </c>
      <c r="B2642" s="88" cm="1">
        <f t="array" ref="B2642">IF(OR(A2642=DATA!$H$2:$H$13),3,IF(OR(A2642=DATA!$H$14:$H$119),2,1))</f>
        <v>1</v>
      </c>
      <c r="C2642" s="88">
        <f>'HP-Api, V2-Sep24'!G2644</f>
        <v>0</v>
      </c>
      <c r="D2642" s="89" t="str">
        <f>IF(AND(C2642&gt;='Risk(dist, colmena)'!$C$9, C2642&lt;='Risk(dist, colmena)'!$E$9), 1, IF(AND(C2642&gt;'Risk(dist, colmena)'!$C$10, C2642&lt;='Risk(dist, colmena)'!$E$10), 2, IF(C2642&gt;='Risk(dist, colmena)'!$C$11, 3, "")))</f>
        <v/>
      </c>
      <c r="E2642" s="173">
        <f>'HP-Api, V2-Sep24'!L2644</f>
        <v>0</v>
      </c>
      <c r="F2642" s="173" t="str">
        <f>IF(AND(E2642&gt;='Risk(dist, colmena)'!$H$9, E2642&lt;='Risk(dist, colmena)'!$J$9), 1, IF(AND(E2642&gt;'Risk(dist, colmena)'!$H$10, E2642&lt;='Risk(dist, colmena)'!$J$10), 2, IF(E2642&gt;='Risk(dist, colmena)'!$H$11, 3, "")))</f>
        <v/>
      </c>
      <c r="G2642" s="88">
        <f>'HP-Api, V2-Sep24'!AH2644</f>
        <v>0</v>
      </c>
      <c r="H2642" s="89" t="str">
        <f t="shared" si="411"/>
        <v/>
      </c>
      <c r="I2642" s="194" t="e">
        <f>('HP-Api, V2-Sep24'!AK2644-'HP-Api, V2-Sep24'!S2644)/'HP-Api, V2-Sep24'!S2644</f>
        <v>#DIV/0!</v>
      </c>
      <c r="J2642" s="89" t="e">
        <f t="shared" si="412"/>
        <v>#DIV/0!</v>
      </c>
      <c r="K2642" s="195">
        <f>'HP-Api, V2-Sep24'!AQ2644</f>
        <v>0</v>
      </c>
      <c r="L2642" s="89">
        <f t="shared" si="413"/>
        <v>1</v>
      </c>
      <c r="M2642" s="88">
        <f>'HP-Api, V2-Sep24'!AM2644</f>
        <v>0</v>
      </c>
      <c r="N2642" s="89" t="str">
        <f t="shared" si="410"/>
        <v/>
      </c>
      <c r="O2642" s="88">
        <f>'HP-Api, V2-Sep24'!AR2644</f>
        <v>0</v>
      </c>
      <c r="P2642" s="89" t="str">
        <f t="shared" si="414"/>
        <v/>
      </c>
      <c r="Q2642" s="89" t="e">
        <f t="shared" si="415"/>
        <v>#VALUE!</v>
      </c>
      <c r="R2642" s="89" t="e">
        <f t="shared" si="416"/>
        <v>#VALUE!</v>
      </c>
      <c r="S2642" s="173">
        <f>'HP-Api, V2-Sep24'!AS2644</f>
        <v>0</v>
      </c>
      <c r="T2642" s="89">
        <f t="shared" si="417"/>
        <v>1</v>
      </c>
      <c r="U2642" s="90" t="e">
        <f t="shared" si="418"/>
        <v>#DIV/0!</v>
      </c>
      <c r="V2642" s="91" t="e">
        <f t="shared" si="419"/>
        <v>#DIV/0!</v>
      </c>
    </row>
    <row r="2643" spans="1:22" x14ac:dyDescent="0.3">
      <c r="A2643" s="88">
        <f>'HP-Api, V2-Sep24'!D2645</f>
        <v>0</v>
      </c>
      <c r="B2643" s="88" cm="1">
        <f t="array" ref="B2643">IF(OR(A2643=DATA!$H$2:$H$13),3,IF(OR(A2643=DATA!$H$14:$H$119),2,1))</f>
        <v>1</v>
      </c>
      <c r="C2643" s="88">
        <f>'HP-Api, V2-Sep24'!G2645</f>
        <v>0</v>
      </c>
      <c r="D2643" s="89" t="str">
        <f>IF(AND(C2643&gt;='Risk(dist, colmena)'!$C$9, C2643&lt;='Risk(dist, colmena)'!$E$9), 1, IF(AND(C2643&gt;'Risk(dist, colmena)'!$C$10, C2643&lt;='Risk(dist, colmena)'!$E$10), 2, IF(C2643&gt;='Risk(dist, colmena)'!$C$11, 3, "")))</f>
        <v/>
      </c>
      <c r="E2643" s="173">
        <f>'HP-Api, V2-Sep24'!L2645</f>
        <v>0</v>
      </c>
      <c r="F2643" s="173" t="str">
        <f>IF(AND(E2643&gt;='Risk(dist, colmena)'!$H$9, E2643&lt;='Risk(dist, colmena)'!$J$9), 1, IF(AND(E2643&gt;'Risk(dist, colmena)'!$H$10, E2643&lt;='Risk(dist, colmena)'!$J$10), 2, IF(E2643&gt;='Risk(dist, colmena)'!$H$11, 3, "")))</f>
        <v/>
      </c>
      <c r="G2643" s="88">
        <f>'HP-Api, V2-Sep24'!AH2645</f>
        <v>0</v>
      </c>
      <c r="H2643" s="89" t="str">
        <f t="shared" si="411"/>
        <v/>
      </c>
      <c r="I2643" s="194" t="e">
        <f>('HP-Api, V2-Sep24'!AK2645-'HP-Api, V2-Sep24'!S2645)/'HP-Api, V2-Sep24'!S2645</f>
        <v>#DIV/0!</v>
      </c>
      <c r="J2643" s="89" t="e">
        <f t="shared" si="412"/>
        <v>#DIV/0!</v>
      </c>
      <c r="K2643" s="195">
        <f>'HP-Api, V2-Sep24'!AQ2645</f>
        <v>0</v>
      </c>
      <c r="L2643" s="89">
        <f t="shared" si="413"/>
        <v>1</v>
      </c>
      <c r="M2643" s="88">
        <f>'HP-Api, V2-Sep24'!AM2645</f>
        <v>0</v>
      </c>
      <c r="N2643" s="89" t="str">
        <f t="shared" si="410"/>
        <v/>
      </c>
      <c r="O2643" s="88">
        <f>'HP-Api, V2-Sep24'!AR2645</f>
        <v>0</v>
      </c>
      <c r="P2643" s="89" t="str">
        <f t="shared" si="414"/>
        <v/>
      </c>
      <c r="Q2643" s="89" t="e">
        <f t="shared" si="415"/>
        <v>#VALUE!</v>
      </c>
      <c r="R2643" s="89" t="e">
        <f t="shared" si="416"/>
        <v>#VALUE!</v>
      </c>
      <c r="S2643" s="173">
        <f>'HP-Api, V2-Sep24'!AS2645</f>
        <v>0</v>
      </c>
      <c r="T2643" s="89">
        <f t="shared" si="417"/>
        <v>1</v>
      </c>
      <c r="U2643" s="90" t="e">
        <f t="shared" si="418"/>
        <v>#DIV/0!</v>
      </c>
      <c r="V2643" s="91" t="e">
        <f t="shared" si="419"/>
        <v>#DIV/0!</v>
      </c>
    </row>
    <row r="2644" spans="1:22" x14ac:dyDescent="0.3">
      <c r="A2644" s="88">
        <f>'HP-Api, V2-Sep24'!D2646</f>
        <v>0</v>
      </c>
      <c r="B2644" s="88" cm="1">
        <f t="array" ref="B2644">IF(OR(A2644=DATA!$H$2:$H$13),3,IF(OR(A2644=DATA!$H$14:$H$119),2,1))</f>
        <v>1</v>
      </c>
      <c r="C2644" s="88">
        <f>'HP-Api, V2-Sep24'!G2646</f>
        <v>0</v>
      </c>
      <c r="D2644" s="89" t="str">
        <f>IF(AND(C2644&gt;='Risk(dist, colmena)'!$C$9, C2644&lt;='Risk(dist, colmena)'!$E$9), 1, IF(AND(C2644&gt;'Risk(dist, colmena)'!$C$10, C2644&lt;='Risk(dist, colmena)'!$E$10), 2, IF(C2644&gt;='Risk(dist, colmena)'!$C$11, 3, "")))</f>
        <v/>
      </c>
      <c r="E2644" s="173">
        <f>'HP-Api, V2-Sep24'!L2646</f>
        <v>0</v>
      </c>
      <c r="F2644" s="173" t="str">
        <f>IF(AND(E2644&gt;='Risk(dist, colmena)'!$H$9, E2644&lt;='Risk(dist, colmena)'!$J$9), 1, IF(AND(E2644&gt;'Risk(dist, colmena)'!$H$10, E2644&lt;='Risk(dist, colmena)'!$J$10), 2, IF(E2644&gt;='Risk(dist, colmena)'!$H$11, 3, "")))</f>
        <v/>
      </c>
      <c r="G2644" s="88">
        <f>'HP-Api, V2-Sep24'!AH2646</f>
        <v>0</v>
      </c>
      <c r="H2644" s="89" t="str">
        <f t="shared" si="411"/>
        <v/>
      </c>
      <c r="I2644" s="194" t="e">
        <f>('HP-Api, V2-Sep24'!AK2646-'HP-Api, V2-Sep24'!S2646)/'HP-Api, V2-Sep24'!S2646</f>
        <v>#DIV/0!</v>
      </c>
      <c r="J2644" s="89" t="e">
        <f t="shared" si="412"/>
        <v>#DIV/0!</v>
      </c>
      <c r="K2644" s="195">
        <f>'HP-Api, V2-Sep24'!AQ2646</f>
        <v>0</v>
      </c>
      <c r="L2644" s="89">
        <f t="shared" si="413"/>
        <v>1</v>
      </c>
      <c r="M2644" s="88">
        <f>'HP-Api, V2-Sep24'!AM2646</f>
        <v>0</v>
      </c>
      <c r="N2644" s="89" t="str">
        <f t="shared" si="410"/>
        <v/>
      </c>
      <c r="O2644" s="88">
        <f>'HP-Api, V2-Sep24'!AR2646</f>
        <v>0</v>
      </c>
      <c r="P2644" s="89" t="str">
        <f t="shared" si="414"/>
        <v/>
      </c>
      <c r="Q2644" s="89" t="e">
        <f t="shared" si="415"/>
        <v>#VALUE!</v>
      </c>
      <c r="R2644" s="89" t="e">
        <f t="shared" si="416"/>
        <v>#VALUE!</v>
      </c>
      <c r="S2644" s="173">
        <f>'HP-Api, V2-Sep24'!AS2646</f>
        <v>0</v>
      </c>
      <c r="T2644" s="89">
        <f t="shared" si="417"/>
        <v>1</v>
      </c>
      <c r="U2644" s="90" t="e">
        <f t="shared" si="418"/>
        <v>#DIV/0!</v>
      </c>
      <c r="V2644" s="91" t="e">
        <f t="shared" si="419"/>
        <v>#DIV/0!</v>
      </c>
    </row>
    <row r="2645" spans="1:22" x14ac:dyDescent="0.3">
      <c r="A2645" s="88">
        <f>'HP-Api, V2-Sep24'!D2647</f>
        <v>0</v>
      </c>
      <c r="B2645" s="88" cm="1">
        <f t="array" ref="B2645">IF(OR(A2645=DATA!$H$2:$H$13),3,IF(OR(A2645=DATA!$H$14:$H$119),2,1))</f>
        <v>1</v>
      </c>
      <c r="C2645" s="88">
        <f>'HP-Api, V2-Sep24'!G2647</f>
        <v>0</v>
      </c>
      <c r="D2645" s="89" t="str">
        <f>IF(AND(C2645&gt;='Risk(dist, colmena)'!$C$9, C2645&lt;='Risk(dist, colmena)'!$E$9), 1, IF(AND(C2645&gt;'Risk(dist, colmena)'!$C$10, C2645&lt;='Risk(dist, colmena)'!$E$10), 2, IF(C2645&gt;='Risk(dist, colmena)'!$C$11, 3, "")))</f>
        <v/>
      </c>
      <c r="E2645" s="173">
        <f>'HP-Api, V2-Sep24'!L2647</f>
        <v>0</v>
      </c>
      <c r="F2645" s="173" t="str">
        <f>IF(AND(E2645&gt;='Risk(dist, colmena)'!$H$9, E2645&lt;='Risk(dist, colmena)'!$J$9), 1, IF(AND(E2645&gt;'Risk(dist, colmena)'!$H$10, E2645&lt;='Risk(dist, colmena)'!$J$10), 2, IF(E2645&gt;='Risk(dist, colmena)'!$H$11, 3, "")))</f>
        <v/>
      </c>
      <c r="G2645" s="88">
        <f>'HP-Api, V2-Sep24'!AH2647</f>
        <v>0</v>
      </c>
      <c r="H2645" s="89" t="str">
        <f t="shared" si="411"/>
        <v/>
      </c>
      <c r="I2645" s="194" t="e">
        <f>('HP-Api, V2-Sep24'!AK2647-'HP-Api, V2-Sep24'!S2647)/'HP-Api, V2-Sep24'!S2647</f>
        <v>#DIV/0!</v>
      </c>
      <c r="J2645" s="89" t="e">
        <f t="shared" si="412"/>
        <v>#DIV/0!</v>
      </c>
      <c r="K2645" s="195">
        <f>'HP-Api, V2-Sep24'!AQ2647</f>
        <v>0</v>
      </c>
      <c r="L2645" s="89">
        <f t="shared" si="413"/>
        <v>1</v>
      </c>
      <c r="M2645" s="88">
        <f>'HP-Api, V2-Sep24'!AM2647</f>
        <v>0</v>
      </c>
      <c r="N2645" s="89" t="str">
        <f t="shared" si="410"/>
        <v/>
      </c>
      <c r="O2645" s="88">
        <f>'HP-Api, V2-Sep24'!AR2647</f>
        <v>0</v>
      </c>
      <c r="P2645" s="89" t="str">
        <f t="shared" si="414"/>
        <v/>
      </c>
      <c r="Q2645" s="89" t="e">
        <f t="shared" si="415"/>
        <v>#VALUE!</v>
      </c>
      <c r="R2645" s="89" t="e">
        <f t="shared" si="416"/>
        <v>#VALUE!</v>
      </c>
      <c r="S2645" s="173">
        <f>'HP-Api, V2-Sep24'!AS2647</f>
        <v>0</v>
      </c>
      <c r="T2645" s="89">
        <f t="shared" si="417"/>
        <v>1</v>
      </c>
      <c r="U2645" s="90" t="e">
        <f t="shared" si="418"/>
        <v>#DIV/0!</v>
      </c>
      <c r="V2645" s="91" t="e">
        <f t="shared" si="419"/>
        <v>#DIV/0!</v>
      </c>
    </row>
    <row r="2646" spans="1:22" x14ac:dyDescent="0.3">
      <c r="A2646" s="88">
        <f>'HP-Api, V2-Sep24'!D2648</f>
        <v>0</v>
      </c>
      <c r="B2646" s="88" cm="1">
        <f t="array" ref="B2646">IF(OR(A2646=DATA!$H$2:$H$13),3,IF(OR(A2646=DATA!$H$14:$H$119),2,1))</f>
        <v>1</v>
      </c>
      <c r="C2646" s="88">
        <f>'HP-Api, V2-Sep24'!G2648</f>
        <v>0</v>
      </c>
      <c r="D2646" s="89" t="str">
        <f>IF(AND(C2646&gt;='Risk(dist, colmena)'!$C$9, C2646&lt;='Risk(dist, colmena)'!$E$9), 1, IF(AND(C2646&gt;'Risk(dist, colmena)'!$C$10, C2646&lt;='Risk(dist, colmena)'!$E$10), 2, IF(C2646&gt;='Risk(dist, colmena)'!$C$11, 3, "")))</f>
        <v/>
      </c>
      <c r="E2646" s="173">
        <f>'HP-Api, V2-Sep24'!L2648</f>
        <v>0</v>
      </c>
      <c r="F2646" s="173" t="str">
        <f>IF(AND(E2646&gt;='Risk(dist, colmena)'!$H$9, E2646&lt;='Risk(dist, colmena)'!$J$9), 1, IF(AND(E2646&gt;'Risk(dist, colmena)'!$H$10, E2646&lt;='Risk(dist, colmena)'!$J$10), 2, IF(E2646&gt;='Risk(dist, colmena)'!$H$11, 3, "")))</f>
        <v/>
      </c>
      <c r="G2646" s="88">
        <f>'HP-Api, V2-Sep24'!AH2648</f>
        <v>0</v>
      </c>
      <c r="H2646" s="89" t="str">
        <f t="shared" si="411"/>
        <v/>
      </c>
      <c r="I2646" s="194" t="e">
        <f>('HP-Api, V2-Sep24'!AK2648-'HP-Api, V2-Sep24'!S2648)/'HP-Api, V2-Sep24'!S2648</f>
        <v>#DIV/0!</v>
      </c>
      <c r="J2646" s="89" t="e">
        <f t="shared" si="412"/>
        <v>#DIV/0!</v>
      </c>
      <c r="K2646" s="195">
        <f>'HP-Api, V2-Sep24'!AQ2648</f>
        <v>0</v>
      </c>
      <c r="L2646" s="89">
        <f t="shared" si="413"/>
        <v>1</v>
      </c>
      <c r="M2646" s="88">
        <f>'HP-Api, V2-Sep24'!AM2648</f>
        <v>0</v>
      </c>
      <c r="N2646" s="89" t="str">
        <f t="shared" si="410"/>
        <v/>
      </c>
      <c r="O2646" s="88">
        <f>'HP-Api, V2-Sep24'!AR2648</f>
        <v>0</v>
      </c>
      <c r="P2646" s="89" t="str">
        <f t="shared" si="414"/>
        <v/>
      </c>
      <c r="Q2646" s="89" t="e">
        <f t="shared" si="415"/>
        <v>#VALUE!</v>
      </c>
      <c r="R2646" s="89" t="e">
        <f t="shared" si="416"/>
        <v>#VALUE!</v>
      </c>
      <c r="S2646" s="173">
        <f>'HP-Api, V2-Sep24'!AS2648</f>
        <v>0</v>
      </c>
      <c r="T2646" s="89">
        <f t="shared" si="417"/>
        <v>1</v>
      </c>
      <c r="U2646" s="90" t="e">
        <f t="shared" si="418"/>
        <v>#DIV/0!</v>
      </c>
      <c r="V2646" s="91" t="e">
        <f t="shared" si="419"/>
        <v>#DIV/0!</v>
      </c>
    </row>
    <row r="2647" spans="1:22" x14ac:dyDescent="0.3">
      <c r="A2647" s="88">
        <f>'HP-Api, V2-Sep24'!D2649</f>
        <v>0</v>
      </c>
      <c r="B2647" s="88" cm="1">
        <f t="array" ref="B2647">IF(OR(A2647=DATA!$H$2:$H$13),3,IF(OR(A2647=DATA!$H$14:$H$119),2,1))</f>
        <v>1</v>
      </c>
      <c r="C2647" s="88">
        <f>'HP-Api, V2-Sep24'!G2649</f>
        <v>0</v>
      </c>
      <c r="D2647" s="89" t="str">
        <f>IF(AND(C2647&gt;='Risk(dist, colmena)'!$C$9, C2647&lt;='Risk(dist, colmena)'!$E$9), 1, IF(AND(C2647&gt;'Risk(dist, colmena)'!$C$10, C2647&lt;='Risk(dist, colmena)'!$E$10), 2, IF(C2647&gt;='Risk(dist, colmena)'!$C$11, 3, "")))</f>
        <v/>
      </c>
      <c r="E2647" s="173">
        <f>'HP-Api, V2-Sep24'!L2649</f>
        <v>0</v>
      </c>
      <c r="F2647" s="173" t="str">
        <f>IF(AND(E2647&gt;='Risk(dist, colmena)'!$H$9, E2647&lt;='Risk(dist, colmena)'!$J$9), 1, IF(AND(E2647&gt;'Risk(dist, colmena)'!$H$10, E2647&lt;='Risk(dist, colmena)'!$J$10), 2, IF(E2647&gt;='Risk(dist, colmena)'!$H$11, 3, "")))</f>
        <v/>
      </c>
      <c r="G2647" s="88">
        <f>'HP-Api, V2-Sep24'!AH2649</f>
        <v>0</v>
      </c>
      <c r="H2647" s="89" t="str">
        <f t="shared" si="411"/>
        <v/>
      </c>
      <c r="I2647" s="194" t="e">
        <f>('HP-Api, V2-Sep24'!AK2649-'HP-Api, V2-Sep24'!S2649)/'HP-Api, V2-Sep24'!S2649</f>
        <v>#DIV/0!</v>
      </c>
      <c r="J2647" s="89" t="e">
        <f t="shared" si="412"/>
        <v>#DIV/0!</v>
      </c>
      <c r="K2647" s="195">
        <f>'HP-Api, V2-Sep24'!AQ2649</f>
        <v>0</v>
      </c>
      <c r="L2647" s="89">
        <f t="shared" si="413"/>
        <v>1</v>
      </c>
      <c r="M2647" s="88">
        <f>'HP-Api, V2-Sep24'!AM2649</f>
        <v>0</v>
      </c>
      <c r="N2647" s="89" t="str">
        <f t="shared" si="410"/>
        <v/>
      </c>
      <c r="O2647" s="88">
        <f>'HP-Api, V2-Sep24'!AR2649</f>
        <v>0</v>
      </c>
      <c r="P2647" s="89" t="str">
        <f t="shared" si="414"/>
        <v/>
      </c>
      <c r="Q2647" s="89" t="e">
        <f t="shared" si="415"/>
        <v>#VALUE!</v>
      </c>
      <c r="R2647" s="89" t="e">
        <f t="shared" si="416"/>
        <v>#VALUE!</v>
      </c>
      <c r="S2647" s="173">
        <f>'HP-Api, V2-Sep24'!AS2649</f>
        <v>0</v>
      </c>
      <c r="T2647" s="89">
        <f t="shared" si="417"/>
        <v>1</v>
      </c>
      <c r="U2647" s="90" t="e">
        <f t="shared" si="418"/>
        <v>#DIV/0!</v>
      </c>
      <c r="V2647" s="91" t="e">
        <f t="shared" si="419"/>
        <v>#DIV/0!</v>
      </c>
    </row>
    <row r="2648" spans="1:22" x14ac:dyDescent="0.3">
      <c r="A2648" s="88">
        <f>'HP-Api, V2-Sep24'!D2650</f>
        <v>0</v>
      </c>
      <c r="B2648" s="88" cm="1">
        <f t="array" ref="B2648">IF(OR(A2648=DATA!$H$2:$H$13),3,IF(OR(A2648=DATA!$H$14:$H$119),2,1))</f>
        <v>1</v>
      </c>
      <c r="C2648" s="88">
        <f>'HP-Api, V2-Sep24'!G2650</f>
        <v>0</v>
      </c>
      <c r="D2648" s="89" t="str">
        <f>IF(AND(C2648&gt;='Risk(dist, colmena)'!$C$9, C2648&lt;='Risk(dist, colmena)'!$E$9), 1, IF(AND(C2648&gt;'Risk(dist, colmena)'!$C$10, C2648&lt;='Risk(dist, colmena)'!$E$10), 2, IF(C2648&gt;='Risk(dist, colmena)'!$C$11, 3, "")))</f>
        <v/>
      </c>
      <c r="E2648" s="173">
        <f>'HP-Api, V2-Sep24'!L2650</f>
        <v>0</v>
      </c>
      <c r="F2648" s="173" t="str">
        <f>IF(AND(E2648&gt;='Risk(dist, colmena)'!$H$9, E2648&lt;='Risk(dist, colmena)'!$J$9), 1, IF(AND(E2648&gt;'Risk(dist, colmena)'!$H$10, E2648&lt;='Risk(dist, colmena)'!$J$10), 2, IF(E2648&gt;='Risk(dist, colmena)'!$H$11, 3, "")))</f>
        <v/>
      </c>
      <c r="G2648" s="88">
        <f>'HP-Api, V2-Sep24'!AH2650</f>
        <v>0</v>
      </c>
      <c r="H2648" s="89" t="str">
        <f t="shared" si="411"/>
        <v/>
      </c>
      <c r="I2648" s="194" t="e">
        <f>('HP-Api, V2-Sep24'!AK2650-'HP-Api, V2-Sep24'!S2650)/'HP-Api, V2-Sep24'!S2650</f>
        <v>#DIV/0!</v>
      </c>
      <c r="J2648" s="89" t="e">
        <f t="shared" si="412"/>
        <v>#DIV/0!</v>
      </c>
      <c r="K2648" s="195">
        <f>'HP-Api, V2-Sep24'!AQ2650</f>
        <v>0</v>
      </c>
      <c r="L2648" s="89">
        <f t="shared" si="413"/>
        <v>1</v>
      </c>
      <c r="M2648" s="88">
        <f>'HP-Api, V2-Sep24'!AM2650</f>
        <v>0</v>
      </c>
      <c r="N2648" s="89" t="str">
        <f t="shared" si="410"/>
        <v/>
      </c>
      <c r="O2648" s="88">
        <f>'HP-Api, V2-Sep24'!AR2650</f>
        <v>0</v>
      </c>
      <c r="P2648" s="89" t="str">
        <f t="shared" si="414"/>
        <v/>
      </c>
      <c r="Q2648" s="89" t="e">
        <f t="shared" si="415"/>
        <v>#VALUE!</v>
      </c>
      <c r="R2648" s="89" t="e">
        <f t="shared" si="416"/>
        <v>#VALUE!</v>
      </c>
      <c r="S2648" s="173">
        <f>'HP-Api, V2-Sep24'!AS2650</f>
        <v>0</v>
      </c>
      <c r="T2648" s="89">
        <f t="shared" si="417"/>
        <v>1</v>
      </c>
      <c r="U2648" s="90" t="e">
        <f t="shared" si="418"/>
        <v>#DIV/0!</v>
      </c>
      <c r="V2648" s="91" t="e">
        <f t="shared" si="419"/>
        <v>#DIV/0!</v>
      </c>
    </row>
    <row r="2649" spans="1:22" x14ac:dyDescent="0.3">
      <c r="A2649" s="88">
        <f>'HP-Api, V2-Sep24'!D2651</f>
        <v>0</v>
      </c>
      <c r="B2649" s="88" cm="1">
        <f t="array" ref="B2649">IF(OR(A2649=DATA!$H$2:$H$13),3,IF(OR(A2649=DATA!$H$14:$H$119),2,1))</f>
        <v>1</v>
      </c>
      <c r="C2649" s="88">
        <f>'HP-Api, V2-Sep24'!G2651</f>
        <v>0</v>
      </c>
      <c r="D2649" s="89" t="str">
        <f>IF(AND(C2649&gt;='Risk(dist, colmena)'!$C$9, C2649&lt;='Risk(dist, colmena)'!$E$9), 1, IF(AND(C2649&gt;'Risk(dist, colmena)'!$C$10, C2649&lt;='Risk(dist, colmena)'!$E$10), 2, IF(C2649&gt;='Risk(dist, colmena)'!$C$11, 3, "")))</f>
        <v/>
      </c>
      <c r="E2649" s="173">
        <f>'HP-Api, V2-Sep24'!L2651</f>
        <v>0</v>
      </c>
      <c r="F2649" s="173" t="str">
        <f>IF(AND(E2649&gt;='Risk(dist, colmena)'!$H$9, E2649&lt;='Risk(dist, colmena)'!$J$9), 1, IF(AND(E2649&gt;'Risk(dist, colmena)'!$H$10, E2649&lt;='Risk(dist, colmena)'!$J$10), 2, IF(E2649&gt;='Risk(dist, colmena)'!$H$11, 3, "")))</f>
        <v/>
      </c>
      <c r="G2649" s="88">
        <f>'HP-Api, V2-Sep24'!AH2651</f>
        <v>0</v>
      </c>
      <c r="H2649" s="89" t="str">
        <f t="shared" si="411"/>
        <v/>
      </c>
      <c r="I2649" s="194" t="e">
        <f>('HP-Api, V2-Sep24'!AK2651-'HP-Api, V2-Sep24'!S2651)/'HP-Api, V2-Sep24'!S2651</f>
        <v>#DIV/0!</v>
      </c>
      <c r="J2649" s="89" t="e">
        <f t="shared" si="412"/>
        <v>#DIV/0!</v>
      </c>
      <c r="K2649" s="195">
        <f>'HP-Api, V2-Sep24'!AQ2651</f>
        <v>0</v>
      </c>
      <c r="L2649" s="89">
        <f t="shared" si="413"/>
        <v>1</v>
      </c>
      <c r="M2649" s="88">
        <f>'HP-Api, V2-Sep24'!AM2651</f>
        <v>0</v>
      </c>
      <c r="N2649" s="89" t="str">
        <f t="shared" si="410"/>
        <v/>
      </c>
      <c r="O2649" s="88">
        <f>'HP-Api, V2-Sep24'!AR2651</f>
        <v>0</v>
      </c>
      <c r="P2649" s="89" t="str">
        <f t="shared" si="414"/>
        <v/>
      </c>
      <c r="Q2649" s="89" t="e">
        <f t="shared" si="415"/>
        <v>#VALUE!</v>
      </c>
      <c r="R2649" s="89" t="e">
        <f t="shared" si="416"/>
        <v>#VALUE!</v>
      </c>
      <c r="S2649" s="173">
        <f>'HP-Api, V2-Sep24'!AS2651</f>
        <v>0</v>
      </c>
      <c r="T2649" s="89">
        <f t="shared" si="417"/>
        <v>1</v>
      </c>
      <c r="U2649" s="90" t="e">
        <f t="shared" si="418"/>
        <v>#DIV/0!</v>
      </c>
      <c r="V2649" s="91" t="e">
        <f t="shared" si="419"/>
        <v>#DIV/0!</v>
      </c>
    </row>
    <row r="2650" spans="1:22" x14ac:dyDescent="0.3">
      <c r="A2650" s="88">
        <f>'HP-Api, V2-Sep24'!D2652</f>
        <v>0</v>
      </c>
      <c r="B2650" s="88" cm="1">
        <f t="array" ref="B2650">IF(OR(A2650=DATA!$H$2:$H$13),3,IF(OR(A2650=DATA!$H$14:$H$119),2,1))</f>
        <v>1</v>
      </c>
      <c r="C2650" s="88">
        <f>'HP-Api, V2-Sep24'!G2652</f>
        <v>0</v>
      </c>
      <c r="D2650" s="89" t="str">
        <f>IF(AND(C2650&gt;='Risk(dist, colmena)'!$C$9, C2650&lt;='Risk(dist, colmena)'!$E$9), 1, IF(AND(C2650&gt;'Risk(dist, colmena)'!$C$10, C2650&lt;='Risk(dist, colmena)'!$E$10), 2, IF(C2650&gt;='Risk(dist, colmena)'!$C$11, 3, "")))</f>
        <v/>
      </c>
      <c r="E2650" s="173">
        <f>'HP-Api, V2-Sep24'!L2652</f>
        <v>0</v>
      </c>
      <c r="F2650" s="173" t="str">
        <f>IF(AND(E2650&gt;='Risk(dist, colmena)'!$H$9, E2650&lt;='Risk(dist, colmena)'!$J$9), 1, IF(AND(E2650&gt;'Risk(dist, colmena)'!$H$10, E2650&lt;='Risk(dist, colmena)'!$J$10), 2, IF(E2650&gt;='Risk(dist, colmena)'!$H$11, 3, "")))</f>
        <v/>
      </c>
      <c r="G2650" s="88">
        <f>'HP-Api, V2-Sep24'!AH2652</f>
        <v>0</v>
      </c>
      <c r="H2650" s="89" t="str">
        <f t="shared" si="411"/>
        <v/>
      </c>
      <c r="I2650" s="194" t="e">
        <f>('HP-Api, V2-Sep24'!AK2652-'HP-Api, V2-Sep24'!S2652)/'HP-Api, V2-Sep24'!S2652</f>
        <v>#DIV/0!</v>
      </c>
      <c r="J2650" s="89" t="e">
        <f t="shared" si="412"/>
        <v>#DIV/0!</v>
      </c>
      <c r="K2650" s="195">
        <f>'HP-Api, V2-Sep24'!AQ2652</f>
        <v>0</v>
      </c>
      <c r="L2650" s="89">
        <f t="shared" si="413"/>
        <v>1</v>
      </c>
      <c r="M2650" s="88">
        <f>'HP-Api, V2-Sep24'!AM2652</f>
        <v>0</v>
      </c>
      <c r="N2650" s="89" t="str">
        <f t="shared" si="410"/>
        <v/>
      </c>
      <c r="O2650" s="88">
        <f>'HP-Api, V2-Sep24'!AR2652</f>
        <v>0</v>
      </c>
      <c r="P2650" s="89" t="str">
        <f t="shared" si="414"/>
        <v/>
      </c>
      <c r="Q2650" s="89" t="e">
        <f t="shared" si="415"/>
        <v>#VALUE!</v>
      </c>
      <c r="R2650" s="89" t="e">
        <f t="shared" si="416"/>
        <v>#VALUE!</v>
      </c>
      <c r="S2650" s="173">
        <f>'HP-Api, V2-Sep24'!AS2652</f>
        <v>0</v>
      </c>
      <c r="T2650" s="89">
        <f t="shared" si="417"/>
        <v>1</v>
      </c>
      <c r="U2650" s="90" t="e">
        <f t="shared" si="418"/>
        <v>#DIV/0!</v>
      </c>
      <c r="V2650" s="91" t="e">
        <f t="shared" si="419"/>
        <v>#DIV/0!</v>
      </c>
    </row>
    <row r="2651" spans="1:22" x14ac:dyDescent="0.3">
      <c r="A2651" s="88">
        <f>'HP-Api, V2-Sep24'!D2653</f>
        <v>0</v>
      </c>
      <c r="B2651" s="88" cm="1">
        <f t="array" ref="B2651">IF(OR(A2651=DATA!$H$2:$H$13),3,IF(OR(A2651=DATA!$H$14:$H$119),2,1))</f>
        <v>1</v>
      </c>
      <c r="C2651" s="88">
        <f>'HP-Api, V2-Sep24'!G2653</f>
        <v>0</v>
      </c>
      <c r="D2651" s="89" t="str">
        <f>IF(AND(C2651&gt;='Risk(dist, colmena)'!$C$9, C2651&lt;='Risk(dist, colmena)'!$E$9), 1, IF(AND(C2651&gt;'Risk(dist, colmena)'!$C$10, C2651&lt;='Risk(dist, colmena)'!$E$10), 2, IF(C2651&gt;='Risk(dist, colmena)'!$C$11, 3, "")))</f>
        <v/>
      </c>
      <c r="E2651" s="173">
        <f>'HP-Api, V2-Sep24'!L2653</f>
        <v>0</v>
      </c>
      <c r="F2651" s="173" t="str">
        <f>IF(AND(E2651&gt;='Risk(dist, colmena)'!$H$9, E2651&lt;='Risk(dist, colmena)'!$J$9), 1, IF(AND(E2651&gt;'Risk(dist, colmena)'!$H$10, E2651&lt;='Risk(dist, colmena)'!$J$10), 2, IF(E2651&gt;='Risk(dist, colmena)'!$H$11, 3, "")))</f>
        <v/>
      </c>
      <c r="G2651" s="88">
        <f>'HP-Api, V2-Sep24'!AH2653</f>
        <v>0</v>
      </c>
      <c r="H2651" s="89" t="str">
        <f t="shared" si="411"/>
        <v/>
      </c>
      <c r="I2651" s="194" t="e">
        <f>('HP-Api, V2-Sep24'!AK2653-'HP-Api, V2-Sep24'!S2653)/'HP-Api, V2-Sep24'!S2653</f>
        <v>#DIV/0!</v>
      </c>
      <c r="J2651" s="89" t="e">
        <f t="shared" si="412"/>
        <v>#DIV/0!</v>
      </c>
      <c r="K2651" s="195">
        <f>'HP-Api, V2-Sep24'!AQ2653</f>
        <v>0</v>
      </c>
      <c r="L2651" s="89">
        <f t="shared" si="413"/>
        <v>1</v>
      </c>
      <c r="M2651" s="88">
        <f>'HP-Api, V2-Sep24'!AM2653</f>
        <v>0</v>
      </c>
      <c r="N2651" s="89" t="str">
        <f t="shared" si="410"/>
        <v/>
      </c>
      <c r="O2651" s="88">
        <f>'HP-Api, V2-Sep24'!AR2653</f>
        <v>0</v>
      </c>
      <c r="P2651" s="89" t="str">
        <f t="shared" si="414"/>
        <v/>
      </c>
      <c r="Q2651" s="89" t="e">
        <f t="shared" si="415"/>
        <v>#VALUE!</v>
      </c>
      <c r="R2651" s="89" t="e">
        <f t="shared" si="416"/>
        <v>#VALUE!</v>
      </c>
      <c r="S2651" s="173">
        <f>'HP-Api, V2-Sep24'!AS2653</f>
        <v>0</v>
      </c>
      <c r="T2651" s="89">
        <f t="shared" si="417"/>
        <v>1</v>
      </c>
      <c r="U2651" s="90" t="e">
        <f t="shared" si="418"/>
        <v>#DIV/0!</v>
      </c>
      <c r="V2651" s="91" t="e">
        <f t="shared" si="419"/>
        <v>#DIV/0!</v>
      </c>
    </row>
    <row r="2652" spans="1:22" x14ac:dyDescent="0.3">
      <c r="A2652" s="88">
        <f>'HP-Api, V2-Sep24'!D2654</f>
        <v>0</v>
      </c>
      <c r="B2652" s="88" cm="1">
        <f t="array" ref="B2652">IF(OR(A2652=DATA!$H$2:$H$13),3,IF(OR(A2652=DATA!$H$14:$H$119),2,1))</f>
        <v>1</v>
      </c>
      <c r="C2652" s="88">
        <f>'HP-Api, V2-Sep24'!G2654</f>
        <v>0</v>
      </c>
      <c r="D2652" s="89" t="str">
        <f>IF(AND(C2652&gt;='Risk(dist, colmena)'!$C$9, C2652&lt;='Risk(dist, colmena)'!$E$9), 1, IF(AND(C2652&gt;'Risk(dist, colmena)'!$C$10, C2652&lt;='Risk(dist, colmena)'!$E$10), 2, IF(C2652&gt;='Risk(dist, colmena)'!$C$11, 3, "")))</f>
        <v/>
      </c>
      <c r="E2652" s="173">
        <f>'HP-Api, V2-Sep24'!L2654</f>
        <v>0</v>
      </c>
      <c r="F2652" s="173" t="str">
        <f>IF(AND(E2652&gt;='Risk(dist, colmena)'!$H$9, E2652&lt;='Risk(dist, colmena)'!$J$9), 1, IF(AND(E2652&gt;'Risk(dist, colmena)'!$H$10, E2652&lt;='Risk(dist, colmena)'!$J$10), 2, IF(E2652&gt;='Risk(dist, colmena)'!$H$11, 3, "")))</f>
        <v/>
      </c>
      <c r="G2652" s="88">
        <f>'HP-Api, V2-Sep24'!AH2654</f>
        <v>0</v>
      </c>
      <c r="H2652" s="89" t="str">
        <f t="shared" si="411"/>
        <v/>
      </c>
      <c r="I2652" s="194" t="e">
        <f>('HP-Api, V2-Sep24'!AK2654-'HP-Api, V2-Sep24'!S2654)/'HP-Api, V2-Sep24'!S2654</f>
        <v>#DIV/0!</v>
      </c>
      <c r="J2652" s="89" t="e">
        <f t="shared" si="412"/>
        <v>#DIV/0!</v>
      </c>
      <c r="K2652" s="195">
        <f>'HP-Api, V2-Sep24'!AQ2654</f>
        <v>0</v>
      </c>
      <c r="L2652" s="89">
        <f t="shared" si="413"/>
        <v>1</v>
      </c>
      <c r="M2652" s="88">
        <f>'HP-Api, V2-Sep24'!AM2654</f>
        <v>0</v>
      </c>
      <c r="N2652" s="89" t="str">
        <f t="shared" si="410"/>
        <v/>
      </c>
      <c r="O2652" s="88">
        <f>'HP-Api, V2-Sep24'!AR2654</f>
        <v>0</v>
      </c>
      <c r="P2652" s="89" t="str">
        <f t="shared" si="414"/>
        <v/>
      </c>
      <c r="Q2652" s="89" t="e">
        <f t="shared" si="415"/>
        <v>#VALUE!</v>
      </c>
      <c r="R2652" s="89" t="e">
        <f t="shared" si="416"/>
        <v>#VALUE!</v>
      </c>
      <c r="S2652" s="173">
        <f>'HP-Api, V2-Sep24'!AS2654</f>
        <v>0</v>
      </c>
      <c r="T2652" s="89">
        <f t="shared" si="417"/>
        <v>1</v>
      </c>
      <c r="U2652" s="90" t="e">
        <f t="shared" si="418"/>
        <v>#DIV/0!</v>
      </c>
      <c r="V2652" s="91" t="e">
        <f t="shared" si="419"/>
        <v>#DIV/0!</v>
      </c>
    </row>
    <row r="2653" spans="1:22" x14ac:dyDescent="0.3">
      <c r="A2653" s="88">
        <f>'HP-Api, V2-Sep24'!D2655</f>
        <v>0</v>
      </c>
      <c r="B2653" s="88" cm="1">
        <f t="array" ref="B2653">IF(OR(A2653=DATA!$H$2:$H$13),3,IF(OR(A2653=DATA!$H$14:$H$119),2,1))</f>
        <v>1</v>
      </c>
      <c r="C2653" s="88">
        <f>'HP-Api, V2-Sep24'!G2655</f>
        <v>0</v>
      </c>
      <c r="D2653" s="89" t="str">
        <f>IF(AND(C2653&gt;='Risk(dist, colmena)'!$C$9, C2653&lt;='Risk(dist, colmena)'!$E$9), 1, IF(AND(C2653&gt;'Risk(dist, colmena)'!$C$10, C2653&lt;='Risk(dist, colmena)'!$E$10), 2, IF(C2653&gt;='Risk(dist, colmena)'!$C$11, 3, "")))</f>
        <v/>
      </c>
      <c r="E2653" s="173">
        <f>'HP-Api, V2-Sep24'!L2655</f>
        <v>0</v>
      </c>
      <c r="F2653" s="173" t="str">
        <f>IF(AND(E2653&gt;='Risk(dist, colmena)'!$H$9, E2653&lt;='Risk(dist, colmena)'!$J$9), 1, IF(AND(E2653&gt;'Risk(dist, colmena)'!$H$10, E2653&lt;='Risk(dist, colmena)'!$J$10), 2, IF(E2653&gt;='Risk(dist, colmena)'!$H$11, 3, "")))</f>
        <v/>
      </c>
      <c r="G2653" s="88">
        <f>'HP-Api, V2-Sep24'!AH2655</f>
        <v>0</v>
      </c>
      <c r="H2653" s="89" t="str">
        <f t="shared" si="411"/>
        <v/>
      </c>
      <c r="I2653" s="194" t="e">
        <f>('HP-Api, V2-Sep24'!AK2655-'HP-Api, V2-Sep24'!S2655)/'HP-Api, V2-Sep24'!S2655</f>
        <v>#DIV/0!</v>
      </c>
      <c r="J2653" s="89" t="e">
        <f t="shared" si="412"/>
        <v>#DIV/0!</v>
      </c>
      <c r="K2653" s="195">
        <f>'HP-Api, V2-Sep24'!AQ2655</f>
        <v>0</v>
      </c>
      <c r="L2653" s="89">
        <f t="shared" si="413"/>
        <v>1</v>
      </c>
      <c r="M2653" s="88">
        <f>'HP-Api, V2-Sep24'!AM2655</f>
        <v>0</v>
      </c>
      <c r="N2653" s="89" t="str">
        <f t="shared" si="410"/>
        <v/>
      </c>
      <c r="O2653" s="88">
        <f>'HP-Api, V2-Sep24'!AR2655</f>
        <v>0</v>
      </c>
      <c r="P2653" s="89" t="str">
        <f t="shared" si="414"/>
        <v/>
      </c>
      <c r="Q2653" s="89" t="e">
        <f t="shared" si="415"/>
        <v>#VALUE!</v>
      </c>
      <c r="R2653" s="89" t="e">
        <f t="shared" si="416"/>
        <v>#VALUE!</v>
      </c>
      <c r="S2653" s="173">
        <f>'HP-Api, V2-Sep24'!AS2655</f>
        <v>0</v>
      </c>
      <c r="T2653" s="89">
        <f t="shared" si="417"/>
        <v>1</v>
      </c>
      <c r="U2653" s="90" t="e">
        <f t="shared" si="418"/>
        <v>#DIV/0!</v>
      </c>
      <c r="V2653" s="91" t="e">
        <f t="shared" si="419"/>
        <v>#DIV/0!</v>
      </c>
    </row>
    <row r="2654" spans="1:22" x14ac:dyDescent="0.3">
      <c r="A2654" s="88">
        <f>'HP-Api, V2-Sep24'!D2656</f>
        <v>0</v>
      </c>
      <c r="B2654" s="88" cm="1">
        <f t="array" ref="B2654">IF(OR(A2654=DATA!$H$2:$H$13),3,IF(OR(A2654=DATA!$H$14:$H$119),2,1))</f>
        <v>1</v>
      </c>
      <c r="C2654" s="88">
        <f>'HP-Api, V2-Sep24'!G2656</f>
        <v>0</v>
      </c>
      <c r="D2654" s="89" t="str">
        <f>IF(AND(C2654&gt;='Risk(dist, colmena)'!$C$9, C2654&lt;='Risk(dist, colmena)'!$E$9), 1, IF(AND(C2654&gt;'Risk(dist, colmena)'!$C$10, C2654&lt;='Risk(dist, colmena)'!$E$10), 2, IF(C2654&gt;='Risk(dist, colmena)'!$C$11, 3, "")))</f>
        <v/>
      </c>
      <c r="E2654" s="173">
        <f>'HP-Api, V2-Sep24'!L2656</f>
        <v>0</v>
      </c>
      <c r="F2654" s="173" t="str">
        <f>IF(AND(E2654&gt;='Risk(dist, colmena)'!$H$9, E2654&lt;='Risk(dist, colmena)'!$J$9), 1, IF(AND(E2654&gt;'Risk(dist, colmena)'!$H$10, E2654&lt;='Risk(dist, colmena)'!$J$10), 2, IF(E2654&gt;='Risk(dist, colmena)'!$H$11, 3, "")))</f>
        <v/>
      </c>
      <c r="G2654" s="88">
        <f>'HP-Api, V2-Sep24'!AH2656</f>
        <v>0</v>
      </c>
      <c r="H2654" s="89" t="str">
        <f t="shared" si="411"/>
        <v/>
      </c>
      <c r="I2654" s="194" t="e">
        <f>('HP-Api, V2-Sep24'!AK2656-'HP-Api, V2-Sep24'!S2656)/'HP-Api, V2-Sep24'!S2656</f>
        <v>#DIV/0!</v>
      </c>
      <c r="J2654" s="89" t="e">
        <f t="shared" si="412"/>
        <v>#DIV/0!</v>
      </c>
      <c r="K2654" s="195">
        <f>'HP-Api, V2-Sep24'!AQ2656</f>
        <v>0</v>
      </c>
      <c r="L2654" s="89">
        <f t="shared" si="413"/>
        <v>1</v>
      </c>
      <c r="M2654" s="88">
        <f>'HP-Api, V2-Sep24'!AM2656</f>
        <v>0</v>
      </c>
      <c r="N2654" s="89" t="str">
        <f t="shared" si="410"/>
        <v/>
      </c>
      <c r="O2654" s="88">
        <f>'HP-Api, V2-Sep24'!AR2656</f>
        <v>0</v>
      </c>
      <c r="P2654" s="89" t="str">
        <f t="shared" si="414"/>
        <v/>
      </c>
      <c r="Q2654" s="89" t="e">
        <f t="shared" si="415"/>
        <v>#VALUE!</v>
      </c>
      <c r="R2654" s="89" t="e">
        <f t="shared" si="416"/>
        <v>#VALUE!</v>
      </c>
      <c r="S2654" s="173">
        <f>'HP-Api, V2-Sep24'!AS2656</f>
        <v>0</v>
      </c>
      <c r="T2654" s="89">
        <f t="shared" si="417"/>
        <v>1</v>
      </c>
      <c r="U2654" s="90" t="e">
        <f t="shared" si="418"/>
        <v>#DIV/0!</v>
      </c>
      <c r="V2654" s="91" t="e">
        <f t="shared" si="419"/>
        <v>#DIV/0!</v>
      </c>
    </row>
    <row r="2655" spans="1:22" x14ac:dyDescent="0.3">
      <c r="A2655" s="88">
        <f>'HP-Api, V2-Sep24'!D2657</f>
        <v>0</v>
      </c>
      <c r="B2655" s="88" cm="1">
        <f t="array" ref="B2655">IF(OR(A2655=DATA!$H$2:$H$13),3,IF(OR(A2655=DATA!$H$14:$H$119),2,1))</f>
        <v>1</v>
      </c>
      <c r="C2655" s="88">
        <f>'HP-Api, V2-Sep24'!G2657</f>
        <v>0</v>
      </c>
      <c r="D2655" s="89" t="str">
        <f>IF(AND(C2655&gt;='Risk(dist, colmena)'!$C$9, C2655&lt;='Risk(dist, colmena)'!$E$9), 1, IF(AND(C2655&gt;'Risk(dist, colmena)'!$C$10, C2655&lt;='Risk(dist, colmena)'!$E$10), 2, IF(C2655&gt;='Risk(dist, colmena)'!$C$11, 3, "")))</f>
        <v/>
      </c>
      <c r="E2655" s="173">
        <f>'HP-Api, V2-Sep24'!L2657</f>
        <v>0</v>
      </c>
      <c r="F2655" s="173" t="str">
        <f>IF(AND(E2655&gt;='Risk(dist, colmena)'!$H$9, E2655&lt;='Risk(dist, colmena)'!$J$9), 1, IF(AND(E2655&gt;'Risk(dist, colmena)'!$H$10, E2655&lt;='Risk(dist, colmena)'!$J$10), 2, IF(E2655&gt;='Risk(dist, colmena)'!$H$11, 3, "")))</f>
        <v/>
      </c>
      <c r="G2655" s="88">
        <f>'HP-Api, V2-Sep24'!AH2657</f>
        <v>0</v>
      </c>
      <c r="H2655" s="89" t="str">
        <f t="shared" si="411"/>
        <v/>
      </c>
      <c r="I2655" s="194" t="e">
        <f>('HP-Api, V2-Sep24'!AK2657-'HP-Api, V2-Sep24'!S2657)/'HP-Api, V2-Sep24'!S2657</f>
        <v>#DIV/0!</v>
      </c>
      <c r="J2655" s="89" t="e">
        <f t="shared" si="412"/>
        <v>#DIV/0!</v>
      </c>
      <c r="K2655" s="195">
        <f>'HP-Api, V2-Sep24'!AQ2657</f>
        <v>0</v>
      </c>
      <c r="L2655" s="89">
        <f t="shared" si="413"/>
        <v>1</v>
      </c>
      <c r="M2655" s="88">
        <f>'HP-Api, V2-Sep24'!AM2657</f>
        <v>0</v>
      </c>
      <c r="N2655" s="89" t="str">
        <f t="shared" si="410"/>
        <v/>
      </c>
      <c r="O2655" s="88">
        <f>'HP-Api, V2-Sep24'!AR2657</f>
        <v>0</v>
      </c>
      <c r="P2655" s="89" t="str">
        <f t="shared" si="414"/>
        <v/>
      </c>
      <c r="Q2655" s="89" t="e">
        <f t="shared" si="415"/>
        <v>#VALUE!</v>
      </c>
      <c r="R2655" s="89" t="e">
        <f t="shared" si="416"/>
        <v>#VALUE!</v>
      </c>
      <c r="S2655" s="173">
        <f>'HP-Api, V2-Sep24'!AS2657</f>
        <v>0</v>
      </c>
      <c r="T2655" s="89">
        <f t="shared" si="417"/>
        <v>1</v>
      </c>
      <c r="U2655" s="90" t="e">
        <f t="shared" si="418"/>
        <v>#DIV/0!</v>
      </c>
      <c r="V2655" s="91" t="e">
        <f t="shared" si="419"/>
        <v>#DIV/0!</v>
      </c>
    </row>
    <row r="2656" spans="1:22" x14ac:dyDescent="0.3">
      <c r="A2656" s="88">
        <f>'HP-Api, V2-Sep24'!D2658</f>
        <v>0</v>
      </c>
      <c r="B2656" s="88" cm="1">
        <f t="array" ref="B2656">IF(OR(A2656=DATA!$H$2:$H$13),3,IF(OR(A2656=DATA!$H$14:$H$119),2,1))</f>
        <v>1</v>
      </c>
      <c r="C2656" s="88">
        <f>'HP-Api, V2-Sep24'!G2658</f>
        <v>0</v>
      </c>
      <c r="D2656" s="89" t="str">
        <f>IF(AND(C2656&gt;='Risk(dist, colmena)'!$C$9, C2656&lt;='Risk(dist, colmena)'!$E$9), 1, IF(AND(C2656&gt;'Risk(dist, colmena)'!$C$10, C2656&lt;='Risk(dist, colmena)'!$E$10), 2, IF(C2656&gt;='Risk(dist, colmena)'!$C$11, 3, "")))</f>
        <v/>
      </c>
      <c r="E2656" s="173">
        <f>'HP-Api, V2-Sep24'!L2658</f>
        <v>0</v>
      </c>
      <c r="F2656" s="173" t="str">
        <f>IF(AND(E2656&gt;='Risk(dist, colmena)'!$H$9, E2656&lt;='Risk(dist, colmena)'!$J$9), 1, IF(AND(E2656&gt;'Risk(dist, colmena)'!$H$10, E2656&lt;='Risk(dist, colmena)'!$J$10), 2, IF(E2656&gt;='Risk(dist, colmena)'!$H$11, 3, "")))</f>
        <v/>
      </c>
      <c r="G2656" s="88">
        <f>'HP-Api, V2-Sep24'!AH2658</f>
        <v>0</v>
      </c>
      <c r="H2656" s="89" t="str">
        <f t="shared" si="411"/>
        <v/>
      </c>
      <c r="I2656" s="194" t="e">
        <f>('HP-Api, V2-Sep24'!AK2658-'HP-Api, V2-Sep24'!S2658)/'HP-Api, V2-Sep24'!S2658</f>
        <v>#DIV/0!</v>
      </c>
      <c r="J2656" s="89" t="e">
        <f t="shared" si="412"/>
        <v>#DIV/0!</v>
      </c>
      <c r="K2656" s="195">
        <f>'HP-Api, V2-Sep24'!AQ2658</f>
        <v>0</v>
      </c>
      <c r="L2656" s="89">
        <f t="shared" si="413"/>
        <v>1</v>
      </c>
      <c r="M2656" s="88">
        <f>'HP-Api, V2-Sep24'!AM2658</f>
        <v>0</v>
      </c>
      <c r="N2656" s="89" t="str">
        <f t="shared" si="410"/>
        <v/>
      </c>
      <c r="O2656" s="88">
        <f>'HP-Api, V2-Sep24'!AR2658</f>
        <v>0</v>
      </c>
      <c r="P2656" s="89" t="str">
        <f t="shared" si="414"/>
        <v/>
      </c>
      <c r="Q2656" s="89" t="e">
        <f t="shared" si="415"/>
        <v>#VALUE!</v>
      </c>
      <c r="R2656" s="89" t="e">
        <f t="shared" si="416"/>
        <v>#VALUE!</v>
      </c>
      <c r="S2656" s="173">
        <f>'HP-Api, V2-Sep24'!AS2658</f>
        <v>0</v>
      </c>
      <c r="T2656" s="89">
        <f t="shared" si="417"/>
        <v>1</v>
      </c>
      <c r="U2656" s="90" t="e">
        <f t="shared" si="418"/>
        <v>#DIV/0!</v>
      </c>
      <c r="V2656" s="91" t="e">
        <f t="shared" si="419"/>
        <v>#DIV/0!</v>
      </c>
    </row>
    <row r="2657" spans="1:22" x14ac:dyDescent="0.3">
      <c r="A2657" s="88">
        <f>'HP-Api, V2-Sep24'!D2659</f>
        <v>0</v>
      </c>
      <c r="B2657" s="88" cm="1">
        <f t="array" ref="B2657">IF(OR(A2657=DATA!$H$2:$H$13),3,IF(OR(A2657=DATA!$H$14:$H$119),2,1))</f>
        <v>1</v>
      </c>
      <c r="C2657" s="88">
        <f>'HP-Api, V2-Sep24'!G2659</f>
        <v>0</v>
      </c>
      <c r="D2657" s="89" t="str">
        <f>IF(AND(C2657&gt;='Risk(dist, colmena)'!$C$9, C2657&lt;='Risk(dist, colmena)'!$E$9), 1, IF(AND(C2657&gt;'Risk(dist, colmena)'!$C$10, C2657&lt;='Risk(dist, colmena)'!$E$10), 2, IF(C2657&gt;='Risk(dist, colmena)'!$C$11, 3, "")))</f>
        <v/>
      </c>
      <c r="E2657" s="173">
        <f>'HP-Api, V2-Sep24'!L2659</f>
        <v>0</v>
      </c>
      <c r="F2657" s="173" t="str">
        <f>IF(AND(E2657&gt;='Risk(dist, colmena)'!$H$9, E2657&lt;='Risk(dist, colmena)'!$J$9), 1, IF(AND(E2657&gt;'Risk(dist, colmena)'!$H$10, E2657&lt;='Risk(dist, colmena)'!$J$10), 2, IF(E2657&gt;='Risk(dist, colmena)'!$H$11, 3, "")))</f>
        <v/>
      </c>
      <c r="G2657" s="88">
        <f>'HP-Api, V2-Sep24'!AH2659</f>
        <v>0</v>
      </c>
      <c r="H2657" s="89" t="str">
        <f t="shared" si="411"/>
        <v/>
      </c>
      <c r="I2657" s="194" t="e">
        <f>('HP-Api, V2-Sep24'!AK2659-'HP-Api, V2-Sep24'!S2659)/'HP-Api, V2-Sep24'!S2659</f>
        <v>#DIV/0!</v>
      </c>
      <c r="J2657" s="89" t="e">
        <f t="shared" si="412"/>
        <v>#DIV/0!</v>
      </c>
      <c r="K2657" s="195">
        <f>'HP-Api, V2-Sep24'!AQ2659</f>
        <v>0</v>
      </c>
      <c r="L2657" s="89">
        <f t="shared" si="413"/>
        <v>1</v>
      </c>
      <c r="M2657" s="88">
        <f>'HP-Api, V2-Sep24'!AM2659</f>
        <v>0</v>
      </c>
      <c r="N2657" s="89" t="str">
        <f t="shared" si="410"/>
        <v/>
      </c>
      <c r="O2657" s="88">
        <f>'HP-Api, V2-Sep24'!AR2659</f>
        <v>0</v>
      </c>
      <c r="P2657" s="89" t="str">
        <f t="shared" si="414"/>
        <v/>
      </c>
      <c r="Q2657" s="89" t="e">
        <f t="shared" si="415"/>
        <v>#VALUE!</v>
      </c>
      <c r="R2657" s="89" t="e">
        <f t="shared" si="416"/>
        <v>#VALUE!</v>
      </c>
      <c r="S2657" s="173">
        <f>'HP-Api, V2-Sep24'!AS2659</f>
        <v>0</v>
      </c>
      <c r="T2657" s="89">
        <f t="shared" si="417"/>
        <v>1</v>
      </c>
      <c r="U2657" s="90" t="e">
        <f t="shared" si="418"/>
        <v>#DIV/0!</v>
      </c>
      <c r="V2657" s="91" t="e">
        <f t="shared" si="419"/>
        <v>#DIV/0!</v>
      </c>
    </row>
    <row r="2658" spans="1:22" x14ac:dyDescent="0.3">
      <c r="A2658" s="88">
        <f>'HP-Api, V2-Sep24'!D2660</f>
        <v>0</v>
      </c>
      <c r="B2658" s="88" cm="1">
        <f t="array" ref="B2658">IF(OR(A2658=DATA!$H$2:$H$13),3,IF(OR(A2658=DATA!$H$14:$H$119),2,1))</f>
        <v>1</v>
      </c>
      <c r="C2658" s="88">
        <f>'HP-Api, V2-Sep24'!G2660</f>
        <v>0</v>
      </c>
      <c r="D2658" s="89" t="str">
        <f>IF(AND(C2658&gt;='Risk(dist, colmena)'!$C$9, C2658&lt;='Risk(dist, colmena)'!$E$9), 1, IF(AND(C2658&gt;'Risk(dist, colmena)'!$C$10, C2658&lt;='Risk(dist, colmena)'!$E$10), 2, IF(C2658&gt;='Risk(dist, colmena)'!$C$11, 3, "")))</f>
        <v/>
      </c>
      <c r="E2658" s="173">
        <f>'HP-Api, V2-Sep24'!L2660</f>
        <v>0</v>
      </c>
      <c r="F2658" s="173" t="str">
        <f>IF(AND(E2658&gt;='Risk(dist, colmena)'!$H$9, E2658&lt;='Risk(dist, colmena)'!$J$9), 1, IF(AND(E2658&gt;'Risk(dist, colmena)'!$H$10, E2658&lt;='Risk(dist, colmena)'!$J$10), 2, IF(E2658&gt;='Risk(dist, colmena)'!$H$11, 3, "")))</f>
        <v/>
      </c>
      <c r="G2658" s="88">
        <f>'HP-Api, V2-Sep24'!AH2660</f>
        <v>0</v>
      </c>
      <c r="H2658" s="89" t="str">
        <f t="shared" si="411"/>
        <v/>
      </c>
      <c r="I2658" s="194" t="e">
        <f>('HP-Api, V2-Sep24'!AK2660-'HP-Api, V2-Sep24'!S2660)/'HP-Api, V2-Sep24'!S2660</f>
        <v>#DIV/0!</v>
      </c>
      <c r="J2658" s="89" t="e">
        <f t="shared" si="412"/>
        <v>#DIV/0!</v>
      </c>
      <c r="K2658" s="195">
        <f>'HP-Api, V2-Sep24'!AQ2660</f>
        <v>0</v>
      </c>
      <c r="L2658" s="89">
        <f t="shared" si="413"/>
        <v>1</v>
      </c>
      <c r="M2658" s="88">
        <f>'HP-Api, V2-Sep24'!AM2660</f>
        <v>0</v>
      </c>
      <c r="N2658" s="89" t="str">
        <f t="shared" si="410"/>
        <v/>
      </c>
      <c r="O2658" s="88">
        <f>'HP-Api, V2-Sep24'!AR2660</f>
        <v>0</v>
      </c>
      <c r="P2658" s="89" t="str">
        <f t="shared" si="414"/>
        <v/>
      </c>
      <c r="Q2658" s="89" t="e">
        <f t="shared" si="415"/>
        <v>#VALUE!</v>
      </c>
      <c r="R2658" s="89" t="e">
        <f t="shared" si="416"/>
        <v>#VALUE!</v>
      </c>
      <c r="S2658" s="173">
        <f>'HP-Api, V2-Sep24'!AS2660</f>
        <v>0</v>
      </c>
      <c r="T2658" s="89">
        <f t="shared" si="417"/>
        <v>1</v>
      </c>
      <c r="U2658" s="90" t="e">
        <f t="shared" si="418"/>
        <v>#DIV/0!</v>
      </c>
      <c r="V2658" s="91" t="e">
        <f t="shared" si="419"/>
        <v>#DIV/0!</v>
      </c>
    </row>
    <row r="2659" spans="1:22" x14ac:dyDescent="0.3">
      <c r="A2659" s="88">
        <f>'HP-Api, V2-Sep24'!D2661</f>
        <v>0</v>
      </c>
      <c r="B2659" s="88" cm="1">
        <f t="array" ref="B2659">IF(OR(A2659=DATA!$H$2:$H$13),3,IF(OR(A2659=DATA!$H$14:$H$119),2,1))</f>
        <v>1</v>
      </c>
      <c r="C2659" s="88">
        <f>'HP-Api, V2-Sep24'!G2661</f>
        <v>0</v>
      </c>
      <c r="D2659" s="89" t="str">
        <f>IF(AND(C2659&gt;='Risk(dist, colmena)'!$C$9, C2659&lt;='Risk(dist, colmena)'!$E$9), 1, IF(AND(C2659&gt;'Risk(dist, colmena)'!$C$10, C2659&lt;='Risk(dist, colmena)'!$E$10), 2, IF(C2659&gt;='Risk(dist, colmena)'!$C$11, 3, "")))</f>
        <v/>
      </c>
      <c r="E2659" s="173">
        <f>'HP-Api, V2-Sep24'!L2661</f>
        <v>0</v>
      </c>
      <c r="F2659" s="173" t="str">
        <f>IF(AND(E2659&gt;='Risk(dist, colmena)'!$H$9, E2659&lt;='Risk(dist, colmena)'!$J$9), 1, IF(AND(E2659&gt;'Risk(dist, colmena)'!$H$10, E2659&lt;='Risk(dist, colmena)'!$J$10), 2, IF(E2659&gt;='Risk(dist, colmena)'!$H$11, 3, "")))</f>
        <v/>
      </c>
      <c r="G2659" s="88">
        <f>'HP-Api, V2-Sep24'!AH2661</f>
        <v>0</v>
      </c>
      <c r="H2659" s="89" t="str">
        <f t="shared" si="411"/>
        <v/>
      </c>
      <c r="I2659" s="194" t="e">
        <f>('HP-Api, V2-Sep24'!AK2661-'HP-Api, V2-Sep24'!S2661)/'HP-Api, V2-Sep24'!S2661</f>
        <v>#DIV/0!</v>
      </c>
      <c r="J2659" s="89" t="e">
        <f t="shared" si="412"/>
        <v>#DIV/0!</v>
      </c>
      <c r="K2659" s="195">
        <f>'HP-Api, V2-Sep24'!AQ2661</f>
        <v>0</v>
      </c>
      <c r="L2659" s="89">
        <f t="shared" si="413"/>
        <v>1</v>
      </c>
      <c r="M2659" s="88">
        <f>'HP-Api, V2-Sep24'!AM2661</f>
        <v>0</v>
      </c>
      <c r="N2659" s="89" t="str">
        <f t="shared" si="410"/>
        <v/>
      </c>
      <c r="O2659" s="88">
        <f>'HP-Api, V2-Sep24'!AR2661</f>
        <v>0</v>
      </c>
      <c r="P2659" s="89" t="str">
        <f t="shared" si="414"/>
        <v/>
      </c>
      <c r="Q2659" s="89" t="e">
        <f t="shared" si="415"/>
        <v>#VALUE!</v>
      </c>
      <c r="R2659" s="89" t="e">
        <f t="shared" si="416"/>
        <v>#VALUE!</v>
      </c>
      <c r="S2659" s="173">
        <f>'HP-Api, V2-Sep24'!AS2661</f>
        <v>0</v>
      </c>
      <c r="T2659" s="89">
        <f t="shared" si="417"/>
        <v>1</v>
      </c>
      <c r="U2659" s="90" t="e">
        <f t="shared" si="418"/>
        <v>#DIV/0!</v>
      </c>
      <c r="V2659" s="91" t="e">
        <f t="shared" si="419"/>
        <v>#DIV/0!</v>
      </c>
    </row>
    <row r="2660" spans="1:22" x14ac:dyDescent="0.3">
      <c r="A2660" s="88">
        <f>'HP-Api, V2-Sep24'!D2662</f>
        <v>0</v>
      </c>
      <c r="B2660" s="88" cm="1">
        <f t="array" ref="B2660">IF(OR(A2660=DATA!$H$2:$H$13),3,IF(OR(A2660=DATA!$H$14:$H$119),2,1))</f>
        <v>1</v>
      </c>
      <c r="C2660" s="88">
        <f>'HP-Api, V2-Sep24'!G2662</f>
        <v>0</v>
      </c>
      <c r="D2660" s="89" t="str">
        <f>IF(AND(C2660&gt;='Risk(dist, colmena)'!$C$9, C2660&lt;='Risk(dist, colmena)'!$E$9), 1, IF(AND(C2660&gt;'Risk(dist, colmena)'!$C$10, C2660&lt;='Risk(dist, colmena)'!$E$10), 2, IF(C2660&gt;='Risk(dist, colmena)'!$C$11, 3, "")))</f>
        <v/>
      </c>
      <c r="E2660" s="173">
        <f>'HP-Api, V2-Sep24'!L2662</f>
        <v>0</v>
      </c>
      <c r="F2660" s="173" t="str">
        <f>IF(AND(E2660&gt;='Risk(dist, colmena)'!$H$9, E2660&lt;='Risk(dist, colmena)'!$J$9), 1, IF(AND(E2660&gt;'Risk(dist, colmena)'!$H$10, E2660&lt;='Risk(dist, colmena)'!$J$10), 2, IF(E2660&gt;='Risk(dist, colmena)'!$H$11, 3, "")))</f>
        <v/>
      </c>
      <c r="G2660" s="88">
        <f>'HP-Api, V2-Sep24'!AH2662</f>
        <v>0</v>
      </c>
      <c r="H2660" s="89" t="str">
        <f t="shared" si="411"/>
        <v/>
      </c>
      <c r="I2660" s="194" t="e">
        <f>('HP-Api, V2-Sep24'!AK2662-'HP-Api, V2-Sep24'!S2662)/'HP-Api, V2-Sep24'!S2662</f>
        <v>#DIV/0!</v>
      </c>
      <c r="J2660" s="89" t="e">
        <f t="shared" si="412"/>
        <v>#DIV/0!</v>
      </c>
      <c r="K2660" s="195">
        <f>'HP-Api, V2-Sep24'!AQ2662</f>
        <v>0</v>
      </c>
      <c r="L2660" s="89">
        <f t="shared" si="413"/>
        <v>1</v>
      </c>
      <c r="M2660" s="88">
        <f>'HP-Api, V2-Sep24'!AM2662</f>
        <v>0</v>
      </c>
      <c r="N2660" s="89" t="str">
        <f t="shared" si="410"/>
        <v/>
      </c>
      <c r="O2660" s="88">
        <f>'HP-Api, V2-Sep24'!AR2662</f>
        <v>0</v>
      </c>
      <c r="P2660" s="89" t="str">
        <f t="shared" si="414"/>
        <v/>
      </c>
      <c r="Q2660" s="89" t="e">
        <f t="shared" si="415"/>
        <v>#VALUE!</v>
      </c>
      <c r="R2660" s="89" t="e">
        <f t="shared" si="416"/>
        <v>#VALUE!</v>
      </c>
      <c r="S2660" s="173">
        <f>'HP-Api, V2-Sep24'!AS2662</f>
        <v>0</v>
      </c>
      <c r="T2660" s="89">
        <f t="shared" si="417"/>
        <v>1</v>
      </c>
      <c r="U2660" s="90" t="e">
        <f t="shared" si="418"/>
        <v>#DIV/0!</v>
      </c>
      <c r="V2660" s="91" t="e">
        <f t="shared" si="419"/>
        <v>#DIV/0!</v>
      </c>
    </row>
    <row r="2661" spans="1:22" x14ac:dyDescent="0.3">
      <c r="A2661" s="88">
        <f>'HP-Api, V2-Sep24'!D2663</f>
        <v>0</v>
      </c>
      <c r="B2661" s="88" cm="1">
        <f t="array" ref="B2661">IF(OR(A2661=DATA!$H$2:$H$13),3,IF(OR(A2661=DATA!$H$14:$H$119),2,1))</f>
        <v>1</v>
      </c>
      <c r="C2661" s="88">
        <f>'HP-Api, V2-Sep24'!G2663</f>
        <v>0</v>
      </c>
      <c r="D2661" s="89" t="str">
        <f>IF(AND(C2661&gt;='Risk(dist, colmena)'!$C$9, C2661&lt;='Risk(dist, colmena)'!$E$9), 1, IF(AND(C2661&gt;'Risk(dist, colmena)'!$C$10, C2661&lt;='Risk(dist, colmena)'!$E$10), 2, IF(C2661&gt;='Risk(dist, colmena)'!$C$11, 3, "")))</f>
        <v/>
      </c>
      <c r="E2661" s="173">
        <f>'HP-Api, V2-Sep24'!L2663</f>
        <v>0</v>
      </c>
      <c r="F2661" s="173" t="str">
        <f>IF(AND(E2661&gt;='Risk(dist, colmena)'!$H$9, E2661&lt;='Risk(dist, colmena)'!$J$9), 1, IF(AND(E2661&gt;'Risk(dist, colmena)'!$H$10, E2661&lt;='Risk(dist, colmena)'!$J$10), 2, IF(E2661&gt;='Risk(dist, colmena)'!$H$11, 3, "")))</f>
        <v/>
      </c>
      <c r="G2661" s="88">
        <f>'HP-Api, V2-Sep24'!AH2663</f>
        <v>0</v>
      </c>
      <c r="H2661" s="89" t="str">
        <f t="shared" si="411"/>
        <v/>
      </c>
      <c r="I2661" s="194" t="e">
        <f>('HP-Api, V2-Sep24'!AK2663-'HP-Api, V2-Sep24'!S2663)/'HP-Api, V2-Sep24'!S2663</f>
        <v>#DIV/0!</v>
      </c>
      <c r="J2661" s="89" t="e">
        <f t="shared" si="412"/>
        <v>#DIV/0!</v>
      </c>
      <c r="K2661" s="195">
        <f>'HP-Api, V2-Sep24'!AQ2663</f>
        <v>0</v>
      </c>
      <c r="L2661" s="89">
        <f t="shared" si="413"/>
        <v>1</v>
      </c>
      <c r="M2661" s="88">
        <f>'HP-Api, V2-Sep24'!AM2663</f>
        <v>0</v>
      </c>
      <c r="N2661" s="89" t="str">
        <f t="shared" si="410"/>
        <v/>
      </c>
      <c r="O2661" s="88">
        <f>'HP-Api, V2-Sep24'!AR2663</f>
        <v>0</v>
      </c>
      <c r="P2661" s="89" t="str">
        <f t="shared" si="414"/>
        <v/>
      </c>
      <c r="Q2661" s="89" t="e">
        <f t="shared" si="415"/>
        <v>#VALUE!</v>
      </c>
      <c r="R2661" s="89" t="e">
        <f t="shared" si="416"/>
        <v>#VALUE!</v>
      </c>
      <c r="S2661" s="173">
        <f>'HP-Api, V2-Sep24'!AS2663</f>
        <v>0</v>
      </c>
      <c r="T2661" s="89">
        <f t="shared" si="417"/>
        <v>1</v>
      </c>
      <c r="U2661" s="90" t="e">
        <f t="shared" si="418"/>
        <v>#DIV/0!</v>
      </c>
      <c r="V2661" s="91" t="e">
        <f t="shared" si="419"/>
        <v>#DIV/0!</v>
      </c>
    </row>
    <row r="2662" spans="1:22" x14ac:dyDescent="0.3">
      <c r="A2662" s="88">
        <f>'HP-Api, V2-Sep24'!D2664</f>
        <v>0</v>
      </c>
      <c r="B2662" s="88" cm="1">
        <f t="array" ref="B2662">IF(OR(A2662=DATA!$H$2:$H$13),3,IF(OR(A2662=DATA!$H$14:$H$119),2,1))</f>
        <v>1</v>
      </c>
      <c r="C2662" s="88">
        <f>'HP-Api, V2-Sep24'!G2664</f>
        <v>0</v>
      </c>
      <c r="D2662" s="89" t="str">
        <f>IF(AND(C2662&gt;='Risk(dist, colmena)'!$C$9, C2662&lt;='Risk(dist, colmena)'!$E$9), 1, IF(AND(C2662&gt;'Risk(dist, colmena)'!$C$10, C2662&lt;='Risk(dist, colmena)'!$E$10), 2, IF(C2662&gt;='Risk(dist, colmena)'!$C$11, 3, "")))</f>
        <v/>
      </c>
      <c r="E2662" s="173">
        <f>'HP-Api, V2-Sep24'!L2664</f>
        <v>0</v>
      </c>
      <c r="F2662" s="173" t="str">
        <f>IF(AND(E2662&gt;='Risk(dist, colmena)'!$H$9, E2662&lt;='Risk(dist, colmena)'!$J$9), 1, IF(AND(E2662&gt;'Risk(dist, colmena)'!$H$10, E2662&lt;='Risk(dist, colmena)'!$J$10), 2, IF(E2662&gt;='Risk(dist, colmena)'!$H$11, 3, "")))</f>
        <v/>
      </c>
      <c r="G2662" s="88">
        <f>'HP-Api, V2-Sep24'!AH2664</f>
        <v>0</v>
      </c>
      <c r="H2662" s="89" t="str">
        <f t="shared" si="411"/>
        <v/>
      </c>
      <c r="I2662" s="194" t="e">
        <f>('HP-Api, V2-Sep24'!AK2664-'HP-Api, V2-Sep24'!S2664)/'HP-Api, V2-Sep24'!S2664</f>
        <v>#DIV/0!</v>
      </c>
      <c r="J2662" s="89" t="e">
        <f t="shared" si="412"/>
        <v>#DIV/0!</v>
      </c>
      <c r="K2662" s="195">
        <f>'HP-Api, V2-Sep24'!AQ2664</f>
        <v>0</v>
      </c>
      <c r="L2662" s="89">
        <f t="shared" si="413"/>
        <v>1</v>
      </c>
      <c r="M2662" s="88">
        <f>'HP-Api, V2-Sep24'!AM2664</f>
        <v>0</v>
      </c>
      <c r="N2662" s="89" t="str">
        <f t="shared" si="410"/>
        <v/>
      </c>
      <c r="O2662" s="88">
        <f>'HP-Api, V2-Sep24'!AR2664</f>
        <v>0</v>
      </c>
      <c r="P2662" s="89" t="str">
        <f t="shared" si="414"/>
        <v/>
      </c>
      <c r="Q2662" s="89" t="e">
        <f t="shared" si="415"/>
        <v>#VALUE!</v>
      </c>
      <c r="R2662" s="89" t="e">
        <f t="shared" si="416"/>
        <v>#VALUE!</v>
      </c>
      <c r="S2662" s="173">
        <f>'HP-Api, V2-Sep24'!AS2664</f>
        <v>0</v>
      </c>
      <c r="T2662" s="89">
        <f t="shared" si="417"/>
        <v>1</v>
      </c>
      <c r="U2662" s="90" t="e">
        <f t="shared" si="418"/>
        <v>#DIV/0!</v>
      </c>
      <c r="V2662" s="91" t="e">
        <f t="shared" si="419"/>
        <v>#DIV/0!</v>
      </c>
    </row>
    <row r="2663" spans="1:22" x14ac:dyDescent="0.3">
      <c r="A2663" s="88">
        <f>'HP-Api, V2-Sep24'!D2665</f>
        <v>0</v>
      </c>
      <c r="B2663" s="88" cm="1">
        <f t="array" ref="B2663">IF(OR(A2663=DATA!$H$2:$H$13),3,IF(OR(A2663=DATA!$H$14:$H$119),2,1))</f>
        <v>1</v>
      </c>
      <c r="C2663" s="88">
        <f>'HP-Api, V2-Sep24'!G2665</f>
        <v>0</v>
      </c>
      <c r="D2663" s="89" t="str">
        <f>IF(AND(C2663&gt;='Risk(dist, colmena)'!$C$9, C2663&lt;='Risk(dist, colmena)'!$E$9), 1, IF(AND(C2663&gt;'Risk(dist, colmena)'!$C$10, C2663&lt;='Risk(dist, colmena)'!$E$10), 2, IF(C2663&gt;='Risk(dist, colmena)'!$C$11, 3, "")))</f>
        <v/>
      </c>
      <c r="E2663" s="173">
        <f>'HP-Api, V2-Sep24'!L2665</f>
        <v>0</v>
      </c>
      <c r="F2663" s="173" t="str">
        <f>IF(AND(E2663&gt;='Risk(dist, colmena)'!$H$9, E2663&lt;='Risk(dist, colmena)'!$J$9), 1, IF(AND(E2663&gt;'Risk(dist, colmena)'!$H$10, E2663&lt;='Risk(dist, colmena)'!$J$10), 2, IF(E2663&gt;='Risk(dist, colmena)'!$H$11, 3, "")))</f>
        <v/>
      </c>
      <c r="G2663" s="88">
        <f>'HP-Api, V2-Sep24'!AH2665</f>
        <v>0</v>
      </c>
      <c r="H2663" s="89" t="str">
        <f t="shared" si="411"/>
        <v/>
      </c>
      <c r="I2663" s="194" t="e">
        <f>('HP-Api, V2-Sep24'!AK2665-'HP-Api, V2-Sep24'!S2665)/'HP-Api, V2-Sep24'!S2665</f>
        <v>#DIV/0!</v>
      </c>
      <c r="J2663" s="89" t="e">
        <f t="shared" si="412"/>
        <v>#DIV/0!</v>
      </c>
      <c r="K2663" s="195">
        <f>'HP-Api, V2-Sep24'!AQ2665</f>
        <v>0</v>
      </c>
      <c r="L2663" s="89">
        <f t="shared" si="413"/>
        <v>1</v>
      </c>
      <c r="M2663" s="88">
        <f>'HP-Api, V2-Sep24'!AM2665</f>
        <v>0</v>
      </c>
      <c r="N2663" s="89" t="str">
        <f t="shared" si="410"/>
        <v/>
      </c>
      <c r="O2663" s="88">
        <f>'HP-Api, V2-Sep24'!AR2665</f>
        <v>0</v>
      </c>
      <c r="P2663" s="89" t="str">
        <f t="shared" si="414"/>
        <v/>
      </c>
      <c r="Q2663" s="89" t="e">
        <f t="shared" si="415"/>
        <v>#VALUE!</v>
      </c>
      <c r="R2663" s="89" t="e">
        <f t="shared" si="416"/>
        <v>#VALUE!</v>
      </c>
      <c r="S2663" s="173">
        <f>'HP-Api, V2-Sep24'!AS2665</f>
        <v>0</v>
      </c>
      <c r="T2663" s="89">
        <f t="shared" si="417"/>
        <v>1</v>
      </c>
      <c r="U2663" s="90" t="e">
        <f t="shared" si="418"/>
        <v>#DIV/0!</v>
      </c>
      <c r="V2663" s="91" t="e">
        <f t="shared" si="419"/>
        <v>#DIV/0!</v>
      </c>
    </row>
    <row r="2664" spans="1:22" x14ac:dyDescent="0.3">
      <c r="A2664" s="88">
        <f>'HP-Api, V2-Sep24'!D2666</f>
        <v>0</v>
      </c>
      <c r="B2664" s="88" cm="1">
        <f t="array" ref="B2664">IF(OR(A2664=DATA!$H$2:$H$13),3,IF(OR(A2664=DATA!$H$14:$H$119),2,1))</f>
        <v>1</v>
      </c>
      <c r="C2664" s="88">
        <f>'HP-Api, V2-Sep24'!G2666</f>
        <v>0</v>
      </c>
      <c r="D2664" s="89" t="str">
        <f>IF(AND(C2664&gt;='Risk(dist, colmena)'!$C$9, C2664&lt;='Risk(dist, colmena)'!$E$9), 1, IF(AND(C2664&gt;'Risk(dist, colmena)'!$C$10, C2664&lt;='Risk(dist, colmena)'!$E$10), 2, IF(C2664&gt;='Risk(dist, colmena)'!$C$11, 3, "")))</f>
        <v/>
      </c>
      <c r="E2664" s="173">
        <f>'HP-Api, V2-Sep24'!L2666</f>
        <v>0</v>
      </c>
      <c r="F2664" s="173" t="str">
        <f>IF(AND(E2664&gt;='Risk(dist, colmena)'!$H$9, E2664&lt;='Risk(dist, colmena)'!$J$9), 1, IF(AND(E2664&gt;'Risk(dist, colmena)'!$H$10, E2664&lt;='Risk(dist, colmena)'!$J$10), 2, IF(E2664&gt;='Risk(dist, colmena)'!$H$11, 3, "")))</f>
        <v/>
      </c>
      <c r="G2664" s="88">
        <f>'HP-Api, V2-Sep24'!AH2666</f>
        <v>0</v>
      </c>
      <c r="H2664" s="89" t="str">
        <f t="shared" si="411"/>
        <v/>
      </c>
      <c r="I2664" s="194" t="e">
        <f>('HP-Api, V2-Sep24'!AK2666-'HP-Api, V2-Sep24'!S2666)/'HP-Api, V2-Sep24'!S2666</f>
        <v>#DIV/0!</v>
      </c>
      <c r="J2664" s="89" t="e">
        <f t="shared" si="412"/>
        <v>#DIV/0!</v>
      </c>
      <c r="K2664" s="195">
        <f>'HP-Api, V2-Sep24'!AQ2666</f>
        <v>0</v>
      </c>
      <c r="L2664" s="89">
        <f t="shared" si="413"/>
        <v>1</v>
      </c>
      <c r="M2664" s="88">
        <f>'HP-Api, V2-Sep24'!AM2666</f>
        <v>0</v>
      </c>
      <c r="N2664" s="89" t="str">
        <f t="shared" si="410"/>
        <v/>
      </c>
      <c r="O2664" s="88">
        <f>'HP-Api, V2-Sep24'!AR2666</f>
        <v>0</v>
      </c>
      <c r="P2664" s="89" t="str">
        <f t="shared" si="414"/>
        <v/>
      </c>
      <c r="Q2664" s="89" t="e">
        <f t="shared" si="415"/>
        <v>#VALUE!</v>
      </c>
      <c r="R2664" s="89" t="e">
        <f t="shared" si="416"/>
        <v>#VALUE!</v>
      </c>
      <c r="S2664" s="173">
        <f>'HP-Api, V2-Sep24'!AS2666</f>
        <v>0</v>
      </c>
      <c r="T2664" s="89">
        <f t="shared" si="417"/>
        <v>1</v>
      </c>
      <c r="U2664" s="90" t="e">
        <f t="shared" si="418"/>
        <v>#DIV/0!</v>
      </c>
      <c r="V2664" s="91" t="e">
        <f t="shared" si="419"/>
        <v>#DIV/0!</v>
      </c>
    </row>
    <row r="2665" spans="1:22" x14ac:dyDescent="0.3">
      <c r="A2665" s="88">
        <f>'HP-Api, V2-Sep24'!D2667</f>
        <v>0</v>
      </c>
      <c r="B2665" s="88" cm="1">
        <f t="array" ref="B2665">IF(OR(A2665=DATA!$H$2:$H$13),3,IF(OR(A2665=DATA!$H$14:$H$119),2,1))</f>
        <v>1</v>
      </c>
      <c r="C2665" s="88">
        <f>'HP-Api, V2-Sep24'!G2667</f>
        <v>0</v>
      </c>
      <c r="D2665" s="89" t="str">
        <f>IF(AND(C2665&gt;='Risk(dist, colmena)'!$C$9, C2665&lt;='Risk(dist, colmena)'!$E$9), 1, IF(AND(C2665&gt;'Risk(dist, colmena)'!$C$10, C2665&lt;='Risk(dist, colmena)'!$E$10), 2, IF(C2665&gt;='Risk(dist, colmena)'!$C$11, 3, "")))</f>
        <v/>
      </c>
      <c r="E2665" s="173">
        <f>'HP-Api, V2-Sep24'!L2667</f>
        <v>0</v>
      </c>
      <c r="F2665" s="173" t="str">
        <f>IF(AND(E2665&gt;='Risk(dist, colmena)'!$H$9, E2665&lt;='Risk(dist, colmena)'!$J$9), 1, IF(AND(E2665&gt;'Risk(dist, colmena)'!$H$10, E2665&lt;='Risk(dist, colmena)'!$J$10), 2, IF(E2665&gt;='Risk(dist, colmena)'!$H$11, 3, "")))</f>
        <v/>
      </c>
      <c r="G2665" s="88">
        <f>'HP-Api, V2-Sep24'!AH2667</f>
        <v>0</v>
      </c>
      <c r="H2665" s="89" t="str">
        <f t="shared" si="411"/>
        <v/>
      </c>
      <c r="I2665" s="194" t="e">
        <f>('HP-Api, V2-Sep24'!AK2667-'HP-Api, V2-Sep24'!S2667)/'HP-Api, V2-Sep24'!S2667</f>
        <v>#DIV/0!</v>
      </c>
      <c r="J2665" s="89" t="e">
        <f t="shared" si="412"/>
        <v>#DIV/0!</v>
      </c>
      <c r="K2665" s="195">
        <f>'HP-Api, V2-Sep24'!AQ2667</f>
        <v>0</v>
      </c>
      <c r="L2665" s="89">
        <f t="shared" si="413"/>
        <v>1</v>
      </c>
      <c r="M2665" s="88">
        <f>'HP-Api, V2-Sep24'!AM2667</f>
        <v>0</v>
      </c>
      <c r="N2665" s="89" t="str">
        <f t="shared" si="410"/>
        <v/>
      </c>
      <c r="O2665" s="88">
        <f>'HP-Api, V2-Sep24'!AR2667</f>
        <v>0</v>
      </c>
      <c r="P2665" s="89" t="str">
        <f t="shared" si="414"/>
        <v/>
      </c>
      <c r="Q2665" s="89" t="e">
        <f t="shared" si="415"/>
        <v>#VALUE!</v>
      </c>
      <c r="R2665" s="89" t="e">
        <f t="shared" si="416"/>
        <v>#VALUE!</v>
      </c>
      <c r="S2665" s="173">
        <f>'HP-Api, V2-Sep24'!AS2667</f>
        <v>0</v>
      </c>
      <c r="T2665" s="89">
        <f t="shared" si="417"/>
        <v>1</v>
      </c>
      <c r="U2665" s="90" t="e">
        <f t="shared" si="418"/>
        <v>#DIV/0!</v>
      </c>
      <c r="V2665" s="91" t="e">
        <f t="shared" si="419"/>
        <v>#DIV/0!</v>
      </c>
    </row>
    <row r="2666" spans="1:22" x14ac:dyDescent="0.3">
      <c r="A2666" s="88">
        <f>'HP-Api, V2-Sep24'!D2668</f>
        <v>0</v>
      </c>
      <c r="B2666" s="88" cm="1">
        <f t="array" ref="B2666">IF(OR(A2666=DATA!$H$2:$H$13),3,IF(OR(A2666=DATA!$H$14:$H$119),2,1))</f>
        <v>1</v>
      </c>
      <c r="C2666" s="88">
        <f>'HP-Api, V2-Sep24'!G2668</f>
        <v>0</v>
      </c>
      <c r="D2666" s="89" t="str">
        <f>IF(AND(C2666&gt;='Risk(dist, colmena)'!$C$9, C2666&lt;='Risk(dist, colmena)'!$E$9), 1, IF(AND(C2666&gt;'Risk(dist, colmena)'!$C$10, C2666&lt;='Risk(dist, colmena)'!$E$10), 2, IF(C2666&gt;='Risk(dist, colmena)'!$C$11, 3, "")))</f>
        <v/>
      </c>
      <c r="E2666" s="173">
        <f>'HP-Api, V2-Sep24'!L2668</f>
        <v>0</v>
      </c>
      <c r="F2666" s="173" t="str">
        <f>IF(AND(E2666&gt;='Risk(dist, colmena)'!$H$9, E2666&lt;='Risk(dist, colmena)'!$J$9), 1, IF(AND(E2666&gt;'Risk(dist, colmena)'!$H$10, E2666&lt;='Risk(dist, colmena)'!$J$10), 2, IF(E2666&gt;='Risk(dist, colmena)'!$H$11, 3, "")))</f>
        <v/>
      </c>
      <c r="G2666" s="88">
        <f>'HP-Api, V2-Sep24'!AH2668</f>
        <v>0</v>
      </c>
      <c r="H2666" s="89" t="str">
        <f t="shared" si="411"/>
        <v/>
      </c>
      <c r="I2666" s="194" t="e">
        <f>('HP-Api, V2-Sep24'!AK2668-'HP-Api, V2-Sep24'!S2668)/'HP-Api, V2-Sep24'!S2668</f>
        <v>#DIV/0!</v>
      </c>
      <c r="J2666" s="89" t="e">
        <f t="shared" si="412"/>
        <v>#DIV/0!</v>
      </c>
      <c r="K2666" s="195">
        <f>'HP-Api, V2-Sep24'!AQ2668</f>
        <v>0</v>
      </c>
      <c r="L2666" s="89">
        <f t="shared" si="413"/>
        <v>1</v>
      </c>
      <c r="M2666" s="88">
        <f>'HP-Api, V2-Sep24'!AM2668</f>
        <v>0</v>
      </c>
      <c r="N2666" s="89" t="str">
        <f t="shared" si="410"/>
        <v/>
      </c>
      <c r="O2666" s="88">
        <f>'HP-Api, V2-Sep24'!AR2668</f>
        <v>0</v>
      </c>
      <c r="P2666" s="89" t="str">
        <f t="shared" si="414"/>
        <v/>
      </c>
      <c r="Q2666" s="89" t="e">
        <f t="shared" si="415"/>
        <v>#VALUE!</v>
      </c>
      <c r="R2666" s="89" t="e">
        <f t="shared" si="416"/>
        <v>#VALUE!</v>
      </c>
      <c r="S2666" s="173">
        <f>'HP-Api, V2-Sep24'!AS2668</f>
        <v>0</v>
      </c>
      <c r="T2666" s="89">
        <f t="shared" si="417"/>
        <v>1</v>
      </c>
      <c r="U2666" s="90" t="e">
        <f t="shared" si="418"/>
        <v>#DIV/0!</v>
      </c>
      <c r="V2666" s="91" t="e">
        <f t="shared" si="419"/>
        <v>#DIV/0!</v>
      </c>
    </row>
    <row r="2667" spans="1:22" x14ac:dyDescent="0.3">
      <c r="A2667" s="88">
        <f>'HP-Api, V2-Sep24'!D2669</f>
        <v>0</v>
      </c>
      <c r="B2667" s="88" cm="1">
        <f t="array" ref="B2667">IF(OR(A2667=DATA!$H$2:$H$13),3,IF(OR(A2667=DATA!$H$14:$H$119),2,1))</f>
        <v>1</v>
      </c>
      <c r="C2667" s="88">
        <f>'HP-Api, V2-Sep24'!G2669</f>
        <v>0</v>
      </c>
      <c r="D2667" s="89" t="str">
        <f>IF(AND(C2667&gt;='Risk(dist, colmena)'!$C$9, C2667&lt;='Risk(dist, colmena)'!$E$9), 1, IF(AND(C2667&gt;'Risk(dist, colmena)'!$C$10, C2667&lt;='Risk(dist, colmena)'!$E$10), 2, IF(C2667&gt;='Risk(dist, colmena)'!$C$11, 3, "")))</f>
        <v/>
      </c>
      <c r="E2667" s="173">
        <f>'HP-Api, V2-Sep24'!L2669</f>
        <v>0</v>
      </c>
      <c r="F2667" s="173" t="str">
        <f>IF(AND(E2667&gt;='Risk(dist, colmena)'!$H$9, E2667&lt;='Risk(dist, colmena)'!$J$9), 1, IF(AND(E2667&gt;'Risk(dist, colmena)'!$H$10, E2667&lt;='Risk(dist, colmena)'!$J$10), 2, IF(E2667&gt;='Risk(dist, colmena)'!$H$11, 3, "")))</f>
        <v/>
      </c>
      <c r="G2667" s="88">
        <f>'HP-Api, V2-Sep24'!AH2669</f>
        <v>0</v>
      </c>
      <c r="H2667" s="89" t="str">
        <f t="shared" si="411"/>
        <v/>
      </c>
      <c r="I2667" s="194" t="e">
        <f>('HP-Api, V2-Sep24'!AK2669-'HP-Api, V2-Sep24'!S2669)/'HP-Api, V2-Sep24'!S2669</f>
        <v>#DIV/0!</v>
      </c>
      <c r="J2667" s="89" t="e">
        <f t="shared" si="412"/>
        <v>#DIV/0!</v>
      </c>
      <c r="K2667" s="195">
        <f>'HP-Api, V2-Sep24'!AQ2669</f>
        <v>0</v>
      </c>
      <c r="L2667" s="89">
        <f t="shared" si="413"/>
        <v>1</v>
      </c>
      <c r="M2667" s="88">
        <f>'HP-Api, V2-Sep24'!AM2669</f>
        <v>0</v>
      </c>
      <c r="N2667" s="89" t="str">
        <f t="shared" si="410"/>
        <v/>
      </c>
      <c r="O2667" s="88">
        <f>'HP-Api, V2-Sep24'!AR2669</f>
        <v>0</v>
      </c>
      <c r="P2667" s="89" t="str">
        <f t="shared" si="414"/>
        <v/>
      </c>
      <c r="Q2667" s="89" t="e">
        <f t="shared" si="415"/>
        <v>#VALUE!</v>
      </c>
      <c r="R2667" s="89" t="e">
        <f t="shared" si="416"/>
        <v>#VALUE!</v>
      </c>
      <c r="S2667" s="173">
        <f>'HP-Api, V2-Sep24'!AS2669</f>
        <v>0</v>
      </c>
      <c r="T2667" s="89">
        <f t="shared" si="417"/>
        <v>1</v>
      </c>
      <c r="U2667" s="90" t="e">
        <f t="shared" si="418"/>
        <v>#DIV/0!</v>
      </c>
      <c r="V2667" s="91" t="e">
        <f t="shared" si="419"/>
        <v>#DIV/0!</v>
      </c>
    </row>
    <row r="2668" spans="1:22" x14ac:dyDescent="0.3">
      <c r="A2668" s="88">
        <f>'HP-Api, V2-Sep24'!D2670</f>
        <v>0</v>
      </c>
      <c r="B2668" s="88" cm="1">
        <f t="array" ref="B2668">IF(OR(A2668=DATA!$H$2:$H$13),3,IF(OR(A2668=DATA!$H$14:$H$119),2,1))</f>
        <v>1</v>
      </c>
      <c r="C2668" s="88">
        <f>'HP-Api, V2-Sep24'!G2670</f>
        <v>0</v>
      </c>
      <c r="D2668" s="89" t="str">
        <f>IF(AND(C2668&gt;='Risk(dist, colmena)'!$C$9, C2668&lt;='Risk(dist, colmena)'!$E$9), 1, IF(AND(C2668&gt;'Risk(dist, colmena)'!$C$10, C2668&lt;='Risk(dist, colmena)'!$E$10), 2, IF(C2668&gt;='Risk(dist, colmena)'!$C$11, 3, "")))</f>
        <v/>
      </c>
      <c r="E2668" s="173">
        <f>'HP-Api, V2-Sep24'!L2670</f>
        <v>0</v>
      </c>
      <c r="F2668" s="173" t="str">
        <f>IF(AND(E2668&gt;='Risk(dist, colmena)'!$H$9, E2668&lt;='Risk(dist, colmena)'!$J$9), 1, IF(AND(E2668&gt;'Risk(dist, colmena)'!$H$10, E2668&lt;='Risk(dist, colmena)'!$J$10), 2, IF(E2668&gt;='Risk(dist, colmena)'!$H$11, 3, "")))</f>
        <v/>
      </c>
      <c r="G2668" s="88">
        <f>'HP-Api, V2-Sep24'!AH2670</f>
        <v>0</v>
      </c>
      <c r="H2668" s="89" t="str">
        <f t="shared" si="411"/>
        <v/>
      </c>
      <c r="I2668" s="194" t="e">
        <f>('HP-Api, V2-Sep24'!AK2670-'HP-Api, V2-Sep24'!S2670)/'HP-Api, V2-Sep24'!S2670</f>
        <v>#DIV/0!</v>
      </c>
      <c r="J2668" s="89" t="e">
        <f t="shared" si="412"/>
        <v>#DIV/0!</v>
      </c>
      <c r="K2668" s="195">
        <f>'HP-Api, V2-Sep24'!AQ2670</f>
        <v>0</v>
      </c>
      <c r="L2668" s="89">
        <f t="shared" si="413"/>
        <v>1</v>
      </c>
      <c r="M2668" s="88">
        <f>'HP-Api, V2-Sep24'!AM2670</f>
        <v>0</v>
      </c>
      <c r="N2668" s="89" t="str">
        <f t="shared" si="410"/>
        <v/>
      </c>
      <c r="O2668" s="88">
        <f>'HP-Api, V2-Sep24'!AR2670</f>
        <v>0</v>
      </c>
      <c r="P2668" s="89" t="str">
        <f t="shared" si="414"/>
        <v/>
      </c>
      <c r="Q2668" s="89" t="e">
        <f t="shared" si="415"/>
        <v>#VALUE!</v>
      </c>
      <c r="R2668" s="89" t="e">
        <f t="shared" si="416"/>
        <v>#VALUE!</v>
      </c>
      <c r="S2668" s="173">
        <f>'HP-Api, V2-Sep24'!AS2670</f>
        <v>0</v>
      </c>
      <c r="T2668" s="89">
        <f t="shared" si="417"/>
        <v>1</v>
      </c>
      <c r="U2668" s="90" t="e">
        <f t="shared" si="418"/>
        <v>#DIV/0!</v>
      </c>
      <c r="V2668" s="91" t="e">
        <f t="shared" si="419"/>
        <v>#DIV/0!</v>
      </c>
    </row>
    <row r="2669" spans="1:22" x14ac:dyDescent="0.3">
      <c r="A2669" s="88">
        <f>'HP-Api, V2-Sep24'!D2671</f>
        <v>0</v>
      </c>
      <c r="B2669" s="88" cm="1">
        <f t="array" ref="B2669">IF(OR(A2669=DATA!$H$2:$H$13),3,IF(OR(A2669=DATA!$H$14:$H$119),2,1))</f>
        <v>1</v>
      </c>
      <c r="C2669" s="88">
        <f>'HP-Api, V2-Sep24'!G2671</f>
        <v>0</v>
      </c>
      <c r="D2669" s="89" t="str">
        <f>IF(AND(C2669&gt;='Risk(dist, colmena)'!$C$9, C2669&lt;='Risk(dist, colmena)'!$E$9), 1, IF(AND(C2669&gt;'Risk(dist, colmena)'!$C$10, C2669&lt;='Risk(dist, colmena)'!$E$10), 2, IF(C2669&gt;='Risk(dist, colmena)'!$C$11, 3, "")))</f>
        <v/>
      </c>
      <c r="E2669" s="173">
        <f>'HP-Api, V2-Sep24'!L2671</f>
        <v>0</v>
      </c>
      <c r="F2669" s="173" t="str">
        <f>IF(AND(E2669&gt;='Risk(dist, colmena)'!$H$9, E2669&lt;='Risk(dist, colmena)'!$J$9), 1, IF(AND(E2669&gt;'Risk(dist, colmena)'!$H$10, E2669&lt;='Risk(dist, colmena)'!$J$10), 2, IF(E2669&gt;='Risk(dist, colmena)'!$H$11, 3, "")))</f>
        <v/>
      </c>
      <c r="G2669" s="88">
        <f>'HP-Api, V2-Sep24'!AH2671</f>
        <v>0</v>
      </c>
      <c r="H2669" s="89" t="str">
        <f t="shared" si="411"/>
        <v/>
      </c>
      <c r="I2669" s="194" t="e">
        <f>('HP-Api, V2-Sep24'!AK2671-'HP-Api, V2-Sep24'!S2671)/'HP-Api, V2-Sep24'!S2671</f>
        <v>#DIV/0!</v>
      </c>
      <c r="J2669" s="89" t="e">
        <f t="shared" si="412"/>
        <v>#DIV/0!</v>
      </c>
      <c r="K2669" s="195">
        <f>'HP-Api, V2-Sep24'!AQ2671</f>
        <v>0</v>
      </c>
      <c r="L2669" s="89">
        <f t="shared" si="413"/>
        <v>1</v>
      </c>
      <c r="M2669" s="88">
        <f>'HP-Api, V2-Sep24'!AM2671</f>
        <v>0</v>
      </c>
      <c r="N2669" s="89" t="str">
        <f t="shared" si="410"/>
        <v/>
      </c>
      <c r="O2669" s="88">
        <f>'HP-Api, V2-Sep24'!AR2671</f>
        <v>0</v>
      </c>
      <c r="P2669" s="89" t="str">
        <f t="shared" si="414"/>
        <v/>
      </c>
      <c r="Q2669" s="89" t="e">
        <f t="shared" si="415"/>
        <v>#VALUE!</v>
      </c>
      <c r="R2669" s="89" t="e">
        <f t="shared" si="416"/>
        <v>#VALUE!</v>
      </c>
      <c r="S2669" s="173">
        <f>'HP-Api, V2-Sep24'!AS2671</f>
        <v>0</v>
      </c>
      <c r="T2669" s="89">
        <f t="shared" si="417"/>
        <v>1</v>
      </c>
      <c r="U2669" s="90" t="e">
        <f t="shared" si="418"/>
        <v>#DIV/0!</v>
      </c>
      <c r="V2669" s="91" t="e">
        <f t="shared" si="419"/>
        <v>#DIV/0!</v>
      </c>
    </row>
    <row r="2670" spans="1:22" x14ac:dyDescent="0.3">
      <c r="A2670" s="88">
        <f>'HP-Api, V2-Sep24'!D2672</f>
        <v>0</v>
      </c>
      <c r="B2670" s="88" cm="1">
        <f t="array" ref="B2670">IF(OR(A2670=DATA!$H$2:$H$13),3,IF(OR(A2670=DATA!$H$14:$H$119),2,1))</f>
        <v>1</v>
      </c>
      <c r="C2670" s="88">
        <f>'HP-Api, V2-Sep24'!G2672</f>
        <v>0</v>
      </c>
      <c r="D2670" s="89" t="str">
        <f>IF(AND(C2670&gt;='Risk(dist, colmena)'!$C$9, C2670&lt;='Risk(dist, colmena)'!$E$9), 1, IF(AND(C2670&gt;'Risk(dist, colmena)'!$C$10, C2670&lt;='Risk(dist, colmena)'!$E$10), 2, IF(C2670&gt;='Risk(dist, colmena)'!$C$11, 3, "")))</f>
        <v/>
      </c>
      <c r="E2670" s="173">
        <f>'HP-Api, V2-Sep24'!L2672</f>
        <v>0</v>
      </c>
      <c r="F2670" s="173" t="str">
        <f>IF(AND(E2670&gt;='Risk(dist, colmena)'!$H$9, E2670&lt;='Risk(dist, colmena)'!$J$9), 1, IF(AND(E2670&gt;'Risk(dist, colmena)'!$H$10, E2670&lt;='Risk(dist, colmena)'!$J$10), 2, IF(E2670&gt;='Risk(dist, colmena)'!$H$11, 3, "")))</f>
        <v/>
      </c>
      <c r="G2670" s="88">
        <f>'HP-Api, V2-Sep24'!AH2672</f>
        <v>0</v>
      </c>
      <c r="H2670" s="89" t="str">
        <f t="shared" si="411"/>
        <v/>
      </c>
      <c r="I2670" s="194" t="e">
        <f>('HP-Api, V2-Sep24'!AK2672-'HP-Api, V2-Sep24'!S2672)/'HP-Api, V2-Sep24'!S2672</f>
        <v>#DIV/0!</v>
      </c>
      <c r="J2670" s="89" t="e">
        <f t="shared" si="412"/>
        <v>#DIV/0!</v>
      </c>
      <c r="K2670" s="195">
        <f>'HP-Api, V2-Sep24'!AQ2672</f>
        <v>0</v>
      </c>
      <c r="L2670" s="89">
        <f t="shared" si="413"/>
        <v>1</v>
      </c>
      <c r="M2670" s="88">
        <f>'HP-Api, V2-Sep24'!AM2672</f>
        <v>0</v>
      </c>
      <c r="N2670" s="89" t="str">
        <f t="shared" si="410"/>
        <v/>
      </c>
      <c r="O2670" s="88">
        <f>'HP-Api, V2-Sep24'!AR2672</f>
        <v>0</v>
      </c>
      <c r="P2670" s="89" t="str">
        <f t="shared" si="414"/>
        <v/>
      </c>
      <c r="Q2670" s="89" t="e">
        <f t="shared" si="415"/>
        <v>#VALUE!</v>
      </c>
      <c r="R2670" s="89" t="e">
        <f t="shared" si="416"/>
        <v>#VALUE!</v>
      </c>
      <c r="S2670" s="173">
        <f>'HP-Api, V2-Sep24'!AS2672</f>
        <v>0</v>
      </c>
      <c r="T2670" s="89">
        <f t="shared" si="417"/>
        <v>1</v>
      </c>
      <c r="U2670" s="90" t="e">
        <f t="shared" si="418"/>
        <v>#DIV/0!</v>
      </c>
      <c r="V2670" s="91" t="e">
        <f t="shared" si="419"/>
        <v>#DIV/0!</v>
      </c>
    </row>
    <row r="2671" spans="1:22" x14ac:dyDescent="0.3">
      <c r="A2671" s="88">
        <f>'HP-Api, V2-Sep24'!D2673</f>
        <v>0</v>
      </c>
      <c r="B2671" s="88" cm="1">
        <f t="array" ref="B2671">IF(OR(A2671=DATA!$H$2:$H$13),3,IF(OR(A2671=DATA!$H$14:$H$119),2,1))</f>
        <v>1</v>
      </c>
      <c r="C2671" s="88">
        <f>'HP-Api, V2-Sep24'!G2673</f>
        <v>0</v>
      </c>
      <c r="D2671" s="89" t="str">
        <f>IF(AND(C2671&gt;='Risk(dist, colmena)'!$C$9, C2671&lt;='Risk(dist, colmena)'!$E$9), 1, IF(AND(C2671&gt;'Risk(dist, colmena)'!$C$10, C2671&lt;='Risk(dist, colmena)'!$E$10), 2, IF(C2671&gt;='Risk(dist, colmena)'!$C$11, 3, "")))</f>
        <v/>
      </c>
      <c r="E2671" s="173">
        <f>'HP-Api, V2-Sep24'!L2673</f>
        <v>0</v>
      </c>
      <c r="F2671" s="173" t="str">
        <f>IF(AND(E2671&gt;='Risk(dist, colmena)'!$H$9, E2671&lt;='Risk(dist, colmena)'!$J$9), 1, IF(AND(E2671&gt;'Risk(dist, colmena)'!$H$10, E2671&lt;='Risk(dist, colmena)'!$J$10), 2, IF(E2671&gt;='Risk(dist, colmena)'!$H$11, 3, "")))</f>
        <v/>
      </c>
      <c r="G2671" s="88">
        <f>'HP-Api, V2-Sep24'!AH2673</f>
        <v>0</v>
      </c>
      <c r="H2671" s="89" t="str">
        <f t="shared" si="411"/>
        <v/>
      </c>
      <c r="I2671" s="194" t="e">
        <f>('HP-Api, V2-Sep24'!AK2673-'HP-Api, V2-Sep24'!S2673)/'HP-Api, V2-Sep24'!S2673</f>
        <v>#DIV/0!</v>
      </c>
      <c r="J2671" s="89" t="e">
        <f t="shared" si="412"/>
        <v>#DIV/0!</v>
      </c>
      <c r="K2671" s="195">
        <f>'HP-Api, V2-Sep24'!AQ2673</f>
        <v>0</v>
      </c>
      <c r="L2671" s="89">
        <f t="shared" si="413"/>
        <v>1</v>
      </c>
      <c r="M2671" s="88">
        <f>'HP-Api, V2-Sep24'!AM2673</f>
        <v>0</v>
      </c>
      <c r="N2671" s="89" t="str">
        <f t="shared" si="410"/>
        <v/>
      </c>
      <c r="O2671" s="88">
        <f>'HP-Api, V2-Sep24'!AR2673</f>
        <v>0</v>
      </c>
      <c r="P2671" s="89" t="str">
        <f t="shared" si="414"/>
        <v/>
      </c>
      <c r="Q2671" s="89" t="e">
        <f t="shared" si="415"/>
        <v>#VALUE!</v>
      </c>
      <c r="R2671" s="89" t="e">
        <f t="shared" si="416"/>
        <v>#VALUE!</v>
      </c>
      <c r="S2671" s="173">
        <f>'HP-Api, V2-Sep24'!AS2673</f>
        <v>0</v>
      </c>
      <c r="T2671" s="89">
        <f t="shared" si="417"/>
        <v>1</v>
      </c>
      <c r="U2671" s="90" t="e">
        <f t="shared" si="418"/>
        <v>#DIV/0!</v>
      </c>
      <c r="V2671" s="91" t="e">
        <f t="shared" si="419"/>
        <v>#DIV/0!</v>
      </c>
    </row>
    <row r="2672" spans="1:22" x14ac:dyDescent="0.3">
      <c r="A2672" s="88">
        <f>'HP-Api, V2-Sep24'!D2674</f>
        <v>0</v>
      </c>
      <c r="B2672" s="88" cm="1">
        <f t="array" ref="B2672">IF(OR(A2672=DATA!$H$2:$H$13),3,IF(OR(A2672=DATA!$H$14:$H$119),2,1))</f>
        <v>1</v>
      </c>
      <c r="C2672" s="88">
        <f>'HP-Api, V2-Sep24'!G2674</f>
        <v>0</v>
      </c>
      <c r="D2672" s="89" t="str">
        <f>IF(AND(C2672&gt;='Risk(dist, colmena)'!$C$9, C2672&lt;='Risk(dist, colmena)'!$E$9), 1, IF(AND(C2672&gt;'Risk(dist, colmena)'!$C$10, C2672&lt;='Risk(dist, colmena)'!$E$10), 2, IF(C2672&gt;='Risk(dist, colmena)'!$C$11, 3, "")))</f>
        <v/>
      </c>
      <c r="E2672" s="173">
        <f>'HP-Api, V2-Sep24'!L2674</f>
        <v>0</v>
      </c>
      <c r="F2672" s="173" t="str">
        <f>IF(AND(E2672&gt;='Risk(dist, colmena)'!$H$9, E2672&lt;='Risk(dist, colmena)'!$J$9), 1, IF(AND(E2672&gt;'Risk(dist, colmena)'!$H$10, E2672&lt;='Risk(dist, colmena)'!$J$10), 2, IF(E2672&gt;='Risk(dist, colmena)'!$H$11, 3, "")))</f>
        <v/>
      </c>
      <c r="G2672" s="88">
        <f>'HP-Api, V2-Sep24'!AH2674</f>
        <v>0</v>
      </c>
      <c r="H2672" s="89" t="str">
        <f t="shared" si="411"/>
        <v/>
      </c>
      <c r="I2672" s="194" t="e">
        <f>('HP-Api, V2-Sep24'!AK2674-'HP-Api, V2-Sep24'!S2674)/'HP-Api, V2-Sep24'!S2674</f>
        <v>#DIV/0!</v>
      </c>
      <c r="J2672" s="89" t="e">
        <f t="shared" si="412"/>
        <v>#DIV/0!</v>
      </c>
      <c r="K2672" s="195">
        <f>'HP-Api, V2-Sep24'!AQ2674</f>
        <v>0</v>
      </c>
      <c r="L2672" s="89">
        <f t="shared" si="413"/>
        <v>1</v>
      </c>
      <c r="M2672" s="88">
        <f>'HP-Api, V2-Sep24'!AM2674</f>
        <v>0</v>
      </c>
      <c r="N2672" s="89" t="str">
        <f t="shared" si="410"/>
        <v/>
      </c>
      <c r="O2672" s="88">
        <f>'HP-Api, V2-Sep24'!AR2674</f>
        <v>0</v>
      </c>
      <c r="P2672" s="89" t="str">
        <f t="shared" si="414"/>
        <v/>
      </c>
      <c r="Q2672" s="89" t="e">
        <f t="shared" si="415"/>
        <v>#VALUE!</v>
      </c>
      <c r="R2672" s="89" t="e">
        <f t="shared" si="416"/>
        <v>#VALUE!</v>
      </c>
      <c r="S2672" s="173">
        <f>'HP-Api, V2-Sep24'!AS2674</f>
        <v>0</v>
      </c>
      <c r="T2672" s="89">
        <f t="shared" si="417"/>
        <v>1</v>
      </c>
      <c r="U2672" s="90" t="e">
        <f t="shared" si="418"/>
        <v>#DIV/0!</v>
      </c>
      <c r="V2672" s="91" t="e">
        <f t="shared" si="419"/>
        <v>#DIV/0!</v>
      </c>
    </row>
    <row r="2673" spans="1:22" x14ac:dyDescent="0.3">
      <c r="A2673" s="88">
        <f>'HP-Api, V2-Sep24'!D2675</f>
        <v>0</v>
      </c>
      <c r="B2673" s="88" cm="1">
        <f t="array" ref="B2673">IF(OR(A2673=DATA!$H$2:$H$13),3,IF(OR(A2673=DATA!$H$14:$H$119),2,1))</f>
        <v>1</v>
      </c>
      <c r="C2673" s="88">
        <f>'HP-Api, V2-Sep24'!G2675</f>
        <v>0</v>
      </c>
      <c r="D2673" s="89" t="str">
        <f>IF(AND(C2673&gt;='Risk(dist, colmena)'!$C$9, C2673&lt;='Risk(dist, colmena)'!$E$9), 1, IF(AND(C2673&gt;'Risk(dist, colmena)'!$C$10, C2673&lt;='Risk(dist, colmena)'!$E$10), 2, IF(C2673&gt;='Risk(dist, colmena)'!$C$11, 3, "")))</f>
        <v/>
      </c>
      <c r="E2673" s="173">
        <f>'HP-Api, V2-Sep24'!L2675</f>
        <v>0</v>
      </c>
      <c r="F2673" s="173" t="str">
        <f>IF(AND(E2673&gt;='Risk(dist, colmena)'!$H$9, E2673&lt;='Risk(dist, colmena)'!$J$9), 1, IF(AND(E2673&gt;'Risk(dist, colmena)'!$H$10, E2673&lt;='Risk(dist, colmena)'!$J$10), 2, IF(E2673&gt;='Risk(dist, colmena)'!$H$11, 3, "")))</f>
        <v/>
      </c>
      <c r="G2673" s="88">
        <f>'HP-Api, V2-Sep24'!AH2675</f>
        <v>0</v>
      </c>
      <c r="H2673" s="89" t="str">
        <f t="shared" si="411"/>
        <v/>
      </c>
      <c r="I2673" s="194" t="e">
        <f>('HP-Api, V2-Sep24'!AK2675-'HP-Api, V2-Sep24'!S2675)/'HP-Api, V2-Sep24'!S2675</f>
        <v>#DIV/0!</v>
      </c>
      <c r="J2673" s="89" t="e">
        <f t="shared" si="412"/>
        <v>#DIV/0!</v>
      </c>
      <c r="K2673" s="195">
        <f>'HP-Api, V2-Sep24'!AQ2675</f>
        <v>0</v>
      </c>
      <c r="L2673" s="89">
        <f t="shared" si="413"/>
        <v>1</v>
      </c>
      <c r="M2673" s="88">
        <f>'HP-Api, V2-Sep24'!AM2675</f>
        <v>0</v>
      </c>
      <c r="N2673" s="89" t="str">
        <f t="shared" si="410"/>
        <v/>
      </c>
      <c r="O2673" s="88">
        <f>'HP-Api, V2-Sep24'!AR2675</f>
        <v>0</v>
      </c>
      <c r="P2673" s="89" t="str">
        <f t="shared" si="414"/>
        <v/>
      </c>
      <c r="Q2673" s="89" t="e">
        <f t="shared" si="415"/>
        <v>#VALUE!</v>
      </c>
      <c r="R2673" s="89" t="e">
        <f t="shared" si="416"/>
        <v>#VALUE!</v>
      </c>
      <c r="S2673" s="173">
        <f>'HP-Api, V2-Sep24'!AS2675</f>
        <v>0</v>
      </c>
      <c r="T2673" s="89">
        <f t="shared" si="417"/>
        <v>1</v>
      </c>
      <c r="U2673" s="90" t="e">
        <f t="shared" si="418"/>
        <v>#DIV/0!</v>
      </c>
      <c r="V2673" s="91" t="e">
        <f t="shared" si="419"/>
        <v>#DIV/0!</v>
      </c>
    </row>
    <row r="2674" spans="1:22" x14ac:dyDescent="0.3">
      <c r="A2674" s="88">
        <f>'HP-Api, V2-Sep24'!D2676</f>
        <v>0</v>
      </c>
      <c r="B2674" s="88" cm="1">
        <f t="array" ref="B2674">IF(OR(A2674=DATA!$H$2:$H$13),3,IF(OR(A2674=DATA!$H$14:$H$119),2,1))</f>
        <v>1</v>
      </c>
      <c r="C2674" s="88">
        <f>'HP-Api, V2-Sep24'!G2676</f>
        <v>0</v>
      </c>
      <c r="D2674" s="89" t="str">
        <f>IF(AND(C2674&gt;='Risk(dist, colmena)'!$C$9, C2674&lt;='Risk(dist, colmena)'!$E$9), 1, IF(AND(C2674&gt;'Risk(dist, colmena)'!$C$10, C2674&lt;='Risk(dist, colmena)'!$E$10), 2, IF(C2674&gt;='Risk(dist, colmena)'!$C$11, 3, "")))</f>
        <v/>
      </c>
      <c r="E2674" s="173">
        <f>'HP-Api, V2-Sep24'!L2676</f>
        <v>0</v>
      </c>
      <c r="F2674" s="173" t="str">
        <f>IF(AND(E2674&gt;='Risk(dist, colmena)'!$H$9, E2674&lt;='Risk(dist, colmena)'!$J$9), 1, IF(AND(E2674&gt;'Risk(dist, colmena)'!$H$10, E2674&lt;='Risk(dist, colmena)'!$J$10), 2, IF(E2674&gt;='Risk(dist, colmena)'!$H$11, 3, "")))</f>
        <v/>
      </c>
      <c r="G2674" s="88">
        <f>'HP-Api, V2-Sep24'!AH2676</f>
        <v>0</v>
      </c>
      <c r="H2674" s="89" t="str">
        <f t="shared" si="411"/>
        <v/>
      </c>
      <c r="I2674" s="194" t="e">
        <f>('HP-Api, V2-Sep24'!AK2676-'HP-Api, V2-Sep24'!S2676)/'HP-Api, V2-Sep24'!S2676</f>
        <v>#DIV/0!</v>
      </c>
      <c r="J2674" s="89" t="e">
        <f t="shared" si="412"/>
        <v>#DIV/0!</v>
      </c>
      <c r="K2674" s="195">
        <f>'HP-Api, V2-Sep24'!AQ2676</f>
        <v>0</v>
      </c>
      <c r="L2674" s="89">
        <f t="shared" si="413"/>
        <v>1</v>
      </c>
      <c r="M2674" s="88">
        <f>'HP-Api, V2-Sep24'!AM2676</f>
        <v>0</v>
      </c>
      <c r="N2674" s="89" t="str">
        <f t="shared" si="410"/>
        <v/>
      </c>
      <c r="O2674" s="88">
        <f>'HP-Api, V2-Sep24'!AR2676</f>
        <v>0</v>
      </c>
      <c r="P2674" s="89" t="str">
        <f t="shared" si="414"/>
        <v/>
      </c>
      <c r="Q2674" s="89" t="e">
        <f t="shared" si="415"/>
        <v>#VALUE!</v>
      </c>
      <c r="R2674" s="89" t="e">
        <f t="shared" si="416"/>
        <v>#VALUE!</v>
      </c>
      <c r="S2674" s="173">
        <f>'HP-Api, V2-Sep24'!AS2676</f>
        <v>0</v>
      </c>
      <c r="T2674" s="89">
        <f t="shared" si="417"/>
        <v>1</v>
      </c>
      <c r="U2674" s="90" t="e">
        <f t="shared" si="418"/>
        <v>#DIV/0!</v>
      </c>
      <c r="V2674" s="91" t="e">
        <f t="shared" si="419"/>
        <v>#DIV/0!</v>
      </c>
    </row>
    <row r="2675" spans="1:22" x14ac:dyDescent="0.3">
      <c r="A2675" s="88">
        <f>'HP-Api, V2-Sep24'!D2677</f>
        <v>0</v>
      </c>
      <c r="B2675" s="88" cm="1">
        <f t="array" ref="B2675">IF(OR(A2675=DATA!$H$2:$H$13),3,IF(OR(A2675=DATA!$H$14:$H$119),2,1))</f>
        <v>1</v>
      </c>
      <c r="C2675" s="88">
        <f>'HP-Api, V2-Sep24'!G2677</f>
        <v>0</v>
      </c>
      <c r="D2675" s="89" t="str">
        <f>IF(AND(C2675&gt;='Risk(dist, colmena)'!$C$9, C2675&lt;='Risk(dist, colmena)'!$E$9), 1, IF(AND(C2675&gt;'Risk(dist, colmena)'!$C$10, C2675&lt;='Risk(dist, colmena)'!$E$10), 2, IF(C2675&gt;='Risk(dist, colmena)'!$C$11, 3, "")))</f>
        <v/>
      </c>
      <c r="E2675" s="173">
        <f>'HP-Api, V2-Sep24'!L2677</f>
        <v>0</v>
      </c>
      <c r="F2675" s="173" t="str">
        <f>IF(AND(E2675&gt;='Risk(dist, colmena)'!$H$9, E2675&lt;='Risk(dist, colmena)'!$J$9), 1, IF(AND(E2675&gt;'Risk(dist, colmena)'!$H$10, E2675&lt;='Risk(dist, colmena)'!$J$10), 2, IF(E2675&gt;='Risk(dist, colmena)'!$H$11, 3, "")))</f>
        <v/>
      </c>
      <c r="G2675" s="88">
        <f>'HP-Api, V2-Sep24'!AH2677</f>
        <v>0</v>
      </c>
      <c r="H2675" s="89" t="str">
        <f t="shared" si="411"/>
        <v/>
      </c>
      <c r="I2675" s="194" t="e">
        <f>('HP-Api, V2-Sep24'!AK2677-'HP-Api, V2-Sep24'!S2677)/'HP-Api, V2-Sep24'!S2677</f>
        <v>#DIV/0!</v>
      </c>
      <c r="J2675" s="89" t="e">
        <f t="shared" si="412"/>
        <v>#DIV/0!</v>
      </c>
      <c r="K2675" s="195">
        <f>'HP-Api, V2-Sep24'!AQ2677</f>
        <v>0</v>
      </c>
      <c r="L2675" s="89">
        <f t="shared" si="413"/>
        <v>1</v>
      </c>
      <c r="M2675" s="88">
        <f>'HP-Api, V2-Sep24'!AM2677</f>
        <v>0</v>
      </c>
      <c r="N2675" s="89" t="str">
        <f t="shared" si="410"/>
        <v/>
      </c>
      <c r="O2675" s="88">
        <f>'HP-Api, V2-Sep24'!AR2677</f>
        <v>0</v>
      </c>
      <c r="P2675" s="89" t="str">
        <f t="shared" si="414"/>
        <v/>
      </c>
      <c r="Q2675" s="89" t="e">
        <f t="shared" si="415"/>
        <v>#VALUE!</v>
      </c>
      <c r="R2675" s="89" t="e">
        <f t="shared" si="416"/>
        <v>#VALUE!</v>
      </c>
      <c r="S2675" s="173">
        <f>'HP-Api, V2-Sep24'!AS2677</f>
        <v>0</v>
      </c>
      <c r="T2675" s="89">
        <f t="shared" si="417"/>
        <v>1</v>
      </c>
      <c r="U2675" s="90" t="e">
        <f t="shared" si="418"/>
        <v>#DIV/0!</v>
      </c>
      <c r="V2675" s="91" t="e">
        <f t="shared" si="419"/>
        <v>#DIV/0!</v>
      </c>
    </row>
    <row r="2676" spans="1:22" x14ac:dyDescent="0.3">
      <c r="A2676" s="88">
        <f>'HP-Api, V2-Sep24'!D2678</f>
        <v>0</v>
      </c>
      <c r="B2676" s="88" cm="1">
        <f t="array" ref="B2676">IF(OR(A2676=DATA!$H$2:$H$13),3,IF(OR(A2676=DATA!$H$14:$H$119),2,1))</f>
        <v>1</v>
      </c>
      <c r="C2676" s="88">
        <f>'HP-Api, V2-Sep24'!G2678</f>
        <v>0</v>
      </c>
      <c r="D2676" s="89" t="str">
        <f>IF(AND(C2676&gt;='Risk(dist, colmena)'!$C$9, C2676&lt;='Risk(dist, colmena)'!$E$9), 1, IF(AND(C2676&gt;'Risk(dist, colmena)'!$C$10, C2676&lt;='Risk(dist, colmena)'!$E$10), 2, IF(C2676&gt;='Risk(dist, colmena)'!$C$11, 3, "")))</f>
        <v/>
      </c>
      <c r="E2676" s="173">
        <f>'HP-Api, V2-Sep24'!L2678</f>
        <v>0</v>
      </c>
      <c r="F2676" s="173" t="str">
        <f>IF(AND(E2676&gt;='Risk(dist, colmena)'!$H$9, E2676&lt;='Risk(dist, colmena)'!$J$9), 1, IF(AND(E2676&gt;'Risk(dist, colmena)'!$H$10, E2676&lt;='Risk(dist, colmena)'!$J$10), 2, IF(E2676&gt;='Risk(dist, colmena)'!$H$11, 3, "")))</f>
        <v/>
      </c>
      <c r="G2676" s="88">
        <f>'HP-Api, V2-Sep24'!AH2678</f>
        <v>0</v>
      </c>
      <c r="H2676" s="89" t="str">
        <f t="shared" si="411"/>
        <v/>
      </c>
      <c r="I2676" s="194" t="e">
        <f>('HP-Api, V2-Sep24'!AK2678-'HP-Api, V2-Sep24'!S2678)/'HP-Api, V2-Sep24'!S2678</f>
        <v>#DIV/0!</v>
      </c>
      <c r="J2676" s="89" t="e">
        <f t="shared" si="412"/>
        <v>#DIV/0!</v>
      </c>
      <c r="K2676" s="195">
        <f>'HP-Api, V2-Sep24'!AQ2678</f>
        <v>0</v>
      </c>
      <c r="L2676" s="89">
        <f t="shared" si="413"/>
        <v>1</v>
      </c>
      <c r="M2676" s="88">
        <f>'HP-Api, V2-Sep24'!AM2678</f>
        <v>0</v>
      </c>
      <c r="N2676" s="89" t="str">
        <f t="shared" si="410"/>
        <v/>
      </c>
      <c r="O2676" s="88">
        <f>'HP-Api, V2-Sep24'!AR2678</f>
        <v>0</v>
      </c>
      <c r="P2676" s="89" t="str">
        <f t="shared" si="414"/>
        <v/>
      </c>
      <c r="Q2676" s="89" t="e">
        <f t="shared" si="415"/>
        <v>#VALUE!</v>
      </c>
      <c r="R2676" s="89" t="e">
        <f t="shared" si="416"/>
        <v>#VALUE!</v>
      </c>
      <c r="S2676" s="173">
        <f>'HP-Api, V2-Sep24'!AS2678</f>
        <v>0</v>
      </c>
      <c r="T2676" s="89">
        <f t="shared" si="417"/>
        <v>1</v>
      </c>
      <c r="U2676" s="90" t="e">
        <f t="shared" si="418"/>
        <v>#DIV/0!</v>
      </c>
      <c r="V2676" s="91" t="e">
        <f t="shared" si="419"/>
        <v>#DIV/0!</v>
      </c>
    </row>
    <row r="2677" spans="1:22" x14ac:dyDescent="0.3">
      <c r="A2677" s="88">
        <f>'HP-Api, V2-Sep24'!D2679</f>
        <v>0</v>
      </c>
      <c r="B2677" s="88" cm="1">
        <f t="array" ref="B2677">IF(OR(A2677=DATA!$H$2:$H$13),3,IF(OR(A2677=DATA!$H$14:$H$119),2,1))</f>
        <v>1</v>
      </c>
      <c r="C2677" s="88">
        <f>'HP-Api, V2-Sep24'!G2679</f>
        <v>0</v>
      </c>
      <c r="D2677" s="89" t="str">
        <f>IF(AND(C2677&gt;='Risk(dist, colmena)'!$C$9, C2677&lt;='Risk(dist, colmena)'!$E$9), 1, IF(AND(C2677&gt;'Risk(dist, colmena)'!$C$10, C2677&lt;='Risk(dist, colmena)'!$E$10), 2, IF(C2677&gt;='Risk(dist, colmena)'!$C$11, 3, "")))</f>
        <v/>
      </c>
      <c r="E2677" s="173">
        <f>'HP-Api, V2-Sep24'!L2679</f>
        <v>0</v>
      </c>
      <c r="F2677" s="173" t="str">
        <f>IF(AND(E2677&gt;='Risk(dist, colmena)'!$H$9, E2677&lt;='Risk(dist, colmena)'!$J$9), 1, IF(AND(E2677&gt;'Risk(dist, colmena)'!$H$10, E2677&lt;='Risk(dist, colmena)'!$J$10), 2, IF(E2677&gt;='Risk(dist, colmena)'!$H$11, 3, "")))</f>
        <v/>
      </c>
      <c r="G2677" s="88">
        <f>'HP-Api, V2-Sep24'!AH2679</f>
        <v>0</v>
      </c>
      <c r="H2677" s="89" t="str">
        <f t="shared" si="411"/>
        <v/>
      </c>
      <c r="I2677" s="194" t="e">
        <f>('HP-Api, V2-Sep24'!AK2679-'HP-Api, V2-Sep24'!S2679)/'HP-Api, V2-Sep24'!S2679</f>
        <v>#DIV/0!</v>
      </c>
      <c r="J2677" s="89" t="e">
        <f t="shared" si="412"/>
        <v>#DIV/0!</v>
      </c>
      <c r="K2677" s="195">
        <f>'HP-Api, V2-Sep24'!AQ2679</f>
        <v>0</v>
      </c>
      <c r="L2677" s="89">
        <f t="shared" si="413"/>
        <v>1</v>
      </c>
      <c r="M2677" s="88">
        <f>'HP-Api, V2-Sep24'!AM2679</f>
        <v>0</v>
      </c>
      <c r="N2677" s="89" t="str">
        <f t="shared" si="410"/>
        <v/>
      </c>
      <c r="O2677" s="88">
        <f>'HP-Api, V2-Sep24'!AR2679</f>
        <v>0</v>
      </c>
      <c r="P2677" s="89" t="str">
        <f t="shared" si="414"/>
        <v/>
      </c>
      <c r="Q2677" s="89" t="e">
        <f t="shared" si="415"/>
        <v>#VALUE!</v>
      </c>
      <c r="R2677" s="89" t="e">
        <f t="shared" si="416"/>
        <v>#VALUE!</v>
      </c>
      <c r="S2677" s="173">
        <f>'HP-Api, V2-Sep24'!AS2679</f>
        <v>0</v>
      </c>
      <c r="T2677" s="89">
        <f t="shared" si="417"/>
        <v>1</v>
      </c>
      <c r="U2677" s="90" t="e">
        <f t="shared" si="418"/>
        <v>#DIV/0!</v>
      </c>
      <c r="V2677" s="91" t="e">
        <f t="shared" si="419"/>
        <v>#DIV/0!</v>
      </c>
    </row>
    <row r="2678" spans="1:22" x14ac:dyDescent="0.3">
      <c r="A2678" s="88">
        <f>'HP-Api, V2-Sep24'!D2680</f>
        <v>0</v>
      </c>
      <c r="B2678" s="88" cm="1">
        <f t="array" ref="B2678">IF(OR(A2678=DATA!$H$2:$H$13),3,IF(OR(A2678=DATA!$H$14:$H$119),2,1))</f>
        <v>1</v>
      </c>
      <c r="C2678" s="88">
        <f>'HP-Api, V2-Sep24'!G2680</f>
        <v>0</v>
      </c>
      <c r="D2678" s="89" t="str">
        <f>IF(AND(C2678&gt;='Risk(dist, colmena)'!$C$9, C2678&lt;='Risk(dist, colmena)'!$E$9), 1, IF(AND(C2678&gt;'Risk(dist, colmena)'!$C$10, C2678&lt;='Risk(dist, colmena)'!$E$10), 2, IF(C2678&gt;='Risk(dist, colmena)'!$C$11, 3, "")))</f>
        <v/>
      </c>
      <c r="E2678" s="173">
        <f>'HP-Api, V2-Sep24'!L2680</f>
        <v>0</v>
      </c>
      <c r="F2678" s="173" t="str">
        <f>IF(AND(E2678&gt;='Risk(dist, colmena)'!$H$9, E2678&lt;='Risk(dist, colmena)'!$J$9), 1, IF(AND(E2678&gt;'Risk(dist, colmena)'!$H$10, E2678&lt;='Risk(dist, colmena)'!$J$10), 2, IF(E2678&gt;='Risk(dist, colmena)'!$H$11, 3, "")))</f>
        <v/>
      </c>
      <c r="G2678" s="88">
        <f>'HP-Api, V2-Sep24'!AH2680</f>
        <v>0</v>
      </c>
      <c r="H2678" s="89" t="str">
        <f t="shared" si="411"/>
        <v/>
      </c>
      <c r="I2678" s="194" t="e">
        <f>('HP-Api, V2-Sep24'!AK2680-'HP-Api, V2-Sep24'!S2680)/'HP-Api, V2-Sep24'!S2680</f>
        <v>#DIV/0!</v>
      </c>
      <c r="J2678" s="89" t="e">
        <f t="shared" si="412"/>
        <v>#DIV/0!</v>
      </c>
      <c r="K2678" s="195">
        <f>'HP-Api, V2-Sep24'!AQ2680</f>
        <v>0</v>
      </c>
      <c r="L2678" s="89">
        <f t="shared" si="413"/>
        <v>1</v>
      </c>
      <c r="M2678" s="88">
        <f>'HP-Api, V2-Sep24'!AM2680</f>
        <v>0</v>
      </c>
      <c r="N2678" s="89" t="str">
        <f t="shared" si="410"/>
        <v/>
      </c>
      <c r="O2678" s="88">
        <f>'HP-Api, V2-Sep24'!AR2680</f>
        <v>0</v>
      </c>
      <c r="P2678" s="89" t="str">
        <f t="shared" si="414"/>
        <v/>
      </c>
      <c r="Q2678" s="89" t="e">
        <f t="shared" si="415"/>
        <v>#VALUE!</v>
      </c>
      <c r="R2678" s="89" t="e">
        <f t="shared" si="416"/>
        <v>#VALUE!</v>
      </c>
      <c r="S2678" s="173">
        <f>'HP-Api, V2-Sep24'!AS2680</f>
        <v>0</v>
      </c>
      <c r="T2678" s="89">
        <f t="shared" si="417"/>
        <v>1</v>
      </c>
      <c r="U2678" s="90" t="e">
        <f t="shared" si="418"/>
        <v>#DIV/0!</v>
      </c>
      <c r="V2678" s="91" t="e">
        <f t="shared" si="419"/>
        <v>#DIV/0!</v>
      </c>
    </row>
    <row r="2679" spans="1:22" x14ac:dyDescent="0.3">
      <c r="A2679" s="88">
        <f>'HP-Api, V2-Sep24'!D2681</f>
        <v>0</v>
      </c>
      <c r="B2679" s="88" cm="1">
        <f t="array" ref="B2679">IF(OR(A2679=DATA!$H$2:$H$13),3,IF(OR(A2679=DATA!$H$14:$H$119),2,1))</f>
        <v>1</v>
      </c>
      <c r="C2679" s="88">
        <f>'HP-Api, V2-Sep24'!G2681</f>
        <v>0</v>
      </c>
      <c r="D2679" s="89" t="str">
        <f>IF(AND(C2679&gt;='Risk(dist, colmena)'!$C$9, C2679&lt;='Risk(dist, colmena)'!$E$9), 1, IF(AND(C2679&gt;'Risk(dist, colmena)'!$C$10, C2679&lt;='Risk(dist, colmena)'!$E$10), 2, IF(C2679&gt;='Risk(dist, colmena)'!$C$11, 3, "")))</f>
        <v/>
      </c>
      <c r="E2679" s="173">
        <f>'HP-Api, V2-Sep24'!L2681</f>
        <v>0</v>
      </c>
      <c r="F2679" s="173" t="str">
        <f>IF(AND(E2679&gt;='Risk(dist, colmena)'!$H$9, E2679&lt;='Risk(dist, colmena)'!$J$9), 1, IF(AND(E2679&gt;'Risk(dist, colmena)'!$H$10, E2679&lt;='Risk(dist, colmena)'!$J$10), 2, IF(E2679&gt;='Risk(dist, colmena)'!$H$11, 3, "")))</f>
        <v/>
      </c>
      <c r="G2679" s="88">
        <f>'HP-Api, V2-Sep24'!AH2681</f>
        <v>0</v>
      </c>
      <c r="H2679" s="89" t="str">
        <f t="shared" si="411"/>
        <v/>
      </c>
      <c r="I2679" s="194" t="e">
        <f>('HP-Api, V2-Sep24'!AK2681-'HP-Api, V2-Sep24'!S2681)/'HP-Api, V2-Sep24'!S2681</f>
        <v>#DIV/0!</v>
      </c>
      <c r="J2679" s="89" t="e">
        <f t="shared" si="412"/>
        <v>#DIV/0!</v>
      </c>
      <c r="K2679" s="195">
        <f>'HP-Api, V2-Sep24'!AQ2681</f>
        <v>0</v>
      </c>
      <c r="L2679" s="89">
        <f t="shared" si="413"/>
        <v>1</v>
      </c>
      <c r="M2679" s="88">
        <f>'HP-Api, V2-Sep24'!AM2681</f>
        <v>0</v>
      </c>
      <c r="N2679" s="89" t="str">
        <f t="shared" si="410"/>
        <v/>
      </c>
      <c r="O2679" s="88">
        <f>'HP-Api, V2-Sep24'!AR2681</f>
        <v>0</v>
      </c>
      <c r="P2679" s="89" t="str">
        <f t="shared" si="414"/>
        <v/>
      </c>
      <c r="Q2679" s="89" t="e">
        <f t="shared" si="415"/>
        <v>#VALUE!</v>
      </c>
      <c r="R2679" s="89" t="e">
        <f t="shared" si="416"/>
        <v>#VALUE!</v>
      </c>
      <c r="S2679" s="173">
        <f>'HP-Api, V2-Sep24'!AS2681</f>
        <v>0</v>
      </c>
      <c r="T2679" s="89">
        <f t="shared" si="417"/>
        <v>1</v>
      </c>
      <c r="U2679" s="90" t="e">
        <f t="shared" si="418"/>
        <v>#DIV/0!</v>
      </c>
      <c r="V2679" s="91" t="e">
        <f t="shared" si="419"/>
        <v>#DIV/0!</v>
      </c>
    </row>
    <row r="2680" spans="1:22" x14ac:dyDescent="0.3">
      <c r="A2680" s="88">
        <f>'HP-Api, V2-Sep24'!D2682</f>
        <v>0</v>
      </c>
      <c r="B2680" s="88" cm="1">
        <f t="array" ref="B2680">IF(OR(A2680=DATA!$H$2:$H$13),3,IF(OR(A2680=DATA!$H$14:$H$119),2,1))</f>
        <v>1</v>
      </c>
      <c r="C2680" s="88">
        <f>'HP-Api, V2-Sep24'!G2682</f>
        <v>0</v>
      </c>
      <c r="D2680" s="89" t="str">
        <f>IF(AND(C2680&gt;='Risk(dist, colmena)'!$C$9, C2680&lt;='Risk(dist, colmena)'!$E$9), 1, IF(AND(C2680&gt;'Risk(dist, colmena)'!$C$10, C2680&lt;='Risk(dist, colmena)'!$E$10), 2, IF(C2680&gt;='Risk(dist, colmena)'!$C$11, 3, "")))</f>
        <v/>
      </c>
      <c r="E2680" s="173">
        <f>'HP-Api, V2-Sep24'!L2682</f>
        <v>0</v>
      </c>
      <c r="F2680" s="173" t="str">
        <f>IF(AND(E2680&gt;='Risk(dist, colmena)'!$H$9, E2680&lt;='Risk(dist, colmena)'!$J$9), 1, IF(AND(E2680&gt;'Risk(dist, colmena)'!$H$10, E2680&lt;='Risk(dist, colmena)'!$J$10), 2, IF(E2680&gt;='Risk(dist, colmena)'!$H$11, 3, "")))</f>
        <v/>
      </c>
      <c r="G2680" s="88">
        <f>'HP-Api, V2-Sep24'!AH2682</f>
        <v>0</v>
      </c>
      <c r="H2680" s="89" t="str">
        <f t="shared" si="411"/>
        <v/>
      </c>
      <c r="I2680" s="194" t="e">
        <f>('HP-Api, V2-Sep24'!AK2682-'HP-Api, V2-Sep24'!S2682)/'HP-Api, V2-Sep24'!S2682</f>
        <v>#DIV/0!</v>
      </c>
      <c r="J2680" s="89" t="e">
        <f t="shared" si="412"/>
        <v>#DIV/0!</v>
      </c>
      <c r="K2680" s="195">
        <f>'HP-Api, V2-Sep24'!AQ2682</f>
        <v>0</v>
      </c>
      <c r="L2680" s="89">
        <f t="shared" si="413"/>
        <v>1</v>
      </c>
      <c r="M2680" s="88">
        <f>'HP-Api, V2-Sep24'!AM2682</f>
        <v>0</v>
      </c>
      <c r="N2680" s="89" t="str">
        <f t="shared" si="410"/>
        <v/>
      </c>
      <c r="O2680" s="88">
        <f>'HP-Api, V2-Sep24'!AR2682</f>
        <v>0</v>
      </c>
      <c r="P2680" s="89" t="str">
        <f t="shared" si="414"/>
        <v/>
      </c>
      <c r="Q2680" s="89" t="e">
        <f t="shared" si="415"/>
        <v>#VALUE!</v>
      </c>
      <c r="R2680" s="89" t="e">
        <f t="shared" si="416"/>
        <v>#VALUE!</v>
      </c>
      <c r="S2680" s="173">
        <f>'HP-Api, V2-Sep24'!AS2682</f>
        <v>0</v>
      </c>
      <c r="T2680" s="89">
        <f t="shared" si="417"/>
        <v>1</v>
      </c>
      <c r="U2680" s="90" t="e">
        <f t="shared" si="418"/>
        <v>#DIV/0!</v>
      </c>
      <c r="V2680" s="91" t="e">
        <f t="shared" si="419"/>
        <v>#DIV/0!</v>
      </c>
    </row>
    <row r="2681" spans="1:22" x14ac:dyDescent="0.3">
      <c r="A2681" s="88">
        <f>'HP-Api, V2-Sep24'!D2683</f>
        <v>0</v>
      </c>
      <c r="B2681" s="88" cm="1">
        <f t="array" ref="B2681">IF(OR(A2681=DATA!$H$2:$H$13),3,IF(OR(A2681=DATA!$H$14:$H$119),2,1))</f>
        <v>1</v>
      </c>
      <c r="C2681" s="88">
        <f>'HP-Api, V2-Sep24'!G2683</f>
        <v>0</v>
      </c>
      <c r="D2681" s="89" t="str">
        <f>IF(AND(C2681&gt;='Risk(dist, colmena)'!$C$9, C2681&lt;='Risk(dist, colmena)'!$E$9), 1, IF(AND(C2681&gt;'Risk(dist, colmena)'!$C$10, C2681&lt;='Risk(dist, colmena)'!$E$10), 2, IF(C2681&gt;='Risk(dist, colmena)'!$C$11, 3, "")))</f>
        <v/>
      </c>
      <c r="E2681" s="173">
        <f>'HP-Api, V2-Sep24'!L2683</f>
        <v>0</v>
      </c>
      <c r="F2681" s="173" t="str">
        <f>IF(AND(E2681&gt;='Risk(dist, colmena)'!$H$9, E2681&lt;='Risk(dist, colmena)'!$J$9), 1, IF(AND(E2681&gt;'Risk(dist, colmena)'!$H$10, E2681&lt;='Risk(dist, colmena)'!$J$10), 2, IF(E2681&gt;='Risk(dist, colmena)'!$H$11, 3, "")))</f>
        <v/>
      </c>
      <c r="G2681" s="88">
        <f>'HP-Api, V2-Sep24'!AH2683</f>
        <v>0</v>
      </c>
      <c r="H2681" s="89" t="str">
        <f t="shared" si="411"/>
        <v/>
      </c>
      <c r="I2681" s="194" t="e">
        <f>('HP-Api, V2-Sep24'!AK2683-'HP-Api, V2-Sep24'!S2683)/'HP-Api, V2-Sep24'!S2683</f>
        <v>#DIV/0!</v>
      </c>
      <c r="J2681" s="89" t="e">
        <f t="shared" si="412"/>
        <v>#DIV/0!</v>
      </c>
      <c r="K2681" s="195">
        <f>'HP-Api, V2-Sep24'!AQ2683</f>
        <v>0</v>
      </c>
      <c r="L2681" s="89">
        <f t="shared" si="413"/>
        <v>1</v>
      </c>
      <c r="M2681" s="88">
        <f>'HP-Api, V2-Sep24'!AM2683</f>
        <v>0</v>
      </c>
      <c r="N2681" s="89" t="str">
        <f t="shared" si="410"/>
        <v/>
      </c>
      <c r="O2681" s="88">
        <f>'HP-Api, V2-Sep24'!AR2683</f>
        <v>0</v>
      </c>
      <c r="P2681" s="89" t="str">
        <f t="shared" si="414"/>
        <v/>
      </c>
      <c r="Q2681" s="89" t="e">
        <f t="shared" si="415"/>
        <v>#VALUE!</v>
      </c>
      <c r="R2681" s="89" t="e">
        <f t="shared" si="416"/>
        <v>#VALUE!</v>
      </c>
      <c r="S2681" s="173">
        <f>'HP-Api, V2-Sep24'!AS2683</f>
        <v>0</v>
      </c>
      <c r="T2681" s="89">
        <f t="shared" si="417"/>
        <v>1</v>
      </c>
      <c r="U2681" s="90" t="e">
        <f t="shared" si="418"/>
        <v>#DIV/0!</v>
      </c>
      <c r="V2681" s="91" t="e">
        <f t="shared" si="419"/>
        <v>#DIV/0!</v>
      </c>
    </row>
    <row r="2682" spans="1:22" x14ac:dyDescent="0.3">
      <c r="A2682" s="88">
        <f>'HP-Api, V2-Sep24'!D2684</f>
        <v>0</v>
      </c>
      <c r="B2682" s="88" cm="1">
        <f t="array" ref="B2682">IF(OR(A2682=DATA!$H$2:$H$13),3,IF(OR(A2682=DATA!$H$14:$H$119),2,1))</f>
        <v>1</v>
      </c>
      <c r="C2682" s="88">
        <f>'HP-Api, V2-Sep24'!G2684</f>
        <v>0</v>
      </c>
      <c r="D2682" s="89" t="str">
        <f>IF(AND(C2682&gt;='Risk(dist, colmena)'!$C$9, C2682&lt;='Risk(dist, colmena)'!$E$9), 1, IF(AND(C2682&gt;'Risk(dist, colmena)'!$C$10, C2682&lt;='Risk(dist, colmena)'!$E$10), 2, IF(C2682&gt;='Risk(dist, colmena)'!$C$11, 3, "")))</f>
        <v/>
      </c>
      <c r="E2682" s="173">
        <f>'HP-Api, V2-Sep24'!L2684</f>
        <v>0</v>
      </c>
      <c r="F2682" s="173" t="str">
        <f>IF(AND(E2682&gt;='Risk(dist, colmena)'!$H$9, E2682&lt;='Risk(dist, colmena)'!$J$9), 1, IF(AND(E2682&gt;'Risk(dist, colmena)'!$H$10, E2682&lt;='Risk(dist, colmena)'!$J$10), 2, IF(E2682&gt;='Risk(dist, colmena)'!$H$11, 3, "")))</f>
        <v/>
      </c>
      <c r="G2682" s="88">
        <f>'HP-Api, V2-Sep24'!AH2684</f>
        <v>0</v>
      </c>
      <c r="H2682" s="89" t="str">
        <f t="shared" si="411"/>
        <v/>
      </c>
      <c r="I2682" s="194" t="e">
        <f>('HP-Api, V2-Sep24'!AK2684-'HP-Api, V2-Sep24'!S2684)/'HP-Api, V2-Sep24'!S2684</f>
        <v>#DIV/0!</v>
      </c>
      <c r="J2682" s="89" t="e">
        <f t="shared" si="412"/>
        <v>#DIV/0!</v>
      </c>
      <c r="K2682" s="195">
        <f>'HP-Api, V2-Sep24'!AQ2684</f>
        <v>0</v>
      </c>
      <c r="L2682" s="89">
        <f t="shared" si="413"/>
        <v>1</v>
      </c>
      <c r="M2682" s="88">
        <f>'HP-Api, V2-Sep24'!AM2684</f>
        <v>0</v>
      </c>
      <c r="N2682" s="89" t="str">
        <f t="shared" si="410"/>
        <v/>
      </c>
      <c r="O2682" s="88">
        <f>'HP-Api, V2-Sep24'!AR2684</f>
        <v>0</v>
      </c>
      <c r="P2682" s="89" t="str">
        <f t="shared" si="414"/>
        <v/>
      </c>
      <c r="Q2682" s="89" t="e">
        <f t="shared" si="415"/>
        <v>#VALUE!</v>
      </c>
      <c r="R2682" s="89" t="e">
        <f t="shared" si="416"/>
        <v>#VALUE!</v>
      </c>
      <c r="S2682" s="173">
        <f>'HP-Api, V2-Sep24'!AS2684</f>
        <v>0</v>
      </c>
      <c r="T2682" s="89">
        <f t="shared" si="417"/>
        <v>1</v>
      </c>
      <c r="U2682" s="90" t="e">
        <f t="shared" si="418"/>
        <v>#DIV/0!</v>
      </c>
      <c r="V2682" s="91" t="e">
        <f t="shared" si="419"/>
        <v>#DIV/0!</v>
      </c>
    </row>
    <row r="2683" spans="1:22" x14ac:dyDescent="0.3">
      <c r="A2683" s="88">
        <f>'HP-Api, V2-Sep24'!D2685</f>
        <v>0</v>
      </c>
      <c r="B2683" s="88" cm="1">
        <f t="array" ref="B2683">IF(OR(A2683=DATA!$H$2:$H$13),3,IF(OR(A2683=DATA!$H$14:$H$119),2,1))</f>
        <v>1</v>
      </c>
      <c r="C2683" s="88">
        <f>'HP-Api, V2-Sep24'!G2685</f>
        <v>0</v>
      </c>
      <c r="D2683" s="89" t="str">
        <f>IF(AND(C2683&gt;='Risk(dist, colmena)'!$C$9, C2683&lt;='Risk(dist, colmena)'!$E$9), 1, IF(AND(C2683&gt;'Risk(dist, colmena)'!$C$10, C2683&lt;='Risk(dist, colmena)'!$E$10), 2, IF(C2683&gt;='Risk(dist, colmena)'!$C$11, 3, "")))</f>
        <v/>
      </c>
      <c r="E2683" s="173">
        <f>'HP-Api, V2-Sep24'!L2685</f>
        <v>0</v>
      </c>
      <c r="F2683" s="173" t="str">
        <f>IF(AND(E2683&gt;='Risk(dist, colmena)'!$H$9, E2683&lt;='Risk(dist, colmena)'!$J$9), 1, IF(AND(E2683&gt;'Risk(dist, colmena)'!$H$10, E2683&lt;='Risk(dist, colmena)'!$J$10), 2, IF(E2683&gt;='Risk(dist, colmena)'!$H$11, 3, "")))</f>
        <v/>
      </c>
      <c r="G2683" s="88">
        <f>'HP-Api, V2-Sep24'!AH2685</f>
        <v>0</v>
      </c>
      <c r="H2683" s="89" t="str">
        <f t="shared" si="411"/>
        <v/>
      </c>
      <c r="I2683" s="194" t="e">
        <f>('HP-Api, V2-Sep24'!AK2685-'HP-Api, V2-Sep24'!S2685)/'HP-Api, V2-Sep24'!S2685</f>
        <v>#DIV/0!</v>
      </c>
      <c r="J2683" s="89" t="e">
        <f t="shared" si="412"/>
        <v>#DIV/0!</v>
      </c>
      <c r="K2683" s="195">
        <f>'HP-Api, V2-Sep24'!AQ2685</f>
        <v>0</v>
      </c>
      <c r="L2683" s="89">
        <f t="shared" si="413"/>
        <v>1</v>
      </c>
      <c r="M2683" s="88">
        <f>'HP-Api, V2-Sep24'!AM2685</f>
        <v>0</v>
      </c>
      <c r="N2683" s="89" t="str">
        <f t="shared" si="410"/>
        <v/>
      </c>
      <c r="O2683" s="88">
        <f>'HP-Api, V2-Sep24'!AR2685</f>
        <v>0</v>
      </c>
      <c r="P2683" s="89" t="str">
        <f t="shared" si="414"/>
        <v/>
      </c>
      <c r="Q2683" s="89" t="e">
        <f t="shared" si="415"/>
        <v>#VALUE!</v>
      </c>
      <c r="R2683" s="89" t="e">
        <f t="shared" si="416"/>
        <v>#VALUE!</v>
      </c>
      <c r="S2683" s="173">
        <f>'HP-Api, V2-Sep24'!AS2685</f>
        <v>0</v>
      </c>
      <c r="T2683" s="89">
        <f t="shared" si="417"/>
        <v>1</v>
      </c>
      <c r="U2683" s="90" t="e">
        <f t="shared" si="418"/>
        <v>#DIV/0!</v>
      </c>
      <c r="V2683" s="91" t="e">
        <f t="shared" si="419"/>
        <v>#DIV/0!</v>
      </c>
    </row>
    <row r="2684" spans="1:22" x14ac:dyDescent="0.3">
      <c r="A2684" s="88">
        <f>'HP-Api, V2-Sep24'!D2686</f>
        <v>0</v>
      </c>
      <c r="B2684" s="88" cm="1">
        <f t="array" ref="B2684">IF(OR(A2684=DATA!$H$2:$H$13),3,IF(OR(A2684=DATA!$H$14:$H$119),2,1))</f>
        <v>1</v>
      </c>
      <c r="C2684" s="88">
        <f>'HP-Api, V2-Sep24'!G2686</f>
        <v>0</v>
      </c>
      <c r="D2684" s="89" t="str">
        <f>IF(AND(C2684&gt;='Risk(dist, colmena)'!$C$9, C2684&lt;='Risk(dist, colmena)'!$E$9), 1, IF(AND(C2684&gt;'Risk(dist, colmena)'!$C$10, C2684&lt;='Risk(dist, colmena)'!$E$10), 2, IF(C2684&gt;='Risk(dist, colmena)'!$C$11, 3, "")))</f>
        <v/>
      </c>
      <c r="E2684" s="173">
        <f>'HP-Api, V2-Sep24'!L2686</f>
        <v>0</v>
      </c>
      <c r="F2684" s="173" t="str">
        <f>IF(AND(E2684&gt;='Risk(dist, colmena)'!$H$9, E2684&lt;='Risk(dist, colmena)'!$J$9), 1, IF(AND(E2684&gt;'Risk(dist, colmena)'!$H$10, E2684&lt;='Risk(dist, colmena)'!$J$10), 2, IF(E2684&gt;='Risk(dist, colmena)'!$H$11, 3, "")))</f>
        <v/>
      </c>
      <c r="G2684" s="88">
        <f>'HP-Api, V2-Sep24'!AH2686</f>
        <v>0</v>
      </c>
      <c r="H2684" s="89" t="str">
        <f t="shared" si="411"/>
        <v/>
      </c>
      <c r="I2684" s="194" t="e">
        <f>('HP-Api, V2-Sep24'!AK2686-'HP-Api, V2-Sep24'!S2686)/'HP-Api, V2-Sep24'!S2686</f>
        <v>#DIV/0!</v>
      </c>
      <c r="J2684" s="89" t="e">
        <f t="shared" si="412"/>
        <v>#DIV/0!</v>
      </c>
      <c r="K2684" s="195">
        <f>'HP-Api, V2-Sep24'!AQ2686</f>
        <v>0</v>
      </c>
      <c r="L2684" s="89">
        <f t="shared" si="413"/>
        <v>1</v>
      </c>
      <c r="M2684" s="88">
        <f>'HP-Api, V2-Sep24'!AM2686</f>
        <v>0</v>
      </c>
      <c r="N2684" s="89" t="str">
        <f t="shared" si="410"/>
        <v/>
      </c>
      <c r="O2684" s="88">
        <f>'HP-Api, V2-Sep24'!AR2686</f>
        <v>0</v>
      </c>
      <c r="P2684" s="89" t="str">
        <f t="shared" si="414"/>
        <v/>
      </c>
      <c r="Q2684" s="89" t="e">
        <f t="shared" si="415"/>
        <v>#VALUE!</v>
      </c>
      <c r="R2684" s="89" t="e">
        <f t="shared" si="416"/>
        <v>#VALUE!</v>
      </c>
      <c r="S2684" s="173">
        <f>'HP-Api, V2-Sep24'!AS2686</f>
        <v>0</v>
      </c>
      <c r="T2684" s="89">
        <f t="shared" si="417"/>
        <v>1</v>
      </c>
      <c r="U2684" s="90" t="e">
        <f t="shared" si="418"/>
        <v>#DIV/0!</v>
      </c>
      <c r="V2684" s="91" t="e">
        <f t="shared" si="419"/>
        <v>#DIV/0!</v>
      </c>
    </row>
    <row r="2685" spans="1:22" x14ac:dyDescent="0.3">
      <c r="A2685" s="88">
        <f>'HP-Api, V2-Sep24'!D2687</f>
        <v>0</v>
      </c>
      <c r="B2685" s="88" cm="1">
        <f t="array" ref="B2685">IF(OR(A2685=DATA!$H$2:$H$13),3,IF(OR(A2685=DATA!$H$14:$H$119),2,1))</f>
        <v>1</v>
      </c>
      <c r="C2685" s="88">
        <f>'HP-Api, V2-Sep24'!G2687</f>
        <v>0</v>
      </c>
      <c r="D2685" s="89" t="str">
        <f>IF(AND(C2685&gt;='Risk(dist, colmena)'!$C$9, C2685&lt;='Risk(dist, colmena)'!$E$9), 1, IF(AND(C2685&gt;'Risk(dist, colmena)'!$C$10, C2685&lt;='Risk(dist, colmena)'!$E$10), 2, IF(C2685&gt;='Risk(dist, colmena)'!$C$11, 3, "")))</f>
        <v/>
      </c>
      <c r="E2685" s="173">
        <f>'HP-Api, V2-Sep24'!L2687</f>
        <v>0</v>
      </c>
      <c r="F2685" s="173" t="str">
        <f>IF(AND(E2685&gt;='Risk(dist, colmena)'!$H$9, E2685&lt;='Risk(dist, colmena)'!$J$9), 1, IF(AND(E2685&gt;'Risk(dist, colmena)'!$H$10, E2685&lt;='Risk(dist, colmena)'!$J$10), 2, IF(E2685&gt;='Risk(dist, colmena)'!$H$11, 3, "")))</f>
        <v/>
      </c>
      <c r="G2685" s="88">
        <f>'HP-Api, V2-Sep24'!AH2687</f>
        <v>0</v>
      </c>
      <c r="H2685" s="89" t="str">
        <f t="shared" si="411"/>
        <v/>
      </c>
      <c r="I2685" s="194" t="e">
        <f>('HP-Api, V2-Sep24'!AK2687-'HP-Api, V2-Sep24'!S2687)/'HP-Api, V2-Sep24'!S2687</f>
        <v>#DIV/0!</v>
      </c>
      <c r="J2685" s="89" t="e">
        <f t="shared" si="412"/>
        <v>#DIV/0!</v>
      </c>
      <c r="K2685" s="195">
        <f>'HP-Api, V2-Sep24'!AQ2687</f>
        <v>0</v>
      </c>
      <c r="L2685" s="89">
        <f t="shared" si="413"/>
        <v>1</v>
      </c>
      <c r="M2685" s="88">
        <f>'HP-Api, V2-Sep24'!AM2687</f>
        <v>0</v>
      </c>
      <c r="N2685" s="89" t="str">
        <f t="shared" si="410"/>
        <v/>
      </c>
      <c r="O2685" s="88">
        <f>'HP-Api, V2-Sep24'!AR2687</f>
        <v>0</v>
      </c>
      <c r="P2685" s="89" t="str">
        <f t="shared" si="414"/>
        <v/>
      </c>
      <c r="Q2685" s="89" t="e">
        <f t="shared" si="415"/>
        <v>#VALUE!</v>
      </c>
      <c r="R2685" s="89" t="e">
        <f t="shared" si="416"/>
        <v>#VALUE!</v>
      </c>
      <c r="S2685" s="173">
        <f>'HP-Api, V2-Sep24'!AS2687</f>
        <v>0</v>
      </c>
      <c r="T2685" s="89">
        <f t="shared" si="417"/>
        <v>1</v>
      </c>
      <c r="U2685" s="90" t="e">
        <f t="shared" si="418"/>
        <v>#DIV/0!</v>
      </c>
      <c r="V2685" s="91" t="e">
        <f t="shared" si="419"/>
        <v>#DIV/0!</v>
      </c>
    </row>
    <row r="2686" spans="1:22" x14ac:dyDescent="0.3">
      <c r="A2686" s="88">
        <f>'HP-Api, V2-Sep24'!D2688</f>
        <v>0</v>
      </c>
      <c r="B2686" s="88" cm="1">
        <f t="array" ref="B2686">IF(OR(A2686=DATA!$H$2:$H$13),3,IF(OR(A2686=DATA!$H$14:$H$119),2,1))</f>
        <v>1</v>
      </c>
      <c r="C2686" s="88">
        <f>'HP-Api, V2-Sep24'!G2688</f>
        <v>0</v>
      </c>
      <c r="D2686" s="89" t="str">
        <f>IF(AND(C2686&gt;='Risk(dist, colmena)'!$C$9, C2686&lt;='Risk(dist, colmena)'!$E$9), 1, IF(AND(C2686&gt;'Risk(dist, colmena)'!$C$10, C2686&lt;='Risk(dist, colmena)'!$E$10), 2, IF(C2686&gt;='Risk(dist, colmena)'!$C$11, 3, "")))</f>
        <v/>
      </c>
      <c r="E2686" s="173">
        <f>'HP-Api, V2-Sep24'!L2688</f>
        <v>0</v>
      </c>
      <c r="F2686" s="173" t="str">
        <f>IF(AND(E2686&gt;='Risk(dist, colmena)'!$H$9, E2686&lt;='Risk(dist, colmena)'!$J$9), 1, IF(AND(E2686&gt;'Risk(dist, colmena)'!$H$10, E2686&lt;='Risk(dist, colmena)'!$J$10), 2, IF(E2686&gt;='Risk(dist, colmena)'!$H$11, 3, "")))</f>
        <v/>
      </c>
      <c r="G2686" s="88">
        <f>'HP-Api, V2-Sep24'!AH2688</f>
        <v>0</v>
      </c>
      <c r="H2686" s="89" t="str">
        <f t="shared" si="411"/>
        <v/>
      </c>
      <c r="I2686" s="194" t="e">
        <f>('HP-Api, V2-Sep24'!AK2688-'HP-Api, V2-Sep24'!S2688)/'HP-Api, V2-Sep24'!S2688</f>
        <v>#DIV/0!</v>
      </c>
      <c r="J2686" s="89" t="e">
        <f t="shared" si="412"/>
        <v>#DIV/0!</v>
      </c>
      <c r="K2686" s="195">
        <f>'HP-Api, V2-Sep24'!AQ2688</f>
        <v>0</v>
      </c>
      <c r="L2686" s="89">
        <f t="shared" si="413"/>
        <v>1</v>
      </c>
      <c r="M2686" s="88">
        <f>'HP-Api, V2-Sep24'!AM2688</f>
        <v>0</v>
      </c>
      <c r="N2686" s="89" t="str">
        <f t="shared" si="410"/>
        <v/>
      </c>
      <c r="O2686" s="88">
        <f>'HP-Api, V2-Sep24'!AR2688</f>
        <v>0</v>
      </c>
      <c r="P2686" s="89" t="str">
        <f t="shared" si="414"/>
        <v/>
      </c>
      <c r="Q2686" s="89" t="e">
        <f t="shared" si="415"/>
        <v>#VALUE!</v>
      </c>
      <c r="R2686" s="89" t="e">
        <f t="shared" si="416"/>
        <v>#VALUE!</v>
      </c>
      <c r="S2686" s="173">
        <f>'HP-Api, V2-Sep24'!AS2688</f>
        <v>0</v>
      </c>
      <c r="T2686" s="89">
        <f t="shared" si="417"/>
        <v>1</v>
      </c>
      <c r="U2686" s="90" t="e">
        <f t="shared" si="418"/>
        <v>#DIV/0!</v>
      </c>
      <c r="V2686" s="91" t="e">
        <f t="shared" si="419"/>
        <v>#DIV/0!</v>
      </c>
    </row>
    <row r="2687" spans="1:22" x14ac:dyDescent="0.3">
      <c r="A2687" s="88">
        <f>'HP-Api, V2-Sep24'!D2689</f>
        <v>0</v>
      </c>
      <c r="B2687" s="88" cm="1">
        <f t="array" ref="B2687">IF(OR(A2687=DATA!$H$2:$H$13),3,IF(OR(A2687=DATA!$H$14:$H$119),2,1))</f>
        <v>1</v>
      </c>
      <c r="C2687" s="88">
        <f>'HP-Api, V2-Sep24'!G2689</f>
        <v>0</v>
      </c>
      <c r="D2687" s="89" t="str">
        <f>IF(AND(C2687&gt;='Risk(dist, colmena)'!$C$9, C2687&lt;='Risk(dist, colmena)'!$E$9), 1, IF(AND(C2687&gt;'Risk(dist, colmena)'!$C$10, C2687&lt;='Risk(dist, colmena)'!$E$10), 2, IF(C2687&gt;='Risk(dist, colmena)'!$C$11, 3, "")))</f>
        <v/>
      </c>
      <c r="E2687" s="173">
        <f>'HP-Api, V2-Sep24'!L2689</f>
        <v>0</v>
      </c>
      <c r="F2687" s="173" t="str">
        <f>IF(AND(E2687&gt;='Risk(dist, colmena)'!$H$9, E2687&lt;='Risk(dist, colmena)'!$J$9), 1, IF(AND(E2687&gt;'Risk(dist, colmena)'!$H$10, E2687&lt;='Risk(dist, colmena)'!$J$10), 2, IF(E2687&gt;='Risk(dist, colmena)'!$H$11, 3, "")))</f>
        <v/>
      </c>
      <c r="G2687" s="88">
        <f>'HP-Api, V2-Sep24'!AH2689</f>
        <v>0</v>
      </c>
      <c r="H2687" s="89" t="str">
        <f t="shared" si="411"/>
        <v/>
      </c>
      <c r="I2687" s="194" t="e">
        <f>('HP-Api, V2-Sep24'!AK2689-'HP-Api, V2-Sep24'!S2689)/'HP-Api, V2-Sep24'!S2689</f>
        <v>#DIV/0!</v>
      </c>
      <c r="J2687" s="89" t="e">
        <f t="shared" si="412"/>
        <v>#DIV/0!</v>
      </c>
      <c r="K2687" s="195">
        <f>'HP-Api, V2-Sep24'!AQ2689</f>
        <v>0</v>
      </c>
      <c r="L2687" s="89">
        <f t="shared" si="413"/>
        <v>1</v>
      </c>
      <c r="M2687" s="88">
        <f>'HP-Api, V2-Sep24'!AM2689</f>
        <v>0</v>
      </c>
      <c r="N2687" s="89" t="str">
        <f t="shared" si="410"/>
        <v/>
      </c>
      <c r="O2687" s="88">
        <f>'HP-Api, V2-Sep24'!AR2689</f>
        <v>0</v>
      </c>
      <c r="P2687" s="89" t="str">
        <f t="shared" si="414"/>
        <v/>
      </c>
      <c r="Q2687" s="89" t="e">
        <f t="shared" si="415"/>
        <v>#VALUE!</v>
      </c>
      <c r="R2687" s="89" t="e">
        <f t="shared" si="416"/>
        <v>#VALUE!</v>
      </c>
      <c r="S2687" s="173">
        <f>'HP-Api, V2-Sep24'!AS2689</f>
        <v>0</v>
      </c>
      <c r="T2687" s="89">
        <f t="shared" si="417"/>
        <v>1</v>
      </c>
      <c r="U2687" s="90" t="e">
        <f t="shared" si="418"/>
        <v>#DIV/0!</v>
      </c>
      <c r="V2687" s="91" t="e">
        <f t="shared" si="419"/>
        <v>#DIV/0!</v>
      </c>
    </row>
    <row r="2688" spans="1:22" x14ac:dyDescent="0.3">
      <c r="A2688" s="88">
        <f>'HP-Api, V2-Sep24'!D2690</f>
        <v>0</v>
      </c>
      <c r="B2688" s="88" cm="1">
        <f t="array" ref="B2688">IF(OR(A2688=DATA!$H$2:$H$13),3,IF(OR(A2688=DATA!$H$14:$H$119),2,1))</f>
        <v>1</v>
      </c>
      <c r="C2688" s="88">
        <f>'HP-Api, V2-Sep24'!G2690</f>
        <v>0</v>
      </c>
      <c r="D2688" s="89" t="str">
        <f>IF(AND(C2688&gt;='Risk(dist, colmena)'!$C$9, C2688&lt;='Risk(dist, colmena)'!$E$9), 1, IF(AND(C2688&gt;'Risk(dist, colmena)'!$C$10, C2688&lt;='Risk(dist, colmena)'!$E$10), 2, IF(C2688&gt;='Risk(dist, colmena)'!$C$11, 3, "")))</f>
        <v/>
      </c>
      <c r="E2688" s="173">
        <f>'HP-Api, V2-Sep24'!L2690</f>
        <v>0</v>
      </c>
      <c r="F2688" s="173" t="str">
        <f>IF(AND(E2688&gt;='Risk(dist, colmena)'!$H$9, E2688&lt;='Risk(dist, colmena)'!$J$9), 1, IF(AND(E2688&gt;'Risk(dist, colmena)'!$H$10, E2688&lt;='Risk(dist, colmena)'!$J$10), 2, IF(E2688&gt;='Risk(dist, colmena)'!$H$11, 3, "")))</f>
        <v/>
      </c>
      <c r="G2688" s="88">
        <f>'HP-Api, V2-Sep24'!AH2690</f>
        <v>0</v>
      </c>
      <c r="H2688" s="89" t="str">
        <f t="shared" si="411"/>
        <v/>
      </c>
      <c r="I2688" s="194" t="e">
        <f>('HP-Api, V2-Sep24'!AK2690-'HP-Api, V2-Sep24'!S2690)/'HP-Api, V2-Sep24'!S2690</f>
        <v>#DIV/0!</v>
      </c>
      <c r="J2688" s="89" t="e">
        <f t="shared" si="412"/>
        <v>#DIV/0!</v>
      </c>
      <c r="K2688" s="195">
        <f>'HP-Api, V2-Sep24'!AQ2690</f>
        <v>0</v>
      </c>
      <c r="L2688" s="89">
        <f t="shared" si="413"/>
        <v>1</v>
      </c>
      <c r="M2688" s="88">
        <f>'HP-Api, V2-Sep24'!AM2690</f>
        <v>0</v>
      </c>
      <c r="N2688" s="89" t="str">
        <f t="shared" si="410"/>
        <v/>
      </c>
      <c r="O2688" s="88">
        <f>'HP-Api, V2-Sep24'!AR2690</f>
        <v>0</v>
      </c>
      <c r="P2688" s="89" t="str">
        <f t="shared" si="414"/>
        <v/>
      </c>
      <c r="Q2688" s="89" t="e">
        <f t="shared" si="415"/>
        <v>#VALUE!</v>
      </c>
      <c r="R2688" s="89" t="e">
        <f t="shared" si="416"/>
        <v>#VALUE!</v>
      </c>
      <c r="S2688" s="173">
        <f>'HP-Api, V2-Sep24'!AS2690</f>
        <v>0</v>
      </c>
      <c r="T2688" s="89">
        <f t="shared" si="417"/>
        <v>1</v>
      </c>
      <c r="U2688" s="90" t="e">
        <f t="shared" si="418"/>
        <v>#DIV/0!</v>
      </c>
      <c r="V2688" s="91" t="e">
        <f t="shared" si="419"/>
        <v>#DIV/0!</v>
      </c>
    </row>
    <row r="2689" spans="1:22" x14ac:dyDescent="0.3">
      <c r="A2689" s="88">
        <f>'HP-Api, V2-Sep24'!D2691</f>
        <v>0</v>
      </c>
      <c r="B2689" s="88" cm="1">
        <f t="array" ref="B2689">IF(OR(A2689=DATA!$H$2:$H$13),3,IF(OR(A2689=DATA!$H$14:$H$119),2,1))</f>
        <v>1</v>
      </c>
      <c r="C2689" s="88">
        <f>'HP-Api, V2-Sep24'!G2691</f>
        <v>0</v>
      </c>
      <c r="D2689" s="89" t="str">
        <f>IF(AND(C2689&gt;='Risk(dist, colmena)'!$C$9, C2689&lt;='Risk(dist, colmena)'!$E$9), 1, IF(AND(C2689&gt;'Risk(dist, colmena)'!$C$10, C2689&lt;='Risk(dist, colmena)'!$E$10), 2, IF(C2689&gt;='Risk(dist, colmena)'!$C$11, 3, "")))</f>
        <v/>
      </c>
      <c r="E2689" s="173">
        <f>'HP-Api, V2-Sep24'!L2691</f>
        <v>0</v>
      </c>
      <c r="F2689" s="173" t="str">
        <f>IF(AND(E2689&gt;='Risk(dist, colmena)'!$H$9, E2689&lt;='Risk(dist, colmena)'!$J$9), 1, IF(AND(E2689&gt;'Risk(dist, colmena)'!$H$10, E2689&lt;='Risk(dist, colmena)'!$J$10), 2, IF(E2689&gt;='Risk(dist, colmena)'!$H$11, 3, "")))</f>
        <v/>
      </c>
      <c r="G2689" s="88">
        <f>'HP-Api, V2-Sep24'!AH2691</f>
        <v>0</v>
      </c>
      <c r="H2689" s="89" t="str">
        <f t="shared" si="411"/>
        <v/>
      </c>
      <c r="I2689" s="194" t="e">
        <f>('HP-Api, V2-Sep24'!AK2691-'HP-Api, V2-Sep24'!S2691)/'HP-Api, V2-Sep24'!S2691</f>
        <v>#DIV/0!</v>
      </c>
      <c r="J2689" s="89" t="e">
        <f t="shared" si="412"/>
        <v>#DIV/0!</v>
      </c>
      <c r="K2689" s="195">
        <f>'HP-Api, V2-Sep24'!AQ2691</f>
        <v>0</v>
      </c>
      <c r="L2689" s="89">
        <f t="shared" si="413"/>
        <v>1</v>
      </c>
      <c r="M2689" s="88">
        <f>'HP-Api, V2-Sep24'!AM2691</f>
        <v>0</v>
      </c>
      <c r="N2689" s="89" t="str">
        <f t="shared" si="410"/>
        <v/>
      </c>
      <c r="O2689" s="88">
        <f>'HP-Api, V2-Sep24'!AR2691</f>
        <v>0</v>
      </c>
      <c r="P2689" s="89" t="str">
        <f t="shared" si="414"/>
        <v/>
      </c>
      <c r="Q2689" s="89" t="e">
        <f t="shared" si="415"/>
        <v>#VALUE!</v>
      </c>
      <c r="R2689" s="89" t="e">
        <f t="shared" si="416"/>
        <v>#VALUE!</v>
      </c>
      <c r="S2689" s="173">
        <f>'HP-Api, V2-Sep24'!AS2691</f>
        <v>0</v>
      </c>
      <c r="T2689" s="89">
        <f t="shared" si="417"/>
        <v>1</v>
      </c>
      <c r="U2689" s="90" t="e">
        <f t="shared" si="418"/>
        <v>#DIV/0!</v>
      </c>
      <c r="V2689" s="91" t="e">
        <f t="shared" si="419"/>
        <v>#DIV/0!</v>
      </c>
    </row>
    <row r="2690" spans="1:22" x14ac:dyDescent="0.3">
      <c r="A2690" s="88">
        <f>'HP-Api, V2-Sep24'!D2692</f>
        <v>0</v>
      </c>
      <c r="B2690" s="88" cm="1">
        <f t="array" ref="B2690">IF(OR(A2690=DATA!$H$2:$H$13),3,IF(OR(A2690=DATA!$H$14:$H$119),2,1))</f>
        <v>1</v>
      </c>
      <c r="C2690" s="88">
        <f>'HP-Api, V2-Sep24'!G2692</f>
        <v>0</v>
      </c>
      <c r="D2690" s="89" t="str">
        <f>IF(AND(C2690&gt;='Risk(dist, colmena)'!$C$9, C2690&lt;='Risk(dist, colmena)'!$E$9), 1, IF(AND(C2690&gt;'Risk(dist, colmena)'!$C$10, C2690&lt;='Risk(dist, colmena)'!$E$10), 2, IF(C2690&gt;='Risk(dist, colmena)'!$C$11, 3, "")))</f>
        <v/>
      </c>
      <c r="E2690" s="173">
        <f>'HP-Api, V2-Sep24'!L2692</f>
        <v>0</v>
      </c>
      <c r="F2690" s="173" t="str">
        <f>IF(AND(E2690&gt;='Risk(dist, colmena)'!$H$9, E2690&lt;='Risk(dist, colmena)'!$J$9), 1, IF(AND(E2690&gt;'Risk(dist, colmena)'!$H$10, E2690&lt;='Risk(dist, colmena)'!$J$10), 2, IF(E2690&gt;='Risk(dist, colmena)'!$H$11, 3, "")))</f>
        <v/>
      </c>
      <c r="G2690" s="88">
        <f>'HP-Api, V2-Sep24'!AH2692</f>
        <v>0</v>
      </c>
      <c r="H2690" s="89" t="str">
        <f t="shared" si="411"/>
        <v/>
      </c>
      <c r="I2690" s="194" t="e">
        <f>('HP-Api, V2-Sep24'!AK2692-'HP-Api, V2-Sep24'!S2692)/'HP-Api, V2-Sep24'!S2692</f>
        <v>#DIV/0!</v>
      </c>
      <c r="J2690" s="89" t="e">
        <f t="shared" si="412"/>
        <v>#DIV/0!</v>
      </c>
      <c r="K2690" s="195">
        <f>'HP-Api, V2-Sep24'!AQ2692</f>
        <v>0</v>
      </c>
      <c r="L2690" s="89">
        <f t="shared" si="413"/>
        <v>1</v>
      </c>
      <c r="M2690" s="88">
        <f>'HP-Api, V2-Sep24'!AM2692</f>
        <v>0</v>
      </c>
      <c r="N2690" s="89" t="str">
        <f t="shared" ref="N2690:N2753" si="420">IF(M2690="No", 1, IF(M2690="Sí / Yes", 3, ""))</f>
        <v/>
      </c>
      <c r="O2690" s="88">
        <f>'HP-Api, V2-Sep24'!AR2692</f>
        <v>0</v>
      </c>
      <c r="P2690" s="89" t="str">
        <f t="shared" si="414"/>
        <v/>
      </c>
      <c r="Q2690" s="89" t="e">
        <f t="shared" si="415"/>
        <v>#VALUE!</v>
      </c>
      <c r="R2690" s="89" t="e">
        <f t="shared" si="416"/>
        <v>#VALUE!</v>
      </c>
      <c r="S2690" s="173">
        <f>'HP-Api, V2-Sep24'!AS2692</f>
        <v>0</v>
      </c>
      <c r="T2690" s="89">
        <f t="shared" si="417"/>
        <v>1</v>
      </c>
      <c r="U2690" s="90" t="e">
        <f t="shared" si="418"/>
        <v>#DIV/0!</v>
      </c>
      <c r="V2690" s="91" t="e">
        <f t="shared" si="419"/>
        <v>#DIV/0!</v>
      </c>
    </row>
    <row r="2691" spans="1:22" x14ac:dyDescent="0.3">
      <c r="A2691" s="88">
        <f>'HP-Api, V2-Sep24'!D2693</f>
        <v>0</v>
      </c>
      <c r="B2691" s="88" cm="1">
        <f t="array" ref="B2691">IF(OR(A2691=DATA!$H$2:$H$13),3,IF(OR(A2691=DATA!$H$14:$H$119),2,1))</f>
        <v>1</v>
      </c>
      <c r="C2691" s="88">
        <f>'HP-Api, V2-Sep24'!G2693</f>
        <v>0</v>
      </c>
      <c r="D2691" s="89" t="str">
        <f>IF(AND(C2691&gt;='Risk(dist, colmena)'!$C$9, C2691&lt;='Risk(dist, colmena)'!$E$9), 1, IF(AND(C2691&gt;'Risk(dist, colmena)'!$C$10, C2691&lt;='Risk(dist, colmena)'!$E$10), 2, IF(C2691&gt;='Risk(dist, colmena)'!$C$11, 3, "")))</f>
        <v/>
      </c>
      <c r="E2691" s="173">
        <f>'HP-Api, V2-Sep24'!L2693</f>
        <v>0</v>
      </c>
      <c r="F2691" s="173" t="str">
        <f>IF(AND(E2691&gt;='Risk(dist, colmena)'!$H$9, E2691&lt;='Risk(dist, colmena)'!$J$9), 1, IF(AND(E2691&gt;'Risk(dist, colmena)'!$H$10, E2691&lt;='Risk(dist, colmena)'!$J$10), 2, IF(E2691&gt;='Risk(dist, colmena)'!$H$11, 3, "")))</f>
        <v/>
      </c>
      <c r="G2691" s="88">
        <f>'HP-Api, V2-Sep24'!AH2693</f>
        <v>0</v>
      </c>
      <c r="H2691" s="89" t="str">
        <f t="shared" ref="H2691:H2754" si="421">IF(OR(G2691="Orgánico / Organic", G2691="Natural"), 1, IF(G2691="T3", 2, IF(G2691="Convencional / Conventional", 3, "")))</f>
        <v/>
      </c>
      <c r="I2691" s="194" t="e">
        <f>('HP-Api, V2-Sep24'!AK2693-'HP-Api, V2-Sep24'!S2693)/'HP-Api, V2-Sep24'!S2693</f>
        <v>#DIV/0!</v>
      </c>
      <c r="J2691" s="89" t="e">
        <f t="shared" ref="J2691:J2754" si="422">IF(OR(AND(I2691&gt;=-10%,I2691&lt;=0%),AND(I2691&gt;=0%,I2691&lt;=10%)), 1, IF(I2691&gt;10%, 3, IF(I2691&lt;-10%, 2, "")))</f>
        <v>#DIV/0!</v>
      </c>
      <c r="K2691" s="195">
        <f>'HP-Api, V2-Sep24'!AQ2693</f>
        <v>0</v>
      </c>
      <c r="L2691" s="89">
        <f t="shared" ref="L2691:L2754" si="423">IF(K2691="No",3,1)</f>
        <v>1</v>
      </c>
      <c r="M2691" s="88">
        <f>'HP-Api, V2-Sep24'!AM2693</f>
        <v>0</v>
      </c>
      <c r="N2691" s="89" t="str">
        <f t="shared" si="420"/>
        <v/>
      </c>
      <c r="O2691" s="88">
        <f>'HP-Api, V2-Sep24'!AR2693</f>
        <v>0</v>
      </c>
      <c r="P2691" s="89" t="str">
        <f t="shared" ref="P2691:P2754" si="424">IF(O2691="No", 1, IF(O2691="Sí / Yes", 3, ""))</f>
        <v/>
      </c>
      <c r="Q2691" s="89" t="e">
        <f t="shared" ref="Q2691:Q2754" si="425">P2691-N2691</f>
        <v>#VALUE!</v>
      </c>
      <c r="R2691" s="89" t="e">
        <f t="shared" ref="R2691:R2754" si="426">IF(Q2691=2,3,1)</f>
        <v>#VALUE!</v>
      </c>
      <c r="S2691" s="173">
        <f>'HP-Api, V2-Sep24'!AS2693</f>
        <v>0</v>
      </c>
      <c r="T2691" s="89">
        <f t="shared" ref="T2691:T2754" si="427">IF(S2691=0,1,IF(S2691&gt;0,3,2))</f>
        <v>1</v>
      </c>
      <c r="U2691" s="90" t="e">
        <f t="shared" ref="U2691:U2754" si="428">AVERAGE(B2691,D2691,F2691,H2691,J2691,L2691,R2691,T2691)</f>
        <v>#DIV/0!</v>
      </c>
      <c r="V2691" s="91" t="e">
        <f t="shared" ref="V2691:V2754" si="429">IF(U2691&gt;0, IF(U2691&lt;1.5, "Bajo / Low", IF(U2691&lt;=2.3, "Medio / Medium", "Alto / High")), "")</f>
        <v>#DIV/0!</v>
      </c>
    </row>
    <row r="2692" spans="1:22" x14ac:dyDescent="0.3">
      <c r="A2692" s="88">
        <f>'HP-Api, V2-Sep24'!D2694</f>
        <v>0</v>
      </c>
      <c r="B2692" s="88" cm="1">
        <f t="array" ref="B2692">IF(OR(A2692=DATA!$H$2:$H$13),3,IF(OR(A2692=DATA!$H$14:$H$119),2,1))</f>
        <v>1</v>
      </c>
      <c r="C2692" s="88">
        <f>'HP-Api, V2-Sep24'!G2694</f>
        <v>0</v>
      </c>
      <c r="D2692" s="89" t="str">
        <f>IF(AND(C2692&gt;='Risk(dist, colmena)'!$C$9, C2692&lt;='Risk(dist, colmena)'!$E$9), 1, IF(AND(C2692&gt;'Risk(dist, colmena)'!$C$10, C2692&lt;='Risk(dist, colmena)'!$E$10), 2, IF(C2692&gt;='Risk(dist, colmena)'!$C$11, 3, "")))</f>
        <v/>
      </c>
      <c r="E2692" s="173">
        <f>'HP-Api, V2-Sep24'!L2694</f>
        <v>0</v>
      </c>
      <c r="F2692" s="173" t="str">
        <f>IF(AND(E2692&gt;='Risk(dist, colmena)'!$H$9, E2692&lt;='Risk(dist, colmena)'!$J$9), 1, IF(AND(E2692&gt;'Risk(dist, colmena)'!$H$10, E2692&lt;='Risk(dist, colmena)'!$J$10), 2, IF(E2692&gt;='Risk(dist, colmena)'!$H$11, 3, "")))</f>
        <v/>
      </c>
      <c r="G2692" s="88">
        <f>'HP-Api, V2-Sep24'!AH2694</f>
        <v>0</v>
      </c>
      <c r="H2692" s="89" t="str">
        <f t="shared" si="421"/>
        <v/>
      </c>
      <c r="I2692" s="194" t="e">
        <f>('HP-Api, V2-Sep24'!AK2694-'HP-Api, V2-Sep24'!S2694)/'HP-Api, V2-Sep24'!S2694</f>
        <v>#DIV/0!</v>
      </c>
      <c r="J2692" s="89" t="e">
        <f t="shared" si="422"/>
        <v>#DIV/0!</v>
      </c>
      <c r="K2692" s="195">
        <f>'HP-Api, V2-Sep24'!AQ2694</f>
        <v>0</v>
      </c>
      <c r="L2692" s="89">
        <f t="shared" si="423"/>
        <v>1</v>
      </c>
      <c r="M2692" s="88">
        <f>'HP-Api, V2-Sep24'!AM2694</f>
        <v>0</v>
      </c>
      <c r="N2692" s="89" t="str">
        <f t="shared" si="420"/>
        <v/>
      </c>
      <c r="O2692" s="88">
        <f>'HP-Api, V2-Sep24'!AR2694</f>
        <v>0</v>
      </c>
      <c r="P2692" s="89" t="str">
        <f t="shared" si="424"/>
        <v/>
      </c>
      <c r="Q2692" s="89" t="e">
        <f t="shared" si="425"/>
        <v>#VALUE!</v>
      </c>
      <c r="R2692" s="89" t="e">
        <f t="shared" si="426"/>
        <v>#VALUE!</v>
      </c>
      <c r="S2692" s="173">
        <f>'HP-Api, V2-Sep24'!AS2694</f>
        <v>0</v>
      </c>
      <c r="T2692" s="89">
        <f t="shared" si="427"/>
        <v>1</v>
      </c>
      <c r="U2692" s="90" t="e">
        <f t="shared" si="428"/>
        <v>#DIV/0!</v>
      </c>
      <c r="V2692" s="91" t="e">
        <f t="shared" si="429"/>
        <v>#DIV/0!</v>
      </c>
    </row>
    <row r="2693" spans="1:22" x14ac:dyDescent="0.3">
      <c r="A2693" s="88">
        <f>'HP-Api, V2-Sep24'!D2695</f>
        <v>0</v>
      </c>
      <c r="B2693" s="88" cm="1">
        <f t="array" ref="B2693">IF(OR(A2693=DATA!$H$2:$H$13),3,IF(OR(A2693=DATA!$H$14:$H$119),2,1))</f>
        <v>1</v>
      </c>
      <c r="C2693" s="88">
        <f>'HP-Api, V2-Sep24'!G2695</f>
        <v>0</v>
      </c>
      <c r="D2693" s="89" t="str">
        <f>IF(AND(C2693&gt;='Risk(dist, colmena)'!$C$9, C2693&lt;='Risk(dist, colmena)'!$E$9), 1, IF(AND(C2693&gt;'Risk(dist, colmena)'!$C$10, C2693&lt;='Risk(dist, colmena)'!$E$10), 2, IF(C2693&gt;='Risk(dist, colmena)'!$C$11, 3, "")))</f>
        <v/>
      </c>
      <c r="E2693" s="173">
        <f>'HP-Api, V2-Sep24'!L2695</f>
        <v>0</v>
      </c>
      <c r="F2693" s="173" t="str">
        <f>IF(AND(E2693&gt;='Risk(dist, colmena)'!$H$9, E2693&lt;='Risk(dist, colmena)'!$J$9), 1, IF(AND(E2693&gt;'Risk(dist, colmena)'!$H$10, E2693&lt;='Risk(dist, colmena)'!$J$10), 2, IF(E2693&gt;='Risk(dist, colmena)'!$H$11, 3, "")))</f>
        <v/>
      </c>
      <c r="G2693" s="88">
        <f>'HP-Api, V2-Sep24'!AH2695</f>
        <v>0</v>
      </c>
      <c r="H2693" s="89" t="str">
        <f t="shared" si="421"/>
        <v/>
      </c>
      <c r="I2693" s="194" t="e">
        <f>('HP-Api, V2-Sep24'!AK2695-'HP-Api, V2-Sep24'!S2695)/'HP-Api, V2-Sep24'!S2695</f>
        <v>#DIV/0!</v>
      </c>
      <c r="J2693" s="89" t="e">
        <f t="shared" si="422"/>
        <v>#DIV/0!</v>
      </c>
      <c r="K2693" s="195">
        <f>'HP-Api, V2-Sep24'!AQ2695</f>
        <v>0</v>
      </c>
      <c r="L2693" s="89">
        <f t="shared" si="423"/>
        <v>1</v>
      </c>
      <c r="M2693" s="88">
        <f>'HP-Api, V2-Sep24'!AM2695</f>
        <v>0</v>
      </c>
      <c r="N2693" s="89" t="str">
        <f t="shared" si="420"/>
        <v/>
      </c>
      <c r="O2693" s="88">
        <f>'HP-Api, V2-Sep24'!AR2695</f>
        <v>0</v>
      </c>
      <c r="P2693" s="89" t="str">
        <f t="shared" si="424"/>
        <v/>
      </c>
      <c r="Q2693" s="89" t="e">
        <f t="shared" si="425"/>
        <v>#VALUE!</v>
      </c>
      <c r="R2693" s="89" t="e">
        <f t="shared" si="426"/>
        <v>#VALUE!</v>
      </c>
      <c r="S2693" s="173">
        <f>'HP-Api, V2-Sep24'!AS2695</f>
        <v>0</v>
      </c>
      <c r="T2693" s="89">
        <f t="shared" si="427"/>
        <v>1</v>
      </c>
      <c r="U2693" s="90" t="e">
        <f t="shared" si="428"/>
        <v>#DIV/0!</v>
      </c>
      <c r="V2693" s="91" t="e">
        <f t="shared" si="429"/>
        <v>#DIV/0!</v>
      </c>
    </row>
    <row r="2694" spans="1:22" x14ac:dyDescent="0.3">
      <c r="A2694" s="88">
        <f>'HP-Api, V2-Sep24'!D2696</f>
        <v>0</v>
      </c>
      <c r="B2694" s="88" cm="1">
        <f t="array" ref="B2694">IF(OR(A2694=DATA!$H$2:$H$13),3,IF(OR(A2694=DATA!$H$14:$H$119),2,1))</f>
        <v>1</v>
      </c>
      <c r="C2694" s="88">
        <f>'HP-Api, V2-Sep24'!G2696</f>
        <v>0</v>
      </c>
      <c r="D2694" s="89" t="str">
        <f>IF(AND(C2694&gt;='Risk(dist, colmena)'!$C$9, C2694&lt;='Risk(dist, colmena)'!$E$9), 1, IF(AND(C2694&gt;'Risk(dist, colmena)'!$C$10, C2694&lt;='Risk(dist, colmena)'!$E$10), 2, IF(C2694&gt;='Risk(dist, colmena)'!$C$11, 3, "")))</f>
        <v/>
      </c>
      <c r="E2694" s="173">
        <f>'HP-Api, V2-Sep24'!L2696</f>
        <v>0</v>
      </c>
      <c r="F2694" s="173" t="str">
        <f>IF(AND(E2694&gt;='Risk(dist, colmena)'!$H$9, E2694&lt;='Risk(dist, colmena)'!$J$9), 1, IF(AND(E2694&gt;'Risk(dist, colmena)'!$H$10, E2694&lt;='Risk(dist, colmena)'!$J$10), 2, IF(E2694&gt;='Risk(dist, colmena)'!$H$11, 3, "")))</f>
        <v/>
      </c>
      <c r="G2694" s="88">
        <f>'HP-Api, V2-Sep24'!AH2696</f>
        <v>0</v>
      </c>
      <c r="H2694" s="89" t="str">
        <f t="shared" si="421"/>
        <v/>
      </c>
      <c r="I2694" s="194" t="e">
        <f>('HP-Api, V2-Sep24'!AK2696-'HP-Api, V2-Sep24'!S2696)/'HP-Api, V2-Sep24'!S2696</f>
        <v>#DIV/0!</v>
      </c>
      <c r="J2694" s="89" t="e">
        <f t="shared" si="422"/>
        <v>#DIV/0!</v>
      </c>
      <c r="K2694" s="195">
        <f>'HP-Api, V2-Sep24'!AQ2696</f>
        <v>0</v>
      </c>
      <c r="L2694" s="89">
        <f t="shared" si="423"/>
        <v>1</v>
      </c>
      <c r="M2694" s="88">
        <f>'HP-Api, V2-Sep24'!AM2696</f>
        <v>0</v>
      </c>
      <c r="N2694" s="89" t="str">
        <f t="shared" si="420"/>
        <v/>
      </c>
      <c r="O2694" s="88">
        <f>'HP-Api, V2-Sep24'!AR2696</f>
        <v>0</v>
      </c>
      <c r="P2694" s="89" t="str">
        <f t="shared" si="424"/>
        <v/>
      </c>
      <c r="Q2694" s="89" t="e">
        <f t="shared" si="425"/>
        <v>#VALUE!</v>
      </c>
      <c r="R2694" s="89" t="e">
        <f t="shared" si="426"/>
        <v>#VALUE!</v>
      </c>
      <c r="S2694" s="173">
        <f>'HP-Api, V2-Sep24'!AS2696</f>
        <v>0</v>
      </c>
      <c r="T2694" s="89">
        <f t="shared" si="427"/>
        <v>1</v>
      </c>
      <c r="U2694" s="90" t="e">
        <f t="shared" si="428"/>
        <v>#DIV/0!</v>
      </c>
      <c r="V2694" s="91" t="e">
        <f t="shared" si="429"/>
        <v>#DIV/0!</v>
      </c>
    </row>
    <row r="2695" spans="1:22" x14ac:dyDescent="0.3">
      <c r="A2695" s="88">
        <f>'HP-Api, V2-Sep24'!D2697</f>
        <v>0</v>
      </c>
      <c r="B2695" s="88" cm="1">
        <f t="array" ref="B2695">IF(OR(A2695=DATA!$H$2:$H$13),3,IF(OR(A2695=DATA!$H$14:$H$119),2,1))</f>
        <v>1</v>
      </c>
      <c r="C2695" s="88">
        <f>'HP-Api, V2-Sep24'!G2697</f>
        <v>0</v>
      </c>
      <c r="D2695" s="89" t="str">
        <f>IF(AND(C2695&gt;='Risk(dist, colmena)'!$C$9, C2695&lt;='Risk(dist, colmena)'!$E$9), 1, IF(AND(C2695&gt;'Risk(dist, colmena)'!$C$10, C2695&lt;='Risk(dist, colmena)'!$E$10), 2, IF(C2695&gt;='Risk(dist, colmena)'!$C$11, 3, "")))</f>
        <v/>
      </c>
      <c r="E2695" s="173">
        <f>'HP-Api, V2-Sep24'!L2697</f>
        <v>0</v>
      </c>
      <c r="F2695" s="173" t="str">
        <f>IF(AND(E2695&gt;='Risk(dist, colmena)'!$H$9, E2695&lt;='Risk(dist, colmena)'!$J$9), 1, IF(AND(E2695&gt;'Risk(dist, colmena)'!$H$10, E2695&lt;='Risk(dist, colmena)'!$J$10), 2, IF(E2695&gt;='Risk(dist, colmena)'!$H$11, 3, "")))</f>
        <v/>
      </c>
      <c r="G2695" s="88">
        <f>'HP-Api, V2-Sep24'!AH2697</f>
        <v>0</v>
      </c>
      <c r="H2695" s="89" t="str">
        <f t="shared" si="421"/>
        <v/>
      </c>
      <c r="I2695" s="194" t="e">
        <f>('HP-Api, V2-Sep24'!AK2697-'HP-Api, V2-Sep24'!S2697)/'HP-Api, V2-Sep24'!S2697</f>
        <v>#DIV/0!</v>
      </c>
      <c r="J2695" s="89" t="e">
        <f t="shared" si="422"/>
        <v>#DIV/0!</v>
      </c>
      <c r="K2695" s="195">
        <f>'HP-Api, V2-Sep24'!AQ2697</f>
        <v>0</v>
      </c>
      <c r="L2695" s="89">
        <f t="shared" si="423"/>
        <v>1</v>
      </c>
      <c r="M2695" s="88">
        <f>'HP-Api, V2-Sep24'!AM2697</f>
        <v>0</v>
      </c>
      <c r="N2695" s="89" t="str">
        <f t="shared" si="420"/>
        <v/>
      </c>
      <c r="O2695" s="88">
        <f>'HP-Api, V2-Sep24'!AR2697</f>
        <v>0</v>
      </c>
      <c r="P2695" s="89" t="str">
        <f t="shared" si="424"/>
        <v/>
      </c>
      <c r="Q2695" s="89" t="e">
        <f t="shared" si="425"/>
        <v>#VALUE!</v>
      </c>
      <c r="R2695" s="89" t="e">
        <f t="shared" si="426"/>
        <v>#VALUE!</v>
      </c>
      <c r="S2695" s="173">
        <f>'HP-Api, V2-Sep24'!AS2697</f>
        <v>0</v>
      </c>
      <c r="T2695" s="89">
        <f t="shared" si="427"/>
        <v>1</v>
      </c>
      <c r="U2695" s="90" t="e">
        <f t="shared" si="428"/>
        <v>#DIV/0!</v>
      </c>
      <c r="V2695" s="91" t="e">
        <f t="shared" si="429"/>
        <v>#DIV/0!</v>
      </c>
    </row>
    <row r="2696" spans="1:22" x14ac:dyDescent="0.3">
      <c r="A2696" s="88">
        <f>'HP-Api, V2-Sep24'!D2698</f>
        <v>0</v>
      </c>
      <c r="B2696" s="88" cm="1">
        <f t="array" ref="B2696">IF(OR(A2696=DATA!$H$2:$H$13),3,IF(OR(A2696=DATA!$H$14:$H$119),2,1))</f>
        <v>1</v>
      </c>
      <c r="C2696" s="88">
        <f>'HP-Api, V2-Sep24'!G2698</f>
        <v>0</v>
      </c>
      <c r="D2696" s="89" t="str">
        <f>IF(AND(C2696&gt;='Risk(dist, colmena)'!$C$9, C2696&lt;='Risk(dist, colmena)'!$E$9), 1, IF(AND(C2696&gt;'Risk(dist, colmena)'!$C$10, C2696&lt;='Risk(dist, colmena)'!$E$10), 2, IF(C2696&gt;='Risk(dist, colmena)'!$C$11, 3, "")))</f>
        <v/>
      </c>
      <c r="E2696" s="173">
        <f>'HP-Api, V2-Sep24'!L2698</f>
        <v>0</v>
      </c>
      <c r="F2696" s="173" t="str">
        <f>IF(AND(E2696&gt;='Risk(dist, colmena)'!$H$9, E2696&lt;='Risk(dist, colmena)'!$J$9), 1, IF(AND(E2696&gt;'Risk(dist, colmena)'!$H$10, E2696&lt;='Risk(dist, colmena)'!$J$10), 2, IF(E2696&gt;='Risk(dist, colmena)'!$H$11, 3, "")))</f>
        <v/>
      </c>
      <c r="G2696" s="88">
        <f>'HP-Api, V2-Sep24'!AH2698</f>
        <v>0</v>
      </c>
      <c r="H2696" s="89" t="str">
        <f t="shared" si="421"/>
        <v/>
      </c>
      <c r="I2696" s="194" t="e">
        <f>('HP-Api, V2-Sep24'!AK2698-'HP-Api, V2-Sep24'!S2698)/'HP-Api, V2-Sep24'!S2698</f>
        <v>#DIV/0!</v>
      </c>
      <c r="J2696" s="89" t="e">
        <f t="shared" si="422"/>
        <v>#DIV/0!</v>
      </c>
      <c r="K2696" s="195">
        <f>'HP-Api, V2-Sep24'!AQ2698</f>
        <v>0</v>
      </c>
      <c r="L2696" s="89">
        <f t="shared" si="423"/>
        <v>1</v>
      </c>
      <c r="M2696" s="88">
        <f>'HP-Api, V2-Sep24'!AM2698</f>
        <v>0</v>
      </c>
      <c r="N2696" s="89" t="str">
        <f t="shared" si="420"/>
        <v/>
      </c>
      <c r="O2696" s="88">
        <f>'HP-Api, V2-Sep24'!AR2698</f>
        <v>0</v>
      </c>
      <c r="P2696" s="89" t="str">
        <f t="shared" si="424"/>
        <v/>
      </c>
      <c r="Q2696" s="89" t="e">
        <f t="shared" si="425"/>
        <v>#VALUE!</v>
      </c>
      <c r="R2696" s="89" t="e">
        <f t="shared" si="426"/>
        <v>#VALUE!</v>
      </c>
      <c r="S2696" s="173">
        <f>'HP-Api, V2-Sep24'!AS2698</f>
        <v>0</v>
      </c>
      <c r="T2696" s="89">
        <f t="shared" si="427"/>
        <v>1</v>
      </c>
      <c r="U2696" s="90" t="e">
        <f t="shared" si="428"/>
        <v>#DIV/0!</v>
      </c>
      <c r="V2696" s="91" t="e">
        <f t="shared" si="429"/>
        <v>#DIV/0!</v>
      </c>
    </row>
    <row r="2697" spans="1:22" x14ac:dyDescent="0.3">
      <c r="A2697" s="88">
        <f>'HP-Api, V2-Sep24'!D2699</f>
        <v>0</v>
      </c>
      <c r="B2697" s="88" cm="1">
        <f t="array" ref="B2697">IF(OR(A2697=DATA!$H$2:$H$13),3,IF(OR(A2697=DATA!$H$14:$H$119),2,1))</f>
        <v>1</v>
      </c>
      <c r="C2697" s="88">
        <f>'HP-Api, V2-Sep24'!G2699</f>
        <v>0</v>
      </c>
      <c r="D2697" s="89" t="str">
        <f>IF(AND(C2697&gt;='Risk(dist, colmena)'!$C$9, C2697&lt;='Risk(dist, colmena)'!$E$9), 1, IF(AND(C2697&gt;'Risk(dist, colmena)'!$C$10, C2697&lt;='Risk(dist, colmena)'!$E$10), 2, IF(C2697&gt;='Risk(dist, colmena)'!$C$11, 3, "")))</f>
        <v/>
      </c>
      <c r="E2697" s="173">
        <f>'HP-Api, V2-Sep24'!L2699</f>
        <v>0</v>
      </c>
      <c r="F2697" s="173" t="str">
        <f>IF(AND(E2697&gt;='Risk(dist, colmena)'!$H$9, E2697&lt;='Risk(dist, colmena)'!$J$9), 1, IF(AND(E2697&gt;'Risk(dist, colmena)'!$H$10, E2697&lt;='Risk(dist, colmena)'!$J$10), 2, IF(E2697&gt;='Risk(dist, colmena)'!$H$11, 3, "")))</f>
        <v/>
      </c>
      <c r="G2697" s="88">
        <f>'HP-Api, V2-Sep24'!AH2699</f>
        <v>0</v>
      </c>
      <c r="H2697" s="89" t="str">
        <f t="shared" si="421"/>
        <v/>
      </c>
      <c r="I2697" s="194" t="e">
        <f>('HP-Api, V2-Sep24'!AK2699-'HP-Api, V2-Sep24'!S2699)/'HP-Api, V2-Sep24'!S2699</f>
        <v>#DIV/0!</v>
      </c>
      <c r="J2697" s="89" t="e">
        <f t="shared" si="422"/>
        <v>#DIV/0!</v>
      </c>
      <c r="K2697" s="195">
        <f>'HP-Api, V2-Sep24'!AQ2699</f>
        <v>0</v>
      </c>
      <c r="L2697" s="89">
        <f t="shared" si="423"/>
        <v>1</v>
      </c>
      <c r="M2697" s="88">
        <f>'HP-Api, V2-Sep24'!AM2699</f>
        <v>0</v>
      </c>
      <c r="N2697" s="89" t="str">
        <f t="shared" si="420"/>
        <v/>
      </c>
      <c r="O2697" s="88">
        <f>'HP-Api, V2-Sep24'!AR2699</f>
        <v>0</v>
      </c>
      <c r="P2697" s="89" t="str">
        <f t="shared" si="424"/>
        <v/>
      </c>
      <c r="Q2697" s="89" t="e">
        <f t="shared" si="425"/>
        <v>#VALUE!</v>
      </c>
      <c r="R2697" s="89" t="e">
        <f t="shared" si="426"/>
        <v>#VALUE!</v>
      </c>
      <c r="S2697" s="173">
        <f>'HP-Api, V2-Sep24'!AS2699</f>
        <v>0</v>
      </c>
      <c r="T2697" s="89">
        <f t="shared" si="427"/>
        <v>1</v>
      </c>
      <c r="U2697" s="90" t="e">
        <f t="shared" si="428"/>
        <v>#DIV/0!</v>
      </c>
      <c r="V2697" s="91" t="e">
        <f t="shared" si="429"/>
        <v>#DIV/0!</v>
      </c>
    </row>
    <row r="2698" spans="1:22" x14ac:dyDescent="0.3">
      <c r="A2698" s="88">
        <f>'HP-Api, V2-Sep24'!D2700</f>
        <v>0</v>
      </c>
      <c r="B2698" s="88" cm="1">
        <f t="array" ref="B2698">IF(OR(A2698=DATA!$H$2:$H$13),3,IF(OR(A2698=DATA!$H$14:$H$119),2,1))</f>
        <v>1</v>
      </c>
      <c r="C2698" s="88">
        <f>'HP-Api, V2-Sep24'!G2700</f>
        <v>0</v>
      </c>
      <c r="D2698" s="89" t="str">
        <f>IF(AND(C2698&gt;='Risk(dist, colmena)'!$C$9, C2698&lt;='Risk(dist, colmena)'!$E$9), 1, IF(AND(C2698&gt;'Risk(dist, colmena)'!$C$10, C2698&lt;='Risk(dist, colmena)'!$E$10), 2, IF(C2698&gt;='Risk(dist, colmena)'!$C$11, 3, "")))</f>
        <v/>
      </c>
      <c r="E2698" s="173">
        <f>'HP-Api, V2-Sep24'!L2700</f>
        <v>0</v>
      </c>
      <c r="F2698" s="173" t="str">
        <f>IF(AND(E2698&gt;='Risk(dist, colmena)'!$H$9, E2698&lt;='Risk(dist, colmena)'!$J$9), 1, IF(AND(E2698&gt;'Risk(dist, colmena)'!$H$10, E2698&lt;='Risk(dist, colmena)'!$J$10), 2, IF(E2698&gt;='Risk(dist, colmena)'!$H$11, 3, "")))</f>
        <v/>
      </c>
      <c r="G2698" s="88">
        <f>'HP-Api, V2-Sep24'!AH2700</f>
        <v>0</v>
      </c>
      <c r="H2698" s="89" t="str">
        <f t="shared" si="421"/>
        <v/>
      </c>
      <c r="I2698" s="194" t="e">
        <f>('HP-Api, V2-Sep24'!AK2700-'HP-Api, V2-Sep24'!S2700)/'HP-Api, V2-Sep24'!S2700</f>
        <v>#DIV/0!</v>
      </c>
      <c r="J2698" s="89" t="e">
        <f t="shared" si="422"/>
        <v>#DIV/0!</v>
      </c>
      <c r="K2698" s="195">
        <f>'HP-Api, V2-Sep24'!AQ2700</f>
        <v>0</v>
      </c>
      <c r="L2698" s="89">
        <f t="shared" si="423"/>
        <v>1</v>
      </c>
      <c r="M2698" s="88">
        <f>'HP-Api, V2-Sep24'!AM2700</f>
        <v>0</v>
      </c>
      <c r="N2698" s="89" t="str">
        <f t="shared" si="420"/>
        <v/>
      </c>
      <c r="O2698" s="88">
        <f>'HP-Api, V2-Sep24'!AR2700</f>
        <v>0</v>
      </c>
      <c r="P2698" s="89" t="str">
        <f t="shared" si="424"/>
        <v/>
      </c>
      <c r="Q2698" s="89" t="e">
        <f t="shared" si="425"/>
        <v>#VALUE!</v>
      </c>
      <c r="R2698" s="89" t="e">
        <f t="shared" si="426"/>
        <v>#VALUE!</v>
      </c>
      <c r="S2698" s="173">
        <f>'HP-Api, V2-Sep24'!AS2700</f>
        <v>0</v>
      </c>
      <c r="T2698" s="89">
        <f t="shared" si="427"/>
        <v>1</v>
      </c>
      <c r="U2698" s="90" t="e">
        <f t="shared" si="428"/>
        <v>#DIV/0!</v>
      </c>
      <c r="V2698" s="91" t="e">
        <f t="shared" si="429"/>
        <v>#DIV/0!</v>
      </c>
    </row>
    <row r="2699" spans="1:22" x14ac:dyDescent="0.3">
      <c r="A2699" s="88">
        <f>'HP-Api, V2-Sep24'!D2701</f>
        <v>0</v>
      </c>
      <c r="B2699" s="88" cm="1">
        <f t="array" ref="B2699">IF(OR(A2699=DATA!$H$2:$H$13),3,IF(OR(A2699=DATA!$H$14:$H$119),2,1))</f>
        <v>1</v>
      </c>
      <c r="C2699" s="88">
        <f>'HP-Api, V2-Sep24'!G2701</f>
        <v>0</v>
      </c>
      <c r="D2699" s="89" t="str">
        <f>IF(AND(C2699&gt;='Risk(dist, colmena)'!$C$9, C2699&lt;='Risk(dist, colmena)'!$E$9), 1, IF(AND(C2699&gt;'Risk(dist, colmena)'!$C$10, C2699&lt;='Risk(dist, colmena)'!$E$10), 2, IF(C2699&gt;='Risk(dist, colmena)'!$C$11, 3, "")))</f>
        <v/>
      </c>
      <c r="E2699" s="173">
        <f>'HP-Api, V2-Sep24'!L2701</f>
        <v>0</v>
      </c>
      <c r="F2699" s="173" t="str">
        <f>IF(AND(E2699&gt;='Risk(dist, colmena)'!$H$9, E2699&lt;='Risk(dist, colmena)'!$J$9), 1, IF(AND(E2699&gt;'Risk(dist, colmena)'!$H$10, E2699&lt;='Risk(dist, colmena)'!$J$10), 2, IF(E2699&gt;='Risk(dist, colmena)'!$H$11, 3, "")))</f>
        <v/>
      </c>
      <c r="G2699" s="88">
        <f>'HP-Api, V2-Sep24'!AH2701</f>
        <v>0</v>
      </c>
      <c r="H2699" s="89" t="str">
        <f t="shared" si="421"/>
        <v/>
      </c>
      <c r="I2699" s="194" t="e">
        <f>('HP-Api, V2-Sep24'!AK2701-'HP-Api, V2-Sep24'!S2701)/'HP-Api, V2-Sep24'!S2701</f>
        <v>#DIV/0!</v>
      </c>
      <c r="J2699" s="89" t="e">
        <f t="shared" si="422"/>
        <v>#DIV/0!</v>
      </c>
      <c r="K2699" s="195">
        <f>'HP-Api, V2-Sep24'!AQ2701</f>
        <v>0</v>
      </c>
      <c r="L2699" s="89">
        <f t="shared" si="423"/>
        <v>1</v>
      </c>
      <c r="M2699" s="88">
        <f>'HP-Api, V2-Sep24'!AM2701</f>
        <v>0</v>
      </c>
      <c r="N2699" s="89" t="str">
        <f t="shared" si="420"/>
        <v/>
      </c>
      <c r="O2699" s="88">
        <f>'HP-Api, V2-Sep24'!AR2701</f>
        <v>0</v>
      </c>
      <c r="P2699" s="89" t="str">
        <f t="shared" si="424"/>
        <v/>
      </c>
      <c r="Q2699" s="89" t="e">
        <f t="shared" si="425"/>
        <v>#VALUE!</v>
      </c>
      <c r="R2699" s="89" t="e">
        <f t="shared" si="426"/>
        <v>#VALUE!</v>
      </c>
      <c r="S2699" s="173">
        <f>'HP-Api, V2-Sep24'!AS2701</f>
        <v>0</v>
      </c>
      <c r="T2699" s="89">
        <f t="shared" si="427"/>
        <v>1</v>
      </c>
      <c r="U2699" s="90" t="e">
        <f t="shared" si="428"/>
        <v>#DIV/0!</v>
      </c>
      <c r="V2699" s="91" t="e">
        <f t="shared" si="429"/>
        <v>#DIV/0!</v>
      </c>
    </row>
    <row r="2700" spans="1:22" x14ac:dyDescent="0.3">
      <c r="A2700" s="88">
        <f>'HP-Api, V2-Sep24'!D2702</f>
        <v>0</v>
      </c>
      <c r="B2700" s="88" cm="1">
        <f t="array" ref="B2700">IF(OR(A2700=DATA!$H$2:$H$13),3,IF(OR(A2700=DATA!$H$14:$H$119),2,1))</f>
        <v>1</v>
      </c>
      <c r="C2700" s="88">
        <f>'HP-Api, V2-Sep24'!G2702</f>
        <v>0</v>
      </c>
      <c r="D2700" s="89" t="str">
        <f>IF(AND(C2700&gt;='Risk(dist, colmena)'!$C$9, C2700&lt;='Risk(dist, colmena)'!$E$9), 1, IF(AND(C2700&gt;'Risk(dist, colmena)'!$C$10, C2700&lt;='Risk(dist, colmena)'!$E$10), 2, IF(C2700&gt;='Risk(dist, colmena)'!$C$11, 3, "")))</f>
        <v/>
      </c>
      <c r="E2700" s="173">
        <f>'HP-Api, V2-Sep24'!L2702</f>
        <v>0</v>
      </c>
      <c r="F2700" s="173" t="str">
        <f>IF(AND(E2700&gt;='Risk(dist, colmena)'!$H$9, E2700&lt;='Risk(dist, colmena)'!$J$9), 1, IF(AND(E2700&gt;'Risk(dist, colmena)'!$H$10, E2700&lt;='Risk(dist, colmena)'!$J$10), 2, IF(E2700&gt;='Risk(dist, colmena)'!$H$11, 3, "")))</f>
        <v/>
      </c>
      <c r="G2700" s="88">
        <f>'HP-Api, V2-Sep24'!AH2702</f>
        <v>0</v>
      </c>
      <c r="H2700" s="89" t="str">
        <f t="shared" si="421"/>
        <v/>
      </c>
      <c r="I2700" s="194" t="e">
        <f>('HP-Api, V2-Sep24'!AK2702-'HP-Api, V2-Sep24'!S2702)/'HP-Api, V2-Sep24'!S2702</f>
        <v>#DIV/0!</v>
      </c>
      <c r="J2700" s="89" t="e">
        <f t="shared" si="422"/>
        <v>#DIV/0!</v>
      </c>
      <c r="K2700" s="195">
        <f>'HP-Api, V2-Sep24'!AQ2702</f>
        <v>0</v>
      </c>
      <c r="L2700" s="89">
        <f t="shared" si="423"/>
        <v>1</v>
      </c>
      <c r="M2700" s="88">
        <f>'HP-Api, V2-Sep24'!AM2702</f>
        <v>0</v>
      </c>
      <c r="N2700" s="89" t="str">
        <f t="shared" si="420"/>
        <v/>
      </c>
      <c r="O2700" s="88">
        <f>'HP-Api, V2-Sep24'!AR2702</f>
        <v>0</v>
      </c>
      <c r="P2700" s="89" t="str">
        <f t="shared" si="424"/>
        <v/>
      </c>
      <c r="Q2700" s="89" t="e">
        <f t="shared" si="425"/>
        <v>#VALUE!</v>
      </c>
      <c r="R2700" s="89" t="e">
        <f t="shared" si="426"/>
        <v>#VALUE!</v>
      </c>
      <c r="S2700" s="173">
        <f>'HP-Api, V2-Sep24'!AS2702</f>
        <v>0</v>
      </c>
      <c r="T2700" s="89">
        <f t="shared" si="427"/>
        <v>1</v>
      </c>
      <c r="U2700" s="90" t="e">
        <f t="shared" si="428"/>
        <v>#DIV/0!</v>
      </c>
      <c r="V2700" s="91" t="e">
        <f t="shared" si="429"/>
        <v>#DIV/0!</v>
      </c>
    </row>
    <row r="2701" spans="1:22" x14ac:dyDescent="0.3">
      <c r="A2701" s="88">
        <f>'HP-Api, V2-Sep24'!D2703</f>
        <v>0</v>
      </c>
      <c r="B2701" s="88" cm="1">
        <f t="array" ref="B2701">IF(OR(A2701=DATA!$H$2:$H$13),3,IF(OR(A2701=DATA!$H$14:$H$119),2,1))</f>
        <v>1</v>
      </c>
      <c r="C2701" s="88">
        <f>'HP-Api, V2-Sep24'!G2703</f>
        <v>0</v>
      </c>
      <c r="D2701" s="89" t="str">
        <f>IF(AND(C2701&gt;='Risk(dist, colmena)'!$C$9, C2701&lt;='Risk(dist, colmena)'!$E$9), 1, IF(AND(C2701&gt;'Risk(dist, colmena)'!$C$10, C2701&lt;='Risk(dist, colmena)'!$E$10), 2, IF(C2701&gt;='Risk(dist, colmena)'!$C$11, 3, "")))</f>
        <v/>
      </c>
      <c r="E2701" s="173">
        <f>'HP-Api, V2-Sep24'!L2703</f>
        <v>0</v>
      </c>
      <c r="F2701" s="173" t="str">
        <f>IF(AND(E2701&gt;='Risk(dist, colmena)'!$H$9, E2701&lt;='Risk(dist, colmena)'!$J$9), 1, IF(AND(E2701&gt;'Risk(dist, colmena)'!$H$10, E2701&lt;='Risk(dist, colmena)'!$J$10), 2, IF(E2701&gt;='Risk(dist, colmena)'!$H$11, 3, "")))</f>
        <v/>
      </c>
      <c r="G2701" s="88">
        <f>'HP-Api, V2-Sep24'!AH2703</f>
        <v>0</v>
      </c>
      <c r="H2701" s="89" t="str">
        <f t="shared" si="421"/>
        <v/>
      </c>
      <c r="I2701" s="194" t="e">
        <f>('HP-Api, V2-Sep24'!AK2703-'HP-Api, V2-Sep24'!S2703)/'HP-Api, V2-Sep24'!S2703</f>
        <v>#DIV/0!</v>
      </c>
      <c r="J2701" s="89" t="e">
        <f t="shared" si="422"/>
        <v>#DIV/0!</v>
      </c>
      <c r="K2701" s="195">
        <f>'HP-Api, V2-Sep24'!AQ2703</f>
        <v>0</v>
      </c>
      <c r="L2701" s="89">
        <f t="shared" si="423"/>
        <v>1</v>
      </c>
      <c r="M2701" s="88">
        <f>'HP-Api, V2-Sep24'!AM2703</f>
        <v>0</v>
      </c>
      <c r="N2701" s="89" t="str">
        <f t="shared" si="420"/>
        <v/>
      </c>
      <c r="O2701" s="88">
        <f>'HP-Api, V2-Sep24'!AR2703</f>
        <v>0</v>
      </c>
      <c r="P2701" s="89" t="str">
        <f t="shared" si="424"/>
        <v/>
      </c>
      <c r="Q2701" s="89" t="e">
        <f t="shared" si="425"/>
        <v>#VALUE!</v>
      </c>
      <c r="R2701" s="89" t="e">
        <f t="shared" si="426"/>
        <v>#VALUE!</v>
      </c>
      <c r="S2701" s="173">
        <f>'HP-Api, V2-Sep24'!AS2703</f>
        <v>0</v>
      </c>
      <c r="T2701" s="89">
        <f t="shared" si="427"/>
        <v>1</v>
      </c>
      <c r="U2701" s="90" t="e">
        <f t="shared" si="428"/>
        <v>#DIV/0!</v>
      </c>
      <c r="V2701" s="91" t="e">
        <f t="shared" si="429"/>
        <v>#DIV/0!</v>
      </c>
    </row>
    <row r="2702" spans="1:22" x14ac:dyDescent="0.3">
      <c r="A2702" s="88">
        <f>'HP-Api, V2-Sep24'!D2704</f>
        <v>0</v>
      </c>
      <c r="B2702" s="88" cm="1">
        <f t="array" ref="B2702">IF(OR(A2702=DATA!$H$2:$H$13),3,IF(OR(A2702=DATA!$H$14:$H$119),2,1))</f>
        <v>1</v>
      </c>
      <c r="C2702" s="88">
        <f>'HP-Api, V2-Sep24'!G2704</f>
        <v>0</v>
      </c>
      <c r="D2702" s="89" t="str">
        <f>IF(AND(C2702&gt;='Risk(dist, colmena)'!$C$9, C2702&lt;='Risk(dist, colmena)'!$E$9), 1, IF(AND(C2702&gt;'Risk(dist, colmena)'!$C$10, C2702&lt;='Risk(dist, colmena)'!$E$10), 2, IF(C2702&gt;='Risk(dist, colmena)'!$C$11, 3, "")))</f>
        <v/>
      </c>
      <c r="E2702" s="173">
        <f>'HP-Api, V2-Sep24'!L2704</f>
        <v>0</v>
      </c>
      <c r="F2702" s="173" t="str">
        <f>IF(AND(E2702&gt;='Risk(dist, colmena)'!$H$9, E2702&lt;='Risk(dist, colmena)'!$J$9), 1, IF(AND(E2702&gt;'Risk(dist, colmena)'!$H$10, E2702&lt;='Risk(dist, colmena)'!$J$10), 2, IF(E2702&gt;='Risk(dist, colmena)'!$H$11, 3, "")))</f>
        <v/>
      </c>
      <c r="G2702" s="88">
        <f>'HP-Api, V2-Sep24'!AH2704</f>
        <v>0</v>
      </c>
      <c r="H2702" s="89" t="str">
        <f t="shared" si="421"/>
        <v/>
      </c>
      <c r="I2702" s="194" t="e">
        <f>('HP-Api, V2-Sep24'!AK2704-'HP-Api, V2-Sep24'!S2704)/'HP-Api, V2-Sep24'!S2704</f>
        <v>#DIV/0!</v>
      </c>
      <c r="J2702" s="89" t="e">
        <f t="shared" si="422"/>
        <v>#DIV/0!</v>
      </c>
      <c r="K2702" s="195">
        <f>'HP-Api, V2-Sep24'!AQ2704</f>
        <v>0</v>
      </c>
      <c r="L2702" s="89">
        <f t="shared" si="423"/>
        <v>1</v>
      </c>
      <c r="M2702" s="88">
        <f>'HP-Api, V2-Sep24'!AM2704</f>
        <v>0</v>
      </c>
      <c r="N2702" s="89" t="str">
        <f t="shared" si="420"/>
        <v/>
      </c>
      <c r="O2702" s="88">
        <f>'HP-Api, V2-Sep24'!AR2704</f>
        <v>0</v>
      </c>
      <c r="P2702" s="89" t="str">
        <f t="shared" si="424"/>
        <v/>
      </c>
      <c r="Q2702" s="89" t="e">
        <f t="shared" si="425"/>
        <v>#VALUE!</v>
      </c>
      <c r="R2702" s="89" t="e">
        <f t="shared" si="426"/>
        <v>#VALUE!</v>
      </c>
      <c r="S2702" s="173">
        <f>'HP-Api, V2-Sep24'!AS2704</f>
        <v>0</v>
      </c>
      <c r="T2702" s="89">
        <f t="shared" si="427"/>
        <v>1</v>
      </c>
      <c r="U2702" s="90" t="e">
        <f t="shared" si="428"/>
        <v>#DIV/0!</v>
      </c>
      <c r="V2702" s="91" t="e">
        <f t="shared" si="429"/>
        <v>#DIV/0!</v>
      </c>
    </row>
    <row r="2703" spans="1:22" x14ac:dyDescent="0.3">
      <c r="A2703" s="88">
        <f>'HP-Api, V2-Sep24'!D2705</f>
        <v>0</v>
      </c>
      <c r="B2703" s="88" cm="1">
        <f t="array" ref="B2703">IF(OR(A2703=DATA!$H$2:$H$13),3,IF(OR(A2703=DATA!$H$14:$H$119),2,1))</f>
        <v>1</v>
      </c>
      <c r="C2703" s="88">
        <f>'HP-Api, V2-Sep24'!G2705</f>
        <v>0</v>
      </c>
      <c r="D2703" s="89" t="str">
        <f>IF(AND(C2703&gt;='Risk(dist, colmena)'!$C$9, C2703&lt;='Risk(dist, colmena)'!$E$9), 1, IF(AND(C2703&gt;'Risk(dist, colmena)'!$C$10, C2703&lt;='Risk(dist, colmena)'!$E$10), 2, IF(C2703&gt;='Risk(dist, colmena)'!$C$11, 3, "")))</f>
        <v/>
      </c>
      <c r="E2703" s="173">
        <f>'HP-Api, V2-Sep24'!L2705</f>
        <v>0</v>
      </c>
      <c r="F2703" s="173" t="str">
        <f>IF(AND(E2703&gt;='Risk(dist, colmena)'!$H$9, E2703&lt;='Risk(dist, colmena)'!$J$9), 1, IF(AND(E2703&gt;'Risk(dist, colmena)'!$H$10, E2703&lt;='Risk(dist, colmena)'!$J$10), 2, IF(E2703&gt;='Risk(dist, colmena)'!$H$11, 3, "")))</f>
        <v/>
      </c>
      <c r="G2703" s="88">
        <f>'HP-Api, V2-Sep24'!AH2705</f>
        <v>0</v>
      </c>
      <c r="H2703" s="89" t="str">
        <f t="shared" si="421"/>
        <v/>
      </c>
      <c r="I2703" s="194" t="e">
        <f>('HP-Api, V2-Sep24'!AK2705-'HP-Api, V2-Sep24'!S2705)/'HP-Api, V2-Sep24'!S2705</f>
        <v>#DIV/0!</v>
      </c>
      <c r="J2703" s="89" t="e">
        <f t="shared" si="422"/>
        <v>#DIV/0!</v>
      </c>
      <c r="K2703" s="195">
        <f>'HP-Api, V2-Sep24'!AQ2705</f>
        <v>0</v>
      </c>
      <c r="L2703" s="89">
        <f t="shared" si="423"/>
        <v>1</v>
      </c>
      <c r="M2703" s="88">
        <f>'HP-Api, V2-Sep24'!AM2705</f>
        <v>0</v>
      </c>
      <c r="N2703" s="89" t="str">
        <f t="shared" si="420"/>
        <v/>
      </c>
      <c r="O2703" s="88">
        <f>'HP-Api, V2-Sep24'!AR2705</f>
        <v>0</v>
      </c>
      <c r="P2703" s="89" t="str">
        <f t="shared" si="424"/>
        <v/>
      </c>
      <c r="Q2703" s="89" t="e">
        <f t="shared" si="425"/>
        <v>#VALUE!</v>
      </c>
      <c r="R2703" s="89" t="e">
        <f t="shared" si="426"/>
        <v>#VALUE!</v>
      </c>
      <c r="S2703" s="173">
        <f>'HP-Api, V2-Sep24'!AS2705</f>
        <v>0</v>
      </c>
      <c r="T2703" s="89">
        <f t="shared" si="427"/>
        <v>1</v>
      </c>
      <c r="U2703" s="90" t="e">
        <f t="shared" si="428"/>
        <v>#DIV/0!</v>
      </c>
      <c r="V2703" s="91" t="e">
        <f t="shared" si="429"/>
        <v>#DIV/0!</v>
      </c>
    </row>
    <row r="2704" spans="1:22" x14ac:dyDescent="0.3">
      <c r="A2704" s="88">
        <f>'HP-Api, V2-Sep24'!D2706</f>
        <v>0</v>
      </c>
      <c r="B2704" s="88" cm="1">
        <f t="array" ref="B2704">IF(OR(A2704=DATA!$H$2:$H$13),3,IF(OR(A2704=DATA!$H$14:$H$119),2,1))</f>
        <v>1</v>
      </c>
      <c r="C2704" s="88">
        <f>'HP-Api, V2-Sep24'!G2706</f>
        <v>0</v>
      </c>
      <c r="D2704" s="89" t="str">
        <f>IF(AND(C2704&gt;='Risk(dist, colmena)'!$C$9, C2704&lt;='Risk(dist, colmena)'!$E$9), 1, IF(AND(C2704&gt;'Risk(dist, colmena)'!$C$10, C2704&lt;='Risk(dist, colmena)'!$E$10), 2, IF(C2704&gt;='Risk(dist, colmena)'!$C$11, 3, "")))</f>
        <v/>
      </c>
      <c r="E2704" s="173">
        <f>'HP-Api, V2-Sep24'!L2706</f>
        <v>0</v>
      </c>
      <c r="F2704" s="173" t="str">
        <f>IF(AND(E2704&gt;='Risk(dist, colmena)'!$H$9, E2704&lt;='Risk(dist, colmena)'!$J$9), 1, IF(AND(E2704&gt;'Risk(dist, colmena)'!$H$10, E2704&lt;='Risk(dist, colmena)'!$J$10), 2, IF(E2704&gt;='Risk(dist, colmena)'!$H$11, 3, "")))</f>
        <v/>
      </c>
      <c r="G2704" s="88">
        <f>'HP-Api, V2-Sep24'!AH2706</f>
        <v>0</v>
      </c>
      <c r="H2704" s="89" t="str">
        <f t="shared" si="421"/>
        <v/>
      </c>
      <c r="I2704" s="194" t="e">
        <f>('HP-Api, V2-Sep24'!AK2706-'HP-Api, V2-Sep24'!S2706)/'HP-Api, V2-Sep24'!S2706</f>
        <v>#DIV/0!</v>
      </c>
      <c r="J2704" s="89" t="e">
        <f t="shared" si="422"/>
        <v>#DIV/0!</v>
      </c>
      <c r="K2704" s="195">
        <f>'HP-Api, V2-Sep24'!AQ2706</f>
        <v>0</v>
      </c>
      <c r="L2704" s="89">
        <f t="shared" si="423"/>
        <v>1</v>
      </c>
      <c r="M2704" s="88">
        <f>'HP-Api, V2-Sep24'!AM2706</f>
        <v>0</v>
      </c>
      <c r="N2704" s="89" t="str">
        <f t="shared" si="420"/>
        <v/>
      </c>
      <c r="O2704" s="88">
        <f>'HP-Api, V2-Sep24'!AR2706</f>
        <v>0</v>
      </c>
      <c r="P2704" s="89" t="str">
        <f t="shared" si="424"/>
        <v/>
      </c>
      <c r="Q2704" s="89" t="e">
        <f t="shared" si="425"/>
        <v>#VALUE!</v>
      </c>
      <c r="R2704" s="89" t="e">
        <f t="shared" si="426"/>
        <v>#VALUE!</v>
      </c>
      <c r="S2704" s="173">
        <f>'HP-Api, V2-Sep24'!AS2706</f>
        <v>0</v>
      </c>
      <c r="T2704" s="89">
        <f t="shared" si="427"/>
        <v>1</v>
      </c>
      <c r="U2704" s="90" t="e">
        <f t="shared" si="428"/>
        <v>#DIV/0!</v>
      </c>
      <c r="V2704" s="91" t="e">
        <f t="shared" si="429"/>
        <v>#DIV/0!</v>
      </c>
    </row>
    <row r="2705" spans="1:22" x14ac:dyDescent="0.3">
      <c r="A2705" s="88">
        <f>'HP-Api, V2-Sep24'!D2707</f>
        <v>0</v>
      </c>
      <c r="B2705" s="88" cm="1">
        <f t="array" ref="B2705">IF(OR(A2705=DATA!$H$2:$H$13),3,IF(OR(A2705=DATA!$H$14:$H$119),2,1))</f>
        <v>1</v>
      </c>
      <c r="C2705" s="88">
        <f>'HP-Api, V2-Sep24'!G2707</f>
        <v>0</v>
      </c>
      <c r="D2705" s="89" t="str">
        <f>IF(AND(C2705&gt;='Risk(dist, colmena)'!$C$9, C2705&lt;='Risk(dist, colmena)'!$E$9), 1, IF(AND(C2705&gt;'Risk(dist, colmena)'!$C$10, C2705&lt;='Risk(dist, colmena)'!$E$10), 2, IF(C2705&gt;='Risk(dist, colmena)'!$C$11, 3, "")))</f>
        <v/>
      </c>
      <c r="E2705" s="173">
        <f>'HP-Api, V2-Sep24'!L2707</f>
        <v>0</v>
      </c>
      <c r="F2705" s="173" t="str">
        <f>IF(AND(E2705&gt;='Risk(dist, colmena)'!$H$9, E2705&lt;='Risk(dist, colmena)'!$J$9), 1, IF(AND(E2705&gt;'Risk(dist, colmena)'!$H$10, E2705&lt;='Risk(dist, colmena)'!$J$10), 2, IF(E2705&gt;='Risk(dist, colmena)'!$H$11, 3, "")))</f>
        <v/>
      </c>
      <c r="G2705" s="88">
        <f>'HP-Api, V2-Sep24'!AH2707</f>
        <v>0</v>
      </c>
      <c r="H2705" s="89" t="str">
        <f t="shared" si="421"/>
        <v/>
      </c>
      <c r="I2705" s="194" t="e">
        <f>('HP-Api, V2-Sep24'!AK2707-'HP-Api, V2-Sep24'!S2707)/'HP-Api, V2-Sep24'!S2707</f>
        <v>#DIV/0!</v>
      </c>
      <c r="J2705" s="89" t="e">
        <f t="shared" si="422"/>
        <v>#DIV/0!</v>
      </c>
      <c r="K2705" s="195">
        <f>'HP-Api, V2-Sep24'!AQ2707</f>
        <v>0</v>
      </c>
      <c r="L2705" s="89">
        <f t="shared" si="423"/>
        <v>1</v>
      </c>
      <c r="M2705" s="88">
        <f>'HP-Api, V2-Sep24'!AM2707</f>
        <v>0</v>
      </c>
      <c r="N2705" s="89" t="str">
        <f t="shared" si="420"/>
        <v/>
      </c>
      <c r="O2705" s="88">
        <f>'HP-Api, V2-Sep24'!AR2707</f>
        <v>0</v>
      </c>
      <c r="P2705" s="89" t="str">
        <f t="shared" si="424"/>
        <v/>
      </c>
      <c r="Q2705" s="89" t="e">
        <f t="shared" si="425"/>
        <v>#VALUE!</v>
      </c>
      <c r="R2705" s="89" t="e">
        <f t="shared" si="426"/>
        <v>#VALUE!</v>
      </c>
      <c r="S2705" s="173">
        <f>'HP-Api, V2-Sep24'!AS2707</f>
        <v>0</v>
      </c>
      <c r="T2705" s="89">
        <f t="shared" si="427"/>
        <v>1</v>
      </c>
      <c r="U2705" s="90" t="e">
        <f t="shared" si="428"/>
        <v>#DIV/0!</v>
      </c>
      <c r="V2705" s="91" t="e">
        <f t="shared" si="429"/>
        <v>#DIV/0!</v>
      </c>
    </row>
    <row r="2706" spans="1:22" x14ac:dyDescent="0.3">
      <c r="A2706" s="88">
        <f>'HP-Api, V2-Sep24'!D2708</f>
        <v>0</v>
      </c>
      <c r="B2706" s="88" cm="1">
        <f t="array" ref="B2706">IF(OR(A2706=DATA!$H$2:$H$13),3,IF(OR(A2706=DATA!$H$14:$H$119),2,1))</f>
        <v>1</v>
      </c>
      <c r="C2706" s="88">
        <f>'HP-Api, V2-Sep24'!G2708</f>
        <v>0</v>
      </c>
      <c r="D2706" s="89" t="str">
        <f>IF(AND(C2706&gt;='Risk(dist, colmena)'!$C$9, C2706&lt;='Risk(dist, colmena)'!$E$9), 1, IF(AND(C2706&gt;'Risk(dist, colmena)'!$C$10, C2706&lt;='Risk(dist, colmena)'!$E$10), 2, IF(C2706&gt;='Risk(dist, colmena)'!$C$11, 3, "")))</f>
        <v/>
      </c>
      <c r="E2706" s="173">
        <f>'HP-Api, V2-Sep24'!L2708</f>
        <v>0</v>
      </c>
      <c r="F2706" s="173" t="str">
        <f>IF(AND(E2706&gt;='Risk(dist, colmena)'!$H$9, E2706&lt;='Risk(dist, colmena)'!$J$9), 1, IF(AND(E2706&gt;'Risk(dist, colmena)'!$H$10, E2706&lt;='Risk(dist, colmena)'!$J$10), 2, IF(E2706&gt;='Risk(dist, colmena)'!$H$11, 3, "")))</f>
        <v/>
      </c>
      <c r="G2706" s="88">
        <f>'HP-Api, V2-Sep24'!AH2708</f>
        <v>0</v>
      </c>
      <c r="H2706" s="89" t="str">
        <f t="shared" si="421"/>
        <v/>
      </c>
      <c r="I2706" s="194" t="e">
        <f>('HP-Api, V2-Sep24'!AK2708-'HP-Api, V2-Sep24'!S2708)/'HP-Api, V2-Sep24'!S2708</f>
        <v>#DIV/0!</v>
      </c>
      <c r="J2706" s="89" t="e">
        <f t="shared" si="422"/>
        <v>#DIV/0!</v>
      </c>
      <c r="K2706" s="195">
        <f>'HP-Api, V2-Sep24'!AQ2708</f>
        <v>0</v>
      </c>
      <c r="L2706" s="89">
        <f t="shared" si="423"/>
        <v>1</v>
      </c>
      <c r="M2706" s="88">
        <f>'HP-Api, V2-Sep24'!AM2708</f>
        <v>0</v>
      </c>
      <c r="N2706" s="89" t="str">
        <f t="shared" si="420"/>
        <v/>
      </c>
      <c r="O2706" s="88">
        <f>'HP-Api, V2-Sep24'!AR2708</f>
        <v>0</v>
      </c>
      <c r="P2706" s="89" t="str">
        <f t="shared" si="424"/>
        <v/>
      </c>
      <c r="Q2706" s="89" t="e">
        <f t="shared" si="425"/>
        <v>#VALUE!</v>
      </c>
      <c r="R2706" s="89" t="e">
        <f t="shared" si="426"/>
        <v>#VALUE!</v>
      </c>
      <c r="S2706" s="173">
        <f>'HP-Api, V2-Sep24'!AS2708</f>
        <v>0</v>
      </c>
      <c r="T2706" s="89">
        <f t="shared" si="427"/>
        <v>1</v>
      </c>
      <c r="U2706" s="90" t="e">
        <f t="shared" si="428"/>
        <v>#DIV/0!</v>
      </c>
      <c r="V2706" s="91" t="e">
        <f t="shared" si="429"/>
        <v>#DIV/0!</v>
      </c>
    </row>
    <row r="2707" spans="1:22" x14ac:dyDescent="0.3">
      <c r="A2707" s="88">
        <f>'HP-Api, V2-Sep24'!D2709</f>
        <v>0</v>
      </c>
      <c r="B2707" s="88" cm="1">
        <f t="array" ref="B2707">IF(OR(A2707=DATA!$H$2:$H$13),3,IF(OR(A2707=DATA!$H$14:$H$119),2,1))</f>
        <v>1</v>
      </c>
      <c r="C2707" s="88">
        <f>'HP-Api, V2-Sep24'!G2709</f>
        <v>0</v>
      </c>
      <c r="D2707" s="89" t="str">
        <f>IF(AND(C2707&gt;='Risk(dist, colmena)'!$C$9, C2707&lt;='Risk(dist, colmena)'!$E$9), 1, IF(AND(C2707&gt;'Risk(dist, colmena)'!$C$10, C2707&lt;='Risk(dist, colmena)'!$E$10), 2, IF(C2707&gt;='Risk(dist, colmena)'!$C$11, 3, "")))</f>
        <v/>
      </c>
      <c r="E2707" s="173">
        <f>'HP-Api, V2-Sep24'!L2709</f>
        <v>0</v>
      </c>
      <c r="F2707" s="173" t="str">
        <f>IF(AND(E2707&gt;='Risk(dist, colmena)'!$H$9, E2707&lt;='Risk(dist, colmena)'!$J$9), 1, IF(AND(E2707&gt;'Risk(dist, colmena)'!$H$10, E2707&lt;='Risk(dist, colmena)'!$J$10), 2, IF(E2707&gt;='Risk(dist, colmena)'!$H$11, 3, "")))</f>
        <v/>
      </c>
      <c r="G2707" s="88">
        <f>'HP-Api, V2-Sep24'!AH2709</f>
        <v>0</v>
      </c>
      <c r="H2707" s="89" t="str">
        <f t="shared" si="421"/>
        <v/>
      </c>
      <c r="I2707" s="194" t="e">
        <f>('HP-Api, V2-Sep24'!AK2709-'HP-Api, V2-Sep24'!S2709)/'HP-Api, V2-Sep24'!S2709</f>
        <v>#DIV/0!</v>
      </c>
      <c r="J2707" s="89" t="e">
        <f t="shared" si="422"/>
        <v>#DIV/0!</v>
      </c>
      <c r="K2707" s="195">
        <f>'HP-Api, V2-Sep24'!AQ2709</f>
        <v>0</v>
      </c>
      <c r="L2707" s="89">
        <f t="shared" si="423"/>
        <v>1</v>
      </c>
      <c r="M2707" s="88">
        <f>'HP-Api, V2-Sep24'!AM2709</f>
        <v>0</v>
      </c>
      <c r="N2707" s="89" t="str">
        <f t="shared" si="420"/>
        <v/>
      </c>
      <c r="O2707" s="88">
        <f>'HP-Api, V2-Sep24'!AR2709</f>
        <v>0</v>
      </c>
      <c r="P2707" s="89" t="str">
        <f t="shared" si="424"/>
        <v/>
      </c>
      <c r="Q2707" s="89" t="e">
        <f t="shared" si="425"/>
        <v>#VALUE!</v>
      </c>
      <c r="R2707" s="89" t="e">
        <f t="shared" si="426"/>
        <v>#VALUE!</v>
      </c>
      <c r="S2707" s="173">
        <f>'HP-Api, V2-Sep24'!AS2709</f>
        <v>0</v>
      </c>
      <c r="T2707" s="89">
        <f t="shared" si="427"/>
        <v>1</v>
      </c>
      <c r="U2707" s="90" t="e">
        <f t="shared" si="428"/>
        <v>#DIV/0!</v>
      </c>
      <c r="V2707" s="91" t="e">
        <f t="shared" si="429"/>
        <v>#DIV/0!</v>
      </c>
    </row>
    <row r="2708" spans="1:22" x14ac:dyDescent="0.3">
      <c r="A2708" s="88">
        <f>'HP-Api, V2-Sep24'!D2710</f>
        <v>0</v>
      </c>
      <c r="B2708" s="88" cm="1">
        <f t="array" ref="B2708">IF(OR(A2708=DATA!$H$2:$H$13),3,IF(OR(A2708=DATA!$H$14:$H$119),2,1))</f>
        <v>1</v>
      </c>
      <c r="C2708" s="88">
        <f>'HP-Api, V2-Sep24'!G2710</f>
        <v>0</v>
      </c>
      <c r="D2708" s="89" t="str">
        <f>IF(AND(C2708&gt;='Risk(dist, colmena)'!$C$9, C2708&lt;='Risk(dist, colmena)'!$E$9), 1, IF(AND(C2708&gt;'Risk(dist, colmena)'!$C$10, C2708&lt;='Risk(dist, colmena)'!$E$10), 2, IF(C2708&gt;='Risk(dist, colmena)'!$C$11, 3, "")))</f>
        <v/>
      </c>
      <c r="E2708" s="173">
        <f>'HP-Api, V2-Sep24'!L2710</f>
        <v>0</v>
      </c>
      <c r="F2708" s="173" t="str">
        <f>IF(AND(E2708&gt;='Risk(dist, colmena)'!$H$9, E2708&lt;='Risk(dist, colmena)'!$J$9), 1, IF(AND(E2708&gt;'Risk(dist, colmena)'!$H$10, E2708&lt;='Risk(dist, colmena)'!$J$10), 2, IF(E2708&gt;='Risk(dist, colmena)'!$H$11, 3, "")))</f>
        <v/>
      </c>
      <c r="G2708" s="88">
        <f>'HP-Api, V2-Sep24'!AH2710</f>
        <v>0</v>
      </c>
      <c r="H2708" s="89" t="str">
        <f t="shared" si="421"/>
        <v/>
      </c>
      <c r="I2708" s="194" t="e">
        <f>('HP-Api, V2-Sep24'!AK2710-'HP-Api, V2-Sep24'!S2710)/'HP-Api, V2-Sep24'!S2710</f>
        <v>#DIV/0!</v>
      </c>
      <c r="J2708" s="89" t="e">
        <f t="shared" si="422"/>
        <v>#DIV/0!</v>
      </c>
      <c r="K2708" s="195">
        <f>'HP-Api, V2-Sep24'!AQ2710</f>
        <v>0</v>
      </c>
      <c r="L2708" s="89">
        <f t="shared" si="423"/>
        <v>1</v>
      </c>
      <c r="M2708" s="88">
        <f>'HP-Api, V2-Sep24'!AM2710</f>
        <v>0</v>
      </c>
      <c r="N2708" s="89" t="str">
        <f t="shared" si="420"/>
        <v/>
      </c>
      <c r="O2708" s="88">
        <f>'HP-Api, V2-Sep24'!AR2710</f>
        <v>0</v>
      </c>
      <c r="P2708" s="89" t="str">
        <f t="shared" si="424"/>
        <v/>
      </c>
      <c r="Q2708" s="89" t="e">
        <f t="shared" si="425"/>
        <v>#VALUE!</v>
      </c>
      <c r="R2708" s="89" t="e">
        <f t="shared" si="426"/>
        <v>#VALUE!</v>
      </c>
      <c r="S2708" s="173">
        <f>'HP-Api, V2-Sep24'!AS2710</f>
        <v>0</v>
      </c>
      <c r="T2708" s="89">
        <f t="shared" si="427"/>
        <v>1</v>
      </c>
      <c r="U2708" s="90" t="e">
        <f t="shared" si="428"/>
        <v>#DIV/0!</v>
      </c>
      <c r="V2708" s="91" t="e">
        <f t="shared" si="429"/>
        <v>#DIV/0!</v>
      </c>
    </row>
    <row r="2709" spans="1:22" x14ac:dyDescent="0.3">
      <c r="A2709" s="88">
        <f>'HP-Api, V2-Sep24'!D2711</f>
        <v>0</v>
      </c>
      <c r="B2709" s="88" cm="1">
        <f t="array" ref="B2709">IF(OR(A2709=DATA!$H$2:$H$13),3,IF(OR(A2709=DATA!$H$14:$H$119),2,1))</f>
        <v>1</v>
      </c>
      <c r="C2709" s="88">
        <f>'HP-Api, V2-Sep24'!G2711</f>
        <v>0</v>
      </c>
      <c r="D2709" s="89" t="str">
        <f>IF(AND(C2709&gt;='Risk(dist, colmena)'!$C$9, C2709&lt;='Risk(dist, colmena)'!$E$9), 1, IF(AND(C2709&gt;'Risk(dist, colmena)'!$C$10, C2709&lt;='Risk(dist, colmena)'!$E$10), 2, IF(C2709&gt;='Risk(dist, colmena)'!$C$11, 3, "")))</f>
        <v/>
      </c>
      <c r="E2709" s="173">
        <f>'HP-Api, V2-Sep24'!L2711</f>
        <v>0</v>
      </c>
      <c r="F2709" s="173" t="str">
        <f>IF(AND(E2709&gt;='Risk(dist, colmena)'!$H$9, E2709&lt;='Risk(dist, colmena)'!$J$9), 1, IF(AND(E2709&gt;'Risk(dist, colmena)'!$H$10, E2709&lt;='Risk(dist, colmena)'!$J$10), 2, IF(E2709&gt;='Risk(dist, colmena)'!$H$11, 3, "")))</f>
        <v/>
      </c>
      <c r="G2709" s="88">
        <f>'HP-Api, V2-Sep24'!AH2711</f>
        <v>0</v>
      </c>
      <c r="H2709" s="89" t="str">
        <f t="shared" si="421"/>
        <v/>
      </c>
      <c r="I2709" s="194" t="e">
        <f>('HP-Api, V2-Sep24'!AK2711-'HP-Api, V2-Sep24'!S2711)/'HP-Api, V2-Sep24'!S2711</f>
        <v>#DIV/0!</v>
      </c>
      <c r="J2709" s="89" t="e">
        <f t="shared" si="422"/>
        <v>#DIV/0!</v>
      </c>
      <c r="K2709" s="195">
        <f>'HP-Api, V2-Sep24'!AQ2711</f>
        <v>0</v>
      </c>
      <c r="L2709" s="89">
        <f t="shared" si="423"/>
        <v>1</v>
      </c>
      <c r="M2709" s="88">
        <f>'HP-Api, V2-Sep24'!AM2711</f>
        <v>0</v>
      </c>
      <c r="N2709" s="89" t="str">
        <f t="shared" si="420"/>
        <v/>
      </c>
      <c r="O2709" s="88">
        <f>'HP-Api, V2-Sep24'!AR2711</f>
        <v>0</v>
      </c>
      <c r="P2709" s="89" t="str">
        <f t="shared" si="424"/>
        <v/>
      </c>
      <c r="Q2709" s="89" t="e">
        <f t="shared" si="425"/>
        <v>#VALUE!</v>
      </c>
      <c r="R2709" s="89" t="e">
        <f t="shared" si="426"/>
        <v>#VALUE!</v>
      </c>
      <c r="S2709" s="173">
        <f>'HP-Api, V2-Sep24'!AS2711</f>
        <v>0</v>
      </c>
      <c r="T2709" s="89">
        <f t="shared" si="427"/>
        <v>1</v>
      </c>
      <c r="U2709" s="90" t="e">
        <f t="shared" si="428"/>
        <v>#DIV/0!</v>
      </c>
      <c r="V2709" s="91" t="e">
        <f t="shared" si="429"/>
        <v>#DIV/0!</v>
      </c>
    </row>
    <row r="2710" spans="1:22" x14ac:dyDescent="0.3">
      <c r="A2710" s="88">
        <f>'HP-Api, V2-Sep24'!D2712</f>
        <v>0</v>
      </c>
      <c r="B2710" s="88" cm="1">
        <f t="array" ref="B2710">IF(OR(A2710=DATA!$H$2:$H$13),3,IF(OR(A2710=DATA!$H$14:$H$119),2,1))</f>
        <v>1</v>
      </c>
      <c r="C2710" s="88">
        <f>'HP-Api, V2-Sep24'!G2712</f>
        <v>0</v>
      </c>
      <c r="D2710" s="89" t="str">
        <f>IF(AND(C2710&gt;='Risk(dist, colmena)'!$C$9, C2710&lt;='Risk(dist, colmena)'!$E$9), 1, IF(AND(C2710&gt;'Risk(dist, colmena)'!$C$10, C2710&lt;='Risk(dist, colmena)'!$E$10), 2, IF(C2710&gt;='Risk(dist, colmena)'!$C$11, 3, "")))</f>
        <v/>
      </c>
      <c r="E2710" s="173">
        <f>'HP-Api, V2-Sep24'!L2712</f>
        <v>0</v>
      </c>
      <c r="F2710" s="173" t="str">
        <f>IF(AND(E2710&gt;='Risk(dist, colmena)'!$H$9, E2710&lt;='Risk(dist, colmena)'!$J$9), 1, IF(AND(E2710&gt;'Risk(dist, colmena)'!$H$10, E2710&lt;='Risk(dist, colmena)'!$J$10), 2, IF(E2710&gt;='Risk(dist, colmena)'!$H$11, 3, "")))</f>
        <v/>
      </c>
      <c r="G2710" s="88">
        <f>'HP-Api, V2-Sep24'!AH2712</f>
        <v>0</v>
      </c>
      <c r="H2710" s="89" t="str">
        <f t="shared" si="421"/>
        <v/>
      </c>
      <c r="I2710" s="194" t="e">
        <f>('HP-Api, V2-Sep24'!AK2712-'HP-Api, V2-Sep24'!S2712)/'HP-Api, V2-Sep24'!S2712</f>
        <v>#DIV/0!</v>
      </c>
      <c r="J2710" s="89" t="e">
        <f t="shared" si="422"/>
        <v>#DIV/0!</v>
      </c>
      <c r="K2710" s="195">
        <f>'HP-Api, V2-Sep24'!AQ2712</f>
        <v>0</v>
      </c>
      <c r="L2710" s="89">
        <f t="shared" si="423"/>
        <v>1</v>
      </c>
      <c r="M2710" s="88">
        <f>'HP-Api, V2-Sep24'!AM2712</f>
        <v>0</v>
      </c>
      <c r="N2710" s="89" t="str">
        <f t="shared" si="420"/>
        <v/>
      </c>
      <c r="O2710" s="88">
        <f>'HP-Api, V2-Sep24'!AR2712</f>
        <v>0</v>
      </c>
      <c r="P2710" s="89" t="str">
        <f t="shared" si="424"/>
        <v/>
      </c>
      <c r="Q2710" s="89" t="e">
        <f t="shared" si="425"/>
        <v>#VALUE!</v>
      </c>
      <c r="R2710" s="89" t="e">
        <f t="shared" si="426"/>
        <v>#VALUE!</v>
      </c>
      <c r="S2710" s="173">
        <f>'HP-Api, V2-Sep24'!AS2712</f>
        <v>0</v>
      </c>
      <c r="T2710" s="89">
        <f t="shared" si="427"/>
        <v>1</v>
      </c>
      <c r="U2710" s="90" t="e">
        <f t="shared" si="428"/>
        <v>#DIV/0!</v>
      </c>
      <c r="V2710" s="91" t="e">
        <f t="shared" si="429"/>
        <v>#DIV/0!</v>
      </c>
    </row>
    <row r="2711" spans="1:22" x14ac:dyDescent="0.3">
      <c r="A2711" s="88">
        <f>'HP-Api, V2-Sep24'!D2713</f>
        <v>0</v>
      </c>
      <c r="B2711" s="88" cm="1">
        <f t="array" ref="B2711">IF(OR(A2711=DATA!$H$2:$H$13),3,IF(OR(A2711=DATA!$H$14:$H$119),2,1))</f>
        <v>1</v>
      </c>
      <c r="C2711" s="88">
        <f>'HP-Api, V2-Sep24'!G2713</f>
        <v>0</v>
      </c>
      <c r="D2711" s="89" t="str">
        <f>IF(AND(C2711&gt;='Risk(dist, colmena)'!$C$9, C2711&lt;='Risk(dist, colmena)'!$E$9), 1, IF(AND(C2711&gt;'Risk(dist, colmena)'!$C$10, C2711&lt;='Risk(dist, colmena)'!$E$10), 2, IF(C2711&gt;='Risk(dist, colmena)'!$C$11, 3, "")))</f>
        <v/>
      </c>
      <c r="E2711" s="173">
        <f>'HP-Api, V2-Sep24'!L2713</f>
        <v>0</v>
      </c>
      <c r="F2711" s="173" t="str">
        <f>IF(AND(E2711&gt;='Risk(dist, colmena)'!$H$9, E2711&lt;='Risk(dist, colmena)'!$J$9), 1, IF(AND(E2711&gt;'Risk(dist, colmena)'!$H$10, E2711&lt;='Risk(dist, colmena)'!$J$10), 2, IF(E2711&gt;='Risk(dist, colmena)'!$H$11, 3, "")))</f>
        <v/>
      </c>
      <c r="G2711" s="88">
        <f>'HP-Api, V2-Sep24'!AH2713</f>
        <v>0</v>
      </c>
      <c r="H2711" s="89" t="str">
        <f t="shared" si="421"/>
        <v/>
      </c>
      <c r="I2711" s="194" t="e">
        <f>('HP-Api, V2-Sep24'!AK2713-'HP-Api, V2-Sep24'!S2713)/'HP-Api, V2-Sep24'!S2713</f>
        <v>#DIV/0!</v>
      </c>
      <c r="J2711" s="89" t="e">
        <f t="shared" si="422"/>
        <v>#DIV/0!</v>
      </c>
      <c r="K2711" s="195">
        <f>'HP-Api, V2-Sep24'!AQ2713</f>
        <v>0</v>
      </c>
      <c r="L2711" s="89">
        <f t="shared" si="423"/>
        <v>1</v>
      </c>
      <c r="M2711" s="88">
        <f>'HP-Api, V2-Sep24'!AM2713</f>
        <v>0</v>
      </c>
      <c r="N2711" s="89" t="str">
        <f t="shared" si="420"/>
        <v/>
      </c>
      <c r="O2711" s="88">
        <f>'HP-Api, V2-Sep24'!AR2713</f>
        <v>0</v>
      </c>
      <c r="P2711" s="89" t="str">
        <f t="shared" si="424"/>
        <v/>
      </c>
      <c r="Q2711" s="89" t="e">
        <f t="shared" si="425"/>
        <v>#VALUE!</v>
      </c>
      <c r="R2711" s="89" t="e">
        <f t="shared" si="426"/>
        <v>#VALUE!</v>
      </c>
      <c r="S2711" s="173">
        <f>'HP-Api, V2-Sep24'!AS2713</f>
        <v>0</v>
      </c>
      <c r="T2711" s="89">
        <f t="shared" si="427"/>
        <v>1</v>
      </c>
      <c r="U2711" s="90" t="e">
        <f t="shared" si="428"/>
        <v>#DIV/0!</v>
      </c>
      <c r="V2711" s="91" t="e">
        <f t="shared" si="429"/>
        <v>#DIV/0!</v>
      </c>
    </row>
    <row r="2712" spans="1:22" x14ac:dyDescent="0.3">
      <c r="A2712" s="88">
        <f>'HP-Api, V2-Sep24'!D2714</f>
        <v>0</v>
      </c>
      <c r="B2712" s="88" cm="1">
        <f t="array" ref="B2712">IF(OR(A2712=DATA!$H$2:$H$13),3,IF(OR(A2712=DATA!$H$14:$H$119),2,1))</f>
        <v>1</v>
      </c>
      <c r="C2712" s="88">
        <f>'HP-Api, V2-Sep24'!G2714</f>
        <v>0</v>
      </c>
      <c r="D2712" s="89" t="str">
        <f>IF(AND(C2712&gt;='Risk(dist, colmena)'!$C$9, C2712&lt;='Risk(dist, colmena)'!$E$9), 1, IF(AND(C2712&gt;'Risk(dist, colmena)'!$C$10, C2712&lt;='Risk(dist, colmena)'!$E$10), 2, IF(C2712&gt;='Risk(dist, colmena)'!$C$11, 3, "")))</f>
        <v/>
      </c>
      <c r="E2712" s="173">
        <f>'HP-Api, V2-Sep24'!L2714</f>
        <v>0</v>
      </c>
      <c r="F2712" s="173" t="str">
        <f>IF(AND(E2712&gt;='Risk(dist, colmena)'!$H$9, E2712&lt;='Risk(dist, colmena)'!$J$9), 1, IF(AND(E2712&gt;'Risk(dist, colmena)'!$H$10, E2712&lt;='Risk(dist, colmena)'!$J$10), 2, IF(E2712&gt;='Risk(dist, colmena)'!$H$11, 3, "")))</f>
        <v/>
      </c>
      <c r="G2712" s="88">
        <f>'HP-Api, V2-Sep24'!AH2714</f>
        <v>0</v>
      </c>
      <c r="H2712" s="89" t="str">
        <f t="shared" si="421"/>
        <v/>
      </c>
      <c r="I2712" s="194" t="e">
        <f>('HP-Api, V2-Sep24'!AK2714-'HP-Api, V2-Sep24'!S2714)/'HP-Api, V2-Sep24'!S2714</f>
        <v>#DIV/0!</v>
      </c>
      <c r="J2712" s="89" t="e">
        <f t="shared" si="422"/>
        <v>#DIV/0!</v>
      </c>
      <c r="K2712" s="195">
        <f>'HP-Api, V2-Sep24'!AQ2714</f>
        <v>0</v>
      </c>
      <c r="L2712" s="89">
        <f t="shared" si="423"/>
        <v>1</v>
      </c>
      <c r="M2712" s="88">
        <f>'HP-Api, V2-Sep24'!AM2714</f>
        <v>0</v>
      </c>
      <c r="N2712" s="89" t="str">
        <f t="shared" si="420"/>
        <v/>
      </c>
      <c r="O2712" s="88">
        <f>'HP-Api, V2-Sep24'!AR2714</f>
        <v>0</v>
      </c>
      <c r="P2712" s="89" t="str">
        <f t="shared" si="424"/>
        <v/>
      </c>
      <c r="Q2712" s="89" t="e">
        <f t="shared" si="425"/>
        <v>#VALUE!</v>
      </c>
      <c r="R2712" s="89" t="e">
        <f t="shared" si="426"/>
        <v>#VALUE!</v>
      </c>
      <c r="S2712" s="173">
        <f>'HP-Api, V2-Sep24'!AS2714</f>
        <v>0</v>
      </c>
      <c r="T2712" s="89">
        <f t="shared" si="427"/>
        <v>1</v>
      </c>
      <c r="U2712" s="90" t="e">
        <f t="shared" si="428"/>
        <v>#DIV/0!</v>
      </c>
      <c r="V2712" s="91" t="e">
        <f t="shared" si="429"/>
        <v>#DIV/0!</v>
      </c>
    </row>
    <row r="2713" spans="1:22" x14ac:dyDescent="0.3">
      <c r="A2713" s="88">
        <f>'HP-Api, V2-Sep24'!D2715</f>
        <v>0</v>
      </c>
      <c r="B2713" s="88" cm="1">
        <f t="array" ref="B2713">IF(OR(A2713=DATA!$H$2:$H$13),3,IF(OR(A2713=DATA!$H$14:$H$119),2,1))</f>
        <v>1</v>
      </c>
      <c r="C2713" s="88">
        <f>'HP-Api, V2-Sep24'!G2715</f>
        <v>0</v>
      </c>
      <c r="D2713" s="89" t="str">
        <f>IF(AND(C2713&gt;='Risk(dist, colmena)'!$C$9, C2713&lt;='Risk(dist, colmena)'!$E$9), 1, IF(AND(C2713&gt;'Risk(dist, colmena)'!$C$10, C2713&lt;='Risk(dist, colmena)'!$E$10), 2, IF(C2713&gt;='Risk(dist, colmena)'!$C$11, 3, "")))</f>
        <v/>
      </c>
      <c r="E2713" s="173">
        <f>'HP-Api, V2-Sep24'!L2715</f>
        <v>0</v>
      </c>
      <c r="F2713" s="173" t="str">
        <f>IF(AND(E2713&gt;='Risk(dist, colmena)'!$H$9, E2713&lt;='Risk(dist, colmena)'!$J$9), 1, IF(AND(E2713&gt;'Risk(dist, colmena)'!$H$10, E2713&lt;='Risk(dist, colmena)'!$J$10), 2, IF(E2713&gt;='Risk(dist, colmena)'!$H$11, 3, "")))</f>
        <v/>
      </c>
      <c r="G2713" s="88">
        <f>'HP-Api, V2-Sep24'!AH2715</f>
        <v>0</v>
      </c>
      <c r="H2713" s="89" t="str">
        <f t="shared" si="421"/>
        <v/>
      </c>
      <c r="I2713" s="194" t="e">
        <f>('HP-Api, V2-Sep24'!AK2715-'HP-Api, V2-Sep24'!S2715)/'HP-Api, V2-Sep24'!S2715</f>
        <v>#DIV/0!</v>
      </c>
      <c r="J2713" s="89" t="e">
        <f t="shared" si="422"/>
        <v>#DIV/0!</v>
      </c>
      <c r="K2713" s="195">
        <f>'HP-Api, V2-Sep24'!AQ2715</f>
        <v>0</v>
      </c>
      <c r="L2713" s="89">
        <f t="shared" si="423"/>
        <v>1</v>
      </c>
      <c r="M2713" s="88">
        <f>'HP-Api, V2-Sep24'!AM2715</f>
        <v>0</v>
      </c>
      <c r="N2713" s="89" t="str">
        <f t="shared" si="420"/>
        <v/>
      </c>
      <c r="O2713" s="88">
        <f>'HP-Api, V2-Sep24'!AR2715</f>
        <v>0</v>
      </c>
      <c r="P2713" s="89" t="str">
        <f t="shared" si="424"/>
        <v/>
      </c>
      <c r="Q2713" s="89" t="e">
        <f t="shared" si="425"/>
        <v>#VALUE!</v>
      </c>
      <c r="R2713" s="89" t="e">
        <f t="shared" si="426"/>
        <v>#VALUE!</v>
      </c>
      <c r="S2713" s="173">
        <f>'HP-Api, V2-Sep24'!AS2715</f>
        <v>0</v>
      </c>
      <c r="T2713" s="89">
        <f t="shared" si="427"/>
        <v>1</v>
      </c>
      <c r="U2713" s="90" t="e">
        <f t="shared" si="428"/>
        <v>#DIV/0!</v>
      </c>
      <c r="V2713" s="91" t="e">
        <f t="shared" si="429"/>
        <v>#DIV/0!</v>
      </c>
    </row>
    <row r="2714" spans="1:22" x14ac:dyDescent="0.3">
      <c r="A2714" s="88">
        <f>'HP-Api, V2-Sep24'!D2716</f>
        <v>0</v>
      </c>
      <c r="B2714" s="88" cm="1">
        <f t="array" ref="B2714">IF(OR(A2714=DATA!$H$2:$H$13),3,IF(OR(A2714=DATA!$H$14:$H$119),2,1))</f>
        <v>1</v>
      </c>
      <c r="C2714" s="88">
        <f>'HP-Api, V2-Sep24'!G2716</f>
        <v>0</v>
      </c>
      <c r="D2714" s="89" t="str">
        <f>IF(AND(C2714&gt;='Risk(dist, colmena)'!$C$9, C2714&lt;='Risk(dist, colmena)'!$E$9), 1, IF(AND(C2714&gt;'Risk(dist, colmena)'!$C$10, C2714&lt;='Risk(dist, colmena)'!$E$10), 2, IF(C2714&gt;='Risk(dist, colmena)'!$C$11, 3, "")))</f>
        <v/>
      </c>
      <c r="E2714" s="173">
        <f>'HP-Api, V2-Sep24'!L2716</f>
        <v>0</v>
      </c>
      <c r="F2714" s="173" t="str">
        <f>IF(AND(E2714&gt;='Risk(dist, colmena)'!$H$9, E2714&lt;='Risk(dist, colmena)'!$J$9), 1, IF(AND(E2714&gt;'Risk(dist, colmena)'!$H$10, E2714&lt;='Risk(dist, colmena)'!$J$10), 2, IF(E2714&gt;='Risk(dist, colmena)'!$H$11, 3, "")))</f>
        <v/>
      </c>
      <c r="G2714" s="88">
        <f>'HP-Api, V2-Sep24'!AH2716</f>
        <v>0</v>
      </c>
      <c r="H2714" s="89" t="str">
        <f t="shared" si="421"/>
        <v/>
      </c>
      <c r="I2714" s="194" t="e">
        <f>('HP-Api, V2-Sep24'!AK2716-'HP-Api, V2-Sep24'!S2716)/'HP-Api, V2-Sep24'!S2716</f>
        <v>#DIV/0!</v>
      </c>
      <c r="J2714" s="89" t="e">
        <f t="shared" si="422"/>
        <v>#DIV/0!</v>
      </c>
      <c r="K2714" s="195">
        <f>'HP-Api, V2-Sep24'!AQ2716</f>
        <v>0</v>
      </c>
      <c r="L2714" s="89">
        <f t="shared" si="423"/>
        <v>1</v>
      </c>
      <c r="M2714" s="88">
        <f>'HP-Api, V2-Sep24'!AM2716</f>
        <v>0</v>
      </c>
      <c r="N2714" s="89" t="str">
        <f t="shared" si="420"/>
        <v/>
      </c>
      <c r="O2714" s="88">
        <f>'HP-Api, V2-Sep24'!AR2716</f>
        <v>0</v>
      </c>
      <c r="P2714" s="89" t="str">
        <f t="shared" si="424"/>
        <v/>
      </c>
      <c r="Q2714" s="89" t="e">
        <f t="shared" si="425"/>
        <v>#VALUE!</v>
      </c>
      <c r="R2714" s="89" t="e">
        <f t="shared" si="426"/>
        <v>#VALUE!</v>
      </c>
      <c r="S2714" s="173">
        <f>'HP-Api, V2-Sep24'!AS2716</f>
        <v>0</v>
      </c>
      <c r="T2714" s="89">
        <f t="shared" si="427"/>
        <v>1</v>
      </c>
      <c r="U2714" s="90" t="e">
        <f t="shared" si="428"/>
        <v>#DIV/0!</v>
      </c>
      <c r="V2714" s="91" t="e">
        <f t="shared" si="429"/>
        <v>#DIV/0!</v>
      </c>
    </row>
    <row r="2715" spans="1:22" x14ac:dyDescent="0.3">
      <c r="A2715" s="88">
        <f>'HP-Api, V2-Sep24'!D2717</f>
        <v>0</v>
      </c>
      <c r="B2715" s="88" cm="1">
        <f t="array" ref="B2715">IF(OR(A2715=DATA!$H$2:$H$13),3,IF(OR(A2715=DATA!$H$14:$H$119),2,1))</f>
        <v>1</v>
      </c>
      <c r="C2715" s="88">
        <f>'HP-Api, V2-Sep24'!G2717</f>
        <v>0</v>
      </c>
      <c r="D2715" s="89" t="str">
        <f>IF(AND(C2715&gt;='Risk(dist, colmena)'!$C$9, C2715&lt;='Risk(dist, colmena)'!$E$9), 1, IF(AND(C2715&gt;'Risk(dist, colmena)'!$C$10, C2715&lt;='Risk(dist, colmena)'!$E$10), 2, IF(C2715&gt;='Risk(dist, colmena)'!$C$11, 3, "")))</f>
        <v/>
      </c>
      <c r="E2715" s="173">
        <f>'HP-Api, V2-Sep24'!L2717</f>
        <v>0</v>
      </c>
      <c r="F2715" s="173" t="str">
        <f>IF(AND(E2715&gt;='Risk(dist, colmena)'!$H$9, E2715&lt;='Risk(dist, colmena)'!$J$9), 1, IF(AND(E2715&gt;'Risk(dist, colmena)'!$H$10, E2715&lt;='Risk(dist, colmena)'!$J$10), 2, IF(E2715&gt;='Risk(dist, colmena)'!$H$11, 3, "")))</f>
        <v/>
      </c>
      <c r="G2715" s="88">
        <f>'HP-Api, V2-Sep24'!AH2717</f>
        <v>0</v>
      </c>
      <c r="H2715" s="89" t="str">
        <f t="shared" si="421"/>
        <v/>
      </c>
      <c r="I2715" s="194" t="e">
        <f>('HP-Api, V2-Sep24'!AK2717-'HP-Api, V2-Sep24'!S2717)/'HP-Api, V2-Sep24'!S2717</f>
        <v>#DIV/0!</v>
      </c>
      <c r="J2715" s="89" t="e">
        <f t="shared" si="422"/>
        <v>#DIV/0!</v>
      </c>
      <c r="K2715" s="195">
        <f>'HP-Api, V2-Sep24'!AQ2717</f>
        <v>0</v>
      </c>
      <c r="L2715" s="89">
        <f t="shared" si="423"/>
        <v>1</v>
      </c>
      <c r="M2715" s="88">
        <f>'HP-Api, V2-Sep24'!AM2717</f>
        <v>0</v>
      </c>
      <c r="N2715" s="89" t="str">
        <f t="shared" si="420"/>
        <v/>
      </c>
      <c r="O2715" s="88">
        <f>'HP-Api, V2-Sep24'!AR2717</f>
        <v>0</v>
      </c>
      <c r="P2715" s="89" t="str">
        <f t="shared" si="424"/>
        <v/>
      </c>
      <c r="Q2715" s="89" t="e">
        <f t="shared" si="425"/>
        <v>#VALUE!</v>
      </c>
      <c r="R2715" s="89" t="e">
        <f t="shared" si="426"/>
        <v>#VALUE!</v>
      </c>
      <c r="S2715" s="173">
        <f>'HP-Api, V2-Sep24'!AS2717</f>
        <v>0</v>
      </c>
      <c r="T2715" s="89">
        <f t="shared" si="427"/>
        <v>1</v>
      </c>
      <c r="U2715" s="90" t="e">
        <f t="shared" si="428"/>
        <v>#DIV/0!</v>
      </c>
      <c r="V2715" s="91" t="e">
        <f t="shared" si="429"/>
        <v>#DIV/0!</v>
      </c>
    </row>
    <row r="2716" spans="1:22" x14ac:dyDescent="0.3">
      <c r="A2716" s="88">
        <f>'HP-Api, V2-Sep24'!D2718</f>
        <v>0</v>
      </c>
      <c r="B2716" s="88" cm="1">
        <f t="array" ref="B2716">IF(OR(A2716=DATA!$H$2:$H$13),3,IF(OR(A2716=DATA!$H$14:$H$119),2,1))</f>
        <v>1</v>
      </c>
      <c r="C2716" s="88">
        <f>'HP-Api, V2-Sep24'!G2718</f>
        <v>0</v>
      </c>
      <c r="D2716" s="89" t="str">
        <f>IF(AND(C2716&gt;='Risk(dist, colmena)'!$C$9, C2716&lt;='Risk(dist, colmena)'!$E$9), 1, IF(AND(C2716&gt;'Risk(dist, colmena)'!$C$10, C2716&lt;='Risk(dist, colmena)'!$E$10), 2, IF(C2716&gt;='Risk(dist, colmena)'!$C$11, 3, "")))</f>
        <v/>
      </c>
      <c r="E2716" s="173">
        <f>'HP-Api, V2-Sep24'!L2718</f>
        <v>0</v>
      </c>
      <c r="F2716" s="173" t="str">
        <f>IF(AND(E2716&gt;='Risk(dist, colmena)'!$H$9, E2716&lt;='Risk(dist, colmena)'!$J$9), 1, IF(AND(E2716&gt;'Risk(dist, colmena)'!$H$10, E2716&lt;='Risk(dist, colmena)'!$J$10), 2, IF(E2716&gt;='Risk(dist, colmena)'!$H$11, 3, "")))</f>
        <v/>
      </c>
      <c r="G2716" s="88">
        <f>'HP-Api, V2-Sep24'!AH2718</f>
        <v>0</v>
      </c>
      <c r="H2716" s="89" t="str">
        <f t="shared" si="421"/>
        <v/>
      </c>
      <c r="I2716" s="194" t="e">
        <f>('HP-Api, V2-Sep24'!AK2718-'HP-Api, V2-Sep24'!S2718)/'HP-Api, V2-Sep24'!S2718</f>
        <v>#DIV/0!</v>
      </c>
      <c r="J2716" s="89" t="e">
        <f t="shared" si="422"/>
        <v>#DIV/0!</v>
      </c>
      <c r="K2716" s="195">
        <f>'HP-Api, V2-Sep24'!AQ2718</f>
        <v>0</v>
      </c>
      <c r="L2716" s="89">
        <f t="shared" si="423"/>
        <v>1</v>
      </c>
      <c r="M2716" s="88">
        <f>'HP-Api, V2-Sep24'!AM2718</f>
        <v>0</v>
      </c>
      <c r="N2716" s="89" t="str">
        <f t="shared" si="420"/>
        <v/>
      </c>
      <c r="O2716" s="88">
        <f>'HP-Api, V2-Sep24'!AR2718</f>
        <v>0</v>
      </c>
      <c r="P2716" s="89" t="str">
        <f t="shared" si="424"/>
        <v/>
      </c>
      <c r="Q2716" s="89" t="e">
        <f t="shared" si="425"/>
        <v>#VALUE!</v>
      </c>
      <c r="R2716" s="89" t="e">
        <f t="shared" si="426"/>
        <v>#VALUE!</v>
      </c>
      <c r="S2716" s="173">
        <f>'HP-Api, V2-Sep24'!AS2718</f>
        <v>0</v>
      </c>
      <c r="T2716" s="89">
        <f t="shared" si="427"/>
        <v>1</v>
      </c>
      <c r="U2716" s="90" t="e">
        <f t="shared" si="428"/>
        <v>#DIV/0!</v>
      </c>
      <c r="V2716" s="91" t="e">
        <f t="shared" si="429"/>
        <v>#DIV/0!</v>
      </c>
    </row>
    <row r="2717" spans="1:22" x14ac:dyDescent="0.3">
      <c r="A2717" s="88">
        <f>'HP-Api, V2-Sep24'!D2719</f>
        <v>0</v>
      </c>
      <c r="B2717" s="88" cm="1">
        <f t="array" ref="B2717">IF(OR(A2717=DATA!$H$2:$H$13),3,IF(OR(A2717=DATA!$H$14:$H$119),2,1))</f>
        <v>1</v>
      </c>
      <c r="C2717" s="88">
        <f>'HP-Api, V2-Sep24'!G2719</f>
        <v>0</v>
      </c>
      <c r="D2717" s="89" t="str">
        <f>IF(AND(C2717&gt;='Risk(dist, colmena)'!$C$9, C2717&lt;='Risk(dist, colmena)'!$E$9), 1, IF(AND(C2717&gt;'Risk(dist, colmena)'!$C$10, C2717&lt;='Risk(dist, colmena)'!$E$10), 2, IF(C2717&gt;='Risk(dist, colmena)'!$C$11, 3, "")))</f>
        <v/>
      </c>
      <c r="E2717" s="173">
        <f>'HP-Api, V2-Sep24'!L2719</f>
        <v>0</v>
      </c>
      <c r="F2717" s="173" t="str">
        <f>IF(AND(E2717&gt;='Risk(dist, colmena)'!$H$9, E2717&lt;='Risk(dist, colmena)'!$J$9), 1, IF(AND(E2717&gt;'Risk(dist, colmena)'!$H$10, E2717&lt;='Risk(dist, colmena)'!$J$10), 2, IF(E2717&gt;='Risk(dist, colmena)'!$H$11, 3, "")))</f>
        <v/>
      </c>
      <c r="G2717" s="88">
        <f>'HP-Api, V2-Sep24'!AH2719</f>
        <v>0</v>
      </c>
      <c r="H2717" s="89" t="str">
        <f t="shared" si="421"/>
        <v/>
      </c>
      <c r="I2717" s="194" t="e">
        <f>('HP-Api, V2-Sep24'!AK2719-'HP-Api, V2-Sep24'!S2719)/'HP-Api, V2-Sep24'!S2719</f>
        <v>#DIV/0!</v>
      </c>
      <c r="J2717" s="89" t="e">
        <f t="shared" si="422"/>
        <v>#DIV/0!</v>
      </c>
      <c r="K2717" s="195">
        <f>'HP-Api, V2-Sep24'!AQ2719</f>
        <v>0</v>
      </c>
      <c r="L2717" s="89">
        <f t="shared" si="423"/>
        <v>1</v>
      </c>
      <c r="M2717" s="88">
        <f>'HP-Api, V2-Sep24'!AM2719</f>
        <v>0</v>
      </c>
      <c r="N2717" s="89" t="str">
        <f t="shared" si="420"/>
        <v/>
      </c>
      <c r="O2717" s="88">
        <f>'HP-Api, V2-Sep24'!AR2719</f>
        <v>0</v>
      </c>
      <c r="P2717" s="89" t="str">
        <f t="shared" si="424"/>
        <v/>
      </c>
      <c r="Q2717" s="89" t="e">
        <f t="shared" si="425"/>
        <v>#VALUE!</v>
      </c>
      <c r="R2717" s="89" t="e">
        <f t="shared" si="426"/>
        <v>#VALUE!</v>
      </c>
      <c r="S2717" s="173">
        <f>'HP-Api, V2-Sep24'!AS2719</f>
        <v>0</v>
      </c>
      <c r="T2717" s="89">
        <f t="shared" si="427"/>
        <v>1</v>
      </c>
      <c r="U2717" s="90" t="e">
        <f t="shared" si="428"/>
        <v>#DIV/0!</v>
      </c>
      <c r="V2717" s="91" t="e">
        <f t="shared" si="429"/>
        <v>#DIV/0!</v>
      </c>
    </row>
    <row r="2718" spans="1:22" x14ac:dyDescent="0.3">
      <c r="A2718" s="88">
        <f>'HP-Api, V2-Sep24'!D2720</f>
        <v>0</v>
      </c>
      <c r="B2718" s="88" cm="1">
        <f t="array" ref="B2718">IF(OR(A2718=DATA!$H$2:$H$13),3,IF(OR(A2718=DATA!$H$14:$H$119),2,1))</f>
        <v>1</v>
      </c>
      <c r="C2718" s="88">
        <f>'HP-Api, V2-Sep24'!G2720</f>
        <v>0</v>
      </c>
      <c r="D2718" s="89" t="str">
        <f>IF(AND(C2718&gt;='Risk(dist, colmena)'!$C$9, C2718&lt;='Risk(dist, colmena)'!$E$9), 1, IF(AND(C2718&gt;'Risk(dist, colmena)'!$C$10, C2718&lt;='Risk(dist, colmena)'!$E$10), 2, IF(C2718&gt;='Risk(dist, colmena)'!$C$11, 3, "")))</f>
        <v/>
      </c>
      <c r="E2718" s="173">
        <f>'HP-Api, V2-Sep24'!L2720</f>
        <v>0</v>
      </c>
      <c r="F2718" s="173" t="str">
        <f>IF(AND(E2718&gt;='Risk(dist, colmena)'!$H$9, E2718&lt;='Risk(dist, colmena)'!$J$9), 1, IF(AND(E2718&gt;'Risk(dist, colmena)'!$H$10, E2718&lt;='Risk(dist, colmena)'!$J$10), 2, IF(E2718&gt;='Risk(dist, colmena)'!$H$11, 3, "")))</f>
        <v/>
      </c>
      <c r="G2718" s="88">
        <f>'HP-Api, V2-Sep24'!AH2720</f>
        <v>0</v>
      </c>
      <c r="H2718" s="89" t="str">
        <f t="shared" si="421"/>
        <v/>
      </c>
      <c r="I2718" s="194" t="e">
        <f>('HP-Api, V2-Sep24'!AK2720-'HP-Api, V2-Sep24'!S2720)/'HP-Api, V2-Sep24'!S2720</f>
        <v>#DIV/0!</v>
      </c>
      <c r="J2718" s="89" t="e">
        <f t="shared" si="422"/>
        <v>#DIV/0!</v>
      </c>
      <c r="K2718" s="195">
        <f>'HP-Api, V2-Sep24'!AQ2720</f>
        <v>0</v>
      </c>
      <c r="L2718" s="89">
        <f t="shared" si="423"/>
        <v>1</v>
      </c>
      <c r="M2718" s="88">
        <f>'HP-Api, V2-Sep24'!AM2720</f>
        <v>0</v>
      </c>
      <c r="N2718" s="89" t="str">
        <f t="shared" si="420"/>
        <v/>
      </c>
      <c r="O2718" s="88">
        <f>'HP-Api, V2-Sep24'!AR2720</f>
        <v>0</v>
      </c>
      <c r="P2718" s="89" t="str">
        <f t="shared" si="424"/>
        <v/>
      </c>
      <c r="Q2718" s="89" t="e">
        <f t="shared" si="425"/>
        <v>#VALUE!</v>
      </c>
      <c r="R2718" s="89" t="e">
        <f t="shared" si="426"/>
        <v>#VALUE!</v>
      </c>
      <c r="S2718" s="173">
        <f>'HP-Api, V2-Sep24'!AS2720</f>
        <v>0</v>
      </c>
      <c r="T2718" s="89">
        <f t="shared" si="427"/>
        <v>1</v>
      </c>
      <c r="U2718" s="90" t="e">
        <f t="shared" si="428"/>
        <v>#DIV/0!</v>
      </c>
      <c r="V2718" s="91" t="e">
        <f t="shared" si="429"/>
        <v>#DIV/0!</v>
      </c>
    </row>
    <row r="2719" spans="1:22" x14ac:dyDescent="0.3">
      <c r="A2719" s="88">
        <f>'HP-Api, V2-Sep24'!D2721</f>
        <v>0</v>
      </c>
      <c r="B2719" s="88" cm="1">
        <f t="array" ref="B2719">IF(OR(A2719=DATA!$H$2:$H$13),3,IF(OR(A2719=DATA!$H$14:$H$119),2,1))</f>
        <v>1</v>
      </c>
      <c r="C2719" s="88">
        <f>'HP-Api, V2-Sep24'!G2721</f>
        <v>0</v>
      </c>
      <c r="D2719" s="89" t="str">
        <f>IF(AND(C2719&gt;='Risk(dist, colmena)'!$C$9, C2719&lt;='Risk(dist, colmena)'!$E$9), 1, IF(AND(C2719&gt;'Risk(dist, colmena)'!$C$10, C2719&lt;='Risk(dist, colmena)'!$E$10), 2, IF(C2719&gt;='Risk(dist, colmena)'!$C$11, 3, "")))</f>
        <v/>
      </c>
      <c r="E2719" s="173">
        <f>'HP-Api, V2-Sep24'!L2721</f>
        <v>0</v>
      </c>
      <c r="F2719" s="173" t="str">
        <f>IF(AND(E2719&gt;='Risk(dist, colmena)'!$H$9, E2719&lt;='Risk(dist, colmena)'!$J$9), 1, IF(AND(E2719&gt;'Risk(dist, colmena)'!$H$10, E2719&lt;='Risk(dist, colmena)'!$J$10), 2, IF(E2719&gt;='Risk(dist, colmena)'!$H$11, 3, "")))</f>
        <v/>
      </c>
      <c r="G2719" s="88">
        <f>'HP-Api, V2-Sep24'!AH2721</f>
        <v>0</v>
      </c>
      <c r="H2719" s="89" t="str">
        <f t="shared" si="421"/>
        <v/>
      </c>
      <c r="I2719" s="194" t="e">
        <f>('HP-Api, V2-Sep24'!AK2721-'HP-Api, V2-Sep24'!S2721)/'HP-Api, V2-Sep24'!S2721</f>
        <v>#DIV/0!</v>
      </c>
      <c r="J2719" s="89" t="e">
        <f t="shared" si="422"/>
        <v>#DIV/0!</v>
      </c>
      <c r="K2719" s="195">
        <f>'HP-Api, V2-Sep24'!AQ2721</f>
        <v>0</v>
      </c>
      <c r="L2719" s="89">
        <f t="shared" si="423"/>
        <v>1</v>
      </c>
      <c r="M2719" s="88">
        <f>'HP-Api, V2-Sep24'!AM2721</f>
        <v>0</v>
      </c>
      <c r="N2719" s="89" t="str">
        <f t="shared" si="420"/>
        <v/>
      </c>
      <c r="O2719" s="88">
        <f>'HP-Api, V2-Sep24'!AR2721</f>
        <v>0</v>
      </c>
      <c r="P2719" s="89" t="str">
        <f t="shared" si="424"/>
        <v/>
      </c>
      <c r="Q2719" s="89" t="e">
        <f t="shared" si="425"/>
        <v>#VALUE!</v>
      </c>
      <c r="R2719" s="89" t="e">
        <f t="shared" si="426"/>
        <v>#VALUE!</v>
      </c>
      <c r="S2719" s="173">
        <f>'HP-Api, V2-Sep24'!AS2721</f>
        <v>0</v>
      </c>
      <c r="T2719" s="89">
        <f t="shared" si="427"/>
        <v>1</v>
      </c>
      <c r="U2719" s="90" t="e">
        <f t="shared" si="428"/>
        <v>#DIV/0!</v>
      </c>
      <c r="V2719" s="91" t="e">
        <f t="shared" si="429"/>
        <v>#DIV/0!</v>
      </c>
    </row>
    <row r="2720" spans="1:22" x14ac:dyDescent="0.3">
      <c r="A2720" s="88">
        <f>'HP-Api, V2-Sep24'!D2722</f>
        <v>0</v>
      </c>
      <c r="B2720" s="88" cm="1">
        <f t="array" ref="B2720">IF(OR(A2720=DATA!$H$2:$H$13),3,IF(OR(A2720=DATA!$H$14:$H$119),2,1))</f>
        <v>1</v>
      </c>
      <c r="C2720" s="88">
        <f>'HP-Api, V2-Sep24'!G2722</f>
        <v>0</v>
      </c>
      <c r="D2720" s="89" t="str">
        <f>IF(AND(C2720&gt;='Risk(dist, colmena)'!$C$9, C2720&lt;='Risk(dist, colmena)'!$E$9), 1, IF(AND(C2720&gt;'Risk(dist, colmena)'!$C$10, C2720&lt;='Risk(dist, colmena)'!$E$10), 2, IF(C2720&gt;='Risk(dist, colmena)'!$C$11, 3, "")))</f>
        <v/>
      </c>
      <c r="E2720" s="173">
        <f>'HP-Api, V2-Sep24'!L2722</f>
        <v>0</v>
      </c>
      <c r="F2720" s="173" t="str">
        <f>IF(AND(E2720&gt;='Risk(dist, colmena)'!$H$9, E2720&lt;='Risk(dist, colmena)'!$J$9), 1, IF(AND(E2720&gt;'Risk(dist, colmena)'!$H$10, E2720&lt;='Risk(dist, colmena)'!$J$10), 2, IF(E2720&gt;='Risk(dist, colmena)'!$H$11, 3, "")))</f>
        <v/>
      </c>
      <c r="G2720" s="88">
        <f>'HP-Api, V2-Sep24'!AH2722</f>
        <v>0</v>
      </c>
      <c r="H2720" s="89" t="str">
        <f t="shared" si="421"/>
        <v/>
      </c>
      <c r="I2720" s="194" t="e">
        <f>('HP-Api, V2-Sep24'!AK2722-'HP-Api, V2-Sep24'!S2722)/'HP-Api, V2-Sep24'!S2722</f>
        <v>#DIV/0!</v>
      </c>
      <c r="J2720" s="89" t="e">
        <f t="shared" si="422"/>
        <v>#DIV/0!</v>
      </c>
      <c r="K2720" s="195">
        <f>'HP-Api, V2-Sep24'!AQ2722</f>
        <v>0</v>
      </c>
      <c r="L2720" s="89">
        <f t="shared" si="423"/>
        <v>1</v>
      </c>
      <c r="M2720" s="88">
        <f>'HP-Api, V2-Sep24'!AM2722</f>
        <v>0</v>
      </c>
      <c r="N2720" s="89" t="str">
        <f t="shared" si="420"/>
        <v/>
      </c>
      <c r="O2720" s="88">
        <f>'HP-Api, V2-Sep24'!AR2722</f>
        <v>0</v>
      </c>
      <c r="P2720" s="89" t="str">
        <f t="shared" si="424"/>
        <v/>
      </c>
      <c r="Q2720" s="89" t="e">
        <f t="shared" si="425"/>
        <v>#VALUE!</v>
      </c>
      <c r="R2720" s="89" t="e">
        <f t="shared" si="426"/>
        <v>#VALUE!</v>
      </c>
      <c r="S2720" s="173">
        <f>'HP-Api, V2-Sep24'!AS2722</f>
        <v>0</v>
      </c>
      <c r="T2720" s="89">
        <f t="shared" si="427"/>
        <v>1</v>
      </c>
      <c r="U2720" s="90" t="e">
        <f t="shared" si="428"/>
        <v>#DIV/0!</v>
      </c>
      <c r="V2720" s="91" t="e">
        <f t="shared" si="429"/>
        <v>#DIV/0!</v>
      </c>
    </row>
    <row r="2721" spans="1:22" x14ac:dyDescent="0.3">
      <c r="A2721" s="88">
        <f>'HP-Api, V2-Sep24'!D2723</f>
        <v>0</v>
      </c>
      <c r="B2721" s="88" cm="1">
        <f t="array" ref="B2721">IF(OR(A2721=DATA!$H$2:$H$13),3,IF(OR(A2721=DATA!$H$14:$H$119),2,1))</f>
        <v>1</v>
      </c>
      <c r="C2721" s="88">
        <f>'HP-Api, V2-Sep24'!G2723</f>
        <v>0</v>
      </c>
      <c r="D2721" s="89" t="str">
        <f>IF(AND(C2721&gt;='Risk(dist, colmena)'!$C$9, C2721&lt;='Risk(dist, colmena)'!$E$9), 1, IF(AND(C2721&gt;'Risk(dist, colmena)'!$C$10, C2721&lt;='Risk(dist, colmena)'!$E$10), 2, IF(C2721&gt;='Risk(dist, colmena)'!$C$11, 3, "")))</f>
        <v/>
      </c>
      <c r="E2721" s="173">
        <f>'HP-Api, V2-Sep24'!L2723</f>
        <v>0</v>
      </c>
      <c r="F2721" s="173" t="str">
        <f>IF(AND(E2721&gt;='Risk(dist, colmena)'!$H$9, E2721&lt;='Risk(dist, colmena)'!$J$9), 1, IF(AND(E2721&gt;'Risk(dist, colmena)'!$H$10, E2721&lt;='Risk(dist, colmena)'!$J$10), 2, IF(E2721&gt;='Risk(dist, colmena)'!$H$11, 3, "")))</f>
        <v/>
      </c>
      <c r="G2721" s="88">
        <f>'HP-Api, V2-Sep24'!AH2723</f>
        <v>0</v>
      </c>
      <c r="H2721" s="89" t="str">
        <f t="shared" si="421"/>
        <v/>
      </c>
      <c r="I2721" s="194" t="e">
        <f>('HP-Api, V2-Sep24'!AK2723-'HP-Api, V2-Sep24'!S2723)/'HP-Api, V2-Sep24'!S2723</f>
        <v>#DIV/0!</v>
      </c>
      <c r="J2721" s="89" t="e">
        <f t="shared" si="422"/>
        <v>#DIV/0!</v>
      </c>
      <c r="K2721" s="195">
        <f>'HP-Api, V2-Sep24'!AQ2723</f>
        <v>0</v>
      </c>
      <c r="L2721" s="89">
        <f t="shared" si="423"/>
        <v>1</v>
      </c>
      <c r="M2721" s="88">
        <f>'HP-Api, V2-Sep24'!AM2723</f>
        <v>0</v>
      </c>
      <c r="N2721" s="89" t="str">
        <f t="shared" si="420"/>
        <v/>
      </c>
      <c r="O2721" s="88">
        <f>'HP-Api, V2-Sep24'!AR2723</f>
        <v>0</v>
      </c>
      <c r="P2721" s="89" t="str">
        <f t="shared" si="424"/>
        <v/>
      </c>
      <c r="Q2721" s="89" t="e">
        <f t="shared" si="425"/>
        <v>#VALUE!</v>
      </c>
      <c r="R2721" s="89" t="e">
        <f t="shared" si="426"/>
        <v>#VALUE!</v>
      </c>
      <c r="S2721" s="173">
        <f>'HP-Api, V2-Sep24'!AS2723</f>
        <v>0</v>
      </c>
      <c r="T2721" s="89">
        <f t="shared" si="427"/>
        <v>1</v>
      </c>
      <c r="U2721" s="90" t="e">
        <f t="shared" si="428"/>
        <v>#DIV/0!</v>
      </c>
      <c r="V2721" s="91" t="e">
        <f t="shared" si="429"/>
        <v>#DIV/0!</v>
      </c>
    </row>
    <row r="2722" spans="1:22" x14ac:dyDescent="0.3">
      <c r="A2722" s="88">
        <f>'HP-Api, V2-Sep24'!D2724</f>
        <v>0</v>
      </c>
      <c r="B2722" s="88" cm="1">
        <f t="array" ref="B2722">IF(OR(A2722=DATA!$H$2:$H$13),3,IF(OR(A2722=DATA!$H$14:$H$119),2,1))</f>
        <v>1</v>
      </c>
      <c r="C2722" s="88">
        <f>'HP-Api, V2-Sep24'!G2724</f>
        <v>0</v>
      </c>
      <c r="D2722" s="89" t="str">
        <f>IF(AND(C2722&gt;='Risk(dist, colmena)'!$C$9, C2722&lt;='Risk(dist, colmena)'!$E$9), 1, IF(AND(C2722&gt;'Risk(dist, colmena)'!$C$10, C2722&lt;='Risk(dist, colmena)'!$E$10), 2, IF(C2722&gt;='Risk(dist, colmena)'!$C$11, 3, "")))</f>
        <v/>
      </c>
      <c r="E2722" s="173">
        <f>'HP-Api, V2-Sep24'!L2724</f>
        <v>0</v>
      </c>
      <c r="F2722" s="173" t="str">
        <f>IF(AND(E2722&gt;='Risk(dist, colmena)'!$H$9, E2722&lt;='Risk(dist, colmena)'!$J$9), 1, IF(AND(E2722&gt;'Risk(dist, colmena)'!$H$10, E2722&lt;='Risk(dist, colmena)'!$J$10), 2, IF(E2722&gt;='Risk(dist, colmena)'!$H$11, 3, "")))</f>
        <v/>
      </c>
      <c r="G2722" s="88">
        <f>'HP-Api, V2-Sep24'!AH2724</f>
        <v>0</v>
      </c>
      <c r="H2722" s="89" t="str">
        <f t="shared" si="421"/>
        <v/>
      </c>
      <c r="I2722" s="194" t="e">
        <f>('HP-Api, V2-Sep24'!AK2724-'HP-Api, V2-Sep24'!S2724)/'HP-Api, V2-Sep24'!S2724</f>
        <v>#DIV/0!</v>
      </c>
      <c r="J2722" s="89" t="e">
        <f t="shared" si="422"/>
        <v>#DIV/0!</v>
      </c>
      <c r="K2722" s="195">
        <f>'HP-Api, V2-Sep24'!AQ2724</f>
        <v>0</v>
      </c>
      <c r="L2722" s="89">
        <f t="shared" si="423"/>
        <v>1</v>
      </c>
      <c r="M2722" s="88">
        <f>'HP-Api, V2-Sep24'!AM2724</f>
        <v>0</v>
      </c>
      <c r="N2722" s="89" t="str">
        <f t="shared" si="420"/>
        <v/>
      </c>
      <c r="O2722" s="88">
        <f>'HP-Api, V2-Sep24'!AR2724</f>
        <v>0</v>
      </c>
      <c r="P2722" s="89" t="str">
        <f t="shared" si="424"/>
        <v/>
      </c>
      <c r="Q2722" s="89" t="e">
        <f t="shared" si="425"/>
        <v>#VALUE!</v>
      </c>
      <c r="R2722" s="89" t="e">
        <f t="shared" si="426"/>
        <v>#VALUE!</v>
      </c>
      <c r="S2722" s="173">
        <f>'HP-Api, V2-Sep24'!AS2724</f>
        <v>0</v>
      </c>
      <c r="T2722" s="89">
        <f t="shared" si="427"/>
        <v>1</v>
      </c>
      <c r="U2722" s="90" t="e">
        <f t="shared" si="428"/>
        <v>#DIV/0!</v>
      </c>
      <c r="V2722" s="91" t="e">
        <f t="shared" si="429"/>
        <v>#DIV/0!</v>
      </c>
    </row>
    <row r="2723" spans="1:22" x14ac:dyDescent="0.3">
      <c r="A2723" s="88">
        <f>'HP-Api, V2-Sep24'!D2725</f>
        <v>0</v>
      </c>
      <c r="B2723" s="88" cm="1">
        <f t="array" ref="B2723">IF(OR(A2723=DATA!$H$2:$H$13),3,IF(OR(A2723=DATA!$H$14:$H$119),2,1))</f>
        <v>1</v>
      </c>
      <c r="C2723" s="88">
        <f>'HP-Api, V2-Sep24'!G2725</f>
        <v>0</v>
      </c>
      <c r="D2723" s="89" t="str">
        <f>IF(AND(C2723&gt;='Risk(dist, colmena)'!$C$9, C2723&lt;='Risk(dist, colmena)'!$E$9), 1, IF(AND(C2723&gt;'Risk(dist, colmena)'!$C$10, C2723&lt;='Risk(dist, colmena)'!$E$10), 2, IF(C2723&gt;='Risk(dist, colmena)'!$C$11, 3, "")))</f>
        <v/>
      </c>
      <c r="E2723" s="173">
        <f>'HP-Api, V2-Sep24'!L2725</f>
        <v>0</v>
      </c>
      <c r="F2723" s="173" t="str">
        <f>IF(AND(E2723&gt;='Risk(dist, colmena)'!$H$9, E2723&lt;='Risk(dist, colmena)'!$J$9), 1, IF(AND(E2723&gt;'Risk(dist, colmena)'!$H$10, E2723&lt;='Risk(dist, colmena)'!$J$10), 2, IF(E2723&gt;='Risk(dist, colmena)'!$H$11, 3, "")))</f>
        <v/>
      </c>
      <c r="G2723" s="88">
        <f>'HP-Api, V2-Sep24'!AH2725</f>
        <v>0</v>
      </c>
      <c r="H2723" s="89" t="str">
        <f t="shared" si="421"/>
        <v/>
      </c>
      <c r="I2723" s="194" t="e">
        <f>('HP-Api, V2-Sep24'!AK2725-'HP-Api, V2-Sep24'!S2725)/'HP-Api, V2-Sep24'!S2725</f>
        <v>#DIV/0!</v>
      </c>
      <c r="J2723" s="89" t="e">
        <f t="shared" si="422"/>
        <v>#DIV/0!</v>
      </c>
      <c r="K2723" s="195">
        <f>'HP-Api, V2-Sep24'!AQ2725</f>
        <v>0</v>
      </c>
      <c r="L2723" s="89">
        <f t="shared" si="423"/>
        <v>1</v>
      </c>
      <c r="M2723" s="88">
        <f>'HP-Api, V2-Sep24'!AM2725</f>
        <v>0</v>
      </c>
      <c r="N2723" s="89" t="str">
        <f t="shared" si="420"/>
        <v/>
      </c>
      <c r="O2723" s="88">
        <f>'HP-Api, V2-Sep24'!AR2725</f>
        <v>0</v>
      </c>
      <c r="P2723" s="89" t="str">
        <f t="shared" si="424"/>
        <v/>
      </c>
      <c r="Q2723" s="89" t="e">
        <f t="shared" si="425"/>
        <v>#VALUE!</v>
      </c>
      <c r="R2723" s="89" t="e">
        <f t="shared" si="426"/>
        <v>#VALUE!</v>
      </c>
      <c r="S2723" s="173">
        <f>'HP-Api, V2-Sep24'!AS2725</f>
        <v>0</v>
      </c>
      <c r="T2723" s="89">
        <f t="shared" si="427"/>
        <v>1</v>
      </c>
      <c r="U2723" s="90" t="e">
        <f t="shared" si="428"/>
        <v>#DIV/0!</v>
      </c>
      <c r="V2723" s="91" t="e">
        <f t="shared" si="429"/>
        <v>#DIV/0!</v>
      </c>
    </row>
    <row r="2724" spans="1:22" x14ac:dyDescent="0.3">
      <c r="A2724" s="88">
        <f>'HP-Api, V2-Sep24'!D2726</f>
        <v>0</v>
      </c>
      <c r="B2724" s="88" cm="1">
        <f t="array" ref="B2724">IF(OR(A2724=DATA!$H$2:$H$13),3,IF(OR(A2724=DATA!$H$14:$H$119),2,1))</f>
        <v>1</v>
      </c>
      <c r="C2724" s="88">
        <f>'HP-Api, V2-Sep24'!G2726</f>
        <v>0</v>
      </c>
      <c r="D2724" s="89" t="str">
        <f>IF(AND(C2724&gt;='Risk(dist, colmena)'!$C$9, C2724&lt;='Risk(dist, colmena)'!$E$9), 1, IF(AND(C2724&gt;'Risk(dist, colmena)'!$C$10, C2724&lt;='Risk(dist, colmena)'!$E$10), 2, IF(C2724&gt;='Risk(dist, colmena)'!$C$11, 3, "")))</f>
        <v/>
      </c>
      <c r="E2724" s="173">
        <f>'HP-Api, V2-Sep24'!L2726</f>
        <v>0</v>
      </c>
      <c r="F2724" s="173" t="str">
        <f>IF(AND(E2724&gt;='Risk(dist, colmena)'!$H$9, E2724&lt;='Risk(dist, colmena)'!$J$9), 1, IF(AND(E2724&gt;'Risk(dist, colmena)'!$H$10, E2724&lt;='Risk(dist, colmena)'!$J$10), 2, IF(E2724&gt;='Risk(dist, colmena)'!$H$11, 3, "")))</f>
        <v/>
      </c>
      <c r="G2724" s="88">
        <f>'HP-Api, V2-Sep24'!AH2726</f>
        <v>0</v>
      </c>
      <c r="H2724" s="89" t="str">
        <f t="shared" si="421"/>
        <v/>
      </c>
      <c r="I2724" s="194" t="e">
        <f>('HP-Api, V2-Sep24'!AK2726-'HP-Api, V2-Sep24'!S2726)/'HP-Api, V2-Sep24'!S2726</f>
        <v>#DIV/0!</v>
      </c>
      <c r="J2724" s="89" t="e">
        <f t="shared" si="422"/>
        <v>#DIV/0!</v>
      </c>
      <c r="K2724" s="195">
        <f>'HP-Api, V2-Sep24'!AQ2726</f>
        <v>0</v>
      </c>
      <c r="L2724" s="89">
        <f t="shared" si="423"/>
        <v>1</v>
      </c>
      <c r="M2724" s="88">
        <f>'HP-Api, V2-Sep24'!AM2726</f>
        <v>0</v>
      </c>
      <c r="N2724" s="89" t="str">
        <f t="shared" si="420"/>
        <v/>
      </c>
      <c r="O2724" s="88">
        <f>'HP-Api, V2-Sep24'!AR2726</f>
        <v>0</v>
      </c>
      <c r="P2724" s="89" t="str">
        <f t="shared" si="424"/>
        <v/>
      </c>
      <c r="Q2724" s="89" t="e">
        <f t="shared" si="425"/>
        <v>#VALUE!</v>
      </c>
      <c r="R2724" s="89" t="e">
        <f t="shared" si="426"/>
        <v>#VALUE!</v>
      </c>
      <c r="S2724" s="173">
        <f>'HP-Api, V2-Sep24'!AS2726</f>
        <v>0</v>
      </c>
      <c r="T2724" s="89">
        <f t="shared" si="427"/>
        <v>1</v>
      </c>
      <c r="U2724" s="90" t="e">
        <f t="shared" si="428"/>
        <v>#DIV/0!</v>
      </c>
      <c r="V2724" s="91" t="e">
        <f t="shared" si="429"/>
        <v>#DIV/0!</v>
      </c>
    </row>
    <row r="2725" spans="1:22" x14ac:dyDescent="0.3">
      <c r="A2725" s="88">
        <f>'HP-Api, V2-Sep24'!D2727</f>
        <v>0</v>
      </c>
      <c r="B2725" s="88" cm="1">
        <f t="array" ref="B2725">IF(OR(A2725=DATA!$H$2:$H$13),3,IF(OR(A2725=DATA!$H$14:$H$119),2,1))</f>
        <v>1</v>
      </c>
      <c r="C2725" s="88">
        <f>'HP-Api, V2-Sep24'!G2727</f>
        <v>0</v>
      </c>
      <c r="D2725" s="89" t="str">
        <f>IF(AND(C2725&gt;='Risk(dist, colmena)'!$C$9, C2725&lt;='Risk(dist, colmena)'!$E$9), 1, IF(AND(C2725&gt;'Risk(dist, colmena)'!$C$10, C2725&lt;='Risk(dist, colmena)'!$E$10), 2, IF(C2725&gt;='Risk(dist, colmena)'!$C$11, 3, "")))</f>
        <v/>
      </c>
      <c r="E2725" s="173">
        <f>'HP-Api, V2-Sep24'!L2727</f>
        <v>0</v>
      </c>
      <c r="F2725" s="173" t="str">
        <f>IF(AND(E2725&gt;='Risk(dist, colmena)'!$H$9, E2725&lt;='Risk(dist, colmena)'!$J$9), 1, IF(AND(E2725&gt;'Risk(dist, colmena)'!$H$10, E2725&lt;='Risk(dist, colmena)'!$J$10), 2, IF(E2725&gt;='Risk(dist, colmena)'!$H$11, 3, "")))</f>
        <v/>
      </c>
      <c r="G2725" s="88">
        <f>'HP-Api, V2-Sep24'!AH2727</f>
        <v>0</v>
      </c>
      <c r="H2725" s="89" t="str">
        <f t="shared" si="421"/>
        <v/>
      </c>
      <c r="I2725" s="194" t="e">
        <f>('HP-Api, V2-Sep24'!AK2727-'HP-Api, V2-Sep24'!S2727)/'HP-Api, V2-Sep24'!S2727</f>
        <v>#DIV/0!</v>
      </c>
      <c r="J2725" s="89" t="e">
        <f t="shared" si="422"/>
        <v>#DIV/0!</v>
      </c>
      <c r="K2725" s="195">
        <f>'HP-Api, V2-Sep24'!AQ2727</f>
        <v>0</v>
      </c>
      <c r="L2725" s="89">
        <f t="shared" si="423"/>
        <v>1</v>
      </c>
      <c r="M2725" s="88">
        <f>'HP-Api, V2-Sep24'!AM2727</f>
        <v>0</v>
      </c>
      <c r="N2725" s="89" t="str">
        <f t="shared" si="420"/>
        <v/>
      </c>
      <c r="O2725" s="88">
        <f>'HP-Api, V2-Sep24'!AR2727</f>
        <v>0</v>
      </c>
      <c r="P2725" s="89" t="str">
        <f t="shared" si="424"/>
        <v/>
      </c>
      <c r="Q2725" s="89" t="e">
        <f t="shared" si="425"/>
        <v>#VALUE!</v>
      </c>
      <c r="R2725" s="89" t="e">
        <f t="shared" si="426"/>
        <v>#VALUE!</v>
      </c>
      <c r="S2725" s="173">
        <f>'HP-Api, V2-Sep24'!AS2727</f>
        <v>0</v>
      </c>
      <c r="T2725" s="89">
        <f t="shared" si="427"/>
        <v>1</v>
      </c>
      <c r="U2725" s="90" t="e">
        <f t="shared" si="428"/>
        <v>#DIV/0!</v>
      </c>
      <c r="V2725" s="91" t="e">
        <f t="shared" si="429"/>
        <v>#DIV/0!</v>
      </c>
    </row>
    <row r="2726" spans="1:22" x14ac:dyDescent="0.3">
      <c r="A2726" s="88">
        <f>'HP-Api, V2-Sep24'!D2728</f>
        <v>0</v>
      </c>
      <c r="B2726" s="88" cm="1">
        <f t="array" ref="B2726">IF(OR(A2726=DATA!$H$2:$H$13),3,IF(OR(A2726=DATA!$H$14:$H$119),2,1))</f>
        <v>1</v>
      </c>
      <c r="C2726" s="88">
        <f>'HP-Api, V2-Sep24'!G2728</f>
        <v>0</v>
      </c>
      <c r="D2726" s="89" t="str">
        <f>IF(AND(C2726&gt;='Risk(dist, colmena)'!$C$9, C2726&lt;='Risk(dist, colmena)'!$E$9), 1, IF(AND(C2726&gt;'Risk(dist, colmena)'!$C$10, C2726&lt;='Risk(dist, colmena)'!$E$10), 2, IF(C2726&gt;='Risk(dist, colmena)'!$C$11, 3, "")))</f>
        <v/>
      </c>
      <c r="E2726" s="173">
        <f>'HP-Api, V2-Sep24'!L2728</f>
        <v>0</v>
      </c>
      <c r="F2726" s="173" t="str">
        <f>IF(AND(E2726&gt;='Risk(dist, colmena)'!$H$9, E2726&lt;='Risk(dist, colmena)'!$J$9), 1, IF(AND(E2726&gt;'Risk(dist, colmena)'!$H$10, E2726&lt;='Risk(dist, colmena)'!$J$10), 2, IF(E2726&gt;='Risk(dist, colmena)'!$H$11, 3, "")))</f>
        <v/>
      </c>
      <c r="G2726" s="88">
        <f>'HP-Api, V2-Sep24'!AH2728</f>
        <v>0</v>
      </c>
      <c r="H2726" s="89" t="str">
        <f t="shared" si="421"/>
        <v/>
      </c>
      <c r="I2726" s="194" t="e">
        <f>('HP-Api, V2-Sep24'!AK2728-'HP-Api, V2-Sep24'!S2728)/'HP-Api, V2-Sep24'!S2728</f>
        <v>#DIV/0!</v>
      </c>
      <c r="J2726" s="89" t="e">
        <f t="shared" si="422"/>
        <v>#DIV/0!</v>
      </c>
      <c r="K2726" s="195">
        <f>'HP-Api, V2-Sep24'!AQ2728</f>
        <v>0</v>
      </c>
      <c r="L2726" s="89">
        <f t="shared" si="423"/>
        <v>1</v>
      </c>
      <c r="M2726" s="88">
        <f>'HP-Api, V2-Sep24'!AM2728</f>
        <v>0</v>
      </c>
      <c r="N2726" s="89" t="str">
        <f t="shared" si="420"/>
        <v/>
      </c>
      <c r="O2726" s="88">
        <f>'HP-Api, V2-Sep24'!AR2728</f>
        <v>0</v>
      </c>
      <c r="P2726" s="89" t="str">
        <f t="shared" si="424"/>
        <v/>
      </c>
      <c r="Q2726" s="89" t="e">
        <f t="shared" si="425"/>
        <v>#VALUE!</v>
      </c>
      <c r="R2726" s="89" t="e">
        <f t="shared" si="426"/>
        <v>#VALUE!</v>
      </c>
      <c r="S2726" s="173">
        <f>'HP-Api, V2-Sep24'!AS2728</f>
        <v>0</v>
      </c>
      <c r="T2726" s="89">
        <f t="shared" si="427"/>
        <v>1</v>
      </c>
      <c r="U2726" s="90" t="e">
        <f t="shared" si="428"/>
        <v>#DIV/0!</v>
      </c>
      <c r="V2726" s="91" t="e">
        <f t="shared" si="429"/>
        <v>#DIV/0!</v>
      </c>
    </row>
    <row r="2727" spans="1:22" x14ac:dyDescent="0.3">
      <c r="A2727" s="88">
        <f>'HP-Api, V2-Sep24'!D2729</f>
        <v>0</v>
      </c>
      <c r="B2727" s="88" cm="1">
        <f t="array" ref="B2727">IF(OR(A2727=DATA!$H$2:$H$13),3,IF(OR(A2727=DATA!$H$14:$H$119),2,1))</f>
        <v>1</v>
      </c>
      <c r="C2727" s="88">
        <f>'HP-Api, V2-Sep24'!G2729</f>
        <v>0</v>
      </c>
      <c r="D2727" s="89" t="str">
        <f>IF(AND(C2727&gt;='Risk(dist, colmena)'!$C$9, C2727&lt;='Risk(dist, colmena)'!$E$9), 1, IF(AND(C2727&gt;'Risk(dist, colmena)'!$C$10, C2727&lt;='Risk(dist, colmena)'!$E$10), 2, IF(C2727&gt;='Risk(dist, colmena)'!$C$11, 3, "")))</f>
        <v/>
      </c>
      <c r="E2727" s="173">
        <f>'HP-Api, V2-Sep24'!L2729</f>
        <v>0</v>
      </c>
      <c r="F2727" s="173" t="str">
        <f>IF(AND(E2727&gt;='Risk(dist, colmena)'!$H$9, E2727&lt;='Risk(dist, colmena)'!$J$9), 1, IF(AND(E2727&gt;'Risk(dist, colmena)'!$H$10, E2727&lt;='Risk(dist, colmena)'!$J$10), 2, IF(E2727&gt;='Risk(dist, colmena)'!$H$11, 3, "")))</f>
        <v/>
      </c>
      <c r="G2727" s="88">
        <f>'HP-Api, V2-Sep24'!AH2729</f>
        <v>0</v>
      </c>
      <c r="H2727" s="89" t="str">
        <f t="shared" si="421"/>
        <v/>
      </c>
      <c r="I2727" s="194" t="e">
        <f>('HP-Api, V2-Sep24'!AK2729-'HP-Api, V2-Sep24'!S2729)/'HP-Api, V2-Sep24'!S2729</f>
        <v>#DIV/0!</v>
      </c>
      <c r="J2727" s="89" t="e">
        <f t="shared" si="422"/>
        <v>#DIV/0!</v>
      </c>
      <c r="K2727" s="195">
        <f>'HP-Api, V2-Sep24'!AQ2729</f>
        <v>0</v>
      </c>
      <c r="L2727" s="89">
        <f t="shared" si="423"/>
        <v>1</v>
      </c>
      <c r="M2727" s="88">
        <f>'HP-Api, V2-Sep24'!AM2729</f>
        <v>0</v>
      </c>
      <c r="N2727" s="89" t="str">
        <f t="shared" si="420"/>
        <v/>
      </c>
      <c r="O2727" s="88">
        <f>'HP-Api, V2-Sep24'!AR2729</f>
        <v>0</v>
      </c>
      <c r="P2727" s="89" t="str">
        <f t="shared" si="424"/>
        <v/>
      </c>
      <c r="Q2727" s="89" t="e">
        <f t="shared" si="425"/>
        <v>#VALUE!</v>
      </c>
      <c r="R2727" s="89" t="e">
        <f t="shared" si="426"/>
        <v>#VALUE!</v>
      </c>
      <c r="S2727" s="173">
        <f>'HP-Api, V2-Sep24'!AS2729</f>
        <v>0</v>
      </c>
      <c r="T2727" s="89">
        <f t="shared" si="427"/>
        <v>1</v>
      </c>
      <c r="U2727" s="90" t="e">
        <f t="shared" si="428"/>
        <v>#DIV/0!</v>
      </c>
      <c r="V2727" s="91" t="e">
        <f t="shared" si="429"/>
        <v>#DIV/0!</v>
      </c>
    </row>
    <row r="2728" spans="1:22" x14ac:dyDescent="0.3">
      <c r="A2728" s="88">
        <f>'HP-Api, V2-Sep24'!D2730</f>
        <v>0</v>
      </c>
      <c r="B2728" s="88" cm="1">
        <f t="array" ref="B2728">IF(OR(A2728=DATA!$H$2:$H$13),3,IF(OR(A2728=DATA!$H$14:$H$119),2,1))</f>
        <v>1</v>
      </c>
      <c r="C2728" s="88">
        <f>'HP-Api, V2-Sep24'!G2730</f>
        <v>0</v>
      </c>
      <c r="D2728" s="89" t="str">
        <f>IF(AND(C2728&gt;='Risk(dist, colmena)'!$C$9, C2728&lt;='Risk(dist, colmena)'!$E$9), 1, IF(AND(C2728&gt;'Risk(dist, colmena)'!$C$10, C2728&lt;='Risk(dist, colmena)'!$E$10), 2, IF(C2728&gt;='Risk(dist, colmena)'!$C$11, 3, "")))</f>
        <v/>
      </c>
      <c r="E2728" s="173">
        <f>'HP-Api, V2-Sep24'!L2730</f>
        <v>0</v>
      </c>
      <c r="F2728" s="173" t="str">
        <f>IF(AND(E2728&gt;='Risk(dist, colmena)'!$H$9, E2728&lt;='Risk(dist, colmena)'!$J$9), 1, IF(AND(E2728&gt;'Risk(dist, colmena)'!$H$10, E2728&lt;='Risk(dist, colmena)'!$J$10), 2, IF(E2728&gt;='Risk(dist, colmena)'!$H$11, 3, "")))</f>
        <v/>
      </c>
      <c r="G2728" s="88">
        <f>'HP-Api, V2-Sep24'!AH2730</f>
        <v>0</v>
      </c>
      <c r="H2728" s="89" t="str">
        <f t="shared" si="421"/>
        <v/>
      </c>
      <c r="I2728" s="194" t="e">
        <f>('HP-Api, V2-Sep24'!AK2730-'HP-Api, V2-Sep24'!S2730)/'HP-Api, V2-Sep24'!S2730</f>
        <v>#DIV/0!</v>
      </c>
      <c r="J2728" s="89" t="e">
        <f t="shared" si="422"/>
        <v>#DIV/0!</v>
      </c>
      <c r="K2728" s="195">
        <f>'HP-Api, V2-Sep24'!AQ2730</f>
        <v>0</v>
      </c>
      <c r="L2728" s="89">
        <f t="shared" si="423"/>
        <v>1</v>
      </c>
      <c r="M2728" s="88">
        <f>'HP-Api, V2-Sep24'!AM2730</f>
        <v>0</v>
      </c>
      <c r="N2728" s="89" t="str">
        <f t="shared" si="420"/>
        <v/>
      </c>
      <c r="O2728" s="88">
        <f>'HP-Api, V2-Sep24'!AR2730</f>
        <v>0</v>
      </c>
      <c r="P2728" s="89" t="str">
        <f t="shared" si="424"/>
        <v/>
      </c>
      <c r="Q2728" s="89" t="e">
        <f t="shared" si="425"/>
        <v>#VALUE!</v>
      </c>
      <c r="R2728" s="89" t="e">
        <f t="shared" si="426"/>
        <v>#VALUE!</v>
      </c>
      <c r="S2728" s="173">
        <f>'HP-Api, V2-Sep24'!AS2730</f>
        <v>0</v>
      </c>
      <c r="T2728" s="89">
        <f t="shared" si="427"/>
        <v>1</v>
      </c>
      <c r="U2728" s="90" t="e">
        <f t="shared" si="428"/>
        <v>#DIV/0!</v>
      </c>
      <c r="V2728" s="91" t="e">
        <f t="shared" si="429"/>
        <v>#DIV/0!</v>
      </c>
    </row>
    <row r="2729" spans="1:22" x14ac:dyDescent="0.3">
      <c r="A2729" s="88">
        <f>'HP-Api, V2-Sep24'!D2731</f>
        <v>0</v>
      </c>
      <c r="B2729" s="88" cm="1">
        <f t="array" ref="B2729">IF(OR(A2729=DATA!$H$2:$H$13),3,IF(OR(A2729=DATA!$H$14:$H$119),2,1))</f>
        <v>1</v>
      </c>
      <c r="C2729" s="88">
        <f>'HP-Api, V2-Sep24'!G2731</f>
        <v>0</v>
      </c>
      <c r="D2729" s="89" t="str">
        <f>IF(AND(C2729&gt;='Risk(dist, colmena)'!$C$9, C2729&lt;='Risk(dist, colmena)'!$E$9), 1, IF(AND(C2729&gt;'Risk(dist, colmena)'!$C$10, C2729&lt;='Risk(dist, colmena)'!$E$10), 2, IF(C2729&gt;='Risk(dist, colmena)'!$C$11, 3, "")))</f>
        <v/>
      </c>
      <c r="E2729" s="173">
        <f>'HP-Api, V2-Sep24'!L2731</f>
        <v>0</v>
      </c>
      <c r="F2729" s="173" t="str">
        <f>IF(AND(E2729&gt;='Risk(dist, colmena)'!$H$9, E2729&lt;='Risk(dist, colmena)'!$J$9), 1, IF(AND(E2729&gt;'Risk(dist, colmena)'!$H$10, E2729&lt;='Risk(dist, colmena)'!$J$10), 2, IF(E2729&gt;='Risk(dist, colmena)'!$H$11, 3, "")))</f>
        <v/>
      </c>
      <c r="G2729" s="88">
        <f>'HP-Api, V2-Sep24'!AH2731</f>
        <v>0</v>
      </c>
      <c r="H2729" s="89" t="str">
        <f t="shared" si="421"/>
        <v/>
      </c>
      <c r="I2729" s="194" t="e">
        <f>('HP-Api, V2-Sep24'!AK2731-'HP-Api, V2-Sep24'!S2731)/'HP-Api, V2-Sep24'!S2731</f>
        <v>#DIV/0!</v>
      </c>
      <c r="J2729" s="89" t="e">
        <f t="shared" si="422"/>
        <v>#DIV/0!</v>
      </c>
      <c r="K2729" s="195">
        <f>'HP-Api, V2-Sep24'!AQ2731</f>
        <v>0</v>
      </c>
      <c r="L2729" s="89">
        <f t="shared" si="423"/>
        <v>1</v>
      </c>
      <c r="M2729" s="88">
        <f>'HP-Api, V2-Sep24'!AM2731</f>
        <v>0</v>
      </c>
      <c r="N2729" s="89" t="str">
        <f t="shared" si="420"/>
        <v/>
      </c>
      <c r="O2729" s="88">
        <f>'HP-Api, V2-Sep24'!AR2731</f>
        <v>0</v>
      </c>
      <c r="P2729" s="89" t="str">
        <f t="shared" si="424"/>
        <v/>
      </c>
      <c r="Q2729" s="89" t="e">
        <f t="shared" si="425"/>
        <v>#VALUE!</v>
      </c>
      <c r="R2729" s="89" t="e">
        <f t="shared" si="426"/>
        <v>#VALUE!</v>
      </c>
      <c r="S2729" s="173">
        <f>'HP-Api, V2-Sep24'!AS2731</f>
        <v>0</v>
      </c>
      <c r="T2729" s="89">
        <f t="shared" si="427"/>
        <v>1</v>
      </c>
      <c r="U2729" s="90" t="e">
        <f t="shared" si="428"/>
        <v>#DIV/0!</v>
      </c>
      <c r="V2729" s="91" t="e">
        <f t="shared" si="429"/>
        <v>#DIV/0!</v>
      </c>
    </row>
    <row r="2730" spans="1:22" x14ac:dyDescent="0.3">
      <c r="A2730" s="88">
        <f>'HP-Api, V2-Sep24'!D2732</f>
        <v>0</v>
      </c>
      <c r="B2730" s="88" cm="1">
        <f t="array" ref="B2730">IF(OR(A2730=DATA!$H$2:$H$13),3,IF(OR(A2730=DATA!$H$14:$H$119),2,1))</f>
        <v>1</v>
      </c>
      <c r="C2730" s="88">
        <f>'HP-Api, V2-Sep24'!G2732</f>
        <v>0</v>
      </c>
      <c r="D2730" s="89" t="str">
        <f>IF(AND(C2730&gt;='Risk(dist, colmena)'!$C$9, C2730&lt;='Risk(dist, colmena)'!$E$9), 1, IF(AND(C2730&gt;'Risk(dist, colmena)'!$C$10, C2730&lt;='Risk(dist, colmena)'!$E$10), 2, IF(C2730&gt;='Risk(dist, colmena)'!$C$11, 3, "")))</f>
        <v/>
      </c>
      <c r="E2730" s="173">
        <f>'HP-Api, V2-Sep24'!L2732</f>
        <v>0</v>
      </c>
      <c r="F2730" s="173" t="str">
        <f>IF(AND(E2730&gt;='Risk(dist, colmena)'!$H$9, E2730&lt;='Risk(dist, colmena)'!$J$9), 1, IF(AND(E2730&gt;'Risk(dist, colmena)'!$H$10, E2730&lt;='Risk(dist, colmena)'!$J$10), 2, IF(E2730&gt;='Risk(dist, colmena)'!$H$11, 3, "")))</f>
        <v/>
      </c>
      <c r="G2730" s="88">
        <f>'HP-Api, V2-Sep24'!AH2732</f>
        <v>0</v>
      </c>
      <c r="H2730" s="89" t="str">
        <f t="shared" si="421"/>
        <v/>
      </c>
      <c r="I2730" s="194" t="e">
        <f>('HP-Api, V2-Sep24'!AK2732-'HP-Api, V2-Sep24'!S2732)/'HP-Api, V2-Sep24'!S2732</f>
        <v>#DIV/0!</v>
      </c>
      <c r="J2730" s="89" t="e">
        <f t="shared" si="422"/>
        <v>#DIV/0!</v>
      </c>
      <c r="K2730" s="195">
        <f>'HP-Api, V2-Sep24'!AQ2732</f>
        <v>0</v>
      </c>
      <c r="L2730" s="89">
        <f t="shared" si="423"/>
        <v>1</v>
      </c>
      <c r="M2730" s="88">
        <f>'HP-Api, V2-Sep24'!AM2732</f>
        <v>0</v>
      </c>
      <c r="N2730" s="89" t="str">
        <f t="shared" si="420"/>
        <v/>
      </c>
      <c r="O2730" s="88">
        <f>'HP-Api, V2-Sep24'!AR2732</f>
        <v>0</v>
      </c>
      <c r="P2730" s="89" t="str">
        <f t="shared" si="424"/>
        <v/>
      </c>
      <c r="Q2730" s="89" t="e">
        <f t="shared" si="425"/>
        <v>#VALUE!</v>
      </c>
      <c r="R2730" s="89" t="e">
        <f t="shared" si="426"/>
        <v>#VALUE!</v>
      </c>
      <c r="S2730" s="173">
        <f>'HP-Api, V2-Sep24'!AS2732</f>
        <v>0</v>
      </c>
      <c r="T2730" s="89">
        <f t="shared" si="427"/>
        <v>1</v>
      </c>
      <c r="U2730" s="90" t="e">
        <f t="shared" si="428"/>
        <v>#DIV/0!</v>
      </c>
      <c r="V2730" s="91" t="e">
        <f t="shared" si="429"/>
        <v>#DIV/0!</v>
      </c>
    </row>
    <row r="2731" spans="1:22" x14ac:dyDescent="0.3">
      <c r="A2731" s="88">
        <f>'HP-Api, V2-Sep24'!D2733</f>
        <v>0</v>
      </c>
      <c r="B2731" s="88" cm="1">
        <f t="array" ref="B2731">IF(OR(A2731=DATA!$H$2:$H$13),3,IF(OR(A2731=DATA!$H$14:$H$119),2,1))</f>
        <v>1</v>
      </c>
      <c r="C2731" s="88">
        <f>'HP-Api, V2-Sep24'!G2733</f>
        <v>0</v>
      </c>
      <c r="D2731" s="89" t="str">
        <f>IF(AND(C2731&gt;='Risk(dist, colmena)'!$C$9, C2731&lt;='Risk(dist, colmena)'!$E$9), 1, IF(AND(C2731&gt;'Risk(dist, colmena)'!$C$10, C2731&lt;='Risk(dist, colmena)'!$E$10), 2, IF(C2731&gt;='Risk(dist, colmena)'!$C$11, 3, "")))</f>
        <v/>
      </c>
      <c r="E2731" s="173">
        <f>'HP-Api, V2-Sep24'!L2733</f>
        <v>0</v>
      </c>
      <c r="F2731" s="173" t="str">
        <f>IF(AND(E2731&gt;='Risk(dist, colmena)'!$H$9, E2731&lt;='Risk(dist, colmena)'!$J$9), 1, IF(AND(E2731&gt;'Risk(dist, colmena)'!$H$10, E2731&lt;='Risk(dist, colmena)'!$J$10), 2, IF(E2731&gt;='Risk(dist, colmena)'!$H$11, 3, "")))</f>
        <v/>
      </c>
      <c r="G2731" s="88">
        <f>'HP-Api, V2-Sep24'!AH2733</f>
        <v>0</v>
      </c>
      <c r="H2731" s="89" t="str">
        <f t="shared" si="421"/>
        <v/>
      </c>
      <c r="I2731" s="194" t="e">
        <f>('HP-Api, V2-Sep24'!AK2733-'HP-Api, V2-Sep24'!S2733)/'HP-Api, V2-Sep24'!S2733</f>
        <v>#DIV/0!</v>
      </c>
      <c r="J2731" s="89" t="e">
        <f t="shared" si="422"/>
        <v>#DIV/0!</v>
      </c>
      <c r="K2731" s="195">
        <f>'HP-Api, V2-Sep24'!AQ2733</f>
        <v>0</v>
      </c>
      <c r="L2731" s="89">
        <f t="shared" si="423"/>
        <v>1</v>
      </c>
      <c r="M2731" s="88">
        <f>'HP-Api, V2-Sep24'!AM2733</f>
        <v>0</v>
      </c>
      <c r="N2731" s="89" t="str">
        <f t="shared" si="420"/>
        <v/>
      </c>
      <c r="O2731" s="88">
        <f>'HP-Api, V2-Sep24'!AR2733</f>
        <v>0</v>
      </c>
      <c r="P2731" s="89" t="str">
        <f t="shared" si="424"/>
        <v/>
      </c>
      <c r="Q2731" s="89" t="e">
        <f t="shared" si="425"/>
        <v>#VALUE!</v>
      </c>
      <c r="R2731" s="89" t="e">
        <f t="shared" si="426"/>
        <v>#VALUE!</v>
      </c>
      <c r="S2731" s="173">
        <f>'HP-Api, V2-Sep24'!AS2733</f>
        <v>0</v>
      </c>
      <c r="T2731" s="89">
        <f t="shared" si="427"/>
        <v>1</v>
      </c>
      <c r="U2731" s="90" t="e">
        <f t="shared" si="428"/>
        <v>#DIV/0!</v>
      </c>
      <c r="V2731" s="91" t="e">
        <f t="shared" si="429"/>
        <v>#DIV/0!</v>
      </c>
    </row>
    <row r="2732" spans="1:22" x14ac:dyDescent="0.3">
      <c r="A2732" s="88">
        <f>'HP-Api, V2-Sep24'!D2734</f>
        <v>0</v>
      </c>
      <c r="B2732" s="88" cm="1">
        <f t="array" ref="B2732">IF(OR(A2732=DATA!$H$2:$H$13),3,IF(OR(A2732=DATA!$H$14:$H$119),2,1))</f>
        <v>1</v>
      </c>
      <c r="C2732" s="88">
        <f>'HP-Api, V2-Sep24'!G2734</f>
        <v>0</v>
      </c>
      <c r="D2732" s="89" t="str">
        <f>IF(AND(C2732&gt;='Risk(dist, colmena)'!$C$9, C2732&lt;='Risk(dist, colmena)'!$E$9), 1, IF(AND(C2732&gt;'Risk(dist, colmena)'!$C$10, C2732&lt;='Risk(dist, colmena)'!$E$10), 2, IF(C2732&gt;='Risk(dist, colmena)'!$C$11, 3, "")))</f>
        <v/>
      </c>
      <c r="E2732" s="173">
        <f>'HP-Api, V2-Sep24'!L2734</f>
        <v>0</v>
      </c>
      <c r="F2732" s="173" t="str">
        <f>IF(AND(E2732&gt;='Risk(dist, colmena)'!$H$9, E2732&lt;='Risk(dist, colmena)'!$J$9), 1, IF(AND(E2732&gt;'Risk(dist, colmena)'!$H$10, E2732&lt;='Risk(dist, colmena)'!$J$10), 2, IF(E2732&gt;='Risk(dist, colmena)'!$H$11, 3, "")))</f>
        <v/>
      </c>
      <c r="G2732" s="88">
        <f>'HP-Api, V2-Sep24'!AH2734</f>
        <v>0</v>
      </c>
      <c r="H2732" s="89" t="str">
        <f t="shared" si="421"/>
        <v/>
      </c>
      <c r="I2732" s="194" t="e">
        <f>('HP-Api, V2-Sep24'!AK2734-'HP-Api, V2-Sep24'!S2734)/'HP-Api, V2-Sep24'!S2734</f>
        <v>#DIV/0!</v>
      </c>
      <c r="J2732" s="89" t="e">
        <f t="shared" si="422"/>
        <v>#DIV/0!</v>
      </c>
      <c r="K2732" s="195">
        <f>'HP-Api, V2-Sep24'!AQ2734</f>
        <v>0</v>
      </c>
      <c r="L2732" s="89">
        <f t="shared" si="423"/>
        <v>1</v>
      </c>
      <c r="M2732" s="88">
        <f>'HP-Api, V2-Sep24'!AM2734</f>
        <v>0</v>
      </c>
      <c r="N2732" s="89" t="str">
        <f t="shared" si="420"/>
        <v/>
      </c>
      <c r="O2732" s="88">
        <f>'HP-Api, V2-Sep24'!AR2734</f>
        <v>0</v>
      </c>
      <c r="P2732" s="89" t="str">
        <f t="shared" si="424"/>
        <v/>
      </c>
      <c r="Q2732" s="89" t="e">
        <f t="shared" si="425"/>
        <v>#VALUE!</v>
      </c>
      <c r="R2732" s="89" t="e">
        <f t="shared" si="426"/>
        <v>#VALUE!</v>
      </c>
      <c r="S2732" s="173">
        <f>'HP-Api, V2-Sep24'!AS2734</f>
        <v>0</v>
      </c>
      <c r="T2732" s="89">
        <f t="shared" si="427"/>
        <v>1</v>
      </c>
      <c r="U2732" s="90" t="e">
        <f t="shared" si="428"/>
        <v>#DIV/0!</v>
      </c>
      <c r="V2732" s="91" t="e">
        <f t="shared" si="429"/>
        <v>#DIV/0!</v>
      </c>
    </row>
    <row r="2733" spans="1:22" x14ac:dyDescent="0.3">
      <c r="A2733" s="88">
        <f>'HP-Api, V2-Sep24'!D2735</f>
        <v>0</v>
      </c>
      <c r="B2733" s="88" cm="1">
        <f t="array" ref="B2733">IF(OR(A2733=DATA!$H$2:$H$13),3,IF(OR(A2733=DATA!$H$14:$H$119),2,1))</f>
        <v>1</v>
      </c>
      <c r="C2733" s="88">
        <f>'HP-Api, V2-Sep24'!G2735</f>
        <v>0</v>
      </c>
      <c r="D2733" s="89" t="str">
        <f>IF(AND(C2733&gt;='Risk(dist, colmena)'!$C$9, C2733&lt;='Risk(dist, colmena)'!$E$9), 1, IF(AND(C2733&gt;'Risk(dist, colmena)'!$C$10, C2733&lt;='Risk(dist, colmena)'!$E$10), 2, IF(C2733&gt;='Risk(dist, colmena)'!$C$11, 3, "")))</f>
        <v/>
      </c>
      <c r="E2733" s="173">
        <f>'HP-Api, V2-Sep24'!L2735</f>
        <v>0</v>
      </c>
      <c r="F2733" s="173" t="str">
        <f>IF(AND(E2733&gt;='Risk(dist, colmena)'!$H$9, E2733&lt;='Risk(dist, colmena)'!$J$9), 1, IF(AND(E2733&gt;'Risk(dist, colmena)'!$H$10, E2733&lt;='Risk(dist, colmena)'!$J$10), 2, IF(E2733&gt;='Risk(dist, colmena)'!$H$11, 3, "")))</f>
        <v/>
      </c>
      <c r="G2733" s="88">
        <f>'HP-Api, V2-Sep24'!AH2735</f>
        <v>0</v>
      </c>
      <c r="H2733" s="89" t="str">
        <f t="shared" si="421"/>
        <v/>
      </c>
      <c r="I2733" s="194" t="e">
        <f>('HP-Api, V2-Sep24'!AK2735-'HP-Api, V2-Sep24'!S2735)/'HP-Api, V2-Sep24'!S2735</f>
        <v>#DIV/0!</v>
      </c>
      <c r="J2733" s="89" t="e">
        <f t="shared" si="422"/>
        <v>#DIV/0!</v>
      </c>
      <c r="K2733" s="195">
        <f>'HP-Api, V2-Sep24'!AQ2735</f>
        <v>0</v>
      </c>
      <c r="L2733" s="89">
        <f t="shared" si="423"/>
        <v>1</v>
      </c>
      <c r="M2733" s="88">
        <f>'HP-Api, V2-Sep24'!AM2735</f>
        <v>0</v>
      </c>
      <c r="N2733" s="89" t="str">
        <f t="shared" si="420"/>
        <v/>
      </c>
      <c r="O2733" s="88">
        <f>'HP-Api, V2-Sep24'!AR2735</f>
        <v>0</v>
      </c>
      <c r="P2733" s="89" t="str">
        <f t="shared" si="424"/>
        <v/>
      </c>
      <c r="Q2733" s="89" t="e">
        <f t="shared" si="425"/>
        <v>#VALUE!</v>
      </c>
      <c r="R2733" s="89" t="e">
        <f t="shared" si="426"/>
        <v>#VALUE!</v>
      </c>
      <c r="S2733" s="173">
        <f>'HP-Api, V2-Sep24'!AS2735</f>
        <v>0</v>
      </c>
      <c r="T2733" s="89">
        <f t="shared" si="427"/>
        <v>1</v>
      </c>
      <c r="U2733" s="90" t="e">
        <f t="shared" si="428"/>
        <v>#DIV/0!</v>
      </c>
      <c r="V2733" s="91" t="e">
        <f t="shared" si="429"/>
        <v>#DIV/0!</v>
      </c>
    </row>
    <row r="2734" spans="1:22" x14ac:dyDescent="0.3">
      <c r="A2734" s="88">
        <f>'HP-Api, V2-Sep24'!D2736</f>
        <v>0</v>
      </c>
      <c r="B2734" s="88" cm="1">
        <f t="array" ref="B2734">IF(OR(A2734=DATA!$H$2:$H$13),3,IF(OR(A2734=DATA!$H$14:$H$119),2,1))</f>
        <v>1</v>
      </c>
      <c r="C2734" s="88">
        <f>'HP-Api, V2-Sep24'!G2736</f>
        <v>0</v>
      </c>
      <c r="D2734" s="89" t="str">
        <f>IF(AND(C2734&gt;='Risk(dist, colmena)'!$C$9, C2734&lt;='Risk(dist, colmena)'!$E$9), 1, IF(AND(C2734&gt;'Risk(dist, colmena)'!$C$10, C2734&lt;='Risk(dist, colmena)'!$E$10), 2, IF(C2734&gt;='Risk(dist, colmena)'!$C$11, 3, "")))</f>
        <v/>
      </c>
      <c r="E2734" s="173">
        <f>'HP-Api, V2-Sep24'!L2736</f>
        <v>0</v>
      </c>
      <c r="F2734" s="173" t="str">
        <f>IF(AND(E2734&gt;='Risk(dist, colmena)'!$H$9, E2734&lt;='Risk(dist, colmena)'!$J$9), 1, IF(AND(E2734&gt;'Risk(dist, colmena)'!$H$10, E2734&lt;='Risk(dist, colmena)'!$J$10), 2, IF(E2734&gt;='Risk(dist, colmena)'!$H$11, 3, "")))</f>
        <v/>
      </c>
      <c r="G2734" s="88">
        <f>'HP-Api, V2-Sep24'!AH2736</f>
        <v>0</v>
      </c>
      <c r="H2734" s="89" t="str">
        <f t="shared" si="421"/>
        <v/>
      </c>
      <c r="I2734" s="194" t="e">
        <f>('HP-Api, V2-Sep24'!AK2736-'HP-Api, V2-Sep24'!S2736)/'HP-Api, V2-Sep24'!S2736</f>
        <v>#DIV/0!</v>
      </c>
      <c r="J2734" s="89" t="e">
        <f t="shared" si="422"/>
        <v>#DIV/0!</v>
      </c>
      <c r="K2734" s="195">
        <f>'HP-Api, V2-Sep24'!AQ2736</f>
        <v>0</v>
      </c>
      <c r="L2734" s="89">
        <f t="shared" si="423"/>
        <v>1</v>
      </c>
      <c r="M2734" s="88">
        <f>'HP-Api, V2-Sep24'!AM2736</f>
        <v>0</v>
      </c>
      <c r="N2734" s="89" t="str">
        <f t="shared" si="420"/>
        <v/>
      </c>
      <c r="O2734" s="88">
        <f>'HP-Api, V2-Sep24'!AR2736</f>
        <v>0</v>
      </c>
      <c r="P2734" s="89" t="str">
        <f t="shared" si="424"/>
        <v/>
      </c>
      <c r="Q2734" s="89" t="e">
        <f t="shared" si="425"/>
        <v>#VALUE!</v>
      </c>
      <c r="R2734" s="89" t="e">
        <f t="shared" si="426"/>
        <v>#VALUE!</v>
      </c>
      <c r="S2734" s="173">
        <f>'HP-Api, V2-Sep24'!AS2736</f>
        <v>0</v>
      </c>
      <c r="T2734" s="89">
        <f t="shared" si="427"/>
        <v>1</v>
      </c>
      <c r="U2734" s="90" t="e">
        <f t="shared" si="428"/>
        <v>#DIV/0!</v>
      </c>
      <c r="V2734" s="91" t="e">
        <f t="shared" si="429"/>
        <v>#DIV/0!</v>
      </c>
    </row>
    <row r="2735" spans="1:22" x14ac:dyDescent="0.3">
      <c r="A2735" s="88">
        <f>'HP-Api, V2-Sep24'!D2737</f>
        <v>0</v>
      </c>
      <c r="B2735" s="88" cm="1">
        <f t="array" ref="B2735">IF(OR(A2735=DATA!$H$2:$H$13),3,IF(OR(A2735=DATA!$H$14:$H$119),2,1))</f>
        <v>1</v>
      </c>
      <c r="C2735" s="88">
        <f>'HP-Api, V2-Sep24'!G2737</f>
        <v>0</v>
      </c>
      <c r="D2735" s="89" t="str">
        <f>IF(AND(C2735&gt;='Risk(dist, colmena)'!$C$9, C2735&lt;='Risk(dist, colmena)'!$E$9), 1, IF(AND(C2735&gt;'Risk(dist, colmena)'!$C$10, C2735&lt;='Risk(dist, colmena)'!$E$10), 2, IF(C2735&gt;='Risk(dist, colmena)'!$C$11, 3, "")))</f>
        <v/>
      </c>
      <c r="E2735" s="173">
        <f>'HP-Api, V2-Sep24'!L2737</f>
        <v>0</v>
      </c>
      <c r="F2735" s="173" t="str">
        <f>IF(AND(E2735&gt;='Risk(dist, colmena)'!$H$9, E2735&lt;='Risk(dist, colmena)'!$J$9), 1, IF(AND(E2735&gt;'Risk(dist, colmena)'!$H$10, E2735&lt;='Risk(dist, colmena)'!$J$10), 2, IF(E2735&gt;='Risk(dist, colmena)'!$H$11, 3, "")))</f>
        <v/>
      </c>
      <c r="G2735" s="88">
        <f>'HP-Api, V2-Sep24'!AH2737</f>
        <v>0</v>
      </c>
      <c r="H2735" s="89" t="str">
        <f t="shared" si="421"/>
        <v/>
      </c>
      <c r="I2735" s="194" t="e">
        <f>('HP-Api, V2-Sep24'!AK2737-'HP-Api, V2-Sep24'!S2737)/'HP-Api, V2-Sep24'!S2737</f>
        <v>#DIV/0!</v>
      </c>
      <c r="J2735" s="89" t="e">
        <f t="shared" si="422"/>
        <v>#DIV/0!</v>
      </c>
      <c r="K2735" s="195">
        <f>'HP-Api, V2-Sep24'!AQ2737</f>
        <v>0</v>
      </c>
      <c r="L2735" s="89">
        <f t="shared" si="423"/>
        <v>1</v>
      </c>
      <c r="M2735" s="88">
        <f>'HP-Api, V2-Sep24'!AM2737</f>
        <v>0</v>
      </c>
      <c r="N2735" s="89" t="str">
        <f t="shared" si="420"/>
        <v/>
      </c>
      <c r="O2735" s="88">
        <f>'HP-Api, V2-Sep24'!AR2737</f>
        <v>0</v>
      </c>
      <c r="P2735" s="89" t="str">
        <f t="shared" si="424"/>
        <v/>
      </c>
      <c r="Q2735" s="89" t="e">
        <f t="shared" si="425"/>
        <v>#VALUE!</v>
      </c>
      <c r="R2735" s="89" t="e">
        <f t="shared" si="426"/>
        <v>#VALUE!</v>
      </c>
      <c r="S2735" s="173">
        <f>'HP-Api, V2-Sep24'!AS2737</f>
        <v>0</v>
      </c>
      <c r="T2735" s="89">
        <f t="shared" si="427"/>
        <v>1</v>
      </c>
      <c r="U2735" s="90" t="e">
        <f t="shared" si="428"/>
        <v>#DIV/0!</v>
      </c>
      <c r="V2735" s="91" t="e">
        <f t="shared" si="429"/>
        <v>#DIV/0!</v>
      </c>
    </row>
    <row r="2736" spans="1:22" x14ac:dyDescent="0.3">
      <c r="A2736" s="88">
        <f>'HP-Api, V2-Sep24'!D2738</f>
        <v>0</v>
      </c>
      <c r="B2736" s="88" cm="1">
        <f t="array" ref="B2736">IF(OR(A2736=DATA!$H$2:$H$13),3,IF(OR(A2736=DATA!$H$14:$H$119),2,1))</f>
        <v>1</v>
      </c>
      <c r="C2736" s="88">
        <f>'HP-Api, V2-Sep24'!G2738</f>
        <v>0</v>
      </c>
      <c r="D2736" s="89" t="str">
        <f>IF(AND(C2736&gt;='Risk(dist, colmena)'!$C$9, C2736&lt;='Risk(dist, colmena)'!$E$9), 1, IF(AND(C2736&gt;'Risk(dist, colmena)'!$C$10, C2736&lt;='Risk(dist, colmena)'!$E$10), 2, IF(C2736&gt;='Risk(dist, colmena)'!$C$11, 3, "")))</f>
        <v/>
      </c>
      <c r="E2736" s="173">
        <f>'HP-Api, V2-Sep24'!L2738</f>
        <v>0</v>
      </c>
      <c r="F2736" s="173" t="str">
        <f>IF(AND(E2736&gt;='Risk(dist, colmena)'!$H$9, E2736&lt;='Risk(dist, colmena)'!$J$9), 1, IF(AND(E2736&gt;'Risk(dist, colmena)'!$H$10, E2736&lt;='Risk(dist, colmena)'!$J$10), 2, IF(E2736&gt;='Risk(dist, colmena)'!$H$11, 3, "")))</f>
        <v/>
      </c>
      <c r="G2736" s="88">
        <f>'HP-Api, V2-Sep24'!AH2738</f>
        <v>0</v>
      </c>
      <c r="H2736" s="89" t="str">
        <f t="shared" si="421"/>
        <v/>
      </c>
      <c r="I2736" s="194" t="e">
        <f>('HP-Api, V2-Sep24'!AK2738-'HP-Api, V2-Sep24'!S2738)/'HP-Api, V2-Sep24'!S2738</f>
        <v>#DIV/0!</v>
      </c>
      <c r="J2736" s="89" t="e">
        <f t="shared" si="422"/>
        <v>#DIV/0!</v>
      </c>
      <c r="K2736" s="195">
        <f>'HP-Api, V2-Sep24'!AQ2738</f>
        <v>0</v>
      </c>
      <c r="L2736" s="89">
        <f t="shared" si="423"/>
        <v>1</v>
      </c>
      <c r="M2736" s="88">
        <f>'HP-Api, V2-Sep24'!AM2738</f>
        <v>0</v>
      </c>
      <c r="N2736" s="89" t="str">
        <f t="shared" si="420"/>
        <v/>
      </c>
      <c r="O2736" s="88">
        <f>'HP-Api, V2-Sep24'!AR2738</f>
        <v>0</v>
      </c>
      <c r="P2736" s="89" t="str">
        <f t="shared" si="424"/>
        <v/>
      </c>
      <c r="Q2736" s="89" t="e">
        <f t="shared" si="425"/>
        <v>#VALUE!</v>
      </c>
      <c r="R2736" s="89" t="e">
        <f t="shared" si="426"/>
        <v>#VALUE!</v>
      </c>
      <c r="S2736" s="173">
        <f>'HP-Api, V2-Sep24'!AS2738</f>
        <v>0</v>
      </c>
      <c r="T2736" s="89">
        <f t="shared" si="427"/>
        <v>1</v>
      </c>
      <c r="U2736" s="90" t="e">
        <f t="shared" si="428"/>
        <v>#DIV/0!</v>
      </c>
      <c r="V2736" s="91" t="e">
        <f t="shared" si="429"/>
        <v>#DIV/0!</v>
      </c>
    </row>
    <row r="2737" spans="1:22" x14ac:dyDescent="0.3">
      <c r="A2737" s="88">
        <f>'HP-Api, V2-Sep24'!D2739</f>
        <v>0</v>
      </c>
      <c r="B2737" s="88" cm="1">
        <f t="array" ref="B2737">IF(OR(A2737=DATA!$H$2:$H$13),3,IF(OR(A2737=DATA!$H$14:$H$119),2,1))</f>
        <v>1</v>
      </c>
      <c r="C2737" s="88">
        <f>'HP-Api, V2-Sep24'!G2739</f>
        <v>0</v>
      </c>
      <c r="D2737" s="89" t="str">
        <f>IF(AND(C2737&gt;='Risk(dist, colmena)'!$C$9, C2737&lt;='Risk(dist, colmena)'!$E$9), 1, IF(AND(C2737&gt;'Risk(dist, colmena)'!$C$10, C2737&lt;='Risk(dist, colmena)'!$E$10), 2, IF(C2737&gt;='Risk(dist, colmena)'!$C$11, 3, "")))</f>
        <v/>
      </c>
      <c r="E2737" s="173">
        <f>'HP-Api, V2-Sep24'!L2739</f>
        <v>0</v>
      </c>
      <c r="F2737" s="173" t="str">
        <f>IF(AND(E2737&gt;='Risk(dist, colmena)'!$H$9, E2737&lt;='Risk(dist, colmena)'!$J$9), 1, IF(AND(E2737&gt;'Risk(dist, colmena)'!$H$10, E2737&lt;='Risk(dist, colmena)'!$J$10), 2, IF(E2737&gt;='Risk(dist, colmena)'!$H$11, 3, "")))</f>
        <v/>
      </c>
      <c r="G2737" s="88">
        <f>'HP-Api, V2-Sep24'!AH2739</f>
        <v>0</v>
      </c>
      <c r="H2737" s="89" t="str">
        <f t="shared" si="421"/>
        <v/>
      </c>
      <c r="I2737" s="194" t="e">
        <f>('HP-Api, V2-Sep24'!AK2739-'HP-Api, V2-Sep24'!S2739)/'HP-Api, V2-Sep24'!S2739</f>
        <v>#DIV/0!</v>
      </c>
      <c r="J2737" s="89" t="e">
        <f t="shared" si="422"/>
        <v>#DIV/0!</v>
      </c>
      <c r="K2737" s="195">
        <f>'HP-Api, V2-Sep24'!AQ2739</f>
        <v>0</v>
      </c>
      <c r="L2737" s="89">
        <f t="shared" si="423"/>
        <v>1</v>
      </c>
      <c r="M2737" s="88">
        <f>'HP-Api, V2-Sep24'!AM2739</f>
        <v>0</v>
      </c>
      <c r="N2737" s="89" t="str">
        <f t="shared" si="420"/>
        <v/>
      </c>
      <c r="O2737" s="88">
        <f>'HP-Api, V2-Sep24'!AR2739</f>
        <v>0</v>
      </c>
      <c r="P2737" s="89" t="str">
        <f t="shared" si="424"/>
        <v/>
      </c>
      <c r="Q2737" s="89" t="e">
        <f t="shared" si="425"/>
        <v>#VALUE!</v>
      </c>
      <c r="R2737" s="89" t="e">
        <f t="shared" si="426"/>
        <v>#VALUE!</v>
      </c>
      <c r="S2737" s="173">
        <f>'HP-Api, V2-Sep24'!AS2739</f>
        <v>0</v>
      </c>
      <c r="T2737" s="89">
        <f t="shared" si="427"/>
        <v>1</v>
      </c>
      <c r="U2737" s="90" t="e">
        <f t="shared" si="428"/>
        <v>#DIV/0!</v>
      </c>
      <c r="V2737" s="91" t="e">
        <f t="shared" si="429"/>
        <v>#DIV/0!</v>
      </c>
    </row>
    <row r="2738" spans="1:22" x14ac:dyDescent="0.3">
      <c r="A2738" s="88">
        <f>'HP-Api, V2-Sep24'!D2740</f>
        <v>0</v>
      </c>
      <c r="B2738" s="88" cm="1">
        <f t="array" ref="B2738">IF(OR(A2738=DATA!$H$2:$H$13),3,IF(OR(A2738=DATA!$H$14:$H$119),2,1))</f>
        <v>1</v>
      </c>
      <c r="C2738" s="88">
        <f>'HP-Api, V2-Sep24'!G2740</f>
        <v>0</v>
      </c>
      <c r="D2738" s="89" t="str">
        <f>IF(AND(C2738&gt;='Risk(dist, colmena)'!$C$9, C2738&lt;='Risk(dist, colmena)'!$E$9), 1, IF(AND(C2738&gt;'Risk(dist, colmena)'!$C$10, C2738&lt;='Risk(dist, colmena)'!$E$10), 2, IF(C2738&gt;='Risk(dist, colmena)'!$C$11, 3, "")))</f>
        <v/>
      </c>
      <c r="E2738" s="173">
        <f>'HP-Api, V2-Sep24'!L2740</f>
        <v>0</v>
      </c>
      <c r="F2738" s="173" t="str">
        <f>IF(AND(E2738&gt;='Risk(dist, colmena)'!$H$9, E2738&lt;='Risk(dist, colmena)'!$J$9), 1, IF(AND(E2738&gt;'Risk(dist, colmena)'!$H$10, E2738&lt;='Risk(dist, colmena)'!$J$10), 2, IF(E2738&gt;='Risk(dist, colmena)'!$H$11, 3, "")))</f>
        <v/>
      </c>
      <c r="G2738" s="88">
        <f>'HP-Api, V2-Sep24'!AH2740</f>
        <v>0</v>
      </c>
      <c r="H2738" s="89" t="str">
        <f t="shared" si="421"/>
        <v/>
      </c>
      <c r="I2738" s="194" t="e">
        <f>('HP-Api, V2-Sep24'!AK2740-'HP-Api, V2-Sep24'!S2740)/'HP-Api, V2-Sep24'!S2740</f>
        <v>#DIV/0!</v>
      </c>
      <c r="J2738" s="89" t="e">
        <f t="shared" si="422"/>
        <v>#DIV/0!</v>
      </c>
      <c r="K2738" s="195">
        <f>'HP-Api, V2-Sep24'!AQ2740</f>
        <v>0</v>
      </c>
      <c r="L2738" s="89">
        <f t="shared" si="423"/>
        <v>1</v>
      </c>
      <c r="M2738" s="88">
        <f>'HP-Api, V2-Sep24'!AM2740</f>
        <v>0</v>
      </c>
      <c r="N2738" s="89" t="str">
        <f t="shared" si="420"/>
        <v/>
      </c>
      <c r="O2738" s="88">
        <f>'HP-Api, V2-Sep24'!AR2740</f>
        <v>0</v>
      </c>
      <c r="P2738" s="89" t="str">
        <f t="shared" si="424"/>
        <v/>
      </c>
      <c r="Q2738" s="89" t="e">
        <f t="shared" si="425"/>
        <v>#VALUE!</v>
      </c>
      <c r="R2738" s="89" t="e">
        <f t="shared" si="426"/>
        <v>#VALUE!</v>
      </c>
      <c r="S2738" s="173">
        <f>'HP-Api, V2-Sep24'!AS2740</f>
        <v>0</v>
      </c>
      <c r="T2738" s="89">
        <f t="shared" si="427"/>
        <v>1</v>
      </c>
      <c r="U2738" s="90" t="e">
        <f t="shared" si="428"/>
        <v>#DIV/0!</v>
      </c>
      <c r="V2738" s="91" t="e">
        <f t="shared" si="429"/>
        <v>#DIV/0!</v>
      </c>
    </row>
    <row r="2739" spans="1:22" x14ac:dyDescent="0.3">
      <c r="A2739" s="88">
        <f>'HP-Api, V2-Sep24'!D2741</f>
        <v>0</v>
      </c>
      <c r="B2739" s="88" cm="1">
        <f t="array" ref="B2739">IF(OR(A2739=DATA!$H$2:$H$13),3,IF(OR(A2739=DATA!$H$14:$H$119),2,1))</f>
        <v>1</v>
      </c>
      <c r="C2739" s="88">
        <f>'HP-Api, V2-Sep24'!G2741</f>
        <v>0</v>
      </c>
      <c r="D2739" s="89" t="str">
        <f>IF(AND(C2739&gt;='Risk(dist, colmena)'!$C$9, C2739&lt;='Risk(dist, colmena)'!$E$9), 1, IF(AND(C2739&gt;'Risk(dist, colmena)'!$C$10, C2739&lt;='Risk(dist, colmena)'!$E$10), 2, IF(C2739&gt;='Risk(dist, colmena)'!$C$11, 3, "")))</f>
        <v/>
      </c>
      <c r="E2739" s="173">
        <f>'HP-Api, V2-Sep24'!L2741</f>
        <v>0</v>
      </c>
      <c r="F2739" s="173" t="str">
        <f>IF(AND(E2739&gt;='Risk(dist, colmena)'!$H$9, E2739&lt;='Risk(dist, colmena)'!$J$9), 1, IF(AND(E2739&gt;'Risk(dist, colmena)'!$H$10, E2739&lt;='Risk(dist, colmena)'!$J$10), 2, IF(E2739&gt;='Risk(dist, colmena)'!$H$11, 3, "")))</f>
        <v/>
      </c>
      <c r="G2739" s="88">
        <f>'HP-Api, V2-Sep24'!AH2741</f>
        <v>0</v>
      </c>
      <c r="H2739" s="89" t="str">
        <f t="shared" si="421"/>
        <v/>
      </c>
      <c r="I2739" s="194" t="e">
        <f>('HP-Api, V2-Sep24'!AK2741-'HP-Api, V2-Sep24'!S2741)/'HP-Api, V2-Sep24'!S2741</f>
        <v>#DIV/0!</v>
      </c>
      <c r="J2739" s="89" t="e">
        <f t="shared" si="422"/>
        <v>#DIV/0!</v>
      </c>
      <c r="K2739" s="195">
        <f>'HP-Api, V2-Sep24'!AQ2741</f>
        <v>0</v>
      </c>
      <c r="L2739" s="89">
        <f t="shared" si="423"/>
        <v>1</v>
      </c>
      <c r="M2739" s="88">
        <f>'HP-Api, V2-Sep24'!AM2741</f>
        <v>0</v>
      </c>
      <c r="N2739" s="89" t="str">
        <f t="shared" si="420"/>
        <v/>
      </c>
      <c r="O2739" s="88">
        <f>'HP-Api, V2-Sep24'!AR2741</f>
        <v>0</v>
      </c>
      <c r="P2739" s="89" t="str">
        <f t="shared" si="424"/>
        <v/>
      </c>
      <c r="Q2739" s="89" t="e">
        <f t="shared" si="425"/>
        <v>#VALUE!</v>
      </c>
      <c r="R2739" s="89" t="e">
        <f t="shared" si="426"/>
        <v>#VALUE!</v>
      </c>
      <c r="S2739" s="173">
        <f>'HP-Api, V2-Sep24'!AS2741</f>
        <v>0</v>
      </c>
      <c r="T2739" s="89">
        <f t="shared" si="427"/>
        <v>1</v>
      </c>
      <c r="U2739" s="90" t="e">
        <f t="shared" si="428"/>
        <v>#DIV/0!</v>
      </c>
      <c r="V2739" s="91" t="e">
        <f t="shared" si="429"/>
        <v>#DIV/0!</v>
      </c>
    </row>
    <row r="2740" spans="1:22" x14ac:dyDescent="0.3">
      <c r="A2740" s="88">
        <f>'HP-Api, V2-Sep24'!D2742</f>
        <v>0</v>
      </c>
      <c r="B2740" s="88" cm="1">
        <f t="array" ref="B2740">IF(OR(A2740=DATA!$H$2:$H$13),3,IF(OR(A2740=DATA!$H$14:$H$119),2,1))</f>
        <v>1</v>
      </c>
      <c r="C2740" s="88">
        <f>'HP-Api, V2-Sep24'!G2742</f>
        <v>0</v>
      </c>
      <c r="D2740" s="89" t="str">
        <f>IF(AND(C2740&gt;='Risk(dist, colmena)'!$C$9, C2740&lt;='Risk(dist, colmena)'!$E$9), 1, IF(AND(C2740&gt;'Risk(dist, colmena)'!$C$10, C2740&lt;='Risk(dist, colmena)'!$E$10), 2, IF(C2740&gt;='Risk(dist, colmena)'!$C$11, 3, "")))</f>
        <v/>
      </c>
      <c r="E2740" s="173">
        <f>'HP-Api, V2-Sep24'!L2742</f>
        <v>0</v>
      </c>
      <c r="F2740" s="173" t="str">
        <f>IF(AND(E2740&gt;='Risk(dist, colmena)'!$H$9, E2740&lt;='Risk(dist, colmena)'!$J$9), 1, IF(AND(E2740&gt;'Risk(dist, colmena)'!$H$10, E2740&lt;='Risk(dist, colmena)'!$J$10), 2, IF(E2740&gt;='Risk(dist, colmena)'!$H$11, 3, "")))</f>
        <v/>
      </c>
      <c r="G2740" s="88">
        <f>'HP-Api, V2-Sep24'!AH2742</f>
        <v>0</v>
      </c>
      <c r="H2740" s="89" t="str">
        <f t="shared" si="421"/>
        <v/>
      </c>
      <c r="I2740" s="194" t="e">
        <f>('HP-Api, V2-Sep24'!AK2742-'HP-Api, V2-Sep24'!S2742)/'HP-Api, V2-Sep24'!S2742</f>
        <v>#DIV/0!</v>
      </c>
      <c r="J2740" s="89" t="e">
        <f t="shared" si="422"/>
        <v>#DIV/0!</v>
      </c>
      <c r="K2740" s="195">
        <f>'HP-Api, V2-Sep24'!AQ2742</f>
        <v>0</v>
      </c>
      <c r="L2740" s="89">
        <f t="shared" si="423"/>
        <v>1</v>
      </c>
      <c r="M2740" s="88">
        <f>'HP-Api, V2-Sep24'!AM2742</f>
        <v>0</v>
      </c>
      <c r="N2740" s="89" t="str">
        <f t="shared" si="420"/>
        <v/>
      </c>
      <c r="O2740" s="88">
        <f>'HP-Api, V2-Sep24'!AR2742</f>
        <v>0</v>
      </c>
      <c r="P2740" s="89" t="str">
        <f t="shared" si="424"/>
        <v/>
      </c>
      <c r="Q2740" s="89" t="e">
        <f t="shared" si="425"/>
        <v>#VALUE!</v>
      </c>
      <c r="R2740" s="89" t="e">
        <f t="shared" si="426"/>
        <v>#VALUE!</v>
      </c>
      <c r="S2740" s="173">
        <f>'HP-Api, V2-Sep24'!AS2742</f>
        <v>0</v>
      </c>
      <c r="T2740" s="89">
        <f t="shared" si="427"/>
        <v>1</v>
      </c>
      <c r="U2740" s="90" t="e">
        <f t="shared" si="428"/>
        <v>#DIV/0!</v>
      </c>
      <c r="V2740" s="91" t="e">
        <f t="shared" si="429"/>
        <v>#DIV/0!</v>
      </c>
    </row>
    <row r="2741" spans="1:22" x14ac:dyDescent="0.3">
      <c r="A2741" s="88">
        <f>'HP-Api, V2-Sep24'!D2743</f>
        <v>0</v>
      </c>
      <c r="B2741" s="88" cm="1">
        <f t="array" ref="B2741">IF(OR(A2741=DATA!$H$2:$H$13),3,IF(OR(A2741=DATA!$H$14:$H$119),2,1))</f>
        <v>1</v>
      </c>
      <c r="C2741" s="88">
        <f>'HP-Api, V2-Sep24'!G2743</f>
        <v>0</v>
      </c>
      <c r="D2741" s="89" t="str">
        <f>IF(AND(C2741&gt;='Risk(dist, colmena)'!$C$9, C2741&lt;='Risk(dist, colmena)'!$E$9), 1, IF(AND(C2741&gt;'Risk(dist, colmena)'!$C$10, C2741&lt;='Risk(dist, colmena)'!$E$10), 2, IF(C2741&gt;='Risk(dist, colmena)'!$C$11, 3, "")))</f>
        <v/>
      </c>
      <c r="E2741" s="173">
        <f>'HP-Api, V2-Sep24'!L2743</f>
        <v>0</v>
      </c>
      <c r="F2741" s="173" t="str">
        <f>IF(AND(E2741&gt;='Risk(dist, colmena)'!$H$9, E2741&lt;='Risk(dist, colmena)'!$J$9), 1, IF(AND(E2741&gt;'Risk(dist, colmena)'!$H$10, E2741&lt;='Risk(dist, colmena)'!$J$10), 2, IF(E2741&gt;='Risk(dist, colmena)'!$H$11, 3, "")))</f>
        <v/>
      </c>
      <c r="G2741" s="88">
        <f>'HP-Api, V2-Sep24'!AH2743</f>
        <v>0</v>
      </c>
      <c r="H2741" s="89" t="str">
        <f t="shared" si="421"/>
        <v/>
      </c>
      <c r="I2741" s="194" t="e">
        <f>('HP-Api, V2-Sep24'!AK2743-'HP-Api, V2-Sep24'!S2743)/'HP-Api, V2-Sep24'!S2743</f>
        <v>#DIV/0!</v>
      </c>
      <c r="J2741" s="89" t="e">
        <f t="shared" si="422"/>
        <v>#DIV/0!</v>
      </c>
      <c r="K2741" s="195">
        <f>'HP-Api, V2-Sep24'!AQ2743</f>
        <v>0</v>
      </c>
      <c r="L2741" s="89">
        <f t="shared" si="423"/>
        <v>1</v>
      </c>
      <c r="M2741" s="88">
        <f>'HP-Api, V2-Sep24'!AM2743</f>
        <v>0</v>
      </c>
      <c r="N2741" s="89" t="str">
        <f t="shared" si="420"/>
        <v/>
      </c>
      <c r="O2741" s="88">
        <f>'HP-Api, V2-Sep24'!AR2743</f>
        <v>0</v>
      </c>
      <c r="P2741" s="89" t="str">
        <f t="shared" si="424"/>
        <v/>
      </c>
      <c r="Q2741" s="89" t="e">
        <f t="shared" si="425"/>
        <v>#VALUE!</v>
      </c>
      <c r="R2741" s="89" t="e">
        <f t="shared" si="426"/>
        <v>#VALUE!</v>
      </c>
      <c r="S2741" s="173">
        <f>'HP-Api, V2-Sep24'!AS2743</f>
        <v>0</v>
      </c>
      <c r="T2741" s="89">
        <f t="shared" si="427"/>
        <v>1</v>
      </c>
      <c r="U2741" s="90" t="e">
        <f t="shared" si="428"/>
        <v>#DIV/0!</v>
      </c>
      <c r="V2741" s="91" t="e">
        <f t="shared" si="429"/>
        <v>#DIV/0!</v>
      </c>
    </row>
    <row r="2742" spans="1:22" x14ac:dyDescent="0.3">
      <c r="A2742" s="88">
        <f>'HP-Api, V2-Sep24'!D2744</f>
        <v>0</v>
      </c>
      <c r="B2742" s="88" cm="1">
        <f t="array" ref="B2742">IF(OR(A2742=DATA!$H$2:$H$13),3,IF(OR(A2742=DATA!$H$14:$H$119),2,1))</f>
        <v>1</v>
      </c>
      <c r="C2742" s="88">
        <f>'HP-Api, V2-Sep24'!G2744</f>
        <v>0</v>
      </c>
      <c r="D2742" s="89" t="str">
        <f>IF(AND(C2742&gt;='Risk(dist, colmena)'!$C$9, C2742&lt;='Risk(dist, colmena)'!$E$9), 1, IF(AND(C2742&gt;'Risk(dist, colmena)'!$C$10, C2742&lt;='Risk(dist, colmena)'!$E$10), 2, IF(C2742&gt;='Risk(dist, colmena)'!$C$11, 3, "")))</f>
        <v/>
      </c>
      <c r="E2742" s="173">
        <f>'HP-Api, V2-Sep24'!L2744</f>
        <v>0</v>
      </c>
      <c r="F2742" s="173" t="str">
        <f>IF(AND(E2742&gt;='Risk(dist, colmena)'!$H$9, E2742&lt;='Risk(dist, colmena)'!$J$9), 1, IF(AND(E2742&gt;'Risk(dist, colmena)'!$H$10, E2742&lt;='Risk(dist, colmena)'!$J$10), 2, IF(E2742&gt;='Risk(dist, colmena)'!$H$11, 3, "")))</f>
        <v/>
      </c>
      <c r="G2742" s="88">
        <f>'HP-Api, V2-Sep24'!AH2744</f>
        <v>0</v>
      </c>
      <c r="H2742" s="89" t="str">
        <f t="shared" si="421"/>
        <v/>
      </c>
      <c r="I2742" s="194" t="e">
        <f>('HP-Api, V2-Sep24'!AK2744-'HP-Api, V2-Sep24'!S2744)/'HP-Api, V2-Sep24'!S2744</f>
        <v>#DIV/0!</v>
      </c>
      <c r="J2742" s="89" t="e">
        <f t="shared" si="422"/>
        <v>#DIV/0!</v>
      </c>
      <c r="K2742" s="195">
        <f>'HP-Api, V2-Sep24'!AQ2744</f>
        <v>0</v>
      </c>
      <c r="L2742" s="89">
        <f t="shared" si="423"/>
        <v>1</v>
      </c>
      <c r="M2742" s="88">
        <f>'HP-Api, V2-Sep24'!AM2744</f>
        <v>0</v>
      </c>
      <c r="N2742" s="89" t="str">
        <f t="shared" si="420"/>
        <v/>
      </c>
      <c r="O2742" s="88">
        <f>'HP-Api, V2-Sep24'!AR2744</f>
        <v>0</v>
      </c>
      <c r="P2742" s="89" t="str">
        <f t="shared" si="424"/>
        <v/>
      </c>
      <c r="Q2742" s="89" t="e">
        <f t="shared" si="425"/>
        <v>#VALUE!</v>
      </c>
      <c r="R2742" s="89" t="e">
        <f t="shared" si="426"/>
        <v>#VALUE!</v>
      </c>
      <c r="S2742" s="173">
        <f>'HP-Api, V2-Sep24'!AS2744</f>
        <v>0</v>
      </c>
      <c r="T2742" s="89">
        <f t="shared" si="427"/>
        <v>1</v>
      </c>
      <c r="U2742" s="90" t="e">
        <f t="shared" si="428"/>
        <v>#DIV/0!</v>
      </c>
      <c r="V2742" s="91" t="e">
        <f t="shared" si="429"/>
        <v>#DIV/0!</v>
      </c>
    </row>
    <row r="2743" spans="1:22" x14ac:dyDescent="0.3">
      <c r="A2743" s="88">
        <f>'HP-Api, V2-Sep24'!D2745</f>
        <v>0</v>
      </c>
      <c r="B2743" s="88" cm="1">
        <f t="array" ref="B2743">IF(OR(A2743=DATA!$H$2:$H$13),3,IF(OR(A2743=DATA!$H$14:$H$119),2,1))</f>
        <v>1</v>
      </c>
      <c r="C2743" s="88">
        <f>'HP-Api, V2-Sep24'!G2745</f>
        <v>0</v>
      </c>
      <c r="D2743" s="89" t="str">
        <f>IF(AND(C2743&gt;='Risk(dist, colmena)'!$C$9, C2743&lt;='Risk(dist, colmena)'!$E$9), 1, IF(AND(C2743&gt;'Risk(dist, colmena)'!$C$10, C2743&lt;='Risk(dist, colmena)'!$E$10), 2, IF(C2743&gt;='Risk(dist, colmena)'!$C$11, 3, "")))</f>
        <v/>
      </c>
      <c r="E2743" s="173">
        <f>'HP-Api, V2-Sep24'!L2745</f>
        <v>0</v>
      </c>
      <c r="F2743" s="173" t="str">
        <f>IF(AND(E2743&gt;='Risk(dist, colmena)'!$H$9, E2743&lt;='Risk(dist, colmena)'!$J$9), 1, IF(AND(E2743&gt;'Risk(dist, colmena)'!$H$10, E2743&lt;='Risk(dist, colmena)'!$J$10), 2, IF(E2743&gt;='Risk(dist, colmena)'!$H$11, 3, "")))</f>
        <v/>
      </c>
      <c r="G2743" s="88">
        <f>'HP-Api, V2-Sep24'!AH2745</f>
        <v>0</v>
      </c>
      <c r="H2743" s="89" t="str">
        <f t="shared" si="421"/>
        <v/>
      </c>
      <c r="I2743" s="194" t="e">
        <f>('HP-Api, V2-Sep24'!AK2745-'HP-Api, V2-Sep24'!S2745)/'HP-Api, V2-Sep24'!S2745</f>
        <v>#DIV/0!</v>
      </c>
      <c r="J2743" s="89" t="e">
        <f t="shared" si="422"/>
        <v>#DIV/0!</v>
      </c>
      <c r="K2743" s="195">
        <f>'HP-Api, V2-Sep24'!AQ2745</f>
        <v>0</v>
      </c>
      <c r="L2743" s="89">
        <f t="shared" si="423"/>
        <v>1</v>
      </c>
      <c r="M2743" s="88">
        <f>'HP-Api, V2-Sep24'!AM2745</f>
        <v>0</v>
      </c>
      <c r="N2743" s="89" t="str">
        <f t="shared" si="420"/>
        <v/>
      </c>
      <c r="O2743" s="88">
        <f>'HP-Api, V2-Sep24'!AR2745</f>
        <v>0</v>
      </c>
      <c r="P2743" s="89" t="str">
        <f t="shared" si="424"/>
        <v/>
      </c>
      <c r="Q2743" s="89" t="e">
        <f t="shared" si="425"/>
        <v>#VALUE!</v>
      </c>
      <c r="R2743" s="89" t="e">
        <f t="shared" si="426"/>
        <v>#VALUE!</v>
      </c>
      <c r="S2743" s="173">
        <f>'HP-Api, V2-Sep24'!AS2745</f>
        <v>0</v>
      </c>
      <c r="T2743" s="89">
        <f t="shared" si="427"/>
        <v>1</v>
      </c>
      <c r="U2743" s="90" t="e">
        <f t="shared" si="428"/>
        <v>#DIV/0!</v>
      </c>
      <c r="V2743" s="91" t="e">
        <f t="shared" si="429"/>
        <v>#DIV/0!</v>
      </c>
    </row>
    <row r="2744" spans="1:22" x14ac:dyDescent="0.3">
      <c r="A2744" s="88">
        <f>'HP-Api, V2-Sep24'!D2746</f>
        <v>0</v>
      </c>
      <c r="B2744" s="88" cm="1">
        <f t="array" ref="B2744">IF(OR(A2744=DATA!$H$2:$H$13),3,IF(OR(A2744=DATA!$H$14:$H$119),2,1))</f>
        <v>1</v>
      </c>
      <c r="C2744" s="88">
        <f>'HP-Api, V2-Sep24'!G2746</f>
        <v>0</v>
      </c>
      <c r="D2744" s="89" t="str">
        <f>IF(AND(C2744&gt;='Risk(dist, colmena)'!$C$9, C2744&lt;='Risk(dist, colmena)'!$E$9), 1, IF(AND(C2744&gt;'Risk(dist, colmena)'!$C$10, C2744&lt;='Risk(dist, colmena)'!$E$10), 2, IF(C2744&gt;='Risk(dist, colmena)'!$C$11, 3, "")))</f>
        <v/>
      </c>
      <c r="E2744" s="173">
        <f>'HP-Api, V2-Sep24'!L2746</f>
        <v>0</v>
      </c>
      <c r="F2744" s="173" t="str">
        <f>IF(AND(E2744&gt;='Risk(dist, colmena)'!$H$9, E2744&lt;='Risk(dist, colmena)'!$J$9), 1, IF(AND(E2744&gt;'Risk(dist, colmena)'!$H$10, E2744&lt;='Risk(dist, colmena)'!$J$10), 2, IF(E2744&gt;='Risk(dist, colmena)'!$H$11, 3, "")))</f>
        <v/>
      </c>
      <c r="G2744" s="88">
        <f>'HP-Api, V2-Sep24'!AH2746</f>
        <v>0</v>
      </c>
      <c r="H2744" s="89" t="str">
        <f t="shared" si="421"/>
        <v/>
      </c>
      <c r="I2744" s="194" t="e">
        <f>('HP-Api, V2-Sep24'!AK2746-'HP-Api, V2-Sep24'!S2746)/'HP-Api, V2-Sep24'!S2746</f>
        <v>#DIV/0!</v>
      </c>
      <c r="J2744" s="89" t="e">
        <f t="shared" si="422"/>
        <v>#DIV/0!</v>
      </c>
      <c r="K2744" s="195">
        <f>'HP-Api, V2-Sep24'!AQ2746</f>
        <v>0</v>
      </c>
      <c r="L2744" s="89">
        <f t="shared" si="423"/>
        <v>1</v>
      </c>
      <c r="M2744" s="88">
        <f>'HP-Api, V2-Sep24'!AM2746</f>
        <v>0</v>
      </c>
      <c r="N2744" s="89" t="str">
        <f t="shared" si="420"/>
        <v/>
      </c>
      <c r="O2744" s="88">
        <f>'HP-Api, V2-Sep24'!AR2746</f>
        <v>0</v>
      </c>
      <c r="P2744" s="89" t="str">
        <f t="shared" si="424"/>
        <v/>
      </c>
      <c r="Q2744" s="89" t="e">
        <f t="shared" si="425"/>
        <v>#VALUE!</v>
      </c>
      <c r="R2744" s="89" t="e">
        <f t="shared" si="426"/>
        <v>#VALUE!</v>
      </c>
      <c r="S2744" s="173">
        <f>'HP-Api, V2-Sep24'!AS2746</f>
        <v>0</v>
      </c>
      <c r="T2744" s="89">
        <f t="shared" si="427"/>
        <v>1</v>
      </c>
      <c r="U2744" s="90" t="e">
        <f t="shared" si="428"/>
        <v>#DIV/0!</v>
      </c>
      <c r="V2744" s="91" t="e">
        <f t="shared" si="429"/>
        <v>#DIV/0!</v>
      </c>
    </row>
    <row r="2745" spans="1:22" x14ac:dyDescent="0.3">
      <c r="A2745" s="88">
        <f>'HP-Api, V2-Sep24'!D2747</f>
        <v>0</v>
      </c>
      <c r="B2745" s="88" cm="1">
        <f t="array" ref="B2745">IF(OR(A2745=DATA!$H$2:$H$13),3,IF(OR(A2745=DATA!$H$14:$H$119),2,1))</f>
        <v>1</v>
      </c>
      <c r="C2745" s="88">
        <f>'HP-Api, V2-Sep24'!G2747</f>
        <v>0</v>
      </c>
      <c r="D2745" s="89" t="str">
        <f>IF(AND(C2745&gt;='Risk(dist, colmena)'!$C$9, C2745&lt;='Risk(dist, colmena)'!$E$9), 1, IF(AND(C2745&gt;'Risk(dist, colmena)'!$C$10, C2745&lt;='Risk(dist, colmena)'!$E$10), 2, IF(C2745&gt;='Risk(dist, colmena)'!$C$11, 3, "")))</f>
        <v/>
      </c>
      <c r="E2745" s="173">
        <f>'HP-Api, V2-Sep24'!L2747</f>
        <v>0</v>
      </c>
      <c r="F2745" s="173" t="str">
        <f>IF(AND(E2745&gt;='Risk(dist, colmena)'!$H$9, E2745&lt;='Risk(dist, colmena)'!$J$9), 1, IF(AND(E2745&gt;'Risk(dist, colmena)'!$H$10, E2745&lt;='Risk(dist, colmena)'!$J$10), 2, IF(E2745&gt;='Risk(dist, colmena)'!$H$11, 3, "")))</f>
        <v/>
      </c>
      <c r="G2745" s="88">
        <f>'HP-Api, V2-Sep24'!AH2747</f>
        <v>0</v>
      </c>
      <c r="H2745" s="89" t="str">
        <f t="shared" si="421"/>
        <v/>
      </c>
      <c r="I2745" s="194" t="e">
        <f>('HP-Api, V2-Sep24'!AK2747-'HP-Api, V2-Sep24'!S2747)/'HP-Api, V2-Sep24'!S2747</f>
        <v>#DIV/0!</v>
      </c>
      <c r="J2745" s="89" t="e">
        <f t="shared" si="422"/>
        <v>#DIV/0!</v>
      </c>
      <c r="K2745" s="195">
        <f>'HP-Api, V2-Sep24'!AQ2747</f>
        <v>0</v>
      </c>
      <c r="L2745" s="89">
        <f t="shared" si="423"/>
        <v>1</v>
      </c>
      <c r="M2745" s="88">
        <f>'HP-Api, V2-Sep24'!AM2747</f>
        <v>0</v>
      </c>
      <c r="N2745" s="89" t="str">
        <f t="shared" si="420"/>
        <v/>
      </c>
      <c r="O2745" s="88">
        <f>'HP-Api, V2-Sep24'!AR2747</f>
        <v>0</v>
      </c>
      <c r="P2745" s="89" t="str">
        <f t="shared" si="424"/>
        <v/>
      </c>
      <c r="Q2745" s="89" t="e">
        <f t="shared" si="425"/>
        <v>#VALUE!</v>
      </c>
      <c r="R2745" s="89" t="e">
        <f t="shared" si="426"/>
        <v>#VALUE!</v>
      </c>
      <c r="S2745" s="173">
        <f>'HP-Api, V2-Sep24'!AS2747</f>
        <v>0</v>
      </c>
      <c r="T2745" s="89">
        <f t="shared" si="427"/>
        <v>1</v>
      </c>
      <c r="U2745" s="90" t="e">
        <f t="shared" si="428"/>
        <v>#DIV/0!</v>
      </c>
      <c r="V2745" s="91" t="e">
        <f t="shared" si="429"/>
        <v>#DIV/0!</v>
      </c>
    </row>
    <row r="2746" spans="1:22" x14ac:dyDescent="0.3">
      <c r="A2746" s="88">
        <f>'HP-Api, V2-Sep24'!D2748</f>
        <v>0</v>
      </c>
      <c r="B2746" s="88" cm="1">
        <f t="array" ref="B2746">IF(OR(A2746=DATA!$H$2:$H$13),3,IF(OR(A2746=DATA!$H$14:$H$119),2,1))</f>
        <v>1</v>
      </c>
      <c r="C2746" s="88">
        <f>'HP-Api, V2-Sep24'!G2748</f>
        <v>0</v>
      </c>
      <c r="D2746" s="89" t="str">
        <f>IF(AND(C2746&gt;='Risk(dist, colmena)'!$C$9, C2746&lt;='Risk(dist, colmena)'!$E$9), 1, IF(AND(C2746&gt;'Risk(dist, colmena)'!$C$10, C2746&lt;='Risk(dist, colmena)'!$E$10), 2, IF(C2746&gt;='Risk(dist, colmena)'!$C$11, 3, "")))</f>
        <v/>
      </c>
      <c r="E2746" s="173">
        <f>'HP-Api, V2-Sep24'!L2748</f>
        <v>0</v>
      </c>
      <c r="F2746" s="173" t="str">
        <f>IF(AND(E2746&gt;='Risk(dist, colmena)'!$H$9, E2746&lt;='Risk(dist, colmena)'!$J$9), 1, IF(AND(E2746&gt;'Risk(dist, colmena)'!$H$10, E2746&lt;='Risk(dist, colmena)'!$J$10), 2, IF(E2746&gt;='Risk(dist, colmena)'!$H$11, 3, "")))</f>
        <v/>
      </c>
      <c r="G2746" s="88">
        <f>'HP-Api, V2-Sep24'!AH2748</f>
        <v>0</v>
      </c>
      <c r="H2746" s="89" t="str">
        <f t="shared" si="421"/>
        <v/>
      </c>
      <c r="I2746" s="194" t="e">
        <f>('HP-Api, V2-Sep24'!AK2748-'HP-Api, V2-Sep24'!S2748)/'HP-Api, V2-Sep24'!S2748</f>
        <v>#DIV/0!</v>
      </c>
      <c r="J2746" s="89" t="e">
        <f t="shared" si="422"/>
        <v>#DIV/0!</v>
      </c>
      <c r="K2746" s="195">
        <f>'HP-Api, V2-Sep24'!AQ2748</f>
        <v>0</v>
      </c>
      <c r="L2746" s="89">
        <f t="shared" si="423"/>
        <v>1</v>
      </c>
      <c r="M2746" s="88">
        <f>'HP-Api, V2-Sep24'!AM2748</f>
        <v>0</v>
      </c>
      <c r="N2746" s="89" t="str">
        <f t="shared" si="420"/>
        <v/>
      </c>
      <c r="O2746" s="88">
        <f>'HP-Api, V2-Sep24'!AR2748</f>
        <v>0</v>
      </c>
      <c r="P2746" s="89" t="str">
        <f t="shared" si="424"/>
        <v/>
      </c>
      <c r="Q2746" s="89" t="e">
        <f t="shared" si="425"/>
        <v>#VALUE!</v>
      </c>
      <c r="R2746" s="89" t="e">
        <f t="shared" si="426"/>
        <v>#VALUE!</v>
      </c>
      <c r="S2746" s="173">
        <f>'HP-Api, V2-Sep24'!AS2748</f>
        <v>0</v>
      </c>
      <c r="T2746" s="89">
        <f t="shared" si="427"/>
        <v>1</v>
      </c>
      <c r="U2746" s="90" t="e">
        <f t="shared" si="428"/>
        <v>#DIV/0!</v>
      </c>
      <c r="V2746" s="91" t="e">
        <f t="shared" si="429"/>
        <v>#DIV/0!</v>
      </c>
    </row>
    <row r="2747" spans="1:22" x14ac:dyDescent="0.3">
      <c r="A2747" s="88">
        <f>'HP-Api, V2-Sep24'!D2749</f>
        <v>0</v>
      </c>
      <c r="B2747" s="88" cm="1">
        <f t="array" ref="B2747">IF(OR(A2747=DATA!$H$2:$H$13),3,IF(OR(A2747=DATA!$H$14:$H$119),2,1))</f>
        <v>1</v>
      </c>
      <c r="C2747" s="88">
        <f>'HP-Api, V2-Sep24'!G2749</f>
        <v>0</v>
      </c>
      <c r="D2747" s="89" t="str">
        <f>IF(AND(C2747&gt;='Risk(dist, colmena)'!$C$9, C2747&lt;='Risk(dist, colmena)'!$E$9), 1, IF(AND(C2747&gt;'Risk(dist, colmena)'!$C$10, C2747&lt;='Risk(dist, colmena)'!$E$10), 2, IF(C2747&gt;='Risk(dist, colmena)'!$C$11, 3, "")))</f>
        <v/>
      </c>
      <c r="E2747" s="173">
        <f>'HP-Api, V2-Sep24'!L2749</f>
        <v>0</v>
      </c>
      <c r="F2747" s="173" t="str">
        <f>IF(AND(E2747&gt;='Risk(dist, colmena)'!$H$9, E2747&lt;='Risk(dist, colmena)'!$J$9), 1, IF(AND(E2747&gt;'Risk(dist, colmena)'!$H$10, E2747&lt;='Risk(dist, colmena)'!$J$10), 2, IF(E2747&gt;='Risk(dist, colmena)'!$H$11, 3, "")))</f>
        <v/>
      </c>
      <c r="G2747" s="88">
        <f>'HP-Api, V2-Sep24'!AH2749</f>
        <v>0</v>
      </c>
      <c r="H2747" s="89" t="str">
        <f t="shared" si="421"/>
        <v/>
      </c>
      <c r="I2747" s="194" t="e">
        <f>('HP-Api, V2-Sep24'!AK2749-'HP-Api, V2-Sep24'!S2749)/'HP-Api, V2-Sep24'!S2749</f>
        <v>#DIV/0!</v>
      </c>
      <c r="J2747" s="89" t="e">
        <f t="shared" si="422"/>
        <v>#DIV/0!</v>
      </c>
      <c r="K2747" s="195">
        <f>'HP-Api, V2-Sep24'!AQ2749</f>
        <v>0</v>
      </c>
      <c r="L2747" s="89">
        <f t="shared" si="423"/>
        <v>1</v>
      </c>
      <c r="M2747" s="88">
        <f>'HP-Api, V2-Sep24'!AM2749</f>
        <v>0</v>
      </c>
      <c r="N2747" s="89" t="str">
        <f t="shared" si="420"/>
        <v/>
      </c>
      <c r="O2747" s="88">
        <f>'HP-Api, V2-Sep24'!AR2749</f>
        <v>0</v>
      </c>
      <c r="P2747" s="89" t="str">
        <f t="shared" si="424"/>
        <v/>
      </c>
      <c r="Q2747" s="89" t="e">
        <f t="shared" si="425"/>
        <v>#VALUE!</v>
      </c>
      <c r="R2747" s="89" t="e">
        <f t="shared" si="426"/>
        <v>#VALUE!</v>
      </c>
      <c r="S2747" s="173">
        <f>'HP-Api, V2-Sep24'!AS2749</f>
        <v>0</v>
      </c>
      <c r="T2747" s="89">
        <f t="shared" si="427"/>
        <v>1</v>
      </c>
      <c r="U2747" s="90" t="e">
        <f t="shared" si="428"/>
        <v>#DIV/0!</v>
      </c>
      <c r="V2747" s="91" t="e">
        <f t="shared" si="429"/>
        <v>#DIV/0!</v>
      </c>
    </row>
    <row r="2748" spans="1:22" x14ac:dyDescent="0.3">
      <c r="A2748" s="88">
        <f>'HP-Api, V2-Sep24'!D2750</f>
        <v>0</v>
      </c>
      <c r="B2748" s="88" cm="1">
        <f t="array" ref="B2748">IF(OR(A2748=DATA!$H$2:$H$13),3,IF(OR(A2748=DATA!$H$14:$H$119),2,1))</f>
        <v>1</v>
      </c>
      <c r="C2748" s="88">
        <f>'HP-Api, V2-Sep24'!G2750</f>
        <v>0</v>
      </c>
      <c r="D2748" s="89" t="str">
        <f>IF(AND(C2748&gt;='Risk(dist, colmena)'!$C$9, C2748&lt;='Risk(dist, colmena)'!$E$9), 1, IF(AND(C2748&gt;'Risk(dist, colmena)'!$C$10, C2748&lt;='Risk(dist, colmena)'!$E$10), 2, IF(C2748&gt;='Risk(dist, colmena)'!$C$11, 3, "")))</f>
        <v/>
      </c>
      <c r="E2748" s="173">
        <f>'HP-Api, V2-Sep24'!L2750</f>
        <v>0</v>
      </c>
      <c r="F2748" s="173" t="str">
        <f>IF(AND(E2748&gt;='Risk(dist, colmena)'!$H$9, E2748&lt;='Risk(dist, colmena)'!$J$9), 1, IF(AND(E2748&gt;'Risk(dist, colmena)'!$H$10, E2748&lt;='Risk(dist, colmena)'!$J$10), 2, IF(E2748&gt;='Risk(dist, colmena)'!$H$11, 3, "")))</f>
        <v/>
      </c>
      <c r="G2748" s="88">
        <f>'HP-Api, V2-Sep24'!AH2750</f>
        <v>0</v>
      </c>
      <c r="H2748" s="89" t="str">
        <f t="shared" si="421"/>
        <v/>
      </c>
      <c r="I2748" s="194" t="e">
        <f>('HP-Api, V2-Sep24'!AK2750-'HP-Api, V2-Sep24'!S2750)/'HP-Api, V2-Sep24'!S2750</f>
        <v>#DIV/0!</v>
      </c>
      <c r="J2748" s="89" t="e">
        <f t="shared" si="422"/>
        <v>#DIV/0!</v>
      </c>
      <c r="K2748" s="195">
        <f>'HP-Api, V2-Sep24'!AQ2750</f>
        <v>0</v>
      </c>
      <c r="L2748" s="89">
        <f t="shared" si="423"/>
        <v>1</v>
      </c>
      <c r="M2748" s="88">
        <f>'HP-Api, V2-Sep24'!AM2750</f>
        <v>0</v>
      </c>
      <c r="N2748" s="89" t="str">
        <f t="shared" si="420"/>
        <v/>
      </c>
      <c r="O2748" s="88">
        <f>'HP-Api, V2-Sep24'!AR2750</f>
        <v>0</v>
      </c>
      <c r="P2748" s="89" t="str">
        <f t="shared" si="424"/>
        <v/>
      </c>
      <c r="Q2748" s="89" t="e">
        <f t="shared" si="425"/>
        <v>#VALUE!</v>
      </c>
      <c r="R2748" s="89" t="e">
        <f t="shared" si="426"/>
        <v>#VALUE!</v>
      </c>
      <c r="S2748" s="173">
        <f>'HP-Api, V2-Sep24'!AS2750</f>
        <v>0</v>
      </c>
      <c r="T2748" s="89">
        <f t="shared" si="427"/>
        <v>1</v>
      </c>
      <c r="U2748" s="90" t="e">
        <f t="shared" si="428"/>
        <v>#DIV/0!</v>
      </c>
      <c r="V2748" s="91" t="e">
        <f t="shared" si="429"/>
        <v>#DIV/0!</v>
      </c>
    </row>
    <row r="2749" spans="1:22" x14ac:dyDescent="0.3">
      <c r="A2749" s="88">
        <f>'HP-Api, V2-Sep24'!D2751</f>
        <v>0</v>
      </c>
      <c r="B2749" s="88" cm="1">
        <f t="array" ref="B2749">IF(OR(A2749=DATA!$H$2:$H$13),3,IF(OR(A2749=DATA!$H$14:$H$119),2,1))</f>
        <v>1</v>
      </c>
      <c r="C2749" s="88">
        <f>'HP-Api, V2-Sep24'!G2751</f>
        <v>0</v>
      </c>
      <c r="D2749" s="89" t="str">
        <f>IF(AND(C2749&gt;='Risk(dist, colmena)'!$C$9, C2749&lt;='Risk(dist, colmena)'!$E$9), 1, IF(AND(C2749&gt;'Risk(dist, colmena)'!$C$10, C2749&lt;='Risk(dist, colmena)'!$E$10), 2, IF(C2749&gt;='Risk(dist, colmena)'!$C$11, 3, "")))</f>
        <v/>
      </c>
      <c r="E2749" s="173">
        <f>'HP-Api, V2-Sep24'!L2751</f>
        <v>0</v>
      </c>
      <c r="F2749" s="173" t="str">
        <f>IF(AND(E2749&gt;='Risk(dist, colmena)'!$H$9, E2749&lt;='Risk(dist, colmena)'!$J$9), 1, IF(AND(E2749&gt;'Risk(dist, colmena)'!$H$10, E2749&lt;='Risk(dist, colmena)'!$J$10), 2, IF(E2749&gt;='Risk(dist, colmena)'!$H$11, 3, "")))</f>
        <v/>
      </c>
      <c r="G2749" s="88">
        <f>'HP-Api, V2-Sep24'!AH2751</f>
        <v>0</v>
      </c>
      <c r="H2749" s="89" t="str">
        <f t="shared" si="421"/>
        <v/>
      </c>
      <c r="I2749" s="194" t="e">
        <f>('HP-Api, V2-Sep24'!AK2751-'HP-Api, V2-Sep24'!S2751)/'HP-Api, V2-Sep24'!S2751</f>
        <v>#DIV/0!</v>
      </c>
      <c r="J2749" s="89" t="e">
        <f t="shared" si="422"/>
        <v>#DIV/0!</v>
      </c>
      <c r="K2749" s="195">
        <f>'HP-Api, V2-Sep24'!AQ2751</f>
        <v>0</v>
      </c>
      <c r="L2749" s="89">
        <f t="shared" si="423"/>
        <v>1</v>
      </c>
      <c r="M2749" s="88">
        <f>'HP-Api, V2-Sep24'!AM2751</f>
        <v>0</v>
      </c>
      <c r="N2749" s="89" t="str">
        <f t="shared" si="420"/>
        <v/>
      </c>
      <c r="O2749" s="88">
        <f>'HP-Api, V2-Sep24'!AR2751</f>
        <v>0</v>
      </c>
      <c r="P2749" s="89" t="str">
        <f t="shared" si="424"/>
        <v/>
      </c>
      <c r="Q2749" s="89" t="e">
        <f t="shared" si="425"/>
        <v>#VALUE!</v>
      </c>
      <c r="R2749" s="89" t="e">
        <f t="shared" si="426"/>
        <v>#VALUE!</v>
      </c>
      <c r="S2749" s="173">
        <f>'HP-Api, V2-Sep24'!AS2751</f>
        <v>0</v>
      </c>
      <c r="T2749" s="89">
        <f t="shared" si="427"/>
        <v>1</v>
      </c>
      <c r="U2749" s="90" t="e">
        <f t="shared" si="428"/>
        <v>#DIV/0!</v>
      </c>
      <c r="V2749" s="91" t="e">
        <f t="shared" si="429"/>
        <v>#DIV/0!</v>
      </c>
    </row>
    <row r="2750" spans="1:22" x14ac:dyDescent="0.3">
      <c r="A2750" s="88">
        <f>'HP-Api, V2-Sep24'!D2752</f>
        <v>0</v>
      </c>
      <c r="B2750" s="88" cm="1">
        <f t="array" ref="B2750">IF(OR(A2750=DATA!$H$2:$H$13),3,IF(OR(A2750=DATA!$H$14:$H$119),2,1))</f>
        <v>1</v>
      </c>
      <c r="C2750" s="88">
        <f>'HP-Api, V2-Sep24'!G2752</f>
        <v>0</v>
      </c>
      <c r="D2750" s="89" t="str">
        <f>IF(AND(C2750&gt;='Risk(dist, colmena)'!$C$9, C2750&lt;='Risk(dist, colmena)'!$E$9), 1, IF(AND(C2750&gt;'Risk(dist, colmena)'!$C$10, C2750&lt;='Risk(dist, colmena)'!$E$10), 2, IF(C2750&gt;='Risk(dist, colmena)'!$C$11, 3, "")))</f>
        <v/>
      </c>
      <c r="E2750" s="173">
        <f>'HP-Api, V2-Sep24'!L2752</f>
        <v>0</v>
      </c>
      <c r="F2750" s="173" t="str">
        <f>IF(AND(E2750&gt;='Risk(dist, colmena)'!$H$9, E2750&lt;='Risk(dist, colmena)'!$J$9), 1, IF(AND(E2750&gt;'Risk(dist, colmena)'!$H$10, E2750&lt;='Risk(dist, colmena)'!$J$10), 2, IF(E2750&gt;='Risk(dist, colmena)'!$H$11, 3, "")))</f>
        <v/>
      </c>
      <c r="G2750" s="88">
        <f>'HP-Api, V2-Sep24'!AH2752</f>
        <v>0</v>
      </c>
      <c r="H2750" s="89" t="str">
        <f t="shared" si="421"/>
        <v/>
      </c>
      <c r="I2750" s="194" t="e">
        <f>('HP-Api, V2-Sep24'!AK2752-'HP-Api, V2-Sep24'!S2752)/'HP-Api, V2-Sep24'!S2752</f>
        <v>#DIV/0!</v>
      </c>
      <c r="J2750" s="89" t="e">
        <f t="shared" si="422"/>
        <v>#DIV/0!</v>
      </c>
      <c r="K2750" s="195">
        <f>'HP-Api, V2-Sep24'!AQ2752</f>
        <v>0</v>
      </c>
      <c r="L2750" s="89">
        <f t="shared" si="423"/>
        <v>1</v>
      </c>
      <c r="M2750" s="88">
        <f>'HP-Api, V2-Sep24'!AM2752</f>
        <v>0</v>
      </c>
      <c r="N2750" s="89" t="str">
        <f t="shared" si="420"/>
        <v/>
      </c>
      <c r="O2750" s="88">
        <f>'HP-Api, V2-Sep24'!AR2752</f>
        <v>0</v>
      </c>
      <c r="P2750" s="89" t="str">
        <f t="shared" si="424"/>
        <v/>
      </c>
      <c r="Q2750" s="89" t="e">
        <f t="shared" si="425"/>
        <v>#VALUE!</v>
      </c>
      <c r="R2750" s="89" t="e">
        <f t="shared" si="426"/>
        <v>#VALUE!</v>
      </c>
      <c r="S2750" s="173">
        <f>'HP-Api, V2-Sep24'!AS2752</f>
        <v>0</v>
      </c>
      <c r="T2750" s="89">
        <f t="shared" si="427"/>
        <v>1</v>
      </c>
      <c r="U2750" s="90" t="e">
        <f t="shared" si="428"/>
        <v>#DIV/0!</v>
      </c>
      <c r="V2750" s="91" t="e">
        <f t="shared" si="429"/>
        <v>#DIV/0!</v>
      </c>
    </row>
    <row r="2751" spans="1:22" x14ac:dyDescent="0.3">
      <c r="A2751" s="88">
        <f>'HP-Api, V2-Sep24'!D2753</f>
        <v>0</v>
      </c>
      <c r="B2751" s="88" cm="1">
        <f t="array" ref="B2751">IF(OR(A2751=DATA!$H$2:$H$13),3,IF(OR(A2751=DATA!$H$14:$H$119),2,1))</f>
        <v>1</v>
      </c>
      <c r="C2751" s="88">
        <f>'HP-Api, V2-Sep24'!G2753</f>
        <v>0</v>
      </c>
      <c r="D2751" s="89" t="str">
        <f>IF(AND(C2751&gt;='Risk(dist, colmena)'!$C$9, C2751&lt;='Risk(dist, colmena)'!$E$9), 1, IF(AND(C2751&gt;'Risk(dist, colmena)'!$C$10, C2751&lt;='Risk(dist, colmena)'!$E$10), 2, IF(C2751&gt;='Risk(dist, colmena)'!$C$11, 3, "")))</f>
        <v/>
      </c>
      <c r="E2751" s="173">
        <f>'HP-Api, V2-Sep24'!L2753</f>
        <v>0</v>
      </c>
      <c r="F2751" s="173" t="str">
        <f>IF(AND(E2751&gt;='Risk(dist, colmena)'!$H$9, E2751&lt;='Risk(dist, colmena)'!$J$9), 1, IF(AND(E2751&gt;'Risk(dist, colmena)'!$H$10, E2751&lt;='Risk(dist, colmena)'!$J$10), 2, IF(E2751&gt;='Risk(dist, colmena)'!$H$11, 3, "")))</f>
        <v/>
      </c>
      <c r="G2751" s="88">
        <f>'HP-Api, V2-Sep24'!AH2753</f>
        <v>0</v>
      </c>
      <c r="H2751" s="89" t="str">
        <f t="shared" si="421"/>
        <v/>
      </c>
      <c r="I2751" s="194" t="e">
        <f>('HP-Api, V2-Sep24'!AK2753-'HP-Api, V2-Sep24'!S2753)/'HP-Api, V2-Sep24'!S2753</f>
        <v>#DIV/0!</v>
      </c>
      <c r="J2751" s="89" t="e">
        <f t="shared" si="422"/>
        <v>#DIV/0!</v>
      </c>
      <c r="K2751" s="195">
        <f>'HP-Api, V2-Sep24'!AQ2753</f>
        <v>0</v>
      </c>
      <c r="L2751" s="89">
        <f t="shared" si="423"/>
        <v>1</v>
      </c>
      <c r="M2751" s="88">
        <f>'HP-Api, V2-Sep24'!AM2753</f>
        <v>0</v>
      </c>
      <c r="N2751" s="89" t="str">
        <f t="shared" si="420"/>
        <v/>
      </c>
      <c r="O2751" s="88">
        <f>'HP-Api, V2-Sep24'!AR2753</f>
        <v>0</v>
      </c>
      <c r="P2751" s="89" t="str">
        <f t="shared" si="424"/>
        <v/>
      </c>
      <c r="Q2751" s="89" t="e">
        <f t="shared" si="425"/>
        <v>#VALUE!</v>
      </c>
      <c r="R2751" s="89" t="e">
        <f t="shared" si="426"/>
        <v>#VALUE!</v>
      </c>
      <c r="S2751" s="173">
        <f>'HP-Api, V2-Sep24'!AS2753</f>
        <v>0</v>
      </c>
      <c r="T2751" s="89">
        <f t="shared" si="427"/>
        <v>1</v>
      </c>
      <c r="U2751" s="90" t="e">
        <f t="shared" si="428"/>
        <v>#DIV/0!</v>
      </c>
      <c r="V2751" s="91" t="e">
        <f t="shared" si="429"/>
        <v>#DIV/0!</v>
      </c>
    </row>
    <row r="2752" spans="1:22" x14ac:dyDescent="0.3">
      <c r="A2752" s="88">
        <f>'HP-Api, V2-Sep24'!D2754</f>
        <v>0</v>
      </c>
      <c r="B2752" s="88" cm="1">
        <f t="array" ref="B2752">IF(OR(A2752=DATA!$H$2:$H$13),3,IF(OR(A2752=DATA!$H$14:$H$119),2,1))</f>
        <v>1</v>
      </c>
      <c r="C2752" s="88">
        <f>'HP-Api, V2-Sep24'!G2754</f>
        <v>0</v>
      </c>
      <c r="D2752" s="89" t="str">
        <f>IF(AND(C2752&gt;='Risk(dist, colmena)'!$C$9, C2752&lt;='Risk(dist, colmena)'!$E$9), 1, IF(AND(C2752&gt;'Risk(dist, colmena)'!$C$10, C2752&lt;='Risk(dist, colmena)'!$E$10), 2, IF(C2752&gt;='Risk(dist, colmena)'!$C$11, 3, "")))</f>
        <v/>
      </c>
      <c r="E2752" s="173">
        <f>'HP-Api, V2-Sep24'!L2754</f>
        <v>0</v>
      </c>
      <c r="F2752" s="173" t="str">
        <f>IF(AND(E2752&gt;='Risk(dist, colmena)'!$H$9, E2752&lt;='Risk(dist, colmena)'!$J$9), 1, IF(AND(E2752&gt;'Risk(dist, colmena)'!$H$10, E2752&lt;='Risk(dist, colmena)'!$J$10), 2, IF(E2752&gt;='Risk(dist, colmena)'!$H$11, 3, "")))</f>
        <v/>
      </c>
      <c r="G2752" s="88">
        <f>'HP-Api, V2-Sep24'!AH2754</f>
        <v>0</v>
      </c>
      <c r="H2752" s="89" t="str">
        <f t="shared" si="421"/>
        <v/>
      </c>
      <c r="I2752" s="194" t="e">
        <f>('HP-Api, V2-Sep24'!AK2754-'HP-Api, V2-Sep24'!S2754)/'HP-Api, V2-Sep24'!S2754</f>
        <v>#DIV/0!</v>
      </c>
      <c r="J2752" s="89" t="e">
        <f t="shared" si="422"/>
        <v>#DIV/0!</v>
      </c>
      <c r="K2752" s="195">
        <f>'HP-Api, V2-Sep24'!AQ2754</f>
        <v>0</v>
      </c>
      <c r="L2752" s="89">
        <f t="shared" si="423"/>
        <v>1</v>
      </c>
      <c r="M2752" s="88">
        <f>'HP-Api, V2-Sep24'!AM2754</f>
        <v>0</v>
      </c>
      <c r="N2752" s="89" t="str">
        <f t="shared" si="420"/>
        <v/>
      </c>
      <c r="O2752" s="88">
        <f>'HP-Api, V2-Sep24'!AR2754</f>
        <v>0</v>
      </c>
      <c r="P2752" s="89" t="str">
        <f t="shared" si="424"/>
        <v/>
      </c>
      <c r="Q2752" s="89" t="e">
        <f t="shared" si="425"/>
        <v>#VALUE!</v>
      </c>
      <c r="R2752" s="89" t="e">
        <f t="shared" si="426"/>
        <v>#VALUE!</v>
      </c>
      <c r="S2752" s="173">
        <f>'HP-Api, V2-Sep24'!AS2754</f>
        <v>0</v>
      </c>
      <c r="T2752" s="89">
        <f t="shared" si="427"/>
        <v>1</v>
      </c>
      <c r="U2752" s="90" t="e">
        <f t="shared" si="428"/>
        <v>#DIV/0!</v>
      </c>
      <c r="V2752" s="91" t="e">
        <f t="shared" si="429"/>
        <v>#DIV/0!</v>
      </c>
    </row>
    <row r="2753" spans="1:22" x14ac:dyDescent="0.3">
      <c r="A2753" s="88">
        <f>'HP-Api, V2-Sep24'!D2755</f>
        <v>0</v>
      </c>
      <c r="B2753" s="88" cm="1">
        <f t="array" ref="B2753">IF(OR(A2753=DATA!$H$2:$H$13),3,IF(OR(A2753=DATA!$H$14:$H$119),2,1))</f>
        <v>1</v>
      </c>
      <c r="C2753" s="88">
        <f>'HP-Api, V2-Sep24'!G2755</f>
        <v>0</v>
      </c>
      <c r="D2753" s="89" t="str">
        <f>IF(AND(C2753&gt;='Risk(dist, colmena)'!$C$9, C2753&lt;='Risk(dist, colmena)'!$E$9), 1, IF(AND(C2753&gt;'Risk(dist, colmena)'!$C$10, C2753&lt;='Risk(dist, colmena)'!$E$10), 2, IF(C2753&gt;='Risk(dist, colmena)'!$C$11, 3, "")))</f>
        <v/>
      </c>
      <c r="E2753" s="173">
        <f>'HP-Api, V2-Sep24'!L2755</f>
        <v>0</v>
      </c>
      <c r="F2753" s="173" t="str">
        <f>IF(AND(E2753&gt;='Risk(dist, colmena)'!$H$9, E2753&lt;='Risk(dist, colmena)'!$J$9), 1, IF(AND(E2753&gt;'Risk(dist, colmena)'!$H$10, E2753&lt;='Risk(dist, colmena)'!$J$10), 2, IF(E2753&gt;='Risk(dist, colmena)'!$H$11, 3, "")))</f>
        <v/>
      </c>
      <c r="G2753" s="88">
        <f>'HP-Api, V2-Sep24'!AH2755</f>
        <v>0</v>
      </c>
      <c r="H2753" s="89" t="str">
        <f t="shared" si="421"/>
        <v/>
      </c>
      <c r="I2753" s="194" t="e">
        <f>('HP-Api, V2-Sep24'!AK2755-'HP-Api, V2-Sep24'!S2755)/'HP-Api, V2-Sep24'!S2755</f>
        <v>#DIV/0!</v>
      </c>
      <c r="J2753" s="89" t="e">
        <f t="shared" si="422"/>
        <v>#DIV/0!</v>
      </c>
      <c r="K2753" s="195">
        <f>'HP-Api, V2-Sep24'!AQ2755</f>
        <v>0</v>
      </c>
      <c r="L2753" s="89">
        <f t="shared" si="423"/>
        <v>1</v>
      </c>
      <c r="M2753" s="88">
        <f>'HP-Api, V2-Sep24'!AM2755</f>
        <v>0</v>
      </c>
      <c r="N2753" s="89" t="str">
        <f t="shared" si="420"/>
        <v/>
      </c>
      <c r="O2753" s="88">
        <f>'HP-Api, V2-Sep24'!AR2755</f>
        <v>0</v>
      </c>
      <c r="P2753" s="89" t="str">
        <f t="shared" si="424"/>
        <v/>
      </c>
      <c r="Q2753" s="89" t="e">
        <f t="shared" si="425"/>
        <v>#VALUE!</v>
      </c>
      <c r="R2753" s="89" t="e">
        <f t="shared" si="426"/>
        <v>#VALUE!</v>
      </c>
      <c r="S2753" s="173">
        <f>'HP-Api, V2-Sep24'!AS2755</f>
        <v>0</v>
      </c>
      <c r="T2753" s="89">
        <f t="shared" si="427"/>
        <v>1</v>
      </c>
      <c r="U2753" s="90" t="e">
        <f t="shared" si="428"/>
        <v>#DIV/0!</v>
      </c>
      <c r="V2753" s="91" t="e">
        <f t="shared" si="429"/>
        <v>#DIV/0!</v>
      </c>
    </row>
    <row r="2754" spans="1:22" x14ac:dyDescent="0.3">
      <c r="A2754" s="88">
        <f>'HP-Api, V2-Sep24'!D2756</f>
        <v>0</v>
      </c>
      <c r="B2754" s="88" cm="1">
        <f t="array" ref="B2754">IF(OR(A2754=DATA!$H$2:$H$13),3,IF(OR(A2754=DATA!$H$14:$H$119),2,1))</f>
        <v>1</v>
      </c>
      <c r="C2754" s="88">
        <f>'HP-Api, V2-Sep24'!G2756</f>
        <v>0</v>
      </c>
      <c r="D2754" s="89" t="str">
        <f>IF(AND(C2754&gt;='Risk(dist, colmena)'!$C$9, C2754&lt;='Risk(dist, colmena)'!$E$9), 1, IF(AND(C2754&gt;'Risk(dist, colmena)'!$C$10, C2754&lt;='Risk(dist, colmena)'!$E$10), 2, IF(C2754&gt;='Risk(dist, colmena)'!$C$11, 3, "")))</f>
        <v/>
      </c>
      <c r="E2754" s="173">
        <f>'HP-Api, V2-Sep24'!L2756</f>
        <v>0</v>
      </c>
      <c r="F2754" s="173" t="str">
        <f>IF(AND(E2754&gt;='Risk(dist, colmena)'!$H$9, E2754&lt;='Risk(dist, colmena)'!$J$9), 1, IF(AND(E2754&gt;'Risk(dist, colmena)'!$H$10, E2754&lt;='Risk(dist, colmena)'!$J$10), 2, IF(E2754&gt;='Risk(dist, colmena)'!$H$11, 3, "")))</f>
        <v/>
      </c>
      <c r="G2754" s="88">
        <f>'HP-Api, V2-Sep24'!AH2756</f>
        <v>0</v>
      </c>
      <c r="H2754" s="89" t="str">
        <f t="shared" si="421"/>
        <v/>
      </c>
      <c r="I2754" s="194" t="e">
        <f>('HP-Api, V2-Sep24'!AK2756-'HP-Api, V2-Sep24'!S2756)/'HP-Api, V2-Sep24'!S2756</f>
        <v>#DIV/0!</v>
      </c>
      <c r="J2754" s="89" t="e">
        <f t="shared" si="422"/>
        <v>#DIV/0!</v>
      </c>
      <c r="K2754" s="195">
        <f>'HP-Api, V2-Sep24'!AQ2756</f>
        <v>0</v>
      </c>
      <c r="L2754" s="89">
        <f t="shared" si="423"/>
        <v>1</v>
      </c>
      <c r="M2754" s="88">
        <f>'HP-Api, V2-Sep24'!AM2756</f>
        <v>0</v>
      </c>
      <c r="N2754" s="89" t="str">
        <f t="shared" ref="N2754:N2817" si="430">IF(M2754="No", 1, IF(M2754="Sí / Yes", 3, ""))</f>
        <v/>
      </c>
      <c r="O2754" s="88">
        <f>'HP-Api, V2-Sep24'!AR2756</f>
        <v>0</v>
      </c>
      <c r="P2754" s="89" t="str">
        <f t="shared" si="424"/>
        <v/>
      </c>
      <c r="Q2754" s="89" t="e">
        <f t="shared" si="425"/>
        <v>#VALUE!</v>
      </c>
      <c r="R2754" s="89" t="e">
        <f t="shared" si="426"/>
        <v>#VALUE!</v>
      </c>
      <c r="S2754" s="173">
        <f>'HP-Api, V2-Sep24'!AS2756</f>
        <v>0</v>
      </c>
      <c r="T2754" s="89">
        <f t="shared" si="427"/>
        <v>1</v>
      </c>
      <c r="U2754" s="90" t="e">
        <f t="shared" si="428"/>
        <v>#DIV/0!</v>
      </c>
      <c r="V2754" s="91" t="e">
        <f t="shared" si="429"/>
        <v>#DIV/0!</v>
      </c>
    </row>
    <row r="2755" spans="1:22" x14ac:dyDescent="0.3">
      <c r="A2755" s="88">
        <f>'HP-Api, V2-Sep24'!D2757</f>
        <v>0</v>
      </c>
      <c r="B2755" s="88" cm="1">
        <f t="array" ref="B2755">IF(OR(A2755=DATA!$H$2:$H$13),3,IF(OR(A2755=DATA!$H$14:$H$119),2,1))</f>
        <v>1</v>
      </c>
      <c r="C2755" s="88">
        <f>'HP-Api, V2-Sep24'!G2757</f>
        <v>0</v>
      </c>
      <c r="D2755" s="89" t="str">
        <f>IF(AND(C2755&gt;='Risk(dist, colmena)'!$C$9, C2755&lt;='Risk(dist, colmena)'!$E$9), 1, IF(AND(C2755&gt;'Risk(dist, colmena)'!$C$10, C2755&lt;='Risk(dist, colmena)'!$E$10), 2, IF(C2755&gt;='Risk(dist, colmena)'!$C$11, 3, "")))</f>
        <v/>
      </c>
      <c r="E2755" s="173">
        <f>'HP-Api, V2-Sep24'!L2757</f>
        <v>0</v>
      </c>
      <c r="F2755" s="173" t="str">
        <f>IF(AND(E2755&gt;='Risk(dist, colmena)'!$H$9, E2755&lt;='Risk(dist, colmena)'!$J$9), 1, IF(AND(E2755&gt;'Risk(dist, colmena)'!$H$10, E2755&lt;='Risk(dist, colmena)'!$J$10), 2, IF(E2755&gt;='Risk(dist, colmena)'!$H$11, 3, "")))</f>
        <v/>
      </c>
      <c r="G2755" s="88">
        <f>'HP-Api, V2-Sep24'!AH2757</f>
        <v>0</v>
      </c>
      <c r="H2755" s="89" t="str">
        <f t="shared" ref="H2755:H2818" si="431">IF(OR(G2755="Orgánico / Organic", G2755="Natural"), 1, IF(G2755="T3", 2, IF(G2755="Convencional / Conventional", 3, "")))</f>
        <v/>
      </c>
      <c r="I2755" s="194" t="e">
        <f>('HP-Api, V2-Sep24'!AK2757-'HP-Api, V2-Sep24'!S2757)/'HP-Api, V2-Sep24'!S2757</f>
        <v>#DIV/0!</v>
      </c>
      <c r="J2755" s="89" t="e">
        <f t="shared" ref="J2755:J2818" si="432">IF(OR(AND(I2755&gt;=-10%,I2755&lt;=0%),AND(I2755&gt;=0%,I2755&lt;=10%)), 1, IF(I2755&gt;10%, 3, IF(I2755&lt;-10%, 2, "")))</f>
        <v>#DIV/0!</v>
      </c>
      <c r="K2755" s="195">
        <f>'HP-Api, V2-Sep24'!AQ2757</f>
        <v>0</v>
      </c>
      <c r="L2755" s="89">
        <f t="shared" ref="L2755:L2818" si="433">IF(K2755="No",3,1)</f>
        <v>1</v>
      </c>
      <c r="M2755" s="88">
        <f>'HP-Api, V2-Sep24'!AM2757</f>
        <v>0</v>
      </c>
      <c r="N2755" s="89" t="str">
        <f t="shared" si="430"/>
        <v/>
      </c>
      <c r="O2755" s="88">
        <f>'HP-Api, V2-Sep24'!AR2757</f>
        <v>0</v>
      </c>
      <c r="P2755" s="89" t="str">
        <f t="shared" ref="P2755:P2818" si="434">IF(O2755="No", 1, IF(O2755="Sí / Yes", 3, ""))</f>
        <v/>
      </c>
      <c r="Q2755" s="89" t="e">
        <f t="shared" ref="Q2755:Q2818" si="435">P2755-N2755</f>
        <v>#VALUE!</v>
      </c>
      <c r="R2755" s="89" t="e">
        <f t="shared" ref="R2755:R2818" si="436">IF(Q2755=2,3,1)</f>
        <v>#VALUE!</v>
      </c>
      <c r="S2755" s="173">
        <f>'HP-Api, V2-Sep24'!AS2757</f>
        <v>0</v>
      </c>
      <c r="T2755" s="89">
        <f t="shared" ref="T2755:T2818" si="437">IF(S2755=0,1,IF(S2755&gt;0,3,2))</f>
        <v>1</v>
      </c>
      <c r="U2755" s="90" t="e">
        <f t="shared" ref="U2755:U2818" si="438">AVERAGE(B2755,D2755,F2755,H2755,J2755,L2755,R2755,T2755)</f>
        <v>#DIV/0!</v>
      </c>
      <c r="V2755" s="91" t="e">
        <f t="shared" ref="V2755:V2818" si="439">IF(U2755&gt;0, IF(U2755&lt;1.5, "Bajo / Low", IF(U2755&lt;=2.3, "Medio / Medium", "Alto / High")), "")</f>
        <v>#DIV/0!</v>
      </c>
    </row>
    <row r="2756" spans="1:22" x14ac:dyDescent="0.3">
      <c r="A2756" s="88">
        <f>'HP-Api, V2-Sep24'!D2758</f>
        <v>0</v>
      </c>
      <c r="B2756" s="88" cm="1">
        <f t="array" ref="B2756">IF(OR(A2756=DATA!$H$2:$H$13),3,IF(OR(A2756=DATA!$H$14:$H$119),2,1))</f>
        <v>1</v>
      </c>
      <c r="C2756" s="88">
        <f>'HP-Api, V2-Sep24'!G2758</f>
        <v>0</v>
      </c>
      <c r="D2756" s="89" t="str">
        <f>IF(AND(C2756&gt;='Risk(dist, colmena)'!$C$9, C2756&lt;='Risk(dist, colmena)'!$E$9), 1, IF(AND(C2756&gt;'Risk(dist, colmena)'!$C$10, C2756&lt;='Risk(dist, colmena)'!$E$10), 2, IF(C2756&gt;='Risk(dist, colmena)'!$C$11, 3, "")))</f>
        <v/>
      </c>
      <c r="E2756" s="173">
        <f>'HP-Api, V2-Sep24'!L2758</f>
        <v>0</v>
      </c>
      <c r="F2756" s="173" t="str">
        <f>IF(AND(E2756&gt;='Risk(dist, colmena)'!$H$9, E2756&lt;='Risk(dist, colmena)'!$J$9), 1, IF(AND(E2756&gt;'Risk(dist, colmena)'!$H$10, E2756&lt;='Risk(dist, colmena)'!$J$10), 2, IF(E2756&gt;='Risk(dist, colmena)'!$H$11, 3, "")))</f>
        <v/>
      </c>
      <c r="G2756" s="88">
        <f>'HP-Api, V2-Sep24'!AH2758</f>
        <v>0</v>
      </c>
      <c r="H2756" s="89" t="str">
        <f t="shared" si="431"/>
        <v/>
      </c>
      <c r="I2756" s="194" t="e">
        <f>('HP-Api, V2-Sep24'!AK2758-'HP-Api, V2-Sep24'!S2758)/'HP-Api, V2-Sep24'!S2758</f>
        <v>#DIV/0!</v>
      </c>
      <c r="J2756" s="89" t="e">
        <f t="shared" si="432"/>
        <v>#DIV/0!</v>
      </c>
      <c r="K2756" s="195">
        <f>'HP-Api, V2-Sep24'!AQ2758</f>
        <v>0</v>
      </c>
      <c r="L2756" s="89">
        <f t="shared" si="433"/>
        <v>1</v>
      </c>
      <c r="M2756" s="88">
        <f>'HP-Api, V2-Sep24'!AM2758</f>
        <v>0</v>
      </c>
      <c r="N2756" s="89" t="str">
        <f t="shared" si="430"/>
        <v/>
      </c>
      <c r="O2756" s="88">
        <f>'HP-Api, V2-Sep24'!AR2758</f>
        <v>0</v>
      </c>
      <c r="P2756" s="89" t="str">
        <f t="shared" si="434"/>
        <v/>
      </c>
      <c r="Q2756" s="89" t="e">
        <f t="shared" si="435"/>
        <v>#VALUE!</v>
      </c>
      <c r="R2756" s="89" t="e">
        <f t="shared" si="436"/>
        <v>#VALUE!</v>
      </c>
      <c r="S2756" s="173">
        <f>'HP-Api, V2-Sep24'!AS2758</f>
        <v>0</v>
      </c>
      <c r="T2756" s="89">
        <f t="shared" si="437"/>
        <v>1</v>
      </c>
      <c r="U2756" s="90" t="e">
        <f t="shared" si="438"/>
        <v>#DIV/0!</v>
      </c>
      <c r="V2756" s="91" t="e">
        <f t="shared" si="439"/>
        <v>#DIV/0!</v>
      </c>
    </row>
    <row r="2757" spans="1:22" x14ac:dyDescent="0.3">
      <c r="A2757" s="88">
        <f>'HP-Api, V2-Sep24'!D2759</f>
        <v>0</v>
      </c>
      <c r="B2757" s="88" cm="1">
        <f t="array" ref="B2757">IF(OR(A2757=DATA!$H$2:$H$13),3,IF(OR(A2757=DATA!$H$14:$H$119),2,1))</f>
        <v>1</v>
      </c>
      <c r="C2757" s="88">
        <f>'HP-Api, V2-Sep24'!G2759</f>
        <v>0</v>
      </c>
      <c r="D2757" s="89" t="str">
        <f>IF(AND(C2757&gt;='Risk(dist, colmena)'!$C$9, C2757&lt;='Risk(dist, colmena)'!$E$9), 1, IF(AND(C2757&gt;'Risk(dist, colmena)'!$C$10, C2757&lt;='Risk(dist, colmena)'!$E$10), 2, IF(C2757&gt;='Risk(dist, colmena)'!$C$11, 3, "")))</f>
        <v/>
      </c>
      <c r="E2757" s="173">
        <f>'HP-Api, V2-Sep24'!L2759</f>
        <v>0</v>
      </c>
      <c r="F2757" s="173" t="str">
        <f>IF(AND(E2757&gt;='Risk(dist, colmena)'!$H$9, E2757&lt;='Risk(dist, colmena)'!$J$9), 1, IF(AND(E2757&gt;'Risk(dist, colmena)'!$H$10, E2757&lt;='Risk(dist, colmena)'!$J$10), 2, IF(E2757&gt;='Risk(dist, colmena)'!$H$11, 3, "")))</f>
        <v/>
      </c>
      <c r="G2757" s="88">
        <f>'HP-Api, V2-Sep24'!AH2759</f>
        <v>0</v>
      </c>
      <c r="H2757" s="89" t="str">
        <f t="shared" si="431"/>
        <v/>
      </c>
      <c r="I2757" s="194" t="e">
        <f>('HP-Api, V2-Sep24'!AK2759-'HP-Api, V2-Sep24'!S2759)/'HP-Api, V2-Sep24'!S2759</f>
        <v>#DIV/0!</v>
      </c>
      <c r="J2757" s="89" t="e">
        <f t="shared" si="432"/>
        <v>#DIV/0!</v>
      </c>
      <c r="K2757" s="195">
        <f>'HP-Api, V2-Sep24'!AQ2759</f>
        <v>0</v>
      </c>
      <c r="L2757" s="89">
        <f t="shared" si="433"/>
        <v>1</v>
      </c>
      <c r="M2757" s="88">
        <f>'HP-Api, V2-Sep24'!AM2759</f>
        <v>0</v>
      </c>
      <c r="N2757" s="89" t="str">
        <f t="shared" si="430"/>
        <v/>
      </c>
      <c r="O2757" s="88">
        <f>'HP-Api, V2-Sep24'!AR2759</f>
        <v>0</v>
      </c>
      <c r="P2757" s="89" t="str">
        <f t="shared" si="434"/>
        <v/>
      </c>
      <c r="Q2757" s="89" t="e">
        <f t="shared" si="435"/>
        <v>#VALUE!</v>
      </c>
      <c r="R2757" s="89" t="e">
        <f t="shared" si="436"/>
        <v>#VALUE!</v>
      </c>
      <c r="S2757" s="173">
        <f>'HP-Api, V2-Sep24'!AS2759</f>
        <v>0</v>
      </c>
      <c r="T2757" s="89">
        <f t="shared" si="437"/>
        <v>1</v>
      </c>
      <c r="U2757" s="90" t="e">
        <f t="shared" si="438"/>
        <v>#DIV/0!</v>
      </c>
      <c r="V2757" s="91" t="e">
        <f t="shared" si="439"/>
        <v>#DIV/0!</v>
      </c>
    </row>
    <row r="2758" spans="1:22" x14ac:dyDescent="0.3">
      <c r="A2758" s="88">
        <f>'HP-Api, V2-Sep24'!D2760</f>
        <v>0</v>
      </c>
      <c r="B2758" s="88" cm="1">
        <f t="array" ref="B2758">IF(OR(A2758=DATA!$H$2:$H$13),3,IF(OR(A2758=DATA!$H$14:$H$119),2,1))</f>
        <v>1</v>
      </c>
      <c r="C2758" s="88">
        <f>'HP-Api, V2-Sep24'!G2760</f>
        <v>0</v>
      </c>
      <c r="D2758" s="89" t="str">
        <f>IF(AND(C2758&gt;='Risk(dist, colmena)'!$C$9, C2758&lt;='Risk(dist, colmena)'!$E$9), 1, IF(AND(C2758&gt;'Risk(dist, colmena)'!$C$10, C2758&lt;='Risk(dist, colmena)'!$E$10), 2, IF(C2758&gt;='Risk(dist, colmena)'!$C$11, 3, "")))</f>
        <v/>
      </c>
      <c r="E2758" s="173">
        <f>'HP-Api, V2-Sep24'!L2760</f>
        <v>0</v>
      </c>
      <c r="F2758" s="173" t="str">
        <f>IF(AND(E2758&gt;='Risk(dist, colmena)'!$H$9, E2758&lt;='Risk(dist, colmena)'!$J$9), 1, IF(AND(E2758&gt;'Risk(dist, colmena)'!$H$10, E2758&lt;='Risk(dist, colmena)'!$J$10), 2, IF(E2758&gt;='Risk(dist, colmena)'!$H$11, 3, "")))</f>
        <v/>
      </c>
      <c r="G2758" s="88">
        <f>'HP-Api, V2-Sep24'!AH2760</f>
        <v>0</v>
      </c>
      <c r="H2758" s="89" t="str">
        <f t="shared" si="431"/>
        <v/>
      </c>
      <c r="I2758" s="194" t="e">
        <f>('HP-Api, V2-Sep24'!AK2760-'HP-Api, V2-Sep24'!S2760)/'HP-Api, V2-Sep24'!S2760</f>
        <v>#DIV/0!</v>
      </c>
      <c r="J2758" s="89" t="e">
        <f t="shared" si="432"/>
        <v>#DIV/0!</v>
      </c>
      <c r="K2758" s="195">
        <f>'HP-Api, V2-Sep24'!AQ2760</f>
        <v>0</v>
      </c>
      <c r="L2758" s="89">
        <f t="shared" si="433"/>
        <v>1</v>
      </c>
      <c r="M2758" s="88">
        <f>'HP-Api, V2-Sep24'!AM2760</f>
        <v>0</v>
      </c>
      <c r="N2758" s="89" t="str">
        <f t="shared" si="430"/>
        <v/>
      </c>
      <c r="O2758" s="88">
        <f>'HP-Api, V2-Sep24'!AR2760</f>
        <v>0</v>
      </c>
      <c r="P2758" s="89" t="str">
        <f t="shared" si="434"/>
        <v/>
      </c>
      <c r="Q2758" s="89" t="e">
        <f t="shared" si="435"/>
        <v>#VALUE!</v>
      </c>
      <c r="R2758" s="89" t="e">
        <f t="shared" si="436"/>
        <v>#VALUE!</v>
      </c>
      <c r="S2758" s="173">
        <f>'HP-Api, V2-Sep24'!AS2760</f>
        <v>0</v>
      </c>
      <c r="T2758" s="89">
        <f t="shared" si="437"/>
        <v>1</v>
      </c>
      <c r="U2758" s="90" t="e">
        <f t="shared" si="438"/>
        <v>#DIV/0!</v>
      </c>
      <c r="V2758" s="91" t="e">
        <f t="shared" si="439"/>
        <v>#DIV/0!</v>
      </c>
    </row>
    <row r="2759" spans="1:22" x14ac:dyDescent="0.3">
      <c r="A2759" s="88">
        <f>'HP-Api, V2-Sep24'!D2761</f>
        <v>0</v>
      </c>
      <c r="B2759" s="88" cm="1">
        <f t="array" ref="B2759">IF(OR(A2759=DATA!$H$2:$H$13),3,IF(OR(A2759=DATA!$H$14:$H$119),2,1))</f>
        <v>1</v>
      </c>
      <c r="C2759" s="88">
        <f>'HP-Api, V2-Sep24'!G2761</f>
        <v>0</v>
      </c>
      <c r="D2759" s="89" t="str">
        <f>IF(AND(C2759&gt;='Risk(dist, colmena)'!$C$9, C2759&lt;='Risk(dist, colmena)'!$E$9), 1, IF(AND(C2759&gt;'Risk(dist, colmena)'!$C$10, C2759&lt;='Risk(dist, colmena)'!$E$10), 2, IF(C2759&gt;='Risk(dist, colmena)'!$C$11, 3, "")))</f>
        <v/>
      </c>
      <c r="E2759" s="173">
        <f>'HP-Api, V2-Sep24'!L2761</f>
        <v>0</v>
      </c>
      <c r="F2759" s="173" t="str">
        <f>IF(AND(E2759&gt;='Risk(dist, colmena)'!$H$9, E2759&lt;='Risk(dist, colmena)'!$J$9), 1, IF(AND(E2759&gt;'Risk(dist, colmena)'!$H$10, E2759&lt;='Risk(dist, colmena)'!$J$10), 2, IF(E2759&gt;='Risk(dist, colmena)'!$H$11, 3, "")))</f>
        <v/>
      </c>
      <c r="G2759" s="88">
        <f>'HP-Api, V2-Sep24'!AH2761</f>
        <v>0</v>
      </c>
      <c r="H2759" s="89" t="str">
        <f t="shared" si="431"/>
        <v/>
      </c>
      <c r="I2759" s="194" t="e">
        <f>('HP-Api, V2-Sep24'!AK2761-'HP-Api, V2-Sep24'!S2761)/'HP-Api, V2-Sep24'!S2761</f>
        <v>#DIV/0!</v>
      </c>
      <c r="J2759" s="89" t="e">
        <f t="shared" si="432"/>
        <v>#DIV/0!</v>
      </c>
      <c r="K2759" s="195">
        <f>'HP-Api, V2-Sep24'!AQ2761</f>
        <v>0</v>
      </c>
      <c r="L2759" s="89">
        <f t="shared" si="433"/>
        <v>1</v>
      </c>
      <c r="M2759" s="88">
        <f>'HP-Api, V2-Sep24'!AM2761</f>
        <v>0</v>
      </c>
      <c r="N2759" s="89" t="str">
        <f t="shared" si="430"/>
        <v/>
      </c>
      <c r="O2759" s="88">
        <f>'HP-Api, V2-Sep24'!AR2761</f>
        <v>0</v>
      </c>
      <c r="P2759" s="89" t="str">
        <f t="shared" si="434"/>
        <v/>
      </c>
      <c r="Q2759" s="89" t="e">
        <f t="shared" si="435"/>
        <v>#VALUE!</v>
      </c>
      <c r="R2759" s="89" t="e">
        <f t="shared" si="436"/>
        <v>#VALUE!</v>
      </c>
      <c r="S2759" s="173">
        <f>'HP-Api, V2-Sep24'!AS2761</f>
        <v>0</v>
      </c>
      <c r="T2759" s="89">
        <f t="shared" si="437"/>
        <v>1</v>
      </c>
      <c r="U2759" s="90" t="e">
        <f t="shared" si="438"/>
        <v>#DIV/0!</v>
      </c>
      <c r="V2759" s="91" t="e">
        <f t="shared" si="439"/>
        <v>#DIV/0!</v>
      </c>
    </row>
    <row r="2760" spans="1:22" x14ac:dyDescent="0.3">
      <c r="A2760" s="88">
        <f>'HP-Api, V2-Sep24'!D2762</f>
        <v>0</v>
      </c>
      <c r="B2760" s="88" cm="1">
        <f t="array" ref="B2760">IF(OR(A2760=DATA!$H$2:$H$13),3,IF(OR(A2760=DATA!$H$14:$H$119),2,1))</f>
        <v>1</v>
      </c>
      <c r="C2760" s="88">
        <f>'HP-Api, V2-Sep24'!G2762</f>
        <v>0</v>
      </c>
      <c r="D2760" s="89" t="str">
        <f>IF(AND(C2760&gt;='Risk(dist, colmena)'!$C$9, C2760&lt;='Risk(dist, colmena)'!$E$9), 1, IF(AND(C2760&gt;'Risk(dist, colmena)'!$C$10, C2760&lt;='Risk(dist, colmena)'!$E$10), 2, IF(C2760&gt;='Risk(dist, colmena)'!$C$11, 3, "")))</f>
        <v/>
      </c>
      <c r="E2760" s="173">
        <f>'HP-Api, V2-Sep24'!L2762</f>
        <v>0</v>
      </c>
      <c r="F2760" s="173" t="str">
        <f>IF(AND(E2760&gt;='Risk(dist, colmena)'!$H$9, E2760&lt;='Risk(dist, colmena)'!$J$9), 1, IF(AND(E2760&gt;'Risk(dist, colmena)'!$H$10, E2760&lt;='Risk(dist, colmena)'!$J$10), 2, IF(E2760&gt;='Risk(dist, colmena)'!$H$11, 3, "")))</f>
        <v/>
      </c>
      <c r="G2760" s="88">
        <f>'HP-Api, V2-Sep24'!AH2762</f>
        <v>0</v>
      </c>
      <c r="H2760" s="89" t="str">
        <f t="shared" si="431"/>
        <v/>
      </c>
      <c r="I2760" s="194" t="e">
        <f>('HP-Api, V2-Sep24'!AK2762-'HP-Api, V2-Sep24'!S2762)/'HP-Api, V2-Sep24'!S2762</f>
        <v>#DIV/0!</v>
      </c>
      <c r="J2760" s="89" t="e">
        <f t="shared" si="432"/>
        <v>#DIV/0!</v>
      </c>
      <c r="K2760" s="195">
        <f>'HP-Api, V2-Sep24'!AQ2762</f>
        <v>0</v>
      </c>
      <c r="L2760" s="89">
        <f t="shared" si="433"/>
        <v>1</v>
      </c>
      <c r="M2760" s="88">
        <f>'HP-Api, V2-Sep24'!AM2762</f>
        <v>0</v>
      </c>
      <c r="N2760" s="89" t="str">
        <f t="shared" si="430"/>
        <v/>
      </c>
      <c r="O2760" s="88">
        <f>'HP-Api, V2-Sep24'!AR2762</f>
        <v>0</v>
      </c>
      <c r="P2760" s="89" t="str">
        <f t="shared" si="434"/>
        <v/>
      </c>
      <c r="Q2760" s="89" t="e">
        <f t="shared" si="435"/>
        <v>#VALUE!</v>
      </c>
      <c r="R2760" s="89" t="e">
        <f t="shared" si="436"/>
        <v>#VALUE!</v>
      </c>
      <c r="S2760" s="173">
        <f>'HP-Api, V2-Sep24'!AS2762</f>
        <v>0</v>
      </c>
      <c r="T2760" s="89">
        <f t="shared" si="437"/>
        <v>1</v>
      </c>
      <c r="U2760" s="90" t="e">
        <f t="shared" si="438"/>
        <v>#DIV/0!</v>
      </c>
      <c r="V2760" s="91" t="e">
        <f t="shared" si="439"/>
        <v>#DIV/0!</v>
      </c>
    </row>
    <row r="2761" spans="1:22" x14ac:dyDescent="0.3">
      <c r="A2761" s="88">
        <f>'HP-Api, V2-Sep24'!D2763</f>
        <v>0</v>
      </c>
      <c r="B2761" s="88" cm="1">
        <f t="array" ref="B2761">IF(OR(A2761=DATA!$H$2:$H$13),3,IF(OR(A2761=DATA!$H$14:$H$119),2,1))</f>
        <v>1</v>
      </c>
      <c r="C2761" s="88">
        <f>'HP-Api, V2-Sep24'!G2763</f>
        <v>0</v>
      </c>
      <c r="D2761" s="89" t="str">
        <f>IF(AND(C2761&gt;='Risk(dist, colmena)'!$C$9, C2761&lt;='Risk(dist, colmena)'!$E$9), 1, IF(AND(C2761&gt;'Risk(dist, colmena)'!$C$10, C2761&lt;='Risk(dist, colmena)'!$E$10), 2, IF(C2761&gt;='Risk(dist, colmena)'!$C$11, 3, "")))</f>
        <v/>
      </c>
      <c r="E2761" s="173">
        <f>'HP-Api, V2-Sep24'!L2763</f>
        <v>0</v>
      </c>
      <c r="F2761" s="173" t="str">
        <f>IF(AND(E2761&gt;='Risk(dist, colmena)'!$H$9, E2761&lt;='Risk(dist, colmena)'!$J$9), 1, IF(AND(E2761&gt;'Risk(dist, colmena)'!$H$10, E2761&lt;='Risk(dist, colmena)'!$J$10), 2, IF(E2761&gt;='Risk(dist, colmena)'!$H$11, 3, "")))</f>
        <v/>
      </c>
      <c r="G2761" s="88">
        <f>'HP-Api, V2-Sep24'!AH2763</f>
        <v>0</v>
      </c>
      <c r="H2761" s="89" t="str">
        <f t="shared" si="431"/>
        <v/>
      </c>
      <c r="I2761" s="194" t="e">
        <f>('HP-Api, V2-Sep24'!AK2763-'HP-Api, V2-Sep24'!S2763)/'HP-Api, V2-Sep24'!S2763</f>
        <v>#DIV/0!</v>
      </c>
      <c r="J2761" s="89" t="e">
        <f t="shared" si="432"/>
        <v>#DIV/0!</v>
      </c>
      <c r="K2761" s="195">
        <f>'HP-Api, V2-Sep24'!AQ2763</f>
        <v>0</v>
      </c>
      <c r="L2761" s="89">
        <f t="shared" si="433"/>
        <v>1</v>
      </c>
      <c r="M2761" s="88">
        <f>'HP-Api, V2-Sep24'!AM2763</f>
        <v>0</v>
      </c>
      <c r="N2761" s="89" t="str">
        <f t="shared" si="430"/>
        <v/>
      </c>
      <c r="O2761" s="88">
        <f>'HP-Api, V2-Sep24'!AR2763</f>
        <v>0</v>
      </c>
      <c r="P2761" s="89" t="str">
        <f t="shared" si="434"/>
        <v/>
      </c>
      <c r="Q2761" s="89" t="e">
        <f t="shared" si="435"/>
        <v>#VALUE!</v>
      </c>
      <c r="R2761" s="89" t="e">
        <f t="shared" si="436"/>
        <v>#VALUE!</v>
      </c>
      <c r="S2761" s="173">
        <f>'HP-Api, V2-Sep24'!AS2763</f>
        <v>0</v>
      </c>
      <c r="T2761" s="89">
        <f t="shared" si="437"/>
        <v>1</v>
      </c>
      <c r="U2761" s="90" t="e">
        <f t="shared" si="438"/>
        <v>#DIV/0!</v>
      </c>
      <c r="V2761" s="91" t="e">
        <f t="shared" si="439"/>
        <v>#DIV/0!</v>
      </c>
    </row>
    <row r="2762" spans="1:22" x14ac:dyDescent="0.3">
      <c r="A2762" s="88">
        <f>'HP-Api, V2-Sep24'!D2764</f>
        <v>0</v>
      </c>
      <c r="B2762" s="88" cm="1">
        <f t="array" ref="B2762">IF(OR(A2762=DATA!$H$2:$H$13),3,IF(OR(A2762=DATA!$H$14:$H$119),2,1))</f>
        <v>1</v>
      </c>
      <c r="C2762" s="88">
        <f>'HP-Api, V2-Sep24'!G2764</f>
        <v>0</v>
      </c>
      <c r="D2762" s="89" t="str">
        <f>IF(AND(C2762&gt;='Risk(dist, colmena)'!$C$9, C2762&lt;='Risk(dist, colmena)'!$E$9), 1, IF(AND(C2762&gt;'Risk(dist, colmena)'!$C$10, C2762&lt;='Risk(dist, colmena)'!$E$10), 2, IF(C2762&gt;='Risk(dist, colmena)'!$C$11, 3, "")))</f>
        <v/>
      </c>
      <c r="E2762" s="173">
        <f>'HP-Api, V2-Sep24'!L2764</f>
        <v>0</v>
      </c>
      <c r="F2762" s="173" t="str">
        <f>IF(AND(E2762&gt;='Risk(dist, colmena)'!$H$9, E2762&lt;='Risk(dist, colmena)'!$J$9), 1, IF(AND(E2762&gt;'Risk(dist, colmena)'!$H$10, E2762&lt;='Risk(dist, colmena)'!$J$10), 2, IF(E2762&gt;='Risk(dist, colmena)'!$H$11, 3, "")))</f>
        <v/>
      </c>
      <c r="G2762" s="88">
        <f>'HP-Api, V2-Sep24'!AH2764</f>
        <v>0</v>
      </c>
      <c r="H2762" s="89" t="str">
        <f t="shared" si="431"/>
        <v/>
      </c>
      <c r="I2762" s="194" t="e">
        <f>('HP-Api, V2-Sep24'!AK2764-'HP-Api, V2-Sep24'!S2764)/'HP-Api, V2-Sep24'!S2764</f>
        <v>#DIV/0!</v>
      </c>
      <c r="J2762" s="89" t="e">
        <f t="shared" si="432"/>
        <v>#DIV/0!</v>
      </c>
      <c r="K2762" s="195">
        <f>'HP-Api, V2-Sep24'!AQ2764</f>
        <v>0</v>
      </c>
      <c r="L2762" s="89">
        <f t="shared" si="433"/>
        <v>1</v>
      </c>
      <c r="M2762" s="88">
        <f>'HP-Api, V2-Sep24'!AM2764</f>
        <v>0</v>
      </c>
      <c r="N2762" s="89" t="str">
        <f t="shared" si="430"/>
        <v/>
      </c>
      <c r="O2762" s="88">
        <f>'HP-Api, V2-Sep24'!AR2764</f>
        <v>0</v>
      </c>
      <c r="P2762" s="89" t="str">
        <f t="shared" si="434"/>
        <v/>
      </c>
      <c r="Q2762" s="89" t="e">
        <f t="shared" si="435"/>
        <v>#VALUE!</v>
      </c>
      <c r="R2762" s="89" t="e">
        <f t="shared" si="436"/>
        <v>#VALUE!</v>
      </c>
      <c r="S2762" s="173">
        <f>'HP-Api, V2-Sep24'!AS2764</f>
        <v>0</v>
      </c>
      <c r="T2762" s="89">
        <f t="shared" si="437"/>
        <v>1</v>
      </c>
      <c r="U2762" s="90" t="e">
        <f t="shared" si="438"/>
        <v>#DIV/0!</v>
      </c>
      <c r="V2762" s="91" t="e">
        <f t="shared" si="439"/>
        <v>#DIV/0!</v>
      </c>
    </row>
    <row r="2763" spans="1:22" x14ac:dyDescent="0.3">
      <c r="A2763" s="88">
        <f>'HP-Api, V2-Sep24'!D2765</f>
        <v>0</v>
      </c>
      <c r="B2763" s="88" cm="1">
        <f t="array" ref="B2763">IF(OR(A2763=DATA!$H$2:$H$13),3,IF(OR(A2763=DATA!$H$14:$H$119),2,1))</f>
        <v>1</v>
      </c>
      <c r="C2763" s="88">
        <f>'HP-Api, V2-Sep24'!G2765</f>
        <v>0</v>
      </c>
      <c r="D2763" s="89" t="str">
        <f>IF(AND(C2763&gt;='Risk(dist, colmena)'!$C$9, C2763&lt;='Risk(dist, colmena)'!$E$9), 1, IF(AND(C2763&gt;'Risk(dist, colmena)'!$C$10, C2763&lt;='Risk(dist, colmena)'!$E$10), 2, IF(C2763&gt;='Risk(dist, colmena)'!$C$11, 3, "")))</f>
        <v/>
      </c>
      <c r="E2763" s="173">
        <f>'HP-Api, V2-Sep24'!L2765</f>
        <v>0</v>
      </c>
      <c r="F2763" s="173" t="str">
        <f>IF(AND(E2763&gt;='Risk(dist, colmena)'!$H$9, E2763&lt;='Risk(dist, colmena)'!$J$9), 1, IF(AND(E2763&gt;'Risk(dist, colmena)'!$H$10, E2763&lt;='Risk(dist, colmena)'!$J$10), 2, IF(E2763&gt;='Risk(dist, colmena)'!$H$11, 3, "")))</f>
        <v/>
      </c>
      <c r="G2763" s="88">
        <f>'HP-Api, V2-Sep24'!AH2765</f>
        <v>0</v>
      </c>
      <c r="H2763" s="89" t="str">
        <f t="shared" si="431"/>
        <v/>
      </c>
      <c r="I2763" s="194" t="e">
        <f>('HP-Api, V2-Sep24'!AK2765-'HP-Api, V2-Sep24'!S2765)/'HP-Api, V2-Sep24'!S2765</f>
        <v>#DIV/0!</v>
      </c>
      <c r="J2763" s="89" t="e">
        <f t="shared" si="432"/>
        <v>#DIV/0!</v>
      </c>
      <c r="K2763" s="195">
        <f>'HP-Api, V2-Sep24'!AQ2765</f>
        <v>0</v>
      </c>
      <c r="L2763" s="89">
        <f t="shared" si="433"/>
        <v>1</v>
      </c>
      <c r="M2763" s="88">
        <f>'HP-Api, V2-Sep24'!AM2765</f>
        <v>0</v>
      </c>
      <c r="N2763" s="89" t="str">
        <f t="shared" si="430"/>
        <v/>
      </c>
      <c r="O2763" s="88">
        <f>'HP-Api, V2-Sep24'!AR2765</f>
        <v>0</v>
      </c>
      <c r="P2763" s="89" t="str">
        <f t="shared" si="434"/>
        <v/>
      </c>
      <c r="Q2763" s="89" t="e">
        <f t="shared" si="435"/>
        <v>#VALUE!</v>
      </c>
      <c r="R2763" s="89" t="e">
        <f t="shared" si="436"/>
        <v>#VALUE!</v>
      </c>
      <c r="S2763" s="173">
        <f>'HP-Api, V2-Sep24'!AS2765</f>
        <v>0</v>
      </c>
      <c r="T2763" s="89">
        <f t="shared" si="437"/>
        <v>1</v>
      </c>
      <c r="U2763" s="90" t="e">
        <f t="shared" si="438"/>
        <v>#DIV/0!</v>
      </c>
      <c r="V2763" s="91" t="e">
        <f t="shared" si="439"/>
        <v>#DIV/0!</v>
      </c>
    </row>
    <row r="2764" spans="1:22" x14ac:dyDescent="0.3">
      <c r="A2764" s="88">
        <f>'HP-Api, V2-Sep24'!D2766</f>
        <v>0</v>
      </c>
      <c r="B2764" s="88" cm="1">
        <f t="array" ref="B2764">IF(OR(A2764=DATA!$H$2:$H$13),3,IF(OR(A2764=DATA!$H$14:$H$119),2,1))</f>
        <v>1</v>
      </c>
      <c r="C2764" s="88">
        <f>'HP-Api, V2-Sep24'!G2766</f>
        <v>0</v>
      </c>
      <c r="D2764" s="89" t="str">
        <f>IF(AND(C2764&gt;='Risk(dist, colmena)'!$C$9, C2764&lt;='Risk(dist, colmena)'!$E$9), 1, IF(AND(C2764&gt;'Risk(dist, colmena)'!$C$10, C2764&lt;='Risk(dist, colmena)'!$E$10), 2, IF(C2764&gt;='Risk(dist, colmena)'!$C$11, 3, "")))</f>
        <v/>
      </c>
      <c r="E2764" s="173">
        <f>'HP-Api, V2-Sep24'!L2766</f>
        <v>0</v>
      </c>
      <c r="F2764" s="173" t="str">
        <f>IF(AND(E2764&gt;='Risk(dist, colmena)'!$H$9, E2764&lt;='Risk(dist, colmena)'!$J$9), 1, IF(AND(E2764&gt;'Risk(dist, colmena)'!$H$10, E2764&lt;='Risk(dist, colmena)'!$J$10), 2, IF(E2764&gt;='Risk(dist, colmena)'!$H$11, 3, "")))</f>
        <v/>
      </c>
      <c r="G2764" s="88">
        <f>'HP-Api, V2-Sep24'!AH2766</f>
        <v>0</v>
      </c>
      <c r="H2764" s="89" t="str">
        <f t="shared" si="431"/>
        <v/>
      </c>
      <c r="I2764" s="194" t="e">
        <f>('HP-Api, V2-Sep24'!AK2766-'HP-Api, V2-Sep24'!S2766)/'HP-Api, V2-Sep24'!S2766</f>
        <v>#DIV/0!</v>
      </c>
      <c r="J2764" s="89" t="e">
        <f t="shared" si="432"/>
        <v>#DIV/0!</v>
      </c>
      <c r="K2764" s="195">
        <f>'HP-Api, V2-Sep24'!AQ2766</f>
        <v>0</v>
      </c>
      <c r="L2764" s="89">
        <f t="shared" si="433"/>
        <v>1</v>
      </c>
      <c r="M2764" s="88">
        <f>'HP-Api, V2-Sep24'!AM2766</f>
        <v>0</v>
      </c>
      <c r="N2764" s="89" t="str">
        <f t="shared" si="430"/>
        <v/>
      </c>
      <c r="O2764" s="88">
        <f>'HP-Api, V2-Sep24'!AR2766</f>
        <v>0</v>
      </c>
      <c r="P2764" s="89" t="str">
        <f t="shared" si="434"/>
        <v/>
      </c>
      <c r="Q2764" s="89" t="e">
        <f t="shared" si="435"/>
        <v>#VALUE!</v>
      </c>
      <c r="R2764" s="89" t="e">
        <f t="shared" si="436"/>
        <v>#VALUE!</v>
      </c>
      <c r="S2764" s="173">
        <f>'HP-Api, V2-Sep24'!AS2766</f>
        <v>0</v>
      </c>
      <c r="T2764" s="89">
        <f t="shared" si="437"/>
        <v>1</v>
      </c>
      <c r="U2764" s="90" t="e">
        <f t="shared" si="438"/>
        <v>#DIV/0!</v>
      </c>
      <c r="V2764" s="91" t="e">
        <f t="shared" si="439"/>
        <v>#DIV/0!</v>
      </c>
    </row>
    <row r="2765" spans="1:22" x14ac:dyDescent="0.3">
      <c r="A2765" s="88">
        <f>'HP-Api, V2-Sep24'!D2767</f>
        <v>0</v>
      </c>
      <c r="B2765" s="88" cm="1">
        <f t="array" ref="B2765">IF(OR(A2765=DATA!$H$2:$H$13),3,IF(OR(A2765=DATA!$H$14:$H$119),2,1))</f>
        <v>1</v>
      </c>
      <c r="C2765" s="88">
        <f>'HP-Api, V2-Sep24'!G2767</f>
        <v>0</v>
      </c>
      <c r="D2765" s="89" t="str">
        <f>IF(AND(C2765&gt;='Risk(dist, colmena)'!$C$9, C2765&lt;='Risk(dist, colmena)'!$E$9), 1, IF(AND(C2765&gt;'Risk(dist, colmena)'!$C$10, C2765&lt;='Risk(dist, colmena)'!$E$10), 2, IF(C2765&gt;='Risk(dist, colmena)'!$C$11, 3, "")))</f>
        <v/>
      </c>
      <c r="E2765" s="173">
        <f>'HP-Api, V2-Sep24'!L2767</f>
        <v>0</v>
      </c>
      <c r="F2765" s="173" t="str">
        <f>IF(AND(E2765&gt;='Risk(dist, colmena)'!$H$9, E2765&lt;='Risk(dist, colmena)'!$J$9), 1, IF(AND(E2765&gt;'Risk(dist, colmena)'!$H$10, E2765&lt;='Risk(dist, colmena)'!$J$10), 2, IF(E2765&gt;='Risk(dist, colmena)'!$H$11, 3, "")))</f>
        <v/>
      </c>
      <c r="G2765" s="88">
        <f>'HP-Api, V2-Sep24'!AH2767</f>
        <v>0</v>
      </c>
      <c r="H2765" s="89" t="str">
        <f t="shared" si="431"/>
        <v/>
      </c>
      <c r="I2765" s="194" t="e">
        <f>('HP-Api, V2-Sep24'!AK2767-'HP-Api, V2-Sep24'!S2767)/'HP-Api, V2-Sep24'!S2767</f>
        <v>#DIV/0!</v>
      </c>
      <c r="J2765" s="89" t="e">
        <f t="shared" si="432"/>
        <v>#DIV/0!</v>
      </c>
      <c r="K2765" s="195">
        <f>'HP-Api, V2-Sep24'!AQ2767</f>
        <v>0</v>
      </c>
      <c r="L2765" s="89">
        <f t="shared" si="433"/>
        <v>1</v>
      </c>
      <c r="M2765" s="88">
        <f>'HP-Api, V2-Sep24'!AM2767</f>
        <v>0</v>
      </c>
      <c r="N2765" s="89" t="str">
        <f t="shared" si="430"/>
        <v/>
      </c>
      <c r="O2765" s="88">
        <f>'HP-Api, V2-Sep24'!AR2767</f>
        <v>0</v>
      </c>
      <c r="P2765" s="89" t="str">
        <f t="shared" si="434"/>
        <v/>
      </c>
      <c r="Q2765" s="89" t="e">
        <f t="shared" si="435"/>
        <v>#VALUE!</v>
      </c>
      <c r="R2765" s="89" t="e">
        <f t="shared" si="436"/>
        <v>#VALUE!</v>
      </c>
      <c r="S2765" s="173">
        <f>'HP-Api, V2-Sep24'!AS2767</f>
        <v>0</v>
      </c>
      <c r="T2765" s="89">
        <f t="shared" si="437"/>
        <v>1</v>
      </c>
      <c r="U2765" s="90" t="e">
        <f t="shared" si="438"/>
        <v>#DIV/0!</v>
      </c>
      <c r="V2765" s="91" t="e">
        <f t="shared" si="439"/>
        <v>#DIV/0!</v>
      </c>
    </row>
    <row r="2766" spans="1:22" x14ac:dyDescent="0.3">
      <c r="A2766" s="88">
        <f>'HP-Api, V2-Sep24'!D2768</f>
        <v>0</v>
      </c>
      <c r="B2766" s="88" cm="1">
        <f t="array" ref="B2766">IF(OR(A2766=DATA!$H$2:$H$13),3,IF(OR(A2766=DATA!$H$14:$H$119),2,1))</f>
        <v>1</v>
      </c>
      <c r="C2766" s="88">
        <f>'HP-Api, V2-Sep24'!G2768</f>
        <v>0</v>
      </c>
      <c r="D2766" s="89" t="str">
        <f>IF(AND(C2766&gt;='Risk(dist, colmena)'!$C$9, C2766&lt;='Risk(dist, colmena)'!$E$9), 1, IF(AND(C2766&gt;'Risk(dist, colmena)'!$C$10, C2766&lt;='Risk(dist, colmena)'!$E$10), 2, IF(C2766&gt;='Risk(dist, colmena)'!$C$11, 3, "")))</f>
        <v/>
      </c>
      <c r="E2766" s="173">
        <f>'HP-Api, V2-Sep24'!L2768</f>
        <v>0</v>
      </c>
      <c r="F2766" s="173" t="str">
        <f>IF(AND(E2766&gt;='Risk(dist, colmena)'!$H$9, E2766&lt;='Risk(dist, colmena)'!$J$9), 1, IF(AND(E2766&gt;'Risk(dist, colmena)'!$H$10, E2766&lt;='Risk(dist, colmena)'!$J$10), 2, IF(E2766&gt;='Risk(dist, colmena)'!$H$11, 3, "")))</f>
        <v/>
      </c>
      <c r="G2766" s="88">
        <f>'HP-Api, V2-Sep24'!AH2768</f>
        <v>0</v>
      </c>
      <c r="H2766" s="89" t="str">
        <f t="shared" si="431"/>
        <v/>
      </c>
      <c r="I2766" s="194" t="e">
        <f>('HP-Api, V2-Sep24'!AK2768-'HP-Api, V2-Sep24'!S2768)/'HP-Api, V2-Sep24'!S2768</f>
        <v>#DIV/0!</v>
      </c>
      <c r="J2766" s="89" t="e">
        <f t="shared" si="432"/>
        <v>#DIV/0!</v>
      </c>
      <c r="K2766" s="195">
        <f>'HP-Api, V2-Sep24'!AQ2768</f>
        <v>0</v>
      </c>
      <c r="L2766" s="89">
        <f t="shared" si="433"/>
        <v>1</v>
      </c>
      <c r="M2766" s="88">
        <f>'HP-Api, V2-Sep24'!AM2768</f>
        <v>0</v>
      </c>
      <c r="N2766" s="89" t="str">
        <f t="shared" si="430"/>
        <v/>
      </c>
      <c r="O2766" s="88">
        <f>'HP-Api, V2-Sep24'!AR2768</f>
        <v>0</v>
      </c>
      <c r="P2766" s="89" t="str">
        <f t="shared" si="434"/>
        <v/>
      </c>
      <c r="Q2766" s="89" t="e">
        <f t="shared" si="435"/>
        <v>#VALUE!</v>
      </c>
      <c r="R2766" s="89" t="e">
        <f t="shared" si="436"/>
        <v>#VALUE!</v>
      </c>
      <c r="S2766" s="173">
        <f>'HP-Api, V2-Sep24'!AS2768</f>
        <v>0</v>
      </c>
      <c r="T2766" s="89">
        <f t="shared" si="437"/>
        <v>1</v>
      </c>
      <c r="U2766" s="90" t="e">
        <f t="shared" si="438"/>
        <v>#DIV/0!</v>
      </c>
      <c r="V2766" s="91" t="e">
        <f t="shared" si="439"/>
        <v>#DIV/0!</v>
      </c>
    </row>
    <row r="2767" spans="1:22" x14ac:dyDescent="0.3">
      <c r="A2767" s="88">
        <f>'HP-Api, V2-Sep24'!D2769</f>
        <v>0</v>
      </c>
      <c r="B2767" s="88" cm="1">
        <f t="array" ref="B2767">IF(OR(A2767=DATA!$H$2:$H$13),3,IF(OR(A2767=DATA!$H$14:$H$119),2,1))</f>
        <v>1</v>
      </c>
      <c r="C2767" s="88">
        <f>'HP-Api, V2-Sep24'!G2769</f>
        <v>0</v>
      </c>
      <c r="D2767" s="89" t="str">
        <f>IF(AND(C2767&gt;='Risk(dist, colmena)'!$C$9, C2767&lt;='Risk(dist, colmena)'!$E$9), 1, IF(AND(C2767&gt;'Risk(dist, colmena)'!$C$10, C2767&lt;='Risk(dist, colmena)'!$E$10), 2, IF(C2767&gt;='Risk(dist, colmena)'!$C$11, 3, "")))</f>
        <v/>
      </c>
      <c r="E2767" s="173">
        <f>'HP-Api, V2-Sep24'!L2769</f>
        <v>0</v>
      </c>
      <c r="F2767" s="173" t="str">
        <f>IF(AND(E2767&gt;='Risk(dist, colmena)'!$H$9, E2767&lt;='Risk(dist, colmena)'!$J$9), 1, IF(AND(E2767&gt;'Risk(dist, colmena)'!$H$10, E2767&lt;='Risk(dist, colmena)'!$J$10), 2, IF(E2767&gt;='Risk(dist, colmena)'!$H$11, 3, "")))</f>
        <v/>
      </c>
      <c r="G2767" s="88">
        <f>'HP-Api, V2-Sep24'!AH2769</f>
        <v>0</v>
      </c>
      <c r="H2767" s="89" t="str">
        <f t="shared" si="431"/>
        <v/>
      </c>
      <c r="I2767" s="194" t="e">
        <f>('HP-Api, V2-Sep24'!AK2769-'HP-Api, V2-Sep24'!S2769)/'HP-Api, V2-Sep24'!S2769</f>
        <v>#DIV/0!</v>
      </c>
      <c r="J2767" s="89" t="e">
        <f t="shared" si="432"/>
        <v>#DIV/0!</v>
      </c>
      <c r="K2767" s="195">
        <f>'HP-Api, V2-Sep24'!AQ2769</f>
        <v>0</v>
      </c>
      <c r="L2767" s="89">
        <f t="shared" si="433"/>
        <v>1</v>
      </c>
      <c r="M2767" s="88">
        <f>'HP-Api, V2-Sep24'!AM2769</f>
        <v>0</v>
      </c>
      <c r="N2767" s="89" t="str">
        <f t="shared" si="430"/>
        <v/>
      </c>
      <c r="O2767" s="88">
        <f>'HP-Api, V2-Sep24'!AR2769</f>
        <v>0</v>
      </c>
      <c r="P2767" s="89" t="str">
        <f t="shared" si="434"/>
        <v/>
      </c>
      <c r="Q2767" s="89" t="e">
        <f t="shared" si="435"/>
        <v>#VALUE!</v>
      </c>
      <c r="R2767" s="89" t="e">
        <f t="shared" si="436"/>
        <v>#VALUE!</v>
      </c>
      <c r="S2767" s="173">
        <f>'HP-Api, V2-Sep24'!AS2769</f>
        <v>0</v>
      </c>
      <c r="T2767" s="89">
        <f t="shared" si="437"/>
        <v>1</v>
      </c>
      <c r="U2767" s="90" t="e">
        <f t="shared" si="438"/>
        <v>#DIV/0!</v>
      </c>
      <c r="V2767" s="91" t="e">
        <f t="shared" si="439"/>
        <v>#DIV/0!</v>
      </c>
    </row>
    <row r="2768" spans="1:22" x14ac:dyDescent="0.3">
      <c r="A2768" s="88">
        <f>'HP-Api, V2-Sep24'!D2770</f>
        <v>0</v>
      </c>
      <c r="B2768" s="88" cm="1">
        <f t="array" ref="B2768">IF(OR(A2768=DATA!$H$2:$H$13),3,IF(OR(A2768=DATA!$H$14:$H$119),2,1))</f>
        <v>1</v>
      </c>
      <c r="C2768" s="88">
        <f>'HP-Api, V2-Sep24'!G2770</f>
        <v>0</v>
      </c>
      <c r="D2768" s="89" t="str">
        <f>IF(AND(C2768&gt;='Risk(dist, colmena)'!$C$9, C2768&lt;='Risk(dist, colmena)'!$E$9), 1, IF(AND(C2768&gt;'Risk(dist, colmena)'!$C$10, C2768&lt;='Risk(dist, colmena)'!$E$10), 2, IF(C2768&gt;='Risk(dist, colmena)'!$C$11, 3, "")))</f>
        <v/>
      </c>
      <c r="E2768" s="173">
        <f>'HP-Api, V2-Sep24'!L2770</f>
        <v>0</v>
      </c>
      <c r="F2768" s="173" t="str">
        <f>IF(AND(E2768&gt;='Risk(dist, colmena)'!$H$9, E2768&lt;='Risk(dist, colmena)'!$J$9), 1, IF(AND(E2768&gt;'Risk(dist, colmena)'!$H$10, E2768&lt;='Risk(dist, colmena)'!$J$10), 2, IF(E2768&gt;='Risk(dist, colmena)'!$H$11, 3, "")))</f>
        <v/>
      </c>
      <c r="G2768" s="88">
        <f>'HP-Api, V2-Sep24'!AH2770</f>
        <v>0</v>
      </c>
      <c r="H2768" s="89" t="str">
        <f t="shared" si="431"/>
        <v/>
      </c>
      <c r="I2768" s="194" t="e">
        <f>('HP-Api, V2-Sep24'!AK2770-'HP-Api, V2-Sep24'!S2770)/'HP-Api, V2-Sep24'!S2770</f>
        <v>#DIV/0!</v>
      </c>
      <c r="J2768" s="89" t="e">
        <f t="shared" si="432"/>
        <v>#DIV/0!</v>
      </c>
      <c r="K2768" s="195">
        <f>'HP-Api, V2-Sep24'!AQ2770</f>
        <v>0</v>
      </c>
      <c r="L2768" s="89">
        <f t="shared" si="433"/>
        <v>1</v>
      </c>
      <c r="M2768" s="88">
        <f>'HP-Api, V2-Sep24'!AM2770</f>
        <v>0</v>
      </c>
      <c r="N2768" s="89" t="str">
        <f t="shared" si="430"/>
        <v/>
      </c>
      <c r="O2768" s="88">
        <f>'HP-Api, V2-Sep24'!AR2770</f>
        <v>0</v>
      </c>
      <c r="P2768" s="89" t="str">
        <f t="shared" si="434"/>
        <v/>
      </c>
      <c r="Q2768" s="89" t="e">
        <f t="shared" si="435"/>
        <v>#VALUE!</v>
      </c>
      <c r="R2768" s="89" t="e">
        <f t="shared" si="436"/>
        <v>#VALUE!</v>
      </c>
      <c r="S2768" s="173">
        <f>'HP-Api, V2-Sep24'!AS2770</f>
        <v>0</v>
      </c>
      <c r="T2768" s="89">
        <f t="shared" si="437"/>
        <v>1</v>
      </c>
      <c r="U2768" s="90" t="e">
        <f t="shared" si="438"/>
        <v>#DIV/0!</v>
      </c>
      <c r="V2768" s="91" t="e">
        <f t="shared" si="439"/>
        <v>#DIV/0!</v>
      </c>
    </row>
    <row r="2769" spans="1:22" x14ac:dyDescent="0.3">
      <c r="A2769" s="88">
        <f>'HP-Api, V2-Sep24'!D2771</f>
        <v>0</v>
      </c>
      <c r="B2769" s="88" cm="1">
        <f t="array" ref="B2769">IF(OR(A2769=DATA!$H$2:$H$13),3,IF(OR(A2769=DATA!$H$14:$H$119),2,1))</f>
        <v>1</v>
      </c>
      <c r="C2769" s="88">
        <f>'HP-Api, V2-Sep24'!G2771</f>
        <v>0</v>
      </c>
      <c r="D2769" s="89" t="str">
        <f>IF(AND(C2769&gt;='Risk(dist, colmena)'!$C$9, C2769&lt;='Risk(dist, colmena)'!$E$9), 1, IF(AND(C2769&gt;'Risk(dist, colmena)'!$C$10, C2769&lt;='Risk(dist, colmena)'!$E$10), 2, IF(C2769&gt;='Risk(dist, colmena)'!$C$11, 3, "")))</f>
        <v/>
      </c>
      <c r="E2769" s="173">
        <f>'HP-Api, V2-Sep24'!L2771</f>
        <v>0</v>
      </c>
      <c r="F2769" s="173" t="str">
        <f>IF(AND(E2769&gt;='Risk(dist, colmena)'!$H$9, E2769&lt;='Risk(dist, colmena)'!$J$9), 1, IF(AND(E2769&gt;'Risk(dist, colmena)'!$H$10, E2769&lt;='Risk(dist, colmena)'!$J$10), 2, IF(E2769&gt;='Risk(dist, colmena)'!$H$11, 3, "")))</f>
        <v/>
      </c>
      <c r="G2769" s="88">
        <f>'HP-Api, V2-Sep24'!AH2771</f>
        <v>0</v>
      </c>
      <c r="H2769" s="89" t="str">
        <f t="shared" si="431"/>
        <v/>
      </c>
      <c r="I2769" s="194" t="e">
        <f>('HP-Api, V2-Sep24'!AK2771-'HP-Api, V2-Sep24'!S2771)/'HP-Api, V2-Sep24'!S2771</f>
        <v>#DIV/0!</v>
      </c>
      <c r="J2769" s="89" t="e">
        <f t="shared" si="432"/>
        <v>#DIV/0!</v>
      </c>
      <c r="K2769" s="195">
        <f>'HP-Api, V2-Sep24'!AQ2771</f>
        <v>0</v>
      </c>
      <c r="L2769" s="89">
        <f t="shared" si="433"/>
        <v>1</v>
      </c>
      <c r="M2769" s="88">
        <f>'HP-Api, V2-Sep24'!AM2771</f>
        <v>0</v>
      </c>
      <c r="N2769" s="89" t="str">
        <f t="shared" si="430"/>
        <v/>
      </c>
      <c r="O2769" s="88">
        <f>'HP-Api, V2-Sep24'!AR2771</f>
        <v>0</v>
      </c>
      <c r="P2769" s="89" t="str">
        <f t="shared" si="434"/>
        <v/>
      </c>
      <c r="Q2769" s="89" t="e">
        <f t="shared" si="435"/>
        <v>#VALUE!</v>
      </c>
      <c r="R2769" s="89" t="e">
        <f t="shared" si="436"/>
        <v>#VALUE!</v>
      </c>
      <c r="S2769" s="173">
        <f>'HP-Api, V2-Sep24'!AS2771</f>
        <v>0</v>
      </c>
      <c r="T2769" s="89">
        <f t="shared" si="437"/>
        <v>1</v>
      </c>
      <c r="U2769" s="90" t="e">
        <f t="shared" si="438"/>
        <v>#DIV/0!</v>
      </c>
      <c r="V2769" s="91" t="e">
        <f t="shared" si="439"/>
        <v>#DIV/0!</v>
      </c>
    </row>
    <row r="2770" spans="1:22" x14ac:dyDescent="0.3">
      <c r="A2770" s="88">
        <f>'HP-Api, V2-Sep24'!D2772</f>
        <v>0</v>
      </c>
      <c r="B2770" s="88" cm="1">
        <f t="array" ref="B2770">IF(OR(A2770=DATA!$H$2:$H$13),3,IF(OR(A2770=DATA!$H$14:$H$119),2,1))</f>
        <v>1</v>
      </c>
      <c r="C2770" s="88">
        <f>'HP-Api, V2-Sep24'!G2772</f>
        <v>0</v>
      </c>
      <c r="D2770" s="89" t="str">
        <f>IF(AND(C2770&gt;='Risk(dist, colmena)'!$C$9, C2770&lt;='Risk(dist, colmena)'!$E$9), 1, IF(AND(C2770&gt;'Risk(dist, colmena)'!$C$10, C2770&lt;='Risk(dist, colmena)'!$E$10), 2, IF(C2770&gt;='Risk(dist, colmena)'!$C$11, 3, "")))</f>
        <v/>
      </c>
      <c r="E2770" s="173">
        <f>'HP-Api, V2-Sep24'!L2772</f>
        <v>0</v>
      </c>
      <c r="F2770" s="173" t="str">
        <f>IF(AND(E2770&gt;='Risk(dist, colmena)'!$H$9, E2770&lt;='Risk(dist, colmena)'!$J$9), 1, IF(AND(E2770&gt;'Risk(dist, colmena)'!$H$10, E2770&lt;='Risk(dist, colmena)'!$J$10), 2, IF(E2770&gt;='Risk(dist, colmena)'!$H$11, 3, "")))</f>
        <v/>
      </c>
      <c r="G2770" s="88">
        <f>'HP-Api, V2-Sep24'!AH2772</f>
        <v>0</v>
      </c>
      <c r="H2770" s="89" t="str">
        <f t="shared" si="431"/>
        <v/>
      </c>
      <c r="I2770" s="194" t="e">
        <f>('HP-Api, V2-Sep24'!AK2772-'HP-Api, V2-Sep24'!S2772)/'HP-Api, V2-Sep24'!S2772</f>
        <v>#DIV/0!</v>
      </c>
      <c r="J2770" s="89" t="e">
        <f t="shared" si="432"/>
        <v>#DIV/0!</v>
      </c>
      <c r="K2770" s="195">
        <f>'HP-Api, V2-Sep24'!AQ2772</f>
        <v>0</v>
      </c>
      <c r="L2770" s="89">
        <f t="shared" si="433"/>
        <v>1</v>
      </c>
      <c r="M2770" s="88">
        <f>'HP-Api, V2-Sep24'!AM2772</f>
        <v>0</v>
      </c>
      <c r="N2770" s="89" t="str">
        <f t="shared" si="430"/>
        <v/>
      </c>
      <c r="O2770" s="88">
        <f>'HP-Api, V2-Sep24'!AR2772</f>
        <v>0</v>
      </c>
      <c r="P2770" s="89" t="str">
        <f t="shared" si="434"/>
        <v/>
      </c>
      <c r="Q2770" s="89" t="e">
        <f t="shared" si="435"/>
        <v>#VALUE!</v>
      </c>
      <c r="R2770" s="89" t="e">
        <f t="shared" si="436"/>
        <v>#VALUE!</v>
      </c>
      <c r="S2770" s="173">
        <f>'HP-Api, V2-Sep24'!AS2772</f>
        <v>0</v>
      </c>
      <c r="T2770" s="89">
        <f t="shared" si="437"/>
        <v>1</v>
      </c>
      <c r="U2770" s="90" t="e">
        <f t="shared" si="438"/>
        <v>#DIV/0!</v>
      </c>
      <c r="V2770" s="91" t="e">
        <f t="shared" si="439"/>
        <v>#DIV/0!</v>
      </c>
    </row>
    <row r="2771" spans="1:22" x14ac:dyDescent="0.3">
      <c r="A2771" s="88">
        <f>'HP-Api, V2-Sep24'!D2773</f>
        <v>0</v>
      </c>
      <c r="B2771" s="88" cm="1">
        <f t="array" ref="B2771">IF(OR(A2771=DATA!$H$2:$H$13),3,IF(OR(A2771=DATA!$H$14:$H$119),2,1))</f>
        <v>1</v>
      </c>
      <c r="C2771" s="88">
        <f>'HP-Api, V2-Sep24'!G2773</f>
        <v>0</v>
      </c>
      <c r="D2771" s="89" t="str">
        <f>IF(AND(C2771&gt;='Risk(dist, colmena)'!$C$9, C2771&lt;='Risk(dist, colmena)'!$E$9), 1, IF(AND(C2771&gt;'Risk(dist, colmena)'!$C$10, C2771&lt;='Risk(dist, colmena)'!$E$10), 2, IF(C2771&gt;='Risk(dist, colmena)'!$C$11, 3, "")))</f>
        <v/>
      </c>
      <c r="E2771" s="173">
        <f>'HP-Api, V2-Sep24'!L2773</f>
        <v>0</v>
      </c>
      <c r="F2771" s="173" t="str">
        <f>IF(AND(E2771&gt;='Risk(dist, colmena)'!$H$9, E2771&lt;='Risk(dist, colmena)'!$J$9), 1, IF(AND(E2771&gt;'Risk(dist, colmena)'!$H$10, E2771&lt;='Risk(dist, colmena)'!$J$10), 2, IF(E2771&gt;='Risk(dist, colmena)'!$H$11, 3, "")))</f>
        <v/>
      </c>
      <c r="G2771" s="88">
        <f>'HP-Api, V2-Sep24'!AH2773</f>
        <v>0</v>
      </c>
      <c r="H2771" s="89" t="str">
        <f t="shared" si="431"/>
        <v/>
      </c>
      <c r="I2771" s="194" t="e">
        <f>('HP-Api, V2-Sep24'!AK2773-'HP-Api, V2-Sep24'!S2773)/'HP-Api, V2-Sep24'!S2773</f>
        <v>#DIV/0!</v>
      </c>
      <c r="J2771" s="89" t="e">
        <f t="shared" si="432"/>
        <v>#DIV/0!</v>
      </c>
      <c r="K2771" s="195">
        <f>'HP-Api, V2-Sep24'!AQ2773</f>
        <v>0</v>
      </c>
      <c r="L2771" s="89">
        <f t="shared" si="433"/>
        <v>1</v>
      </c>
      <c r="M2771" s="88">
        <f>'HP-Api, V2-Sep24'!AM2773</f>
        <v>0</v>
      </c>
      <c r="N2771" s="89" t="str">
        <f t="shared" si="430"/>
        <v/>
      </c>
      <c r="O2771" s="88">
        <f>'HP-Api, V2-Sep24'!AR2773</f>
        <v>0</v>
      </c>
      <c r="P2771" s="89" t="str">
        <f t="shared" si="434"/>
        <v/>
      </c>
      <c r="Q2771" s="89" t="e">
        <f t="shared" si="435"/>
        <v>#VALUE!</v>
      </c>
      <c r="R2771" s="89" t="e">
        <f t="shared" si="436"/>
        <v>#VALUE!</v>
      </c>
      <c r="S2771" s="173">
        <f>'HP-Api, V2-Sep24'!AS2773</f>
        <v>0</v>
      </c>
      <c r="T2771" s="89">
        <f t="shared" si="437"/>
        <v>1</v>
      </c>
      <c r="U2771" s="90" t="e">
        <f t="shared" si="438"/>
        <v>#DIV/0!</v>
      </c>
      <c r="V2771" s="91" t="e">
        <f t="shared" si="439"/>
        <v>#DIV/0!</v>
      </c>
    </row>
    <row r="2772" spans="1:22" x14ac:dyDescent="0.3">
      <c r="A2772" s="88">
        <f>'HP-Api, V2-Sep24'!D2774</f>
        <v>0</v>
      </c>
      <c r="B2772" s="88" cm="1">
        <f t="array" ref="B2772">IF(OR(A2772=DATA!$H$2:$H$13),3,IF(OR(A2772=DATA!$H$14:$H$119),2,1))</f>
        <v>1</v>
      </c>
      <c r="C2772" s="88">
        <f>'HP-Api, V2-Sep24'!G2774</f>
        <v>0</v>
      </c>
      <c r="D2772" s="89" t="str">
        <f>IF(AND(C2772&gt;='Risk(dist, colmena)'!$C$9, C2772&lt;='Risk(dist, colmena)'!$E$9), 1, IF(AND(C2772&gt;'Risk(dist, colmena)'!$C$10, C2772&lt;='Risk(dist, colmena)'!$E$10), 2, IF(C2772&gt;='Risk(dist, colmena)'!$C$11, 3, "")))</f>
        <v/>
      </c>
      <c r="E2772" s="173">
        <f>'HP-Api, V2-Sep24'!L2774</f>
        <v>0</v>
      </c>
      <c r="F2772" s="173" t="str">
        <f>IF(AND(E2772&gt;='Risk(dist, colmena)'!$H$9, E2772&lt;='Risk(dist, colmena)'!$J$9), 1, IF(AND(E2772&gt;'Risk(dist, colmena)'!$H$10, E2772&lt;='Risk(dist, colmena)'!$J$10), 2, IF(E2772&gt;='Risk(dist, colmena)'!$H$11, 3, "")))</f>
        <v/>
      </c>
      <c r="G2772" s="88">
        <f>'HP-Api, V2-Sep24'!AH2774</f>
        <v>0</v>
      </c>
      <c r="H2772" s="89" t="str">
        <f t="shared" si="431"/>
        <v/>
      </c>
      <c r="I2772" s="194" t="e">
        <f>('HP-Api, V2-Sep24'!AK2774-'HP-Api, V2-Sep24'!S2774)/'HP-Api, V2-Sep24'!S2774</f>
        <v>#DIV/0!</v>
      </c>
      <c r="J2772" s="89" t="e">
        <f t="shared" si="432"/>
        <v>#DIV/0!</v>
      </c>
      <c r="K2772" s="195">
        <f>'HP-Api, V2-Sep24'!AQ2774</f>
        <v>0</v>
      </c>
      <c r="L2772" s="89">
        <f t="shared" si="433"/>
        <v>1</v>
      </c>
      <c r="M2772" s="88">
        <f>'HP-Api, V2-Sep24'!AM2774</f>
        <v>0</v>
      </c>
      <c r="N2772" s="89" t="str">
        <f t="shared" si="430"/>
        <v/>
      </c>
      <c r="O2772" s="88">
        <f>'HP-Api, V2-Sep24'!AR2774</f>
        <v>0</v>
      </c>
      <c r="P2772" s="89" t="str">
        <f t="shared" si="434"/>
        <v/>
      </c>
      <c r="Q2772" s="89" t="e">
        <f t="shared" si="435"/>
        <v>#VALUE!</v>
      </c>
      <c r="R2772" s="89" t="e">
        <f t="shared" si="436"/>
        <v>#VALUE!</v>
      </c>
      <c r="S2772" s="173">
        <f>'HP-Api, V2-Sep24'!AS2774</f>
        <v>0</v>
      </c>
      <c r="T2772" s="89">
        <f t="shared" si="437"/>
        <v>1</v>
      </c>
      <c r="U2772" s="90" t="e">
        <f t="shared" si="438"/>
        <v>#DIV/0!</v>
      </c>
      <c r="V2772" s="91" t="e">
        <f t="shared" si="439"/>
        <v>#DIV/0!</v>
      </c>
    </row>
    <row r="2773" spans="1:22" x14ac:dyDescent="0.3">
      <c r="A2773" s="88">
        <f>'HP-Api, V2-Sep24'!D2775</f>
        <v>0</v>
      </c>
      <c r="B2773" s="88" cm="1">
        <f t="array" ref="B2773">IF(OR(A2773=DATA!$H$2:$H$13),3,IF(OR(A2773=DATA!$H$14:$H$119),2,1))</f>
        <v>1</v>
      </c>
      <c r="C2773" s="88">
        <f>'HP-Api, V2-Sep24'!G2775</f>
        <v>0</v>
      </c>
      <c r="D2773" s="89" t="str">
        <f>IF(AND(C2773&gt;='Risk(dist, colmena)'!$C$9, C2773&lt;='Risk(dist, colmena)'!$E$9), 1, IF(AND(C2773&gt;'Risk(dist, colmena)'!$C$10, C2773&lt;='Risk(dist, colmena)'!$E$10), 2, IF(C2773&gt;='Risk(dist, colmena)'!$C$11, 3, "")))</f>
        <v/>
      </c>
      <c r="E2773" s="173">
        <f>'HP-Api, V2-Sep24'!L2775</f>
        <v>0</v>
      </c>
      <c r="F2773" s="173" t="str">
        <f>IF(AND(E2773&gt;='Risk(dist, colmena)'!$H$9, E2773&lt;='Risk(dist, colmena)'!$J$9), 1, IF(AND(E2773&gt;'Risk(dist, colmena)'!$H$10, E2773&lt;='Risk(dist, colmena)'!$J$10), 2, IF(E2773&gt;='Risk(dist, colmena)'!$H$11, 3, "")))</f>
        <v/>
      </c>
      <c r="G2773" s="88">
        <f>'HP-Api, V2-Sep24'!AH2775</f>
        <v>0</v>
      </c>
      <c r="H2773" s="89" t="str">
        <f t="shared" si="431"/>
        <v/>
      </c>
      <c r="I2773" s="194" t="e">
        <f>('HP-Api, V2-Sep24'!AK2775-'HP-Api, V2-Sep24'!S2775)/'HP-Api, V2-Sep24'!S2775</f>
        <v>#DIV/0!</v>
      </c>
      <c r="J2773" s="89" t="e">
        <f t="shared" si="432"/>
        <v>#DIV/0!</v>
      </c>
      <c r="K2773" s="195">
        <f>'HP-Api, V2-Sep24'!AQ2775</f>
        <v>0</v>
      </c>
      <c r="L2773" s="89">
        <f t="shared" si="433"/>
        <v>1</v>
      </c>
      <c r="M2773" s="88">
        <f>'HP-Api, V2-Sep24'!AM2775</f>
        <v>0</v>
      </c>
      <c r="N2773" s="89" t="str">
        <f t="shared" si="430"/>
        <v/>
      </c>
      <c r="O2773" s="88">
        <f>'HP-Api, V2-Sep24'!AR2775</f>
        <v>0</v>
      </c>
      <c r="P2773" s="89" t="str">
        <f t="shared" si="434"/>
        <v/>
      </c>
      <c r="Q2773" s="89" t="e">
        <f t="shared" si="435"/>
        <v>#VALUE!</v>
      </c>
      <c r="R2773" s="89" t="e">
        <f t="shared" si="436"/>
        <v>#VALUE!</v>
      </c>
      <c r="S2773" s="173">
        <f>'HP-Api, V2-Sep24'!AS2775</f>
        <v>0</v>
      </c>
      <c r="T2773" s="89">
        <f t="shared" si="437"/>
        <v>1</v>
      </c>
      <c r="U2773" s="90" t="e">
        <f t="shared" si="438"/>
        <v>#DIV/0!</v>
      </c>
      <c r="V2773" s="91" t="e">
        <f t="shared" si="439"/>
        <v>#DIV/0!</v>
      </c>
    </row>
    <row r="2774" spans="1:22" x14ac:dyDescent="0.3">
      <c r="A2774" s="88">
        <f>'HP-Api, V2-Sep24'!D2776</f>
        <v>0</v>
      </c>
      <c r="B2774" s="88" cm="1">
        <f t="array" ref="B2774">IF(OR(A2774=DATA!$H$2:$H$13),3,IF(OR(A2774=DATA!$H$14:$H$119),2,1))</f>
        <v>1</v>
      </c>
      <c r="C2774" s="88">
        <f>'HP-Api, V2-Sep24'!G2776</f>
        <v>0</v>
      </c>
      <c r="D2774" s="89" t="str">
        <f>IF(AND(C2774&gt;='Risk(dist, colmena)'!$C$9, C2774&lt;='Risk(dist, colmena)'!$E$9), 1, IF(AND(C2774&gt;'Risk(dist, colmena)'!$C$10, C2774&lt;='Risk(dist, colmena)'!$E$10), 2, IF(C2774&gt;='Risk(dist, colmena)'!$C$11, 3, "")))</f>
        <v/>
      </c>
      <c r="E2774" s="173">
        <f>'HP-Api, V2-Sep24'!L2776</f>
        <v>0</v>
      </c>
      <c r="F2774" s="173" t="str">
        <f>IF(AND(E2774&gt;='Risk(dist, colmena)'!$H$9, E2774&lt;='Risk(dist, colmena)'!$J$9), 1, IF(AND(E2774&gt;'Risk(dist, colmena)'!$H$10, E2774&lt;='Risk(dist, colmena)'!$J$10), 2, IF(E2774&gt;='Risk(dist, colmena)'!$H$11, 3, "")))</f>
        <v/>
      </c>
      <c r="G2774" s="88">
        <f>'HP-Api, V2-Sep24'!AH2776</f>
        <v>0</v>
      </c>
      <c r="H2774" s="89" t="str">
        <f t="shared" si="431"/>
        <v/>
      </c>
      <c r="I2774" s="194" t="e">
        <f>('HP-Api, V2-Sep24'!AK2776-'HP-Api, V2-Sep24'!S2776)/'HP-Api, V2-Sep24'!S2776</f>
        <v>#DIV/0!</v>
      </c>
      <c r="J2774" s="89" t="e">
        <f t="shared" si="432"/>
        <v>#DIV/0!</v>
      </c>
      <c r="K2774" s="195">
        <f>'HP-Api, V2-Sep24'!AQ2776</f>
        <v>0</v>
      </c>
      <c r="L2774" s="89">
        <f t="shared" si="433"/>
        <v>1</v>
      </c>
      <c r="M2774" s="88">
        <f>'HP-Api, V2-Sep24'!AM2776</f>
        <v>0</v>
      </c>
      <c r="N2774" s="89" t="str">
        <f t="shared" si="430"/>
        <v/>
      </c>
      <c r="O2774" s="88">
        <f>'HP-Api, V2-Sep24'!AR2776</f>
        <v>0</v>
      </c>
      <c r="P2774" s="89" t="str">
        <f t="shared" si="434"/>
        <v/>
      </c>
      <c r="Q2774" s="89" t="e">
        <f t="shared" si="435"/>
        <v>#VALUE!</v>
      </c>
      <c r="R2774" s="89" t="e">
        <f t="shared" si="436"/>
        <v>#VALUE!</v>
      </c>
      <c r="S2774" s="173">
        <f>'HP-Api, V2-Sep24'!AS2776</f>
        <v>0</v>
      </c>
      <c r="T2774" s="89">
        <f t="shared" si="437"/>
        <v>1</v>
      </c>
      <c r="U2774" s="90" t="e">
        <f t="shared" si="438"/>
        <v>#DIV/0!</v>
      </c>
      <c r="V2774" s="91" t="e">
        <f t="shared" si="439"/>
        <v>#DIV/0!</v>
      </c>
    </row>
    <row r="2775" spans="1:22" x14ac:dyDescent="0.3">
      <c r="A2775" s="88">
        <f>'HP-Api, V2-Sep24'!D2777</f>
        <v>0</v>
      </c>
      <c r="B2775" s="88" cm="1">
        <f t="array" ref="B2775">IF(OR(A2775=DATA!$H$2:$H$13),3,IF(OR(A2775=DATA!$H$14:$H$119),2,1))</f>
        <v>1</v>
      </c>
      <c r="C2775" s="88">
        <f>'HP-Api, V2-Sep24'!G2777</f>
        <v>0</v>
      </c>
      <c r="D2775" s="89" t="str">
        <f>IF(AND(C2775&gt;='Risk(dist, colmena)'!$C$9, C2775&lt;='Risk(dist, colmena)'!$E$9), 1, IF(AND(C2775&gt;'Risk(dist, colmena)'!$C$10, C2775&lt;='Risk(dist, colmena)'!$E$10), 2, IF(C2775&gt;='Risk(dist, colmena)'!$C$11, 3, "")))</f>
        <v/>
      </c>
      <c r="E2775" s="173">
        <f>'HP-Api, V2-Sep24'!L2777</f>
        <v>0</v>
      </c>
      <c r="F2775" s="173" t="str">
        <f>IF(AND(E2775&gt;='Risk(dist, colmena)'!$H$9, E2775&lt;='Risk(dist, colmena)'!$J$9), 1, IF(AND(E2775&gt;'Risk(dist, colmena)'!$H$10, E2775&lt;='Risk(dist, colmena)'!$J$10), 2, IF(E2775&gt;='Risk(dist, colmena)'!$H$11, 3, "")))</f>
        <v/>
      </c>
      <c r="G2775" s="88">
        <f>'HP-Api, V2-Sep24'!AH2777</f>
        <v>0</v>
      </c>
      <c r="H2775" s="89" t="str">
        <f t="shared" si="431"/>
        <v/>
      </c>
      <c r="I2775" s="194" t="e">
        <f>('HP-Api, V2-Sep24'!AK2777-'HP-Api, V2-Sep24'!S2777)/'HP-Api, V2-Sep24'!S2777</f>
        <v>#DIV/0!</v>
      </c>
      <c r="J2775" s="89" t="e">
        <f t="shared" si="432"/>
        <v>#DIV/0!</v>
      </c>
      <c r="K2775" s="195">
        <f>'HP-Api, V2-Sep24'!AQ2777</f>
        <v>0</v>
      </c>
      <c r="L2775" s="89">
        <f t="shared" si="433"/>
        <v>1</v>
      </c>
      <c r="M2775" s="88">
        <f>'HP-Api, V2-Sep24'!AM2777</f>
        <v>0</v>
      </c>
      <c r="N2775" s="89" t="str">
        <f t="shared" si="430"/>
        <v/>
      </c>
      <c r="O2775" s="88">
        <f>'HP-Api, V2-Sep24'!AR2777</f>
        <v>0</v>
      </c>
      <c r="P2775" s="89" t="str">
        <f t="shared" si="434"/>
        <v/>
      </c>
      <c r="Q2775" s="89" t="e">
        <f t="shared" si="435"/>
        <v>#VALUE!</v>
      </c>
      <c r="R2775" s="89" t="e">
        <f t="shared" si="436"/>
        <v>#VALUE!</v>
      </c>
      <c r="S2775" s="173">
        <f>'HP-Api, V2-Sep24'!AS2777</f>
        <v>0</v>
      </c>
      <c r="T2775" s="89">
        <f t="shared" si="437"/>
        <v>1</v>
      </c>
      <c r="U2775" s="90" t="e">
        <f t="shared" si="438"/>
        <v>#DIV/0!</v>
      </c>
      <c r="V2775" s="91" t="e">
        <f t="shared" si="439"/>
        <v>#DIV/0!</v>
      </c>
    </row>
    <row r="2776" spans="1:22" x14ac:dyDescent="0.3">
      <c r="A2776" s="88">
        <f>'HP-Api, V2-Sep24'!D2778</f>
        <v>0</v>
      </c>
      <c r="B2776" s="88" cm="1">
        <f t="array" ref="B2776">IF(OR(A2776=DATA!$H$2:$H$13),3,IF(OR(A2776=DATA!$H$14:$H$119),2,1))</f>
        <v>1</v>
      </c>
      <c r="C2776" s="88">
        <f>'HP-Api, V2-Sep24'!G2778</f>
        <v>0</v>
      </c>
      <c r="D2776" s="89" t="str">
        <f>IF(AND(C2776&gt;='Risk(dist, colmena)'!$C$9, C2776&lt;='Risk(dist, colmena)'!$E$9), 1, IF(AND(C2776&gt;'Risk(dist, colmena)'!$C$10, C2776&lt;='Risk(dist, colmena)'!$E$10), 2, IF(C2776&gt;='Risk(dist, colmena)'!$C$11, 3, "")))</f>
        <v/>
      </c>
      <c r="E2776" s="173">
        <f>'HP-Api, V2-Sep24'!L2778</f>
        <v>0</v>
      </c>
      <c r="F2776" s="173" t="str">
        <f>IF(AND(E2776&gt;='Risk(dist, colmena)'!$H$9, E2776&lt;='Risk(dist, colmena)'!$J$9), 1, IF(AND(E2776&gt;'Risk(dist, colmena)'!$H$10, E2776&lt;='Risk(dist, colmena)'!$J$10), 2, IF(E2776&gt;='Risk(dist, colmena)'!$H$11, 3, "")))</f>
        <v/>
      </c>
      <c r="G2776" s="88">
        <f>'HP-Api, V2-Sep24'!AH2778</f>
        <v>0</v>
      </c>
      <c r="H2776" s="89" t="str">
        <f t="shared" si="431"/>
        <v/>
      </c>
      <c r="I2776" s="194" t="e">
        <f>('HP-Api, V2-Sep24'!AK2778-'HP-Api, V2-Sep24'!S2778)/'HP-Api, V2-Sep24'!S2778</f>
        <v>#DIV/0!</v>
      </c>
      <c r="J2776" s="89" t="e">
        <f t="shared" si="432"/>
        <v>#DIV/0!</v>
      </c>
      <c r="K2776" s="195">
        <f>'HP-Api, V2-Sep24'!AQ2778</f>
        <v>0</v>
      </c>
      <c r="L2776" s="89">
        <f t="shared" si="433"/>
        <v>1</v>
      </c>
      <c r="M2776" s="88">
        <f>'HP-Api, V2-Sep24'!AM2778</f>
        <v>0</v>
      </c>
      <c r="N2776" s="89" t="str">
        <f t="shared" si="430"/>
        <v/>
      </c>
      <c r="O2776" s="88">
        <f>'HP-Api, V2-Sep24'!AR2778</f>
        <v>0</v>
      </c>
      <c r="P2776" s="89" t="str">
        <f t="shared" si="434"/>
        <v/>
      </c>
      <c r="Q2776" s="89" t="e">
        <f t="shared" si="435"/>
        <v>#VALUE!</v>
      </c>
      <c r="R2776" s="89" t="e">
        <f t="shared" si="436"/>
        <v>#VALUE!</v>
      </c>
      <c r="S2776" s="173">
        <f>'HP-Api, V2-Sep24'!AS2778</f>
        <v>0</v>
      </c>
      <c r="T2776" s="89">
        <f t="shared" si="437"/>
        <v>1</v>
      </c>
      <c r="U2776" s="90" t="e">
        <f t="shared" si="438"/>
        <v>#DIV/0!</v>
      </c>
      <c r="V2776" s="91" t="e">
        <f t="shared" si="439"/>
        <v>#DIV/0!</v>
      </c>
    </row>
    <row r="2777" spans="1:22" x14ac:dyDescent="0.3">
      <c r="A2777" s="88">
        <f>'HP-Api, V2-Sep24'!D2779</f>
        <v>0</v>
      </c>
      <c r="B2777" s="88" cm="1">
        <f t="array" ref="B2777">IF(OR(A2777=DATA!$H$2:$H$13),3,IF(OR(A2777=DATA!$H$14:$H$119),2,1))</f>
        <v>1</v>
      </c>
      <c r="C2777" s="88">
        <f>'HP-Api, V2-Sep24'!G2779</f>
        <v>0</v>
      </c>
      <c r="D2777" s="89" t="str">
        <f>IF(AND(C2777&gt;='Risk(dist, colmena)'!$C$9, C2777&lt;='Risk(dist, colmena)'!$E$9), 1, IF(AND(C2777&gt;'Risk(dist, colmena)'!$C$10, C2777&lt;='Risk(dist, colmena)'!$E$10), 2, IF(C2777&gt;='Risk(dist, colmena)'!$C$11, 3, "")))</f>
        <v/>
      </c>
      <c r="E2777" s="173">
        <f>'HP-Api, V2-Sep24'!L2779</f>
        <v>0</v>
      </c>
      <c r="F2777" s="173" t="str">
        <f>IF(AND(E2777&gt;='Risk(dist, colmena)'!$H$9, E2777&lt;='Risk(dist, colmena)'!$J$9), 1, IF(AND(E2777&gt;'Risk(dist, colmena)'!$H$10, E2777&lt;='Risk(dist, colmena)'!$J$10), 2, IF(E2777&gt;='Risk(dist, colmena)'!$H$11, 3, "")))</f>
        <v/>
      </c>
      <c r="G2777" s="88">
        <f>'HP-Api, V2-Sep24'!AH2779</f>
        <v>0</v>
      </c>
      <c r="H2777" s="89" t="str">
        <f t="shared" si="431"/>
        <v/>
      </c>
      <c r="I2777" s="194" t="e">
        <f>('HP-Api, V2-Sep24'!AK2779-'HP-Api, V2-Sep24'!S2779)/'HP-Api, V2-Sep24'!S2779</f>
        <v>#DIV/0!</v>
      </c>
      <c r="J2777" s="89" t="e">
        <f t="shared" si="432"/>
        <v>#DIV/0!</v>
      </c>
      <c r="K2777" s="195">
        <f>'HP-Api, V2-Sep24'!AQ2779</f>
        <v>0</v>
      </c>
      <c r="L2777" s="89">
        <f t="shared" si="433"/>
        <v>1</v>
      </c>
      <c r="M2777" s="88">
        <f>'HP-Api, V2-Sep24'!AM2779</f>
        <v>0</v>
      </c>
      <c r="N2777" s="89" t="str">
        <f t="shared" si="430"/>
        <v/>
      </c>
      <c r="O2777" s="88">
        <f>'HP-Api, V2-Sep24'!AR2779</f>
        <v>0</v>
      </c>
      <c r="P2777" s="89" t="str">
        <f t="shared" si="434"/>
        <v/>
      </c>
      <c r="Q2777" s="89" t="e">
        <f t="shared" si="435"/>
        <v>#VALUE!</v>
      </c>
      <c r="R2777" s="89" t="e">
        <f t="shared" si="436"/>
        <v>#VALUE!</v>
      </c>
      <c r="S2777" s="173">
        <f>'HP-Api, V2-Sep24'!AS2779</f>
        <v>0</v>
      </c>
      <c r="T2777" s="89">
        <f t="shared" si="437"/>
        <v>1</v>
      </c>
      <c r="U2777" s="90" t="e">
        <f t="shared" si="438"/>
        <v>#DIV/0!</v>
      </c>
      <c r="V2777" s="91" t="e">
        <f t="shared" si="439"/>
        <v>#DIV/0!</v>
      </c>
    </row>
    <row r="2778" spans="1:22" x14ac:dyDescent="0.3">
      <c r="A2778" s="88">
        <f>'HP-Api, V2-Sep24'!D2780</f>
        <v>0</v>
      </c>
      <c r="B2778" s="88" cm="1">
        <f t="array" ref="B2778">IF(OR(A2778=DATA!$H$2:$H$13),3,IF(OR(A2778=DATA!$H$14:$H$119),2,1))</f>
        <v>1</v>
      </c>
      <c r="C2778" s="88">
        <f>'HP-Api, V2-Sep24'!G2780</f>
        <v>0</v>
      </c>
      <c r="D2778" s="89" t="str">
        <f>IF(AND(C2778&gt;='Risk(dist, colmena)'!$C$9, C2778&lt;='Risk(dist, colmena)'!$E$9), 1, IF(AND(C2778&gt;'Risk(dist, colmena)'!$C$10, C2778&lt;='Risk(dist, colmena)'!$E$10), 2, IF(C2778&gt;='Risk(dist, colmena)'!$C$11, 3, "")))</f>
        <v/>
      </c>
      <c r="E2778" s="173">
        <f>'HP-Api, V2-Sep24'!L2780</f>
        <v>0</v>
      </c>
      <c r="F2778" s="173" t="str">
        <f>IF(AND(E2778&gt;='Risk(dist, colmena)'!$H$9, E2778&lt;='Risk(dist, colmena)'!$J$9), 1, IF(AND(E2778&gt;'Risk(dist, colmena)'!$H$10, E2778&lt;='Risk(dist, colmena)'!$J$10), 2, IF(E2778&gt;='Risk(dist, colmena)'!$H$11, 3, "")))</f>
        <v/>
      </c>
      <c r="G2778" s="88">
        <f>'HP-Api, V2-Sep24'!AH2780</f>
        <v>0</v>
      </c>
      <c r="H2778" s="89" t="str">
        <f t="shared" si="431"/>
        <v/>
      </c>
      <c r="I2778" s="194" t="e">
        <f>('HP-Api, V2-Sep24'!AK2780-'HP-Api, V2-Sep24'!S2780)/'HP-Api, V2-Sep24'!S2780</f>
        <v>#DIV/0!</v>
      </c>
      <c r="J2778" s="89" t="e">
        <f t="shared" si="432"/>
        <v>#DIV/0!</v>
      </c>
      <c r="K2778" s="195">
        <f>'HP-Api, V2-Sep24'!AQ2780</f>
        <v>0</v>
      </c>
      <c r="L2778" s="89">
        <f t="shared" si="433"/>
        <v>1</v>
      </c>
      <c r="M2778" s="88">
        <f>'HP-Api, V2-Sep24'!AM2780</f>
        <v>0</v>
      </c>
      <c r="N2778" s="89" t="str">
        <f t="shared" si="430"/>
        <v/>
      </c>
      <c r="O2778" s="88">
        <f>'HP-Api, V2-Sep24'!AR2780</f>
        <v>0</v>
      </c>
      <c r="P2778" s="89" t="str">
        <f t="shared" si="434"/>
        <v/>
      </c>
      <c r="Q2778" s="89" t="e">
        <f t="shared" si="435"/>
        <v>#VALUE!</v>
      </c>
      <c r="R2778" s="89" t="e">
        <f t="shared" si="436"/>
        <v>#VALUE!</v>
      </c>
      <c r="S2778" s="173">
        <f>'HP-Api, V2-Sep24'!AS2780</f>
        <v>0</v>
      </c>
      <c r="T2778" s="89">
        <f t="shared" si="437"/>
        <v>1</v>
      </c>
      <c r="U2778" s="90" t="e">
        <f t="shared" si="438"/>
        <v>#DIV/0!</v>
      </c>
      <c r="V2778" s="91" t="e">
        <f t="shared" si="439"/>
        <v>#DIV/0!</v>
      </c>
    </row>
    <row r="2779" spans="1:22" x14ac:dyDescent="0.3">
      <c r="A2779" s="88">
        <f>'HP-Api, V2-Sep24'!D2781</f>
        <v>0</v>
      </c>
      <c r="B2779" s="88" cm="1">
        <f t="array" ref="B2779">IF(OR(A2779=DATA!$H$2:$H$13),3,IF(OR(A2779=DATA!$H$14:$H$119),2,1))</f>
        <v>1</v>
      </c>
      <c r="C2779" s="88">
        <f>'HP-Api, V2-Sep24'!G2781</f>
        <v>0</v>
      </c>
      <c r="D2779" s="89" t="str">
        <f>IF(AND(C2779&gt;='Risk(dist, colmena)'!$C$9, C2779&lt;='Risk(dist, colmena)'!$E$9), 1, IF(AND(C2779&gt;'Risk(dist, colmena)'!$C$10, C2779&lt;='Risk(dist, colmena)'!$E$10), 2, IF(C2779&gt;='Risk(dist, colmena)'!$C$11, 3, "")))</f>
        <v/>
      </c>
      <c r="E2779" s="173">
        <f>'HP-Api, V2-Sep24'!L2781</f>
        <v>0</v>
      </c>
      <c r="F2779" s="173" t="str">
        <f>IF(AND(E2779&gt;='Risk(dist, colmena)'!$H$9, E2779&lt;='Risk(dist, colmena)'!$J$9), 1, IF(AND(E2779&gt;'Risk(dist, colmena)'!$H$10, E2779&lt;='Risk(dist, colmena)'!$J$10), 2, IF(E2779&gt;='Risk(dist, colmena)'!$H$11, 3, "")))</f>
        <v/>
      </c>
      <c r="G2779" s="88">
        <f>'HP-Api, V2-Sep24'!AH2781</f>
        <v>0</v>
      </c>
      <c r="H2779" s="89" t="str">
        <f t="shared" si="431"/>
        <v/>
      </c>
      <c r="I2779" s="194" t="e">
        <f>('HP-Api, V2-Sep24'!AK2781-'HP-Api, V2-Sep24'!S2781)/'HP-Api, V2-Sep24'!S2781</f>
        <v>#DIV/0!</v>
      </c>
      <c r="J2779" s="89" t="e">
        <f t="shared" si="432"/>
        <v>#DIV/0!</v>
      </c>
      <c r="K2779" s="195">
        <f>'HP-Api, V2-Sep24'!AQ2781</f>
        <v>0</v>
      </c>
      <c r="L2779" s="89">
        <f t="shared" si="433"/>
        <v>1</v>
      </c>
      <c r="M2779" s="88">
        <f>'HP-Api, V2-Sep24'!AM2781</f>
        <v>0</v>
      </c>
      <c r="N2779" s="89" t="str">
        <f t="shared" si="430"/>
        <v/>
      </c>
      <c r="O2779" s="88">
        <f>'HP-Api, V2-Sep24'!AR2781</f>
        <v>0</v>
      </c>
      <c r="P2779" s="89" t="str">
        <f t="shared" si="434"/>
        <v/>
      </c>
      <c r="Q2779" s="89" t="e">
        <f t="shared" si="435"/>
        <v>#VALUE!</v>
      </c>
      <c r="R2779" s="89" t="e">
        <f t="shared" si="436"/>
        <v>#VALUE!</v>
      </c>
      <c r="S2779" s="173">
        <f>'HP-Api, V2-Sep24'!AS2781</f>
        <v>0</v>
      </c>
      <c r="T2779" s="89">
        <f t="shared" si="437"/>
        <v>1</v>
      </c>
      <c r="U2779" s="90" t="e">
        <f t="shared" si="438"/>
        <v>#DIV/0!</v>
      </c>
      <c r="V2779" s="91" t="e">
        <f t="shared" si="439"/>
        <v>#DIV/0!</v>
      </c>
    </row>
    <row r="2780" spans="1:22" x14ac:dyDescent="0.3">
      <c r="A2780" s="88">
        <f>'HP-Api, V2-Sep24'!D2782</f>
        <v>0</v>
      </c>
      <c r="B2780" s="88" cm="1">
        <f t="array" ref="B2780">IF(OR(A2780=DATA!$H$2:$H$13),3,IF(OR(A2780=DATA!$H$14:$H$119),2,1))</f>
        <v>1</v>
      </c>
      <c r="C2780" s="88">
        <f>'HP-Api, V2-Sep24'!G2782</f>
        <v>0</v>
      </c>
      <c r="D2780" s="89" t="str">
        <f>IF(AND(C2780&gt;='Risk(dist, colmena)'!$C$9, C2780&lt;='Risk(dist, colmena)'!$E$9), 1, IF(AND(C2780&gt;'Risk(dist, colmena)'!$C$10, C2780&lt;='Risk(dist, colmena)'!$E$10), 2, IF(C2780&gt;='Risk(dist, colmena)'!$C$11, 3, "")))</f>
        <v/>
      </c>
      <c r="E2780" s="173">
        <f>'HP-Api, V2-Sep24'!L2782</f>
        <v>0</v>
      </c>
      <c r="F2780" s="173" t="str">
        <f>IF(AND(E2780&gt;='Risk(dist, colmena)'!$H$9, E2780&lt;='Risk(dist, colmena)'!$J$9), 1, IF(AND(E2780&gt;'Risk(dist, colmena)'!$H$10, E2780&lt;='Risk(dist, colmena)'!$J$10), 2, IF(E2780&gt;='Risk(dist, colmena)'!$H$11, 3, "")))</f>
        <v/>
      </c>
      <c r="G2780" s="88">
        <f>'HP-Api, V2-Sep24'!AH2782</f>
        <v>0</v>
      </c>
      <c r="H2780" s="89" t="str">
        <f t="shared" si="431"/>
        <v/>
      </c>
      <c r="I2780" s="194" t="e">
        <f>('HP-Api, V2-Sep24'!AK2782-'HP-Api, V2-Sep24'!S2782)/'HP-Api, V2-Sep24'!S2782</f>
        <v>#DIV/0!</v>
      </c>
      <c r="J2780" s="89" t="e">
        <f t="shared" si="432"/>
        <v>#DIV/0!</v>
      </c>
      <c r="K2780" s="195">
        <f>'HP-Api, V2-Sep24'!AQ2782</f>
        <v>0</v>
      </c>
      <c r="L2780" s="89">
        <f t="shared" si="433"/>
        <v>1</v>
      </c>
      <c r="M2780" s="88">
        <f>'HP-Api, V2-Sep24'!AM2782</f>
        <v>0</v>
      </c>
      <c r="N2780" s="89" t="str">
        <f t="shared" si="430"/>
        <v/>
      </c>
      <c r="O2780" s="88">
        <f>'HP-Api, V2-Sep24'!AR2782</f>
        <v>0</v>
      </c>
      <c r="P2780" s="89" t="str">
        <f t="shared" si="434"/>
        <v/>
      </c>
      <c r="Q2780" s="89" t="e">
        <f t="shared" si="435"/>
        <v>#VALUE!</v>
      </c>
      <c r="R2780" s="89" t="e">
        <f t="shared" si="436"/>
        <v>#VALUE!</v>
      </c>
      <c r="S2780" s="173">
        <f>'HP-Api, V2-Sep24'!AS2782</f>
        <v>0</v>
      </c>
      <c r="T2780" s="89">
        <f t="shared" si="437"/>
        <v>1</v>
      </c>
      <c r="U2780" s="90" t="e">
        <f t="shared" si="438"/>
        <v>#DIV/0!</v>
      </c>
      <c r="V2780" s="91" t="e">
        <f t="shared" si="439"/>
        <v>#DIV/0!</v>
      </c>
    </row>
    <row r="2781" spans="1:22" x14ac:dyDescent="0.3">
      <c r="A2781" s="88">
        <f>'HP-Api, V2-Sep24'!D2783</f>
        <v>0</v>
      </c>
      <c r="B2781" s="88" cm="1">
        <f t="array" ref="B2781">IF(OR(A2781=DATA!$H$2:$H$13),3,IF(OR(A2781=DATA!$H$14:$H$119),2,1))</f>
        <v>1</v>
      </c>
      <c r="C2781" s="88">
        <f>'HP-Api, V2-Sep24'!G2783</f>
        <v>0</v>
      </c>
      <c r="D2781" s="89" t="str">
        <f>IF(AND(C2781&gt;='Risk(dist, colmena)'!$C$9, C2781&lt;='Risk(dist, colmena)'!$E$9), 1, IF(AND(C2781&gt;'Risk(dist, colmena)'!$C$10, C2781&lt;='Risk(dist, colmena)'!$E$10), 2, IF(C2781&gt;='Risk(dist, colmena)'!$C$11, 3, "")))</f>
        <v/>
      </c>
      <c r="E2781" s="173">
        <f>'HP-Api, V2-Sep24'!L2783</f>
        <v>0</v>
      </c>
      <c r="F2781" s="173" t="str">
        <f>IF(AND(E2781&gt;='Risk(dist, colmena)'!$H$9, E2781&lt;='Risk(dist, colmena)'!$J$9), 1, IF(AND(E2781&gt;'Risk(dist, colmena)'!$H$10, E2781&lt;='Risk(dist, colmena)'!$J$10), 2, IF(E2781&gt;='Risk(dist, colmena)'!$H$11, 3, "")))</f>
        <v/>
      </c>
      <c r="G2781" s="88">
        <f>'HP-Api, V2-Sep24'!AH2783</f>
        <v>0</v>
      </c>
      <c r="H2781" s="89" t="str">
        <f t="shared" si="431"/>
        <v/>
      </c>
      <c r="I2781" s="194" t="e">
        <f>('HP-Api, V2-Sep24'!AK2783-'HP-Api, V2-Sep24'!S2783)/'HP-Api, V2-Sep24'!S2783</f>
        <v>#DIV/0!</v>
      </c>
      <c r="J2781" s="89" t="e">
        <f t="shared" si="432"/>
        <v>#DIV/0!</v>
      </c>
      <c r="K2781" s="195">
        <f>'HP-Api, V2-Sep24'!AQ2783</f>
        <v>0</v>
      </c>
      <c r="L2781" s="89">
        <f t="shared" si="433"/>
        <v>1</v>
      </c>
      <c r="M2781" s="88">
        <f>'HP-Api, V2-Sep24'!AM2783</f>
        <v>0</v>
      </c>
      <c r="N2781" s="89" t="str">
        <f t="shared" si="430"/>
        <v/>
      </c>
      <c r="O2781" s="88">
        <f>'HP-Api, V2-Sep24'!AR2783</f>
        <v>0</v>
      </c>
      <c r="P2781" s="89" t="str">
        <f t="shared" si="434"/>
        <v/>
      </c>
      <c r="Q2781" s="89" t="e">
        <f t="shared" si="435"/>
        <v>#VALUE!</v>
      </c>
      <c r="R2781" s="89" t="e">
        <f t="shared" si="436"/>
        <v>#VALUE!</v>
      </c>
      <c r="S2781" s="173">
        <f>'HP-Api, V2-Sep24'!AS2783</f>
        <v>0</v>
      </c>
      <c r="T2781" s="89">
        <f t="shared" si="437"/>
        <v>1</v>
      </c>
      <c r="U2781" s="90" t="e">
        <f t="shared" si="438"/>
        <v>#DIV/0!</v>
      </c>
      <c r="V2781" s="91" t="e">
        <f t="shared" si="439"/>
        <v>#DIV/0!</v>
      </c>
    </row>
    <row r="2782" spans="1:22" x14ac:dyDescent="0.3">
      <c r="A2782" s="88">
        <f>'HP-Api, V2-Sep24'!D2784</f>
        <v>0</v>
      </c>
      <c r="B2782" s="88" cm="1">
        <f t="array" ref="B2782">IF(OR(A2782=DATA!$H$2:$H$13),3,IF(OR(A2782=DATA!$H$14:$H$119),2,1))</f>
        <v>1</v>
      </c>
      <c r="C2782" s="88">
        <f>'HP-Api, V2-Sep24'!G2784</f>
        <v>0</v>
      </c>
      <c r="D2782" s="89" t="str">
        <f>IF(AND(C2782&gt;='Risk(dist, colmena)'!$C$9, C2782&lt;='Risk(dist, colmena)'!$E$9), 1, IF(AND(C2782&gt;'Risk(dist, colmena)'!$C$10, C2782&lt;='Risk(dist, colmena)'!$E$10), 2, IF(C2782&gt;='Risk(dist, colmena)'!$C$11, 3, "")))</f>
        <v/>
      </c>
      <c r="E2782" s="173">
        <f>'HP-Api, V2-Sep24'!L2784</f>
        <v>0</v>
      </c>
      <c r="F2782" s="173" t="str">
        <f>IF(AND(E2782&gt;='Risk(dist, colmena)'!$H$9, E2782&lt;='Risk(dist, colmena)'!$J$9), 1, IF(AND(E2782&gt;'Risk(dist, colmena)'!$H$10, E2782&lt;='Risk(dist, colmena)'!$J$10), 2, IF(E2782&gt;='Risk(dist, colmena)'!$H$11, 3, "")))</f>
        <v/>
      </c>
      <c r="G2782" s="88">
        <f>'HP-Api, V2-Sep24'!AH2784</f>
        <v>0</v>
      </c>
      <c r="H2782" s="89" t="str">
        <f t="shared" si="431"/>
        <v/>
      </c>
      <c r="I2782" s="194" t="e">
        <f>('HP-Api, V2-Sep24'!AK2784-'HP-Api, V2-Sep24'!S2784)/'HP-Api, V2-Sep24'!S2784</f>
        <v>#DIV/0!</v>
      </c>
      <c r="J2782" s="89" t="e">
        <f t="shared" si="432"/>
        <v>#DIV/0!</v>
      </c>
      <c r="K2782" s="195">
        <f>'HP-Api, V2-Sep24'!AQ2784</f>
        <v>0</v>
      </c>
      <c r="L2782" s="89">
        <f t="shared" si="433"/>
        <v>1</v>
      </c>
      <c r="M2782" s="88">
        <f>'HP-Api, V2-Sep24'!AM2784</f>
        <v>0</v>
      </c>
      <c r="N2782" s="89" t="str">
        <f t="shared" si="430"/>
        <v/>
      </c>
      <c r="O2782" s="88">
        <f>'HP-Api, V2-Sep24'!AR2784</f>
        <v>0</v>
      </c>
      <c r="P2782" s="89" t="str">
        <f t="shared" si="434"/>
        <v/>
      </c>
      <c r="Q2782" s="89" t="e">
        <f t="shared" si="435"/>
        <v>#VALUE!</v>
      </c>
      <c r="R2782" s="89" t="e">
        <f t="shared" si="436"/>
        <v>#VALUE!</v>
      </c>
      <c r="S2782" s="173">
        <f>'HP-Api, V2-Sep24'!AS2784</f>
        <v>0</v>
      </c>
      <c r="T2782" s="89">
        <f t="shared" si="437"/>
        <v>1</v>
      </c>
      <c r="U2782" s="90" t="e">
        <f t="shared" si="438"/>
        <v>#DIV/0!</v>
      </c>
      <c r="V2782" s="91" t="e">
        <f t="shared" si="439"/>
        <v>#DIV/0!</v>
      </c>
    </row>
    <row r="2783" spans="1:22" x14ac:dyDescent="0.3">
      <c r="A2783" s="88">
        <f>'HP-Api, V2-Sep24'!D2785</f>
        <v>0</v>
      </c>
      <c r="B2783" s="88" cm="1">
        <f t="array" ref="B2783">IF(OR(A2783=DATA!$H$2:$H$13),3,IF(OR(A2783=DATA!$H$14:$H$119),2,1))</f>
        <v>1</v>
      </c>
      <c r="C2783" s="88">
        <f>'HP-Api, V2-Sep24'!G2785</f>
        <v>0</v>
      </c>
      <c r="D2783" s="89" t="str">
        <f>IF(AND(C2783&gt;='Risk(dist, colmena)'!$C$9, C2783&lt;='Risk(dist, colmena)'!$E$9), 1, IF(AND(C2783&gt;'Risk(dist, colmena)'!$C$10, C2783&lt;='Risk(dist, colmena)'!$E$10), 2, IF(C2783&gt;='Risk(dist, colmena)'!$C$11, 3, "")))</f>
        <v/>
      </c>
      <c r="E2783" s="173">
        <f>'HP-Api, V2-Sep24'!L2785</f>
        <v>0</v>
      </c>
      <c r="F2783" s="173" t="str">
        <f>IF(AND(E2783&gt;='Risk(dist, colmena)'!$H$9, E2783&lt;='Risk(dist, colmena)'!$J$9), 1, IF(AND(E2783&gt;'Risk(dist, colmena)'!$H$10, E2783&lt;='Risk(dist, colmena)'!$J$10), 2, IF(E2783&gt;='Risk(dist, colmena)'!$H$11, 3, "")))</f>
        <v/>
      </c>
      <c r="G2783" s="88">
        <f>'HP-Api, V2-Sep24'!AH2785</f>
        <v>0</v>
      </c>
      <c r="H2783" s="89" t="str">
        <f t="shared" si="431"/>
        <v/>
      </c>
      <c r="I2783" s="194" t="e">
        <f>('HP-Api, V2-Sep24'!AK2785-'HP-Api, V2-Sep24'!S2785)/'HP-Api, V2-Sep24'!S2785</f>
        <v>#DIV/0!</v>
      </c>
      <c r="J2783" s="89" t="e">
        <f t="shared" si="432"/>
        <v>#DIV/0!</v>
      </c>
      <c r="K2783" s="195">
        <f>'HP-Api, V2-Sep24'!AQ2785</f>
        <v>0</v>
      </c>
      <c r="L2783" s="89">
        <f t="shared" si="433"/>
        <v>1</v>
      </c>
      <c r="M2783" s="88">
        <f>'HP-Api, V2-Sep24'!AM2785</f>
        <v>0</v>
      </c>
      <c r="N2783" s="89" t="str">
        <f t="shared" si="430"/>
        <v/>
      </c>
      <c r="O2783" s="88">
        <f>'HP-Api, V2-Sep24'!AR2785</f>
        <v>0</v>
      </c>
      <c r="P2783" s="89" t="str">
        <f t="shared" si="434"/>
        <v/>
      </c>
      <c r="Q2783" s="89" t="e">
        <f t="shared" si="435"/>
        <v>#VALUE!</v>
      </c>
      <c r="R2783" s="89" t="e">
        <f t="shared" si="436"/>
        <v>#VALUE!</v>
      </c>
      <c r="S2783" s="173">
        <f>'HP-Api, V2-Sep24'!AS2785</f>
        <v>0</v>
      </c>
      <c r="T2783" s="89">
        <f t="shared" si="437"/>
        <v>1</v>
      </c>
      <c r="U2783" s="90" t="e">
        <f t="shared" si="438"/>
        <v>#DIV/0!</v>
      </c>
      <c r="V2783" s="91" t="e">
        <f t="shared" si="439"/>
        <v>#DIV/0!</v>
      </c>
    </row>
    <row r="2784" spans="1:22" x14ac:dyDescent="0.3">
      <c r="A2784" s="88">
        <f>'HP-Api, V2-Sep24'!D2786</f>
        <v>0</v>
      </c>
      <c r="B2784" s="88" cm="1">
        <f t="array" ref="B2784">IF(OR(A2784=DATA!$H$2:$H$13),3,IF(OR(A2784=DATA!$H$14:$H$119),2,1))</f>
        <v>1</v>
      </c>
      <c r="C2784" s="88">
        <f>'HP-Api, V2-Sep24'!G2786</f>
        <v>0</v>
      </c>
      <c r="D2784" s="89" t="str">
        <f>IF(AND(C2784&gt;='Risk(dist, colmena)'!$C$9, C2784&lt;='Risk(dist, colmena)'!$E$9), 1, IF(AND(C2784&gt;'Risk(dist, colmena)'!$C$10, C2784&lt;='Risk(dist, colmena)'!$E$10), 2, IF(C2784&gt;='Risk(dist, colmena)'!$C$11, 3, "")))</f>
        <v/>
      </c>
      <c r="E2784" s="173">
        <f>'HP-Api, V2-Sep24'!L2786</f>
        <v>0</v>
      </c>
      <c r="F2784" s="173" t="str">
        <f>IF(AND(E2784&gt;='Risk(dist, colmena)'!$H$9, E2784&lt;='Risk(dist, colmena)'!$J$9), 1, IF(AND(E2784&gt;'Risk(dist, colmena)'!$H$10, E2784&lt;='Risk(dist, colmena)'!$J$10), 2, IF(E2784&gt;='Risk(dist, colmena)'!$H$11, 3, "")))</f>
        <v/>
      </c>
      <c r="G2784" s="88">
        <f>'HP-Api, V2-Sep24'!AH2786</f>
        <v>0</v>
      </c>
      <c r="H2784" s="89" t="str">
        <f t="shared" si="431"/>
        <v/>
      </c>
      <c r="I2784" s="194" t="e">
        <f>('HP-Api, V2-Sep24'!AK2786-'HP-Api, V2-Sep24'!S2786)/'HP-Api, V2-Sep24'!S2786</f>
        <v>#DIV/0!</v>
      </c>
      <c r="J2784" s="89" t="e">
        <f t="shared" si="432"/>
        <v>#DIV/0!</v>
      </c>
      <c r="K2784" s="195">
        <f>'HP-Api, V2-Sep24'!AQ2786</f>
        <v>0</v>
      </c>
      <c r="L2784" s="89">
        <f t="shared" si="433"/>
        <v>1</v>
      </c>
      <c r="M2784" s="88">
        <f>'HP-Api, V2-Sep24'!AM2786</f>
        <v>0</v>
      </c>
      <c r="N2784" s="89" t="str">
        <f t="shared" si="430"/>
        <v/>
      </c>
      <c r="O2784" s="88">
        <f>'HP-Api, V2-Sep24'!AR2786</f>
        <v>0</v>
      </c>
      <c r="P2784" s="89" t="str">
        <f t="shared" si="434"/>
        <v/>
      </c>
      <c r="Q2784" s="89" t="e">
        <f t="shared" si="435"/>
        <v>#VALUE!</v>
      </c>
      <c r="R2784" s="89" t="e">
        <f t="shared" si="436"/>
        <v>#VALUE!</v>
      </c>
      <c r="S2784" s="173">
        <f>'HP-Api, V2-Sep24'!AS2786</f>
        <v>0</v>
      </c>
      <c r="T2784" s="89">
        <f t="shared" si="437"/>
        <v>1</v>
      </c>
      <c r="U2784" s="90" t="e">
        <f t="shared" si="438"/>
        <v>#DIV/0!</v>
      </c>
      <c r="V2784" s="91" t="e">
        <f t="shared" si="439"/>
        <v>#DIV/0!</v>
      </c>
    </row>
    <row r="2785" spans="1:22" x14ac:dyDescent="0.3">
      <c r="A2785" s="88">
        <f>'HP-Api, V2-Sep24'!D2787</f>
        <v>0</v>
      </c>
      <c r="B2785" s="88" cm="1">
        <f t="array" ref="B2785">IF(OR(A2785=DATA!$H$2:$H$13),3,IF(OR(A2785=DATA!$H$14:$H$119),2,1))</f>
        <v>1</v>
      </c>
      <c r="C2785" s="88">
        <f>'HP-Api, V2-Sep24'!G2787</f>
        <v>0</v>
      </c>
      <c r="D2785" s="89" t="str">
        <f>IF(AND(C2785&gt;='Risk(dist, colmena)'!$C$9, C2785&lt;='Risk(dist, colmena)'!$E$9), 1, IF(AND(C2785&gt;'Risk(dist, colmena)'!$C$10, C2785&lt;='Risk(dist, colmena)'!$E$10), 2, IF(C2785&gt;='Risk(dist, colmena)'!$C$11, 3, "")))</f>
        <v/>
      </c>
      <c r="E2785" s="173">
        <f>'HP-Api, V2-Sep24'!L2787</f>
        <v>0</v>
      </c>
      <c r="F2785" s="173" t="str">
        <f>IF(AND(E2785&gt;='Risk(dist, colmena)'!$H$9, E2785&lt;='Risk(dist, colmena)'!$J$9), 1, IF(AND(E2785&gt;'Risk(dist, colmena)'!$H$10, E2785&lt;='Risk(dist, colmena)'!$J$10), 2, IF(E2785&gt;='Risk(dist, colmena)'!$H$11, 3, "")))</f>
        <v/>
      </c>
      <c r="G2785" s="88">
        <f>'HP-Api, V2-Sep24'!AH2787</f>
        <v>0</v>
      </c>
      <c r="H2785" s="89" t="str">
        <f t="shared" si="431"/>
        <v/>
      </c>
      <c r="I2785" s="194" t="e">
        <f>('HP-Api, V2-Sep24'!AK2787-'HP-Api, V2-Sep24'!S2787)/'HP-Api, V2-Sep24'!S2787</f>
        <v>#DIV/0!</v>
      </c>
      <c r="J2785" s="89" t="e">
        <f t="shared" si="432"/>
        <v>#DIV/0!</v>
      </c>
      <c r="K2785" s="195">
        <f>'HP-Api, V2-Sep24'!AQ2787</f>
        <v>0</v>
      </c>
      <c r="L2785" s="89">
        <f t="shared" si="433"/>
        <v>1</v>
      </c>
      <c r="M2785" s="88">
        <f>'HP-Api, V2-Sep24'!AM2787</f>
        <v>0</v>
      </c>
      <c r="N2785" s="89" t="str">
        <f t="shared" si="430"/>
        <v/>
      </c>
      <c r="O2785" s="88">
        <f>'HP-Api, V2-Sep24'!AR2787</f>
        <v>0</v>
      </c>
      <c r="P2785" s="89" t="str">
        <f t="shared" si="434"/>
        <v/>
      </c>
      <c r="Q2785" s="89" t="e">
        <f t="shared" si="435"/>
        <v>#VALUE!</v>
      </c>
      <c r="R2785" s="89" t="e">
        <f t="shared" si="436"/>
        <v>#VALUE!</v>
      </c>
      <c r="S2785" s="173">
        <f>'HP-Api, V2-Sep24'!AS2787</f>
        <v>0</v>
      </c>
      <c r="T2785" s="89">
        <f t="shared" si="437"/>
        <v>1</v>
      </c>
      <c r="U2785" s="90" t="e">
        <f t="shared" si="438"/>
        <v>#DIV/0!</v>
      </c>
      <c r="V2785" s="91" t="e">
        <f t="shared" si="439"/>
        <v>#DIV/0!</v>
      </c>
    </row>
    <row r="2786" spans="1:22" x14ac:dyDescent="0.3">
      <c r="A2786" s="88">
        <f>'HP-Api, V2-Sep24'!D2788</f>
        <v>0</v>
      </c>
      <c r="B2786" s="88" cm="1">
        <f t="array" ref="B2786">IF(OR(A2786=DATA!$H$2:$H$13),3,IF(OR(A2786=DATA!$H$14:$H$119),2,1))</f>
        <v>1</v>
      </c>
      <c r="C2786" s="88">
        <f>'HP-Api, V2-Sep24'!G2788</f>
        <v>0</v>
      </c>
      <c r="D2786" s="89" t="str">
        <f>IF(AND(C2786&gt;='Risk(dist, colmena)'!$C$9, C2786&lt;='Risk(dist, colmena)'!$E$9), 1, IF(AND(C2786&gt;'Risk(dist, colmena)'!$C$10, C2786&lt;='Risk(dist, colmena)'!$E$10), 2, IF(C2786&gt;='Risk(dist, colmena)'!$C$11, 3, "")))</f>
        <v/>
      </c>
      <c r="E2786" s="173">
        <f>'HP-Api, V2-Sep24'!L2788</f>
        <v>0</v>
      </c>
      <c r="F2786" s="173" t="str">
        <f>IF(AND(E2786&gt;='Risk(dist, colmena)'!$H$9, E2786&lt;='Risk(dist, colmena)'!$J$9), 1, IF(AND(E2786&gt;'Risk(dist, colmena)'!$H$10, E2786&lt;='Risk(dist, colmena)'!$J$10), 2, IF(E2786&gt;='Risk(dist, colmena)'!$H$11, 3, "")))</f>
        <v/>
      </c>
      <c r="G2786" s="88">
        <f>'HP-Api, V2-Sep24'!AH2788</f>
        <v>0</v>
      </c>
      <c r="H2786" s="89" t="str">
        <f t="shared" si="431"/>
        <v/>
      </c>
      <c r="I2786" s="194" t="e">
        <f>('HP-Api, V2-Sep24'!AK2788-'HP-Api, V2-Sep24'!S2788)/'HP-Api, V2-Sep24'!S2788</f>
        <v>#DIV/0!</v>
      </c>
      <c r="J2786" s="89" t="e">
        <f t="shared" si="432"/>
        <v>#DIV/0!</v>
      </c>
      <c r="K2786" s="195">
        <f>'HP-Api, V2-Sep24'!AQ2788</f>
        <v>0</v>
      </c>
      <c r="L2786" s="89">
        <f t="shared" si="433"/>
        <v>1</v>
      </c>
      <c r="M2786" s="88">
        <f>'HP-Api, V2-Sep24'!AM2788</f>
        <v>0</v>
      </c>
      <c r="N2786" s="89" t="str">
        <f t="shared" si="430"/>
        <v/>
      </c>
      <c r="O2786" s="88">
        <f>'HP-Api, V2-Sep24'!AR2788</f>
        <v>0</v>
      </c>
      <c r="P2786" s="89" t="str">
        <f t="shared" si="434"/>
        <v/>
      </c>
      <c r="Q2786" s="89" t="e">
        <f t="shared" si="435"/>
        <v>#VALUE!</v>
      </c>
      <c r="R2786" s="89" t="e">
        <f t="shared" si="436"/>
        <v>#VALUE!</v>
      </c>
      <c r="S2786" s="173">
        <f>'HP-Api, V2-Sep24'!AS2788</f>
        <v>0</v>
      </c>
      <c r="T2786" s="89">
        <f t="shared" si="437"/>
        <v>1</v>
      </c>
      <c r="U2786" s="90" t="e">
        <f t="shared" si="438"/>
        <v>#DIV/0!</v>
      </c>
      <c r="V2786" s="91" t="e">
        <f t="shared" si="439"/>
        <v>#DIV/0!</v>
      </c>
    </row>
    <row r="2787" spans="1:22" x14ac:dyDescent="0.3">
      <c r="A2787" s="88">
        <f>'HP-Api, V2-Sep24'!D2789</f>
        <v>0</v>
      </c>
      <c r="B2787" s="88" cm="1">
        <f t="array" ref="B2787">IF(OR(A2787=DATA!$H$2:$H$13),3,IF(OR(A2787=DATA!$H$14:$H$119),2,1))</f>
        <v>1</v>
      </c>
      <c r="C2787" s="88">
        <f>'HP-Api, V2-Sep24'!G2789</f>
        <v>0</v>
      </c>
      <c r="D2787" s="89" t="str">
        <f>IF(AND(C2787&gt;='Risk(dist, colmena)'!$C$9, C2787&lt;='Risk(dist, colmena)'!$E$9), 1, IF(AND(C2787&gt;'Risk(dist, colmena)'!$C$10, C2787&lt;='Risk(dist, colmena)'!$E$10), 2, IF(C2787&gt;='Risk(dist, colmena)'!$C$11, 3, "")))</f>
        <v/>
      </c>
      <c r="E2787" s="173">
        <f>'HP-Api, V2-Sep24'!L2789</f>
        <v>0</v>
      </c>
      <c r="F2787" s="173" t="str">
        <f>IF(AND(E2787&gt;='Risk(dist, colmena)'!$H$9, E2787&lt;='Risk(dist, colmena)'!$J$9), 1, IF(AND(E2787&gt;'Risk(dist, colmena)'!$H$10, E2787&lt;='Risk(dist, colmena)'!$J$10), 2, IF(E2787&gt;='Risk(dist, colmena)'!$H$11, 3, "")))</f>
        <v/>
      </c>
      <c r="G2787" s="88">
        <f>'HP-Api, V2-Sep24'!AH2789</f>
        <v>0</v>
      </c>
      <c r="H2787" s="89" t="str">
        <f t="shared" si="431"/>
        <v/>
      </c>
      <c r="I2787" s="194" t="e">
        <f>('HP-Api, V2-Sep24'!AK2789-'HP-Api, V2-Sep24'!S2789)/'HP-Api, V2-Sep24'!S2789</f>
        <v>#DIV/0!</v>
      </c>
      <c r="J2787" s="89" t="e">
        <f t="shared" si="432"/>
        <v>#DIV/0!</v>
      </c>
      <c r="K2787" s="195">
        <f>'HP-Api, V2-Sep24'!AQ2789</f>
        <v>0</v>
      </c>
      <c r="L2787" s="89">
        <f t="shared" si="433"/>
        <v>1</v>
      </c>
      <c r="M2787" s="88">
        <f>'HP-Api, V2-Sep24'!AM2789</f>
        <v>0</v>
      </c>
      <c r="N2787" s="89" t="str">
        <f t="shared" si="430"/>
        <v/>
      </c>
      <c r="O2787" s="88">
        <f>'HP-Api, V2-Sep24'!AR2789</f>
        <v>0</v>
      </c>
      <c r="P2787" s="89" t="str">
        <f t="shared" si="434"/>
        <v/>
      </c>
      <c r="Q2787" s="89" t="e">
        <f t="shared" si="435"/>
        <v>#VALUE!</v>
      </c>
      <c r="R2787" s="89" t="e">
        <f t="shared" si="436"/>
        <v>#VALUE!</v>
      </c>
      <c r="S2787" s="173">
        <f>'HP-Api, V2-Sep24'!AS2789</f>
        <v>0</v>
      </c>
      <c r="T2787" s="89">
        <f t="shared" si="437"/>
        <v>1</v>
      </c>
      <c r="U2787" s="90" t="e">
        <f t="shared" si="438"/>
        <v>#DIV/0!</v>
      </c>
      <c r="V2787" s="91" t="e">
        <f t="shared" si="439"/>
        <v>#DIV/0!</v>
      </c>
    </row>
    <row r="2788" spans="1:22" x14ac:dyDescent="0.3">
      <c r="A2788" s="88">
        <f>'HP-Api, V2-Sep24'!D2790</f>
        <v>0</v>
      </c>
      <c r="B2788" s="88" cm="1">
        <f t="array" ref="B2788">IF(OR(A2788=DATA!$H$2:$H$13),3,IF(OR(A2788=DATA!$H$14:$H$119),2,1))</f>
        <v>1</v>
      </c>
      <c r="C2788" s="88">
        <f>'HP-Api, V2-Sep24'!G2790</f>
        <v>0</v>
      </c>
      <c r="D2788" s="89" t="str">
        <f>IF(AND(C2788&gt;='Risk(dist, colmena)'!$C$9, C2788&lt;='Risk(dist, colmena)'!$E$9), 1, IF(AND(C2788&gt;'Risk(dist, colmena)'!$C$10, C2788&lt;='Risk(dist, colmena)'!$E$10), 2, IF(C2788&gt;='Risk(dist, colmena)'!$C$11, 3, "")))</f>
        <v/>
      </c>
      <c r="E2788" s="173">
        <f>'HP-Api, V2-Sep24'!L2790</f>
        <v>0</v>
      </c>
      <c r="F2788" s="173" t="str">
        <f>IF(AND(E2788&gt;='Risk(dist, colmena)'!$H$9, E2788&lt;='Risk(dist, colmena)'!$J$9), 1, IF(AND(E2788&gt;'Risk(dist, colmena)'!$H$10, E2788&lt;='Risk(dist, colmena)'!$J$10), 2, IF(E2788&gt;='Risk(dist, colmena)'!$H$11, 3, "")))</f>
        <v/>
      </c>
      <c r="G2788" s="88">
        <f>'HP-Api, V2-Sep24'!AH2790</f>
        <v>0</v>
      </c>
      <c r="H2788" s="89" t="str">
        <f t="shared" si="431"/>
        <v/>
      </c>
      <c r="I2788" s="194" t="e">
        <f>('HP-Api, V2-Sep24'!AK2790-'HP-Api, V2-Sep24'!S2790)/'HP-Api, V2-Sep24'!S2790</f>
        <v>#DIV/0!</v>
      </c>
      <c r="J2788" s="89" t="e">
        <f t="shared" si="432"/>
        <v>#DIV/0!</v>
      </c>
      <c r="K2788" s="195">
        <f>'HP-Api, V2-Sep24'!AQ2790</f>
        <v>0</v>
      </c>
      <c r="L2788" s="89">
        <f t="shared" si="433"/>
        <v>1</v>
      </c>
      <c r="M2788" s="88">
        <f>'HP-Api, V2-Sep24'!AM2790</f>
        <v>0</v>
      </c>
      <c r="N2788" s="89" t="str">
        <f t="shared" si="430"/>
        <v/>
      </c>
      <c r="O2788" s="88">
        <f>'HP-Api, V2-Sep24'!AR2790</f>
        <v>0</v>
      </c>
      <c r="P2788" s="89" t="str">
        <f t="shared" si="434"/>
        <v/>
      </c>
      <c r="Q2788" s="89" t="e">
        <f t="shared" si="435"/>
        <v>#VALUE!</v>
      </c>
      <c r="R2788" s="89" t="e">
        <f t="shared" si="436"/>
        <v>#VALUE!</v>
      </c>
      <c r="S2788" s="173">
        <f>'HP-Api, V2-Sep24'!AS2790</f>
        <v>0</v>
      </c>
      <c r="T2788" s="89">
        <f t="shared" si="437"/>
        <v>1</v>
      </c>
      <c r="U2788" s="90" t="e">
        <f t="shared" si="438"/>
        <v>#DIV/0!</v>
      </c>
      <c r="V2788" s="91" t="e">
        <f t="shared" si="439"/>
        <v>#DIV/0!</v>
      </c>
    </row>
    <row r="2789" spans="1:22" x14ac:dyDescent="0.3">
      <c r="A2789" s="88">
        <f>'HP-Api, V2-Sep24'!D2791</f>
        <v>0</v>
      </c>
      <c r="B2789" s="88" cm="1">
        <f t="array" ref="B2789">IF(OR(A2789=DATA!$H$2:$H$13),3,IF(OR(A2789=DATA!$H$14:$H$119),2,1))</f>
        <v>1</v>
      </c>
      <c r="C2789" s="88">
        <f>'HP-Api, V2-Sep24'!G2791</f>
        <v>0</v>
      </c>
      <c r="D2789" s="89" t="str">
        <f>IF(AND(C2789&gt;='Risk(dist, colmena)'!$C$9, C2789&lt;='Risk(dist, colmena)'!$E$9), 1, IF(AND(C2789&gt;'Risk(dist, colmena)'!$C$10, C2789&lt;='Risk(dist, colmena)'!$E$10), 2, IF(C2789&gt;='Risk(dist, colmena)'!$C$11, 3, "")))</f>
        <v/>
      </c>
      <c r="E2789" s="173">
        <f>'HP-Api, V2-Sep24'!L2791</f>
        <v>0</v>
      </c>
      <c r="F2789" s="173" t="str">
        <f>IF(AND(E2789&gt;='Risk(dist, colmena)'!$H$9, E2789&lt;='Risk(dist, colmena)'!$J$9), 1, IF(AND(E2789&gt;'Risk(dist, colmena)'!$H$10, E2789&lt;='Risk(dist, colmena)'!$J$10), 2, IF(E2789&gt;='Risk(dist, colmena)'!$H$11, 3, "")))</f>
        <v/>
      </c>
      <c r="G2789" s="88">
        <f>'HP-Api, V2-Sep24'!AH2791</f>
        <v>0</v>
      </c>
      <c r="H2789" s="89" t="str">
        <f t="shared" si="431"/>
        <v/>
      </c>
      <c r="I2789" s="194" t="e">
        <f>('HP-Api, V2-Sep24'!AK2791-'HP-Api, V2-Sep24'!S2791)/'HP-Api, V2-Sep24'!S2791</f>
        <v>#DIV/0!</v>
      </c>
      <c r="J2789" s="89" t="e">
        <f t="shared" si="432"/>
        <v>#DIV/0!</v>
      </c>
      <c r="K2789" s="195">
        <f>'HP-Api, V2-Sep24'!AQ2791</f>
        <v>0</v>
      </c>
      <c r="L2789" s="89">
        <f t="shared" si="433"/>
        <v>1</v>
      </c>
      <c r="M2789" s="88">
        <f>'HP-Api, V2-Sep24'!AM2791</f>
        <v>0</v>
      </c>
      <c r="N2789" s="89" t="str">
        <f t="shared" si="430"/>
        <v/>
      </c>
      <c r="O2789" s="88">
        <f>'HP-Api, V2-Sep24'!AR2791</f>
        <v>0</v>
      </c>
      <c r="P2789" s="89" t="str">
        <f t="shared" si="434"/>
        <v/>
      </c>
      <c r="Q2789" s="89" t="e">
        <f t="shared" si="435"/>
        <v>#VALUE!</v>
      </c>
      <c r="R2789" s="89" t="e">
        <f t="shared" si="436"/>
        <v>#VALUE!</v>
      </c>
      <c r="S2789" s="173">
        <f>'HP-Api, V2-Sep24'!AS2791</f>
        <v>0</v>
      </c>
      <c r="T2789" s="89">
        <f t="shared" si="437"/>
        <v>1</v>
      </c>
      <c r="U2789" s="90" t="e">
        <f t="shared" si="438"/>
        <v>#DIV/0!</v>
      </c>
      <c r="V2789" s="91" t="e">
        <f t="shared" si="439"/>
        <v>#DIV/0!</v>
      </c>
    </row>
    <row r="2790" spans="1:22" x14ac:dyDescent="0.3">
      <c r="A2790" s="88">
        <f>'HP-Api, V2-Sep24'!D2792</f>
        <v>0</v>
      </c>
      <c r="B2790" s="88" cm="1">
        <f t="array" ref="B2790">IF(OR(A2790=DATA!$H$2:$H$13),3,IF(OR(A2790=DATA!$H$14:$H$119),2,1))</f>
        <v>1</v>
      </c>
      <c r="C2790" s="88">
        <f>'HP-Api, V2-Sep24'!G2792</f>
        <v>0</v>
      </c>
      <c r="D2790" s="89" t="str">
        <f>IF(AND(C2790&gt;='Risk(dist, colmena)'!$C$9, C2790&lt;='Risk(dist, colmena)'!$E$9), 1, IF(AND(C2790&gt;'Risk(dist, colmena)'!$C$10, C2790&lt;='Risk(dist, colmena)'!$E$10), 2, IF(C2790&gt;='Risk(dist, colmena)'!$C$11, 3, "")))</f>
        <v/>
      </c>
      <c r="E2790" s="173">
        <f>'HP-Api, V2-Sep24'!L2792</f>
        <v>0</v>
      </c>
      <c r="F2790" s="173" t="str">
        <f>IF(AND(E2790&gt;='Risk(dist, colmena)'!$H$9, E2790&lt;='Risk(dist, colmena)'!$J$9), 1, IF(AND(E2790&gt;'Risk(dist, colmena)'!$H$10, E2790&lt;='Risk(dist, colmena)'!$J$10), 2, IF(E2790&gt;='Risk(dist, colmena)'!$H$11, 3, "")))</f>
        <v/>
      </c>
      <c r="G2790" s="88">
        <f>'HP-Api, V2-Sep24'!AH2792</f>
        <v>0</v>
      </c>
      <c r="H2790" s="89" t="str">
        <f t="shared" si="431"/>
        <v/>
      </c>
      <c r="I2790" s="194" t="e">
        <f>('HP-Api, V2-Sep24'!AK2792-'HP-Api, V2-Sep24'!S2792)/'HP-Api, V2-Sep24'!S2792</f>
        <v>#DIV/0!</v>
      </c>
      <c r="J2790" s="89" t="e">
        <f t="shared" si="432"/>
        <v>#DIV/0!</v>
      </c>
      <c r="K2790" s="195">
        <f>'HP-Api, V2-Sep24'!AQ2792</f>
        <v>0</v>
      </c>
      <c r="L2790" s="89">
        <f t="shared" si="433"/>
        <v>1</v>
      </c>
      <c r="M2790" s="88">
        <f>'HP-Api, V2-Sep24'!AM2792</f>
        <v>0</v>
      </c>
      <c r="N2790" s="89" t="str">
        <f t="shared" si="430"/>
        <v/>
      </c>
      <c r="O2790" s="88">
        <f>'HP-Api, V2-Sep24'!AR2792</f>
        <v>0</v>
      </c>
      <c r="P2790" s="89" t="str">
        <f t="shared" si="434"/>
        <v/>
      </c>
      <c r="Q2790" s="89" t="e">
        <f t="shared" si="435"/>
        <v>#VALUE!</v>
      </c>
      <c r="R2790" s="89" t="e">
        <f t="shared" si="436"/>
        <v>#VALUE!</v>
      </c>
      <c r="S2790" s="173">
        <f>'HP-Api, V2-Sep24'!AS2792</f>
        <v>0</v>
      </c>
      <c r="T2790" s="89">
        <f t="shared" si="437"/>
        <v>1</v>
      </c>
      <c r="U2790" s="90" t="e">
        <f t="shared" si="438"/>
        <v>#DIV/0!</v>
      </c>
      <c r="V2790" s="91" t="e">
        <f t="shared" si="439"/>
        <v>#DIV/0!</v>
      </c>
    </row>
    <row r="2791" spans="1:22" x14ac:dyDescent="0.3">
      <c r="A2791" s="88">
        <f>'HP-Api, V2-Sep24'!D2793</f>
        <v>0</v>
      </c>
      <c r="B2791" s="88" cm="1">
        <f t="array" ref="B2791">IF(OR(A2791=DATA!$H$2:$H$13),3,IF(OR(A2791=DATA!$H$14:$H$119),2,1))</f>
        <v>1</v>
      </c>
      <c r="C2791" s="88">
        <f>'HP-Api, V2-Sep24'!G2793</f>
        <v>0</v>
      </c>
      <c r="D2791" s="89" t="str">
        <f>IF(AND(C2791&gt;='Risk(dist, colmena)'!$C$9, C2791&lt;='Risk(dist, colmena)'!$E$9), 1, IF(AND(C2791&gt;'Risk(dist, colmena)'!$C$10, C2791&lt;='Risk(dist, colmena)'!$E$10), 2, IF(C2791&gt;='Risk(dist, colmena)'!$C$11, 3, "")))</f>
        <v/>
      </c>
      <c r="E2791" s="173">
        <f>'HP-Api, V2-Sep24'!L2793</f>
        <v>0</v>
      </c>
      <c r="F2791" s="173" t="str">
        <f>IF(AND(E2791&gt;='Risk(dist, colmena)'!$H$9, E2791&lt;='Risk(dist, colmena)'!$J$9), 1, IF(AND(E2791&gt;'Risk(dist, colmena)'!$H$10, E2791&lt;='Risk(dist, colmena)'!$J$10), 2, IF(E2791&gt;='Risk(dist, colmena)'!$H$11, 3, "")))</f>
        <v/>
      </c>
      <c r="G2791" s="88">
        <f>'HP-Api, V2-Sep24'!AH2793</f>
        <v>0</v>
      </c>
      <c r="H2791" s="89" t="str">
        <f t="shared" si="431"/>
        <v/>
      </c>
      <c r="I2791" s="194" t="e">
        <f>('HP-Api, V2-Sep24'!AK2793-'HP-Api, V2-Sep24'!S2793)/'HP-Api, V2-Sep24'!S2793</f>
        <v>#DIV/0!</v>
      </c>
      <c r="J2791" s="89" t="e">
        <f t="shared" si="432"/>
        <v>#DIV/0!</v>
      </c>
      <c r="K2791" s="195">
        <f>'HP-Api, V2-Sep24'!AQ2793</f>
        <v>0</v>
      </c>
      <c r="L2791" s="89">
        <f t="shared" si="433"/>
        <v>1</v>
      </c>
      <c r="M2791" s="88">
        <f>'HP-Api, V2-Sep24'!AM2793</f>
        <v>0</v>
      </c>
      <c r="N2791" s="89" t="str">
        <f t="shared" si="430"/>
        <v/>
      </c>
      <c r="O2791" s="88">
        <f>'HP-Api, V2-Sep24'!AR2793</f>
        <v>0</v>
      </c>
      <c r="P2791" s="89" t="str">
        <f t="shared" si="434"/>
        <v/>
      </c>
      <c r="Q2791" s="89" t="e">
        <f t="shared" si="435"/>
        <v>#VALUE!</v>
      </c>
      <c r="R2791" s="89" t="e">
        <f t="shared" si="436"/>
        <v>#VALUE!</v>
      </c>
      <c r="S2791" s="173">
        <f>'HP-Api, V2-Sep24'!AS2793</f>
        <v>0</v>
      </c>
      <c r="T2791" s="89">
        <f t="shared" si="437"/>
        <v>1</v>
      </c>
      <c r="U2791" s="90" t="e">
        <f t="shared" si="438"/>
        <v>#DIV/0!</v>
      </c>
      <c r="V2791" s="91" t="e">
        <f t="shared" si="439"/>
        <v>#DIV/0!</v>
      </c>
    </row>
    <row r="2792" spans="1:22" x14ac:dyDescent="0.3">
      <c r="A2792" s="88">
        <f>'HP-Api, V2-Sep24'!D2794</f>
        <v>0</v>
      </c>
      <c r="B2792" s="88" cm="1">
        <f t="array" ref="B2792">IF(OR(A2792=DATA!$H$2:$H$13),3,IF(OR(A2792=DATA!$H$14:$H$119),2,1))</f>
        <v>1</v>
      </c>
      <c r="C2792" s="88">
        <f>'HP-Api, V2-Sep24'!G2794</f>
        <v>0</v>
      </c>
      <c r="D2792" s="89" t="str">
        <f>IF(AND(C2792&gt;='Risk(dist, colmena)'!$C$9, C2792&lt;='Risk(dist, colmena)'!$E$9), 1, IF(AND(C2792&gt;'Risk(dist, colmena)'!$C$10, C2792&lt;='Risk(dist, colmena)'!$E$10), 2, IF(C2792&gt;='Risk(dist, colmena)'!$C$11, 3, "")))</f>
        <v/>
      </c>
      <c r="E2792" s="173">
        <f>'HP-Api, V2-Sep24'!L2794</f>
        <v>0</v>
      </c>
      <c r="F2792" s="173" t="str">
        <f>IF(AND(E2792&gt;='Risk(dist, colmena)'!$H$9, E2792&lt;='Risk(dist, colmena)'!$J$9), 1, IF(AND(E2792&gt;'Risk(dist, colmena)'!$H$10, E2792&lt;='Risk(dist, colmena)'!$J$10), 2, IF(E2792&gt;='Risk(dist, colmena)'!$H$11, 3, "")))</f>
        <v/>
      </c>
      <c r="G2792" s="88">
        <f>'HP-Api, V2-Sep24'!AH2794</f>
        <v>0</v>
      </c>
      <c r="H2792" s="89" t="str">
        <f t="shared" si="431"/>
        <v/>
      </c>
      <c r="I2792" s="194" t="e">
        <f>('HP-Api, V2-Sep24'!AK2794-'HP-Api, V2-Sep24'!S2794)/'HP-Api, V2-Sep24'!S2794</f>
        <v>#DIV/0!</v>
      </c>
      <c r="J2792" s="89" t="e">
        <f t="shared" si="432"/>
        <v>#DIV/0!</v>
      </c>
      <c r="K2792" s="195">
        <f>'HP-Api, V2-Sep24'!AQ2794</f>
        <v>0</v>
      </c>
      <c r="L2792" s="89">
        <f t="shared" si="433"/>
        <v>1</v>
      </c>
      <c r="M2792" s="88">
        <f>'HP-Api, V2-Sep24'!AM2794</f>
        <v>0</v>
      </c>
      <c r="N2792" s="89" t="str">
        <f t="shared" si="430"/>
        <v/>
      </c>
      <c r="O2792" s="88">
        <f>'HP-Api, V2-Sep24'!AR2794</f>
        <v>0</v>
      </c>
      <c r="P2792" s="89" t="str">
        <f t="shared" si="434"/>
        <v/>
      </c>
      <c r="Q2792" s="89" t="e">
        <f t="shared" si="435"/>
        <v>#VALUE!</v>
      </c>
      <c r="R2792" s="89" t="e">
        <f t="shared" si="436"/>
        <v>#VALUE!</v>
      </c>
      <c r="S2792" s="173">
        <f>'HP-Api, V2-Sep24'!AS2794</f>
        <v>0</v>
      </c>
      <c r="T2792" s="89">
        <f t="shared" si="437"/>
        <v>1</v>
      </c>
      <c r="U2792" s="90" t="e">
        <f t="shared" si="438"/>
        <v>#DIV/0!</v>
      </c>
      <c r="V2792" s="91" t="e">
        <f t="shared" si="439"/>
        <v>#DIV/0!</v>
      </c>
    </row>
    <row r="2793" spans="1:22" x14ac:dyDescent="0.3">
      <c r="A2793" s="88">
        <f>'HP-Api, V2-Sep24'!D2795</f>
        <v>0</v>
      </c>
      <c r="B2793" s="88" cm="1">
        <f t="array" ref="B2793">IF(OR(A2793=DATA!$H$2:$H$13),3,IF(OR(A2793=DATA!$H$14:$H$119),2,1))</f>
        <v>1</v>
      </c>
      <c r="C2793" s="88">
        <f>'HP-Api, V2-Sep24'!G2795</f>
        <v>0</v>
      </c>
      <c r="D2793" s="89" t="str">
        <f>IF(AND(C2793&gt;='Risk(dist, colmena)'!$C$9, C2793&lt;='Risk(dist, colmena)'!$E$9), 1, IF(AND(C2793&gt;'Risk(dist, colmena)'!$C$10, C2793&lt;='Risk(dist, colmena)'!$E$10), 2, IF(C2793&gt;='Risk(dist, colmena)'!$C$11, 3, "")))</f>
        <v/>
      </c>
      <c r="E2793" s="173">
        <f>'HP-Api, V2-Sep24'!L2795</f>
        <v>0</v>
      </c>
      <c r="F2793" s="173" t="str">
        <f>IF(AND(E2793&gt;='Risk(dist, colmena)'!$H$9, E2793&lt;='Risk(dist, colmena)'!$J$9), 1, IF(AND(E2793&gt;'Risk(dist, colmena)'!$H$10, E2793&lt;='Risk(dist, colmena)'!$J$10), 2, IF(E2793&gt;='Risk(dist, colmena)'!$H$11, 3, "")))</f>
        <v/>
      </c>
      <c r="G2793" s="88">
        <f>'HP-Api, V2-Sep24'!AH2795</f>
        <v>0</v>
      </c>
      <c r="H2793" s="89" t="str">
        <f t="shared" si="431"/>
        <v/>
      </c>
      <c r="I2793" s="194" t="e">
        <f>('HP-Api, V2-Sep24'!AK2795-'HP-Api, V2-Sep24'!S2795)/'HP-Api, V2-Sep24'!S2795</f>
        <v>#DIV/0!</v>
      </c>
      <c r="J2793" s="89" t="e">
        <f t="shared" si="432"/>
        <v>#DIV/0!</v>
      </c>
      <c r="K2793" s="195">
        <f>'HP-Api, V2-Sep24'!AQ2795</f>
        <v>0</v>
      </c>
      <c r="L2793" s="89">
        <f t="shared" si="433"/>
        <v>1</v>
      </c>
      <c r="M2793" s="88">
        <f>'HP-Api, V2-Sep24'!AM2795</f>
        <v>0</v>
      </c>
      <c r="N2793" s="89" t="str">
        <f t="shared" si="430"/>
        <v/>
      </c>
      <c r="O2793" s="88">
        <f>'HP-Api, V2-Sep24'!AR2795</f>
        <v>0</v>
      </c>
      <c r="P2793" s="89" t="str">
        <f t="shared" si="434"/>
        <v/>
      </c>
      <c r="Q2793" s="89" t="e">
        <f t="shared" si="435"/>
        <v>#VALUE!</v>
      </c>
      <c r="R2793" s="89" t="e">
        <f t="shared" si="436"/>
        <v>#VALUE!</v>
      </c>
      <c r="S2793" s="173">
        <f>'HP-Api, V2-Sep24'!AS2795</f>
        <v>0</v>
      </c>
      <c r="T2793" s="89">
        <f t="shared" si="437"/>
        <v>1</v>
      </c>
      <c r="U2793" s="90" t="e">
        <f t="shared" si="438"/>
        <v>#DIV/0!</v>
      </c>
      <c r="V2793" s="91" t="e">
        <f t="shared" si="439"/>
        <v>#DIV/0!</v>
      </c>
    </row>
    <row r="2794" spans="1:22" x14ac:dyDescent="0.3">
      <c r="A2794" s="88">
        <f>'HP-Api, V2-Sep24'!D2796</f>
        <v>0</v>
      </c>
      <c r="B2794" s="88" cm="1">
        <f t="array" ref="B2794">IF(OR(A2794=DATA!$H$2:$H$13),3,IF(OR(A2794=DATA!$H$14:$H$119),2,1))</f>
        <v>1</v>
      </c>
      <c r="C2794" s="88">
        <f>'HP-Api, V2-Sep24'!G2796</f>
        <v>0</v>
      </c>
      <c r="D2794" s="89" t="str">
        <f>IF(AND(C2794&gt;='Risk(dist, colmena)'!$C$9, C2794&lt;='Risk(dist, colmena)'!$E$9), 1, IF(AND(C2794&gt;'Risk(dist, colmena)'!$C$10, C2794&lt;='Risk(dist, colmena)'!$E$10), 2, IF(C2794&gt;='Risk(dist, colmena)'!$C$11, 3, "")))</f>
        <v/>
      </c>
      <c r="E2794" s="173">
        <f>'HP-Api, V2-Sep24'!L2796</f>
        <v>0</v>
      </c>
      <c r="F2794" s="173" t="str">
        <f>IF(AND(E2794&gt;='Risk(dist, colmena)'!$H$9, E2794&lt;='Risk(dist, colmena)'!$J$9), 1, IF(AND(E2794&gt;'Risk(dist, colmena)'!$H$10, E2794&lt;='Risk(dist, colmena)'!$J$10), 2, IF(E2794&gt;='Risk(dist, colmena)'!$H$11, 3, "")))</f>
        <v/>
      </c>
      <c r="G2794" s="88">
        <f>'HP-Api, V2-Sep24'!AH2796</f>
        <v>0</v>
      </c>
      <c r="H2794" s="89" t="str">
        <f t="shared" si="431"/>
        <v/>
      </c>
      <c r="I2794" s="194" t="e">
        <f>('HP-Api, V2-Sep24'!AK2796-'HP-Api, V2-Sep24'!S2796)/'HP-Api, V2-Sep24'!S2796</f>
        <v>#DIV/0!</v>
      </c>
      <c r="J2794" s="89" t="e">
        <f t="shared" si="432"/>
        <v>#DIV/0!</v>
      </c>
      <c r="K2794" s="195">
        <f>'HP-Api, V2-Sep24'!AQ2796</f>
        <v>0</v>
      </c>
      <c r="L2794" s="89">
        <f t="shared" si="433"/>
        <v>1</v>
      </c>
      <c r="M2794" s="88">
        <f>'HP-Api, V2-Sep24'!AM2796</f>
        <v>0</v>
      </c>
      <c r="N2794" s="89" t="str">
        <f t="shared" si="430"/>
        <v/>
      </c>
      <c r="O2794" s="88">
        <f>'HP-Api, V2-Sep24'!AR2796</f>
        <v>0</v>
      </c>
      <c r="P2794" s="89" t="str">
        <f t="shared" si="434"/>
        <v/>
      </c>
      <c r="Q2794" s="89" t="e">
        <f t="shared" si="435"/>
        <v>#VALUE!</v>
      </c>
      <c r="R2794" s="89" t="e">
        <f t="shared" si="436"/>
        <v>#VALUE!</v>
      </c>
      <c r="S2794" s="173">
        <f>'HP-Api, V2-Sep24'!AS2796</f>
        <v>0</v>
      </c>
      <c r="T2794" s="89">
        <f t="shared" si="437"/>
        <v>1</v>
      </c>
      <c r="U2794" s="90" t="e">
        <f t="shared" si="438"/>
        <v>#DIV/0!</v>
      </c>
      <c r="V2794" s="91" t="e">
        <f t="shared" si="439"/>
        <v>#DIV/0!</v>
      </c>
    </row>
    <row r="2795" spans="1:22" x14ac:dyDescent="0.3">
      <c r="A2795" s="88">
        <f>'HP-Api, V2-Sep24'!D2797</f>
        <v>0</v>
      </c>
      <c r="B2795" s="88" cm="1">
        <f t="array" ref="B2795">IF(OR(A2795=DATA!$H$2:$H$13),3,IF(OR(A2795=DATA!$H$14:$H$119),2,1))</f>
        <v>1</v>
      </c>
      <c r="C2795" s="88">
        <f>'HP-Api, V2-Sep24'!G2797</f>
        <v>0</v>
      </c>
      <c r="D2795" s="89" t="str">
        <f>IF(AND(C2795&gt;='Risk(dist, colmena)'!$C$9, C2795&lt;='Risk(dist, colmena)'!$E$9), 1, IF(AND(C2795&gt;'Risk(dist, colmena)'!$C$10, C2795&lt;='Risk(dist, colmena)'!$E$10), 2, IF(C2795&gt;='Risk(dist, colmena)'!$C$11, 3, "")))</f>
        <v/>
      </c>
      <c r="E2795" s="173">
        <f>'HP-Api, V2-Sep24'!L2797</f>
        <v>0</v>
      </c>
      <c r="F2795" s="173" t="str">
        <f>IF(AND(E2795&gt;='Risk(dist, colmena)'!$H$9, E2795&lt;='Risk(dist, colmena)'!$J$9), 1, IF(AND(E2795&gt;'Risk(dist, colmena)'!$H$10, E2795&lt;='Risk(dist, colmena)'!$J$10), 2, IF(E2795&gt;='Risk(dist, colmena)'!$H$11, 3, "")))</f>
        <v/>
      </c>
      <c r="G2795" s="88">
        <f>'HP-Api, V2-Sep24'!AH2797</f>
        <v>0</v>
      </c>
      <c r="H2795" s="89" t="str">
        <f t="shared" si="431"/>
        <v/>
      </c>
      <c r="I2795" s="194" t="e">
        <f>('HP-Api, V2-Sep24'!AK2797-'HP-Api, V2-Sep24'!S2797)/'HP-Api, V2-Sep24'!S2797</f>
        <v>#DIV/0!</v>
      </c>
      <c r="J2795" s="89" t="e">
        <f t="shared" si="432"/>
        <v>#DIV/0!</v>
      </c>
      <c r="K2795" s="195">
        <f>'HP-Api, V2-Sep24'!AQ2797</f>
        <v>0</v>
      </c>
      <c r="L2795" s="89">
        <f t="shared" si="433"/>
        <v>1</v>
      </c>
      <c r="M2795" s="88">
        <f>'HP-Api, V2-Sep24'!AM2797</f>
        <v>0</v>
      </c>
      <c r="N2795" s="89" t="str">
        <f t="shared" si="430"/>
        <v/>
      </c>
      <c r="O2795" s="88">
        <f>'HP-Api, V2-Sep24'!AR2797</f>
        <v>0</v>
      </c>
      <c r="P2795" s="89" t="str">
        <f t="shared" si="434"/>
        <v/>
      </c>
      <c r="Q2795" s="89" t="e">
        <f t="shared" si="435"/>
        <v>#VALUE!</v>
      </c>
      <c r="R2795" s="89" t="e">
        <f t="shared" si="436"/>
        <v>#VALUE!</v>
      </c>
      <c r="S2795" s="173">
        <f>'HP-Api, V2-Sep24'!AS2797</f>
        <v>0</v>
      </c>
      <c r="T2795" s="89">
        <f t="shared" si="437"/>
        <v>1</v>
      </c>
      <c r="U2795" s="90" t="e">
        <f t="shared" si="438"/>
        <v>#DIV/0!</v>
      </c>
      <c r="V2795" s="91" t="e">
        <f t="shared" si="439"/>
        <v>#DIV/0!</v>
      </c>
    </row>
    <row r="2796" spans="1:22" x14ac:dyDescent="0.3">
      <c r="A2796" s="88">
        <f>'HP-Api, V2-Sep24'!D2798</f>
        <v>0</v>
      </c>
      <c r="B2796" s="88" cm="1">
        <f t="array" ref="B2796">IF(OR(A2796=DATA!$H$2:$H$13),3,IF(OR(A2796=DATA!$H$14:$H$119),2,1))</f>
        <v>1</v>
      </c>
      <c r="C2796" s="88">
        <f>'HP-Api, V2-Sep24'!G2798</f>
        <v>0</v>
      </c>
      <c r="D2796" s="89" t="str">
        <f>IF(AND(C2796&gt;='Risk(dist, colmena)'!$C$9, C2796&lt;='Risk(dist, colmena)'!$E$9), 1, IF(AND(C2796&gt;'Risk(dist, colmena)'!$C$10, C2796&lt;='Risk(dist, colmena)'!$E$10), 2, IF(C2796&gt;='Risk(dist, colmena)'!$C$11, 3, "")))</f>
        <v/>
      </c>
      <c r="E2796" s="173">
        <f>'HP-Api, V2-Sep24'!L2798</f>
        <v>0</v>
      </c>
      <c r="F2796" s="173" t="str">
        <f>IF(AND(E2796&gt;='Risk(dist, colmena)'!$H$9, E2796&lt;='Risk(dist, colmena)'!$J$9), 1, IF(AND(E2796&gt;'Risk(dist, colmena)'!$H$10, E2796&lt;='Risk(dist, colmena)'!$J$10), 2, IF(E2796&gt;='Risk(dist, colmena)'!$H$11, 3, "")))</f>
        <v/>
      </c>
      <c r="G2796" s="88">
        <f>'HP-Api, V2-Sep24'!AH2798</f>
        <v>0</v>
      </c>
      <c r="H2796" s="89" t="str">
        <f t="shared" si="431"/>
        <v/>
      </c>
      <c r="I2796" s="194" t="e">
        <f>('HP-Api, V2-Sep24'!AK2798-'HP-Api, V2-Sep24'!S2798)/'HP-Api, V2-Sep24'!S2798</f>
        <v>#DIV/0!</v>
      </c>
      <c r="J2796" s="89" t="e">
        <f t="shared" si="432"/>
        <v>#DIV/0!</v>
      </c>
      <c r="K2796" s="195">
        <f>'HP-Api, V2-Sep24'!AQ2798</f>
        <v>0</v>
      </c>
      <c r="L2796" s="89">
        <f t="shared" si="433"/>
        <v>1</v>
      </c>
      <c r="M2796" s="88">
        <f>'HP-Api, V2-Sep24'!AM2798</f>
        <v>0</v>
      </c>
      <c r="N2796" s="89" t="str">
        <f t="shared" si="430"/>
        <v/>
      </c>
      <c r="O2796" s="88">
        <f>'HP-Api, V2-Sep24'!AR2798</f>
        <v>0</v>
      </c>
      <c r="P2796" s="89" t="str">
        <f t="shared" si="434"/>
        <v/>
      </c>
      <c r="Q2796" s="89" t="e">
        <f t="shared" si="435"/>
        <v>#VALUE!</v>
      </c>
      <c r="R2796" s="89" t="e">
        <f t="shared" si="436"/>
        <v>#VALUE!</v>
      </c>
      <c r="S2796" s="173">
        <f>'HP-Api, V2-Sep24'!AS2798</f>
        <v>0</v>
      </c>
      <c r="T2796" s="89">
        <f t="shared" si="437"/>
        <v>1</v>
      </c>
      <c r="U2796" s="90" t="e">
        <f t="shared" si="438"/>
        <v>#DIV/0!</v>
      </c>
      <c r="V2796" s="91" t="e">
        <f t="shared" si="439"/>
        <v>#DIV/0!</v>
      </c>
    </row>
    <row r="2797" spans="1:22" x14ac:dyDescent="0.3">
      <c r="A2797" s="88">
        <f>'HP-Api, V2-Sep24'!D2799</f>
        <v>0</v>
      </c>
      <c r="B2797" s="88" cm="1">
        <f t="array" ref="B2797">IF(OR(A2797=DATA!$H$2:$H$13),3,IF(OR(A2797=DATA!$H$14:$H$119),2,1))</f>
        <v>1</v>
      </c>
      <c r="C2797" s="88">
        <f>'HP-Api, V2-Sep24'!G2799</f>
        <v>0</v>
      </c>
      <c r="D2797" s="89" t="str">
        <f>IF(AND(C2797&gt;='Risk(dist, colmena)'!$C$9, C2797&lt;='Risk(dist, colmena)'!$E$9), 1, IF(AND(C2797&gt;'Risk(dist, colmena)'!$C$10, C2797&lt;='Risk(dist, colmena)'!$E$10), 2, IF(C2797&gt;='Risk(dist, colmena)'!$C$11, 3, "")))</f>
        <v/>
      </c>
      <c r="E2797" s="173">
        <f>'HP-Api, V2-Sep24'!L2799</f>
        <v>0</v>
      </c>
      <c r="F2797" s="173" t="str">
        <f>IF(AND(E2797&gt;='Risk(dist, colmena)'!$H$9, E2797&lt;='Risk(dist, colmena)'!$J$9), 1, IF(AND(E2797&gt;'Risk(dist, colmena)'!$H$10, E2797&lt;='Risk(dist, colmena)'!$J$10), 2, IF(E2797&gt;='Risk(dist, colmena)'!$H$11, 3, "")))</f>
        <v/>
      </c>
      <c r="G2797" s="88">
        <f>'HP-Api, V2-Sep24'!AH2799</f>
        <v>0</v>
      </c>
      <c r="H2797" s="89" t="str">
        <f t="shared" si="431"/>
        <v/>
      </c>
      <c r="I2797" s="194" t="e">
        <f>('HP-Api, V2-Sep24'!AK2799-'HP-Api, V2-Sep24'!S2799)/'HP-Api, V2-Sep24'!S2799</f>
        <v>#DIV/0!</v>
      </c>
      <c r="J2797" s="89" t="e">
        <f t="shared" si="432"/>
        <v>#DIV/0!</v>
      </c>
      <c r="K2797" s="195">
        <f>'HP-Api, V2-Sep24'!AQ2799</f>
        <v>0</v>
      </c>
      <c r="L2797" s="89">
        <f t="shared" si="433"/>
        <v>1</v>
      </c>
      <c r="M2797" s="88">
        <f>'HP-Api, V2-Sep24'!AM2799</f>
        <v>0</v>
      </c>
      <c r="N2797" s="89" t="str">
        <f t="shared" si="430"/>
        <v/>
      </c>
      <c r="O2797" s="88">
        <f>'HP-Api, V2-Sep24'!AR2799</f>
        <v>0</v>
      </c>
      <c r="P2797" s="89" t="str">
        <f t="shared" si="434"/>
        <v/>
      </c>
      <c r="Q2797" s="89" t="e">
        <f t="shared" si="435"/>
        <v>#VALUE!</v>
      </c>
      <c r="R2797" s="89" t="e">
        <f t="shared" si="436"/>
        <v>#VALUE!</v>
      </c>
      <c r="S2797" s="173">
        <f>'HP-Api, V2-Sep24'!AS2799</f>
        <v>0</v>
      </c>
      <c r="T2797" s="89">
        <f t="shared" si="437"/>
        <v>1</v>
      </c>
      <c r="U2797" s="90" t="e">
        <f t="shared" si="438"/>
        <v>#DIV/0!</v>
      </c>
      <c r="V2797" s="91" t="e">
        <f t="shared" si="439"/>
        <v>#DIV/0!</v>
      </c>
    </row>
    <row r="2798" spans="1:22" x14ac:dyDescent="0.3">
      <c r="A2798" s="88">
        <f>'HP-Api, V2-Sep24'!D2800</f>
        <v>0</v>
      </c>
      <c r="B2798" s="88" cm="1">
        <f t="array" ref="B2798">IF(OR(A2798=DATA!$H$2:$H$13),3,IF(OR(A2798=DATA!$H$14:$H$119),2,1))</f>
        <v>1</v>
      </c>
      <c r="C2798" s="88">
        <f>'HP-Api, V2-Sep24'!G2800</f>
        <v>0</v>
      </c>
      <c r="D2798" s="89" t="str">
        <f>IF(AND(C2798&gt;='Risk(dist, colmena)'!$C$9, C2798&lt;='Risk(dist, colmena)'!$E$9), 1, IF(AND(C2798&gt;'Risk(dist, colmena)'!$C$10, C2798&lt;='Risk(dist, colmena)'!$E$10), 2, IF(C2798&gt;='Risk(dist, colmena)'!$C$11, 3, "")))</f>
        <v/>
      </c>
      <c r="E2798" s="173">
        <f>'HP-Api, V2-Sep24'!L2800</f>
        <v>0</v>
      </c>
      <c r="F2798" s="173" t="str">
        <f>IF(AND(E2798&gt;='Risk(dist, colmena)'!$H$9, E2798&lt;='Risk(dist, colmena)'!$J$9), 1, IF(AND(E2798&gt;'Risk(dist, colmena)'!$H$10, E2798&lt;='Risk(dist, colmena)'!$J$10), 2, IF(E2798&gt;='Risk(dist, colmena)'!$H$11, 3, "")))</f>
        <v/>
      </c>
      <c r="G2798" s="88">
        <f>'HP-Api, V2-Sep24'!AH2800</f>
        <v>0</v>
      </c>
      <c r="H2798" s="89" t="str">
        <f t="shared" si="431"/>
        <v/>
      </c>
      <c r="I2798" s="194" t="e">
        <f>('HP-Api, V2-Sep24'!AK2800-'HP-Api, V2-Sep24'!S2800)/'HP-Api, V2-Sep24'!S2800</f>
        <v>#DIV/0!</v>
      </c>
      <c r="J2798" s="89" t="e">
        <f t="shared" si="432"/>
        <v>#DIV/0!</v>
      </c>
      <c r="K2798" s="195">
        <f>'HP-Api, V2-Sep24'!AQ2800</f>
        <v>0</v>
      </c>
      <c r="L2798" s="89">
        <f t="shared" si="433"/>
        <v>1</v>
      </c>
      <c r="M2798" s="88">
        <f>'HP-Api, V2-Sep24'!AM2800</f>
        <v>0</v>
      </c>
      <c r="N2798" s="89" t="str">
        <f t="shared" si="430"/>
        <v/>
      </c>
      <c r="O2798" s="88">
        <f>'HP-Api, V2-Sep24'!AR2800</f>
        <v>0</v>
      </c>
      <c r="P2798" s="89" t="str">
        <f t="shared" si="434"/>
        <v/>
      </c>
      <c r="Q2798" s="89" t="e">
        <f t="shared" si="435"/>
        <v>#VALUE!</v>
      </c>
      <c r="R2798" s="89" t="e">
        <f t="shared" si="436"/>
        <v>#VALUE!</v>
      </c>
      <c r="S2798" s="173">
        <f>'HP-Api, V2-Sep24'!AS2800</f>
        <v>0</v>
      </c>
      <c r="T2798" s="89">
        <f t="shared" si="437"/>
        <v>1</v>
      </c>
      <c r="U2798" s="90" t="e">
        <f t="shared" si="438"/>
        <v>#DIV/0!</v>
      </c>
      <c r="V2798" s="91" t="e">
        <f t="shared" si="439"/>
        <v>#DIV/0!</v>
      </c>
    </row>
    <row r="2799" spans="1:22" x14ac:dyDescent="0.3">
      <c r="A2799" s="88">
        <f>'HP-Api, V2-Sep24'!D2801</f>
        <v>0</v>
      </c>
      <c r="B2799" s="88" cm="1">
        <f t="array" ref="B2799">IF(OR(A2799=DATA!$H$2:$H$13),3,IF(OR(A2799=DATA!$H$14:$H$119),2,1))</f>
        <v>1</v>
      </c>
      <c r="C2799" s="88">
        <f>'HP-Api, V2-Sep24'!G2801</f>
        <v>0</v>
      </c>
      <c r="D2799" s="89" t="str">
        <f>IF(AND(C2799&gt;='Risk(dist, colmena)'!$C$9, C2799&lt;='Risk(dist, colmena)'!$E$9), 1, IF(AND(C2799&gt;'Risk(dist, colmena)'!$C$10, C2799&lt;='Risk(dist, colmena)'!$E$10), 2, IF(C2799&gt;='Risk(dist, colmena)'!$C$11, 3, "")))</f>
        <v/>
      </c>
      <c r="E2799" s="173">
        <f>'HP-Api, V2-Sep24'!L2801</f>
        <v>0</v>
      </c>
      <c r="F2799" s="173" t="str">
        <f>IF(AND(E2799&gt;='Risk(dist, colmena)'!$H$9, E2799&lt;='Risk(dist, colmena)'!$J$9), 1, IF(AND(E2799&gt;'Risk(dist, colmena)'!$H$10, E2799&lt;='Risk(dist, colmena)'!$J$10), 2, IF(E2799&gt;='Risk(dist, colmena)'!$H$11, 3, "")))</f>
        <v/>
      </c>
      <c r="G2799" s="88">
        <f>'HP-Api, V2-Sep24'!AH2801</f>
        <v>0</v>
      </c>
      <c r="H2799" s="89" t="str">
        <f t="shared" si="431"/>
        <v/>
      </c>
      <c r="I2799" s="194" t="e">
        <f>('HP-Api, V2-Sep24'!AK2801-'HP-Api, V2-Sep24'!S2801)/'HP-Api, V2-Sep24'!S2801</f>
        <v>#DIV/0!</v>
      </c>
      <c r="J2799" s="89" t="e">
        <f t="shared" si="432"/>
        <v>#DIV/0!</v>
      </c>
      <c r="K2799" s="195">
        <f>'HP-Api, V2-Sep24'!AQ2801</f>
        <v>0</v>
      </c>
      <c r="L2799" s="89">
        <f t="shared" si="433"/>
        <v>1</v>
      </c>
      <c r="M2799" s="88">
        <f>'HP-Api, V2-Sep24'!AM2801</f>
        <v>0</v>
      </c>
      <c r="N2799" s="89" t="str">
        <f t="shared" si="430"/>
        <v/>
      </c>
      <c r="O2799" s="88">
        <f>'HP-Api, V2-Sep24'!AR2801</f>
        <v>0</v>
      </c>
      <c r="P2799" s="89" t="str">
        <f t="shared" si="434"/>
        <v/>
      </c>
      <c r="Q2799" s="89" t="e">
        <f t="shared" si="435"/>
        <v>#VALUE!</v>
      </c>
      <c r="R2799" s="89" t="e">
        <f t="shared" si="436"/>
        <v>#VALUE!</v>
      </c>
      <c r="S2799" s="173">
        <f>'HP-Api, V2-Sep24'!AS2801</f>
        <v>0</v>
      </c>
      <c r="T2799" s="89">
        <f t="shared" si="437"/>
        <v>1</v>
      </c>
      <c r="U2799" s="90" t="e">
        <f t="shared" si="438"/>
        <v>#DIV/0!</v>
      </c>
      <c r="V2799" s="91" t="e">
        <f t="shared" si="439"/>
        <v>#DIV/0!</v>
      </c>
    </row>
    <row r="2800" spans="1:22" x14ac:dyDescent="0.3">
      <c r="A2800" s="88">
        <f>'HP-Api, V2-Sep24'!D2802</f>
        <v>0</v>
      </c>
      <c r="B2800" s="88" cm="1">
        <f t="array" ref="B2800">IF(OR(A2800=DATA!$H$2:$H$13),3,IF(OR(A2800=DATA!$H$14:$H$119),2,1))</f>
        <v>1</v>
      </c>
      <c r="C2800" s="88">
        <f>'HP-Api, V2-Sep24'!G2802</f>
        <v>0</v>
      </c>
      <c r="D2800" s="89" t="str">
        <f>IF(AND(C2800&gt;='Risk(dist, colmena)'!$C$9, C2800&lt;='Risk(dist, colmena)'!$E$9), 1, IF(AND(C2800&gt;'Risk(dist, colmena)'!$C$10, C2800&lt;='Risk(dist, colmena)'!$E$10), 2, IF(C2800&gt;='Risk(dist, colmena)'!$C$11, 3, "")))</f>
        <v/>
      </c>
      <c r="E2800" s="173">
        <f>'HP-Api, V2-Sep24'!L2802</f>
        <v>0</v>
      </c>
      <c r="F2800" s="173" t="str">
        <f>IF(AND(E2800&gt;='Risk(dist, colmena)'!$H$9, E2800&lt;='Risk(dist, colmena)'!$J$9), 1, IF(AND(E2800&gt;'Risk(dist, colmena)'!$H$10, E2800&lt;='Risk(dist, colmena)'!$J$10), 2, IF(E2800&gt;='Risk(dist, colmena)'!$H$11, 3, "")))</f>
        <v/>
      </c>
      <c r="G2800" s="88">
        <f>'HP-Api, V2-Sep24'!AH2802</f>
        <v>0</v>
      </c>
      <c r="H2800" s="89" t="str">
        <f t="shared" si="431"/>
        <v/>
      </c>
      <c r="I2800" s="194" t="e">
        <f>('HP-Api, V2-Sep24'!AK2802-'HP-Api, V2-Sep24'!S2802)/'HP-Api, V2-Sep24'!S2802</f>
        <v>#DIV/0!</v>
      </c>
      <c r="J2800" s="89" t="e">
        <f t="shared" si="432"/>
        <v>#DIV/0!</v>
      </c>
      <c r="K2800" s="195">
        <f>'HP-Api, V2-Sep24'!AQ2802</f>
        <v>0</v>
      </c>
      <c r="L2800" s="89">
        <f t="shared" si="433"/>
        <v>1</v>
      </c>
      <c r="M2800" s="88">
        <f>'HP-Api, V2-Sep24'!AM2802</f>
        <v>0</v>
      </c>
      <c r="N2800" s="89" t="str">
        <f t="shared" si="430"/>
        <v/>
      </c>
      <c r="O2800" s="88">
        <f>'HP-Api, V2-Sep24'!AR2802</f>
        <v>0</v>
      </c>
      <c r="P2800" s="89" t="str">
        <f t="shared" si="434"/>
        <v/>
      </c>
      <c r="Q2800" s="89" t="e">
        <f t="shared" si="435"/>
        <v>#VALUE!</v>
      </c>
      <c r="R2800" s="89" t="e">
        <f t="shared" si="436"/>
        <v>#VALUE!</v>
      </c>
      <c r="S2800" s="173">
        <f>'HP-Api, V2-Sep24'!AS2802</f>
        <v>0</v>
      </c>
      <c r="T2800" s="89">
        <f t="shared" si="437"/>
        <v>1</v>
      </c>
      <c r="U2800" s="90" t="e">
        <f t="shared" si="438"/>
        <v>#DIV/0!</v>
      </c>
      <c r="V2800" s="91" t="e">
        <f t="shared" si="439"/>
        <v>#DIV/0!</v>
      </c>
    </row>
    <row r="2801" spans="1:22" x14ac:dyDescent="0.3">
      <c r="A2801" s="88">
        <f>'HP-Api, V2-Sep24'!D2803</f>
        <v>0</v>
      </c>
      <c r="B2801" s="88" cm="1">
        <f t="array" ref="B2801">IF(OR(A2801=DATA!$H$2:$H$13),3,IF(OR(A2801=DATA!$H$14:$H$119),2,1))</f>
        <v>1</v>
      </c>
      <c r="C2801" s="88">
        <f>'HP-Api, V2-Sep24'!G2803</f>
        <v>0</v>
      </c>
      <c r="D2801" s="89" t="str">
        <f>IF(AND(C2801&gt;='Risk(dist, colmena)'!$C$9, C2801&lt;='Risk(dist, colmena)'!$E$9), 1, IF(AND(C2801&gt;'Risk(dist, colmena)'!$C$10, C2801&lt;='Risk(dist, colmena)'!$E$10), 2, IF(C2801&gt;='Risk(dist, colmena)'!$C$11, 3, "")))</f>
        <v/>
      </c>
      <c r="E2801" s="173">
        <f>'HP-Api, V2-Sep24'!L2803</f>
        <v>0</v>
      </c>
      <c r="F2801" s="173" t="str">
        <f>IF(AND(E2801&gt;='Risk(dist, colmena)'!$H$9, E2801&lt;='Risk(dist, colmena)'!$J$9), 1, IF(AND(E2801&gt;'Risk(dist, colmena)'!$H$10, E2801&lt;='Risk(dist, colmena)'!$J$10), 2, IF(E2801&gt;='Risk(dist, colmena)'!$H$11, 3, "")))</f>
        <v/>
      </c>
      <c r="G2801" s="88">
        <f>'HP-Api, V2-Sep24'!AH2803</f>
        <v>0</v>
      </c>
      <c r="H2801" s="89" t="str">
        <f t="shared" si="431"/>
        <v/>
      </c>
      <c r="I2801" s="194" t="e">
        <f>('HP-Api, V2-Sep24'!AK2803-'HP-Api, V2-Sep24'!S2803)/'HP-Api, V2-Sep24'!S2803</f>
        <v>#DIV/0!</v>
      </c>
      <c r="J2801" s="89" t="e">
        <f t="shared" si="432"/>
        <v>#DIV/0!</v>
      </c>
      <c r="K2801" s="195">
        <f>'HP-Api, V2-Sep24'!AQ2803</f>
        <v>0</v>
      </c>
      <c r="L2801" s="89">
        <f t="shared" si="433"/>
        <v>1</v>
      </c>
      <c r="M2801" s="88">
        <f>'HP-Api, V2-Sep24'!AM2803</f>
        <v>0</v>
      </c>
      <c r="N2801" s="89" t="str">
        <f t="shared" si="430"/>
        <v/>
      </c>
      <c r="O2801" s="88">
        <f>'HP-Api, V2-Sep24'!AR2803</f>
        <v>0</v>
      </c>
      <c r="P2801" s="89" t="str">
        <f t="shared" si="434"/>
        <v/>
      </c>
      <c r="Q2801" s="89" t="e">
        <f t="shared" si="435"/>
        <v>#VALUE!</v>
      </c>
      <c r="R2801" s="89" t="e">
        <f t="shared" si="436"/>
        <v>#VALUE!</v>
      </c>
      <c r="S2801" s="173">
        <f>'HP-Api, V2-Sep24'!AS2803</f>
        <v>0</v>
      </c>
      <c r="T2801" s="89">
        <f t="shared" si="437"/>
        <v>1</v>
      </c>
      <c r="U2801" s="90" t="e">
        <f t="shared" si="438"/>
        <v>#DIV/0!</v>
      </c>
      <c r="V2801" s="91" t="e">
        <f t="shared" si="439"/>
        <v>#DIV/0!</v>
      </c>
    </row>
    <row r="2802" spans="1:22" x14ac:dyDescent="0.3">
      <c r="A2802" s="88">
        <f>'HP-Api, V2-Sep24'!D2804</f>
        <v>0</v>
      </c>
      <c r="B2802" s="88" cm="1">
        <f t="array" ref="B2802">IF(OR(A2802=DATA!$H$2:$H$13),3,IF(OR(A2802=DATA!$H$14:$H$119),2,1))</f>
        <v>1</v>
      </c>
      <c r="C2802" s="88">
        <f>'HP-Api, V2-Sep24'!G2804</f>
        <v>0</v>
      </c>
      <c r="D2802" s="89" t="str">
        <f>IF(AND(C2802&gt;='Risk(dist, colmena)'!$C$9, C2802&lt;='Risk(dist, colmena)'!$E$9), 1, IF(AND(C2802&gt;'Risk(dist, colmena)'!$C$10, C2802&lt;='Risk(dist, colmena)'!$E$10), 2, IF(C2802&gt;='Risk(dist, colmena)'!$C$11, 3, "")))</f>
        <v/>
      </c>
      <c r="E2802" s="173">
        <f>'HP-Api, V2-Sep24'!L2804</f>
        <v>0</v>
      </c>
      <c r="F2802" s="173" t="str">
        <f>IF(AND(E2802&gt;='Risk(dist, colmena)'!$H$9, E2802&lt;='Risk(dist, colmena)'!$J$9), 1, IF(AND(E2802&gt;'Risk(dist, colmena)'!$H$10, E2802&lt;='Risk(dist, colmena)'!$J$10), 2, IF(E2802&gt;='Risk(dist, colmena)'!$H$11, 3, "")))</f>
        <v/>
      </c>
      <c r="G2802" s="88">
        <f>'HP-Api, V2-Sep24'!AH2804</f>
        <v>0</v>
      </c>
      <c r="H2802" s="89" t="str">
        <f t="shared" si="431"/>
        <v/>
      </c>
      <c r="I2802" s="194" t="e">
        <f>('HP-Api, V2-Sep24'!AK2804-'HP-Api, V2-Sep24'!S2804)/'HP-Api, V2-Sep24'!S2804</f>
        <v>#DIV/0!</v>
      </c>
      <c r="J2802" s="89" t="e">
        <f t="shared" si="432"/>
        <v>#DIV/0!</v>
      </c>
      <c r="K2802" s="195">
        <f>'HP-Api, V2-Sep24'!AQ2804</f>
        <v>0</v>
      </c>
      <c r="L2802" s="89">
        <f t="shared" si="433"/>
        <v>1</v>
      </c>
      <c r="M2802" s="88">
        <f>'HP-Api, V2-Sep24'!AM2804</f>
        <v>0</v>
      </c>
      <c r="N2802" s="89" t="str">
        <f t="shared" si="430"/>
        <v/>
      </c>
      <c r="O2802" s="88">
        <f>'HP-Api, V2-Sep24'!AR2804</f>
        <v>0</v>
      </c>
      <c r="P2802" s="89" t="str">
        <f t="shared" si="434"/>
        <v/>
      </c>
      <c r="Q2802" s="89" t="e">
        <f t="shared" si="435"/>
        <v>#VALUE!</v>
      </c>
      <c r="R2802" s="89" t="e">
        <f t="shared" si="436"/>
        <v>#VALUE!</v>
      </c>
      <c r="S2802" s="173">
        <f>'HP-Api, V2-Sep24'!AS2804</f>
        <v>0</v>
      </c>
      <c r="T2802" s="89">
        <f t="shared" si="437"/>
        <v>1</v>
      </c>
      <c r="U2802" s="90" t="e">
        <f t="shared" si="438"/>
        <v>#DIV/0!</v>
      </c>
      <c r="V2802" s="91" t="e">
        <f t="shared" si="439"/>
        <v>#DIV/0!</v>
      </c>
    </row>
    <row r="2803" spans="1:22" x14ac:dyDescent="0.3">
      <c r="A2803" s="88">
        <f>'HP-Api, V2-Sep24'!D2805</f>
        <v>0</v>
      </c>
      <c r="B2803" s="88" cm="1">
        <f t="array" ref="B2803">IF(OR(A2803=DATA!$H$2:$H$13),3,IF(OR(A2803=DATA!$H$14:$H$119),2,1))</f>
        <v>1</v>
      </c>
      <c r="C2803" s="88">
        <f>'HP-Api, V2-Sep24'!G2805</f>
        <v>0</v>
      </c>
      <c r="D2803" s="89" t="str">
        <f>IF(AND(C2803&gt;='Risk(dist, colmena)'!$C$9, C2803&lt;='Risk(dist, colmena)'!$E$9), 1, IF(AND(C2803&gt;'Risk(dist, colmena)'!$C$10, C2803&lt;='Risk(dist, colmena)'!$E$10), 2, IF(C2803&gt;='Risk(dist, colmena)'!$C$11, 3, "")))</f>
        <v/>
      </c>
      <c r="E2803" s="173">
        <f>'HP-Api, V2-Sep24'!L2805</f>
        <v>0</v>
      </c>
      <c r="F2803" s="173" t="str">
        <f>IF(AND(E2803&gt;='Risk(dist, colmena)'!$H$9, E2803&lt;='Risk(dist, colmena)'!$J$9), 1, IF(AND(E2803&gt;'Risk(dist, colmena)'!$H$10, E2803&lt;='Risk(dist, colmena)'!$J$10), 2, IF(E2803&gt;='Risk(dist, colmena)'!$H$11, 3, "")))</f>
        <v/>
      </c>
      <c r="G2803" s="88">
        <f>'HP-Api, V2-Sep24'!AH2805</f>
        <v>0</v>
      </c>
      <c r="H2803" s="89" t="str">
        <f t="shared" si="431"/>
        <v/>
      </c>
      <c r="I2803" s="194" t="e">
        <f>('HP-Api, V2-Sep24'!AK2805-'HP-Api, V2-Sep24'!S2805)/'HP-Api, V2-Sep24'!S2805</f>
        <v>#DIV/0!</v>
      </c>
      <c r="J2803" s="89" t="e">
        <f t="shared" si="432"/>
        <v>#DIV/0!</v>
      </c>
      <c r="K2803" s="195">
        <f>'HP-Api, V2-Sep24'!AQ2805</f>
        <v>0</v>
      </c>
      <c r="L2803" s="89">
        <f t="shared" si="433"/>
        <v>1</v>
      </c>
      <c r="M2803" s="88">
        <f>'HP-Api, V2-Sep24'!AM2805</f>
        <v>0</v>
      </c>
      <c r="N2803" s="89" t="str">
        <f t="shared" si="430"/>
        <v/>
      </c>
      <c r="O2803" s="88">
        <f>'HP-Api, V2-Sep24'!AR2805</f>
        <v>0</v>
      </c>
      <c r="P2803" s="89" t="str">
        <f t="shared" si="434"/>
        <v/>
      </c>
      <c r="Q2803" s="89" t="e">
        <f t="shared" si="435"/>
        <v>#VALUE!</v>
      </c>
      <c r="R2803" s="89" t="e">
        <f t="shared" si="436"/>
        <v>#VALUE!</v>
      </c>
      <c r="S2803" s="173">
        <f>'HP-Api, V2-Sep24'!AS2805</f>
        <v>0</v>
      </c>
      <c r="T2803" s="89">
        <f t="shared" si="437"/>
        <v>1</v>
      </c>
      <c r="U2803" s="90" t="e">
        <f t="shared" si="438"/>
        <v>#DIV/0!</v>
      </c>
      <c r="V2803" s="91" t="e">
        <f t="shared" si="439"/>
        <v>#DIV/0!</v>
      </c>
    </row>
    <row r="2804" spans="1:22" x14ac:dyDescent="0.3">
      <c r="A2804" s="88">
        <f>'HP-Api, V2-Sep24'!D2806</f>
        <v>0</v>
      </c>
      <c r="B2804" s="88" cm="1">
        <f t="array" ref="B2804">IF(OR(A2804=DATA!$H$2:$H$13),3,IF(OR(A2804=DATA!$H$14:$H$119),2,1))</f>
        <v>1</v>
      </c>
      <c r="C2804" s="88">
        <f>'HP-Api, V2-Sep24'!G2806</f>
        <v>0</v>
      </c>
      <c r="D2804" s="89" t="str">
        <f>IF(AND(C2804&gt;='Risk(dist, colmena)'!$C$9, C2804&lt;='Risk(dist, colmena)'!$E$9), 1, IF(AND(C2804&gt;'Risk(dist, colmena)'!$C$10, C2804&lt;='Risk(dist, colmena)'!$E$10), 2, IF(C2804&gt;='Risk(dist, colmena)'!$C$11, 3, "")))</f>
        <v/>
      </c>
      <c r="E2804" s="173">
        <f>'HP-Api, V2-Sep24'!L2806</f>
        <v>0</v>
      </c>
      <c r="F2804" s="173" t="str">
        <f>IF(AND(E2804&gt;='Risk(dist, colmena)'!$H$9, E2804&lt;='Risk(dist, colmena)'!$J$9), 1, IF(AND(E2804&gt;'Risk(dist, colmena)'!$H$10, E2804&lt;='Risk(dist, colmena)'!$J$10), 2, IF(E2804&gt;='Risk(dist, colmena)'!$H$11, 3, "")))</f>
        <v/>
      </c>
      <c r="G2804" s="88">
        <f>'HP-Api, V2-Sep24'!AH2806</f>
        <v>0</v>
      </c>
      <c r="H2804" s="89" t="str">
        <f t="shared" si="431"/>
        <v/>
      </c>
      <c r="I2804" s="194" t="e">
        <f>('HP-Api, V2-Sep24'!AK2806-'HP-Api, V2-Sep24'!S2806)/'HP-Api, V2-Sep24'!S2806</f>
        <v>#DIV/0!</v>
      </c>
      <c r="J2804" s="89" t="e">
        <f t="shared" si="432"/>
        <v>#DIV/0!</v>
      </c>
      <c r="K2804" s="195">
        <f>'HP-Api, V2-Sep24'!AQ2806</f>
        <v>0</v>
      </c>
      <c r="L2804" s="89">
        <f t="shared" si="433"/>
        <v>1</v>
      </c>
      <c r="M2804" s="88">
        <f>'HP-Api, V2-Sep24'!AM2806</f>
        <v>0</v>
      </c>
      <c r="N2804" s="89" t="str">
        <f t="shared" si="430"/>
        <v/>
      </c>
      <c r="O2804" s="88">
        <f>'HP-Api, V2-Sep24'!AR2806</f>
        <v>0</v>
      </c>
      <c r="P2804" s="89" t="str">
        <f t="shared" si="434"/>
        <v/>
      </c>
      <c r="Q2804" s="89" t="e">
        <f t="shared" si="435"/>
        <v>#VALUE!</v>
      </c>
      <c r="R2804" s="89" t="e">
        <f t="shared" si="436"/>
        <v>#VALUE!</v>
      </c>
      <c r="S2804" s="173">
        <f>'HP-Api, V2-Sep24'!AS2806</f>
        <v>0</v>
      </c>
      <c r="T2804" s="89">
        <f t="shared" si="437"/>
        <v>1</v>
      </c>
      <c r="U2804" s="90" t="e">
        <f t="shared" si="438"/>
        <v>#DIV/0!</v>
      </c>
      <c r="V2804" s="91" t="e">
        <f t="shared" si="439"/>
        <v>#DIV/0!</v>
      </c>
    </row>
    <row r="2805" spans="1:22" x14ac:dyDescent="0.3">
      <c r="A2805" s="88">
        <f>'HP-Api, V2-Sep24'!D2807</f>
        <v>0</v>
      </c>
      <c r="B2805" s="88" cm="1">
        <f t="array" ref="B2805">IF(OR(A2805=DATA!$H$2:$H$13),3,IF(OR(A2805=DATA!$H$14:$H$119),2,1))</f>
        <v>1</v>
      </c>
      <c r="C2805" s="88">
        <f>'HP-Api, V2-Sep24'!G2807</f>
        <v>0</v>
      </c>
      <c r="D2805" s="89" t="str">
        <f>IF(AND(C2805&gt;='Risk(dist, colmena)'!$C$9, C2805&lt;='Risk(dist, colmena)'!$E$9), 1, IF(AND(C2805&gt;'Risk(dist, colmena)'!$C$10, C2805&lt;='Risk(dist, colmena)'!$E$10), 2, IF(C2805&gt;='Risk(dist, colmena)'!$C$11, 3, "")))</f>
        <v/>
      </c>
      <c r="E2805" s="173">
        <f>'HP-Api, V2-Sep24'!L2807</f>
        <v>0</v>
      </c>
      <c r="F2805" s="173" t="str">
        <f>IF(AND(E2805&gt;='Risk(dist, colmena)'!$H$9, E2805&lt;='Risk(dist, colmena)'!$J$9), 1, IF(AND(E2805&gt;'Risk(dist, colmena)'!$H$10, E2805&lt;='Risk(dist, colmena)'!$J$10), 2, IF(E2805&gt;='Risk(dist, colmena)'!$H$11, 3, "")))</f>
        <v/>
      </c>
      <c r="G2805" s="88">
        <f>'HP-Api, V2-Sep24'!AH2807</f>
        <v>0</v>
      </c>
      <c r="H2805" s="89" t="str">
        <f t="shared" si="431"/>
        <v/>
      </c>
      <c r="I2805" s="194" t="e">
        <f>('HP-Api, V2-Sep24'!AK2807-'HP-Api, V2-Sep24'!S2807)/'HP-Api, V2-Sep24'!S2807</f>
        <v>#DIV/0!</v>
      </c>
      <c r="J2805" s="89" t="e">
        <f t="shared" si="432"/>
        <v>#DIV/0!</v>
      </c>
      <c r="K2805" s="195">
        <f>'HP-Api, V2-Sep24'!AQ2807</f>
        <v>0</v>
      </c>
      <c r="L2805" s="89">
        <f t="shared" si="433"/>
        <v>1</v>
      </c>
      <c r="M2805" s="88">
        <f>'HP-Api, V2-Sep24'!AM2807</f>
        <v>0</v>
      </c>
      <c r="N2805" s="89" t="str">
        <f t="shared" si="430"/>
        <v/>
      </c>
      <c r="O2805" s="88">
        <f>'HP-Api, V2-Sep24'!AR2807</f>
        <v>0</v>
      </c>
      <c r="P2805" s="89" t="str">
        <f t="shared" si="434"/>
        <v/>
      </c>
      <c r="Q2805" s="89" t="e">
        <f t="shared" si="435"/>
        <v>#VALUE!</v>
      </c>
      <c r="R2805" s="89" t="e">
        <f t="shared" si="436"/>
        <v>#VALUE!</v>
      </c>
      <c r="S2805" s="173">
        <f>'HP-Api, V2-Sep24'!AS2807</f>
        <v>0</v>
      </c>
      <c r="T2805" s="89">
        <f t="shared" si="437"/>
        <v>1</v>
      </c>
      <c r="U2805" s="90" t="e">
        <f t="shared" si="438"/>
        <v>#DIV/0!</v>
      </c>
      <c r="V2805" s="91" t="e">
        <f t="shared" si="439"/>
        <v>#DIV/0!</v>
      </c>
    </row>
    <row r="2806" spans="1:22" x14ac:dyDescent="0.3">
      <c r="A2806" s="88">
        <f>'HP-Api, V2-Sep24'!D2808</f>
        <v>0</v>
      </c>
      <c r="B2806" s="88" cm="1">
        <f t="array" ref="B2806">IF(OR(A2806=DATA!$H$2:$H$13),3,IF(OR(A2806=DATA!$H$14:$H$119),2,1))</f>
        <v>1</v>
      </c>
      <c r="C2806" s="88">
        <f>'HP-Api, V2-Sep24'!G2808</f>
        <v>0</v>
      </c>
      <c r="D2806" s="89" t="str">
        <f>IF(AND(C2806&gt;='Risk(dist, colmena)'!$C$9, C2806&lt;='Risk(dist, colmena)'!$E$9), 1, IF(AND(C2806&gt;'Risk(dist, colmena)'!$C$10, C2806&lt;='Risk(dist, colmena)'!$E$10), 2, IF(C2806&gt;='Risk(dist, colmena)'!$C$11, 3, "")))</f>
        <v/>
      </c>
      <c r="E2806" s="173">
        <f>'HP-Api, V2-Sep24'!L2808</f>
        <v>0</v>
      </c>
      <c r="F2806" s="173" t="str">
        <f>IF(AND(E2806&gt;='Risk(dist, colmena)'!$H$9, E2806&lt;='Risk(dist, colmena)'!$J$9), 1, IF(AND(E2806&gt;'Risk(dist, colmena)'!$H$10, E2806&lt;='Risk(dist, colmena)'!$J$10), 2, IF(E2806&gt;='Risk(dist, colmena)'!$H$11, 3, "")))</f>
        <v/>
      </c>
      <c r="G2806" s="88">
        <f>'HP-Api, V2-Sep24'!AH2808</f>
        <v>0</v>
      </c>
      <c r="H2806" s="89" t="str">
        <f t="shared" si="431"/>
        <v/>
      </c>
      <c r="I2806" s="194" t="e">
        <f>('HP-Api, V2-Sep24'!AK2808-'HP-Api, V2-Sep24'!S2808)/'HP-Api, V2-Sep24'!S2808</f>
        <v>#DIV/0!</v>
      </c>
      <c r="J2806" s="89" t="e">
        <f t="shared" si="432"/>
        <v>#DIV/0!</v>
      </c>
      <c r="K2806" s="195">
        <f>'HP-Api, V2-Sep24'!AQ2808</f>
        <v>0</v>
      </c>
      <c r="L2806" s="89">
        <f t="shared" si="433"/>
        <v>1</v>
      </c>
      <c r="M2806" s="88">
        <f>'HP-Api, V2-Sep24'!AM2808</f>
        <v>0</v>
      </c>
      <c r="N2806" s="89" t="str">
        <f t="shared" si="430"/>
        <v/>
      </c>
      <c r="O2806" s="88">
        <f>'HP-Api, V2-Sep24'!AR2808</f>
        <v>0</v>
      </c>
      <c r="P2806" s="89" t="str">
        <f t="shared" si="434"/>
        <v/>
      </c>
      <c r="Q2806" s="89" t="e">
        <f t="shared" si="435"/>
        <v>#VALUE!</v>
      </c>
      <c r="R2806" s="89" t="e">
        <f t="shared" si="436"/>
        <v>#VALUE!</v>
      </c>
      <c r="S2806" s="173">
        <f>'HP-Api, V2-Sep24'!AS2808</f>
        <v>0</v>
      </c>
      <c r="T2806" s="89">
        <f t="shared" si="437"/>
        <v>1</v>
      </c>
      <c r="U2806" s="90" t="e">
        <f t="shared" si="438"/>
        <v>#DIV/0!</v>
      </c>
      <c r="V2806" s="91" t="e">
        <f t="shared" si="439"/>
        <v>#DIV/0!</v>
      </c>
    </row>
    <row r="2807" spans="1:22" x14ac:dyDescent="0.3">
      <c r="A2807" s="88">
        <f>'HP-Api, V2-Sep24'!D2809</f>
        <v>0</v>
      </c>
      <c r="B2807" s="88" cm="1">
        <f t="array" ref="B2807">IF(OR(A2807=DATA!$H$2:$H$13),3,IF(OR(A2807=DATA!$H$14:$H$119),2,1))</f>
        <v>1</v>
      </c>
      <c r="C2807" s="88">
        <f>'HP-Api, V2-Sep24'!G2809</f>
        <v>0</v>
      </c>
      <c r="D2807" s="89" t="str">
        <f>IF(AND(C2807&gt;='Risk(dist, colmena)'!$C$9, C2807&lt;='Risk(dist, colmena)'!$E$9), 1, IF(AND(C2807&gt;'Risk(dist, colmena)'!$C$10, C2807&lt;='Risk(dist, colmena)'!$E$10), 2, IF(C2807&gt;='Risk(dist, colmena)'!$C$11, 3, "")))</f>
        <v/>
      </c>
      <c r="E2807" s="173">
        <f>'HP-Api, V2-Sep24'!L2809</f>
        <v>0</v>
      </c>
      <c r="F2807" s="173" t="str">
        <f>IF(AND(E2807&gt;='Risk(dist, colmena)'!$H$9, E2807&lt;='Risk(dist, colmena)'!$J$9), 1, IF(AND(E2807&gt;'Risk(dist, colmena)'!$H$10, E2807&lt;='Risk(dist, colmena)'!$J$10), 2, IF(E2807&gt;='Risk(dist, colmena)'!$H$11, 3, "")))</f>
        <v/>
      </c>
      <c r="G2807" s="88">
        <f>'HP-Api, V2-Sep24'!AH2809</f>
        <v>0</v>
      </c>
      <c r="H2807" s="89" t="str">
        <f t="shared" si="431"/>
        <v/>
      </c>
      <c r="I2807" s="194" t="e">
        <f>('HP-Api, V2-Sep24'!AK2809-'HP-Api, V2-Sep24'!S2809)/'HP-Api, V2-Sep24'!S2809</f>
        <v>#DIV/0!</v>
      </c>
      <c r="J2807" s="89" t="e">
        <f t="shared" si="432"/>
        <v>#DIV/0!</v>
      </c>
      <c r="K2807" s="195">
        <f>'HP-Api, V2-Sep24'!AQ2809</f>
        <v>0</v>
      </c>
      <c r="L2807" s="89">
        <f t="shared" si="433"/>
        <v>1</v>
      </c>
      <c r="M2807" s="88">
        <f>'HP-Api, V2-Sep24'!AM2809</f>
        <v>0</v>
      </c>
      <c r="N2807" s="89" t="str">
        <f t="shared" si="430"/>
        <v/>
      </c>
      <c r="O2807" s="88">
        <f>'HP-Api, V2-Sep24'!AR2809</f>
        <v>0</v>
      </c>
      <c r="P2807" s="89" t="str">
        <f t="shared" si="434"/>
        <v/>
      </c>
      <c r="Q2807" s="89" t="e">
        <f t="shared" si="435"/>
        <v>#VALUE!</v>
      </c>
      <c r="R2807" s="89" t="e">
        <f t="shared" si="436"/>
        <v>#VALUE!</v>
      </c>
      <c r="S2807" s="173">
        <f>'HP-Api, V2-Sep24'!AS2809</f>
        <v>0</v>
      </c>
      <c r="T2807" s="89">
        <f t="shared" si="437"/>
        <v>1</v>
      </c>
      <c r="U2807" s="90" t="e">
        <f t="shared" si="438"/>
        <v>#DIV/0!</v>
      </c>
      <c r="V2807" s="91" t="e">
        <f t="shared" si="439"/>
        <v>#DIV/0!</v>
      </c>
    </row>
    <row r="2808" spans="1:22" x14ac:dyDescent="0.3">
      <c r="A2808" s="88">
        <f>'HP-Api, V2-Sep24'!D2810</f>
        <v>0</v>
      </c>
      <c r="B2808" s="88" cm="1">
        <f t="array" ref="B2808">IF(OR(A2808=DATA!$H$2:$H$13),3,IF(OR(A2808=DATA!$H$14:$H$119),2,1))</f>
        <v>1</v>
      </c>
      <c r="C2808" s="88">
        <f>'HP-Api, V2-Sep24'!G2810</f>
        <v>0</v>
      </c>
      <c r="D2808" s="89" t="str">
        <f>IF(AND(C2808&gt;='Risk(dist, colmena)'!$C$9, C2808&lt;='Risk(dist, colmena)'!$E$9), 1, IF(AND(C2808&gt;'Risk(dist, colmena)'!$C$10, C2808&lt;='Risk(dist, colmena)'!$E$10), 2, IF(C2808&gt;='Risk(dist, colmena)'!$C$11, 3, "")))</f>
        <v/>
      </c>
      <c r="E2808" s="173">
        <f>'HP-Api, V2-Sep24'!L2810</f>
        <v>0</v>
      </c>
      <c r="F2808" s="173" t="str">
        <f>IF(AND(E2808&gt;='Risk(dist, colmena)'!$H$9, E2808&lt;='Risk(dist, colmena)'!$J$9), 1, IF(AND(E2808&gt;'Risk(dist, colmena)'!$H$10, E2808&lt;='Risk(dist, colmena)'!$J$10), 2, IF(E2808&gt;='Risk(dist, colmena)'!$H$11, 3, "")))</f>
        <v/>
      </c>
      <c r="G2808" s="88">
        <f>'HP-Api, V2-Sep24'!AH2810</f>
        <v>0</v>
      </c>
      <c r="H2808" s="89" t="str">
        <f t="shared" si="431"/>
        <v/>
      </c>
      <c r="I2808" s="194" t="e">
        <f>('HP-Api, V2-Sep24'!AK2810-'HP-Api, V2-Sep24'!S2810)/'HP-Api, V2-Sep24'!S2810</f>
        <v>#DIV/0!</v>
      </c>
      <c r="J2808" s="89" t="e">
        <f t="shared" si="432"/>
        <v>#DIV/0!</v>
      </c>
      <c r="K2808" s="195">
        <f>'HP-Api, V2-Sep24'!AQ2810</f>
        <v>0</v>
      </c>
      <c r="L2808" s="89">
        <f t="shared" si="433"/>
        <v>1</v>
      </c>
      <c r="M2808" s="88">
        <f>'HP-Api, V2-Sep24'!AM2810</f>
        <v>0</v>
      </c>
      <c r="N2808" s="89" t="str">
        <f t="shared" si="430"/>
        <v/>
      </c>
      <c r="O2808" s="88">
        <f>'HP-Api, V2-Sep24'!AR2810</f>
        <v>0</v>
      </c>
      <c r="P2808" s="89" t="str">
        <f t="shared" si="434"/>
        <v/>
      </c>
      <c r="Q2808" s="89" t="e">
        <f t="shared" si="435"/>
        <v>#VALUE!</v>
      </c>
      <c r="R2808" s="89" t="e">
        <f t="shared" si="436"/>
        <v>#VALUE!</v>
      </c>
      <c r="S2808" s="173">
        <f>'HP-Api, V2-Sep24'!AS2810</f>
        <v>0</v>
      </c>
      <c r="T2808" s="89">
        <f t="shared" si="437"/>
        <v>1</v>
      </c>
      <c r="U2808" s="90" t="e">
        <f t="shared" si="438"/>
        <v>#DIV/0!</v>
      </c>
      <c r="V2808" s="91" t="e">
        <f t="shared" si="439"/>
        <v>#DIV/0!</v>
      </c>
    </row>
    <row r="2809" spans="1:22" x14ac:dyDescent="0.3">
      <c r="A2809" s="88">
        <f>'HP-Api, V2-Sep24'!D2811</f>
        <v>0</v>
      </c>
      <c r="B2809" s="88" cm="1">
        <f t="array" ref="B2809">IF(OR(A2809=DATA!$H$2:$H$13),3,IF(OR(A2809=DATA!$H$14:$H$119),2,1))</f>
        <v>1</v>
      </c>
      <c r="C2809" s="88">
        <f>'HP-Api, V2-Sep24'!G2811</f>
        <v>0</v>
      </c>
      <c r="D2809" s="89" t="str">
        <f>IF(AND(C2809&gt;='Risk(dist, colmena)'!$C$9, C2809&lt;='Risk(dist, colmena)'!$E$9), 1, IF(AND(C2809&gt;'Risk(dist, colmena)'!$C$10, C2809&lt;='Risk(dist, colmena)'!$E$10), 2, IF(C2809&gt;='Risk(dist, colmena)'!$C$11, 3, "")))</f>
        <v/>
      </c>
      <c r="E2809" s="173">
        <f>'HP-Api, V2-Sep24'!L2811</f>
        <v>0</v>
      </c>
      <c r="F2809" s="173" t="str">
        <f>IF(AND(E2809&gt;='Risk(dist, colmena)'!$H$9, E2809&lt;='Risk(dist, colmena)'!$J$9), 1, IF(AND(E2809&gt;'Risk(dist, colmena)'!$H$10, E2809&lt;='Risk(dist, colmena)'!$J$10), 2, IF(E2809&gt;='Risk(dist, colmena)'!$H$11, 3, "")))</f>
        <v/>
      </c>
      <c r="G2809" s="88">
        <f>'HP-Api, V2-Sep24'!AH2811</f>
        <v>0</v>
      </c>
      <c r="H2809" s="89" t="str">
        <f t="shared" si="431"/>
        <v/>
      </c>
      <c r="I2809" s="194" t="e">
        <f>('HP-Api, V2-Sep24'!AK2811-'HP-Api, V2-Sep24'!S2811)/'HP-Api, V2-Sep24'!S2811</f>
        <v>#DIV/0!</v>
      </c>
      <c r="J2809" s="89" t="e">
        <f t="shared" si="432"/>
        <v>#DIV/0!</v>
      </c>
      <c r="K2809" s="195">
        <f>'HP-Api, V2-Sep24'!AQ2811</f>
        <v>0</v>
      </c>
      <c r="L2809" s="89">
        <f t="shared" si="433"/>
        <v>1</v>
      </c>
      <c r="M2809" s="88">
        <f>'HP-Api, V2-Sep24'!AM2811</f>
        <v>0</v>
      </c>
      <c r="N2809" s="89" t="str">
        <f t="shared" si="430"/>
        <v/>
      </c>
      <c r="O2809" s="88">
        <f>'HP-Api, V2-Sep24'!AR2811</f>
        <v>0</v>
      </c>
      <c r="P2809" s="89" t="str">
        <f t="shared" si="434"/>
        <v/>
      </c>
      <c r="Q2809" s="89" t="e">
        <f t="shared" si="435"/>
        <v>#VALUE!</v>
      </c>
      <c r="R2809" s="89" t="e">
        <f t="shared" si="436"/>
        <v>#VALUE!</v>
      </c>
      <c r="S2809" s="173">
        <f>'HP-Api, V2-Sep24'!AS2811</f>
        <v>0</v>
      </c>
      <c r="T2809" s="89">
        <f t="shared" si="437"/>
        <v>1</v>
      </c>
      <c r="U2809" s="90" t="e">
        <f t="shared" si="438"/>
        <v>#DIV/0!</v>
      </c>
      <c r="V2809" s="91" t="e">
        <f t="shared" si="439"/>
        <v>#DIV/0!</v>
      </c>
    </row>
    <row r="2810" spans="1:22" x14ac:dyDescent="0.3">
      <c r="A2810" s="88">
        <f>'HP-Api, V2-Sep24'!D2812</f>
        <v>0</v>
      </c>
      <c r="B2810" s="88" cm="1">
        <f t="array" ref="B2810">IF(OR(A2810=DATA!$H$2:$H$13),3,IF(OR(A2810=DATA!$H$14:$H$119),2,1))</f>
        <v>1</v>
      </c>
      <c r="C2810" s="88">
        <f>'HP-Api, V2-Sep24'!G2812</f>
        <v>0</v>
      </c>
      <c r="D2810" s="89" t="str">
        <f>IF(AND(C2810&gt;='Risk(dist, colmena)'!$C$9, C2810&lt;='Risk(dist, colmena)'!$E$9), 1, IF(AND(C2810&gt;'Risk(dist, colmena)'!$C$10, C2810&lt;='Risk(dist, colmena)'!$E$10), 2, IF(C2810&gt;='Risk(dist, colmena)'!$C$11, 3, "")))</f>
        <v/>
      </c>
      <c r="E2810" s="173">
        <f>'HP-Api, V2-Sep24'!L2812</f>
        <v>0</v>
      </c>
      <c r="F2810" s="173" t="str">
        <f>IF(AND(E2810&gt;='Risk(dist, colmena)'!$H$9, E2810&lt;='Risk(dist, colmena)'!$J$9), 1, IF(AND(E2810&gt;'Risk(dist, colmena)'!$H$10, E2810&lt;='Risk(dist, colmena)'!$J$10), 2, IF(E2810&gt;='Risk(dist, colmena)'!$H$11, 3, "")))</f>
        <v/>
      </c>
      <c r="G2810" s="88">
        <f>'HP-Api, V2-Sep24'!AH2812</f>
        <v>0</v>
      </c>
      <c r="H2810" s="89" t="str">
        <f t="shared" si="431"/>
        <v/>
      </c>
      <c r="I2810" s="194" t="e">
        <f>('HP-Api, V2-Sep24'!AK2812-'HP-Api, V2-Sep24'!S2812)/'HP-Api, V2-Sep24'!S2812</f>
        <v>#DIV/0!</v>
      </c>
      <c r="J2810" s="89" t="e">
        <f t="shared" si="432"/>
        <v>#DIV/0!</v>
      </c>
      <c r="K2810" s="195">
        <f>'HP-Api, V2-Sep24'!AQ2812</f>
        <v>0</v>
      </c>
      <c r="L2810" s="89">
        <f t="shared" si="433"/>
        <v>1</v>
      </c>
      <c r="M2810" s="88">
        <f>'HP-Api, V2-Sep24'!AM2812</f>
        <v>0</v>
      </c>
      <c r="N2810" s="89" t="str">
        <f t="shared" si="430"/>
        <v/>
      </c>
      <c r="O2810" s="88">
        <f>'HP-Api, V2-Sep24'!AR2812</f>
        <v>0</v>
      </c>
      <c r="P2810" s="89" t="str">
        <f t="shared" si="434"/>
        <v/>
      </c>
      <c r="Q2810" s="89" t="e">
        <f t="shared" si="435"/>
        <v>#VALUE!</v>
      </c>
      <c r="R2810" s="89" t="e">
        <f t="shared" si="436"/>
        <v>#VALUE!</v>
      </c>
      <c r="S2810" s="173">
        <f>'HP-Api, V2-Sep24'!AS2812</f>
        <v>0</v>
      </c>
      <c r="T2810" s="89">
        <f t="shared" si="437"/>
        <v>1</v>
      </c>
      <c r="U2810" s="90" t="e">
        <f t="shared" si="438"/>
        <v>#DIV/0!</v>
      </c>
      <c r="V2810" s="91" t="e">
        <f t="shared" si="439"/>
        <v>#DIV/0!</v>
      </c>
    </row>
    <row r="2811" spans="1:22" x14ac:dyDescent="0.3">
      <c r="A2811" s="88">
        <f>'HP-Api, V2-Sep24'!D2813</f>
        <v>0</v>
      </c>
      <c r="B2811" s="88" cm="1">
        <f t="array" ref="B2811">IF(OR(A2811=DATA!$H$2:$H$13),3,IF(OR(A2811=DATA!$H$14:$H$119),2,1))</f>
        <v>1</v>
      </c>
      <c r="C2811" s="88">
        <f>'HP-Api, V2-Sep24'!G2813</f>
        <v>0</v>
      </c>
      <c r="D2811" s="89" t="str">
        <f>IF(AND(C2811&gt;='Risk(dist, colmena)'!$C$9, C2811&lt;='Risk(dist, colmena)'!$E$9), 1, IF(AND(C2811&gt;'Risk(dist, colmena)'!$C$10, C2811&lt;='Risk(dist, colmena)'!$E$10), 2, IF(C2811&gt;='Risk(dist, colmena)'!$C$11, 3, "")))</f>
        <v/>
      </c>
      <c r="E2811" s="173">
        <f>'HP-Api, V2-Sep24'!L2813</f>
        <v>0</v>
      </c>
      <c r="F2811" s="173" t="str">
        <f>IF(AND(E2811&gt;='Risk(dist, colmena)'!$H$9, E2811&lt;='Risk(dist, colmena)'!$J$9), 1, IF(AND(E2811&gt;'Risk(dist, colmena)'!$H$10, E2811&lt;='Risk(dist, colmena)'!$J$10), 2, IF(E2811&gt;='Risk(dist, colmena)'!$H$11, 3, "")))</f>
        <v/>
      </c>
      <c r="G2811" s="88">
        <f>'HP-Api, V2-Sep24'!AH2813</f>
        <v>0</v>
      </c>
      <c r="H2811" s="89" t="str">
        <f t="shared" si="431"/>
        <v/>
      </c>
      <c r="I2811" s="194" t="e">
        <f>('HP-Api, V2-Sep24'!AK2813-'HP-Api, V2-Sep24'!S2813)/'HP-Api, V2-Sep24'!S2813</f>
        <v>#DIV/0!</v>
      </c>
      <c r="J2811" s="89" t="e">
        <f t="shared" si="432"/>
        <v>#DIV/0!</v>
      </c>
      <c r="K2811" s="195">
        <f>'HP-Api, V2-Sep24'!AQ2813</f>
        <v>0</v>
      </c>
      <c r="L2811" s="89">
        <f t="shared" si="433"/>
        <v>1</v>
      </c>
      <c r="M2811" s="88">
        <f>'HP-Api, V2-Sep24'!AM2813</f>
        <v>0</v>
      </c>
      <c r="N2811" s="89" t="str">
        <f t="shared" si="430"/>
        <v/>
      </c>
      <c r="O2811" s="88">
        <f>'HP-Api, V2-Sep24'!AR2813</f>
        <v>0</v>
      </c>
      <c r="P2811" s="89" t="str">
        <f t="shared" si="434"/>
        <v/>
      </c>
      <c r="Q2811" s="89" t="e">
        <f t="shared" si="435"/>
        <v>#VALUE!</v>
      </c>
      <c r="R2811" s="89" t="e">
        <f t="shared" si="436"/>
        <v>#VALUE!</v>
      </c>
      <c r="S2811" s="173">
        <f>'HP-Api, V2-Sep24'!AS2813</f>
        <v>0</v>
      </c>
      <c r="T2811" s="89">
        <f t="shared" si="437"/>
        <v>1</v>
      </c>
      <c r="U2811" s="90" t="e">
        <f t="shared" si="438"/>
        <v>#DIV/0!</v>
      </c>
      <c r="V2811" s="91" t="e">
        <f t="shared" si="439"/>
        <v>#DIV/0!</v>
      </c>
    </row>
    <row r="2812" spans="1:22" x14ac:dyDescent="0.3">
      <c r="A2812" s="88">
        <f>'HP-Api, V2-Sep24'!D2814</f>
        <v>0</v>
      </c>
      <c r="B2812" s="88" cm="1">
        <f t="array" ref="B2812">IF(OR(A2812=DATA!$H$2:$H$13),3,IF(OR(A2812=DATA!$H$14:$H$119),2,1))</f>
        <v>1</v>
      </c>
      <c r="C2812" s="88">
        <f>'HP-Api, V2-Sep24'!G2814</f>
        <v>0</v>
      </c>
      <c r="D2812" s="89" t="str">
        <f>IF(AND(C2812&gt;='Risk(dist, colmena)'!$C$9, C2812&lt;='Risk(dist, colmena)'!$E$9), 1, IF(AND(C2812&gt;'Risk(dist, colmena)'!$C$10, C2812&lt;='Risk(dist, colmena)'!$E$10), 2, IF(C2812&gt;='Risk(dist, colmena)'!$C$11, 3, "")))</f>
        <v/>
      </c>
      <c r="E2812" s="173">
        <f>'HP-Api, V2-Sep24'!L2814</f>
        <v>0</v>
      </c>
      <c r="F2812" s="173" t="str">
        <f>IF(AND(E2812&gt;='Risk(dist, colmena)'!$H$9, E2812&lt;='Risk(dist, colmena)'!$J$9), 1, IF(AND(E2812&gt;'Risk(dist, colmena)'!$H$10, E2812&lt;='Risk(dist, colmena)'!$J$10), 2, IF(E2812&gt;='Risk(dist, colmena)'!$H$11, 3, "")))</f>
        <v/>
      </c>
      <c r="G2812" s="88">
        <f>'HP-Api, V2-Sep24'!AH2814</f>
        <v>0</v>
      </c>
      <c r="H2812" s="89" t="str">
        <f t="shared" si="431"/>
        <v/>
      </c>
      <c r="I2812" s="194" t="e">
        <f>('HP-Api, V2-Sep24'!AK2814-'HP-Api, V2-Sep24'!S2814)/'HP-Api, V2-Sep24'!S2814</f>
        <v>#DIV/0!</v>
      </c>
      <c r="J2812" s="89" t="e">
        <f t="shared" si="432"/>
        <v>#DIV/0!</v>
      </c>
      <c r="K2812" s="195">
        <f>'HP-Api, V2-Sep24'!AQ2814</f>
        <v>0</v>
      </c>
      <c r="L2812" s="89">
        <f t="shared" si="433"/>
        <v>1</v>
      </c>
      <c r="M2812" s="88">
        <f>'HP-Api, V2-Sep24'!AM2814</f>
        <v>0</v>
      </c>
      <c r="N2812" s="89" t="str">
        <f t="shared" si="430"/>
        <v/>
      </c>
      <c r="O2812" s="88">
        <f>'HP-Api, V2-Sep24'!AR2814</f>
        <v>0</v>
      </c>
      <c r="P2812" s="89" t="str">
        <f t="shared" si="434"/>
        <v/>
      </c>
      <c r="Q2812" s="89" t="e">
        <f t="shared" si="435"/>
        <v>#VALUE!</v>
      </c>
      <c r="R2812" s="89" t="e">
        <f t="shared" si="436"/>
        <v>#VALUE!</v>
      </c>
      <c r="S2812" s="173">
        <f>'HP-Api, V2-Sep24'!AS2814</f>
        <v>0</v>
      </c>
      <c r="T2812" s="89">
        <f t="shared" si="437"/>
        <v>1</v>
      </c>
      <c r="U2812" s="90" t="e">
        <f t="shared" si="438"/>
        <v>#DIV/0!</v>
      </c>
      <c r="V2812" s="91" t="e">
        <f t="shared" si="439"/>
        <v>#DIV/0!</v>
      </c>
    </row>
    <row r="2813" spans="1:22" x14ac:dyDescent="0.3">
      <c r="A2813" s="88">
        <f>'HP-Api, V2-Sep24'!D2815</f>
        <v>0</v>
      </c>
      <c r="B2813" s="88" cm="1">
        <f t="array" ref="B2813">IF(OR(A2813=DATA!$H$2:$H$13),3,IF(OR(A2813=DATA!$H$14:$H$119),2,1))</f>
        <v>1</v>
      </c>
      <c r="C2813" s="88">
        <f>'HP-Api, V2-Sep24'!G2815</f>
        <v>0</v>
      </c>
      <c r="D2813" s="89" t="str">
        <f>IF(AND(C2813&gt;='Risk(dist, colmena)'!$C$9, C2813&lt;='Risk(dist, colmena)'!$E$9), 1, IF(AND(C2813&gt;'Risk(dist, colmena)'!$C$10, C2813&lt;='Risk(dist, colmena)'!$E$10), 2, IF(C2813&gt;='Risk(dist, colmena)'!$C$11, 3, "")))</f>
        <v/>
      </c>
      <c r="E2813" s="173">
        <f>'HP-Api, V2-Sep24'!L2815</f>
        <v>0</v>
      </c>
      <c r="F2813" s="173" t="str">
        <f>IF(AND(E2813&gt;='Risk(dist, colmena)'!$H$9, E2813&lt;='Risk(dist, colmena)'!$J$9), 1, IF(AND(E2813&gt;'Risk(dist, colmena)'!$H$10, E2813&lt;='Risk(dist, colmena)'!$J$10), 2, IF(E2813&gt;='Risk(dist, colmena)'!$H$11, 3, "")))</f>
        <v/>
      </c>
      <c r="G2813" s="88">
        <f>'HP-Api, V2-Sep24'!AH2815</f>
        <v>0</v>
      </c>
      <c r="H2813" s="89" t="str">
        <f t="shared" si="431"/>
        <v/>
      </c>
      <c r="I2813" s="194" t="e">
        <f>('HP-Api, V2-Sep24'!AK2815-'HP-Api, V2-Sep24'!S2815)/'HP-Api, V2-Sep24'!S2815</f>
        <v>#DIV/0!</v>
      </c>
      <c r="J2813" s="89" t="e">
        <f t="shared" si="432"/>
        <v>#DIV/0!</v>
      </c>
      <c r="K2813" s="195">
        <f>'HP-Api, V2-Sep24'!AQ2815</f>
        <v>0</v>
      </c>
      <c r="L2813" s="89">
        <f t="shared" si="433"/>
        <v>1</v>
      </c>
      <c r="M2813" s="88">
        <f>'HP-Api, V2-Sep24'!AM2815</f>
        <v>0</v>
      </c>
      <c r="N2813" s="89" t="str">
        <f t="shared" si="430"/>
        <v/>
      </c>
      <c r="O2813" s="88">
        <f>'HP-Api, V2-Sep24'!AR2815</f>
        <v>0</v>
      </c>
      <c r="P2813" s="89" t="str">
        <f t="shared" si="434"/>
        <v/>
      </c>
      <c r="Q2813" s="89" t="e">
        <f t="shared" si="435"/>
        <v>#VALUE!</v>
      </c>
      <c r="R2813" s="89" t="e">
        <f t="shared" si="436"/>
        <v>#VALUE!</v>
      </c>
      <c r="S2813" s="173">
        <f>'HP-Api, V2-Sep24'!AS2815</f>
        <v>0</v>
      </c>
      <c r="T2813" s="89">
        <f t="shared" si="437"/>
        <v>1</v>
      </c>
      <c r="U2813" s="90" t="e">
        <f t="shared" si="438"/>
        <v>#DIV/0!</v>
      </c>
      <c r="V2813" s="91" t="e">
        <f t="shared" si="439"/>
        <v>#DIV/0!</v>
      </c>
    </row>
    <row r="2814" spans="1:22" x14ac:dyDescent="0.3">
      <c r="A2814" s="88">
        <f>'HP-Api, V2-Sep24'!D2816</f>
        <v>0</v>
      </c>
      <c r="B2814" s="88" cm="1">
        <f t="array" ref="B2814">IF(OR(A2814=DATA!$H$2:$H$13),3,IF(OR(A2814=DATA!$H$14:$H$119),2,1))</f>
        <v>1</v>
      </c>
      <c r="C2814" s="88">
        <f>'HP-Api, V2-Sep24'!G2816</f>
        <v>0</v>
      </c>
      <c r="D2814" s="89" t="str">
        <f>IF(AND(C2814&gt;='Risk(dist, colmena)'!$C$9, C2814&lt;='Risk(dist, colmena)'!$E$9), 1, IF(AND(C2814&gt;'Risk(dist, colmena)'!$C$10, C2814&lt;='Risk(dist, colmena)'!$E$10), 2, IF(C2814&gt;='Risk(dist, colmena)'!$C$11, 3, "")))</f>
        <v/>
      </c>
      <c r="E2814" s="173">
        <f>'HP-Api, V2-Sep24'!L2816</f>
        <v>0</v>
      </c>
      <c r="F2814" s="173" t="str">
        <f>IF(AND(E2814&gt;='Risk(dist, colmena)'!$H$9, E2814&lt;='Risk(dist, colmena)'!$J$9), 1, IF(AND(E2814&gt;'Risk(dist, colmena)'!$H$10, E2814&lt;='Risk(dist, colmena)'!$J$10), 2, IF(E2814&gt;='Risk(dist, colmena)'!$H$11, 3, "")))</f>
        <v/>
      </c>
      <c r="G2814" s="88">
        <f>'HP-Api, V2-Sep24'!AH2816</f>
        <v>0</v>
      </c>
      <c r="H2814" s="89" t="str">
        <f t="shared" si="431"/>
        <v/>
      </c>
      <c r="I2814" s="194" t="e">
        <f>('HP-Api, V2-Sep24'!AK2816-'HP-Api, V2-Sep24'!S2816)/'HP-Api, V2-Sep24'!S2816</f>
        <v>#DIV/0!</v>
      </c>
      <c r="J2814" s="89" t="e">
        <f t="shared" si="432"/>
        <v>#DIV/0!</v>
      </c>
      <c r="K2814" s="195">
        <f>'HP-Api, V2-Sep24'!AQ2816</f>
        <v>0</v>
      </c>
      <c r="L2814" s="89">
        <f t="shared" si="433"/>
        <v>1</v>
      </c>
      <c r="M2814" s="88">
        <f>'HP-Api, V2-Sep24'!AM2816</f>
        <v>0</v>
      </c>
      <c r="N2814" s="89" t="str">
        <f t="shared" si="430"/>
        <v/>
      </c>
      <c r="O2814" s="88">
        <f>'HP-Api, V2-Sep24'!AR2816</f>
        <v>0</v>
      </c>
      <c r="P2814" s="89" t="str">
        <f t="shared" si="434"/>
        <v/>
      </c>
      <c r="Q2814" s="89" t="e">
        <f t="shared" si="435"/>
        <v>#VALUE!</v>
      </c>
      <c r="R2814" s="89" t="e">
        <f t="shared" si="436"/>
        <v>#VALUE!</v>
      </c>
      <c r="S2814" s="173">
        <f>'HP-Api, V2-Sep24'!AS2816</f>
        <v>0</v>
      </c>
      <c r="T2814" s="89">
        <f t="shared" si="437"/>
        <v>1</v>
      </c>
      <c r="U2814" s="90" t="e">
        <f t="shared" si="438"/>
        <v>#DIV/0!</v>
      </c>
      <c r="V2814" s="91" t="e">
        <f t="shared" si="439"/>
        <v>#DIV/0!</v>
      </c>
    </row>
    <row r="2815" spans="1:22" x14ac:dyDescent="0.3">
      <c r="A2815" s="88">
        <f>'HP-Api, V2-Sep24'!D2817</f>
        <v>0</v>
      </c>
      <c r="B2815" s="88" cm="1">
        <f t="array" ref="B2815">IF(OR(A2815=DATA!$H$2:$H$13),3,IF(OR(A2815=DATA!$H$14:$H$119),2,1))</f>
        <v>1</v>
      </c>
      <c r="C2815" s="88">
        <f>'HP-Api, V2-Sep24'!G2817</f>
        <v>0</v>
      </c>
      <c r="D2815" s="89" t="str">
        <f>IF(AND(C2815&gt;='Risk(dist, colmena)'!$C$9, C2815&lt;='Risk(dist, colmena)'!$E$9), 1, IF(AND(C2815&gt;'Risk(dist, colmena)'!$C$10, C2815&lt;='Risk(dist, colmena)'!$E$10), 2, IF(C2815&gt;='Risk(dist, colmena)'!$C$11, 3, "")))</f>
        <v/>
      </c>
      <c r="E2815" s="173">
        <f>'HP-Api, V2-Sep24'!L2817</f>
        <v>0</v>
      </c>
      <c r="F2815" s="173" t="str">
        <f>IF(AND(E2815&gt;='Risk(dist, colmena)'!$H$9, E2815&lt;='Risk(dist, colmena)'!$J$9), 1, IF(AND(E2815&gt;'Risk(dist, colmena)'!$H$10, E2815&lt;='Risk(dist, colmena)'!$J$10), 2, IF(E2815&gt;='Risk(dist, colmena)'!$H$11, 3, "")))</f>
        <v/>
      </c>
      <c r="G2815" s="88">
        <f>'HP-Api, V2-Sep24'!AH2817</f>
        <v>0</v>
      </c>
      <c r="H2815" s="89" t="str">
        <f t="shared" si="431"/>
        <v/>
      </c>
      <c r="I2815" s="194" t="e">
        <f>('HP-Api, V2-Sep24'!AK2817-'HP-Api, V2-Sep24'!S2817)/'HP-Api, V2-Sep24'!S2817</f>
        <v>#DIV/0!</v>
      </c>
      <c r="J2815" s="89" t="e">
        <f t="shared" si="432"/>
        <v>#DIV/0!</v>
      </c>
      <c r="K2815" s="195">
        <f>'HP-Api, V2-Sep24'!AQ2817</f>
        <v>0</v>
      </c>
      <c r="L2815" s="89">
        <f t="shared" si="433"/>
        <v>1</v>
      </c>
      <c r="M2815" s="88">
        <f>'HP-Api, V2-Sep24'!AM2817</f>
        <v>0</v>
      </c>
      <c r="N2815" s="89" t="str">
        <f t="shared" si="430"/>
        <v/>
      </c>
      <c r="O2815" s="88">
        <f>'HP-Api, V2-Sep24'!AR2817</f>
        <v>0</v>
      </c>
      <c r="P2815" s="89" t="str">
        <f t="shared" si="434"/>
        <v/>
      </c>
      <c r="Q2815" s="89" t="e">
        <f t="shared" si="435"/>
        <v>#VALUE!</v>
      </c>
      <c r="R2815" s="89" t="e">
        <f t="shared" si="436"/>
        <v>#VALUE!</v>
      </c>
      <c r="S2815" s="173">
        <f>'HP-Api, V2-Sep24'!AS2817</f>
        <v>0</v>
      </c>
      <c r="T2815" s="89">
        <f t="shared" si="437"/>
        <v>1</v>
      </c>
      <c r="U2815" s="90" t="e">
        <f t="shared" si="438"/>
        <v>#DIV/0!</v>
      </c>
      <c r="V2815" s="91" t="e">
        <f t="shared" si="439"/>
        <v>#DIV/0!</v>
      </c>
    </row>
    <row r="2816" spans="1:22" x14ac:dyDescent="0.3">
      <c r="A2816" s="88">
        <f>'HP-Api, V2-Sep24'!D2818</f>
        <v>0</v>
      </c>
      <c r="B2816" s="88" cm="1">
        <f t="array" ref="B2816">IF(OR(A2816=DATA!$H$2:$H$13),3,IF(OR(A2816=DATA!$H$14:$H$119),2,1))</f>
        <v>1</v>
      </c>
      <c r="C2816" s="88">
        <f>'HP-Api, V2-Sep24'!G2818</f>
        <v>0</v>
      </c>
      <c r="D2816" s="89" t="str">
        <f>IF(AND(C2816&gt;='Risk(dist, colmena)'!$C$9, C2816&lt;='Risk(dist, colmena)'!$E$9), 1, IF(AND(C2816&gt;'Risk(dist, colmena)'!$C$10, C2816&lt;='Risk(dist, colmena)'!$E$10), 2, IF(C2816&gt;='Risk(dist, colmena)'!$C$11, 3, "")))</f>
        <v/>
      </c>
      <c r="E2816" s="173">
        <f>'HP-Api, V2-Sep24'!L2818</f>
        <v>0</v>
      </c>
      <c r="F2816" s="173" t="str">
        <f>IF(AND(E2816&gt;='Risk(dist, colmena)'!$H$9, E2816&lt;='Risk(dist, colmena)'!$J$9), 1, IF(AND(E2816&gt;'Risk(dist, colmena)'!$H$10, E2816&lt;='Risk(dist, colmena)'!$J$10), 2, IF(E2816&gt;='Risk(dist, colmena)'!$H$11, 3, "")))</f>
        <v/>
      </c>
      <c r="G2816" s="88">
        <f>'HP-Api, V2-Sep24'!AH2818</f>
        <v>0</v>
      </c>
      <c r="H2816" s="89" t="str">
        <f t="shared" si="431"/>
        <v/>
      </c>
      <c r="I2816" s="194" t="e">
        <f>('HP-Api, V2-Sep24'!AK2818-'HP-Api, V2-Sep24'!S2818)/'HP-Api, V2-Sep24'!S2818</f>
        <v>#DIV/0!</v>
      </c>
      <c r="J2816" s="89" t="e">
        <f t="shared" si="432"/>
        <v>#DIV/0!</v>
      </c>
      <c r="K2816" s="195">
        <f>'HP-Api, V2-Sep24'!AQ2818</f>
        <v>0</v>
      </c>
      <c r="L2816" s="89">
        <f t="shared" si="433"/>
        <v>1</v>
      </c>
      <c r="M2816" s="88">
        <f>'HP-Api, V2-Sep24'!AM2818</f>
        <v>0</v>
      </c>
      <c r="N2816" s="89" t="str">
        <f t="shared" si="430"/>
        <v/>
      </c>
      <c r="O2816" s="88">
        <f>'HP-Api, V2-Sep24'!AR2818</f>
        <v>0</v>
      </c>
      <c r="P2816" s="89" t="str">
        <f t="shared" si="434"/>
        <v/>
      </c>
      <c r="Q2816" s="89" t="e">
        <f t="shared" si="435"/>
        <v>#VALUE!</v>
      </c>
      <c r="R2816" s="89" t="e">
        <f t="shared" si="436"/>
        <v>#VALUE!</v>
      </c>
      <c r="S2816" s="173">
        <f>'HP-Api, V2-Sep24'!AS2818</f>
        <v>0</v>
      </c>
      <c r="T2816" s="89">
        <f t="shared" si="437"/>
        <v>1</v>
      </c>
      <c r="U2816" s="90" t="e">
        <f t="shared" si="438"/>
        <v>#DIV/0!</v>
      </c>
      <c r="V2816" s="91" t="e">
        <f t="shared" si="439"/>
        <v>#DIV/0!</v>
      </c>
    </row>
    <row r="2817" spans="1:22" x14ac:dyDescent="0.3">
      <c r="A2817" s="88">
        <f>'HP-Api, V2-Sep24'!D2819</f>
        <v>0</v>
      </c>
      <c r="B2817" s="88" cm="1">
        <f t="array" ref="B2817">IF(OR(A2817=DATA!$H$2:$H$13),3,IF(OR(A2817=DATA!$H$14:$H$119),2,1))</f>
        <v>1</v>
      </c>
      <c r="C2817" s="88">
        <f>'HP-Api, V2-Sep24'!G2819</f>
        <v>0</v>
      </c>
      <c r="D2817" s="89" t="str">
        <f>IF(AND(C2817&gt;='Risk(dist, colmena)'!$C$9, C2817&lt;='Risk(dist, colmena)'!$E$9), 1, IF(AND(C2817&gt;'Risk(dist, colmena)'!$C$10, C2817&lt;='Risk(dist, colmena)'!$E$10), 2, IF(C2817&gt;='Risk(dist, colmena)'!$C$11, 3, "")))</f>
        <v/>
      </c>
      <c r="E2817" s="173">
        <f>'HP-Api, V2-Sep24'!L2819</f>
        <v>0</v>
      </c>
      <c r="F2817" s="173" t="str">
        <f>IF(AND(E2817&gt;='Risk(dist, colmena)'!$H$9, E2817&lt;='Risk(dist, colmena)'!$J$9), 1, IF(AND(E2817&gt;'Risk(dist, colmena)'!$H$10, E2817&lt;='Risk(dist, colmena)'!$J$10), 2, IF(E2817&gt;='Risk(dist, colmena)'!$H$11, 3, "")))</f>
        <v/>
      </c>
      <c r="G2817" s="88">
        <f>'HP-Api, V2-Sep24'!AH2819</f>
        <v>0</v>
      </c>
      <c r="H2817" s="89" t="str">
        <f t="shared" si="431"/>
        <v/>
      </c>
      <c r="I2817" s="194" t="e">
        <f>('HP-Api, V2-Sep24'!AK2819-'HP-Api, V2-Sep24'!S2819)/'HP-Api, V2-Sep24'!S2819</f>
        <v>#DIV/0!</v>
      </c>
      <c r="J2817" s="89" t="e">
        <f t="shared" si="432"/>
        <v>#DIV/0!</v>
      </c>
      <c r="K2817" s="195">
        <f>'HP-Api, V2-Sep24'!AQ2819</f>
        <v>0</v>
      </c>
      <c r="L2817" s="89">
        <f t="shared" si="433"/>
        <v>1</v>
      </c>
      <c r="M2817" s="88">
        <f>'HP-Api, V2-Sep24'!AM2819</f>
        <v>0</v>
      </c>
      <c r="N2817" s="89" t="str">
        <f t="shared" si="430"/>
        <v/>
      </c>
      <c r="O2817" s="88">
        <f>'HP-Api, V2-Sep24'!AR2819</f>
        <v>0</v>
      </c>
      <c r="P2817" s="89" t="str">
        <f t="shared" si="434"/>
        <v/>
      </c>
      <c r="Q2817" s="89" t="e">
        <f t="shared" si="435"/>
        <v>#VALUE!</v>
      </c>
      <c r="R2817" s="89" t="e">
        <f t="shared" si="436"/>
        <v>#VALUE!</v>
      </c>
      <c r="S2817" s="173">
        <f>'HP-Api, V2-Sep24'!AS2819</f>
        <v>0</v>
      </c>
      <c r="T2817" s="89">
        <f t="shared" si="437"/>
        <v>1</v>
      </c>
      <c r="U2817" s="90" t="e">
        <f t="shared" si="438"/>
        <v>#DIV/0!</v>
      </c>
      <c r="V2817" s="91" t="e">
        <f t="shared" si="439"/>
        <v>#DIV/0!</v>
      </c>
    </row>
    <row r="2818" spans="1:22" x14ac:dyDescent="0.3">
      <c r="A2818" s="88">
        <f>'HP-Api, V2-Sep24'!D2820</f>
        <v>0</v>
      </c>
      <c r="B2818" s="88" cm="1">
        <f t="array" ref="B2818">IF(OR(A2818=DATA!$H$2:$H$13),3,IF(OR(A2818=DATA!$H$14:$H$119),2,1))</f>
        <v>1</v>
      </c>
      <c r="C2818" s="88">
        <f>'HP-Api, V2-Sep24'!G2820</f>
        <v>0</v>
      </c>
      <c r="D2818" s="89" t="str">
        <f>IF(AND(C2818&gt;='Risk(dist, colmena)'!$C$9, C2818&lt;='Risk(dist, colmena)'!$E$9), 1, IF(AND(C2818&gt;'Risk(dist, colmena)'!$C$10, C2818&lt;='Risk(dist, colmena)'!$E$10), 2, IF(C2818&gt;='Risk(dist, colmena)'!$C$11, 3, "")))</f>
        <v/>
      </c>
      <c r="E2818" s="173">
        <f>'HP-Api, V2-Sep24'!L2820</f>
        <v>0</v>
      </c>
      <c r="F2818" s="173" t="str">
        <f>IF(AND(E2818&gt;='Risk(dist, colmena)'!$H$9, E2818&lt;='Risk(dist, colmena)'!$J$9), 1, IF(AND(E2818&gt;'Risk(dist, colmena)'!$H$10, E2818&lt;='Risk(dist, colmena)'!$J$10), 2, IF(E2818&gt;='Risk(dist, colmena)'!$H$11, 3, "")))</f>
        <v/>
      </c>
      <c r="G2818" s="88">
        <f>'HP-Api, V2-Sep24'!AH2820</f>
        <v>0</v>
      </c>
      <c r="H2818" s="89" t="str">
        <f t="shared" si="431"/>
        <v/>
      </c>
      <c r="I2818" s="194" t="e">
        <f>('HP-Api, V2-Sep24'!AK2820-'HP-Api, V2-Sep24'!S2820)/'HP-Api, V2-Sep24'!S2820</f>
        <v>#DIV/0!</v>
      </c>
      <c r="J2818" s="89" t="e">
        <f t="shared" si="432"/>
        <v>#DIV/0!</v>
      </c>
      <c r="K2818" s="195">
        <f>'HP-Api, V2-Sep24'!AQ2820</f>
        <v>0</v>
      </c>
      <c r="L2818" s="89">
        <f t="shared" si="433"/>
        <v>1</v>
      </c>
      <c r="M2818" s="88">
        <f>'HP-Api, V2-Sep24'!AM2820</f>
        <v>0</v>
      </c>
      <c r="N2818" s="89" t="str">
        <f t="shared" ref="N2818:N2881" si="440">IF(M2818="No", 1, IF(M2818="Sí / Yes", 3, ""))</f>
        <v/>
      </c>
      <c r="O2818" s="88">
        <f>'HP-Api, V2-Sep24'!AR2820</f>
        <v>0</v>
      </c>
      <c r="P2818" s="89" t="str">
        <f t="shared" si="434"/>
        <v/>
      </c>
      <c r="Q2818" s="89" t="e">
        <f t="shared" si="435"/>
        <v>#VALUE!</v>
      </c>
      <c r="R2818" s="89" t="e">
        <f t="shared" si="436"/>
        <v>#VALUE!</v>
      </c>
      <c r="S2818" s="173">
        <f>'HP-Api, V2-Sep24'!AS2820</f>
        <v>0</v>
      </c>
      <c r="T2818" s="89">
        <f t="shared" si="437"/>
        <v>1</v>
      </c>
      <c r="U2818" s="90" t="e">
        <f t="shared" si="438"/>
        <v>#DIV/0!</v>
      </c>
      <c r="V2818" s="91" t="e">
        <f t="shared" si="439"/>
        <v>#DIV/0!</v>
      </c>
    </row>
    <row r="2819" spans="1:22" x14ac:dyDescent="0.3">
      <c r="A2819" s="88">
        <f>'HP-Api, V2-Sep24'!D2821</f>
        <v>0</v>
      </c>
      <c r="B2819" s="88" cm="1">
        <f t="array" ref="B2819">IF(OR(A2819=DATA!$H$2:$H$13),3,IF(OR(A2819=DATA!$H$14:$H$119),2,1))</f>
        <v>1</v>
      </c>
      <c r="C2819" s="88">
        <f>'HP-Api, V2-Sep24'!G2821</f>
        <v>0</v>
      </c>
      <c r="D2819" s="89" t="str">
        <f>IF(AND(C2819&gt;='Risk(dist, colmena)'!$C$9, C2819&lt;='Risk(dist, colmena)'!$E$9), 1, IF(AND(C2819&gt;'Risk(dist, colmena)'!$C$10, C2819&lt;='Risk(dist, colmena)'!$E$10), 2, IF(C2819&gt;='Risk(dist, colmena)'!$C$11, 3, "")))</f>
        <v/>
      </c>
      <c r="E2819" s="173">
        <f>'HP-Api, V2-Sep24'!L2821</f>
        <v>0</v>
      </c>
      <c r="F2819" s="173" t="str">
        <f>IF(AND(E2819&gt;='Risk(dist, colmena)'!$H$9, E2819&lt;='Risk(dist, colmena)'!$J$9), 1, IF(AND(E2819&gt;'Risk(dist, colmena)'!$H$10, E2819&lt;='Risk(dist, colmena)'!$J$10), 2, IF(E2819&gt;='Risk(dist, colmena)'!$H$11, 3, "")))</f>
        <v/>
      </c>
      <c r="G2819" s="88">
        <f>'HP-Api, V2-Sep24'!AH2821</f>
        <v>0</v>
      </c>
      <c r="H2819" s="89" t="str">
        <f t="shared" ref="H2819:H2882" si="441">IF(OR(G2819="Orgánico / Organic", G2819="Natural"), 1, IF(G2819="T3", 2, IF(G2819="Convencional / Conventional", 3, "")))</f>
        <v/>
      </c>
      <c r="I2819" s="194" t="e">
        <f>('HP-Api, V2-Sep24'!AK2821-'HP-Api, V2-Sep24'!S2821)/'HP-Api, V2-Sep24'!S2821</f>
        <v>#DIV/0!</v>
      </c>
      <c r="J2819" s="89" t="e">
        <f t="shared" ref="J2819:J2882" si="442">IF(OR(AND(I2819&gt;=-10%,I2819&lt;=0%),AND(I2819&gt;=0%,I2819&lt;=10%)), 1, IF(I2819&gt;10%, 3, IF(I2819&lt;-10%, 2, "")))</f>
        <v>#DIV/0!</v>
      </c>
      <c r="K2819" s="195">
        <f>'HP-Api, V2-Sep24'!AQ2821</f>
        <v>0</v>
      </c>
      <c r="L2819" s="89">
        <f t="shared" ref="L2819:L2882" si="443">IF(K2819="No",3,1)</f>
        <v>1</v>
      </c>
      <c r="M2819" s="88">
        <f>'HP-Api, V2-Sep24'!AM2821</f>
        <v>0</v>
      </c>
      <c r="N2819" s="89" t="str">
        <f t="shared" si="440"/>
        <v/>
      </c>
      <c r="O2819" s="88">
        <f>'HP-Api, V2-Sep24'!AR2821</f>
        <v>0</v>
      </c>
      <c r="P2819" s="89" t="str">
        <f t="shared" ref="P2819:P2882" si="444">IF(O2819="No", 1, IF(O2819="Sí / Yes", 3, ""))</f>
        <v/>
      </c>
      <c r="Q2819" s="89" t="e">
        <f t="shared" ref="Q2819:Q2882" si="445">P2819-N2819</f>
        <v>#VALUE!</v>
      </c>
      <c r="R2819" s="89" t="e">
        <f t="shared" ref="R2819:R2882" si="446">IF(Q2819=2,3,1)</f>
        <v>#VALUE!</v>
      </c>
      <c r="S2819" s="173">
        <f>'HP-Api, V2-Sep24'!AS2821</f>
        <v>0</v>
      </c>
      <c r="T2819" s="89">
        <f t="shared" ref="T2819:T2882" si="447">IF(S2819=0,1,IF(S2819&gt;0,3,2))</f>
        <v>1</v>
      </c>
      <c r="U2819" s="90" t="e">
        <f t="shared" ref="U2819:U2882" si="448">AVERAGE(B2819,D2819,F2819,H2819,J2819,L2819,R2819,T2819)</f>
        <v>#DIV/0!</v>
      </c>
      <c r="V2819" s="91" t="e">
        <f t="shared" ref="V2819:V2882" si="449">IF(U2819&gt;0, IF(U2819&lt;1.5, "Bajo / Low", IF(U2819&lt;=2.3, "Medio / Medium", "Alto / High")), "")</f>
        <v>#DIV/0!</v>
      </c>
    </row>
    <row r="2820" spans="1:22" x14ac:dyDescent="0.3">
      <c r="A2820" s="88">
        <f>'HP-Api, V2-Sep24'!D2822</f>
        <v>0</v>
      </c>
      <c r="B2820" s="88" cm="1">
        <f t="array" ref="B2820">IF(OR(A2820=DATA!$H$2:$H$13),3,IF(OR(A2820=DATA!$H$14:$H$119),2,1))</f>
        <v>1</v>
      </c>
      <c r="C2820" s="88">
        <f>'HP-Api, V2-Sep24'!G2822</f>
        <v>0</v>
      </c>
      <c r="D2820" s="89" t="str">
        <f>IF(AND(C2820&gt;='Risk(dist, colmena)'!$C$9, C2820&lt;='Risk(dist, colmena)'!$E$9), 1, IF(AND(C2820&gt;'Risk(dist, colmena)'!$C$10, C2820&lt;='Risk(dist, colmena)'!$E$10), 2, IF(C2820&gt;='Risk(dist, colmena)'!$C$11, 3, "")))</f>
        <v/>
      </c>
      <c r="E2820" s="173">
        <f>'HP-Api, V2-Sep24'!L2822</f>
        <v>0</v>
      </c>
      <c r="F2820" s="173" t="str">
        <f>IF(AND(E2820&gt;='Risk(dist, colmena)'!$H$9, E2820&lt;='Risk(dist, colmena)'!$J$9), 1, IF(AND(E2820&gt;'Risk(dist, colmena)'!$H$10, E2820&lt;='Risk(dist, colmena)'!$J$10), 2, IF(E2820&gt;='Risk(dist, colmena)'!$H$11, 3, "")))</f>
        <v/>
      </c>
      <c r="G2820" s="88">
        <f>'HP-Api, V2-Sep24'!AH2822</f>
        <v>0</v>
      </c>
      <c r="H2820" s="89" t="str">
        <f t="shared" si="441"/>
        <v/>
      </c>
      <c r="I2820" s="194" t="e">
        <f>('HP-Api, V2-Sep24'!AK2822-'HP-Api, V2-Sep24'!S2822)/'HP-Api, V2-Sep24'!S2822</f>
        <v>#DIV/0!</v>
      </c>
      <c r="J2820" s="89" t="e">
        <f t="shared" si="442"/>
        <v>#DIV/0!</v>
      </c>
      <c r="K2820" s="195">
        <f>'HP-Api, V2-Sep24'!AQ2822</f>
        <v>0</v>
      </c>
      <c r="L2820" s="89">
        <f t="shared" si="443"/>
        <v>1</v>
      </c>
      <c r="M2820" s="88">
        <f>'HP-Api, V2-Sep24'!AM2822</f>
        <v>0</v>
      </c>
      <c r="N2820" s="89" t="str">
        <f t="shared" si="440"/>
        <v/>
      </c>
      <c r="O2820" s="88">
        <f>'HP-Api, V2-Sep24'!AR2822</f>
        <v>0</v>
      </c>
      <c r="P2820" s="89" t="str">
        <f t="shared" si="444"/>
        <v/>
      </c>
      <c r="Q2820" s="89" t="e">
        <f t="shared" si="445"/>
        <v>#VALUE!</v>
      </c>
      <c r="R2820" s="89" t="e">
        <f t="shared" si="446"/>
        <v>#VALUE!</v>
      </c>
      <c r="S2820" s="173">
        <f>'HP-Api, V2-Sep24'!AS2822</f>
        <v>0</v>
      </c>
      <c r="T2820" s="89">
        <f t="shared" si="447"/>
        <v>1</v>
      </c>
      <c r="U2820" s="90" t="e">
        <f t="shared" si="448"/>
        <v>#DIV/0!</v>
      </c>
      <c r="V2820" s="91" t="e">
        <f t="shared" si="449"/>
        <v>#DIV/0!</v>
      </c>
    </row>
    <row r="2821" spans="1:22" x14ac:dyDescent="0.3">
      <c r="A2821" s="88">
        <f>'HP-Api, V2-Sep24'!D2823</f>
        <v>0</v>
      </c>
      <c r="B2821" s="88" cm="1">
        <f t="array" ref="B2821">IF(OR(A2821=DATA!$H$2:$H$13),3,IF(OR(A2821=DATA!$H$14:$H$119),2,1))</f>
        <v>1</v>
      </c>
      <c r="C2821" s="88">
        <f>'HP-Api, V2-Sep24'!G2823</f>
        <v>0</v>
      </c>
      <c r="D2821" s="89" t="str">
        <f>IF(AND(C2821&gt;='Risk(dist, colmena)'!$C$9, C2821&lt;='Risk(dist, colmena)'!$E$9), 1, IF(AND(C2821&gt;'Risk(dist, colmena)'!$C$10, C2821&lt;='Risk(dist, colmena)'!$E$10), 2, IF(C2821&gt;='Risk(dist, colmena)'!$C$11, 3, "")))</f>
        <v/>
      </c>
      <c r="E2821" s="173">
        <f>'HP-Api, V2-Sep24'!L2823</f>
        <v>0</v>
      </c>
      <c r="F2821" s="173" t="str">
        <f>IF(AND(E2821&gt;='Risk(dist, colmena)'!$H$9, E2821&lt;='Risk(dist, colmena)'!$J$9), 1, IF(AND(E2821&gt;'Risk(dist, colmena)'!$H$10, E2821&lt;='Risk(dist, colmena)'!$J$10), 2, IF(E2821&gt;='Risk(dist, colmena)'!$H$11, 3, "")))</f>
        <v/>
      </c>
      <c r="G2821" s="88">
        <f>'HP-Api, V2-Sep24'!AH2823</f>
        <v>0</v>
      </c>
      <c r="H2821" s="89" t="str">
        <f t="shared" si="441"/>
        <v/>
      </c>
      <c r="I2821" s="194" t="e">
        <f>('HP-Api, V2-Sep24'!AK2823-'HP-Api, V2-Sep24'!S2823)/'HP-Api, V2-Sep24'!S2823</f>
        <v>#DIV/0!</v>
      </c>
      <c r="J2821" s="89" t="e">
        <f t="shared" si="442"/>
        <v>#DIV/0!</v>
      </c>
      <c r="K2821" s="195">
        <f>'HP-Api, V2-Sep24'!AQ2823</f>
        <v>0</v>
      </c>
      <c r="L2821" s="89">
        <f t="shared" si="443"/>
        <v>1</v>
      </c>
      <c r="M2821" s="88">
        <f>'HP-Api, V2-Sep24'!AM2823</f>
        <v>0</v>
      </c>
      <c r="N2821" s="89" t="str">
        <f t="shared" si="440"/>
        <v/>
      </c>
      <c r="O2821" s="88">
        <f>'HP-Api, V2-Sep24'!AR2823</f>
        <v>0</v>
      </c>
      <c r="P2821" s="89" t="str">
        <f t="shared" si="444"/>
        <v/>
      </c>
      <c r="Q2821" s="89" t="e">
        <f t="shared" si="445"/>
        <v>#VALUE!</v>
      </c>
      <c r="R2821" s="89" t="e">
        <f t="shared" si="446"/>
        <v>#VALUE!</v>
      </c>
      <c r="S2821" s="173">
        <f>'HP-Api, V2-Sep24'!AS2823</f>
        <v>0</v>
      </c>
      <c r="T2821" s="89">
        <f t="shared" si="447"/>
        <v>1</v>
      </c>
      <c r="U2821" s="90" t="e">
        <f t="shared" si="448"/>
        <v>#DIV/0!</v>
      </c>
      <c r="V2821" s="91" t="e">
        <f t="shared" si="449"/>
        <v>#DIV/0!</v>
      </c>
    </row>
    <row r="2822" spans="1:22" x14ac:dyDescent="0.3">
      <c r="A2822" s="88">
        <f>'HP-Api, V2-Sep24'!D2824</f>
        <v>0</v>
      </c>
      <c r="B2822" s="88" cm="1">
        <f t="array" ref="B2822">IF(OR(A2822=DATA!$H$2:$H$13),3,IF(OR(A2822=DATA!$H$14:$H$119),2,1))</f>
        <v>1</v>
      </c>
      <c r="C2822" s="88">
        <f>'HP-Api, V2-Sep24'!G2824</f>
        <v>0</v>
      </c>
      <c r="D2822" s="89" t="str">
        <f>IF(AND(C2822&gt;='Risk(dist, colmena)'!$C$9, C2822&lt;='Risk(dist, colmena)'!$E$9), 1, IF(AND(C2822&gt;'Risk(dist, colmena)'!$C$10, C2822&lt;='Risk(dist, colmena)'!$E$10), 2, IF(C2822&gt;='Risk(dist, colmena)'!$C$11, 3, "")))</f>
        <v/>
      </c>
      <c r="E2822" s="173">
        <f>'HP-Api, V2-Sep24'!L2824</f>
        <v>0</v>
      </c>
      <c r="F2822" s="173" t="str">
        <f>IF(AND(E2822&gt;='Risk(dist, colmena)'!$H$9, E2822&lt;='Risk(dist, colmena)'!$J$9), 1, IF(AND(E2822&gt;'Risk(dist, colmena)'!$H$10, E2822&lt;='Risk(dist, colmena)'!$J$10), 2, IF(E2822&gt;='Risk(dist, colmena)'!$H$11, 3, "")))</f>
        <v/>
      </c>
      <c r="G2822" s="88">
        <f>'HP-Api, V2-Sep24'!AH2824</f>
        <v>0</v>
      </c>
      <c r="H2822" s="89" t="str">
        <f t="shared" si="441"/>
        <v/>
      </c>
      <c r="I2822" s="194" t="e">
        <f>('HP-Api, V2-Sep24'!AK2824-'HP-Api, V2-Sep24'!S2824)/'HP-Api, V2-Sep24'!S2824</f>
        <v>#DIV/0!</v>
      </c>
      <c r="J2822" s="89" t="e">
        <f t="shared" si="442"/>
        <v>#DIV/0!</v>
      </c>
      <c r="K2822" s="195">
        <f>'HP-Api, V2-Sep24'!AQ2824</f>
        <v>0</v>
      </c>
      <c r="L2822" s="89">
        <f t="shared" si="443"/>
        <v>1</v>
      </c>
      <c r="M2822" s="88">
        <f>'HP-Api, V2-Sep24'!AM2824</f>
        <v>0</v>
      </c>
      <c r="N2822" s="89" t="str">
        <f t="shared" si="440"/>
        <v/>
      </c>
      <c r="O2822" s="88">
        <f>'HP-Api, V2-Sep24'!AR2824</f>
        <v>0</v>
      </c>
      <c r="P2822" s="89" t="str">
        <f t="shared" si="444"/>
        <v/>
      </c>
      <c r="Q2822" s="89" t="e">
        <f t="shared" si="445"/>
        <v>#VALUE!</v>
      </c>
      <c r="R2822" s="89" t="e">
        <f t="shared" si="446"/>
        <v>#VALUE!</v>
      </c>
      <c r="S2822" s="173">
        <f>'HP-Api, V2-Sep24'!AS2824</f>
        <v>0</v>
      </c>
      <c r="T2822" s="89">
        <f t="shared" si="447"/>
        <v>1</v>
      </c>
      <c r="U2822" s="90" t="e">
        <f t="shared" si="448"/>
        <v>#DIV/0!</v>
      </c>
      <c r="V2822" s="91" t="e">
        <f t="shared" si="449"/>
        <v>#DIV/0!</v>
      </c>
    </row>
    <row r="2823" spans="1:22" x14ac:dyDescent="0.3">
      <c r="A2823" s="88">
        <f>'HP-Api, V2-Sep24'!D2825</f>
        <v>0</v>
      </c>
      <c r="B2823" s="88" cm="1">
        <f t="array" ref="B2823">IF(OR(A2823=DATA!$H$2:$H$13),3,IF(OR(A2823=DATA!$H$14:$H$119),2,1))</f>
        <v>1</v>
      </c>
      <c r="C2823" s="88">
        <f>'HP-Api, V2-Sep24'!G2825</f>
        <v>0</v>
      </c>
      <c r="D2823" s="89" t="str">
        <f>IF(AND(C2823&gt;='Risk(dist, colmena)'!$C$9, C2823&lt;='Risk(dist, colmena)'!$E$9), 1, IF(AND(C2823&gt;'Risk(dist, colmena)'!$C$10, C2823&lt;='Risk(dist, colmena)'!$E$10), 2, IF(C2823&gt;='Risk(dist, colmena)'!$C$11, 3, "")))</f>
        <v/>
      </c>
      <c r="E2823" s="173">
        <f>'HP-Api, V2-Sep24'!L2825</f>
        <v>0</v>
      </c>
      <c r="F2823" s="173" t="str">
        <f>IF(AND(E2823&gt;='Risk(dist, colmena)'!$H$9, E2823&lt;='Risk(dist, colmena)'!$J$9), 1, IF(AND(E2823&gt;'Risk(dist, colmena)'!$H$10, E2823&lt;='Risk(dist, colmena)'!$J$10), 2, IF(E2823&gt;='Risk(dist, colmena)'!$H$11, 3, "")))</f>
        <v/>
      </c>
      <c r="G2823" s="88">
        <f>'HP-Api, V2-Sep24'!AH2825</f>
        <v>0</v>
      </c>
      <c r="H2823" s="89" t="str">
        <f t="shared" si="441"/>
        <v/>
      </c>
      <c r="I2823" s="194" t="e">
        <f>('HP-Api, V2-Sep24'!AK2825-'HP-Api, V2-Sep24'!S2825)/'HP-Api, V2-Sep24'!S2825</f>
        <v>#DIV/0!</v>
      </c>
      <c r="J2823" s="89" t="e">
        <f t="shared" si="442"/>
        <v>#DIV/0!</v>
      </c>
      <c r="K2823" s="195">
        <f>'HP-Api, V2-Sep24'!AQ2825</f>
        <v>0</v>
      </c>
      <c r="L2823" s="89">
        <f t="shared" si="443"/>
        <v>1</v>
      </c>
      <c r="M2823" s="88">
        <f>'HP-Api, V2-Sep24'!AM2825</f>
        <v>0</v>
      </c>
      <c r="N2823" s="89" t="str">
        <f t="shared" si="440"/>
        <v/>
      </c>
      <c r="O2823" s="88">
        <f>'HP-Api, V2-Sep24'!AR2825</f>
        <v>0</v>
      </c>
      <c r="P2823" s="89" t="str">
        <f t="shared" si="444"/>
        <v/>
      </c>
      <c r="Q2823" s="89" t="e">
        <f t="shared" si="445"/>
        <v>#VALUE!</v>
      </c>
      <c r="R2823" s="89" t="e">
        <f t="shared" si="446"/>
        <v>#VALUE!</v>
      </c>
      <c r="S2823" s="173">
        <f>'HP-Api, V2-Sep24'!AS2825</f>
        <v>0</v>
      </c>
      <c r="T2823" s="89">
        <f t="shared" si="447"/>
        <v>1</v>
      </c>
      <c r="U2823" s="90" t="e">
        <f t="shared" si="448"/>
        <v>#DIV/0!</v>
      </c>
      <c r="V2823" s="91" t="e">
        <f t="shared" si="449"/>
        <v>#DIV/0!</v>
      </c>
    </row>
    <row r="2824" spans="1:22" x14ac:dyDescent="0.3">
      <c r="A2824" s="88">
        <f>'HP-Api, V2-Sep24'!D2826</f>
        <v>0</v>
      </c>
      <c r="B2824" s="88" cm="1">
        <f t="array" ref="B2824">IF(OR(A2824=DATA!$H$2:$H$13),3,IF(OR(A2824=DATA!$H$14:$H$119),2,1))</f>
        <v>1</v>
      </c>
      <c r="C2824" s="88">
        <f>'HP-Api, V2-Sep24'!G2826</f>
        <v>0</v>
      </c>
      <c r="D2824" s="89" t="str">
        <f>IF(AND(C2824&gt;='Risk(dist, colmena)'!$C$9, C2824&lt;='Risk(dist, colmena)'!$E$9), 1, IF(AND(C2824&gt;'Risk(dist, colmena)'!$C$10, C2824&lt;='Risk(dist, colmena)'!$E$10), 2, IF(C2824&gt;='Risk(dist, colmena)'!$C$11, 3, "")))</f>
        <v/>
      </c>
      <c r="E2824" s="173">
        <f>'HP-Api, V2-Sep24'!L2826</f>
        <v>0</v>
      </c>
      <c r="F2824" s="173" t="str">
        <f>IF(AND(E2824&gt;='Risk(dist, colmena)'!$H$9, E2824&lt;='Risk(dist, colmena)'!$J$9), 1, IF(AND(E2824&gt;'Risk(dist, colmena)'!$H$10, E2824&lt;='Risk(dist, colmena)'!$J$10), 2, IF(E2824&gt;='Risk(dist, colmena)'!$H$11, 3, "")))</f>
        <v/>
      </c>
      <c r="G2824" s="88">
        <f>'HP-Api, V2-Sep24'!AH2826</f>
        <v>0</v>
      </c>
      <c r="H2824" s="89" t="str">
        <f t="shared" si="441"/>
        <v/>
      </c>
      <c r="I2824" s="194" t="e">
        <f>('HP-Api, V2-Sep24'!AK2826-'HP-Api, V2-Sep24'!S2826)/'HP-Api, V2-Sep24'!S2826</f>
        <v>#DIV/0!</v>
      </c>
      <c r="J2824" s="89" t="e">
        <f t="shared" si="442"/>
        <v>#DIV/0!</v>
      </c>
      <c r="K2824" s="195">
        <f>'HP-Api, V2-Sep24'!AQ2826</f>
        <v>0</v>
      </c>
      <c r="L2824" s="89">
        <f t="shared" si="443"/>
        <v>1</v>
      </c>
      <c r="M2824" s="88">
        <f>'HP-Api, V2-Sep24'!AM2826</f>
        <v>0</v>
      </c>
      <c r="N2824" s="89" t="str">
        <f t="shared" si="440"/>
        <v/>
      </c>
      <c r="O2824" s="88">
        <f>'HP-Api, V2-Sep24'!AR2826</f>
        <v>0</v>
      </c>
      <c r="P2824" s="89" t="str">
        <f t="shared" si="444"/>
        <v/>
      </c>
      <c r="Q2824" s="89" t="e">
        <f t="shared" si="445"/>
        <v>#VALUE!</v>
      </c>
      <c r="R2824" s="89" t="e">
        <f t="shared" si="446"/>
        <v>#VALUE!</v>
      </c>
      <c r="S2824" s="173">
        <f>'HP-Api, V2-Sep24'!AS2826</f>
        <v>0</v>
      </c>
      <c r="T2824" s="89">
        <f t="shared" si="447"/>
        <v>1</v>
      </c>
      <c r="U2824" s="90" t="e">
        <f t="shared" si="448"/>
        <v>#DIV/0!</v>
      </c>
      <c r="V2824" s="91" t="e">
        <f t="shared" si="449"/>
        <v>#DIV/0!</v>
      </c>
    </row>
    <row r="2825" spans="1:22" x14ac:dyDescent="0.3">
      <c r="A2825" s="88">
        <f>'HP-Api, V2-Sep24'!D2827</f>
        <v>0</v>
      </c>
      <c r="B2825" s="88" cm="1">
        <f t="array" ref="B2825">IF(OR(A2825=DATA!$H$2:$H$13),3,IF(OR(A2825=DATA!$H$14:$H$119),2,1))</f>
        <v>1</v>
      </c>
      <c r="C2825" s="88">
        <f>'HP-Api, V2-Sep24'!G2827</f>
        <v>0</v>
      </c>
      <c r="D2825" s="89" t="str">
        <f>IF(AND(C2825&gt;='Risk(dist, colmena)'!$C$9, C2825&lt;='Risk(dist, colmena)'!$E$9), 1, IF(AND(C2825&gt;'Risk(dist, colmena)'!$C$10, C2825&lt;='Risk(dist, colmena)'!$E$10), 2, IF(C2825&gt;='Risk(dist, colmena)'!$C$11, 3, "")))</f>
        <v/>
      </c>
      <c r="E2825" s="173">
        <f>'HP-Api, V2-Sep24'!L2827</f>
        <v>0</v>
      </c>
      <c r="F2825" s="173" t="str">
        <f>IF(AND(E2825&gt;='Risk(dist, colmena)'!$H$9, E2825&lt;='Risk(dist, colmena)'!$J$9), 1, IF(AND(E2825&gt;'Risk(dist, colmena)'!$H$10, E2825&lt;='Risk(dist, colmena)'!$J$10), 2, IF(E2825&gt;='Risk(dist, colmena)'!$H$11, 3, "")))</f>
        <v/>
      </c>
      <c r="G2825" s="88">
        <f>'HP-Api, V2-Sep24'!AH2827</f>
        <v>0</v>
      </c>
      <c r="H2825" s="89" t="str">
        <f t="shared" si="441"/>
        <v/>
      </c>
      <c r="I2825" s="194" t="e">
        <f>('HP-Api, V2-Sep24'!AK2827-'HP-Api, V2-Sep24'!S2827)/'HP-Api, V2-Sep24'!S2827</f>
        <v>#DIV/0!</v>
      </c>
      <c r="J2825" s="89" t="e">
        <f t="shared" si="442"/>
        <v>#DIV/0!</v>
      </c>
      <c r="K2825" s="195">
        <f>'HP-Api, V2-Sep24'!AQ2827</f>
        <v>0</v>
      </c>
      <c r="L2825" s="89">
        <f t="shared" si="443"/>
        <v>1</v>
      </c>
      <c r="M2825" s="88">
        <f>'HP-Api, V2-Sep24'!AM2827</f>
        <v>0</v>
      </c>
      <c r="N2825" s="89" t="str">
        <f t="shared" si="440"/>
        <v/>
      </c>
      <c r="O2825" s="88">
        <f>'HP-Api, V2-Sep24'!AR2827</f>
        <v>0</v>
      </c>
      <c r="P2825" s="89" t="str">
        <f t="shared" si="444"/>
        <v/>
      </c>
      <c r="Q2825" s="89" t="e">
        <f t="shared" si="445"/>
        <v>#VALUE!</v>
      </c>
      <c r="R2825" s="89" t="e">
        <f t="shared" si="446"/>
        <v>#VALUE!</v>
      </c>
      <c r="S2825" s="173">
        <f>'HP-Api, V2-Sep24'!AS2827</f>
        <v>0</v>
      </c>
      <c r="T2825" s="89">
        <f t="shared" si="447"/>
        <v>1</v>
      </c>
      <c r="U2825" s="90" t="e">
        <f t="shared" si="448"/>
        <v>#DIV/0!</v>
      </c>
      <c r="V2825" s="91" t="e">
        <f t="shared" si="449"/>
        <v>#DIV/0!</v>
      </c>
    </row>
    <row r="2826" spans="1:22" x14ac:dyDescent="0.3">
      <c r="A2826" s="88">
        <f>'HP-Api, V2-Sep24'!D2828</f>
        <v>0</v>
      </c>
      <c r="B2826" s="88" cm="1">
        <f t="array" ref="B2826">IF(OR(A2826=DATA!$H$2:$H$13),3,IF(OR(A2826=DATA!$H$14:$H$119),2,1))</f>
        <v>1</v>
      </c>
      <c r="C2826" s="88">
        <f>'HP-Api, V2-Sep24'!G2828</f>
        <v>0</v>
      </c>
      <c r="D2826" s="89" t="str">
        <f>IF(AND(C2826&gt;='Risk(dist, colmena)'!$C$9, C2826&lt;='Risk(dist, colmena)'!$E$9), 1, IF(AND(C2826&gt;'Risk(dist, colmena)'!$C$10, C2826&lt;='Risk(dist, colmena)'!$E$10), 2, IF(C2826&gt;='Risk(dist, colmena)'!$C$11, 3, "")))</f>
        <v/>
      </c>
      <c r="E2826" s="173">
        <f>'HP-Api, V2-Sep24'!L2828</f>
        <v>0</v>
      </c>
      <c r="F2826" s="173" t="str">
        <f>IF(AND(E2826&gt;='Risk(dist, colmena)'!$H$9, E2826&lt;='Risk(dist, colmena)'!$J$9), 1, IF(AND(E2826&gt;'Risk(dist, colmena)'!$H$10, E2826&lt;='Risk(dist, colmena)'!$J$10), 2, IF(E2826&gt;='Risk(dist, colmena)'!$H$11, 3, "")))</f>
        <v/>
      </c>
      <c r="G2826" s="88">
        <f>'HP-Api, V2-Sep24'!AH2828</f>
        <v>0</v>
      </c>
      <c r="H2826" s="89" t="str">
        <f t="shared" si="441"/>
        <v/>
      </c>
      <c r="I2826" s="194" t="e">
        <f>('HP-Api, V2-Sep24'!AK2828-'HP-Api, V2-Sep24'!S2828)/'HP-Api, V2-Sep24'!S2828</f>
        <v>#DIV/0!</v>
      </c>
      <c r="J2826" s="89" t="e">
        <f t="shared" si="442"/>
        <v>#DIV/0!</v>
      </c>
      <c r="K2826" s="195">
        <f>'HP-Api, V2-Sep24'!AQ2828</f>
        <v>0</v>
      </c>
      <c r="L2826" s="89">
        <f t="shared" si="443"/>
        <v>1</v>
      </c>
      <c r="M2826" s="88">
        <f>'HP-Api, V2-Sep24'!AM2828</f>
        <v>0</v>
      </c>
      <c r="N2826" s="89" t="str">
        <f t="shared" si="440"/>
        <v/>
      </c>
      <c r="O2826" s="88">
        <f>'HP-Api, V2-Sep24'!AR2828</f>
        <v>0</v>
      </c>
      <c r="P2826" s="89" t="str">
        <f t="shared" si="444"/>
        <v/>
      </c>
      <c r="Q2826" s="89" t="e">
        <f t="shared" si="445"/>
        <v>#VALUE!</v>
      </c>
      <c r="R2826" s="89" t="e">
        <f t="shared" si="446"/>
        <v>#VALUE!</v>
      </c>
      <c r="S2826" s="173">
        <f>'HP-Api, V2-Sep24'!AS2828</f>
        <v>0</v>
      </c>
      <c r="T2826" s="89">
        <f t="shared" si="447"/>
        <v>1</v>
      </c>
      <c r="U2826" s="90" t="e">
        <f t="shared" si="448"/>
        <v>#DIV/0!</v>
      </c>
      <c r="V2826" s="91" t="e">
        <f t="shared" si="449"/>
        <v>#DIV/0!</v>
      </c>
    </row>
    <row r="2827" spans="1:22" x14ac:dyDescent="0.3">
      <c r="A2827" s="88">
        <f>'HP-Api, V2-Sep24'!D2829</f>
        <v>0</v>
      </c>
      <c r="B2827" s="88" cm="1">
        <f t="array" ref="B2827">IF(OR(A2827=DATA!$H$2:$H$13),3,IF(OR(A2827=DATA!$H$14:$H$119),2,1))</f>
        <v>1</v>
      </c>
      <c r="C2827" s="88">
        <f>'HP-Api, V2-Sep24'!G2829</f>
        <v>0</v>
      </c>
      <c r="D2827" s="89" t="str">
        <f>IF(AND(C2827&gt;='Risk(dist, colmena)'!$C$9, C2827&lt;='Risk(dist, colmena)'!$E$9), 1, IF(AND(C2827&gt;'Risk(dist, colmena)'!$C$10, C2827&lt;='Risk(dist, colmena)'!$E$10), 2, IF(C2827&gt;='Risk(dist, colmena)'!$C$11, 3, "")))</f>
        <v/>
      </c>
      <c r="E2827" s="173">
        <f>'HP-Api, V2-Sep24'!L2829</f>
        <v>0</v>
      </c>
      <c r="F2827" s="173" t="str">
        <f>IF(AND(E2827&gt;='Risk(dist, colmena)'!$H$9, E2827&lt;='Risk(dist, colmena)'!$J$9), 1, IF(AND(E2827&gt;'Risk(dist, colmena)'!$H$10, E2827&lt;='Risk(dist, colmena)'!$J$10), 2, IF(E2827&gt;='Risk(dist, colmena)'!$H$11, 3, "")))</f>
        <v/>
      </c>
      <c r="G2827" s="88">
        <f>'HP-Api, V2-Sep24'!AH2829</f>
        <v>0</v>
      </c>
      <c r="H2827" s="89" t="str">
        <f t="shared" si="441"/>
        <v/>
      </c>
      <c r="I2827" s="194" t="e">
        <f>('HP-Api, V2-Sep24'!AK2829-'HP-Api, V2-Sep24'!S2829)/'HP-Api, V2-Sep24'!S2829</f>
        <v>#DIV/0!</v>
      </c>
      <c r="J2827" s="89" t="e">
        <f t="shared" si="442"/>
        <v>#DIV/0!</v>
      </c>
      <c r="K2827" s="195">
        <f>'HP-Api, V2-Sep24'!AQ2829</f>
        <v>0</v>
      </c>
      <c r="L2827" s="89">
        <f t="shared" si="443"/>
        <v>1</v>
      </c>
      <c r="M2827" s="88">
        <f>'HP-Api, V2-Sep24'!AM2829</f>
        <v>0</v>
      </c>
      <c r="N2827" s="89" t="str">
        <f t="shared" si="440"/>
        <v/>
      </c>
      <c r="O2827" s="88">
        <f>'HP-Api, V2-Sep24'!AR2829</f>
        <v>0</v>
      </c>
      <c r="P2827" s="89" t="str">
        <f t="shared" si="444"/>
        <v/>
      </c>
      <c r="Q2827" s="89" t="e">
        <f t="shared" si="445"/>
        <v>#VALUE!</v>
      </c>
      <c r="R2827" s="89" t="e">
        <f t="shared" si="446"/>
        <v>#VALUE!</v>
      </c>
      <c r="S2827" s="173">
        <f>'HP-Api, V2-Sep24'!AS2829</f>
        <v>0</v>
      </c>
      <c r="T2827" s="89">
        <f t="shared" si="447"/>
        <v>1</v>
      </c>
      <c r="U2827" s="90" t="e">
        <f t="shared" si="448"/>
        <v>#DIV/0!</v>
      </c>
      <c r="V2827" s="91" t="e">
        <f t="shared" si="449"/>
        <v>#DIV/0!</v>
      </c>
    </row>
    <row r="2828" spans="1:22" x14ac:dyDescent="0.3">
      <c r="A2828" s="88">
        <f>'HP-Api, V2-Sep24'!D2830</f>
        <v>0</v>
      </c>
      <c r="B2828" s="88" cm="1">
        <f t="array" ref="B2828">IF(OR(A2828=DATA!$H$2:$H$13),3,IF(OR(A2828=DATA!$H$14:$H$119),2,1))</f>
        <v>1</v>
      </c>
      <c r="C2828" s="88">
        <f>'HP-Api, V2-Sep24'!G2830</f>
        <v>0</v>
      </c>
      <c r="D2828" s="89" t="str">
        <f>IF(AND(C2828&gt;='Risk(dist, colmena)'!$C$9, C2828&lt;='Risk(dist, colmena)'!$E$9), 1, IF(AND(C2828&gt;'Risk(dist, colmena)'!$C$10, C2828&lt;='Risk(dist, colmena)'!$E$10), 2, IF(C2828&gt;='Risk(dist, colmena)'!$C$11, 3, "")))</f>
        <v/>
      </c>
      <c r="E2828" s="173">
        <f>'HP-Api, V2-Sep24'!L2830</f>
        <v>0</v>
      </c>
      <c r="F2828" s="173" t="str">
        <f>IF(AND(E2828&gt;='Risk(dist, colmena)'!$H$9, E2828&lt;='Risk(dist, colmena)'!$J$9), 1, IF(AND(E2828&gt;'Risk(dist, colmena)'!$H$10, E2828&lt;='Risk(dist, colmena)'!$J$10), 2, IF(E2828&gt;='Risk(dist, colmena)'!$H$11, 3, "")))</f>
        <v/>
      </c>
      <c r="G2828" s="88">
        <f>'HP-Api, V2-Sep24'!AH2830</f>
        <v>0</v>
      </c>
      <c r="H2828" s="89" t="str">
        <f t="shared" si="441"/>
        <v/>
      </c>
      <c r="I2828" s="194" t="e">
        <f>('HP-Api, V2-Sep24'!AK2830-'HP-Api, V2-Sep24'!S2830)/'HP-Api, V2-Sep24'!S2830</f>
        <v>#DIV/0!</v>
      </c>
      <c r="J2828" s="89" t="e">
        <f t="shared" si="442"/>
        <v>#DIV/0!</v>
      </c>
      <c r="K2828" s="195">
        <f>'HP-Api, V2-Sep24'!AQ2830</f>
        <v>0</v>
      </c>
      <c r="L2828" s="89">
        <f t="shared" si="443"/>
        <v>1</v>
      </c>
      <c r="M2828" s="88">
        <f>'HP-Api, V2-Sep24'!AM2830</f>
        <v>0</v>
      </c>
      <c r="N2828" s="89" t="str">
        <f t="shared" si="440"/>
        <v/>
      </c>
      <c r="O2828" s="88">
        <f>'HP-Api, V2-Sep24'!AR2830</f>
        <v>0</v>
      </c>
      <c r="P2828" s="89" t="str">
        <f t="shared" si="444"/>
        <v/>
      </c>
      <c r="Q2828" s="89" t="e">
        <f t="shared" si="445"/>
        <v>#VALUE!</v>
      </c>
      <c r="R2828" s="89" t="e">
        <f t="shared" si="446"/>
        <v>#VALUE!</v>
      </c>
      <c r="S2828" s="173">
        <f>'HP-Api, V2-Sep24'!AS2830</f>
        <v>0</v>
      </c>
      <c r="T2828" s="89">
        <f t="shared" si="447"/>
        <v>1</v>
      </c>
      <c r="U2828" s="90" t="e">
        <f t="shared" si="448"/>
        <v>#DIV/0!</v>
      </c>
      <c r="V2828" s="91" t="e">
        <f t="shared" si="449"/>
        <v>#DIV/0!</v>
      </c>
    </row>
    <row r="2829" spans="1:22" x14ac:dyDescent="0.3">
      <c r="A2829" s="88">
        <f>'HP-Api, V2-Sep24'!D2831</f>
        <v>0</v>
      </c>
      <c r="B2829" s="88" cm="1">
        <f t="array" ref="B2829">IF(OR(A2829=DATA!$H$2:$H$13),3,IF(OR(A2829=DATA!$H$14:$H$119),2,1))</f>
        <v>1</v>
      </c>
      <c r="C2829" s="88">
        <f>'HP-Api, V2-Sep24'!G2831</f>
        <v>0</v>
      </c>
      <c r="D2829" s="89" t="str">
        <f>IF(AND(C2829&gt;='Risk(dist, colmena)'!$C$9, C2829&lt;='Risk(dist, colmena)'!$E$9), 1, IF(AND(C2829&gt;'Risk(dist, colmena)'!$C$10, C2829&lt;='Risk(dist, colmena)'!$E$10), 2, IF(C2829&gt;='Risk(dist, colmena)'!$C$11, 3, "")))</f>
        <v/>
      </c>
      <c r="E2829" s="173">
        <f>'HP-Api, V2-Sep24'!L2831</f>
        <v>0</v>
      </c>
      <c r="F2829" s="173" t="str">
        <f>IF(AND(E2829&gt;='Risk(dist, colmena)'!$H$9, E2829&lt;='Risk(dist, colmena)'!$J$9), 1, IF(AND(E2829&gt;'Risk(dist, colmena)'!$H$10, E2829&lt;='Risk(dist, colmena)'!$J$10), 2, IF(E2829&gt;='Risk(dist, colmena)'!$H$11, 3, "")))</f>
        <v/>
      </c>
      <c r="G2829" s="88">
        <f>'HP-Api, V2-Sep24'!AH2831</f>
        <v>0</v>
      </c>
      <c r="H2829" s="89" t="str">
        <f t="shared" si="441"/>
        <v/>
      </c>
      <c r="I2829" s="194" t="e">
        <f>('HP-Api, V2-Sep24'!AK2831-'HP-Api, V2-Sep24'!S2831)/'HP-Api, V2-Sep24'!S2831</f>
        <v>#DIV/0!</v>
      </c>
      <c r="J2829" s="89" t="e">
        <f t="shared" si="442"/>
        <v>#DIV/0!</v>
      </c>
      <c r="K2829" s="195">
        <f>'HP-Api, V2-Sep24'!AQ2831</f>
        <v>0</v>
      </c>
      <c r="L2829" s="89">
        <f t="shared" si="443"/>
        <v>1</v>
      </c>
      <c r="M2829" s="88">
        <f>'HP-Api, V2-Sep24'!AM2831</f>
        <v>0</v>
      </c>
      <c r="N2829" s="89" t="str">
        <f t="shared" si="440"/>
        <v/>
      </c>
      <c r="O2829" s="88">
        <f>'HP-Api, V2-Sep24'!AR2831</f>
        <v>0</v>
      </c>
      <c r="P2829" s="89" t="str">
        <f t="shared" si="444"/>
        <v/>
      </c>
      <c r="Q2829" s="89" t="e">
        <f t="shared" si="445"/>
        <v>#VALUE!</v>
      </c>
      <c r="R2829" s="89" t="e">
        <f t="shared" si="446"/>
        <v>#VALUE!</v>
      </c>
      <c r="S2829" s="173">
        <f>'HP-Api, V2-Sep24'!AS2831</f>
        <v>0</v>
      </c>
      <c r="T2829" s="89">
        <f t="shared" si="447"/>
        <v>1</v>
      </c>
      <c r="U2829" s="90" t="e">
        <f t="shared" si="448"/>
        <v>#DIV/0!</v>
      </c>
      <c r="V2829" s="91" t="e">
        <f t="shared" si="449"/>
        <v>#DIV/0!</v>
      </c>
    </row>
    <row r="2830" spans="1:22" x14ac:dyDescent="0.3">
      <c r="A2830" s="88">
        <f>'HP-Api, V2-Sep24'!D2832</f>
        <v>0</v>
      </c>
      <c r="B2830" s="88" cm="1">
        <f t="array" ref="B2830">IF(OR(A2830=DATA!$H$2:$H$13),3,IF(OR(A2830=DATA!$H$14:$H$119),2,1))</f>
        <v>1</v>
      </c>
      <c r="C2830" s="88">
        <f>'HP-Api, V2-Sep24'!G2832</f>
        <v>0</v>
      </c>
      <c r="D2830" s="89" t="str">
        <f>IF(AND(C2830&gt;='Risk(dist, colmena)'!$C$9, C2830&lt;='Risk(dist, colmena)'!$E$9), 1, IF(AND(C2830&gt;'Risk(dist, colmena)'!$C$10, C2830&lt;='Risk(dist, colmena)'!$E$10), 2, IF(C2830&gt;='Risk(dist, colmena)'!$C$11, 3, "")))</f>
        <v/>
      </c>
      <c r="E2830" s="173">
        <f>'HP-Api, V2-Sep24'!L2832</f>
        <v>0</v>
      </c>
      <c r="F2830" s="173" t="str">
        <f>IF(AND(E2830&gt;='Risk(dist, colmena)'!$H$9, E2830&lt;='Risk(dist, colmena)'!$J$9), 1, IF(AND(E2830&gt;'Risk(dist, colmena)'!$H$10, E2830&lt;='Risk(dist, colmena)'!$J$10), 2, IF(E2830&gt;='Risk(dist, colmena)'!$H$11, 3, "")))</f>
        <v/>
      </c>
      <c r="G2830" s="88">
        <f>'HP-Api, V2-Sep24'!AH2832</f>
        <v>0</v>
      </c>
      <c r="H2830" s="89" t="str">
        <f t="shared" si="441"/>
        <v/>
      </c>
      <c r="I2830" s="194" t="e">
        <f>('HP-Api, V2-Sep24'!AK2832-'HP-Api, V2-Sep24'!S2832)/'HP-Api, V2-Sep24'!S2832</f>
        <v>#DIV/0!</v>
      </c>
      <c r="J2830" s="89" t="e">
        <f t="shared" si="442"/>
        <v>#DIV/0!</v>
      </c>
      <c r="K2830" s="195">
        <f>'HP-Api, V2-Sep24'!AQ2832</f>
        <v>0</v>
      </c>
      <c r="L2830" s="89">
        <f t="shared" si="443"/>
        <v>1</v>
      </c>
      <c r="M2830" s="88">
        <f>'HP-Api, V2-Sep24'!AM2832</f>
        <v>0</v>
      </c>
      <c r="N2830" s="89" t="str">
        <f t="shared" si="440"/>
        <v/>
      </c>
      <c r="O2830" s="88">
        <f>'HP-Api, V2-Sep24'!AR2832</f>
        <v>0</v>
      </c>
      <c r="P2830" s="89" t="str">
        <f t="shared" si="444"/>
        <v/>
      </c>
      <c r="Q2830" s="89" t="e">
        <f t="shared" si="445"/>
        <v>#VALUE!</v>
      </c>
      <c r="R2830" s="89" t="e">
        <f t="shared" si="446"/>
        <v>#VALUE!</v>
      </c>
      <c r="S2830" s="173">
        <f>'HP-Api, V2-Sep24'!AS2832</f>
        <v>0</v>
      </c>
      <c r="T2830" s="89">
        <f t="shared" si="447"/>
        <v>1</v>
      </c>
      <c r="U2830" s="90" t="e">
        <f t="shared" si="448"/>
        <v>#DIV/0!</v>
      </c>
      <c r="V2830" s="91" t="e">
        <f t="shared" si="449"/>
        <v>#DIV/0!</v>
      </c>
    </row>
    <row r="2831" spans="1:22" x14ac:dyDescent="0.3">
      <c r="A2831" s="88">
        <f>'HP-Api, V2-Sep24'!D2833</f>
        <v>0</v>
      </c>
      <c r="B2831" s="88" cm="1">
        <f t="array" ref="B2831">IF(OR(A2831=DATA!$H$2:$H$13),3,IF(OR(A2831=DATA!$H$14:$H$119),2,1))</f>
        <v>1</v>
      </c>
      <c r="C2831" s="88">
        <f>'HP-Api, V2-Sep24'!G2833</f>
        <v>0</v>
      </c>
      <c r="D2831" s="89" t="str">
        <f>IF(AND(C2831&gt;='Risk(dist, colmena)'!$C$9, C2831&lt;='Risk(dist, colmena)'!$E$9), 1, IF(AND(C2831&gt;'Risk(dist, colmena)'!$C$10, C2831&lt;='Risk(dist, colmena)'!$E$10), 2, IF(C2831&gt;='Risk(dist, colmena)'!$C$11, 3, "")))</f>
        <v/>
      </c>
      <c r="E2831" s="173">
        <f>'HP-Api, V2-Sep24'!L2833</f>
        <v>0</v>
      </c>
      <c r="F2831" s="173" t="str">
        <f>IF(AND(E2831&gt;='Risk(dist, colmena)'!$H$9, E2831&lt;='Risk(dist, colmena)'!$J$9), 1, IF(AND(E2831&gt;'Risk(dist, colmena)'!$H$10, E2831&lt;='Risk(dist, colmena)'!$J$10), 2, IF(E2831&gt;='Risk(dist, colmena)'!$H$11, 3, "")))</f>
        <v/>
      </c>
      <c r="G2831" s="88">
        <f>'HP-Api, V2-Sep24'!AH2833</f>
        <v>0</v>
      </c>
      <c r="H2831" s="89" t="str">
        <f t="shared" si="441"/>
        <v/>
      </c>
      <c r="I2831" s="194" t="e">
        <f>('HP-Api, V2-Sep24'!AK2833-'HP-Api, V2-Sep24'!S2833)/'HP-Api, V2-Sep24'!S2833</f>
        <v>#DIV/0!</v>
      </c>
      <c r="J2831" s="89" t="e">
        <f t="shared" si="442"/>
        <v>#DIV/0!</v>
      </c>
      <c r="K2831" s="195">
        <f>'HP-Api, V2-Sep24'!AQ2833</f>
        <v>0</v>
      </c>
      <c r="L2831" s="89">
        <f t="shared" si="443"/>
        <v>1</v>
      </c>
      <c r="M2831" s="88">
        <f>'HP-Api, V2-Sep24'!AM2833</f>
        <v>0</v>
      </c>
      <c r="N2831" s="89" t="str">
        <f t="shared" si="440"/>
        <v/>
      </c>
      <c r="O2831" s="88">
        <f>'HP-Api, V2-Sep24'!AR2833</f>
        <v>0</v>
      </c>
      <c r="P2831" s="89" t="str">
        <f t="shared" si="444"/>
        <v/>
      </c>
      <c r="Q2831" s="89" t="e">
        <f t="shared" si="445"/>
        <v>#VALUE!</v>
      </c>
      <c r="R2831" s="89" t="e">
        <f t="shared" si="446"/>
        <v>#VALUE!</v>
      </c>
      <c r="S2831" s="173">
        <f>'HP-Api, V2-Sep24'!AS2833</f>
        <v>0</v>
      </c>
      <c r="T2831" s="89">
        <f t="shared" si="447"/>
        <v>1</v>
      </c>
      <c r="U2831" s="90" t="e">
        <f t="shared" si="448"/>
        <v>#DIV/0!</v>
      </c>
      <c r="V2831" s="91" t="e">
        <f t="shared" si="449"/>
        <v>#DIV/0!</v>
      </c>
    </row>
    <row r="2832" spans="1:22" x14ac:dyDescent="0.3">
      <c r="A2832" s="88">
        <f>'HP-Api, V2-Sep24'!D2834</f>
        <v>0</v>
      </c>
      <c r="B2832" s="88" cm="1">
        <f t="array" ref="B2832">IF(OR(A2832=DATA!$H$2:$H$13),3,IF(OR(A2832=DATA!$H$14:$H$119),2,1))</f>
        <v>1</v>
      </c>
      <c r="C2832" s="88">
        <f>'HP-Api, V2-Sep24'!G2834</f>
        <v>0</v>
      </c>
      <c r="D2832" s="89" t="str">
        <f>IF(AND(C2832&gt;='Risk(dist, colmena)'!$C$9, C2832&lt;='Risk(dist, colmena)'!$E$9), 1, IF(AND(C2832&gt;'Risk(dist, colmena)'!$C$10, C2832&lt;='Risk(dist, colmena)'!$E$10), 2, IF(C2832&gt;='Risk(dist, colmena)'!$C$11, 3, "")))</f>
        <v/>
      </c>
      <c r="E2832" s="173">
        <f>'HP-Api, V2-Sep24'!L2834</f>
        <v>0</v>
      </c>
      <c r="F2832" s="173" t="str">
        <f>IF(AND(E2832&gt;='Risk(dist, colmena)'!$H$9, E2832&lt;='Risk(dist, colmena)'!$J$9), 1, IF(AND(E2832&gt;'Risk(dist, colmena)'!$H$10, E2832&lt;='Risk(dist, colmena)'!$J$10), 2, IF(E2832&gt;='Risk(dist, colmena)'!$H$11, 3, "")))</f>
        <v/>
      </c>
      <c r="G2832" s="88">
        <f>'HP-Api, V2-Sep24'!AH2834</f>
        <v>0</v>
      </c>
      <c r="H2832" s="89" t="str">
        <f t="shared" si="441"/>
        <v/>
      </c>
      <c r="I2832" s="194" t="e">
        <f>('HP-Api, V2-Sep24'!AK2834-'HP-Api, V2-Sep24'!S2834)/'HP-Api, V2-Sep24'!S2834</f>
        <v>#DIV/0!</v>
      </c>
      <c r="J2832" s="89" t="e">
        <f t="shared" si="442"/>
        <v>#DIV/0!</v>
      </c>
      <c r="K2832" s="195">
        <f>'HP-Api, V2-Sep24'!AQ2834</f>
        <v>0</v>
      </c>
      <c r="L2832" s="89">
        <f t="shared" si="443"/>
        <v>1</v>
      </c>
      <c r="M2832" s="88">
        <f>'HP-Api, V2-Sep24'!AM2834</f>
        <v>0</v>
      </c>
      <c r="N2832" s="89" t="str">
        <f t="shared" si="440"/>
        <v/>
      </c>
      <c r="O2832" s="88">
        <f>'HP-Api, V2-Sep24'!AR2834</f>
        <v>0</v>
      </c>
      <c r="P2832" s="89" t="str">
        <f t="shared" si="444"/>
        <v/>
      </c>
      <c r="Q2832" s="89" t="e">
        <f t="shared" si="445"/>
        <v>#VALUE!</v>
      </c>
      <c r="R2832" s="89" t="e">
        <f t="shared" si="446"/>
        <v>#VALUE!</v>
      </c>
      <c r="S2832" s="173">
        <f>'HP-Api, V2-Sep24'!AS2834</f>
        <v>0</v>
      </c>
      <c r="T2832" s="89">
        <f t="shared" si="447"/>
        <v>1</v>
      </c>
      <c r="U2832" s="90" t="e">
        <f t="shared" si="448"/>
        <v>#DIV/0!</v>
      </c>
      <c r="V2832" s="91" t="e">
        <f t="shared" si="449"/>
        <v>#DIV/0!</v>
      </c>
    </row>
    <row r="2833" spans="1:22" x14ac:dyDescent="0.3">
      <c r="A2833" s="88">
        <f>'HP-Api, V2-Sep24'!D2835</f>
        <v>0</v>
      </c>
      <c r="B2833" s="88" cm="1">
        <f t="array" ref="B2833">IF(OR(A2833=DATA!$H$2:$H$13),3,IF(OR(A2833=DATA!$H$14:$H$119),2,1))</f>
        <v>1</v>
      </c>
      <c r="C2833" s="88">
        <f>'HP-Api, V2-Sep24'!G2835</f>
        <v>0</v>
      </c>
      <c r="D2833" s="89" t="str">
        <f>IF(AND(C2833&gt;='Risk(dist, colmena)'!$C$9, C2833&lt;='Risk(dist, colmena)'!$E$9), 1, IF(AND(C2833&gt;'Risk(dist, colmena)'!$C$10, C2833&lt;='Risk(dist, colmena)'!$E$10), 2, IF(C2833&gt;='Risk(dist, colmena)'!$C$11, 3, "")))</f>
        <v/>
      </c>
      <c r="E2833" s="173">
        <f>'HP-Api, V2-Sep24'!L2835</f>
        <v>0</v>
      </c>
      <c r="F2833" s="173" t="str">
        <f>IF(AND(E2833&gt;='Risk(dist, colmena)'!$H$9, E2833&lt;='Risk(dist, colmena)'!$J$9), 1, IF(AND(E2833&gt;'Risk(dist, colmena)'!$H$10, E2833&lt;='Risk(dist, colmena)'!$J$10), 2, IF(E2833&gt;='Risk(dist, colmena)'!$H$11, 3, "")))</f>
        <v/>
      </c>
      <c r="G2833" s="88">
        <f>'HP-Api, V2-Sep24'!AH2835</f>
        <v>0</v>
      </c>
      <c r="H2833" s="89" t="str">
        <f t="shared" si="441"/>
        <v/>
      </c>
      <c r="I2833" s="194" t="e">
        <f>('HP-Api, V2-Sep24'!AK2835-'HP-Api, V2-Sep24'!S2835)/'HP-Api, V2-Sep24'!S2835</f>
        <v>#DIV/0!</v>
      </c>
      <c r="J2833" s="89" t="e">
        <f t="shared" si="442"/>
        <v>#DIV/0!</v>
      </c>
      <c r="K2833" s="195">
        <f>'HP-Api, V2-Sep24'!AQ2835</f>
        <v>0</v>
      </c>
      <c r="L2833" s="89">
        <f t="shared" si="443"/>
        <v>1</v>
      </c>
      <c r="M2833" s="88">
        <f>'HP-Api, V2-Sep24'!AM2835</f>
        <v>0</v>
      </c>
      <c r="N2833" s="89" t="str">
        <f t="shared" si="440"/>
        <v/>
      </c>
      <c r="O2833" s="88">
        <f>'HP-Api, V2-Sep24'!AR2835</f>
        <v>0</v>
      </c>
      <c r="P2833" s="89" t="str">
        <f t="shared" si="444"/>
        <v/>
      </c>
      <c r="Q2833" s="89" t="e">
        <f t="shared" si="445"/>
        <v>#VALUE!</v>
      </c>
      <c r="R2833" s="89" t="e">
        <f t="shared" si="446"/>
        <v>#VALUE!</v>
      </c>
      <c r="S2833" s="173">
        <f>'HP-Api, V2-Sep24'!AS2835</f>
        <v>0</v>
      </c>
      <c r="T2833" s="89">
        <f t="shared" si="447"/>
        <v>1</v>
      </c>
      <c r="U2833" s="90" t="e">
        <f t="shared" si="448"/>
        <v>#DIV/0!</v>
      </c>
      <c r="V2833" s="91" t="e">
        <f t="shared" si="449"/>
        <v>#DIV/0!</v>
      </c>
    </row>
    <row r="2834" spans="1:22" x14ac:dyDescent="0.3">
      <c r="A2834" s="88">
        <f>'HP-Api, V2-Sep24'!D2836</f>
        <v>0</v>
      </c>
      <c r="B2834" s="88" cm="1">
        <f t="array" ref="B2834">IF(OR(A2834=DATA!$H$2:$H$13),3,IF(OR(A2834=DATA!$H$14:$H$119),2,1))</f>
        <v>1</v>
      </c>
      <c r="C2834" s="88">
        <f>'HP-Api, V2-Sep24'!G2836</f>
        <v>0</v>
      </c>
      <c r="D2834" s="89" t="str">
        <f>IF(AND(C2834&gt;='Risk(dist, colmena)'!$C$9, C2834&lt;='Risk(dist, colmena)'!$E$9), 1, IF(AND(C2834&gt;'Risk(dist, colmena)'!$C$10, C2834&lt;='Risk(dist, colmena)'!$E$10), 2, IF(C2834&gt;='Risk(dist, colmena)'!$C$11, 3, "")))</f>
        <v/>
      </c>
      <c r="E2834" s="173">
        <f>'HP-Api, V2-Sep24'!L2836</f>
        <v>0</v>
      </c>
      <c r="F2834" s="173" t="str">
        <f>IF(AND(E2834&gt;='Risk(dist, colmena)'!$H$9, E2834&lt;='Risk(dist, colmena)'!$J$9), 1, IF(AND(E2834&gt;'Risk(dist, colmena)'!$H$10, E2834&lt;='Risk(dist, colmena)'!$J$10), 2, IF(E2834&gt;='Risk(dist, colmena)'!$H$11, 3, "")))</f>
        <v/>
      </c>
      <c r="G2834" s="88">
        <f>'HP-Api, V2-Sep24'!AH2836</f>
        <v>0</v>
      </c>
      <c r="H2834" s="89" t="str">
        <f t="shared" si="441"/>
        <v/>
      </c>
      <c r="I2834" s="194" t="e">
        <f>('HP-Api, V2-Sep24'!AK2836-'HP-Api, V2-Sep24'!S2836)/'HP-Api, V2-Sep24'!S2836</f>
        <v>#DIV/0!</v>
      </c>
      <c r="J2834" s="89" t="e">
        <f t="shared" si="442"/>
        <v>#DIV/0!</v>
      </c>
      <c r="K2834" s="195">
        <f>'HP-Api, V2-Sep24'!AQ2836</f>
        <v>0</v>
      </c>
      <c r="L2834" s="89">
        <f t="shared" si="443"/>
        <v>1</v>
      </c>
      <c r="M2834" s="88">
        <f>'HP-Api, V2-Sep24'!AM2836</f>
        <v>0</v>
      </c>
      <c r="N2834" s="89" t="str">
        <f t="shared" si="440"/>
        <v/>
      </c>
      <c r="O2834" s="88">
        <f>'HP-Api, V2-Sep24'!AR2836</f>
        <v>0</v>
      </c>
      <c r="P2834" s="89" t="str">
        <f t="shared" si="444"/>
        <v/>
      </c>
      <c r="Q2834" s="89" t="e">
        <f t="shared" si="445"/>
        <v>#VALUE!</v>
      </c>
      <c r="R2834" s="89" t="e">
        <f t="shared" si="446"/>
        <v>#VALUE!</v>
      </c>
      <c r="S2834" s="173">
        <f>'HP-Api, V2-Sep24'!AS2836</f>
        <v>0</v>
      </c>
      <c r="T2834" s="89">
        <f t="shared" si="447"/>
        <v>1</v>
      </c>
      <c r="U2834" s="90" t="e">
        <f t="shared" si="448"/>
        <v>#DIV/0!</v>
      </c>
      <c r="V2834" s="91" t="e">
        <f t="shared" si="449"/>
        <v>#DIV/0!</v>
      </c>
    </row>
    <row r="2835" spans="1:22" x14ac:dyDescent="0.3">
      <c r="A2835" s="88">
        <f>'HP-Api, V2-Sep24'!D2837</f>
        <v>0</v>
      </c>
      <c r="B2835" s="88" cm="1">
        <f t="array" ref="B2835">IF(OR(A2835=DATA!$H$2:$H$13),3,IF(OR(A2835=DATA!$H$14:$H$119),2,1))</f>
        <v>1</v>
      </c>
      <c r="C2835" s="88">
        <f>'HP-Api, V2-Sep24'!G2837</f>
        <v>0</v>
      </c>
      <c r="D2835" s="89" t="str">
        <f>IF(AND(C2835&gt;='Risk(dist, colmena)'!$C$9, C2835&lt;='Risk(dist, colmena)'!$E$9), 1, IF(AND(C2835&gt;'Risk(dist, colmena)'!$C$10, C2835&lt;='Risk(dist, colmena)'!$E$10), 2, IF(C2835&gt;='Risk(dist, colmena)'!$C$11, 3, "")))</f>
        <v/>
      </c>
      <c r="E2835" s="173">
        <f>'HP-Api, V2-Sep24'!L2837</f>
        <v>0</v>
      </c>
      <c r="F2835" s="173" t="str">
        <f>IF(AND(E2835&gt;='Risk(dist, colmena)'!$H$9, E2835&lt;='Risk(dist, colmena)'!$J$9), 1, IF(AND(E2835&gt;'Risk(dist, colmena)'!$H$10, E2835&lt;='Risk(dist, colmena)'!$J$10), 2, IF(E2835&gt;='Risk(dist, colmena)'!$H$11, 3, "")))</f>
        <v/>
      </c>
      <c r="G2835" s="88">
        <f>'HP-Api, V2-Sep24'!AH2837</f>
        <v>0</v>
      </c>
      <c r="H2835" s="89" t="str">
        <f t="shared" si="441"/>
        <v/>
      </c>
      <c r="I2835" s="194" t="e">
        <f>('HP-Api, V2-Sep24'!AK2837-'HP-Api, V2-Sep24'!S2837)/'HP-Api, V2-Sep24'!S2837</f>
        <v>#DIV/0!</v>
      </c>
      <c r="J2835" s="89" t="e">
        <f t="shared" si="442"/>
        <v>#DIV/0!</v>
      </c>
      <c r="K2835" s="195">
        <f>'HP-Api, V2-Sep24'!AQ2837</f>
        <v>0</v>
      </c>
      <c r="L2835" s="89">
        <f t="shared" si="443"/>
        <v>1</v>
      </c>
      <c r="M2835" s="88">
        <f>'HP-Api, V2-Sep24'!AM2837</f>
        <v>0</v>
      </c>
      <c r="N2835" s="89" t="str">
        <f t="shared" si="440"/>
        <v/>
      </c>
      <c r="O2835" s="88">
        <f>'HP-Api, V2-Sep24'!AR2837</f>
        <v>0</v>
      </c>
      <c r="P2835" s="89" t="str">
        <f t="shared" si="444"/>
        <v/>
      </c>
      <c r="Q2835" s="89" t="e">
        <f t="shared" si="445"/>
        <v>#VALUE!</v>
      </c>
      <c r="R2835" s="89" t="e">
        <f t="shared" si="446"/>
        <v>#VALUE!</v>
      </c>
      <c r="S2835" s="173">
        <f>'HP-Api, V2-Sep24'!AS2837</f>
        <v>0</v>
      </c>
      <c r="T2835" s="89">
        <f t="shared" si="447"/>
        <v>1</v>
      </c>
      <c r="U2835" s="90" t="e">
        <f t="shared" si="448"/>
        <v>#DIV/0!</v>
      </c>
      <c r="V2835" s="91" t="e">
        <f t="shared" si="449"/>
        <v>#DIV/0!</v>
      </c>
    </row>
    <row r="2836" spans="1:22" x14ac:dyDescent="0.3">
      <c r="A2836" s="88">
        <f>'HP-Api, V2-Sep24'!D2838</f>
        <v>0</v>
      </c>
      <c r="B2836" s="88" cm="1">
        <f t="array" ref="B2836">IF(OR(A2836=DATA!$H$2:$H$13),3,IF(OR(A2836=DATA!$H$14:$H$119),2,1))</f>
        <v>1</v>
      </c>
      <c r="C2836" s="88">
        <f>'HP-Api, V2-Sep24'!G2838</f>
        <v>0</v>
      </c>
      <c r="D2836" s="89" t="str">
        <f>IF(AND(C2836&gt;='Risk(dist, colmena)'!$C$9, C2836&lt;='Risk(dist, colmena)'!$E$9), 1, IF(AND(C2836&gt;'Risk(dist, colmena)'!$C$10, C2836&lt;='Risk(dist, colmena)'!$E$10), 2, IF(C2836&gt;='Risk(dist, colmena)'!$C$11, 3, "")))</f>
        <v/>
      </c>
      <c r="E2836" s="173">
        <f>'HP-Api, V2-Sep24'!L2838</f>
        <v>0</v>
      </c>
      <c r="F2836" s="173" t="str">
        <f>IF(AND(E2836&gt;='Risk(dist, colmena)'!$H$9, E2836&lt;='Risk(dist, colmena)'!$J$9), 1, IF(AND(E2836&gt;'Risk(dist, colmena)'!$H$10, E2836&lt;='Risk(dist, colmena)'!$J$10), 2, IF(E2836&gt;='Risk(dist, colmena)'!$H$11, 3, "")))</f>
        <v/>
      </c>
      <c r="G2836" s="88">
        <f>'HP-Api, V2-Sep24'!AH2838</f>
        <v>0</v>
      </c>
      <c r="H2836" s="89" t="str">
        <f t="shared" si="441"/>
        <v/>
      </c>
      <c r="I2836" s="194" t="e">
        <f>('HP-Api, V2-Sep24'!AK2838-'HP-Api, V2-Sep24'!S2838)/'HP-Api, V2-Sep24'!S2838</f>
        <v>#DIV/0!</v>
      </c>
      <c r="J2836" s="89" t="e">
        <f t="shared" si="442"/>
        <v>#DIV/0!</v>
      </c>
      <c r="K2836" s="195">
        <f>'HP-Api, V2-Sep24'!AQ2838</f>
        <v>0</v>
      </c>
      <c r="L2836" s="89">
        <f t="shared" si="443"/>
        <v>1</v>
      </c>
      <c r="M2836" s="88">
        <f>'HP-Api, V2-Sep24'!AM2838</f>
        <v>0</v>
      </c>
      <c r="N2836" s="89" t="str">
        <f t="shared" si="440"/>
        <v/>
      </c>
      <c r="O2836" s="88">
        <f>'HP-Api, V2-Sep24'!AR2838</f>
        <v>0</v>
      </c>
      <c r="P2836" s="89" t="str">
        <f t="shared" si="444"/>
        <v/>
      </c>
      <c r="Q2836" s="89" t="e">
        <f t="shared" si="445"/>
        <v>#VALUE!</v>
      </c>
      <c r="R2836" s="89" t="e">
        <f t="shared" si="446"/>
        <v>#VALUE!</v>
      </c>
      <c r="S2836" s="173">
        <f>'HP-Api, V2-Sep24'!AS2838</f>
        <v>0</v>
      </c>
      <c r="T2836" s="89">
        <f t="shared" si="447"/>
        <v>1</v>
      </c>
      <c r="U2836" s="90" t="e">
        <f t="shared" si="448"/>
        <v>#DIV/0!</v>
      </c>
      <c r="V2836" s="91" t="e">
        <f t="shared" si="449"/>
        <v>#DIV/0!</v>
      </c>
    </row>
    <row r="2837" spans="1:22" x14ac:dyDescent="0.3">
      <c r="A2837" s="88">
        <f>'HP-Api, V2-Sep24'!D2839</f>
        <v>0</v>
      </c>
      <c r="B2837" s="88" cm="1">
        <f t="array" ref="B2837">IF(OR(A2837=DATA!$H$2:$H$13),3,IF(OR(A2837=DATA!$H$14:$H$119),2,1))</f>
        <v>1</v>
      </c>
      <c r="C2837" s="88">
        <f>'HP-Api, V2-Sep24'!G2839</f>
        <v>0</v>
      </c>
      <c r="D2837" s="89" t="str">
        <f>IF(AND(C2837&gt;='Risk(dist, colmena)'!$C$9, C2837&lt;='Risk(dist, colmena)'!$E$9), 1, IF(AND(C2837&gt;'Risk(dist, colmena)'!$C$10, C2837&lt;='Risk(dist, colmena)'!$E$10), 2, IF(C2837&gt;='Risk(dist, colmena)'!$C$11, 3, "")))</f>
        <v/>
      </c>
      <c r="E2837" s="173">
        <f>'HP-Api, V2-Sep24'!L2839</f>
        <v>0</v>
      </c>
      <c r="F2837" s="173" t="str">
        <f>IF(AND(E2837&gt;='Risk(dist, colmena)'!$H$9, E2837&lt;='Risk(dist, colmena)'!$J$9), 1, IF(AND(E2837&gt;'Risk(dist, colmena)'!$H$10, E2837&lt;='Risk(dist, colmena)'!$J$10), 2, IF(E2837&gt;='Risk(dist, colmena)'!$H$11, 3, "")))</f>
        <v/>
      </c>
      <c r="G2837" s="88">
        <f>'HP-Api, V2-Sep24'!AH2839</f>
        <v>0</v>
      </c>
      <c r="H2837" s="89" t="str">
        <f t="shared" si="441"/>
        <v/>
      </c>
      <c r="I2837" s="194" t="e">
        <f>('HP-Api, V2-Sep24'!AK2839-'HP-Api, V2-Sep24'!S2839)/'HP-Api, V2-Sep24'!S2839</f>
        <v>#DIV/0!</v>
      </c>
      <c r="J2837" s="89" t="e">
        <f t="shared" si="442"/>
        <v>#DIV/0!</v>
      </c>
      <c r="K2837" s="195">
        <f>'HP-Api, V2-Sep24'!AQ2839</f>
        <v>0</v>
      </c>
      <c r="L2837" s="89">
        <f t="shared" si="443"/>
        <v>1</v>
      </c>
      <c r="M2837" s="88">
        <f>'HP-Api, V2-Sep24'!AM2839</f>
        <v>0</v>
      </c>
      <c r="N2837" s="89" t="str">
        <f t="shared" si="440"/>
        <v/>
      </c>
      <c r="O2837" s="88">
        <f>'HP-Api, V2-Sep24'!AR2839</f>
        <v>0</v>
      </c>
      <c r="P2837" s="89" t="str">
        <f t="shared" si="444"/>
        <v/>
      </c>
      <c r="Q2837" s="89" t="e">
        <f t="shared" si="445"/>
        <v>#VALUE!</v>
      </c>
      <c r="R2837" s="89" t="e">
        <f t="shared" si="446"/>
        <v>#VALUE!</v>
      </c>
      <c r="S2837" s="173">
        <f>'HP-Api, V2-Sep24'!AS2839</f>
        <v>0</v>
      </c>
      <c r="T2837" s="89">
        <f t="shared" si="447"/>
        <v>1</v>
      </c>
      <c r="U2837" s="90" t="e">
        <f t="shared" si="448"/>
        <v>#DIV/0!</v>
      </c>
      <c r="V2837" s="91" t="e">
        <f t="shared" si="449"/>
        <v>#DIV/0!</v>
      </c>
    </row>
    <row r="2838" spans="1:22" x14ac:dyDescent="0.3">
      <c r="A2838" s="88">
        <f>'HP-Api, V2-Sep24'!D2840</f>
        <v>0</v>
      </c>
      <c r="B2838" s="88" cm="1">
        <f t="array" ref="B2838">IF(OR(A2838=DATA!$H$2:$H$13),3,IF(OR(A2838=DATA!$H$14:$H$119),2,1))</f>
        <v>1</v>
      </c>
      <c r="C2838" s="88">
        <f>'HP-Api, V2-Sep24'!G2840</f>
        <v>0</v>
      </c>
      <c r="D2838" s="89" t="str">
        <f>IF(AND(C2838&gt;='Risk(dist, colmena)'!$C$9, C2838&lt;='Risk(dist, colmena)'!$E$9), 1, IF(AND(C2838&gt;'Risk(dist, colmena)'!$C$10, C2838&lt;='Risk(dist, colmena)'!$E$10), 2, IF(C2838&gt;='Risk(dist, colmena)'!$C$11, 3, "")))</f>
        <v/>
      </c>
      <c r="E2838" s="173">
        <f>'HP-Api, V2-Sep24'!L2840</f>
        <v>0</v>
      </c>
      <c r="F2838" s="173" t="str">
        <f>IF(AND(E2838&gt;='Risk(dist, colmena)'!$H$9, E2838&lt;='Risk(dist, colmena)'!$J$9), 1, IF(AND(E2838&gt;'Risk(dist, colmena)'!$H$10, E2838&lt;='Risk(dist, colmena)'!$J$10), 2, IF(E2838&gt;='Risk(dist, colmena)'!$H$11, 3, "")))</f>
        <v/>
      </c>
      <c r="G2838" s="88">
        <f>'HP-Api, V2-Sep24'!AH2840</f>
        <v>0</v>
      </c>
      <c r="H2838" s="89" t="str">
        <f t="shared" si="441"/>
        <v/>
      </c>
      <c r="I2838" s="194" t="e">
        <f>('HP-Api, V2-Sep24'!AK2840-'HP-Api, V2-Sep24'!S2840)/'HP-Api, V2-Sep24'!S2840</f>
        <v>#DIV/0!</v>
      </c>
      <c r="J2838" s="89" t="e">
        <f t="shared" si="442"/>
        <v>#DIV/0!</v>
      </c>
      <c r="K2838" s="195">
        <f>'HP-Api, V2-Sep24'!AQ2840</f>
        <v>0</v>
      </c>
      <c r="L2838" s="89">
        <f t="shared" si="443"/>
        <v>1</v>
      </c>
      <c r="M2838" s="88">
        <f>'HP-Api, V2-Sep24'!AM2840</f>
        <v>0</v>
      </c>
      <c r="N2838" s="89" t="str">
        <f t="shared" si="440"/>
        <v/>
      </c>
      <c r="O2838" s="88">
        <f>'HP-Api, V2-Sep24'!AR2840</f>
        <v>0</v>
      </c>
      <c r="P2838" s="89" t="str">
        <f t="shared" si="444"/>
        <v/>
      </c>
      <c r="Q2838" s="89" t="e">
        <f t="shared" si="445"/>
        <v>#VALUE!</v>
      </c>
      <c r="R2838" s="89" t="e">
        <f t="shared" si="446"/>
        <v>#VALUE!</v>
      </c>
      <c r="S2838" s="173">
        <f>'HP-Api, V2-Sep24'!AS2840</f>
        <v>0</v>
      </c>
      <c r="T2838" s="89">
        <f t="shared" si="447"/>
        <v>1</v>
      </c>
      <c r="U2838" s="90" t="e">
        <f t="shared" si="448"/>
        <v>#DIV/0!</v>
      </c>
      <c r="V2838" s="91" t="e">
        <f t="shared" si="449"/>
        <v>#DIV/0!</v>
      </c>
    </row>
    <row r="2839" spans="1:22" x14ac:dyDescent="0.3">
      <c r="A2839" s="88">
        <f>'HP-Api, V2-Sep24'!D2841</f>
        <v>0</v>
      </c>
      <c r="B2839" s="88" cm="1">
        <f t="array" ref="B2839">IF(OR(A2839=DATA!$H$2:$H$13),3,IF(OR(A2839=DATA!$H$14:$H$119),2,1))</f>
        <v>1</v>
      </c>
      <c r="C2839" s="88">
        <f>'HP-Api, V2-Sep24'!G2841</f>
        <v>0</v>
      </c>
      <c r="D2839" s="89" t="str">
        <f>IF(AND(C2839&gt;='Risk(dist, colmena)'!$C$9, C2839&lt;='Risk(dist, colmena)'!$E$9), 1, IF(AND(C2839&gt;'Risk(dist, colmena)'!$C$10, C2839&lt;='Risk(dist, colmena)'!$E$10), 2, IF(C2839&gt;='Risk(dist, colmena)'!$C$11, 3, "")))</f>
        <v/>
      </c>
      <c r="E2839" s="173">
        <f>'HP-Api, V2-Sep24'!L2841</f>
        <v>0</v>
      </c>
      <c r="F2839" s="173" t="str">
        <f>IF(AND(E2839&gt;='Risk(dist, colmena)'!$H$9, E2839&lt;='Risk(dist, colmena)'!$J$9), 1, IF(AND(E2839&gt;'Risk(dist, colmena)'!$H$10, E2839&lt;='Risk(dist, colmena)'!$J$10), 2, IF(E2839&gt;='Risk(dist, colmena)'!$H$11, 3, "")))</f>
        <v/>
      </c>
      <c r="G2839" s="88">
        <f>'HP-Api, V2-Sep24'!AH2841</f>
        <v>0</v>
      </c>
      <c r="H2839" s="89" t="str">
        <f t="shared" si="441"/>
        <v/>
      </c>
      <c r="I2839" s="194" t="e">
        <f>('HP-Api, V2-Sep24'!AK2841-'HP-Api, V2-Sep24'!S2841)/'HP-Api, V2-Sep24'!S2841</f>
        <v>#DIV/0!</v>
      </c>
      <c r="J2839" s="89" t="e">
        <f t="shared" si="442"/>
        <v>#DIV/0!</v>
      </c>
      <c r="K2839" s="195">
        <f>'HP-Api, V2-Sep24'!AQ2841</f>
        <v>0</v>
      </c>
      <c r="L2839" s="89">
        <f t="shared" si="443"/>
        <v>1</v>
      </c>
      <c r="M2839" s="88">
        <f>'HP-Api, V2-Sep24'!AM2841</f>
        <v>0</v>
      </c>
      <c r="N2839" s="89" t="str">
        <f t="shared" si="440"/>
        <v/>
      </c>
      <c r="O2839" s="88">
        <f>'HP-Api, V2-Sep24'!AR2841</f>
        <v>0</v>
      </c>
      <c r="P2839" s="89" t="str">
        <f t="shared" si="444"/>
        <v/>
      </c>
      <c r="Q2839" s="89" t="e">
        <f t="shared" si="445"/>
        <v>#VALUE!</v>
      </c>
      <c r="R2839" s="89" t="e">
        <f t="shared" si="446"/>
        <v>#VALUE!</v>
      </c>
      <c r="S2839" s="173">
        <f>'HP-Api, V2-Sep24'!AS2841</f>
        <v>0</v>
      </c>
      <c r="T2839" s="89">
        <f t="shared" si="447"/>
        <v>1</v>
      </c>
      <c r="U2839" s="90" t="e">
        <f t="shared" si="448"/>
        <v>#DIV/0!</v>
      </c>
      <c r="V2839" s="91" t="e">
        <f t="shared" si="449"/>
        <v>#DIV/0!</v>
      </c>
    </row>
    <row r="2840" spans="1:22" x14ac:dyDescent="0.3">
      <c r="A2840" s="88">
        <f>'HP-Api, V2-Sep24'!D2842</f>
        <v>0</v>
      </c>
      <c r="B2840" s="88" cm="1">
        <f t="array" ref="B2840">IF(OR(A2840=DATA!$H$2:$H$13),3,IF(OR(A2840=DATA!$H$14:$H$119),2,1))</f>
        <v>1</v>
      </c>
      <c r="C2840" s="88">
        <f>'HP-Api, V2-Sep24'!G2842</f>
        <v>0</v>
      </c>
      <c r="D2840" s="89" t="str">
        <f>IF(AND(C2840&gt;='Risk(dist, colmena)'!$C$9, C2840&lt;='Risk(dist, colmena)'!$E$9), 1, IF(AND(C2840&gt;'Risk(dist, colmena)'!$C$10, C2840&lt;='Risk(dist, colmena)'!$E$10), 2, IF(C2840&gt;='Risk(dist, colmena)'!$C$11, 3, "")))</f>
        <v/>
      </c>
      <c r="E2840" s="173">
        <f>'HP-Api, V2-Sep24'!L2842</f>
        <v>0</v>
      </c>
      <c r="F2840" s="173" t="str">
        <f>IF(AND(E2840&gt;='Risk(dist, colmena)'!$H$9, E2840&lt;='Risk(dist, colmena)'!$J$9), 1, IF(AND(E2840&gt;'Risk(dist, colmena)'!$H$10, E2840&lt;='Risk(dist, colmena)'!$J$10), 2, IF(E2840&gt;='Risk(dist, colmena)'!$H$11, 3, "")))</f>
        <v/>
      </c>
      <c r="G2840" s="88">
        <f>'HP-Api, V2-Sep24'!AH2842</f>
        <v>0</v>
      </c>
      <c r="H2840" s="89" t="str">
        <f t="shared" si="441"/>
        <v/>
      </c>
      <c r="I2840" s="194" t="e">
        <f>('HP-Api, V2-Sep24'!AK2842-'HP-Api, V2-Sep24'!S2842)/'HP-Api, V2-Sep24'!S2842</f>
        <v>#DIV/0!</v>
      </c>
      <c r="J2840" s="89" t="e">
        <f t="shared" si="442"/>
        <v>#DIV/0!</v>
      </c>
      <c r="K2840" s="195">
        <f>'HP-Api, V2-Sep24'!AQ2842</f>
        <v>0</v>
      </c>
      <c r="L2840" s="89">
        <f t="shared" si="443"/>
        <v>1</v>
      </c>
      <c r="M2840" s="88">
        <f>'HP-Api, V2-Sep24'!AM2842</f>
        <v>0</v>
      </c>
      <c r="N2840" s="89" t="str">
        <f t="shared" si="440"/>
        <v/>
      </c>
      <c r="O2840" s="88">
        <f>'HP-Api, V2-Sep24'!AR2842</f>
        <v>0</v>
      </c>
      <c r="P2840" s="89" t="str">
        <f t="shared" si="444"/>
        <v/>
      </c>
      <c r="Q2840" s="89" t="e">
        <f t="shared" si="445"/>
        <v>#VALUE!</v>
      </c>
      <c r="R2840" s="89" t="e">
        <f t="shared" si="446"/>
        <v>#VALUE!</v>
      </c>
      <c r="S2840" s="173">
        <f>'HP-Api, V2-Sep24'!AS2842</f>
        <v>0</v>
      </c>
      <c r="T2840" s="89">
        <f t="shared" si="447"/>
        <v>1</v>
      </c>
      <c r="U2840" s="90" t="e">
        <f t="shared" si="448"/>
        <v>#DIV/0!</v>
      </c>
      <c r="V2840" s="91" t="e">
        <f t="shared" si="449"/>
        <v>#DIV/0!</v>
      </c>
    </row>
    <row r="2841" spans="1:22" x14ac:dyDescent="0.3">
      <c r="A2841" s="88">
        <f>'HP-Api, V2-Sep24'!D2843</f>
        <v>0</v>
      </c>
      <c r="B2841" s="88" cm="1">
        <f t="array" ref="B2841">IF(OR(A2841=DATA!$H$2:$H$13),3,IF(OR(A2841=DATA!$H$14:$H$119),2,1))</f>
        <v>1</v>
      </c>
      <c r="C2841" s="88">
        <f>'HP-Api, V2-Sep24'!G2843</f>
        <v>0</v>
      </c>
      <c r="D2841" s="89" t="str">
        <f>IF(AND(C2841&gt;='Risk(dist, colmena)'!$C$9, C2841&lt;='Risk(dist, colmena)'!$E$9), 1, IF(AND(C2841&gt;'Risk(dist, colmena)'!$C$10, C2841&lt;='Risk(dist, colmena)'!$E$10), 2, IF(C2841&gt;='Risk(dist, colmena)'!$C$11, 3, "")))</f>
        <v/>
      </c>
      <c r="E2841" s="173">
        <f>'HP-Api, V2-Sep24'!L2843</f>
        <v>0</v>
      </c>
      <c r="F2841" s="173" t="str">
        <f>IF(AND(E2841&gt;='Risk(dist, colmena)'!$H$9, E2841&lt;='Risk(dist, colmena)'!$J$9), 1, IF(AND(E2841&gt;'Risk(dist, colmena)'!$H$10, E2841&lt;='Risk(dist, colmena)'!$J$10), 2, IF(E2841&gt;='Risk(dist, colmena)'!$H$11, 3, "")))</f>
        <v/>
      </c>
      <c r="G2841" s="88">
        <f>'HP-Api, V2-Sep24'!AH2843</f>
        <v>0</v>
      </c>
      <c r="H2841" s="89" t="str">
        <f t="shared" si="441"/>
        <v/>
      </c>
      <c r="I2841" s="194" t="e">
        <f>('HP-Api, V2-Sep24'!AK2843-'HP-Api, V2-Sep24'!S2843)/'HP-Api, V2-Sep24'!S2843</f>
        <v>#DIV/0!</v>
      </c>
      <c r="J2841" s="89" t="e">
        <f t="shared" si="442"/>
        <v>#DIV/0!</v>
      </c>
      <c r="K2841" s="195">
        <f>'HP-Api, V2-Sep24'!AQ2843</f>
        <v>0</v>
      </c>
      <c r="L2841" s="89">
        <f t="shared" si="443"/>
        <v>1</v>
      </c>
      <c r="M2841" s="88">
        <f>'HP-Api, V2-Sep24'!AM2843</f>
        <v>0</v>
      </c>
      <c r="N2841" s="89" t="str">
        <f t="shared" si="440"/>
        <v/>
      </c>
      <c r="O2841" s="88">
        <f>'HP-Api, V2-Sep24'!AR2843</f>
        <v>0</v>
      </c>
      <c r="P2841" s="89" t="str">
        <f t="shared" si="444"/>
        <v/>
      </c>
      <c r="Q2841" s="89" t="e">
        <f t="shared" si="445"/>
        <v>#VALUE!</v>
      </c>
      <c r="R2841" s="89" t="e">
        <f t="shared" si="446"/>
        <v>#VALUE!</v>
      </c>
      <c r="S2841" s="173">
        <f>'HP-Api, V2-Sep24'!AS2843</f>
        <v>0</v>
      </c>
      <c r="T2841" s="89">
        <f t="shared" si="447"/>
        <v>1</v>
      </c>
      <c r="U2841" s="90" t="e">
        <f t="shared" si="448"/>
        <v>#DIV/0!</v>
      </c>
      <c r="V2841" s="91" t="e">
        <f t="shared" si="449"/>
        <v>#DIV/0!</v>
      </c>
    </row>
    <row r="2842" spans="1:22" x14ac:dyDescent="0.3">
      <c r="A2842" s="88">
        <f>'HP-Api, V2-Sep24'!D2844</f>
        <v>0</v>
      </c>
      <c r="B2842" s="88" cm="1">
        <f t="array" ref="B2842">IF(OR(A2842=DATA!$H$2:$H$13),3,IF(OR(A2842=DATA!$H$14:$H$119),2,1))</f>
        <v>1</v>
      </c>
      <c r="C2842" s="88">
        <f>'HP-Api, V2-Sep24'!G2844</f>
        <v>0</v>
      </c>
      <c r="D2842" s="89" t="str">
        <f>IF(AND(C2842&gt;='Risk(dist, colmena)'!$C$9, C2842&lt;='Risk(dist, colmena)'!$E$9), 1, IF(AND(C2842&gt;'Risk(dist, colmena)'!$C$10, C2842&lt;='Risk(dist, colmena)'!$E$10), 2, IF(C2842&gt;='Risk(dist, colmena)'!$C$11, 3, "")))</f>
        <v/>
      </c>
      <c r="E2842" s="173">
        <f>'HP-Api, V2-Sep24'!L2844</f>
        <v>0</v>
      </c>
      <c r="F2842" s="173" t="str">
        <f>IF(AND(E2842&gt;='Risk(dist, colmena)'!$H$9, E2842&lt;='Risk(dist, colmena)'!$J$9), 1, IF(AND(E2842&gt;'Risk(dist, colmena)'!$H$10, E2842&lt;='Risk(dist, colmena)'!$J$10), 2, IF(E2842&gt;='Risk(dist, colmena)'!$H$11, 3, "")))</f>
        <v/>
      </c>
      <c r="G2842" s="88">
        <f>'HP-Api, V2-Sep24'!AH2844</f>
        <v>0</v>
      </c>
      <c r="H2842" s="89" t="str">
        <f t="shared" si="441"/>
        <v/>
      </c>
      <c r="I2842" s="194" t="e">
        <f>('HP-Api, V2-Sep24'!AK2844-'HP-Api, V2-Sep24'!S2844)/'HP-Api, V2-Sep24'!S2844</f>
        <v>#DIV/0!</v>
      </c>
      <c r="J2842" s="89" t="e">
        <f t="shared" si="442"/>
        <v>#DIV/0!</v>
      </c>
      <c r="K2842" s="195">
        <f>'HP-Api, V2-Sep24'!AQ2844</f>
        <v>0</v>
      </c>
      <c r="L2842" s="89">
        <f t="shared" si="443"/>
        <v>1</v>
      </c>
      <c r="M2842" s="88">
        <f>'HP-Api, V2-Sep24'!AM2844</f>
        <v>0</v>
      </c>
      <c r="N2842" s="89" t="str">
        <f t="shared" si="440"/>
        <v/>
      </c>
      <c r="O2842" s="88">
        <f>'HP-Api, V2-Sep24'!AR2844</f>
        <v>0</v>
      </c>
      <c r="P2842" s="89" t="str">
        <f t="shared" si="444"/>
        <v/>
      </c>
      <c r="Q2842" s="89" t="e">
        <f t="shared" si="445"/>
        <v>#VALUE!</v>
      </c>
      <c r="R2842" s="89" t="e">
        <f t="shared" si="446"/>
        <v>#VALUE!</v>
      </c>
      <c r="S2842" s="173">
        <f>'HP-Api, V2-Sep24'!AS2844</f>
        <v>0</v>
      </c>
      <c r="T2842" s="89">
        <f t="shared" si="447"/>
        <v>1</v>
      </c>
      <c r="U2842" s="90" t="e">
        <f t="shared" si="448"/>
        <v>#DIV/0!</v>
      </c>
      <c r="V2842" s="91" t="e">
        <f t="shared" si="449"/>
        <v>#DIV/0!</v>
      </c>
    </row>
    <row r="2843" spans="1:22" x14ac:dyDescent="0.3">
      <c r="A2843" s="88">
        <f>'HP-Api, V2-Sep24'!D2845</f>
        <v>0</v>
      </c>
      <c r="B2843" s="88" cm="1">
        <f t="array" ref="B2843">IF(OR(A2843=DATA!$H$2:$H$13),3,IF(OR(A2843=DATA!$H$14:$H$119),2,1))</f>
        <v>1</v>
      </c>
      <c r="C2843" s="88">
        <f>'HP-Api, V2-Sep24'!G2845</f>
        <v>0</v>
      </c>
      <c r="D2843" s="89" t="str">
        <f>IF(AND(C2843&gt;='Risk(dist, colmena)'!$C$9, C2843&lt;='Risk(dist, colmena)'!$E$9), 1, IF(AND(C2843&gt;'Risk(dist, colmena)'!$C$10, C2843&lt;='Risk(dist, colmena)'!$E$10), 2, IF(C2843&gt;='Risk(dist, colmena)'!$C$11, 3, "")))</f>
        <v/>
      </c>
      <c r="E2843" s="173">
        <f>'HP-Api, V2-Sep24'!L2845</f>
        <v>0</v>
      </c>
      <c r="F2843" s="173" t="str">
        <f>IF(AND(E2843&gt;='Risk(dist, colmena)'!$H$9, E2843&lt;='Risk(dist, colmena)'!$J$9), 1, IF(AND(E2843&gt;'Risk(dist, colmena)'!$H$10, E2843&lt;='Risk(dist, colmena)'!$J$10), 2, IF(E2843&gt;='Risk(dist, colmena)'!$H$11, 3, "")))</f>
        <v/>
      </c>
      <c r="G2843" s="88">
        <f>'HP-Api, V2-Sep24'!AH2845</f>
        <v>0</v>
      </c>
      <c r="H2843" s="89" t="str">
        <f t="shared" si="441"/>
        <v/>
      </c>
      <c r="I2843" s="194" t="e">
        <f>('HP-Api, V2-Sep24'!AK2845-'HP-Api, V2-Sep24'!S2845)/'HP-Api, V2-Sep24'!S2845</f>
        <v>#DIV/0!</v>
      </c>
      <c r="J2843" s="89" t="e">
        <f t="shared" si="442"/>
        <v>#DIV/0!</v>
      </c>
      <c r="K2843" s="195">
        <f>'HP-Api, V2-Sep24'!AQ2845</f>
        <v>0</v>
      </c>
      <c r="L2843" s="89">
        <f t="shared" si="443"/>
        <v>1</v>
      </c>
      <c r="M2843" s="88">
        <f>'HP-Api, V2-Sep24'!AM2845</f>
        <v>0</v>
      </c>
      <c r="N2843" s="89" t="str">
        <f t="shared" si="440"/>
        <v/>
      </c>
      <c r="O2843" s="88">
        <f>'HP-Api, V2-Sep24'!AR2845</f>
        <v>0</v>
      </c>
      <c r="P2843" s="89" t="str">
        <f t="shared" si="444"/>
        <v/>
      </c>
      <c r="Q2843" s="89" t="e">
        <f t="shared" si="445"/>
        <v>#VALUE!</v>
      </c>
      <c r="R2843" s="89" t="e">
        <f t="shared" si="446"/>
        <v>#VALUE!</v>
      </c>
      <c r="S2843" s="173">
        <f>'HP-Api, V2-Sep24'!AS2845</f>
        <v>0</v>
      </c>
      <c r="T2843" s="89">
        <f t="shared" si="447"/>
        <v>1</v>
      </c>
      <c r="U2843" s="90" t="e">
        <f t="shared" si="448"/>
        <v>#DIV/0!</v>
      </c>
      <c r="V2843" s="91" t="e">
        <f t="shared" si="449"/>
        <v>#DIV/0!</v>
      </c>
    </row>
    <row r="2844" spans="1:22" x14ac:dyDescent="0.3">
      <c r="A2844" s="88">
        <f>'HP-Api, V2-Sep24'!D2846</f>
        <v>0</v>
      </c>
      <c r="B2844" s="88" cm="1">
        <f t="array" ref="B2844">IF(OR(A2844=DATA!$H$2:$H$13),3,IF(OR(A2844=DATA!$H$14:$H$119),2,1))</f>
        <v>1</v>
      </c>
      <c r="C2844" s="88">
        <f>'HP-Api, V2-Sep24'!G2846</f>
        <v>0</v>
      </c>
      <c r="D2844" s="89" t="str">
        <f>IF(AND(C2844&gt;='Risk(dist, colmena)'!$C$9, C2844&lt;='Risk(dist, colmena)'!$E$9), 1, IF(AND(C2844&gt;'Risk(dist, colmena)'!$C$10, C2844&lt;='Risk(dist, colmena)'!$E$10), 2, IF(C2844&gt;='Risk(dist, colmena)'!$C$11, 3, "")))</f>
        <v/>
      </c>
      <c r="E2844" s="173">
        <f>'HP-Api, V2-Sep24'!L2846</f>
        <v>0</v>
      </c>
      <c r="F2844" s="173" t="str">
        <f>IF(AND(E2844&gt;='Risk(dist, colmena)'!$H$9, E2844&lt;='Risk(dist, colmena)'!$J$9), 1, IF(AND(E2844&gt;'Risk(dist, colmena)'!$H$10, E2844&lt;='Risk(dist, colmena)'!$J$10), 2, IF(E2844&gt;='Risk(dist, colmena)'!$H$11, 3, "")))</f>
        <v/>
      </c>
      <c r="G2844" s="88">
        <f>'HP-Api, V2-Sep24'!AH2846</f>
        <v>0</v>
      </c>
      <c r="H2844" s="89" t="str">
        <f t="shared" si="441"/>
        <v/>
      </c>
      <c r="I2844" s="194" t="e">
        <f>('HP-Api, V2-Sep24'!AK2846-'HP-Api, V2-Sep24'!S2846)/'HP-Api, V2-Sep24'!S2846</f>
        <v>#DIV/0!</v>
      </c>
      <c r="J2844" s="89" t="e">
        <f t="shared" si="442"/>
        <v>#DIV/0!</v>
      </c>
      <c r="K2844" s="195">
        <f>'HP-Api, V2-Sep24'!AQ2846</f>
        <v>0</v>
      </c>
      <c r="L2844" s="89">
        <f t="shared" si="443"/>
        <v>1</v>
      </c>
      <c r="M2844" s="88">
        <f>'HP-Api, V2-Sep24'!AM2846</f>
        <v>0</v>
      </c>
      <c r="N2844" s="89" t="str">
        <f t="shared" si="440"/>
        <v/>
      </c>
      <c r="O2844" s="88">
        <f>'HP-Api, V2-Sep24'!AR2846</f>
        <v>0</v>
      </c>
      <c r="P2844" s="89" t="str">
        <f t="shared" si="444"/>
        <v/>
      </c>
      <c r="Q2844" s="89" t="e">
        <f t="shared" si="445"/>
        <v>#VALUE!</v>
      </c>
      <c r="R2844" s="89" t="e">
        <f t="shared" si="446"/>
        <v>#VALUE!</v>
      </c>
      <c r="S2844" s="173">
        <f>'HP-Api, V2-Sep24'!AS2846</f>
        <v>0</v>
      </c>
      <c r="T2844" s="89">
        <f t="shared" si="447"/>
        <v>1</v>
      </c>
      <c r="U2844" s="90" t="e">
        <f t="shared" si="448"/>
        <v>#DIV/0!</v>
      </c>
      <c r="V2844" s="91" t="e">
        <f t="shared" si="449"/>
        <v>#DIV/0!</v>
      </c>
    </row>
    <row r="2845" spans="1:22" x14ac:dyDescent="0.3">
      <c r="A2845" s="88">
        <f>'HP-Api, V2-Sep24'!D2847</f>
        <v>0</v>
      </c>
      <c r="B2845" s="88" cm="1">
        <f t="array" ref="B2845">IF(OR(A2845=DATA!$H$2:$H$13),3,IF(OR(A2845=DATA!$H$14:$H$119),2,1))</f>
        <v>1</v>
      </c>
      <c r="C2845" s="88">
        <f>'HP-Api, V2-Sep24'!G2847</f>
        <v>0</v>
      </c>
      <c r="D2845" s="89" t="str">
        <f>IF(AND(C2845&gt;='Risk(dist, colmena)'!$C$9, C2845&lt;='Risk(dist, colmena)'!$E$9), 1, IF(AND(C2845&gt;'Risk(dist, colmena)'!$C$10, C2845&lt;='Risk(dist, colmena)'!$E$10), 2, IF(C2845&gt;='Risk(dist, colmena)'!$C$11, 3, "")))</f>
        <v/>
      </c>
      <c r="E2845" s="173">
        <f>'HP-Api, V2-Sep24'!L2847</f>
        <v>0</v>
      </c>
      <c r="F2845" s="173" t="str">
        <f>IF(AND(E2845&gt;='Risk(dist, colmena)'!$H$9, E2845&lt;='Risk(dist, colmena)'!$J$9), 1, IF(AND(E2845&gt;'Risk(dist, colmena)'!$H$10, E2845&lt;='Risk(dist, colmena)'!$J$10), 2, IF(E2845&gt;='Risk(dist, colmena)'!$H$11, 3, "")))</f>
        <v/>
      </c>
      <c r="G2845" s="88">
        <f>'HP-Api, V2-Sep24'!AH2847</f>
        <v>0</v>
      </c>
      <c r="H2845" s="89" t="str">
        <f t="shared" si="441"/>
        <v/>
      </c>
      <c r="I2845" s="194" t="e">
        <f>('HP-Api, V2-Sep24'!AK2847-'HP-Api, V2-Sep24'!S2847)/'HP-Api, V2-Sep24'!S2847</f>
        <v>#DIV/0!</v>
      </c>
      <c r="J2845" s="89" t="e">
        <f t="shared" si="442"/>
        <v>#DIV/0!</v>
      </c>
      <c r="K2845" s="195">
        <f>'HP-Api, V2-Sep24'!AQ2847</f>
        <v>0</v>
      </c>
      <c r="L2845" s="89">
        <f t="shared" si="443"/>
        <v>1</v>
      </c>
      <c r="M2845" s="88">
        <f>'HP-Api, V2-Sep24'!AM2847</f>
        <v>0</v>
      </c>
      <c r="N2845" s="89" t="str">
        <f t="shared" si="440"/>
        <v/>
      </c>
      <c r="O2845" s="88">
        <f>'HP-Api, V2-Sep24'!AR2847</f>
        <v>0</v>
      </c>
      <c r="P2845" s="89" t="str">
        <f t="shared" si="444"/>
        <v/>
      </c>
      <c r="Q2845" s="89" t="e">
        <f t="shared" si="445"/>
        <v>#VALUE!</v>
      </c>
      <c r="R2845" s="89" t="e">
        <f t="shared" si="446"/>
        <v>#VALUE!</v>
      </c>
      <c r="S2845" s="173">
        <f>'HP-Api, V2-Sep24'!AS2847</f>
        <v>0</v>
      </c>
      <c r="T2845" s="89">
        <f t="shared" si="447"/>
        <v>1</v>
      </c>
      <c r="U2845" s="90" t="e">
        <f t="shared" si="448"/>
        <v>#DIV/0!</v>
      </c>
      <c r="V2845" s="91" t="e">
        <f t="shared" si="449"/>
        <v>#DIV/0!</v>
      </c>
    </row>
    <row r="2846" spans="1:22" x14ac:dyDescent="0.3">
      <c r="A2846" s="88">
        <f>'HP-Api, V2-Sep24'!D2848</f>
        <v>0</v>
      </c>
      <c r="B2846" s="88" cm="1">
        <f t="array" ref="B2846">IF(OR(A2846=DATA!$H$2:$H$13),3,IF(OR(A2846=DATA!$H$14:$H$119),2,1))</f>
        <v>1</v>
      </c>
      <c r="C2846" s="88">
        <f>'HP-Api, V2-Sep24'!G2848</f>
        <v>0</v>
      </c>
      <c r="D2846" s="89" t="str">
        <f>IF(AND(C2846&gt;='Risk(dist, colmena)'!$C$9, C2846&lt;='Risk(dist, colmena)'!$E$9), 1, IF(AND(C2846&gt;'Risk(dist, colmena)'!$C$10, C2846&lt;='Risk(dist, colmena)'!$E$10), 2, IF(C2846&gt;='Risk(dist, colmena)'!$C$11, 3, "")))</f>
        <v/>
      </c>
      <c r="E2846" s="173">
        <f>'HP-Api, V2-Sep24'!L2848</f>
        <v>0</v>
      </c>
      <c r="F2846" s="173" t="str">
        <f>IF(AND(E2846&gt;='Risk(dist, colmena)'!$H$9, E2846&lt;='Risk(dist, colmena)'!$J$9), 1, IF(AND(E2846&gt;'Risk(dist, colmena)'!$H$10, E2846&lt;='Risk(dist, colmena)'!$J$10), 2, IF(E2846&gt;='Risk(dist, colmena)'!$H$11, 3, "")))</f>
        <v/>
      </c>
      <c r="G2846" s="88">
        <f>'HP-Api, V2-Sep24'!AH2848</f>
        <v>0</v>
      </c>
      <c r="H2846" s="89" t="str">
        <f t="shared" si="441"/>
        <v/>
      </c>
      <c r="I2846" s="194" t="e">
        <f>('HP-Api, V2-Sep24'!AK2848-'HP-Api, V2-Sep24'!S2848)/'HP-Api, V2-Sep24'!S2848</f>
        <v>#DIV/0!</v>
      </c>
      <c r="J2846" s="89" t="e">
        <f t="shared" si="442"/>
        <v>#DIV/0!</v>
      </c>
      <c r="K2846" s="195">
        <f>'HP-Api, V2-Sep24'!AQ2848</f>
        <v>0</v>
      </c>
      <c r="L2846" s="89">
        <f t="shared" si="443"/>
        <v>1</v>
      </c>
      <c r="M2846" s="88">
        <f>'HP-Api, V2-Sep24'!AM2848</f>
        <v>0</v>
      </c>
      <c r="N2846" s="89" t="str">
        <f t="shared" si="440"/>
        <v/>
      </c>
      <c r="O2846" s="88">
        <f>'HP-Api, V2-Sep24'!AR2848</f>
        <v>0</v>
      </c>
      <c r="P2846" s="89" t="str">
        <f t="shared" si="444"/>
        <v/>
      </c>
      <c r="Q2846" s="89" t="e">
        <f t="shared" si="445"/>
        <v>#VALUE!</v>
      </c>
      <c r="R2846" s="89" t="e">
        <f t="shared" si="446"/>
        <v>#VALUE!</v>
      </c>
      <c r="S2846" s="173">
        <f>'HP-Api, V2-Sep24'!AS2848</f>
        <v>0</v>
      </c>
      <c r="T2846" s="89">
        <f t="shared" si="447"/>
        <v>1</v>
      </c>
      <c r="U2846" s="90" t="e">
        <f t="shared" si="448"/>
        <v>#DIV/0!</v>
      </c>
      <c r="V2846" s="91" t="e">
        <f t="shared" si="449"/>
        <v>#DIV/0!</v>
      </c>
    </row>
    <row r="2847" spans="1:22" x14ac:dyDescent="0.3">
      <c r="A2847" s="88">
        <f>'HP-Api, V2-Sep24'!D2849</f>
        <v>0</v>
      </c>
      <c r="B2847" s="88" cm="1">
        <f t="array" ref="B2847">IF(OR(A2847=DATA!$H$2:$H$13),3,IF(OR(A2847=DATA!$H$14:$H$119),2,1))</f>
        <v>1</v>
      </c>
      <c r="C2847" s="88">
        <f>'HP-Api, V2-Sep24'!G2849</f>
        <v>0</v>
      </c>
      <c r="D2847" s="89" t="str">
        <f>IF(AND(C2847&gt;='Risk(dist, colmena)'!$C$9, C2847&lt;='Risk(dist, colmena)'!$E$9), 1, IF(AND(C2847&gt;'Risk(dist, colmena)'!$C$10, C2847&lt;='Risk(dist, colmena)'!$E$10), 2, IF(C2847&gt;='Risk(dist, colmena)'!$C$11, 3, "")))</f>
        <v/>
      </c>
      <c r="E2847" s="173">
        <f>'HP-Api, V2-Sep24'!L2849</f>
        <v>0</v>
      </c>
      <c r="F2847" s="173" t="str">
        <f>IF(AND(E2847&gt;='Risk(dist, colmena)'!$H$9, E2847&lt;='Risk(dist, colmena)'!$J$9), 1, IF(AND(E2847&gt;'Risk(dist, colmena)'!$H$10, E2847&lt;='Risk(dist, colmena)'!$J$10), 2, IF(E2847&gt;='Risk(dist, colmena)'!$H$11, 3, "")))</f>
        <v/>
      </c>
      <c r="G2847" s="88">
        <f>'HP-Api, V2-Sep24'!AH2849</f>
        <v>0</v>
      </c>
      <c r="H2847" s="89" t="str">
        <f t="shared" si="441"/>
        <v/>
      </c>
      <c r="I2847" s="194" t="e">
        <f>('HP-Api, V2-Sep24'!AK2849-'HP-Api, V2-Sep24'!S2849)/'HP-Api, V2-Sep24'!S2849</f>
        <v>#DIV/0!</v>
      </c>
      <c r="J2847" s="89" t="e">
        <f t="shared" si="442"/>
        <v>#DIV/0!</v>
      </c>
      <c r="K2847" s="195">
        <f>'HP-Api, V2-Sep24'!AQ2849</f>
        <v>0</v>
      </c>
      <c r="L2847" s="89">
        <f t="shared" si="443"/>
        <v>1</v>
      </c>
      <c r="M2847" s="88">
        <f>'HP-Api, V2-Sep24'!AM2849</f>
        <v>0</v>
      </c>
      <c r="N2847" s="89" t="str">
        <f t="shared" si="440"/>
        <v/>
      </c>
      <c r="O2847" s="88">
        <f>'HP-Api, V2-Sep24'!AR2849</f>
        <v>0</v>
      </c>
      <c r="P2847" s="89" t="str">
        <f t="shared" si="444"/>
        <v/>
      </c>
      <c r="Q2847" s="89" t="e">
        <f t="shared" si="445"/>
        <v>#VALUE!</v>
      </c>
      <c r="R2847" s="89" t="e">
        <f t="shared" si="446"/>
        <v>#VALUE!</v>
      </c>
      <c r="S2847" s="173">
        <f>'HP-Api, V2-Sep24'!AS2849</f>
        <v>0</v>
      </c>
      <c r="T2847" s="89">
        <f t="shared" si="447"/>
        <v>1</v>
      </c>
      <c r="U2847" s="90" t="e">
        <f t="shared" si="448"/>
        <v>#DIV/0!</v>
      </c>
      <c r="V2847" s="91" t="e">
        <f t="shared" si="449"/>
        <v>#DIV/0!</v>
      </c>
    </row>
    <row r="2848" spans="1:22" x14ac:dyDescent="0.3">
      <c r="A2848" s="88">
        <f>'HP-Api, V2-Sep24'!D2850</f>
        <v>0</v>
      </c>
      <c r="B2848" s="88" cm="1">
        <f t="array" ref="B2848">IF(OR(A2848=DATA!$H$2:$H$13),3,IF(OR(A2848=DATA!$H$14:$H$119),2,1))</f>
        <v>1</v>
      </c>
      <c r="C2848" s="88">
        <f>'HP-Api, V2-Sep24'!G2850</f>
        <v>0</v>
      </c>
      <c r="D2848" s="89" t="str">
        <f>IF(AND(C2848&gt;='Risk(dist, colmena)'!$C$9, C2848&lt;='Risk(dist, colmena)'!$E$9), 1, IF(AND(C2848&gt;'Risk(dist, colmena)'!$C$10, C2848&lt;='Risk(dist, colmena)'!$E$10), 2, IF(C2848&gt;='Risk(dist, colmena)'!$C$11, 3, "")))</f>
        <v/>
      </c>
      <c r="E2848" s="173">
        <f>'HP-Api, V2-Sep24'!L2850</f>
        <v>0</v>
      </c>
      <c r="F2848" s="173" t="str">
        <f>IF(AND(E2848&gt;='Risk(dist, colmena)'!$H$9, E2848&lt;='Risk(dist, colmena)'!$J$9), 1, IF(AND(E2848&gt;'Risk(dist, colmena)'!$H$10, E2848&lt;='Risk(dist, colmena)'!$J$10), 2, IF(E2848&gt;='Risk(dist, colmena)'!$H$11, 3, "")))</f>
        <v/>
      </c>
      <c r="G2848" s="88">
        <f>'HP-Api, V2-Sep24'!AH2850</f>
        <v>0</v>
      </c>
      <c r="H2848" s="89" t="str">
        <f t="shared" si="441"/>
        <v/>
      </c>
      <c r="I2848" s="194" t="e">
        <f>('HP-Api, V2-Sep24'!AK2850-'HP-Api, V2-Sep24'!S2850)/'HP-Api, V2-Sep24'!S2850</f>
        <v>#DIV/0!</v>
      </c>
      <c r="J2848" s="89" t="e">
        <f t="shared" si="442"/>
        <v>#DIV/0!</v>
      </c>
      <c r="K2848" s="195">
        <f>'HP-Api, V2-Sep24'!AQ2850</f>
        <v>0</v>
      </c>
      <c r="L2848" s="89">
        <f t="shared" si="443"/>
        <v>1</v>
      </c>
      <c r="M2848" s="88">
        <f>'HP-Api, V2-Sep24'!AM2850</f>
        <v>0</v>
      </c>
      <c r="N2848" s="89" t="str">
        <f t="shared" si="440"/>
        <v/>
      </c>
      <c r="O2848" s="88">
        <f>'HP-Api, V2-Sep24'!AR2850</f>
        <v>0</v>
      </c>
      <c r="P2848" s="89" t="str">
        <f t="shared" si="444"/>
        <v/>
      </c>
      <c r="Q2848" s="89" t="e">
        <f t="shared" si="445"/>
        <v>#VALUE!</v>
      </c>
      <c r="R2848" s="89" t="e">
        <f t="shared" si="446"/>
        <v>#VALUE!</v>
      </c>
      <c r="S2848" s="173">
        <f>'HP-Api, V2-Sep24'!AS2850</f>
        <v>0</v>
      </c>
      <c r="T2848" s="89">
        <f t="shared" si="447"/>
        <v>1</v>
      </c>
      <c r="U2848" s="90" t="e">
        <f t="shared" si="448"/>
        <v>#DIV/0!</v>
      </c>
      <c r="V2848" s="91" t="e">
        <f t="shared" si="449"/>
        <v>#DIV/0!</v>
      </c>
    </row>
    <row r="2849" spans="1:22" x14ac:dyDescent="0.3">
      <c r="A2849" s="88">
        <f>'HP-Api, V2-Sep24'!D2851</f>
        <v>0</v>
      </c>
      <c r="B2849" s="88" cm="1">
        <f t="array" ref="B2849">IF(OR(A2849=DATA!$H$2:$H$13),3,IF(OR(A2849=DATA!$H$14:$H$119),2,1))</f>
        <v>1</v>
      </c>
      <c r="C2849" s="88">
        <f>'HP-Api, V2-Sep24'!G2851</f>
        <v>0</v>
      </c>
      <c r="D2849" s="89" t="str">
        <f>IF(AND(C2849&gt;='Risk(dist, colmena)'!$C$9, C2849&lt;='Risk(dist, colmena)'!$E$9), 1, IF(AND(C2849&gt;'Risk(dist, colmena)'!$C$10, C2849&lt;='Risk(dist, colmena)'!$E$10), 2, IF(C2849&gt;='Risk(dist, colmena)'!$C$11, 3, "")))</f>
        <v/>
      </c>
      <c r="E2849" s="173">
        <f>'HP-Api, V2-Sep24'!L2851</f>
        <v>0</v>
      </c>
      <c r="F2849" s="173" t="str">
        <f>IF(AND(E2849&gt;='Risk(dist, colmena)'!$H$9, E2849&lt;='Risk(dist, colmena)'!$J$9), 1, IF(AND(E2849&gt;'Risk(dist, colmena)'!$H$10, E2849&lt;='Risk(dist, colmena)'!$J$10), 2, IF(E2849&gt;='Risk(dist, colmena)'!$H$11, 3, "")))</f>
        <v/>
      </c>
      <c r="G2849" s="88">
        <f>'HP-Api, V2-Sep24'!AH2851</f>
        <v>0</v>
      </c>
      <c r="H2849" s="89" t="str">
        <f t="shared" si="441"/>
        <v/>
      </c>
      <c r="I2849" s="194" t="e">
        <f>('HP-Api, V2-Sep24'!AK2851-'HP-Api, V2-Sep24'!S2851)/'HP-Api, V2-Sep24'!S2851</f>
        <v>#DIV/0!</v>
      </c>
      <c r="J2849" s="89" t="e">
        <f t="shared" si="442"/>
        <v>#DIV/0!</v>
      </c>
      <c r="K2849" s="195">
        <f>'HP-Api, V2-Sep24'!AQ2851</f>
        <v>0</v>
      </c>
      <c r="L2849" s="89">
        <f t="shared" si="443"/>
        <v>1</v>
      </c>
      <c r="M2849" s="88">
        <f>'HP-Api, V2-Sep24'!AM2851</f>
        <v>0</v>
      </c>
      <c r="N2849" s="89" t="str">
        <f t="shared" si="440"/>
        <v/>
      </c>
      <c r="O2849" s="88">
        <f>'HP-Api, V2-Sep24'!AR2851</f>
        <v>0</v>
      </c>
      <c r="P2849" s="89" t="str">
        <f t="shared" si="444"/>
        <v/>
      </c>
      <c r="Q2849" s="89" t="e">
        <f t="shared" si="445"/>
        <v>#VALUE!</v>
      </c>
      <c r="R2849" s="89" t="e">
        <f t="shared" si="446"/>
        <v>#VALUE!</v>
      </c>
      <c r="S2849" s="173">
        <f>'HP-Api, V2-Sep24'!AS2851</f>
        <v>0</v>
      </c>
      <c r="T2849" s="89">
        <f t="shared" si="447"/>
        <v>1</v>
      </c>
      <c r="U2849" s="90" t="e">
        <f t="shared" si="448"/>
        <v>#DIV/0!</v>
      </c>
      <c r="V2849" s="91" t="e">
        <f t="shared" si="449"/>
        <v>#DIV/0!</v>
      </c>
    </row>
    <row r="2850" spans="1:22" x14ac:dyDescent="0.3">
      <c r="A2850" s="88">
        <f>'HP-Api, V2-Sep24'!D2852</f>
        <v>0</v>
      </c>
      <c r="B2850" s="88" cm="1">
        <f t="array" ref="B2850">IF(OR(A2850=DATA!$H$2:$H$13),3,IF(OR(A2850=DATA!$H$14:$H$119),2,1))</f>
        <v>1</v>
      </c>
      <c r="C2850" s="88">
        <f>'HP-Api, V2-Sep24'!G2852</f>
        <v>0</v>
      </c>
      <c r="D2850" s="89" t="str">
        <f>IF(AND(C2850&gt;='Risk(dist, colmena)'!$C$9, C2850&lt;='Risk(dist, colmena)'!$E$9), 1, IF(AND(C2850&gt;'Risk(dist, colmena)'!$C$10, C2850&lt;='Risk(dist, colmena)'!$E$10), 2, IF(C2850&gt;='Risk(dist, colmena)'!$C$11, 3, "")))</f>
        <v/>
      </c>
      <c r="E2850" s="173">
        <f>'HP-Api, V2-Sep24'!L2852</f>
        <v>0</v>
      </c>
      <c r="F2850" s="173" t="str">
        <f>IF(AND(E2850&gt;='Risk(dist, colmena)'!$H$9, E2850&lt;='Risk(dist, colmena)'!$J$9), 1, IF(AND(E2850&gt;'Risk(dist, colmena)'!$H$10, E2850&lt;='Risk(dist, colmena)'!$J$10), 2, IF(E2850&gt;='Risk(dist, colmena)'!$H$11, 3, "")))</f>
        <v/>
      </c>
      <c r="G2850" s="88">
        <f>'HP-Api, V2-Sep24'!AH2852</f>
        <v>0</v>
      </c>
      <c r="H2850" s="89" t="str">
        <f t="shared" si="441"/>
        <v/>
      </c>
      <c r="I2850" s="194" t="e">
        <f>('HP-Api, V2-Sep24'!AK2852-'HP-Api, V2-Sep24'!S2852)/'HP-Api, V2-Sep24'!S2852</f>
        <v>#DIV/0!</v>
      </c>
      <c r="J2850" s="89" t="e">
        <f t="shared" si="442"/>
        <v>#DIV/0!</v>
      </c>
      <c r="K2850" s="195">
        <f>'HP-Api, V2-Sep24'!AQ2852</f>
        <v>0</v>
      </c>
      <c r="L2850" s="89">
        <f t="shared" si="443"/>
        <v>1</v>
      </c>
      <c r="M2850" s="88">
        <f>'HP-Api, V2-Sep24'!AM2852</f>
        <v>0</v>
      </c>
      <c r="N2850" s="89" t="str">
        <f t="shared" si="440"/>
        <v/>
      </c>
      <c r="O2850" s="88">
        <f>'HP-Api, V2-Sep24'!AR2852</f>
        <v>0</v>
      </c>
      <c r="P2850" s="89" t="str">
        <f t="shared" si="444"/>
        <v/>
      </c>
      <c r="Q2850" s="89" t="e">
        <f t="shared" si="445"/>
        <v>#VALUE!</v>
      </c>
      <c r="R2850" s="89" t="e">
        <f t="shared" si="446"/>
        <v>#VALUE!</v>
      </c>
      <c r="S2850" s="173">
        <f>'HP-Api, V2-Sep24'!AS2852</f>
        <v>0</v>
      </c>
      <c r="T2850" s="89">
        <f t="shared" si="447"/>
        <v>1</v>
      </c>
      <c r="U2850" s="90" t="e">
        <f t="shared" si="448"/>
        <v>#DIV/0!</v>
      </c>
      <c r="V2850" s="91" t="e">
        <f t="shared" si="449"/>
        <v>#DIV/0!</v>
      </c>
    </row>
    <row r="2851" spans="1:22" x14ac:dyDescent="0.3">
      <c r="A2851" s="88">
        <f>'HP-Api, V2-Sep24'!D2853</f>
        <v>0</v>
      </c>
      <c r="B2851" s="88" cm="1">
        <f t="array" ref="B2851">IF(OR(A2851=DATA!$H$2:$H$13),3,IF(OR(A2851=DATA!$H$14:$H$119),2,1))</f>
        <v>1</v>
      </c>
      <c r="C2851" s="88">
        <f>'HP-Api, V2-Sep24'!G2853</f>
        <v>0</v>
      </c>
      <c r="D2851" s="89" t="str">
        <f>IF(AND(C2851&gt;='Risk(dist, colmena)'!$C$9, C2851&lt;='Risk(dist, colmena)'!$E$9), 1, IF(AND(C2851&gt;'Risk(dist, colmena)'!$C$10, C2851&lt;='Risk(dist, colmena)'!$E$10), 2, IF(C2851&gt;='Risk(dist, colmena)'!$C$11, 3, "")))</f>
        <v/>
      </c>
      <c r="E2851" s="173">
        <f>'HP-Api, V2-Sep24'!L2853</f>
        <v>0</v>
      </c>
      <c r="F2851" s="173" t="str">
        <f>IF(AND(E2851&gt;='Risk(dist, colmena)'!$H$9, E2851&lt;='Risk(dist, colmena)'!$J$9), 1, IF(AND(E2851&gt;'Risk(dist, colmena)'!$H$10, E2851&lt;='Risk(dist, colmena)'!$J$10), 2, IF(E2851&gt;='Risk(dist, colmena)'!$H$11, 3, "")))</f>
        <v/>
      </c>
      <c r="G2851" s="88">
        <f>'HP-Api, V2-Sep24'!AH2853</f>
        <v>0</v>
      </c>
      <c r="H2851" s="89" t="str">
        <f t="shared" si="441"/>
        <v/>
      </c>
      <c r="I2851" s="194" t="e">
        <f>('HP-Api, V2-Sep24'!AK2853-'HP-Api, V2-Sep24'!S2853)/'HP-Api, V2-Sep24'!S2853</f>
        <v>#DIV/0!</v>
      </c>
      <c r="J2851" s="89" t="e">
        <f t="shared" si="442"/>
        <v>#DIV/0!</v>
      </c>
      <c r="K2851" s="195">
        <f>'HP-Api, V2-Sep24'!AQ2853</f>
        <v>0</v>
      </c>
      <c r="L2851" s="89">
        <f t="shared" si="443"/>
        <v>1</v>
      </c>
      <c r="M2851" s="88">
        <f>'HP-Api, V2-Sep24'!AM2853</f>
        <v>0</v>
      </c>
      <c r="N2851" s="89" t="str">
        <f t="shared" si="440"/>
        <v/>
      </c>
      <c r="O2851" s="88">
        <f>'HP-Api, V2-Sep24'!AR2853</f>
        <v>0</v>
      </c>
      <c r="P2851" s="89" t="str">
        <f t="shared" si="444"/>
        <v/>
      </c>
      <c r="Q2851" s="89" t="e">
        <f t="shared" si="445"/>
        <v>#VALUE!</v>
      </c>
      <c r="R2851" s="89" t="e">
        <f t="shared" si="446"/>
        <v>#VALUE!</v>
      </c>
      <c r="S2851" s="173">
        <f>'HP-Api, V2-Sep24'!AS2853</f>
        <v>0</v>
      </c>
      <c r="T2851" s="89">
        <f t="shared" si="447"/>
        <v>1</v>
      </c>
      <c r="U2851" s="90" t="e">
        <f t="shared" si="448"/>
        <v>#DIV/0!</v>
      </c>
      <c r="V2851" s="91" t="e">
        <f t="shared" si="449"/>
        <v>#DIV/0!</v>
      </c>
    </row>
    <row r="2852" spans="1:22" x14ac:dyDescent="0.3">
      <c r="A2852" s="88">
        <f>'HP-Api, V2-Sep24'!D2854</f>
        <v>0</v>
      </c>
      <c r="B2852" s="88" cm="1">
        <f t="array" ref="B2852">IF(OR(A2852=DATA!$H$2:$H$13),3,IF(OR(A2852=DATA!$H$14:$H$119),2,1))</f>
        <v>1</v>
      </c>
      <c r="C2852" s="88">
        <f>'HP-Api, V2-Sep24'!G2854</f>
        <v>0</v>
      </c>
      <c r="D2852" s="89" t="str">
        <f>IF(AND(C2852&gt;='Risk(dist, colmena)'!$C$9, C2852&lt;='Risk(dist, colmena)'!$E$9), 1, IF(AND(C2852&gt;'Risk(dist, colmena)'!$C$10, C2852&lt;='Risk(dist, colmena)'!$E$10), 2, IF(C2852&gt;='Risk(dist, colmena)'!$C$11, 3, "")))</f>
        <v/>
      </c>
      <c r="E2852" s="173">
        <f>'HP-Api, V2-Sep24'!L2854</f>
        <v>0</v>
      </c>
      <c r="F2852" s="173" t="str">
        <f>IF(AND(E2852&gt;='Risk(dist, colmena)'!$H$9, E2852&lt;='Risk(dist, colmena)'!$J$9), 1, IF(AND(E2852&gt;'Risk(dist, colmena)'!$H$10, E2852&lt;='Risk(dist, colmena)'!$J$10), 2, IF(E2852&gt;='Risk(dist, colmena)'!$H$11, 3, "")))</f>
        <v/>
      </c>
      <c r="G2852" s="88">
        <f>'HP-Api, V2-Sep24'!AH2854</f>
        <v>0</v>
      </c>
      <c r="H2852" s="89" t="str">
        <f t="shared" si="441"/>
        <v/>
      </c>
      <c r="I2852" s="194" t="e">
        <f>('HP-Api, V2-Sep24'!AK2854-'HP-Api, V2-Sep24'!S2854)/'HP-Api, V2-Sep24'!S2854</f>
        <v>#DIV/0!</v>
      </c>
      <c r="J2852" s="89" t="e">
        <f t="shared" si="442"/>
        <v>#DIV/0!</v>
      </c>
      <c r="K2852" s="195">
        <f>'HP-Api, V2-Sep24'!AQ2854</f>
        <v>0</v>
      </c>
      <c r="L2852" s="89">
        <f t="shared" si="443"/>
        <v>1</v>
      </c>
      <c r="M2852" s="88">
        <f>'HP-Api, V2-Sep24'!AM2854</f>
        <v>0</v>
      </c>
      <c r="N2852" s="89" t="str">
        <f t="shared" si="440"/>
        <v/>
      </c>
      <c r="O2852" s="88">
        <f>'HP-Api, V2-Sep24'!AR2854</f>
        <v>0</v>
      </c>
      <c r="P2852" s="89" t="str">
        <f t="shared" si="444"/>
        <v/>
      </c>
      <c r="Q2852" s="89" t="e">
        <f t="shared" si="445"/>
        <v>#VALUE!</v>
      </c>
      <c r="R2852" s="89" t="e">
        <f t="shared" si="446"/>
        <v>#VALUE!</v>
      </c>
      <c r="S2852" s="173">
        <f>'HP-Api, V2-Sep24'!AS2854</f>
        <v>0</v>
      </c>
      <c r="T2852" s="89">
        <f t="shared" si="447"/>
        <v>1</v>
      </c>
      <c r="U2852" s="90" t="e">
        <f t="shared" si="448"/>
        <v>#DIV/0!</v>
      </c>
      <c r="V2852" s="91" t="e">
        <f t="shared" si="449"/>
        <v>#DIV/0!</v>
      </c>
    </row>
    <row r="2853" spans="1:22" x14ac:dyDescent="0.3">
      <c r="A2853" s="88">
        <f>'HP-Api, V2-Sep24'!D2855</f>
        <v>0</v>
      </c>
      <c r="B2853" s="88" cm="1">
        <f t="array" ref="B2853">IF(OR(A2853=DATA!$H$2:$H$13),3,IF(OR(A2853=DATA!$H$14:$H$119),2,1))</f>
        <v>1</v>
      </c>
      <c r="C2853" s="88">
        <f>'HP-Api, V2-Sep24'!G2855</f>
        <v>0</v>
      </c>
      <c r="D2853" s="89" t="str">
        <f>IF(AND(C2853&gt;='Risk(dist, colmena)'!$C$9, C2853&lt;='Risk(dist, colmena)'!$E$9), 1, IF(AND(C2853&gt;'Risk(dist, colmena)'!$C$10, C2853&lt;='Risk(dist, colmena)'!$E$10), 2, IF(C2853&gt;='Risk(dist, colmena)'!$C$11, 3, "")))</f>
        <v/>
      </c>
      <c r="E2853" s="173">
        <f>'HP-Api, V2-Sep24'!L2855</f>
        <v>0</v>
      </c>
      <c r="F2853" s="173" t="str">
        <f>IF(AND(E2853&gt;='Risk(dist, colmena)'!$H$9, E2853&lt;='Risk(dist, colmena)'!$J$9), 1, IF(AND(E2853&gt;'Risk(dist, colmena)'!$H$10, E2853&lt;='Risk(dist, colmena)'!$J$10), 2, IF(E2853&gt;='Risk(dist, colmena)'!$H$11, 3, "")))</f>
        <v/>
      </c>
      <c r="G2853" s="88">
        <f>'HP-Api, V2-Sep24'!AH2855</f>
        <v>0</v>
      </c>
      <c r="H2853" s="89" t="str">
        <f t="shared" si="441"/>
        <v/>
      </c>
      <c r="I2853" s="194" t="e">
        <f>('HP-Api, V2-Sep24'!AK2855-'HP-Api, V2-Sep24'!S2855)/'HP-Api, V2-Sep24'!S2855</f>
        <v>#DIV/0!</v>
      </c>
      <c r="J2853" s="89" t="e">
        <f t="shared" si="442"/>
        <v>#DIV/0!</v>
      </c>
      <c r="K2853" s="195">
        <f>'HP-Api, V2-Sep24'!AQ2855</f>
        <v>0</v>
      </c>
      <c r="L2853" s="89">
        <f t="shared" si="443"/>
        <v>1</v>
      </c>
      <c r="M2853" s="88">
        <f>'HP-Api, V2-Sep24'!AM2855</f>
        <v>0</v>
      </c>
      <c r="N2853" s="89" t="str">
        <f t="shared" si="440"/>
        <v/>
      </c>
      <c r="O2853" s="88">
        <f>'HP-Api, V2-Sep24'!AR2855</f>
        <v>0</v>
      </c>
      <c r="P2853" s="89" t="str">
        <f t="shared" si="444"/>
        <v/>
      </c>
      <c r="Q2853" s="89" t="e">
        <f t="shared" si="445"/>
        <v>#VALUE!</v>
      </c>
      <c r="R2853" s="89" t="e">
        <f t="shared" si="446"/>
        <v>#VALUE!</v>
      </c>
      <c r="S2853" s="173">
        <f>'HP-Api, V2-Sep24'!AS2855</f>
        <v>0</v>
      </c>
      <c r="T2853" s="89">
        <f t="shared" si="447"/>
        <v>1</v>
      </c>
      <c r="U2853" s="90" t="e">
        <f t="shared" si="448"/>
        <v>#DIV/0!</v>
      </c>
      <c r="V2853" s="91" t="e">
        <f t="shared" si="449"/>
        <v>#DIV/0!</v>
      </c>
    </row>
    <row r="2854" spans="1:22" x14ac:dyDescent="0.3">
      <c r="A2854" s="88">
        <f>'HP-Api, V2-Sep24'!D2856</f>
        <v>0</v>
      </c>
      <c r="B2854" s="88" cm="1">
        <f t="array" ref="B2854">IF(OR(A2854=DATA!$H$2:$H$13),3,IF(OR(A2854=DATA!$H$14:$H$119),2,1))</f>
        <v>1</v>
      </c>
      <c r="C2854" s="88">
        <f>'HP-Api, V2-Sep24'!G2856</f>
        <v>0</v>
      </c>
      <c r="D2854" s="89" t="str">
        <f>IF(AND(C2854&gt;='Risk(dist, colmena)'!$C$9, C2854&lt;='Risk(dist, colmena)'!$E$9), 1, IF(AND(C2854&gt;'Risk(dist, colmena)'!$C$10, C2854&lt;='Risk(dist, colmena)'!$E$10), 2, IF(C2854&gt;='Risk(dist, colmena)'!$C$11, 3, "")))</f>
        <v/>
      </c>
      <c r="E2854" s="173">
        <f>'HP-Api, V2-Sep24'!L2856</f>
        <v>0</v>
      </c>
      <c r="F2854" s="173" t="str">
        <f>IF(AND(E2854&gt;='Risk(dist, colmena)'!$H$9, E2854&lt;='Risk(dist, colmena)'!$J$9), 1, IF(AND(E2854&gt;'Risk(dist, colmena)'!$H$10, E2854&lt;='Risk(dist, colmena)'!$J$10), 2, IF(E2854&gt;='Risk(dist, colmena)'!$H$11, 3, "")))</f>
        <v/>
      </c>
      <c r="G2854" s="88">
        <f>'HP-Api, V2-Sep24'!AH2856</f>
        <v>0</v>
      </c>
      <c r="H2854" s="89" t="str">
        <f t="shared" si="441"/>
        <v/>
      </c>
      <c r="I2854" s="194" t="e">
        <f>('HP-Api, V2-Sep24'!AK2856-'HP-Api, V2-Sep24'!S2856)/'HP-Api, V2-Sep24'!S2856</f>
        <v>#DIV/0!</v>
      </c>
      <c r="J2854" s="89" t="e">
        <f t="shared" si="442"/>
        <v>#DIV/0!</v>
      </c>
      <c r="K2854" s="195">
        <f>'HP-Api, V2-Sep24'!AQ2856</f>
        <v>0</v>
      </c>
      <c r="L2854" s="89">
        <f t="shared" si="443"/>
        <v>1</v>
      </c>
      <c r="M2854" s="88">
        <f>'HP-Api, V2-Sep24'!AM2856</f>
        <v>0</v>
      </c>
      <c r="N2854" s="89" t="str">
        <f t="shared" si="440"/>
        <v/>
      </c>
      <c r="O2854" s="88">
        <f>'HP-Api, V2-Sep24'!AR2856</f>
        <v>0</v>
      </c>
      <c r="P2854" s="89" t="str">
        <f t="shared" si="444"/>
        <v/>
      </c>
      <c r="Q2854" s="89" t="e">
        <f t="shared" si="445"/>
        <v>#VALUE!</v>
      </c>
      <c r="R2854" s="89" t="e">
        <f t="shared" si="446"/>
        <v>#VALUE!</v>
      </c>
      <c r="S2854" s="173">
        <f>'HP-Api, V2-Sep24'!AS2856</f>
        <v>0</v>
      </c>
      <c r="T2854" s="89">
        <f t="shared" si="447"/>
        <v>1</v>
      </c>
      <c r="U2854" s="90" t="e">
        <f t="shared" si="448"/>
        <v>#DIV/0!</v>
      </c>
      <c r="V2854" s="91" t="e">
        <f t="shared" si="449"/>
        <v>#DIV/0!</v>
      </c>
    </row>
    <row r="2855" spans="1:22" x14ac:dyDescent="0.3">
      <c r="A2855" s="88">
        <f>'HP-Api, V2-Sep24'!D2857</f>
        <v>0</v>
      </c>
      <c r="B2855" s="88" cm="1">
        <f t="array" ref="B2855">IF(OR(A2855=DATA!$H$2:$H$13),3,IF(OR(A2855=DATA!$H$14:$H$119),2,1))</f>
        <v>1</v>
      </c>
      <c r="C2855" s="88">
        <f>'HP-Api, V2-Sep24'!G2857</f>
        <v>0</v>
      </c>
      <c r="D2855" s="89" t="str">
        <f>IF(AND(C2855&gt;='Risk(dist, colmena)'!$C$9, C2855&lt;='Risk(dist, colmena)'!$E$9), 1, IF(AND(C2855&gt;'Risk(dist, colmena)'!$C$10, C2855&lt;='Risk(dist, colmena)'!$E$10), 2, IF(C2855&gt;='Risk(dist, colmena)'!$C$11, 3, "")))</f>
        <v/>
      </c>
      <c r="E2855" s="173">
        <f>'HP-Api, V2-Sep24'!L2857</f>
        <v>0</v>
      </c>
      <c r="F2855" s="173" t="str">
        <f>IF(AND(E2855&gt;='Risk(dist, colmena)'!$H$9, E2855&lt;='Risk(dist, colmena)'!$J$9), 1, IF(AND(E2855&gt;'Risk(dist, colmena)'!$H$10, E2855&lt;='Risk(dist, colmena)'!$J$10), 2, IF(E2855&gt;='Risk(dist, colmena)'!$H$11, 3, "")))</f>
        <v/>
      </c>
      <c r="G2855" s="88">
        <f>'HP-Api, V2-Sep24'!AH2857</f>
        <v>0</v>
      </c>
      <c r="H2855" s="89" t="str">
        <f t="shared" si="441"/>
        <v/>
      </c>
      <c r="I2855" s="194" t="e">
        <f>('HP-Api, V2-Sep24'!AK2857-'HP-Api, V2-Sep24'!S2857)/'HP-Api, V2-Sep24'!S2857</f>
        <v>#DIV/0!</v>
      </c>
      <c r="J2855" s="89" t="e">
        <f t="shared" si="442"/>
        <v>#DIV/0!</v>
      </c>
      <c r="K2855" s="195">
        <f>'HP-Api, V2-Sep24'!AQ2857</f>
        <v>0</v>
      </c>
      <c r="L2855" s="89">
        <f t="shared" si="443"/>
        <v>1</v>
      </c>
      <c r="M2855" s="88">
        <f>'HP-Api, V2-Sep24'!AM2857</f>
        <v>0</v>
      </c>
      <c r="N2855" s="89" t="str">
        <f t="shared" si="440"/>
        <v/>
      </c>
      <c r="O2855" s="88">
        <f>'HP-Api, V2-Sep24'!AR2857</f>
        <v>0</v>
      </c>
      <c r="P2855" s="89" t="str">
        <f t="shared" si="444"/>
        <v/>
      </c>
      <c r="Q2855" s="89" t="e">
        <f t="shared" si="445"/>
        <v>#VALUE!</v>
      </c>
      <c r="R2855" s="89" t="e">
        <f t="shared" si="446"/>
        <v>#VALUE!</v>
      </c>
      <c r="S2855" s="173">
        <f>'HP-Api, V2-Sep24'!AS2857</f>
        <v>0</v>
      </c>
      <c r="T2855" s="89">
        <f t="shared" si="447"/>
        <v>1</v>
      </c>
      <c r="U2855" s="90" t="e">
        <f t="shared" si="448"/>
        <v>#DIV/0!</v>
      </c>
      <c r="V2855" s="91" t="e">
        <f t="shared" si="449"/>
        <v>#DIV/0!</v>
      </c>
    </row>
    <row r="2856" spans="1:22" x14ac:dyDescent="0.3">
      <c r="A2856" s="88">
        <f>'HP-Api, V2-Sep24'!D2858</f>
        <v>0</v>
      </c>
      <c r="B2856" s="88" cm="1">
        <f t="array" ref="B2856">IF(OR(A2856=DATA!$H$2:$H$13),3,IF(OR(A2856=DATA!$H$14:$H$119),2,1))</f>
        <v>1</v>
      </c>
      <c r="C2856" s="88">
        <f>'HP-Api, V2-Sep24'!G2858</f>
        <v>0</v>
      </c>
      <c r="D2856" s="89" t="str">
        <f>IF(AND(C2856&gt;='Risk(dist, colmena)'!$C$9, C2856&lt;='Risk(dist, colmena)'!$E$9), 1, IF(AND(C2856&gt;'Risk(dist, colmena)'!$C$10, C2856&lt;='Risk(dist, colmena)'!$E$10), 2, IF(C2856&gt;='Risk(dist, colmena)'!$C$11, 3, "")))</f>
        <v/>
      </c>
      <c r="E2856" s="173">
        <f>'HP-Api, V2-Sep24'!L2858</f>
        <v>0</v>
      </c>
      <c r="F2856" s="173" t="str">
        <f>IF(AND(E2856&gt;='Risk(dist, colmena)'!$H$9, E2856&lt;='Risk(dist, colmena)'!$J$9), 1, IF(AND(E2856&gt;'Risk(dist, colmena)'!$H$10, E2856&lt;='Risk(dist, colmena)'!$J$10), 2, IF(E2856&gt;='Risk(dist, colmena)'!$H$11, 3, "")))</f>
        <v/>
      </c>
      <c r="G2856" s="88">
        <f>'HP-Api, V2-Sep24'!AH2858</f>
        <v>0</v>
      </c>
      <c r="H2856" s="89" t="str">
        <f t="shared" si="441"/>
        <v/>
      </c>
      <c r="I2856" s="194" t="e">
        <f>('HP-Api, V2-Sep24'!AK2858-'HP-Api, V2-Sep24'!S2858)/'HP-Api, V2-Sep24'!S2858</f>
        <v>#DIV/0!</v>
      </c>
      <c r="J2856" s="89" t="e">
        <f t="shared" si="442"/>
        <v>#DIV/0!</v>
      </c>
      <c r="K2856" s="195">
        <f>'HP-Api, V2-Sep24'!AQ2858</f>
        <v>0</v>
      </c>
      <c r="L2856" s="89">
        <f t="shared" si="443"/>
        <v>1</v>
      </c>
      <c r="M2856" s="88">
        <f>'HP-Api, V2-Sep24'!AM2858</f>
        <v>0</v>
      </c>
      <c r="N2856" s="89" t="str">
        <f t="shared" si="440"/>
        <v/>
      </c>
      <c r="O2856" s="88">
        <f>'HP-Api, V2-Sep24'!AR2858</f>
        <v>0</v>
      </c>
      <c r="P2856" s="89" t="str">
        <f t="shared" si="444"/>
        <v/>
      </c>
      <c r="Q2856" s="89" t="e">
        <f t="shared" si="445"/>
        <v>#VALUE!</v>
      </c>
      <c r="R2856" s="89" t="e">
        <f t="shared" si="446"/>
        <v>#VALUE!</v>
      </c>
      <c r="S2856" s="173">
        <f>'HP-Api, V2-Sep24'!AS2858</f>
        <v>0</v>
      </c>
      <c r="T2856" s="89">
        <f t="shared" si="447"/>
        <v>1</v>
      </c>
      <c r="U2856" s="90" t="e">
        <f t="shared" si="448"/>
        <v>#DIV/0!</v>
      </c>
      <c r="V2856" s="91" t="e">
        <f t="shared" si="449"/>
        <v>#DIV/0!</v>
      </c>
    </row>
    <row r="2857" spans="1:22" x14ac:dyDescent="0.3">
      <c r="A2857" s="88">
        <f>'HP-Api, V2-Sep24'!D2859</f>
        <v>0</v>
      </c>
      <c r="B2857" s="88" cm="1">
        <f t="array" ref="B2857">IF(OR(A2857=DATA!$H$2:$H$13),3,IF(OR(A2857=DATA!$H$14:$H$119),2,1))</f>
        <v>1</v>
      </c>
      <c r="C2857" s="88">
        <f>'HP-Api, V2-Sep24'!G2859</f>
        <v>0</v>
      </c>
      <c r="D2857" s="89" t="str">
        <f>IF(AND(C2857&gt;='Risk(dist, colmena)'!$C$9, C2857&lt;='Risk(dist, colmena)'!$E$9), 1, IF(AND(C2857&gt;'Risk(dist, colmena)'!$C$10, C2857&lt;='Risk(dist, colmena)'!$E$10), 2, IF(C2857&gt;='Risk(dist, colmena)'!$C$11, 3, "")))</f>
        <v/>
      </c>
      <c r="E2857" s="173">
        <f>'HP-Api, V2-Sep24'!L2859</f>
        <v>0</v>
      </c>
      <c r="F2857" s="173" t="str">
        <f>IF(AND(E2857&gt;='Risk(dist, colmena)'!$H$9, E2857&lt;='Risk(dist, colmena)'!$J$9), 1, IF(AND(E2857&gt;'Risk(dist, colmena)'!$H$10, E2857&lt;='Risk(dist, colmena)'!$J$10), 2, IF(E2857&gt;='Risk(dist, colmena)'!$H$11, 3, "")))</f>
        <v/>
      </c>
      <c r="G2857" s="88">
        <f>'HP-Api, V2-Sep24'!AH2859</f>
        <v>0</v>
      </c>
      <c r="H2857" s="89" t="str">
        <f t="shared" si="441"/>
        <v/>
      </c>
      <c r="I2857" s="194" t="e">
        <f>('HP-Api, V2-Sep24'!AK2859-'HP-Api, V2-Sep24'!S2859)/'HP-Api, V2-Sep24'!S2859</f>
        <v>#DIV/0!</v>
      </c>
      <c r="J2857" s="89" t="e">
        <f t="shared" si="442"/>
        <v>#DIV/0!</v>
      </c>
      <c r="K2857" s="195">
        <f>'HP-Api, V2-Sep24'!AQ2859</f>
        <v>0</v>
      </c>
      <c r="L2857" s="89">
        <f t="shared" si="443"/>
        <v>1</v>
      </c>
      <c r="M2857" s="88">
        <f>'HP-Api, V2-Sep24'!AM2859</f>
        <v>0</v>
      </c>
      <c r="N2857" s="89" t="str">
        <f t="shared" si="440"/>
        <v/>
      </c>
      <c r="O2857" s="88">
        <f>'HP-Api, V2-Sep24'!AR2859</f>
        <v>0</v>
      </c>
      <c r="P2857" s="89" t="str">
        <f t="shared" si="444"/>
        <v/>
      </c>
      <c r="Q2857" s="89" t="e">
        <f t="shared" si="445"/>
        <v>#VALUE!</v>
      </c>
      <c r="R2857" s="89" t="e">
        <f t="shared" si="446"/>
        <v>#VALUE!</v>
      </c>
      <c r="S2857" s="173">
        <f>'HP-Api, V2-Sep24'!AS2859</f>
        <v>0</v>
      </c>
      <c r="T2857" s="89">
        <f t="shared" si="447"/>
        <v>1</v>
      </c>
      <c r="U2857" s="90" t="e">
        <f t="shared" si="448"/>
        <v>#DIV/0!</v>
      </c>
      <c r="V2857" s="91" t="e">
        <f t="shared" si="449"/>
        <v>#DIV/0!</v>
      </c>
    </row>
    <row r="2858" spans="1:22" x14ac:dyDescent="0.3">
      <c r="A2858" s="88">
        <f>'HP-Api, V2-Sep24'!D2860</f>
        <v>0</v>
      </c>
      <c r="B2858" s="88" cm="1">
        <f t="array" ref="B2858">IF(OR(A2858=DATA!$H$2:$H$13),3,IF(OR(A2858=DATA!$H$14:$H$119),2,1))</f>
        <v>1</v>
      </c>
      <c r="C2858" s="88">
        <f>'HP-Api, V2-Sep24'!G2860</f>
        <v>0</v>
      </c>
      <c r="D2858" s="89" t="str">
        <f>IF(AND(C2858&gt;='Risk(dist, colmena)'!$C$9, C2858&lt;='Risk(dist, colmena)'!$E$9), 1, IF(AND(C2858&gt;'Risk(dist, colmena)'!$C$10, C2858&lt;='Risk(dist, colmena)'!$E$10), 2, IF(C2858&gt;='Risk(dist, colmena)'!$C$11, 3, "")))</f>
        <v/>
      </c>
      <c r="E2858" s="173">
        <f>'HP-Api, V2-Sep24'!L2860</f>
        <v>0</v>
      </c>
      <c r="F2858" s="173" t="str">
        <f>IF(AND(E2858&gt;='Risk(dist, colmena)'!$H$9, E2858&lt;='Risk(dist, colmena)'!$J$9), 1, IF(AND(E2858&gt;'Risk(dist, colmena)'!$H$10, E2858&lt;='Risk(dist, colmena)'!$J$10), 2, IF(E2858&gt;='Risk(dist, colmena)'!$H$11, 3, "")))</f>
        <v/>
      </c>
      <c r="G2858" s="88">
        <f>'HP-Api, V2-Sep24'!AH2860</f>
        <v>0</v>
      </c>
      <c r="H2858" s="89" t="str">
        <f t="shared" si="441"/>
        <v/>
      </c>
      <c r="I2858" s="194" t="e">
        <f>('HP-Api, V2-Sep24'!AK2860-'HP-Api, V2-Sep24'!S2860)/'HP-Api, V2-Sep24'!S2860</f>
        <v>#DIV/0!</v>
      </c>
      <c r="J2858" s="89" t="e">
        <f t="shared" si="442"/>
        <v>#DIV/0!</v>
      </c>
      <c r="K2858" s="195">
        <f>'HP-Api, V2-Sep24'!AQ2860</f>
        <v>0</v>
      </c>
      <c r="L2858" s="89">
        <f t="shared" si="443"/>
        <v>1</v>
      </c>
      <c r="M2858" s="88">
        <f>'HP-Api, V2-Sep24'!AM2860</f>
        <v>0</v>
      </c>
      <c r="N2858" s="89" t="str">
        <f t="shared" si="440"/>
        <v/>
      </c>
      <c r="O2858" s="88">
        <f>'HP-Api, V2-Sep24'!AR2860</f>
        <v>0</v>
      </c>
      <c r="P2858" s="89" t="str">
        <f t="shared" si="444"/>
        <v/>
      </c>
      <c r="Q2858" s="89" t="e">
        <f t="shared" si="445"/>
        <v>#VALUE!</v>
      </c>
      <c r="R2858" s="89" t="e">
        <f t="shared" si="446"/>
        <v>#VALUE!</v>
      </c>
      <c r="S2858" s="173">
        <f>'HP-Api, V2-Sep24'!AS2860</f>
        <v>0</v>
      </c>
      <c r="T2858" s="89">
        <f t="shared" si="447"/>
        <v>1</v>
      </c>
      <c r="U2858" s="90" t="e">
        <f t="shared" si="448"/>
        <v>#DIV/0!</v>
      </c>
      <c r="V2858" s="91" t="e">
        <f t="shared" si="449"/>
        <v>#DIV/0!</v>
      </c>
    </row>
    <row r="2859" spans="1:22" x14ac:dyDescent="0.3">
      <c r="A2859" s="88">
        <f>'HP-Api, V2-Sep24'!D2861</f>
        <v>0</v>
      </c>
      <c r="B2859" s="88" cm="1">
        <f t="array" ref="B2859">IF(OR(A2859=DATA!$H$2:$H$13),3,IF(OR(A2859=DATA!$H$14:$H$119),2,1))</f>
        <v>1</v>
      </c>
      <c r="C2859" s="88">
        <f>'HP-Api, V2-Sep24'!G2861</f>
        <v>0</v>
      </c>
      <c r="D2859" s="89" t="str">
        <f>IF(AND(C2859&gt;='Risk(dist, colmena)'!$C$9, C2859&lt;='Risk(dist, colmena)'!$E$9), 1, IF(AND(C2859&gt;'Risk(dist, colmena)'!$C$10, C2859&lt;='Risk(dist, colmena)'!$E$10), 2, IF(C2859&gt;='Risk(dist, colmena)'!$C$11, 3, "")))</f>
        <v/>
      </c>
      <c r="E2859" s="173">
        <f>'HP-Api, V2-Sep24'!L2861</f>
        <v>0</v>
      </c>
      <c r="F2859" s="173" t="str">
        <f>IF(AND(E2859&gt;='Risk(dist, colmena)'!$H$9, E2859&lt;='Risk(dist, colmena)'!$J$9), 1, IF(AND(E2859&gt;'Risk(dist, colmena)'!$H$10, E2859&lt;='Risk(dist, colmena)'!$J$10), 2, IF(E2859&gt;='Risk(dist, colmena)'!$H$11, 3, "")))</f>
        <v/>
      </c>
      <c r="G2859" s="88">
        <f>'HP-Api, V2-Sep24'!AH2861</f>
        <v>0</v>
      </c>
      <c r="H2859" s="89" t="str">
        <f t="shared" si="441"/>
        <v/>
      </c>
      <c r="I2859" s="194" t="e">
        <f>('HP-Api, V2-Sep24'!AK2861-'HP-Api, V2-Sep24'!S2861)/'HP-Api, V2-Sep24'!S2861</f>
        <v>#DIV/0!</v>
      </c>
      <c r="J2859" s="89" t="e">
        <f t="shared" si="442"/>
        <v>#DIV/0!</v>
      </c>
      <c r="K2859" s="195">
        <f>'HP-Api, V2-Sep24'!AQ2861</f>
        <v>0</v>
      </c>
      <c r="L2859" s="89">
        <f t="shared" si="443"/>
        <v>1</v>
      </c>
      <c r="M2859" s="88">
        <f>'HP-Api, V2-Sep24'!AM2861</f>
        <v>0</v>
      </c>
      <c r="N2859" s="89" t="str">
        <f t="shared" si="440"/>
        <v/>
      </c>
      <c r="O2859" s="88">
        <f>'HP-Api, V2-Sep24'!AR2861</f>
        <v>0</v>
      </c>
      <c r="P2859" s="89" t="str">
        <f t="shared" si="444"/>
        <v/>
      </c>
      <c r="Q2859" s="89" t="e">
        <f t="shared" si="445"/>
        <v>#VALUE!</v>
      </c>
      <c r="R2859" s="89" t="e">
        <f t="shared" si="446"/>
        <v>#VALUE!</v>
      </c>
      <c r="S2859" s="173">
        <f>'HP-Api, V2-Sep24'!AS2861</f>
        <v>0</v>
      </c>
      <c r="T2859" s="89">
        <f t="shared" si="447"/>
        <v>1</v>
      </c>
      <c r="U2859" s="90" t="e">
        <f t="shared" si="448"/>
        <v>#DIV/0!</v>
      </c>
      <c r="V2859" s="91" t="e">
        <f t="shared" si="449"/>
        <v>#DIV/0!</v>
      </c>
    </row>
    <row r="2860" spans="1:22" x14ac:dyDescent="0.3">
      <c r="A2860" s="88">
        <f>'HP-Api, V2-Sep24'!D2862</f>
        <v>0</v>
      </c>
      <c r="B2860" s="88" cm="1">
        <f t="array" ref="B2860">IF(OR(A2860=DATA!$H$2:$H$13),3,IF(OR(A2860=DATA!$H$14:$H$119),2,1))</f>
        <v>1</v>
      </c>
      <c r="C2860" s="88">
        <f>'HP-Api, V2-Sep24'!G2862</f>
        <v>0</v>
      </c>
      <c r="D2860" s="89" t="str">
        <f>IF(AND(C2860&gt;='Risk(dist, colmena)'!$C$9, C2860&lt;='Risk(dist, colmena)'!$E$9), 1, IF(AND(C2860&gt;'Risk(dist, colmena)'!$C$10, C2860&lt;='Risk(dist, colmena)'!$E$10), 2, IF(C2860&gt;='Risk(dist, colmena)'!$C$11, 3, "")))</f>
        <v/>
      </c>
      <c r="E2860" s="173">
        <f>'HP-Api, V2-Sep24'!L2862</f>
        <v>0</v>
      </c>
      <c r="F2860" s="173" t="str">
        <f>IF(AND(E2860&gt;='Risk(dist, colmena)'!$H$9, E2860&lt;='Risk(dist, colmena)'!$J$9), 1, IF(AND(E2860&gt;'Risk(dist, colmena)'!$H$10, E2860&lt;='Risk(dist, colmena)'!$J$10), 2, IF(E2860&gt;='Risk(dist, colmena)'!$H$11, 3, "")))</f>
        <v/>
      </c>
      <c r="G2860" s="88">
        <f>'HP-Api, V2-Sep24'!AH2862</f>
        <v>0</v>
      </c>
      <c r="H2860" s="89" t="str">
        <f t="shared" si="441"/>
        <v/>
      </c>
      <c r="I2860" s="194" t="e">
        <f>('HP-Api, V2-Sep24'!AK2862-'HP-Api, V2-Sep24'!S2862)/'HP-Api, V2-Sep24'!S2862</f>
        <v>#DIV/0!</v>
      </c>
      <c r="J2860" s="89" t="e">
        <f t="shared" si="442"/>
        <v>#DIV/0!</v>
      </c>
      <c r="K2860" s="195">
        <f>'HP-Api, V2-Sep24'!AQ2862</f>
        <v>0</v>
      </c>
      <c r="L2860" s="89">
        <f t="shared" si="443"/>
        <v>1</v>
      </c>
      <c r="M2860" s="88">
        <f>'HP-Api, V2-Sep24'!AM2862</f>
        <v>0</v>
      </c>
      <c r="N2860" s="89" t="str">
        <f t="shared" si="440"/>
        <v/>
      </c>
      <c r="O2860" s="88">
        <f>'HP-Api, V2-Sep24'!AR2862</f>
        <v>0</v>
      </c>
      <c r="P2860" s="89" t="str">
        <f t="shared" si="444"/>
        <v/>
      </c>
      <c r="Q2860" s="89" t="e">
        <f t="shared" si="445"/>
        <v>#VALUE!</v>
      </c>
      <c r="R2860" s="89" t="e">
        <f t="shared" si="446"/>
        <v>#VALUE!</v>
      </c>
      <c r="S2860" s="173">
        <f>'HP-Api, V2-Sep24'!AS2862</f>
        <v>0</v>
      </c>
      <c r="T2860" s="89">
        <f t="shared" si="447"/>
        <v>1</v>
      </c>
      <c r="U2860" s="90" t="e">
        <f t="shared" si="448"/>
        <v>#DIV/0!</v>
      </c>
      <c r="V2860" s="91" t="e">
        <f t="shared" si="449"/>
        <v>#DIV/0!</v>
      </c>
    </row>
    <row r="2861" spans="1:22" x14ac:dyDescent="0.3">
      <c r="A2861" s="88">
        <f>'HP-Api, V2-Sep24'!D2863</f>
        <v>0</v>
      </c>
      <c r="B2861" s="88" cm="1">
        <f t="array" ref="B2861">IF(OR(A2861=DATA!$H$2:$H$13),3,IF(OR(A2861=DATA!$H$14:$H$119),2,1))</f>
        <v>1</v>
      </c>
      <c r="C2861" s="88">
        <f>'HP-Api, V2-Sep24'!G2863</f>
        <v>0</v>
      </c>
      <c r="D2861" s="89" t="str">
        <f>IF(AND(C2861&gt;='Risk(dist, colmena)'!$C$9, C2861&lt;='Risk(dist, colmena)'!$E$9), 1, IF(AND(C2861&gt;'Risk(dist, colmena)'!$C$10, C2861&lt;='Risk(dist, colmena)'!$E$10), 2, IF(C2861&gt;='Risk(dist, colmena)'!$C$11, 3, "")))</f>
        <v/>
      </c>
      <c r="E2861" s="173">
        <f>'HP-Api, V2-Sep24'!L2863</f>
        <v>0</v>
      </c>
      <c r="F2861" s="173" t="str">
        <f>IF(AND(E2861&gt;='Risk(dist, colmena)'!$H$9, E2861&lt;='Risk(dist, colmena)'!$J$9), 1, IF(AND(E2861&gt;'Risk(dist, colmena)'!$H$10, E2861&lt;='Risk(dist, colmena)'!$J$10), 2, IF(E2861&gt;='Risk(dist, colmena)'!$H$11, 3, "")))</f>
        <v/>
      </c>
      <c r="G2861" s="88">
        <f>'HP-Api, V2-Sep24'!AH2863</f>
        <v>0</v>
      </c>
      <c r="H2861" s="89" t="str">
        <f t="shared" si="441"/>
        <v/>
      </c>
      <c r="I2861" s="194" t="e">
        <f>('HP-Api, V2-Sep24'!AK2863-'HP-Api, V2-Sep24'!S2863)/'HP-Api, V2-Sep24'!S2863</f>
        <v>#DIV/0!</v>
      </c>
      <c r="J2861" s="89" t="e">
        <f t="shared" si="442"/>
        <v>#DIV/0!</v>
      </c>
      <c r="K2861" s="195">
        <f>'HP-Api, V2-Sep24'!AQ2863</f>
        <v>0</v>
      </c>
      <c r="L2861" s="89">
        <f t="shared" si="443"/>
        <v>1</v>
      </c>
      <c r="M2861" s="88">
        <f>'HP-Api, V2-Sep24'!AM2863</f>
        <v>0</v>
      </c>
      <c r="N2861" s="89" t="str">
        <f t="shared" si="440"/>
        <v/>
      </c>
      <c r="O2861" s="88">
        <f>'HP-Api, V2-Sep24'!AR2863</f>
        <v>0</v>
      </c>
      <c r="P2861" s="89" t="str">
        <f t="shared" si="444"/>
        <v/>
      </c>
      <c r="Q2861" s="89" t="e">
        <f t="shared" si="445"/>
        <v>#VALUE!</v>
      </c>
      <c r="R2861" s="89" t="e">
        <f t="shared" si="446"/>
        <v>#VALUE!</v>
      </c>
      <c r="S2861" s="173">
        <f>'HP-Api, V2-Sep24'!AS2863</f>
        <v>0</v>
      </c>
      <c r="T2861" s="89">
        <f t="shared" si="447"/>
        <v>1</v>
      </c>
      <c r="U2861" s="90" t="e">
        <f t="shared" si="448"/>
        <v>#DIV/0!</v>
      </c>
      <c r="V2861" s="91" t="e">
        <f t="shared" si="449"/>
        <v>#DIV/0!</v>
      </c>
    </row>
    <row r="2862" spans="1:22" x14ac:dyDescent="0.3">
      <c r="A2862" s="88">
        <f>'HP-Api, V2-Sep24'!D2864</f>
        <v>0</v>
      </c>
      <c r="B2862" s="88" cm="1">
        <f t="array" ref="B2862">IF(OR(A2862=DATA!$H$2:$H$13),3,IF(OR(A2862=DATA!$H$14:$H$119),2,1))</f>
        <v>1</v>
      </c>
      <c r="C2862" s="88">
        <f>'HP-Api, V2-Sep24'!G2864</f>
        <v>0</v>
      </c>
      <c r="D2862" s="89" t="str">
        <f>IF(AND(C2862&gt;='Risk(dist, colmena)'!$C$9, C2862&lt;='Risk(dist, colmena)'!$E$9), 1, IF(AND(C2862&gt;'Risk(dist, colmena)'!$C$10, C2862&lt;='Risk(dist, colmena)'!$E$10), 2, IF(C2862&gt;='Risk(dist, colmena)'!$C$11, 3, "")))</f>
        <v/>
      </c>
      <c r="E2862" s="173">
        <f>'HP-Api, V2-Sep24'!L2864</f>
        <v>0</v>
      </c>
      <c r="F2862" s="173" t="str">
        <f>IF(AND(E2862&gt;='Risk(dist, colmena)'!$H$9, E2862&lt;='Risk(dist, colmena)'!$J$9), 1, IF(AND(E2862&gt;'Risk(dist, colmena)'!$H$10, E2862&lt;='Risk(dist, colmena)'!$J$10), 2, IF(E2862&gt;='Risk(dist, colmena)'!$H$11, 3, "")))</f>
        <v/>
      </c>
      <c r="G2862" s="88">
        <f>'HP-Api, V2-Sep24'!AH2864</f>
        <v>0</v>
      </c>
      <c r="H2862" s="89" t="str">
        <f t="shared" si="441"/>
        <v/>
      </c>
      <c r="I2862" s="194" t="e">
        <f>('HP-Api, V2-Sep24'!AK2864-'HP-Api, V2-Sep24'!S2864)/'HP-Api, V2-Sep24'!S2864</f>
        <v>#DIV/0!</v>
      </c>
      <c r="J2862" s="89" t="e">
        <f t="shared" si="442"/>
        <v>#DIV/0!</v>
      </c>
      <c r="K2862" s="195">
        <f>'HP-Api, V2-Sep24'!AQ2864</f>
        <v>0</v>
      </c>
      <c r="L2862" s="89">
        <f t="shared" si="443"/>
        <v>1</v>
      </c>
      <c r="M2862" s="88">
        <f>'HP-Api, V2-Sep24'!AM2864</f>
        <v>0</v>
      </c>
      <c r="N2862" s="89" t="str">
        <f t="shared" si="440"/>
        <v/>
      </c>
      <c r="O2862" s="88">
        <f>'HP-Api, V2-Sep24'!AR2864</f>
        <v>0</v>
      </c>
      <c r="P2862" s="89" t="str">
        <f t="shared" si="444"/>
        <v/>
      </c>
      <c r="Q2862" s="89" t="e">
        <f t="shared" si="445"/>
        <v>#VALUE!</v>
      </c>
      <c r="R2862" s="89" t="e">
        <f t="shared" si="446"/>
        <v>#VALUE!</v>
      </c>
      <c r="S2862" s="173">
        <f>'HP-Api, V2-Sep24'!AS2864</f>
        <v>0</v>
      </c>
      <c r="T2862" s="89">
        <f t="shared" si="447"/>
        <v>1</v>
      </c>
      <c r="U2862" s="90" t="e">
        <f t="shared" si="448"/>
        <v>#DIV/0!</v>
      </c>
      <c r="V2862" s="91" t="e">
        <f t="shared" si="449"/>
        <v>#DIV/0!</v>
      </c>
    </row>
    <row r="2863" spans="1:22" x14ac:dyDescent="0.3">
      <c r="A2863" s="88">
        <f>'HP-Api, V2-Sep24'!D2865</f>
        <v>0</v>
      </c>
      <c r="B2863" s="88" cm="1">
        <f t="array" ref="B2863">IF(OR(A2863=DATA!$H$2:$H$13),3,IF(OR(A2863=DATA!$H$14:$H$119),2,1))</f>
        <v>1</v>
      </c>
      <c r="C2863" s="88">
        <f>'HP-Api, V2-Sep24'!G2865</f>
        <v>0</v>
      </c>
      <c r="D2863" s="89" t="str">
        <f>IF(AND(C2863&gt;='Risk(dist, colmena)'!$C$9, C2863&lt;='Risk(dist, colmena)'!$E$9), 1, IF(AND(C2863&gt;'Risk(dist, colmena)'!$C$10, C2863&lt;='Risk(dist, colmena)'!$E$10), 2, IF(C2863&gt;='Risk(dist, colmena)'!$C$11, 3, "")))</f>
        <v/>
      </c>
      <c r="E2863" s="173">
        <f>'HP-Api, V2-Sep24'!L2865</f>
        <v>0</v>
      </c>
      <c r="F2863" s="173" t="str">
        <f>IF(AND(E2863&gt;='Risk(dist, colmena)'!$H$9, E2863&lt;='Risk(dist, colmena)'!$J$9), 1, IF(AND(E2863&gt;'Risk(dist, colmena)'!$H$10, E2863&lt;='Risk(dist, colmena)'!$J$10), 2, IF(E2863&gt;='Risk(dist, colmena)'!$H$11, 3, "")))</f>
        <v/>
      </c>
      <c r="G2863" s="88">
        <f>'HP-Api, V2-Sep24'!AH2865</f>
        <v>0</v>
      </c>
      <c r="H2863" s="89" t="str">
        <f t="shared" si="441"/>
        <v/>
      </c>
      <c r="I2863" s="194" t="e">
        <f>('HP-Api, V2-Sep24'!AK2865-'HP-Api, V2-Sep24'!S2865)/'HP-Api, V2-Sep24'!S2865</f>
        <v>#DIV/0!</v>
      </c>
      <c r="J2863" s="89" t="e">
        <f t="shared" si="442"/>
        <v>#DIV/0!</v>
      </c>
      <c r="K2863" s="195">
        <f>'HP-Api, V2-Sep24'!AQ2865</f>
        <v>0</v>
      </c>
      <c r="L2863" s="89">
        <f t="shared" si="443"/>
        <v>1</v>
      </c>
      <c r="M2863" s="88">
        <f>'HP-Api, V2-Sep24'!AM2865</f>
        <v>0</v>
      </c>
      <c r="N2863" s="89" t="str">
        <f t="shared" si="440"/>
        <v/>
      </c>
      <c r="O2863" s="88">
        <f>'HP-Api, V2-Sep24'!AR2865</f>
        <v>0</v>
      </c>
      <c r="P2863" s="89" t="str">
        <f t="shared" si="444"/>
        <v/>
      </c>
      <c r="Q2863" s="89" t="e">
        <f t="shared" si="445"/>
        <v>#VALUE!</v>
      </c>
      <c r="R2863" s="89" t="e">
        <f t="shared" si="446"/>
        <v>#VALUE!</v>
      </c>
      <c r="S2863" s="173">
        <f>'HP-Api, V2-Sep24'!AS2865</f>
        <v>0</v>
      </c>
      <c r="T2863" s="89">
        <f t="shared" si="447"/>
        <v>1</v>
      </c>
      <c r="U2863" s="90" t="e">
        <f t="shared" si="448"/>
        <v>#DIV/0!</v>
      </c>
      <c r="V2863" s="91" t="e">
        <f t="shared" si="449"/>
        <v>#DIV/0!</v>
      </c>
    </row>
    <row r="2864" spans="1:22" x14ac:dyDescent="0.3">
      <c r="A2864" s="88">
        <f>'HP-Api, V2-Sep24'!D2866</f>
        <v>0</v>
      </c>
      <c r="B2864" s="88" cm="1">
        <f t="array" ref="B2864">IF(OR(A2864=DATA!$H$2:$H$13),3,IF(OR(A2864=DATA!$H$14:$H$119),2,1))</f>
        <v>1</v>
      </c>
      <c r="C2864" s="88">
        <f>'HP-Api, V2-Sep24'!G2866</f>
        <v>0</v>
      </c>
      <c r="D2864" s="89" t="str">
        <f>IF(AND(C2864&gt;='Risk(dist, colmena)'!$C$9, C2864&lt;='Risk(dist, colmena)'!$E$9), 1, IF(AND(C2864&gt;'Risk(dist, colmena)'!$C$10, C2864&lt;='Risk(dist, colmena)'!$E$10), 2, IF(C2864&gt;='Risk(dist, colmena)'!$C$11, 3, "")))</f>
        <v/>
      </c>
      <c r="E2864" s="173">
        <f>'HP-Api, V2-Sep24'!L2866</f>
        <v>0</v>
      </c>
      <c r="F2864" s="173" t="str">
        <f>IF(AND(E2864&gt;='Risk(dist, colmena)'!$H$9, E2864&lt;='Risk(dist, colmena)'!$J$9), 1, IF(AND(E2864&gt;'Risk(dist, colmena)'!$H$10, E2864&lt;='Risk(dist, colmena)'!$J$10), 2, IF(E2864&gt;='Risk(dist, colmena)'!$H$11, 3, "")))</f>
        <v/>
      </c>
      <c r="G2864" s="88">
        <f>'HP-Api, V2-Sep24'!AH2866</f>
        <v>0</v>
      </c>
      <c r="H2864" s="89" t="str">
        <f t="shared" si="441"/>
        <v/>
      </c>
      <c r="I2864" s="194" t="e">
        <f>('HP-Api, V2-Sep24'!AK2866-'HP-Api, V2-Sep24'!S2866)/'HP-Api, V2-Sep24'!S2866</f>
        <v>#DIV/0!</v>
      </c>
      <c r="J2864" s="89" t="e">
        <f t="shared" si="442"/>
        <v>#DIV/0!</v>
      </c>
      <c r="K2864" s="195">
        <f>'HP-Api, V2-Sep24'!AQ2866</f>
        <v>0</v>
      </c>
      <c r="L2864" s="89">
        <f t="shared" si="443"/>
        <v>1</v>
      </c>
      <c r="M2864" s="88">
        <f>'HP-Api, V2-Sep24'!AM2866</f>
        <v>0</v>
      </c>
      <c r="N2864" s="89" t="str">
        <f t="shared" si="440"/>
        <v/>
      </c>
      <c r="O2864" s="88">
        <f>'HP-Api, V2-Sep24'!AR2866</f>
        <v>0</v>
      </c>
      <c r="P2864" s="89" t="str">
        <f t="shared" si="444"/>
        <v/>
      </c>
      <c r="Q2864" s="89" t="e">
        <f t="shared" si="445"/>
        <v>#VALUE!</v>
      </c>
      <c r="R2864" s="89" t="e">
        <f t="shared" si="446"/>
        <v>#VALUE!</v>
      </c>
      <c r="S2864" s="173">
        <f>'HP-Api, V2-Sep24'!AS2866</f>
        <v>0</v>
      </c>
      <c r="T2864" s="89">
        <f t="shared" si="447"/>
        <v>1</v>
      </c>
      <c r="U2864" s="90" t="e">
        <f t="shared" si="448"/>
        <v>#DIV/0!</v>
      </c>
      <c r="V2864" s="91" t="e">
        <f t="shared" si="449"/>
        <v>#DIV/0!</v>
      </c>
    </row>
    <row r="2865" spans="1:22" x14ac:dyDescent="0.3">
      <c r="A2865" s="88">
        <f>'HP-Api, V2-Sep24'!D2867</f>
        <v>0</v>
      </c>
      <c r="B2865" s="88" cm="1">
        <f t="array" ref="B2865">IF(OR(A2865=DATA!$H$2:$H$13),3,IF(OR(A2865=DATA!$H$14:$H$119),2,1))</f>
        <v>1</v>
      </c>
      <c r="C2865" s="88">
        <f>'HP-Api, V2-Sep24'!G2867</f>
        <v>0</v>
      </c>
      <c r="D2865" s="89" t="str">
        <f>IF(AND(C2865&gt;='Risk(dist, colmena)'!$C$9, C2865&lt;='Risk(dist, colmena)'!$E$9), 1, IF(AND(C2865&gt;'Risk(dist, colmena)'!$C$10, C2865&lt;='Risk(dist, colmena)'!$E$10), 2, IF(C2865&gt;='Risk(dist, colmena)'!$C$11, 3, "")))</f>
        <v/>
      </c>
      <c r="E2865" s="173">
        <f>'HP-Api, V2-Sep24'!L2867</f>
        <v>0</v>
      </c>
      <c r="F2865" s="173" t="str">
        <f>IF(AND(E2865&gt;='Risk(dist, colmena)'!$H$9, E2865&lt;='Risk(dist, colmena)'!$J$9), 1, IF(AND(E2865&gt;'Risk(dist, colmena)'!$H$10, E2865&lt;='Risk(dist, colmena)'!$J$10), 2, IF(E2865&gt;='Risk(dist, colmena)'!$H$11, 3, "")))</f>
        <v/>
      </c>
      <c r="G2865" s="88">
        <f>'HP-Api, V2-Sep24'!AH2867</f>
        <v>0</v>
      </c>
      <c r="H2865" s="89" t="str">
        <f t="shared" si="441"/>
        <v/>
      </c>
      <c r="I2865" s="194" t="e">
        <f>('HP-Api, V2-Sep24'!AK2867-'HP-Api, V2-Sep24'!S2867)/'HP-Api, V2-Sep24'!S2867</f>
        <v>#DIV/0!</v>
      </c>
      <c r="J2865" s="89" t="e">
        <f t="shared" si="442"/>
        <v>#DIV/0!</v>
      </c>
      <c r="K2865" s="195">
        <f>'HP-Api, V2-Sep24'!AQ2867</f>
        <v>0</v>
      </c>
      <c r="L2865" s="89">
        <f t="shared" si="443"/>
        <v>1</v>
      </c>
      <c r="M2865" s="88">
        <f>'HP-Api, V2-Sep24'!AM2867</f>
        <v>0</v>
      </c>
      <c r="N2865" s="89" t="str">
        <f t="shared" si="440"/>
        <v/>
      </c>
      <c r="O2865" s="88">
        <f>'HP-Api, V2-Sep24'!AR2867</f>
        <v>0</v>
      </c>
      <c r="P2865" s="89" t="str">
        <f t="shared" si="444"/>
        <v/>
      </c>
      <c r="Q2865" s="89" t="e">
        <f t="shared" si="445"/>
        <v>#VALUE!</v>
      </c>
      <c r="R2865" s="89" t="e">
        <f t="shared" si="446"/>
        <v>#VALUE!</v>
      </c>
      <c r="S2865" s="173">
        <f>'HP-Api, V2-Sep24'!AS2867</f>
        <v>0</v>
      </c>
      <c r="T2865" s="89">
        <f t="shared" si="447"/>
        <v>1</v>
      </c>
      <c r="U2865" s="90" t="e">
        <f t="shared" si="448"/>
        <v>#DIV/0!</v>
      </c>
      <c r="V2865" s="91" t="e">
        <f t="shared" si="449"/>
        <v>#DIV/0!</v>
      </c>
    </row>
    <row r="2866" spans="1:22" x14ac:dyDescent="0.3">
      <c r="A2866" s="88">
        <f>'HP-Api, V2-Sep24'!D2868</f>
        <v>0</v>
      </c>
      <c r="B2866" s="88" cm="1">
        <f t="array" ref="B2866">IF(OR(A2866=DATA!$H$2:$H$13),3,IF(OR(A2866=DATA!$H$14:$H$119),2,1))</f>
        <v>1</v>
      </c>
      <c r="C2866" s="88">
        <f>'HP-Api, V2-Sep24'!G2868</f>
        <v>0</v>
      </c>
      <c r="D2866" s="89" t="str">
        <f>IF(AND(C2866&gt;='Risk(dist, colmena)'!$C$9, C2866&lt;='Risk(dist, colmena)'!$E$9), 1, IF(AND(C2866&gt;'Risk(dist, colmena)'!$C$10, C2866&lt;='Risk(dist, colmena)'!$E$10), 2, IF(C2866&gt;='Risk(dist, colmena)'!$C$11, 3, "")))</f>
        <v/>
      </c>
      <c r="E2866" s="173">
        <f>'HP-Api, V2-Sep24'!L2868</f>
        <v>0</v>
      </c>
      <c r="F2866" s="173" t="str">
        <f>IF(AND(E2866&gt;='Risk(dist, colmena)'!$H$9, E2866&lt;='Risk(dist, colmena)'!$J$9), 1, IF(AND(E2866&gt;'Risk(dist, colmena)'!$H$10, E2866&lt;='Risk(dist, colmena)'!$J$10), 2, IF(E2866&gt;='Risk(dist, colmena)'!$H$11, 3, "")))</f>
        <v/>
      </c>
      <c r="G2866" s="88">
        <f>'HP-Api, V2-Sep24'!AH2868</f>
        <v>0</v>
      </c>
      <c r="H2866" s="89" t="str">
        <f t="shared" si="441"/>
        <v/>
      </c>
      <c r="I2866" s="194" t="e">
        <f>('HP-Api, V2-Sep24'!AK2868-'HP-Api, V2-Sep24'!S2868)/'HP-Api, V2-Sep24'!S2868</f>
        <v>#DIV/0!</v>
      </c>
      <c r="J2866" s="89" t="e">
        <f t="shared" si="442"/>
        <v>#DIV/0!</v>
      </c>
      <c r="K2866" s="195">
        <f>'HP-Api, V2-Sep24'!AQ2868</f>
        <v>0</v>
      </c>
      <c r="L2866" s="89">
        <f t="shared" si="443"/>
        <v>1</v>
      </c>
      <c r="M2866" s="88">
        <f>'HP-Api, V2-Sep24'!AM2868</f>
        <v>0</v>
      </c>
      <c r="N2866" s="89" t="str">
        <f t="shared" si="440"/>
        <v/>
      </c>
      <c r="O2866" s="88">
        <f>'HP-Api, V2-Sep24'!AR2868</f>
        <v>0</v>
      </c>
      <c r="P2866" s="89" t="str">
        <f t="shared" si="444"/>
        <v/>
      </c>
      <c r="Q2866" s="89" t="e">
        <f t="shared" si="445"/>
        <v>#VALUE!</v>
      </c>
      <c r="R2866" s="89" t="e">
        <f t="shared" si="446"/>
        <v>#VALUE!</v>
      </c>
      <c r="S2866" s="173">
        <f>'HP-Api, V2-Sep24'!AS2868</f>
        <v>0</v>
      </c>
      <c r="T2866" s="89">
        <f t="shared" si="447"/>
        <v>1</v>
      </c>
      <c r="U2866" s="90" t="e">
        <f t="shared" si="448"/>
        <v>#DIV/0!</v>
      </c>
      <c r="V2866" s="91" t="e">
        <f t="shared" si="449"/>
        <v>#DIV/0!</v>
      </c>
    </row>
    <row r="2867" spans="1:22" x14ac:dyDescent="0.3">
      <c r="A2867" s="88">
        <f>'HP-Api, V2-Sep24'!D2869</f>
        <v>0</v>
      </c>
      <c r="B2867" s="88" cm="1">
        <f t="array" ref="B2867">IF(OR(A2867=DATA!$H$2:$H$13),3,IF(OR(A2867=DATA!$H$14:$H$119),2,1))</f>
        <v>1</v>
      </c>
      <c r="C2867" s="88">
        <f>'HP-Api, V2-Sep24'!G2869</f>
        <v>0</v>
      </c>
      <c r="D2867" s="89" t="str">
        <f>IF(AND(C2867&gt;='Risk(dist, colmena)'!$C$9, C2867&lt;='Risk(dist, colmena)'!$E$9), 1, IF(AND(C2867&gt;'Risk(dist, colmena)'!$C$10, C2867&lt;='Risk(dist, colmena)'!$E$10), 2, IF(C2867&gt;='Risk(dist, colmena)'!$C$11, 3, "")))</f>
        <v/>
      </c>
      <c r="E2867" s="173">
        <f>'HP-Api, V2-Sep24'!L2869</f>
        <v>0</v>
      </c>
      <c r="F2867" s="173" t="str">
        <f>IF(AND(E2867&gt;='Risk(dist, colmena)'!$H$9, E2867&lt;='Risk(dist, colmena)'!$J$9), 1, IF(AND(E2867&gt;'Risk(dist, colmena)'!$H$10, E2867&lt;='Risk(dist, colmena)'!$J$10), 2, IF(E2867&gt;='Risk(dist, colmena)'!$H$11, 3, "")))</f>
        <v/>
      </c>
      <c r="G2867" s="88">
        <f>'HP-Api, V2-Sep24'!AH2869</f>
        <v>0</v>
      </c>
      <c r="H2867" s="89" t="str">
        <f t="shared" si="441"/>
        <v/>
      </c>
      <c r="I2867" s="194" t="e">
        <f>('HP-Api, V2-Sep24'!AK2869-'HP-Api, V2-Sep24'!S2869)/'HP-Api, V2-Sep24'!S2869</f>
        <v>#DIV/0!</v>
      </c>
      <c r="J2867" s="89" t="e">
        <f t="shared" si="442"/>
        <v>#DIV/0!</v>
      </c>
      <c r="K2867" s="195">
        <f>'HP-Api, V2-Sep24'!AQ2869</f>
        <v>0</v>
      </c>
      <c r="L2867" s="89">
        <f t="shared" si="443"/>
        <v>1</v>
      </c>
      <c r="M2867" s="88">
        <f>'HP-Api, V2-Sep24'!AM2869</f>
        <v>0</v>
      </c>
      <c r="N2867" s="89" t="str">
        <f t="shared" si="440"/>
        <v/>
      </c>
      <c r="O2867" s="88">
        <f>'HP-Api, V2-Sep24'!AR2869</f>
        <v>0</v>
      </c>
      <c r="P2867" s="89" t="str">
        <f t="shared" si="444"/>
        <v/>
      </c>
      <c r="Q2867" s="89" t="e">
        <f t="shared" si="445"/>
        <v>#VALUE!</v>
      </c>
      <c r="R2867" s="89" t="e">
        <f t="shared" si="446"/>
        <v>#VALUE!</v>
      </c>
      <c r="S2867" s="173">
        <f>'HP-Api, V2-Sep24'!AS2869</f>
        <v>0</v>
      </c>
      <c r="T2867" s="89">
        <f t="shared" si="447"/>
        <v>1</v>
      </c>
      <c r="U2867" s="90" t="e">
        <f t="shared" si="448"/>
        <v>#DIV/0!</v>
      </c>
      <c r="V2867" s="91" t="e">
        <f t="shared" si="449"/>
        <v>#DIV/0!</v>
      </c>
    </row>
    <row r="2868" spans="1:22" x14ac:dyDescent="0.3">
      <c r="A2868" s="88">
        <f>'HP-Api, V2-Sep24'!D2870</f>
        <v>0</v>
      </c>
      <c r="B2868" s="88" cm="1">
        <f t="array" ref="B2868">IF(OR(A2868=DATA!$H$2:$H$13),3,IF(OR(A2868=DATA!$H$14:$H$119),2,1))</f>
        <v>1</v>
      </c>
      <c r="C2868" s="88">
        <f>'HP-Api, V2-Sep24'!G2870</f>
        <v>0</v>
      </c>
      <c r="D2868" s="89" t="str">
        <f>IF(AND(C2868&gt;='Risk(dist, colmena)'!$C$9, C2868&lt;='Risk(dist, colmena)'!$E$9), 1, IF(AND(C2868&gt;'Risk(dist, colmena)'!$C$10, C2868&lt;='Risk(dist, colmena)'!$E$10), 2, IF(C2868&gt;='Risk(dist, colmena)'!$C$11, 3, "")))</f>
        <v/>
      </c>
      <c r="E2868" s="173">
        <f>'HP-Api, V2-Sep24'!L2870</f>
        <v>0</v>
      </c>
      <c r="F2868" s="173" t="str">
        <f>IF(AND(E2868&gt;='Risk(dist, colmena)'!$H$9, E2868&lt;='Risk(dist, colmena)'!$J$9), 1, IF(AND(E2868&gt;'Risk(dist, colmena)'!$H$10, E2868&lt;='Risk(dist, colmena)'!$J$10), 2, IF(E2868&gt;='Risk(dist, colmena)'!$H$11, 3, "")))</f>
        <v/>
      </c>
      <c r="G2868" s="88">
        <f>'HP-Api, V2-Sep24'!AH2870</f>
        <v>0</v>
      </c>
      <c r="H2868" s="89" t="str">
        <f t="shared" si="441"/>
        <v/>
      </c>
      <c r="I2868" s="194" t="e">
        <f>('HP-Api, V2-Sep24'!AK2870-'HP-Api, V2-Sep24'!S2870)/'HP-Api, V2-Sep24'!S2870</f>
        <v>#DIV/0!</v>
      </c>
      <c r="J2868" s="89" t="e">
        <f t="shared" si="442"/>
        <v>#DIV/0!</v>
      </c>
      <c r="K2868" s="195">
        <f>'HP-Api, V2-Sep24'!AQ2870</f>
        <v>0</v>
      </c>
      <c r="L2868" s="89">
        <f t="shared" si="443"/>
        <v>1</v>
      </c>
      <c r="M2868" s="88">
        <f>'HP-Api, V2-Sep24'!AM2870</f>
        <v>0</v>
      </c>
      <c r="N2868" s="89" t="str">
        <f t="shared" si="440"/>
        <v/>
      </c>
      <c r="O2868" s="88">
        <f>'HP-Api, V2-Sep24'!AR2870</f>
        <v>0</v>
      </c>
      <c r="P2868" s="89" t="str">
        <f t="shared" si="444"/>
        <v/>
      </c>
      <c r="Q2868" s="89" t="e">
        <f t="shared" si="445"/>
        <v>#VALUE!</v>
      </c>
      <c r="R2868" s="89" t="e">
        <f t="shared" si="446"/>
        <v>#VALUE!</v>
      </c>
      <c r="S2868" s="173">
        <f>'HP-Api, V2-Sep24'!AS2870</f>
        <v>0</v>
      </c>
      <c r="T2868" s="89">
        <f t="shared" si="447"/>
        <v>1</v>
      </c>
      <c r="U2868" s="90" t="e">
        <f t="shared" si="448"/>
        <v>#DIV/0!</v>
      </c>
      <c r="V2868" s="91" t="e">
        <f t="shared" si="449"/>
        <v>#DIV/0!</v>
      </c>
    </row>
    <row r="2869" spans="1:22" x14ac:dyDescent="0.3">
      <c r="A2869" s="88">
        <f>'HP-Api, V2-Sep24'!D2871</f>
        <v>0</v>
      </c>
      <c r="B2869" s="88" cm="1">
        <f t="array" ref="B2869">IF(OR(A2869=DATA!$H$2:$H$13),3,IF(OR(A2869=DATA!$H$14:$H$119),2,1))</f>
        <v>1</v>
      </c>
      <c r="C2869" s="88">
        <f>'HP-Api, V2-Sep24'!G2871</f>
        <v>0</v>
      </c>
      <c r="D2869" s="89" t="str">
        <f>IF(AND(C2869&gt;='Risk(dist, colmena)'!$C$9, C2869&lt;='Risk(dist, colmena)'!$E$9), 1, IF(AND(C2869&gt;'Risk(dist, colmena)'!$C$10, C2869&lt;='Risk(dist, colmena)'!$E$10), 2, IF(C2869&gt;='Risk(dist, colmena)'!$C$11, 3, "")))</f>
        <v/>
      </c>
      <c r="E2869" s="173">
        <f>'HP-Api, V2-Sep24'!L2871</f>
        <v>0</v>
      </c>
      <c r="F2869" s="173" t="str">
        <f>IF(AND(E2869&gt;='Risk(dist, colmena)'!$H$9, E2869&lt;='Risk(dist, colmena)'!$J$9), 1, IF(AND(E2869&gt;'Risk(dist, colmena)'!$H$10, E2869&lt;='Risk(dist, colmena)'!$J$10), 2, IF(E2869&gt;='Risk(dist, colmena)'!$H$11, 3, "")))</f>
        <v/>
      </c>
      <c r="G2869" s="88">
        <f>'HP-Api, V2-Sep24'!AH2871</f>
        <v>0</v>
      </c>
      <c r="H2869" s="89" t="str">
        <f t="shared" si="441"/>
        <v/>
      </c>
      <c r="I2869" s="194" t="e">
        <f>('HP-Api, V2-Sep24'!AK2871-'HP-Api, V2-Sep24'!S2871)/'HP-Api, V2-Sep24'!S2871</f>
        <v>#DIV/0!</v>
      </c>
      <c r="J2869" s="89" t="e">
        <f t="shared" si="442"/>
        <v>#DIV/0!</v>
      </c>
      <c r="K2869" s="195">
        <f>'HP-Api, V2-Sep24'!AQ2871</f>
        <v>0</v>
      </c>
      <c r="L2869" s="89">
        <f t="shared" si="443"/>
        <v>1</v>
      </c>
      <c r="M2869" s="88">
        <f>'HP-Api, V2-Sep24'!AM2871</f>
        <v>0</v>
      </c>
      <c r="N2869" s="89" t="str">
        <f t="shared" si="440"/>
        <v/>
      </c>
      <c r="O2869" s="88">
        <f>'HP-Api, V2-Sep24'!AR2871</f>
        <v>0</v>
      </c>
      <c r="P2869" s="89" t="str">
        <f t="shared" si="444"/>
        <v/>
      </c>
      <c r="Q2869" s="89" t="e">
        <f t="shared" si="445"/>
        <v>#VALUE!</v>
      </c>
      <c r="R2869" s="89" t="e">
        <f t="shared" si="446"/>
        <v>#VALUE!</v>
      </c>
      <c r="S2869" s="173">
        <f>'HP-Api, V2-Sep24'!AS2871</f>
        <v>0</v>
      </c>
      <c r="T2869" s="89">
        <f t="shared" si="447"/>
        <v>1</v>
      </c>
      <c r="U2869" s="90" t="e">
        <f t="shared" si="448"/>
        <v>#DIV/0!</v>
      </c>
      <c r="V2869" s="91" t="e">
        <f t="shared" si="449"/>
        <v>#DIV/0!</v>
      </c>
    </row>
    <row r="2870" spans="1:22" x14ac:dyDescent="0.3">
      <c r="A2870" s="88">
        <f>'HP-Api, V2-Sep24'!D2872</f>
        <v>0</v>
      </c>
      <c r="B2870" s="88" cm="1">
        <f t="array" ref="B2870">IF(OR(A2870=DATA!$H$2:$H$13),3,IF(OR(A2870=DATA!$H$14:$H$119),2,1))</f>
        <v>1</v>
      </c>
      <c r="C2870" s="88">
        <f>'HP-Api, V2-Sep24'!G2872</f>
        <v>0</v>
      </c>
      <c r="D2870" s="89" t="str">
        <f>IF(AND(C2870&gt;='Risk(dist, colmena)'!$C$9, C2870&lt;='Risk(dist, colmena)'!$E$9), 1, IF(AND(C2870&gt;'Risk(dist, colmena)'!$C$10, C2870&lt;='Risk(dist, colmena)'!$E$10), 2, IF(C2870&gt;='Risk(dist, colmena)'!$C$11, 3, "")))</f>
        <v/>
      </c>
      <c r="E2870" s="173">
        <f>'HP-Api, V2-Sep24'!L2872</f>
        <v>0</v>
      </c>
      <c r="F2870" s="173" t="str">
        <f>IF(AND(E2870&gt;='Risk(dist, colmena)'!$H$9, E2870&lt;='Risk(dist, colmena)'!$J$9), 1, IF(AND(E2870&gt;'Risk(dist, colmena)'!$H$10, E2870&lt;='Risk(dist, colmena)'!$J$10), 2, IF(E2870&gt;='Risk(dist, colmena)'!$H$11, 3, "")))</f>
        <v/>
      </c>
      <c r="G2870" s="88">
        <f>'HP-Api, V2-Sep24'!AH2872</f>
        <v>0</v>
      </c>
      <c r="H2870" s="89" t="str">
        <f t="shared" si="441"/>
        <v/>
      </c>
      <c r="I2870" s="194" t="e">
        <f>('HP-Api, V2-Sep24'!AK2872-'HP-Api, V2-Sep24'!S2872)/'HP-Api, V2-Sep24'!S2872</f>
        <v>#DIV/0!</v>
      </c>
      <c r="J2870" s="89" t="e">
        <f t="shared" si="442"/>
        <v>#DIV/0!</v>
      </c>
      <c r="K2870" s="195">
        <f>'HP-Api, V2-Sep24'!AQ2872</f>
        <v>0</v>
      </c>
      <c r="L2870" s="89">
        <f t="shared" si="443"/>
        <v>1</v>
      </c>
      <c r="M2870" s="88">
        <f>'HP-Api, V2-Sep24'!AM2872</f>
        <v>0</v>
      </c>
      <c r="N2870" s="89" t="str">
        <f t="shared" si="440"/>
        <v/>
      </c>
      <c r="O2870" s="88">
        <f>'HP-Api, V2-Sep24'!AR2872</f>
        <v>0</v>
      </c>
      <c r="P2870" s="89" t="str">
        <f t="shared" si="444"/>
        <v/>
      </c>
      <c r="Q2870" s="89" t="e">
        <f t="shared" si="445"/>
        <v>#VALUE!</v>
      </c>
      <c r="R2870" s="89" t="e">
        <f t="shared" si="446"/>
        <v>#VALUE!</v>
      </c>
      <c r="S2870" s="173">
        <f>'HP-Api, V2-Sep24'!AS2872</f>
        <v>0</v>
      </c>
      <c r="T2870" s="89">
        <f t="shared" si="447"/>
        <v>1</v>
      </c>
      <c r="U2870" s="90" t="e">
        <f t="shared" si="448"/>
        <v>#DIV/0!</v>
      </c>
      <c r="V2870" s="91" t="e">
        <f t="shared" si="449"/>
        <v>#DIV/0!</v>
      </c>
    </row>
    <row r="2871" spans="1:22" x14ac:dyDescent="0.3">
      <c r="A2871" s="88">
        <f>'HP-Api, V2-Sep24'!D2873</f>
        <v>0</v>
      </c>
      <c r="B2871" s="88" cm="1">
        <f t="array" ref="B2871">IF(OR(A2871=DATA!$H$2:$H$13),3,IF(OR(A2871=DATA!$H$14:$H$119),2,1))</f>
        <v>1</v>
      </c>
      <c r="C2871" s="88">
        <f>'HP-Api, V2-Sep24'!G2873</f>
        <v>0</v>
      </c>
      <c r="D2871" s="89" t="str">
        <f>IF(AND(C2871&gt;='Risk(dist, colmena)'!$C$9, C2871&lt;='Risk(dist, colmena)'!$E$9), 1, IF(AND(C2871&gt;'Risk(dist, colmena)'!$C$10, C2871&lt;='Risk(dist, colmena)'!$E$10), 2, IF(C2871&gt;='Risk(dist, colmena)'!$C$11, 3, "")))</f>
        <v/>
      </c>
      <c r="E2871" s="173">
        <f>'HP-Api, V2-Sep24'!L2873</f>
        <v>0</v>
      </c>
      <c r="F2871" s="173" t="str">
        <f>IF(AND(E2871&gt;='Risk(dist, colmena)'!$H$9, E2871&lt;='Risk(dist, colmena)'!$J$9), 1, IF(AND(E2871&gt;'Risk(dist, colmena)'!$H$10, E2871&lt;='Risk(dist, colmena)'!$J$10), 2, IF(E2871&gt;='Risk(dist, colmena)'!$H$11, 3, "")))</f>
        <v/>
      </c>
      <c r="G2871" s="88">
        <f>'HP-Api, V2-Sep24'!AH2873</f>
        <v>0</v>
      </c>
      <c r="H2871" s="89" t="str">
        <f t="shared" si="441"/>
        <v/>
      </c>
      <c r="I2871" s="194" t="e">
        <f>('HP-Api, V2-Sep24'!AK2873-'HP-Api, V2-Sep24'!S2873)/'HP-Api, V2-Sep24'!S2873</f>
        <v>#DIV/0!</v>
      </c>
      <c r="J2871" s="89" t="e">
        <f t="shared" si="442"/>
        <v>#DIV/0!</v>
      </c>
      <c r="K2871" s="195">
        <f>'HP-Api, V2-Sep24'!AQ2873</f>
        <v>0</v>
      </c>
      <c r="L2871" s="89">
        <f t="shared" si="443"/>
        <v>1</v>
      </c>
      <c r="M2871" s="88">
        <f>'HP-Api, V2-Sep24'!AM2873</f>
        <v>0</v>
      </c>
      <c r="N2871" s="89" t="str">
        <f t="shared" si="440"/>
        <v/>
      </c>
      <c r="O2871" s="88">
        <f>'HP-Api, V2-Sep24'!AR2873</f>
        <v>0</v>
      </c>
      <c r="P2871" s="89" t="str">
        <f t="shared" si="444"/>
        <v/>
      </c>
      <c r="Q2871" s="89" t="e">
        <f t="shared" si="445"/>
        <v>#VALUE!</v>
      </c>
      <c r="R2871" s="89" t="e">
        <f t="shared" si="446"/>
        <v>#VALUE!</v>
      </c>
      <c r="S2871" s="173">
        <f>'HP-Api, V2-Sep24'!AS2873</f>
        <v>0</v>
      </c>
      <c r="T2871" s="89">
        <f t="shared" si="447"/>
        <v>1</v>
      </c>
      <c r="U2871" s="90" t="e">
        <f t="shared" si="448"/>
        <v>#DIV/0!</v>
      </c>
      <c r="V2871" s="91" t="e">
        <f t="shared" si="449"/>
        <v>#DIV/0!</v>
      </c>
    </row>
    <row r="2872" spans="1:22" x14ac:dyDescent="0.3">
      <c r="A2872" s="88">
        <f>'HP-Api, V2-Sep24'!D2874</f>
        <v>0</v>
      </c>
      <c r="B2872" s="88" cm="1">
        <f t="array" ref="B2872">IF(OR(A2872=DATA!$H$2:$H$13),3,IF(OR(A2872=DATA!$H$14:$H$119),2,1))</f>
        <v>1</v>
      </c>
      <c r="C2872" s="88">
        <f>'HP-Api, V2-Sep24'!G2874</f>
        <v>0</v>
      </c>
      <c r="D2872" s="89" t="str">
        <f>IF(AND(C2872&gt;='Risk(dist, colmena)'!$C$9, C2872&lt;='Risk(dist, colmena)'!$E$9), 1, IF(AND(C2872&gt;'Risk(dist, colmena)'!$C$10, C2872&lt;='Risk(dist, colmena)'!$E$10), 2, IF(C2872&gt;='Risk(dist, colmena)'!$C$11, 3, "")))</f>
        <v/>
      </c>
      <c r="E2872" s="173">
        <f>'HP-Api, V2-Sep24'!L2874</f>
        <v>0</v>
      </c>
      <c r="F2872" s="173" t="str">
        <f>IF(AND(E2872&gt;='Risk(dist, colmena)'!$H$9, E2872&lt;='Risk(dist, colmena)'!$J$9), 1, IF(AND(E2872&gt;'Risk(dist, colmena)'!$H$10, E2872&lt;='Risk(dist, colmena)'!$J$10), 2, IF(E2872&gt;='Risk(dist, colmena)'!$H$11, 3, "")))</f>
        <v/>
      </c>
      <c r="G2872" s="88">
        <f>'HP-Api, V2-Sep24'!AH2874</f>
        <v>0</v>
      </c>
      <c r="H2872" s="89" t="str">
        <f t="shared" si="441"/>
        <v/>
      </c>
      <c r="I2872" s="194" t="e">
        <f>('HP-Api, V2-Sep24'!AK2874-'HP-Api, V2-Sep24'!S2874)/'HP-Api, V2-Sep24'!S2874</f>
        <v>#DIV/0!</v>
      </c>
      <c r="J2872" s="89" t="e">
        <f t="shared" si="442"/>
        <v>#DIV/0!</v>
      </c>
      <c r="K2872" s="195">
        <f>'HP-Api, V2-Sep24'!AQ2874</f>
        <v>0</v>
      </c>
      <c r="L2872" s="89">
        <f t="shared" si="443"/>
        <v>1</v>
      </c>
      <c r="M2872" s="88">
        <f>'HP-Api, V2-Sep24'!AM2874</f>
        <v>0</v>
      </c>
      <c r="N2872" s="89" t="str">
        <f t="shared" si="440"/>
        <v/>
      </c>
      <c r="O2872" s="88">
        <f>'HP-Api, V2-Sep24'!AR2874</f>
        <v>0</v>
      </c>
      <c r="P2872" s="89" t="str">
        <f t="shared" si="444"/>
        <v/>
      </c>
      <c r="Q2872" s="89" t="e">
        <f t="shared" si="445"/>
        <v>#VALUE!</v>
      </c>
      <c r="R2872" s="89" t="e">
        <f t="shared" si="446"/>
        <v>#VALUE!</v>
      </c>
      <c r="S2872" s="173">
        <f>'HP-Api, V2-Sep24'!AS2874</f>
        <v>0</v>
      </c>
      <c r="T2872" s="89">
        <f t="shared" si="447"/>
        <v>1</v>
      </c>
      <c r="U2872" s="90" t="e">
        <f t="shared" si="448"/>
        <v>#DIV/0!</v>
      </c>
      <c r="V2872" s="91" t="e">
        <f t="shared" si="449"/>
        <v>#DIV/0!</v>
      </c>
    </row>
    <row r="2873" spans="1:22" x14ac:dyDescent="0.3">
      <c r="A2873" s="88">
        <f>'HP-Api, V2-Sep24'!D2875</f>
        <v>0</v>
      </c>
      <c r="B2873" s="88" cm="1">
        <f t="array" ref="B2873">IF(OR(A2873=DATA!$H$2:$H$13),3,IF(OR(A2873=DATA!$H$14:$H$119),2,1))</f>
        <v>1</v>
      </c>
      <c r="C2873" s="88">
        <f>'HP-Api, V2-Sep24'!G2875</f>
        <v>0</v>
      </c>
      <c r="D2873" s="89" t="str">
        <f>IF(AND(C2873&gt;='Risk(dist, colmena)'!$C$9, C2873&lt;='Risk(dist, colmena)'!$E$9), 1, IF(AND(C2873&gt;'Risk(dist, colmena)'!$C$10, C2873&lt;='Risk(dist, colmena)'!$E$10), 2, IF(C2873&gt;='Risk(dist, colmena)'!$C$11, 3, "")))</f>
        <v/>
      </c>
      <c r="E2873" s="173">
        <f>'HP-Api, V2-Sep24'!L2875</f>
        <v>0</v>
      </c>
      <c r="F2873" s="173" t="str">
        <f>IF(AND(E2873&gt;='Risk(dist, colmena)'!$H$9, E2873&lt;='Risk(dist, colmena)'!$J$9), 1, IF(AND(E2873&gt;'Risk(dist, colmena)'!$H$10, E2873&lt;='Risk(dist, colmena)'!$J$10), 2, IF(E2873&gt;='Risk(dist, colmena)'!$H$11, 3, "")))</f>
        <v/>
      </c>
      <c r="G2873" s="88">
        <f>'HP-Api, V2-Sep24'!AH2875</f>
        <v>0</v>
      </c>
      <c r="H2873" s="89" t="str">
        <f t="shared" si="441"/>
        <v/>
      </c>
      <c r="I2873" s="194" t="e">
        <f>('HP-Api, V2-Sep24'!AK2875-'HP-Api, V2-Sep24'!S2875)/'HP-Api, V2-Sep24'!S2875</f>
        <v>#DIV/0!</v>
      </c>
      <c r="J2873" s="89" t="e">
        <f t="shared" si="442"/>
        <v>#DIV/0!</v>
      </c>
      <c r="K2873" s="195">
        <f>'HP-Api, V2-Sep24'!AQ2875</f>
        <v>0</v>
      </c>
      <c r="L2873" s="89">
        <f t="shared" si="443"/>
        <v>1</v>
      </c>
      <c r="M2873" s="88">
        <f>'HP-Api, V2-Sep24'!AM2875</f>
        <v>0</v>
      </c>
      <c r="N2873" s="89" t="str">
        <f t="shared" si="440"/>
        <v/>
      </c>
      <c r="O2873" s="88">
        <f>'HP-Api, V2-Sep24'!AR2875</f>
        <v>0</v>
      </c>
      <c r="P2873" s="89" t="str">
        <f t="shared" si="444"/>
        <v/>
      </c>
      <c r="Q2873" s="89" t="e">
        <f t="shared" si="445"/>
        <v>#VALUE!</v>
      </c>
      <c r="R2873" s="89" t="e">
        <f t="shared" si="446"/>
        <v>#VALUE!</v>
      </c>
      <c r="S2873" s="173">
        <f>'HP-Api, V2-Sep24'!AS2875</f>
        <v>0</v>
      </c>
      <c r="T2873" s="89">
        <f t="shared" si="447"/>
        <v>1</v>
      </c>
      <c r="U2873" s="90" t="e">
        <f t="shared" si="448"/>
        <v>#DIV/0!</v>
      </c>
      <c r="V2873" s="91" t="e">
        <f t="shared" si="449"/>
        <v>#DIV/0!</v>
      </c>
    </row>
    <row r="2874" spans="1:22" x14ac:dyDescent="0.3">
      <c r="A2874" s="88">
        <f>'HP-Api, V2-Sep24'!D2876</f>
        <v>0</v>
      </c>
      <c r="B2874" s="88" cm="1">
        <f t="array" ref="B2874">IF(OR(A2874=DATA!$H$2:$H$13),3,IF(OR(A2874=DATA!$H$14:$H$119),2,1))</f>
        <v>1</v>
      </c>
      <c r="C2874" s="88">
        <f>'HP-Api, V2-Sep24'!G2876</f>
        <v>0</v>
      </c>
      <c r="D2874" s="89" t="str">
        <f>IF(AND(C2874&gt;='Risk(dist, colmena)'!$C$9, C2874&lt;='Risk(dist, colmena)'!$E$9), 1, IF(AND(C2874&gt;'Risk(dist, colmena)'!$C$10, C2874&lt;='Risk(dist, colmena)'!$E$10), 2, IF(C2874&gt;='Risk(dist, colmena)'!$C$11, 3, "")))</f>
        <v/>
      </c>
      <c r="E2874" s="173">
        <f>'HP-Api, V2-Sep24'!L2876</f>
        <v>0</v>
      </c>
      <c r="F2874" s="173" t="str">
        <f>IF(AND(E2874&gt;='Risk(dist, colmena)'!$H$9, E2874&lt;='Risk(dist, colmena)'!$J$9), 1, IF(AND(E2874&gt;'Risk(dist, colmena)'!$H$10, E2874&lt;='Risk(dist, colmena)'!$J$10), 2, IF(E2874&gt;='Risk(dist, colmena)'!$H$11, 3, "")))</f>
        <v/>
      </c>
      <c r="G2874" s="88">
        <f>'HP-Api, V2-Sep24'!AH2876</f>
        <v>0</v>
      </c>
      <c r="H2874" s="89" t="str">
        <f t="shared" si="441"/>
        <v/>
      </c>
      <c r="I2874" s="194" t="e">
        <f>('HP-Api, V2-Sep24'!AK2876-'HP-Api, V2-Sep24'!S2876)/'HP-Api, V2-Sep24'!S2876</f>
        <v>#DIV/0!</v>
      </c>
      <c r="J2874" s="89" t="e">
        <f t="shared" si="442"/>
        <v>#DIV/0!</v>
      </c>
      <c r="K2874" s="195">
        <f>'HP-Api, V2-Sep24'!AQ2876</f>
        <v>0</v>
      </c>
      <c r="L2874" s="89">
        <f t="shared" si="443"/>
        <v>1</v>
      </c>
      <c r="M2874" s="88">
        <f>'HP-Api, V2-Sep24'!AM2876</f>
        <v>0</v>
      </c>
      <c r="N2874" s="89" t="str">
        <f t="shared" si="440"/>
        <v/>
      </c>
      <c r="O2874" s="88">
        <f>'HP-Api, V2-Sep24'!AR2876</f>
        <v>0</v>
      </c>
      <c r="P2874" s="89" t="str">
        <f t="shared" si="444"/>
        <v/>
      </c>
      <c r="Q2874" s="89" t="e">
        <f t="shared" si="445"/>
        <v>#VALUE!</v>
      </c>
      <c r="R2874" s="89" t="e">
        <f t="shared" si="446"/>
        <v>#VALUE!</v>
      </c>
      <c r="S2874" s="173">
        <f>'HP-Api, V2-Sep24'!AS2876</f>
        <v>0</v>
      </c>
      <c r="T2874" s="89">
        <f t="shared" si="447"/>
        <v>1</v>
      </c>
      <c r="U2874" s="90" t="e">
        <f t="shared" si="448"/>
        <v>#DIV/0!</v>
      </c>
      <c r="V2874" s="91" t="e">
        <f t="shared" si="449"/>
        <v>#DIV/0!</v>
      </c>
    </row>
    <row r="2875" spans="1:22" x14ac:dyDescent="0.3">
      <c r="A2875" s="88">
        <f>'HP-Api, V2-Sep24'!D2877</f>
        <v>0</v>
      </c>
      <c r="B2875" s="88" cm="1">
        <f t="array" ref="B2875">IF(OR(A2875=DATA!$H$2:$H$13),3,IF(OR(A2875=DATA!$H$14:$H$119),2,1))</f>
        <v>1</v>
      </c>
      <c r="C2875" s="88">
        <f>'HP-Api, V2-Sep24'!G2877</f>
        <v>0</v>
      </c>
      <c r="D2875" s="89" t="str">
        <f>IF(AND(C2875&gt;='Risk(dist, colmena)'!$C$9, C2875&lt;='Risk(dist, colmena)'!$E$9), 1, IF(AND(C2875&gt;'Risk(dist, colmena)'!$C$10, C2875&lt;='Risk(dist, colmena)'!$E$10), 2, IF(C2875&gt;='Risk(dist, colmena)'!$C$11, 3, "")))</f>
        <v/>
      </c>
      <c r="E2875" s="173">
        <f>'HP-Api, V2-Sep24'!L2877</f>
        <v>0</v>
      </c>
      <c r="F2875" s="173" t="str">
        <f>IF(AND(E2875&gt;='Risk(dist, colmena)'!$H$9, E2875&lt;='Risk(dist, colmena)'!$J$9), 1, IF(AND(E2875&gt;'Risk(dist, colmena)'!$H$10, E2875&lt;='Risk(dist, colmena)'!$J$10), 2, IF(E2875&gt;='Risk(dist, colmena)'!$H$11, 3, "")))</f>
        <v/>
      </c>
      <c r="G2875" s="88">
        <f>'HP-Api, V2-Sep24'!AH2877</f>
        <v>0</v>
      </c>
      <c r="H2875" s="89" t="str">
        <f t="shared" si="441"/>
        <v/>
      </c>
      <c r="I2875" s="194" t="e">
        <f>('HP-Api, V2-Sep24'!AK2877-'HP-Api, V2-Sep24'!S2877)/'HP-Api, V2-Sep24'!S2877</f>
        <v>#DIV/0!</v>
      </c>
      <c r="J2875" s="89" t="e">
        <f t="shared" si="442"/>
        <v>#DIV/0!</v>
      </c>
      <c r="K2875" s="195">
        <f>'HP-Api, V2-Sep24'!AQ2877</f>
        <v>0</v>
      </c>
      <c r="L2875" s="89">
        <f t="shared" si="443"/>
        <v>1</v>
      </c>
      <c r="M2875" s="88">
        <f>'HP-Api, V2-Sep24'!AM2877</f>
        <v>0</v>
      </c>
      <c r="N2875" s="89" t="str">
        <f t="shared" si="440"/>
        <v/>
      </c>
      <c r="O2875" s="88">
        <f>'HP-Api, V2-Sep24'!AR2877</f>
        <v>0</v>
      </c>
      <c r="P2875" s="89" t="str">
        <f t="shared" si="444"/>
        <v/>
      </c>
      <c r="Q2875" s="89" t="e">
        <f t="shared" si="445"/>
        <v>#VALUE!</v>
      </c>
      <c r="R2875" s="89" t="e">
        <f t="shared" si="446"/>
        <v>#VALUE!</v>
      </c>
      <c r="S2875" s="173">
        <f>'HP-Api, V2-Sep24'!AS2877</f>
        <v>0</v>
      </c>
      <c r="T2875" s="89">
        <f t="shared" si="447"/>
        <v>1</v>
      </c>
      <c r="U2875" s="90" t="e">
        <f t="shared" si="448"/>
        <v>#DIV/0!</v>
      </c>
      <c r="V2875" s="91" t="e">
        <f t="shared" si="449"/>
        <v>#DIV/0!</v>
      </c>
    </row>
    <row r="2876" spans="1:22" x14ac:dyDescent="0.3">
      <c r="A2876" s="88">
        <f>'HP-Api, V2-Sep24'!D2878</f>
        <v>0</v>
      </c>
      <c r="B2876" s="88" cm="1">
        <f t="array" ref="B2876">IF(OR(A2876=DATA!$H$2:$H$13),3,IF(OR(A2876=DATA!$H$14:$H$119),2,1))</f>
        <v>1</v>
      </c>
      <c r="C2876" s="88">
        <f>'HP-Api, V2-Sep24'!G2878</f>
        <v>0</v>
      </c>
      <c r="D2876" s="89" t="str">
        <f>IF(AND(C2876&gt;='Risk(dist, colmena)'!$C$9, C2876&lt;='Risk(dist, colmena)'!$E$9), 1, IF(AND(C2876&gt;'Risk(dist, colmena)'!$C$10, C2876&lt;='Risk(dist, colmena)'!$E$10), 2, IF(C2876&gt;='Risk(dist, colmena)'!$C$11, 3, "")))</f>
        <v/>
      </c>
      <c r="E2876" s="173">
        <f>'HP-Api, V2-Sep24'!L2878</f>
        <v>0</v>
      </c>
      <c r="F2876" s="173" t="str">
        <f>IF(AND(E2876&gt;='Risk(dist, colmena)'!$H$9, E2876&lt;='Risk(dist, colmena)'!$J$9), 1, IF(AND(E2876&gt;'Risk(dist, colmena)'!$H$10, E2876&lt;='Risk(dist, colmena)'!$J$10), 2, IF(E2876&gt;='Risk(dist, colmena)'!$H$11, 3, "")))</f>
        <v/>
      </c>
      <c r="G2876" s="88">
        <f>'HP-Api, V2-Sep24'!AH2878</f>
        <v>0</v>
      </c>
      <c r="H2876" s="89" t="str">
        <f t="shared" si="441"/>
        <v/>
      </c>
      <c r="I2876" s="194" t="e">
        <f>('HP-Api, V2-Sep24'!AK2878-'HP-Api, V2-Sep24'!S2878)/'HP-Api, V2-Sep24'!S2878</f>
        <v>#DIV/0!</v>
      </c>
      <c r="J2876" s="89" t="e">
        <f t="shared" si="442"/>
        <v>#DIV/0!</v>
      </c>
      <c r="K2876" s="195">
        <f>'HP-Api, V2-Sep24'!AQ2878</f>
        <v>0</v>
      </c>
      <c r="L2876" s="89">
        <f t="shared" si="443"/>
        <v>1</v>
      </c>
      <c r="M2876" s="88">
        <f>'HP-Api, V2-Sep24'!AM2878</f>
        <v>0</v>
      </c>
      <c r="N2876" s="89" t="str">
        <f t="shared" si="440"/>
        <v/>
      </c>
      <c r="O2876" s="88">
        <f>'HP-Api, V2-Sep24'!AR2878</f>
        <v>0</v>
      </c>
      <c r="P2876" s="89" t="str">
        <f t="shared" si="444"/>
        <v/>
      </c>
      <c r="Q2876" s="89" t="e">
        <f t="shared" si="445"/>
        <v>#VALUE!</v>
      </c>
      <c r="R2876" s="89" t="e">
        <f t="shared" si="446"/>
        <v>#VALUE!</v>
      </c>
      <c r="S2876" s="173">
        <f>'HP-Api, V2-Sep24'!AS2878</f>
        <v>0</v>
      </c>
      <c r="T2876" s="89">
        <f t="shared" si="447"/>
        <v>1</v>
      </c>
      <c r="U2876" s="90" t="e">
        <f t="shared" si="448"/>
        <v>#DIV/0!</v>
      </c>
      <c r="V2876" s="91" t="e">
        <f t="shared" si="449"/>
        <v>#DIV/0!</v>
      </c>
    </row>
    <row r="2877" spans="1:22" x14ac:dyDescent="0.3">
      <c r="A2877" s="88">
        <f>'HP-Api, V2-Sep24'!D2879</f>
        <v>0</v>
      </c>
      <c r="B2877" s="88" cm="1">
        <f t="array" ref="B2877">IF(OR(A2877=DATA!$H$2:$H$13),3,IF(OR(A2877=DATA!$H$14:$H$119),2,1))</f>
        <v>1</v>
      </c>
      <c r="C2877" s="88">
        <f>'HP-Api, V2-Sep24'!G2879</f>
        <v>0</v>
      </c>
      <c r="D2877" s="89" t="str">
        <f>IF(AND(C2877&gt;='Risk(dist, colmena)'!$C$9, C2877&lt;='Risk(dist, colmena)'!$E$9), 1, IF(AND(C2877&gt;'Risk(dist, colmena)'!$C$10, C2877&lt;='Risk(dist, colmena)'!$E$10), 2, IF(C2877&gt;='Risk(dist, colmena)'!$C$11, 3, "")))</f>
        <v/>
      </c>
      <c r="E2877" s="173">
        <f>'HP-Api, V2-Sep24'!L2879</f>
        <v>0</v>
      </c>
      <c r="F2877" s="173" t="str">
        <f>IF(AND(E2877&gt;='Risk(dist, colmena)'!$H$9, E2877&lt;='Risk(dist, colmena)'!$J$9), 1, IF(AND(E2877&gt;'Risk(dist, colmena)'!$H$10, E2877&lt;='Risk(dist, colmena)'!$J$10), 2, IF(E2877&gt;='Risk(dist, colmena)'!$H$11, 3, "")))</f>
        <v/>
      </c>
      <c r="G2877" s="88">
        <f>'HP-Api, V2-Sep24'!AH2879</f>
        <v>0</v>
      </c>
      <c r="H2877" s="89" t="str">
        <f t="shared" si="441"/>
        <v/>
      </c>
      <c r="I2877" s="194" t="e">
        <f>('HP-Api, V2-Sep24'!AK2879-'HP-Api, V2-Sep24'!S2879)/'HP-Api, V2-Sep24'!S2879</f>
        <v>#DIV/0!</v>
      </c>
      <c r="J2877" s="89" t="e">
        <f t="shared" si="442"/>
        <v>#DIV/0!</v>
      </c>
      <c r="K2877" s="195">
        <f>'HP-Api, V2-Sep24'!AQ2879</f>
        <v>0</v>
      </c>
      <c r="L2877" s="89">
        <f t="shared" si="443"/>
        <v>1</v>
      </c>
      <c r="M2877" s="88">
        <f>'HP-Api, V2-Sep24'!AM2879</f>
        <v>0</v>
      </c>
      <c r="N2877" s="89" t="str">
        <f t="shared" si="440"/>
        <v/>
      </c>
      <c r="O2877" s="88">
        <f>'HP-Api, V2-Sep24'!AR2879</f>
        <v>0</v>
      </c>
      <c r="P2877" s="89" t="str">
        <f t="shared" si="444"/>
        <v/>
      </c>
      <c r="Q2877" s="89" t="e">
        <f t="shared" si="445"/>
        <v>#VALUE!</v>
      </c>
      <c r="R2877" s="89" t="e">
        <f t="shared" si="446"/>
        <v>#VALUE!</v>
      </c>
      <c r="S2877" s="173">
        <f>'HP-Api, V2-Sep24'!AS2879</f>
        <v>0</v>
      </c>
      <c r="T2877" s="89">
        <f t="shared" si="447"/>
        <v>1</v>
      </c>
      <c r="U2877" s="90" t="e">
        <f t="shared" si="448"/>
        <v>#DIV/0!</v>
      </c>
      <c r="V2877" s="91" t="e">
        <f t="shared" si="449"/>
        <v>#DIV/0!</v>
      </c>
    </row>
    <row r="2878" spans="1:22" x14ac:dyDescent="0.3">
      <c r="A2878" s="88">
        <f>'HP-Api, V2-Sep24'!D2880</f>
        <v>0</v>
      </c>
      <c r="B2878" s="88" cm="1">
        <f t="array" ref="B2878">IF(OR(A2878=DATA!$H$2:$H$13),3,IF(OR(A2878=DATA!$H$14:$H$119),2,1))</f>
        <v>1</v>
      </c>
      <c r="C2878" s="88">
        <f>'HP-Api, V2-Sep24'!G2880</f>
        <v>0</v>
      </c>
      <c r="D2878" s="89" t="str">
        <f>IF(AND(C2878&gt;='Risk(dist, colmena)'!$C$9, C2878&lt;='Risk(dist, colmena)'!$E$9), 1, IF(AND(C2878&gt;'Risk(dist, colmena)'!$C$10, C2878&lt;='Risk(dist, colmena)'!$E$10), 2, IF(C2878&gt;='Risk(dist, colmena)'!$C$11, 3, "")))</f>
        <v/>
      </c>
      <c r="E2878" s="173">
        <f>'HP-Api, V2-Sep24'!L2880</f>
        <v>0</v>
      </c>
      <c r="F2878" s="173" t="str">
        <f>IF(AND(E2878&gt;='Risk(dist, colmena)'!$H$9, E2878&lt;='Risk(dist, colmena)'!$J$9), 1, IF(AND(E2878&gt;'Risk(dist, colmena)'!$H$10, E2878&lt;='Risk(dist, colmena)'!$J$10), 2, IF(E2878&gt;='Risk(dist, colmena)'!$H$11, 3, "")))</f>
        <v/>
      </c>
      <c r="G2878" s="88">
        <f>'HP-Api, V2-Sep24'!AH2880</f>
        <v>0</v>
      </c>
      <c r="H2878" s="89" t="str">
        <f t="shared" si="441"/>
        <v/>
      </c>
      <c r="I2878" s="194" t="e">
        <f>('HP-Api, V2-Sep24'!AK2880-'HP-Api, V2-Sep24'!S2880)/'HP-Api, V2-Sep24'!S2880</f>
        <v>#DIV/0!</v>
      </c>
      <c r="J2878" s="89" t="e">
        <f t="shared" si="442"/>
        <v>#DIV/0!</v>
      </c>
      <c r="K2878" s="195">
        <f>'HP-Api, V2-Sep24'!AQ2880</f>
        <v>0</v>
      </c>
      <c r="L2878" s="89">
        <f t="shared" si="443"/>
        <v>1</v>
      </c>
      <c r="M2878" s="88">
        <f>'HP-Api, V2-Sep24'!AM2880</f>
        <v>0</v>
      </c>
      <c r="N2878" s="89" t="str">
        <f t="shared" si="440"/>
        <v/>
      </c>
      <c r="O2878" s="88">
        <f>'HP-Api, V2-Sep24'!AR2880</f>
        <v>0</v>
      </c>
      <c r="P2878" s="89" t="str">
        <f t="shared" si="444"/>
        <v/>
      </c>
      <c r="Q2878" s="89" t="e">
        <f t="shared" si="445"/>
        <v>#VALUE!</v>
      </c>
      <c r="R2878" s="89" t="e">
        <f t="shared" si="446"/>
        <v>#VALUE!</v>
      </c>
      <c r="S2878" s="173">
        <f>'HP-Api, V2-Sep24'!AS2880</f>
        <v>0</v>
      </c>
      <c r="T2878" s="89">
        <f t="shared" si="447"/>
        <v>1</v>
      </c>
      <c r="U2878" s="90" t="e">
        <f t="shared" si="448"/>
        <v>#DIV/0!</v>
      </c>
      <c r="V2878" s="91" t="e">
        <f t="shared" si="449"/>
        <v>#DIV/0!</v>
      </c>
    </row>
    <row r="2879" spans="1:22" x14ac:dyDescent="0.3">
      <c r="A2879" s="88">
        <f>'HP-Api, V2-Sep24'!D2881</f>
        <v>0</v>
      </c>
      <c r="B2879" s="88" cm="1">
        <f t="array" ref="B2879">IF(OR(A2879=DATA!$H$2:$H$13),3,IF(OR(A2879=DATA!$H$14:$H$119),2,1))</f>
        <v>1</v>
      </c>
      <c r="C2879" s="88">
        <f>'HP-Api, V2-Sep24'!G2881</f>
        <v>0</v>
      </c>
      <c r="D2879" s="89" t="str">
        <f>IF(AND(C2879&gt;='Risk(dist, colmena)'!$C$9, C2879&lt;='Risk(dist, colmena)'!$E$9), 1, IF(AND(C2879&gt;'Risk(dist, colmena)'!$C$10, C2879&lt;='Risk(dist, colmena)'!$E$10), 2, IF(C2879&gt;='Risk(dist, colmena)'!$C$11, 3, "")))</f>
        <v/>
      </c>
      <c r="E2879" s="173">
        <f>'HP-Api, V2-Sep24'!L2881</f>
        <v>0</v>
      </c>
      <c r="F2879" s="173" t="str">
        <f>IF(AND(E2879&gt;='Risk(dist, colmena)'!$H$9, E2879&lt;='Risk(dist, colmena)'!$J$9), 1, IF(AND(E2879&gt;'Risk(dist, colmena)'!$H$10, E2879&lt;='Risk(dist, colmena)'!$J$10), 2, IF(E2879&gt;='Risk(dist, colmena)'!$H$11, 3, "")))</f>
        <v/>
      </c>
      <c r="G2879" s="88">
        <f>'HP-Api, V2-Sep24'!AH2881</f>
        <v>0</v>
      </c>
      <c r="H2879" s="89" t="str">
        <f t="shared" si="441"/>
        <v/>
      </c>
      <c r="I2879" s="194" t="e">
        <f>('HP-Api, V2-Sep24'!AK2881-'HP-Api, V2-Sep24'!S2881)/'HP-Api, V2-Sep24'!S2881</f>
        <v>#DIV/0!</v>
      </c>
      <c r="J2879" s="89" t="e">
        <f t="shared" si="442"/>
        <v>#DIV/0!</v>
      </c>
      <c r="K2879" s="195">
        <f>'HP-Api, V2-Sep24'!AQ2881</f>
        <v>0</v>
      </c>
      <c r="L2879" s="89">
        <f t="shared" si="443"/>
        <v>1</v>
      </c>
      <c r="M2879" s="88">
        <f>'HP-Api, V2-Sep24'!AM2881</f>
        <v>0</v>
      </c>
      <c r="N2879" s="89" t="str">
        <f t="shared" si="440"/>
        <v/>
      </c>
      <c r="O2879" s="88">
        <f>'HP-Api, V2-Sep24'!AR2881</f>
        <v>0</v>
      </c>
      <c r="P2879" s="89" t="str">
        <f t="shared" si="444"/>
        <v/>
      </c>
      <c r="Q2879" s="89" t="e">
        <f t="shared" si="445"/>
        <v>#VALUE!</v>
      </c>
      <c r="R2879" s="89" t="e">
        <f t="shared" si="446"/>
        <v>#VALUE!</v>
      </c>
      <c r="S2879" s="173">
        <f>'HP-Api, V2-Sep24'!AS2881</f>
        <v>0</v>
      </c>
      <c r="T2879" s="89">
        <f t="shared" si="447"/>
        <v>1</v>
      </c>
      <c r="U2879" s="90" t="e">
        <f t="shared" si="448"/>
        <v>#DIV/0!</v>
      </c>
      <c r="V2879" s="91" t="e">
        <f t="shared" si="449"/>
        <v>#DIV/0!</v>
      </c>
    </row>
    <row r="2880" spans="1:22" x14ac:dyDescent="0.3">
      <c r="A2880" s="88">
        <f>'HP-Api, V2-Sep24'!D2882</f>
        <v>0</v>
      </c>
      <c r="B2880" s="88" cm="1">
        <f t="array" ref="B2880">IF(OR(A2880=DATA!$H$2:$H$13),3,IF(OR(A2880=DATA!$H$14:$H$119),2,1))</f>
        <v>1</v>
      </c>
      <c r="C2880" s="88">
        <f>'HP-Api, V2-Sep24'!G2882</f>
        <v>0</v>
      </c>
      <c r="D2880" s="89" t="str">
        <f>IF(AND(C2880&gt;='Risk(dist, colmena)'!$C$9, C2880&lt;='Risk(dist, colmena)'!$E$9), 1, IF(AND(C2880&gt;'Risk(dist, colmena)'!$C$10, C2880&lt;='Risk(dist, colmena)'!$E$10), 2, IF(C2880&gt;='Risk(dist, colmena)'!$C$11, 3, "")))</f>
        <v/>
      </c>
      <c r="E2880" s="173">
        <f>'HP-Api, V2-Sep24'!L2882</f>
        <v>0</v>
      </c>
      <c r="F2880" s="173" t="str">
        <f>IF(AND(E2880&gt;='Risk(dist, colmena)'!$H$9, E2880&lt;='Risk(dist, colmena)'!$J$9), 1, IF(AND(E2880&gt;'Risk(dist, colmena)'!$H$10, E2880&lt;='Risk(dist, colmena)'!$J$10), 2, IF(E2880&gt;='Risk(dist, colmena)'!$H$11, 3, "")))</f>
        <v/>
      </c>
      <c r="G2880" s="88">
        <f>'HP-Api, V2-Sep24'!AH2882</f>
        <v>0</v>
      </c>
      <c r="H2880" s="89" t="str">
        <f t="shared" si="441"/>
        <v/>
      </c>
      <c r="I2880" s="194" t="e">
        <f>('HP-Api, V2-Sep24'!AK2882-'HP-Api, V2-Sep24'!S2882)/'HP-Api, V2-Sep24'!S2882</f>
        <v>#DIV/0!</v>
      </c>
      <c r="J2880" s="89" t="e">
        <f t="shared" si="442"/>
        <v>#DIV/0!</v>
      </c>
      <c r="K2880" s="195">
        <f>'HP-Api, V2-Sep24'!AQ2882</f>
        <v>0</v>
      </c>
      <c r="L2880" s="89">
        <f t="shared" si="443"/>
        <v>1</v>
      </c>
      <c r="M2880" s="88">
        <f>'HP-Api, V2-Sep24'!AM2882</f>
        <v>0</v>
      </c>
      <c r="N2880" s="89" t="str">
        <f t="shared" si="440"/>
        <v/>
      </c>
      <c r="O2880" s="88">
        <f>'HP-Api, V2-Sep24'!AR2882</f>
        <v>0</v>
      </c>
      <c r="P2880" s="89" t="str">
        <f t="shared" si="444"/>
        <v/>
      </c>
      <c r="Q2880" s="89" t="e">
        <f t="shared" si="445"/>
        <v>#VALUE!</v>
      </c>
      <c r="R2880" s="89" t="e">
        <f t="shared" si="446"/>
        <v>#VALUE!</v>
      </c>
      <c r="S2880" s="173">
        <f>'HP-Api, V2-Sep24'!AS2882</f>
        <v>0</v>
      </c>
      <c r="T2880" s="89">
        <f t="shared" si="447"/>
        <v>1</v>
      </c>
      <c r="U2880" s="90" t="e">
        <f t="shared" si="448"/>
        <v>#DIV/0!</v>
      </c>
      <c r="V2880" s="91" t="e">
        <f t="shared" si="449"/>
        <v>#DIV/0!</v>
      </c>
    </row>
    <row r="2881" spans="1:22" x14ac:dyDescent="0.3">
      <c r="A2881" s="88">
        <f>'HP-Api, V2-Sep24'!D2883</f>
        <v>0</v>
      </c>
      <c r="B2881" s="88" cm="1">
        <f t="array" ref="B2881">IF(OR(A2881=DATA!$H$2:$H$13),3,IF(OR(A2881=DATA!$H$14:$H$119),2,1))</f>
        <v>1</v>
      </c>
      <c r="C2881" s="88">
        <f>'HP-Api, V2-Sep24'!G2883</f>
        <v>0</v>
      </c>
      <c r="D2881" s="89" t="str">
        <f>IF(AND(C2881&gt;='Risk(dist, colmena)'!$C$9, C2881&lt;='Risk(dist, colmena)'!$E$9), 1, IF(AND(C2881&gt;'Risk(dist, colmena)'!$C$10, C2881&lt;='Risk(dist, colmena)'!$E$10), 2, IF(C2881&gt;='Risk(dist, colmena)'!$C$11, 3, "")))</f>
        <v/>
      </c>
      <c r="E2881" s="173">
        <f>'HP-Api, V2-Sep24'!L2883</f>
        <v>0</v>
      </c>
      <c r="F2881" s="173" t="str">
        <f>IF(AND(E2881&gt;='Risk(dist, colmena)'!$H$9, E2881&lt;='Risk(dist, colmena)'!$J$9), 1, IF(AND(E2881&gt;'Risk(dist, colmena)'!$H$10, E2881&lt;='Risk(dist, colmena)'!$J$10), 2, IF(E2881&gt;='Risk(dist, colmena)'!$H$11, 3, "")))</f>
        <v/>
      </c>
      <c r="G2881" s="88">
        <f>'HP-Api, V2-Sep24'!AH2883</f>
        <v>0</v>
      </c>
      <c r="H2881" s="89" t="str">
        <f t="shared" si="441"/>
        <v/>
      </c>
      <c r="I2881" s="194" t="e">
        <f>('HP-Api, V2-Sep24'!AK2883-'HP-Api, V2-Sep24'!S2883)/'HP-Api, V2-Sep24'!S2883</f>
        <v>#DIV/0!</v>
      </c>
      <c r="J2881" s="89" t="e">
        <f t="shared" si="442"/>
        <v>#DIV/0!</v>
      </c>
      <c r="K2881" s="195">
        <f>'HP-Api, V2-Sep24'!AQ2883</f>
        <v>0</v>
      </c>
      <c r="L2881" s="89">
        <f t="shared" si="443"/>
        <v>1</v>
      </c>
      <c r="M2881" s="88">
        <f>'HP-Api, V2-Sep24'!AM2883</f>
        <v>0</v>
      </c>
      <c r="N2881" s="89" t="str">
        <f t="shared" si="440"/>
        <v/>
      </c>
      <c r="O2881" s="88">
        <f>'HP-Api, V2-Sep24'!AR2883</f>
        <v>0</v>
      </c>
      <c r="P2881" s="89" t="str">
        <f t="shared" si="444"/>
        <v/>
      </c>
      <c r="Q2881" s="89" t="e">
        <f t="shared" si="445"/>
        <v>#VALUE!</v>
      </c>
      <c r="R2881" s="89" t="e">
        <f t="shared" si="446"/>
        <v>#VALUE!</v>
      </c>
      <c r="S2881" s="173">
        <f>'HP-Api, V2-Sep24'!AS2883</f>
        <v>0</v>
      </c>
      <c r="T2881" s="89">
        <f t="shared" si="447"/>
        <v>1</v>
      </c>
      <c r="U2881" s="90" t="e">
        <f t="shared" si="448"/>
        <v>#DIV/0!</v>
      </c>
      <c r="V2881" s="91" t="e">
        <f t="shared" si="449"/>
        <v>#DIV/0!</v>
      </c>
    </row>
    <row r="2882" spans="1:22" x14ac:dyDescent="0.3">
      <c r="A2882" s="88">
        <f>'HP-Api, V2-Sep24'!D2884</f>
        <v>0</v>
      </c>
      <c r="B2882" s="88" cm="1">
        <f t="array" ref="B2882">IF(OR(A2882=DATA!$H$2:$H$13),3,IF(OR(A2882=DATA!$H$14:$H$119),2,1))</f>
        <v>1</v>
      </c>
      <c r="C2882" s="88">
        <f>'HP-Api, V2-Sep24'!G2884</f>
        <v>0</v>
      </c>
      <c r="D2882" s="89" t="str">
        <f>IF(AND(C2882&gt;='Risk(dist, colmena)'!$C$9, C2882&lt;='Risk(dist, colmena)'!$E$9), 1, IF(AND(C2882&gt;'Risk(dist, colmena)'!$C$10, C2882&lt;='Risk(dist, colmena)'!$E$10), 2, IF(C2882&gt;='Risk(dist, colmena)'!$C$11, 3, "")))</f>
        <v/>
      </c>
      <c r="E2882" s="173">
        <f>'HP-Api, V2-Sep24'!L2884</f>
        <v>0</v>
      </c>
      <c r="F2882" s="173" t="str">
        <f>IF(AND(E2882&gt;='Risk(dist, colmena)'!$H$9, E2882&lt;='Risk(dist, colmena)'!$J$9), 1, IF(AND(E2882&gt;'Risk(dist, colmena)'!$H$10, E2882&lt;='Risk(dist, colmena)'!$J$10), 2, IF(E2882&gt;='Risk(dist, colmena)'!$H$11, 3, "")))</f>
        <v/>
      </c>
      <c r="G2882" s="88">
        <f>'HP-Api, V2-Sep24'!AH2884</f>
        <v>0</v>
      </c>
      <c r="H2882" s="89" t="str">
        <f t="shared" si="441"/>
        <v/>
      </c>
      <c r="I2882" s="194" t="e">
        <f>('HP-Api, V2-Sep24'!AK2884-'HP-Api, V2-Sep24'!S2884)/'HP-Api, V2-Sep24'!S2884</f>
        <v>#DIV/0!</v>
      </c>
      <c r="J2882" s="89" t="e">
        <f t="shared" si="442"/>
        <v>#DIV/0!</v>
      </c>
      <c r="K2882" s="195">
        <f>'HP-Api, V2-Sep24'!AQ2884</f>
        <v>0</v>
      </c>
      <c r="L2882" s="89">
        <f t="shared" si="443"/>
        <v>1</v>
      </c>
      <c r="M2882" s="88">
        <f>'HP-Api, V2-Sep24'!AM2884</f>
        <v>0</v>
      </c>
      <c r="N2882" s="89" t="str">
        <f t="shared" ref="N2882:N2945" si="450">IF(M2882="No", 1, IF(M2882="Sí / Yes", 3, ""))</f>
        <v/>
      </c>
      <c r="O2882" s="88">
        <f>'HP-Api, V2-Sep24'!AR2884</f>
        <v>0</v>
      </c>
      <c r="P2882" s="89" t="str">
        <f t="shared" si="444"/>
        <v/>
      </c>
      <c r="Q2882" s="89" t="e">
        <f t="shared" si="445"/>
        <v>#VALUE!</v>
      </c>
      <c r="R2882" s="89" t="e">
        <f t="shared" si="446"/>
        <v>#VALUE!</v>
      </c>
      <c r="S2882" s="173">
        <f>'HP-Api, V2-Sep24'!AS2884</f>
        <v>0</v>
      </c>
      <c r="T2882" s="89">
        <f t="shared" si="447"/>
        <v>1</v>
      </c>
      <c r="U2882" s="90" t="e">
        <f t="shared" si="448"/>
        <v>#DIV/0!</v>
      </c>
      <c r="V2882" s="91" t="e">
        <f t="shared" si="449"/>
        <v>#DIV/0!</v>
      </c>
    </row>
    <row r="2883" spans="1:22" x14ac:dyDescent="0.3">
      <c r="A2883" s="88">
        <f>'HP-Api, V2-Sep24'!D2885</f>
        <v>0</v>
      </c>
      <c r="B2883" s="88" cm="1">
        <f t="array" ref="B2883">IF(OR(A2883=DATA!$H$2:$H$13),3,IF(OR(A2883=DATA!$H$14:$H$119),2,1))</f>
        <v>1</v>
      </c>
      <c r="C2883" s="88">
        <f>'HP-Api, V2-Sep24'!G2885</f>
        <v>0</v>
      </c>
      <c r="D2883" s="89" t="str">
        <f>IF(AND(C2883&gt;='Risk(dist, colmena)'!$C$9, C2883&lt;='Risk(dist, colmena)'!$E$9), 1, IF(AND(C2883&gt;'Risk(dist, colmena)'!$C$10, C2883&lt;='Risk(dist, colmena)'!$E$10), 2, IF(C2883&gt;='Risk(dist, colmena)'!$C$11, 3, "")))</f>
        <v/>
      </c>
      <c r="E2883" s="173">
        <f>'HP-Api, V2-Sep24'!L2885</f>
        <v>0</v>
      </c>
      <c r="F2883" s="173" t="str">
        <f>IF(AND(E2883&gt;='Risk(dist, colmena)'!$H$9, E2883&lt;='Risk(dist, colmena)'!$J$9), 1, IF(AND(E2883&gt;'Risk(dist, colmena)'!$H$10, E2883&lt;='Risk(dist, colmena)'!$J$10), 2, IF(E2883&gt;='Risk(dist, colmena)'!$H$11, 3, "")))</f>
        <v/>
      </c>
      <c r="G2883" s="88">
        <f>'HP-Api, V2-Sep24'!AH2885</f>
        <v>0</v>
      </c>
      <c r="H2883" s="89" t="str">
        <f t="shared" ref="H2883:H2946" si="451">IF(OR(G2883="Orgánico / Organic", G2883="Natural"), 1, IF(G2883="T3", 2, IF(G2883="Convencional / Conventional", 3, "")))</f>
        <v/>
      </c>
      <c r="I2883" s="194" t="e">
        <f>('HP-Api, V2-Sep24'!AK2885-'HP-Api, V2-Sep24'!S2885)/'HP-Api, V2-Sep24'!S2885</f>
        <v>#DIV/0!</v>
      </c>
      <c r="J2883" s="89" t="e">
        <f t="shared" ref="J2883:J2946" si="452">IF(OR(AND(I2883&gt;=-10%,I2883&lt;=0%),AND(I2883&gt;=0%,I2883&lt;=10%)), 1, IF(I2883&gt;10%, 3, IF(I2883&lt;-10%, 2, "")))</f>
        <v>#DIV/0!</v>
      </c>
      <c r="K2883" s="195">
        <f>'HP-Api, V2-Sep24'!AQ2885</f>
        <v>0</v>
      </c>
      <c r="L2883" s="89">
        <f t="shared" ref="L2883:L2946" si="453">IF(K2883="No",3,1)</f>
        <v>1</v>
      </c>
      <c r="M2883" s="88">
        <f>'HP-Api, V2-Sep24'!AM2885</f>
        <v>0</v>
      </c>
      <c r="N2883" s="89" t="str">
        <f t="shared" si="450"/>
        <v/>
      </c>
      <c r="O2883" s="88">
        <f>'HP-Api, V2-Sep24'!AR2885</f>
        <v>0</v>
      </c>
      <c r="P2883" s="89" t="str">
        <f t="shared" ref="P2883:P2946" si="454">IF(O2883="No", 1, IF(O2883="Sí / Yes", 3, ""))</f>
        <v/>
      </c>
      <c r="Q2883" s="89" t="e">
        <f t="shared" ref="Q2883:Q2946" si="455">P2883-N2883</f>
        <v>#VALUE!</v>
      </c>
      <c r="R2883" s="89" t="e">
        <f t="shared" ref="R2883:R2946" si="456">IF(Q2883=2,3,1)</f>
        <v>#VALUE!</v>
      </c>
      <c r="S2883" s="173">
        <f>'HP-Api, V2-Sep24'!AS2885</f>
        <v>0</v>
      </c>
      <c r="T2883" s="89">
        <f t="shared" ref="T2883:T2946" si="457">IF(S2883=0,1,IF(S2883&gt;0,3,2))</f>
        <v>1</v>
      </c>
      <c r="U2883" s="90" t="e">
        <f t="shared" ref="U2883:U2946" si="458">AVERAGE(B2883,D2883,F2883,H2883,J2883,L2883,R2883,T2883)</f>
        <v>#DIV/0!</v>
      </c>
      <c r="V2883" s="91" t="e">
        <f t="shared" ref="V2883:V2946" si="459">IF(U2883&gt;0, IF(U2883&lt;1.5, "Bajo / Low", IF(U2883&lt;=2.3, "Medio / Medium", "Alto / High")), "")</f>
        <v>#DIV/0!</v>
      </c>
    </row>
    <row r="2884" spans="1:22" x14ac:dyDescent="0.3">
      <c r="A2884" s="88">
        <f>'HP-Api, V2-Sep24'!D2886</f>
        <v>0</v>
      </c>
      <c r="B2884" s="88" cm="1">
        <f t="array" ref="B2884">IF(OR(A2884=DATA!$H$2:$H$13),3,IF(OR(A2884=DATA!$H$14:$H$119),2,1))</f>
        <v>1</v>
      </c>
      <c r="C2884" s="88">
        <f>'HP-Api, V2-Sep24'!G2886</f>
        <v>0</v>
      </c>
      <c r="D2884" s="89" t="str">
        <f>IF(AND(C2884&gt;='Risk(dist, colmena)'!$C$9, C2884&lt;='Risk(dist, colmena)'!$E$9), 1, IF(AND(C2884&gt;'Risk(dist, colmena)'!$C$10, C2884&lt;='Risk(dist, colmena)'!$E$10), 2, IF(C2884&gt;='Risk(dist, colmena)'!$C$11, 3, "")))</f>
        <v/>
      </c>
      <c r="E2884" s="173">
        <f>'HP-Api, V2-Sep24'!L2886</f>
        <v>0</v>
      </c>
      <c r="F2884" s="173" t="str">
        <f>IF(AND(E2884&gt;='Risk(dist, colmena)'!$H$9, E2884&lt;='Risk(dist, colmena)'!$J$9), 1, IF(AND(E2884&gt;'Risk(dist, colmena)'!$H$10, E2884&lt;='Risk(dist, colmena)'!$J$10), 2, IF(E2884&gt;='Risk(dist, colmena)'!$H$11, 3, "")))</f>
        <v/>
      </c>
      <c r="G2884" s="88">
        <f>'HP-Api, V2-Sep24'!AH2886</f>
        <v>0</v>
      </c>
      <c r="H2884" s="89" t="str">
        <f t="shared" si="451"/>
        <v/>
      </c>
      <c r="I2884" s="194" t="e">
        <f>('HP-Api, V2-Sep24'!AK2886-'HP-Api, V2-Sep24'!S2886)/'HP-Api, V2-Sep24'!S2886</f>
        <v>#DIV/0!</v>
      </c>
      <c r="J2884" s="89" t="e">
        <f t="shared" si="452"/>
        <v>#DIV/0!</v>
      </c>
      <c r="K2884" s="195">
        <f>'HP-Api, V2-Sep24'!AQ2886</f>
        <v>0</v>
      </c>
      <c r="L2884" s="89">
        <f t="shared" si="453"/>
        <v>1</v>
      </c>
      <c r="M2884" s="88">
        <f>'HP-Api, V2-Sep24'!AM2886</f>
        <v>0</v>
      </c>
      <c r="N2884" s="89" t="str">
        <f t="shared" si="450"/>
        <v/>
      </c>
      <c r="O2884" s="88">
        <f>'HP-Api, V2-Sep24'!AR2886</f>
        <v>0</v>
      </c>
      <c r="P2884" s="89" t="str">
        <f t="shared" si="454"/>
        <v/>
      </c>
      <c r="Q2884" s="89" t="e">
        <f t="shared" si="455"/>
        <v>#VALUE!</v>
      </c>
      <c r="R2884" s="89" t="e">
        <f t="shared" si="456"/>
        <v>#VALUE!</v>
      </c>
      <c r="S2884" s="173">
        <f>'HP-Api, V2-Sep24'!AS2886</f>
        <v>0</v>
      </c>
      <c r="T2884" s="89">
        <f t="shared" si="457"/>
        <v>1</v>
      </c>
      <c r="U2884" s="90" t="e">
        <f t="shared" si="458"/>
        <v>#DIV/0!</v>
      </c>
      <c r="V2884" s="91" t="e">
        <f t="shared" si="459"/>
        <v>#DIV/0!</v>
      </c>
    </row>
    <row r="2885" spans="1:22" x14ac:dyDescent="0.3">
      <c r="A2885" s="88">
        <f>'HP-Api, V2-Sep24'!D2887</f>
        <v>0</v>
      </c>
      <c r="B2885" s="88" cm="1">
        <f t="array" ref="B2885">IF(OR(A2885=DATA!$H$2:$H$13),3,IF(OR(A2885=DATA!$H$14:$H$119),2,1))</f>
        <v>1</v>
      </c>
      <c r="C2885" s="88">
        <f>'HP-Api, V2-Sep24'!G2887</f>
        <v>0</v>
      </c>
      <c r="D2885" s="89" t="str">
        <f>IF(AND(C2885&gt;='Risk(dist, colmena)'!$C$9, C2885&lt;='Risk(dist, colmena)'!$E$9), 1, IF(AND(C2885&gt;'Risk(dist, colmena)'!$C$10, C2885&lt;='Risk(dist, colmena)'!$E$10), 2, IF(C2885&gt;='Risk(dist, colmena)'!$C$11, 3, "")))</f>
        <v/>
      </c>
      <c r="E2885" s="173">
        <f>'HP-Api, V2-Sep24'!L2887</f>
        <v>0</v>
      </c>
      <c r="F2885" s="173" t="str">
        <f>IF(AND(E2885&gt;='Risk(dist, colmena)'!$H$9, E2885&lt;='Risk(dist, colmena)'!$J$9), 1, IF(AND(E2885&gt;'Risk(dist, colmena)'!$H$10, E2885&lt;='Risk(dist, colmena)'!$J$10), 2, IF(E2885&gt;='Risk(dist, colmena)'!$H$11, 3, "")))</f>
        <v/>
      </c>
      <c r="G2885" s="88">
        <f>'HP-Api, V2-Sep24'!AH2887</f>
        <v>0</v>
      </c>
      <c r="H2885" s="89" t="str">
        <f t="shared" si="451"/>
        <v/>
      </c>
      <c r="I2885" s="194" t="e">
        <f>('HP-Api, V2-Sep24'!AK2887-'HP-Api, V2-Sep24'!S2887)/'HP-Api, V2-Sep24'!S2887</f>
        <v>#DIV/0!</v>
      </c>
      <c r="J2885" s="89" t="e">
        <f t="shared" si="452"/>
        <v>#DIV/0!</v>
      </c>
      <c r="K2885" s="195">
        <f>'HP-Api, V2-Sep24'!AQ2887</f>
        <v>0</v>
      </c>
      <c r="L2885" s="89">
        <f t="shared" si="453"/>
        <v>1</v>
      </c>
      <c r="M2885" s="88">
        <f>'HP-Api, V2-Sep24'!AM2887</f>
        <v>0</v>
      </c>
      <c r="N2885" s="89" t="str">
        <f t="shared" si="450"/>
        <v/>
      </c>
      <c r="O2885" s="88">
        <f>'HP-Api, V2-Sep24'!AR2887</f>
        <v>0</v>
      </c>
      <c r="P2885" s="89" t="str">
        <f t="shared" si="454"/>
        <v/>
      </c>
      <c r="Q2885" s="89" t="e">
        <f t="shared" si="455"/>
        <v>#VALUE!</v>
      </c>
      <c r="R2885" s="89" t="e">
        <f t="shared" si="456"/>
        <v>#VALUE!</v>
      </c>
      <c r="S2885" s="173">
        <f>'HP-Api, V2-Sep24'!AS2887</f>
        <v>0</v>
      </c>
      <c r="T2885" s="89">
        <f t="shared" si="457"/>
        <v>1</v>
      </c>
      <c r="U2885" s="90" t="e">
        <f t="shared" si="458"/>
        <v>#DIV/0!</v>
      </c>
      <c r="V2885" s="91" t="e">
        <f t="shared" si="459"/>
        <v>#DIV/0!</v>
      </c>
    </row>
    <row r="2886" spans="1:22" x14ac:dyDescent="0.3">
      <c r="A2886" s="88">
        <f>'HP-Api, V2-Sep24'!D2888</f>
        <v>0</v>
      </c>
      <c r="B2886" s="88" cm="1">
        <f t="array" ref="B2886">IF(OR(A2886=DATA!$H$2:$H$13),3,IF(OR(A2886=DATA!$H$14:$H$119),2,1))</f>
        <v>1</v>
      </c>
      <c r="C2886" s="88">
        <f>'HP-Api, V2-Sep24'!G2888</f>
        <v>0</v>
      </c>
      <c r="D2886" s="89" t="str">
        <f>IF(AND(C2886&gt;='Risk(dist, colmena)'!$C$9, C2886&lt;='Risk(dist, colmena)'!$E$9), 1, IF(AND(C2886&gt;'Risk(dist, colmena)'!$C$10, C2886&lt;='Risk(dist, colmena)'!$E$10), 2, IF(C2886&gt;='Risk(dist, colmena)'!$C$11, 3, "")))</f>
        <v/>
      </c>
      <c r="E2886" s="173">
        <f>'HP-Api, V2-Sep24'!L2888</f>
        <v>0</v>
      </c>
      <c r="F2886" s="173" t="str">
        <f>IF(AND(E2886&gt;='Risk(dist, colmena)'!$H$9, E2886&lt;='Risk(dist, colmena)'!$J$9), 1, IF(AND(E2886&gt;'Risk(dist, colmena)'!$H$10, E2886&lt;='Risk(dist, colmena)'!$J$10), 2, IF(E2886&gt;='Risk(dist, colmena)'!$H$11, 3, "")))</f>
        <v/>
      </c>
      <c r="G2886" s="88">
        <f>'HP-Api, V2-Sep24'!AH2888</f>
        <v>0</v>
      </c>
      <c r="H2886" s="89" t="str">
        <f t="shared" si="451"/>
        <v/>
      </c>
      <c r="I2886" s="194" t="e">
        <f>('HP-Api, V2-Sep24'!AK2888-'HP-Api, V2-Sep24'!S2888)/'HP-Api, V2-Sep24'!S2888</f>
        <v>#DIV/0!</v>
      </c>
      <c r="J2886" s="89" t="e">
        <f t="shared" si="452"/>
        <v>#DIV/0!</v>
      </c>
      <c r="K2886" s="195">
        <f>'HP-Api, V2-Sep24'!AQ2888</f>
        <v>0</v>
      </c>
      <c r="L2886" s="89">
        <f t="shared" si="453"/>
        <v>1</v>
      </c>
      <c r="M2886" s="88">
        <f>'HP-Api, V2-Sep24'!AM2888</f>
        <v>0</v>
      </c>
      <c r="N2886" s="89" t="str">
        <f t="shared" si="450"/>
        <v/>
      </c>
      <c r="O2886" s="88">
        <f>'HP-Api, V2-Sep24'!AR2888</f>
        <v>0</v>
      </c>
      <c r="P2886" s="89" t="str">
        <f t="shared" si="454"/>
        <v/>
      </c>
      <c r="Q2886" s="89" t="e">
        <f t="shared" si="455"/>
        <v>#VALUE!</v>
      </c>
      <c r="R2886" s="89" t="e">
        <f t="shared" si="456"/>
        <v>#VALUE!</v>
      </c>
      <c r="S2886" s="173">
        <f>'HP-Api, V2-Sep24'!AS2888</f>
        <v>0</v>
      </c>
      <c r="T2886" s="89">
        <f t="shared" si="457"/>
        <v>1</v>
      </c>
      <c r="U2886" s="90" t="e">
        <f t="shared" si="458"/>
        <v>#DIV/0!</v>
      </c>
      <c r="V2886" s="91" t="e">
        <f t="shared" si="459"/>
        <v>#DIV/0!</v>
      </c>
    </row>
    <row r="2887" spans="1:22" x14ac:dyDescent="0.3">
      <c r="A2887" s="88">
        <f>'HP-Api, V2-Sep24'!D2889</f>
        <v>0</v>
      </c>
      <c r="B2887" s="88" cm="1">
        <f t="array" ref="B2887">IF(OR(A2887=DATA!$H$2:$H$13),3,IF(OR(A2887=DATA!$H$14:$H$119),2,1))</f>
        <v>1</v>
      </c>
      <c r="C2887" s="88">
        <f>'HP-Api, V2-Sep24'!G2889</f>
        <v>0</v>
      </c>
      <c r="D2887" s="89" t="str">
        <f>IF(AND(C2887&gt;='Risk(dist, colmena)'!$C$9, C2887&lt;='Risk(dist, colmena)'!$E$9), 1, IF(AND(C2887&gt;'Risk(dist, colmena)'!$C$10, C2887&lt;='Risk(dist, colmena)'!$E$10), 2, IF(C2887&gt;='Risk(dist, colmena)'!$C$11, 3, "")))</f>
        <v/>
      </c>
      <c r="E2887" s="173">
        <f>'HP-Api, V2-Sep24'!L2889</f>
        <v>0</v>
      </c>
      <c r="F2887" s="173" t="str">
        <f>IF(AND(E2887&gt;='Risk(dist, colmena)'!$H$9, E2887&lt;='Risk(dist, colmena)'!$J$9), 1, IF(AND(E2887&gt;'Risk(dist, colmena)'!$H$10, E2887&lt;='Risk(dist, colmena)'!$J$10), 2, IF(E2887&gt;='Risk(dist, colmena)'!$H$11, 3, "")))</f>
        <v/>
      </c>
      <c r="G2887" s="88">
        <f>'HP-Api, V2-Sep24'!AH2889</f>
        <v>0</v>
      </c>
      <c r="H2887" s="89" t="str">
        <f t="shared" si="451"/>
        <v/>
      </c>
      <c r="I2887" s="194" t="e">
        <f>('HP-Api, V2-Sep24'!AK2889-'HP-Api, V2-Sep24'!S2889)/'HP-Api, V2-Sep24'!S2889</f>
        <v>#DIV/0!</v>
      </c>
      <c r="J2887" s="89" t="e">
        <f t="shared" si="452"/>
        <v>#DIV/0!</v>
      </c>
      <c r="K2887" s="195">
        <f>'HP-Api, V2-Sep24'!AQ2889</f>
        <v>0</v>
      </c>
      <c r="L2887" s="89">
        <f t="shared" si="453"/>
        <v>1</v>
      </c>
      <c r="M2887" s="88">
        <f>'HP-Api, V2-Sep24'!AM2889</f>
        <v>0</v>
      </c>
      <c r="N2887" s="89" t="str">
        <f t="shared" si="450"/>
        <v/>
      </c>
      <c r="O2887" s="88">
        <f>'HP-Api, V2-Sep24'!AR2889</f>
        <v>0</v>
      </c>
      <c r="P2887" s="89" t="str">
        <f t="shared" si="454"/>
        <v/>
      </c>
      <c r="Q2887" s="89" t="e">
        <f t="shared" si="455"/>
        <v>#VALUE!</v>
      </c>
      <c r="R2887" s="89" t="e">
        <f t="shared" si="456"/>
        <v>#VALUE!</v>
      </c>
      <c r="S2887" s="173">
        <f>'HP-Api, V2-Sep24'!AS2889</f>
        <v>0</v>
      </c>
      <c r="T2887" s="89">
        <f t="shared" si="457"/>
        <v>1</v>
      </c>
      <c r="U2887" s="90" t="e">
        <f t="shared" si="458"/>
        <v>#DIV/0!</v>
      </c>
      <c r="V2887" s="91" t="e">
        <f t="shared" si="459"/>
        <v>#DIV/0!</v>
      </c>
    </row>
    <row r="2888" spans="1:22" x14ac:dyDescent="0.3">
      <c r="A2888" s="88">
        <f>'HP-Api, V2-Sep24'!D2890</f>
        <v>0</v>
      </c>
      <c r="B2888" s="88" cm="1">
        <f t="array" ref="B2888">IF(OR(A2888=DATA!$H$2:$H$13),3,IF(OR(A2888=DATA!$H$14:$H$119),2,1))</f>
        <v>1</v>
      </c>
      <c r="C2888" s="88">
        <f>'HP-Api, V2-Sep24'!G2890</f>
        <v>0</v>
      </c>
      <c r="D2888" s="89" t="str">
        <f>IF(AND(C2888&gt;='Risk(dist, colmena)'!$C$9, C2888&lt;='Risk(dist, colmena)'!$E$9), 1, IF(AND(C2888&gt;'Risk(dist, colmena)'!$C$10, C2888&lt;='Risk(dist, colmena)'!$E$10), 2, IF(C2888&gt;='Risk(dist, colmena)'!$C$11, 3, "")))</f>
        <v/>
      </c>
      <c r="E2888" s="173">
        <f>'HP-Api, V2-Sep24'!L2890</f>
        <v>0</v>
      </c>
      <c r="F2888" s="173" t="str">
        <f>IF(AND(E2888&gt;='Risk(dist, colmena)'!$H$9, E2888&lt;='Risk(dist, colmena)'!$J$9), 1, IF(AND(E2888&gt;'Risk(dist, colmena)'!$H$10, E2888&lt;='Risk(dist, colmena)'!$J$10), 2, IF(E2888&gt;='Risk(dist, colmena)'!$H$11, 3, "")))</f>
        <v/>
      </c>
      <c r="G2888" s="88">
        <f>'HP-Api, V2-Sep24'!AH2890</f>
        <v>0</v>
      </c>
      <c r="H2888" s="89" t="str">
        <f t="shared" si="451"/>
        <v/>
      </c>
      <c r="I2888" s="194" t="e">
        <f>('HP-Api, V2-Sep24'!AK2890-'HP-Api, V2-Sep24'!S2890)/'HP-Api, V2-Sep24'!S2890</f>
        <v>#DIV/0!</v>
      </c>
      <c r="J2888" s="89" t="e">
        <f t="shared" si="452"/>
        <v>#DIV/0!</v>
      </c>
      <c r="K2888" s="195">
        <f>'HP-Api, V2-Sep24'!AQ2890</f>
        <v>0</v>
      </c>
      <c r="L2888" s="89">
        <f t="shared" si="453"/>
        <v>1</v>
      </c>
      <c r="M2888" s="88">
        <f>'HP-Api, V2-Sep24'!AM2890</f>
        <v>0</v>
      </c>
      <c r="N2888" s="89" t="str">
        <f t="shared" si="450"/>
        <v/>
      </c>
      <c r="O2888" s="88">
        <f>'HP-Api, V2-Sep24'!AR2890</f>
        <v>0</v>
      </c>
      <c r="P2888" s="89" t="str">
        <f t="shared" si="454"/>
        <v/>
      </c>
      <c r="Q2888" s="89" t="e">
        <f t="shared" si="455"/>
        <v>#VALUE!</v>
      </c>
      <c r="R2888" s="89" t="e">
        <f t="shared" si="456"/>
        <v>#VALUE!</v>
      </c>
      <c r="S2888" s="173">
        <f>'HP-Api, V2-Sep24'!AS2890</f>
        <v>0</v>
      </c>
      <c r="T2888" s="89">
        <f t="shared" si="457"/>
        <v>1</v>
      </c>
      <c r="U2888" s="90" t="e">
        <f t="shared" si="458"/>
        <v>#DIV/0!</v>
      </c>
      <c r="V2888" s="91" t="e">
        <f t="shared" si="459"/>
        <v>#DIV/0!</v>
      </c>
    </row>
    <row r="2889" spans="1:22" x14ac:dyDescent="0.3">
      <c r="A2889" s="88">
        <f>'HP-Api, V2-Sep24'!D2891</f>
        <v>0</v>
      </c>
      <c r="B2889" s="88" cm="1">
        <f t="array" ref="B2889">IF(OR(A2889=DATA!$H$2:$H$13),3,IF(OR(A2889=DATA!$H$14:$H$119),2,1))</f>
        <v>1</v>
      </c>
      <c r="C2889" s="88">
        <f>'HP-Api, V2-Sep24'!G2891</f>
        <v>0</v>
      </c>
      <c r="D2889" s="89" t="str">
        <f>IF(AND(C2889&gt;='Risk(dist, colmena)'!$C$9, C2889&lt;='Risk(dist, colmena)'!$E$9), 1, IF(AND(C2889&gt;'Risk(dist, colmena)'!$C$10, C2889&lt;='Risk(dist, colmena)'!$E$10), 2, IF(C2889&gt;='Risk(dist, colmena)'!$C$11, 3, "")))</f>
        <v/>
      </c>
      <c r="E2889" s="173">
        <f>'HP-Api, V2-Sep24'!L2891</f>
        <v>0</v>
      </c>
      <c r="F2889" s="173" t="str">
        <f>IF(AND(E2889&gt;='Risk(dist, colmena)'!$H$9, E2889&lt;='Risk(dist, colmena)'!$J$9), 1, IF(AND(E2889&gt;'Risk(dist, colmena)'!$H$10, E2889&lt;='Risk(dist, colmena)'!$J$10), 2, IF(E2889&gt;='Risk(dist, colmena)'!$H$11, 3, "")))</f>
        <v/>
      </c>
      <c r="G2889" s="88">
        <f>'HP-Api, V2-Sep24'!AH2891</f>
        <v>0</v>
      </c>
      <c r="H2889" s="89" t="str">
        <f t="shared" si="451"/>
        <v/>
      </c>
      <c r="I2889" s="194" t="e">
        <f>('HP-Api, V2-Sep24'!AK2891-'HP-Api, V2-Sep24'!S2891)/'HP-Api, V2-Sep24'!S2891</f>
        <v>#DIV/0!</v>
      </c>
      <c r="J2889" s="89" t="e">
        <f t="shared" si="452"/>
        <v>#DIV/0!</v>
      </c>
      <c r="K2889" s="195">
        <f>'HP-Api, V2-Sep24'!AQ2891</f>
        <v>0</v>
      </c>
      <c r="L2889" s="89">
        <f t="shared" si="453"/>
        <v>1</v>
      </c>
      <c r="M2889" s="88">
        <f>'HP-Api, V2-Sep24'!AM2891</f>
        <v>0</v>
      </c>
      <c r="N2889" s="89" t="str">
        <f t="shared" si="450"/>
        <v/>
      </c>
      <c r="O2889" s="88">
        <f>'HP-Api, V2-Sep24'!AR2891</f>
        <v>0</v>
      </c>
      <c r="P2889" s="89" t="str">
        <f t="shared" si="454"/>
        <v/>
      </c>
      <c r="Q2889" s="89" t="e">
        <f t="shared" si="455"/>
        <v>#VALUE!</v>
      </c>
      <c r="R2889" s="89" t="e">
        <f t="shared" si="456"/>
        <v>#VALUE!</v>
      </c>
      <c r="S2889" s="173">
        <f>'HP-Api, V2-Sep24'!AS2891</f>
        <v>0</v>
      </c>
      <c r="T2889" s="89">
        <f t="shared" si="457"/>
        <v>1</v>
      </c>
      <c r="U2889" s="90" t="e">
        <f t="shared" si="458"/>
        <v>#DIV/0!</v>
      </c>
      <c r="V2889" s="91" t="e">
        <f t="shared" si="459"/>
        <v>#DIV/0!</v>
      </c>
    </row>
    <row r="2890" spans="1:22" x14ac:dyDescent="0.3">
      <c r="A2890" s="88">
        <f>'HP-Api, V2-Sep24'!D2892</f>
        <v>0</v>
      </c>
      <c r="B2890" s="88" cm="1">
        <f t="array" ref="B2890">IF(OR(A2890=DATA!$H$2:$H$13),3,IF(OR(A2890=DATA!$H$14:$H$119),2,1))</f>
        <v>1</v>
      </c>
      <c r="C2890" s="88">
        <f>'HP-Api, V2-Sep24'!G2892</f>
        <v>0</v>
      </c>
      <c r="D2890" s="89" t="str">
        <f>IF(AND(C2890&gt;='Risk(dist, colmena)'!$C$9, C2890&lt;='Risk(dist, colmena)'!$E$9), 1, IF(AND(C2890&gt;'Risk(dist, colmena)'!$C$10, C2890&lt;='Risk(dist, colmena)'!$E$10), 2, IF(C2890&gt;='Risk(dist, colmena)'!$C$11, 3, "")))</f>
        <v/>
      </c>
      <c r="E2890" s="173">
        <f>'HP-Api, V2-Sep24'!L2892</f>
        <v>0</v>
      </c>
      <c r="F2890" s="173" t="str">
        <f>IF(AND(E2890&gt;='Risk(dist, colmena)'!$H$9, E2890&lt;='Risk(dist, colmena)'!$J$9), 1, IF(AND(E2890&gt;'Risk(dist, colmena)'!$H$10, E2890&lt;='Risk(dist, colmena)'!$J$10), 2, IF(E2890&gt;='Risk(dist, colmena)'!$H$11, 3, "")))</f>
        <v/>
      </c>
      <c r="G2890" s="88">
        <f>'HP-Api, V2-Sep24'!AH2892</f>
        <v>0</v>
      </c>
      <c r="H2890" s="89" t="str">
        <f t="shared" si="451"/>
        <v/>
      </c>
      <c r="I2890" s="194" t="e">
        <f>('HP-Api, V2-Sep24'!AK2892-'HP-Api, V2-Sep24'!S2892)/'HP-Api, V2-Sep24'!S2892</f>
        <v>#DIV/0!</v>
      </c>
      <c r="J2890" s="89" t="e">
        <f t="shared" si="452"/>
        <v>#DIV/0!</v>
      </c>
      <c r="K2890" s="195">
        <f>'HP-Api, V2-Sep24'!AQ2892</f>
        <v>0</v>
      </c>
      <c r="L2890" s="89">
        <f t="shared" si="453"/>
        <v>1</v>
      </c>
      <c r="M2890" s="88">
        <f>'HP-Api, V2-Sep24'!AM2892</f>
        <v>0</v>
      </c>
      <c r="N2890" s="89" t="str">
        <f t="shared" si="450"/>
        <v/>
      </c>
      <c r="O2890" s="88">
        <f>'HP-Api, V2-Sep24'!AR2892</f>
        <v>0</v>
      </c>
      <c r="P2890" s="89" t="str">
        <f t="shared" si="454"/>
        <v/>
      </c>
      <c r="Q2890" s="89" t="e">
        <f t="shared" si="455"/>
        <v>#VALUE!</v>
      </c>
      <c r="R2890" s="89" t="e">
        <f t="shared" si="456"/>
        <v>#VALUE!</v>
      </c>
      <c r="S2890" s="173">
        <f>'HP-Api, V2-Sep24'!AS2892</f>
        <v>0</v>
      </c>
      <c r="T2890" s="89">
        <f t="shared" si="457"/>
        <v>1</v>
      </c>
      <c r="U2890" s="90" t="e">
        <f t="shared" si="458"/>
        <v>#DIV/0!</v>
      </c>
      <c r="V2890" s="91" t="e">
        <f t="shared" si="459"/>
        <v>#DIV/0!</v>
      </c>
    </row>
    <row r="2891" spans="1:22" x14ac:dyDescent="0.3">
      <c r="A2891" s="88">
        <f>'HP-Api, V2-Sep24'!D2893</f>
        <v>0</v>
      </c>
      <c r="B2891" s="88" cm="1">
        <f t="array" ref="B2891">IF(OR(A2891=DATA!$H$2:$H$13),3,IF(OR(A2891=DATA!$H$14:$H$119),2,1))</f>
        <v>1</v>
      </c>
      <c r="C2891" s="88">
        <f>'HP-Api, V2-Sep24'!G2893</f>
        <v>0</v>
      </c>
      <c r="D2891" s="89" t="str">
        <f>IF(AND(C2891&gt;='Risk(dist, colmena)'!$C$9, C2891&lt;='Risk(dist, colmena)'!$E$9), 1, IF(AND(C2891&gt;'Risk(dist, colmena)'!$C$10, C2891&lt;='Risk(dist, colmena)'!$E$10), 2, IF(C2891&gt;='Risk(dist, colmena)'!$C$11, 3, "")))</f>
        <v/>
      </c>
      <c r="E2891" s="173">
        <f>'HP-Api, V2-Sep24'!L2893</f>
        <v>0</v>
      </c>
      <c r="F2891" s="173" t="str">
        <f>IF(AND(E2891&gt;='Risk(dist, colmena)'!$H$9, E2891&lt;='Risk(dist, colmena)'!$J$9), 1, IF(AND(E2891&gt;'Risk(dist, colmena)'!$H$10, E2891&lt;='Risk(dist, colmena)'!$J$10), 2, IF(E2891&gt;='Risk(dist, colmena)'!$H$11, 3, "")))</f>
        <v/>
      </c>
      <c r="G2891" s="88">
        <f>'HP-Api, V2-Sep24'!AH2893</f>
        <v>0</v>
      </c>
      <c r="H2891" s="89" t="str">
        <f t="shared" si="451"/>
        <v/>
      </c>
      <c r="I2891" s="194" t="e">
        <f>('HP-Api, V2-Sep24'!AK2893-'HP-Api, V2-Sep24'!S2893)/'HP-Api, V2-Sep24'!S2893</f>
        <v>#DIV/0!</v>
      </c>
      <c r="J2891" s="89" t="e">
        <f t="shared" si="452"/>
        <v>#DIV/0!</v>
      </c>
      <c r="K2891" s="195">
        <f>'HP-Api, V2-Sep24'!AQ2893</f>
        <v>0</v>
      </c>
      <c r="L2891" s="89">
        <f t="shared" si="453"/>
        <v>1</v>
      </c>
      <c r="M2891" s="88">
        <f>'HP-Api, V2-Sep24'!AM2893</f>
        <v>0</v>
      </c>
      <c r="N2891" s="89" t="str">
        <f t="shared" si="450"/>
        <v/>
      </c>
      <c r="O2891" s="88">
        <f>'HP-Api, V2-Sep24'!AR2893</f>
        <v>0</v>
      </c>
      <c r="P2891" s="89" t="str">
        <f t="shared" si="454"/>
        <v/>
      </c>
      <c r="Q2891" s="89" t="e">
        <f t="shared" si="455"/>
        <v>#VALUE!</v>
      </c>
      <c r="R2891" s="89" t="e">
        <f t="shared" si="456"/>
        <v>#VALUE!</v>
      </c>
      <c r="S2891" s="173">
        <f>'HP-Api, V2-Sep24'!AS2893</f>
        <v>0</v>
      </c>
      <c r="T2891" s="89">
        <f t="shared" si="457"/>
        <v>1</v>
      </c>
      <c r="U2891" s="90" t="e">
        <f t="shared" si="458"/>
        <v>#DIV/0!</v>
      </c>
      <c r="V2891" s="91" t="e">
        <f t="shared" si="459"/>
        <v>#DIV/0!</v>
      </c>
    </row>
    <row r="2892" spans="1:22" x14ac:dyDescent="0.3">
      <c r="A2892" s="88">
        <f>'HP-Api, V2-Sep24'!D2894</f>
        <v>0</v>
      </c>
      <c r="B2892" s="88" cm="1">
        <f t="array" ref="B2892">IF(OR(A2892=DATA!$H$2:$H$13),3,IF(OR(A2892=DATA!$H$14:$H$119),2,1))</f>
        <v>1</v>
      </c>
      <c r="C2892" s="88">
        <f>'HP-Api, V2-Sep24'!G2894</f>
        <v>0</v>
      </c>
      <c r="D2892" s="89" t="str">
        <f>IF(AND(C2892&gt;='Risk(dist, colmena)'!$C$9, C2892&lt;='Risk(dist, colmena)'!$E$9), 1, IF(AND(C2892&gt;'Risk(dist, colmena)'!$C$10, C2892&lt;='Risk(dist, colmena)'!$E$10), 2, IF(C2892&gt;='Risk(dist, colmena)'!$C$11, 3, "")))</f>
        <v/>
      </c>
      <c r="E2892" s="173">
        <f>'HP-Api, V2-Sep24'!L2894</f>
        <v>0</v>
      </c>
      <c r="F2892" s="173" t="str">
        <f>IF(AND(E2892&gt;='Risk(dist, colmena)'!$H$9, E2892&lt;='Risk(dist, colmena)'!$J$9), 1, IF(AND(E2892&gt;'Risk(dist, colmena)'!$H$10, E2892&lt;='Risk(dist, colmena)'!$J$10), 2, IF(E2892&gt;='Risk(dist, colmena)'!$H$11, 3, "")))</f>
        <v/>
      </c>
      <c r="G2892" s="88">
        <f>'HP-Api, V2-Sep24'!AH2894</f>
        <v>0</v>
      </c>
      <c r="H2892" s="89" t="str">
        <f t="shared" si="451"/>
        <v/>
      </c>
      <c r="I2892" s="194" t="e">
        <f>('HP-Api, V2-Sep24'!AK2894-'HP-Api, V2-Sep24'!S2894)/'HP-Api, V2-Sep24'!S2894</f>
        <v>#DIV/0!</v>
      </c>
      <c r="J2892" s="89" t="e">
        <f t="shared" si="452"/>
        <v>#DIV/0!</v>
      </c>
      <c r="K2892" s="195">
        <f>'HP-Api, V2-Sep24'!AQ2894</f>
        <v>0</v>
      </c>
      <c r="L2892" s="89">
        <f t="shared" si="453"/>
        <v>1</v>
      </c>
      <c r="M2892" s="88">
        <f>'HP-Api, V2-Sep24'!AM2894</f>
        <v>0</v>
      </c>
      <c r="N2892" s="89" t="str">
        <f t="shared" si="450"/>
        <v/>
      </c>
      <c r="O2892" s="88">
        <f>'HP-Api, V2-Sep24'!AR2894</f>
        <v>0</v>
      </c>
      <c r="P2892" s="89" t="str">
        <f t="shared" si="454"/>
        <v/>
      </c>
      <c r="Q2892" s="89" t="e">
        <f t="shared" si="455"/>
        <v>#VALUE!</v>
      </c>
      <c r="R2892" s="89" t="e">
        <f t="shared" si="456"/>
        <v>#VALUE!</v>
      </c>
      <c r="S2892" s="173">
        <f>'HP-Api, V2-Sep24'!AS2894</f>
        <v>0</v>
      </c>
      <c r="T2892" s="89">
        <f t="shared" si="457"/>
        <v>1</v>
      </c>
      <c r="U2892" s="90" t="e">
        <f t="shared" si="458"/>
        <v>#DIV/0!</v>
      </c>
      <c r="V2892" s="91" t="e">
        <f t="shared" si="459"/>
        <v>#DIV/0!</v>
      </c>
    </row>
    <row r="2893" spans="1:22" x14ac:dyDescent="0.3">
      <c r="A2893" s="88">
        <f>'HP-Api, V2-Sep24'!D2895</f>
        <v>0</v>
      </c>
      <c r="B2893" s="88" cm="1">
        <f t="array" ref="B2893">IF(OR(A2893=DATA!$H$2:$H$13),3,IF(OR(A2893=DATA!$H$14:$H$119),2,1))</f>
        <v>1</v>
      </c>
      <c r="C2893" s="88">
        <f>'HP-Api, V2-Sep24'!G2895</f>
        <v>0</v>
      </c>
      <c r="D2893" s="89" t="str">
        <f>IF(AND(C2893&gt;='Risk(dist, colmena)'!$C$9, C2893&lt;='Risk(dist, colmena)'!$E$9), 1, IF(AND(C2893&gt;'Risk(dist, colmena)'!$C$10, C2893&lt;='Risk(dist, colmena)'!$E$10), 2, IF(C2893&gt;='Risk(dist, colmena)'!$C$11, 3, "")))</f>
        <v/>
      </c>
      <c r="E2893" s="173">
        <f>'HP-Api, V2-Sep24'!L2895</f>
        <v>0</v>
      </c>
      <c r="F2893" s="173" t="str">
        <f>IF(AND(E2893&gt;='Risk(dist, colmena)'!$H$9, E2893&lt;='Risk(dist, colmena)'!$J$9), 1, IF(AND(E2893&gt;'Risk(dist, colmena)'!$H$10, E2893&lt;='Risk(dist, colmena)'!$J$10), 2, IF(E2893&gt;='Risk(dist, colmena)'!$H$11, 3, "")))</f>
        <v/>
      </c>
      <c r="G2893" s="88">
        <f>'HP-Api, V2-Sep24'!AH2895</f>
        <v>0</v>
      </c>
      <c r="H2893" s="89" t="str">
        <f t="shared" si="451"/>
        <v/>
      </c>
      <c r="I2893" s="194" t="e">
        <f>('HP-Api, V2-Sep24'!AK2895-'HP-Api, V2-Sep24'!S2895)/'HP-Api, V2-Sep24'!S2895</f>
        <v>#DIV/0!</v>
      </c>
      <c r="J2893" s="89" t="e">
        <f t="shared" si="452"/>
        <v>#DIV/0!</v>
      </c>
      <c r="K2893" s="195">
        <f>'HP-Api, V2-Sep24'!AQ2895</f>
        <v>0</v>
      </c>
      <c r="L2893" s="89">
        <f t="shared" si="453"/>
        <v>1</v>
      </c>
      <c r="M2893" s="88">
        <f>'HP-Api, V2-Sep24'!AM2895</f>
        <v>0</v>
      </c>
      <c r="N2893" s="89" t="str">
        <f t="shared" si="450"/>
        <v/>
      </c>
      <c r="O2893" s="88">
        <f>'HP-Api, V2-Sep24'!AR2895</f>
        <v>0</v>
      </c>
      <c r="P2893" s="89" t="str">
        <f t="shared" si="454"/>
        <v/>
      </c>
      <c r="Q2893" s="89" t="e">
        <f t="shared" si="455"/>
        <v>#VALUE!</v>
      </c>
      <c r="R2893" s="89" t="e">
        <f t="shared" si="456"/>
        <v>#VALUE!</v>
      </c>
      <c r="S2893" s="173">
        <f>'HP-Api, V2-Sep24'!AS2895</f>
        <v>0</v>
      </c>
      <c r="T2893" s="89">
        <f t="shared" si="457"/>
        <v>1</v>
      </c>
      <c r="U2893" s="90" t="e">
        <f t="shared" si="458"/>
        <v>#DIV/0!</v>
      </c>
      <c r="V2893" s="91" t="e">
        <f t="shared" si="459"/>
        <v>#DIV/0!</v>
      </c>
    </row>
    <row r="2894" spans="1:22" x14ac:dyDescent="0.3">
      <c r="A2894" s="88">
        <f>'HP-Api, V2-Sep24'!D2896</f>
        <v>0</v>
      </c>
      <c r="B2894" s="88" cm="1">
        <f t="array" ref="B2894">IF(OR(A2894=DATA!$H$2:$H$13),3,IF(OR(A2894=DATA!$H$14:$H$119),2,1))</f>
        <v>1</v>
      </c>
      <c r="C2894" s="88">
        <f>'HP-Api, V2-Sep24'!G2896</f>
        <v>0</v>
      </c>
      <c r="D2894" s="89" t="str">
        <f>IF(AND(C2894&gt;='Risk(dist, colmena)'!$C$9, C2894&lt;='Risk(dist, colmena)'!$E$9), 1, IF(AND(C2894&gt;'Risk(dist, colmena)'!$C$10, C2894&lt;='Risk(dist, colmena)'!$E$10), 2, IF(C2894&gt;='Risk(dist, colmena)'!$C$11, 3, "")))</f>
        <v/>
      </c>
      <c r="E2894" s="173">
        <f>'HP-Api, V2-Sep24'!L2896</f>
        <v>0</v>
      </c>
      <c r="F2894" s="173" t="str">
        <f>IF(AND(E2894&gt;='Risk(dist, colmena)'!$H$9, E2894&lt;='Risk(dist, colmena)'!$J$9), 1, IF(AND(E2894&gt;'Risk(dist, colmena)'!$H$10, E2894&lt;='Risk(dist, colmena)'!$J$10), 2, IF(E2894&gt;='Risk(dist, colmena)'!$H$11, 3, "")))</f>
        <v/>
      </c>
      <c r="G2894" s="88">
        <f>'HP-Api, V2-Sep24'!AH2896</f>
        <v>0</v>
      </c>
      <c r="H2894" s="89" t="str">
        <f t="shared" si="451"/>
        <v/>
      </c>
      <c r="I2894" s="194" t="e">
        <f>('HP-Api, V2-Sep24'!AK2896-'HP-Api, V2-Sep24'!S2896)/'HP-Api, V2-Sep24'!S2896</f>
        <v>#DIV/0!</v>
      </c>
      <c r="J2894" s="89" t="e">
        <f t="shared" si="452"/>
        <v>#DIV/0!</v>
      </c>
      <c r="K2894" s="195">
        <f>'HP-Api, V2-Sep24'!AQ2896</f>
        <v>0</v>
      </c>
      <c r="L2894" s="89">
        <f t="shared" si="453"/>
        <v>1</v>
      </c>
      <c r="M2894" s="88">
        <f>'HP-Api, V2-Sep24'!AM2896</f>
        <v>0</v>
      </c>
      <c r="N2894" s="89" t="str">
        <f t="shared" si="450"/>
        <v/>
      </c>
      <c r="O2894" s="88">
        <f>'HP-Api, V2-Sep24'!AR2896</f>
        <v>0</v>
      </c>
      <c r="P2894" s="89" t="str">
        <f t="shared" si="454"/>
        <v/>
      </c>
      <c r="Q2894" s="89" t="e">
        <f t="shared" si="455"/>
        <v>#VALUE!</v>
      </c>
      <c r="R2894" s="89" t="e">
        <f t="shared" si="456"/>
        <v>#VALUE!</v>
      </c>
      <c r="S2894" s="173">
        <f>'HP-Api, V2-Sep24'!AS2896</f>
        <v>0</v>
      </c>
      <c r="T2894" s="89">
        <f t="shared" si="457"/>
        <v>1</v>
      </c>
      <c r="U2894" s="90" t="e">
        <f t="shared" si="458"/>
        <v>#DIV/0!</v>
      </c>
      <c r="V2894" s="91" t="e">
        <f t="shared" si="459"/>
        <v>#DIV/0!</v>
      </c>
    </row>
    <row r="2895" spans="1:22" x14ac:dyDescent="0.3">
      <c r="A2895" s="88">
        <f>'HP-Api, V2-Sep24'!D2897</f>
        <v>0</v>
      </c>
      <c r="B2895" s="88" cm="1">
        <f t="array" ref="B2895">IF(OR(A2895=DATA!$H$2:$H$13),3,IF(OR(A2895=DATA!$H$14:$H$119),2,1))</f>
        <v>1</v>
      </c>
      <c r="C2895" s="88">
        <f>'HP-Api, V2-Sep24'!G2897</f>
        <v>0</v>
      </c>
      <c r="D2895" s="89" t="str">
        <f>IF(AND(C2895&gt;='Risk(dist, colmena)'!$C$9, C2895&lt;='Risk(dist, colmena)'!$E$9), 1, IF(AND(C2895&gt;'Risk(dist, colmena)'!$C$10, C2895&lt;='Risk(dist, colmena)'!$E$10), 2, IF(C2895&gt;='Risk(dist, colmena)'!$C$11, 3, "")))</f>
        <v/>
      </c>
      <c r="E2895" s="173">
        <f>'HP-Api, V2-Sep24'!L2897</f>
        <v>0</v>
      </c>
      <c r="F2895" s="173" t="str">
        <f>IF(AND(E2895&gt;='Risk(dist, colmena)'!$H$9, E2895&lt;='Risk(dist, colmena)'!$J$9), 1, IF(AND(E2895&gt;'Risk(dist, colmena)'!$H$10, E2895&lt;='Risk(dist, colmena)'!$J$10), 2, IF(E2895&gt;='Risk(dist, colmena)'!$H$11, 3, "")))</f>
        <v/>
      </c>
      <c r="G2895" s="88">
        <f>'HP-Api, V2-Sep24'!AH2897</f>
        <v>0</v>
      </c>
      <c r="H2895" s="89" t="str">
        <f t="shared" si="451"/>
        <v/>
      </c>
      <c r="I2895" s="194" t="e">
        <f>('HP-Api, V2-Sep24'!AK2897-'HP-Api, V2-Sep24'!S2897)/'HP-Api, V2-Sep24'!S2897</f>
        <v>#DIV/0!</v>
      </c>
      <c r="J2895" s="89" t="e">
        <f t="shared" si="452"/>
        <v>#DIV/0!</v>
      </c>
      <c r="K2895" s="195">
        <f>'HP-Api, V2-Sep24'!AQ2897</f>
        <v>0</v>
      </c>
      <c r="L2895" s="89">
        <f t="shared" si="453"/>
        <v>1</v>
      </c>
      <c r="M2895" s="88">
        <f>'HP-Api, V2-Sep24'!AM2897</f>
        <v>0</v>
      </c>
      <c r="N2895" s="89" t="str">
        <f t="shared" si="450"/>
        <v/>
      </c>
      <c r="O2895" s="88">
        <f>'HP-Api, V2-Sep24'!AR2897</f>
        <v>0</v>
      </c>
      <c r="P2895" s="89" t="str">
        <f t="shared" si="454"/>
        <v/>
      </c>
      <c r="Q2895" s="89" t="e">
        <f t="shared" si="455"/>
        <v>#VALUE!</v>
      </c>
      <c r="R2895" s="89" t="e">
        <f t="shared" si="456"/>
        <v>#VALUE!</v>
      </c>
      <c r="S2895" s="173">
        <f>'HP-Api, V2-Sep24'!AS2897</f>
        <v>0</v>
      </c>
      <c r="T2895" s="89">
        <f t="shared" si="457"/>
        <v>1</v>
      </c>
      <c r="U2895" s="90" t="e">
        <f t="shared" si="458"/>
        <v>#DIV/0!</v>
      </c>
      <c r="V2895" s="91" t="e">
        <f t="shared" si="459"/>
        <v>#DIV/0!</v>
      </c>
    </row>
    <row r="2896" spans="1:22" x14ac:dyDescent="0.3">
      <c r="A2896" s="88">
        <f>'HP-Api, V2-Sep24'!D2898</f>
        <v>0</v>
      </c>
      <c r="B2896" s="88" cm="1">
        <f t="array" ref="B2896">IF(OR(A2896=DATA!$H$2:$H$13),3,IF(OR(A2896=DATA!$H$14:$H$119),2,1))</f>
        <v>1</v>
      </c>
      <c r="C2896" s="88">
        <f>'HP-Api, V2-Sep24'!G2898</f>
        <v>0</v>
      </c>
      <c r="D2896" s="89" t="str">
        <f>IF(AND(C2896&gt;='Risk(dist, colmena)'!$C$9, C2896&lt;='Risk(dist, colmena)'!$E$9), 1, IF(AND(C2896&gt;'Risk(dist, colmena)'!$C$10, C2896&lt;='Risk(dist, colmena)'!$E$10), 2, IF(C2896&gt;='Risk(dist, colmena)'!$C$11, 3, "")))</f>
        <v/>
      </c>
      <c r="E2896" s="173">
        <f>'HP-Api, V2-Sep24'!L2898</f>
        <v>0</v>
      </c>
      <c r="F2896" s="173" t="str">
        <f>IF(AND(E2896&gt;='Risk(dist, colmena)'!$H$9, E2896&lt;='Risk(dist, colmena)'!$J$9), 1, IF(AND(E2896&gt;'Risk(dist, colmena)'!$H$10, E2896&lt;='Risk(dist, colmena)'!$J$10), 2, IF(E2896&gt;='Risk(dist, colmena)'!$H$11, 3, "")))</f>
        <v/>
      </c>
      <c r="G2896" s="88">
        <f>'HP-Api, V2-Sep24'!AH2898</f>
        <v>0</v>
      </c>
      <c r="H2896" s="89" t="str">
        <f t="shared" si="451"/>
        <v/>
      </c>
      <c r="I2896" s="194" t="e">
        <f>('HP-Api, V2-Sep24'!AK2898-'HP-Api, V2-Sep24'!S2898)/'HP-Api, V2-Sep24'!S2898</f>
        <v>#DIV/0!</v>
      </c>
      <c r="J2896" s="89" t="e">
        <f t="shared" si="452"/>
        <v>#DIV/0!</v>
      </c>
      <c r="K2896" s="195">
        <f>'HP-Api, V2-Sep24'!AQ2898</f>
        <v>0</v>
      </c>
      <c r="L2896" s="89">
        <f t="shared" si="453"/>
        <v>1</v>
      </c>
      <c r="M2896" s="88">
        <f>'HP-Api, V2-Sep24'!AM2898</f>
        <v>0</v>
      </c>
      <c r="N2896" s="89" t="str">
        <f t="shared" si="450"/>
        <v/>
      </c>
      <c r="O2896" s="88">
        <f>'HP-Api, V2-Sep24'!AR2898</f>
        <v>0</v>
      </c>
      <c r="P2896" s="89" t="str">
        <f t="shared" si="454"/>
        <v/>
      </c>
      <c r="Q2896" s="89" t="e">
        <f t="shared" si="455"/>
        <v>#VALUE!</v>
      </c>
      <c r="R2896" s="89" t="e">
        <f t="shared" si="456"/>
        <v>#VALUE!</v>
      </c>
      <c r="S2896" s="173">
        <f>'HP-Api, V2-Sep24'!AS2898</f>
        <v>0</v>
      </c>
      <c r="T2896" s="89">
        <f t="shared" si="457"/>
        <v>1</v>
      </c>
      <c r="U2896" s="90" t="e">
        <f t="shared" si="458"/>
        <v>#DIV/0!</v>
      </c>
      <c r="V2896" s="91" t="e">
        <f t="shared" si="459"/>
        <v>#DIV/0!</v>
      </c>
    </row>
    <row r="2897" spans="1:22" x14ac:dyDescent="0.3">
      <c r="A2897" s="88">
        <f>'HP-Api, V2-Sep24'!D2899</f>
        <v>0</v>
      </c>
      <c r="B2897" s="88" cm="1">
        <f t="array" ref="B2897">IF(OR(A2897=DATA!$H$2:$H$13),3,IF(OR(A2897=DATA!$H$14:$H$119),2,1))</f>
        <v>1</v>
      </c>
      <c r="C2897" s="88">
        <f>'HP-Api, V2-Sep24'!G2899</f>
        <v>0</v>
      </c>
      <c r="D2897" s="89" t="str">
        <f>IF(AND(C2897&gt;='Risk(dist, colmena)'!$C$9, C2897&lt;='Risk(dist, colmena)'!$E$9), 1, IF(AND(C2897&gt;'Risk(dist, colmena)'!$C$10, C2897&lt;='Risk(dist, colmena)'!$E$10), 2, IF(C2897&gt;='Risk(dist, colmena)'!$C$11, 3, "")))</f>
        <v/>
      </c>
      <c r="E2897" s="173">
        <f>'HP-Api, V2-Sep24'!L2899</f>
        <v>0</v>
      </c>
      <c r="F2897" s="173" t="str">
        <f>IF(AND(E2897&gt;='Risk(dist, colmena)'!$H$9, E2897&lt;='Risk(dist, colmena)'!$J$9), 1, IF(AND(E2897&gt;'Risk(dist, colmena)'!$H$10, E2897&lt;='Risk(dist, colmena)'!$J$10), 2, IF(E2897&gt;='Risk(dist, colmena)'!$H$11, 3, "")))</f>
        <v/>
      </c>
      <c r="G2897" s="88">
        <f>'HP-Api, V2-Sep24'!AH2899</f>
        <v>0</v>
      </c>
      <c r="H2897" s="89" t="str">
        <f t="shared" si="451"/>
        <v/>
      </c>
      <c r="I2897" s="194" t="e">
        <f>('HP-Api, V2-Sep24'!AK2899-'HP-Api, V2-Sep24'!S2899)/'HP-Api, V2-Sep24'!S2899</f>
        <v>#DIV/0!</v>
      </c>
      <c r="J2897" s="89" t="e">
        <f t="shared" si="452"/>
        <v>#DIV/0!</v>
      </c>
      <c r="K2897" s="195">
        <f>'HP-Api, V2-Sep24'!AQ2899</f>
        <v>0</v>
      </c>
      <c r="L2897" s="89">
        <f t="shared" si="453"/>
        <v>1</v>
      </c>
      <c r="M2897" s="88">
        <f>'HP-Api, V2-Sep24'!AM2899</f>
        <v>0</v>
      </c>
      <c r="N2897" s="89" t="str">
        <f t="shared" si="450"/>
        <v/>
      </c>
      <c r="O2897" s="88">
        <f>'HP-Api, V2-Sep24'!AR2899</f>
        <v>0</v>
      </c>
      <c r="P2897" s="89" t="str">
        <f t="shared" si="454"/>
        <v/>
      </c>
      <c r="Q2897" s="89" t="e">
        <f t="shared" si="455"/>
        <v>#VALUE!</v>
      </c>
      <c r="R2897" s="89" t="e">
        <f t="shared" si="456"/>
        <v>#VALUE!</v>
      </c>
      <c r="S2897" s="173">
        <f>'HP-Api, V2-Sep24'!AS2899</f>
        <v>0</v>
      </c>
      <c r="T2897" s="89">
        <f t="shared" si="457"/>
        <v>1</v>
      </c>
      <c r="U2897" s="90" t="e">
        <f t="shared" si="458"/>
        <v>#DIV/0!</v>
      </c>
      <c r="V2897" s="91" t="e">
        <f t="shared" si="459"/>
        <v>#DIV/0!</v>
      </c>
    </row>
    <row r="2898" spans="1:22" x14ac:dyDescent="0.3">
      <c r="A2898" s="88">
        <f>'HP-Api, V2-Sep24'!D2900</f>
        <v>0</v>
      </c>
      <c r="B2898" s="88" cm="1">
        <f t="array" ref="B2898">IF(OR(A2898=DATA!$H$2:$H$13),3,IF(OR(A2898=DATA!$H$14:$H$119),2,1))</f>
        <v>1</v>
      </c>
      <c r="C2898" s="88">
        <f>'HP-Api, V2-Sep24'!G2900</f>
        <v>0</v>
      </c>
      <c r="D2898" s="89" t="str">
        <f>IF(AND(C2898&gt;='Risk(dist, colmena)'!$C$9, C2898&lt;='Risk(dist, colmena)'!$E$9), 1, IF(AND(C2898&gt;'Risk(dist, colmena)'!$C$10, C2898&lt;='Risk(dist, colmena)'!$E$10), 2, IF(C2898&gt;='Risk(dist, colmena)'!$C$11, 3, "")))</f>
        <v/>
      </c>
      <c r="E2898" s="173">
        <f>'HP-Api, V2-Sep24'!L2900</f>
        <v>0</v>
      </c>
      <c r="F2898" s="173" t="str">
        <f>IF(AND(E2898&gt;='Risk(dist, colmena)'!$H$9, E2898&lt;='Risk(dist, colmena)'!$J$9), 1, IF(AND(E2898&gt;'Risk(dist, colmena)'!$H$10, E2898&lt;='Risk(dist, colmena)'!$J$10), 2, IF(E2898&gt;='Risk(dist, colmena)'!$H$11, 3, "")))</f>
        <v/>
      </c>
      <c r="G2898" s="88">
        <f>'HP-Api, V2-Sep24'!AH2900</f>
        <v>0</v>
      </c>
      <c r="H2898" s="89" t="str">
        <f t="shared" si="451"/>
        <v/>
      </c>
      <c r="I2898" s="194" t="e">
        <f>('HP-Api, V2-Sep24'!AK2900-'HP-Api, V2-Sep24'!S2900)/'HP-Api, V2-Sep24'!S2900</f>
        <v>#DIV/0!</v>
      </c>
      <c r="J2898" s="89" t="e">
        <f t="shared" si="452"/>
        <v>#DIV/0!</v>
      </c>
      <c r="K2898" s="195">
        <f>'HP-Api, V2-Sep24'!AQ2900</f>
        <v>0</v>
      </c>
      <c r="L2898" s="89">
        <f t="shared" si="453"/>
        <v>1</v>
      </c>
      <c r="M2898" s="88">
        <f>'HP-Api, V2-Sep24'!AM2900</f>
        <v>0</v>
      </c>
      <c r="N2898" s="89" t="str">
        <f t="shared" si="450"/>
        <v/>
      </c>
      <c r="O2898" s="88">
        <f>'HP-Api, V2-Sep24'!AR2900</f>
        <v>0</v>
      </c>
      <c r="P2898" s="89" t="str">
        <f t="shared" si="454"/>
        <v/>
      </c>
      <c r="Q2898" s="89" t="e">
        <f t="shared" si="455"/>
        <v>#VALUE!</v>
      </c>
      <c r="R2898" s="89" t="e">
        <f t="shared" si="456"/>
        <v>#VALUE!</v>
      </c>
      <c r="S2898" s="173">
        <f>'HP-Api, V2-Sep24'!AS2900</f>
        <v>0</v>
      </c>
      <c r="T2898" s="89">
        <f t="shared" si="457"/>
        <v>1</v>
      </c>
      <c r="U2898" s="90" t="e">
        <f t="shared" si="458"/>
        <v>#DIV/0!</v>
      </c>
      <c r="V2898" s="91" t="e">
        <f t="shared" si="459"/>
        <v>#DIV/0!</v>
      </c>
    </row>
    <row r="2899" spans="1:22" x14ac:dyDescent="0.3">
      <c r="A2899" s="88">
        <f>'HP-Api, V2-Sep24'!D2901</f>
        <v>0</v>
      </c>
      <c r="B2899" s="88" cm="1">
        <f t="array" ref="B2899">IF(OR(A2899=DATA!$H$2:$H$13),3,IF(OR(A2899=DATA!$H$14:$H$119),2,1))</f>
        <v>1</v>
      </c>
      <c r="C2899" s="88">
        <f>'HP-Api, V2-Sep24'!G2901</f>
        <v>0</v>
      </c>
      <c r="D2899" s="89" t="str">
        <f>IF(AND(C2899&gt;='Risk(dist, colmena)'!$C$9, C2899&lt;='Risk(dist, colmena)'!$E$9), 1, IF(AND(C2899&gt;'Risk(dist, colmena)'!$C$10, C2899&lt;='Risk(dist, colmena)'!$E$10), 2, IF(C2899&gt;='Risk(dist, colmena)'!$C$11, 3, "")))</f>
        <v/>
      </c>
      <c r="E2899" s="173">
        <f>'HP-Api, V2-Sep24'!L2901</f>
        <v>0</v>
      </c>
      <c r="F2899" s="173" t="str">
        <f>IF(AND(E2899&gt;='Risk(dist, colmena)'!$H$9, E2899&lt;='Risk(dist, colmena)'!$J$9), 1, IF(AND(E2899&gt;'Risk(dist, colmena)'!$H$10, E2899&lt;='Risk(dist, colmena)'!$J$10), 2, IF(E2899&gt;='Risk(dist, colmena)'!$H$11, 3, "")))</f>
        <v/>
      </c>
      <c r="G2899" s="88">
        <f>'HP-Api, V2-Sep24'!AH2901</f>
        <v>0</v>
      </c>
      <c r="H2899" s="89" t="str">
        <f t="shared" si="451"/>
        <v/>
      </c>
      <c r="I2899" s="194" t="e">
        <f>('HP-Api, V2-Sep24'!AK2901-'HP-Api, V2-Sep24'!S2901)/'HP-Api, V2-Sep24'!S2901</f>
        <v>#DIV/0!</v>
      </c>
      <c r="J2899" s="89" t="e">
        <f t="shared" si="452"/>
        <v>#DIV/0!</v>
      </c>
      <c r="K2899" s="195">
        <f>'HP-Api, V2-Sep24'!AQ2901</f>
        <v>0</v>
      </c>
      <c r="L2899" s="89">
        <f t="shared" si="453"/>
        <v>1</v>
      </c>
      <c r="M2899" s="88">
        <f>'HP-Api, V2-Sep24'!AM2901</f>
        <v>0</v>
      </c>
      <c r="N2899" s="89" t="str">
        <f t="shared" si="450"/>
        <v/>
      </c>
      <c r="O2899" s="88">
        <f>'HP-Api, V2-Sep24'!AR2901</f>
        <v>0</v>
      </c>
      <c r="P2899" s="89" t="str">
        <f t="shared" si="454"/>
        <v/>
      </c>
      <c r="Q2899" s="89" t="e">
        <f t="shared" si="455"/>
        <v>#VALUE!</v>
      </c>
      <c r="R2899" s="89" t="e">
        <f t="shared" si="456"/>
        <v>#VALUE!</v>
      </c>
      <c r="S2899" s="173">
        <f>'HP-Api, V2-Sep24'!AS2901</f>
        <v>0</v>
      </c>
      <c r="T2899" s="89">
        <f t="shared" si="457"/>
        <v>1</v>
      </c>
      <c r="U2899" s="90" t="e">
        <f t="shared" si="458"/>
        <v>#DIV/0!</v>
      </c>
      <c r="V2899" s="91" t="e">
        <f t="shared" si="459"/>
        <v>#DIV/0!</v>
      </c>
    </row>
    <row r="2900" spans="1:22" x14ac:dyDescent="0.3">
      <c r="A2900" s="88">
        <f>'HP-Api, V2-Sep24'!D2902</f>
        <v>0</v>
      </c>
      <c r="B2900" s="88" cm="1">
        <f t="array" ref="B2900">IF(OR(A2900=DATA!$H$2:$H$13),3,IF(OR(A2900=DATA!$H$14:$H$119),2,1))</f>
        <v>1</v>
      </c>
      <c r="C2900" s="88">
        <f>'HP-Api, V2-Sep24'!G2902</f>
        <v>0</v>
      </c>
      <c r="D2900" s="89" t="str">
        <f>IF(AND(C2900&gt;='Risk(dist, colmena)'!$C$9, C2900&lt;='Risk(dist, colmena)'!$E$9), 1, IF(AND(C2900&gt;'Risk(dist, colmena)'!$C$10, C2900&lt;='Risk(dist, colmena)'!$E$10), 2, IF(C2900&gt;='Risk(dist, colmena)'!$C$11, 3, "")))</f>
        <v/>
      </c>
      <c r="E2900" s="173">
        <f>'HP-Api, V2-Sep24'!L2902</f>
        <v>0</v>
      </c>
      <c r="F2900" s="173" t="str">
        <f>IF(AND(E2900&gt;='Risk(dist, colmena)'!$H$9, E2900&lt;='Risk(dist, colmena)'!$J$9), 1, IF(AND(E2900&gt;'Risk(dist, colmena)'!$H$10, E2900&lt;='Risk(dist, colmena)'!$J$10), 2, IF(E2900&gt;='Risk(dist, colmena)'!$H$11, 3, "")))</f>
        <v/>
      </c>
      <c r="G2900" s="88">
        <f>'HP-Api, V2-Sep24'!AH2902</f>
        <v>0</v>
      </c>
      <c r="H2900" s="89" t="str">
        <f t="shared" si="451"/>
        <v/>
      </c>
      <c r="I2900" s="194" t="e">
        <f>('HP-Api, V2-Sep24'!AK2902-'HP-Api, V2-Sep24'!S2902)/'HP-Api, V2-Sep24'!S2902</f>
        <v>#DIV/0!</v>
      </c>
      <c r="J2900" s="89" t="e">
        <f t="shared" si="452"/>
        <v>#DIV/0!</v>
      </c>
      <c r="K2900" s="195">
        <f>'HP-Api, V2-Sep24'!AQ2902</f>
        <v>0</v>
      </c>
      <c r="L2900" s="89">
        <f t="shared" si="453"/>
        <v>1</v>
      </c>
      <c r="M2900" s="88">
        <f>'HP-Api, V2-Sep24'!AM2902</f>
        <v>0</v>
      </c>
      <c r="N2900" s="89" t="str">
        <f t="shared" si="450"/>
        <v/>
      </c>
      <c r="O2900" s="88">
        <f>'HP-Api, V2-Sep24'!AR2902</f>
        <v>0</v>
      </c>
      <c r="P2900" s="89" t="str">
        <f t="shared" si="454"/>
        <v/>
      </c>
      <c r="Q2900" s="89" t="e">
        <f t="shared" si="455"/>
        <v>#VALUE!</v>
      </c>
      <c r="R2900" s="89" t="e">
        <f t="shared" si="456"/>
        <v>#VALUE!</v>
      </c>
      <c r="S2900" s="173">
        <f>'HP-Api, V2-Sep24'!AS2902</f>
        <v>0</v>
      </c>
      <c r="T2900" s="89">
        <f t="shared" si="457"/>
        <v>1</v>
      </c>
      <c r="U2900" s="90" t="e">
        <f t="shared" si="458"/>
        <v>#DIV/0!</v>
      </c>
      <c r="V2900" s="91" t="e">
        <f t="shared" si="459"/>
        <v>#DIV/0!</v>
      </c>
    </row>
    <row r="2901" spans="1:22" x14ac:dyDescent="0.3">
      <c r="A2901" s="88">
        <f>'HP-Api, V2-Sep24'!D2903</f>
        <v>0</v>
      </c>
      <c r="B2901" s="88" cm="1">
        <f t="array" ref="B2901">IF(OR(A2901=DATA!$H$2:$H$13),3,IF(OR(A2901=DATA!$H$14:$H$119),2,1))</f>
        <v>1</v>
      </c>
      <c r="C2901" s="88">
        <f>'HP-Api, V2-Sep24'!G2903</f>
        <v>0</v>
      </c>
      <c r="D2901" s="89" t="str">
        <f>IF(AND(C2901&gt;='Risk(dist, colmena)'!$C$9, C2901&lt;='Risk(dist, colmena)'!$E$9), 1, IF(AND(C2901&gt;'Risk(dist, colmena)'!$C$10, C2901&lt;='Risk(dist, colmena)'!$E$10), 2, IF(C2901&gt;='Risk(dist, colmena)'!$C$11, 3, "")))</f>
        <v/>
      </c>
      <c r="E2901" s="173">
        <f>'HP-Api, V2-Sep24'!L2903</f>
        <v>0</v>
      </c>
      <c r="F2901" s="173" t="str">
        <f>IF(AND(E2901&gt;='Risk(dist, colmena)'!$H$9, E2901&lt;='Risk(dist, colmena)'!$J$9), 1, IF(AND(E2901&gt;'Risk(dist, colmena)'!$H$10, E2901&lt;='Risk(dist, colmena)'!$J$10), 2, IF(E2901&gt;='Risk(dist, colmena)'!$H$11, 3, "")))</f>
        <v/>
      </c>
      <c r="G2901" s="88">
        <f>'HP-Api, V2-Sep24'!AH2903</f>
        <v>0</v>
      </c>
      <c r="H2901" s="89" t="str">
        <f t="shared" si="451"/>
        <v/>
      </c>
      <c r="I2901" s="194" t="e">
        <f>('HP-Api, V2-Sep24'!AK2903-'HP-Api, V2-Sep24'!S2903)/'HP-Api, V2-Sep24'!S2903</f>
        <v>#DIV/0!</v>
      </c>
      <c r="J2901" s="89" t="e">
        <f t="shared" si="452"/>
        <v>#DIV/0!</v>
      </c>
      <c r="K2901" s="195">
        <f>'HP-Api, V2-Sep24'!AQ2903</f>
        <v>0</v>
      </c>
      <c r="L2901" s="89">
        <f t="shared" si="453"/>
        <v>1</v>
      </c>
      <c r="M2901" s="88">
        <f>'HP-Api, V2-Sep24'!AM2903</f>
        <v>0</v>
      </c>
      <c r="N2901" s="89" t="str">
        <f t="shared" si="450"/>
        <v/>
      </c>
      <c r="O2901" s="88">
        <f>'HP-Api, V2-Sep24'!AR2903</f>
        <v>0</v>
      </c>
      <c r="P2901" s="89" t="str">
        <f t="shared" si="454"/>
        <v/>
      </c>
      <c r="Q2901" s="89" t="e">
        <f t="shared" si="455"/>
        <v>#VALUE!</v>
      </c>
      <c r="R2901" s="89" t="e">
        <f t="shared" si="456"/>
        <v>#VALUE!</v>
      </c>
      <c r="S2901" s="173">
        <f>'HP-Api, V2-Sep24'!AS2903</f>
        <v>0</v>
      </c>
      <c r="T2901" s="89">
        <f t="shared" si="457"/>
        <v>1</v>
      </c>
      <c r="U2901" s="90" t="e">
        <f t="shared" si="458"/>
        <v>#DIV/0!</v>
      </c>
      <c r="V2901" s="91" t="e">
        <f t="shared" si="459"/>
        <v>#DIV/0!</v>
      </c>
    </row>
    <row r="2902" spans="1:22" x14ac:dyDescent="0.3">
      <c r="A2902" s="88">
        <f>'HP-Api, V2-Sep24'!D2904</f>
        <v>0</v>
      </c>
      <c r="B2902" s="88" cm="1">
        <f t="array" ref="B2902">IF(OR(A2902=DATA!$H$2:$H$13),3,IF(OR(A2902=DATA!$H$14:$H$119),2,1))</f>
        <v>1</v>
      </c>
      <c r="C2902" s="88">
        <f>'HP-Api, V2-Sep24'!G2904</f>
        <v>0</v>
      </c>
      <c r="D2902" s="89" t="str">
        <f>IF(AND(C2902&gt;='Risk(dist, colmena)'!$C$9, C2902&lt;='Risk(dist, colmena)'!$E$9), 1, IF(AND(C2902&gt;'Risk(dist, colmena)'!$C$10, C2902&lt;='Risk(dist, colmena)'!$E$10), 2, IF(C2902&gt;='Risk(dist, colmena)'!$C$11, 3, "")))</f>
        <v/>
      </c>
      <c r="E2902" s="173">
        <f>'HP-Api, V2-Sep24'!L2904</f>
        <v>0</v>
      </c>
      <c r="F2902" s="173" t="str">
        <f>IF(AND(E2902&gt;='Risk(dist, colmena)'!$H$9, E2902&lt;='Risk(dist, colmena)'!$J$9), 1, IF(AND(E2902&gt;'Risk(dist, colmena)'!$H$10, E2902&lt;='Risk(dist, colmena)'!$J$10), 2, IF(E2902&gt;='Risk(dist, colmena)'!$H$11, 3, "")))</f>
        <v/>
      </c>
      <c r="G2902" s="88">
        <f>'HP-Api, V2-Sep24'!AH2904</f>
        <v>0</v>
      </c>
      <c r="H2902" s="89" t="str">
        <f t="shared" si="451"/>
        <v/>
      </c>
      <c r="I2902" s="194" t="e">
        <f>('HP-Api, V2-Sep24'!AK2904-'HP-Api, V2-Sep24'!S2904)/'HP-Api, V2-Sep24'!S2904</f>
        <v>#DIV/0!</v>
      </c>
      <c r="J2902" s="89" t="e">
        <f t="shared" si="452"/>
        <v>#DIV/0!</v>
      </c>
      <c r="K2902" s="195">
        <f>'HP-Api, V2-Sep24'!AQ2904</f>
        <v>0</v>
      </c>
      <c r="L2902" s="89">
        <f t="shared" si="453"/>
        <v>1</v>
      </c>
      <c r="M2902" s="88">
        <f>'HP-Api, V2-Sep24'!AM2904</f>
        <v>0</v>
      </c>
      <c r="N2902" s="89" t="str">
        <f t="shared" si="450"/>
        <v/>
      </c>
      <c r="O2902" s="88">
        <f>'HP-Api, V2-Sep24'!AR2904</f>
        <v>0</v>
      </c>
      <c r="P2902" s="89" t="str">
        <f t="shared" si="454"/>
        <v/>
      </c>
      <c r="Q2902" s="89" t="e">
        <f t="shared" si="455"/>
        <v>#VALUE!</v>
      </c>
      <c r="R2902" s="89" t="e">
        <f t="shared" si="456"/>
        <v>#VALUE!</v>
      </c>
      <c r="S2902" s="173">
        <f>'HP-Api, V2-Sep24'!AS2904</f>
        <v>0</v>
      </c>
      <c r="T2902" s="89">
        <f t="shared" si="457"/>
        <v>1</v>
      </c>
      <c r="U2902" s="90" t="e">
        <f t="shared" si="458"/>
        <v>#DIV/0!</v>
      </c>
      <c r="V2902" s="91" t="e">
        <f t="shared" si="459"/>
        <v>#DIV/0!</v>
      </c>
    </row>
    <row r="2903" spans="1:22" x14ac:dyDescent="0.3">
      <c r="A2903" s="88">
        <f>'HP-Api, V2-Sep24'!D2905</f>
        <v>0</v>
      </c>
      <c r="B2903" s="88" cm="1">
        <f t="array" ref="B2903">IF(OR(A2903=DATA!$H$2:$H$13),3,IF(OR(A2903=DATA!$H$14:$H$119),2,1))</f>
        <v>1</v>
      </c>
      <c r="C2903" s="88">
        <f>'HP-Api, V2-Sep24'!G2905</f>
        <v>0</v>
      </c>
      <c r="D2903" s="89" t="str">
        <f>IF(AND(C2903&gt;='Risk(dist, colmena)'!$C$9, C2903&lt;='Risk(dist, colmena)'!$E$9), 1, IF(AND(C2903&gt;'Risk(dist, colmena)'!$C$10, C2903&lt;='Risk(dist, colmena)'!$E$10), 2, IF(C2903&gt;='Risk(dist, colmena)'!$C$11, 3, "")))</f>
        <v/>
      </c>
      <c r="E2903" s="173">
        <f>'HP-Api, V2-Sep24'!L2905</f>
        <v>0</v>
      </c>
      <c r="F2903" s="173" t="str">
        <f>IF(AND(E2903&gt;='Risk(dist, colmena)'!$H$9, E2903&lt;='Risk(dist, colmena)'!$J$9), 1, IF(AND(E2903&gt;'Risk(dist, colmena)'!$H$10, E2903&lt;='Risk(dist, colmena)'!$J$10), 2, IF(E2903&gt;='Risk(dist, colmena)'!$H$11, 3, "")))</f>
        <v/>
      </c>
      <c r="G2903" s="88">
        <f>'HP-Api, V2-Sep24'!AH2905</f>
        <v>0</v>
      </c>
      <c r="H2903" s="89" t="str">
        <f t="shared" si="451"/>
        <v/>
      </c>
      <c r="I2903" s="194" t="e">
        <f>('HP-Api, V2-Sep24'!AK2905-'HP-Api, V2-Sep24'!S2905)/'HP-Api, V2-Sep24'!S2905</f>
        <v>#DIV/0!</v>
      </c>
      <c r="J2903" s="89" t="e">
        <f t="shared" si="452"/>
        <v>#DIV/0!</v>
      </c>
      <c r="K2903" s="195">
        <f>'HP-Api, V2-Sep24'!AQ2905</f>
        <v>0</v>
      </c>
      <c r="L2903" s="89">
        <f t="shared" si="453"/>
        <v>1</v>
      </c>
      <c r="M2903" s="88">
        <f>'HP-Api, V2-Sep24'!AM2905</f>
        <v>0</v>
      </c>
      <c r="N2903" s="89" t="str">
        <f t="shared" si="450"/>
        <v/>
      </c>
      <c r="O2903" s="88">
        <f>'HP-Api, V2-Sep24'!AR2905</f>
        <v>0</v>
      </c>
      <c r="P2903" s="89" t="str">
        <f t="shared" si="454"/>
        <v/>
      </c>
      <c r="Q2903" s="89" t="e">
        <f t="shared" si="455"/>
        <v>#VALUE!</v>
      </c>
      <c r="R2903" s="89" t="e">
        <f t="shared" si="456"/>
        <v>#VALUE!</v>
      </c>
      <c r="S2903" s="173">
        <f>'HP-Api, V2-Sep24'!AS2905</f>
        <v>0</v>
      </c>
      <c r="T2903" s="89">
        <f t="shared" si="457"/>
        <v>1</v>
      </c>
      <c r="U2903" s="90" t="e">
        <f t="shared" si="458"/>
        <v>#DIV/0!</v>
      </c>
      <c r="V2903" s="91" t="e">
        <f t="shared" si="459"/>
        <v>#DIV/0!</v>
      </c>
    </row>
    <row r="2904" spans="1:22" x14ac:dyDescent="0.3">
      <c r="A2904" s="88">
        <f>'HP-Api, V2-Sep24'!D2906</f>
        <v>0</v>
      </c>
      <c r="B2904" s="88" cm="1">
        <f t="array" ref="B2904">IF(OR(A2904=DATA!$H$2:$H$13),3,IF(OR(A2904=DATA!$H$14:$H$119),2,1))</f>
        <v>1</v>
      </c>
      <c r="C2904" s="88">
        <f>'HP-Api, V2-Sep24'!G2906</f>
        <v>0</v>
      </c>
      <c r="D2904" s="89" t="str">
        <f>IF(AND(C2904&gt;='Risk(dist, colmena)'!$C$9, C2904&lt;='Risk(dist, colmena)'!$E$9), 1, IF(AND(C2904&gt;'Risk(dist, colmena)'!$C$10, C2904&lt;='Risk(dist, colmena)'!$E$10), 2, IF(C2904&gt;='Risk(dist, colmena)'!$C$11, 3, "")))</f>
        <v/>
      </c>
      <c r="E2904" s="173">
        <f>'HP-Api, V2-Sep24'!L2906</f>
        <v>0</v>
      </c>
      <c r="F2904" s="173" t="str">
        <f>IF(AND(E2904&gt;='Risk(dist, colmena)'!$H$9, E2904&lt;='Risk(dist, colmena)'!$J$9), 1, IF(AND(E2904&gt;'Risk(dist, colmena)'!$H$10, E2904&lt;='Risk(dist, colmena)'!$J$10), 2, IF(E2904&gt;='Risk(dist, colmena)'!$H$11, 3, "")))</f>
        <v/>
      </c>
      <c r="G2904" s="88">
        <f>'HP-Api, V2-Sep24'!AH2906</f>
        <v>0</v>
      </c>
      <c r="H2904" s="89" t="str">
        <f t="shared" si="451"/>
        <v/>
      </c>
      <c r="I2904" s="194" t="e">
        <f>('HP-Api, V2-Sep24'!AK2906-'HP-Api, V2-Sep24'!S2906)/'HP-Api, V2-Sep24'!S2906</f>
        <v>#DIV/0!</v>
      </c>
      <c r="J2904" s="89" t="e">
        <f t="shared" si="452"/>
        <v>#DIV/0!</v>
      </c>
      <c r="K2904" s="195">
        <f>'HP-Api, V2-Sep24'!AQ2906</f>
        <v>0</v>
      </c>
      <c r="L2904" s="89">
        <f t="shared" si="453"/>
        <v>1</v>
      </c>
      <c r="M2904" s="88">
        <f>'HP-Api, V2-Sep24'!AM2906</f>
        <v>0</v>
      </c>
      <c r="N2904" s="89" t="str">
        <f t="shared" si="450"/>
        <v/>
      </c>
      <c r="O2904" s="88">
        <f>'HP-Api, V2-Sep24'!AR2906</f>
        <v>0</v>
      </c>
      <c r="P2904" s="89" t="str">
        <f t="shared" si="454"/>
        <v/>
      </c>
      <c r="Q2904" s="89" t="e">
        <f t="shared" si="455"/>
        <v>#VALUE!</v>
      </c>
      <c r="R2904" s="89" t="e">
        <f t="shared" si="456"/>
        <v>#VALUE!</v>
      </c>
      <c r="S2904" s="173">
        <f>'HP-Api, V2-Sep24'!AS2906</f>
        <v>0</v>
      </c>
      <c r="T2904" s="89">
        <f t="shared" si="457"/>
        <v>1</v>
      </c>
      <c r="U2904" s="90" t="e">
        <f t="shared" si="458"/>
        <v>#DIV/0!</v>
      </c>
      <c r="V2904" s="91" t="e">
        <f t="shared" si="459"/>
        <v>#DIV/0!</v>
      </c>
    </row>
    <row r="2905" spans="1:22" x14ac:dyDescent="0.3">
      <c r="A2905" s="88">
        <f>'HP-Api, V2-Sep24'!D2907</f>
        <v>0</v>
      </c>
      <c r="B2905" s="88" cm="1">
        <f t="array" ref="B2905">IF(OR(A2905=DATA!$H$2:$H$13),3,IF(OR(A2905=DATA!$H$14:$H$119),2,1))</f>
        <v>1</v>
      </c>
      <c r="C2905" s="88">
        <f>'HP-Api, V2-Sep24'!G2907</f>
        <v>0</v>
      </c>
      <c r="D2905" s="89" t="str">
        <f>IF(AND(C2905&gt;='Risk(dist, colmena)'!$C$9, C2905&lt;='Risk(dist, colmena)'!$E$9), 1, IF(AND(C2905&gt;'Risk(dist, colmena)'!$C$10, C2905&lt;='Risk(dist, colmena)'!$E$10), 2, IF(C2905&gt;='Risk(dist, colmena)'!$C$11, 3, "")))</f>
        <v/>
      </c>
      <c r="E2905" s="173">
        <f>'HP-Api, V2-Sep24'!L2907</f>
        <v>0</v>
      </c>
      <c r="F2905" s="173" t="str">
        <f>IF(AND(E2905&gt;='Risk(dist, colmena)'!$H$9, E2905&lt;='Risk(dist, colmena)'!$J$9), 1, IF(AND(E2905&gt;'Risk(dist, colmena)'!$H$10, E2905&lt;='Risk(dist, colmena)'!$J$10), 2, IF(E2905&gt;='Risk(dist, colmena)'!$H$11, 3, "")))</f>
        <v/>
      </c>
      <c r="G2905" s="88">
        <f>'HP-Api, V2-Sep24'!AH2907</f>
        <v>0</v>
      </c>
      <c r="H2905" s="89" t="str">
        <f t="shared" si="451"/>
        <v/>
      </c>
      <c r="I2905" s="194" t="e">
        <f>('HP-Api, V2-Sep24'!AK2907-'HP-Api, V2-Sep24'!S2907)/'HP-Api, V2-Sep24'!S2907</f>
        <v>#DIV/0!</v>
      </c>
      <c r="J2905" s="89" t="e">
        <f t="shared" si="452"/>
        <v>#DIV/0!</v>
      </c>
      <c r="K2905" s="195">
        <f>'HP-Api, V2-Sep24'!AQ2907</f>
        <v>0</v>
      </c>
      <c r="L2905" s="89">
        <f t="shared" si="453"/>
        <v>1</v>
      </c>
      <c r="M2905" s="88">
        <f>'HP-Api, V2-Sep24'!AM2907</f>
        <v>0</v>
      </c>
      <c r="N2905" s="89" t="str">
        <f t="shared" si="450"/>
        <v/>
      </c>
      <c r="O2905" s="88">
        <f>'HP-Api, V2-Sep24'!AR2907</f>
        <v>0</v>
      </c>
      <c r="P2905" s="89" t="str">
        <f t="shared" si="454"/>
        <v/>
      </c>
      <c r="Q2905" s="89" t="e">
        <f t="shared" si="455"/>
        <v>#VALUE!</v>
      </c>
      <c r="R2905" s="89" t="e">
        <f t="shared" si="456"/>
        <v>#VALUE!</v>
      </c>
      <c r="S2905" s="173">
        <f>'HP-Api, V2-Sep24'!AS2907</f>
        <v>0</v>
      </c>
      <c r="T2905" s="89">
        <f t="shared" si="457"/>
        <v>1</v>
      </c>
      <c r="U2905" s="90" t="e">
        <f t="shared" si="458"/>
        <v>#DIV/0!</v>
      </c>
      <c r="V2905" s="91" t="e">
        <f t="shared" si="459"/>
        <v>#DIV/0!</v>
      </c>
    </row>
    <row r="2906" spans="1:22" x14ac:dyDescent="0.3">
      <c r="A2906" s="88">
        <f>'HP-Api, V2-Sep24'!D2908</f>
        <v>0</v>
      </c>
      <c r="B2906" s="88" cm="1">
        <f t="array" ref="B2906">IF(OR(A2906=DATA!$H$2:$H$13),3,IF(OR(A2906=DATA!$H$14:$H$119),2,1))</f>
        <v>1</v>
      </c>
      <c r="C2906" s="88">
        <f>'HP-Api, V2-Sep24'!G2908</f>
        <v>0</v>
      </c>
      <c r="D2906" s="89" t="str">
        <f>IF(AND(C2906&gt;='Risk(dist, colmena)'!$C$9, C2906&lt;='Risk(dist, colmena)'!$E$9), 1, IF(AND(C2906&gt;'Risk(dist, colmena)'!$C$10, C2906&lt;='Risk(dist, colmena)'!$E$10), 2, IF(C2906&gt;='Risk(dist, colmena)'!$C$11, 3, "")))</f>
        <v/>
      </c>
      <c r="E2906" s="173">
        <f>'HP-Api, V2-Sep24'!L2908</f>
        <v>0</v>
      </c>
      <c r="F2906" s="173" t="str">
        <f>IF(AND(E2906&gt;='Risk(dist, colmena)'!$H$9, E2906&lt;='Risk(dist, colmena)'!$J$9), 1, IF(AND(E2906&gt;'Risk(dist, colmena)'!$H$10, E2906&lt;='Risk(dist, colmena)'!$J$10), 2, IF(E2906&gt;='Risk(dist, colmena)'!$H$11, 3, "")))</f>
        <v/>
      </c>
      <c r="G2906" s="88">
        <f>'HP-Api, V2-Sep24'!AH2908</f>
        <v>0</v>
      </c>
      <c r="H2906" s="89" t="str">
        <f t="shared" si="451"/>
        <v/>
      </c>
      <c r="I2906" s="194" t="e">
        <f>('HP-Api, V2-Sep24'!AK2908-'HP-Api, V2-Sep24'!S2908)/'HP-Api, V2-Sep24'!S2908</f>
        <v>#DIV/0!</v>
      </c>
      <c r="J2906" s="89" t="e">
        <f t="shared" si="452"/>
        <v>#DIV/0!</v>
      </c>
      <c r="K2906" s="195">
        <f>'HP-Api, V2-Sep24'!AQ2908</f>
        <v>0</v>
      </c>
      <c r="L2906" s="89">
        <f t="shared" si="453"/>
        <v>1</v>
      </c>
      <c r="M2906" s="88">
        <f>'HP-Api, V2-Sep24'!AM2908</f>
        <v>0</v>
      </c>
      <c r="N2906" s="89" t="str">
        <f t="shared" si="450"/>
        <v/>
      </c>
      <c r="O2906" s="88">
        <f>'HP-Api, V2-Sep24'!AR2908</f>
        <v>0</v>
      </c>
      <c r="P2906" s="89" t="str">
        <f t="shared" si="454"/>
        <v/>
      </c>
      <c r="Q2906" s="89" t="e">
        <f t="shared" si="455"/>
        <v>#VALUE!</v>
      </c>
      <c r="R2906" s="89" t="e">
        <f t="shared" si="456"/>
        <v>#VALUE!</v>
      </c>
      <c r="S2906" s="173">
        <f>'HP-Api, V2-Sep24'!AS2908</f>
        <v>0</v>
      </c>
      <c r="T2906" s="89">
        <f t="shared" si="457"/>
        <v>1</v>
      </c>
      <c r="U2906" s="90" t="e">
        <f t="shared" si="458"/>
        <v>#DIV/0!</v>
      </c>
      <c r="V2906" s="91" t="e">
        <f t="shared" si="459"/>
        <v>#DIV/0!</v>
      </c>
    </row>
    <row r="2907" spans="1:22" x14ac:dyDescent="0.3">
      <c r="A2907" s="88">
        <f>'HP-Api, V2-Sep24'!D2909</f>
        <v>0</v>
      </c>
      <c r="B2907" s="88" cm="1">
        <f t="array" ref="B2907">IF(OR(A2907=DATA!$H$2:$H$13),3,IF(OR(A2907=DATA!$H$14:$H$119),2,1))</f>
        <v>1</v>
      </c>
      <c r="C2907" s="88">
        <f>'HP-Api, V2-Sep24'!G2909</f>
        <v>0</v>
      </c>
      <c r="D2907" s="89" t="str">
        <f>IF(AND(C2907&gt;='Risk(dist, colmena)'!$C$9, C2907&lt;='Risk(dist, colmena)'!$E$9), 1, IF(AND(C2907&gt;'Risk(dist, colmena)'!$C$10, C2907&lt;='Risk(dist, colmena)'!$E$10), 2, IF(C2907&gt;='Risk(dist, colmena)'!$C$11, 3, "")))</f>
        <v/>
      </c>
      <c r="E2907" s="173">
        <f>'HP-Api, V2-Sep24'!L2909</f>
        <v>0</v>
      </c>
      <c r="F2907" s="173" t="str">
        <f>IF(AND(E2907&gt;='Risk(dist, colmena)'!$H$9, E2907&lt;='Risk(dist, colmena)'!$J$9), 1, IF(AND(E2907&gt;'Risk(dist, colmena)'!$H$10, E2907&lt;='Risk(dist, colmena)'!$J$10), 2, IF(E2907&gt;='Risk(dist, colmena)'!$H$11, 3, "")))</f>
        <v/>
      </c>
      <c r="G2907" s="88">
        <f>'HP-Api, V2-Sep24'!AH2909</f>
        <v>0</v>
      </c>
      <c r="H2907" s="89" t="str">
        <f t="shared" si="451"/>
        <v/>
      </c>
      <c r="I2907" s="194" t="e">
        <f>('HP-Api, V2-Sep24'!AK2909-'HP-Api, V2-Sep24'!S2909)/'HP-Api, V2-Sep24'!S2909</f>
        <v>#DIV/0!</v>
      </c>
      <c r="J2907" s="89" t="e">
        <f t="shared" si="452"/>
        <v>#DIV/0!</v>
      </c>
      <c r="K2907" s="195">
        <f>'HP-Api, V2-Sep24'!AQ2909</f>
        <v>0</v>
      </c>
      <c r="L2907" s="89">
        <f t="shared" si="453"/>
        <v>1</v>
      </c>
      <c r="M2907" s="88">
        <f>'HP-Api, V2-Sep24'!AM2909</f>
        <v>0</v>
      </c>
      <c r="N2907" s="89" t="str">
        <f t="shared" si="450"/>
        <v/>
      </c>
      <c r="O2907" s="88">
        <f>'HP-Api, V2-Sep24'!AR2909</f>
        <v>0</v>
      </c>
      <c r="P2907" s="89" t="str">
        <f t="shared" si="454"/>
        <v/>
      </c>
      <c r="Q2907" s="89" t="e">
        <f t="shared" si="455"/>
        <v>#VALUE!</v>
      </c>
      <c r="R2907" s="89" t="e">
        <f t="shared" si="456"/>
        <v>#VALUE!</v>
      </c>
      <c r="S2907" s="173">
        <f>'HP-Api, V2-Sep24'!AS2909</f>
        <v>0</v>
      </c>
      <c r="T2907" s="89">
        <f t="shared" si="457"/>
        <v>1</v>
      </c>
      <c r="U2907" s="90" t="e">
        <f t="shared" si="458"/>
        <v>#DIV/0!</v>
      </c>
      <c r="V2907" s="91" t="e">
        <f t="shared" si="459"/>
        <v>#DIV/0!</v>
      </c>
    </row>
    <row r="2908" spans="1:22" x14ac:dyDescent="0.3">
      <c r="A2908" s="88">
        <f>'HP-Api, V2-Sep24'!D2910</f>
        <v>0</v>
      </c>
      <c r="B2908" s="88" cm="1">
        <f t="array" ref="B2908">IF(OR(A2908=DATA!$H$2:$H$13),3,IF(OR(A2908=DATA!$H$14:$H$119),2,1))</f>
        <v>1</v>
      </c>
      <c r="C2908" s="88">
        <f>'HP-Api, V2-Sep24'!G2910</f>
        <v>0</v>
      </c>
      <c r="D2908" s="89" t="str">
        <f>IF(AND(C2908&gt;='Risk(dist, colmena)'!$C$9, C2908&lt;='Risk(dist, colmena)'!$E$9), 1, IF(AND(C2908&gt;'Risk(dist, colmena)'!$C$10, C2908&lt;='Risk(dist, colmena)'!$E$10), 2, IF(C2908&gt;='Risk(dist, colmena)'!$C$11, 3, "")))</f>
        <v/>
      </c>
      <c r="E2908" s="173">
        <f>'HP-Api, V2-Sep24'!L2910</f>
        <v>0</v>
      </c>
      <c r="F2908" s="173" t="str">
        <f>IF(AND(E2908&gt;='Risk(dist, colmena)'!$H$9, E2908&lt;='Risk(dist, colmena)'!$J$9), 1, IF(AND(E2908&gt;'Risk(dist, colmena)'!$H$10, E2908&lt;='Risk(dist, colmena)'!$J$10), 2, IF(E2908&gt;='Risk(dist, colmena)'!$H$11, 3, "")))</f>
        <v/>
      </c>
      <c r="G2908" s="88">
        <f>'HP-Api, V2-Sep24'!AH2910</f>
        <v>0</v>
      </c>
      <c r="H2908" s="89" t="str">
        <f t="shared" si="451"/>
        <v/>
      </c>
      <c r="I2908" s="194" t="e">
        <f>('HP-Api, V2-Sep24'!AK2910-'HP-Api, V2-Sep24'!S2910)/'HP-Api, V2-Sep24'!S2910</f>
        <v>#DIV/0!</v>
      </c>
      <c r="J2908" s="89" t="e">
        <f t="shared" si="452"/>
        <v>#DIV/0!</v>
      </c>
      <c r="K2908" s="195">
        <f>'HP-Api, V2-Sep24'!AQ2910</f>
        <v>0</v>
      </c>
      <c r="L2908" s="89">
        <f t="shared" si="453"/>
        <v>1</v>
      </c>
      <c r="M2908" s="88">
        <f>'HP-Api, V2-Sep24'!AM2910</f>
        <v>0</v>
      </c>
      <c r="N2908" s="89" t="str">
        <f t="shared" si="450"/>
        <v/>
      </c>
      <c r="O2908" s="88">
        <f>'HP-Api, V2-Sep24'!AR2910</f>
        <v>0</v>
      </c>
      <c r="P2908" s="89" t="str">
        <f t="shared" si="454"/>
        <v/>
      </c>
      <c r="Q2908" s="89" t="e">
        <f t="shared" si="455"/>
        <v>#VALUE!</v>
      </c>
      <c r="R2908" s="89" t="e">
        <f t="shared" si="456"/>
        <v>#VALUE!</v>
      </c>
      <c r="S2908" s="173">
        <f>'HP-Api, V2-Sep24'!AS2910</f>
        <v>0</v>
      </c>
      <c r="T2908" s="89">
        <f t="shared" si="457"/>
        <v>1</v>
      </c>
      <c r="U2908" s="90" t="e">
        <f t="shared" si="458"/>
        <v>#DIV/0!</v>
      </c>
      <c r="V2908" s="91" t="e">
        <f t="shared" si="459"/>
        <v>#DIV/0!</v>
      </c>
    </row>
    <row r="2909" spans="1:22" x14ac:dyDescent="0.3">
      <c r="A2909" s="88">
        <f>'HP-Api, V2-Sep24'!D2911</f>
        <v>0</v>
      </c>
      <c r="B2909" s="88" cm="1">
        <f t="array" ref="B2909">IF(OR(A2909=DATA!$H$2:$H$13),3,IF(OR(A2909=DATA!$H$14:$H$119),2,1))</f>
        <v>1</v>
      </c>
      <c r="C2909" s="88">
        <f>'HP-Api, V2-Sep24'!G2911</f>
        <v>0</v>
      </c>
      <c r="D2909" s="89" t="str">
        <f>IF(AND(C2909&gt;='Risk(dist, colmena)'!$C$9, C2909&lt;='Risk(dist, colmena)'!$E$9), 1, IF(AND(C2909&gt;'Risk(dist, colmena)'!$C$10, C2909&lt;='Risk(dist, colmena)'!$E$10), 2, IF(C2909&gt;='Risk(dist, colmena)'!$C$11, 3, "")))</f>
        <v/>
      </c>
      <c r="E2909" s="173">
        <f>'HP-Api, V2-Sep24'!L2911</f>
        <v>0</v>
      </c>
      <c r="F2909" s="173" t="str">
        <f>IF(AND(E2909&gt;='Risk(dist, colmena)'!$H$9, E2909&lt;='Risk(dist, colmena)'!$J$9), 1, IF(AND(E2909&gt;'Risk(dist, colmena)'!$H$10, E2909&lt;='Risk(dist, colmena)'!$J$10), 2, IF(E2909&gt;='Risk(dist, colmena)'!$H$11, 3, "")))</f>
        <v/>
      </c>
      <c r="G2909" s="88">
        <f>'HP-Api, V2-Sep24'!AH2911</f>
        <v>0</v>
      </c>
      <c r="H2909" s="89" t="str">
        <f t="shared" si="451"/>
        <v/>
      </c>
      <c r="I2909" s="194" t="e">
        <f>('HP-Api, V2-Sep24'!AK2911-'HP-Api, V2-Sep24'!S2911)/'HP-Api, V2-Sep24'!S2911</f>
        <v>#DIV/0!</v>
      </c>
      <c r="J2909" s="89" t="e">
        <f t="shared" si="452"/>
        <v>#DIV/0!</v>
      </c>
      <c r="K2909" s="195">
        <f>'HP-Api, V2-Sep24'!AQ2911</f>
        <v>0</v>
      </c>
      <c r="L2909" s="89">
        <f t="shared" si="453"/>
        <v>1</v>
      </c>
      <c r="M2909" s="88">
        <f>'HP-Api, V2-Sep24'!AM2911</f>
        <v>0</v>
      </c>
      <c r="N2909" s="89" t="str">
        <f t="shared" si="450"/>
        <v/>
      </c>
      <c r="O2909" s="88">
        <f>'HP-Api, V2-Sep24'!AR2911</f>
        <v>0</v>
      </c>
      <c r="P2909" s="89" t="str">
        <f t="shared" si="454"/>
        <v/>
      </c>
      <c r="Q2909" s="89" t="e">
        <f t="shared" si="455"/>
        <v>#VALUE!</v>
      </c>
      <c r="R2909" s="89" t="e">
        <f t="shared" si="456"/>
        <v>#VALUE!</v>
      </c>
      <c r="S2909" s="173">
        <f>'HP-Api, V2-Sep24'!AS2911</f>
        <v>0</v>
      </c>
      <c r="T2909" s="89">
        <f t="shared" si="457"/>
        <v>1</v>
      </c>
      <c r="U2909" s="90" t="e">
        <f t="shared" si="458"/>
        <v>#DIV/0!</v>
      </c>
      <c r="V2909" s="91" t="e">
        <f t="shared" si="459"/>
        <v>#DIV/0!</v>
      </c>
    </row>
    <row r="2910" spans="1:22" x14ac:dyDescent="0.3">
      <c r="A2910" s="88">
        <f>'HP-Api, V2-Sep24'!D2912</f>
        <v>0</v>
      </c>
      <c r="B2910" s="88" cm="1">
        <f t="array" ref="B2910">IF(OR(A2910=DATA!$H$2:$H$13),3,IF(OR(A2910=DATA!$H$14:$H$119),2,1))</f>
        <v>1</v>
      </c>
      <c r="C2910" s="88">
        <f>'HP-Api, V2-Sep24'!G2912</f>
        <v>0</v>
      </c>
      <c r="D2910" s="89" t="str">
        <f>IF(AND(C2910&gt;='Risk(dist, colmena)'!$C$9, C2910&lt;='Risk(dist, colmena)'!$E$9), 1, IF(AND(C2910&gt;'Risk(dist, colmena)'!$C$10, C2910&lt;='Risk(dist, colmena)'!$E$10), 2, IF(C2910&gt;='Risk(dist, colmena)'!$C$11, 3, "")))</f>
        <v/>
      </c>
      <c r="E2910" s="173">
        <f>'HP-Api, V2-Sep24'!L2912</f>
        <v>0</v>
      </c>
      <c r="F2910" s="173" t="str">
        <f>IF(AND(E2910&gt;='Risk(dist, colmena)'!$H$9, E2910&lt;='Risk(dist, colmena)'!$J$9), 1, IF(AND(E2910&gt;'Risk(dist, colmena)'!$H$10, E2910&lt;='Risk(dist, colmena)'!$J$10), 2, IF(E2910&gt;='Risk(dist, colmena)'!$H$11, 3, "")))</f>
        <v/>
      </c>
      <c r="G2910" s="88">
        <f>'HP-Api, V2-Sep24'!AH2912</f>
        <v>0</v>
      </c>
      <c r="H2910" s="89" t="str">
        <f t="shared" si="451"/>
        <v/>
      </c>
      <c r="I2910" s="194" t="e">
        <f>('HP-Api, V2-Sep24'!AK2912-'HP-Api, V2-Sep24'!S2912)/'HP-Api, V2-Sep24'!S2912</f>
        <v>#DIV/0!</v>
      </c>
      <c r="J2910" s="89" t="e">
        <f t="shared" si="452"/>
        <v>#DIV/0!</v>
      </c>
      <c r="K2910" s="195">
        <f>'HP-Api, V2-Sep24'!AQ2912</f>
        <v>0</v>
      </c>
      <c r="L2910" s="89">
        <f t="shared" si="453"/>
        <v>1</v>
      </c>
      <c r="M2910" s="88">
        <f>'HP-Api, V2-Sep24'!AM2912</f>
        <v>0</v>
      </c>
      <c r="N2910" s="89" t="str">
        <f t="shared" si="450"/>
        <v/>
      </c>
      <c r="O2910" s="88">
        <f>'HP-Api, V2-Sep24'!AR2912</f>
        <v>0</v>
      </c>
      <c r="P2910" s="89" t="str">
        <f t="shared" si="454"/>
        <v/>
      </c>
      <c r="Q2910" s="89" t="e">
        <f t="shared" si="455"/>
        <v>#VALUE!</v>
      </c>
      <c r="R2910" s="89" t="e">
        <f t="shared" si="456"/>
        <v>#VALUE!</v>
      </c>
      <c r="S2910" s="173">
        <f>'HP-Api, V2-Sep24'!AS2912</f>
        <v>0</v>
      </c>
      <c r="T2910" s="89">
        <f t="shared" si="457"/>
        <v>1</v>
      </c>
      <c r="U2910" s="90" t="e">
        <f t="shared" si="458"/>
        <v>#DIV/0!</v>
      </c>
      <c r="V2910" s="91" t="e">
        <f t="shared" si="459"/>
        <v>#DIV/0!</v>
      </c>
    </row>
    <row r="2911" spans="1:22" x14ac:dyDescent="0.3">
      <c r="A2911" s="88">
        <f>'HP-Api, V2-Sep24'!D2913</f>
        <v>0</v>
      </c>
      <c r="B2911" s="88" cm="1">
        <f t="array" ref="B2911">IF(OR(A2911=DATA!$H$2:$H$13),3,IF(OR(A2911=DATA!$H$14:$H$119),2,1))</f>
        <v>1</v>
      </c>
      <c r="C2911" s="88">
        <f>'HP-Api, V2-Sep24'!G2913</f>
        <v>0</v>
      </c>
      <c r="D2911" s="89" t="str">
        <f>IF(AND(C2911&gt;='Risk(dist, colmena)'!$C$9, C2911&lt;='Risk(dist, colmena)'!$E$9), 1, IF(AND(C2911&gt;'Risk(dist, colmena)'!$C$10, C2911&lt;='Risk(dist, colmena)'!$E$10), 2, IF(C2911&gt;='Risk(dist, colmena)'!$C$11, 3, "")))</f>
        <v/>
      </c>
      <c r="E2911" s="173">
        <f>'HP-Api, V2-Sep24'!L2913</f>
        <v>0</v>
      </c>
      <c r="F2911" s="173" t="str">
        <f>IF(AND(E2911&gt;='Risk(dist, colmena)'!$H$9, E2911&lt;='Risk(dist, colmena)'!$J$9), 1, IF(AND(E2911&gt;'Risk(dist, colmena)'!$H$10, E2911&lt;='Risk(dist, colmena)'!$J$10), 2, IF(E2911&gt;='Risk(dist, colmena)'!$H$11, 3, "")))</f>
        <v/>
      </c>
      <c r="G2911" s="88">
        <f>'HP-Api, V2-Sep24'!AH2913</f>
        <v>0</v>
      </c>
      <c r="H2911" s="89" t="str">
        <f t="shared" si="451"/>
        <v/>
      </c>
      <c r="I2911" s="194" t="e">
        <f>('HP-Api, V2-Sep24'!AK2913-'HP-Api, V2-Sep24'!S2913)/'HP-Api, V2-Sep24'!S2913</f>
        <v>#DIV/0!</v>
      </c>
      <c r="J2911" s="89" t="e">
        <f t="shared" si="452"/>
        <v>#DIV/0!</v>
      </c>
      <c r="K2911" s="195">
        <f>'HP-Api, V2-Sep24'!AQ2913</f>
        <v>0</v>
      </c>
      <c r="L2911" s="89">
        <f t="shared" si="453"/>
        <v>1</v>
      </c>
      <c r="M2911" s="88">
        <f>'HP-Api, V2-Sep24'!AM2913</f>
        <v>0</v>
      </c>
      <c r="N2911" s="89" t="str">
        <f t="shared" si="450"/>
        <v/>
      </c>
      <c r="O2911" s="88">
        <f>'HP-Api, V2-Sep24'!AR2913</f>
        <v>0</v>
      </c>
      <c r="P2911" s="89" t="str">
        <f t="shared" si="454"/>
        <v/>
      </c>
      <c r="Q2911" s="89" t="e">
        <f t="shared" si="455"/>
        <v>#VALUE!</v>
      </c>
      <c r="R2911" s="89" t="e">
        <f t="shared" si="456"/>
        <v>#VALUE!</v>
      </c>
      <c r="S2911" s="173">
        <f>'HP-Api, V2-Sep24'!AS2913</f>
        <v>0</v>
      </c>
      <c r="T2911" s="89">
        <f t="shared" si="457"/>
        <v>1</v>
      </c>
      <c r="U2911" s="90" t="e">
        <f t="shared" si="458"/>
        <v>#DIV/0!</v>
      </c>
      <c r="V2911" s="91" t="e">
        <f t="shared" si="459"/>
        <v>#DIV/0!</v>
      </c>
    </row>
    <row r="2912" spans="1:22" x14ac:dyDescent="0.3">
      <c r="A2912" s="88">
        <f>'HP-Api, V2-Sep24'!D2914</f>
        <v>0</v>
      </c>
      <c r="B2912" s="88" cm="1">
        <f t="array" ref="B2912">IF(OR(A2912=DATA!$H$2:$H$13),3,IF(OR(A2912=DATA!$H$14:$H$119),2,1))</f>
        <v>1</v>
      </c>
      <c r="C2912" s="88">
        <f>'HP-Api, V2-Sep24'!G2914</f>
        <v>0</v>
      </c>
      <c r="D2912" s="89" t="str">
        <f>IF(AND(C2912&gt;='Risk(dist, colmena)'!$C$9, C2912&lt;='Risk(dist, colmena)'!$E$9), 1, IF(AND(C2912&gt;'Risk(dist, colmena)'!$C$10, C2912&lt;='Risk(dist, colmena)'!$E$10), 2, IF(C2912&gt;='Risk(dist, colmena)'!$C$11, 3, "")))</f>
        <v/>
      </c>
      <c r="E2912" s="173">
        <f>'HP-Api, V2-Sep24'!L2914</f>
        <v>0</v>
      </c>
      <c r="F2912" s="173" t="str">
        <f>IF(AND(E2912&gt;='Risk(dist, colmena)'!$H$9, E2912&lt;='Risk(dist, colmena)'!$J$9), 1, IF(AND(E2912&gt;'Risk(dist, colmena)'!$H$10, E2912&lt;='Risk(dist, colmena)'!$J$10), 2, IF(E2912&gt;='Risk(dist, colmena)'!$H$11, 3, "")))</f>
        <v/>
      </c>
      <c r="G2912" s="88">
        <f>'HP-Api, V2-Sep24'!AH2914</f>
        <v>0</v>
      </c>
      <c r="H2912" s="89" t="str">
        <f t="shared" si="451"/>
        <v/>
      </c>
      <c r="I2912" s="194" t="e">
        <f>('HP-Api, V2-Sep24'!AK2914-'HP-Api, V2-Sep24'!S2914)/'HP-Api, V2-Sep24'!S2914</f>
        <v>#DIV/0!</v>
      </c>
      <c r="J2912" s="89" t="e">
        <f t="shared" si="452"/>
        <v>#DIV/0!</v>
      </c>
      <c r="K2912" s="195">
        <f>'HP-Api, V2-Sep24'!AQ2914</f>
        <v>0</v>
      </c>
      <c r="L2912" s="89">
        <f t="shared" si="453"/>
        <v>1</v>
      </c>
      <c r="M2912" s="88">
        <f>'HP-Api, V2-Sep24'!AM2914</f>
        <v>0</v>
      </c>
      <c r="N2912" s="89" t="str">
        <f t="shared" si="450"/>
        <v/>
      </c>
      <c r="O2912" s="88">
        <f>'HP-Api, V2-Sep24'!AR2914</f>
        <v>0</v>
      </c>
      <c r="P2912" s="89" t="str">
        <f t="shared" si="454"/>
        <v/>
      </c>
      <c r="Q2912" s="89" t="e">
        <f t="shared" si="455"/>
        <v>#VALUE!</v>
      </c>
      <c r="R2912" s="89" t="e">
        <f t="shared" si="456"/>
        <v>#VALUE!</v>
      </c>
      <c r="S2912" s="173">
        <f>'HP-Api, V2-Sep24'!AS2914</f>
        <v>0</v>
      </c>
      <c r="T2912" s="89">
        <f t="shared" si="457"/>
        <v>1</v>
      </c>
      <c r="U2912" s="90" t="e">
        <f t="shared" si="458"/>
        <v>#DIV/0!</v>
      </c>
      <c r="V2912" s="91" t="e">
        <f t="shared" si="459"/>
        <v>#DIV/0!</v>
      </c>
    </row>
    <row r="2913" spans="1:22" x14ac:dyDescent="0.3">
      <c r="A2913" s="88">
        <f>'HP-Api, V2-Sep24'!D2915</f>
        <v>0</v>
      </c>
      <c r="B2913" s="88" cm="1">
        <f t="array" ref="B2913">IF(OR(A2913=DATA!$H$2:$H$13),3,IF(OR(A2913=DATA!$H$14:$H$119),2,1))</f>
        <v>1</v>
      </c>
      <c r="C2913" s="88">
        <f>'HP-Api, V2-Sep24'!G2915</f>
        <v>0</v>
      </c>
      <c r="D2913" s="89" t="str">
        <f>IF(AND(C2913&gt;='Risk(dist, colmena)'!$C$9, C2913&lt;='Risk(dist, colmena)'!$E$9), 1, IF(AND(C2913&gt;'Risk(dist, colmena)'!$C$10, C2913&lt;='Risk(dist, colmena)'!$E$10), 2, IF(C2913&gt;='Risk(dist, colmena)'!$C$11, 3, "")))</f>
        <v/>
      </c>
      <c r="E2913" s="173">
        <f>'HP-Api, V2-Sep24'!L2915</f>
        <v>0</v>
      </c>
      <c r="F2913" s="173" t="str">
        <f>IF(AND(E2913&gt;='Risk(dist, colmena)'!$H$9, E2913&lt;='Risk(dist, colmena)'!$J$9), 1, IF(AND(E2913&gt;'Risk(dist, colmena)'!$H$10, E2913&lt;='Risk(dist, colmena)'!$J$10), 2, IF(E2913&gt;='Risk(dist, colmena)'!$H$11, 3, "")))</f>
        <v/>
      </c>
      <c r="G2913" s="88">
        <f>'HP-Api, V2-Sep24'!AH2915</f>
        <v>0</v>
      </c>
      <c r="H2913" s="89" t="str">
        <f t="shared" si="451"/>
        <v/>
      </c>
      <c r="I2913" s="194" t="e">
        <f>('HP-Api, V2-Sep24'!AK2915-'HP-Api, V2-Sep24'!S2915)/'HP-Api, V2-Sep24'!S2915</f>
        <v>#DIV/0!</v>
      </c>
      <c r="J2913" s="89" t="e">
        <f t="shared" si="452"/>
        <v>#DIV/0!</v>
      </c>
      <c r="K2913" s="195">
        <f>'HP-Api, V2-Sep24'!AQ2915</f>
        <v>0</v>
      </c>
      <c r="L2913" s="89">
        <f t="shared" si="453"/>
        <v>1</v>
      </c>
      <c r="M2913" s="88">
        <f>'HP-Api, V2-Sep24'!AM2915</f>
        <v>0</v>
      </c>
      <c r="N2913" s="89" t="str">
        <f t="shared" si="450"/>
        <v/>
      </c>
      <c r="O2913" s="88">
        <f>'HP-Api, V2-Sep24'!AR2915</f>
        <v>0</v>
      </c>
      <c r="P2913" s="89" t="str">
        <f t="shared" si="454"/>
        <v/>
      </c>
      <c r="Q2913" s="89" t="e">
        <f t="shared" si="455"/>
        <v>#VALUE!</v>
      </c>
      <c r="R2913" s="89" t="e">
        <f t="shared" si="456"/>
        <v>#VALUE!</v>
      </c>
      <c r="S2913" s="173">
        <f>'HP-Api, V2-Sep24'!AS2915</f>
        <v>0</v>
      </c>
      <c r="T2913" s="89">
        <f t="shared" si="457"/>
        <v>1</v>
      </c>
      <c r="U2913" s="90" t="e">
        <f t="shared" si="458"/>
        <v>#DIV/0!</v>
      </c>
      <c r="V2913" s="91" t="e">
        <f t="shared" si="459"/>
        <v>#DIV/0!</v>
      </c>
    </row>
    <row r="2914" spans="1:22" x14ac:dyDescent="0.3">
      <c r="A2914" s="88">
        <f>'HP-Api, V2-Sep24'!D2916</f>
        <v>0</v>
      </c>
      <c r="B2914" s="88" cm="1">
        <f t="array" ref="B2914">IF(OR(A2914=DATA!$H$2:$H$13),3,IF(OR(A2914=DATA!$H$14:$H$119),2,1))</f>
        <v>1</v>
      </c>
      <c r="C2914" s="88">
        <f>'HP-Api, V2-Sep24'!G2916</f>
        <v>0</v>
      </c>
      <c r="D2914" s="89" t="str">
        <f>IF(AND(C2914&gt;='Risk(dist, colmena)'!$C$9, C2914&lt;='Risk(dist, colmena)'!$E$9), 1, IF(AND(C2914&gt;'Risk(dist, colmena)'!$C$10, C2914&lt;='Risk(dist, colmena)'!$E$10), 2, IF(C2914&gt;='Risk(dist, colmena)'!$C$11, 3, "")))</f>
        <v/>
      </c>
      <c r="E2914" s="173">
        <f>'HP-Api, V2-Sep24'!L2916</f>
        <v>0</v>
      </c>
      <c r="F2914" s="173" t="str">
        <f>IF(AND(E2914&gt;='Risk(dist, colmena)'!$H$9, E2914&lt;='Risk(dist, colmena)'!$J$9), 1, IF(AND(E2914&gt;'Risk(dist, colmena)'!$H$10, E2914&lt;='Risk(dist, colmena)'!$J$10), 2, IF(E2914&gt;='Risk(dist, colmena)'!$H$11, 3, "")))</f>
        <v/>
      </c>
      <c r="G2914" s="88">
        <f>'HP-Api, V2-Sep24'!AH2916</f>
        <v>0</v>
      </c>
      <c r="H2914" s="89" t="str">
        <f t="shared" si="451"/>
        <v/>
      </c>
      <c r="I2914" s="194" t="e">
        <f>('HP-Api, V2-Sep24'!AK2916-'HP-Api, V2-Sep24'!S2916)/'HP-Api, V2-Sep24'!S2916</f>
        <v>#DIV/0!</v>
      </c>
      <c r="J2914" s="89" t="e">
        <f t="shared" si="452"/>
        <v>#DIV/0!</v>
      </c>
      <c r="K2914" s="195">
        <f>'HP-Api, V2-Sep24'!AQ2916</f>
        <v>0</v>
      </c>
      <c r="L2914" s="89">
        <f t="shared" si="453"/>
        <v>1</v>
      </c>
      <c r="M2914" s="88">
        <f>'HP-Api, V2-Sep24'!AM2916</f>
        <v>0</v>
      </c>
      <c r="N2914" s="89" t="str">
        <f t="shared" si="450"/>
        <v/>
      </c>
      <c r="O2914" s="88">
        <f>'HP-Api, V2-Sep24'!AR2916</f>
        <v>0</v>
      </c>
      <c r="P2914" s="89" t="str">
        <f t="shared" si="454"/>
        <v/>
      </c>
      <c r="Q2914" s="89" t="e">
        <f t="shared" si="455"/>
        <v>#VALUE!</v>
      </c>
      <c r="R2914" s="89" t="e">
        <f t="shared" si="456"/>
        <v>#VALUE!</v>
      </c>
      <c r="S2914" s="173">
        <f>'HP-Api, V2-Sep24'!AS2916</f>
        <v>0</v>
      </c>
      <c r="T2914" s="89">
        <f t="shared" si="457"/>
        <v>1</v>
      </c>
      <c r="U2914" s="90" t="e">
        <f t="shared" si="458"/>
        <v>#DIV/0!</v>
      </c>
      <c r="V2914" s="91" t="e">
        <f t="shared" si="459"/>
        <v>#DIV/0!</v>
      </c>
    </row>
    <row r="2915" spans="1:22" x14ac:dyDescent="0.3">
      <c r="A2915" s="88">
        <f>'HP-Api, V2-Sep24'!D2917</f>
        <v>0</v>
      </c>
      <c r="B2915" s="88" cm="1">
        <f t="array" ref="B2915">IF(OR(A2915=DATA!$H$2:$H$13),3,IF(OR(A2915=DATA!$H$14:$H$119),2,1))</f>
        <v>1</v>
      </c>
      <c r="C2915" s="88">
        <f>'HP-Api, V2-Sep24'!G2917</f>
        <v>0</v>
      </c>
      <c r="D2915" s="89" t="str">
        <f>IF(AND(C2915&gt;='Risk(dist, colmena)'!$C$9, C2915&lt;='Risk(dist, colmena)'!$E$9), 1, IF(AND(C2915&gt;'Risk(dist, colmena)'!$C$10, C2915&lt;='Risk(dist, colmena)'!$E$10), 2, IF(C2915&gt;='Risk(dist, colmena)'!$C$11, 3, "")))</f>
        <v/>
      </c>
      <c r="E2915" s="173">
        <f>'HP-Api, V2-Sep24'!L2917</f>
        <v>0</v>
      </c>
      <c r="F2915" s="173" t="str">
        <f>IF(AND(E2915&gt;='Risk(dist, colmena)'!$H$9, E2915&lt;='Risk(dist, colmena)'!$J$9), 1, IF(AND(E2915&gt;'Risk(dist, colmena)'!$H$10, E2915&lt;='Risk(dist, colmena)'!$J$10), 2, IF(E2915&gt;='Risk(dist, colmena)'!$H$11, 3, "")))</f>
        <v/>
      </c>
      <c r="G2915" s="88">
        <f>'HP-Api, V2-Sep24'!AH2917</f>
        <v>0</v>
      </c>
      <c r="H2915" s="89" t="str">
        <f t="shared" si="451"/>
        <v/>
      </c>
      <c r="I2915" s="194" t="e">
        <f>('HP-Api, V2-Sep24'!AK2917-'HP-Api, V2-Sep24'!S2917)/'HP-Api, V2-Sep24'!S2917</f>
        <v>#DIV/0!</v>
      </c>
      <c r="J2915" s="89" t="e">
        <f t="shared" si="452"/>
        <v>#DIV/0!</v>
      </c>
      <c r="K2915" s="195">
        <f>'HP-Api, V2-Sep24'!AQ2917</f>
        <v>0</v>
      </c>
      <c r="L2915" s="89">
        <f t="shared" si="453"/>
        <v>1</v>
      </c>
      <c r="M2915" s="88">
        <f>'HP-Api, V2-Sep24'!AM2917</f>
        <v>0</v>
      </c>
      <c r="N2915" s="89" t="str">
        <f t="shared" si="450"/>
        <v/>
      </c>
      <c r="O2915" s="88">
        <f>'HP-Api, V2-Sep24'!AR2917</f>
        <v>0</v>
      </c>
      <c r="P2915" s="89" t="str">
        <f t="shared" si="454"/>
        <v/>
      </c>
      <c r="Q2915" s="89" t="e">
        <f t="shared" si="455"/>
        <v>#VALUE!</v>
      </c>
      <c r="R2915" s="89" t="e">
        <f t="shared" si="456"/>
        <v>#VALUE!</v>
      </c>
      <c r="S2915" s="173">
        <f>'HP-Api, V2-Sep24'!AS2917</f>
        <v>0</v>
      </c>
      <c r="T2915" s="89">
        <f t="shared" si="457"/>
        <v>1</v>
      </c>
      <c r="U2915" s="90" t="e">
        <f t="shared" si="458"/>
        <v>#DIV/0!</v>
      </c>
      <c r="V2915" s="91" t="e">
        <f t="shared" si="459"/>
        <v>#DIV/0!</v>
      </c>
    </row>
    <row r="2916" spans="1:22" x14ac:dyDescent="0.3">
      <c r="A2916" s="88">
        <f>'HP-Api, V2-Sep24'!D2918</f>
        <v>0</v>
      </c>
      <c r="B2916" s="88" cm="1">
        <f t="array" ref="B2916">IF(OR(A2916=DATA!$H$2:$H$13),3,IF(OR(A2916=DATA!$H$14:$H$119),2,1))</f>
        <v>1</v>
      </c>
      <c r="C2916" s="88">
        <f>'HP-Api, V2-Sep24'!G2918</f>
        <v>0</v>
      </c>
      <c r="D2916" s="89" t="str">
        <f>IF(AND(C2916&gt;='Risk(dist, colmena)'!$C$9, C2916&lt;='Risk(dist, colmena)'!$E$9), 1, IF(AND(C2916&gt;'Risk(dist, colmena)'!$C$10, C2916&lt;='Risk(dist, colmena)'!$E$10), 2, IF(C2916&gt;='Risk(dist, colmena)'!$C$11, 3, "")))</f>
        <v/>
      </c>
      <c r="E2916" s="173">
        <f>'HP-Api, V2-Sep24'!L2918</f>
        <v>0</v>
      </c>
      <c r="F2916" s="173" t="str">
        <f>IF(AND(E2916&gt;='Risk(dist, colmena)'!$H$9, E2916&lt;='Risk(dist, colmena)'!$J$9), 1, IF(AND(E2916&gt;'Risk(dist, colmena)'!$H$10, E2916&lt;='Risk(dist, colmena)'!$J$10), 2, IF(E2916&gt;='Risk(dist, colmena)'!$H$11, 3, "")))</f>
        <v/>
      </c>
      <c r="G2916" s="88">
        <f>'HP-Api, V2-Sep24'!AH2918</f>
        <v>0</v>
      </c>
      <c r="H2916" s="89" t="str">
        <f t="shared" si="451"/>
        <v/>
      </c>
      <c r="I2916" s="194" t="e">
        <f>('HP-Api, V2-Sep24'!AK2918-'HP-Api, V2-Sep24'!S2918)/'HP-Api, V2-Sep24'!S2918</f>
        <v>#DIV/0!</v>
      </c>
      <c r="J2916" s="89" t="e">
        <f t="shared" si="452"/>
        <v>#DIV/0!</v>
      </c>
      <c r="K2916" s="195">
        <f>'HP-Api, V2-Sep24'!AQ2918</f>
        <v>0</v>
      </c>
      <c r="L2916" s="89">
        <f t="shared" si="453"/>
        <v>1</v>
      </c>
      <c r="M2916" s="88">
        <f>'HP-Api, V2-Sep24'!AM2918</f>
        <v>0</v>
      </c>
      <c r="N2916" s="89" t="str">
        <f t="shared" si="450"/>
        <v/>
      </c>
      <c r="O2916" s="88">
        <f>'HP-Api, V2-Sep24'!AR2918</f>
        <v>0</v>
      </c>
      <c r="P2916" s="89" t="str">
        <f t="shared" si="454"/>
        <v/>
      </c>
      <c r="Q2916" s="89" t="e">
        <f t="shared" si="455"/>
        <v>#VALUE!</v>
      </c>
      <c r="R2916" s="89" t="e">
        <f t="shared" si="456"/>
        <v>#VALUE!</v>
      </c>
      <c r="S2916" s="173">
        <f>'HP-Api, V2-Sep24'!AS2918</f>
        <v>0</v>
      </c>
      <c r="T2916" s="89">
        <f t="shared" si="457"/>
        <v>1</v>
      </c>
      <c r="U2916" s="90" t="e">
        <f t="shared" si="458"/>
        <v>#DIV/0!</v>
      </c>
      <c r="V2916" s="91" t="e">
        <f t="shared" si="459"/>
        <v>#DIV/0!</v>
      </c>
    </row>
    <row r="2917" spans="1:22" x14ac:dyDescent="0.3">
      <c r="A2917" s="88">
        <f>'HP-Api, V2-Sep24'!D2919</f>
        <v>0</v>
      </c>
      <c r="B2917" s="88" cm="1">
        <f t="array" ref="B2917">IF(OR(A2917=DATA!$H$2:$H$13),3,IF(OR(A2917=DATA!$H$14:$H$119),2,1))</f>
        <v>1</v>
      </c>
      <c r="C2917" s="88">
        <f>'HP-Api, V2-Sep24'!G2919</f>
        <v>0</v>
      </c>
      <c r="D2917" s="89" t="str">
        <f>IF(AND(C2917&gt;='Risk(dist, colmena)'!$C$9, C2917&lt;='Risk(dist, colmena)'!$E$9), 1, IF(AND(C2917&gt;'Risk(dist, colmena)'!$C$10, C2917&lt;='Risk(dist, colmena)'!$E$10), 2, IF(C2917&gt;='Risk(dist, colmena)'!$C$11, 3, "")))</f>
        <v/>
      </c>
      <c r="E2917" s="173">
        <f>'HP-Api, V2-Sep24'!L2919</f>
        <v>0</v>
      </c>
      <c r="F2917" s="173" t="str">
        <f>IF(AND(E2917&gt;='Risk(dist, colmena)'!$H$9, E2917&lt;='Risk(dist, colmena)'!$J$9), 1, IF(AND(E2917&gt;'Risk(dist, colmena)'!$H$10, E2917&lt;='Risk(dist, colmena)'!$J$10), 2, IF(E2917&gt;='Risk(dist, colmena)'!$H$11, 3, "")))</f>
        <v/>
      </c>
      <c r="G2917" s="88">
        <f>'HP-Api, V2-Sep24'!AH2919</f>
        <v>0</v>
      </c>
      <c r="H2917" s="89" t="str">
        <f t="shared" si="451"/>
        <v/>
      </c>
      <c r="I2917" s="194" t="e">
        <f>('HP-Api, V2-Sep24'!AK2919-'HP-Api, V2-Sep24'!S2919)/'HP-Api, V2-Sep24'!S2919</f>
        <v>#DIV/0!</v>
      </c>
      <c r="J2917" s="89" t="e">
        <f t="shared" si="452"/>
        <v>#DIV/0!</v>
      </c>
      <c r="K2917" s="195">
        <f>'HP-Api, V2-Sep24'!AQ2919</f>
        <v>0</v>
      </c>
      <c r="L2917" s="89">
        <f t="shared" si="453"/>
        <v>1</v>
      </c>
      <c r="M2917" s="88">
        <f>'HP-Api, V2-Sep24'!AM2919</f>
        <v>0</v>
      </c>
      <c r="N2917" s="89" t="str">
        <f t="shared" si="450"/>
        <v/>
      </c>
      <c r="O2917" s="88">
        <f>'HP-Api, V2-Sep24'!AR2919</f>
        <v>0</v>
      </c>
      <c r="P2917" s="89" t="str">
        <f t="shared" si="454"/>
        <v/>
      </c>
      <c r="Q2917" s="89" t="e">
        <f t="shared" si="455"/>
        <v>#VALUE!</v>
      </c>
      <c r="R2917" s="89" t="e">
        <f t="shared" si="456"/>
        <v>#VALUE!</v>
      </c>
      <c r="S2917" s="173">
        <f>'HP-Api, V2-Sep24'!AS2919</f>
        <v>0</v>
      </c>
      <c r="T2917" s="89">
        <f t="shared" si="457"/>
        <v>1</v>
      </c>
      <c r="U2917" s="90" t="e">
        <f t="shared" si="458"/>
        <v>#DIV/0!</v>
      </c>
      <c r="V2917" s="91" t="e">
        <f t="shared" si="459"/>
        <v>#DIV/0!</v>
      </c>
    </row>
    <row r="2918" spans="1:22" x14ac:dyDescent="0.3">
      <c r="A2918" s="88">
        <f>'HP-Api, V2-Sep24'!D2920</f>
        <v>0</v>
      </c>
      <c r="B2918" s="88" cm="1">
        <f t="array" ref="B2918">IF(OR(A2918=DATA!$H$2:$H$13),3,IF(OR(A2918=DATA!$H$14:$H$119),2,1))</f>
        <v>1</v>
      </c>
      <c r="C2918" s="88">
        <f>'HP-Api, V2-Sep24'!G2920</f>
        <v>0</v>
      </c>
      <c r="D2918" s="89" t="str">
        <f>IF(AND(C2918&gt;='Risk(dist, colmena)'!$C$9, C2918&lt;='Risk(dist, colmena)'!$E$9), 1, IF(AND(C2918&gt;'Risk(dist, colmena)'!$C$10, C2918&lt;='Risk(dist, colmena)'!$E$10), 2, IF(C2918&gt;='Risk(dist, colmena)'!$C$11, 3, "")))</f>
        <v/>
      </c>
      <c r="E2918" s="173">
        <f>'HP-Api, V2-Sep24'!L2920</f>
        <v>0</v>
      </c>
      <c r="F2918" s="173" t="str">
        <f>IF(AND(E2918&gt;='Risk(dist, colmena)'!$H$9, E2918&lt;='Risk(dist, colmena)'!$J$9), 1, IF(AND(E2918&gt;'Risk(dist, colmena)'!$H$10, E2918&lt;='Risk(dist, colmena)'!$J$10), 2, IF(E2918&gt;='Risk(dist, colmena)'!$H$11, 3, "")))</f>
        <v/>
      </c>
      <c r="G2918" s="88">
        <f>'HP-Api, V2-Sep24'!AH2920</f>
        <v>0</v>
      </c>
      <c r="H2918" s="89" t="str">
        <f t="shared" si="451"/>
        <v/>
      </c>
      <c r="I2918" s="194" t="e">
        <f>('HP-Api, V2-Sep24'!AK2920-'HP-Api, V2-Sep24'!S2920)/'HP-Api, V2-Sep24'!S2920</f>
        <v>#DIV/0!</v>
      </c>
      <c r="J2918" s="89" t="e">
        <f t="shared" si="452"/>
        <v>#DIV/0!</v>
      </c>
      <c r="K2918" s="195">
        <f>'HP-Api, V2-Sep24'!AQ2920</f>
        <v>0</v>
      </c>
      <c r="L2918" s="89">
        <f t="shared" si="453"/>
        <v>1</v>
      </c>
      <c r="M2918" s="88">
        <f>'HP-Api, V2-Sep24'!AM2920</f>
        <v>0</v>
      </c>
      <c r="N2918" s="89" t="str">
        <f t="shared" si="450"/>
        <v/>
      </c>
      <c r="O2918" s="88">
        <f>'HP-Api, V2-Sep24'!AR2920</f>
        <v>0</v>
      </c>
      <c r="P2918" s="89" t="str">
        <f t="shared" si="454"/>
        <v/>
      </c>
      <c r="Q2918" s="89" t="e">
        <f t="shared" si="455"/>
        <v>#VALUE!</v>
      </c>
      <c r="R2918" s="89" t="e">
        <f t="shared" si="456"/>
        <v>#VALUE!</v>
      </c>
      <c r="S2918" s="173">
        <f>'HP-Api, V2-Sep24'!AS2920</f>
        <v>0</v>
      </c>
      <c r="T2918" s="89">
        <f t="shared" si="457"/>
        <v>1</v>
      </c>
      <c r="U2918" s="90" t="e">
        <f t="shared" si="458"/>
        <v>#DIV/0!</v>
      </c>
      <c r="V2918" s="91" t="e">
        <f t="shared" si="459"/>
        <v>#DIV/0!</v>
      </c>
    </row>
    <row r="2919" spans="1:22" x14ac:dyDescent="0.3">
      <c r="A2919" s="88">
        <f>'HP-Api, V2-Sep24'!D2921</f>
        <v>0</v>
      </c>
      <c r="B2919" s="88" cm="1">
        <f t="array" ref="B2919">IF(OR(A2919=DATA!$H$2:$H$13),3,IF(OR(A2919=DATA!$H$14:$H$119),2,1))</f>
        <v>1</v>
      </c>
      <c r="C2919" s="88">
        <f>'HP-Api, V2-Sep24'!G2921</f>
        <v>0</v>
      </c>
      <c r="D2919" s="89" t="str">
        <f>IF(AND(C2919&gt;='Risk(dist, colmena)'!$C$9, C2919&lt;='Risk(dist, colmena)'!$E$9), 1, IF(AND(C2919&gt;'Risk(dist, colmena)'!$C$10, C2919&lt;='Risk(dist, colmena)'!$E$10), 2, IF(C2919&gt;='Risk(dist, colmena)'!$C$11, 3, "")))</f>
        <v/>
      </c>
      <c r="E2919" s="173">
        <f>'HP-Api, V2-Sep24'!L2921</f>
        <v>0</v>
      </c>
      <c r="F2919" s="173" t="str">
        <f>IF(AND(E2919&gt;='Risk(dist, colmena)'!$H$9, E2919&lt;='Risk(dist, colmena)'!$J$9), 1, IF(AND(E2919&gt;'Risk(dist, colmena)'!$H$10, E2919&lt;='Risk(dist, colmena)'!$J$10), 2, IF(E2919&gt;='Risk(dist, colmena)'!$H$11, 3, "")))</f>
        <v/>
      </c>
      <c r="G2919" s="88">
        <f>'HP-Api, V2-Sep24'!AH2921</f>
        <v>0</v>
      </c>
      <c r="H2919" s="89" t="str">
        <f t="shared" si="451"/>
        <v/>
      </c>
      <c r="I2919" s="194" t="e">
        <f>('HP-Api, V2-Sep24'!AK2921-'HP-Api, V2-Sep24'!S2921)/'HP-Api, V2-Sep24'!S2921</f>
        <v>#DIV/0!</v>
      </c>
      <c r="J2919" s="89" t="e">
        <f t="shared" si="452"/>
        <v>#DIV/0!</v>
      </c>
      <c r="K2919" s="195">
        <f>'HP-Api, V2-Sep24'!AQ2921</f>
        <v>0</v>
      </c>
      <c r="L2919" s="89">
        <f t="shared" si="453"/>
        <v>1</v>
      </c>
      <c r="M2919" s="88">
        <f>'HP-Api, V2-Sep24'!AM2921</f>
        <v>0</v>
      </c>
      <c r="N2919" s="89" t="str">
        <f t="shared" si="450"/>
        <v/>
      </c>
      <c r="O2919" s="88">
        <f>'HP-Api, V2-Sep24'!AR2921</f>
        <v>0</v>
      </c>
      <c r="P2919" s="89" t="str">
        <f t="shared" si="454"/>
        <v/>
      </c>
      <c r="Q2919" s="89" t="e">
        <f t="shared" si="455"/>
        <v>#VALUE!</v>
      </c>
      <c r="R2919" s="89" t="e">
        <f t="shared" si="456"/>
        <v>#VALUE!</v>
      </c>
      <c r="S2919" s="173">
        <f>'HP-Api, V2-Sep24'!AS2921</f>
        <v>0</v>
      </c>
      <c r="T2919" s="89">
        <f t="shared" si="457"/>
        <v>1</v>
      </c>
      <c r="U2919" s="90" t="e">
        <f t="shared" si="458"/>
        <v>#DIV/0!</v>
      </c>
      <c r="V2919" s="91" t="e">
        <f t="shared" si="459"/>
        <v>#DIV/0!</v>
      </c>
    </row>
    <row r="2920" spans="1:22" x14ac:dyDescent="0.3">
      <c r="A2920" s="88">
        <f>'HP-Api, V2-Sep24'!D2922</f>
        <v>0</v>
      </c>
      <c r="B2920" s="88" cm="1">
        <f t="array" ref="B2920">IF(OR(A2920=DATA!$H$2:$H$13),3,IF(OR(A2920=DATA!$H$14:$H$119),2,1))</f>
        <v>1</v>
      </c>
      <c r="C2920" s="88">
        <f>'HP-Api, V2-Sep24'!G2922</f>
        <v>0</v>
      </c>
      <c r="D2920" s="89" t="str">
        <f>IF(AND(C2920&gt;='Risk(dist, colmena)'!$C$9, C2920&lt;='Risk(dist, colmena)'!$E$9), 1, IF(AND(C2920&gt;'Risk(dist, colmena)'!$C$10, C2920&lt;='Risk(dist, colmena)'!$E$10), 2, IF(C2920&gt;='Risk(dist, colmena)'!$C$11, 3, "")))</f>
        <v/>
      </c>
      <c r="E2920" s="173">
        <f>'HP-Api, V2-Sep24'!L2922</f>
        <v>0</v>
      </c>
      <c r="F2920" s="173" t="str">
        <f>IF(AND(E2920&gt;='Risk(dist, colmena)'!$H$9, E2920&lt;='Risk(dist, colmena)'!$J$9), 1, IF(AND(E2920&gt;'Risk(dist, colmena)'!$H$10, E2920&lt;='Risk(dist, colmena)'!$J$10), 2, IF(E2920&gt;='Risk(dist, colmena)'!$H$11, 3, "")))</f>
        <v/>
      </c>
      <c r="G2920" s="88">
        <f>'HP-Api, V2-Sep24'!AH2922</f>
        <v>0</v>
      </c>
      <c r="H2920" s="89" t="str">
        <f t="shared" si="451"/>
        <v/>
      </c>
      <c r="I2920" s="194" t="e">
        <f>('HP-Api, V2-Sep24'!AK2922-'HP-Api, V2-Sep24'!S2922)/'HP-Api, V2-Sep24'!S2922</f>
        <v>#DIV/0!</v>
      </c>
      <c r="J2920" s="89" t="e">
        <f t="shared" si="452"/>
        <v>#DIV/0!</v>
      </c>
      <c r="K2920" s="195">
        <f>'HP-Api, V2-Sep24'!AQ2922</f>
        <v>0</v>
      </c>
      <c r="L2920" s="89">
        <f t="shared" si="453"/>
        <v>1</v>
      </c>
      <c r="M2920" s="88">
        <f>'HP-Api, V2-Sep24'!AM2922</f>
        <v>0</v>
      </c>
      <c r="N2920" s="89" t="str">
        <f t="shared" si="450"/>
        <v/>
      </c>
      <c r="O2920" s="88">
        <f>'HP-Api, V2-Sep24'!AR2922</f>
        <v>0</v>
      </c>
      <c r="P2920" s="89" t="str">
        <f t="shared" si="454"/>
        <v/>
      </c>
      <c r="Q2920" s="89" t="e">
        <f t="shared" si="455"/>
        <v>#VALUE!</v>
      </c>
      <c r="R2920" s="89" t="e">
        <f t="shared" si="456"/>
        <v>#VALUE!</v>
      </c>
      <c r="S2920" s="173">
        <f>'HP-Api, V2-Sep24'!AS2922</f>
        <v>0</v>
      </c>
      <c r="T2920" s="89">
        <f t="shared" si="457"/>
        <v>1</v>
      </c>
      <c r="U2920" s="90" t="e">
        <f t="shared" si="458"/>
        <v>#DIV/0!</v>
      </c>
      <c r="V2920" s="91" t="e">
        <f t="shared" si="459"/>
        <v>#DIV/0!</v>
      </c>
    </row>
    <row r="2921" spans="1:22" x14ac:dyDescent="0.3">
      <c r="A2921" s="88">
        <f>'HP-Api, V2-Sep24'!D2923</f>
        <v>0</v>
      </c>
      <c r="B2921" s="88" cm="1">
        <f t="array" ref="B2921">IF(OR(A2921=DATA!$H$2:$H$13),3,IF(OR(A2921=DATA!$H$14:$H$119),2,1))</f>
        <v>1</v>
      </c>
      <c r="C2921" s="88">
        <f>'HP-Api, V2-Sep24'!G2923</f>
        <v>0</v>
      </c>
      <c r="D2921" s="89" t="str">
        <f>IF(AND(C2921&gt;='Risk(dist, colmena)'!$C$9, C2921&lt;='Risk(dist, colmena)'!$E$9), 1, IF(AND(C2921&gt;'Risk(dist, colmena)'!$C$10, C2921&lt;='Risk(dist, colmena)'!$E$10), 2, IF(C2921&gt;='Risk(dist, colmena)'!$C$11, 3, "")))</f>
        <v/>
      </c>
      <c r="E2921" s="173">
        <f>'HP-Api, V2-Sep24'!L2923</f>
        <v>0</v>
      </c>
      <c r="F2921" s="173" t="str">
        <f>IF(AND(E2921&gt;='Risk(dist, colmena)'!$H$9, E2921&lt;='Risk(dist, colmena)'!$J$9), 1, IF(AND(E2921&gt;'Risk(dist, colmena)'!$H$10, E2921&lt;='Risk(dist, colmena)'!$J$10), 2, IF(E2921&gt;='Risk(dist, colmena)'!$H$11, 3, "")))</f>
        <v/>
      </c>
      <c r="G2921" s="88">
        <f>'HP-Api, V2-Sep24'!AH2923</f>
        <v>0</v>
      </c>
      <c r="H2921" s="89" t="str">
        <f t="shared" si="451"/>
        <v/>
      </c>
      <c r="I2921" s="194" t="e">
        <f>('HP-Api, V2-Sep24'!AK2923-'HP-Api, V2-Sep24'!S2923)/'HP-Api, V2-Sep24'!S2923</f>
        <v>#DIV/0!</v>
      </c>
      <c r="J2921" s="89" t="e">
        <f t="shared" si="452"/>
        <v>#DIV/0!</v>
      </c>
      <c r="K2921" s="195">
        <f>'HP-Api, V2-Sep24'!AQ2923</f>
        <v>0</v>
      </c>
      <c r="L2921" s="89">
        <f t="shared" si="453"/>
        <v>1</v>
      </c>
      <c r="M2921" s="88">
        <f>'HP-Api, V2-Sep24'!AM2923</f>
        <v>0</v>
      </c>
      <c r="N2921" s="89" t="str">
        <f t="shared" si="450"/>
        <v/>
      </c>
      <c r="O2921" s="88">
        <f>'HP-Api, V2-Sep24'!AR2923</f>
        <v>0</v>
      </c>
      <c r="P2921" s="89" t="str">
        <f t="shared" si="454"/>
        <v/>
      </c>
      <c r="Q2921" s="89" t="e">
        <f t="shared" si="455"/>
        <v>#VALUE!</v>
      </c>
      <c r="R2921" s="89" t="e">
        <f t="shared" si="456"/>
        <v>#VALUE!</v>
      </c>
      <c r="S2921" s="173">
        <f>'HP-Api, V2-Sep24'!AS2923</f>
        <v>0</v>
      </c>
      <c r="T2921" s="89">
        <f t="shared" si="457"/>
        <v>1</v>
      </c>
      <c r="U2921" s="90" t="e">
        <f t="shared" si="458"/>
        <v>#DIV/0!</v>
      </c>
      <c r="V2921" s="91" t="e">
        <f t="shared" si="459"/>
        <v>#DIV/0!</v>
      </c>
    </row>
    <row r="2922" spans="1:22" x14ac:dyDescent="0.3">
      <c r="A2922" s="88">
        <f>'HP-Api, V2-Sep24'!D2924</f>
        <v>0</v>
      </c>
      <c r="B2922" s="88" cm="1">
        <f t="array" ref="B2922">IF(OR(A2922=DATA!$H$2:$H$13),3,IF(OR(A2922=DATA!$H$14:$H$119),2,1))</f>
        <v>1</v>
      </c>
      <c r="C2922" s="88">
        <f>'HP-Api, V2-Sep24'!G2924</f>
        <v>0</v>
      </c>
      <c r="D2922" s="89" t="str">
        <f>IF(AND(C2922&gt;='Risk(dist, colmena)'!$C$9, C2922&lt;='Risk(dist, colmena)'!$E$9), 1, IF(AND(C2922&gt;'Risk(dist, colmena)'!$C$10, C2922&lt;='Risk(dist, colmena)'!$E$10), 2, IF(C2922&gt;='Risk(dist, colmena)'!$C$11, 3, "")))</f>
        <v/>
      </c>
      <c r="E2922" s="173">
        <f>'HP-Api, V2-Sep24'!L2924</f>
        <v>0</v>
      </c>
      <c r="F2922" s="173" t="str">
        <f>IF(AND(E2922&gt;='Risk(dist, colmena)'!$H$9, E2922&lt;='Risk(dist, colmena)'!$J$9), 1, IF(AND(E2922&gt;'Risk(dist, colmena)'!$H$10, E2922&lt;='Risk(dist, colmena)'!$J$10), 2, IF(E2922&gt;='Risk(dist, colmena)'!$H$11, 3, "")))</f>
        <v/>
      </c>
      <c r="G2922" s="88">
        <f>'HP-Api, V2-Sep24'!AH2924</f>
        <v>0</v>
      </c>
      <c r="H2922" s="89" t="str">
        <f t="shared" si="451"/>
        <v/>
      </c>
      <c r="I2922" s="194" t="e">
        <f>('HP-Api, V2-Sep24'!AK2924-'HP-Api, V2-Sep24'!S2924)/'HP-Api, V2-Sep24'!S2924</f>
        <v>#DIV/0!</v>
      </c>
      <c r="J2922" s="89" t="e">
        <f t="shared" si="452"/>
        <v>#DIV/0!</v>
      </c>
      <c r="K2922" s="195">
        <f>'HP-Api, V2-Sep24'!AQ2924</f>
        <v>0</v>
      </c>
      <c r="L2922" s="89">
        <f t="shared" si="453"/>
        <v>1</v>
      </c>
      <c r="M2922" s="88">
        <f>'HP-Api, V2-Sep24'!AM2924</f>
        <v>0</v>
      </c>
      <c r="N2922" s="89" t="str">
        <f t="shared" si="450"/>
        <v/>
      </c>
      <c r="O2922" s="88">
        <f>'HP-Api, V2-Sep24'!AR2924</f>
        <v>0</v>
      </c>
      <c r="P2922" s="89" t="str">
        <f t="shared" si="454"/>
        <v/>
      </c>
      <c r="Q2922" s="89" t="e">
        <f t="shared" si="455"/>
        <v>#VALUE!</v>
      </c>
      <c r="R2922" s="89" t="e">
        <f t="shared" si="456"/>
        <v>#VALUE!</v>
      </c>
      <c r="S2922" s="173">
        <f>'HP-Api, V2-Sep24'!AS2924</f>
        <v>0</v>
      </c>
      <c r="T2922" s="89">
        <f t="shared" si="457"/>
        <v>1</v>
      </c>
      <c r="U2922" s="90" t="e">
        <f t="shared" si="458"/>
        <v>#DIV/0!</v>
      </c>
      <c r="V2922" s="91" t="e">
        <f t="shared" si="459"/>
        <v>#DIV/0!</v>
      </c>
    </row>
    <row r="2923" spans="1:22" x14ac:dyDescent="0.3">
      <c r="A2923" s="88">
        <f>'HP-Api, V2-Sep24'!D2925</f>
        <v>0</v>
      </c>
      <c r="B2923" s="88" cm="1">
        <f t="array" ref="B2923">IF(OR(A2923=DATA!$H$2:$H$13),3,IF(OR(A2923=DATA!$H$14:$H$119),2,1))</f>
        <v>1</v>
      </c>
      <c r="C2923" s="88">
        <f>'HP-Api, V2-Sep24'!G2925</f>
        <v>0</v>
      </c>
      <c r="D2923" s="89" t="str">
        <f>IF(AND(C2923&gt;='Risk(dist, colmena)'!$C$9, C2923&lt;='Risk(dist, colmena)'!$E$9), 1, IF(AND(C2923&gt;'Risk(dist, colmena)'!$C$10, C2923&lt;='Risk(dist, colmena)'!$E$10), 2, IF(C2923&gt;='Risk(dist, colmena)'!$C$11, 3, "")))</f>
        <v/>
      </c>
      <c r="E2923" s="173">
        <f>'HP-Api, V2-Sep24'!L2925</f>
        <v>0</v>
      </c>
      <c r="F2923" s="173" t="str">
        <f>IF(AND(E2923&gt;='Risk(dist, colmena)'!$H$9, E2923&lt;='Risk(dist, colmena)'!$J$9), 1, IF(AND(E2923&gt;'Risk(dist, colmena)'!$H$10, E2923&lt;='Risk(dist, colmena)'!$J$10), 2, IF(E2923&gt;='Risk(dist, colmena)'!$H$11, 3, "")))</f>
        <v/>
      </c>
      <c r="G2923" s="88">
        <f>'HP-Api, V2-Sep24'!AH2925</f>
        <v>0</v>
      </c>
      <c r="H2923" s="89" t="str">
        <f t="shared" si="451"/>
        <v/>
      </c>
      <c r="I2923" s="194" t="e">
        <f>('HP-Api, V2-Sep24'!AK2925-'HP-Api, V2-Sep24'!S2925)/'HP-Api, V2-Sep24'!S2925</f>
        <v>#DIV/0!</v>
      </c>
      <c r="J2923" s="89" t="e">
        <f t="shared" si="452"/>
        <v>#DIV/0!</v>
      </c>
      <c r="K2923" s="195">
        <f>'HP-Api, V2-Sep24'!AQ2925</f>
        <v>0</v>
      </c>
      <c r="L2923" s="89">
        <f t="shared" si="453"/>
        <v>1</v>
      </c>
      <c r="M2923" s="88">
        <f>'HP-Api, V2-Sep24'!AM2925</f>
        <v>0</v>
      </c>
      <c r="N2923" s="89" t="str">
        <f t="shared" si="450"/>
        <v/>
      </c>
      <c r="O2923" s="88">
        <f>'HP-Api, V2-Sep24'!AR2925</f>
        <v>0</v>
      </c>
      <c r="P2923" s="89" t="str">
        <f t="shared" si="454"/>
        <v/>
      </c>
      <c r="Q2923" s="89" t="e">
        <f t="shared" si="455"/>
        <v>#VALUE!</v>
      </c>
      <c r="R2923" s="89" t="e">
        <f t="shared" si="456"/>
        <v>#VALUE!</v>
      </c>
      <c r="S2923" s="173">
        <f>'HP-Api, V2-Sep24'!AS2925</f>
        <v>0</v>
      </c>
      <c r="T2923" s="89">
        <f t="shared" si="457"/>
        <v>1</v>
      </c>
      <c r="U2923" s="90" t="e">
        <f t="shared" si="458"/>
        <v>#DIV/0!</v>
      </c>
      <c r="V2923" s="91" t="e">
        <f t="shared" si="459"/>
        <v>#DIV/0!</v>
      </c>
    </row>
    <row r="2924" spans="1:22" x14ac:dyDescent="0.3">
      <c r="A2924" s="88">
        <f>'HP-Api, V2-Sep24'!D2926</f>
        <v>0</v>
      </c>
      <c r="B2924" s="88" cm="1">
        <f t="array" ref="B2924">IF(OR(A2924=DATA!$H$2:$H$13),3,IF(OR(A2924=DATA!$H$14:$H$119),2,1))</f>
        <v>1</v>
      </c>
      <c r="C2924" s="88">
        <f>'HP-Api, V2-Sep24'!G2926</f>
        <v>0</v>
      </c>
      <c r="D2924" s="89" t="str">
        <f>IF(AND(C2924&gt;='Risk(dist, colmena)'!$C$9, C2924&lt;='Risk(dist, colmena)'!$E$9), 1, IF(AND(C2924&gt;'Risk(dist, colmena)'!$C$10, C2924&lt;='Risk(dist, colmena)'!$E$10), 2, IF(C2924&gt;='Risk(dist, colmena)'!$C$11, 3, "")))</f>
        <v/>
      </c>
      <c r="E2924" s="173">
        <f>'HP-Api, V2-Sep24'!L2926</f>
        <v>0</v>
      </c>
      <c r="F2924" s="173" t="str">
        <f>IF(AND(E2924&gt;='Risk(dist, colmena)'!$H$9, E2924&lt;='Risk(dist, colmena)'!$J$9), 1, IF(AND(E2924&gt;'Risk(dist, colmena)'!$H$10, E2924&lt;='Risk(dist, colmena)'!$J$10), 2, IF(E2924&gt;='Risk(dist, colmena)'!$H$11, 3, "")))</f>
        <v/>
      </c>
      <c r="G2924" s="88">
        <f>'HP-Api, V2-Sep24'!AH2926</f>
        <v>0</v>
      </c>
      <c r="H2924" s="89" t="str">
        <f t="shared" si="451"/>
        <v/>
      </c>
      <c r="I2924" s="194" t="e">
        <f>('HP-Api, V2-Sep24'!AK2926-'HP-Api, V2-Sep24'!S2926)/'HP-Api, V2-Sep24'!S2926</f>
        <v>#DIV/0!</v>
      </c>
      <c r="J2924" s="89" t="e">
        <f t="shared" si="452"/>
        <v>#DIV/0!</v>
      </c>
      <c r="K2924" s="195">
        <f>'HP-Api, V2-Sep24'!AQ2926</f>
        <v>0</v>
      </c>
      <c r="L2924" s="89">
        <f t="shared" si="453"/>
        <v>1</v>
      </c>
      <c r="M2924" s="88">
        <f>'HP-Api, V2-Sep24'!AM2926</f>
        <v>0</v>
      </c>
      <c r="N2924" s="89" t="str">
        <f t="shared" si="450"/>
        <v/>
      </c>
      <c r="O2924" s="88">
        <f>'HP-Api, V2-Sep24'!AR2926</f>
        <v>0</v>
      </c>
      <c r="P2924" s="89" t="str">
        <f t="shared" si="454"/>
        <v/>
      </c>
      <c r="Q2924" s="89" t="e">
        <f t="shared" si="455"/>
        <v>#VALUE!</v>
      </c>
      <c r="R2924" s="89" t="e">
        <f t="shared" si="456"/>
        <v>#VALUE!</v>
      </c>
      <c r="S2924" s="173">
        <f>'HP-Api, V2-Sep24'!AS2926</f>
        <v>0</v>
      </c>
      <c r="T2924" s="89">
        <f t="shared" si="457"/>
        <v>1</v>
      </c>
      <c r="U2924" s="90" t="e">
        <f t="shared" si="458"/>
        <v>#DIV/0!</v>
      </c>
      <c r="V2924" s="91" t="e">
        <f t="shared" si="459"/>
        <v>#DIV/0!</v>
      </c>
    </row>
    <row r="2925" spans="1:22" x14ac:dyDescent="0.3">
      <c r="A2925" s="88">
        <f>'HP-Api, V2-Sep24'!D2927</f>
        <v>0</v>
      </c>
      <c r="B2925" s="88" cm="1">
        <f t="array" ref="B2925">IF(OR(A2925=DATA!$H$2:$H$13),3,IF(OR(A2925=DATA!$H$14:$H$119),2,1))</f>
        <v>1</v>
      </c>
      <c r="C2925" s="88">
        <f>'HP-Api, V2-Sep24'!G2927</f>
        <v>0</v>
      </c>
      <c r="D2925" s="89" t="str">
        <f>IF(AND(C2925&gt;='Risk(dist, colmena)'!$C$9, C2925&lt;='Risk(dist, colmena)'!$E$9), 1, IF(AND(C2925&gt;'Risk(dist, colmena)'!$C$10, C2925&lt;='Risk(dist, colmena)'!$E$10), 2, IF(C2925&gt;='Risk(dist, colmena)'!$C$11, 3, "")))</f>
        <v/>
      </c>
      <c r="E2925" s="173">
        <f>'HP-Api, V2-Sep24'!L2927</f>
        <v>0</v>
      </c>
      <c r="F2925" s="173" t="str">
        <f>IF(AND(E2925&gt;='Risk(dist, colmena)'!$H$9, E2925&lt;='Risk(dist, colmena)'!$J$9), 1, IF(AND(E2925&gt;'Risk(dist, colmena)'!$H$10, E2925&lt;='Risk(dist, colmena)'!$J$10), 2, IF(E2925&gt;='Risk(dist, colmena)'!$H$11, 3, "")))</f>
        <v/>
      </c>
      <c r="G2925" s="88">
        <f>'HP-Api, V2-Sep24'!AH2927</f>
        <v>0</v>
      </c>
      <c r="H2925" s="89" t="str">
        <f t="shared" si="451"/>
        <v/>
      </c>
      <c r="I2925" s="194" t="e">
        <f>('HP-Api, V2-Sep24'!AK2927-'HP-Api, V2-Sep24'!S2927)/'HP-Api, V2-Sep24'!S2927</f>
        <v>#DIV/0!</v>
      </c>
      <c r="J2925" s="89" t="e">
        <f t="shared" si="452"/>
        <v>#DIV/0!</v>
      </c>
      <c r="K2925" s="195">
        <f>'HP-Api, V2-Sep24'!AQ2927</f>
        <v>0</v>
      </c>
      <c r="L2925" s="89">
        <f t="shared" si="453"/>
        <v>1</v>
      </c>
      <c r="M2925" s="88">
        <f>'HP-Api, V2-Sep24'!AM2927</f>
        <v>0</v>
      </c>
      <c r="N2925" s="89" t="str">
        <f t="shared" si="450"/>
        <v/>
      </c>
      <c r="O2925" s="88">
        <f>'HP-Api, V2-Sep24'!AR2927</f>
        <v>0</v>
      </c>
      <c r="P2925" s="89" t="str">
        <f t="shared" si="454"/>
        <v/>
      </c>
      <c r="Q2925" s="89" t="e">
        <f t="shared" si="455"/>
        <v>#VALUE!</v>
      </c>
      <c r="R2925" s="89" t="e">
        <f t="shared" si="456"/>
        <v>#VALUE!</v>
      </c>
      <c r="S2925" s="173">
        <f>'HP-Api, V2-Sep24'!AS2927</f>
        <v>0</v>
      </c>
      <c r="T2925" s="89">
        <f t="shared" si="457"/>
        <v>1</v>
      </c>
      <c r="U2925" s="90" t="e">
        <f t="shared" si="458"/>
        <v>#DIV/0!</v>
      </c>
      <c r="V2925" s="91" t="e">
        <f t="shared" si="459"/>
        <v>#DIV/0!</v>
      </c>
    </row>
    <row r="2926" spans="1:22" x14ac:dyDescent="0.3">
      <c r="A2926" s="88">
        <f>'HP-Api, V2-Sep24'!D2928</f>
        <v>0</v>
      </c>
      <c r="B2926" s="88" cm="1">
        <f t="array" ref="B2926">IF(OR(A2926=DATA!$H$2:$H$13),3,IF(OR(A2926=DATA!$H$14:$H$119),2,1))</f>
        <v>1</v>
      </c>
      <c r="C2926" s="88">
        <f>'HP-Api, V2-Sep24'!G2928</f>
        <v>0</v>
      </c>
      <c r="D2926" s="89" t="str">
        <f>IF(AND(C2926&gt;='Risk(dist, colmena)'!$C$9, C2926&lt;='Risk(dist, colmena)'!$E$9), 1, IF(AND(C2926&gt;'Risk(dist, colmena)'!$C$10, C2926&lt;='Risk(dist, colmena)'!$E$10), 2, IF(C2926&gt;='Risk(dist, colmena)'!$C$11, 3, "")))</f>
        <v/>
      </c>
      <c r="E2926" s="173">
        <f>'HP-Api, V2-Sep24'!L2928</f>
        <v>0</v>
      </c>
      <c r="F2926" s="173" t="str">
        <f>IF(AND(E2926&gt;='Risk(dist, colmena)'!$H$9, E2926&lt;='Risk(dist, colmena)'!$J$9), 1, IF(AND(E2926&gt;'Risk(dist, colmena)'!$H$10, E2926&lt;='Risk(dist, colmena)'!$J$10), 2, IF(E2926&gt;='Risk(dist, colmena)'!$H$11, 3, "")))</f>
        <v/>
      </c>
      <c r="G2926" s="88">
        <f>'HP-Api, V2-Sep24'!AH2928</f>
        <v>0</v>
      </c>
      <c r="H2926" s="89" t="str">
        <f t="shared" si="451"/>
        <v/>
      </c>
      <c r="I2926" s="194" t="e">
        <f>('HP-Api, V2-Sep24'!AK2928-'HP-Api, V2-Sep24'!S2928)/'HP-Api, V2-Sep24'!S2928</f>
        <v>#DIV/0!</v>
      </c>
      <c r="J2926" s="89" t="e">
        <f t="shared" si="452"/>
        <v>#DIV/0!</v>
      </c>
      <c r="K2926" s="195">
        <f>'HP-Api, V2-Sep24'!AQ2928</f>
        <v>0</v>
      </c>
      <c r="L2926" s="89">
        <f t="shared" si="453"/>
        <v>1</v>
      </c>
      <c r="M2926" s="88">
        <f>'HP-Api, V2-Sep24'!AM2928</f>
        <v>0</v>
      </c>
      <c r="N2926" s="89" t="str">
        <f t="shared" si="450"/>
        <v/>
      </c>
      <c r="O2926" s="88">
        <f>'HP-Api, V2-Sep24'!AR2928</f>
        <v>0</v>
      </c>
      <c r="P2926" s="89" t="str">
        <f t="shared" si="454"/>
        <v/>
      </c>
      <c r="Q2926" s="89" t="e">
        <f t="shared" si="455"/>
        <v>#VALUE!</v>
      </c>
      <c r="R2926" s="89" t="e">
        <f t="shared" si="456"/>
        <v>#VALUE!</v>
      </c>
      <c r="S2926" s="173">
        <f>'HP-Api, V2-Sep24'!AS2928</f>
        <v>0</v>
      </c>
      <c r="T2926" s="89">
        <f t="shared" si="457"/>
        <v>1</v>
      </c>
      <c r="U2926" s="90" t="e">
        <f t="shared" si="458"/>
        <v>#DIV/0!</v>
      </c>
      <c r="V2926" s="91" t="e">
        <f t="shared" si="459"/>
        <v>#DIV/0!</v>
      </c>
    </row>
    <row r="2927" spans="1:22" x14ac:dyDescent="0.3">
      <c r="A2927" s="88">
        <f>'HP-Api, V2-Sep24'!D2929</f>
        <v>0</v>
      </c>
      <c r="B2927" s="88" cm="1">
        <f t="array" ref="B2927">IF(OR(A2927=DATA!$H$2:$H$13),3,IF(OR(A2927=DATA!$H$14:$H$119),2,1))</f>
        <v>1</v>
      </c>
      <c r="C2927" s="88">
        <f>'HP-Api, V2-Sep24'!G2929</f>
        <v>0</v>
      </c>
      <c r="D2927" s="89" t="str">
        <f>IF(AND(C2927&gt;='Risk(dist, colmena)'!$C$9, C2927&lt;='Risk(dist, colmena)'!$E$9), 1, IF(AND(C2927&gt;'Risk(dist, colmena)'!$C$10, C2927&lt;='Risk(dist, colmena)'!$E$10), 2, IF(C2927&gt;='Risk(dist, colmena)'!$C$11, 3, "")))</f>
        <v/>
      </c>
      <c r="E2927" s="173">
        <f>'HP-Api, V2-Sep24'!L2929</f>
        <v>0</v>
      </c>
      <c r="F2927" s="173" t="str">
        <f>IF(AND(E2927&gt;='Risk(dist, colmena)'!$H$9, E2927&lt;='Risk(dist, colmena)'!$J$9), 1, IF(AND(E2927&gt;'Risk(dist, colmena)'!$H$10, E2927&lt;='Risk(dist, colmena)'!$J$10), 2, IF(E2927&gt;='Risk(dist, colmena)'!$H$11, 3, "")))</f>
        <v/>
      </c>
      <c r="G2927" s="88">
        <f>'HP-Api, V2-Sep24'!AH2929</f>
        <v>0</v>
      </c>
      <c r="H2927" s="89" t="str">
        <f t="shared" si="451"/>
        <v/>
      </c>
      <c r="I2927" s="194" t="e">
        <f>('HP-Api, V2-Sep24'!AK2929-'HP-Api, V2-Sep24'!S2929)/'HP-Api, V2-Sep24'!S2929</f>
        <v>#DIV/0!</v>
      </c>
      <c r="J2927" s="89" t="e">
        <f t="shared" si="452"/>
        <v>#DIV/0!</v>
      </c>
      <c r="K2927" s="195">
        <f>'HP-Api, V2-Sep24'!AQ2929</f>
        <v>0</v>
      </c>
      <c r="L2927" s="89">
        <f t="shared" si="453"/>
        <v>1</v>
      </c>
      <c r="M2927" s="88">
        <f>'HP-Api, V2-Sep24'!AM2929</f>
        <v>0</v>
      </c>
      <c r="N2927" s="89" t="str">
        <f t="shared" si="450"/>
        <v/>
      </c>
      <c r="O2927" s="88">
        <f>'HP-Api, V2-Sep24'!AR2929</f>
        <v>0</v>
      </c>
      <c r="P2927" s="89" t="str">
        <f t="shared" si="454"/>
        <v/>
      </c>
      <c r="Q2927" s="89" t="e">
        <f t="shared" si="455"/>
        <v>#VALUE!</v>
      </c>
      <c r="R2927" s="89" t="e">
        <f t="shared" si="456"/>
        <v>#VALUE!</v>
      </c>
      <c r="S2927" s="173">
        <f>'HP-Api, V2-Sep24'!AS2929</f>
        <v>0</v>
      </c>
      <c r="T2927" s="89">
        <f t="shared" si="457"/>
        <v>1</v>
      </c>
      <c r="U2927" s="90" t="e">
        <f t="shared" si="458"/>
        <v>#DIV/0!</v>
      </c>
      <c r="V2927" s="91" t="e">
        <f t="shared" si="459"/>
        <v>#DIV/0!</v>
      </c>
    </row>
    <row r="2928" spans="1:22" x14ac:dyDescent="0.3">
      <c r="A2928" s="88">
        <f>'HP-Api, V2-Sep24'!D2930</f>
        <v>0</v>
      </c>
      <c r="B2928" s="88" cm="1">
        <f t="array" ref="B2928">IF(OR(A2928=DATA!$H$2:$H$13),3,IF(OR(A2928=DATA!$H$14:$H$119),2,1))</f>
        <v>1</v>
      </c>
      <c r="C2928" s="88">
        <f>'HP-Api, V2-Sep24'!G2930</f>
        <v>0</v>
      </c>
      <c r="D2928" s="89" t="str">
        <f>IF(AND(C2928&gt;='Risk(dist, colmena)'!$C$9, C2928&lt;='Risk(dist, colmena)'!$E$9), 1, IF(AND(C2928&gt;'Risk(dist, colmena)'!$C$10, C2928&lt;='Risk(dist, colmena)'!$E$10), 2, IF(C2928&gt;='Risk(dist, colmena)'!$C$11, 3, "")))</f>
        <v/>
      </c>
      <c r="E2928" s="173">
        <f>'HP-Api, V2-Sep24'!L2930</f>
        <v>0</v>
      </c>
      <c r="F2928" s="173" t="str">
        <f>IF(AND(E2928&gt;='Risk(dist, colmena)'!$H$9, E2928&lt;='Risk(dist, colmena)'!$J$9), 1, IF(AND(E2928&gt;'Risk(dist, colmena)'!$H$10, E2928&lt;='Risk(dist, colmena)'!$J$10), 2, IF(E2928&gt;='Risk(dist, colmena)'!$H$11, 3, "")))</f>
        <v/>
      </c>
      <c r="G2928" s="88">
        <f>'HP-Api, V2-Sep24'!AH2930</f>
        <v>0</v>
      </c>
      <c r="H2928" s="89" t="str">
        <f t="shared" si="451"/>
        <v/>
      </c>
      <c r="I2928" s="194" t="e">
        <f>('HP-Api, V2-Sep24'!AK2930-'HP-Api, V2-Sep24'!S2930)/'HP-Api, V2-Sep24'!S2930</f>
        <v>#DIV/0!</v>
      </c>
      <c r="J2928" s="89" t="e">
        <f t="shared" si="452"/>
        <v>#DIV/0!</v>
      </c>
      <c r="K2928" s="195">
        <f>'HP-Api, V2-Sep24'!AQ2930</f>
        <v>0</v>
      </c>
      <c r="L2928" s="89">
        <f t="shared" si="453"/>
        <v>1</v>
      </c>
      <c r="M2928" s="88">
        <f>'HP-Api, V2-Sep24'!AM2930</f>
        <v>0</v>
      </c>
      <c r="N2928" s="89" t="str">
        <f t="shared" si="450"/>
        <v/>
      </c>
      <c r="O2928" s="88">
        <f>'HP-Api, V2-Sep24'!AR2930</f>
        <v>0</v>
      </c>
      <c r="P2928" s="89" t="str">
        <f t="shared" si="454"/>
        <v/>
      </c>
      <c r="Q2928" s="89" t="e">
        <f t="shared" si="455"/>
        <v>#VALUE!</v>
      </c>
      <c r="R2928" s="89" t="e">
        <f t="shared" si="456"/>
        <v>#VALUE!</v>
      </c>
      <c r="S2928" s="173">
        <f>'HP-Api, V2-Sep24'!AS2930</f>
        <v>0</v>
      </c>
      <c r="T2928" s="89">
        <f t="shared" si="457"/>
        <v>1</v>
      </c>
      <c r="U2928" s="90" t="e">
        <f t="shared" si="458"/>
        <v>#DIV/0!</v>
      </c>
      <c r="V2928" s="91" t="e">
        <f t="shared" si="459"/>
        <v>#DIV/0!</v>
      </c>
    </row>
    <row r="2929" spans="1:22" x14ac:dyDescent="0.3">
      <c r="A2929" s="88">
        <f>'HP-Api, V2-Sep24'!D2931</f>
        <v>0</v>
      </c>
      <c r="B2929" s="88" cm="1">
        <f t="array" ref="B2929">IF(OR(A2929=DATA!$H$2:$H$13),3,IF(OR(A2929=DATA!$H$14:$H$119),2,1))</f>
        <v>1</v>
      </c>
      <c r="C2929" s="88">
        <f>'HP-Api, V2-Sep24'!G2931</f>
        <v>0</v>
      </c>
      <c r="D2929" s="89" t="str">
        <f>IF(AND(C2929&gt;='Risk(dist, colmena)'!$C$9, C2929&lt;='Risk(dist, colmena)'!$E$9), 1, IF(AND(C2929&gt;'Risk(dist, colmena)'!$C$10, C2929&lt;='Risk(dist, colmena)'!$E$10), 2, IF(C2929&gt;='Risk(dist, colmena)'!$C$11, 3, "")))</f>
        <v/>
      </c>
      <c r="E2929" s="173">
        <f>'HP-Api, V2-Sep24'!L2931</f>
        <v>0</v>
      </c>
      <c r="F2929" s="173" t="str">
        <f>IF(AND(E2929&gt;='Risk(dist, colmena)'!$H$9, E2929&lt;='Risk(dist, colmena)'!$J$9), 1, IF(AND(E2929&gt;'Risk(dist, colmena)'!$H$10, E2929&lt;='Risk(dist, colmena)'!$J$10), 2, IF(E2929&gt;='Risk(dist, colmena)'!$H$11, 3, "")))</f>
        <v/>
      </c>
      <c r="G2929" s="88">
        <f>'HP-Api, V2-Sep24'!AH2931</f>
        <v>0</v>
      </c>
      <c r="H2929" s="89" t="str">
        <f t="shared" si="451"/>
        <v/>
      </c>
      <c r="I2929" s="194" t="e">
        <f>('HP-Api, V2-Sep24'!AK2931-'HP-Api, V2-Sep24'!S2931)/'HP-Api, V2-Sep24'!S2931</f>
        <v>#DIV/0!</v>
      </c>
      <c r="J2929" s="89" t="e">
        <f t="shared" si="452"/>
        <v>#DIV/0!</v>
      </c>
      <c r="K2929" s="195">
        <f>'HP-Api, V2-Sep24'!AQ2931</f>
        <v>0</v>
      </c>
      <c r="L2929" s="89">
        <f t="shared" si="453"/>
        <v>1</v>
      </c>
      <c r="M2929" s="88">
        <f>'HP-Api, V2-Sep24'!AM2931</f>
        <v>0</v>
      </c>
      <c r="N2929" s="89" t="str">
        <f t="shared" si="450"/>
        <v/>
      </c>
      <c r="O2929" s="88">
        <f>'HP-Api, V2-Sep24'!AR2931</f>
        <v>0</v>
      </c>
      <c r="P2929" s="89" t="str">
        <f t="shared" si="454"/>
        <v/>
      </c>
      <c r="Q2929" s="89" t="e">
        <f t="shared" si="455"/>
        <v>#VALUE!</v>
      </c>
      <c r="R2929" s="89" t="e">
        <f t="shared" si="456"/>
        <v>#VALUE!</v>
      </c>
      <c r="S2929" s="173">
        <f>'HP-Api, V2-Sep24'!AS2931</f>
        <v>0</v>
      </c>
      <c r="T2929" s="89">
        <f t="shared" si="457"/>
        <v>1</v>
      </c>
      <c r="U2929" s="90" t="e">
        <f t="shared" si="458"/>
        <v>#DIV/0!</v>
      </c>
      <c r="V2929" s="91" t="e">
        <f t="shared" si="459"/>
        <v>#DIV/0!</v>
      </c>
    </row>
    <row r="2930" spans="1:22" x14ac:dyDescent="0.3">
      <c r="A2930" s="88">
        <f>'HP-Api, V2-Sep24'!D2932</f>
        <v>0</v>
      </c>
      <c r="B2930" s="88" cm="1">
        <f t="array" ref="B2930">IF(OR(A2930=DATA!$H$2:$H$13),3,IF(OR(A2930=DATA!$H$14:$H$119),2,1))</f>
        <v>1</v>
      </c>
      <c r="C2930" s="88">
        <f>'HP-Api, V2-Sep24'!G2932</f>
        <v>0</v>
      </c>
      <c r="D2930" s="89" t="str">
        <f>IF(AND(C2930&gt;='Risk(dist, colmena)'!$C$9, C2930&lt;='Risk(dist, colmena)'!$E$9), 1, IF(AND(C2930&gt;'Risk(dist, colmena)'!$C$10, C2930&lt;='Risk(dist, colmena)'!$E$10), 2, IF(C2930&gt;='Risk(dist, colmena)'!$C$11, 3, "")))</f>
        <v/>
      </c>
      <c r="E2930" s="173">
        <f>'HP-Api, V2-Sep24'!L2932</f>
        <v>0</v>
      </c>
      <c r="F2930" s="173" t="str">
        <f>IF(AND(E2930&gt;='Risk(dist, colmena)'!$H$9, E2930&lt;='Risk(dist, colmena)'!$J$9), 1, IF(AND(E2930&gt;'Risk(dist, colmena)'!$H$10, E2930&lt;='Risk(dist, colmena)'!$J$10), 2, IF(E2930&gt;='Risk(dist, colmena)'!$H$11, 3, "")))</f>
        <v/>
      </c>
      <c r="G2930" s="88">
        <f>'HP-Api, V2-Sep24'!AH2932</f>
        <v>0</v>
      </c>
      <c r="H2930" s="89" t="str">
        <f t="shared" si="451"/>
        <v/>
      </c>
      <c r="I2930" s="194" t="e">
        <f>('HP-Api, V2-Sep24'!AK2932-'HP-Api, V2-Sep24'!S2932)/'HP-Api, V2-Sep24'!S2932</f>
        <v>#DIV/0!</v>
      </c>
      <c r="J2930" s="89" t="e">
        <f t="shared" si="452"/>
        <v>#DIV/0!</v>
      </c>
      <c r="K2930" s="195">
        <f>'HP-Api, V2-Sep24'!AQ2932</f>
        <v>0</v>
      </c>
      <c r="L2930" s="89">
        <f t="shared" si="453"/>
        <v>1</v>
      </c>
      <c r="M2930" s="88">
        <f>'HP-Api, V2-Sep24'!AM2932</f>
        <v>0</v>
      </c>
      <c r="N2930" s="89" t="str">
        <f t="shared" si="450"/>
        <v/>
      </c>
      <c r="O2930" s="88">
        <f>'HP-Api, V2-Sep24'!AR2932</f>
        <v>0</v>
      </c>
      <c r="P2930" s="89" t="str">
        <f t="shared" si="454"/>
        <v/>
      </c>
      <c r="Q2930" s="89" t="e">
        <f t="shared" si="455"/>
        <v>#VALUE!</v>
      </c>
      <c r="R2930" s="89" t="e">
        <f t="shared" si="456"/>
        <v>#VALUE!</v>
      </c>
      <c r="S2930" s="173">
        <f>'HP-Api, V2-Sep24'!AS2932</f>
        <v>0</v>
      </c>
      <c r="T2930" s="89">
        <f t="shared" si="457"/>
        <v>1</v>
      </c>
      <c r="U2930" s="90" t="e">
        <f t="shared" si="458"/>
        <v>#DIV/0!</v>
      </c>
      <c r="V2930" s="91" t="e">
        <f t="shared" si="459"/>
        <v>#DIV/0!</v>
      </c>
    </row>
    <row r="2931" spans="1:22" x14ac:dyDescent="0.3">
      <c r="A2931" s="88">
        <f>'HP-Api, V2-Sep24'!D2933</f>
        <v>0</v>
      </c>
      <c r="B2931" s="88" cm="1">
        <f t="array" ref="B2931">IF(OR(A2931=DATA!$H$2:$H$13),3,IF(OR(A2931=DATA!$H$14:$H$119),2,1))</f>
        <v>1</v>
      </c>
      <c r="C2931" s="88">
        <f>'HP-Api, V2-Sep24'!G2933</f>
        <v>0</v>
      </c>
      <c r="D2931" s="89" t="str">
        <f>IF(AND(C2931&gt;='Risk(dist, colmena)'!$C$9, C2931&lt;='Risk(dist, colmena)'!$E$9), 1, IF(AND(C2931&gt;'Risk(dist, colmena)'!$C$10, C2931&lt;='Risk(dist, colmena)'!$E$10), 2, IF(C2931&gt;='Risk(dist, colmena)'!$C$11, 3, "")))</f>
        <v/>
      </c>
      <c r="E2931" s="173">
        <f>'HP-Api, V2-Sep24'!L2933</f>
        <v>0</v>
      </c>
      <c r="F2931" s="173" t="str">
        <f>IF(AND(E2931&gt;='Risk(dist, colmena)'!$H$9, E2931&lt;='Risk(dist, colmena)'!$J$9), 1, IF(AND(E2931&gt;'Risk(dist, colmena)'!$H$10, E2931&lt;='Risk(dist, colmena)'!$J$10), 2, IF(E2931&gt;='Risk(dist, colmena)'!$H$11, 3, "")))</f>
        <v/>
      </c>
      <c r="G2931" s="88">
        <f>'HP-Api, V2-Sep24'!AH2933</f>
        <v>0</v>
      </c>
      <c r="H2931" s="89" t="str">
        <f t="shared" si="451"/>
        <v/>
      </c>
      <c r="I2931" s="194" t="e">
        <f>('HP-Api, V2-Sep24'!AK2933-'HP-Api, V2-Sep24'!S2933)/'HP-Api, V2-Sep24'!S2933</f>
        <v>#DIV/0!</v>
      </c>
      <c r="J2931" s="89" t="e">
        <f t="shared" si="452"/>
        <v>#DIV/0!</v>
      </c>
      <c r="K2931" s="195">
        <f>'HP-Api, V2-Sep24'!AQ2933</f>
        <v>0</v>
      </c>
      <c r="L2931" s="89">
        <f t="shared" si="453"/>
        <v>1</v>
      </c>
      <c r="M2931" s="88">
        <f>'HP-Api, V2-Sep24'!AM2933</f>
        <v>0</v>
      </c>
      <c r="N2931" s="89" t="str">
        <f t="shared" si="450"/>
        <v/>
      </c>
      <c r="O2931" s="88">
        <f>'HP-Api, V2-Sep24'!AR2933</f>
        <v>0</v>
      </c>
      <c r="P2931" s="89" t="str">
        <f t="shared" si="454"/>
        <v/>
      </c>
      <c r="Q2931" s="89" t="e">
        <f t="shared" si="455"/>
        <v>#VALUE!</v>
      </c>
      <c r="R2931" s="89" t="e">
        <f t="shared" si="456"/>
        <v>#VALUE!</v>
      </c>
      <c r="S2931" s="173">
        <f>'HP-Api, V2-Sep24'!AS2933</f>
        <v>0</v>
      </c>
      <c r="T2931" s="89">
        <f t="shared" si="457"/>
        <v>1</v>
      </c>
      <c r="U2931" s="90" t="e">
        <f t="shared" si="458"/>
        <v>#DIV/0!</v>
      </c>
      <c r="V2931" s="91" t="e">
        <f t="shared" si="459"/>
        <v>#DIV/0!</v>
      </c>
    </row>
    <row r="2932" spans="1:22" x14ac:dyDescent="0.3">
      <c r="A2932" s="88">
        <f>'HP-Api, V2-Sep24'!D2934</f>
        <v>0</v>
      </c>
      <c r="B2932" s="88" cm="1">
        <f t="array" ref="B2932">IF(OR(A2932=DATA!$H$2:$H$13),3,IF(OR(A2932=DATA!$H$14:$H$119),2,1))</f>
        <v>1</v>
      </c>
      <c r="C2932" s="88">
        <f>'HP-Api, V2-Sep24'!G2934</f>
        <v>0</v>
      </c>
      <c r="D2932" s="89" t="str">
        <f>IF(AND(C2932&gt;='Risk(dist, colmena)'!$C$9, C2932&lt;='Risk(dist, colmena)'!$E$9), 1, IF(AND(C2932&gt;'Risk(dist, colmena)'!$C$10, C2932&lt;='Risk(dist, colmena)'!$E$10), 2, IF(C2932&gt;='Risk(dist, colmena)'!$C$11, 3, "")))</f>
        <v/>
      </c>
      <c r="E2932" s="173">
        <f>'HP-Api, V2-Sep24'!L2934</f>
        <v>0</v>
      </c>
      <c r="F2932" s="173" t="str">
        <f>IF(AND(E2932&gt;='Risk(dist, colmena)'!$H$9, E2932&lt;='Risk(dist, colmena)'!$J$9), 1, IF(AND(E2932&gt;'Risk(dist, colmena)'!$H$10, E2932&lt;='Risk(dist, colmena)'!$J$10), 2, IF(E2932&gt;='Risk(dist, colmena)'!$H$11, 3, "")))</f>
        <v/>
      </c>
      <c r="G2932" s="88">
        <f>'HP-Api, V2-Sep24'!AH2934</f>
        <v>0</v>
      </c>
      <c r="H2932" s="89" t="str">
        <f t="shared" si="451"/>
        <v/>
      </c>
      <c r="I2932" s="194" t="e">
        <f>('HP-Api, V2-Sep24'!AK2934-'HP-Api, V2-Sep24'!S2934)/'HP-Api, V2-Sep24'!S2934</f>
        <v>#DIV/0!</v>
      </c>
      <c r="J2932" s="89" t="e">
        <f t="shared" si="452"/>
        <v>#DIV/0!</v>
      </c>
      <c r="K2932" s="195">
        <f>'HP-Api, V2-Sep24'!AQ2934</f>
        <v>0</v>
      </c>
      <c r="L2932" s="89">
        <f t="shared" si="453"/>
        <v>1</v>
      </c>
      <c r="M2932" s="88">
        <f>'HP-Api, V2-Sep24'!AM2934</f>
        <v>0</v>
      </c>
      <c r="N2932" s="89" t="str">
        <f t="shared" si="450"/>
        <v/>
      </c>
      <c r="O2932" s="88">
        <f>'HP-Api, V2-Sep24'!AR2934</f>
        <v>0</v>
      </c>
      <c r="P2932" s="89" t="str">
        <f t="shared" si="454"/>
        <v/>
      </c>
      <c r="Q2932" s="89" t="e">
        <f t="shared" si="455"/>
        <v>#VALUE!</v>
      </c>
      <c r="R2932" s="89" t="e">
        <f t="shared" si="456"/>
        <v>#VALUE!</v>
      </c>
      <c r="S2932" s="173">
        <f>'HP-Api, V2-Sep24'!AS2934</f>
        <v>0</v>
      </c>
      <c r="T2932" s="89">
        <f t="shared" si="457"/>
        <v>1</v>
      </c>
      <c r="U2932" s="90" t="e">
        <f t="shared" si="458"/>
        <v>#DIV/0!</v>
      </c>
      <c r="V2932" s="91" t="e">
        <f t="shared" si="459"/>
        <v>#DIV/0!</v>
      </c>
    </row>
    <row r="2933" spans="1:22" x14ac:dyDescent="0.3">
      <c r="A2933" s="88">
        <f>'HP-Api, V2-Sep24'!D2935</f>
        <v>0</v>
      </c>
      <c r="B2933" s="88" cm="1">
        <f t="array" ref="B2933">IF(OR(A2933=DATA!$H$2:$H$13),3,IF(OR(A2933=DATA!$H$14:$H$119),2,1))</f>
        <v>1</v>
      </c>
      <c r="C2933" s="88">
        <f>'HP-Api, V2-Sep24'!G2935</f>
        <v>0</v>
      </c>
      <c r="D2933" s="89" t="str">
        <f>IF(AND(C2933&gt;='Risk(dist, colmena)'!$C$9, C2933&lt;='Risk(dist, colmena)'!$E$9), 1, IF(AND(C2933&gt;'Risk(dist, colmena)'!$C$10, C2933&lt;='Risk(dist, colmena)'!$E$10), 2, IF(C2933&gt;='Risk(dist, colmena)'!$C$11, 3, "")))</f>
        <v/>
      </c>
      <c r="E2933" s="173">
        <f>'HP-Api, V2-Sep24'!L2935</f>
        <v>0</v>
      </c>
      <c r="F2933" s="173" t="str">
        <f>IF(AND(E2933&gt;='Risk(dist, colmena)'!$H$9, E2933&lt;='Risk(dist, colmena)'!$J$9), 1, IF(AND(E2933&gt;'Risk(dist, colmena)'!$H$10, E2933&lt;='Risk(dist, colmena)'!$J$10), 2, IF(E2933&gt;='Risk(dist, colmena)'!$H$11, 3, "")))</f>
        <v/>
      </c>
      <c r="G2933" s="88">
        <f>'HP-Api, V2-Sep24'!AH2935</f>
        <v>0</v>
      </c>
      <c r="H2933" s="89" t="str">
        <f t="shared" si="451"/>
        <v/>
      </c>
      <c r="I2933" s="194" t="e">
        <f>('HP-Api, V2-Sep24'!AK2935-'HP-Api, V2-Sep24'!S2935)/'HP-Api, V2-Sep24'!S2935</f>
        <v>#DIV/0!</v>
      </c>
      <c r="J2933" s="89" t="e">
        <f t="shared" si="452"/>
        <v>#DIV/0!</v>
      </c>
      <c r="K2933" s="195">
        <f>'HP-Api, V2-Sep24'!AQ2935</f>
        <v>0</v>
      </c>
      <c r="L2933" s="89">
        <f t="shared" si="453"/>
        <v>1</v>
      </c>
      <c r="M2933" s="88">
        <f>'HP-Api, V2-Sep24'!AM2935</f>
        <v>0</v>
      </c>
      <c r="N2933" s="89" t="str">
        <f t="shared" si="450"/>
        <v/>
      </c>
      <c r="O2933" s="88">
        <f>'HP-Api, V2-Sep24'!AR2935</f>
        <v>0</v>
      </c>
      <c r="P2933" s="89" t="str">
        <f t="shared" si="454"/>
        <v/>
      </c>
      <c r="Q2933" s="89" t="e">
        <f t="shared" si="455"/>
        <v>#VALUE!</v>
      </c>
      <c r="R2933" s="89" t="e">
        <f t="shared" si="456"/>
        <v>#VALUE!</v>
      </c>
      <c r="S2933" s="173">
        <f>'HP-Api, V2-Sep24'!AS2935</f>
        <v>0</v>
      </c>
      <c r="T2933" s="89">
        <f t="shared" si="457"/>
        <v>1</v>
      </c>
      <c r="U2933" s="90" t="e">
        <f t="shared" si="458"/>
        <v>#DIV/0!</v>
      </c>
      <c r="V2933" s="91" t="e">
        <f t="shared" si="459"/>
        <v>#DIV/0!</v>
      </c>
    </row>
    <row r="2934" spans="1:22" x14ac:dyDescent="0.3">
      <c r="A2934" s="88">
        <f>'HP-Api, V2-Sep24'!D2936</f>
        <v>0</v>
      </c>
      <c r="B2934" s="88" cm="1">
        <f t="array" ref="B2934">IF(OR(A2934=DATA!$H$2:$H$13),3,IF(OR(A2934=DATA!$H$14:$H$119),2,1))</f>
        <v>1</v>
      </c>
      <c r="C2934" s="88">
        <f>'HP-Api, V2-Sep24'!G2936</f>
        <v>0</v>
      </c>
      <c r="D2934" s="89" t="str">
        <f>IF(AND(C2934&gt;='Risk(dist, colmena)'!$C$9, C2934&lt;='Risk(dist, colmena)'!$E$9), 1, IF(AND(C2934&gt;'Risk(dist, colmena)'!$C$10, C2934&lt;='Risk(dist, colmena)'!$E$10), 2, IF(C2934&gt;='Risk(dist, colmena)'!$C$11, 3, "")))</f>
        <v/>
      </c>
      <c r="E2934" s="173">
        <f>'HP-Api, V2-Sep24'!L2936</f>
        <v>0</v>
      </c>
      <c r="F2934" s="173" t="str">
        <f>IF(AND(E2934&gt;='Risk(dist, colmena)'!$H$9, E2934&lt;='Risk(dist, colmena)'!$J$9), 1, IF(AND(E2934&gt;'Risk(dist, colmena)'!$H$10, E2934&lt;='Risk(dist, colmena)'!$J$10), 2, IF(E2934&gt;='Risk(dist, colmena)'!$H$11, 3, "")))</f>
        <v/>
      </c>
      <c r="G2934" s="88">
        <f>'HP-Api, V2-Sep24'!AH2936</f>
        <v>0</v>
      </c>
      <c r="H2934" s="89" t="str">
        <f t="shared" si="451"/>
        <v/>
      </c>
      <c r="I2934" s="194" t="e">
        <f>('HP-Api, V2-Sep24'!AK2936-'HP-Api, V2-Sep24'!S2936)/'HP-Api, V2-Sep24'!S2936</f>
        <v>#DIV/0!</v>
      </c>
      <c r="J2934" s="89" t="e">
        <f t="shared" si="452"/>
        <v>#DIV/0!</v>
      </c>
      <c r="K2934" s="195">
        <f>'HP-Api, V2-Sep24'!AQ2936</f>
        <v>0</v>
      </c>
      <c r="L2934" s="89">
        <f t="shared" si="453"/>
        <v>1</v>
      </c>
      <c r="M2934" s="88">
        <f>'HP-Api, V2-Sep24'!AM2936</f>
        <v>0</v>
      </c>
      <c r="N2934" s="89" t="str">
        <f t="shared" si="450"/>
        <v/>
      </c>
      <c r="O2934" s="88">
        <f>'HP-Api, V2-Sep24'!AR2936</f>
        <v>0</v>
      </c>
      <c r="P2934" s="89" t="str">
        <f t="shared" si="454"/>
        <v/>
      </c>
      <c r="Q2934" s="89" t="e">
        <f t="shared" si="455"/>
        <v>#VALUE!</v>
      </c>
      <c r="R2934" s="89" t="e">
        <f t="shared" si="456"/>
        <v>#VALUE!</v>
      </c>
      <c r="S2934" s="173">
        <f>'HP-Api, V2-Sep24'!AS2936</f>
        <v>0</v>
      </c>
      <c r="T2934" s="89">
        <f t="shared" si="457"/>
        <v>1</v>
      </c>
      <c r="U2934" s="90" t="e">
        <f t="shared" si="458"/>
        <v>#DIV/0!</v>
      </c>
      <c r="V2934" s="91" t="e">
        <f t="shared" si="459"/>
        <v>#DIV/0!</v>
      </c>
    </row>
    <row r="2935" spans="1:22" x14ac:dyDescent="0.3">
      <c r="A2935" s="88">
        <f>'HP-Api, V2-Sep24'!D2937</f>
        <v>0</v>
      </c>
      <c r="B2935" s="88" cm="1">
        <f t="array" ref="B2935">IF(OR(A2935=DATA!$H$2:$H$13),3,IF(OR(A2935=DATA!$H$14:$H$119),2,1))</f>
        <v>1</v>
      </c>
      <c r="C2935" s="88">
        <f>'HP-Api, V2-Sep24'!G2937</f>
        <v>0</v>
      </c>
      <c r="D2935" s="89" t="str">
        <f>IF(AND(C2935&gt;='Risk(dist, colmena)'!$C$9, C2935&lt;='Risk(dist, colmena)'!$E$9), 1, IF(AND(C2935&gt;'Risk(dist, colmena)'!$C$10, C2935&lt;='Risk(dist, colmena)'!$E$10), 2, IF(C2935&gt;='Risk(dist, colmena)'!$C$11, 3, "")))</f>
        <v/>
      </c>
      <c r="E2935" s="173">
        <f>'HP-Api, V2-Sep24'!L2937</f>
        <v>0</v>
      </c>
      <c r="F2935" s="173" t="str">
        <f>IF(AND(E2935&gt;='Risk(dist, colmena)'!$H$9, E2935&lt;='Risk(dist, colmena)'!$J$9), 1, IF(AND(E2935&gt;'Risk(dist, colmena)'!$H$10, E2935&lt;='Risk(dist, colmena)'!$J$10), 2, IF(E2935&gt;='Risk(dist, colmena)'!$H$11, 3, "")))</f>
        <v/>
      </c>
      <c r="G2935" s="88">
        <f>'HP-Api, V2-Sep24'!AH2937</f>
        <v>0</v>
      </c>
      <c r="H2935" s="89" t="str">
        <f t="shared" si="451"/>
        <v/>
      </c>
      <c r="I2935" s="194" t="e">
        <f>('HP-Api, V2-Sep24'!AK2937-'HP-Api, V2-Sep24'!S2937)/'HP-Api, V2-Sep24'!S2937</f>
        <v>#DIV/0!</v>
      </c>
      <c r="J2935" s="89" t="e">
        <f t="shared" si="452"/>
        <v>#DIV/0!</v>
      </c>
      <c r="K2935" s="195">
        <f>'HP-Api, V2-Sep24'!AQ2937</f>
        <v>0</v>
      </c>
      <c r="L2935" s="89">
        <f t="shared" si="453"/>
        <v>1</v>
      </c>
      <c r="M2935" s="88">
        <f>'HP-Api, V2-Sep24'!AM2937</f>
        <v>0</v>
      </c>
      <c r="N2935" s="89" t="str">
        <f t="shared" si="450"/>
        <v/>
      </c>
      <c r="O2935" s="88">
        <f>'HP-Api, V2-Sep24'!AR2937</f>
        <v>0</v>
      </c>
      <c r="P2935" s="89" t="str">
        <f t="shared" si="454"/>
        <v/>
      </c>
      <c r="Q2935" s="89" t="e">
        <f t="shared" si="455"/>
        <v>#VALUE!</v>
      </c>
      <c r="R2935" s="89" t="e">
        <f t="shared" si="456"/>
        <v>#VALUE!</v>
      </c>
      <c r="S2935" s="173">
        <f>'HP-Api, V2-Sep24'!AS2937</f>
        <v>0</v>
      </c>
      <c r="T2935" s="89">
        <f t="shared" si="457"/>
        <v>1</v>
      </c>
      <c r="U2935" s="90" t="e">
        <f t="shared" si="458"/>
        <v>#DIV/0!</v>
      </c>
      <c r="V2935" s="91" t="e">
        <f t="shared" si="459"/>
        <v>#DIV/0!</v>
      </c>
    </row>
    <row r="2936" spans="1:22" x14ac:dyDescent="0.3">
      <c r="A2936" s="88">
        <f>'HP-Api, V2-Sep24'!D2938</f>
        <v>0</v>
      </c>
      <c r="B2936" s="88" cm="1">
        <f t="array" ref="B2936">IF(OR(A2936=DATA!$H$2:$H$13),3,IF(OR(A2936=DATA!$H$14:$H$119),2,1))</f>
        <v>1</v>
      </c>
      <c r="C2936" s="88">
        <f>'HP-Api, V2-Sep24'!G2938</f>
        <v>0</v>
      </c>
      <c r="D2936" s="89" t="str">
        <f>IF(AND(C2936&gt;='Risk(dist, colmena)'!$C$9, C2936&lt;='Risk(dist, colmena)'!$E$9), 1, IF(AND(C2936&gt;'Risk(dist, colmena)'!$C$10, C2936&lt;='Risk(dist, colmena)'!$E$10), 2, IF(C2936&gt;='Risk(dist, colmena)'!$C$11, 3, "")))</f>
        <v/>
      </c>
      <c r="E2936" s="173">
        <f>'HP-Api, V2-Sep24'!L2938</f>
        <v>0</v>
      </c>
      <c r="F2936" s="173" t="str">
        <f>IF(AND(E2936&gt;='Risk(dist, colmena)'!$H$9, E2936&lt;='Risk(dist, colmena)'!$J$9), 1, IF(AND(E2936&gt;'Risk(dist, colmena)'!$H$10, E2936&lt;='Risk(dist, colmena)'!$J$10), 2, IF(E2936&gt;='Risk(dist, colmena)'!$H$11, 3, "")))</f>
        <v/>
      </c>
      <c r="G2936" s="88">
        <f>'HP-Api, V2-Sep24'!AH2938</f>
        <v>0</v>
      </c>
      <c r="H2936" s="89" t="str">
        <f t="shared" si="451"/>
        <v/>
      </c>
      <c r="I2936" s="194" t="e">
        <f>('HP-Api, V2-Sep24'!AK2938-'HP-Api, V2-Sep24'!S2938)/'HP-Api, V2-Sep24'!S2938</f>
        <v>#DIV/0!</v>
      </c>
      <c r="J2936" s="89" t="e">
        <f t="shared" si="452"/>
        <v>#DIV/0!</v>
      </c>
      <c r="K2936" s="195">
        <f>'HP-Api, V2-Sep24'!AQ2938</f>
        <v>0</v>
      </c>
      <c r="L2936" s="89">
        <f t="shared" si="453"/>
        <v>1</v>
      </c>
      <c r="M2936" s="88">
        <f>'HP-Api, V2-Sep24'!AM2938</f>
        <v>0</v>
      </c>
      <c r="N2936" s="89" t="str">
        <f t="shared" si="450"/>
        <v/>
      </c>
      <c r="O2936" s="88">
        <f>'HP-Api, V2-Sep24'!AR2938</f>
        <v>0</v>
      </c>
      <c r="P2936" s="89" t="str">
        <f t="shared" si="454"/>
        <v/>
      </c>
      <c r="Q2936" s="89" t="e">
        <f t="shared" si="455"/>
        <v>#VALUE!</v>
      </c>
      <c r="R2936" s="89" t="e">
        <f t="shared" si="456"/>
        <v>#VALUE!</v>
      </c>
      <c r="S2936" s="173">
        <f>'HP-Api, V2-Sep24'!AS2938</f>
        <v>0</v>
      </c>
      <c r="T2936" s="89">
        <f t="shared" si="457"/>
        <v>1</v>
      </c>
      <c r="U2936" s="90" t="e">
        <f t="shared" si="458"/>
        <v>#DIV/0!</v>
      </c>
      <c r="V2936" s="91" t="e">
        <f t="shared" si="459"/>
        <v>#DIV/0!</v>
      </c>
    </row>
    <row r="2937" spans="1:22" x14ac:dyDescent="0.3">
      <c r="A2937" s="88">
        <f>'HP-Api, V2-Sep24'!D2939</f>
        <v>0</v>
      </c>
      <c r="B2937" s="88" cm="1">
        <f t="array" ref="B2937">IF(OR(A2937=DATA!$H$2:$H$13),3,IF(OR(A2937=DATA!$H$14:$H$119),2,1))</f>
        <v>1</v>
      </c>
      <c r="C2937" s="88">
        <f>'HP-Api, V2-Sep24'!G2939</f>
        <v>0</v>
      </c>
      <c r="D2937" s="89" t="str">
        <f>IF(AND(C2937&gt;='Risk(dist, colmena)'!$C$9, C2937&lt;='Risk(dist, colmena)'!$E$9), 1, IF(AND(C2937&gt;'Risk(dist, colmena)'!$C$10, C2937&lt;='Risk(dist, colmena)'!$E$10), 2, IF(C2937&gt;='Risk(dist, colmena)'!$C$11, 3, "")))</f>
        <v/>
      </c>
      <c r="E2937" s="173">
        <f>'HP-Api, V2-Sep24'!L2939</f>
        <v>0</v>
      </c>
      <c r="F2937" s="173" t="str">
        <f>IF(AND(E2937&gt;='Risk(dist, colmena)'!$H$9, E2937&lt;='Risk(dist, colmena)'!$J$9), 1, IF(AND(E2937&gt;'Risk(dist, colmena)'!$H$10, E2937&lt;='Risk(dist, colmena)'!$J$10), 2, IF(E2937&gt;='Risk(dist, colmena)'!$H$11, 3, "")))</f>
        <v/>
      </c>
      <c r="G2937" s="88">
        <f>'HP-Api, V2-Sep24'!AH2939</f>
        <v>0</v>
      </c>
      <c r="H2937" s="89" t="str">
        <f t="shared" si="451"/>
        <v/>
      </c>
      <c r="I2937" s="194" t="e">
        <f>('HP-Api, V2-Sep24'!AK2939-'HP-Api, V2-Sep24'!S2939)/'HP-Api, V2-Sep24'!S2939</f>
        <v>#DIV/0!</v>
      </c>
      <c r="J2937" s="89" t="e">
        <f t="shared" si="452"/>
        <v>#DIV/0!</v>
      </c>
      <c r="K2937" s="195">
        <f>'HP-Api, V2-Sep24'!AQ2939</f>
        <v>0</v>
      </c>
      <c r="L2937" s="89">
        <f t="shared" si="453"/>
        <v>1</v>
      </c>
      <c r="M2937" s="88">
        <f>'HP-Api, V2-Sep24'!AM2939</f>
        <v>0</v>
      </c>
      <c r="N2937" s="89" t="str">
        <f t="shared" si="450"/>
        <v/>
      </c>
      <c r="O2937" s="88">
        <f>'HP-Api, V2-Sep24'!AR2939</f>
        <v>0</v>
      </c>
      <c r="P2937" s="89" t="str">
        <f t="shared" si="454"/>
        <v/>
      </c>
      <c r="Q2937" s="89" t="e">
        <f t="shared" si="455"/>
        <v>#VALUE!</v>
      </c>
      <c r="R2937" s="89" t="e">
        <f t="shared" si="456"/>
        <v>#VALUE!</v>
      </c>
      <c r="S2937" s="173">
        <f>'HP-Api, V2-Sep24'!AS2939</f>
        <v>0</v>
      </c>
      <c r="T2937" s="89">
        <f t="shared" si="457"/>
        <v>1</v>
      </c>
      <c r="U2937" s="90" t="e">
        <f t="shared" si="458"/>
        <v>#DIV/0!</v>
      </c>
      <c r="V2937" s="91" t="e">
        <f t="shared" si="459"/>
        <v>#DIV/0!</v>
      </c>
    </row>
    <row r="2938" spans="1:22" x14ac:dyDescent="0.3">
      <c r="A2938" s="88">
        <f>'HP-Api, V2-Sep24'!D2940</f>
        <v>0</v>
      </c>
      <c r="B2938" s="88" cm="1">
        <f t="array" ref="B2938">IF(OR(A2938=DATA!$H$2:$H$13),3,IF(OR(A2938=DATA!$H$14:$H$119),2,1))</f>
        <v>1</v>
      </c>
      <c r="C2938" s="88">
        <f>'HP-Api, V2-Sep24'!G2940</f>
        <v>0</v>
      </c>
      <c r="D2938" s="89" t="str">
        <f>IF(AND(C2938&gt;='Risk(dist, colmena)'!$C$9, C2938&lt;='Risk(dist, colmena)'!$E$9), 1, IF(AND(C2938&gt;'Risk(dist, colmena)'!$C$10, C2938&lt;='Risk(dist, colmena)'!$E$10), 2, IF(C2938&gt;='Risk(dist, colmena)'!$C$11, 3, "")))</f>
        <v/>
      </c>
      <c r="E2938" s="173">
        <f>'HP-Api, V2-Sep24'!L2940</f>
        <v>0</v>
      </c>
      <c r="F2938" s="173" t="str">
        <f>IF(AND(E2938&gt;='Risk(dist, colmena)'!$H$9, E2938&lt;='Risk(dist, colmena)'!$J$9), 1, IF(AND(E2938&gt;'Risk(dist, colmena)'!$H$10, E2938&lt;='Risk(dist, colmena)'!$J$10), 2, IF(E2938&gt;='Risk(dist, colmena)'!$H$11, 3, "")))</f>
        <v/>
      </c>
      <c r="G2938" s="88">
        <f>'HP-Api, V2-Sep24'!AH2940</f>
        <v>0</v>
      </c>
      <c r="H2938" s="89" t="str">
        <f t="shared" si="451"/>
        <v/>
      </c>
      <c r="I2938" s="194" t="e">
        <f>('HP-Api, V2-Sep24'!AK2940-'HP-Api, V2-Sep24'!S2940)/'HP-Api, V2-Sep24'!S2940</f>
        <v>#DIV/0!</v>
      </c>
      <c r="J2938" s="89" t="e">
        <f t="shared" si="452"/>
        <v>#DIV/0!</v>
      </c>
      <c r="K2938" s="195">
        <f>'HP-Api, V2-Sep24'!AQ2940</f>
        <v>0</v>
      </c>
      <c r="L2938" s="89">
        <f t="shared" si="453"/>
        <v>1</v>
      </c>
      <c r="M2938" s="88">
        <f>'HP-Api, V2-Sep24'!AM2940</f>
        <v>0</v>
      </c>
      <c r="N2938" s="89" t="str">
        <f t="shared" si="450"/>
        <v/>
      </c>
      <c r="O2938" s="88">
        <f>'HP-Api, V2-Sep24'!AR2940</f>
        <v>0</v>
      </c>
      <c r="P2938" s="89" t="str">
        <f t="shared" si="454"/>
        <v/>
      </c>
      <c r="Q2938" s="89" t="e">
        <f t="shared" si="455"/>
        <v>#VALUE!</v>
      </c>
      <c r="R2938" s="89" t="e">
        <f t="shared" si="456"/>
        <v>#VALUE!</v>
      </c>
      <c r="S2938" s="173">
        <f>'HP-Api, V2-Sep24'!AS2940</f>
        <v>0</v>
      </c>
      <c r="T2938" s="89">
        <f t="shared" si="457"/>
        <v>1</v>
      </c>
      <c r="U2938" s="90" t="e">
        <f t="shared" si="458"/>
        <v>#DIV/0!</v>
      </c>
      <c r="V2938" s="91" t="e">
        <f t="shared" si="459"/>
        <v>#DIV/0!</v>
      </c>
    </row>
    <row r="2939" spans="1:22" x14ac:dyDescent="0.3">
      <c r="A2939" s="88">
        <f>'HP-Api, V2-Sep24'!D2941</f>
        <v>0</v>
      </c>
      <c r="B2939" s="88" cm="1">
        <f t="array" ref="B2939">IF(OR(A2939=DATA!$H$2:$H$13),3,IF(OR(A2939=DATA!$H$14:$H$119),2,1))</f>
        <v>1</v>
      </c>
      <c r="C2939" s="88">
        <f>'HP-Api, V2-Sep24'!G2941</f>
        <v>0</v>
      </c>
      <c r="D2939" s="89" t="str">
        <f>IF(AND(C2939&gt;='Risk(dist, colmena)'!$C$9, C2939&lt;='Risk(dist, colmena)'!$E$9), 1, IF(AND(C2939&gt;'Risk(dist, colmena)'!$C$10, C2939&lt;='Risk(dist, colmena)'!$E$10), 2, IF(C2939&gt;='Risk(dist, colmena)'!$C$11, 3, "")))</f>
        <v/>
      </c>
      <c r="E2939" s="173">
        <f>'HP-Api, V2-Sep24'!L2941</f>
        <v>0</v>
      </c>
      <c r="F2939" s="173" t="str">
        <f>IF(AND(E2939&gt;='Risk(dist, colmena)'!$H$9, E2939&lt;='Risk(dist, colmena)'!$J$9), 1, IF(AND(E2939&gt;'Risk(dist, colmena)'!$H$10, E2939&lt;='Risk(dist, colmena)'!$J$10), 2, IF(E2939&gt;='Risk(dist, colmena)'!$H$11, 3, "")))</f>
        <v/>
      </c>
      <c r="G2939" s="88">
        <f>'HP-Api, V2-Sep24'!AH2941</f>
        <v>0</v>
      </c>
      <c r="H2939" s="89" t="str">
        <f t="shared" si="451"/>
        <v/>
      </c>
      <c r="I2939" s="194" t="e">
        <f>('HP-Api, V2-Sep24'!AK2941-'HP-Api, V2-Sep24'!S2941)/'HP-Api, V2-Sep24'!S2941</f>
        <v>#DIV/0!</v>
      </c>
      <c r="J2939" s="89" t="e">
        <f t="shared" si="452"/>
        <v>#DIV/0!</v>
      </c>
      <c r="K2939" s="195">
        <f>'HP-Api, V2-Sep24'!AQ2941</f>
        <v>0</v>
      </c>
      <c r="L2939" s="89">
        <f t="shared" si="453"/>
        <v>1</v>
      </c>
      <c r="M2939" s="88">
        <f>'HP-Api, V2-Sep24'!AM2941</f>
        <v>0</v>
      </c>
      <c r="N2939" s="89" t="str">
        <f t="shared" si="450"/>
        <v/>
      </c>
      <c r="O2939" s="88">
        <f>'HP-Api, V2-Sep24'!AR2941</f>
        <v>0</v>
      </c>
      <c r="P2939" s="89" t="str">
        <f t="shared" si="454"/>
        <v/>
      </c>
      <c r="Q2939" s="89" t="e">
        <f t="shared" si="455"/>
        <v>#VALUE!</v>
      </c>
      <c r="R2939" s="89" t="e">
        <f t="shared" si="456"/>
        <v>#VALUE!</v>
      </c>
      <c r="S2939" s="173">
        <f>'HP-Api, V2-Sep24'!AS2941</f>
        <v>0</v>
      </c>
      <c r="T2939" s="89">
        <f t="shared" si="457"/>
        <v>1</v>
      </c>
      <c r="U2939" s="90" t="e">
        <f t="shared" si="458"/>
        <v>#DIV/0!</v>
      </c>
      <c r="V2939" s="91" t="e">
        <f t="shared" si="459"/>
        <v>#DIV/0!</v>
      </c>
    </row>
    <row r="2940" spans="1:22" x14ac:dyDescent="0.3">
      <c r="A2940" s="88">
        <f>'HP-Api, V2-Sep24'!D2942</f>
        <v>0</v>
      </c>
      <c r="B2940" s="88" cm="1">
        <f t="array" ref="B2940">IF(OR(A2940=DATA!$H$2:$H$13),3,IF(OR(A2940=DATA!$H$14:$H$119),2,1))</f>
        <v>1</v>
      </c>
      <c r="C2940" s="88">
        <f>'HP-Api, V2-Sep24'!G2942</f>
        <v>0</v>
      </c>
      <c r="D2940" s="89" t="str">
        <f>IF(AND(C2940&gt;='Risk(dist, colmena)'!$C$9, C2940&lt;='Risk(dist, colmena)'!$E$9), 1, IF(AND(C2940&gt;'Risk(dist, colmena)'!$C$10, C2940&lt;='Risk(dist, colmena)'!$E$10), 2, IF(C2940&gt;='Risk(dist, colmena)'!$C$11, 3, "")))</f>
        <v/>
      </c>
      <c r="E2940" s="173">
        <f>'HP-Api, V2-Sep24'!L2942</f>
        <v>0</v>
      </c>
      <c r="F2940" s="173" t="str">
        <f>IF(AND(E2940&gt;='Risk(dist, colmena)'!$H$9, E2940&lt;='Risk(dist, colmena)'!$J$9), 1, IF(AND(E2940&gt;'Risk(dist, colmena)'!$H$10, E2940&lt;='Risk(dist, colmena)'!$J$10), 2, IF(E2940&gt;='Risk(dist, colmena)'!$H$11, 3, "")))</f>
        <v/>
      </c>
      <c r="G2940" s="88">
        <f>'HP-Api, V2-Sep24'!AH2942</f>
        <v>0</v>
      </c>
      <c r="H2940" s="89" t="str">
        <f t="shared" si="451"/>
        <v/>
      </c>
      <c r="I2940" s="194" t="e">
        <f>('HP-Api, V2-Sep24'!AK2942-'HP-Api, V2-Sep24'!S2942)/'HP-Api, V2-Sep24'!S2942</f>
        <v>#DIV/0!</v>
      </c>
      <c r="J2940" s="89" t="e">
        <f t="shared" si="452"/>
        <v>#DIV/0!</v>
      </c>
      <c r="K2940" s="195">
        <f>'HP-Api, V2-Sep24'!AQ2942</f>
        <v>0</v>
      </c>
      <c r="L2940" s="89">
        <f t="shared" si="453"/>
        <v>1</v>
      </c>
      <c r="M2940" s="88">
        <f>'HP-Api, V2-Sep24'!AM2942</f>
        <v>0</v>
      </c>
      <c r="N2940" s="89" t="str">
        <f t="shared" si="450"/>
        <v/>
      </c>
      <c r="O2940" s="88">
        <f>'HP-Api, V2-Sep24'!AR2942</f>
        <v>0</v>
      </c>
      <c r="P2940" s="89" t="str">
        <f t="shared" si="454"/>
        <v/>
      </c>
      <c r="Q2940" s="89" t="e">
        <f t="shared" si="455"/>
        <v>#VALUE!</v>
      </c>
      <c r="R2940" s="89" t="e">
        <f t="shared" si="456"/>
        <v>#VALUE!</v>
      </c>
      <c r="S2940" s="173">
        <f>'HP-Api, V2-Sep24'!AS2942</f>
        <v>0</v>
      </c>
      <c r="T2940" s="89">
        <f t="shared" si="457"/>
        <v>1</v>
      </c>
      <c r="U2940" s="90" t="e">
        <f t="shared" si="458"/>
        <v>#DIV/0!</v>
      </c>
      <c r="V2940" s="91" t="e">
        <f t="shared" si="459"/>
        <v>#DIV/0!</v>
      </c>
    </row>
    <row r="2941" spans="1:22" x14ac:dyDescent="0.3">
      <c r="A2941" s="88">
        <f>'HP-Api, V2-Sep24'!D2943</f>
        <v>0</v>
      </c>
      <c r="B2941" s="88" cm="1">
        <f t="array" ref="B2941">IF(OR(A2941=DATA!$H$2:$H$13),3,IF(OR(A2941=DATA!$H$14:$H$119),2,1))</f>
        <v>1</v>
      </c>
      <c r="C2941" s="88">
        <f>'HP-Api, V2-Sep24'!G2943</f>
        <v>0</v>
      </c>
      <c r="D2941" s="89" t="str">
        <f>IF(AND(C2941&gt;='Risk(dist, colmena)'!$C$9, C2941&lt;='Risk(dist, colmena)'!$E$9), 1, IF(AND(C2941&gt;'Risk(dist, colmena)'!$C$10, C2941&lt;='Risk(dist, colmena)'!$E$10), 2, IF(C2941&gt;='Risk(dist, colmena)'!$C$11, 3, "")))</f>
        <v/>
      </c>
      <c r="E2941" s="173">
        <f>'HP-Api, V2-Sep24'!L2943</f>
        <v>0</v>
      </c>
      <c r="F2941" s="173" t="str">
        <f>IF(AND(E2941&gt;='Risk(dist, colmena)'!$H$9, E2941&lt;='Risk(dist, colmena)'!$J$9), 1, IF(AND(E2941&gt;'Risk(dist, colmena)'!$H$10, E2941&lt;='Risk(dist, colmena)'!$J$10), 2, IF(E2941&gt;='Risk(dist, colmena)'!$H$11, 3, "")))</f>
        <v/>
      </c>
      <c r="G2941" s="88">
        <f>'HP-Api, V2-Sep24'!AH2943</f>
        <v>0</v>
      </c>
      <c r="H2941" s="89" t="str">
        <f t="shared" si="451"/>
        <v/>
      </c>
      <c r="I2941" s="194" t="e">
        <f>('HP-Api, V2-Sep24'!AK2943-'HP-Api, V2-Sep24'!S2943)/'HP-Api, V2-Sep24'!S2943</f>
        <v>#DIV/0!</v>
      </c>
      <c r="J2941" s="89" t="e">
        <f t="shared" si="452"/>
        <v>#DIV/0!</v>
      </c>
      <c r="K2941" s="195">
        <f>'HP-Api, V2-Sep24'!AQ2943</f>
        <v>0</v>
      </c>
      <c r="L2941" s="89">
        <f t="shared" si="453"/>
        <v>1</v>
      </c>
      <c r="M2941" s="88">
        <f>'HP-Api, V2-Sep24'!AM2943</f>
        <v>0</v>
      </c>
      <c r="N2941" s="89" t="str">
        <f t="shared" si="450"/>
        <v/>
      </c>
      <c r="O2941" s="88">
        <f>'HP-Api, V2-Sep24'!AR2943</f>
        <v>0</v>
      </c>
      <c r="P2941" s="89" t="str">
        <f t="shared" si="454"/>
        <v/>
      </c>
      <c r="Q2941" s="89" t="e">
        <f t="shared" si="455"/>
        <v>#VALUE!</v>
      </c>
      <c r="R2941" s="89" t="e">
        <f t="shared" si="456"/>
        <v>#VALUE!</v>
      </c>
      <c r="S2941" s="173">
        <f>'HP-Api, V2-Sep24'!AS2943</f>
        <v>0</v>
      </c>
      <c r="T2941" s="89">
        <f t="shared" si="457"/>
        <v>1</v>
      </c>
      <c r="U2941" s="90" t="e">
        <f t="shared" si="458"/>
        <v>#DIV/0!</v>
      </c>
      <c r="V2941" s="91" t="e">
        <f t="shared" si="459"/>
        <v>#DIV/0!</v>
      </c>
    </row>
    <row r="2942" spans="1:22" x14ac:dyDescent="0.3">
      <c r="A2942" s="88">
        <f>'HP-Api, V2-Sep24'!D2944</f>
        <v>0</v>
      </c>
      <c r="B2942" s="88" cm="1">
        <f t="array" ref="B2942">IF(OR(A2942=DATA!$H$2:$H$13),3,IF(OR(A2942=DATA!$H$14:$H$119),2,1))</f>
        <v>1</v>
      </c>
      <c r="C2942" s="88">
        <f>'HP-Api, V2-Sep24'!G2944</f>
        <v>0</v>
      </c>
      <c r="D2942" s="89" t="str">
        <f>IF(AND(C2942&gt;='Risk(dist, colmena)'!$C$9, C2942&lt;='Risk(dist, colmena)'!$E$9), 1, IF(AND(C2942&gt;'Risk(dist, colmena)'!$C$10, C2942&lt;='Risk(dist, colmena)'!$E$10), 2, IF(C2942&gt;='Risk(dist, colmena)'!$C$11, 3, "")))</f>
        <v/>
      </c>
      <c r="E2942" s="173">
        <f>'HP-Api, V2-Sep24'!L2944</f>
        <v>0</v>
      </c>
      <c r="F2942" s="173" t="str">
        <f>IF(AND(E2942&gt;='Risk(dist, colmena)'!$H$9, E2942&lt;='Risk(dist, colmena)'!$J$9), 1, IF(AND(E2942&gt;'Risk(dist, colmena)'!$H$10, E2942&lt;='Risk(dist, colmena)'!$J$10), 2, IF(E2942&gt;='Risk(dist, colmena)'!$H$11, 3, "")))</f>
        <v/>
      </c>
      <c r="G2942" s="88">
        <f>'HP-Api, V2-Sep24'!AH2944</f>
        <v>0</v>
      </c>
      <c r="H2942" s="89" t="str">
        <f t="shared" si="451"/>
        <v/>
      </c>
      <c r="I2942" s="194" t="e">
        <f>('HP-Api, V2-Sep24'!AK2944-'HP-Api, V2-Sep24'!S2944)/'HP-Api, V2-Sep24'!S2944</f>
        <v>#DIV/0!</v>
      </c>
      <c r="J2942" s="89" t="e">
        <f t="shared" si="452"/>
        <v>#DIV/0!</v>
      </c>
      <c r="K2942" s="195">
        <f>'HP-Api, V2-Sep24'!AQ2944</f>
        <v>0</v>
      </c>
      <c r="L2942" s="89">
        <f t="shared" si="453"/>
        <v>1</v>
      </c>
      <c r="M2942" s="88">
        <f>'HP-Api, V2-Sep24'!AM2944</f>
        <v>0</v>
      </c>
      <c r="N2942" s="89" t="str">
        <f t="shared" si="450"/>
        <v/>
      </c>
      <c r="O2942" s="88">
        <f>'HP-Api, V2-Sep24'!AR2944</f>
        <v>0</v>
      </c>
      <c r="P2942" s="89" t="str">
        <f t="shared" si="454"/>
        <v/>
      </c>
      <c r="Q2942" s="89" t="e">
        <f t="shared" si="455"/>
        <v>#VALUE!</v>
      </c>
      <c r="R2942" s="89" t="e">
        <f t="shared" si="456"/>
        <v>#VALUE!</v>
      </c>
      <c r="S2942" s="173">
        <f>'HP-Api, V2-Sep24'!AS2944</f>
        <v>0</v>
      </c>
      <c r="T2942" s="89">
        <f t="shared" si="457"/>
        <v>1</v>
      </c>
      <c r="U2942" s="90" t="e">
        <f t="shared" si="458"/>
        <v>#DIV/0!</v>
      </c>
      <c r="V2942" s="91" t="e">
        <f t="shared" si="459"/>
        <v>#DIV/0!</v>
      </c>
    </row>
    <row r="2943" spans="1:22" x14ac:dyDescent="0.3">
      <c r="A2943" s="88">
        <f>'HP-Api, V2-Sep24'!D2945</f>
        <v>0</v>
      </c>
      <c r="B2943" s="88" cm="1">
        <f t="array" ref="B2943">IF(OR(A2943=DATA!$H$2:$H$13),3,IF(OR(A2943=DATA!$H$14:$H$119),2,1))</f>
        <v>1</v>
      </c>
      <c r="C2943" s="88">
        <f>'HP-Api, V2-Sep24'!G2945</f>
        <v>0</v>
      </c>
      <c r="D2943" s="89" t="str">
        <f>IF(AND(C2943&gt;='Risk(dist, colmena)'!$C$9, C2943&lt;='Risk(dist, colmena)'!$E$9), 1, IF(AND(C2943&gt;'Risk(dist, colmena)'!$C$10, C2943&lt;='Risk(dist, colmena)'!$E$10), 2, IF(C2943&gt;='Risk(dist, colmena)'!$C$11, 3, "")))</f>
        <v/>
      </c>
      <c r="E2943" s="173">
        <f>'HP-Api, V2-Sep24'!L2945</f>
        <v>0</v>
      </c>
      <c r="F2943" s="173" t="str">
        <f>IF(AND(E2943&gt;='Risk(dist, colmena)'!$H$9, E2943&lt;='Risk(dist, colmena)'!$J$9), 1, IF(AND(E2943&gt;'Risk(dist, colmena)'!$H$10, E2943&lt;='Risk(dist, colmena)'!$J$10), 2, IF(E2943&gt;='Risk(dist, colmena)'!$H$11, 3, "")))</f>
        <v/>
      </c>
      <c r="G2943" s="88">
        <f>'HP-Api, V2-Sep24'!AH2945</f>
        <v>0</v>
      </c>
      <c r="H2943" s="89" t="str">
        <f t="shared" si="451"/>
        <v/>
      </c>
      <c r="I2943" s="194" t="e">
        <f>('HP-Api, V2-Sep24'!AK2945-'HP-Api, V2-Sep24'!S2945)/'HP-Api, V2-Sep24'!S2945</f>
        <v>#DIV/0!</v>
      </c>
      <c r="J2943" s="89" t="e">
        <f t="shared" si="452"/>
        <v>#DIV/0!</v>
      </c>
      <c r="K2943" s="195">
        <f>'HP-Api, V2-Sep24'!AQ2945</f>
        <v>0</v>
      </c>
      <c r="L2943" s="89">
        <f t="shared" si="453"/>
        <v>1</v>
      </c>
      <c r="M2943" s="88">
        <f>'HP-Api, V2-Sep24'!AM2945</f>
        <v>0</v>
      </c>
      <c r="N2943" s="89" t="str">
        <f t="shared" si="450"/>
        <v/>
      </c>
      <c r="O2943" s="88">
        <f>'HP-Api, V2-Sep24'!AR2945</f>
        <v>0</v>
      </c>
      <c r="P2943" s="89" t="str">
        <f t="shared" si="454"/>
        <v/>
      </c>
      <c r="Q2943" s="89" t="e">
        <f t="shared" si="455"/>
        <v>#VALUE!</v>
      </c>
      <c r="R2943" s="89" t="e">
        <f t="shared" si="456"/>
        <v>#VALUE!</v>
      </c>
      <c r="S2943" s="173">
        <f>'HP-Api, V2-Sep24'!AS2945</f>
        <v>0</v>
      </c>
      <c r="T2943" s="89">
        <f t="shared" si="457"/>
        <v>1</v>
      </c>
      <c r="U2943" s="90" t="e">
        <f t="shared" si="458"/>
        <v>#DIV/0!</v>
      </c>
      <c r="V2943" s="91" t="e">
        <f t="shared" si="459"/>
        <v>#DIV/0!</v>
      </c>
    </row>
    <row r="2944" spans="1:22" x14ac:dyDescent="0.3">
      <c r="A2944" s="88">
        <f>'HP-Api, V2-Sep24'!D2946</f>
        <v>0</v>
      </c>
      <c r="B2944" s="88" cm="1">
        <f t="array" ref="B2944">IF(OR(A2944=DATA!$H$2:$H$13),3,IF(OR(A2944=DATA!$H$14:$H$119),2,1))</f>
        <v>1</v>
      </c>
      <c r="C2944" s="88">
        <f>'HP-Api, V2-Sep24'!G2946</f>
        <v>0</v>
      </c>
      <c r="D2944" s="89" t="str">
        <f>IF(AND(C2944&gt;='Risk(dist, colmena)'!$C$9, C2944&lt;='Risk(dist, colmena)'!$E$9), 1, IF(AND(C2944&gt;'Risk(dist, colmena)'!$C$10, C2944&lt;='Risk(dist, colmena)'!$E$10), 2, IF(C2944&gt;='Risk(dist, colmena)'!$C$11, 3, "")))</f>
        <v/>
      </c>
      <c r="E2944" s="173">
        <f>'HP-Api, V2-Sep24'!L2946</f>
        <v>0</v>
      </c>
      <c r="F2944" s="173" t="str">
        <f>IF(AND(E2944&gt;='Risk(dist, colmena)'!$H$9, E2944&lt;='Risk(dist, colmena)'!$J$9), 1, IF(AND(E2944&gt;'Risk(dist, colmena)'!$H$10, E2944&lt;='Risk(dist, colmena)'!$J$10), 2, IF(E2944&gt;='Risk(dist, colmena)'!$H$11, 3, "")))</f>
        <v/>
      </c>
      <c r="G2944" s="88">
        <f>'HP-Api, V2-Sep24'!AH2946</f>
        <v>0</v>
      </c>
      <c r="H2944" s="89" t="str">
        <f t="shared" si="451"/>
        <v/>
      </c>
      <c r="I2944" s="194" t="e">
        <f>('HP-Api, V2-Sep24'!AK2946-'HP-Api, V2-Sep24'!S2946)/'HP-Api, V2-Sep24'!S2946</f>
        <v>#DIV/0!</v>
      </c>
      <c r="J2944" s="89" t="e">
        <f t="shared" si="452"/>
        <v>#DIV/0!</v>
      </c>
      <c r="K2944" s="195">
        <f>'HP-Api, V2-Sep24'!AQ2946</f>
        <v>0</v>
      </c>
      <c r="L2944" s="89">
        <f t="shared" si="453"/>
        <v>1</v>
      </c>
      <c r="M2944" s="88">
        <f>'HP-Api, V2-Sep24'!AM2946</f>
        <v>0</v>
      </c>
      <c r="N2944" s="89" t="str">
        <f t="shared" si="450"/>
        <v/>
      </c>
      <c r="O2944" s="88">
        <f>'HP-Api, V2-Sep24'!AR2946</f>
        <v>0</v>
      </c>
      <c r="P2944" s="89" t="str">
        <f t="shared" si="454"/>
        <v/>
      </c>
      <c r="Q2944" s="89" t="e">
        <f t="shared" si="455"/>
        <v>#VALUE!</v>
      </c>
      <c r="R2944" s="89" t="e">
        <f t="shared" si="456"/>
        <v>#VALUE!</v>
      </c>
      <c r="S2944" s="173">
        <f>'HP-Api, V2-Sep24'!AS2946</f>
        <v>0</v>
      </c>
      <c r="T2944" s="89">
        <f t="shared" si="457"/>
        <v>1</v>
      </c>
      <c r="U2944" s="90" t="e">
        <f t="shared" si="458"/>
        <v>#DIV/0!</v>
      </c>
      <c r="V2944" s="91" t="e">
        <f t="shared" si="459"/>
        <v>#DIV/0!</v>
      </c>
    </row>
    <row r="2945" spans="1:22" x14ac:dyDescent="0.3">
      <c r="A2945" s="88">
        <f>'HP-Api, V2-Sep24'!D2947</f>
        <v>0</v>
      </c>
      <c r="B2945" s="88" cm="1">
        <f t="array" ref="B2945">IF(OR(A2945=DATA!$H$2:$H$13),3,IF(OR(A2945=DATA!$H$14:$H$119),2,1))</f>
        <v>1</v>
      </c>
      <c r="C2945" s="88">
        <f>'HP-Api, V2-Sep24'!G2947</f>
        <v>0</v>
      </c>
      <c r="D2945" s="89" t="str">
        <f>IF(AND(C2945&gt;='Risk(dist, colmena)'!$C$9, C2945&lt;='Risk(dist, colmena)'!$E$9), 1, IF(AND(C2945&gt;'Risk(dist, colmena)'!$C$10, C2945&lt;='Risk(dist, colmena)'!$E$10), 2, IF(C2945&gt;='Risk(dist, colmena)'!$C$11, 3, "")))</f>
        <v/>
      </c>
      <c r="E2945" s="173">
        <f>'HP-Api, V2-Sep24'!L2947</f>
        <v>0</v>
      </c>
      <c r="F2945" s="173" t="str">
        <f>IF(AND(E2945&gt;='Risk(dist, colmena)'!$H$9, E2945&lt;='Risk(dist, colmena)'!$J$9), 1, IF(AND(E2945&gt;'Risk(dist, colmena)'!$H$10, E2945&lt;='Risk(dist, colmena)'!$J$10), 2, IF(E2945&gt;='Risk(dist, colmena)'!$H$11, 3, "")))</f>
        <v/>
      </c>
      <c r="G2945" s="88">
        <f>'HP-Api, V2-Sep24'!AH2947</f>
        <v>0</v>
      </c>
      <c r="H2945" s="89" t="str">
        <f t="shared" si="451"/>
        <v/>
      </c>
      <c r="I2945" s="194" t="e">
        <f>('HP-Api, V2-Sep24'!AK2947-'HP-Api, V2-Sep24'!S2947)/'HP-Api, V2-Sep24'!S2947</f>
        <v>#DIV/0!</v>
      </c>
      <c r="J2945" s="89" t="e">
        <f t="shared" si="452"/>
        <v>#DIV/0!</v>
      </c>
      <c r="K2945" s="195">
        <f>'HP-Api, V2-Sep24'!AQ2947</f>
        <v>0</v>
      </c>
      <c r="L2945" s="89">
        <f t="shared" si="453"/>
        <v>1</v>
      </c>
      <c r="M2945" s="88">
        <f>'HP-Api, V2-Sep24'!AM2947</f>
        <v>0</v>
      </c>
      <c r="N2945" s="89" t="str">
        <f t="shared" si="450"/>
        <v/>
      </c>
      <c r="O2945" s="88">
        <f>'HP-Api, V2-Sep24'!AR2947</f>
        <v>0</v>
      </c>
      <c r="P2945" s="89" t="str">
        <f t="shared" si="454"/>
        <v/>
      </c>
      <c r="Q2945" s="89" t="e">
        <f t="shared" si="455"/>
        <v>#VALUE!</v>
      </c>
      <c r="R2945" s="89" t="e">
        <f t="shared" si="456"/>
        <v>#VALUE!</v>
      </c>
      <c r="S2945" s="173">
        <f>'HP-Api, V2-Sep24'!AS2947</f>
        <v>0</v>
      </c>
      <c r="T2945" s="89">
        <f t="shared" si="457"/>
        <v>1</v>
      </c>
      <c r="U2945" s="90" t="e">
        <f t="shared" si="458"/>
        <v>#DIV/0!</v>
      </c>
      <c r="V2945" s="91" t="e">
        <f t="shared" si="459"/>
        <v>#DIV/0!</v>
      </c>
    </row>
    <row r="2946" spans="1:22" x14ac:dyDescent="0.3">
      <c r="A2946" s="88">
        <f>'HP-Api, V2-Sep24'!D2948</f>
        <v>0</v>
      </c>
      <c r="B2946" s="88" cm="1">
        <f t="array" ref="B2946">IF(OR(A2946=DATA!$H$2:$H$13),3,IF(OR(A2946=DATA!$H$14:$H$119),2,1))</f>
        <v>1</v>
      </c>
      <c r="C2946" s="88">
        <f>'HP-Api, V2-Sep24'!G2948</f>
        <v>0</v>
      </c>
      <c r="D2946" s="89" t="str">
        <f>IF(AND(C2946&gt;='Risk(dist, colmena)'!$C$9, C2946&lt;='Risk(dist, colmena)'!$E$9), 1, IF(AND(C2946&gt;'Risk(dist, colmena)'!$C$10, C2946&lt;='Risk(dist, colmena)'!$E$10), 2, IF(C2946&gt;='Risk(dist, colmena)'!$C$11, 3, "")))</f>
        <v/>
      </c>
      <c r="E2946" s="173">
        <f>'HP-Api, V2-Sep24'!L2948</f>
        <v>0</v>
      </c>
      <c r="F2946" s="173" t="str">
        <f>IF(AND(E2946&gt;='Risk(dist, colmena)'!$H$9, E2946&lt;='Risk(dist, colmena)'!$J$9), 1, IF(AND(E2946&gt;'Risk(dist, colmena)'!$H$10, E2946&lt;='Risk(dist, colmena)'!$J$10), 2, IF(E2946&gt;='Risk(dist, colmena)'!$H$11, 3, "")))</f>
        <v/>
      </c>
      <c r="G2946" s="88">
        <f>'HP-Api, V2-Sep24'!AH2948</f>
        <v>0</v>
      </c>
      <c r="H2946" s="89" t="str">
        <f t="shared" si="451"/>
        <v/>
      </c>
      <c r="I2946" s="194" t="e">
        <f>('HP-Api, V2-Sep24'!AK2948-'HP-Api, V2-Sep24'!S2948)/'HP-Api, V2-Sep24'!S2948</f>
        <v>#DIV/0!</v>
      </c>
      <c r="J2946" s="89" t="e">
        <f t="shared" si="452"/>
        <v>#DIV/0!</v>
      </c>
      <c r="K2946" s="195">
        <f>'HP-Api, V2-Sep24'!AQ2948</f>
        <v>0</v>
      </c>
      <c r="L2946" s="89">
        <f t="shared" si="453"/>
        <v>1</v>
      </c>
      <c r="M2946" s="88">
        <f>'HP-Api, V2-Sep24'!AM2948</f>
        <v>0</v>
      </c>
      <c r="N2946" s="89" t="str">
        <f t="shared" ref="N2946:N3009" si="460">IF(M2946="No", 1, IF(M2946="Sí / Yes", 3, ""))</f>
        <v/>
      </c>
      <c r="O2946" s="88">
        <f>'HP-Api, V2-Sep24'!AR2948</f>
        <v>0</v>
      </c>
      <c r="P2946" s="89" t="str">
        <f t="shared" si="454"/>
        <v/>
      </c>
      <c r="Q2946" s="89" t="e">
        <f t="shared" si="455"/>
        <v>#VALUE!</v>
      </c>
      <c r="R2946" s="89" t="e">
        <f t="shared" si="456"/>
        <v>#VALUE!</v>
      </c>
      <c r="S2946" s="173">
        <f>'HP-Api, V2-Sep24'!AS2948</f>
        <v>0</v>
      </c>
      <c r="T2946" s="89">
        <f t="shared" si="457"/>
        <v>1</v>
      </c>
      <c r="U2946" s="90" t="e">
        <f t="shared" si="458"/>
        <v>#DIV/0!</v>
      </c>
      <c r="V2946" s="91" t="e">
        <f t="shared" si="459"/>
        <v>#DIV/0!</v>
      </c>
    </row>
    <row r="2947" spans="1:22" x14ac:dyDescent="0.3">
      <c r="A2947" s="88">
        <f>'HP-Api, V2-Sep24'!D2949</f>
        <v>0</v>
      </c>
      <c r="B2947" s="88" cm="1">
        <f t="array" ref="B2947">IF(OR(A2947=DATA!$H$2:$H$13),3,IF(OR(A2947=DATA!$H$14:$H$119),2,1))</f>
        <v>1</v>
      </c>
      <c r="C2947" s="88">
        <f>'HP-Api, V2-Sep24'!G2949</f>
        <v>0</v>
      </c>
      <c r="D2947" s="89" t="str">
        <f>IF(AND(C2947&gt;='Risk(dist, colmena)'!$C$9, C2947&lt;='Risk(dist, colmena)'!$E$9), 1, IF(AND(C2947&gt;'Risk(dist, colmena)'!$C$10, C2947&lt;='Risk(dist, colmena)'!$E$10), 2, IF(C2947&gt;='Risk(dist, colmena)'!$C$11, 3, "")))</f>
        <v/>
      </c>
      <c r="E2947" s="173">
        <f>'HP-Api, V2-Sep24'!L2949</f>
        <v>0</v>
      </c>
      <c r="F2947" s="173" t="str">
        <f>IF(AND(E2947&gt;='Risk(dist, colmena)'!$H$9, E2947&lt;='Risk(dist, colmena)'!$J$9), 1, IF(AND(E2947&gt;'Risk(dist, colmena)'!$H$10, E2947&lt;='Risk(dist, colmena)'!$J$10), 2, IF(E2947&gt;='Risk(dist, colmena)'!$H$11, 3, "")))</f>
        <v/>
      </c>
      <c r="G2947" s="88">
        <f>'HP-Api, V2-Sep24'!AH2949</f>
        <v>0</v>
      </c>
      <c r="H2947" s="89" t="str">
        <f t="shared" ref="H2947:H3010" si="461">IF(OR(G2947="Orgánico / Organic", G2947="Natural"), 1, IF(G2947="T3", 2, IF(G2947="Convencional / Conventional", 3, "")))</f>
        <v/>
      </c>
      <c r="I2947" s="194" t="e">
        <f>('HP-Api, V2-Sep24'!AK2949-'HP-Api, V2-Sep24'!S2949)/'HP-Api, V2-Sep24'!S2949</f>
        <v>#DIV/0!</v>
      </c>
      <c r="J2947" s="89" t="e">
        <f t="shared" ref="J2947:J3010" si="462">IF(OR(AND(I2947&gt;=-10%,I2947&lt;=0%),AND(I2947&gt;=0%,I2947&lt;=10%)), 1, IF(I2947&gt;10%, 3, IF(I2947&lt;-10%, 2, "")))</f>
        <v>#DIV/0!</v>
      </c>
      <c r="K2947" s="195">
        <f>'HP-Api, V2-Sep24'!AQ2949</f>
        <v>0</v>
      </c>
      <c r="L2947" s="89">
        <f t="shared" ref="L2947:L3010" si="463">IF(K2947="No",3,1)</f>
        <v>1</v>
      </c>
      <c r="M2947" s="88">
        <f>'HP-Api, V2-Sep24'!AM2949</f>
        <v>0</v>
      </c>
      <c r="N2947" s="89" t="str">
        <f t="shared" si="460"/>
        <v/>
      </c>
      <c r="O2947" s="88">
        <f>'HP-Api, V2-Sep24'!AR2949</f>
        <v>0</v>
      </c>
      <c r="P2947" s="89" t="str">
        <f t="shared" ref="P2947:P3010" si="464">IF(O2947="No", 1, IF(O2947="Sí / Yes", 3, ""))</f>
        <v/>
      </c>
      <c r="Q2947" s="89" t="e">
        <f t="shared" ref="Q2947:Q3010" si="465">P2947-N2947</f>
        <v>#VALUE!</v>
      </c>
      <c r="R2947" s="89" t="e">
        <f t="shared" ref="R2947:R3010" si="466">IF(Q2947=2,3,1)</f>
        <v>#VALUE!</v>
      </c>
      <c r="S2947" s="173">
        <f>'HP-Api, V2-Sep24'!AS2949</f>
        <v>0</v>
      </c>
      <c r="T2947" s="89">
        <f t="shared" ref="T2947:T3010" si="467">IF(S2947=0,1,IF(S2947&gt;0,3,2))</f>
        <v>1</v>
      </c>
      <c r="U2947" s="90" t="e">
        <f t="shared" ref="U2947:U3010" si="468">AVERAGE(B2947,D2947,F2947,H2947,J2947,L2947,R2947,T2947)</f>
        <v>#DIV/0!</v>
      </c>
      <c r="V2947" s="91" t="e">
        <f t="shared" ref="V2947:V3010" si="469">IF(U2947&gt;0, IF(U2947&lt;1.5, "Bajo / Low", IF(U2947&lt;=2.3, "Medio / Medium", "Alto / High")), "")</f>
        <v>#DIV/0!</v>
      </c>
    </row>
    <row r="2948" spans="1:22" x14ac:dyDescent="0.3">
      <c r="A2948" s="88">
        <f>'HP-Api, V2-Sep24'!D2950</f>
        <v>0</v>
      </c>
      <c r="B2948" s="88" cm="1">
        <f t="array" ref="B2948">IF(OR(A2948=DATA!$H$2:$H$13),3,IF(OR(A2948=DATA!$H$14:$H$119),2,1))</f>
        <v>1</v>
      </c>
      <c r="C2948" s="88">
        <f>'HP-Api, V2-Sep24'!G2950</f>
        <v>0</v>
      </c>
      <c r="D2948" s="89" t="str">
        <f>IF(AND(C2948&gt;='Risk(dist, colmena)'!$C$9, C2948&lt;='Risk(dist, colmena)'!$E$9), 1, IF(AND(C2948&gt;'Risk(dist, colmena)'!$C$10, C2948&lt;='Risk(dist, colmena)'!$E$10), 2, IF(C2948&gt;='Risk(dist, colmena)'!$C$11, 3, "")))</f>
        <v/>
      </c>
      <c r="E2948" s="173">
        <f>'HP-Api, V2-Sep24'!L2950</f>
        <v>0</v>
      </c>
      <c r="F2948" s="173" t="str">
        <f>IF(AND(E2948&gt;='Risk(dist, colmena)'!$H$9, E2948&lt;='Risk(dist, colmena)'!$J$9), 1, IF(AND(E2948&gt;'Risk(dist, colmena)'!$H$10, E2948&lt;='Risk(dist, colmena)'!$J$10), 2, IF(E2948&gt;='Risk(dist, colmena)'!$H$11, 3, "")))</f>
        <v/>
      </c>
      <c r="G2948" s="88">
        <f>'HP-Api, V2-Sep24'!AH2950</f>
        <v>0</v>
      </c>
      <c r="H2948" s="89" t="str">
        <f t="shared" si="461"/>
        <v/>
      </c>
      <c r="I2948" s="194" t="e">
        <f>('HP-Api, V2-Sep24'!AK2950-'HP-Api, V2-Sep24'!S2950)/'HP-Api, V2-Sep24'!S2950</f>
        <v>#DIV/0!</v>
      </c>
      <c r="J2948" s="89" t="e">
        <f t="shared" si="462"/>
        <v>#DIV/0!</v>
      </c>
      <c r="K2948" s="195">
        <f>'HP-Api, V2-Sep24'!AQ2950</f>
        <v>0</v>
      </c>
      <c r="L2948" s="89">
        <f t="shared" si="463"/>
        <v>1</v>
      </c>
      <c r="M2948" s="88">
        <f>'HP-Api, V2-Sep24'!AM2950</f>
        <v>0</v>
      </c>
      <c r="N2948" s="89" t="str">
        <f t="shared" si="460"/>
        <v/>
      </c>
      <c r="O2948" s="88">
        <f>'HP-Api, V2-Sep24'!AR2950</f>
        <v>0</v>
      </c>
      <c r="P2948" s="89" t="str">
        <f t="shared" si="464"/>
        <v/>
      </c>
      <c r="Q2948" s="89" t="e">
        <f t="shared" si="465"/>
        <v>#VALUE!</v>
      </c>
      <c r="R2948" s="89" t="e">
        <f t="shared" si="466"/>
        <v>#VALUE!</v>
      </c>
      <c r="S2948" s="173">
        <f>'HP-Api, V2-Sep24'!AS2950</f>
        <v>0</v>
      </c>
      <c r="T2948" s="89">
        <f t="shared" si="467"/>
        <v>1</v>
      </c>
      <c r="U2948" s="90" t="e">
        <f t="shared" si="468"/>
        <v>#DIV/0!</v>
      </c>
      <c r="V2948" s="91" t="e">
        <f t="shared" si="469"/>
        <v>#DIV/0!</v>
      </c>
    </row>
    <row r="2949" spans="1:22" x14ac:dyDescent="0.3">
      <c r="A2949" s="88">
        <f>'HP-Api, V2-Sep24'!D2951</f>
        <v>0</v>
      </c>
      <c r="B2949" s="88" cm="1">
        <f t="array" ref="B2949">IF(OR(A2949=DATA!$H$2:$H$13),3,IF(OR(A2949=DATA!$H$14:$H$119),2,1))</f>
        <v>1</v>
      </c>
      <c r="C2949" s="88">
        <f>'HP-Api, V2-Sep24'!G2951</f>
        <v>0</v>
      </c>
      <c r="D2949" s="89" t="str">
        <f>IF(AND(C2949&gt;='Risk(dist, colmena)'!$C$9, C2949&lt;='Risk(dist, colmena)'!$E$9), 1, IF(AND(C2949&gt;'Risk(dist, colmena)'!$C$10, C2949&lt;='Risk(dist, colmena)'!$E$10), 2, IF(C2949&gt;='Risk(dist, colmena)'!$C$11, 3, "")))</f>
        <v/>
      </c>
      <c r="E2949" s="173">
        <f>'HP-Api, V2-Sep24'!L2951</f>
        <v>0</v>
      </c>
      <c r="F2949" s="173" t="str">
        <f>IF(AND(E2949&gt;='Risk(dist, colmena)'!$H$9, E2949&lt;='Risk(dist, colmena)'!$J$9), 1, IF(AND(E2949&gt;'Risk(dist, colmena)'!$H$10, E2949&lt;='Risk(dist, colmena)'!$J$10), 2, IF(E2949&gt;='Risk(dist, colmena)'!$H$11, 3, "")))</f>
        <v/>
      </c>
      <c r="G2949" s="88">
        <f>'HP-Api, V2-Sep24'!AH2951</f>
        <v>0</v>
      </c>
      <c r="H2949" s="89" t="str">
        <f t="shared" si="461"/>
        <v/>
      </c>
      <c r="I2949" s="194" t="e">
        <f>('HP-Api, V2-Sep24'!AK2951-'HP-Api, V2-Sep24'!S2951)/'HP-Api, V2-Sep24'!S2951</f>
        <v>#DIV/0!</v>
      </c>
      <c r="J2949" s="89" t="e">
        <f t="shared" si="462"/>
        <v>#DIV/0!</v>
      </c>
      <c r="K2949" s="195">
        <f>'HP-Api, V2-Sep24'!AQ2951</f>
        <v>0</v>
      </c>
      <c r="L2949" s="89">
        <f t="shared" si="463"/>
        <v>1</v>
      </c>
      <c r="M2949" s="88">
        <f>'HP-Api, V2-Sep24'!AM2951</f>
        <v>0</v>
      </c>
      <c r="N2949" s="89" t="str">
        <f t="shared" si="460"/>
        <v/>
      </c>
      <c r="O2949" s="88">
        <f>'HP-Api, V2-Sep24'!AR2951</f>
        <v>0</v>
      </c>
      <c r="P2949" s="89" t="str">
        <f t="shared" si="464"/>
        <v/>
      </c>
      <c r="Q2949" s="89" t="e">
        <f t="shared" si="465"/>
        <v>#VALUE!</v>
      </c>
      <c r="R2949" s="89" t="e">
        <f t="shared" si="466"/>
        <v>#VALUE!</v>
      </c>
      <c r="S2949" s="173">
        <f>'HP-Api, V2-Sep24'!AS2951</f>
        <v>0</v>
      </c>
      <c r="T2949" s="89">
        <f t="shared" si="467"/>
        <v>1</v>
      </c>
      <c r="U2949" s="90" t="e">
        <f t="shared" si="468"/>
        <v>#DIV/0!</v>
      </c>
      <c r="V2949" s="91" t="e">
        <f t="shared" si="469"/>
        <v>#DIV/0!</v>
      </c>
    </row>
    <row r="2950" spans="1:22" x14ac:dyDescent="0.3">
      <c r="A2950" s="88">
        <f>'HP-Api, V2-Sep24'!D2952</f>
        <v>0</v>
      </c>
      <c r="B2950" s="88" cm="1">
        <f t="array" ref="B2950">IF(OR(A2950=DATA!$H$2:$H$13),3,IF(OR(A2950=DATA!$H$14:$H$119),2,1))</f>
        <v>1</v>
      </c>
      <c r="C2950" s="88">
        <f>'HP-Api, V2-Sep24'!G2952</f>
        <v>0</v>
      </c>
      <c r="D2950" s="89" t="str">
        <f>IF(AND(C2950&gt;='Risk(dist, colmena)'!$C$9, C2950&lt;='Risk(dist, colmena)'!$E$9), 1, IF(AND(C2950&gt;'Risk(dist, colmena)'!$C$10, C2950&lt;='Risk(dist, colmena)'!$E$10), 2, IF(C2950&gt;='Risk(dist, colmena)'!$C$11, 3, "")))</f>
        <v/>
      </c>
      <c r="E2950" s="173">
        <f>'HP-Api, V2-Sep24'!L2952</f>
        <v>0</v>
      </c>
      <c r="F2950" s="173" t="str">
        <f>IF(AND(E2950&gt;='Risk(dist, colmena)'!$H$9, E2950&lt;='Risk(dist, colmena)'!$J$9), 1, IF(AND(E2950&gt;'Risk(dist, colmena)'!$H$10, E2950&lt;='Risk(dist, colmena)'!$J$10), 2, IF(E2950&gt;='Risk(dist, colmena)'!$H$11, 3, "")))</f>
        <v/>
      </c>
      <c r="G2950" s="88">
        <f>'HP-Api, V2-Sep24'!AH2952</f>
        <v>0</v>
      </c>
      <c r="H2950" s="89" t="str">
        <f t="shared" si="461"/>
        <v/>
      </c>
      <c r="I2950" s="194" t="e">
        <f>('HP-Api, V2-Sep24'!AK2952-'HP-Api, V2-Sep24'!S2952)/'HP-Api, V2-Sep24'!S2952</f>
        <v>#DIV/0!</v>
      </c>
      <c r="J2950" s="89" t="e">
        <f t="shared" si="462"/>
        <v>#DIV/0!</v>
      </c>
      <c r="K2950" s="195">
        <f>'HP-Api, V2-Sep24'!AQ2952</f>
        <v>0</v>
      </c>
      <c r="L2950" s="89">
        <f t="shared" si="463"/>
        <v>1</v>
      </c>
      <c r="M2950" s="88">
        <f>'HP-Api, V2-Sep24'!AM2952</f>
        <v>0</v>
      </c>
      <c r="N2950" s="89" t="str">
        <f t="shared" si="460"/>
        <v/>
      </c>
      <c r="O2950" s="88">
        <f>'HP-Api, V2-Sep24'!AR2952</f>
        <v>0</v>
      </c>
      <c r="P2950" s="89" t="str">
        <f t="shared" si="464"/>
        <v/>
      </c>
      <c r="Q2950" s="89" t="e">
        <f t="shared" si="465"/>
        <v>#VALUE!</v>
      </c>
      <c r="R2950" s="89" t="e">
        <f t="shared" si="466"/>
        <v>#VALUE!</v>
      </c>
      <c r="S2950" s="173">
        <f>'HP-Api, V2-Sep24'!AS2952</f>
        <v>0</v>
      </c>
      <c r="T2950" s="89">
        <f t="shared" si="467"/>
        <v>1</v>
      </c>
      <c r="U2950" s="90" t="e">
        <f t="shared" si="468"/>
        <v>#DIV/0!</v>
      </c>
      <c r="V2950" s="91" t="e">
        <f t="shared" si="469"/>
        <v>#DIV/0!</v>
      </c>
    </row>
    <row r="2951" spans="1:22" x14ac:dyDescent="0.3">
      <c r="A2951" s="88">
        <f>'HP-Api, V2-Sep24'!D2953</f>
        <v>0</v>
      </c>
      <c r="B2951" s="88" cm="1">
        <f t="array" ref="B2951">IF(OR(A2951=DATA!$H$2:$H$13),3,IF(OR(A2951=DATA!$H$14:$H$119),2,1))</f>
        <v>1</v>
      </c>
      <c r="C2951" s="88">
        <f>'HP-Api, V2-Sep24'!G2953</f>
        <v>0</v>
      </c>
      <c r="D2951" s="89" t="str">
        <f>IF(AND(C2951&gt;='Risk(dist, colmena)'!$C$9, C2951&lt;='Risk(dist, colmena)'!$E$9), 1, IF(AND(C2951&gt;'Risk(dist, colmena)'!$C$10, C2951&lt;='Risk(dist, colmena)'!$E$10), 2, IF(C2951&gt;='Risk(dist, colmena)'!$C$11, 3, "")))</f>
        <v/>
      </c>
      <c r="E2951" s="173">
        <f>'HP-Api, V2-Sep24'!L2953</f>
        <v>0</v>
      </c>
      <c r="F2951" s="173" t="str">
        <f>IF(AND(E2951&gt;='Risk(dist, colmena)'!$H$9, E2951&lt;='Risk(dist, colmena)'!$J$9), 1, IF(AND(E2951&gt;'Risk(dist, colmena)'!$H$10, E2951&lt;='Risk(dist, colmena)'!$J$10), 2, IF(E2951&gt;='Risk(dist, colmena)'!$H$11, 3, "")))</f>
        <v/>
      </c>
      <c r="G2951" s="88">
        <f>'HP-Api, V2-Sep24'!AH2953</f>
        <v>0</v>
      </c>
      <c r="H2951" s="89" t="str">
        <f t="shared" si="461"/>
        <v/>
      </c>
      <c r="I2951" s="194" t="e">
        <f>('HP-Api, V2-Sep24'!AK2953-'HP-Api, V2-Sep24'!S2953)/'HP-Api, V2-Sep24'!S2953</f>
        <v>#DIV/0!</v>
      </c>
      <c r="J2951" s="89" t="e">
        <f t="shared" si="462"/>
        <v>#DIV/0!</v>
      </c>
      <c r="K2951" s="195">
        <f>'HP-Api, V2-Sep24'!AQ2953</f>
        <v>0</v>
      </c>
      <c r="L2951" s="89">
        <f t="shared" si="463"/>
        <v>1</v>
      </c>
      <c r="M2951" s="88">
        <f>'HP-Api, V2-Sep24'!AM2953</f>
        <v>0</v>
      </c>
      <c r="N2951" s="89" t="str">
        <f t="shared" si="460"/>
        <v/>
      </c>
      <c r="O2951" s="88">
        <f>'HP-Api, V2-Sep24'!AR2953</f>
        <v>0</v>
      </c>
      <c r="P2951" s="89" t="str">
        <f t="shared" si="464"/>
        <v/>
      </c>
      <c r="Q2951" s="89" t="e">
        <f t="shared" si="465"/>
        <v>#VALUE!</v>
      </c>
      <c r="R2951" s="89" t="e">
        <f t="shared" si="466"/>
        <v>#VALUE!</v>
      </c>
      <c r="S2951" s="173">
        <f>'HP-Api, V2-Sep24'!AS2953</f>
        <v>0</v>
      </c>
      <c r="T2951" s="89">
        <f t="shared" si="467"/>
        <v>1</v>
      </c>
      <c r="U2951" s="90" t="e">
        <f t="shared" si="468"/>
        <v>#DIV/0!</v>
      </c>
      <c r="V2951" s="91" t="e">
        <f t="shared" si="469"/>
        <v>#DIV/0!</v>
      </c>
    </row>
    <row r="2952" spans="1:22" x14ac:dyDescent="0.3">
      <c r="A2952" s="88">
        <f>'HP-Api, V2-Sep24'!D2954</f>
        <v>0</v>
      </c>
      <c r="B2952" s="88" cm="1">
        <f t="array" ref="B2952">IF(OR(A2952=DATA!$H$2:$H$13),3,IF(OR(A2952=DATA!$H$14:$H$119),2,1))</f>
        <v>1</v>
      </c>
      <c r="C2952" s="88">
        <f>'HP-Api, V2-Sep24'!G2954</f>
        <v>0</v>
      </c>
      <c r="D2952" s="89" t="str">
        <f>IF(AND(C2952&gt;='Risk(dist, colmena)'!$C$9, C2952&lt;='Risk(dist, colmena)'!$E$9), 1, IF(AND(C2952&gt;'Risk(dist, colmena)'!$C$10, C2952&lt;='Risk(dist, colmena)'!$E$10), 2, IF(C2952&gt;='Risk(dist, colmena)'!$C$11, 3, "")))</f>
        <v/>
      </c>
      <c r="E2952" s="173">
        <f>'HP-Api, V2-Sep24'!L2954</f>
        <v>0</v>
      </c>
      <c r="F2952" s="173" t="str">
        <f>IF(AND(E2952&gt;='Risk(dist, colmena)'!$H$9, E2952&lt;='Risk(dist, colmena)'!$J$9), 1, IF(AND(E2952&gt;'Risk(dist, colmena)'!$H$10, E2952&lt;='Risk(dist, colmena)'!$J$10), 2, IF(E2952&gt;='Risk(dist, colmena)'!$H$11, 3, "")))</f>
        <v/>
      </c>
      <c r="G2952" s="88">
        <f>'HP-Api, V2-Sep24'!AH2954</f>
        <v>0</v>
      </c>
      <c r="H2952" s="89" t="str">
        <f t="shared" si="461"/>
        <v/>
      </c>
      <c r="I2952" s="194" t="e">
        <f>('HP-Api, V2-Sep24'!AK2954-'HP-Api, V2-Sep24'!S2954)/'HP-Api, V2-Sep24'!S2954</f>
        <v>#DIV/0!</v>
      </c>
      <c r="J2952" s="89" t="e">
        <f t="shared" si="462"/>
        <v>#DIV/0!</v>
      </c>
      <c r="K2952" s="195">
        <f>'HP-Api, V2-Sep24'!AQ2954</f>
        <v>0</v>
      </c>
      <c r="L2952" s="89">
        <f t="shared" si="463"/>
        <v>1</v>
      </c>
      <c r="M2952" s="88">
        <f>'HP-Api, V2-Sep24'!AM2954</f>
        <v>0</v>
      </c>
      <c r="N2952" s="89" t="str">
        <f t="shared" si="460"/>
        <v/>
      </c>
      <c r="O2952" s="88">
        <f>'HP-Api, V2-Sep24'!AR2954</f>
        <v>0</v>
      </c>
      <c r="P2952" s="89" t="str">
        <f t="shared" si="464"/>
        <v/>
      </c>
      <c r="Q2952" s="89" t="e">
        <f t="shared" si="465"/>
        <v>#VALUE!</v>
      </c>
      <c r="R2952" s="89" t="e">
        <f t="shared" si="466"/>
        <v>#VALUE!</v>
      </c>
      <c r="S2952" s="173">
        <f>'HP-Api, V2-Sep24'!AS2954</f>
        <v>0</v>
      </c>
      <c r="T2952" s="89">
        <f t="shared" si="467"/>
        <v>1</v>
      </c>
      <c r="U2952" s="90" t="e">
        <f t="shared" si="468"/>
        <v>#DIV/0!</v>
      </c>
      <c r="V2952" s="91" t="e">
        <f t="shared" si="469"/>
        <v>#DIV/0!</v>
      </c>
    </row>
    <row r="2953" spans="1:22" x14ac:dyDescent="0.3">
      <c r="A2953" s="88">
        <f>'HP-Api, V2-Sep24'!D2955</f>
        <v>0</v>
      </c>
      <c r="B2953" s="88" cm="1">
        <f t="array" ref="B2953">IF(OR(A2953=DATA!$H$2:$H$13),3,IF(OR(A2953=DATA!$H$14:$H$119),2,1))</f>
        <v>1</v>
      </c>
      <c r="C2953" s="88">
        <f>'HP-Api, V2-Sep24'!G2955</f>
        <v>0</v>
      </c>
      <c r="D2953" s="89" t="str">
        <f>IF(AND(C2953&gt;='Risk(dist, colmena)'!$C$9, C2953&lt;='Risk(dist, colmena)'!$E$9), 1, IF(AND(C2953&gt;'Risk(dist, colmena)'!$C$10, C2953&lt;='Risk(dist, colmena)'!$E$10), 2, IF(C2953&gt;='Risk(dist, colmena)'!$C$11, 3, "")))</f>
        <v/>
      </c>
      <c r="E2953" s="173">
        <f>'HP-Api, V2-Sep24'!L2955</f>
        <v>0</v>
      </c>
      <c r="F2953" s="173" t="str">
        <f>IF(AND(E2953&gt;='Risk(dist, colmena)'!$H$9, E2953&lt;='Risk(dist, colmena)'!$J$9), 1, IF(AND(E2953&gt;'Risk(dist, colmena)'!$H$10, E2953&lt;='Risk(dist, colmena)'!$J$10), 2, IF(E2953&gt;='Risk(dist, colmena)'!$H$11, 3, "")))</f>
        <v/>
      </c>
      <c r="G2953" s="88">
        <f>'HP-Api, V2-Sep24'!AH2955</f>
        <v>0</v>
      </c>
      <c r="H2953" s="89" t="str">
        <f t="shared" si="461"/>
        <v/>
      </c>
      <c r="I2953" s="194" t="e">
        <f>('HP-Api, V2-Sep24'!AK2955-'HP-Api, V2-Sep24'!S2955)/'HP-Api, V2-Sep24'!S2955</f>
        <v>#DIV/0!</v>
      </c>
      <c r="J2953" s="89" t="e">
        <f t="shared" si="462"/>
        <v>#DIV/0!</v>
      </c>
      <c r="K2953" s="195">
        <f>'HP-Api, V2-Sep24'!AQ2955</f>
        <v>0</v>
      </c>
      <c r="L2953" s="89">
        <f t="shared" si="463"/>
        <v>1</v>
      </c>
      <c r="M2953" s="88">
        <f>'HP-Api, V2-Sep24'!AM2955</f>
        <v>0</v>
      </c>
      <c r="N2953" s="89" t="str">
        <f t="shared" si="460"/>
        <v/>
      </c>
      <c r="O2953" s="88">
        <f>'HP-Api, V2-Sep24'!AR2955</f>
        <v>0</v>
      </c>
      <c r="P2953" s="89" t="str">
        <f t="shared" si="464"/>
        <v/>
      </c>
      <c r="Q2953" s="89" t="e">
        <f t="shared" si="465"/>
        <v>#VALUE!</v>
      </c>
      <c r="R2953" s="89" t="e">
        <f t="shared" si="466"/>
        <v>#VALUE!</v>
      </c>
      <c r="S2953" s="173">
        <f>'HP-Api, V2-Sep24'!AS2955</f>
        <v>0</v>
      </c>
      <c r="T2953" s="89">
        <f t="shared" si="467"/>
        <v>1</v>
      </c>
      <c r="U2953" s="90" t="e">
        <f t="shared" si="468"/>
        <v>#DIV/0!</v>
      </c>
      <c r="V2953" s="91" t="e">
        <f t="shared" si="469"/>
        <v>#DIV/0!</v>
      </c>
    </row>
    <row r="2954" spans="1:22" x14ac:dyDescent="0.3">
      <c r="A2954" s="88">
        <f>'HP-Api, V2-Sep24'!D2956</f>
        <v>0</v>
      </c>
      <c r="B2954" s="88" cm="1">
        <f t="array" ref="B2954">IF(OR(A2954=DATA!$H$2:$H$13),3,IF(OR(A2954=DATA!$H$14:$H$119),2,1))</f>
        <v>1</v>
      </c>
      <c r="C2954" s="88">
        <f>'HP-Api, V2-Sep24'!G2956</f>
        <v>0</v>
      </c>
      <c r="D2954" s="89" t="str">
        <f>IF(AND(C2954&gt;='Risk(dist, colmena)'!$C$9, C2954&lt;='Risk(dist, colmena)'!$E$9), 1, IF(AND(C2954&gt;'Risk(dist, colmena)'!$C$10, C2954&lt;='Risk(dist, colmena)'!$E$10), 2, IF(C2954&gt;='Risk(dist, colmena)'!$C$11, 3, "")))</f>
        <v/>
      </c>
      <c r="E2954" s="173">
        <f>'HP-Api, V2-Sep24'!L2956</f>
        <v>0</v>
      </c>
      <c r="F2954" s="173" t="str">
        <f>IF(AND(E2954&gt;='Risk(dist, colmena)'!$H$9, E2954&lt;='Risk(dist, colmena)'!$J$9), 1, IF(AND(E2954&gt;'Risk(dist, colmena)'!$H$10, E2954&lt;='Risk(dist, colmena)'!$J$10), 2, IF(E2954&gt;='Risk(dist, colmena)'!$H$11, 3, "")))</f>
        <v/>
      </c>
      <c r="G2954" s="88">
        <f>'HP-Api, V2-Sep24'!AH2956</f>
        <v>0</v>
      </c>
      <c r="H2954" s="89" t="str">
        <f t="shared" si="461"/>
        <v/>
      </c>
      <c r="I2954" s="194" t="e">
        <f>('HP-Api, V2-Sep24'!AK2956-'HP-Api, V2-Sep24'!S2956)/'HP-Api, V2-Sep24'!S2956</f>
        <v>#DIV/0!</v>
      </c>
      <c r="J2954" s="89" t="e">
        <f t="shared" si="462"/>
        <v>#DIV/0!</v>
      </c>
      <c r="K2954" s="195">
        <f>'HP-Api, V2-Sep24'!AQ2956</f>
        <v>0</v>
      </c>
      <c r="L2954" s="89">
        <f t="shared" si="463"/>
        <v>1</v>
      </c>
      <c r="M2954" s="88">
        <f>'HP-Api, V2-Sep24'!AM2956</f>
        <v>0</v>
      </c>
      <c r="N2954" s="89" t="str">
        <f t="shared" si="460"/>
        <v/>
      </c>
      <c r="O2954" s="88">
        <f>'HP-Api, V2-Sep24'!AR2956</f>
        <v>0</v>
      </c>
      <c r="P2954" s="89" t="str">
        <f t="shared" si="464"/>
        <v/>
      </c>
      <c r="Q2954" s="89" t="e">
        <f t="shared" si="465"/>
        <v>#VALUE!</v>
      </c>
      <c r="R2954" s="89" t="e">
        <f t="shared" si="466"/>
        <v>#VALUE!</v>
      </c>
      <c r="S2954" s="173">
        <f>'HP-Api, V2-Sep24'!AS2956</f>
        <v>0</v>
      </c>
      <c r="T2954" s="89">
        <f t="shared" si="467"/>
        <v>1</v>
      </c>
      <c r="U2954" s="90" t="e">
        <f t="shared" si="468"/>
        <v>#DIV/0!</v>
      </c>
      <c r="V2954" s="91" t="e">
        <f t="shared" si="469"/>
        <v>#DIV/0!</v>
      </c>
    </row>
    <row r="2955" spans="1:22" x14ac:dyDescent="0.3">
      <c r="A2955" s="88">
        <f>'HP-Api, V2-Sep24'!D2957</f>
        <v>0</v>
      </c>
      <c r="B2955" s="88" cm="1">
        <f t="array" ref="B2955">IF(OR(A2955=DATA!$H$2:$H$13),3,IF(OR(A2955=DATA!$H$14:$H$119),2,1))</f>
        <v>1</v>
      </c>
      <c r="C2955" s="88">
        <f>'HP-Api, V2-Sep24'!G2957</f>
        <v>0</v>
      </c>
      <c r="D2955" s="89" t="str">
        <f>IF(AND(C2955&gt;='Risk(dist, colmena)'!$C$9, C2955&lt;='Risk(dist, colmena)'!$E$9), 1, IF(AND(C2955&gt;'Risk(dist, colmena)'!$C$10, C2955&lt;='Risk(dist, colmena)'!$E$10), 2, IF(C2955&gt;='Risk(dist, colmena)'!$C$11, 3, "")))</f>
        <v/>
      </c>
      <c r="E2955" s="173">
        <f>'HP-Api, V2-Sep24'!L2957</f>
        <v>0</v>
      </c>
      <c r="F2955" s="173" t="str">
        <f>IF(AND(E2955&gt;='Risk(dist, colmena)'!$H$9, E2955&lt;='Risk(dist, colmena)'!$J$9), 1, IF(AND(E2955&gt;'Risk(dist, colmena)'!$H$10, E2955&lt;='Risk(dist, colmena)'!$J$10), 2, IF(E2955&gt;='Risk(dist, colmena)'!$H$11, 3, "")))</f>
        <v/>
      </c>
      <c r="G2955" s="88">
        <f>'HP-Api, V2-Sep24'!AH2957</f>
        <v>0</v>
      </c>
      <c r="H2955" s="89" t="str">
        <f t="shared" si="461"/>
        <v/>
      </c>
      <c r="I2955" s="194" t="e">
        <f>('HP-Api, V2-Sep24'!AK2957-'HP-Api, V2-Sep24'!S2957)/'HP-Api, V2-Sep24'!S2957</f>
        <v>#DIV/0!</v>
      </c>
      <c r="J2955" s="89" t="e">
        <f t="shared" si="462"/>
        <v>#DIV/0!</v>
      </c>
      <c r="K2955" s="195">
        <f>'HP-Api, V2-Sep24'!AQ2957</f>
        <v>0</v>
      </c>
      <c r="L2955" s="89">
        <f t="shared" si="463"/>
        <v>1</v>
      </c>
      <c r="M2955" s="88">
        <f>'HP-Api, V2-Sep24'!AM2957</f>
        <v>0</v>
      </c>
      <c r="N2955" s="89" t="str">
        <f t="shared" si="460"/>
        <v/>
      </c>
      <c r="O2955" s="88">
        <f>'HP-Api, V2-Sep24'!AR2957</f>
        <v>0</v>
      </c>
      <c r="P2955" s="89" t="str">
        <f t="shared" si="464"/>
        <v/>
      </c>
      <c r="Q2955" s="89" t="e">
        <f t="shared" si="465"/>
        <v>#VALUE!</v>
      </c>
      <c r="R2955" s="89" t="e">
        <f t="shared" si="466"/>
        <v>#VALUE!</v>
      </c>
      <c r="S2955" s="173">
        <f>'HP-Api, V2-Sep24'!AS2957</f>
        <v>0</v>
      </c>
      <c r="T2955" s="89">
        <f t="shared" si="467"/>
        <v>1</v>
      </c>
      <c r="U2955" s="90" t="e">
        <f t="shared" si="468"/>
        <v>#DIV/0!</v>
      </c>
      <c r="V2955" s="91" t="e">
        <f t="shared" si="469"/>
        <v>#DIV/0!</v>
      </c>
    </row>
    <row r="2956" spans="1:22" x14ac:dyDescent="0.3">
      <c r="A2956" s="88">
        <f>'HP-Api, V2-Sep24'!D2958</f>
        <v>0</v>
      </c>
      <c r="B2956" s="88" cm="1">
        <f t="array" ref="B2956">IF(OR(A2956=DATA!$H$2:$H$13),3,IF(OR(A2956=DATA!$H$14:$H$119),2,1))</f>
        <v>1</v>
      </c>
      <c r="C2956" s="88">
        <f>'HP-Api, V2-Sep24'!G2958</f>
        <v>0</v>
      </c>
      <c r="D2956" s="89" t="str">
        <f>IF(AND(C2956&gt;='Risk(dist, colmena)'!$C$9, C2956&lt;='Risk(dist, colmena)'!$E$9), 1, IF(AND(C2956&gt;'Risk(dist, colmena)'!$C$10, C2956&lt;='Risk(dist, colmena)'!$E$10), 2, IF(C2956&gt;='Risk(dist, colmena)'!$C$11, 3, "")))</f>
        <v/>
      </c>
      <c r="E2956" s="173">
        <f>'HP-Api, V2-Sep24'!L2958</f>
        <v>0</v>
      </c>
      <c r="F2956" s="173" t="str">
        <f>IF(AND(E2956&gt;='Risk(dist, colmena)'!$H$9, E2956&lt;='Risk(dist, colmena)'!$J$9), 1, IF(AND(E2956&gt;'Risk(dist, colmena)'!$H$10, E2956&lt;='Risk(dist, colmena)'!$J$10), 2, IF(E2956&gt;='Risk(dist, colmena)'!$H$11, 3, "")))</f>
        <v/>
      </c>
      <c r="G2956" s="88">
        <f>'HP-Api, V2-Sep24'!AH2958</f>
        <v>0</v>
      </c>
      <c r="H2956" s="89" t="str">
        <f t="shared" si="461"/>
        <v/>
      </c>
      <c r="I2956" s="194" t="e">
        <f>('HP-Api, V2-Sep24'!AK2958-'HP-Api, V2-Sep24'!S2958)/'HP-Api, V2-Sep24'!S2958</f>
        <v>#DIV/0!</v>
      </c>
      <c r="J2956" s="89" t="e">
        <f t="shared" si="462"/>
        <v>#DIV/0!</v>
      </c>
      <c r="K2956" s="195">
        <f>'HP-Api, V2-Sep24'!AQ2958</f>
        <v>0</v>
      </c>
      <c r="L2956" s="89">
        <f t="shared" si="463"/>
        <v>1</v>
      </c>
      <c r="M2956" s="88">
        <f>'HP-Api, V2-Sep24'!AM2958</f>
        <v>0</v>
      </c>
      <c r="N2956" s="89" t="str">
        <f t="shared" si="460"/>
        <v/>
      </c>
      <c r="O2956" s="88">
        <f>'HP-Api, V2-Sep24'!AR2958</f>
        <v>0</v>
      </c>
      <c r="P2956" s="89" t="str">
        <f t="shared" si="464"/>
        <v/>
      </c>
      <c r="Q2956" s="89" t="e">
        <f t="shared" si="465"/>
        <v>#VALUE!</v>
      </c>
      <c r="R2956" s="89" t="e">
        <f t="shared" si="466"/>
        <v>#VALUE!</v>
      </c>
      <c r="S2956" s="173">
        <f>'HP-Api, V2-Sep24'!AS2958</f>
        <v>0</v>
      </c>
      <c r="T2956" s="89">
        <f t="shared" si="467"/>
        <v>1</v>
      </c>
      <c r="U2956" s="90" t="e">
        <f t="shared" si="468"/>
        <v>#DIV/0!</v>
      </c>
      <c r="V2956" s="91" t="e">
        <f t="shared" si="469"/>
        <v>#DIV/0!</v>
      </c>
    </row>
    <row r="2957" spans="1:22" x14ac:dyDescent="0.3">
      <c r="A2957" s="88">
        <f>'HP-Api, V2-Sep24'!D2959</f>
        <v>0</v>
      </c>
      <c r="B2957" s="88" cm="1">
        <f t="array" ref="B2957">IF(OR(A2957=DATA!$H$2:$H$13),3,IF(OR(A2957=DATA!$H$14:$H$119),2,1))</f>
        <v>1</v>
      </c>
      <c r="C2957" s="88">
        <f>'HP-Api, V2-Sep24'!G2959</f>
        <v>0</v>
      </c>
      <c r="D2957" s="89" t="str">
        <f>IF(AND(C2957&gt;='Risk(dist, colmena)'!$C$9, C2957&lt;='Risk(dist, colmena)'!$E$9), 1, IF(AND(C2957&gt;'Risk(dist, colmena)'!$C$10, C2957&lt;='Risk(dist, colmena)'!$E$10), 2, IF(C2957&gt;='Risk(dist, colmena)'!$C$11, 3, "")))</f>
        <v/>
      </c>
      <c r="E2957" s="173">
        <f>'HP-Api, V2-Sep24'!L2959</f>
        <v>0</v>
      </c>
      <c r="F2957" s="173" t="str">
        <f>IF(AND(E2957&gt;='Risk(dist, colmena)'!$H$9, E2957&lt;='Risk(dist, colmena)'!$J$9), 1, IF(AND(E2957&gt;'Risk(dist, colmena)'!$H$10, E2957&lt;='Risk(dist, colmena)'!$J$10), 2, IF(E2957&gt;='Risk(dist, colmena)'!$H$11, 3, "")))</f>
        <v/>
      </c>
      <c r="G2957" s="88">
        <f>'HP-Api, V2-Sep24'!AH2959</f>
        <v>0</v>
      </c>
      <c r="H2957" s="89" t="str">
        <f t="shared" si="461"/>
        <v/>
      </c>
      <c r="I2957" s="194" t="e">
        <f>('HP-Api, V2-Sep24'!AK2959-'HP-Api, V2-Sep24'!S2959)/'HP-Api, V2-Sep24'!S2959</f>
        <v>#DIV/0!</v>
      </c>
      <c r="J2957" s="89" t="e">
        <f t="shared" si="462"/>
        <v>#DIV/0!</v>
      </c>
      <c r="K2957" s="195">
        <f>'HP-Api, V2-Sep24'!AQ2959</f>
        <v>0</v>
      </c>
      <c r="L2957" s="89">
        <f t="shared" si="463"/>
        <v>1</v>
      </c>
      <c r="M2957" s="88">
        <f>'HP-Api, V2-Sep24'!AM2959</f>
        <v>0</v>
      </c>
      <c r="N2957" s="89" t="str">
        <f t="shared" si="460"/>
        <v/>
      </c>
      <c r="O2957" s="88">
        <f>'HP-Api, V2-Sep24'!AR2959</f>
        <v>0</v>
      </c>
      <c r="P2957" s="89" t="str">
        <f t="shared" si="464"/>
        <v/>
      </c>
      <c r="Q2957" s="89" t="e">
        <f t="shared" si="465"/>
        <v>#VALUE!</v>
      </c>
      <c r="R2957" s="89" t="e">
        <f t="shared" si="466"/>
        <v>#VALUE!</v>
      </c>
      <c r="S2957" s="173">
        <f>'HP-Api, V2-Sep24'!AS2959</f>
        <v>0</v>
      </c>
      <c r="T2957" s="89">
        <f t="shared" si="467"/>
        <v>1</v>
      </c>
      <c r="U2957" s="90" t="e">
        <f t="shared" si="468"/>
        <v>#DIV/0!</v>
      </c>
      <c r="V2957" s="91" t="e">
        <f t="shared" si="469"/>
        <v>#DIV/0!</v>
      </c>
    </row>
    <row r="2958" spans="1:22" x14ac:dyDescent="0.3">
      <c r="A2958" s="88">
        <f>'HP-Api, V2-Sep24'!D2960</f>
        <v>0</v>
      </c>
      <c r="B2958" s="88" cm="1">
        <f t="array" ref="B2958">IF(OR(A2958=DATA!$H$2:$H$13),3,IF(OR(A2958=DATA!$H$14:$H$119),2,1))</f>
        <v>1</v>
      </c>
      <c r="C2958" s="88">
        <f>'HP-Api, V2-Sep24'!G2960</f>
        <v>0</v>
      </c>
      <c r="D2958" s="89" t="str">
        <f>IF(AND(C2958&gt;='Risk(dist, colmena)'!$C$9, C2958&lt;='Risk(dist, colmena)'!$E$9), 1, IF(AND(C2958&gt;'Risk(dist, colmena)'!$C$10, C2958&lt;='Risk(dist, colmena)'!$E$10), 2, IF(C2958&gt;='Risk(dist, colmena)'!$C$11, 3, "")))</f>
        <v/>
      </c>
      <c r="E2958" s="173">
        <f>'HP-Api, V2-Sep24'!L2960</f>
        <v>0</v>
      </c>
      <c r="F2958" s="173" t="str">
        <f>IF(AND(E2958&gt;='Risk(dist, colmena)'!$H$9, E2958&lt;='Risk(dist, colmena)'!$J$9), 1, IF(AND(E2958&gt;'Risk(dist, colmena)'!$H$10, E2958&lt;='Risk(dist, colmena)'!$J$10), 2, IF(E2958&gt;='Risk(dist, colmena)'!$H$11, 3, "")))</f>
        <v/>
      </c>
      <c r="G2958" s="88">
        <f>'HP-Api, V2-Sep24'!AH2960</f>
        <v>0</v>
      </c>
      <c r="H2958" s="89" t="str">
        <f t="shared" si="461"/>
        <v/>
      </c>
      <c r="I2958" s="194" t="e">
        <f>('HP-Api, V2-Sep24'!AK2960-'HP-Api, V2-Sep24'!S2960)/'HP-Api, V2-Sep24'!S2960</f>
        <v>#DIV/0!</v>
      </c>
      <c r="J2958" s="89" t="e">
        <f t="shared" si="462"/>
        <v>#DIV/0!</v>
      </c>
      <c r="K2958" s="195">
        <f>'HP-Api, V2-Sep24'!AQ2960</f>
        <v>0</v>
      </c>
      <c r="L2958" s="89">
        <f t="shared" si="463"/>
        <v>1</v>
      </c>
      <c r="M2958" s="88">
        <f>'HP-Api, V2-Sep24'!AM2960</f>
        <v>0</v>
      </c>
      <c r="N2958" s="89" t="str">
        <f t="shared" si="460"/>
        <v/>
      </c>
      <c r="O2958" s="88">
        <f>'HP-Api, V2-Sep24'!AR2960</f>
        <v>0</v>
      </c>
      <c r="P2958" s="89" t="str">
        <f t="shared" si="464"/>
        <v/>
      </c>
      <c r="Q2958" s="89" t="e">
        <f t="shared" si="465"/>
        <v>#VALUE!</v>
      </c>
      <c r="R2958" s="89" t="e">
        <f t="shared" si="466"/>
        <v>#VALUE!</v>
      </c>
      <c r="S2958" s="173">
        <f>'HP-Api, V2-Sep24'!AS2960</f>
        <v>0</v>
      </c>
      <c r="T2958" s="89">
        <f t="shared" si="467"/>
        <v>1</v>
      </c>
      <c r="U2958" s="90" t="e">
        <f t="shared" si="468"/>
        <v>#DIV/0!</v>
      </c>
      <c r="V2958" s="91" t="e">
        <f t="shared" si="469"/>
        <v>#DIV/0!</v>
      </c>
    </row>
    <row r="2959" spans="1:22" x14ac:dyDescent="0.3">
      <c r="A2959" s="88">
        <f>'HP-Api, V2-Sep24'!D2961</f>
        <v>0</v>
      </c>
      <c r="B2959" s="88" cm="1">
        <f t="array" ref="B2959">IF(OR(A2959=DATA!$H$2:$H$13),3,IF(OR(A2959=DATA!$H$14:$H$119),2,1))</f>
        <v>1</v>
      </c>
      <c r="C2959" s="88">
        <f>'HP-Api, V2-Sep24'!G2961</f>
        <v>0</v>
      </c>
      <c r="D2959" s="89" t="str">
        <f>IF(AND(C2959&gt;='Risk(dist, colmena)'!$C$9, C2959&lt;='Risk(dist, colmena)'!$E$9), 1, IF(AND(C2959&gt;'Risk(dist, colmena)'!$C$10, C2959&lt;='Risk(dist, colmena)'!$E$10), 2, IF(C2959&gt;='Risk(dist, colmena)'!$C$11, 3, "")))</f>
        <v/>
      </c>
      <c r="E2959" s="173">
        <f>'HP-Api, V2-Sep24'!L2961</f>
        <v>0</v>
      </c>
      <c r="F2959" s="173" t="str">
        <f>IF(AND(E2959&gt;='Risk(dist, colmena)'!$H$9, E2959&lt;='Risk(dist, colmena)'!$J$9), 1, IF(AND(E2959&gt;'Risk(dist, colmena)'!$H$10, E2959&lt;='Risk(dist, colmena)'!$J$10), 2, IF(E2959&gt;='Risk(dist, colmena)'!$H$11, 3, "")))</f>
        <v/>
      </c>
      <c r="G2959" s="88">
        <f>'HP-Api, V2-Sep24'!AH2961</f>
        <v>0</v>
      </c>
      <c r="H2959" s="89" t="str">
        <f t="shared" si="461"/>
        <v/>
      </c>
      <c r="I2959" s="194" t="e">
        <f>('HP-Api, V2-Sep24'!AK2961-'HP-Api, V2-Sep24'!S2961)/'HP-Api, V2-Sep24'!S2961</f>
        <v>#DIV/0!</v>
      </c>
      <c r="J2959" s="89" t="e">
        <f t="shared" si="462"/>
        <v>#DIV/0!</v>
      </c>
      <c r="K2959" s="195">
        <f>'HP-Api, V2-Sep24'!AQ2961</f>
        <v>0</v>
      </c>
      <c r="L2959" s="89">
        <f t="shared" si="463"/>
        <v>1</v>
      </c>
      <c r="M2959" s="88">
        <f>'HP-Api, V2-Sep24'!AM2961</f>
        <v>0</v>
      </c>
      <c r="N2959" s="89" t="str">
        <f t="shared" si="460"/>
        <v/>
      </c>
      <c r="O2959" s="88">
        <f>'HP-Api, V2-Sep24'!AR2961</f>
        <v>0</v>
      </c>
      <c r="P2959" s="89" t="str">
        <f t="shared" si="464"/>
        <v/>
      </c>
      <c r="Q2959" s="89" t="e">
        <f t="shared" si="465"/>
        <v>#VALUE!</v>
      </c>
      <c r="R2959" s="89" t="e">
        <f t="shared" si="466"/>
        <v>#VALUE!</v>
      </c>
      <c r="S2959" s="173">
        <f>'HP-Api, V2-Sep24'!AS2961</f>
        <v>0</v>
      </c>
      <c r="T2959" s="89">
        <f t="shared" si="467"/>
        <v>1</v>
      </c>
      <c r="U2959" s="90" t="e">
        <f t="shared" si="468"/>
        <v>#DIV/0!</v>
      </c>
      <c r="V2959" s="91" t="e">
        <f t="shared" si="469"/>
        <v>#DIV/0!</v>
      </c>
    </row>
    <row r="2960" spans="1:22" x14ac:dyDescent="0.3">
      <c r="A2960" s="88">
        <f>'HP-Api, V2-Sep24'!D2962</f>
        <v>0</v>
      </c>
      <c r="B2960" s="88" cm="1">
        <f t="array" ref="B2960">IF(OR(A2960=DATA!$H$2:$H$13),3,IF(OR(A2960=DATA!$H$14:$H$119),2,1))</f>
        <v>1</v>
      </c>
      <c r="C2960" s="88">
        <f>'HP-Api, V2-Sep24'!G2962</f>
        <v>0</v>
      </c>
      <c r="D2960" s="89" t="str">
        <f>IF(AND(C2960&gt;='Risk(dist, colmena)'!$C$9, C2960&lt;='Risk(dist, colmena)'!$E$9), 1, IF(AND(C2960&gt;'Risk(dist, colmena)'!$C$10, C2960&lt;='Risk(dist, colmena)'!$E$10), 2, IF(C2960&gt;='Risk(dist, colmena)'!$C$11, 3, "")))</f>
        <v/>
      </c>
      <c r="E2960" s="173">
        <f>'HP-Api, V2-Sep24'!L2962</f>
        <v>0</v>
      </c>
      <c r="F2960" s="173" t="str">
        <f>IF(AND(E2960&gt;='Risk(dist, colmena)'!$H$9, E2960&lt;='Risk(dist, colmena)'!$J$9), 1, IF(AND(E2960&gt;'Risk(dist, colmena)'!$H$10, E2960&lt;='Risk(dist, colmena)'!$J$10), 2, IF(E2960&gt;='Risk(dist, colmena)'!$H$11, 3, "")))</f>
        <v/>
      </c>
      <c r="G2960" s="88">
        <f>'HP-Api, V2-Sep24'!AH2962</f>
        <v>0</v>
      </c>
      <c r="H2960" s="89" t="str">
        <f t="shared" si="461"/>
        <v/>
      </c>
      <c r="I2960" s="194" t="e">
        <f>('HP-Api, V2-Sep24'!AK2962-'HP-Api, V2-Sep24'!S2962)/'HP-Api, V2-Sep24'!S2962</f>
        <v>#DIV/0!</v>
      </c>
      <c r="J2960" s="89" t="e">
        <f t="shared" si="462"/>
        <v>#DIV/0!</v>
      </c>
      <c r="K2960" s="195">
        <f>'HP-Api, V2-Sep24'!AQ2962</f>
        <v>0</v>
      </c>
      <c r="L2960" s="89">
        <f t="shared" si="463"/>
        <v>1</v>
      </c>
      <c r="M2960" s="88">
        <f>'HP-Api, V2-Sep24'!AM2962</f>
        <v>0</v>
      </c>
      <c r="N2960" s="89" t="str">
        <f t="shared" si="460"/>
        <v/>
      </c>
      <c r="O2960" s="88">
        <f>'HP-Api, V2-Sep24'!AR2962</f>
        <v>0</v>
      </c>
      <c r="P2960" s="89" t="str">
        <f t="shared" si="464"/>
        <v/>
      </c>
      <c r="Q2960" s="89" t="e">
        <f t="shared" si="465"/>
        <v>#VALUE!</v>
      </c>
      <c r="R2960" s="89" t="e">
        <f t="shared" si="466"/>
        <v>#VALUE!</v>
      </c>
      <c r="S2960" s="173">
        <f>'HP-Api, V2-Sep24'!AS2962</f>
        <v>0</v>
      </c>
      <c r="T2960" s="89">
        <f t="shared" si="467"/>
        <v>1</v>
      </c>
      <c r="U2960" s="90" t="e">
        <f t="shared" si="468"/>
        <v>#DIV/0!</v>
      </c>
      <c r="V2960" s="91" t="e">
        <f t="shared" si="469"/>
        <v>#DIV/0!</v>
      </c>
    </row>
    <row r="2961" spans="1:22" x14ac:dyDescent="0.3">
      <c r="A2961" s="88">
        <f>'HP-Api, V2-Sep24'!D2963</f>
        <v>0</v>
      </c>
      <c r="B2961" s="88" cm="1">
        <f t="array" ref="B2961">IF(OR(A2961=DATA!$H$2:$H$13),3,IF(OR(A2961=DATA!$H$14:$H$119),2,1))</f>
        <v>1</v>
      </c>
      <c r="C2961" s="88">
        <f>'HP-Api, V2-Sep24'!G2963</f>
        <v>0</v>
      </c>
      <c r="D2961" s="89" t="str">
        <f>IF(AND(C2961&gt;='Risk(dist, colmena)'!$C$9, C2961&lt;='Risk(dist, colmena)'!$E$9), 1, IF(AND(C2961&gt;'Risk(dist, colmena)'!$C$10, C2961&lt;='Risk(dist, colmena)'!$E$10), 2, IF(C2961&gt;='Risk(dist, colmena)'!$C$11, 3, "")))</f>
        <v/>
      </c>
      <c r="E2961" s="173">
        <f>'HP-Api, V2-Sep24'!L2963</f>
        <v>0</v>
      </c>
      <c r="F2961" s="173" t="str">
        <f>IF(AND(E2961&gt;='Risk(dist, colmena)'!$H$9, E2961&lt;='Risk(dist, colmena)'!$J$9), 1, IF(AND(E2961&gt;'Risk(dist, colmena)'!$H$10, E2961&lt;='Risk(dist, colmena)'!$J$10), 2, IF(E2961&gt;='Risk(dist, colmena)'!$H$11, 3, "")))</f>
        <v/>
      </c>
      <c r="G2961" s="88">
        <f>'HP-Api, V2-Sep24'!AH2963</f>
        <v>0</v>
      </c>
      <c r="H2961" s="89" t="str">
        <f t="shared" si="461"/>
        <v/>
      </c>
      <c r="I2961" s="194" t="e">
        <f>('HP-Api, V2-Sep24'!AK2963-'HP-Api, V2-Sep24'!S2963)/'HP-Api, V2-Sep24'!S2963</f>
        <v>#DIV/0!</v>
      </c>
      <c r="J2961" s="89" t="e">
        <f t="shared" si="462"/>
        <v>#DIV/0!</v>
      </c>
      <c r="K2961" s="195">
        <f>'HP-Api, V2-Sep24'!AQ2963</f>
        <v>0</v>
      </c>
      <c r="L2961" s="89">
        <f t="shared" si="463"/>
        <v>1</v>
      </c>
      <c r="M2961" s="88">
        <f>'HP-Api, V2-Sep24'!AM2963</f>
        <v>0</v>
      </c>
      <c r="N2961" s="89" t="str">
        <f t="shared" si="460"/>
        <v/>
      </c>
      <c r="O2961" s="88">
        <f>'HP-Api, V2-Sep24'!AR2963</f>
        <v>0</v>
      </c>
      <c r="P2961" s="89" t="str">
        <f t="shared" si="464"/>
        <v/>
      </c>
      <c r="Q2961" s="89" t="e">
        <f t="shared" si="465"/>
        <v>#VALUE!</v>
      </c>
      <c r="R2961" s="89" t="e">
        <f t="shared" si="466"/>
        <v>#VALUE!</v>
      </c>
      <c r="S2961" s="173">
        <f>'HP-Api, V2-Sep24'!AS2963</f>
        <v>0</v>
      </c>
      <c r="T2961" s="89">
        <f t="shared" si="467"/>
        <v>1</v>
      </c>
      <c r="U2961" s="90" t="e">
        <f t="shared" si="468"/>
        <v>#DIV/0!</v>
      </c>
      <c r="V2961" s="91" t="e">
        <f t="shared" si="469"/>
        <v>#DIV/0!</v>
      </c>
    </row>
    <row r="2962" spans="1:22" x14ac:dyDescent="0.3">
      <c r="A2962" s="88">
        <f>'HP-Api, V2-Sep24'!D2964</f>
        <v>0</v>
      </c>
      <c r="B2962" s="88" cm="1">
        <f t="array" ref="B2962">IF(OR(A2962=DATA!$H$2:$H$13),3,IF(OR(A2962=DATA!$H$14:$H$119),2,1))</f>
        <v>1</v>
      </c>
      <c r="C2962" s="88">
        <f>'HP-Api, V2-Sep24'!G2964</f>
        <v>0</v>
      </c>
      <c r="D2962" s="89" t="str">
        <f>IF(AND(C2962&gt;='Risk(dist, colmena)'!$C$9, C2962&lt;='Risk(dist, colmena)'!$E$9), 1, IF(AND(C2962&gt;'Risk(dist, colmena)'!$C$10, C2962&lt;='Risk(dist, colmena)'!$E$10), 2, IF(C2962&gt;='Risk(dist, colmena)'!$C$11, 3, "")))</f>
        <v/>
      </c>
      <c r="E2962" s="173">
        <f>'HP-Api, V2-Sep24'!L2964</f>
        <v>0</v>
      </c>
      <c r="F2962" s="173" t="str">
        <f>IF(AND(E2962&gt;='Risk(dist, colmena)'!$H$9, E2962&lt;='Risk(dist, colmena)'!$J$9), 1, IF(AND(E2962&gt;'Risk(dist, colmena)'!$H$10, E2962&lt;='Risk(dist, colmena)'!$J$10), 2, IF(E2962&gt;='Risk(dist, colmena)'!$H$11, 3, "")))</f>
        <v/>
      </c>
      <c r="G2962" s="88">
        <f>'HP-Api, V2-Sep24'!AH2964</f>
        <v>0</v>
      </c>
      <c r="H2962" s="89" t="str">
        <f t="shared" si="461"/>
        <v/>
      </c>
      <c r="I2962" s="194" t="e">
        <f>('HP-Api, V2-Sep24'!AK2964-'HP-Api, V2-Sep24'!S2964)/'HP-Api, V2-Sep24'!S2964</f>
        <v>#DIV/0!</v>
      </c>
      <c r="J2962" s="89" t="e">
        <f t="shared" si="462"/>
        <v>#DIV/0!</v>
      </c>
      <c r="K2962" s="195">
        <f>'HP-Api, V2-Sep24'!AQ2964</f>
        <v>0</v>
      </c>
      <c r="L2962" s="89">
        <f t="shared" si="463"/>
        <v>1</v>
      </c>
      <c r="M2962" s="88">
        <f>'HP-Api, V2-Sep24'!AM2964</f>
        <v>0</v>
      </c>
      <c r="N2962" s="89" t="str">
        <f t="shared" si="460"/>
        <v/>
      </c>
      <c r="O2962" s="88">
        <f>'HP-Api, V2-Sep24'!AR2964</f>
        <v>0</v>
      </c>
      <c r="P2962" s="89" t="str">
        <f t="shared" si="464"/>
        <v/>
      </c>
      <c r="Q2962" s="89" t="e">
        <f t="shared" si="465"/>
        <v>#VALUE!</v>
      </c>
      <c r="R2962" s="89" t="e">
        <f t="shared" si="466"/>
        <v>#VALUE!</v>
      </c>
      <c r="S2962" s="173">
        <f>'HP-Api, V2-Sep24'!AS2964</f>
        <v>0</v>
      </c>
      <c r="T2962" s="89">
        <f t="shared" si="467"/>
        <v>1</v>
      </c>
      <c r="U2962" s="90" t="e">
        <f t="shared" si="468"/>
        <v>#DIV/0!</v>
      </c>
      <c r="V2962" s="91" t="e">
        <f t="shared" si="469"/>
        <v>#DIV/0!</v>
      </c>
    </row>
    <row r="2963" spans="1:22" x14ac:dyDescent="0.3">
      <c r="A2963" s="88">
        <f>'HP-Api, V2-Sep24'!D2965</f>
        <v>0</v>
      </c>
      <c r="B2963" s="88" cm="1">
        <f t="array" ref="B2963">IF(OR(A2963=DATA!$H$2:$H$13),3,IF(OR(A2963=DATA!$H$14:$H$119),2,1))</f>
        <v>1</v>
      </c>
      <c r="C2963" s="88">
        <f>'HP-Api, V2-Sep24'!G2965</f>
        <v>0</v>
      </c>
      <c r="D2963" s="89" t="str">
        <f>IF(AND(C2963&gt;='Risk(dist, colmena)'!$C$9, C2963&lt;='Risk(dist, colmena)'!$E$9), 1, IF(AND(C2963&gt;'Risk(dist, colmena)'!$C$10, C2963&lt;='Risk(dist, colmena)'!$E$10), 2, IF(C2963&gt;='Risk(dist, colmena)'!$C$11, 3, "")))</f>
        <v/>
      </c>
      <c r="E2963" s="173">
        <f>'HP-Api, V2-Sep24'!L2965</f>
        <v>0</v>
      </c>
      <c r="F2963" s="173" t="str">
        <f>IF(AND(E2963&gt;='Risk(dist, colmena)'!$H$9, E2963&lt;='Risk(dist, colmena)'!$J$9), 1, IF(AND(E2963&gt;'Risk(dist, colmena)'!$H$10, E2963&lt;='Risk(dist, colmena)'!$J$10), 2, IF(E2963&gt;='Risk(dist, colmena)'!$H$11, 3, "")))</f>
        <v/>
      </c>
      <c r="G2963" s="88">
        <f>'HP-Api, V2-Sep24'!AH2965</f>
        <v>0</v>
      </c>
      <c r="H2963" s="89" t="str">
        <f t="shared" si="461"/>
        <v/>
      </c>
      <c r="I2963" s="194" t="e">
        <f>('HP-Api, V2-Sep24'!AK2965-'HP-Api, V2-Sep24'!S2965)/'HP-Api, V2-Sep24'!S2965</f>
        <v>#DIV/0!</v>
      </c>
      <c r="J2963" s="89" t="e">
        <f t="shared" si="462"/>
        <v>#DIV/0!</v>
      </c>
      <c r="K2963" s="195">
        <f>'HP-Api, V2-Sep24'!AQ2965</f>
        <v>0</v>
      </c>
      <c r="L2963" s="89">
        <f t="shared" si="463"/>
        <v>1</v>
      </c>
      <c r="M2963" s="88">
        <f>'HP-Api, V2-Sep24'!AM2965</f>
        <v>0</v>
      </c>
      <c r="N2963" s="89" t="str">
        <f t="shared" si="460"/>
        <v/>
      </c>
      <c r="O2963" s="88">
        <f>'HP-Api, V2-Sep24'!AR2965</f>
        <v>0</v>
      </c>
      <c r="P2963" s="89" t="str">
        <f t="shared" si="464"/>
        <v/>
      </c>
      <c r="Q2963" s="89" t="e">
        <f t="shared" si="465"/>
        <v>#VALUE!</v>
      </c>
      <c r="R2963" s="89" t="e">
        <f t="shared" si="466"/>
        <v>#VALUE!</v>
      </c>
      <c r="S2963" s="173">
        <f>'HP-Api, V2-Sep24'!AS2965</f>
        <v>0</v>
      </c>
      <c r="T2963" s="89">
        <f t="shared" si="467"/>
        <v>1</v>
      </c>
      <c r="U2963" s="90" t="e">
        <f t="shared" si="468"/>
        <v>#DIV/0!</v>
      </c>
      <c r="V2963" s="91" t="e">
        <f t="shared" si="469"/>
        <v>#DIV/0!</v>
      </c>
    </row>
    <row r="2964" spans="1:22" x14ac:dyDescent="0.3">
      <c r="A2964" s="88">
        <f>'HP-Api, V2-Sep24'!D2966</f>
        <v>0</v>
      </c>
      <c r="B2964" s="88" cm="1">
        <f t="array" ref="B2964">IF(OR(A2964=DATA!$H$2:$H$13),3,IF(OR(A2964=DATA!$H$14:$H$119),2,1))</f>
        <v>1</v>
      </c>
      <c r="C2964" s="88">
        <f>'HP-Api, V2-Sep24'!G2966</f>
        <v>0</v>
      </c>
      <c r="D2964" s="89" t="str">
        <f>IF(AND(C2964&gt;='Risk(dist, colmena)'!$C$9, C2964&lt;='Risk(dist, colmena)'!$E$9), 1, IF(AND(C2964&gt;'Risk(dist, colmena)'!$C$10, C2964&lt;='Risk(dist, colmena)'!$E$10), 2, IF(C2964&gt;='Risk(dist, colmena)'!$C$11, 3, "")))</f>
        <v/>
      </c>
      <c r="E2964" s="173">
        <f>'HP-Api, V2-Sep24'!L2966</f>
        <v>0</v>
      </c>
      <c r="F2964" s="173" t="str">
        <f>IF(AND(E2964&gt;='Risk(dist, colmena)'!$H$9, E2964&lt;='Risk(dist, colmena)'!$J$9), 1, IF(AND(E2964&gt;'Risk(dist, colmena)'!$H$10, E2964&lt;='Risk(dist, colmena)'!$J$10), 2, IF(E2964&gt;='Risk(dist, colmena)'!$H$11, 3, "")))</f>
        <v/>
      </c>
      <c r="G2964" s="88">
        <f>'HP-Api, V2-Sep24'!AH2966</f>
        <v>0</v>
      </c>
      <c r="H2964" s="89" t="str">
        <f t="shared" si="461"/>
        <v/>
      </c>
      <c r="I2964" s="194" t="e">
        <f>('HP-Api, V2-Sep24'!AK2966-'HP-Api, V2-Sep24'!S2966)/'HP-Api, V2-Sep24'!S2966</f>
        <v>#DIV/0!</v>
      </c>
      <c r="J2964" s="89" t="e">
        <f t="shared" si="462"/>
        <v>#DIV/0!</v>
      </c>
      <c r="K2964" s="195">
        <f>'HP-Api, V2-Sep24'!AQ2966</f>
        <v>0</v>
      </c>
      <c r="L2964" s="89">
        <f t="shared" si="463"/>
        <v>1</v>
      </c>
      <c r="M2964" s="88">
        <f>'HP-Api, V2-Sep24'!AM2966</f>
        <v>0</v>
      </c>
      <c r="N2964" s="89" t="str">
        <f t="shared" si="460"/>
        <v/>
      </c>
      <c r="O2964" s="88">
        <f>'HP-Api, V2-Sep24'!AR2966</f>
        <v>0</v>
      </c>
      <c r="P2964" s="89" t="str">
        <f t="shared" si="464"/>
        <v/>
      </c>
      <c r="Q2964" s="89" t="e">
        <f t="shared" si="465"/>
        <v>#VALUE!</v>
      </c>
      <c r="R2964" s="89" t="e">
        <f t="shared" si="466"/>
        <v>#VALUE!</v>
      </c>
      <c r="S2964" s="173">
        <f>'HP-Api, V2-Sep24'!AS2966</f>
        <v>0</v>
      </c>
      <c r="T2964" s="89">
        <f t="shared" si="467"/>
        <v>1</v>
      </c>
      <c r="U2964" s="90" t="e">
        <f t="shared" si="468"/>
        <v>#DIV/0!</v>
      </c>
      <c r="V2964" s="91" t="e">
        <f t="shared" si="469"/>
        <v>#DIV/0!</v>
      </c>
    </row>
    <row r="2965" spans="1:22" x14ac:dyDescent="0.3">
      <c r="A2965" s="88">
        <f>'HP-Api, V2-Sep24'!D2967</f>
        <v>0</v>
      </c>
      <c r="B2965" s="88" cm="1">
        <f t="array" ref="B2965">IF(OR(A2965=DATA!$H$2:$H$13),3,IF(OR(A2965=DATA!$H$14:$H$119),2,1))</f>
        <v>1</v>
      </c>
      <c r="C2965" s="88">
        <f>'HP-Api, V2-Sep24'!G2967</f>
        <v>0</v>
      </c>
      <c r="D2965" s="89" t="str">
        <f>IF(AND(C2965&gt;='Risk(dist, colmena)'!$C$9, C2965&lt;='Risk(dist, colmena)'!$E$9), 1, IF(AND(C2965&gt;'Risk(dist, colmena)'!$C$10, C2965&lt;='Risk(dist, colmena)'!$E$10), 2, IF(C2965&gt;='Risk(dist, colmena)'!$C$11, 3, "")))</f>
        <v/>
      </c>
      <c r="E2965" s="173">
        <f>'HP-Api, V2-Sep24'!L2967</f>
        <v>0</v>
      </c>
      <c r="F2965" s="173" t="str">
        <f>IF(AND(E2965&gt;='Risk(dist, colmena)'!$H$9, E2965&lt;='Risk(dist, colmena)'!$J$9), 1, IF(AND(E2965&gt;'Risk(dist, colmena)'!$H$10, E2965&lt;='Risk(dist, colmena)'!$J$10), 2, IF(E2965&gt;='Risk(dist, colmena)'!$H$11, 3, "")))</f>
        <v/>
      </c>
      <c r="G2965" s="88">
        <f>'HP-Api, V2-Sep24'!AH2967</f>
        <v>0</v>
      </c>
      <c r="H2965" s="89" t="str">
        <f t="shared" si="461"/>
        <v/>
      </c>
      <c r="I2965" s="194" t="e">
        <f>('HP-Api, V2-Sep24'!AK2967-'HP-Api, V2-Sep24'!S2967)/'HP-Api, V2-Sep24'!S2967</f>
        <v>#DIV/0!</v>
      </c>
      <c r="J2965" s="89" t="e">
        <f t="shared" si="462"/>
        <v>#DIV/0!</v>
      </c>
      <c r="K2965" s="195">
        <f>'HP-Api, V2-Sep24'!AQ2967</f>
        <v>0</v>
      </c>
      <c r="L2965" s="89">
        <f t="shared" si="463"/>
        <v>1</v>
      </c>
      <c r="M2965" s="88">
        <f>'HP-Api, V2-Sep24'!AM2967</f>
        <v>0</v>
      </c>
      <c r="N2965" s="89" t="str">
        <f t="shared" si="460"/>
        <v/>
      </c>
      <c r="O2965" s="88">
        <f>'HP-Api, V2-Sep24'!AR2967</f>
        <v>0</v>
      </c>
      <c r="P2965" s="89" t="str">
        <f t="shared" si="464"/>
        <v/>
      </c>
      <c r="Q2965" s="89" t="e">
        <f t="shared" si="465"/>
        <v>#VALUE!</v>
      </c>
      <c r="R2965" s="89" t="e">
        <f t="shared" si="466"/>
        <v>#VALUE!</v>
      </c>
      <c r="S2965" s="173">
        <f>'HP-Api, V2-Sep24'!AS2967</f>
        <v>0</v>
      </c>
      <c r="T2965" s="89">
        <f t="shared" si="467"/>
        <v>1</v>
      </c>
      <c r="U2965" s="90" t="e">
        <f t="shared" si="468"/>
        <v>#DIV/0!</v>
      </c>
      <c r="V2965" s="91" t="e">
        <f t="shared" si="469"/>
        <v>#DIV/0!</v>
      </c>
    </row>
    <row r="2966" spans="1:22" x14ac:dyDescent="0.3">
      <c r="A2966" s="88">
        <f>'HP-Api, V2-Sep24'!D2968</f>
        <v>0</v>
      </c>
      <c r="B2966" s="88" cm="1">
        <f t="array" ref="B2966">IF(OR(A2966=DATA!$H$2:$H$13),3,IF(OR(A2966=DATA!$H$14:$H$119),2,1))</f>
        <v>1</v>
      </c>
      <c r="C2966" s="88">
        <f>'HP-Api, V2-Sep24'!G2968</f>
        <v>0</v>
      </c>
      <c r="D2966" s="89" t="str">
        <f>IF(AND(C2966&gt;='Risk(dist, colmena)'!$C$9, C2966&lt;='Risk(dist, colmena)'!$E$9), 1, IF(AND(C2966&gt;'Risk(dist, colmena)'!$C$10, C2966&lt;='Risk(dist, colmena)'!$E$10), 2, IF(C2966&gt;='Risk(dist, colmena)'!$C$11, 3, "")))</f>
        <v/>
      </c>
      <c r="E2966" s="173">
        <f>'HP-Api, V2-Sep24'!L2968</f>
        <v>0</v>
      </c>
      <c r="F2966" s="173" t="str">
        <f>IF(AND(E2966&gt;='Risk(dist, colmena)'!$H$9, E2966&lt;='Risk(dist, colmena)'!$J$9), 1, IF(AND(E2966&gt;'Risk(dist, colmena)'!$H$10, E2966&lt;='Risk(dist, colmena)'!$J$10), 2, IF(E2966&gt;='Risk(dist, colmena)'!$H$11, 3, "")))</f>
        <v/>
      </c>
      <c r="G2966" s="88">
        <f>'HP-Api, V2-Sep24'!AH2968</f>
        <v>0</v>
      </c>
      <c r="H2966" s="89" t="str">
        <f t="shared" si="461"/>
        <v/>
      </c>
      <c r="I2966" s="194" t="e">
        <f>('HP-Api, V2-Sep24'!AK2968-'HP-Api, V2-Sep24'!S2968)/'HP-Api, V2-Sep24'!S2968</f>
        <v>#DIV/0!</v>
      </c>
      <c r="J2966" s="89" t="e">
        <f t="shared" si="462"/>
        <v>#DIV/0!</v>
      </c>
      <c r="K2966" s="195">
        <f>'HP-Api, V2-Sep24'!AQ2968</f>
        <v>0</v>
      </c>
      <c r="L2966" s="89">
        <f t="shared" si="463"/>
        <v>1</v>
      </c>
      <c r="M2966" s="88">
        <f>'HP-Api, V2-Sep24'!AM2968</f>
        <v>0</v>
      </c>
      <c r="N2966" s="89" t="str">
        <f t="shared" si="460"/>
        <v/>
      </c>
      <c r="O2966" s="88">
        <f>'HP-Api, V2-Sep24'!AR2968</f>
        <v>0</v>
      </c>
      <c r="P2966" s="89" t="str">
        <f t="shared" si="464"/>
        <v/>
      </c>
      <c r="Q2966" s="89" t="e">
        <f t="shared" si="465"/>
        <v>#VALUE!</v>
      </c>
      <c r="R2966" s="89" t="e">
        <f t="shared" si="466"/>
        <v>#VALUE!</v>
      </c>
      <c r="S2966" s="173">
        <f>'HP-Api, V2-Sep24'!AS2968</f>
        <v>0</v>
      </c>
      <c r="T2966" s="89">
        <f t="shared" si="467"/>
        <v>1</v>
      </c>
      <c r="U2966" s="90" t="e">
        <f t="shared" si="468"/>
        <v>#DIV/0!</v>
      </c>
      <c r="V2966" s="91" t="e">
        <f t="shared" si="469"/>
        <v>#DIV/0!</v>
      </c>
    </row>
    <row r="2967" spans="1:22" x14ac:dyDescent="0.3">
      <c r="A2967" s="88">
        <f>'HP-Api, V2-Sep24'!D2969</f>
        <v>0</v>
      </c>
      <c r="B2967" s="88" cm="1">
        <f t="array" ref="B2967">IF(OR(A2967=DATA!$H$2:$H$13),3,IF(OR(A2967=DATA!$H$14:$H$119),2,1))</f>
        <v>1</v>
      </c>
      <c r="C2967" s="88">
        <f>'HP-Api, V2-Sep24'!G2969</f>
        <v>0</v>
      </c>
      <c r="D2967" s="89" t="str">
        <f>IF(AND(C2967&gt;='Risk(dist, colmena)'!$C$9, C2967&lt;='Risk(dist, colmena)'!$E$9), 1, IF(AND(C2967&gt;'Risk(dist, colmena)'!$C$10, C2967&lt;='Risk(dist, colmena)'!$E$10), 2, IF(C2967&gt;='Risk(dist, colmena)'!$C$11, 3, "")))</f>
        <v/>
      </c>
      <c r="E2967" s="173">
        <f>'HP-Api, V2-Sep24'!L2969</f>
        <v>0</v>
      </c>
      <c r="F2967" s="173" t="str">
        <f>IF(AND(E2967&gt;='Risk(dist, colmena)'!$H$9, E2967&lt;='Risk(dist, colmena)'!$J$9), 1, IF(AND(E2967&gt;'Risk(dist, colmena)'!$H$10, E2967&lt;='Risk(dist, colmena)'!$J$10), 2, IF(E2967&gt;='Risk(dist, colmena)'!$H$11, 3, "")))</f>
        <v/>
      </c>
      <c r="G2967" s="88">
        <f>'HP-Api, V2-Sep24'!AH2969</f>
        <v>0</v>
      </c>
      <c r="H2967" s="89" t="str">
        <f t="shared" si="461"/>
        <v/>
      </c>
      <c r="I2967" s="194" t="e">
        <f>('HP-Api, V2-Sep24'!AK2969-'HP-Api, V2-Sep24'!S2969)/'HP-Api, V2-Sep24'!S2969</f>
        <v>#DIV/0!</v>
      </c>
      <c r="J2967" s="89" t="e">
        <f t="shared" si="462"/>
        <v>#DIV/0!</v>
      </c>
      <c r="K2967" s="195">
        <f>'HP-Api, V2-Sep24'!AQ2969</f>
        <v>0</v>
      </c>
      <c r="L2967" s="89">
        <f t="shared" si="463"/>
        <v>1</v>
      </c>
      <c r="M2967" s="88">
        <f>'HP-Api, V2-Sep24'!AM2969</f>
        <v>0</v>
      </c>
      <c r="N2967" s="89" t="str">
        <f t="shared" si="460"/>
        <v/>
      </c>
      <c r="O2967" s="88">
        <f>'HP-Api, V2-Sep24'!AR2969</f>
        <v>0</v>
      </c>
      <c r="P2967" s="89" t="str">
        <f t="shared" si="464"/>
        <v/>
      </c>
      <c r="Q2967" s="89" t="e">
        <f t="shared" si="465"/>
        <v>#VALUE!</v>
      </c>
      <c r="R2967" s="89" t="e">
        <f t="shared" si="466"/>
        <v>#VALUE!</v>
      </c>
      <c r="S2967" s="173">
        <f>'HP-Api, V2-Sep24'!AS2969</f>
        <v>0</v>
      </c>
      <c r="T2967" s="89">
        <f t="shared" si="467"/>
        <v>1</v>
      </c>
      <c r="U2967" s="90" t="e">
        <f t="shared" si="468"/>
        <v>#DIV/0!</v>
      </c>
      <c r="V2967" s="91" t="e">
        <f t="shared" si="469"/>
        <v>#DIV/0!</v>
      </c>
    </row>
    <row r="2968" spans="1:22" x14ac:dyDescent="0.3">
      <c r="A2968" s="88">
        <f>'HP-Api, V2-Sep24'!D2970</f>
        <v>0</v>
      </c>
      <c r="B2968" s="88" cm="1">
        <f t="array" ref="B2968">IF(OR(A2968=DATA!$H$2:$H$13),3,IF(OR(A2968=DATA!$H$14:$H$119),2,1))</f>
        <v>1</v>
      </c>
      <c r="C2968" s="88">
        <f>'HP-Api, V2-Sep24'!G2970</f>
        <v>0</v>
      </c>
      <c r="D2968" s="89" t="str">
        <f>IF(AND(C2968&gt;='Risk(dist, colmena)'!$C$9, C2968&lt;='Risk(dist, colmena)'!$E$9), 1, IF(AND(C2968&gt;'Risk(dist, colmena)'!$C$10, C2968&lt;='Risk(dist, colmena)'!$E$10), 2, IF(C2968&gt;='Risk(dist, colmena)'!$C$11, 3, "")))</f>
        <v/>
      </c>
      <c r="E2968" s="173">
        <f>'HP-Api, V2-Sep24'!L2970</f>
        <v>0</v>
      </c>
      <c r="F2968" s="173" t="str">
        <f>IF(AND(E2968&gt;='Risk(dist, colmena)'!$H$9, E2968&lt;='Risk(dist, colmena)'!$J$9), 1, IF(AND(E2968&gt;'Risk(dist, colmena)'!$H$10, E2968&lt;='Risk(dist, colmena)'!$J$10), 2, IF(E2968&gt;='Risk(dist, colmena)'!$H$11, 3, "")))</f>
        <v/>
      </c>
      <c r="G2968" s="88">
        <f>'HP-Api, V2-Sep24'!AH2970</f>
        <v>0</v>
      </c>
      <c r="H2968" s="89" t="str">
        <f t="shared" si="461"/>
        <v/>
      </c>
      <c r="I2968" s="194" t="e">
        <f>('HP-Api, V2-Sep24'!AK2970-'HP-Api, V2-Sep24'!S2970)/'HP-Api, V2-Sep24'!S2970</f>
        <v>#DIV/0!</v>
      </c>
      <c r="J2968" s="89" t="e">
        <f t="shared" si="462"/>
        <v>#DIV/0!</v>
      </c>
      <c r="K2968" s="195">
        <f>'HP-Api, V2-Sep24'!AQ2970</f>
        <v>0</v>
      </c>
      <c r="L2968" s="89">
        <f t="shared" si="463"/>
        <v>1</v>
      </c>
      <c r="M2968" s="88">
        <f>'HP-Api, V2-Sep24'!AM2970</f>
        <v>0</v>
      </c>
      <c r="N2968" s="89" t="str">
        <f t="shared" si="460"/>
        <v/>
      </c>
      <c r="O2968" s="88">
        <f>'HP-Api, V2-Sep24'!AR2970</f>
        <v>0</v>
      </c>
      <c r="P2968" s="89" t="str">
        <f t="shared" si="464"/>
        <v/>
      </c>
      <c r="Q2968" s="89" t="e">
        <f t="shared" si="465"/>
        <v>#VALUE!</v>
      </c>
      <c r="R2968" s="89" t="e">
        <f t="shared" si="466"/>
        <v>#VALUE!</v>
      </c>
      <c r="S2968" s="173">
        <f>'HP-Api, V2-Sep24'!AS2970</f>
        <v>0</v>
      </c>
      <c r="T2968" s="89">
        <f t="shared" si="467"/>
        <v>1</v>
      </c>
      <c r="U2968" s="90" t="e">
        <f t="shared" si="468"/>
        <v>#DIV/0!</v>
      </c>
      <c r="V2968" s="91" t="e">
        <f t="shared" si="469"/>
        <v>#DIV/0!</v>
      </c>
    </row>
    <row r="2969" spans="1:22" x14ac:dyDescent="0.3">
      <c r="A2969" s="88">
        <f>'HP-Api, V2-Sep24'!D2971</f>
        <v>0</v>
      </c>
      <c r="B2969" s="88" cm="1">
        <f t="array" ref="B2969">IF(OR(A2969=DATA!$H$2:$H$13),3,IF(OR(A2969=DATA!$H$14:$H$119),2,1))</f>
        <v>1</v>
      </c>
      <c r="C2969" s="88">
        <f>'HP-Api, V2-Sep24'!G2971</f>
        <v>0</v>
      </c>
      <c r="D2969" s="89" t="str">
        <f>IF(AND(C2969&gt;='Risk(dist, colmena)'!$C$9, C2969&lt;='Risk(dist, colmena)'!$E$9), 1, IF(AND(C2969&gt;'Risk(dist, colmena)'!$C$10, C2969&lt;='Risk(dist, colmena)'!$E$10), 2, IF(C2969&gt;='Risk(dist, colmena)'!$C$11, 3, "")))</f>
        <v/>
      </c>
      <c r="E2969" s="173">
        <f>'HP-Api, V2-Sep24'!L2971</f>
        <v>0</v>
      </c>
      <c r="F2969" s="173" t="str">
        <f>IF(AND(E2969&gt;='Risk(dist, colmena)'!$H$9, E2969&lt;='Risk(dist, colmena)'!$J$9), 1, IF(AND(E2969&gt;'Risk(dist, colmena)'!$H$10, E2969&lt;='Risk(dist, colmena)'!$J$10), 2, IF(E2969&gt;='Risk(dist, colmena)'!$H$11, 3, "")))</f>
        <v/>
      </c>
      <c r="G2969" s="88">
        <f>'HP-Api, V2-Sep24'!AH2971</f>
        <v>0</v>
      </c>
      <c r="H2969" s="89" t="str">
        <f t="shared" si="461"/>
        <v/>
      </c>
      <c r="I2969" s="194" t="e">
        <f>('HP-Api, V2-Sep24'!AK2971-'HP-Api, V2-Sep24'!S2971)/'HP-Api, V2-Sep24'!S2971</f>
        <v>#DIV/0!</v>
      </c>
      <c r="J2969" s="89" t="e">
        <f t="shared" si="462"/>
        <v>#DIV/0!</v>
      </c>
      <c r="K2969" s="195">
        <f>'HP-Api, V2-Sep24'!AQ2971</f>
        <v>0</v>
      </c>
      <c r="L2969" s="89">
        <f t="shared" si="463"/>
        <v>1</v>
      </c>
      <c r="M2969" s="88">
        <f>'HP-Api, V2-Sep24'!AM2971</f>
        <v>0</v>
      </c>
      <c r="N2969" s="89" t="str">
        <f t="shared" si="460"/>
        <v/>
      </c>
      <c r="O2969" s="88">
        <f>'HP-Api, V2-Sep24'!AR2971</f>
        <v>0</v>
      </c>
      <c r="P2969" s="89" t="str">
        <f t="shared" si="464"/>
        <v/>
      </c>
      <c r="Q2969" s="89" t="e">
        <f t="shared" si="465"/>
        <v>#VALUE!</v>
      </c>
      <c r="R2969" s="89" t="e">
        <f t="shared" si="466"/>
        <v>#VALUE!</v>
      </c>
      <c r="S2969" s="173">
        <f>'HP-Api, V2-Sep24'!AS2971</f>
        <v>0</v>
      </c>
      <c r="T2969" s="89">
        <f t="shared" si="467"/>
        <v>1</v>
      </c>
      <c r="U2969" s="90" t="e">
        <f t="shared" si="468"/>
        <v>#DIV/0!</v>
      </c>
      <c r="V2969" s="91" t="e">
        <f t="shared" si="469"/>
        <v>#DIV/0!</v>
      </c>
    </row>
    <row r="2970" spans="1:22" x14ac:dyDescent="0.3">
      <c r="A2970" s="88">
        <f>'HP-Api, V2-Sep24'!D2972</f>
        <v>0</v>
      </c>
      <c r="B2970" s="88" cm="1">
        <f t="array" ref="B2970">IF(OR(A2970=DATA!$H$2:$H$13),3,IF(OR(A2970=DATA!$H$14:$H$119),2,1))</f>
        <v>1</v>
      </c>
      <c r="C2970" s="88">
        <f>'HP-Api, V2-Sep24'!G2972</f>
        <v>0</v>
      </c>
      <c r="D2970" s="89" t="str">
        <f>IF(AND(C2970&gt;='Risk(dist, colmena)'!$C$9, C2970&lt;='Risk(dist, colmena)'!$E$9), 1, IF(AND(C2970&gt;'Risk(dist, colmena)'!$C$10, C2970&lt;='Risk(dist, colmena)'!$E$10), 2, IF(C2970&gt;='Risk(dist, colmena)'!$C$11, 3, "")))</f>
        <v/>
      </c>
      <c r="E2970" s="173">
        <f>'HP-Api, V2-Sep24'!L2972</f>
        <v>0</v>
      </c>
      <c r="F2970" s="173" t="str">
        <f>IF(AND(E2970&gt;='Risk(dist, colmena)'!$H$9, E2970&lt;='Risk(dist, colmena)'!$J$9), 1, IF(AND(E2970&gt;'Risk(dist, colmena)'!$H$10, E2970&lt;='Risk(dist, colmena)'!$J$10), 2, IF(E2970&gt;='Risk(dist, colmena)'!$H$11, 3, "")))</f>
        <v/>
      </c>
      <c r="G2970" s="88">
        <f>'HP-Api, V2-Sep24'!AH2972</f>
        <v>0</v>
      </c>
      <c r="H2970" s="89" t="str">
        <f t="shared" si="461"/>
        <v/>
      </c>
      <c r="I2970" s="194" t="e">
        <f>('HP-Api, V2-Sep24'!AK2972-'HP-Api, V2-Sep24'!S2972)/'HP-Api, V2-Sep24'!S2972</f>
        <v>#DIV/0!</v>
      </c>
      <c r="J2970" s="89" t="e">
        <f t="shared" si="462"/>
        <v>#DIV/0!</v>
      </c>
      <c r="K2970" s="195">
        <f>'HP-Api, V2-Sep24'!AQ2972</f>
        <v>0</v>
      </c>
      <c r="L2970" s="89">
        <f t="shared" si="463"/>
        <v>1</v>
      </c>
      <c r="M2970" s="88">
        <f>'HP-Api, V2-Sep24'!AM2972</f>
        <v>0</v>
      </c>
      <c r="N2970" s="89" t="str">
        <f t="shared" si="460"/>
        <v/>
      </c>
      <c r="O2970" s="88">
        <f>'HP-Api, V2-Sep24'!AR2972</f>
        <v>0</v>
      </c>
      <c r="P2970" s="89" t="str">
        <f t="shared" si="464"/>
        <v/>
      </c>
      <c r="Q2970" s="89" t="e">
        <f t="shared" si="465"/>
        <v>#VALUE!</v>
      </c>
      <c r="R2970" s="89" t="e">
        <f t="shared" si="466"/>
        <v>#VALUE!</v>
      </c>
      <c r="S2970" s="173">
        <f>'HP-Api, V2-Sep24'!AS2972</f>
        <v>0</v>
      </c>
      <c r="T2970" s="89">
        <f t="shared" si="467"/>
        <v>1</v>
      </c>
      <c r="U2970" s="90" t="e">
        <f t="shared" si="468"/>
        <v>#DIV/0!</v>
      </c>
      <c r="V2970" s="91" t="e">
        <f t="shared" si="469"/>
        <v>#DIV/0!</v>
      </c>
    </row>
    <row r="2971" spans="1:22" x14ac:dyDescent="0.3">
      <c r="A2971" s="88">
        <f>'HP-Api, V2-Sep24'!D2973</f>
        <v>0</v>
      </c>
      <c r="B2971" s="88" cm="1">
        <f t="array" ref="B2971">IF(OR(A2971=DATA!$H$2:$H$13),3,IF(OR(A2971=DATA!$H$14:$H$119),2,1))</f>
        <v>1</v>
      </c>
      <c r="C2971" s="88">
        <f>'HP-Api, V2-Sep24'!G2973</f>
        <v>0</v>
      </c>
      <c r="D2971" s="89" t="str">
        <f>IF(AND(C2971&gt;='Risk(dist, colmena)'!$C$9, C2971&lt;='Risk(dist, colmena)'!$E$9), 1, IF(AND(C2971&gt;'Risk(dist, colmena)'!$C$10, C2971&lt;='Risk(dist, colmena)'!$E$10), 2, IF(C2971&gt;='Risk(dist, colmena)'!$C$11, 3, "")))</f>
        <v/>
      </c>
      <c r="E2971" s="173">
        <f>'HP-Api, V2-Sep24'!L2973</f>
        <v>0</v>
      </c>
      <c r="F2971" s="173" t="str">
        <f>IF(AND(E2971&gt;='Risk(dist, colmena)'!$H$9, E2971&lt;='Risk(dist, colmena)'!$J$9), 1, IF(AND(E2971&gt;'Risk(dist, colmena)'!$H$10, E2971&lt;='Risk(dist, colmena)'!$J$10), 2, IF(E2971&gt;='Risk(dist, colmena)'!$H$11, 3, "")))</f>
        <v/>
      </c>
      <c r="G2971" s="88">
        <f>'HP-Api, V2-Sep24'!AH2973</f>
        <v>0</v>
      </c>
      <c r="H2971" s="89" t="str">
        <f t="shared" si="461"/>
        <v/>
      </c>
      <c r="I2971" s="194" t="e">
        <f>('HP-Api, V2-Sep24'!AK2973-'HP-Api, V2-Sep24'!S2973)/'HP-Api, V2-Sep24'!S2973</f>
        <v>#DIV/0!</v>
      </c>
      <c r="J2971" s="89" t="e">
        <f t="shared" si="462"/>
        <v>#DIV/0!</v>
      </c>
      <c r="K2971" s="195">
        <f>'HP-Api, V2-Sep24'!AQ2973</f>
        <v>0</v>
      </c>
      <c r="L2971" s="89">
        <f t="shared" si="463"/>
        <v>1</v>
      </c>
      <c r="M2971" s="88">
        <f>'HP-Api, V2-Sep24'!AM2973</f>
        <v>0</v>
      </c>
      <c r="N2971" s="89" t="str">
        <f t="shared" si="460"/>
        <v/>
      </c>
      <c r="O2971" s="88">
        <f>'HP-Api, V2-Sep24'!AR2973</f>
        <v>0</v>
      </c>
      <c r="P2971" s="89" t="str">
        <f t="shared" si="464"/>
        <v/>
      </c>
      <c r="Q2971" s="89" t="e">
        <f t="shared" si="465"/>
        <v>#VALUE!</v>
      </c>
      <c r="R2971" s="89" t="e">
        <f t="shared" si="466"/>
        <v>#VALUE!</v>
      </c>
      <c r="S2971" s="173">
        <f>'HP-Api, V2-Sep24'!AS2973</f>
        <v>0</v>
      </c>
      <c r="T2971" s="89">
        <f t="shared" si="467"/>
        <v>1</v>
      </c>
      <c r="U2971" s="90" t="e">
        <f t="shared" si="468"/>
        <v>#DIV/0!</v>
      </c>
      <c r="V2971" s="91" t="e">
        <f t="shared" si="469"/>
        <v>#DIV/0!</v>
      </c>
    </row>
    <row r="2972" spans="1:22" x14ac:dyDescent="0.3">
      <c r="A2972" s="88">
        <f>'HP-Api, V2-Sep24'!D2974</f>
        <v>0</v>
      </c>
      <c r="B2972" s="88" cm="1">
        <f t="array" ref="B2972">IF(OR(A2972=DATA!$H$2:$H$13),3,IF(OR(A2972=DATA!$H$14:$H$119),2,1))</f>
        <v>1</v>
      </c>
      <c r="C2972" s="88">
        <f>'HP-Api, V2-Sep24'!G2974</f>
        <v>0</v>
      </c>
      <c r="D2972" s="89" t="str">
        <f>IF(AND(C2972&gt;='Risk(dist, colmena)'!$C$9, C2972&lt;='Risk(dist, colmena)'!$E$9), 1, IF(AND(C2972&gt;'Risk(dist, colmena)'!$C$10, C2972&lt;='Risk(dist, colmena)'!$E$10), 2, IF(C2972&gt;='Risk(dist, colmena)'!$C$11, 3, "")))</f>
        <v/>
      </c>
      <c r="E2972" s="173">
        <f>'HP-Api, V2-Sep24'!L2974</f>
        <v>0</v>
      </c>
      <c r="F2972" s="173" t="str">
        <f>IF(AND(E2972&gt;='Risk(dist, colmena)'!$H$9, E2972&lt;='Risk(dist, colmena)'!$J$9), 1, IF(AND(E2972&gt;'Risk(dist, colmena)'!$H$10, E2972&lt;='Risk(dist, colmena)'!$J$10), 2, IF(E2972&gt;='Risk(dist, colmena)'!$H$11, 3, "")))</f>
        <v/>
      </c>
      <c r="G2972" s="88">
        <f>'HP-Api, V2-Sep24'!AH2974</f>
        <v>0</v>
      </c>
      <c r="H2972" s="89" t="str">
        <f t="shared" si="461"/>
        <v/>
      </c>
      <c r="I2972" s="194" t="e">
        <f>('HP-Api, V2-Sep24'!AK2974-'HP-Api, V2-Sep24'!S2974)/'HP-Api, V2-Sep24'!S2974</f>
        <v>#DIV/0!</v>
      </c>
      <c r="J2972" s="89" t="e">
        <f t="shared" si="462"/>
        <v>#DIV/0!</v>
      </c>
      <c r="K2972" s="195">
        <f>'HP-Api, V2-Sep24'!AQ2974</f>
        <v>0</v>
      </c>
      <c r="L2972" s="89">
        <f t="shared" si="463"/>
        <v>1</v>
      </c>
      <c r="M2972" s="88">
        <f>'HP-Api, V2-Sep24'!AM2974</f>
        <v>0</v>
      </c>
      <c r="N2972" s="89" t="str">
        <f t="shared" si="460"/>
        <v/>
      </c>
      <c r="O2972" s="88">
        <f>'HP-Api, V2-Sep24'!AR2974</f>
        <v>0</v>
      </c>
      <c r="P2972" s="89" t="str">
        <f t="shared" si="464"/>
        <v/>
      </c>
      <c r="Q2972" s="89" t="e">
        <f t="shared" si="465"/>
        <v>#VALUE!</v>
      </c>
      <c r="R2972" s="89" t="e">
        <f t="shared" si="466"/>
        <v>#VALUE!</v>
      </c>
      <c r="S2972" s="173">
        <f>'HP-Api, V2-Sep24'!AS2974</f>
        <v>0</v>
      </c>
      <c r="T2972" s="89">
        <f t="shared" si="467"/>
        <v>1</v>
      </c>
      <c r="U2972" s="90" t="e">
        <f t="shared" si="468"/>
        <v>#DIV/0!</v>
      </c>
      <c r="V2972" s="91" t="e">
        <f t="shared" si="469"/>
        <v>#DIV/0!</v>
      </c>
    </row>
    <row r="2973" spans="1:22" x14ac:dyDescent="0.3">
      <c r="A2973" s="88">
        <f>'HP-Api, V2-Sep24'!D2975</f>
        <v>0</v>
      </c>
      <c r="B2973" s="88" cm="1">
        <f t="array" ref="B2973">IF(OR(A2973=DATA!$H$2:$H$13),3,IF(OR(A2973=DATA!$H$14:$H$119),2,1))</f>
        <v>1</v>
      </c>
      <c r="C2973" s="88">
        <f>'HP-Api, V2-Sep24'!G2975</f>
        <v>0</v>
      </c>
      <c r="D2973" s="89" t="str">
        <f>IF(AND(C2973&gt;='Risk(dist, colmena)'!$C$9, C2973&lt;='Risk(dist, colmena)'!$E$9), 1, IF(AND(C2973&gt;'Risk(dist, colmena)'!$C$10, C2973&lt;='Risk(dist, colmena)'!$E$10), 2, IF(C2973&gt;='Risk(dist, colmena)'!$C$11, 3, "")))</f>
        <v/>
      </c>
      <c r="E2973" s="173">
        <f>'HP-Api, V2-Sep24'!L2975</f>
        <v>0</v>
      </c>
      <c r="F2973" s="173" t="str">
        <f>IF(AND(E2973&gt;='Risk(dist, colmena)'!$H$9, E2973&lt;='Risk(dist, colmena)'!$J$9), 1, IF(AND(E2973&gt;'Risk(dist, colmena)'!$H$10, E2973&lt;='Risk(dist, colmena)'!$J$10), 2, IF(E2973&gt;='Risk(dist, colmena)'!$H$11, 3, "")))</f>
        <v/>
      </c>
      <c r="G2973" s="88">
        <f>'HP-Api, V2-Sep24'!AH2975</f>
        <v>0</v>
      </c>
      <c r="H2973" s="89" t="str">
        <f t="shared" si="461"/>
        <v/>
      </c>
      <c r="I2973" s="194" t="e">
        <f>('HP-Api, V2-Sep24'!AK2975-'HP-Api, V2-Sep24'!S2975)/'HP-Api, V2-Sep24'!S2975</f>
        <v>#DIV/0!</v>
      </c>
      <c r="J2973" s="89" t="e">
        <f t="shared" si="462"/>
        <v>#DIV/0!</v>
      </c>
      <c r="K2973" s="195">
        <f>'HP-Api, V2-Sep24'!AQ2975</f>
        <v>0</v>
      </c>
      <c r="L2973" s="89">
        <f t="shared" si="463"/>
        <v>1</v>
      </c>
      <c r="M2973" s="88">
        <f>'HP-Api, V2-Sep24'!AM2975</f>
        <v>0</v>
      </c>
      <c r="N2973" s="89" t="str">
        <f t="shared" si="460"/>
        <v/>
      </c>
      <c r="O2973" s="88">
        <f>'HP-Api, V2-Sep24'!AR2975</f>
        <v>0</v>
      </c>
      <c r="P2973" s="89" t="str">
        <f t="shared" si="464"/>
        <v/>
      </c>
      <c r="Q2973" s="89" t="e">
        <f t="shared" si="465"/>
        <v>#VALUE!</v>
      </c>
      <c r="R2973" s="89" t="e">
        <f t="shared" si="466"/>
        <v>#VALUE!</v>
      </c>
      <c r="S2973" s="173">
        <f>'HP-Api, V2-Sep24'!AS2975</f>
        <v>0</v>
      </c>
      <c r="T2973" s="89">
        <f t="shared" si="467"/>
        <v>1</v>
      </c>
      <c r="U2973" s="90" t="e">
        <f t="shared" si="468"/>
        <v>#DIV/0!</v>
      </c>
      <c r="V2973" s="91" t="e">
        <f t="shared" si="469"/>
        <v>#DIV/0!</v>
      </c>
    </row>
    <row r="2974" spans="1:22" x14ac:dyDescent="0.3">
      <c r="A2974" s="88">
        <f>'HP-Api, V2-Sep24'!D2976</f>
        <v>0</v>
      </c>
      <c r="B2974" s="88" cm="1">
        <f t="array" ref="B2974">IF(OR(A2974=DATA!$H$2:$H$13),3,IF(OR(A2974=DATA!$H$14:$H$119),2,1))</f>
        <v>1</v>
      </c>
      <c r="C2974" s="88">
        <f>'HP-Api, V2-Sep24'!G2976</f>
        <v>0</v>
      </c>
      <c r="D2974" s="89" t="str">
        <f>IF(AND(C2974&gt;='Risk(dist, colmena)'!$C$9, C2974&lt;='Risk(dist, colmena)'!$E$9), 1, IF(AND(C2974&gt;'Risk(dist, colmena)'!$C$10, C2974&lt;='Risk(dist, colmena)'!$E$10), 2, IF(C2974&gt;='Risk(dist, colmena)'!$C$11, 3, "")))</f>
        <v/>
      </c>
      <c r="E2974" s="173">
        <f>'HP-Api, V2-Sep24'!L2976</f>
        <v>0</v>
      </c>
      <c r="F2974" s="173" t="str">
        <f>IF(AND(E2974&gt;='Risk(dist, colmena)'!$H$9, E2974&lt;='Risk(dist, colmena)'!$J$9), 1, IF(AND(E2974&gt;'Risk(dist, colmena)'!$H$10, E2974&lt;='Risk(dist, colmena)'!$J$10), 2, IF(E2974&gt;='Risk(dist, colmena)'!$H$11, 3, "")))</f>
        <v/>
      </c>
      <c r="G2974" s="88">
        <f>'HP-Api, V2-Sep24'!AH2976</f>
        <v>0</v>
      </c>
      <c r="H2974" s="89" t="str">
        <f t="shared" si="461"/>
        <v/>
      </c>
      <c r="I2974" s="194" t="e">
        <f>('HP-Api, V2-Sep24'!AK2976-'HP-Api, V2-Sep24'!S2976)/'HP-Api, V2-Sep24'!S2976</f>
        <v>#DIV/0!</v>
      </c>
      <c r="J2974" s="89" t="e">
        <f t="shared" si="462"/>
        <v>#DIV/0!</v>
      </c>
      <c r="K2974" s="195">
        <f>'HP-Api, V2-Sep24'!AQ2976</f>
        <v>0</v>
      </c>
      <c r="L2974" s="89">
        <f t="shared" si="463"/>
        <v>1</v>
      </c>
      <c r="M2974" s="88">
        <f>'HP-Api, V2-Sep24'!AM2976</f>
        <v>0</v>
      </c>
      <c r="N2974" s="89" t="str">
        <f t="shared" si="460"/>
        <v/>
      </c>
      <c r="O2974" s="88">
        <f>'HP-Api, V2-Sep24'!AR2976</f>
        <v>0</v>
      </c>
      <c r="P2974" s="89" t="str">
        <f t="shared" si="464"/>
        <v/>
      </c>
      <c r="Q2974" s="89" t="e">
        <f t="shared" si="465"/>
        <v>#VALUE!</v>
      </c>
      <c r="R2974" s="89" t="e">
        <f t="shared" si="466"/>
        <v>#VALUE!</v>
      </c>
      <c r="S2974" s="173">
        <f>'HP-Api, V2-Sep24'!AS2976</f>
        <v>0</v>
      </c>
      <c r="T2974" s="89">
        <f t="shared" si="467"/>
        <v>1</v>
      </c>
      <c r="U2974" s="90" t="e">
        <f t="shared" si="468"/>
        <v>#DIV/0!</v>
      </c>
      <c r="V2974" s="91" t="e">
        <f t="shared" si="469"/>
        <v>#DIV/0!</v>
      </c>
    </row>
    <row r="2975" spans="1:22" x14ac:dyDescent="0.3">
      <c r="A2975" s="88">
        <f>'HP-Api, V2-Sep24'!D2977</f>
        <v>0</v>
      </c>
      <c r="B2975" s="88" cm="1">
        <f t="array" ref="B2975">IF(OR(A2975=DATA!$H$2:$H$13),3,IF(OR(A2975=DATA!$H$14:$H$119),2,1))</f>
        <v>1</v>
      </c>
      <c r="C2975" s="88">
        <f>'HP-Api, V2-Sep24'!G2977</f>
        <v>0</v>
      </c>
      <c r="D2975" s="89" t="str">
        <f>IF(AND(C2975&gt;='Risk(dist, colmena)'!$C$9, C2975&lt;='Risk(dist, colmena)'!$E$9), 1, IF(AND(C2975&gt;'Risk(dist, colmena)'!$C$10, C2975&lt;='Risk(dist, colmena)'!$E$10), 2, IF(C2975&gt;='Risk(dist, colmena)'!$C$11, 3, "")))</f>
        <v/>
      </c>
      <c r="E2975" s="173">
        <f>'HP-Api, V2-Sep24'!L2977</f>
        <v>0</v>
      </c>
      <c r="F2975" s="173" t="str">
        <f>IF(AND(E2975&gt;='Risk(dist, colmena)'!$H$9, E2975&lt;='Risk(dist, colmena)'!$J$9), 1, IF(AND(E2975&gt;'Risk(dist, colmena)'!$H$10, E2975&lt;='Risk(dist, colmena)'!$J$10), 2, IF(E2975&gt;='Risk(dist, colmena)'!$H$11, 3, "")))</f>
        <v/>
      </c>
      <c r="G2975" s="88">
        <f>'HP-Api, V2-Sep24'!AH2977</f>
        <v>0</v>
      </c>
      <c r="H2975" s="89" t="str">
        <f t="shared" si="461"/>
        <v/>
      </c>
      <c r="I2975" s="194" t="e">
        <f>('HP-Api, V2-Sep24'!AK2977-'HP-Api, V2-Sep24'!S2977)/'HP-Api, V2-Sep24'!S2977</f>
        <v>#DIV/0!</v>
      </c>
      <c r="J2975" s="89" t="e">
        <f t="shared" si="462"/>
        <v>#DIV/0!</v>
      </c>
      <c r="K2975" s="195">
        <f>'HP-Api, V2-Sep24'!AQ2977</f>
        <v>0</v>
      </c>
      <c r="L2975" s="89">
        <f t="shared" si="463"/>
        <v>1</v>
      </c>
      <c r="M2975" s="88">
        <f>'HP-Api, V2-Sep24'!AM2977</f>
        <v>0</v>
      </c>
      <c r="N2975" s="89" t="str">
        <f t="shared" si="460"/>
        <v/>
      </c>
      <c r="O2975" s="88">
        <f>'HP-Api, V2-Sep24'!AR2977</f>
        <v>0</v>
      </c>
      <c r="P2975" s="89" t="str">
        <f t="shared" si="464"/>
        <v/>
      </c>
      <c r="Q2975" s="89" t="e">
        <f t="shared" si="465"/>
        <v>#VALUE!</v>
      </c>
      <c r="R2975" s="89" t="e">
        <f t="shared" si="466"/>
        <v>#VALUE!</v>
      </c>
      <c r="S2975" s="173">
        <f>'HP-Api, V2-Sep24'!AS2977</f>
        <v>0</v>
      </c>
      <c r="T2975" s="89">
        <f t="shared" si="467"/>
        <v>1</v>
      </c>
      <c r="U2975" s="90" t="e">
        <f t="shared" si="468"/>
        <v>#DIV/0!</v>
      </c>
      <c r="V2975" s="91" t="e">
        <f t="shared" si="469"/>
        <v>#DIV/0!</v>
      </c>
    </row>
    <row r="2976" spans="1:22" x14ac:dyDescent="0.3">
      <c r="A2976" s="88">
        <f>'HP-Api, V2-Sep24'!D2978</f>
        <v>0</v>
      </c>
      <c r="B2976" s="88" cm="1">
        <f t="array" ref="B2976">IF(OR(A2976=DATA!$H$2:$H$13),3,IF(OR(A2976=DATA!$H$14:$H$119),2,1))</f>
        <v>1</v>
      </c>
      <c r="C2976" s="88">
        <f>'HP-Api, V2-Sep24'!G2978</f>
        <v>0</v>
      </c>
      <c r="D2976" s="89" t="str">
        <f>IF(AND(C2976&gt;='Risk(dist, colmena)'!$C$9, C2976&lt;='Risk(dist, colmena)'!$E$9), 1, IF(AND(C2976&gt;'Risk(dist, colmena)'!$C$10, C2976&lt;='Risk(dist, colmena)'!$E$10), 2, IF(C2976&gt;='Risk(dist, colmena)'!$C$11, 3, "")))</f>
        <v/>
      </c>
      <c r="E2976" s="173">
        <f>'HP-Api, V2-Sep24'!L2978</f>
        <v>0</v>
      </c>
      <c r="F2976" s="173" t="str">
        <f>IF(AND(E2976&gt;='Risk(dist, colmena)'!$H$9, E2976&lt;='Risk(dist, colmena)'!$J$9), 1, IF(AND(E2976&gt;'Risk(dist, colmena)'!$H$10, E2976&lt;='Risk(dist, colmena)'!$J$10), 2, IF(E2976&gt;='Risk(dist, colmena)'!$H$11, 3, "")))</f>
        <v/>
      </c>
      <c r="G2976" s="88">
        <f>'HP-Api, V2-Sep24'!AH2978</f>
        <v>0</v>
      </c>
      <c r="H2976" s="89" t="str">
        <f t="shared" si="461"/>
        <v/>
      </c>
      <c r="I2976" s="194" t="e">
        <f>('HP-Api, V2-Sep24'!AK2978-'HP-Api, V2-Sep24'!S2978)/'HP-Api, V2-Sep24'!S2978</f>
        <v>#DIV/0!</v>
      </c>
      <c r="J2976" s="89" t="e">
        <f t="shared" si="462"/>
        <v>#DIV/0!</v>
      </c>
      <c r="K2976" s="195">
        <f>'HP-Api, V2-Sep24'!AQ2978</f>
        <v>0</v>
      </c>
      <c r="L2976" s="89">
        <f t="shared" si="463"/>
        <v>1</v>
      </c>
      <c r="M2976" s="88">
        <f>'HP-Api, V2-Sep24'!AM2978</f>
        <v>0</v>
      </c>
      <c r="N2976" s="89" t="str">
        <f t="shared" si="460"/>
        <v/>
      </c>
      <c r="O2976" s="88">
        <f>'HP-Api, V2-Sep24'!AR2978</f>
        <v>0</v>
      </c>
      <c r="P2976" s="89" t="str">
        <f t="shared" si="464"/>
        <v/>
      </c>
      <c r="Q2976" s="89" t="e">
        <f t="shared" si="465"/>
        <v>#VALUE!</v>
      </c>
      <c r="R2976" s="89" t="e">
        <f t="shared" si="466"/>
        <v>#VALUE!</v>
      </c>
      <c r="S2976" s="173">
        <f>'HP-Api, V2-Sep24'!AS2978</f>
        <v>0</v>
      </c>
      <c r="T2976" s="89">
        <f t="shared" si="467"/>
        <v>1</v>
      </c>
      <c r="U2976" s="90" t="e">
        <f t="shared" si="468"/>
        <v>#DIV/0!</v>
      </c>
      <c r="V2976" s="91" t="e">
        <f t="shared" si="469"/>
        <v>#DIV/0!</v>
      </c>
    </row>
    <row r="2977" spans="1:22" x14ac:dyDescent="0.3">
      <c r="A2977" s="88">
        <f>'HP-Api, V2-Sep24'!D2979</f>
        <v>0</v>
      </c>
      <c r="B2977" s="88" cm="1">
        <f t="array" ref="B2977">IF(OR(A2977=DATA!$H$2:$H$13),3,IF(OR(A2977=DATA!$H$14:$H$119),2,1))</f>
        <v>1</v>
      </c>
      <c r="C2977" s="88">
        <f>'HP-Api, V2-Sep24'!G2979</f>
        <v>0</v>
      </c>
      <c r="D2977" s="89" t="str">
        <f>IF(AND(C2977&gt;='Risk(dist, colmena)'!$C$9, C2977&lt;='Risk(dist, colmena)'!$E$9), 1, IF(AND(C2977&gt;'Risk(dist, colmena)'!$C$10, C2977&lt;='Risk(dist, colmena)'!$E$10), 2, IF(C2977&gt;='Risk(dist, colmena)'!$C$11, 3, "")))</f>
        <v/>
      </c>
      <c r="E2977" s="173">
        <f>'HP-Api, V2-Sep24'!L2979</f>
        <v>0</v>
      </c>
      <c r="F2977" s="173" t="str">
        <f>IF(AND(E2977&gt;='Risk(dist, colmena)'!$H$9, E2977&lt;='Risk(dist, colmena)'!$J$9), 1, IF(AND(E2977&gt;'Risk(dist, colmena)'!$H$10, E2977&lt;='Risk(dist, colmena)'!$J$10), 2, IF(E2977&gt;='Risk(dist, colmena)'!$H$11, 3, "")))</f>
        <v/>
      </c>
      <c r="G2977" s="88">
        <f>'HP-Api, V2-Sep24'!AH2979</f>
        <v>0</v>
      </c>
      <c r="H2977" s="89" t="str">
        <f t="shared" si="461"/>
        <v/>
      </c>
      <c r="I2977" s="194" t="e">
        <f>('HP-Api, V2-Sep24'!AK2979-'HP-Api, V2-Sep24'!S2979)/'HP-Api, V2-Sep24'!S2979</f>
        <v>#DIV/0!</v>
      </c>
      <c r="J2977" s="89" t="e">
        <f t="shared" si="462"/>
        <v>#DIV/0!</v>
      </c>
      <c r="K2977" s="195">
        <f>'HP-Api, V2-Sep24'!AQ2979</f>
        <v>0</v>
      </c>
      <c r="L2977" s="89">
        <f t="shared" si="463"/>
        <v>1</v>
      </c>
      <c r="M2977" s="88">
        <f>'HP-Api, V2-Sep24'!AM2979</f>
        <v>0</v>
      </c>
      <c r="N2977" s="89" t="str">
        <f t="shared" si="460"/>
        <v/>
      </c>
      <c r="O2977" s="88">
        <f>'HP-Api, V2-Sep24'!AR2979</f>
        <v>0</v>
      </c>
      <c r="P2977" s="89" t="str">
        <f t="shared" si="464"/>
        <v/>
      </c>
      <c r="Q2977" s="89" t="e">
        <f t="shared" si="465"/>
        <v>#VALUE!</v>
      </c>
      <c r="R2977" s="89" t="e">
        <f t="shared" si="466"/>
        <v>#VALUE!</v>
      </c>
      <c r="S2977" s="173">
        <f>'HP-Api, V2-Sep24'!AS2979</f>
        <v>0</v>
      </c>
      <c r="T2977" s="89">
        <f t="shared" si="467"/>
        <v>1</v>
      </c>
      <c r="U2977" s="90" t="e">
        <f t="shared" si="468"/>
        <v>#DIV/0!</v>
      </c>
      <c r="V2977" s="91" t="e">
        <f t="shared" si="469"/>
        <v>#DIV/0!</v>
      </c>
    </row>
    <row r="2978" spans="1:22" x14ac:dyDescent="0.3">
      <c r="A2978" s="88">
        <f>'HP-Api, V2-Sep24'!D2980</f>
        <v>0</v>
      </c>
      <c r="B2978" s="88" cm="1">
        <f t="array" ref="B2978">IF(OR(A2978=DATA!$H$2:$H$13),3,IF(OR(A2978=DATA!$H$14:$H$119),2,1))</f>
        <v>1</v>
      </c>
      <c r="C2978" s="88">
        <f>'HP-Api, V2-Sep24'!G2980</f>
        <v>0</v>
      </c>
      <c r="D2978" s="89" t="str">
        <f>IF(AND(C2978&gt;='Risk(dist, colmena)'!$C$9, C2978&lt;='Risk(dist, colmena)'!$E$9), 1, IF(AND(C2978&gt;'Risk(dist, colmena)'!$C$10, C2978&lt;='Risk(dist, colmena)'!$E$10), 2, IF(C2978&gt;='Risk(dist, colmena)'!$C$11, 3, "")))</f>
        <v/>
      </c>
      <c r="E2978" s="173">
        <f>'HP-Api, V2-Sep24'!L2980</f>
        <v>0</v>
      </c>
      <c r="F2978" s="173" t="str">
        <f>IF(AND(E2978&gt;='Risk(dist, colmena)'!$H$9, E2978&lt;='Risk(dist, colmena)'!$J$9), 1, IF(AND(E2978&gt;'Risk(dist, colmena)'!$H$10, E2978&lt;='Risk(dist, colmena)'!$J$10), 2, IF(E2978&gt;='Risk(dist, colmena)'!$H$11, 3, "")))</f>
        <v/>
      </c>
      <c r="G2978" s="88">
        <f>'HP-Api, V2-Sep24'!AH2980</f>
        <v>0</v>
      </c>
      <c r="H2978" s="89" t="str">
        <f t="shared" si="461"/>
        <v/>
      </c>
      <c r="I2978" s="194" t="e">
        <f>('HP-Api, V2-Sep24'!AK2980-'HP-Api, V2-Sep24'!S2980)/'HP-Api, V2-Sep24'!S2980</f>
        <v>#DIV/0!</v>
      </c>
      <c r="J2978" s="89" t="e">
        <f t="shared" si="462"/>
        <v>#DIV/0!</v>
      </c>
      <c r="K2978" s="195">
        <f>'HP-Api, V2-Sep24'!AQ2980</f>
        <v>0</v>
      </c>
      <c r="L2978" s="89">
        <f t="shared" si="463"/>
        <v>1</v>
      </c>
      <c r="M2978" s="88">
        <f>'HP-Api, V2-Sep24'!AM2980</f>
        <v>0</v>
      </c>
      <c r="N2978" s="89" t="str">
        <f t="shared" si="460"/>
        <v/>
      </c>
      <c r="O2978" s="88">
        <f>'HP-Api, V2-Sep24'!AR2980</f>
        <v>0</v>
      </c>
      <c r="P2978" s="89" t="str">
        <f t="shared" si="464"/>
        <v/>
      </c>
      <c r="Q2978" s="89" t="e">
        <f t="shared" si="465"/>
        <v>#VALUE!</v>
      </c>
      <c r="R2978" s="89" t="e">
        <f t="shared" si="466"/>
        <v>#VALUE!</v>
      </c>
      <c r="S2978" s="173">
        <f>'HP-Api, V2-Sep24'!AS2980</f>
        <v>0</v>
      </c>
      <c r="T2978" s="89">
        <f t="shared" si="467"/>
        <v>1</v>
      </c>
      <c r="U2978" s="90" t="e">
        <f t="shared" si="468"/>
        <v>#DIV/0!</v>
      </c>
      <c r="V2978" s="91" t="e">
        <f t="shared" si="469"/>
        <v>#DIV/0!</v>
      </c>
    </row>
    <row r="2979" spans="1:22" x14ac:dyDescent="0.3">
      <c r="A2979" s="88">
        <f>'HP-Api, V2-Sep24'!D2981</f>
        <v>0</v>
      </c>
      <c r="B2979" s="88" cm="1">
        <f t="array" ref="B2979">IF(OR(A2979=DATA!$H$2:$H$13),3,IF(OR(A2979=DATA!$H$14:$H$119),2,1))</f>
        <v>1</v>
      </c>
      <c r="C2979" s="88">
        <f>'HP-Api, V2-Sep24'!G2981</f>
        <v>0</v>
      </c>
      <c r="D2979" s="89" t="str">
        <f>IF(AND(C2979&gt;='Risk(dist, colmena)'!$C$9, C2979&lt;='Risk(dist, colmena)'!$E$9), 1, IF(AND(C2979&gt;'Risk(dist, colmena)'!$C$10, C2979&lt;='Risk(dist, colmena)'!$E$10), 2, IF(C2979&gt;='Risk(dist, colmena)'!$C$11, 3, "")))</f>
        <v/>
      </c>
      <c r="E2979" s="173">
        <f>'HP-Api, V2-Sep24'!L2981</f>
        <v>0</v>
      </c>
      <c r="F2979" s="173" t="str">
        <f>IF(AND(E2979&gt;='Risk(dist, colmena)'!$H$9, E2979&lt;='Risk(dist, colmena)'!$J$9), 1, IF(AND(E2979&gt;'Risk(dist, colmena)'!$H$10, E2979&lt;='Risk(dist, colmena)'!$J$10), 2, IF(E2979&gt;='Risk(dist, colmena)'!$H$11, 3, "")))</f>
        <v/>
      </c>
      <c r="G2979" s="88">
        <f>'HP-Api, V2-Sep24'!AH2981</f>
        <v>0</v>
      </c>
      <c r="H2979" s="89" t="str">
        <f t="shared" si="461"/>
        <v/>
      </c>
      <c r="I2979" s="194" t="e">
        <f>('HP-Api, V2-Sep24'!AK2981-'HP-Api, V2-Sep24'!S2981)/'HP-Api, V2-Sep24'!S2981</f>
        <v>#DIV/0!</v>
      </c>
      <c r="J2979" s="89" t="e">
        <f t="shared" si="462"/>
        <v>#DIV/0!</v>
      </c>
      <c r="K2979" s="195">
        <f>'HP-Api, V2-Sep24'!AQ2981</f>
        <v>0</v>
      </c>
      <c r="L2979" s="89">
        <f t="shared" si="463"/>
        <v>1</v>
      </c>
      <c r="M2979" s="88">
        <f>'HP-Api, V2-Sep24'!AM2981</f>
        <v>0</v>
      </c>
      <c r="N2979" s="89" t="str">
        <f t="shared" si="460"/>
        <v/>
      </c>
      <c r="O2979" s="88">
        <f>'HP-Api, V2-Sep24'!AR2981</f>
        <v>0</v>
      </c>
      <c r="P2979" s="89" t="str">
        <f t="shared" si="464"/>
        <v/>
      </c>
      <c r="Q2979" s="89" t="e">
        <f t="shared" si="465"/>
        <v>#VALUE!</v>
      </c>
      <c r="R2979" s="89" t="e">
        <f t="shared" si="466"/>
        <v>#VALUE!</v>
      </c>
      <c r="S2979" s="173">
        <f>'HP-Api, V2-Sep24'!AS2981</f>
        <v>0</v>
      </c>
      <c r="T2979" s="89">
        <f t="shared" si="467"/>
        <v>1</v>
      </c>
      <c r="U2979" s="90" t="e">
        <f t="shared" si="468"/>
        <v>#DIV/0!</v>
      </c>
      <c r="V2979" s="91" t="e">
        <f t="shared" si="469"/>
        <v>#DIV/0!</v>
      </c>
    </row>
    <row r="2980" spans="1:22" x14ac:dyDescent="0.3">
      <c r="A2980" s="88">
        <f>'HP-Api, V2-Sep24'!D2982</f>
        <v>0</v>
      </c>
      <c r="B2980" s="88" cm="1">
        <f t="array" ref="B2980">IF(OR(A2980=DATA!$H$2:$H$13),3,IF(OR(A2980=DATA!$H$14:$H$119),2,1))</f>
        <v>1</v>
      </c>
      <c r="C2980" s="88">
        <f>'HP-Api, V2-Sep24'!G2982</f>
        <v>0</v>
      </c>
      <c r="D2980" s="89" t="str">
        <f>IF(AND(C2980&gt;='Risk(dist, colmena)'!$C$9, C2980&lt;='Risk(dist, colmena)'!$E$9), 1, IF(AND(C2980&gt;'Risk(dist, colmena)'!$C$10, C2980&lt;='Risk(dist, colmena)'!$E$10), 2, IF(C2980&gt;='Risk(dist, colmena)'!$C$11, 3, "")))</f>
        <v/>
      </c>
      <c r="E2980" s="173">
        <f>'HP-Api, V2-Sep24'!L2982</f>
        <v>0</v>
      </c>
      <c r="F2980" s="173" t="str">
        <f>IF(AND(E2980&gt;='Risk(dist, colmena)'!$H$9, E2980&lt;='Risk(dist, colmena)'!$J$9), 1, IF(AND(E2980&gt;'Risk(dist, colmena)'!$H$10, E2980&lt;='Risk(dist, colmena)'!$J$10), 2, IF(E2980&gt;='Risk(dist, colmena)'!$H$11, 3, "")))</f>
        <v/>
      </c>
      <c r="G2980" s="88">
        <f>'HP-Api, V2-Sep24'!AH2982</f>
        <v>0</v>
      </c>
      <c r="H2980" s="89" t="str">
        <f t="shared" si="461"/>
        <v/>
      </c>
      <c r="I2980" s="194" t="e">
        <f>('HP-Api, V2-Sep24'!AK2982-'HP-Api, V2-Sep24'!S2982)/'HP-Api, V2-Sep24'!S2982</f>
        <v>#DIV/0!</v>
      </c>
      <c r="J2980" s="89" t="e">
        <f t="shared" si="462"/>
        <v>#DIV/0!</v>
      </c>
      <c r="K2980" s="195">
        <f>'HP-Api, V2-Sep24'!AQ2982</f>
        <v>0</v>
      </c>
      <c r="L2980" s="89">
        <f t="shared" si="463"/>
        <v>1</v>
      </c>
      <c r="M2980" s="88">
        <f>'HP-Api, V2-Sep24'!AM2982</f>
        <v>0</v>
      </c>
      <c r="N2980" s="89" t="str">
        <f t="shared" si="460"/>
        <v/>
      </c>
      <c r="O2980" s="88">
        <f>'HP-Api, V2-Sep24'!AR2982</f>
        <v>0</v>
      </c>
      <c r="P2980" s="89" t="str">
        <f t="shared" si="464"/>
        <v/>
      </c>
      <c r="Q2980" s="89" t="e">
        <f t="shared" si="465"/>
        <v>#VALUE!</v>
      </c>
      <c r="R2980" s="89" t="e">
        <f t="shared" si="466"/>
        <v>#VALUE!</v>
      </c>
      <c r="S2980" s="173">
        <f>'HP-Api, V2-Sep24'!AS2982</f>
        <v>0</v>
      </c>
      <c r="T2980" s="89">
        <f t="shared" si="467"/>
        <v>1</v>
      </c>
      <c r="U2980" s="90" t="e">
        <f t="shared" si="468"/>
        <v>#DIV/0!</v>
      </c>
      <c r="V2980" s="91" t="e">
        <f t="shared" si="469"/>
        <v>#DIV/0!</v>
      </c>
    </row>
    <row r="2981" spans="1:22" x14ac:dyDescent="0.3">
      <c r="A2981" s="88">
        <f>'HP-Api, V2-Sep24'!D2983</f>
        <v>0</v>
      </c>
      <c r="B2981" s="88" cm="1">
        <f t="array" ref="B2981">IF(OR(A2981=DATA!$H$2:$H$13),3,IF(OR(A2981=DATA!$H$14:$H$119),2,1))</f>
        <v>1</v>
      </c>
      <c r="C2981" s="88">
        <f>'HP-Api, V2-Sep24'!G2983</f>
        <v>0</v>
      </c>
      <c r="D2981" s="89" t="str">
        <f>IF(AND(C2981&gt;='Risk(dist, colmena)'!$C$9, C2981&lt;='Risk(dist, colmena)'!$E$9), 1, IF(AND(C2981&gt;'Risk(dist, colmena)'!$C$10, C2981&lt;='Risk(dist, colmena)'!$E$10), 2, IF(C2981&gt;='Risk(dist, colmena)'!$C$11, 3, "")))</f>
        <v/>
      </c>
      <c r="E2981" s="173">
        <f>'HP-Api, V2-Sep24'!L2983</f>
        <v>0</v>
      </c>
      <c r="F2981" s="173" t="str">
        <f>IF(AND(E2981&gt;='Risk(dist, colmena)'!$H$9, E2981&lt;='Risk(dist, colmena)'!$J$9), 1, IF(AND(E2981&gt;'Risk(dist, colmena)'!$H$10, E2981&lt;='Risk(dist, colmena)'!$J$10), 2, IF(E2981&gt;='Risk(dist, colmena)'!$H$11, 3, "")))</f>
        <v/>
      </c>
      <c r="G2981" s="88">
        <f>'HP-Api, V2-Sep24'!AH2983</f>
        <v>0</v>
      </c>
      <c r="H2981" s="89" t="str">
        <f t="shared" si="461"/>
        <v/>
      </c>
      <c r="I2981" s="194" t="e">
        <f>('HP-Api, V2-Sep24'!AK2983-'HP-Api, V2-Sep24'!S2983)/'HP-Api, V2-Sep24'!S2983</f>
        <v>#DIV/0!</v>
      </c>
      <c r="J2981" s="89" t="e">
        <f t="shared" si="462"/>
        <v>#DIV/0!</v>
      </c>
      <c r="K2981" s="195">
        <f>'HP-Api, V2-Sep24'!AQ2983</f>
        <v>0</v>
      </c>
      <c r="L2981" s="89">
        <f t="shared" si="463"/>
        <v>1</v>
      </c>
      <c r="M2981" s="88">
        <f>'HP-Api, V2-Sep24'!AM2983</f>
        <v>0</v>
      </c>
      <c r="N2981" s="89" t="str">
        <f t="shared" si="460"/>
        <v/>
      </c>
      <c r="O2981" s="88">
        <f>'HP-Api, V2-Sep24'!AR2983</f>
        <v>0</v>
      </c>
      <c r="P2981" s="89" t="str">
        <f t="shared" si="464"/>
        <v/>
      </c>
      <c r="Q2981" s="89" t="e">
        <f t="shared" si="465"/>
        <v>#VALUE!</v>
      </c>
      <c r="R2981" s="89" t="e">
        <f t="shared" si="466"/>
        <v>#VALUE!</v>
      </c>
      <c r="S2981" s="173">
        <f>'HP-Api, V2-Sep24'!AS2983</f>
        <v>0</v>
      </c>
      <c r="T2981" s="89">
        <f t="shared" si="467"/>
        <v>1</v>
      </c>
      <c r="U2981" s="90" t="e">
        <f t="shared" si="468"/>
        <v>#DIV/0!</v>
      </c>
      <c r="V2981" s="91" t="e">
        <f t="shared" si="469"/>
        <v>#DIV/0!</v>
      </c>
    </row>
    <row r="2982" spans="1:22" x14ac:dyDescent="0.3">
      <c r="A2982" s="88">
        <f>'HP-Api, V2-Sep24'!D2984</f>
        <v>0</v>
      </c>
      <c r="B2982" s="88" cm="1">
        <f t="array" ref="B2982">IF(OR(A2982=DATA!$H$2:$H$13),3,IF(OR(A2982=DATA!$H$14:$H$119),2,1))</f>
        <v>1</v>
      </c>
      <c r="C2982" s="88">
        <f>'HP-Api, V2-Sep24'!G2984</f>
        <v>0</v>
      </c>
      <c r="D2982" s="89" t="str">
        <f>IF(AND(C2982&gt;='Risk(dist, colmena)'!$C$9, C2982&lt;='Risk(dist, colmena)'!$E$9), 1, IF(AND(C2982&gt;'Risk(dist, colmena)'!$C$10, C2982&lt;='Risk(dist, colmena)'!$E$10), 2, IF(C2982&gt;='Risk(dist, colmena)'!$C$11, 3, "")))</f>
        <v/>
      </c>
      <c r="E2982" s="173">
        <f>'HP-Api, V2-Sep24'!L2984</f>
        <v>0</v>
      </c>
      <c r="F2982" s="173" t="str">
        <f>IF(AND(E2982&gt;='Risk(dist, colmena)'!$H$9, E2982&lt;='Risk(dist, colmena)'!$J$9), 1, IF(AND(E2982&gt;'Risk(dist, colmena)'!$H$10, E2982&lt;='Risk(dist, colmena)'!$J$10), 2, IF(E2982&gt;='Risk(dist, colmena)'!$H$11, 3, "")))</f>
        <v/>
      </c>
      <c r="G2982" s="88">
        <f>'HP-Api, V2-Sep24'!AH2984</f>
        <v>0</v>
      </c>
      <c r="H2982" s="89" t="str">
        <f t="shared" si="461"/>
        <v/>
      </c>
      <c r="I2982" s="194" t="e">
        <f>('HP-Api, V2-Sep24'!AK2984-'HP-Api, V2-Sep24'!S2984)/'HP-Api, V2-Sep24'!S2984</f>
        <v>#DIV/0!</v>
      </c>
      <c r="J2982" s="89" t="e">
        <f t="shared" si="462"/>
        <v>#DIV/0!</v>
      </c>
      <c r="K2982" s="195">
        <f>'HP-Api, V2-Sep24'!AQ2984</f>
        <v>0</v>
      </c>
      <c r="L2982" s="89">
        <f t="shared" si="463"/>
        <v>1</v>
      </c>
      <c r="M2982" s="88">
        <f>'HP-Api, V2-Sep24'!AM2984</f>
        <v>0</v>
      </c>
      <c r="N2982" s="89" t="str">
        <f t="shared" si="460"/>
        <v/>
      </c>
      <c r="O2982" s="88">
        <f>'HP-Api, V2-Sep24'!AR2984</f>
        <v>0</v>
      </c>
      <c r="P2982" s="89" t="str">
        <f t="shared" si="464"/>
        <v/>
      </c>
      <c r="Q2982" s="89" t="e">
        <f t="shared" si="465"/>
        <v>#VALUE!</v>
      </c>
      <c r="R2982" s="89" t="e">
        <f t="shared" si="466"/>
        <v>#VALUE!</v>
      </c>
      <c r="S2982" s="173">
        <f>'HP-Api, V2-Sep24'!AS2984</f>
        <v>0</v>
      </c>
      <c r="T2982" s="89">
        <f t="shared" si="467"/>
        <v>1</v>
      </c>
      <c r="U2982" s="90" t="e">
        <f t="shared" si="468"/>
        <v>#DIV/0!</v>
      </c>
      <c r="V2982" s="91" t="e">
        <f t="shared" si="469"/>
        <v>#DIV/0!</v>
      </c>
    </row>
    <row r="2983" spans="1:22" x14ac:dyDescent="0.3">
      <c r="A2983" s="88">
        <f>'HP-Api, V2-Sep24'!D2985</f>
        <v>0</v>
      </c>
      <c r="B2983" s="88" cm="1">
        <f t="array" ref="B2983">IF(OR(A2983=DATA!$H$2:$H$13),3,IF(OR(A2983=DATA!$H$14:$H$119),2,1))</f>
        <v>1</v>
      </c>
      <c r="C2983" s="88">
        <f>'HP-Api, V2-Sep24'!G2985</f>
        <v>0</v>
      </c>
      <c r="D2983" s="89" t="str">
        <f>IF(AND(C2983&gt;='Risk(dist, colmena)'!$C$9, C2983&lt;='Risk(dist, colmena)'!$E$9), 1, IF(AND(C2983&gt;'Risk(dist, colmena)'!$C$10, C2983&lt;='Risk(dist, colmena)'!$E$10), 2, IF(C2983&gt;='Risk(dist, colmena)'!$C$11, 3, "")))</f>
        <v/>
      </c>
      <c r="E2983" s="173">
        <f>'HP-Api, V2-Sep24'!L2985</f>
        <v>0</v>
      </c>
      <c r="F2983" s="173" t="str">
        <f>IF(AND(E2983&gt;='Risk(dist, colmena)'!$H$9, E2983&lt;='Risk(dist, colmena)'!$J$9), 1, IF(AND(E2983&gt;'Risk(dist, colmena)'!$H$10, E2983&lt;='Risk(dist, colmena)'!$J$10), 2, IF(E2983&gt;='Risk(dist, colmena)'!$H$11, 3, "")))</f>
        <v/>
      </c>
      <c r="G2983" s="88">
        <f>'HP-Api, V2-Sep24'!AH2985</f>
        <v>0</v>
      </c>
      <c r="H2983" s="89" t="str">
        <f t="shared" si="461"/>
        <v/>
      </c>
      <c r="I2983" s="194" t="e">
        <f>('HP-Api, V2-Sep24'!AK2985-'HP-Api, V2-Sep24'!S2985)/'HP-Api, V2-Sep24'!S2985</f>
        <v>#DIV/0!</v>
      </c>
      <c r="J2983" s="89" t="e">
        <f t="shared" si="462"/>
        <v>#DIV/0!</v>
      </c>
      <c r="K2983" s="195">
        <f>'HP-Api, V2-Sep24'!AQ2985</f>
        <v>0</v>
      </c>
      <c r="L2983" s="89">
        <f t="shared" si="463"/>
        <v>1</v>
      </c>
      <c r="M2983" s="88">
        <f>'HP-Api, V2-Sep24'!AM2985</f>
        <v>0</v>
      </c>
      <c r="N2983" s="89" t="str">
        <f t="shared" si="460"/>
        <v/>
      </c>
      <c r="O2983" s="88">
        <f>'HP-Api, V2-Sep24'!AR2985</f>
        <v>0</v>
      </c>
      <c r="P2983" s="89" t="str">
        <f t="shared" si="464"/>
        <v/>
      </c>
      <c r="Q2983" s="89" t="e">
        <f t="shared" si="465"/>
        <v>#VALUE!</v>
      </c>
      <c r="R2983" s="89" t="e">
        <f t="shared" si="466"/>
        <v>#VALUE!</v>
      </c>
      <c r="S2983" s="173">
        <f>'HP-Api, V2-Sep24'!AS2985</f>
        <v>0</v>
      </c>
      <c r="T2983" s="89">
        <f t="shared" si="467"/>
        <v>1</v>
      </c>
      <c r="U2983" s="90" t="e">
        <f t="shared" si="468"/>
        <v>#DIV/0!</v>
      </c>
      <c r="V2983" s="91" t="e">
        <f t="shared" si="469"/>
        <v>#DIV/0!</v>
      </c>
    </row>
    <row r="2984" spans="1:22" x14ac:dyDescent="0.3">
      <c r="A2984" s="88">
        <f>'HP-Api, V2-Sep24'!D2986</f>
        <v>0</v>
      </c>
      <c r="B2984" s="88" cm="1">
        <f t="array" ref="B2984">IF(OR(A2984=DATA!$H$2:$H$13),3,IF(OR(A2984=DATA!$H$14:$H$119),2,1))</f>
        <v>1</v>
      </c>
      <c r="C2984" s="88">
        <f>'HP-Api, V2-Sep24'!G2986</f>
        <v>0</v>
      </c>
      <c r="D2984" s="89" t="str">
        <f>IF(AND(C2984&gt;='Risk(dist, colmena)'!$C$9, C2984&lt;='Risk(dist, colmena)'!$E$9), 1, IF(AND(C2984&gt;'Risk(dist, colmena)'!$C$10, C2984&lt;='Risk(dist, colmena)'!$E$10), 2, IF(C2984&gt;='Risk(dist, colmena)'!$C$11, 3, "")))</f>
        <v/>
      </c>
      <c r="E2984" s="173">
        <f>'HP-Api, V2-Sep24'!L2986</f>
        <v>0</v>
      </c>
      <c r="F2984" s="173" t="str">
        <f>IF(AND(E2984&gt;='Risk(dist, colmena)'!$H$9, E2984&lt;='Risk(dist, colmena)'!$J$9), 1, IF(AND(E2984&gt;'Risk(dist, colmena)'!$H$10, E2984&lt;='Risk(dist, colmena)'!$J$10), 2, IF(E2984&gt;='Risk(dist, colmena)'!$H$11, 3, "")))</f>
        <v/>
      </c>
      <c r="G2984" s="88">
        <f>'HP-Api, V2-Sep24'!AH2986</f>
        <v>0</v>
      </c>
      <c r="H2984" s="89" t="str">
        <f t="shared" si="461"/>
        <v/>
      </c>
      <c r="I2984" s="194" t="e">
        <f>('HP-Api, V2-Sep24'!AK2986-'HP-Api, V2-Sep24'!S2986)/'HP-Api, V2-Sep24'!S2986</f>
        <v>#DIV/0!</v>
      </c>
      <c r="J2984" s="89" t="e">
        <f t="shared" si="462"/>
        <v>#DIV/0!</v>
      </c>
      <c r="K2984" s="195">
        <f>'HP-Api, V2-Sep24'!AQ2986</f>
        <v>0</v>
      </c>
      <c r="L2984" s="89">
        <f t="shared" si="463"/>
        <v>1</v>
      </c>
      <c r="M2984" s="88">
        <f>'HP-Api, V2-Sep24'!AM2986</f>
        <v>0</v>
      </c>
      <c r="N2984" s="89" t="str">
        <f t="shared" si="460"/>
        <v/>
      </c>
      <c r="O2984" s="88">
        <f>'HP-Api, V2-Sep24'!AR2986</f>
        <v>0</v>
      </c>
      <c r="P2984" s="89" t="str">
        <f t="shared" si="464"/>
        <v/>
      </c>
      <c r="Q2984" s="89" t="e">
        <f t="shared" si="465"/>
        <v>#VALUE!</v>
      </c>
      <c r="R2984" s="89" t="e">
        <f t="shared" si="466"/>
        <v>#VALUE!</v>
      </c>
      <c r="S2984" s="173">
        <f>'HP-Api, V2-Sep24'!AS2986</f>
        <v>0</v>
      </c>
      <c r="T2984" s="89">
        <f t="shared" si="467"/>
        <v>1</v>
      </c>
      <c r="U2984" s="90" t="e">
        <f t="shared" si="468"/>
        <v>#DIV/0!</v>
      </c>
      <c r="V2984" s="91" t="e">
        <f t="shared" si="469"/>
        <v>#DIV/0!</v>
      </c>
    </row>
    <row r="2985" spans="1:22" x14ac:dyDescent="0.3">
      <c r="A2985" s="88">
        <f>'HP-Api, V2-Sep24'!D2987</f>
        <v>0</v>
      </c>
      <c r="B2985" s="88" cm="1">
        <f t="array" ref="B2985">IF(OR(A2985=DATA!$H$2:$H$13),3,IF(OR(A2985=DATA!$H$14:$H$119),2,1))</f>
        <v>1</v>
      </c>
      <c r="C2985" s="88">
        <f>'HP-Api, V2-Sep24'!G2987</f>
        <v>0</v>
      </c>
      <c r="D2985" s="89" t="str">
        <f>IF(AND(C2985&gt;='Risk(dist, colmena)'!$C$9, C2985&lt;='Risk(dist, colmena)'!$E$9), 1, IF(AND(C2985&gt;'Risk(dist, colmena)'!$C$10, C2985&lt;='Risk(dist, colmena)'!$E$10), 2, IF(C2985&gt;='Risk(dist, colmena)'!$C$11, 3, "")))</f>
        <v/>
      </c>
      <c r="E2985" s="173">
        <f>'HP-Api, V2-Sep24'!L2987</f>
        <v>0</v>
      </c>
      <c r="F2985" s="173" t="str">
        <f>IF(AND(E2985&gt;='Risk(dist, colmena)'!$H$9, E2985&lt;='Risk(dist, colmena)'!$J$9), 1, IF(AND(E2985&gt;'Risk(dist, colmena)'!$H$10, E2985&lt;='Risk(dist, colmena)'!$J$10), 2, IF(E2985&gt;='Risk(dist, colmena)'!$H$11, 3, "")))</f>
        <v/>
      </c>
      <c r="G2985" s="88">
        <f>'HP-Api, V2-Sep24'!AH2987</f>
        <v>0</v>
      </c>
      <c r="H2985" s="89" t="str">
        <f t="shared" si="461"/>
        <v/>
      </c>
      <c r="I2985" s="194" t="e">
        <f>('HP-Api, V2-Sep24'!AK2987-'HP-Api, V2-Sep24'!S2987)/'HP-Api, V2-Sep24'!S2987</f>
        <v>#DIV/0!</v>
      </c>
      <c r="J2985" s="89" t="e">
        <f t="shared" si="462"/>
        <v>#DIV/0!</v>
      </c>
      <c r="K2985" s="195">
        <f>'HP-Api, V2-Sep24'!AQ2987</f>
        <v>0</v>
      </c>
      <c r="L2985" s="89">
        <f t="shared" si="463"/>
        <v>1</v>
      </c>
      <c r="M2985" s="88">
        <f>'HP-Api, V2-Sep24'!AM2987</f>
        <v>0</v>
      </c>
      <c r="N2985" s="89" t="str">
        <f t="shared" si="460"/>
        <v/>
      </c>
      <c r="O2985" s="88">
        <f>'HP-Api, V2-Sep24'!AR2987</f>
        <v>0</v>
      </c>
      <c r="P2985" s="89" t="str">
        <f t="shared" si="464"/>
        <v/>
      </c>
      <c r="Q2985" s="89" t="e">
        <f t="shared" si="465"/>
        <v>#VALUE!</v>
      </c>
      <c r="R2985" s="89" t="e">
        <f t="shared" si="466"/>
        <v>#VALUE!</v>
      </c>
      <c r="S2985" s="173">
        <f>'HP-Api, V2-Sep24'!AS2987</f>
        <v>0</v>
      </c>
      <c r="T2985" s="89">
        <f t="shared" si="467"/>
        <v>1</v>
      </c>
      <c r="U2985" s="90" t="e">
        <f t="shared" si="468"/>
        <v>#DIV/0!</v>
      </c>
      <c r="V2985" s="91" t="e">
        <f t="shared" si="469"/>
        <v>#DIV/0!</v>
      </c>
    </row>
    <row r="2986" spans="1:22" x14ac:dyDescent="0.3">
      <c r="A2986" s="88">
        <f>'HP-Api, V2-Sep24'!D2988</f>
        <v>0</v>
      </c>
      <c r="B2986" s="88" cm="1">
        <f t="array" ref="B2986">IF(OR(A2986=DATA!$H$2:$H$13),3,IF(OR(A2986=DATA!$H$14:$H$119),2,1))</f>
        <v>1</v>
      </c>
      <c r="C2986" s="88">
        <f>'HP-Api, V2-Sep24'!G2988</f>
        <v>0</v>
      </c>
      <c r="D2986" s="89" t="str">
        <f>IF(AND(C2986&gt;='Risk(dist, colmena)'!$C$9, C2986&lt;='Risk(dist, colmena)'!$E$9), 1, IF(AND(C2986&gt;'Risk(dist, colmena)'!$C$10, C2986&lt;='Risk(dist, colmena)'!$E$10), 2, IF(C2986&gt;='Risk(dist, colmena)'!$C$11, 3, "")))</f>
        <v/>
      </c>
      <c r="E2986" s="173">
        <f>'HP-Api, V2-Sep24'!L2988</f>
        <v>0</v>
      </c>
      <c r="F2986" s="173" t="str">
        <f>IF(AND(E2986&gt;='Risk(dist, colmena)'!$H$9, E2986&lt;='Risk(dist, colmena)'!$J$9), 1, IF(AND(E2986&gt;'Risk(dist, colmena)'!$H$10, E2986&lt;='Risk(dist, colmena)'!$J$10), 2, IF(E2986&gt;='Risk(dist, colmena)'!$H$11, 3, "")))</f>
        <v/>
      </c>
      <c r="G2986" s="88">
        <f>'HP-Api, V2-Sep24'!AH2988</f>
        <v>0</v>
      </c>
      <c r="H2986" s="89" t="str">
        <f t="shared" si="461"/>
        <v/>
      </c>
      <c r="I2986" s="194" t="e">
        <f>('HP-Api, V2-Sep24'!AK2988-'HP-Api, V2-Sep24'!S2988)/'HP-Api, V2-Sep24'!S2988</f>
        <v>#DIV/0!</v>
      </c>
      <c r="J2986" s="89" t="e">
        <f t="shared" si="462"/>
        <v>#DIV/0!</v>
      </c>
      <c r="K2986" s="195">
        <f>'HP-Api, V2-Sep24'!AQ2988</f>
        <v>0</v>
      </c>
      <c r="L2986" s="89">
        <f t="shared" si="463"/>
        <v>1</v>
      </c>
      <c r="M2986" s="88">
        <f>'HP-Api, V2-Sep24'!AM2988</f>
        <v>0</v>
      </c>
      <c r="N2986" s="89" t="str">
        <f t="shared" si="460"/>
        <v/>
      </c>
      <c r="O2986" s="88">
        <f>'HP-Api, V2-Sep24'!AR2988</f>
        <v>0</v>
      </c>
      <c r="P2986" s="89" t="str">
        <f t="shared" si="464"/>
        <v/>
      </c>
      <c r="Q2986" s="89" t="e">
        <f t="shared" si="465"/>
        <v>#VALUE!</v>
      </c>
      <c r="R2986" s="89" t="e">
        <f t="shared" si="466"/>
        <v>#VALUE!</v>
      </c>
      <c r="S2986" s="173">
        <f>'HP-Api, V2-Sep24'!AS2988</f>
        <v>0</v>
      </c>
      <c r="T2986" s="89">
        <f t="shared" si="467"/>
        <v>1</v>
      </c>
      <c r="U2986" s="90" t="e">
        <f t="shared" si="468"/>
        <v>#DIV/0!</v>
      </c>
      <c r="V2986" s="91" t="e">
        <f t="shared" si="469"/>
        <v>#DIV/0!</v>
      </c>
    </row>
    <row r="2987" spans="1:22" x14ac:dyDescent="0.3">
      <c r="A2987" s="88">
        <f>'HP-Api, V2-Sep24'!D2989</f>
        <v>0</v>
      </c>
      <c r="B2987" s="88" cm="1">
        <f t="array" ref="B2987">IF(OR(A2987=DATA!$H$2:$H$13),3,IF(OR(A2987=DATA!$H$14:$H$119),2,1))</f>
        <v>1</v>
      </c>
      <c r="C2987" s="88">
        <f>'HP-Api, V2-Sep24'!G2989</f>
        <v>0</v>
      </c>
      <c r="D2987" s="89" t="str">
        <f>IF(AND(C2987&gt;='Risk(dist, colmena)'!$C$9, C2987&lt;='Risk(dist, colmena)'!$E$9), 1, IF(AND(C2987&gt;'Risk(dist, colmena)'!$C$10, C2987&lt;='Risk(dist, colmena)'!$E$10), 2, IF(C2987&gt;='Risk(dist, colmena)'!$C$11, 3, "")))</f>
        <v/>
      </c>
      <c r="E2987" s="173">
        <f>'HP-Api, V2-Sep24'!L2989</f>
        <v>0</v>
      </c>
      <c r="F2987" s="173" t="str">
        <f>IF(AND(E2987&gt;='Risk(dist, colmena)'!$H$9, E2987&lt;='Risk(dist, colmena)'!$J$9), 1, IF(AND(E2987&gt;'Risk(dist, colmena)'!$H$10, E2987&lt;='Risk(dist, colmena)'!$J$10), 2, IF(E2987&gt;='Risk(dist, colmena)'!$H$11, 3, "")))</f>
        <v/>
      </c>
      <c r="G2987" s="88">
        <f>'HP-Api, V2-Sep24'!AH2989</f>
        <v>0</v>
      </c>
      <c r="H2987" s="89" t="str">
        <f t="shared" si="461"/>
        <v/>
      </c>
      <c r="I2987" s="194" t="e">
        <f>('HP-Api, V2-Sep24'!AK2989-'HP-Api, V2-Sep24'!S2989)/'HP-Api, V2-Sep24'!S2989</f>
        <v>#DIV/0!</v>
      </c>
      <c r="J2987" s="89" t="e">
        <f t="shared" si="462"/>
        <v>#DIV/0!</v>
      </c>
      <c r="K2987" s="195">
        <f>'HP-Api, V2-Sep24'!AQ2989</f>
        <v>0</v>
      </c>
      <c r="L2987" s="89">
        <f t="shared" si="463"/>
        <v>1</v>
      </c>
      <c r="M2987" s="88">
        <f>'HP-Api, V2-Sep24'!AM2989</f>
        <v>0</v>
      </c>
      <c r="N2987" s="89" t="str">
        <f t="shared" si="460"/>
        <v/>
      </c>
      <c r="O2987" s="88">
        <f>'HP-Api, V2-Sep24'!AR2989</f>
        <v>0</v>
      </c>
      <c r="P2987" s="89" t="str">
        <f t="shared" si="464"/>
        <v/>
      </c>
      <c r="Q2987" s="89" t="e">
        <f t="shared" si="465"/>
        <v>#VALUE!</v>
      </c>
      <c r="R2987" s="89" t="e">
        <f t="shared" si="466"/>
        <v>#VALUE!</v>
      </c>
      <c r="S2987" s="173">
        <f>'HP-Api, V2-Sep24'!AS2989</f>
        <v>0</v>
      </c>
      <c r="T2987" s="89">
        <f t="shared" si="467"/>
        <v>1</v>
      </c>
      <c r="U2987" s="90" t="e">
        <f t="shared" si="468"/>
        <v>#DIV/0!</v>
      </c>
      <c r="V2987" s="91" t="e">
        <f t="shared" si="469"/>
        <v>#DIV/0!</v>
      </c>
    </row>
    <row r="2988" spans="1:22" x14ac:dyDescent="0.3">
      <c r="A2988" s="88">
        <f>'HP-Api, V2-Sep24'!D2990</f>
        <v>0</v>
      </c>
      <c r="B2988" s="88" cm="1">
        <f t="array" ref="B2988">IF(OR(A2988=DATA!$H$2:$H$13),3,IF(OR(A2988=DATA!$H$14:$H$119),2,1))</f>
        <v>1</v>
      </c>
      <c r="C2988" s="88">
        <f>'HP-Api, V2-Sep24'!G2990</f>
        <v>0</v>
      </c>
      <c r="D2988" s="89" t="str">
        <f>IF(AND(C2988&gt;='Risk(dist, colmena)'!$C$9, C2988&lt;='Risk(dist, colmena)'!$E$9), 1, IF(AND(C2988&gt;'Risk(dist, colmena)'!$C$10, C2988&lt;='Risk(dist, colmena)'!$E$10), 2, IF(C2988&gt;='Risk(dist, colmena)'!$C$11, 3, "")))</f>
        <v/>
      </c>
      <c r="E2988" s="173">
        <f>'HP-Api, V2-Sep24'!L2990</f>
        <v>0</v>
      </c>
      <c r="F2988" s="173" t="str">
        <f>IF(AND(E2988&gt;='Risk(dist, colmena)'!$H$9, E2988&lt;='Risk(dist, colmena)'!$J$9), 1, IF(AND(E2988&gt;'Risk(dist, colmena)'!$H$10, E2988&lt;='Risk(dist, colmena)'!$J$10), 2, IF(E2988&gt;='Risk(dist, colmena)'!$H$11, 3, "")))</f>
        <v/>
      </c>
      <c r="G2988" s="88">
        <f>'HP-Api, V2-Sep24'!AH2990</f>
        <v>0</v>
      </c>
      <c r="H2988" s="89" t="str">
        <f t="shared" si="461"/>
        <v/>
      </c>
      <c r="I2988" s="194" t="e">
        <f>('HP-Api, V2-Sep24'!AK2990-'HP-Api, V2-Sep24'!S2990)/'HP-Api, V2-Sep24'!S2990</f>
        <v>#DIV/0!</v>
      </c>
      <c r="J2988" s="89" t="e">
        <f t="shared" si="462"/>
        <v>#DIV/0!</v>
      </c>
      <c r="K2988" s="195">
        <f>'HP-Api, V2-Sep24'!AQ2990</f>
        <v>0</v>
      </c>
      <c r="L2988" s="89">
        <f t="shared" si="463"/>
        <v>1</v>
      </c>
      <c r="M2988" s="88">
        <f>'HP-Api, V2-Sep24'!AM2990</f>
        <v>0</v>
      </c>
      <c r="N2988" s="89" t="str">
        <f t="shared" si="460"/>
        <v/>
      </c>
      <c r="O2988" s="88">
        <f>'HP-Api, V2-Sep24'!AR2990</f>
        <v>0</v>
      </c>
      <c r="P2988" s="89" t="str">
        <f t="shared" si="464"/>
        <v/>
      </c>
      <c r="Q2988" s="89" t="e">
        <f t="shared" si="465"/>
        <v>#VALUE!</v>
      </c>
      <c r="R2988" s="89" t="e">
        <f t="shared" si="466"/>
        <v>#VALUE!</v>
      </c>
      <c r="S2988" s="173">
        <f>'HP-Api, V2-Sep24'!AS2990</f>
        <v>0</v>
      </c>
      <c r="T2988" s="89">
        <f t="shared" si="467"/>
        <v>1</v>
      </c>
      <c r="U2988" s="90" t="e">
        <f t="shared" si="468"/>
        <v>#DIV/0!</v>
      </c>
      <c r="V2988" s="91" t="e">
        <f t="shared" si="469"/>
        <v>#DIV/0!</v>
      </c>
    </row>
    <row r="2989" spans="1:22" x14ac:dyDescent="0.3">
      <c r="A2989" s="88">
        <f>'HP-Api, V2-Sep24'!D2991</f>
        <v>0</v>
      </c>
      <c r="B2989" s="88" cm="1">
        <f t="array" ref="B2989">IF(OR(A2989=DATA!$H$2:$H$13),3,IF(OR(A2989=DATA!$H$14:$H$119),2,1))</f>
        <v>1</v>
      </c>
      <c r="C2989" s="88">
        <f>'HP-Api, V2-Sep24'!G2991</f>
        <v>0</v>
      </c>
      <c r="D2989" s="89" t="str">
        <f>IF(AND(C2989&gt;='Risk(dist, colmena)'!$C$9, C2989&lt;='Risk(dist, colmena)'!$E$9), 1, IF(AND(C2989&gt;'Risk(dist, colmena)'!$C$10, C2989&lt;='Risk(dist, colmena)'!$E$10), 2, IF(C2989&gt;='Risk(dist, colmena)'!$C$11, 3, "")))</f>
        <v/>
      </c>
      <c r="E2989" s="173">
        <f>'HP-Api, V2-Sep24'!L2991</f>
        <v>0</v>
      </c>
      <c r="F2989" s="173" t="str">
        <f>IF(AND(E2989&gt;='Risk(dist, colmena)'!$H$9, E2989&lt;='Risk(dist, colmena)'!$J$9), 1, IF(AND(E2989&gt;'Risk(dist, colmena)'!$H$10, E2989&lt;='Risk(dist, colmena)'!$J$10), 2, IF(E2989&gt;='Risk(dist, colmena)'!$H$11, 3, "")))</f>
        <v/>
      </c>
      <c r="G2989" s="88">
        <f>'HP-Api, V2-Sep24'!AH2991</f>
        <v>0</v>
      </c>
      <c r="H2989" s="89" t="str">
        <f t="shared" si="461"/>
        <v/>
      </c>
      <c r="I2989" s="194" t="e">
        <f>('HP-Api, V2-Sep24'!AK2991-'HP-Api, V2-Sep24'!S2991)/'HP-Api, V2-Sep24'!S2991</f>
        <v>#DIV/0!</v>
      </c>
      <c r="J2989" s="89" t="e">
        <f t="shared" si="462"/>
        <v>#DIV/0!</v>
      </c>
      <c r="K2989" s="195">
        <f>'HP-Api, V2-Sep24'!AQ2991</f>
        <v>0</v>
      </c>
      <c r="L2989" s="89">
        <f t="shared" si="463"/>
        <v>1</v>
      </c>
      <c r="M2989" s="88">
        <f>'HP-Api, V2-Sep24'!AM2991</f>
        <v>0</v>
      </c>
      <c r="N2989" s="89" t="str">
        <f t="shared" si="460"/>
        <v/>
      </c>
      <c r="O2989" s="88">
        <f>'HP-Api, V2-Sep24'!AR2991</f>
        <v>0</v>
      </c>
      <c r="P2989" s="89" t="str">
        <f t="shared" si="464"/>
        <v/>
      </c>
      <c r="Q2989" s="89" t="e">
        <f t="shared" si="465"/>
        <v>#VALUE!</v>
      </c>
      <c r="R2989" s="89" t="e">
        <f t="shared" si="466"/>
        <v>#VALUE!</v>
      </c>
      <c r="S2989" s="173">
        <f>'HP-Api, V2-Sep24'!AS2991</f>
        <v>0</v>
      </c>
      <c r="T2989" s="89">
        <f t="shared" si="467"/>
        <v>1</v>
      </c>
      <c r="U2989" s="90" t="e">
        <f t="shared" si="468"/>
        <v>#DIV/0!</v>
      </c>
      <c r="V2989" s="91" t="e">
        <f t="shared" si="469"/>
        <v>#DIV/0!</v>
      </c>
    </row>
    <row r="2990" spans="1:22" x14ac:dyDescent="0.3">
      <c r="A2990" s="88">
        <f>'HP-Api, V2-Sep24'!D2992</f>
        <v>0</v>
      </c>
      <c r="B2990" s="88" cm="1">
        <f t="array" ref="B2990">IF(OR(A2990=DATA!$H$2:$H$13),3,IF(OR(A2990=DATA!$H$14:$H$119),2,1))</f>
        <v>1</v>
      </c>
      <c r="C2990" s="88">
        <f>'HP-Api, V2-Sep24'!G2992</f>
        <v>0</v>
      </c>
      <c r="D2990" s="89" t="str">
        <f>IF(AND(C2990&gt;='Risk(dist, colmena)'!$C$9, C2990&lt;='Risk(dist, colmena)'!$E$9), 1, IF(AND(C2990&gt;'Risk(dist, colmena)'!$C$10, C2990&lt;='Risk(dist, colmena)'!$E$10), 2, IF(C2990&gt;='Risk(dist, colmena)'!$C$11, 3, "")))</f>
        <v/>
      </c>
      <c r="E2990" s="173">
        <f>'HP-Api, V2-Sep24'!L2992</f>
        <v>0</v>
      </c>
      <c r="F2990" s="173" t="str">
        <f>IF(AND(E2990&gt;='Risk(dist, colmena)'!$H$9, E2990&lt;='Risk(dist, colmena)'!$J$9), 1, IF(AND(E2990&gt;'Risk(dist, colmena)'!$H$10, E2990&lt;='Risk(dist, colmena)'!$J$10), 2, IF(E2990&gt;='Risk(dist, colmena)'!$H$11, 3, "")))</f>
        <v/>
      </c>
      <c r="G2990" s="88">
        <f>'HP-Api, V2-Sep24'!AH2992</f>
        <v>0</v>
      </c>
      <c r="H2990" s="89" t="str">
        <f t="shared" si="461"/>
        <v/>
      </c>
      <c r="I2990" s="194" t="e">
        <f>('HP-Api, V2-Sep24'!AK2992-'HP-Api, V2-Sep24'!S2992)/'HP-Api, V2-Sep24'!S2992</f>
        <v>#DIV/0!</v>
      </c>
      <c r="J2990" s="89" t="e">
        <f t="shared" si="462"/>
        <v>#DIV/0!</v>
      </c>
      <c r="K2990" s="195">
        <f>'HP-Api, V2-Sep24'!AQ2992</f>
        <v>0</v>
      </c>
      <c r="L2990" s="89">
        <f t="shared" si="463"/>
        <v>1</v>
      </c>
      <c r="M2990" s="88">
        <f>'HP-Api, V2-Sep24'!AM2992</f>
        <v>0</v>
      </c>
      <c r="N2990" s="89" t="str">
        <f t="shared" si="460"/>
        <v/>
      </c>
      <c r="O2990" s="88">
        <f>'HP-Api, V2-Sep24'!AR2992</f>
        <v>0</v>
      </c>
      <c r="P2990" s="89" t="str">
        <f t="shared" si="464"/>
        <v/>
      </c>
      <c r="Q2990" s="89" t="e">
        <f t="shared" si="465"/>
        <v>#VALUE!</v>
      </c>
      <c r="R2990" s="89" t="e">
        <f t="shared" si="466"/>
        <v>#VALUE!</v>
      </c>
      <c r="S2990" s="173">
        <f>'HP-Api, V2-Sep24'!AS2992</f>
        <v>0</v>
      </c>
      <c r="T2990" s="89">
        <f t="shared" si="467"/>
        <v>1</v>
      </c>
      <c r="U2990" s="90" t="e">
        <f t="shared" si="468"/>
        <v>#DIV/0!</v>
      </c>
      <c r="V2990" s="91" t="e">
        <f t="shared" si="469"/>
        <v>#DIV/0!</v>
      </c>
    </row>
    <row r="2991" spans="1:22" x14ac:dyDescent="0.3">
      <c r="A2991" s="88">
        <f>'HP-Api, V2-Sep24'!D2993</f>
        <v>0</v>
      </c>
      <c r="B2991" s="88" cm="1">
        <f t="array" ref="B2991">IF(OR(A2991=DATA!$H$2:$H$13),3,IF(OR(A2991=DATA!$H$14:$H$119),2,1))</f>
        <v>1</v>
      </c>
      <c r="C2991" s="88">
        <f>'HP-Api, V2-Sep24'!G2993</f>
        <v>0</v>
      </c>
      <c r="D2991" s="89" t="str">
        <f>IF(AND(C2991&gt;='Risk(dist, colmena)'!$C$9, C2991&lt;='Risk(dist, colmena)'!$E$9), 1, IF(AND(C2991&gt;'Risk(dist, colmena)'!$C$10, C2991&lt;='Risk(dist, colmena)'!$E$10), 2, IF(C2991&gt;='Risk(dist, colmena)'!$C$11, 3, "")))</f>
        <v/>
      </c>
      <c r="E2991" s="173">
        <f>'HP-Api, V2-Sep24'!L2993</f>
        <v>0</v>
      </c>
      <c r="F2991" s="173" t="str">
        <f>IF(AND(E2991&gt;='Risk(dist, colmena)'!$H$9, E2991&lt;='Risk(dist, colmena)'!$J$9), 1, IF(AND(E2991&gt;'Risk(dist, colmena)'!$H$10, E2991&lt;='Risk(dist, colmena)'!$J$10), 2, IF(E2991&gt;='Risk(dist, colmena)'!$H$11, 3, "")))</f>
        <v/>
      </c>
      <c r="G2991" s="88">
        <f>'HP-Api, V2-Sep24'!AH2993</f>
        <v>0</v>
      </c>
      <c r="H2991" s="89" t="str">
        <f t="shared" si="461"/>
        <v/>
      </c>
      <c r="I2991" s="194" t="e">
        <f>('HP-Api, V2-Sep24'!AK2993-'HP-Api, V2-Sep24'!S2993)/'HP-Api, V2-Sep24'!S2993</f>
        <v>#DIV/0!</v>
      </c>
      <c r="J2991" s="89" t="e">
        <f t="shared" si="462"/>
        <v>#DIV/0!</v>
      </c>
      <c r="K2991" s="195">
        <f>'HP-Api, V2-Sep24'!AQ2993</f>
        <v>0</v>
      </c>
      <c r="L2991" s="89">
        <f t="shared" si="463"/>
        <v>1</v>
      </c>
      <c r="M2991" s="88">
        <f>'HP-Api, V2-Sep24'!AM2993</f>
        <v>0</v>
      </c>
      <c r="N2991" s="89" t="str">
        <f t="shared" si="460"/>
        <v/>
      </c>
      <c r="O2991" s="88">
        <f>'HP-Api, V2-Sep24'!AR2993</f>
        <v>0</v>
      </c>
      <c r="P2991" s="89" t="str">
        <f t="shared" si="464"/>
        <v/>
      </c>
      <c r="Q2991" s="89" t="e">
        <f t="shared" si="465"/>
        <v>#VALUE!</v>
      </c>
      <c r="R2991" s="89" t="e">
        <f t="shared" si="466"/>
        <v>#VALUE!</v>
      </c>
      <c r="S2991" s="173">
        <f>'HP-Api, V2-Sep24'!AS2993</f>
        <v>0</v>
      </c>
      <c r="T2991" s="89">
        <f t="shared" si="467"/>
        <v>1</v>
      </c>
      <c r="U2991" s="90" t="e">
        <f t="shared" si="468"/>
        <v>#DIV/0!</v>
      </c>
      <c r="V2991" s="91" t="e">
        <f t="shared" si="469"/>
        <v>#DIV/0!</v>
      </c>
    </row>
    <row r="2992" spans="1:22" x14ac:dyDescent="0.3">
      <c r="A2992" s="88">
        <f>'HP-Api, V2-Sep24'!D2994</f>
        <v>0</v>
      </c>
      <c r="B2992" s="88" cm="1">
        <f t="array" ref="B2992">IF(OR(A2992=DATA!$H$2:$H$13),3,IF(OR(A2992=DATA!$H$14:$H$119),2,1))</f>
        <v>1</v>
      </c>
      <c r="C2992" s="88">
        <f>'HP-Api, V2-Sep24'!G2994</f>
        <v>0</v>
      </c>
      <c r="D2992" s="89" t="str">
        <f>IF(AND(C2992&gt;='Risk(dist, colmena)'!$C$9, C2992&lt;='Risk(dist, colmena)'!$E$9), 1, IF(AND(C2992&gt;'Risk(dist, colmena)'!$C$10, C2992&lt;='Risk(dist, colmena)'!$E$10), 2, IF(C2992&gt;='Risk(dist, colmena)'!$C$11, 3, "")))</f>
        <v/>
      </c>
      <c r="E2992" s="173">
        <f>'HP-Api, V2-Sep24'!L2994</f>
        <v>0</v>
      </c>
      <c r="F2992" s="173" t="str">
        <f>IF(AND(E2992&gt;='Risk(dist, colmena)'!$H$9, E2992&lt;='Risk(dist, colmena)'!$J$9), 1, IF(AND(E2992&gt;'Risk(dist, colmena)'!$H$10, E2992&lt;='Risk(dist, colmena)'!$J$10), 2, IF(E2992&gt;='Risk(dist, colmena)'!$H$11, 3, "")))</f>
        <v/>
      </c>
      <c r="G2992" s="88">
        <f>'HP-Api, V2-Sep24'!AH2994</f>
        <v>0</v>
      </c>
      <c r="H2992" s="89" t="str">
        <f t="shared" si="461"/>
        <v/>
      </c>
      <c r="I2992" s="194" t="e">
        <f>('HP-Api, V2-Sep24'!AK2994-'HP-Api, V2-Sep24'!S2994)/'HP-Api, V2-Sep24'!S2994</f>
        <v>#DIV/0!</v>
      </c>
      <c r="J2992" s="89" t="e">
        <f t="shared" si="462"/>
        <v>#DIV/0!</v>
      </c>
      <c r="K2992" s="195">
        <f>'HP-Api, V2-Sep24'!AQ2994</f>
        <v>0</v>
      </c>
      <c r="L2992" s="89">
        <f t="shared" si="463"/>
        <v>1</v>
      </c>
      <c r="M2992" s="88">
        <f>'HP-Api, V2-Sep24'!AM2994</f>
        <v>0</v>
      </c>
      <c r="N2992" s="89" t="str">
        <f t="shared" si="460"/>
        <v/>
      </c>
      <c r="O2992" s="88">
        <f>'HP-Api, V2-Sep24'!AR2994</f>
        <v>0</v>
      </c>
      <c r="P2992" s="89" t="str">
        <f t="shared" si="464"/>
        <v/>
      </c>
      <c r="Q2992" s="89" t="e">
        <f t="shared" si="465"/>
        <v>#VALUE!</v>
      </c>
      <c r="R2992" s="89" t="e">
        <f t="shared" si="466"/>
        <v>#VALUE!</v>
      </c>
      <c r="S2992" s="173">
        <f>'HP-Api, V2-Sep24'!AS2994</f>
        <v>0</v>
      </c>
      <c r="T2992" s="89">
        <f t="shared" si="467"/>
        <v>1</v>
      </c>
      <c r="U2992" s="90" t="e">
        <f t="shared" si="468"/>
        <v>#DIV/0!</v>
      </c>
      <c r="V2992" s="91" t="e">
        <f t="shared" si="469"/>
        <v>#DIV/0!</v>
      </c>
    </row>
    <row r="2993" spans="1:22" x14ac:dyDescent="0.3">
      <c r="A2993" s="88">
        <f>'HP-Api, V2-Sep24'!D2995</f>
        <v>0</v>
      </c>
      <c r="B2993" s="88" cm="1">
        <f t="array" ref="B2993">IF(OR(A2993=DATA!$H$2:$H$13),3,IF(OR(A2993=DATA!$H$14:$H$119),2,1))</f>
        <v>1</v>
      </c>
      <c r="C2993" s="88">
        <f>'HP-Api, V2-Sep24'!G2995</f>
        <v>0</v>
      </c>
      <c r="D2993" s="89" t="str">
        <f>IF(AND(C2993&gt;='Risk(dist, colmena)'!$C$9, C2993&lt;='Risk(dist, colmena)'!$E$9), 1, IF(AND(C2993&gt;'Risk(dist, colmena)'!$C$10, C2993&lt;='Risk(dist, colmena)'!$E$10), 2, IF(C2993&gt;='Risk(dist, colmena)'!$C$11, 3, "")))</f>
        <v/>
      </c>
      <c r="E2993" s="173">
        <f>'HP-Api, V2-Sep24'!L2995</f>
        <v>0</v>
      </c>
      <c r="F2993" s="173" t="str">
        <f>IF(AND(E2993&gt;='Risk(dist, colmena)'!$H$9, E2993&lt;='Risk(dist, colmena)'!$J$9), 1, IF(AND(E2993&gt;'Risk(dist, colmena)'!$H$10, E2993&lt;='Risk(dist, colmena)'!$J$10), 2, IF(E2993&gt;='Risk(dist, colmena)'!$H$11, 3, "")))</f>
        <v/>
      </c>
      <c r="G2993" s="88">
        <f>'HP-Api, V2-Sep24'!AH2995</f>
        <v>0</v>
      </c>
      <c r="H2993" s="89" t="str">
        <f t="shared" si="461"/>
        <v/>
      </c>
      <c r="I2993" s="194" t="e">
        <f>('HP-Api, V2-Sep24'!AK2995-'HP-Api, V2-Sep24'!S2995)/'HP-Api, V2-Sep24'!S2995</f>
        <v>#DIV/0!</v>
      </c>
      <c r="J2993" s="89" t="e">
        <f t="shared" si="462"/>
        <v>#DIV/0!</v>
      </c>
      <c r="K2993" s="195">
        <f>'HP-Api, V2-Sep24'!AQ2995</f>
        <v>0</v>
      </c>
      <c r="L2993" s="89">
        <f t="shared" si="463"/>
        <v>1</v>
      </c>
      <c r="M2993" s="88">
        <f>'HP-Api, V2-Sep24'!AM2995</f>
        <v>0</v>
      </c>
      <c r="N2993" s="89" t="str">
        <f t="shared" si="460"/>
        <v/>
      </c>
      <c r="O2993" s="88">
        <f>'HP-Api, V2-Sep24'!AR2995</f>
        <v>0</v>
      </c>
      <c r="P2993" s="89" t="str">
        <f t="shared" si="464"/>
        <v/>
      </c>
      <c r="Q2993" s="89" t="e">
        <f t="shared" si="465"/>
        <v>#VALUE!</v>
      </c>
      <c r="R2993" s="89" t="e">
        <f t="shared" si="466"/>
        <v>#VALUE!</v>
      </c>
      <c r="S2993" s="173">
        <f>'HP-Api, V2-Sep24'!AS2995</f>
        <v>0</v>
      </c>
      <c r="T2993" s="89">
        <f t="shared" si="467"/>
        <v>1</v>
      </c>
      <c r="U2993" s="90" t="e">
        <f t="shared" si="468"/>
        <v>#DIV/0!</v>
      </c>
      <c r="V2993" s="91" t="e">
        <f t="shared" si="469"/>
        <v>#DIV/0!</v>
      </c>
    </row>
    <row r="2994" spans="1:22" x14ac:dyDescent="0.3">
      <c r="A2994" s="88">
        <f>'HP-Api, V2-Sep24'!D2996</f>
        <v>0</v>
      </c>
      <c r="B2994" s="88" cm="1">
        <f t="array" ref="B2994">IF(OR(A2994=DATA!$H$2:$H$13),3,IF(OR(A2994=DATA!$H$14:$H$119),2,1))</f>
        <v>1</v>
      </c>
      <c r="C2994" s="88">
        <f>'HP-Api, V2-Sep24'!G2996</f>
        <v>0</v>
      </c>
      <c r="D2994" s="89" t="str">
        <f>IF(AND(C2994&gt;='Risk(dist, colmena)'!$C$9, C2994&lt;='Risk(dist, colmena)'!$E$9), 1, IF(AND(C2994&gt;'Risk(dist, colmena)'!$C$10, C2994&lt;='Risk(dist, colmena)'!$E$10), 2, IF(C2994&gt;='Risk(dist, colmena)'!$C$11, 3, "")))</f>
        <v/>
      </c>
      <c r="E2994" s="173">
        <f>'HP-Api, V2-Sep24'!L2996</f>
        <v>0</v>
      </c>
      <c r="F2994" s="173" t="str">
        <f>IF(AND(E2994&gt;='Risk(dist, colmena)'!$H$9, E2994&lt;='Risk(dist, colmena)'!$J$9), 1, IF(AND(E2994&gt;'Risk(dist, colmena)'!$H$10, E2994&lt;='Risk(dist, colmena)'!$J$10), 2, IF(E2994&gt;='Risk(dist, colmena)'!$H$11, 3, "")))</f>
        <v/>
      </c>
      <c r="G2994" s="88">
        <f>'HP-Api, V2-Sep24'!AH2996</f>
        <v>0</v>
      </c>
      <c r="H2994" s="89" t="str">
        <f t="shared" si="461"/>
        <v/>
      </c>
      <c r="I2994" s="194" t="e">
        <f>('HP-Api, V2-Sep24'!AK2996-'HP-Api, V2-Sep24'!S2996)/'HP-Api, V2-Sep24'!S2996</f>
        <v>#DIV/0!</v>
      </c>
      <c r="J2994" s="89" t="e">
        <f t="shared" si="462"/>
        <v>#DIV/0!</v>
      </c>
      <c r="K2994" s="195">
        <f>'HP-Api, V2-Sep24'!AQ2996</f>
        <v>0</v>
      </c>
      <c r="L2994" s="89">
        <f t="shared" si="463"/>
        <v>1</v>
      </c>
      <c r="M2994" s="88">
        <f>'HP-Api, V2-Sep24'!AM2996</f>
        <v>0</v>
      </c>
      <c r="N2994" s="89" t="str">
        <f t="shared" si="460"/>
        <v/>
      </c>
      <c r="O2994" s="88">
        <f>'HP-Api, V2-Sep24'!AR2996</f>
        <v>0</v>
      </c>
      <c r="P2994" s="89" t="str">
        <f t="shared" si="464"/>
        <v/>
      </c>
      <c r="Q2994" s="89" t="e">
        <f t="shared" si="465"/>
        <v>#VALUE!</v>
      </c>
      <c r="R2994" s="89" t="e">
        <f t="shared" si="466"/>
        <v>#VALUE!</v>
      </c>
      <c r="S2994" s="173">
        <f>'HP-Api, V2-Sep24'!AS2996</f>
        <v>0</v>
      </c>
      <c r="T2994" s="89">
        <f t="shared" si="467"/>
        <v>1</v>
      </c>
      <c r="U2994" s="90" t="e">
        <f t="shared" si="468"/>
        <v>#DIV/0!</v>
      </c>
      <c r="V2994" s="91" t="e">
        <f t="shared" si="469"/>
        <v>#DIV/0!</v>
      </c>
    </row>
    <row r="2995" spans="1:22" x14ac:dyDescent="0.3">
      <c r="A2995" s="88">
        <f>'HP-Api, V2-Sep24'!D2997</f>
        <v>0</v>
      </c>
      <c r="B2995" s="88" cm="1">
        <f t="array" ref="B2995">IF(OR(A2995=DATA!$H$2:$H$13),3,IF(OR(A2995=DATA!$H$14:$H$119),2,1))</f>
        <v>1</v>
      </c>
      <c r="C2995" s="88">
        <f>'HP-Api, V2-Sep24'!G2997</f>
        <v>0</v>
      </c>
      <c r="D2995" s="89" t="str">
        <f>IF(AND(C2995&gt;='Risk(dist, colmena)'!$C$9, C2995&lt;='Risk(dist, colmena)'!$E$9), 1, IF(AND(C2995&gt;'Risk(dist, colmena)'!$C$10, C2995&lt;='Risk(dist, colmena)'!$E$10), 2, IF(C2995&gt;='Risk(dist, colmena)'!$C$11, 3, "")))</f>
        <v/>
      </c>
      <c r="E2995" s="173">
        <f>'HP-Api, V2-Sep24'!L2997</f>
        <v>0</v>
      </c>
      <c r="F2995" s="173" t="str">
        <f>IF(AND(E2995&gt;='Risk(dist, colmena)'!$H$9, E2995&lt;='Risk(dist, colmena)'!$J$9), 1, IF(AND(E2995&gt;'Risk(dist, colmena)'!$H$10, E2995&lt;='Risk(dist, colmena)'!$J$10), 2, IF(E2995&gt;='Risk(dist, colmena)'!$H$11, 3, "")))</f>
        <v/>
      </c>
      <c r="G2995" s="88">
        <f>'HP-Api, V2-Sep24'!AH2997</f>
        <v>0</v>
      </c>
      <c r="H2995" s="89" t="str">
        <f t="shared" si="461"/>
        <v/>
      </c>
      <c r="I2995" s="194" t="e">
        <f>('HP-Api, V2-Sep24'!AK2997-'HP-Api, V2-Sep24'!S2997)/'HP-Api, V2-Sep24'!S2997</f>
        <v>#DIV/0!</v>
      </c>
      <c r="J2995" s="89" t="e">
        <f t="shared" si="462"/>
        <v>#DIV/0!</v>
      </c>
      <c r="K2995" s="195">
        <f>'HP-Api, V2-Sep24'!AQ2997</f>
        <v>0</v>
      </c>
      <c r="L2995" s="89">
        <f t="shared" si="463"/>
        <v>1</v>
      </c>
      <c r="M2995" s="88">
        <f>'HP-Api, V2-Sep24'!AM2997</f>
        <v>0</v>
      </c>
      <c r="N2995" s="89" t="str">
        <f t="shared" si="460"/>
        <v/>
      </c>
      <c r="O2995" s="88">
        <f>'HP-Api, V2-Sep24'!AR2997</f>
        <v>0</v>
      </c>
      <c r="P2995" s="89" t="str">
        <f t="shared" si="464"/>
        <v/>
      </c>
      <c r="Q2995" s="89" t="e">
        <f t="shared" si="465"/>
        <v>#VALUE!</v>
      </c>
      <c r="R2995" s="89" t="e">
        <f t="shared" si="466"/>
        <v>#VALUE!</v>
      </c>
      <c r="S2995" s="173">
        <f>'HP-Api, V2-Sep24'!AS2997</f>
        <v>0</v>
      </c>
      <c r="T2995" s="89">
        <f t="shared" si="467"/>
        <v>1</v>
      </c>
      <c r="U2995" s="90" t="e">
        <f t="shared" si="468"/>
        <v>#DIV/0!</v>
      </c>
      <c r="V2995" s="91" t="e">
        <f t="shared" si="469"/>
        <v>#DIV/0!</v>
      </c>
    </row>
    <row r="2996" spans="1:22" x14ac:dyDescent="0.3">
      <c r="A2996" s="88">
        <f>'HP-Api, V2-Sep24'!D2998</f>
        <v>0</v>
      </c>
      <c r="B2996" s="88" cm="1">
        <f t="array" ref="B2996">IF(OR(A2996=DATA!$H$2:$H$13),3,IF(OR(A2996=DATA!$H$14:$H$119),2,1))</f>
        <v>1</v>
      </c>
      <c r="C2996" s="88">
        <f>'HP-Api, V2-Sep24'!G2998</f>
        <v>0</v>
      </c>
      <c r="D2996" s="89" t="str">
        <f>IF(AND(C2996&gt;='Risk(dist, colmena)'!$C$9, C2996&lt;='Risk(dist, colmena)'!$E$9), 1, IF(AND(C2996&gt;'Risk(dist, colmena)'!$C$10, C2996&lt;='Risk(dist, colmena)'!$E$10), 2, IF(C2996&gt;='Risk(dist, colmena)'!$C$11, 3, "")))</f>
        <v/>
      </c>
      <c r="E2996" s="173">
        <f>'HP-Api, V2-Sep24'!L2998</f>
        <v>0</v>
      </c>
      <c r="F2996" s="173" t="str">
        <f>IF(AND(E2996&gt;='Risk(dist, colmena)'!$H$9, E2996&lt;='Risk(dist, colmena)'!$J$9), 1, IF(AND(E2996&gt;'Risk(dist, colmena)'!$H$10, E2996&lt;='Risk(dist, colmena)'!$J$10), 2, IF(E2996&gt;='Risk(dist, colmena)'!$H$11, 3, "")))</f>
        <v/>
      </c>
      <c r="G2996" s="88">
        <f>'HP-Api, V2-Sep24'!AH2998</f>
        <v>0</v>
      </c>
      <c r="H2996" s="89" t="str">
        <f t="shared" si="461"/>
        <v/>
      </c>
      <c r="I2996" s="194" t="e">
        <f>('HP-Api, V2-Sep24'!AK2998-'HP-Api, V2-Sep24'!S2998)/'HP-Api, V2-Sep24'!S2998</f>
        <v>#DIV/0!</v>
      </c>
      <c r="J2996" s="89" t="e">
        <f t="shared" si="462"/>
        <v>#DIV/0!</v>
      </c>
      <c r="K2996" s="195">
        <f>'HP-Api, V2-Sep24'!AQ2998</f>
        <v>0</v>
      </c>
      <c r="L2996" s="89">
        <f t="shared" si="463"/>
        <v>1</v>
      </c>
      <c r="M2996" s="88">
        <f>'HP-Api, V2-Sep24'!AM2998</f>
        <v>0</v>
      </c>
      <c r="N2996" s="89" t="str">
        <f t="shared" si="460"/>
        <v/>
      </c>
      <c r="O2996" s="88">
        <f>'HP-Api, V2-Sep24'!AR2998</f>
        <v>0</v>
      </c>
      <c r="P2996" s="89" t="str">
        <f t="shared" si="464"/>
        <v/>
      </c>
      <c r="Q2996" s="89" t="e">
        <f t="shared" si="465"/>
        <v>#VALUE!</v>
      </c>
      <c r="R2996" s="89" t="e">
        <f t="shared" si="466"/>
        <v>#VALUE!</v>
      </c>
      <c r="S2996" s="173">
        <f>'HP-Api, V2-Sep24'!AS2998</f>
        <v>0</v>
      </c>
      <c r="T2996" s="89">
        <f t="shared" si="467"/>
        <v>1</v>
      </c>
      <c r="U2996" s="90" t="e">
        <f t="shared" si="468"/>
        <v>#DIV/0!</v>
      </c>
      <c r="V2996" s="91" t="e">
        <f t="shared" si="469"/>
        <v>#DIV/0!</v>
      </c>
    </row>
    <row r="2997" spans="1:22" x14ac:dyDescent="0.3">
      <c r="A2997" s="88">
        <f>'HP-Api, V2-Sep24'!D2999</f>
        <v>0</v>
      </c>
      <c r="B2997" s="88" cm="1">
        <f t="array" ref="B2997">IF(OR(A2997=DATA!$H$2:$H$13),3,IF(OR(A2997=DATA!$H$14:$H$119),2,1))</f>
        <v>1</v>
      </c>
      <c r="C2997" s="88">
        <f>'HP-Api, V2-Sep24'!G2999</f>
        <v>0</v>
      </c>
      <c r="D2997" s="89" t="str">
        <f>IF(AND(C2997&gt;='Risk(dist, colmena)'!$C$9, C2997&lt;='Risk(dist, colmena)'!$E$9), 1, IF(AND(C2997&gt;'Risk(dist, colmena)'!$C$10, C2997&lt;='Risk(dist, colmena)'!$E$10), 2, IF(C2997&gt;='Risk(dist, colmena)'!$C$11, 3, "")))</f>
        <v/>
      </c>
      <c r="E2997" s="173">
        <f>'HP-Api, V2-Sep24'!L2999</f>
        <v>0</v>
      </c>
      <c r="F2997" s="173" t="str">
        <f>IF(AND(E2997&gt;='Risk(dist, colmena)'!$H$9, E2997&lt;='Risk(dist, colmena)'!$J$9), 1, IF(AND(E2997&gt;'Risk(dist, colmena)'!$H$10, E2997&lt;='Risk(dist, colmena)'!$J$10), 2, IF(E2997&gt;='Risk(dist, colmena)'!$H$11, 3, "")))</f>
        <v/>
      </c>
      <c r="G2997" s="88">
        <f>'HP-Api, V2-Sep24'!AH2999</f>
        <v>0</v>
      </c>
      <c r="H2997" s="89" t="str">
        <f t="shared" si="461"/>
        <v/>
      </c>
      <c r="I2997" s="194" t="e">
        <f>('HP-Api, V2-Sep24'!AK2999-'HP-Api, V2-Sep24'!S2999)/'HP-Api, V2-Sep24'!S2999</f>
        <v>#DIV/0!</v>
      </c>
      <c r="J2997" s="89" t="e">
        <f t="shared" si="462"/>
        <v>#DIV/0!</v>
      </c>
      <c r="K2997" s="195">
        <f>'HP-Api, V2-Sep24'!AQ2999</f>
        <v>0</v>
      </c>
      <c r="L2997" s="89">
        <f t="shared" si="463"/>
        <v>1</v>
      </c>
      <c r="M2997" s="88">
        <f>'HP-Api, V2-Sep24'!AM2999</f>
        <v>0</v>
      </c>
      <c r="N2997" s="89" t="str">
        <f t="shared" si="460"/>
        <v/>
      </c>
      <c r="O2997" s="88">
        <f>'HP-Api, V2-Sep24'!AR2999</f>
        <v>0</v>
      </c>
      <c r="P2997" s="89" t="str">
        <f t="shared" si="464"/>
        <v/>
      </c>
      <c r="Q2997" s="89" t="e">
        <f t="shared" si="465"/>
        <v>#VALUE!</v>
      </c>
      <c r="R2997" s="89" t="e">
        <f t="shared" si="466"/>
        <v>#VALUE!</v>
      </c>
      <c r="S2997" s="173">
        <f>'HP-Api, V2-Sep24'!AS2999</f>
        <v>0</v>
      </c>
      <c r="T2997" s="89">
        <f t="shared" si="467"/>
        <v>1</v>
      </c>
      <c r="U2997" s="90" t="e">
        <f t="shared" si="468"/>
        <v>#DIV/0!</v>
      </c>
      <c r="V2997" s="91" t="e">
        <f t="shared" si="469"/>
        <v>#DIV/0!</v>
      </c>
    </row>
    <row r="2998" spans="1:22" x14ac:dyDescent="0.3">
      <c r="A2998" s="88">
        <f>'HP-Api, V2-Sep24'!D3000</f>
        <v>0</v>
      </c>
      <c r="B2998" s="88" cm="1">
        <f t="array" ref="B2998">IF(OR(A2998=DATA!$H$2:$H$13),3,IF(OR(A2998=DATA!$H$14:$H$119),2,1))</f>
        <v>1</v>
      </c>
      <c r="C2998" s="88">
        <f>'HP-Api, V2-Sep24'!G3000</f>
        <v>0</v>
      </c>
      <c r="D2998" s="89" t="str">
        <f>IF(AND(C2998&gt;='Risk(dist, colmena)'!$C$9, C2998&lt;='Risk(dist, colmena)'!$E$9), 1, IF(AND(C2998&gt;'Risk(dist, colmena)'!$C$10, C2998&lt;='Risk(dist, colmena)'!$E$10), 2, IF(C2998&gt;='Risk(dist, colmena)'!$C$11, 3, "")))</f>
        <v/>
      </c>
      <c r="E2998" s="173">
        <f>'HP-Api, V2-Sep24'!L3000</f>
        <v>0</v>
      </c>
      <c r="F2998" s="173" t="str">
        <f>IF(AND(E2998&gt;='Risk(dist, colmena)'!$H$9, E2998&lt;='Risk(dist, colmena)'!$J$9), 1, IF(AND(E2998&gt;'Risk(dist, colmena)'!$H$10, E2998&lt;='Risk(dist, colmena)'!$J$10), 2, IF(E2998&gt;='Risk(dist, colmena)'!$H$11, 3, "")))</f>
        <v/>
      </c>
      <c r="G2998" s="88">
        <f>'HP-Api, V2-Sep24'!AH3000</f>
        <v>0</v>
      </c>
      <c r="H2998" s="89" t="str">
        <f t="shared" si="461"/>
        <v/>
      </c>
      <c r="I2998" s="194" t="e">
        <f>('HP-Api, V2-Sep24'!AK3000-'HP-Api, V2-Sep24'!S3000)/'HP-Api, V2-Sep24'!S3000</f>
        <v>#DIV/0!</v>
      </c>
      <c r="J2998" s="89" t="e">
        <f t="shared" si="462"/>
        <v>#DIV/0!</v>
      </c>
      <c r="K2998" s="195">
        <f>'HP-Api, V2-Sep24'!AQ3000</f>
        <v>0</v>
      </c>
      <c r="L2998" s="89">
        <f t="shared" si="463"/>
        <v>1</v>
      </c>
      <c r="M2998" s="88">
        <f>'HP-Api, V2-Sep24'!AM3000</f>
        <v>0</v>
      </c>
      <c r="N2998" s="89" t="str">
        <f t="shared" si="460"/>
        <v/>
      </c>
      <c r="O2998" s="88">
        <f>'HP-Api, V2-Sep24'!AR3000</f>
        <v>0</v>
      </c>
      <c r="P2998" s="89" t="str">
        <f t="shared" si="464"/>
        <v/>
      </c>
      <c r="Q2998" s="89" t="e">
        <f t="shared" si="465"/>
        <v>#VALUE!</v>
      </c>
      <c r="R2998" s="89" t="e">
        <f t="shared" si="466"/>
        <v>#VALUE!</v>
      </c>
      <c r="S2998" s="173">
        <f>'HP-Api, V2-Sep24'!AS3000</f>
        <v>0</v>
      </c>
      <c r="T2998" s="89">
        <f t="shared" si="467"/>
        <v>1</v>
      </c>
      <c r="U2998" s="90" t="e">
        <f t="shared" si="468"/>
        <v>#DIV/0!</v>
      </c>
      <c r="V2998" s="91" t="e">
        <f t="shared" si="469"/>
        <v>#DIV/0!</v>
      </c>
    </row>
    <row r="2999" spans="1:22" x14ac:dyDescent="0.3">
      <c r="A2999" s="88">
        <f>'HP-Api, V2-Sep24'!D3001</f>
        <v>0</v>
      </c>
      <c r="B2999" s="88" cm="1">
        <f t="array" ref="B2999">IF(OR(A2999=DATA!$H$2:$H$13),3,IF(OR(A2999=DATA!$H$14:$H$119),2,1))</f>
        <v>1</v>
      </c>
      <c r="C2999" s="88">
        <f>'HP-Api, V2-Sep24'!G3001</f>
        <v>0</v>
      </c>
      <c r="D2999" s="89" t="str">
        <f>IF(AND(C2999&gt;='Risk(dist, colmena)'!$C$9, C2999&lt;='Risk(dist, colmena)'!$E$9), 1, IF(AND(C2999&gt;'Risk(dist, colmena)'!$C$10, C2999&lt;='Risk(dist, colmena)'!$E$10), 2, IF(C2999&gt;='Risk(dist, colmena)'!$C$11, 3, "")))</f>
        <v/>
      </c>
      <c r="E2999" s="173">
        <f>'HP-Api, V2-Sep24'!L3001</f>
        <v>0</v>
      </c>
      <c r="F2999" s="173" t="str">
        <f>IF(AND(E2999&gt;='Risk(dist, colmena)'!$H$9, E2999&lt;='Risk(dist, colmena)'!$J$9), 1, IF(AND(E2999&gt;'Risk(dist, colmena)'!$H$10, E2999&lt;='Risk(dist, colmena)'!$J$10), 2, IF(E2999&gt;='Risk(dist, colmena)'!$H$11, 3, "")))</f>
        <v/>
      </c>
      <c r="G2999" s="88">
        <f>'HP-Api, V2-Sep24'!AH3001</f>
        <v>0</v>
      </c>
      <c r="H2999" s="89" t="str">
        <f t="shared" si="461"/>
        <v/>
      </c>
      <c r="I2999" s="194" t="e">
        <f>('HP-Api, V2-Sep24'!AK3001-'HP-Api, V2-Sep24'!S3001)/'HP-Api, V2-Sep24'!S3001</f>
        <v>#DIV/0!</v>
      </c>
      <c r="J2999" s="89" t="e">
        <f t="shared" si="462"/>
        <v>#DIV/0!</v>
      </c>
      <c r="K2999" s="195">
        <f>'HP-Api, V2-Sep24'!AQ3001</f>
        <v>0</v>
      </c>
      <c r="L2999" s="89">
        <f t="shared" si="463"/>
        <v>1</v>
      </c>
      <c r="M2999" s="88">
        <f>'HP-Api, V2-Sep24'!AM3001</f>
        <v>0</v>
      </c>
      <c r="N2999" s="89" t="str">
        <f t="shared" si="460"/>
        <v/>
      </c>
      <c r="O2999" s="88">
        <f>'HP-Api, V2-Sep24'!AR3001</f>
        <v>0</v>
      </c>
      <c r="P2999" s="89" t="str">
        <f t="shared" si="464"/>
        <v/>
      </c>
      <c r="Q2999" s="89" t="e">
        <f t="shared" si="465"/>
        <v>#VALUE!</v>
      </c>
      <c r="R2999" s="89" t="e">
        <f t="shared" si="466"/>
        <v>#VALUE!</v>
      </c>
      <c r="S2999" s="173">
        <f>'HP-Api, V2-Sep24'!AS3001</f>
        <v>0</v>
      </c>
      <c r="T2999" s="89">
        <f t="shared" si="467"/>
        <v>1</v>
      </c>
      <c r="U2999" s="90" t="e">
        <f t="shared" si="468"/>
        <v>#DIV/0!</v>
      </c>
      <c r="V2999" s="91" t="e">
        <f t="shared" si="469"/>
        <v>#DIV/0!</v>
      </c>
    </row>
    <row r="3000" spans="1:22" x14ac:dyDescent="0.3">
      <c r="A3000" s="88">
        <f>'HP-Api, V2-Sep24'!D3002</f>
        <v>0</v>
      </c>
      <c r="B3000" s="88" cm="1">
        <f t="array" ref="B3000">IF(OR(A3000=DATA!$H$2:$H$13),3,IF(OR(A3000=DATA!$H$14:$H$119),2,1))</f>
        <v>1</v>
      </c>
      <c r="C3000" s="88">
        <f>'HP-Api, V2-Sep24'!G3002</f>
        <v>0</v>
      </c>
      <c r="D3000" s="89" t="str">
        <f>IF(AND(C3000&gt;='Risk(dist, colmena)'!$C$9, C3000&lt;='Risk(dist, colmena)'!$E$9), 1, IF(AND(C3000&gt;'Risk(dist, colmena)'!$C$10, C3000&lt;='Risk(dist, colmena)'!$E$10), 2, IF(C3000&gt;='Risk(dist, colmena)'!$C$11, 3, "")))</f>
        <v/>
      </c>
      <c r="E3000" s="173">
        <f>'HP-Api, V2-Sep24'!L3002</f>
        <v>0</v>
      </c>
      <c r="F3000" s="173" t="str">
        <f>IF(AND(E3000&gt;='Risk(dist, colmena)'!$H$9, E3000&lt;='Risk(dist, colmena)'!$J$9), 1, IF(AND(E3000&gt;'Risk(dist, colmena)'!$H$10, E3000&lt;='Risk(dist, colmena)'!$J$10), 2, IF(E3000&gt;='Risk(dist, colmena)'!$H$11, 3, "")))</f>
        <v/>
      </c>
      <c r="G3000" s="88">
        <f>'HP-Api, V2-Sep24'!AH3002</f>
        <v>0</v>
      </c>
      <c r="H3000" s="89" t="str">
        <f t="shared" si="461"/>
        <v/>
      </c>
      <c r="I3000" s="194" t="e">
        <f>('HP-Api, V2-Sep24'!AK3002-'HP-Api, V2-Sep24'!S3002)/'HP-Api, V2-Sep24'!S3002</f>
        <v>#DIV/0!</v>
      </c>
      <c r="J3000" s="89" t="e">
        <f t="shared" si="462"/>
        <v>#DIV/0!</v>
      </c>
      <c r="K3000" s="195">
        <f>'HP-Api, V2-Sep24'!AQ3002</f>
        <v>0</v>
      </c>
      <c r="L3000" s="89">
        <f t="shared" si="463"/>
        <v>1</v>
      </c>
      <c r="M3000" s="88">
        <f>'HP-Api, V2-Sep24'!AM3002</f>
        <v>0</v>
      </c>
      <c r="N3000" s="89" t="str">
        <f t="shared" si="460"/>
        <v/>
      </c>
      <c r="O3000" s="88">
        <f>'HP-Api, V2-Sep24'!AR3002</f>
        <v>0</v>
      </c>
      <c r="P3000" s="89" t="str">
        <f t="shared" si="464"/>
        <v/>
      </c>
      <c r="Q3000" s="89" t="e">
        <f t="shared" si="465"/>
        <v>#VALUE!</v>
      </c>
      <c r="R3000" s="89" t="e">
        <f t="shared" si="466"/>
        <v>#VALUE!</v>
      </c>
      <c r="S3000" s="173">
        <f>'HP-Api, V2-Sep24'!AS3002</f>
        <v>0</v>
      </c>
      <c r="T3000" s="89">
        <f t="shared" si="467"/>
        <v>1</v>
      </c>
      <c r="U3000" s="90" t="e">
        <f t="shared" si="468"/>
        <v>#DIV/0!</v>
      </c>
      <c r="V3000" s="91" t="e">
        <f t="shared" si="469"/>
        <v>#DIV/0!</v>
      </c>
    </row>
    <row r="3001" spans="1:22" x14ac:dyDescent="0.3">
      <c r="A3001" s="88">
        <f>'HP-Api, V2-Sep24'!D3003</f>
        <v>0</v>
      </c>
      <c r="B3001" s="88" cm="1">
        <f t="array" ref="B3001">IF(OR(A3001=DATA!$H$2:$H$13),3,IF(OR(A3001=DATA!$H$14:$H$119),2,1))</f>
        <v>1</v>
      </c>
      <c r="C3001" s="88">
        <f>'HP-Api, V2-Sep24'!G3003</f>
        <v>0</v>
      </c>
      <c r="D3001" s="89" t="str">
        <f>IF(AND(C3001&gt;='Risk(dist, colmena)'!$C$9, C3001&lt;='Risk(dist, colmena)'!$E$9), 1, IF(AND(C3001&gt;'Risk(dist, colmena)'!$C$10, C3001&lt;='Risk(dist, colmena)'!$E$10), 2, IF(C3001&gt;='Risk(dist, colmena)'!$C$11, 3, "")))</f>
        <v/>
      </c>
      <c r="E3001" s="173">
        <f>'HP-Api, V2-Sep24'!L3003</f>
        <v>0</v>
      </c>
      <c r="F3001" s="173" t="str">
        <f>IF(AND(E3001&gt;='Risk(dist, colmena)'!$H$9, E3001&lt;='Risk(dist, colmena)'!$J$9), 1, IF(AND(E3001&gt;'Risk(dist, colmena)'!$H$10, E3001&lt;='Risk(dist, colmena)'!$J$10), 2, IF(E3001&gt;='Risk(dist, colmena)'!$H$11, 3, "")))</f>
        <v/>
      </c>
      <c r="G3001" s="88">
        <f>'HP-Api, V2-Sep24'!AH3003</f>
        <v>0</v>
      </c>
      <c r="H3001" s="89" t="str">
        <f t="shared" si="461"/>
        <v/>
      </c>
      <c r="I3001" s="194" t="e">
        <f>('HP-Api, V2-Sep24'!AK3003-'HP-Api, V2-Sep24'!S3003)/'HP-Api, V2-Sep24'!S3003</f>
        <v>#DIV/0!</v>
      </c>
      <c r="J3001" s="89" t="e">
        <f t="shared" si="462"/>
        <v>#DIV/0!</v>
      </c>
      <c r="K3001" s="195">
        <f>'HP-Api, V2-Sep24'!AQ3003</f>
        <v>0</v>
      </c>
      <c r="L3001" s="89">
        <f t="shared" si="463"/>
        <v>1</v>
      </c>
      <c r="M3001" s="88">
        <f>'HP-Api, V2-Sep24'!AM3003</f>
        <v>0</v>
      </c>
      <c r="N3001" s="89" t="str">
        <f t="shared" si="460"/>
        <v/>
      </c>
      <c r="O3001" s="88">
        <f>'HP-Api, V2-Sep24'!AR3003</f>
        <v>0</v>
      </c>
      <c r="P3001" s="89" t="str">
        <f t="shared" si="464"/>
        <v/>
      </c>
      <c r="Q3001" s="89" t="e">
        <f t="shared" si="465"/>
        <v>#VALUE!</v>
      </c>
      <c r="R3001" s="89" t="e">
        <f t="shared" si="466"/>
        <v>#VALUE!</v>
      </c>
      <c r="S3001" s="173">
        <f>'HP-Api, V2-Sep24'!AS3003</f>
        <v>0</v>
      </c>
      <c r="T3001" s="89">
        <f t="shared" si="467"/>
        <v>1</v>
      </c>
      <c r="U3001" s="90" t="e">
        <f t="shared" si="468"/>
        <v>#DIV/0!</v>
      </c>
      <c r="V3001" s="91" t="e">
        <f t="shared" si="469"/>
        <v>#DIV/0!</v>
      </c>
    </row>
    <row r="3002" spans="1:22" x14ac:dyDescent="0.3">
      <c r="A3002" s="88">
        <f>'HP-Api, V2-Sep24'!D3004</f>
        <v>0</v>
      </c>
      <c r="B3002" s="88" cm="1">
        <f t="array" ref="B3002">IF(OR(A3002=DATA!$H$2:$H$13),3,IF(OR(A3002=DATA!$H$14:$H$119),2,1))</f>
        <v>1</v>
      </c>
      <c r="C3002" s="88">
        <f>'HP-Api, V2-Sep24'!G3004</f>
        <v>0</v>
      </c>
      <c r="D3002" s="89" t="str">
        <f>IF(AND(C3002&gt;='Risk(dist, colmena)'!$C$9, C3002&lt;='Risk(dist, colmena)'!$E$9), 1, IF(AND(C3002&gt;'Risk(dist, colmena)'!$C$10, C3002&lt;='Risk(dist, colmena)'!$E$10), 2, IF(C3002&gt;='Risk(dist, colmena)'!$C$11, 3, "")))</f>
        <v/>
      </c>
      <c r="E3002" s="173">
        <f>'HP-Api, V2-Sep24'!L3004</f>
        <v>0</v>
      </c>
      <c r="F3002" s="173" t="str">
        <f>IF(AND(E3002&gt;='Risk(dist, colmena)'!$H$9, E3002&lt;='Risk(dist, colmena)'!$J$9), 1, IF(AND(E3002&gt;'Risk(dist, colmena)'!$H$10, E3002&lt;='Risk(dist, colmena)'!$J$10), 2, IF(E3002&gt;='Risk(dist, colmena)'!$H$11, 3, "")))</f>
        <v/>
      </c>
      <c r="G3002" s="88">
        <f>'HP-Api, V2-Sep24'!AH3004</f>
        <v>0</v>
      </c>
      <c r="H3002" s="89" t="str">
        <f t="shared" si="461"/>
        <v/>
      </c>
      <c r="I3002" s="194" t="e">
        <f>('HP-Api, V2-Sep24'!AK3004-'HP-Api, V2-Sep24'!S3004)/'HP-Api, V2-Sep24'!S3004</f>
        <v>#DIV/0!</v>
      </c>
      <c r="J3002" s="89" t="e">
        <f t="shared" si="462"/>
        <v>#DIV/0!</v>
      </c>
      <c r="K3002" s="195">
        <f>'HP-Api, V2-Sep24'!AQ3004</f>
        <v>0</v>
      </c>
      <c r="L3002" s="89">
        <f t="shared" si="463"/>
        <v>1</v>
      </c>
      <c r="M3002" s="88">
        <f>'HP-Api, V2-Sep24'!AM3004</f>
        <v>0</v>
      </c>
      <c r="N3002" s="89" t="str">
        <f t="shared" si="460"/>
        <v/>
      </c>
      <c r="O3002" s="88">
        <f>'HP-Api, V2-Sep24'!AR3004</f>
        <v>0</v>
      </c>
      <c r="P3002" s="89" t="str">
        <f t="shared" si="464"/>
        <v/>
      </c>
      <c r="Q3002" s="89" t="e">
        <f t="shared" si="465"/>
        <v>#VALUE!</v>
      </c>
      <c r="R3002" s="89" t="e">
        <f t="shared" si="466"/>
        <v>#VALUE!</v>
      </c>
      <c r="S3002" s="173">
        <f>'HP-Api, V2-Sep24'!AS3004</f>
        <v>0</v>
      </c>
      <c r="T3002" s="89">
        <f t="shared" si="467"/>
        <v>1</v>
      </c>
      <c r="U3002" s="90" t="e">
        <f t="shared" si="468"/>
        <v>#DIV/0!</v>
      </c>
      <c r="V3002" s="91" t="e">
        <f t="shared" si="469"/>
        <v>#DIV/0!</v>
      </c>
    </row>
    <row r="3003" spans="1:22" x14ac:dyDescent="0.3">
      <c r="A3003" s="88">
        <f>'HP-Api, V2-Sep24'!D3005</f>
        <v>0</v>
      </c>
      <c r="B3003" s="88" cm="1">
        <f t="array" ref="B3003">IF(OR(A3003=DATA!$H$2:$H$13),3,IF(OR(A3003=DATA!$H$14:$H$119),2,1))</f>
        <v>1</v>
      </c>
      <c r="C3003" s="88">
        <f>'HP-Api, V2-Sep24'!G3005</f>
        <v>0</v>
      </c>
      <c r="D3003" s="89" t="str">
        <f>IF(AND(C3003&gt;='Risk(dist, colmena)'!$C$9, C3003&lt;='Risk(dist, colmena)'!$E$9), 1, IF(AND(C3003&gt;'Risk(dist, colmena)'!$C$10, C3003&lt;='Risk(dist, colmena)'!$E$10), 2, IF(C3003&gt;='Risk(dist, colmena)'!$C$11, 3, "")))</f>
        <v/>
      </c>
      <c r="E3003" s="173">
        <f>'HP-Api, V2-Sep24'!L3005</f>
        <v>0</v>
      </c>
      <c r="F3003" s="173" t="str">
        <f>IF(AND(E3003&gt;='Risk(dist, colmena)'!$H$9, E3003&lt;='Risk(dist, colmena)'!$J$9), 1, IF(AND(E3003&gt;'Risk(dist, colmena)'!$H$10, E3003&lt;='Risk(dist, colmena)'!$J$10), 2, IF(E3003&gt;='Risk(dist, colmena)'!$H$11, 3, "")))</f>
        <v/>
      </c>
      <c r="G3003" s="88">
        <f>'HP-Api, V2-Sep24'!AH3005</f>
        <v>0</v>
      </c>
      <c r="H3003" s="89" t="str">
        <f t="shared" si="461"/>
        <v/>
      </c>
      <c r="I3003" s="194" t="e">
        <f>('HP-Api, V2-Sep24'!AK3005-'HP-Api, V2-Sep24'!S3005)/'HP-Api, V2-Sep24'!S3005</f>
        <v>#DIV/0!</v>
      </c>
      <c r="J3003" s="89" t="e">
        <f t="shared" si="462"/>
        <v>#DIV/0!</v>
      </c>
      <c r="K3003" s="195">
        <f>'HP-Api, V2-Sep24'!AQ3005</f>
        <v>0</v>
      </c>
      <c r="L3003" s="89">
        <f t="shared" si="463"/>
        <v>1</v>
      </c>
      <c r="M3003" s="88">
        <f>'HP-Api, V2-Sep24'!AM3005</f>
        <v>0</v>
      </c>
      <c r="N3003" s="89" t="str">
        <f t="shared" si="460"/>
        <v/>
      </c>
      <c r="O3003" s="88">
        <f>'HP-Api, V2-Sep24'!AR3005</f>
        <v>0</v>
      </c>
      <c r="P3003" s="89" t="str">
        <f t="shared" si="464"/>
        <v/>
      </c>
      <c r="Q3003" s="89" t="e">
        <f t="shared" si="465"/>
        <v>#VALUE!</v>
      </c>
      <c r="R3003" s="89" t="e">
        <f t="shared" si="466"/>
        <v>#VALUE!</v>
      </c>
      <c r="S3003" s="173">
        <f>'HP-Api, V2-Sep24'!AS3005</f>
        <v>0</v>
      </c>
      <c r="T3003" s="89">
        <f t="shared" si="467"/>
        <v>1</v>
      </c>
      <c r="U3003" s="90" t="e">
        <f t="shared" si="468"/>
        <v>#DIV/0!</v>
      </c>
      <c r="V3003" s="91" t="e">
        <f t="shared" si="469"/>
        <v>#DIV/0!</v>
      </c>
    </row>
    <row r="3004" spans="1:22" x14ac:dyDescent="0.3">
      <c r="A3004" s="88">
        <f>'HP-Api, V2-Sep24'!D3006</f>
        <v>0</v>
      </c>
      <c r="B3004" s="88" cm="1">
        <f t="array" ref="B3004">IF(OR(A3004=DATA!$H$2:$H$13),3,IF(OR(A3004=DATA!$H$14:$H$119),2,1))</f>
        <v>1</v>
      </c>
      <c r="C3004" s="88">
        <f>'HP-Api, V2-Sep24'!G3006</f>
        <v>0</v>
      </c>
      <c r="D3004" s="89" t="str">
        <f>IF(AND(C3004&gt;='Risk(dist, colmena)'!$C$9, C3004&lt;='Risk(dist, colmena)'!$E$9), 1, IF(AND(C3004&gt;'Risk(dist, colmena)'!$C$10, C3004&lt;='Risk(dist, colmena)'!$E$10), 2, IF(C3004&gt;='Risk(dist, colmena)'!$C$11, 3, "")))</f>
        <v/>
      </c>
      <c r="E3004" s="173">
        <f>'HP-Api, V2-Sep24'!L3006</f>
        <v>0</v>
      </c>
      <c r="F3004" s="173" t="str">
        <f>IF(AND(E3004&gt;='Risk(dist, colmena)'!$H$9, E3004&lt;='Risk(dist, colmena)'!$J$9), 1, IF(AND(E3004&gt;'Risk(dist, colmena)'!$H$10, E3004&lt;='Risk(dist, colmena)'!$J$10), 2, IF(E3004&gt;='Risk(dist, colmena)'!$H$11, 3, "")))</f>
        <v/>
      </c>
      <c r="G3004" s="88">
        <f>'HP-Api, V2-Sep24'!AH3006</f>
        <v>0</v>
      </c>
      <c r="H3004" s="89" t="str">
        <f t="shared" si="461"/>
        <v/>
      </c>
      <c r="I3004" s="194" t="e">
        <f>('HP-Api, V2-Sep24'!AK3006-'HP-Api, V2-Sep24'!S3006)/'HP-Api, V2-Sep24'!S3006</f>
        <v>#DIV/0!</v>
      </c>
      <c r="J3004" s="89" t="e">
        <f t="shared" si="462"/>
        <v>#DIV/0!</v>
      </c>
      <c r="K3004" s="195">
        <f>'HP-Api, V2-Sep24'!AQ3006</f>
        <v>0</v>
      </c>
      <c r="L3004" s="89">
        <f t="shared" si="463"/>
        <v>1</v>
      </c>
      <c r="M3004" s="88">
        <f>'HP-Api, V2-Sep24'!AM3006</f>
        <v>0</v>
      </c>
      <c r="N3004" s="89" t="str">
        <f t="shared" si="460"/>
        <v/>
      </c>
      <c r="O3004" s="88">
        <f>'HP-Api, V2-Sep24'!AR3006</f>
        <v>0</v>
      </c>
      <c r="P3004" s="89" t="str">
        <f t="shared" si="464"/>
        <v/>
      </c>
      <c r="Q3004" s="89" t="e">
        <f t="shared" si="465"/>
        <v>#VALUE!</v>
      </c>
      <c r="R3004" s="89" t="e">
        <f t="shared" si="466"/>
        <v>#VALUE!</v>
      </c>
      <c r="S3004" s="173">
        <f>'HP-Api, V2-Sep24'!AS3006</f>
        <v>0</v>
      </c>
      <c r="T3004" s="89">
        <f t="shared" si="467"/>
        <v>1</v>
      </c>
      <c r="U3004" s="90" t="e">
        <f t="shared" si="468"/>
        <v>#DIV/0!</v>
      </c>
      <c r="V3004" s="91" t="e">
        <f t="shared" si="469"/>
        <v>#DIV/0!</v>
      </c>
    </row>
    <row r="3005" spans="1:22" x14ac:dyDescent="0.3">
      <c r="A3005" s="88">
        <f>'HP-Api, V2-Sep24'!D3007</f>
        <v>0</v>
      </c>
      <c r="B3005" s="88" cm="1">
        <f t="array" ref="B3005">IF(OR(A3005=DATA!$H$2:$H$13),3,IF(OR(A3005=DATA!$H$14:$H$119),2,1))</f>
        <v>1</v>
      </c>
      <c r="C3005" s="88">
        <f>'HP-Api, V2-Sep24'!G3007</f>
        <v>0</v>
      </c>
      <c r="D3005" s="89" t="str">
        <f>IF(AND(C3005&gt;='Risk(dist, colmena)'!$C$9, C3005&lt;='Risk(dist, colmena)'!$E$9), 1, IF(AND(C3005&gt;'Risk(dist, colmena)'!$C$10, C3005&lt;='Risk(dist, colmena)'!$E$10), 2, IF(C3005&gt;='Risk(dist, colmena)'!$C$11, 3, "")))</f>
        <v/>
      </c>
      <c r="E3005" s="173">
        <f>'HP-Api, V2-Sep24'!L3007</f>
        <v>0</v>
      </c>
      <c r="F3005" s="173" t="str">
        <f>IF(AND(E3005&gt;='Risk(dist, colmena)'!$H$9, E3005&lt;='Risk(dist, colmena)'!$J$9), 1, IF(AND(E3005&gt;'Risk(dist, colmena)'!$H$10, E3005&lt;='Risk(dist, colmena)'!$J$10), 2, IF(E3005&gt;='Risk(dist, colmena)'!$H$11, 3, "")))</f>
        <v/>
      </c>
      <c r="G3005" s="88">
        <f>'HP-Api, V2-Sep24'!AH3007</f>
        <v>0</v>
      </c>
      <c r="H3005" s="89" t="str">
        <f t="shared" si="461"/>
        <v/>
      </c>
      <c r="I3005" s="194" t="e">
        <f>('HP-Api, V2-Sep24'!AK3007-'HP-Api, V2-Sep24'!S3007)/'HP-Api, V2-Sep24'!S3007</f>
        <v>#DIV/0!</v>
      </c>
      <c r="J3005" s="89" t="e">
        <f t="shared" si="462"/>
        <v>#DIV/0!</v>
      </c>
      <c r="K3005" s="195">
        <f>'HP-Api, V2-Sep24'!AQ3007</f>
        <v>0</v>
      </c>
      <c r="L3005" s="89">
        <f t="shared" si="463"/>
        <v>1</v>
      </c>
      <c r="M3005" s="88">
        <f>'HP-Api, V2-Sep24'!AM3007</f>
        <v>0</v>
      </c>
      <c r="N3005" s="89" t="str">
        <f t="shared" si="460"/>
        <v/>
      </c>
      <c r="O3005" s="88">
        <f>'HP-Api, V2-Sep24'!AR3007</f>
        <v>0</v>
      </c>
      <c r="P3005" s="89" t="str">
        <f t="shared" si="464"/>
        <v/>
      </c>
      <c r="Q3005" s="89" t="e">
        <f t="shared" si="465"/>
        <v>#VALUE!</v>
      </c>
      <c r="R3005" s="89" t="e">
        <f t="shared" si="466"/>
        <v>#VALUE!</v>
      </c>
      <c r="S3005" s="173">
        <f>'HP-Api, V2-Sep24'!AS3007</f>
        <v>0</v>
      </c>
      <c r="T3005" s="89">
        <f t="shared" si="467"/>
        <v>1</v>
      </c>
      <c r="U3005" s="90" t="e">
        <f t="shared" si="468"/>
        <v>#DIV/0!</v>
      </c>
      <c r="V3005" s="91" t="e">
        <f t="shared" si="469"/>
        <v>#DIV/0!</v>
      </c>
    </row>
    <row r="3006" spans="1:22" x14ac:dyDescent="0.3">
      <c r="A3006" s="88">
        <f>'HP-Api, V2-Sep24'!D3008</f>
        <v>0</v>
      </c>
      <c r="B3006" s="88" cm="1">
        <f t="array" ref="B3006">IF(OR(A3006=DATA!$H$2:$H$13),3,IF(OR(A3006=DATA!$H$14:$H$119),2,1))</f>
        <v>1</v>
      </c>
      <c r="C3006" s="88">
        <f>'HP-Api, V2-Sep24'!G3008</f>
        <v>0</v>
      </c>
      <c r="D3006" s="89" t="str">
        <f>IF(AND(C3006&gt;='Risk(dist, colmena)'!$C$9, C3006&lt;='Risk(dist, colmena)'!$E$9), 1, IF(AND(C3006&gt;'Risk(dist, colmena)'!$C$10, C3006&lt;='Risk(dist, colmena)'!$E$10), 2, IF(C3006&gt;='Risk(dist, colmena)'!$C$11, 3, "")))</f>
        <v/>
      </c>
      <c r="E3006" s="173">
        <f>'HP-Api, V2-Sep24'!L3008</f>
        <v>0</v>
      </c>
      <c r="F3006" s="173" t="str">
        <f>IF(AND(E3006&gt;='Risk(dist, colmena)'!$H$9, E3006&lt;='Risk(dist, colmena)'!$J$9), 1, IF(AND(E3006&gt;'Risk(dist, colmena)'!$H$10, E3006&lt;='Risk(dist, colmena)'!$J$10), 2, IF(E3006&gt;='Risk(dist, colmena)'!$H$11, 3, "")))</f>
        <v/>
      </c>
      <c r="G3006" s="88">
        <f>'HP-Api, V2-Sep24'!AH3008</f>
        <v>0</v>
      </c>
      <c r="H3006" s="89" t="str">
        <f t="shared" si="461"/>
        <v/>
      </c>
      <c r="I3006" s="194" t="e">
        <f>('HP-Api, V2-Sep24'!AK3008-'HP-Api, V2-Sep24'!S3008)/'HP-Api, V2-Sep24'!S3008</f>
        <v>#DIV/0!</v>
      </c>
      <c r="J3006" s="89" t="e">
        <f t="shared" si="462"/>
        <v>#DIV/0!</v>
      </c>
      <c r="K3006" s="195">
        <f>'HP-Api, V2-Sep24'!AQ3008</f>
        <v>0</v>
      </c>
      <c r="L3006" s="89">
        <f t="shared" si="463"/>
        <v>1</v>
      </c>
      <c r="M3006" s="88">
        <f>'HP-Api, V2-Sep24'!AM3008</f>
        <v>0</v>
      </c>
      <c r="N3006" s="89" t="str">
        <f t="shared" si="460"/>
        <v/>
      </c>
      <c r="O3006" s="88">
        <f>'HP-Api, V2-Sep24'!AR3008</f>
        <v>0</v>
      </c>
      <c r="P3006" s="89" t="str">
        <f t="shared" si="464"/>
        <v/>
      </c>
      <c r="Q3006" s="89" t="e">
        <f t="shared" si="465"/>
        <v>#VALUE!</v>
      </c>
      <c r="R3006" s="89" t="e">
        <f t="shared" si="466"/>
        <v>#VALUE!</v>
      </c>
      <c r="S3006" s="173">
        <f>'HP-Api, V2-Sep24'!AS3008</f>
        <v>0</v>
      </c>
      <c r="T3006" s="89">
        <f t="shared" si="467"/>
        <v>1</v>
      </c>
      <c r="U3006" s="90" t="e">
        <f t="shared" si="468"/>
        <v>#DIV/0!</v>
      </c>
      <c r="V3006" s="91" t="e">
        <f t="shared" si="469"/>
        <v>#DIV/0!</v>
      </c>
    </row>
    <row r="3007" spans="1:22" x14ac:dyDescent="0.3">
      <c r="A3007" s="88">
        <f>'HP-Api, V2-Sep24'!D3009</f>
        <v>0</v>
      </c>
      <c r="B3007" s="88" cm="1">
        <f t="array" ref="B3007">IF(OR(A3007=DATA!$H$2:$H$13),3,IF(OR(A3007=DATA!$H$14:$H$119),2,1))</f>
        <v>1</v>
      </c>
      <c r="C3007" s="88">
        <f>'HP-Api, V2-Sep24'!G3009</f>
        <v>0</v>
      </c>
      <c r="D3007" s="89" t="str">
        <f>IF(AND(C3007&gt;='Risk(dist, colmena)'!$C$9, C3007&lt;='Risk(dist, colmena)'!$E$9), 1, IF(AND(C3007&gt;'Risk(dist, colmena)'!$C$10, C3007&lt;='Risk(dist, colmena)'!$E$10), 2, IF(C3007&gt;='Risk(dist, colmena)'!$C$11, 3, "")))</f>
        <v/>
      </c>
      <c r="E3007" s="173">
        <f>'HP-Api, V2-Sep24'!L3009</f>
        <v>0</v>
      </c>
      <c r="F3007" s="173" t="str">
        <f>IF(AND(E3007&gt;='Risk(dist, colmena)'!$H$9, E3007&lt;='Risk(dist, colmena)'!$J$9), 1, IF(AND(E3007&gt;'Risk(dist, colmena)'!$H$10, E3007&lt;='Risk(dist, colmena)'!$J$10), 2, IF(E3007&gt;='Risk(dist, colmena)'!$H$11, 3, "")))</f>
        <v/>
      </c>
      <c r="G3007" s="88">
        <f>'HP-Api, V2-Sep24'!AH3009</f>
        <v>0</v>
      </c>
      <c r="H3007" s="89" t="str">
        <f t="shared" si="461"/>
        <v/>
      </c>
      <c r="I3007" s="194" t="e">
        <f>('HP-Api, V2-Sep24'!AK3009-'HP-Api, V2-Sep24'!S3009)/'HP-Api, V2-Sep24'!S3009</f>
        <v>#DIV/0!</v>
      </c>
      <c r="J3007" s="89" t="e">
        <f t="shared" si="462"/>
        <v>#DIV/0!</v>
      </c>
      <c r="K3007" s="195">
        <f>'HP-Api, V2-Sep24'!AQ3009</f>
        <v>0</v>
      </c>
      <c r="L3007" s="89">
        <f t="shared" si="463"/>
        <v>1</v>
      </c>
      <c r="M3007" s="88">
        <f>'HP-Api, V2-Sep24'!AM3009</f>
        <v>0</v>
      </c>
      <c r="N3007" s="89" t="str">
        <f t="shared" si="460"/>
        <v/>
      </c>
      <c r="O3007" s="88">
        <f>'HP-Api, V2-Sep24'!AR3009</f>
        <v>0</v>
      </c>
      <c r="P3007" s="89" t="str">
        <f t="shared" si="464"/>
        <v/>
      </c>
      <c r="Q3007" s="89" t="e">
        <f t="shared" si="465"/>
        <v>#VALUE!</v>
      </c>
      <c r="R3007" s="89" t="e">
        <f t="shared" si="466"/>
        <v>#VALUE!</v>
      </c>
      <c r="S3007" s="173">
        <f>'HP-Api, V2-Sep24'!AS3009</f>
        <v>0</v>
      </c>
      <c r="T3007" s="89">
        <f t="shared" si="467"/>
        <v>1</v>
      </c>
      <c r="U3007" s="90" t="e">
        <f t="shared" si="468"/>
        <v>#DIV/0!</v>
      </c>
      <c r="V3007" s="91" t="e">
        <f t="shared" si="469"/>
        <v>#DIV/0!</v>
      </c>
    </row>
    <row r="3008" spans="1:22" x14ac:dyDescent="0.3">
      <c r="A3008" s="88">
        <f>'HP-Api, V2-Sep24'!D3010</f>
        <v>0</v>
      </c>
      <c r="B3008" s="88" cm="1">
        <f t="array" ref="B3008">IF(OR(A3008=DATA!$H$2:$H$13),3,IF(OR(A3008=DATA!$H$14:$H$119),2,1))</f>
        <v>1</v>
      </c>
      <c r="C3008" s="88">
        <f>'HP-Api, V2-Sep24'!G3010</f>
        <v>0</v>
      </c>
      <c r="D3008" s="89" t="str">
        <f>IF(AND(C3008&gt;='Risk(dist, colmena)'!$C$9, C3008&lt;='Risk(dist, colmena)'!$E$9), 1, IF(AND(C3008&gt;'Risk(dist, colmena)'!$C$10, C3008&lt;='Risk(dist, colmena)'!$E$10), 2, IF(C3008&gt;='Risk(dist, colmena)'!$C$11, 3, "")))</f>
        <v/>
      </c>
      <c r="E3008" s="173">
        <f>'HP-Api, V2-Sep24'!L3010</f>
        <v>0</v>
      </c>
      <c r="F3008" s="173" t="str">
        <f>IF(AND(E3008&gt;='Risk(dist, colmena)'!$H$9, E3008&lt;='Risk(dist, colmena)'!$J$9), 1, IF(AND(E3008&gt;'Risk(dist, colmena)'!$H$10, E3008&lt;='Risk(dist, colmena)'!$J$10), 2, IF(E3008&gt;='Risk(dist, colmena)'!$H$11, 3, "")))</f>
        <v/>
      </c>
      <c r="G3008" s="88">
        <f>'HP-Api, V2-Sep24'!AH3010</f>
        <v>0</v>
      </c>
      <c r="H3008" s="89" t="str">
        <f t="shared" si="461"/>
        <v/>
      </c>
      <c r="I3008" s="194" t="e">
        <f>('HP-Api, V2-Sep24'!AK3010-'HP-Api, V2-Sep24'!S3010)/'HP-Api, V2-Sep24'!S3010</f>
        <v>#DIV/0!</v>
      </c>
      <c r="J3008" s="89" t="e">
        <f t="shared" si="462"/>
        <v>#DIV/0!</v>
      </c>
      <c r="K3008" s="195">
        <f>'HP-Api, V2-Sep24'!AQ3010</f>
        <v>0</v>
      </c>
      <c r="L3008" s="89">
        <f t="shared" si="463"/>
        <v>1</v>
      </c>
      <c r="M3008" s="88">
        <f>'HP-Api, V2-Sep24'!AM3010</f>
        <v>0</v>
      </c>
      <c r="N3008" s="89" t="str">
        <f t="shared" si="460"/>
        <v/>
      </c>
      <c r="O3008" s="88">
        <f>'HP-Api, V2-Sep24'!AR3010</f>
        <v>0</v>
      </c>
      <c r="P3008" s="89" t="str">
        <f t="shared" si="464"/>
        <v/>
      </c>
      <c r="Q3008" s="89" t="e">
        <f t="shared" si="465"/>
        <v>#VALUE!</v>
      </c>
      <c r="R3008" s="89" t="e">
        <f t="shared" si="466"/>
        <v>#VALUE!</v>
      </c>
      <c r="S3008" s="173">
        <f>'HP-Api, V2-Sep24'!AS3010</f>
        <v>0</v>
      </c>
      <c r="T3008" s="89">
        <f t="shared" si="467"/>
        <v>1</v>
      </c>
      <c r="U3008" s="90" t="e">
        <f t="shared" si="468"/>
        <v>#DIV/0!</v>
      </c>
      <c r="V3008" s="91" t="e">
        <f t="shared" si="469"/>
        <v>#DIV/0!</v>
      </c>
    </row>
    <row r="3009" spans="1:22" x14ac:dyDescent="0.3">
      <c r="A3009" s="88">
        <f>'HP-Api, V2-Sep24'!D3011</f>
        <v>0</v>
      </c>
      <c r="B3009" s="88" cm="1">
        <f t="array" ref="B3009">IF(OR(A3009=DATA!$H$2:$H$13),3,IF(OR(A3009=DATA!$H$14:$H$119),2,1))</f>
        <v>1</v>
      </c>
      <c r="C3009" s="88">
        <f>'HP-Api, V2-Sep24'!G3011</f>
        <v>0</v>
      </c>
      <c r="D3009" s="89" t="str">
        <f>IF(AND(C3009&gt;='Risk(dist, colmena)'!$C$9, C3009&lt;='Risk(dist, colmena)'!$E$9), 1, IF(AND(C3009&gt;'Risk(dist, colmena)'!$C$10, C3009&lt;='Risk(dist, colmena)'!$E$10), 2, IF(C3009&gt;='Risk(dist, colmena)'!$C$11, 3, "")))</f>
        <v/>
      </c>
      <c r="E3009" s="173">
        <f>'HP-Api, V2-Sep24'!L3011</f>
        <v>0</v>
      </c>
      <c r="F3009" s="173" t="str">
        <f>IF(AND(E3009&gt;='Risk(dist, colmena)'!$H$9, E3009&lt;='Risk(dist, colmena)'!$J$9), 1, IF(AND(E3009&gt;'Risk(dist, colmena)'!$H$10, E3009&lt;='Risk(dist, colmena)'!$J$10), 2, IF(E3009&gt;='Risk(dist, colmena)'!$H$11, 3, "")))</f>
        <v/>
      </c>
      <c r="G3009" s="88">
        <f>'HP-Api, V2-Sep24'!AH3011</f>
        <v>0</v>
      </c>
      <c r="H3009" s="89" t="str">
        <f t="shared" si="461"/>
        <v/>
      </c>
      <c r="I3009" s="194" t="e">
        <f>('HP-Api, V2-Sep24'!AK3011-'HP-Api, V2-Sep24'!S3011)/'HP-Api, V2-Sep24'!S3011</f>
        <v>#DIV/0!</v>
      </c>
      <c r="J3009" s="89" t="e">
        <f t="shared" si="462"/>
        <v>#DIV/0!</v>
      </c>
      <c r="K3009" s="195">
        <f>'HP-Api, V2-Sep24'!AQ3011</f>
        <v>0</v>
      </c>
      <c r="L3009" s="89">
        <f t="shared" si="463"/>
        <v>1</v>
      </c>
      <c r="M3009" s="88">
        <f>'HP-Api, V2-Sep24'!AM3011</f>
        <v>0</v>
      </c>
      <c r="N3009" s="89" t="str">
        <f t="shared" si="460"/>
        <v/>
      </c>
      <c r="O3009" s="88">
        <f>'HP-Api, V2-Sep24'!AR3011</f>
        <v>0</v>
      </c>
      <c r="P3009" s="89" t="str">
        <f t="shared" si="464"/>
        <v/>
      </c>
      <c r="Q3009" s="89" t="e">
        <f t="shared" si="465"/>
        <v>#VALUE!</v>
      </c>
      <c r="R3009" s="89" t="e">
        <f t="shared" si="466"/>
        <v>#VALUE!</v>
      </c>
      <c r="S3009" s="173">
        <f>'HP-Api, V2-Sep24'!AS3011</f>
        <v>0</v>
      </c>
      <c r="T3009" s="89">
        <f t="shared" si="467"/>
        <v>1</v>
      </c>
      <c r="U3009" s="90" t="e">
        <f t="shared" si="468"/>
        <v>#DIV/0!</v>
      </c>
      <c r="V3009" s="91" t="e">
        <f t="shared" si="469"/>
        <v>#DIV/0!</v>
      </c>
    </row>
    <row r="3010" spans="1:22" x14ac:dyDescent="0.3">
      <c r="A3010" s="88">
        <f>'HP-Api, V2-Sep24'!D3012</f>
        <v>0</v>
      </c>
      <c r="B3010" s="88" cm="1">
        <f t="array" ref="B3010">IF(OR(A3010=DATA!$H$2:$H$13),3,IF(OR(A3010=DATA!$H$14:$H$119),2,1))</f>
        <v>1</v>
      </c>
      <c r="C3010" s="88">
        <f>'HP-Api, V2-Sep24'!G3012</f>
        <v>0</v>
      </c>
      <c r="D3010" s="89" t="str">
        <f>IF(AND(C3010&gt;='Risk(dist, colmena)'!$C$9, C3010&lt;='Risk(dist, colmena)'!$E$9), 1, IF(AND(C3010&gt;'Risk(dist, colmena)'!$C$10, C3010&lt;='Risk(dist, colmena)'!$E$10), 2, IF(C3010&gt;='Risk(dist, colmena)'!$C$11, 3, "")))</f>
        <v/>
      </c>
      <c r="E3010" s="173">
        <f>'HP-Api, V2-Sep24'!L3012</f>
        <v>0</v>
      </c>
      <c r="F3010" s="173" t="str">
        <f>IF(AND(E3010&gt;='Risk(dist, colmena)'!$H$9, E3010&lt;='Risk(dist, colmena)'!$J$9), 1, IF(AND(E3010&gt;'Risk(dist, colmena)'!$H$10, E3010&lt;='Risk(dist, colmena)'!$J$10), 2, IF(E3010&gt;='Risk(dist, colmena)'!$H$11, 3, "")))</f>
        <v/>
      </c>
      <c r="G3010" s="88">
        <f>'HP-Api, V2-Sep24'!AH3012</f>
        <v>0</v>
      </c>
      <c r="H3010" s="89" t="str">
        <f t="shared" si="461"/>
        <v/>
      </c>
      <c r="I3010" s="194" t="e">
        <f>('HP-Api, V2-Sep24'!AK3012-'HP-Api, V2-Sep24'!S3012)/'HP-Api, V2-Sep24'!S3012</f>
        <v>#DIV/0!</v>
      </c>
      <c r="J3010" s="89" t="e">
        <f t="shared" si="462"/>
        <v>#DIV/0!</v>
      </c>
      <c r="K3010" s="195">
        <f>'HP-Api, V2-Sep24'!AQ3012</f>
        <v>0</v>
      </c>
      <c r="L3010" s="89">
        <f t="shared" si="463"/>
        <v>1</v>
      </c>
      <c r="M3010" s="88">
        <f>'HP-Api, V2-Sep24'!AM3012</f>
        <v>0</v>
      </c>
      <c r="N3010" s="89" t="str">
        <f t="shared" ref="N3010:N3073" si="470">IF(M3010="No", 1, IF(M3010="Sí / Yes", 3, ""))</f>
        <v/>
      </c>
      <c r="O3010" s="88">
        <f>'HP-Api, V2-Sep24'!AR3012</f>
        <v>0</v>
      </c>
      <c r="P3010" s="89" t="str">
        <f t="shared" si="464"/>
        <v/>
      </c>
      <c r="Q3010" s="89" t="e">
        <f t="shared" si="465"/>
        <v>#VALUE!</v>
      </c>
      <c r="R3010" s="89" t="e">
        <f t="shared" si="466"/>
        <v>#VALUE!</v>
      </c>
      <c r="S3010" s="173">
        <f>'HP-Api, V2-Sep24'!AS3012</f>
        <v>0</v>
      </c>
      <c r="T3010" s="89">
        <f t="shared" si="467"/>
        <v>1</v>
      </c>
      <c r="U3010" s="90" t="e">
        <f t="shared" si="468"/>
        <v>#DIV/0!</v>
      </c>
      <c r="V3010" s="91" t="e">
        <f t="shared" si="469"/>
        <v>#DIV/0!</v>
      </c>
    </row>
    <row r="3011" spans="1:22" x14ac:dyDescent="0.3">
      <c r="A3011" s="88">
        <f>'HP-Api, V2-Sep24'!D3013</f>
        <v>0</v>
      </c>
      <c r="B3011" s="88" cm="1">
        <f t="array" ref="B3011">IF(OR(A3011=DATA!$H$2:$H$13),3,IF(OR(A3011=DATA!$H$14:$H$119),2,1))</f>
        <v>1</v>
      </c>
      <c r="C3011" s="88">
        <f>'HP-Api, V2-Sep24'!G3013</f>
        <v>0</v>
      </c>
      <c r="D3011" s="89" t="str">
        <f>IF(AND(C3011&gt;='Risk(dist, colmena)'!$C$9, C3011&lt;='Risk(dist, colmena)'!$E$9), 1, IF(AND(C3011&gt;'Risk(dist, colmena)'!$C$10, C3011&lt;='Risk(dist, colmena)'!$E$10), 2, IF(C3011&gt;='Risk(dist, colmena)'!$C$11, 3, "")))</f>
        <v/>
      </c>
      <c r="E3011" s="173">
        <f>'HP-Api, V2-Sep24'!L3013</f>
        <v>0</v>
      </c>
      <c r="F3011" s="173" t="str">
        <f>IF(AND(E3011&gt;='Risk(dist, colmena)'!$H$9, E3011&lt;='Risk(dist, colmena)'!$J$9), 1, IF(AND(E3011&gt;'Risk(dist, colmena)'!$H$10, E3011&lt;='Risk(dist, colmena)'!$J$10), 2, IF(E3011&gt;='Risk(dist, colmena)'!$H$11, 3, "")))</f>
        <v/>
      </c>
      <c r="G3011" s="88">
        <f>'HP-Api, V2-Sep24'!AH3013</f>
        <v>0</v>
      </c>
      <c r="H3011" s="89" t="str">
        <f t="shared" ref="H3011:H3074" si="471">IF(OR(G3011="Orgánico / Organic", G3011="Natural"), 1, IF(G3011="T3", 2, IF(G3011="Convencional / Conventional", 3, "")))</f>
        <v/>
      </c>
      <c r="I3011" s="194" t="e">
        <f>('HP-Api, V2-Sep24'!AK3013-'HP-Api, V2-Sep24'!S3013)/'HP-Api, V2-Sep24'!S3013</f>
        <v>#DIV/0!</v>
      </c>
      <c r="J3011" s="89" t="e">
        <f t="shared" ref="J3011:J3074" si="472">IF(OR(AND(I3011&gt;=-10%,I3011&lt;=0%),AND(I3011&gt;=0%,I3011&lt;=10%)), 1, IF(I3011&gt;10%, 3, IF(I3011&lt;-10%, 2, "")))</f>
        <v>#DIV/0!</v>
      </c>
      <c r="K3011" s="195">
        <f>'HP-Api, V2-Sep24'!AQ3013</f>
        <v>0</v>
      </c>
      <c r="L3011" s="89">
        <f t="shared" ref="L3011:L3074" si="473">IF(K3011="No",3,1)</f>
        <v>1</v>
      </c>
      <c r="M3011" s="88">
        <f>'HP-Api, V2-Sep24'!AM3013</f>
        <v>0</v>
      </c>
      <c r="N3011" s="89" t="str">
        <f t="shared" si="470"/>
        <v/>
      </c>
      <c r="O3011" s="88">
        <f>'HP-Api, V2-Sep24'!AR3013</f>
        <v>0</v>
      </c>
      <c r="P3011" s="89" t="str">
        <f t="shared" ref="P3011:P3074" si="474">IF(O3011="No", 1, IF(O3011="Sí / Yes", 3, ""))</f>
        <v/>
      </c>
      <c r="Q3011" s="89" t="e">
        <f t="shared" ref="Q3011:Q3074" si="475">P3011-N3011</f>
        <v>#VALUE!</v>
      </c>
      <c r="R3011" s="89" t="e">
        <f t="shared" ref="R3011:R3074" si="476">IF(Q3011=2,3,1)</f>
        <v>#VALUE!</v>
      </c>
      <c r="S3011" s="173">
        <f>'HP-Api, V2-Sep24'!AS3013</f>
        <v>0</v>
      </c>
      <c r="T3011" s="89">
        <f t="shared" ref="T3011:T3074" si="477">IF(S3011=0,1,IF(S3011&gt;0,3,2))</f>
        <v>1</v>
      </c>
      <c r="U3011" s="90" t="e">
        <f t="shared" ref="U3011:U3074" si="478">AVERAGE(B3011,D3011,F3011,H3011,J3011,L3011,R3011,T3011)</f>
        <v>#DIV/0!</v>
      </c>
      <c r="V3011" s="91" t="e">
        <f t="shared" ref="V3011:V3074" si="479">IF(U3011&gt;0, IF(U3011&lt;1.5, "Bajo / Low", IF(U3011&lt;=2.3, "Medio / Medium", "Alto / High")), "")</f>
        <v>#DIV/0!</v>
      </c>
    </row>
    <row r="3012" spans="1:22" x14ac:dyDescent="0.3">
      <c r="A3012" s="88">
        <f>'HP-Api, V2-Sep24'!D3014</f>
        <v>0</v>
      </c>
      <c r="B3012" s="88" cm="1">
        <f t="array" ref="B3012">IF(OR(A3012=DATA!$H$2:$H$13),3,IF(OR(A3012=DATA!$H$14:$H$119),2,1))</f>
        <v>1</v>
      </c>
      <c r="C3012" s="88">
        <f>'HP-Api, V2-Sep24'!G3014</f>
        <v>0</v>
      </c>
      <c r="D3012" s="89" t="str">
        <f>IF(AND(C3012&gt;='Risk(dist, colmena)'!$C$9, C3012&lt;='Risk(dist, colmena)'!$E$9), 1, IF(AND(C3012&gt;'Risk(dist, colmena)'!$C$10, C3012&lt;='Risk(dist, colmena)'!$E$10), 2, IF(C3012&gt;='Risk(dist, colmena)'!$C$11, 3, "")))</f>
        <v/>
      </c>
      <c r="E3012" s="173">
        <f>'HP-Api, V2-Sep24'!L3014</f>
        <v>0</v>
      </c>
      <c r="F3012" s="173" t="str">
        <f>IF(AND(E3012&gt;='Risk(dist, colmena)'!$H$9, E3012&lt;='Risk(dist, colmena)'!$J$9), 1, IF(AND(E3012&gt;'Risk(dist, colmena)'!$H$10, E3012&lt;='Risk(dist, colmena)'!$J$10), 2, IF(E3012&gt;='Risk(dist, colmena)'!$H$11, 3, "")))</f>
        <v/>
      </c>
      <c r="G3012" s="88">
        <f>'HP-Api, V2-Sep24'!AH3014</f>
        <v>0</v>
      </c>
      <c r="H3012" s="89" t="str">
        <f t="shared" si="471"/>
        <v/>
      </c>
      <c r="I3012" s="194" t="e">
        <f>('HP-Api, V2-Sep24'!AK3014-'HP-Api, V2-Sep24'!S3014)/'HP-Api, V2-Sep24'!S3014</f>
        <v>#DIV/0!</v>
      </c>
      <c r="J3012" s="89" t="e">
        <f t="shared" si="472"/>
        <v>#DIV/0!</v>
      </c>
      <c r="K3012" s="195">
        <f>'HP-Api, V2-Sep24'!AQ3014</f>
        <v>0</v>
      </c>
      <c r="L3012" s="89">
        <f t="shared" si="473"/>
        <v>1</v>
      </c>
      <c r="M3012" s="88">
        <f>'HP-Api, V2-Sep24'!AM3014</f>
        <v>0</v>
      </c>
      <c r="N3012" s="89" t="str">
        <f t="shared" si="470"/>
        <v/>
      </c>
      <c r="O3012" s="88">
        <f>'HP-Api, V2-Sep24'!AR3014</f>
        <v>0</v>
      </c>
      <c r="P3012" s="89" t="str">
        <f t="shared" si="474"/>
        <v/>
      </c>
      <c r="Q3012" s="89" t="e">
        <f t="shared" si="475"/>
        <v>#VALUE!</v>
      </c>
      <c r="R3012" s="89" t="e">
        <f t="shared" si="476"/>
        <v>#VALUE!</v>
      </c>
      <c r="S3012" s="173">
        <f>'HP-Api, V2-Sep24'!AS3014</f>
        <v>0</v>
      </c>
      <c r="T3012" s="89">
        <f t="shared" si="477"/>
        <v>1</v>
      </c>
      <c r="U3012" s="90" t="e">
        <f t="shared" si="478"/>
        <v>#DIV/0!</v>
      </c>
      <c r="V3012" s="91" t="e">
        <f t="shared" si="479"/>
        <v>#DIV/0!</v>
      </c>
    </row>
    <row r="3013" spans="1:22" x14ac:dyDescent="0.3">
      <c r="A3013" s="88">
        <f>'HP-Api, V2-Sep24'!D3015</f>
        <v>0</v>
      </c>
      <c r="B3013" s="88" cm="1">
        <f t="array" ref="B3013">IF(OR(A3013=DATA!$H$2:$H$13),3,IF(OR(A3013=DATA!$H$14:$H$119),2,1))</f>
        <v>1</v>
      </c>
      <c r="C3013" s="88">
        <f>'HP-Api, V2-Sep24'!G3015</f>
        <v>0</v>
      </c>
      <c r="D3013" s="89" t="str">
        <f>IF(AND(C3013&gt;='Risk(dist, colmena)'!$C$9, C3013&lt;='Risk(dist, colmena)'!$E$9), 1, IF(AND(C3013&gt;'Risk(dist, colmena)'!$C$10, C3013&lt;='Risk(dist, colmena)'!$E$10), 2, IF(C3013&gt;='Risk(dist, colmena)'!$C$11, 3, "")))</f>
        <v/>
      </c>
      <c r="E3013" s="173">
        <f>'HP-Api, V2-Sep24'!L3015</f>
        <v>0</v>
      </c>
      <c r="F3013" s="173" t="str">
        <f>IF(AND(E3013&gt;='Risk(dist, colmena)'!$H$9, E3013&lt;='Risk(dist, colmena)'!$J$9), 1, IF(AND(E3013&gt;'Risk(dist, colmena)'!$H$10, E3013&lt;='Risk(dist, colmena)'!$J$10), 2, IF(E3013&gt;='Risk(dist, colmena)'!$H$11, 3, "")))</f>
        <v/>
      </c>
      <c r="G3013" s="88">
        <f>'HP-Api, V2-Sep24'!AH3015</f>
        <v>0</v>
      </c>
      <c r="H3013" s="89" t="str">
        <f t="shared" si="471"/>
        <v/>
      </c>
      <c r="I3013" s="194" t="e">
        <f>('HP-Api, V2-Sep24'!AK3015-'HP-Api, V2-Sep24'!S3015)/'HP-Api, V2-Sep24'!S3015</f>
        <v>#DIV/0!</v>
      </c>
      <c r="J3013" s="89" t="e">
        <f t="shared" si="472"/>
        <v>#DIV/0!</v>
      </c>
      <c r="K3013" s="195">
        <f>'HP-Api, V2-Sep24'!AQ3015</f>
        <v>0</v>
      </c>
      <c r="L3013" s="89">
        <f t="shared" si="473"/>
        <v>1</v>
      </c>
      <c r="M3013" s="88">
        <f>'HP-Api, V2-Sep24'!AM3015</f>
        <v>0</v>
      </c>
      <c r="N3013" s="89" t="str">
        <f t="shared" si="470"/>
        <v/>
      </c>
      <c r="O3013" s="88">
        <f>'HP-Api, V2-Sep24'!AR3015</f>
        <v>0</v>
      </c>
      <c r="P3013" s="89" t="str">
        <f t="shared" si="474"/>
        <v/>
      </c>
      <c r="Q3013" s="89" t="e">
        <f t="shared" si="475"/>
        <v>#VALUE!</v>
      </c>
      <c r="R3013" s="89" t="e">
        <f t="shared" si="476"/>
        <v>#VALUE!</v>
      </c>
      <c r="S3013" s="173">
        <f>'HP-Api, V2-Sep24'!AS3015</f>
        <v>0</v>
      </c>
      <c r="T3013" s="89">
        <f t="shared" si="477"/>
        <v>1</v>
      </c>
      <c r="U3013" s="90" t="e">
        <f t="shared" si="478"/>
        <v>#DIV/0!</v>
      </c>
      <c r="V3013" s="91" t="e">
        <f t="shared" si="479"/>
        <v>#DIV/0!</v>
      </c>
    </row>
    <row r="3014" spans="1:22" x14ac:dyDescent="0.3">
      <c r="A3014" s="88">
        <f>'HP-Api, V2-Sep24'!D3016</f>
        <v>0</v>
      </c>
      <c r="B3014" s="88" cm="1">
        <f t="array" ref="B3014">IF(OR(A3014=DATA!$H$2:$H$13),3,IF(OR(A3014=DATA!$H$14:$H$119),2,1))</f>
        <v>1</v>
      </c>
      <c r="C3014" s="88">
        <f>'HP-Api, V2-Sep24'!G3016</f>
        <v>0</v>
      </c>
      <c r="D3014" s="89" t="str">
        <f>IF(AND(C3014&gt;='Risk(dist, colmena)'!$C$9, C3014&lt;='Risk(dist, colmena)'!$E$9), 1, IF(AND(C3014&gt;'Risk(dist, colmena)'!$C$10, C3014&lt;='Risk(dist, colmena)'!$E$10), 2, IF(C3014&gt;='Risk(dist, colmena)'!$C$11, 3, "")))</f>
        <v/>
      </c>
      <c r="E3014" s="173">
        <f>'HP-Api, V2-Sep24'!L3016</f>
        <v>0</v>
      </c>
      <c r="F3014" s="173" t="str">
        <f>IF(AND(E3014&gt;='Risk(dist, colmena)'!$H$9, E3014&lt;='Risk(dist, colmena)'!$J$9), 1, IF(AND(E3014&gt;'Risk(dist, colmena)'!$H$10, E3014&lt;='Risk(dist, colmena)'!$J$10), 2, IF(E3014&gt;='Risk(dist, colmena)'!$H$11, 3, "")))</f>
        <v/>
      </c>
      <c r="G3014" s="88">
        <f>'HP-Api, V2-Sep24'!AH3016</f>
        <v>0</v>
      </c>
      <c r="H3014" s="89" t="str">
        <f t="shared" si="471"/>
        <v/>
      </c>
      <c r="I3014" s="194" t="e">
        <f>('HP-Api, V2-Sep24'!AK3016-'HP-Api, V2-Sep24'!S3016)/'HP-Api, V2-Sep24'!S3016</f>
        <v>#DIV/0!</v>
      </c>
      <c r="J3014" s="89" t="e">
        <f t="shared" si="472"/>
        <v>#DIV/0!</v>
      </c>
      <c r="K3014" s="195">
        <f>'HP-Api, V2-Sep24'!AQ3016</f>
        <v>0</v>
      </c>
      <c r="L3014" s="89">
        <f t="shared" si="473"/>
        <v>1</v>
      </c>
      <c r="M3014" s="88">
        <f>'HP-Api, V2-Sep24'!AM3016</f>
        <v>0</v>
      </c>
      <c r="N3014" s="89" t="str">
        <f t="shared" si="470"/>
        <v/>
      </c>
      <c r="O3014" s="88">
        <f>'HP-Api, V2-Sep24'!AR3016</f>
        <v>0</v>
      </c>
      <c r="P3014" s="89" t="str">
        <f t="shared" si="474"/>
        <v/>
      </c>
      <c r="Q3014" s="89" t="e">
        <f t="shared" si="475"/>
        <v>#VALUE!</v>
      </c>
      <c r="R3014" s="89" t="e">
        <f t="shared" si="476"/>
        <v>#VALUE!</v>
      </c>
      <c r="S3014" s="173">
        <f>'HP-Api, V2-Sep24'!AS3016</f>
        <v>0</v>
      </c>
      <c r="T3014" s="89">
        <f t="shared" si="477"/>
        <v>1</v>
      </c>
      <c r="U3014" s="90" t="e">
        <f t="shared" si="478"/>
        <v>#DIV/0!</v>
      </c>
      <c r="V3014" s="91" t="e">
        <f t="shared" si="479"/>
        <v>#DIV/0!</v>
      </c>
    </row>
    <row r="3015" spans="1:22" x14ac:dyDescent="0.3">
      <c r="A3015" s="88">
        <f>'HP-Api, V2-Sep24'!D3017</f>
        <v>0</v>
      </c>
      <c r="B3015" s="88" cm="1">
        <f t="array" ref="B3015">IF(OR(A3015=DATA!$H$2:$H$13),3,IF(OR(A3015=DATA!$H$14:$H$119),2,1))</f>
        <v>1</v>
      </c>
      <c r="C3015" s="88">
        <f>'HP-Api, V2-Sep24'!G3017</f>
        <v>0</v>
      </c>
      <c r="D3015" s="89" t="str">
        <f>IF(AND(C3015&gt;='Risk(dist, colmena)'!$C$9, C3015&lt;='Risk(dist, colmena)'!$E$9), 1, IF(AND(C3015&gt;'Risk(dist, colmena)'!$C$10, C3015&lt;='Risk(dist, colmena)'!$E$10), 2, IF(C3015&gt;='Risk(dist, colmena)'!$C$11, 3, "")))</f>
        <v/>
      </c>
      <c r="E3015" s="173">
        <f>'HP-Api, V2-Sep24'!L3017</f>
        <v>0</v>
      </c>
      <c r="F3015" s="173" t="str">
        <f>IF(AND(E3015&gt;='Risk(dist, colmena)'!$H$9, E3015&lt;='Risk(dist, colmena)'!$J$9), 1, IF(AND(E3015&gt;'Risk(dist, colmena)'!$H$10, E3015&lt;='Risk(dist, colmena)'!$J$10), 2, IF(E3015&gt;='Risk(dist, colmena)'!$H$11, 3, "")))</f>
        <v/>
      </c>
      <c r="G3015" s="88">
        <f>'HP-Api, V2-Sep24'!AH3017</f>
        <v>0</v>
      </c>
      <c r="H3015" s="89" t="str">
        <f t="shared" si="471"/>
        <v/>
      </c>
      <c r="I3015" s="194" t="e">
        <f>('HP-Api, V2-Sep24'!AK3017-'HP-Api, V2-Sep24'!S3017)/'HP-Api, V2-Sep24'!S3017</f>
        <v>#DIV/0!</v>
      </c>
      <c r="J3015" s="89" t="e">
        <f t="shared" si="472"/>
        <v>#DIV/0!</v>
      </c>
      <c r="K3015" s="195">
        <f>'HP-Api, V2-Sep24'!AQ3017</f>
        <v>0</v>
      </c>
      <c r="L3015" s="89">
        <f t="shared" si="473"/>
        <v>1</v>
      </c>
      <c r="M3015" s="88">
        <f>'HP-Api, V2-Sep24'!AM3017</f>
        <v>0</v>
      </c>
      <c r="N3015" s="89" t="str">
        <f t="shared" si="470"/>
        <v/>
      </c>
      <c r="O3015" s="88">
        <f>'HP-Api, V2-Sep24'!AR3017</f>
        <v>0</v>
      </c>
      <c r="P3015" s="89" t="str">
        <f t="shared" si="474"/>
        <v/>
      </c>
      <c r="Q3015" s="89" t="e">
        <f t="shared" si="475"/>
        <v>#VALUE!</v>
      </c>
      <c r="R3015" s="89" t="e">
        <f t="shared" si="476"/>
        <v>#VALUE!</v>
      </c>
      <c r="S3015" s="173">
        <f>'HP-Api, V2-Sep24'!AS3017</f>
        <v>0</v>
      </c>
      <c r="T3015" s="89">
        <f t="shared" si="477"/>
        <v>1</v>
      </c>
      <c r="U3015" s="90" t="e">
        <f t="shared" si="478"/>
        <v>#DIV/0!</v>
      </c>
      <c r="V3015" s="91" t="e">
        <f t="shared" si="479"/>
        <v>#DIV/0!</v>
      </c>
    </row>
    <row r="3016" spans="1:22" x14ac:dyDescent="0.3">
      <c r="A3016" s="88">
        <f>'HP-Api, V2-Sep24'!D3018</f>
        <v>0</v>
      </c>
      <c r="B3016" s="88" cm="1">
        <f t="array" ref="B3016">IF(OR(A3016=DATA!$H$2:$H$13),3,IF(OR(A3016=DATA!$H$14:$H$119),2,1))</f>
        <v>1</v>
      </c>
      <c r="C3016" s="88">
        <f>'HP-Api, V2-Sep24'!G3018</f>
        <v>0</v>
      </c>
      <c r="D3016" s="89" t="str">
        <f>IF(AND(C3016&gt;='Risk(dist, colmena)'!$C$9, C3016&lt;='Risk(dist, colmena)'!$E$9), 1, IF(AND(C3016&gt;'Risk(dist, colmena)'!$C$10, C3016&lt;='Risk(dist, colmena)'!$E$10), 2, IF(C3016&gt;='Risk(dist, colmena)'!$C$11, 3, "")))</f>
        <v/>
      </c>
      <c r="E3016" s="173">
        <f>'HP-Api, V2-Sep24'!L3018</f>
        <v>0</v>
      </c>
      <c r="F3016" s="173" t="str">
        <f>IF(AND(E3016&gt;='Risk(dist, colmena)'!$H$9, E3016&lt;='Risk(dist, colmena)'!$J$9), 1, IF(AND(E3016&gt;'Risk(dist, colmena)'!$H$10, E3016&lt;='Risk(dist, colmena)'!$J$10), 2, IF(E3016&gt;='Risk(dist, colmena)'!$H$11, 3, "")))</f>
        <v/>
      </c>
      <c r="G3016" s="88">
        <f>'HP-Api, V2-Sep24'!AH3018</f>
        <v>0</v>
      </c>
      <c r="H3016" s="89" t="str">
        <f t="shared" si="471"/>
        <v/>
      </c>
      <c r="I3016" s="194" t="e">
        <f>('HP-Api, V2-Sep24'!AK3018-'HP-Api, V2-Sep24'!S3018)/'HP-Api, V2-Sep24'!S3018</f>
        <v>#DIV/0!</v>
      </c>
      <c r="J3016" s="89" t="e">
        <f t="shared" si="472"/>
        <v>#DIV/0!</v>
      </c>
      <c r="K3016" s="195">
        <f>'HP-Api, V2-Sep24'!AQ3018</f>
        <v>0</v>
      </c>
      <c r="L3016" s="89">
        <f t="shared" si="473"/>
        <v>1</v>
      </c>
      <c r="M3016" s="88">
        <f>'HP-Api, V2-Sep24'!AM3018</f>
        <v>0</v>
      </c>
      <c r="N3016" s="89" t="str">
        <f t="shared" si="470"/>
        <v/>
      </c>
      <c r="O3016" s="88">
        <f>'HP-Api, V2-Sep24'!AR3018</f>
        <v>0</v>
      </c>
      <c r="P3016" s="89" t="str">
        <f t="shared" si="474"/>
        <v/>
      </c>
      <c r="Q3016" s="89" t="e">
        <f t="shared" si="475"/>
        <v>#VALUE!</v>
      </c>
      <c r="R3016" s="89" t="e">
        <f t="shared" si="476"/>
        <v>#VALUE!</v>
      </c>
      <c r="S3016" s="173">
        <f>'HP-Api, V2-Sep24'!AS3018</f>
        <v>0</v>
      </c>
      <c r="T3016" s="89">
        <f t="shared" si="477"/>
        <v>1</v>
      </c>
      <c r="U3016" s="90" t="e">
        <f t="shared" si="478"/>
        <v>#DIV/0!</v>
      </c>
      <c r="V3016" s="91" t="e">
        <f t="shared" si="479"/>
        <v>#DIV/0!</v>
      </c>
    </row>
    <row r="3017" spans="1:22" x14ac:dyDescent="0.3">
      <c r="A3017" s="88">
        <f>'HP-Api, V2-Sep24'!D3019</f>
        <v>0</v>
      </c>
      <c r="B3017" s="88" cm="1">
        <f t="array" ref="B3017">IF(OR(A3017=DATA!$H$2:$H$13),3,IF(OR(A3017=DATA!$H$14:$H$119),2,1))</f>
        <v>1</v>
      </c>
      <c r="C3017" s="88">
        <f>'HP-Api, V2-Sep24'!G3019</f>
        <v>0</v>
      </c>
      <c r="D3017" s="89" t="str">
        <f>IF(AND(C3017&gt;='Risk(dist, colmena)'!$C$9, C3017&lt;='Risk(dist, colmena)'!$E$9), 1, IF(AND(C3017&gt;'Risk(dist, colmena)'!$C$10, C3017&lt;='Risk(dist, colmena)'!$E$10), 2, IF(C3017&gt;='Risk(dist, colmena)'!$C$11, 3, "")))</f>
        <v/>
      </c>
      <c r="E3017" s="173">
        <f>'HP-Api, V2-Sep24'!L3019</f>
        <v>0</v>
      </c>
      <c r="F3017" s="173" t="str">
        <f>IF(AND(E3017&gt;='Risk(dist, colmena)'!$H$9, E3017&lt;='Risk(dist, colmena)'!$J$9), 1, IF(AND(E3017&gt;'Risk(dist, colmena)'!$H$10, E3017&lt;='Risk(dist, colmena)'!$J$10), 2, IF(E3017&gt;='Risk(dist, colmena)'!$H$11, 3, "")))</f>
        <v/>
      </c>
      <c r="G3017" s="88">
        <f>'HP-Api, V2-Sep24'!AH3019</f>
        <v>0</v>
      </c>
      <c r="H3017" s="89" t="str">
        <f t="shared" si="471"/>
        <v/>
      </c>
      <c r="I3017" s="194" t="e">
        <f>('HP-Api, V2-Sep24'!AK3019-'HP-Api, V2-Sep24'!S3019)/'HP-Api, V2-Sep24'!S3019</f>
        <v>#DIV/0!</v>
      </c>
      <c r="J3017" s="89" t="e">
        <f t="shared" si="472"/>
        <v>#DIV/0!</v>
      </c>
      <c r="K3017" s="195">
        <f>'HP-Api, V2-Sep24'!AQ3019</f>
        <v>0</v>
      </c>
      <c r="L3017" s="89">
        <f t="shared" si="473"/>
        <v>1</v>
      </c>
      <c r="M3017" s="88">
        <f>'HP-Api, V2-Sep24'!AM3019</f>
        <v>0</v>
      </c>
      <c r="N3017" s="89" t="str">
        <f t="shared" si="470"/>
        <v/>
      </c>
      <c r="O3017" s="88">
        <f>'HP-Api, V2-Sep24'!AR3019</f>
        <v>0</v>
      </c>
      <c r="P3017" s="89" t="str">
        <f t="shared" si="474"/>
        <v/>
      </c>
      <c r="Q3017" s="89" t="e">
        <f t="shared" si="475"/>
        <v>#VALUE!</v>
      </c>
      <c r="R3017" s="89" t="e">
        <f t="shared" si="476"/>
        <v>#VALUE!</v>
      </c>
      <c r="S3017" s="173">
        <f>'HP-Api, V2-Sep24'!AS3019</f>
        <v>0</v>
      </c>
      <c r="T3017" s="89">
        <f t="shared" si="477"/>
        <v>1</v>
      </c>
      <c r="U3017" s="90" t="e">
        <f t="shared" si="478"/>
        <v>#DIV/0!</v>
      </c>
      <c r="V3017" s="91" t="e">
        <f t="shared" si="479"/>
        <v>#DIV/0!</v>
      </c>
    </row>
    <row r="3018" spans="1:22" x14ac:dyDescent="0.3">
      <c r="A3018" s="88">
        <f>'HP-Api, V2-Sep24'!D3020</f>
        <v>0</v>
      </c>
      <c r="B3018" s="88" cm="1">
        <f t="array" ref="B3018">IF(OR(A3018=DATA!$H$2:$H$13),3,IF(OR(A3018=DATA!$H$14:$H$119),2,1))</f>
        <v>1</v>
      </c>
      <c r="C3018" s="88">
        <f>'HP-Api, V2-Sep24'!G3020</f>
        <v>0</v>
      </c>
      <c r="D3018" s="89" t="str">
        <f>IF(AND(C3018&gt;='Risk(dist, colmena)'!$C$9, C3018&lt;='Risk(dist, colmena)'!$E$9), 1, IF(AND(C3018&gt;'Risk(dist, colmena)'!$C$10, C3018&lt;='Risk(dist, colmena)'!$E$10), 2, IF(C3018&gt;='Risk(dist, colmena)'!$C$11, 3, "")))</f>
        <v/>
      </c>
      <c r="E3018" s="173">
        <f>'HP-Api, V2-Sep24'!L3020</f>
        <v>0</v>
      </c>
      <c r="F3018" s="173" t="str">
        <f>IF(AND(E3018&gt;='Risk(dist, colmena)'!$H$9, E3018&lt;='Risk(dist, colmena)'!$J$9), 1, IF(AND(E3018&gt;'Risk(dist, colmena)'!$H$10, E3018&lt;='Risk(dist, colmena)'!$J$10), 2, IF(E3018&gt;='Risk(dist, colmena)'!$H$11, 3, "")))</f>
        <v/>
      </c>
      <c r="G3018" s="88">
        <f>'HP-Api, V2-Sep24'!AH3020</f>
        <v>0</v>
      </c>
      <c r="H3018" s="89" t="str">
        <f t="shared" si="471"/>
        <v/>
      </c>
      <c r="I3018" s="194" t="e">
        <f>('HP-Api, V2-Sep24'!AK3020-'HP-Api, V2-Sep24'!S3020)/'HP-Api, V2-Sep24'!S3020</f>
        <v>#DIV/0!</v>
      </c>
      <c r="J3018" s="89" t="e">
        <f t="shared" si="472"/>
        <v>#DIV/0!</v>
      </c>
      <c r="K3018" s="195">
        <f>'HP-Api, V2-Sep24'!AQ3020</f>
        <v>0</v>
      </c>
      <c r="L3018" s="89">
        <f t="shared" si="473"/>
        <v>1</v>
      </c>
      <c r="M3018" s="88">
        <f>'HP-Api, V2-Sep24'!AM3020</f>
        <v>0</v>
      </c>
      <c r="N3018" s="89" t="str">
        <f t="shared" si="470"/>
        <v/>
      </c>
      <c r="O3018" s="88">
        <f>'HP-Api, V2-Sep24'!AR3020</f>
        <v>0</v>
      </c>
      <c r="P3018" s="89" t="str">
        <f t="shared" si="474"/>
        <v/>
      </c>
      <c r="Q3018" s="89" t="e">
        <f t="shared" si="475"/>
        <v>#VALUE!</v>
      </c>
      <c r="R3018" s="89" t="e">
        <f t="shared" si="476"/>
        <v>#VALUE!</v>
      </c>
      <c r="S3018" s="173">
        <f>'HP-Api, V2-Sep24'!AS3020</f>
        <v>0</v>
      </c>
      <c r="T3018" s="89">
        <f t="shared" si="477"/>
        <v>1</v>
      </c>
      <c r="U3018" s="90" t="e">
        <f t="shared" si="478"/>
        <v>#DIV/0!</v>
      </c>
      <c r="V3018" s="91" t="e">
        <f t="shared" si="479"/>
        <v>#DIV/0!</v>
      </c>
    </row>
    <row r="3019" spans="1:22" x14ac:dyDescent="0.3">
      <c r="A3019" s="88">
        <f>'HP-Api, V2-Sep24'!D3021</f>
        <v>0</v>
      </c>
      <c r="B3019" s="88" cm="1">
        <f t="array" ref="B3019">IF(OR(A3019=DATA!$H$2:$H$13),3,IF(OR(A3019=DATA!$H$14:$H$119),2,1))</f>
        <v>1</v>
      </c>
      <c r="C3019" s="88">
        <f>'HP-Api, V2-Sep24'!G3021</f>
        <v>0</v>
      </c>
      <c r="D3019" s="89" t="str">
        <f>IF(AND(C3019&gt;='Risk(dist, colmena)'!$C$9, C3019&lt;='Risk(dist, colmena)'!$E$9), 1, IF(AND(C3019&gt;'Risk(dist, colmena)'!$C$10, C3019&lt;='Risk(dist, colmena)'!$E$10), 2, IF(C3019&gt;='Risk(dist, colmena)'!$C$11, 3, "")))</f>
        <v/>
      </c>
      <c r="E3019" s="173">
        <f>'HP-Api, V2-Sep24'!L3021</f>
        <v>0</v>
      </c>
      <c r="F3019" s="173" t="str">
        <f>IF(AND(E3019&gt;='Risk(dist, colmena)'!$H$9, E3019&lt;='Risk(dist, colmena)'!$J$9), 1, IF(AND(E3019&gt;'Risk(dist, colmena)'!$H$10, E3019&lt;='Risk(dist, colmena)'!$J$10), 2, IF(E3019&gt;='Risk(dist, colmena)'!$H$11, 3, "")))</f>
        <v/>
      </c>
      <c r="G3019" s="88">
        <f>'HP-Api, V2-Sep24'!AH3021</f>
        <v>0</v>
      </c>
      <c r="H3019" s="89" t="str">
        <f t="shared" si="471"/>
        <v/>
      </c>
      <c r="I3019" s="194" t="e">
        <f>('HP-Api, V2-Sep24'!AK3021-'HP-Api, V2-Sep24'!S3021)/'HP-Api, V2-Sep24'!S3021</f>
        <v>#DIV/0!</v>
      </c>
      <c r="J3019" s="89" t="e">
        <f t="shared" si="472"/>
        <v>#DIV/0!</v>
      </c>
      <c r="K3019" s="195">
        <f>'HP-Api, V2-Sep24'!AQ3021</f>
        <v>0</v>
      </c>
      <c r="L3019" s="89">
        <f t="shared" si="473"/>
        <v>1</v>
      </c>
      <c r="M3019" s="88">
        <f>'HP-Api, V2-Sep24'!AM3021</f>
        <v>0</v>
      </c>
      <c r="N3019" s="89" t="str">
        <f t="shared" si="470"/>
        <v/>
      </c>
      <c r="O3019" s="88">
        <f>'HP-Api, V2-Sep24'!AR3021</f>
        <v>0</v>
      </c>
      <c r="P3019" s="89" t="str">
        <f t="shared" si="474"/>
        <v/>
      </c>
      <c r="Q3019" s="89" t="e">
        <f t="shared" si="475"/>
        <v>#VALUE!</v>
      </c>
      <c r="R3019" s="89" t="e">
        <f t="shared" si="476"/>
        <v>#VALUE!</v>
      </c>
      <c r="S3019" s="173">
        <f>'HP-Api, V2-Sep24'!AS3021</f>
        <v>0</v>
      </c>
      <c r="T3019" s="89">
        <f t="shared" si="477"/>
        <v>1</v>
      </c>
      <c r="U3019" s="90" t="e">
        <f t="shared" si="478"/>
        <v>#DIV/0!</v>
      </c>
      <c r="V3019" s="91" t="e">
        <f t="shared" si="479"/>
        <v>#DIV/0!</v>
      </c>
    </row>
    <row r="3020" spans="1:22" x14ac:dyDescent="0.3">
      <c r="A3020" s="88">
        <f>'HP-Api, V2-Sep24'!D3022</f>
        <v>0</v>
      </c>
      <c r="B3020" s="88" cm="1">
        <f t="array" ref="B3020">IF(OR(A3020=DATA!$H$2:$H$13),3,IF(OR(A3020=DATA!$H$14:$H$119),2,1))</f>
        <v>1</v>
      </c>
      <c r="C3020" s="88">
        <f>'HP-Api, V2-Sep24'!G3022</f>
        <v>0</v>
      </c>
      <c r="D3020" s="89" t="str">
        <f>IF(AND(C3020&gt;='Risk(dist, colmena)'!$C$9, C3020&lt;='Risk(dist, colmena)'!$E$9), 1, IF(AND(C3020&gt;'Risk(dist, colmena)'!$C$10, C3020&lt;='Risk(dist, colmena)'!$E$10), 2, IF(C3020&gt;='Risk(dist, colmena)'!$C$11, 3, "")))</f>
        <v/>
      </c>
      <c r="E3020" s="173">
        <f>'HP-Api, V2-Sep24'!L3022</f>
        <v>0</v>
      </c>
      <c r="F3020" s="173" t="str">
        <f>IF(AND(E3020&gt;='Risk(dist, colmena)'!$H$9, E3020&lt;='Risk(dist, colmena)'!$J$9), 1, IF(AND(E3020&gt;'Risk(dist, colmena)'!$H$10, E3020&lt;='Risk(dist, colmena)'!$J$10), 2, IF(E3020&gt;='Risk(dist, colmena)'!$H$11, 3, "")))</f>
        <v/>
      </c>
      <c r="G3020" s="88">
        <f>'HP-Api, V2-Sep24'!AH3022</f>
        <v>0</v>
      </c>
      <c r="H3020" s="89" t="str">
        <f t="shared" si="471"/>
        <v/>
      </c>
      <c r="I3020" s="194" t="e">
        <f>('HP-Api, V2-Sep24'!AK3022-'HP-Api, V2-Sep24'!S3022)/'HP-Api, V2-Sep24'!S3022</f>
        <v>#DIV/0!</v>
      </c>
      <c r="J3020" s="89" t="e">
        <f t="shared" si="472"/>
        <v>#DIV/0!</v>
      </c>
      <c r="K3020" s="195">
        <f>'HP-Api, V2-Sep24'!AQ3022</f>
        <v>0</v>
      </c>
      <c r="L3020" s="89">
        <f t="shared" si="473"/>
        <v>1</v>
      </c>
      <c r="M3020" s="88">
        <f>'HP-Api, V2-Sep24'!AM3022</f>
        <v>0</v>
      </c>
      <c r="N3020" s="89" t="str">
        <f t="shared" si="470"/>
        <v/>
      </c>
      <c r="O3020" s="88">
        <f>'HP-Api, V2-Sep24'!AR3022</f>
        <v>0</v>
      </c>
      <c r="P3020" s="89" t="str">
        <f t="shared" si="474"/>
        <v/>
      </c>
      <c r="Q3020" s="89" t="e">
        <f t="shared" si="475"/>
        <v>#VALUE!</v>
      </c>
      <c r="R3020" s="89" t="e">
        <f t="shared" si="476"/>
        <v>#VALUE!</v>
      </c>
      <c r="S3020" s="173">
        <f>'HP-Api, V2-Sep24'!AS3022</f>
        <v>0</v>
      </c>
      <c r="T3020" s="89">
        <f t="shared" si="477"/>
        <v>1</v>
      </c>
      <c r="U3020" s="90" t="e">
        <f t="shared" si="478"/>
        <v>#DIV/0!</v>
      </c>
      <c r="V3020" s="91" t="e">
        <f t="shared" si="479"/>
        <v>#DIV/0!</v>
      </c>
    </row>
    <row r="3021" spans="1:22" x14ac:dyDescent="0.3">
      <c r="A3021" s="88">
        <f>'HP-Api, V2-Sep24'!D3023</f>
        <v>0</v>
      </c>
      <c r="B3021" s="88" cm="1">
        <f t="array" ref="B3021">IF(OR(A3021=DATA!$H$2:$H$13),3,IF(OR(A3021=DATA!$H$14:$H$119),2,1))</f>
        <v>1</v>
      </c>
      <c r="C3021" s="88">
        <f>'HP-Api, V2-Sep24'!G3023</f>
        <v>0</v>
      </c>
      <c r="D3021" s="89" t="str">
        <f>IF(AND(C3021&gt;='Risk(dist, colmena)'!$C$9, C3021&lt;='Risk(dist, colmena)'!$E$9), 1, IF(AND(C3021&gt;'Risk(dist, colmena)'!$C$10, C3021&lt;='Risk(dist, colmena)'!$E$10), 2, IF(C3021&gt;='Risk(dist, colmena)'!$C$11, 3, "")))</f>
        <v/>
      </c>
      <c r="E3021" s="173">
        <f>'HP-Api, V2-Sep24'!L3023</f>
        <v>0</v>
      </c>
      <c r="F3021" s="173" t="str">
        <f>IF(AND(E3021&gt;='Risk(dist, colmena)'!$H$9, E3021&lt;='Risk(dist, colmena)'!$J$9), 1, IF(AND(E3021&gt;'Risk(dist, colmena)'!$H$10, E3021&lt;='Risk(dist, colmena)'!$J$10), 2, IF(E3021&gt;='Risk(dist, colmena)'!$H$11, 3, "")))</f>
        <v/>
      </c>
      <c r="G3021" s="88">
        <f>'HP-Api, V2-Sep24'!AH3023</f>
        <v>0</v>
      </c>
      <c r="H3021" s="89" t="str">
        <f t="shared" si="471"/>
        <v/>
      </c>
      <c r="I3021" s="194" t="e">
        <f>('HP-Api, V2-Sep24'!AK3023-'HP-Api, V2-Sep24'!S3023)/'HP-Api, V2-Sep24'!S3023</f>
        <v>#DIV/0!</v>
      </c>
      <c r="J3021" s="89" t="e">
        <f t="shared" si="472"/>
        <v>#DIV/0!</v>
      </c>
      <c r="K3021" s="195">
        <f>'HP-Api, V2-Sep24'!AQ3023</f>
        <v>0</v>
      </c>
      <c r="L3021" s="89">
        <f t="shared" si="473"/>
        <v>1</v>
      </c>
      <c r="M3021" s="88">
        <f>'HP-Api, V2-Sep24'!AM3023</f>
        <v>0</v>
      </c>
      <c r="N3021" s="89" t="str">
        <f t="shared" si="470"/>
        <v/>
      </c>
      <c r="O3021" s="88">
        <f>'HP-Api, V2-Sep24'!AR3023</f>
        <v>0</v>
      </c>
      <c r="P3021" s="89" t="str">
        <f t="shared" si="474"/>
        <v/>
      </c>
      <c r="Q3021" s="89" t="e">
        <f t="shared" si="475"/>
        <v>#VALUE!</v>
      </c>
      <c r="R3021" s="89" t="e">
        <f t="shared" si="476"/>
        <v>#VALUE!</v>
      </c>
      <c r="S3021" s="173">
        <f>'HP-Api, V2-Sep24'!AS3023</f>
        <v>0</v>
      </c>
      <c r="T3021" s="89">
        <f t="shared" si="477"/>
        <v>1</v>
      </c>
      <c r="U3021" s="90" t="e">
        <f t="shared" si="478"/>
        <v>#DIV/0!</v>
      </c>
      <c r="V3021" s="91" t="e">
        <f t="shared" si="479"/>
        <v>#DIV/0!</v>
      </c>
    </row>
    <row r="3022" spans="1:22" x14ac:dyDescent="0.3">
      <c r="A3022" s="88">
        <f>'HP-Api, V2-Sep24'!D3024</f>
        <v>0</v>
      </c>
      <c r="B3022" s="88" cm="1">
        <f t="array" ref="B3022">IF(OR(A3022=DATA!$H$2:$H$13),3,IF(OR(A3022=DATA!$H$14:$H$119),2,1))</f>
        <v>1</v>
      </c>
      <c r="C3022" s="88">
        <f>'HP-Api, V2-Sep24'!G3024</f>
        <v>0</v>
      </c>
      <c r="D3022" s="89" t="str">
        <f>IF(AND(C3022&gt;='Risk(dist, colmena)'!$C$9, C3022&lt;='Risk(dist, colmena)'!$E$9), 1, IF(AND(C3022&gt;'Risk(dist, colmena)'!$C$10, C3022&lt;='Risk(dist, colmena)'!$E$10), 2, IF(C3022&gt;='Risk(dist, colmena)'!$C$11, 3, "")))</f>
        <v/>
      </c>
      <c r="E3022" s="173">
        <f>'HP-Api, V2-Sep24'!L3024</f>
        <v>0</v>
      </c>
      <c r="F3022" s="173" t="str">
        <f>IF(AND(E3022&gt;='Risk(dist, colmena)'!$H$9, E3022&lt;='Risk(dist, colmena)'!$J$9), 1, IF(AND(E3022&gt;'Risk(dist, colmena)'!$H$10, E3022&lt;='Risk(dist, colmena)'!$J$10), 2, IF(E3022&gt;='Risk(dist, colmena)'!$H$11, 3, "")))</f>
        <v/>
      </c>
      <c r="G3022" s="88">
        <f>'HP-Api, V2-Sep24'!AH3024</f>
        <v>0</v>
      </c>
      <c r="H3022" s="89" t="str">
        <f t="shared" si="471"/>
        <v/>
      </c>
      <c r="I3022" s="194" t="e">
        <f>('HP-Api, V2-Sep24'!AK3024-'HP-Api, V2-Sep24'!S3024)/'HP-Api, V2-Sep24'!S3024</f>
        <v>#DIV/0!</v>
      </c>
      <c r="J3022" s="89" t="e">
        <f t="shared" si="472"/>
        <v>#DIV/0!</v>
      </c>
      <c r="K3022" s="195">
        <f>'HP-Api, V2-Sep24'!AQ3024</f>
        <v>0</v>
      </c>
      <c r="L3022" s="89">
        <f t="shared" si="473"/>
        <v>1</v>
      </c>
      <c r="M3022" s="88">
        <f>'HP-Api, V2-Sep24'!AM3024</f>
        <v>0</v>
      </c>
      <c r="N3022" s="89" t="str">
        <f t="shared" si="470"/>
        <v/>
      </c>
      <c r="O3022" s="88">
        <f>'HP-Api, V2-Sep24'!AR3024</f>
        <v>0</v>
      </c>
      <c r="P3022" s="89" t="str">
        <f t="shared" si="474"/>
        <v/>
      </c>
      <c r="Q3022" s="89" t="e">
        <f t="shared" si="475"/>
        <v>#VALUE!</v>
      </c>
      <c r="R3022" s="89" t="e">
        <f t="shared" si="476"/>
        <v>#VALUE!</v>
      </c>
      <c r="S3022" s="173">
        <f>'HP-Api, V2-Sep24'!AS3024</f>
        <v>0</v>
      </c>
      <c r="T3022" s="89">
        <f t="shared" si="477"/>
        <v>1</v>
      </c>
      <c r="U3022" s="90" t="e">
        <f t="shared" si="478"/>
        <v>#DIV/0!</v>
      </c>
      <c r="V3022" s="91" t="e">
        <f t="shared" si="479"/>
        <v>#DIV/0!</v>
      </c>
    </row>
    <row r="3023" spans="1:22" x14ac:dyDescent="0.3">
      <c r="A3023" s="88">
        <f>'HP-Api, V2-Sep24'!D3025</f>
        <v>0</v>
      </c>
      <c r="B3023" s="88" cm="1">
        <f t="array" ref="B3023">IF(OR(A3023=DATA!$H$2:$H$13),3,IF(OR(A3023=DATA!$H$14:$H$119),2,1))</f>
        <v>1</v>
      </c>
      <c r="C3023" s="88">
        <f>'HP-Api, V2-Sep24'!G3025</f>
        <v>0</v>
      </c>
      <c r="D3023" s="89" t="str">
        <f>IF(AND(C3023&gt;='Risk(dist, colmena)'!$C$9, C3023&lt;='Risk(dist, colmena)'!$E$9), 1, IF(AND(C3023&gt;'Risk(dist, colmena)'!$C$10, C3023&lt;='Risk(dist, colmena)'!$E$10), 2, IF(C3023&gt;='Risk(dist, colmena)'!$C$11, 3, "")))</f>
        <v/>
      </c>
      <c r="E3023" s="173">
        <f>'HP-Api, V2-Sep24'!L3025</f>
        <v>0</v>
      </c>
      <c r="F3023" s="173" t="str">
        <f>IF(AND(E3023&gt;='Risk(dist, colmena)'!$H$9, E3023&lt;='Risk(dist, colmena)'!$J$9), 1, IF(AND(E3023&gt;'Risk(dist, colmena)'!$H$10, E3023&lt;='Risk(dist, colmena)'!$J$10), 2, IF(E3023&gt;='Risk(dist, colmena)'!$H$11, 3, "")))</f>
        <v/>
      </c>
      <c r="G3023" s="88">
        <f>'HP-Api, V2-Sep24'!AH3025</f>
        <v>0</v>
      </c>
      <c r="H3023" s="89" t="str">
        <f t="shared" si="471"/>
        <v/>
      </c>
      <c r="I3023" s="194" t="e">
        <f>('HP-Api, V2-Sep24'!AK3025-'HP-Api, V2-Sep24'!S3025)/'HP-Api, V2-Sep24'!S3025</f>
        <v>#DIV/0!</v>
      </c>
      <c r="J3023" s="89" t="e">
        <f t="shared" si="472"/>
        <v>#DIV/0!</v>
      </c>
      <c r="K3023" s="195">
        <f>'HP-Api, V2-Sep24'!AQ3025</f>
        <v>0</v>
      </c>
      <c r="L3023" s="89">
        <f t="shared" si="473"/>
        <v>1</v>
      </c>
      <c r="M3023" s="88">
        <f>'HP-Api, V2-Sep24'!AM3025</f>
        <v>0</v>
      </c>
      <c r="N3023" s="89" t="str">
        <f t="shared" si="470"/>
        <v/>
      </c>
      <c r="O3023" s="88">
        <f>'HP-Api, V2-Sep24'!AR3025</f>
        <v>0</v>
      </c>
      <c r="P3023" s="89" t="str">
        <f t="shared" si="474"/>
        <v/>
      </c>
      <c r="Q3023" s="89" t="e">
        <f t="shared" si="475"/>
        <v>#VALUE!</v>
      </c>
      <c r="R3023" s="89" t="e">
        <f t="shared" si="476"/>
        <v>#VALUE!</v>
      </c>
      <c r="S3023" s="173">
        <f>'HP-Api, V2-Sep24'!AS3025</f>
        <v>0</v>
      </c>
      <c r="T3023" s="89">
        <f t="shared" si="477"/>
        <v>1</v>
      </c>
      <c r="U3023" s="90" t="e">
        <f t="shared" si="478"/>
        <v>#DIV/0!</v>
      </c>
      <c r="V3023" s="91" t="e">
        <f t="shared" si="479"/>
        <v>#DIV/0!</v>
      </c>
    </row>
    <row r="3024" spans="1:22" x14ac:dyDescent="0.3">
      <c r="A3024" s="88">
        <f>'HP-Api, V2-Sep24'!D3026</f>
        <v>0</v>
      </c>
      <c r="B3024" s="88" cm="1">
        <f t="array" ref="B3024">IF(OR(A3024=DATA!$H$2:$H$13),3,IF(OR(A3024=DATA!$H$14:$H$119),2,1))</f>
        <v>1</v>
      </c>
      <c r="C3024" s="88">
        <f>'HP-Api, V2-Sep24'!G3026</f>
        <v>0</v>
      </c>
      <c r="D3024" s="89" t="str">
        <f>IF(AND(C3024&gt;='Risk(dist, colmena)'!$C$9, C3024&lt;='Risk(dist, colmena)'!$E$9), 1, IF(AND(C3024&gt;'Risk(dist, colmena)'!$C$10, C3024&lt;='Risk(dist, colmena)'!$E$10), 2, IF(C3024&gt;='Risk(dist, colmena)'!$C$11, 3, "")))</f>
        <v/>
      </c>
      <c r="E3024" s="173">
        <f>'HP-Api, V2-Sep24'!L3026</f>
        <v>0</v>
      </c>
      <c r="F3024" s="173" t="str">
        <f>IF(AND(E3024&gt;='Risk(dist, colmena)'!$H$9, E3024&lt;='Risk(dist, colmena)'!$J$9), 1, IF(AND(E3024&gt;'Risk(dist, colmena)'!$H$10, E3024&lt;='Risk(dist, colmena)'!$J$10), 2, IF(E3024&gt;='Risk(dist, colmena)'!$H$11, 3, "")))</f>
        <v/>
      </c>
      <c r="G3024" s="88">
        <f>'HP-Api, V2-Sep24'!AH3026</f>
        <v>0</v>
      </c>
      <c r="H3024" s="89" t="str">
        <f t="shared" si="471"/>
        <v/>
      </c>
      <c r="I3024" s="194" t="e">
        <f>('HP-Api, V2-Sep24'!AK3026-'HP-Api, V2-Sep24'!S3026)/'HP-Api, V2-Sep24'!S3026</f>
        <v>#DIV/0!</v>
      </c>
      <c r="J3024" s="89" t="e">
        <f t="shared" si="472"/>
        <v>#DIV/0!</v>
      </c>
      <c r="K3024" s="195">
        <f>'HP-Api, V2-Sep24'!AQ3026</f>
        <v>0</v>
      </c>
      <c r="L3024" s="89">
        <f t="shared" si="473"/>
        <v>1</v>
      </c>
      <c r="M3024" s="88">
        <f>'HP-Api, V2-Sep24'!AM3026</f>
        <v>0</v>
      </c>
      <c r="N3024" s="89" t="str">
        <f t="shared" si="470"/>
        <v/>
      </c>
      <c r="O3024" s="88">
        <f>'HP-Api, V2-Sep24'!AR3026</f>
        <v>0</v>
      </c>
      <c r="P3024" s="89" t="str">
        <f t="shared" si="474"/>
        <v/>
      </c>
      <c r="Q3024" s="89" t="e">
        <f t="shared" si="475"/>
        <v>#VALUE!</v>
      </c>
      <c r="R3024" s="89" t="e">
        <f t="shared" si="476"/>
        <v>#VALUE!</v>
      </c>
      <c r="S3024" s="173">
        <f>'HP-Api, V2-Sep24'!AS3026</f>
        <v>0</v>
      </c>
      <c r="T3024" s="89">
        <f t="shared" si="477"/>
        <v>1</v>
      </c>
      <c r="U3024" s="90" t="e">
        <f t="shared" si="478"/>
        <v>#DIV/0!</v>
      </c>
      <c r="V3024" s="91" t="e">
        <f t="shared" si="479"/>
        <v>#DIV/0!</v>
      </c>
    </row>
    <row r="3025" spans="1:22" x14ac:dyDescent="0.3">
      <c r="A3025" s="88">
        <f>'HP-Api, V2-Sep24'!D3027</f>
        <v>0</v>
      </c>
      <c r="B3025" s="88" cm="1">
        <f t="array" ref="B3025">IF(OR(A3025=DATA!$H$2:$H$13),3,IF(OR(A3025=DATA!$H$14:$H$119),2,1))</f>
        <v>1</v>
      </c>
      <c r="C3025" s="88">
        <f>'HP-Api, V2-Sep24'!G3027</f>
        <v>0</v>
      </c>
      <c r="D3025" s="89" t="str">
        <f>IF(AND(C3025&gt;='Risk(dist, colmena)'!$C$9, C3025&lt;='Risk(dist, colmena)'!$E$9), 1, IF(AND(C3025&gt;'Risk(dist, colmena)'!$C$10, C3025&lt;='Risk(dist, colmena)'!$E$10), 2, IF(C3025&gt;='Risk(dist, colmena)'!$C$11, 3, "")))</f>
        <v/>
      </c>
      <c r="E3025" s="173">
        <f>'HP-Api, V2-Sep24'!L3027</f>
        <v>0</v>
      </c>
      <c r="F3025" s="173" t="str">
        <f>IF(AND(E3025&gt;='Risk(dist, colmena)'!$H$9, E3025&lt;='Risk(dist, colmena)'!$J$9), 1, IF(AND(E3025&gt;'Risk(dist, colmena)'!$H$10, E3025&lt;='Risk(dist, colmena)'!$J$10), 2, IF(E3025&gt;='Risk(dist, colmena)'!$H$11, 3, "")))</f>
        <v/>
      </c>
      <c r="G3025" s="88">
        <f>'HP-Api, V2-Sep24'!AH3027</f>
        <v>0</v>
      </c>
      <c r="H3025" s="89" t="str">
        <f t="shared" si="471"/>
        <v/>
      </c>
      <c r="I3025" s="194" t="e">
        <f>('HP-Api, V2-Sep24'!AK3027-'HP-Api, V2-Sep24'!S3027)/'HP-Api, V2-Sep24'!S3027</f>
        <v>#DIV/0!</v>
      </c>
      <c r="J3025" s="89" t="e">
        <f t="shared" si="472"/>
        <v>#DIV/0!</v>
      </c>
      <c r="K3025" s="195">
        <f>'HP-Api, V2-Sep24'!AQ3027</f>
        <v>0</v>
      </c>
      <c r="L3025" s="89">
        <f t="shared" si="473"/>
        <v>1</v>
      </c>
      <c r="M3025" s="88">
        <f>'HP-Api, V2-Sep24'!AM3027</f>
        <v>0</v>
      </c>
      <c r="N3025" s="89" t="str">
        <f t="shared" si="470"/>
        <v/>
      </c>
      <c r="O3025" s="88">
        <f>'HP-Api, V2-Sep24'!AR3027</f>
        <v>0</v>
      </c>
      <c r="P3025" s="89" t="str">
        <f t="shared" si="474"/>
        <v/>
      </c>
      <c r="Q3025" s="89" t="e">
        <f t="shared" si="475"/>
        <v>#VALUE!</v>
      </c>
      <c r="R3025" s="89" t="e">
        <f t="shared" si="476"/>
        <v>#VALUE!</v>
      </c>
      <c r="S3025" s="173">
        <f>'HP-Api, V2-Sep24'!AS3027</f>
        <v>0</v>
      </c>
      <c r="T3025" s="89">
        <f t="shared" si="477"/>
        <v>1</v>
      </c>
      <c r="U3025" s="90" t="e">
        <f t="shared" si="478"/>
        <v>#DIV/0!</v>
      </c>
      <c r="V3025" s="91" t="e">
        <f t="shared" si="479"/>
        <v>#DIV/0!</v>
      </c>
    </row>
    <row r="3026" spans="1:22" x14ac:dyDescent="0.3">
      <c r="A3026" s="88">
        <f>'HP-Api, V2-Sep24'!D3028</f>
        <v>0</v>
      </c>
      <c r="B3026" s="88" cm="1">
        <f t="array" ref="B3026">IF(OR(A3026=DATA!$H$2:$H$13),3,IF(OR(A3026=DATA!$H$14:$H$119),2,1))</f>
        <v>1</v>
      </c>
      <c r="C3026" s="88">
        <f>'HP-Api, V2-Sep24'!G3028</f>
        <v>0</v>
      </c>
      <c r="D3026" s="89" t="str">
        <f>IF(AND(C3026&gt;='Risk(dist, colmena)'!$C$9, C3026&lt;='Risk(dist, colmena)'!$E$9), 1, IF(AND(C3026&gt;'Risk(dist, colmena)'!$C$10, C3026&lt;='Risk(dist, colmena)'!$E$10), 2, IF(C3026&gt;='Risk(dist, colmena)'!$C$11, 3, "")))</f>
        <v/>
      </c>
      <c r="E3026" s="173">
        <f>'HP-Api, V2-Sep24'!L3028</f>
        <v>0</v>
      </c>
      <c r="F3026" s="173" t="str">
        <f>IF(AND(E3026&gt;='Risk(dist, colmena)'!$H$9, E3026&lt;='Risk(dist, colmena)'!$J$9), 1, IF(AND(E3026&gt;'Risk(dist, colmena)'!$H$10, E3026&lt;='Risk(dist, colmena)'!$J$10), 2, IF(E3026&gt;='Risk(dist, colmena)'!$H$11, 3, "")))</f>
        <v/>
      </c>
      <c r="G3026" s="88">
        <f>'HP-Api, V2-Sep24'!AH3028</f>
        <v>0</v>
      </c>
      <c r="H3026" s="89" t="str">
        <f t="shared" si="471"/>
        <v/>
      </c>
      <c r="I3026" s="194" t="e">
        <f>('HP-Api, V2-Sep24'!AK3028-'HP-Api, V2-Sep24'!S3028)/'HP-Api, V2-Sep24'!S3028</f>
        <v>#DIV/0!</v>
      </c>
      <c r="J3026" s="89" t="e">
        <f t="shared" si="472"/>
        <v>#DIV/0!</v>
      </c>
      <c r="K3026" s="195">
        <f>'HP-Api, V2-Sep24'!AQ3028</f>
        <v>0</v>
      </c>
      <c r="L3026" s="89">
        <f t="shared" si="473"/>
        <v>1</v>
      </c>
      <c r="M3026" s="88">
        <f>'HP-Api, V2-Sep24'!AM3028</f>
        <v>0</v>
      </c>
      <c r="N3026" s="89" t="str">
        <f t="shared" si="470"/>
        <v/>
      </c>
      <c r="O3026" s="88">
        <f>'HP-Api, V2-Sep24'!AR3028</f>
        <v>0</v>
      </c>
      <c r="P3026" s="89" t="str">
        <f t="shared" si="474"/>
        <v/>
      </c>
      <c r="Q3026" s="89" t="e">
        <f t="shared" si="475"/>
        <v>#VALUE!</v>
      </c>
      <c r="R3026" s="89" t="e">
        <f t="shared" si="476"/>
        <v>#VALUE!</v>
      </c>
      <c r="S3026" s="173">
        <f>'HP-Api, V2-Sep24'!AS3028</f>
        <v>0</v>
      </c>
      <c r="T3026" s="89">
        <f t="shared" si="477"/>
        <v>1</v>
      </c>
      <c r="U3026" s="90" t="e">
        <f t="shared" si="478"/>
        <v>#DIV/0!</v>
      </c>
      <c r="V3026" s="91" t="e">
        <f t="shared" si="479"/>
        <v>#DIV/0!</v>
      </c>
    </row>
    <row r="3027" spans="1:22" x14ac:dyDescent="0.3">
      <c r="A3027" s="88">
        <f>'HP-Api, V2-Sep24'!D3029</f>
        <v>0</v>
      </c>
      <c r="B3027" s="88" cm="1">
        <f t="array" ref="B3027">IF(OR(A3027=DATA!$H$2:$H$13),3,IF(OR(A3027=DATA!$H$14:$H$119),2,1))</f>
        <v>1</v>
      </c>
      <c r="C3027" s="88">
        <f>'HP-Api, V2-Sep24'!G3029</f>
        <v>0</v>
      </c>
      <c r="D3027" s="89" t="str">
        <f>IF(AND(C3027&gt;='Risk(dist, colmena)'!$C$9, C3027&lt;='Risk(dist, colmena)'!$E$9), 1, IF(AND(C3027&gt;'Risk(dist, colmena)'!$C$10, C3027&lt;='Risk(dist, colmena)'!$E$10), 2, IF(C3027&gt;='Risk(dist, colmena)'!$C$11, 3, "")))</f>
        <v/>
      </c>
      <c r="E3027" s="173">
        <f>'HP-Api, V2-Sep24'!L3029</f>
        <v>0</v>
      </c>
      <c r="F3027" s="173" t="str">
        <f>IF(AND(E3027&gt;='Risk(dist, colmena)'!$H$9, E3027&lt;='Risk(dist, colmena)'!$J$9), 1, IF(AND(E3027&gt;'Risk(dist, colmena)'!$H$10, E3027&lt;='Risk(dist, colmena)'!$J$10), 2, IF(E3027&gt;='Risk(dist, colmena)'!$H$11, 3, "")))</f>
        <v/>
      </c>
      <c r="G3027" s="88">
        <f>'HP-Api, V2-Sep24'!AH3029</f>
        <v>0</v>
      </c>
      <c r="H3027" s="89" t="str">
        <f t="shared" si="471"/>
        <v/>
      </c>
      <c r="I3027" s="194" t="e">
        <f>('HP-Api, V2-Sep24'!AK3029-'HP-Api, V2-Sep24'!S3029)/'HP-Api, V2-Sep24'!S3029</f>
        <v>#DIV/0!</v>
      </c>
      <c r="J3027" s="89" t="e">
        <f t="shared" si="472"/>
        <v>#DIV/0!</v>
      </c>
      <c r="K3027" s="195">
        <f>'HP-Api, V2-Sep24'!AQ3029</f>
        <v>0</v>
      </c>
      <c r="L3027" s="89">
        <f t="shared" si="473"/>
        <v>1</v>
      </c>
      <c r="M3027" s="88">
        <f>'HP-Api, V2-Sep24'!AM3029</f>
        <v>0</v>
      </c>
      <c r="N3027" s="89" t="str">
        <f t="shared" si="470"/>
        <v/>
      </c>
      <c r="O3027" s="88">
        <f>'HP-Api, V2-Sep24'!AR3029</f>
        <v>0</v>
      </c>
      <c r="P3027" s="89" t="str">
        <f t="shared" si="474"/>
        <v/>
      </c>
      <c r="Q3027" s="89" t="e">
        <f t="shared" si="475"/>
        <v>#VALUE!</v>
      </c>
      <c r="R3027" s="89" t="e">
        <f t="shared" si="476"/>
        <v>#VALUE!</v>
      </c>
      <c r="S3027" s="173">
        <f>'HP-Api, V2-Sep24'!AS3029</f>
        <v>0</v>
      </c>
      <c r="T3027" s="89">
        <f t="shared" si="477"/>
        <v>1</v>
      </c>
      <c r="U3027" s="90" t="e">
        <f t="shared" si="478"/>
        <v>#DIV/0!</v>
      </c>
      <c r="V3027" s="91" t="e">
        <f t="shared" si="479"/>
        <v>#DIV/0!</v>
      </c>
    </row>
    <row r="3028" spans="1:22" x14ac:dyDescent="0.3">
      <c r="A3028" s="88">
        <f>'HP-Api, V2-Sep24'!D3030</f>
        <v>0</v>
      </c>
      <c r="B3028" s="88" cm="1">
        <f t="array" ref="B3028">IF(OR(A3028=DATA!$H$2:$H$13),3,IF(OR(A3028=DATA!$H$14:$H$119),2,1))</f>
        <v>1</v>
      </c>
      <c r="C3028" s="88">
        <f>'HP-Api, V2-Sep24'!G3030</f>
        <v>0</v>
      </c>
      <c r="D3028" s="89" t="str">
        <f>IF(AND(C3028&gt;='Risk(dist, colmena)'!$C$9, C3028&lt;='Risk(dist, colmena)'!$E$9), 1, IF(AND(C3028&gt;'Risk(dist, colmena)'!$C$10, C3028&lt;='Risk(dist, colmena)'!$E$10), 2, IF(C3028&gt;='Risk(dist, colmena)'!$C$11, 3, "")))</f>
        <v/>
      </c>
      <c r="E3028" s="173">
        <f>'HP-Api, V2-Sep24'!L3030</f>
        <v>0</v>
      </c>
      <c r="F3028" s="173" t="str">
        <f>IF(AND(E3028&gt;='Risk(dist, colmena)'!$H$9, E3028&lt;='Risk(dist, colmena)'!$J$9), 1, IF(AND(E3028&gt;'Risk(dist, colmena)'!$H$10, E3028&lt;='Risk(dist, colmena)'!$J$10), 2, IF(E3028&gt;='Risk(dist, colmena)'!$H$11, 3, "")))</f>
        <v/>
      </c>
      <c r="G3028" s="88">
        <f>'HP-Api, V2-Sep24'!AH3030</f>
        <v>0</v>
      </c>
      <c r="H3028" s="89" t="str">
        <f t="shared" si="471"/>
        <v/>
      </c>
      <c r="I3028" s="194" t="e">
        <f>('HP-Api, V2-Sep24'!AK3030-'HP-Api, V2-Sep24'!S3030)/'HP-Api, V2-Sep24'!S3030</f>
        <v>#DIV/0!</v>
      </c>
      <c r="J3028" s="89" t="e">
        <f t="shared" si="472"/>
        <v>#DIV/0!</v>
      </c>
      <c r="K3028" s="195">
        <f>'HP-Api, V2-Sep24'!AQ3030</f>
        <v>0</v>
      </c>
      <c r="L3028" s="89">
        <f t="shared" si="473"/>
        <v>1</v>
      </c>
      <c r="M3028" s="88">
        <f>'HP-Api, V2-Sep24'!AM3030</f>
        <v>0</v>
      </c>
      <c r="N3028" s="89" t="str">
        <f t="shared" si="470"/>
        <v/>
      </c>
      <c r="O3028" s="88">
        <f>'HP-Api, V2-Sep24'!AR3030</f>
        <v>0</v>
      </c>
      <c r="P3028" s="89" t="str">
        <f t="shared" si="474"/>
        <v/>
      </c>
      <c r="Q3028" s="89" t="e">
        <f t="shared" si="475"/>
        <v>#VALUE!</v>
      </c>
      <c r="R3028" s="89" t="e">
        <f t="shared" si="476"/>
        <v>#VALUE!</v>
      </c>
      <c r="S3028" s="173">
        <f>'HP-Api, V2-Sep24'!AS3030</f>
        <v>0</v>
      </c>
      <c r="T3028" s="89">
        <f t="shared" si="477"/>
        <v>1</v>
      </c>
      <c r="U3028" s="90" t="e">
        <f t="shared" si="478"/>
        <v>#DIV/0!</v>
      </c>
      <c r="V3028" s="91" t="e">
        <f t="shared" si="479"/>
        <v>#DIV/0!</v>
      </c>
    </row>
    <row r="3029" spans="1:22" x14ac:dyDescent="0.3">
      <c r="A3029" s="88">
        <f>'HP-Api, V2-Sep24'!D3031</f>
        <v>0</v>
      </c>
      <c r="B3029" s="88" cm="1">
        <f t="array" ref="B3029">IF(OR(A3029=DATA!$H$2:$H$13),3,IF(OR(A3029=DATA!$H$14:$H$119),2,1))</f>
        <v>1</v>
      </c>
      <c r="C3029" s="88">
        <f>'HP-Api, V2-Sep24'!G3031</f>
        <v>0</v>
      </c>
      <c r="D3029" s="89" t="str">
        <f>IF(AND(C3029&gt;='Risk(dist, colmena)'!$C$9, C3029&lt;='Risk(dist, colmena)'!$E$9), 1, IF(AND(C3029&gt;'Risk(dist, colmena)'!$C$10, C3029&lt;='Risk(dist, colmena)'!$E$10), 2, IF(C3029&gt;='Risk(dist, colmena)'!$C$11, 3, "")))</f>
        <v/>
      </c>
      <c r="E3029" s="173">
        <f>'HP-Api, V2-Sep24'!L3031</f>
        <v>0</v>
      </c>
      <c r="F3029" s="173" t="str">
        <f>IF(AND(E3029&gt;='Risk(dist, colmena)'!$H$9, E3029&lt;='Risk(dist, colmena)'!$J$9), 1, IF(AND(E3029&gt;'Risk(dist, colmena)'!$H$10, E3029&lt;='Risk(dist, colmena)'!$J$10), 2, IF(E3029&gt;='Risk(dist, colmena)'!$H$11, 3, "")))</f>
        <v/>
      </c>
      <c r="G3029" s="88">
        <f>'HP-Api, V2-Sep24'!AH3031</f>
        <v>0</v>
      </c>
      <c r="H3029" s="89" t="str">
        <f t="shared" si="471"/>
        <v/>
      </c>
      <c r="I3029" s="194" t="e">
        <f>('HP-Api, V2-Sep24'!AK3031-'HP-Api, V2-Sep24'!S3031)/'HP-Api, V2-Sep24'!S3031</f>
        <v>#DIV/0!</v>
      </c>
      <c r="J3029" s="89" t="e">
        <f t="shared" si="472"/>
        <v>#DIV/0!</v>
      </c>
      <c r="K3029" s="195">
        <f>'HP-Api, V2-Sep24'!AQ3031</f>
        <v>0</v>
      </c>
      <c r="L3029" s="89">
        <f t="shared" si="473"/>
        <v>1</v>
      </c>
      <c r="M3029" s="88">
        <f>'HP-Api, V2-Sep24'!AM3031</f>
        <v>0</v>
      </c>
      <c r="N3029" s="89" t="str">
        <f t="shared" si="470"/>
        <v/>
      </c>
      <c r="O3029" s="88">
        <f>'HP-Api, V2-Sep24'!AR3031</f>
        <v>0</v>
      </c>
      <c r="P3029" s="89" t="str">
        <f t="shared" si="474"/>
        <v/>
      </c>
      <c r="Q3029" s="89" t="e">
        <f t="shared" si="475"/>
        <v>#VALUE!</v>
      </c>
      <c r="R3029" s="89" t="e">
        <f t="shared" si="476"/>
        <v>#VALUE!</v>
      </c>
      <c r="S3029" s="173">
        <f>'HP-Api, V2-Sep24'!AS3031</f>
        <v>0</v>
      </c>
      <c r="T3029" s="89">
        <f t="shared" si="477"/>
        <v>1</v>
      </c>
      <c r="U3029" s="90" t="e">
        <f t="shared" si="478"/>
        <v>#DIV/0!</v>
      </c>
      <c r="V3029" s="91" t="e">
        <f t="shared" si="479"/>
        <v>#DIV/0!</v>
      </c>
    </row>
    <row r="3030" spans="1:22" x14ac:dyDescent="0.3">
      <c r="A3030" s="88">
        <f>'HP-Api, V2-Sep24'!D3032</f>
        <v>0</v>
      </c>
      <c r="B3030" s="88" cm="1">
        <f t="array" ref="B3030">IF(OR(A3030=DATA!$H$2:$H$13),3,IF(OR(A3030=DATA!$H$14:$H$119),2,1))</f>
        <v>1</v>
      </c>
      <c r="C3030" s="88">
        <f>'HP-Api, V2-Sep24'!G3032</f>
        <v>0</v>
      </c>
      <c r="D3030" s="89" t="str">
        <f>IF(AND(C3030&gt;='Risk(dist, colmena)'!$C$9, C3030&lt;='Risk(dist, colmena)'!$E$9), 1, IF(AND(C3030&gt;'Risk(dist, colmena)'!$C$10, C3030&lt;='Risk(dist, colmena)'!$E$10), 2, IF(C3030&gt;='Risk(dist, colmena)'!$C$11, 3, "")))</f>
        <v/>
      </c>
      <c r="E3030" s="173">
        <f>'HP-Api, V2-Sep24'!L3032</f>
        <v>0</v>
      </c>
      <c r="F3030" s="173" t="str">
        <f>IF(AND(E3030&gt;='Risk(dist, colmena)'!$H$9, E3030&lt;='Risk(dist, colmena)'!$J$9), 1, IF(AND(E3030&gt;'Risk(dist, colmena)'!$H$10, E3030&lt;='Risk(dist, colmena)'!$J$10), 2, IF(E3030&gt;='Risk(dist, colmena)'!$H$11, 3, "")))</f>
        <v/>
      </c>
      <c r="G3030" s="88">
        <f>'HP-Api, V2-Sep24'!AH3032</f>
        <v>0</v>
      </c>
      <c r="H3030" s="89" t="str">
        <f t="shared" si="471"/>
        <v/>
      </c>
      <c r="I3030" s="194" t="e">
        <f>('HP-Api, V2-Sep24'!AK3032-'HP-Api, V2-Sep24'!S3032)/'HP-Api, V2-Sep24'!S3032</f>
        <v>#DIV/0!</v>
      </c>
      <c r="J3030" s="89" t="e">
        <f t="shared" si="472"/>
        <v>#DIV/0!</v>
      </c>
      <c r="K3030" s="195">
        <f>'HP-Api, V2-Sep24'!AQ3032</f>
        <v>0</v>
      </c>
      <c r="L3030" s="89">
        <f t="shared" si="473"/>
        <v>1</v>
      </c>
      <c r="M3030" s="88">
        <f>'HP-Api, V2-Sep24'!AM3032</f>
        <v>0</v>
      </c>
      <c r="N3030" s="89" t="str">
        <f t="shared" si="470"/>
        <v/>
      </c>
      <c r="O3030" s="88">
        <f>'HP-Api, V2-Sep24'!AR3032</f>
        <v>0</v>
      </c>
      <c r="P3030" s="89" t="str">
        <f t="shared" si="474"/>
        <v/>
      </c>
      <c r="Q3030" s="89" t="e">
        <f t="shared" si="475"/>
        <v>#VALUE!</v>
      </c>
      <c r="R3030" s="89" t="e">
        <f t="shared" si="476"/>
        <v>#VALUE!</v>
      </c>
      <c r="S3030" s="173">
        <f>'HP-Api, V2-Sep24'!AS3032</f>
        <v>0</v>
      </c>
      <c r="T3030" s="89">
        <f t="shared" si="477"/>
        <v>1</v>
      </c>
      <c r="U3030" s="90" t="e">
        <f t="shared" si="478"/>
        <v>#DIV/0!</v>
      </c>
      <c r="V3030" s="91" t="e">
        <f t="shared" si="479"/>
        <v>#DIV/0!</v>
      </c>
    </row>
    <row r="3031" spans="1:22" x14ac:dyDescent="0.3">
      <c r="A3031" s="88">
        <f>'HP-Api, V2-Sep24'!D3033</f>
        <v>0</v>
      </c>
      <c r="B3031" s="88" cm="1">
        <f t="array" ref="B3031">IF(OR(A3031=DATA!$H$2:$H$13),3,IF(OR(A3031=DATA!$H$14:$H$119),2,1))</f>
        <v>1</v>
      </c>
      <c r="C3031" s="88">
        <f>'HP-Api, V2-Sep24'!G3033</f>
        <v>0</v>
      </c>
      <c r="D3031" s="89" t="str">
        <f>IF(AND(C3031&gt;='Risk(dist, colmena)'!$C$9, C3031&lt;='Risk(dist, colmena)'!$E$9), 1, IF(AND(C3031&gt;'Risk(dist, colmena)'!$C$10, C3031&lt;='Risk(dist, colmena)'!$E$10), 2, IF(C3031&gt;='Risk(dist, colmena)'!$C$11, 3, "")))</f>
        <v/>
      </c>
      <c r="E3031" s="173">
        <f>'HP-Api, V2-Sep24'!L3033</f>
        <v>0</v>
      </c>
      <c r="F3031" s="173" t="str">
        <f>IF(AND(E3031&gt;='Risk(dist, colmena)'!$H$9, E3031&lt;='Risk(dist, colmena)'!$J$9), 1, IF(AND(E3031&gt;'Risk(dist, colmena)'!$H$10, E3031&lt;='Risk(dist, colmena)'!$J$10), 2, IF(E3031&gt;='Risk(dist, colmena)'!$H$11, 3, "")))</f>
        <v/>
      </c>
      <c r="G3031" s="88">
        <f>'HP-Api, V2-Sep24'!AH3033</f>
        <v>0</v>
      </c>
      <c r="H3031" s="89" t="str">
        <f t="shared" si="471"/>
        <v/>
      </c>
      <c r="I3031" s="194" t="e">
        <f>('HP-Api, V2-Sep24'!AK3033-'HP-Api, V2-Sep24'!S3033)/'HP-Api, V2-Sep24'!S3033</f>
        <v>#DIV/0!</v>
      </c>
      <c r="J3031" s="89" t="e">
        <f t="shared" si="472"/>
        <v>#DIV/0!</v>
      </c>
      <c r="K3031" s="195">
        <f>'HP-Api, V2-Sep24'!AQ3033</f>
        <v>0</v>
      </c>
      <c r="L3031" s="89">
        <f t="shared" si="473"/>
        <v>1</v>
      </c>
      <c r="M3031" s="88">
        <f>'HP-Api, V2-Sep24'!AM3033</f>
        <v>0</v>
      </c>
      <c r="N3031" s="89" t="str">
        <f t="shared" si="470"/>
        <v/>
      </c>
      <c r="O3031" s="88">
        <f>'HP-Api, V2-Sep24'!AR3033</f>
        <v>0</v>
      </c>
      <c r="P3031" s="89" t="str">
        <f t="shared" si="474"/>
        <v/>
      </c>
      <c r="Q3031" s="89" t="e">
        <f t="shared" si="475"/>
        <v>#VALUE!</v>
      </c>
      <c r="R3031" s="89" t="e">
        <f t="shared" si="476"/>
        <v>#VALUE!</v>
      </c>
      <c r="S3031" s="173">
        <f>'HP-Api, V2-Sep24'!AS3033</f>
        <v>0</v>
      </c>
      <c r="T3031" s="89">
        <f t="shared" si="477"/>
        <v>1</v>
      </c>
      <c r="U3031" s="90" t="e">
        <f t="shared" si="478"/>
        <v>#DIV/0!</v>
      </c>
      <c r="V3031" s="91" t="e">
        <f t="shared" si="479"/>
        <v>#DIV/0!</v>
      </c>
    </row>
    <row r="3032" spans="1:22" x14ac:dyDescent="0.3">
      <c r="A3032" s="88">
        <f>'HP-Api, V2-Sep24'!D3034</f>
        <v>0</v>
      </c>
      <c r="B3032" s="88" cm="1">
        <f t="array" ref="B3032">IF(OR(A3032=DATA!$H$2:$H$13),3,IF(OR(A3032=DATA!$H$14:$H$119),2,1))</f>
        <v>1</v>
      </c>
      <c r="C3032" s="88">
        <f>'HP-Api, V2-Sep24'!G3034</f>
        <v>0</v>
      </c>
      <c r="D3032" s="89" t="str">
        <f>IF(AND(C3032&gt;='Risk(dist, colmena)'!$C$9, C3032&lt;='Risk(dist, colmena)'!$E$9), 1, IF(AND(C3032&gt;'Risk(dist, colmena)'!$C$10, C3032&lt;='Risk(dist, colmena)'!$E$10), 2, IF(C3032&gt;='Risk(dist, colmena)'!$C$11, 3, "")))</f>
        <v/>
      </c>
      <c r="E3032" s="173">
        <f>'HP-Api, V2-Sep24'!L3034</f>
        <v>0</v>
      </c>
      <c r="F3032" s="173" t="str">
        <f>IF(AND(E3032&gt;='Risk(dist, colmena)'!$H$9, E3032&lt;='Risk(dist, colmena)'!$J$9), 1, IF(AND(E3032&gt;'Risk(dist, colmena)'!$H$10, E3032&lt;='Risk(dist, colmena)'!$J$10), 2, IF(E3032&gt;='Risk(dist, colmena)'!$H$11, 3, "")))</f>
        <v/>
      </c>
      <c r="G3032" s="88">
        <f>'HP-Api, V2-Sep24'!AH3034</f>
        <v>0</v>
      </c>
      <c r="H3032" s="89" t="str">
        <f t="shared" si="471"/>
        <v/>
      </c>
      <c r="I3032" s="194" t="e">
        <f>('HP-Api, V2-Sep24'!AK3034-'HP-Api, V2-Sep24'!S3034)/'HP-Api, V2-Sep24'!S3034</f>
        <v>#DIV/0!</v>
      </c>
      <c r="J3032" s="89" t="e">
        <f t="shared" si="472"/>
        <v>#DIV/0!</v>
      </c>
      <c r="K3032" s="195">
        <f>'HP-Api, V2-Sep24'!AQ3034</f>
        <v>0</v>
      </c>
      <c r="L3032" s="89">
        <f t="shared" si="473"/>
        <v>1</v>
      </c>
      <c r="M3032" s="88">
        <f>'HP-Api, V2-Sep24'!AM3034</f>
        <v>0</v>
      </c>
      <c r="N3032" s="89" t="str">
        <f t="shared" si="470"/>
        <v/>
      </c>
      <c r="O3032" s="88">
        <f>'HP-Api, V2-Sep24'!AR3034</f>
        <v>0</v>
      </c>
      <c r="P3032" s="89" t="str">
        <f t="shared" si="474"/>
        <v/>
      </c>
      <c r="Q3032" s="89" t="e">
        <f t="shared" si="475"/>
        <v>#VALUE!</v>
      </c>
      <c r="R3032" s="89" t="e">
        <f t="shared" si="476"/>
        <v>#VALUE!</v>
      </c>
      <c r="S3032" s="173">
        <f>'HP-Api, V2-Sep24'!AS3034</f>
        <v>0</v>
      </c>
      <c r="T3032" s="89">
        <f t="shared" si="477"/>
        <v>1</v>
      </c>
      <c r="U3032" s="90" t="e">
        <f t="shared" si="478"/>
        <v>#DIV/0!</v>
      </c>
      <c r="V3032" s="91" t="e">
        <f t="shared" si="479"/>
        <v>#DIV/0!</v>
      </c>
    </row>
    <row r="3033" spans="1:22" x14ac:dyDescent="0.3">
      <c r="A3033" s="88">
        <f>'HP-Api, V2-Sep24'!D3035</f>
        <v>0</v>
      </c>
      <c r="B3033" s="88" cm="1">
        <f t="array" ref="B3033">IF(OR(A3033=DATA!$H$2:$H$13),3,IF(OR(A3033=DATA!$H$14:$H$119),2,1))</f>
        <v>1</v>
      </c>
      <c r="C3033" s="88">
        <f>'HP-Api, V2-Sep24'!G3035</f>
        <v>0</v>
      </c>
      <c r="D3033" s="89" t="str">
        <f>IF(AND(C3033&gt;='Risk(dist, colmena)'!$C$9, C3033&lt;='Risk(dist, colmena)'!$E$9), 1, IF(AND(C3033&gt;'Risk(dist, colmena)'!$C$10, C3033&lt;='Risk(dist, colmena)'!$E$10), 2, IF(C3033&gt;='Risk(dist, colmena)'!$C$11, 3, "")))</f>
        <v/>
      </c>
      <c r="E3033" s="173">
        <f>'HP-Api, V2-Sep24'!L3035</f>
        <v>0</v>
      </c>
      <c r="F3033" s="173" t="str">
        <f>IF(AND(E3033&gt;='Risk(dist, colmena)'!$H$9, E3033&lt;='Risk(dist, colmena)'!$J$9), 1, IF(AND(E3033&gt;'Risk(dist, colmena)'!$H$10, E3033&lt;='Risk(dist, colmena)'!$J$10), 2, IF(E3033&gt;='Risk(dist, colmena)'!$H$11, 3, "")))</f>
        <v/>
      </c>
      <c r="G3033" s="88">
        <f>'HP-Api, V2-Sep24'!AH3035</f>
        <v>0</v>
      </c>
      <c r="H3033" s="89" t="str">
        <f t="shared" si="471"/>
        <v/>
      </c>
      <c r="I3033" s="194" t="e">
        <f>('HP-Api, V2-Sep24'!AK3035-'HP-Api, V2-Sep24'!S3035)/'HP-Api, V2-Sep24'!S3035</f>
        <v>#DIV/0!</v>
      </c>
      <c r="J3033" s="89" t="e">
        <f t="shared" si="472"/>
        <v>#DIV/0!</v>
      </c>
      <c r="K3033" s="195">
        <f>'HP-Api, V2-Sep24'!AQ3035</f>
        <v>0</v>
      </c>
      <c r="L3033" s="89">
        <f t="shared" si="473"/>
        <v>1</v>
      </c>
      <c r="M3033" s="88">
        <f>'HP-Api, V2-Sep24'!AM3035</f>
        <v>0</v>
      </c>
      <c r="N3033" s="89" t="str">
        <f t="shared" si="470"/>
        <v/>
      </c>
      <c r="O3033" s="88">
        <f>'HP-Api, V2-Sep24'!AR3035</f>
        <v>0</v>
      </c>
      <c r="P3033" s="89" t="str">
        <f t="shared" si="474"/>
        <v/>
      </c>
      <c r="Q3033" s="89" t="e">
        <f t="shared" si="475"/>
        <v>#VALUE!</v>
      </c>
      <c r="R3033" s="89" t="e">
        <f t="shared" si="476"/>
        <v>#VALUE!</v>
      </c>
      <c r="S3033" s="173">
        <f>'HP-Api, V2-Sep24'!AS3035</f>
        <v>0</v>
      </c>
      <c r="T3033" s="89">
        <f t="shared" si="477"/>
        <v>1</v>
      </c>
      <c r="U3033" s="90" t="e">
        <f t="shared" si="478"/>
        <v>#DIV/0!</v>
      </c>
      <c r="V3033" s="91" t="e">
        <f t="shared" si="479"/>
        <v>#DIV/0!</v>
      </c>
    </row>
    <row r="3034" spans="1:22" x14ac:dyDescent="0.3">
      <c r="A3034" s="88">
        <f>'HP-Api, V2-Sep24'!D3036</f>
        <v>0</v>
      </c>
      <c r="B3034" s="88" cm="1">
        <f t="array" ref="B3034">IF(OR(A3034=DATA!$H$2:$H$13),3,IF(OR(A3034=DATA!$H$14:$H$119),2,1))</f>
        <v>1</v>
      </c>
      <c r="C3034" s="88">
        <f>'HP-Api, V2-Sep24'!G3036</f>
        <v>0</v>
      </c>
      <c r="D3034" s="89" t="str">
        <f>IF(AND(C3034&gt;='Risk(dist, colmena)'!$C$9, C3034&lt;='Risk(dist, colmena)'!$E$9), 1, IF(AND(C3034&gt;'Risk(dist, colmena)'!$C$10, C3034&lt;='Risk(dist, colmena)'!$E$10), 2, IF(C3034&gt;='Risk(dist, colmena)'!$C$11, 3, "")))</f>
        <v/>
      </c>
      <c r="E3034" s="173">
        <f>'HP-Api, V2-Sep24'!L3036</f>
        <v>0</v>
      </c>
      <c r="F3034" s="173" t="str">
        <f>IF(AND(E3034&gt;='Risk(dist, colmena)'!$H$9, E3034&lt;='Risk(dist, colmena)'!$J$9), 1, IF(AND(E3034&gt;'Risk(dist, colmena)'!$H$10, E3034&lt;='Risk(dist, colmena)'!$J$10), 2, IF(E3034&gt;='Risk(dist, colmena)'!$H$11, 3, "")))</f>
        <v/>
      </c>
      <c r="G3034" s="88">
        <f>'HP-Api, V2-Sep24'!AH3036</f>
        <v>0</v>
      </c>
      <c r="H3034" s="89" t="str">
        <f t="shared" si="471"/>
        <v/>
      </c>
      <c r="I3034" s="194" t="e">
        <f>('HP-Api, V2-Sep24'!AK3036-'HP-Api, V2-Sep24'!S3036)/'HP-Api, V2-Sep24'!S3036</f>
        <v>#DIV/0!</v>
      </c>
      <c r="J3034" s="89" t="e">
        <f t="shared" si="472"/>
        <v>#DIV/0!</v>
      </c>
      <c r="K3034" s="195">
        <f>'HP-Api, V2-Sep24'!AQ3036</f>
        <v>0</v>
      </c>
      <c r="L3034" s="89">
        <f t="shared" si="473"/>
        <v>1</v>
      </c>
      <c r="M3034" s="88">
        <f>'HP-Api, V2-Sep24'!AM3036</f>
        <v>0</v>
      </c>
      <c r="N3034" s="89" t="str">
        <f t="shared" si="470"/>
        <v/>
      </c>
      <c r="O3034" s="88">
        <f>'HP-Api, V2-Sep24'!AR3036</f>
        <v>0</v>
      </c>
      <c r="P3034" s="89" t="str">
        <f t="shared" si="474"/>
        <v/>
      </c>
      <c r="Q3034" s="89" t="e">
        <f t="shared" si="475"/>
        <v>#VALUE!</v>
      </c>
      <c r="R3034" s="89" t="e">
        <f t="shared" si="476"/>
        <v>#VALUE!</v>
      </c>
      <c r="S3034" s="173">
        <f>'HP-Api, V2-Sep24'!AS3036</f>
        <v>0</v>
      </c>
      <c r="T3034" s="89">
        <f t="shared" si="477"/>
        <v>1</v>
      </c>
      <c r="U3034" s="90" t="e">
        <f t="shared" si="478"/>
        <v>#DIV/0!</v>
      </c>
      <c r="V3034" s="91" t="e">
        <f t="shared" si="479"/>
        <v>#DIV/0!</v>
      </c>
    </row>
    <row r="3035" spans="1:22" x14ac:dyDescent="0.3">
      <c r="A3035" s="88">
        <f>'HP-Api, V2-Sep24'!D3037</f>
        <v>0</v>
      </c>
      <c r="B3035" s="88" cm="1">
        <f t="array" ref="B3035">IF(OR(A3035=DATA!$H$2:$H$13),3,IF(OR(A3035=DATA!$H$14:$H$119),2,1))</f>
        <v>1</v>
      </c>
      <c r="C3035" s="88">
        <f>'HP-Api, V2-Sep24'!G3037</f>
        <v>0</v>
      </c>
      <c r="D3035" s="89" t="str">
        <f>IF(AND(C3035&gt;='Risk(dist, colmena)'!$C$9, C3035&lt;='Risk(dist, colmena)'!$E$9), 1, IF(AND(C3035&gt;'Risk(dist, colmena)'!$C$10, C3035&lt;='Risk(dist, colmena)'!$E$10), 2, IF(C3035&gt;='Risk(dist, colmena)'!$C$11, 3, "")))</f>
        <v/>
      </c>
      <c r="E3035" s="173">
        <f>'HP-Api, V2-Sep24'!L3037</f>
        <v>0</v>
      </c>
      <c r="F3035" s="173" t="str">
        <f>IF(AND(E3035&gt;='Risk(dist, colmena)'!$H$9, E3035&lt;='Risk(dist, colmena)'!$J$9), 1, IF(AND(E3035&gt;'Risk(dist, colmena)'!$H$10, E3035&lt;='Risk(dist, colmena)'!$J$10), 2, IF(E3035&gt;='Risk(dist, colmena)'!$H$11, 3, "")))</f>
        <v/>
      </c>
      <c r="G3035" s="88">
        <f>'HP-Api, V2-Sep24'!AH3037</f>
        <v>0</v>
      </c>
      <c r="H3035" s="89" t="str">
        <f t="shared" si="471"/>
        <v/>
      </c>
      <c r="I3035" s="194" t="e">
        <f>('HP-Api, V2-Sep24'!AK3037-'HP-Api, V2-Sep24'!S3037)/'HP-Api, V2-Sep24'!S3037</f>
        <v>#DIV/0!</v>
      </c>
      <c r="J3035" s="89" t="e">
        <f t="shared" si="472"/>
        <v>#DIV/0!</v>
      </c>
      <c r="K3035" s="195">
        <f>'HP-Api, V2-Sep24'!AQ3037</f>
        <v>0</v>
      </c>
      <c r="L3035" s="89">
        <f t="shared" si="473"/>
        <v>1</v>
      </c>
      <c r="M3035" s="88">
        <f>'HP-Api, V2-Sep24'!AM3037</f>
        <v>0</v>
      </c>
      <c r="N3035" s="89" t="str">
        <f t="shared" si="470"/>
        <v/>
      </c>
      <c r="O3035" s="88">
        <f>'HP-Api, V2-Sep24'!AR3037</f>
        <v>0</v>
      </c>
      <c r="P3035" s="89" t="str">
        <f t="shared" si="474"/>
        <v/>
      </c>
      <c r="Q3035" s="89" t="e">
        <f t="shared" si="475"/>
        <v>#VALUE!</v>
      </c>
      <c r="R3035" s="89" t="e">
        <f t="shared" si="476"/>
        <v>#VALUE!</v>
      </c>
      <c r="S3035" s="173">
        <f>'HP-Api, V2-Sep24'!AS3037</f>
        <v>0</v>
      </c>
      <c r="T3035" s="89">
        <f t="shared" si="477"/>
        <v>1</v>
      </c>
      <c r="U3035" s="90" t="e">
        <f t="shared" si="478"/>
        <v>#DIV/0!</v>
      </c>
      <c r="V3035" s="91" t="e">
        <f t="shared" si="479"/>
        <v>#DIV/0!</v>
      </c>
    </row>
    <row r="3036" spans="1:22" x14ac:dyDescent="0.3">
      <c r="A3036" s="88">
        <f>'HP-Api, V2-Sep24'!D3038</f>
        <v>0</v>
      </c>
      <c r="B3036" s="88" cm="1">
        <f t="array" ref="B3036">IF(OR(A3036=DATA!$H$2:$H$13),3,IF(OR(A3036=DATA!$H$14:$H$119),2,1))</f>
        <v>1</v>
      </c>
      <c r="C3036" s="88">
        <f>'HP-Api, V2-Sep24'!G3038</f>
        <v>0</v>
      </c>
      <c r="D3036" s="89" t="str">
        <f>IF(AND(C3036&gt;='Risk(dist, colmena)'!$C$9, C3036&lt;='Risk(dist, colmena)'!$E$9), 1, IF(AND(C3036&gt;'Risk(dist, colmena)'!$C$10, C3036&lt;='Risk(dist, colmena)'!$E$10), 2, IF(C3036&gt;='Risk(dist, colmena)'!$C$11, 3, "")))</f>
        <v/>
      </c>
      <c r="E3036" s="173">
        <f>'HP-Api, V2-Sep24'!L3038</f>
        <v>0</v>
      </c>
      <c r="F3036" s="173" t="str">
        <f>IF(AND(E3036&gt;='Risk(dist, colmena)'!$H$9, E3036&lt;='Risk(dist, colmena)'!$J$9), 1, IF(AND(E3036&gt;'Risk(dist, colmena)'!$H$10, E3036&lt;='Risk(dist, colmena)'!$J$10), 2, IF(E3036&gt;='Risk(dist, colmena)'!$H$11, 3, "")))</f>
        <v/>
      </c>
      <c r="G3036" s="88">
        <f>'HP-Api, V2-Sep24'!AH3038</f>
        <v>0</v>
      </c>
      <c r="H3036" s="89" t="str">
        <f t="shared" si="471"/>
        <v/>
      </c>
      <c r="I3036" s="194" t="e">
        <f>('HP-Api, V2-Sep24'!AK3038-'HP-Api, V2-Sep24'!S3038)/'HP-Api, V2-Sep24'!S3038</f>
        <v>#DIV/0!</v>
      </c>
      <c r="J3036" s="89" t="e">
        <f t="shared" si="472"/>
        <v>#DIV/0!</v>
      </c>
      <c r="K3036" s="195">
        <f>'HP-Api, V2-Sep24'!AQ3038</f>
        <v>0</v>
      </c>
      <c r="L3036" s="89">
        <f t="shared" si="473"/>
        <v>1</v>
      </c>
      <c r="M3036" s="88">
        <f>'HP-Api, V2-Sep24'!AM3038</f>
        <v>0</v>
      </c>
      <c r="N3036" s="89" t="str">
        <f t="shared" si="470"/>
        <v/>
      </c>
      <c r="O3036" s="88">
        <f>'HP-Api, V2-Sep24'!AR3038</f>
        <v>0</v>
      </c>
      <c r="P3036" s="89" t="str">
        <f t="shared" si="474"/>
        <v/>
      </c>
      <c r="Q3036" s="89" t="e">
        <f t="shared" si="475"/>
        <v>#VALUE!</v>
      </c>
      <c r="R3036" s="89" t="e">
        <f t="shared" si="476"/>
        <v>#VALUE!</v>
      </c>
      <c r="S3036" s="173">
        <f>'HP-Api, V2-Sep24'!AS3038</f>
        <v>0</v>
      </c>
      <c r="T3036" s="89">
        <f t="shared" si="477"/>
        <v>1</v>
      </c>
      <c r="U3036" s="90" t="e">
        <f t="shared" si="478"/>
        <v>#DIV/0!</v>
      </c>
      <c r="V3036" s="91" t="e">
        <f t="shared" si="479"/>
        <v>#DIV/0!</v>
      </c>
    </row>
    <row r="3037" spans="1:22" x14ac:dyDescent="0.3">
      <c r="A3037" s="88">
        <f>'HP-Api, V2-Sep24'!D3039</f>
        <v>0</v>
      </c>
      <c r="B3037" s="88" cm="1">
        <f t="array" ref="B3037">IF(OR(A3037=DATA!$H$2:$H$13),3,IF(OR(A3037=DATA!$H$14:$H$119),2,1))</f>
        <v>1</v>
      </c>
      <c r="C3037" s="88">
        <f>'HP-Api, V2-Sep24'!G3039</f>
        <v>0</v>
      </c>
      <c r="D3037" s="89" t="str">
        <f>IF(AND(C3037&gt;='Risk(dist, colmena)'!$C$9, C3037&lt;='Risk(dist, colmena)'!$E$9), 1, IF(AND(C3037&gt;'Risk(dist, colmena)'!$C$10, C3037&lt;='Risk(dist, colmena)'!$E$10), 2, IF(C3037&gt;='Risk(dist, colmena)'!$C$11, 3, "")))</f>
        <v/>
      </c>
      <c r="E3037" s="173">
        <f>'HP-Api, V2-Sep24'!L3039</f>
        <v>0</v>
      </c>
      <c r="F3037" s="173" t="str">
        <f>IF(AND(E3037&gt;='Risk(dist, colmena)'!$H$9, E3037&lt;='Risk(dist, colmena)'!$J$9), 1, IF(AND(E3037&gt;'Risk(dist, colmena)'!$H$10, E3037&lt;='Risk(dist, colmena)'!$J$10), 2, IF(E3037&gt;='Risk(dist, colmena)'!$H$11, 3, "")))</f>
        <v/>
      </c>
      <c r="G3037" s="88">
        <f>'HP-Api, V2-Sep24'!AH3039</f>
        <v>0</v>
      </c>
      <c r="H3037" s="89" t="str">
        <f t="shared" si="471"/>
        <v/>
      </c>
      <c r="I3037" s="194" t="e">
        <f>('HP-Api, V2-Sep24'!AK3039-'HP-Api, V2-Sep24'!S3039)/'HP-Api, V2-Sep24'!S3039</f>
        <v>#DIV/0!</v>
      </c>
      <c r="J3037" s="89" t="e">
        <f t="shared" si="472"/>
        <v>#DIV/0!</v>
      </c>
      <c r="K3037" s="195">
        <f>'HP-Api, V2-Sep24'!AQ3039</f>
        <v>0</v>
      </c>
      <c r="L3037" s="89">
        <f t="shared" si="473"/>
        <v>1</v>
      </c>
      <c r="M3037" s="88">
        <f>'HP-Api, V2-Sep24'!AM3039</f>
        <v>0</v>
      </c>
      <c r="N3037" s="89" t="str">
        <f t="shared" si="470"/>
        <v/>
      </c>
      <c r="O3037" s="88">
        <f>'HP-Api, V2-Sep24'!AR3039</f>
        <v>0</v>
      </c>
      <c r="P3037" s="89" t="str">
        <f t="shared" si="474"/>
        <v/>
      </c>
      <c r="Q3037" s="89" t="e">
        <f t="shared" si="475"/>
        <v>#VALUE!</v>
      </c>
      <c r="R3037" s="89" t="e">
        <f t="shared" si="476"/>
        <v>#VALUE!</v>
      </c>
      <c r="S3037" s="173">
        <f>'HP-Api, V2-Sep24'!AS3039</f>
        <v>0</v>
      </c>
      <c r="T3037" s="89">
        <f t="shared" si="477"/>
        <v>1</v>
      </c>
      <c r="U3037" s="90" t="e">
        <f t="shared" si="478"/>
        <v>#DIV/0!</v>
      </c>
      <c r="V3037" s="91" t="e">
        <f t="shared" si="479"/>
        <v>#DIV/0!</v>
      </c>
    </row>
    <row r="3038" spans="1:22" x14ac:dyDescent="0.3">
      <c r="A3038" s="88">
        <f>'HP-Api, V2-Sep24'!D3040</f>
        <v>0</v>
      </c>
      <c r="B3038" s="88" cm="1">
        <f t="array" ref="B3038">IF(OR(A3038=DATA!$H$2:$H$13),3,IF(OR(A3038=DATA!$H$14:$H$119),2,1))</f>
        <v>1</v>
      </c>
      <c r="C3038" s="88">
        <f>'HP-Api, V2-Sep24'!G3040</f>
        <v>0</v>
      </c>
      <c r="D3038" s="89" t="str">
        <f>IF(AND(C3038&gt;='Risk(dist, colmena)'!$C$9, C3038&lt;='Risk(dist, colmena)'!$E$9), 1, IF(AND(C3038&gt;'Risk(dist, colmena)'!$C$10, C3038&lt;='Risk(dist, colmena)'!$E$10), 2, IF(C3038&gt;='Risk(dist, colmena)'!$C$11, 3, "")))</f>
        <v/>
      </c>
      <c r="E3038" s="173">
        <f>'HP-Api, V2-Sep24'!L3040</f>
        <v>0</v>
      </c>
      <c r="F3038" s="173" t="str">
        <f>IF(AND(E3038&gt;='Risk(dist, colmena)'!$H$9, E3038&lt;='Risk(dist, colmena)'!$J$9), 1, IF(AND(E3038&gt;'Risk(dist, colmena)'!$H$10, E3038&lt;='Risk(dist, colmena)'!$J$10), 2, IF(E3038&gt;='Risk(dist, colmena)'!$H$11, 3, "")))</f>
        <v/>
      </c>
      <c r="G3038" s="88">
        <f>'HP-Api, V2-Sep24'!AH3040</f>
        <v>0</v>
      </c>
      <c r="H3038" s="89" t="str">
        <f t="shared" si="471"/>
        <v/>
      </c>
      <c r="I3038" s="194" t="e">
        <f>('HP-Api, V2-Sep24'!AK3040-'HP-Api, V2-Sep24'!S3040)/'HP-Api, V2-Sep24'!S3040</f>
        <v>#DIV/0!</v>
      </c>
      <c r="J3038" s="89" t="e">
        <f t="shared" si="472"/>
        <v>#DIV/0!</v>
      </c>
      <c r="K3038" s="195">
        <f>'HP-Api, V2-Sep24'!AQ3040</f>
        <v>0</v>
      </c>
      <c r="L3038" s="89">
        <f t="shared" si="473"/>
        <v>1</v>
      </c>
      <c r="M3038" s="88">
        <f>'HP-Api, V2-Sep24'!AM3040</f>
        <v>0</v>
      </c>
      <c r="N3038" s="89" t="str">
        <f t="shared" si="470"/>
        <v/>
      </c>
      <c r="O3038" s="88">
        <f>'HP-Api, V2-Sep24'!AR3040</f>
        <v>0</v>
      </c>
      <c r="P3038" s="89" t="str">
        <f t="shared" si="474"/>
        <v/>
      </c>
      <c r="Q3038" s="89" t="e">
        <f t="shared" si="475"/>
        <v>#VALUE!</v>
      </c>
      <c r="R3038" s="89" t="e">
        <f t="shared" si="476"/>
        <v>#VALUE!</v>
      </c>
      <c r="S3038" s="173">
        <f>'HP-Api, V2-Sep24'!AS3040</f>
        <v>0</v>
      </c>
      <c r="T3038" s="89">
        <f t="shared" si="477"/>
        <v>1</v>
      </c>
      <c r="U3038" s="90" t="e">
        <f t="shared" si="478"/>
        <v>#DIV/0!</v>
      </c>
      <c r="V3038" s="91" t="e">
        <f t="shared" si="479"/>
        <v>#DIV/0!</v>
      </c>
    </row>
    <row r="3039" spans="1:22" x14ac:dyDescent="0.3">
      <c r="A3039" s="88">
        <f>'HP-Api, V2-Sep24'!D3041</f>
        <v>0</v>
      </c>
      <c r="B3039" s="88" cm="1">
        <f t="array" ref="B3039">IF(OR(A3039=DATA!$H$2:$H$13),3,IF(OR(A3039=DATA!$H$14:$H$119),2,1))</f>
        <v>1</v>
      </c>
      <c r="C3039" s="88">
        <f>'HP-Api, V2-Sep24'!G3041</f>
        <v>0</v>
      </c>
      <c r="D3039" s="89" t="str">
        <f>IF(AND(C3039&gt;='Risk(dist, colmena)'!$C$9, C3039&lt;='Risk(dist, colmena)'!$E$9), 1, IF(AND(C3039&gt;'Risk(dist, colmena)'!$C$10, C3039&lt;='Risk(dist, colmena)'!$E$10), 2, IF(C3039&gt;='Risk(dist, colmena)'!$C$11, 3, "")))</f>
        <v/>
      </c>
      <c r="E3039" s="173">
        <f>'HP-Api, V2-Sep24'!L3041</f>
        <v>0</v>
      </c>
      <c r="F3039" s="173" t="str">
        <f>IF(AND(E3039&gt;='Risk(dist, colmena)'!$H$9, E3039&lt;='Risk(dist, colmena)'!$J$9), 1, IF(AND(E3039&gt;'Risk(dist, colmena)'!$H$10, E3039&lt;='Risk(dist, colmena)'!$J$10), 2, IF(E3039&gt;='Risk(dist, colmena)'!$H$11, 3, "")))</f>
        <v/>
      </c>
      <c r="G3039" s="88">
        <f>'HP-Api, V2-Sep24'!AH3041</f>
        <v>0</v>
      </c>
      <c r="H3039" s="89" t="str">
        <f t="shared" si="471"/>
        <v/>
      </c>
      <c r="I3039" s="194" t="e">
        <f>('HP-Api, V2-Sep24'!AK3041-'HP-Api, V2-Sep24'!S3041)/'HP-Api, V2-Sep24'!S3041</f>
        <v>#DIV/0!</v>
      </c>
      <c r="J3039" s="89" t="e">
        <f t="shared" si="472"/>
        <v>#DIV/0!</v>
      </c>
      <c r="K3039" s="195">
        <f>'HP-Api, V2-Sep24'!AQ3041</f>
        <v>0</v>
      </c>
      <c r="L3039" s="89">
        <f t="shared" si="473"/>
        <v>1</v>
      </c>
      <c r="M3039" s="88">
        <f>'HP-Api, V2-Sep24'!AM3041</f>
        <v>0</v>
      </c>
      <c r="N3039" s="89" t="str">
        <f t="shared" si="470"/>
        <v/>
      </c>
      <c r="O3039" s="88">
        <f>'HP-Api, V2-Sep24'!AR3041</f>
        <v>0</v>
      </c>
      <c r="P3039" s="89" t="str">
        <f t="shared" si="474"/>
        <v/>
      </c>
      <c r="Q3039" s="89" t="e">
        <f t="shared" si="475"/>
        <v>#VALUE!</v>
      </c>
      <c r="R3039" s="89" t="e">
        <f t="shared" si="476"/>
        <v>#VALUE!</v>
      </c>
      <c r="S3039" s="173">
        <f>'HP-Api, V2-Sep24'!AS3041</f>
        <v>0</v>
      </c>
      <c r="T3039" s="89">
        <f t="shared" si="477"/>
        <v>1</v>
      </c>
      <c r="U3039" s="90" t="e">
        <f t="shared" si="478"/>
        <v>#DIV/0!</v>
      </c>
      <c r="V3039" s="91" t="e">
        <f t="shared" si="479"/>
        <v>#DIV/0!</v>
      </c>
    </row>
    <row r="3040" spans="1:22" x14ac:dyDescent="0.3">
      <c r="A3040" s="88">
        <f>'HP-Api, V2-Sep24'!D3042</f>
        <v>0</v>
      </c>
      <c r="B3040" s="88" cm="1">
        <f t="array" ref="B3040">IF(OR(A3040=DATA!$H$2:$H$13),3,IF(OR(A3040=DATA!$H$14:$H$119),2,1))</f>
        <v>1</v>
      </c>
      <c r="C3040" s="88">
        <f>'HP-Api, V2-Sep24'!G3042</f>
        <v>0</v>
      </c>
      <c r="D3040" s="89" t="str">
        <f>IF(AND(C3040&gt;='Risk(dist, colmena)'!$C$9, C3040&lt;='Risk(dist, colmena)'!$E$9), 1, IF(AND(C3040&gt;'Risk(dist, colmena)'!$C$10, C3040&lt;='Risk(dist, colmena)'!$E$10), 2, IF(C3040&gt;='Risk(dist, colmena)'!$C$11, 3, "")))</f>
        <v/>
      </c>
      <c r="E3040" s="173">
        <f>'HP-Api, V2-Sep24'!L3042</f>
        <v>0</v>
      </c>
      <c r="F3040" s="173" t="str">
        <f>IF(AND(E3040&gt;='Risk(dist, colmena)'!$H$9, E3040&lt;='Risk(dist, colmena)'!$J$9), 1, IF(AND(E3040&gt;'Risk(dist, colmena)'!$H$10, E3040&lt;='Risk(dist, colmena)'!$J$10), 2, IF(E3040&gt;='Risk(dist, colmena)'!$H$11, 3, "")))</f>
        <v/>
      </c>
      <c r="G3040" s="88">
        <f>'HP-Api, V2-Sep24'!AH3042</f>
        <v>0</v>
      </c>
      <c r="H3040" s="89" t="str">
        <f t="shared" si="471"/>
        <v/>
      </c>
      <c r="I3040" s="194" t="e">
        <f>('HP-Api, V2-Sep24'!AK3042-'HP-Api, V2-Sep24'!S3042)/'HP-Api, V2-Sep24'!S3042</f>
        <v>#DIV/0!</v>
      </c>
      <c r="J3040" s="89" t="e">
        <f t="shared" si="472"/>
        <v>#DIV/0!</v>
      </c>
      <c r="K3040" s="195">
        <f>'HP-Api, V2-Sep24'!AQ3042</f>
        <v>0</v>
      </c>
      <c r="L3040" s="89">
        <f t="shared" si="473"/>
        <v>1</v>
      </c>
      <c r="M3040" s="88">
        <f>'HP-Api, V2-Sep24'!AM3042</f>
        <v>0</v>
      </c>
      <c r="N3040" s="89" t="str">
        <f t="shared" si="470"/>
        <v/>
      </c>
      <c r="O3040" s="88">
        <f>'HP-Api, V2-Sep24'!AR3042</f>
        <v>0</v>
      </c>
      <c r="P3040" s="89" t="str">
        <f t="shared" si="474"/>
        <v/>
      </c>
      <c r="Q3040" s="89" t="e">
        <f t="shared" si="475"/>
        <v>#VALUE!</v>
      </c>
      <c r="R3040" s="89" t="e">
        <f t="shared" si="476"/>
        <v>#VALUE!</v>
      </c>
      <c r="S3040" s="173">
        <f>'HP-Api, V2-Sep24'!AS3042</f>
        <v>0</v>
      </c>
      <c r="T3040" s="89">
        <f t="shared" si="477"/>
        <v>1</v>
      </c>
      <c r="U3040" s="90" t="e">
        <f t="shared" si="478"/>
        <v>#DIV/0!</v>
      </c>
      <c r="V3040" s="91" t="e">
        <f t="shared" si="479"/>
        <v>#DIV/0!</v>
      </c>
    </row>
    <row r="3041" spans="1:22" x14ac:dyDescent="0.3">
      <c r="A3041" s="88">
        <f>'HP-Api, V2-Sep24'!D3043</f>
        <v>0</v>
      </c>
      <c r="B3041" s="88" cm="1">
        <f t="array" ref="B3041">IF(OR(A3041=DATA!$H$2:$H$13),3,IF(OR(A3041=DATA!$H$14:$H$119),2,1))</f>
        <v>1</v>
      </c>
      <c r="C3041" s="88">
        <f>'HP-Api, V2-Sep24'!G3043</f>
        <v>0</v>
      </c>
      <c r="D3041" s="89" t="str">
        <f>IF(AND(C3041&gt;='Risk(dist, colmena)'!$C$9, C3041&lt;='Risk(dist, colmena)'!$E$9), 1, IF(AND(C3041&gt;'Risk(dist, colmena)'!$C$10, C3041&lt;='Risk(dist, colmena)'!$E$10), 2, IF(C3041&gt;='Risk(dist, colmena)'!$C$11, 3, "")))</f>
        <v/>
      </c>
      <c r="E3041" s="173">
        <f>'HP-Api, V2-Sep24'!L3043</f>
        <v>0</v>
      </c>
      <c r="F3041" s="173" t="str">
        <f>IF(AND(E3041&gt;='Risk(dist, colmena)'!$H$9, E3041&lt;='Risk(dist, colmena)'!$J$9), 1, IF(AND(E3041&gt;'Risk(dist, colmena)'!$H$10, E3041&lt;='Risk(dist, colmena)'!$J$10), 2, IF(E3041&gt;='Risk(dist, colmena)'!$H$11, 3, "")))</f>
        <v/>
      </c>
      <c r="G3041" s="88">
        <f>'HP-Api, V2-Sep24'!AH3043</f>
        <v>0</v>
      </c>
      <c r="H3041" s="89" t="str">
        <f t="shared" si="471"/>
        <v/>
      </c>
      <c r="I3041" s="194" t="e">
        <f>('HP-Api, V2-Sep24'!AK3043-'HP-Api, V2-Sep24'!S3043)/'HP-Api, V2-Sep24'!S3043</f>
        <v>#DIV/0!</v>
      </c>
      <c r="J3041" s="89" t="e">
        <f t="shared" si="472"/>
        <v>#DIV/0!</v>
      </c>
      <c r="K3041" s="195">
        <f>'HP-Api, V2-Sep24'!AQ3043</f>
        <v>0</v>
      </c>
      <c r="L3041" s="89">
        <f t="shared" si="473"/>
        <v>1</v>
      </c>
      <c r="M3041" s="88">
        <f>'HP-Api, V2-Sep24'!AM3043</f>
        <v>0</v>
      </c>
      <c r="N3041" s="89" t="str">
        <f t="shared" si="470"/>
        <v/>
      </c>
      <c r="O3041" s="88">
        <f>'HP-Api, V2-Sep24'!AR3043</f>
        <v>0</v>
      </c>
      <c r="P3041" s="89" t="str">
        <f t="shared" si="474"/>
        <v/>
      </c>
      <c r="Q3041" s="89" t="e">
        <f t="shared" si="475"/>
        <v>#VALUE!</v>
      </c>
      <c r="R3041" s="89" t="e">
        <f t="shared" si="476"/>
        <v>#VALUE!</v>
      </c>
      <c r="S3041" s="173">
        <f>'HP-Api, V2-Sep24'!AS3043</f>
        <v>0</v>
      </c>
      <c r="T3041" s="89">
        <f t="shared" si="477"/>
        <v>1</v>
      </c>
      <c r="U3041" s="90" t="e">
        <f t="shared" si="478"/>
        <v>#DIV/0!</v>
      </c>
      <c r="V3041" s="91" t="e">
        <f t="shared" si="479"/>
        <v>#DIV/0!</v>
      </c>
    </row>
    <row r="3042" spans="1:22" x14ac:dyDescent="0.3">
      <c r="A3042" s="88">
        <f>'HP-Api, V2-Sep24'!D3044</f>
        <v>0</v>
      </c>
      <c r="B3042" s="88" cm="1">
        <f t="array" ref="B3042">IF(OR(A3042=DATA!$H$2:$H$13),3,IF(OR(A3042=DATA!$H$14:$H$119),2,1))</f>
        <v>1</v>
      </c>
      <c r="C3042" s="88">
        <f>'HP-Api, V2-Sep24'!G3044</f>
        <v>0</v>
      </c>
      <c r="D3042" s="89" t="str">
        <f>IF(AND(C3042&gt;='Risk(dist, colmena)'!$C$9, C3042&lt;='Risk(dist, colmena)'!$E$9), 1, IF(AND(C3042&gt;'Risk(dist, colmena)'!$C$10, C3042&lt;='Risk(dist, colmena)'!$E$10), 2, IF(C3042&gt;='Risk(dist, colmena)'!$C$11, 3, "")))</f>
        <v/>
      </c>
      <c r="E3042" s="173">
        <f>'HP-Api, V2-Sep24'!L3044</f>
        <v>0</v>
      </c>
      <c r="F3042" s="173" t="str">
        <f>IF(AND(E3042&gt;='Risk(dist, colmena)'!$H$9, E3042&lt;='Risk(dist, colmena)'!$J$9), 1, IF(AND(E3042&gt;'Risk(dist, colmena)'!$H$10, E3042&lt;='Risk(dist, colmena)'!$J$10), 2, IF(E3042&gt;='Risk(dist, colmena)'!$H$11, 3, "")))</f>
        <v/>
      </c>
      <c r="G3042" s="88">
        <f>'HP-Api, V2-Sep24'!AH3044</f>
        <v>0</v>
      </c>
      <c r="H3042" s="89" t="str">
        <f t="shared" si="471"/>
        <v/>
      </c>
      <c r="I3042" s="194" t="e">
        <f>('HP-Api, V2-Sep24'!AK3044-'HP-Api, V2-Sep24'!S3044)/'HP-Api, V2-Sep24'!S3044</f>
        <v>#DIV/0!</v>
      </c>
      <c r="J3042" s="89" t="e">
        <f t="shared" si="472"/>
        <v>#DIV/0!</v>
      </c>
      <c r="K3042" s="195">
        <f>'HP-Api, V2-Sep24'!AQ3044</f>
        <v>0</v>
      </c>
      <c r="L3042" s="89">
        <f t="shared" si="473"/>
        <v>1</v>
      </c>
      <c r="M3042" s="88">
        <f>'HP-Api, V2-Sep24'!AM3044</f>
        <v>0</v>
      </c>
      <c r="N3042" s="89" t="str">
        <f t="shared" si="470"/>
        <v/>
      </c>
      <c r="O3042" s="88">
        <f>'HP-Api, V2-Sep24'!AR3044</f>
        <v>0</v>
      </c>
      <c r="P3042" s="89" t="str">
        <f t="shared" si="474"/>
        <v/>
      </c>
      <c r="Q3042" s="89" t="e">
        <f t="shared" si="475"/>
        <v>#VALUE!</v>
      </c>
      <c r="R3042" s="89" t="e">
        <f t="shared" si="476"/>
        <v>#VALUE!</v>
      </c>
      <c r="S3042" s="173">
        <f>'HP-Api, V2-Sep24'!AS3044</f>
        <v>0</v>
      </c>
      <c r="T3042" s="89">
        <f t="shared" si="477"/>
        <v>1</v>
      </c>
      <c r="U3042" s="90" t="e">
        <f t="shared" si="478"/>
        <v>#DIV/0!</v>
      </c>
      <c r="V3042" s="91" t="e">
        <f t="shared" si="479"/>
        <v>#DIV/0!</v>
      </c>
    </row>
    <row r="3043" spans="1:22" x14ac:dyDescent="0.3">
      <c r="A3043" s="88">
        <f>'HP-Api, V2-Sep24'!D3045</f>
        <v>0</v>
      </c>
      <c r="B3043" s="88" cm="1">
        <f t="array" ref="B3043">IF(OR(A3043=DATA!$H$2:$H$13),3,IF(OR(A3043=DATA!$H$14:$H$119),2,1))</f>
        <v>1</v>
      </c>
      <c r="C3043" s="88">
        <f>'HP-Api, V2-Sep24'!G3045</f>
        <v>0</v>
      </c>
      <c r="D3043" s="89" t="str">
        <f>IF(AND(C3043&gt;='Risk(dist, colmena)'!$C$9, C3043&lt;='Risk(dist, colmena)'!$E$9), 1, IF(AND(C3043&gt;'Risk(dist, colmena)'!$C$10, C3043&lt;='Risk(dist, colmena)'!$E$10), 2, IF(C3043&gt;='Risk(dist, colmena)'!$C$11, 3, "")))</f>
        <v/>
      </c>
      <c r="E3043" s="173">
        <f>'HP-Api, V2-Sep24'!L3045</f>
        <v>0</v>
      </c>
      <c r="F3043" s="173" t="str">
        <f>IF(AND(E3043&gt;='Risk(dist, colmena)'!$H$9, E3043&lt;='Risk(dist, colmena)'!$J$9), 1, IF(AND(E3043&gt;'Risk(dist, colmena)'!$H$10, E3043&lt;='Risk(dist, colmena)'!$J$10), 2, IF(E3043&gt;='Risk(dist, colmena)'!$H$11, 3, "")))</f>
        <v/>
      </c>
      <c r="G3043" s="88">
        <f>'HP-Api, V2-Sep24'!AH3045</f>
        <v>0</v>
      </c>
      <c r="H3043" s="89" t="str">
        <f t="shared" si="471"/>
        <v/>
      </c>
      <c r="I3043" s="194" t="e">
        <f>('HP-Api, V2-Sep24'!AK3045-'HP-Api, V2-Sep24'!S3045)/'HP-Api, V2-Sep24'!S3045</f>
        <v>#DIV/0!</v>
      </c>
      <c r="J3043" s="89" t="e">
        <f t="shared" si="472"/>
        <v>#DIV/0!</v>
      </c>
      <c r="K3043" s="195">
        <f>'HP-Api, V2-Sep24'!AQ3045</f>
        <v>0</v>
      </c>
      <c r="L3043" s="89">
        <f t="shared" si="473"/>
        <v>1</v>
      </c>
      <c r="M3043" s="88">
        <f>'HP-Api, V2-Sep24'!AM3045</f>
        <v>0</v>
      </c>
      <c r="N3043" s="89" t="str">
        <f t="shared" si="470"/>
        <v/>
      </c>
      <c r="O3043" s="88">
        <f>'HP-Api, V2-Sep24'!AR3045</f>
        <v>0</v>
      </c>
      <c r="P3043" s="89" t="str">
        <f t="shared" si="474"/>
        <v/>
      </c>
      <c r="Q3043" s="89" t="e">
        <f t="shared" si="475"/>
        <v>#VALUE!</v>
      </c>
      <c r="R3043" s="89" t="e">
        <f t="shared" si="476"/>
        <v>#VALUE!</v>
      </c>
      <c r="S3043" s="173">
        <f>'HP-Api, V2-Sep24'!AS3045</f>
        <v>0</v>
      </c>
      <c r="T3043" s="89">
        <f t="shared" si="477"/>
        <v>1</v>
      </c>
      <c r="U3043" s="90" t="e">
        <f t="shared" si="478"/>
        <v>#DIV/0!</v>
      </c>
      <c r="V3043" s="91" t="e">
        <f t="shared" si="479"/>
        <v>#DIV/0!</v>
      </c>
    </row>
    <row r="3044" spans="1:22" x14ac:dyDescent="0.3">
      <c r="A3044" s="88">
        <f>'HP-Api, V2-Sep24'!D3046</f>
        <v>0</v>
      </c>
      <c r="B3044" s="88" cm="1">
        <f t="array" ref="B3044">IF(OR(A3044=DATA!$H$2:$H$13),3,IF(OR(A3044=DATA!$H$14:$H$119),2,1))</f>
        <v>1</v>
      </c>
      <c r="C3044" s="88">
        <f>'HP-Api, V2-Sep24'!G3046</f>
        <v>0</v>
      </c>
      <c r="D3044" s="89" t="str">
        <f>IF(AND(C3044&gt;='Risk(dist, colmena)'!$C$9, C3044&lt;='Risk(dist, colmena)'!$E$9), 1, IF(AND(C3044&gt;'Risk(dist, colmena)'!$C$10, C3044&lt;='Risk(dist, colmena)'!$E$10), 2, IF(C3044&gt;='Risk(dist, colmena)'!$C$11, 3, "")))</f>
        <v/>
      </c>
      <c r="E3044" s="173">
        <f>'HP-Api, V2-Sep24'!L3046</f>
        <v>0</v>
      </c>
      <c r="F3044" s="173" t="str">
        <f>IF(AND(E3044&gt;='Risk(dist, colmena)'!$H$9, E3044&lt;='Risk(dist, colmena)'!$J$9), 1, IF(AND(E3044&gt;'Risk(dist, colmena)'!$H$10, E3044&lt;='Risk(dist, colmena)'!$J$10), 2, IF(E3044&gt;='Risk(dist, colmena)'!$H$11, 3, "")))</f>
        <v/>
      </c>
      <c r="G3044" s="88">
        <f>'HP-Api, V2-Sep24'!AH3046</f>
        <v>0</v>
      </c>
      <c r="H3044" s="89" t="str">
        <f t="shared" si="471"/>
        <v/>
      </c>
      <c r="I3044" s="194" t="e">
        <f>('HP-Api, V2-Sep24'!AK3046-'HP-Api, V2-Sep24'!S3046)/'HP-Api, V2-Sep24'!S3046</f>
        <v>#DIV/0!</v>
      </c>
      <c r="J3044" s="89" t="e">
        <f t="shared" si="472"/>
        <v>#DIV/0!</v>
      </c>
      <c r="K3044" s="195">
        <f>'HP-Api, V2-Sep24'!AQ3046</f>
        <v>0</v>
      </c>
      <c r="L3044" s="89">
        <f t="shared" si="473"/>
        <v>1</v>
      </c>
      <c r="M3044" s="88">
        <f>'HP-Api, V2-Sep24'!AM3046</f>
        <v>0</v>
      </c>
      <c r="N3044" s="89" t="str">
        <f t="shared" si="470"/>
        <v/>
      </c>
      <c r="O3044" s="88">
        <f>'HP-Api, V2-Sep24'!AR3046</f>
        <v>0</v>
      </c>
      <c r="P3044" s="89" t="str">
        <f t="shared" si="474"/>
        <v/>
      </c>
      <c r="Q3044" s="89" t="e">
        <f t="shared" si="475"/>
        <v>#VALUE!</v>
      </c>
      <c r="R3044" s="89" t="e">
        <f t="shared" si="476"/>
        <v>#VALUE!</v>
      </c>
      <c r="S3044" s="173">
        <f>'HP-Api, V2-Sep24'!AS3046</f>
        <v>0</v>
      </c>
      <c r="T3044" s="89">
        <f t="shared" si="477"/>
        <v>1</v>
      </c>
      <c r="U3044" s="90" t="e">
        <f t="shared" si="478"/>
        <v>#DIV/0!</v>
      </c>
      <c r="V3044" s="91" t="e">
        <f t="shared" si="479"/>
        <v>#DIV/0!</v>
      </c>
    </row>
    <row r="3045" spans="1:22" x14ac:dyDescent="0.3">
      <c r="A3045" s="88">
        <f>'HP-Api, V2-Sep24'!D3047</f>
        <v>0</v>
      </c>
      <c r="B3045" s="88" cm="1">
        <f t="array" ref="B3045">IF(OR(A3045=DATA!$H$2:$H$13),3,IF(OR(A3045=DATA!$H$14:$H$119),2,1))</f>
        <v>1</v>
      </c>
      <c r="C3045" s="88">
        <f>'HP-Api, V2-Sep24'!G3047</f>
        <v>0</v>
      </c>
      <c r="D3045" s="89" t="str">
        <f>IF(AND(C3045&gt;='Risk(dist, colmena)'!$C$9, C3045&lt;='Risk(dist, colmena)'!$E$9), 1, IF(AND(C3045&gt;'Risk(dist, colmena)'!$C$10, C3045&lt;='Risk(dist, colmena)'!$E$10), 2, IF(C3045&gt;='Risk(dist, colmena)'!$C$11, 3, "")))</f>
        <v/>
      </c>
      <c r="E3045" s="173">
        <f>'HP-Api, V2-Sep24'!L3047</f>
        <v>0</v>
      </c>
      <c r="F3045" s="173" t="str">
        <f>IF(AND(E3045&gt;='Risk(dist, colmena)'!$H$9, E3045&lt;='Risk(dist, colmena)'!$J$9), 1, IF(AND(E3045&gt;'Risk(dist, colmena)'!$H$10, E3045&lt;='Risk(dist, colmena)'!$J$10), 2, IF(E3045&gt;='Risk(dist, colmena)'!$H$11, 3, "")))</f>
        <v/>
      </c>
      <c r="G3045" s="88">
        <f>'HP-Api, V2-Sep24'!AH3047</f>
        <v>0</v>
      </c>
      <c r="H3045" s="89" t="str">
        <f t="shared" si="471"/>
        <v/>
      </c>
      <c r="I3045" s="194" t="e">
        <f>('HP-Api, V2-Sep24'!AK3047-'HP-Api, V2-Sep24'!S3047)/'HP-Api, V2-Sep24'!S3047</f>
        <v>#DIV/0!</v>
      </c>
      <c r="J3045" s="89" t="e">
        <f t="shared" si="472"/>
        <v>#DIV/0!</v>
      </c>
      <c r="K3045" s="195">
        <f>'HP-Api, V2-Sep24'!AQ3047</f>
        <v>0</v>
      </c>
      <c r="L3045" s="89">
        <f t="shared" si="473"/>
        <v>1</v>
      </c>
      <c r="M3045" s="88">
        <f>'HP-Api, V2-Sep24'!AM3047</f>
        <v>0</v>
      </c>
      <c r="N3045" s="89" t="str">
        <f t="shared" si="470"/>
        <v/>
      </c>
      <c r="O3045" s="88">
        <f>'HP-Api, V2-Sep24'!AR3047</f>
        <v>0</v>
      </c>
      <c r="P3045" s="89" t="str">
        <f t="shared" si="474"/>
        <v/>
      </c>
      <c r="Q3045" s="89" t="e">
        <f t="shared" si="475"/>
        <v>#VALUE!</v>
      </c>
      <c r="R3045" s="89" t="e">
        <f t="shared" si="476"/>
        <v>#VALUE!</v>
      </c>
      <c r="S3045" s="173">
        <f>'HP-Api, V2-Sep24'!AS3047</f>
        <v>0</v>
      </c>
      <c r="T3045" s="89">
        <f t="shared" si="477"/>
        <v>1</v>
      </c>
      <c r="U3045" s="90" t="e">
        <f t="shared" si="478"/>
        <v>#DIV/0!</v>
      </c>
      <c r="V3045" s="91" t="e">
        <f t="shared" si="479"/>
        <v>#DIV/0!</v>
      </c>
    </row>
    <row r="3046" spans="1:22" x14ac:dyDescent="0.3">
      <c r="A3046" s="88">
        <f>'HP-Api, V2-Sep24'!D3048</f>
        <v>0</v>
      </c>
      <c r="B3046" s="88" cm="1">
        <f t="array" ref="B3046">IF(OR(A3046=DATA!$H$2:$H$13),3,IF(OR(A3046=DATA!$H$14:$H$119),2,1))</f>
        <v>1</v>
      </c>
      <c r="C3046" s="88">
        <f>'HP-Api, V2-Sep24'!G3048</f>
        <v>0</v>
      </c>
      <c r="D3046" s="89" t="str">
        <f>IF(AND(C3046&gt;='Risk(dist, colmena)'!$C$9, C3046&lt;='Risk(dist, colmena)'!$E$9), 1, IF(AND(C3046&gt;'Risk(dist, colmena)'!$C$10, C3046&lt;='Risk(dist, colmena)'!$E$10), 2, IF(C3046&gt;='Risk(dist, colmena)'!$C$11, 3, "")))</f>
        <v/>
      </c>
      <c r="E3046" s="173">
        <f>'HP-Api, V2-Sep24'!L3048</f>
        <v>0</v>
      </c>
      <c r="F3046" s="173" t="str">
        <f>IF(AND(E3046&gt;='Risk(dist, colmena)'!$H$9, E3046&lt;='Risk(dist, colmena)'!$J$9), 1, IF(AND(E3046&gt;'Risk(dist, colmena)'!$H$10, E3046&lt;='Risk(dist, colmena)'!$J$10), 2, IF(E3046&gt;='Risk(dist, colmena)'!$H$11, 3, "")))</f>
        <v/>
      </c>
      <c r="G3046" s="88">
        <f>'HP-Api, V2-Sep24'!AH3048</f>
        <v>0</v>
      </c>
      <c r="H3046" s="89" t="str">
        <f t="shared" si="471"/>
        <v/>
      </c>
      <c r="I3046" s="194" t="e">
        <f>('HP-Api, V2-Sep24'!AK3048-'HP-Api, V2-Sep24'!S3048)/'HP-Api, V2-Sep24'!S3048</f>
        <v>#DIV/0!</v>
      </c>
      <c r="J3046" s="89" t="e">
        <f t="shared" si="472"/>
        <v>#DIV/0!</v>
      </c>
      <c r="K3046" s="195">
        <f>'HP-Api, V2-Sep24'!AQ3048</f>
        <v>0</v>
      </c>
      <c r="L3046" s="89">
        <f t="shared" si="473"/>
        <v>1</v>
      </c>
      <c r="M3046" s="88">
        <f>'HP-Api, V2-Sep24'!AM3048</f>
        <v>0</v>
      </c>
      <c r="N3046" s="89" t="str">
        <f t="shared" si="470"/>
        <v/>
      </c>
      <c r="O3046" s="88">
        <f>'HP-Api, V2-Sep24'!AR3048</f>
        <v>0</v>
      </c>
      <c r="P3046" s="89" t="str">
        <f t="shared" si="474"/>
        <v/>
      </c>
      <c r="Q3046" s="89" t="e">
        <f t="shared" si="475"/>
        <v>#VALUE!</v>
      </c>
      <c r="R3046" s="89" t="e">
        <f t="shared" si="476"/>
        <v>#VALUE!</v>
      </c>
      <c r="S3046" s="173">
        <f>'HP-Api, V2-Sep24'!AS3048</f>
        <v>0</v>
      </c>
      <c r="T3046" s="89">
        <f t="shared" si="477"/>
        <v>1</v>
      </c>
      <c r="U3046" s="90" t="e">
        <f t="shared" si="478"/>
        <v>#DIV/0!</v>
      </c>
      <c r="V3046" s="91" t="e">
        <f t="shared" si="479"/>
        <v>#DIV/0!</v>
      </c>
    </row>
    <row r="3047" spans="1:22" x14ac:dyDescent="0.3">
      <c r="A3047" s="88">
        <f>'HP-Api, V2-Sep24'!D3049</f>
        <v>0</v>
      </c>
      <c r="B3047" s="88" cm="1">
        <f t="array" ref="B3047">IF(OR(A3047=DATA!$H$2:$H$13),3,IF(OR(A3047=DATA!$H$14:$H$119),2,1))</f>
        <v>1</v>
      </c>
      <c r="C3047" s="88">
        <f>'HP-Api, V2-Sep24'!G3049</f>
        <v>0</v>
      </c>
      <c r="D3047" s="89" t="str">
        <f>IF(AND(C3047&gt;='Risk(dist, colmena)'!$C$9, C3047&lt;='Risk(dist, colmena)'!$E$9), 1, IF(AND(C3047&gt;'Risk(dist, colmena)'!$C$10, C3047&lt;='Risk(dist, colmena)'!$E$10), 2, IF(C3047&gt;='Risk(dist, colmena)'!$C$11, 3, "")))</f>
        <v/>
      </c>
      <c r="E3047" s="173">
        <f>'HP-Api, V2-Sep24'!L3049</f>
        <v>0</v>
      </c>
      <c r="F3047" s="173" t="str">
        <f>IF(AND(E3047&gt;='Risk(dist, colmena)'!$H$9, E3047&lt;='Risk(dist, colmena)'!$J$9), 1, IF(AND(E3047&gt;'Risk(dist, colmena)'!$H$10, E3047&lt;='Risk(dist, colmena)'!$J$10), 2, IF(E3047&gt;='Risk(dist, colmena)'!$H$11, 3, "")))</f>
        <v/>
      </c>
      <c r="G3047" s="88">
        <f>'HP-Api, V2-Sep24'!AH3049</f>
        <v>0</v>
      </c>
      <c r="H3047" s="89" t="str">
        <f t="shared" si="471"/>
        <v/>
      </c>
      <c r="I3047" s="194" t="e">
        <f>('HP-Api, V2-Sep24'!AK3049-'HP-Api, V2-Sep24'!S3049)/'HP-Api, V2-Sep24'!S3049</f>
        <v>#DIV/0!</v>
      </c>
      <c r="J3047" s="89" t="e">
        <f t="shared" si="472"/>
        <v>#DIV/0!</v>
      </c>
      <c r="K3047" s="195">
        <f>'HP-Api, V2-Sep24'!AQ3049</f>
        <v>0</v>
      </c>
      <c r="L3047" s="89">
        <f t="shared" si="473"/>
        <v>1</v>
      </c>
      <c r="M3047" s="88">
        <f>'HP-Api, V2-Sep24'!AM3049</f>
        <v>0</v>
      </c>
      <c r="N3047" s="89" t="str">
        <f t="shared" si="470"/>
        <v/>
      </c>
      <c r="O3047" s="88">
        <f>'HP-Api, V2-Sep24'!AR3049</f>
        <v>0</v>
      </c>
      <c r="P3047" s="89" t="str">
        <f t="shared" si="474"/>
        <v/>
      </c>
      <c r="Q3047" s="89" t="e">
        <f t="shared" si="475"/>
        <v>#VALUE!</v>
      </c>
      <c r="R3047" s="89" t="e">
        <f t="shared" si="476"/>
        <v>#VALUE!</v>
      </c>
      <c r="S3047" s="173">
        <f>'HP-Api, V2-Sep24'!AS3049</f>
        <v>0</v>
      </c>
      <c r="T3047" s="89">
        <f t="shared" si="477"/>
        <v>1</v>
      </c>
      <c r="U3047" s="90" t="e">
        <f t="shared" si="478"/>
        <v>#DIV/0!</v>
      </c>
      <c r="V3047" s="91" t="e">
        <f t="shared" si="479"/>
        <v>#DIV/0!</v>
      </c>
    </row>
    <row r="3048" spans="1:22" x14ac:dyDescent="0.3">
      <c r="A3048" s="88">
        <f>'HP-Api, V2-Sep24'!D3050</f>
        <v>0</v>
      </c>
      <c r="B3048" s="88" cm="1">
        <f t="array" ref="B3048">IF(OR(A3048=DATA!$H$2:$H$13),3,IF(OR(A3048=DATA!$H$14:$H$119),2,1))</f>
        <v>1</v>
      </c>
      <c r="C3048" s="88">
        <f>'HP-Api, V2-Sep24'!G3050</f>
        <v>0</v>
      </c>
      <c r="D3048" s="89" t="str">
        <f>IF(AND(C3048&gt;='Risk(dist, colmena)'!$C$9, C3048&lt;='Risk(dist, colmena)'!$E$9), 1, IF(AND(C3048&gt;'Risk(dist, colmena)'!$C$10, C3048&lt;='Risk(dist, colmena)'!$E$10), 2, IF(C3048&gt;='Risk(dist, colmena)'!$C$11, 3, "")))</f>
        <v/>
      </c>
      <c r="E3048" s="173">
        <f>'HP-Api, V2-Sep24'!L3050</f>
        <v>0</v>
      </c>
      <c r="F3048" s="173" t="str">
        <f>IF(AND(E3048&gt;='Risk(dist, colmena)'!$H$9, E3048&lt;='Risk(dist, colmena)'!$J$9), 1, IF(AND(E3048&gt;'Risk(dist, colmena)'!$H$10, E3048&lt;='Risk(dist, colmena)'!$J$10), 2, IF(E3048&gt;='Risk(dist, colmena)'!$H$11, 3, "")))</f>
        <v/>
      </c>
      <c r="G3048" s="88">
        <f>'HP-Api, V2-Sep24'!AH3050</f>
        <v>0</v>
      </c>
      <c r="H3048" s="89" t="str">
        <f t="shared" si="471"/>
        <v/>
      </c>
      <c r="I3048" s="194" t="e">
        <f>('HP-Api, V2-Sep24'!AK3050-'HP-Api, V2-Sep24'!S3050)/'HP-Api, V2-Sep24'!S3050</f>
        <v>#DIV/0!</v>
      </c>
      <c r="J3048" s="89" t="e">
        <f t="shared" si="472"/>
        <v>#DIV/0!</v>
      </c>
      <c r="K3048" s="195">
        <f>'HP-Api, V2-Sep24'!AQ3050</f>
        <v>0</v>
      </c>
      <c r="L3048" s="89">
        <f t="shared" si="473"/>
        <v>1</v>
      </c>
      <c r="M3048" s="88">
        <f>'HP-Api, V2-Sep24'!AM3050</f>
        <v>0</v>
      </c>
      <c r="N3048" s="89" t="str">
        <f t="shared" si="470"/>
        <v/>
      </c>
      <c r="O3048" s="88">
        <f>'HP-Api, V2-Sep24'!AR3050</f>
        <v>0</v>
      </c>
      <c r="P3048" s="89" t="str">
        <f t="shared" si="474"/>
        <v/>
      </c>
      <c r="Q3048" s="89" t="e">
        <f t="shared" si="475"/>
        <v>#VALUE!</v>
      </c>
      <c r="R3048" s="89" t="e">
        <f t="shared" si="476"/>
        <v>#VALUE!</v>
      </c>
      <c r="S3048" s="173">
        <f>'HP-Api, V2-Sep24'!AS3050</f>
        <v>0</v>
      </c>
      <c r="T3048" s="89">
        <f t="shared" si="477"/>
        <v>1</v>
      </c>
      <c r="U3048" s="90" t="e">
        <f t="shared" si="478"/>
        <v>#DIV/0!</v>
      </c>
      <c r="V3048" s="91" t="e">
        <f t="shared" si="479"/>
        <v>#DIV/0!</v>
      </c>
    </row>
    <row r="3049" spans="1:22" x14ac:dyDescent="0.3">
      <c r="A3049" s="88">
        <f>'HP-Api, V2-Sep24'!D3051</f>
        <v>0</v>
      </c>
      <c r="B3049" s="88" cm="1">
        <f t="array" ref="B3049">IF(OR(A3049=DATA!$H$2:$H$13),3,IF(OR(A3049=DATA!$H$14:$H$119),2,1))</f>
        <v>1</v>
      </c>
      <c r="C3049" s="88">
        <f>'HP-Api, V2-Sep24'!G3051</f>
        <v>0</v>
      </c>
      <c r="D3049" s="89" t="str">
        <f>IF(AND(C3049&gt;='Risk(dist, colmena)'!$C$9, C3049&lt;='Risk(dist, colmena)'!$E$9), 1, IF(AND(C3049&gt;'Risk(dist, colmena)'!$C$10, C3049&lt;='Risk(dist, colmena)'!$E$10), 2, IF(C3049&gt;='Risk(dist, colmena)'!$C$11, 3, "")))</f>
        <v/>
      </c>
      <c r="E3049" s="173">
        <f>'HP-Api, V2-Sep24'!L3051</f>
        <v>0</v>
      </c>
      <c r="F3049" s="173" t="str">
        <f>IF(AND(E3049&gt;='Risk(dist, colmena)'!$H$9, E3049&lt;='Risk(dist, colmena)'!$J$9), 1, IF(AND(E3049&gt;'Risk(dist, colmena)'!$H$10, E3049&lt;='Risk(dist, colmena)'!$J$10), 2, IF(E3049&gt;='Risk(dist, colmena)'!$H$11, 3, "")))</f>
        <v/>
      </c>
      <c r="G3049" s="88">
        <f>'HP-Api, V2-Sep24'!AH3051</f>
        <v>0</v>
      </c>
      <c r="H3049" s="89" t="str">
        <f t="shared" si="471"/>
        <v/>
      </c>
      <c r="I3049" s="194" t="e">
        <f>('HP-Api, V2-Sep24'!AK3051-'HP-Api, V2-Sep24'!S3051)/'HP-Api, V2-Sep24'!S3051</f>
        <v>#DIV/0!</v>
      </c>
      <c r="J3049" s="89" t="e">
        <f t="shared" si="472"/>
        <v>#DIV/0!</v>
      </c>
      <c r="K3049" s="195">
        <f>'HP-Api, V2-Sep24'!AQ3051</f>
        <v>0</v>
      </c>
      <c r="L3049" s="89">
        <f t="shared" si="473"/>
        <v>1</v>
      </c>
      <c r="M3049" s="88">
        <f>'HP-Api, V2-Sep24'!AM3051</f>
        <v>0</v>
      </c>
      <c r="N3049" s="89" t="str">
        <f t="shared" si="470"/>
        <v/>
      </c>
      <c r="O3049" s="88">
        <f>'HP-Api, V2-Sep24'!AR3051</f>
        <v>0</v>
      </c>
      <c r="P3049" s="89" t="str">
        <f t="shared" si="474"/>
        <v/>
      </c>
      <c r="Q3049" s="89" t="e">
        <f t="shared" si="475"/>
        <v>#VALUE!</v>
      </c>
      <c r="R3049" s="89" t="e">
        <f t="shared" si="476"/>
        <v>#VALUE!</v>
      </c>
      <c r="S3049" s="173">
        <f>'HP-Api, V2-Sep24'!AS3051</f>
        <v>0</v>
      </c>
      <c r="T3049" s="89">
        <f t="shared" si="477"/>
        <v>1</v>
      </c>
      <c r="U3049" s="90" t="e">
        <f t="shared" si="478"/>
        <v>#DIV/0!</v>
      </c>
      <c r="V3049" s="91" t="e">
        <f t="shared" si="479"/>
        <v>#DIV/0!</v>
      </c>
    </row>
    <row r="3050" spans="1:22" x14ac:dyDescent="0.3">
      <c r="A3050" s="88">
        <f>'HP-Api, V2-Sep24'!D3052</f>
        <v>0</v>
      </c>
      <c r="B3050" s="88" cm="1">
        <f t="array" ref="B3050">IF(OR(A3050=DATA!$H$2:$H$13),3,IF(OR(A3050=DATA!$H$14:$H$119),2,1))</f>
        <v>1</v>
      </c>
      <c r="C3050" s="88">
        <f>'HP-Api, V2-Sep24'!G3052</f>
        <v>0</v>
      </c>
      <c r="D3050" s="89" t="str">
        <f>IF(AND(C3050&gt;='Risk(dist, colmena)'!$C$9, C3050&lt;='Risk(dist, colmena)'!$E$9), 1, IF(AND(C3050&gt;'Risk(dist, colmena)'!$C$10, C3050&lt;='Risk(dist, colmena)'!$E$10), 2, IF(C3050&gt;='Risk(dist, colmena)'!$C$11, 3, "")))</f>
        <v/>
      </c>
      <c r="E3050" s="173">
        <f>'HP-Api, V2-Sep24'!L3052</f>
        <v>0</v>
      </c>
      <c r="F3050" s="173" t="str">
        <f>IF(AND(E3050&gt;='Risk(dist, colmena)'!$H$9, E3050&lt;='Risk(dist, colmena)'!$J$9), 1, IF(AND(E3050&gt;'Risk(dist, colmena)'!$H$10, E3050&lt;='Risk(dist, colmena)'!$J$10), 2, IF(E3050&gt;='Risk(dist, colmena)'!$H$11, 3, "")))</f>
        <v/>
      </c>
      <c r="G3050" s="88">
        <f>'HP-Api, V2-Sep24'!AH3052</f>
        <v>0</v>
      </c>
      <c r="H3050" s="89" t="str">
        <f t="shared" si="471"/>
        <v/>
      </c>
      <c r="I3050" s="194" t="e">
        <f>('HP-Api, V2-Sep24'!AK3052-'HP-Api, V2-Sep24'!S3052)/'HP-Api, V2-Sep24'!S3052</f>
        <v>#DIV/0!</v>
      </c>
      <c r="J3050" s="89" t="e">
        <f t="shared" si="472"/>
        <v>#DIV/0!</v>
      </c>
      <c r="K3050" s="195">
        <f>'HP-Api, V2-Sep24'!AQ3052</f>
        <v>0</v>
      </c>
      <c r="L3050" s="89">
        <f t="shared" si="473"/>
        <v>1</v>
      </c>
      <c r="M3050" s="88">
        <f>'HP-Api, V2-Sep24'!AM3052</f>
        <v>0</v>
      </c>
      <c r="N3050" s="89" t="str">
        <f t="shared" si="470"/>
        <v/>
      </c>
      <c r="O3050" s="88">
        <f>'HP-Api, V2-Sep24'!AR3052</f>
        <v>0</v>
      </c>
      <c r="P3050" s="89" t="str">
        <f t="shared" si="474"/>
        <v/>
      </c>
      <c r="Q3050" s="89" t="e">
        <f t="shared" si="475"/>
        <v>#VALUE!</v>
      </c>
      <c r="R3050" s="89" t="e">
        <f t="shared" si="476"/>
        <v>#VALUE!</v>
      </c>
      <c r="S3050" s="173">
        <f>'HP-Api, V2-Sep24'!AS3052</f>
        <v>0</v>
      </c>
      <c r="T3050" s="89">
        <f t="shared" si="477"/>
        <v>1</v>
      </c>
      <c r="U3050" s="90" t="e">
        <f t="shared" si="478"/>
        <v>#DIV/0!</v>
      </c>
      <c r="V3050" s="91" t="e">
        <f t="shared" si="479"/>
        <v>#DIV/0!</v>
      </c>
    </row>
    <row r="3051" spans="1:22" x14ac:dyDescent="0.3">
      <c r="A3051" s="88">
        <f>'HP-Api, V2-Sep24'!D3053</f>
        <v>0</v>
      </c>
      <c r="B3051" s="88" cm="1">
        <f t="array" ref="B3051">IF(OR(A3051=DATA!$H$2:$H$13),3,IF(OR(A3051=DATA!$H$14:$H$119),2,1))</f>
        <v>1</v>
      </c>
      <c r="C3051" s="88">
        <f>'HP-Api, V2-Sep24'!G3053</f>
        <v>0</v>
      </c>
      <c r="D3051" s="89" t="str">
        <f>IF(AND(C3051&gt;='Risk(dist, colmena)'!$C$9, C3051&lt;='Risk(dist, colmena)'!$E$9), 1, IF(AND(C3051&gt;'Risk(dist, colmena)'!$C$10, C3051&lt;='Risk(dist, colmena)'!$E$10), 2, IF(C3051&gt;='Risk(dist, colmena)'!$C$11, 3, "")))</f>
        <v/>
      </c>
      <c r="E3051" s="173">
        <f>'HP-Api, V2-Sep24'!L3053</f>
        <v>0</v>
      </c>
      <c r="F3051" s="173" t="str">
        <f>IF(AND(E3051&gt;='Risk(dist, colmena)'!$H$9, E3051&lt;='Risk(dist, colmena)'!$J$9), 1, IF(AND(E3051&gt;'Risk(dist, colmena)'!$H$10, E3051&lt;='Risk(dist, colmena)'!$J$10), 2, IF(E3051&gt;='Risk(dist, colmena)'!$H$11, 3, "")))</f>
        <v/>
      </c>
      <c r="G3051" s="88">
        <f>'HP-Api, V2-Sep24'!AH3053</f>
        <v>0</v>
      </c>
      <c r="H3051" s="89" t="str">
        <f t="shared" si="471"/>
        <v/>
      </c>
      <c r="I3051" s="194" t="e">
        <f>('HP-Api, V2-Sep24'!AK3053-'HP-Api, V2-Sep24'!S3053)/'HP-Api, V2-Sep24'!S3053</f>
        <v>#DIV/0!</v>
      </c>
      <c r="J3051" s="89" t="e">
        <f t="shared" si="472"/>
        <v>#DIV/0!</v>
      </c>
      <c r="K3051" s="195">
        <f>'HP-Api, V2-Sep24'!AQ3053</f>
        <v>0</v>
      </c>
      <c r="L3051" s="89">
        <f t="shared" si="473"/>
        <v>1</v>
      </c>
      <c r="M3051" s="88">
        <f>'HP-Api, V2-Sep24'!AM3053</f>
        <v>0</v>
      </c>
      <c r="N3051" s="89" t="str">
        <f t="shared" si="470"/>
        <v/>
      </c>
      <c r="O3051" s="88">
        <f>'HP-Api, V2-Sep24'!AR3053</f>
        <v>0</v>
      </c>
      <c r="P3051" s="89" t="str">
        <f t="shared" si="474"/>
        <v/>
      </c>
      <c r="Q3051" s="89" t="e">
        <f t="shared" si="475"/>
        <v>#VALUE!</v>
      </c>
      <c r="R3051" s="89" t="e">
        <f t="shared" si="476"/>
        <v>#VALUE!</v>
      </c>
      <c r="S3051" s="173">
        <f>'HP-Api, V2-Sep24'!AS3053</f>
        <v>0</v>
      </c>
      <c r="T3051" s="89">
        <f t="shared" si="477"/>
        <v>1</v>
      </c>
      <c r="U3051" s="90" t="e">
        <f t="shared" si="478"/>
        <v>#DIV/0!</v>
      </c>
      <c r="V3051" s="91" t="e">
        <f t="shared" si="479"/>
        <v>#DIV/0!</v>
      </c>
    </row>
    <row r="3052" spans="1:22" x14ac:dyDescent="0.3">
      <c r="A3052" s="88">
        <f>'HP-Api, V2-Sep24'!D3054</f>
        <v>0</v>
      </c>
      <c r="B3052" s="88" cm="1">
        <f t="array" ref="B3052">IF(OR(A3052=DATA!$H$2:$H$13),3,IF(OR(A3052=DATA!$H$14:$H$119),2,1))</f>
        <v>1</v>
      </c>
      <c r="C3052" s="88">
        <f>'HP-Api, V2-Sep24'!G3054</f>
        <v>0</v>
      </c>
      <c r="D3052" s="89" t="str">
        <f>IF(AND(C3052&gt;='Risk(dist, colmena)'!$C$9, C3052&lt;='Risk(dist, colmena)'!$E$9), 1, IF(AND(C3052&gt;'Risk(dist, colmena)'!$C$10, C3052&lt;='Risk(dist, colmena)'!$E$10), 2, IF(C3052&gt;='Risk(dist, colmena)'!$C$11, 3, "")))</f>
        <v/>
      </c>
      <c r="E3052" s="173">
        <f>'HP-Api, V2-Sep24'!L3054</f>
        <v>0</v>
      </c>
      <c r="F3052" s="173" t="str">
        <f>IF(AND(E3052&gt;='Risk(dist, colmena)'!$H$9, E3052&lt;='Risk(dist, colmena)'!$J$9), 1, IF(AND(E3052&gt;'Risk(dist, colmena)'!$H$10, E3052&lt;='Risk(dist, colmena)'!$J$10), 2, IF(E3052&gt;='Risk(dist, colmena)'!$H$11, 3, "")))</f>
        <v/>
      </c>
      <c r="G3052" s="88">
        <f>'HP-Api, V2-Sep24'!AH3054</f>
        <v>0</v>
      </c>
      <c r="H3052" s="89" t="str">
        <f t="shared" si="471"/>
        <v/>
      </c>
      <c r="I3052" s="194" t="e">
        <f>('HP-Api, V2-Sep24'!AK3054-'HP-Api, V2-Sep24'!S3054)/'HP-Api, V2-Sep24'!S3054</f>
        <v>#DIV/0!</v>
      </c>
      <c r="J3052" s="89" t="e">
        <f t="shared" si="472"/>
        <v>#DIV/0!</v>
      </c>
      <c r="K3052" s="195">
        <f>'HP-Api, V2-Sep24'!AQ3054</f>
        <v>0</v>
      </c>
      <c r="L3052" s="89">
        <f t="shared" si="473"/>
        <v>1</v>
      </c>
      <c r="M3052" s="88">
        <f>'HP-Api, V2-Sep24'!AM3054</f>
        <v>0</v>
      </c>
      <c r="N3052" s="89" t="str">
        <f t="shared" si="470"/>
        <v/>
      </c>
      <c r="O3052" s="88">
        <f>'HP-Api, V2-Sep24'!AR3054</f>
        <v>0</v>
      </c>
      <c r="P3052" s="89" t="str">
        <f t="shared" si="474"/>
        <v/>
      </c>
      <c r="Q3052" s="89" t="e">
        <f t="shared" si="475"/>
        <v>#VALUE!</v>
      </c>
      <c r="R3052" s="89" t="e">
        <f t="shared" si="476"/>
        <v>#VALUE!</v>
      </c>
      <c r="S3052" s="173">
        <f>'HP-Api, V2-Sep24'!AS3054</f>
        <v>0</v>
      </c>
      <c r="T3052" s="89">
        <f t="shared" si="477"/>
        <v>1</v>
      </c>
      <c r="U3052" s="90" t="e">
        <f t="shared" si="478"/>
        <v>#DIV/0!</v>
      </c>
      <c r="V3052" s="91" t="e">
        <f t="shared" si="479"/>
        <v>#DIV/0!</v>
      </c>
    </row>
    <row r="3053" spans="1:22" x14ac:dyDescent="0.3">
      <c r="A3053" s="88">
        <f>'HP-Api, V2-Sep24'!D3055</f>
        <v>0</v>
      </c>
      <c r="B3053" s="88" cm="1">
        <f t="array" ref="B3053">IF(OR(A3053=DATA!$H$2:$H$13),3,IF(OR(A3053=DATA!$H$14:$H$119),2,1))</f>
        <v>1</v>
      </c>
      <c r="C3053" s="88">
        <f>'HP-Api, V2-Sep24'!G3055</f>
        <v>0</v>
      </c>
      <c r="D3053" s="89" t="str">
        <f>IF(AND(C3053&gt;='Risk(dist, colmena)'!$C$9, C3053&lt;='Risk(dist, colmena)'!$E$9), 1, IF(AND(C3053&gt;'Risk(dist, colmena)'!$C$10, C3053&lt;='Risk(dist, colmena)'!$E$10), 2, IF(C3053&gt;='Risk(dist, colmena)'!$C$11, 3, "")))</f>
        <v/>
      </c>
      <c r="E3053" s="173">
        <f>'HP-Api, V2-Sep24'!L3055</f>
        <v>0</v>
      </c>
      <c r="F3053" s="173" t="str">
        <f>IF(AND(E3053&gt;='Risk(dist, colmena)'!$H$9, E3053&lt;='Risk(dist, colmena)'!$J$9), 1, IF(AND(E3053&gt;'Risk(dist, colmena)'!$H$10, E3053&lt;='Risk(dist, colmena)'!$J$10), 2, IF(E3053&gt;='Risk(dist, colmena)'!$H$11, 3, "")))</f>
        <v/>
      </c>
      <c r="G3053" s="88">
        <f>'HP-Api, V2-Sep24'!AH3055</f>
        <v>0</v>
      </c>
      <c r="H3053" s="89" t="str">
        <f t="shared" si="471"/>
        <v/>
      </c>
      <c r="I3053" s="194" t="e">
        <f>('HP-Api, V2-Sep24'!AK3055-'HP-Api, V2-Sep24'!S3055)/'HP-Api, V2-Sep24'!S3055</f>
        <v>#DIV/0!</v>
      </c>
      <c r="J3053" s="89" t="e">
        <f t="shared" si="472"/>
        <v>#DIV/0!</v>
      </c>
      <c r="K3053" s="195">
        <f>'HP-Api, V2-Sep24'!AQ3055</f>
        <v>0</v>
      </c>
      <c r="L3053" s="89">
        <f t="shared" si="473"/>
        <v>1</v>
      </c>
      <c r="M3053" s="88">
        <f>'HP-Api, V2-Sep24'!AM3055</f>
        <v>0</v>
      </c>
      <c r="N3053" s="89" t="str">
        <f t="shared" si="470"/>
        <v/>
      </c>
      <c r="O3053" s="88">
        <f>'HP-Api, V2-Sep24'!AR3055</f>
        <v>0</v>
      </c>
      <c r="P3053" s="89" t="str">
        <f t="shared" si="474"/>
        <v/>
      </c>
      <c r="Q3053" s="89" t="e">
        <f t="shared" si="475"/>
        <v>#VALUE!</v>
      </c>
      <c r="R3053" s="89" t="e">
        <f t="shared" si="476"/>
        <v>#VALUE!</v>
      </c>
      <c r="S3053" s="173">
        <f>'HP-Api, V2-Sep24'!AS3055</f>
        <v>0</v>
      </c>
      <c r="T3053" s="89">
        <f t="shared" si="477"/>
        <v>1</v>
      </c>
      <c r="U3053" s="90" t="e">
        <f t="shared" si="478"/>
        <v>#DIV/0!</v>
      </c>
      <c r="V3053" s="91" t="e">
        <f t="shared" si="479"/>
        <v>#DIV/0!</v>
      </c>
    </row>
    <row r="3054" spans="1:22" x14ac:dyDescent="0.3">
      <c r="A3054" s="88">
        <f>'HP-Api, V2-Sep24'!D3056</f>
        <v>0</v>
      </c>
      <c r="B3054" s="88" cm="1">
        <f t="array" ref="B3054">IF(OR(A3054=DATA!$H$2:$H$13),3,IF(OR(A3054=DATA!$H$14:$H$119),2,1))</f>
        <v>1</v>
      </c>
      <c r="C3054" s="88">
        <f>'HP-Api, V2-Sep24'!G3056</f>
        <v>0</v>
      </c>
      <c r="D3054" s="89" t="str">
        <f>IF(AND(C3054&gt;='Risk(dist, colmena)'!$C$9, C3054&lt;='Risk(dist, colmena)'!$E$9), 1, IF(AND(C3054&gt;'Risk(dist, colmena)'!$C$10, C3054&lt;='Risk(dist, colmena)'!$E$10), 2, IF(C3054&gt;='Risk(dist, colmena)'!$C$11, 3, "")))</f>
        <v/>
      </c>
      <c r="E3054" s="173">
        <f>'HP-Api, V2-Sep24'!L3056</f>
        <v>0</v>
      </c>
      <c r="F3054" s="173" t="str">
        <f>IF(AND(E3054&gt;='Risk(dist, colmena)'!$H$9, E3054&lt;='Risk(dist, colmena)'!$J$9), 1, IF(AND(E3054&gt;'Risk(dist, colmena)'!$H$10, E3054&lt;='Risk(dist, colmena)'!$J$10), 2, IF(E3054&gt;='Risk(dist, colmena)'!$H$11, 3, "")))</f>
        <v/>
      </c>
      <c r="G3054" s="88">
        <f>'HP-Api, V2-Sep24'!AH3056</f>
        <v>0</v>
      </c>
      <c r="H3054" s="89" t="str">
        <f t="shared" si="471"/>
        <v/>
      </c>
      <c r="I3054" s="194" t="e">
        <f>('HP-Api, V2-Sep24'!AK3056-'HP-Api, V2-Sep24'!S3056)/'HP-Api, V2-Sep24'!S3056</f>
        <v>#DIV/0!</v>
      </c>
      <c r="J3054" s="89" t="e">
        <f t="shared" si="472"/>
        <v>#DIV/0!</v>
      </c>
      <c r="K3054" s="195">
        <f>'HP-Api, V2-Sep24'!AQ3056</f>
        <v>0</v>
      </c>
      <c r="L3054" s="89">
        <f t="shared" si="473"/>
        <v>1</v>
      </c>
      <c r="M3054" s="88">
        <f>'HP-Api, V2-Sep24'!AM3056</f>
        <v>0</v>
      </c>
      <c r="N3054" s="89" t="str">
        <f t="shared" si="470"/>
        <v/>
      </c>
      <c r="O3054" s="88">
        <f>'HP-Api, V2-Sep24'!AR3056</f>
        <v>0</v>
      </c>
      <c r="P3054" s="89" t="str">
        <f t="shared" si="474"/>
        <v/>
      </c>
      <c r="Q3054" s="89" t="e">
        <f t="shared" si="475"/>
        <v>#VALUE!</v>
      </c>
      <c r="R3054" s="89" t="e">
        <f t="shared" si="476"/>
        <v>#VALUE!</v>
      </c>
      <c r="S3054" s="173">
        <f>'HP-Api, V2-Sep24'!AS3056</f>
        <v>0</v>
      </c>
      <c r="T3054" s="89">
        <f t="shared" si="477"/>
        <v>1</v>
      </c>
      <c r="U3054" s="90" t="e">
        <f t="shared" si="478"/>
        <v>#DIV/0!</v>
      </c>
      <c r="V3054" s="91" t="e">
        <f t="shared" si="479"/>
        <v>#DIV/0!</v>
      </c>
    </row>
    <row r="3055" spans="1:22" x14ac:dyDescent="0.3">
      <c r="A3055" s="88">
        <f>'HP-Api, V2-Sep24'!D3057</f>
        <v>0</v>
      </c>
      <c r="B3055" s="88" cm="1">
        <f t="array" ref="B3055">IF(OR(A3055=DATA!$H$2:$H$13),3,IF(OR(A3055=DATA!$H$14:$H$119),2,1))</f>
        <v>1</v>
      </c>
      <c r="C3055" s="88">
        <f>'HP-Api, V2-Sep24'!G3057</f>
        <v>0</v>
      </c>
      <c r="D3055" s="89" t="str">
        <f>IF(AND(C3055&gt;='Risk(dist, colmena)'!$C$9, C3055&lt;='Risk(dist, colmena)'!$E$9), 1, IF(AND(C3055&gt;'Risk(dist, colmena)'!$C$10, C3055&lt;='Risk(dist, colmena)'!$E$10), 2, IF(C3055&gt;='Risk(dist, colmena)'!$C$11, 3, "")))</f>
        <v/>
      </c>
      <c r="E3055" s="173">
        <f>'HP-Api, V2-Sep24'!L3057</f>
        <v>0</v>
      </c>
      <c r="F3055" s="173" t="str">
        <f>IF(AND(E3055&gt;='Risk(dist, colmena)'!$H$9, E3055&lt;='Risk(dist, colmena)'!$J$9), 1, IF(AND(E3055&gt;'Risk(dist, colmena)'!$H$10, E3055&lt;='Risk(dist, colmena)'!$J$10), 2, IF(E3055&gt;='Risk(dist, colmena)'!$H$11, 3, "")))</f>
        <v/>
      </c>
      <c r="G3055" s="88">
        <f>'HP-Api, V2-Sep24'!AH3057</f>
        <v>0</v>
      </c>
      <c r="H3055" s="89" t="str">
        <f t="shared" si="471"/>
        <v/>
      </c>
      <c r="I3055" s="194" t="e">
        <f>('HP-Api, V2-Sep24'!AK3057-'HP-Api, V2-Sep24'!S3057)/'HP-Api, V2-Sep24'!S3057</f>
        <v>#DIV/0!</v>
      </c>
      <c r="J3055" s="89" t="e">
        <f t="shared" si="472"/>
        <v>#DIV/0!</v>
      </c>
      <c r="K3055" s="195">
        <f>'HP-Api, V2-Sep24'!AQ3057</f>
        <v>0</v>
      </c>
      <c r="L3055" s="89">
        <f t="shared" si="473"/>
        <v>1</v>
      </c>
      <c r="M3055" s="88">
        <f>'HP-Api, V2-Sep24'!AM3057</f>
        <v>0</v>
      </c>
      <c r="N3055" s="89" t="str">
        <f t="shared" si="470"/>
        <v/>
      </c>
      <c r="O3055" s="88">
        <f>'HP-Api, V2-Sep24'!AR3057</f>
        <v>0</v>
      </c>
      <c r="P3055" s="89" t="str">
        <f t="shared" si="474"/>
        <v/>
      </c>
      <c r="Q3055" s="89" t="e">
        <f t="shared" si="475"/>
        <v>#VALUE!</v>
      </c>
      <c r="R3055" s="89" t="e">
        <f t="shared" si="476"/>
        <v>#VALUE!</v>
      </c>
      <c r="S3055" s="173">
        <f>'HP-Api, V2-Sep24'!AS3057</f>
        <v>0</v>
      </c>
      <c r="T3055" s="89">
        <f t="shared" si="477"/>
        <v>1</v>
      </c>
      <c r="U3055" s="90" t="e">
        <f t="shared" si="478"/>
        <v>#DIV/0!</v>
      </c>
      <c r="V3055" s="91" t="e">
        <f t="shared" si="479"/>
        <v>#DIV/0!</v>
      </c>
    </row>
    <row r="3056" spans="1:22" x14ac:dyDescent="0.3">
      <c r="A3056" s="88">
        <f>'HP-Api, V2-Sep24'!D3058</f>
        <v>0</v>
      </c>
      <c r="B3056" s="88" cm="1">
        <f t="array" ref="B3056">IF(OR(A3056=DATA!$H$2:$H$13),3,IF(OR(A3056=DATA!$H$14:$H$119),2,1))</f>
        <v>1</v>
      </c>
      <c r="C3056" s="88">
        <f>'HP-Api, V2-Sep24'!G3058</f>
        <v>0</v>
      </c>
      <c r="D3056" s="89" t="str">
        <f>IF(AND(C3056&gt;='Risk(dist, colmena)'!$C$9, C3056&lt;='Risk(dist, colmena)'!$E$9), 1, IF(AND(C3056&gt;'Risk(dist, colmena)'!$C$10, C3056&lt;='Risk(dist, colmena)'!$E$10), 2, IF(C3056&gt;='Risk(dist, colmena)'!$C$11, 3, "")))</f>
        <v/>
      </c>
      <c r="E3056" s="173">
        <f>'HP-Api, V2-Sep24'!L3058</f>
        <v>0</v>
      </c>
      <c r="F3056" s="173" t="str">
        <f>IF(AND(E3056&gt;='Risk(dist, colmena)'!$H$9, E3056&lt;='Risk(dist, colmena)'!$J$9), 1, IF(AND(E3056&gt;'Risk(dist, colmena)'!$H$10, E3056&lt;='Risk(dist, colmena)'!$J$10), 2, IF(E3056&gt;='Risk(dist, colmena)'!$H$11, 3, "")))</f>
        <v/>
      </c>
      <c r="G3056" s="88">
        <f>'HP-Api, V2-Sep24'!AH3058</f>
        <v>0</v>
      </c>
      <c r="H3056" s="89" t="str">
        <f t="shared" si="471"/>
        <v/>
      </c>
      <c r="I3056" s="194" t="e">
        <f>('HP-Api, V2-Sep24'!AK3058-'HP-Api, V2-Sep24'!S3058)/'HP-Api, V2-Sep24'!S3058</f>
        <v>#DIV/0!</v>
      </c>
      <c r="J3056" s="89" t="e">
        <f t="shared" si="472"/>
        <v>#DIV/0!</v>
      </c>
      <c r="K3056" s="195">
        <f>'HP-Api, V2-Sep24'!AQ3058</f>
        <v>0</v>
      </c>
      <c r="L3056" s="89">
        <f t="shared" si="473"/>
        <v>1</v>
      </c>
      <c r="M3056" s="88">
        <f>'HP-Api, V2-Sep24'!AM3058</f>
        <v>0</v>
      </c>
      <c r="N3056" s="89" t="str">
        <f t="shared" si="470"/>
        <v/>
      </c>
      <c r="O3056" s="88">
        <f>'HP-Api, V2-Sep24'!AR3058</f>
        <v>0</v>
      </c>
      <c r="P3056" s="89" t="str">
        <f t="shared" si="474"/>
        <v/>
      </c>
      <c r="Q3056" s="89" t="e">
        <f t="shared" si="475"/>
        <v>#VALUE!</v>
      </c>
      <c r="R3056" s="89" t="e">
        <f t="shared" si="476"/>
        <v>#VALUE!</v>
      </c>
      <c r="S3056" s="173">
        <f>'HP-Api, V2-Sep24'!AS3058</f>
        <v>0</v>
      </c>
      <c r="T3056" s="89">
        <f t="shared" si="477"/>
        <v>1</v>
      </c>
      <c r="U3056" s="90" t="e">
        <f t="shared" si="478"/>
        <v>#DIV/0!</v>
      </c>
      <c r="V3056" s="91" t="e">
        <f t="shared" si="479"/>
        <v>#DIV/0!</v>
      </c>
    </row>
    <row r="3057" spans="1:22" x14ac:dyDescent="0.3">
      <c r="A3057" s="88">
        <f>'HP-Api, V2-Sep24'!D3059</f>
        <v>0</v>
      </c>
      <c r="B3057" s="88" cm="1">
        <f t="array" ref="B3057">IF(OR(A3057=DATA!$H$2:$H$13),3,IF(OR(A3057=DATA!$H$14:$H$119),2,1))</f>
        <v>1</v>
      </c>
      <c r="C3057" s="88">
        <f>'HP-Api, V2-Sep24'!G3059</f>
        <v>0</v>
      </c>
      <c r="D3057" s="89" t="str">
        <f>IF(AND(C3057&gt;='Risk(dist, colmena)'!$C$9, C3057&lt;='Risk(dist, colmena)'!$E$9), 1, IF(AND(C3057&gt;'Risk(dist, colmena)'!$C$10, C3057&lt;='Risk(dist, colmena)'!$E$10), 2, IF(C3057&gt;='Risk(dist, colmena)'!$C$11, 3, "")))</f>
        <v/>
      </c>
      <c r="E3057" s="173">
        <f>'HP-Api, V2-Sep24'!L3059</f>
        <v>0</v>
      </c>
      <c r="F3057" s="173" t="str">
        <f>IF(AND(E3057&gt;='Risk(dist, colmena)'!$H$9, E3057&lt;='Risk(dist, colmena)'!$J$9), 1, IF(AND(E3057&gt;'Risk(dist, colmena)'!$H$10, E3057&lt;='Risk(dist, colmena)'!$J$10), 2, IF(E3057&gt;='Risk(dist, colmena)'!$H$11, 3, "")))</f>
        <v/>
      </c>
      <c r="G3057" s="88">
        <f>'HP-Api, V2-Sep24'!AH3059</f>
        <v>0</v>
      </c>
      <c r="H3057" s="89" t="str">
        <f t="shared" si="471"/>
        <v/>
      </c>
      <c r="I3057" s="194" t="e">
        <f>('HP-Api, V2-Sep24'!AK3059-'HP-Api, V2-Sep24'!S3059)/'HP-Api, V2-Sep24'!S3059</f>
        <v>#DIV/0!</v>
      </c>
      <c r="J3057" s="89" t="e">
        <f t="shared" si="472"/>
        <v>#DIV/0!</v>
      </c>
      <c r="K3057" s="195">
        <f>'HP-Api, V2-Sep24'!AQ3059</f>
        <v>0</v>
      </c>
      <c r="L3057" s="89">
        <f t="shared" si="473"/>
        <v>1</v>
      </c>
      <c r="M3057" s="88">
        <f>'HP-Api, V2-Sep24'!AM3059</f>
        <v>0</v>
      </c>
      <c r="N3057" s="89" t="str">
        <f t="shared" si="470"/>
        <v/>
      </c>
      <c r="O3057" s="88">
        <f>'HP-Api, V2-Sep24'!AR3059</f>
        <v>0</v>
      </c>
      <c r="P3057" s="89" t="str">
        <f t="shared" si="474"/>
        <v/>
      </c>
      <c r="Q3057" s="89" t="e">
        <f t="shared" si="475"/>
        <v>#VALUE!</v>
      </c>
      <c r="R3057" s="89" t="e">
        <f t="shared" si="476"/>
        <v>#VALUE!</v>
      </c>
      <c r="S3057" s="173">
        <f>'HP-Api, V2-Sep24'!AS3059</f>
        <v>0</v>
      </c>
      <c r="T3057" s="89">
        <f t="shared" si="477"/>
        <v>1</v>
      </c>
      <c r="U3057" s="90" t="e">
        <f t="shared" si="478"/>
        <v>#DIV/0!</v>
      </c>
      <c r="V3057" s="91" t="e">
        <f t="shared" si="479"/>
        <v>#DIV/0!</v>
      </c>
    </row>
    <row r="3058" spans="1:22" x14ac:dyDescent="0.3">
      <c r="A3058" s="88">
        <f>'HP-Api, V2-Sep24'!D3060</f>
        <v>0</v>
      </c>
      <c r="B3058" s="88" cm="1">
        <f t="array" ref="B3058">IF(OR(A3058=DATA!$H$2:$H$13),3,IF(OR(A3058=DATA!$H$14:$H$119),2,1))</f>
        <v>1</v>
      </c>
      <c r="C3058" s="88">
        <f>'HP-Api, V2-Sep24'!G3060</f>
        <v>0</v>
      </c>
      <c r="D3058" s="89" t="str">
        <f>IF(AND(C3058&gt;='Risk(dist, colmena)'!$C$9, C3058&lt;='Risk(dist, colmena)'!$E$9), 1, IF(AND(C3058&gt;'Risk(dist, colmena)'!$C$10, C3058&lt;='Risk(dist, colmena)'!$E$10), 2, IF(C3058&gt;='Risk(dist, colmena)'!$C$11, 3, "")))</f>
        <v/>
      </c>
      <c r="E3058" s="173">
        <f>'HP-Api, V2-Sep24'!L3060</f>
        <v>0</v>
      </c>
      <c r="F3058" s="173" t="str">
        <f>IF(AND(E3058&gt;='Risk(dist, colmena)'!$H$9, E3058&lt;='Risk(dist, colmena)'!$J$9), 1, IF(AND(E3058&gt;'Risk(dist, colmena)'!$H$10, E3058&lt;='Risk(dist, colmena)'!$J$10), 2, IF(E3058&gt;='Risk(dist, colmena)'!$H$11, 3, "")))</f>
        <v/>
      </c>
      <c r="G3058" s="88">
        <f>'HP-Api, V2-Sep24'!AH3060</f>
        <v>0</v>
      </c>
      <c r="H3058" s="89" t="str">
        <f t="shared" si="471"/>
        <v/>
      </c>
      <c r="I3058" s="194" t="e">
        <f>('HP-Api, V2-Sep24'!AK3060-'HP-Api, V2-Sep24'!S3060)/'HP-Api, V2-Sep24'!S3060</f>
        <v>#DIV/0!</v>
      </c>
      <c r="J3058" s="89" t="e">
        <f t="shared" si="472"/>
        <v>#DIV/0!</v>
      </c>
      <c r="K3058" s="195">
        <f>'HP-Api, V2-Sep24'!AQ3060</f>
        <v>0</v>
      </c>
      <c r="L3058" s="89">
        <f t="shared" si="473"/>
        <v>1</v>
      </c>
      <c r="M3058" s="88">
        <f>'HP-Api, V2-Sep24'!AM3060</f>
        <v>0</v>
      </c>
      <c r="N3058" s="89" t="str">
        <f t="shared" si="470"/>
        <v/>
      </c>
      <c r="O3058" s="88">
        <f>'HP-Api, V2-Sep24'!AR3060</f>
        <v>0</v>
      </c>
      <c r="P3058" s="89" t="str">
        <f t="shared" si="474"/>
        <v/>
      </c>
      <c r="Q3058" s="89" t="e">
        <f t="shared" si="475"/>
        <v>#VALUE!</v>
      </c>
      <c r="R3058" s="89" t="e">
        <f t="shared" si="476"/>
        <v>#VALUE!</v>
      </c>
      <c r="S3058" s="173">
        <f>'HP-Api, V2-Sep24'!AS3060</f>
        <v>0</v>
      </c>
      <c r="T3058" s="89">
        <f t="shared" si="477"/>
        <v>1</v>
      </c>
      <c r="U3058" s="90" t="e">
        <f t="shared" si="478"/>
        <v>#DIV/0!</v>
      </c>
      <c r="V3058" s="91" t="e">
        <f t="shared" si="479"/>
        <v>#DIV/0!</v>
      </c>
    </row>
    <row r="3059" spans="1:22" x14ac:dyDescent="0.3">
      <c r="A3059" s="88">
        <f>'HP-Api, V2-Sep24'!D3061</f>
        <v>0</v>
      </c>
      <c r="B3059" s="88" cm="1">
        <f t="array" ref="B3059">IF(OR(A3059=DATA!$H$2:$H$13),3,IF(OR(A3059=DATA!$H$14:$H$119),2,1))</f>
        <v>1</v>
      </c>
      <c r="C3059" s="88">
        <f>'HP-Api, V2-Sep24'!G3061</f>
        <v>0</v>
      </c>
      <c r="D3059" s="89" t="str">
        <f>IF(AND(C3059&gt;='Risk(dist, colmena)'!$C$9, C3059&lt;='Risk(dist, colmena)'!$E$9), 1, IF(AND(C3059&gt;'Risk(dist, colmena)'!$C$10, C3059&lt;='Risk(dist, colmena)'!$E$10), 2, IF(C3059&gt;='Risk(dist, colmena)'!$C$11, 3, "")))</f>
        <v/>
      </c>
      <c r="E3059" s="173">
        <f>'HP-Api, V2-Sep24'!L3061</f>
        <v>0</v>
      </c>
      <c r="F3059" s="173" t="str">
        <f>IF(AND(E3059&gt;='Risk(dist, colmena)'!$H$9, E3059&lt;='Risk(dist, colmena)'!$J$9), 1, IF(AND(E3059&gt;'Risk(dist, colmena)'!$H$10, E3059&lt;='Risk(dist, colmena)'!$J$10), 2, IF(E3059&gt;='Risk(dist, colmena)'!$H$11, 3, "")))</f>
        <v/>
      </c>
      <c r="G3059" s="88">
        <f>'HP-Api, V2-Sep24'!AH3061</f>
        <v>0</v>
      </c>
      <c r="H3059" s="89" t="str">
        <f t="shared" si="471"/>
        <v/>
      </c>
      <c r="I3059" s="194" t="e">
        <f>('HP-Api, V2-Sep24'!AK3061-'HP-Api, V2-Sep24'!S3061)/'HP-Api, V2-Sep24'!S3061</f>
        <v>#DIV/0!</v>
      </c>
      <c r="J3059" s="89" t="e">
        <f t="shared" si="472"/>
        <v>#DIV/0!</v>
      </c>
      <c r="K3059" s="195">
        <f>'HP-Api, V2-Sep24'!AQ3061</f>
        <v>0</v>
      </c>
      <c r="L3059" s="89">
        <f t="shared" si="473"/>
        <v>1</v>
      </c>
      <c r="M3059" s="88">
        <f>'HP-Api, V2-Sep24'!AM3061</f>
        <v>0</v>
      </c>
      <c r="N3059" s="89" t="str">
        <f t="shared" si="470"/>
        <v/>
      </c>
      <c r="O3059" s="88">
        <f>'HP-Api, V2-Sep24'!AR3061</f>
        <v>0</v>
      </c>
      <c r="P3059" s="89" t="str">
        <f t="shared" si="474"/>
        <v/>
      </c>
      <c r="Q3059" s="89" t="e">
        <f t="shared" si="475"/>
        <v>#VALUE!</v>
      </c>
      <c r="R3059" s="89" t="e">
        <f t="shared" si="476"/>
        <v>#VALUE!</v>
      </c>
      <c r="S3059" s="173">
        <f>'HP-Api, V2-Sep24'!AS3061</f>
        <v>0</v>
      </c>
      <c r="T3059" s="89">
        <f t="shared" si="477"/>
        <v>1</v>
      </c>
      <c r="U3059" s="90" t="e">
        <f t="shared" si="478"/>
        <v>#DIV/0!</v>
      </c>
      <c r="V3059" s="91" t="e">
        <f t="shared" si="479"/>
        <v>#DIV/0!</v>
      </c>
    </row>
    <row r="3060" spans="1:22" x14ac:dyDescent="0.3">
      <c r="A3060" s="88">
        <f>'HP-Api, V2-Sep24'!D3062</f>
        <v>0</v>
      </c>
      <c r="B3060" s="88" cm="1">
        <f t="array" ref="B3060">IF(OR(A3060=DATA!$H$2:$H$13),3,IF(OR(A3060=DATA!$H$14:$H$119),2,1))</f>
        <v>1</v>
      </c>
      <c r="C3060" s="88">
        <f>'HP-Api, V2-Sep24'!G3062</f>
        <v>0</v>
      </c>
      <c r="D3060" s="89" t="str">
        <f>IF(AND(C3060&gt;='Risk(dist, colmena)'!$C$9, C3060&lt;='Risk(dist, colmena)'!$E$9), 1, IF(AND(C3060&gt;'Risk(dist, colmena)'!$C$10, C3060&lt;='Risk(dist, colmena)'!$E$10), 2, IF(C3060&gt;='Risk(dist, colmena)'!$C$11, 3, "")))</f>
        <v/>
      </c>
      <c r="E3060" s="173">
        <f>'HP-Api, V2-Sep24'!L3062</f>
        <v>0</v>
      </c>
      <c r="F3060" s="173" t="str">
        <f>IF(AND(E3060&gt;='Risk(dist, colmena)'!$H$9, E3060&lt;='Risk(dist, colmena)'!$J$9), 1, IF(AND(E3060&gt;'Risk(dist, colmena)'!$H$10, E3060&lt;='Risk(dist, colmena)'!$J$10), 2, IF(E3060&gt;='Risk(dist, colmena)'!$H$11, 3, "")))</f>
        <v/>
      </c>
      <c r="G3060" s="88">
        <f>'HP-Api, V2-Sep24'!AH3062</f>
        <v>0</v>
      </c>
      <c r="H3060" s="89" t="str">
        <f t="shared" si="471"/>
        <v/>
      </c>
      <c r="I3060" s="194" t="e">
        <f>('HP-Api, V2-Sep24'!AK3062-'HP-Api, V2-Sep24'!S3062)/'HP-Api, V2-Sep24'!S3062</f>
        <v>#DIV/0!</v>
      </c>
      <c r="J3060" s="89" t="e">
        <f t="shared" si="472"/>
        <v>#DIV/0!</v>
      </c>
      <c r="K3060" s="195">
        <f>'HP-Api, V2-Sep24'!AQ3062</f>
        <v>0</v>
      </c>
      <c r="L3060" s="89">
        <f t="shared" si="473"/>
        <v>1</v>
      </c>
      <c r="M3060" s="88">
        <f>'HP-Api, V2-Sep24'!AM3062</f>
        <v>0</v>
      </c>
      <c r="N3060" s="89" t="str">
        <f t="shared" si="470"/>
        <v/>
      </c>
      <c r="O3060" s="88">
        <f>'HP-Api, V2-Sep24'!AR3062</f>
        <v>0</v>
      </c>
      <c r="P3060" s="89" t="str">
        <f t="shared" si="474"/>
        <v/>
      </c>
      <c r="Q3060" s="89" t="e">
        <f t="shared" si="475"/>
        <v>#VALUE!</v>
      </c>
      <c r="R3060" s="89" t="e">
        <f t="shared" si="476"/>
        <v>#VALUE!</v>
      </c>
      <c r="S3060" s="173">
        <f>'HP-Api, V2-Sep24'!AS3062</f>
        <v>0</v>
      </c>
      <c r="T3060" s="89">
        <f t="shared" si="477"/>
        <v>1</v>
      </c>
      <c r="U3060" s="90" t="e">
        <f t="shared" si="478"/>
        <v>#DIV/0!</v>
      </c>
      <c r="V3060" s="91" t="e">
        <f t="shared" si="479"/>
        <v>#DIV/0!</v>
      </c>
    </row>
    <row r="3061" spans="1:22" x14ac:dyDescent="0.3">
      <c r="A3061" s="88">
        <f>'HP-Api, V2-Sep24'!D3063</f>
        <v>0</v>
      </c>
      <c r="B3061" s="88" cm="1">
        <f t="array" ref="B3061">IF(OR(A3061=DATA!$H$2:$H$13),3,IF(OR(A3061=DATA!$H$14:$H$119),2,1))</f>
        <v>1</v>
      </c>
      <c r="C3061" s="88">
        <f>'HP-Api, V2-Sep24'!G3063</f>
        <v>0</v>
      </c>
      <c r="D3061" s="89" t="str">
        <f>IF(AND(C3061&gt;='Risk(dist, colmena)'!$C$9, C3061&lt;='Risk(dist, colmena)'!$E$9), 1, IF(AND(C3061&gt;'Risk(dist, colmena)'!$C$10, C3061&lt;='Risk(dist, colmena)'!$E$10), 2, IF(C3061&gt;='Risk(dist, colmena)'!$C$11, 3, "")))</f>
        <v/>
      </c>
      <c r="E3061" s="173">
        <f>'HP-Api, V2-Sep24'!L3063</f>
        <v>0</v>
      </c>
      <c r="F3061" s="173" t="str">
        <f>IF(AND(E3061&gt;='Risk(dist, colmena)'!$H$9, E3061&lt;='Risk(dist, colmena)'!$J$9), 1, IF(AND(E3061&gt;'Risk(dist, colmena)'!$H$10, E3061&lt;='Risk(dist, colmena)'!$J$10), 2, IF(E3061&gt;='Risk(dist, colmena)'!$H$11, 3, "")))</f>
        <v/>
      </c>
      <c r="G3061" s="88">
        <f>'HP-Api, V2-Sep24'!AH3063</f>
        <v>0</v>
      </c>
      <c r="H3061" s="89" t="str">
        <f t="shared" si="471"/>
        <v/>
      </c>
      <c r="I3061" s="194" t="e">
        <f>('HP-Api, V2-Sep24'!AK3063-'HP-Api, V2-Sep24'!S3063)/'HP-Api, V2-Sep24'!S3063</f>
        <v>#DIV/0!</v>
      </c>
      <c r="J3061" s="89" t="e">
        <f t="shared" si="472"/>
        <v>#DIV/0!</v>
      </c>
      <c r="K3061" s="195">
        <f>'HP-Api, V2-Sep24'!AQ3063</f>
        <v>0</v>
      </c>
      <c r="L3061" s="89">
        <f t="shared" si="473"/>
        <v>1</v>
      </c>
      <c r="M3061" s="88">
        <f>'HP-Api, V2-Sep24'!AM3063</f>
        <v>0</v>
      </c>
      <c r="N3061" s="89" t="str">
        <f t="shared" si="470"/>
        <v/>
      </c>
      <c r="O3061" s="88">
        <f>'HP-Api, V2-Sep24'!AR3063</f>
        <v>0</v>
      </c>
      <c r="P3061" s="89" t="str">
        <f t="shared" si="474"/>
        <v/>
      </c>
      <c r="Q3061" s="89" t="e">
        <f t="shared" si="475"/>
        <v>#VALUE!</v>
      </c>
      <c r="R3061" s="89" t="e">
        <f t="shared" si="476"/>
        <v>#VALUE!</v>
      </c>
      <c r="S3061" s="173">
        <f>'HP-Api, V2-Sep24'!AS3063</f>
        <v>0</v>
      </c>
      <c r="T3061" s="89">
        <f t="shared" si="477"/>
        <v>1</v>
      </c>
      <c r="U3061" s="90" t="e">
        <f t="shared" si="478"/>
        <v>#DIV/0!</v>
      </c>
      <c r="V3061" s="91" t="e">
        <f t="shared" si="479"/>
        <v>#DIV/0!</v>
      </c>
    </row>
    <row r="3062" spans="1:22" x14ac:dyDescent="0.3">
      <c r="A3062" s="88">
        <f>'HP-Api, V2-Sep24'!D3064</f>
        <v>0</v>
      </c>
      <c r="B3062" s="88" cm="1">
        <f t="array" ref="B3062">IF(OR(A3062=DATA!$H$2:$H$13),3,IF(OR(A3062=DATA!$H$14:$H$119),2,1))</f>
        <v>1</v>
      </c>
      <c r="C3062" s="88">
        <f>'HP-Api, V2-Sep24'!G3064</f>
        <v>0</v>
      </c>
      <c r="D3062" s="89" t="str">
        <f>IF(AND(C3062&gt;='Risk(dist, colmena)'!$C$9, C3062&lt;='Risk(dist, colmena)'!$E$9), 1, IF(AND(C3062&gt;'Risk(dist, colmena)'!$C$10, C3062&lt;='Risk(dist, colmena)'!$E$10), 2, IF(C3062&gt;='Risk(dist, colmena)'!$C$11, 3, "")))</f>
        <v/>
      </c>
      <c r="E3062" s="173">
        <f>'HP-Api, V2-Sep24'!L3064</f>
        <v>0</v>
      </c>
      <c r="F3062" s="173" t="str">
        <f>IF(AND(E3062&gt;='Risk(dist, colmena)'!$H$9, E3062&lt;='Risk(dist, colmena)'!$J$9), 1, IF(AND(E3062&gt;'Risk(dist, colmena)'!$H$10, E3062&lt;='Risk(dist, colmena)'!$J$10), 2, IF(E3062&gt;='Risk(dist, colmena)'!$H$11, 3, "")))</f>
        <v/>
      </c>
      <c r="G3062" s="88">
        <f>'HP-Api, V2-Sep24'!AH3064</f>
        <v>0</v>
      </c>
      <c r="H3062" s="89" t="str">
        <f t="shared" si="471"/>
        <v/>
      </c>
      <c r="I3062" s="194" t="e">
        <f>('HP-Api, V2-Sep24'!AK3064-'HP-Api, V2-Sep24'!S3064)/'HP-Api, V2-Sep24'!S3064</f>
        <v>#DIV/0!</v>
      </c>
      <c r="J3062" s="89" t="e">
        <f t="shared" si="472"/>
        <v>#DIV/0!</v>
      </c>
      <c r="K3062" s="195">
        <f>'HP-Api, V2-Sep24'!AQ3064</f>
        <v>0</v>
      </c>
      <c r="L3062" s="89">
        <f t="shared" si="473"/>
        <v>1</v>
      </c>
      <c r="M3062" s="88">
        <f>'HP-Api, V2-Sep24'!AM3064</f>
        <v>0</v>
      </c>
      <c r="N3062" s="89" t="str">
        <f t="shared" si="470"/>
        <v/>
      </c>
      <c r="O3062" s="88">
        <f>'HP-Api, V2-Sep24'!AR3064</f>
        <v>0</v>
      </c>
      <c r="P3062" s="89" t="str">
        <f t="shared" si="474"/>
        <v/>
      </c>
      <c r="Q3062" s="89" t="e">
        <f t="shared" si="475"/>
        <v>#VALUE!</v>
      </c>
      <c r="R3062" s="89" t="e">
        <f t="shared" si="476"/>
        <v>#VALUE!</v>
      </c>
      <c r="S3062" s="173">
        <f>'HP-Api, V2-Sep24'!AS3064</f>
        <v>0</v>
      </c>
      <c r="T3062" s="89">
        <f t="shared" si="477"/>
        <v>1</v>
      </c>
      <c r="U3062" s="90" t="e">
        <f t="shared" si="478"/>
        <v>#DIV/0!</v>
      </c>
      <c r="V3062" s="91" t="e">
        <f t="shared" si="479"/>
        <v>#DIV/0!</v>
      </c>
    </row>
    <row r="3063" spans="1:22" x14ac:dyDescent="0.3">
      <c r="A3063" s="88">
        <f>'HP-Api, V2-Sep24'!D3065</f>
        <v>0</v>
      </c>
      <c r="B3063" s="88" cm="1">
        <f t="array" ref="B3063">IF(OR(A3063=DATA!$H$2:$H$13),3,IF(OR(A3063=DATA!$H$14:$H$119),2,1))</f>
        <v>1</v>
      </c>
      <c r="C3063" s="88">
        <f>'HP-Api, V2-Sep24'!G3065</f>
        <v>0</v>
      </c>
      <c r="D3063" s="89" t="str">
        <f>IF(AND(C3063&gt;='Risk(dist, colmena)'!$C$9, C3063&lt;='Risk(dist, colmena)'!$E$9), 1, IF(AND(C3063&gt;'Risk(dist, colmena)'!$C$10, C3063&lt;='Risk(dist, colmena)'!$E$10), 2, IF(C3063&gt;='Risk(dist, colmena)'!$C$11, 3, "")))</f>
        <v/>
      </c>
      <c r="E3063" s="173">
        <f>'HP-Api, V2-Sep24'!L3065</f>
        <v>0</v>
      </c>
      <c r="F3063" s="173" t="str">
        <f>IF(AND(E3063&gt;='Risk(dist, colmena)'!$H$9, E3063&lt;='Risk(dist, colmena)'!$J$9), 1, IF(AND(E3063&gt;'Risk(dist, colmena)'!$H$10, E3063&lt;='Risk(dist, colmena)'!$J$10), 2, IF(E3063&gt;='Risk(dist, colmena)'!$H$11, 3, "")))</f>
        <v/>
      </c>
      <c r="G3063" s="88">
        <f>'HP-Api, V2-Sep24'!AH3065</f>
        <v>0</v>
      </c>
      <c r="H3063" s="89" t="str">
        <f t="shared" si="471"/>
        <v/>
      </c>
      <c r="I3063" s="194" t="e">
        <f>('HP-Api, V2-Sep24'!AK3065-'HP-Api, V2-Sep24'!S3065)/'HP-Api, V2-Sep24'!S3065</f>
        <v>#DIV/0!</v>
      </c>
      <c r="J3063" s="89" t="e">
        <f t="shared" si="472"/>
        <v>#DIV/0!</v>
      </c>
      <c r="K3063" s="195">
        <f>'HP-Api, V2-Sep24'!AQ3065</f>
        <v>0</v>
      </c>
      <c r="L3063" s="89">
        <f t="shared" si="473"/>
        <v>1</v>
      </c>
      <c r="M3063" s="88">
        <f>'HP-Api, V2-Sep24'!AM3065</f>
        <v>0</v>
      </c>
      <c r="N3063" s="89" t="str">
        <f t="shared" si="470"/>
        <v/>
      </c>
      <c r="O3063" s="88">
        <f>'HP-Api, V2-Sep24'!AR3065</f>
        <v>0</v>
      </c>
      <c r="P3063" s="89" t="str">
        <f t="shared" si="474"/>
        <v/>
      </c>
      <c r="Q3063" s="89" t="e">
        <f t="shared" si="475"/>
        <v>#VALUE!</v>
      </c>
      <c r="R3063" s="89" t="e">
        <f t="shared" si="476"/>
        <v>#VALUE!</v>
      </c>
      <c r="S3063" s="173">
        <f>'HP-Api, V2-Sep24'!AS3065</f>
        <v>0</v>
      </c>
      <c r="T3063" s="89">
        <f t="shared" si="477"/>
        <v>1</v>
      </c>
      <c r="U3063" s="90" t="e">
        <f t="shared" si="478"/>
        <v>#DIV/0!</v>
      </c>
      <c r="V3063" s="91" t="e">
        <f t="shared" si="479"/>
        <v>#DIV/0!</v>
      </c>
    </row>
    <row r="3064" spans="1:22" x14ac:dyDescent="0.3">
      <c r="A3064" s="88">
        <f>'HP-Api, V2-Sep24'!D3066</f>
        <v>0</v>
      </c>
      <c r="B3064" s="88" cm="1">
        <f t="array" ref="B3064">IF(OR(A3064=DATA!$H$2:$H$13),3,IF(OR(A3064=DATA!$H$14:$H$119),2,1))</f>
        <v>1</v>
      </c>
      <c r="C3064" s="88">
        <f>'HP-Api, V2-Sep24'!G3066</f>
        <v>0</v>
      </c>
      <c r="D3064" s="89" t="str">
        <f>IF(AND(C3064&gt;='Risk(dist, colmena)'!$C$9, C3064&lt;='Risk(dist, colmena)'!$E$9), 1, IF(AND(C3064&gt;'Risk(dist, colmena)'!$C$10, C3064&lt;='Risk(dist, colmena)'!$E$10), 2, IF(C3064&gt;='Risk(dist, colmena)'!$C$11, 3, "")))</f>
        <v/>
      </c>
      <c r="E3064" s="173">
        <f>'HP-Api, V2-Sep24'!L3066</f>
        <v>0</v>
      </c>
      <c r="F3064" s="173" t="str">
        <f>IF(AND(E3064&gt;='Risk(dist, colmena)'!$H$9, E3064&lt;='Risk(dist, colmena)'!$J$9), 1, IF(AND(E3064&gt;'Risk(dist, colmena)'!$H$10, E3064&lt;='Risk(dist, colmena)'!$J$10), 2, IF(E3064&gt;='Risk(dist, colmena)'!$H$11, 3, "")))</f>
        <v/>
      </c>
      <c r="G3064" s="88">
        <f>'HP-Api, V2-Sep24'!AH3066</f>
        <v>0</v>
      </c>
      <c r="H3064" s="89" t="str">
        <f t="shared" si="471"/>
        <v/>
      </c>
      <c r="I3064" s="194" t="e">
        <f>('HP-Api, V2-Sep24'!AK3066-'HP-Api, V2-Sep24'!S3066)/'HP-Api, V2-Sep24'!S3066</f>
        <v>#DIV/0!</v>
      </c>
      <c r="J3064" s="89" t="e">
        <f t="shared" si="472"/>
        <v>#DIV/0!</v>
      </c>
      <c r="K3064" s="195">
        <f>'HP-Api, V2-Sep24'!AQ3066</f>
        <v>0</v>
      </c>
      <c r="L3064" s="89">
        <f t="shared" si="473"/>
        <v>1</v>
      </c>
      <c r="M3064" s="88">
        <f>'HP-Api, V2-Sep24'!AM3066</f>
        <v>0</v>
      </c>
      <c r="N3064" s="89" t="str">
        <f t="shared" si="470"/>
        <v/>
      </c>
      <c r="O3064" s="88">
        <f>'HP-Api, V2-Sep24'!AR3066</f>
        <v>0</v>
      </c>
      <c r="P3064" s="89" t="str">
        <f t="shared" si="474"/>
        <v/>
      </c>
      <c r="Q3064" s="89" t="e">
        <f t="shared" si="475"/>
        <v>#VALUE!</v>
      </c>
      <c r="R3064" s="89" t="e">
        <f t="shared" si="476"/>
        <v>#VALUE!</v>
      </c>
      <c r="S3064" s="173">
        <f>'HP-Api, V2-Sep24'!AS3066</f>
        <v>0</v>
      </c>
      <c r="T3064" s="89">
        <f t="shared" si="477"/>
        <v>1</v>
      </c>
      <c r="U3064" s="90" t="e">
        <f t="shared" si="478"/>
        <v>#DIV/0!</v>
      </c>
      <c r="V3064" s="91" t="e">
        <f t="shared" si="479"/>
        <v>#DIV/0!</v>
      </c>
    </row>
    <row r="3065" spans="1:22" x14ac:dyDescent="0.3">
      <c r="A3065" s="88">
        <f>'HP-Api, V2-Sep24'!D3067</f>
        <v>0</v>
      </c>
      <c r="B3065" s="88" cm="1">
        <f t="array" ref="B3065">IF(OR(A3065=DATA!$H$2:$H$13),3,IF(OR(A3065=DATA!$H$14:$H$119),2,1))</f>
        <v>1</v>
      </c>
      <c r="C3065" s="88">
        <f>'HP-Api, V2-Sep24'!G3067</f>
        <v>0</v>
      </c>
      <c r="D3065" s="89" t="str">
        <f>IF(AND(C3065&gt;='Risk(dist, colmena)'!$C$9, C3065&lt;='Risk(dist, colmena)'!$E$9), 1, IF(AND(C3065&gt;'Risk(dist, colmena)'!$C$10, C3065&lt;='Risk(dist, colmena)'!$E$10), 2, IF(C3065&gt;='Risk(dist, colmena)'!$C$11, 3, "")))</f>
        <v/>
      </c>
      <c r="E3065" s="173">
        <f>'HP-Api, V2-Sep24'!L3067</f>
        <v>0</v>
      </c>
      <c r="F3065" s="173" t="str">
        <f>IF(AND(E3065&gt;='Risk(dist, colmena)'!$H$9, E3065&lt;='Risk(dist, colmena)'!$J$9), 1, IF(AND(E3065&gt;'Risk(dist, colmena)'!$H$10, E3065&lt;='Risk(dist, colmena)'!$J$10), 2, IF(E3065&gt;='Risk(dist, colmena)'!$H$11, 3, "")))</f>
        <v/>
      </c>
      <c r="G3065" s="88">
        <f>'HP-Api, V2-Sep24'!AH3067</f>
        <v>0</v>
      </c>
      <c r="H3065" s="89" t="str">
        <f t="shared" si="471"/>
        <v/>
      </c>
      <c r="I3065" s="194" t="e">
        <f>('HP-Api, V2-Sep24'!AK3067-'HP-Api, V2-Sep24'!S3067)/'HP-Api, V2-Sep24'!S3067</f>
        <v>#DIV/0!</v>
      </c>
      <c r="J3065" s="89" t="e">
        <f t="shared" si="472"/>
        <v>#DIV/0!</v>
      </c>
      <c r="K3065" s="195">
        <f>'HP-Api, V2-Sep24'!AQ3067</f>
        <v>0</v>
      </c>
      <c r="L3065" s="89">
        <f t="shared" si="473"/>
        <v>1</v>
      </c>
      <c r="M3065" s="88">
        <f>'HP-Api, V2-Sep24'!AM3067</f>
        <v>0</v>
      </c>
      <c r="N3065" s="89" t="str">
        <f t="shared" si="470"/>
        <v/>
      </c>
      <c r="O3065" s="88">
        <f>'HP-Api, V2-Sep24'!AR3067</f>
        <v>0</v>
      </c>
      <c r="P3065" s="89" t="str">
        <f t="shared" si="474"/>
        <v/>
      </c>
      <c r="Q3065" s="89" t="e">
        <f t="shared" si="475"/>
        <v>#VALUE!</v>
      </c>
      <c r="R3065" s="89" t="e">
        <f t="shared" si="476"/>
        <v>#VALUE!</v>
      </c>
      <c r="S3065" s="173">
        <f>'HP-Api, V2-Sep24'!AS3067</f>
        <v>0</v>
      </c>
      <c r="T3065" s="89">
        <f t="shared" si="477"/>
        <v>1</v>
      </c>
      <c r="U3065" s="90" t="e">
        <f t="shared" si="478"/>
        <v>#DIV/0!</v>
      </c>
      <c r="V3065" s="91" t="e">
        <f t="shared" si="479"/>
        <v>#DIV/0!</v>
      </c>
    </row>
    <row r="3066" spans="1:22" x14ac:dyDescent="0.3">
      <c r="A3066" s="88">
        <f>'HP-Api, V2-Sep24'!D3068</f>
        <v>0</v>
      </c>
      <c r="B3066" s="88" cm="1">
        <f t="array" ref="B3066">IF(OR(A3066=DATA!$H$2:$H$13),3,IF(OR(A3066=DATA!$H$14:$H$119),2,1))</f>
        <v>1</v>
      </c>
      <c r="C3066" s="88">
        <f>'HP-Api, V2-Sep24'!G3068</f>
        <v>0</v>
      </c>
      <c r="D3066" s="89" t="str">
        <f>IF(AND(C3066&gt;='Risk(dist, colmena)'!$C$9, C3066&lt;='Risk(dist, colmena)'!$E$9), 1, IF(AND(C3066&gt;'Risk(dist, colmena)'!$C$10, C3066&lt;='Risk(dist, colmena)'!$E$10), 2, IF(C3066&gt;='Risk(dist, colmena)'!$C$11, 3, "")))</f>
        <v/>
      </c>
      <c r="E3066" s="173">
        <f>'HP-Api, V2-Sep24'!L3068</f>
        <v>0</v>
      </c>
      <c r="F3066" s="173" t="str">
        <f>IF(AND(E3066&gt;='Risk(dist, colmena)'!$H$9, E3066&lt;='Risk(dist, colmena)'!$J$9), 1, IF(AND(E3066&gt;'Risk(dist, colmena)'!$H$10, E3066&lt;='Risk(dist, colmena)'!$J$10), 2, IF(E3066&gt;='Risk(dist, colmena)'!$H$11, 3, "")))</f>
        <v/>
      </c>
      <c r="G3066" s="88">
        <f>'HP-Api, V2-Sep24'!AH3068</f>
        <v>0</v>
      </c>
      <c r="H3066" s="89" t="str">
        <f t="shared" si="471"/>
        <v/>
      </c>
      <c r="I3066" s="194" t="e">
        <f>('HP-Api, V2-Sep24'!AK3068-'HP-Api, V2-Sep24'!S3068)/'HP-Api, V2-Sep24'!S3068</f>
        <v>#DIV/0!</v>
      </c>
      <c r="J3066" s="89" t="e">
        <f t="shared" si="472"/>
        <v>#DIV/0!</v>
      </c>
      <c r="K3066" s="195">
        <f>'HP-Api, V2-Sep24'!AQ3068</f>
        <v>0</v>
      </c>
      <c r="L3066" s="89">
        <f t="shared" si="473"/>
        <v>1</v>
      </c>
      <c r="M3066" s="88">
        <f>'HP-Api, V2-Sep24'!AM3068</f>
        <v>0</v>
      </c>
      <c r="N3066" s="89" t="str">
        <f t="shared" si="470"/>
        <v/>
      </c>
      <c r="O3066" s="88">
        <f>'HP-Api, V2-Sep24'!AR3068</f>
        <v>0</v>
      </c>
      <c r="P3066" s="89" t="str">
        <f t="shared" si="474"/>
        <v/>
      </c>
      <c r="Q3066" s="89" t="e">
        <f t="shared" si="475"/>
        <v>#VALUE!</v>
      </c>
      <c r="R3066" s="89" t="e">
        <f t="shared" si="476"/>
        <v>#VALUE!</v>
      </c>
      <c r="S3066" s="173">
        <f>'HP-Api, V2-Sep24'!AS3068</f>
        <v>0</v>
      </c>
      <c r="T3066" s="89">
        <f t="shared" si="477"/>
        <v>1</v>
      </c>
      <c r="U3066" s="90" t="e">
        <f t="shared" si="478"/>
        <v>#DIV/0!</v>
      </c>
      <c r="V3066" s="91" t="e">
        <f t="shared" si="479"/>
        <v>#DIV/0!</v>
      </c>
    </row>
    <row r="3067" spans="1:22" x14ac:dyDescent="0.3">
      <c r="A3067" s="88">
        <f>'HP-Api, V2-Sep24'!D3069</f>
        <v>0</v>
      </c>
      <c r="B3067" s="88" cm="1">
        <f t="array" ref="B3067">IF(OR(A3067=DATA!$H$2:$H$13),3,IF(OR(A3067=DATA!$H$14:$H$119),2,1))</f>
        <v>1</v>
      </c>
      <c r="C3067" s="88">
        <f>'HP-Api, V2-Sep24'!G3069</f>
        <v>0</v>
      </c>
      <c r="D3067" s="89" t="str">
        <f>IF(AND(C3067&gt;='Risk(dist, colmena)'!$C$9, C3067&lt;='Risk(dist, colmena)'!$E$9), 1, IF(AND(C3067&gt;'Risk(dist, colmena)'!$C$10, C3067&lt;='Risk(dist, colmena)'!$E$10), 2, IF(C3067&gt;='Risk(dist, colmena)'!$C$11, 3, "")))</f>
        <v/>
      </c>
      <c r="E3067" s="173">
        <f>'HP-Api, V2-Sep24'!L3069</f>
        <v>0</v>
      </c>
      <c r="F3067" s="173" t="str">
        <f>IF(AND(E3067&gt;='Risk(dist, colmena)'!$H$9, E3067&lt;='Risk(dist, colmena)'!$J$9), 1, IF(AND(E3067&gt;'Risk(dist, colmena)'!$H$10, E3067&lt;='Risk(dist, colmena)'!$J$10), 2, IF(E3067&gt;='Risk(dist, colmena)'!$H$11, 3, "")))</f>
        <v/>
      </c>
      <c r="G3067" s="88">
        <f>'HP-Api, V2-Sep24'!AH3069</f>
        <v>0</v>
      </c>
      <c r="H3067" s="89" t="str">
        <f t="shared" si="471"/>
        <v/>
      </c>
      <c r="I3067" s="194" t="e">
        <f>('HP-Api, V2-Sep24'!AK3069-'HP-Api, V2-Sep24'!S3069)/'HP-Api, V2-Sep24'!S3069</f>
        <v>#DIV/0!</v>
      </c>
      <c r="J3067" s="89" t="e">
        <f t="shared" si="472"/>
        <v>#DIV/0!</v>
      </c>
      <c r="K3067" s="195">
        <f>'HP-Api, V2-Sep24'!AQ3069</f>
        <v>0</v>
      </c>
      <c r="L3067" s="89">
        <f t="shared" si="473"/>
        <v>1</v>
      </c>
      <c r="M3067" s="88">
        <f>'HP-Api, V2-Sep24'!AM3069</f>
        <v>0</v>
      </c>
      <c r="N3067" s="89" t="str">
        <f t="shared" si="470"/>
        <v/>
      </c>
      <c r="O3067" s="88">
        <f>'HP-Api, V2-Sep24'!AR3069</f>
        <v>0</v>
      </c>
      <c r="P3067" s="89" t="str">
        <f t="shared" si="474"/>
        <v/>
      </c>
      <c r="Q3067" s="89" t="e">
        <f t="shared" si="475"/>
        <v>#VALUE!</v>
      </c>
      <c r="R3067" s="89" t="e">
        <f t="shared" si="476"/>
        <v>#VALUE!</v>
      </c>
      <c r="S3067" s="173">
        <f>'HP-Api, V2-Sep24'!AS3069</f>
        <v>0</v>
      </c>
      <c r="T3067" s="89">
        <f t="shared" si="477"/>
        <v>1</v>
      </c>
      <c r="U3067" s="90" t="e">
        <f t="shared" si="478"/>
        <v>#DIV/0!</v>
      </c>
      <c r="V3067" s="91" t="e">
        <f t="shared" si="479"/>
        <v>#DIV/0!</v>
      </c>
    </row>
    <row r="3068" spans="1:22" x14ac:dyDescent="0.3">
      <c r="A3068" s="88">
        <f>'HP-Api, V2-Sep24'!D3070</f>
        <v>0</v>
      </c>
      <c r="B3068" s="88" cm="1">
        <f t="array" ref="B3068">IF(OR(A3068=DATA!$H$2:$H$13),3,IF(OR(A3068=DATA!$H$14:$H$119),2,1))</f>
        <v>1</v>
      </c>
      <c r="C3068" s="88">
        <f>'HP-Api, V2-Sep24'!G3070</f>
        <v>0</v>
      </c>
      <c r="D3068" s="89" t="str">
        <f>IF(AND(C3068&gt;='Risk(dist, colmena)'!$C$9, C3068&lt;='Risk(dist, colmena)'!$E$9), 1, IF(AND(C3068&gt;'Risk(dist, colmena)'!$C$10, C3068&lt;='Risk(dist, colmena)'!$E$10), 2, IF(C3068&gt;='Risk(dist, colmena)'!$C$11, 3, "")))</f>
        <v/>
      </c>
      <c r="E3068" s="173">
        <f>'HP-Api, V2-Sep24'!L3070</f>
        <v>0</v>
      </c>
      <c r="F3068" s="173" t="str">
        <f>IF(AND(E3068&gt;='Risk(dist, colmena)'!$H$9, E3068&lt;='Risk(dist, colmena)'!$J$9), 1, IF(AND(E3068&gt;'Risk(dist, colmena)'!$H$10, E3068&lt;='Risk(dist, colmena)'!$J$10), 2, IF(E3068&gt;='Risk(dist, colmena)'!$H$11, 3, "")))</f>
        <v/>
      </c>
      <c r="G3068" s="88">
        <f>'HP-Api, V2-Sep24'!AH3070</f>
        <v>0</v>
      </c>
      <c r="H3068" s="89" t="str">
        <f t="shared" si="471"/>
        <v/>
      </c>
      <c r="I3068" s="194" t="e">
        <f>('HP-Api, V2-Sep24'!AK3070-'HP-Api, V2-Sep24'!S3070)/'HP-Api, V2-Sep24'!S3070</f>
        <v>#DIV/0!</v>
      </c>
      <c r="J3068" s="89" t="e">
        <f t="shared" si="472"/>
        <v>#DIV/0!</v>
      </c>
      <c r="K3068" s="195">
        <f>'HP-Api, V2-Sep24'!AQ3070</f>
        <v>0</v>
      </c>
      <c r="L3068" s="89">
        <f t="shared" si="473"/>
        <v>1</v>
      </c>
      <c r="M3068" s="88">
        <f>'HP-Api, V2-Sep24'!AM3070</f>
        <v>0</v>
      </c>
      <c r="N3068" s="89" t="str">
        <f t="shared" si="470"/>
        <v/>
      </c>
      <c r="O3068" s="88">
        <f>'HP-Api, V2-Sep24'!AR3070</f>
        <v>0</v>
      </c>
      <c r="P3068" s="89" t="str">
        <f t="shared" si="474"/>
        <v/>
      </c>
      <c r="Q3068" s="89" t="e">
        <f t="shared" si="475"/>
        <v>#VALUE!</v>
      </c>
      <c r="R3068" s="89" t="e">
        <f t="shared" si="476"/>
        <v>#VALUE!</v>
      </c>
      <c r="S3068" s="173">
        <f>'HP-Api, V2-Sep24'!AS3070</f>
        <v>0</v>
      </c>
      <c r="T3068" s="89">
        <f t="shared" si="477"/>
        <v>1</v>
      </c>
      <c r="U3068" s="90" t="e">
        <f t="shared" si="478"/>
        <v>#DIV/0!</v>
      </c>
      <c r="V3068" s="91" t="e">
        <f t="shared" si="479"/>
        <v>#DIV/0!</v>
      </c>
    </row>
    <row r="3069" spans="1:22" x14ac:dyDescent="0.3">
      <c r="A3069" s="88">
        <f>'HP-Api, V2-Sep24'!D3071</f>
        <v>0</v>
      </c>
      <c r="B3069" s="88" cm="1">
        <f t="array" ref="B3069">IF(OR(A3069=DATA!$H$2:$H$13),3,IF(OR(A3069=DATA!$H$14:$H$119),2,1))</f>
        <v>1</v>
      </c>
      <c r="C3069" s="88">
        <f>'HP-Api, V2-Sep24'!G3071</f>
        <v>0</v>
      </c>
      <c r="D3069" s="89" t="str">
        <f>IF(AND(C3069&gt;='Risk(dist, colmena)'!$C$9, C3069&lt;='Risk(dist, colmena)'!$E$9), 1, IF(AND(C3069&gt;'Risk(dist, colmena)'!$C$10, C3069&lt;='Risk(dist, colmena)'!$E$10), 2, IF(C3069&gt;='Risk(dist, colmena)'!$C$11, 3, "")))</f>
        <v/>
      </c>
      <c r="E3069" s="173">
        <f>'HP-Api, V2-Sep24'!L3071</f>
        <v>0</v>
      </c>
      <c r="F3069" s="173" t="str">
        <f>IF(AND(E3069&gt;='Risk(dist, colmena)'!$H$9, E3069&lt;='Risk(dist, colmena)'!$J$9), 1, IF(AND(E3069&gt;'Risk(dist, colmena)'!$H$10, E3069&lt;='Risk(dist, colmena)'!$J$10), 2, IF(E3069&gt;='Risk(dist, colmena)'!$H$11, 3, "")))</f>
        <v/>
      </c>
      <c r="G3069" s="88">
        <f>'HP-Api, V2-Sep24'!AH3071</f>
        <v>0</v>
      </c>
      <c r="H3069" s="89" t="str">
        <f t="shared" si="471"/>
        <v/>
      </c>
      <c r="I3069" s="194" t="e">
        <f>('HP-Api, V2-Sep24'!AK3071-'HP-Api, V2-Sep24'!S3071)/'HP-Api, V2-Sep24'!S3071</f>
        <v>#DIV/0!</v>
      </c>
      <c r="J3069" s="89" t="e">
        <f t="shared" si="472"/>
        <v>#DIV/0!</v>
      </c>
      <c r="K3069" s="195">
        <f>'HP-Api, V2-Sep24'!AQ3071</f>
        <v>0</v>
      </c>
      <c r="L3069" s="89">
        <f t="shared" si="473"/>
        <v>1</v>
      </c>
      <c r="M3069" s="88">
        <f>'HP-Api, V2-Sep24'!AM3071</f>
        <v>0</v>
      </c>
      <c r="N3069" s="89" t="str">
        <f t="shared" si="470"/>
        <v/>
      </c>
      <c r="O3069" s="88">
        <f>'HP-Api, V2-Sep24'!AR3071</f>
        <v>0</v>
      </c>
      <c r="P3069" s="89" t="str">
        <f t="shared" si="474"/>
        <v/>
      </c>
      <c r="Q3069" s="89" t="e">
        <f t="shared" si="475"/>
        <v>#VALUE!</v>
      </c>
      <c r="R3069" s="89" t="e">
        <f t="shared" si="476"/>
        <v>#VALUE!</v>
      </c>
      <c r="S3069" s="173">
        <f>'HP-Api, V2-Sep24'!AS3071</f>
        <v>0</v>
      </c>
      <c r="T3069" s="89">
        <f t="shared" si="477"/>
        <v>1</v>
      </c>
      <c r="U3069" s="90" t="e">
        <f t="shared" si="478"/>
        <v>#DIV/0!</v>
      </c>
      <c r="V3069" s="91" t="e">
        <f t="shared" si="479"/>
        <v>#DIV/0!</v>
      </c>
    </row>
    <row r="3070" spans="1:22" x14ac:dyDescent="0.3">
      <c r="A3070" s="88">
        <f>'HP-Api, V2-Sep24'!D3072</f>
        <v>0</v>
      </c>
      <c r="B3070" s="88" cm="1">
        <f t="array" ref="B3070">IF(OR(A3070=DATA!$H$2:$H$13),3,IF(OR(A3070=DATA!$H$14:$H$119),2,1))</f>
        <v>1</v>
      </c>
      <c r="C3070" s="88">
        <f>'HP-Api, V2-Sep24'!G3072</f>
        <v>0</v>
      </c>
      <c r="D3070" s="89" t="str">
        <f>IF(AND(C3070&gt;='Risk(dist, colmena)'!$C$9, C3070&lt;='Risk(dist, colmena)'!$E$9), 1, IF(AND(C3070&gt;'Risk(dist, colmena)'!$C$10, C3070&lt;='Risk(dist, colmena)'!$E$10), 2, IF(C3070&gt;='Risk(dist, colmena)'!$C$11, 3, "")))</f>
        <v/>
      </c>
      <c r="E3070" s="173">
        <f>'HP-Api, V2-Sep24'!L3072</f>
        <v>0</v>
      </c>
      <c r="F3070" s="173" t="str">
        <f>IF(AND(E3070&gt;='Risk(dist, colmena)'!$H$9, E3070&lt;='Risk(dist, colmena)'!$J$9), 1, IF(AND(E3070&gt;'Risk(dist, colmena)'!$H$10, E3070&lt;='Risk(dist, colmena)'!$J$10), 2, IF(E3070&gt;='Risk(dist, colmena)'!$H$11, 3, "")))</f>
        <v/>
      </c>
      <c r="G3070" s="88">
        <f>'HP-Api, V2-Sep24'!AH3072</f>
        <v>0</v>
      </c>
      <c r="H3070" s="89" t="str">
        <f t="shared" si="471"/>
        <v/>
      </c>
      <c r="I3070" s="194" t="e">
        <f>('HP-Api, V2-Sep24'!AK3072-'HP-Api, V2-Sep24'!S3072)/'HP-Api, V2-Sep24'!S3072</f>
        <v>#DIV/0!</v>
      </c>
      <c r="J3070" s="89" t="e">
        <f t="shared" si="472"/>
        <v>#DIV/0!</v>
      </c>
      <c r="K3070" s="195">
        <f>'HP-Api, V2-Sep24'!AQ3072</f>
        <v>0</v>
      </c>
      <c r="L3070" s="89">
        <f t="shared" si="473"/>
        <v>1</v>
      </c>
      <c r="M3070" s="88">
        <f>'HP-Api, V2-Sep24'!AM3072</f>
        <v>0</v>
      </c>
      <c r="N3070" s="89" t="str">
        <f t="shared" si="470"/>
        <v/>
      </c>
      <c r="O3070" s="88">
        <f>'HP-Api, V2-Sep24'!AR3072</f>
        <v>0</v>
      </c>
      <c r="P3070" s="89" t="str">
        <f t="shared" si="474"/>
        <v/>
      </c>
      <c r="Q3070" s="89" t="e">
        <f t="shared" si="475"/>
        <v>#VALUE!</v>
      </c>
      <c r="R3070" s="89" t="e">
        <f t="shared" si="476"/>
        <v>#VALUE!</v>
      </c>
      <c r="S3070" s="173">
        <f>'HP-Api, V2-Sep24'!AS3072</f>
        <v>0</v>
      </c>
      <c r="T3070" s="89">
        <f t="shared" si="477"/>
        <v>1</v>
      </c>
      <c r="U3070" s="90" t="e">
        <f t="shared" si="478"/>
        <v>#DIV/0!</v>
      </c>
      <c r="V3070" s="91" t="e">
        <f t="shared" si="479"/>
        <v>#DIV/0!</v>
      </c>
    </row>
    <row r="3071" spans="1:22" x14ac:dyDescent="0.3">
      <c r="A3071" s="88">
        <f>'HP-Api, V2-Sep24'!D3073</f>
        <v>0</v>
      </c>
      <c r="B3071" s="88" cm="1">
        <f t="array" ref="B3071">IF(OR(A3071=DATA!$H$2:$H$13),3,IF(OR(A3071=DATA!$H$14:$H$119),2,1))</f>
        <v>1</v>
      </c>
      <c r="C3071" s="88">
        <f>'HP-Api, V2-Sep24'!G3073</f>
        <v>0</v>
      </c>
      <c r="D3071" s="89" t="str">
        <f>IF(AND(C3071&gt;='Risk(dist, colmena)'!$C$9, C3071&lt;='Risk(dist, colmena)'!$E$9), 1, IF(AND(C3071&gt;'Risk(dist, colmena)'!$C$10, C3071&lt;='Risk(dist, colmena)'!$E$10), 2, IF(C3071&gt;='Risk(dist, colmena)'!$C$11, 3, "")))</f>
        <v/>
      </c>
      <c r="E3071" s="173">
        <f>'HP-Api, V2-Sep24'!L3073</f>
        <v>0</v>
      </c>
      <c r="F3071" s="173" t="str">
        <f>IF(AND(E3071&gt;='Risk(dist, colmena)'!$H$9, E3071&lt;='Risk(dist, colmena)'!$J$9), 1, IF(AND(E3071&gt;'Risk(dist, colmena)'!$H$10, E3071&lt;='Risk(dist, colmena)'!$J$10), 2, IF(E3071&gt;='Risk(dist, colmena)'!$H$11, 3, "")))</f>
        <v/>
      </c>
      <c r="G3071" s="88">
        <f>'HP-Api, V2-Sep24'!AH3073</f>
        <v>0</v>
      </c>
      <c r="H3071" s="89" t="str">
        <f t="shared" si="471"/>
        <v/>
      </c>
      <c r="I3071" s="194" t="e">
        <f>('HP-Api, V2-Sep24'!AK3073-'HP-Api, V2-Sep24'!S3073)/'HP-Api, V2-Sep24'!S3073</f>
        <v>#DIV/0!</v>
      </c>
      <c r="J3071" s="89" t="e">
        <f t="shared" si="472"/>
        <v>#DIV/0!</v>
      </c>
      <c r="K3071" s="195">
        <f>'HP-Api, V2-Sep24'!AQ3073</f>
        <v>0</v>
      </c>
      <c r="L3071" s="89">
        <f t="shared" si="473"/>
        <v>1</v>
      </c>
      <c r="M3071" s="88">
        <f>'HP-Api, V2-Sep24'!AM3073</f>
        <v>0</v>
      </c>
      <c r="N3071" s="89" t="str">
        <f t="shared" si="470"/>
        <v/>
      </c>
      <c r="O3071" s="88">
        <f>'HP-Api, V2-Sep24'!AR3073</f>
        <v>0</v>
      </c>
      <c r="P3071" s="89" t="str">
        <f t="shared" si="474"/>
        <v/>
      </c>
      <c r="Q3071" s="89" t="e">
        <f t="shared" si="475"/>
        <v>#VALUE!</v>
      </c>
      <c r="R3071" s="89" t="e">
        <f t="shared" si="476"/>
        <v>#VALUE!</v>
      </c>
      <c r="S3071" s="173">
        <f>'HP-Api, V2-Sep24'!AS3073</f>
        <v>0</v>
      </c>
      <c r="T3071" s="89">
        <f t="shared" si="477"/>
        <v>1</v>
      </c>
      <c r="U3071" s="90" t="e">
        <f t="shared" si="478"/>
        <v>#DIV/0!</v>
      </c>
      <c r="V3071" s="91" t="e">
        <f t="shared" si="479"/>
        <v>#DIV/0!</v>
      </c>
    </row>
    <row r="3072" spans="1:22" x14ac:dyDescent="0.3">
      <c r="A3072" s="88">
        <f>'HP-Api, V2-Sep24'!D3074</f>
        <v>0</v>
      </c>
      <c r="B3072" s="88" cm="1">
        <f t="array" ref="B3072">IF(OR(A3072=DATA!$H$2:$H$13),3,IF(OR(A3072=DATA!$H$14:$H$119),2,1))</f>
        <v>1</v>
      </c>
      <c r="C3072" s="88">
        <f>'HP-Api, V2-Sep24'!G3074</f>
        <v>0</v>
      </c>
      <c r="D3072" s="89" t="str">
        <f>IF(AND(C3072&gt;='Risk(dist, colmena)'!$C$9, C3072&lt;='Risk(dist, colmena)'!$E$9), 1, IF(AND(C3072&gt;'Risk(dist, colmena)'!$C$10, C3072&lt;='Risk(dist, colmena)'!$E$10), 2, IF(C3072&gt;='Risk(dist, colmena)'!$C$11, 3, "")))</f>
        <v/>
      </c>
      <c r="E3072" s="173">
        <f>'HP-Api, V2-Sep24'!L3074</f>
        <v>0</v>
      </c>
      <c r="F3072" s="173" t="str">
        <f>IF(AND(E3072&gt;='Risk(dist, colmena)'!$H$9, E3072&lt;='Risk(dist, colmena)'!$J$9), 1, IF(AND(E3072&gt;'Risk(dist, colmena)'!$H$10, E3072&lt;='Risk(dist, colmena)'!$J$10), 2, IF(E3072&gt;='Risk(dist, colmena)'!$H$11, 3, "")))</f>
        <v/>
      </c>
      <c r="G3072" s="88">
        <f>'HP-Api, V2-Sep24'!AH3074</f>
        <v>0</v>
      </c>
      <c r="H3072" s="89" t="str">
        <f t="shared" si="471"/>
        <v/>
      </c>
      <c r="I3072" s="194" t="e">
        <f>('HP-Api, V2-Sep24'!AK3074-'HP-Api, V2-Sep24'!S3074)/'HP-Api, V2-Sep24'!S3074</f>
        <v>#DIV/0!</v>
      </c>
      <c r="J3072" s="89" t="e">
        <f t="shared" si="472"/>
        <v>#DIV/0!</v>
      </c>
      <c r="K3072" s="195">
        <f>'HP-Api, V2-Sep24'!AQ3074</f>
        <v>0</v>
      </c>
      <c r="L3072" s="89">
        <f t="shared" si="473"/>
        <v>1</v>
      </c>
      <c r="M3072" s="88">
        <f>'HP-Api, V2-Sep24'!AM3074</f>
        <v>0</v>
      </c>
      <c r="N3072" s="89" t="str">
        <f t="shared" si="470"/>
        <v/>
      </c>
      <c r="O3072" s="88">
        <f>'HP-Api, V2-Sep24'!AR3074</f>
        <v>0</v>
      </c>
      <c r="P3072" s="89" t="str">
        <f t="shared" si="474"/>
        <v/>
      </c>
      <c r="Q3072" s="89" t="e">
        <f t="shared" si="475"/>
        <v>#VALUE!</v>
      </c>
      <c r="R3072" s="89" t="e">
        <f t="shared" si="476"/>
        <v>#VALUE!</v>
      </c>
      <c r="S3072" s="173">
        <f>'HP-Api, V2-Sep24'!AS3074</f>
        <v>0</v>
      </c>
      <c r="T3072" s="89">
        <f t="shared" si="477"/>
        <v>1</v>
      </c>
      <c r="U3072" s="90" t="e">
        <f t="shared" si="478"/>
        <v>#DIV/0!</v>
      </c>
      <c r="V3072" s="91" t="e">
        <f t="shared" si="479"/>
        <v>#DIV/0!</v>
      </c>
    </row>
    <row r="3073" spans="1:22" x14ac:dyDescent="0.3">
      <c r="A3073" s="88">
        <f>'HP-Api, V2-Sep24'!D3075</f>
        <v>0</v>
      </c>
      <c r="B3073" s="88" cm="1">
        <f t="array" ref="B3073">IF(OR(A3073=DATA!$H$2:$H$13),3,IF(OR(A3073=DATA!$H$14:$H$119),2,1))</f>
        <v>1</v>
      </c>
      <c r="C3073" s="88">
        <f>'HP-Api, V2-Sep24'!G3075</f>
        <v>0</v>
      </c>
      <c r="D3073" s="89" t="str">
        <f>IF(AND(C3073&gt;='Risk(dist, colmena)'!$C$9, C3073&lt;='Risk(dist, colmena)'!$E$9), 1, IF(AND(C3073&gt;'Risk(dist, colmena)'!$C$10, C3073&lt;='Risk(dist, colmena)'!$E$10), 2, IF(C3073&gt;='Risk(dist, colmena)'!$C$11, 3, "")))</f>
        <v/>
      </c>
      <c r="E3073" s="173">
        <f>'HP-Api, V2-Sep24'!L3075</f>
        <v>0</v>
      </c>
      <c r="F3073" s="173" t="str">
        <f>IF(AND(E3073&gt;='Risk(dist, colmena)'!$H$9, E3073&lt;='Risk(dist, colmena)'!$J$9), 1, IF(AND(E3073&gt;'Risk(dist, colmena)'!$H$10, E3073&lt;='Risk(dist, colmena)'!$J$10), 2, IF(E3073&gt;='Risk(dist, colmena)'!$H$11, 3, "")))</f>
        <v/>
      </c>
      <c r="G3073" s="88">
        <f>'HP-Api, V2-Sep24'!AH3075</f>
        <v>0</v>
      </c>
      <c r="H3073" s="89" t="str">
        <f t="shared" si="471"/>
        <v/>
      </c>
      <c r="I3073" s="194" t="e">
        <f>('HP-Api, V2-Sep24'!AK3075-'HP-Api, V2-Sep24'!S3075)/'HP-Api, V2-Sep24'!S3075</f>
        <v>#DIV/0!</v>
      </c>
      <c r="J3073" s="89" t="e">
        <f t="shared" si="472"/>
        <v>#DIV/0!</v>
      </c>
      <c r="K3073" s="195">
        <f>'HP-Api, V2-Sep24'!AQ3075</f>
        <v>0</v>
      </c>
      <c r="L3073" s="89">
        <f t="shared" si="473"/>
        <v>1</v>
      </c>
      <c r="M3073" s="88">
        <f>'HP-Api, V2-Sep24'!AM3075</f>
        <v>0</v>
      </c>
      <c r="N3073" s="89" t="str">
        <f t="shared" si="470"/>
        <v/>
      </c>
      <c r="O3073" s="88">
        <f>'HP-Api, V2-Sep24'!AR3075</f>
        <v>0</v>
      </c>
      <c r="P3073" s="89" t="str">
        <f t="shared" si="474"/>
        <v/>
      </c>
      <c r="Q3073" s="89" t="e">
        <f t="shared" si="475"/>
        <v>#VALUE!</v>
      </c>
      <c r="R3073" s="89" t="e">
        <f t="shared" si="476"/>
        <v>#VALUE!</v>
      </c>
      <c r="S3073" s="173">
        <f>'HP-Api, V2-Sep24'!AS3075</f>
        <v>0</v>
      </c>
      <c r="T3073" s="89">
        <f t="shared" si="477"/>
        <v>1</v>
      </c>
      <c r="U3073" s="90" t="e">
        <f t="shared" si="478"/>
        <v>#DIV/0!</v>
      </c>
      <c r="V3073" s="91" t="e">
        <f t="shared" si="479"/>
        <v>#DIV/0!</v>
      </c>
    </row>
    <row r="3074" spans="1:22" x14ac:dyDescent="0.3">
      <c r="A3074" s="88">
        <f>'HP-Api, V2-Sep24'!D3076</f>
        <v>0</v>
      </c>
      <c r="B3074" s="88" cm="1">
        <f t="array" ref="B3074">IF(OR(A3074=DATA!$H$2:$H$13),3,IF(OR(A3074=DATA!$H$14:$H$119),2,1))</f>
        <v>1</v>
      </c>
      <c r="C3074" s="88">
        <f>'HP-Api, V2-Sep24'!G3076</f>
        <v>0</v>
      </c>
      <c r="D3074" s="89" t="str">
        <f>IF(AND(C3074&gt;='Risk(dist, colmena)'!$C$9, C3074&lt;='Risk(dist, colmena)'!$E$9), 1, IF(AND(C3074&gt;'Risk(dist, colmena)'!$C$10, C3074&lt;='Risk(dist, colmena)'!$E$10), 2, IF(C3074&gt;='Risk(dist, colmena)'!$C$11, 3, "")))</f>
        <v/>
      </c>
      <c r="E3074" s="173">
        <f>'HP-Api, V2-Sep24'!L3076</f>
        <v>0</v>
      </c>
      <c r="F3074" s="173" t="str">
        <f>IF(AND(E3074&gt;='Risk(dist, colmena)'!$H$9, E3074&lt;='Risk(dist, colmena)'!$J$9), 1, IF(AND(E3074&gt;'Risk(dist, colmena)'!$H$10, E3074&lt;='Risk(dist, colmena)'!$J$10), 2, IF(E3074&gt;='Risk(dist, colmena)'!$H$11, 3, "")))</f>
        <v/>
      </c>
      <c r="G3074" s="88">
        <f>'HP-Api, V2-Sep24'!AH3076</f>
        <v>0</v>
      </c>
      <c r="H3074" s="89" t="str">
        <f t="shared" si="471"/>
        <v/>
      </c>
      <c r="I3074" s="194" t="e">
        <f>('HP-Api, V2-Sep24'!AK3076-'HP-Api, V2-Sep24'!S3076)/'HP-Api, V2-Sep24'!S3076</f>
        <v>#DIV/0!</v>
      </c>
      <c r="J3074" s="89" t="e">
        <f t="shared" si="472"/>
        <v>#DIV/0!</v>
      </c>
      <c r="K3074" s="195">
        <f>'HP-Api, V2-Sep24'!AQ3076</f>
        <v>0</v>
      </c>
      <c r="L3074" s="89">
        <f t="shared" si="473"/>
        <v>1</v>
      </c>
      <c r="M3074" s="88">
        <f>'HP-Api, V2-Sep24'!AM3076</f>
        <v>0</v>
      </c>
      <c r="N3074" s="89" t="str">
        <f t="shared" ref="N3074:N3137" si="480">IF(M3074="No", 1, IF(M3074="Sí / Yes", 3, ""))</f>
        <v/>
      </c>
      <c r="O3074" s="88">
        <f>'HP-Api, V2-Sep24'!AR3076</f>
        <v>0</v>
      </c>
      <c r="P3074" s="89" t="str">
        <f t="shared" si="474"/>
        <v/>
      </c>
      <c r="Q3074" s="89" t="e">
        <f t="shared" si="475"/>
        <v>#VALUE!</v>
      </c>
      <c r="R3074" s="89" t="e">
        <f t="shared" si="476"/>
        <v>#VALUE!</v>
      </c>
      <c r="S3074" s="173">
        <f>'HP-Api, V2-Sep24'!AS3076</f>
        <v>0</v>
      </c>
      <c r="T3074" s="89">
        <f t="shared" si="477"/>
        <v>1</v>
      </c>
      <c r="U3074" s="90" t="e">
        <f t="shared" si="478"/>
        <v>#DIV/0!</v>
      </c>
      <c r="V3074" s="91" t="e">
        <f t="shared" si="479"/>
        <v>#DIV/0!</v>
      </c>
    </row>
    <row r="3075" spans="1:22" x14ac:dyDescent="0.3">
      <c r="A3075" s="88">
        <f>'HP-Api, V2-Sep24'!D3077</f>
        <v>0</v>
      </c>
      <c r="B3075" s="88" cm="1">
        <f t="array" ref="B3075">IF(OR(A3075=DATA!$H$2:$H$13),3,IF(OR(A3075=DATA!$H$14:$H$119),2,1))</f>
        <v>1</v>
      </c>
      <c r="C3075" s="88">
        <f>'HP-Api, V2-Sep24'!G3077</f>
        <v>0</v>
      </c>
      <c r="D3075" s="89" t="str">
        <f>IF(AND(C3075&gt;='Risk(dist, colmena)'!$C$9, C3075&lt;='Risk(dist, colmena)'!$E$9), 1, IF(AND(C3075&gt;'Risk(dist, colmena)'!$C$10, C3075&lt;='Risk(dist, colmena)'!$E$10), 2, IF(C3075&gt;='Risk(dist, colmena)'!$C$11, 3, "")))</f>
        <v/>
      </c>
      <c r="E3075" s="173">
        <f>'HP-Api, V2-Sep24'!L3077</f>
        <v>0</v>
      </c>
      <c r="F3075" s="173" t="str">
        <f>IF(AND(E3075&gt;='Risk(dist, colmena)'!$H$9, E3075&lt;='Risk(dist, colmena)'!$J$9), 1, IF(AND(E3075&gt;'Risk(dist, colmena)'!$H$10, E3075&lt;='Risk(dist, colmena)'!$J$10), 2, IF(E3075&gt;='Risk(dist, colmena)'!$H$11, 3, "")))</f>
        <v/>
      </c>
      <c r="G3075" s="88">
        <f>'HP-Api, V2-Sep24'!AH3077</f>
        <v>0</v>
      </c>
      <c r="H3075" s="89" t="str">
        <f t="shared" ref="H3075:H3138" si="481">IF(OR(G3075="Orgánico / Organic", G3075="Natural"), 1, IF(G3075="T3", 2, IF(G3075="Convencional / Conventional", 3, "")))</f>
        <v/>
      </c>
      <c r="I3075" s="194" t="e">
        <f>('HP-Api, V2-Sep24'!AK3077-'HP-Api, V2-Sep24'!S3077)/'HP-Api, V2-Sep24'!S3077</f>
        <v>#DIV/0!</v>
      </c>
      <c r="J3075" s="89" t="e">
        <f t="shared" ref="J3075:J3138" si="482">IF(OR(AND(I3075&gt;=-10%,I3075&lt;=0%),AND(I3075&gt;=0%,I3075&lt;=10%)), 1, IF(I3075&gt;10%, 3, IF(I3075&lt;-10%, 2, "")))</f>
        <v>#DIV/0!</v>
      </c>
      <c r="K3075" s="195">
        <f>'HP-Api, V2-Sep24'!AQ3077</f>
        <v>0</v>
      </c>
      <c r="L3075" s="89">
        <f t="shared" ref="L3075:L3138" si="483">IF(K3075="No",3,1)</f>
        <v>1</v>
      </c>
      <c r="M3075" s="88">
        <f>'HP-Api, V2-Sep24'!AM3077</f>
        <v>0</v>
      </c>
      <c r="N3075" s="89" t="str">
        <f t="shared" si="480"/>
        <v/>
      </c>
      <c r="O3075" s="88">
        <f>'HP-Api, V2-Sep24'!AR3077</f>
        <v>0</v>
      </c>
      <c r="P3075" s="89" t="str">
        <f t="shared" ref="P3075:P3138" si="484">IF(O3075="No", 1, IF(O3075="Sí / Yes", 3, ""))</f>
        <v/>
      </c>
      <c r="Q3075" s="89" t="e">
        <f t="shared" ref="Q3075:Q3138" si="485">P3075-N3075</f>
        <v>#VALUE!</v>
      </c>
      <c r="R3075" s="89" t="e">
        <f t="shared" ref="R3075:R3138" si="486">IF(Q3075=2,3,1)</f>
        <v>#VALUE!</v>
      </c>
      <c r="S3075" s="173">
        <f>'HP-Api, V2-Sep24'!AS3077</f>
        <v>0</v>
      </c>
      <c r="T3075" s="89">
        <f t="shared" ref="T3075:T3138" si="487">IF(S3075=0,1,IF(S3075&gt;0,3,2))</f>
        <v>1</v>
      </c>
      <c r="U3075" s="90" t="e">
        <f t="shared" ref="U3075:U3138" si="488">AVERAGE(B3075,D3075,F3075,H3075,J3075,L3075,R3075,T3075)</f>
        <v>#DIV/0!</v>
      </c>
      <c r="V3075" s="91" t="e">
        <f t="shared" ref="V3075:V3138" si="489">IF(U3075&gt;0, IF(U3075&lt;1.5, "Bajo / Low", IF(U3075&lt;=2.3, "Medio / Medium", "Alto / High")), "")</f>
        <v>#DIV/0!</v>
      </c>
    </row>
    <row r="3076" spans="1:22" x14ac:dyDescent="0.3">
      <c r="A3076" s="88">
        <f>'HP-Api, V2-Sep24'!D3078</f>
        <v>0</v>
      </c>
      <c r="B3076" s="88" cm="1">
        <f t="array" ref="B3076">IF(OR(A3076=DATA!$H$2:$H$13),3,IF(OR(A3076=DATA!$H$14:$H$119),2,1))</f>
        <v>1</v>
      </c>
      <c r="C3076" s="88">
        <f>'HP-Api, V2-Sep24'!G3078</f>
        <v>0</v>
      </c>
      <c r="D3076" s="89" t="str">
        <f>IF(AND(C3076&gt;='Risk(dist, colmena)'!$C$9, C3076&lt;='Risk(dist, colmena)'!$E$9), 1, IF(AND(C3076&gt;'Risk(dist, colmena)'!$C$10, C3076&lt;='Risk(dist, colmena)'!$E$10), 2, IF(C3076&gt;='Risk(dist, colmena)'!$C$11, 3, "")))</f>
        <v/>
      </c>
      <c r="E3076" s="173">
        <f>'HP-Api, V2-Sep24'!L3078</f>
        <v>0</v>
      </c>
      <c r="F3076" s="173" t="str">
        <f>IF(AND(E3076&gt;='Risk(dist, colmena)'!$H$9, E3076&lt;='Risk(dist, colmena)'!$J$9), 1, IF(AND(E3076&gt;'Risk(dist, colmena)'!$H$10, E3076&lt;='Risk(dist, colmena)'!$J$10), 2, IF(E3076&gt;='Risk(dist, colmena)'!$H$11, 3, "")))</f>
        <v/>
      </c>
      <c r="G3076" s="88">
        <f>'HP-Api, V2-Sep24'!AH3078</f>
        <v>0</v>
      </c>
      <c r="H3076" s="89" t="str">
        <f t="shared" si="481"/>
        <v/>
      </c>
      <c r="I3076" s="194" t="e">
        <f>('HP-Api, V2-Sep24'!AK3078-'HP-Api, V2-Sep24'!S3078)/'HP-Api, V2-Sep24'!S3078</f>
        <v>#DIV/0!</v>
      </c>
      <c r="J3076" s="89" t="e">
        <f t="shared" si="482"/>
        <v>#DIV/0!</v>
      </c>
      <c r="K3076" s="195">
        <f>'HP-Api, V2-Sep24'!AQ3078</f>
        <v>0</v>
      </c>
      <c r="L3076" s="89">
        <f t="shared" si="483"/>
        <v>1</v>
      </c>
      <c r="M3076" s="88">
        <f>'HP-Api, V2-Sep24'!AM3078</f>
        <v>0</v>
      </c>
      <c r="N3076" s="89" t="str">
        <f t="shared" si="480"/>
        <v/>
      </c>
      <c r="O3076" s="88">
        <f>'HP-Api, V2-Sep24'!AR3078</f>
        <v>0</v>
      </c>
      <c r="P3076" s="89" t="str">
        <f t="shared" si="484"/>
        <v/>
      </c>
      <c r="Q3076" s="89" t="e">
        <f t="shared" si="485"/>
        <v>#VALUE!</v>
      </c>
      <c r="R3076" s="89" t="e">
        <f t="shared" si="486"/>
        <v>#VALUE!</v>
      </c>
      <c r="S3076" s="173">
        <f>'HP-Api, V2-Sep24'!AS3078</f>
        <v>0</v>
      </c>
      <c r="T3076" s="89">
        <f t="shared" si="487"/>
        <v>1</v>
      </c>
      <c r="U3076" s="90" t="e">
        <f t="shared" si="488"/>
        <v>#DIV/0!</v>
      </c>
      <c r="V3076" s="91" t="e">
        <f t="shared" si="489"/>
        <v>#DIV/0!</v>
      </c>
    </row>
    <row r="3077" spans="1:22" x14ac:dyDescent="0.3">
      <c r="A3077" s="88">
        <f>'HP-Api, V2-Sep24'!D3079</f>
        <v>0</v>
      </c>
      <c r="B3077" s="88" cm="1">
        <f t="array" ref="B3077">IF(OR(A3077=DATA!$H$2:$H$13),3,IF(OR(A3077=DATA!$H$14:$H$119),2,1))</f>
        <v>1</v>
      </c>
      <c r="C3077" s="88">
        <f>'HP-Api, V2-Sep24'!G3079</f>
        <v>0</v>
      </c>
      <c r="D3077" s="89" t="str">
        <f>IF(AND(C3077&gt;='Risk(dist, colmena)'!$C$9, C3077&lt;='Risk(dist, colmena)'!$E$9), 1, IF(AND(C3077&gt;'Risk(dist, colmena)'!$C$10, C3077&lt;='Risk(dist, colmena)'!$E$10), 2, IF(C3077&gt;='Risk(dist, colmena)'!$C$11, 3, "")))</f>
        <v/>
      </c>
      <c r="E3077" s="173">
        <f>'HP-Api, V2-Sep24'!L3079</f>
        <v>0</v>
      </c>
      <c r="F3077" s="173" t="str">
        <f>IF(AND(E3077&gt;='Risk(dist, colmena)'!$H$9, E3077&lt;='Risk(dist, colmena)'!$J$9), 1, IF(AND(E3077&gt;'Risk(dist, colmena)'!$H$10, E3077&lt;='Risk(dist, colmena)'!$J$10), 2, IF(E3077&gt;='Risk(dist, colmena)'!$H$11, 3, "")))</f>
        <v/>
      </c>
      <c r="G3077" s="88">
        <f>'HP-Api, V2-Sep24'!AH3079</f>
        <v>0</v>
      </c>
      <c r="H3077" s="89" t="str">
        <f t="shared" si="481"/>
        <v/>
      </c>
      <c r="I3077" s="194" t="e">
        <f>('HP-Api, V2-Sep24'!AK3079-'HP-Api, V2-Sep24'!S3079)/'HP-Api, V2-Sep24'!S3079</f>
        <v>#DIV/0!</v>
      </c>
      <c r="J3077" s="89" t="e">
        <f t="shared" si="482"/>
        <v>#DIV/0!</v>
      </c>
      <c r="K3077" s="195">
        <f>'HP-Api, V2-Sep24'!AQ3079</f>
        <v>0</v>
      </c>
      <c r="L3077" s="89">
        <f t="shared" si="483"/>
        <v>1</v>
      </c>
      <c r="M3077" s="88">
        <f>'HP-Api, V2-Sep24'!AM3079</f>
        <v>0</v>
      </c>
      <c r="N3077" s="89" t="str">
        <f t="shared" si="480"/>
        <v/>
      </c>
      <c r="O3077" s="88">
        <f>'HP-Api, V2-Sep24'!AR3079</f>
        <v>0</v>
      </c>
      <c r="P3077" s="89" t="str">
        <f t="shared" si="484"/>
        <v/>
      </c>
      <c r="Q3077" s="89" t="e">
        <f t="shared" si="485"/>
        <v>#VALUE!</v>
      </c>
      <c r="R3077" s="89" t="e">
        <f t="shared" si="486"/>
        <v>#VALUE!</v>
      </c>
      <c r="S3077" s="173">
        <f>'HP-Api, V2-Sep24'!AS3079</f>
        <v>0</v>
      </c>
      <c r="T3077" s="89">
        <f t="shared" si="487"/>
        <v>1</v>
      </c>
      <c r="U3077" s="90" t="e">
        <f t="shared" si="488"/>
        <v>#DIV/0!</v>
      </c>
      <c r="V3077" s="91" t="e">
        <f t="shared" si="489"/>
        <v>#DIV/0!</v>
      </c>
    </row>
    <row r="3078" spans="1:22" x14ac:dyDescent="0.3">
      <c r="A3078" s="88">
        <f>'HP-Api, V2-Sep24'!D3080</f>
        <v>0</v>
      </c>
      <c r="B3078" s="88" cm="1">
        <f t="array" ref="B3078">IF(OR(A3078=DATA!$H$2:$H$13),3,IF(OR(A3078=DATA!$H$14:$H$119),2,1))</f>
        <v>1</v>
      </c>
      <c r="C3078" s="88">
        <f>'HP-Api, V2-Sep24'!G3080</f>
        <v>0</v>
      </c>
      <c r="D3078" s="89" t="str">
        <f>IF(AND(C3078&gt;='Risk(dist, colmena)'!$C$9, C3078&lt;='Risk(dist, colmena)'!$E$9), 1, IF(AND(C3078&gt;'Risk(dist, colmena)'!$C$10, C3078&lt;='Risk(dist, colmena)'!$E$10), 2, IF(C3078&gt;='Risk(dist, colmena)'!$C$11, 3, "")))</f>
        <v/>
      </c>
      <c r="E3078" s="173">
        <f>'HP-Api, V2-Sep24'!L3080</f>
        <v>0</v>
      </c>
      <c r="F3078" s="173" t="str">
        <f>IF(AND(E3078&gt;='Risk(dist, colmena)'!$H$9, E3078&lt;='Risk(dist, colmena)'!$J$9), 1, IF(AND(E3078&gt;'Risk(dist, colmena)'!$H$10, E3078&lt;='Risk(dist, colmena)'!$J$10), 2, IF(E3078&gt;='Risk(dist, colmena)'!$H$11, 3, "")))</f>
        <v/>
      </c>
      <c r="G3078" s="88">
        <f>'HP-Api, V2-Sep24'!AH3080</f>
        <v>0</v>
      </c>
      <c r="H3078" s="89" t="str">
        <f t="shared" si="481"/>
        <v/>
      </c>
      <c r="I3078" s="194" t="e">
        <f>('HP-Api, V2-Sep24'!AK3080-'HP-Api, V2-Sep24'!S3080)/'HP-Api, V2-Sep24'!S3080</f>
        <v>#DIV/0!</v>
      </c>
      <c r="J3078" s="89" t="e">
        <f t="shared" si="482"/>
        <v>#DIV/0!</v>
      </c>
      <c r="K3078" s="195">
        <f>'HP-Api, V2-Sep24'!AQ3080</f>
        <v>0</v>
      </c>
      <c r="L3078" s="89">
        <f t="shared" si="483"/>
        <v>1</v>
      </c>
      <c r="M3078" s="88">
        <f>'HP-Api, V2-Sep24'!AM3080</f>
        <v>0</v>
      </c>
      <c r="N3078" s="89" t="str">
        <f t="shared" si="480"/>
        <v/>
      </c>
      <c r="O3078" s="88">
        <f>'HP-Api, V2-Sep24'!AR3080</f>
        <v>0</v>
      </c>
      <c r="P3078" s="89" t="str">
        <f t="shared" si="484"/>
        <v/>
      </c>
      <c r="Q3078" s="89" t="e">
        <f t="shared" si="485"/>
        <v>#VALUE!</v>
      </c>
      <c r="R3078" s="89" t="e">
        <f t="shared" si="486"/>
        <v>#VALUE!</v>
      </c>
      <c r="S3078" s="173">
        <f>'HP-Api, V2-Sep24'!AS3080</f>
        <v>0</v>
      </c>
      <c r="T3078" s="89">
        <f t="shared" si="487"/>
        <v>1</v>
      </c>
      <c r="U3078" s="90" t="e">
        <f t="shared" si="488"/>
        <v>#DIV/0!</v>
      </c>
      <c r="V3078" s="91" t="e">
        <f t="shared" si="489"/>
        <v>#DIV/0!</v>
      </c>
    </row>
    <row r="3079" spans="1:22" x14ac:dyDescent="0.3">
      <c r="A3079" s="88">
        <f>'HP-Api, V2-Sep24'!D3081</f>
        <v>0</v>
      </c>
      <c r="B3079" s="88" cm="1">
        <f t="array" ref="B3079">IF(OR(A3079=DATA!$H$2:$H$13),3,IF(OR(A3079=DATA!$H$14:$H$119),2,1))</f>
        <v>1</v>
      </c>
      <c r="C3079" s="88">
        <f>'HP-Api, V2-Sep24'!G3081</f>
        <v>0</v>
      </c>
      <c r="D3079" s="89" t="str">
        <f>IF(AND(C3079&gt;='Risk(dist, colmena)'!$C$9, C3079&lt;='Risk(dist, colmena)'!$E$9), 1, IF(AND(C3079&gt;'Risk(dist, colmena)'!$C$10, C3079&lt;='Risk(dist, colmena)'!$E$10), 2, IF(C3079&gt;='Risk(dist, colmena)'!$C$11, 3, "")))</f>
        <v/>
      </c>
      <c r="E3079" s="173">
        <f>'HP-Api, V2-Sep24'!L3081</f>
        <v>0</v>
      </c>
      <c r="F3079" s="173" t="str">
        <f>IF(AND(E3079&gt;='Risk(dist, colmena)'!$H$9, E3079&lt;='Risk(dist, colmena)'!$J$9), 1, IF(AND(E3079&gt;'Risk(dist, colmena)'!$H$10, E3079&lt;='Risk(dist, colmena)'!$J$10), 2, IF(E3079&gt;='Risk(dist, colmena)'!$H$11, 3, "")))</f>
        <v/>
      </c>
      <c r="G3079" s="88">
        <f>'HP-Api, V2-Sep24'!AH3081</f>
        <v>0</v>
      </c>
      <c r="H3079" s="89" t="str">
        <f t="shared" si="481"/>
        <v/>
      </c>
      <c r="I3079" s="194" t="e">
        <f>('HP-Api, V2-Sep24'!AK3081-'HP-Api, V2-Sep24'!S3081)/'HP-Api, V2-Sep24'!S3081</f>
        <v>#DIV/0!</v>
      </c>
      <c r="J3079" s="89" t="e">
        <f t="shared" si="482"/>
        <v>#DIV/0!</v>
      </c>
      <c r="K3079" s="195">
        <f>'HP-Api, V2-Sep24'!AQ3081</f>
        <v>0</v>
      </c>
      <c r="L3079" s="89">
        <f t="shared" si="483"/>
        <v>1</v>
      </c>
      <c r="M3079" s="88">
        <f>'HP-Api, V2-Sep24'!AM3081</f>
        <v>0</v>
      </c>
      <c r="N3079" s="89" t="str">
        <f t="shared" si="480"/>
        <v/>
      </c>
      <c r="O3079" s="88">
        <f>'HP-Api, V2-Sep24'!AR3081</f>
        <v>0</v>
      </c>
      <c r="P3079" s="89" t="str">
        <f t="shared" si="484"/>
        <v/>
      </c>
      <c r="Q3079" s="89" t="e">
        <f t="shared" si="485"/>
        <v>#VALUE!</v>
      </c>
      <c r="R3079" s="89" t="e">
        <f t="shared" si="486"/>
        <v>#VALUE!</v>
      </c>
      <c r="S3079" s="173">
        <f>'HP-Api, V2-Sep24'!AS3081</f>
        <v>0</v>
      </c>
      <c r="T3079" s="89">
        <f t="shared" si="487"/>
        <v>1</v>
      </c>
      <c r="U3079" s="90" t="e">
        <f t="shared" si="488"/>
        <v>#DIV/0!</v>
      </c>
      <c r="V3079" s="91" t="e">
        <f t="shared" si="489"/>
        <v>#DIV/0!</v>
      </c>
    </row>
    <row r="3080" spans="1:22" x14ac:dyDescent="0.3">
      <c r="A3080" s="88">
        <f>'HP-Api, V2-Sep24'!D3082</f>
        <v>0</v>
      </c>
      <c r="B3080" s="88" cm="1">
        <f t="array" ref="B3080">IF(OR(A3080=DATA!$H$2:$H$13),3,IF(OR(A3080=DATA!$H$14:$H$119),2,1))</f>
        <v>1</v>
      </c>
      <c r="C3080" s="88">
        <f>'HP-Api, V2-Sep24'!G3082</f>
        <v>0</v>
      </c>
      <c r="D3080" s="89" t="str">
        <f>IF(AND(C3080&gt;='Risk(dist, colmena)'!$C$9, C3080&lt;='Risk(dist, colmena)'!$E$9), 1, IF(AND(C3080&gt;'Risk(dist, colmena)'!$C$10, C3080&lt;='Risk(dist, colmena)'!$E$10), 2, IF(C3080&gt;='Risk(dist, colmena)'!$C$11, 3, "")))</f>
        <v/>
      </c>
      <c r="E3080" s="173">
        <f>'HP-Api, V2-Sep24'!L3082</f>
        <v>0</v>
      </c>
      <c r="F3080" s="173" t="str">
        <f>IF(AND(E3080&gt;='Risk(dist, colmena)'!$H$9, E3080&lt;='Risk(dist, colmena)'!$J$9), 1, IF(AND(E3080&gt;'Risk(dist, colmena)'!$H$10, E3080&lt;='Risk(dist, colmena)'!$J$10), 2, IF(E3080&gt;='Risk(dist, colmena)'!$H$11, 3, "")))</f>
        <v/>
      </c>
      <c r="G3080" s="88">
        <f>'HP-Api, V2-Sep24'!AH3082</f>
        <v>0</v>
      </c>
      <c r="H3080" s="89" t="str">
        <f t="shared" si="481"/>
        <v/>
      </c>
      <c r="I3080" s="194" t="e">
        <f>('HP-Api, V2-Sep24'!AK3082-'HP-Api, V2-Sep24'!S3082)/'HP-Api, V2-Sep24'!S3082</f>
        <v>#DIV/0!</v>
      </c>
      <c r="J3080" s="89" t="e">
        <f t="shared" si="482"/>
        <v>#DIV/0!</v>
      </c>
      <c r="K3080" s="195">
        <f>'HP-Api, V2-Sep24'!AQ3082</f>
        <v>0</v>
      </c>
      <c r="L3080" s="89">
        <f t="shared" si="483"/>
        <v>1</v>
      </c>
      <c r="M3080" s="88">
        <f>'HP-Api, V2-Sep24'!AM3082</f>
        <v>0</v>
      </c>
      <c r="N3080" s="89" t="str">
        <f t="shared" si="480"/>
        <v/>
      </c>
      <c r="O3080" s="88">
        <f>'HP-Api, V2-Sep24'!AR3082</f>
        <v>0</v>
      </c>
      <c r="P3080" s="89" t="str">
        <f t="shared" si="484"/>
        <v/>
      </c>
      <c r="Q3080" s="89" t="e">
        <f t="shared" si="485"/>
        <v>#VALUE!</v>
      </c>
      <c r="R3080" s="89" t="e">
        <f t="shared" si="486"/>
        <v>#VALUE!</v>
      </c>
      <c r="S3080" s="173">
        <f>'HP-Api, V2-Sep24'!AS3082</f>
        <v>0</v>
      </c>
      <c r="T3080" s="89">
        <f t="shared" si="487"/>
        <v>1</v>
      </c>
      <c r="U3080" s="90" t="e">
        <f t="shared" si="488"/>
        <v>#DIV/0!</v>
      </c>
      <c r="V3080" s="91" t="e">
        <f t="shared" si="489"/>
        <v>#DIV/0!</v>
      </c>
    </row>
    <row r="3081" spans="1:22" x14ac:dyDescent="0.3">
      <c r="A3081" s="88">
        <f>'HP-Api, V2-Sep24'!D3083</f>
        <v>0</v>
      </c>
      <c r="B3081" s="88" cm="1">
        <f t="array" ref="B3081">IF(OR(A3081=DATA!$H$2:$H$13),3,IF(OR(A3081=DATA!$H$14:$H$119),2,1))</f>
        <v>1</v>
      </c>
      <c r="C3081" s="88">
        <f>'HP-Api, V2-Sep24'!G3083</f>
        <v>0</v>
      </c>
      <c r="D3081" s="89" t="str">
        <f>IF(AND(C3081&gt;='Risk(dist, colmena)'!$C$9, C3081&lt;='Risk(dist, colmena)'!$E$9), 1, IF(AND(C3081&gt;'Risk(dist, colmena)'!$C$10, C3081&lt;='Risk(dist, colmena)'!$E$10), 2, IF(C3081&gt;='Risk(dist, colmena)'!$C$11, 3, "")))</f>
        <v/>
      </c>
      <c r="E3081" s="173">
        <f>'HP-Api, V2-Sep24'!L3083</f>
        <v>0</v>
      </c>
      <c r="F3081" s="173" t="str">
        <f>IF(AND(E3081&gt;='Risk(dist, colmena)'!$H$9, E3081&lt;='Risk(dist, colmena)'!$J$9), 1, IF(AND(E3081&gt;'Risk(dist, colmena)'!$H$10, E3081&lt;='Risk(dist, colmena)'!$J$10), 2, IF(E3081&gt;='Risk(dist, colmena)'!$H$11, 3, "")))</f>
        <v/>
      </c>
      <c r="G3081" s="88">
        <f>'HP-Api, V2-Sep24'!AH3083</f>
        <v>0</v>
      </c>
      <c r="H3081" s="89" t="str">
        <f t="shared" si="481"/>
        <v/>
      </c>
      <c r="I3081" s="194" t="e">
        <f>('HP-Api, V2-Sep24'!AK3083-'HP-Api, V2-Sep24'!S3083)/'HP-Api, V2-Sep24'!S3083</f>
        <v>#DIV/0!</v>
      </c>
      <c r="J3081" s="89" t="e">
        <f t="shared" si="482"/>
        <v>#DIV/0!</v>
      </c>
      <c r="K3081" s="195">
        <f>'HP-Api, V2-Sep24'!AQ3083</f>
        <v>0</v>
      </c>
      <c r="L3081" s="89">
        <f t="shared" si="483"/>
        <v>1</v>
      </c>
      <c r="M3081" s="88">
        <f>'HP-Api, V2-Sep24'!AM3083</f>
        <v>0</v>
      </c>
      <c r="N3081" s="89" t="str">
        <f t="shared" si="480"/>
        <v/>
      </c>
      <c r="O3081" s="88">
        <f>'HP-Api, V2-Sep24'!AR3083</f>
        <v>0</v>
      </c>
      <c r="P3081" s="89" t="str">
        <f t="shared" si="484"/>
        <v/>
      </c>
      <c r="Q3081" s="89" t="e">
        <f t="shared" si="485"/>
        <v>#VALUE!</v>
      </c>
      <c r="R3081" s="89" t="e">
        <f t="shared" si="486"/>
        <v>#VALUE!</v>
      </c>
      <c r="S3081" s="173">
        <f>'HP-Api, V2-Sep24'!AS3083</f>
        <v>0</v>
      </c>
      <c r="T3081" s="89">
        <f t="shared" si="487"/>
        <v>1</v>
      </c>
      <c r="U3081" s="90" t="e">
        <f t="shared" si="488"/>
        <v>#DIV/0!</v>
      </c>
      <c r="V3081" s="91" t="e">
        <f t="shared" si="489"/>
        <v>#DIV/0!</v>
      </c>
    </row>
    <row r="3082" spans="1:22" x14ac:dyDescent="0.3">
      <c r="A3082" s="88">
        <f>'HP-Api, V2-Sep24'!D3084</f>
        <v>0</v>
      </c>
      <c r="B3082" s="88" cm="1">
        <f t="array" ref="B3082">IF(OR(A3082=DATA!$H$2:$H$13),3,IF(OR(A3082=DATA!$H$14:$H$119),2,1))</f>
        <v>1</v>
      </c>
      <c r="C3082" s="88">
        <f>'HP-Api, V2-Sep24'!G3084</f>
        <v>0</v>
      </c>
      <c r="D3082" s="89" t="str">
        <f>IF(AND(C3082&gt;='Risk(dist, colmena)'!$C$9, C3082&lt;='Risk(dist, colmena)'!$E$9), 1, IF(AND(C3082&gt;'Risk(dist, colmena)'!$C$10, C3082&lt;='Risk(dist, colmena)'!$E$10), 2, IF(C3082&gt;='Risk(dist, colmena)'!$C$11, 3, "")))</f>
        <v/>
      </c>
      <c r="E3082" s="173">
        <f>'HP-Api, V2-Sep24'!L3084</f>
        <v>0</v>
      </c>
      <c r="F3082" s="173" t="str">
        <f>IF(AND(E3082&gt;='Risk(dist, colmena)'!$H$9, E3082&lt;='Risk(dist, colmena)'!$J$9), 1, IF(AND(E3082&gt;'Risk(dist, colmena)'!$H$10, E3082&lt;='Risk(dist, colmena)'!$J$10), 2, IF(E3082&gt;='Risk(dist, colmena)'!$H$11, 3, "")))</f>
        <v/>
      </c>
      <c r="G3082" s="88">
        <f>'HP-Api, V2-Sep24'!AH3084</f>
        <v>0</v>
      </c>
      <c r="H3082" s="89" t="str">
        <f t="shared" si="481"/>
        <v/>
      </c>
      <c r="I3082" s="194" t="e">
        <f>('HP-Api, V2-Sep24'!AK3084-'HP-Api, V2-Sep24'!S3084)/'HP-Api, V2-Sep24'!S3084</f>
        <v>#DIV/0!</v>
      </c>
      <c r="J3082" s="89" t="e">
        <f t="shared" si="482"/>
        <v>#DIV/0!</v>
      </c>
      <c r="K3082" s="195">
        <f>'HP-Api, V2-Sep24'!AQ3084</f>
        <v>0</v>
      </c>
      <c r="L3082" s="89">
        <f t="shared" si="483"/>
        <v>1</v>
      </c>
      <c r="M3082" s="88">
        <f>'HP-Api, V2-Sep24'!AM3084</f>
        <v>0</v>
      </c>
      <c r="N3082" s="89" t="str">
        <f t="shared" si="480"/>
        <v/>
      </c>
      <c r="O3082" s="88">
        <f>'HP-Api, V2-Sep24'!AR3084</f>
        <v>0</v>
      </c>
      <c r="P3082" s="89" t="str">
        <f t="shared" si="484"/>
        <v/>
      </c>
      <c r="Q3082" s="89" t="e">
        <f t="shared" si="485"/>
        <v>#VALUE!</v>
      </c>
      <c r="R3082" s="89" t="e">
        <f t="shared" si="486"/>
        <v>#VALUE!</v>
      </c>
      <c r="S3082" s="173">
        <f>'HP-Api, V2-Sep24'!AS3084</f>
        <v>0</v>
      </c>
      <c r="T3082" s="89">
        <f t="shared" si="487"/>
        <v>1</v>
      </c>
      <c r="U3082" s="90" t="e">
        <f t="shared" si="488"/>
        <v>#DIV/0!</v>
      </c>
      <c r="V3082" s="91" t="e">
        <f t="shared" si="489"/>
        <v>#DIV/0!</v>
      </c>
    </row>
    <row r="3083" spans="1:22" x14ac:dyDescent="0.3">
      <c r="A3083" s="88">
        <f>'HP-Api, V2-Sep24'!D3085</f>
        <v>0</v>
      </c>
      <c r="B3083" s="88" cm="1">
        <f t="array" ref="B3083">IF(OR(A3083=DATA!$H$2:$H$13),3,IF(OR(A3083=DATA!$H$14:$H$119),2,1))</f>
        <v>1</v>
      </c>
      <c r="C3083" s="88">
        <f>'HP-Api, V2-Sep24'!G3085</f>
        <v>0</v>
      </c>
      <c r="D3083" s="89" t="str">
        <f>IF(AND(C3083&gt;='Risk(dist, colmena)'!$C$9, C3083&lt;='Risk(dist, colmena)'!$E$9), 1, IF(AND(C3083&gt;'Risk(dist, colmena)'!$C$10, C3083&lt;='Risk(dist, colmena)'!$E$10), 2, IF(C3083&gt;='Risk(dist, colmena)'!$C$11, 3, "")))</f>
        <v/>
      </c>
      <c r="E3083" s="173">
        <f>'HP-Api, V2-Sep24'!L3085</f>
        <v>0</v>
      </c>
      <c r="F3083" s="173" t="str">
        <f>IF(AND(E3083&gt;='Risk(dist, colmena)'!$H$9, E3083&lt;='Risk(dist, colmena)'!$J$9), 1, IF(AND(E3083&gt;'Risk(dist, colmena)'!$H$10, E3083&lt;='Risk(dist, colmena)'!$J$10), 2, IF(E3083&gt;='Risk(dist, colmena)'!$H$11, 3, "")))</f>
        <v/>
      </c>
      <c r="G3083" s="88">
        <f>'HP-Api, V2-Sep24'!AH3085</f>
        <v>0</v>
      </c>
      <c r="H3083" s="89" t="str">
        <f t="shared" si="481"/>
        <v/>
      </c>
      <c r="I3083" s="194" t="e">
        <f>('HP-Api, V2-Sep24'!AK3085-'HP-Api, V2-Sep24'!S3085)/'HP-Api, V2-Sep24'!S3085</f>
        <v>#DIV/0!</v>
      </c>
      <c r="J3083" s="89" t="e">
        <f t="shared" si="482"/>
        <v>#DIV/0!</v>
      </c>
      <c r="K3083" s="195">
        <f>'HP-Api, V2-Sep24'!AQ3085</f>
        <v>0</v>
      </c>
      <c r="L3083" s="89">
        <f t="shared" si="483"/>
        <v>1</v>
      </c>
      <c r="M3083" s="88">
        <f>'HP-Api, V2-Sep24'!AM3085</f>
        <v>0</v>
      </c>
      <c r="N3083" s="89" t="str">
        <f t="shared" si="480"/>
        <v/>
      </c>
      <c r="O3083" s="88">
        <f>'HP-Api, V2-Sep24'!AR3085</f>
        <v>0</v>
      </c>
      <c r="P3083" s="89" t="str">
        <f t="shared" si="484"/>
        <v/>
      </c>
      <c r="Q3083" s="89" t="e">
        <f t="shared" si="485"/>
        <v>#VALUE!</v>
      </c>
      <c r="R3083" s="89" t="e">
        <f t="shared" si="486"/>
        <v>#VALUE!</v>
      </c>
      <c r="S3083" s="173">
        <f>'HP-Api, V2-Sep24'!AS3085</f>
        <v>0</v>
      </c>
      <c r="T3083" s="89">
        <f t="shared" si="487"/>
        <v>1</v>
      </c>
      <c r="U3083" s="90" t="e">
        <f t="shared" si="488"/>
        <v>#DIV/0!</v>
      </c>
      <c r="V3083" s="91" t="e">
        <f t="shared" si="489"/>
        <v>#DIV/0!</v>
      </c>
    </row>
    <row r="3084" spans="1:22" x14ac:dyDescent="0.3">
      <c r="A3084" s="88">
        <f>'HP-Api, V2-Sep24'!D3086</f>
        <v>0</v>
      </c>
      <c r="B3084" s="88" cm="1">
        <f t="array" ref="B3084">IF(OR(A3084=DATA!$H$2:$H$13),3,IF(OR(A3084=DATA!$H$14:$H$119),2,1))</f>
        <v>1</v>
      </c>
      <c r="C3084" s="88">
        <f>'HP-Api, V2-Sep24'!G3086</f>
        <v>0</v>
      </c>
      <c r="D3084" s="89" t="str">
        <f>IF(AND(C3084&gt;='Risk(dist, colmena)'!$C$9, C3084&lt;='Risk(dist, colmena)'!$E$9), 1, IF(AND(C3084&gt;'Risk(dist, colmena)'!$C$10, C3084&lt;='Risk(dist, colmena)'!$E$10), 2, IF(C3084&gt;='Risk(dist, colmena)'!$C$11, 3, "")))</f>
        <v/>
      </c>
      <c r="E3084" s="173">
        <f>'HP-Api, V2-Sep24'!L3086</f>
        <v>0</v>
      </c>
      <c r="F3084" s="173" t="str">
        <f>IF(AND(E3084&gt;='Risk(dist, colmena)'!$H$9, E3084&lt;='Risk(dist, colmena)'!$J$9), 1, IF(AND(E3084&gt;'Risk(dist, colmena)'!$H$10, E3084&lt;='Risk(dist, colmena)'!$J$10), 2, IF(E3084&gt;='Risk(dist, colmena)'!$H$11, 3, "")))</f>
        <v/>
      </c>
      <c r="G3084" s="88">
        <f>'HP-Api, V2-Sep24'!AH3086</f>
        <v>0</v>
      </c>
      <c r="H3084" s="89" t="str">
        <f t="shared" si="481"/>
        <v/>
      </c>
      <c r="I3084" s="194" t="e">
        <f>('HP-Api, V2-Sep24'!AK3086-'HP-Api, V2-Sep24'!S3086)/'HP-Api, V2-Sep24'!S3086</f>
        <v>#DIV/0!</v>
      </c>
      <c r="J3084" s="89" t="e">
        <f t="shared" si="482"/>
        <v>#DIV/0!</v>
      </c>
      <c r="K3084" s="195">
        <f>'HP-Api, V2-Sep24'!AQ3086</f>
        <v>0</v>
      </c>
      <c r="L3084" s="89">
        <f t="shared" si="483"/>
        <v>1</v>
      </c>
      <c r="M3084" s="88">
        <f>'HP-Api, V2-Sep24'!AM3086</f>
        <v>0</v>
      </c>
      <c r="N3084" s="89" t="str">
        <f t="shared" si="480"/>
        <v/>
      </c>
      <c r="O3084" s="88">
        <f>'HP-Api, V2-Sep24'!AR3086</f>
        <v>0</v>
      </c>
      <c r="P3084" s="89" t="str">
        <f t="shared" si="484"/>
        <v/>
      </c>
      <c r="Q3084" s="89" t="e">
        <f t="shared" si="485"/>
        <v>#VALUE!</v>
      </c>
      <c r="R3084" s="89" t="e">
        <f t="shared" si="486"/>
        <v>#VALUE!</v>
      </c>
      <c r="S3084" s="173">
        <f>'HP-Api, V2-Sep24'!AS3086</f>
        <v>0</v>
      </c>
      <c r="T3084" s="89">
        <f t="shared" si="487"/>
        <v>1</v>
      </c>
      <c r="U3084" s="90" t="e">
        <f t="shared" si="488"/>
        <v>#DIV/0!</v>
      </c>
      <c r="V3084" s="91" t="e">
        <f t="shared" si="489"/>
        <v>#DIV/0!</v>
      </c>
    </row>
    <row r="3085" spans="1:22" x14ac:dyDescent="0.3">
      <c r="A3085" s="88">
        <f>'HP-Api, V2-Sep24'!D3087</f>
        <v>0</v>
      </c>
      <c r="B3085" s="88" cm="1">
        <f t="array" ref="B3085">IF(OR(A3085=DATA!$H$2:$H$13),3,IF(OR(A3085=DATA!$H$14:$H$119),2,1))</f>
        <v>1</v>
      </c>
      <c r="C3085" s="88">
        <f>'HP-Api, V2-Sep24'!G3087</f>
        <v>0</v>
      </c>
      <c r="D3085" s="89" t="str">
        <f>IF(AND(C3085&gt;='Risk(dist, colmena)'!$C$9, C3085&lt;='Risk(dist, colmena)'!$E$9), 1, IF(AND(C3085&gt;'Risk(dist, colmena)'!$C$10, C3085&lt;='Risk(dist, colmena)'!$E$10), 2, IF(C3085&gt;='Risk(dist, colmena)'!$C$11, 3, "")))</f>
        <v/>
      </c>
      <c r="E3085" s="173">
        <f>'HP-Api, V2-Sep24'!L3087</f>
        <v>0</v>
      </c>
      <c r="F3085" s="173" t="str">
        <f>IF(AND(E3085&gt;='Risk(dist, colmena)'!$H$9, E3085&lt;='Risk(dist, colmena)'!$J$9), 1, IF(AND(E3085&gt;'Risk(dist, colmena)'!$H$10, E3085&lt;='Risk(dist, colmena)'!$J$10), 2, IF(E3085&gt;='Risk(dist, colmena)'!$H$11, 3, "")))</f>
        <v/>
      </c>
      <c r="G3085" s="88">
        <f>'HP-Api, V2-Sep24'!AH3087</f>
        <v>0</v>
      </c>
      <c r="H3085" s="89" t="str">
        <f t="shared" si="481"/>
        <v/>
      </c>
      <c r="I3085" s="194" t="e">
        <f>('HP-Api, V2-Sep24'!AK3087-'HP-Api, V2-Sep24'!S3087)/'HP-Api, V2-Sep24'!S3087</f>
        <v>#DIV/0!</v>
      </c>
      <c r="J3085" s="89" t="e">
        <f t="shared" si="482"/>
        <v>#DIV/0!</v>
      </c>
      <c r="K3085" s="195">
        <f>'HP-Api, V2-Sep24'!AQ3087</f>
        <v>0</v>
      </c>
      <c r="L3085" s="89">
        <f t="shared" si="483"/>
        <v>1</v>
      </c>
      <c r="M3085" s="88">
        <f>'HP-Api, V2-Sep24'!AM3087</f>
        <v>0</v>
      </c>
      <c r="N3085" s="89" t="str">
        <f t="shared" si="480"/>
        <v/>
      </c>
      <c r="O3085" s="88">
        <f>'HP-Api, V2-Sep24'!AR3087</f>
        <v>0</v>
      </c>
      <c r="P3085" s="89" t="str">
        <f t="shared" si="484"/>
        <v/>
      </c>
      <c r="Q3085" s="89" t="e">
        <f t="shared" si="485"/>
        <v>#VALUE!</v>
      </c>
      <c r="R3085" s="89" t="e">
        <f t="shared" si="486"/>
        <v>#VALUE!</v>
      </c>
      <c r="S3085" s="173">
        <f>'HP-Api, V2-Sep24'!AS3087</f>
        <v>0</v>
      </c>
      <c r="T3085" s="89">
        <f t="shared" si="487"/>
        <v>1</v>
      </c>
      <c r="U3085" s="90" t="e">
        <f t="shared" si="488"/>
        <v>#DIV/0!</v>
      </c>
      <c r="V3085" s="91" t="e">
        <f t="shared" si="489"/>
        <v>#DIV/0!</v>
      </c>
    </row>
    <row r="3086" spans="1:22" x14ac:dyDescent="0.3">
      <c r="A3086" s="88">
        <f>'HP-Api, V2-Sep24'!D3088</f>
        <v>0</v>
      </c>
      <c r="B3086" s="88" cm="1">
        <f t="array" ref="B3086">IF(OR(A3086=DATA!$H$2:$H$13),3,IF(OR(A3086=DATA!$H$14:$H$119),2,1))</f>
        <v>1</v>
      </c>
      <c r="C3086" s="88">
        <f>'HP-Api, V2-Sep24'!G3088</f>
        <v>0</v>
      </c>
      <c r="D3086" s="89" t="str">
        <f>IF(AND(C3086&gt;='Risk(dist, colmena)'!$C$9, C3086&lt;='Risk(dist, colmena)'!$E$9), 1, IF(AND(C3086&gt;'Risk(dist, colmena)'!$C$10, C3086&lt;='Risk(dist, colmena)'!$E$10), 2, IF(C3086&gt;='Risk(dist, colmena)'!$C$11, 3, "")))</f>
        <v/>
      </c>
      <c r="E3086" s="173">
        <f>'HP-Api, V2-Sep24'!L3088</f>
        <v>0</v>
      </c>
      <c r="F3086" s="173" t="str">
        <f>IF(AND(E3086&gt;='Risk(dist, colmena)'!$H$9, E3086&lt;='Risk(dist, colmena)'!$J$9), 1, IF(AND(E3086&gt;'Risk(dist, colmena)'!$H$10, E3086&lt;='Risk(dist, colmena)'!$J$10), 2, IF(E3086&gt;='Risk(dist, colmena)'!$H$11, 3, "")))</f>
        <v/>
      </c>
      <c r="G3086" s="88">
        <f>'HP-Api, V2-Sep24'!AH3088</f>
        <v>0</v>
      </c>
      <c r="H3086" s="89" t="str">
        <f t="shared" si="481"/>
        <v/>
      </c>
      <c r="I3086" s="194" t="e">
        <f>('HP-Api, V2-Sep24'!AK3088-'HP-Api, V2-Sep24'!S3088)/'HP-Api, V2-Sep24'!S3088</f>
        <v>#DIV/0!</v>
      </c>
      <c r="J3086" s="89" t="e">
        <f t="shared" si="482"/>
        <v>#DIV/0!</v>
      </c>
      <c r="K3086" s="195">
        <f>'HP-Api, V2-Sep24'!AQ3088</f>
        <v>0</v>
      </c>
      <c r="L3086" s="89">
        <f t="shared" si="483"/>
        <v>1</v>
      </c>
      <c r="M3086" s="88">
        <f>'HP-Api, V2-Sep24'!AM3088</f>
        <v>0</v>
      </c>
      <c r="N3086" s="89" t="str">
        <f t="shared" si="480"/>
        <v/>
      </c>
      <c r="O3086" s="88">
        <f>'HP-Api, V2-Sep24'!AR3088</f>
        <v>0</v>
      </c>
      <c r="P3086" s="89" t="str">
        <f t="shared" si="484"/>
        <v/>
      </c>
      <c r="Q3086" s="89" t="e">
        <f t="shared" si="485"/>
        <v>#VALUE!</v>
      </c>
      <c r="R3086" s="89" t="e">
        <f t="shared" si="486"/>
        <v>#VALUE!</v>
      </c>
      <c r="S3086" s="173">
        <f>'HP-Api, V2-Sep24'!AS3088</f>
        <v>0</v>
      </c>
      <c r="T3086" s="89">
        <f t="shared" si="487"/>
        <v>1</v>
      </c>
      <c r="U3086" s="90" t="e">
        <f t="shared" si="488"/>
        <v>#DIV/0!</v>
      </c>
      <c r="V3086" s="91" t="e">
        <f t="shared" si="489"/>
        <v>#DIV/0!</v>
      </c>
    </row>
    <row r="3087" spans="1:22" x14ac:dyDescent="0.3">
      <c r="A3087" s="88">
        <f>'HP-Api, V2-Sep24'!D3089</f>
        <v>0</v>
      </c>
      <c r="B3087" s="88" cm="1">
        <f t="array" ref="B3087">IF(OR(A3087=DATA!$H$2:$H$13),3,IF(OR(A3087=DATA!$H$14:$H$119),2,1))</f>
        <v>1</v>
      </c>
      <c r="C3087" s="88">
        <f>'HP-Api, V2-Sep24'!G3089</f>
        <v>0</v>
      </c>
      <c r="D3087" s="89" t="str">
        <f>IF(AND(C3087&gt;='Risk(dist, colmena)'!$C$9, C3087&lt;='Risk(dist, colmena)'!$E$9), 1, IF(AND(C3087&gt;'Risk(dist, colmena)'!$C$10, C3087&lt;='Risk(dist, colmena)'!$E$10), 2, IF(C3087&gt;='Risk(dist, colmena)'!$C$11, 3, "")))</f>
        <v/>
      </c>
      <c r="E3087" s="173">
        <f>'HP-Api, V2-Sep24'!L3089</f>
        <v>0</v>
      </c>
      <c r="F3087" s="173" t="str">
        <f>IF(AND(E3087&gt;='Risk(dist, colmena)'!$H$9, E3087&lt;='Risk(dist, colmena)'!$J$9), 1, IF(AND(E3087&gt;'Risk(dist, colmena)'!$H$10, E3087&lt;='Risk(dist, colmena)'!$J$10), 2, IF(E3087&gt;='Risk(dist, colmena)'!$H$11, 3, "")))</f>
        <v/>
      </c>
      <c r="G3087" s="88">
        <f>'HP-Api, V2-Sep24'!AH3089</f>
        <v>0</v>
      </c>
      <c r="H3087" s="89" t="str">
        <f t="shared" si="481"/>
        <v/>
      </c>
      <c r="I3087" s="194" t="e">
        <f>('HP-Api, V2-Sep24'!AK3089-'HP-Api, V2-Sep24'!S3089)/'HP-Api, V2-Sep24'!S3089</f>
        <v>#DIV/0!</v>
      </c>
      <c r="J3087" s="89" t="e">
        <f t="shared" si="482"/>
        <v>#DIV/0!</v>
      </c>
      <c r="K3087" s="195">
        <f>'HP-Api, V2-Sep24'!AQ3089</f>
        <v>0</v>
      </c>
      <c r="L3087" s="89">
        <f t="shared" si="483"/>
        <v>1</v>
      </c>
      <c r="M3087" s="88">
        <f>'HP-Api, V2-Sep24'!AM3089</f>
        <v>0</v>
      </c>
      <c r="N3087" s="89" t="str">
        <f t="shared" si="480"/>
        <v/>
      </c>
      <c r="O3087" s="88">
        <f>'HP-Api, V2-Sep24'!AR3089</f>
        <v>0</v>
      </c>
      <c r="P3087" s="89" t="str">
        <f t="shared" si="484"/>
        <v/>
      </c>
      <c r="Q3087" s="89" t="e">
        <f t="shared" si="485"/>
        <v>#VALUE!</v>
      </c>
      <c r="R3087" s="89" t="e">
        <f t="shared" si="486"/>
        <v>#VALUE!</v>
      </c>
      <c r="S3087" s="173">
        <f>'HP-Api, V2-Sep24'!AS3089</f>
        <v>0</v>
      </c>
      <c r="T3087" s="89">
        <f t="shared" si="487"/>
        <v>1</v>
      </c>
      <c r="U3087" s="90" t="e">
        <f t="shared" si="488"/>
        <v>#DIV/0!</v>
      </c>
      <c r="V3087" s="91" t="e">
        <f t="shared" si="489"/>
        <v>#DIV/0!</v>
      </c>
    </row>
    <row r="3088" spans="1:22" x14ac:dyDescent="0.3">
      <c r="A3088" s="88">
        <f>'HP-Api, V2-Sep24'!D3090</f>
        <v>0</v>
      </c>
      <c r="B3088" s="88" cm="1">
        <f t="array" ref="B3088">IF(OR(A3088=DATA!$H$2:$H$13),3,IF(OR(A3088=DATA!$H$14:$H$119),2,1))</f>
        <v>1</v>
      </c>
      <c r="C3088" s="88">
        <f>'HP-Api, V2-Sep24'!G3090</f>
        <v>0</v>
      </c>
      <c r="D3088" s="89" t="str">
        <f>IF(AND(C3088&gt;='Risk(dist, colmena)'!$C$9, C3088&lt;='Risk(dist, colmena)'!$E$9), 1, IF(AND(C3088&gt;'Risk(dist, colmena)'!$C$10, C3088&lt;='Risk(dist, colmena)'!$E$10), 2, IF(C3088&gt;='Risk(dist, colmena)'!$C$11, 3, "")))</f>
        <v/>
      </c>
      <c r="E3088" s="173">
        <f>'HP-Api, V2-Sep24'!L3090</f>
        <v>0</v>
      </c>
      <c r="F3088" s="173" t="str">
        <f>IF(AND(E3088&gt;='Risk(dist, colmena)'!$H$9, E3088&lt;='Risk(dist, colmena)'!$J$9), 1, IF(AND(E3088&gt;'Risk(dist, colmena)'!$H$10, E3088&lt;='Risk(dist, colmena)'!$J$10), 2, IF(E3088&gt;='Risk(dist, colmena)'!$H$11, 3, "")))</f>
        <v/>
      </c>
      <c r="G3088" s="88">
        <f>'HP-Api, V2-Sep24'!AH3090</f>
        <v>0</v>
      </c>
      <c r="H3088" s="89" t="str">
        <f t="shared" si="481"/>
        <v/>
      </c>
      <c r="I3088" s="194" t="e">
        <f>('HP-Api, V2-Sep24'!AK3090-'HP-Api, V2-Sep24'!S3090)/'HP-Api, V2-Sep24'!S3090</f>
        <v>#DIV/0!</v>
      </c>
      <c r="J3088" s="89" t="e">
        <f t="shared" si="482"/>
        <v>#DIV/0!</v>
      </c>
      <c r="K3088" s="195">
        <f>'HP-Api, V2-Sep24'!AQ3090</f>
        <v>0</v>
      </c>
      <c r="L3088" s="89">
        <f t="shared" si="483"/>
        <v>1</v>
      </c>
      <c r="M3088" s="88">
        <f>'HP-Api, V2-Sep24'!AM3090</f>
        <v>0</v>
      </c>
      <c r="N3088" s="89" t="str">
        <f t="shared" si="480"/>
        <v/>
      </c>
      <c r="O3088" s="88">
        <f>'HP-Api, V2-Sep24'!AR3090</f>
        <v>0</v>
      </c>
      <c r="P3088" s="89" t="str">
        <f t="shared" si="484"/>
        <v/>
      </c>
      <c r="Q3088" s="89" t="e">
        <f t="shared" si="485"/>
        <v>#VALUE!</v>
      </c>
      <c r="R3088" s="89" t="e">
        <f t="shared" si="486"/>
        <v>#VALUE!</v>
      </c>
      <c r="S3088" s="173">
        <f>'HP-Api, V2-Sep24'!AS3090</f>
        <v>0</v>
      </c>
      <c r="T3088" s="89">
        <f t="shared" si="487"/>
        <v>1</v>
      </c>
      <c r="U3088" s="90" t="e">
        <f t="shared" si="488"/>
        <v>#DIV/0!</v>
      </c>
      <c r="V3088" s="91" t="e">
        <f t="shared" si="489"/>
        <v>#DIV/0!</v>
      </c>
    </row>
    <row r="3089" spans="1:22" x14ac:dyDescent="0.3">
      <c r="A3089" s="88">
        <f>'HP-Api, V2-Sep24'!D3091</f>
        <v>0</v>
      </c>
      <c r="B3089" s="88" cm="1">
        <f t="array" ref="B3089">IF(OR(A3089=DATA!$H$2:$H$13),3,IF(OR(A3089=DATA!$H$14:$H$119),2,1))</f>
        <v>1</v>
      </c>
      <c r="C3089" s="88">
        <f>'HP-Api, V2-Sep24'!G3091</f>
        <v>0</v>
      </c>
      <c r="D3089" s="89" t="str">
        <f>IF(AND(C3089&gt;='Risk(dist, colmena)'!$C$9, C3089&lt;='Risk(dist, colmena)'!$E$9), 1, IF(AND(C3089&gt;'Risk(dist, colmena)'!$C$10, C3089&lt;='Risk(dist, colmena)'!$E$10), 2, IF(C3089&gt;='Risk(dist, colmena)'!$C$11, 3, "")))</f>
        <v/>
      </c>
      <c r="E3089" s="173">
        <f>'HP-Api, V2-Sep24'!L3091</f>
        <v>0</v>
      </c>
      <c r="F3089" s="173" t="str">
        <f>IF(AND(E3089&gt;='Risk(dist, colmena)'!$H$9, E3089&lt;='Risk(dist, colmena)'!$J$9), 1, IF(AND(E3089&gt;'Risk(dist, colmena)'!$H$10, E3089&lt;='Risk(dist, colmena)'!$J$10), 2, IF(E3089&gt;='Risk(dist, colmena)'!$H$11, 3, "")))</f>
        <v/>
      </c>
      <c r="G3089" s="88">
        <f>'HP-Api, V2-Sep24'!AH3091</f>
        <v>0</v>
      </c>
      <c r="H3089" s="89" t="str">
        <f t="shared" si="481"/>
        <v/>
      </c>
      <c r="I3089" s="194" t="e">
        <f>('HP-Api, V2-Sep24'!AK3091-'HP-Api, V2-Sep24'!S3091)/'HP-Api, V2-Sep24'!S3091</f>
        <v>#DIV/0!</v>
      </c>
      <c r="J3089" s="89" t="e">
        <f t="shared" si="482"/>
        <v>#DIV/0!</v>
      </c>
      <c r="K3089" s="195">
        <f>'HP-Api, V2-Sep24'!AQ3091</f>
        <v>0</v>
      </c>
      <c r="L3089" s="89">
        <f t="shared" si="483"/>
        <v>1</v>
      </c>
      <c r="M3089" s="88">
        <f>'HP-Api, V2-Sep24'!AM3091</f>
        <v>0</v>
      </c>
      <c r="N3089" s="89" t="str">
        <f t="shared" si="480"/>
        <v/>
      </c>
      <c r="O3089" s="88">
        <f>'HP-Api, V2-Sep24'!AR3091</f>
        <v>0</v>
      </c>
      <c r="P3089" s="89" t="str">
        <f t="shared" si="484"/>
        <v/>
      </c>
      <c r="Q3089" s="89" t="e">
        <f t="shared" si="485"/>
        <v>#VALUE!</v>
      </c>
      <c r="R3089" s="89" t="e">
        <f t="shared" si="486"/>
        <v>#VALUE!</v>
      </c>
      <c r="S3089" s="173">
        <f>'HP-Api, V2-Sep24'!AS3091</f>
        <v>0</v>
      </c>
      <c r="T3089" s="89">
        <f t="shared" si="487"/>
        <v>1</v>
      </c>
      <c r="U3089" s="90" t="e">
        <f t="shared" si="488"/>
        <v>#DIV/0!</v>
      </c>
      <c r="V3089" s="91" t="e">
        <f t="shared" si="489"/>
        <v>#DIV/0!</v>
      </c>
    </row>
    <row r="3090" spans="1:22" x14ac:dyDescent="0.3">
      <c r="A3090" s="88">
        <f>'HP-Api, V2-Sep24'!D3092</f>
        <v>0</v>
      </c>
      <c r="B3090" s="88" cm="1">
        <f t="array" ref="B3090">IF(OR(A3090=DATA!$H$2:$H$13),3,IF(OR(A3090=DATA!$H$14:$H$119),2,1))</f>
        <v>1</v>
      </c>
      <c r="C3090" s="88">
        <f>'HP-Api, V2-Sep24'!G3092</f>
        <v>0</v>
      </c>
      <c r="D3090" s="89" t="str">
        <f>IF(AND(C3090&gt;='Risk(dist, colmena)'!$C$9, C3090&lt;='Risk(dist, colmena)'!$E$9), 1, IF(AND(C3090&gt;'Risk(dist, colmena)'!$C$10, C3090&lt;='Risk(dist, colmena)'!$E$10), 2, IF(C3090&gt;='Risk(dist, colmena)'!$C$11, 3, "")))</f>
        <v/>
      </c>
      <c r="E3090" s="173">
        <f>'HP-Api, V2-Sep24'!L3092</f>
        <v>0</v>
      </c>
      <c r="F3090" s="173" t="str">
        <f>IF(AND(E3090&gt;='Risk(dist, colmena)'!$H$9, E3090&lt;='Risk(dist, colmena)'!$J$9), 1, IF(AND(E3090&gt;'Risk(dist, colmena)'!$H$10, E3090&lt;='Risk(dist, colmena)'!$J$10), 2, IF(E3090&gt;='Risk(dist, colmena)'!$H$11, 3, "")))</f>
        <v/>
      </c>
      <c r="G3090" s="88">
        <f>'HP-Api, V2-Sep24'!AH3092</f>
        <v>0</v>
      </c>
      <c r="H3090" s="89" t="str">
        <f t="shared" si="481"/>
        <v/>
      </c>
      <c r="I3090" s="194" t="e">
        <f>('HP-Api, V2-Sep24'!AK3092-'HP-Api, V2-Sep24'!S3092)/'HP-Api, V2-Sep24'!S3092</f>
        <v>#DIV/0!</v>
      </c>
      <c r="J3090" s="89" t="e">
        <f t="shared" si="482"/>
        <v>#DIV/0!</v>
      </c>
      <c r="K3090" s="195">
        <f>'HP-Api, V2-Sep24'!AQ3092</f>
        <v>0</v>
      </c>
      <c r="L3090" s="89">
        <f t="shared" si="483"/>
        <v>1</v>
      </c>
      <c r="M3090" s="88">
        <f>'HP-Api, V2-Sep24'!AM3092</f>
        <v>0</v>
      </c>
      <c r="N3090" s="89" t="str">
        <f t="shared" si="480"/>
        <v/>
      </c>
      <c r="O3090" s="88">
        <f>'HP-Api, V2-Sep24'!AR3092</f>
        <v>0</v>
      </c>
      <c r="P3090" s="89" t="str">
        <f t="shared" si="484"/>
        <v/>
      </c>
      <c r="Q3090" s="89" t="e">
        <f t="shared" si="485"/>
        <v>#VALUE!</v>
      </c>
      <c r="R3090" s="89" t="e">
        <f t="shared" si="486"/>
        <v>#VALUE!</v>
      </c>
      <c r="S3090" s="173">
        <f>'HP-Api, V2-Sep24'!AS3092</f>
        <v>0</v>
      </c>
      <c r="T3090" s="89">
        <f t="shared" si="487"/>
        <v>1</v>
      </c>
      <c r="U3090" s="90" t="e">
        <f t="shared" si="488"/>
        <v>#DIV/0!</v>
      </c>
      <c r="V3090" s="91" t="e">
        <f t="shared" si="489"/>
        <v>#DIV/0!</v>
      </c>
    </row>
    <row r="3091" spans="1:22" x14ac:dyDescent="0.3">
      <c r="A3091" s="88">
        <f>'HP-Api, V2-Sep24'!D3093</f>
        <v>0</v>
      </c>
      <c r="B3091" s="88" cm="1">
        <f t="array" ref="B3091">IF(OR(A3091=DATA!$H$2:$H$13),3,IF(OR(A3091=DATA!$H$14:$H$119),2,1))</f>
        <v>1</v>
      </c>
      <c r="C3091" s="88">
        <f>'HP-Api, V2-Sep24'!G3093</f>
        <v>0</v>
      </c>
      <c r="D3091" s="89" t="str">
        <f>IF(AND(C3091&gt;='Risk(dist, colmena)'!$C$9, C3091&lt;='Risk(dist, colmena)'!$E$9), 1, IF(AND(C3091&gt;'Risk(dist, colmena)'!$C$10, C3091&lt;='Risk(dist, colmena)'!$E$10), 2, IF(C3091&gt;='Risk(dist, colmena)'!$C$11, 3, "")))</f>
        <v/>
      </c>
      <c r="E3091" s="173">
        <f>'HP-Api, V2-Sep24'!L3093</f>
        <v>0</v>
      </c>
      <c r="F3091" s="173" t="str">
        <f>IF(AND(E3091&gt;='Risk(dist, colmena)'!$H$9, E3091&lt;='Risk(dist, colmena)'!$J$9), 1, IF(AND(E3091&gt;'Risk(dist, colmena)'!$H$10, E3091&lt;='Risk(dist, colmena)'!$J$10), 2, IF(E3091&gt;='Risk(dist, colmena)'!$H$11, 3, "")))</f>
        <v/>
      </c>
      <c r="G3091" s="88">
        <f>'HP-Api, V2-Sep24'!AH3093</f>
        <v>0</v>
      </c>
      <c r="H3091" s="89" t="str">
        <f t="shared" si="481"/>
        <v/>
      </c>
      <c r="I3091" s="194" t="e">
        <f>('HP-Api, V2-Sep24'!AK3093-'HP-Api, V2-Sep24'!S3093)/'HP-Api, V2-Sep24'!S3093</f>
        <v>#DIV/0!</v>
      </c>
      <c r="J3091" s="89" t="e">
        <f t="shared" si="482"/>
        <v>#DIV/0!</v>
      </c>
      <c r="K3091" s="195">
        <f>'HP-Api, V2-Sep24'!AQ3093</f>
        <v>0</v>
      </c>
      <c r="L3091" s="89">
        <f t="shared" si="483"/>
        <v>1</v>
      </c>
      <c r="M3091" s="88">
        <f>'HP-Api, V2-Sep24'!AM3093</f>
        <v>0</v>
      </c>
      <c r="N3091" s="89" t="str">
        <f t="shared" si="480"/>
        <v/>
      </c>
      <c r="O3091" s="88">
        <f>'HP-Api, V2-Sep24'!AR3093</f>
        <v>0</v>
      </c>
      <c r="P3091" s="89" t="str">
        <f t="shared" si="484"/>
        <v/>
      </c>
      <c r="Q3091" s="89" t="e">
        <f t="shared" si="485"/>
        <v>#VALUE!</v>
      </c>
      <c r="R3091" s="89" t="e">
        <f t="shared" si="486"/>
        <v>#VALUE!</v>
      </c>
      <c r="S3091" s="173">
        <f>'HP-Api, V2-Sep24'!AS3093</f>
        <v>0</v>
      </c>
      <c r="T3091" s="89">
        <f t="shared" si="487"/>
        <v>1</v>
      </c>
      <c r="U3091" s="90" t="e">
        <f t="shared" si="488"/>
        <v>#DIV/0!</v>
      </c>
      <c r="V3091" s="91" t="e">
        <f t="shared" si="489"/>
        <v>#DIV/0!</v>
      </c>
    </row>
    <row r="3092" spans="1:22" x14ac:dyDescent="0.3">
      <c r="A3092" s="88">
        <f>'HP-Api, V2-Sep24'!D3094</f>
        <v>0</v>
      </c>
      <c r="B3092" s="88" cm="1">
        <f t="array" ref="B3092">IF(OR(A3092=DATA!$H$2:$H$13),3,IF(OR(A3092=DATA!$H$14:$H$119),2,1))</f>
        <v>1</v>
      </c>
      <c r="C3092" s="88">
        <f>'HP-Api, V2-Sep24'!G3094</f>
        <v>0</v>
      </c>
      <c r="D3092" s="89" t="str">
        <f>IF(AND(C3092&gt;='Risk(dist, colmena)'!$C$9, C3092&lt;='Risk(dist, colmena)'!$E$9), 1, IF(AND(C3092&gt;'Risk(dist, colmena)'!$C$10, C3092&lt;='Risk(dist, colmena)'!$E$10), 2, IF(C3092&gt;='Risk(dist, colmena)'!$C$11, 3, "")))</f>
        <v/>
      </c>
      <c r="E3092" s="173">
        <f>'HP-Api, V2-Sep24'!L3094</f>
        <v>0</v>
      </c>
      <c r="F3092" s="173" t="str">
        <f>IF(AND(E3092&gt;='Risk(dist, colmena)'!$H$9, E3092&lt;='Risk(dist, colmena)'!$J$9), 1, IF(AND(E3092&gt;'Risk(dist, colmena)'!$H$10, E3092&lt;='Risk(dist, colmena)'!$J$10), 2, IF(E3092&gt;='Risk(dist, colmena)'!$H$11, 3, "")))</f>
        <v/>
      </c>
      <c r="G3092" s="88">
        <f>'HP-Api, V2-Sep24'!AH3094</f>
        <v>0</v>
      </c>
      <c r="H3092" s="89" t="str">
        <f t="shared" si="481"/>
        <v/>
      </c>
      <c r="I3092" s="194" t="e">
        <f>('HP-Api, V2-Sep24'!AK3094-'HP-Api, V2-Sep24'!S3094)/'HP-Api, V2-Sep24'!S3094</f>
        <v>#DIV/0!</v>
      </c>
      <c r="J3092" s="89" t="e">
        <f t="shared" si="482"/>
        <v>#DIV/0!</v>
      </c>
      <c r="K3092" s="195">
        <f>'HP-Api, V2-Sep24'!AQ3094</f>
        <v>0</v>
      </c>
      <c r="L3092" s="89">
        <f t="shared" si="483"/>
        <v>1</v>
      </c>
      <c r="M3092" s="88">
        <f>'HP-Api, V2-Sep24'!AM3094</f>
        <v>0</v>
      </c>
      <c r="N3092" s="89" t="str">
        <f t="shared" si="480"/>
        <v/>
      </c>
      <c r="O3092" s="88">
        <f>'HP-Api, V2-Sep24'!AR3094</f>
        <v>0</v>
      </c>
      <c r="P3092" s="89" t="str">
        <f t="shared" si="484"/>
        <v/>
      </c>
      <c r="Q3092" s="89" t="e">
        <f t="shared" si="485"/>
        <v>#VALUE!</v>
      </c>
      <c r="R3092" s="89" t="e">
        <f t="shared" si="486"/>
        <v>#VALUE!</v>
      </c>
      <c r="S3092" s="173">
        <f>'HP-Api, V2-Sep24'!AS3094</f>
        <v>0</v>
      </c>
      <c r="T3092" s="89">
        <f t="shared" si="487"/>
        <v>1</v>
      </c>
      <c r="U3092" s="90" t="e">
        <f t="shared" si="488"/>
        <v>#DIV/0!</v>
      </c>
      <c r="V3092" s="91" t="e">
        <f t="shared" si="489"/>
        <v>#DIV/0!</v>
      </c>
    </row>
    <row r="3093" spans="1:22" x14ac:dyDescent="0.3">
      <c r="A3093" s="88">
        <f>'HP-Api, V2-Sep24'!D3095</f>
        <v>0</v>
      </c>
      <c r="B3093" s="88" cm="1">
        <f t="array" ref="B3093">IF(OR(A3093=DATA!$H$2:$H$13),3,IF(OR(A3093=DATA!$H$14:$H$119),2,1))</f>
        <v>1</v>
      </c>
      <c r="C3093" s="88">
        <f>'HP-Api, V2-Sep24'!G3095</f>
        <v>0</v>
      </c>
      <c r="D3093" s="89" t="str">
        <f>IF(AND(C3093&gt;='Risk(dist, colmena)'!$C$9, C3093&lt;='Risk(dist, colmena)'!$E$9), 1, IF(AND(C3093&gt;'Risk(dist, colmena)'!$C$10, C3093&lt;='Risk(dist, colmena)'!$E$10), 2, IF(C3093&gt;='Risk(dist, colmena)'!$C$11, 3, "")))</f>
        <v/>
      </c>
      <c r="E3093" s="173">
        <f>'HP-Api, V2-Sep24'!L3095</f>
        <v>0</v>
      </c>
      <c r="F3093" s="173" t="str">
        <f>IF(AND(E3093&gt;='Risk(dist, colmena)'!$H$9, E3093&lt;='Risk(dist, colmena)'!$J$9), 1, IF(AND(E3093&gt;'Risk(dist, colmena)'!$H$10, E3093&lt;='Risk(dist, colmena)'!$J$10), 2, IF(E3093&gt;='Risk(dist, colmena)'!$H$11, 3, "")))</f>
        <v/>
      </c>
      <c r="G3093" s="88">
        <f>'HP-Api, V2-Sep24'!AH3095</f>
        <v>0</v>
      </c>
      <c r="H3093" s="89" t="str">
        <f t="shared" si="481"/>
        <v/>
      </c>
      <c r="I3093" s="194" t="e">
        <f>('HP-Api, V2-Sep24'!AK3095-'HP-Api, V2-Sep24'!S3095)/'HP-Api, V2-Sep24'!S3095</f>
        <v>#DIV/0!</v>
      </c>
      <c r="J3093" s="89" t="e">
        <f t="shared" si="482"/>
        <v>#DIV/0!</v>
      </c>
      <c r="K3093" s="195">
        <f>'HP-Api, V2-Sep24'!AQ3095</f>
        <v>0</v>
      </c>
      <c r="L3093" s="89">
        <f t="shared" si="483"/>
        <v>1</v>
      </c>
      <c r="M3093" s="88">
        <f>'HP-Api, V2-Sep24'!AM3095</f>
        <v>0</v>
      </c>
      <c r="N3093" s="89" t="str">
        <f t="shared" si="480"/>
        <v/>
      </c>
      <c r="O3093" s="88">
        <f>'HP-Api, V2-Sep24'!AR3095</f>
        <v>0</v>
      </c>
      <c r="P3093" s="89" t="str">
        <f t="shared" si="484"/>
        <v/>
      </c>
      <c r="Q3093" s="89" t="e">
        <f t="shared" si="485"/>
        <v>#VALUE!</v>
      </c>
      <c r="R3093" s="89" t="e">
        <f t="shared" si="486"/>
        <v>#VALUE!</v>
      </c>
      <c r="S3093" s="173">
        <f>'HP-Api, V2-Sep24'!AS3095</f>
        <v>0</v>
      </c>
      <c r="T3093" s="89">
        <f t="shared" si="487"/>
        <v>1</v>
      </c>
      <c r="U3093" s="90" t="e">
        <f t="shared" si="488"/>
        <v>#DIV/0!</v>
      </c>
      <c r="V3093" s="91" t="e">
        <f t="shared" si="489"/>
        <v>#DIV/0!</v>
      </c>
    </row>
    <row r="3094" spans="1:22" x14ac:dyDescent="0.3">
      <c r="A3094" s="88">
        <f>'HP-Api, V2-Sep24'!D3096</f>
        <v>0</v>
      </c>
      <c r="B3094" s="88" cm="1">
        <f t="array" ref="B3094">IF(OR(A3094=DATA!$H$2:$H$13),3,IF(OR(A3094=DATA!$H$14:$H$119),2,1))</f>
        <v>1</v>
      </c>
      <c r="C3094" s="88">
        <f>'HP-Api, V2-Sep24'!G3096</f>
        <v>0</v>
      </c>
      <c r="D3094" s="89" t="str">
        <f>IF(AND(C3094&gt;='Risk(dist, colmena)'!$C$9, C3094&lt;='Risk(dist, colmena)'!$E$9), 1, IF(AND(C3094&gt;'Risk(dist, colmena)'!$C$10, C3094&lt;='Risk(dist, colmena)'!$E$10), 2, IF(C3094&gt;='Risk(dist, colmena)'!$C$11, 3, "")))</f>
        <v/>
      </c>
      <c r="E3094" s="173">
        <f>'HP-Api, V2-Sep24'!L3096</f>
        <v>0</v>
      </c>
      <c r="F3094" s="173" t="str">
        <f>IF(AND(E3094&gt;='Risk(dist, colmena)'!$H$9, E3094&lt;='Risk(dist, colmena)'!$J$9), 1, IF(AND(E3094&gt;'Risk(dist, colmena)'!$H$10, E3094&lt;='Risk(dist, colmena)'!$J$10), 2, IF(E3094&gt;='Risk(dist, colmena)'!$H$11, 3, "")))</f>
        <v/>
      </c>
      <c r="G3094" s="88">
        <f>'HP-Api, V2-Sep24'!AH3096</f>
        <v>0</v>
      </c>
      <c r="H3094" s="89" t="str">
        <f t="shared" si="481"/>
        <v/>
      </c>
      <c r="I3094" s="194" t="e">
        <f>('HP-Api, V2-Sep24'!AK3096-'HP-Api, V2-Sep24'!S3096)/'HP-Api, V2-Sep24'!S3096</f>
        <v>#DIV/0!</v>
      </c>
      <c r="J3094" s="89" t="e">
        <f t="shared" si="482"/>
        <v>#DIV/0!</v>
      </c>
      <c r="K3094" s="195">
        <f>'HP-Api, V2-Sep24'!AQ3096</f>
        <v>0</v>
      </c>
      <c r="L3094" s="89">
        <f t="shared" si="483"/>
        <v>1</v>
      </c>
      <c r="M3094" s="88">
        <f>'HP-Api, V2-Sep24'!AM3096</f>
        <v>0</v>
      </c>
      <c r="N3094" s="89" t="str">
        <f t="shared" si="480"/>
        <v/>
      </c>
      <c r="O3094" s="88">
        <f>'HP-Api, V2-Sep24'!AR3096</f>
        <v>0</v>
      </c>
      <c r="P3094" s="89" t="str">
        <f t="shared" si="484"/>
        <v/>
      </c>
      <c r="Q3094" s="89" t="e">
        <f t="shared" si="485"/>
        <v>#VALUE!</v>
      </c>
      <c r="R3094" s="89" t="e">
        <f t="shared" si="486"/>
        <v>#VALUE!</v>
      </c>
      <c r="S3094" s="173">
        <f>'HP-Api, V2-Sep24'!AS3096</f>
        <v>0</v>
      </c>
      <c r="T3094" s="89">
        <f t="shared" si="487"/>
        <v>1</v>
      </c>
      <c r="U3094" s="90" t="e">
        <f t="shared" si="488"/>
        <v>#DIV/0!</v>
      </c>
      <c r="V3094" s="91" t="e">
        <f t="shared" si="489"/>
        <v>#DIV/0!</v>
      </c>
    </row>
    <row r="3095" spans="1:22" x14ac:dyDescent="0.3">
      <c r="A3095" s="88">
        <f>'HP-Api, V2-Sep24'!D3097</f>
        <v>0</v>
      </c>
      <c r="B3095" s="88" cm="1">
        <f t="array" ref="B3095">IF(OR(A3095=DATA!$H$2:$H$13),3,IF(OR(A3095=DATA!$H$14:$H$119),2,1))</f>
        <v>1</v>
      </c>
      <c r="C3095" s="88">
        <f>'HP-Api, V2-Sep24'!G3097</f>
        <v>0</v>
      </c>
      <c r="D3095" s="89" t="str">
        <f>IF(AND(C3095&gt;='Risk(dist, colmena)'!$C$9, C3095&lt;='Risk(dist, colmena)'!$E$9), 1, IF(AND(C3095&gt;'Risk(dist, colmena)'!$C$10, C3095&lt;='Risk(dist, colmena)'!$E$10), 2, IF(C3095&gt;='Risk(dist, colmena)'!$C$11, 3, "")))</f>
        <v/>
      </c>
      <c r="E3095" s="173">
        <f>'HP-Api, V2-Sep24'!L3097</f>
        <v>0</v>
      </c>
      <c r="F3095" s="173" t="str">
        <f>IF(AND(E3095&gt;='Risk(dist, colmena)'!$H$9, E3095&lt;='Risk(dist, colmena)'!$J$9), 1, IF(AND(E3095&gt;'Risk(dist, colmena)'!$H$10, E3095&lt;='Risk(dist, colmena)'!$J$10), 2, IF(E3095&gt;='Risk(dist, colmena)'!$H$11, 3, "")))</f>
        <v/>
      </c>
      <c r="G3095" s="88">
        <f>'HP-Api, V2-Sep24'!AH3097</f>
        <v>0</v>
      </c>
      <c r="H3095" s="89" t="str">
        <f t="shared" si="481"/>
        <v/>
      </c>
      <c r="I3095" s="194" t="e">
        <f>('HP-Api, V2-Sep24'!AK3097-'HP-Api, V2-Sep24'!S3097)/'HP-Api, V2-Sep24'!S3097</f>
        <v>#DIV/0!</v>
      </c>
      <c r="J3095" s="89" t="e">
        <f t="shared" si="482"/>
        <v>#DIV/0!</v>
      </c>
      <c r="K3095" s="195">
        <f>'HP-Api, V2-Sep24'!AQ3097</f>
        <v>0</v>
      </c>
      <c r="L3095" s="89">
        <f t="shared" si="483"/>
        <v>1</v>
      </c>
      <c r="M3095" s="88">
        <f>'HP-Api, V2-Sep24'!AM3097</f>
        <v>0</v>
      </c>
      <c r="N3095" s="89" t="str">
        <f t="shared" si="480"/>
        <v/>
      </c>
      <c r="O3095" s="88">
        <f>'HP-Api, V2-Sep24'!AR3097</f>
        <v>0</v>
      </c>
      <c r="P3095" s="89" t="str">
        <f t="shared" si="484"/>
        <v/>
      </c>
      <c r="Q3095" s="89" t="e">
        <f t="shared" si="485"/>
        <v>#VALUE!</v>
      </c>
      <c r="R3095" s="89" t="e">
        <f t="shared" si="486"/>
        <v>#VALUE!</v>
      </c>
      <c r="S3095" s="173">
        <f>'HP-Api, V2-Sep24'!AS3097</f>
        <v>0</v>
      </c>
      <c r="T3095" s="89">
        <f t="shared" si="487"/>
        <v>1</v>
      </c>
      <c r="U3095" s="90" t="e">
        <f t="shared" si="488"/>
        <v>#DIV/0!</v>
      </c>
      <c r="V3095" s="91" t="e">
        <f t="shared" si="489"/>
        <v>#DIV/0!</v>
      </c>
    </row>
    <row r="3096" spans="1:22" x14ac:dyDescent="0.3">
      <c r="A3096" s="88">
        <f>'HP-Api, V2-Sep24'!D3098</f>
        <v>0</v>
      </c>
      <c r="B3096" s="88" cm="1">
        <f t="array" ref="B3096">IF(OR(A3096=DATA!$H$2:$H$13),3,IF(OR(A3096=DATA!$H$14:$H$119),2,1))</f>
        <v>1</v>
      </c>
      <c r="C3096" s="88">
        <f>'HP-Api, V2-Sep24'!G3098</f>
        <v>0</v>
      </c>
      <c r="D3096" s="89" t="str">
        <f>IF(AND(C3096&gt;='Risk(dist, colmena)'!$C$9, C3096&lt;='Risk(dist, colmena)'!$E$9), 1, IF(AND(C3096&gt;'Risk(dist, colmena)'!$C$10, C3096&lt;='Risk(dist, colmena)'!$E$10), 2, IF(C3096&gt;='Risk(dist, colmena)'!$C$11, 3, "")))</f>
        <v/>
      </c>
      <c r="E3096" s="173">
        <f>'HP-Api, V2-Sep24'!L3098</f>
        <v>0</v>
      </c>
      <c r="F3096" s="173" t="str">
        <f>IF(AND(E3096&gt;='Risk(dist, colmena)'!$H$9, E3096&lt;='Risk(dist, colmena)'!$J$9), 1, IF(AND(E3096&gt;'Risk(dist, colmena)'!$H$10, E3096&lt;='Risk(dist, colmena)'!$J$10), 2, IF(E3096&gt;='Risk(dist, colmena)'!$H$11, 3, "")))</f>
        <v/>
      </c>
      <c r="G3096" s="88">
        <f>'HP-Api, V2-Sep24'!AH3098</f>
        <v>0</v>
      </c>
      <c r="H3096" s="89" t="str">
        <f t="shared" si="481"/>
        <v/>
      </c>
      <c r="I3096" s="194" t="e">
        <f>('HP-Api, V2-Sep24'!AK3098-'HP-Api, V2-Sep24'!S3098)/'HP-Api, V2-Sep24'!S3098</f>
        <v>#DIV/0!</v>
      </c>
      <c r="J3096" s="89" t="e">
        <f t="shared" si="482"/>
        <v>#DIV/0!</v>
      </c>
      <c r="K3096" s="195">
        <f>'HP-Api, V2-Sep24'!AQ3098</f>
        <v>0</v>
      </c>
      <c r="L3096" s="89">
        <f t="shared" si="483"/>
        <v>1</v>
      </c>
      <c r="M3096" s="88">
        <f>'HP-Api, V2-Sep24'!AM3098</f>
        <v>0</v>
      </c>
      <c r="N3096" s="89" t="str">
        <f t="shared" si="480"/>
        <v/>
      </c>
      <c r="O3096" s="88">
        <f>'HP-Api, V2-Sep24'!AR3098</f>
        <v>0</v>
      </c>
      <c r="P3096" s="89" t="str">
        <f t="shared" si="484"/>
        <v/>
      </c>
      <c r="Q3096" s="89" t="e">
        <f t="shared" si="485"/>
        <v>#VALUE!</v>
      </c>
      <c r="R3096" s="89" t="e">
        <f t="shared" si="486"/>
        <v>#VALUE!</v>
      </c>
      <c r="S3096" s="173">
        <f>'HP-Api, V2-Sep24'!AS3098</f>
        <v>0</v>
      </c>
      <c r="T3096" s="89">
        <f t="shared" si="487"/>
        <v>1</v>
      </c>
      <c r="U3096" s="90" t="e">
        <f t="shared" si="488"/>
        <v>#DIV/0!</v>
      </c>
      <c r="V3096" s="91" t="e">
        <f t="shared" si="489"/>
        <v>#DIV/0!</v>
      </c>
    </row>
    <row r="3097" spans="1:22" x14ac:dyDescent="0.3">
      <c r="A3097" s="88">
        <f>'HP-Api, V2-Sep24'!D3099</f>
        <v>0</v>
      </c>
      <c r="B3097" s="88" cm="1">
        <f t="array" ref="B3097">IF(OR(A3097=DATA!$H$2:$H$13),3,IF(OR(A3097=DATA!$H$14:$H$119),2,1))</f>
        <v>1</v>
      </c>
      <c r="C3097" s="88">
        <f>'HP-Api, V2-Sep24'!G3099</f>
        <v>0</v>
      </c>
      <c r="D3097" s="89" t="str">
        <f>IF(AND(C3097&gt;='Risk(dist, colmena)'!$C$9, C3097&lt;='Risk(dist, colmena)'!$E$9), 1, IF(AND(C3097&gt;'Risk(dist, colmena)'!$C$10, C3097&lt;='Risk(dist, colmena)'!$E$10), 2, IF(C3097&gt;='Risk(dist, colmena)'!$C$11, 3, "")))</f>
        <v/>
      </c>
      <c r="E3097" s="173">
        <f>'HP-Api, V2-Sep24'!L3099</f>
        <v>0</v>
      </c>
      <c r="F3097" s="173" t="str">
        <f>IF(AND(E3097&gt;='Risk(dist, colmena)'!$H$9, E3097&lt;='Risk(dist, colmena)'!$J$9), 1, IF(AND(E3097&gt;'Risk(dist, colmena)'!$H$10, E3097&lt;='Risk(dist, colmena)'!$J$10), 2, IF(E3097&gt;='Risk(dist, colmena)'!$H$11, 3, "")))</f>
        <v/>
      </c>
      <c r="G3097" s="88">
        <f>'HP-Api, V2-Sep24'!AH3099</f>
        <v>0</v>
      </c>
      <c r="H3097" s="89" t="str">
        <f t="shared" si="481"/>
        <v/>
      </c>
      <c r="I3097" s="194" t="e">
        <f>('HP-Api, V2-Sep24'!AK3099-'HP-Api, V2-Sep24'!S3099)/'HP-Api, V2-Sep24'!S3099</f>
        <v>#DIV/0!</v>
      </c>
      <c r="J3097" s="89" t="e">
        <f t="shared" si="482"/>
        <v>#DIV/0!</v>
      </c>
      <c r="K3097" s="195">
        <f>'HP-Api, V2-Sep24'!AQ3099</f>
        <v>0</v>
      </c>
      <c r="L3097" s="89">
        <f t="shared" si="483"/>
        <v>1</v>
      </c>
      <c r="M3097" s="88">
        <f>'HP-Api, V2-Sep24'!AM3099</f>
        <v>0</v>
      </c>
      <c r="N3097" s="89" t="str">
        <f t="shared" si="480"/>
        <v/>
      </c>
      <c r="O3097" s="88">
        <f>'HP-Api, V2-Sep24'!AR3099</f>
        <v>0</v>
      </c>
      <c r="P3097" s="89" t="str">
        <f t="shared" si="484"/>
        <v/>
      </c>
      <c r="Q3097" s="89" t="e">
        <f t="shared" si="485"/>
        <v>#VALUE!</v>
      </c>
      <c r="R3097" s="89" t="e">
        <f t="shared" si="486"/>
        <v>#VALUE!</v>
      </c>
      <c r="S3097" s="173">
        <f>'HP-Api, V2-Sep24'!AS3099</f>
        <v>0</v>
      </c>
      <c r="T3097" s="89">
        <f t="shared" si="487"/>
        <v>1</v>
      </c>
      <c r="U3097" s="90" t="e">
        <f t="shared" si="488"/>
        <v>#DIV/0!</v>
      </c>
      <c r="V3097" s="91" t="e">
        <f t="shared" si="489"/>
        <v>#DIV/0!</v>
      </c>
    </row>
    <row r="3098" spans="1:22" x14ac:dyDescent="0.3">
      <c r="A3098" s="88">
        <f>'HP-Api, V2-Sep24'!D3100</f>
        <v>0</v>
      </c>
      <c r="B3098" s="88" cm="1">
        <f t="array" ref="B3098">IF(OR(A3098=DATA!$H$2:$H$13),3,IF(OR(A3098=DATA!$H$14:$H$119),2,1))</f>
        <v>1</v>
      </c>
      <c r="C3098" s="88">
        <f>'HP-Api, V2-Sep24'!G3100</f>
        <v>0</v>
      </c>
      <c r="D3098" s="89" t="str">
        <f>IF(AND(C3098&gt;='Risk(dist, colmena)'!$C$9, C3098&lt;='Risk(dist, colmena)'!$E$9), 1, IF(AND(C3098&gt;'Risk(dist, colmena)'!$C$10, C3098&lt;='Risk(dist, colmena)'!$E$10), 2, IF(C3098&gt;='Risk(dist, colmena)'!$C$11, 3, "")))</f>
        <v/>
      </c>
      <c r="E3098" s="173">
        <f>'HP-Api, V2-Sep24'!L3100</f>
        <v>0</v>
      </c>
      <c r="F3098" s="173" t="str">
        <f>IF(AND(E3098&gt;='Risk(dist, colmena)'!$H$9, E3098&lt;='Risk(dist, colmena)'!$J$9), 1, IF(AND(E3098&gt;'Risk(dist, colmena)'!$H$10, E3098&lt;='Risk(dist, colmena)'!$J$10), 2, IF(E3098&gt;='Risk(dist, colmena)'!$H$11, 3, "")))</f>
        <v/>
      </c>
      <c r="G3098" s="88">
        <f>'HP-Api, V2-Sep24'!AH3100</f>
        <v>0</v>
      </c>
      <c r="H3098" s="89" t="str">
        <f t="shared" si="481"/>
        <v/>
      </c>
      <c r="I3098" s="194" t="e">
        <f>('HP-Api, V2-Sep24'!AK3100-'HP-Api, V2-Sep24'!S3100)/'HP-Api, V2-Sep24'!S3100</f>
        <v>#DIV/0!</v>
      </c>
      <c r="J3098" s="89" t="e">
        <f t="shared" si="482"/>
        <v>#DIV/0!</v>
      </c>
      <c r="K3098" s="195">
        <f>'HP-Api, V2-Sep24'!AQ3100</f>
        <v>0</v>
      </c>
      <c r="L3098" s="89">
        <f t="shared" si="483"/>
        <v>1</v>
      </c>
      <c r="M3098" s="88">
        <f>'HP-Api, V2-Sep24'!AM3100</f>
        <v>0</v>
      </c>
      <c r="N3098" s="89" t="str">
        <f t="shared" si="480"/>
        <v/>
      </c>
      <c r="O3098" s="88">
        <f>'HP-Api, V2-Sep24'!AR3100</f>
        <v>0</v>
      </c>
      <c r="P3098" s="89" t="str">
        <f t="shared" si="484"/>
        <v/>
      </c>
      <c r="Q3098" s="89" t="e">
        <f t="shared" si="485"/>
        <v>#VALUE!</v>
      </c>
      <c r="R3098" s="89" t="e">
        <f t="shared" si="486"/>
        <v>#VALUE!</v>
      </c>
      <c r="S3098" s="173">
        <f>'HP-Api, V2-Sep24'!AS3100</f>
        <v>0</v>
      </c>
      <c r="T3098" s="89">
        <f t="shared" si="487"/>
        <v>1</v>
      </c>
      <c r="U3098" s="90" t="e">
        <f t="shared" si="488"/>
        <v>#DIV/0!</v>
      </c>
      <c r="V3098" s="91" t="e">
        <f t="shared" si="489"/>
        <v>#DIV/0!</v>
      </c>
    </row>
    <row r="3099" spans="1:22" x14ac:dyDescent="0.3">
      <c r="A3099" s="88">
        <f>'HP-Api, V2-Sep24'!D3101</f>
        <v>0</v>
      </c>
      <c r="B3099" s="88" cm="1">
        <f t="array" ref="B3099">IF(OR(A3099=DATA!$H$2:$H$13),3,IF(OR(A3099=DATA!$H$14:$H$119),2,1))</f>
        <v>1</v>
      </c>
      <c r="C3099" s="88">
        <f>'HP-Api, V2-Sep24'!G3101</f>
        <v>0</v>
      </c>
      <c r="D3099" s="89" t="str">
        <f>IF(AND(C3099&gt;='Risk(dist, colmena)'!$C$9, C3099&lt;='Risk(dist, colmena)'!$E$9), 1, IF(AND(C3099&gt;'Risk(dist, colmena)'!$C$10, C3099&lt;='Risk(dist, colmena)'!$E$10), 2, IF(C3099&gt;='Risk(dist, colmena)'!$C$11, 3, "")))</f>
        <v/>
      </c>
      <c r="E3099" s="173">
        <f>'HP-Api, V2-Sep24'!L3101</f>
        <v>0</v>
      </c>
      <c r="F3099" s="173" t="str">
        <f>IF(AND(E3099&gt;='Risk(dist, colmena)'!$H$9, E3099&lt;='Risk(dist, colmena)'!$J$9), 1, IF(AND(E3099&gt;'Risk(dist, colmena)'!$H$10, E3099&lt;='Risk(dist, colmena)'!$J$10), 2, IF(E3099&gt;='Risk(dist, colmena)'!$H$11, 3, "")))</f>
        <v/>
      </c>
      <c r="G3099" s="88">
        <f>'HP-Api, V2-Sep24'!AH3101</f>
        <v>0</v>
      </c>
      <c r="H3099" s="89" t="str">
        <f t="shared" si="481"/>
        <v/>
      </c>
      <c r="I3099" s="194" t="e">
        <f>('HP-Api, V2-Sep24'!AK3101-'HP-Api, V2-Sep24'!S3101)/'HP-Api, V2-Sep24'!S3101</f>
        <v>#DIV/0!</v>
      </c>
      <c r="J3099" s="89" t="e">
        <f t="shared" si="482"/>
        <v>#DIV/0!</v>
      </c>
      <c r="K3099" s="195">
        <f>'HP-Api, V2-Sep24'!AQ3101</f>
        <v>0</v>
      </c>
      <c r="L3099" s="89">
        <f t="shared" si="483"/>
        <v>1</v>
      </c>
      <c r="M3099" s="88">
        <f>'HP-Api, V2-Sep24'!AM3101</f>
        <v>0</v>
      </c>
      <c r="N3099" s="89" t="str">
        <f t="shared" si="480"/>
        <v/>
      </c>
      <c r="O3099" s="88">
        <f>'HP-Api, V2-Sep24'!AR3101</f>
        <v>0</v>
      </c>
      <c r="P3099" s="89" t="str">
        <f t="shared" si="484"/>
        <v/>
      </c>
      <c r="Q3099" s="89" t="e">
        <f t="shared" si="485"/>
        <v>#VALUE!</v>
      </c>
      <c r="R3099" s="89" t="e">
        <f t="shared" si="486"/>
        <v>#VALUE!</v>
      </c>
      <c r="S3099" s="173">
        <f>'HP-Api, V2-Sep24'!AS3101</f>
        <v>0</v>
      </c>
      <c r="T3099" s="89">
        <f t="shared" si="487"/>
        <v>1</v>
      </c>
      <c r="U3099" s="90" t="e">
        <f t="shared" si="488"/>
        <v>#DIV/0!</v>
      </c>
      <c r="V3099" s="91" t="e">
        <f t="shared" si="489"/>
        <v>#DIV/0!</v>
      </c>
    </row>
    <row r="3100" spans="1:22" x14ac:dyDescent="0.3">
      <c r="A3100" s="88">
        <f>'HP-Api, V2-Sep24'!D3102</f>
        <v>0</v>
      </c>
      <c r="B3100" s="88" cm="1">
        <f t="array" ref="B3100">IF(OR(A3100=DATA!$H$2:$H$13),3,IF(OR(A3100=DATA!$H$14:$H$119),2,1))</f>
        <v>1</v>
      </c>
      <c r="C3100" s="88">
        <f>'HP-Api, V2-Sep24'!G3102</f>
        <v>0</v>
      </c>
      <c r="D3100" s="89" t="str">
        <f>IF(AND(C3100&gt;='Risk(dist, colmena)'!$C$9, C3100&lt;='Risk(dist, colmena)'!$E$9), 1, IF(AND(C3100&gt;'Risk(dist, colmena)'!$C$10, C3100&lt;='Risk(dist, colmena)'!$E$10), 2, IF(C3100&gt;='Risk(dist, colmena)'!$C$11, 3, "")))</f>
        <v/>
      </c>
      <c r="E3100" s="173">
        <f>'HP-Api, V2-Sep24'!L3102</f>
        <v>0</v>
      </c>
      <c r="F3100" s="173" t="str">
        <f>IF(AND(E3100&gt;='Risk(dist, colmena)'!$H$9, E3100&lt;='Risk(dist, colmena)'!$J$9), 1, IF(AND(E3100&gt;'Risk(dist, colmena)'!$H$10, E3100&lt;='Risk(dist, colmena)'!$J$10), 2, IF(E3100&gt;='Risk(dist, colmena)'!$H$11, 3, "")))</f>
        <v/>
      </c>
      <c r="G3100" s="88">
        <f>'HP-Api, V2-Sep24'!AH3102</f>
        <v>0</v>
      </c>
      <c r="H3100" s="89" t="str">
        <f t="shared" si="481"/>
        <v/>
      </c>
      <c r="I3100" s="194" t="e">
        <f>('HP-Api, V2-Sep24'!AK3102-'HP-Api, V2-Sep24'!S3102)/'HP-Api, V2-Sep24'!S3102</f>
        <v>#DIV/0!</v>
      </c>
      <c r="J3100" s="89" t="e">
        <f t="shared" si="482"/>
        <v>#DIV/0!</v>
      </c>
      <c r="K3100" s="195">
        <f>'HP-Api, V2-Sep24'!AQ3102</f>
        <v>0</v>
      </c>
      <c r="L3100" s="89">
        <f t="shared" si="483"/>
        <v>1</v>
      </c>
      <c r="M3100" s="88">
        <f>'HP-Api, V2-Sep24'!AM3102</f>
        <v>0</v>
      </c>
      <c r="N3100" s="89" t="str">
        <f t="shared" si="480"/>
        <v/>
      </c>
      <c r="O3100" s="88">
        <f>'HP-Api, V2-Sep24'!AR3102</f>
        <v>0</v>
      </c>
      <c r="P3100" s="89" t="str">
        <f t="shared" si="484"/>
        <v/>
      </c>
      <c r="Q3100" s="89" t="e">
        <f t="shared" si="485"/>
        <v>#VALUE!</v>
      </c>
      <c r="R3100" s="89" t="e">
        <f t="shared" si="486"/>
        <v>#VALUE!</v>
      </c>
      <c r="S3100" s="173">
        <f>'HP-Api, V2-Sep24'!AS3102</f>
        <v>0</v>
      </c>
      <c r="T3100" s="89">
        <f t="shared" si="487"/>
        <v>1</v>
      </c>
      <c r="U3100" s="90" t="e">
        <f t="shared" si="488"/>
        <v>#DIV/0!</v>
      </c>
      <c r="V3100" s="91" t="e">
        <f t="shared" si="489"/>
        <v>#DIV/0!</v>
      </c>
    </row>
    <row r="3101" spans="1:22" x14ac:dyDescent="0.3">
      <c r="A3101" s="88">
        <f>'HP-Api, V2-Sep24'!D3103</f>
        <v>0</v>
      </c>
      <c r="B3101" s="88" cm="1">
        <f t="array" ref="B3101">IF(OR(A3101=DATA!$H$2:$H$13),3,IF(OR(A3101=DATA!$H$14:$H$119),2,1))</f>
        <v>1</v>
      </c>
      <c r="C3101" s="88">
        <f>'HP-Api, V2-Sep24'!G3103</f>
        <v>0</v>
      </c>
      <c r="D3101" s="89" t="str">
        <f>IF(AND(C3101&gt;='Risk(dist, colmena)'!$C$9, C3101&lt;='Risk(dist, colmena)'!$E$9), 1, IF(AND(C3101&gt;'Risk(dist, colmena)'!$C$10, C3101&lt;='Risk(dist, colmena)'!$E$10), 2, IF(C3101&gt;='Risk(dist, colmena)'!$C$11, 3, "")))</f>
        <v/>
      </c>
      <c r="E3101" s="173">
        <f>'HP-Api, V2-Sep24'!L3103</f>
        <v>0</v>
      </c>
      <c r="F3101" s="173" t="str">
        <f>IF(AND(E3101&gt;='Risk(dist, colmena)'!$H$9, E3101&lt;='Risk(dist, colmena)'!$J$9), 1, IF(AND(E3101&gt;'Risk(dist, colmena)'!$H$10, E3101&lt;='Risk(dist, colmena)'!$J$10), 2, IF(E3101&gt;='Risk(dist, colmena)'!$H$11, 3, "")))</f>
        <v/>
      </c>
      <c r="G3101" s="88">
        <f>'HP-Api, V2-Sep24'!AH3103</f>
        <v>0</v>
      </c>
      <c r="H3101" s="89" t="str">
        <f t="shared" si="481"/>
        <v/>
      </c>
      <c r="I3101" s="194" t="e">
        <f>('HP-Api, V2-Sep24'!AK3103-'HP-Api, V2-Sep24'!S3103)/'HP-Api, V2-Sep24'!S3103</f>
        <v>#DIV/0!</v>
      </c>
      <c r="J3101" s="89" t="e">
        <f t="shared" si="482"/>
        <v>#DIV/0!</v>
      </c>
      <c r="K3101" s="195">
        <f>'HP-Api, V2-Sep24'!AQ3103</f>
        <v>0</v>
      </c>
      <c r="L3101" s="89">
        <f t="shared" si="483"/>
        <v>1</v>
      </c>
      <c r="M3101" s="88">
        <f>'HP-Api, V2-Sep24'!AM3103</f>
        <v>0</v>
      </c>
      <c r="N3101" s="89" t="str">
        <f t="shared" si="480"/>
        <v/>
      </c>
      <c r="O3101" s="88">
        <f>'HP-Api, V2-Sep24'!AR3103</f>
        <v>0</v>
      </c>
      <c r="P3101" s="89" t="str">
        <f t="shared" si="484"/>
        <v/>
      </c>
      <c r="Q3101" s="89" t="e">
        <f t="shared" si="485"/>
        <v>#VALUE!</v>
      </c>
      <c r="R3101" s="89" t="e">
        <f t="shared" si="486"/>
        <v>#VALUE!</v>
      </c>
      <c r="S3101" s="173">
        <f>'HP-Api, V2-Sep24'!AS3103</f>
        <v>0</v>
      </c>
      <c r="T3101" s="89">
        <f t="shared" si="487"/>
        <v>1</v>
      </c>
      <c r="U3101" s="90" t="e">
        <f t="shared" si="488"/>
        <v>#DIV/0!</v>
      </c>
      <c r="V3101" s="91" t="e">
        <f t="shared" si="489"/>
        <v>#DIV/0!</v>
      </c>
    </row>
    <row r="3102" spans="1:22" x14ac:dyDescent="0.3">
      <c r="A3102" s="88">
        <f>'HP-Api, V2-Sep24'!D3104</f>
        <v>0</v>
      </c>
      <c r="B3102" s="88" cm="1">
        <f t="array" ref="B3102">IF(OR(A3102=DATA!$H$2:$H$13),3,IF(OR(A3102=DATA!$H$14:$H$119),2,1))</f>
        <v>1</v>
      </c>
      <c r="C3102" s="88">
        <f>'HP-Api, V2-Sep24'!G3104</f>
        <v>0</v>
      </c>
      <c r="D3102" s="89" t="str">
        <f>IF(AND(C3102&gt;='Risk(dist, colmena)'!$C$9, C3102&lt;='Risk(dist, colmena)'!$E$9), 1, IF(AND(C3102&gt;'Risk(dist, colmena)'!$C$10, C3102&lt;='Risk(dist, colmena)'!$E$10), 2, IF(C3102&gt;='Risk(dist, colmena)'!$C$11, 3, "")))</f>
        <v/>
      </c>
      <c r="E3102" s="173">
        <f>'HP-Api, V2-Sep24'!L3104</f>
        <v>0</v>
      </c>
      <c r="F3102" s="173" t="str">
        <f>IF(AND(E3102&gt;='Risk(dist, colmena)'!$H$9, E3102&lt;='Risk(dist, colmena)'!$J$9), 1, IF(AND(E3102&gt;'Risk(dist, colmena)'!$H$10, E3102&lt;='Risk(dist, colmena)'!$J$10), 2, IF(E3102&gt;='Risk(dist, colmena)'!$H$11, 3, "")))</f>
        <v/>
      </c>
      <c r="G3102" s="88">
        <f>'HP-Api, V2-Sep24'!AH3104</f>
        <v>0</v>
      </c>
      <c r="H3102" s="89" t="str">
        <f t="shared" si="481"/>
        <v/>
      </c>
      <c r="I3102" s="194" t="e">
        <f>('HP-Api, V2-Sep24'!AK3104-'HP-Api, V2-Sep24'!S3104)/'HP-Api, V2-Sep24'!S3104</f>
        <v>#DIV/0!</v>
      </c>
      <c r="J3102" s="89" t="e">
        <f t="shared" si="482"/>
        <v>#DIV/0!</v>
      </c>
      <c r="K3102" s="195">
        <f>'HP-Api, V2-Sep24'!AQ3104</f>
        <v>0</v>
      </c>
      <c r="L3102" s="89">
        <f t="shared" si="483"/>
        <v>1</v>
      </c>
      <c r="M3102" s="88">
        <f>'HP-Api, V2-Sep24'!AM3104</f>
        <v>0</v>
      </c>
      <c r="N3102" s="89" t="str">
        <f t="shared" si="480"/>
        <v/>
      </c>
      <c r="O3102" s="88">
        <f>'HP-Api, V2-Sep24'!AR3104</f>
        <v>0</v>
      </c>
      <c r="P3102" s="89" t="str">
        <f t="shared" si="484"/>
        <v/>
      </c>
      <c r="Q3102" s="89" t="e">
        <f t="shared" si="485"/>
        <v>#VALUE!</v>
      </c>
      <c r="R3102" s="89" t="e">
        <f t="shared" si="486"/>
        <v>#VALUE!</v>
      </c>
      <c r="S3102" s="173">
        <f>'HP-Api, V2-Sep24'!AS3104</f>
        <v>0</v>
      </c>
      <c r="T3102" s="89">
        <f t="shared" si="487"/>
        <v>1</v>
      </c>
      <c r="U3102" s="90" t="e">
        <f t="shared" si="488"/>
        <v>#DIV/0!</v>
      </c>
      <c r="V3102" s="91" t="e">
        <f t="shared" si="489"/>
        <v>#DIV/0!</v>
      </c>
    </row>
    <row r="3103" spans="1:22" x14ac:dyDescent="0.3">
      <c r="A3103" s="88">
        <f>'HP-Api, V2-Sep24'!D3105</f>
        <v>0</v>
      </c>
      <c r="B3103" s="88" cm="1">
        <f t="array" ref="B3103">IF(OR(A3103=DATA!$H$2:$H$13),3,IF(OR(A3103=DATA!$H$14:$H$119),2,1))</f>
        <v>1</v>
      </c>
      <c r="C3103" s="88">
        <f>'HP-Api, V2-Sep24'!G3105</f>
        <v>0</v>
      </c>
      <c r="D3103" s="89" t="str">
        <f>IF(AND(C3103&gt;='Risk(dist, colmena)'!$C$9, C3103&lt;='Risk(dist, colmena)'!$E$9), 1, IF(AND(C3103&gt;'Risk(dist, colmena)'!$C$10, C3103&lt;='Risk(dist, colmena)'!$E$10), 2, IF(C3103&gt;='Risk(dist, colmena)'!$C$11, 3, "")))</f>
        <v/>
      </c>
      <c r="E3103" s="173">
        <f>'HP-Api, V2-Sep24'!L3105</f>
        <v>0</v>
      </c>
      <c r="F3103" s="173" t="str">
        <f>IF(AND(E3103&gt;='Risk(dist, colmena)'!$H$9, E3103&lt;='Risk(dist, colmena)'!$J$9), 1, IF(AND(E3103&gt;'Risk(dist, colmena)'!$H$10, E3103&lt;='Risk(dist, colmena)'!$J$10), 2, IF(E3103&gt;='Risk(dist, colmena)'!$H$11, 3, "")))</f>
        <v/>
      </c>
      <c r="G3103" s="88">
        <f>'HP-Api, V2-Sep24'!AH3105</f>
        <v>0</v>
      </c>
      <c r="H3103" s="89" t="str">
        <f t="shared" si="481"/>
        <v/>
      </c>
      <c r="I3103" s="194" t="e">
        <f>('HP-Api, V2-Sep24'!AK3105-'HP-Api, V2-Sep24'!S3105)/'HP-Api, V2-Sep24'!S3105</f>
        <v>#DIV/0!</v>
      </c>
      <c r="J3103" s="89" t="e">
        <f t="shared" si="482"/>
        <v>#DIV/0!</v>
      </c>
      <c r="K3103" s="195">
        <f>'HP-Api, V2-Sep24'!AQ3105</f>
        <v>0</v>
      </c>
      <c r="L3103" s="89">
        <f t="shared" si="483"/>
        <v>1</v>
      </c>
      <c r="M3103" s="88">
        <f>'HP-Api, V2-Sep24'!AM3105</f>
        <v>0</v>
      </c>
      <c r="N3103" s="89" t="str">
        <f t="shared" si="480"/>
        <v/>
      </c>
      <c r="O3103" s="88">
        <f>'HP-Api, V2-Sep24'!AR3105</f>
        <v>0</v>
      </c>
      <c r="P3103" s="89" t="str">
        <f t="shared" si="484"/>
        <v/>
      </c>
      <c r="Q3103" s="89" t="e">
        <f t="shared" si="485"/>
        <v>#VALUE!</v>
      </c>
      <c r="R3103" s="89" t="e">
        <f t="shared" si="486"/>
        <v>#VALUE!</v>
      </c>
      <c r="S3103" s="173">
        <f>'HP-Api, V2-Sep24'!AS3105</f>
        <v>0</v>
      </c>
      <c r="T3103" s="89">
        <f t="shared" si="487"/>
        <v>1</v>
      </c>
      <c r="U3103" s="90" t="e">
        <f t="shared" si="488"/>
        <v>#DIV/0!</v>
      </c>
      <c r="V3103" s="91" t="e">
        <f t="shared" si="489"/>
        <v>#DIV/0!</v>
      </c>
    </row>
    <row r="3104" spans="1:22" x14ac:dyDescent="0.3">
      <c r="A3104" s="88">
        <f>'HP-Api, V2-Sep24'!D3106</f>
        <v>0</v>
      </c>
      <c r="B3104" s="88" cm="1">
        <f t="array" ref="B3104">IF(OR(A3104=DATA!$H$2:$H$13),3,IF(OR(A3104=DATA!$H$14:$H$119),2,1))</f>
        <v>1</v>
      </c>
      <c r="C3104" s="88">
        <f>'HP-Api, V2-Sep24'!G3106</f>
        <v>0</v>
      </c>
      <c r="D3104" s="89" t="str">
        <f>IF(AND(C3104&gt;='Risk(dist, colmena)'!$C$9, C3104&lt;='Risk(dist, colmena)'!$E$9), 1, IF(AND(C3104&gt;'Risk(dist, colmena)'!$C$10, C3104&lt;='Risk(dist, colmena)'!$E$10), 2, IF(C3104&gt;='Risk(dist, colmena)'!$C$11, 3, "")))</f>
        <v/>
      </c>
      <c r="E3104" s="173">
        <f>'HP-Api, V2-Sep24'!L3106</f>
        <v>0</v>
      </c>
      <c r="F3104" s="173" t="str">
        <f>IF(AND(E3104&gt;='Risk(dist, colmena)'!$H$9, E3104&lt;='Risk(dist, colmena)'!$J$9), 1, IF(AND(E3104&gt;'Risk(dist, colmena)'!$H$10, E3104&lt;='Risk(dist, colmena)'!$J$10), 2, IF(E3104&gt;='Risk(dist, colmena)'!$H$11, 3, "")))</f>
        <v/>
      </c>
      <c r="G3104" s="88">
        <f>'HP-Api, V2-Sep24'!AH3106</f>
        <v>0</v>
      </c>
      <c r="H3104" s="89" t="str">
        <f t="shared" si="481"/>
        <v/>
      </c>
      <c r="I3104" s="194" t="e">
        <f>('HP-Api, V2-Sep24'!AK3106-'HP-Api, V2-Sep24'!S3106)/'HP-Api, V2-Sep24'!S3106</f>
        <v>#DIV/0!</v>
      </c>
      <c r="J3104" s="89" t="e">
        <f t="shared" si="482"/>
        <v>#DIV/0!</v>
      </c>
      <c r="K3104" s="195">
        <f>'HP-Api, V2-Sep24'!AQ3106</f>
        <v>0</v>
      </c>
      <c r="L3104" s="89">
        <f t="shared" si="483"/>
        <v>1</v>
      </c>
      <c r="M3104" s="88">
        <f>'HP-Api, V2-Sep24'!AM3106</f>
        <v>0</v>
      </c>
      <c r="N3104" s="89" t="str">
        <f t="shared" si="480"/>
        <v/>
      </c>
      <c r="O3104" s="88">
        <f>'HP-Api, V2-Sep24'!AR3106</f>
        <v>0</v>
      </c>
      <c r="P3104" s="89" t="str">
        <f t="shared" si="484"/>
        <v/>
      </c>
      <c r="Q3104" s="89" t="e">
        <f t="shared" si="485"/>
        <v>#VALUE!</v>
      </c>
      <c r="R3104" s="89" t="e">
        <f t="shared" si="486"/>
        <v>#VALUE!</v>
      </c>
      <c r="S3104" s="173">
        <f>'HP-Api, V2-Sep24'!AS3106</f>
        <v>0</v>
      </c>
      <c r="T3104" s="89">
        <f t="shared" si="487"/>
        <v>1</v>
      </c>
      <c r="U3104" s="90" t="e">
        <f t="shared" si="488"/>
        <v>#DIV/0!</v>
      </c>
      <c r="V3104" s="91" t="e">
        <f t="shared" si="489"/>
        <v>#DIV/0!</v>
      </c>
    </row>
    <row r="3105" spans="1:22" x14ac:dyDescent="0.3">
      <c r="A3105" s="88">
        <f>'HP-Api, V2-Sep24'!D3107</f>
        <v>0</v>
      </c>
      <c r="B3105" s="88" cm="1">
        <f t="array" ref="B3105">IF(OR(A3105=DATA!$H$2:$H$13),3,IF(OR(A3105=DATA!$H$14:$H$119),2,1))</f>
        <v>1</v>
      </c>
      <c r="C3105" s="88">
        <f>'HP-Api, V2-Sep24'!G3107</f>
        <v>0</v>
      </c>
      <c r="D3105" s="89" t="str">
        <f>IF(AND(C3105&gt;='Risk(dist, colmena)'!$C$9, C3105&lt;='Risk(dist, colmena)'!$E$9), 1, IF(AND(C3105&gt;'Risk(dist, colmena)'!$C$10, C3105&lt;='Risk(dist, colmena)'!$E$10), 2, IF(C3105&gt;='Risk(dist, colmena)'!$C$11, 3, "")))</f>
        <v/>
      </c>
      <c r="E3105" s="173">
        <f>'HP-Api, V2-Sep24'!L3107</f>
        <v>0</v>
      </c>
      <c r="F3105" s="173" t="str">
        <f>IF(AND(E3105&gt;='Risk(dist, colmena)'!$H$9, E3105&lt;='Risk(dist, colmena)'!$J$9), 1, IF(AND(E3105&gt;'Risk(dist, colmena)'!$H$10, E3105&lt;='Risk(dist, colmena)'!$J$10), 2, IF(E3105&gt;='Risk(dist, colmena)'!$H$11, 3, "")))</f>
        <v/>
      </c>
      <c r="G3105" s="88">
        <f>'HP-Api, V2-Sep24'!AH3107</f>
        <v>0</v>
      </c>
      <c r="H3105" s="89" t="str">
        <f t="shared" si="481"/>
        <v/>
      </c>
      <c r="I3105" s="194" t="e">
        <f>('HP-Api, V2-Sep24'!AK3107-'HP-Api, V2-Sep24'!S3107)/'HP-Api, V2-Sep24'!S3107</f>
        <v>#DIV/0!</v>
      </c>
      <c r="J3105" s="89" t="e">
        <f t="shared" si="482"/>
        <v>#DIV/0!</v>
      </c>
      <c r="K3105" s="195">
        <f>'HP-Api, V2-Sep24'!AQ3107</f>
        <v>0</v>
      </c>
      <c r="L3105" s="89">
        <f t="shared" si="483"/>
        <v>1</v>
      </c>
      <c r="M3105" s="88">
        <f>'HP-Api, V2-Sep24'!AM3107</f>
        <v>0</v>
      </c>
      <c r="N3105" s="89" t="str">
        <f t="shared" si="480"/>
        <v/>
      </c>
      <c r="O3105" s="88">
        <f>'HP-Api, V2-Sep24'!AR3107</f>
        <v>0</v>
      </c>
      <c r="P3105" s="89" t="str">
        <f t="shared" si="484"/>
        <v/>
      </c>
      <c r="Q3105" s="89" t="e">
        <f t="shared" si="485"/>
        <v>#VALUE!</v>
      </c>
      <c r="R3105" s="89" t="e">
        <f t="shared" si="486"/>
        <v>#VALUE!</v>
      </c>
      <c r="S3105" s="173">
        <f>'HP-Api, V2-Sep24'!AS3107</f>
        <v>0</v>
      </c>
      <c r="T3105" s="89">
        <f t="shared" si="487"/>
        <v>1</v>
      </c>
      <c r="U3105" s="90" t="e">
        <f t="shared" si="488"/>
        <v>#DIV/0!</v>
      </c>
      <c r="V3105" s="91" t="e">
        <f t="shared" si="489"/>
        <v>#DIV/0!</v>
      </c>
    </row>
    <row r="3106" spans="1:22" x14ac:dyDescent="0.3">
      <c r="A3106" s="88">
        <f>'HP-Api, V2-Sep24'!D3108</f>
        <v>0</v>
      </c>
      <c r="B3106" s="88" cm="1">
        <f t="array" ref="B3106">IF(OR(A3106=DATA!$H$2:$H$13),3,IF(OR(A3106=DATA!$H$14:$H$119),2,1))</f>
        <v>1</v>
      </c>
      <c r="C3106" s="88">
        <f>'HP-Api, V2-Sep24'!G3108</f>
        <v>0</v>
      </c>
      <c r="D3106" s="89" t="str">
        <f>IF(AND(C3106&gt;='Risk(dist, colmena)'!$C$9, C3106&lt;='Risk(dist, colmena)'!$E$9), 1, IF(AND(C3106&gt;'Risk(dist, colmena)'!$C$10, C3106&lt;='Risk(dist, colmena)'!$E$10), 2, IF(C3106&gt;='Risk(dist, colmena)'!$C$11, 3, "")))</f>
        <v/>
      </c>
      <c r="E3106" s="173">
        <f>'HP-Api, V2-Sep24'!L3108</f>
        <v>0</v>
      </c>
      <c r="F3106" s="173" t="str">
        <f>IF(AND(E3106&gt;='Risk(dist, colmena)'!$H$9, E3106&lt;='Risk(dist, colmena)'!$J$9), 1, IF(AND(E3106&gt;'Risk(dist, colmena)'!$H$10, E3106&lt;='Risk(dist, colmena)'!$J$10), 2, IF(E3106&gt;='Risk(dist, colmena)'!$H$11, 3, "")))</f>
        <v/>
      </c>
      <c r="G3106" s="88">
        <f>'HP-Api, V2-Sep24'!AH3108</f>
        <v>0</v>
      </c>
      <c r="H3106" s="89" t="str">
        <f t="shared" si="481"/>
        <v/>
      </c>
      <c r="I3106" s="194" t="e">
        <f>('HP-Api, V2-Sep24'!AK3108-'HP-Api, V2-Sep24'!S3108)/'HP-Api, V2-Sep24'!S3108</f>
        <v>#DIV/0!</v>
      </c>
      <c r="J3106" s="89" t="e">
        <f t="shared" si="482"/>
        <v>#DIV/0!</v>
      </c>
      <c r="K3106" s="195">
        <f>'HP-Api, V2-Sep24'!AQ3108</f>
        <v>0</v>
      </c>
      <c r="L3106" s="89">
        <f t="shared" si="483"/>
        <v>1</v>
      </c>
      <c r="M3106" s="88">
        <f>'HP-Api, V2-Sep24'!AM3108</f>
        <v>0</v>
      </c>
      <c r="N3106" s="89" t="str">
        <f t="shared" si="480"/>
        <v/>
      </c>
      <c r="O3106" s="88">
        <f>'HP-Api, V2-Sep24'!AR3108</f>
        <v>0</v>
      </c>
      <c r="P3106" s="89" t="str">
        <f t="shared" si="484"/>
        <v/>
      </c>
      <c r="Q3106" s="89" t="e">
        <f t="shared" si="485"/>
        <v>#VALUE!</v>
      </c>
      <c r="R3106" s="89" t="e">
        <f t="shared" si="486"/>
        <v>#VALUE!</v>
      </c>
      <c r="S3106" s="173">
        <f>'HP-Api, V2-Sep24'!AS3108</f>
        <v>0</v>
      </c>
      <c r="T3106" s="89">
        <f t="shared" si="487"/>
        <v>1</v>
      </c>
      <c r="U3106" s="90" t="e">
        <f t="shared" si="488"/>
        <v>#DIV/0!</v>
      </c>
      <c r="V3106" s="91" t="e">
        <f t="shared" si="489"/>
        <v>#DIV/0!</v>
      </c>
    </row>
    <row r="3107" spans="1:22" x14ac:dyDescent="0.3">
      <c r="A3107" s="88">
        <f>'HP-Api, V2-Sep24'!D3109</f>
        <v>0</v>
      </c>
      <c r="B3107" s="88" cm="1">
        <f t="array" ref="B3107">IF(OR(A3107=DATA!$H$2:$H$13),3,IF(OR(A3107=DATA!$H$14:$H$119),2,1))</f>
        <v>1</v>
      </c>
      <c r="C3107" s="88">
        <f>'HP-Api, V2-Sep24'!G3109</f>
        <v>0</v>
      </c>
      <c r="D3107" s="89" t="str">
        <f>IF(AND(C3107&gt;='Risk(dist, colmena)'!$C$9, C3107&lt;='Risk(dist, colmena)'!$E$9), 1, IF(AND(C3107&gt;'Risk(dist, colmena)'!$C$10, C3107&lt;='Risk(dist, colmena)'!$E$10), 2, IF(C3107&gt;='Risk(dist, colmena)'!$C$11, 3, "")))</f>
        <v/>
      </c>
      <c r="E3107" s="173">
        <f>'HP-Api, V2-Sep24'!L3109</f>
        <v>0</v>
      </c>
      <c r="F3107" s="173" t="str">
        <f>IF(AND(E3107&gt;='Risk(dist, colmena)'!$H$9, E3107&lt;='Risk(dist, colmena)'!$J$9), 1, IF(AND(E3107&gt;'Risk(dist, colmena)'!$H$10, E3107&lt;='Risk(dist, colmena)'!$J$10), 2, IF(E3107&gt;='Risk(dist, colmena)'!$H$11, 3, "")))</f>
        <v/>
      </c>
      <c r="G3107" s="88">
        <f>'HP-Api, V2-Sep24'!AH3109</f>
        <v>0</v>
      </c>
      <c r="H3107" s="89" t="str">
        <f t="shared" si="481"/>
        <v/>
      </c>
      <c r="I3107" s="194" t="e">
        <f>('HP-Api, V2-Sep24'!AK3109-'HP-Api, V2-Sep24'!S3109)/'HP-Api, V2-Sep24'!S3109</f>
        <v>#DIV/0!</v>
      </c>
      <c r="J3107" s="89" t="e">
        <f t="shared" si="482"/>
        <v>#DIV/0!</v>
      </c>
      <c r="K3107" s="195">
        <f>'HP-Api, V2-Sep24'!AQ3109</f>
        <v>0</v>
      </c>
      <c r="L3107" s="89">
        <f t="shared" si="483"/>
        <v>1</v>
      </c>
      <c r="M3107" s="88">
        <f>'HP-Api, V2-Sep24'!AM3109</f>
        <v>0</v>
      </c>
      <c r="N3107" s="89" t="str">
        <f t="shared" si="480"/>
        <v/>
      </c>
      <c r="O3107" s="88">
        <f>'HP-Api, V2-Sep24'!AR3109</f>
        <v>0</v>
      </c>
      <c r="P3107" s="89" t="str">
        <f t="shared" si="484"/>
        <v/>
      </c>
      <c r="Q3107" s="89" t="e">
        <f t="shared" si="485"/>
        <v>#VALUE!</v>
      </c>
      <c r="R3107" s="89" t="e">
        <f t="shared" si="486"/>
        <v>#VALUE!</v>
      </c>
      <c r="S3107" s="173">
        <f>'HP-Api, V2-Sep24'!AS3109</f>
        <v>0</v>
      </c>
      <c r="T3107" s="89">
        <f t="shared" si="487"/>
        <v>1</v>
      </c>
      <c r="U3107" s="90" t="e">
        <f t="shared" si="488"/>
        <v>#DIV/0!</v>
      </c>
      <c r="V3107" s="91" t="e">
        <f t="shared" si="489"/>
        <v>#DIV/0!</v>
      </c>
    </row>
    <row r="3108" spans="1:22" x14ac:dyDescent="0.3">
      <c r="A3108" s="88">
        <f>'HP-Api, V2-Sep24'!D3110</f>
        <v>0</v>
      </c>
      <c r="B3108" s="88" cm="1">
        <f t="array" ref="B3108">IF(OR(A3108=DATA!$H$2:$H$13),3,IF(OR(A3108=DATA!$H$14:$H$119),2,1))</f>
        <v>1</v>
      </c>
      <c r="C3108" s="88">
        <f>'HP-Api, V2-Sep24'!G3110</f>
        <v>0</v>
      </c>
      <c r="D3108" s="89" t="str">
        <f>IF(AND(C3108&gt;='Risk(dist, colmena)'!$C$9, C3108&lt;='Risk(dist, colmena)'!$E$9), 1, IF(AND(C3108&gt;'Risk(dist, colmena)'!$C$10, C3108&lt;='Risk(dist, colmena)'!$E$10), 2, IF(C3108&gt;='Risk(dist, colmena)'!$C$11, 3, "")))</f>
        <v/>
      </c>
      <c r="E3108" s="173">
        <f>'HP-Api, V2-Sep24'!L3110</f>
        <v>0</v>
      </c>
      <c r="F3108" s="173" t="str">
        <f>IF(AND(E3108&gt;='Risk(dist, colmena)'!$H$9, E3108&lt;='Risk(dist, colmena)'!$J$9), 1, IF(AND(E3108&gt;'Risk(dist, colmena)'!$H$10, E3108&lt;='Risk(dist, colmena)'!$J$10), 2, IF(E3108&gt;='Risk(dist, colmena)'!$H$11, 3, "")))</f>
        <v/>
      </c>
      <c r="G3108" s="88">
        <f>'HP-Api, V2-Sep24'!AH3110</f>
        <v>0</v>
      </c>
      <c r="H3108" s="89" t="str">
        <f t="shared" si="481"/>
        <v/>
      </c>
      <c r="I3108" s="194" t="e">
        <f>('HP-Api, V2-Sep24'!AK3110-'HP-Api, V2-Sep24'!S3110)/'HP-Api, V2-Sep24'!S3110</f>
        <v>#DIV/0!</v>
      </c>
      <c r="J3108" s="89" t="e">
        <f t="shared" si="482"/>
        <v>#DIV/0!</v>
      </c>
      <c r="K3108" s="195">
        <f>'HP-Api, V2-Sep24'!AQ3110</f>
        <v>0</v>
      </c>
      <c r="L3108" s="89">
        <f t="shared" si="483"/>
        <v>1</v>
      </c>
      <c r="M3108" s="88">
        <f>'HP-Api, V2-Sep24'!AM3110</f>
        <v>0</v>
      </c>
      <c r="N3108" s="89" t="str">
        <f t="shared" si="480"/>
        <v/>
      </c>
      <c r="O3108" s="88">
        <f>'HP-Api, V2-Sep24'!AR3110</f>
        <v>0</v>
      </c>
      <c r="P3108" s="89" t="str">
        <f t="shared" si="484"/>
        <v/>
      </c>
      <c r="Q3108" s="89" t="e">
        <f t="shared" si="485"/>
        <v>#VALUE!</v>
      </c>
      <c r="R3108" s="89" t="e">
        <f t="shared" si="486"/>
        <v>#VALUE!</v>
      </c>
      <c r="S3108" s="173">
        <f>'HP-Api, V2-Sep24'!AS3110</f>
        <v>0</v>
      </c>
      <c r="T3108" s="89">
        <f t="shared" si="487"/>
        <v>1</v>
      </c>
      <c r="U3108" s="90" t="e">
        <f t="shared" si="488"/>
        <v>#DIV/0!</v>
      </c>
      <c r="V3108" s="91" t="e">
        <f t="shared" si="489"/>
        <v>#DIV/0!</v>
      </c>
    </row>
    <row r="3109" spans="1:22" x14ac:dyDescent="0.3">
      <c r="A3109" s="88">
        <f>'HP-Api, V2-Sep24'!D3111</f>
        <v>0</v>
      </c>
      <c r="B3109" s="88" cm="1">
        <f t="array" ref="B3109">IF(OR(A3109=DATA!$H$2:$H$13),3,IF(OR(A3109=DATA!$H$14:$H$119),2,1))</f>
        <v>1</v>
      </c>
      <c r="C3109" s="88">
        <f>'HP-Api, V2-Sep24'!G3111</f>
        <v>0</v>
      </c>
      <c r="D3109" s="89" t="str">
        <f>IF(AND(C3109&gt;='Risk(dist, colmena)'!$C$9, C3109&lt;='Risk(dist, colmena)'!$E$9), 1, IF(AND(C3109&gt;'Risk(dist, colmena)'!$C$10, C3109&lt;='Risk(dist, colmena)'!$E$10), 2, IF(C3109&gt;='Risk(dist, colmena)'!$C$11, 3, "")))</f>
        <v/>
      </c>
      <c r="E3109" s="173">
        <f>'HP-Api, V2-Sep24'!L3111</f>
        <v>0</v>
      </c>
      <c r="F3109" s="173" t="str">
        <f>IF(AND(E3109&gt;='Risk(dist, colmena)'!$H$9, E3109&lt;='Risk(dist, colmena)'!$J$9), 1, IF(AND(E3109&gt;'Risk(dist, colmena)'!$H$10, E3109&lt;='Risk(dist, colmena)'!$J$10), 2, IF(E3109&gt;='Risk(dist, colmena)'!$H$11, 3, "")))</f>
        <v/>
      </c>
      <c r="G3109" s="88">
        <f>'HP-Api, V2-Sep24'!AH3111</f>
        <v>0</v>
      </c>
      <c r="H3109" s="89" t="str">
        <f t="shared" si="481"/>
        <v/>
      </c>
      <c r="I3109" s="194" t="e">
        <f>('HP-Api, V2-Sep24'!AK3111-'HP-Api, V2-Sep24'!S3111)/'HP-Api, V2-Sep24'!S3111</f>
        <v>#DIV/0!</v>
      </c>
      <c r="J3109" s="89" t="e">
        <f t="shared" si="482"/>
        <v>#DIV/0!</v>
      </c>
      <c r="K3109" s="195">
        <f>'HP-Api, V2-Sep24'!AQ3111</f>
        <v>0</v>
      </c>
      <c r="L3109" s="89">
        <f t="shared" si="483"/>
        <v>1</v>
      </c>
      <c r="M3109" s="88">
        <f>'HP-Api, V2-Sep24'!AM3111</f>
        <v>0</v>
      </c>
      <c r="N3109" s="89" t="str">
        <f t="shared" si="480"/>
        <v/>
      </c>
      <c r="O3109" s="88">
        <f>'HP-Api, V2-Sep24'!AR3111</f>
        <v>0</v>
      </c>
      <c r="P3109" s="89" t="str">
        <f t="shared" si="484"/>
        <v/>
      </c>
      <c r="Q3109" s="89" t="e">
        <f t="shared" si="485"/>
        <v>#VALUE!</v>
      </c>
      <c r="R3109" s="89" t="e">
        <f t="shared" si="486"/>
        <v>#VALUE!</v>
      </c>
      <c r="S3109" s="173">
        <f>'HP-Api, V2-Sep24'!AS3111</f>
        <v>0</v>
      </c>
      <c r="T3109" s="89">
        <f t="shared" si="487"/>
        <v>1</v>
      </c>
      <c r="U3109" s="90" t="e">
        <f t="shared" si="488"/>
        <v>#DIV/0!</v>
      </c>
      <c r="V3109" s="91" t="e">
        <f t="shared" si="489"/>
        <v>#DIV/0!</v>
      </c>
    </row>
    <row r="3110" spans="1:22" x14ac:dyDescent="0.3">
      <c r="A3110" s="88">
        <f>'HP-Api, V2-Sep24'!D3112</f>
        <v>0</v>
      </c>
      <c r="B3110" s="88" cm="1">
        <f t="array" ref="B3110">IF(OR(A3110=DATA!$H$2:$H$13),3,IF(OR(A3110=DATA!$H$14:$H$119),2,1))</f>
        <v>1</v>
      </c>
      <c r="C3110" s="88">
        <f>'HP-Api, V2-Sep24'!G3112</f>
        <v>0</v>
      </c>
      <c r="D3110" s="89" t="str">
        <f>IF(AND(C3110&gt;='Risk(dist, colmena)'!$C$9, C3110&lt;='Risk(dist, colmena)'!$E$9), 1, IF(AND(C3110&gt;'Risk(dist, colmena)'!$C$10, C3110&lt;='Risk(dist, colmena)'!$E$10), 2, IF(C3110&gt;='Risk(dist, colmena)'!$C$11, 3, "")))</f>
        <v/>
      </c>
      <c r="E3110" s="173">
        <f>'HP-Api, V2-Sep24'!L3112</f>
        <v>0</v>
      </c>
      <c r="F3110" s="173" t="str">
        <f>IF(AND(E3110&gt;='Risk(dist, colmena)'!$H$9, E3110&lt;='Risk(dist, colmena)'!$J$9), 1, IF(AND(E3110&gt;'Risk(dist, colmena)'!$H$10, E3110&lt;='Risk(dist, colmena)'!$J$10), 2, IF(E3110&gt;='Risk(dist, colmena)'!$H$11, 3, "")))</f>
        <v/>
      </c>
      <c r="G3110" s="88">
        <f>'HP-Api, V2-Sep24'!AH3112</f>
        <v>0</v>
      </c>
      <c r="H3110" s="89" t="str">
        <f t="shared" si="481"/>
        <v/>
      </c>
      <c r="I3110" s="194" t="e">
        <f>('HP-Api, V2-Sep24'!AK3112-'HP-Api, V2-Sep24'!S3112)/'HP-Api, V2-Sep24'!S3112</f>
        <v>#DIV/0!</v>
      </c>
      <c r="J3110" s="89" t="e">
        <f t="shared" si="482"/>
        <v>#DIV/0!</v>
      </c>
      <c r="K3110" s="195">
        <f>'HP-Api, V2-Sep24'!AQ3112</f>
        <v>0</v>
      </c>
      <c r="L3110" s="89">
        <f t="shared" si="483"/>
        <v>1</v>
      </c>
      <c r="M3110" s="88">
        <f>'HP-Api, V2-Sep24'!AM3112</f>
        <v>0</v>
      </c>
      <c r="N3110" s="89" t="str">
        <f t="shared" si="480"/>
        <v/>
      </c>
      <c r="O3110" s="88">
        <f>'HP-Api, V2-Sep24'!AR3112</f>
        <v>0</v>
      </c>
      <c r="P3110" s="89" t="str">
        <f t="shared" si="484"/>
        <v/>
      </c>
      <c r="Q3110" s="89" t="e">
        <f t="shared" si="485"/>
        <v>#VALUE!</v>
      </c>
      <c r="R3110" s="89" t="e">
        <f t="shared" si="486"/>
        <v>#VALUE!</v>
      </c>
      <c r="S3110" s="173">
        <f>'HP-Api, V2-Sep24'!AS3112</f>
        <v>0</v>
      </c>
      <c r="T3110" s="89">
        <f t="shared" si="487"/>
        <v>1</v>
      </c>
      <c r="U3110" s="90" t="e">
        <f t="shared" si="488"/>
        <v>#DIV/0!</v>
      </c>
      <c r="V3110" s="91" t="e">
        <f t="shared" si="489"/>
        <v>#DIV/0!</v>
      </c>
    </row>
    <row r="3111" spans="1:22" x14ac:dyDescent="0.3">
      <c r="A3111" s="88">
        <f>'HP-Api, V2-Sep24'!D3113</f>
        <v>0</v>
      </c>
      <c r="B3111" s="88" cm="1">
        <f t="array" ref="B3111">IF(OR(A3111=DATA!$H$2:$H$13),3,IF(OR(A3111=DATA!$H$14:$H$119),2,1))</f>
        <v>1</v>
      </c>
      <c r="C3111" s="88">
        <f>'HP-Api, V2-Sep24'!G3113</f>
        <v>0</v>
      </c>
      <c r="D3111" s="89" t="str">
        <f>IF(AND(C3111&gt;='Risk(dist, colmena)'!$C$9, C3111&lt;='Risk(dist, colmena)'!$E$9), 1, IF(AND(C3111&gt;'Risk(dist, colmena)'!$C$10, C3111&lt;='Risk(dist, colmena)'!$E$10), 2, IF(C3111&gt;='Risk(dist, colmena)'!$C$11, 3, "")))</f>
        <v/>
      </c>
      <c r="E3111" s="173">
        <f>'HP-Api, V2-Sep24'!L3113</f>
        <v>0</v>
      </c>
      <c r="F3111" s="173" t="str">
        <f>IF(AND(E3111&gt;='Risk(dist, colmena)'!$H$9, E3111&lt;='Risk(dist, colmena)'!$J$9), 1, IF(AND(E3111&gt;'Risk(dist, colmena)'!$H$10, E3111&lt;='Risk(dist, colmena)'!$J$10), 2, IF(E3111&gt;='Risk(dist, colmena)'!$H$11, 3, "")))</f>
        <v/>
      </c>
      <c r="G3111" s="88">
        <f>'HP-Api, V2-Sep24'!AH3113</f>
        <v>0</v>
      </c>
      <c r="H3111" s="89" t="str">
        <f t="shared" si="481"/>
        <v/>
      </c>
      <c r="I3111" s="194" t="e">
        <f>('HP-Api, V2-Sep24'!AK3113-'HP-Api, V2-Sep24'!S3113)/'HP-Api, V2-Sep24'!S3113</f>
        <v>#DIV/0!</v>
      </c>
      <c r="J3111" s="89" t="e">
        <f t="shared" si="482"/>
        <v>#DIV/0!</v>
      </c>
      <c r="K3111" s="195">
        <f>'HP-Api, V2-Sep24'!AQ3113</f>
        <v>0</v>
      </c>
      <c r="L3111" s="89">
        <f t="shared" si="483"/>
        <v>1</v>
      </c>
      <c r="M3111" s="88">
        <f>'HP-Api, V2-Sep24'!AM3113</f>
        <v>0</v>
      </c>
      <c r="N3111" s="89" t="str">
        <f t="shared" si="480"/>
        <v/>
      </c>
      <c r="O3111" s="88">
        <f>'HP-Api, V2-Sep24'!AR3113</f>
        <v>0</v>
      </c>
      <c r="P3111" s="89" t="str">
        <f t="shared" si="484"/>
        <v/>
      </c>
      <c r="Q3111" s="89" t="e">
        <f t="shared" si="485"/>
        <v>#VALUE!</v>
      </c>
      <c r="R3111" s="89" t="e">
        <f t="shared" si="486"/>
        <v>#VALUE!</v>
      </c>
      <c r="S3111" s="173">
        <f>'HP-Api, V2-Sep24'!AS3113</f>
        <v>0</v>
      </c>
      <c r="T3111" s="89">
        <f t="shared" si="487"/>
        <v>1</v>
      </c>
      <c r="U3111" s="90" t="e">
        <f t="shared" si="488"/>
        <v>#DIV/0!</v>
      </c>
      <c r="V3111" s="91" t="e">
        <f t="shared" si="489"/>
        <v>#DIV/0!</v>
      </c>
    </row>
    <row r="3112" spans="1:22" x14ac:dyDescent="0.3">
      <c r="A3112" s="88">
        <f>'HP-Api, V2-Sep24'!D3114</f>
        <v>0</v>
      </c>
      <c r="B3112" s="88" cm="1">
        <f t="array" ref="B3112">IF(OR(A3112=DATA!$H$2:$H$13),3,IF(OR(A3112=DATA!$H$14:$H$119),2,1))</f>
        <v>1</v>
      </c>
      <c r="C3112" s="88">
        <f>'HP-Api, V2-Sep24'!G3114</f>
        <v>0</v>
      </c>
      <c r="D3112" s="89" t="str">
        <f>IF(AND(C3112&gt;='Risk(dist, colmena)'!$C$9, C3112&lt;='Risk(dist, colmena)'!$E$9), 1, IF(AND(C3112&gt;'Risk(dist, colmena)'!$C$10, C3112&lt;='Risk(dist, colmena)'!$E$10), 2, IF(C3112&gt;='Risk(dist, colmena)'!$C$11, 3, "")))</f>
        <v/>
      </c>
      <c r="E3112" s="173">
        <f>'HP-Api, V2-Sep24'!L3114</f>
        <v>0</v>
      </c>
      <c r="F3112" s="173" t="str">
        <f>IF(AND(E3112&gt;='Risk(dist, colmena)'!$H$9, E3112&lt;='Risk(dist, colmena)'!$J$9), 1, IF(AND(E3112&gt;'Risk(dist, colmena)'!$H$10, E3112&lt;='Risk(dist, colmena)'!$J$10), 2, IF(E3112&gt;='Risk(dist, colmena)'!$H$11, 3, "")))</f>
        <v/>
      </c>
      <c r="G3112" s="88">
        <f>'HP-Api, V2-Sep24'!AH3114</f>
        <v>0</v>
      </c>
      <c r="H3112" s="89" t="str">
        <f t="shared" si="481"/>
        <v/>
      </c>
      <c r="I3112" s="194" t="e">
        <f>('HP-Api, V2-Sep24'!AK3114-'HP-Api, V2-Sep24'!S3114)/'HP-Api, V2-Sep24'!S3114</f>
        <v>#DIV/0!</v>
      </c>
      <c r="J3112" s="89" t="e">
        <f t="shared" si="482"/>
        <v>#DIV/0!</v>
      </c>
      <c r="K3112" s="195">
        <f>'HP-Api, V2-Sep24'!AQ3114</f>
        <v>0</v>
      </c>
      <c r="L3112" s="89">
        <f t="shared" si="483"/>
        <v>1</v>
      </c>
      <c r="M3112" s="88">
        <f>'HP-Api, V2-Sep24'!AM3114</f>
        <v>0</v>
      </c>
      <c r="N3112" s="89" t="str">
        <f t="shared" si="480"/>
        <v/>
      </c>
      <c r="O3112" s="88">
        <f>'HP-Api, V2-Sep24'!AR3114</f>
        <v>0</v>
      </c>
      <c r="P3112" s="89" t="str">
        <f t="shared" si="484"/>
        <v/>
      </c>
      <c r="Q3112" s="89" t="e">
        <f t="shared" si="485"/>
        <v>#VALUE!</v>
      </c>
      <c r="R3112" s="89" t="e">
        <f t="shared" si="486"/>
        <v>#VALUE!</v>
      </c>
      <c r="S3112" s="173">
        <f>'HP-Api, V2-Sep24'!AS3114</f>
        <v>0</v>
      </c>
      <c r="T3112" s="89">
        <f t="shared" si="487"/>
        <v>1</v>
      </c>
      <c r="U3112" s="90" t="e">
        <f t="shared" si="488"/>
        <v>#DIV/0!</v>
      </c>
      <c r="V3112" s="91" t="e">
        <f t="shared" si="489"/>
        <v>#DIV/0!</v>
      </c>
    </row>
    <row r="3113" spans="1:22" x14ac:dyDescent="0.3">
      <c r="A3113" s="88">
        <f>'HP-Api, V2-Sep24'!D3115</f>
        <v>0</v>
      </c>
      <c r="B3113" s="88" cm="1">
        <f t="array" ref="B3113">IF(OR(A3113=DATA!$H$2:$H$13),3,IF(OR(A3113=DATA!$H$14:$H$119),2,1))</f>
        <v>1</v>
      </c>
      <c r="C3113" s="88">
        <f>'HP-Api, V2-Sep24'!G3115</f>
        <v>0</v>
      </c>
      <c r="D3113" s="89" t="str">
        <f>IF(AND(C3113&gt;='Risk(dist, colmena)'!$C$9, C3113&lt;='Risk(dist, colmena)'!$E$9), 1, IF(AND(C3113&gt;'Risk(dist, colmena)'!$C$10, C3113&lt;='Risk(dist, colmena)'!$E$10), 2, IF(C3113&gt;='Risk(dist, colmena)'!$C$11, 3, "")))</f>
        <v/>
      </c>
      <c r="E3113" s="173">
        <f>'HP-Api, V2-Sep24'!L3115</f>
        <v>0</v>
      </c>
      <c r="F3113" s="173" t="str">
        <f>IF(AND(E3113&gt;='Risk(dist, colmena)'!$H$9, E3113&lt;='Risk(dist, colmena)'!$J$9), 1, IF(AND(E3113&gt;'Risk(dist, colmena)'!$H$10, E3113&lt;='Risk(dist, colmena)'!$J$10), 2, IF(E3113&gt;='Risk(dist, colmena)'!$H$11, 3, "")))</f>
        <v/>
      </c>
      <c r="G3113" s="88">
        <f>'HP-Api, V2-Sep24'!AH3115</f>
        <v>0</v>
      </c>
      <c r="H3113" s="89" t="str">
        <f t="shared" si="481"/>
        <v/>
      </c>
      <c r="I3113" s="194" t="e">
        <f>('HP-Api, V2-Sep24'!AK3115-'HP-Api, V2-Sep24'!S3115)/'HP-Api, V2-Sep24'!S3115</f>
        <v>#DIV/0!</v>
      </c>
      <c r="J3113" s="89" t="e">
        <f t="shared" si="482"/>
        <v>#DIV/0!</v>
      </c>
      <c r="K3113" s="195">
        <f>'HP-Api, V2-Sep24'!AQ3115</f>
        <v>0</v>
      </c>
      <c r="L3113" s="89">
        <f t="shared" si="483"/>
        <v>1</v>
      </c>
      <c r="M3113" s="88">
        <f>'HP-Api, V2-Sep24'!AM3115</f>
        <v>0</v>
      </c>
      <c r="N3113" s="89" t="str">
        <f t="shared" si="480"/>
        <v/>
      </c>
      <c r="O3113" s="88">
        <f>'HP-Api, V2-Sep24'!AR3115</f>
        <v>0</v>
      </c>
      <c r="P3113" s="89" t="str">
        <f t="shared" si="484"/>
        <v/>
      </c>
      <c r="Q3113" s="89" t="e">
        <f t="shared" si="485"/>
        <v>#VALUE!</v>
      </c>
      <c r="R3113" s="89" t="e">
        <f t="shared" si="486"/>
        <v>#VALUE!</v>
      </c>
      <c r="S3113" s="173">
        <f>'HP-Api, V2-Sep24'!AS3115</f>
        <v>0</v>
      </c>
      <c r="T3113" s="89">
        <f t="shared" si="487"/>
        <v>1</v>
      </c>
      <c r="U3113" s="90" t="e">
        <f t="shared" si="488"/>
        <v>#DIV/0!</v>
      </c>
      <c r="V3113" s="91" t="e">
        <f t="shared" si="489"/>
        <v>#DIV/0!</v>
      </c>
    </row>
    <row r="3114" spans="1:22" x14ac:dyDescent="0.3">
      <c r="A3114" s="88">
        <f>'HP-Api, V2-Sep24'!D3116</f>
        <v>0</v>
      </c>
      <c r="B3114" s="88" cm="1">
        <f t="array" ref="B3114">IF(OR(A3114=DATA!$H$2:$H$13),3,IF(OR(A3114=DATA!$H$14:$H$119),2,1))</f>
        <v>1</v>
      </c>
      <c r="C3114" s="88">
        <f>'HP-Api, V2-Sep24'!G3116</f>
        <v>0</v>
      </c>
      <c r="D3114" s="89" t="str">
        <f>IF(AND(C3114&gt;='Risk(dist, colmena)'!$C$9, C3114&lt;='Risk(dist, colmena)'!$E$9), 1, IF(AND(C3114&gt;'Risk(dist, colmena)'!$C$10, C3114&lt;='Risk(dist, colmena)'!$E$10), 2, IF(C3114&gt;='Risk(dist, colmena)'!$C$11, 3, "")))</f>
        <v/>
      </c>
      <c r="E3114" s="173">
        <f>'HP-Api, V2-Sep24'!L3116</f>
        <v>0</v>
      </c>
      <c r="F3114" s="173" t="str">
        <f>IF(AND(E3114&gt;='Risk(dist, colmena)'!$H$9, E3114&lt;='Risk(dist, colmena)'!$J$9), 1, IF(AND(E3114&gt;'Risk(dist, colmena)'!$H$10, E3114&lt;='Risk(dist, colmena)'!$J$10), 2, IF(E3114&gt;='Risk(dist, colmena)'!$H$11, 3, "")))</f>
        <v/>
      </c>
      <c r="G3114" s="88">
        <f>'HP-Api, V2-Sep24'!AH3116</f>
        <v>0</v>
      </c>
      <c r="H3114" s="89" t="str">
        <f t="shared" si="481"/>
        <v/>
      </c>
      <c r="I3114" s="194" t="e">
        <f>('HP-Api, V2-Sep24'!AK3116-'HP-Api, V2-Sep24'!S3116)/'HP-Api, V2-Sep24'!S3116</f>
        <v>#DIV/0!</v>
      </c>
      <c r="J3114" s="89" t="e">
        <f t="shared" si="482"/>
        <v>#DIV/0!</v>
      </c>
      <c r="K3114" s="195">
        <f>'HP-Api, V2-Sep24'!AQ3116</f>
        <v>0</v>
      </c>
      <c r="L3114" s="89">
        <f t="shared" si="483"/>
        <v>1</v>
      </c>
      <c r="M3114" s="88">
        <f>'HP-Api, V2-Sep24'!AM3116</f>
        <v>0</v>
      </c>
      <c r="N3114" s="89" t="str">
        <f t="shared" si="480"/>
        <v/>
      </c>
      <c r="O3114" s="88">
        <f>'HP-Api, V2-Sep24'!AR3116</f>
        <v>0</v>
      </c>
      <c r="P3114" s="89" t="str">
        <f t="shared" si="484"/>
        <v/>
      </c>
      <c r="Q3114" s="89" t="e">
        <f t="shared" si="485"/>
        <v>#VALUE!</v>
      </c>
      <c r="R3114" s="89" t="e">
        <f t="shared" si="486"/>
        <v>#VALUE!</v>
      </c>
      <c r="S3114" s="173">
        <f>'HP-Api, V2-Sep24'!AS3116</f>
        <v>0</v>
      </c>
      <c r="T3114" s="89">
        <f t="shared" si="487"/>
        <v>1</v>
      </c>
      <c r="U3114" s="90" t="e">
        <f t="shared" si="488"/>
        <v>#DIV/0!</v>
      </c>
      <c r="V3114" s="91" t="e">
        <f t="shared" si="489"/>
        <v>#DIV/0!</v>
      </c>
    </row>
    <row r="3115" spans="1:22" x14ac:dyDescent="0.3">
      <c r="A3115" s="88">
        <f>'HP-Api, V2-Sep24'!D3117</f>
        <v>0</v>
      </c>
      <c r="B3115" s="88" cm="1">
        <f t="array" ref="B3115">IF(OR(A3115=DATA!$H$2:$H$13),3,IF(OR(A3115=DATA!$H$14:$H$119),2,1))</f>
        <v>1</v>
      </c>
      <c r="C3115" s="88">
        <f>'HP-Api, V2-Sep24'!G3117</f>
        <v>0</v>
      </c>
      <c r="D3115" s="89" t="str">
        <f>IF(AND(C3115&gt;='Risk(dist, colmena)'!$C$9, C3115&lt;='Risk(dist, colmena)'!$E$9), 1, IF(AND(C3115&gt;'Risk(dist, colmena)'!$C$10, C3115&lt;='Risk(dist, colmena)'!$E$10), 2, IF(C3115&gt;='Risk(dist, colmena)'!$C$11, 3, "")))</f>
        <v/>
      </c>
      <c r="E3115" s="173">
        <f>'HP-Api, V2-Sep24'!L3117</f>
        <v>0</v>
      </c>
      <c r="F3115" s="173" t="str">
        <f>IF(AND(E3115&gt;='Risk(dist, colmena)'!$H$9, E3115&lt;='Risk(dist, colmena)'!$J$9), 1, IF(AND(E3115&gt;'Risk(dist, colmena)'!$H$10, E3115&lt;='Risk(dist, colmena)'!$J$10), 2, IF(E3115&gt;='Risk(dist, colmena)'!$H$11, 3, "")))</f>
        <v/>
      </c>
      <c r="G3115" s="88">
        <f>'HP-Api, V2-Sep24'!AH3117</f>
        <v>0</v>
      </c>
      <c r="H3115" s="89" t="str">
        <f t="shared" si="481"/>
        <v/>
      </c>
      <c r="I3115" s="194" t="e">
        <f>('HP-Api, V2-Sep24'!AK3117-'HP-Api, V2-Sep24'!S3117)/'HP-Api, V2-Sep24'!S3117</f>
        <v>#DIV/0!</v>
      </c>
      <c r="J3115" s="89" t="e">
        <f t="shared" si="482"/>
        <v>#DIV/0!</v>
      </c>
      <c r="K3115" s="195">
        <f>'HP-Api, V2-Sep24'!AQ3117</f>
        <v>0</v>
      </c>
      <c r="L3115" s="89">
        <f t="shared" si="483"/>
        <v>1</v>
      </c>
      <c r="M3115" s="88">
        <f>'HP-Api, V2-Sep24'!AM3117</f>
        <v>0</v>
      </c>
      <c r="N3115" s="89" t="str">
        <f t="shared" si="480"/>
        <v/>
      </c>
      <c r="O3115" s="88">
        <f>'HP-Api, V2-Sep24'!AR3117</f>
        <v>0</v>
      </c>
      <c r="P3115" s="89" t="str">
        <f t="shared" si="484"/>
        <v/>
      </c>
      <c r="Q3115" s="89" t="e">
        <f t="shared" si="485"/>
        <v>#VALUE!</v>
      </c>
      <c r="R3115" s="89" t="e">
        <f t="shared" si="486"/>
        <v>#VALUE!</v>
      </c>
      <c r="S3115" s="173">
        <f>'HP-Api, V2-Sep24'!AS3117</f>
        <v>0</v>
      </c>
      <c r="T3115" s="89">
        <f t="shared" si="487"/>
        <v>1</v>
      </c>
      <c r="U3115" s="90" t="e">
        <f t="shared" si="488"/>
        <v>#DIV/0!</v>
      </c>
      <c r="V3115" s="91" t="e">
        <f t="shared" si="489"/>
        <v>#DIV/0!</v>
      </c>
    </row>
    <row r="3116" spans="1:22" x14ac:dyDescent="0.3">
      <c r="A3116" s="88">
        <f>'HP-Api, V2-Sep24'!D3118</f>
        <v>0</v>
      </c>
      <c r="B3116" s="88" cm="1">
        <f t="array" ref="B3116">IF(OR(A3116=DATA!$H$2:$H$13),3,IF(OR(A3116=DATA!$H$14:$H$119),2,1))</f>
        <v>1</v>
      </c>
      <c r="C3116" s="88">
        <f>'HP-Api, V2-Sep24'!G3118</f>
        <v>0</v>
      </c>
      <c r="D3116" s="89" t="str">
        <f>IF(AND(C3116&gt;='Risk(dist, colmena)'!$C$9, C3116&lt;='Risk(dist, colmena)'!$E$9), 1, IF(AND(C3116&gt;'Risk(dist, colmena)'!$C$10, C3116&lt;='Risk(dist, colmena)'!$E$10), 2, IF(C3116&gt;='Risk(dist, colmena)'!$C$11, 3, "")))</f>
        <v/>
      </c>
      <c r="E3116" s="173">
        <f>'HP-Api, V2-Sep24'!L3118</f>
        <v>0</v>
      </c>
      <c r="F3116" s="173" t="str">
        <f>IF(AND(E3116&gt;='Risk(dist, colmena)'!$H$9, E3116&lt;='Risk(dist, colmena)'!$J$9), 1, IF(AND(E3116&gt;'Risk(dist, colmena)'!$H$10, E3116&lt;='Risk(dist, colmena)'!$J$10), 2, IF(E3116&gt;='Risk(dist, colmena)'!$H$11, 3, "")))</f>
        <v/>
      </c>
      <c r="G3116" s="88">
        <f>'HP-Api, V2-Sep24'!AH3118</f>
        <v>0</v>
      </c>
      <c r="H3116" s="89" t="str">
        <f t="shared" si="481"/>
        <v/>
      </c>
      <c r="I3116" s="194" t="e">
        <f>('HP-Api, V2-Sep24'!AK3118-'HP-Api, V2-Sep24'!S3118)/'HP-Api, V2-Sep24'!S3118</f>
        <v>#DIV/0!</v>
      </c>
      <c r="J3116" s="89" t="e">
        <f t="shared" si="482"/>
        <v>#DIV/0!</v>
      </c>
      <c r="K3116" s="195">
        <f>'HP-Api, V2-Sep24'!AQ3118</f>
        <v>0</v>
      </c>
      <c r="L3116" s="89">
        <f t="shared" si="483"/>
        <v>1</v>
      </c>
      <c r="M3116" s="88">
        <f>'HP-Api, V2-Sep24'!AM3118</f>
        <v>0</v>
      </c>
      <c r="N3116" s="89" t="str">
        <f t="shared" si="480"/>
        <v/>
      </c>
      <c r="O3116" s="88">
        <f>'HP-Api, V2-Sep24'!AR3118</f>
        <v>0</v>
      </c>
      <c r="P3116" s="89" t="str">
        <f t="shared" si="484"/>
        <v/>
      </c>
      <c r="Q3116" s="89" t="e">
        <f t="shared" si="485"/>
        <v>#VALUE!</v>
      </c>
      <c r="R3116" s="89" t="e">
        <f t="shared" si="486"/>
        <v>#VALUE!</v>
      </c>
      <c r="S3116" s="173">
        <f>'HP-Api, V2-Sep24'!AS3118</f>
        <v>0</v>
      </c>
      <c r="T3116" s="89">
        <f t="shared" si="487"/>
        <v>1</v>
      </c>
      <c r="U3116" s="90" t="e">
        <f t="shared" si="488"/>
        <v>#DIV/0!</v>
      </c>
      <c r="V3116" s="91" t="e">
        <f t="shared" si="489"/>
        <v>#DIV/0!</v>
      </c>
    </row>
    <row r="3117" spans="1:22" x14ac:dyDescent="0.3">
      <c r="A3117" s="88">
        <f>'HP-Api, V2-Sep24'!D3119</f>
        <v>0</v>
      </c>
      <c r="B3117" s="88" cm="1">
        <f t="array" ref="B3117">IF(OR(A3117=DATA!$H$2:$H$13),3,IF(OR(A3117=DATA!$H$14:$H$119),2,1))</f>
        <v>1</v>
      </c>
      <c r="C3117" s="88">
        <f>'HP-Api, V2-Sep24'!G3119</f>
        <v>0</v>
      </c>
      <c r="D3117" s="89" t="str">
        <f>IF(AND(C3117&gt;='Risk(dist, colmena)'!$C$9, C3117&lt;='Risk(dist, colmena)'!$E$9), 1, IF(AND(C3117&gt;'Risk(dist, colmena)'!$C$10, C3117&lt;='Risk(dist, colmena)'!$E$10), 2, IF(C3117&gt;='Risk(dist, colmena)'!$C$11, 3, "")))</f>
        <v/>
      </c>
      <c r="E3117" s="173">
        <f>'HP-Api, V2-Sep24'!L3119</f>
        <v>0</v>
      </c>
      <c r="F3117" s="173" t="str">
        <f>IF(AND(E3117&gt;='Risk(dist, colmena)'!$H$9, E3117&lt;='Risk(dist, colmena)'!$J$9), 1, IF(AND(E3117&gt;'Risk(dist, colmena)'!$H$10, E3117&lt;='Risk(dist, colmena)'!$J$10), 2, IF(E3117&gt;='Risk(dist, colmena)'!$H$11, 3, "")))</f>
        <v/>
      </c>
      <c r="G3117" s="88">
        <f>'HP-Api, V2-Sep24'!AH3119</f>
        <v>0</v>
      </c>
      <c r="H3117" s="89" t="str">
        <f t="shared" si="481"/>
        <v/>
      </c>
      <c r="I3117" s="194" t="e">
        <f>('HP-Api, V2-Sep24'!AK3119-'HP-Api, V2-Sep24'!S3119)/'HP-Api, V2-Sep24'!S3119</f>
        <v>#DIV/0!</v>
      </c>
      <c r="J3117" s="89" t="e">
        <f t="shared" si="482"/>
        <v>#DIV/0!</v>
      </c>
      <c r="K3117" s="195">
        <f>'HP-Api, V2-Sep24'!AQ3119</f>
        <v>0</v>
      </c>
      <c r="L3117" s="89">
        <f t="shared" si="483"/>
        <v>1</v>
      </c>
      <c r="M3117" s="88">
        <f>'HP-Api, V2-Sep24'!AM3119</f>
        <v>0</v>
      </c>
      <c r="N3117" s="89" t="str">
        <f t="shared" si="480"/>
        <v/>
      </c>
      <c r="O3117" s="88">
        <f>'HP-Api, V2-Sep24'!AR3119</f>
        <v>0</v>
      </c>
      <c r="P3117" s="89" t="str">
        <f t="shared" si="484"/>
        <v/>
      </c>
      <c r="Q3117" s="89" t="e">
        <f t="shared" si="485"/>
        <v>#VALUE!</v>
      </c>
      <c r="R3117" s="89" t="e">
        <f t="shared" si="486"/>
        <v>#VALUE!</v>
      </c>
      <c r="S3117" s="173">
        <f>'HP-Api, V2-Sep24'!AS3119</f>
        <v>0</v>
      </c>
      <c r="T3117" s="89">
        <f t="shared" si="487"/>
        <v>1</v>
      </c>
      <c r="U3117" s="90" t="e">
        <f t="shared" si="488"/>
        <v>#DIV/0!</v>
      </c>
      <c r="V3117" s="91" t="e">
        <f t="shared" si="489"/>
        <v>#DIV/0!</v>
      </c>
    </row>
    <row r="3118" spans="1:22" x14ac:dyDescent="0.3">
      <c r="A3118" s="88">
        <f>'HP-Api, V2-Sep24'!D3120</f>
        <v>0</v>
      </c>
      <c r="B3118" s="88" cm="1">
        <f t="array" ref="B3118">IF(OR(A3118=DATA!$H$2:$H$13),3,IF(OR(A3118=DATA!$H$14:$H$119),2,1))</f>
        <v>1</v>
      </c>
      <c r="C3118" s="88">
        <f>'HP-Api, V2-Sep24'!G3120</f>
        <v>0</v>
      </c>
      <c r="D3118" s="89" t="str">
        <f>IF(AND(C3118&gt;='Risk(dist, colmena)'!$C$9, C3118&lt;='Risk(dist, colmena)'!$E$9), 1, IF(AND(C3118&gt;'Risk(dist, colmena)'!$C$10, C3118&lt;='Risk(dist, colmena)'!$E$10), 2, IF(C3118&gt;='Risk(dist, colmena)'!$C$11, 3, "")))</f>
        <v/>
      </c>
      <c r="E3118" s="173">
        <f>'HP-Api, V2-Sep24'!L3120</f>
        <v>0</v>
      </c>
      <c r="F3118" s="173" t="str">
        <f>IF(AND(E3118&gt;='Risk(dist, colmena)'!$H$9, E3118&lt;='Risk(dist, colmena)'!$J$9), 1, IF(AND(E3118&gt;'Risk(dist, colmena)'!$H$10, E3118&lt;='Risk(dist, colmena)'!$J$10), 2, IF(E3118&gt;='Risk(dist, colmena)'!$H$11, 3, "")))</f>
        <v/>
      </c>
      <c r="G3118" s="88">
        <f>'HP-Api, V2-Sep24'!AH3120</f>
        <v>0</v>
      </c>
      <c r="H3118" s="89" t="str">
        <f t="shared" si="481"/>
        <v/>
      </c>
      <c r="I3118" s="194" t="e">
        <f>('HP-Api, V2-Sep24'!AK3120-'HP-Api, V2-Sep24'!S3120)/'HP-Api, V2-Sep24'!S3120</f>
        <v>#DIV/0!</v>
      </c>
      <c r="J3118" s="89" t="e">
        <f t="shared" si="482"/>
        <v>#DIV/0!</v>
      </c>
      <c r="K3118" s="195">
        <f>'HP-Api, V2-Sep24'!AQ3120</f>
        <v>0</v>
      </c>
      <c r="L3118" s="89">
        <f t="shared" si="483"/>
        <v>1</v>
      </c>
      <c r="M3118" s="88">
        <f>'HP-Api, V2-Sep24'!AM3120</f>
        <v>0</v>
      </c>
      <c r="N3118" s="89" t="str">
        <f t="shared" si="480"/>
        <v/>
      </c>
      <c r="O3118" s="88">
        <f>'HP-Api, V2-Sep24'!AR3120</f>
        <v>0</v>
      </c>
      <c r="P3118" s="89" t="str">
        <f t="shared" si="484"/>
        <v/>
      </c>
      <c r="Q3118" s="89" t="e">
        <f t="shared" si="485"/>
        <v>#VALUE!</v>
      </c>
      <c r="R3118" s="89" t="e">
        <f t="shared" si="486"/>
        <v>#VALUE!</v>
      </c>
      <c r="S3118" s="173">
        <f>'HP-Api, V2-Sep24'!AS3120</f>
        <v>0</v>
      </c>
      <c r="T3118" s="89">
        <f t="shared" si="487"/>
        <v>1</v>
      </c>
      <c r="U3118" s="90" t="e">
        <f t="shared" si="488"/>
        <v>#DIV/0!</v>
      </c>
      <c r="V3118" s="91" t="e">
        <f t="shared" si="489"/>
        <v>#DIV/0!</v>
      </c>
    </row>
    <row r="3119" spans="1:22" x14ac:dyDescent="0.3">
      <c r="A3119" s="88">
        <f>'HP-Api, V2-Sep24'!D3121</f>
        <v>0</v>
      </c>
      <c r="B3119" s="88" cm="1">
        <f t="array" ref="B3119">IF(OR(A3119=DATA!$H$2:$H$13),3,IF(OR(A3119=DATA!$H$14:$H$119),2,1))</f>
        <v>1</v>
      </c>
      <c r="C3119" s="88">
        <f>'HP-Api, V2-Sep24'!G3121</f>
        <v>0</v>
      </c>
      <c r="D3119" s="89" t="str">
        <f>IF(AND(C3119&gt;='Risk(dist, colmena)'!$C$9, C3119&lt;='Risk(dist, colmena)'!$E$9), 1, IF(AND(C3119&gt;'Risk(dist, colmena)'!$C$10, C3119&lt;='Risk(dist, colmena)'!$E$10), 2, IF(C3119&gt;='Risk(dist, colmena)'!$C$11, 3, "")))</f>
        <v/>
      </c>
      <c r="E3119" s="173">
        <f>'HP-Api, V2-Sep24'!L3121</f>
        <v>0</v>
      </c>
      <c r="F3119" s="173" t="str">
        <f>IF(AND(E3119&gt;='Risk(dist, colmena)'!$H$9, E3119&lt;='Risk(dist, colmena)'!$J$9), 1, IF(AND(E3119&gt;'Risk(dist, colmena)'!$H$10, E3119&lt;='Risk(dist, colmena)'!$J$10), 2, IF(E3119&gt;='Risk(dist, colmena)'!$H$11, 3, "")))</f>
        <v/>
      </c>
      <c r="G3119" s="88">
        <f>'HP-Api, V2-Sep24'!AH3121</f>
        <v>0</v>
      </c>
      <c r="H3119" s="89" t="str">
        <f t="shared" si="481"/>
        <v/>
      </c>
      <c r="I3119" s="194" t="e">
        <f>('HP-Api, V2-Sep24'!AK3121-'HP-Api, V2-Sep24'!S3121)/'HP-Api, V2-Sep24'!S3121</f>
        <v>#DIV/0!</v>
      </c>
      <c r="J3119" s="89" t="e">
        <f t="shared" si="482"/>
        <v>#DIV/0!</v>
      </c>
      <c r="K3119" s="195">
        <f>'HP-Api, V2-Sep24'!AQ3121</f>
        <v>0</v>
      </c>
      <c r="L3119" s="89">
        <f t="shared" si="483"/>
        <v>1</v>
      </c>
      <c r="M3119" s="88">
        <f>'HP-Api, V2-Sep24'!AM3121</f>
        <v>0</v>
      </c>
      <c r="N3119" s="89" t="str">
        <f t="shared" si="480"/>
        <v/>
      </c>
      <c r="O3119" s="88">
        <f>'HP-Api, V2-Sep24'!AR3121</f>
        <v>0</v>
      </c>
      <c r="P3119" s="89" t="str">
        <f t="shared" si="484"/>
        <v/>
      </c>
      <c r="Q3119" s="89" t="e">
        <f t="shared" si="485"/>
        <v>#VALUE!</v>
      </c>
      <c r="R3119" s="89" t="e">
        <f t="shared" si="486"/>
        <v>#VALUE!</v>
      </c>
      <c r="S3119" s="173">
        <f>'HP-Api, V2-Sep24'!AS3121</f>
        <v>0</v>
      </c>
      <c r="T3119" s="89">
        <f t="shared" si="487"/>
        <v>1</v>
      </c>
      <c r="U3119" s="90" t="e">
        <f t="shared" si="488"/>
        <v>#DIV/0!</v>
      </c>
      <c r="V3119" s="91" t="e">
        <f t="shared" si="489"/>
        <v>#DIV/0!</v>
      </c>
    </row>
    <row r="3120" spans="1:22" x14ac:dyDescent="0.3">
      <c r="A3120" s="88">
        <f>'HP-Api, V2-Sep24'!D3122</f>
        <v>0</v>
      </c>
      <c r="B3120" s="88" cm="1">
        <f t="array" ref="B3120">IF(OR(A3120=DATA!$H$2:$H$13),3,IF(OR(A3120=DATA!$H$14:$H$119),2,1))</f>
        <v>1</v>
      </c>
      <c r="C3120" s="88">
        <f>'HP-Api, V2-Sep24'!G3122</f>
        <v>0</v>
      </c>
      <c r="D3120" s="89" t="str">
        <f>IF(AND(C3120&gt;='Risk(dist, colmena)'!$C$9, C3120&lt;='Risk(dist, colmena)'!$E$9), 1, IF(AND(C3120&gt;'Risk(dist, colmena)'!$C$10, C3120&lt;='Risk(dist, colmena)'!$E$10), 2, IF(C3120&gt;='Risk(dist, colmena)'!$C$11, 3, "")))</f>
        <v/>
      </c>
      <c r="E3120" s="173">
        <f>'HP-Api, V2-Sep24'!L3122</f>
        <v>0</v>
      </c>
      <c r="F3120" s="173" t="str">
        <f>IF(AND(E3120&gt;='Risk(dist, colmena)'!$H$9, E3120&lt;='Risk(dist, colmena)'!$J$9), 1, IF(AND(E3120&gt;'Risk(dist, colmena)'!$H$10, E3120&lt;='Risk(dist, colmena)'!$J$10), 2, IF(E3120&gt;='Risk(dist, colmena)'!$H$11, 3, "")))</f>
        <v/>
      </c>
      <c r="G3120" s="88">
        <f>'HP-Api, V2-Sep24'!AH3122</f>
        <v>0</v>
      </c>
      <c r="H3120" s="89" t="str">
        <f t="shared" si="481"/>
        <v/>
      </c>
      <c r="I3120" s="194" t="e">
        <f>('HP-Api, V2-Sep24'!AK3122-'HP-Api, V2-Sep24'!S3122)/'HP-Api, V2-Sep24'!S3122</f>
        <v>#DIV/0!</v>
      </c>
      <c r="J3120" s="89" t="e">
        <f t="shared" si="482"/>
        <v>#DIV/0!</v>
      </c>
      <c r="K3120" s="195">
        <f>'HP-Api, V2-Sep24'!AQ3122</f>
        <v>0</v>
      </c>
      <c r="L3120" s="89">
        <f t="shared" si="483"/>
        <v>1</v>
      </c>
      <c r="M3120" s="88">
        <f>'HP-Api, V2-Sep24'!AM3122</f>
        <v>0</v>
      </c>
      <c r="N3120" s="89" t="str">
        <f t="shared" si="480"/>
        <v/>
      </c>
      <c r="O3120" s="88">
        <f>'HP-Api, V2-Sep24'!AR3122</f>
        <v>0</v>
      </c>
      <c r="P3120" s="89" t="str">
        <f t="shared" si="484"/>
        <v/>
      </c>
      <c r="Q3120" s="89" t="e">
        <f t="shared" si="485"/>
        <v>#VALUE!</v>
      </c>
      <c r="R3120" s="89" t="e">
        <f t="shared" si="486"/>
        <v>#VALUE!</v>
      </c>
      <c r="S3120" s="173">
        <f>'HP-Api, V2-Sep24'!AS3122</f>
        <v>0</v>
      </c>
      <c r="T3120" s="89">
        <f t="shared" si="487"/>
        <v>1</v>
      </c>
      <c r="U3120" s="90" t="e">
        <f t="shared" si="488"/>
        <v>#DIV/0!</v>
      </c>
      <c r="V3120" s="91" t="e">
        <f t="shared" si="489"/>
        <v>#DIV/0!</v>
      </c>
    </row>
    <row r="3121" spans="1:22" x14ac:dyDescent="0.3">
      <c r="A3121" s="88">
        <f>'HP-Api, V2-Sep24'!D3123</f>
        <v>0</v>
      </c>
      <c r="B3121" s="88" cm="1">
        <f t="array" ref="B3121">IF(OR(A3121=DATA!$H$2:$H$13),3,IF(OR(A3121=DATA!$H$14:$H$119),2,1))</f>
        <v>1</v>
      </c>
      <c r="C3121" s="88">
        <f>'HP-Api, V2-Sep24'!G3123</f>
        <v>0</v>
      </c>
      <c r="D3121" s="89" t="str">
        <f>IF(AND(C3121&gt;='Risk(dist, colmena)'!$C$9, C3121&lt;='Risk(dist, colmena)'!$E$9), 1, IF(AND(C3121&gt;'Risk(dist, colmena)'!$C$10, C3121&lt;='Risk(dist, colmena)'!$E$10), 2, IF(C3121&gt;='Risk(dist, colmena)'!$C$11, 3, "")))</f>
        <v/>
      </c>
      <c r="E3121" s="173">
        <f>'HP-Api, V2-Sep24'!L3123</f>
        <v>0</v>
      </c>
      <c r="F3121" s="173" t="str">
        <f>IF(AND(E3121&gt;='Risk(dist, colmena)'!$H$9, E3121&lt;='Risk(dist, colmena)'!$J$9), 1, IF(AND(E3121&gt;'Risk(dist, colmena)'!$H$10, E3121&lt;='Risk(dist, colmena)'!$J$10), 2, IF(E3121&gt;='Risk(dist, colmena)'!$H$11, 3, "")))</f>
        <v/>
      </c>
      <c r="G3121" s="88">
        <f>'HP-Api, V2-Sep24'!AH3123</f>
        <v>0</v>
      </c>
      <c r="H3121" s="89" t="str">
        <f t="shared" si="481"/>
        <v/>
      </c>
      <c r="I3121" s="194" t="e">
        <f>('HP-Api, V2-Sep24'!AK3123-'HP-Api, V2-Sep24'!S3123)/'HP-Api, V2-Sep24'!S3123</f>
        <v>#DIV/0!</v>
      </c>
      <c r="J3121" s="89" t="e">
        <f t="shared" si="482"/>
        <v>#DIV/0!</v>
      </c>
      <c r="K3121" s="195">
        <f>'HP-Api, V2-Sep24'!AQ3123</f>
        <v>0</v>
      </c>
      <c r="L3121" s="89">
        <f t="shared" si="483"/>
        <v>1</v>
      </c>
      <c r="M3121" s="88">
        <f>'HP-Api, V2-Sep24'!AM3123</f>
        <v>0</v>
      </c>
      <c r="N3121" s="89" t="str">
        <f t="shared" si="480"/>
        <v/>
      </c>
      <c r="O3121" s="88">
        <f>'HP-Api, V2-Sep24'!AR3123</f>
        <v>0</v>
      </c>
      <c r="P3121" s="89" t="str">
        <f t="shared" si="484"/>
        <v/>
      </c>
      <c r="Q3121" s="89" t="e">
        <f t="shared" si="485"/>
        <v>#VALUE!</v>
      </c>
      <c r="R3121" s="89" t="e">
        <f t="shared" si="486"/>
        <v>#VALUE!</v>
      </c>
      <c r="S3121" s="173">
        <f>'HP-Api, V2-Sep24'!AS3123</f>
        <v>0</v>
      </c>
      <c r="T3121" s="89">
        <f t="shared" si="487"/>
        <v>1</v>
      </c>
      <c r="U3121" s="90" t="e">
        <f t="shared" si="488"/>
        <v>#DIV/0!</v>
      </c>
      <c r="V3121" s="91" t="e">
        <f t="shared" si="489"/>
        <v>#DIV/0!</v>
      </c>
    </row>
    <row r="3122" spans="1:22" x14ac:dyDescent="0.3">
      <c r="A3122" s="88">
        <f>'HP-Api, V2-Sep24'!D3124</f>
        <v>0</v>
      </c>
      <c r="B3122" s="88" cm="1">
        <f t="array" ref="B3122">IF(OR(A3122=DATA!$H$2:$H$13),3,IF(OR(A3122=DATA!$H$14:$H$119),2,1))</f>
        <v>1</v>
      </c>
      <c r="C3122" s="88">
        <f>'HP-Api, V2-Sep24'!G3124</f>
        <v>0</v>
      </c>
      <c r="D3122" s="89" t="str">
        <f>IF(AND(C3122&gt;='Risk(dist, colmena)'!$C$9, C3122&lt;='Risk(dist, colmena)'!$E$9), 1, IF(AND(C3122&gt;'Risk(dist, colmena)'!$C$10, C3122&lt;='Risk(dist, colmena)'!$E$10), 2, IF(C3122&gt;='Risk(dist, colmena)'!$C$11, 3, "")))</f>
        <v/>
      </c>
      <c r="E3122" s="173">
        <f>'HP-Api, V2-Sep24'!L3124</f>
        <v>0</v>
      </c>
      <c r="F3122" s="173" t="str">
        <f>IF(AND(E3122&gt;='Risk(dist, colmena)'!$H$9, E3122&lt;='Risk(dist, colmena)'!$J$9), 1, IF(AND(E3122&gt;'Risk(dist, colmena)'!$H$10, E3122&lt;='Risk(dist, colmena)'!$J$10), 2, IF(E3122&gt;='Risk(dist, colmena)'!$H$11, 3, "")))</f>
        <v/>
      </c>
      <c r="G3122" s="88">
        <f>'HP-Api, V2-Sep24'!AH3124</f>
        <v>0</v>
      </c>
      <c r="H3122" s="89" t="str">
        <f t="shared" si="481"/>
        <v/>
      </c>
      <c r="I3122" s="194" t="e">
        <f>('HP-Api, V2-Sep24'!AK3124-'HP-Api, V2-Sep24'!S3124)/'HP-Api, V2-Sep24'!S3124</f>
        <v>#DIV/0!</v>
      </c>
      <c r="J3122" s="89" t="e">
        <f t="shared" si="482"/>
        <v>#DIV/0!</v>
      </c>
      <c r="K3122" s="195">
        <f>'HP-Api, V2-Sep24'!AQ3124</f>
        <v>0</v>
      </c>
      <c r="L3122" s="89">
        <f t="shared" si="483"/>
        <v>1</v>
      </c>
      <c r="M3122" s="88">
        <f>'HP-Api, V2-Sep24'!AM3124</f>
        <v>0</v>
      </c>
      <c r="N3122" s="89" t="str">
        <f t="shared" si="480"/>
        <v/>
      </c>
      <c r="O3122" s="88">
        <f>'HP-Api, V2-Sep24'!AR3124</f>
        <v>0</v>
      </c>
      <c r="P3122" s="89" t="str">
        <f t="shared" si="484"/>
        <v/>
      </c>
      <c r="Q3122" s="89" t="e">
        <f t="shared" si="485"/>
        <v>#VALUE!</v>
      </c>
      <c r="R3122" s="89" t="e">
        <f t="shared" si="486"/>
        <v>#VALUE!</v>
      </c>
      <c r="S3122" s="173">
        <f>'HP-Api, V2-Sep24'!AS3124</f>
        <v>0</v>
      </c>
      <c r="T3122" s="89">
        <f t="shared" si="487"/>
        <v>1</v>
      </c>
      <c r="U3122" s="90" t="e">
        <f t="shared" si="488"/>
        <v>#DIV/0!</v>
      </c>
      <c r="V3122" s="91" t="e">
        <f t="shared" si="489"/>
        <v>#DIV/0!</v>
      </c>
    </row>
    <row r="3123" spans="1:22" x14ac:dyDescent="0.3">
      <c r="A3123" s="88">
        <f>'HP-Api, V2-Sep24'!D3125</f>
        <v>0</v>
      </c>
      <c r="B3123" s="88" cm="1">
        <f t="array" ref="B3123">IF(OR(A3123=DATA!$H$2:$H$13),3,IF(OR(A3123=DATA!$H$14:$H$119),2,1))</f>
        <v>1</v>
      </c>
      <c r="C3123" s="88">
        <f>'HP-Api, V2-Sep24'!G3125</f>
        <v>0</v>
      </c>
      <c r="D3123" s="89" t="str">
        <f>IF(AND(C3123&gt;='Risk(dist, colmena)'!$C$9, C3123&lt;='Risk(dist, colmena)'!$E$9), 1, IF(AND(C3123&gt;'Risk(dist, colmena)'!$C$10, C3123&lt;='Risk(dist, colmena)'!$E$10), 2, IF(C3123&gt;='Risk(dist, colmena)'!$C$11, 3, "")))</f>
        <v/>
      </c>
      <c r="E3123" s="173">
        <f>'HP-Api, V2-Sep24'!L3125</f>
        <v>0</v>
      </c>
      <c r="F3123" s="173" t="str">
        <f>IF(AND(E3123&gt;='Risk(dist, colmena)'!$H$9, E3123&lt;='Risk(dist, colmena)'!$J$9), 1, IF(AND(E3123&gt;'Risk(dist, colmena)'!$H$10, E3123&lt;='Risk(dist, colmena)'!$J$10), 2, IF(E3123&gt;='Risk(dist, colmena)'!$H$11, 3, "")))</f>
        <v/>
      </c>
      <c r="G3123" s="88">
        <f>'HP-Api, V2-Sep24'!AH3125</f>
        <v>0</v>
      </c>
      <c r="H3123" s="89" t="str">
        <f t="shared" si="481"/>
        <v/>
      </c>
      <c r="I3123" s="194" t="e">
        <f>('HP-Api, V2-Sep24'!AK3125-'HP-Api, V2-Sep24'!S3125)/'HP-Api, V2-Sep24'!S3125</f>
        <v>#DIV/0!</v>
      </c>
      <c r="J3123" s="89" t="e">
        <f t="shared" si="482"/>
        <v>#DIV/0!</v>
      </c>
      <c r="K3123" s="195">
        <f>'HP-Api, V2-Sep24'!AQ3125</f>
        <v>0</v>
      </c>
      <c r="L3123" s="89">
        <f t="shared" si="483"/>
        <v>1</v>
      </c>
      <c r="M3123" s="88">
        <f>'HP-Api, V2-Sep24'!AM3125</f>
        <v>0</v>
      </c>
      <c r="N3123" s="89" t="str">
        <f t="shared" si="480"/>
        <v/>
      </c>
      <c r="O3123" s="88">
        <f>'HP-Api, V2-Sep24'!AR3125</f>
        <v>0</v>
      </c>
      <c r="P3123" s="89" t="str">
        <f t="shared" si="484"/>
        <v/>
      </c>
      <c r="Q3123" s="89" t="e">
        <f t="shared" si="485"/>
        <v>#VALUE!</v>
      </c>
      <c r="R3123" s="89" t="e">
        <f t="shared" si="486"/>
        <v>#VALUE!</v>
      </c>
      <c r="S3123" s="173">
        <f>'HP-Api, V2-Sep24'!AS3125</f>
        <v>0</v>
      </c>
      <c r="T3123" s="89">
        <f t="shared" si="487"/>
        <v>1</v>
      </c>
      <c r="U3123" s="90" t="e">
        <f t="shared" si="488"/>
        <v>#DIV/0!</v>
      </c>
      <c r="V3123" s="91" t="e">
        <f t="shared" si="489"/>
        <v>#DIV/0!</v>
      </c>
    </row>
    <row r="3124" spans="1:22" x14ac:dyDescent="0.3">
      <c r="A3124" s="88">
        <f>'HP-Api, V2-Sep24'!D3126</f>
        <v>0</v>
      </c>
      <c r="B3124" s="88" cm="1">
        <f t="array" ref="B3124">IF(OR(A3124=DATA!$H$2:$H$13),3,IF(OR(A3124=DATA!$H$14:$H$119),2,1))</f>
        <v>1</v>
      </c>
      <c r="C3124" s="88">
        <f>'HP-Api, V2-Sep24'!G3126</f>
        <v>0</v>
      </c>
      <c r="D3124" s="89" t="str">
        <f>IF(AND(C3124&gt;='Risk(dist, colmena)'!$C$9, C3124&lt;='Risk(dist, colmena)'!$E$9), 1, IF(AND(C3124&gt;'Risk(dist, colmena)'!$C$10, C3124&lt;='Risk(dist, colmena)'!$E$10), 2, IF(C3124&gt;='Risk(dist, colmena)'!$C$11, 3, "")))</f>
        <v/>
      </c>
      <c r="E3124" s="173">
        <f>'HP-Api, V2-Sep24'!L3126</f>
        <v>0</v>
      </c>
      <c r="F3124" s="173" t="str">
        <f>IF(AND(E3124&gt;='Risk(dist, colmena)'!$H$9, E3124&lt;='Risk(dist, colmena)'!$J$9), 1, IF(AND(E3124&gt;'Risk(dist, colmena)'!$H$10, E3124&lt;='Risk(dist, colmena)'!$J$10), 2, IF(E3124&gt;='Risk(dist, colmena)'!$H$11, 3, "")))</f>
        <v/>
      </c>
      <c r="G3124" s="88">
        <f>'HP-Api, V2-Sep24'!AH3126</f>
        <v>0</v>
      </c>
      <c r="H3124" s="89" t="str">
        <f t="shared" si="481"/>
        <v/>
      </c>
      <c r="I3124" s="194" t="e">
        <f>('HP-Api, V2-Sep24'!AK3126-'HP-Api, V2-Sep24'!S3126)/'HP-Api, V2-Sep24'!S3126</f>
        <v>#DIV/0!</v>
      </c>
      <c r="J3124" s="89" t="e">
        <f t="shared" si="482"/>
        <v>#DIV/0!</v>
      </c>
      <c r="K3124" s="195">
        <f>'HP-Api, V2-Sep24'!AQ3126</f>
        <v>0</v>
      </c>
      <c r="L3124" s="89">
        <f t="shared" si="483"/>
        <v>1</v>
      </c>
      <c r="M3124" s="88">
        <f>'HP-Api, V2-Sep24'!AM3126</f>
        <v>0</v>
      </c>
      <c r="N3124" s="89" t="str">
        <f t="shared" si="480"/>
        <v/>
      </c>
      <c r="O3124" s="88">
        <f>'HP-Api, V2-Sep24'!AR3126</f>
        <v>0</v>
      </c>
      <c r="P3124" s="89" t="str">
        <f t="shared" si="484"/>
        <v/>
      </c>
      <c r="Q3124" s="89" t="e">
        <f t="shared" si="485"/>
        <v>#VALUE!</v>
      </c>
      <c r="R3124" s="89" t="e">
        <f t="shared" si="486"/>
        <v>#VALUE!</v>
      </c>
      <c r="S3124" s="173">
        <f>'HP-Api, V2-Sep24'!AS3126</f>
        <v>0</v>
      </c>
      <c r="T3124" s="89">
        <f t="shared" si="487"/>
        <v>1</v>
      </c>
      <c r="U3124" s="90" t="e">
        <f t="shared" si="488"/>
        <v>#DIV/0!</v>
      </c>
      <c r="V3124" s="91" t="e">
        <f t="shared" si="489"/>
        <v>#DIV/0!</v>
      </c>
    </row>
    <row r="3125" spans="1:22" x14ac:dyDescent="0.3">
      <c r="A3125" s="88">
        <f>'HP-Api, V2-Sep24'!D3127</f>
        <v>0</v>
      </c>
      <c r="B3125" s="88" cm="1">
        <f t="array" ref="B3125">IF(OR(A3125=DATA!$H$2:$H$13),3,IF(OR(A3125=DATA!$H$14:$H$119),2,1))</f>
        <v>1</v>
      </c>
      <c r="C3125" s="88">
        <f>'HP-Api, V2-Sep24'!G3127</f>
        <v>0</v>
      </c>
      <c r="D3125" s="89" t="str">
        <f>IF(AND(C3125&gt;='Risk(dist, colmena)'!$C$9, C3125&lt;='Risk(dist, colmena)'!$E$9), 1, IF(AND(C3125&gt;'Risk(dist, colmena)'!$C$10, C3125&lt;='Risk(dist, colmena)'!$E$10), 2, IF(C3125&gt;='Risk(dist, colmena)'!$C$11, 3, "")))</f>
        <v/>
      </c>
      <c r="E3125" s="173">
        <f>'HP-Api, V2-Sep24'!L3127</f>
        <v>0</v>
      </c>
      <c r="F3125" s="173" t="str">
        <f>IF(AND(E3125&gt;='Risk(dist, colmena)'!$H$9, E3125&lt;='Risk(dist, colmena)'!$J$9), 1, IF(AND(E3125&gt;'Risk(dist, colmena)'!$H$10, E3125&lt;='Risk(dist, colmena)'!$J$10), 2, IF(E3125&gt;='Risk(dist, colmena)'!$H$11, 3, "")))</f>
        <v/>
      </c>
      <c r="G3125" s="88">
        <f>'HP-Api, V2-Sep24'!AH3127</f>
        <v>0</v>
      </c>
      <c r="H3125" s="89" t="str">
        <f t="shared" si="481"/>
        <v/>
      </c>
      <c r="I3125" s="194" t="e">
        <f>('HP-Api, V2-Sep24'!AK3127-'HP-Api, V2-Sep24'!S3127)/'HP-Api, V2-Sep24'!S3127</f>
        <v>#DIV/0!</v>
      </c>
      <c r="J3125" s="89" t="e">
        <f t="shared" si="482"/>
        <v>#DIV/0!</v>
      </c>
      <c r="K3125" s="195">
        <f>'HP-Api, V2-Sep24'!AQ3127</f>
        <v>0</v>
      </c>
      <c r="L3125" s="89">
        <f t="shared" si="483"/>
        <v>1</v>
      </c>
      <c r="M3125" s="88">
        <f>'HP-Api, V2-Sep24'!AM3127</f>
        <v>0</v>
      </c>
      <c r="N3125" s="89" t="str">
        <f t="shared" si="480"/>
        <v/>
      </c>
      <c r="O3125" s="88">
        <f>'HP-Api, V2-Sep24'!AR3127</f>
        <v>0</v>
      </c>
      <c r="P3125" s="89" t="str">
        <f t="shared" si="484"/>
        <v/>
      </c>
      <c r="Q3125" s="89" t="e">
        <f t="shared" si="485"/>
        <v>#VALUE!</v>
      </c>
      <c r="R3125" s="89" t="e">
        <f t="shared" si="486"/>
        <v>#VALUE!</v>
      </c>
      <c r="S3125" s="173">
        <f>'HP-Api, V2-Sep24'!AS3127</f>
        <v>0</v>
      </c>
      <c r="T3125" s="89">
        <f t="shared" si="487"/>
        <v>1</v>
      </c>
      <c r="U3125" s="90" t="e">
        <f t="shared" si="488"/>
        <v>#DIV/0!</v>
      </c>
      <c r="V3125" s="91" t="e">
        <f t="shared" si="489"/>
        <v>#DIV/0!</v>
      </c>
    </row>
    <row r="3126" spans="1:22" x14ac:dyDescent="0.3">
      <c r="A3126" s="88">
        <f>'HP-Api, V2-Sep24'!D3128</f>
        <v>0</v>
      </c>
      <c r="B3126" s="88" cm="1">
        <f t="array" ref="B3126">IF(OR(A3126=DATA!$H$2:$H$13),3,IF(OR(A3126=DATA!$H$14:$H$119),2,1))</f>
        <v>1</v>
      </c>
      <c r="C3126" s="88">
        <f>'HP-Api, V2-Sep24'!G3128</f>
        <v>0</v>
      </c>
      <c r="D3126" s="89" t="str">
        <f>IF(AND(C3126&gt;='Risk(dist, colmena)'!$C$9, C3126&lt;='Risk(dist, colmena)'!$E$9), 1, IF(AND(C3126&gt;'Risk(dist, colmena)'!$C$10, C3126&lt;='Risk(dist, colmena)'!$E$10), 2, IF(C3126&gt;='Risk(dist, colmena)'!$C$11, 3, "")))</f>
        <v/>
      </c>
      <c r="E3126" s="173">
        <f>'HP-Api, V2-Sep24'!L3128</f>
        <v>0</v>
      </c>
      <c r="F3126" s="173" t="str">
        <f>IF(AND(E3126&gt;='Risk(dist, colmena)'!$H$9, E3126&lt;='Risk(dist, colmena)'!$J$9), 1, IF(AND(E3126&gt;'Risk(dist, colmena)'!$H$10, E3126&lt;='Risk(dist, colmena)'!$J$10), 2, IF(E3126&gt;='Risk(dist, colmena)'!$H$11, 3, "")))</f>
        <v/>
      </c>
      <c r="G3126" s="88">
        <f>'HP-Api, V2-Sep24'!AH3128</f>
        <v>0</v>
      </c>
      <c r="H3126" s="89" t="str">
        <f t="shared" si="481"/>
        <v/>
      </c>
      <c r="I3126" s="194" t="e">
        <f>('HP-Api, V2-Sep24'!AK3128-'HP-Api, V2-Sep24'!S3128)/'HP-Api, V2-Sep24'!S3128</f>
        <v>#DIV/0!</v>
      </c>
      <c r="J3126" s="89" t="e">
        <f t="shared" si="482"/>
        <v>#DIV/0!</v>
      </c>
      <c r="K3126" s="195">
        <f>'HP-Api, V2-Sep24'!AQ3128</f>
        <v>0</v>
      </c>
      <c r="L3126" s="89">
        <f t="shared" si="483"/>
        <v>1</v>
      </c>
      <c r="M3126" s="88">
        <f>'HP-Api, V2-Sep24'!AM3128</f>
        <v>0</v>
      </c>
      <c r="N3126" s="89" t="str">
        <f t="shared" si="480"/>
        <v/>
      </c>
      <c r="O3126" s="88">
        <f>'HP-Api, V2-Sep24'!AR3128</f>
        <v>0</v>
      </c>
      <c r="P3126" s="89" t="str">
        <f t="shared" si="484"/>
        <v/>
      </c>
      <c r="Q3126" s="89" t="e">
        <f t="shared" si="485"/>
        <v>#VALUE!</v>
      </c>
      <c r="R3126" s="89" t="e">
        <f t="shared" si="486"/>
        <v>#VALUE!</v>
      </c>
      <c r="S3126" s="173">
        <f>'HP-Api, V2-Sep24'!AS3128</f>
        <v>0</v>
      </c>
      <c r="T3126" s="89">
        <f t="shared" si="487"/>
        <v>1</v>
      </c>
      <c r="U3126" s="90" t="e">
        <f t="shared" si="488"/>
        <v>#DIV/0!</v>
      </c>
      <c r="V3126" s="91" t="e">
        <f t="shared" si="489"/>
        <v>#DIV/0!</v>
      </c>
    </row>
    <row r="3127" spans="1:22" x14ac:dyDescent="0.3">
      <c r="A3127" s="88">
        <f>'HP-Api, V2-Sep24'!D3129</f>
        <v>0</v>
      </c>
      <c r="B3127" s="88" cm="1">
        <f t="array" ref="B3127">IF(OR(A3127=DATA!$H$2:$H$13),3,IF(OR(A3127=DATA!$H$14:$H$119),2,1))</f>
        <v>1</v>
      </c>
      <c r="C3127" s="88">
        <f>'HP-Api, V2-Sep24'!G3129</f>
        <v>0</v>
      </c>
      <c r="D3127" s="89" t="str">
        <f>IF(AND(C3127&gt;='Risk(dist, colmena)'!$C$9, C3127&lt;='Risk(dist, colmena)'!$E$9), 1, IF(AND(C3127&gt;'Risk(dist, colmena)'!$C$10, C3127&lt;='Risk(dist, colmena)'!$E$10), 2, IF(C3127&gt;='Risk(dist, colmena)'!$C$11, 3, "")))</f>
        <v/>
      </c>
      <c r="E3127" s="173">
        <f>'HP-Api, V2-Sep24'!L3129</f>
        <v>0</v>
      </c>
      <c r="F3127" s="173" t="str">
        <f>IF(AND(E3127&gt;='Risk(dist, colmena)'!$H$9, E3127&lt;='Risk(dist, colmena)'!$J$9), 1, IF(AND(E3127&gt;'Risk(dist, colmena)'!$H$10, E3127&lt;='Risk(dist, colmena)'!$J$10), 2, IF(E3127&gt;='Risk(dist, colmena)'!$H$11, 3, "")))</f>
        <v/>
      </c>
      <c r="G3127" s="88">
        <f>'HP-Api, V2-Sep24'!AH3129</f>
        <v>0</v>
      </c>
      <c r="H3127" s="89" t="str">
        <f t="shared" si="481"/>
        <v/>
      </c>
      <c r="I3127" s="194" t="e">
        <f>('HP-Api, V2-Sep24'!AK3129-'HP-Api, V2-Sep24'!S3129)/'HP-Api, V2-Sep24'!S3129</f>
        <v>#DIV/0!</v>
      </c>
      <c r="J3127" s="89" t="e">
        <f t="shared" si="482"/>
        <v>#DIV/0!</v>
      </c>
      <c r="K3127" s="195">
        <f>'HP-Api, V2-Sep24'!AQ3129</f>
        <v>0</v>
      </c>
      <c r="L3127" s="89">
        <f t="shared" si="483"/>
        <v>1</v>
      </c>
      <c r="M3127" s="88">
        <f>'HP-Api, V2-Sep24'!AM3129</f>
        <v>0</v>
      </c>
      <c r="N3127" s="89" t="str">
        <f t="shared" si="480"/>
        <v/>
      </c>
      <c r="O3127" s="88">
        <f>'HP-Api, V2-Sep24'!AR3129</f>
        <v>0</v>
      </c>
      <c r="P3127" s="89" t="str">
        <f t="shared" si="484"/>
        <v/>
      </c>
      <c r="Q3127" s="89" t="e">
        <f t="shared" si="485"/>
        <v>#VALUE!</v>
      </c>
      <c r="R3127" s="89" t="e">
        <f t="shared" si="486"/>
        <v>#VALUE!</v>
      </c>
      <c r="S3127" s="173">
        <f>'HP-Api, V2-Sep24'!AS3129</f>
        <v>0</v>
      </c>
      <c r="T3127" s="89">
        <f t="shared" si="487"/>
        <v>1</v>
      </c>
      <c r="U3127" s="90" t="e">
        <f t="shared" si="488"/>
        <v>#DIV/0!</v>
      </c>
      <c r="V3127" s="91" t="e">
        <f t="shared" si="489"/>
        <v>#DIV/0!</v>
      </c>
    </row>
    <row r="3128" spans="1:22" x14ac:dyDescent="0.3">
      <c r="A3128" s="88">
        <f>'HP-Api, V2-Sep24'!D3130</f>
        <v>0</v>
      </c>
      <c r="B3128" s="88" cm="1">
        <f t="array" ref="B3128">IF(OR(A3128=DATA!$H$2:$H$13),3,IF(OR(A3128=DATA!$H$14:$H$119),2,1))</f>
        <v>1</v>
      </c>
      <c r="C3128" s="88">
        <f>'HP-Api, V2-Sep24'!G3130</f>
        <v>0</v>
      </c>
      <c r="D3128" s="89" t="str">
        <f>IF(AND(C3128&gt;='Risk(dist, colmena)'!$C$9, C3128&lt;='Risk(dist, colmena)'!$E$9), 1, IF(AND(C3128&gt;'Risk(dist, colmena)'!$C$10, C3128&lt;='Risk(dist, colmena)'!$E$10), 2, IF(C3128&gt;='Risk(dist, colmena)'!$C$11, 3, "")))</f>
        <v/>
      </c>
      <c r="E3128" s="173">
        <f>'HP-Api, V2-Sep24'!L3130</f>
        <v>0</v>
      </c>
      <c r="F3128" s="173" t="str">
        <f>IF(AND(E3128&gt;='Risk(dist, colmena)'!$H$9, E3128&lt;='Risk(dist, colmena)'!$J$9), 1, IF(AND(E3128&gt;'Risk(dist, colmena)'!$H$10, E3128&lt;='Risk(dist, colmena)'!$J$10), 2, IF(E3128&gt;='Risk(dist, colmena)'!$H$11, 3, "")))</f>
        <v/>
      </c>
      <c r="G3128" s="88">
        <f>'HP-Api, V2-Sep24'!AH3130</f>
        <v>0</v>
      </c>
      <c r="H3128" s="89" t="str">
        <f t="shared" si="481"/>
        <v/>
      </c>
      <c r="I3128" s="194" t="e">
        <f>('HP-Api, V2-Sep24'!AK3130-'HP-Api, V2-Sep24'!S3130)/'HP-Api, V2-Sep24'!S3130</f>
        <v>#DIV/0!</v>
      </c>
      <c r="J3128" s="89" t="e">
        <f t="shared" si="482"/>
        <v>#DIV/0!</v>
      </c>
      <c r="K3128" s="195">
        <f>'HP-Api, V2-Sep24'!AQ3130</f>
        <v>0</v>
      </c>
      <c r="L3128" s="89">
        <f t="shared" si="483"/>
        <v>1</v>
      </c>
      <c r="M3128" s="88">
        <f>'HP-Api, V2-Sep24'!AM3130</f>
        <v>0</v>
      </c>
      <c r="N3128" s="89" t="str">
        <f t="shared" si="480"/>
        <v/>
      </c>
      <c r="O3128" s="88">
        <f>'HP-Api, V2-Sep24'!AR3130</f>
        <v>0</v>
      </c>
      <c r="P3128" s="89" t="str">
        <f t="shared" si="484"/>
        <v/>
      </c>
      <c r="Q3128" s="89" t="e">
        <f t="shared" si="485"/>
        <v>#VALUE!</v>
      </c>
      <c r="R3128" s="89" t="e">
        <f t="shared" si="486"/>
        <v>#VALUE!</v>
      </c>
      <c r="S3128" s="173">
        <f>'HP-Api, V2-Sep24'!AS3130</f>
        <v>0</v>
      </c>
      <c r="T3128" s="89">
        <f t="shared" si="487"/>
        <v>1</v>
      </c>
      <c r="U3128" s="90" t="e">
        <f t="shared" si="488"/>
        <v>#DIV/0!</v>
      </c>
      <c r="V3128" s="91" t="e">
        <f t="shared" si="489"/>
        <v>#DIV/0!</v>
      </c>
    </row>
    <row r="3129" spans="1:22" x14ac:dyDescent="0.3">
      <c r="A3129" s="88">
        <f>'HP-Api, V2-Sep24'!D3131</f>
        <v>0</v>
      </c>
      <c r="B3129" s="88" cm="1">
        <f t="array" ref="B3129">IF(OR(A3129=DATA!$H$2:$H$13),3,IF(OR(A3129=DATA!$H$14:$H$119),2,1))</f>
        <v>1</v>
      </c>
      <c r="C3129" s="88">
        <f>'HP-Api, V2-Sep24'!G3131</f>
        <v>0</v>
      </c>
      <c r="D3129" s="89" t="str">
        <f>IF(AND(C3129&gt;='Risk(dist, colmena)'!$C$9, C3129&lt;='Risk(dist, colmena)'!$E$9), 1, IF(AND(C3129&gt;'Risk(dist, colmena)'!$C$10, C3129&lt;='Risk(dist, colmena)'!$E$10), 2, IF(C3129&gt;='Risk(dist, colmena)'!$C$11, 3, "")))</f>
        <v/>
      </c>
      <c r="E3129" s="173">
        <f>'HP-Api, V2-Sep24'!L3131</f>
        <v>0</v>
      </c>
      <c r="F3129" s="173" t="str">
        <f>IF(AND(E3129&gt;='Risk(dist, colmena)'!$H$9, E3129&lt;='Risk(dist, colmena)'!$J$9), 1, IF(AND(E3129&gt;'Risk(dist, colmena)'!$H$10, E3129&lt;='Risk(dist, colmena)'!$J$10), 2, IF(E3129&gt;='Risk(dist, colmena)'!$H$11, 3, "")))</f>
        <v/>
      </c>
      <c r="G3129" s="88">
        <f>'HP-Api, V2-Sep24'!AH3131</f>
        <v>0</v>
      </c>
      <c r="H3129" s="89" t="str">
        <f t="shared" si="481"/>
        <v/>
      </c>
      <c r="I3129" s="194" t="e">
        <f>('HP-Api, V2-Sep24'!AK3131-'HP-Api, V2-Sep24'!S3131)/'HP-Api, V2-Sep24'!S3131</f>
        <v>#DIV/0!</v>
      </c>
      <c r="J3129" s="89" t="e">
        <f t="shared" si="482"/>
        <v>#DIV/0!</v>
      </c>
      <c r="K3129" s="195">
        <f>'HP-Api, V2-Sep24'!AQ3131</f>
        <v>0</v>
      </c>
      <c r="L3129" s="89">
        <f t="shared" si="483"/>
        <v>1</v>
      </c>
      <c r="M3129" s="88">
        <f>'HP-Api, V2-Sep24'!AM3131</f>
        <v>0</v>
      </c>
      <c r="N3129" s="89" t="str">
        <f t="shared" si="480"/>
        <v/>
      </c>
      <c r="O3129" s="88">
        <f>'HP-Api, V2-Sep24'!AR3131</f>
        <v>0</v>
      </c>
      <c r="P3129" s="89" t="str">
        <f t="shared" si="484"/>
        <v/>
      </c>
      <c r="Q3129" s="89" t="e">
        <f t="shared" si="485"/>
        <v>#VALUE!</v>
      </c>
      <c r="R3129" s="89" t="e">
        <f t="shared" si="486"/>
        <v>#VALUE!</v>
      </c>
      <c r="S3129" s="173">
        <f>'HP-Api, V2-Sep24'!AS3131</f>
        <v>0</v>
      </c>
      <c r="T3129" s="89">
        <f t="shared" si="487"/>
        <v>1</v>
      </c>
      <c r="U3129" s="90" t="e">
        <f t="shared" si="488"/>
        <v>#DIV/0!</v>
      </c>
      <c r="V3129" s="91" t="e">
        <f t="shared" si="489"/>
        <v>#DIV/0!</v>
      </c>
    </row>
    <row r="3130" spans="1:22" x14ac:dyDescent="0.3">
      <c r="A3130" s="88">
        <f>'HP-Api, V2-Sep24'!D3132</f>
        <v>0</v>
      </c>
      <c r="B3130" s="88" cm="1">
        <f t="array" ref="B3130">IF(OR(A3130=DATA!$H$2:$H$13),3,IF(OR(A3130=DATA!$H$14:$H$119),2,1))</f>
        <v>1</v>
      </c>
      <c r="C3130" s="88">
        <f>'HP-Api, V2-Sep24'!G3132</f>
        <v>0</v>
      </c>
      <c r="D3130" s="89" t="str">
        <f>IF(AND(C3130&gt;='Risk(dist, colmena)'!$C$9, C3130&lt;='Risk(dist, colmena)'!$E$9), 1, IF(AND(C3130&gt;'Risk(dist, colmena)'!$C$10, C3130&lt;='Risk(dist, colmena)'!$E$10), 2, IF(C3130&gt;='Risk(dist, colmena)'!$C$11, 3, "")))</f>
        <v/>
      </c>
      <c r="E3130" s="173">
        <f>'HP-Api, V2-Sep24'!L3132</f>
        <v>0</v>
      </c>
      <c r="F3130" s="173" t="str">
        <f>IF(AND(E3130&gt;='Risk(dist, colmena)'!$H$9, E3130&lt;='Risk(dist, colmena)'!$J$9), 1, IF(AND(E3130&gt;'Risk(dist, colmena)'!$H$10, E3130&lt;='Risk(dist, colmena)'!$J$10), 2, IF(E3130&gt;='Risk(dist, colmena)'!$H$11, 3, "")))</f>
        <v/>
      </c>
      <c r="G3130" s="88">
        <f>'HP-Api, V2-Sep24'!AH3132</f>
        <v>0</v>
      </c>
      <c r="H3130" s="89" t="str">
        <f t="shared" si="481"/>
        <v/>
      </c>
      <c r="I3130" s="194" t="e">
        <f>('HP-Api, V2-Sep24'!AK3132-'HP-Api, V2-Sep24'!S3132)/'HP-Api, V2-Sep24'!S3132</f>
        <v>#DIV/0!</v>
      </c>
      <c r="J3130" s="89" t="e">
        <f t="shared" si="482"/>
        <v>#DIV/0!</v>
      </c>
      <c r="K3130" s="195">
        <f>'HP-Api, V2-Sep24'!AQ3132</f>
        <v>0</v>
      </c>
      <c r="L3130" s="89">
        <f t="shared" si="483"/>
        <v>1</v>
      </c>
      <c r="M3130" s="88">
        <f>'HP-Api, V2-Sep24'!AM3132</f>
        <v>0</v>
      </c>
      <c r="N3130" s="89" t="str">
        <f t="shared" si="480"/>
        <v/>
      </c>
      <c r="O3130" s="88">
        <f>'HP-Api, V2-Sep24'!AR3132</f>
        <v>0</v>
      </c>
      <c r="P3130" s="89" t="str">
        <f t="shared" si="484"/>
        <v/>
      </c>
      <c r="Q3130" s="89" t="e">
        <f t="shared" si="485"/>
        <v>#VALUE!</v>
      </c>
      <c r="R3130" s="89" t="e">
        <f t="shared" si="486"/>
        <v>#VALUE!</v>
      </c>
      <c r="S3130" s="173">
        <f>'HP-Api, V2-Sep24'!AS3132</f>
        <v>0</v>
      </c>
      <c r="T3130" s="89">
        <f t="shared" si="487"/>
        <v>1</v>
      </c>
      <c r="U3130" s="90" t="e">
        <f t="shared" si="488"/>
        <v>#DIV/0!</v>
      </c>
      <c r="V3130" s="91" t="e">
        <f t="shared" si="489"/>
        <v>#DIV/0!</v>
      </c>
    </row>
    <row r="3131" spans="1:22" x14ac:dyDescent="0.3">
      <c r="A3131" s="88">
        <f>'HP-Api, V2-Sep24'!D3133</f>
        <v>0</v>
      </c>
      <c r="B3131" s="88" cm="1">
        <f t="array" ref="B3131">IF(OR(A3131=DATA!$H$2:$H$13),3,IF(OR(A3131=DATA!$H$14:$H$119),2,1))</f>
        <v>1</v>
      </c>
      <c r="C3131" s="88">
        <f>'HP-Api, V2-Sep24'!G3133</f>
        <v>0</v>
      </c>
      <c r="D3131" s="89" t="str">
        <f>IF(AND(C3131&gt;='Risk(dist, colmena)'!$C$9, C3131&lt;='Risk(dist, colmena)'!$E$9), 1, IF(AND(C3131&gt;'Risk(dist, colmena)'!$C$10, C3131&lt;='Risk(dist, colmena)'!$E$10), 2, IF(C3131&gt;='Risk(dist, colmena)'!$C$11, 3, "")))</f>
        <v/>
      </c>
      <c r="E3131" s="173">
        <f>'HP-Api, V2-Sep24'!L3133</f>
        <v>0</v>
      </c>
      <c r="F3131" s="173" t="str">
        <f>IF(AND(E3131&gt;='Risk(dist, colmena)'!$H$9, E3131&lt;='Risk(dist, colmena)'!$J$9), 1, IF(AND(E3131&gt;'Risk(dist, colmena)'!$H$10, E3131&lt;='Risk(dist, colmena)'!$J$10), 2, IF(E3131&gt;='Risk(dist, colmena)'!$H$11, 3, "")))</f>
        <v/>
      </c>
      <c r="G3131" s="88">
        <f>'HP-Api, V2-Sep24'!AH3133</f>
        <v>0</v>
      </c>
      <c r="H3131" s="89" t="str">
        <f t="shared" si="481"/>
        <v/>
      </c>
      <c r="I3131" s="194" t="e">
        <f>('HP-Api, V2-Sep24'!AK3133-'HP-Api, V2-Sep24'!S3133)/'HP-Api, V2-Sep24'!S3133</f>
        <v>#DIV/0!</v>
      </c>
      <c r="J3131" s="89" t="e">
        <f t="shared" si="482"/>
        <v>#DIV/0!</v>
      </c>
      <c r="K3131" s="195">
        <f>'HP-Api, V2-Sep24'!AQ3133</f>
        <v>0</v>
      </c>
      <c r="L3131" s="89">
        <f t="shared" si="483"/>
        <v>1</v>
      </c>
      <c r="M3131" s="88">
        <f>'HP-Api, V2-Sep24'!AM3133</f>
        <v>0</v>
      </c>
      <c r="N3131" s="89" t="str">
        <f t="shared" si="480"/>
        <v/>
      </c>
      <c r="O3131" s="88">
        <f>'HP-Api, V2-Sep24'!AR3133</f>
        <v>0</v>
      </c>
      <c r="P3131" s="89" t="str">
        <f t="shared" si="484"/>
        <v/>
      </c>
      <c r="Q3131" s="89" t="e">
        <f t="shared" si="485"/>
        <v>#VALUE!</v>
      </c>
      <c r="R3131" s="89" t="e">
        <f t="shared" si="486"/>
        <v>#VALUE!</v>
      </c>
      <c r="S3131" s="173">
        <f>'HP-Api, V2-Sep24'!AS3133</f>
        <v>0</v>
      </c>
      <c r="T3131" s="89">
        <f t="shared" si="487"/>
        <v>1</v>
      </c>
      <c r="U3131" s="90" t="e">
        <f t="shared" si="488"/>
        <v>#DIV/0!</v>
      </c>
      <c r="V3131" s="91" t="e">
        <f t="shared" si="489"/>
        <v>#DIV/0!</v>
      </c>
    </row>
    <row r="3132" spans="1:22" x14ac:dyDescent="0.3">
      <c r="A3132" s="88">
        <f>'HP-Api, V2-Sep24'!D3134</f>
        <v>0</v>
      </c>
      <c r="B3132" s="88" cm="1">
        <f t="array" ref="B3132">IF(OR(A3132=DATA!$H$2:$H$13),3,IF(OR(A3132=DATA!$H$14:$H$119),2,1))</f>
        <v>1</v>
      </c>
      <c r="C3132" s="88">
        <f>'HP-Api, V2-Sep24'!G3134</f>
        <v>0</v>
      </c>
      <c r="D3132" s="89" t="str">
        <f>IF(AND(C3132&gt;='Risk(dist, colmena)'!$C$9, C3132&lt;='Risk(dist, colmena)'!$E$9), 1, IF(AND(C3132&gt;'Risk(dist, colmena)'!$C$10, C3132&lt;='Risk(dist, colmena)'!$E$10), 2, IF(C3132&gt;='Risk(dist, colmena)'!$C$11, 3, "")))</f>
        <v/>
      </c>
      <c r="E3132" s="173">
        <f>'HP-Api, V2-Sep24'!L3134</f>
        <v>0</v>
      </c>
      <c r="F3132" s="173" t="str">
        <f>IF(AND(E3132&gt;='Risk(dist, colmena)'!$H$9, E3132&lt;='Risk(dist, colmena)'!$J$9), 1, IF(AND(E3132&gt;'Risk(dist, colmena)'!$H$10, E3132&lt;='Risk(dist, colmena)'!$J$10), 2, IF(E3132&gt;='Risk(dist, colmena)'!$H$11, 3, "")))</f>
        <v/>
      </c>
      <c r="G3132" s="88">
        <f>'HP-Api, V2-Sep24'!AH3134</f>
        <v>0</v>
      </c>
      <c r="H3132" s="89" t="str">
        <f t="shared" si="481"/>
        <v/>
      </c>
      <c r="I3132" s="194" t="e">
        <f>('HP-Api, V2-Sep24'!AK3134-'HP-Api, V2-Sep24'!S3134)/'HP-Api, V2-Sep24'!S3134</f>
        <v>#DIV/0!</v>
      </c>
      <c r="J3132" s="89" t="e">
        <f t="shared" si="482"/>
        <v>#DIV/0!</v>
      </c>
      <c r="K3132" s="195">
        <f>'HP-Api, V2-Sep24'!AQ3134</f>
        <v>0</v>
      </c>
      <c r="L3132" s="89">
        <f t="shared" si="483"/>
        <v>1</v>
      </c>
      <c r="M3132" s="88">
        <f>'HP-Api, V2-Sep24'!AM3134</f>
        <v>0</v>
      </c>
      <c r="N3132" s="89" t="str">
        <f t="shared" si="480"/>
        <v/>
      </c>
      <c r="O3132" s="88">
        <f>'HP-Api, V2-Sep24'!AR3134</f>
        <v>0</v>
      </c>
      <c r="P3132" s="89" t="str">
        <f t="shared" si="484"/>
        <v/>
      </c>
      <c r="Q3132" s="89" t="e">
        <f t="shared" si="485"/>
        <v>#VALUE!</v>
      </c>
      <c r="R3132" s="89" t="e">
        <f t="shared" si="486"/>
        <v>#VALUE!</v>
      </c>
      <c r="S3132" s="173">
        <f>'HP-Api, V2-Sep24'!AS3134</f>
        <v>0</v>
      </c>
      <c r="T3132" s="89">
        <f t="shared" si="487"/>
        <v>1</v>
      </c>
      <c r="U3132" s="90" t="e">
        <f t="shared" si="488"/>
        <v>#DIV/0!</v>
      </c>
      <c r="V3132" s="91" t="e">
        <f t="shared" si="489"/>
        <v>#DIV/0!</v>
      </c>
    </row>
    <row r="3133" spans="1:22" x14ac:dyDescent="0.3">
      <c r="A3133" s="88">
        <f>'HP-Api, V2-Sep24'!D3135</f>
        <v>0</v>
      </c>
      <c r="B3133" s="88" cm="1">
        <f t="array" ref="B3133">IF(OR(A3133=DATA!$H$2:$H$13),3,IF(OR(A3133=DATA!$H$14:$H$119),2,1))</f>
        <v>1</v>
      </c>
      <c r="C3133" s="88">
        <f>'HP-Api, V2-Sep24'!G3135</f>
        <v>0</v>
      </c>
      <c r="D3133" s="89" t="str">
        <f>IF(AND(C3133&gt;='Risk(dist, colmena)'!$C$9, C3133&lt;='Risk(dist, colmena)'!$E$9), 1, IF(AND(C3133&gt;'Risk(dist, colmena)'!$C$10, C3133&lt;='Risk(dist, colmena)'!$E$10), 2, IF(C3133&gt;='Risk(dist, colmena)'!$C$11, 3, "")))</f>
        <v/>
      </c>
      <c r="E3133" s="173">
        <f>'HP-Api, V2-Sep24'!L3135</f>
        <v>0</v>
      </c>
      <c r="F3133" s="173" t="str">
        <f>IF(AND(E3133&gt;='Risk(dist, colmena)'!$H$9, E3133&lt;='Risk(dist, colmena)'!$J$9), 1, IF(AND(E3133&gt;'Risk(dist, colmena)'!$H$10, E3133&lt;='Risk(dist, colmena)'!$J$10), 2, IF(E3133&gt;='Risk(dist, colmena)'!$H$11, 3, "")))</f>
        <v/>
      </c>
      <c r="G3133" s="88">
        <f>'HP-Api, V2-Sep24'!AH3135</f>
        <v>0</v>
      </c>
      <c r="H3133" s="89" t="str">
        <f t="shared" si="481"/>
        <v/>
      </c>
      <c r="I3133" s="194" t="e">
        <f>('HP-Api, V2-Sep24'!AK3135-'HP-Api, V2-Sep24'!S3135)/'HP-Api, V2-Sep24'!S3135</f>
        <v>#DIV/0!</v>
      </c>
      <c r="J3133" s="89" t="e">
        <f t="shared" si="482"/>
        <v>#DIV/0!</v>
      </c>
      <c r="K3133" s="195">
        <f>'HP-Api, V2-Sep24'!AQ3135</f>
        <v>0</v>
      </c>
      <c r="L3133" s="89">
        <f t="shared" si="483"/>
        <v>1</v>
      </c>
      <c r="M3133" s="88">
        <f>'HP-Api, V2-Sep24'!AM3135</f>
        <v>0</v>
      </c>
      <c r="N3133" s="89" t="str">
        <f t="shared" si="480"/>
        <v/>
      </c>
      <c r="O3133" s="88">
        <f>'HP-Api, V2-Sep24'!AR3135</f>
        <v>0</v>
      </c>
      <c r="P3133" s="89" t="str">
        <f t="shared" si="484"/>
        <v/>
      </c>
      <c r="Q3133" s="89" t="e">
        <f t="shared" si="485"/>
        <v>#VALUE!</v>
      </c>
      <c r="R3133" s="89" t="e">
        <f t="shared" si="486"/>
        <v>#VALUE!</v>
      </c>
      <c r="S3133" s="173">
        <f>'HP-Api, V2-Sep24'!AS3135</f>
        <v>0</v>
      </c>
      <c r="T3133" s="89">
        <f t="shared" si="487"/>
        <v>1</v>
      </c>
      <c r="U3133" s="90" t="e">
        <f t="shared" si="488"/>
        <v>#DIV/0!</v>
      </c>
      <c r="V3133" s="91" t="e">
        <f t="shared" si="489"/>
        <v>#DIV/0!</v>
      </c>
    </row>
    <row r="3134" spans="1:22" x14ac:dyDescent="0.3">
      <c r="A3134" s="88">
        <f>'HP-Api, V2-Sep24'!D3136</f>
        <v>0</v>
      </c>
      <c r="B3134" s="88" cm="1">
        <f t="array" ref="B3134">IF(OR(A3134=DATA!$H$2:$H$13),3,IF(OR(A3134=DATA!$H$14:$H$119),2,1))</f>
        <v>1</v>
      </c>
      <c r="C3134" s="88">
        <f>'HP-Api, V2-Sep24'!G3136</f>
        <v>0</v>
      </c>
      <c r="D3134" s="89" t="str">
        <f>IF(AND(C3134&gt;='Risk(dist, colmena)'!$C$9, C3134&lt;='Risk(dist, colmena)'!$E$9), 1, IF(AND(C3134&gt;'Risk(dist, colmena)'!$C$10, C3134&lt;='Risk(dist, colmena)'!$E$10), 2, IF(C3134&gt;='Risk(dist, colmena)'!$C$11, 3, "")))</f>
        <v/>
      </c>
      <c r="E3134" s="173">
        <f>'HP-Api, V2-Sep24'!L3136</f>
        <v>0</v>
      </c>
      <c r="F3134" s="173" t="str">
        <f>IF(AND(E3134&gt;='Risk(dist, colmena)'!$H$9, E3134&lt;='Risk(dist, colmena)'!$J$9), 1, IF(AND(E3134&gt;'Risk(dist, colmena)'!$H$10, E3134&lt;='Risk(dist, colmena)'!$J$10), 2, IF(E3134&gt;='Risk(dist, colmena)'!$H$11, 3, "")))</f>
        <v/>
      </c>
      <c r="G3134" s="88">
        <f>'HP-Api, V2-Sep24'!AH3136</f>
        <v>0</v>
      </c>
      <c r="H3134" s="89" t="str">
        <f t="shared" si="481"/>
        <v/>
      </c>
      <c r="I3134" s="194" t="e">
        <f>('HP-Api, V2-Sep24'!AK3136-'HP-Api, V2-Sep24'!S3136)/'HP-Api, V2-Sep24'!S3136</f>
        <v>#DIV/0!</v>
      </c>
      <c r="J3134" s="89" t="e">
        <f t="shared" si="482"/>
        <v>#DIV/0!</v>
      </c>
      <c r="K3134" s="195">
        <f>'HP-Api, V2-Sep24'!AQ3136</f>
        <v>0</v>
      </c>
      <c r="L3134" s="89">
        <f t="shared" si="483"/>
        <v>1</v>
      </c>
      <c r="M3134" s="88">
        <f>'HP-Api, V2-Sep24'!AM3136</f>
        <v>0</v>
      </c>
      <c r="N3134" s="89" t="str">
        <f t="shared" si="480"/>
        <v/>
      </c>
      <c r="O3134" s="88">
        <f>'HP-Api, V2-Sep24'!AR3136</f>
        <v>0</v>
      </c>
      <c r="P3134" s="89" t="str">
        <f t="shared" si="484"/>
        <v/>
      </c>
      <c r="Q3134" s="89" t="e">
        <f t="shared" si="485"/>
        <v>#VALUE!</v>
      </c>
      <c r="R3134" s="89" t="e">
        <f t="shared" si="486"/>
        <v>#VALUE!</v>
      </c>
      <c r="S3134" s="173">
        <f>'HP-Api, V2-Sep24'!AS3136</f>
        <v>0</v>
      </c>
      <c r="T3134" s="89">
        <f t="shared" si="487"/>
        <v>1</v>
      </c>
      <c r="U3134" s="90" t="e">
        <f t="shared" si="488"/>
        <v>#DIV/0!</v>
      </c>
      <c r="V3134" s="91" t="e">
        <f t="shared" si="489"/>
        <v>#DIV/0!</v>
      </c>
    </row>
    <row r="3135" spans="1:22" x14ac:dyDescent="0.3">
      <c r="A3135" s="88">
        <f>'HP-Api, V2-Sep24'!D3137</f>
        <v>0</v>
      </c>
      <c r="B3135" s="88" cm="1">
        <f t="array" ref="B3135">IF(OR(A3135=DATA!$H$2:$H$13),3,IF(OR(A3135=DATA!$H$14:$H$119),2,1))</f>
        <v>1</v>
      </c>
      <c r="C3135" s="88">
        <f>'HP-Api, V2-Sep24'!G3137</f>
        <v>0</v>
      </c>
      <c r="D3135" s="89" t="str">
        <f>IF(AND(C3135&gt;='Risk(dist, colmena)'!$C$9, C3135&lt;='Risk(dist, colmena)'!$E$9), 1, IF(AND(C3135&gt;'Risk(dist, colmena)'!$C$10, C3135&lt;='Risk(dist, colmena)'!$E$10), 2, IF(C3135&gt;='Risk(dist, colmena)'!$C$11, 3, "")))</f>
        <v/>
      </c>
      <c r="E3135" s="173">
        <f>'HP-Api, V2-Sep24'!L3137</f>
        <v>0</v>
      </c>
      <c r="F3135" s="173" t="str">
        <f>IF(AND(E3135&gt;='Risk(dist, colmena)'!$H$9, E3135&lt;='Risk(dist, colmena)'!$J$9), 1, IF(AND(E3135&gt;'Risk(dist, colmena)'!$H$10, E3135&lt;='Risk(dist, colmena)'!$J$10), 2, IF(E3135&gt;='Risk(dist, colmena)'!$H$11, 3, "")))</f>
        <v/>
      </c>
      <c r="G3135" s="88">
        <f>'HP-Api, V2-Sep24'!AH3137</f>
        <v>0</v>
      </c>
      <c r="H3135" s="89" t="str">
        <f t="shared" si="481"/>
        <v/>
      </c>
      <c r="I3135" s="194" t="e">
        <f>('HP-Api, V2-Sep24'!AK3137-'HP-Api, V2-Sep24'!S3137)/'HP-Api, V2-Sep24'!S3137</f>
        <v>#DIV/0!</v>
      </c>
      <c r="J3135" s="89" t="e">
        <f t="shared" si="482"/>
        <v>#DIV/0!</v>
      </c>
      <c r="K3135" s="195">
        <f>'HP-Api, V2-Sep24'!AQ3137</f>
        <v>0</v>
      </c>
      <c r="L3135" s="89">
        <f t="shared" si="483"/>
        <v>1</v>
      </c>
      <c r="M3135" s="88">
        <f>'HP-Api, V2-Sep24'!AM3137</f>
        <v>0</v>
      </c>
      <c r="N3135" s="89" t="str">
        <f t="shared" si="480"/>
        <v/>
      </c>
      <c r="O3135" s="88">
        <f>'HP-Api, V2-Sep24'!AR3137</f>
        <v>0</v>
      </c>
      <c r="P3135" s="89" t="str">
        <f t="shared" si="484"/>
        <v/>
      </c>
      <c r="Q3135" s="89" t="e">
        <f t="shared" si="485"/>
        <v>#VALUE!</v>
      </c>
      <c r="R3135" s="89" t="e">
        <f t="shared" si="486"/>
        <v>#VALUE!</v>
      </c>
      <c r="S3135" s="173">
        <f>'HP-Api, V2-Sep24'!AS3137</f>
        <v>0</v>
      </c>
      <c r="T3135" s="89">
        <f t="shared" si="487"/>
        <v>1</v>
      </c>
      <c r="U3135" s="90" t="e">
        <f t="shared" si="488"/>
        <v>#DIV/0!</v>
      </c>
      <c r="V3135" s="91" t="e">
        <f t="shared" si="489"/>
        <v>#DIV/0!</v>
      </c>
    </row>
    <row r="3136" spans="1:22" x14ac:dyDescent="0.3">
      <c r="A3136" s="88">
        <f>'HP-Api, V2-Sep24'!D3138</f>
        <v>0</v>
      </c>
      <c r="B3136" s="88" cm="1">
        <f t="array" ref="B3136">IF(OR(A3136=DATA!$H$2:$H$13),3,IF(OR(A3136=DATA!$H$14:$H$119),2,1))</f>
        <v>1</v>
      </c>
      <c r="C3136" s="88">
        <f>'HP-Api, V2-Sep24'!G3138</f>
        <v>0</v>
      </c>
      <c r="D3136" s="89" t="str">
        <f>IF(AND(C3136&gt;='Risk(dist, colmena)'!$C$9, C3136&lt;='Risk(dist, colmena)'!$E$9), 1, IF(AND(C3136&gt;'Risk(dist, colmena)'!$C$10, C3136&lt;='Risk(dist, colmena)'!$E$10), 2, IF(C3136&gt;='Risk(dist, colmena)'!$C$11, 3, "")))</f>
        <v/>
      </c>
      <c r="E3136" s="173">
        <f>'HP-Api, V2-Sep24'!L3138</f>
        <v>0</v>
      </c>
      <c r="F3136" s="173" t="str">
        <f>IF(AND(E3136&gt;='Risk(dist, colmena)'!$H$9, E3136&lt;='Risk(dist, colmena)'!$J$9), 1, IF(AND(E3136&gt;'Risk(dist, colmena)'!$H$10, E3136&lt;='Risk(dist, colmena)'!$J$10), 2, IF(E3136&gt;='Risk(dist, colmena)'!$H$11, 3, "")))</f>
        <v/>
      </c>
      <c r="G3136" s="88">
        <f>'HP-Api, V2-Sep24'!AH3138</f>
        <v>0</v>
      </c>
      <c r="H3136" s="89" t="str">
        <f t="shared" si="481"/>
        <v/>
      </c>
      <c r="I3136" s="194" t="e">
        <f>('HP-Api, V2-Sep24'!AK3138-'HP-Api, V2-Sep24'!S3138)/'HP-Api, V2-Sep24'!S3138</f>
        <v>#DIV/0!</v>
      </c>
      <c r="J3136" s="89" t="e">
        <f t="shared" si="482"/>
        <v>#DIV/0!</v>
      </c>
      <c r="K3136" s="195">
        <f>'HP-Api, V2-Sep24'!AQ3138</f>
        <v>0</v>
      </c>
      <c r="L3136" s="89">
        <f t="shared" si="483"/>
        <v>1</v>
      </c>
      <c r="M3136" s="88">
        <f>'HP-Api, V2-Sep24'!AM3138</f>
        <v>0</v>
      </c>
      <c r="N3136" s="89" t="str">
        <f t="shared" si="480"/>
        <v/>
      </c>
      <c r="O3136" s="88">
        <f>'HP-Api, V2-Sep24'!AR3138</f>
        <v>0</v>
      </c>
      <c r="P3136" s="89" t="str">
        <f t="shared" si="484"/>
        <v/>
      </c>
      <c r="Q3136" s="89" t="e">
        <f t="shared" si="485"/>
        <v>#VALUE!</v>
      </c>
      <c r="R3136" s="89" t="e">
        <f t="shared" si="486"/>
        <v>#VALUE!</v>
      </c>
      <c r="S3136" s="173">
        <f>'HP-Api, V2-Sep24'!AS3138</f>
        <v>0</v>
      </c>
      <c r="T3136" s="89">
        <f t="shared" si="487"/>
        <v>1</v>
      </c>
      <c r="U3136" s="90" t="e">
        <f t="shared" si="488"/>
        <v>#DIV/0!</v>
      </c>
      <c r="V3136" s="91" t="e">
        <f t="shared" si="489"/>
        <v>#DIV/0!</v>
      </c>
    </row>
    <row r="3137" spans="1:22" x14ac:dyDescent="0.3">
      <c r="A3137" s="88">
        <f>'HP-Api, V2-Sep24'!D3139</f>
        <v>0</v>
      </c>
      <c r="B3137" s="88" cm="1">
        <f t="array" ref="B3137">IF(OR(A3137=DATA!$H$2:$H$13),3,IF(OR(A3137=DATA!$H$14:$H$119),2,1))</f>
        <v>1</v>
      </c>
      <c r="C3137" s="88">
        <f>'HP-Api, V2-Sep24'!G3139</f>
        <v>0</v>
      </c>
      <c r="D3137" s="89" t="str">
        <f>IF(AND(C3137&gt;='Risk(dist, colmena)'!$C$9, C3137&lt;='Risk(dist, colmena)'!$E$9), 1, IF(AND(C3137&gt;'Risk(dist, colmena)'!$C$10, C3137&lt;='Risk(dist, colmena)'!$E$10), 2, IF(C3137&gt;='Risk(dist, colmena)'!$C$11, 3, "")))</f>
        <v/>
      </c>
      <c r="E3137" s="173">
        <f>'HP-Api, V2-Sep24'!L3139</f>
        <v>0</v>
      </c>
      <c r="F3137" s="173" t="str">
        <f>IF(AND(E3137&gt;='Risk(dist, colmena)'!$H$9, E3137&lt;='Risk(dist, colmena)'!$J$9), 1, IF(AND(E3137&gt;'Risk(dist, colmena)'!$H$10, E3137&lt;='Risk(dist, colmena)'!$J$10), 2, IF(E3137&gt;='Risk(dist, colmena)'!$H$11, 3, "")))</f>
        <v/>
      </c>
      <c r="G3137" s="88">
        <f>'HP-Api, V2-Sep24'!AH3139</f>
        <v>0</v>
      </c>
      <c r="H3137" s="89" t="str">
        <f t="shared" si="481"/>
        <v/>
      </c>
      <c r="I3137" s="194" t="e">
        <f>('HP-Api, V2-Sep24'!AK3139-'HP-Api, V2-Sep24'!S3139)/'HP-Api, V2-Sep24'!S3139</f>
        <v>#DIV/0!</v>
      </c>
      <c r="J3137" s="89" t="e">
        <f t="shared" si="482"/>
        <v>#DIV/0!</v>
      </c>
      <c r="K3137" s="195">
        <f>'HP-Api, V2-Sep24'!AQ3139</f>
        <v>0</v>
      </c>
      <c r="L3137" s="89">
        <f t="shared" si="483"/>
        <v>1</v>
      </c>
      <c r="M3137" s="88">
        <f>'HP-Api, V2-Sep24'!AM3139</f>
        <v>0</v>
      </c>
      <c r="N3137" s="89" t="str">
        <f t="shared" si="480"/>
        <v/>
      </c>
      <c r="O3137" s="88">
        <f>'HP-Api, V2-Sep24'!AR3139</f>
        <v>0</v>
      </c>
      <c r="P3137" s="89" t="str">
        <f t="shared" si="484"/>
        <v/>
      </c>
      <c r="Q3137" s="89" t="e">
        <f t="shared" si="485"/>
        <v>#VALUE!</v>
      </c>
      <c r="R3137" s="89" t="e">
        <f t="shared" si="486"/>
        <v>#VALUE!</v>
      </c>
      <c r="S3137" s="173">
        <f>'HP-Api, V2-Sep24'!AS3139</f>
        <v>0</v>
      </c>
      <c r="T3137" s="89">
        <f t="shared" si="487"/>
        <v>1</v>
      </c>
      <c r="U3137" s="90" t="e">
        <f t="shared" si="488"/>
        <v>#DIV/0!</v>
      </c>
      <c r="V3137" s="91" t="e">
        <f t="shared" si="489"/>
        <v>#DIV/0!</v>
      </c>
    </row>
    <row r="3138" spans="1:22" x14ac:dyDescent="0.3">
      <c r="A3138" s="88">
        <f>'HP-Api, V2-Sep24'!D3140</f>
        <v>0</v>
      </c>
      <c r="B3138" s="88" cm="1">
        <f t="array" ref="B3138">IF(OR(A3138=DATA!$H$2:$H$13),3,IF(OR(A3138=DATA!$H$14:$H$119),2,1))</f>
        <v>1</v>
      </c>
      <c r="C3138" s="88">
        <f>'HP-Api, V2-Sep24'!G3140</f>
        <v>0</v>
      </c>
      <c r="D3138" s="89" t="str">
        <f>IF(AND(C3138&gt;='Risk(dist, colmena)'!$C$9, C3138&lt;='Risk(dist, colmena)'!$E$9), 1, IF(AND(C3138&gt;'Risk(dist, colmena)'!$C$10, C3138&lt;='Risk(dist, colmena)'!$E$10), 2, IF(C3138&gt;='Risk(dist, colmena)'!$C$11, 3, "")))</f>
        <v/>
      </c>
      <c r="E3138" s="173">
        <f>'HP-Api, V2-Sep24'!L3140</f>
        <v>0</v>
      </c>
      <c r="F3138" s="173" t="str">
        <f>IF(AND(E3138&gt;='Risk(dist, colmena)'!$H$9, E3138&lt;='Risk(dist, colmena)'!$J$9), 1, IF(AND(E3138&gt;'Risk(dist, colmena)'!$H$10, E3138&lt;='Risk(dist, colmena)'!$J$10), 2, IF(E3138&gt;='Risk(dist, colmena)'!$H$11, 3, "")))</f>
        <v/>
      </c>
      <c r="G3138" s="88">
        <f>'HP-Api, V2-Sep24'!AH3140</f>
        <v>0</v>
      </c>
      <c r="H3138" s="89" t="str">
        <f t="shared" si="481"/>
        <v/>
      </c>
      <c r="I3138" s="194" t="e">
        <f>('HP-Api, V2-Sep24'!AK3140-'HP-Api, V2-Sep24'!S3140)/'HP-Api, V2-Sep24'!S3140</f>
        <v>#DIV/0!</v>
      </c>
      <c r="J3138" s="89" t="e">
        <f t="shared" si="482"/>
        <v>#DIV/0!</v>
      </c>
      <c r="K3138" s="195">
        <f>'HP-Api, V2-Sep24'!AQ3140</f>
        <v>0</v>
      </c>
      <c r="L3138" s="89">
        <f t="shared" si="483"/>
        <v>1</v>
      </c>
      <c r="M3138" s="88">
        <f>'HP-Api, V2-Sep24'!AM3140</f>
        <v>0</v>
      </c>
      <c r="N3138" s="89" t="str">
        <f t="shared" ref="N3138:N3201" si="490">IF(M3138="No", 1, IF(M3138="Sí / Yes", 3, ""))</f>
        <v/>
      </c>
      <c r="O3138" s="88">
        <f>'HP-Api, V2-Sep24'!AR3140</f>
        <v>0</v>
      </c>
      <c r="P3138" s="89" t="str">
        <f t="shared" si="484"/>
        <v/>
      </c>
      <c r="Q3138" s="89" t="e">
        <f t="shared" si="485"/>
        <v>#VALUE!</v>
      </c>
      <c r="R3138" s="89" t="e">
        <f t="shared" si="486"/>
        <v>#VALUE!</v>
      </c>
      <c r="S3138" s="173">
        <f>'HP-Api, V2-Sep24'!AS3140</f>
        <v>0</v>
      </c>
      <c r="T3138" s="89">
        <f t="shared" si="487"/>
        <v>1</v>
      </c>
      <c r="U3138" s="90" t="e">
        <f t="shared" si="488"/>
        <v>#DIV/0!</v>
      </c>
      <c r="V3138" s="91" t="e">
        <f t="shared" si="489"/>
        <v>#DIV/0!</v>
      </c>
    </row>
    <row r="3139" spans="1:22" x14ac:dyDescent="0.3">
      <c r="A3139" s="88">
        <f>'HP-Api, V2-Sep24'!D3141</f>
        <v>0</v>
      </c>
      <c r="B3139" s="88" cm="1">
        <f t="array" ref="B3139">IF(OR(A3139=DATA!$H$2:$H$13),3,IF(OR(A3139=DATA!$H$14:$H$119),2,1))</f>
        <v>1</v>
      </c>
      <c r="C3139" s="88">
        <f>'HP-Api, V2-Sep24'!G3141</f>
        <v>0</v>
      </c>
      <c r="D3139" s="89" t="str">
        <f>IF(AND(C3139&gt;='Risk(dist, colmena)'!$C$9, C3139&lt;='Risk(dist, colmena)'!$E$9), 1, IF(AND(C3139&gt;'Risk(dist, colmena)'!$C$10, C3139&lt;='Risk(dist, colmena)'!$E$10), 2, IF(C3139&gt;='Risk(dist, colmena)'!$C$11, 3, "")))</f>
        <v/>
      </c>
      <c r="E3139" s="173">
        <f>'HP-Api, V2-Sep24'!L3141</f>
        <v>0</v>
      </c>
      <c r="F3139" s="173" t="str">
        <f>IF(AND(E3139&gt;='Risk(dist, colmena)'!$H$9, E3139&lt;='Risk(dist, colmena)'!$J$9), 1, IF(AND(E3139&gt;'Risk(dist, colmena)'!$H$10, E3139&lt;='Risk(dist, colmena)'!$J$10), 2, IF(E3139&gt;='Risk(dist, colmena)'!$H$11, 3, "")))</f>
        <v/>
      </c>
      <c r="G3139" s="88">
        <f>'HP-Api, V2-Sep24'!AH3141</f>
        <v>0</v>
      </c>
      <c r="H3139" s="89" t="str">
        <f t="shared" ref="H3139:H3202" si="491">IF(OR(G3139="Orgánico / Organic", G3139="Natural"), 1, IF(G3139="T3", 2, IF(G3139="Convencional / Conventional", 3, "")))</f>
        <v/>
      </c>
      <c r="I3139" s="194" t="e">
        <f>('HP-Api, V2-Sep24'!AK3141-'HP-Api, V2-Sep24'!S3141)/'HP-Api, V2-Sep24'!S3141</f>
        <v>#DIV/0!</v>
      </c>
      <c r="J3139" s="89" t="e">
        <f t="shared" ref="J3139:J3202" si="492">IF(OR(AND(I3139&gt;=-10%,I3139&lt;=0%),AND(I3139&gt;=0%,I3139&lt;=10%)), 1, IF(I3139&gt;10%, 3, IF(I3139&lt;-10%, 2, "")))</f>
        <v>#DIV/0!</v>
      </c>
      <c r="K3139" s="195">
        <f>'HP-Api, V2-Sep24'!AQ3141</f>
        <v>0</v>
      </c>
      <c r="L3139" s="89">
        <f t="shared" ref="L3139:L3202" si="493">IF(K3139="No",3,1)</f>
        <v>1</v>
      </c>
      <c r="M3139" s="88">
        <f>'HP-Api, V2-Sep24'!AM3141</f>
        <v>0</v>
      </c>
      <c r="N3139" s="89" t="str">
        <f t="shared" si="490"/>
        <v/>
      </c>
      <c r="O3139" s="88">
        <f>'HP-Api, V2-Sep24'!AR3141</f>
        <v>0</v>
      </c>
      <c r="P3139" s="89" t="str">
        <f t="shared" ref="P3139:P3202" si="494">IF(O3139="No", 1, IF(O3139="Sí / Yes", 3, ""))</f>
        <v/>
      </c>
      <c r="Q3139" s="89" t="e">
        <f t="shared" ref="Q3139:Q3202" si="495">P3139-N3139</f>
        <v>#VALUE!</v>
      </c>
      <c r="R3139" s="89" t="e">
        <f t="shared" ref="R3139:R3202" si="496">IF(Q3139=2,3,1)</f>
        <v>#VALUE!</v>
      </c>
      <c r="S3139" s="173">
        <f>'HP-Api, V2-Sep24'!AS3141</f>
        <v>0</v>
      </c>
      <c r="T3139" s="89">
        <f t="shared" ref="T3139:T3202" si="497">IF(S3139=0,1,IF(S3139&gt;0,3,2))</f>
        <v>1</v>
      </c>
      <c r="U3139" s="90" t="e">
        <f t="shared" ref="U3139:U3202" si="498">AVERAGE(B3139,D3139,F3139,H3139,J3139,L3139,R3139,T3139)</f>
        <v>#DIV/0!</v>
      </c>
      <c r="V3139" s="91" t="e">
        <f t="shared" ref="V3139:V3202" si="499">IF(U3139&gt;0, IF(U3139&lt;1.5, "Bajo / Low", IF(U3139&lt;=2.3, "Medio / Medium", "Alto / High")), "")</f>
        <v>#DIV/0!</v>
      </c>
    </row>
    <row r="3140" spans="1:22" x14ac:dyDescent="0.3">
      <c r="A3140" s="88">
        <f>'HP-Api, V2-Sep24'!D3142</f>
        <v>0</v>
      </c>
      <c r="B3140" s="88" cm="1">
        <f t="array" ref="B3140">IF(OR(A3140=DATA!$H$2:$H$13),3,IF(OR(A3140=DATA!$H$14:$H$119),2,1))</f>
        <v>1</v>
      </c>
      <c r="C3140" s="88">
        <f>'HP-Api, V2-Sep24'!G3142</f>
        <v>0</v>
      </c>
      <c r="D3140" s="89" t="str">
        <f>IF(AND(C3140&gt;='Risk(dist, colmena)'!$C$9, C3140&lt;='Risk(dist, colmena)'!$E$9), 1, IF(AND(C3140&gt;'Risk(dist, colmena)'!$C$10, C3140&lt;='Risk(dist, colmena)'!$E$10), 2, IF(C3140&gt;='Risk(dist, colmena)'!$C$11, 3, "")))</f>
        <v/>
      </c>
      <c r="E3140" s="173">
        <f>'HP-Api, V2-Sep24'!L3142</f>
        <v>0</v>
      </c>
      <c r="F3140" s="173" t="str">
        <f>IF(AND(E3140&gt;='Risk(dist, colmena)'!$H$9, E3140&lt;='Risk(dist, colmena)'!$J$9), 1, IF(AND(E3140&gt;'Risk(dist, colmena)'!$H$10, E3140&lt;='Risk(dist, colmena)'!$J$10), 2, IF(E3140&gt;='Risk(dist, colmena)'!$H$11, 3, "")))</f>
        <v/>
      </c>
      <c r="G3140" s="88">
        <f>'HP-Api, V2-Sep24'!AH3142</f>
        <v>0</v>
      </c>
      <c r="H3140" s="89" t="str">
        <f t="shared" si="491"/>
        <v/>
      </c>
      <c r="I3140" s="194" t="e">
        <f>('HP-Api, V2-Sep24'!AK3142-'HP-Api, V2-Sep24'!S3142)/'HP-Api, V2-Sep24'!S3142</f>
        <v>#DIV/0!</v>
      </c>
      <c r="J3140" s="89" t="e">
        <f t="shared" si="492"/>
        <v>#DIV/0!</v>
      </c>
      <c r="K3140" s="195">
        <f>'HP-Api, V2-Sep24'!AQ3142</f>
        <v>0</v>
      </c>
      <c r="L3140" s="89">
        <f t="shared" si="493"/>
        <v>1</v>
      </c>
      <c r="M3140" s="88">
        <f>'HP-Api, V2-Sep24'!AM3142</f>
        <v>0</v>
      </c>
      <c r="N3140" s="89" t="str">
        <f t="shared" si="490"/>
        <v/>
      </c>
      <c r="O3140" s="88">
        <f>'HP-Api, V2-Sep24'!AR3142</f>
        <v>0</v>
      </c>
      <c r="P3140" s="89" t="str">
        <f t="shared" si="494"/>
        <v/>
      </c>
      <c r="Q3140" s="89" t="e">
        <f t="shared" si="495"/>
        <v>#VALUE!</v>
      </c>
      <c r="R3140" s="89" t="e">
        <f t="shared" si="496"/>
        <v>#VALUE!</v>
      </c>
      <c r="S3140" s="173">
        <f>'HP-Api, V2-Sep24'!AS3142</f>
        <v>0</v>
      </c>
      <c r="T3140" s="89">
        <f t="shared" si="497"/>
        <v>1</v>
      </c>
      <c r="U3140" s="90" t="e">
        <f t="shared" si="498"/>
        <v>#DIV/0!</v>
      </c>
      <c r="V3140" s="91" t="e">
        <f t="shared" si="499"/>
        <v>#DIV/0!</v>
      </c>
    </row>
    <row r="3141" spans="1:22" x14ac:dyDescent="0.3">
      <c r="A3141" s="88">
        <f>'HP-Api, V2-Sep24'!D3143</f>
        <v>0</v>
      </c>
      <c r="B3141" s="88" cm="1">
        <f t="array" ref="B3141">IF(OR(A3141=DATA!$H$2:$H$13),3,IF(OR(A3141=DATA!$H$14:$H$119),2,1))</f>
        <v>1</v>
      </c>
      <c r="C3141" s="88">
        <f>'HP-Api, V2-Sep24'!G3143</f>
        <v>0</v>
      </c>
      <c r="D3141" s="89" t="str">
        <f>IF(AND(C3141&gt;='Risk(dist, colmena)'!$C$9, C3141&lt;='Risk(dist, colmena)'!$E$9), 1, IF(AND(C3141&gt;'Risk(dist, colmena)'!$C$10, C3141&lt;='Risk(dist, colmena)'!$E$10), 2, IF(C3141&gt;='Risk(dist, colmena)'!$C$11, 3, "")))</f>
        <v/>
      </c>
      <c r="E3141" s="173">
        <f>'HP-Api, V2-Sep24'!L3143</f>
        <v>0</v>
      </c>
      <c r="F3141" s="173" t="str">
        <f>IF(AND(E3141&gt;='Risk(dist, colmena)'!$H$9, E3141&lt;='Risk(dist, colmena)'!$J$9), 1, IF(AND(E3141&gt;'Risk(dist, colmena)'!$H$10, E3141&lt;='Risk(dist, colmena)'!$J$10), 2, IF(E3141&gt;='Risk(dist, colmena)'!$H$11, 3, "")))</f>
        <v/>
      </c>
      <c r="G3141" s="88">
        <f>'HP-Api, V2-Sep24'!AH3143</f>
        <v>0</v>
      </c>
      <c r="H3141" s="89" t="str">
        <f t="shared" si="491"/>
        <v/>
      </c>
      <c r="I3141" s="194" t="e">
        <f>('HP-Api, V2-Sep24'!AK3143-'HP-Api, V2-Sep24'!S3143)/'HP-Api, V2-Sep24'!S3143</f>
        <v>#DIV/0!</v>
      </c>
      <c r="J3141" s="89" t="e">
        <f t="shared" si="492"/>
        <v>#DIV/0!</v>
      </c>
      <c r="K3141" s="195">
        <f>'HP-Api, V2-Sep24'!AQ3143</f>
        <v>0</v>
      </c>
      <c r="L3141" s="89">
        <f t="shared" si="493"/>
        <v>1</v>
      </c>
      <c r="M3141" s="88">
        <f>'HP-Api, V2-Sep24'!AM3143</f>
        <v>0</v>
      </c>
      <c r="N3141" s="89" t="str">
        <f t="shared" si="490"/>
        <v/>
      </c>
      <c r="O3141" s="88">
        <f>'HP-Api, V2-Sep24'!AR3143</f>
        <v>0</v>
      </c>
      <c r="P3141" s="89" t="str">
        <f t="shared" si="494"/>
        <v/>
      </c>
      <c r="Q3141" s="89" t="e">
        <f t="shared" si="495"/>
        <v>#VALUE!</v>
      </c>
      <c r="R3141" s="89" t="e">
        <f t="shared" si="496"/>
        <v>#VALUE!</v>
      </c>
      <c r="S3141" s="173">
        <f>'HP-Api, V2-Sep24'!AS3143</f>
        <v>0</v>
      </c>
      <c r="T3141" s="89">
        <f t="shared" si="497"/>
        <v>1</v>
      </c>
      <c r="U3141" s="90" t="e">
        <f t="shared" si="498"/>
        <v>#DIV/0!</v>
      </c>
      <c r="V3141" s="91" t="e">
        <f t="shared" si="499"/>
        <v>#DIV/0!</v>
      </c>
    </row>
    <row r="3142" spans="1:22" x14ac:dyDescent="0.3">
      <c r="A3142" s="88">
        <f>'HP-Api, V2-Sep24'!D3144</f>
        <v>0</v>
      </c>
      <c r="B3142" s="88" cm="1">
        <f t="array" ref="B3142">IF(OR(A3142=DATA!$H$2:$H$13),3,IF(OR(A3142=DATA!$H$14:$H$119),2,1))</f>
        <v>1</v>
      </c>
      <c r="C3142" s="88">
        <f>'HP-Api, V2-Sep24'!G3144</f>
        <v>0</v>
      </c>
      <c r="D3142" s="89" t="str">
        <f>IF(AND(C3142&gt;='Risk(dist, colmena)'!$C$9, C3142&lt;='Risk(dist, colmena)'!$E$9), 1, IF(AND(C3142&gt;'Risk(dist, colmena)'!$C$10, C3142&lt;='Risk(dist, colmena)'!$E$10), 2, IF(C3142&gt;='Risk(dist, colmena)'!$C$11, 3, "")))</f>
        <v/>
      </c>
      <c r="E3142" s="173">
        <f>'HP-Api, V2-Sep24'!L3144</f>
        <v>0</v>
      </c>
      <c r="F3142" s="173" t="str">
        <f>IF(AND(E3142&gt;='Risk(dist, colmena)'!$H$9, E3142&lt;='Risk(dist, colmena)'!$J$9), 1, IF(AND(E3142&gt;'Risk(dist, colmena)'!$H$10, E3142&lt;='Risk(dist, colmena)'!$J$10), 2, IF(E3142&gt;='Risk(dist, colmena)'!$H$11, 3, "")))</f>
        <v/>
      </c>
      <c r="G3142" s="88">
        <f>'HP-Api, V2-Sep24'!AH3144</f>
        <v>0</v>
      </c>
      <c r="H3142" s="89" t="str">
        <f t="shared" si="491"/>
        <v/>
      </c>
      <c r="I3142" s="194" t="e">
        <f>('HP-Api, V2-Sep24'!AK3144-'HP-Api, V2-Sep24'!S3144)/'HP-Api, V2-Sep24'!S3144</f>
        <v>#DIV/0!</v>
      </c>
      <c r="J3142" s="89" t="e">
        <f t="shared" si="492"/>
        <v>#DIV/0!</v>
      </c>
      <c r="K3142" s="195">
        <f>'HP-Api, V2-Sep24'!AQ3144</f>
        <v>0</v>
      </c>
      <c r="L3142" s="89">
        <f t="shared" si="493"/>
        <v>1</v>
      </c>
      <c r="M3142" s="88">
        <f>'HP-Api, V2-Sep24'!AM3144</f>
        <v>0</v>
      </c>
      <c r="N3142" s="89" t="str">
        <f t="shared" si="490"/>
        <v/>
      </c>
      <c r="O3142" s="88">
        <f>'HP-Api, V2-Sep24'!AR3144</f>
        <v>0</v>
      </c>
      <c r="P3142" s="89" t="str">
        <f t="shared" si="494"/>
        <v/>
      </c>
      <c r="Q3142" s="89" t="e">
        <f t="shared" si="495"/>
        <v>#VALUE!</v>
      </c>
      <c r="R3142" s="89" t="e">
        <f t="shared" si="496"/>
        <v>#VALUE!</v>
      </c>
      <c r="S3142" s="173">
        <f>'HP-Api, V2-Sep24'!AS3144</f>
        <v>0</v>
      </c>
      <c r="T3142" s="89">
        <f t="shared" si="497"/>
        <v>1</v>
      </c>
      <c r="U3142" s="90" t="e">
        <f t="shared" si="498"/>
        <v>#DIV/0!</v>
      </c>
      <c r="V3142" s="91" t="e">
        <f t="shared" si="499"/>
        <v>#DIV/0!</v>
      </c>
    </row>
    <row r="3143" spans="1:22" x14ac:dyDescent="0.3">
      <c r="A3143" s="88">
        <f>'HP-Api, V2-Sep24'!D3145</f>
        <v>0</v>
      </c>
      <c r="B3143" s="88" cm="1">
        <f t="array" ref="B3143">IF(OR(A3143=DATA!$H$2:$H$13),3,IF(OR(A3143=DATA!$H$14:$H$119),2,1))</f>
        <v>1</v>
      </c>
      <c r="C3143" s="88">
        <f>'HP-Api, V2-Sep24'!G3145</f>
        <v>0</v>
      </c>
      <c r="D3143" s="89" t="str">
        <f>IF(AND(C3143&gt;='Risk(dist, colmena)'!$C$9, C3143&lt;='Risk(dist, colmena)'!$E$9), 1, IF(AND(C3143&gt;'Risk(dist, colmena)'!$C$10, C3143&lt;='Risk(dist, colmena)'!$E$10), 2, IF(C3143&gt;='Risk(dist, colmena)'!$C$11, 3, "")))</f>
        <v/>
      </c>
      <c r="E3143" s="173">
        <f>'HP-Api, V2-Sep24'!L3145</f>
        <v>0</v>
      </c>
      <c r="F3143" s="173" t="str">
        <f>IF(AND(E3143&gt;='Risk(dist, colmena)'!$H$9, E3143&lt;='Risk(dist, colmena)'!$J$9), 1, IF(AND(E3143&gt;'Risk(dist, colmena)'!$H$10, E3143&lt;='Risk(dist, colmena)'!$J$10), 2, IF(E3143&gt;='Risk(dist, colmena)'!$H$11, 3, "")))</f>
        <v/>
      </c>
      <c r="G3143" s="88">
        <f>'HP-Api, V2-Sep24'!AH3145</f>
        <v>0</v>
      </c>
      <c r="H3143" s="89" t="str">
        <f t="shared" si="491"/>
        <v/>
      </c>
      <c r="I3143" s="194" t="e">
        <f>('HP-Api, V2-Sep24'!AK3145-'HP-Api, V2-Sep24'!S3145)/'HP-Api, V2-Sep24'!S3145</f>
        <v>#DIV/0!</v>
      </c>
      <c r="J3143" s="89" t="e">
        <f t="shared" si="492"/>
        <v>#DIV/0!</v>
      </c>
      <c r="K3143" s="195">
        <f>'HP-Api, V2-Sep24'!AQ3145</f>
        <v>0</v>
      </c>
      <c r="L3143" s="89">
        <f t="shared" si="493"/>
        <v>1</v>
      </c>
      <c r="M3143" s="88">
        <f>'HP-Api, V2-Sep24'!AM3145</f>
        <v>0</v>
      </c>
      <c r="N3143" s="89" t="str">
        <f t="shared" si="490"/>
        <v/>
      </c>
      <c r="O3143" s="88">
        <f>'HP-Api, V2-Sep24'!AR3145</f>
        <v>0</v>
      </c>
      <c r="P3143" s="89" t="str">
        <f t="shared" si="494"/>
        <v/>
      </c>
      <c r="Q3143" s="89" t="e">
        <f t="shared" si="495"/>
        <v>#VALUE!</v>
      </c>
      <c r="R3143" s="89" t="e">
        <f t="shared" si="496"/>
        <v>#VALUE!</v>
      </c>
      <c r="S3143" s="173">
        <f>'HP-Api, V2-Sep24'!AS3145</f>
        <v>0</v>
      </c>
      <c r="T3143" s="89">
        <f t="shared" si="497"/>
        <v>1</v>
      </c>
      <c r="U3143" s="90" t="e">
        <f t="shared" si="498"/>
        <v>#DIV/0!</v>
      </c>
      <c r="V3143" s="91" t="e">
        <f t="shared" si="499"/>
        <v>#DIV/0!</v>
      </c>
    </row>
    <row r="3144" spans="1:22" x14ac:dyDescent="0.3">
      <c r="A3144" s="88">
        <f>'HP-Api, V2-Sep24'!D3146</f>
        <v>0</v>
      </c>
      <c r="B3144" s="88" cm="1">
        <f t="array" ref="B3144">IF(OR(A3144=DATA!$H$2:$H$13),3,IF(OR(A3144=DATA!$H$14:$H$119),2,1))</f>
        <v>1</v>
      </c>
      <c r="C3144" s="88">
        <f>'HP-Api, V2-Sep24'!G3146</f>
        <v>0</v>
      </c>
      <c r="D3144" s="89" t="str">
        <f>IF(AND(C3144&gt;='Risk(dist, colmena)'!$C$9, C3144&lt;='Risk(dist, colmena)'!$E$9), 1, IF(AND(C3144&gt;'Risk(dist, colmena)'!$C$10, C3144&lt;='Risk(dist, colmena)'!$E$10), 2, IF(C3144&gt;='Risk(dist, colmena)'!$C$11, 3, "")))</f>
        <v/>
      </c>
      <c r="E3144" s="173">
        <f>'HP-Api, V2-Sep24'!L3146</f>
        <v>0</v>
      </c>
      <c r="F3144" s="173" t="str">
        <f>IF(AND(E3144&gt;='Risk(dist, colmena)'!$H$9, E3144&lt;='Risk(dist, colmena)'!$J$9), 1, IF(AND(E3144&gt;'Risk(dist, colmena)'!$H$10, E3144&lt;='Risk(dist, colmena)'!$J$10), 2, IF(E3144&gt;='Risk(dist, colmena)'!$H$11, 3, "")))</f>
        <v/>
      </c>
      <c r="G3144" s="88">
        <f>'HP-Api, V2-Sep24'!AH3146</f>
        <v>0</v>
      </c>
      <c r="H3144" s="89" t="str">
        <f t="shared" si="491"/>
        <v/>
      </c>
      <c r="I3144" s="194" t="e">
        <f>('HP-Api, V2-Sep24'!AK3146-'HP-Api, V2-Sep24'!S3146)/'HP-Api, V2-Sep24'!S3146</f>
        <v>#DIV/0!</v>
      </c>
      <c r="J3144" s="89" t="e">
        <f t="shared" si="492"/>
        <v>#DIV/0!</v>
      </c>
      <c r="K3144" s="195">
        <f>'HP-Api, V2-Sep24'!AQ3146</f>
        <v>0</v>
      </c>
      <c r="L3144" s="89">
        <f t="shared" si="493"/>
        <v>1</v>
      </c>
      <c r="M3144" s="88">
        <f>'HP-Api, V2-Sep24'!AM3146</f>
        <v>0</v>
      </c>
      <c r="N3144" s="89" t="str">
        <f t="shared" si="490"/>
        <v/>
      </c>
      <c r="O3144" s="88">
        <f>'HP-Api, V2-Sep24'!AR3146</f>
        <v>0</v>
      </c>
      <c r="P3144" s="89" t="str">
        <f t="shared" si="494"/>
        <v/>
      </c>
      <c r="Q3144" s="89" t="e">
        <f t="shared" si="495"/>
        <v>#VALUE!</v>
      </c>
      <c r="R3144" s="89" t="e">
        <f t="shared" si="496"/>
        <v>#VALUE!</v>
      </c>
      <c r="S3144" s="173">
        <f>'HP-Api, V2-Sep24'!AS3146</f>
        <v>0</v>
      </c>
      <c r="T3144" s="89">
        <f t="shared" si="497"/>
        <v>1</v>
      </c>
      <c r="U3144" s="90" t="e">
        <f t="shared" si="498"/>
        <v>#DIV/0!</v>
      </c>
      <c r="V3144" s="91" t="e">
        <f t="shared" si="499"/>
        <v>#DIV/0!</v>
      </c>
    </row>
    <row r="3145" spans="1:22" x14ac:dyDescent="0.3">
      <c r="A3145" s="88">
        <f>'HP-Api, V2-Sep24'!D3147</f>
        <v>0</v>
      </c>
      <c r="B3145" s="88" cm="1">
        <f t="array" ref="B3145">IF(OR(A3145=DATA!$H$2:$H$13),3,IF(OR(A3145=DATA!$H$14:$H$119),2,1))</f>
        <v>1</v>
      </c>
      <c r="C3145" s="88">
        <f>'HP-Api, V2-Sep24'!G3147</f>
        <v>0</v>
      </c>
      <c r="D3145" s="89" t="str">
        <f>IF(AND(C3145&gt;='Risk(dist, colmena)'!$C$9, C3145&lt;='Risk(dist, colmena)'!$E$9), 1, IF(AND(C3145&gt;'Risk(dist, colmena)'!$C$10, C3145&lt;='Risk(dist, colmena)'!$E$10), 2, IF(C3145&gt;='Risk(dist, colmena)'!$C$11, 3, "")))</f>
        <v/>
      </c>
      <c r="E3145" s="173">
        <f>'HP-Api, V2-Sep24'!L3147</f>
        <v>0</v>
      </c>
      <c r="F3145" s="173" t="str">
        <f>IF(AND(E3145&gt;='Risk(dist, colmena)'!$H$9, E3145&lt;='Risk(dist, colmena)'!$J$9), 1, IF(AND(E3145&gt;'Risk(dist, colmena)'!$H$10, E3145&lt;='Risk(dist, colmena)'!$J$10), 2, IF(E3145&gt;='Risk(dist, colmena)'!$H$11, 3, "")))</f>
        <v/>
      </c>
      <c r="G3145" s="88">
        <f>'HP-Api, V2-Sep24'!AH3147</f>
        <v>0</v>
      </c>
      <c r="H3145" s="89" t="str">
        <f t="shared" si="491"/>
        <v/>
      </c>
      <c r="I3145" s="194" t="e">
        <f>('HP-Api, V2-Sep24'!AK3147-'HP-Api, V2-Sep24'!S3147)/'HP-Api, V2-Sep24'!S3147</f>
        <v>#DIV/0!</v>
      </c>
      <c r="J3145" s="89" t="e">
        <f t="shared" si="492"/>
        <v>#DIV/0!</v>
      </c>
      <c r="K3145" s="195">
        <f>'HP-Api, V2-Sep24'!AQ3147</f>
        <v>0</v>
      </c>
      <c r="L3145" s="89">
        <f t="shared" si="493"/>
        <v>1</v>
      </c>
      <c r="M3145" s="88">
        <f>'HP-Api, V2-Sep24'!AM3147</f>
        <v>0</v>
      </c>
      <c r="N3145" s="89" t="str">
        <f t="shared" si="490"/>
        <v/>
      </c>
      <c r="O3145" s="88">
        <f>'HP-Api, V2-Sep24'!AR3147</f>
        <v>0</v>
      </c>
      <c r="P3145" s="89" t="str">
        <f t="shared" si="494"/>
        <v/>
      </c>
      <c r="Q3145" s="89" t="e">
        <f t="shared" si="495"/>
        <v>#VALUE!</v>
      </c>
      <c r="R3145" s="89" t="e">
        <f t="shared" si="496"/>
        <v>#VALUE!</v>
      </c>
      <c r="S3145" s="173">
        <f>'HP-Api, V2-Sep24'!AS3147</f>
        <v>0</v>
      </c>
      <c r="T3145" s="89">
        <f t="shared" si="497"/>
        <v>1</v>
      </c>
      <c r="U3145" s="90" t="e">
        <f t="shared" si="498"/>
        <v>#DIV/0!</v>
      </c>
      <c r="V3145" s="91" t="e">
        <f t="shared" si="499"/>
        <v>#DIV/0!</v>
      </c>
    </row>
    <row r="3146" spans="1:22" x14ac:dyDescent="0.3">
      <c r="A3146" s="88">
        <f>'HP-Api, V2-Sep24'!D3148</f>
        <v>0</v>
      </c>
      <c r="B3146" s="88" cm="1">
        <f t="array" ref="B3146">IF(OR(A3146=DATA!$H$2:$H$13),3,IF(OR(A3146=DATA!$H$14:$H$119),2,1))</f>
        <v>1</v>
      </c>
      <c r="C3146" s="88">
        <f>'HP-Api, V2-Sep24'!G3148</f>
        <v>0</v>
      </c>
      <c r="D3146" s="89" t="str">
        <f>IF(AND(C3146&gt;='Risk(dist, colmena)'!$C$9, C3146&lt;='Risk(dist, colmena)'!$E$9), 1, IF(AND(C3146&gt;'Risk(dist, colmena)'!$C$10, C3146&lt;='Risk(dist, colmena)'!$E$10), 2, IF(C3146&gt;='Risk(dist, colmena)'!$C$11, 3, "")))</f>
        <v/>
      </c>
      <c r="E3146" s="173">
        <f>'HP-Api, V2-Sep24'!L3148</f>
        <v>0</v>
      </c>
      <c r="F3146" s="173" t="str">
        <f>IF(AND(E3146&gt;='Risk(dist, colmena)'!$H$9, E3146&lt;='Risk(dist, colmena)'!$J$9), 1, IF(AND(E3146&gt;'Risk(dist, colmena)'!$H$10, E3146&lt;='Risk(dist, colmena)'!$J$10), 2, IF(E3146&gt;='Risk(dist, colmena)'!$H$11, 3, "")))</f>
        <v/>
      </c>
      <c r="G3146" s="88">
        <f>'HP-Api, V2-Sep24'!AH3148</f>
        <v>0</v>
      </c>
      <c r="H3146" s="89" t="str">
        <f t="shared" si="491"/>
        <v/>
      </c>
      <c r="I3146" s="194" t="e">
        <f>('HP-Api, V2-Sep24'!AK3148-'HP-Api, V2-Sep24'!S3148)/'HP-Api, V2-Sep24'!S3148</f>
        <v>#DIV/0!</v>
      </c>
      <c r="J3146" s="89" t="e">
        <f t="shared" si="492"/>
        <v>#DIV/0!</v>
      </c>
      <c r="K3146" s="195">
        <f>'HP-Api, V2-Sep24'!AQ3148</f>
        <v>0</v>
      </c>
      <c r="L3146" s="89">
        <f t="shared" si="493"/>
        <v>1</v>
      </c>
      <c r="M3146" s="88">
        <f>'HP-Api, V2-Sep24'!AM3148</f>
        <v>0</v>
      </c>
      <c r="N3146" s="89" t="str">
        <f t="shared" si="490"/>
        <v/>
      </c>
      <c r="O3146" s="88">
        <f>'HP-Api, V2-Sep24'!AR3148</f>
        <v>0</v>
      </c>
      <c r="P3146" s="89" t="str">
        <f t="shared" si="494"/>
        <v/>
      </c>
      <c r="Q3146" s="89" t="e">
        <f t="shared" si="495"/>
        <v>#VALUE!</v>
      </c>
      <c r="R3146" s="89" t="e">
        <f t="shared" si="496"/>
        <v>#VALUE!</v>
      </c>
      <c r="S3146" s="173">
        <f>'HP-Api, V2-Sep24'!AS3148</f>
        <v>0</v>
      </c>
      <c r="T3146" s="89">
        <f t="shared" si="497"/>
        <v>1</v>
      </c>
      <c r="U3146" s="90" t="e">
        <f t="shared" si="498"/>
        <v>#DIV/0!</v>
      </c>
      <c r="V3146" s="91" t="e">
        <f t="shared" si="499"/>
        <v>#DIV/0!</v>
      </c>
    </row>
    <row r="3147" spans="1:22" x14ac:dyDescent="0.3">
      <c r="A3147" s="88">
        <f>'HP-Api, V2-Sep24'!D3149</f>
        <v>0</v>
      </c>
      <c r="B3147" s="88" cm="1">
        <f t="array" ref="B3147">IF(OR(A3147=DATA!$H$2:$H$13),3,IF(OR(A3147=DATA!$H$14:$H$119),2,1))</f>
        <v>1</v>
      </c>
      <c r="C3147" s="88">
        <f>'HP-Api, V2-Sep24'!G3149</f>
        <v>0</v>
      </c>
      <c r="D3147" s="89" t="str">
        <f>IF(AND(C3147&gt;='Risk(dist, colmena)'!$C$9, C3147&lt;='Risk(dist, colmena)'!$E$9), 1, IF(AND(C3147&gt;'Risk(dist, colmena)'!$C$10, C3147&lt;='Risk(dist, colmena)'!$E$10), 2, IF(C3147&gt;='Risk(dist, colmena)'!$C$11, 3, "")))</f>
        <v/>
      </c>
      <c r="E3147" s="173">
        <f>'HP-Api, V2-Sep24'!L3149</f>
        <v>0</v>
      </c>
      <c r="F3147" s="173" t="str">
        <f>IF(AND(E3147&gt;='Risk(dist, colmena)'!$H$9, E3147&lt;='Risk(dist, colmena)'!$J$9), 1, IF(AND(E3147&gt;'Risk(dist, colmena)'!$H$10, E3147&lt;='Risk(dist, colmena)'!$J$10), 2, IF(E3147&gt;='Risk(dist, colmena)'!$H$11, 3, "")))</f>
        <v/>
      </c>
      <c r="G3147" s="88">
        <f>'HP-Api, V2-Sep24'!AH3149</f>
        <v>0</v>
      </c>
      <c r="H3147" s="89" t="str">
        <f t="shared" si="491"/>
        <v/>
      </c>
      <c r="I3147" s="194" t="e">
        <f>('HP-Api, V2-Sep24'!AK3149-'HP-Api, V2-Sep24'!S3149)/'HP-Api, V2-Sep24'!S3149</f>
        <v>#DIV/0!</v>
      </c>
      <c r="J3147" s="89" t="e">
        <f t="shared" si="492"/>
        <v>#DIV/0!</v>
      </c>
      <c r="K3147" s="195">
        <f>'HP-Api, V2-Sep24'!AQ3149</f>
        <v>0</v>
      </c>
      <c r="L3147" s="89">
        <f t="shared" si="493"/>
        <v>1</v>
      </c>
      <c r="M3147" s="88">
        <f>'HP-Api, V2-Sep24'!AM3149</f>
        <v>0</v>
      </c>
      <c r="N3147" s="89" t="str">
        <f t="shared" si="490"/>
        <v/>
      </c>
      <c r="O3147" s="88">
        <f>'HP-Api, V2-Sep24'!AR3149</f>
        <v>0</v>
      </c>
      <c r="P3147" s="89" t="str">
        <f t="shared" si="494"/>
        <v/>
      </c>
      <c r="Q3147" s="89" t="e">
        <f t="shared" si="495"/>
        <v>#VALUE!</v>
      </c>
      <c r="R3147" s="89" t="e">
        <f t="shared" si="496"/>
        <v>#VALUE!</v>
      </c>
      <c r="S3147" s="173">
        <f>'HP-Api, V2-Sep24'!AS3149</f>
        <v>0</v>
      </c>
      <c r="T3147" s="89">
        <f t="shared" si="497"/>
        <v>1</v>
      </c>
      <c r="U3147" s="90" t="e">
        <f t="shared" si="498"/>
        <v>#DIV/0!</v>
      </c>
      <c r="V3147" s="91" t="e">
        <f t="shared" si="499"/>
        <v>#DIV/0!</v>
      </c>
    </row>
    <row r="3148" spans="1:22" x14ac:dyDescent="0.3">
      <c r="A3148" s="88">
        <f>'HP-Api, V2-Sep24'!D3150</f>
        <v>0</v>
      </c>
      <c r="B3148" s="88" cm="1">
        <f t="array" ref="B3148">IF(OR(A3148=DATA!$H$2:$H$13),3,IF(OR(A3148=DATA!$H$14:$H$119),2,1))</f>
        <v>1</v>
      </c>
      <c r="C3148" s="88">
        <f>'HP-Api, V2-Sep24'!G3150</f>
        <v>0</v>
      </c>
      <c r="D3148" s="89" t="str">
        <f>IF(AND(C3148&gt;='Risk(dist, colmena)'!$C$9, C3148&lt;='Risk(dist, colmena)'!$E$9), 1, IF(AND(C3148&gt;'Risk(dist, colmena)'!$C$10, C3148&lt;='Risk(dist, colmena)'!$E$10), 2, IF(C3148&gt;='Risk(dist, colmena)'!$C$11, 3, "")))</f>
        <v/>
      </c>
      <c r="E3148" s="173">
        <f>'HP-Api, V2-Sep24'!L3150</f>
        <v>0</v>
      </c>
      <c r="F3148" s="173" t="str">
        <f>IF(AND(E3148&gt;='Risk(dist, colmena)'!$H$9, E3148&lt;='Risk(dist, colmena)'!$J$9), 1, IF(AND(E3148&gt;'Risk(dist, colmena)'!$H$10, E3148&lt;='Risk(dist, colmena)'!$J$10), 2, IF(E3148&gt;='Risk(dist, colmena)'!$H$11, 3, "")))</f>
        <v/>
      </c>
      <c r="G3148" s="88">
        <f>'HP-Api, V2-Sep24'!AH3150</f>
        <v>0</v>
      </c>
      <c r="H3148" s="89" t="str">
        <f t="shared" si="491"/>
        <v/>
      </c>
      <c r="I3148" s="194" t="e">
        <f>('HP-Api, V2-Sep24'!AK3150-'HP-Api, V2-Sep24'!S3150)/'HP-Api, V2-Sep24'!S3150</f>
        <v>#DIV/0!</v>
      </c>
      <c r="J3148" s="89" t="e">
        <f t="shared" si="492"/>
        <v>#DIV/0!</v>
      </c>
      <c r="K3148" s="195">
        <f>'HP-Api, V2-Sep24'!AQ3150</f>
        <v>0</v>
      </c>
      <c r="L3148" s="89">
        <f t="shared" si="493"/>
        <v>1</v>
      </c>
      <c r="M3148" s="88">
        <f>'HP-Api, V2-Sep24'!AM3150</f>
        <v>0</v>
      </c>
      <c r="N3148" s="89" t="str">
        <f t="shared" si="490"/>
        <v/>
      </c>
      <c r="O3148" s="88">
        <f>'HP-Api, V2-Sep24'!AR3150</f>
        <v>0</v>
      </c>
      <c r="P3148" s="89" t="str">
        <f t="shared" si="494"/>
        <v/>
      </c>
      <c r="Q3148" s="89" t="e">
        <f t="shared" si="495"/>
        <v>#VALUE!</v>
      </c>
      <c r="R3148" s="89" t="e">
        <f t="shared" si="496"/>
        <v>#VALUE!</v>
      </c>
      <c r="S3148" s="173">
        <f>'HP-Api, V2-Sep24'!AS3150</f>
        <v>0</v>
      </c>
      <c r="T3148" s="89">
        <f t="shared" si="497"/>
        <v>1</v>
      </c>
      <c r="U3148" s="90" t="e">
        <f t="shared" si="498"/>
        <v>#DIV/0!</v>
      </c>
      <c r="V3148" s="91" t="e">
        <f t="shared" si="499"/>
        <v>#DIV/0!</v>
      </c>
    </row>
    <row r="3149" spans="1:22" x14ac:dyDescent="0.3">
      <c r="A3149" s="88">
        <f>'HP-Api, V2-Sep24'!D3151</f>
        <v>0</v>
      </c>
      <c r="B3149" s="88" cm="1">
        <f t="array" ref="B3149">IF(OR(A3149=DATA!$H$2:$H$13),3,IF(OR(A3149=DATA!$H$14:$H$119),2,1))</f>
        <v>1</v>
      </c>
      <c r="C3149" s="88">
        <f>'HP-Api, V2-Sep24'!G3151</f>
        <v>0</v>
      </c>
      <c r="D3149" s="89" t="str">
        <f>IF(AND(C3149&gt;='Risk(dist, colmena)'!$C$9, C3149&lt;='Risk(dist, colmena)'!$E$9), 1, IF(AND(C3149&gt;'Risk(dist, colmena)'!$C$10, C3149&lt;='Risk(dist, colmena)'!$E$10), 2, IF(C3149&gt;='Risk(dist, colmena)'!$C$11, 3, "")))</f>
        <v/>
      </c>
      <c r="E3149" s="173">
        <f>'HP-Api, V2-Sep24'!L3151</f>
        <v>0</v>
      </c>
      <c r="F3149" s="173" t="str">
        <f>IF(AND(E3149&gt;='Risk(dist, colmena)'!$H$9, E3149&lt;='Risk(dist, colmena)'!$J$9), 1, IF(AND(E3149&gt;'Risk(dist, colmena)'!$H$10, E3149&lt;='Risk(dist, colmena)'!$J$10), 2, IF(E3149&gt;='Risk(dist, colmena)'!$H$11, 3, "")))</f>
        <v/>
      </c>
      <c r="G3149" s="88">
        <f>'HP-Api, V2-Sep24'!AH3151</f>
        <v>0</v>
      </c>
      <c r="H3149" s="89" t="str">
        <f t="shared" si="491"/>
        <v/>
      </c>
      <c r="I3149" s="194" t="e">
        <f>('HP-Api, V2-Sep24'!AK3151-'HP-Api, V2-Sep24'!S3151)/'HP-Api, V2-Sep24'!S3151</f>
        <v>#DIV/0!</v>
      </c>
      <c r="J3149" s="89" t="e">
        <f t="shared" si="492"/>
        <v>#DIV/0!</v>
      </c>
      <c r="K3149" s="195">
        <f>'HP-Api, V2-Sep24'!AQ3151</f>
        <v>0</v>
      </c>
      <c r="L3149" s="89">
        <f t="shared" si="493"/>
        <v>1</v>
      </c>
      <c r="M3149" s="88">
        <f>'HP-Api, V2-Sep24'!AM3151</f>
        <v>0</v>
      </c>
      <c r="N3149" s="89" t="str">
        <f t="shared" si="490"/>
        <v/>
      </c>
      <c r="O3149" s="88">
        <f>'HP-Api, V2-Sep24'!AR3151</f>
        <v>0</v>
      </c>
      <c r="P3149" s="89" t="str">
        <f t="shared" si="494"/>
        <v/>
      </c>
      <c r="Q3149" s="89" t="e">
        <f t="shared" si="495"/>
        <v>#VALUE!</v>
      </c>
      <c r="R3149" s="89" t="e">
        <f t="shared" si="496"/>
        <v>#VALUE!</v>
      </c>
      <c r="S3149" s="173">
        <f>'HP-Api, V2-Sep24'!AS3151</f>
        <v>0</v>
      </c>
      <c r="T3149" s="89">
        <f t="shared" si="497"/>
        <v>1</v>
      </c>
      <c r="U3149" s="90" t="e">
        <f t="shared" si="498"/>
        <v>#DIV/0!</v>
      </c>
      <c r="V3149" s="91" t="e">
        <f t="shared" si="499"/>
        <v>#DIV/0!</v>
      </c>
    </row>
    <row r="3150" spans="1:22" x14ac:dyDescent="0.3">
      <c r="A3150" s="88">
        <f>'HP-Api, V2-Sep24'!D3152</f>
        <v>0</v>
      </c>
      <c r="B3150" s="88" cm="1">
        <f t="array" ref="B3150">IF(OR(A3150=DATA!$H$2:$H$13),3,IF(OR(A3150=DATA!$H$14:$H$119),2,1))</f>
        <v>1</v>
      </c>
      <c r="C3150" s="88">
        <f>'HP-Api, V2-Sep24'!G3152</f>
        <v>0</v>
      </c>
      <c r="D3150" s="89" t="str">
        <f>IF(AND(C3150&gt;='Risk(dist, colmena)'!$C$9, C3150&lt;='Risk(dist, colmena)'!$E$9), 1, IF(AND(C3150&gt;'Risk(dist, colmena)'!$C$10, C3150&lt;='Risk(dist, colmena)'!$E$10), 2, IF(C3150&gt;='Risk(dist, colmena)'!$C$11, 3, "")))</f>
        <v/>
      </c>
      <c r="E3150" s="173">
        <f>'HP-Api, V2-Sep24'!L3152</f>
        <v>0</v>
      </c>
      <c r="F3150" s="173" t="str">
        <f>IF(AND(E3150&gt;='Risk(dist, colmena)'!$H$9, E3150&lt;='Risk(dist, colmena)'!$J$9), 1, IF(AND(E3150&gt;'Risk(dist, colmena)'!$H$10, E3150&lt;='Risk(dist, colmena)'!$J$10), 2, IF(E3150&gt;='Risk(dist, colmena)'!$H$11, 3, "")))</f>
        <v/>
      </c>
      <c r="G3150" s="88">
        <f>'HP-Api, V2-Sep24'!AH3152</f>
        <v>0</v>
      </c>
      <c r="H3150" s="89" t="str">
        <f t="shared" si="491"/>
        <v/>
      </c>
      <c r="I3150" s="194" t="e">
        <f>('HP-Api, V2-Sep24'!AK3152-'HP-Api, V2-Sep24'!S3152)/'HP-Api, V2-Sep24'!S3152</f>
        <v>#DIV/0!</v>
      </c>
      <c r="J3150" s="89" t="e">
        <f t="shared" si="492"/>
        <v>#DIV/0!</v>
      </c>
      <c r="K3150" s="195">
        <f>'HP-Api, V2-Sep24'!AQ3152</f>
        <v>0</v>
      </c>
      <c r="L3150" s="89">
        <f t="shared" si="493"/>
        <v>1</v>
      </c>
      <c r="M3150" s="88">
        <f>'HP-Api, V2-Sep24'!AM3152</f>
        <v>0</v>
      </c>
      <c r="N3150" s="89" t="str">
        <f t="shared" si="490"/>
        <v/>
      </c>
      <c r="O3150" s="88">
        <f>'HP-Api, V2-Sep24'!AR3152</f>
        <v>0</v>
      </c>
      <c r="P3150" s="89" t="str">
        <f t="shared" si="494"/>
        <v/>
      </c>
      <c r="Q3150" s="89" t="e">
        <f t="shared" si="495"/>
        <v>#VALUE!</v>
      </c>
      <c r="R3150" s="89" t="e">
        <f t="shared" si="496"/>
        <v>#VALUE!</v>
      </c>
      <c r="S3150" s="173">
        <f>'HP-Api, V2-Sep24'!AS3152</f>
        <v>0</v>
      </c>
      <c r="T3150" s="89">
        <f t="shared" si="497"/>
        <v>1</v>
      </c>
      <c r="U3150" s="90" t="e">
        <f t="shared" si="498"/>
        <v>#DIV/0!</v>
      </c>
      <c r="V3150" s="91" t="e">
        <f t="shared" si="499"/>
        <v>#DIV/0!</v>
      </c>
    </row>
    <row r="3151" spans="1:22" x14ac:dyDescent="0.3">
      <c r="A3151" s="88">
        <f>'HP-Api, V2-Sep24'!D3153</f>
        <v>0</v>
      </c>
      <c r="B3151" s="88" cm="1">
        <f t="array" ref="B3151">IF(OR(A3151=DATA!$H$2:$H$13),3,IF(OR(A3151=DATA!$H$14:$H$119),2,1))</f>
        <v>1</v>
      </c>
      <c r="C3151" s="88">
        <f>'HP-Api, V2-Sep24'!G3153</f>
        <v>0</v>
      </c>
      <c r="D3151" s="89" t="str">
        <f>IF(AND(C3151&gt;='Risk(dist, colmena)'!$C$9, C3151&lt;='Risk(dist, colmena)'!$E$9), 1, IF(AND(C3151&gt;'Risk(dist, colmena)'!$C$10, C3151&lt;='Risk(dist, colmena)'!$E$10), 2, IF(C3151&gt;='Risk(dist, colmena)'!$C$11, 3, "")))</f>
        <v/>
      </c>
      <c r="E3151" s="173">
        <f>'HP-Api, V2-Sep24'!L3153</f>
        <v>0</v>
      </c>
      <c r="F3151" s="173" t="str">
        <f>IF(AND(E3151&gt;='Risk(dist, colmena)'!$H$9, E3151&lt;='Risk(dist, colmena)'!$J$9), 1, IF(AND(E3151&gt;'Risk(dist, colmena)'!$H$10, E3151&lt;='Risk(dist, colmena)'!$J$10), 2, IF(E3151&gt;='Risk(dist, colmena)'!$H$11, 3, "")))</f>
        <v/>
      </c>
      <c r="G3151" s="88">
        <f>'HP-Api, V2-Sep24'!AH3153</f>
        <v>0</v>
      </c>
      <c r="H3151" s="89" t="str">
        <f t="shared" si="491"/>
        <v/>
      </c>
      <c r="I3151" s="194" t="e">
        <f>('HP-Api, V2-Sep24'!AK3153-'HP-Api, V2-Sep24'!S3153)/'HP-Api, V2-Sep24'!S3153</f>
        <v>#DIV/0!</v>
      </c>
      <c r="J3151" s="89" t="e">
        <f t="shared" si="492"/>
        <v>#DIV/0!</v>
      </c>
      <c r="K3151" s="195">
        <f>'HP-Api, V2-Sep24'!AQ3153</f>
        <v>0</v>
      </c>
      <c r="L3151" s="89">
        <f t="shared" si="493"/>
        <v>1</v>
      </c>
      <c r="M3151" s="88">
        <f>'HP-Api, V2-Sep24'!AM3153</f>
        <v>0</v>
      </c>
      <c r="N3151" s="89" t="str">
        <f t="shared" si="490"/>
        <v/>
      </c>
      <c r="O3151" s="88">
        <f>'HP-Api, V2-Sep24'!AR3153</f>
        <v>0</v>
      </c>
      <c r="P3151" s="89" t="str">
        <f t="shared" si="494"/>
        <v/>
      </c>
      <c r="Q3151" s="89" t="e">
        <f t="shared" si="495"/>
        <v>#VALUE!</v>
      </c>
      <c r="R3151" s="89" t="e">
        <f t="shared" si="496"/>
        <v>#VALUE!</v>
      </c>
      <c r="S3151" s="173">
        <f>'HP-Api, V2-Sep24'!AS3153</f>
        <v>0</v>
      </c>
      <c r="T3151" s="89">
        <f t="shared" si="497"/>
        <v>1</v>
      </c>
      <c r="U3151" s="90" t="e">
        <f t="shared" si="498"/>
        <v>#DIV/0!</v>
      </c>
      <c r="V3151" s="91" t="e">
        <f t="shared" si="499"/>
        <v>#DIV/0!</v>
      </c>
    </row>
    <row r="3152" spans="1:22" x14ac:dyDescent="0.3">
      <c r="A3152" s="88">
        <f>'HP-Api, V2-Sep24'!D3154</f>
        <v>0</v>
      </c>
      <c r="B3152" s="88" cm="1">
        <f t="array" ref="B3152">IF(OR(A3152=DATA!$H$2:$H$13),3,IF(OR(A3152=DATA!$H$14:$H$119),2,1))</f>
        <v>1</v>
      </c>
      <c r="C3152" s="88">
        <f>'HP-Api, V2-Sep24'!G3154</f>
        <v>0</v>
      </c>
      <c r="D3152" s="89" t="str">
        <f>IF(AND(C3152&gt;='Risk(dist, colmena)'!$C$9, C3152&lt;='Risk(dist, colmena)'!$E$9), 1, IF(AND(C3152&gt;'Risk(dist, colmena)'!$C$10, C3152&lt;='Risk(dist, colmena)'!$E$10), 2, IF(C3152&gt;='Risk(dist, colmena)'!$C$11, 3, "")))</f>
        <v/>
      </c>
      <c r="E3152" s="173">
        <f>'HP-Api, V2-Sep24'!L3154</f>
        <v>0</v>
      </c>
      <c r="F3152" s="173" t="str">
        <f>IF(AND(E3152&gt;='Risk(dist, colmena)'!$H$9, E3152&lt;='Risk(dist, colmena)'!$J$9), 1, IF(AND(E3152&gt;'Risk(dist, colmena)'!$H$10, E3152&lt;='Risk(dist, colmena)'!$J$10), 2, IF(E3152&gt;='Risk(dist, colmena)'!$H$11, 3, "")))</f>
        <v/>
      </c>
      <c r="G3152" s="88">
        <f>'HP-Api, V2-Sep24'!AH3154</f>
        <v>0</v>
      </c>
      <c r="H3152" s="89" t="str">
        <f t="shared" si="491"/>
        <v/>
      </c>
      <c r="I3152" s="194" t="e">
        <f>('HP-Api, V2-Sep24'!AK3154-'HP-Api, V2-Sep24'!S3154)/'HP-Api, V2-Sep24'!S3154</f>
        <v>#DIV/0!</v>
      </c>
      <c r="J3152" s="89" t="e">
        <f t="shared" si="492"/>
        <v>#DIV/0!</v>
      </c>
      <c r="K3152" s="195">
        <f>'HP-Api, V2-Sep24'!AQ3154</f>
        <v>0</v>
      </c>
      <c r="L3152" s="89">
        <f t="shared" si="493"/>
        <v>1</v>
      </c>
      <c r="M3152" s="88">
        <f>'HP-Api, V2-Sep24'!AM3154</f>
        <v>0</v>
      </c>
      <c r="N3152" s="89" t="str">
        <f t="shared" si="490"/>
        <v/>
      </c>
      <c r="O3152" s="88">
        <f>'HP-Api, V2-Sep24'!AR3154</f>
        <v>0</v>
      </c>
      <c r="P3152" s="89" t="str">
        <f t="shared" si="494"/>
        <v/>
      </c>
      <c r="Q3152" s="89" t="e">
        <f t="shared" si="495"/>
        <v>#VALUE!</v>
      </c>
      <c r="R3152" s="89" t="e">
        <f t="shared" si="496"/>
        <v>#VALUE!</v>
      </c>
      <c r="S3152" s="173">
        <f>'HP-Api, V2-Sep24'!AS3154</f>
        <v>0</v>
      </c>
      <c r="T3152" s="89">
        <f t="shared" si="497"/>
        <v>1</v>
      </c>
      <c r="U3152" s="90" t="e">
        <f t="shared" si="498"/>
        <v>#DIV/0!</v>
      </c>
      <c r="V3152" s="91" t="e">
        <f t="shared" si="499"/>
        <v>#DIV/0!</v>
      </c>
    </row>
    <row r="3153" spans="1:22" x14ac:dyDescent="0.3">
      <c r="A3153" s="88">
        <f>'HP-Api, V2-Sep24'!D3155</f>
        <v>0</v>
      </c>
      <c r="B3153" s="88" cm="1">
        <f t="array" ref="B3153">IF(OR(A3153=DATA!$H$2:$H$13),3,IF(OR(A3153=DATA!$H$14:$H$119),2,1))</f>
        <v>1</v>
      </c>
      <c r="C3153" s="88">
        <f>'HP-Api, V2-Sep24'!G3155</f>
        <v>0</v>
      </c>
      <c r="D3153" s="89" t="str">
        <f>IF(AND(C3153&gt;='Risk(dist, colmena)'!$C$9, C3153&lt;='Risk(dist, colmena)'!$E$9), 1, IF(AND(C3153&gt;'Risk(dist, colmena)'!$C$10, C3153&lt;='Risk(dist, colmena)'!$E$10), 2, IF(C3153&gt;='Risk(dist, colmena)'!$C$11, 3, "")))</f>
        <v/>
      </c>
      <c r="E3153" s="173">
        <f>'HP-Api, V2-Sep24'!L3155</f>
        <v>0</v>
      </c>
      <c r="F3153" s="173" t="str">
        <f>IF(AND(E3153&gt;='Risk(dist, colmena)'!$H$9, E3153&lt;='Risk(dist, colmena)'!$J$9), 1, IF(AND(E3153&gt;'Risk(dist, colmena)'!$H$10, E3153&lt;='Risk(dist, colmena)'!$J$10), 2, IF(E3153&gt;='Risk(dist, colmena)'!$H$11, 3, "")))</f>
        <v/>
      </c>
      <c r="G3153" s="88">
        <f>'HP-Api, V2-Sep24'!AH3155</f>
        <v>0</v>
      </c>
      <c r="H3153" s="89" t="str">
        <f t="shared" si="491"/>
        <v/>
      </c>
      <c r="I3153" s="194" t="e">
        <f>('HP-Api, V2-Sep24'!AK3155-'HP-Api, V2-Sep24'!S3155)/'HP-Api, V2-Sep24'!S3155</f>
        <v>#DIV/0!</v>
      </c>
      <c r="J3153" s="89" t="e">
        <f t="shared" si="492"/>
        <v>#DIV/0!</v>
      </c>
      <c r="K3153" s="195">
        <f>'HP-Api, V2-Sep24'!AQ3155</f>
        <v>0</v>
      </c>
      <c r="L3153" s="89">
        <f t="shared" si="493"/>
        <v>1</v>
      </c>
      <c r="M3153" s="88">
        <f>'HP-Api, V2-Sep24'!AM3155</f>
        <v>0</v>
      </c>
      <c r="N3153" s="89" t="str">
        <f t="shared" si="490"/>
        <v/>
      </c>
      <c r="O3153" s="88">
        <f>'HP-Api, V2-Sep24'!AR3155</f>
        <v>0</v>
      </c>
      <c r="P3153" s="89" t="str">
        <f t="shared" si="494"/>
        <v/>
      </c>
      <c r="Q3153" s="89" t="e">
        <f t="shared" si="495"/>
        <v>#VALUE!</v>
      </c>
      <c r="R3153" s="89" t="e">
        <f t="shared" si="496"/>
        <v>#VALUE!</v>
      </c>
      <c r="S3153" s="173">
        <f>'HP-Api, V2-Sep24'!AS3155</f>
        <v>0</v>
      </c>
      <c r="T3153" s="89">
        <f t="shared" si="497"/>
        <v>1</v>
      </c>
      <c r="U3153" s="90" t="e">
        <f t="shared" si="498"/>
        <v>#DIV/0!</v>
      </c>
      <c r="V3153" s="91" t="e">
        <f t="shared" si="499"/>
        <v>#DIV/0!</v>
      </c>
    </row>
    <row r="3154" spans="1:22" x14ac:dyDescent="0.3">
      <c r="A3154" s="88">
        <f>'HP-Api, V2-Sep24'!D3156</f>
        <v>0</v>
      </c>
      <c r="B3154" s="88" cm="1">
        <f t="array" ref="B3154">IF(OR(A3154=DATA!$H$2:$H$13),3,IF(OR(A3154=DATA!$H$14:$H$119),2,1))</f>
        <v>1</v>
      </c>
      <c r="C3154" s="88">
        <f>'HP-Api, V2-Sep24'!G3156</f>
        <v>0</v>
      </c>
      <c r="D3154" s="89" t="str">
        <f>IF(AND(C3154&gt;='Risk(dist, colmena)'!$C$9, C3154&lt;='Risk(dist, colmena)'!$E$9), 1, IF(AND(C3154&gt;'Risk(dist, colmena)'!$C$10, C3154&lt;='Risk(dist, colmena)'!$E$10), 2, IF(C3154&gt;='Risk(dist, colmena)'!$C$11, 3, "")))</f>
        <v/>
      </c>
      <c r="E3154" s="173">
        <f>'HP-Api, V2-Sep24'!L3156</f>
        <v>0</v>
      </c>
      <c r="F3154" s="173" t="str">
        <f>IF(AND(E3154&gt;='Risk(dist, colmena)'!$H$9, E3154&lt;='Risk(dist, colmena)'!$J$9), 1, IF(AND(E3154&gt;'Risk(dist, colmena)'!$H$10, E3154&lt;='Risk(dist, colmena)'!$J$10), 2, IF(E3154&gt;='Risk(dist, colmena)'!$H$11, 3, "")))</f>
        <v/>
      </c>
      <c r="G3154" s="88">
        <f>'HP-Api, V2-Sep24'!AH3156</f>
        <v>0</v>
      </c>
      <c r="H3154" s="89" t="str">
        <f t="shared" si="491"/>
        <v/>
      </c>
      <c r="I3154" s="194" t="e">
        <f>('HP-Api, V2-Sep24'!AK3156-'HP-Api, V2-Sep24'!S3156)/'HP-Api, V2-Sep24'!S3156</f>
        <v>#DIV/0!</v>
      </c>
      <c r="J3154" s="89" t="e">
        <f t="shared" si="492"/>
        <v>#DIV/0!</v>
      </c>
      <c r="K3154" s="195">
        <f>'HP-Api, V2-Sep24'!AQ3156</f>
        <v>0</v>
      </c>
      <c r="L3154" s="89">
        <f t="shared" si="493"/>
        <v>1</v>
      </c>
      <c r="M3154" s="88">
        <f>'HP-Api, V2-Sep24'!AM3156</f>
        <v>0</v>
      </c>
      <c r="N3154" s="89" t="str">
        <f t="shared" si="490"/>
        <v/>
      </c>
      <c r="O3154" s="88">
        <f>'HP-Api, V2-Sep24'!AR3156</f>
        <v>0</v>
      </c>
      <c r="P3154" s="89" t="str">
        <f t="shared" si="494"/>
        <v/>
      </c>
      <c r="Q3154" s="89" t="e">
        <f t="shared" si="495"/>
        <v>#VALUE!</v>
      </c>
      <c r="R3154" s="89" t="e">
        <f t="shared" si="496"/>
        <v>#VALUE!</v>
      </c>
      <c r="S3154" s="173">
        <f>'HP-Api, V2-Sep24'!AS3156</f>
        <v>0</v>
      </c>
      <c r="T3154" s="89">
        <f t="shared" si="497"/>
        <v>1</v>
      </c>
      <c r="U3154" s="90" t="e">
        <f t="shared" si="498"/>
        <v>#DIV/0!</v>
      </c>
      <c r="V3154" s="91" t="e">
        <f t="shared" si="499"/>
        <v>#DIV/0!</v>
      </c>
    </row>
    <row r="3155" spans="1:22" x14ac:dyDescent="0.3">
      <c r="A3155" s="88">
        <f>'HP-Api, V2-Sep24'!D3157</f>
        <v>0</v>
      </c>
      <c r="B3155" s="88" cm="1">
        <f t="array" ref="B3155">IF(OR(A3155=DATA!$H$2:$H$13),3,IF(OR(A3155=DATA!$H$14:$H$119),2,1))</f>
        <v>1</v>
      </c>
      <c r="C3155" s="88">
        <f>'HP-Api, V2-Sep24'!G3157</f>
        <v>0</v>
      </c>
      <c r="D3155" s="89" t="str">
        <f>IF(AND(C3155&gt;='Risk(dist, colmena)'!$C$9, C3155&lt;='Risk(dist, colmena)'!$E$9), 1, IF(AND(C3155&gt;'Risk(dist, colmena)'!$C$10, C3155&lt;='Risk(dist, colmena)'!$E$10), 2, IF(C3155&gt;='Risk(dist, colmena)'!$C$11, 3, "")))</f>
        <v/>
      </c>
      <c r="E3155" s="173">
        <f>'HP-Api, V2-Sep24'!L3157</f>
        <v>0</v>
      </c>
      <c r="F3155" s="173" t="str">
        <f>IF(AND(E3155&gt;='Risk(dist, colmena)'!$H$9, E3155&lt;='Risk(dist, colmena)'!$J$9), 1, IF(AND(E3155&gt;'Risk(dist, colmena)'!$H$10, E3155&lt;='Risk(dist, colmena)'!$J$10), 2, IF(E3155&gt;='Risk(dist, colmena)'!$H$11, 3, "")))</f>
        <v/>
      </c>
      <c r="G3155" s="88">
        <f>'HP-Api, V2-Sep24'!AH3157</f>
        <v>0</v>
      </c>
      <c r="H3155" s="89" t="str">
        <f t="shared" si="491"/>
        <v/>
      </c>
      <c r="I3155" s="194" t="e">
        <f>('HP-Api, V2-Sep24'!AK3157-'HP-Api, V2-Sep24'!S3157)/'HP-Api, V2-Sep24'!S3157</f>
        <v>#DIV/0!</v>
      </c>
      <c r="J3155" s="89" t="e">
        <f t="shared" si="492"/>
        <v>#DIV/0!</v>
      </c>
      <c r="K3155" s="195">
        <f>'HP-Api, V2-Sep24'!AQ3157</f>
        <v>0</v>
      </c>
      <c r="L3155" s="89">
        <f t="shared" si="493"/>
        <v>1</v>
      </c>
      <c r="M3155" s="88">
        <f>'HP-Api, V2-Sep24'!AM3157</f>
        <v>0</v>
      </c>
      <c r="N3155" s="89" t="str">
        <f t="shared" si="490"/>
        <v/>
      </c>
      <c r="O3155" s="88">
        <f>'HP-Api, V2-Sep24'!AR3157</f>
        <v>0</v>
      </c>
      <c r="P3155" s="89" t="str">
        <f t="shared" si="494"/>
        <v/>
      </c>
      <c r="Q3155" s="89" t="e">
        <f t="shared" si="495"/>
        <v>#VALUE!</v>
      </c>
      <c r="R3155" s="89" t="e">
        <f t="shared" si="496"/>
        <v>#VALUE!</v>
      </c>
      <c r="S3155" s="173">
        <f>'HP-Api, V2-Sep24'!AS3157</f>
        <v>0</v>
      </c>
      <c r="T3155" s="89">
        <f t="shared" si="497"/>
        <v>1</v>
      </c>
      <c r="U3155" s="90" t="e">
        <f t="shared" si="498"/>
        <v>#DIV/0!</v>
      </c>
      <c r="V3155" s="91" t="e">
        <f t="shared" si="499"/>
        <v>#DIV/0!</v>
      </c>
    </row>
    <row r="3156" spans="1:22" x14ac:dyDescent="0.3">
      <c r="A3156" s="88">
        <f>'HP-Api, V2-Sep24'!D3158</f>
        <v>0</v>
      </c>
      <c r="B3156" s="88" cm="1">
        <f t="array" ref="B3156">IF(OR(A3156=DATA!$H$2:$H$13),3,IF(OR(A3156=DATA!$H$14:$H$119),2,1))</f>
        <v>1</v>
      </c>
      <c r="C3156" s="88">
        <f>'HP-Api, V2-Sep24'!G3158</f>
        <v>0</v>
      </c>
      <c r="D3156" s="89" t="str">
        <f>IF(AND(C3156&gt;='Risk(dist, colmena)'!$C$9, C3156&lt;='Risk(dist, colmena)'!$E$9), 1, IF(AND(C3156&gt;'Risk(dist, colmena)'!$C$10, C3156&lt;='Risk(dist, colmena)'!$E$10), 2, IF(C3156&gt;='Risk(dist, colmena)'!$C$11, 3, "")))</f>
        <v/>
      </c>
      <c r="E3156" s="173">
        <f>'HP-Api, V2-Sep24'!L3158</f>
        <v>0</v>
      </c>
      <c r="F3156" s="173" t="str">
        <f>IF(AND(E3156&gt;='Risk(dist, colmena)'!$H$9, E3156&lt;='Risk(dist, colmena)'!$J$9), 1, IF(AND(E3156&gt;'Risk(dist, colmena)'!$H$10, E3156&lt;='Risk(dist, colmena)'!$J$10), 2, IF(E3156&gt;='Risk(dist, colmena)'!$H$11, 3, "")))</f>
        <v/>
      </c>
      <c r="G3156" s="88">
        <f>'HP-Api, V2-Sep24'!AH3158</f>
        <v>0</v>
      </c>
      <c r="H3156" s="89" t="str">
        <f t="shared" si="491"/>
        <v/>
      </c>
      <c r="I3156" s="194" t="e">
        <f>('HP-Api, V2-Sep24'!AK3158-'HP-Api, V2-Sep24'!S3158)/'HP-Api, V2-Sep24'!S3158</f>
        <v>#DIV/0!</v>
      </c>
      <c r="J3156" s="89" t="e">
        <f t="shared" si="492"/>
        <v>#DIV/0!</v>
      </c>
      <c r="K3156" s="195">
        <f>'HP-Api, V2-Sep24'!AQ3158</f>
        <v>0</v>
      </c>
      <c r="L3156" s="89">
        <f t="shared" si="493"/>
        <v>1</v>
      </c>
      <c r="M3156" s="88">
        <f>'HP-Api, V2-Sep24'!AM3158</f>
        <v>0</v>
      </c>
      <c r="N3156" s="89" t="str">
        <f t="shared" si="490"/>
        <v/>
      </c>
      <c r="O3156" s="88">
        <f>'HP-Api, V2-Sep24'!AR3158</f>
        <v>0</v>
      </c>
      <c r="P3156" s="89" t="str">
        <f t="shared" si="494"/>
        <v/>
      </c>
      <c r="Q3156" s="89" t="e">
        <f t="shared" si="495"/>
        <v>#VALUE!</v>
      </c>
      <c r="R3156" s="89" t="e">
        <f t="shared" si="496"/>
        <v>#VALUE!</v>
      </c>
      <c r="S3156" s="173">
        <f>'HP-Api, V2-Sep24'!AS3158</f>
        <v>0</v>
      </c>
      <c r="T3156" s="89">
        <f t="shared" si="497"/>
        <v>1</v>
      </c>
      <c r="U3156" s="90" t="e">
        <f t="shared" si="498"/>
        <v>#DIV/0!</v>
      </c>
      <c r="V3156" s="91" t="e">
        <f t="shared" si="499"/>
        <v>#DIV/0!</v>
      </c>
    </row>
    <row r="3157" spans="1:22" x14ac:dyDescent="0.3">
      <c r="A3157" s="88">
        <f>'HP-Api, V2-Sep24'!D3159</f>
        <v>0</v>
      </c>
      <c r="B3157" s="88" cm="1">
        <f t="array" ref="B3157">IF(OR(A3157=DATA!$H$2:$H$13),3,IF(OR(A3157=DATA!$H$14:$H$119),2,1))</f>
        <v>1</v>
      </c>
      <c r="C3157" s="88">
        <f>'HP-Api, V2-Sep24'!G3159</f>
        <v>0</v>
      </c>
      <c r="D3157" s="89" t="str">
        <f>IF(AND(C3157&gt;='Risk(dist, colmena)'!$C$9, C3157&lt;='Risk(dist, colmena)'!$E$9), 1, IF(AND(C3157&gt;'Risk(dist, colmena)'!$C$10, C3157&lt;='Risk(dist, colmena)'!$E$10), 2, IF(C3157&gt;='Risk(dist, colmena)'!$C$11, 3, "")))</f>
        <v/>
      </c>
      <c r="E3157" s="173">
        <f>'HP-Api, V2-Sep24'!L3159</f>
        <v>0</v>
      </c>
      <c r="F3157" s="173" t="str">
        <f>IF(AND(E3157&gt;='Risk(dist, colmena)'!$H$9, E3157&lt;='Risk(dist, colmena)'!$J$9), 1, IF(AND(E3157&gt;'Risk(dist, colmena)'!$H$10, E3157&lt;='Risk(dist, colmena)'!$J$10), 2, IF(E3157&gt;='Risk(dist, colmena)'!$H$11, 3, "")))</f>
        <v/>
      </c>
      <c r="G3157" s="88">
        <f>'HP-Api, V2-Sep24'!AH3159</f>
        <v>0</v>
      </c>
      <c r="H3157" s="89" t="str">
        <f t="shared" si="491"/>
        <v/>
      </c>
      <c r="I3157" s="194" t="e">
        <f>('HP-Api, V2-Sep24'!AK3159-'HP-Api, V2-Sep24'!S3159)/'HP-Api, V2-Sep24'!S3159</f>
        <v>#DIV/0!</v>
      </c>
      <c r="J3157" s="89" t="e">
        <f t="shared" si="492"/>
        <v>#DIV/0!</v>
      </c>
      <c r="K3157" s="195">
        <f>'HP-Api, V2-Sep24'!AQ3159</f>
        <v>0</v>
      </c>
      <c r="L3157" s="89">
        <f t="shared" si="493"/>
        <v>1</v>
      </c>
      <c r="M3157" s="88">
        <f>'HP-Api, V2-Sep24'!AM3159</f>
        <v>0</v>
      </c>
      <c r="N3157" s="89" t="str">
        <f t="shared" si="490"/>
        <v/>
      </c>
      <c r="O3157" s="88">
        <f>'HP-Api, V2-Sep24'!AR3159</f>
        <v>0</v>
      </c>
      <c r="P3157" s="89" t="str">
        <f t="shared" si="494"/>
        <v/>
      </c>
      <c r="Q3157" s="89" t="e">
        <f t="shared" si="495"/>
        <v>#VALUE!</v>
      </c>
      <c r="R3157" s="89" t="e">
        <f t="shared" si="496"/>
        <v>#VALUE!</v>
      </c>
      <c r="S3157" s="173">
        <f>'HP-Api, V2-Sep24'!AS3159</f>
        <v>0</v>
      </c>
      <c r="T3157" s="89">
        <f t="shared" si="497"/>
        <v>1</v>
      </c>
      <c r="U3157" s="90" t="e">
        <f t="shared" si="498"/>
        <v>#DIV/0!</v>
      </c>
      <c r="V3157" s="91" t="e">
        <f t="shared" si="499"/>
        <v>#DIV/0!</v>
      </c>
    </row>
    <row r="3158" spans="1:22" x14ac:dyDescent="0.3">
      <c r="A3158" s="88">
        <f>'HP-Api, V2-Sep24'!D3160</f>
        <v>0</v>
      </c>
      <c r="B3158" s="88" cm="1">
        <f t="array" ref="B3158">IF(OR(A3158=DATA!$H$2:$H$13),3,IF(OR(A3158=DATA!$H$14:$H$119),2,1))</f>
        <v>1</v>
      </c>
      <c r="C3158" s="88">
        <f>'HP-Api, V2-Sep24'!G3160</f>
        <v>0</v>
      </c>
      <c r="D3158" s="89" t="str">
        <f>IF(AND(C3158&gt;='Risk(dist, colmena)'!$C$9, C3158&lt;='Risk(dist, colmena)'!$E$9), 1, IF(AND(C3158&gt;'Risk(dist, colmena)'!$C$10, C3158&lt;='Risk(dist, colmena)'!$E$10), 2, IF(C3158&gt;='Risk(dist, colmena)'!$C$11, 3, "")))</f>
        <v/>
      </c>
      <c r="E3158" s="173">
        <f>'HP-Api, V2-Sep24'!L3160</f>
        <v>0</v>
      </c>
      <c r="F3158" s="173" t="str">
        <f>IF(AND(E3158&gt;='Risk(dist, colmena)'!$H$9, E3158&lt;='Risk(dist, colmena)'!$J$9), 1, IF(AND(E3158&gt;'Risk(dist, colmena)'!$H$10, E3158&lt;='Risk(dist, colmena)'!$J$10), 2, IF(E3158&gt;='Risk(dist, colmena)'!$H$11, 3, "")))</f>
        <v/>
      </c>
      <c r="G3158" s="88">
        <f>'HP-Api, V2-Sep24'!AH3160</f>
        <v>0</v>
      </c>
      <c r="H3158" s="89" t="str">
        <f t="shared" si="491"/>
        <v/>
      </c>
      <c r="I3158" s="194" t="e">
        <f>('HP-Api, V2-Sep24'!AK3160-'HP-Api, V2-Sep24'!S3160)/'HP-Api, V2-Sep24'!S3160</f>
        <v>#DIV/0!</v>
      </c>
      <c r="J3158" s="89" t="e">
        <f t="shared" si="492"/>
        <v>#DIV/0!</v>
      </c>
      <c r="K3158" s="195">
        <f>'HP-Api, V2-Sep24'!AQ3160</f>
        <v>0</v>
      </c>
      <c r="L3158" s="89">
        <f t="shared" si="493"/>
        <v>1</v>
      </c>
      <c r="M3158" s="88">
        <f>'HP-Api, V2-Sep24'!AM3160</f>
        <v>0</v>
      </c>
      <c r="N3158" s="89" t="str">
        <f t="shared" si="490"/>
        <v/>
      </c>
      <c r="O3158" s="88">
        <f>'HP-Api, V2-Sep24'!AR3160</f>
        <v>0</v>
      </c>
      <c r="P3158" s="89" t="str">
        <f t="shared" si="494"/>
        <v/>
      </c>
      <c r="Q3158" s="89" t="e">
        <f t="shared" si="495"/>
        <v>#VALUE!</v>
      </c>
      <c r="R3158" s="89" t="e">
        <f t="shared" si="496"/>
        <v>#VALUE!</v>
      </c>
      <c r="S3158" s="173">
        <f>'HP-Api, V2-Sep24'!AS3160</f>
        <v>0</v>
      </c>
      <c r="T3158" s="89">
        <f t="shared" si="497"/>
        <v>1</v>
      </c>
      <c r="U3158" s="90" t="e">
        <f t="shared" si="498"/>
        <v>#DIV/0!</v>
      </c>
      <c r="V3158" s="91" t="e">
        <f t="shared" si="499"/>
        <v>#DIV/0!</v>
      </c>
    </row>
    <row r="3159" spans="1:22" x14ac:dyDescent="0.3">
      <c r="A3159" s="88">
        <f>'HP-Api, V2-Sep24'!D3161</f>
        <v>0</v>
      </c>
      <c r="B3159" s="88" cm="1">
        <f t="array" ref="B3159">IF(OR(A3159=DATA!$H$2:$H$13),3,IF(OR(A3159=DATA!$H$14:$H$119),2,1))</f>
        <v>1</v>
      </c>
      <c r="C3159" s="88">
        <f>'HP-Api, V2-Sep24'!G3161</f>
        <v>0</v>
      </c>
      <c r="D3159" s="89" t="str">
        <f>IF(AND(C3159&gt;='Risk(dist, colmena)'!$C$9, C3159&lt;='Risk(dist, colmena)'!$E$9), 1, IF(AND(C3159&gt;'Risk(dist, colmena)'!$C$10, C3159&lt;='Risk(dist, colmena)'!$E$10), 2, IF(C3159&gt;='Risk(dist, colmena)'!$C$11, 3, "")))</f>
        <v/>
      </c>
      <c r="E3159" s="173">
        <f>'HP-Api, V2-Sep24'!L3161</f>
        <v>0</v>
      </c>
      <c r="F3159" s="173" t="str">
        <f>IF(AND(E3159&gt;='Risk(dist, colmena)'!$H$9, E3159&lt;='Risk(dist, colmena)'!$J$9), 1, IF(AND(E3159&gt;'Risk(dist, colmena)'!$H$10, E3159&lt;='Risk(dist, colmena)'!$J$10), 2, IF(E3159&gt;='Risk(dist, colmena)'!$H$11, 3, "")))</f>
        <v/>
      </c>
      <c r="G3159" s="88">
        <f>'HP-Api, V2-Sep24'!AH3161</f>
        <v>0</v>
      </c>
      <c r="H3159" s="89" t="str">
        <f t="shared" si="491"/>
        <v/>
      </c>
      <c r="I3159" s="194" t="e">
        <f>('HP-Api, V2-Sep24'!AK3161-'HP-Api, V2-Sep24'!S3161)/'HP-Api, V2-Sep24'!S3161</f>
        <v>#DIV/0!</v>
      </c>
      <c r="J3159" s="89" t="e">
        <f t="shared" si="492"/>
        <v>#DIV/0!</v>
      </c>
      <c r="K3159" s="195">
        <f>'HP-Api, V2-Sep24'!AQ3161</f>
        <v>0</v>
      </c>
      <c r="L3159" s="89">
        <f t="shared" si="493"/>
        <v>1</v>
      </c>
      <c r="M3159" s="88">
        <f>'HP-Api, V2-Sep24'!AM3161</f>
        <v>0</v>
      </c>
      <c r="N3159" s="89" t="str">
        <f t="shared" si="490"/>
        <v/>
      </c>
      <c r="O3159" s="88">
        <f>'HP-Api, V2-Sep24'!AR3161</f>
        <v>0</v>
      </c>
      <c r="P3159" s="89" t="str">
        <f t="shared" si="494"/>
        <v/>
      </c>
      <c r="Q3159" s="89" t="e">
        <f t="shared" si="495"/>
        <v>#VALUE!</v>
      </c>
      <c r="R3159" s="89" t="e">
        <f t="shared" si="496"/>
        <v>#VALUE!</v>
      </c>
      <c r="S3159" s="173">
        <f>'HP-Api, V2-Sep24'!AS3161</f>
        <v>0</v>
      </c>
      <c r="T3159" s="89">
        <f t="shared" si="497"/>
        <v>1</v>
      </c>
      <c r="U3159" s="90" t="e">
        <f t="shared" si="498"/>
        <v>#DIV/0!</v>
      </c>
      <c r="V3159" s="91" t="e">
        <f t="shared" si="499"/>
        <v>#DIV/0!</v>
      </c>
    </row>
    <row r="3160" spans="1:22" x14ac:dyDescent="0.3">
      <c r="A3160" s="88">
        <f>'HP-Api, V2-Sep24'!D3162</f>
        <v>0</v>
      </c>
      <c r="B3160" s="88" cm="1">
        <f t="array" ref="B3160">IF(OR(A3160=DATA!$H$2:$H$13),3,IF(OR(A3160=DATA!$H$14:$H$119),2,1))</f>
        <v>1</v>
      </c>
      <c r="C3160" s="88">
        <f>'HP-Api, V2-Sep24'!G3162</f>
        <v>0</v>
      </c>
      <c r="D3160" s="89" t="str">
        <f>IF(AND(C3160&gt;='Risk(dist, colmena)'!$C$9, C3160&lt;='Risk(dist, colmena)'!$E$9), 1, IF(AND(C3160&gt;'Risk(dist, colmena)'!$C$10, C3160&lt;='Risk(dist, colmena)'!$E$10), 2, IF(C3160&gt;='Risk(dist, colmena)'!$C$11, 3, "")))</f>
        <v/>
      </c>
      <c r="E3160" s="173">
        <f>'HP-Api, V2-Sep24'!L3162</f>
        <v>0</v>
      </c>
      <c r="F3160" s="173" t="str">
        <f>IF(AND(E3160&gt;='Risk(dist, colmena)'!$H$9, E3160&lt;='Risk(dist, colmena)'!$J$9), 1, IF(AND(E3160&gt;'Risk(dist, colmena)'!$H$10, E3160&lt;='Risk(dist, colmena)'!$J$10), 2, IF(E3160&gt;='Risk(dist, colmena)'!$H$11, 3, "")))</f>
        <v/>
      </c>
      <c r="G3160" s="88">
        <f>'HP-Api, V2-Sep24'!AH3162</f>
        <v>0</v>
      </c>
      <c r="H3160" s="89" t="str">
        <f t="shared" si="491"/>
        <v/>
      </c>
      <c r="I3160" s="194" t="e">
        <f>('HP-Api, V2-Sep24'!AK3162-'HP-Api, V2-Sep24'!S3162)/'HP-Api, V2-Sep24'!S3162</f>
        <v>#DIV/0!</v>
      </c>
      <c r="J3160" s="89" t="e">
        <f t="shared" si="492"/>
        <v>#DIV/0!</v>
      </c>
      <c r="K3160" s="195">
        <f>'HP-Api, V2-Sep24'!AQ3162</f>
        <v>0</v>
      </c>
      <c r="L3160" s="89">
        <f t="shared" si="493"/>
        <v>1</v>
      </c>
      <c r="M3160" s="88">
        <f>'HP-Api, V2-Sep24'!AM3162</f>
        <v>0</v>
      </c>
      <c r="N3160" s="89" t="str">
        <f t="shared" si="490"/>
        <v/>
      </c>
      <c r="O3160" s="88">
        <f>'HP-Api, V2-Sep24'!AR3162</f>
        <v>0</v>
      </c>
      <c r="P3160" s="89" t="str">
        <f t="shared" si="494"/>
        <v/>
      </c>
      <c r="Q3160" s="89" t="e">
        <f t="shared" si="495"/>
        <v>#VALUE!</v>
      </c>
      <c r="R3160" s="89" t="e">
        <f t="shared" si="496"/>
        <v>#VALUE!</v>
      </c>
      <c r="S3160" s="173">
        <f>'HP-Api, V2-Sep24'!AS3162</f>
        <v>0</v>
      </c>
      <c r="T3160" s="89">
        <f t="shared" si="497"/>
        <v>1</v>
      </c>
      <c r="U3160" s="90" t="e">
        <f t="shared" si="498"/>
        <v>#DIV/0!</v>
      </c>
      <c r="V3160" s="91" t="e">
        <f t="shared" si="499"/>
        <v>#DIV/0!</v>
      </c>
    </row>
    <row r="3161" spans="1:22" x14ac:dyDescent="0.3">
      <c r="A3161" s="88">
        <f>'HP-Api, V2-Sep24'!D3163</f>
        <v>0</v>
      </c>
      <c r="B3161" s="88" cm="1">
        <f t="array" ref="B3161">IF(OR(A3161=DATA!$H$2:$H$13),3,IF(OR(A3161=DATA!$H$14:$H$119),2,1))</f>
        <v>1</v>
      </c>
      <c r="C3161" s="88">
        <f>'HP-Api, V2-Sep24'!G3163</f>
        <v>0</v>
      </c>
      <c r="D3161" s="89" t="str">
        <f>IF(AND(C3161&gt;='Risk(dist, colmena)'!$C$9, C3161&lt;='Risk(dist, colmena)'!$E$9), 1, IF(AND(C3161&gt;'Risk(dist, colmena)'!$C$10, C3161&lt;='Risk(dist, colmena)'!$E$10), 2, IF(C3161&gt;='Risk(dist, colmena)'!$C$11, 3, "")))</f>
        <v/>
      </c>
      <c r="E3161" s="173">
        <f>'HP-Api, V2-Sep24'!L3163</f>
        <v>0</v>
      </c>
      <c r="F3161" s="173" t="str">
        <f>IF(AND(E3161&gt;='Risk(dist, colmena)'!$H$9, E3161&lt;='Risk(dist, colmena)'!$J$9), 1, IF(AND(E3161&gt;'Risk(dist, colmena)'!$H$10, E3161&lt;='Risk(dist, colmena)'!$J$10), 2, IF(E3161&gt;='Risk(dist, colmena)'!$H$11, 3, "")))</f>
        <v/>
      </c>
      <c r="G3161" s="88">
        <f>'HP-Api, V2-Sep24'!AH3163</f>
        <v>0</v>
      </c>
      <c r="H3161" s="89" t="str">
        <f t="shared" si="491"/>
        <v/>
      </c>
      <c r="I3161" s="194" t="e">
        <f>('HP-Api, V2-Sep24'!AK3163-'HP-Api, V2-Sep24'!S3163)/'HP-Api, V2-Sep24'!S3163</f>
        <v>#DIV/0!</v>
      </c>
      <c r="J3161" s="89" t="e">
        <f t="shared" si="492"/>
        <v>#DIV/0!</v>
      </c>
      <c r="K3161" s="195">
        <f>'HP-Api, V2-Sep24'!AQ3163</f>
        <v>0</v>
      </c>
      <c r="L3161" s="89">
        <f t="shared" si="493"/>
        <v>1</v>
      </c>
      <c r="M3161" s="88">
        <f>'HP-Api, V2-Sep24'!AM3163</f>
        <v>0</v>
      </c>
      <c r="N3161" s="89" t="str">
        <f t="shared" si="490"/>
        <v/>
      </c>
      <c r="O3161" s="88">
        <f>'HP-Api, V2-Sep24'!AR3163</f>
        <v>0</v>
      </c>
      <c r="P3161" s="89" t="str">
        <f t="shared" si="494"/>
        <v/>
      </c>
      <c r="Q3161" s="89" t="e">
        <f t="shared" si="495"/>
        <v>#VALUE!</v>
      </c>
      <c r="R3161" s="89" t="e">
        <f t="shared" si="496"/>
        <v>#VALUE!</v>
      </c>
      <c r="S3161" s="173">
        <f>'HP-Api, V2-Sep24'!AS3163</f>
        <v>0</v>
      </c>
      <c r="T3161" s="89">
        <f t="shared" si="497"/>
        <v>1</v>
      </c>
      <c r="U3161" s="90" t="e">
        <f t="shared" si="498"/>
        <v>#DIV/0!</v>
      </c>
      <c r="V3161" s="91" t="e">
        <f t="shared" si="499"/>
        <v>#DIV/0!</v>
      </c>
    </row>
    <row r="3162" spans="1:22" x14ac:dyDescent="0.3">
      <c r="A3162" s="88">
        <f>'HP-Api, V2-Sep24'!D3164</f>
        <v>0</v>
      </c>
      <c r="B3162" s="88" cm="1">
        <f t="array" ref="B3162">IF(OR(A3162=DATA!$H$2:$H$13),3,IF(OR(A3162=DATA!$H$14:$H$119),2,1))</f>
        <v>1</v>
      </c>
      <c r="C3162" s="88">
        <f>'HP-Api, V2-Sep24'!G3164</f>
        <v>0</v>
      </c>
      <c r="D3162" s="89" t="str">
        <f>IF(AND(C3162&gt;='Risk(dist, colmena)'!$C$9, C3162&lt;='Risk(dist, colmena)'!$E$9), 1, IF(AND(C3162&gt;'Risk(dist, colmena)'!$C$10, C3162&lt;='Risk(dist, colmena)'!$E$10), 2, IF(C3162&gt;='Risk(dist, colmena)'!$C$11, 3, "")))</f>
        <v/>
      </c>
      <c r="E3162" s="173">
        <f>'HP-Api, V2-Sep24'!L3164</f>
        <v>0</v>
      </c>
      <c r="F3162" s="173" t="str">
        <f>IF(AND(E3162&gt;='Risk(dist, colmena)'!$H$9, E3162&lt;='Risk(dist, colmena)'!$J$9), 1, IF(AND(E3162&gt;'Risk(dist, colmena)'!$H$10, E3162&lt;='Risk(dist, colmena)'!$J$10), 2, IF(E3162&gt;='Risk(dist, colmena)'!$H$11, 3, "")))</f>
        <v/>
      </c>
      <c r="G3162" s="88">
        <f>'HP-Api, V2-Sep24'!AH3164</f>
        <v>0</v>
      </c>
      <c r="H3162" s="89" t="str">
        <f t="shared" si="491"/>
        <v/>
      </c>
      <c r="I3162" s="194" t="e">
        <f>('HP-Api, V2-Sep24'!AK3164-'HP-Api, V2-Sep24'!S3164)/'HP-Api, V2-Sep24'!S3164</f>
        <v>#DIV/0!</v>
      </c>
      <c r="J3162" s="89" t="e">
        <f t="shared" si="492"/>
        <v>#DIV/0!</v>
      </c>
      <c r="K3162" s="195">
        <f>'HP-Api, V2-Sep24'!AQ3164</f>
        <v>0</v>
      </c>
      <c r="L3162" s="89">
        <f t="shared" si="493"/>
        <v>1</v>
      </c>
      <c r="M3162" s="88">
        <f>'HP-Api, V2-Sep24'!AM3164</f>
        <v>0</v>
      </c>
      <c r="N3162" s="89" t="str">
        <f t="shared" si="490"/>
        <v/>
      </c>
      <c r="O3162" s="88">
        <f>'HP-Api, V2-Sep24'!AR3164</f>
        <v>0</v>
      </c>
      <c r="P3162" s="89" t="str">
        <f t="shared" si="494"/>
        <v/>
      </c>
      <c r="Q3162" s="89" t="e">
        <f t="shared" si="495"/>
        <v>#VALUE!</v>
      </c>
      <c r="R3162" s="89" t="e">
        <f t="shared" si="496"/>
        <v>#VALUE!</v>
      </c>
      <c r="S3162" s="173">
        <f>'HP-Api, V2-Sep24'!AS3164</f>
        <v>0</v>
      </c>
      <c r="T3162" s="89">
        <f t="shared" si="497"/>
        <v>1</v>
      </c>
      <c r="U3162" s="90" t="e">
        <f t="shared" si="498"/>
        <v>#DIV/0!</v>
      </c>
      <c r="V3162" s="91" t="e">
        <f t="shared" si="499"/>
        <v>#DIV/0!</v>
      </c>
    </row>
    <row r="3163" spans="1:22" x14ac:dyDescent="0.3">
      <c r="A3163" s="88">
        <f>'HP-Api, V2-Sep24'!D3165</f>
        <v>0</v>
      </c>
      <c r="B3163" s="88" cm="1">
        <f t="array" ref="B3163">IF(OR(A3163=DATA!$H$2:$H$13),3,IF(OR(A3163=DATA!$H$14:$H$119),2,1))</f>
        <v>1</v>
      </c>
      <c r="C3163" s="88">
        <f>'HP-Api, V2-Sep24'!G3165</f>
        <v>0</v>
      </c>
      <c r="D3163" s="89" t="str">
        <f>IF(AND(C3163&gt;='Risk(dist, colmena)'!$C$9, C3163&lt;='Risk(dist, colmena)'!$E$9), 1, IF(AND(C3163&gt;'Risk(dist, colmena)'!$C$10, C3163&lt;='Risk(dist, colmena)'!$E$10), 2, IF(C3163&gt;='Risk(dist, colmena)'!$C$11, 3, "")))</f>
        <v/>
      </c>
      <c r="E3163" s="173">
        <f>'HP-Api, V2-Sep24'!L3165</f>
        <v>0</v>
      </c>
      <c r="F3163" s="173" t="str">
        <f>IF(AND(E3163&gt;='Risk(dist, colmena)'!$H$9, E3163&lt;='Risk(dist, colmena)'!$J$9), 1, IF(AND(E3163&gt;'Risk(dist, colmena)'!$H$10, E3163&lt;='Risk(dist, colmena)'!$J$10), 2, IF(E3163&gt;='Risk(dist, colmena)'!$H$11, 3, "")))</f>
        <v/>
      </c>
      <c r="G3163" s="88">
        <f>'HP-Api, V2-Sep24'!AH3165</f>
        <v>0</v>
      </c>
      <c r="H3163" s="89" t="str">
        <f t="shared" si="491"/>
        <v/>
      </c>
      <c r="I3163" s="194" t="e">
        <f>('HP-Api, V2-Sep24'!AK3165-'HP-Api, V2-Sep24'!S3165)/'HP-Api, V2-Sep24'!S3165</f>
        <v>#DIV/0!</v>
      </c>
      <c r="J3163" s="89" t="e">
        <f t="shared" si="492"/>
        <v>#DIV/0!</v>
      </c>
      <c r="K3163" s="195">
        <f>'HP-Api, V2-Sep24'!AQ3165</f>
        <v>0</v>
      </c>
      <c r="L3163" s="89">
        <f t="shared" si="493"/>
        <v>1</v>
      </c>
      <c r="M3163" s="88">
        <f>'HP-Api, V2-Sep24'!AM3165</f>
        <v>0</v>
      </c>
      <c r="N3163" s="89" t="str">
        <f t="shared" si="490"/>
        <v/>
      </c>
      <c r="O3163" s="88">
        <f>'HP-Api, V2-Sep24'!AR3165</f>
        <v>0</v>
      </c>
      <c r="P3163" s="89" t="str">
        <f t="shared" si="494"/>
        <v/>
      </c>
      <c r="Q3163" s="89" t="e">
        <f t="shared" si="495"/>
        <v>#VALUE!</v>
      </c>
      <c r="R3163" s="89" t="e">
        <f t="shared" si="496"/>
        <v>#VALUE!</v>
      </c>
      <c r="S3163" s="173">
        <f>'HP-Api, V2-Sep24'!AS3165</f>
        <v>0</v>
      </c>
      <c r="T3163" s="89">
        <f t="shared" si="497"/>
        <v>1</v>
      </c>
      <c r="U3163" s="90" t="e">
        <f t="shared" si="498"/>
        <v>#DIV/0!</v>
      </c>
      <c r="V3163" s="91" t="e">
        <f t="shared" si="499"/>
        <v>#DIV/0!</v>
      </c>
    </row>
    <row r="3164" spans="1:22" x14ac:dyDescent="0.3">
      <c r="A3164" s="88">
        <f>'HP-Api, V2-Sep24'!D3166</f>
        <v>0</v>
      </c>
      <c r="B3164" s="88" cm="1">
        <f t="array" ref="B3164">IF(OR(A3164=DATA!$H$2:$H$13),3,IF(OR(A3164=DATA!$H$14:$H$119),2,1))</f>
        <v>1</v>
      </c>
      <c r="C3164" s="88">
        <f>'HP-Api, V2-Sep24'!G3166</f>
        <v>0</v>
      </c>
      <c r="D3164" s="89" t="str">
        <f>IF(AND(C3164&gt;='Risk(dist, colmena)'!$C$9, C3164&lt;='Risk(dist, colmena)'!$E$9), 1, IF(AND(C3164&gt;'Risk(dist, colmena)'!$C$10, C3164&lt;='Risk(dist, colmena)'!$E$10), 2, IF(C3164&gt;='Risk(dist, colmena)'!$C$11, 3, "")))</f>
        <v/>
      </c>
      <c r="E3164" s="173">
        <f>'HP-Api, V2-Sep24'!L3166</f>
        <v>0</v>
      </c>
      <c r="F3164" s="173" t="str">
        <f>IF(AND(E3164&gt;='Risk(dist, colmena)'!$H$9, E3164&lt;='Risk(dist, colmena)'!$J$9), 1, IF(AND(E3164&gt;'Risk(dist, colmena)'!$H$10, E3164&lt;='Risk(dist, colmena)'!$J$10), 2, IF(E3164&gt;='Risk(dist, colmena)'!$H$11, 3, "")))</f>
        <v/>
      </c>
      <c r="G3164" s="88">
        <f>'HP-Api, V2-Sep24'!AH3166</f>
        <v>0</v>
      </c>
      <c r="H3164" s="89" t="str">
        <f t="shared" si="491"/>
        <v/>
      </c>
      <c r="I3164" s="194" t="e">
        <f>('HP-Api, V2-Sep24'!AK3166-'HP-Api, V2-Sep24'!S3166)/'HP-Api, V2-Sep24'!S3166</f>
        <v>#DIV/0!</v>
      </c>
      <c r="J3164" s="89" t="e">
        <f t="shared" si="492"/>
        <v>#DIV/0!</v>
      </c>
      <c r="K3164" s="195">
        <f>'HP-Api, V2-Sep24'!AQ3166</f>
        <v>0</v>
      </c>
      <c r="L3164" s="89">
        <f t="shared" si="493"/>
        <v>1</v>
      </c>
      <c r="M3164" s="88">
        <f>'HP-Api, V2-Sep24'!AM3166</f>
        <v>0</v>
      </c>
      <c r="N3164" s="89" t="str">
        <f t="shared" si="490"/>
        <v/>
      </c>
      <c r="O3164" s="88">
        <f>'HP-Api, V2-Sep24'!AR3166</f>
        <v>0</v>
      </c>
      <c r="P3164" s="89" t="str">
        <f t="shared" si="494"/>
        <v/>
      </c>
      <c r="Q3164" s="89" t="e">
        <f t="shared" si="495"/>
        <v>#VALUE!</v>
      </c>
      <c r="R3164" s="89" t="e">
        <f t="shared" si="496"/>
        <v>#VALUE!</v>
      </c>
      <c r="S3164" s="173">
        <f>'HP-Api, V2-Sep24'!AS3166</f>
        <v>0</v>
      </c>
      <c r="T3164" s="89">
        <f t="shared" si="497"/>
        <v>1</v>
      </c>
      <c r="U3164" s="90" t="e">
        <f t="shared" si="498"/>
        <v>#DIV/0!</v>
      </c>
      <c r="V3164" s="91" t="e">
        <f t="shared" si="499"/>
        <v>#DIV/0!</v>
      </c>
    </row>
    <row r="3165" spans="1:22" x14ac:dyDescent="0.3">
      <c r="A3165" s="88">
        <f>'HP-Api, V2-Sep24'!D3167</f>
        <v>0</v>
      </c>
      <c r="B3165" s="88" cm="1">
        <f t="array" ref="B3165">IF(OR(A3165=DATA!$H$2:$H$13),3,IF(OR(A3165=DATA!$H$14:$H$119),2,1))</f>
        <v>1</v>
      </c>
      <c r="C3165" s="88">
        <f>'HP-Api, V2-Sep24'!G3167</f>
        <v>0</v>
      </c>
      <c r="D3165" s="89" t="str">
        <f>IF(AND(C3165&gt;='Risk(dist, colmena)'!$C$9, C3165&lt;='Risk(dist, colmena)'!$E$9), 1, IF(AND(C3165&gt;'Risk(dist, colmena)'!$C$10, C3165&lt;='Risk(dist, colmena)'!$E$10), 2, IF(C3165&gt;='Risk(dist, colmena)'!$C$11, 3, "")))</f>
        <v/>
      </c>
      <c r="E3165" s="173">
        <f>'HP-Api, V2-Sep24'!L3167</f>
        <v>0</v>
      </c>
      <c r="F3165" s="173" t="str">
        <f>IF(AND(E3165&gt;='Risk(dist, colmena)'!$H$9, E3165&lt;='Risk(dist, colmena)'!$J$9), 1, IF(AND(E3165&gt;'Risk(dist, colmena)'!$H$10, E3165&lt;='Risk(dist, colmena)'!$J$10), 2, IF(E3165&gt;='Risk(dist, colmena)'!$H$11, 3, "")))</f>
        <v/>
      </c>
      <c r="G3165" s="88">
        <f>'HP-Api, V2-Sep24'!AH3167</f>
        <v>0</v>
      </c>
      <c r="H3165" s="89" t="str">
        <f t="shared" si="491"/>
        <v/>
      </c>
      <c r="I3165" s="194" t="e">
        <f>('HP-Api, V2-Sep24'!AK3167-'HP-Api, V2-Sep24'!S3167)/'HP-Api, V2-Sep24'!S3167</f>
        <v>#DIV/0!</v>
      </c>
      <c r="J3165" s="89" t="e">
        <f t="shared" si="492"/>
        <v>#DIV/0!</v>
      </c>
      <c r="K3165" s="195">
        <f>'HP-Api, V2-Sep24'!AQ3167</f>
        <v>0</v>
      </c>
      <c r="L3165" s="89">
        <f t="shared" si="493"/>
        <v>1</v>
      </c>
      <c r="M3165" s="88">
        <f>'HP-Api, V2-Sep24'!AM3167</f>
        <v>0</v>
      </c>
      <c r="N3165" s="89" t="str">
        <f t="shared" si="490"/>
        <v/>
      </c>
      <c r="O3165" s="88">
        <f>'HP-Api, V2-Sep24'!AR3167</f>
        <v>0</v>
      </c>
      <c r="P3165" s="89" t="str">
        <f t="shared" si="494"/>
        <v/>
      </c>
      <c r="Q3165" s="89" t="e">
        <f t="shared" si="495"/>
        <v>#VALUE!</v>
      </c>
      <c r="R3165" s="89" t="e">
        <f t="shared" si="496"/>
        <v>#VALUE!</v>
      </c>
      <c r="S3165" s="173">
        <f>'HP-Api, V2-Sep24'!AS3167</f>
        <v>0</v>
      </c>
      <c r="T3165" s="89">
        <f t="shared" si="497"/>
        <v>1</v>
      </c>
      <c r="U3165" s="90" t="e">
        <f t="shared" si="498"/>
        <v>#DIV/0!</v>
      </c>
      <c r="V3165" s="91" t="e">
        <f t="shared" si="499"/>
        <v>#DIV/0!</v>
      </c>
    </row>
    <row r="3166" spans="1:22" x14ac:dyDescent="0.3">
      <c r="A3166" s="88">
        <f>'HP-Api, V2-Sep24'!D3168</f>
        <v>0</v>
      </c>
      <c r="B3166" s="88" cm="1">
        <f t="array" ref="B3166">IF(OR(A3166=DATA!$H$2:$H$13),3,IF(OR(A3166=DATA!$H$14:$H$119),2,1))</f>
        <v>1</v>
      </c>
      <c r="C3166" s="88">
        <f>'HP-Api, V2-Sep24'!G3168</f>
        <v>0</v>
      </c>
      <c r="D3166" s="89" t="str">
        <f>IF(AND(C3166&gt;='Risk(dist, colmena)'!$C$9, C3166&lt;='Risk(dist, colmena)'!$E$9), 1, IF(AND(C3166&gt;'Risk(dist, colmena)'!$C$10, C3166&lt;='Risk(dist, colmena)'!$E$10), 2, IF(C3166&gt;='Risk(dist, colmena)'!$C$11, 3, "")))</f>
        <v/>
      </c>
      <c r="E3166" s="173">
        <f>'HP-Api, V2-Sep24'!L3168</f>
        <v>0</v>
      </c>
      <c r="F3166" s="173" t="str">
        <f>IF(AND(E3166&gt;='Risk(dist, colmena)'!$H$9, E3166&lt;='Risk(dist, colmena)'!$J$9), 1, IF(AND(E3166&gt;'Risk(dist, colmena)'!$H$10, E3166&lt;='Risk(dist, colmena)'!$J$10), 2, IF(E3166&gt;='Risk(dist, colmena)'!$H$11, 3, "")))</f>
        <v/>
      </c>
      <c r="G3166" s="88">
        <f>'HP-Api, V2-Sep24'!AH3168</f>
        <v>0</v>
      </c>
      <c r="H3166" s="89" t="str">
        <f t="shared" si="491"/>
        <v/>
      </c>
      <c r="I3166" s="194" t="e">
        <f>('HP-Api, V2-Sep24'!AK3168-'HP-Api, V2-Sep24'!S3168)/'HP-Api, V2-Sep24'!S3168</f>
        <v>#DIV/0!</v>
      </c>
      <c r="J3166" s="89" t="e">
        <f t="shared" si="492"/>
        <v>#DIV/0!</v>
      </c>
      <c r="K3166" s="195">
        <f>'HP-Api, V2-Sep24'!AQ3168</f>
        <v>0</v>
      </c>
      <c r="L3166" s="89">
        <f t="shared" si="493"/>
        <v>1</v>
      </c>
      <c r="M3166" s="88">
        <f>'HP-Api, V2-Sep24'!AM3168</f>
        <v>0</v>
      </c>
      <c r="N3166" s="89" t="str">
        <f t="shared" si="490"/>
        <v/>
      </c>
      <c r="O3166" s="88">
        <f>'HP-Api, V2-Sep24'!AR3168</f>
        <v>0</v>
      </c>
      <c r="P3166" s="89" t="str">
        <f t="shared" si="494"/>
        <v/>
      </c>
      <c r="Q3166" s="89" t="e">
        <f t="shared" si="495"/>
        <v>#VALUE!</v>
      </c>
      <c r="R3166" s="89" t="e">
        <f t="shared" si="496"/>
        <v>#VALUE!</v>
      </c>
      <c r="S3166" s="173">
        <f>'HP-Api, V2-Sep24'!AS3168</f>
        <v>0</v>
      </c>
      <c r="T3166" s="89">
        <f t="shared" si="497"/>
        <v>1</v>
      </c>
      <c r="U3166" s="90" t="e">
        <f t="shared" si="498"/>
        <v>#DIV/0!</v>
      </c>
      <c r="V3166" s="91" t="e">
        <f t="shared" si="499"/>
        <v>#DIV/0!</v>
      </c>
    </row>
    <row r="3167" spans="1:22" x14ac:dyDescent="0.3">
      <c r="A3167" s="88">
        <f>'HP-Api, V2-Sep24'!D3169</f>
        <v>0</v>
      </c>
      <c r="B3167" s="88" cm="1">
        <f t="array" ref="B3167">IF(OR(A3167=DATA!$H$2:$H$13),3,IF(OR(A3167=DATA!$H$14:$H$119),2,1))</f>
        <v>1</v>
      </c>
      <c r="C3167" s="88">
        <f>'HP-Api, V2-Sep24'!G3169</f>
        <v>0</v>
      </c>
      <c r="D3167" s="89" t="str">
        <f>IF(AND(C3167&gt;='Risk(dist, colmena)'!$C$9, C3167&lt;='Risk(dist, colmena)'!$E$9), 1, IF(AND(C3167&gt;'Risk(dist, colmena)'!$C$10, C3167&lt;='Risk(dist, colmena)'!$E$10), 2, IF(C3167&gt;='Risk(dist, colmena)'!$C$11, 3, "")))</f>
        <v/>
      </c>
      <c r="E3167" s="173">
        <f>'HP-Api, V2-Sep24'!L3169</f>
        <v>0</v>
      </c>
      <c r="F3167" s="173" t="str">
        <f>IF(AND(E3167&gt;='Risk(dist, colmena)'!$H$9, E3167&lt;='Risk(dist, colmena)'!$J$9), 1, IF(AND(E3167&gt;'Risk(dist, colmena)'!$H$10, E3167&lt;='Risk(dist, colmena)'!$J$10), 2, IF(E3167&gt;='Risk(dist, colmena)'!$H$11, 3, "")))</f>
        <v/>
      </c>
      <c r="G3167" s="88">
        <f>'HP-Api, V2-Sep24'!AH3169</f>
        <v>0</v>
      </c>
      <c r="H3167" s="89" t="str">
        <f t="shared" si="491"/>
        <v/>
      </c>
      <c r="I3167" s="194" t="e">
        <f>('HP-Api, V2-Sep24'!AK3169-'HP-Api, V2-Sep24'!S3169)/'HP-Api, V2-Sep24'!S3169</f>
        <v>#DIV/0!</v>
      </c>
      <c r="J3167" s="89" t="e">
        <f t="shared" si="492"/>
        <v>#DIV/0!</v>
      </c>
      <c r="K3167" s="195">
        <f>'HP-Api, V2-Sep24'!AQ3169</f>
        <v>0</v>
      </c>
      <c r="L3167" s="89">
        <f t="shared" si="493"/>
        <v>1</v>
      </c>
      <c r="M3167" s="88">
        <f>'HP-Api, V2-Sep24'!AM3169</f>
        <v>0</v>
      </c>
      <c r="N3167" s="89" t="str">
        <f t="shared" si="490"/>
        <v/>
      </c>
      <c r="O3167" s="88">
        <f>'HP-Api, V2-Sep24'!AR3169</f>
        <v>0</v>
      </c>
      <c r="P3167" s="89" t="str">
        <f t="shared" si="494"/>
        <v/>
      </c>
      <c r="Q3167" s="89" t="e">
        <f t="shared" si="495"/>
        <v>#VALUE!</v>
      </c>
      <c r="R3167" s="89" t="e">
        <f t="shared" si="496"/>
        <v>#VALUE!</v>
      </c>
      <c r="S3167" s="173">
        <f>'HP-Api, V2-Sep24'!AS3169</f>
        <v>0</v>
      </c>
      <c r="T3167" s="89">
        <f t="shared" si="497"/>
        <v>1</v>
      </c>
      <c r="U3167" s="90" t="e">
        <f t="shared" si="498"/>
        <v>#DIV/0!</v>
      </c>
      <c r="V3167" s="91" t="e">
        <f t="shared" si="499"/>
        <v>#DIV/0!</v>
      </c>
    </row>
    <row r="3168" spans="1:22" x14ac:dyDescent="0.3">
      <c r="A3168" s="88">
        <f>'HP-Api, V2-Sep24'!D3170</f>
        <v>0</v>
      </c>
      <c r="B3168" s="88" cm="1">
        <f t="array" ref="B3168">IF(OR(A3168=DATA!$H$2:$H$13),3,IF(OR(A3168=DATA!$H$14:$H$119),2,1))</f>
        <v>1</v>
      </c>
      <c r="C3168" s="88">
        <f>'HP-Api, V2-Sep24'!G3170</f>
        <v>0</v>
      </c>
      <c r="D3168" s="89" t="str">
        <f>IF(AND(C3168&gt;='Risk(dist, colmena)'!$C$9, C3168&lt;='Risk(dist, colmena)'!$E$9), 1, IF(AND(C3168&gt;'Risk(dist, colmena)'!$C$10, C3168&lt;='Risk(dist, colmena)'!$E$10), 2, IF(C3168&gt;='Risk(dist, colmena)'!$C$11, 3, "")))</f>
        <v/>
      </c>
      <c r="E3168" s="173">
        <f>'HP-Api, V2-Sep24'!L3170</f>
        <v>0</v>
      </c>
      <c r="F3168" s="173" t="str">
        <f>IF(AND(E3168&gt;='Risk(dist, colmena)'!$H$9, E3168&lt;='Risk(dist, colmena)'!$J$9), 1, IF(AND(E3168&gt;'Risk(dist, colmena)'!$H$10, E3168&lt;='Risk(dist, colmena)'!$J$10), 2, IF(E3168&gt;='Risk(dist, colmena)'!$H$11, 3, "")))</f>
        <v/>
      </c>
      <c r="G3168" s="88">
        <f>'HP-Api, V2-Sep24'!AH3170</f>
        <v>0</v>
      </c>
      <c r="H3168" s="89" t="str">
        <f t="shared" si="491"/>
        <v/>
      </c>
      <c r="I3168" s="194" t="e">
        <f>('HP-Api, V2-Sep24'!AK3170-'HP-Api, V2-Sep24'!S3170)/'HP-Api, V2-Sep24'!S3170</f>
        <v>#DIV/0!</v>
      </c>
      <c r="J3168" s="89" t="e">
        <f t="shared" si="492"/>
        <v>#DIV/0!</v>
      </c>
      <c r="K3168" s="195">
        <f>'HP-Api, V2-Sep24'!AQ3170</f>
        <v>0</v>
      </c>
      <c r="L3168" s="89">
        <f t="shared" si="493"/>
        <v>1</v>
      </c>
      <c r="M3168" s="88">
        <f>'HP-Api, V2-Sep24'!AM3170</f>
        <v>0</v>
      </c>
      <c r="N3168" s="89" t="str">
        <f t="shared" si="490"/>
        <v/>
      </c>
      <c r="O3168" s="88">
        <f>'HP-Api, V2-Sep24'!AR3170</f>
        <v>0</v>
      </c>
      <c r="P3168" s="89" t="str">
        <f t="shared" si="494"/>
        <v/>
      </c>
      <c r="Q3168" s="89" t="e">
        <f t="shared" si="495"/>
        <v>#VALUE!</v>
      </c>
      <c r="R3168" s="89" t="e">
        <f t="shared" si="496"/>
        <v>#VALUE!</v>
      </c>
      <c r="S3168" s="173">
        <f>'HP-Api, V2-Sep24'!AS3170</f>
        <v>0</v>
      </c>
      <c r="T3168" s="89">
        <f t="shared" si="497"/>
        <v>1</v>
      </c>
      <c r="U3168" s="90" t="e">
        <f t="shared" si="498"/>
        <v>#DIV/0!</v>
      </c>
      <c r="V3168" s="91" t="e">
        <f t="shared" si="499"/>
        <v>#DIV/0!</v>
      </c>
    </row>
    <row r="3169" spans="1:22" x14ac:dyDescent="0.3">
      <c r="A3169" s="88">
        <f>'HP-Api, V2-Sep24'!D3171</f>
        <v>0</v>
      </c>
      <c r="B3169" s="88" cm="1">
        <f t="array" ref="B3169">IF(OR(A3169=DATA!$H$2:$H$13),3,IF(OR(A3169=DATA!$H$14:$H$119),2,1))</f>
        <v>1</v>
      </c>
      <c r="C3169" s="88">
        <f>'HP-Api, V2-Sep24'!G3171</f>
        <v>0</v>
      </c>
      <c r="D3169" s="89" t="str">
        <f>IF(AND(C3169&gt;='Risk(dist, colmena)'!$C$9, C3169&lt;='Risk(dist, colmena)'!$E$9), 1, IF(AND(C3169&gt;'Risk(dist, colmena)'!$C$10, C3169&lt;='Risk(dist, colmena)'!$E$10), 2, IF(C3169&gt;='Risk(dist, colmena)'!$C$11, 3, "")))</f>
        <v/>
      </c>
      <c r="E3169" s="173">
        <f>'HP-Api, V2-Sep24'!L3171</f>
        <v>0</v>
      </c>
      <c r="F3169" s="173" t="str">
        <f>IF(AND(E3169&gt;='Risk(dist, colmena)'!$H$9, E3169&lt;='Risk(dist, colmena)'!$J$9), 1, IF(AND(E3169&gt;'Risk(dist, colmena)'!$H$10, E3169&lt;='Risk(dist, colmena)'!$J$10), 2, IF(E3169&gt;='Risk(dist, colmena)'!$H$11, 3, "")))</f>
        <v/>
      </c>
      <c r="G3169" s="88">
        <f>'HP-Api, V2-Sep24'!AH3171</f>
        <v>0</v>
      </c>
      <c r="H3169" s="89" t="str">
        <f t="shared" si="491"/>
        <v/>
      </c>
      <c r="I3169" s="194" t="e">
        <f>('HP-Api, V2-Sep24'!AK3171-'HP-Api, V2-Sep24'!S3171)/'HP-Api, V2-Sep24'!S3171</f>
        <v>#DIV/0!</v>
      </c>
      <c r="J3169" s="89" t="e">
        <f t="shared" si="492"/>
        <v>#DIV/0!</v>
      </c>
      <c r="K3169" s="195">
        <f>'HP-Api, V2-Sep24'!AQ3171</f>
        <v>0</v>
      </c>
      <c r="L3169" s="89">
        <f t="shared" si="493"/>
        <v>1</v>
      </c>
      <c r="M3169" s="88">
        <f>'HP-Api, V2-Sep24'!AM3171</f>
        <v>0</v>
      </c>
      <c r="N3169" s="89" t="str">
        <f t="shared" si="490"/>
        <v/>
      </c>
      <c r="O3169" s="88">
        <f>'HP-Api, V2-Sep24'!AR3171</f>
        <v>0</v>
      </c>
      <c r="P3169" s="89" t="str">
        <f t="shared" si="494"/>
        <v/>
      </c>
      <c r="Q3169" s="89" t="e">
        <f t="shared" si="495"/>
        <v>#VALUE!</v>
      </c>
      <c r="R3169" s="89" t="e">
        <f t="shared" si="496"/>
        <v>#VALUE!</v>
      </c>
      <c r="S3169" s="173">
        <f>'HP-Api, V2-Sep24'!AS3171</f>
        <v>0</v>
      </c>
      <c r="T3169" s="89">
        <f t="shared" si="497"/>
        <v>1</v>
      </c>
      <c r="U3169" s="90" t="e">
        <f t="shared" si="498"/>
        <v>#DIV/0!</v>
      </c>
      <c r="V3169" s="91" t="e">
        <f t="shared" si="499"/>
        <v>#DIV/0!</v>
      </c>
    </row>
    <row r="3170" spans="1:22" x14ac:dyDescent="0.3">
      <c r="A3170" s="88">
        <f>'HP-Api, V2-Sep24'!D3172</f>
        <v>0</v>
      </c>
      <c r="B3170" s="88" cm="1">
        <f t="array" ref="B3170">IF(OR(A3170=DATA!$H$2:$H$13),3,IF(OR(A3170=DATA!$H$14:$H$119),2,1))</f>
        <v>1</v>
      </c>
      <c r="C3170" s="88">
        <f>'HP-Api, V2-Sep24'!G3172</f>
        <v>0</v>
      </c>
      <c r="D3170" s="89" t="str">
        <f>IF(AND(C3170&gt;='Risk(dist, colmena)'!$C$9, C3170&lt;='Risk(dist, colmena)'!$E$9), 1, IF(AND(C3170&gt;'Risk(dist, colmena)'!$C$10, C3170&lt;='Risk(dist, colmena)'!$E$10), 2, IF(C3170&gt;='Risk(dist, colmena)'!$C$11, 3, "")))</f>
        <v/>
      </c>
      <c r="E3170" s="173">
        <f>'HP-Api, V2-Sep24'!L3172</f>
        <v>0</v>
      </c>
      <c r="F3170" s="173" t="str">
        <f>IF(AND(E3170&gt;='Risk(dist, colmena)'!$H$9, E3170&lt;='Risk(dist, colmena)'!$J$9), 1, IF(AND(E3170&gt;'Risk(dist, colmena)'!$H$10, E3170&lt;='Risk(dist, colmena)'!$J$10), 2, IF(E3170&gt;='Risk(dist, colmena)'!$H$11, 3, "")))</f>
        <v/>
      </c>
      <c r="G3170" s="88">
        <f>'HP-Api, V2-Sep24'!AH3172</f>
        <v>0</v>
      </c>
      <c r="H3170" s="89" t="str">
        <f t="shared" si="491"/>
        <v/>
      </c>
      <c r="I3170" s="194" t="e">
        <f>('HP-Api, V2-Sep24'!AK3172-'HP-Api, V2-Sep24'!S3172)/'HP-Api, V2-Sep24'!S3172</f>
        <v>#DIV/0!</v>
      </c>
      <c r="J3170" s="89" t="e">
        <f t="shared" si="492"/>
        <v>#DIV/0!</v>
      </c>
      <c r="K3170" s="195">
        <f>'HP-Api, V2-Sep24'!AQ3172</f>
        <v>0</v>
      </c>
      <c r="L3170" s="89">
        <f t="shared" si="493"/>
        <v>1</v>
      </c>
      <c r="M3170" s="88">
        <f>'HP-Api, V2-Sep24'!AM3172</f>
        <v>0</v>
      </c>
      <c r="N3170" s="89" t="str">
        <f t="shared" si="490"/>
        <v/>
      </c>
      <c r="O3170" s="88">
        <f>'HP-Api, V2-Sep24'!AR3172</f>
        <v>0</v>
      </c>
      <c r="P3170" s="89" t="str">
        <f t="shared" si="494"/>
        <v/>
      </c>
      <c r="Q3170" s="89" t="e">
        <f t="shared" si="495"/>
        <v>#VALUE!</v>
      </c>
      <c r="R3170" s="89" t="e">
        <f t="shared" si="496"/>
        <v>#VALUE!</v>
      </c>
      <c r="S3170" s="173">
        <f>'HP-Api, V2-Sep24'!AS3172</f>
        <v>0</v>
      </c>
      <c r="T3170" s="89">
        <f t="shared" si="497"/>
        <v>1</v>
      </c>
      <c r="U3170" s="90" t="e">
        <f t="shared" si="498"/>
        <v>#DIV/0!</v>
      </c>
      <c r="V3170" s="91" t="e">
        <f t="shared" si="499"/>
        <v>#DIV/0!</v>
      </c>
    </row>
    <row r="3171" spans="1:22" x14ac:dyDescent="0.3">
      <c r="A3171" s="88">
        <f>'HP-Api, V2-Sep24'!D3173</f>
        <v>0</v>
      </c>
      <c r="B3171" s="88" cm="1">
        <f t="array" ref="B3171">IF(OR(A3171=DATA!$H$2:$H$13),3,IF(OR(A3171=DATA!$H$14:$H$119),2,1))</f>
        <v>1</v>
      </c>
      <c r="C3171" s="88">
        <f>'HP-Api, V2-Sep24'!G3173</f>
        <v>0</v>
      </c>
      <c r="D3171" s="89" t="str">
        <f>IF(AND(C3171&gt;='Risk(dist, colmena)'!$C$9, C3171&lt;='Risk(dist, colmena)'!$E$9), 1, IF(AND(C3171&gt;'Risk(dist, colmena)'!$C$10, C3171&lt;='Risk(dist, colmena)'!$E$10), 2, IF(C3171&gt;='Risk(dist, colmena)'!$C$11, 3, "")))</f>
        <v/>
      </c>
      <c r="E3171" s="173">
        <f>'HP-Api, V2-Sep24'!L3173</f>
        <v>0</v>
      </c>
      <c r="F3171" s="173" t="str">
        <f>IF(AND(E3171&gt;='Risk(dist, colmena)'!$H$9, E3171&lt;='Risk(dist, colmena)'!$J$9), 1, IF(AND(E3171&gt;'Risk(dist, colmena)'!$H$10, E3171&lt;='Risk(dist, colmena)'!$J$10), 2, IF(E3171&gt;='Risk(dist, colmena)'!$H$11, 3, "")))</f>
        <v/>
      </c>
      <c r="G3171" s="88">
        <f>'HP-Api, V2-Sep24'!AH3173</f>
        <v>0</v>
      </c>
      <c r="H3171" s="89" t="str">
        <f t="shared" si="491"/>
        <v/>
      </c>
      <c r="I3171" s="194" t="e">
        <f>('HP-Api, V2-Sep24'!AK3173-'HP-Api, V2-Sep24'!S3173)/'HP-Api, V2-Sep24'!S3173</f>
        <v>#DIV/0!</v>
      </c>
      <c r="J3171" s="89" t="e">
        <f t="shared" si="492"/>
        <v>#DIV/0!</v>
      </c>
      <c r="K3171" s="195">
        <f>'HP-Api, V2-Sep24'!AQ3173</f>
        <v>0</v>
      </c>
      <c r="L3171" s="89">
        <f t="shared" si="493"/>
        <v>1</v>
      </c>
      <c r="M3171" s="88">
        <f>'HP-Api, V2-Sep24'!AM3173</f>
        <v>0</v>
      </c>
      <c r="N3171" s="89" t="str">
        <f t="shared" si="490"/>
        <v/>
      </c>
      <c r="O3171" s="88">
        <f>'HP-Api, V2-Sep24'!AR3173</f>
        <v>0</v>
      </c>
      <c r="P3171" s="89" t="str">
        <f t="shared" si="494"/>
        <v/>
      </c>
      <c r="Q3171" s="89" t="e">
        <f t="shared" si="495"/>
        <v>#VALUE!</v>
      </c>
      <c r="R3171" s="89" t="e">
        <f t="shared" si="496"/>
        <v>#VALUE!</v>
      </c>
      <c r="S3171" s="173">
        <f>'HP-Api, V2-Sep24'!AS3173</f>
        <v>0</v>
      </c>
      <c r="T3171" s="89">
        <f t="shared" si="497"/>
        <v>1</v>
      </c>
      <c r="U3171" s="90" t="e">
        <f t="shared" si="498"/>
        <v>#DIV/0!</v>
      </c>
      <c r="V3171" s="91" t="e">
        <f t="shared" si="499"/>
        <v>#DIV/0!</v>
      </c>
    </row>
    <row r="3172" spans="1:22" x14ac:dyDescent="0.3">
      <c r="A3172" s="88">
        <f>'HP-Api, V2-Sep24'!D3174</f>
        <v>0</v>
      </c>
      <c r="B3172" s="88" cm="1">
        <f t="array" ref="B3172">IF(OR(A3172=DATA!$H$2:$H$13),3,IF(OR(A3172=DATA!$H$14:$H$119),2,1))</f>
        <v>1</v>
      </c>
      <c r="C3172" s="88">
        <f>'HP-Api, V2-Sep24'!G3174</f>
        <v>0</v>
      </c>
      <c r="D3172" s="89" t="str">
        <f>IF(AND(C3172&gt;='Risk(dist, colmena)'!$C$9, C3172&lt;='Risk(dist, colmena)'!$E$9), 1, IF(AND(C3172&gt;'Risk(dist, colmena)'!$C$10, C3172&lt;='Risk(dist, colmena)'!$E$10), 2, IF(C3172&gt;='Risk(dist, colmena)'!$C$11, 3, "")))</f>
        <v/>
      </c>
      <c r="E3172" s="173">
        <f>'HP-Api, V2-Sep24'!L3174</f>
        <v>0</v>
      </c>
      <c r="F3172" s="173" t="str">
        <f>IF(AND(E3172&gt;='Risk(dist, colmena)'!$H$9, E3172&lt;='Risk(dist, colmena)'!$J$9), 1, IF(AND(E3172&gt;'Risk(dist, colmena)'!$H$10, E3172&lt;='Risk(dist, colmena)'!$J$10), 2, IF(E3172&gt;='Risk(dist, colmena)'!$H$11, 3, "")))</f>
        <v/>
      </c>
      <c r="G3172" s="88">
        <f>'HP-Api, V2-Sep24'!AH3174</f>
        <v>0</v>
      </c>
      <c r="H3172" s="89" t="str">
        <f t="shared" si="491"/>
        <v/>
      </c>
      <c r="I3172" s="194" t="e">
        <f>('HP-Api, V2-Sep24'!AK3174-'HP-Api, V2-Sep24'!S3174)/'HP-Api, V2-Sep24'!S3174</f>
        <v>#DIV/0!</v>
      </c>
      <c r="J3172" s="89" t="e">
        <f t="shared" si="492"/>
        <v>#DIV/0!</v>
      </c>
      <c r="K3172" s="195">
        <f>'HP-Api, V2-Sep24'!AQ3174</f>
        <v>0</v>
      </c>
      <c r="L3172" s="89">
        <f t="shared" si="493"/>
        <v>1</v>
      </c>
      <c r="M3172" s="88">
        <f>'HP-Api, V2-Sep24'!AM3174</f>
        <v>0</v>
      </c>
      <c r="N3172" s="89" t="str">
        <f t="shared" si="490"/>
        <v/>
      </c>
      <c r="O3172" s="88">
        <f>'HP-Api, V2-Sep24'!AR3174</f>
        <v>0</v>
      </c>
      <c r="P3172" s="89" t="str">
        <f t="shared" si="494"/>
        <v/>
      </c>
      <c r="Q3172" s="89" t="e">
        <f t="shared" si="495"/>
        <v>#VALUE!</v>
      </c>
      <c r="R3172" s="89" t="e">
        <f t="shared" si="496"/>
        <v>#VALUE!</v>
      </c>
      <c r="S3172" s="173">
        <f>'HP-Api, V2-Sep24'!AS3174</f>
        <v>0</v>
      </c>
      <c r="T3172" s="89">
        <f t="shared" si="497"/>
        <v>1</v>
      </c>
      <c r="U3172" s="90" t="e">
        <f t="shared" si="498"/>
        <v>#DIV/0!</v>
      </c>
      <c r="V3172" s="91" t="e">
        <f t="shared" si="499"/>
        <v>#DIV/0!</v>
      </c>
    </row>
    <row r="3173" spans="1:22" x14ac:dyDescent="0.3">
      <c r="A3173" s="88">
        <f>'HP-Api, V2-Sep24'!D3175</f>
        <v>0</v>
      </c>
      <c r="B3173" s="88" cm="1">
        <f t="array" ref="B3173">IF(OR(A3173=DATA!$H$2:$H$13),3,IF(OR(A3173=DATA!$H$14:$H$119),2,1))</f>
        <v>1</v>
      </c>
      <c r="C3173" s="88">
        <f>'HP-Api, V2-Sep24'!G3175</f>
        <v>0</v>
      </c>
      <c r="D3173" s="89" t="str">
        <f>IF(AND(C3173&gt;='Risk(dist, colmena)'!$C$9, C3173&lt;='Risk(dist, colmena)'!$E$9), 1, IF(AND(C3173&gt;'Risk(dist, colmena)'!$C$10, C3173&lt;='Risk(dist, colmena)'!$E$10), 2, IF(C3173&gt;='Risk(dist, colmena)'!$C$11, 3, "")))</f>
        <v/>
      </c>
      <c r="E3173" s="173">
        <f>'HP-Api, V2-Sep24'!L3175</f>
        <v>0</v>
      </c>
      <c r="F3173" s="173" t="str">
        <f>IF(AND(E3173&gt;='Risk(dist, colmena)'!$H$9, E3173&lt;='Risk(dist, colmena)'!$J$9), 1, IF(AND(E3173&gt;'Risk(dist, colmena)'!$H$10, E3173&lt;='Risk(dist, colmena)'!$J$10), 2, IF(E3173&gt;='Risk(dist, colmena)'!$H$11, 3, "")))</f>
        <v/>
      </c>
      <c r="G3173" s="88">
        <f>'HP-Api, V2-Sep24'!AH3175</f>
        <v>0</v>
      </c>
      <c r="H3173" s="89" t="str">
        <f t="shared" si="491"/>
        <v/>
      </c>
      <c r="I3173" s="194" t="e">
        <f>('HP-Api, V2-Sep24'!AK3175-'HP-Api, V2-Sep24'!S3175)/'HP-Api, V2-Sep24'!S3175</f>
        <v>#DIV/0!</v>
      </c>
      <c r="J3173" s="89" t="e">
        <f t="shared" si="492"/>
        <v>#DIV/0!</v>
      </c>
      <c r="K3173" s="195">
        <f>'HP-Api, V2-Sep24'!AQ3175</f>
        <v>0</v>
      </c>
      <c r="L3173" s="89">
        <f t="shared" si="493"/>
        <v>1</v>
      </c>
      <c r="M3173" s="88">
        <f>'HP-Api, V2-Sep24'!AM3175</f>
        <v>0</v>
      </c>
      <c r="N3173" s="89" t="str">
        <f t="shared" si="490"/>
        <v/>
      </c>
      <c r="O3173" s="88">
        <f>'HP-Api, V2-Sep24'!AR3175</f>
        <v>0</v>
      </c>
      <c r="P3173" s="89" t="str">
        <f t="shared" si="494"/>
        <v/>
      </c>
      <c r="Q3173" s="89" t="e">
        <f t="shared" si="495"/>
        <v>#VALUE!</v>
      </c>
      <c r="R3173" s="89" t="e">
        <f t="shared" si="496"/>
        <v>#VALUE!</v>
      </c>
      <c r="S3173" s="173">
        <f>'HP-Api, V2-Sep24'!AS3175</f>
        <v>0</v>
      </c>
      <c r="T3173" s="89">
        <f t="shared" si="497"/>
        <v>1</v>
      </c>
      <c r="U3173" s="90" t="e">
        <f t="shared" si="498"/>
        <v>#DIV/0!</v>
      </c>
      <c r="V3173" s="91" t="e">
        <f t="shared" si="499"/>
        <v>#DIV/0!</v>
      </c>
    </row>
    <row r="3174" spans="1:22" x14ac:dyDescent="0.3">
      <c r="A3174" s="88">
        <f>'HP-Api, V2-Sep24'!D3176</f>
        <v>0</v>
      </c>
      <c r="B3174" s="88" cm="1">
        <f t="array" ref="B3174">IF(OR(A3174=DATA!$H$2:$H$13),3,IF(OR(A3174=DATA!$H$14:$H$119),2,1))</f>
        <v>1</v>
      </c>
      <c r="C3174" s="88">
        <f>'HP-Api, V2-Sep24'!G3176</f>
        <v>0</v>
      </c>
      <c r="D3174" s="89" t="str">
        <f>IF(AND(C3174&gt;='Risk(dist, colmena)'!$C$9, C3174&lt;='Risk(dist, colmena)'!$E$9), 1, IF(AND(C3174&gt;'Risk(dist, colmena)'!$C$10, C3174&lt;='Risk(dist, colmena)'!$E$10), 2, IF(C3174&gt;='Risk(dist, colmena)'!$C$11, 3, "")))</f>
        <v/>
      </c>
      <c r="E3174" s="173">
        <f>'HP-Api, V2-Sep24'!L3176</f>
        <v>0</v>
      </c>
      <c r="F3174" s="173" t="str">
        <f>IF(AND(E3174&gt;='Risk(dist, colmena)'!$H$9, E3174&lt;='Risk(dist, colmena)'!$J$9), 1, IF(AND(E3174&gt;'Risk(dist, colmena)'!$H$10, E3174&lt;='Risk(dist, colmena)'!$J$10), 2, IF(E3174&gt;='Risk(dist, colmena)'!$H$11, 3, "")))</f>
        <v/>
      </c>
      <c r="G3174" s="88">
        <f>'HP-Api, V2-Sep24'!AH3176</f>
        <v>0</v>
      </c>
      <c r="H3174" s="89" t="str">
        <f t="shared" si="491"/>
        <v/>
      </c>
      <c r="I3174" s="194" t="e">
        <f>('HP-Api, V2-Sep24'!AK3176-'HP-Api, V2-Sep24'!S3176)/'HP-Api, V2-Sep24'!S3176</f>
        <v>#DIV/0!</v>
      </c>
      <c r="J3174" s="89" t="e">
        <f t="shared" si="492"/>
        <v>#DIV/0!</v>
      </c>
      <c r="K3174" s="195">
        <f>'HP-Api, V2-Sep24'!AQ3176</f>
        <v>0</v>
      </c>
      <c r="L3174" s="89">
        <f t="shared" si="493"/>
        <v>1</v>
      </c>
      <c r="M3174" s="88">
        <f>'HP-Api, V2-Sep24'!AM3176</f>
        <v>0</v>
      </c>
      <c r="N3174" s="89" t="str">
        <f t="shared" si="490"/>
        <v/>
      </c>
      <c r="O3174" s="88">
        <f>'HP-Api, V2-Sep24'!AR3176</f>
        <v>0</v>
      </c>
      <c r="P3174" s="89" t="str">
        <f t="shared" si="494"/>
        <v/>
      </c>
      <c r="Q3174" s="89" t="e">
        <f t="shared" si="495"/>
        <v>#VALUE!</v>
      </c>
      <c r="R3174" s="89" t="e">
        <f t="shared" si="496"/>
        <v>#VALUE!</v>
      </c>
      <c r="S3174" s="173">
        <f>'HP-Api, V2-Sep24'!AS3176</f>
        <v>0</v>
      </c>
      <c r="T3174" s="89">
        <f t="shared" si="497"/>
        <v>1</v>
      </c>
      <c r="U3174" s="90" t="e">
        <f t="shared" si="498"/>
        <v>#DIV/0!</v>
      </c>
      <c r="V3174" s="91" t="e">
        <f t="shared" si="499"/>
        <v>#DIV/0!</v>
      </c>
    </row>
    <row r="3175" spans="1:22" x14ac:dyDescent="0.3">
      <c r="A3175" s="88">
        <f>'HP-Api, V2-Sep24'!D3177</f>
        <v>0</v>
      </c>
      <c r="B3175" s="88" cm="1">
        <f t="array" ref="B3175">IF(OR(A3175=DATA!$H$2:$H$13),3,IF(OR(A3175=DATA!$H$14:$H$119),2,1))</f>
        <v>1</v>
      </c>
      <c r="C3175" s="88">
        <f>'HP-Api, V2-Sep24'!G3177</f>
        <v>0</v>
      </c>
      <c r="D3175" s="89" t="str">
        <f>IF(AND(C3175&gt;='Risk(dist, colmena)'!$C$9, C3175&lt;='Risk(dist, colmena)'!$E$9), 1, IF(AND(C3175&gt;'Risk(dist, colmena)'!$C$10, C3175&lt;='Risk(dist, colmena)'!$E$10), 2, IF(C3175&gt;='Risk(dist, colmena)'!$C$11, 3, "")))</f>
        <v/>
      </c>
      <c r="E3175" s="173">
        <f>'HP-Api, V2-Sep24'!L3177</f>
        <v>0</v>
      </c>
      <c r="F3175" s="173" t="str">
        <f>IF(AND(E3175&gt;='Risk(dist, colmena)'!$H$9, E3175&lt;='Risk(dist, colmena)'!$J$9), 1, IF(AND(E3175&gt;'Risk(dist, colmena)'!$H$10, E3175&lt;='Risk(dist, colmena)'!$J$10), 2, IF(E3175&gt;='Risk(dist, colmena)'!$H$11, 3, "")))</f>
        <v/>
      </c>
      <c r="G3175" s="88">
        <f>'HP-Api, V2-Sep24'!AH3177</f>
        <v>0</v>
      </c>
      <c r="H3175" s="89" t="str">
        <f t="shared" si="491"/>
        <v/>
      </c>
      <c r="I3175" s="194" t="e">
        <f>('HP-Api, V2-Sep24'!AK3177-'HP-Api, V2-Sep24'!S3177)/'HP-Api, V2-Sep24'!S3177</f>
        <v>#DIV/0!</v>
      </c>
      <c r="J3175" s="89" t="e">
        <f t="shared" si="492"/>
        <v>#DIV/0!</v>
      </c>
      <c r="K3175" s="195">
        <f>'HP-Api, V2-Sep24'!AQ3177</f>
        <v>0</v>
      </c>
      <c r="L3175" s="89">
        <f t="shared" si="493"/>
        <v>1</v>
      </c>
      <c r="M3175" s="88">
        <f>'HP-Api, V2-Sep24'!AM3177</f>
        <v>0</v>
      </c>
      <c r="N3175" s="89" t="str">
        <f t="shared" si="490"/>
        <v/>
      </c>
      <c r="O3175" s="88">
        <f>'HP-Api, V2-Sep24'!AR3177</f>
        <v>0</v>
      </c>
      <c r="P3175" s="89" t="str">
        <f t="shared" si="494"/>
        <v/>
      </c>
      <c r="Q3175" s="89" t="e">
        <f t="shared" si="495"/>
        <v>#VALUE!</v>
      </c>
      <c r="R3175" s="89" t="e">
        <f t="shared" si="496"/>
        <v>#VALUE!</v>
      </c>
      <c r="S3175" s="173">
        <f>'HP-Api, V2-Sep24'!AS3177</f>
        <v>0</v>
      </c>
      <c r="T3175" s="89">
        <f t="shared" si="497"/>
        <v>1</v>
      </c>
      <c r="U3175" s="90" t="e">
        <f t="shared" si="498"/>
        <v>#DIV/0!</v>
      </c>
      <c r="V3175" s="91" t="e">
        <f t="shared" si="499"/>
        <v>#DIV/0!</v>
      </c>
    </row>
    <row r="3176" spans="1:22" x14ac:dyDescent="0.3">
      <c r="A3176" s="88">
        <f>'HP-Api, V2-Sep24'!D3178</f>
        <v>0</v>
      </c>
      <c r="B3176" s="88" cm="1">
        <f t="array" ref="B3176">IF(OR(A3176=DATA!$H$2:$H$13),3,IF(OR(A3176=DATA!$H$14:$H$119),2,1))</f>
        <v>1</v>
      </c>
      <c r="C3176" s="88">
        <f>'HP-Api, V2-Sep24'!G3178</f>
        <v>0</v>
      </c>
      <c r="D3176" s="89" t="str">
        <f>IF(AND(C3176&gt;='Risk(dist, colmena)'!$C$9, C3176&lt;='Risk(dist, colmena)'!$E$9), 1, IF(AND(C3176&gt;'Risk(dist, colmena)'!$C$10, C3176&lt;='Risk(dist, colmena)'!$E$10), 2, IF(C3176&gt;='Risk(dist, colmena)'!$C$11, 3, "")))</f>
        <v/>
      </c>
      <c r="E3176" s="173">
        <f>'HP-Api, V2-Sep24'!L3178</f>
        <v>0</v>
      </c>
      <c r="F3176" s="173" t="str">
        <f>IF(AND(E3176&gt;='Risk(dist, colmena)'!$H$9, E3176&lt;='Risk(dist, colmena)'!$J$9), 1, IF(AND(E3176&gt;'Risk(dist, colmena)'!$H$10, E3176&lt;='Risk(dist, colmena)'!$J$10), 2, IF(E3176&gt;='Risk(dist, colmena)'!$H$11, 3, "")))</f>
        <v/>
      </c>
      <c r="G3176" s="88">
        <f>'HP-Api, V2-Sep24'!AH3178</f>
        <v>0</v>
      </c>
      <c r="H3176" s="89" t="str">
        <f t="shared" si="491"/>
        <v/>
      </c>
      <c r="I3176" s="194" t="e">
        <f>('HP-Api, V2-Sep24'!AK3178-'HP-Api, V2-Sep24'!S3178)/'HP-Api, V2-Sep24'!S3178</f>
        <v>#DIV/0!</v>
      </c>
      <c r="J3176" s="89" t="e">
        <f t="shared" si="492"/>
        <v>#DIV/0!</v>
      </c>
      <c r="K3176" s="195">
        <f>'HP-Api, V2-Sep24'!AQ3178</f>
        <v>0</v>
      </c>
      <c r="L3176" s="89">
        <f t="shared" si="493"/>
        <v>1</v>
      </c>
      <c r="M3176" s="88">
        <f>'HP-Api, V2-Sep24'!AM3178</f>
        <v>0</v>
      </c>
      <c r="N3176" s="89" t="str">
        <f t="shared" si="490"/>
        <v/>
      </c>
      <c r="O3176" s="88">
        <f>'HP-Api, V2-Sep24'!AR3178</f>
        <v>0</v>
      </c>
      <c r="P3176" s="89" t="str">
        <f t="shared" si="494"/>
        <v/>
      </c>
      <c r="Q3176" s="89" t="e">
        <f t="shared" si="495"/>
        <v>#VALUE!</v>
      </c>
      <c r="R3176" s="89" t="e">
        <f t="shared" si="496"/>
        <v>#VALUE!</v>
      </c>
      <c r="S3176" s="173">
        <f>'HP-Api, V2-Sep24'!AS3178</f>
        <v>0</v>
      </c>
      <c r="T3176" s="89">
        <f t="shared" si="497"/>
        <v>1</v>
      </c>
      <c r="U3176" s="90" t="e">
        <f t="shared" si="498"/>
        <v>#DIV/0!</v>
      </c>
      <c r="V3176" s="91" t="e">
        <f t="shared" si="499"/>
        <v>#DIV/0!</v>
      </c>
    </row>
    <row r="3177" spans="1:22" x14ac:dyDescent="0.3">
      <c r="A3177" s="88">
        <f>'HP-Api, V2-Sep24'!D3179</f>
        <v>0</v>
      </c>
      <c r="B3177" s="88" cm="1">
        <f t="array" ref="B3177">IF(OR(A3177=DATA!$H$2:$H$13),3,IF(OR(A3177=DATA!$H$14:$H$119),2,1))</f>
        <v>1</v>
      </c>
      <c r="C3177" s="88">
        <f>'HP-Api, V2-Sep24'!G3179</f>
        <v>0</v>
      </c>
      <c r="D3177" s="89" t="str">
        <f>IF(AND(C3177&gt;='Risk(dist, colmena)'!$C$9, C3177&lt;='Risk(dist, colmena)'!$E$9), 1, IF(AND(C3177&gt;'Risk(dist, colmena)'!$C$10, C3177&lt;='Risk(dist, colmena)'!$E$10), 2, IF(C3177&gt;='Risk(dist, colmena)'!$C$11, 3, "")))</f>
        <v/>
      </c>
      <c r="E3177" s="173">
        <f>'HP-Api, V2-Sep24'!L3179</f>
        <v>0</v>
      </c>
      <c r="F3177" s="173" t="str">
        <f>IF(AND(E3177&gt;='Risk(dist, colmena)'!$H$9, E3177&lt;='Risk(dist, colmena)'!$J$9), 1, IF(AND(E3177&gt;'Risk(dist, colmena)'!$H$10, E3177&lt;='Risk(dist, colmena)'!$J$10), 2, IF(E3177&gt;='Risk(dist, colmena)'!$H$11, 3, "")))</f>
        <v/>
      </c>
      <c r="G3177" s="88">
        <f>'HP-Api, V2-Sep24'!AH3179</f>
        <v>0</v>
      </c>
      <c r="H3177" s="89" t="str">
        <f t="shared" si="491"/>
        <v/>
      </c>
      <c r="I3177" s="194" t="e">
        <f>('HP-Api, V2-Sep24'!AK3179-'HP-Api, V2-Sep24'!S3179)/'HP-Api, V2-Sep24'!S3179</f>
        <v>#DIV/0!</v>
      </c>
      <c r="J3177" s="89" t="e">
        <f t="shared" si="492"/>
        <v>#DIV/0!</v>
      </c>
      <c r="K3177" s="195">
        <f>'HP-Api, V2-Sep24'!AQ3179</f>
        <v>0</v>
      </c>
      <c r="L3177" s="89">
        <f t="shared" si="493"/>
        <v>1</v>
      </c>
      <c r="M3177" s="88">
        <f>'HP-Api, V2-Sep24'!AM3179</f>
        <v>0</v>
      </c>
      <c r="N3177" s="89" t="str">
        <f t="shared" si="490"/>
        <v/>
      </c>
      <c r="O3177" s="88">
        <f>'HP-Api, V2-Sep24'!AR3179</f>
        <v>0</v>
      </c>
      <c r="P3177" s="89" t="str">
        <f t="shared" si="494"/>
        <v/>
      </c>
      <c r="Q3177" s="89" t="e">
        <f t="shared" si="495"/>
        <v>#VALUE!</v>
      </c>
      <c r="R3177" s="89" t="e">
        <f t="shared" si="496"/>
        <v>#VALUE!</v>
      </c>
      <c r="S3177" s="173">
        <f>'HP-Api, V2-Sep24'!AS3179</f>
        <v>0</v>
      </c>
      <c r="T3177" s="89">
        <f t="shared" si="497"/>
        <v>1</v>
      </c>
      <c r="U3177" s="90" t="e">
        <f t="shared" si="498"/>
        <v>#DIV/0!</v>
      </c>
      <c r="V3177" s="91" t="e">
        <f t="shared" si="499"/>
        <v>#DIV/0!</v>
      </c>
    </row>
    <row r="3178" spans="1:22" x14ac:dyDescent="0.3">
      <c r="A3178" s="88">
        <f>'HP-Api, V2-Sep24'!D3180</f>
        <v>0</v>
      </c>
      <c r="B3178" s="88" cm="1">
        <f t="array" ref="B3178">IF(OR(A3178=DATA!$H$2:$H$13),3,IF(OR(A3178=DATA!$H$14:$H$119),2,1))</f>
        <v>1</v>
      </c>
      <c r="C3178" s="88">
        <f>'HP-Api, V2-Sep24'!G3180</f>
        <v>0</v>
      </c>
      <c r="D3178" s="89" t="str">
        <f>IF(AND(C3178&gt;='Risk(dist, colmena)'!$C$9, C3178&lt;='Risk(dist, colmena)'!$E$9), 1, IF(AND(C3178&gt;'Risk(dist, colmena)'!$C$10, C3178&lt;='Risk(dist, colmena)'!$E$10), 2, IF(C3178&gt;='Risk(dist, colmena)'!$C$11, 3, "")))</f>
        <v/>
      </c>
      <c r="E3178" s="173">
        <f>'HP-Api, V2-Sep24'!L3180</f>
        <v>0</v>
      </c>
      <c r="F3178" s="173" t="str">
        <f>IF(AND(E3178&gt;='Risk(dist, colmena)'!$H$9, E3178&lt;='Risk(dist, colmena)'!$J$9), 1, IF(AND(E3178&gt;'Risk(dist, colmena)'!$H$10, E3178&lt;='Risk(dist, colmena)'!$J$10), 2, IF(E3178&gt;='Risk(dist, colmena)'!$H$11, 3, "")))</f>
        <v/>
      </c>
      <c r="G3178" s="88">
        <f>'HP-Api, V2-Sep24'!AH3180</f>
        <v>0</v>
      </c>
      <c r="H3178" s="89" t="str">
        <f t="shared" si="491"/>
        <v/>
      </c>
      <c r="I3178" s="194" t="e">
        <f>('HP-Api, V2-Sep24'!AK3180-'HP-Api, V2-Sep24'!S3180)/'HP-Api, V2-Sep24'!S3180</f>
        <v>#DIV/0!</v>
      </c>
      <c r="J3178" s="89" t="e">
        <f t="shared" si="492"/>
        <v>#DIV/0!</v>
      </c>
      <c r="K3178" s="195">
        <f>'HP-Api, V2-Sep24'!AQ3180</f>
        <v>0</v>
      </c>
      <c r="L3178" s="89">
        <f t="shared" si="493"/>
        <v>1</v>
      </c>
      <c r="M3178" s="88">
        <f>'HP-Api, V2-Sep24'!AM3180</f>
        <v>0</v>
      </c>
      <c r="N3178" s="89" t="str">
        <f t="shared" si="490"/>
        <v/>
      </c>
      <c r="O3178" s="88">
        <f>'HP-Api, V2-Sep24'!AR3180</f>
        <v>0</v>
      </c>
      <c r="P3178" s="89" t="str">
        <f t="shared" si="494"/>
        <v/>
      </c>
      <c r="Q3178" s="89" t="e">
        <f t="shared" si="495"/>
        <v>#VALUE!</v>
      </c>
      <c r="R3178" s="89" t="e">
        <f t="shared" si="496"/>
        <v>#VALUE!</v>
      </c>
      <c r="S3178" s="173">
        <f>'HP-Api, V2-Sep24'!AS3180</f>
        <v>0</v>
      </c>
      <c r="T3178" s="89">
        <f t="shared" si="497"/>
        <v>1</v>
      </c>
      <c r="U3178" s="90" t="e">
        <f t="shared" si="498"/>
        <v>#DIV/0!</v>
      </c>
      <c r="V3178" s="91" t="e">
        <f t="shared" si="499"/>
        <v>#DIV/0!</v>
      </c>
    </row>
    <row r="3179" spans="1:22" x14ac:dyDescent="0.3">
      <c r="A3179" s="88">
        <f>'HP-Api, V2-Sep24'!D3181</f>
        <v>0</v>
      </c>
      <c r="B3179" s="88" cm="1">
        <f t="array" ref="B3179">IF(OR(A3179=DATA!$H$2:$H$13),3,IF(OR(A3179=DATA!$H$14:$H$119),2,1))</f>
        <v>1</v>
      </c>
      <c r="C3179" s="88">
        <f>'HP-Api, V2-Sep24'!G3181</f>
        <v>0</v>
      </c>
      <c r="D3179" s="89" t="str">
        <f>IF(AND(C3179&gt;='Risk(dist, colmena)'!$C$9, C3179&lt;='Risk(dist, colmena)'!$E$9), 1, IF(AND(C3179&gt;'Risk(dist, colmena)'!$C$10, C3179&lt;='Risk(dist, colmena)'!$E$10), 2, IF(C3179&gt;='Risk(dist, colmena)'!$C$11, 3, "")))</f>
        <v/>
      </c>
      <c r="E3179" s="173">
        <f>'HP-Api, V2-Sep24'!L3181</f>
        <v>0</v>
      </c>
      <c r="F3179" s="173" t="str">
        <f>IF(AND(E3179&gt;='Risk(dist, colmena)'!$H$9, E3179&lt;='Risk(dist, colmena)'!$J$9), 1, IF(AND(E3179&gt;'Risk(dist, colmena)'!$H$10, E3179&lt;='Risk(dist, colmena)'!$J$10), 2, IF(E3179&gt;='Risk(dist, colmena)'!$H$11, 3, "")))</f>
        <v/>
      </c>
      <c r="G3179" s="88">
        <f>'HP-Api, V2-Sep24'!AH3181</f>
        <v>0</v>
      </c>
      <c r="H3179" s="89" t="str">
        <f t="shared" si="491"/>
        <v/>
      </c>
      <c r="I3179" s="194" t="e">
        <f>('HP-Api, V2-Sep24'!AK3181-'HP-Api, V2-Sep24'!S3181)/'HP-Api, V2-Sep24'!S3181</f>
        <v>#DIV/0!</v>
      </c>
      <c r="J3179" s="89" t="e">
        <f t="shared" si="492"/>
        <v>#DIV/0!</v>
      </c>
      <c r="K3179" s="195">
        <f>'HP-Api, V2-Sep24'!AQ3181</f>
        <v>0</v>
      </c>
      <c r="L3179" s="89">
        <f t="shared" si="493"/>
        <v>1</v>
      </c>
      <c r="M3179" s="88">
        <f>'HP-Api, V2-Sep24'!AM3181</f>
        <v>0</v>
      </c>
      <c r="N3179" s="89" t="str">
        <f t="shared" si="490"/>
        <v/>
      </c>
      <c r="O3179" s="88">
        <f>'HP-Api, V2-Sep24'!AR3181</f>
        <v>0</v>
      </c>
      <c r="P3179" s="89" t="str">
        <f t="shared" si="494"/>
        <v/>
      </c>
      <c r="Q3179" s="89" t="e">
        <f t="shared" si="495"/>
        <v>#VALUE!</v>
      </c>
      <c r="R3179" s="89" t="e">
        <f t="shared" si="496"/>
        <v>#VALUE!</v>
      </c>
      <c r="S3179" s="173">
        <f>'HP-Api, V2-Sep24'!AS3181</f>
        <v>0</v>
      </c>
      <c r="T3179" s="89">
        <f t="shared" si="497"/>
        <v>1</v>
      </c>
      <c r="U3179" s="90" t="e">
        <f t="shared" si="498"/>
        <v>#DIV/0!</v>
      </c>
      <c r="V3179" s="91" t="e">
        <f t="shared" si="499"/>
        <v>#DIV/0!</v>
      </c>
    </row>
    <row r="3180" spans="1:22" x14ac:dyDescent="0.3">
      <c r="A3180" s="88">
        <f>'HP-Api, V2-Sep24'!D3182</f>
        <v>0</v>
      </c>
      <c r="B3180" s="88" cm="1">
        <f t="array" ref="B3180">IF(OR(A3180=DATA!$H$2:$H$13),3,IF(OR(A3180=DATA!$H$14:$H$119),2,1))</f>
        <v>1</v>
      </c>
      <c r="C3180" s="88">
        <f>'HP-Api, V2-Sep24'!G3182</f>
        <v>0</v>
      </c>
      <c r="D3180" s="89" t="str">
        <f>IF(AND(C3180&gt;='Risk(dist, colmena)'!$C$9, C3180&lt;='Risk(dist, colmena)'!$E$9), 1, IF(AND(C3180&gt;'Risk(dist, colmena)'!$C$10, C3180&lt;='Risk(dist, colmena)'!$E$10), 2, IF(C3180&gt;='Risk(dist, colmena)'!$C$11, 3, "")))</f>
        <v/>
      </c>
      <c r="E3180" s="173">
        <f>'HP-Api, V2-Sep24'!L3182</f>
        <v>0</v>
      </c>
      <c r="F3180" s="173" t="str">
        <f>IF(AND(E3180&gt;='Risk(dist, colmena)'!$H$9, E3180&lt;='Risk(dist, colmena)'!$J$9), 1, IF(AND(E3180&gt;'Risk(dist, colmena)'!$H$10, E3180&lt;='Risk(dist, colmena)'!$J$10), 2, IF(E3180&gt;='Risk(dist, colmena)'!$H$11, 3, "")))</f>
        <v/>
      </c>
      <c r="G3180" s="88">
        <f>'HP-Api, V2-Sep24'!AH3182</f>
        <v>0</v>
      </c>
      <c r="H3180" s="89" t="str">
        <f t="shared" si="491"/>
        <v/>
      </c>
      <c r="I3180" s="194" t="e">
        <f>('HP-Api, V2-Sep24'!AK3182-'HP-Api, V2-Sep24'!S3182)/'HP-Api, V2-Sep24'!S3182</f>
        <v>#DIV/0!</v>
      </c>
      <c r="J3180" s="89" t="e">
        <f t="shared" si="492"/>
        <v>#DIV/0!</v>
      </c>
      <c r="K3180" s="195">
        <f>'HP-Api, V2-Sep24'!AQ3182</f>
        <v>0</v>
      </c>
      <c r="L3180" s="89">
        <f t="shared" si="493"/>
        <v>1</v>
      </c>
      <c r="M3180" s="88">
        <f>'HP-Api, V2-Sep24'!AM3182</f>
        <v>0</v>
      </c>
      <c r="N3180" s="89" t="str">
        <f t="shared" si="490"/>
        <v/>
      </c>
      <c r="O3180" s="88">
        <f>'HP-Api, V2-Sep24'!AR3182</f>
        <v>0</v>
      </c>
      <c r="P3180" s="89" t="str">
        <f t="shared" si="494"/>
        <v/>
      </c>
      <c r="Q3180" s="89" t="e">
        <f t="shared" si="495"/>
        <v>#VALUE!</v>
      </c>
      <c r="R3180" s="89" t="e">
        <f t="shared" si="496"/>
        <v>#VALUE!</v>
      </c>
      <c r="S3180" s="173">
        <f>'HP-Api, V2-Sep24'!AS3182</f>
        <v>0</v>
      </c>
      <c r="T3180" s="89">
        <f t="shared" si="497"/>
        <v>1</v>
      </c>
      <c r="U3180" s="90" t="e">
        <f t="shared" si="498"/>
        <v>#DIV/0!</v>
      </c>
      <c r="V3180" s="91" t="e">
        <f t="shared" si="499"/>
        <v>#DIV/0!</v>
      </c>
    </row>
    <row r="3181" spans="1:22" x14ac:dyDescent="0.3">
      <c r="A3181" s="88">
        <f>'HP-Api, V2-Sep24'!D3183</f>
        <v>0</v>
      </c>
      <c r="B3181" s="88" cm="1">
        <f t="array" ref="B3181">IF(OR(A3181=DATA!$H$2:$H$13),3,IF(OR(A3181=DATA!$H$14:$H$119),2,1))</f>
        <v>1</v>
      </c>
      <c r="C3181" s="88">
        <f>'HP-Api, V2-Sep24'!G3183</f>
        <v>0</v>
      </c>
      <c r="D3181" s="89" t="str">
        <f>IF(AND(C3181&gt;='Risk(dist, colmena)'!$C$9, C3181&lt;='Risk(dist, colmena)'!$E$9), 1, IF(AND(C3181&gt;'Risk(dist, colmena)'!$C$10, C3181&lt;='Risk(dist, colmena)'!$E$10), 2, IF(C3181&gt;='Risk(dist, colmena)'!$C$11, 3, "")))</f>
        <v/>
      </c>
      <c r="E3181" s="173">
        <f>'HP-Api, V2-Sep24'!L3183</f>
        <v>0</v>
      </c>
      <c r="F3181" s="173" t="str">
        <f>IF(AND(E3181&gt;='Risk(dist, colmena)'!$H$9, E3181&lt;='Risk(dist, colmena)'!$J$9), 1, IF(AND(E3181&gt;'Risk(dist, colmena)'!$H$10, E3181&lt;='Risk(dist, colmena)'!$J$10), 2, IF(E3181&gt;='Risk(dist, colmena)'!$H$11, 3, "")))</f>
        <v/>
      </c>
      <c r="G3181" s="88">
        <f>'HP-Api, V2-Sep24'!AH3183</f>
        <v>0</v>
      </c>
      <c r="H3181" s="89" t="str">
        <f t="shared" si="491"/>
        <v/>
      </c>
      <c r="I3181" s="194" t="e">
        <f>('HP-Api, V2-Sep24'!AK3183-'HP-Api, V2-Sep24'!S3183)/'HP-Api, V2-Sep24'!S3183</f>
        <v>#DIV/0!</v>
      </c>
      <c r="J3181" s="89" t="e">
        <f t="shared" si="492"/>
        <v>#DIV/0!</v>
      </c>
      <c r="K3181" s="195">
        <f>'HP-Api, V2-Sep24'!AQ3183</f>
        <v>0</v>
      </c>
      <c r="L3181" s="89">
        <f t="shared" si="493"/>
        <v>1</v>
      </c>
      <c r="M3181" s="88">
        <f>'HP-Api, V2-Sep24'!AM3183</f>
        <v>0</v>
      </c>
      <c r="N3181" s="89" t="str">
        <f t="shared" si="490"/>
        <v/>
      </c>
      <c r="O3181" s="88">
        <f>'HP-Api, V2-Sep24'!AR3183</f>
        <v>0</v>
      </c>
      <c r="P3181" s="89" t="str">
        <f t="shared" si="494"/>
        <v/>
      </c>
      <c r="Q3181" s="89" t="e">
        <f t="shared" si="495"/>
        <v>#VALUE!</v>
      </c>
      <c r="R3181" s="89" t="e">
        <f t="shared" si="496"/>
        <v>#VALUE!</v>
      </c>
      <c r="S3181" s="173">
        <f>'HP-Api, V2-Sep24'!AS3183</f>
        <v>0</v>
      </c>
      <c r="T3181" s="89">
        <f t="shared" si="497"/>
        <v>1</v>
      </c>
      <c r="U3181" s="90" t="e">
        <f t="shared" si="498"/>
        <v>#DIV/0!</v>
      </c>
      <c r="V3181" s="91" t="e">
        <f t="shared" si="499"/>
        <v>#DIV/0!</v>
      </c>
    </row>
    <row r="3182" spans="1:22" x14ac:dyDescent="0.3">
      <c r="A3182" s="88">
        <f>'HP-Api, V2-Sep24'!D3184</f>
        <v>0</v>
      </c>
      <c r="B3182" s="88" cm="1">
        <f t="array" ref="B3182">IF(OR(A3182=DATA!$H$2:$H$13),3,IF(OR(A3182=DATA!$H$14:$H$119),2,1))</f>
        <v>1</v>
      </c>
      <c r="C3182" s="88">
        <f>'HP-Api, V2-Sep24'!G3184</f>
        <v>0</v>
      </c>
      <c r="D3182" s="89" t="str">
        <f>IF(AND(C3182&gt;='Risk(dist, colmena)'!$C$9, C3182&lt;='Risk(dist, colmena)'!$E$9), 1, IF(AND(C3182&gt;'Risk(dist, colmena)'!$C$10, C3182&lt;='Risk(dist, colmena)'!$E$10), 2, IF(C3182&gt;='Risk(dist, colmena)'!$C$11, 3, "")))</f>
        <v/>
      </c>
      <c r="E3182" s="173">
        <f>'HP-Api, V2-Sep24'!L3184</f>
        <v>0</v>
      </c>
      <c r="F3182" s="173" t="str">
        <f>IF(AND(E3182&gt;='Risk(dist, colmena)'!$H$9, E3182&lt;='Risk(dist, colmena)'!$J$9), 1, IF(AND(E3182&gt;'Risk(dist, colmena)'!$H$10, E3182&lt;='Risk(dist, colmena)'!$J$10), 2, IF(E3182&gt;='Risk(dist, colmena)'!$H$11, 3, "")))</f>
        <v/>
      </c>
      <c r="G3182" s="88">
        <f>'HP-Api, V2-Sep24'!AH3184</f>
        <v>0</v>
      </c>
      <c r="H3182" s="89" t="str">
        <f t="shared" si="491"/>
        <v/>
      </c>
      <c r="I3182" s="194" t="e">
        <f>('HP-Api, V2-Sep24'!AK3184-'HP-Api, V2-Sep24'!S3184)/'HP-Api, V2-Sep24'!S3184</f>
        <v>#DIV/0!</v>
      </c>
      <c r="J3182" s="89" t="e">
        <f t="shared" si="492"/>
        <v>#DIV/0!</v>
      </c>
      <c r="K3182" s="195">
        <f>'HP-Api, V2-Sep24'!AQ3184</f>
        <v>0</v>
      </c>
      <c r="L3182" s="89">
        <f t="shared" si="493"/>
        <v>1</v>
      </c>
      <c r="M3182" s="88">
        <f>'HP-Api, V2-Sep24'!AM3184</f>
        <v>0</v>
      </c>
      <c r="N3182" s="89" t="str">
        <f t="shared" si="490"/>
        <v/>
      </c>
      <c r="O3182" s="88">
        <f>'HP-Api, V2-Sep24'!AR3184</f>
        <v>0</v>
      </c>
      <c r="P3182" s="89" t="str">
        <f t="shared" si="494"/>
        <v/>
      </c>
      <c r="Q3182" s="89" t="e">
        <f t="shared" si="495"/>
        <v>#VALUE!</v>
      </c>
      <c r="R3182" s="89" t="e">
        <f t="shared" si="496"/>
        <v>#VALUE!</v>
      </c>
      <c r="S3182" s="173">
        <f>'HP-Api, V2-Sep24'!AS3184</f>
        <v>0</v>
      </c>
      <c r="T3182" s="89">
        <f t="shared" si="497"/>
        <v>1</v>
      </c>
      <c r="U3182" s="90" t="e">
        <f t="shared" si="498"/>
        <v>#DIV/0!</v>
      </c>
      <c r="V3182" s="91" t="e">
        <f t="shared" si="499"/>
        <v>#DIV/0!</v>
      </c>
    </row>
    <row r="3183" spans="1:22" x14ac:dyDescent="0.3">
      <c r="A3183" s="88">
        <f>'HP-Api, V2-Sep24'!D3185</f>
        <v>0</v>
      </c>
      <c r="B3183" s="88" cm="1">
        <f t="array" ref="B3183">IF(OR(A3183=DATA!$H$2:$H$13),3,IF(OR(A3183=DATA!$H$14:$H$119),2,1))</f>
        <v>1</v>
      </c>
      <c r="C3183" s="88">
        <f>'HP-Api, V2-Sep24'!G3185</f>
        <v>0</v>
      </c>
      <c r="D3183" s="89" t="str">
        <f>IF(AND(C3183&gt;='Risk(dist, colmena)'!$C$9, C3183&lt;='Risk(dist, colmena)'!$E$9), 1, IF(AND(C3183&gt;'Risk(dist, colmena)'!$C$10, C3183&lt;='Risk(dist, colmena)'!$E$10), 2, IF(C3183&gt;='Risk(dist, colmena)'!$C$11, 3, "")))</f>
        <v/>
      </c>
      <c r="E3183" s="173">
        <f>'HP-Api, V2-Sep24'!L3185</f>
        <v>0</v>
      </c>
      <c r="F3183" s="173" t="str">
        <f>IF(AND(E3183&gt;='Risk(dist, colmena)'!$H$9, E3183&lt;='Risk(dist, colmena)'!$J$9), 1, IF(AND(E3183&gt;'Risk(dist, colmena)'!$H$10, E3183&lt;='Risk(dist, colmena)'!$J$10), 2, IF(E3183&gt;='Risk(dist, colmena)'!$H$11, 3, "")))</f>
        <v/>
      </c>
      <c r="G3183" s="88">
        <f>'HP-Api, V2-Sep24'!AH3185</f>
        <v>0</v>
      </c>
      <c r="H3183" s="89" t="str">
        <f t="shared" si="491"/>
        <v/>
      </c>
      <c r="I3183" s="194" t="e">
        <f>('HP-Api, V2-Sep24'!AK3185-'HP-Api, V2-Sep24'!S3185)/'HP-Api, V2-Sep24'!S3185</f>
        <v>#DIV/0!</v>
      </c>
      <c r="J3183" s="89" t="e">
        <f t="shared" si="492"/>
        <v>#DIV/0!</v>
      </c>
      <c r="K3183" s="195">
        <f>'HP-Api, V2-Sep24'!AQ3185</f>
        <v>0</v>
      </c>
      <c r="L3183" s="89">
        <f t="shared" si="493"/>
        <v>1</v>
      </c>
      <c r="M3183" s="88">
        <f>'HP-Api, V2-Sep24'!AM3185</f>
        <v>0</v>
      </c>
      <c r="N3183" s="89" t="str">
        <f t="shared" si="490"/>
        <v/>
      </c>
      <c r="O3183" s="88">
        <f>'HP-Api, V2-Sep24'!AR3185</f>
        <v>0</v>
      </c>
      <c r="P3183" s="89" t="str">
        <f t="shared" si="494"/>
        <v/>
      </c>
      <c r="Q3183" s="89" t="e">
        <f t="shared" si="495"/>
        <v>#VALUE!</v>
      </c>
      <c r="R3183" s="89" t="e">
        <f t="shared" si="496"/>
        <v>#VALUE!</v>
      </c>
      <c r="S3183" s="173">
        <f>'HP-Api, V2-Sep24'!AS3185</f>
        <v>0</v>
      </c>
      <c r="T3183" s="89">
        <f t="shared" si="497"/>
        <v>1</v>
      </c>
      <c r="U3183" s="90" t="e">
        <f t="shared" si="498"/>
        <v>#DIV/0!</v>
      </c>
      <c r="V3183" s="91" t="e">
        <f t="shared" si="499"/>
        <v>#DIV/0!</v>
      </c>
    </row>
    <row r="3184" spans="1:22" x14ac:dyDescent="0.3">
      <c r="A3184" s="88">
        <f>'HP-Api, V2-Sep24'!D3186</f>
        <v>0</v>
      </c>
      <c r="B3184" s="88" cm="1">
        <f t="array" ref="B3184">IF(OR(A3184=DATA!$H$2:$H$13),3,IF(OR(A3184=DATA!$H$14:$H$119),2,1))</f>
        <v>1</v>
      </c>
      <c r="C3184" s="88">
        <f>'HP-Api, V2-Sep24'!G3186</f>
        <v>0</v>
      </c>
      <c r="D3184" s="89" t="str">
        <f>IF(AND(C3184&gt;='Risk(dist, colmena)'!$C$9, C3184&lt;='Risk(dist, colmena)'!$E$9), 1, IF(AND(C3184&gt;'Risk(dist, colmena)'!$C$10, C3184&lt;='Risk(dist, colmena)'!$E$10), 2, IF(C3184&gt;='Risk(dist, colmena)'!$C$11, 3, "")))</f>
        <v/>
      </c>
      <c r="E3184" s="173">
        <f>'HP-Api, V2-Sep24'!L3186</f>
        <v>0</v>
      </c>
      <c r="F3184" s="173" t="str">
        <f>IF(AND(E3184&gt;='Risk(dist, colmena)'!$H$9, E3184&lt;='Risk(dist, colmena)'!$J$9), 1, IF(AND(E3184&gt;'Risk(dist, colmena)'!$H$10, E3184&lt;='Risk(dist, colmena)'!$J$10), 2, IF(E3184&gt;='Risk(dist, colmena)'!$H$11, 3, "")))</f>
        <v/>
      </c>
      <c r="G3184" s="88">
        <f>'HP-Api, V2-Sep24'!AH3186</f>
        <v>0</v>
      </c>
      <c r="H3184" s="89" t="str">
        <f t="shared" si="491"/>
        <v/>
      </c>
      <c r="I3184" s="194" t="e">
        <f>('HP-Api, V2-Sep24'!AK3186-'HP-Api, V2-Sep24'!S3186)/'HP-Api, V2-Sep24'!S3186</f>
        <v>#DIV/0!</v>
      </c>
      <c r="J3184" s="89" t="e">
        <f t="shared" si="492"/>
        <v>#DIV/0!</v>
      </c>
      <c r="K3184" s="195">
        <f>'HP-Api, V2-Sep24'!AQ3186</f>
        <v>0</v>
      </c>
      <c r="L3184" s="89">
        <f t="shared" si="493"/>
        <v>1</v>
      </c>
      <c r="M3184" s="88">
        <f>'HP-Api, V2-Sep24'!AM3186</f>
        <v>0</v>
      </c>
      <c r="N3184" s="89" t="str">
        <f t="shared" si="490"/>
        <v/>
      </c>
      <c r="O3184" s="88">
        <f>'HP-Api, V2-Sep24'!AR3186</f>
        <v>0</v>
      </c>
      <c r="P3184" s="89" t="str">
        <f t="shared" si="494"/>
        <v/>
      </c>
      <c r="Q3184" s="89" t="e">
        <f t="shared" si="495"/>
        <v>#VALUE!</v>
      </c>
      <c r="R3184" s="89" t="e">
        <f t="shared" si="496"/>
        <v>#VALUE!</v>
      </c>
      <c r="S3184" s="173">
        <f>'HP-Api, V2-Sep24'!AS3186</f>
        <v>0</v>
      </c>
      <c r="T3184" s="89">
        <f t="shared" si="497"/>
        <v>1</v>
      </c>
      <c r="U3184" s="90" t="e">
        <f t="shared" si="498"/>
        <v>#DIV/0!</v>
      </c>
      <c r="V3184" s="91" t="e">
        <f t="shared" si="499"/>
        <v>#DIV/0!</v>
      </c>
    </row>
    <row r="3185" spans="1:22" x14ac:dyDescent="0.3">
      <c r="A3185" s="88">
        <f>'HP-Api, V2-Sep24'!D3187</f>
        <v>0</v>
      </c>
      <c r="B3185" s="88" cm="1">
        <f t="array" ref="B3185">IF(OR(A3185=DATA!$H$2:$H$13),3,IF(OR(A3185=DATA!$H$14:$H$119),2,1))</f>
        <v>1</v>
      </c>
      <c r="C3185" s="88">
        <f>'HP-Api, V2-Sep24'!G3187</f>
        <v>0</v>
      </c>
      <c r="D3185" s="89" t="str">
        <f>IF(AND(C3185&gt;='Risk(dist, colmena)'!$C$9, C3185&lt;='Risk(dist, colmena)'!$E$9), 1, IF(AND(C3185&gt;'Risk(dist, colmena)'!$C$10, C3185&lt;='Risk(dist, colmena)'!$E$10), 2, IF(C3185&gt;='Risk(dist, colmena)'!$C$11, 3, "")))</f>
        <v/>
      </c>
      <c r="E3185" s="173">
        <f>'HP-Api, V2-Sep24'!L3187</f>
        <v>0</v>
      </c>
      <c r="F3185" s="173" t="str">
        <f>IF(AND(E3185&gt;='Risk(dist, colmena)'!$H$9, E3185&lt;='Risk(dist, colmena)'!$J$9), 1, IF(AND(E3185&gt;'Risk(dist, colmena)'!$H$10, E3185&lt;='Risk(dist, colmena)'!$J$10), 2, IF(E3185&gt;='Risk(dist, colmena)'!$H$11, 3, "")))</f>
        <v/>
      </c>
      <c r="G3185" s="88">
        <f>'HP-Api, V2-Sep24'!AH3187</f>
        <v>0</v>
      </c>
      <c r="H3185" s="89" t="str">
        <f t="shared" si="491"/>
        <v/>
      </c>
      <c r="I3185" s="194" t="e">
        <f>('HP-Api, V2-Sep24'!AK3187-'HP-Api, V2-Sep24'!S3187)/'HP-Api, V2-Sep24'!S3187</f>
        <v>#DIV/0!</v>
      </c>
      <c r="J3185" s="89" t="e">
        <f t="shared" si="492"/>
        <v>#DIV/0!</v>
      </c>
      <c r="K3185" s="195">
        <f>'HP-Api, V2-Sep24'!AQ3187</f>
        <v>0</v>
      </c>
      <c r="L3185" s="89">
        <f t="shared" si="493"/>
        <v>1</v>
      </c>
      <c r="M3185" s="88">
        <f>'HP-Api, V2-Sep24'!AM3187</f>
        <v>0</v>
      </c>
      <c r="N3185" s="89" t="str">
        <f t="shared" si="490"/>
        <v/>
      </c>
      <c r="O3185" s="88">
        <f>'HP-Api, V2-Sep24'!AR3187</f>
        <v>0</v>
      </c>
      <c r="P3185" s="89" t="str">
        <f t="shared" si="494"/>
        <v/>
      </c>
      <c r="Q3185" s="89" t="e">
        <f t="shared" si="495"/>
        <v>#VALUE!</v>
      </c>
      <c r="R3185" s="89" t="e">
        <f t="shared" si="496"/>
        <v>#VALUE!</v>
      </c>
      <c r="S3185" s="173">
        <f>'HP-Api, V2-Sep24'!AS3187</f>
        <v>0</v>
      </c>
      <c r="T3185" s="89">
        <f t="shared" si="497"/>
        <v>1</v>
      </c>
      <c r="U3185" s="90" t="e">
        <f t="shared" si="498"/>
        <v>#DIV/0!</v>
      </c>
      <c r="V3185" s="91" t="e">
        <f t="shared" si="499"/>
        <v>#DIV/0!</v>
      </c>
    </row>
    <row r="3186" spans="1:22" x14ac:dyDescent="0.3">
      <c r="A3186" s="88">
        <f>'HP-Api, V2-Sep24'!D3188</f>
        <v>0</v>
      </c>
      <c r="B3186" s="88" cm="1">
        <f t="array" ref="B3186">IF(OR(A3186=DATA!$H$2:$H$13),3,IF(OR(A3186=DATA!$H$14:$H$119),2,1))</f>
        <v>1</v>
      </c>
      <c r="C3186" s="88">
        <f>'HP-Api, V2-Sep24'!G3188</f>
        <v>0</v>
      </c>
      <c r="D3186" s="89" t="str">
        <f>IF(AND(C3186&gt;='Risk(dist, colmena)'!$C$9, C3186&lt;='Risk(dist, colmena)'!$E$9), 1, IF(AND(C3186&gt;'Risk(dist, colmena)'!$C$10, C3186&lt;='Risk(dist, colmena)'!$E$10), 2, IF(C3186&gt;='Risk(dist, colmena)'!$C$11, 3, "")))</f>
        <v/>
      </c>
      <c r="E3186" s="173">
        <f>'HP-Api, V2-Sep24'!L3188</f>
        <v>0</v>
      </c>
      <c r="F3186" s="173" t="str">
        <f>IF(AND(E3186&gt;='Risk(dist, colmena)'!$H$9, E3186&lt;='Risk(dist, colmena)'!$J$9), 1, IF(AND(E3186&gt;'Risk(dist, colmena)'!$H$10, E3186&lt;='Risk(dist, colmena)'!$J$10), 2, IF(E3186&gt;='Risk(dist, colmena)'!$H$11, 3, "")))</f>
        <v/>
      </c>
      <c r="G3186" s="88">
        <f>'HP-Api, V2-Sep24'!AH3188</f>
        <v>0</v>
      </c>
      <c r="H3186" s="89" t="str">
        <f t="shared" si="491"/>
        <v/>
      </c>
      <c r="I3186" s="194" t="e">
        <f>('HP-Api, V2-Sep24'!AK3188-'HP-Api, V2-Sep24'!S3188)/'HP-Api, V2-Sep24'!S3188</f>
        <v>#DIV/0!</v>
      </c>
      <c r="J3186" s="89" t="e">
        <f t="shared" si="492"/>
        <v>#DIV/0!</v>
      </c>
      <c r="K3186" s="195">
        <f>'HP-Api, V2-Sep24'!AQ3188</f>
        <v>0</v>
      </c>
      <c r="L3186" s="89">
        <f t="shared" si="493"/>
        <v>1</v>
      </c>
      <c r="M3186" s="88">
        <f>'HP-Api, V2-Sep24'!AM3188</f>
        <v>0</v>
      </c>
      <c r="N3186" s="89" t="str">
        <f t="shared" si="490"/>
        <v/>
      </c>
      <c r="O3186" s="88">
        <f>'HP-Api, V2-Sep24'!AR3188</f>
        <v>0</v>
      </c>
      <c r="P3186" s="89" t="str">
        <f t="shared" si="494"/>
        <v/>
      </c>
      <c r="Q3186" s="89" t="e">
        <f t="shared" si="495"/>
        <v>#VALUE!</v>
      </c>
      <c r="R3186" s="89" t="e">
        <f t="shared" si="496"/>
        <v>#VALUE!</v>
      </c>
      <c r="S3186" s="173">
        <f>'HP-Api, V2-Sep24'!AS3188</f>
        <v>0</v>
      </c>
      <c r="T3186" s="89">
        <f t="shared" si="497"/>
        <v>1</v>
      </c>
      <c r="U3186" s="90" t="e">
        <f t="shared" si="498"/>
        <v>#DIV/0!</v>
      </c>
      <c r="V3186" s="91" t="e">
        <f t="shared" si="499"/>
        <v>#DIV/0!</v>
      </c>
    </row>
    <row r="3187" spans="1:22" x14ac:dyDescent="0.3">
      <c r="A3187" s="88">
        <f>'HP-Api, V2-Sep24'!D3189</f>
        <v>0</v>
      </c>
      <c r="B3187" s="88" cm="1">
        <f t="array" ref="B3187">IF(OR(A3187=DATA!$H$2:$H$13),3,IF(OR(A3187=DATA!$H$14:$H$119),2,1))</f>
        <v>1</v>
      </c>
      <c r="C3187" s="88">
        <f>'HP-Api, V2-Sep24'!G3189</f>
        <v>0</v>
      </c>
      <c r="D3187" s="89" t="str">
        <f>IF(AND(C3187&gt;='Risk(dist, colmena)'!$C$9, C3187&lt;='Risk(dist, colmena)'!$E$9), 1, IF(AND(C3187&gt;'Risk(dist, colmena)'!$C$10, C3187&lt;='Risk(dist, colmena)'!$E$10), 2, IF(C3187&gt;='Risk(dist, colmena)'!$C$11, 3, "")))</f>
        <v/>
      </c>
      <c r="E3187" s="173">
        <f>'HP-Api, V2-Sep24'!L3189</f>
        <v>0</v>
      </c>
      <c r="F3187" s="173" t="str">
        <f>IF(AND(E3187&gt;='Risk(dist, colmena)'!$H$9, E3187&lt;='Risk(dist, colmena)'!$J$9), 1, IF(AND(E3187&gt;'Risk(dist, colmena)'!$H$10, E3187&lt;='Risk(dist, colmena)'!$J$10), 2, IF(E3187&gt;='Risk(dist, colmena)'!$H$11, 3, "")))</f>
        <v/>
      </c>
      <c r="G3187" s="88">
        <f>'HP-Api, V2-Sep24'!AH3189</f>
        <v>0</v>
      </c>
      <c r="H3187" s="89" t="str">
        <f t="shared" si="491"/>
        <v/>
      </c>
      <c r="I3187" s="194" t="e">
        <f>('HP-Api, V2-Sep24'!AK3189-'HP-Api, V2-Sep24'!S3189)/'HP-Api, V2-Sep24'!S3189</f>
        <v>#DIV/0!</v>
      </c>
      <c r="J3187" s="89" t="e">
        <f t="shared" si="492"/>
        <v>#DIV/0!</v>
      </c>
      <c r="K3187" s="195">
        <f>'HP-Api, V2-Sep24'!AQ3189</f>
        <v>0</v>
      </c>
      <c r="L3187" s="89">
        <f t="shared" si="493"/>
        <v>1</v>
      </c>
      <c r="M3187" s="88">
        <f>'HP-Api, V2-Sep24'!AM3189</f>
        <v>0</v>
      </c>
      <c r="N3187" s="89" t="str">
        <f t="shared" si="490"/>
        <v/>
      </c>
      <c r="O3187" s="88">
        <f>'HP-Api, V2-Sep24'!AR3189</f>
        <v>0</v>
      </c>
      <c r="P3187" s="89" t="str">
        <f t="shared" si="494"/>
        <v/>
      </c>
      <c r="Q3187" s="89" t="e">
        <f t="shared" si="495"/>
        <v>#VALUE!</v>
      </c>
      <c r="R3187" s="89" t="e">
        <f t="shared" si="496"/>
        <v>#VALUE!</v>
      </c>
      <c r="S3187" s="173">
        <f>'HP-Api, V2-Sep24'!AS3189</f>
        <v>0</v>
      </c>
      <c r="T3187" s="89">
        <f t="shared" si="497"/>
        <v>1</v>
      </c>
      <c r="U3187" s="90" t="e">
        <f t="shared" si="498"/>
        <v>#DIV/0!</v>
      </c>
      <c r="V3187" s="91" t="e">
        <f t="shared" si="499"/>
        <v>#DIV/0!</v>
      </c>
    </row>
    <row r="3188" spans="1:22" x14ac:dyDescent="0.3">
      <c r="A3188" s="88">
        <f>'HP-Api, V2-Sep24'!D3190</f>
        <v>0</v>
      </c>
      <c r="B3188" s="88" cm="1">
        <f t="array" ref="B3188">IF(OR(A3188=DATA!$H$2:$H$13),3,IF(OR(A3188=DATA!$H$14:$H$119),2,1))</f>
        <v>1</v>
      </c>
      <c r="C3188" s="88">
        <f>'HP-Api, V2-Sep24'!G3190</f>
        <v>0</v>
      </c>
      <c r="D3188" s="89" t="str">
        <f>IF(AND(C3188&gt;='Risk(dist, colmena)'!$C$9, C3188&lt;='Risk(dist, colmena)'!$E$9), 1, IF(AND(C3188&gt;'Risk(dist, colmena)'!$C$10, C3188&lt;='Risk(dist, colmena)'!$E$10), 2, IF(C3188&gt;='Risk(dist, colmena)'!$C$11, 3, "")))</f>
        <v/>
      </c>
      <c r="E3188" s="173">
        <f>'HP-Api, V2-Sep24'!L3190</f>
        <v>0</v>
      </c>
      <c r="F3188" s="173" t="str">
        <f>IF(AND(E3188&gt;='Risk(dist, colmena)'!$H$9, E3188&lt;='Risk(dist, colmena)'!$J$9), 1, IF(AND(E3188&gt;'Risk(dist, colmena)'!$H$10, E3188&lt;='Risk(dist, colmena)'!$J$10), 2, IF(E3188&gt;='Risk(dist, colmena)'!$H$11, 3, "")))</f>
        <v/>
      </c>
      <c r="G3188" s="88">
        <f>'HP-Api, V2-Sep24'!AH3190</f>
        <v>0</v>
      </c>
      <c r="H3188" s="89" t="str">
        <f t="shared" si="491"/>
        <v/>
      </c>
      <c r="I3188" s="194" t="e">
        <f>('HP-Api, V2-Sep24'!AK3190-'HP-Api, V2-Sep24'!S3190)/'HP-Api, V2-Sep24'!S3190</f>
        <v>#DIV/0!</v>
      </c>
      <c r="J3188" s="89" t="e">
        <f t="shared" si="492"/>
        <v>#DIV/0!</v>
      </c>
      <c r="K3188" s="195">
        <f>'HP-Api, V2-Sep24'!AQ3190</f>
        <v>0</v>
      </c>
      <c r="L3188" s="89">
        <f t="shared" si="493"/>
        <v>1</v>
      </c>
      <c r="M3188" s="88">
        <f>'HP-Api, V2-Sep24'!AM3190</f>
        <v>0</v>
      </c>
      <c r="N3188" s="89" t="str">
        <f t="shared" si="490"/>
        <v/>
      </c>
      <c r="O3188" s="88">
        <f>'HP-Api, V2-Sep24'!AR3190</f>
        <v>0</v>
      </c>
      <c r="P3188" s="89" t="str">
        <f t="shared" si="494"/>
        <v/>
      </c>
      <c r="Q3188" s="89" t="e">
        <f t="shared" si="495"/>
        <v>#VALUE!</v>
      </c>
      <c r="R3188" s="89" t="e">
        <f t="shared" si="496"/>
        <v>#VALUE!</v>
      </c>
      <c r="S3188" s="173">
        <f>'HP-Api, V2-Sep24'!AS3190</f>
        <v>0</v>
      </c>
      <c r="T3188" s="89">
        <f t="shared" si="497"/>
        <v>1</v>
      </c>
      <c r="U3188" s="90" t="e">
        <f t="shared" si="498"/>
        <v>#DIV/0!</v>
      </c>
      <c r="V3188" s="91" t="e">
        <f t="shared" si="499"/>
        <v>#DIV/0!</v>
      </c>
    </row>
    <row r="3189" spans="1:22" x14ac:dyDescent="0.3">
      <c r="A3189" s="88">
        <f>'HP-Api, V2-Sep24'!D3191</f>
        <v>0</v>
      </c>
      <c r="B3189" s="88" cm="1">
        <f t="array" ref="B3189">IF(OR(A3189=DATA!$H$2:$H$13),3,IF(OR(A3189=DATA!$H$14:$H$119),2,1))</f>
        <v>1</v>
      </c>
      <c r="C3189" s="88">
        <f>'HP-Api, V2-Sep24'!G3191</f>
        <v>0</v>
      </c>
      <c r="D3189" s="89" t="str">
        <f>IF(AND(C3189&gt;='Risk(dist, colmena)'!$C$9, C3189&lt;='Risk(dist, colmena)'!$E$9), 1, IF(AND(C3189&gt;'Risk(dist, colmena)'!$C$10, C3189&lt;='Risk(dist, colmena)'!$E$10), 2, IF(C3189&gt;='Risk(dist, colmena)'!$C$11, 3, "")))</f>
        <v/>
      </c>
      <c r="E3189" s="173">
        <f>'HP-Api, V2-Sep24'!L3191</f>
        <v>0</v>
      </c>
      <c r="F3189" s="173" t="str">
        <f>IF(AND(E3189&gt;='Risk(dist, colmena)'!$H$9, E3189&lt;='Risk(dist, colmena)'!$J$9), 1, IF(AND(E3189&gt;'Risk(dist, colmena)'!$H$10, E3189&lt;='Risk(dist, colmena)'!$J$10), 2, IF(E3189&gt;='Risk(dist, colmena)'!$H$11, 3, "")))</f>
        <v/>
      </c>
      <c r="G3189" s="88">
        <f>'HP-Api, V2-Sep24'!AH3191</f>
        <v>0</v>
      </c>
      <c r="H3189" s="89" t="str">
        <f t="shared" si="491"/>
        <v/>
      </c>
      <c r="I3189" s="194" t="e">
        <f>('HP-Api, V2-Sep24'!AK3191-'HP-Api, V2-Sep24'!S3191)/'HP-Api, V2-Sep24'!S3191</f>
        <v>#DIV/0!</v>
      </c>
      <c r="J3189" s="89" t="e">
        <f t="shared" si="492"/>
        <v>#DIV/0!</v>
      </c>
      <c r="K3189" s="195">
        <f>'HP-Api, V2-Sep24'!AQ3191</f>
        <v>0</v>
      </c>
      <c r="L3189" s="89">
        <f t="shared" si="493"/>
        <v>1</v>
      </c>
      <c r="M3189" s="88">
        <f>'HP-Api, V2-Sep24'!AM3191</f>
        <v>0</v>
      </c>
      <c r="N3189" s="89" t="str">
        <f t="shared" si="490"/>
        <v/>
      </c>
      <c r="O3189" s="88">
        <f>'HP-Api, V2-Sep24'!AR3191</f>
        <v>0</v>
      </c>
      <c r="P3189" s="89" t="str">
        <f t="shared" si="494"/>
        <v/>
      </c>
      <c r="Q3189" s="89" t="e">
        <f t="shared" si="495"/>
        <v>#VALUE!</v>
      </c>
      <c r="R3189" s="89" t="e">
        <f t="shared" si="496"/>
        <v>#VALUE!</v>
      </c>
      <c r="S3189" s="173">
        <f>'HP-Api, V2-Sep24'!AS3191</f>
        <v>0</v>
      </c>
      <c r="T3189" s="89">
        <f t="shared" si="497"/>
        <v>1</v>
      </c>
      <c r="U3189" s="90" t="e">
        <f t="shared" si="498"/>
        <v>#DIV/0!</v>
      </c>
      <c r="V3189" s="91" t="e">
        <f t="shared" si="499"/>
        <v>#DIV/0!</v>
      </c>
    </row>
    <row r="3190" spans="1:22" x14ac:dyDescent="0.3">
      <c r="A3190" s="88">
        <f>'HP-Api, V2-Sep24'!D3192</f>
        <v>0</v>
      </c>
      <c r="B3190" s="88" cm="1">
        <f t="array" ref="B3190">IF(OR(A3190=DATA!$H$2:$H$13),3,IF(OR(A3190=DATA!$H$14:$H$119),2,1))</f>
        <v>1</v>
      </c>
      <c r="C3190" s="88">
        <f>'HP-Api, V2-Sep24'!G3192</f>
        <v>0</v>
      </c>
      <c r="D3190" s="89" t="str">
        <f>IF(AND(C3190&gt;='Risk(dist, colmena)'!$C$9, C3190&lt;='Risk(dist, colmena)'!$E$9), 1, IF(AND(C3190&gt;'Risk(dist, colmena)'!$C$10, C3190&lt;='Risk(dist, colmena)'!$E$10), 2, IF(C3190&gt;='Risk(dist, colmena)'!$C$11, 3, "")))</f>
        <v/>
      </c>
      <c r="E3190" s="173">
        <f>'HP-Api, V2-Sep24'!L3192</f>
        <v>0</v>
      </c>
      <c r="F3190" s="173" t="str">
        <f>IF(AND(E3190&gt;='Risk(dist, colmena)'!$H$9, E3190&lt;='Risk(dist, colmena)'!$J$9), 1, IF(AND(E3190&gt;'Risk(dist, colmena)'!$H$10, E3190&lt;='Risk(dist, colmena)'!$J$10), 2, IF(E3190&gt;='Risk(dist, colmena)'!$H$11, 3, "")))</f>
        <v/>
      </c>
      <c r="G3190" s="88">
        <f>'HP-Api, V2-Sep24'!AH3192</f>
        <v>0</v>
      </c>
      <c r="H3190" s="89" t="str">
        <f t="shared" si="491"/>
        <v/>
      </c>
      <c r="I3190" s="194" t="e">
        <f>('HP-Api, V2-Sep24'!AK3192-'HP-Api, V2-Sep24'!S3192)/'HP-Api, V2-Sep24'!S3192</f>
        <v>#DIV/0!</v>
      </c>
      <c r="J3190" s="89" t="e">
        <f t="shared" si="492"/>
        <v>#DIV/0!</v>
      </c>
      <c r="K3190" s="195">
        <f>'HP-Api, V2-Sep24'!AQ3192</f>
        <v>0</v>
      </c>
      <c r="L3190" s="89">
        <f t="shared" si="493"/>
        <v>1</v>
      </c>
      <c r="M3190" s="88">
        <f>'HP-Api, V2-Sep24'!AM3192</f>
        <v>0</v>
      </c>
      <c r="N3190" s="89" t="str">
        <f t="shared" si="490"/>
        <v/>
      </c>
      <c r="O3190" s="88">
        <f>'HP-Api, V2-Sep24'!AR3192</f>
        <v>0</v>
      </c>
      <c r="P3190" s="89" t="str">
        <f t="shared" si="494"/>
        <v/>
      </c>
      <c r="Q3190" s="89" t="e">
        <f t="shared" si="495"/>
        <v>#VALUE!</v>
      </c>
      <c r="R3190" s="89" t="e">
        <f t="shared" si="496"/>
        <v>#VALUE!</v>
      </c>
      <c r="S3190" s="173">
        <f>'HP-Api, V2-Sep24'!AS3192</f>
        <v>0</v>
      </c>
      <c r="T3190" s="89">
        <f t="shared" si="497"/>
        <v>1</v>
      </c>
      <c r="U3190" s="90" t="e">
        <f t="shared" si="498"/>
        <v>#DIV/0!</v>
      </c>
      <c r="V3190" s="91" t="e">
        <f t="shared" si="499"/>
        <v>#DIV/0!</v>
      </c>
    </row>
    <row r="3191" spans="1:22" x14ac:dyDescent="0.3">
      <c r="A3191" s="88">
        <f>'HP-Api, V2-Sep24'!D3193</f>
        <v>0</v>
      </c>
      <c r="B3191" s="88" cm="1">
        <f t="array" ref="B3191">IF(OR(A3191=DATA!$H$2:$H$13),3,IF(OR(A3191=DATA!$H$14:$H$119),2,1))</f>
        <v>1</v>
      </c>
      <c r="C3191" s="88">
        <f>'HP-Api, V2-Sep24'!G3193</f>
        <v>0</v>
      </c>
      <c r="D3191" s="89" t="str">
        <f>IF(AND(C3191&gt;='Risk(dist, colmena)'!$C$9, C3191&lt;='Risk(dist, colmena)'!$E$9), 1, IF(AND(C3191&gt;'Risk(dist, colmena)'!$C$10, C3191&lt;='Risk(dist, colmena)'!$E$10), 2, IF(C3191&gt;='Risk(dist, colmena)'!$C$11, 3, "")))</f>
        <v/>
      </c>
      <c r="E3191" s="173">
        <f>'HP-Api, V2-Sep24'!L3193</f>
        <v>0</v>
      </c>
      <c r="F3191" s="173" t="str">
        <f>IF(AND(E3191&gt;='Risk(dist, colmena)'!$H$9, E3191&lt;='Risk(dist, colmena)'!$J$9), 1, IF(AND(E3191&gt;'Risk(dist, colmena)'!$H$10, E3191&lt;='Risk(dist, colmena)'!$J$10), 2, IF(E3191&gt;='Risk(dist, colmena)'!$H$11, 3, "")))</f>
        <v/>
      </c>
      <c r="G3191" s="88">
        <f>'HP-Api, V2-Sep24'!AH3193</f>
        <v>0</v>
      </c>
      <c r="H3191" s="89" t="str">
        <f t="shared" si="491"/>
        <v/>
      </c>
      <c r="I3191" s="194" t="e">
        <f>('HP-Api, V2-Sep24'!AK3193-'HP-Api, V2-Sep24'!S3193)/'HP-Api, V2-Sep24'!S3193</f>
        <v>#DIV/0!</v>
      </c>
      <c r="J3191" s="89" t="e">
        <f t="shared" si="492"/>
        <v>#DIV/0!</v>
      </c>
      <c r="K3191" s="195">
        <f>'HP-Api, V2-Sep24'!AQ3193</f>
        <v>0</v>
      </c>
      <c r="L3191" s="89">
        <f t="shared" si="493"/>
        <v>1</v>
      </c>
      <c r="M3191" s="88">
        <f>'HP-Api, V2-Sep24'!AM3193</f>
        <v>0</v>
      </c>
      <c r="N3191" s="89" t="str">
        <f t="shared" si="490"/>
        <v/>
      </c>
      <c r="O3191" s="88">
        <f>'HP-Api, V2-Sep24'!AR3193</f>
        <v>0</v>
      </c>
      <c r="P3191" s="89" t="str">
        <f t="shared" si="494"/>
        <v/>
      </c>
      <c r="Q3191" s="89" t="e">
        <f t="shared" si="495"/>
        <v>#VALUE!</v>
      </c>
      <c r="R3191" s="89" t="e">
        <f t="shared" si="496"/>
        <v>#VALUE!</v>
      </c>
      <c r="S3191" s="173">
        <f>'HP-Api, V2-Sep24'!AS3193</f>
        <v>0</v>
      </c>
      <c r="T3191" s="89">
        <f t="shared" si="497"/>
        <v>1</v>
      </c>
      <c r="U3191" s="90" t="e">
        <f t="shared" si="498"/>
        <v>#DIV/0!</v>
      </c>
      <c r="V3191" s="91" t="e">
        <f t="shared" si="499"/>
        <v>#DIV/0!</v>
      </c>
    </row>
    <row r="3192" spans="1:22" x14ac:dyDescent="0.3">
      <c r="A3192" s="88">
        <f>'HP-Api, V2-Sep24'!D3194</f>
        <v>0</v>
      </c>
      <c r="B3192" s="88" cm="1">
        <f t="array" ref="B3192">IF(OR(A3192=DATA!$H$2:$H$13),3,IF(OR(A3192=DATA!$H$14:$H$119),2,1))</f>
        <v>1</v>
      </c>
      <c r="C3192" s="88">
        <f>'HP-Api, V2-Sep24'!G3194</f>
        <v>0</v>
      </c>
      <c r="D3192" s="89" t="str">
        <f>IF(AND(C3192&gt;='Risk(dist, colmena)'!$C$9, C3192&lt;='Risk(dist, colmena)'!$E$9), 1, IF(AND(C3192&gt;'Risk(dist, colmena)'!$C$10, C3192&lt;='Risk(dist, colmena)'!$E$10), 2, IF(C3192&gt;='Risk(dist, colmena)'!$C$11, 3, "")))</f>
        <v/>
      </c>
      <c r="E3192" s="173">
        <f>'HP-Api, V2-Sep24'!L3194</f>
        <v>0</v>
      </c>
      <c r="F3192" s="173" t="str">
        <f>IF(AND(E3192&gt;='Risk(dist, colmena)'!$H$9, E3192&lt;='Risk(dist, colmena)'!$J$9), 1, IF(AND(E3192&gt;'Risk(dist, colmena)'!$H$10, E3192&lt;='Risk(dist, colmena)'!$J$10), 2, IF(E3192&gt;='Risk(dist, colmena)'!$H$11, 3, "")))</f>
        <v/>
      </c>
      <c r="G3192" s="88">
        <f>'HP-Api, V2-Sep24'!AH3194</f>
        <v>0</v>
      </c>
      <c r="H3192" s="89" t="str">
        <f t="shared" si="491"/>
        <v/>
      </c>
      <c r="I3192" s="194" t="e">
        <f>('HP-Api, V2-Sep24'!AK3194-'HP-Api, V2-Sep24'!S3194)/'HP-Api, V2-Sep24'!S3194</f>
        <v>#DIV/0!</v>
      </c>
      <c r="J3192" s="89" t="e">
        <f t="shared" si="492"/>
        <v>#DIV/0!</v>
      </c>
      <c r="K3192" s="195">
        <f>'HP-Api, V2-Sep24'!AQ3194</f>
        <v>0</v>
      </c>
      <c r="L3192" s="89">
        <f t="shared" si="493"/>
        <v>1</v>
      </c>
      <c r="M3192" s="88">
        <f>'HP-Api, V2-Sep24'!AM3194</f>
        <v>0</v>
      </c>
      <c r="N3192" s="89" t="str">
        <f t="shared" si="490"/>
        <v/>
      </c>
      <c r="O3192" s="88">
        <f>'HP-Api, V2-Sep24'!AR3194</f>
        <v>0</v>
      </c>
      <c r="P3192" s="89" t="str">
        <f t="shared" si="494"/>
        <v/>
      </c>
      <c r="Q3192" s="89" t="e">
        <f t="shared" si="495"/>
        <v>#VALUE!</v>
      </c>
      <c r="R3192" s="89" t="e">
        <f t="shared" si="496"/>
        <v>#VALUE!</v>
      </c>
      <c r="S3192" s="173">
        <f>'HP-Api, V2-Sep24'!AS3194</f>
        <v>0</v>
      </c>
      <c r="T3192" s="89">
        <f t="shared" si="497"/>
        <v>1</v>
      </c>
      <c r="U3192" s="90" t="e">
        <f t="shared" si="498"/>
        <v>#DIV/0!</v>
      </c>
      <c r="V3192" s="91" t="e">
        <f t="shared" si="499"/>
        <v>#DIV/0!</v>
      </c>
    </row>
    <row r="3193" spans="1:22" x14ac:dyDescent="0.3">
      <c r="A3193" s="88">
        <f>'HP-Api, V2-Sep24'!D3195</f>
        <v>0</v>
      </c>
      <c r="B3193" s="88" cm="1">
        <f t="array" ref="B3193">IF(OR(A3193=DATA!$H$2:$H$13),3,IF(OR(A3193=DATA!$H$14:$H$119),2,1))</f>
        <v>1</v>
      </c>
      <c r="C3193" s="88">
        <f>'HP-Api, V2-Sep24'!G3195</f>
        <v>0</v>
      </c>
      <c r="D3193" s="89" t="str">
        <f>IF(AND(C3193&gt;='Risk(dist, colmena)'!$C$9, C3193&lt;='Risk(dist, colmena)'!$E$9), 1, IF(AND(C3193&gt;'Risk(dist, colmena)'!$C$10, C3193&lt;='Risk(dist, colmena)'!$E$10), 2, IF(C3193&gt;='Risk(dist, colmena)'!$C$11, 3, "")))</f>
        <v/>
      </c>
      <c r="E3193" s="173">
        <f>'HP-Api, V2-Sep24'!L3195</f>
        <v>0</v>
      </c>
      <c r="F3193" s="173" t="str">
        <f>IF(AND(E3193&gt;='Risk(dist, colmena)'!$H$9, E3193&lt;='Risk(dist, colmena)'!$J$9), 1, IF(AND(E3193&gt;'Risk(dist, colmena)'!$H$10, E3193&lt;='Risk(dist, colmena)'!$J$10), 2, IF(E3193&gt;='Risk(dist, colmena)'!$H$11, 3, "")))</f>
        <v/>
      </c>
      <c r="G3193" s="88">
        <f>'HP-Api, V2-Sep24'!AH3195</f>
        <v>0</v>
      </c>
      <c r="H3193" s="89" t="str">
        <f t="shared" si="491"/>
        <v/>
      </c>
      <c r="I3193" s="194" t="e">
        <f>('HP-Api, V2-Sep24'!AK3195-'HP-Api, V2-Sep24'!S3195)/'HP-Api, V2-Sep24'!S3195</f>
        <v>#DIV/0!</v>
      </c>
      <c r="J3193" s="89" t="e">
        <f t="shared" si="492"/>
        <v>#DIV/0!</v>
      </c>
      <c r="K3193" s="195">
        <f>'HP-Api, V2-Sep24'!AQ3195</f>
        <v>0</v>
      </c>
      <c r="L3193" s="89">
        <f t="shared" si="493"/>
        <v>1</v>
      </c>
      <c r="M3193" s="88">
        <f>'HP-Api, V2-Sep24'!AM3195</f>
        <v>0</v>
      </c>
      <c r="N3193" s="89" t="str">
        <f t="shared" si="490"/>
        <v/>
      </c>
      <c r="O3193" s="88">
        <f>'HP-Api, V2-Sep24'!AR3195</f>
        <v>0</v>
      </c>
      <c r="P3193" s="89" t="str">
        <f t="shared" si="494"/>
        <v/>
      </c>
      <c r="Q3193" s="89" t="e">
        <f t="shared" si="495"/>
        <v>#VALUE!</v>
      </c>
      <c r="R3193" s="89" t="e">
        <f t="shared" si="496"/>
        <v>#VALUE!</v>
      </c>
      <c r="S3193" s="173">
        <f>'HP-Api, V2-Sep24'!AS3195</f>
        <v>0</v>
      </c>
      <c r="T3193" s="89">
        <f t="shared" si="497"/>
        <v>1</v>
      </c>
      <c r="U3193" s="90" t="e">
        <f t="shared" si="498"/>
        <v>#DIV/0!</v>
      </c>
      <c r="V3193" s="91" t="e">
        <f t="shared" si="499"/>
        <v>#DIV/0!</v>
      </c>
    </row>
    <row r="3194" spans="1:22" x14ac:dyDescent="0.3">
      <c r="A3194" s="88">
        <f>'HP-Api, V2-Sep24'!D3196</f>
        <v>0</v>
      </c>
      <c r="B3194" s="88" cm="1">
        <f t="array" ref="B3194">IF(OR(A3194=DATA!$H$2:$H$13),3,IF(OR(A3194=DATA!$H$14:$H$119),2,1))</f>
        <v>1</v>
      </c>
      <c r="C3194" s="88">
        <f>'HP-Api, V2-Sep24'!G3196</f>
        <v>0</v>
      </c>
      <c r="D3194" s="89" t="str">
        <f>IF(AND(C3194&gt;='Risk(dist, colmena)'!$C$9, C3194&lt;='Risk(dist, colmena)'!$E$9), 1, IF(AND(C3194&gt;'Risk(dist, colmena)'!$C$10, C3194&lt;='Risk(dist, colmena)'!$E$10), 2, IF(C3194&gt;='Risk(dist, colmena)'!$C$11, 3, "")))</f>
        <v/>
      </c>
      <c r="E3194" s="173">
        <f>'HP-Api, V2-Sep24'!L3196</f>
        <v>0</v>
      </c>
      <c r="F3194" s="173" t="str">
        <f>IF(AND(E3194&gt;='Risk(dist, colmena)'!$H$9, E3194&lt;='Risk(dist, colmena)'!$J$9), 1, IF(AND(E3194&gt;'Risk(dist, colmena)'!$H$10, E3194&lt;='Risk(dist, colmena)'!$J$10), 2, IF(E3194&gt;='Risk(dist, colmena)'!$H$11, 3, "")))</f>
        <v/>
      </c>
      <c r="G3194" s="88">
        <f>'HP-Api, V2-Sep24'!AH3196</f>
        <v>0</v>
      </c>
      <c r="H3194" s="89" t="str">
        <f t="shared" si="491"/>
        <v/>
      </c>
      <c r="I3194" s="194" t="e">
        <f>('HP-Api, V2-Sep24'!AK3196-'HP-Api, V2-Sep24'!S3196)/'HP-Api, V2-Sep24'!S3196</f>
        <v>#DIV/0!</v>
      </c>
      <c r="J3194" s="89" t="e">
        <f t="shared" si="492"/>
        <v>#DIV/0!</v>
      </c>
      <c r="K3194" s="195">
        <f>'HP-Api, V2-Sep24'!AQ3196</f>
        <v>0</v>
      </c>
      <c r="L3194" s="89">
        <f t="shared" si="493"/>
        <v>1</v>
      </c>
      <c r="M3194" s="88">
        <f>'HP-Api, V2-Sep24'!AM3196</f>
        <v>0</v>
      </c>
      <c r="N3194" s="89" t="str">
        <f t="shared" si="490"/>
        <v/>
      </c>
      <c r="O3194" s="88">
        <f>'HP-Api, V2-Sep24'!AR3196</f>
        <v>0</v>
      </c>
      <c r="P3194" s="89" t="str">
        <f t="shared" si="494"/>
        <v/>
      </c>
      <c r="Q3194" s="89" t="e">
        <f t="shared" si="495"/>
        <v>#VALUE!</v>
      </c>
      <c r="R3194" s="89" t="e">
        <f t="shared" si="496"/>
        <v>#VALUE!</v>
      </c>
      <c r="S3194" s="173">
        <f>'HP-Api, V2-Sep24'!AS3196</f>
        <v>0</v>
      </c>
      <c r="T3194" s="89">
        <f t="shared" si="497"/>
        <v>1</v>
      </c>
      <c r="U3194" s="90" t="e">
        <f t="shared" si="498"/>
        <v>#DIV/0!</v>
      </c>
      <c r="V3194" s="91" t="e">
        <f t="shared" si="499"/>
        <v>#DIV/0!</v>
      </c>
    </row>
    <row r="3195" spans="1:22" x14ac:dyDescent="0.3">
      <c r="A3195" s="88">
        <f>'HP-Api, V2-Sep24'!D3197</f>
        <v>0</v>
      </c>
      <c r="B3195" s="88" cm="1">
        <f t="array" ref="B3195">IF(OR(A3195=DATA!$H$2:$H$13),3,IF(OR(A3195=DATA!$H$14:$H$119),2,1))</f>
        <v>1</v>
      </c>
      <c r="C3195" s="88">
        <f>'HP-Api, V2-Sep24'!G3197</f>
        <v>0</v>
      </c>
      <c r="D3195" s="89" t="str">
        <f>IF(AND(C3195&gt;='Risk(dist, colmena)'!$C$9, C3195&lt;='Risk(dist, colmena)'!$E$9), 1, IF(AND(C3195&gt;'Risk(dist, colmena)'!$C$10, C3195&lt;='Risk(dist, colmena)'!$E$10), 2, IF(C3195&gt;='Risk(dist, colmena)'!$C$11, 3, "")))</f>
        <v/>
      </c>
      <c r="E3195" s="173">
        <f>'HP-Api, V2-Sep24'!L3197</f>
        <v>0</v>
      </c>
      <c r="F3195" s="173" t="str">
        <f>IF(AND(E3195&gt;='Risk(dist, colmena)'!$H$9, E3195&lt;='Risk(dist, colmena)'!$J$9), 1, IF(AND(E3195&gt;'Risk(dist, colmena)'!$H$10, E3195&lt;='Risk(dist, colmena)'!$J$10), 2, IF(E3195&gt;='Risk(dist, colmena)'!$H$11, 3, "")))</f>
        <v/>
      </c>
      <c r="G3195" s="88">
        <f>'HP-Api, V2-Sep24'!AH3197</f>
        <v>0</v>
      </c>
      <c r="H3195" s="89" t="str">
        <f t="shared" si="491"/>
        <v/>
      </c>
      <c r="I3195" s="194" t="e">
        <f>('HP-Api, V2-Sep24'!AK3197-'HP-Api, V2-Sep24'!S3197)/'HP-Api, V2-Sep24'!S3197</f>
        <v>#DIV/0!</v>
      </c>
      <c r="J3195" s="89" t="e">
        <f t="shared" si="492"/>
        <v>#DIV/0!</v>
      </c>
      <c r="K3195" s="195">
        <f>'HP-Api, V2-Sep24'!AQ3197</f>
        <v>0</v>
      </c>
      <c r="L3195" s="89">
        <f t="shared" si="493"/>
        <v>1</v>
      </c>
      <c r="M3195" s="88">
        <f>'HP-Api, V2-Sep24'!AM3197</f>
        <v>0</v>
      </c>
      <c r="N3195" s="89" t="str">
        <f t="shared" si="490"/>
        <v/>
      </c>
      <c r="O3195" s="88">
        <f>'HP-Api, V2-Sep24'!AR3197</f>
        <v>0</v>
      </c>
      <c r="P3195" s="89" t="str">
        <f t="shared" si="494"/>
        <v/>
      </c>
      <c r="Q3195" s="89" t="e">
        <f t="shared" si="495"/>
        <v>#VALUE!</v>
      </c>
      <c r="R3195" s="89" t="e">
        <f t="shared" si="496"/>
        <v>#VALUE!</v>
      </c>
      <c r="S3195" s="173">
        <f>'HP-Api, V2-Sep24'!AS3197</f>
        <v>0</v>
      </c>
      <c r="T3195" s="89">
        <f t="shared" si="497"/>
        <v>1</v>
      </c>
      <c r="U3195" s="90" t="e">
        <f t="shared" si="498"/>
        <v>#DIV/0!</v>
      </c>
      <c r="V3195" s="91" t="e">
        <f t="shared" si="499"/>
        <v>#DIV/0!</v>
      </c>
    </row>
    <row r="3196" spans="1:22" x14ac:dyDescent="0.3">
      <c r="A3196" s="88">
        <f>'HP-Api, V2-Sep24'!D3198</f>
        <v>0</v>
      </c>
      <c r="B3196" s="88" cm="1">
        <f t="array" ref="B3196">IF(OR(A3196=DATA!$H$2:$H$13),3,IF(OR(A3196=DATA!$H$14:$H$119),2,1))</f>
        <v>1</v>
      </c>
      <c r="C3196" s="88">
        <f>'HP-Api, V2-Sep24'!G3198</f>
        <v>0</v>
      </c>
      <c r="D3196" s="89" t="str">
        <f>IF(AND(C3196&gt;='Risk(dist, colmena)'!$C$9, C3196&lt;='Risk(dist, colmena)'!$E$9), 1, IF(AND(C3196&gt;'Risk(dist, colmena)'!$C$10, C3196&lt;='Risk(dist, colmena)'!$E$10), 2, IF(C3196&gt;='Risk(dist, colmena)'!$C$11, 3, "")))</f>
        <v/>
      </c>
      <c r="E3196" s="173">
        <f>'HP-Api, V2-Sep24'!L3198</f>
        <v>0</v>
      </c>
      <c r="F3196" s="173" t="str">
        <f>IF(AND(E3196&gt;='Risk(dist, colmena)'!$H$9, E3196&lt;='Risk(dist, colmena)'!$J$9), 1, IF(AND(E3196&gt;'Risk(dist, colmena)'!$H$10, E3196&lt;='Risk(dist, colmena)'!$J$10), 2, IF(E3196&gt;='Risk(dist, colmena)'!$H$11, 3, "")))</f>
        <v/>
      </c>
      <c r="G3196" s="88">
        <f>'HP-Api, V2-Sep24'!AH3198</f>
        <v>0</v>
      </c>
      <c r="H3196" s="89" t="str">
        <f t="shared" si="491"/>
        <v/>
      </c>
      <c r="I3196" s="194" t="e">
        <f>('HP-Api, V2-Sep24'!AK3198-'HP-Api, V2-Sep24'!S3198)/'HP-Api, V2-Sep24'!S3198</f>
        <v>#DIV/0!</v>
      </c>
      <c r="J3196" s="89" t="e">
        <f t="shared" si="492"/>
        <v>#DIV/0!</v>
      </c>
      <c r="K3196" s="195">
        <f>'HP-Api, V2-Sep24'!AQ3198</f>
        <v>0</v>
      </c>
      <c r="L3196" s="89">
        <f t="shared" si="493"/>
        <v>1</v>
      </c>
      <c r="M3196" s="88">
        <f>'HP-Api, V2-Sep24'!AM3198</f>
        <v>0</v>
      </c>
      <c r="N3196" s="89" t="str">
        <f t="shared" si="490"/>
        <v/>
      </c>
      <c r="O3196" s="88">
        <f>'HP-Api, V2-Sep24'!AR3198</f>
        <v>0</v>
      </c>
      <c r="P3196" s="89" t="str">
        <f t="shared" si="494"/>
        <v/>
      </c>
      <c r="Q3196" s="89" t="e">
        <f t="shared" si="495"/>
        <v>#VALUE!</v>
      </c>
      <c r="R3196" s="89" t="e">
        <f t="shared" si="496"/>
        <v>#VALUE!</v>
      </c>
      <c r="S3196" s="173">
        <f>'HP-Api, V2-Sep24'!AS3198</f>
        <v>0</v>
      </c>
      <c r="T3196" s="89">
        <f t="shared" si="497"/>
        <v>1</v>
      </c>
      <c r="U3196" s="90" t="e">
        <f t="shared" si="498"/>
        <v>#DIV/0!</v>
      </c>
      <c r="V3196" s="91" t="e">
        <f t="shared" si="499"/>
        <v>#DIV/0!</v>
      </c>
    </row>
    <row r="3197" spans="1:22" x14ac:dyDescent="0.3">
      <c r="A3197" s="88">
        <f>'HP-Api, V2-Sep24'!D3199</f>
        <v>0</v>
      </c>
      <c r="B3197" s="88" cm="1">
        <f t="array" ref="B3197">IF(OR(A3197=DATA!$H$2:$H$13),3,IF(OR(A3197=DATA!$H$14:$H$119),2,1))</f>
        <v>1</v>
      </c>
      <c r="C3197" s="88">
        <f>'HP-Api, V2-Sep24'!G3199</f>
        <v>0</v>
      </c>
      <c r="D3197" s="89" t="str">
        <f>IF(AND(C3197&gt;='Risk(dist, colmena)'!$C$9, C3197&lt;='Risk(dist, colmena)'!$E$9), 1, IF(AND(C3197&gt;'Risk(dist, colmena)'!$C$10, C3197&lt;='Risk(dist, colmena)'!$E$10), 2, IF(C3197&gt;='Risk(dist, colmena)'!$C$11, 3, "")))</f>
        <v/>
      </c>
      <c r="E3197" s="173">
        <f>'HP-Api, V2-Sep24'!L3199</f>
        <v>0</v>
      </c>
      <c r="F3197" s="173" t="str">
        <f>IF(AND(E3197&gt;='Risk(dist, colmena)'!$H$9, E3197&lt;='Risk(dist, colmena)'!$J$9), 1, IF(AND(E3197&gt;'Risk(dist, colmena)'!$H$10, E3197&lt;='Risk(dist, colmena)'!$J$10), 2, IF(E3197&gt;='Risk(dist, colmena)'!$H$11, 3, "")))</f>
        <v/>
      </c>
      <c r="G3197" s="88">
        <f>'HP-Api, V2-Sep24'!AH3199</f>
        <v>0</v>
      </c>
      <c r="H3197" s="89" t="str">
        <f t="shared" si="491"/>
        <v/>
      </c>
      <c r="I3197" s="194" t="e">
        <f>('HP-Api, V2-Sep24'!AK3199-'HP-Api, V2-Sep24'!S3199)/'HP-Api, V2-Sep24'!S3199</f>
        <v>#DIV/0!</v>
      </c>
      <c r="J3197" s="89" t="e">
        <f t="shared" si="492"/>
        <v>#DIV/0!</v>
      </c>
      <c r="K3197" s="195">
        <f>'HP-Api, V2-Sep24'!AQ3199</f>
        <v>0</v>
      </c>
      <c r="L3197" s="89">
        <f t="shared" si="493"/>
        <v>1</v>
      </c>
      <c r="M3197" s="88">
        <f>'HP-Api, V2-Sep24'!AM3199</f>
        <v>0</v>
      </c>
      <c r="N3197" s="89" t="str">
        <f t="shared" si="490"/>
        <v/>
      </c>
      <c r="O3197" s="88">
        <f>'HP-Api, V2-Sep24'!AR3199</f>
        <v>0</v>
      </c>
      <c r="P3197" s="89" t="str">
        <f t="shared" si="494"/>
        <v/>
      </c>
      <c r="Q3197" s="89" t="e">
        <f t="shared" si="495"/>
        <v>#VALUE!</v>
      </c>
      <c r="R3197" s="89" t="e">
        <f t="shared" si="496"/>
        <v>#VALUE!</v>
      </c>
      <c r="S3197" s="173">
        <f>'HP-Api, V2-Sep24'!AS3199</f>
        <v>0</v>
      </c>
      <c r="T3197" s="89">
        <f t="shared" si="497"/>
        <v>1</v>
      </c>
      <c r="U3197" s="90" t="e">
        <f t="shared" si="498"/>
        <v>#DIV/0!</v>
      </c>
      <c r="V3197" s="91" t="e">
        <f t="shared" si="499"/>
        <v>#DIV/0!</v>
      </c>
    </row>
    <row r="3198" spans="1:22" x14ac:dyDescent="0.3">
      <c r="A3198" s="88">
        <f>'HP-Api, V2-Sep24'!D3200</f>
        <v>0</v>
      </c>
      <c r="B3198" s="88" cm="1">
        <f t="array" ref="B3198">IF(OR(A3198=DATA!$H$2:$H$13),3,IF(OR(A3198=DATA!$H$14:$H$119),2,1))</f>
        <v>1</v>
      </c>
      <c r="C3198" s="88">
        <f>'HP-Api, V2-Sep24'!G3200</f>
        <v>0</v>
      </c>
      <c r="D3198" s="89" t="str">
        <f>IF(AND(C3198&gt;='Risk(dist, colmena)'!$C$9, C3198&lt;='Risk(dist, colmena)'!$E$9), 1, IF(AND(C3198&gt;'Risk(dist, colmena)'!$C$10, C3198&lt;='Risk(dist, colmena)'!$E$10), 2, IF(C3198&gt;='Risk(dist, colmena)'!$C$11, 3, "")))</f>
        <v/>
      </c>
      <c r="E3198" s="173">
        <f>'HP-Api, V2-Sep24'!L3200</f>
        <v>0</v>
      </c>
      <c r="F3198" s="173" t="str">
        <f>IF(AND(E3198&gt;='Risk(dist, colmena)'!$H$9, E3198&lt;='Risk(dist, colmena)'!$J$9), 1, IF(AND(E3198&gt;'Risk(dist, colmena)'!$H$10, E3198&lt;='Risk(dist, colmena)'!$J$10), 2, IF(E3198&gt;='Risk(dist, colmena)'!$H$11, 3, "")))</f>
        <v/>
      </c>
      <c r="G3198" s="88">
        <f>'HP-Api, V2-Sep24'!AH3200</f>
        <v>0</v>
      </c>
      <c r="H3198" s="89" t="str">
        <f t="shared" si="491"/>
        <v/>
      </c>
      <c r="I3198" s="194" t="e">
        <f>('HP-Api, V2-Sep24'!AK3200-'HP-Api, V2-Sep24'!S3200)/'HP-Api, V2-Sep24'!S3200</f>
        <v>#DIV/0!</v>
      </c>
      <c r="J3198" s="89" t="e">
        <f t="shared" si="492"/>
        <v>#DIV/0!</v>
      </c>
      <c r="K3198" s="195">
        <f>'HP-Api, V2-Sep24'!AQ3200</f>
        <v>0</v>
      </c>
      <c r="L3198" s="89">
        <f t="shared" si="493"/>
        <v>1</v>
      </c>
      <c r="M3198" s="88">
        <f>'HP-Api, V2-Sep24'!AM3200</f>
        <v>0</v>
      </c>
      <c r="N3198" s="89" t="str">
        <f t="shared" si="490"/>
        <v/>
      </c>
      <c r="O3198" s="88">
        <f>'HP-Api, V2-Sep24'!AR3200</f>
        <v>0</v>
      </c>
      <c r="P3198" s="89" t="str">
        <f t="shared" si="494"/>
        <v/>
      </c>
      <c r="Q3198" s="89" t="e">
        <f t="shared" si="495"/>
        <v>#VALUE!</v>
      </c>
      <c r="R3198" s="89" t="e">
        <f t="shared" si="496"/>
        <v>#VALUE!</v>
      </c>
      <c r="S3198" s="173">
        <f>'HP-Api, V2-Sep24'!AS3200</f>
        <v>0</v>
      </c>
      <c r="T3198" s="89">
        <f t="shared" si="497"/>
        <v>1</v>
      </c>
      <c r="U3198" s="90" t="e">
        <f t="shared" si="498"/>
        <v>#DIV/0!</v>
      </c>
      <c r="V3198" s="91" t="e">
        <f t="shared" si="499"/>
        <v>#DIV/0!</v>
      </c>
    </row>
    <row r="3199" spans="1:22" x14ac:dyDescent="0.3">
      <c r="A3199" s="88">
        <f>'HP-Api, V2-Sep24'!D3201</f>
        <v>0</v>
      </c>
      <c r="B3199" s="88" cm="1">
        <f t="array" ref="B3199">IF(OR(A3199=DATA!$H$2:$H$13),3,IF(OR(A3199=DATA!$H$14:$H$119),2,1))</f>
        <v>1</v>
      </c>
      <c r="C3199" s="88">
        <f>'HP-Api, V2-Sep24'!G3201</f>
        <v>0</v>
      </c>
      <c r="D3199" s="89" t="str">
        <f>IF(AND(C3199&gt;='Risk(dist, colmena)'!$C$9, C3199&lt;='Risk(dist, colmena)'!$E$9), 1, IF(AND(C3199&gt;'Risk(dist, colmena)'!$C$10, C3199&lt;='Risk(dist, colmena)'!$E$10), 2, IF(C3199&gt;='Risk(dist, colmena)'!$C$11, 3, "")))</f>
        <v/>
      </c>
      <c r="E3199" s="173">
        <f>'HP-Api, V2-Sep24'!L3201</f>
        <v>0</v>
      </c>
      <c r="F3199" s="173" t="str">
        <f>IF(AND(E3199&gt;='Risk(dist, colmena)'!$H$9, E3199&lt;='Risk(dist, colmena)'!$J$9), 1, IF(AND(E3199&gt;'Risk(dist, colmena)'!$H$10, E3199&lt;='Risk(dist, colmena)'!$J$10), 2, IF(E3199&gt;='Risk(dist, colmena)'!$H$11, 3, "")))</f>
        <v/>
      </c>
      <c r="G3199" s="88">
        <f>'HP-Api, V2-Sep24'!AH3201</f>
        <v>0</v>
      </c>
      <c r="H3199" s="89" t="str">
        <f t="shared" si="491"/>
        <v/>
      </c>
      <c r="I3199" s="194" t="e">
        <f>('HP-Api, V2-Sep24'!AK3201-'HP-Api, V2-Sep24'!S3201)/'HP-Api, V2-Sep24'!S3201</f>
        <v>#DIV/0!</v>
      </c>
      <c r="J3199" s="89" t="e">
        <f t="shared" si="492"/>
        <v>#DIV/0!</v>
      </c>
      <c r="K3199" s="195">
        <f>'HP-Api, V2-Sep24'!AQ3201</f>
        <v>0</v>
      </c>
      <c r="L3199" s="89">
        <f t="shared" si="493"/>
        <v>1</v>
      </c>
      <c r="M3199" s="88">
        <f>'HP-Api, V2-Sep24'!AM3201</f>
        <v>0</v>
      </c>
      <c r="N3199" s="89" t="str">
        <f t="shared" si="490"/>
        <v/>
      </c>
      <c r="O3199" s="88">
        <f>'HP-Api, V2-Sep24'!AR3201</f>
        <v>0</v>
      </c>
      <c r="P3199" s="89" t="str">
        <f t="shared" si="494"/>
        <v/>
      </c>
      <c r="Q3199" s="89" t="e">
        <f t="shared" si="495"/>
        <v>#VALUE!</v>
      </c>
      <c r="R3199" s="89" t="e">
        <f t="shared" si="496"/>
        <v>#VALUE!</v>
      </c>
      <c r="S3199" s="173">
        <f>'HP-Api, V2-Sep24'!AS3201</f>
        <v>0</v>
      </c>
      <c r="T3199" s="89">
        <f t="shared" si="497"/>
        <v>1</v>
      </c>
      <c r="U3199" s="90" t="e">
        <f t="shared" si="498"/>
        <v>#DIV/0!</v>
      </c>
      <c r="V3199" s="91" t="e">
        <f t="shared" si="499"/>
        <v>#DIV/0!</v>
      </c>
    </row>
    <row r="3200" spans="1:22" x14ac:dyDescent="0.3">
      <c r="A3200" s="88">
        <f>'HP-Api, V2-Sep24'!D3202</f>
        <v>0</v>
      </c>
      <c r="B3200" s="88" cm="1">
        <f t="array" ref="B3200">IF(OR(A3200=DATA!$H$2:$H$13),3,IF(OR(A3200=DATA!$H$14:$H$119),2,1))</f>
        <v>1</v>
      </c>
      <c r="C3200" s="88">
        <f>'HP-Api, V2-Sep24'!G3202</f>
        <v>0</v>
      </c>
      <c r="D3200" s="89" t="str">
        <f>IF(AND(C3200&gt;='Risk(dist, colmena)'!$C$9, C3200&lt;='Risk(dist, colmena)'!$E$9), 1, IF(AND(C3200&gt;'Risk(dist, colmena)'!$C$10, C3200&lt;='Risk(dist, colmena)'!$E$10), 2, IF(C3200&gt;='Risk(dist, colmena)'!$C$11, 3, "")))</f>
        <v/>
      </c>
      <c r="E3200" s="173">
        <f>'HP-Api, V2-Sep24'!L3202</f>
        <v>0</v>
      </c>
      <c r="F3200" s="173" t="str">
        <f>IF(AND(E3200&gt;='Risk(dist, colmena)'!$H$9, E3200&lt;='Risk(dist, colmena)'!$J$9), 1, IF(AND(E3200&gt;'Risk(dist, colmena)'!$H$10, E3200&lt;='Risk(dist, colmena)'!$J$10), 2, IF(E3200&gt;='Risk(dist, colmena)'!$H$11, 3, "")))</f>
        <v/>
      </c>
      <c r="G3200" s="88">
        <f>'HP-Api, V2-Sep24'!AH3202</f>
        <v>0</v>
      </c>
      <c r="H3200" s="89" t="str">
        <f t="shared" si="491"/>
        <v/>
      </c>
      <c r="I3200" s="194" t="e">
        <f>('HP-Api, V2-Sep24'!AK3202-'HP-Api, V2-Sep24'!S3202)/'HP-Api, V2-Sep24'!S3202</f>
        <v>#DIV/0!</v>
      </c>
      <c r="J3200" s="89" t="e">
        <f t="shared" si="492"/>
        <v>#DIV/0!</v>
      </c>
      <c r="K3200" s="195">
        <f>'HP-Api, V2-Sep24'!AQ3202</f>
        <v>0</v>
      </c>
      <c r="L3200" s="89">
        <f t="shared" si="493"/>
        <v>1</v>
      </c>
      <c r="M3200" s="88">
        <f>'HP-Api, V2-Sep24'!AM3202</f>
        <v>0</v>
      </c>
      <c r="N3200" s="89" t="str">
        <f t="shared" si="490"/>
        <v/>
      </c>
      <c r="O3200" s="88">
        <f>'HP-Api, V2-Sep24'!AR3202</f>
        <v>0</v>
      </c>
      <c r="P3200" s="89" t="str">
        <f t="shared" si="494"/>
        <v/>
      </c>
      <c r="Q3200" s="89" t="e">
        <f t="shared" si="495"/>
        <v>#VALUE!</v>
      </c>
      <c r="R3200" s="89" t="e">
        <f t="shared" si="496"/>
        <v>#VALUE!</v>
      </c>
      <c r="S3200" s="173">
        <f>'HP-Api, V2-Sep24'!AS3202</f>
        <v>0</v>
      </c>
      <c r="T3200" s="89">
        <f t="shared" si="497"/>
        <v>1</v>
      </c>
      <c r="U3200" s="90" t="e">
        <f t="shared" si="498"/>
        <v>#DIV/0!</v>
      </c>
      <c r="V3200" s="91" t="e">
        <f t="shared" si="499"/>
        <v>#DIV/0!</v>
      </c>
    </row>
    <row r="3201" spans="1:22" x14ac:dyDescent="0.3">
      <c r="A3201" s="88">
        <f>'HP-Api, V2-Sep24'!D3203</f>
        <v>0</v>
      </c>
      <c r="B3201" s="88" cm="1">
        <f t="array" ref="B3201">IF(OR(A3201=DATA!$H$2:$H$13),3,IF(OR(A3201=DATA!$H$14:$H$119),2,1))</f>
        <v>1</v>
      </c>
      <c r="C3201" s="88">
        <f>'HP-Api, V2-Sep24'!G3203</f>
        <v>0</v>
      </c>
      <c r="D3201" s="89" t="str">
        <f>IF(AND(C3201&gt;='Risk(dist, colmena)'!$C$9, C3201&lt;='Risk(dist, colmena)'!$E$9), 1, IF(AND(C3201&gt;'Risk(dist, colmena)'!$C$10, C3201&lt;='Risk(dist, colmena)'!$E$10), 2, IF(C3201&gt;='Risk(dist, colmena)'!$C$11, 3, "")))</f>
        <v/>
      </c>
      <c r="E3201" s="173">
        <f>'HP-Api, V2-Sep24'!L3203</f>
        <v>0</v>
      </c>
      <c r="F3201" s="173" t="str">
        <f>IF(AND(E3201&gt;='Risk(dist, colmena)'!$H$9, E3201&lt;='Risk(dist, colmena)'!$J$9), 1, IF(AND(E3201&gt;'Risk(dist, colmena)'!$H$10, E3201&lt;='Risk(dist, colmena)'!$J$10), 2, IF(E3201&gt;='Risk(dist, colmena)'!$H$11, 3, "")))</f>
        <v/>
      </c>
      <c r="G3201" s="88">
        <f>'HP-Api, V2-Sep24'!AH3203</f>
        <v>0</v>
      </c>
      <c r="H3201" s="89" t="str">
        <f t="shared" si="491"/>
        <v/>
      </c>
      <c r="I3201" s="194" t="e">
        <f>('HP-Api, V2-Sep24'!AK3203-'HP-Api, V2-Sep24'!S3203)/'HP-Api, V2-Sep24'!S3203</f>
        <v>#DIV/0!</v>
      </c>
      <c r="J3201" s="89" t="e">
        <f t="shared" si="492"/>
        <v>#DIV/0!</v>
      </c>
      <c r="K3201" s="195">
        <f>'HP-Api, V2-Sep24'!AQ3203</f>
        <v>0</v>
      </c>
      <c r="L3201" s="89">
        <f t="shared" si="493"/>
        <v>1</v>
      </c>
      <c r="M3201" s="88">
        <f>'HP-Api, V2-Sep24'!AM3203</f>
        <v>0</v>
      </c>
      <c r="N3201" s="89" t="str">
        <f t="shared" si="490"/>
        <v/>
      </c>
      <c r="O3201" s="88">
        <f>'HP-Api, V2-Sep24'!AR3203</f>
        <v>0</v>
      </c>
      <c r="P3201" s="89" t="str">
        <f t="shared" si="494"/>
        <v/>
      </c>
      <c r="Q3201" s="89" t="e">
        <f t="shared" si="495"/>
        <v>#VALUE!</v>
      </c>
      <c r="R3201" s="89" t="e">
        <f t="shared" si="496"/>
        <v>#VALUE!</v>
      </c>
      <c r="S3201" s="173">
        <f>'HP-Api, V2-Sep24'!AS3203</f>
        <v>0</v>
      </c>
      <c r="T3201" s="89">
        <f t="shared" si="497"/>
        <v>1</v>
      </c>
      <c r="U3201" s="90" t="e">
        <f t="shared" si="498"/>
        <v>#DIV/0!</v>
      </c>
      <c r="V3201" s="91" t="e">
        <f t="shared" si="499"/>
        <v>#DIV/0!</v>
      </c>
    </row>
    <row r="3202" spans="1:22" x14ac:dyDescent="0.3">
      <c r="A3202" s="88">
        <f>'HP-Api, V2-Sep24'!D3204</f>
        <v>0</v>
      </c>
      <c r="B3202" s="88" cm="1">
        <f t="array" ref="B3202">IF(OR(A3202=DATA!$H$2:$H$13),3,IF(OR(A3202=DATA!$H$14:$H$119),2,1))</f>
        <v>1</v>
      </c>
      <c r="C3202" s="88">
        <f>'HP-Api, V2-Sep24'!G3204</f>
        <v>0</v>
      </c>
      <c r="D3202" s="89" t="str">
        <f>IF(AND(C3202&gt;='Risk(dist, colmena)'!$C$9, C3202&lt;='Risk(dist, colmena)'!$E$9), 1, IF(AND(C3202&gt;'Risk(dist, colmena)'!$C$10, C3202&lt;='Risk(dist, colmena)'!$E$10), 2, IF(C3202&gt;='Risk(dist, colmena)'!$C$11, 3, "")))</f>
        <v/>
      </c>
      <c r="E3202" s="173">
        <f>'HP-Api, V2-Sep24'!L3204</f>
        <v>0</v>
      </c>
      <c r="F3202" s="173" t="str">
        <f>IF(AND(E3202&gt;='Risk(dist, colmena)'!$H$9, E3202&lt;='Risk(dist, colmena)'!$J$9), 1, IF(AND(E3202&gt;'Risk(dist, colmena)'!$H$10, E3202&lt;='Risk(dist, colmena)'!$J$10), 2, IF(E3202&gt;='Risk(dist, colmena)'!$H$11, 3, "")))</f>
        <v/>
      </c>
      <c r="G3202" s="88">
        <f>'HP-Api, V2-Sep24'!AH3204</f>
        <v>0</v>
      </c>
      <c r="H3202" s="89" t="str">
        <f t="shared" si="491"/>
        <v/>
      </c>
      <c r="I3202" s="194" t="e">
        <f>('HP-Api, V2-Sep24'!AK3204-'HP-Api, V2-Sep24'!S3204)/'HP-Api, V2-Sep24'!S3204</f>
        <v>#DIV/0!</v>
      </c>
      <c r="J3202" s="89" t="e">
        <f t="shared" si="492"/>
        <v>#DIV/0!</v>
      </c>
      <c r="K3202" s="195">
        <f>'HP-Api, V2-Sep24'!AQ3204</f>
        <v>0</v>
      </c>
      <c r="L3202" s="89">
        <f t="shared" si="493"/>
        <v>1</v>
      </c>
      <c r="M3202" s="88">
        <f>'HP-Api, V2-Sep24'!AM3204</f>
        <v>0</v>
      </c>
      <c r="N3202" s="89" t="str">
        <f t="shared" ref="N3202:N3265" si="500">IF(M3202="No", 1, IF(M3202="Sí / Yes", 3, ""))</f>
        <v/>
      </c>
      <c r="O3202" s="88">
        <f>'HP-Api, V2-Sep24'!AR3204</f>
        <v>0</v>
      </c>
      <c r="P3202" s="89" t="str">
        <f t="shared" si="494"/>
        <v/>
      </c>
      <c r="Q3202" s="89" t="e">
        <f t="shared" si="495"/>
        <v>#VALUE!</v>
      </c>
      <c r="R3202" s="89" t="e">
        <f t="shared" si="496"/>
        <v>#VALUE!</v>
      </c>
      <c r="S3202" s="173">
        <f>'HP-Api, V2-Sep24'!AS3204</f>
        <v>0</v>
      </c>
      <c r="T3202" s="89">
        <f t="shared" si="497"/>
        <v>1</v>
      </c>
      <c r="U3202" s="90" t="e">
        <f t="shared" si="498"/>
        <v>#DIV/0!</v>
      </c>
      <c r="V3202" s="91" t="e">
        <f t="shared" si="499"/>
        <v>#DIV/0!</v>
      </c>
    </row>
    <row r="3203" spans="1:22" x14ac:dyDescent="0.3">
      <c r="A3203" s="88">
        <f>'HP-Api, V2-Sep24'!D3205</f>
        <v>0</v>
      </c>
      <c r="B3203" s="88" cm="1">
        <f t="array" ref="B3203">IF(OR(A3203=DATA!$H$2:$H$13),3,IF(OR(A3203=DATA!$H$14:$H$119),2,1))</f>
        <v>1</v>
      </c>
      <c r="C3203" s="88">
        <f>'HP-Api, V2-Sep24'!G3205</f>
        <v>0</v>
      </c>
      <c r="D3203" s="89" t="str">
        <f>IF(AND(C3203&gt;='Risk(dist, colmena)'!$C$9, C3203&lt;='Risk(dist, colmena)'!$E$9), 1, IF(AND(C3203&gt;'Risk(dist, colmena)'!$C$10, C3203&lt;='Risk(dist, colmena)'!$E$10), 2, IF(C3203&gt;='Risk(dist, colmena)'!$C$11, 3, "")))</f>
        <v/>
      </c>
      <c r="E3203" s="173">
        <f>'HP-Api, V2-Sep24'!L3205</f>
        <v>0</v>
      </c>
      <c r="F3203" s="173" t="str">
        <f>IF(AND(E3203&gt;='Risk(dist, colmena)'!$H$9, E3203&lt;='Risk(dist, colmena)'!$J$9), 1, IF(AND(E3203&gt;'Risk(dist, colmena)'!$H$10, E3203&lt;='Risk(dist, colmena)'!$J$10), 2, IF(E3203&gt;='Risk(dist, colmena)'!$H$11, 3, "")))</f>
        <v/>
      </c>
      <c r="G3203" s="88">
        <f>'HP-Api, V2-Sep24'!AH3205</f>
        <v>0</v>
      </c>
      <c r="H3203" s="89" t="str">
        <f t="shared" ref="H3203:H3266" si="501">IF(OR(G3203="Orgánico / Organic", G3203="Natural"), 1, IF(G3203="T3", 2, IF(G3203="Convencional / Conventional", 3, "")))</f>
        <v/>
      </c>
      <c r="I3203" s="194" t="e">
        <f>('HP-Api, V2-Sep24'!AK3205-'HP-Api, V2-Sep24'!S3205)/'HP-Api, V2-Sep24'!S3205</f>
        <v>#DIV/0!</v>
      </c>
      <c r="J3203" s="89" t="e">
        <f t="shared" ref="J3203:J3266" si="502">IF(OR(AND(I3203&gt;=-10%,I3203&lt;=0%),AND(I3203&gt;=0%,I3203&lt;=10%)), 1, IF(I3203&gt;10%, 3, IF(I3203&lt;-10%, 2, "")))</f>
        <v>#DIV/0!</v>
      </c>
      <c r="K3203" s="195">
        <f>'HP-Api, V2-Sep24'!AQ3205</f>
        <v>0</v>
      </c>
      <c r="L3203" s="89">
        <f t="shared" ref="L3203:L3266" si="503">IF(K3203="No",3,1)</f>
        <v>1</v>
      </c>
      <c r="M3203" s="88">
        <f>'HP-Api, V2-Sep24'!AM3205</f>
        <v>0</v>
      </c>
      <c r="N3203" s="89" t="str">
        <f t="shared" si="500"/>
        <v/>
      </c>
      <c r="O3203" s="88">
        <f>'HP-Api, V2-Sep24'!AR3205</f>
        <v>0</v>
      </c>
      <c r="P3203" s="89" t="str">
        <f t="shared" ref="P3203:P3266" si="504">IF(O3203="No", 1, IF(O3203="Sí / Yes", 3, ""))</f>
        <v/>
      </c>
      <c r="Q3203" s="89" t="e">
        <f t="shared" ref="Q3203:Q3266" si="505">P3203-N3203</f>
        <v>#VALUE!</v>
      </c>
      <c r="R3203" s="89" t="e">
        <f t="shared" ref="R3203:R3266" si="506">IF(Q3203=2,3,1)</f>
        <v>#VALUE!</v>
      </c>
      <c r="S3203" s="173">
        <f>'HP-Api, V2-Sep24'!AS3205</f>
        <v>0</v>
      </c>
      <c r="T3203" s="89">
        <f t="shared" ref="T3203:T3266" si="507">IF(S3203=0,1,IF(S3203&gt;0,3,2))</f>
        <v>1</v>
      </c>
      <c r="U3203" s="90" t="e">
        <f t="shared" ref="U3203:U3266" si="508">AVERAGE(B3203,D3203,F3203,H3203,J3203,L3203,R3203,T3203)</f>
        <v>#DIV/0!</v>
      </c>
      <c r="V3203" s="91" t="e">
        <f t="shared" ref="V3203:V3266" si="509">IF(U3203&gt;0, IF(U3203&lt;1.5, "Bajo / Low", IF(U3203&lt;=2.3, "Medio / Medium", "Alto / High")), "")</f>
        <v>#DIV/0!</v>
      </c>
    </row>
    <row r="3204" spans="1:22" x14ac:dyDescent="0.3">
      <c r="A3204" s="88">
        <f>'HP-Api, V2-Sep24'!D3206</f>
        <v>0</v>
      </c>
      <c r="B3204" s="88" cm="1">
        <f t="array" ref="B3204">IF(OR(A3204=DATA!$H$2:$H$13),3,IF(OR(A3204=DATA!$H$14:$H$119),2,1))</f>
        <v>1</v>
      </c>
      <c r="C3204" s="88">
        <f>'HP-Api, V2-Sep24'!G3206</f>
        <v>0</v>
      </c>
      <c r="D3204" s="89" t="str">
        <f>IF(AND(C3204&gt;='Risk(dist, colmena)'!$C$9, C3204&lt;='Risk(dist, colmena)'!$E$9), 1, IF(AND(C3204&gt;'Risk(dist, colmena)'!$C$10, C3204&lt;='Risk(dist, colmena)'!$E$10), 2, IF(C3204&gt;='Risk(dist, colmena)'!$C$11, 3, "")))</f>
        <v/>
      </c>
      <c r="E3204" s="173">
        <f>'HP-Api, V2-Sep24'!L3206</f>
        <v>0</v>
      </c>
      <c r="F3204" s="173" t="str">
        <f>IF(AND(E3204&gt;='Risk(dist, colmena)'!$H$9, E3204&lt;='Risk(dist, colmena)'!$J$9), 1, IF(AND(E3204&gt;'Risk(dist, colmena)'!$H$10, E3204&lt;='Risk(dist, colmena)'!$J$10), 2, IF(E3204&gt;='Risk(dist, colmena)'!$H$11, 3, "")))</f>
        <v/>
      </c>
      <c r="G3204" s="88">
        <f>'HP-Api, V2-Sep24'!AH3206</f>
        <v>0</v>
      </c>
      <c r="H3204" s="89" t="str">
        <f t="shared" si="501"/>
        <v/>
      </c>
      <c r="I3204" s="194" t="e">
        <f>('HP-Api, V2-Sep24'!AK3206-'HP-Api, V2-Sep24'!S3206)/'HP-Api, V2-Sep24'!S3206</f>
        <v>#DIV/0!</v>
      </c>
      <c r="J3204" s="89" t="e">
        <f t="shared" si="502"/>
        <v>#DIV/0!</v>
      </c>
      <c r="K3204" s="195">
        <f>'HP-Api, V2-Sep24'!AQ3206</f>
        <v>0</v>
      </c>
      <c r="L3204" s="89">
        <f t="shared" si="503"/>
        <v>1</v>
      </c>
      <c r="M3204" s="88">
        <f>'HP-Api, V2-Sep24'!AM3206</f>
        <v>0</v>
      </c>
      <c r="N3204" s="89" t="str">
        <f t="shared" si="500"/>
        <v/>
      </c>
      <c r="O3204" s="88">
        <f>'HP-Api, V2-Sep24'!AR3206</f>
        <v>0</v>
      </c>
      <c r="P3204" s="89" t="str">
        <f t="shared" si="504"/>
        <v/>
      </c>
      <c r="Q3204" s="89" t="e">
        <f t="shared" si="505"/>
        <v>#VALUE!</v>
      </c>
      <c r="R3204" s="89" t="e">
        <f t="shared" si="506"/>
        <v>#VALUE!</v>
      </c>
      <c r="S3204" s="173">
        <f>'HP-Api, V2-Sep24'!AS3206</f>
        <v>0</v>
      </c>
      <c r="T3204" s="89">
        <f t="shared" si="507"/>
        <v>1</v>
      </c>
      <c r="U3204" s="90" t="e">
        <f t="shared" si="508"/>
        <v>#DIV/0!</v>
      </c>
      <c r="V3204" s="91" t="e">
        <f t="shared" si="509"/>
        <v>#DIV/0!</v>
      </c>
    </row>
    <row r="3205" spans="1:22" x14ac:dyDescent="0.3">
      <c r="A3205" s="88">
        <f>'HP-Api, V2-Sep24'!D3207</f>
        <v>0</v>
      </c>
      <c r="B3205" s="88" cm="1">
        <f t="array" ref="B3205">IF(OR(A3205=DATA!$H$2:$H$13),3,IF(OR(A3205=DATA!$H$14:$H$119),2,1))</f>
        <v>1</v>
      </c>
      <c r="C3205" s="88">
        <f>'HP-Api, V2-Sep24'!G3207</f>
        <v>0</v>
      </c>
      <c r="D3205" s="89" t="str">
        <f>IF(AND(C3205&gt;='Risk(dist, colmena)'!$C$9, C3205&lt;='Risk(dist, colmena)'!$E$9), 1, IF(AND(C3205&gt;'Risk(dist, colmena)'!$C$10, C3205&lt;='Risk(dist, colmena)'!$E$10), 2, IF(C3205&gt;='Risk(dist, colmena)'!$C$11, 3, "")))</f>
        <v/>
      </c>
      <c r="E3205" s="173">
        <f>'HP-Api, V2-Sep24'!L3207</f>
        <v>0</v>
      </c>
      <c r="F3205" s="173" t="str">
        <f>IF(AND(E3205&gt;='Risk(dist, colmena)'!$H$9, E3205&lt;='Risk(dist, colmena)'!$J$9), 1, IF(AND(E3205&gt;'Risk(dist, colmena)'!$H$10, E3205&lt;='Risk(dist, colmena)'!$J$10), 2, IF(E3205&gt;='Risk(dist, colmena)'!$H$11, 3, "")))</f>
        <v/>
      </c>
      <c r="G3205" s="88">
        <f>'HP-Api, V2-Sep24'!AH3207</f>
        <v>0</v>
      </c>
      <c r="H3205" s="89" t="str">
        <f t="shared" si="501"/>
        <v/>
      </c>
      <c r="I3205" s="194" t="e">
        <f>('HP-Api, V2-Sep24'!AK3207-'HP-Api, V2-Sep24'!S3207)/'HP-Api, V2-Sep24'!S3207</f>
        <v>#DIV/0!</v>
      </c>
      <c r="J3205" s="89" t="e">
        <f t="shared" si="502"/>
        <v>#DIV/0!</v>
      </c>
      <c r="K3205" s="195">
        <f>'HP-Api, V2-Sep24'!AQ3207</f>
        <v>0</v>
      </c>
      <c r="L3205" s="89">
        <f t="shared" si="503"/>
        <v>1</v>
      </c>
      <c r="M3205" s="88">
        <f>'HP-Api, V2-Sep24'!AM3207</f>
        <v>0</v>
      </c>
      <c r="N3205" s="89" t="str">
        <f t="shared" si="500"/>
        <v/>
      </c>
      <c r="O3205" s="88">
        <f>'HP-Api, V2-Sep24'!AR3207</f>
        <v>0</v>
      </c>
      <c r="P3205" s="89" t="str">
        <f t="shared" si="504"/>
        <v/>
      </c>
      <c r="Q3205" s="89" t="e">
        <f t="shared" si="505"/>
        <v>#VALUE!</v>
      </c>
      <c r="R3205" s="89" t="e">
        <f t="shared" si="506"/>
        <v>#VALUE!</v>
      </c>
      <c r="S3205" s="173">
        <f>'HP-Api, V2-Sep24'!AS3207</f>
        <v>0</v>
      </c>
      <c r="T3205" s="89">
        <f t="shared" si="507"/>
        <v>1</v>
      </c>
      <c r="U3205" s="90" t="e">
        <f t="shared" si="508"/>
        <v>#DIV/0!</v>
      </c>
      <c r="V3205" s="91" t="e">
        <f t="shared" si="509"/>
        <v>#DIV/0!</v>
      </c>
    </row>
    <row r="3206" spans="1:22" x14ac:dyDescent="0.3">
      <c r="A3206" s="88">
        <f>'HP-Api, V2-Sep24'!D3208</f>
        <v>0</v>
      </c>
      <c r="B3206" s="88" cm="1">
        <f t="array" ref="B3206">IF(OR(A3206=DATA!$H$2:$H$13),3,IF(OR(A3206=DATA!$H$14:$H$119),2,1))</f>
        <v>1</v>
      </c>
      <c r="C3206" s="88">
        <f>'HP-Api, V2-Sep24'!G3208</f>
        <v>0</v>
      </c>
      <c r="D3206" s="89" t="str">
        <f>IF(AND(C3206&gt;='Risk(dist, colmena)'!$C$9, C3206&lt;='Risk(dist, colmena)'!$E$9), 1, IF(AND(C3206&gt;'Risk(dist, colmena)'!$C$10, C3206&lt;='Risk(dist, colmena)'!$E$10), 2, IF(C3206&gt;='Risk(dist, colmena)'!$C$11, 3, "")))</f>
        <v/>
      </c>
      <c r="E3206" s="173">
        <f>'HP-Api, V2-Sep24'!L3208</f>
        <v>0</v>
      </c>
      <c r="F3206" s="173" t="str">
        <f>IF(AND(E3206&gt;='Risk(dist, colmena)'!$H$9, E3206&lt;='Risk(dist, colmena)'!$J$9), 1, IF(AND(E3206&gt;'Risk(dist, colmena)'!$H$10, E3206&lt;='Risk(dist, colmena)'!$J$10), 2, IF(E3206&gt;='Risk(dist, colmena)'!$H$11, 3, "")))</f>
        <v/>
      </c>
      <c r="G3206" s="88">
        <f>'HP-Api, V2-Sep24'!AH3208</f>
        <v>0</v>
      </c>
      <c r="H3206" s="89" t="str">
        <f t="shared" si="501"/>
        <v/>
      </c>
      <c r="I3206" s="194" t="e">
        <f>('HP-Api, V2-Sep24'!AK3208-'HP-Api, V2-Sep24'!S3208)/'HP-Api, V2-Sep24'!S3208</f>
        <v>#DIV/0!</v>
      </c>
      <c r="J3206" s="89" t="e">
        <f t="shared" si="502"/>
        <v>#DIV/0!</v>
      </c>
      <c r="K3206" s="195">
        <f>'HP-Api, V2-Sep24'!AQ3208</f>
        <v>0</v>
      </c>
      <c r="L3206" s="89">
        <f t="shared" si="503"/>
        <v>1</v>
      </c>
      <c r="M3206" s="88">
        <f>'HP-Api, V2-Sep24'!AM3208</f>
        <v>0</v>
      </c>
      <c r="N3206" s="89" t="str">
        <f t="shared" si="500"/>
        <v/>
      </c>
      <c r="O3206" s="88">
        <f>'HP-Api, V2-Sep24'!AR3208</f>
        <v>0</v>
      </c>
      <c r="P3206" s="89" t="str">
        <f t="shared" si="504"/>
        <v/>
      </c>
      <c r="Q3206" s="89" t="e">
        <f t="shared" si="505"/>
        <v>#VALUE!</v>
      </c>
      <c r="R3206" s="89" t="e">
        <f t="shared" si="506"/>
        <v>#VALUE!</v>
      </c>
      <c r="S3206" s="173">
        <f>'HP-Api, V2-Sep24'!AS3208</f>
        <v>0</v>
      </c>
      <c r="T3206" s="89">
        <f t="shared" si="507"/>
        <v>1</v>
      </c>
      <c r="U3206" s="90" t="e">
        <f t="shared" si="508"/>
        <v>#DIV/0!</v>
      </c>
      <c r="V3206" s="91" t="e">
        <f t="shared" si="509"/>
        <v>#DIV/0!</v>
      </c>
    </row>
    <row r="3207" spans="1:22" x14ac:dyDescent="0.3">
      <c r="A3207" s="88">
        <f>'HP-Api, V2-Sep24'!D3209</f>
        <v>0</v>
      </c>
      <c r="B3207" s="88" cm="1">
        <f t="array" ref="B3207">IF(OR(A3207=DATA!$H$2:$H$13),3,IF(OR(A3207=DATA!$H$14:$H$119),2,1))</f>
        <v>1</v>
      </c>
      <c r="C3207" s="88">
        <f>'HP-Api, V2-Sep24'!G3209</f>
        <v>0</v>
      </c>
      <c r="D3207" s="89" t="str">
        <f>IF(AND(C3207&gt;='Risk(dist, colmena)'!$C$9, C3207&lt;='Risk(dist, colmena)'!$E$9), 1, IF(AND(C3207&gt;'Risk(dist, colmena)'!$C$10, C3207&lt;='Risk(dist, colmena)'!$E$10), 2, IF(C3207&gt;='Risk(dist, colmena)'!$C$11, 3, "")))</f>
        <v/>
      </c>
      <c r="E3207" s="173">
        <f>'HP-Api, V2-Sep24'!L3209</f>
        <v>0</v>
      </c>
      <c r="F3207" s="173" t="str">
        <f>IF(AND(E3207&gt;='Risk(dist, colmena)'!$H$9, E3207&lt;='Risk(dist, colmena)'!$J$9), 1, IF(AND(E3207&gt;'Risk(dist, colmena)'!$H$10, E3207&lt;='Risk(dist, colmena)'!$J$10), 2, IF(E3207&gt;='Risk(dist, colmena)'!$H$11, 3, "")))</f>
        <v/>
      </c>
      <c r="G3207" s="88">
        <f>'HP-Api, V2-Sep24'!AH3209</f>
        <v>0</v>
      </c>
      <c r="H3207" s="89" t="str">
        <f t="shared" si="501"/>
        <v/>
      </c>
      <c r="I3207" s="194" t="e">
        <f>('HP-Api, V2-Sep24'!AK3209-'HP-Api, V2-Sep24'!S3209)/'HP-Api, V2-Sep24'!S3209</f>
        <v>#DIV/0!</v>
      </c>
      <c r="J3207" s="89" t="e">
        <f t="shared" si="502"/>
        <v>#DIV/0!</v>
      </c>
      <c r="K3207" s="195">
        <f>'HP-Api, V2-Sep24'!AQ3209</f>
        <v>0</v>
      </c>
      <c r="L3207" s="89">
        <f t="shared" si="503"/>
        <v>1</v>
      </c>
      <c r="M3207" s="88">
        <f>'HP-Api, V2-Sep24'!AM3209</f>
        <v>0</v>
      </c>
      <c r="N3207" s="89" t="str">
        <f t="shared" si="500"/>
        <v/>
      </c>
      <c r="O3207" s="88">
        <f>'HP-Api, V2-Sep24'!AR3209</f>
        <v>0</v>
      </c>
      <c r="P3207" s="89" t="str">
        <f t="shared" si="504"/>
        <v/>
      </c>
      <c r="Q3207" s="89" t="e">
        <f t="shared" si="505"/>
        <v>#VALUE!</v>
      </c>
      <c r="R3207" s="89" t="e">
        <f t="shared" si="506"/>
        <v>#VALUE!</v>
      </c>
      <c r="S3207" s="173">
        <f>'HP-Api, V2-Sep24'!AS3209</f>
        <v>0</v>
      </c>
      <c r="T3207" s="89">
        <f t="shared" si="507"/>
        <v>1</v>
      </c>
      <c r="U3207" s="90" t="e">
        <f t="shared" si="508"/>
        <v>#DIV/0!</v>
      </c>
      <c r="V3207" s="91" t="e">
        <f t="shared" si="509"/>
        <v>#DIV/0!</v>
      </c>
    </row>
    <row r="3208" spans="1:22" x14ac:dyDescent="0.3">
      <c r="A3208" s="88">
        <f>'HP-Api, V2-Sep24'!D3210</f>
        <v>0</v>
      </c>
      <c r="B3208" s="88" cm="1">
        <f t="array" ref="B3208">IF(OR(A3208=DATA!$H$2:$H$13),3,IF(OR(A3208=DATA!$H$14:$H$119),2,1))</f>
        <v>1</v>
      </c>
      <c r="C3208" s="88">
        <f>'HP-Api, V2-Sep24'!G3210</f>
        <v>0</v>
      </c>
      <c r="D3208" s="89" t="str">
        <f>IF(AND(C3208&gt;='Risk(dist, colmena)'!$C$9, C3208&lt;='Risk(dist, colmena)'!$E$9), 1, IF(AND(C3208&gt;'Risk(dist, colmena)'!$C$10, C3208&lt;='Risk(dist, colmena)'!$E$10), 2, IF(C3208&gt;='Risk(dist, colmena)'!$C$11, 3, "")))</f>
        <v/>
      </c>
      <c r="E3208" s="173">
        <f>'HP-Api, V2-Sep24'!L3210</f>
        <v>0</v>
      </c>
      <c r="F3208" s="173" t="str">
        <f>IF(AND(E3208&gt;='Risk(dist, colmena)'!$H$9, E3208&lt;='Risk(dist, colmena)'!$J$9), 1, IF(AND(E3208&gt;'Risk(dist, colmena)'!$H$10, E3208&lt;='Risk(dist, colmena)'!$J$10), 2, IF(E3208&gt;='Risk(dist, colmena)'!$H$11, 3, "")))</f>
        <v/>
      </c>
      <c r="G3208" s="88">
        <f>'HP-Api, V2-Sep24'!AH3210</f>
        <v>0</v>
      </c>
      <c r="H3208" s="89" t="str">
        <f t="shared" si="501"/>
        <v/>
      </c>
      <c r="I3208" s="194" t="e">
        <f>('HP-Api, V2-Sep24'!AK3210-'HP-Api, V2-Sep24'!S3210)/'HP-Api, V2-Sep24'!S3210</f>
        <v>#DIV/0!</v>
      </c>
      <c r="J3208" s="89" t="e">
        <f t="shared" si="502"/>
        <v>#DIV/0!</v>
      </c>
      <c r="K3208" s="195">
        <f>'HP-Api, V2-Sep24'!AQ3210</f>
        <v>0</v>
      </c>
      <c r="L3208" s="89">
        <f t="shared" si="503"/>
        <v>1</v>
      </c>
      <c r="M3208" s="88">
        <f>'HP-Api, V2-Sep24'!AM3210</f>
        <v>0</v>
      </c>
      <c r="N3208" s="89" t="str">
        <f t="shared" si="500"/>
        <v/>
      </c>
      <c r="O3208" s="88">
        <f>'HP-Api, V2-Sep24'!AR3210</f>
        <v>0</v>
      </c>
      <c r="P3208" s="89" t="str">
        <f t="shared" si="504"/>
        <v/>
      </c>
      <c r="Q3208" s="89" t="e">
        <f t="shared" si="505"/>
        <v>#VALUE!</v>
      </c>
      <c r="R3208" s="89" t="e">
        <f t="shared" si="506"/>
        <v>#VALUE!</v>
      </c>
      <c r="S3208" s="173">
        <f>'HP-Api, V2-Sep24'!AS3210</f>
        <v>0</v>
      </c>
      <c r="T3208" s="89">
        <f t="shared" si="507"/>
        <v>1</v>
      </c>
      <c r="U3208" s="90" t="e">
        <f t="shared" si="508"/>
        <v>#DIV/0!</v>
      </c>
      <c r="V3208" s="91" t="e">
        <f t="shared" si="509"/>
        <v>#DIV/0!</v>
      </c>
    </row>
    <row r="3209" spans="1:22" x14ac:dyDescent="0.3">
      <c r="A3209" s="88">
        <f>'HP-Api, V2-Sep24'!D3211</f>
        <v>0</v>
      </c>
      <c r="B3209" s="88" cm="1">
        <f t="array" ref="B3209">IF(OR(A3209=DATA!$H$2:$H$13),3,IF(OR(A3209=DATA!$H$14:$H$119),2,1))</f>
        <v>1</v>
      </c>
      <c r="C3209" s="88">
        <f>'HP-Api, V2-Sep24'!G3211</f>
        <v>0</v>
      </c>
      <c r="D3209" s="89" t="str">
        <f>IF(AND(C3209&gt;='Risk(dist, colmena)'!$C$9, C3209&lt;='Risk(dist, colmena)'!$E$9), 1, IF(AND(C3209&gt;'Risk(dist, colmena)'!$C$10, C3209&lt;='Risk(dist, colmena)'!$E$10), 2, IF(C3209&gt;='Risk(dist, colmena)'!$C$11, 3, "")))</f>
        <v/>
      </c>
      <c r="E3209" s="173">
        <f>'HP-Api, V2-Sep24'!L3211</f>
        <v>0</v>
      </c>
      <c r="F3209" s="173" t="str">
        <f>IF(AND(E3209&gt;='Risk(dist, colmena)'!$H$9, E3209&lt;='Risk(dist, colmena)'!$J$9), 1, IF(AND(E3209&gt;'Risk(dist, colmena)'!$H$10, E3209&lt;='Risk(dist, colmena)'!$J$10), 2, IF(E3209&gt;='Risk(dist, colmena)'!$H$11, 3, "")))</f>
        <v/>
      </c>
      <c r="G3209" s="88">
        <f>'HP-Api, V2-Sep24'!AH3211</f>
        <v>0</v>
      </c>
      <c r="H3209" s="89" t="str">
        <f t="shared" si="501"/>
        <v/>
      </c>
      <c r="I3209" s="194" t="e">
        <f>('HP-Api, V2-Sep24'!AK3211-'HP-Api, V2-Sep24'!S3211)/'HP-Api, V2-Sep24'!S3211</f>
        <v>#DIV/0!</v>
      </c>
      <c r="J3209" s="89" t="e">
        <f t="shared" si="502"/>
        <v>#DIV/0!</v>
      </c>
      <c r="K3209" s="195">
        <f>'HP-Api, V2-Sep24'!AQ3211</f>
        <v>0</v>
      </c>
      <c r="L3209" s="89">
        <f t="shared" si="503"/>
        <v>1</v>
      </c>
      <c r="M3209" s="88">
        <f>'HP-Api, V2-Sep24'!AM3211</f>
        <v>0</v>
      </c>
      <c r="N3209" s="89" t="str">
        <f t="shared" si="500"/>
        <v/>
      </c>
      <c r="O3209" s="88">
        <f>'HP-Api, V2-Sep24'!AR3211</f>
        <v>0</v>
      </c>
      <c r="P3209" s="89" t="str">
        <f t="shared" si="504"/>
        <v/>
      </c>
      <c r="Q3209" s="89" t="e">
        <f t="shared" si="505"/>
        <v>#VALUE!</v>
      </c>
      <c r="R3209" s="89" t="e">
        <f t="shared" si="506"/>
        <v>#VALUE!</v>
      </c>
      <c r="S3209" s="173">
        <f>'HP-Api, V2-Sep24'!AS3211</f>
        <v>0</v>
      </c>
      <c r="T3209" s="89">
        <f t="shared" si="507"/>
        <v>1</v>
      </c>
      <c r="U3209" s="90" t="e">
        <f t="shared" si="508"/>
        <v>#DIV/0!</v>
      </c>
      <c r="V3209" s="91" t="e">
        <f t="shared" si="509"/>
        <v>#DIV/0!</v>
      </c>
    </row>
    <row r="3210" spans="1:22" x14ac:dyDescent="0.3">
      <c r="A3210" s="88">
        <f>'HP-Api, V2-Sep24'!D3212</f>
        <v>0</v>
      </c>
      <c r="B3210" s="88" cm="1">
        <f t="array" ref="B3210">IF(OR(A3210=DATA!$H$2:$H$13),3,IF(OR(A3210=DATA!$H$14:$H$119),2,1))</f>
        <v>1</v>
      </c>
      <c r="C3210" s="88">
        <f>'HP-Api, V2-Sep24'!G3212</f>
        <v>0</v>
      </c>
      <c r="D3210" s="89" t="str">
        <f>IF(AND(C3210&gt;='Risk(dist, colmena)'!$C$9, C3210&lt;='Risk(dist, colmena)'!$E$9), 1, IF(AND(C3210&gt;'Risk(dist, colmena)'!$C$10, C3210&lt;='Risk(dist, colmena)'!$E$10), 2, IF(C3210&gt;='Risk(dist, colmena)'!$C$11, 3, "")))</f>
        <v/>
      </c>
      <c r="E3210" s="173">
        <f>'HP-Api, V2-Sep24'!L3212</f>
        <v>0</v>
      </c>
      <c r="F3210" s="173" t="str">
        <f>IF(AND(E3210&gt;='Risk(dist, colmena)'!$H$9, E3210&lt;='Risk(dist, colmena)'!$J$9), 1, IF(AND(E3210&gt;'Risk(dist, colmena)'!$H$10, E3210&lt;='Risk(dist, colmena)'!$J$10), 2, IF(E3210&gt;='Risk(dist, colmena)'!$H$11, 3, "")))</f>
        <v/>
      </c>
      <c r="G3210" s="88">
        <f>'HP-Api, V2-Sep24'!AH3212</f>
        <v>0</v>
      </c>
      <c r="H3210" s="89" t="str">
        <f t="shared" si="501"/>
        <v/>
      </c>
      <c r="I3210" s="194" t="e">
        <f>('HP-Api, V2-Sep24'!AK3212-'HP-Api, V2-Sep24'!S3212)/'HP-Api, V2-Sep24'!S3212</f>
        <v>#DIV/0!</v>
      </c>
      <c r="J3210" s="89" t="e">
        <f t="shared" si="502"/>
        <v>#DIV/0!</v>
      </c>
      <c r="K3210" s="195">
        <f>'HP-Api, V2-Sep24'!AQ3212</f>
        <v>0</v>
      </c>
      <c r="L3210" s="89">
        <f t="shared" si="503"/>
        <v>1</v>
      </c>
      <c r="M3210" s="88">
        <f>'HP-Api, V2-Sep24'!AM3212</f>
        <v>0</v>
      </c>
      <c r="N3210" s="89" t="str">
        <f t="shared" si="500"/>
        <v/>
      </c>
      <c r="O3210" s="88">
        <f>'HP-Api, V2-Sep24'!AR3212</f>
        <v>0</v>
      </c>
      <c r="P3210" s="89" t="str">
        <f t="shared" si="504"/>
        <v/>
      </c>
      <c r="Q3210" s="89" t="e">
        <f t="shared" si="505"/>
        <v>#VALUE!</v>
      </c>
      <c r="R3210" s="89" t="e">
        <f t="shared" si="506"/>
        <v>#VALUE!</v>
      </c>
      <c r="S3210" s="173">
        <f>'HP-Api, V2-Sep24'!AS3212</f>
        <v>0</v>
      </c>
      <c r="T3210" s="89">
        <f t="shared" si="507"/>
        <v>1</v>
      </c>
      <c r="U3210" s="90" t="e">
        <f t="shared" si="508"/>
        <v>#DIV/0!</v>
      </c>
      <c r="V3210" s="91" t="e">
        <f t="shared" si="509"/>
        <v>#DIV/0!</v>
      </c>
    </row>
    <row r="3211" spans="1:22" x14ac:dyDescent="0.3">
      <c r="A3211" s="88">
        <f>'HP-Api, V2-Sep24'!D3213</f>
        <v>0</v>
      </c>
      <c r="B3211" s="88" cm="1">
        <f t="array" ref="B3211">IF(OR(A3211=DATA!$H$2:$H$13),3,IF(OR(A3211=DATA!$H$14:$H$119),2,1))</f>
        <v>1</v>
      </c>
      <c r="C3211" s="88">
        <f>'HP-Api, V2-Sep24'!G3213</f>
        <v>0</v>
      </c>
      <c r="D3211" s="89" t="str">
        <f>IF(AND(C3211&gt;='Risk(dist, colmena)'!$C$9, C3211&lt;='Risk(dist, colmena)'!$E$9), 1, IF(AND(C3211&gt;'Risk(dist, colmena)'!$C$10, C3211&lt;='Risk(dist, colmena)'!$E$10), 2, IF(C3211&gt;='Risk(dist, colmena)'!$C$11, 3, "")))</f>
        <v/>
      </c>
      <c r="E3211" s="173">
        <f>'HP-Api, V2-Sep24'!L3213</f>
        <v>0</v>
      </c>
      <c r="F3211" s="173" t="str">
        <f>IF(AND(E3211&gt;='Risk(dist, colmena)'!$H$9, E3211&lt;='Risk(dist, colmena)'!$J$9), 1, IF(AND(E3211&gt;'Risk(dist, colmena)'!$H$10, E3211&lt;='Risk(dist, colmena)'!$J$10), 2, IF(E3211&gt;='Risk(dist, colmena)'!$H$11, 3, "")))</f>
        <v/>
      </c>
      <c r="G3211" s="88">
        <f>'HP-Api, V2-Sep24'!AH3213</f>
        <v>0</v>
      </c>
      <c r="H3211" s="89" t="str">
        <f t="shared" si="501"/>
        <v/>
      </c>
      <c r="I3211" s="194" t="e">
        <f>('HP-Api, V2-Sep24'!AK3213-'HP-Api, V2-Sep24'!S3213)/'HP-Api, V2-Sep24'!S3213</f>
        <v>#DIV/0!</v>
      </c>
      <c r="J3211" s="89" t="e">
        <f t="shared" si="502"/>
        <v>#DIV/0!</v>
      </c>
      <c r="K3211" s="195">
        <f>'HP-Api, V2-Sep24'!AQ3213</f>
        <v>0</v>
      </c>
      <c r="L3211" s="89">
        <f t="shared" si="503"/>
        <v>1</v>
      </c>
      <c r="M3211" s="88">
        <f>'HP-Api, V2-Sep24'!AM3213</f>
        <v>0</v>
      </c>
      <c r="N3211" s="89" t="str">
        <f t="shared" si="500"/>
        <v/>
      </c>
      <c r="O3211" s="88">
        <f>'HP-Api, V2-Sep24'!AR3213</f>
        <v>0</v>
      </c>
      <c r="P3211" s="89" t="str">
        <f t="shared" si="504"/>
        <v/>
      </c>
      <c r="Q3211" s="89" t="e">
        <f t="shared" si="505"/>
        <v>#VALUE!</v>
      </c>
      <c r="R3211" s="89" t="e">
        <f t="shared" si="506"/>
        <v>#VALUE!</v>
      </c>
      <c r="S3211" s="173">
        <f>'HP-Api, V2-Sep24'!AS3213</f>
        <v>0</v>
      </c>
      <c r="T3211" s="89">
        <f t="shared" si="507"/>
        <v>1</v>
      </c>
      <c r="U3211" s="90" t="e">
        <f t="shared" si="508"/>
        <v>#DIV/0!</v>
      </c>
      <c r="V3211" s="91" t="e">
        <f t="shared" si="509"/>
        <v>#DIV/0!</v>
      </c>
    </row>
    <row r="3212" spans="1:22" x14ac:dyDescent="0.3">
      <c r="A3212" s="88">
        <f>'HP-Api, V2-Sep24'!D3214</f>
        <v>0</v>
      </c>
      <c r="B3212" s="88" cm="1">
        <f t="array" ref="B3212">IF(OR(A3212=DATA!$H$2:$H$13),3,IF(OR(A3212=DATA!$H$14:$H$119),2,1))</f>
        <v>1</v>
      </c>
      <c r="C3212" s="88">
        <f>'HP-Api, V2-Sep24'!G3214</f>
        <v>0</v>
      </c>
      <c r="D3212" s="89" t="str">
        <f>IF(AND(C3212&gt;='Risk(dist, colmena)'!$C$9, C3212&lt;='Risk(dist, colmena)'!$E$9), 1, IF(AND(C3212&gt;'Risk(dist, colmena)'!$C$10, C3212&lt;='Risk(dist, colmena)'!$E$10), 2, IF(C3212&gt;='Risk(dist, colmena)'!$C$11, 3, "")))</f>
        <v/>
      </c>
      <c r="E3212" s="173">
        <f>'HP-Api, V2-Sep24'!L3214</f>
        <v>0</v>
      </c>
      <c r="F3212" s="173" t="str">
        <f>IF(AND(E3212&gt;='Risk(dist, colmena)'!$H$9, E3212&lt;='Risk(dist, colmena)'!$J$9), 1, IF(AND(E3212&gt;'Risk(dist, colmena)'!$H$10, E3212&lt;='Risk(dist, colmena)'!$J$10), 2, IF(E3212&gt;='Risk(dist, colmena)'!$H$11, 3, "")))</f>
        <v/>
      </c>
      <c r="G3212" s="88">
        <f>'HP-Api, V2-Sep24'!AH3214</f>
        <v>0</v>
      </c>
      <c r="H3212" s="89" t="str">
        <f t="shared" si="501"/>
        <v/>
      </c>
      <c r="I3212" s="194" t="e">
        <f>('HP-Api, V2-Sep24'!AK3214-'HP-Api, V2-Sep24'!S3214)/'HP-Api, V2-Sep24'!S3214</f>
        <v>#DIV/0!</v>
      </c>
      <c r="J3212" s="89" t="e">
        <f t="shared" si="502"/>
        <v>#DIV/0!</v>
      </c>
      <c r="K3212" s="195">
        <f>'HP-Api, V2-Sep24'!AQ3214</f>
        <v>0</v>
      </c>
      <c r="L3212" s="89">
        <f t="shared" si="503"/>
        <v>1</v>
      </c>
      <c r="M3212" s="88">
        <f>'HP-Api, V2-Sep24'!AM3214</f>
        <v>0</v>
      </c>
      <c r="N3212" s="89" t="str">
        <f t="shared" si="500"/>
        <v/>
      </c>
      <c r="O3212" s="88">
        <f>'HP-Api, V2-Sep24'!AR3214</f>
        <v>0</v>
      </c>
      <c r="P3212" s="89" t="str">
        <f t="shared" si="504"/>
        <v/>
      </c>
      <c r="Q3212" s="89" t="e">
        <f t="shared" si="505"/>
        <v>#VALUE!</v>
      </c>
      <c r="R3212" s="89" t="e">
        <f t="shared" si="506"/>
        <v>#VALUE!</v>
      </c>
      <c r="S3212" s="173">
        <f>'HP-Api, V2-Sep24'!AS3214</f>
        <v>0</v>
      </c>
      <c r="T3212" s="89">
        <f t="shared" si="507"/>
        <v>1</v>
      </c>
      <c r="U3212" s="90" t="e">
        <f t="shared" si="508"/>
        <v>#DIV/0!</v>
      </c>
      <c r="V3212" s="91" t="e">
        <f t="shared" si="509"/>
        <v>#DIV/0!</v>
      </c>
    </row>
    <row r="3213" spans="1:22" x14ac:dyDescent="0.3">
      <c r="A3213" s="88">
        <f>'HP-Api, V2-Sep24'!D3215</f>
        <v>0</v>
      </c>
      <c r="B3213" s="88" cm="1">
        <f t="array" ref="B3213">IF(OR(A3213=DATA!$H$2:$H$13),3,IF(OR(A3213=DATA!$H$14:$H$119),2,1))</f>
        <v>1</v>
      </c>
      <c r="C3213" s="88">
        <f>'HP-Api, V2-Sep24'!G3215</f>
        <v>0</v>
      </c>
      <c r="D3213" s="89" t="str">
        <f>IF(AND(C3213&gt;='Risk(dist, colmena)'!$C$9, C3213&lt;='Risk(dist, colmena)'!$E$9), 1, IF(AND(C3213&gt;'Risk(dist, colmena)'!$C$10, C3213&lt;='Risk(dist, colmena)'!$E$10), 2, IF(C3213&gt;='Risk(dist, colmena)'!$C$11, 3, "")))</f>
        <v/>
      </c>
      <c r="E3213" s="173">
        <f>'HP-Api, V2-Sep24'!L3215</f>
        <v>0</v>
      </c>
      <c r="F3213" s="173" t="str">
        <f>IF(AND(E3213&gt;='Risk(dist, colmena)'!$H$9, E3213&lt;='Risk(dist, colmena)'!$J$9), 1, IF(AND(E3213&gt;'Risk(dist, colmena)'!$H$10, E3213&lt;='Risk(dist, colmena)'!$J$10), 2, IF(E3213&gt;='Risk(dist, colmena)'!$H$11, 3, "")))</f>
        <v/>
      </c>
      <c r="G3213" s="88">
        <f>'HP-Api, V2-Sep24'!AH3215</f>
        <v>0</v>
      </c>
      <c r="H3213" s="89" t="str">
        <f t="shared" si="501"/>
        <v/>
      </c>
      <c r="I3213" s="194" t="e">
        <f>('HP-Api, V2-Sep24'!AK3215-'HP-Api, V2-Sep24'!S3215)/'HP-Api, V2-Sep24'!S3215</f>
        <v>#DIV/0!</v>
      </c>
      <c r="J3213" s="89" t="e">
        <f t="shared" si="502"/>
        <v>#DIV/0!</v>
      </c>
      <c r="K3213" s="195">
        <f>'HP-Api, V2-Sep24'!AQ3215</f>
        <v>0</v>
      </c>
      <c r="L3213" s="89">
        <f t="shared" si="503"/>
        <v>1</v>
      </c>
      <c r="M3213" s="88">
        <f>'HP-Api, V2-Sep24'!AM3215</f>
        <v>0</v>
      </c>
      <c r="N3213" s="89" t="str">
        <f t="shared" si="500"/>
        <v/>
      </c>
      <c r="O3213" s="88">
        <f>'HP-Api, V2-Sep24'!AR3215</f>
        <v>0</v>
      </c>
      <c r="P3213" s="89" t="str">
        <f t="shared" si="504"/>
        <v/>
      </c>
      <c r="Q3213" s="89" t="e">
        <f t="shared" si="505"/>
        <v>#VALUE!</v>
      </c>
      <c r="R3213" s="89" t="e">
        <f t="shared" si="506"/>
        <v>#VALUE!</v>
      </c>
      <c r="S3213" s="173">
        <f>'HP-Api, V2-Sep24'!AS3215</f>
        <v>0</v>
      </c>
      <c r="T3213" s="89">
        <f t="shared" si="507"/>
        <v>1</v>
      </c>
      <c r="U3213" s="90" t="e">
        <f t="shared" si="508"/>
        <v>#DIV/0!</v>
      </c>
      <c r="V3213" s="91" t="e">
        <f t="shared" si="509"/>
        <v>#DIV/0!</v>
      </c>
    </row>
    <row r="3214" spans="1:22" x14ac:dyDescent="0.3">
      <c r="A3214" s="88">
        <f>'HP-Api, V2-Sep24'!D3216</f>
        <v>0</v>
      </c>
      <c r="B3214" s="88" cm="1">
        <f t="array" ref="B3214">IF(OR(A3214=DATA!$H$2:$H$13),3,IF(OR(A3214=DATA!$H$14:$H$119),2,1))</f>
        <v>1</v>
      </c>
      <c r="C3214" s="88">
        <f>'HP-Api, V2-Sep24'!G3216</f>
        <v>0</v>
      </c>
      <c r="D3214" s="89" t="str">
        <f>IF(AND(C3214&gt;='Risk(dist, colmena)'!$C$9, C3214&lt;='Risk(dist, colmena)'!$E$9), 1, IF(AND(C3214&gt;'Risk(dist, colmena)'!$C$10, C3214&lt;='Risk(dist, colmena)'!$E$10), 2, IF(C3214&gt;='Risk(dist, colmena)'!$C$11, 3, "")))</f>
        <v/>
      </c>
      <c r="E3214" s="173">
        <f>'HP-Api, V2-Sep24'!L3216</f>
        <v>0</v>
      </c>
      <c r="F3214" s="173" t="str">
        <f>IF(AND(E3214&gt;='Risk(dist, colmena)'!$H$9, E3214&lt;='Risk(dist, colmena)'!$J$9), 1, IF(AND(E3214&gt;'Risk(dist, colmena)'!$H$10, E3214&lt;='Risk(dist, colmena)'!$J$10), 2, IF(E3214&gt;='Risk(dist, colmena)'!$H$11, 3, "")))</f>
        <v/>
      </c>
      <c r="G3214" s="88">
        <f>'HP-Api, V2-Sep24'!AH3216</f>
        <v>0</v>
      </c>
      <c r="H3214" s="89" t="str">
        <f t="shared" si="501"/>
        <v/>
      </c>
      <c r="I3214" s="194" t="e">
        <f>('HP-Api, V2-Sep24'!AK3216-'HP-Api, V2-Sep24'!S3216)/'HP-Api, V2-Sep24'!S3216</f>
        <v>#DIV/0!</v>
      </c>
      <c r="J3214" s="89" t="e">
        <f t="shared" si="502"/>
        <v>#DIV/0!</v>
      </c>
      <c r="K3214" s="195">
        <f>'HP-Api, V2-Sep24'!AQ3216</f>
        <v>0</v>
      </c>
      <c r="L3214" s="89">
        <f t="shared" si="503"/>
        <v>1</v>
      </c>
      <c r="M3214" s="88">
        <f>'HP-Api, V2-Sep24'!AM3216</f>
        <v>0</v>
      </c>
      <c r="N3214" s="89" t="str">
        <f t="shared" si="500"/>
        <v/>
      </c>
      <c r="O3214" s="88">
        <f>'HP-Api, V2-Sep24'!AR3216</f>
        <v>0</v>
      </c>
      <c r="P3214" s="89" t="str">
        <f t="shared" si="504"/>
        <v/>
      </c>
      <c r="Q3214" s="89" t="e">
        <f t="shared" si="505"/>
        <v>#VALUE!</v>
      </c>
      <c r="R3214" s="89" t="e">
        <f t="shared" si="506"/>
        <v>#VALUE!</v>
      </c>
      <c r="S3214" s="173">
        <f>'HP-Api, V2-Sep24'!AS3216</f>
        <v>0</v>
      </c>
      <c r="T3214" s="89">
        <f t="shared" si="507"/>
        <v>1</v>
      </c>
      <c r="U3214" s="90" t="e">
        <f t="shared" si="508"/>
        <v>#DIV/0!</v>
      </c>
      <c r="V3214" s="91" t="e">
        <f t="shared" si="509"/>
        <v>#DIV/0!</v>
      </c>
    </row>
    <row r="3215" spans="1:22" x14ac:dyDescent="0.3">
      <c r="A3215" s="88">
        <f>'HP-Api, V2-Sep24'!D3217</f>
        <v>0</v>
      </c>
      <c r="B3215" s="88" cm="1">
        <f t="array" ref="B3215">IF(OR(A3215=DATA!$H$2:$H$13),3,IF(OR(A3215=DATA!$H$14:$H$119),2,1))</f>
        <v>1</v>
      </c>
      <c r="C3215" s="88">
        <f>'HP-Api, V2-Sep24'!G3217</f>
        <v>0</v>
      </c>
      <c r="D3215" s="89" t="str">
        <f>IF(AND(C3215&gt;='Risk(dist, colmena)'!$C$9, C3215&lt;='Risk(dist, colmena)'!$E$9), 1, IF(AND(C3215&gt;'Risk(dist, colmena)'!$C$10, C3215&lt;='Risk(dist, colmena)'!$E$10), 2, IF(C3215&gt;='Risk(dist, colmena)'!$C$11, 3, "")))</f>
        <v/>
      </c>
      <c r="E3215" s="173">
        <f>'HP-Api, V2-Sep24'!L3217</f>
        <v>0</v>
      </c>
      <c r="F3215" s="173" t="str">
        <f>IF(AND(E3215&gt;='Risk(dist, colmena)'!$H$9, E3215&lt;='Risk(dist, colmena)'!$J$9), 1, IF(AND(E3215&gt;'Risk(dist, colmena)'!$H$10, E3215&lt;='Risk(dist, colmena)'!$J$10), 2, IF(E3215&gt;='Risk(dist, colmena)'!$H$11, 3, "")))</f>
        <v/>
      </c>
      <c r="G3215" s="88">
        <f>'HP-Api, V2-Sep24'!AH3217</f>
        <v>0</v>
      </c>
      <c r="H3215" s="89" t="str">
        <f t="shared" si="501"/>
        <v/>
      </c>
      <c r="I3215" s="194" t="e">
        <f>('HP-Api, V2-Sep24'!AK3217-'HP-Api, V2-Sep24'!S3217)/'HP-Api, V2-Sep24'!S3217</f>
        <v>#DIV/0!</v>
      </c>
      <c r="J3215" s="89" t="e">
        <f t="shared" si="502"/>
        <v>#DIV/0!</v>
      </c>
      <c r="K3215" s="195">
        <f>'HP-Api, V2-Sep24'!AQ3217</f>
        <v>0</v>
      </c>
      <c r="L3215" s="89">
        <f t="shared" si="503"/>
        <v>1</v>
      </c>
      <c r="M3215" s="88">
        <f>'HP-Api, V2-Sep24'!AM3217</f>
        <v>0</v>
      </c>
      <c r="N3215" s="89" t="str">
        <f t="shared" si="500"/>
        <v/>
      </c>
      <c r="O3215" s="88">
        <f>'HP-Api, V2-Sep24'!AR3217</f>
        <v>0</v>
      </c>
      <c r="P3215" s="89" t="str">
        <f t="shared" si="504"/>
        <v/>
      </c>
      <c r="Q3215" s="89" t="e">
        <f t="shared" si="505"/>
        <v>#VALUE!</v>
      </c>
      <c r="R3215" s="89" t="e">
        <f t="shared" si="506"/>
        <v>#VALUE!</v>
      </c>
      <c r="S3215" s="173">
        <f>'HP-Api, V2-Sep24'!AS3217</f>
        <v>0</v>
      </c>
      <c r="T3215" s="89">
        <f t="shared" si="507"/>
        <v>1</v>
      </c>
      <c r="U3215" s="90" t="e">
        <f t="shared" si="508"/>
        <v>#DIV/0!</v>
      </c>
      <c r="V3215" s="91" t="e">
        <f t="shared" si="509"/>
        <v>#DIV/0!</v>
      </c>
    </row>
    <row r="3216" spans="1:22" x14ac:dyDescent="0.3">
      <c r="A3216" s="88">
        <f>'HP-Api, V2-Sep24'!D3218</f>
        <v>0</v>
      </c>
      <c r="B3216" s="88" cm="1">
        <f t="array" ref="B3216">IF(OR(A3216=DATA!$H$2:$H$13),3,IF(OR(A3216=DATA!$H$14:$H$119),2,1))</f>
        <v>1</v>
      </c>
      <c r="C3216" s="88">
        <f>'HP-Api, V2-Sep24'!G3218</f>
        <v>0</v>
      </c>
      <c r="D3216" s="89" t="str">
        <f>IF(AND(C3216&gt;='Risk(dist, colmena)'!$C$9, C3216&lt;='Risk(dist, colmena)'!$E$9), 1, IF(AND(C3216&gt;'Risk(dist, colmena)'!$C$10, C3216&lt;='Risk(dist, colmena)'!$E$10), 2, IF(C3216&gt;='Risk(dist, colmena)'!$C$11, 3, "")))</f>
        <v/>
      </c>
      <c r="E3216" s="173">
        <f>'HP-Api, V2-Sep24'!L3218</f>
        <v>0</v>
      </c>
      <c r="F3216" s="173" t="str">
        <f>IF(AND(E3216&gt;='Risk(dist, colmena)'!$H$9, E3216&lt;='Risk(dist, colmena)'!$J$9), 1, IF(AND(E3216&gt;'Risk(dist, colmena)'!$H$10, E3216&lt;='Risk(dist, colmena)'!$J$10), 2, IF(E3216&gt;='Risk(dist, colmena)'!$H$11, 3, "")))</f>
        <v/>
      </c>
      <c r="G3216" s="88">
        <f>'HP-Api, V2-Sep24'!AH3218</f>
        <v>0</v>
      </c>
      <c r="H3216" s="89" t="str">
        <f t="shared" si="501"/>
        <v/>
      </c>
      <c r="I3216" s="194" t="e">
        <f>('HP-Api, V2-Sep24'!AK3218-'HP-Api, V2-Sep24'!S3218)/'HP-Api, V2-Sep24'!S3218</f>
        <v>#DIV/0!</v>
      </c>
      <c r="J3216" s="89" t="e">
        <f t="shared" si="502"/>
        <v>#DIV/0!</v>
      </c>
      <c r="K3216" s="195">
        <f>'HP-Api, V2-Sep24'!AQ3218</f>
        <v>0</v>
      </c>
      <c r="L3216" s="89">
        <f t="shared" si="503"/>
        <v>1</v>
      </c>
      <c r="M3216" s="88">
        <f>'HP-Api, V2-Sep24'!AM3218</f>
        <v>0</v>
      </c>
      <c r="N3216" s="89" t="str">
        <f t="shared" si="500"/>
        <v/>
      </c>
      <c r="O3216" s="88">
        <f>'HP-Api, V2-Sep24'!AR3218</f>
        <v>0</v>
      </c>
      <c r="P3216" s="89" t="str">
        <f t="shared" si="504"/>
        <v/>
      </c>
      <c r="Q3216" s="89" t="e">
        <f t="shared" si="505"/>
        <v>#VALUE!</v>
      </c>
      <c r="R3216" s="89" t="e">
        <f t="shared" si="506"/>
        <v>#VALUE!</v>
      </c>
      <c r="S3216" s="173">
        <f>'HP-Api, V2-Sep24'!AS3218</f>
        <v>0</v>
      </c>
      <c r="T3216" s="89">
        <f t="shared" si="507"/>
        <v>1</v>
      </c>
      <c r="U3216" s="90" t="e">
        <f t="shared" si="508"/>
        <v>#DIV/0!</v>
      </c>
      <c r="V3216" s="91" t="e">
        <f t="shared" si="509"/>
        <v>#DIV/0!</v>
      </c>
    </row>
    <row r="3217" spans="1:22" x14ac:dyDescent="0.3">
      <c r="A3217" s="88">
        <f>'HP-Api, V2-Sep24'!D3219</f>
        <v>0</v>
      </c>
      <c r="B3217" s="88" cm="1">
        <f t="array" ref="B3217">IF(OR(A3217=DATA!$H$2:$H$13),3,IF(OR(A3217=DATA!$H$14:$H$119),2,1))</f>
        <v>1</v>
      </c>
      <c r="C3217" s="88">
        <f>'HP-Api, V2-Sep24'!G3219</f>
        <v>0</v>
      </c>
      <c r="D3217" s="89" t="str">
        <f>IF(AND(C3217&gt;='Risk(dist, colmena)'!$C$9, C3217&lt;='Risk(dist, colmena)'!$E$9), 1, IF(AND(C3217&gt;'Risk(dist, colmena)'!$C$10, C3217&lt;='Risk(dist, colmena)'!$E$10), 2, IF(C3217&gt;='Risk(dist, colmena)'!$C$11, 3, "")))</f>
        <v/>
      </c>
      <c r="E3217" s="173">
        <f>'HP-Api, V2-Sep24'!L3219</f>
        <v>0</v>
      </c>
      <c r="F3217" s="173" t="str">
        <f>IF(AND(E3217&gt;='Risk(dist, colmena)'!$H$9, E3217&lt;='Risk(dist, colmena)'!$J$9), 1, IF(AND(E3217&gt;'Risk(dist, colmena)'!$H$10, E3217&lt;='Risk(dist, colmena)'!$J$10), 2, IF(E3217&gt;='Risk(dist, colmena)'!$H$11, 3, "")))</f>
        <v/>
      </c>
      <c r="G3217" s="88">
        <f>'HP-Api, V2-Sep24'!AH3219</f>
        <v>0</v>
      </c>
      <c r="H3217" s="89" t="str">
        <f t="shared" si="501"/>
        <v/>
      </c>
      <c r="I3217" s="194" t="e">
        <f>('HP-Api, V2-Sep24'!AK3219-'HP-Api, V2-Sep24'!S3219)/'HP-Api, V2-Sep24'!S3219</f>
        <v>#DIV/0!</v>
      </c>
      <c r="J3217" s="89" t="e">
        <f t="shared" si="502"/>
        <v>#DIV/0!</v>
      </c>
      <c r="K3217" s="195">
        <f>'HP-Api, V2-Sep24'!AQ3219</f>
        <v>0</v>
      </c>
      <c r="L3217" s="89">
        <f t="shared" si="503"/>
        <v>1</v>
      </c>
      <c r="M3217" s="88">
        <f>'HP-Api, V2-Sep24'!AM3219</f>
        <v>0</v>
      </c>
      <c r="N3217" s="89" t="str">
        <f t="shared" si="500"/>
        <v/>
      </c>
      <c r="O3217" s="88">
        <f>'HP-Api, V2-Sep24'!AR3219</f>
        <v>0</v>
      </c>
      <c r="P3217" s="89" t="str">
        <f t="shared" si="504"/>
        <v/>
      </c>
      <c r="Q3217" s="89" t="e">
        <f t="shared" si="505"/>
        <v>#VALUE!</v>
      </c>
      <c r="R3217" s="89" t="e">
        <f t="shared" si="506"/>
        <v>#VALUE!</v>
      </c>
      <c r="S3217" s="173">
        <f>'HP-Api, V2-Sep24'!AS3219</f>
        <v>0</v>
      </c>
      <c r="T3217" s="89">
        <f t="shared" si="507"/>
        <v>1</v>
      </c>
      <c r="U3217" s="90" t="e">
        <f t="shared" si="508"/>
        <v>#DIV/0!</v>
      </c>
      <c r="V3217" s="91" t="e">
        <f t="shared" si="509"/>
        <v>#DIV/0!</v>
      </c>
    </row>
    <row r="3218" spans="1:22" x14ac:dyDescent="0.3">
      <c r="A3218" s="88">
        <f>'HP-Api, V2-Sep24'!D3220</f>
        <v>0</v>
      </c>
      <c r="B3218" s="88" cm="1">
        <f t="array" ref="B3218">IF(OR(A3218=DATA!$H$2:$H$13),3,IF(OR(A3218=DATA!$H$14:$H$119),2,1))</f>
        <v>1</v>
      </c>
      <c r="C3218" s="88">
        <f>'HP-Api, V2-Sep24'!G3220</f>
        <v>0</v>
      </c>
      <c r="D3218" s="89" t="str">
        <f>IF(AND(C3218&gt;='Risk(dist, colmena)'!$C$9, C3218&lt;='Risk(dist, colmena)'!$E$9), 1, IF(AND(C3218&gt;'Risk(dist, colmena)'!$C$10, C3218&lt;='Risk(dist, colmena)'!$E$10), 2, IF(C3218&gt;='Risk(dist, colmena)'!$C$11, 3, "")))</f>
        <v/>
      </c>
      <c r="E3218" s="173">
        <f>'HP-Api, V2-Sep24'!L3220</f>
        <v>0</v>
      </c>
      <c r="F3218" s="173" t="str">
        <f>IF(AND(E3218&gt;='Risk(dist, colmena)'!$H$9, E3218&lt;='Risk(dist, colmena)'!$J$9), 1, IF(AND(E3218&gt;'Risk(dist, colmena)'!$H$10, E3218&lt;='Risk(dist, colmena)'!$J$10), 2, IF(E3218&gt;='Risk(dist, colmena)'!$H$11, 3, "")))</f>
        <v/>
      </c>
      <c r="G3218" s="88">
        <f>'HP-Api, V2-Sep24'!AH3220</f>
        <v>0</v>
      </c>
      <c r="H3218" s="89" t="str">
        <f t="shared" si="501"/>
        <v/>
      </c>
      <c r="I3218" s="194" t="e">
        <f>('HP-Api, V2-Sep24'!AK3220-'HP-Api, V2-Sep24'!S3220)/'HP-Api, V2-Sep24'!S3220</f>
        <v>#DIV/0!</v>
      </c>
      <c r="J3218" s="89" t="e">
        <f t="shared" si="502"/>
        <v>#DIV/0!</v>
      </c>
      <c r="K3218" s="195">
        <f>'HP-Api, V2-Sep24'!AQ3220</f>
        <v>0</v>
      </c>
      <c r="L3218" s="89">
        <f t="shared" si="503"/>
        <v>1</v>
      </c>
      <c r="M3218" s="88">
        <f>'HP-Api, V2-Sep24'!AM3220</f>
        <v>0</v>
      </c>
      <c r="N3218" s="89" t="str">
        <f t="shared" si="500"/>
        <v/>
      </c>
      <c r="O3218" s="88">
        <f>'HP-Api, V2-Sep24'!AR3220</f>
        <v>0</v>
      </c>
      <c r="P3218" s="89" t="str">
        <f t="shared" si="504"/>
        <v/>
      </c>
      <c r="Q3218" s="89" t="e">
        <f t="shared" si="505"/>
        <v>#VALUE!</v>
      </c>
      <c r="R3218" s="89" t="e">
        <f t="shared" si="506"/>
        <v>#VALUE!</v>
      </c>
      <c r="S3218" s="173">
        <f>'HP-Api, V2-Sep24'!AS3220</f>
        <v>0</v>
      </c>
      <c r="T3218" s="89">
        <f t="shared" si="507"/>
        <v>1</v>
      </c>
      <c r="U3218" s="90" t="e">
        <f t="shared" si="508"/>
        <v>#DIV/0!</v>
      </c>
      <c r="V3218" s="91" t="e">
        <f t="shared" si="509"/>
        <v>#DIV/0!</v>
      </c>
    </row>
    <row r="3219" spans="1:22" x14ac:dyDescent="0.3">
      <c r="A3219" s="88">
        <f>'HP-Api, V2-Sep24'!D3221</f>
        <v>0</v>
      </c>
      <c r="B3219" s="88" cm="1">
        <f t="array" ref="B3219">IF(OR(A3219=DATA!$H$2:$H$13),3,IF(OR(A3219=DATA!$H$14:$H$119),2,1))</f>
        <v>1</v>
      </c>
      <c r="C3219" s="88">
        <f>'HP-Api, V2-Sep24'!G3221</f>
        <v>0</v>
      </c>
      <c r="D3219" s="89" t="str">
        <f>IF(AND(C3219&gt;='Risk(dist, colmena)'!$C$9, C3219&lt;='Risk(dist, colmena)'!$E$9), 1, IF(AND(C3219&gt;'Risk(dist, colmena)'!$C$10, C3219&lt;='Risk(dist, colmena)'!$E$10), 2, IF(C3219&gt;='Risk(dist, colmena)'!$C$11, 3, "")))</f>
        <v/>
      </c>
      <c r="E3219" s="173">
        <f>'HP-Api, V2-Sep24'!L3221</f>
        <v>0</v>
      </c>
      <c r="F3219" s="173" t="str">
        <f>IF(AND(E3219&gt;='Risk(dist, colmena)'!$H$9, E3219&lt;='Risk(dist, colmena)'!$J$9), 1, IF(AND(E3219&gt;'Risk(dist, colmena)'!$H$10, E3219&lt;='Risk(dist, colmena)'!$J$10), 2, IF(E3219&gt;='Risk(dist, colmena)'!$H$11, 3, "")))</f>
        <v/>
      </c>
      <c r="G3219" s="88">
        <f>'HP-Api, V2-Sep24'!AH3221</f>
        <v>0</v>
      </c>
      <c r="H3219" s="89" t="str">
        <f t="shared" si="501"/>
        <v/>
      </c>
      <c r="I3219" s="194" t="e">
        <f>('HP-Api, V2-Sep24'!AK3221-'HP-Api, V2-Sep24'!S3221)/'HP-Api, V2-Sep24'!S3221</f>
        <v>#DIV/0!</v>
      </c>
      <c r="J3219" s="89" t="e">
        <f t="shared" si="502"/>
        <v>#DIV/0!</v>
      </c>
      <c r="K3219" s="195">
        <f>'HP-Api, V2-Sep24'!AQ3221</f>
        <v>0</v>
      </c>
      <c r="L3219" s="89">
        <f t="shared" si="503"/>
        <v>1</v>
      </c>
      <c r="M3219" s="88">
        <f>'HP-Api, V2-Sep24'!AM3221</f>
        <v>0</v>
      </c>
      <c r="N3219" s="89" t="str">
        <f t="shared" si="500"/>
        <v/>
      </c>
      <c r="O3219" s="88">
        <f>'HP-Api, V2-Sep24'!AR3221</f>
        <v>0</v>
      </c>
      <c r="P3219" s="89" t="str">
        <f t="shared" si="504"/>
        <v/>
      </c>
      <c r="Q3219" s="89" t="e">
        <f t="shared" si="505"/>
        <v>#VALUE!</v>
      </c>
      <c r="R3219" s="89" t="e">
        <f t="shared" si="506"/>
        <v>#VALUE!</v>
      </c>
      <c r="S3219" s="173">
        <f>'HP-Api, V2-Sep24'!AS3221</f>
        <v>0</v>
      </c>
      <c r="T3219" s="89">
        <f t="shared" si="507"/>
        <v>1</v>
      </c>
      <c r="U3219" s="90" t="e">
        <f t="shared" si="508"/>
        <v>#DIV/0!</v>
      </c>
      <c r="V3219" s="91" t="e">
        <f t="shared" si="509"/>
        <v>#DIV/0!</v>
      </c>
    </row>
    <row r="3220" spans="1:22" x14ac:dyDescent="0.3">
      <c r="A3220" s="88">
        <f>'HP-Api, V2-Sep24'!D3222</f>
        <v>0</v>
      </c>
      <c r="B3220" s="88" cm="1">
        <f t="array" ref="B3220">IF(OR(A3220=DATA!$H$2:$H$13),3,IF(OR(A3220=DATA!$H$14:$H$119),2,1))</f>
        <v>1</v>
      </c>
      <c r="C3220" s="88">
        <f>'HP-Api, V2-Sep24'!G3222</f>
        <v>0</v>
      </c>
      <c r="D3220" s="89" t="str">
        <f>IF(AND(C3220&gt;='Risk(dist, colmena)'!$C$9, C3220&lt;='Risk(dist, colmena)'!$E$9), 1, IF(AND(C3220&gt;'Risk(dist, colmena)'!$C$10, C3220&lt;='Risk(dist, colmena)'!$E$10), 2, IF(C3220&gt;='Risk(dist, colmena)'!$C$11, 3, "")))</f>
        <v/>
      </c>
      <c r="E3220" s="173">
        <f>'HP-Api, V2-Sep24'!L3222</f>
        <v>0</v>
      </c>
      <c r="F3220" s="173" t="str">
        <f>IF(AND(E3220&gt;='Risk(dist, colmena)'!$H$9, E3220&lt;='Risk(dist, colmena)'!$J$9), 1, IF(AND(E3220&gt;'Risk(dist, colmena)'!$H$10, E3220&lt;='Risk(dist, colmena)'!$J$10), 2, IF(E3220&gt;='Risk(dist, colmena)'!$H$11, 3, "")))</f>
        <v/>
      </c>
      <c r="G3220" s="88">
        <f>'HP-Api, V2-Sep24'!AH3222</f>
        <v>0</v>
      </c>
      <c r="H3220" s="89" t="str">
        <f t="shared" si="501"/>
        <v/>
      </c>
      <c r="I3220" s="194" t="e">
        <f>('HP-Api, V2-Sep24'!AK3222-'HP-Api, V2-Sep24'!S3222)/'HP-Api, V2-Sep24'!S3222</f>
        <v>#DIV/0!</v>
      </c>
      <c r="J3220" s="89" t="e">
        <f t="shared" si="502"/>
        <v>#DIV/0!</v>
      </c>
      <c r="K3220" s="195">
        <f>'HP-Api, V2-Sep24'!AQ3222</f>
        <v>0</v>
      </c>
      <c r="L3220" s="89">
        <f t="shared" si="503"/>
        <v>1</v>
      </c>
      <c r="M3220" s="88">
        <f>'HP-Api, V2-Sep24'!AM3222</f>
        <v>0</v>
      </c>
      <c r="N3220" s="89" t="str">
        <f t="shared" si="500"/>
        <v/>
      </c>
      <c r="O3220" s="88">
        <f>'HP-Api, V2-Sep24'!AR3222</f>
        <v>0</v>
      </c>
      <c r="P3220" s="89" t="str">
        <f t="shared" si="504"/>
        <v/>
      </c>
      <c r="Q3220" s="89" t="e">
        <f t="shared" si="505"/>
        <v>#VALUE!</v>
      </c>
      <c r="R3220" s="89" t="e">
        <f t="shared" si="506"/>
        <v>#VALUE!</v>
      </c>
      <c r="S3220" s="173">
        <f>'HP-Api, V2-Sep24'!AS3222</f>
        <v>0</v>
      </c>
      <c r="T3220" s="89">
        <f t="shared" si="507"/>
        <v>1</v>
      </c>
      <c r="U3220" s="90" t="e">
        <f t="shared" si="508"/>
        <v>#DIV/0!</v>
      </c>
      <c r="V3220" s="91" t="e">
        <f t="shared" si="509"/>
        <v>#DIV/0!</v>
      </c>
    </row>
    <row r="3221" spans="1:22" x14ac:dyDescent="0.3">
      <c r="A3221" s="88">
        <f>'HP-Api, V2-Sep24'!D3223</f>
        <v>0</v>
      </c>
      <c r="B3221" s="88" cm="1">
        <f t="array" ref="B3221">IF(OR(A3221=DATA!$H$2:$H$13),3,IF(OR(A3221=DATA!$H$14:$H$119),2,1))</f>
        <v>1</v>
      </c>
      <c r="C3221" s="88">
        <f>'HP-Api, V2-Sep24'!G3223</f>
        <v>0</v>
      </c>
      <c r="D3221" s="89" t="str">
        <f>IF(AND(C3221&gt;='Risk(dist, colmena)'!$C$9, C3221&lt;='Risk(dist, colmena)'!$E$9), 1, IF(AND(C3221&gt;'Risk(dist, colmena)'!$C$10, C3221&lt;='Risk(dist, colmena)'!$E$10), 2, IF(C3221&gt;='Risk(dist, colmena)'!$C$11, 3, "")))</f>
        <v/>
      </c>
      <c r="E3221" s="173">
        <f>'HP-Api, V2-Sep24'!L3223</f>
        <v>0</v>
      </c>
      <c r="F3221" s="173" t="str">
        <f>IF(AND(E3221&gt;='Risk(dist, colmena)'!$H$9, E3221&lt;='Risk(dist, colmena)'!$J$9), 1, IF(AND(E3221&gt;'Risk(dist, colmena)'!$H$10, E3221&lt;='Risk(dist, colmena)'!$J$10), 2, IF(E3221&gt;='Risk(dist, colmena)'!$H$11, 3, "")))</f>
        <v/>
      </c>
      <c r="G3221" s="88">
        <f>'HP-Api, V2-Sep24'!AH3223</f>
        <v>0</v>
      </c>
      <c r="H3221" s="89" t="str">
        <f t="shared" si="501"/>
        <v/>
      </c>
      <c r="I3221" s="194" t="e">
        <f>('HP-Api, V2-Sep24'!AK3223-'HP-Api, V2-Sep24'!S3223)/'HP-Api, V2-Sep24'!S3223</f>
        <v>#DIV/0!</v>
      </c>
      <c r="J3221" s="89" t="e">
        <f t="shared" si="502"/>
        <v>#DIV/0!</v>
      </c>
      <c r="K3221" s="195">
        <f>'HP-Api, V2-Sep24'!AQ3223</f>
        <v>0</v>
      </c>
      <c r="L3221" s="89">
        <f t="shared" si="503"/>
        <v>1</v>
      </c>
      <c r="M3221" s="88">
        <f>'HP-Api, V2-Sep24'!AM3223</f>
        <v>0</v>
      </c>
      <c r="N3221" s="89" t="str">
        <f t="shared" si="500"/>
        <v/>
      </c>
      <c r="O3221" s="88">
        <f>'HP-Api, V2-Sep24'!AR3223</f>
        <v>0</v>
      </c>
      <c r="P3221" s="89" t="str">
        <f t="shared" si="504"/>
        <v/>
      </c>
      <c r="Q3221" s="89" t="e">
        <f t="shared" si="505"/>
        <v>#VALUE!</v>
      </c>
      <c r="R3221" s="89" t="e">
        <f t="shared" si="506"/>
        <v>#VALUE!</v>
      </c>
      <c r="S3221" s="173">
        <f>'HP-Api, V2-Sep24'!AS3223</f>
        <v>0</v>
      </c>
      <c r="T3221" s="89">
        <f t="shared" si="507"/>
        <v>1</v>
      </c>
      <c r="U3221" s="90" t="e">
        <f t="shared" si="508"/>
        <v>#DIV/0!</v>
      </c>
      <c r="V3221" s="91" t="e">
        <f t="shared" si="509"/>
        <v>#DIV/0!</v>
      </c>
    </row>
    <row r="3222" spans="1:22" x14ac:dyDescent="0.3">
      <c r="A3222" s="88">
        <f>'HP-Api, V2-Sep24'!D3224</f>
        <v>0</v>
      </c>
      <c r="B3222" s="88" cm="1">
        <f t="array" ref="B3222">IF(OR(A3222=DATA!$H$2:$H$13),3,IF(OR(A3222=DATA!$H$14:$H$119),2,1))</f>
        <v>1</v>
      </c>
      <c r="C3222" s="88">
        <f>'HP-Api, V2-Sep24'!G3224</f>
        <v>0</v>
      </c>
      <c r="D3222" s="89" t="str">
        <f>IF(AND(C3222&gt;='Risk(dist, colmena)'!$C$9, C3222&lt;='Risk(dist, colmena)'!$E$9), 1, IF(AND(C3222&gt;'Risk(dist, colmena)'!$C$10, C3222&lt;='Risk(dist, colmena)'!$E$10), 2, IF(C3222&gt;='Risk(dist, colmena)'!$C$11, 3, "")))</f>
        <v/>
      </c>
      <c r="E3222" s="173">
        <f>'HP-Api, V2-Sep24'!L3224</f>
        <v>0</v>
      </c>
      <c r="F3222" s="173" t="str">
        <f>IF(AND(E3222&gt;='Risk(dist, colmena)'!$H$9, E3222&lt;='Risk(dist, colmena)'!$J$9), 1, IF(AND(E3222&gt;'Risk(dist, colmena)'!$H$10, E3222&lt;='Risk(dist, colmena)'!$J$10), 2, IF(E3222&gt;='Risk(dist, colmena)'!$H$11, 3, "")))</f>
        <v/>
      </c>
      <c r="G3222" s="88">
        <f>'HP-Api, V2-Sep24'!AH3224</f>
        <v>0</v>
      </c>
      <c r="H3222" s="89" t="str">
        <f t="shared" si="501"/>
        <v/>
      </c>
      <c r="I3222" s="194" t="e">
        <f>('HP-Api, V2-Sep24'!AK3224-'HP-Api, V2-Sep24'!S3224)/'HP-Api, V2-Sep24'!S3224</f>
        <v>#DIV/0!</v>
      </c>
      <c r="J3222" s="89" t="e">
        <f t="shared" si="502"/>
        <v>#DIV/0!</v>
      </c>
      <c r="K3222" s="195">
        <f>'HP-Api, V2-Sep24'!AQ3224</f>
        <v>0</v>
      </c>
      <c r="L3222" s="89">
        <f t="shared" si="503"/>
        <v>1</v>
      </c>
      <c r="M3222" s="88">
        <f>'HP-Api, V2-Sep24'!AM3224</f>
        <v>0</v>
      </c>
      <c r="N3222" s="89" t="str">
        <f t="shared" si="500"/>
        <v/>
      </c>
      <c r="O3222" s="88">
        <f>'HP-Api, V2-Sep24'!AR3224</f>
        <v>0</v>
      </c>
      <c r="P3222" s="89" t="str">
        <f t="shared" si="504"/>
        <v/>
      </c>
      <c r="Q3222" s="89" t="e">
        <f t="shared" si="505"/>
        <v>#VALUE!</v>
      </c>
      <c r="R3222" s="89" t="e">
        <f t="shared" si="506"/>
        <v>#VALUE!</v>
      </c>
      <c r="S3222" s="173">
        <f>'HP-Api, V2-Sep24'!AS3224</f>
        <v>0</v>
      </c>
      <c r="T3222" s="89">
        <f t="shared" si="507"/>
        <v>1</v>
      </c>
      <c r="U3222" s="90" t="e">
        <f t="shared" si="508"/>
        <v>#DIV/0!</v>
      </c>
      <c r="V3222" s="91" t="e">
        <f t="shared" si="509"/>
        <v>#DIV/0!</v>
      </c>
    </row>
    <row r="3223" spans="1:22" x14ac:dyDescent="0.3">
      <c r="A3223" s="88">
        <f>'HP-Api, V2-Sep24'!D3225</f>
        <v>0</v>
      </c>
      <c r="B3223" s="88" cm="1">
        <f t="array" ref="B3223">IF(OR(A3223=DATA!$H$2:$H$13),3,IF(OR(A3223=DATA!$H$14:$H$119),2,1))</f>
        <v>1</v>
      </c>
      <c r="C3223" s="88">
        <f>'HP-Api, V2-Sep24'!G3225</f>
        <v>0</v>
      </c>
      <c r="D3223" s="89" t="str">
        <f>IF(AND(C3223&gt;='Risk(dist, colmena)'!$C$9, C3223&lt;='Risk(dist, colmena)'!$E$9), 1, IF(AND(C3223&gt;'Risk(dist, colmena)'!$C$10, C3223&lt;='Risk(dist, colmena)'!$E$10), 2, IF(C3223&gt;='Risk(dist, colmena)'!$C$11, 3, "")))</f>
        <v/>
      </c>
      <c r="E3223" s="173">
        <f>'HP-Api, V2-Sep24'!L3225</f>
        <v>0</v>
      </c>
      <c r="F3223" s="173" t="str">
        <f>IF(AND(E3223&gt;='Risk(dist, colmena)'!$H$9, E3223&lt;='Risk(dist, colmena)'!$J$9), 1, IF(AND(E3223&gt;'Risk(dist, colmena)'!$H$10, E3223&lt;='Risk(dist, colmena)'!$J$10), 2, IF(E3223&gt;='Risk(dist, colmena)'!$H$11, 3, "")))</f>
        <v/>
      </c>
      <c r="G3223" s="88">
        <f>'HP-Api, V2-Sep24'!AH3225</f>
        <v>0</v>
      </c>
      <c r="H3223" s="89" t="str">
        <f t="shared" si="501"/>
        <v/>
      </c>
      <c r="I3223" s="194" t="e">
        <f>('HP-Api, V2-Sep24'!AK3225-'HP-Api, V2-Sep24'!S3225)/'HP-Api, V2-Sep24'!S3225</f>
        <v>#DIV/0!</v>
      </c>
      <c r="J3223" s="89" t="e">
        <f t="shared" si="502"/>
        <v>#DIV/0!</v>
      </c>
      <c r="K3223" s="195">
        <f>'HP-Api, V2-Sep24'!AQ3225</f>
        <v>0</v>
      </c>
      <c r="L3223" s="89">
        <f t="shared" si="503"/>
        <v>1</v>
      </c>
      <c r="M3223" s="88">
        <f>'HP-Api, V2-Sep24'!AM3225</f>
        <v>0</v>
      </c>
      <c r="N3223" s="89" t="str">
        <f t="shared" si="500"/>
        <v/>
      </c>
      <c r="O3223" s="88">
        <f>'HP-Api, V2-Sep24'!AR3225</f>
        <v>0</v>
      </c>
      <c r="P3223" s="89" t="str">
        <f t="shared" si="504"/>
        <v/>
      </c>
      <c r="Q3223" s="89" t="e">
        <f t="shared" si="505"/>
        <v>#VALUE!</v>
      </c>
      <c r="R3223" s="89" t="e">
        <f t="shared" si="506"/>
        <v>#VALUE!</v>
      </c>
      <c r="S3223" s="173">
        <f>'HP-Api, V2-Sep24'!AS3225</f>
        <v>0</v>
      </c>
      <c r="T3223" s="89">
        <f t="shared" si="507"/>
        <v>1</v>
      </c>
      <c r="U3223" s="90" t="e">
        <f t="shared" si="508"/>
        <v>#DIV/0!</v>
      </c>
      <c r="V3223" s="91" t="e">
        <f t="shared" si="509"/>
        <v>#DIV/0!</v>
      </c>
    </row>
    <row r="3224" spans="1:22" x14ac:dyDescent="0.3">
      <c r="A3224" s="88">
        <f>'HP-Api, V2-Sep24'!D3226</f>
        <v>0</v>
      </c>
      <c r="B3224" s="88" cm="1">
        <f t="array" ref="B3224">IF(OR(A3224=DATA!$H$2:$H$13),3,IF(OR(A3224=DATA!$H$14:$H$119),2,1))</f>
        <v>1</v>
      </c>
      <c r="C3224" s="88">
        <f>'HP-Api, V2-Sep24'!G3226</f>
        <v>0</v>
      </c>
      <c r="D3224" s="89" t="str">
        <f>IF(AND(C3224&gt;='Risk(dist, colmena)'!$C$9, C3224&lt;='Risk(dist, colmena)'!$E$9), 1, IF(AND(C3224&gt;'Risk(dist, colmena)'!$C$10, C3224&lt;='Risk(dist, colmena)'!$E$10), 2, IF(C3224&gt;='Risk(dist, colmena)'!$C$11, 3, "")))</f>
        <v/>
      </c>
      <c r="E3224" s="173">
        <f>'HP-Api, V2-Sep24'!L3226</f>
        <v>0</v>
      </c>
      <c r="F3224" s="173" t="str">
        <f>IF(AND(E3224&gt;='Risk(dist, colmena)'!$H$9, E3224&lt;='Risk(dist, colmena)'!$J$9), 1, IF(AND(E3224&gt;'Risk(dist, colmena)'!$H$10, E3224&lt;='Risk(dist, colmena)'!$J$10), 2, IF(E3224&gt;='Risk(dist, colmena)'!$H$11, 3, "")))</f>
        <v/>
      </c>
      <c r="G3224" s="88">
        <f>'HP-Api, V2-Sep24'!AH3226</f>
        <v>0</v>
      </c>
      <c r="H3224" s="89" t="str">
        <f t="shared" si="501"/>
        <v/>
      </c>
      <c r="I3224" s="194" t="e">
        <f>('HP-Api, V2-Sep24'!AK3226-'HP-Api, V2-Sep24'!S3226)/'HP-Api, V2-Sep24'!S3226</f>
        <v>#DIV/0!</v>
      </c>
      <c r="J3224" s="89" t="e">
        <f t="shared" si="502"/>
        <v>#DIV/0!</v>
      </c>
      <c r="K3224" s="195">
        <f>'HP-Api, V2-Sep24'!AQ3226</f>
        <v>0</v>
      </c>
      <c r="L3224" s="89">
        <f t="shared" si="503"/>
        <v>1</v>
      </c>
      <c r="M3224" s="88">
        <f>'HP-Api, V2-Sep24'!AM3226</f>
        <v>0</v>
      </c>
      <c r="N3224" s="89" t="str">
        <f t="shared" si="500"/>
        <v/>
      </c>
      <c r="O3224" s="88">
        <f>'HP-Api, V2-Sep24'!AR3226</f>
        <v>0</v>
      </c>
      <c r="P3224" s="89" t="str">
        <f t="shared" si="504"/>
        <v/>
      </c>
      <c r="Q3224" s="89" t="e">
        <f t="shared" si="505"/>
        <v>#VALUE!</v>
      </c>
      <c r="R3224" s="89" t="e">
        <f t="shared" si="506"/>
        <v>#VALUE!</v>
      </c>
      <c r="S3224" s="173">
        <f>'HP-Api, V2-Sep24'!AS3226</f>
        <v>0</v>
      </c>
      <c r="T3224" s="89">
        <f t="shared" si="507"/>
        <v>1</v>
      </c>
      <c r="U3224" s="90" t="e">
        <f t="shared" si="508"/>
        <v>#DIV/0!</v>
      </c>
      <c r="V3224" s="91" t="e">
        <f t="shared" si="509"/>
        <v>#DIV/0!</v>
      </c>
    </row>
    <row r="3225" spans="1:22" x14ac:dyDescent="0.3">
      <c r="A3225" s="88">
        <f>'HP-Api, V2-Sep24'!D3227</f>
        <v>0</v>
      </c>
      <c r="B3225" s="88" cm="1">
        <f t="array" ref="B3225">IF(OR(A3225=DATA!$H$2:$H$13),3,IF(OR(A3225=DATA!$H$14:$H$119),2,1))</f>
        <v>1</v>
      </c>
      <c r="C3225" s="88">
        <f>'HP-Api, V2-Sep24'!G3227</f>
        <v>0</v>
      </c>
      <c r="D3225" s="89" t="str">
        <f>IF(AND(C3225&gt;='Risk(dist, colmena)'!$C$9, C3225&lt;='Risk(dist, colmena)'!$E$9), 1, IF(AND(C3225&gt;'Risk(dist, colmena)'!$C$10, C3225&lt;='Risk(dist, colmena)'!$E$10), 2, IF(C3225&gt;='Risk(dist, colmena)'!$C$11, 3, "")))</f>
        <v/>
      </c>
      <c r="E3225" s="173">
        <f>'HP-Api, V2-Sep24'!L3227</f>
        <v>0</v>
      </c>
      <c r="F3225" s="173" t="str">
        <f>IF(AND(E3225&gt;='Risk(dist, colmena)'!$H$9, E3225&lt;='Risk(dist, colmena)'!$J$9), 1, IF(AND(E3225&gt;'Risk(dist, colmena)'!$H$10, E3225&lt;='Risk(dist, colmena)'!$J$10), 2, IF(E3225&gt;='Risk(dist, colmena)'!$H$11, 3, "")))</f>
        <v/>
      </c>
      <c r="G3225" s="88">
        <f>'HP-Api, V2-Sep24'!AH3227</f>
        <v>0</v>
      </c>
      <c r="H3225" s="89" t="str">
        <f t="shared" si="501"/>
        <v/>
      </c>
      <c r="I3225" s="194" t="e">
        <f>('HP-Api, V2-Sep24'!AK3227-'HP-Api, V2-Sep24'!S3227)/'HP-Api, V2-Sep24'!S3227</f>
        <v>#DIV/0!</v>
      </c>
      <c r="J3225" s="89" t="e">
        <f t="shared" si="502"/>
        <v>#DIV/0!</v>
      </c>
      <c r="K3225" s="195">
        <f>'HP-Api, V2-Sep24'!AQ3227</f>
        <v>0</v>
      </c>
      <c r="L3225" s="89">
        <f t="shared" si="503"/>
        <v>1</v>
      </c>
      <c r="M3225" s="88">
        <f>'HP-Api, V2-Sep24'!AM3227</f>
        <v>0</v>
      </c>
      <c r="N3225" s="89" t="str">
        <f t="shared" si="500"/>
        <v/>
      </c>
      <c r="O3225" s="88">
        <f>'HP-Api, V2-Sep24'!AR3227</f>
        <v>0</v>
      </c>
      <c r="P3225" s="89" t="str">
        <f t="shared" si="504"/>
        <v/>
      </c>
      <c r="Q3225" s="89" t="e">
        <f t="shared" si="505"/>
        <v>#VALUE!</v>
      </c>
      <c r="R3225" s="89" t="e">
        <f t="shared" si="506"/>
        <v>#VALUE!</v>
      </c>
      <c r="S3225" s="173">
        <f>'HP-Api, V2-Sep24'!AS3227</f>
        <v>0</v>
      </c>
      <c r="T3225" s="89">
        <f t="shared" si="507"/>
        <v>1</v>
      </c>
      <c r="U3225" s="90" t="e">
        <f t="shared" si="508"/>
        <v>#DIV/0!</v>
      </c>
      <c r="V3225" s="91" t="e">
        <f t="shared" si="509"/>
        <v>#DIV/0!</v>
      </c>
    </row>
    <row r="3226" spans="1:22" x14ac:dyDescent="0.3">
      <c r="A3226" s="88">
        <f>'HP-Api, V2-Sep24'!D3228</f>
        <v>0</v>
      </c>
      <c r="B3226" s="88" cm="1">
        <f t="array" ref="B3226">IF(OR(A3226=DATA!$H$2:$H$13),3,IF(OR(A3226=DATA!$H$14:$H$119),2,1))</f>
        <v>1</v>
      </c>
      <c r="C3226" s="88">
        <f>'HP-Api, V2-Sep24'!G3228</f>
        <v>0</v>
      </c>
      <c r="D3226" s="89" t="str">
        <f>IF(AND(C3226&gt;='Risk(dist, colmena)'!$C$9, C3226&lt;='Risk(dist, colmena)'!$E$9), 1, IF(AND(C3226&gt;'Risk(dist, colmena)'!$C$10, C3226&lt;='Risk(dist, colmena)'!$E$10), 2, IF(C3226&gt;='Risk(dist, colmena)'!$C$11, 3, "")))</f>
        <v/>
      </c>
      <c r="E3226" s="173">
        <f>'HP-Api, V2-Sep24'!L3228</f>
        <v>0</v>
      </c>
      <c r="F3226" s="173" t="str">
        <f>IF(AND(E3226&gt;='Risk(dist, colmena)'!$H$9, E3226&lt;='Risk(dist, colmena)'!$J$9), 1, IF(AND(E3226&gt;'Risk(dist, colmena)'!$H$10, E3226&lt;='Risk(dist, colmena)'!$J$10), 2, IF(E3226&gt;='Risk(dist, colmena)'!$H$11, 3, "")))</f>
        <v/>
      </c>
      <c r="G3226" s="88">
        <f>'HP-Api, V2-Sep24'!AH3228</f>
        <v>0</v>
      </c>
      <c r="H3226" s="89" t="str">
        <f t="shared" si="501"/>
        <v/>
      </c>
      <c r="I3226" s="194" t="e">
        <f>('HP-Api, V2-Sep24'!AK3228-'HP-Api, V2-Sep24'!S3228)/'HP-Api, V2-Sep24'!S3228</f>
        <v>#DIV/0!</v>
      </c>
      <c r="J3226" s="89" t="e">
        <f t="shared" si="502"/>
        <v>#DIV/0!</v>
      </c>
      <c r="K3226" s="195">
        <f>'HP-Api, V2-Sep24'!AQ3228</f>
        <v>0</v>
      </c>
      <c r="L3226" s="89">
        <f t="shared" si="503"/>
        <v>1</v>
      </c>
      <c r="M3226" s="88">
        <f>'HP-Api, V2-Sep24'!AM3228</f>
        <v>0</v>
      </c>
      <c r="N3226" s="89" t="str">
        <f t="shared" si="500"/>
        <v/>
      </c>
      <c r="O3226" s="88">
        <f>'HP-Api, V2-Sep24'!AR3228</f>
        <v>0</v>
      </c>
      <c r="P3226" s="89" t="str">
        <f t="shared" si="504"/>
        <v/>
      </c>
      <c r="Q3226" s="89" t="e">
        <f t="shared" si="505"/>
        <v>#VALUE!</v>
      </c>
      <c r="R3226" s="89" t="e">
        <f t="shared" si="506"/>
        <v>#VALUE!</v>
      </c>
      <c r="S3226" s="173">
        <f>'HP-Api, V2-Sep24'!AS3228</f>
        <v>0</v>
      </c>
      <c r="T3226" s="89">
        <f t="shared" si="507"/>
        <v>1</v>
      </c>
      <c r="U3226" s="90" t="e">
        <f t="shared" si="508"/>
        <v>#DIV/0!</v>
      </c>
      <c r="V3226" s="91" t="e">
        <f t="shared" si="509"/>
        <v>#DIV/0!</v>
      </c>
    </row>
    <row r="3227" spans="1:22" x14ac:dyDescent="0.3">
      <c r="A3227" s="88">
        <f>'HP-Api, V2-Sep24'!D3229</f>
        <v>0</v>
      </c>
      <c r="B3227" s="88" cm="1">
        <f t="array" ref="B3227">IF(OR(A3227=DATA!$H$2:$H$13),3,IF(OR(A3227=DATA!$H$14:$H$119),2,1))</f>
        <v>1</v>
      </c>
      <c r="C3227" s="88">
        <f>'HP-Api, V2-Sep24'!G3229</f>
        <v>0</v>
      </c>
      <c r="D3227" s="89" t="str">
        <f>IF(AND(C3227&gt;='Risk(dist, colmena)'!$C$9, C3227&lt;='Risk(dist, colmena)'!$E$9), 1, IF(AND(C3227&gt;'Risk(dist, colmena)'!$C$10, C3227&lt;='Risk(dist, colmena)'!$E$10), 2, IF(C3227&gt;='Risk(dist, colmena)'!$C$11, 3, "")))</f>
        <v/>
      </c>
      <c r="E3227" s="173">
        <f>'HP-Api, V2-Sep24'!L3229</f>
        <v>0</v>
      </c>
      <c r="F3227" s="173" t="str">
        <f>IF(AND(E3227&gt;='Risk(dist, colmena)'!$H$9, E3227&lt;='Risk(dist, colmena)'!$J$9), 1, IF(AND(E3227&gt;'Risk(dist, colmena)'!$H$10, E3227&lt;='Risk(dist, colmena)'!$J$10), 2, IF(E3227&gt;='Risk(dist, colmena)'!$H$11, 3, "")))</f>
        <v/>
      </c>
      <c r="G3227" s="88">
        <f>'HP-Api, V2-Sep24'!AH3229</f>
        <v>0</v>
      </c>
      <c r="H3227" s="89" t="str">
        <f t="shared" si="501"/>
        <v/>
      </c>
      <c r="I3227" s="194" t="e">
        <f>('HP-Api, V2-Sep24'!AK3229-'HP-Api, V2-Sep24'!S3229)/'HP-Api, V2-Sep24'!S3229</f>
        <v>#DIV/0!</v>
      </c>
      <c r="J3227" s="89" t="e">
        <f t="shared" si="502"/>
        <v>#DIV/0!</v>
      </c>
      <c r="K3227" s="195">
        <f>'HP-Api, V2-Sep24'!AQ3229</f>
        <v>0</v>
      </c>
      <c r="L3227" s="89">
        <f t="shared" si="503"/>
        <v>1</v>
      </c>
      <c r="M3227" s="88">
        <f>'HP-Api, V2-Sep24'!AM3229</f>
        <v>0</v>
      </c>
      <c r="N3227" s="89" t="str">
        <f t="shared" si="500"/>
        <v/>
      </c>
      <c r="O3227" s="88">
        <f>'HP-Api, V2-Sep24'!AR3229</f>
        <v>0</v>
      </c>
      <c r="P3227" s="89" t="str">
        <f t="shared" si="504"/>
        <v/>
      </c>
      <c r="Q3227" s="89" t="e">
        <f t="shared" si="505"/>
        <v>#VALUE!</v>
      </c>
      <c r="R3227" s="89" t="e">
        <f t="shared" si="506"/>
        <v>#VALUE!</v>
      </c>
      <c r="S3227" s="173">
        <f>'HP-Api, V2-Sep24'!AS3229</f>
        <v>0</v>
      </c>
      <c r="T3227" s="89">
        <f t="shared" si="507"/>
        <v>1</v>
      </c>
      <c r="U3227" s="90" t="e">
        <f t="shared" si="508"/>
        <v>#DIV/0!</v>
      </c>
      <c r="V3227" s="91" t="e">
        <f t="shared" si="509"/>
        <v>#DIV/0!</v>
      </c>
    </row>
    <row r="3228" spans="1:22" x14ac:dyDescent="0.3">
      <c r="A3228" s="88">
        <f>'HP-Api, V2-Sep24'!D3230</f>
        <v>0</v>
      </c>
      <c r="B3228" s="88" cm="1">
        <f t="array" ref="B3228">IF(OR(A3228=DATA!$H$2:$H$13),3,IF(OR(A3228=DATA!$H$14:$H$119),2,1))</f>
        <v>1</v>
      </c>
      <c r="C3228" s="88">
        <f>'HP-Api, V2-Sep24'!G3230</f>
        <v>0</v>
      </c>
      <c r="D3228" s="89" t="str">
        <f>IF(AND(C3228&gt;='Risk(dist, colmena)'!$C$9, C3228&lt;='Risk(dist, colmena)'!$E$9), 1, IF(AND(C3228&gt;'Risk(dist, colmena)'!$C$10, C3228&lt;='Risk(dist, colmena)'!$E$10), 2, IF(C3228&gt;='Risk(dist, colmena)'!$C$11, 3, "")))</f>
        <v/>
      </c>
      <c r="E3228" s="173">
        <f>'HP-Api, V2-Sep24'!L3230</f>
        <v>0</v>
      </c>
      <c r="F3228" s="173" t="str">
        <f>IF(AND(E3228&gt;='Risk(dist, colmena)'!$H$9, E3228&lt;='Risk(dist, colmena)'!$J$9), 1, IF(AND(E3228&gt;'Risk(dist, colmena)'!$H$10, E3228&lt;='Risk(dist, colmena)'!$J$10), 2, IF(E3228&gt;='Risk(dist, colmena)'!$H$11, 3, "")))</f>
        <v/>
      </c>
      <c r="G3228" s="88">
        <f>'HP-Api, V2-Sep24'!AH3230</f>
        <v>0</v>
      </c>
      <c r="H3228" s="89" t="str">
        <f t="shared" si="501"/>
        <v/>
      </c>
      <c r="I3228" s="194" t="e">
        <f>('HP-Api, V2-Sep24'!AK3230-'HP-Api, V2-Sep24'!S3230)/'HP-Api, V2-Sep24'!S3230</f>
        <v>#DIV/0!</v>
      </c>
      <c r="J3228" s="89" t="e">
        <f t="shared" si="502"/>
        <v>#DIV/0!</v>
      </c>
      <c r="K3228" s="195">
        <f>'HP-Api, V2-Sep24'!AQ3230</f>
        <v>0</v>
      </c>
      <c r="L3228" s="89">
        <f t="shared" si="503"/>
        <v>1</v>
      </c>
      <c r="M3228" s="88">
        <f>'HP-Api, V2-Sep24'!AM3230</f>
        <v>0</v>
      </c>
      <c r="N3228" s="89" t="str">
        <f t="shared" si="500"/>
        <v/>
      </c>
      <c r="O3228" s="88">
        <f>'HP-Api, V2-Sep24'!AR3230</f>
        <v>0</v>
      </c>
      <c r="P3228" s="89" t="str">
        <f t="shared" si="504"/>
        <v/>
      </c>
      <c r="Q3228" s="89" t="e">
        <f t="shared" si="505"/>
        <v>#VALUE!</v>
      </c>
      <c r="R3228" s="89" t="e">
        <f t="shared" si="506"/>
        <v>#VALUE!</v>
      </c>
      <c r="S3228" s="173">
        <f>'HP-Api, V2-Sep24'!AS3230</f>
        <v>0</v>
      </c>
      <c r="T3228" s="89">
        <f t="shared" si="507"/>
        <v>1</v>
      </c>
      <c r="U3228" s="90" t="e">
        <f t="shared" si="508"/>
        <v>#DIV/0!</v>
      </c>
      <c r="V3228" s="91" t="e">
        <f t="shared" si="509"/>
        <v>#DIV/0!</v>
      </c>
    </row>
    <row r="3229" spans="1:22" x14ac:dyDescent="0.3">
      <c r="A3229" s="88">
        <f>'HP-Api, V2-Sep24'!D3231</f>
        <v>0</v>
      </c>
      <c r="B3229" s="88" cm="1">
        <f t="array" ref="B3229">IF(OR(A3229=DATA!$H$2:$H$13),3,IF(OR(A3229=DATA!$H$14:$H$119),2,1))</f>
        <v>1</v>
      </c>
      <c r="C3229" s="88">
        <f>'HP-Api, V2-Sep24'!G3231</f>
        <v>0</v>
      </c>
      <c r="D3229" s="89" t="str">
        <f>IF(AND(C3229&gt;='Risk(dist, colmena)'!$C$9, C3229&lt;='Risk(dist, colmena)'!$E$9), 1, IF(AND(C3229&gt;'Risk(dist, colmena)'!$C$10, C3229&lt;='Risk(dist, colmena)'!$E$10), 2, IF(C3229&gt;='Risk(dist, colmena)'!$C$11, 3, "")))</f>
        <v/>
      </c>
      <c r="E3229" s="173">
        <f>'HP-Api, V2-Sep24'!L3231</f>
        <v>0</v>
      </c>
      <c r="F3229" s="173" t="str">
        <f>IF(AND(E3229&gt;='Risk(dist, colmena)'!$H$9, E3229&lt;='Risk(dist, colmena)'!$J$9), 1, IF(AND(E3229&gt;'Risk(dist, colmena)'!$H$10, E3229&lt;='Risk(dist, colmena)'!$J$10), 2, IF(E3229&gt;='Risk(dist, colmena)'!$H$11, 3, "")))</f>
        <v/>
      </c>
      <c r="G3229" s="88">
        <f>'HP-Api, V2-Sep24'!AH3231</f>
        <v>0</v>
      </c>
      <c r="H3229" s="89" t="str">
        <f t="shared" si="501"/>
        <v/>
      </c>
      <c r="I3229" s="194" t="e">
        <f>('HP-Api, V2-Sep24'!AK3231-'HP-Api, V2-Sep24'!S3231)/'HP-Api, V2-Sep24'!S3231</f>
        <v>#DIV/0!</v>
      </c>
      <c r="J3229" s="89" t="e">
        <f t="shared" si="502"/>
        <v>#DIV/0!</v>
      </c>
      <c r="K3229" s="195">
        <f>'HP-Api, V2-Sep24'!AQ3231</f>
        <v>0</v>
      </c>
      <c r="L3229" s="89">
        <f t="shared" si="503"/>
        <v>1</v>
      </c>
      <c r="M3229" s="88">
        <f>'HP-Api, V2-Sep24'!AM3231</f>
        <v>0</v>
      </c>
      <c r="N3229" s="89" t="str">
        <f t="shared" si="500"/>
        <v/>
      </c>
      <c r="O3229" s="88">
        <f>'HP-Api, V2-Sep24'!AR3231</f>
        <v>0</v>
      </c>
      <c r="P3229" s="89" t="str">
        <f t="shared" si="504"/>
        <v/>
      </c>
      <c r="Q3229" s="89" t="e">
        <f t="shared" si="505"/>
        <v>#VALUE!</v>
      </c>
      <c r="R3229" s="89" t="e">
        <f t="shared" si="506"/>
        <v>#VALUE!</v>
      </c>
      <c r="S3229" s="173">
        <f>'HP-Api, V2-Sep24'!AS3231</f>
        <v>0</v>
      </c>
      <c r="T3229" s="89">
        <f t="shared" si="507"/>
        <v>1</v>
      </c>
      <c r="U3229" s="90" t="e">
        <f t="shared" si="508"/>
        <v>#DIV/0!</v>
      </c>
      <c r="V3229" s="91" t="e">
        <f t="shared" si="509"/>
        <v>#DIV/0!</v>
      </c>
    </row>
    <row r="3230" spans="1:22" x14ac:dyDescent="0.3">
      <c r="A3230" s="88">
        <f>'HP-Api, V2-Sep24'!D3232</f>
        <v>0</v>
      </c>
      <c r="B3230" s="88" cm="1">
        <f t="array" ref="B3230">IF(OR(A3230=DATA!$H$2:$H$13),3,IF(OR(A3230=DATA!$H$14:$H$119),2,1))</f>
        <v>1</v>
      </c>
      <c r="C3230" s="88">
        <f>'HP-Api, V2-Sep24'!G3232</f>
        <v>0</v>
      </c>
      <c r="D3230" s="89" t="str">
        <f>IF(AND(C3230&gt;='Risk(dist, colmena)'!$C$9, C3230&lt;='Risk(dist, colmena)'!$E$9), 1, IF(AND(C3230&gt;'Risk(dist, colmena)'!$C$10, C3230&lt;='Risk(dist, colmena)'!$E$10), 2, IF(C3230&gt;='Risk(dist, colmena)'!$C$11, 3, "")))</f>
        <v/>
      </c>
      <c r="E3230" s="173">
        <f>'HP-Api, V2-Sep24'!L3232</f>
        <v>0</v>
      </c>
      <c r="F3230" s="173" t="str">
        <f>IF(AND(E3230&gt;='Risk(dist, colmena)'!$H$9, E3230&lt;='Risk(dist, colmena)'!$J$9), 1, IF(AND(E3230&gt;'Risk(dist, colmena)'!$H$10, E3230&lt;='Risk(dist, colmena)'!$J$10), 2, IF(E3230&gt;='Risk(dist, colmena)'!$H$11, 3, "")))</f>
        <v/>
      </c>
      <c r="G3230" s="88">
        <f>'HP-Api, V2-Sep24'!AH3232</f>
        <v>0</v>
      </c>
      <c r="H3230" s="89" t="str">
        <f t="shared" si="501"/>
        <v/>
      </c>
      <c r="I3230" s="194" t="e">
        <f>('HP-Api, V2-Sep24'!AK3232-'HP-Api, V2-Sep24'!S3232)/'HP-Api, V2-Sep24'!S3232</f>
        <v>#DIV/0!</v>
      </c>
      <c r="J3230" s="89" t="e">
        <f t="shared" si="502"/>
        <v>#DIV/0!</v>
      </c>
      <c r="K3230" s="195">
        <f>'HP-Api, V2-Sep24'!AQ3232</f>
        <v>0</v>
      </c>
      <c r="L3230" s="89">
        <f t="shared" si="503"/>
        <v>1</v>
      </c>
      <c r="M3230" s="88">
        <f>'HP-Api, V2-Sep24'!AM3232</f>
        <v>0</v>
      </c>
      <c r="N3230" s="89" t="str">
        <f t="shared" si="500"/>
        <v/>
      </c>
      <c r="O3230" s="88">
        <f>'HP-Api, V2-Sep24'!AR3232</f>
        <v>0</v>
      </c>
      <c r="P3230" s="89" t="str">
        <f t="shared" si="504"/>
        <v/>
      </c>
      <c r="Q3230" s="89" t="e">
        <f t="shared" si="505"/>
        <v>#VALUE!</v>
      </c>
      <c r="R3230" s="89" t="e">
        <f t="shared" si="506"/>
        <v>#VALUE!</v>
      </c>
      <c r="S3230" s="173">
        <f>'HP-Api, V2-Sep24'!AS3232</f>
        <v>0</v>
      </c>
      <c r="T3230" s="89">
        <f t="shared" si="507"/>
        <v>1</v>
      </c>
      <c r="U3230" s="90" t="e">
        <f t="shared" si="508"/>
        <v>#DIV/0!</v>
      </c>
      <c r="V3230" s="91" t="e">
        <f t="shared" si="509"/>
        <v>#DIV/0!</v>
      </c>
    </row>
    <row r="3231" spans="1:22" x14ac:dyDescent="0.3">
      <c r="A3231" s="88">
        <f>'HP-Api, V2-Sep24'!D3233</f>
        <v>0</v>
      </c>
      <c r="B3231" s="88" cm="1">
        <f t="array" ref="B3231">IF(OR(A3231=DATA!$H$2:$H$13),3,IF(OR(A3231=DATA!$H$14:$H$119),2,1))</f>
        <v>1</v>
      </c>
      <c r="C3231" s="88">
        <f>'HP-Api, V2-Sep24'!G3233</f>
        <v>0</v>
      </c>
      <c r="D3231" s="89" t="str">
        <f>IF(AND(C3231&gt;='Risk(dist, colmena)'!$C$9, C3231&lt;='Risk(dist, colmena)'!$E$9), 1, IF(AND(C3231&gt;'Risk(dist, colmena)'!$C$10, C3231&lt;='Risk(dist, colmena)'!$E$10), 2, IF(C3231&gt;='Risk(dist, colmena)'!$C$11, 3, "")))</f>
        <v/>
      </c>
      <c r="E3231" s="173">
        <f>'HP-Api, V2-Sep24'!L3233</f>
        <v>0</v>
      </c>
      <c r="F3231" s="173" t="str">
        <f>IF(AND(E3231&gt;='Risk(dist, colmena)'!$H$9, E3231&lt;='Risk(dist, colmena)'!$J$9), 1, IF(AND(E3231&gt;'Risk(dist, colmena)'!$H$10, E3231&lt;='Risk(dist, colmena)'!$J$10), 2, IF(E3231&gt;='Risk(dist, colmena)'!$H$11, 3, "")))</f>
        <v/>
      </c>
      <c r="G3231" s="88">
        <f>'HP-Api, V2-Sep24'!AH3233</f>
        <v>0</v>
      </c>
      <c r="H3231" s="89" t="str">
        <f t="shared" si="501"/>
        <v/>
      </c>
      <c r="I3231" s="194" t="e">
        <f>('HP-Api, V2-Sep24'!AK3233-'HP-Api, V2-Sep24'!S3233)/'HP-Api, V2-Sep24'!S3233</f>
        <v>#DIV/0!</v>
      </c>
      <c r="J3231" s="89" t="e">
        <f t="shared" si="502"/>
        <v>#DIV/0!</v>
      </c>
      <c r="K3231" s="195">
        <f>'HP-Api, V2-Sep24'!AQ3233</f>
        <v>0</v>
      </c>
      <c r="L3231" s="89">
        <f t="shared" si="503"/>
        <v>1</v>
      </c>
      <c r="M3231" s="88">
        <f>'HP-Api, V2-Sep24'!AM3233</f>
        <v>0</v>
      </c>
      <c r="N3231" s="89" t="str">
        <f t="shared" si="500"/>
        <v/>
      </c>
      <c r="O3231" s="88">
        <f>'HP-Api, V2-Sep24'!AR3233</f>
        <v>0</v>
      </c>
      <c r="P3231" s="89" t="str">
        <f t="shared" si="504"/>
        <v/>
      </c>
      <c r="Q3231" s="89" t="e">
        <f t="shared" si="505"/>
        <v>#VALUE!</v>
      </c>
      <c r="R3231" s="89" t="e">
        <f t="shared" si="506"/>
        <v>#VALUE!</v>
      </c>
      <c r="S3231" s="173">
        <f>'HP-Api, V2-Sep24'!AS3233</f>
        <v>0</v>
      </c>
      <c r="T3231" s="89">
        <f t="shared" si="507"/>
        <v>1</v>
      </c>
      <c r="U3231" s="90" t="e">
        <f t="shared" si="508"/>
        <v>#DIV/0!</v>
      </c>
      <c r="V3231" s="91" t="e">
        <f t="shared" si="509"/>
        <v>#DIV/0!</v>
      </c>
    </row>
    <row r="3232" spans="1:22" x14ac:dyDescent="0.3">
      <c r="A3232" s="88">
        <f>'HP-Api, V2-Sep24'!D3234</f>
        <v>0</v>
      </c>
      <c r="B3232" s="88" cm="1">
        <f t="array" ref="B3232">IF(OR(A3232=DATA!$H$2:$H$13),3,IF(OR(A3232=DATA!$H$14:$H$119),2,1))</f>
        <v>1</v>
      </c>
      <c r="C3232" s="88">
        <f>'HP-Api, V2-Sep24'!G3234</f>
        <v>0</v>
      </c>
      <c r="D3232" s="89" t="str">
        <f>IF(AND(C3232&gt;='Risk(dist, colmena)'!$C$9, C3232&lt;='Risk(dist, colmena)'!$E$9), 1, IF(AND(C3232&gt;'Risk(dist, colmena)'!$C$10, C3232&lt;='Risk(dist, colmena)'!$E$10), 2, IF(C3232&gt;='Risk(dist, colmena)'!$C$11, 3, "")))</f>
        <v/>
      </c>
      <c r="E3232" s="173">
        <f>'HP-Api, V2-Sep24'!L3234</f>
        <v>0</v>
      </c>
      <c r="F3232" s="173" t="str">
        <f>IF(AND(E3232&gt;='Risk(dist, colmena)'!$H$9, E3232&lt;='Risk(dist, colmena)'!$J$9), 1, IF(AND(E3232&gt;'Risk(dist, colmena)'!$H$10, E3232&lt;='Risk(dist, colmena)'!$J$10), 2, IF(E3232&gt;='Risk(dist, colmena)'!$H$11, 3, "")))</f>
        <v/>
      </c>
      <c r="G3232" s="88">
        <f>'HP-Api, V2-Sep24'!AH3234</f>
        <v>0</v>
      </c>
      <c r="H3232" s="89" t="str">
        <f t="shared" si="501"/>
        <v/>
      </c>
      <c r="I3232" s="194" t="e">
        <f>('HP-Api, V2-Sep24'!AK3234-'HP-Api, V2-Sep24'!S3234)/'HP-Api, V2-Sep24'!S3234</f>
        <v>#DIV/0!</v>
      </c>
      <c r="J3232" s="89" t="e">
        <f t="shared" si="502"/>
        <v>#DIV/0!</v>
      </c>
      <c r="K3232" s="195">
        <f>'HP-Api, V2-Sep24'!AQ3234</f>
        <v>0</v>
      </c>
      <c r="L3232" s="89">
        <f t="shared" si="503"/>
        <v>1</v>
      </c>
      <c r="M3232" s="88">
        <f>'HP-Api, V2-Sep24'!AM3234</f>
        <v>0</v>
      </c>
      <c r="N3232" s="89" t="str">
        <f t="shared" si="500"/>
        <v/>
      </c>
      <c r="O3232" s="88">
        <f>'HP-Api, V2-Sep24'!AR3234</f>
        <v>0</v>
      </c>
      <c r="P3232" s="89" t="str">
        <f t="shared" si="504"/>
        <v/>
      </c>
      <c r="Q3232" s="89" t="e">
        <f t="shared" si="505"/>
        <v>#VALUE!</v>
      </c>
      <c r="R3232" s="89" t="e">
        <f t="shared" si="506"/>
        <v>#VALUE!</v>
      </c>
      <c r="S3232" s="173">
        <f>'HP-Api, V2-Sep24'!AS3234</f>
        <v>0</v>
      </c>
      <c r="T3232" s="89">
        <f t="shared" si="507"/>
        <v>1</v>
      </c>
      <c r="U3232" s="90" t="e">
        <f t="shared" si="508"/>
        <v>#DIV/0!</v>
      </c>
      <c r="V3232" s="91" t="e">
        <f t="shared" si="509"/>
        <v>#DIV/0!</v>
      </c>
    </row>
    <row r="3233" spans="1:22" x14ac:dyDescent="0.3">
      <c r="A3233" s="88">
        <f>'HP-Api, V2-Sep24'!D3235</f>
        <v>0</v>
      </c>
      <c r="B3233" s="88" cm="1">
        <f t="array" ref="B3233">IF(OR(A3233=DATA!$H$2:$H$13),3,IF(OR(A3233=DATA!$H$14:$H$119),2,1))</f>
        <v>1</v>
      </c>
      <c r="C3233" s="88">
        <f>'HP-Api, V2-Sep24'!G3235</f>
        <v>0</v>
      </c>
      <c r="D3233" s="89" t="str">
        <f>IF(AND(C3233&gt;='Risk(dist, colmena)'!$C$9, C3233&lt;='Risk(dist, colmena)'!$E$9), 1, IF(AND(C3233&gt;'Risk(dist, colmena)'!$C$10, C3233&lt;='Risk(dist, colmena)'!$E$10), 2, IF(C3233&gt;='Risk(dist, colmena)'!$C$11, 3, "")))</f>
        <v/>
      </c>
      <c r="E3233" s="173">
        <f>'HP-Api, V2-Sep24'!L3235</f>
        <v>0</v>
      </c>
      <c r="F3233" s="173" t="str">
        <f>IF(AND(E3233&gt;='Risk(dist, colmena)'!$H$9, E3233&lt;='Risk(dist, colmena)'!$J$9), 1, IF(AND(E3233&gt;'Risk(dist, colmena)'!$H$10, E3233&lt;='Risk(dist, colmena)'!$J$10), 2, IF(E3233&gt;='Risk(dist, colmena)'!$H$11, 3, "")))</f>
        <v/>
      </c>
      <c r="G3233" s="88">
        <f>'HP-Api, V2-Sep24'!AH3235</f>
        <v>0</v>
      </c>
      <c r="H3233" s="89" t="str">
        <f t="shared" si="501"/>
        <v/>
      </c>
      <c r="I3233" s="194" t="e">
        <f>('HP-Api, V2-Sep24'!AK3235-'HP-Api, V2-Sep24'!S3235)/'HP-Api, V2-Sep24'!S3235</f>
        <v>#DIV/0!</v>
      </c>
      <c r="J3233" s="89" t="e">
        <f t="shared" si="502"/>
        <v>#DIV/0!</v>
      </c>
      <c r="K3233" s="195">
        <f>'HP-Api, V2-Sep24'!AQ3235</f>
        <v>0</v>
      </c>
      <c r="L3233" s="89">
        <f t="shared" si="503"/>
        <v>1</v>
      </c>
      <c r="M3233" s="88">
        <f>'HP-Api, V2-Sep24'!AM3235</f>
        <v>0</v>
      </c>
      <c r="N3233" s="89" t="str">
        <f t="shared" si="500"/>
        <v/>
      </c>
      <c r="O3233" s="88">
        <f>'HP-Api, V2-Sep24'!AR3235</f>
        <v>0</v>
      </c>
      <c r="P3233" s="89" t="str">
        <f t="shared" si="504"/>
        <v/>
      </c>
      <c r="Q3233" s="89" t="e">
        <f t="shared" si="505"/>
        <v>#VALUE!</v>
      </c>
      <c r="R3233" s="89" t="e">
        <f t="shared" si="506"/>
        <v>#VALUE!</v>
      </c>
      <c r="S3233" s="173">
        <f>'HP-Api, V2-Sep24'!AS3235</f>
        <v>0</v>
      </c>
      <c r="T3233" s="89">
        <f t="shared" si="507"/>
        <v>1</v>
      </c>
      <c r="U3233" s="90" t="e">
        <f t="shared" si="508"/>
        <v>#DIV/0!</v>
      </c>
      <c r="V3233" s="91" t="e">
        <f t="shared" si="509"/>
        <v>#DIV/0!</v>
      </c>
    </row>
    <row r="3234" spans="1:22" x14ac:dyDescent="0.3">
      <c r="A3234" s="88">
        <f>'HP-Api, V2-Sep24'!D3236</f>
        <v>0</v>
      </c>
      <c r="B3234" s="88" cm="1">
        <f t="array" ref="B3234">IF(OR(A3234=DATA!$H$2:$H$13),3,IF(OR(A3234=DATA!$H$14:$H$119),2,1))</f>
        <v>1</v>
      </c>
      <c r="C3234" s="88">
        <f>'HP-Api, V2-Sep24'!G3236</f>
        <v>0</v>
      </c>
      <c r="D3234" s="89" t="str">
        <f>IF(AND(C3234&gt;='Risk(dist, colmena)'!$C$9, C3234&lt;='Risk(dist, colmena)'!$E$9), 1, IF(AND(C3234&gt;'Risk(dist, colmena)'!$C$10, C3234&lt;='Risk(dist, colmena)'!$E$10), 2, IF(C3234&gt;='Risk(dist, colmena)'!$C$11, 3, "")))</f>
        <v/>
      </c>
      <c r="E3234" s="173">
        <f>'HP-Api, V2-Sep24'!L3236</f>
        <v>0</v>
      </c>
      <c r="F3234" s="173" t="str">
        <f>IF(AND(E3234&gt;='Risk(dist, colmena)'!$H$9, E3234&lt;='Risk(dist, colmena)'!$J$9), 1, IF(AND(E3234&gt;'Risk(dist, colmena)'!$H$10, E3234&lt;='Risk(dist, colmena)'!$J$10), 2, IF(E3234&gt;='Risk(dist, colmena)'!$H$11, 3, "")))</f>
        <v/>
      </c>
      <c r="G3234" s="88">
        <f>'HP-Api, V2-Sep24'!AH3236</f>
        <v>0</v>
      </c>
      <c r="H3234" s="89" t="str">
        <f t="shared" si="501"/>
        <v/>
      </c>
      <c r="I3234" s="194" t="e">
        <f>('HP-Api, V2-Sep24'!AK3236-'HP-Api, V2-Sep24'!S3236)/'HP-Api, V2-Sep24'!S3236</f>
        <v>#DIV/0!</v>
      </c>
      <c r="J3234" s="89" t="e">
        <f t="shared" si="502"/>
        <v>#DIV/0!</v>
      </c>
      <c r="K3234" s="195">
        <f>'HP-Api, V2-Sep24'!AQ3236</f>
        <v>0</v>
      </c>
      <c r="L3234" s="89">
        <f t="shared" si="503"/>
        <v>1</v>
      </c>
      <c r="M3234" s="88">
        <f>'HP-Api, V2-Sep24'!AM3236</f>
        <v>0</v>
      </c>
      <c r="N3234" s="89" t="str">
        <f t="shared" si="500"/>
        <v/>
      </c>
      <c r="O3234" s="88">
        <f>'HP-Api, V2-Sep24'!AR3236</f>
        <v>0</v>
      </c>
      <c r="P3234" s="89" t="str">
        <f t="shared" si="504"/>
        <v/>
      </c>
      <c r="Q3234" s="89" t="e">
        <f t="shared" si="505"/>
        <v>#VALUE!</v>
      </c>
      <c r="R3234" s="89" t="e">
        <f t="shared" si="506"/>
        <v>#VALUE!</v>
      </c>
      <c r="S3234" s="173">
        <f>'HP-Api, V2-Sep24'!AS3236</f>
        <v>0</v>
      </c>
      <c r="T3234" s="89">
        <f t="shared" si="507"/>
        <v>1</v>
      </c>
      <c r="U3234" s="90" t="e">
        <f t="shared" si="508"/>
        <v>#DIV/0!</v>
      </c>
      <c r="V3234" s="91" t="e">
        <f t="shared" si="509"/>
        <v>#DIV/0!</v>
      </c>
    </row>
    <row r="3235" spans="1:22" x14ac:dyDescent="0.3">
      <c r="A3235" s="88">
        <f>'HP-Api, V2-Sep24'!D3237</f>
        <v>0</v>
      </c>
      <c r="B3235" s="88" cm="1">
        <f t="array" ref="B3235">IF(OR(A3235=DATA!$H$2:$H$13),3,IF(OR(A3235=DATA!$H$14:$H$119),2,1))</f>
        <v>1</v>
      </c>
      <c r="C3235" s="88">
        <f>'HP-Api, V2-Sep24'!G3237</f>
        <v>0</v>
      </c>
      <c r="D3235" s="89" t="str">
        <f>IF(AND(C3235&gt;='Risk(dist, colmena)'!$C$9, C3235&lt;='Risk(dist, colmena)'!$E$9), 1, IF(AND(C3235&gt;'Risk(dist, colmena)'!$C$10, C3235&lt;='Risk(dist, colmena)'!$E$10), 2, IF(C3235&gt;='Risk(dist, colmena)'!$C$11, 3, "")))</f>
        <v/>
      </c>
      <c r="E3235" s="173">
        <f>'HP-Api, V2-Sep24'!L3237</f>
        <v>0</v>
      </c>
      <c r="F3235" s="173" t="str">
        <f>IF(AND(E3235&gt;='Risk(dist, colmena)'!$H$9, E3235&lt;='Risk(dist, colmena)'!$J$9), 1, IF(AND(E3235&gt;'Risk(dist, colmena)'!$H$10, E3235&lt;='Risk(dist, colmena)'!$J$10), 2, IF(E3235&gt;='Risk(dist, colmena)'!$H$11, 3, "")))</f>
        <v/>
      </c>
      <c r="G3235" s="88">
        <f>'HP-Api, V2-Sep24'!AH3237</f>
        <v>0</v>
      </c>
      <c r="H3235" s="89" t="str">
        <f t="shared" si="501"/>
        <v/>
      </c>
      <c r="I3235" s="194" t="e">
        <f>('HP-Api, V2-Sep24'!AK3237-'HP-Api, V2-Sep24'!S3237)/'HP-Api, V2-Sep24'!S3237</f>
        <v>#DIV/0!</v>
      </c>
      <c r="J3235" s="89" t="e">
        <f t="shared" si="502"/>
        <v>#DIV/0!</v>
      </c>
      <c r="K3235" s="195">
        <f>'HP-Api, V2-Sep24'!AQ3237</f>
        <v>0</v>
      </c>
      <c r="L3235" s="89">
        <f t="shared" si="503"/>
        <v>1</v>
      </c>
      <c r="M3235" s="88">
        <f>'HP-Api, V2-Sep24'!AM3237</f>
        <v>0</v>
      </c>
      <c r="N3235" s="89" t="str">
        <f t="shared" si="500"/>
        <v/>
      </c>
      <c r="O3235" s="88">
        <f>'HP-Api, V2-Sep24'!AR3237</f>
        <v>0</v>
      </c>
      <c r="P3235" s="89" t="str">
        <f t="shared" si="504"/>
        <v/>
      </c>
      <c r="Q3235" s="89" t="e">
        <f t="shared" si="505"/>
        <v>#VALUE!</v>
      </c>
      <c r="R3235" s="89" t="e">
        <f t="shared" si="506"/>
        <v>#VALUE!</v>
      </c>
      <c r="S3235" s="173">
        <f>'HP-Api, V2-Sep24'!AS3237</f>
        <v>0</v>
      </c>
      <c r="T3235" s="89">
        <f t="shared" si="507"/>
        <v>1</v>
      </c>
      <c r="U3235" s="90" t="e">
        <f t="shared" si="508"/>
        <v>#DIV/0!</v>
      </c>
      <c r="V3235" s="91" t="e">
        <f t="shared" si="509"/>
        <v>#DIV/0!</v>
      </c>
    </row>
    <row r="3236" spans="1:22" x14ac:dyDescent="0.3">
      <c r="A3236" s="88">
        <f>'HP-Api, V2-Sep24'!D3238</f>
        <v>0</v>
      </c>
      <c r="B3236" s="88" cm="1">
        <f t="array" ref="B3236">IF(OR(A3236=DATA!$H$2:$H$13),3,IF(OR(A3236=DATA!$H$14:$H$119),2,1))</f>
        <v>1</v>
      </c>
      <c r="C3236" s="88">
        <f>'HP-Api, V2-Sep24'!G3238</f>
        <v>0</v>
      </c>
      <c r="D3236" s="89" t="str">
        <f>IF(AND(C3236&gt;='Risk(dist, colmena)'!$C$9, C3236&lt;='Risk(dist, colmena)'!$E$9), 1, IF(AND(C3236&gt;'Risk(dist, colmena)'!$C$10, C3236&lt;='Risk(dist, colmena)'!$E$10), 2, IF(C3236&gt;='Risk(dist, colmena)'!$C$11, 3, "")))</f>
        <v/>
      </c>
      <c r="E3236" s="173">
        <f>'HP-Api, V2-Sep24'!L3238</f>
        <v>0</v>
      </c>
      <c r="F3236" s="173" t="str">
        <f>IF(AND(E3236&gt;='Risk(dist, colmena)'!$H$9, E3236&lt;='Risk(dist, colmena)'!$J$9), 1, IF(AND(E3236&gt;'Risk(dist, colmena)'!$H$10, E3236&lt;='Risk(dist, colmena)'!$J$10), 2, IF(E3236&gt;='Risk(dist, colmena)'!$H$11, 3, "")))</f>
        <v/>
      </c>
      <c r="G3236" s="88">
        <f>'HP-Api, V2-Sep24'!AH3238</f>
        <v>0</v>
      </c>
      <c r="H3236" s="89" t="str">
        <f t="shared" si="501"/>
        <v/>
      </c>
      <c r="I3236" s="194" t="e">
        <f>('HP-Api, V2-Sep24'!AK3238-'HP-Api, V2-Sep24'!S3238)/'HP-Api, V2-Sep24'!S3238</f>
        <v>#DIV/0!</v>
      </c>
      <c r="J3236" s="89" t="e">
        <f t="shared" si="502"/>
        <v>#DIV/0!</v>
      </c>
      <c r="K3236" s="195">
        <f>'HP-Api, V2-Sep24'!AQ3238</f>
        <v>0</v>
      </c>
      <c r="L3236" s="89">
        <f t="shared" si="503"/>
        <v>1</v>
      </c>
      <c r="M3236" s="88">
        <f>'HP-Api, V2-Sep24'!AM3238</f>
        <v>0</v>
      </c>
      <c r="N3236" s="89" t="str">
        <f t="shared" si="500"/>
        <v/>
      </c>
      <c r="O3236" s="88">
        <f>'HP-Api, V2-Sep24'!AR3238</f>
        <v>0</v>
      </c>
      <c r="P3236" s="89" t="str">
        <f t="shared" si="504"/>
        <v/>
      </c>
      <c r="Q3236" s="89" t="e">
        <f t="shared" si="505"/>
        <v>#VALUE!</v>
      </c>
      <c r="R3236" s="89" t="e">
        <f t="shared" si="506"/>
        <v>#VALUE!</v>
      </c>
      <c r="S3236" s="173">
        <f>'HP-Api, V2-Sep24'!AS3238</f>
        <v>0</v>
      </c>
      <c r="T3236" s="89">
        <f t="shared" si="507"/>
        <v>1</v>
      </c>
      <c r="U3236" s="90" t="e">
        <f t="shared" si="508"/>
        <v>#DIV/0!</v>
      </c>
      <c r="V3236" s="91" t="e">
        <f t="shared" si="509"/>
        <v>#DIV/0!</v>
      </c>
    </row>
    <row r="3237" spans="1:22" x14ac:dyDescent="0.3">
      <c r="A3237" s="88">
        <f>'HP-Api, V2-Sep24'!D3239</f>
        <v>0</v>
      </c>
      <c r="B3237" s="88" cm="1">
        <f t="array" ref="B3237">IF(OR(A3237=DATA!$H$2:$H$13),3,IF(OR(A3237=DATA!$H$14:$H$119),2,1))</f>
        <v>1</v>
      </c>
      <c r="C3237" s="88">
        <f>'HP-Api, V2-Sep24'!G3239</f>
        <v>0</v>
      </c>
      <c r="D3237" s="89" t="str">
        <f>IF(AND(C3237&gt;='Risk(dist, colmena)'!$C$9, C3237&lt;='Risk(dist, colmena)'!$E$9), 1, IF(AND(C3237&gt;'Risk(dist, colmena)'!$C$10, C3237&lt;='Risk(dist, colmena)'!$E$10), 2, IF(C3237&gt;='Risk(dist, colmena)'!$C$11, 3, "")))</f>
        <v/>
      </c>
      <c r="E3237" s="173">
        <f>'HP-Api, V2-Sep24'!L3239</f>
        <v>0</v>
      </c>
      <c r="F3237" s="173" t="str">
        <f>IF(AND(E3237&gt;='Risk(dist, colmena)'!$H$9, E3237&lt;='Risk(dist, colmena)'!$J$9), 1, IF(AND(E3237&gt;'Risk(dist, colmena)'!$H$10, E3237&lt;='Risk(dist, colmena)'!$J$10), 2, IF(E3237&gt;='Risk(dist, colmena)'!$H$11, 3, "")))</f>
        <v/>
      </c>
      <c r="G3237" s="88">
        <f>'HP-Api, V2-Sep24'!AH3239</f>
        <v>0</v>
      </c>
      <c r="H3237" s="89" t="str">
        <f t="shared" si="501"/>
        <v/>
      </c>
      <c r="I3237" s="194" t="e">
        <f>('HP-Api, V2-Sep24'!AK3239-'HP-Api, V2-Sep24'!S3239)/'HP-Api, V2-Sep24'!S3239</f>
        <v>#DIV/0!</v>
      </c>
      <c r="J3237" s="89" t="e">
        <f t="shared" si="502"/>
        <v>#DIV/0!</v>
      </c>
      <c r="K3237" s="195">
        <f>'HP-Api, V2-Sep24'!AQ3239</f>
        <v>0</v>
      </c>
      <c r="L3237" s="89">
        <f t="shared" si="503"/>
        <v>1</v>
      </c>
      <c r="M3237" s="88">
        <f>'HP-Api, V2-Sep24'!AM3239</f>
        <v>0</v>
      </c>
      <c r="N3237" s="89" t="str">
        <f t="shared" si="500"/>
        <v/>
      </c>
      <c r="O3237" s="88">
        <f>'HP-Api, V2-Sep24'!AR3239</f>
        <v>0</v>
      </c>
      <c r="P3237" s="89" t="str">
        <f t="shared" si="504"/>
        <v/>
      </c>
      <c r="Q3237" s="89" t="e">
        <f t="shared" si="505"/>
        <v>#VALUE!</v>
      </c>
      <c r="R3237" s="89" t="e">
        <f t="shared" si="506"/>
        <v>#VALUE!</v>
      </c>
      <c r="S3237" s="173">
        <f>'HP-Api, V2-Sep24'!AS3239</f>
        <v>0</v>
      </c>
      <c r="T3237" s="89">
        <f t="shared" si="507"/>
        <v>1</v>
      </c>
      <c r="U3237" s="90" t="e">
        <f t="shared" si="508"/>
        <v>#DIV/0!</v>
      </c>
      <c r="V3237" s="91" t="e">
        <f t="shared" si="509"/>
        <v>#DIV/0!</v>
      </c>
    </row>
    <row r="3238" spans="1:22" x14ac:dyDescent="0.3">
      <c r="A3238" s="88">
        <f>'HP-Api, V2-Sep24'!D3240</f>
        <v>0</v>
      </c>
      <c r="B3238" s="88" cm="1">
        <f t="array" ref="B3238">IF(OR(A3238=DATA!$H$2:$H$13),3,IF(OR(A3238=DATA!$H$14:$H$119),2,1))</f>
        <v>1</v>
      </c>
      <c r="C3238" s="88">
        <f>'HP-Api, V2-Sep24'!G3240</f>
        <v>0</v>
      </c>
      <c r="D3238" s="89" t="str">
        <f>IF(AND(C3238&gt;='Risk(dist, colmena)'!$C$9, C3238&lt;='Risk(dist, colmena)'!$E$9), 1, IF(AND(C3238&gt;'Risk(dist, colmena)'!$C$10, C3238&lt;='Risk(dist, colmena)'!$E$10), 2, IF(C3238&gt;='Risk(dist, colmena)'!$C$11, 3, "")))</f>
        <v/>
      </c>
      <c r="E3238" s="173">
        <f>'HP-Api, V2-Sep24'!L3240</f>
        <v>0</v>
      </c>
      <c r="F3238" s="173" t="str">
        <f>IF(AND(E3238&gt;='Risk(dist, colmena)'!$H$9, E3238&lt;='Risk(dist, colmena)'!$J$9), 1, IF(AND(E3238&gt;'Risk(dist, colmena)'!$H$10, E3238&lt;='Risk(dist, colmena)'!$J$10), 2, IF(E3238&gt;='Risk(dist, colmena)'!$H$11, 3, "")))</f>
        <v/>
      </c>
      <c r="G3238" s="88">
        <f>'HP-Api, V2-Sep24'!AH3240</f>
        <v>0</v>
      </c>
      <c r="H3238" s="89" t="str">
        <f t="shared" si="501"/>
        <v/>
      </c>
      <c r="I3238" s="194" t="e">
        <f>('HP-Api, V2-Sep24'!AK3240-'HP-Api, V2-Sep24'!S3240)/'HP-Api, V2-Sep24'!S3240</f>
        <v>#DIV/0!</v>
      </c>
      <c r="J3238" s="89" t="e">
        <f t="shared" si="502"/>
        <v>#DIV/0!</v>
      </c>
      <c r="K3238" s="195">
        <f>'HP-Api, V2-Sep24'!AQ3240</f>
        <v>0</v>
      </c>
      <c r="L3238" s="89">
        <f t="shared" si="503"/>
        <v>1</v>
      </c>
      <c r="M3238" s="88">
        <f>'HP-Api, V2-Sep24'!AM3240</f>
        <v>0</v>
      </c>
      <c r="N3238" s="89" t="str">
        <f t="shared" si="500"/>
        <v/>
      </c>
      <c r="O3238" s="88">
        <f>'HP-Api, V2-Sep24'!AR3240</f>
        <v>0</v>
      </c>
      <c r="P3238" s="89" t="str">
        <f t="shared" si="504"/>
        <v/>
      </c>
      <c r="Q3238" s="89" t="e">
        <f t="shared" si="505"/>
        <v>#VALUE!</v>
      </c>
      <c r="R3238" s="89" t="e">
        <f t="shared" si="506"/>
        <v>#VALUE!</v>
      </c>
      <c r="S3238" s="173">
        <f>'HP-Api, V2-Sep24'!AS3240</f>
        <v>0</v>
      </c>
      <c r="T3238" s="89">
        <f t="shared" si="507"/>
        <v>1</v>
      </c>
      <c r="U3238" s="90" t="e">
        <f t="shared" si="508"/>
        <v>#DIV/0!</v>
      </c>
      <c r="V3238" s="91" t="e">
        <f t="shared" si="509"/>
        <v>#DIV/0!</v>
      </c>
    </row>
    <row r="3239" spans="1:22" x14ac:dyDescent="0.3">
      <c r="A3239" s="88">
        <f>'HP-Api, V2-Sep24'!D3241</f>
        <v>0</v>
      </c>
      <c r="B3239" s="88" cm="1">
        <f t="array" ref="B3239">IF(OR(A3239=DATA!$H$2:$H$13),3,IF(OR(A3239=DATA!$H$14:$H$119),2,1))</f>
        <v>1</v>
      </c>
      <c r="C3239" s="88">
        <f>'HP-Api, V2-Sep24'!G3241</f>
        <v>0</v>
      </c>
      <c r="D3239" s="89" t="str">
        <f>IF(AND(C3239&gt;='Risk(dist, colmena)'!$C$9, C3239&lt;='Risk(dist, colmena)'!$E$9), 1, IF(AND(C3239&gt;'Risk(dist, colmena)'!$C$10, C3239&lt;='Risk(dist, colmena)'!$E$10), 2, IF(C3239&gt;='Risk(dist, colmena)'!$C$11, 3, "")))</f>
        <v/>
      </c>
      <c r="E3239" s="173">
        <f>'HP-Api, V2-Sep24'!L3241</f>
        <v>0</v>
      </c>
      <c r="F3239" s="173" t="str">
        <f>IF(AND(E3239&gt;='Risk(dist, colmena)'!$H$9, E3239&lt;='Risk(dist, colmena)'!$J$9), 1, IF(AND(E3239&gt;'Risk(dist, colmena)'!$H$10, E3239&lt;='Risk(dist, colmena)'!$J$10), 2, IF(E3239&gt;='Risk(dist, colmena)'!$H$11, 3, "")))</f>
        <v/>
      </c>
      <c r="G3239" s="88">
        <f>'HP-Api, V2-Sep24'!AH3241</f>
        <v>0</v>
      </c>
      <c r="H3239" s="89" t="str">
        <f t="shared" si="501"/>
        <v/>
      </c>
      <c r="I3239" s="194" t="e">
        <f>('HP-Api, V2-Sep24'!AK3241-'HP-Api, V2-Sep24'!S3241)/'HP-Api, V2-Sep24'!S3241</f>
        <v>#DIV/0!</v>
      </c>
      <c r="J3239" s="89" t="e">
        <f t="shared" si="502"/>
        <v>#DIV/0!</v>
      </c>
      <c r="K3239" s="195">
        <f>'HP-Api, V2-Sep24'!AQ3241</f>
        <v>0</v>
      </c>
      <c r="L3239" s="89">
        <f t="shared" si="503"/>
        <v>1</v>
      </c>
      <c r="M3239" s="88">
        <f>'HP-Api, V2-Sep24'!AM3241</f>
        <v>0</v>
      </c>
      <c r="N3239" s="89" t="str">
        <f t="shared" si="500"/>
        <v/>
      </c>
      <c r="O3239" s="88">
        <f>'HP-Api, V2-Sep24'!AR3241</f>
        <v>0</v>
      </c>
      <c r="P3239" s="89" t="str">
        <f t="shared" si="504"/>
        <v/>
      </c>
      <c r="Q3239" s="89" t="e">
        <f t="shared" si="505"/>
        <v>#VALUE!</v>
      </c>
      <c r="R3239" s="89" t="e">
        <f t="shared" si="506"/>
        <v>#VALUE!</v>
      </c>
      <c r="S3239" s="173">
        <f>'HP-Api, V2-Sep24'!AS3241</f>
        <v>0</v>
      </c>
      <c r="T3239" s="89">
        <f t="shared" si="507"/>
        <v>1</v>
      </c>
      <c r="U3239" s="90" t="e">
        <f t="shared" si="508"/>
        <v>#DIV/0!</v>
      </c>
      <c r="V3239" s="91" t="e">
        <f t="shared" si="509"/>
        <v>#DIV/0!</v>
      </c>
    </row>
    <row r="3240" spans="1:22" x14ac:dyDescent="0.3">
      <c r="A3240" s="88">
        <f>'HP-Api, V2-Sep24'!D3242</f>
        <v>0</v>
      </c>
      <c r="B3240" s="88" cm="1">
        <f t="array" ref="B3240">IF(OR(A3240=DATA!$H$2:$H$13),3,IF(OR(A3240=DATA!$H$14:$H$119),2,1))</f>
        <v>1</v>
      </c>
      <c r="C3240" s="88">
        <f>'HP-Api, V2-Sep24'!G3242</f>
        <v>0</v>
      </c>
      <c r="D3240" s="89" t="str">
        <f>IF(AND(C3240&gt;='Risk(dist, colmena)'!$C$9, C3240&lt;='Risk(dist, colmena)'!$E$9), 1, IF(AND(C3240&gt;'Risk(dist, colmena)'!$C$10, C3240&lt;='Risk(dist, colmena)'!$E$10), 2, IF(C3240&gt;='Risk(dist, colmena)'!$C$11, 3, "")))</f>
        <v/>
      </c>
      <c r="E3240" s="173">
        <f>'HP-Api, V2-Sep24'!L3242</f>
        <v>0</v>
      </c>
      <c r="F3240" s="173" t="str">
        <f>IF(AND(E3240&gt;='Risk(dist, colmena)'!$H$9, E3240&lt;='Risk(dist, colmena)'!$J$9), 1, IF(AND(E3240&gt;'Risk(dist, colmena)'!$H$10, E3240&lt;='Risk(dist, colmena)'!$J$10), 2, IF(E3240&gt;='Risk(dist, colmena)'!$H$11, 3, "")))</f>
        <v/>
      </c>
      <c r="G3240" s="88">
        <f>'HP-Api, V2-Sep24'!AH3242</f>
        <v>0</v>
      </c>
      <c r="H3240" s="89" t="str">
        <f t="shared" si="501"/>
        <v/>
      </c>
      <c r="I3240" s="194" t="e">
        <f>('HP-Api, V2-Sep24'!AK3242-'HP-Api, V2-Sep24'!S3242)/'HP-Api, V2-Sep24'!S3242</f>
        <v>#DIV/0!</v>
      </c>
      <c r="J3240" s="89" t="e">
        <f t="shared" si="502"/>
        <v>#DIV/0!</v>
      </c>
      <c r="K3240" s="195">
        <f>'HP-Api, V2-Sep24'!AQ3242</f>
        <v>0</v>
      </c>
      <c r="L3240" s="89">
        <f t="shared" si="503"/>
        <v>1</v>
      </c>
      <c r="M3240" s="88">
        <f>'HP-Api, V2-Sep24'!AM3242</f>
        <v>0</v>
      </c>
      <c r="N3240" s="89" t="str">
        <f t="shared" si="500"/>
        <v/>
      </c>
      <c r="O3240" s="88">
        <f>'HP-Api, V2-Sep24'!AR3242</f>
        <v>0</v>
      </c>
      <c r="P3240" s="89" t="str">
        <f t="shared" si="504"/>
        <v/>
      </c>
      <c r="Q3240" s="89" t="e">
        <f t="shared" si="505"/>
        <v>#VALUE!</v>
      </c>
      <c r="R3240" s="89" t="e">
        <f t="shared" si="506"/>
        <v>#VALUE!</v>
      </c>
      <c r="S3240" s="173">
        <f>'HP-Api, V2-Sep24'!AS3242</f>
        <v>0</v>
      </c>
      <c r="T3240" s="89">
        <f t="shared" si="507"/>
        <v>1</v>
      </c>
      <c r="U3240" s="90" t="e">
        <f t="shared" si="508"/>
        <v>#DIV/0!</v>
      </c>
      <c r="V3240" s="91" t="e">
        <f t="shared" si="509"/>
        <v>#DIV/0!</v>
      </c>
    </row>
    <row r="3241" spans="1:22" x14ac:dyDescent="0.3">
      <c r="A3241" s="88">
        <f>'HP-Api, V2-Sep24'!D3243</f>
        <v>0</v>
      </c>
      <c r="B3241" s="88" cm="1">
        <f t="array" ref="B3241">IF(OR(A3241=DATA!$H$2:$H$13),3,IF(OR(A3241=DATA!$H$14:$H$119),2,1))</f>
        <v>1</v>
      </c>
      <c r="C3241" s="88">
        <f>'HP-Api, V2-Sep24'!G3243</f>
        <v>0</v>
      </c>
      <c r="D3241" s="89" t="str">
        <f>IF(AND(C3241&gt;='Risk(dist, colmena)'!$C$9, C3241&lt;='Risk(dist, colmena)'!$E$9), 1, IF(AND(C3241&gt;'Risk(dist, colmena)'!$C$10, C3241&lt;='Risk(dist, colmena)'!$E$10), 2, IF(C3241&gt;='Risk(dist, colmena)'!$C$11, 3, "")))</f>
        <v/>
      </c>
      <c r="E3241" s="173">
        <f>'HP-Api, V2-Sep24'!L3243</f>
        <v>0</v>
      </c>
      <c r="F3241" s="173" t="str">
        <f>IF(AND(E3241&gt;='Risk(dist, colmena)'!$H$9, E3241&lt;='Risk(dist, colmena)'!$J$9), 1, IF(AND(E3241&gt;'Risk(dist, colmena)'!$H$10, E3241&lt;='Risk(dist, colmena)'!$J$10), 2, IF(E3241&gt;='Risk(dist, colmena)'!$H$11, 3, "")))</f>
        <v/>
      </c>
      <c r="G3241" s="88">
        <f>'HP-Api, V2-Sep24'!AH3243</f>
        <v>0</v>
      </c>
      <c r="H3241" s="89" t="str">
        <f t="shared" si="501"/>
        <v/>
      </c>
      <c r="I3241" s="194" t="e">
        <f>('HP-Api, V2-Sep24'!AK3243-'HP-Api, V2-Sep24'!S3243)/'HP-Api, V2-Sep24'!S3243</f>
        <v>#DIV/0!</v>
      </c>
      <c r="J3241" s="89" t="e">
        <f t="shared" si="502"/>
        <v>#DIV/0!</v>
      </c>
      <c r="K3241" s="195">
        <f>'HP-Api, V2-Sep24'!AQ3243</f>
        <v>0</v>
      </c>
      <c r="L3241" s="89">
        <f t="shared" si="503"/>
        <v>1</v>
      </c>
      <c r="M3241" s="88">
        <f>'HP-Api, V2-Sep24'!AM3243</f>
        <v>0</v>
      </c>
      <c r="N3241" s="89" t="str">
        <f t="shared" si="500"/>
        <v/>
      </c>
      <c r="O3241" s="88">
        <f>'HP-Api, V2-Sep24'!AR3243</f>
        <v>0</v>
      </c>
      <c r="P3241" s="89" t="str">
        <f t="shared" si="504"/>
        <v/>
      </c>
      <c r="Q3241" s="89" t="e">
        <f t="shared" si="505"/>
        <v>#VALUE!</v>
      </c>
      <c r="R3241" s="89" t="e">
        <f t="shared" si="506"/>
        <v>#VALUE!</v>
      </c>
      <c r="S3241" s="173">
        <f>'HP-Api, V2-Sep24'!AS3243</f>
        <v>0</v>
      </c>
      <c r="T3241" s="89">
        <f t="shared" si="507"/>
        <v>1</v>
      </c>
      <c r="U3241" s="90" t="e">
        <f t="shared" si="508"/>
        <v>#DIV/0!</v>
      </c>
      <c r="V3241" s="91" t="e">
        <f t="shared" si="509"/>
        <v>#DIV/0!</v>
      </c>
    </row>
    <row r="3242" spans="1:22" x14ac:dyDescent="0.3">
      <c r="A3242" s="88">
        <f>'HP-Api, V2-Sep24'!D3244</f>
        <v>0</v>
      </c>
      <c r="B3242" s="88" cm="1">
        <f t="array" ref="B3242">IF(OR(A3242=DATA!$H$2:$H$13),3,IF(OR(A3242=DATA!$H$14:$H$119),2,1))</f>
        <v>1</v>
      </c>
      <c r="C3242" s="88">
        <f>'HP-Api, V2-Sep24'!G3244</f>
        <v>0</v>
      </c>
      <c r="D3242" s="89" t="str">
        <f>IF(AND(C3242&gt;='Risk(dist, colmena)'!$C$9, C3242&lt;='Risk(dist, colmena)'!$E$9), 1, IF(AND(C3242&gt;'Risk(dist, colmena)'!$C$10, C3242&lt;='Risk(dist, colmena)'!$E$10), 2, IF(C3242&gt;='Risk(dist, colmena)'!$C$11, 3, "")))</f>
        <v/>
      </c>
      <c r="E3242" s="173">
        <f>'HP-Api, V2-Sep24'!L3244</f>
        <v>0</v>
      </c>
      <c r="F3242" s="173" t="str">
        <f>IF(AND(E3242&gt;='Risk(dist, colmena)'!$H$9, E3242&lt;='Risk(dist, colmena)'!$J$9), 1, IF(AND(E3242&gt;'Risk(dist, colmena)'!$H$10, E3242&lt;='Risk(dist, colmena)'!$J$10), 2, IF(E3242&gt;='Risk(dist, colmena)'!$H$11, 3, "")))</f>
        <v/>
      </c>
      <c r="G3242" s="88">
        <f>'HP-Api, V2-Sep24'!AH3244</f>
        <v>0</v>
      </c>
      <c r="H3242" s="89" t="str">
        <f t="shared" si="501"/>
        <v/>
      </c>
      <c r="I3242" s="194" t="e">
        <f>('HP-Api, V2-Sep24'!AK3244-'HP-Api, V2-Sep24'!S3244)/'HP-Api, V2-Sep24'!S3244</f>
        <v>#DIV/0!</v>
      </c>
      <c r="J3242" s="89" t="e">
        <f t="shared" si="502"/>
        <v>#DIV/0!</v>
      </c>
      <c r="K3242" s="195">
        <f>'HP-Api, V2-Sep24'!AQ3244</f>
        <v>0</v>
      </c>
      <c r="L3242" s="89">
        <f t="shared" si="503"/>
        <v>1</v>
      </c>
      <c r="M3242" s="88">
        <f>'HP-Api, V2-Sep24'!AM3244</f>
        <v>0</v>
      </c>
      <c r="N3242" s="89" t="str">
        <f t="shared" si="500"/>
        <v/>
      </c>
      <c r="O3242" s="88">
        <f>'HP-Api, V2-Sep24'!AR3244</f>
        <v>0</v>
      </c>
      <c r="P3242" s="89" t="str">
        <f t="shared" si="504"/>
        <v/>
      </c>
      <c r="Q3242" s="89" t="e">
        <f t="shared" si="505"/>
        <v>#VALUE!</v>
      </c>
      <c r="R3242" s="89" t="e">
        <f t="shared" si="506"/>
        <v>#VALUE!</v>
      </c>
      <c r="S3242" s="173">
        <f>'HP-Api, V2-Sep24'!AS3244</f>
        <v>0</v>
      </c>
      <c r="T3242" s="89">
        <f t="shared" si="507"/>
        <v>1</v>
      </c>
      <c r="U3242" s="90" t="e">
        <f t="shared" si="508"/>
        <v>#DIV/0!</v>
      </c>
      <c r="V3242" s="91" t="e">
        <f t="shared" si="509"/>
        <v>#DIV/0!</v>
      </c>
    </row>
    <row r="3243" spans="1:22" x14ac:dyDescent="0.3">
      <c r="A3243" s="88">
        <f>'HP-Api, V2-Sep24'!D3245</f>
        <v>0</v>
      </c>
      <c r="B3243" s="88" cm="1">
        <f t="array" ref="B3243">IF(OR(A3243=DATA!$H$2:$H$13),3,IF(OR(A3243=DATA!$H$14:$H$119),2,1))</f>
        <v>1</v>
      </c>
      <c r="C3243" s="88">
        <f>'HP-Api, V2-Sep24'!G3245</f>
        <v>0</v>
      </c>
      <c r="D3243" s="89" t="str">
        <f>IF(AND(C3243&gt;='Risk(dist, colmena)'!$C$9, C3243&lt;='Risk(dist, colmena)'!$E$9), 1, IF(AND(C3243&gt;'Risk(dist, colmena)'!$C$10, C3243&lt;='Risk(dist, colmena)'!$E$10), 2, IF(C3243&gt;='Risk(dist, colmena)'!$C$11, 3, "")))</f>
        <v/>
      </c>
      <c r="E3243" s="173">
        <f>'HP-Api, V2-Sep24'!L3245</f>
        <v>0</v>
      </c>
      <c r="F3243" s="173" t="str">
        <f>IF(AND(E3243&gt;='Risk(dist, colmena)'!$H$9, E3243&lt;='Risk(dist, colmena)'!$J$9), 1, IF(AND(E3243&gt;'Risk(dist, colmena)'!$H$10, E3243&lt;='Risk(dist, colmena)'!$J$10), 2, IF(E3243&gt;='Risk(dist, colmena)'!$H$11, 3, "")))</f>
        <v/>
      </c>
      <c r="G3243" s="88">
        <f>'HP-Api, V2-Sep24'!AH3245</f>
        <v>0</v>
      </c>
      <c r="H3243" s="89" t="str">
        <f t="shared" si="501"/>
        <v/>
      </c>
      <c r="I3243" s="194" t="e">
        <f>('HP-Api, V2-Sep24'!AK3245-'HP-Api, V2-Sep24'!S3245)/'HP-Api, V2-Sep24'!S3245</f>
        <v>#DIV/0!</v>
      </c>
      <c r="J3243" s="89" t="e">
        <f t="shared" si="502"/>
        <v>#DIV/0!</v>
      </c>
      <c r="K3243" s="195">
        <f>'HP-Api, V2-Sep24'!AQ3245</f>
        <v>0</v>
      </c>
      <c r="L3243" s="89">
        <f t="shared" si="503"/>
        <v>1</v>
      </c>
      <c r="M3243" s="88">
        <f>'HP-Api, V2-Sep24'!AM3245</f>
        <v>0</v>
      </c>
      <c r="N3243" s="89" t="str">
        <f t="shared" si="500"/>
        <v/>
      </c>
      <c r="O3243" s="88">
        <f>'HP-Api, V2-Sep24'!AR3245</f>
        <v>0</v>
      </c>
      <c r="P3243" s="89" t="str">
        <f t="shared" si="504"/>
        <v/>
      </c>
      <c r="Q3243" s="89" t="e">
        <f t="shared" si="505"/>
        <v>#VALUE!</v>
      </c>
      <c r="R3243" s="89" t="e">
        <f t="shared" si="506"/>
        <v>#VALUE!</v>
      </c>
      <c r="S3243" s="173">
        <f>'HP-Api, V2-Sep24'!AS3245</f>
        <v>0</v>
      </c>
      <c r="T3243" s="89">
        <f t="shared" si="507"/>
        <v>1</v>
      </c>
      <c r="U3243" s="90" t="e">
        <f t="shared" si="508"/>
        <v>#DIV/0!</v>
      </c>
      <c r="V3243" s="91" t="e">
        <f t="shared" si="509"/>
        <v>#DIV/0!</v>
      </c>
    </row>
    <row r="3244" spans="1:22" x14ac:dyDescent="0.3">
      <c r="A3244" s="88">
        <f>'HP-Api, V2-Sep24'!D3246</f>
        <v>0</v>
      </c>
      <c r="B3244" s="88" cm="1">
        <f t="array" ref="B3244">IF(OR(A3244=DATA!$H$2:$H$13),3,IF(OR(A3244=DATA!$H$14:$H$119),2,1))</f>
        <v>1</v>
      </c>
      <c r="C3244" s="88">
        <f>'HP-Api, V2-Sep24'!G3246</f>
        <v>0</v>
      </c>
      <c r="D3244" s="89" t="str">
        <f>IF(AND(C3244&gt;='Risk(dist, colmena)'!$C$9, C3244&lt;='Risk(dist, colmena)'!$E$9), 1, IF(AND(C3244&gt;'Risk(dist, colmena)'!$C$10, C3244&lt;='Risk(dist, colmena)'!$E$10), 2, IF(C3244&gt;='Risk(dist, colmena)'!$C$11, 3, "")))</f>
        <v/>
      </c>
      <c r="E3244" s="173">
        <f>'HP-Api, V2-Sep24'!L3246</f>
        <v>0</v>
      </c>
      <c r="F3244" s="173" t="str">
        <f>IF(AND(E3244&gt;='Risk(dist, colmena)'!$H$9, E3244&lt;='Risk(dist, colmena)'!$J$9), 1, IF(AND(E3244&gt;'Risk(dist, colmena)'!$H$10, E3244&lt;='Risk(dist, colmena)'!$J$10), 2, IF(E3244&gt;='Risk(dist, colmena)'!$H$11, 3, "")))</f>
        <v/>
      </c>
      <c r="G3244" s="88">
        <f>'HP-Api, V2-Sep24'!AH3246</f>
        <v>0</v>
      </c>
      <c r="H3244" s="89" t="str">
        <f t="shared" si="501"/>
        <v/>
      </c>
      <c r="I3244" s="194" t="e">
        <f>('HP-Api, V2-Sep24'!AK3246-'HP-Api, V2-Sep24'!S3246)/'HP-Api, V2-Sep24'!S3246</f>
        <v>#DIV/0!</v>
      </c>
      <c r="J3244" s="89" t="e">
        <f t="shared" si="502"/>
        <v>#DIV/0!</v>
      </c>
      <c r="K3244" s="195">
        <f>'HP-Api, V2-Sep24'!AQ3246</f>
        <v>0</v>
      </c>
      <c r="L3244" s="89">
        <f t="shared" si="503"/>
        <v>1</v>
      </c>
      <c r="M3244" s="88">
        <f>'HP-Api, V2-Sep24'!AM3246</f>
        <v>0</v>
      </c>
      <c r="N3244" s="89" t="str">
        <f t="shared" si="500"/>
        <v/>
      </c>
      <c r="O3244" s="88">
        <f>'HP-Api, V2-Sep24'!AR3246</f>
        <v>0</v>
      </c>
      <c r="P3244" s="89" t="str">
        <f t="shared" si="504"/>
        <v/>
      </c>
      <c r="Q3244" s="89" t="e">
        <f t="shared" si="505"/>
        <v>#VALUE!</v>
      </c>
      <c r="R3244" s="89" t="e">
        <f t="shared" si="506"/>
        <v>#VALUE!</v>
      </c>
      <c r="S3244" s="173">
        <f>'HP-Api, V2-Sep24'!AS3246</f>
        <v>0</v>
      </c>
      <c r="T3244" s="89">
        <f t="shared" si="507"/>
        <v>1</v>
      </c>
      <c r="U3244" s="90" t="e">
        <f t="shared" si="508"/>
        <v>#DIV/0!</v>
      </c>
      <c r="V3244" s="91" t="e">
        <f t="shared" si="509"/>
        <v>#DIV/0!</v>
      </c>
    </row>
    <row r="3245" spans="1:22" x14ac:dyDescent="0.3">
      <c r="A3245" s="88">
        <f>'HP-Api, V2-Sep24'!D3247</f>
        <v>0</v>
      </c>
      <c r="B3245" s="88" cm="1">
        <f t="array" ref="B3245">IF(OR(A3245=DATA!$H$2:$H$13),3,IF(OR(A3245=DATA!$H$14:$H$119),2,1))</f>
        <v>1</v>
      </c>
      <c r="C3245" s="88">
        <f>'HP-Api, V2-Sep24'!G3247</f>
        <v>0</v>
      </c>
      <c r="D3245" s="89" t="str">
        <f>IF(AND(C3245&gt;='Risk(dist, colmena)'!$C$9, C3245&lt;='Risk(dist, colmena)'!$E$9), 1, IF(AND(C3245&gt;'Risk(dist, colmena)'!$C$10, C3245&lt;='Risk(dist, colmena)'!$E$10), 2, IF(C3245&gt;='Risk(dist, colmena)'!$C$11, 3, "")))</f>
        <v/>
      </c>
      <c r="E3245" s="173">
        <f>'HP-Api, V2-Sep24'!L3247</f>
        <v>0</v>
      </c>
      <c r="F3245" s="173" t="str">
        <f>IF(AND(E3245&gt;='Risk(dist, colmena)'!$H$9, E3245&lt;='Risk(dist, colmena)'!$J$9), 1, IF(AND(E3245&gt;'Risk(dist, colmena)'!$H$10, E3245&lt;='Risk(dist, colmena)'!$J$10), 2, IF(E3245&gt;='Risk(dist, colmena)'!$H$11, 3, "")))</f>
        <v/>
      </c>
      <c r="G3245" s="88">
        <f>'HP-Api, V2-Sep24'!AH3247</f>
        <v>0</v>
      </c>
      <c r="H3245" s="89" t="str">
        <f t="shared" si="501"/>
        <v/>
      </c>
      <c r="I3245" s="194" t="e">
        <f>('HP-Api, V2-Sep24'!AK3247-'HP-Api, V2-Sep24'!S3247)/'HP-Api, V2-Sep24'!S3247</f>
        <v>#DIV/0!</v>
      </c>
      <c r="J3245" s="89" t="e">
        <f t="shared" si="502"/>
        <v>#DIV/0!</v>
      </c>
      <c r="K3245" s="195">
        <f>'HP-Api, V2-Sep24'!AQ3247</f>
        <v>0</v>
      </c>
      <c r="L3245" s="89">
        <f t="shared" si="503"/>
        <v>1</v>
      </c>
      <c r="M3245" s="88">
        <f>'HP-Api, V2-Sep24'!AM3247</f>
        <v>0</v>
      </c>
      <c r="N3245" s="89" t="str">
        <f t="shared" si="500"/>
        <v/>
      </c>
      <c r="O3245" s="88">
        <f>'HP-Api, V2-Sep24'!AR3247</f>
        <v>0</v>
      </c>
      <c r="P3245" s="89" t="str">
        <f t="shared" si="504"/>
        <v/>
      </c>
      <c r="Q3245" s="89" t="e">
        <f t="shared" si="505"/>
        <v>#VALUE!</v>
      </c>
      <c r="R3245" s="89" t="e">
        <f t="shared" si="506"/>
        <v>#VALUE!</v>
      </c>
      <c r="S3245" s="173">
        <f>'HP-Api, V2-Sep24'!AS3247</f>
        <v>0</v>
      </c>
      <c r="T3245" s="89">
        <f t="shared" si="507"/>
        <v>1</v>
      </c>
      <c r="U3245" s="90" t="e">
        <f t="shared" si="508"/>
        <v>#DIV/0!</v>
      </c>
      <c r="V3245" s="91" t="e">
        <f t="shared" si="509"/>
        <v>#DIV/0!</v>
      </c>
    </row>
    <row r="3246" spans="1:22" x14ac:dyDescent="0.3">
      <c r="A3246" s="88">
        <f>'HP-Api, V2-Sep24'!D3248</f>
        <v>0</v>
      </c>
      <c r="B3246" s="88" cm="1">
        <f t="array" ref="B3246">IF(OR(A3246=DATA!$H$2:$H$13),3,IF(OR(A3246=DATA!$H$14:$H$119),2,1))</f>
        <v>1</v>
      </c>
      <c r="C3246" s="88">
        <f>'HP-Api, V2-Sep24'!G3248</f>
        <v>0</v>
      </c>
      <c r="D3246" s="89" t="str">
        <f>IF(AND(C3246&gt;='Risk(dist, colmena)'!$C$9, C3246&lt;='Risk(dist, colmena)'!$E$9), 1, IF(AND(C3246&gt;'Risk(dist, colmena)'!$C$10, C3246&lt;='Risk(dist, colmena)'!$E$10), 2, IF(C3246&gt;='Risk(dist, colmena)'!$C$11, 3, "")))</f>
        <v/>
      </c>
      <c r="E3246" s="173">
        <f>'HP-Api, V2-Sep24'!L3248</f>
        <v>0</v>
      </c>
      <c r="F3246" s="173" t="str">
        <f>IF(AND(E3246&gt;='Risk(dist, colmena)'!$H$9, E3246&lt;='Risk(dist, colmena)'!$J$9), 1, IF(AND(E3246&gt;'Risk(dist, colmena)'!$H$10, E3246&lt;='Risk(dist, colmena)'!$J$10), 2, IF(E3246&gt;='Risk(dist, colmena)'!$H$11, 3, "")))</f>
        <v/>
      </c>
      <c r="G3246" s="88">
        <f>'HP-Api, V2-Sep24'!AH3248</f>
        <v>0</v>
      </c>
      <c r="H3246" s="89" t="str">
        <f t="shared" si="501"/>
        <v/>
      </c>
      <c r="I3246" s="194" t="e">
        <f>('HP-Api, V2-Sep24'!AK3248-'HP-Api, V2-Sep24'!S3248)/'HP-Api, V2-Sep24'!S3248</f>
        <v>#DIV/0!</v>
      </c>
      <c r="J3246" s="89" t="e">
        <f t="shared" si="502"/>
        <v>#DIV/0!</v>
      </c>
      <c r="K3246" s="195">
        <f>'HP-Api, V2-Sep24'!AQ3248</f>
        <v>0</v>
      </c>
      <c r="L3246" s="89">
        <f t="shared" si="503"/>
        <v>1</v>
      </c>
      <c r="M3246" s="88">
        <f>'HP-Api, V2-Sep24'!AM3248</f>
        <v>0</v>
      </c>
      <c r="N3246" s="89" t="str">
        <f t="shared" si="500"/>
        <v/>
      </c>
      <c r="O3246" s="88">
        <f>'HP-Api, V2-Sep24'!AR3248</f>
        <v>0</v>
      </c>
      <c r="P3246" s="89" t="str">
        <f t="shared" si="504"/>
        <v/>
      </c>
      <c r="Q3246" s="89" t="e">
        <f t="shared" si="505"/>
        <v>#VALUE!</v>
      </c>
      <c r="R3246" s="89" t="e">
        <f t="shared" si="506"/>
        <v>#VALUE!</v>
      </c>
      <c r="S3246" s="173">
        <f>'HP-Api, V2-Sep24'!AS3248</f>
        <v>0</v>
      </c>
      <c r="T3246" s="89">
        <f t="shared" si="507"/>
        <v>1</v>
      </c>
      <c r="U3246" s="90" t="e">
        <f t="shared" si="508"/>
        <v>#DIV/0!</v>
      </c>
      <c r="V3246" s="91" t="e">
        <f t="shared" si="509"/>
        <v>#DIV/0!</v>
      </c>
    </row>
    <row r="3247" spans="1:22" x14ac:dyDescent="0.3">
      <c r="A3247" s="88">
        <f>'HP-Api, V2-Sep24'!D3249</f>
        <v>0</v>
      </c>
      <c r="B3247" s="88" cm="1">
        <f t="array" ref="B3247">IF(OR(A3247=DATA!$H$2:$H$13),3,IF(OR(A3247=DATA!$H$14:$H$119),2,1))</f>
        <v>1</v>
      </c>
      <c r="C3247" s="88">
        <f>'HP-Api, V2-Sep24'!G3249</f>
        <v>0</v>
      </c>
      <c r="D3247" s="89" t="str">
        <f>IF(AND(C3247&gt;='Risk(dist, colmena)'!$C$9, C3247&lt;='Risk(dist, colmena)'!$E$9), 1, IF(AND(C3247&gt;'Risk(dist, colmena)'!$C$10, C3247&lt;='Risk(dist, colmena)'!$E$10), 2, IF(C3247&gt;='Risk(dist, colmena)'!$C$11, 3, "")))</f>
        <v/>
      </c>
      <c r="E3247" s="173">
        <f>'HP-Api, V2-Sep24'!L3249</f>
        <v>0</v>
      </c>
      <c r="F3247" s="173" t="str">
        <f>IF(AND(E3247&gt;='Risk(dist, colmena)'!$H$9, E3247&lt;='Risk(dist, colmena)'!$J$9), 1, IF(AND(E3247&gt;'Risk(dist, colmena)'!$H$10, E3247&lt;='Risk(dist, colmena)'!$J$10), 2, IF(E3247&gt;='Risk(dist, colmena)'!$H$11, 3, "")))</f>
        <v/>
      </c>
      <c r="G3247" s="88">
        <f>'HP-Api, V2-Sep24'!AH3249</f>
        <v>0</v>
      </c>
      <c r="H3247" s="89" t="str">
        <f t="shared" si="501"/>
        <v/>
      </c>
      <c r="I3247" s="194" t="e">
        <f>('HP-Api, V2-Sep24'!AK3249-'HP-Api, V2-Sep24'!S3249)/'HP-Api, V2-Sep24'!S3249</f>
        <v>#DIV/0!</v>
      </c>
      <c r="J3247" s="89" t="e">
        <f t="shared" si="502"/>
        <v>#DIV/0!</v>
      </c>
      <c r="K3247" s="195">
        <f>'HP-Api, V2-Sep24'!AQ3249</f>
        <v>0</v>
      </c>
      <c r="L3247" s="89">
        <f t="shared" si="503"/>
        <v>1</v>
      </c>
      <c r="M3247" s="88">
        <f>'HP-Api, V2-Sep24'!AM3249</f>
        <v>0</v>
      </c>
      <c r="N3247" s="89" t="str">
        <f t="shared" si="500"/>
        <v/>
      </c>
      <c r="O3247" s="88">
        <f>'HP-Api, V2-Sep24'!AR3249</f>
        <v>0</v>
      </c>
      <c r="P3247" s="89" t="str">
        <f t="shared" si="504"/>
        <v/>
      </c>
      <c r="Q3247" s="89" t="e">
        <f t="shared" si="505"/>
        <v>#VALUE!</v>
      </c>
      <c r="R3247" s="89" t="e">
        <f t="shared" si="506"/>
        <v>#VALUE!</v>
      </c>
      <c r="S3247" s="173">
        <f>'HP-Api, V2-Sep24'!AS3249</f>
        <v>0</v>
      </c>
      <c r="T3247" s="89">
        <f t="shared" si="507"/>
        <v>1</v>
      </c>
      <c r="U3247" s="90" t="e">
        <f t="shared" si="508"/>
        <v>#DIV/0!</v>
      </c>
      <c r="V3247" s="91" t="e">
        <f t="shared" si="509"/>
        <v>#DIV/0!</v>
      </c>
    </row>
    <row r="3248" spans="1:22" x14ac:dyDescent="0.3">
      <c r="A3248" s="88">
        <f>'HP-Api, V2-Sep24'!D3250</f>
        <v>0</v>
      </c>
      <c r="B3248" s="88" cm="1">
        <f t="array" ref="B3248">IF(OR(A3248=DATA!$H$2:$H$13),3,IF(OR(A3248=DATA!$H$14:$H$119),2,1))</f>
        <v>1</v>
      </c>
      <c r="C3248" s="88">
        <f>'HP-Api, V2-Sep24'!G3250</f>
        <v>0</v>
      </c>
      <c r="D3248" s="89" t="str">
        <f>IF(AND(C3248&gt;='Risk(dist, colmena)'!$C$9, C3248&lt;='Risk(dist, colmena)'!$E$9), 1, IF(AND(C3248&gt;'Risk(dist, colmena)'!$C$10, C3248&lt;='Risk(dist, colmena)'!$E$10), 2, IF(C3248&gt;='Risk(dist, colmena)'!$C$11, 3, "")))</f>
        <v/>
      </c>
      <c r="E3248" s="173">
        <f>'HP-Api, V2-Sep24'!L3250</f>
        <v>0</v>
      </c>
      <c r="F3248" s="173" t="str">
        <f>IF(AND(E3248&gt;='Risk(dist, colmena)'!$H$9, E3248&lt;='Risk(dist, colmena)'!$J$9), 1, IF(AND(E3248&gt;'Risk(dist, colmena)'!$H$10, E3248&lt;='Risk(dist, colmena)'!$J$10), 2, IF(E3248&gt;='Risk(dist, colmena)'!$H$11, 3, "")))</f>
        <v/>
      </c>
      <c r="G3248" s="88">
        <f>'HP-Api, V2-Sep24'!AH3250</f>
        <v>0</v>
      </c>
      <c r="H3248" s="89" t="str">
        <f t="shared" si="501"/>
        <v/>
      </c>
      <c r="I3248" s="194" t="e">
        <f>('HP-Api, V2-Sep24'!AK3250-'HP-Api, V2-Sep24'!S3250)/'HP-Api, V2-Sep24'!S3250</f>
        <v>#DIV/0!</v>
      </c>
      <c r="J3248" s="89" t="e">
        <f t="shared" si="502"/>
        <v>#DIV/0!</v>
      </c>
      <c r="K3248" s="195">
        <f>'HP-Api, V2-Sep24'!AQ3250</f>
        <v>0</v>
      </c>
      <c r="L3248" s="89">
        <f t="shared" si="503"/>
        <v>1</v>
      </c>
      <c r="M3248" s="88">
        <f>'HP-Api, V2-Sep24'!AM3250</f>
        <v>0</v>
      </c>
      <c r="N3248" s="89" t="str">
        <f t="shared" si="500"/>
        <v/>
      </c>
      <c r="O3248" s="88">
        <f>'HP-Api, V2-Sep24'!AR3250</f>
        <v>0</v>
      </c>
      <c r="P3248" s="89" t="str">
        <f t="shared" si="504"/>
        <v/>
      </c>
      <c r="Q3248" s="89" t="e">
        <f t="shared" si="505"/>
        <v>#VALUE!</v>
      </c>
      <c r="R3248" s="89" t="e">
        <f t="shared" si="506"/>
        <v>#VALUE!</v>
      </c>
      <c r="S3248" s="173">
        <f>'HP-Api, V2-Sep24'!AS3250</f>
        <v>0</v>
      </c>
      <c r="T3248" s="89">
        <f t="shared" si="507"/>
        <v>1</v>
      </c>
      <c r="U3248" s="90" t="e">
        <f t="shared" si="508"/>
        <v>#DIV/0!</v>
      </c>
      <c r="V3248" s="91" t="e">
        <f t="shared" si="509"/>
        <v>#DIV/0!</v>
      </c>
    </row>
    <row r="3249" spans="1:22" x14ac:dyDescent="0.3">
      <c r="A3249" s="88">
        <f>'HP-Api, V2-Sep24'!D3251</f>
        <v>0</v>
      </c>
      <c r="B3249" s="88" cm="1">
        <f t="array" ref="B3249">IF(OR(A3249=DATA!$H$2:$H$13),3,IF(OR(A3249=DATA!$H$14:$H$119),2,1))</f>
        <v>1</v>
      </c>
      <c r="C3249" s="88">
        <f>'HP-Api, V2-Sep24'!G3251</f>
        <v>0</v>
      </c>
      <c r="D3249" s="89" t="str">
        <f>IF(AND(C3249&gt;='Risk(dist, colmena)'!$C$9, C3249&lt;='Risk(dist, colmena)'!$E$9), 1, IF(AND(C3249&gt;'Risk(dist, colmena)'!$C$10, C3249&lt;='Risk(dist, colmena)'!$E$10), 2, IF(C3249&gt;='Risk(dist, colmena)'!$C$11, 3, "")))</f>
        <v/>
      </c>
      <c r="E3249" s="173">
        <f>'HP-Api, V2-Sep24'!L3251</f>
        <v>0</v>
      </c>
      <c r="F3249" s="173" t="str">
        <f>IF(AND(E3249&gt;='Risk(dist, colmena)'!$H$9, E3249&lt;='Risk(dist, colmena)'!$J$9), 1, IF(AND(E3249&gt;'Risk(dist, colmena)'!$H$10, E3249&lt;='Risk(dist, colmena)'!$J$10), 2, IF(E3249&gt;='Risk(dist, colmena)'!$H$11, 3, "")))</f>
        <v/>
      </c>
      <c r="G3249" s="88">
        <f>'HP-Api, V2-Sep24'!AH3251</f>
        <v>0</v>
      </c>
      <c r="H3249" s="89" t="str">
        <f t="shared" si="501"/>
        <v/>
      </c>
      <c r="I3249" s="194" t="e">
        <f>('HP-Api, V2-Sep24'!AK3251-'HP-Api, V2-Sep24'!S3251)/'HP-Api, V2-Sep24'!S3251</f>
        <v>#DIV/0!</v>
      </c>
      <c r="J3249" s="89" t="e">
        <f t="shared" si="502"/>
        <v>#DIV/0!</v>
      </c>
      <c r="K3249" s="195">
        <f>'HP-Api, V2-Sep24'!AQ3251</f>
        <v>0</v>
      </c>
      <c r="L3249" s="89">
        <f t="shared" si="503"/>
        <v>1</v>
      </c>
      <c r="M3249" s="88">
        <f>'HP-Api, V2-Sep24'!AM3251</f>
        <v>0</v>
      </c>
      <c r="N3249" s="89" t="str">
        <f t="shared" si="500"/>
        <v/>
      </c>
      <c r="O3249" s="88">
        <f>'HP-Api, V2-Sep24'!AR3251</f>
        <v>0</v>
      </c>
      <c r="P3249" s="89" t="str">
        <f t="shared" si="504"/>
        <v/>
      </c>
      <c r="Q3249" s="89" t="e">
        <f t="shared" si="505"/>
        <v>#VALUE!</v>
      </c>
      <c r="R3249" s="89" t="e">
        <f t="shared" si="506"/>
        <v>#VALUE!</v>
      </c>
      <c r="S3249" s="173">
        <f>'HP-Api, V2-Sep24'!AS3251</f>
        <v>0</v>
      </c>
      <c r="T3249" s="89">
        <f t="shared" si="507"/>
        <v>1</v>
      </c>
      <c r="U3249" s="90" t="e">
        <f t="shared" si="508"/>
        <v>#DIV/0!</v>
      </c>
      <c r="V3249" s="91" t="e">
        <f t="shared" si="509"/>
        <v>#DIV/0!</v>
      </c>
    </row>
    <row r="3250" spans="1:22" x14ac:dyDescent="0.3">
      <c r="A3250" s="88">
        <f>'HP-Api, V2-Sep24'!D3252</f>
        <v>0</v>
      </c>
      <c r="B3250" s="88" cm="1">
        <f t="array" ref="B3250">IF(OR(A3250=DATA!$H$2:$H$13),3,IF(OR(A3250=DATA!$H$14:$H$119),2,1))</f>
        <v>1</v>
      </c>
      <c r="C3250" s="88">
        <f>'HP-Api, V2-Sep24'!G3252</f>
        <v>0</v>
      </c>
      <c r="D3250" s="89" t="str">
        <f>IF(AND(C3250&gt;='Risk(dist, colmena)'!$C$9, C3250&lt;='Risk(dist, colmena)'!$E$9), 1, IF(AND(C3250&gt;'Risk(dist, colmena)'!$C$10, C3250&lt;='Risk(dist, colmena)'!$E$10), 2, IF(C3250&gt;='Risk(dist, colmena)'!$C$11, 3, "")))</f>
        <v/>
      </c>
      <c r="E3250" s="173">
        <f>'HP-Api, V2-Sep24'!L3252</f>
        <v>0</v>
      </c>
      <c r="F3250" s="173" t="str">
        <f>IF(AND(E3250&gt;='Risk(dist, colmena)'!$H$9, E3250&lt;='Risk(dist, colmena)'!$J$9), 1, IF(AND(E3250&gt;'Risk(dist, colmena)'!$H$10, E3250&lt;='Risk(dist, colmena)'!$J$10), 2, IF(E3250&gt;='Risk(dist, colmena)'!$H$11, 3, "")))</f>
        <v/>
      </c>
      <c r="G3250" s="88">
        <f>'HP-Api, V2-Sep24'!AH3252</f>
        <v>0</v>
      </c>
      <c r="H3250" s="89" t="str">
        <f t="shared" si="501"/>
        <v/>
      </c>
      <c r="I3250" s="194" t="e">
        <f>('HP-Api, V2-Sep24'!AK3252-'HP-Api, V2-Sep24'!S3252)/'HP-Api, V2-Sep24'!S3252</f>
        <v>#DIV/0!</v>
      </c>
      <c r="J3250" s="89" t="e">
        <f t="shared" si="502"/>
        <v>#DIV/0!</v>
      </c>
      <c r="K3250" s="195">
        <f>'HP-Api, V2-Sep24'!AQ3252</f>
        <v>0</v>
      </c>
      <c r="L3250" s="89">
        <f t="shared" si="503"/>
        <v>1</v>
      </c>
      <c r="M3250" s="88">
        <f>'HP-Api, V2-Sep24'!AM3252</f>
        <v>0</v>
      </c>
      <c r="N3250" s="89" t="str">
        <f t="shared" si="500"/>
        <v/>
      </c>
      <c r="O3250" s="88">
        <f>'HP-Api, V2-Sep24'!AR3252</f>
        <v>0</v>
      </c>
      <c r="P3250" s="89" t="str">
        <f t="shared" si="504"/>
        <v/>
      </c>
      <c r="Q3250" s="89" t="e">
        <f t="shared" si="505"/>
        <v>#VALUE!</v>
      </c>
      <c r="R3250" s="89" t="e">
        <f t="shared" si="506"/>
        <v>#VALUE!</v>
      </c>
      <c r="S3250" s="173">
        <f>'HP-Api, V2-Sep24'!AS3252</f>
        <v>0</v>
      </c>
      <c r="T3250" s="89">
        <f t="shared" si="507"/>
        <v>1</v>
      </c>
      <c r="U3250" s="90" t="e">
        <f t="shared" si="508"/>
        <v>#DIV/0!</v>
      </c>
      <c r="V3250" s="91" t="e">
        <f t="shared" si="509"/>
        <v>#DIV/0!</v>
      </c>
    </row>
    <row r="3251" spans="1:22" x14ac:dyDescent="0.3">
      <c r="A3251" s="88">
        <f>'HP-Api, V2-Sep24'!D3253</f>
        <v>0</v>
      </c>
      <c r="B3251" s="88" cm="1">
        <f t="array" ref="B3251">IF(OR(A3251=DATA!$H$2:$H$13),3,IF(OR(A3251=DATA!$H$14:$H$119),2,1))</f>
        <v>1</v>
      </c>
      <c r="C3251" s="88">
        <f>'HP-Api, V2-Sep24'!G3253</f>
        <v>0</v>
      </c>
      <c r="D3251" s="89" t="str">
        <f>IF(AND(C3251&gt;='Risk(dist, colmena)'!$C$9, C3251&lt;='Risk(dist, colmena)'!$E$9), 1, IF(AND(C3251&gt;'Risk(dist, colmena)'!$C$10, C3251&lt;='Risk(dist, colmena)'!$E$10), 2, IF(C3251&gt;='Risk(dist, colmena)'!$C$11, 3, "")))</f>
        <v/>
      </c>
      <c r="E3251" s="173">
        <f>'HP-Api, V2-Sep24'!L3253</f>
        <v>0</v>
      </c>
      <c r="F3251" s="173" t="str">
        <f>IF(AND(E3251&gt;='Risk(dist, colmena)'!$H$9, E3251&lt;='Risk(dist, colmena)'!$J$9), 1, IF(AND(E3251&gt;'Risk(dist, colmena)'!$H$10, E3251&lt;='Risk(dist, colmena)'!$J$10), 2, IF(E3251&gt;='Risk(dist, colmena)'!$H$11, 3, "")))</f>
        <v/>
      </c>
      <c r="G3251" s="88">
        <f>'HP-Api, V2-Sep24'!AH3253</f>
        <v>0</v>
      </c>
      <c r="H3251" s="89" t="str">
        <f t="shared" si="501"/>
        <v/>
      </c>
      <c r="I3251" s="194" t="e">
        <f>('HP-Api, V2-Sep24'!AK3253-'HP-Api, V2-Sep24'!S3253)/'HP-Api, V2-Sep24'!S3253</f>
        <v>#DIV/0!</v>
      </c>
      <c r="J3251" s="89" t="e">
        <f t="shared" si="502"/>
        <v>#DIV/0!</v>
      </c>
      <c r="K3251" s="195">
        <f>'HP-Api, V2-Sep24'!AQ3253</f>
        <v>0</v>
      </c>
      <c r="L3251" s="89">
        <f t="shared" si="503"/>
        <v>1</v>
      </c>
      <c r="M3251" s="88">
        <f>'HP-Api, V2-Sep24'!AM3253</f>
        <v>0</v>
      </c>
      <c r="N3251" s="89" t="str">
        <f t="shared" si="500"/>
        <v/>
      </c>
      <c r="O3251" s="88">
        <f>'HP-Api, V2-Sep24'!AR3253</f>
        <v>0</v>
      </c>
      <c r="P3251" s="89" t="str">
        <f t="shared" si="504"/>
        <v/>
      </c>
      <c r="Q3251" s="89" t="e">
        <f t="shared" si="505"/>
        <v>#VALUE!</v>
      </c>
      <c r="R3251" s="89" t="e">
        <f t="shared" si="506"/>
        <v>#VALUE!</v>
      </c>
      <c r="S3251" s="173">
        <f>'HP-Api, V2-Sep24'!AS3253</f>
        <v>0</v>
      </c>
      <c r="T3251" s="89">
        <f t="shared" si="507"/>
        <v>1</v>
      </c>
      <c r="U3251" s="90" t="e">
        <f t="shared" si="508"/>
        <v>#DIV/0!</v>
      </c>
      <c r="V3251" s="91" t="e">
        <f t="shared" si="509"/>
        <v>#DIV/0!</v>
      </c>
    </row>
    <row r="3252" spans="1:22" x14ac:dyDescent="0.3">
      <c r="A3252" s="88">
        <f>'HP-Api, V2-Sep24'!D3254</f>
        <v>0</v>
      </c>
      <c r="B3252" s="88" cm="1">
        <f t="array" ref="B3252">IF(OR(A3252=DATA!$H$2:$H$13),3,IF(OR(A3252=DATA!$H$14:$H$119),2,1))</f>
        <v>1</v>
      </c>
      <c r="C3252" s="88">
        <f>'HP-Api, V2-Sep24'!G3254</f>
        <v>0</v>
      </c>
      <c r="D3252" s="89" t="str">
        <f>IF(AND(C3252&gt;='Risk(dist, colmena)'!$C$9, C3252&lt;='Risk(dist, colmena)'!$E$9), 1, IF(AND(C3252&gt;'Risk(dist, colmena)'!$C$10, C3252&lt;='Risk(dist, colmena)'!$E$10), 2, IF(C3252&gt;='Risk(dist, colmena)'!$C$11, 3, "")))</f>
        <v/>
      </c>
      <c r="E3252" s="173">
        <f>'HP-Api, V2-Sep24'!L3254</f>
        <v>0</v>
      </c>
      <c r="F3252" s="173" t="str">
        <f>IF(AND(E3252&gt;='Risk(dist, colmena)'!$H$9, E3252&lt;='Risk(dist, colmena)'!$J$9), 1, IF(AND(E3252&gt;'Risk(dist, colmena)'!$H$10, E3252&lt;='Risk(dist, colmena)'!$J$10), 2, IF(E3252&gt;='Risk(dist, colmena)'!$H$11, 3, "")))</f>
        <v/>
      </c>
      <c r="G3252" s="88">
        <f>'HP-Api, V2-Sep24'!AH3254</f>
        <v>0</v>
      </c>
      <c r="H3252" s="89" t="str">
        <f t="shared" si="501"/>
        <v/>
      </c>
      <c r="I3252" s="194" t="e">
        <f>('HP-Api, V2-Sep24'!AK3254-'HP-Api, V2-Sep24'!S3254)/'HP-Api, V2-Sep24'!S3254</f>
        <v>#DIV/0!</v>
      </c>
      <c r="J3252" s="89" t="e">
        <f t="shared" si="502"/>
        <v>#DIV/0!</v>
      </c>
      <c r="K3252" s="195">
        <f>'HP-Api, V2-Sep24'!AQ3254</f>
        <v>0</v>
      </c>
      <c r="L3252" s="89">
        <f t="shared" si="503"/>
        <v>1</v>
      </c>
      <c r="M3252" s="88">
        <f>'HP-Api, V2-Sep24'!AM3254</f>
        <v>0</v>
      </c>
      <c r="N3252" s="89" t="str">
        <f t="shared" si="500"/>
        <v/>
      </c>
      <c r="O3252" s="88">
        <f>'HP-Api, V2-Sep24'!AR3254</f>
        <v>0</v>
      </c>
      <c r="P3252" s="89" t="str">
        <f t="shared" si="504"/>
        <v/>
      </c>
      <c r="Q3252" s="89" t="e">
        <f t="shared" si="505"/>
        <v>#VALUE!</v>
      </c>
      <c r="R3252" s="89" t="e">
        <f t="shared" si="506"/>
        <v>#VALUE!</v>
      </c>
      <c r="S3252" s="173">
        <f>'HP-Api, V2-Sep24'!AS3254</f>
        <v>0</v>
      </c>
      <c r="T3252" s="89">
        <f t="shared" si="507"/>
        <v>1</v>
      </c>
      <c r="U3252" s="90" t="e">
        <f t="shared" si="508"/>
        <v>#DIV/0!</v>
      </c>
      <c r="V3252" s="91" t="e">
        <f t="shared" si="509"/>
        <v>#DIV/0!</v>
      </c>
    </row>
    <row r="3253" spans="1:22" x14ac:dyDescent="0.3">
      <c r="A3253" s="88">
        <f>'HP-Api, V2-Sep24'!D3255</f>
        <v>0</v>
      </c>
      <c r="B3253" s="88" cm="1">
        <f t="array" ref="B3253">IF(OR(A3253=DATA!$H$2:$H$13),3,IF(OR(A3253=DATA!$H$14:$H$119),2,1))</f>
        <v>1</v>
      </c>
      <c r="C3253" s="88">
        <f>'HP-Api, V2-Sep24'!G3255</f>
        <v>0</v>
      </c>
      <c r="D3253" s="89" t="str">
        <f>IF(AND(C3253&gt;='Risk(dist, colmena)'!$C$9, C3253&lt;='Risk(dist, colmena)'!$E$9), 1, IF(AND(C3253&gt;'Risk(dist, colmena)'!$C$10, C3253&lt;='Risk(dist, colmena)'!$E$10), 2, IF(C3253&gt;='Risk(dist, colmena)'!$C$11, 3, "")))</f>
        <v/>
      </c>
      <c r="E3253" s="173">
        <f>'HP-Api, V2-Sep24'!L3255</f>
        <v>0</v>
      </c>
      <c r="F3253" s="173" t="str">
        <f>IF(AND(E3253&gt;='Risk(dist, colmena)'!$H$9, E3253&lt;='Risk(dist, colmena)'!$J$9), 1, IF(AND(E3253&gt;'Risk(dist, colmena)'!$H$10, E3253&lt;='Risk(dist, colmena)'!$J$10), 2, IF(E3253&gt;='Risk(dist, colmena)'!$H$11, 3, "")))</f>
        <v/>
      </c>
      <c r="G3253" s="88">
        <f>'HP-Api, V2-Sep24'!AH3255</f>
        <v>0</v>
      </c>
      <c r="H3253" s="89" t="str">
        <f t="shared" si="501"/>
        <v/>
      </c>
      <c r="I3253" s="194" t="e">
        <f>('HP-Api, V2-Sep24'!AK3255-'HP-Api, V2-Sep24'!S3255)/'HP-Api, V2-Sep24'!S3255</f>
        <v>#DIV/0!</v>
      </c>
      <c r="J3253" s="89" t="e">
        <f t="shared" si="502"/>
        <v>#DIV/0!</v>
      </c>
      <c r="K3253" s="195">
        <f>'HP-Api, V2-Sep24'!AQ3255</f>
        <v>0</v>
      </c>
      <c r="L3253" s="89">
        <f t="shared" si="503"/>
        <v>1</v>
      </c>
      <c r="M3253" s="88">
        <f>'HP-Api, V2-Sep24'!AM3255</f>
        <v>0</v>
      </c>
      <c r="N3253" s="89" t="str">
        <f t="shared" si="500"/>
        <v/>
      </c>
      <c r="O3253" s="88">
        <f>'HP-Api, V2-Sep24'!AR3255</f>
        <v>0</v>
      </c>
      <c r="P3253" s="89" t="str">
        <f t="shared" si="504"/>
        <v/>
      </c>
      <c r="Q3253" s="89" t="e">
        <f t="shared" si="505"/>
        <v>#VALUE!</v>
      </c>
      <c r="R3253" s="89" t="e">
        <f t="shared" si="506"/>
        <v>#VALUE!</v>
      </c>
      <c r="S3253" s="173">
        <f>'HP-Api, V2-Sep24'!AS3255</f>
        <v>0</v>
      </c>
      <c r="T3253" s="89">
        <f t="shared" si="507"/>
        <v>1</v>
      </c>
      <c r="U3253" s="90" t="e">
        <f t="shared" si="508"/>
        <v>#DIV/0!</v>
      </c>
      <c r="V3253" s="91" t="e">
        <f t="shared" si="509"/>
        <v>#DIV/0!</v>
      </c>
    </row>
    <row r="3254" spans="1:22" x14ac:dyDescent="0.3">
      <c r="A3254" s="88">
        <f>'HP-Api, V2-Sep24'!D3256</f>
        <v>0</v>
      </c>
      <c r="B3254" s="88" cm="1">
        <f t="array" ref="B3254">IF(OR(A3254=DATA!$H$2:$H$13),3,IF(OR(A3254=DATA!$H$14:$H$119),2,1))</f>
        <v>1</v>
      </c>
      <c r="C3254" s="88">
        <f>'HP-Api, V2-Sep24'!G3256</f>
        <v>0</v>
      </c>
      <c r="D3254" s="89" t="str">
        <f>IF(AND(C3254&gt;='Risk(dist, colmena)'!$C$9, C3254&lt;='Risk(dist, colmena)'!$E$9), 1, IF(AND(C3254&gt;'Risk(dist, colmena)'!$C$10, C3254&lt;='Risk(dist, colmena)'!$E$10), 2, IF(C3254&gt;='Risk(dist, colmena)'!$C$11, 3, "")))</f>
        <v/>
      </c>
      <c r="E3254" s="173">
        <f>'HP-Api, V2-Sep24'!L3256</f>
        <v>0</v>
      </c>
      <c r="F3254" s="173" t="str">
        <f>IF(AND(E3254&gt;='Risk(dist, colmena)'!$H$9, E3254&lt;='Risk(dist, colmena)'!$J$9), 1, IF(AND(E3254&gt;'Risk(dist, colmena)'!$H$10, E3254&lt;='Risk(dist, colmena)'!$J$10), 2, IF(E3254&gt;='Risk(dist, colmena)'!$H$11, 3, "")))</f>
        <v/>
      </c>
      <c r="G3254" s="88">
        <f>'HP-Api, V2-Sep24'!AH3256</f>
        <v>0</v>
      </c>
      <c r="H3254" s="89" t="str">
        <f t="shared" si="501"/>
        <v/>
      </c>
      <c r="I3254" s="194" t="e">
        <f>('HP-Api, V2-Sep24'!AK3256-'HP-Api, V2-Sep24'!S3256)/'HP-Api, V2-Sep24'!S3256</f>
        <v>#DIV/0!</v>
      </c>
      <c r="J3254" s="89" t="e">
        <f t="shared" si="502"/>
        <v>#DIV/0!</v>
      </c>
      <c r="K3254" s="195">
        <f>'HP-Api, V2-Sep24'!AQ3256</f>
        <v>0</v>
      </c>
      <c r="L3254" s="89">
        <f t="shared" si="503"/>
        <v>1</v>
      </c>
      <c r="M3254" s="88">
        <f>'HP-Api, V2-Sep24'!AM3256</f>
        <v>0</v>
      </c>
      <c r="N3254" s="89" t="str">
        <f t="shared" si="500"/>
        <v/>
      </c>
      <c r="O3254" s="88">
        <f>'HP-Api, V2-Sep24'!AR3256</f>
        <v>0</v>
      </c>
      <c r="P3254" s="89" t="str">
        <f t="shared" si="504"/>
        <v/>
      </c>
      <c r="Q3254" s="89" t="e">
        <f t="shared" si="505"/>
        <v>#VALUE!</v>
      </c>
      <c r="R3254" s="89" t="e">
        <f t="shared" si="506"/>
        <v>#VALUE!</v>
      </c>
      <c r="S3254" s="173">
        <f>'HP-Api, V2-Sep24'!AS3256</f>
        <v>0</v>
      </c>
      <c r="T3254" s="89">
        <f t="shared" si="507"/>
        <v>1</v>
      </c>
      <c r="U3254" s="90" t="e">
        <f t="shared" si="508"/>
        <v>#DIV/0!</v>
      </c>
      <c r="V3254" s="91" t="e">
        <f t="shared" si="509"/>
        <v>#DIV/0!</v>
      </c>
    </row>
    <row r="3255" spans="1:22" x14ac:dyDescent="0.3">
      <c r="A3255" s="88">
        <f>'HP-Api, V2-Sep24'!D3257</f>
        <v>0</v>
      </c>
      <c r="B3255" s="88" cm="1">
        <f t="array" ref="B3255">IF(OR(A3255=DATA!$H$2:$H$13),3,IF(OR(A3255=DATA!$H$14:$H$119),2,1))</f>
        <v>1</v>
      </c>
      <c r="C3255" s="88">
        <f>'HP-Api, V2-Sep24'!G3257</f>
        <v>0</v>
      </c>
      <c r="D3255" s="89" t="str">
        <f>IF(AND(C3255&gt;='Risk(dist, colmena)'!$C$9, C3255&lt;='Risk(dist, colmena)'!$E$9), 1, IF(AND(C3255&gt;'Risk(dist, colmena)'!$C$10, C3255&lt;='Risk(dist, colmena)'!$E$10), 2, IF(C3255&gt;='Risk(dist, colmena)'!$C$11, 3, "")))</f>
        <v/>
      </c>
      <c r="E3255" s="173">
        <f>'HP-Api, V2-Sep24'!L3257</f>
        <v>0</v>
      </c>
      <c r="F3255" s="173" t="str">
        <f>IF(AND(E3255&gt;='Risk(dist, colmena)'!$H$9, E3255&lt;='Risk(dist, colmena)'!$J$9), 1, IF(AND(E3255&gt;'Risk(dist, colmena)'!$H$10, E3255&lt;='Risk(dist, colmena)'!$J$10), 2, IF(E3255&gt;='Risk(dist, colmena)'!$H$11, 3, "")))</f>
        <v/>
      </c>
      <c r="G3255" s="88">
        <f>'HP-Api, V2-Sep24'!AH3257</f>
        <v>0</v>
      </c>
      <c r="H3255" s="89" t="str">
        <f t="shared" si="501"/>
        <v/>
      </c>
      <c r="I3255" s="194" t="e">
        <f>('HP-Api, V2-Sep24'!AK3257-'HP-Api, V2-Sep24'!S3257)/'HP-Api, V2-Sep24'!S3257</f>
        <v>#DIV/0!</v>
      </c>
      <c r="J3255" s="89" t="e">
        <f t="shared" si="502"/>
        <v>#DIV/0!</v>
      </c>
      <c r="K3255" s="195">
        <f>'HP-Api, V2-Sep24'!AQ3257</f>
        <v>0</v>
      </c>
      <c r="L3255" s="89">
        <f t="shared" si="503"/>
        <v>1</v>
      </c>
      <c r="M3255" s="88">
        <f>'HP-Api, V2-Sep24'!AM3257</f>
        <v>0</v>
      </c>
      <c r="N3255" s="89" t="str">
        <f t="shared" si="500"/>
        <v/>
      </c>
      <c r="O3255" s="88">
        <f>'HP-Api, V2-Sep24'!AR3257</f>
        <v>0</v>
      </c>
      <c r="P3255" s="89" t="str">
        <f t="shared" si="504"/>
        <v/>
      </c>
      <c r="Q3255" s="89" t="e">
        <f t="shared" si="505"/>
        <v>#VALUE!</v>
      </c>
      <c r="R3255" s="89" t="e">
        <f t="shared" si="506"/>
        <v>#VALUE!</v>
      </c>
      <c r="S3255" s="173">
        <f>'HP-Api, V2-Sep24'!AS3257</f>
        <v>0</v>
      </c>
      <c r="T3255" s="89">
        <f t="shared" si="507"/>
        <v>1</v>
      </c>
      <c r="U3255" s="90" t="e">
        <f t="shared" si="508"/>
        <v>#DIV/0!</v>
      </c>
      <c r="V3255" s="91" t="e">
        <f t="shared" si="509"/>
        <v>#DIV/0!</v>
      </c>
    </row>
    <row r="3256" spans="1:22" x14ac:dyDescent="0.3">
      <c r="A3256" s="88">
        <f>'HP-Api, V2-Sep24'!D3258</f>
        <v>0</v>
      </c>
      <c r="B3256" s="88" cm="1">
        <f t="array" ref="B3256">IF(OR(A3256=DATA!$H$2:$H$13),3,IF(OR(A3256=DATA!$H$14:$H$119),2,1))</f>
        <v>1</v>
      </c>
      <c r="C3256" s="88">
        <f>'HP-Api, V2-Sep24'!G3258</f>
        <v>0</v>
      </c>
      <c r="D3256" s="89" t="str">
        <f>IF(AND(C3256&gt;='Risk(dist, colmena)'!$C$9, C3256&lt;='Risk(dist, colmena)'!$E$9), 1, IF(AND(C3256&gt;'Risk(dist, colmena)'!$C$10, C3256&lt;='Risk(dist, colmena)'!$E$10), 2, IF(C3256&gt;='Risk(dist, colmena)'!$C$11, 3, "")))</f>
        <v/>
      </c>
      <c r="E3256" s="173">
        <f>'HP-Api, V2-Sep24'!L3258</f>
        <v>0</v>
      </c>
      <c r="F3256" s="173" t="str">
        <f>IF(AND(E3256&gt;='Risk(dist, colmena)'!$H$9, E3256&lt;='Risk(dist, colmena)'!$J$9), 1, IF(AND(E3256&gt;'Risk(dist, colmena)'!$H$10, E3256&lt;='Risk(dist, colmena)'!$J$10), 2, IF(E3256&gt;='Risk(dist, colmena)'!$H$11, 3, "")))</f>
        <v/>
      </c>
      <c r="G3256" s="88">
        <f>'HP-Api, V2-Sep24'!AH3258</f>
        <v>0</v>
      </c>
      <c r="H3256" s="89" t="str">
        <f t="shared" si="501"/>
        <v/>
      </c>
      <c r="I3256" s="194" t="e">
        <f>('HP-Api, V2-Sep24'!AK3258-'HP-Api, V2-Sep24'!S3258)/'HP-Api, V2-Sep24'!S3258</f>
        <v>#DIV/0!</v>
      </c>
      <c r="J3256" s="89" t="e">
        <f t="shared" si="502"/>
        <v>#DIV/0!</v>
      </c>
      <c r="K3256" s="195">
        <f>'HP-Api, V2-Sep24'!AQ3258</f>
        <v>0</v>
      </c>
      <c r="L3256" s="89">
        <f t="shared" si="503"/>
        <v>1</v>
      </c>
      <c r="M3256" s="88">
        <f>'HP-Api, V2-Sep24'!AM3258</f>
        <v>0</v>
      </c>
      <c r="N3256" s="89" t="str">
        <f t="shared" si="500"/>
        <v/>
      </c>
      <c r="O3256" s="88">
        <f>'HP-Api, V2-Sep24'!AR3258</f>
        <v>0</v>
      </c>
      <c r="P3256" s="89" t="str">
        <f t="shared" si="504"/>
        <v/>
      </c>
      <c r="Q3256" s="89" t="e">
        <f t="shared" si="505"/>
        <v>#VALUE!</v>
      </c>
      <c r="R3256" s="89" t="e">
        <f t="shared" si="506"/>
        <v>#VALUE!</v>
      </c>
      <c r="S3256" s="173">
        <f>'HP-Api, V2-Sep24'!AS3258</f>
        <v>0</v>
      </c>
      <c r="T3256" s="89">
        <f t="shared" si="507"/>
        <v>1</v>
      </c>
      <c r="U3256" s="90" t="e">
        <f t="shared" si="508"/>
        <v>#DIV/0!</v>
      </c>
      <c r="V3256" s="91" t="e">
        <f t="shared" si="509"/>
        <v>#DIV/0!</v>
      </c>
    </row>
    <row r="3257" spans="1:22" x14ac:dyDescent="0.3">
      <c r="A3257" s="88">
        <f>'HP-Api, V2-Sep24'!D3259</f>
        <v>0</v>
      </c>
      <c r="B3257" s="88" cm="1">
        <f t="array" ref="B3257">IF(OR(A3257=DATA!$H$2:$H$13),3,IF(OR(A3257=DATA!$H$14:$H$119),2,1))</f>
        <v>1</v>
      </c>
      <c r="C3257" s="88">
        <f>'HP-Api, V2-Sep24'!G3259</f>
        <v>0</v>
      </c>
      <c r="D3257" s="89" t="str">
        <f>IF(AND(C3257&gt;='Risk(dist, colmena)'!$C$9, C3257&lt;='Risk(dist, colmena)'!$E$9), 1, IF(AND(C3257&gt;'Risk(dist, colmena)'!$C$10, C3257&lt;='Risk(dist, colmena)'!$E$10), 2, IF(C3257&gt;='Risk(dist, colmena)'!$C$11, 3, "")))</f>
        <v/>
      </c>
      <c r="E3257" s="173">
        <f>'HP-Api, V2-Sep24'!L3259</f>
        <v>0</v>
      </c>
      <c r="F3257" s="173" t="str">
        <f>IF(AND(E3257&gt;='Risk(dist, colmena)'!$H$9, E3257&lt;='Risk(dist, colmena)'!$J$9), 1, IF(AND(E3257&gt;'Risk(dist, colmena)'!$H$10, E3257&lt;='Risk(dist, colmena)'!$J$10), 2, IF(E3257&gt;='Risk(dist, colmena)'!$H$11, 3, "")))</f>
        <v/>
      </c>
      <c r="G3257" s="88">
        <f>'HP-Api, V2-Sep24'!AH3259</f>
        <v>0</v>
      </c>
      <c r="H3257" s="89" t="str">
        <f t="shared" si="501"/>
        <v/>
      </c>
      <c r="I3257" s="194" t="e">
        <f>('HP-Api, V2-Sep24'!AK3259-'HP-Api, V2-Sep24'!S3259)/'HP-Api, V2-Sep24'!S3259</f>
        <v>#DIV/0!</v>
      </c>
      <c r="J3257" s="89" t="e">
        <f t="shared" si="502"/>
        <v>#DIV/0!</v>
      </c>
      <c r="K3257" s="195">
        <f>'HP-Api, V2-Sep24'!AQ3259</f>
        <v>0</v>
      </c>
      <c r="L3257" s="89">
        <f t="shared" si="503"/>
        <v>1</v>
      </c>
      <c r="M3257" s="88">
        <f>'HP-Api, V2-Sep24'!AM3259</f>
        <v>0</v>
      </c>
      <c r="N3257" s="89" t="str">
        <f t="shared" si="500"/>
        <v/>
      </c>
      <c r="O3257" s="88">
        <f>'HP-Api, V2-Sep24'!AR3259</f>
        <v>0</v>
      </c>
      <c r="P3257" s="89" t="str">
        <f t="shared" si="504"/>
        <v/>
      </c>
      <c r="Q3257" s="89" t="e">
        <f t="shared" si="505"/>
        <v>#VALUE!</v>
      </c>
      <c r="R3257" s="89" t="e">
        <f t="shared" si="506"/>
        <v>#VALUE!</v>
      </c>
      <c r="S3257" s="173">
        <f>'HP-Api, V2-Sep24'!AS3259</f>
        <v>0</v>
      </c>
      <c r="T3257" s="89">
        <f t="shared" si="507"/>
        <v>1</v>
      </c>
      <c r="U3257" s="90" t="e">
        <f t="shared" si="508"/>
        <v>#DIV/0!</v>
      </c>
      <c r="V3257" s="91" t="e">
        <f t="shared" si="509"/>
        <v>#DIV/0!</v>
      </c>
    </row>
    <row r="3258" spans="1:22" x14ac:dyDescent="0.3">
      <c r="A3258" s="88">
        <f>'HP-Api, V2-Sep24'!D3260</f>
        <v>0</v>
      </c>
      <c r="B3258" s="88" cm="1">
        <f t="array" ref="B3258">IF(OR(A3258=DATA!$H$2:$H$13),3,IF(OR(A3258=DATA!$H$14:$H$119),2,1))</f>
        <v>1</v>
      </c>
      <c r="C3258" s="88">
        <f>'HP-Api, V2-Sep24'!G3260</f>
        <v>0</v>
      </c>
      <c r="D3258" s="89" t="str">
        <f>IF(AND(C3258&gt;='Risk(dist, colmena)'!$C$9, C3258&lt;='Risk(dist, colmena)'!$E$9), 1, IF(AND(C3258&gt;'Risk(dist, colmena)'!$C$10, C3258&lt;='Risk(dist, colmena)'!$E$10), 2, IF(C3258&gt;='Risk(dist, colmena)'!$C$11, 3, "")))</f>
        <v/>
      </c>
      <c r="E3258" s="173">
        <f>'HP-Api, V2-Sep24'!L3260</f>
        <v>0</v>
      </c>
      <c r="F3258" s="173" t="str">
        <f>IF(AND(E3258&gt;='Risk(dist, colmena)'!$H$9, E3258&lt;='Risk(dist, colmena)'!$J$9), 1, IF(AND(E3258&gt;'Risk(dist, colmena)'!$H$10, E3258&lt;='Risk(dist, colmena)'!$J$10), 2, IF(E3258&gt;='Risk(dist, colmena)'!$H$11, 3, "")))</f>
        <v/>
      </c>
      <c r="G3258" s="88">
        <f>'HP-Api, V2-Sep24'!AH3260</f>
        <v>0</v>
      </c>
      <c r="H3258" s="89" t="str">
        <f t="shared" si="501"/>
        <v/>
      </c>
      <c r="I3258" s="194" t="e">
        <f>('HP-Api, V2-Sep24'!AK3260-'HP-Api, V2-Sep24'!S3260)/'HP-Api, V2-Sep24'!S3260</f>
        <v>#DIV/0!</v>
      </c>
      <c r="J3258" s="89" t="e">
        <f t="shared" si="502"/>
        <v>#DIV/0!</v>
      </c>
      <c r="K3258" s="195">
        <f>'HP-Api, V2-Sep24'!AQ3260</f>
        <v>0</v>
      </c>
      <c r="L3258" s="89">
        <f t="shared" si="503"/>
        <v>1</v>
      </c>
      <c r="M3258" s="88">
        <f>'HP-Api, V2-Sep24'!AM3260</f>
        <v>0</v>
      </c>
      <c r="N3258" s="89" t="str">
        <f t="shared" si="500"/>
        <v/>
      </c>
      <c r="O3258" s="88">
        <f>'HP-Api, V2-Sep24'!AR3260</f>
        <v>0</v>
      </c>
      <c r="P3258" s="89" t="str">
        <f t="shared" si="504"/>
        <v/>
      </c>
      <c r="Q3258" s="89" t="e">
        <f t="shared" si="505"/>
        <v>#VALUE!</v>
      </c>
      <c r="R3258" s="89" t="e">
        <f t="shared" si="506"/>
        <v>#VALUE!</v>
      </c>
      <c r="S3258" s="173">
        <f>'HP-Api, V2-Sep24'!AS3260</f>
        <v>0</v>
      </c>
      <c r="T3258" s="89">
        <f t="shared" si="507"/>
        <v>1</v>
      </c>
      <c r="U3258" s="90" t="e">
        <f t="shared" si="508"/>
        <v>#DIV/0!</v>
      </c>
      <c r="V3258" s="91" t="e">
        <f t="shared" si="509"/>
        <v>#DIV/0!</v>
      </c>
    </row>
    <row r="3259" spans="1:22" x14ac:dyDescent="0.3">
      <c r="A3259" s="88">
        <f>'HP-Api, V2-Sep24'!D3261</f>
        <v>0</v>
      </c>
      <c r="B3259" s="88" cm="1">
        <f t="array" ref="B3259">IF(OR(A3259=DATA!$H$2:$H$13),3,IF(OR(A3259=DATA!$H$14:$H$119),2,1))</f>
        <v>1</v>
      </c>
      <c r="C3259" s="88">
        <f>'HP-Api, V2-Sep24'!G3261</f>
        <v>0</v>
      </c>
      <c r="D3259" s="89" t="str">
        <f>IF(AND(C3259&gt;='Risk(dist, colmena)'!$C$9, C3259&lt;='Risk(dist, colmena)'!$E$9), 1, IF(AND(C3259&gt;'Risk(dist, colmena)'!$C$10, C3259&lt;='Risk(dist, colmena)'!$E$10), 2, IF(C3259&gt;='Risk(dist, colmena)'!$C$11, 3, "")))</f>
        <v/>
      </c>
      <c r="E3259" s="173">
        <f>'HP-Api, V2-Sep24'!L3261</f>
        <v>0</v>
      </c>
      <c r="F3259" s="173" t="str">
        <f>IF(AND(E3259&gt;='Risk(dist, colmena)'!$H$9, E3259&lt;='Risk(dist, colmena)'!$J$9), 1, IF(AND(E3259&gt;'Risk(dist, colmena)'!$H$10, E3259&lt;='Risk(dist, colmena)'!$J$10), 2, IF(E3259&gt;='Risk(dist, colmena)'!$H$11, 3, "")))</f>
        <v/>
      </c>
      <c r="G3259" s="88">
        <f>'HP-Api, V2-Sep24'!AH3261</f>
        <v>0</v>
      </c>
      <c r="H3259" s="89" t="str">
        <f t="shared" si="501"/>
        <v/>
      </c>
      <c r="I3259" s="194" t="e">
        <f>('HP-Api, V2-Sep24'!AK3261-'HP-Api, V2-Sep24'!S3261)/'HP-Api, V2-Sep24'!S3261</f>
        <v>#DIV/0!</v>
      </c>
      <c r="J3259" s="89" t="e">
        <f t="shared" si="502"/>
        <v>#DIV/0!</v>
      </c>
      <c r="K3259" s="195">
        <f>'HP-Api, V2-Sep24'!AQ3261</f>
        <v>0</v>
      </c>
      <c r="L3259" s="89">
        <f t="shared" si="503"/>
        <v>1</v>
      </c>
      <c r="M3259" s="88">
        <f>'HP-Api, V2-Sep24'!AM3261</f>
        <v>0</v>
      </c>
      <c r="N3259" s="89" t="str">
        <f t="shared" si="500"/>
        <v/>
      </c>
      <c r="O3259" s="88">
        <f>'HP-Api, V2-Sep24'!AR3261</f>
        <v>0</v>
      </c>
      <c r="P3259" s="89" t="str">
        <f t="shared" si="504"/>
        <v/>
      </c>
      <c r="Q3259" s="89" t="e">
        <f t="shared" si="505"/>
        <v>#VALUE!</v>
      </c>
      <c r="R3259" s="89" t="e">
        <f t="shared" si="506"/>
        <v>#VALUE!</v>
      </c>
      <c r="S3259" s="173">
        <f>'HP-Api, V2-Sep24'!AS3261</f>
        <v>0</v>
      </c>
      <c r="T3259" s="89">
        <f t="shared" si="507"/>
        <v>1</v>
      </c>
      <c r="U3259" s="90" t="e">
        <f t="shared" si="508"/>
        <v>#DIV/0!</v>
      </c>
      <c r="V3259" s="91" t="e">
        <f t="shared" si="509"/>
        <v>#DIV/0!</v>
      </c>
    </row>
    <row r="3260" spans="1:22" x14ac:dyDescent="0.3">
      <c r="A3260" s="88">
        <f>'HP-Api, V2-Sep24'!D3262</f>
        <v>0</v>
      </c>
      <c r="B3260" s="88" cm="1">
        <f t="array" ref="B3260">IF(OR(A3260=DATA!$H$2:$H$13),3,IF(OR(A3260=DATA!$H$14:$H$119),2,1))</f>
        <v>1</v>
      </c>
      <c r="C3260" s="88">
        <f>'HP-Api, V2-Sep24'!G3262</f>
        <v>0</v>
      </c>
      <c r="D3260" s="89" t="str">
        <f>IF(AND(C3260&gt;='Risk(dist, colmena)'!$C$9, C3260&lt;='Risk(dist, colmena)'!$E$9), 1, IF(AND(C3260&gt;'Risk(dist, colmena)'!$C$10, C3260&lt;='Risk(dist, colmena)'!$E$10), 2, IF(C3260&gt;='Risk(dist, colmena)'!$C$11, 3, "")))</f>
        <v/>
      </c>
      <c r="E3260" s="173">
        <f>'HP-Api, V2-Sep24'!L3262</f>
        <v>0</v>
      </c>
      <c r="F3260" s="173" t="str">
        <f>IF(AND(E3260&gt;='Risk(dist, colmena)'!$H$9, E3260&lt;='Risk(dist, colmena)'!$J$9), 1, IF(AND(E3260&gt;'Risk(dist, colmena)'!$H$10, E3260&lt;='Risk(dist, colmena)'!$J$10), 2, IF(E3260&gt;='Risk(dist, colmena)'!$H$11, 3, "")))</f>
        <v/>
      </c>
      <c r="G3260" s="88">
        <f>'HP-Api, V2-Sep24'!AH3262</f>
        <v>0</v>
      </c>
      <c r="H3260" s="89" t="str">
        <f t="shared" si="501"/>
        <v/>
      </c>
      <c r="I3260" s="194" t="e">
        <f>('HP-Api, V2-Sep24'!AK3262-'HP-Api, V2-Sep24'!S3262)/'HP-Api, V2-Sep24'!S3262</f>
        <v>#DIV/0!</v>
      </c>
      <c r="J3260" s="89" t="e">
        <f t="shared" si="502"/>
        <v>#DIV/0!</v>
      </c>
      <c r="K3260" s="195">
        <f>'HP-Api, V2-Sep24'!AQ3262</f>
        <v>0</v>
      </c>
      <c r="L3260" s="89">
        <f t="shared" si="503"/>
        <v>1</v>
      </c>
      <c r="M3260" s="88">
        <f>'HP-Api, V2-Sep24'!AM3262</f>
        <v>0</v>
      </c>
      <c r="N3260" s="89" t="str">
        <f t="shared" si="500"/>
        <v/>
      </c>
      <c r="O3260" s="88">
        <f>'HP-Api, V2-Sep24'!AR3262</f>
        <v>0</v>
      </c>
      <c r="P3260" s="89" t="str">
        <f t="shared" si="504"/>
        <v/>
      </c>
      <c r="Q3260" s="89" t="e">
        <f t="shared" si="505"/>
        <v>#VALUE!</v>
      </c>
      <c r="R3260" s="89" t="e">
        <f t="shared" si="506"/>
        <v>#VALUE!</v>
      </c>
      <c r="S3260" s="173">
        <f>'HP-Api, V2-Sep24'!AS3262</f>
        <v>0</v>
      </c>
      <c r="T3260" s="89">
        <f t="shared" si="507"/>
        <v>1</v>
      </c>
      <c r="U3260" s="90" t="e">
        <f t="shared" si="508"/>
        <v>#DIV/0!</v>
      </c>
      <c r="V3260" s="91" t="e">
        <f t="shared" si="509"/>
        <v>#DIV/0!</v>
      </c>
    </row>
    <row r="3261" spans="1:22" x14ac:dyDescent="0.3">
      <c r="A3261" s="88">
        <f>'HP-Api, V2-Sep24'!D3263</f>
        <v>0</v>
      </c>
      <c r="B3261" s="88" cm="1">
        <f t="array" ref="B3261">IF(OR(A3261=DATA!$H$2:$H$13),3,IF(OR(A3261=DATA!$H$14:$H$119),2,1))</f>
        <v>1</v>
      </c>
      <c r="C3261" s="88">
        <f>'HP-Api, V2-Sep24'!G3263</f>
        <v>0</v>
      </c>
      <c r="D3261" s="89" t="str">
        <f>IF(AND(C3261&gt;='Risk(dist, colmena)'!$C$9, C3261&lt;='Risk(dist, colmena)'!$E$9), 1, IF(AND(C3261&gt;'Risk(dist, colmena)'!$C$10, C3261&lt;='Risk(dist, colmena)'!$E$10), 2, IF(C3261&gt;='Risk(dist, colmena)'!$C$11, 3, "")))</f>
        <v/>
      </c>
      <c r="E3261" s="173">
        <f>'HP-Api, V2-Sep24'!L3263</f>
        <v>0</v>
      </c>
      <c r="F3261" s="173" t="str">
        <f>IF(AND(E3261&gt;='Risk(dist, colmena)'!$H$9, E3261&lt;='Risk(dist, colmena)'!$J$9), 1, IF(AND(E3261&gt;'Risk(dist, colmena)'!$H$10, E3261&lt;='Risk(dist, colmena)'!$J$10), 2, IF(E3261&gt;='Risk(dist, colmena)'!$H$11, 3, "")))</f>
        <v/>
      </c>
      <c r="G3261" s="88">
        <f>'HP-Api, V2-Sep24'!AH3263</f>
        <v>0</v>
      </c>
      <c r="H3261" s="89" t="str">
        <f t="shared" si="501"/>
        <v/>
      </c>
      <c r="I3261" s="194" t="e">
        <f>('HP-Api, V2-Sep24'!AK3263-'HP-Api, V2-Sep24'!S3263)/'HP-Api, V2-Sep24'!S3263</f>
        <v>#DIV/0!</v>
      </c>
      <c r="J3261" s="89" t="e">
        <f t="shared" si="502"/>
        <v>#DIV/0!</v>
      </c>
      <c r="K3261" s="195">
        <f>'HP-Api, V2-Sep24'!AQ3263</f>
        <v>0</v>
      </c>
      <c r="L3261" s="89">
        <f t="shared" si="503"/>
        <v>1</v>
      </c>
      <c r="M3261" s="88">
        <f>'HP-Api, V2-Sep24'!AM3263</f>
        <v>0</v>
      </c>
      <c r="N3261" s="89" t="str">
        <f t="shared" si="500"/>
        <v/>
      </c>
      <c r="O3261" s="88">
        <f>'HP-Api, V2-Sep24'!AR3263</f>
        <v>0</v>
      </c>
      <c r="P3261" s="89" t="str">
        <f t="shared" si="504"/>
        <v/>
      </c>
      <c r="Q3261" s="89" t="e">
        <f t="shared" si="505"/>
        <v>#VALUE!</v>
      </c>
      <c r="R3261" s="89" t="e">
        <f t="shared" si="506"/>
        <v>#VALUE!</v>
      </c>
      <c r="S3261" s="173">
        <f>'HP-Api, V2-Sep24'!AS3263</f>
        <v>0</v>
      </c>
      <c r="T3261" s="89">
        <f t="shared" si="507"/>
        <v>1</v>
      </c>
      <c r="U3261" s="90" t="e">
        <f t="shared" si="508"/>
        <v>#DIV/0!</v>
      </c>
      <c r="V3261" s="91" t="e">
        <f t="shared" si="509"/>
        <v>#DIV/0!</v>
      </c>
    </row>
    <row r="3262" spans="1:22" x14ac:dyDescent="0.3">
      <c r="A3262" s="88">
        <f>'HP-Api, V2-Sep24'!D3264</f>
        <v>0</v>
      </c>
      <c r="B3262" s="88" cm="1">
        <f t="array" ref="B3262">IF(OR(A3262=DATA!$H$2:$H$13),3,IF(OR(A3262=DATA!$H$14:$H$119),2,1))</f>
        <v>1</v>
      </c>
      <c r="C3262" s="88">
        <f>'HP-Api, V2-Sep24'!G3264</f>
        <v>0</v>
      </c>
      <c r="D3262" s="89" t="str">
        <f>IF(AND(C3262&gt;='Risk(dist, colmena)'!$C$9, C3262&lt;='Risk(dist, colmena)'!$E$9), 1, IF(AND(C3262&gt;'Risk(dist, colmena)'!$C$10, C3262&lt;='Risk(dist, colmena)'!$E$10), 2, IF(C3262&gt;='Risk(dist, colmena)'!$C$11, 3, "")))</f>
        <v/>
      </c>
      <c r="E3262" s="173">
        <f>'HP-Api, V2-Sep24'!L3264</f>
        <v>0</v>
      </c>
      <c r="F3262" s="173" t="str">
        <f>IF(AND(E3262&gt;='Risk(dist, colmena)'!$H$9, E3262&lt;='Risk(dist, colmena)'!$J$9), 1, IF(AND(E3262&gt;'Risk(dist, colmena)'!$H$10, E3262&lt;='Risk(dist, colmena)'!$J$10), 2, IF(E3262&gt;='Risk(dist, colmena)'!$H$11, 3, "")))</f>
        <v/>
      </c>
      <c r="G3262" s="88">
        <f>'HP-Api, V2-Sep24'!AH3264</f>
        <v>0</v>
      </c>
      <c r="H3262" s="89" t="str">
        <f t="shared" si="501"/>
        <v/>
      </c>
      <c r="I3262" s="194" t="e">
        <f>('HP-Api, V2-Sep24'!AK3264-'HP-Api, V2-Sep24'!S3264)/'HP-Api, V2-Sep24'!S3264</f>
        <v>#DIV/0!</v>
      </c>
      <c r="J3262" s="89" t="e">
        <f t="shared" si="502"/>
        <v>#DIV/0!</v>
      </c>
      <c r="K3262" s="195">
        <f>'HP-Api, V2-Sep24'!AQ3264</f>
        <v>0</v>
      </c>
      <c r="L3262" s="89">
        <f t="shared" si="503"/>
        <v>1</v>
      </c>
      <c r="M3262" s="88">
        <f>'HP-Api, V2-Sep24'!AM3264</f>
        <v>0</v>
      </c>
      <c r="N3262" s="89" t="str">
        <f t="shared" si="500"/>
        <v/>
      </c>
      <c r="O3262" s="88">
        <f>'HP-Api, V2-Sep24'!AR3264</f>
        <v>0</v>
      </c>
      <c r="P3262" s="89" t="str">
        <f t="shared" si="504"/>
        <v/>
      </c>
      <c r="Q3262" s="89" t="e">
        <f t="shared" si="505"/>
        <v>#VALUE!</v>
      </c>
      <c r="R3262" s="89" t="e">
        <f t="shared" si="506"/>
        <v>#VALUE!</v>
      </c>
      <c r="S3262" s="173">
        <f>'HP-Api, V2-Sep24'!AS3264</f>
        <v>0</v>
      </c>
      <c r="T3262" s="89">
        <f t="shared" si="507"/>
        <v>1</v>
      </c>
      <c r="U3262" s="90" t="e">
        <f t="shared" si="508"/>
        <v>#DIV/0!</v>
      </c>
      <c r="V3262" s="91" t="e">
        <f t="shared" si="509"/>
        <v>#DIV/0!</v>
      </c>
    </row>
    <row r="3263" spans="1:22" x14ac:dyDescent="0.3">
      <c r="A3263" s="88">
        <f>'HP-Api, V2-Sep24'!D3265</f>
        <v>0</v>
      </c>
      <c r="B3263" s="88" cm="1">
        <f t="array" ref="B3263">IF(OR(A3263=DATA!$H$2:$H$13),3,IF(OR(A3263=DATA!$H$14:$H$119),2,1))</f>
        <v>1</v>
      </c>
      <c r="C3263" s="88">
        <f>'HP-Api, V2-Sep24'!G3265</f>
        <v>0</v>
      </c>
      <c r="D3263" s="89" t="str">
        <f>IF(AND(C3263&gt;='Risk(dist, colmena)'!$C$9, C3263&lt;='Risk(dist, colmena)'!$E$9), 1, IF(AND(C3263&gt;'Risk(dist, colmena)'!$C$10, C3263&lt;='Risk(dist, colmena)'!$E$10), 2, IF(C3263&gt;='Risk(dist, colmena)'!$C$11, 3, "")))</f>
        <v/>
      </c>
      <c r="E3263" s="173">
        <f>'HP-Api, V2-Sep24'!L3265</f>
        <v>0</v>
      </c>
      <c r="F3263" s="173" t="str">
        <f>IF(AND(E3263&gt;='Risk(dist, colmena)'!$H$9, E3263&lt;='Risk(dist, colmena)'!$J$9), 1, IF(AND(E3263&gt;'Risk(dist, colmena)'!$H$10, E3263&lt;='Risk(dist, colmena)'!$J$10), 2, IF(E3263&gt;='Risk(dist, colmena)'!$H$11, 3, "")))</f>
        <v/>
      </c>
      <c r="G3263" s="88">
        <f>'HP-Api, V2-Sep24'!AH3265</f>
        <v>0</v>
      </c>
      <c r="H3263" s="89" t="str">
        <f t="shared" si="501"/>
        <v/>
      </c>
      <c r="I3263" s="194" t="e">
        <f>('HP-Api, V2-Sep24'!AK3265-'HP-Api, V2-Sep24'!S3265)/'HP-Api, V2-Sep24'!S3265</f>
        <v>#DIV/0!</v>
      </c>
      <c r="J3263" s="89" t="e">
        <f t="shared" si="502"/>
        <v>#DIV/0!</v>
      </c>
      <c r="K3263" s="195">
        <f>'HP-Api, V2-Sep24'!AQ3265</f>
        <v>0</v>
      </c>
      <c r="L3263" s="89">
        <f t="shared" si="503"/>
        <v>1</v>
      </c>
      <c r="M3263" s="88">
        <f>'HP-Api, V2-Sep24'!AM3265</f>
        <v>0</v>
      </c>
      <c r="N3263" s="89" t="str">
        <f t="shared" si="500"/>
        <v/>
      </c>
      <c r="O3263" s="88">
        <f>'HP-Api, V2-Sep24'!AR3265</f>
        <v>0</v>
      </c>
      <c r="P3263" s="89" t="str">
        <f t="shared" si="504"/>
        <v/>
      </c>
      <c r="Q3263" s="89" t="e">
        <f t="shared" si="505"/>
        <v>#VALUE!</v>
      </c>
      <c r="R3263" s="89" t="e">
        <f t="shared" si="506"/>
        <v>#VALUE!</v>
      </c>
      <c r="S3263" s="173">
        <f>'HP-Api, V2-Sep24'!AS3265</f>
        <v>0</v>
      </c>
      <c r="T3263" s="89">
        <f t="shared" si="507"/>
        <v>1</v>
      </c>
      <c r="U3263" s="90" t="e">
        <f t="shared" si="508"/>
        <v>#DIV/0!</v>
      </c>
      <c r="V3263" s="91" t="e">
        <f t="shared" si="509"/>
        <v>#DIV/0!</v>
      </c>
    </row>
    <row r="3264" spans="1:22" x14ac:dyDescent="0.3">
      <c r="A3264" s="88">
        <f>'HP-Api, V2-Sep24'!D3266</f>
        <v>0</v>
      </c>
      <c r="B3264" s="88" cm="1">
        <f t="array" ref="B3264">IF(OR(A3264=DATA!$H$2:$H$13),3,IF(OR(A3264=DATA!$H$14:$H$119),2,1))</f>
        <v>1</v>
      </c>
      <c r="C3264" s="88">
        <f>'HP-Api, V2-Sep24'!G3266</f>
        <v>0</v>
      </c>
      <c r="D3264" s="89" t="str">
        <f>IF(AND(C3264&gt;='Risk(dist, colmena)'!$C$9, C3264&lt;='Risk(dist, colmena)'!$E$9), 1, IF(AND(C3264&gt;'Risk(dist, colmena)'!$C$10, C3264&lt;='Risk(dist, colmena)'!$E$10), 2, IF(C3264&gt;='Risk(dist, colmena)'!$C$11, 3, "")))</f>
        <v/>
      </c>
      <c r="E3264" s="173">
        <f>'HP-Api, V2-Sep24'!L3266</f>
        <v>0</v>
      </c>
      <c r="F3264" s="173" t="str">
        <f>IF(AND(E3264&gt;='Risk(dist, colmena)'!$H$9, E3264&lt;='Risk(dist, colmena)'!$J$9), 1, IF(AND(E3264&gt;'Risk(dist, colmena)'!$H$10, E3264&lt;='Risk(dist, colmena)'!$J$10), 2, IF(E3264&gt;='Risk(dist, colmena)'!$H$11, 3, "")))</f>
        <v/>
      </c>
      <c r="G3264" s="88">
        <f>'HP-Api, V2-Sep24'!AH3266</f>
        <v>0</v>
      </c>
      <c r="H3264" s="89" t="str">
        <f t="shared" si="501"/>
        <v/>
      </c>
      <c r="I3264" s="194" t="e">
        <f>('HP-Api, V2-Sep24'!AK3266-'HP-Api, V2-Sep24'!S3266)/'HP-Api, V2-Sep24'!S3266</f>
        <v>#DIV/0!</v>
      </c>
      <c r="J3264" s="89" t="e">
        <f t="shared" si="502"/>
        <v>#DIV/0!</v>
      </c>
      <c r="K3264" s="195">
        <f>'HP-Api, V2-Sep24'!AQ3266</f>
        <v>0</v>
      </c>
      <c r="L3264" s="89">
        <f t="shared" si="503"/>
        <v>1</v>
      </c>
      <c r="M3264" s="88">
        <f>'HP-Api, V2-Sep24'!AM3266</f>
        <v>0</v>
      </c>
      <c r="N3264" s="89" t="str">
        <f t="shared" si="500"/>
        <v/>
      </c>
      <c r="O3264" s="88">
        <f>'HP-Api, V2-Sep24'!AR3266</f>
        <v>0</v>
      </c>
      <c r="P3264" s="89" t="str">
        <f t="shared" si="504"/>
        <v/>
      </c>
      <c r="Q3264" s="89" t="e">
        <f t="shared" si="505"/>
        <v>#VALUE!</v>
      </c>
      <c r="R3264" s="89" t="e">
        <f t="shared" si="506"/>
        <v>#VALUE!</v>
      </c>
      <c r="S3264" s="173">
        <f>'HP-Api, V2-Sep24'!AS3266</f>
        <v>0</v>
      </c>
      <c r="T3264" s="89">
        <f t="shared" si="507"/>
        <v>1</v>
      </c>
      <c r="U3264" s="90" t="e">
        <f t="shared" si="508"/>
        <v>#DIV/0!</v>
      </c>
      <c r="V3264" s="91" t="e">
        <f t="shared" si="509"/>
        <v>#DIV/0!</v>
      </c>
    </row>
    <row r="3265" spans="1:22" x14ac:dyDescent="0.3">
      <c r="A3265" s="88">
        <f>'HP-Api, V2-Sep24'!D3267</f>
        <v>0</v>
      </c>
      <c r="B3265" s="88" cm="1">
        <f t="array" ref="B3265">IF(OR(A3265=DATA!$H$2:$H$13),3,IF(OR(A3265=DATA!$H$14:$H$119),2,1))</f>
        <v>1</v>
      </c>
      <c r="C3265" s="88">
        <f>'HP-Api, V2-Sep24'!G3267</f>
        <v>0</v>
      </c>
      <c r="D3265" s="89" t="str">
        <f>IF(AND(C3265&gt;='Risk(dist, colmena)'!$C$9, C3265&lt;='Risk(dist, colmena)'!$E$9), 1, IF(AND(C3265&gt;'Risk(dist, colmena)'!$C$10, C3265&lt;='Risk(dist, colmena)'!$E$10), 2, IF(C3265&gt;='Risk(dist, colmena)'!$C$11, 3, "")))</f>
        <v/>
      </c>
      <c r="E3265" s="173">
        <f>'HP-Api, V2-Sep24'!L3267</f>
        <v>0</v>
      </c>
      <c r="F3265" s="173" t="str">
        <f>IF(AND(E3265&gt;='Risk(dist, colmena)'!$H$9, E3265&lt;='Risk(dist, colmena)'!$J$9), 1, IF(AND(E3265&gt;'Risk(dist, colmena)'!$H$10, E3265&lt;='Risk(dist, colmena)'!$J$10), 2, IF(E3265&gt;='Risk(dist, colmena)'!$H$11, 3, "")))</f>
        <v/>
      </c>
      <c r="G3265" s="88">
        <f>'HP-Api, V2-Sep24'!AH3267</f>
        <v>0</v>
      </c>
      <c r="H3265" s="89" t="str">
        <f t="shared" si="501"/>
        <v/>
      </c>
      <c r="I3265" s="194" t="e">
        <f>('HP-Api, V2-Sep24'!AK3267-'HP-Api, V2-Sep24'!S3267)/'HP-Api, V2-Sep24'!S3267</f>
        <v>#DIV/0!</v>
      </c>
      <c r="J3265" s="89" t="e">
        <f t="shared" si="502"/>
        <v>#DIV/0!</v>
      </c>
      <c r="K3265" s="195">
        <f>'HP-Api, V2-Sep24'!AQ3267</f>
        <v>0</v>
      </c>
      <c r="L3265" s="89">
        <f t="shared" si="503"/>
        <v>1</v>
      </c>
      <c r="M3265" s="88">
        <f>'HP-Api, V2-Sep24'!AM3267</f>
        <v>0</v>
      </c>
      <c r="N3265" s="89" t="str">
        <f t="shared" si="500"/>
        <v/>
      </c>
      <c r="O3265" s="88">
        <f>'HP-Api, V2-Sep24'!AR3267</f>
        <v>0</v>
      </c>
      <c r="P3265" s="89" t="str">
        <f t="shared" si="504"/>
        <v/>
      </c>
      <c r="Q3265" s="89" t="e">
        <f t="shared" si="505"/>
        <v>#VALUE!</v>
      </c>
      <c r="R3265" s="89" t="e">
        <f t="shared" si="506"/>
        <v>#VALUE!</v>
      </c>
      <c r="S3265" s="173">
        <f>'HP-Api, V2-Sep24'!AS3267</f>
        <v>0</v>
      </c>
      <c r="T3265" s="89">
        <f t="shared" si="507"/>
        <v>1</v>
      </c>
      <c r="U3265" s="90" t="e">
        <f t="shared" si="508"/>
        <v>#DIV/0!</v>
      </c>
      <c r="V3265" s="91" t="e">
        <f t="shared" si="509"/>
        <v>#DIV/0!</v>
      </c>
    </row>
    <row r="3266" spans="1:22" x14ac:dyDescent="0.3">
      <c r="A3266" s="88">
        <f>'HP-Api, V2-Sep24'!D3268</f>
        <v>0</v>
      </c>
      <c r="B3266" s="88" cm="1">
        <f t="array" ref="B3266">IF(OR(A3266=DATA!$H$2:$H$13),3,IF(OR(A3266=DATA!$H$14:$H$119),2,1))</f>
        <v>1</v>
      </c>
      <c r="C3266" s="88">
        <f>'HP-Api, V2-Sep24'!G3268</f>
        <v>0</v>
      </c>
      <c r="D3266" s="89" t="str">
        <f>IF(AND(C3266&gt;='Risk(dist, colmena)'!$C$9, C3266&lt;='Risk(dist, colmena)'!$E$9), 1, IF(AND(C3266&gt;'Risk(dist, colmena)'!$C$10, C3266&lt;='Risk(dist, colmena)'!$E$10), 2, IF(C3266&gt;='Risk(dist, colmena)'!$C$11, 3, "")))</f>
        <v/>
      </c>
      <c r="E3266" s="173">
        <f>'HP-Api, V2-Sep24'!L3268</f>
        <v>0</v>
      </c>
      <c r="F3266" s="173" t="str">
        <f>IF(AND(E3266&gt;='Risk(dist, colmena)'!$H$9, E3266&lt;='Risk(dist, colmena)'!$J$9), 1, IF(AND(E3266&gt;'Risk(dist, colmena)'!$H$10, E3266&lt;='Risk(dist, colmena)'!$J$10), 2, IF(E3266&gt;='Risk(dist, colmena)'!$H$11, 3, "")))</f>
        <v/>
      </c>
      <c r="G3266" s="88">
        <f>'HP-Api, V2-Sep24'!AH3268</f>
        <v>0</v>
      </c>
      <c r="H3266" s="89" t="str">
        <f t="shared" si="501"/>
        <v/>
      </c>
      <c r="I3266" s="194" t="e">
        <f>('HP-Api, V2-Sep24'!AK3268-'HP-Api, V2-Sep24'!S3268)/'HP-Api, V2-Sep24'!S3268</f>
        <v>#DIV/0!</v>
      </c>
      <c r="J3266" s="89" t="e">
        <f t="shared" si="502"/>
        <v>#DIV/0!</v>
      </c>
      <c r="K3266" s="195">
        <f>'HP-Api, V2-Sep24'!AQ3268</f>
        <v>0</v>
      </c>
      <c r="L3266" s="89">
        <f t="shared" si="503"/>
        <v>1</v>
      </c>
      <c r="M3266" s="88">
        <f>'HP-Api, V2-Sep24'!AM3268</f>
        <v>0</v>
      </c>
      <c r="N3266" s="89" t="str">
        <f t="shared" ref="N3266:N3329" si="510">IF(M3266="No", 1, IF(M3266="Sí / Yes", 3, ""))</f>
        <v/>
      </c>
      <c r="O3266" s="88">
        <f>'HP-Api, V2-Sep24'!AR3268</f>
        <v>0</v>
      </c>
      <c r="P3266" s="89" t="str">
        <f t="shared" si="504"/>
        <v/>
      </c>
      <c r="Q3266" s="89" t="e">
        <f t="shared" si="505"/>
        <v>#VALUE!</v>
      </c>
      <c r="R3266" s="89" t="e">
        <f t="shared" si="506"/>
        <v>#VALUE!</v>
      </c>
      <c r="S3266" s="173">
        <f>'HP-Api, V2-Sep24'!AS3268</f>
        <v>0</v>
      </c>
      <c r="T3266" s="89">
        <f t="shared" si="507"/>
        <v>1</v>
      </c>
      <c r="U3266" s="90" t="e">
        <f t="shared" si="508"/>
        <v>#DIV/0!</v>
      </c>
      <c r="V3266" s="91" t="e">
        <f t="shared" si="509"/>
        <v>#DIV/0!</v>
      </c>
    </row>
    <row r="3267" spans="1:22" x14ac:dyDescent="0.3">
      <c r="A3267" s="88">
        <f>'HP-Api, V2-Sep24'!D3269</f>
        <v>0</v>
      </c>
      <c r="B3267" s="88" cm="1">
        <f t="array" ref="B3267">IF(OR(A3267=DATA!$H$2:$H$13),3,IF(OR(A3267=DATA!$H$14:$H$119),2,1))</f>
        <v>1</v>
      </c>
      <c r="C3267" s="88">
        <f>'HP-Api, V2-Sep24'!G3269</f>
        <v>0</v>
      </c>
      <c r="D3267" s="89" t="str">
        <f>IF(AND(C3267&gt;='Risk(dist, colmena)'!$C$9, C3267&lt;='Risk(dist, colmena)'!$E$9), 1, IF(AND(C3267&gt;'Risk(dist, colmena)'!$C$10, C3267&lt;='Risk(dist, colmena)'!$E$10), 2, IF(C3267&gt;='Risk(dist, colmena)'!$C$11, 3, "")))</f>
        <v/>
      </c>
      <c r="E3267" s="173">
        <f>'HP-Api, V2-Sep24'!L3269</f>
        <v>0</v>
      </c>
      <c r="F3267" s="173" t="str">
        <f>IF(AND(E3267&gt;='Risk(dist, colmena)'!$H$9, E3267&lt;='Risk(dist, colmena)'!$J$9), 1, IF(AND(E3267&gt;'Risk(dist, colmena)'!$H$10, E3267&lt;='Risk(dist, colmena)'!$J$10), 2, IF(E3267&gt;='Risk(dist, colmena)'!$H$11, 3, "")))</f>
        <v/>
      </c>
      <c r="G3267" s="88">
        <f>'HP-Api, V2-Sep24'!AH3269</f>
        <v>0</v>
      </c>
      <c r="H3267" s="89" t="str">
        <f t="shared" ref="H3267:H3330" si="511">IF(OR(G3267="Orgánico / Organic", G3267="Natural"), 1, IF(G3267="T3", 2, IF(G3267="Convencional / Conventional", 3, "")))</f>
        <v/>
      </c>
      <c r="I3267" s="194" t="e">
        <f>('HP-Api, V2-Sep24'!AK3269-'HP-Api, V2-Sep24'!S3269)/'HP-Api, V2-Sep24'!S3269</f>
        <v>#DIV/0!</v>
      </c>
      <c r="J3267" s="89" t="e">
        <f t="shared" ref="J3267:J3330" si="512">IF(OR(AND(I3267&gt;=-10%,I3267&lt;=0%),AND(I3267&gt;=0%,I3267&lt;=10%)), 1, IF(I3267&gt;10%, 3, IF(I3267&lt;-10%, 2, "")))</f>
        <v>#DIV/0!</v>
      </c>
      <c r="K3267" s="195">
        <f>'HP-Api, V2-Sep24'!AQ3269</f>
        <v>0</v>
      </c>
      <c r="L3267" s="89">
        <f t="shared" ref="L3267:L3330" si="513">IF(K3267="No",3,1)</f>
        <v>1</v>
      </c>
      <c r="M3267" s="88">
        <f>'HP-Api, V2-Sep24'!AM3269</f>
        <v>0</v>
      </c>
      <c r="N3267" s="89" t="str">
        <f t="shared" si="510"/>
        <v/>
      </c>
      <c r="O3267" s="88">
        <f>'HP-Api, V2-Sep24'!AR3269</f>
        <v>0</v>
      </c>
      <c r="P3267" s="89" t="str">
        <f t="shared" ref="P3267:P3330" si="514">IF(O3267="No", 1, IF(O3267="Sí / Yes", 3, ""))</f>
        <v/>
      </c>
      <c r="Q3267" s="89" t="e">
        <f t="shared" ref="Q3267:Q3330" si="515">P3267-N3267</f>
        <v>#VALUE!</v>
      </c>
      <c r="R3267" s="89" t="e">
        <f t="shared" ref="R3267:R3330" si="516">IF(Q3267=2,3,1)</f>
        <v>#VALUE!</v>
      </c>
      <c r="S3267" s="173">
        <f>'HP-Api, V2-Sep24'!AS3269</f>
        <v>0</v>
      </c>
      <c r="T3267" s="89">
        <f t="shared" ref="T3267:T3330" si="517">IF(S3267=0,1,IF(S3267&gt;0,3,2))</f>
        <v>1</v>
      </c>
      <c r="U3267" s="90" t="e">
        <f t="shared" ref="U3267:U3330" si="518">AVERAGE(B3267,D3267,F3267,H3267,J3267,L3267,R3267,T3267)</f>
        <v>#DIV/0!</v>
      </c>
      <c r="V3267" s="91" t="e">
        <f t="shared" ref="V3267:V3330" si="519">IF(U3267&gt;0, IF(U3267&lt;1.5, "Bajo / Low", IF(U3267&lt;=2.3, "Medio / Medium", "Alto / High")), "")</f>
        <v>#DIV/0!</v>
      </c>
    </row>
    <row r="3268" spans="1:22" x14ac:dyDescent="0.3">
      <c r="A3268" s="88">
        <f>'HP-Api, V2-Sep24'!D3270</f>
        <v>0</v>
      </c>
      <c r="B3268" s="88" cm="1">
        <f t="array" ref="B3268">IF(OR(A3268=DATA!$H$2:$H$13),3,IF(OR(A3268=DATA!$H$14:$H$119),2,1))</f>
        <v>1</v>
      </c>
      <c r="C3268" s="88">
        <f>'HP-Api, V2-Sep24'!G3270</f>
        <v>0</v>
      </c>
      <c r="D3268" s="89" t="str">
        <f>IF(AND(C3268&gt;='Risk(dist, colmena)'!$C$9, C3268&lt;='Risk(dist, colmena)'!$E$9), 1, IF(AND(C3268&gt;'Risk(dist, colmena)'!$C$10, C3268&lt;='Risk(dist, colmena)'!$E$10), 2, IF(C3268&gt;='Risk(dist, colmena)'!$C$11, 3, "")))</f>
        <v/>
      </c>
      <c r="E3268" s="173">
        <f>'HP-Api, V2-Sep24'!L3270</f>
        <v>0</v>
      </c>
      <c r="F3268" s="173" t="str">
        <f>IF(AND(E3268&gt;='Risk(dist, colmena)'!$H$9, E3268&lt;='Risk(dist, colmena)'!$J$9), 1, IF(AND(E3268&gt;'Risk(dist, colmena)'!$H$10, E3268&lt;='Risk(dist, colmena)'!$J$10), 2, IF(E3268&gt;='Risk(dist, colmena)'!$H$11, 3, "")))</f>
        <v/>
      </c>
      <c r="G3268" s="88">
        <f>'HP-Api, V2-Sep24'!AH3270</f>
        <v>0</v>
      </c>
      <c r="H3268" s="89" t="str">
        <f t="shared" si="511"/>
        <v/>
      </c>
      <c r="I3268" s="194" t="e">
        <f>('HP-Api, V2-Sep24'!AK3270-'HP-Api, V2-Sep24'!S3270)/'HP-Api, V2-Sep24'!S3270</f>
        <v>#DIV/0!</v>
      </c>
      <c r="J3268" s="89" t="e">
        <f t="shared" si="512"/>
        <v>#DIV/0!</v>
      </c>
      <c r="K3268" s="195">
        <f>'HP-Api, V2-Sep24'!AQ3270</f>
        <v>0</v>
      </c>
      <c r="L3268" s="89">
        <f t="shared" si="513"/>
        <v>1</v>
      </c>
      <c r="M3268" s="88">
        <f>'HP-Api, V2-Sep24'!AM3270</f>
        <v>0</v>
      </c>
      <c r="N3268" s="89" t="str">
        <f t="shared" si="510"/>
        <v/>
      </c>
      <c r="O3268" s="88">
        <f>'HP-Api, V2-Sep24'!AR3270</f>
        <v>0</v>
      </c>
      <c r="P3268" s="89" t="str">
        <f t="shared" si="514"/>
        <v/>
      </c>
      <c r="Q3268" s="89" t="e">
        <f t="shared" si="515"/>
        <v>#VALUE!</v>
      </c>
      <c r="R3268" s="89" t="e">
        <f t="shared" si="516"/>
        <v>#VALUE!</v>
      </c>
      <c r="S3268" s="173">
        <f>'HP-Api, V2-Sep24'!AS3270</f>
        <v>0</v>
      </c>
      <c r="T3268" s="89">
        <f t="shared" si="517"/>
        <v>1</v>
      </c>
      <c r="U3268" s="90" t="e">
        <f t="shared" si="518"/>
        <v>#DIV/0!</v>
      </c>
      <c r="V3268" s="91" t="e">
        <f t="shared" si="519"/>
        <v>#DIV/0!</v>
      </c>
    </row>
    <row r="3269" spans="1:22" x14ac:dyDescent="0.3">
      <c r="A3269" s="88">
        <f>'HP-Api, V2-Sep24'!D3271</f>
        <v>0</v>
      </c>
      <c r="B3269" s="88" cm="1">
        <f t="array" ref="B3269">IF(OR(A3269=DATA!$H$2:$H$13),3,IF(OR(A3269=DATA!$H$14:$H$119),2,1))</f>
        <v>1</v>
      </c>
      <c r="C3269" s="88">
        <f>'HP-Api, V2-Sep24'!G3271</f>
        <v>0</v>
      </c>
      <c r="D3269" s="89" t="str">
        <f>IF(AND(C3269&gt;='Risk(dist, colmena)'!$C$9, C3269&lt;='Risk(dist, colmena)'!$E$9), 1, IF(AND(C3269&gt;'Risk(dist, colmena)'!$C$10, C3269&lt;='Risk(dist, colmena)'!$E$10), 2, IF(C3269&gt;='Risk(dist, colmena)'!$C$11, 3, "")))</f>
        <v/>
      </c>
      <c r="E3269" s="173">
        <f>'HP-Api, V2-Sep24'!L3271</f>
        <v>0</v>
      </c>
      <c r="F3269" s="173" t="str">
        <f>IF(AND(E3269&gt;='Risk(dist, colmena)'!$H$9, E3269&lt;='Risk(dist, colmena)'!$J$9), 1, IF(AND(E3269&gt;'Risk(dist, colmena)'!$H$10, E3269&lt;='Risk(dist, colmena)'!$J$10), 2, IF(E3269&gt;='Risk(dist, colmena)'!$H$11, 3, "")))</f>
        <v/>
      </c>
      <c r="G3269" s="88">
        <f>'HP-Api, V2-Sep24'!AH3271</f>
        <v>0</v>
      </c>
      <c r="H3269" s="89" t="str">
        <f t="shared" si="511"/>
        <v/>
      </c>
      <c r="I3269" s="194" t="e">
        <f>('HP-Api, V2-Sep24'!AK3271-'HP-Api, V2-Sep24'!S3271)/'HP-Api, V2-Sep24'!S3271</f>
        <v>#DIV/0!</v>
      </c>
      <c r="J3269" s="89" t="e">
        <f t="shared" si="512"/>
        <v>#DIV/0!</v>
      </c>
      <c r="K3269" s="195">
        <f>'HP-Api, V2-Sep24'!AQ3271</f>
        <v>0</v>
      </c>
      <c r="L3269" s="89">
        <f t="shared" si="513"/>
        <v>1</v>
      </c>
      <c r="M3269" s="88">
        <f>'HP-Api, V2-Sep24'!AM3271</f>
        <v>0</v>
      </c>
      <c r="N3269" s="89" t="str">
        <f t="shared" si="510"/>
        <v/>
      </c>
      <c r="O3269" s="88">
        <f>'HP-Api, V2-Sep24'!AR3271</f>
        <v>0</v>
      </c>
      <c r="P3269" s="89" t="str">
        <f t="shared" si="514"/>
        <v/>
      </c>
      <c r="Q3269" s="89" t="e">
        <f t="shared" si="515"/>
        <v>#VALUE!</v>
      </c>
      <c r="R3269" s="89" t="e">
        <f t="shared" si="516"/>
        <v>#VALUE!</v>
      </c>
      <c r="S3269" s="173">
        <f>'HP-Api, V2-Sep24'!AS3271</f>
        <v>0</v>
      </c>
      <c r="T3269" s="89">
        <f t="shared" si="517"/>
        <v>1</v>
      </c>
      <c r="U3269" s="90" t="e">
        <f t="shared" si="518"/>
        <v>#DIV/0!</v>
      </c>
      <c r="V3269" s="91" t="e">
        <f t="shared" si="519"/>
        <v>#DIV/0!</v>
      </c>
    </row>
    <row r="3270" spans="1:22" x14ac:dyDescent="0.3">
      <c r="A3270" s="88">
        <f>'HP-Api, V2-Sep24'!D3272</f>
        <v>0</v>
      </c>
      <c r="B3270" s="88" cm="1">
        <f t="array" ref="B3270">IF(OR(A3270=DATA!$H$2:$H$13),3,IF(OR(A3270=DATA!$H$14:$H$119),2,1))</f>
        <v>1</v>
      </c>
      <c r="C3270" s="88">
        <f>'HP-Api, V2-Sep24'!G3272</f>
        <v>0</v>
      </c>
      <c r="D3270" s="89" t="str">
        <f>IF(AND(C3270&gt;='Risk(dist, colmena)'!$C$9, C3270&lt;='Risk(dist, colmena)'!$E$9), 1, IF(AND(C3270&gt;'Risk(dist, colmena)'!$C$10, C3270&lt;='Risk(dist, colmena)'!$E$10), 2, IF(C3270&gt;='Risk(dist, colmena)'!$C$11, 3, "")))</f>
        <v/>
      </c>
      <c r="E3270" s="173">
        <f>'HP-Api, V2-Sep24'!L3272</f>
        <v>0</v>
      </c>
      <c r="F3270" s="173" t="str">
        <f>IF(AND(E3270&gt;='Risk(dist, colmena)'!$H$9, E3270&lt;='Risk(dist, colmena)'!$J$9), 1, IF(AND(E3270&gt;'Risk(dist, colmena)'!$H$10, E3270&lt;='Risk(dist, colmena)'!$J$10), 2, IF(E3270&gt;='Risk(dist, colmena)'!$H$11, 3, "")))</f>
        <v/>
      </c>
      <c r="G3270" s="88">
        <f>'HP-Api, V2-Sep24'!AH3272</f>
        <v>0</v>
      </c>
      <c r="H3270" s="89" t="str">
        <f t="shared" si="511"/>
        <v/>
      </c>
      <c r="I3270" s="194" t="e">
        <f>('HP-Api, V2-Sep24'!AK3272-'HP-Api, V2-Sep24'!S3272)/'HP-Api, V2-Sep24'!S3272</f>
        <v>#DIV/0!</v>
      </c>
      <c r="J3270" s="89" t="e">
        <f t="shared" si="512"/>
        <v>#DIV/0!</v>
      </c>
      <c r="K3270" s="195">
        <f>'HP-Api, V2-Sep24'!AQ3272</f>
        <v>0</v>
      </c>
      <c r="L3270" s="89">
        <f t="shared" si="513"/>
        <v>1</v>
      </c>
      <c r="M3270" s="88">
        <f>'HP-Api, V2-Sep24'!AM3272</f>
        <v>0</v>
      </c>
      <c r="N3270" s="89" t="str">
        <f t="shared" si="510"/>
        <v/>
      </c>
      <c r="O3270" s="88">
        <f>'HP-Api, V2-Sep24'!AR3272</f>
        <v>0</v>
      </c>
      <c r="P3270" s="89" t="str">
        <f t="shared" si="514"/>
        <v/>
      </c>
      <c r="Q3270" s="89" t="e">
        <f t="shared" si="515"/>
        <v>#VALUE!</v>
      </c>
      <c r="R3270" s="89" t="e">
        <f t="shared" si="516"/>
        <v>#VALUE!</v>
      </c>
      <c r="S3270" s="173">
        <f>'HP-Api, V2-Sep24'!AS3272</f>
        <v>0</v>
      </c>
      <c r="T3270" s="89">
        <f t="shared" si="517"/>
        <v>1</v>
      </c>
      <c r="U3270" s="90" t="e">
        <f t="shared" si="518"/>
        <v>#DIV/0!</v>
      </c>
      <c r="V3270" s="91" t="e">
        <f t="shared" si="519"/>
        <v>#DIV/0!</v>
      </c>
    </row>
    <row r="3271" spans="1:22" x14ac:dyDescent="0.3">
      <c r="A3271" s="88">
        <f>'HP-Api, V2-Sep24'!D3273</f>
        <v>0</v>
      </c>
      <c r="B3271" s="88" cm="1">
        <f t="array" ref="B3271">IF(OR(A3271=DATA!$H$2:$H$13),3,IF(OR(A3271=DATA!$H$14:$H$119),2,1))</f>
        <v>1</v>
      </c>
      <c r="C3271" s="88">
        <f>'HP-Api, V2-Sep24'!G3273</f>
        <v>0</v>
      </c>
      <c r="D3271" s="89" t="str">
        <f>IF(AND(C3271&gt;='Risk(dist, colmena)'!$C$9, C3271&lt;='Risk(dist, colmena)'!$E$9), 1, IF(AND(C3271&gt;'Risk(dist, colmena)'!$C$10, C3271&lt;='Risk(dist, colmena)'!$E$10), 2, IF(C3271&gt;='Risk(dist, colmena)'!$C$11, 3, "")))</f>
        <v/>
      </c>
      <c r="E3271" s="173">
        <f>'HP-Api, V2-Sep24'!L3273</f>
        <v>0</v>
      </c>
      <c r="F3271" s="173" t="str">
        <f>IF(AND(E3271&gt;='Risk(dist, colmena)'!$H$9, E3271&lt;='Risk(dist, colmena)'!$J$9), 1, IF(AND(E3271&gt;'Risk(dist, colmena)'!$H$10, E3271&lt;='Risk(dist, colmena)'!$J$10), 2, IF(E3271&gt;='Risk(dist, colmena)'!$H$11, 3, "")))</f>
        <v/>
      </c>
      <c r="G3271" s="88">
        <f>'HP-Api, V2-Sep24'!AH3273</f>
        <v>0</v>
      </c>
      <c r="H3271" s="89" t="str">
        <f t="shared" si="511"/>
        <v/>
      </c>
      <c r="I3271" s="194" t="e">
        <f>('HP-Api, V2-Sep24'!AK3273-'HP-Api, V2-Sep24'!S3273)/'HP-Api, V2-Sep24'!S3273</f>
        <v>#DIV/0!</v>
      </c>
      <c r="J3271" s="89" t="e">
        <f t="shared" si="512"/>
        <v>#DIV/0!</v>
      </c>
      <c r="K3271" s="195">
        <f>'HP-Api, V2-Sep24'!AQ3273</f>
        <v>0</v>
      </c>
      <c r="L3271" s="89">
        <f t="shared" si="513"/>
        <v>1</v>
      </c>
      <c r="M3271" s="88">
        <f>'HP-Api, V2-Sep24'!AM3273</f>
        <v>0</v>
      </c>
      <c r="N3271" s="89" t="str">
        <f t="shared" si="510"/>
        <v/>
      </c>
      <c r="O3271" s="88">
        <f>'HP-Api, V2-Sep24'!AR3273</f>
        <v>0</v>
      </c>
      <c r="P3271" s="89" t="str">
        <f t="shared" si="514"/>
        <v/>
      </c>
      <c r="Q3271" s="89" t="e">
        <f t="shared" si="515"/>
        <v>#VALUE!</v>
      </c>
      <c r="R3271" s="89" t="e">
        <f t="shared" si="516"/>
        <v>#VALUE!</v>
      </c>
      <c r="S3271" s="173">
        <f>'HP-Api, V2-Sep24'!AS3273</f>
        <v>0</v>
      </c>
      <c r="T3271" s="89">
        <f t="shared" si="517"/>
        <v>1</v>
      </c>
      <c r="U3271" s="90" t="e">
        <f t="shared" si="518"/>
        <v>#DIV/0!</v>
      </c>
      <c r="V3271" s="91" t="e">
        <f t="shared" si="519"/>
        <v>#DIV/0!</v>
      </c>
    </row>
    <row r="3272" spans="1:22" x14ac:dyDescent="0.3">
      <c r="A3272" s="88">
        <f>'HP-Api, V2-Sep24'!D3274</f>
        <v>0</v>
      </c>
      <c r="B3272" s="88" cm="1">
        <f t="array" ref="B3272">IF(OR(A3272=DATA!$H$2:$H$13),3,IF(OR(A3272=DATA!$H$14:$H$119),2,1))</f>
        <v>1</v>
      </c>
      <c r="C3272" s="88">
        <f>'HP-Api, V2-Sep24'!G3274</f>
        <v>0</v>
      </c>
      <c r="D3272" s="89" t="str">
        <f>IF(AND(C3272&gt;='Risk(dist, colmena)'!$C$9, C3272&lt;='Risk(dist, colmena)'!$E$9), 1, IF(AND(C3272&gt;'Risk(dist, colmena)'!$C$10, C3272&lt;='Risk(dist, colmena)'!$E$10), 2, IF(C3272&gt;='Risk(dist, colmena)'!$C$11, 3, "")))</f>
        <v/>
      </c>
      <c r="E3272" s="173">
        <f>'HP-Api, V2-Sep24'!L3274</f>
        <v>0</v>
      </c>
      <c r="F3272" s="173" t="str">
        <f>IF(AND(E3272&gt;='Risk(dist, colmena)'!$H$9, E3272&lt;='Risk(dist, colmena)'!$J$9), 1, IF(AND(E3272&gt;'Risk(dist, colmena)'!$H$10, E3272&lt;='Risk(dist, colmena)'!$J$10), 2, IF(E3272&gt;='Risk(dist, colmena)'!$H$11, 3, "")))</f>
        <v/>
      </c>
      <c r="G3272" s="88">
        <f>'HP-Api, V2-Sep24'!AH3274</f>
        <v>0</v>
      </c>
      <c r="H3272" s="89" t="str">
        <f t="shared" si="511"/>
        <v/>
      </c>
      <c r="I3272" s="194" t="e">
        <f>('HP-Api, V2-Sep24'!AK3274-'HP-Api, V2-Sep24'!S3274)/'HP-Api, V2-Sep24'!S3274</f>
        <v>#DIV/0!</v>
      </c>
      <c r="J3272" s="89" t="e">
        <f t="shared" si="512"/>
        <v>#DIV/0!</v>
      </c>
      <c r="K3272" s="195">
        <f>'HP-Api, V2-Sep24'!AQ3274</f>
        <v>0</v>
      </c>
      <c r="L3272" s="89">
        <f t="shared" si="513"/>
        <v>1</v>
      </c>
      <c r="M3272" s="88">
        <f>'HP-Api, V2-Sep24'!AM3274</f>
        <v>0</v>
      </c>
      <c r="N3272" s="89" t="str">
        <f t="shared" si="510"/>
        <v/>
      </c>
      <c r="O3272" s="88">
        <f>'HP-Api, V2-Sep24'!AR3274</f>
        <v>0</v>
      </c>
      <c r="P3272" s="89" t="str">
        <f t="shared" si="514"/>
        <v/>
      </c>
      <c r="Q3272" s="89" t="e">
        <f t="shared" si="515"/>
        <v>#VALUE!</v>
      </c>
      <c r="R3272" s="89" t="e">
        <f t="shared" si="516"/>
        <v>#VALUE!</v>
      </c>
      <c r="S3272" s="173">
        <f>'HP-Api, V2-Sep24'!AS3274</f>
        <v>0</v>
      </c>
      <c r="T3272" s="89">
        <f t="shared" si="517"/>
        <v>1</v>
      </c>
      <c r="U3272" s="90" t="e">
        <f t="shared" si="518"/>
        <v>#DIV/0!</v>
      </c>
      <c r="V3272" s="91" t="e">
        <f t="shared" si="519"/>
        <v>#DIV/0!</v>
      </c>
    </row>
    <row r="3273" spans="1:22" x14ac:dyDescent="0.3">
      <c r="A3273" s="88">
        <f>'HP-Api, V2-Sep24'!D3275</f>
        <v>0</v>
      </c>
      <c r="B3273" s="88" cm="1">
        <f t="array" ref="B3273">IF(OR(A3273=DATA!$H$2:$H$13),3,IF(OR(A3273=DATA!$H$14:$H$119),2,1))</f>
        <v>1</v>
      </c>
      <c r="C3273" s="88">
        <f>'HP-Api, V2-Sep24'!G3275</f>
        <v>0</v>
      </c>
      <c r="D3273" s="89" t="str">
        <f>IF(AND(C3273&gt;='Risk(dist, colmena)'!$C$9, C3273&lt;='Risk(dist, colmena)'!$E$9), 1, IF(AND(C3273&gt;'Risk(dist, colmena)'!$C$10, C3273&lt;='Risk(dist, colmena)'!$E$10), 2, IF(C3273&gt;='Risk(dist, colmena)'!$C$11, 3, "")))</f>
        <v/>
      </c>
      <c r="E3273" s="173">
        <f>'HP-Api, V2-Sep24'!L3275</f>
        <v>0</v>
      </c>
      <c r="F3273" s="173" t="str">
        <f>IF(AND(E3273&gt;='Risk(dist, colmena)'!$H$9, E3273&lt;='Risk(dist, colmena)'!$J$9), 1, IF(AND(E3273&gt;'Risk(dist, colmena)'!$H$10, E3273&lt;='Risk(dist, colmena)'!$J$10), 2, IF(E3273&gt;='Risk(dist, colmena)'!$H$11, 3, "")))</f>
        <v/>
      </c>
      <c r="G3273" s="88">
        <f>'HP-Api, V2-Sep24'!AH3275</f>
        <v>0</v>
      </c>
      <c r="H3273" s="89" t="str">
        <f t="shared" si="511"/>
        <v/>
      </c>
      <c r="I3273" s="194" t="e">
        <f>('HP-Api, V2-Sep24'!AK3275-'HP-Api, V2-Sep24'!S3275)/'HP-Api, V2-Sep24'!S3275</f>
        <v>#DIV/0!</v>
      </c>
      <c r="J3273" s="89" t="e">
        <f t="shared" si="512"/>
        <v>#DIV/0!</v>
      </c>
      <c r="K3273" s="195">
        <f>'HP-Api, V2-Sep24'!AQ3275</f>
        <v>0</v>
      </c>
      <c r="L3273" s="89">
        <f t="shared" si="513"/>
        <v>1</v>
      </c>
      <c r="M3273" s="88">
        <f>'HP-Api, V2-Sep24'!AM3275</f>
        <v>0</v>
      </c>
      <c r="N3273" s="89" t="str">
        <f t="shared" si="510"/>
        <v/>
      </c>
      <c r="O3273" s="88">
        <f>'HP-Api, V2-Sep24'!AR3275</f>
        <v>0</v>
      </c>
      <c r="P3273" s="89" t="str">
        <f t="shared" si="514"/>
        <v/>
      </c>
      <c r="Q3273" s="89" t="e">
        <f t="shared" si="515"/>
        <v>#VALUE!</v>
      </c>
      <c r="R3273" s="89" t="e">
        <f t="shared" si="516"/>
        <v>#VALUE!</v>
      </c>
      <c r="S3273" s="173">
        <f>'HP-Api, V2-Sep24'!AS3275</f>
        <v>0</v>
      </c>
      <c r="T3273" s="89">
        <f t="shared" si="517"/>
        <v>1</v>
      </c>
      <c r="U3273" s="90" t="e">
        <f t="shared" si="518"/>
        <v>#DIV/0!</v>
      </c>
      <c r="V3273" s="91" t="e">
        <f t="shared" si="519"/>
        <v>#DIV/0!</v>
      </c>
    </row>
    <row r="3274" spans="1:22" x14ac:dyDescent="0.3">
      <c r="A3274" s="88">
        <f>'HP-Api, V2-Sep24'!D3276</f>
        <v>0</v>
      </c>
      <c r="B3274" s="88" cm="1">
        <f t="array" ref="B3274">IF(OR(A3274=DATA!$H$2:$H$13),3,IF(OR(A3274=DATA!$H$14:$H$119),2,1))</f>
        <v>1</v>
      </c>
      <c r="C3274" s="88">
        <f>'HP-Api, V2-Sep24'!G3276</f>
        <v>0</v>
      </c>
      <c r="D3274" s="89" t="str">
        <f>IF(AND(C3274&gt;='Risk(dist, colmena)'!$C$9, C3274&lt;='Risk(dist, colmena)'!$E$9), 1, IF(AND(C3274&gt;'Risk(dist, colmena)'!$C$10, C3274&lt;='Risk(dist, colmena)'!$E$10), 2, IF(C3274&gt;='Risk(dist, colmena)'!$C$11, 3, "")))</f>
        <v/>
      </c>
      <c r="E3274" s="173">
        <f>'HP-Api, V2-Sep24'!L3276</f>
        <v>0</v>
      </c>
      <c r="F3274" s="173" t="str">
        <f>IF(AND(E3274&gt;='Risk(dist, colmena)'!$H$9, E3274&lt;='Risk(dist, colmena)'!$J$9), 1, IF(AND(E3274&gt;'Risk(dist, colmena)'!$H$10, E3274&lt;='Risk(dist, colmena)'!$J$10), 2, IF(E3274&gt;='Risk(dist, colmena)'!$H$11, 3, "")))</f>
        <v/>
      </c>
      <c r="G3274" s="88">
        <f>'HP-Api, V2-Sep24'!AH3276</f>
        <v>0</v>
      </c>
      <c r="H3274" s="89" t="str">
        <f t="shared" si="511"/>
        <v/>
      </c>
      <c r="I3274" s="194" t="e">
        <f>('HP-Api, V2-Sep24'!AK3276-'HP-Api, V2-Sep24'!S3276)/'HP-Api, V2-Sep24'!S3276</f>
        <v>#DIV/0!</v>
      </c>
      <c r="J3274" s="89" t="e">
        <f t="shared" si="512"/>
        <v>#DIV/0!</v>
      </c>
      <c r="K3274" s="195">
        <f>'HP-Api, V2-Sep24'!AQ3276</f>
        <v>0</v>
      </c>
      <c r="L3274" s="89">
        <f t="shared" si="513"/>
        <v>1</v>
      </c>
      <c r="M3274" s="88">
        <f>'HP-Api, V2-Sep24'!AM3276</f>
        <v>0</v>
      </c>
      <c r="N3274" s="89" t="str">
        <f t="shared" si="510"/>
        <v/>
      </c>
      <c r="O3274" s="88">
        <f>'HP-Api, V2-Sep24'!AR3276</f>
        <v>0</v>
      </c>
      <c r="P3274" s="89" t="str">
        <f t="shared" si="514"/>
        <v/>
      </c>
      <c r="Q3274" s="89" t="e">
        <f t="shared" si="515"/>
        <v>#VALUE!</v>
      </c>
      <c r="R3274" s="89" t="e">
        <f t="shared" si="516"/>
        <v>#VALUE!</v>
      </c>
      <c r="S3274" s="173">
        <f>'HP-Api, V2-Sep24'!AS3276</f>
        <v>0</v>
      </c>
      <c r="T3274" s="89">
        <f t="shared" si="517"/>
        <v>1</v>
      </c>
      <c r="U3274" s="90" t="e">
        <f t="shared" si="518"/>
        <v>#DIV/0!</v>
      </c>
      <c r="V3274" s="91" t="e">
        <f t="shared" si="519"/>
        <v>#DIV/0!</v>
      </c>
    </row>
    <row r="3275" spans="1:22" x14ac:dyDescent="0.3">
      <c r="A3275" s="88">
        <f>'HP-Api, V2-Sep24'!D3277</f>
        <v>0</v>
      </c>
      <c r="B3275" s="88" cm="1">
        <f t="array" ref="B3275">IF(OR(A3275=DATA!$H$2:$H$13),3,IF(OR(A3275=DATA!$H$14:$H$119),2,1))</f>
        <v>1</v>
      </c>
      <c r="C3275" s="88">
        <f>'HP-Api, V2-Sep24'!G3277</f>
        <v>0</v>
      </c>
      <c r="D3275" s="89" t="str">
        <f>IF(AND(C3275&gt;='Risk(dist, colmena)'!$C$9, C3275&lt;='Risk(dist, colmena)'!$E$9), 1, IF(AND(C3275&gt;'Risk(dist, colmena)'!$C$10, C3275&lt;='Risk(dist, colmena)'!$E$10), 2, IF(C3275&gt;='Risk(dist, colmena)'!$C$11, 3, "")))</f>
        <v/>
      </c>
      <c r="E3275" s="173">
        <f>'HP-Api, V2-Sep24'!L3277</f>
        <v>0</v>
      </c>
      <c r="F3275" s="173" t="str">
        <f>IF(AND(E3275&gt;='Risk(dist, colmena)'!$H$9, E3275&lt;='Risk(dist, colmena)'!$J$9), 1, IF(AND(E3275&gt;'Risk(dist, colmena)'!$H$10, E3275&lt;='Risk(dist, colmena)'!$J$10), 2, IF(E3275&gt;='Risk(dist, colmena)'!$H$11, 3, "")))</f>
        <v/>
      </c>
      <c r="G3275" s="88">
        <f>'HP-Api, V2-Sep24'!AH3277</f>
        <v>0</v>
      </c>
      <c r="H3275" s="89" t="str">
        <f t="shared" si="511"/>
        <v/>
      </c>
      <c r="I3275" s="194" t="e">
        <f>('HP-Api, V2-Sep24'!AK3277-'HP-Api, V2-Sep24'!S3277)/'HP-Api, V2-Sep24'!S3277</f>
        <v>#DIV/0!</v>
      </c>
      <c r="J3275" s="89" t="e">
        <f t="shared" si="512"/>
        <v>#DIV/0!</v>
      </c>
      <c r="K3275" s="195">
        <f>'HP-Api, V2-Sep24'!AQ3277</f>
        <v>0</v>
      </c>
      <c r="L3275" s="89">
        <f t="shared" si="513"/>
        <v>1</v>
      </c>
      <c r="M3275" s="88">
        <f>'HP-Api, V2-Sep24'!AM3277</f>
        <v>0</v>
      </c>
      <c r="N3275" s="89" t="str">
        <f t="shared" si="510"/>
        <v/>
      </c>
      <c r="O3275" s="88">
        <f>'HP-Api, V2-Sep24'!AR3277</f>
        <v>0</v>
      </c>
      <c r="P3275" s="89" t="str">
        <f t="shared" si="514"/>
        <v/>
      </c>
      <c r="Q3275" s="89" t="e">
        <f t="shared" si="515"/>
        <v>#VALUE!</v>
      </c>
      <c r="R3275" s="89" t="e">
        <f t="shared" si="516"/>
        <v>#VALUE!</v>
      </c>
      <c r="S3275" s="173">
        <f>'HP-Api, V2-Sep24'!AS3277</f>
        <v>0</v>
      </c>
      <c r="T3275" s="89">
        <f t="shared" si="517"/>
        <v>1</v>
      </c>
      <c r="U3275" s="90" t="e">
        <f t="shared" si="518"/>
        <v>#DIV/0!</v>
      </c>
      <c r="V3275" s="91" t="e">
        <f t="shared" si="519"/>
        <v>#DIV/0!</v>
      </c>
    </row>
    <row r="3276" spans="1:22" x14ac:dyDescent="0.3">
      <c r="A3276" s="88">
        <f>'HP-Api, V2-Sep24'!D3278</f>
        <v>0</v>
      </c>
      <c r="B3276" s="88" cm="1">
        <f t="array" ref="B3276">IF(OR(A3276=DATA!$H$2:$H$13),3,IF(OR(A3276=DATA!$H$14:$H$119),2,1))</f>
        <v>1</v>
      </c>
      <c r="C3276" s="88">
        <f>'HP-Api, V2-Sep24'!G3278</f>
        <v>0</v>
      </c>
      <c r="D3276" s="89" t="str">
        <f>IF(AND(C3276&gt;='Risk(dist, colmena)'!$C$9, C3276&lt;='Risk(dist, colmena)'!$E$9), 1, IF(AND(C3276&gt;'Risk(dist, colmena)'!$C$10, C3276&lt;='Risk(dist, colmena)'!$E$10), 2, IF(C3276&gt;='Risk(dist, colmena)'!$C$11, 3, "")))</f>
        <v/>
      </c>
      <c r="E3276" s="173">
        <f>'HP-Api, V2-Sep24'!L3278</f>
        <v>0</v>
      </c>
      <c r="F3276" s="173" t="str">
        <f>IF(AND(E3276&gt;='Risk(dist, colmena)'!$H$9, E3276&lt;='Risk(dist, colmena)'!$J$9), 1, IF(AND(E3276&gt;'Risk(dist, colmena)'!$H$10, E3276&lt;='Risk(dist, colmena)'!$J$10), 2, IF(E3276&gt;='Risk(dist, colmena)'!$H$11, 3, "")))</f>
        <v/>
      </c>
      <c r="G3276" s="88">
        <f>'HP-Api, V2-Sep24'!AH3278</f>
        <v>0</v>
      </c>
      <c r="H3276" s="89" t="str">
        <f t="shared" si="511"/>
        <v/>
      </c>
      <c r="I3276" s="194" t="e">
        <f>('HP-Api, V2-Sep24'!AK3278-'HP-Api, V2-Sep24'!S3278)/'HP-Api, V2-Sep24'!S3278</f>
        <v>#DIV/0!</v>
      </c>
      <c r="J3276" s="89" t="e">
        <f t="shared" si="512"/>
        <v>#DIV/0!</v>
      </c>
      <c r="K3276" s="195">
        <f>'HP-Api, V2-Sep24'!AQ3278</f>
        <v>0</v>
      </c>
      <c r="L3276" s="89">
        <f t="shared" si="513"/>
        <v>1</v>
      </c>
      <c r="M3276" s="88">
        <f>'HP-Api, V2-Sep24'!AM3278</f>
        <v>0</v>
      </c>
      <c r="N3276" s="89" t="str">
        <f t="shared" si="510"/>
        <v/>
      </c>
      <c r="O3276" s="88">
        <f>'HP-Api, V2-Sep24'!AR3278</f>
        <v>0</v>
      </c>
      <c r="P3276" s="89" t="str">
        <f t="shared" si="514"/>
        <v/>
      </c>
      <c r="Q3276" s="89" t="e">
        <f t="shared" si="515"/>
        <v>#VALUE!</v>
      </c>
      <c r="R3276" s="89" t="e">
        <f t="shared" si="516"/>
        <v>#VALUE!</v>
      </c>
      <c r="S3276" s="173">
        <f>'HP-Api, V2-Sep24'!AS3278</f>
        <v>0</v>
      </c>
      <c r="T3276" s="89">
        <f t="shared" si="517"/>
        <v>1</v>
      </c>
      <c r="U3276" s="90" t="e">
        <f t="shared" si="518"/>
        <v>#DIV/0!</v>
      </c>
      <c r="V3276" s="91" t="e">
        <f t="shared" si="519"/>
        <v>#DIV/0!</v>
      </c>
    </row>
    <row r="3277" spans="1:22" x14ac:dyDescent="0.3">
      <c r="A3277" s="88">
        <f>'HP-Api, V2-Sep24'!D3279</f>
        <v>0</v>
      </c>
      <c r="B3277" s="88" cm="1">
        <f t="array" ref="B3277">IF(OR(A3277=DATA!$H$2:$H$13),3,IF(OR(A3277=DATA!$H$14:$H$119),2,1))</f>
        <v>1</v>
      </c>
      <c r="C3277" s="88">
        <f>'HP-Api, V2-Sep24'!G3279</f>
        <v>0</v>
      </c>
      <c r="D3277" s="89" t="str">
        <f>IF(AND(C3277&gt;='Risk(dist, colmena)'!$C$9, C3277&lt;='Risk(dist, colmena)'!$E$9), 1, IF(AND(C3277&gt;'Risk(dist, colmena)'!$C$10, C3277&lt;='Risk(dist, colmena)'!$E$10), 2, IF(C3277&gt;='Risk(dist, colmena)'!$C$11, 3, "")))</f>
        <v/>
      </c>
      <c r="E3277" s="173">
        <f>'HP-Api, V2-Sep24'!L3279</f>
        <v>0</v>
      </c>
      <c r="F3277" s="173" t="str">
        <f>IF(AND(E3277&gt;='Risk(dist, colmena)'!$H$9, E3277&lt;='Risk(dist, colmena)'!$J$9), 1, IF(AND(E3277&gt;'Risk(dist, colmena)'!$H$10, E3277&lt;='Risk(dist, colmena)'!$J$10), 2, IF(E3277&gt;='Risk(dist, colmena)'!$H$11, 3, "")))</f>
        <v/>
      </c>
      <c r="G3277" s="88">
        <f>'HP-Api, V2-Sep24'!AH3279</f>
        <v>0</v>
      </c>
      <c r="H3277" s="89" t="str">
        <f t="shared" si="511"/>
        <v/>
      </c>
      <c r="I3277" s="194" t="e">
        <f>('HP-Api, V2-Sep24'!AK3279-'HP-Api, V2-Sep24'!S3279)/'HP-Api, V2-Sep24'!S3279</f>
        <v>#DIV/0!</v>
      </c>
      <c r="J3277" s="89" t="e">
        <f t="shared" si="512"/>
        <v>#DIV/0!</v>
      </c>
      <c r="K3277" s="195">
        <f>'HP-Api, V2-Sep24'!AQ3279</f>
        <v>0</v>
      </c>
      <c r="L3277" s="89">
        <f t="shared" si="513"/>
        <v>1</v>
      </c>
      <c r="M3277" s="88">
        <f>'HP-Api, V2-Sep24'!AM3279</f>
        <v>0</v>
      </c>
      <c r="N3277" s="89" t="str">
        <f t="shared" si="510"/>
        <v/>
      </c>
      <c r="O3277" s="88">
        <f>'HP-Api, V2-Sep24'!AR3279</f>
        <v>0</v>
      </c>
      <c r="P3277" s="89" t="str">
        <f t="shared" si="514"/>
        <v/>
      </c>
      <c r="Q3277" s="89" t="e">
        <f t="shared" si="515"/>
        <v>#VALUE!</v>
      </c>
      <c r="R3277" s="89" t="e">
        <f t="shared" si="516"/>
        <v>#VALUE!</v>
      </c>
      <c r="S3277" s="173">
        <f>'HP-Api, V2-Sep24'!AS3279</f>
        <v>0</v>
      </c>
      <c r="T3277" s="89">
        <f t="shared" si="517"/>
        <v>1</v>
      </c>
      <c r="U3277" s="90" t="e">
        <f t="shared" si="518"/>
        <v>#DIV/0!</v>
      </c>
      <c r="V3277" s="91" t="e">
        <f t="shared" si="519"/>
        <v>#DIV/0!</v>
      </c>
    </row>
    <row r="3278" spans="1:22" x14ac:dyDescent="0.3">
      <c r="A3278" s="88">
        <f>'HP-Api, V2-Sep24'!D3280</f>
        <v>0</v>
      </c>
      <c r="B3278" s="88" cm="1">
        <f t="array" ref="B3278">IF(OR(A3278=DATA!$H$2:$H$13),3,IF(OR(A3278=DATA!$H$14:$H$119),2,1))</f>
        <v>1</v>
      </c>
      <c r="C3278" s="88">
        <f>'HP-Api, V2-Sep24'!G3280</f>
        <v>0</v>
      </c>
      <c r="D3278" s="89" t="str">
        <f>IF(AND(C3278&gt;='Risk(dist, colmena)'!$C$9, C3278&lt;='Risk(dist, colmena)'!$E$9), 1, IF(AND(C3278&gt;'Risk(dist, colmena)'!$C$10, C3278&lt;='Risk(dist, colmena)'!$E$10), 2, IF(C3278&gt;='Risk(dist, colmena)'!$C$11, 3, "")))</f>
        <v/>
      </c>
      <c r="E3278" s="173">
        <f>'HP-Api, V2-Sep24'!L3280</f>
        <v>0</v>
      </c>
      <c r="F3278" s="173" t="str">
        <f>IF(AND(E3278&gt;='Risk(dist, colmena)'!$H$9, E3278&lt;='Risk(dist, colmena)'!$J$9), 1, IF(AND(E3278&gt;'Risk(dist, colmena)'!$H$10, E3278&lt;='Risk(dist, colmena)'!$J$10), 2, IF(E3278&gt;='Risk(dist, colmena)'!$H$11, 3, "")))</f>
        <v/>
      </c>
      <c r="G3278" s="88">
        <f>'HP-Api, V2-Sep24'!AH3280</f>
        <v>0</v>
      </c>
      <c r="H3278" s="89" t="str">
        <f t="shared" si="511"/>
        <v/>
      </c>
      <c r="I3278" s="194" t="e">
        <f>('HP-Api, V2-Sep24'!AK3280-'HP-Api, V2-Sep24'!S3280)/'HP-Api, V2-Sep24'!S3280</f>
        <v>#DIV/0!</v>
      </c>
      <c r="J3278" s="89" t="e">
        <f t="shared" si="512"/>
        <v>#DIV/0!</v>
      </c>
      <c r="K3278" s="195">
        <f>'HP-Api, V2-Sep24'!AQ3280</f>
        <v>0</v>
      </c>
      <c r="L3278" s="89">
        <f t="shared" si="513"/>
        <v>1</v>
      </c>
      <c r="M3278" s="88">
        <f>'HP-Api, V2-Sep24'!AM3280</f>
        <v>0</v>
      </c>
      <c r="N3278" s="89" t="str">
        <f t="shared" si="510"/>
        <v/>
      </c>
      <c r="O3278" s="88">
        <f>'HP-Api, V2-Sep24'!AR3280</f>
        <v>0</v>
      </c>
      <c r="P3278" s="89" t="str">
        <f t="shared" si="514"/>
        <v/>
      </c>
      <c r="Q3278" s="89" t="e">
        <f t="shared" si="515"/>
        <v>#VALUE!</v>
      </c>
      <c r="R3278" s="89" t="e">
        <f t="shared" si="516"/>
        <v>#VALUE!</v>
      </c>
      <c r="S3278" s="173">
        <f>'HP-Api, V2-Sep24'!AS3280</f>
        <v>0</v>
      </c>
      <c r="T3278" s="89">
        <f t="shared" si="517"/>
        <v>1</v>
      </c>
      <c r="U3278" s="90" t="e">
        <f t="shared" si="518"/>
        <v>#DIV/0!</v>
      </c>
      <c r="V3278" s="91" t="e">
        <f t="shared" si="519"/>
        <v>#DIV/0!</v>
      </c>
    </row>
    <row r="3279" spans="1:22" x14ac:dyDescent="0.3">
      <c r="A3279" s="88">
        <f>'HP-Api, V2-Sep24'!D3281</f>
        <v>0</v>
      </c>
      <c r="B3279" s="88" cm="1">
        <f t="array" ref="B3279">IF(OR(A3279=DATA!$H$2:$H$13),3,IF(OR(A3279=DATA!$H$14:$H$119),2,1))</f>
        <v>1</v>
      </c>
      <c r="C3279" s="88">
        <f>'HP-Api, V2-Sep24'!G3281</f>
        <v>0</v>
      </c>
      <c r="D3279" s="89" t="str">
        <f>IF(AND(C3279&gt;='Risk(dist, colmena)'!$C$9, C3279&lt;='Risk(dist, colmena)'!$E$9), 1, IF(AND(C3279&gt;'Risk(dist, colmena)'!$C$10, C3279&lt;='Risk(dist, colmena)'!$E$10), 2, IF(C3279&gt;='Risk(dist, colmena)'!$C$11, 3, "")))</f>
        <v/>
      </c>
      <c r="E3279" s="173">
        <f>'HP-Api, V2-Sep24'!L3281</f>
        <v>0</v>
      </c>
      <c r="F3279" s="173" t="str">
        <f>IF(AND(E3279&gt;='Risk(dist, colmena)'!$H$9, E3279&lt;='Risk(dist, colmena)'!$J$9), 1, IF(AND(E3279&gt;'Risk(dist, colmena)'!$H$10, E3279&lt;='Risk(dist, colmena)'!$J$10), 2, IF(E3279&gt;='Risk(dist, colmena)'!$H$11, 3, "")))</f>
        <v/>
      </c>
      <c r="G3279" s="88">
        <f>'HP-Api, V2-Sep24'!AH3281</f>
        <v>0</v>
      </c>
      <c r="H3279" s="89" t="str">
        <f t="shared" si="511"/>
        <v/>
      </c>
      <c r="I3279" s="194" t="e">
        <f>('HP-Api, V2-Sep24'!AK3281-'HP-Api, V2-Sep24'!S3281)/'HP-Api, V2-Sep24'!S3281</f>
        <v>#DIV/0!</v>
      </c>
      <c r="J3279" s="89" t="e">
        <f t="shared" si="512"/>
        <v>#DIV/0!</v>
      </c>
      <c r="K3279" s="195">
        <f>'HP-Api, V2-Sep24'!AQ3281</f>
        <v>0</v>
      </c>
      <c r="L3279" s="89">
        <f t="shared" si="513"/>
        <v>1</v>
      </c>
      <c r="M3279" s="88">
        <f>'HP-Api, V2-Sep24'!AM3281</f>
        <v>0</v>
      </c>
      <c r="N3279" s="89" t="str">
        <f t="shared" si="510"/>
        <v/>
      </c>
      <c r="O3279" s="88">
        <f>'HP-Api, V2-Sep24'!AR3281</f>
        <v>0</v>
      </c>
      <c r="P3279" s="89" t="str">
        <f t="shared" si="514"/>
        <v/>
      </c>
      <c r="Q3279" s="89" t="e">
        <f t="shared" si="515"/>
        <v>#VALUE!</v>
      </c>
      <c r="R3279" s="89" t="e">
        <f t="shared" si="516"/>
        <v>#VALUE!</v>
      </c>
      <c r="S3279" s="173">
        <f>'HP-Api, V2-Sep24'!AS3281</f>
        <v>0</v>
      </c>
      <c r="T3279" s="89">
        <f t="shared" si="517"/>
        <v>1</v>
      </c>
      <c r="U3279" s="90" t="e">
        <f t="shared" si="518"/>
        <v>#DIV/0!</v>
      </c>
      <c r="V3279" s="91" t="e">
        <f t="shared" si="519"/>
        <v>#DIV/0!</v>
      </c>
    </row>
    <row r="3280" spans="1:22" x14ac:dyDescent="0.3">
      <c r="A3280" s="88">
        <f>'HP-Api, V2-Sep24'!D3282</f>
        <v>0</v>
      </c>
      <c r="B3280" s="88" cm="1">
        <f t="array" ref="B3280">IF(OR(A3280=DATA!$H$2:$H$13),3,IF(OR(A3280=DATA!$H$14:$H$119),2,1))</f>
        <v>1</v>
      </c>
      <c r="C3280" s="88">
        <f>'HP-Api, V2-Sep24'!G3282</f>
        <v>0</v>
      </c>
      <c r="D3280" s="89" t="str">
        <f>IF(AND(C3280&gt;='Risk(dist, colmena)'!$C$9, C3280&lt;='Risk(dist, colmena)'!$E$9), 1, IF(AND(C3280&gt;'Risk(dist, colmena)'!$C$10, C3280&lt;='Risk(dist, colmena)'!$E$10), 2, IF(C3280&gt;='Risk(dist, colmena)'!$C$11, 3, "")))</f>
        <v/>
      </c>
      <c r="E3280" s="173">
        <f>'HP-Api, V2-Sep24'!L3282</f>
        <v>0</v>
      </c>
      <c r="F3280" s="173" t="str">
        <f>IF(AND(E3280&gt;='Risk(dist, colmena)'!$H$9, E3280&lt;='Risk(dist, colmena)'!$J$9), 1, IF(AND(E3280&gt;'Risk(dist, colmena)'!$H$10, E3280&lt;='Risk(dist, colmena)'!$J$10), 2, IF(E3280&gt;='Risk(dist, colmena)'!$H$11, 3, "")))</f>
        <v/>
      </c>
      <c r="G3280" s="88">
        <f>'HP-Api, V2-Sep24'!AH3282</f>
        <v>0</v>
      </c>
      <c r="H3280" s="89" t="str">
        <f t="shared" si="511"/>
        <v/>
      </c>
      <c r="I3280" s="194" t="e">
        <f>('HP-Api, V2-Sep24'!AK3282-'HP-Api, V2-Sep24'!S3282)/'HP-Api, V2-Sep24'!S3282</f>
        <v>#DIV/0!</v>
      </c>
      <c r="J3280" s="89" t="e">
        <f t="shared" si="512"/>
        <v>#DIV/0!</v>
      </c>
      <c r="K3280" s="195">
        <f>'HP-Api, V2-Sep24'!AQ3282</f>
        <v>0</v>
      </c>
      <c r="L3280" s="89">
        <f t="shared" si="513"/>
        <v>1</v>
      </c>
      <c r="M3280" s="88">
        <f>'HP-Api, V2-Sep24'!AM3282</f>
        <v>0</v>
      </c>
      <c r="N3280" s="89" t="str">
        <f t="shared" si="510"/>
        <v/>
      </c>
      <c r="O3280" s="88">
        <f>'HP-Api, V2-Sep24'!AR3282</f>
        <v>0</v>
      </c>
      <c r="P3280" s="89" t="str">
        <f t="shared" si="514"/>
        <v/>
      </c>
      <c r="Q3280" s="89" t="e">
        <f t="shared" si="515"/>
        <v>#VALUE!</v>
      </c>
      <c r="R3280" s="89" t="e">
        <f t="shared" si="516"/>
        <v>#VALUE!</v>
      </c>
      <c r="S3280" s="173">
        <f>'HP-Api, V2-Sep24'!AS3282</f>
        <v>0</v>
      </c>
      <c r="T3280" s="89">
        <f t="shared" si="517"/>
        <v>1</v>
      </c>
      <c r="U3280" s="90" t="e">
        <f t="shared" si="518"/>
        <v>#DIV/0!</v>
      </c>
      <c r="V3280" s="91" t="e">
        <f t="shared" si="519"/>
        <v>#DIV/0!</v>
      </c>
    </row>
    <row r="3281" spans="1:22" x14ac:dyDescent="0.3">
      <c r="A3281" s="88">
        <f>'HP-Api, V2-Sep24'!D3283</f>
        <v>0</v>
      </c>
      <c r="B3281" s="88" cm="1">
        <f t="array" ref="B3281">IF(OR(A3281=DATA!$H$2:$H$13),3,IF(OR(A3281=DATA!$H$14:$H$119),2,1))</f>
        <v>1</v>
      </c>
      <c r="C3281" s="88">
        <f>'HP-Api, V2-Sep24'!G3283</f>
        <v>0</v>
      </c>
      <c r="D3281" s="89" t="str">
        <f>IF(AND(C3281&gt;='Risk(dist, colmena)'!$C$9, C3281&lt;='Risk(dist, colmena)'!$E$9), 1, IF(AND(C3281&gt;'Risk(dist, colmena)'!$C$10, C3281&lt;='Risk(dist, colmena)'!$E$10), 2, IF(C3281&gt;='Risk(dist, colmena)'!$C$11, 3, "")))</f>
        <v/>
      </c>
      <c r="E3281" s="173">
        <f>'HP-Api, V2-Sep24'!L3283</f>
        <v>0</v>
      </c>
      <c r="F3281" s="173" t="str">
        <f>IF(AND(E3281&gt;='Risk(dist, colmena)'!$H$9, E3281&lt;='Risk(dist, colmena)'!$J$9), 1, IF(AND(E3281&gt;'Risk(dist, colmena)'!$H$10, E3281&lt;='Risk(dist, colmena)'!$J$10), 2, IF(E3281&gt;='Risk(dist, colmena)'!$H$11, 3, "")))</f>
        <v/>
      </c>
      <c r="G3281" s="88">
        <f>'HP-Api, V2-Sep24'!AH3283</f>
        <v>0</v>
      </c>
      <c r="H3281" s="89" t="str">
        <f t="shared" si="511"/>
        <v/>
      </c>
      <c r="I3281" s="194" t="e">
        <f>('HP-Api, V2-Sep24'!AK3283-'HP-Api, V2-Sep24'!S3283)/'HP-Api, V2-Sep24'!S3283</f>
        <v>#DIV/0!</v>
      </c>
      <c r="J3281" s="89" t="e">
        <f t="shared" si="512"/>
        <v>#DIV/0!</v>
      </c>
      <c r="K3281" s="195">
        <f>'HP-Api, V2-Sep24'!AQ3283</f>
        <v>0</v>
      </c>
      <c r="L3281" s="89">
        <f t="shared" si="513"/>
        <v>1</v>
      </c>
      <c r="M3281" s="88">
        <f>'HP-Api, V2-Sep24'!AM3283</f>
        <v>0</v>
      </c>
      <c r="N3281" s="89" t="str">
        <f t="shared" si="510"/>
        <v/>
      </c>
      <c r="O3281" s="88">
        <f>'HP-Api, V2-Sep24'!AR3283</f>
        <v>0</v>
      </c>
      <c r="P3281" s="89" t="str">
        <f t="shared" si="514"/>
        <v/>
      </c>
      <c r="Q3281" s="89" t="e">
        <f t="shared" si="515"/>
        <v>#VALUE!</v>
      </c>
      <c r="R3281" s="89" t="e">
        <f t="shared" si="516"/>
        <v>#VALUE!</v>
      </c>
      <c r="S3281" s="173">
        <f>'HP-Api, V2-Sep24'!AS3283</f>
        <v>0</v>
      </c>
      <c r="T3281" s="89">
        <f t="shared" si="517"/>
        <v>1</v>
      </c>
      <c r="U3281" s="90" t="e">
        <f t="shared" si="518"/>
        <v>#DIV/0!</v>
      </c>
      <c r="V3281" s="91" t="e">
        <f t="shared" si="519"/>
        <v>#DIV/0!</v>
      </c>
    </row>
    <row r="3282" spans="1:22" x14ac:dyDescent="0.3">
      <c r="A3282" s="88">
        <f>'HP-Api, V2-Sep24'!D3284</f>
        <v>0</v>
      </c>
      <c r="B3282" s="88" cm="1">
        <f t="array" ref="B3282">IF(OR(A3282=DATA!$H$2:$H$13),3,IF(OR(A3282=DATA!$H$14:$H$119),2,1))</f>
        <v>1</v>
      </c>
      <c r="C3282" s="88">
        <f>'HP-Api, V2-Sep24'!G3284</f>
        <v>0</v>
      </c>
      <c r="D3282" s="89" t="str">
        <f>IF(AND(C3282&gt;='Risk(dist, colmena)'!$C$9, C3282&lt;='Risk(dist, colmena)'!$E$9), 1, IF(AND(C3282&gt;'Risk(dist, colmena)'!$C$10, C3282&lt;='Risk(dist, colmena)'!$E$10), 2, IF(C3282&gt;='Risk(dist, colmena)'!$C$11, 3, "")))</f>
        <v/>
      </c>
      <c r="E3282" s="173">
        <f>'HP-Api, V2-Sep24'!L3284</f>
        <v>0</v>
      </c>
      <c r="F3282" s="173" t="str">
        <f>IF(AND(E3282&gt;='Risk(dist, colmena)'!$H$9, E3282&lt;='Risk(dist, colmena)'!$J$9), 1, IF(AND(E3282&gt;'Risk(dist, colmena)'!$H$10, E3282&lt;='Risk(dist, colmena)'!$J$10), 2, IF(E3282&gt;='Risk(dist, colmena)'!$H$11, 3, "")))</f>
        <v/>
      </c>
      <c r="G3282" s="88">
        <f>'HP-Api, V2-Sep24'!AH3284</f>
        <v>0</v>
      </c>
      <c r="H3282" s="89" t="str">
        <f t="shared" si="511"/>
        <v/>
      </c>
      <c r="I3282" s="194" t="e">
        <f>('HP-Api, V2-Sep24'!AK3284-'HP-Api, V2-Sep24'!S3284)/'HP-Api, V2-Sep24'!S3284</f>
        <v>#DIV/0!</v>
      </c>
      <c r="J3282" s="89" t="e">
        <f t="shared" si="512"/>
        <v>#DIV/0!</v>
      </c>
      <c r="K3282" s="195">
        <f>'HP-Api, V2-Sep24'!AQ3284</f>
        <v>0</v>
      </c>
      <c r="L3282" s="89">
        <f t="shared" si="513"/>
        <v>1</v>
      </c>
      <c r="M3282" s="88">
        <f>'HP-Api, V2-Sep24'!AM3284</f>
        <v>0</v>
      </c>
      <c r="N3282" s="89" t="str">
        <f t="shared" si="510"/>
        <v/>
      </c>
      <c r="O3282" s="88">
        <f>'HP-Api, V2-Sep24'!AR3284</f>
        <v>0</v>
      </c>
      <c r="P3282" s="89" t="str">
        <f t="shared" si="514"/>
        <v/>
      </c>
      <c r="Q3282" s="89" t="e">
        <f t="shared" si="515"/>
        <v>#VALUE!</v>
      </c>
      <c r="R3282" s="89" t="e">
        <f t="shared" si="516"/>
        <v>#VALUE!</v>
      </c>
      <c r="S3282" s="173">
        <f>'HP-Api, V2-Sep24'!AS3284</f>
        <v>0</v>
      </c>
      <c r="T3282" s="89">
        <f t="shared" si="517"/>
        <v>1</v>
      </c>
      <c r="U3282" s="90" t="e">
        <f t="shared" si="518"/>
        <v>#DIV/0!</v>
      </c>
      <c r="V3282" s="91" t="e">
        <f t="shared" si="519"/>
        <v>#DIV/0!</v>
      </c>
    </row>
    <row r="3283" spans="1:22" x14ac:dyDescent="0.3">
      <c r="A3283" s="88">
        <f>'HP-Api, V2-Sep24'!D3285</f>
        <v>0</v>
      </c>
      <c r="B3283" s="88" cm="1">
        <f t="array" ref="B3283">IF(OR(A3283=DATA!$H$2:$H$13),3,IF(OR(A3283=DATA!$H$14:$H$119),2,1))</f>
        <v>1</v>
      </c>
      <c r="C3283" s="88">
        <f>'HP-Api, V2-Sep24'!G3285</f>
        <v>0</v>
      </c>
      <c r="D3283" s="89" t="str">
        <f>IF(AND(C3283&gt;='Risk(dist, colmena)'!$C$9, C3283&lt;='Risk(dist, colmena)'!$E$9), 1, IF(AND(C3283&gt;'Risk(dist, colmena)'!$C$10, C3283&lt;='Risk(dist, colmena)'!$E$10), 2, IF(C3283&gt;='Risk(dist, colmena)'!$C$11, 3, "")))</f>
        <v/>
      </c>
      <c r="E3283" s="173">
        <f>'HP-Api, V2-Sep24'!L3285</f>
        <v>0</v>
      </c>
      <c r="F3283" s="173" t="str">
        <f>IF(AND(E3283&gt;='Risk(dist, colmena)'!$H$9, E3283&lt;='Risk(dist, colmena)'!$J$9), 1, IF(AND(E3283&gt;'Risk(dist, colmena)'!$H$10, E3283&lt;='Risk(dist, colmena)'!$J$10), 2, IF(E3283&gt;='Risk(dist, colmena)'!$H$11, 3, "")))</f>
        <v/>
      </c>
      <c r="G3283" s="88">
        <f>'HP-Api, V2-Sep24'!AH3285</f>
        <v>0</v>
      </c>
      <c r="H3283" s="89" t="str">
        <f t="shared" si="511"/>
        <v/>
      </c>
      <c r="I3283" s="194" t="e">
        <f>('HP-Api, V2-Sep24'!AK3285-'HP-Api, V2-Sep24'!S3285)/'HP-Api, V2-Sep24'!S3285</f>
        <v>#DIV/0!</v>
      </c>
      <c r="J3283" s="89" t="e">
        <f t="shared" si="512"/>
        <v>#DIV/0!</v>
      </c>
      <c r="K3283" s="195">
        <f>'HP-Api, V2-Sep24'!AQ3285</f>
        <v>0</v>
      </c>
      <c r="L3283" s="89">
        <f t="shared" si="513"/>
        <v>1</v>
      </c>
      <c r="M3283" s="88">
        <f>'HP-Api, V2-Sep24'!AM3285</f>
        <v>0</v>
      </c>
      <c r="N3283" s="89" t="str">
        <f t="shared" si="510"/>
        <v/>
      </c>
      <c r="O3283" s="88">
        <f>'HP-Api, V2-Sep24'!AR3285</f>
        <v>0</v>
      </c>
      <c r="P3283" s="89" t="str">
        <f t="shared" si="514"/>
        <v/>
      </c>
      <c r="Q3283" s="89" t="e">
        <f t="shared" si="515"/>
        <v>#VALUE!</v>
      </c>
      <c r="R3283" s="89" t="e">
        <f t="shared" si="516"/>
        <v>#VALUE!</v>
      </c>
      <c r="S3283" s="173">
        <f>'HP-Api, V2-Sep24'!AS3285</f>
        <v>0</v>
      </c>
      <c r="T3283" s="89">
        <f t="shared" si="517"/>
        <v>1</v>
      </c>
      <c r="U3283" s="90" t="e">
        <f t="shared" si="518"/>
        <v>#DIV/0!</v>
      </c>
      <c r="V3283" s="91" t="e">
        <f t="shared" si="519"/>
        <v>#DIV/0!</v>
      </c>
    </row>
    <row r="3284" spans="1:22" x14ac:dyDescent="0.3">
      <c r="A3284" s="88">
        <f>'HP-Api, V2-Sep24'!D3286</f>
        <v>0</v>
      </c>
      <c r="B3284" s="88" cm="1">
        <f t="array" ref="B3284">IF(OR(A3284=DATA!$H$2:$H$13),3,IF(OR(A3284=DATA!$H$14:$H$119),2,1))</f>
        <v>1</v>
      </c>
      <c r="C3284" s="88">
        <f>'HP-Api, V2-Sep24'!G3286</f>
        <v>0</v>
      </c>
      <c r="D3284" s="89" t="str">
        <f>IF(AND(C3284&gt;='Risk(dist, colmena)'!$C$9, C3284&lt;='Risk(dist, colmena)'!$E$9), 1, IF(AND(C3284&gt;'Risk(dist, colmena)'!$C$10, C3284&lt;='Risk(dist, colmena)'!$E$10), 2, IF(C3284&gt;='Risk(dist, colmena)'!$C$11, 3, "")))</f>
        <v/>
      </c>
      <c r="E3284" s="173">
        <f>'HP-Api, V2-Sep24'!L3286</f>
        <v>0</v>
      </c>
      <c r="F3284" s="173" t="str">
        <f>IF(AND(E3284&gt;='Risk(dist, colmena)'!$H$9, E3284&lt;='Risk(dist, colmena)'!$J$9), 1, IF(AND(E3284&gt;'Risk(dist, colmena)'!$H$10, E3284&lt;='Risk(dist, colmena)'!$J$10), 2, IF(E3284&gt;='Risk(dist, colmena)'!$H$11, 3, "")))</f>
        <v/>
      </c>
      <c r="G3284" s="88">
        <f>'HP-Api, V2-Sep24'!AH3286</f>
        <v>0</v>
      </c>
      <c r="H3284" s="89" t="str">
        <f t="shared" si="511"/>
        <v/>
      </c>
      <c r="I3284" s="194" t="e">
        <f>('HP-Api, V2-Sep24'!AK3286-'HP-Api, V2-Sep24'!S3286)/'HP-Api, V2-Sep24'!S3286</f>
        <v>#DIV/0!</v>
      </c>
      <c r="J3284" s="89" t="e">
        <f t="shared" si="512"/>
        <v>#DIV/0!</v>
      </c>
      <c r="K3284" s="195">
        <f>'HP-Api, V2-Sep24'!AQ3286</f>
        <v>0</v>
      </c>
      <c r="L3284" s="89">
        <f t="shared" si="513"/>
        <v>1</v>
      </c>
      <c r="M3284" s="88">
        <f>'HP-Api, V2-Sep24'!AM3286</f>
        <v>0</v>
      </c>
      <c r="N3284" s="89" t="str">
        <f t="shared" si="510"/>
        <v/>
      </c>
      <c r="O3284" s="88">
        <f>'HP-Api, V2-Sep24'!AR3286</f>
        <v>0</v>
      </c>
      <c r="P3284" s="89" t="str">
        <f t="shared" si="514"/>
        <v/>
      </c>
      <c r="Q3284" s="89" t="e">
        <f t="shared" si="515"/>
        <v>#VALUE!</v>
      </c>
      <c r="R3284" s="89" t="e">
        <f t="shared" si="516"/>
        <v>#VALUE!</v>
      </c>
      <c r="S3284" s="173">
        <f>'HP-Api, V2-Sep24'!AS3286</f>
        <v>0</v>
      </c>
      <c r="T3284" s="89">
        <f t="shared" si="517"/>
        <v>1</v>
      </c>
      <c r="U3284" s="90" t="e">
        <f t="shared" si="518"/>
        <v>#DIV/0!</v>
      </c>
      <c r="V3284" s="91" t="e">
        <f t="shared" si="519"/>
        <v>#DIV/0!</v>
      </c>
    </row>
    <row r="3285" spans="1:22" x14ac:dyDescent="0.3">
      <c r="A3285" s="88">
        <f>'HP-Api, V2-Sep24'!D3287</f>
        <v>0</v>
      </c>
      <c r="B3285" s="88" cm="1">
        <f t="array" ref="B3285">IF(OR(A3285=DATA!$H$2:$H$13),3,IF(OR(A3285=DATA!$H$14:$H$119),2,1))</f>
        <v>1</v>
      </c>
      <c r="C3285" s="88">
        <f>'HP-Api, V2-Sep24'!G3287</f>
        <v>0</v>
      </c>
      <c r="D3285" s="89" t="str">
        <f>IF(AND(C3285&gt;='Risk(dist, colmena)'!$C$9, C3285&lt;='Risk(dist, colmena)'!$E$9), 1, IF(AND(C3285&gt;'Risk(dist, colmena)'!$C$10, C3285&lt;='Risk(dist, colmena)'!$E$10), 2, IF(C3285&gt;='Risk(dist, colmena)'!$C$11, 3, "")))</f>
        <v/>
      </c>
      <c r="E3285" s="173">
        <f>'HP-Api, V2-Sep24'!L3287</f>
        <v>0</v>
      </c>
      <c r="F3285" s="173" t="str">
        <f>IF(AND(E3285&gt;='Risk(dist, colmena)'!$H$9, E3285&lt;='Risk(dist, colmena)'!$J$9), 1, IF(AND(E3285&gt;'Risk(dist, colmena)'!$H$10, E3285&lt;='Risk(dist, colmena)'!$J$10), 2, IF(E3285&gt;='Risk(dist, colmena)'!$H$11, 3, "")))</f>
        <v/>
      </c>
      <c r="G3285" s="88">
        <f>'HP-Api, V2-Sep24'!AH3287</f>
        <v>0</v>
      </c>
      <c r="H3285" s="89" t="str">
        <f t="shared" si="511"/>
        <v/>
      </c>
      <c r="I3285" s="194" t="e">
        <f>('HP-Api, V2-Sep24'!AK3287-'HP-Api, V2-Sep24'!S3287)/'HP-Api, V2-Sep24'!S3287</f>
        <v>#DIV/0!</v>
      </c>
      <c r="J3285" s="89" t="e">
        <f t="shared" si="512"/>
        <v>#DIV/0!</v>
      </c>
      <c r="K3285" s="195">
        <f>'HP-Api, V2-Sep24'!AQ3287</f>
        <v>0</v>
      </c>
      <c r="L3285" s="89">
        <f t="shared" si="513"/>
        <v>1</v>
      </c>
      <c r="M3285" s="88">
        <f>'HP-Api, V2-Sep24'!AM3287</f>
        <v>0</v>
      </c>
      <c r="N3285" s="89" t="str">
        <f t="shared" si="510"/>
        <v/>
      </c>
      <c r="O3285" s="88">
        <f>'HP-Api, V2-Sep24'!AR3287</f>
        <v>0</v>
      </c>
      <c r="P3285" s="89" t="str">
        <f t="shared" si="514"/>
        <v/>
      </c>
      <c r="Q3285" s="89" t="e">
        <f t="shared" si="515"/>
        <v>#VALUE!</v>
      </c>
      <c r="R3285" s="89" t="e">
        <f t="shared" si="516"/>
        <v>#VALUE!</v>
      </c>
      <c r="S3285" s="173">
        <f>'HP-Api, V2-Sep24'!AS3287</f>
        <v>0</v>
      </c>
      <c r="T3285" s="89">
        <f t="shared" si="517"/>
        <v>1</v>
      </c>
      <c r="U3285" s="90" t="e">
        <f t="shared" si="518"/>
        <v>#DIV/0!</v>
      </c>
      <c r="V3285" s="91" t="e">
        <f t="shared" si="519"/>
        <v>#DIV/0!</v>
      </c>
    </row>
    <row r="3286" spans="1:22" x14ac:dyDescent="0.3">
      <c r="A3286" s="88">
        <f>'HP-Api, V2-Sep24'!D3288</f>
        <v>0</v>
      </c>
      <c r="B3286" s="88" cm="1">
        <f t="array" ref="B3286">IF(OR(A3286=DATA!$H$2:$H$13),3,IF(OR(A3286=DATA!$H$14:$H$119),2,1))</f>
        <v>1</v>
      </c>
      <c r="C3286" s="88">
        <f>'HP-Api, V2-Sep24'!G3288</f>
        <v>0</v>
      </c>
      <c r="D3286" s="89" t="str">
        <f>IF(AND(C3286&gt;='Risk(dist, colmena)'!$C$9, C3286&lt;='Risk(dist, colmena)'!$E$9), 1, IF(AND(C3286&gt;'Risk(dist, colmena)'!$C$10, C3286&lt;='Risk(dist, colmena)'!$E$10), 2, IF(C3286&gt;='Risk(dist, colmena)'!$C$11, 3, "")))</f>
        <v/>
      </c>
      <c r="E3286" s="173">
        <f>'HP-Api, V2-Sep24'!L3288</f>
        <v>0</v>
      </c>
      <c r="F3286" s="173" t="str">
        <f>IF(AND(E3286&gt;='Risk(dist, colmena)'!$H$9, E3286&lt;='Risk(dist, colmena)'!$J$9), 1, IF(AND(E3286&gt;'Risk(dist, colmena)'!$H$10, E3286&lt;='Risk(dist, colmena)'!$J$10), 2, IF(E3286&gt;='Risk(dist, colmena)'!$H$11, 3, "")))</f>
        <v/>
      </c>
      <c r="G3286" s="88">
        <f>'HP-Api, V2-Sep24'!AH3288</f>
        <v>0</v>
      </c>
      <c r="H3286" s="89" t="str">
        <f t="shared" si="511"/>
        <v/>
      </c>
      <c r="I3286" s="194" t="e">
        <f>('HP-Api, V2-Sep24'!AK3288-'HP-Api, V2-Sep24'!S3288)/'HP-Api, V2-Sep24'!S3288</f>
        <v>#DIV/0!</v>
      </c>
      <c r="J3286" s="89" t="e">
        <f t="shared" si="512"/>
        <v>#DIV/0!</v>
      </c>
      <c r="K3286" s="195">
        <f>'HP-Api, V2-Sep24'!AQ3288</f>
        <v>0</v>
      </c>
      <c r="L3286" s="89">
        <f t="shared" si="513"/>
        <v>1</v>
      </c>
      <c r="M3286" s="88">
        <f>'HP-Api, V2-Sep24'!AM3288</f>
        <v>0</v>
      </c>
      <c r="N3286" s="89" t="str">
        <f t="shared" si="510"/>
        <v/>
      </c>
      <c r="O3286" s="88">
        <f>'HP-Api, V2-Sep24'!AR3288</f>
        <v>0</v>
      </c>
      <c r="P3286" s="89" t="str">
        <f t="shared" si="514"/>
        <v/>
      </c>
      <c r="Q3286" s="89" t="e">
        <f t="shared" si="515"/>
        <v>#VALUE!</v>
      </c>
      <c r="R3286" s="89" t="e">
        <f t="shared" si="516"/>
        <v>#VALUE!</v>
      </c>
      <c r="S3286" s="173">
        <f>'HP-Api, V2-Sep24'!AS3288</f>
        <v>0</v>
      </c>
      <c r="T3286" s="89">
        <f t="shared" si="517"/>
        <v>1</v>
      </c>
      <c r="U3286" s="90" t="e">
        <f t="shared" si="518"/>
        <v>#DIV/0!</v>
      </c>
      <c r="V3286" s="91" t="e">
        <f t="shared" si="519"/>
        <v>#DIV/0!</v>
      </c>
    </row>
    <row r="3287" spans="1:22" x14ac:dyDescent="0.3">
      <c r="A3287" s="88">
        <f>'HP-Api, V2-Sep24'!D3289</f>
        <v>0</v>
      </c>
      <c r="B3287" s="88" cm="1">
        <f t="array" ref="B3287">IF(OR(A3287=DATA!$H$2:$H$13),3,IF(OR(A3287=DATA!$H$14:$H$119),2,1))</f>
        <v>1</v>
      </c>
      <c r="C3287" s="88">
        <f>'HP-Api, V2-Sep24'!G3289</f>
        <v>0</v>
      </c>
      <c r="D3287" s="89" t="str">
        <f>IF(AND(C3287&gt;='Risk(dist, colmena)'!$C$9, C3287&lt;='Risk(dist, colmena)'!$E$9), 1, IF(AND(C3287&gt;'Risk(dist, colmena)'!$C$10, C3287&lt;='Risk(dist, colmena)'!$E$10), 2, IF(C3287&gt;='Risk(dist, colmena)'!$C$11, 3, "")))</f>
        <v/>
      </c>
      <c r="E3287" s="173">
        <f>'HP-Api, V2-Sep24'!L3289</f>
        <v>0</v>
      </c>
      <c r="F3287" s="173" t="str">
        <f>IF(AND(E3287&gt;='Risk(dist, colmena)'!$H$9, E3287&lt;='Risk(dist, colmena)'!$J$9), 1, IF(AND(E3287&gt;'Risk(dist, colmena)'!$H$10, E3287&lt;='Risk(dist, colmena)'!$J$10), 2, IF(E3287&gt;='Risk(dist, colmena)'!$H$11, 3, "")))</f>
        <v/>
      </c>
      <c r="G3287" s="88">
        <f>'HP-Api, V2-Sep24'!AH3289</f>
        <v>0</v>
      </c>
      <c r="H3287" s="89" t="str">
        <f t="shared" si="511"/>
        <v/>
      </c>
      <c r="I3287" s="194" t="e">
        <f>('HP-Api, V2-Sep24'!AK3289-'HP-Api, V2-Sep24'!S3289)/'HP-Api, V2-Sep24'!S3289</f>
        <v>#DIV/0!</v>
      </c>
      <c r="J3287" s="89" t="e">
        <f t="shared" si="512"/>
        <v>#DIV/0!</v>
      </c>
      <c r="K3287" s="195">
        <f>'HP-Api, V2-Sep24'!AQ3289</f>
        <v>0</v>
      </c>
      <c r="L3287" s="89">
        <f t="shared" si="513"/>
        <v>1</v>
      </c>
      <c r="M3287" s="88">
        <f>'HP-Api, V2-Sep24'!AM3289</f>
        <v>0</v>
      </c>
      <c r="N3287" s="89" t="str">
        <f t="shared" si="510"/>
        <v/>
      </c>
      <c r="O3287" s="88">
        <f>'HP-Api, V2-Sep24'!AR3289</f>
        <v>0</v>
      </c>
      <c r="P3287" s="89" t="str">
        <f t="shared" si="514"/>
        <v/>
      </c>
      <c r="Q3287" s="89" t="e">
        <f t="shared" si="515"/>
        <v>#VALUE!</v>
      </c>
      <c r="R3287" s="89" t="e">
        <f t="shared" si="516"/>
        <v>#VALUE!</v>
      </c>
      <c r="S3287" s="173">
        <f>'HP-Api, V2-Sep24'!AS3289</f>
        <v>0</v>
      </c>
      <c r="T3287" s="89">
        <f t="shared" si="517"/>
        <v>1</v>
      </c>
      <c r="U3287" s="90" t="e">
        <f t="shared" si="518"/>
        <v>#DIV/0!</v>
      </c>
      <c r="V3287" s="91" t="e">
        <f t="shared" si="519"/>
        <v>#DIV/0!</v>
      </c>
    </row>
    <row r="3288" spans="1:22" x14ac:dyDescent="0.3">
      <c r="A3288" s="88">
        <f>'HP-Api, V2-Sep24'!D3290</f>
        <v>0</v>
      </c>
      <c r="B3288" s="88" cm="1">
        <f t="array" ref="B3288">IF(OR(A3288=DATA!$H$2:$H$13),3,IF(OR(A3288=DATA!$H$14:$H$119),2,1))</f>
        <v>1</v>
      </c>
      <c r="C3288" s="88">
        <f>'HP-Api, V2-Sep24'!G3290</f>
        <v>0</v>
      </c>
      <c r="D3288" s="89" t="str">
        <f>IF(AND(C3288&gt;='Risk(dist, colmena)'!$C$9, C3288&lt;='Risk(dist, colmena)'!$E$9), 1, IF(AND(C3288&gt;'Risk(dist, colmena)'!$C$10, C3288&lt;='Risk(dist, colmena)'!$E$10), 2, IF(C3288&gt;='Risk(dist, colmena)'!$C$11, 3, "")))</f>
        <v/>
      </c>
      <c r="E3288" s="173">
        <f>'HP-Api, V2-Sep24'!L3290</f>
        <v>0</v>
      </c>
      <c r="F3288" s="173" t="str">
        <f>IF(AND(E3288&gt;='Risk(dist, colmena)'!$H$9, E3288&lt;='Risk(dist, colmena)'!$J$9), 1, IF(AND(E3288&gt;'Risk(dist, colmena)'!$H$10, E3288&lt;='Risk(dist, colmena)'!$J$10), 2, IF(E3288&gt;='Risk(dist, colmena)'!$H$11, 3, "")))</f>
        <v/>
      </c>
      <c r="G3288" s="88">
        <f>'HP-Api, V2-Sep24'!AH3290</f>
        <v>0</v>
      </c>
      <c r="H3288" s="89" t="str">
        <f t="shared" si="511"/>
        <v/>
      </c>
      <c r="I3288" s="194" t="e">
        <f>('HP-Api, V2-Sep24'!AK3290-'HP-Api, V2-Sep24'!S3290)/'HP-Api, V2-Sep24'!S3290</f>
        <v>#DIV/0!</v>
      </c>
      <c r="J3288" s="89" t="e">
        <f t="shared" si="512"/>
        <v>#DIV/0!</v>
      </c>
      <c r="K3288" s="195">
        <f>'HP-Api, V2-Sep24'!AQ3290</f>
        <v>0</v>
      </c>
      <c r="L3288" s="89">
        <f t="shared" si="513"/>
        <v>1</v>
      </c>
      <c r="M3288" s="88">
        <f>'HP-Api, V2-Sep24'!AM3290</f>
        <v>0</v>
      </c>
      <c r="N3288" s="89" t="str">
        <f t="shared" si="510"/>
        <v/>
      </c>
      <c r="O3288" s="88">
        <f>'HP-Api, V2-Sep24'!AR3290</f>
        <v>0</v>
      </c>
      <c r="P3288" s="89" t="str">
        <f t="shared" si="514"/>
        <v/>
      </c>
      <c r="Q3288" s="89" t="e">
        <f t="shared" si="515"/>
        <v>#VALUE!</v>
      </c>
      <c r="R3288" s="89" t="e">
        <f t="shared" si="516"/>
        <v>#VALUE!</v>
      </c>
      <c r="S3288" s="173">
        <f>'HP-Api, V2-Sep24'!AS3290</f>
        <v>0</v>
      </c>
      <c r="T3288" s="89">
        <f t="shared" si="517"/>
        <v>1</v>
      </c>
      <c r="U3288" s="90" t="e">
        <f t="shared" si="518"/>
        <v>#DIV/0!</v>
      </c>
      <c r="V3288" s="91" t="e">
        <f t="shared" si="519"/>
        <v>#DIV/0!</v>
      </c>
    </row>
    <row r="3289" spans="1:22" x14ac:dyDescent="0.3">
      <c r="A3289" s="88">
        <f>'HP-Api, V2-Sep24'!D3291</f>
        <v>0</v>
      </c>
      <c r="B3289" s="88" cm="1">
        <f t="array" ref="B3289">IF(OR(A3289=DATA!$H$2:$H$13),3,IF(OR(A3289=DATA!$H$14:$H$119),2,1))</f>
        <v>1</v>
      </c>
      <c r="C3289" s="88">
        <f>'HP-Api, V2-Sep24'!G3291</f>
        <v>0</v>
      </c>
      <c r="D3289" s="89" t="str">
        <f>IF(AND(C3289&gt;='Risk(dist, colmena)'!$C$9, C3289&lt;='Risk(dist, colmena)'!$E$9), 1, IF(AND(C3289&gt;'Risk(dist, colmena)'!$C$10, C3289&lt;='Risk(dist, colmena)'!$E$10), 2, IF(C3289&gt;='Risk(dist, colmena)'!$C$11, 3, "")))</f>
        <v/>
      </c>
      <c r="E3289" s="173">
        <f>'HP-Api, V2-Sep24'!L3291</f>
        <v>0</v>
      </c>
      <c r="F3289" s="173" t="str">
        <f>IF(AND(E3289&gt;='Risk(dist, colmena)'!$H$9, E3289&lt;='Risk(dist, colmena)'!$J$9), 1, IF(AND(E3289&gt;'Risk(dist, colmena)'!$H$10, E3289&lt;='Risk(dist, colmena)'!$J$10), 2, IF(E3289&gt;='Risk(dist, colmena)'!$H$11, 3, "")))</f>
        <v/>
      </c>
      <c r="G3289" s="88">
        <f>'HP-Api, V2-Sep24'!AH3291</f>
        <v>0</v>
      </c>
      <c r="H3289" s="89" t="str">
        <f t="shared" si="511"/>
        <v/>
      </c>
      <c r="I3289" s="194" t="e">
        <f>('HP-Api, V2-Sep24'!AK3291-'HP-Api, V2-Sep24'!S3291)/'HP-Api, V2-Sep24'!S3291</f>
        <v>#DIV/0!</v>
      </c>
      <c r="J3289" s="89" t="e">
        <f t="shared" si="512"/>
        <v>#DIV/0!</v>
      </c>
      <c r="K3289" s="195">
        <f>'HP-Api, V2-Sep24'!AQ3291</f>
        <v>0</v>
      </c>
      <c r="L3289" s="89">
        <f t="shared" si="513"/>
        <v>1</v>
      </c>
      <c r="M3289" s="88">
        <f>'HP-Api, V2-Sep24'!AM3291</f>
        <v>0</v>
      </c>
      <c r="N3289" s="89" t="str">
        <f t="shared" si="510"/>
        <v/>
      </c>
      <c r="O3289" s="88">
        <f>'HP-Api, V2-Sep24'!AR3291</f>
        <v>0</v>
      </c>
      <c r="P3289" s="89" t="str">
        <f t="shared" si="514"/>
        <v/>
      </c>
      <c r="Q3289" s="89" t="e">
        <f t="shared" si="515"/>
        <v>#VALUE!</v>
      </c>
      <c r="R3289" s="89" t="e">
        <f t="shared" si="516"/>
        <v>#VALUE!</v>
      </c>
      <c r="S3289" s="173">
        <f>'HP-Api, V2-Sep24'!AS3291</f>
        <v>0</v>
      </c>
      <c r="T3289" s="89">
        <f t="shared" si="517"/>
        <v>1</v>
      </c>
      <c r="U3289" s="90" t="e">
        <f t="shared" si="518"/>
        <v>#DIV/0!</v>
      </c>
      <c r="V3289" s="91" t="e">
        <f t="shared" si="519"/>
        <v>#DIV/0!</v>
      </c>
    </row>
    <row r="3290" spans="1:22" x14ac:dyDescent="0.3">
      <c r="A3290" s="88">
        <f>'HP-Api, V2-Sep24'!D3292</f>
        <v>0</v>
      </c>
      <c r="B3290" s="88" cm="1">
        <f t="array" ref="B3290">IF(OR(A3290=DATA!$H$2:$H$13),3,IF(OR(A3290=DATA!$H$14:$H$119),2,1))</f>
        <v>1</v>
      </c>
      <c r="C3290" s="88">
        <f>'HP-Api, V2-Sep24'!G3292</f>
        <v>0</v>
      </c>
      <c r="D3290" s="89" t="str">
        <f>IF(AND(C3290&gt;='Risk(dist, colmena)'!$C$9, C3290&lt;='Risk(dist, colmena)'!$E$9), 1, IF(AND(C3290&gt;'Risk(dist, colmena)'!$C$10, C3290&lt;='Risk(dist, colmena)'!$E$10), 2, IF(C3290&gt;='Risk(dist, colmena)'!$C$11, 3, "")))</f>
        <v/>
      </c>
      <c r="E3290" s="173">
        <f>'HP-Api, V2-Sep24'!L3292</f>
        <v>0</v>
      </c>
      <c r="F3290" s="173" t="str">
        <f>IF(AND(E3290&gt;='Risk(dist, colmena)'!$H$9, E3290&lt;='Risk(dist, colmena)'!$J$9), 1, IF(AND(E3290&gt;'Risk(dist, colmena)'!$H$10, E3290&lt;='Risk(dist, colmena)'!$J$10), 2, IF(E3290&gt;='Risk(dist, colmena)'!$H$11, 3, "")))</f>
        <v/>
      </c>
      <c r="G3290" s="88">
        <f>'HP-Api, V2-Sep24'!AH3292</f>
        <v>0</v>
      </c>
      <c r="H3290" s="89" t="str">
        <f t="shared" si="511"/>
        <v/>
      </c>
      <c r="I3290" s="194" t="e">
        <f>('HP-Api, V2-Sep24'!AK3292-'HP-Api, V2-Sep24'!S3292)/'HP-Api, V2-Sep24'!S3292</f>
        <v>#DIV/0!</v>
      </c>
      <c r="J3290" s="89" t="e">
        <f t="shared" si="512"/>
        <v>#DIV/0!</v>
      </c>
      <c r="K3290" s="195">
        <f>'HP-Api, V2-Sep24'!AQ3292</f>
        <v>0</v>
      </c>
      <c r="L3290" s="89">
        <f t="shared" si="513"/>
        <v>1</v>
      </c>
      <c r="M3290" s="88">
        <f>'HP-Api, V2-Sep24'!AM3292</f>
        <v>0</v>
      </c>
      <c r="N3290" s="89" t="str">
        <f t="shared" si="510"/>
        <v/>
      </c>
      <c r="O3290" s="88">
        <f>'HP-Api, V2-Sep24'!AR3292</f>
        <v>0</v>
      </c>
      <c r="P3290" s="89" t="str">
        <f t="shared" si="514"/>
        <v/>
      </c>
      <c r="Q3290" s="89" t="e">
        <f t="shared" si="515"/>
        <v>#VALUE!</v>
      </c>
      <c r="R3290" s="89" t="e">
        <f t="shared" si="516"/>
        <v>#VALUE!</v>
      </c>
      <c r="S3290" s="173">
        <f>'HP-Api, V2-Sep24'!AS3292</f>
        <v>0</v>
      </c>
      <c r="T3290" s="89">
        <f t="shared" si="517"/>
        <v>1</v>
      </c>
      <c r="U3290" s="90" t="e">
        <f t="shared" si="518"/>
        <v>#DIV/0!</v>
      </c>
      <c r="V3290" s="91" t="e">
        <f t="shared" si="519"/>
        <v>#DIV/0!</v>
      </c>
    </row>
    <row r="3291" spans="1:22" x14ac:dyDescent="0.3">
      <c r="A3291" s="88">
        <f>'HP-Api, V2-Sep24'!D3293</f>
        <v>0</v>
      </c>
      <c r="B3291" s="88" cm="1">
        <f t="array" ref="B3291">IF(OR(A3291=DATA!$H$2:$H$13),3,IF(OR(A3291=DATA!$H$14:$H$119),2,1))</f>
        <v>1</v>
      </c>
      <c r="C3291" s="88">
        <f>'HP-Api, V2-Sep24'!G3293</f>
        <v>0</v>
      </c>
      <c r="D3291" s="89" t="str">
        <f>IF(AND(C3291&gt;='Risk(dist, colmena)'!$C$9, C3291&lt;='Risk(dist, colmena)'!$E$9), 1, IF(AND(C3291&gt;'Risk(dist, colmena)'!$C$10, C3291&lt;='Risk(dist, colmena)'!$E$10), 2, IF(C3291&gt;='Risk(dist, colmena)'!$C$11, 3, "")))</f>
        <v/>
      </c>
      <c r="E3291" s="173">
        <f>'HP-Api, V2-Sep24'!L3293</f>
        <v>0</v>
      </c>
      <c r="F3291" s="173" t="str">
        <f>IF(AND(E3291&gt;='Risk(dist, colmena)'!$H$9, E3291&lt;='Risk(dist, colmena)'!$J$9), 1, IF(AND(E3291&gt;'Risk(dist, colmena)'!$H$10, E3291&lt;='Risk(dist, colmena)'!$J$10), 2, IF(E3291&gt;='Risk(dist, colmena)'!$H$11, 3, "")))</f>
        <v/>
      </c>
      <c r="G3291" s="88">
        <f>'HP-Api, V2-Sep24'!AH3293</f>
        <v>0</v>
      </c>
      <c r="H3291" s="89" t="str">
        <f t="shared" si="511"/>
        <v/>
      </c>
      <c r="I3291" s="194" t="e">
        <f>('HP-Api, V2-Sep24'!AK3293-'HP-Api, V2-Sep24'!S3293)/'HP-Api, V2-Sep24'!S3293</f>
        <v>#DIV/0!</v>
      </c>
      <c r="J3291" s="89" t="e">
        <f t="shared" si="512"/>
        <v>#DIV/0!</v>
      </c>
      <c r="K3291" s="195">
        <f>'HP-Api, V2-Sep24'!AQ3293</f>
        <v>0</v>
      </c>
      <c r="L3291" s="89">
        <f t="shared" si="513"/>
        <v>1</v>
      </c>
      <c r="M3291" s="88">
        <f>'HP-Api, V2-Sep24'!AM3293</f>
        <v>0</v>
      </c>
      <c r="N3291" s="89" t="str">
        <f t="shared" si="510"/>
        <v/>
      </c>
      <c r="O3291" s="88">
        <f>'HP-Api, V2-Sep24'!AR3293</f>
        <v>0</v>
      </c>
      <c r="P3291" s="89" t="str">
        <f t="shared" si="514"/>
        <v/>
      </c>
      <c r="Q3291" s="89" t="e">
        <f t="shared" si="515"/>
        <v>#VALUE!</v>
      </c>
      <c r="R3291" s="89" t="e">
        <f t="shared" si="516"/>
        <v>#VALUE!</v>
      </c>
      <c r="S3291" s="173">
        <f>'HP-Api, V2-Sep24'!AS3293</f>
        <v>0</v>
      </c>
      <c r="T3291" s="89">
        <f t="shared" si="517"/>
        <v>1</v>
      </c>
      <c r="U3291" s="90" t="e">
        <f t="shared" si="518"/>
        <v>#DIV/0!</v>
      </c>
      <c r="V3291" s="91" t="e">
        <f t="shared" si="519"/>
        <v>#DIV/0!</v>
      </c>
    </row>
    <row r="3292" spans="1:22" x14ac:dyDescent="0.3">
      <c r="A3292" s="88">
        <f>'HP-Api, V2-Sep24'!D3294</f>
        <v>0</v>
      </c>
      <c r="B3292" s="88" cm="1">
        <f t="array" ref="B3292">IF(OR(A3292=DATA!$H$2:$H$13),3,IF(OR(A3292=DATA!$H$14:$H$119),2,1))</f>
        <v>1</v>
      </c>
      <c r="C3292" s="88">
        <f>'HP-Api, V2-Sep24'!G3294</f>
        <v>0</v>
      </c>
      <c r="D3292" s="89" t="str">
        <f>IF(AND(C3292&gt;='Risk(dist, colmena)'!$C$9, C3292&lt;='Risk(dist, colmena)'!$E$9), 1, IF(AND(C3292&gt;'Risk(dist, colmena)'!$C$10, C3292&lt;='Risk(dist, colmena)'!$E$10), 2, IF(C3292&gt;='Risk(dist, colmena)'!$C$11, 3, "")))</f>
        <v/>
      </c>
      <c r="E3292" s="173">
        <f>'HP-Api, V2-Sep24'!L3294</f>
        <v>0</v>
      </c>
      <c r="F3292" s="173" t="str">
        <f>IF(AND(E3292&gt;='Risk(dist, colmena)'!$H$9, E3292&lt;='Risk(dist, colmena)'!$J$9), 1, IF(AND(E3292&gt;'Risk(dist, colmena)'!$H$10, E3292&lt;='Risk(dist, colmena)'!$J$10), 2, IF(E3292&gt;='Risk(dist, colmena)'!$H$11, 3, "")))</f>
        <v/>
      </c>
      <c r="G3292" s="88">
        <f>'HP-Api, V2-Sep24'!AH3294</f>
        <v>0</v>
      </c>
      <c r="H3292" s="89" t="str">
        <f t="shared" si="511"/>
        <v/>
      </c>
      <c r="I3292" s="194" t="e">
        <f>('HP-Api, V2-Sep24'!AK3294-'HP-Api, V2-Sep24'!S3294)/'HP-Api, V2-Sep24'!S3294</f>
        <v>#DIV/0!</v>
      </c>
      <c r="J3292" s="89" t="e">
        <f t="shared" si="512"/>
        <v>#DIV/0!</v>
      </c>
      <c r="K3292" s="195">
        <f>'HP-Api, V2-Sep24'!AQ3294</f>
        <v>0</v>
      </c>
      <c r="L3292" s="89">
        <f t="shared" si="513"/>
        <v>1</v>
      </c>
      <c r="M3292" s="88">
        <f>'HP-Api, V2-Sep24'!AM3294</f>
        <v>0</v>
      </c>
      <c r="N3292" s="89" t="str">
        <f t="shared" si="510"/>
        <v/>
      </c>
      <c r="O3292" s="88">
        <f>'HP-Api, V2-Sep24'!AR3294</f>
        <v>0</v>
      </c>
      <c r="P3292" s="89" t="str">
        <f t="shared" si="514"/>
        <v/>
      </c>
      <c r="Q3292" s="89" t="e">
        <f t="shared" si="515"/>
        <v>#VALUE!</v>
      </c>
      <c r="R3292" s="89" t="e">
        <f t="shared" si="516"/>
        <v>#VALUE!</v>
      </c>
      <c r="S3292" s="173">
        <f>'HP-Api, V2-Sep24'!AS3294</f>
        <v>0</v>
      </c>
      <c r="T3292" s="89">
        <f t="shared" si="517"/>
        <v>1</v>
      </c>
      <c r="U3292" s="90" t="e">
        <f t="shared" si="518"/>
        <v>#DIV/0!</v>
      </c>
      <c r="V3292" s="91" t="e">
        <f t="shared" si="519"/>
        <v>#DIV/0!</v>
      </c>
    </row>
    <row r="3293" spans="1:22" x14ac:dyDescent="0.3">
      <c r="A3293" s="88">
        <f>'HP-Api, V2-Sep24'!D3295</f>
        <v>0</v>
      </c>
      <c r="B3293" s="88" cm="1">
        <f t="array" ref="B3293">IF(OR(A3293=DATA!$H$2:$H$13),3,IF(OR(A3293=DATA!$H$14:$H$119),2,1))</f>
        <v>1</v>
      </c>
      <c r="C3293" s="88">
        <f>'HP-Api, V2-Sep24'!G3295</f>
        <v>0</v>
      </c>
      <c r="D3293" s="89" t="str">
        <f>IF(AND(C3293&gt;='Risk(dist, colmena)'!$C$9, C3293&lt;='Risk(dist, colmena)'!$E$9), 1, IF(AND(C3293&gt;'Risk(dist, colmena)'!$C$10, C3293&lt;='Risk(dist, colmena)'!$E$10), 2, IF(C3293&gt;='Risk(dist, colmena)'!$C$11, 3, "")))</f>
        <v/>
      </c>
      <c r="E3293" s="173">
        <f>'HP-Api, V2-Sep24'!L3295</f>
        <v>0</v>
      </c>
      <c r="F3293" s="173" t="str">
        <f>IF(AND(E3293&gt;='Risk(dist, colmena)'!$H$9, E3293&lt;='Risk(dist, colmena)'!$J$9), 1, IF(AND(E3293&gt;'Risk(dist, colmena)'!$H$10, E3293&lt;='Risk(dist, colmena)'!$J$10), 2, IF(E3293&gt;='Risk(dist, colmena)'!$H$11, 3, "")))</f>
        <v/>
      </c>
      <c r="G3293" s="88">
        <f>'HP-Api, V2-Sep24'!AH3295</f>
        <v>0</v>
      </c>
      <c r="H3293" s="89" t="str">
        <f t="shared" si="511"/>
        <v/>
      </c>
      <c r="I3293" s="194" t="e">
        <f>('HP-Api, V2-Sep24'!AK3295-'HP-Api, V2-Sep24'!S3295)/'HP-Api, V2-Sep24'!S3295</f>
        <v>#DIV/0!</v>
      </c>
      <c r="J3293" s="89" t="e">
        <f t="shared" si="512"/>
        <v>#DIV/0!</v>
      </c>
      <c r="K3293" s="195">
        <f>'HP-Api, V2-Sep24'!AQ3295</f>
        <v>0</v>
      </c>
      <c r="L3293" s="89">
        <f t="shared" si="513"/>
        <v>1</v>
      </c>
      <c r="M3293" s="88">
        <f>'HP-Api, V2-Sep24'!AM3295</f>
        <v>0</v>
      </c>
      <c r="N3293" s="89" t="str">
        <f t="shared" si="510"/>
        <v/>
      </c>
      <c r="O3293" s="88">
        <f>'HP-Api, V2-Sep24'!AR3295</f>
        <v>0</v>
      </c>
      <c r="P3293" s="89" t="str">
        <f t="shared" si="514"/>
        <v/>
      </c>
      <c r="Q3293" s="89" t="e">
        <f t="shared" si="515"/>
        <v>#VALUE!</v>
      </c>
      <c r="R3293" s="89" t="e">
        <f t="shared" si="516"/>
        <v>#VALUE!</v>
      </c>
      <c r="S3293" s="173">
        <f>'HP-Api, V2-Sep24'!AS3295</f>
        <v>0</v>
      </c>
      <c r="T3293" s="89">
        <f t="shared" si="517"/>
        <v>1</v>
      </c>
      <c r="U3293" s="90" t="e">
        <f t="shared" si="518"/>
        <v>#DIV/0!</v>
      </c>
      <c r="V3293" s="91" t="e">
        <f t="shared" si="519"/>
        <v>#DIV/0!</v>
      </c>
    </row>
    <row r="3294" spans="1:22" x14ac:dyDescent="0.3">
      <c r="A3294" s="88">
        <f>'HP-Api, V2-Sep24'!D3296</f>
        <v>0</v>
      </c>
      <c r="B3294" s="88" cm="1">
        <f t="array" ref="B3294">IF(OR(A3294=DATA!$H$2:$H$13),3,IF(OR(A3294=DATA!$H$14:$H$119),2,1))</f>
        <v>1</v>
      </c>
      <c r="C3294" s="88">
        <f>'HP-Api, V2-Sep24'!G3296</f>
        <v>0</v>
      </c>
      <c r="D3294" s="89" t="str">
        <f>IF(AND(C3294&gt;='Risk(dist, colmena)'!$C$9, C3294&lt;='Risk(dist, colmena)'!$E$9), 1, IF(AND(C3294&gt;'Risk(dist, colmena)'!$C$10, C3294&lt;='Risk(dist, colmena)'!$E$10), 2, IF(C3294&gt;='Risk(dist, colmena)'!$C$11, 3, "")))</f>
        <v/>
      </c>
      <c r="E3294" s="173">
        <f>'HP-Api, V2-Sep24'!L3296</f>
        <v>0</v>
      </c>
      <c r="F3294" s="173" t="str">
        <f>IF(AND(E3294&gt;='Risk(dist, colmena)'!$H$9, E3294&lt;='Risk(dist, colmena)'!$J$9), 1, IF(AND(E3294&gt;'Risk(dist, colmena)'!$H$10, E3294&lt;='Risk(dist, colmena)'!$J$10), 2, IF(E3294&gt;='Risk(dist, colmena)'!$H$11, 3, "")))</f>
        <v/>
      </c>
      <c r="G3294" s="88">
        <f>'HP-Api, V2-Sep24'!AH3296</f>
        <v>0</v>
      </c>
      <c r="H3294" s="89" t="str">
        <f t="shared" si="511"/>
        <v/>
      </c>
      <c r="I3294" s="194" t="e">
        <f>('HP-Api, V2-Sep24'!AK3296-'HP-Api, V2-Sep24'!S3296)/'HP-Api, V2-Sep24'!S3296</f>
        <v>#DIV/0!</v>
      </c>
      <c r="J3294" s="89" t="e">
        <f t="shared" si="512"/>
        <v>#DIV/0!</v>
      </c>
      <c r="K3294" s="195">
        <f>'HP-Api, V2-Sep24'!AQ3296</f>
        <v>0</v>
      </c>
      <c r="L3294" s="89">
        <f t="shared" si="513"/>
        <v>1</v>
      </c>
      <c r="M3294" s="88">
        <f>'HP-Api, V2-Sep24'!AM3296</f>
        <v>0</v>
      </c>
      <c r="N3294" s="89" t="str">
        <f t="shared" si="510"/>
        <v/>
      </c>
      <c r="O3294" s="88">
        <f>'HP-Api, V2-Sep24'!AR3296</f>
        <v>0</v>
      </c>
      <c r="P3294" s="89" t="str">
        <f t="shared" si="514"/>
        <v/>
      </c>
      <c r="Q3294" s="89" t="e">
        <f t="shared" si="515"/>
        <v>#VALUE!</v>
      </c>
      <c r="R3294" s="89" t="e">
        <f t="shared" si="516"/>
        <v>#VALUE!</v>
      </c>
      <c r="S3294" s="173">
        <f>'HP-Api, V2-Sep24'!AS3296</f>
        <v>0</v>
      </c>
      <c r="T3294" s="89">
        <f t="shared" si="517"/>
        <v>1</v>
      </c>
      <c r="U3294" s="90" t="e">
        <f t="shared" si="518"/>
        <v>#DIV/0!</v>
      </c>
      <c r="V3294" s="91" t="e">
        <f t="shared" si="519"/>
        <v>#DIV/0!</v>
      </c>
    </row>
    <row r="3295" spans="1:22" x14ac:dyDescent="0.3">
      <c r="A3295" s="88">
        <f>'HP-Api, V2-Sep24'!D3297</f>
        <v>0</v>
      </c>
      <c r="B3295" s="88" cm="1">
        <f t="array" ref="B3295">IF(OR(A3295=DATA!$H$2:$H$13),3,IF(OR(A3295=DATA!$H$14:$H$119),2,1))</f>
        <v>1</v>
      </c>
      <c r="C3295" s="88">
        <f>'HP-Api, V2-Sep24'!G3297</f>
        <v>0</v>
      </c>
      <c r="D3295" s="89" t="str">
        <f>IF(AND(C3295&gt;='Risk(dist, colmena)'!$C$9, C3295&lt;='Risk(dist, colmena)'!$E$9), 1, IF(AND(C3295&gt;'Risk(dist, colmena)'!$C$10, C3295&lt;='Risk(dist, colmena)'!$E$10), 2, IF(C3295&gt;='Risk(dist, colmena)'!$C$11, 3, "")))</f>
        <v/>
      </c>
      <c r="E3295" s="173">
        <f>'HP-Api, V2-Sep24'!L3297</f>
        <v>0</v>
      </c>
      <c r="F3295" s="173" t="str">
        <f>IF(AND(E3295&gt;='Risk(dist, colmena)'!$H$9, E3295&lt;='Risk(dist, colmena)'!$J$9), 1, IF(AND(E3295&gt;'Risk(dist, colmena)'!$H$10, E3295&lt;='Risk(dist, colmena)'!$J$10), 2, IF(E3295&gt;='Risk(dist, colmena)'!$H$11, 3, "")))</f>
        <v/>
      </c>
      <c r="G3295" s="88">
        <f>'HP-Api, V2-Sep24'!AH3297</f>
        <v>0</v>
      </c>
      <c r="H3295" s="89" t="str">
        <f t="shared" si="511"/>
        <v/>
      </c>
      <c r="I3295" s="194" t="e">
        <f>('HP-Api, V2-Sep24'!AK3297-'HP-Api, V2-Sep24'!S3297)/'HP-Api, V2-Sep24'!S3297</f>
        <v>#DIV/0!</v>
      </c>
      <c r="J3295" s="89" t="e">
        <f t="shared" si="512"/>
        <v>#DIV/0!</v>
      </c>
      <c r="K3295" s="195">
        <f>'HP-Api, V2-Sep24'!AQ3297</f>
        <v>0</v>
      </c>
      <c r="L3295" s="89">
        <f t="shared" si="513"/>
        <v>1</v>
      </c>
      <c r="M3295" s="88">
        <f>'HP-Api, V2-Sep24'!AM3297</f>
        <v>0</v>
      </c>
      <c r="N3295" s="89" t="str">
        <f t="shared" si="510"/>
        <v/>
      </c>
      <c r="O3295" s="88">
        <f>'HP-Api, V2-Sep24'!AR3297</f>
        <v>0</v>
      </c>
      <c r="P3295" s="89" t="str">
        <f t="shared" si="514"/>
        <v/>
      </c>
      <c r="Q3295" s="89" t="e">
        <f t="shared" si="515"/>
        <v>#VALUE!</v>
      </c>
      <c r="R3295" s="89" t="e">
        <f t="shared" si="516"/>
        <v>#VALUE!</v>
      </c>
      <c r="S3295" s="173">
        <f>'HP-Api, V2-Sep24'!AS3297</f>
        <v>0</v>
      </c>
      <c r="T3295" s="89">
        <f t="shared" si="517"/>
        <v>1</v>
      </c>
      <c r="U3295" s="90" t="e">
        <f t="shared" si="518"/>
        <v>#DIV/0!</v>
      </c>
      <c r="V3295" s="91" t="e">
        <f t="shared" si="519"/>
        <v>#DIV/0!</v>
      </c>
    </row>
    <row r="3296" spans="1:22" x14ac:dyDescent="0.3">
      <c r="A3296" s="88">
        <f>'HP-Api, V2-Sep24'!D3298</f>
        <v>0</v>
      </c>
      <c r="B3296" s="88" cm="1">
        <f t="array" ref="B3296">IF(OR(A3296=DATA!$H$2:$H$13),3,IF(OR(A3296=DATA!$H$14:$H$119),2,1))</f>
        <v>1</v>
      </c>
      <c r="C3296" s="88">
        <f>'HP-Api, V2-Sep24'!G3298</f>
        <v>0</v>
      </c>
      <c r="D3296" s="89" t="str">
        <f>IF(AND(C3296&gt;='Risk(dist, colmena)'!$C$9, C3296&lt;='Risk(dist, colmena)'!$E$9), 1, IF(AND(C3296&gt;'Risk(dist, colmena)'!$C$10, C3296&lt;='Risk(dist, colmena)'!$E$10), 2, IF(C3296&gt;='Risk(dist, colmena)'!$C$11, 3, "")))</f>
        <v/>
      </c>
      <c r="E3296" s="173">
        <f>'HP-Api, V2-Sep24'!L3298</f>
        <v>0</v>
      </c>
      <c r="F3296" s="173" t="str">
        <f>IF(AND(E3296&gt;='Risk(dist, colmena)'!$H$9, E3296&lt;='Risk(dist, colmena)'!$J$9), 1, IF(AND(E3296&gt;'Risk(dist, colmena)'!$H$10, E3296&lt;='Risk(dist, colmena)'!$J$10), 2, IF(E3296&gt;='Risk(dist, colmena)'!$H$11, 3, "")))</f>
        <v/>
      </c>
      <c r="G3296" s="88">
        <f>'HP-Api, V2-Sep24'!AH3298</f>
        <v>0</v>
      </c>
      <c r="H3296" s="89" t="str">
        <f t="shared" si="511"/>
        <v/>
      </c>
      <c r="I3296" s="194" t="e">
        <f>('HP-Api, V2-Sep24'!AK3298-'HP-Api, V2-Sep24'!S3298)/'HP-Api, V2-Sep24'!S3298</f>
        <v>#DIV/0!</v>
      </c>
      <c r="J3296" s="89" t="e">
        <f t="shared" si="512"/>
        <v>#DIV/0!</v>
      </c>
      <c r="K3296" s="195">
        <f>'HP-Api, V2-Sep24'!AQ3298</f>
        <v>0</v>
      </c>
      <c r="L3296" s="89">
        <f t="shared" si="513"/>
        <v>1</v>
      </c>
      <c r="M3296" s="88">
        <f>'HP-Api, V2-Sep24'!AM3298</f>
        <v>0</v>
      </c>
      <c r="N3296" s="89" t="str">
        <f t="shared" si="510"/>
        <v/>
      </c>
      <c r="O3296" s="88">
        <f>'HP-Api, V2-Sep24'!AR3298</f>
        <v>0</v>
      </c>
      <c r="P3296" s="89" t="str">
        <f t="shared" si="514"/>
        <v/>
      </c>
      <c r="Q3296" s="89" t="e">
        <f t="shared" si="515"/>
        <v>#VALUE!</v>
      </c>
      <c r="R3296" s="89" t="e">
        <f t="shared" si="516"/>
        <v>#VALUE!</v>
      </c>
      <c r="S3296" s="173">
        <f>'HP-Api, V2-Sep24'!AS3298</f>
        <v>0</v>
      </c>
      <c r="T3296" s="89">
        <f t="shared" si="517"/>
        <v>1</v>
      </c>
      <c r="U3296" s="90" t="e">
        <f t="shared" si="518"/>
        <v>#DIV/0!</v>
      </c>
      <c r="V3296" s="91" t="e">
        <f t="shared" si="519"/>
        <v>#DIV/0!</v>
      </c>
    </row>
    <row r="3297" spans="1:22" x14ac:dyDescent="0.3">
      <c r="A3297" s="88">
        <f>'HP-Api, V2-Sep24'!D3299</f>
        <v>0</v>
      </c>
      <c r="B3297" s="88" cm="1">
        <f t="array" ref="B3297">IF(OR(A3297=DATA!$H$2:$H$13),3,IF(OR(A3297=DATA!$H$14:$H$119),2,1))</f>
        <v>1</v>
      </c>
      <c r="C3297" s="88">
        <f>'HP-Api, V2-Sep24'!G3299</f>
        <v>0</v>
      </c>
      <c r="D3297" s="89" t="str">
        <f>IF(AND(C3297&gt;='Risk(dist, colmena)'!$C$9, C3297&lt;='Risk(dist, colmena)'!$E$9), 1, IF(AND(C3297&gt;'Risk(dist, colmena)'!$C$10, C3297&lt;='Risk(dist, colmena)'!$E$10), 2, IF(C3297&gt;='Risk(dist, colmena)'!$C$11, 3, "")))</f>
        <v/>
      </c>
      <c r="E3297" s="173">
        <f>'HP-Api, V2-Sep24'!L3299</f>
        <v>0</v>
      </c>
      <c r="F3297" s="173" t="str">
        <f>IF(AND(E3297&gt;='Risk(dist, colmena)'!$H$9, E3297&lt;='Risk(dist, colmena)'!$J$9), 1, IF(AND(E3297&gt;'Risk(dist, colmena)'!$H$10, E3297&lt;='Risk(dist, colmena)'!$J$10), 2, IF(E3297&gt;='Risk(dist, colmena)'!$H$11, 3, "")))</f>
        <v/>
      </c>
      <c r="G3297" s="88">
        <f>'HP-Api, V2-Sep24'!AH3299</f>
        <v>0</v>
      </c>
      <c r="H3297" s="89" t="str">
        <f t="shared" si="511"/>
        <v/>
      </c>
      <c r="I3297" s="194" t="e">
        <f>('HP-Api, V2-Sep24'!AK3299-'HP-Api, V2-Sep24'!S3299)/'HP-Api, V2-Sep24'!S3299</f>
        <v>#DIV/0!</v>
      </c>
      <c r="J3297" s="89" t="e">
        <f t="shared" si="512"/>
        <v>#DIV/0!</v>
      </c>
      <c r="K3297" s="195">
        <f>'HP-Api, V2-Sep24'!AQ3299</f>
        <v>0</v>
      </c>
      <c r="L3297" s="89">
        <f t="shared" si="513"/>
        <v>1</v>
      </c>
      <c r="M3297" s="88">
        <f>'HP-Api, V2-Sep24'!AM3299</f>
        <v>0</v>
      </c>
      <c r="N3297" s="89" t="str">
        <f t="shared" si="510"/>
        <v/>
      </c>
      <c r="O3297" s="88">
        <f>'HP-Api, V2-Sep24'!AR3299</f>
        <v>0</v>
      </c>
      <c r="P3297" s="89" t="str">
        <f t="shared" si="514"/>
        <v/>
      </c>
      <c r="Q3297" s="89" t="e">
        <f t="shared" si="515"/>
        <v>#VALUE!</v>
      </c>
      <c r="R3297" s="89" t="e">
        <f t="shared" si="516"/>
        <v>#VALUE!</v>
      </c>
      <c r="S3297" s="173">
        <f>'HP-Api, V2-Sep24'!AS3299</f>
        <v>0</v>
      </c>
      <c r="T3297" s="89">
        <f t="shared" si="517"/>
        <v>1</v>
      </c>
      <c r="U3297" s="90" t="e">
        <f t="shared" si="518"/>
        <v>#DIV/0!</v>
      </c>
      <c r="V3297" s="91" t="e">
        <f t="shared" si="519"/>
        <v>#DIV/0!</v>
      </c>
    </row>
    <row r="3298" spans="1:22" x14ac:dyDescent="0.3">
      <c r="A3298" s="88">
        <f>'HP-Api, V2-Sep24'!D3300</f>
        <v>0</v>
      </c>
      <c r="B3298" s="88" cm="1">
        <f t="array" ref="B3298">IF(OR(A3298=DATA!$H$2:$H$13),3,IF(OR(A3298=DATA!$H$14:$H$119),2,1))</f>
        <v>1</v>
      </c>
      <c r="C3298" s="88">
        <f>'HP-Api, V2-Sep24'!G3300</f>
        <v>0</v>
      </c>
      <c r="D3298" s="89" t="str">
        <f>IF(AND(C3298&gt;='Risk(dist, colmena)'!$C$9, C3298&lt;='Risk(dist, colmena)'!$E$9), 1, IF(AND(C3298&gt;'Risk(dist, colmena)'!$C$10, C3298&lt;='Risk(dist, colmena)'!$E$10), 2, IF(C3298&gt;='Risk(dist, colmena)'!$C$11, 3, "")))</f>
        <v/>
      </c>
      <c r="E3298" s="173">
        <f>'HP-Api, V2-Sep24'!L3300</f>
        <v>0</v>
      </c>
      <c r="F3298" s="173" t="str">
        <f>IF(AND(E3298&gt;='Risk(dist, colmena)'!$H$9, E3298&lt;='Risk(dist, colmena)'!$J$9), 1, IF(AND(E3298&gt;'Risk(dist, colmena)'!$H$10, E3298&lt;='Risk(dist, colmena)'!$J$10), 2, IF(E3298&gt;='Risk(dist, colmena)'!$H$11, 3, "")))</f>
        <v/>
      </c>
      <c r="G3298" s="88">
        <f>'HP-Api, V2-Sep24'!AH3300</f>
        <v>0</v>
      </c>
      <c r="H3298" s="89" t="str">
        <f t="shared" si="511"/>
        <v/>
      </c>
      <c r="I3298" s="194" t="e">
        <f>('HP-Api, V2-Sep24'!AK3300-'HP-Api, V2-Sep24'!S3300)/'HP-Api, V2-Sep24'!S3300</f>
        <v>#DIV/0!</v>
      </c>
      <c r="J3298" s="89" t="e">
        <f t="shared" si="512"/>
        <v>#DIV/0!</v>
      </c>
      <c r="K3298" s="195">
        <f>'HP-Api, V2-Sep24'!AQ3300</f>
        <v>0</v>
      </c>
      <c r="L3298" s="89">
        <f t="shared" si="513"/>
        <v>1</v>
      </c>
      <c r="M3298" s="88">
        <f>'HP-Api, V2-Sep24'!AM3300</f>
        <v>0</v>
      </c>
      <c r="N3298" s="89" t="str">
        <f t="shared" si="510"/>
        <v/>
      </c>
      <c r="O3298" s="88">
        <f>'HP-Api, V2-Sep24'!AR3300</f>
        <v>0</v>
      </c>
      <c r="P3298" s="89" t="str">
        <f t="shared" si="514"/>
        <v/>
      </c>
      <c r="Q3298" s="89" t="e">
        <f t="shared" si="515"/>
        <v>#VALUE!</v>
      </c>
      <c r="R3298" s="89" t="e">
        <f t="shared" si="516"/>
        <v>#VALUE!</v>
      </c>
      <c r="S3298" s="173">
        <f>'HP-Api, V2-Sep24'!AS3300</f>
        <v>0</v>
      </c>
      <c r="T3298" s="89">
        <f t="shared" si="517"/>
        <v>1</v>
      </c>
      <c r="U3298" s="90" t="e">
        <f t="shared" si="518"/>
        <v>#DIV/0!</v>
      </c>
      <c r="V3298" s="91" t="e">
        <f t="shared" si="519"/>
        <v>#DIV/0!</v>
      </c>
    </row>
    <row r="3299" spans="1:22" x14ac:dyDescent="0.3">
      <c r="A3299" s="88">
        <f>'HP-Api, V2-Sep24'!D3301</f>
        <v>0</v>
      </c>
      <c r="B3299" s="88" cm="1">
        <f t="array" ref="B3299">IF(OR(A3299=DATA!$H$2:$H$13),3,IF(OR(A3299=DATA!$H$14:$H$119),2,1))</f>
        <v>1</v>
      </c>
      <c r="C3299" s="88">
        <f>'HP-Api, V2-Sep24'!G3301</f>
        <v>0</v>
      </c>
      <c r="D3299" s="89" t="str">
        <f>IF(AND(C3299&gt;='Risk(dist, colmena)'!$C$9, C3299&lt;='Risk(dist, colmena)'!$E$9), 1, IF(AND(C3299&gt;'Risk(dist, colmena)'!$C$10, C3299&lt;='Risk(dist, colmena)'!$E$10), 2, IF(C3299&gt;='Risk(dist, colmena)'!$C$11, 3, "")))</f>
        <v/>
      </c>
      <c r="E3299" s="173">
        <f>'HP-Api, V2-Sep24'!L3301</f>
        <v>0</v>
      </c>
      <c r="F3299" s="173" t="str">
        <f>IF(AND(E3299&gt;='Risk(dist, colmena)'!$H$9, E3299&lt;='Risk(dist, colmena)'!$J$9), 1, IF(AND(E3299&gt;'Risk(dist, colmena)'!$H$10, E3299&lt;='Risk(dist, colmena)'!$J$10), 2, IF(E3299&gt;='Risk(dist, colmena)'!$H$11, 3, "")))</f>
        <v/>
      </c>
      <c r="G3299" s="88">
        <f>'HP-Api, V2-Sep24'!AH3301</f>
        <v>0</v>
      </c>
      <c r="H3299" s="89" t="str">
        <f t="shared" si="511"/>
        <v/>
      </c>
      <c r="I3299" s="194" t="e">
        <f>('HP-Api, V2-Sep24'!AK3301-'HP-Api, V2-Sep24'!S3301)/'HP-Api, V2-Sep24'!S3301</f>
        <v>#DIV/0!</v>
      </c>
      <c r="J3299" s="89" t="e">
        <f t="shared" si="512"/>
        <v>#DIV/0!</v>
      </c>
      <c r="K3299" s="195">
        <f>'HP-Api, V2-Sep24'!AQ3301</f>
        <v>0</v>
      </c>
      <c r="L3299" s="89">
        <f t="shared" si="513"/>
        <v>1</v>
      </c>
      <c r="M3299" s="88">
        <f>'HP-Api, V2-Sep24'!AM3301</f>
        <v>0</v>
      </c>
      <c r="N3299" s="89" t="str">
        <f t="shared" si="510"/>
        <v/>
      </c>
      <c r="O3299" s="88">
        <f>'HP-Api, V2-Sep24'!AR3301</f>
        <v>0</v>
      </c>
      <c r="P3299" s="89" t="str">
        <f t="shared" si="514"/>
        <v/>
      </c>
      <c r="Q3299" s="89" t="e">
        <f t="shared" si="515"/>
        <v>#VALUE!</v>
      </c>
      <c r="R3299" s="89" t="e">
        <f t="shared" si="516"/>
        <v>#VALUE!</v>
      </c>
      <c r="S3299" s="173">
        <f>'HP-Api, V2-Sep24'!AS3301</f>
        <v>0</v>
      </c>
      <c r="T3299" s="89">
        <f t="shared" si="517"/>
        <v>1</v>
      </c>
      <c r="U3299" s="90" t="e">
        <f t="shared" si="518"/>
        <v>#DIV/0!</v>
      </c>
      <c r="V3299" s="91" t="e">
        <f t="shared" si="519"/>
        <v>#DIV/0!</v>
      </c>
    </row>
    <row r="3300" spans="1:22" x14ac:dyDescent="0.3">
      <c r="A3300" s="88">
        <f>'HP-Api, V2-Sep24'!D3302</f>
        <v>0</v>
      </c>
      <c r="B3300" s="88" cm="1">
        <f t="array" ref="B3300">IF(OR(A3300=DATA!$H$2:$H$13),3,IF(OR(A3300=DATA!$H$14:$H$119),2,1))</f>
        <v>1</v>
      </c>
      <c r="C3300" s="88">
        <f>'HP-Api, V2-Sep24'!G3302</f>
        <v>0</v>
      </c>
      <c r="D3300" s="89" t="str">
        <f>IF(AND(C3300&gt;='Risk(dist, colmena)'!$C$9, C3300&lt;='Risk(dist, colmena)'!$E$9), 1, IF(AND(C3300&gt;'Risk(dist, colmena)'!$C$10, C3300&lt;='Risk(dist, colmena)'!$E$10), 2, IF(C3300&gt;='Risk(dist, colmena)'!$C$11, 3, "")))</f>
        <v/>
      </c>
      <c r="E3300" s="173">
        <f>'HP-Api, V2-Sep24'!L3302</f>
        <v>0</v>
      </c>
      <c r="F3300" s="173" t="str">
        <f>IF(AND(E3300&gt;='Risk(dist, colmena)'!$H$9, E3300&lt;='Risk(dist, colmena)'!$J$9), 1, IF(AND(E3300&gt;'Risk(dist, colmena)'!$H$10, E3300&lt;='Risk(dist, colmena)'!$J$10), 2, IF(E3300&gt;='Risk(dist, colmena)'!$H$11, 3, "")))</f>
        <v/>
      </c>
      <c r="G3300" s="88">
        <f>'HP-Api, V2-Sep24'!AH3302</f>
        <v>0</v>
      </c>
      <c r="H3300" s="89" t="str">
        <f t="shared" si="511"/>
        <v/>
      </c>
      <c r="I3300" s="194" t="e">
        <f>('HP-Api, V2-Sep24'!AK3302-'HP-Api, V2-Sep24'!S3302)/'HP-Api, V2-Sep24'!S3302</f>
        <v>#DIV/0!</v>
      </c>
      <c r="J3300" s="89" t="e">
        <f t="shared" si="512"/>
        <v>#DIV/0!</v>
      </c>
      <c r="K3300" s="195">
        <f>'HP-Api, V2-Sep24'!AQ3302</f>
        <v>0</v>
      </c>
      <c r="L3300" s="89">
        <f t="shared" si="513"/>
        <v>1</v>
      </c>
      <c r="M3300" s="88">
        <f>'HP-Api, V2-Sep24'!AM3302</f>
        <v>0</v>
      </c>
      <c r="N3300" s="89" t="str">
        <f t="shared" si="510"/>
        <v/>
      </c>
      <c r="O3300" s="88">
        <f>'HP-Api, V2-Sep24'!AR3302</f>
        <v>0</v>
      </c>
      <c r="P3300" s="89" t="str">
        <f t="shared" si="514"/>
        <v/>
      </c>
      <c r="Q3300" s="89" t="e">
        <f t="shared" si="515"/>
        <v>#VALUE!</v>
      </c>
      <c r="R3300" s="89" t="e">
        <f t="shared" si="516"/>
        <v>#VALUE!</v>
      </c>
      <c r="S3300" s="173">
        <f>'HP-Api, V2-Sep24'!AS3302</f>
        <v>0</v>
      </c>
      <c r="T3300" s="89">
        <f t="shared" si="517"/>
        <v>1</v>
      </c>
      <c r="U3300" s="90" t="e">
        <f t="shared" si="518"/>
        <v>#DIV/0!</v>
      </c>
      <c r="V3300" s="91" t="e">
        <f t="shared" si="519"/>
        <v>#DIV/0!</v>
      </c>
    </row>
    <row r="3301" spans="1:22" x14ac:dyDescent="0.3">
      <c r="A3301" s="88">
        <f>'HP-Api, V2-Sep24'!D3303</f>
        <v>0</v>
      </c>
      <c r="B3301" s="88" cm="1">
        <f t="array" ref="B3301">IF(OR(A3301=DATA!$H$2:$H$13),3,IF(OR(A3301=DATA!$H$14:$H$119),2,1))</f>
        <v>1</v>
      </c>
      <c r="C3301" s="88">
        <f>'HP-Api, V2-Sep24'!G3303</f>
        <v>0</v>
      </c>
      <c r="D3301" s="89" t="str">
        <f>IF(AND(C3301&gt;='Risk(dist, colmena)'!$C$9, C3301&lt;='Risk(dist, colmena)'!$E$9), 1, IF(AND(C3301&gt;'Risk(dist, colmena)'!$C$10, C3301&lt;='Risk(dist, colmena)'!$E$10), 2, IF(C3301&gt;='Risk(dist, colmena)'!$C$11, 3, "")))</f>
        <v/>
      </c>
      <c r="E3301" s="173">
        <f>'HP-Api, V2-Sep24'!L3303</f>
        <v>0</v>
      </c>
      <c r="F3301" s="173" t="str">
        <f>IF(AND(E3301&gt;='Risk(dist, colmena)'!$H$9, E3301&lt;='Risk(dist, colmena)'!$J$9), 1, IF(AND(E3301&gt;'Risk(dist, colmena)'!$H$10, E3301&lt;='Risk(dist, colmena)'!$J$10), 2, IF(E3301&gt;='Risk(dist, colmena)'!$H$11, 3, "")))</f>
        <v/>
      </c>
      <c r="G3301" s="88">
        <f>'HP-Api, V2-Sep24'!AH3303</f>
        <v>0</v>
      </c>
      <c r="H3301" s="89" t="str">
        <f t="shared" si="511"/>
        <v/>
      </c>
      <c r="I3301" s="194" t="e">
        <f>('HP-Api, V2-Sep24'!AK3303-'HP-Api, V2-Sep24'!S3303)/'HP-Api, V2-Sep24'!S3303</f>
        <v>#DIV/0!</v>
      </c>
      <c r="J3301" s="89" t="e">
        <f t="shared" si="512"/>
        <v>#DIV/0!</v>
      </c>
      <c r="K3301" s="195">
        <f>'HP-Api, V2-Sep24'!AQ3303</f>
        <v>0</v>
      </c>
      <c r="L3301" s="89">
        <f t="shared" si="513"/>
        <v>1</v>
      </c>
      <c r="M3301" s="88">
        <f>'HP-Api, V2-Sep24'!AM3303</f>
        <v>0</v>
      </c>
      <c r="N3301" s="89" t="str">
        <f t="shared" si="510"/>
        <v/>
      </c>
      <c r="O3301" s="88">
        <f>'HP-Api, V2-Sep24'!AR3303</f>
        <v>0</v>
      </c>
      <c r="P3301" s="89" t="str">
        <f t="shared" si="514"/>
        <v/>
      </c>
      <c r="Q3301" s="89" t="e">
        <f t="shared" si="515"/>
        <v>#VALUE!</v>
      </c>
      <c r="R3301" s="89" t="e">
        <f t="shared" si="516"/>
        <v>#VALUE!</v>
      </c>
      <c r="S3301" s="173">
        <f>'HP-Api, V2-Sep24'!AS3303</f>
        <v>0</v>
      </c>
      <c r="T3301" s="89">
        <f t="shared" si="517"/>
        <v>1</v>
      </c>
      <c r="U3301" s="90" t="e">
        <f t="shared" si="518"/>
        <v>#DIV/0!</v>
      </c>
      <c r="V3301" s="91" t="e">
        <f t="shared" si="519"/>
        <v>#DIV/0!</v>
      </c>
    </row>
    <row r="3302" spans="1:22" x14ac:dyDescent="0.3">
      <c r="A3302" s="88">
        <f>'HP-Api, V2-Sep24'!D3304</f>
        <v>0</v>
      </c>
      <c r="B3302" s="88" cm="1">
        <f t="array" ref="B3302">IF(OR(A3302=DATA!$H$2:$H$13),3,IF(OR(A3302=DATA!$H$14:$H$119),2,1))</f>
        <v>1</v>
      </c>
      <c r="C3302" s="88">
        <f>'HP-Api, V2-Sep24'!G3304</f>
        <v>0</v>
      </c>
      <c r="D3302" s="89" t="str">
        <f>IF(AND(C3302&gt;='Risk(dist, colmena)'!$C$9, C3302&lt;='Risk(dist, colmena)'!$E$9), 1, IF(AND(C3302&gt;'Risk(dist, colmena)'!$C$10, C3302&lt;='Risk(dist, colmena)'!$E$10), 2, IF(C3302&gt;='Risk(dist, colmena)'!$C$11, 3, "")))</f>
        <v/>
      </c>
      <c r="E3302" s="173">
        <f>'HP-Api, V2-Sep24'!L3304</f>
        <v>0</v>
      </c>
      <c r="F3302" s="173" t="str">
        <f>IF(AND(E3302&gt;='Risk(dist, colmena)'!$H$9, E3302&lt;='Risk(dist, colmena)'!$J$9), 1, IF(AND(E3302&gt;'Risk(dist, colmena)'!$H$10, E3302&lt;='Risk(dist, colmena)'!$J$10), 2, IF(E3302&gt;='Risk(dist, colmena)'!$H$11, 3, "")))</f>
        <v/>
      </c>
      <c r="G3302" s="88">
        <f>'HP-Api, V2-Sep24'!AH3304</f>
        <v>0</v>
      </c>
      <c r="H3302" s="89" t="str">
        <f t="shared" si="511"/>
        <v/>
      </c>
      <c r="I3302" s="194" t="e">
        <f>('HP-Api, V2-Sep24'!AK3304-'HP-Api, V2-Sep24'!S3304)/'HP-Api, V2-Sep24'!S3304</f>
        <v>#DIV/0!</v>
      </c>
      <c r="J3302" s="89" t="e">
        <f t="shared" si="512"/>
        <v>#DIV/0!</v>
      </c>
      <c r="K3302" s="195">
        <f>'HP-Api, V2-Sep24'!AQ3304</f>
        <v>0</v>
      </c>
      <c r="L3302" s="89">
        <f t="shared" si="513"/>
        <v>1</v>
      </c>
      <c r="M3302" s="88">
        <f>'HP-Api, V2-Sep24'!AM3304</f>
        <v>0</v>
      </c>
      <c r="N3302" s="89" t="str">
        <f t="shared" si="510"/>
        <v/>
      </c>
      <c r="O3302" s="88">
        <f>'HP-Api, V2-Sep24'!AR3304</f>
        <v>0</v>
      </c>
      <c r="P3302" s="89" t="str">
        <f t="shared" si="514"/>
        <v/>
      </c>
      <c r="Q3302" s="89" t="e">
        <f t="shared" si="515"/>
        <v>#VALUE!</v>
      </c>
      <c r="R3302" s="89" t="e">
        <f t="shared" si="516"/>
        <v>#VALUE!</v>
      </c>
      <c r="S3302" s="173">
        <f>'HP-Api, V2-Sep24'!AS3304</f>
        <v>0</v>
      </c>
      <c r="T3302" s="89">
        <f t="shared" si="517"/>
        <v>1</v>
      </c>
      <c r="U3302" s="90" t="e">
        <f t="shared" si="518"/>
        <v>#DIV/0!</v>
      </c>
      <c r="V3302" s="91" t="e">
        <f t="shared" si="519"/>
        <v>#DIV/0!</v>
      </c>
    </row>
    <row r="3303" spans="1:22" x14ac:dyDescent="0.3">
      <c r="A3303" s="88">
        <f>'HP-Api, V2-Sep24'!D3305</f>
        <v>0</v>
      </c>
      <c r="B3303" s="88" cm="1">
        <f t="array" ref="B3303">IF(OR(A3303=DATA!$H$2:$H$13),3,IF(OR(A3303=DATA!$H$14:$H$119),2,1))</f>
        <v>1</v>
      </c>
      <c r="C3303" s="88">
        <f>'HP-Api, V2-Sep24'!G3305</f>
        <v>0</v>
      </c>
      <c r="D3303" s="89" t="str">
        <f>IF(AND(C3303&gt;='Risk(dist, colmena)'!$C$9, C3303&lt;='Risk(dist, colmena)'!$E$9), 1, IF(AND(C3303&gt;'Risk(dist, colmena)'!$C$10, C3303&lt;='Risk(dist, colmena)'!$E$10), 2, IF(C3303&gt;='Risk(dist, colmena)'!$C$11, 3, "")))</f>
        <v/>
      </c>
      <c r="E3303" s="173">
        <f>'HP-Api, V2-Sep24'!L3305</f>
        <v>0</v>
      </c>
      <c r="F3303" s="173" t="str">
        <f>IF(AND(E3303&gt;='Risk(dist, colmena)'!$H$9, E3303&lt;='Risk(dist, colmena)'!$J$9), 1, IF(AND(E3303&gt;'Risk(dist, colmena)'!$H$10, E3303&lt;='Risk(dist, colmena)'!$J$10), 2, IF(E3303&gt;='Risk(dist, colmena)'!$H$11, 3, "")))</f>
        <v/>
      </c>
      <c r="G3303" s="88">
        <f>'HP-Api, V2-Sep24'!AH3305</f>
        <v>0</v>
      </c>
      <c r="H3303" s="89" t="str">
        <f t="shared" si="511"/>
        <v/>
      </c>
      <c r="I3303" s="194" t="e">
        <f>('HP-Api, V2-Sep24'!AK3305-'HP-Api, V2-Sep24'!S3305)/'HP-Api, V2-Sep24'!S3305</f>
        <v>#DIV/0!</v>
      </c>
      <c r="J3303" s="89" t="e">
        <f t="shared" si="512"/>
        <v>#DIV/0!</v>
      </c>
      <c r="K3303" s="195">
        <f>'HP-Api, V2-Sep24'!AQ3305</f>
        <v>0</v>
      </c>
      <c r="L3303" s="89">
        <f t="shared" si="513"/>
        <v>1</v>
      </c>
      <c r="M3303" s="88">
        <f>'HP-Api, V2-Sep24'!AM3305</f>
        <v>0</v>
      </c>
      <c r="N3303" s="89" t="str">
        <f t="shared" si="510"/>
        <v/>
      </c>
      <c r="O3303" s="88">
        <f>'HP-Api, V2-Sep24'!AR3305</f>
        <v>0</v>
      </c>
      <c r="P3303" s="89" t="str">
        <f t="shared" si="514"/>
        <v/>
      </c>
      <c r="Q3303" s="89" t="e">
        <f t="shared" si="515"/>
        <v>#VALUE!</v>
      </c>
      <c r="R3303" s="89" t="e">
        <f t="shared" si="516"/>
        <v>#VALUE!</v>
      </c>
      <c r="S3303" s="173">
        <f>'HP-Api, V2-Sep24'!AS3305</f>
        <v>0</v>
      </c>
      <c r="T3303" s="89">
        <f t="shared" si="517"/>
        <v>1</v>
      </c>
      <c r="U3303" s="90" t="e">
        <f t="shared" si="518"/>
        <v>#DIV/0!</v>
      </c>
      <c r="V3303" s="91" t="e">
        <f t="shared" si="519"/>
        <v>#DIV/0!</v>
      </c>
    </row>
    <row r="3304" spans="1:22" x14ac:dyDescent="0.3">
      <c r="A3304" s="88">
        <f>'HP-Api, V2-Sep24'!D3306</f>
        <v>0</v>
      </c>
      <c r="B3304" s="88" cm="1">
        <f t="array" ref="B3304">IF(OR(A3304=DATA!$H$2:$H$13),3,IF(OR(A3304=DATA!$H$14:$H$119),2,1))</f>
        <v>1</v>
      </c>
      <c r="C3304" s="88">
        <f>'HP-Api, V2-Sep24'!G3306</f>
        <v>0</v>
      </c>
      <c r="D3304" s="89" t="str">
        <f>IF(AND(C3304&gt;='Risk(dist, colmena)'!$C$9, C3304&lt;='Risk(dist, colmena)'!$E$9), 1, IF(AND(C3304&gt;'Risk(dist, colmena)'!$C$10, C3304&lt;='Risk(dist, colmena)'!$E$10), 2, IF(C3304&gt;='Risk(dist, colmena)'!$C$11, 3, "")))</f>
        <v/>
      </c>
      <c r="E3304" s="173">
        <f>'HP-Api, V2-Sep24'!L3306</f>
        <v>0</v>
      </c>
      <c r="F3304" s="173" t="str">
        <f>IF(AND(E3304&gt;='Risk(dist, colmena)'!$H$9, E3304&lt;='Risk(dist, colmena)'!$J$9), 1, IF(AND(E3304&gt;'Risk(dist, colmena)'!$H$10, E3304&lt;='Risk(dist, colmena)'!$J$10), 2, IF(E3304&gt;='Risk(dist, colmena)'!$H$11, 3, "")))</f>
        <v/>
      </c>
      <c r="G3304" s="88">
        <f>'HP-Api, V2-Sep24'!AH3306</f>
        <v>0</v>
      </c>
      <c r="H3304" s="89" t="str">
        <f t="shared" si="511"/>
        <v/>
      </c>
      <c r="I3304" s="194" t="e">
        <f>('HP-Api, V2-Sep24'!AK3306-'HP-Api, V2-Sep24'!S3306)/'HP-Api, V2-Sep24'!S3306</f>
        <v>#DIV/0!</v>
      </c>
      <c r="J3304" s="89" t="e">
        <f t="shared" si="512"/>
        <v>#DIV/0!</v>
      </c>
      <c r="K3304" s="195">
        <f>'HP-Api, V2-Sep24'!AQ3306</f>
        <v>0</v>
      </c>
      <c r="L3304" s="89">
        <f t="shared" si="513"/>
        <v>1</v>
      </c>
      <c r="M3304" s="88">
        <f>'HP-Api, V2-Sep24'!AM3306</f>
        <v>0</v>
      </c>
      <c r="N3304" s="89" t="str">
        <f t="shared" si="510"/>
        <v/>
      </c>
      <c r="O3304" s="88">
        <f>'HP-Api, V2-Sep24'!AR3306</f>
        <v>0</v>
      </c>
      <c r="P3304" s="89" t="str">
        <f t="shared" si="514"/>
        <v/>
      </c>
      <c r="Q3304" s="89" t="e">
        <f t="shared" si="515"/>
        <v>#VALUE!</v>
      </c>
      <c r="R3304" s="89" t="e">
        <f t="shared" si="516"/>
        <v>#VALUE!</v>
      </c>
      <c r="S3304" s="173">
        <f>'HP-Api, V2-Sep24'!AS3306</f>
        <v>0</v>
      </c>
      <c r="T3304" s="89">
        <f t="shared" si="517"/>
        <v>1</v>
      </c>
      <c r="U3304" s="90" t="e">
        <f t="shared" si="518"/>
        <v>#DIV/0!</v>
      </c>
      <c r="V3304" s="91" t="e">
        <f t="shared" si="519"/>
        <v>#DIV/0!</v>
      </c>
    </row>
    <row r="3305" spans="1:22" x14ac:dyDescent="0.3">
      <c r="A3305" s="88">
        <f>'HP-Api, V2-Sep24'!D3307</f>
        <v>0</v>
      </c>
      <c r="B3305" s="88" cm="1">
        <f t="array" ref="B3305">IF(OR(A3305=DATA!$H$2:$H$13),3,IF(OR(A3305=DATA!$H$14:$H$119),2,1))</f>
        <v>1</v>
      </c>
      <c r="C3305" s="88">
        <f>'HP-Api, V2-Sep24'!G3307</f>
        <v>0</v>
      </c>
      <c r="D3305" s="89" t="str">
        <f>IF(AND(C3305&gt;='Risk(dist, colmena)'!$C$9, C3305&lt;='Risk(dist, colmena)'!$E$9), 1, IF(AND(C3305&gt;'Risk(dist, colmena)'!$C$10, C3305&lt;='Risk(dist, colmena)'!$E$10), 2, IF(C3305&gt;='Risk(dist, colmena)'!$C$11, 3, "")))</f>
        <v/>
      </c>
      <c r="E3305" s="173">
        <f>'HP-Api, V2-Sep24'!L3307</f>
        <v>0</v>
      </c>
      <c r="F3305" s="173" t="str">
        <f>IF(AND(E3305&gt;='Risk(dist, colmena)'!$H$9, E3305&lt;='Risk(dist, colmena)'!$J$9), 1, IF(AND(E3305&gt;'Risk(dist, colmena)'!$H$10, E3305&lt;='Risk(dist, colmena)'!$J$10), 2, IF(E3305&gt;='Risk(dist, colmena)'!$H$11, 3, "")))</f>
        <v/>
      </c>
      <c r="G3305" s="88">
        <f>'HP-Api, V2-Sep24'!AH3307</f>
        <v>0</v>
      </c>
      <c r="H3305" s="89" t="str">
        <f t="shared" si="511"/>
        <v/>
      </c>
      <c r="I3305" s="194" t="e">
        <f>('HP-Api, V2-Sep24'!AK3307-'HP-Api, V2-Sep24'!S3307)/'HP-Api, V2-Sep24'!S3307</f>
        <v>#DIV/0!</v>
      </c>
      <c r="J3305" s="89" t="e">
        <f t="shared" si="512"/>
        <v>#DIV/0!</v>
      </c>
      <c r="K3305" s="195">
        <f>'HP-Api, V2-Sep24'!AQ3307</f>
        <v>0</v>
      </c>
      <c r="L3305" s="89">
        <f t="shared" si="513"/>
        <v>1</v>
      </c>
      <c r="M3305" s="88">
        <f>'HP-Api, V2-Sep24'!AM3307</f>
        <v>0</v>
      </c>
      <c r="N3305" s="89" t="str">
        <f t="shared" si="510"/>
        <v/>
      </c>
      <c r="O3305" s="88">
        <f>'HP-Api, V2-Sep24'!AR3307</f>
        <v>0</v>
      </c>
      <c r="P3305" s="89" t="str">
        <f t="shared" si="514"/>
        <v/>
      </c>
      <c r="Q3305" s="89" t="e">
        <f t="shared" si="515"/>
        <v>#VALUE!</v>
      </c>
      <c r="R3305" s="89" t="e">
        <f t="shared" si="516"/>
        <v>#VALUE!</v>
      </c>
      <c r="S3305" s="173">
        <f>'HP-Api, V2-Sep24'!AS3307</f>
        <v>0</v>
      </c>
      <c r="T3305" s="89">
        <f t="shared" si="517"/>
        <v>1</v>
      </c>
      <c r="U3305" s="90" t="e">
        <f t="shared" si="518"/>
        <v>#DIV/0!</v>
      </c>
      <c r="V3305" s="91" t="e">
        <f t="shared" si="519"/>
        <v>#DIV/0!</v>
      </c>
    </row>
    <row r="3306" spans="1:22" x14ac:dyDescent="0.3">
      <c r="A3306" s="88">
        <f>'HP-Api, V2-Sep24'!D3308</f>
        <v>0</v>
      </c>
      <c r="B3306" s="88" cm="1">
        <f t="array" ref="B3306">IF(OR(A3306=DATA!$H$2:$H$13),3,IF(OR(A3306=DATA!$H$14:$H$119),2,1))</f>
        <v>1</v>
      </c>
      <c r="C3306" s="88">
        <f>'HP-Api, V2-Sep24'!G3308</f>
        <v>0</v>
      </c>
      <c r="D3306" s="89" t="str">
        <f>IF(AND(C3306&gt;='Risk(dist, colmena)'!$C$9, C3306&lt;='Risk(dist, colmena)'!$E$9), 1, IF(AND(C3306&gt;'Risk(dist, colmena)'!$C$10, C3306&lt;='Risk(dist, colmena)'!$E$10), 2, IF(C3306&gt;='Risk(dist, colmena)'!$C$11, 3, "")))</f>
        <v/>
      </c>
      <c r="E3306" s="173">
        <f>'HP-Api, V2-Sep24'!L3308</f>
        <v>0</v>
      </c>
      <c r="F3306" s="173" t="str">
        <f>IF(AND(E3306&gt;='Risk(dist, colmena)'!$H$9, E3306&lt;='Risk(dist, colmena)'!$J$9), 1, IF(AND(E3306&gt;'Risk(dist, colmena)'!$H$10, E3306&lt;='Risk(dist, colmena)'!$J$10), 2, IF(E3306&gt;='Risk(dist, colmena)'!$H$11, 3, "")))</f>
        <v/>
      </c>
      <c r="G3306" s="88">
        <f>'HP-Api, V2-Sep24'!AH3308</f>
        <v>0</v>
      </c>
      <c r="H3306" s="89" t="str">
        <f t="shared" si="511"/>
        <v/>
      </c>
      <c r="I3306" s="194" t="e">
        <f>('HP-Api, V2-Sep24'!AK3308-'HP-Api, V2-Sep24'!S3308)/'HP-Api, V2-Sep24'!S3308</f>
        <v>#DIV/0!</v>
      </c>
      <c r="J3306" s="89" t="e">
        <f t="shared" si="512"/>
        <v>#DIV/0!</v>
      </c>
      <c r="K3306" s="195">
        <f>'HP-Api, V2-Sep24'!AQ3308</f>
        <v>0</v>
      </c>
      <c r="L3306" s="89">
        <f t="shared" si="513"/>
        <v>1</v>
      </c>
      <c r="M3306" s="88">
        <f>'HP-Api, V2-Sep24'!AM3308</f>
        <v>0</v>
      </c>
      <c r="N3306" s="89" t="str">
        <f t="shared" si="510"/>
        <v/>
      </c>
      <c r="O3306" s="88">
        <f>'HP-Api, V2-Sep24'!AR3308</f>
        <v>0</v>
      </c>
      <c r="P3306" s="89" t="str">
        <f t="shared" si="514"/>
        <v/>
      </c>
      <c r="Q3306" s="89" t="e">
        <f t="shared" si="515"/>
        <v>#VALUE!</v>
      </c>
      <c r="R3306" s="89" t="e">
        <f t="shared" si="516"/>
        <v>#VALUE!</v>
      </c>
      <c r="S3306" s="173">
        <f>'HP-Api, V2-Sep24'!AS3308</f>
        <v>0</v>
      </c>
      <c r="T3306" s="89">
        <f t="shared" si="517"/>
        <v>1</v>
      </c>
      <c r="U3306" s="90" t="e">
        <f t="shared" si="518"/>
        <v>#DIV/0!</v>
      </c>
      <c r="V3306" s="91" t="e">
        <f t="shared" si="519"/>
        <v>#DIV/0!</v>
      </c>
    </row>
    <row r="3307" spans="1:22" x14ac:dyDescent="0.3">
      <c r="A3307" s="88">
        <f>'HP-Api, V2-Sep24'!D3309</f>
        <v>0</v>
      </c>
      <c r="B3307" s="88" cm="1">
        <f t="array" ref="B3307">IF(OR(A3307=DATA!$H$2:$H$13),3,IF(OR(A3307=DATA!$H$14:$H$119),2,1))</f>
        <v>1</v>
      </c>
      <c r="C3307" s="88">
        <f>'HP-Api, V2-Sep24'!G3309</f>
        <v>0</v>
      </c>
      <c r="D3307" s="89" t="str">
        <f>IF(AND(C3307&gt;='Risk(dist, colmena)'!$C$9, C3307&lt;='Risk(dist, colmena)'!$E$9), 1, IF(AND(C3307&gt;'Risk(dist, colmena)'!$C$10, C3307&lt;='Risk(dist, colmena)'!$E$10), 2, IF(C3307&gt;='Risk(dist, colmena)'!$C$11, 3, "")))</f>
        <v/>
      </c>
      <c r="E3307" s="173">
        <f>'HP-Api, V2-Sep24'!L3309</f>
        <v>0</v>
      </c>
      <c r="F3307" s="173" t="str">
        <f>IF(AND(E3307&gt;='Risk(dist, colmena)'!$H$9, E3307&lt;='Risk(dist, colmena)'!$J$9), 1, IF(AND(E3307&gt;'Risk(dist, colmena)'!$H$10, E3307&lt;='Risk(dist, colmena)'!$J$10), 2, IF(E3307&gt;='Risk(dist, colmena)'!$H$11, 3, "")))</f>
        <v/>
      </c>
      <c r="G3307" s="88">
        <f>'HP-Api, V2-Sep24'!AH3309</f>
        <v>0</v>
      </c>
      <c r="H3307" s="89" t="str">
        <f t="shared" si="511"/>
        <v/>
      </c>
      <c r="I3307" s="194" t="e">
        <f>('HP-Api, V2-Sep24'!AK3309-'HP-Api, V2-Sep24'!S3309)/'HP-Api, V2-Sep24'!S3309</f>
        <v>#DIV/0!</v>
      </c>
      <c r="J3307" s="89" t="e">
        <f t="shared" si="512"/>
        <v>#DIV/0!</v>
      </c>
      <c r="K3307" s="195">
        <f>'HP-Api, V2-Sep24'!AQ3309</f>
        <v>0</v>
      </c>
      <c r="L3307" s="89">
        <f t="shared" si="513"/>
        <v>1</v>
      </c>
      <c r="M3307" s="88">
        <f>'HP-Api, V2-Sep24'!AM3309</f>
        <v>0</v>
      </c>
      <c r="N3307" s="89" t="str">
        <f t="shared" si="510"/>
        <v/>
      </c>
      <c r="O3307" s="88">
        <f>'HP-Api, V2-Sep24'!AR3309</f>
        <v>0</v>
      </c>
      <c r="P3307" s="89" t="str">
        <f t="shared" si="514"/>
        <v/>
      </c>
      <c r="Q3307" s="89" t="e">
        <f t="shared" si="515"/>
        <v>#VALUE!</v>
      </c>
      <c r="R3307" s="89" t="e">
        <f t="shared" si="516"/>
        <v>#VALUE!</v>
      </c>
      <c r="S3307" s="173">
        <f>'HP-Api, V2-Sep24'!AS3309</f>
        <v>0</v>
      </c>
      <c r="T3307" s="89">
        <f t="shared" si="517"/>
        <v>1</v>
      </c>
      <c r="U3307" s="90" t="e">
        <f t="shared" si="518"/>
        <v>#DIV/0!</v>
      </c>
      <c r="V3307" s="91" t="e">
        <f t="shared" si="519"/>
        <v>#DIV/0!</v>
      </c>
    </row>
    <row r="3308" spans="1:22" x14ac:dyDescent="0.3">
      <c r="A3308" s="88">
        <f>'HP-Api, V2-Sep24'!D3310</f>
        <v>0</v>
      </c>
      <c r="B3308" s="88" cm="1">
        <f t="array" ref="B3308">IF(OR(A3308=DATA!$H$2:$H$13),3,IF(OR(A3308=DATA!$H$14:$H$119),2,1))</f>
        <v>1</v>
      </c>
      <c r="C3308" s="88">
        <f>'HP-Api, V2-Sep24'!G3310</f>
        <v>0</v>
      </c>
      <c r="D3308" s="89" t="str">
        <f>IF(AND(C3308&gt;='Risk(dist, colmena)'!$C$9, C3308&lt;='Risk(dist, colmena)'!$E$9), 1, IF(AND(C3308&gt;'Risk(dist, colmena)'!$C$10, C3308&lt;='Risk(dist, colmena)'!$E$10), 2, IF(C3308&gt;='Risk(dist, colmena)'!$C$11, 3, "")))</f>
        <v/>
      </c>
      <c r="E3308" s="173">
        <f>'HP-Api, V2-Sep24'!L3310</f>
        <v>0</v>
      </c>
      <c r="F3308" s="173" t="str">
        <f>IF(AND(E3308&gt;='Risk(dist, colmena)'!$H$9, E3308&lt;='Risk(dist, colmena)'!$J$9), 1, IF(AND(E3308&gt;'Risk(dist, colmena)'!$H$10, E3308&lt;='Risk(dist, colmena)'!$J$10), 2, IF(E3308&gt;='Risk(dist, colmena)'!$H$11, 3, "")))</f>
        <v/>
      </c>
      <c r="G3308" s="88">
        <f>'HP-Api, V2-Sep24'!AH3310</f>
        <v>0</v>
      </c>
      <c r="H3308" s="89" t="str">
        <f t="shared" si="511"/>
        <v/>
      </c>
      <c r="I3308" s="194" t="e">
        <f>('HP-Api, V2-Sep24'!AK3310-'HP-Api, V2-Sep24'!S3310)/'HP-Api, V2-Sep24'!S3310</f>
        <v>#DIV/0!</v>
      </c>
      <c r="J3308" s="89" t="e">
        <f t="shared" si="512"/>
        <v>#DIV/0!</v>
      </c>
      <c r="K3308" s="195">
        <f>'HP-Api, V2-Sep24'!AQ3310</f>
        <v>0</v>
      </c>
      <c r="L3308" s="89">
        <f t="shared" si="513"/>
        <v>1</v>
      </c>
      <c r="M3308" s="88">
        <f>'HP-Api, V2-Sep24'!AM3310</f>
        <v>0</v>
      </c>
      <c r="N3308" s="89" t="str">
        <f t="shared" si="510"/>
        <v/>
      </c>
      <c r="O3308" s="88">
        <f>'HP-Api, V2-Sep24'!AR3310</f>
        <v>0</v>
      </c>
      <c r="P3308" s="89" t="str">
        <f t="shared" si="514"/>
        <v/>
      </c>
      <c r="Q3308" s="89" t="e">
        <f t="shared" si="515"/>
        <v>#VALUE!</v>
      </c>
      <c r="R3308" s="89" t="e">
        <f t="shared" si="516"/>
        <v>#VALUE!</v>
      </c>
      <c r="S3308" s="173">
        <f>'HP-Api, V2-Sep24'!AS3310</f>
        <v>0</v>
      </c>
      <c r="T3308" s="89">
        <f t="shared" si="517"/>
        <v>1</v>
      </c>
      <c r="U3308" s="90" t="e">
        <f t="shared" si="518"/>
        <v>#DIV/0!</v>
      </c>
      <c r="V3308" s="91" t="e">
        <f t="shared" si="519"/>
        <v>#DIV/0!</v>
      </c>
    </row>
    <row r="3309" spans="1:22" x14ac:dyDescent="0.3">
      <c r="A3309" s="88">
        <f>'HP-Api, V2-Sep24'!D3311</f>
        <v>0</v>
      </c>
      <c r="B3309" s="88" cm="1">
        <f t="array" ref="B3309">IF(OR(A3309=DATA!$H$2:$H$13),3,IF(OR(A3309=DATA!$H$14:$H$119),2,1))</f>
        <v>1</v>
      </c>
      <c r="C3309" s="88">
        <f>'HP-Api, V2-Sep24'!G3311</f>
        <v>0</v>
      </c>
      <c r="D3309" s="89" t="str">
        <f>IF(AND(C3309&gt;='Risk(dist, colmena)'!$C$9, C3309&lt;='Risk(dist, colmena)'!$E$9), 1, IF(AND(C3309&gt;'Risk(dist, colmena)'!$C$10, C3309&lt;='Risk(dist, colmena)'!$E$10), 2, IF(C3309&gt;='Risk(dist, colmena)'!$C$11, 3, "")))</f>
        <v/>
      </c>
      <c r="E3309" s="173">
        <f>'HP-Api, V2-Sep24'!L3311</f>
        <v>0</v>
      </c>
      <c r="F3309" s="173" t="str">
        <f>IF(AND(E3309&gt;='Risk(dist, colmena)'!$H$9, E3309&lt;='Risk(dist, colmena)'!$J$9), 1, IF(AND(E3309&gt;'Risk(dist, colmena)'!$H$10, E3309&lt;='Risk(dist, colmena)'!$J$10), 2, IF(E3309&gt;='Risk(dist, colmena)'!$H$11, 3, "")))</f>
        <v/>
      </c>
      <c r="G3309" s="88">
        <f>'HP-Api, V2-Sep24'!AH3311</f>
        <v>0</v>
      </c>
      <c r="H3309" s="89" t="str">
        <f t="shared" si="511"/>
        <v/>
      </c>
      <c r="I3309" s="194" t="e">
        <f>('HP-Api, V2-Sep24'!AK3311-'HP-Api, V2-Sep24'!S3311)/'HP-Api, V2-Sep24'!S3311</f>
        <v>#DIV/0!</v>
      </c>
      <c r="J3309" s="89" t="e">
        <f t="shared" si="512"/>
        <v>#DIV/0!</v>
      </c>
      <c r="K3309" s="195">
        <f>'HP-Api, V2-Sep24'!AQ3311</f>
        <v>0</v>
      </c>
      <c r="L3309" s="89">
        <f t="shared" si="513"/>
        <v>1</v>
      </c>
      <c r="M3309" s="88">
        <f>'HP-Api, V2-Sep24'!AM3311</f>
        <v>0</v>
      </c>
      <c r="N3309" s="89" t="str">
        <f t="shared" si="510"/>
        <v/>
      </c>
      <c r="O3309" s="88">
        <f>'HP-Api, V2-Sep24'!AR3311</f>
        <v>0</v>
      </c>
      <c r="P3309" s="89" t="str">
        <f t="shared" si="514"/>
        <v/>
      </c>
      <c r="Q3309" s="89" t="e">
        <f t="shared" si="515"/>
        <v>#VALUE!</v>
      </c>
      <c r="R3309" s="89" t="e">
        <f t="shared" si="516"/>
        <v>#VALUE!</v>
      </c>
      <c r="S3309" s="173">
        <f>'HP-Api, V2-Sep24'!AS3311</f>
        <v>0</v>
      </c>
      <c r="T3309" s="89">
        <f t="shared" si="517"/>
        <v>1</v>
      </c>
      <c r="U3309" s="90" t="e">
        <f t="shared" si="518"/>
        <v>#DIV/0!</v>
      </c>
      <c r="V3309" s="91" t="e">
        <f t="shared" si="519"/>
        <v>#DIV/0!</v>
      </c>
    </row>
    <row r="3310" spans="1:22" x14ac:dyDescent="0.3">
      <c r="A3310" s="88">
        <f>'HP-Api, V2-Sep24'!D3312</f>
        <v>0</v>
      </c>
      <c r="B3310" s="88" cm="1">
        <f t="array" ref="B3310">IF(OR(A3310=DATA!$H$2:$H$13),3,IF(OR(A3310=DATA!$H$14:$H$119),2,1))</f>
        <v>1</v>
      </c>
      <c r="C3310" s="88">
        <f>'HP-Api, V2-Sep24'!G3312</f>
        <v>0</v>
      </c>
      <c r="D3310" s="89" t="str">
        <f>IF(AND(C3310&gt;='Risk(dist, colmena)'!$C$9, C3310&lt;='Risk(dist, colmena)'!$E$9), 1, IF(AND(C3310&gt;'Risk(dist, colmena)'!$C$10, C3310&lt;='Risk(dist, colmena)'!$E$10), 2, IF(C3310&gt;='Risk(dist, colmena)'!$C$11, 3, "")))</f>
        <v/>
      </c>
      <c r="E3310" s="173">
        <f>'HP-Api, V2-Sep24'!L3312</f>
        <v>0</v>
      </c>
      <c r="F3310" s="173" t="str">
        <f>IF(AND(E3310&gt;='Risk(dist, colmena)'!$H$9, E3310&lt;='Risk(dist, colmena)'!$J$9), 1, IF(AND(E3310&gt;'Risk(dist, colmena)'!$H$10, E3310&lt;='Risk(dist, colmena)'!$J$10), 2, IF(E3310&gt;='Risk(dist, colmena)'!$H$11, 3, "")))</f>
        <v/>
      </c>
      <c r="G3310" s="88">
        <f>'HP-Api, V2-Sep24'!AH3312</f>
        <v>0</v>
      </c>
      <c r="H3310" s="89" t="str">
        <f t="shared" si="511"/>
        <v/>
      </c>
      <c r="I3310" s="194" t="e">
        <f>('HP-Api, V2-Sep24'!AK3312-'HP-Api, V2-Sep24'!S3312)/'HP-Api, V2-Sep24'!S3312</f>
        <v>#DIV/0!</v>
      </c>
      <c r="J3310" s="89" t="e">
        <f t="shared" si="512"/>
        <v>#DIV/0!</v>
      </c>
      <c r="K3310" s="195">
        <f>'HP-Api, V2-Sep24'!AQ3312</f>
        <v>0</v>
      </c>
      <c r="L3310" s="89">
        <f t="shared" si="513"/>
        <v>1</v>
      </c>
      <c r="M3310" s="88">
        <f>'HP-Api, V2-Sep24'!AM3312</f>
        <v>0</v>
      </c>
      <c r="N3310" s="89" t="str">
        <f t="shared" si="510"/>
        <v/>
      </c>
      <c r="O3310" s="88">
        <f>'HP-Api, V2-Sep24'!AR3312</f>
        <v>0</v>
      </c>
      <c r="P3310" s="89" t="str">
        <f t="shared" si="514"/>
        <v/>
      </c>
      <c r="Q3310" s="89" t="e">
        <f t="shared" si="515"/>
        <v>#VALUE!</v>
      </c>
      <c r="R3310" s="89" t="e">
        <f t="shared" si="516"/>
        <v>#VALUE!</v>
      </c>
      <c r="S3310" s="173">
        <f>'HP-Api, V2-Sep24'!AS3312</f>
        <v>0</v>
      </c>
      <c r="T3310" s="89">
        <f t="shared" si="517"/>
        <v>1</v>
      </c>
      <c r="U3310" s="90" t="e">
        <f t="shared" si="518"/>
        <v>#DIV/0!</v>
      </c>
      <c r="V3310" s="91" t="e">
        <f t="shared" si="519"/>
        <v>#DIV/0!</v>
      </c>
    </row>
    <row r="3311" spans="1:22" x14ac:dyDescent="0.3">
      <c r="A3311" s="88">
        <f>'HP-Api, V2-Sep24'!D3313</f>
        <v>0</v>
      </c>
      <c r="B3311" s="88" cm="1">
        <f t="array" ref="B3311">IF(OR(A3311=DATA!$H$2:$H$13),3,IF(OR(A3311=DATA!$H$14:$H$119),2,1))</f>
        <v>1</v>
      </c>
      <c r="C3311" s="88">
        <f>'HP-Api, V2-Sep24'!G3313</f>
        <v>0</v>
      </c>
      <c r="D3311" s="89" t="str">
        <f>IF(AND(C3311&gt;='Risk(dist, colmena)'!$C$9, C3311&lt;='Risk(dist, colmena)'!$E$9), 1, IF(AND(C3311&gt;'Risk(dist, colmena)'!$C$10, C3311&lt;='Risk(dist, colmena)'!$E$10), 2, IF(C3311&gt;='Risk(dist, colmena)'!$C$11, 3, "")))</f>
        <v/>
      </c>
      <c r="E3311" s="173">
        <f>'HP-Api, V2-Sep24'!L3313</f>
        <v>0</v>
      </c>
      <c r="F3311" s="173" t="str">
        <f>IF(AND(E3311&gt;='Risk(dist, colmena)'!$H$9, E3311&lt;='Risk(dist, colmena)'!$J$9), 1, IF(AND(E3311&gt;'Risk(dist, colmena)'!$H$10, E3311&lt;='Risk(dist, colmena)'!$J$10), 2, IF(E3311&gt;='Risk(dist, colmena)'!$H$11, 3, "")))</f>
        <v/>
      </c>
      <c r="G3311" s="88">
        <f>'HP-Api, V2-Sep24'!AH3313</f>
        <v>0</v>
      </c>
      <c r="H3311" s="89" t="str">
        <f t="shared" si="511"/>
        <v/>
      </c>
      <c r="I3311" s="194" t="e">
        <f>('HP-Api, V2-Sep24'!AK3313-'HP-Api, V2-Sep24'!S3313)/'HP-Api, V2-Sep24'!S3313</f>
        <v>#DIV/0!</v>
      </c>
      <c r="J3311" s="89" t="e">
        <f t="shared" si="512"/>
        <v>#DIV/0!</v>
      </c>
      <c r="K3311" s="195">
        <f>'HP-Api, V2-Sep24'!AQ3313</f>
        <v>0</v>
      </c>
      <c r="L3311" s="89">
        <f t="shared" si="513"/>
        <v>1</v>
      </c>
      <c r="M3311" s="88">
        <f>'HP-Api, V2-Sep24'!AM3313</f>
        <v>0</v>
      </c>
      <c r="N3311" s="89" t="str">
        <f t="shared" si="510"/>
        <v/>
      </c>
      <c r="O3311" s="88">
        <f>'HP-Api, V2-Sep24'!AR3313</f>
        <v>0</v>
      </c>
      <c r="P3311" s="89" t="str">
        <f t="shared" si="514"/>
        <v/>
      </c>
      <c r="Q3311" s="89" t="e">
        <f t="shared" si="515"/>
        <v>#VALUE!</v>
      </c>
      <c r="R3311" s="89" t="e">
        <f t="shared" si="516"/>
        <v>#VALUE!</v>
      </c>
      <c r="S3311" s="173">
        <f>'HP-Api, V2-Sep24'!AS3313</f>
        <v>0</v>
      </c>
      <c r="T3311" s="89">
        <f t="shared" si="517"/>
        <v>1</v>
      </c>
      <c r="U3311" s="90" t="e">
        <f t="shared" si="518"/>
        <v>#DIV/0!</v>
      </c>
      <c r="V3311" s="91" t="e">
        <f t="shared" si="519"/>
        <v>#DIV/0!</v>
      </c>
    </row>
    <row r="3312" spans="1:22" x14ac:dyDescent="0.3">
      <c r="A3312" s="88">
        <f>'HP-Api, V2-Sep24'!D3314</f>
        <v>0</v>
      </c>
      <c r="B3312" s="88" cm="1">
        <f t="array" ref="B3312">IF(OR(A3312=DATA!$H$2:$H$13),3,IF(OR(A3312=DATA!$H$14:$H$119),2,1))</f>
        <v>1</v>
      </c>
      <c r="C3312" s="88">
        <f>'HP-Api, V2-Sep24'!G3314</f>
        <v>0</v>
      </c>
      <c r="D3312" s="89" t="str">
        <f>IF(AND(C3312&gt;='Risk(dist, colmena)'!$C$9, C3312&lt;='Risk(dist, colmena)'!$E$9), 1, IF(AND(C3312&gt;'Risk(dist, colmena)'!$C$10, C3312&lt;='Risk(dist, colmena)'!$E$10), 2, IF(C3312&gt;='Risk(dist, colmena)'!$C$11, 3, "")))</f>
        <v/>
      </c>
      <c r="E3312" s="173">
        <f>'HP-Api, V2-Sep24'!L3314</f>
        <v>0</v>
      </c>
      <c r="F3312" s="173" t="str">
        <f>IF(AND(E3312&gt;='Risk(dist, colmena)'!$H$9, E3312&lt;='Risk(dist, colmena)'!$J$9), 1, IF(AND(E3312&gt;'Risk(dist, colmena)'!$H$10, E3312&lt;='Risk(dist, colmena)'!$J$10), 2, IF(E3312&gt;='Risk(dist, colmena)'!$H$11, 3, "")))</f>
        <v/>
      </c>
      <c r="G3312" s="88">
        <f>'HP-Api, V2-Sep24'!AH3314</f>
        <v>0</v>
      </c>
      <c r="H3312" s="89" t="str">
        <f t="shared" si="511"/>
        <v/>
      </c>
      <c r="I3312" s="194" t="e">
        <f>('HP-Api, V2-Sep24'!AK3314-'HP-Api, V2-Sep24'!S3314)/'HP-Api, V2-Sep24'!S3314</f>
        <v>#DIV/0!</v>
      </c>
      <c r="J3312" s="89" t="e">
        <f t="shared" si="512"/>
        <v>#DIV/0!</v>
      </c>
      <c r="K3312" s="195">
        <f>'HP-Api, V2-Sep24'!AQ3314</f>
        <v>0</v>
      </c>
      <c r="L3312" s="89">
        <f t="shared" si="513"/>
        <v>1</v>
      </c>
      <c r="M3312" s="88">
        <f>'HP-Api, V2-Sep24'!AM3314</f>
        <v>0</v>
      </c>
      <c r="N3312" s="89" t="str">
        <f t="shared" si="510"/>
        <v/>
      </c>
      <c r="O3312" s="88">
        <f>'HP-Api, V2-Sep24'!AR3314</f>
        <v>0</v>
      </c>
      <c r="P3312" s="89" t="str">
        <f t="shared" si="514"/>
        <v/>
      </c>
      <c r="Q3312" s="89" t="e">
        <f t="shared" si="515"/>
        <v>#VALUE!</v>
      </c>
      <c r="R3312" s="89" t="e">
        <f t="shared" si="516"/>
        <v>#VALUE!</v>
      </c>
      <c r="S3312" s="173">
        <f>'HP-Api, V2-Sep24'!AS3314</f>
        <v>0</v>
      </c>
      <c r="T3312" s="89">
        <f t="shared" si="517"/>
        <v>1</v>
      </c>
      <c r="U3312" s="90" t="e">
        <f t="shared" si="518"/>
        <v>#DIV/0!</v>
      </c>
      <c r="V3312" s="91" t="e">
        <f t="shared" si="519"/>
        <v>#DIV/0!</v>
      </c>
    </row>
    <row r="3313" spans="1:22" x14ac:dyDescent="0.3">
      <c r="A3313" s="88">
        <f>'HP-Api, V2-Sep24'!D3315</f>
        <v>0</v>
      </c>
      <c r="B3313" s="88" cm="1">
        <f t="array" ref="B3313">IF(OR(A3313=DATA!$H$2:$H$13),3,IF(OR(A3313=DATA!$H$14:$H$119),2,1))</f>
        <v>1</v>
      </c>
      <c r="C3313" s="88">
        <f>'HP-Api, V2-Sep24'!G3315</f>
        <v>0</v>
      </c>
      <c r="D3313" s="89" t="str">
        <f>IF(AND(C3313&gt;='Risk(dist, colmena)'!$C$9, C3313&lt;='Risk(dist, colmena)'!$E$9), 1, IF(AND(C3313&gt;'Risk(dist, colmena)'!$C$10, C3313&lt;='Risk(dist, colmena)'!$E$10), 2, IF(C3313&gt;='Risk(dist, colmena)'!$C$11, 3, "")))</f>
        <v/>
      </c>
      <c r="E3313" s="173">
        <f>'HP-Api, V2-Sep24'!L3315</f>
        <v>0</v>
      </c>
      <c r="F3313" s="173" t="str">
        <f>IF(AND(E3313&gt;='Risk(dist, colmena)'!$H$9, E3313&lt;='Risk(dist, colmena)'!$J$9), 1, IF(AND(E3313&gt;'Risk(dist, colmena)'!$H$10, E3313&lt;='Risk(dist, colmena)'!$J$10), 2, IF(E3313&gt;='Risk(dist, colmena)'!$H$11, 3, "")))</f>
        <v/>
      </c>
      <c r="G3313" s="88">
        <f>'HP-Api, V2-Sep24'!AH3315</f>
        <v>0</v>
      </c>
      <c r="H3313" s="89" t="str">
        <f t="shared" si="511"/>
        <v/>
      </c>
      <c r="I3313" s="194" t="e">
        <f>('HP-Api, V2-Sep24'!AK3315-'HP-Api, V2-Sep24'!S3315)/'HP-Api, V2-Sep24'!S3315</f>
        <v>#DIV/0!</v>
      </c>
      <c r="J3313" s="89" t="e">
        <f t="shared" si="512"/>
        <v>#DIV/0!</v>
      </c>
      <c r="K3313" s="195">
        <f>'HP-Api, V2-Sep24'!AQ3315</f>
        <v>0</v>
      </c>
      <c r="L3313" s="89">
        <f t="shared" si="513"/>
        <v>1</v>
      </c>
      <c r="M3313" s="88">
        <f>'HP-Api, V2-Sep24'!AM3315</f>
        <v>0</v>
      </c>
      <c r="N3313" s="89" t="str">
        <f t="shared" si="510"/>
        <v/>
      </c>
      <c r="O3313" s="88">
        <f>'HP-Api, V2-Sep24'!AR3315</f>
        <v>0</v>
      </c>
      <c r="P3313" s="89" t="str">
        <f t="shared" si="514"/>
        <v/>
      </c>
      <c r="Q3313" s="89" t="e">
        <f t="shared" si="515"/>
        <v>#VALUE!</v>
      </c>
      <c r="R3313" s="89" t="e">
        <f t="shared" si="516"/>
        <v>#VALUE!</v>
      </c>
      <c r="S3313" s="173">
        <f>'HP-Api, V2-Sep24'!AS3315</f>
        <v>0</v>
      </c>
      <c r="T3313" s="89">
        <f t="shared" si="517"/>
        <v>1</v>
      </c>
      <c r="U3313" s="90" t="e">
        <f t="shared" si="518"/>
        <v>#DIV/0!</v>
      </c>
      <c r="V3313" s="91" t="e">
        <f t="shared" si="519"/>
        <v>#DIV/0!</v>
      </c>
    </row>
    <row r="3314" spans="1:22" x14ac:dyDescent="0.3">
      <c r="A3314" s="88">
        <f>'HP-Api, V2-Sep24'!D3316</f>
        <v>0</v>
      </c>
      <c r="B3314" s="88" cm="1">
        <f t="array" ref="B3314">IF(OR(A3314=DATA!$H$2:$H$13),3,IF(OR(A3314=DATA!$H$14:$H$119),2,1))</f>
        <v>1</v>
      </c>
      <c r="C3314" s="88">
        <f>'HP-Api, V2-Sep24'!G3316</f>
        <v>0</v>
      </c>
      <c r="D3314" s="89" t="str">
        <f>IF(AND(C3314&gt;='Risk(dist, colmena)'!$C$9, C3314&lt;='Risk(dist, colmena)'!$E$9), 1, IF(AND(C3314&gt;'Risk(dist, colmena)'!$C$10, C3314&lt;='Risk(dist, colmena)'!$E$10), 2, IF(C3314&gt;='Risk(dist, colmena)'!$C$11, 3, "")))</f>
        <v/>
      </c>
      <c r="E3314" s="173">
        <f>'HP-Api, V2-Sep24'!L3316</f>
        <v>0</v>
      </c>
      <c r="F3314" s="173" t="str">
        <f>IF(AND(E3314&gt;='Risk(dist, colmena)'!$H$9, E3314&lt;='Risk(dist, colmena)'!$J$9), 1, IF(AND(E3314&gt;'Risk(dist, colmena)'!$H$10, E3314&lt;='Risk(dist, colmena)'!$J$10), 2, IF(E3314&gt;='Risk(dist, colmena)'!$H$11, 3, "")))</f>
        <v/>
      </c>
      <c r="G3314" s="88">
        <f>'HP-Api, V2-Sep24'!AH3316</f>
        <v>0</v>
      </c>
      <c r="H3314" s="89" t="str">
        <f t="shared" si="511"/>
        <v/>
      </c>
      <c r="I3314" s="194" t="e">
        <f>('HP-Api, V2-Sep24'!AK3316-'HP-Api, V2-Sep24'!S3316)/'HP-Api, V2-Sep24'!S3316</f>
        <v>#DIV/0!</v>
      </c>
      <c r="J3314" s="89" t="e">
        <f t="shared" si="512"/>
        <v>#DIV/0!</v>
      </c>
      <c r="K3314" s="195">
        <f>'HP-Api, V2-Sep24'!AQ3316</f>
        <v>0</v>
      </c>
      <c r="L3314" s="89">
        <f t="shared" si="513"/>
        <v>1</v>
      </c>
      <c r="M3314" s="88">
        <f>'HP-Api, V2-Sep24'!AM3316</f>
        <v>0</v>
      </c>
      <c r="N3314" s="89" t="str">
        <f t="shared" si="510"/>
        <v/>
      </c>
      <c r="O3314" s="88">
        <f>'HP-Api, V2-Sep24'!AR3316</f>
        <v>0</v>
      </c>
      <c r="P3314" s="89" t="str">
        <f t="shared" si="514"/>
        <v/>
      </c>
      <c r="Q3314" s="89" t="e">
        <f t="shared" si="515"/>
        <v>#VALUE!</v>
      </c>
      <c r="R3314" s="89" t="e">
        <f t="shared" si="516"/>
        <v>#VALUE!</v>
      </c>
      <c r="S3314" s="173">
        <f>'HP-Api, V2-Sep24'!AS3316</f>
        <v>0</v>
      </c>
      <c r="T3314" s="89">
        <f t="shared" si="517"/>
        <v>1</v>
      </c>
      <c r="U3314" s="90" t="e">
        <f t="shared" si="518"/>
        <v>#DIV/0!</v>
      </c>
      <c r="V3314" s="91" t="e">
        <f t="shared" si="519"/>
        <v>#DIV/0!</v>
      </c>
    </row>
    <row r="3315" spans="1:22" x14ac:dyDescent="0.3">
      <c r="A3315" s="88">
        <f>'HP-Api, V2-Sep24'!D3317</f>
        <v>0</v>
      </c>
      <c r="B3315" s="88" cm="1">
        <f t="array" ref="B3315">IF(OR(A3315=DATA!$H$2:$H$13),3,IF(OR(A3315=DATA!$H$14:$H$119),2,1))</f>
        <v>1</v>
      </c>
      <c r="C3315" s="88">
        <f>'HP-Api, V2-Sep24'!G3317</f>
        <v>0</v>
      </c>
      <c r="D3315" s="89" t="str">
        <f>IF(AND(C3315&gt;='Risk(dist, colmena)'!$C$9, C3315&lt;='Risk(dist, colmena)'!$E$9), 1, IF(AND(C3315&gt;'Risk(dist, colmena)'!$C$10, C3315&lt;='Risk(dist, colmena)'!$E$10), 2, IF(C3315&gt;='Risk(dist, colmena)'!$C$11, 3, "")))</f>
        <v/>
      </c>
      <c r="E3315" s="173">
        <f>'HP-Api, V2-Sep24'!L3317</f>
        <v>0</v>
      </c>
      <c r="F3315" s="173" t="str">
        <f>IF(AND(E3315&gt;='Risk(dist, colmena)'!$H$9, E3315&lt;='Risk(dist, colmena)'!$J$9), 1, IF(AND(E3315&gt;'Risk(dist, colmena)'!$H$10, E3315&lt;='Risk(dist, colmena)'!$J$10), 2, IF(E3315&gt;='Risk(dist, colmena)'!$H$11, 3, "")))</f>
        <v/>
      </c>
      <c r="G3315" s="88">
        <f>'HP-Api, V2-Sep24'!AH3317</f>
        <v>0</v>
      </c>
      <c r="H3315" s="89" t="str">
        <f t="shared" si="511"/>
        <v/>
      </c>
      <c r="I3315" s="194" t="e">
        <f>('HP-Api, V2-Sep24'!AK3317-'HP-Api, V2-Sep24'!S3317)/'HP-Api, V2-Sep24'!S3317</f>
        <v>#DIV/0!</v>
      </c>
      <c r="J3315" s="89" t="e">
        <f t="shared" si="512"/>
        <v>#DIV/0!</v>
      </c>
      <c r="K3315" s="195">
        <f>'HP-Api, V2-Sep24'!AQ3317</f>
        <v>0</v>
      </c>
      <c r="L3315" s="89">
        <f t="shared" si="513"/>
        <v>1</v>
      </c>
      <c r="M3315" s="88">
        <f>'HP-Api, V2-Sep24'!AM3317</f>
        <v>0</v>
      </c>
      <c r="N3315" s="89" t="str">
        <f t="shared" si="510"/>
        <v/>
      </c>
      <c r="O3315" s="88">
        <f>'HP-Api, V2-Sep24'!AR3317</f>
        <v>0</v>
      </c>
      <c r="P3315" s="89" t="str">
        <f t="shared" si="514"/>
        <v/>
      </c>
      <c r="Q3315" s="89" t="e">
        <f t="shared" si="515"/>
        <v>#VALUE!</v>
      </c>
      <c r="R3315" s="89" t="e">
        <f t="shared" si="516"/>
        <v>#VALUE!</v>
      </c>
      <c r="S3315" s="173">
        <f>'HP-Api, V2-Sep24'!AS3317</f>
        <v>0</v>
      </c>
      <c r="T3315" s="89">
        <f t="shared" si="517"/>
        <v>1</v>
      </c>
      <c r="U3315" s="90" t="e">
        <f t="shared" si="518"/>
        <v>#DIV/0!</v>
      </c>
      <c r="V3315" s="91" t="e">
        <f t="shared" si="519"/>
        <v>#DIV/0!</v>
      </c>
    </row>
    <row r="3316" spans="1:22" x14ac:dyDescent="0.3">
      <c r="A3316" s="88">
        <f>'HP-Api, V2-Sep24'!D3318</f>
        <v>0</v>
      </c>
      <c r="B3316" s="88" cm="1">
        <f t="array" ref="B3316">IF(OR(A3316=DATA!$H$2:$H$13),3,IF(OR(A3316=DATA!$H$14:$H$119),2,1))</f>
        <v>1</v>
      </c>
      <c r="C3316" s="88">
        <f>'HP-Api, V2-Sep24'!G3318</f>
        <v>0</v>
      </c>
      <c r="D3316" s="89" t="str">
        <f>IF(AND(C3316&gt;='Risk(dist, colmena)'!$C$9, C3316&lt;='Risk(dist, colmena)'!$E$9), 1, IF(AND(C3316&gt;'Risk(dist, colmena)'!$C$10, C3316&lt;='Risk(dist, colmena)'!$E$10), 2, IF(C3316&gt;='Risk(dist, colmena)'!$C$11, 3, "")))</f>
        <v/>
      </c>
      <c r="E3316" s="173">
        <f>'HP-Api, V2-Sep24'!L3318</f>
        <v>0</v>
      </c>
      <c r="F3316" s="173" t="str">
        <f>IF(AND(E3316&gt;='Risk(dist, colmena)'!$H$9, E3316&lt;='Risk(dist, colmena)'!$J$9), 1, IF(AND(E3316&gt;'Risk(dist, colmena)'!$H$10, E3316&lt;='Risk(dist, colmena)'!$J$10), 2, IF(E3316&gt;='Risk(dist, colmena)'!$H$11, 3, "")))</f>
        <v/>
      </c>
      <c r="G3316" s="88">
        <f>'HP-Api, V2-Sep24'!AH3318</f>
        <v>0</v>
      </c>
      <c r="H3316" s="89" t="str">
        <f t="shared" si="511"/>
        <v/>
      </c>
      <c r="I3316" s="194" t="e">
        <f>('HP-Api, V2-Sep24'!AK3318-'HP-Api, V2-Sep24'!S3318)/'HP-Api, V2-Sep24'!S3318</f>
        <v>#DIV/0!</v>
      </c>
      <c r="J3316" s="89" t="e">
        <f t="shared" si="512"/>
        <v>#DIV/0!</v>
      </c>
      <c r="K3316" s="195">
        <f>'HP-Api, V2-Sep24'!AQ3318</f>
        <v>0</v>
      </c>
      <c r="L3316" s="89">
        <f t="shared" si="513"/>
        <v>1</v>
      </c>
      <c r="M3316" s="88">
        <f>'HP-Api, V2-Sep24'!AM3318</f>
        <v>0</v>
      </c>
      <c r="N3316" s="89" t="str">
        <f t="shared" si="510"/>
        <v/>
      </c>
      <c r="O3316" s="88">
        <f>'HP-Api, V2-Sep24'!AR3318</f>
        <v>0</v>
      </c>
      <c r="P3316" s="89" t="str">
        <f t="shared" si="514"/>
        <v/>
      </c>
      <c r="Q3316" s="89" t="e">
        <f t="shared" si="515"/>
        <v>#VALUE!</v>
      </c>
      <c r="R3316" s="89" t="e">
        <f t="shared" si="516"/>
        <v>#VALUE!</v>
      </c>
      <c r="S3316" s="173">
        <f>'HP-Api, V2-Sep24'!AS3318</f>
        <v>0</v>
      </c>
      <c r="T3316" s="89">
        <f t="shared" si="517"/>
        <v>1</v>
      </c>
      <c r="U3316" s="90" t="e">
        <f t="shared" si="518"/>
        <v>#DIV/0!</v>
      </c>
      <c r="V3316" s="91" t="e">
        <f t="shared" si="519"/>
        <v>#DIV/0!</v>
      </c>
    </row>
    <row r="3317" spans="1:22" x14ac:dyDescent="0.3">
      <c r="A3317" s="88">
        <f>'HP-Api, V2-Sep24'!D3319</f>
        <v>0</v>
      </c>
      <c r="B3317" s="88" cm="1">
        <f t="array" ref="B3317">IF(OR(A3317=DATA!$H$2:$H$13),3,IF(OR(A3317=DATA!$H$14:$H$119),2,1))</f>
        <v>1</v>
      </c>
      <c r="C3317" s="88">
        <f>'HP-Api, V2-Sep24'!G3319</f>
        <v>0</v>
      </c>
      <c r="D3317" s="89" t="str">
        <f>IF(AND(C3317&gt;='Risk(dist, colmena)'!$C$9, C3317&lt;='Risk(dist, colmena)'!$E$9), 1, IF(AND(C3317&gt;'Risk(dist, colmena)'!$C$10, C3317&lt;='Risk(dist, colmena)'!$E$10), 2, IF(C3317&gt;='Risk(dist, colmena)'!$C$11, 3, "")))</f>
        <v/>
      </c>
      <c r="E3317" s="173">
        <f>'HP-Api, V2-Sep24'!L3319</f>
        <v>0</v>
      </c>
      <c r="F3317" s="173" t="str">
        <f>IF(AND(E3317&gt;='Risk(dist, colmena)'!$H$9, E3317&lt;='Risk(dist, colmena)'!$J$9), 1, IF(AND(E3317&gt;'Risk(dist, colmena)'!$H$10, E3317&lt;='Risk(dist, colmena)'!$J$10), 2, IF(E3317&gt;='Risk(dist, colmena)'!$H$11, 3, "")))</f>
        <v/>
      </c>
      <c r="G3317" s="88">
        <f>'HP-Api, V2-Sep24'!AH3319</f>
        <v>0</v>
      </c>
      <c r="H3317" s="89" t="str">
        <f t="shared" si="511"/>
        <v/>
      </c>
      <c r="I3317" s="194" t="e">
        <f>('HP-Api, V2-Sep24'!AK3319-'HP-Api, V2-Sep24'!S3319)/'HP-Api, V2-Sep24'!S3319</f>
        <v>#DIV/0!</v>
      </c>
      <c r="J3317" s="89" t="e">
        <f t="shared" si="512"/>
        <v>#DIV/0!</v>
      </c>
      <c r="K3317" s="195">
        <f>'HP-Api, V2-Sep24'!AQ3319</f>
        <v>0</v>
      </c>
      <c r="L3317" s="89">
        <f t="shared" si="513"/>
        <v>1</v>
      </c>
      <c r="M3317" s="88">
        <f>'HP-Api, V2-Sep24'!AM3319</f>
        <v>0</v>
      </c>
      <c r="N3317" s="89" t="str">
        <f t="shared" si="510"/>
        <v/>
      </c>
      <c r="O3317" s="88">
        <f>'HP-Api, V2-Sep24'!AR3319</f>
        <v>0</v>
      </c>
      <c r="P3317" s="89" t="str">
        <f t="shared" si="514"/>
        <v/>
      </c>
      <c r="Q3317" s="89" t="e">
        <f t="shared" si="515"/>
        <v>#VALUE!</v>
      </c>
      <c r="R3317" s="89" t="e">
        <f t="shared" si="516"/>
        <v>#VALUE!</v>
      </c>
      <c r="S3317" s="173">
        <f>'HP-Api, V2-Sep24'!AS3319</f>
        <v>0</v>
      </c>
      <c r="T3317" s="89">
        <f t="shared" si="517"/>
        <v>1</v>
      </c>
      <c r="U3317" s="90" t="e">
        <f t="shared" si="518"/>
        <v>#DIV/0!</v>
      </c>
      <c r="V3317" s="91" t="e">
        <f t="shared" si="519"/>
        <v>#DIV/0!</v>
      </c>
    </row>
    <row r="3318" spans="1:22" x14ac:dyDescent="0.3">
      <c r="A3318" s="88">
        <f>'HP-Api, V2-Sep24'!D3320</f>
        <v>0</v>
      </c>
      <c r="B3318" s="88" cm="1">
        <f t="array" ref="B3318">IF(OR(A3318=DATA!$H$2:$H$13),3,IF(OR(A3318=DATA!$H$14:$H$119),2,1))</f>
        <v>1</v>
      </c>
      <c r="C3318" s="88">
        <f>'HP-Api, V2-Sep24'!G3320</f>
        <v>0</v>
      </c>
      <c r="D3318" s="89" t="str">
        <f>IF(AND(C3318&gt;='Risk(dist, colmena)'!$C$9, C3318&lt;='Risk(dist, colmena)'!$E$9), 1, IF(AND(C3318&gt;'Risk(dist, colmena)'!$C$10, C3318&lt;='Risk(dist, colmena)'!$E$10), 2, IF(C3318&gt;='Risk(dist, colmena)'!$C$11, 3, "")))</f>
        <v/>
      </c>
      <c r="E3318" s="173">
        <f>'HP-Api, V2-Sep24'!L3320</f>
        <v>0</v>
      </c>
      <c r="F3318" s="173" t="str">
        <f>IF(AND(E3318&gt;='Risk(dist, colmena)'!$H$9, E3318&lt;='Risk(dist, colmena)'!$J$9), 1, IF(AND(E3318&gt;'Risk(dist, colmena)'!$H$10, E3318&lt;='Risk(dist, colmena)'!$J$10), 2, IF(E3318&gt;='Risk(dist, colmena)'!$H$11, 3, "")))</f>
        <v/>
      </c>
      <c r="G3318" s="88">
        <f>'HP-Api, V2-Sep24'!AH3320</f>
        <v>0</v>
      </c>
      <c r="H3318" s="89" t="str">
        <f t="shared" si="511"/>
        <v/>
      </c>
      <c r="I3318" s="194" t="e">
        <f>('HP-Api, V2-Sep24'!AK3320-'HP-Api, V2-Sep24'!S3320)/'HP-Api, V2-Sep24'!S3320</f>
        <v>#DIV/0!</v>
      </c>
      <c r="J3318" s="89" t="e">
        <f t="shared" si="512"/>
        <v>#DIV/0!</v>
      </c>
      <c r="K3318" s="195">
        <f>'HP-Api, V2-Sep24'!AQ3320</f>
        <v>0</v>
      </c>
      <c r="L3318" s="89">
        <f t="shared" si="513"/>
        <v>1</v>
      </c>
      <c r="M3318" s="88">
        <f>'HP-Api, V2-Sep24'!AM3320</f>
        <v>0</v>
      </c>
      <c r="N3318" s="89" t="str">
        <f t="shared" si="510"/>
        <v/>
      </c>
      <c r="O3318" s="88">
        <f>'HP-Api, V2-Sep24'!AR3320</f>
        <v>0</v>
      </c>
      <c r="P3318" s="89" t="str">
        <f t="shared" si="514"/>
        <v/>
      </c>
      <c r="Q3318" s="89" t="e">
        <f t="shared" si="515"/>
        <v>#VALUE!</v>
      </c>
      <c r="R3318" s="89" t="e">
        <f t="shared" si="516"/>
        <v>#VALUE!</v>
      </c>
      <c r="S3318" s="173">
        <f>'HP-Api, V2-Sep24'!AS3320</f>
        <v>0</v>
      </c>
      <c r="T3318" s="89">
        <f t="shared" si="517"/>
        <v>1</v>
      </c>
      <c r="U3318" s="90" t="e">
        <f t="shared" si="518"/>
        <v>#DIV/0!</v>
      </c>
      <c r="V3318" s="91" t="e">
        <f t="shared" si="519"/>
        <v>#DIV/0!</v>
      </c>
    </row>
    <row r="3319" spans="1:22" x14ac:dyDescent="0.3">
      <c r="A3319" s="88">
        <f>'HP-Api, V2-Sep24'!D3321</f>
        <v>0</v>
      </c>
      <c r="B3319" s="88" cm="1">
        <f t="array" ref="B3319">IF(OR(A3319=DATA!$H$2:$H$13),3,IF(OR(A3319=DATA!$H$14:$H$119),2,1))</f>
        <v>1</v>
      </c>
      <c r="C3319" s="88">
        <f>'HP-Api, V2-Sep24'!G3321</f>
        <v>0</v>
      </c>
      <c r="D3319" s="89" t="str">
        <f>IF(AND(C3319&gt;='Risk(dist, colmena)'!$C$9, C3319&lt;='Risk(dist, colmena)'!$E$9), 1, IF(AND(C3319&gt;'Risk(dist, colmena)'!$C$10, C3319&lt;='Risk(dist, colmena)'!$E$10), 2, IF(C3319&gt;='Risk(dist, colmena)'!$C$11, 3, "")))</f>
        <v/>
      </c>
      <c r="E3319" s="173">
        <f>'HP-Api, V2-Sep24'!L3321</f>
        <v>0</v>
      </c>
      <c r="F3319" s="173" t="str">
        <f>IF(AND(E3319&gt;='Risk(dist, colmena)'!$H$9, E3319&lt;='Risk(dist, colmena)'!$J$9), 1, IF(AND(E3319&gt;'Risk(dist, colmena)'!$H$10, E3319&lt;='Risk(dist, colmena)'!$J$10), 2, IF(E3319&gt;='Risk(dist, colmena)'!$H$11, 3, "")))</f>
        <v/>
      </c>
      <c r="G3319" s="88">
        <f>'HP-Api, V2-Sep24'!AH3321</f>
        <v>0</v>
      </c>
      <c r="H3319" s="89" t="str">
        <f t="shared" si="511"/>
        <v/>
      </c>
      <c r="I3319" s="194" t="e">
        <f>('HP-Api, V2-Sep24'!AK3321-'HP-Api, V2-Sep24'!S3321)/'HP-Api, V2-Sep24'!S3321</f>
        <v>#DIV/0!</v>
      </c>
      <c r="J3319" s="89" t="e">
        <f t="shared" si="512"/>
        <v>#DIV/0!</v>
      </c>
      <c r="K3319" s="195">
        <f>'HP-Api, V2-Sep24'!AQ3321</f>
        <v>0</v>
      </c>
      <c r="L3319" s="89">
        <f t="shared" si="513"/>
        <v>1</v>
      </c>
      <c r="M3319" s="88">
        <f>'HP-Api, V2-Sep24'!AM3321</f>
        <v>0</v>
      </c>
      <c r="N3319" s="89" t="str">
        <f t="shared" si="510"/>
        <v/>
      </c>
      <c r="O3319" s="88">
        <f>'HP-Api, V2-Sep24'!AR3321</f>
        <v>0</v>
      </c>
      <c r="P3319" s="89" t="str">
        <f t="shared" si="514"/>
        <v/>
      </c>
      <c r="Q3319" s="89" t="e">
        <f t="shared" si="515"/>
        <v>#VALUE!</v>
      </c>
      <c r="R3319" s="89" t="e">
        <f t="shared" si="516"/>
        <v>#VALUE!</v>
      </c>
      <c r="S3319" s="173">
        <f>'HP-Api, V2-Sep24'!AS3321</f>
        <v>0</v>
      </c>
      <c r="T3319" s="89">
        <f t="shared" si="517"/>
        <v>1</v>
      </c>
      <c r="U3319" s="90" t="e">
        <f t="shared" si="518"/>
        <v>#DIV/0!</v>
      </c>
      <c r="V3319" s="91" t="e">
        <f t="shared" si="519"/>
        <v>#DIV/0!</v>
      </c>
    </row>
    <row r="3320" spans="1:22" x14ac:dyDescent="0.3">
      <c r="A3320" s="88">
        <f>'HP-Api, V2-Sep24'!D3322</f>
        <v>0</v>
      </c>
      <c r="B3320" s="88" cm="1">
        <f t="array" ref="B3320">IF(OR(A3320=DATA!$H$2:$H$13),3,IF(OR(A3320=DATA!$H$14:$H$119),2,1))</f>
        <v>1</v>
      </c>
      <c r="C3320" s="88">
        <f>'HP-Api, V2-Sep24'!G3322</f>
        <v>0</v>
      </c>
      <c r="D3320" s="89" t="str">
        <f>IF(AND(C3320&gt;='Risk(dist, colmena)'!$C$9, C3320&lt;='Risk(dist, colmena)'!$E$9), 1, IF(AND(C3320&gt;'Risk(dist, colmena)'!$C$10, C3320&lt;='Risk(dist, colmena)'!$E$10), 2, IF(C3320&gt;='Risk(dist, colmena)'!$C$11, 3, "")))</f>
        <v/>
      </c>
      <c r="E3320" s="173">
        <f>'HP-Api, V2-Sep24'!L3322</f>
        <v>0</v>
      </c>
      <c r="F3320" s="173" t="str">
        <f>IF(AND(E3320&gt;='Risk(dist, colmena)'!$H$9, E3320&lt;='Risk(dist, colmena)'!$J$9), 1, IF(AND(E3320&gt;'Risk(dist, colmena)'!$H$10, E3320&lt;='Risk(dist, colmena)'!$J$10), 2, IF(E3320&gt;='Risk(dist, colmena)'!$H$11, 3, "")))</f>
        <v/>
      </c>
      <c r="G3320" s="88">
        <f>'HP-Api, V2-Sep24'!AH3322</f>
        <v>0</v>
      </c>
      <c r="H3320" s="89" t="str">
        <f t="shared" si="511"/>
        <v/>
      </c>
      <c r="I3320" s="194" t="e">
        <f>('HP-Api, V2-Sep24'!AK3322-'HP-Api, V2-Sep24'!S3322)/'HP-Api, V2-Sep24'!S3322</f>
        <v>#DIV/0!</v>
      </c>
      <c r="J3320" s="89" t="e">
        <f t="shared" si="512"/>
        <v>#DIV/0!</v>
      </c>
      <c r="K3320" s="195">
        <f>'HP-Api, V2-Sep24'!AQ3322</f>
        <v>0</v>
      </c>
      <c r="L3320" s="89">
        <f t="shared" si="513"/>
        <v>1</v>
      </c>
      <c r="M3320" s="88">
        <f>'HP-Api, V2-Sep24'!AM3322</f>
        <v>0</v>
      </c>
      <c r="N3320" s="89" t="str">
        <f t="shared" si="510"/>
        <v/>
      </c>
      <c r="O3320" s="88">
        <f>'HP-Api, V2-Sep24'!AR3322</f>
        <v>0</v>
      </c>
      <c r="P3320" s="89" t="str">
        <f t="shared" si="514"/>
        <v/>
      </c>
      <c r="Q3320" s="89" t="e">
        <f t="shared" si="515"/>
        <v>#VALUE!</v>
      </c>
      <c r="R3320" s="89" t="e">
        <f t="shared" si="516"/>
        <v>#VALUE!</v>
      </c>
      <c r="S3320" s="173">
        <f>'HP-Api, V2-Sep24'!AS3322</f>
        <v>0</v>
      </c>
      <c r="T3320" s="89">
        <f t="shared" si="517"/>
        <v>1</v>
      </c>
      <c r="U3320" s="90" t="e">
        <f t="shared" si="518"/>
        <v>#DIV/0!</v>
      </c>
      <c r="V3320" s="91" t="e">
        <f t="shared" si="519"/>
        <v>#DIV/0!</v>
      </c>
    </row>
    <row r="3321" spans="1:22" x14ac:dyDescent="0.3">
      <c r="A3321" s="88">
        <f>'HP-Api, V2-Sep24'!D3323</f>
        <v>0</v>
      </c>
      <c r="B3321" s="88" cm="1">
        <f t="array" ref="B3321">IF(OR(A3321=DATA!$H$2:$H$13),3,IF(OR(A3321=DATA!$H$14:$H$119),2,1))</f>
        <v>1</v>
      </c>
      <c r="C3321" s="88">
        <f>'HP-Api, V2-Sep24'!G3323</f>
        <v>0</v>
      </c>
      <c r="D3321" s="89" t="str">
        <f>IF(AND(C3321&gt;='Risk(dist, colmena)'!$C$9, C3321&lt;='Risk(dist, colmena)'!$E$9), 1, IF(AND(C3321&gt;'Risk(dist, colmena)'!$C$10, C3321&lt;='Risk(dist, colmena)'!$E$10), 2, IF(C3321&gt;='Risk(dist, colmena)'!$C$11, 3, "")))</f>
        <v/>
      </c>
      <c r="E3321" s="173">
        <f>'HP-Api, V2-Sep24'!L3323</f>
        <v>0</v>
      </c>
      <c r="F3321" s="173" t="str">
        <f>IF(AND(E3321&gt;='Risk(dist, colmena)'!$H$9, E3321&lt;='Risk(dist, colmena)'!$J$9), 1, IF(AND(E3321&gt;'Risk(dist, colmena)'!$H$10, E3321&lt;='Risk(dist, colmena)'!$J$10), 2, IF(E3321&gt;='Risk(dist, colmena)'!$H$11, 3, "")))</f>
        <v/>
      </c>
      <c r="G3321" s="88">
        <f>'HP-Api, V2-Sep24'!AH3323</f>
        <v>0</v>
      </c>
      <c r="H3321" s="89" t="str">
        <f t="shared" si="511"/>
        <v/>
      </c>
      <c r="I3321" s="194" t="e">
        <f>('HP-Api, V2-Sep24'!AK3323-'HP-Api, V2-Sep24'!S3323)/'HP-Api, V2-Sep24'!S3323</f>
        <v>#DIV/0!</v>
      </c>
      <c r="J3321" s="89" t="e">
        <f t="shared" si="512"/>
        <v>#DIV/0!</v>
      </c>
      <c r="K3321" s="195">
        <f>'HP-Api, V2-Sep24'!AQ3323</f>
        <v>0</v>
      </c>
      <c r="L3321" s="89">
        <f t="shared" si="513"/>
        <v>1</v>
      </c>
      <c r="M3321" s="88">
        <f>'HP-Api, V2-Sep24'!AM3323</f>
        <v>0</v>
      </c>
      <c r="N3321" s="89" t="str">
        <f t="shared" si="510"/>
        <v/>
      </c>
      <c r="O3321" s="88">
        <f>'HP-Api, V2-Sep24'!AR3323</f>
        <v>0</v>
      </c>
      <c r="P3321" s="89" t="str">
        <f t="shared" si="514"/>
        <v/>
      </c>
      <c r="Q3321" s="89" t="e">
        <f t="shared" si="515"/>
        <v>#VALUE!</v>
      </c>
      <c r="R3321" s="89" t="e">
        <f t="shared" si="516"/>
        <v>#VALUE!</v>
      </c>
      <c r="S3321" s="173">
        <f>'HP-Api, V2-Sep24'!AS3323</f>
        <v>0</v>
      </c>
      <c r="T3321" s="89">
        <f t="shared" si="517"/>
        <v>1</v>
      </c>
      <c r="U3321" s="90" t="e">
        <f t="shared" si="518"/>
        <v>#DIV/0!</v>
      </c>
      <c r="V3321" s="91" t="e">
        <f t="shared" si="519"/>
        <v>#DIV/0!</v>
      </c>
    </row>
    <row r="3322" spans="1:22" x14ac:dyDescent="0.3">
      <c r="A3322" s="88">
        <f>'HP-Api, V2-Sep24'!D3324</f>
        <v>0</v>
      </c>
      <c r="B3322" s="88" cm="1">
        <f t="array" ref="B3322">IF(OR(A3322=DATA!$H$2:$H$13),3,IF(OR(A3322=DATA!$H$14:$H$119),2,1))</f>
        <v>1</v>
      </c>
      <c r="C3322" s="88">
        <f>'HP-Api, V2-Sep24'!G3324</f>
        <v>0</v>
      </c>
      <c r="D3322" s="89" t="str">
        <f>IF(AND(C3322&gt;='Risk(dist, colmena)'!$C$9, C3322&lt;='Risk(dist, colmena)'!$E$9), 1, IF(AND(C3322&gt;'Risk(dist, colmena)'!$C$10, C3322&lt;='Risk(dist, colmena)'!$E$10), 2, IF(C3322&gt;='Risk(dist, colmena)'!$C$11, 3, "")))</f>
        <v/>
      </c>
      <c r="E3322" s="173">
        <f>'HP-Api, V2-Sep24'!L3324</f>
        <v>0</v>
      </c>
      <c r="F3322" s="173" t="str">
        <f>IF(AND(E3322&gt;='Risk(dist, colmena)'!$H$9, E3322&lt;='Risk(dist, colmena)'!$J$9), 1, IF(AND(E3322&gt;'Risk(dist, colmena)'!$H$10, E3322&lt;='Risk(dist, colmena)'!$J$10), 2, IF(E3322&gt;='Risk(dist, colmena)'!$H$11, 3, "")))</f>
        <v/>
      </c>
      <c r="G3322" s="88">
        <f>'HP-Api, V2-Sep24'!AH3324</f>
        <v>0</v>
      </c>
      <c r="H3322" s="89" t="str">
        <f t="shared" si="511"/>
        <v/>
      </c>
      <c r="I3322" s="194" t="e">
        <f>('HP-Api, V2-Sep24'!AK3324-'HP-Api, V2-Sep24'!S3324)/'HP-Api, V2-Sep24'!S3324</f>
        <v>#DIV/0!</v>
      </c>
      <c r="J3322" s="89" t="e">
        <f t="shared" si="512"/>
        <v>#DIV/0!</v>
      </c>
      <c r="K3322" s="195">
        <f>'HP-Api, V2-Sep24'!AQ3324</f>
        <v>0</v>
      </c>
      <c r="L3322" s="89">
        <f t="shared" si="513"/>
        <v>1</v>
      </c>
      <c r="M3322" s="88">
        <f>'HP-Api, V2-Sep24'!AM3324</f>
        <v>0</v>
      </c>
      <c r="N3322" s="89" t="str">
        <f t="shared" si="510"/>
        <v/>
      </c>
      <c r="O3322" s="88">
        <f>'HP-Api, V2-Sep24'!AR3324</f>
        <v>0</v>
      </c>
      <c r="P3322" s="89" t="str">
        <f t="shared" si="514"/>
        <v/>
      </c>
      <c r="Q3322" s="89" t="e">
        <f t="shared" si="515"/>
        <v>#VALUE!</v>
      </c>
      <c r="R3322" s="89" t="e">
        <f t="shared" si="516"/>
        <v>#VALUE!</v>
      </c>
      <c r="S3322" s="173">
        <f>'HP-Api, V2-Sep24'!AS3324</f>
        <v>0</v>
      </c>
      <c r="T3322" s="89">
        <f t="shared" si="517"/>
        <v>1</v>
      </c>
      <c r="U3322" s="90" t="e">
        <f t="shared" si="518"/>
        <v>#DIV/0!</v>
      </c>
      <c r="V3322" s="91" t="e">
        <f t="shared" si="519"/>
        <v>#DIV/0!</v>
      </c>
    </row>
    <row r="3323" spans="1:22" x14ac:dyDescent="0.3">
      <c r="A3323" s="88">
        <f>'HP-Api, V2-Sep24'!D3325</f>
        <v>0</v>
      </c>
      <c r="B3323" s="88" cm="1">
        <f t="array" ref="B3323">IF(OR(A3323=DATA!$H$2:$H$13),3,IF(OR(A3323=DATA!$H$14:$H$119),2,1))</f>
        <v>1</v>
      </c>
      <c r="C3323" s="88">
        <f>'HP-Api, V2-Sep24'!G3325</f>
        <v>0</v>
      </c>
      <c r="D3323" s="89" t="str">
        <f>IF(AND(C3323&gt;='Risk(dist, colmena)'!$C$9, C3323&lt;='Risk(dist, colmena)'!$E$9), 1, IF(AND(C3323&gt;'Risk(dist, colmena)'!$C$10, C3323&lt;='Risk(dist, colmena)'!$E$10), 2, IF(C3323&gt;='Risk(dist, colmena)'!$C$11, 3, "")))</f>
        <v/>
      </c>
      <c r="E3323" s="173">
        <f>'HP-Api, V2-Sep24'!L3325</f>
        <v>0</v>
      </c>
      <c r="F3323" s="173" t="str">
        <f>IF(AND(E3323&gt;='Risk(dist, colmena)'!$H$9, E3323&lt;='Risk(dist, colmena)'!$J$9), 1, IF(AND(E3323&gt;'Risk(dist, colmena)'!$H$10, E3323&lt;='Risk(dist, colmena)'!$J$10), 2, IF(E3323&gt;='Risk(dist, colmena)'!$H$11, 3, "")))</f>
        <v/>
      </c>
      <c r="G3323" s="88">
        <f>'HP-Api, V2-Sep24'!AH3325</f>
        <v>0</v>
      </c>
      <c r="H3323" s="89" t="str">
        <f t="shared" si="511"/>
        <v/>
      </c>
      <c r="I3323" s="194" t="e">
        <f>('HP-Api, V2-Sep24'!AK3325-'HP-Api, V2-Sep24'!S3325)/'HP-Api, V2-Sep24'!S3325</f>
        <v>#DIV/0!</v>
      </c>
      <c r="J3323" s="89" t="e">
        <f t="shared" si="512"/>
        <v>#DIV/0!</v>
      </c>
      <c r="K3323" s="195">
        <f>'HP-Api, V2-Sep24'!AQ3325</f>
        <v>0</v>
      </c>
      <c r="L3323" s="89">
        <f t="shared" si="513"/>
        <v>1</v>
      </c>
      <c r="M3323" s="88">
        <f>'HP-Api, V2-Sep24'!AM3325</f>
        <v>0</v>
      </c>
      <c r="N3323" s="89" t="str">
        <f t="shared" si="510"/>
        <v/>
      </c>
      <c r="O3323" s="88">
        <f>'HP-Api, V2-Sep24'!AR3325</f>
        <v>0</v>
      </c>
      <c r="P3323" s="89" t="str">
        <f t="shared" si="514"/>
        <v/>
      </c>
      <c r="Q3323" s="89" t="e">
        <f t="shared" si="515"/>
        <v>#VALUE!</v>
      </c>
      <c r="R3323" s="89" t="e">
        <f t="shared" si="516"/>
        <v>#VALUE!</v>
      </c>
      <c r="S3323" s="173">
        <f>'HP-Api, V2-Sep24'!AS3325</f>
        <v>0</v>
      </c>
      <c r="T3323" s="89">
        <f t="shared" si="517"/>
        <v>1</v>
      </c>
      <c r="U3323" s="90" t="e">
        <f t="shared" si="518"/>
        <v>#DIV/0!</v>
      </c>
      <c r="V3323" s="91" t="e">
        <f t="shared" si="519"/>
        <v>#DIV/0!</v>
      </c>
    </row>
    <row r="3324" spans="1:22" x14ac:dyDescent="0.3">
      <c r="A3324" s="88">
        <f>'HP-Api, V2-Sep24'!D3326</f>
        <v>0</v>
      </c>
      <c r="B3324" s="88" cm="1">
        <f t="array" ref="B3324">IF(OR(A3324=DATA!$H$2:$H$13),3,IF(OR(A3324=DATA!$H$14:$H$119),2,1))</f>
        <v>1</v>
      </c>
      <c r="C3324" s="88">
        <f>'HP-Api, V2-Sep24'!G3326</f>
        <v>0</v>
      </c>
      <c r="D3324" s="89" t="str">
        <f>IF(AND(C3324&gt;='Risk(dist, colmena)'!$C$9, C3324&lt;='Risk(dist, colmena)'!$E$9), 1, IF(AND(C3324&gt;'Risk(dist, colmena)'!$C$10, C3324&lt;='Risk(dist, colmena)'!$E$10), 2, IF(C3324&gt;='Risk(dist, colmena)'!$C$11, 3, "")))</f>
        <v/>
      </c>
      <c r="E3324" s="173">
        <f>'HP-Api, V2-Sep24'!L3326</f>
        <v>0</v>
      </c>
      <c r="F3324" s="173" t="str">
        <f>IF(AND(E3324&gt;='Risk(dist, colmena)'!$H$9, E3324&lt;='Risk(dist, colmena)'!$J$9), 1, IF(AND(E3324&gt;'Risk(dist, colmena)'!$H$10, E3324&lt;='Risk(dist, colmena)'!$J$10), 2, IF(E3324&gt;='Risk(dist, colmena)'!$H$11, 3, "")))</f>
        <v/>
      </c>
      <c r="G3324" s="88">
        <f>'HP-Api, V2-Sep24'!AH3326</f>
        <v>0</v>
      </c>
      <c r="H3324" s="89" t="str">
        <f t="shared" si="511"/>
        <v/>
      </c>
      <c r="I3324" s="194" t="e">
        <f>('HP-Api, V2-Sep24'!AK3326-'HP-Api, V2-Sep24'!S3326)/'HP-Api, V2-Sep24'!S3326</f>
        <v>#DIV/0!</v>
      </c>
      <c r="J3324" s="89" t="e">
        <f t="shared" si="512"/>
        <v>#DIV/0!</v>
      </c>
      <c r="K3324" s="195">
        <f>'HP-Api, V2-Sep24'!AQ3326</f>
        <v>0</v>
      </c>
      <c r="L3324" s="89">
        <f t="shared" si="513"/>
        <v>1</v>
      </c>
      <c r="M3324" s="88">
        <f>'HP-Api, V2-Sep24'!AM3326</f>
        <v>0</v>
      </c>
      <c r="N3324" s="89" t="str">
        <f t="shared" si="510"/>
        <v/>
      </c>
      <c r="O3324" s="88">
        <f>'HP-Api, V2-Sep24'!AR3326</f>
        <v>0</v>
      </c>
      <c r="P3324" s="89" t="str">
        <f t="shared" si="514"/>
        <v/>
      </c>
      <c r="Q3324" s="89" t="e">
        <f t="shared" si="515"/>
        <v>#VALUE!</v>
      </c>
      <c r="R3324" s="89" t="e">
        <f t="shared" si="516"/>
        <v>#VALUE!</v>
      </c>
      <c r="S3324" s="173">
        <f>'HP-Api, V2-Sep24'!AS3326</f>
        <v>0</v>
      </c>
      <c r="T3324" s="89">
        <f t="shared" si="517"/>
        <v>1</v>
      </c>
      <c r="U3324" s="90" t="e">
        <f t="shared" si="518"/>
        <v>#DIV/0!</v>
      </c>
      <c r="V3324" s="91" t="e">
        <f t="shared" si="519"/>
        <v>#DIV/0!</v>
      </c>
    </row>
    <row r="3325" spans="1:22" x14ac:dyDescent="0.3">
      <c r="A3325" s="88">
        <f>'HP-Api, V2-Sep24'!D3327</f>
        <v>0</v>
      </c>
      <c r="B3325" s="88" cm="1">
        <f t="array" ref="B3325">IF(OR(A3325=DATA!$H$2:$H$13),3,IF(OR(A3325=DATA!$H$14:$H$119),2,1))</f>
        <v>1</v>
      </c>
      <c r="C3325" s="88">
        <f>'HP-Api, V2-Sep24'!G3327</f>
        <v>0</v>
      </c>
      <c r="D3325" s="89" t="str">
        <f>IF(AND(C3325&gt;='Risk(dist, colmena)'!$C$9, C3325&lt;='Risk(dist, colmena)'!$E$9), 1, IF(AND(C3325&gt;'Risk(dist, colmena)'!$C$10, C3325&lt;='Risk(dist, colmena)'!$E$10), 2, IF(C3325&gt;='Risk(dist, colmena)'!$C$11, 3, "")))</f>
        <v/>
      </c>
      <c r="E3325" s="173">
        <f>'HP-Api, V2-Sep24'!L3327</f>
        <v>0</v>
      </c>
      <c r="F3325" s="173" t="str">
        <f>IF(AND(E3325&gt;='Risk(dist, colmena)'!$H$9, E3325&lt;='Risk(dist, colmena)'!$J$9), 1, IF(AND(E3325&gt;'Risk(dist, colmena)'!$H$10, E3325&lt;='Risk(dist, colmena)'!$J$10), 2, IF(E3325&gt;='Risk(dist, colmena)'!$H$11, 3, "")))</f>
        <v/>
      </c>
      <c r="G3325" s="88">
        <f>'HP-Api, V2-Sep24'!AH3327</f>
        <v>0</v>
      </c>
      <c r="H3325" s="89" t="str">
        <f t="shared" si="511"/>
        <v/>
      </c>
      <c r="I3325" s="194" t="e">
        <f>('HP-Api, V2-Sep24'!AK3327-'HP-Api, V2-Sep24'!S3327)/'HP-Api, V2-Sep24'!S3327</f>
        <v>#DIV/0!</v>
      </c>
      <c r="J3325" s="89" t="e">
        <f t="shared" si="512"/>
        <v>#DIV/0!</v>
      </c>
      <c r="K3325" s="195">
        <f>'HP-Api, V2-Sep24'!AQ3327</f>
        <v>0</v>
      </c>
      <c r="L3325" s="89">
        <f t="shared" si="513"/>
        <v>1</v>
      </c>
      <c r="M3325" s="88">
        <f>'HP-Api, V2-Sep24'!AM3327</f>
        <v>0</v>
      </c>
      <c r="N3325" s="89" t="str">
        <f t="shared" si="510"/>
        <v/>
      </c>
      <c r="O3325" s="88">
        <f>'HP-Api, V2-Sep24'!AR3327</f>
        <v>0</v>
      </c>
      <c r="P3325" s="89" t="str">
        <f t="shared" si="514"/>
        <v/>
      </c>
      <c r="Q3325" s="89" t="e">
        <f t="shared" si="515"/>
        <v>#VALUE!</v>
      </c>
      <c r="R3325" s="89" t="e">
        <f t="shared" si="516"/>
        <v>#VALUE!</v>
      </c>
      <c r="S3325" s="173">
        <f>'HP-Api, V2-Sep24'!AS3327</f>
        <v>0</v>
      </c>
      <c r="T3325" s="89">
        <f t="shared" si="517"/>
        <v>1</v>
      </c>
      <c r="U3325" s="90" t="e">
        <f t="shared" si="518"/>
        <v>#DIV/0!</v>
      </c>
      <c r="V3325" s="91" t="e">
        <f t="shared" si="519"/>
        <v>#DIV/0!</v>
      </c>
    </row>
    <row r="3326" spans="1:22" x14ac:dyDescent="0.3">
      <c r="A3326" s="88">
        <f>'HP-Api, V2-Sep24'!D3328</f>
        <v>0</v>
      </c>
      <c r="B3326" s="88" cm="1">
        <f t="array" ref="B3326">IF(OR(A3326=DATA!$H$2:$H$13),3,IF(OR(A3326=DATA!$H$14:$H$119),2,1))</f>
        <v>1</v>
      </c>
      <c r="C3326" s="88">
        <f>'HP-Api, V2-Sep24'!G3328</f>
        <v>0</v>
      </c>
      <c r="D3326" s="89" t="str">
        <f>IF(AND(C3326&gt;='Risk(dist, colmena)'!$C$9, C3326&lt;='Risk(dist, colmena)'!$E$9), 1, IF(AND(C3326&gt;'Risk(dist, colmena)'!$C$10, C3326&lt;='Risk(dist, colmena)'!$E$10), 2, IF(C3326&gt;='Risk(dist, colmena)'!$C$11, 3, "")))</f>
        <v/>
      </c>
      <c r="E3326" s="173">
        <f>'HP-Api, V2-Sep24'!L3328</f>
        <v>0</v>
      </c>
      <c r="F3326" s="173" t="str">
        <f>IF(AND(E3326&gt;='Risk(dist, colmena)'!$H$9, E3326&lt;='Risk(dist, colmena)'!$J$9), 1, IF(AND(E3326&gt;'Risk(dist, colmena)'!$H$10, E3326&lt;='Risk(dist, colmena)'!$J$10), 2, IF(E3326&gt;='Risk(dist, colmena)'!$H$11, 3, "")))</f>
        <v/>
      </c>
      <c r="G3326" s="88">
        <f>'HP-Api, V2-Sep24'!AH3328</f>
        <v>0</v>
      </c>
      <c r="H3326" s="89" t="str">
        <f t="shared" si="511"/>
        <v/>
      </c>
      <c r="I3326" s="194" t="e">
        <f>('HP-Api, V2-Sep24'!AK3328-'HP-Api, V2-Sep24'!S3328)/'HP-Api, V2-Sep24'!S3328</f>
        <v>#DIV/0!</v>
      </c>
      <c r="J3326" s="89" t="e">
        <f t="shared" si="512"/>
        <v>#DIV/0!</v>
      </c>
      <c r="K3326" s="195">
        <f>'HP-Api, V2-Sep24'!AQ3328</f>
        <v>0</v>
      </c>
      <c r="L3326" s="89">
        <f t="shared" si="513"/>
        <v>1</v>
      </c>
      <c r="M3326" s="88">
        <f>'HP-Api, V2-Sep24'!AM3328</f>
        <v>0</v>
      </c>
      <c r="N3326" s="89" t="str">
        <f t="shared" si="510"/>
        <v/>
      </c>
      <c r="O3326" s="88">
        <f>'HP-Api, V2-Sep24'!AR3328</f>
        <v>0</v>
      </c>
      <c r="P3326" s="89" t="str">
        <f t="shared" si="514"/>
        <v/>
      </c>
      <c r="Q3326" s="89" t="e">
        <f t="shared" si="515"/>
        <v>#VALUE!</v>
      </c>
      <c r="R3326" s="89" t="e">
        <f t="shared" si="516"/>
        <v>#VALUE!</v>
      </c>
      <c r="S3326" s="173">
        <f>'HP-Api, V2-Sep24'!AS3328</f>
        <v>0</v>
      </c>
      <c r="T3326" s="89">
        <f t="shared" si="517"/>
        <v>1</v>
      </c>
      <c r="U3326" s="90" t="e">
        <f t="shared" si="518"/>
        <v>#DIV/0!</v>
      </c>
      <c r="V3326" s="91" t="e">
        <f t="shared" si="519"/>
        <v>#DIV/0!</v>
      </c>
    </row>
    <row r="3327" spans="1:22" x14ac:dyDescent="0.3">
      <c r="A3327" s="88">
        <f>'HP-Api, V2-Sep24'!D3329</f>
        <v>0</v>
      </c>
      <c r="B3327" s="88" cm="1">
        <f t="array" ref="B3327">IF(OR(A3327=DATA!$H$2:$H$13),3,IF(OR(A3327=DATA!$H$14:$H$119),2,1))</f>
        <v>1</v>
      </c>
      <c r="C3327" s="88">
        <f>'HP-Api, V2-Sep24'!G3329</f>
        <v>0</v>
      </c>
      <c r="D3327" s="89" t="str">
        <f>IF(AND(C3327&gt;='Risk(dist, colmena)'!$C$9, C3327&lt;='Risk(dist, colmena)'!$E$9), 1, IF(AND(C3327&gt;'Risk(dist, colmena)'!$C$10, C3327&lt;='Risk(dist, colmena)'!$E$10), 2, IF(C3327&gt;='Risk(dist, colmena)'!$C$11, 3, "")))</f>
        <v/>
      </c>
      <c r="E3327" s="173">
        <f>'HP-Api, V2-Sep24'!L3329</f>
        <v>0</v>
      </c>
      <c r="F3327" s="173" t="str">
        <f>IF(AND(E3327&gt;='Risk(dist, colmena)'!$H$9, E3327&lt;='Risk(dist, colmena)'!$J$9), 1, IF(AND(E3327&gt;'Risk(dist, colmena)'!$H$10, E3327&lt;='Risk(dist, colmena)'!$J$10), 2, IF(E3327&gt;='Risk(dist, colmena)'!$H$11, 3, "")))</f>
        <v/>
      </c>
      <c r="G3327" s="88">
        <f>'HP-Api, V2-Sep24'!AH3329</f>
        <v>0</v>
      </c>
      <c r="H3327" s="89" t="str">
        <f t="shared" si="511"/>
        <v/>
      </c>
      <c r="I3327" s="194" t="e">
        <f>('HP-Api, V2-Sep24'!AK3329-'HP-Api, V2-Sep24'!S3329)/'HP-Api, V2-Sep24'!S3329</f>
        <v>#DIV/0!</v>
      </c>
      <c r="J3327" s="89" t="e">
        <f t="shared" si="512"/>
        <v>#DIV/0!</v>
      </c>
      <c r="K3327" s="195">
        <f>'HP-Api, V2-Sep24'!AQ3329</f>
        <v>0</v>
      </c>
      <c r="L3327" s="89">
        <f t="shared" si="513"/>
        <v>1</v>
      </c>
      <c r="M3327" s="88">
        <f>'HP-Api, V2-Sep24'!AM3329</f>
        <v>0</v>
      </c>
      <c r="N3327" s="89" t="str">
        <f t="shared" si="510"/>
        <v/>
      </c>
      <c r="O3327" s="88">
        <f>'HP-Api, V2-Sep24'!AR3329</f>
        <v>0</v>
      </c>
      <c r="P3327" s="89" t="str">
        <f t="shared" si="514"/>
        <v/>
      </c>
      <c r="Q3327" s="89" t="e">
        <f t="shared" si="515"/>
        <v>#VALUE!</v>
      </c>
      <c r="R3327" s="89" t="e">
        <f t="shared" si="516"/>
        <v>#VALUE!</v>
      </c>
      <c r="S3327" s="173">
        <f>'HP-Api, V2-Sep24'!AS3329</f>
        <v>0</v>
      </c>
      <c r="T3327" s="89">
        <f t="shared" si="517"/>
        <v>1</v>
      </c>
      <c r="U3327" s="90" t="e">
        <f t="shared" si="518"/>
        <v>#DIV/0!</v>
      </c>
      <c r="V3327" s="91" t="e">
        <f t="shared" si="519"/>
        <v>#DIV/0!</v>
      </c>
    </row>
    <row r="3328" spans="1:22" x14ac:dyDescent="0.3">
      <c r="A3328" s="88">
        <f>'HP-Api, V2-Sep24'!D3330</f>
        <v>0</v>
      </c>
      <c r="B3328" s="88" cm="1">
        <f t="array" ref="B3328">IF(OR(A3328=DATA!$H$2:$H$13),3,IF(OR(A3328=DATA!$H$14:$H$119),2,1))</f>
        <v>1</v>
      </c>
      <c r="C3328" s="88">
        <f>'HP-Api, V2-Sep24'!G3330</f>
        <v>0</v>
      </c>
      <c r="D3328" s="89" t="str">
        <f>IF(AND(C3328&gt;='Risk(dist, colmena)'!$C$9, C3328&lt;='Risk(dist, colmena)'!$E$9), 1, IF(AND(C3328&gt;'Risk(dist, colmena)'!$C$10, C3328&lt;='Risk(dist, colmena)'!$E$10), 2, IF(C3328&gt;='Risk(dist, colmena)'!$C$11, 3, "")))</f>
        <v/>
      </c>
      <c r="E3328" s="173">
        <f>'HP-Api, V2-Sep24'!L3330</f>
        <v>0</v>
      </c>
      <c r="F3328" s="173" t="str">
        <f>IF(AND(E3328&gt;='Risk(dist, colmena)'!$H$9, E3328&lt;='Risk(dist, colmena)'!$J$9), 1, IF(AND(E3328&gt;'Risk(dist, colmena)'!$H$10, E3328&lt;='Risk(dist, colmena)'!$J$10), 2, IF(E3328&gt;='Risk(dist, colmena)'!$H$11, 3, "")))</f>
        <v/>
      </c>
      <c r="G3328" s="88">
        <f>'HP-Api, V2-Sep24'!AH3330</f>
        <v>0</v>
      </c>
      <c r="H3328" s="89" t="str">
        <f t="shared" si="511"/>
        <v/>
      </c>
      <c r="I3328" s="194" t="e">
        <f>('HP-Api, V2-Sep24'!AK3330-'HP-Api, V2-Sep24'!S3330)/'HP-Api, V2-Sep24'!S3330</f>
        <v>#DIV/0!</v>
      </c>
      <c r="J3328" s="89" t="e">
        <f t="shared" si="512"/>
        <v>#DIV/0!</v>
      </c>
      <c r="K3328" s="195">
        <f>'HP-Api, V2-Sep24'!AQ3330</f>
        <v>0</v>
      </c>
      <c r="L3328" s="89">
        <f t="shared" si="513"/>
        <v>1</v>
      </c>
      <c r="M3328" s="88">
        <f>'HP-Api, V2-Sep24'!AM3330</f>
        <v>0</v>
      </c>
      <c r="N3328" s="89" t="str">
        <f t="shared" si="510"/>
        <v/>
      </c>
      <c r="O3328" s="88">
        <f>'HP-Api, V2-Sep24'!AR3330</f>
        <v>0</v>
      </c>
      <c r="P3328" s="89" t="str">
        <f t="shared" si="514"/>
        <v/>
      </c>
      <c r="Q3328" s="89" t="e">
        <f t="shared" si="515"/>
        <v>#VALUE!</v>
      </c>
      <c r="R3328" s="89" t="e">
        <f t="shared" si="516"/>
        <v>#VALUE!</v>
      </c>
      <c r="S3328" s="173">
        <f>'HP-Api, V2-Sep24'!AS3330</f>
        <v>0</v>
      </c>
      <c r="T3328" s="89">
        <f t="shared" si="517"/>
        <v>1</v>
      </c>
      <c r="U3328" s="90" t="e">
        <f t="shared" si="518"/>
        <v>#DIV/0!</v>
      </c>
      <c r="V3328" s="91" t="e">
        <f t="shared" si="519"/>
        <v>#DIV/0!</v>
      </c>
    </row>
    <row r="3329" spans="1:22" x14ac:dyDescent="0.3">
      <c r="A3329" s="88">
        <f>'HP-Api, V2-Sep24'!D3331</f>
        <v>0</v>
      </c>
      <c r="B3329" s="88" cm="1">
        <f t="array" ref="B3329">IF(OR(A3329=DATA!$H$2:$H$13),3,IF(OR(A3329=DATA!$H$14:$H$119),2,1))</f>
        <v>1</v>
      </c>
      <c r="C3329" s="88">
        <f>'HP-Api, V2-Sep24'!G3331</f>
        <v>0</v>
      </c>
      <c r="D3329" s="89" t="str">
        <f>IF(AND(C3329&gt;='Risk(dist, colmena)'!$C$9, C3329&lt;='Risk(dist, colmena)'!$E$9), 1, IF(AND(C3329&gt;'Risk(dist, colmena)'!$C$10, C3329&lt;='Risk(dist, colmena)'!$E$10), 2, IF(C3329&gt;='Risk(dist, colmena)'!$C$11, 3, "")))</f>
        <v/>
      </c>
      <c r="E3329" s="173">
        <f>'HP-Api, V2-Sep24'!L3331</f>
        <v>0</v>
      </c>
      <c r="F3329" s="173" t="str">
        <f>IF(AND(E3329&gt;='Risk(dist, colmena)'!$H$9, E3329&lt;='Risk(dist, colmena)'!$J$9), 1, IF(AND(E3329&gt;'Risk(dist, colmena)'!$H$10, E3329&lt;='Risk(dist, colmena)'!$J$10), 2, IF(E3329&gt;='Risk(dist, colmena)'!$H$11, 3, "")))</f>
        <v/>
      </c>
      <c r="G3329" s="88">
        <f>'HP-Api, V2-Sep24'!AH3331</f>
        <v>0</v>
      </c>
      <c r="H3329" s="89" t="str">
        <f t="shared" si="511"/>
        <v/>
      </c>
      <c r="I3329" s="194" t="e">
        <f>('HP-Api, V2-Sep24'!AK3331-'HP-Api, V2-Sep24'!S3331)/'HP-Api, V2-Sep24'!S3331</f>
        <v>#DIV/0!</v>
      </c>
      <c r="J3329" s="89" t="e">
        <f t="shared" si="512"/>
        <v>#DIV/0!</v>
      </c>
      <c r="K3329" s="195">
        <f>'HP-Api, V2-Sep24'!AQ3331</f>
        <v>0</v>
      </c>
      <c r="L3329" s="89">
        <f t="shared" si="513"/>
        <v>1</v>
      </c>
      <c r="M3329" s="88">
        <f>'HP-Api, V2-Sep24'!AM3331</f>
        <v>0</v>
      </c>
      <c r="N3329" s="89" t="str">
        <f t="shared" si="510"/>
        <v/>
      </c>
      <c r="O3329" s="88">
        <f>'HP-Api, V2-Sep24'!AR3331</f>
        <v>0</v>
      </c>
      <c r="P3329" s="89" t="str">
        <f t="shared" si="514"/>
        <v/>
      </c>
      <c r="Q3329" s="89" t="e">
        <f t="shared" si="515"/>
        <v>#VALUE!</v>
      </c>
      <c r="R3329" s="89" t="e">
        <f t="shared" si="516"/>
        <v>#VALUE!</v>
      </c>
      <c r="S3329" s="173">
        <f>'HP-Api, V2-Sep24'!AS3331</f>
        <v>0</v>
      </c>
      <c r="T3329" s="89">
        <f t="shared" si="517"/>
        <v>1</v>
      </c>
      <c r="U3329" s="90" t="e">
        <f t="shared" si="518"/>
        <v>#DIV/0!</v>
      </c>
      <c r="V3329" s="91" t="e">
        <f t="shared" si="519"/>
        <v>#DIV/0!</v>
      </c>
    </row>
    <row r="3330" spans="1:22" x14ac:dyDescent="0.3">
      <c r="A3330" s="88">
        <f>'HP-Api, V2-Sep24'!D3332</f>
        <v>0</v>
      </c>
      <c r="B3330" s="88" cm="1">
        <f t="array" ref="B3330">IF(OR(A3330=DATA!$H$2:$H$13),3,IF(OR(A3330=DATA!$H$14:$H$119),2,1))</f>
        <v>1</v>
      </c>
      <c r="C3330" s="88">
        <f>'HP-Api, V2-Sep24'!G3332</f>
        <v>0</v>
      </c>
      <c r="D3330" s="89" t="str">
        <f>IF(AND(C3330&gt;='Risk(dist, colmena)'!$C$9, C3330&lt;='Risk(dist, colmena)'!$E$9), 1, IF(AND(C3330&gt;'Risk(dist, colmena)'!$C$10, C3330&lt;='Risk(dist, colmena)'!$E$10), 2, IF(C3330&gt;='Risk(dist, colmena)'!$C$11, 3, "")))</f>
        <v/>
      </c>
      <c r="E3330" s="173">
        <f>'HP-Api, V2-Sep24'!L3332</f>
        <v>0</v>
      </c>
      <c r="F3330" s="173" t="str">
        <f>IF(AND(E3330&gt;='Risk(dist, colmena)'!$H$9, E3330&lt;='Risk(dist, colmena)'!$J$9), 1, IF(AND(E3330&gt;'Risk(dist, colmena)'!$H$10, E3330&lt;='Risk(dist, colmena)'!$J$10), 2, IF(E3330&gt;='Risk(dist, colmena)'!$H$11, 3, "")))</f>
        <v/>
      </c>
      <c r="G3330" s="88">
        <f>'HP-Api, V2-Sep24'!AH3332</f>
        <v>0</v>
      </c>
      <c r="H3330" s="89" t="str">
        <f t="shared" si="511"/>
        <v/>
      </c>
      <c r="I3330" s="194" t="e">
        <f>('HP-Api, V2-Sep24'!AK3332-'HP-Api, V2-Sep24'!S3332)/'HP-Api, V2-Sep24'!S3332</f>
        <v>#DIV/0!</v>
      </c>
      <c r="J3330" s="89" t="e">
        <f t="shared" si="512"/>
        <v>#DIV/0!</v>
      </c>
      <c r="K3330" s="195">
        <f>'HP-Api, V2-Sep24'!AQ3332</f>
        <v>0</v>
      </c>
      <c r="L3330" s="89">
        <f t="shared" si="513"/>
        <v>1</v>
      </c>
      <c r="M3330" s="88">
        <f>'HP-Api, V2-Sep24'!AM3332</f>
        <v>0</v>
      </c>
      <c r="N3330" s="89" t="str">
        <f t="shared" ref="N3330:N3393" si="520">IF(M3330="No", 1, IF(M3330="Sí / Yes", 3, ""))</f>
        <v/>
      </c>
      <c r="O3330" s="88">
        <f>'HP-Api, V2-Sep24'!AR3332</f>
        <v>0</v>
      </c>
      <c r="P3330" s="89" t="str">
        <f t="shared" si="514"/>
        <v/>
      </c>
      <c r="Q3330" s="89" t="e">
        <f t="shared" si="515"/>
        <v>#VALUE!</v>
      </c>
      <c r="R3330" s="89" t="e">
        <f t="shared" si="516"/>
        <v>#VALUE!</v>
      </c>
      <c r="S3330" s="173">
        <f>'HP-Api, V2-Sep24'!AS3332</f>
        <v>0</v>
      </c>
      <c r="T3330" s="89">
        <f t="shared" si="517"/>
        <v>1</v>
      </c>
      <c r="U3330" s="90" t="e">
        <f t="shared" si="518"/>
        <v>#DIV/0!</v>
      </c>
      <c r="V3330" s="91" t="e">
        <f t="shared" si="519"/>
        <v>#DIV/0!</v>
      </c>
    </row>
    <row r="3331" spans="1:22" x14ac:dyDescent="0.3">
      <c r="A3331" s="88">
        <f>'HP-Api, V2-Sep24'!D3333</f>
        <v>0</v>
      </c>
      <c r="B3331" s="88" cm="1">
        <f t="array" ref="B3331">IF(OR(A3331=DATA!$H$2:$H$13),3,IF(OR(A3331=DATA!$H$14:$H$119),2,1))</f>
        <v>1</v>
      </c>
      <c r="C3331" s="88">
        <f>'HP-Api, V2-Sep24'!G3333</f>
        <v>0</v>
      </c>
      <c r="D3331" s="89" t="str">
        <f>IF(AND(C3331&gt;='Risk(dist, colmena)'!$C$9, C3331&lt;='Risk(dist, colmena)'!$E$9), 1, IF(AND(C3331&gt;'Risk(dist, colmena)'!$C$10, C3331&lt;='Risk(dist, colmena)'!$E$10), 2, IF(C3331&gt;='Risk(dist, colmena)'!$C$11, 3, "")))</f>
        <v/>
      </c>
      <c r="E3331" s="173">
        <f>'HP-Api, V2-Sep24'!L3333</f>
        <v>0</v>
      </c>
      <c r="F3331" s="173" t="str">
        <f>IF(AND(E3331&gt;='Risk(dist, colmena)'!$H$9, E3331&lt;='Risk(dist, colmena)'!$J$9), 1, IF(AND(E3331&gt;'Risk(dist, colmena)'!$H$10, E3331&lt;='Risk(dist, colmena)'!$J$10), 2, IF(E3331&gt;='Risk(dist, colmena)'!$H$11, 3, "")))</f>
        <v/>
      </c>
      <c r="G3331" s="88">
        <f>'HP-Api, V2-Sep24'!AH3333</f>
        <v>0</v>
      </c>
      <c r="H3331" s="89" t="str">
        <f t="shared" ref="H3331:H3394" si="521">IF(OR(G3331="Orgánico / Organic", G3331="Natural"), 1, IF(G3331="T3", 2, IF(G3331="Convencional / Conventional", 3, "")))</f>
        <v/>
      </c>
      <c r="I3331" s="194" t="e">
        <f>('HP-Api, V2-Sep24'!AK3333-'HP-Api, V2-Sep24'!S3333)/'HP-Api, V2-Sep24'!S3333</f>
        <v>#DIV/0!</v>
      </c>
      <c r="J3331" s="89" t="e">
        <f t="shared" ref="J3331:J3394" si="522">IF(OR(AND(I3331&gt;=-10%,I3331&lt;=0%),AND(I3331&gt;=0%,I3331&lt;=10%)), 1, IF(I3331&gt;10%, 3, IF(I3331&lt;-10%, 2, "")))</f>
        <v>#DIV/0!</v>
      </c>
      <c r="K3331" s="195">
        <f>'HP-Api, V2-Sep24'!AQ3333</f>
        <v>0</v>
      </c>
      <c r="L3331" s="89">
        <f t="shared" ref="L3331:L3394" si="523">IF(K3331="No",3,1)</f>
        <v>1</v>
      </c>
      <c r="M3331" s="88">
        <f>'HP-Api, V2-Sep24'!AM3333</f>
        <v>0</v>
      </c>
      <c r="N3331" s="89" t="str">
        <f t="shared" si="520"/>
        <v/>
      </c>
      <c r="O3331" s="88">
        <f>'HP-Api, V2-Sep24'!AR3333</f>
        <v>0</v>
      </c>
      <c r="P3331" s="89" t="str">
        <f t="shared" ref="P3331:P3394" si="524">IF(O3331="No", 1, IF(O3331="Sí / Yes", 3, ""))</f>
        <v/>
      </c>
      <c r="Q3331" s="89" t="e">
        <f t="shared" ref="Q3331:Q3394" si="525">P3331-N3331</f>
        <v>#VALUE!</v>
      </c>
      <c r="R3331" s="89" t="e">
        <f t="shared" ref="R3331:R3394" si="526">IF(Q3331=2,3,1)</f>
        <v>#VALUE!</v>
      </c>
      <c r="S3331" s="173">
        <f>'HP-Api, V2-Sep24'!AS3333</f>
        <v>0</v>
      </c>
      <c r="T3331" s="89">
        <f t="shared" ref="T3331:T3394" si="527">IF(S3331=0,1,IF(S3331&gt;0,3,2))</f>
        <v>1</v>
      </c>
      <c r="U3331" s="90" t="e">
        <f t="shared" ref="U3331:U3394" si="528">AVERAGE(B3331,D3331,F3331,H3331,J3331,L3331,R3331,T3331)</f>
        <v>#DIV/0!</v>
      </c>
      <c r="V3331" s="91" t="e">
        <f t="shared" ref="V3331:V3394" si="529">IF(U3331&gt;0, IF(U3331&lt;1.5, "Bajo / Low", IF(U3331&lt;=2.3, "Medio / Medium", "Alto / High")), "")</f>
        <v>#DIV/0!</v>
      </c>
    </row>
    <row r="3332" spans="1:22" x14ac:dyDescent="0.3">
      <c r="A3332" s="88">
        <f>'HP-Api, V2-Sep24'!D3334</f>
        <v>0</v>
      </c>
      <c r="B3332" s="88" cm="1">
        <f t="array" ref="B3332">IF(OR(A3332=DATA!$H$2:$H$13),3,IF(OR(A3332=DATA!$H$14:$H$119),2,1))</f>
        <v>1</v>
      </c>
      <c r="C3332" s="88">
        <f>'HP-Api, V2-Sep24'!G3334</f>
        <v>0</v>
      </c>
      <c r="D3332" s="89" t="str">
        <f>IF(AND(C3332&gt;='Risk(dist, colmena)'!$C$9, C3332&lt;='Risk(dist, colmena)'!$E$9), 1, IF(AND(C3332&gt;'Risk(dist, colmena)'!$C$10, C3332&lt;='Risk(dist, colmena)'!$E$10), 2, IF(C3332&gt;='Risk(dist, colmena)'!$C$11, 3, "")))</f>
        <v/>
      </c>
      <c r="E3332" s="173">
        <f>'HP-Api, V2-Sep24'!L3334</f>
        <v>0</v>
      </c>
      <c r="F3332" s="173" t="str">
        <f>IF(AND(E3332&gt;='Risk(dist, colmena)'!$H$9, E3332&lt;='Risk(dist, colmena)'!$J$9), 1, IF(AND(E3332&gt;'Risk(dist, colmena)'!$H$10, E3332&lt;='Risk(dist, colmena)'!$J$10), 2, IF(E3332&gt;='Risk(dist, colmena)'!$H$11, 3, "")))</f>
        <v/>
      </c>
      <c r="G3332" s="88">
        <f>'HP-Api, V2-Sep24'!AH3334</f>
        <v>0</v>
      </c>
      <c r="H3332" s="89" t="str">
        <f t="shared" si="521"/>
        <v/>
      </c>
      <c r="I3332" s="194" t="e">
        <f>('HP-Api, V2-Sep24'!AK3334-'HP-Api, V2-Sep24'!S3334)/'HP-Api, V2-Sep24'!S3334</f>
        <v>#DIV/0!</v>
      </c>
      <c r="J3332" s="89" t="e">
        <f t="shared" si="522"/>
        <v>#DIV/0!</v>
      </c>
      <c r="K3332" s="195">
        <f>'HP-Api, V2-Sep24'!AQ3334</f>
        <v>0</v>
      </c>
      <c r="L3332" s="89">
        <f t="shared" si="523"/>
        <v>1</v>
      </c>
      <c r="M3332" s="88">
        <f>'HP-Api, V2-Sep24'!AM3334</f>
        <v>0</v>
      </c>
      <c r="N3332" s="89" t="str">
        <f t="shared" si="520"/>
        <v/>
      </c>
      <c r="O3332" s="88">
        <f>'HP-Api, V2-Sep24'!AR3334</f>
        <v>0</v>
      </c>
      <c r="P3332" s="89" t="str">
        <f t="shared" si="524"/>
        <v/>
      </c>
      <c r="Q3332" s="89" t="e">
        <f t="shared" si="525"/>
        <v>#VALUE!</v>
      </c>
      <c r="R3332" s="89" t="e">
        <f t="shared" si="526"/>
        <v>#VALUE!</v>
      </c>
      <c r="S3332" s="173">
        <f>'HP-Api, V2-Sep24'!AS3334</f>
        <v>0</v>
      </c>
      <c r="T3332" s="89">
        <f t="shared" si="527"/>
        <v>1</v>
      </c>
      <c r="U3332" s="90" t="e">
        <f t="shared" si="528"/>
        <v>#DIV/0!</v>
      </c>
      <c r="V3332" s="91" t="e">
        <f t="shared" si="529"/>
        <v>#DIV/0!</v>
      </c>
    </row>
    <row r="3333" spans="1:22" x14ac:dyDescent="0.3">
      <c r="A3333" s="88">
        <f>'HP-Api, V2-Sep24'!D3335</f>
        <v>0</v>
      </c>
      <c r="B3333" s="88" cm="1">
        <f t="array" ref="B3333">IF(OR(A3333=DATA!$H$2:$H$13),3,IF(OR(A3333=DATA!$H$14:$H$119),2,1))</f>
        <v>1</v>
      </c>
      <c r="C3333" s="88">
        <f>'HP-Api, V2-Sep24'!G3335</f>
        <v>0</v>
      </c>
      <c r="D3333" s="89" t="str">
        <f>IF(AND(C3333&gt;='Risk(dist, colmena)'!$C$9, C3333&lt;='Risk(dist, colmena)'!$E$9), 1, IF(AND(C3333&gt;'Risk(dist, colmena)'!$C$10, C3333&lt;='Risk(dist, colmena)'!$E$10), 2, IF(C3333&gt;='Risk(dist, colmena)'!$C$11, 3, "")))</f>
        <v/>
      </c>
      <c r="E3333" s="173">
        <f>'HP-Api, V2-Sep24'!L3335</f>
        <v>0</v>
      </c>
      <c r="F3333" s="173" t="str">
        <f>IF(AND(E3333&gt;='Risk(dist, colmena)'!$H$9, E3333&lt;='Risk(dist, colmena)'!$J$9), 1, IF(AND(E3333&gt;'Risk(dist, colmena)'!$H$10, E3333&lt;='Risk(dist, colmena)'!$J$10), 2, IF(E3333&gt;='Risk(dist, colmena)'!$H$11, 3, "")))</f>
        <v/>
      </c>
      <c r="G3333" s="88">
        <f>'HP-Api, V2-Sep24'!AH3335</f>
        <v>0</v>
      </c>
      <c r="H3333" s="89" t="str">
        <f t="shared" si="521"/>
        <v/>
      </c>
      <c r="I3333" s="194" t="e">
        <f>('HP-Api, V2-Sep24'!AK3335-'HP-Api, V2-Sep24'!S3335)/'HP-Api, V2-Sep24'!S3335</f>
        <v>#DIV/0!</v>
      </c>
      <c r="J3333" s="89" t="e">
        <f t="shared" si="522"/>
        <v>#DIV/0!</v>
      </c>
      <c r="K3333" s="195">
        <f>'HP-Api, V2-Sep24'!AQ3335</f>
        <v>0</v>
      </c>
      <c r="L3333" s="89">
        <f t="shared" si="523"/>
        <v>1</v>
      </c>
      <c r="M3333" s="88">
        <f>'HP-Api, V2-Sep24'!AM3335</f>
        <v>0</v>
      </c>
      <c r="N3333" s="89" t="str">
        <f t="shared" si="520"/>
        <v/>
      </c>
      <c r="O3333" s="88">
        <f>'HP-Api, V2-Sep24'!AR3335</f>
        <v>0</v>
      </c>
      <c r="P3333" s="89" t="str">
        <f t="shared" si="524"/>
        <v/>
      </c>
      <c r="Q3333" s="89" t="e">
        <f t="shared" si="525"/>
        <v>#VALUE!</v>
      </c>
      <c r="R3333" s="89" t="e">
        <f t="shared" si="526"/>
        <v>#VALUE!</v>
      </c>
      <c r="S3333" s="173">
        <f>'HP-Api, V2-Sep24'!AS3335</f>
        <v>0</v>
      </c>
      <c r="T3333" s="89">
        <f t="shared" si="527"/>
        <v>1</v>
      </c>
      <c r="U3333" s="90" t="e">
        <f t="shared" si="528"/>
        <v>#DIV/0!</v>
      </c>
      <c r="V3333" s="91" t="e">
        <f t="shared" si="529"/>
        <v>#DIV/0!</v>
      </c>
    </row>
    <row r="3334" spans="1:22" x14ac:dyDescent="0.3">
      <c r="A3334" s="88">
        <f>'HP-Api, V2-Sep24'!D3336</f>
        <v>0</v>
      </c>
      <c r="B3334" s="88" cm="1">
        <f t="array" ref="B3334">IF(OR(A3334=DATA!$H$2:$H$13),3,IF(OR(A3334=DATA!$H$14:$H$119),2,1))</f>
        <v>1</v>
      </c>
      <c r="C3334" s="88">
        <f>'HP-Api, V2-Sep24'!G3336</f>
        <v>0</v>
      </c>
      <c r="D3334" s="89" t="str">
        <f>IF(AND(C3334&gt;='Risk(dist, colmena)'!$C$9, C3334&lt;='Risk(dist, colmena)'!$E$9), 1, IF(AND(C3334&gt;'Risk(dist, colmena)'!$C$10, C3334&lt;='Risk(dist, colmena)'!$E$10), 2, IF(C3334&gt;='Risk(dist, colmena)'!$C$11, 3, "")))</f>
        <v/>
      </c>
      <c r="E3334" s="173">
        <f>'HP-Api, V2-Sep24'!L3336</f>
        <v>0</v>
      </c>
      <c r="F3334" s="173" t="str">
        <f>IF(AND(E3334&gt;='Risk(dist, colmena)'!$H$9, E3334&lt;='Risk(dist, colmena)'!$J$9), 1, IF(AND(E3334&gt;'Risk(dist, colmena)'!$H$10, E3334&lt;='Risk(dist, colmena)'!$J$10), 2, IF(E3334&gt;='Risk(dist, colmena)'!$H$11, 3, "")))</f>
        <v/>
      </c>
      <c r="G3334" s="88">
        <f>'HP-Api, V2-Sep24'!AH3336</f>
        <v>0</v>
      </c>
      <c r="H3334" s="89" t="str">
        <f t="shared" si="521"/>
        <v/>
      </c>
      <c r="I3334" s="194" t="e">
        <f>('HP-Api, V2-Sep24'!AK3336-'HP-Api, V2-Sep24'!S3336)/'HP-Api, V2-Sep24'!S3336</f>
        <v>#DIV/0!</v>
      </c>
      <c r="J3334" s="89" t="e">
        <f t="shared" si="522"/>
        <v>#DIV/0!</v>
      </c>
      <c r="K3334" s="195">
        <f>'HP-Api, V2-Sep24'!AQ3336</f>
        <v>0</v>
      </c>
      <c r="L3334" s="89">
        <f t="shared" si="523"/>
        <v>1</v>
      </c>
      <c r="M3334" s="88">
        <f>'HP-Api, V2-Sep24'!AM3336</f>
        <v>0</v>
      </c>
      <c r="N3334" s="89" t="str">
        <f t="shared" si="520"/>
        <v/>
      </c>
      <c r="O3334" s="88">
        <f>'HP-Api, V2-Sep24'!AR3336</f>
        <v>0</v>
      </c>
      <c r="P3334" s="89" t="str">
        <f t="shared" si="524"/>
        <v/>
      </c>
      <c r="Q3334" s="89" t="e">
        <f t="shared" si="525"/>
        <v>#VALUE!</v>
      </c>
      <c r="R3334" s="89" t="e">
        <f t="shared" si="526"/>
        <v>#VALUE!</v>
      </c>
      <c r="S3334" s="173">
        <f>'HP-Api, V2-Sep24'!AS3336</f>
        <v>0</v>
      </c>
      <c r="T3334" s="89">
        <f t="shared" si="527"/>
        <v>1</v>
      </c>
      <c r="U3334" s="90" t="e">
        <f t="shared" si="528"/>
        <v>#DIV/0!</v>
      </c>
      <c r="V3334" s="91" t="e">
        <f t="shared" si="529"/>
        <v>#DIV/0!</v>
      </c>
    </row>
    <row r="3335" spans="1:22" x14ac:dyDescent="0.3">
      <c r="A3335" s="88">
        <f>'HP-Api, V2-Sep24'!D3337</f>
        <v>0</v>
      </c>
      <c r="B3335" s="88" cm="1">
        <f t="array" ref="B3335">IF(OR(A3335=DATA!$H$2:$H$13),3,IF(OR(A3335=DATA!$H$14:$H$119),2,1))</f>
        <v>1</v>
      </c>
      <c r="C3335" s="88">
        <f>'HP-Api, V2-Sep24'!G3337</f>
        <v>0</v>
      </c>
      <c r="D3335" s="89" t="str">
        <f>IF(AND(C3335&gt;='Risk(dist, colmena)'!$C$9, C3335&lt;='Risk(dist, colmena)'!$E$9), 1, IF(AND(C3335&gt;'Risk(dist, colmena)'!$C$10, C3335&lt;='Risk(dist, colmena)'!$E$10), 2, IF(C3335&gt;='Risk(dist, colmena)'!$C$11, 3, "")))</f>
        <v/>
      </c>
      <c r="E3335" s="173">
        <f>'HP-Api, V2-Sep24'!L3337</f>
        <v>0</v>
      </c>
      <c r="F3335" s="173" t="str">
        <f>IF(AND(E3335&gt;='Risk(dist, colmena)'!$H$9, E3335&lt;='Risk(dist, colmena)'!$J$9), 1, IF(AND(E3335&gt;'Risk(dist, colmena)'!$H$10, E3335&lt;='Risk(dist, colmena)'!$J$10), 2, IF(E3335&gt;='Risk(dist, colmena)'!$H$11, 3, "")))</f>
        <v/>
      </c>
      <c r="G3335" s="88">
        <f>'HP-Api, V2-Sep24'!AH3337</f>
        <v>0</v>
      </c>
      <c r="H3335" s="89" t="str">
        <f t="shared" si="521"/>
        <v/>
      </c>
      <c r="I3335" s="194" t="e">
        <f>('HP-Api, V2-Sep24'!AK3337-'HP-Api, V2-Sep24'!S3337)/'HP-Api, V2-Sep24'!S3337</f>
        <v>#DIV/0!</v>
      </c>
      <c r="J3335" s="89" t="e">
        <f t="shared" si="522"/>
        <v>#DIV/0!</v>
      </c>
      <c r="K3335" s="195">
        <f>'HP-Api, V2-Sep24'!AQ3337</f>
        <v>0</v>
      </c>
      <c r="L3335" s="89">
        <f t="shared" si="523"/>
        <v>1</v>
      </c>
      <c r="M3335" s="88">
        <f>'HP-Api, V2-Sep24'!AM3337</f>
        <v>0</v>
      </c>
      <c r="N3335" s="89" t="str">
        <f t="shared" si="520"/>
        <v/>
      </c>
      <c r="O3335" s="88">
        <f>'HP-Api, V2-Sep24'!AR3337</f>
        <v>0</v>
      </c>
      <c r="P3335" s="89" t="str">
        <f t="shared" si="524"/>
        <v/>
      </c>
      <c r="Q3335" s="89" t="e">
        <f t="shared" si="525"/>
        <v>#VALUE!</v>
      </c>
      <c r="R3335" s="89" t="e">
        <f t="shared" si="526"/>
        <v>#VALUE!</v>
      </c>
      <c r="S3335" s="173">
        <f>'HP-Api, V2-Sep24'!AS3337</f>
        <v>0</v>
      </c>
      <c r="T3335" s="89">
        <f t="shared" si="527"/>
        <v>1</v>
      </c>
      <c r="U3335" s="90" t="e">
        <f t="shared" si="528"/>
        <v>#DIV/0!</v>
      </c>
      <c r="V3335" s="91" t="e">
        <f t="shared" si="529"/>
        <v>#DIV/0!</v>
      </c>
    </row>
    <row r="3336" spans="1:22" x14ac:dyDescent="0.3">
      <c r="A3336" s="88">
        <f>'HP-Api, V2-Sep24'!D3338</f>
        <v>0</v>
      </c>
      <c r="B3336" s="88" cm="1">
        <f t="array" ref="B3336">IF(OR(A3336=DATA!$H$2:$H$13),3,IF(OR(A3336=DATA!$H$14:$H$119),2,1))</f>
        <v>1</v>
      </c>
      <c r="C3336" s="88">
        <f>'HP-Api, V2-Sep24'!G3338</f>
        <v>0</v>
      </c>
      <c r="D3336" s="89" t="str">
        <f>IF(AND(C3336&gt;='Risk(dist, colmena)'!$C$9, C3336&lt;='Risk(dist, colmena)'!$E$9), 1, IF(AND(C3336&gt;'Risk(dist, colmena)'!$C$10, C3336&lt;='Risk(dist, colmena)'!$E$10), 2, IF(C3336&gt;='Risk(dist, colmena)'!$C$11, 3, "")))</f>
        <v/>
      </c>
      <c r="E3336" s="173">
        <f>'HP-Api, V2-Sep24'!L3338</f>
        <v>0</v>
      </c>
      <c r="F3336" s="173" t="str">
        <f>IF(AND(E3336&gt;='Risk(dist, colmena)'!$H$9, E3336&lt;='Risk(dist, colmena)'!$J$9), 1, IF(AND(E3336&gt;'Risk(dist, colmena)'!$H$10, E3336&lt;='Risk(dist, colmena)'!$J$10), 2, IF(E3336&gt;='Risk(dist, colmena)'!$H$11, 3, "")))</f>
        <v/>
      </c>
      <c r="G3336" s="88">
        <f>'HP-Api, V2-Sep24'!AH3338</f>
        <v>0</v>
      </c>
      <c r="H3336" s="89" t="str">
        <f t="shared" si="521"/>
        <v/>
      </c>
      <c r="I3336" s="194" t="e">
        <f>('HP-Api, V2-Sep24'!AK3338-'HP-Api, V2-Sep24'!S3338)/'HP-Api, V2-Sep24'!S3338</f>
        <v>#DIV/0!</v>
      </c>
      <c r="J3336" s="89" t="e">
        <f t="shared" si="522"/>
        <v>#DIV/0!</v>
      </c>
      <c r="K3336" s="195">
        <f>'HP-Api, V2-Sep24'!AQ3338</f>
        <v>0</v>
      </c>
      <c r="L3336" s="89">
        <f t="shared" si="523"/>
        <v>1</v>
      </c>
      <c r="M3336" s="88">
        <f>'HP-Api, V2-Sep24'!AM3338</f>
        <v>0</v>
      </c>
      <c r="N3336" s="89" t="str">
        <f t="shared" si="520"/>
        <v/>
      </c>
      <c r="O3336" s="88">
        <f>'HP-Api, V2-Sep24'!AR3338</f>
        <v>0</v>
      </c>
      <c r="P3336" s="89" t="str">
        <f t="shared" si="524"/>
        <v/>
      </c>
      <c r="Q3336" s="89" t="e">
        <f t="shared" si="525"/>
        <v>#VALUE!</v>
      </c>
      <c r="R3336" s="89" t="e">
        <f t="shared" si="526"/>
        <v>#VALUE!</v>
      </c>
      <c r="S3336" s="173">
        <f>'HP-Api, V2-Sep24'!AS3338</f>
        <v>0</v>
      </c>
      <c r="T3336" s="89">
        <f t="shared" si="527"/>
        <v>1</v>
      </c>
      <c r="U3336" s="90" t="e">
        <f t="shared" si="528"/>
        <v>#DIV/0!</v>
      </c>
      <c r="V3336" s="91" t="e">
        <f t="shared" si="529"/>
        <v>#DIV/0!</v>
      </c>
    </row>
    <row r="3337" spans="1:22" x14ac:dyDescent="0.3">
      <c r="A3337" s="88">
        <f>'HP-Api, V2-Sep24'!D3339</f>
        <v>0</v>
      </c>
      <c r="B3337" s="88" cm="1">
        <f t="array" ref="B3337">IF(OR(A3337=DATA!$H$2:$H$13),3,IF(OR(A3337=DATA!$H$14:$H$119),2,1))</f>
        <v>1</v>
      </c>
      <c r="C3337" s="88">
        <f>'HP-Api, V2-Sep24'!G3339</f>
        <v>0</v>
      </c>
      <c r="D3337" s="89" t="str">
        <f>IF(AND(C3337&gt;='Risk(dist, colmena)'!$C$9, C3337&lt;='Risk(dist, colmena)'!$E$9), 1, IF(AND(C3337&gt;'Risk(dist, colmena)'!$C$10, C3337&lt;='Risk(dist, colmena)'!$E$10), 2, IF(C3337&gt;='Risk(dist, colmena)'!$C$11, 3, "")))</f>
        <v/>
      </c>
      <c r="E3337" s="173">
        <f>'HP-Api, V2-Sep24'!L3339</f>
        <v>0</v>
      </c>
      <c r="F3337" s="173" t="str">
        <f>IF(AND(E3337&gt;='Risk(dist, colmena)'!$H$9, E3337&lt;='Risk(dist, colmena)'!$J$9), 1, IF(AND(E3337&gt;'Risk(dist, colmena)'!$H$10, E3337&lt;='Risk(dist, colmena)'!$J$10), 2, IF(E3337&gt;='Risk(dist, colmena)'!$H$11, 3, "")))</f>
        <v/>
      </c>
      <c r="G3337" s="88">
        <f>'HP-Api, V2-Sep24'!AH3339</f>
        <v>0</v>
      </c>
      <c r="H3337" s="89" t="str">
        <f t="shared" si="521"/>
        <v/>
      </c>
      <c r="I3337" s="194" t="e">
        <f>('HP-Api, V2-Sep24'!AK3339-'HP-Api, V2-Sep24'!S3339)/'HP-Api, V2-Sep24'!S3339</f>
        <v>#DIV/0!</v>
      </c>
      <c r="J3337" s="89" t="e">
        <f t="shared" si="522"/>
        <v>#DIV/0!</v>
      </c>
      <c r="K3337" s="195">
        <f>'HP-Api, V2-Sep24'!AQ3339</f>
        <v>0</v>
      </c>
      <c r="L3337" s="89">
        <f t="shared" si="523"/>
        <v>1</v>
      </c>
      <c r="M3337" s="88">
        <f>'HP-Api, V2-Sep24'!AM3339</f>
        <v>0</v>
      </c>
      <c r="N3337" s="89" t="str">
        <f t="shared" si="520"/>
        <v/>
      </c>
      <c r="O3337" s="88">
        <f>'HP-Api, V2-Sep24'!AR3339</f>
        <v>0</v>
      </c>
      <c r="P3337" s="89" t="str">
        <f t="shared" si="524"/>
        <v/>
      </c>
      <c r="Q3337" s="89" t="e">
        <f t="shared" si="525"/>
        <v>#VALUE!</v>
      </c>
      <c r="R3337" s="89" t="e">
        <f t="shared" si="526"/>
        <v>#VALUE!</v>
      </c>
      <c r="S3337" s="173">
        <f>'HP-Api, V2-Sep24'!AS3339</f>
        <v>0</v>
      </c>
      <c r="T3337" s="89">
        <f t="shared" si="527"/>
        <v>1</v>
      </c>
      <c r="U3337" s="90" t="e">
        <f t="shared" si="528"/>
        <v>#DIV/0!</v>
      </c>
      <c r="V3337" s="91" t="e">
        <f t="shared" si="529"/>
        <v>#DIV/0!</v>
      </c>
    </row>
    <row r="3338" spans="1:22" x14ac:dyDescent="0.3">
      <c r="A3338" s="88">
        <f>'HP-Api, V2-Sep24'!D3340</f>
        <v>0</v>
      </c>
      <c r="B3338" s="88" cm="1">
        <f t="array" ref="B3338">IF(OR(A3338=DATA!$H$2:$H$13),3,IF(OR(A3338=DATA!$H$14:$H$119),2,1))</f>
        <v>1</v>
      </c>
      <c r="C3338" s="88">
        <f>'HP-Api, V2-Sep24'!G3340</f>
        <v>0</v>
      </c>
      <c r="D3338" s="89" t="str">
        <f>IF(AND(C3338&gt;='Risk(dist, colmena)'!$C$9, C3338&lt;='Risk(dist, colmena)'!$E$9), 1, IF(AND(C3338&gt;'Risk(dist, colmena)'!$C$10, C3338&lt;='Risk(dist, colmena)'!$E$10), 2, IF(C3338&gt;='Risk(dist, colmena)'!$C$11, 3, "")))</f>
        <v/>
      </c>
      <c r="E3338" s="173">
        <f>'HP-Api, V2-Sep24'!L3340</f>
        <v>0</v>
      </c>
      <c r="F3338" s="173" t="str">
        <f>IF(AND(E3338&gt;='Risk(dist, colmena)'!$H$9, E3338&lt;='Risk(dist, colmena)'!$J$9), 1, IF(AND(E3338&gt;'Risk(dist, colmena)'!$H$10, E3338&lt;='Risk(dist, colmena)'!$J$10), 2, IF(E3338&gt;='Risk(dist, colmena)'!$H$11, 3, "")))</f>
        <v/>
      </c>
      <c r="G3338" s="88">
        <f>'HP-Api, V2-Sep24'!AH3340</f>
        <v>0</v>
      </c>
      <c r="H3338" s="89" t="str">
        <f t="shared" si="521"/>
        <v/>
      </c>
      <c r="I3338" s="194" t="e">
        <f>('HP-Api, V2-Sep24'!AK3340-'HP-Api, V2-Sep24'!S3340)/'HP-Api, V2-Sep24'!S3340</f>
        <v>#DIV/0!</v>
      </c>
      <c r="J3338" s="89" t="e">
        <f t="shared" si="522"/>
        <v>#DIV/0!</v>
      </c>
      <c r="K3338" s="195">
        <f>'HP-Api, V2-Sep24'!AQ3340</f>
        <v>0</v>
      </c>
      <c r="L3338" s="89">
        <f t="shared" si="523"/>
        <v>1</v>
      </c>
      <c r="M3338" s="88">
        <f>'HP-Api, V2-Sep24'!AM3340</f>
        <v>0</v>
      </c>
      <c r="N3338" s="89" t="str">
        <f t="shared" si="520"/>
        <v/>
      </c>
      <c r="O3338" s="88">
        <f>'HP-Api, V2-Sep24'!AR3340</f>
        <v>0</v>
      </c>
      <c r="P3338" s="89" t="str">
        <f t="shared" si="524"/>
        <v/>
      </c>
      <c r="Q3338" s="89" t="e">
        <f t="shared" si="525"/>
        <v>#VALUE!</v>
      </c>
      <c r="R3338" s="89" t="e">
        <f t="shared" si="526"/>
        <v>#VALUE!</v>
      </c>
      <c r="S3338" s="173">
        <f>'HP-Api, V2-Sep24'!AS3340</f>
        <v>0</v>
      </c>
      <c r="T3338" s="89">
        <f t="shared" si="527"/>
        <v>1</v>
      </c>
      <c r="U3338" s="90" t="e">
        <f t="shared" si="528"/>
        <v>#DIV/0!</v>
      </c>
      <c r="V3338" s="91" t="e">
        <f t="shared" si="529"/>
        <v>#DIV/0!</v>
      </c>
    </row>
    <row r="3339" spans="1:22" x14ac:dyDescent="0.3">
      <c r="A3339" s="88">
        <f>'HP-Api, V2-Sep24'!D3341</f>
        <v>0</v>
      </c>
      <c r="B3339" s="88" cm="1">
        <f t="array" ref="B3339">IF(OR(A3339=DATA!$H$2:$H$13),3,IF(OR(A3339=DATA!$H$14:$H$119),2,1))</f>
        <v>1</v>
      </c>
      <c r="C3339" s="88">
        <f>'HP-Api, V2-Sep24'!G3341</f>
        <v>0</v>
      </c>
      <c r="D3339" s="89" t="str">
        <f>IF(AND(C3339&gt;='Risk(dist, colmena)'!$C$9, C3339&lt;='Risk(dist, colmena)'!$E$9), 1, IF(AND(C3339&gt;'Risk(dist, colmena)'!$C$10, C3339&lt;='Risk(dist, colmena)'!$E$10), 2, IF(C3339&gt;='Risk(dist, colmena)'!$C$11, 3, "")))</f>
        <v/>
      </c>
      <c r="E3339" s="173">
        <f>'HP-Api, V2-Sep24'!L3341</f>
        <v>0</v>
      </c>
      <c r="F3339" s="173" t="str">
        <f>IF(AND(E3339&gt;='Risk(dist, colmena)'!$H$9, E3339&lt;='Risk(dist, colmena)'!$J$9), 1, IF(AND(E3339&gt;'Risk(dist, colmena)'!$H$10, E3339&lt;='Risk(dist, colmena)'!$J$10), 2, IF(E3339&gt;='Risk(dist, colmena)'!$H$11, 3, "")))</f>
        <v/>
      </c>
      <c r="G3339" s="88">
        <f>'HP-Api, V2-Sep24'!AH3341</f>
        <v>0</v>
      </c>
      <c r="H3339" s="89" t="str">
        <f t="shared" si="521"/>
        <v/>
      </c>
      <c r="I3339" s="194" t="e">
        <f>('HP-Api, V2-Sep24'!AK3341-'HP-Api, V2-Sep24'!S3341)/'HP-Api, V2-Sep24'!S3341</f>
        <v>#DIV/0!</v>
      </c>
      <c r="J3339" s="89" t="e">
        <f t="shared" si="522"/>
        <v>#DIV/0!</v>
      </c>
      <c r="K3339" s="195">
        <f>'HP-Api, V2-Sep24'!AQ3341</f>
        <v>0</v>
      </c>
      <c r="L3339" s="89">
        <f t="shared" si="523"/>
        <v>1</v>
      </c>
      <c r="M3339" s="88">
        <f>'HP-Api, V2-Sep24'!AM3341</f>
        <v>0</v>
      </c>
      <c r="N3339" s="89" t="str">
        <f t="shared" si="520"/>
        <v/>
      </c>
      <c r="O3339" s="88">
        <f>'HP-Api, V2-Sep24'!AR3341</f>
        <v>0</v>
      </c>
      <c r="P3339" s="89" t="str">
        <f t="shared" si="524"/>
        <v/>
      </c>
      <c r="Q3339" s="89" t="e">
        <f t="shared" si="525"/>
        <v>#VALUE!</v>
      </c>
      <c r="R3339" s="89" t="e">
        <f t="shared" si="526"/>
        <v>#VALUE!</v>
      </c>
      <c r="S3339" s="173">
        <f>'HP-Api, V2-Sep24'!AS3341</f>
        <v>0</v>
      </c>
      <c r="T3339" s="89">
        <f t="shared" si="527"/>
        <v>1</v>
      </c>
      <c r="U3339" s="90" t="e">
        <f t="shared" si="528"/>
        <v>#DIV/0!</v>
      </c>
      <c r="V3339" s="91" t="e">
        <f t="shared" si="529"/>
        <v>#DIV/0!</v>
      </c>
    </row>
    <row r="3340" spans="1:22" x14ac:dyDescent="0.3">
      <c r="A3340" s="88">
        <f>'HP-Api, V2-Sep24'!D3342</f>
        <v>0</v>
      </c>
      <c r="B3340" s="88" cm="1">
        <f t="array" ref="B3340">IF(OR(A3340=DATA!$H$2:$H$13),3,IF(OR(A3340=DATA!$H$14:$H$119),2,1))</f>
        <v>1</v>
      </c>
      <c r="C3340" s="88">
        <f>'HP-Api, V2-Sep24'!G3342</f>
        <v>0</v>
      </c>
      <c r="D3340" s="89" t="str">
        <f>IF(AND(C3340&gt;='Risk(dist, colmena)'!$C$9, C3340&lt;='Risk(dist, colmena)'!$E$9), 1, IF(AND(C3340&gt;'Risk(dist, colmena)'!$C$10, C3340&lt;='Risk(dist, colmena)'!$E$10), 2, IF(C3340&gt;='Risk(dist, colmena)'!$C$11, 3, "")))</f>
        <v/>
      </c>
      <c r="E3340" s="173">
        <f>'HP-Api, V2-Sep24'!L3342</f>
        <v>0</v>
      </c>
      <c r="F3340" s="173" t="str">
        <f>IF(AND(E3340&gt;='Risk(dist, colmena)'!$H$9, E3340&lt;='Risk(dist, colmena)'!$J$9), 1, IF(AND(E3340&gt;'Risk(dist, colmena)'!$H$10, E3340&lt;='Risk(dist, colmena)'!$J$10), 2, IF(E3340&gt;='Risk(dist, colmena)'!$H$11, 3, "")))</f>
        <v/>
      </c>
      <c r="G3340" s="88">
        <f>'HP-Api, V2-Sep24'!AH3342</f>
        <v>0</v>
      </c>
      <c r="H3340" s="89" t="str">
        <f t="shared" si="521"/>
        <v/>
      </c>
      <c r="I3340" s="194" t="e">
        <f>('HP-Api, V2-Sep24'!AK3342-'HP-Api, V2-Sep24'!S3342)/'HP-Api, V2-Sep24'!S3342</f>
        <v>#DIV/0!</v>
      </c>
      <c r="J3340" s="89" t="e">
        <f t="shared" si="522"/>
        <v>#DIV/0!</v>
      </c>
      <c r="K3340" s="195">
        <f>'HP-Api, V2-Sep24'!AQ3342</f>
        <v>0</v>
      </c>
      <c r="L3340" s="89">
        <f t="shared" si="523"/>
        <v>1</v>
      </c>
      <c r="M3340" s="88">
        <f>'HP-Api, V2-Sep24'!AM3342</f>
        <v>0</v>
      </c>
      <c r="N3340" s="89" t="str">
        <f t="shared" si="520"/>
        <v/>
      </c>
      <c r="O3340" s="88">
        <f>'HP-Api, V2-Sep24'!AR3342</f>
        <v>0</v>
      </c>
      <c r="P3340" s="89" t="str">
        <f t="shared" si="524"/>
        <v/>
      </c>
      <c r="Q3340" s="89" t="e">
        <f t="shared" si="525"/>
        <v>#VALUE!</v>
      </c>
      <c r="R3340" s="89" t="e">
        <f t="shared" si="526"/>
        <v>#VALUE!</v>
      </c>
      <c r="S3340" s="173">
        <f>'HP-Api, V2-Sep24'!AS3342</f>
        <v>0</v>
      </c>
      <c r="T3340" s="89">
        <f t="shared" si="527"/>
        <v>1</v>
      </c>
      <c r="U3340" s="90" t="e">
        <f t="shared" si="528"/>
        <v>#DIV/0!</v>
      </c>
      <c r="V3340" s="91" t="e">
        <f t="shared" si="529"/>
        <v>#DIV/0!</v>
      </c>
    </row>
    <row r="3341" spans="1:22" x14ac:dyDescent="0.3">
      <c r="A3341" s="88">
        <f>'HP-Api, V2-Sep24'!D3343</f>
        <v>0</v>
      </c>
      <c r="B3341" s="88" cm="1">
        <f t="array" ref="B3341">IF(OR(A3341=DATA!$H$2:$H$13),3,IF(OR(A3341=DATA!$H$14:$H$119),2,1))</f>
        <v>1</v>
      </c>
      <c r="C3341" s="88">
        <f>'HP-Api, V2-Sep24'!G3343</f>
        <v>0</v>
      </c>
      <c r="D3341" s="89" t="str">
        <f>IF(AND(C3341&gt;='Risk(dist, colmena)'!$C$9, C3341&lt;='Risk(dist, colmena)'!$E$9), 1, IF(AND(C3341&gt;'Risk(dist, colmena)'!$C$10, C3341&lt;='Risk(dist, colmena)'!$E$10), 2, IF(C3341&gt;='Risk(dist, colmena)'!$C$11, 3, "")))</f>
        <v/>
      </c>
      <c r="E3341" s="173">
        <f>'HP-Api, V2-Sep24'!L3343</f>
        <v>0</v>
      </c>
      <c r="F3341" s="173" t="str">
        <f>IF(AND(E3341&gt;='Risk(dist, colmena)'!$H$9, E3341&lt;='Risk(dist, colmena)'!$J$9), 1, IF(AND(E3341&gt;'Risk(dist, colmena)'!$H$10, E3341&lt;='Risk(dist, colmena)'!$J$10), 2, IF(E3341&gt;='Risk(dist, colmena)'!$H$11, 3, "")))</f>
        <v/>
      </c>
      <c r="G3341" s="88">
        <f>'HP-Api, V2-Sep24'!AH3343</f>
        <v>0</v>
      </c>
      <c r="H3341" s="89" t="str">
        <f t="shared" si="521"/>
        <v/>
      </c>
      <c r="I3341" s="194" t="e">
        <f>('HP-Api, V2-Sep24'!AK3343-'HP-Api, V2-Sep24'!S3343)/'HP-Api, V2-Sep24'!S3343</f>
        <v>#DIV/0!</v>
      </c>
      <c r="J3341" s="89" t="e">
        <f t="shared" si="522"/>
        <v>#DIV/0!</v>
      </c>
      <c r="K3341" s="195">
        <f>'HP-Api, V2-Sep24'!AQ3343</f>
        <v>0</v>
      </c>
      <c r="L3341" s="89">
        <f t="shared" si="523"/>
        <v>1</v>
      </c>
      <c r="M3341" s="88">
        <f>'HP-Api, V2-Sep24'!AM3343</f>
        <v>0</v>
      </c>
      <c r="N3341" s="89" t="str">
        <f t="shared" si="520"/>
        <v/>
      </c>
      <c r="O3341" s="88">
        <f>'HP-Api, V2-Sep24'!AR3343</f>
        <v>0</v>
      </c>
      <c r="P3341" s="89" t="str">
        <f t="shared" si="524"/>
        <v/>
      </c>
      <c r="Q3341" s="89" t="e">
        <f t="shared" si="525"/>
        <v>#VALUE!</v>
      </c>
      <c r="R3341" s="89" t="e">
        <f t="shared" si="526"/>
        <v>#VALUE!</v>
      </c>
      <c r="S3341" s="173">
        <f>'HP-Api, V2-Sep24'!AS3343</f>
        <v>0</v>
      </c>
      <c r="T3341" s="89">
        <f t="shared" si="527"/>
        <v>1</v>
      </c>
      <c r="U3341" s="90" t="e">
        <f t="shared" si="528"/>
        <v>#DIV/0!</v>
      </c>
      <c r="V3341" s="91" t="e">
        <f t="shared" si="529"/>
        <v>#DIV/0!</v>
      </c>
    </row>
    <row r="3342" spans="1:22" x14ac:dyDescent="0.3">
      <c r="A3342" s="88">
        <f>'HP-Api, V2-Sep24'!D3344</f>
        <v>0</v>
      </c>
      <c r="B3342" s="88" cm="1">
        <f t="array" ref="B3342">IF(OR(A3342=DATA!$H$2:$H$13),3,IF(OR(A3342=DATA!$H$14:$H$119),2,1))</f>
        <v>1</v>
      </c>
      <c r="C3342" s="88">
        <f>'HP-Api, V2-Sep24'!G3344</f>
        <v>0</v>
      </c>
      <c r="D3342" s="89" t="str">
        <f>IF(AND(C3342&gt;='Risk(dist, colmena)'!$C$9, C3342&lt;='Risk(dist, colmena)'!$E$9), 1, IF(AND(C3342&gt;'Risk(dist, colmena)'!$C$10, C3342&lt;='Risk(dist, colmena)'!$E$10), 2, IF(C3342&gt;='Risk(dist, colmena)'!$C$11, 3, "")))</f>
        <v/>
      </c>
      <c r="E3342" s="173">
        <f>'HP-Api, V2-Sep24'!L3344</f>
        <v>0</v>
      </c>
      <c r="F3342" s="173" t="str">
        <f>IF(AND(E3342&gt;='Risk(dist, colmena)'!$H$9, E3342&lt;='Risk(dist, colmena)'!$J$9), 1, IF(AND(E3342&gt;'Risk(dist, colmena)'!$H$10, E3342&lt;='Risk(dist, colmena)'!$J$10), 2, IF(E3342&gt;='Risk(dist, colmena)'!$H$11, 3, "")))</f>
        <v/>
      </c>
      <c r="G3342" s="88">
        <f>'HP-Api, V2-Sep24'!AH3344</f>
        <v>0</v>
      </c>
      <c r="H3342" s="89" t="str">
        <f t="shared" si="521"/>
        <v/>
      </c>
      <c r="I3342" s="194" t="e">
        <f>('HP-Api, V2-Sep24'!AK3344-'HP-Api, V2-Sep24'!S3344)/'HP-Api, V2-Sep24'!S3344</f>
        <v>#DIV/0!</v>
      </c>
      <c r="J3342" s="89" t="e">
        <f t="shared" si="522"/>
        <v>#DIV/0!</v>
      </c>
      <c r="K3342" s="195">
        <f>'HP-Api, V2-Sep24'!AQ3344</f>
        <v>0</v>
      </c>
      <c r="L3342" s="89">
        <f t="shared" si="523"/>
        <v>1</v>
      </c>
      <c r="M3342" s="88">
        <f>'HP-Api, V2-Sep24'!AM3344</f>
        <v>0</v>
      </c>
      <c r="N3342" s="89" t="str">
        <f t="shared" si="520"/>
        <v/>
      </c>
      <c r="O3342" s="88">
        <f>'HP-Api, V2-Sep24'!AR3344</f>
        <v>0</v>
      </c>
      <c r="P3342" s="89" t="str">
        <f t="shared" si="524"/>
        <v/>
      </c>
      <c r="Q3342" s="89" t="e">
        <f t="shared" si="525"/>
        <v>#VALUE!</v>
      </c>
      <c r="R3342" s="89" t="e">
        <f t="shared" si="526"/>
        <v>#VALUE!</v>
      </c>
      <c r="S3342" s="173">
        <f>'HP-Api, V2-Sep24'!AS3344</f>
        <v>0</v>
      </c>
      <c r="T3342" s="89">
        <f t="shared" si="527"/>
        <v>1</v>
      </c>
      <c r="U3342" s="90" t="e">
        <f t="shared" si="528"/>
        <v>#DIV/0!</v>
      </c>
      <c r="V3342" s="91" t="e">
        <f t="shared" si="529"/>
        <v>#DIV/0!</v>
      </c>
    </row>
    <row r="3343" spans="1:22" x14ac:dyDescent="0.3">
      <c r="A3343" s="88">
        <f>'HP-Api, V2-Sep24'!D3345</f>
        <v>0</v>
      </c>
      <c r="B3343" s="88" cm="1">
        <f t="array" ref="B3343">IF(OR(A3343=DATA!$H$2:$H$13),3,IF(OR(A3343=DATA!$H$14:$H$119),2,1))</f>
        <v>1</v>
      </c>
      <c r="C3343" s="88">
        <f>'HP-Api, V2-Sep24'!G3345</f>
        <v>0</v>
      </c>
      <c r="D3343" s="89" t="str">
        <f>IF(AND(C3343&gt;='Risk(dist, colmena)'!$C$9, C3343&lt;='Risk(dist, colmena)'!$E$9), 1, IF(AND(C3343&gt;'Risk(dist, colmena)'!$C$10, C3343&lt;='Risk(dist, colmena)'!$E$10), 2, IF(C3343&gt;='Risk(dist, colmena)'!$C$11, 3, "")))</f>
        <v/>
      </c>
      <c r="E3343" s="173">
        <f>'HP-Api, V2-Sep24'!L3345</f>
        <v>0</v>
      </c>
      <c r="F3343" s="173" t="str">
        <f>IF(AND(E3343&gt;='Risk(dist, colmena)'!$H$9, E3343&lt;='Risk(dist, colmena)'!$J$9), 1, IF(AND(E3343&gt;'Risk(dist, colmena)'!$H$10, E3343&lt;='Risk(dist, colmena)'!$J$10), 2, IF(E3343&gt;='Risk(dist, colmena)'!$H$11, 3, "")))</f>
        <v/>
      </c>
      <c r="G3343" s="88">
        <f>'HP-Api, V2-Sep24'!AH3345</f>
        <v>0</v>
      </c>
      <c r="H3343" s="89" t="str">
        <f t="shared" si="521"/>
        <v/>
      </c>
      <c r="I3343" s="194" t="e">
        <f>('HP-Api, V2-Sep24'!AK3345-'HP-Api, V2-Sep24'!S3345)/'HP-Api, V2-Sep24'!S3345</f>
        <v>#DIV/0!</v>
      </c>
      <c r="J3343" s="89" t="e">
        <f t="shared" si="522"/>
        <v>#DIV/0!</v>
      </c>
      <c r="K3343" s="195">
        <f>'HP-Api, V2-Sep24'!AQ3345</f>
        <v>0</v>
      </c>
      <c r="L3343" s="89">
        <f t="shared" si="523"/>
        <v>1</v>
      </c>
      <c r="M3343" s="88">
        <f>'HP-Api, V2-Sep24'!AM3345</f>
        <v>0</v>
      </c>
      <c r="N3343" s="89" t="str">
        <f t="shared" si="520"/>
        <v/>
      </c>
      <c r="O3343" s="88">
        <f>'HP-Api, V2-Sep24'!AR3345</f>
        <v>0</v>
      </c>
      <c r="P3343" s="89" t="str">
        <f t="shared" si="524"/>
        <v/>
      </c>
      <c r="Q3343" s="89" t="e">
        <f t="shared" si="525"/>
        <v>#VALUE!</v>
      </c>
      <c r="R3343" s="89" t="e">
        <f t="shared" si="526"/>
        <v>#VALUE!</v>
      </c>
      <c r="S3343" s="173">
        <f>'HP-Api, V2-Sep24'!AS3345</f>
        <v>0</v>
      </c>
      <c r="T3343" s="89">
        <f t="shared" si="527"/>
        <v>1</v>
      </c>
      <c r="U3343" s="90" t="e">
        <f t="shared" si="528"/>
        <v>#DIV/0!</v>
      </c>
      <c r="V3343" s="91" t="e">
        <f t="shared" si="529"/>
        <v>#DIV/0!</v>
      </c>
    </row>
    <row r="3344" spans="1:22" x14ac:dyDescent="0.3">
      <c r="A3344" s="88">
        <f>'HP-Api, V2-Sep24'!D3346</f>
        <v>0</v>
      </c>
      <c r="B3344" s="88" cm="1">
        <f t="array" ref="B3344">IF(OR(A3344=DATA!$H$2:$H$13),3,IF(OR(A3344=DATA!$H$14:$H$119),2,1))</f>
        <v>1</v>
      </c>
      <c r="C3344" s="88">
        <f>'HP-Api, V2-Sep24'!G3346</f>
        <v>0</v>
      </c>
      <c r="D3344" s="89" t="str">
        <f>IF(AND(C3344&gt;='Risk(dist, colmena)'!$C$9, C3344&lt;='Risk(dist, colmena)'!$E$9), 1, IF(AND(C3344&gt;'Risk(dist, colmena)'!$C$10, C3344&lt;='Risk(dist, colmena)'!$E$10), 2, IF(C3344&gt;='Risk(dist, colmena)'!$C$11, 3, "")))</f>
        <v/>
      </c>
      <c r="E3344" s="173">
        <f>'HP-Api, V2-Sep24'!L3346</f>
        <v>0</v>
      </c>
      <c r="F3344" s="173" t="str">
        <f>IF(AND(E3344&gt;='Risk(dist, colmena)'!$H$9, E3344&lt;='Risk(dist, colmena)'!$J$9), 1, IF(AND(E3344&gt;'Risk(dist, colmena)'!$H$10, E3344&lt;='Risk(dist, colmena)'!$J$10), 2, IF(E3344&gt;='Risk(dist, colmena)'!$H$11, 3, "")))</f>
        <v/>
      </c>
      <c r="G3344" s="88">
        <f>'HP-Api, V2-Sep24'!AH3346</f>
        <v>0</v>
      </c>
      <c r="H3344" s="89" t="str">
        <f t="shared" si="521"/>
        <v/>
      </c>
      <c r="I3344" s="194" t="e">
        <f>('HP-Api, V2-Sep24'!AK3346-'HP-Api, V2-Sep24'!S3346)/'HP-Api, V2-Sep24'!S3346</f>
        <v>#DIV/0!</v>
      </c>
      <c r="J3344" s="89" t="e">
        <f t="shared" si="522"/>
        <v>#DIV/0!</v>
      </c>
      <c r="K3344" s="195">
        <f>'HP-Api, V2-Sep24'!AQ3346</f>
        <v>0</v>
      </c>
      <c r="L3344" s="89">
        <f t="shared" si="523"/>
        <v>1</v>
      </c>
      <c r="M3344" s="88">
        <f>'HP-Api, V2-Sep24'!AM3346</f>
        <v>0</v>
      </c>
      <c r="N3344" s="89" t="str">
        <f t="shared" si="520"/>
        <v/>
      </c>
      <c r="O3344" s="88">
        <f>'HP-Api, V2-Sep24'!AR3346</f>
        <v>0</v>
      </c>
      <c r="P3344" s="89" t="str">
        <f t="shared" si="524"/>
        <v/>
      </c>
      <c r="Q3344" s="89" t="e">
        <f t="shared" si="525"/>
        <v>#VALUE!</v>
      </c>
      <c r="R3344" s="89" t="e">
        <f t="shared" si="526"/>
        <v>#VALUE!</v>
      </c>
      <c r="S3344" s="173">
        <f>'HP-Api, V2-Sep24'!AS3346</f>
        <v>0</v>
      </c>
      <c r="T3344" s="89">
        <f t="shared" si="527"/>
        <v>1</v>
      </c>
      <c r="U3344" s="90" t="e">
        <f t="shared" si="528"/>
        <v>#DIV/0!</v>
      </c>
      <c r="V3344" s="91" t="e">
        <f t="shared" si="529"/>
        <v>#DIV/0!</v>
      </c>
    </row>
    <row r="3345" spans="1:22" x14ac:dyDescent="0.3">
      <c r="A3345" s="88">
        <f>'HP-Api, V2-Sep24'!D3347</f>
        <v>0</v>
      </c>
      <c r="B3345" s="88" cm="1">
        <f t="array" ref="B3345">IF(OR(A3345=DATA!$H$2:$H$13),3,IF(OR(A3345=DATA!$H$14:$H$119),2,1))</f>
        <v>1</v>
      </c>
      <c r="C3345" s="88">
        <f>'HP-Api, V2-Sep24'!G3347</f>
        <v>0</v>
      </c>
      <c r="D3345" s="89" t="str">
        <f>IF(AND(C3345&gt;='Risk(dist, colmena)'!$C$9, C3345&lt;='Risk(dist, colmena)'!$E$9), 1, IF(AND(C3345&gt;'Risk(dist, colmena)'!$C$10, C3345&lt;='Risk(dist, colmena)'!$E$10), 2, IF(C3345&gt;='Risk(dist, colmena)'!$C$11, 3, "")))</f>
        <v/>
      </c>
      <c r="E3345" s="173">
        <f>'HP-Api, V2-Sep24'!L3347</f>
        <v>0</v>
      </c>
      <c r="F3345" s="173" t="str">
        <f>IF(AND(E3345&gt;='Risk(dist, colmena)'!$H$9, E3345&lt;='Risk(dist, colmena)'!$J$9), 1, IF(AND(E3345&gt;'Risk(dist, colmena)'!$H$10, E3345&lt;='Risk(dist, colmena)'!$J$10), 2, IF(E3345&gt;='Risk(dist, colmena)'!$H$11, 3, "")))</f>
        <v/>
      </c>
      <c r="G3345" s="88">
        <f>'HP-Api, V2-Sep24'!AH3347</f>
        <v>0</v>
      </c>
      <c r="H3345" s="89" t="str">
        <f t="shared" si="521"/>
        <v/>
      </c>
      <c r="I3345" s="194" t="e">
        <f>('HP-Api, V2-Sep24'!AK3347-'HP-Api, V2-Sep24'!S3347)/'HP-Api, V2-Sep24'!S3347</f>
        <v>#DIV/0!</v>
      </c>
      <c r="J3345" s="89" t="e">
        <f t="shared" si="522"/>
        <v>#DIV/0!</v>
      </c>
      <c r="K3345" s="195">
        <f>'HP-Api, V2-Sep24'!AQ3347</f>
        <v>0</v>
      </c>
      <c r="L3345" s="89">
        <f t="shared" si="523"/>
        <v>1</v>
      </c>
      <c r="M3345" s="88">
        <f>'HP-Api, V2-Sep24'!AM3347</f>
        <v>0</v>
      </c>
      <c r="N3345" s="89" t="str">
        <f t="shared" si="520"/>
        <v/>
      </c>
      <c r="O3345" s="88">
        <f>'HP-Api, V2-Sep24'!AR3347</f>
        <v>0</v>
      </c>
      <c r="P3345" s="89" t="str">
        <f t="shared" si="524"/>
        <v/>
      </c>
      <c r="Q3345" s="89" t="e">
        <f t="shared" si="525"/>
        <v>#VALUE!</v>
      </c>
      <c r="R3345" s="89" t="e">
        <f t="shared" si="526"/>
        <v>#VALUE!</v>
      </c>
      <c r="S3345" s="173">
        <f>'HP-Api, V2-Sep24'!AS3347</f>
        <v>0</v>
      </c>
      <c r="T3345" s="89">
        <f t="shared" si="527"/>
        <v>1</v>
      </c>
      <c r="U3345" s="90" t="e">
        <f t="shared" si="528"/>
        <v>#DIV/0!</v>
      </c>
      <c r="V3345" s="91" t="e">
        <f t="shared" si="529"/>
        <v>#DIV/0!</v>
      </c>
    </row>
    <row r="3346" spans="1:22" x14ac:dyDescent="0.3">
      <c r="A3346" s="88">
        <f>'HP-Api, V2-Sep24'!D3348</f>
        <v>0</v>
      </c>
      <c r="B3346" s="88" cm="1">
        <f t="array" ref="B3346">IF(OR(A3346=DATA!$H$2:$H$13),3,IF(OR(A3346=DATA!$H$14:$H$119),2,1))</f>
        <v>1</v>
      </c>
      <c r="C3346" s="88">
        <f>'HP-Api, V2-Sep24'!G3348</f>
        <v>0</v>
      </c>
      <c r="D3346" s="89" t="str">
        <f>IF(AND(C3346&gt;='Risk(dist, colmena)'!$C$9, C3346&lt;='Risk(dist, colmena)'!$E$9), 1, IF(AND(C3346&gt;'Risk(dist, colmena)'!$C$10, C3346&lt;='Risk(dist, colmena)'!$E$10), 2, IF(C3346&gt;='Risk(dist, colmena)'!$C$11, 3, "")))</f>
        <v/>
      </c>
      <c r="E3346" s="173">
        <f>'HP-Api, V2-Sep24'!L3348</f>
        <v>0</v>
      </c>
      <c r="F3346" s="173" t="str">
        <f>IF(AND(E3346&gt;='Risk(dist, colmena)'!$H$9, E3346&lt;='Risk(dist, colmena)'!$J$9), 1, IF(AND(E3346&gt;'Risk(dist, colmena)'!$H$10, E3346&lt;='Risk(dist, colmena)'!$J$10), 2, IF(E3346&gt;='Risk(dist, colmena)'!$H$11, 3, "")))</f>
        <v/>
      </c>
      <c r="G3346" s="88">
        <f>'HP-Api, V2-Sep24'!AH3348</f>
        <v>0</v>
      </c>
      <c r="H3346" s="89" t="str">
        <f t="shared" si="521"/>
        <v/>
      </c>
      <c r="I3346" s="194" t="e">
        <f>('HP-Api, V2-Sep24'!AK3348-'HP-Api, V2-Sep24'!S3348)/'HP-Api, V2-Sep24'!S3348</f>
        <v>#DIV/0!</v>
      </c>
      <c r="J3346" s="89" t="e">
        <f t="shared" si="522"/>
        <v>#DIV/0!</v>
      </c>
      <c r="K3346" s="195">
        <f>'HP-Api, V2-Sep24'!AQ3348</f>
        <v>0</v>
      </c>
      <c r="L3346" s="89">
        <f t="shared" si="523"/>
        <v>1</v>
      </c>
      <c r="M3346" s="88">
        <f>'HP-Api, V2-Sep24'!AM3348</f>
        <v>0</v>
      </c>
      <c r="N3346" s="89" t="str">
        <f t="shared" si="520"/>
        <v/>
      </c>
      <c r="O3346" s="88">
        <f>'HP-Api, V2-Sep24'!AR3348</f>
        <v>0</v>
      </c>
      <c r="P3346" s="89" t="str">
        <f t="shared" si="524"/>
        <v/>
      </c>
      <c r="Q3346" s="89" t="e">
        <f t="shared" si="525"/>
        <v>#VALUE!</v>
      </c>
      <c r="R3346" s="89" t="e">
        <f t="shared" si="526"/>
        <v>#VALUE!</v>
      </c>
      <c r="S3346" s="173">
        <f>'HP-Api, V2-Sep24'!AS3348</f>
        <v>0</v>
      </c>
      <c r="T3346" s="89">
        <f t="shared" si="527"/>
        <v>1</v>
      </c>
      <c r="U3346" s="90" t="e">
        <f t="shared" si="528"/>
        <v>#DIV/0!</v>
      </c>
      <c r="V3346" s="91" t="e">
        <f t="shared" si="529"/>
        <v>#DIV/0!</v>
      </c>
    </row>
    <row r="3347" spans="1:22" x14ac:dyDescent="0.3">
      <c r="A3347" s="88">
        <f>'HP-Api, V2-Sep24'!D3349</f>
        <v>0</v>
      </c>
      <c r="B3347" s="88" cm="1">
        <f t="array" ref="B3347">IF(OR(A3347=DATA!$H$2:$H$13),3,IF(OR(A3347=DATA!$H$14:$H$119),2,1))</f>
        <v>1</v>
      </c>
      <c r="C3347" s="88">
        <f>'HP-Api, V2-Sep24'!G3349</f>
        <v>0</v>
      </c>
      <c r="D3347" s="89" t="str">
        <f>IF(AND(C3347&gt;='Risk(dist, colmena)'!$C$9, C3347&lt;='Risk(dist, colmena)'!$E$9), 1, IF(AND(C3347&gt;'Risk(dist, colmena)'!$C$10, C3347&lt;='Risk(dist, colmena)'!$E$10), 2, IF(C3347&gt;='Risk(dist, colmena)'!$C$11, 3, "")))</f>
        <v/>
      </c>
      <c r="E3347" s="173">
        <f>'HP-Api, V2-Sep24'!L3349</f>
        <v>0</v>
      </c>
      <c r="F3347" s="173" t="str">
        <f>IF(AND(E3347&gt;='Risk(dist, colmena)'!$H$9, E3347&lt;='Risk(dist, colmena)'!$J$9), 1, IF(AND(E3347&gt;'Risk(dist, colmena)'!$H$10, E3347&lt;='Risk(dist, colmena)'!$J$10), 2, IF(E3347&gt;='Risk(dist, colmena)'!$H$11, 3, "")))</f>
        <v/>
      </c>
      <c r="G3347" s="88">
        <f>'HP-Api, V2-Sep24'!AH3349</f>
        <v>0</v>
      </c>
      <c r="H3347" s="89" t="str">
        <f t="shared" si="521"/>
        <v/>
      </c>
      <c r="I3347" s="194" t="e">
        <f>('HP-Api, V2-Sep24'!AK3349-'HP-Api, V2-Sep24'!S3349)/'HP-Api, V2-Sep24'!S3349</f>
        <v>#DIV/0!</v>
      </c>
      <c r="J3347" s="89" t="e">
        <f t="shared" si="522"/>
        <v>#DIV/0!</v>
      </c>
      <c r="K3347" s="195">
        <f>'HP-Api, V2-Sep24'!AQ3349</f>
        <v>0</v>
      </c>
      <c r="L3347" s="89">
        <f t="shared" si="523"/>
        <v>1</v>
      </c>
      <c r="M3347" s="88">
        <f>'HP-Api, V2-Sep24'!AM3349</f>
        <v>0</v>
      </c>
      <c r="N3347" s="89" t="str">
        <f t="shared" si="520"/>
        <v/>
      </c>
      <c r="O3347" s="88">
        <f>'HP-Api, V2-Sep24'!AR3349</f>
        <v>0</v>
      </c>
      <c r="P3347" s="89" t="str">
        <f t="shared" si="524"/>
        <v/>
      </c>
      <c r="Q3347" s="89" t="e">
        <f t="shared" si="525"/>
        <v>#VALUE!</v>
      </c>
      <c r="R3347" s="89" t="e">
        <f t="shared" si="526"/>
        <v>#VALUE!</v>
      </c>
      <c r="S3347" s="173">
        <f>'HP-Api, V2-Sep24'!AS3349</f>
        <v>0</v>
      </c>
      <c r="T3347" s="89">
        <f t="shared" si="527"/>
        <v>1</v>
      </c>
      <c r="U3347" s="90" t="e">
        <f t="shared" si="528"/>
        <v>#DIV/0!</v>
      </c>
      <c r="V3347" s="91" t="e">
        <f t="shared" si="529"/>
        <v>#DIV/0!</v>
      </c>
    </row>
    <row r="3348" spans="1:22" x14ac:dyDescent="0.3">
      <c r="A3348" s="88">
        <f>'HP-Api, V2-Sep24'!D3350</f>
        <v>0</v>
      </c>
      <c r="B3348" s="88" cm="1">
        <f t="array" ref="B3348">IF(OR(A3348=DATA!$H$2:$H$13),3,IF(OR(A3348=DATA!$H$14:$H$119),2,1))</f>
        <v>1</v>
      </c>
      <c r="C3348" s="88">
        <f>'HP-Api, V2-Sep24'!G3350</f>
        <v>0</v>
      </c>
      <c r="D3348" s="89" t="str">
        <f>IF(AND(C3348&gt;='Risk(dist, colmena)'!$C$9, C3348&lt;='Risk(dist, colmena)'!$E$9), 1, IF(AND(C3348&gt;'Risk(dist, colmena)'!$C$10, C3348&lt;='Risk(dist, colmena)'!$E$10), 2, IF(C3348&gt;='Risk(dist, colmena)'!$C$11, 3, "")))</f>
        <v/>
      </c>
      <c r="E3348" s="173">
        <f>'HP-Api, V2-Sep24'!L3350</f>
        <v>0</v>
      </c>
      <c r="F3348" s="173" t="str">
        <f>IF(AND(E3348&gt;='Risk(dist, colmena)'!$H$9, E3348&lt;='Risk(dist, colmena)'!$J$9), 1, IF(AND(E3348&gt;'Risk(dist, colmena)'!$H$10, E3348&lt;='Risk(dist, colmena)'!$J$10), 2, IF(E3348&gt;='Risk(dist, colmena)'!$H$11, 3, "")))</f>
        <v/>
      </c>
      <c r="G3348" s="88">
        <f>'HP-Api, V2-Sep24'!AH3350</f>
        <v>0</v>
      </c>
      <c r="H3348" s="89" t="str">
        <f t="shared" si="521"/>
        <v/>
      </c>
      <c r="I3348" s="194" t="e">
        <f>('HP-Api, V2-Sep24'!AK3350-'HP-Api, V2-Sep24'!S3350)/'HP-Api, V2-Sep24'!S3350</f>
        <v>#DIV/0!</v>
      </c>
      <c r="J3348" s="89" t="e">
        <f t="shared" si="522"/>
        <v>#DIV/0!</v>
      </c>
      <c r="K3348" s="195">
        <f>'HP-Api, V2-Sep24'!AQ3350</f>
        <v>0</v>
      </c>
      <c r="L3348" s="89">
        <f t="shared" si="523"/>
        <v>1</v>
      </c>
      <c r="M3348" s="88">
        <f>'HP-Api, V2-Sep24'!AM3350</f>
        <v>0</v>
      </c>
      <c r="N3348" s="89" t="str">
        <f t="shared" si="520"/>
        <v/>
      </c>
      <c r="O3348" s="88">
        <f>'HP-Api, V2-Sep24'!AR3350</f>
        <v>0</v>
      </c>
      <c r="P3348" s="89" t="str">
        <f t="shared" si="524"/>
        <v/>
      </c>
      <c r="Q3348" s="89" t="e">
        <f t="shared" si="525"/>
        <v>#VALUE!</v>
      </c>
      <c r="R3348" s="89" t="e">
        <f t="shared" si="526"/>
        <v>#VALUE!</v>
      </c>
      <c r="S3348" s="173">
        <f>'HP-Api, V2-Sep24'!AS3350</f>
        <v>0</v>
      </c>
      <c r="T3348" s="89">
        <f t="shared" si="527"/>
        <v>1</v>
      </c>
      <c r="U3348" s="90" t="e">
        <f t="shared" si="528"/>
        <v>#DIV/0!</v>
      </c>
      <c r="V3348" s="91" t="e">
        <f t="shared" si="529"/>
        <v>#DIV/0!</v>
      </c>
    </row>
    <row r="3349" spans="1:22" x14ac:dyDescent="0.3">
      <c r="A3349" s="88">
        <f>'HP-Api, V2-Sep24'!D3351</f>
        <v>0</v>
      </c>
      <c r="B3349" s="88" cm="1">
        <f t="array" ref="B3349">IF(OR(A3349=DATA!$H$2:$H$13),3,IF(OR(A3349=DATA!$H$14:$H$119),2,1))</f>
        <v>1</v>
      </c>
      <c r="C3349" s="88">
        <f>'HP-Api, V2-Sep24'!G3351</f>
        <v>0</v>
      </c>
      <c r="D3349" s="89" t="str">
        <f>IF(AND(C3349&gt;='Risk(dist, colmena)'!$C$9, C3349&lt;='Risk(dist, colmena)'!$E$9), 1, IF(AND(C3349&gt;'Risk(dist, colmena)'!$C$10, C3349&lt;='Risk(dist, colmena)'!$E$10), 2, IF(C3349&gt;='Risk(dist, colmena)'!$C$11, 3, "")))</f>
        <v/>
      </c>
      <c r="E3349" s="173">
        <f>'HP-Api, V2-Sep24'!L3351</f>
        <v>0</v>
      </c>
      <c r="F3349" s="173" t="str">
        <f>IF(AND(E3349&gt;='Risk(dist, colmena)'!$H$9, E3349&lt;='Risk(dist, colmena)'!$J$9), 1, IF(AND(E3349&gt;'Risk(dist, colmena)'!$H$10, E3349&lt;='Risk(dist, colmena)'!$J$10), 2, IF(E3349&gt;='Risk(dist, colmena)'!$H$11, 3, "")))</f>
        <v/>
      </c>
      <c r="G3349" s="88">
        <f>'HP-Api, V2-Sep24'!AH3351</f>
        <v>0</v>
      </c>
      <c r="H3349" s="89" t="str">
        <f t="shared" si="521"/>
        <v/>
      </c>
      <c r="I3349" s="194" t="e">
        <f>('HP-Api, V2-Sep24'!AK3351-'HP-Api, V2-Sep24'!S3351)/'HP-Api, V2-Sep24'!S3351</f>
        <v>#DIV/0!</v>
      </c>
      <c r="J3349" s="89" t="e">
        <f t="shared" si="522"/>
        <v>#DIV/0!</v>
      </c>
      <c r="K3349" s="195">
        <f>'HP-Api, V2-Sep24'!AQ3351</f>
        <v>0</v>
      </c>
      <c r="L3349" s="89">
        <f t="shared" si="523"/>
        <v>1</v>
      </c>
      <c r="M3349" s="88">
        <f>'HP-Api, V2-Sep24'!AM3351</f>
        <v>0</v>
      </c>
      <c r="N3349" s="89" t="str">
        <f t="shared" si="520"/>
        <v/>
      </c>
      <c r="O3349" s="88">
        <f>'HP-Api, V2-Sep24'!AR3351</f>
        <v>0</v>
      </c>
      <c r="P3349" s="89" t="str">
        <f t="shared" si="524"/>
        <v/>
      </c>
      <c r="Q3349" s="89" t="e">
        <f t="shared" si="525"/>
        <v>#VALUE!</v>
      </c>
      <c r="R3349" s="89" t="e">
        <f t="shared" si="526"/>
        <v>#VALUE!</v>
      </c>
      <c r="S3349" s="173">
        <f>'HP-Api, V2-Sep24'!AS3351</f>
        <v>0</v>
      </c>
      <c r="T3349" s="89">
        <f t="shared" si="527"/>
        <v>1</v>
      </c>
      <c r="U3349" s="90" t="e">
        <f t="shared" si="528"/>
        <v>#DIV/0!</v>
      </c>
      <c r="V3349" s="91" t="e">
        <f t="shared" si="529"/>
        <v>#DIV/0!</v>
      </c>
    </row>
    <row r="3350" spans="1:22" x14ac:dyDescent="0.3">
      <c r="A3350" s="88">
        <f>'HP-Api, V2-Sep24'!D3352</f>
        <v>0</v>
      </c>
      <c r="B3350" s="88" cm="1">
        <f t="array" ref="B3350">IF(OR(A3350=DATA!$H$2:$H$13),3,IF(OR(A3350=DATA!$H$14:$H$119),2,1))</f>
        <v>1</v>
      </c>
      <c r="C3350" s="88">
        <f>'HP-Api, V2-Sep24'!G3352</f>
        <v>0</v>
      </c>
      <c r="D3350" s="89" t="str">
        <f>IF(AND(C3350&gt;='Risk(dist, colmena)'!$C$9, C3350&lt;='Risk(dist, colmena)'!$E$9), 1, IF(AND(C3350&gt;'Risk(dist, colmena)'!$C$10, C3350&lt;='Risk(dist, colmena)'!$E$10), 2, IF(C3350&gt;='Risk(dist, colmena)'!$C$11, 3, "")))</f>
        <v/>
      </c>
      <c r="E3350" s="173">
        <f>'HP-Api, V2-Sep24'!L3352</f>
        <v>0</v>
      </c>
      <c r="F3350" s="173" t="str">
        <f>IF(AND(E3350&gt;='Risk(dist, colmena)'!$H$9, E3350&lt;='Risk(dist, colmena)'!$J$9), 1, IF(AND(E3350&gt;'Risk(dist, colmena)'!$H$10, E3350&lt;='Risk(dist, colmena)'!$J$10), 2, IF(E3350&gt;='Risk(dist, colmena)'!$H$11, 3, "")))</f>
        <v/>
      </c>
      <c r="G3350" s="88">
        <f>'HP-Api, V2-Sep24'!AH3352</f>
        <v>0</v>
      </c>
      <c r="H3350" s="89" t="str">
        <f t="shared" si="521"/>
        <v/>
      </c>
      <c r="I3350" s="194" t="e">
        <f>('HP-Api, V2-Sep24'!AK3352-'HP-Api, V2-Sep24'!S3352)/'HP-Api, V2-Sep24'!S3352</f>
        <v>#DIV/0!</v>
      </c>
      <c r="J3350" s="89" t="e">
        <f t="shared" si="522"/>
        <v>#DIV/0!</v>
      </c>
      <c r="K3350" s="195">
        <f>'HP-Api, V2-Sep24'!AQ3352</f>
        <v>0</v>
      </c>
      <c r="L3350" s="89">
        <f t="shared" si="523"/>
        <v>1</v>
      </c>
      <c r="M3350" s="88">
        <f>'HP-Api, V2-Sep24'!AM3352</f>
        <v>0</v>
      </c>
      <c r="N3350" s="89" t="str">
        <f t="shared" si="520"/>
        <v/>
      </c>
      <c r="O3350" s="88">
        <f>'HP-Api, V2-Sep24'!AR3352</f>
        <v>0</v>
      </c>
      <c r="P3350" s="89" t="str">
        <f t="shared" si="524"/>
        <v/>
      </c>
      <c r="Q3350" s="89" t="e">
        <f t="shared" si="525"/>
        <v>#VALUE!</v>
      </c>
      <c r="R3350" s="89" t="e">
        <f t="shared" si="526"/>
        <v>#VALUE!</v>
      </c>
      <c r="S3350" s="173">
        <f>'HP-Api, V2-Sep24'!AS3352</f>
        <v>0</v>
      </c>
      <c r="T3350" s="89">
        <f t="shared" si="527"/>
        <v>1</v>
      </c>
      <c r="U3350" s="90" t="e">
        <f t="shared" si="528"/>
        <v>#DIV/0!</v>
      </c>
      <c r="V3350" s="91" t="e">
        <f t="shared" si="529"/>
        <v>#DIV/0!</v>
      </c>
    </row>
    <row r="3351" spans="1:22" x14ac:dyDescent="0.3">
      <c r="A3351" s="88">
        <f>'HP-Api, V2-Sep24'!D3353</f>
        <v>0</v>
      </c>
      <c r="B3351" s="88" cm="1">
        <f t="array" ref="B3351">IF(OR(A3351=DATA!$H$2:$H$13),3,IF(OR(A3351=DATA!$H$14:$H$119),2,1))</f>
        <v>1</v>
      </c>
      <c r="C3351" s="88">
        <f>'HP-Api, V2-Sep24'!G3353</f>
        <v>0</v>
      </c>
      <c r="D3351" s="89" t="str">
        <f>IF(AND(C3351&gt;='Risk(dist, colmena)'!$C$9, C3351&lt;='Risk(dist, colmena)'!$E$9), 1, IF(AND(C3351&gt;'Risk(dist, colmena)'!$C$10, C3351&lt;='Risk(dist, colmena)'!$E$10), 2, IF(C3351&gt;='Risk(dist, colmena)'!$C$11, 3, "")))</f>
        <v/>
      </c>
      <c r="E3351" s="173">
        <f>'HP-Api, V2-Sep24'!L3353</f>
        <v>0</v>
      </c>
      <c r="F3351" s="173" t="str">
        <f>IF(AND(E3351&gt;='Risk(dist, colmena)'!$H$9, E3351&lt;='Risk(dist, colmena)'!$J$9), 1, IF(AND(E3351&gt;'Risk(dist, colmena)'!$H$10, E3351&lt;='Risk(dist, colmena)'!$J$10), 2, IF(E3351&gt;='Risk(dist, colmena)'!$H$11, 3, "")))</f>
        <v/>
      </c>
      <c r="G3351" s="88">
        <f>'HP-Api, V2-Sep24'!AH3353</f>
        <v>0</v>
      </c>
      <c r="H3351" s="89" t="str">
        <f t="shared" si="521"/>
        <v/>
      </c>
      <c r="I3351" s="194" t="e">
        <f>('HP-Api, V2-Sep24'!AK3353-'HP-Api, V2-Sep24'!S3353)/'HP-Api, V2-Sep24'!S3353</f>
        <v>#DIV/0!</v>
      </c>
      <c r="J3351" s="89" t="e">
        <f t="shared" si="522"/>
        <v>#DIV/0!</v>
      </c>
      <c r="K3351" s="195">
        <f>'HP-Api, V2-Sep24'!AQ3353</f>
        <v>0</v>
      </c>
      <c r="L3351" s="89">
        <f t="shared" si="523"/>
        <v>1</v>
      </c>
      <c r="M3351" s="88">
        <f>'HP-Api, V2-Sep24'!AM3353</f>
        <v>0</v>
      </c>
      <c r="N3351" s="89" t="str">
        <f t="shared" si="520"/>
        <v/>
      </c>
      <c r="O3351" s="88">
        <f>'HP-Api, V2-Sep24'!AR3353</f>
        <v>0</v>
      </c>
      <c r="P3351" s="89" t="str">
        <f t="shared" si="524"/>
        <v/>
      </c>
      <c r="Q3351" s="89" t="e">
        <f t="shared" si="525"/>
        <v>#VALUE!</v>
      </c>
      <c r="R3351" s="89" t="e">
        <f t="shared" si="526"/>
        <v>#VALUE!</v>
      </c>
      <c r="S3351" s="173">
        <f>'HP-Api, V2-Sep24'!AS3353</f>
        <v>0</v>
      </c>
      <c r="T3351" s="89">
        <f t="shared" si="527"/>
        <v>1</v>
      </c>
      <c r="U3351" s="90" t="e">
        <f t="shared" si="528"/>
        <v>#DIV/0!</v>
      </c>
      <c r="V3351" s="91" t="e">
        <f t="shared" si="529"/>
        <v>#DIV/0!</v>
      </c>
    </row>
    <row r="3352" spans="1:22" x14ac:dyDescent="0.3">
      <c r="A3352" s="88">
        <f>'HP-Api, V2-Sep24'!D3354</f>
        <v>0</v>
      </c>
      <c r="B3352" s="88" cm="1">
        <f t="array" ref="B3352">IF(OR(A3352=DATA!$H$2:$H$13),3,IF(OR(A3352=DATA!$H$14:$H$119),2,1))</f>
        <v>1</v>
      </c>
      <c r="C3352" s="88">
        <f>'HP-Api, V2-Sep24'!G3354</f>
        <v>0</v>
      </c>
      <c r="D3352" s="89" t="str">
        <f>IF(AND(C3352&gt;='Risk(dist, colmena)'!$C$9, C3352&lt;='Risk(dist, colmena)'!$E$9), 1, IF(AND(C3352&gt;'Risk(dist, colmena)'!$C$10, C3352&lt;='Risk(dist, colmena)'!$E$10), 2, IF(C3352&gt;='Risk(dist, colmena)'!$C$11, 3, "")))</f>
        <v/>
      </c>
      <c r="E3352" s="173">
        <f>'HP-Api, V2-Sep24'!L3354</f>
        <v>0</v>
      </c>
      <c r="F3352" s="173" t="str">
        <f>IF(AND(E3352&gt;='Risk(dist, colmena)'!$H$9, E3352&lt;='Risk(dist, colmena)'!$J$9), 1, IF(AND(E3352&gt;'Risk(dist, colmena)'!$H$10, E3352&lt;='Risk(dist, colmena)'!$J$10), 2, IF(E3352&gt;='Risk(dist, colmena)'!$H$11, 3, "")))</f>
        <v/>
      </c>
      <c r="G3352" s="88">
        <f>'HP-Api, V2-Sep24'!AH3354</f>
        <v>0</v>
      </c>
      <c r="H3352" s="89" t="str">
        <f t="shared" si="521"/>
        <v/>
      </c>
      <c r="I3352" s="194" t="e">
        <f>('HP-Api, V2-Sep24'!AK3354-'HP-Api, V2-Sep24'!S3354)/'HP-Api, V2-Sep24'!S3354</f>
        <v>#DIV/0!</v>
      </c>
      <c r="J3352" s="89" t="e">
        <f t="shared" si="522"/>
        <v>#DIV/0!</v>
      </c>
      <c r="K3352" s="195">
        <f>'HP-Api, V2-Sep24'!AQ3354</f>
        <v>0</v>
      </c>
      <c r="L3352" s="89">
        <f t="shared" si="523"/>
        <v>1</v>
      </c>
      <c r="M3352" s="88">
        <f>'HP-Api, V2-Sep24'!AM3354</f>
        <v>0</v>
      </c>
      <c r="N3352" s="89" t="str">
        <f t="shared" si="520"/>
        <v/>
      </c>
      <c r="O3352" s="88">
        <f>'HP-Api, V2-Sep24'!AR3354</f>
        <v>0</v>
      </c>
      <c r="P3352" s="89" t="str">
        <f t="shared" si="524"/>
        <v/>
      </c>
      <c r="Q3352" s="89" t="e">
        <f t="shared" si="525"/>
        <v>#VALUE!</v>
      </c>
      <c r="R3352" s="89" t="e">
        <f t="shared" si="526"/>
        <v>#VALUE!</v>
      </c>
      <c r="S3352" s="173">
        <f>'HP-Api, V2-Sep24'!AS3354</f>
        <v>0</v>
      </c>
      <c r="T3352" s="89">
        <f t="shared" si="527"/>
        <v>1</v>
      </c>
      <c r="U3352" s="90" t="e">
        <f t="shared" si="528"/>
        <v>#DIV/0!</v>
      </c>
      <c r="V3352" s="91" t="e">
        <f t="shared" si="529"/>
        <v>#DIV/0!</v>
      </c>
    </row>
    <row r="3353" spans="1:22" x14ac:dyDescent="0.3">
      <c r="A3353" s="88">
        <f>'HP-Api, V2-Sep24'!D3355</f>
        <v>0</v>
      </c>
      <c r="B3353" s="88" cm="1">
        <f t="array" ref="B3353">IF(OR(A3353=DATA!$H$2:$H$13),3,IF(OR(A3353=DATA!$H$14:$H$119),2,1))</f>
        <v>1</v>
      </c>
      <c r="C3353" s="88">
        <f>'HP-Api, V2-Sep24'!G3355</f>
        <v>0</v>
      </c>
      <c r="D3353" s="89" t="str">
        <f>IF(AND(C3353&gt;='Risk(dist, colmena)'!$C$9, C3353&lt;='Risk(dist, colmena)'!$E$9), 1, IF(AND(C3353&gt;'Risk(dist, colmena)'!$C$10, C3353&lt;='Risk(dist, colmena)'!$E$10), 2, IF(C3353&gt;='Risk(dist, colmena)'!$C$11, 3, "")))</f>
        <v/>
      </c>
      <c r="E3353" s="173">
        <f>'HP-Api, V2-Sep24'!L3355</f>
        <v>0</v>
      </c>
      <c r="F3353" s="173" t="str">
        <f>IF(AND(E3353&gt;='Risk(dist, colmena)'!$H$9, E3353&lt;='Risk(dist, colmena)'!$J$9), 1, IF(AND(E3353&gt;'Risk(dist, colmena)'!$H$10, E3353&lt;='Risk(dist, colmena)'!$J$10), 2, IF(E3353&gt;='Risk(dist, colmena)'!$H$11, 3, "")))</f>
        <v/>
      </c>
      <c r="G3353" s="88">
        <f>'HP-Api, V2-Sep24'!AH3355</f>
        <v>0</v>
      </c>
      <c r="H3353" s="89" t="str">
        <f t="shared" si="521"/>
        <v/>
      </c>
      <c r="I3353" s="194" t="e">
        <f>('HP-Api, V2-Sep24'!AK3355-'HP-Api, V2-Sep24'!S3355)/'HP-Api, V2-Sep24'!S3355</f>
        <v>#DIV/0!</v>
      </c>
      <c r="J3353" s="89" t="e">
        <f t="shared" si="522"/>
        <v>#DIV/0!</v>
      </c>
      <c r="K3353" s="195">
        <f>'HP-Api, V2-Sep24'!AQ3355</f>
        <v>0</v>
      </c>
      <c r="L3353" s="89">
        <f t="shared" si="523"/>
        <v>1</v>
      </c>
      <c r="M3353" s="88">
        <f>'HP-Api, V2-Sep24'!AM3355</f>
        <v>0</v>
      </c>
      <c r="N3353" s="89" t="str">
        <f t="shared" si="520"/>
        <v/>
      </c>
      <c r="O3353" s="88">
        <f>'HP-Api, V2-Sep24'!AR3355</f>
        <v>0</v>
      </c>
      <c r="P3353" s="89" t="str">
        <f t="shared" si="524"/>
        <v/>
      </c>
      <c r="Q3353" s="89" t="e">
        <f t="shared" si="525"/>
        <v>#VALUE!</v>
      </c>
      <c r="R3353" s="89" t="e">
        <f t="shared" si="526"/>
        <v>#VALUE!</v>
      </c>
      <c r="S3353" s="173">
        <f>'HP-Api, V2-Sep24'!AS3355</f>
        <v>0</v>
      </c>
      <c r="T3353" s="89">
        <f t="shared" si="527"/>
        <v>1</v>
      </c>
      <c r="U3353" s="90" t="e">
        <f t="shared" si="528"/>
        <v>#DIV/0!</v>
      </c>
      <c r="V3353" s="91" t="e">
        <f t="shared" si="529"/>
        <v>#DIV/0!</v>
      </c>
    </row>
    <row r="3354" spans="1:22" x14ac:dyDescent="0.3">
      <c r="A3354" s="88">
        <f>'HP-Api, V2-Sep24'!D3356</f>
        <v>0</v>
      </c>
      <c r="B3354" s="88" cm="1">
        <f t="array" ref="B3354">IF(OR(A3354=DATA!$H$2:$H$13),3,IF(OR(A3354=DATA!$H$14:$H$119),2,1))</f>
        <v>1</v>
      </c>
      <c r="C3354" s="88">
        <f>'HP-Api, V2-Sep24'!G3356</f>
        <v>0</v>
      </c>
      <c r="D3354" s="89" t="str">
        <f>IF(AND(C3354&gt;='Risk(dist, colmena)'!$C$9, C3354&lt;='Risk(dist, colmena)'!$E$9), 1, IF(AND(C3354&gt;'Risk(dist, colmena)'!$C$10, C3354&lt;='Risk(dist, colmena)'!$E$10), 2, IF(C3354&gt;='Risk(dist, colmena)'!$C$11, 3, "")))</f>
        <v/>
      </c>
      <c r="E3354" s="173">
        <f>'HP-Api, V2-Sep24'!L3356</f>
        <v>0</v>
      </c>
      <c r="F3354" s="173" t="str">
        <f>IF(AND(E3354&gt;='Risk(dist, colmena)'!$H$9, E3354&lt;='Risk(dist, colmena)'!$J$9), 1, IF(AND(E3354&gt;'Risk(dist, colmena)'!$H$10, E3354&lt;='Risk(dist, colmena)'!$J$10), 2, IF(E3354&gt;='Risk(dist, colmena)'!$H$11, 3, "")))</f>
        <v/>
      </c>
      <c r="G3354" s="88">
        <f>'HP-Api, V2-Sep24'!AH3356</f>
        <v>0</v>
      </c>
      <c r="H3354" s="89" t="str">
        <f t="shared" si="521"/>
        <v/>
      </c>
      <c r="I3354" s="194" t="e">
        <f>('HP-Api, V2-Sep24'!AK3356-'HP-Api, V2-Sep24'!S3356)/'HP-Api, V2-Sep24'!S3356</f>
        <v>#DIV/0!</v>
      </c>
      <c r="J3354" s="89" t="e">
        <f t="shared" si="522"/>
        <v>#DIV/0!</v>
      </c>
      <c r="K3354" s="195">
        <f>'HP-Api, V2-Sep24'!AQ3356</f>
        <v>0</v>
      </c>
      <c r="L3354" s="89">
        <f t="shared" si="523"/>
        <v>1</v>
      </c>
      <c r="M3354" s="88">
        <f>'HP-Api, V2-Sep24'!AM3356</f>
        <v>0</v>
      </c>
      <c r="N3354" s="89" t="str">
        <f t="shared" si="520"/>
        <v/>
      </c>
      <c r="O3354" s="88">
        <f>'HP-Api, V2-Sep24'!AR3356</f>
        <v>0</v>
      </c>
      <c r="P3354" s="89" t="str">
        <f t="shared" si="524"/>
        <v/>
      </c>
      <c r="Q3354" s="89" t="e">
        <f t="shared" si="525"/>
        <v>#VALUE!</v>
      </c>
      <c r="R3354" s="89" t="e">
        <f t="shared" si="526"/>
        <v>#VALUE!</v>
      </c>
      <c r="S3354" s="173">
        <f>'HP-Api, V2-Sep24'!AS3356</f>
        <v>0</v>
      </c>
      <c r="T3354" s="89">
        <f t="shared" si="527"/>
        <v>1</v>
      </c>
      <c r="U3354" s="90" t="e">
        <f t="shared" si="528"/>
        <v>#DIV/0!</v>
      </c>
      <c r="V3354" s="91" t="e">
        <f t="shared" si="529"/>
        <v>#DIV/0!</v>
      </c>
    </row>
    <row r="3355" spans="1:22" x14ac:dyDescent="0.3">
      <c r="A3355" s="88">
        <f>'HP-Api, V2-Sep24'!D3357</f>
        <v>0</v>
      </c>
      <c r="B3355" s="88" cm="1">
        <f t="array" ref="B3355">IF(OR(A3355=DATA!$H$2:$H$13),3,IF(OR(A3355=DATA!$H$14:$H$119),2,1))</f>
        <v>1</v>
      </c>
      <c r="C3355" s="88">
        <f>'HP-Api, V2-Sep24'!G3357</f>
        <v>0</v>
      </c>
      <c r="D3355" s="89" t="str">
        <f>IF(AND(C3355&gt;='Risk(dist, colmena)'!$C$9, C3355&lt;='Risk(dist, colmena)'!$E$9), 1, IF(AND(C3355&gt;'Risk(dist, colmena)'!$C$10, C3355&lt;='Risk(dist, colmena)'!$E$10), 2, IF(C3355&gt;='Risk(dist, colmena)'!$C$11, 3, "")))</f>
        <v/>
      </c>
      <c r="E3355" s="173">
        <f>'HP-Api, V2-Sep24'!L3357</f>
        <v>0</v>
      </c>
      <c r="F3355" s="173" t="str">
        <f>IF(AND(E3355&gt;='Risk(dist, colmena)'!$H$9, E3355&lt;='Risk(dist, colmena)'!$J$9), 1, IF(AND(E3355&gt;'Risk(dist, colmena)'!$H$10, E3355&lt;='Risk(dist, colmena)'!$J$10), 2, IF(E3355&gt;='Risk(dist, colmena)'!$H$11, 3, "")))</f>
        <v/>
      </c>
      <c r="G3355" s="88">
        <f>'HP-Api, V2-Sep24'!AH3357</f>
        <v>0</v>
      </c>
      <c r="H3355" s="89" t="str">
        <f t="shared" si="521"/>
        <v/>
      </c>
      <c r="I3355" s="194" t="e">
        <f>('HP-Api, V2-Sep24'!AK3357-'HP-Api, V2-Sep24'!S3357)/'HP-Api, V2-Sep24'!S3357</f>
        <v>#DIV/0!</v>
      </c>
      <c r="J3355" s="89" t="e">
        <f t="shared" si="522"/>
        <v>#DIV/0!</v>
      </c>
      <c r="K3355" s="195">
        <f>'HP-Api, V2-Sep24'!AQ3357</f>
        <v>0</v>
      </c>
      <c r="L3355" s="89">
        <f t="shared" si="523"/>
        <v>1</v>
      </c>
      <c r="M3355" s="88">
        <f>'HP-Api, V2-Sep24'!AM3357</f>
        <v>0</v>
      </c>
      <c r="N3355" s="89" t="str">
        <f t="shared" si="520"/>
        <v/>
      </c>
      <c r="O3355" s="88">
        <f>'HP-Api, V2-Sep24'!AR3357</f>
        <v>0</v>
      </c>
      <c r="P3355" s="89" t="str">
        <f t="shared" si="524"/>
        <v/>
      </c>
      <c r="Q3355" s="89" t="e">
        <f t="shared" si="525"/>
        <v>#VALUE!</v>
      </c>
      <c r="R3355" s="89" t="e">
        <f t="shared" si="526"/>
        <v>#VALUE!</v>
      </c>
      <c r="S3355" s="173">
        <f>'HP-Api, V2-Sep24'!AS3357</f>
        <v>0</v>
      </c>
      <c r="T3355" s="89">
        <f t="shared" si="527"/>
        <v>1</v>
      </c>
      <c r="U3355" s="90" t="e">
        <f t="shared" si="528"/>
        <v>#DIV/0!</v>
      </c>
      <c r="V3355" s="91" t="e">
        <f t="shared" si="529"/>
        <v>#DIV/0!</v>
      </c>
    </row>
    <row r="3356" spans="1:22" x14ac:dyDescent="0.3">
      <c r="A3356" s="88">
        <f>'HP-Api, V2-Sep24'!D3358</f>
        <v>0</v>
      </c>
      <c r="B3356" s="88" cm="1">
        <f t="array" ref="B3356">IF(OR(A3356=DATA!$H$2:$H$13),3,IF(OR(A3356=DATA!$H$14:$H$119),2,1))</f>
        <v>1</v>
      </c>
      <c r="C3356" s="88">
        <f>'HP-Api, V2-Sep24'!G3358</f>
        <v>0</v>
      </c>
      <c r="D3356" s="89" t="str">
        <f>IF(AND(C3356&gt;='Risk(dist, colmena)'!$C$9, C3356&lt;='Risk(dist, colmena)'!$E$9), 1, IF(AND(C3356&gt;'Risk(dist, colmena)'!$C$10, C3356&lt;='Risk(dist, colmena)'!$E$10), 2, IF(C3356&gt;='Risk(dist, colmena)'!$C$11, 3, "")))</f>
        <v/>
      </c>
      <c r="E3356" s="173">
        <f>'HP-Api, V2-Sep24'!L3358</f>
        <v>0</v>
      </c>
      <c r="F3356" s="173" t="str">
        <f>IF(AND(E3356&gt;='Risk(dist, colmena)'!$H$9, E3356&lt;='Risk(dist, colmena)'!$J$9), 1, IF(AND(E3356&gt;'Risk(dist, colmena)'!$H$10, E3356&lt;='Risk(dist, colmena)'!$J$10), 2, IF(E3356&gt;='Risk(dist, colmena)'!$H$11, 3, "")))</f>
        <v/>
      </c>
      <c r="G3356" s="88">
        <f>'HP-Api, V2-Sep24'!AH3358</f>
        <v>0</v>
      </c>
      <c r="H3356" s="89" t="str">
        <f t="shared" si="521"/>
        <v/>
      </c>
      <c r="I3356" s="194" t="e">
        <f>('HP-Api, V2-Sep24'!AK3358-'HP-Api, V2-Sep24'!S3358)/'HP-Api, V2-Sep24'!S3358</f>
        <v>#DIV/0!</v>
      </c>
      <c r="J3356" s="89" t="e">
        <f t="shared" si="522"/>
        <v>#DIV/0!</v>
      </c>
      <c r="K3356" s="195">
        <f>'HP-Api, V2-Sep24'!AQ3358</f>
        <v>0</v>
      </c>
      <c r="L3356" s="89">
        <f t="shared" si="523"/>
        <v>1</v>
      </c>
      <c r="M3356" s="88">
        <f>'HP-Api, V2-Sep24'!AM3358</f>
        <v>0</v>
      </c>
      <c r="N3356" s="89" t="str">
        <f t="shared" si="520"/>
        <v/>
      </c>
      <c r="O3356" s="88">
        <f>'HP-Api, V2-Sep24'!AR3358</f>
        <v>0</v>
      </c>
      <c r="P3356" s="89" t="str">
        <f t="shared" si="524"/>
        <v/>
      </c>
      <c r="Q3356" s="89" t="e">
        <f t="shared" si="525"/>
        <v>#VALUE!</v>
      </c>
      <c r="R3356" s="89" t="e">
        <f t="shared" si="526"/>
        <v>#VALUE!</v>
      </c>
      <c r="S3356" s="173">
        <f>'HP-Api, V2-Sep24'!AS3358</f>
        <v>0</v>
      </c>
      <c r="T3356" s="89">
        <f t="shared" si="527"/>
        <v>1</v>
      </c>
      <c r="U3356" s="90" t="e">
        <f t="shared" si="528"/>
        <v>#DIV/0!</v>
      </c>
      <c r="V3356" s="91" t="e">
        <f t="shared" si="529"/>
        <v>#DIV/0!</v>
      </c>
    </row>
    <row r="3357" spans="1:22" x14ac:dyDescent="0.3">
      <c r="A3357" s="88">
        <f>'HP-Api, V2-Sep24'!D3359</f>
        <v>0</v>
      </c>
      <c r="B3357" s="88" cm="1">
        <f t="array" ref="B3357">IF(OR(A3357=DATA!$H$2:$H$13),3,IF(OR(A3357=DATA!$H$14:$H$119),2,1))</f>
        <v>1</v>
      </c>
      <c r="C3357" s="88">
        <f>'HP-Api, V2-Sep24'!G3359</f>
        <v>0</v>
      </c>
      <c r="D3357" s="89" t="str">
        <f>IF(AND(C3357&gt;='Risk(dist, colmena)'!$C$9, C3357&lt;='Risk(dist, colmena)'!$E$9), 1, IF(AND(C3357&gt;'Risk(dist, colmena)'!$C$10, C3357&lt;='Risk(dist, colmena)'!$E$10), 2, IF(C3357&gt;='Risk(dist, colmena)'!$C$11, 3, "")))</f>
        <v/>
      </c>
      <c r="E3357" s="173">
        <f>'HP-Api, V2-Sep24'!L3359</f>
        <v>0</v>
      </c>
      <c r="F3357" s="173" t="str">
        <f>IF(AND(E3357&gt;='Risk(dist, colmena)'!$H$9, E3357&lt;='Risk(dist, colmena)'!$J$9), 1, IF(AND(E3357&gt;'Risk(dist, colmena)'!$H$10, E3357&lt;='Risk(dist, colmena)'!$J$10), 2, IF(E3357&gt;='Risk(dist, colmena)'!$H$11, 3, "")))</f>
        <v/>
      </c>
      <c r="G3357" s="88">
        <f>'HP-Api, V2-Sep24'!AH3359</f>
        <v>0</v>
      </c>
      <c r="H3357" s="89" t="str">
        <f t="shared" si="521"/>
        <v/>
      </c>
      <c r="I3357" s="194" t="e">
        <f>('HP-Api, V2-Sep24'!AK3359-'HP-Api, V2-Sep24'!S3359)/'HP-Api, V2-Sep24'!S3359</f>
        <v>#DIV/0!</v>
      </c>
      <c r="J3357" s="89" t="e">
        <f t="shared" si="522"/>
        <v>#DIV/0!</v>
      </c>
      <c r="K3357" s="195">
        <f>'HP-Api, V2-Sep24'!AQ3359</f>
        <v>0</v>
      </c>
      <c r="L3357" s="89">
        <f t="shared" si="523"/>
        <v>1</v>
      </c>
      <c r="M3357" s="88">
        <f>'HP-Api, V2-Sep24'!AM3359</f>
        <v>0</v>
      </c>
      <c r="N3357" s="89" t="str">
        <f t="shared" si="520"/>
        <v/>
      </c>
      <c r="O3357" s="88">
        <f>'HP-Api, V2-Sep24'!AR3359</f>
        <v>0</v>
      </c>
      <c r="P3357" s="89" t="str">
        <f t="shared" si="524"/>
        <v/>
      </c>
      <c r="Q3357" s="89" t="e">
        <f t="shared" si="525"/>
        <v>#VALUE!</v>
      </c>
      <c r="R3357" s="89" t="e">
        <f t="shared" si="526"/>
        <v>#VALUE!</v>
      </c>
      <c r="S3357" s="173">
        <f>'HP-Api, V2-Sep24'!AS3359</f>
        <v>0</v>
      </c>
      <c r="T3357" s="89">
        <f t="shared" si="527"/>
        <v>1</v>
      </c>
      <c r="U3357" s="90" t="e">
        <f t="shared" si="528"/>
        <v>#DIV/0!</v>
      </c>
      <c r="V3357" s="91" t="e">
        <f t="shared" si="529"/>
        <v>#DIV/0!</v>
      </c>
    </row>
    <row r="3358" spans="1:22" x14ac:dyDescent="0.3">
      <c r="A3358" s="88">
        <f>'HP-Api, V2-Sep24'!D3360</f>
        <v>0</v>
      </c>
      <c r="B3358" s="88" cm="1">
        <f t="array" ref="B3358">IF(OR(A3358=DATA!$H$2:$H$13),3,IF(OR(A3358=DATA!$H$14:$H$119),2,1))</f>
        <v>1</v>
      </c>
      <c r="C3358" s="88">
        <f>'HP-Api, V2-Sep24'!G3360</f>
        <v>0</v>
      </c>
      <c r="D3358" s="89" t="str">
        <f>IF(AND(C3358&gt;='Risk(dist, colmena)'!$C$9, C3358&lt;='Risk(dist, colmena)'!$E$9), 1, IF(AND(C3358&gt;'Risk(dist, colmena)'!$C$10, C3358&lt;='Risk(dist, colmena)'!$E$10), 2, IF(C3358&gt;='Risk(dist, colmena)'!$C$11, 3, "")))</f>
        <v/>
      </c>
      <c r="E3358" s="173">
        <f>'HP-Api, V2-Sep24'!L3360</f>
        <v>0</v>
      </c>
      <c r="F3358" s="173" t="str">
        <f>IF(AND(E3358&gt;='Risk(dist, colmena)'!$H$9, E3358&lt;='Risk(dist, colmena)'!$J$9), 1, IF(AND(E3358&gt;'Risk(dist, colmena)'!$H$10, E3358&lt;='Risk(dist, colmena)'!$J$10), 2, IF(E3358&gt;='Risk(dist, colmena)'!$H$11, 3, "")))</f>
        <v/>
      </c>
      <c r="G3358" s="88">
        <f>'HP-Api, V2-Sep24'!AH3360</f>
        <v>0</v>
      </c>
      <c r="H3358" s="89" t="str">
        <f t="shared" si="521"/>
        <v/>
      </c>
      <c r="I3358" s="194" t="e">
        <f>('HP-Api, V2-Sep24'!AK3360-'HP-Api, V2-Sep24'!S3360)/'HP-Api, V2-Sep24'!S3360</f>
        <v>#DIV/0!</v>
      </c>
      <c r="J3358" s="89" t="e">
        <f t="shared" si="522"/>
        <v>#DIV/0!</v>
      </c>
      <c r="K3358" s="195">
        <f>'HP-Api, V2-Sep24'!AQ3360</f>
        <v>0</v>
      </c>
      <c r="L3358" s="89">
        <f t="shared" si="523"/>
        <v>1</v>
      </c>
      <c r="M3358" s="88">
        <f>'HP-Api, V2-Sep24'!AM3360</f>
        <v>0</v>
      </c>
      <c r="N3358" s="89" t="str">
        <f t="shared" si="520"/>
        <v/>
      </c>
      <c r="O3358" s="88">
        <f>'HP-Api, V2-Sep24'!AR3360</f>
        <v>0</v>
      </c>
      <c r="P3358" s="89" t="str">
        <f t="shared" si="524"/>
        <v/>
      </c>
      <c r="Q3358" s="89" t="e">
        <f t="shared" si="525"/>
        <v>#VALUE!</v>
      </c>
      <c r="R3358" s="89" t="e">
        <f t="shared" si="526"/>
        <v>#VALUE!</v>
      </c>
      <c r="S3358" s="173">
        <f>'HP-Api, V2-Sep24'!AS3360</f>
        <v>0</v>
      </c>
      <c r="T3358" s="89">
        <f t="shared" si="527"/>
        <v>1</v>
      </c>
      <c r="U3358" s="90" t="e">
        <f t="shared" si="528"/>
        <v>#DIV/0!</v>
      </c>
      <c r="V3358" s="91" t="e">
        <f t="shared" si="529"/>
        <v>#DIV/0!</v>
      </c>
    </row>
    <row r="3359" spans="1:22" x14ac:dyDescent="0.3">
      <c r="A3359" s="88">
        <f>'HP-Api, V2-Sep24'!D3361</f>
        <v>0</v>
      </c>
      <c r="B3359" s="88" cm="1">
        <f t="array" ref="B3359">IF(OR(A3359=DATA!$H$2:$H$13),3,IF(OR(A3359=DATA!$H$14:$H$119),2,1))</f>
        <v>1</v>
      </c>
      <c r="C3359" s="88">
        <f>'HP-Api, V2-Sep24'!G3361</f>
        <v>0</v>
      </c>
      <c r="D3359" s="89" t="str">
        <f>IF(AND(C3359&gt;='Risk(dist, colmena)'!$C$9, C3359&lt;='Risk(dist, colmena)'!$E$9), 1, IF(AND(C3359&gt;'Risk(dist, colmena)'!$C$10, C3359&lt;='Risk(dist, colmena)'!$E$10), 2, IF(C3359&gt;='Risk(dist, colmena)'!$C$11, 3, "")))</f>
        <v/>
      </c>
      <c r="E3359" s="173">
        <f>'HP-Api, V2-Sep24'!L3361</f>
        <v>0</v>
      </c>
      <c r="F3359" s="173" t="str">
        <f>IF(AND(E3359&gt;='Risk(dist, colmena)'!$H$9, E3359&lt;='Risk(dist, colmena)'!$J$9), 1, IF(AND(E3359&gt;'Risk(dist, colmena)'!$H$10, E3359&lt;='Risk(dist, colmena)'!$J$10), 2, IF(E3359&gt;='Risk(dist, colmena)'!$H$11, 3, "")))</f>
        <v/>
      </c>
      <c r="G3359" s="88">
        <f>'HP-Api, V2-Sep24'!AH3361</f>
        <v>0</v>
      </c>
      <c r="H3359" s="89" t="str">
        <f t="shared" si="521"/>
        <v/>
      </c>
      <c r="I3359" s="194" t="e">
        <f>('HP-Api, V2-Sep24'!AK3361-'HP-Api, V2-Sep24'!S3361)/'HP-Api, V2-Sep24'!S3361</f>
        <v>#DIV/0!</v>
      </c>
      <c r="J3359" s="89" t="e">
        <f t="shared" si="522"/>
        <v>#DIV/0!</v>
      </c>
      <c r="K3359" s="195">
        <f>'HP-Api, V2-Sep24'!AQ3361</f>
        <v>0</v>
      </c>
      <c r="L3359" s="89">
        <f t="shared" si="523"/>
        <v>1</v>
      </c>
      <c r="M3359" s="88">
        <f>'HP-Api, V2-Sep24'!AM3361</f>
        <v>0</v>
      </c>
      <c r="N3359" s="89" t="str">
        <f t="shared" si="520"/>
        <v/>
      </c>
      <c r="O3359" s="88">
        <f>'HP-Api, V2-Sep24'!AR3361</f>
        <v>0</v>
      </c>
      <c r="P3359" s="89" t="str">
        <f t="shared" si="524"/>
        <v/>
      </c>
      <c r="Q3359" s="89" t="e">
        <f t="shared" si="525"/>
        <v>#VALUE!</v>
      </c>
      <c r="R3359" s="89" t="e">
        <f t="shared" si="526"/>
        <v>#VALUE!</v>
      </c>
      <c r="S3359" s="173">
        <f>'HP-Api, V2-Sep24'!AS3361</f>
        <v>0</v>
      </c>
      <c r="T3359" s="89">
        <f t="shared" si="527"/>
        <v>1</v>
      </c>
      <c r="U3359" s="90" t="e">
        <f t="shared" si="528"/>
        <v>#DIV/0!</v>
      </c>
      <c r="V3359" s="91" t="e">
        <f t="shared" si="529"/>
        <v>#DIV/0!</v>
      </c>
    </row>
    <row r="3360" spans="1:22" x14ac:dyDescent="0.3">
      <c r="A3360" s="88">
        <f>'HP-Api, V2-Sep24'!D3362</f>
        <v>0</v>
      </c>
      <c r="B3360" s="88" cm="1">
        <f t="array" ref="B3360">IF(OR(A3360=DATA!$H$2:$H$13),3,IF(OR(A3360=DATA!$H$14:$H$119),2,1))</f>
        <v>1</v>
      </c>
      <c r="C3360" s="88">
        <f>'HP-Api, V2-Sep24'!G3362</f>
        <v>0</v>
      </c>
      <c r="D3360" s="89" t="str">
        <f>IF(AND(C3360&gt;='Risk(dist, colmena)'!$C$9, C3360&lt;='Risk(dist, colmena)'!$E$9), 1, IF(AND(C3360&gt;'Risk(dist, colmena)'!$C$10, C3360&lt;='Risk(dist, colmena)'!$E$10), 2, IF(C3360&gt;='Risk(dist, colmena)'!$C$11, 3, "")))</f>
        <v/>
      </c>
      <c r="E3360" s="173">
        <f>'HP-Api, V2-Sep24'!L3362</f>
        <v>0</v>
      </c>
      <c r="F3360" s="173" t="str">
        <f>IF(AND(E3360&gt;='Risk(dist, colmena)'!$H$9, E3360&lt;='Risk(dist, colmena)'!$J$9), 1, IF(AND(E3360&gt;'Risk(dist, colmena)'!$H$10, E3360&lt;='Risk(dist, colmena)'!$J$10), 2, IF(E3360&gt;='Risk(dist, colmena)'!$H$11, 3, "")))</f>
        <v/>
      </c>
      <c r="G3360" s="88">
        <f>'HP-Api, V2-Sep24'!AH3362</f>
        <v>0</v>
      </c>
      <c r="H3360" s="89" t="str">
        <f t="shared" si="521"/>
        <v/>
      </c>
      <c r="I3360" s="194" t="e">
        <f>('HP-Api, V2-Sep24'!AK3362-'HP-Api, V2-Sep24'!S3362)/'HP-Api, V2-Sep24'!S3362</f>
        <v>#DIV/0!</v>
      </c>
      <c r="J3360" s="89" t="e">
        <f t="shared" si="522"/>
        <v>#DIV/0!</v>
      </c>
      <c r="K3360" s="195">
        <f>'HP-Api, V2-Sep24'!AQ3362</f>
        <v>0</v>
      </c>
      <c r="L3360" s="89">
        <f t="shared" si="523"/>
        <v>1</v>
      </c>
      <c r="M3360" s="88">
        <f>'HP-Api, V2-Sep24'!AM3362</f>
        <v>0</v>
      </c>
      <c r="N3360" s="89" t="str">
        <f t="shared" si="520"/>
        <v/>
      </c>
      <c r="O3360" s="88">
        <f>'HP-Api, V2-Sep24'!AR3362</f>
        <v>0</v>
      </c>
      <c r="P3360" s="89" t="str">
        <f t="shared" si="524"/>
        <v/>
      </c>
      <c r="Q3360" s="89" t="e">
        <f t="shared" si="525"/>
        <v>#VALUE!</v>
      </c>
      <c r="R3360" s="89" t="e">
        <f t="shared" si="526"/>
        <v>#VALUE!</v>
      </c>
      <c r="S3360" s="173">
        <f>'HP-Api, V2-Sep24'!AS3362</f>
        <v>0</v>
      </c>
      <c r="T3360" s="89">
        <f t="shared" si="527"/>
        <v>1</v>
      </c>
      <c r="U3360" s="90" t="e">
        <f t="shared" si="528"/>
        <v>#DIV/0!</v>
      </c>
      <c r="V3360" s="91" t="e">
        <f t="shared" si="529"/>
        <v>#DIV/0!</v>
      </c>
    </row>
    <row r="3361" spans="1:22" x14ac:dyDescent="0.3">
      <c r="A3361" s="88">
        <f>'HP-Api, V2-Sep24'!D3363</f>
        <v>0</v>
      </c>
      <c r="B3361" s="88" cm="1">
        <f t="array" ref="B3361">IF(OR(A3361=DATA!$H$2:$H$13),3,IF(OR(A3361=DATA!$H$14:$H$119),2,1))</f>
        <v>1</v>
      </c>
      <c r="C3361" s="88">
        <f>'HP-Api, V2-Sep24'!G3363</f>
        <v>0</v>
      </c>
      <c r="D3361" s="89" t="str">
        <f>IF(AND(C3361&gt;='Risk(dist, colmena)'!$C$9, C3361&lt;='Risk(dist, colmena)'!$E$9), 1, IF(AND(C3361&gt;'Risk(dist, colmena)'!$C$10, C3361&lt;='Risk(dist, colmena)'!$E$10), 2, IF(C3361&gt;='Risk(dist, colmena)'!$C$11, 3, "")))</f>
        <v/>
      </c>
      <c r="E3361" s="173">
        <f>'HP-Api, V2-Sep24'!L3363</f>
        <v>0</v>
      </c>
      <c r="F3361" s="173" t="str">
        <f>IF(AND(E3361&gt;='Risk(dist, colmena)'!$H$9, E3361&lt;='Risk(dist, colmena)'!$J$9), 1, IF(AND(E3361&gt;'Risk(dist, colmena)'!$H$10, E3361&lt;='Risk(dist, colmena)'!$J$10), 2, IF(E3361&gt;='Risk(dist, colmena)'!$H$11, 3, "")))</f>
        <v/>
      </c>
      <c r="G3361" s="88">
        <f>'HP-Api, V2-Sep24'!AH3363</f>
        <v>0</v>
      </c>
      <c r="H3361" s="89" t="str">
        <f t="shared" si="521"/>
        <v/>
      </c>
      <c r="I3361" s="194" t="e">
        <f>('HP-Api, V2-Sep24'!AK3363-'HP-Api, V2-Sep24'!S3363)/'HP-Api, V2-Sep24'!S3363</f>
        <v>#DIV/0!</v>
      </c>
      <c r="J3361" s="89" t="e">
        <f t="shared" si="522"/>
        <v>#DIV/0!</v>
      </c>
      <c r="K3361" s="195">
        <f>'HP-Api, V2-Sep24'!AQ3363</f>
        <v>0</v>
      </c>
      <c r="L3361" s="89">
        <f t="shared" si="523"/>
        <v>1</v>
      </c>
      <c r="M3361" s="88">
        <f>'HP-Api, V2-Sep24'!AM3363</f>
        <v>0</v>
      </c>
      <c r="N3361" s="89" t="str">
        <f t="shared" si="520"/>
        <v/>
      </c>
      <c r="O3361" s="88">
        <f>'HP-Api, V2-Sep24'!AR3363</f>
        <v>0</v>
      </c>
      <c r="P3361" s="89" t="str">
        <f t="shared" si="524"/>
        <v/>
      </c>
      <c r="Q3361" s="89" t="e">
        <f t="shared" si="525"/>
        <v>#VALUE!</v>
      </c>
      <c r="R3361" s="89" t="e">
        <f t="shared" si="526"/>
        <v>#VALUE!</v>
      </c>
      <c r="S3361" s="173">
        <f>'HP-Api, V2-Sep24'!AS3363</f>
        <v>0</v>
      </c>
      <c r="T3361" s="89">
        <f t="shared" si="527"/>
        <v>1</v>
      </c>
      <c r="U3361" s="90" t="e">
        <f t="shared" si="528"/>
        <v>#DIV/0!</v>
      </c>
      <c r="V3361" s="91" t="e">
        <f t="shared" si="529"/>
        <v>#DIV/0!</v>
      </c>
    </row>
    <row r="3362" spans="1:22" x14ac:dyDescent="0.3">
      <c r="A3362" s="88">
        <f>'HP-Api, V2-Sep24'!D3364</f>
        <v>0</v>
      </c>
      <c r="B3362" s="88" cm="1">
        <f t="array" ref="B3362">IF(OR(A3362=DATA!$H$2:$H$13),3,IF(OR(A3362=DATA!$H$14:$H$119),2,1))</f>
        <v>1</v>
      </c>
      <c r="C3362" s="88">
        <f>'HP-Api, V2-Sep24'!G3364</f>
        <v>0</v>
      </c>
      <c r="D3362" s="89" t="str">
        <f>IF(AND(C3362&gt;='Risk(dist, colmena)'!$C$9, C3362&lt;='Risk(dist, colmena)'!$E$9), 1, IF(AND(C3362&gt;'Risk(dist, colmena)'!$C$10, C3362&lt;='Risk(dist, colmena)'!$E$10), 2, IF(C3362&gt;='Risk(dist, colmena)'!$C$11, 3, "")))</f>
        <v/>
      </c>
      <c r="E3362" s="173">
        <f>'HP-Api, V2-Sep24'!L3364</f>
        <v>0</v>
      </c>
      <c r="F3362" s="173" t="str">
        <f>IF(AND(E3362&gt;='Risk(dist, colmena)'!$H$9, E3362&lt;='Risk(dist, colmena)'!$J$9), 1, IF(AND(E3362&gt;'Risk(dist, colmena)'!$H$10, E3362&lt;='Risk(dist, colmena)'!$J$10), 2, IF(E3362&gt;='Risk(dist, colmena)'!$H$11, 3, "")))</f>
        <v/>
      </c>
      <c r="G3362" s="88">
        <f>'HP-Api, V2-Sep24'!AH3364</f>
        <v>0</v>
      </c>
      <c r="H3362" s="89" t="str">
        <f t="shared" si="521"/>
        <v/>
      </c>
      <c r="I3362" s="194" t="e">
        <f>('HP-Api, V2-Sep24'!AK3364-'HP-Api, V2-Sep24'!S3364)/'HP-Api, V2-Sep24'!S3364</f>
        <v>#DIV/0!</v>
      </c>
      <c r="J3362" s="89" t="e">
        <f t="shared" si="522"/>
        <v>#DIV/0!</v>
      </c>
      <c r="K3362" s="195">
        <f>'HP-Api, V2-Sep24'!AQ3364</f>
        <v>0</v>
      </c>
      <c r="L3362" s="89">
        <f t="shared" si="523"/>
        <v>1</v>
      </c>
      <c r="M3362" s="88">
        <f>'HP-Api, V2-Sep24'!AM3364</f>
        <v>0</v>
      </c>
      <c r="N3362" s="89" t="str">
        <f t="shared" si="520"/>
        <v/>
      </c>
      <c r="O3362" s="88">
        <f>'HP-Api, V2-Sep24'!AR3364</f>
        <v>0</v>
      </c>
      <c r="P3362" s="89" t="str">
        <f t="shared" si="524"/>
        <v/>
      </c>
      <c r="Q3362" s="89" t="e">
        <f t="shared" si="525"/>
        <v>#VALUE!</v>
      </c>
      <c r="R3362" s="89" t="e">
        <f t="shared" si="526"/>
        <v>#VALUE!</v>
      </c>
      <c r="S3362" s="173">
        <f>'HP-Api, V2-Sep24'!AS3364</f>
        <v>0</v>
      </c>
      <c r="T3362" s="89">
        <f t="shared" si="527"/>
        <v>1</v>
      </c>
      <c r="U3362" s="90" t="e">
        <f t="shared" si="528"/>
        <v>#DIV/0!</v>
      </c>
      <c r="V3362" s="91" t="e">
        <f t="shared" si="529"/>
        <v>#DIV/0!</v>
      </c>
    </row>
    <row r="3363" spans="1:22" x14ac:dyDescent="0.3">
      <c r="A3363" s="88">
        <f>'HP-Api, V2-Sep24'!D3365</f>
        <v>0</v>
      </c>
      <c r="B3363" s="88" cm="1">
        <f t="array" ref="B3363">IF(OR(A3363=DATA!$H$2:$H$13),3,IF(OR(A3363=DATA!$H$14:$H$119),2,1))</f>
        <v>1</v>
      </c>
      <c r="C3363" s="88">
        <f>'HP-Api, V2-Sep24'!G3365</f>
        <v>0</v>
      </c>
      <c r="D3363" s="89" t="str">
        <f>IF(AND(C3363&gt;='Risk(dist, colmena)'!$C$9, C3363&lt;='Risk(dist, colmena)'!$E$9), 1, IF(AND(C3363&gt;'Risk(dist, colmena)'!$C$10, C3363&lt;='Risk(dist, colmena)'!$E$10), 2, IF(C3363&gt;='Risk(dist, colmena)'!$C$11, 3, "")))</f>
        <v/>
      </c>
      <c r="E3363" s="173">
        <f>'HP-Api, V2-Sep24'!L3365</f>
        <v>0</v>
      </c>
      <c r="F3363" s="173" t="str">
        <f>IF(AND(E3363&gt;='Risk(dist, colmena)'!$H$9, E3363&lt;='Risk(dist, colmena)'!$J$9), 1, IF(AND(E3363&gt;'Risk(dist, colmena)'!$H$10, E3363&lt;='Risk(dist, colmena)'!$J$10), 2, IF(E3363&gt;='Risk(dist, colmena)'!$H$11, 3, "")))</f>
        <v/>
      </c>
      <c r="G3363" s="88">
        <f>'HP-Api, V2-Sep24'!AH3365</f>
        <v>0</v>
      </c>
      <c r="H3363" s="89" t="str">
        <f t="shared" si="521"/>
        <v/>
      </c>
      <c r="I3363" s="194" t="e">
        <f>('HP-Api, V2-Sep24'!AK3365-'HP-Api, V2-Sep24'!S3365)/'HP-Api, V2-Sep24'!S3365</f>
        <v>#DIV/0!</v>
      </c>
      <c r="J3363" s="89" t="e">
        <f t="shared" si="522"/>
        <v>#DIV/0!</v>
      </c>
      <c r="K3363" s="195">
        <f>'HP-Api, V2-Sep24'!AQ3365</f>
        <v>0</v>
      </c>
      <c r="L3363" s="89">
        <f t="shared" si="523"/>
        <v>1</v>
      </c>
      <c r="M3363" s="88">
        <f>'HP-Api, V2-Sep24'!AM3365</f>
        <v>0</v>
      </c>
      <c r="N3363" s="89" t="str">
        <f t="shared" si="520"/>
        <v/>
      </c>
      <c r="O3363" s="88">
        <f>'HP-Api, V2-Sep24'!AR3365</f>
        <v>0</v>
      </c>
      <c r="P3363" s="89" t="str">
        <f t="shared" si="524"/>
        <v/>
      </c>
      <c r="Q3363" s="89" t="e">
        <f t="shared" si="525"/>
        <v>#VALUE!</v>
      </c>
      <c r="R3363" s="89" t="e">
        <f t="shared" si="526"/>
        <v>#VALUE!</v>
      </c>
      <c r="S3363" s="173">
        <f>'HP-Api, V2-Sep24'!AS3365</f>
        <v>0</v>
      </c>
      <c r="T3363" s="89">
        <f t="shared" si="527"/>
        <v>1</v>
      </c>
      <c r="U3363" s="90" t="e">
        <f t="shared" si="528"/>
        <v>#DIV/0!</v>
      </c>
      <c r="V3363" s="91" t="e">
        <f t="shared" si="529"/>
        <v>#DIV/0!</v>
      </c>
    </row>
    <row r="3364" spans="1:22" x14ac:dyDescent="0.3">
      <c r="A3364" s="88">
        <f>'HP-Api, V2-Sep24'!D3366</f>
        <v>0</v>
      </c>
      <c r="B3364" s="88" cm="1">
        <f t="array" ref="B3364">IF(OR(A3364=DATA!$H$2:$H$13),3,IF(OR(A3364=DATA!$H$14:$H$119),2,1))</f>
        <v>1</v>
      </c>
      <c r="C3364" s="88">
        <f>'HP-Api, V2-Sep24'!G3366</f>
        <v>0</v>
      </c>
      <c r="D3364" s="89" t="str">
        <f>IF(AND(C3364&gt;='Risk(dist, colmena)'!$C$9, C3364&lt;='Risk(dist, colmena)'!$E$9), 1, IF(AND(C3364&gt;'Risk(dist, colmena)'!$C$10, C3364&lt;='Risk(dist, colmena)'!$E$10), 2, IF(C3364&gt;='Risk(dist, colmena)'!$C$11, 3, "")))</f>
        <v/>
      </c>
      <c r="E3364" s="173">
        <f>'HP-Api, V2-Sep24'!L3366</f>
        <v>0</v>
      </c>
      <c r="F3364" s="173" t="str">
        <f>IF(AND(E3364&gt;='Risk(dist, colmena)'!$H$9, E3364&lt;='Risk(dist, colmena)'!$J$9), 1, IF(AND(E3364&gt;'Risk(dist, colmena)'!$H$10, E3364&lt;='Risk(dist, colmena)'!$J$10), 2, IF(E3364&gt;='Risk(dist, colmena)'!$H$11, 3, "")))</f>
        <v/>
      </c>
      <c r="G3364" s="88">
        <f>'HP-Api, V2-Sep24'!AH3366</f>
        <v>0</v>
      </c>
      <c r="H3364" s="89" t="str">
        <f t="shared" si="521"/>
        <v/>
      </c>
      <c r="I3364" s="194" t="e">
        <f>('HP-Api, V2-Sep24'!AK3366-'HP-Api, V2-Sep24'!S3366)/'HP-Api, V2-Sep24'!S3366</f>
        <v>#DIV/0!</v>
      </c>
      <c r="J3364" s="89" t="e">
        <f t="shared" si="522"/>
        <v>#DIV/0!</v>
      </c>
      <c r="K3364" s="195">
        <f>'HP-Api, V2-Sep24'!AQ3366</f>
        <v>0</v>
      </c>
      <c r="L3364" s="89">
        <f t="shared" si="523"/>
        <v>1</v>
      </c>
      <c r="M3364" s="88">
        <f>'HP-Api, V2-Sep24'!AM3366</f>
        <v>0</v>
      </c>
      <c r="N3364" s="89" t="str">
        <f t="shared" si="520"/>
        <v/>
      </c>
      <c r="O3364" s="88">
        <f>'HP-Api, V2-Sep24'!AR3366</f>
        <v>0</v>
      </c>
      <c r="P3364" s="89" t="str">
        <f t="shared" si="524"/>
        <v/>
      </c>
      <c r="Q3364" s="89" t="e">
        <f t="shared" si="525"/>
        <v>#VALUE!</v>
      </c>
      <c r="R3364" s="89" t="e">
        <f t="shared" si="526"/>
        <v>#VALUE!</v>
      </c>
      <c r="S3364" s="173">
        <f>'HP-Api, V2-Sep24'!AS3366</f>
        <v>0</v>
      </c>
      <c r="T3364" s="89">
        <f t="shared" si="527"/>
        <v>1</v>
      </c>
      <c r="U3364" s="90" t="e">
        <f t="shared" si="528"/>
        <v>#DIV/0!</v>
      </c>
      <c r="V3364" s="91" t="e">
        <f t="shared" si="529"/>
        <v>#DIV/0!</v>
      </c>
    </row>
    <row r="3365" spans="1:22" x14ac:dyDescent="0.3">
      <c r="A3365" s="88">
        <f>'HP-Api, V2-Sep24'!D3367</f>
        <v>0</v>
      </c>
      <c r="B3365" s="88" cm="1">
        <f t="array" ref="B3365">IF(OR(A3365=DATA!$H$2:$H$13),3,IF(OR(A3365=DATA!$H$14:$H$119),2,1))</f>
        <v>1</v>
      </c>
      <c r="C3365" s="88">
        <f>'HP-Api, V2-Sep24'!G3367</f>
        <v>0</v>
      </c>
      <c r="D3365" s="89" t="str">
        <f>IF(AND(C3365&gt;='Risk(dist, colmena)'!$C$9, C3365&lt;='Risk(dist, colmena)'!$E$9), 1, IF(AND(C3365&gt;'Risk(dist, colmena)'!$C$10, C3365&lt;='Risk(dist, colmena)'!$E$10), 2, IF(C3365&gt;='Risk(dist, colmena)'!$C$11, 3, "")))</f>
        <v/>
      </c>
      <c r="E3365" s="173">
        <f>'HP-Api, V2-Sep24'!L3367</f>
        <v>0</v>
      </c>
      <c r="F3365" s="173" t="str">
        <f>IF(AND(E3365&gt;='Risk(dist, colmena)'!$H$9, E3365&lt;='Risk(dist, colmena)'!$J$9), 1, IF(AND(E3365&gt;'Risk(dist, colmena)'!$H$10, E3365&lt;='Risk(dist, colmena)'!$J$10), 2, IF(E3365&gt;='Risk(dist, colmena)'!$H$11, 3, "")))</f>
        <v/>
      </c>
      <c r="G3365" s="88">
        <f>'HP-Api, V2-Sep24'!AH3367</f>
        <v>0</v>
      </c>
      <c r="H3365" s="89" t="str">
        <f t="shared" si="521"/>
        <v/>
      </c>
      <c r="I3365" s="194" t="e">
        <f>('HP-Api, V2-Sep24'!AK3367-'HP-Api, V2-Sep24'!S3367)/'HP-Api, V2-Sep24'!S3367</f>
        <v>#DIV/0!</v>
      </c>
      <c r="J3365" s="89" t="e">
        <f t="shared" si="522"/>
        <v>#DIV/0!</v>
      </c>
      <c r="K3365" s="195">
        <f>'HP-Api, V2-Sep24'!AQ3367</f>
        <v>0</v>
      </c>
      <c r="L3365" s="89">
        <f t="shared" si="523"/>
        <v>1</v>
      </c>
      <c r="M3365" s="88">
        <f>'HP-Api, V2-Sep24'!AM3367</f>
        <v>0</v>
      </c>
      <c r="N3365" s="89" t="str">
        <f t="shared" si="520"/>
        <v/>
      </c>
      <c r="O3365" s="88">
        <f>'HP-Api, V2-Sep24'!AR3367</f>
        <v>0</v>
      </c>
      <c r="P3365" s="89" t="str">
        <f t="shared" si="524"/>
        <v/>
      </c>
      <c r="Q3365" s="89" t="e">
        <f t="shared" si="525"/>
        <v>#VALUE!</v>
      </c>
      <c r="R3365" s="89" t="e">
        <f t="shared" si="526"/>
        <v>#VALUE!</v>
      </c>
      <c r="S3365" s="173">
        <f>'HP-Api, V2-Sep24'!AS3367</f>
        <v>0</v>
      </c>
      <c r="T3365" s="89">
        <f t="shared" si="527"/>
        <v>1</v>
      </c>
      <c r="U3365" s="90" t="e">
        <f t="shared" si="528"/>
        <v>#DIV/0!</v>
      </c>
      <c r="V3365" s="91" t="e">
        <f t="shared" si="529"/>
        <v>#DIV/0!</v>
      </c>
    </row>
    <row r="3366" spans="1:22" x14ac:dyDescent="0.3">
      <c r="A3366" s="88">
        <f>'HP-Api, V2-Sep24'!D3368</f>
        <v>0</v>
      </c>
      <c r="B3366" s="88" cm="1">
        <f t="array" ref="B3366">IF(OR(A3366=DATA!$H$2:$H$13),3,IF(OR(A3366=DATA!$H$14:$H$119),2,1))</f>
        <v>1</v>
      </c>
      <c r="C3366" s="88">
        <f>'HP-Api, V2-Sep24'!G3368</f>
        <v>0</v>
      </c>
      <c r="D3366" s="89" t="str">
        <f>IF(AND(C3366&gt;='Risk(dist, colmena)'!$C$9, C3366&lt;='Risk(dist, colmena)'!$E$9), 1, IF(AND(C3366&gt;'Risk(dist, colmena)'!$C$10, C3366&lt;='Risk(dist, colmena)'!$E$10), 2, IF(C3366&gt;='Risk(dist, colmena)'!$C$11, 3, "")))</f>
        <v/>
      </c>
      <c r="E3366" s="173">
        <f>'HP-Api, V2-Sep24'!L3368</f>
        <v>0</v>
      </c>
      <c r="F3366" s="173" t="str">
        <f>IF(AND(E3366&gt;='Risk(dist, colmena)'!$H$9, E3366&lt;='Risk(dist, colmena)'!$J$9), 1, IF(AND(E3366&gt;'Risk(dist, colmena)'!$H$10, E3366&lt;='Risk(dist, colmena)'!$J$10), 2, IF(E3366&gt;='Risk(dist, colmena)'!$H$11, 3, "")))</f>
        <v/>
      </c>
      <c r="G3366" s="88">
        <f>'HP-Api, V2-Sep24'!AH3368</f>
        <v>0</v>
      </c>
      <c r="H3366" s="89" t="str">
        <f t="shared" si="521"/>
        <v/>
      </c>
      <c r="I3366" s="194" t="e">
        <f>('HP-Api, V2-Sep24'!AK3368-'HP-Api, V2-Sep24'!S3368)/'HP-Api, V2-Sep24'!S3368</f>
        <v>#DIV/0!</v>
      </c>
      <c r="J3366" s="89" t="e">
        <f t="shared" si="522"/>
        <v>#DIV/0!</v>
      </c>
      <c r="K3366" s="195">
        <f>'HP-Api, V2-Sep24'!AQ3368</f>
        <v>0</v>
      </c>
      <c r="L3366" s="89">
        <f t="shared" si="523"/>
        <v>1</v>
      </c>
      <c r="M3366" s="88">
        <f>'HP-Api, V2-Sep24'!AM3368</f>
        <v>0</v>
      </c>
      <c r="N3366" s="89" t="str">
        <f t="shared" si="520"/>
        <v/>
      </c>
      <c r="O3366" s="88">
        <f>'HP-Api, V2-Sep24'!AR3368</f>
        <v>0</v>
      </c>
      <c r="P3366" s="89" t="str">
        <f t="shared" si="524"/>
        <v/>
      </c>
      <c r="Q3366" s="89" t="e">
        <f t="shared" si="525"/>
        <v>#VALUE!</v>
      </c>
      <c r="R3366" s="89" t="e">
        <f t="shared" si="526"/>
        <v>#VALUE!</v>
      </c>
      <c r="S3366" s="173">
        <f>'HP-Api, V2-Sep24'!AS3368</f>
        <v>0</v>
      </c>
      <c r="T3366" s="89">
        <f t="shared" si="527"/>
        <v>1</v>
      </c>
      <c r="U3366" s="90" t="e">
        <f t="shared" si="528"/>
        <v>#DIV/0!</v>
      </c>
      <c r="V3366" s="91" t="e">
        <f t="shared" si="529"/>
        <v>#DIV/0!</v>
      </c>
    </row>
    <row r="3367" spans="1:22" x14ac:dyDescent="0.3">
      <c r="A3367" s="88">
        <f>'HP-Api, V2-Sep24'!D3369</f>
        <v>0</v>
      </c>
      <c r="B3367" s="88" cm="1">
        <f t="array" ref="B3367">IF(OR(A3367=DATA!$H$2:$H$13),3,IF(OR(A3367=DATA!$H$14:$H$119),2,1))</f>
        <v>1</v>
      </c>
      <c r="C3367" s="88">
        <f>'HP-Api, V2-Sep24'!G3369</f>
        <v>0</v>
      </c>
      <c r="D3367" s="89" t="str">
        <f>IF(AND(C3367&gt;='Risk(dist, colmena)'!$C$9, C3367&lt;='Risk(dist, colmena)'!$E$9), 1, IF(AND(C3367&gt;'Risk(dist, colmena)'!$C$10, C3367&lt;='Risk(dist, colmena)'!$E$10), 2, IF(C3367&gt;='Risk(dist, colmena)'!$C$11, 3, "")))</f>
        <v/>
      </c>
      <c r="E3367" s="173">
        <f>'HP-Api, V2-Sep24'!L3369</f>
        <v>0</v>
      </c>
      <c r="F3367" s="173" t="str">
        <f>IF(AND(E3367&gt;='Risk(dist, colmena)'!$H$9, E3367&lt;='Risk(dist, colmena)'!$J$9), 1, IF(AND(E3367&gt;'Risk(dist, colmena)'!$H$10, E3367&lt;='Risk(dist, colmena)'!$J$10), 2, IF(E3367&gt;='Risk(dist, colmena)'!$H$11, 3, "")))</f>
        <v/>
      </c>
      <c r="G3367" s="88">
        <f>'HP-Api, V2-Sep24'!AH3369</f>
        <v>0</v>
      </c>
      <c r="H3367" s="89" t="str">
        <f t="shared" si="521"/>
        <v/>
      </c>
      <c r="I3367" s="194" t="e">
        <f>('HP-Api, V2-Sep24'!AK3369-'HP-Api, V2-Sep24'!S3369)/'HP-Api, V2-Sep24'!S3369</f>
        <v>#DIV/0!</v>
      </c>
      <c r="J3367" s="89" t="e">
        <f t="shared" si="522"/>
        <v>#DIV/0!</v>
      </c>
      <c r="K3367" s="195">
        <f>'HP-Api, V2-Sep24'!AQ3369</f>
        <v>0</v>
      </c>
      <c r="L3367" s="89">
        <f t="shared" si="523"/>
        <v>1</v>
      </c>
      <c r="M3367" s="88">
        <f>'HP-Api, V2-Sep24'!AM3369</f>
        <v>0</v>
      </c>
      <c r="N3367" s="89" t="str">
        <f t="shared" si="520"/>
        <v/>
      </c>
      <c r="O3367" s="88">
        <f>'HP-Api, V2-Sep24'!AR3369</f>
        <v>0</v>
      </c>
      <c r="P3367" s="89" t="str">
        <f t="shared" si="524"/>
        <v/>
      </c>
      <c r="Q3367" s="89" t="e">
        <f t="shared" si="525"/>
        <v>#VALUE!</v>
      </c>
      <c r="R3367" s="89" t="e">
        <f t="shared" si="526"/>
        <v>#VALUE!</v>
      </c>
      <c r="S3367" s="173">
        <f>'HP-Api, V2-Sep24'!AS3369</f>
        <v>0</v>
      </c>
      <c r="T3367" s="89">
        <f t="shared" si="527"/>
        <v>1</v>
      </c>
      <c r="U3367" s="90" t="e">
        <f t="shared" si="528"/>
        <v>#DIV/0!</v>
      </c>
      <c r="V3367" s="91" t="e">
        <f t="shared" si="529"/>
        <v>#DIV/0!</v>
      </c>
    </row>
    <row r="3368" spans="1:22" x14ac:dyDescent="0.3">
      <c r="A3368" s="88">
        <f>'HP-Api, V2-Sep24'!D3370</f>
        <v>0</v>
      </c>
      <c r="B3368" s="88" cm="1">
        <f t="array" ref="B3368">IF(OR(A3368=DATA!$H$2:$H$13),3,IF(OR(A3368=DATA!$H$14:$H$119),2,1))</f>
        <v>1</v>
      </c>
      <c r="C3368" s="88">
        <f>'HP-Api, V2-Sep24'!G3370</f>
        <v>0</v>
      </c>
      <c r="D3368" s="89" t="str">
        <f>IF(AND(C3368&gt;='Risk(dist, colmena)'!$C$9, C3368&lt;='Risk(dist, colmena)'!$E$9), 1, IF(AND(C3368&gt;'Risk(dist, colmena)'!$C$10, C3368&lt;='Risk(dist, colmena)'!$E$10), 2, IF(C3368&gt;='Risk(dist, colmena)'!$C$11, 3, "")))</f>
        <v/>
      </c>
      <c r="E3368" s="173">
        <f>'HP-Api, V2-Sep24'!L3370</f>
        <v>0</v>
      </c>
      <c r="F3368" s="173" t="str">
        <f>IF(AND(E3368&gt;='Risk(dist, colmena)'!$H$9, E3368&lt;='Risk(dist, colmena)'!$J$9), 1, IF(AND(E3368&gt;'Risk(dist, colmena)'!$H$10, E3368&lt;='Risk(dist, colmena)'!$J$10), 2, IF(E3368&gt;='Risk(dist, colmena)'!$H$11, 3, "")))</f>
        <v/>
      </c>
      <c r="G3368" s="88">
        <f>'HP-Api, V2-Sep24'!AH3370</f>
        <v>0</v>
      </c>
      <c r="H3368" s="89" t="str">
        <f t="shared" si="521"/>
        <v/>
      </c>
      <c r="I3368" s="194" t="e">
        <f>('HP-Api, V2-Sep24'!AK3370-'HP-Api, V2-Sep24'!S3370)/'HP-Api, V2-Sep24'!S3370</f>
        <v>#DIV/0!</v>
      </c>
      <c r="J3368" s="89" t="e">
        <f t="shared" si="522"/>
        <v>#DIV/0!</v>
      </c>
      <c r="K3368" s="195">
        <f>'HP-Api, V2-Sep24'!AQ3370</f>
        <v>0</v>
      </c>
      <c r="L3368" s="89">
        <f t="shared" si="523"/>
        <v>1</v>
      </c>
      <c r="M3368" s="88">
        <f>'HP-Api, V2-Sep24'!AM3370</f>
        <v>0</v>
      </c>
      <c r="N3368" s="89" t="str">
        <f t="shared" si="520"/>
        <v/>
      </c>
      <c r="O3368" s="88">
        <f>'HP-Api, V2-Sep24'!AR3370</f>
        <v>0</v>
      </c>
      <c r="P3368" s="89" t="str">
        <f t="shared" si="524"/>
        <v/>
      </c>
      <c r="Q3368" s="89" t="e">
        <f t="shared" si="525"/>
        <v>#VALUE!</v>
      </c>
      <c r="R3368" s="89" t="e">
        <f t="shared" si="526"/>
        <v>#VALUE!</v>
      </c>
      <c r="S3368" s="173">
        <f>'HP-Api, V2-Sep24'!AS3370</f>
        <v>0</v>
      </c>
      <c r="T3368" s="89">
        <f t="shared" si="527"/>
        <v>1</v>
      </c>
      <c r="U3368" s="90" t="e">
        <f t="shared" si="528"/>
        <v>#DIV/0!</v>
      </c>
      <c r="V3368" s="91" t="e">
        <f t="shared" si="529"/>
        <v>#DIV/0!</v>
      </c>
    </row>
    <row r="3369" spans="1:22" x14ac:dyDescent="0.3">
      <c r="A3369" s="88">
        <f>'HP-Api, V2-Sep24'!D3371</f>
        <v>0</v>
      </c>
      <c r="B3369" s="88" cm="1">
        <f t="array" ref="B3369">IF(OR(A3369=DATA!$H$2:$H$13),3,IF(OR(A3369=DATA!$H$14:$H$119),2,1))</f>
        <v>1</v>
      </c>
      <c r="C3369" s="88">
        <f>'HP-Api, V2-Sep24'!G3371</f>
        <v>0</v>
      </c>
      <c r="D3369" s="89" t="str">
        <f>IF(AND(C3369&gt;='Risk(dist, colmena)'!$C$9, C3369&lt;='Risk(dist, colmena)'!$E$9), 1, IF(AND(C3369&gt;'Risk(dist, colmena)'!$C$10, C3369&lt;='Risk(dist, colmena)'!$E$10), 2, IF(C3369&gt;='Risk(dist, colmena)'!$C$11, 3, "")))</f>
        <v/>
      </c>
      <c r="E3369" s="173">
        <f>'HP-Api, V2-Sep24'!L3371</f>
        <v>0</v>
      </c>
      <c r="F3369" s="173" t="str">
        <f>IF(AND(E3369&gt;='Risk(dist, colmena)'!$H$9, E3369&lt;='Risk(dist, colmena)'!$J$9), 1, IF(AND(E3369&gt;'Risk(dist, colmena)'!$H$10, E3369&lt;='Risk(dist, colmena)'!$J$10), 2, IF(E3369&gt;='Risk(dist, colmena)'!$H$11, 3, "")))</f>
        <v/>
      </c>
      <c r="G3369" s="88">
        <f>'HP-Api, V2-Sep24'!AH3371</f>
        <v>0</v>
      </c>
      <c r="H3369" s="89" t="str">
        <f t="shared" si="521"/>
        <v/>
      </c>
      <c r="I3369" s="194" t="e">
        <f>('HP-Api, V2-Sep24'!AK3371-'HP-Api, V2-Sep24'!S3371)/'HP-Api, V2-Sep24'!S3371</f>
        <v>#DIV/0!</v>
      </c>
      <c r="J3369" s="89" t="e">
        <f t="shared" si="522"/>
        <v>#DIV/0!</v>
      </c>
      <c r="K3369" s="195">
        <f>'HP-Api, V2-Sep24'!AQ3371</f>
        <v>0</v>
      </c>
      <c r="L3369" s="89">
        <f t="shared" si="523"/>
        <v>1</v>
      </c>
      <c r="M3369" s="88">
        <f>'HP-Api, V2-Sep24'!AM3371</f>
        <v>0</v>
      </c>
      <c r="N3369" s="89" t="str">
        <f t="shared" si="520"/>
        <v/>
      </c>
      <c r="O3369" s="88">
        <f>'HP-Api, V2-Sep24'!AR3371</f>
        <v>0</v>
      </c>
      <c r="P3369" s="89" t="str">
        <f t="shared" si="524"/>
        <v/>
      </c>
      <c r="Q3369" s="89" t="e">
        <f t="shared" si="525"/>
        <v>#VALUE!</v>
      </c>
      <c r="R3369" s="89" t="e">
        <f t="shared" si="526"/>
        <v>#VALUE!</v>
      </c>
      <c r="S3369" s="173">
        <f>'HP-Api, V2-Sep24'!AS3371</f>
        <v>0</v>
      </c>
      <c r="T3369" s="89">
        <f t="shared" si="527"/>
        <v>1</v>
      </c>
      <c r="U3369" s="90" t="e">
        <f t="shared" si="528"/>
        <v>#DIV/0!</v>
      </c>
      <c r="V3369" s="91" t="e">
        <f t="shared" si="529"/>
        <v>#DIV/0!</v>
      </c>
    </row>
    <row r="3370" spans="1:22" x14ac:dyDescent="0.3">
      <c r="A3370" s="88">
        <f>'HP-Api, V2-Sep24'!D3372</f>
        <v>0</v>
      </c>
      <c r="B3370" s="88" cm="1">
        <f t="array" ref="B3370">IF(OR(A3370=DATA!$H$2:$H$13),3,IF(OR(A3370=DATA!$H$14:$H$119),2,1))</f>
        <v>1</v>
      </c>
      <c r="C3370" s="88">
        <f>'HP-Api, V2-Sep24'!G3372</f>
        <v>0</v>
      </c>
      <c r="D3370" s="89" t="str">
        <f>IF(AND(C3370&gt;='Risk(dist, colmena)'!$C$9, C3370&lt;='Risk(dist, colmena)'!$E$9), 1, IF(AND(C3370&gt;'Risk(dist, colmena)'!$C$10, C3370&lt;='Risk(dist, colmena)'!$E$10), 2, IF(C3370&gt;='Risk(dist, colmena)'!$C$11, 3, "")))</f>
        <v/>
      </c>
      <c r="E3370" s="173">
        <f>'HP-Api, V2-Sep24'!L3372</f>
        <v>0</v>
      </c>
      <c r="F3370" s="173" t="str">
        <f>IF(AND(E3370&gt;='Risk(dist, colmena)'!$H$9, E3370&lt;='Risk(dist, colmena)'!$J$9), 1, IF(AND(E3370&gt;'Risk(dist, colmena)'!$H$10, E3370&lt;='Risk(dist, colmena)'!$J$10), 2, IF(E3370&gt;='Risk(dist, colmena)'!$H$11, 3, "")))</f>
        <v/>
      </c>
      <c r="G3370" s="88">
        <f>'HP-Api, V2-Sep24'!AH3372</f>
        <v>0</v>
      </c>
      <c r="H3370" s="89" t="str">
        <f t="shared" si="521"/>
        <v/>
      </c>
      <c r="I3370" s="194" t="e">
        <f>('HP-Api, V2-Sep24'!AK3372-'HP-Api, V2-Sep24'!S3372)/'HP-Api, V2-Sep24'!S3372</f>
        <v>#DIV/0!</v>
      </c>
      <c r="J3370" s="89" t="e">
        <f t="shared" si="522"/>
        <v>#DIV/0!</v>
      </c>
      <c r="K3370" s="195">
        <f>'HP-Api, V2-Sep24'!AQ3372</f>
        <v>0</v>
      </c>
      <c r="L3370" s="89">
        <f t="shared" si="523"/>
        <v>1</v>
      </c>
      <c r="M3370" s="88">
        <f>'HP-Api, V2-Sep24'!AM3372</f>
        <v>0</v>
      </c>
      <c r="N3370" s="89" t="str">
        <f t="shared" si="520"/>
        <v/>
      </c>
      <c r="O3370" s="88">
        <f>'HP-Api, V2-Sep24'!AR3372</f>
        <v>0</v>
      </c>
      <c r="P3370" s="89" t="str">
        <f t="shared" si="524"/>
        <v/>
      </c>
      <c r="Q3370" s="89" t="e">
        <f t="shared" si="525"/>
        <v>#VALUE!</v>
      </c>
      <c r="R3370" s="89" t="e">
        <f t="shared" si="526"/>
        <v>#VALUE!</v>
      </c>
      <c r="S3370" s="173">
        <f>'HP-Api, V2-Sep24'!AS3372</f>
        <v>0</v>
      </c>
      <c r="T3370" s="89">
        <f t="shared" si="527"/>
        <v>1</v>
      </c>
      <c r="U3370" s="90" t="e">
        <f t="shared" si="528"/>
        <v>#DIV/0!</v>
      </c>
      <c r="V3370" s="91" t="e">
        <f t="shared" si="529"/>
        <v>#DIV/0!</v>
      </c>
    </row>
    <row r="3371" spans="1:22" x14ac:dyDescent="0.3">
      <c r="A3371" s="88">
        <f>'HP-Api, V2-Sep24'!D3373</f>
        <v>0</v>
      </c>
      <c r="B3371" s="88" cm="1">
        <f t="array" ref="B3371">IF(OR(A3371=DATA!$H$2:$H$13),3,IF(OR(A3371=DATA!$H$14:$H$119),2,1))</f>
        <v>1</v>
      </c>
      <c r="C3371" s="88">
        <f>'HP-Api, V2-Sep24'!G3373</f>
        <v>0</v>
      </c>
      <c r="D3371" s="89" t="str">
        <f>IF(AND(C3371&gt;='Risk(dist, colmena)'!$C$9, C3371&lt;='Risk(dist, colmena)'!$E$9), 1, IF(AND(C3371&gt;'Risk(dist, colmena)'!$C$10, C3371&lt;='Risk(dist, colmena)'!$E$10), 2, IF(C3371&gt;='Risk(dist, colmena)'!$C$11, 3, "")))</f>
        <v/>
      </c>
      <c r="E3371" s="173">
        <f>'HP-Api, V2-Sep24'!L3373</f>
        <v>0</v>
      </c>
      <c r="F3371" s="173" t="str">
        <f>IF(AND(E3371&gt;='Risk(dist, colmena)'!$H$9, E3371&lt;='Risk(dist, colmena)'!$J$9), 1, IF(AND(E3371&gt;'Risk(dist, colmena)'!$H$10, E3371&lt;='Risk(dist, colmena)'!$J$10), 2, IF(E3371&gt;='Risk(dist, colmena)'!$H$11, 3, "")))</f>
        <v/>
      </c>
      <c r="G3371" s="88">
        <f>'HP-Api, V2-Sep24'!AH3373</f>
        <v>0</v>
      </c>
      <c r="H3371" s="89" t="str">
        <f t="shared" si="521"/>
        <v/>
      </c>
      <c r="I3371" s="194" t="e">
        <f>('HP-Api, V2-Sep24'!AK3373-'HP-Api, V2-Sep24'!S3373)/'HP-Api, V2-Sep24'!S3373</f>
        <v>#DIV/0!</v>
      </c>
      <c r="J3371" s="89" t="e">
        <f t="shared" si="522"/>
        <v>#DIV/0!</v>
      </c>
      <c r="K3371" s="195">
        <f>'HP-Api, V2-Sep24'!AQ3373</f>
        <v>0</v>
      </c>
      <c r="L3371" s="89">
        <f t="shared" si="523"/>
        <v>1</v>
      </c>
      <c r="M3371" s="88">
        <f>'HP-Api, V2-Sep24'!AM3373</f>
        <v>0</v>
      </c>
      <c r="N3371" s="89" t="str">
        <f t="shared" si="520"/>
        <v/>
      </c>
      <c r="O3371" s="88">
        <f>'HP-Api, V2-Sep24'!AR3373</f>
        <v>0</v>
      </c>
      <c r="P3371" s="89" t="str">
        <f t="shared" si="524"/>
        <v/>
      </c>
      <c r="Q3371" s="89" t="e">
        <f t="shared" si="525"/>
        <v>#VALUE!</v>
      </c>
      <c r="R3371" s="89" t="e">
        <f t="shared" si="526"/>
        <v>#VALUE!</v>
      </c>
      <c r="S3371" s="173">
        <f>'HP-Api, V2-Sep24'!AS3373</f>
        <v>0</v>
      </c>
      <c r="T3371" s="89">
        <f t="shared" si="527"/>
        <v>1</v>
      </c>
      <c r="U3371" s="90" t="e">
        <f t="shared" si="528"/>
        <v>#DIV/0!</v>
      </c>
      <c r="V3371" s="91" t="e">
        <f t="shared" si="529"/>
        <v>#DIV/0!</v>
      </c>
    </row>
    <row r="3372" spans="1:22" x14ac:dyDescent="0.3">
      <c r="A3372" s="88">
        <f>'HP-Api, V2-Sep24'!D3374</f>
        <v>0</v>
      </c>
      <c r="B3372" s="88" cm="1">
        <f t="array" ref="B3372">IF(OR(A3372=DATA!$H$2:$H$13),3,IF(OR(A3372=DATA!$H$14:$H$119),2,1))</f>
        <v>1</v>
      </c>
      <c r="C3372" s="88">
        <f>'HP-Api, V2-Sep24'!G3374</f>
        <v>0</v>
      </c>
      <c r="D3372" s="89" t="str">
        <f>IF(AND(C3372&gt;='Risk(dist, colmena)'!$C$9, C3372&lt;='Risk(dist, colmena)'!$E$9), 1, IF(AND(C3372&gt;'Risk(dist, colmena)'!$C$10, C3372&lt;='Risk(dist, colmena)'!$E$10), 2, IF(C3372&gt;='Risk(dist, colmena)'!$C$11, 3, "")))</f>
        <v/>
      </c>
      <c r="E3372" s="173">
        <f>'HP-Api, V2-Sep24'!L3374</f>
        <v>0</v>
      </c>
      <c r="F3372" s="173" t="str">
        <f>IF(AND(E3372&gt;='Risk(dist, colmena)'!$H$9, E3372&lt;='Risk(dist, colmena)'!$J$9), 1, IF(AND(E3372&gt;'Risk(dist, colmena)'!$H$10, E3372&lt;='Risk(dist, colmena)'!$J$10), 2, IF(E3372&gt;='Risk(dist, colmena)'!$H$11, 3, "")))</f>
        <v/>
      </c>
      <c r="G3372" s="88">
        <f>'HP-Api, V2-Sep24'!AH3374</f>
        <v>0</v>
      </c>
      <c r="H3372" s="89" t="str">
        <f t="shared" si="521"/>
        <v/>
      </c>
      <c r="I3372" s="194" t="e">
        <f>('HP-Api, V2-Sep24'!AK3374-'HP-Api, V2-Sep24'!S3374)/'HP-Api, V2-Sep24'!S3374</f>
        <v>#DIV/0!</v>
      </c>
      <c r="J3372" s="89" t="e">
        <f t="shared" si="522"/>
        <v>#DIV/0!</v>
      </c>
      <c r="K3372" s="195">
        <f>'HP-Api, V2-Sep24'!AQ3374</f>
        <v>0</v>
      </c>
      <c r="L3372" s="89">
        <f t="shared" si="523"/>
        <v>1</v>
      </c>
      <c r="M3372" s="88">
        <f>'HP-Api, V2-Sep24'!AM3374</f>
        <v>0</v>
      </c>
      <c r="N3372" s="89" t="str">
        <f t="shared" si="520"/>
        <v/>
      </c>
      <c r="O3372" s="88">
        <f>'HP-Api, V2-Sep24'!AR3374</f>
        <v>0</v>
      </c>
      <c r="P3372" s="89" t="str">
        <f t="shared" si="524"/>
        <v/>
      </c>
      <c r="Q3372" s="89" t="e">
        <f t="shared" si="525"/>
        <v>#VALUE!</v>
      </c>
      <c r="R3372" s="89" t="e">
        <f t="shared" si="526"/>
        <v>#VALUE!</v>
      </c>
      <c r="S3372" s="173">
        <f>'HP-Api, V2-Sep24'!AS3374</f>
        <v>0</v>
      </c>
      <c r="T3372" s="89">
        <f t="shared" si="527"/>
        <v>1</v>
      </c>
      <c r="U3372" s="90" t="e">
        <f t="shared" si="528"/>
        <v>#DIV/0!</v>
      </c>
      <c r="V3372" s="91" t="e">
        <f t="shared" si="529"/>
        <v>#DIV/0!</v>
      </c>
    </row>
    <row r="3373" spans="1:22" x14ac:dyDescent="0.3">
      <c r="A3373" s="88">
        <f>'HP-Api, V2-Sep24'!D3375</f>
        <v>0</v>
      </c>
      <c r="B3373" s="88" cm="1">
        <f t="array" ref="B3373">IF(OR(A3373=DATA!$H$2:$H$13),3,IF(OR(A3373=DATA!$H$14:$H$119),2,1))</f>
        <v>1</v>
      </c>
      <c r="C3373" s="88">
        <f>'HP-Api, V2-Sep24'!G3375</f>
        <v>0</v>
      </c>
      <c r="D3373" s="89" t="str">
        <f>IF(AND(C3373&gt;='Risk(dist, colmena)'!$C$9, C3373&lt;='Risk(dist, colmena)'!$E$9), 1, IF(AND(C3373&gt;'Risk(dist, colmena)'!$C$10, C3373&lt;='Risk(dist, colmena)'!$E$10), 2, IF(C3373&gt;='Risk(dist, colmena)'!$C$11, 3, "")))</f>
        <v/>
      </c>
      <c r="E3373" s="173">
        <f>'HP-Api, V2-Sep24'!L3375</f>
        <v>0</v>
      </c>
      <c r="F3373" s="173" t="str">
        <f>IF(AND(E3373&gt;='Risk(dist, colmena)'!$H$9, E3373&lt;='Risk(dist, colmena)'!$J$9), 1, IF(AND(E3373&gt;'Risk(dist, colmena)'!$H$10, E3373&lt;='Risk(dist, colmena)'!$J$10), 2, IF(E3373&gt;='Risk(dist, colmena)'!$H$11, 3, "")))</f>
        <v/>
      </c>
      <c r="G3373" s="88">
        <f>'HP-Api, V2-Sep24'!AH3375</f>
        <v>0</v>
      </c>
      <c r="H3373" s="89" t="str">
        <f t="shared" si="521"/>
        <v/>
      </c>
      <c r="I3373" s="194" t="e">
        <f>('HP-Api, V2-Sep24'!AK3375-'HP-Api, V2-Sep24'!S3375)/'HP-Api, V2-Sep24'!S3375</f>
        <v>#DIV/0!</v>
      </c>
      <c r="J3373" s="89" t="e">
        <f t="shared" si="522"/>
        <v>#DIV/0!</v>
      </c>
      <c r="K3373" s="195">
        <f>'HP-Api, V2-Sep24'!AQ3375</f>
        <v>0</v>
      </c>
      <c r="L3373" s="89">
        <f t="shared" si="523"/>
        <v>1</v>
      </c>
      <c r="M3373" s="88">
        <f>'HP-Api, V2-Sep24'!AM3375</f>
        <v>0</v>
      </c>
      <c r="N3373" s="89" t="str">
        <f t="shared" si="520"/>
        <v/>
      </c>
      <c r="O3373" s="88">
        <f>'HP-Api, V2-Sep24'!AR3375</f>
        <v>0</v>
      </c>
      <c r="P3373" s="89" t="str">
        <f t="shared" si="524"/>
        <v/>
      </c>
      <c r="Q3373" s="89" t="e">
        <f t="shared" si="525"/>
        <v>#VALUE!</v>
      </c>
      <c r="R3373" s="89" t="e">
        <f t="shared" si="526"/>
        <v>#VALUE!</v>
      </c>
      <c r="S3373" s="173">
        <f>'HP-Api, V2-Sep24'!AS3375</f>
        <v>0</v>
      </c>
      <c r="T3373" s="89">
        <f t="shared" si="527"/>
        <v>1</v>
      </c>
      <c r="U3373" s="90" t="e">
        <f t="shared" si="528"/>
        <v>#DIV/0!</v>
      </c>
      <c r="V3373" s="91" t="e">
        <f t="shared" si="529"/>
        <v>#DIV/0!</v>
      </c>
    </row>
    <row r="3374" spans="1:22" x14ac:dyDescent="0.3">
      <c r="A3374" s="88">
        <f>'HP-Api, V2-Sep24'!D3376</f>
        <v>0</v>
      </c>
      <c r="B3374" s="88" cm="1">
        <f t="array" ref="B3374">IF(OR(A3374=DATA!$H$2:$H$13),3,IF(OR(A3374=DATA!$H$14:$H$119),2,1))</f>
        <v>1</v>
      </c>
      <c r="C3374" s="88">
        <f>'HP-Api, V2-Sep24'!G3376</f>
        <v>0</v>
      </c>
      <c r="D3374" s="89" t="str">
        <f>IF(AND(C3374&gt;='Risk(dist, colmena)'!$C$9, C3374&lt;='Risk(dist, colmena)'!$E$9), 1, IF(AND(C3374&gt;'Risk(dist, colmena)'!$C$10, C3374&lt;='Risk(dist, colmena)'!$E$10), 2, IF(C3374&gt;='Risk(dist, colmena)'!$C$11, 3, "")))</f>
        <v/>
      </c>
      <c r="E3374" s="173">
        <f>'HP-Api, V2-Sep24'!L3376</f>
        <v>0</v>
      </c>
      <c r="F3374" s="173" t="str">
        <f>IF(AND(E3374&gt;='Risk(dist, colmena)'!$H$9, E3374&lt;='Risk(dist, colmena)'!$J$9), 1, IF(AND(E3374&gt;'Risk(dist, colmena)'!$H$10, E3374&lt;='Risk(dist, colmena)'!$J$10), 2, IF(E3374&gt;='Risk(dist, colmena)'!$H$11, 3, "")))</f>
        <v/>
      </c>
      <c r="G3374" s="88">
        <f>'HP-Api, V2-Sep24'!AH3376</f>
        <v>0</v>
      </c>
      <c r="H3374" s="89" t="str">
        <f t="shared" si="521"/>
        <v/>
      </c>
      <c r="I3374" s="194" t="e">
        <f>('HP-Api, V2-Sep24'!AK3376-'HP-Api, V2-Sep24'!S3376)/'HP-Api, V2-Sep24'!S3376</f>
        <v>#DIV/0!</v>
      </c>
      <c r="J3374" s="89" t="e">
        <f t="shared" si="522"/>
        <v>#DIV/0!</v>
      </c>
      <c r="K3374" s="195">
        <f>'HP-Api, V2-Sep24'!AQ3376</f>
        <v>0</v>
      </c>
      <c r="L3374" s="89">
        <f t="shared" si="523"/>
        <v>1</v>
      </c>
      <c r="M3374" s="88">
        <f>'HP-Api, V2-Sep24'!AM3376</f>
        <v>0</v>
      </c>
      <c r="N3374" s="89" t="str">
        <f t="shared" si="520"/>
        <v/>
      </c>
      <c r="O3374" s="88">
        <f>'HP-Api, V2-Sep24'!AR3376</f>
        <v>0</v>
      </c>
      <c r="P3374" s="89" t="str">
        <f t="shared" si="524"/>
        <v/>
      </c>
      <c r="Q3374" s="89" t="e">
        <f t="shared" si="525"/>
        <v>#VALUE!</v>
      </c>
      <c r="R3374" s="89" t="e">
        <f t="shared" si="526"/>
        <v>#VALUE!</v>
      </c>
      <c r="S3374" s="173">
        <f>'HP-Api, V2-Sep24'!AS3376</f>
        <v>0</v>
      </c>
      <c r="T3374" s="89">
        <f t="shared" si="527"/>
        <v>1</v>
      </c>
      <c r="U3374" s="90" t="e">
        <f t="shared" si="528"/>
        <v>#DIV/0!</v>
      </c>
      <c r="V3374" s="91" t="e">
        <f t="shared" si="529"/>
        <v>#DIV/0!</v>
      </c>
    </row>
    <row r="3375" spans="1:22" x14ac:dyDescent="0.3">
      <c r="A3375" s="88">
        <f>'HP-Api, V2-Sep24'!D3377</f>
        <v>0</v>
      </c>
      <c r="B3375" s="88" cm="1">
        <f t="array" ref="B3375">IF(OR(A3375=DATA!$H$2:$H$13),3,IF(OR(A3375=DATA!$H$14:$H$119),2,1))</f>
        <v>1</v>
      </c>
      <c r="C3375" s="88">
        <f>'HP-Api, V2-Sep24'!G3377</f>
        <v>0</v>
      </c>
      <c r="D3375" s="89" t="str">
        <f>IF(AND(C3375&gt;='Risk(dist, colmena)'!$C$9, C3375&lt;='Risk(dist, colmena)'!$E$9), 1, IF(AND(C3375&gt;'Risk(dist, colmena)'!$C$10, C3375&lt;='Risk(dist, colmena)'!$E$10), 2, IF(C3375&gt;='Risk(dist, colmena)'!$C$11, 3, "")))</f>
        <v/>
      </c>
      <c r="E3375" s="173">
        <f>'HP-Api, V2-Sep24'!L3377</f>
        <v>0</v>
      </c>
      <c r="F3375" s="173" t="str">
        <f>IF(AND(E3375&gt;='Risk(dist, colmena)'!$H$9, E3375&lt;='Risk(dist, colmena)'!$J$9), 1, IF(AND(E3375&gt;'Risk(dist, colmena)'!$H$10, E3375&lt;='Risk(dist, colmena)'!$J$10), 2, IF(E3375&gt;='Risk(dist, colmena)'!$H$11, 3, "")))</f>
        <v/>
      </c>
      <c r="G3375" s="88">
        <f>'HP-Api, V2-Sep24'!AH3377</f>
        <v>0</v>
      </c>
      <c r="H3375" s="89" t="str">
        <f t="shared" si="521"/>
        <v/>
      </c>
      <c r="I3375" s="194" t="e">
        <f>('HP-Api, V2-Sep24'!AK3377-'HP-Api, V2-Sep24'!S3377)/'HP-Api, V2-Sep24'!S3377</f>
        <v>#DIV/0!</v>
      </c>
      <c r="J3375" s="89" t="e">
        <f t="shared" si="522"/>
        <v>#DIV/0!</v>
      </c>
      <c r="K3375" s="195">
        <f>'HP-Api, V2-Sep24'!AQ3377</f>
        <v>0</v>
      </c>
      <c r="L3375" s="89">
        <f t="shared" si="523"/>
        <v>1</v>
      </c>
      <c r="M3375" s="88">
        <f>'HP-Api, V2-Sep24'!AM3377</f>
        <v>0</v>
      </c>
      <c r="N3375" s="89" t="str">
        <f t="shared" si="520"/>
        <v/>
      </c>
      <c r="O3375" s="88">
        <f>'HP-Api, V2-Sep24'!AR3377</f>
        <v>0</v>
      </c>
      <c r="P3375" s="89" t="str">
        <f t="shared" si="524"/>
        <v/>
      </c>
      <c r="Q3375" s="89" t="e">
        <f t="shared" si="525"/>
        <v>#VALUE!</v>
      </c>
      <c r="R3375" s="89" t="e">
        <f t="shared" si="526"/>
        <v>#VALUE!</v>
      </c>
      <c r="S3375" s="173">
        <f>'HP-Api, V2-Sep24'!AS3377</f>
        <v>0</v>
      </c>
      <c r="T3375" s="89">
        <f t="shared" si="527"/>
        <v>1</v>
      </c>
      <c r="U3375" s="90" t="e">
        <f t="shared" si="528"/>
        <v>#DIV/0!</v>
      </c>
      <c r="V3375" s="91" t="e">
        <f t="shared" si="529"/>
        <v>#DIV/0!</v>
      </c>
    </row>
    <row r="3376" spans="1:22" x14ac:dyDescent="0.3">
      <c r="A3376" s="88">
        <f>'HP-Api, V2-Sep24'!D3378</f>
        <v>0</v>
      </c>
      <c r="B3376" s="88" cm="1">
        <f t="array" ref="B3376">IF(OR(A3376=DATA!$H$2:$H$13),3,IF(OR(A3376=DATA!$H$14:$H$119),2,1))</f>
        <v>1</v>
      </c>
      <c r="C3376" s="88">
        <f>'HP-Api, V2-Sep24'!G3378</f>
        <v>0</v>
      </c>
      <c r="D3376" s="89" t="str">
        <f>IF(AND(C3376&gt;='Risk(dist, colmena)'!$C$9, C3376&lt;='Risk(dist, colmena)'!$E$9), 1, IF(AND(C3376&gt;'Risk(dist, colmena)'!$C$10, C3376&lt;='Risk(dist, colmena)'!$E$10), 2, IF(C3376&gt;='Risk(dist, colmena)'!$C$11, 3, "")))</f>
        <v/>
      </c>
      <c r="E3376" s="173">
        <f>'HP-Api, V2-Sep24'!L3378</f>
        <v>0</v>
      </c>
      <c r="F3376" s="173" t="str">
        <f>IF(AND(E3376&gt;='Risk(dist, colmena)'!$H$9, E3376&lt;='Risk(dist, colmena)'!$J$9), 1, IF(AND(E3376&gt;'Risk(dist, colmena)'!$H$10, E3376&lt;='Risk(dist, colmena)'!$J$10), 2, IF(E3376&gt;='Risk(dist, colmena)'!$H$11, 3, "")))</f>
        <v/>
      </c>
      <c r="G3376" s="88">
        <f>'HP-Api, V2-Sep24'!AH3378</f>
        <v>0</v>
      </c>
      <c r="H3376" s="89" t="str">
        <f t="shared" si="521"/>
        <v/>
      </c>
      <c r="I3376" s="194" t="e">
        <f>('HP-Api, V2-Sep24'!AK3378-'HP-Api, V2-Sep24'!S3378)/'HP-Api, V2-Sep24'!S3378</f>
        <v>#DIV/0!</v>
      </c>
      <c r="J3376" s="89" t="e">
        <f t="shared" si="522"/>
        <v>#DIV/0!</v>
      </c>
      <c r="K3376" s="195">
        <f>'HP-Api, V2-Sep24'!AQ3378</f>
        <v>0</v>
      </c>
      <c r="L3376" s="89">
        <f t="shared" si="523"/>
        <v>1</v>
      </c>
      <c r="M3376" s="88">
        <f>'HP-Api, V2-Sep24'!AM3378</f>
        <v>0</v>
      </c>
      <c r="N3376" s="89" t="str">
        <f t="shared" si="520"/>
        <v/>
      </c>
      <c r="O3376" s="88">
        <f>'HP-Api, V2-Sep24'!AR3378</f>
        <v>0</v>
      </c>
      <c r="P3376" s="89" t="str">
        <f t="shared" si="524"/>
        <v/>
      </c>
      <c r="Q3376" s="89" t="e">
        <f t="shared" si="525"/>
        <v>#VALUE!</v>
      </c>
      <c r="R3376" s="89" t="e">
        <f t="shared" si="526"/>
        <v>#VALUE!</v>
      </c>
      <c r="S3376" s="173">
        <f>'HP-Api, V2-Sep24'!AS3378</f>
        <v>0</v>
      </c>
      <c r="T3376" s="89">
        <f t="shared" si="527"/>
        <v>1</v>
      </c>
      <c r="U3376" s="90" t="e">
        <f t="shared" si="528"/>
        <v>#DIV/0!</v>
      </c>
      <c r="V3376" s="91" t="e">
        <f t="shared" si="529"/>
        <v>#DIV/0!</v>
      </c>
    </row>
    <row r="3377" spans="1:22" x14ac:dyDescent="0.3">
      <c r="A3377" s="88">
        <f>'HP-Api, V2-Sep24'!D3379</f>
        <v>0</v>
      </c>
      <c r="B3377" s="88" cm="1">
        <f t="array" ref="B3377">IF(OR(A3377=DATA!$H$2:$H$13),3,IF(OR(A3377=DATA!$H$14:$H$119),2,1))</f>
        <v>1</v>
      </c>
      <c r="C3377" s="88">
        <f>'HP-Api, V2-Sep24'!G3379</f>
        <v>0</v>
      </c>
      <c r="D3377" s="89" t="str">
        <f>IF(AND(C3377&gt;='Risk(dist, colmena)'!$C$9, C3377&lt;='Risk(dist, colmena)'!$E$9), 1, IF(AND(C3377&gt;'Risk(dist, colmena)'!$C$10, C3377&lt;='Risk(dist, colmena)'!$E$10), 2, IF(C3377&gt;='Risk(dist, colmena)'!$C$11, 3, "")))</f>
        <v/>
      </c>
      <c r="E3377" s="173">
        <f>'HP-Api, V2-Sep24'!L3379</f>
        <v>0</v>
      </c>
      <c r="F3377" s="173" t="str">
        <f>IF(AND(E3377&gt;='Risk(dist, colmena)'!$H$9, E3377&lt;='Risk(dist, colmena)'!$J$9), 1, IF(AND(E3377&gt;'Risk(dist, colmena)'!$H$10, E3377&lt;='Risk(dist, colmena)'!$J$10), 2, IF(E3377&gt;='Risk(dist, colmena)'!$H$11, 3, "")))</f>
        <v/>
      </c>
      <c r="G3377" s="88">
        <f>'HP-Api, V2-Sep24'!AH3379</f>
        <v>0</v>
      </c>
      <c r="H3377" s="89" t="str">
        <f t="shared" si="521"/>
        <v/>
      </c>
      <c r="I3377" s="194" t="e">
        <f>('HP-Api, V2-Sep24'!AK3379-'HP-Api, V2-Sep24'!S3379)/'HP-Api, V2-Sep24'!S3379</f>
        <v>#DIV/0!</v>
      </c>
      <c r="J3377" s="89" t="e">
        <f t="shared" si="522"/>
        <v>#DIV/0!</v>
      </c>
      <c r="K3377" s="195">
        <f>'HP-Api, V2-Sep24'!AQ3379</f>
        <v>0</v>
      </c>
      <c r="L3377" s="89">
        <f t="shared" si="523"/>
        <v>1</v>
      </c>
      <c r="M3377" s="88">
        <f>'HP-Api, V2-Sep24'!AM3379</f>
        <v>0</v>
      </c>
      <c r="N3377" s="89" t="str">
        <f t="shared" si="520"/>
        <v/>
      </c>
      <c r="O3377" s="88">
        <f>'HP-Api, V2-Sep24'!AR3379</f>
        <v>0</v>
      </c>
      <c r="P3377" s="89" t="str">
        <f t="shared" si="524"/>
        <v/>
      </c>
      <c r="Q3377" s="89" t="e">
        <f t="shared" si="525"/>
        <v>#VALUE!</v>
      </c>
      <c r="R3377" s="89" t="e">
        <f t="shared" si="526"/>
        <v>#VALUE!</v>
      </c>
      <c r="S3377" s="173">
        <f>'HP-Api, V2-Sep24'!AS3379</f>
        <v>0</v>
      </c>
      <c r="T3377" s="89">
        <f t="shared" si="527"/>
        <v>1</v>
      </c>
      <c r="U3377" s="90" t="e">
        <f t="shared" si="528"/>
        <v>#DIV/0!</v>
      </c>
      <c r="V3377" s="91" t="e">
        <f t="shared" si="529"/>
        <v>#DIV/0!</v>
      </c>
    </row>
    <row r="3378" spans="1:22" x14ac:dyDescent="0.3">
      <c r="A3378" s="88">
        <f>'HP-Api, V2-Sep24'!D3380</f>
        <v>0</v>
      </c>
      <c r="B3378" s="88" cm="1">
        <f t="array" ref="B3378">IF(OR(A3378=DATA!$H$2:$H$13),3,IF(OR(A3378=DATA!$H$14:$H$119),2,1))</f>
        <v>1</v>
      </c>
      <c r="C3378" s="88">
        <f>'HP-Api, V2-Sep24'!G3380</f>
        <v>0</v>
      </c>
      <c r="D3378" s="89" t="str">
        <f>IF(AND(C3378&gt;='Risk(dist, colmena)'!$C$9, C3378&lt;='Risk(dist, colmena)'!$E$9), 1, IF(AND(C3378&gt;'Risk(dist, colmena)'!$C$10, C3378&lt;='Risk(dist, colmena)'!$E$10), 2, IF(C3378&gt;='Risk(dist, colmena)'!$C$11, 3, "")))</f>
        <v/>
      </c>
      <c r="E3378" s="173">
        <f>'HP-Api, V2-Sep24'!L3380</f>
        <v>0</v>
      </c>
      <c r="F3378" s="173" t="str">
        <f>IF(AND(E3378&gt;='Risk(dist, colmena)'!$H$9, E3378&lt;='Risk(dist, colmena)'!$J$9), 1, IF(AND(E3378&gt;'Risk(dist, colmena)'!$H$10, E3378&lt;='Risk(dist, colmena)'!$J$10), 2, IF(E3378&gt;='Risk(dist, colmena)'!$H$11, 3, "")))</f>
        <v/>
      </c>
      <c r="G3378" s="88">
        <f>'HP-Api, V2-Sep24'!AH3380</f>
        <v>0</v>
      </c>
      <c r="H3378" s="89" t="str">
        <f t="shared" si="521"/>
        <v/>
      </c>
      <c r="I3378" s="194" t="e">
        <f>('HP-Api, V2-Sep24'!AK3380-'HP-Api, V2-Sep24'!S3380)/'HP-Api, V2-Sep24'!S3380</f>
        <v>#DIV/0!</v>
      </c>
      <c r="J3378" s="89" t="e">
        <f t="shared" si="522"/>
        <v>#DIV/0!</v>
      </c>
      <c r="K3378" s="195">
        <f>'HP-Api, V2-Sep24'!AQ3380</f>
        <v>0</v>
      </c>
      <c r="L3378" s="89">
        <f t="shared" si="523"/>
        <v>1</v>
      </c>
      <c r="M3378" s="88">
        <f>'HP-Api, V2-Sep24'!AM3380</f>
        <v>0</v>
      </c>
      <c r="N3378" s="89" t="str">
        <f t="shared" si="520"/>
        <v/>
      </c>
      <c r="O3378" s="88">
        <f>'HP-Api, V2-Sep24'!AR3380</f>
        <v>0</v>
      </c>
      <c r="P3378" s="89" t="str">
        <f t="shared" si="524"/>
        <v/>
      </c>
      <c r="Q3378" s="89" t="e">
        <f t="shared" si="525"/>
        <v>#VALUE!</v>
      </c>
      <c r="R3378" s="89" t="e">
        <f t="shared" si="526"/>
        <v>#VALUE!</v>
      </c>
      <c r="S3378" s="173">
        <f>'HP-Api, V2-Sep24'!AS3380</f>
        <v>0</v>
      </c>
      <c r="T3378" s="89">
        <f t="shared" si="527"/>
        <v>1</v>
      </c>
      <c r="U3378" s="90" t="e">
        <f t="shared" si="528"/>
        <v>#DIV/0!</v>
      </c>
      <c r="V3378" s="91" t="e">
        <f t="shared" si="529"/>
        <v>#DIV/0!</v>
      </c>
    </row>
    <row r="3379" spans="1:22" x14ac:dyDescent="0.3">
      <c r="A3379" s="88">
        <f>'HP-Api, V2-Sep24'!D3381</f>
        <v>0</v>
      </c>
      <c r="B3379" s="88" cm="1">
        <f t="array" ref="B3379">IF(OR(A3379=DATA!$H$2:$H$13),3,IF(OR(A3379=DATA!$H$14:$H$119),2,1))</f>
        <v>1</v>
      </c>
      <c r="C3379" s="88">
        <f>'HP-Api, V2-Sep24'!G3381</f>
        <v>0</v>
      </c>
      <c r="D3379" s="89" t="str">
        <f>IF(AND(C3379&gt;='Risk(dist, colmena)'!$C$9, C3379&lt;='Risk(dist, colmena)'!$E$9), 1, IF(AND(C3379&gt;'Risk(dist, colmena)'!$C$10, C3379&lt;='Risk(dist, colmena)'!$E$10), 2, IF(C3379&gt;='Risk(dist, colmena)'!$C$11, 3, "")))</f>
        <v/>
      </c>
      <c r="E3379" s="173">
        <f>'HP-Api, V2-Sep24'!L3381</f>
        <v>0</v>
      </c>
      <c r="F3379" s="173" t="str">
        <f>IF(AND(E3379&gt;='Risk(dist, colmena)'!$H$9, E3379&lt;='Risk(dist, colmena)'!$J$9), 1, IF(AND(E3379&gt;'Risk(dist, colmena)'!$H$10, E3379&lt;='Risk(dist, colmena)'!$J$10), 2, IF(E3379&gt;='Risk(dist, colmena)'!$H$11, 3, "")))</f>
        <v/>
      </c>
      <c r="G3379" s="88">
        <f>'HP-Api, V2-Sep24'!AH3381</f>
        <v>0</v>
      </c>
      <c r="H3379" s="89" t="str">
        <f t="shared" si="521"/>
        <v/>
      </c>
      <c r="I3379" s="194" t="e">
        <f>('HP-Api, V2-Sep24'!AK3381-'HP-Api, V2-Sep24'!S3381)/'HP-Api, V2-Sep24'!S3381</f>
        <v>#DIV/0!</v>
      </c>
      <c r="J3379" s="89" t="e">
        <f t="shared" si="522"/>
        <v>#DIV/0!</v>
      </c>
      <c r="K3379" s="195">
        <f>'HP-Api, V2-Sep24'!AQ3381</f>
        <v>0</v>
      </c>
      <c r="L3379" s="89">
        <f t="shared" si="523"/>
        <v>1</v>
      </c>
      <c r="M3379" s="88">
        <f>'HP-Api, V2-Sep24'!AM3381</f>
        <v>0</v>
      </c>
      <c r="N3379" s="89" t="str">
        <f t="shared" si="520"/>
        <v/>
      </c>
      <c r="O3379" s="88">
        <f>'HP-Api, V2-Sep24'!AR3381</f>
        <v>0</v>
      </c>
      <c r="P3379" s="89" t="str">
        <f t="shared" si="524"/>
        <v/>
      </c>
      <c r="Q3379" s="89" t="e">
        <f t="shared" si="525"/>
        <v>#VALUE!</v>
      </c>
      <c r="R3379" s="89" t="e">
        <f t="shared" si="526"/>
        <v>#VALUE!</v>
      </c>
      <c r="S3379" s="173">
        <f>'HP-Api, V2-Sep24'!AS3381</f>
        <v>0</v>
      </c>
      <c r="T3379" s="89">
        <f t="shared" si="527"/>
        <v>1</v>
      </c>
      <c r="U3379" s="90" t="e">
        <f t="shared" si="528"/>
        <v>#DIV/0!</v>
      </c>
      <c r="V3379" s="91" t="e">
        <f t="shared" si="529"/>
        <v>#DIV/0!</v>
      </c>
    </row>
    <row r="3380" spans="1:22" x14ac:dyDescent="0.3">
      <c r="A3380" s="88">
        <f>'HP-Api, V2-Sep24'!D3382</f>
        <v>0</v>
      </c>
      <c r="B3380" s="88" cm="1">
        <f t="array" ref="B3380">IF(OR(A3380=DATA!$H$2:$H$13),3,IF(OR(A3380=DATA!$H$14:$H$119),2,1))</f>
        <v>1</v>
      </c>
      <c r="C3380" s="88">
        <f>'HP-Api, V2-Sep24'!G3382</f>
        <v>0</v>
      </c>
      <c r="D3380" s="89" t="str">
        <f>IF(AND(C3380&gt;='Risk(dist, colmena)'!$C$9, C3380&lt;='Risk(dist, colmena)'!$E$9), 1, IF(AND(C3380&gt;'Risk(dist, colmena)'!$C$10, C3380&lt;='Risk(dist, colmena)'!$E$10), 2, IF(C3380&gt;='Risk(dist, colmena)'!$C$11, 3, "")))</f>
        <v/>
      </c>
      <c r="E3380" s="173">
        <f>'HP-Api, V2-Sep24'!L3382</f>
        <v>0</v>
      </c>
      <c r="F3380" s="173" t="str">
        <f>IF(AND(E3380&gt;='Risk(dist, colmena)'!$H$9, E3380&lt;='Risk(dist, colmena)'!$J$9), 1, IF(AND(E3380&gt;'Risk(dist, colmena)'!$H$10, E3380&lt;='Risk(dist, colmena)'!$J$10), 2, IF(E3380&gt;='Risk(dist, colmena)'!$H$11, 3, "")))</f>
        <v/>
      </c>
      <c r="G3380" s="88">
        <f>'HP-Api, V2-Sep24'!AH3382</f>
        <v>0</v>
      </c>
      <c r="H3380" s="89" t="str">
        <f t="shared" si="521"/>
        <v/>
      </c>
      <c r="I3380" s="194" t="e">
        <f>('HP-Api, V2-Sep24'!AK3382-'HP-Api, V2-Sep24'!S3382)/'HP-Api, V2-Sep24'!S3382</f>
        <v>#DIV/0!</v>
      </c>
      <c r="J3380" s="89" t="e">
        <f t="shared" si="522"/>
        <v>#DIV/0!</v>
      </c>
      <c r="K3380" s="195">
        <f>'HP-Api, V2-Sep24'!AQ3382</f>
        <v>0</v>
      </c>
      <c r="L3380" s="89">
        <f t="shared" si="523"/>
        <v>1</v>
      </c>
      <c r="M3380" s="88">
        <f>'HP-Api, V2-Sep24'!AM3382</f>
        <v>0</v>
      </c>
      <c r="N3380" s="89" t="str">
        <f t="shared" si="520"/>
        <v/>
      </c>
      <c r="O3380" s="88">
        <f>'HP-Api, V2-Sep24'!AR3382</f>
        <v>0</v>
      </c>
      <c r="P3380" s="89" t="str">
        <f t="shared" si="524"/>
        <v/>
      </c>
      <c r="Q3380" s="89" t="e">
        <f t="shared" si="525"/>
        <v>#VALUE!</v>
      </c>
      <c r="R3380" s="89" t="e">
        <f t="shared" si="526"/>
        <v>#VALUE!</v>
      </c>
      <c r="S3380" s="173">
        <f>'HP-Api, V2-Sep24'!AS3382</f>
        <v>0</v>
      </c>
      <c r="T3380" s="89">
        <f t="shared" si="527"/>
        <v>1</v>
      </c>
      <c r="U3380" s="90" t="e">
        <f t="shared" si="528"/>
        <v>#DIV/0!</v>
      </c>
      <c r="V3380" s="91" t="e">
        <f t="shared" si="529"/>
        <v>#DIV/0!</v>
      </c>
    </row>
    <row r="3381" spans="1:22" x14ac:dyDescent="0.3">
      <c r="A3381" s="88">
        <f>'HP-Api, V2-Sep24'!D3383</f>
        <v>0</v>
      </c>
      <c r="B3381" s="88" cm="1">
        <f t="array" ref="B3381">IF(OR(A3381=DATA!$H$2:$H$13),3,IF(OR(A3381=DATA!$H$14:$H$119),2,1))</f>
        <v>1</v>
      </c>
      <c r="C3381" s="88">
        <f>'HP-Api, V2-Sep24'!G3383</f>
        <v>0</v>
      </c>
      <c r="D3381" s="89" t="str">
        <f>IF(AND(C3381&gt;='Risk(dist, colmena)'!$C$9, C3381&lt;='Risk(dist, colmena)'!$E$9), 1, IF(AND(C3381&gt;'Risk(dist, colmena)'!$C$10, C3381&lt;='Risk(dist, colmena)'!$E$10), 2, IF(C3381&gt;='Risk(dist, colmena)'!$C$11, 3, "")))</f>
        <v/>
      </c>
      <c r="E3381" s="173">
        <f>'HP-Api, V2-Sep24'!L3383</f>
        <v>0</v>
      </c>
      <c r="F3381" s="173" t="str">
        <f>IF(AND(E3381&gt;='Risk(dist, colmena)'!$H$9, E3381&lt;='Risk(dist, colmena)'!$J$9), 1, IF(AND(E3381&gt;'Risk(dist, colmena)'!$H$10, E3381&lt;='Risk(dist, colmena)'!$J$10), 2, IF(E3381&gt;='Risk(dist, colmena)'!$H$11, 3, "")))</f>
        <v/>
      </c>
      <c r="G3381" s="88">
        <f>'HP-Api, V2-Sep24'!AH3383</f>
        <v>0</v>
      </c>
      <c r="H3381" s="89" t="str">
        <f t="shared" si="521"/>
        <v/>
      </c>
      <c r="I3381" s="194" t="e">
        <f>('HP-Api, V2-Sep24'!AK3383-'HP-Api, V2-Sep24'!S3383)/'HP-Api, V2-Sep24'!S3383</f>
        <v>#DIV/0!</v>
      </c>
      <c r="J3381" s="89" t="e">
        <f t="shared" si="522"/>
        <v>#DIV/0!</v>
      </c>
      <c r="K3381" s="195">
        <f>'HP-Api, V2-Sep24'!AQ3383</f>
        <v>0</v>
      </c>
      <c r="L3381" s="89">
        <f t="shared" si="523"/>
        <v>1</v>
      </c>
      <c r="M3381" s="88">
        <f>'HP-Api, V2-Sep24'!AM3383</f>
        <v>0</v>
      </c>
      <c r="N3381" s="89" t="str">
        <f t="shared" si="520"/>
        <v/>
      </c>
      <c r="O3381" s="88">
        <f>'HP-Api, V2-Sep24'!AR3383</f>
        <v>0</v>
      </c>
      <c r="P3381" s="89" t="str">
        <f t="shared" si="524"/>
        <v/>
      </c>
      <c r="Q3381" s="89" t="e">
        <f t="shared" si="525"/>
        <v>#VALUE!</v>
      </c>
      <c r="R3381" s="89" t="e">
        <f t="shared" si="526"/>
        <v>#VALUE!</v>
      </c>
      <c r="S3381" s="173">
        <f>'HP-Api, V2-Sep24'!AS3383</f>
        <v>0</v>
      </c>
      <c r="T3381" s="89">
        <f t="shared" si="527"/>
        <v>1</v>
      </c>
      <c r="U3381" s="90" t="e">
        <f t="shared" si="528"/>
        <v>#DIV/0!</v>
      </c>
      <c r="V3381" s="91" t="e">
        <f t="shared" si="529"/>
        <v>#DIV/0!</v>
      </c>
    </row>
    <row r="3382" spans="1:22" x14ac:dyDescent="0.3">
      <c r="A3382" s="88">
        <f>'HP-Api, V2-Sep24'!D3384</f>
        <v>0</v>
      </c>
      <c r="B3382" s="88" cm="1">
        <f t="array" ref="B3382">IF(OR(A3382=DATA!$H$2:$H$13),3,IF(OR(A3382=DATA!$H$14:$H$119),2,1))</f>
        <v>1</v>
      </c>
      <c r="C3382" s="88">
        <f>'HP-Api, V2-Sep24'!G3384</f>
        <v>0</v>
      </c>
      <c r="D3382" s="89" t="str">
        <f>IF(AND(C3382&gt;='Risk(dist, colmena)'!$C$9, C3382&lt;='Risk(dist, colmena)'!$E$9), 1, IF(AND(C3382&gt;'Risk(dist, colmena)'!$C$10, C3382&lt;='Risk(dist, colmena)'!$E$10), 2, IF(C3382&gt;='Risk(dist, colmena)'!$C$11, 3, "")))</f>
        <v/>
      </c>
      <c r="E3382" s="173">
        <f>'HP-Api, V2-Sep24'!L3384</f>
        <v>0</v>
      </c>
      <c r="F3382" s="173" t="str">
        <f>IF(AND(E3382&gt;='Risk(dist, colmena)'!$H$9, E3382&lt;='Risk(dist, colmena)'!$J$9), 1, IF(AND(E3382&gt;'Risk(dist, colmena)'!$H$10, E3382&lt;='Risk(dist, colmena)'!$J$10), 2, IF(E3382&gt;='Risk(dist, colmena)'!$H$11, 3, "")))</f>
        <v/>
      </c>
      <c r="G3382" s="88">
        <f>'HP-Api, V2-Sep24'!AH3384</f>
        <v>0</v>
      </c>
      <c r="H3382" s="89" t="str">
        <f t="shared" si="521"/>
        <v/>
      </c>
      <c r="I3382" s="194" t="e">
        <f>('HP-Api, V2-Sep24'!AK3384-'HP-Api, V2-Sep24'!S3384)/'HP-Api, V2-Sep24'!S3384</f>
        <v>#DIV/0!</v>
      </c>
      <c r="J3382" s="89" t="e">
        <f t="shared" si="522"/>
        <v>#DIV/0!</v>
      </c>
      <c r="K3382" s="195">
        <f>'HP-Api, V2-Sep24'!AQ3384</f>
        <v>0</v>
      </c>
      <c r="L3382" s="89">
        <f t="shared" si="523"/>
        <v>1</v>
      </c>
      <c r="M3382" s="88">
        <f>'HP-Api, V2-Sep24'!AM3384</f>
        <v>0</v>
      </c>
      <c r="N3382" s="89" t="str">
        <f t="shared" si="520"/>
        <v/>
      </c>
      <c r="O3382" s="88">
        <f>'HP-Api, V2-Sep24'!AR3384</f>
        <v>0</v>
      </c>
      <c r="P3382" s="89" t="str">
        <f t="shared" si="524"/>
        <v/>
      </c>
      <c r="Q3382" s="89" t="e">
        <f t="shared" si="525"/>
        <v>#VALUE!</v>
      </c>
      <c r="R3382" s="89" t="e">
        <f t="shared" si="526"/>
        <v>#VALUE!</v>
      </c>
      <c r="S3382" s="173">
        <f>'HP-Api, V2-Sep24'!AS3384</f>
        <v>0</v>
      </c>
      <c r="T3382" s="89">
        <f t="shared" si="527"/>
        <v>1</v>
      </c>
      <c r="U3382" s="90" t="e">
        <f t="shared" si="528"/>
        <v>#DIV/0!</v>
      </c>
      <c r="V3382" s="91" t="e">
        <f t="shared" si="529"/>
        <v>#DIV/0!</v>
      </c>
    </row>
    <row r="3383" spans="1:22" x14ac:dyDescent="0.3">
      <c r="A3383" s="88">
        <f>'HP-Api, V2-Sep24'!D3385</f>
        <v>0</v>
      </c>
      <c r="B3383" s="88" cm="1">
        <f t="array" ref="B3383">IF(OR(A3383=DATA!$H$2:$H$13),3,IF(OR(A3383=DATA!$H$14:$H$119),2,1))</f>
        <v>1</v>
      </c>
      <c r="C3383" s="88">
        <f>'HP-Api, V2-Sep24'!G3385</f>
        <v>0</v>
      </c>
      <c r="D3383" s="89" t="str">
        <f>IF(AND(C3383&gt;='Risk(dist, colmena)'!$C$9, C3383&lt;='Risk(dist, colmena)'!$E$9), 1, IF(AND(C3383&gt;'Risk(dist, colmena)'!$C$10, C3383&lt;='Risk(dist, colmena)'!$E$10), 2, IF(C3383&gt;='Risk(dist, colmena)'!$C$11, 3, "")))</f>
        <v/>
      </c>
      <c r="E3383" s="173">
        <f>'HP-Api, V2-Sep24'!L3385</f>
        <v>0</v>
      </c>
      <c r="F3383" s="173" t="str">
        <f>IF(AND(E3383&gt;='Risk(dist, colmena)'!$H$9, E3383&lt;='Risk(dist, colmena)'!$J$9), 1, IF(AND(E3383&gt;'Risk(dist, colmena)'!$H$10, E3383&lt;='Risk(dist, colmena)'!$J$10), 2, IF(E3383&gt;='Risk(dist, colmena)'!$H$11, 3, "")))</f>
        <v/>
      </c>
      <c r="G3383" s="88">
        <f>'HP-Api, V2-Sep24'!AH3385</f>
        <v>0</v>
      </c>
      <c r="H3383" s="89" t="str">
        <f t="shared" si="521"/>
        <v/>
      </c>
      <c r="I3383" s="194" t="e">
        <f>('HP-Api, V2-Sep24'!AK3385-'HP-Api, V2-Sep24'!S3385)/'HP-Api, V2-Sep24'!S3385</f>
        <v>#DIV/0!</v>
      </c>
      <c r="J3383" s="89" t="e">
        <f t="shared" si="522"/>
        <v>#DIV/0!</v>
      </c>
      <c r="K3383" s="195">
        <f>'HP-Api, V2-Sep24'!AQ3385</f>
        <v>0</v>
      </c>
      <c r="L3383" s="89">
        <f t="shared" si="523"/>
        <v>1</v>
      </c>
      <c r="M3383" s="88">
        <f>'HP-Api, V2-Sep24'!AM3385</f>
        <v>0</v>
      </c>
      <c r="N3383" s="89" t="str">
        <f t="shared" si="520"/>
        <v/>
      </c>
      <c r="O3383" s="88">
        <f>'HP-Api, V2-Sep24'!AR3385</f>
        <v>0</v>
      </c>
      <c r="P3383" s="89" t="str">
        <f t="shared" si="524"/>
        <v/>
      </c>
      <c r="Q3383" s="89" t="e">
        <f t="shared" si="525"/>
        <v>#VALUE!</v>
      </c>
      <c r="R3383" s="89" t="e">
        <f t="shared" si="526"/>
        <v>#VALUE!</v>
      </c>
      <c r="S3383" s="173">
        <f>'HP-Api, V2-Sep24'!AS3385</f>
        <v>0</v>
      </c>
      <c r="T3383" s="89">
        <f t="shared" si="527"/>
        <v>1</v>
      </c>
      <c r="U3383" s="90" t="e">
        <f t="shared" si="528"/>
        <v>#DIV/0!</v>
      </c>
      <c r="V3383" s="91" t="e">
        <f t="shared" si="529"/>
        <v>#DIV/0!</v>
      </c>
    </row>
    <row r="3384" spans="1:22" x14ac:dyDescent="0.3">
      <c r="A3384" s="88">
        <f>'HP-Api, V2-Sep24'!D3386</f>
        <v>0</v>
      </c>
      <c r="B3384" s="88" cm="1">
        <f t="array" ref="B3384">IF(OR(A3384=DATA!$H$2:$H$13),3,IF(OR(A3384=DATA!$H$14:$H$119),2,1))</f>
        <v>1</v>
      </c>
      <c r="C3384" s="88">
        <f>'HP-Api, V2-Sep24'!G3386</f>
        <v>0</v>
      </c>
      <c r="D3384" s="89" t="str">
        <f>IF(AND(C3384&gt;='Risk(dist, colmena)'!$C$9, C3384&lt;='Risk(dist, colmena)'!$E$9), 1, IF(AND(C3384&gt;'Risk(dist, colmena)'!$C$10, C3384&lt;='Risk(dist, colmena)'!$E$10), 2, IF(C3384&gt;='Risk(dist, colmena)'!$C$11, 3, "")))</f>
        <v/>
      </c>
      <c r="E3384" s="173">
        <f>'HP-Api, V2-Sep24'!L3386</f>
        <v>0</v>
      </c>
      <c r="F3384" s="173" t="str">
        <f>IF(AND(E3384&gt;='Risk(dist, colmena)'!$H$9, E3384&lt;='Risk(dist, colmena)'!$J$9), 1, IF(AND(E3384&gt;'Risk(dist, colmena)'!$H$10, E3384&lt;='Risk(dist, colmena)'!$J$10), 2, IF(E3384&gt;='Risk(dist, colmena)'!$H$11, 3, "")))</f>
        <v/>
      </c>
      <c r="G3384" s="88">
        <f>'HP-Api, V2-Sep24'!AH3386</f>
        <v>0</v>
      </c>
      <c r="H3384" s="89" t="str">
        <f t="shared" si="521"/>
        <v/>
      </c>
      <c r="I3384" s="194" t="e">
        <f>('HP-Api, V2-Sep24'!AK3386-'HP-Api, V2-Sep24'!S3386)/'HP-Api, V2-Sep24'!S3386</f>
        <v>#DIV/0!</v>
      </c>
      <c r="J3384" s="89" t="e">
        <f t="shared" si="522"/>
        <v>#DIV/0!</v>
      </c>
      <c r="K3384" s="195">
        <f>'HP-Api, V2-Sep24'!AQ3386</f>
        <v>0</v>
      </c>
      <c r="L3384" s="89">
        <f t="shared" si="523"/>
        <v>1</v>
      </c>
      <c r="M3384" s="88">
        <f>'HP-Api, V2-Sep24'!AM3386</f>
        <v>0</v>
      </c>
      <c r="N3384" s="89" t="str">
        <f t="shared" si="520"/>
        <v/>
      </c>
      <c r="O3384" s="88">
        <f>'HP-Api, V2-Sep24'!AR3386</f>
        <v>0</v>
      </c>
      <c r="P3384" s="89" t="str">
        <f t="shared" si="524"/>
        <v/>
      </c>
      <c r="Q3384" s="89" t="e">
        <f t="shared" si="525"/>
        <v>#VALUE!</v>
      </c>
      <c r="R3384" s="89" t="e">
        <f t="shared" si="526"/>
        <v>#VALUE!</v>
      </c>
      <c r="S3384" s="173">
        <f>'HP-Api, V2-Sep24'!AS3386</f>
        <v>0</v>
      </c>
      <c r="T3384" s="89">
        <f t="shared" si="527"/>
        <v>1</v>
      </c>
      <c r="U3384" s="90" t="e">
        <f t="shared" si="528"/>
        <v>#DIV/0!</v>
      </c>
      <c r="V3384" s="91" t="e">
        <f t="shared" si="529"/>
        <v>#DIV/0!</v>
      </c>
    </row>
    <row r="3385" spans="1:22" x14ac:dyDescent="0.3">
      <c r="A3385" s="88">
        <f>'HP-Api, V2-Sep24'!D3387</f>
        <v>0</v>
      </c>
      <c r="B3385" s="88" cm="1">
        <f t="array" ref="B3385">IF(OR(A3385=DATA!$H$2:$H$13),3,IF(OR(A3385=DATA!$H$14:$H$119),2,1))</f>
        <v>1</v>
      </c>
      <c r="C3385" s="88">
        <f>'HP-Api, V2-Sep24'!G3387</f>
        <v>0</v>
      </c>
      <c r="D3385" s="89" t="str">
        <f>IF(AND(C3385&gt;='Risk(dist, colmena)'!$C$9, C3385&lt;='Risk(dist, colmena)'!$E$9), 1, IF(AND(C3385&gt;'Risk(dist, colmena)'!$C$10, C3385&lt;='Risk(dist, colmena)'!$E$10), 2, IF(C3385&gt;='Risk(dist, colmena)'!$C$11, 3, "")))</f>
        <v/>
      </c>
      <c r="E3385" s="173">
        <f>'HP-Api, V2-Sep24'!L3387</f>
        <v>0</v>
      </c>
      <c r="F3385" s="173" t="str">
        <f>IF(AND(E3385&gt;='Risk(dist, colmena)'!$H$9, E3385&lt;='Risk(dist, colmena)'!$J$9), 1, IF(AND(E3385&gt;'Risk(dist, colmena)'!$H$10, E3385&lt;='Risk(dist, colmena)'!$J$10), 2, IF(E3385&gt;='Risk(dist, colmena)'!$H$11, 3, "")))</f>
        <v/>
      </c>
      <c r="G3385" s="88">
        <f>'HP-Api, V2-Sep24'!AH3387</f>
        <v>0</v>
      </c>
      <c r="H3385" s="89" t="str">
        <f t="shared" si="521"/>
        <v/>
      </c>
      <c r="I3385" s="194" t="e">
        <f>('HP-Api, V2-Sep24'!AK3387-'HP-Api, V2-Sep24'!S3387)/'HP-Api, V2-Sep24'!S3387</f>
        <v>#DIV/0!</v>
      </c>
      <c r="J3385" s="89" t="e">
        <f t="shared" si="522"/>
        <v>#DIV/0!</v>
      </c>
      <c r="K3385" s="195">
        <f>'HP-Api, V2-Sep24'!AQ3387</f>
        <v>0</v>
      </c>
      <c r="L3385" s="89">
        <f t="shared" si="523"/>
        <v>1</v>
      </c>
      <c r="M3385" s="88">
        <f>'HP-Api, V2-Sep24'!AM3387</f>
        <v>0</v>
      </c>
      <c r="N3385" s="89" t="str">
        <f t="shared" si="520"/>
        <v/>
      </c>
      <c r="O3385" s="88">
        <f>'HP-Api, V2-Sep24'!AR3387</f>
        <v>0</v>
      </c>
      <c r="P3385" s="89" t="str">
        <f t="shared" si="524"/>
        <v/>
      </c>
      <c r="Q3385" s="89" t="e">
        <f t="shared" si="525"/>
        <v>#VALUE!</v>
      </c>
      <c r="R3385" s="89" t="e">
        <f t="shared" si="526"/>
        <v>#VALUE!</v>
      </c>
      <c r="S3385" s="173">
        <f>'HP-Api, V2-Sep24'!AS3387</f>
        <v>0</v>
      </c>
      <c r="T3385" s="89">
        <f t="shared" si="527"/>
        <v>1</v>
      </c>
      <c r="U3385" s="90" t="e">
        <f t="shared" si="528"/>
        <v>#DIV/0!</v>
      </c>
      <c r="V3385" s="91" t="e">
        <f t="shared" si="529"/>
        <v>#DIV/0!</v>
      </c>
    </row>
    <row r="3386" spans="1:22" x14ac:dyDescent="0.3">
      <c r="A3386" s="88">
        <f>'HP-Api, V2-Sep24'!D3388</f>
        <v>0</v>
      </c>
      <c r="B3386" s="88" cm="1">
        <f t="array" ref="B3386">IF(OR(A3386=DATA!$H$2:$H$13),3,IF(OR(A3386=DATA!$H$14:$H$119),2,1))</f>
        <v>1</v>
      </c>
      <c r="C3386" s="88">
        <f>'HP-Api, V2-Sep24'!G3388</f>
        <v>0</v>
      </c>
      <c r="D3386" s="89" t="str">
        <f>IF(AND(C3386&gt;='Risk(dist, colmena)'!$C$9, C3386&lt;='Risk(dist, colmena)'!$E$9), 1, IF(AND(C3386&gt;'Risk(dist, colmena)'!$C$10, C3386&lt;='Risk(dist, colmena)'!$E$10), 2, IF(C3386&gt;='Risk(dist, colmena)'!$C$11, 3, "")))</f>
        <v/>
      </c>
      <c r="E3386" s="173">
        <f>'HP-Api, V2-Sep24'!L3388</f>
        <v>0</v>
      </c>
      <c r="F3386" s="173" t="str">
        <f>IF(AND(E3386&gt;='Risk(dist, colmena)'!$H$9, E3386&lt;='Risk(dist, colmena)'!$J$9), 1, IF(AND(E3386&gt;'Risk(dist, colmena)'!$H$10, E3386&lt;='Risk(dist, colmena)'!$J$10), 2, IF(E3386&gt;='Risk(dist, colmena)'!$H$11, 3, "")))</f>
        <v/>
      </c>
      <c r="G3386" s="88">
        <f>'HP-Api, V2-Sep24'!AH3388</f>
        <v>0</v>
      </c>
      <c r="H3386" s="89" t="str">
        <f t="shared" si="521"/>
        <v/>
      </c>
      <c r="I3386" s="194" t="e">
        <f>('HP-Api, V2-Sep24'!AK3388-'HP-Api, V2-Sep24'!S3388)/'HP-Api, V2-Sep24'!S3388</f>
        <v>#DIV/0!</v>
      </c>
      <c r="J3386" s="89" t="e">
        <f t="shared" si="522"/>
        <v>#DIV/0!</v>
      </c>
      <c r="K3386" s="195">
        <f>'HP-Api, V2-Sep24'!AQ3388</f>
        <v>0</v>
      </c>
      <c r="L3386" s="89">
        <f t="shared" si="523"/>
        <v>1</v>
      </c>
      <c r="M3386" s="88">
        <f>'HP-Api, V2-Sep24'!AM3388</f>
        <v>0</v>
      </c>
      <c r="N3386" s="89" t="str">
        <f t="shared" si="520"/>
        <v/>
      </c>
      <c r="O3386" s="88">
        <f>'HP-Api, V2-Sep24'!AR3388</f>
        <v>0</v>
      </c>
      <c r="P3386" s="89" t="str">
        <f t="shared" si="524"/>
        <v/>
      </c>
      <c r="Q3386" s="89" t="e">
        <f t="shared" si="525"/>
        <v>#VALUE!</v>
      </c>
      <c r="R3386" s="89" t="e">
        <f t="shared" si="526"/>
        <v>#VALUE!</v>
      </c>
      <c r="S3386" s="173">
        <f>'HP-Api, V2-Sep24'!AS3388</f>
        <v>0</v>
      </c>
      <c r="T3386" s="89">
        <f t="shared" si="527"/>
        <v>1</v>
      </c>
      <c r="U3386" s="90" t="e">
        <f t="shared" si="528"/>
        <v>#DIV/0!</v>
      </c>
      <c r="V3386" s="91" t="e">
        <f t="shared" si="529"/>
        <v>#DIV/0!</v>
      </c>
    </row>
    <row r="3387" spans="1:22" x14ac:dyDescent="0.3">
      <c r="A3387" s="88">
        <f>'HP-Api, V2-Sep24'!D3389</f>
        <v>0</v>
      </c>
      <c r="B3387" s="88" cm="1">
        <f t="array" ref="B3387">IF(OR(A3387=DATA!$H$2:$H$13),3,IF(OR(A3387=DATA!$H$14:$H$119),2,1))</f>
        <v>1</v>
      </c>
      <c r="C3387" s="88">
        <f>'HP-Api, V2-Sep24'!G3389</f>
        <v>0</v>
      </c>
      <c r="D3387" s="89" t="str">
        <f>IF(AND(C3387&gt;='Risk(dist, colmena)'!$C$9, C3387&lt;='Risk(dist, colmena)'!$E$9), 1, IF(AND(C3387&gt;'Risk(dist, colmena)'!$C$10, C3387&lt;='Risk(dist, colmena)'!$E$10), 2, IF(C3387&gt;='Risk(dist, colmena)'!$C$11, 3, "")))</f>
        <v/>
      </c>
      <c r="E3387" s="173">
        <f>'HP-Api, V2-Sep24'!L3389</f>
        <v>0</v>
      </c>
      <c r="F3387" s="173" t="str">
        <f>IF(AND(E3387&gt;='Risk(dist, colmena)'!$H$9, E3387&lt;='Risk(dist, colmena)'!$J$9), 1, IF(AND(E3387&gt;'Risk(dist, colmena)'!$H$10, E3387&lt;='Risk(dist, colmena)'!$J$10), 2, IF(E3387&gt;='Risk(dist, colmena)'!$H$11, 3, "")))</f>
        <v/>
      </c>
      <c r="G3387" s="88">
        <f>'HP-Api, V2-Sep24'!AH3389</f>
        <v>0</v>
      </c>
      <c r="H3387" s="89" t="str">
        <f t="shared" si="521"/>
        <v/>
      </c>
      <c r="I3387" s="194" t="e">
        <f>('HP-Api, V2-Sep24'!AK3389-'HP-Api, V2-Sep24'!S3389)/'HP-Api, V2-Sep24'!S3389</f>
        <v>#DIV/0!</v>
      </c>
      <c r="J3387" s="89" t="e">
        <f t="shared" si="522"/>
        <v>#DIV/0!</v>
      </c>
      <c r="K3387" s="195">
        <f>'HP-Api, V2-Sep24'!AQ3389</f>
        <v>0</v>
      </c>
      <c r="L3387" s="89">
        <f t="shared" si="523"/>
        <v>1</v>
      </c>
      <c r="M3387" s="88">
        <f>'HP-Api, V2-Sep24'!AM3389</f>
        <v>0</v>
      </c>
      <c r="N3387" s="89" t="str">
        <f t="shared" si="520"/>
        <v/>
      </c>
      <c r="O3387" s="88">
        <f>'HP-Api, V2-Sep24'!AR3389</f>
        <v>0</v>
      </c>
      <c r="P3387" s="89" t="str">
        <f t="shared" si="524"/>
        <v/>
      </c>
      <c r="Q3387" s="89" t="e">
        <f t="shared" si="525"/>
        <v>#VALUE!</v>
      </c>
      <c r="R3387" s="89" t="e">
        <f t="shared" si="526"/>
        <v>#VALUE!</v>
      </c>
      <c r="S3387" s="173">
        <f>'HP-Api, V2-Sep24'!AS3389</f>
        <v>0</v>
      </c>
      <c r="T3387" s="89">
        <f t="shared" si="527"/>
        <v>1</v>
      </c>
      <c r="U3387" s="90" t="e">
        <f t="shared" si="528"/>
        <v>#DIV/0!</v>
      </c>
      <c r="V3387" s="91" t="e">
        <f t="shared" si="529"/>
        <v>#DIV/0!</v>
      </c>
    </row>
    <row r="3388" spans="1:22" x14ac:dyDescent="0.3">
      <c r="A3388" s="88">
        <f>'HP-Api, V2-Sep24'!D3390</f>
        <v>0</v>
      </c>
      <c r="B3388" s="88" cm="1">
        <f t="array" ref="B3388">IF(OR(A3388=DATA!$H$2:$H$13),3,IF(OR(A3388=DATA!$H$14:$H$119),2,1))</f>
        <v>1</v>
      </c>
      <c r="C3388" s="88">
        <f>'HP-Api, V2-Sep24'!G3390</f>
        <v>0</v>
      </c>
      <c r="D3388" s="89" t="str">
        <f>IF(AND(C3388&gt;='Risk(dist, colmena)'!$C$9, C3388&lt;='Risk(dist, colmena)'!$E$9), 1, IF(AND(C3388&gt;'Risk(dist, colmena)'!$C$10, C3388&lt;='Risk(dist, colmena)'!$E$10), 2, IF(C3388&gt;='Risk(dist, colmena)'!$C$11, 3, "")))</f>
        <v/>
      </c>
      <c r="E3388" s="173">
        <f>'HP-Api, V2-Sep24'!L3390</f>
        <v>0</v>
      </c>
      <c r="F3388" s="173" t="str">
        <f>IF(AND(E3388&gt;='Risk(dist, colmena)'!$H$9, E3388&lt;='Risk(dist, colmena)'!$J$9), 1, IF(AND(E3388&gt;'Risk(dist, colmena)'!$H$10, E3388&lt;='Risk(dist, colmena)'!$J$10), 2, IF(E3388&gt;='Risk(dist, colmena)'!$H$11, 3, "")))</f>
        <v/>
      </c>
      <c r="G3388" s="88">
        <f>'HP-Api, V2-Sep24'!AH3390</f>
        <v>0</v>
      </c>
      <c r="H3388" s="89" t="str">
        <f t="shared" si="521"/>
        <v/>
      </c>
      <c r="I3388" s="194" t="e">
        <f>('HP-Api, V2-Sep24'!AK3390-'HP-Api, V2-Sep24'!S3390)/'HP-Api, V2-Sep24'!S3390</f>
        <v>#DIV/0!</v>
      </c>
      <c r="J3388" s="89" t="e">
        <f t="shared" si="522"/>
        <v>#DIV/0!</v>
      </c>
      <c r="K3388" s="195">
        <f>'HP-Api, V2-Sep24'!AQ3390</f>
        <v>0</v>
      </c>
      <c r="L3388" s="89">
        <f t="shared" si="523"/>
        <v>1</v>
      </c>
      <c r="M3388" s="88">
        <f>'HP-Api, V2-Sep24'!AM3390</f>
        <v>0</v>
      </c>
      <c r="N3388" s="89" t="str">
        <f t="shared" si="520"/>
        <v/>
      </c>
      <c r="O3388" s="88">
        <f>'HP-Api, V2-Sep24'!AR3390</f>
        <v>0</v>
      </c>
      <c r="P3388" s="89" t="str">
        <f t="shared" si="524"/>
        <v/>
      </c>
      <c r="Q3388" s="89" t="e">
        <f t="shared" si="525"/>
        <v>#VALUE!</v>
      </c>
      <c r="R3388" s="89" t="e">
        <f t="shared" si="526"/>
        <v>#VALUE!</v>
      </c>
      <c r="S3388" s="173">
        <f>'HP-Api, V2-Sep24'!AS3390</f>
        <v>0</v>
      </c>
      <c r="T3388" s="89">
        <f t="shared" si="527"/>
        <v>1</v>
      </c>
      <c r="U3388" s="90" t="e">
        <f t="shared" si="528"/>
        <v>#DIV/0!</v>
      </c>
      <c r="V3388" s="91" t="e">
        <f t="shared" si="529"/>
        <v>#DIV/0!</v>
      </c>
    </row>
    <row r="3389" spans="1:22" x14ac:dyDescent="0.3">
      <c r="A3389" s="88">
        <f>'HP-Api, V2-Sep24'!D3391</f>
        <v>0</v>
      </c>
      <c r="B3389" s="88" cm="1">
        <f t="array" ref="B3389">IF(OR(A3389=DATA!$H$2:$H$13),3,IF(OR(A3389=DATA!$H$14:$H$119),2,1))</f>
        <v>1</v>
      </c>
      <c r="C3389" s="88">
        <f>'HP-Api, V2-Sep24'!G3391</f>
        <v>0</v>
      </c>
      <c r="D3389" s="89" t="str">
        <f>IF(AND(C3389&gt;='Risk(dist, colmena)'!$C$9, C3389&lt;='Risk(dist, colmena)'!$E$9), 1, IF(AND(C3389&gt;'Risk(dist, colmena)'!$C$10, C3389&lt;='Risk(dist, colmena)'!$E$10), 2, IF(C3389&gt;='Risk(dist, colmena)'!$C$11, 3, "")))</f>
        <v/>
      </c>
      <c r="E3389" s="173">
        <f>'HP-Api, V2-Sep24'!L3391</f>
        <v>0</v>
      </c>
      <c r="F3389" s="173" t="str">
        <f>IF(AND(E3389&gt;='Risk(dist, colmena)'!$H$9, E3389&lt;='Risk(dist, colmena)'!$J$9), 1, IF(AND(E3389&gt;'Risk(dist, colmena)'!$H$10, E3389&lt;='Risk(dist, colmena)'!$J$10), 2, IF(E3389&gt;='Risk(dist, colmena)'!$H$11, 3, "")))</f>
        <v/>
      </c>
      <c r="G3389" s="88">
        <f>'HP-Api, V2-Sep24'!AH3391</f>
        <v>0</v>
      </c>
      <c r="H3389" s="89" t="str">
        <f t="shared" si="521"/>
        <v/>
      </c>
      <c r="I3389" s="194" t="e">
        <f>('HP-Api, V2-Sep24'!AK3391-'HP-Api, V2-Sep24'!S3391)/'HP-Api, V2-Sep24'!S3391</f>
        <v>#DIV/0!</v>
      </c>
      <c r="J3389" s="89" t="e">
        <f t="shared" si="522"/>
        <v>#DIV/0!</v>
      </c>
      <c r="K3389" s="195">
        <f>'HP-Api, V2-Sep24'!AQ3391</f>
        <v>0</v>
      </c>
      <c r="L3389" s="89">
        <f t="shared" si="523"/>
        <v>1</v>
      </c>
      <c r="M3389" s="88">
        <f>'HP-Api, V2-Sep24'!AM3391</f>
        <v>0</v>
      </c>
      <c r="N3389" s="89" t="str">
        <f t="shared" si="520"/>
        <v/>
      </c>
      <c r="O3389" s="88">
        <f>'HP-Api, V2-Sep24'!AR3391</f>
        <v>0</v>
      </c>
      <c r="P3389" s="89" t="str">
        <f t="shared" si="524"/>
        <v/>
      </c>
      <c r="Q3389" s="89" t="e">
        <f t="shared" si="525"/>
        <v>#VALUE!</v>
      </c>
      <c r="R3389" s="89" t="e">
        <f t="shared" si="526"/>
        <v>#VALUE!</v>
      </c>
      <c r="S3389" s="173">
        <f>'HP-Api, V2-Sep24'!AS3391</f>
        <v>0</v>
      </c>
      <c r="T3389" s="89">
        <f t="shared" si="527"/>
        <v>1</v>
      </c>
      <c r="U3389" s="90" t="e">
        <f t="shared" si="528"/>
        <v>#DIV/0!</v>
      </c>
      <c r="V3389" s="91" t="e">
        <f t="shared" si="529"/>
        <v>#DIV/0!</v>
      </c>
    </row>
    <row r="3390" spans="1:22" x14ac:dyDescent="0.3">
      <c r="A3390" s="88">
        <f>'HP-Api, V2-Sep24'!D3392</f>
        <v>0</v>
      </c>
      <c r="B3390" s="88" cm="1">
        <f t="array" ref="B3390">IF(OR(A3390=DATA!$H$2:$H$13),3,IF(OR(A3390=DATA!$H$14:$H$119),2,1))</f>
        <v>1</v>
      </c>
      <c r="C3390" s="88">
        <f>'HP-Api, V2-Sep24'!G3392</f>
        <v>0</v>
      </c>
      <c r="D3390" s="89" t="str">
        <f>IF(AND(C3390&gt;='Risk(dist, colmena)'!$C$9, C3390&lt;='Risk(dist, colmena)'!$E$9), 1, IF(AND(C3390&gt;'Risk(dist, colmena)'!$C$10, C3390&lt;='Risk(dist, colmena)'!$E$10), 2, IF(C3390&gt;='Risk(dist, colmena)'!$C$11, 3, "")))</f>
        <v/>
      </c>
      <c r="E3390" s="173">
        <f>'HP-Api, V2-Sep24'!L3392</f>
        <v>0</v>
      </c>
      <c r="F3390" s="173" t="str">
        <f>IF(AND(E3390&gt;='Risk(dist, colmena)'!$H$9, E3390&lt;='Risk(dist, colmena)'!$J$9), 1, IF(AND(E3390&gt;'Risk(dist, colmena)'!$H$10, E3390&lt;='Risk(dist, colmena)'!$J$10), 2, IF(E3390&gt;='Risk(dist, colmena)'!$H$11, 3, "")))</f>
        <v/>
      </c>
      <c r="G3390" s="88">
        <f>'HP-Api, V2-Sep24'!AH3392</f>
        <v>0</v>
      </c>
      <c r="H3390" s="89" t="str">
        <f t="shared" si="521"/>
        <v/>
      </c>
      <c r="I3390" s="194" t="e">
        <f>('HP-Api, V2-Sep24'!AK3392-'HP-Api, V2-Sep24'!S3392)/'HP-Api, V2-Sep24'!S3392</f>
        <v>#DIV/0!</v>
      </c>
      <c r="J3390" s="89" t="e">
        <f t="shared" si="522"/>
        <v>#DIV/0!</v>
      </c>
      <c r="K3390" s="195">
        <f>'HP-Api, V2-Sep24'!AQ3392</f>
        <v>0</v>
      </c>
      <c r="L3390" s="89">
        <f t="shared" si="523"/>
        <v>1</v>
      </c>
      <c r="M3390" s="88">
        <f>'HP-Api, V2-Sep24'!AM3392</f>
        <v>0</v>
      </c>
      <c r="N3390" s="89" t="str">
        <f t="shared" si="520"/>
        <v/>
      </c>
      <c r="O3390" s="88">
        <f>'HP-Api, V2-Sep24'!AR3392</f>
        <v>0</v>
      </c>
      <c r="P3390" s="89" t="str">
        <f t="shared" si="524"/>
        <v/>
      </c>
      <c r="Q3390" s="89" t="e">
        <f t="shared" si="525"/>
        <v>#VALUE!</v>
      </c>
      <c r="R3390" s="89" t="e">
        <f t="shared" si="526"/>
        <v>#VALUE!</v>
      </c>
      <c r="S3390" s="173">
        <f>'HP-Api, V2-Sep24'!AS3392</f>
        <v>0</v>
      </c>
      <c r="T3390" s="89">
        <f t="shared" si="527"/>
        <v>1</v>
      </c>
      <c r="U3390" s="90" t="e">
        <f t="shared" si="528"/>
        <v>#DIV/0!</v>
      </c>
      <c r="V3390" s="91" t="e">
        <f t="shared" si="529"/>
        <v>#DIV/0!</v>
      </c>
    </row>
    <row r="3391" spans="1:22" x14ac:dyDescent="0.3">
      <c r="A3391" s="88">
        <f>'HP-Api, V2-Sep24'!D3393</f>
        <v>0</v>
      </c>
      <c r="B3391" s="88" cm="1">
        <f t="array" ref="B3391">IF(OR(A3391=DATA!$H$2:$H$13),3,IF(OR(A3391=DATA!$H$14:$H$119),2,1))</f>
        <v>1</v>
      </c>
      <c r="C3391" s="88">
        <f>'HP-Api, V2-Sep24'!G3393</f>
        <v>0</v>
      </c>
      <c r="D3391" s="89" t="str">
        <f>IF(AND(C3391&gt;='Risk(dist, colmena)'!$C$9, C3391&lt;='Risk(dist, colmena)'!$E$9), 1, IF(AND(C3391&gt;'Risk(dist, colmena)'!$C$10, C3391&lt;='Risk(dist, colmena)'!$E$10), 2, IF(C3391&gt;='Risk(dist, colmena)'!$C$11, 3, "")))</f>
        <v/>
      </c>
      <c r="E3391" s="173">
        <f>'HP-Api, V2-Sep24'!L3393</f>
        <v>0</v>
      </c>
      <c r="F3391" s="173" t="str">
        <f>IF(AND(E3391&gt;='Risk(dist, colmena)'!$H$9, E3391&lt;='Risk(dist, colmena)'!$J$9), 1, IF(AND(E3391&gt;'Risk(dist, colmena)'!$H$10, E3391&lt;='Risk(dist, colmena)'!$J$10), 2, IF(E3391&gt;='Risk(dist, colmena)'!$H$11, 3, "")))</f>
        <v/>
      </c>
      <c r="G3391" s="88">
        <f>'HP-Api, V2-Sep24'!AH3393</f>
        <v>0</v>
      </c>
      <c r="H3391" s="89" t="str">
        <f t="shared" si="521"/>
        <v/>
      </c>
      <c r="I3391" s="194" t="e">
        <f>('HP-Api, V2-Sep24'!AK3393-'HP-Api, V2-Sep24'!S3393)/'HP-Api, V2-Sep24'!S3393</f>
        <v>#DIV/0!</v>
      </c>
      <c r="J3391" s="89" t="e">
        <f t="shared" si="522"/>
        <v>#DIV/0!</v>
      </c>
      <c r="K3391" s="195">
        <f>'HP-Api, V2-Sep24'!AQ3393</f>
        <v>0</v>
      </c>
      <c r="L3391" s="89">
        <f t="shared" si="523"/>
        <v>1</v>
      </c>
      <c r="M3391" s="88">
        <f>'HP-Api, V2-Sep24'!AM3393</f>
        <v>0</v>
      </c>
      <c r="N3391" s="89" t="str">
        <f t="shared" si="520"/>
        <v/>
      </c>
      <c r="O3391" s="88">
        <f>'HP-Api, V2-Sep24'!AR3393</f>
        <v>0</v>
      </c>
      <c r="P3391" s="89" t="str">
        <f t="shared" si="524"/>
        <v/>
      </c>
      <c r="Q3391" s="89" t="e">
        <f t="shared" si="525"/>
        <v>#VALUE!</v>
      </c>
      <c r="R3391" s="89" t="e">
        <f t="shared" si="526"/>
        <v>#VALUE!</v>
      </c>
      <c r="S3391" s="173">
        <f>'HP-Api, V2-Sep24'!AS3393</f>
        <v>0</v>
      </c>
      <c r="T3391" s="89">
        <f t="shared" si="527"/>
        <v>1</v>
      </c>
      <c r="U3391" s="90" t="e">
        <f t="shared" si="528"/>
        <v>#DIV/0!</v>
      </c>
      <c r="V3391" s="91" t="e">
        <f t="shared" si="529"/>
        <v>#DIV/0!</v>
      </c>
    </row>
    <row r="3392" spans="1:22" x14ac:dyDescent="0.3">
      <c r="A3392" s="88">
        <f>'HP-Api, V2-Sep24'!D3394</f>
        <v>0</v>
      </c>
      <c r="B3392" s="88" cm="1">
        <f t="array" ref="B3392">IF(OR(A3392=DATA!$H$2:$H$13),3,IF(OR(A3392=DATA!$H$14:$H$119),2,1))</f>
        <v>1</v>
      </c>
      <c r="C3392" s="88">
        <f>'HP-Api, V2-Sep24'!G3394</f>
        <v>0</v>
      </c>
      <c r="D3392" s="89" t="str">
        <f>IF(AND(C3392&gt;='Risk(dist, colmena)'!$C$9, C3392&lt;='Risk(dist, colmena)'!$E$9), 1, IF(AND(C3392&gt;'Risk(dist, colmena)'!$C$10, C3392&lt;='Risk(dist, colmena)'!$E$10), 2, IF(C3392&gt;='Risk(dist, colmena)'!$C$11, 3, "")))</f>
        <v/>
      </c>
      <c r="E3392" s="173">
        <f>'HP-Api, V2-Sep24'!L3394</f>
        <v>0</v>
      </c>
      <c r="F3392" s="173" t="str">
        <f>IF(AND(E3392&gt;='Risk(dist, colmena)'!$H$9, E3392&lt;='Risk(dist, colmena)'!$J$9), 1, IF(AND(E3392&gt;'Risk(dist, colmena)'!$H$10, E3392&lt;='Risk(dist, colmena)'!$J$10), 2, IF(E3392&gt;='Risk(dist, colmena)'!$H$11, 3, "")))</f>
        <v/>
      </c>
      <c r="G3392" s="88">
        <f>'HP-Api, V2-Sep24'!AH3394</f>
        <v>0</v>
      </c>
      <c r="H3392" s="89" t="str">
        <f t="shared" si="521"/>
        <v/>
      </c>
      <c r="I3392" s="194" t="e">
        <f>('HP-Api, V2-Sep24'!AK3394-'HP-Api, V2-Sep24'!S3394)/'HP-Api, V2-Sep24'!S3394</f>
        <v>#DIV/0!</v>
      </c>
      <c r="J3392" s="89" t="e">
        <f t="shared" si="522"/>
        <v>#DIV/0!</v>
      </c>
      <c r="K3392" s="195">
        <f>'HP-Api, V2-Sep24'!AQ3394</f>
        <v>0</v>
      </c>
      <c r="L3392" s="89">
        <f t="shared" si="523"/>
        <v>1</v>
      </c>
      <c r="M3392" s="88">
        <f>'HP-Api, V2-Sep24'!AM3394</f>
        <v>0</v>
      </c>
      <c r="N3392" s="89" t="str">
        <f t="shared" si="520"/>
        <v/>
      </c>
      <c r="O3392" s="88">
        <f>'HP-Api, V2-Sep24'!AR3394</f>
        <v>0</v>
      </c>
      <c r="P3392" s="89" t="str">
        <f t="shared" si="524"/>
        <v/>
      </c>
      <c r="Q3392" s="89" t="e">
        <f t="shared" si="525"/>
        <v>#VALUE!</v>
      </c>
      <c r="R3392" s="89" t="e">
        <f t="shared" si="526"/>
        <v>#VALUE!</v>
      </c>
      <c r="S3392" s="173">
        <f>'HP-Api, V2-Sep24'!AS3394</f>
        <v>0</v>
      </c>
      <c r="T3392" s="89">
        <f t="shared" si="527"/>
        <v>1</v>
      </c>
      <c r="U3392" s="90" t="e">
        <f t="shared" si="528"/>
        <v>#DIV/0!</v>
      </c>
      <c r="V3392" s="91" t="e">
        <f t="shared" si="529"/>
        <v>#DIV/0!</v>
      </c>
    </row>
    <row r="3393" spans="1:22" x14ac:dyDescent="0.3">
      <c r="A3393" s="88">
        <f>'HP-Api, V2-Sep24'!D3395</f>
        <v>0</v>
      </c>
      <c r="B3393" s="88" cm="1">
        <f t="array" ref="B3393">IF(OR(A3393=DATA!$H$2:$H$13),3,IF(OR(A3393=DATA!$H$14:$H$119),2,1))</f>
        <v>1</v>
      </c>
      <c r="C3393" s="88">
        <f>'HP-Api, V2-Sep24'!G3395</f>
        <v>0</v>
      </c>
      <c r="D3393" s="89" t="str">
        <f>IF(AND(C3393&gt;='Risk(dist, colmena)'!$C$9, C3393&lt;='Risk(dist, colmena)'!$E$9), 1, IF(AND(C3393&gt;'Risk(dist, colmena)'!$C$10, C3393&lt;='Risk(dist, colmena)'!$E$10), 2, IF(C3393&gt;='Risk(dist, colmena)'!$C$11, 3, "")))</f>
        <v/>
      </c>
      <c r="E3393" s="173">
        <f>'HP-Api, V2-Sep24'!L3395</f>
        <v>0</v>
      </c>
      <c r="F3393" s="173" t="str">
        <f>IF(AND(E3393&gt;='Risk(dist, colmena)'!$H$9, E3393&lt;='Risk(dist, colmena)'!$J$9), 1, IF(AND(E3393&gt;'Risk(dist, colmena)'!$H$10, E3393&lt;='Risk(dist, colmena)'!$J$10), 2, IF(E3393&gt;='Risk(dist, colmena)'!$H$11, 3, "")))</f>
        <v/>
      </c>
      <c r="G3393" s="88">
        <f>'HP-Api, V2-Sep24'!AH3395</f>
        <v>0</v>
      </c>
      <c r="H3393" s="89" t="str">
        <f t="shared" si="521"/>
        <v/>
      </c>
      <c r="I3393" s="194" t="e">
        <f>('HP-Api, V2-Sep24'!AK3395-'HP-Api, V2-Sep24'!S3395)/'HP-Api, V2-Sep24'!S3395</f>
        <v>#DIV/0!</v>
      </c>
      <c r="J3393" s="89" t="e">
        <f t="shared" si="522"/>
        <v>#DIV/0!</v>
      </c>
      <c r="K3393" s="195">
        <f>'HP-Api, V2-Sep24'!AQ3395</f>
        <v>0</v>
      </c>
      <c r="L3393" s="89">
        <f t="shared" si="523"/>
        <v>1</v>
      </c>
      <c r="M3393" s="88">
        <f>'HP-Api, V2-Sep24'!AM3395</f>
        <v>0</v>
      </c>
      <c r="N3393" s="89" t="str">
        <f t="shared" si="520"/>
        <v/>
      </c>
      <c r="O3393" s="88">
        <f>'HP-Api, V2-Sep24'!AR3395</f>
        <v>0</v>
      </c>
      <c r="P3393" s="89" t="str">
        <f t="shared" si="524"/>
        <v/>
      </c>
      <c r="Q3393" s="89" t="e">
        <f t="shared" si="525"/>
        <v>#VALUE!</v>
      </c>
      <c r="R3393" s="89" t="e">
        <f t="shared" si="526"/>
        <v>#VALUE!</v>
      </c>
      <c r="S3393" s="173">
        <f>'HP-Api, V2-Sep24'!AS3395</f>
        <v>0</v>
      </c>
      <c r="T3393" s="89">
        <f t="shared" si="527"/>
        <v>1</v>
      </c>
      <c r="U3393" s="90" t="e">
        <f t="shared" si="528"/>
        <v>#DIV/0!</v>
      </c>
      <c r="V3393" s="91" t="e">
        <f t="shared" si="529"/>
        <v>#DIV/0!</v>
      </c>
    </row>
    <row r="3394" spans="1:22" x14ac:dyDescent="0.3">
      <c r="A3394" s="88">
        <f>'HP-Api, V2-Sep24'!D3396</f>
        <v>0</v>
      </c>
      <c r="B3394" s="88" cm="1">
        <f t="array" ref="B3394">IF(OR(A3394=DATA!$H$2:$H$13),3,IF(OR(A3394=DATA!$H$14:$H$119),2,1))</f>
        <v>1</v>
      </c>
      <c r="C3394" s="88">
        <f>'HP-Api, V2-Sep24'!G3396</f>
        <v>0</v>
      </c>
      <c r="D3394" s="89" t="str">
        <f>IF(AND(C3394&gt;='Risk(dist, colmena)'!$C$9, C3394&lt;='Risk(dist, colmena)'!$E$9), 1, IF(AND(C3394&gt;'Risk(dist, colmena)'!$C$10, C3394&lt;='Risk(dist, colmena)'!$E$10), 2, IF(C3394&gt;='Risk(dist, colmena)'!$C$11, 3, "")))</f>
        <v/>
      </c>
      <c r="E3394" s="173">
        <f>'HP-Api, V2-Sep24'!L3396</f>
        <v>0</v>
      </c>
      <c r="F3394" s="173" t="str">
        <f>IF(AND(E3394&gt;='Risk(dist, colmena)'!$H$9, E3394&lt;='Risk(dist, colmena)'!$J$9), 1, IF(AND(E3394&gt;'Risk(dist, colmena)'!$H$10, E3394&lt;='Risk(dist, colmena)'!$J$10), 2, IF(E3394&gt;='Risk(dist, colmena)'!$H$11, 3, "")))</f>
        <v/>
      </c>
      <c r="G3394" s="88">
        <f>'HP-Api, V2-Sep24'!AH3396</f>
        <v>0</v>
      </c>
      <c r="H3394" s="89" t="str">
        <f t="shared" si="521"/>
        <v/>
      </c>
      <c r="I3394" s="194" t="e">
        <f>('HP-Api, V2-Sep24'!AK3396-'HP-Api, V2-Sep24'!S3396)/'HP-Api, V2-Sep24'!S3396</f>
        <v>#DIV/0!</v>
      </c>
      <c r="J3394" s="89" t="e">
        <f t="shared" si="522"/>
        <v>#DIV/0!</v>
      </c>
      <c r="K3394" s="195">
        <f>'HP-Api, V2-Sep24'!AQ3396</f>
        <v>0</v>
      </c>
      <c r="L3394" s="89">
        <f t="shared" si="523"/>
        <v>1</v>
      </c>
      <c r="M3394" s="88">
        <f>'HP-Api, V2-Sep24'!AM3396</f>
        <v>0</v>
      </c>
      <c r="N3394" s="89" t="str">
        <f t="shared" ref="N3394:N3457" si="530">IF(M3394="No", 1, IF(M3394="Sí / Yes", 3, ""))</f>
        <v/>
      </c>
      <c r="O3394" s="88">
        <f>'HP-Api, V2-Sep24'!AR3396</f>
        <v>0</v>
      </c>
      <c r="P3394" s="89" t="str">
        <f t="shared" si="524"/>
        <v/>
      </c>
      <c r="Q3394" s="89" t="e">
        <f t="shared" si="525"/>
        <v>#VALUE!</v>
      </c>
      <c r="R3394" s="89" t="e">
        <f t="shared" si="526"/>
        <v>#VALUE!</v>
      </c>
      <c r="S3394" s="173">
        <f>'HP-Api, V2-Sep24'!AS3396</f>
        <v>0</v>
      </c>
      <c r="T3394" s="89">
        <f t="shared" si="527"/>
        <v>1</v>
      </c>
      <c r="U3394" s="90" t="e">
        <f t="shared" si="528"/>
        <v>#DIV/0!</v>
      </c>
      <c r="V3394" s="91" t="e">
        <f t="shared" si="529"/>
        <v>#DIV/0!</v>
      </c>
    </row>
    <row r="3395" spans="1:22" x14ac:dyDescent="0.3">
      <c r="A3395" s="88">
        <f>'HP-Api, V2-Sep24'!D3397</f>
        <v>0</v>
      </c>
      <c r="B3395" s="88" cm="1">
        <f t="array" ref="B3395">IF(OR(A3395=DATA!$H$2:$H$13),3,IF(OR(A3395=DATA!$H$14:$H$119),2,1))</f>
        <v>1</v>
      </c>
      <c r="C3395" s="88">
        <f>'HP-Api, V2-Sep24'!G3397</f>
        <v>0</v>
      </c>
      <c r="D3395" s="89" t="str">
        <f>IF(AND(C3395&gt;='Risk(dist, colmena)'!$C$9, C3395&lt;='Risk(dist, colmena)'!$E$9), 1, IF(AND(C3395&gt;'Risk(dist, colmena)'!$C$10, C3395&lt;='Risk(dist, colmena)'!$E$10), 2, IF(C3395&gt;='Risk(dist, colmena)'!$C$11, 3, "")))</f>
        <v/>
      </c>
      <c r="E3395" s="173">
        <f>'HP-Api, V2-Sep24'!L3397</f>
        <v>0</v>
      </c>
      <c r="F3395" s="173" t="str">
        <f>IF(AND(E3395&gt;='Risk(dist, colmena)'!$H$9, E3395&lt;='Risk(dist, colmena)'!$J$9), 1, IF(AND(E3395&gt;'Risk(dist, colmena)'!$H$10, E3395&lt;='Risk(dist, colmena)'!$J$10), 2, IF(E3395&gt;='Risk(dist, colmena)'!$H$11, 3, "")))</f>
        <v/>
      </c>
      <c r="G3395" s="88">
        <f>'HP-Api, V2-Sep24'!AH3397</f>
        <v>0</v>
      </c>
      <c r="H3395" s="89" t="str">
        <f t="shared" ref="H3395:H3458" si="531">IF(OR(G3395="Orgánico / Organic", G3395="Natural"), 1, IF(G3395="T3", 2, IF(G3395="Convencional / Conventional", 3, "")))</f>
        <v/>
      </c>
      <c r="I3395" s="194" t="e">
        <f>('HP-Api, V2-Sep24'!AK3397-'HP-Api, V2-Sep24'!S3397)/'HP-Api, V2-Sep24'!S3397</f>
        <v>#DIV/0!</v>
      </c>
      <c r="J3395" s="89" t="e">
        <f t="shared" ref="J3395:J3458" si="532">IF(OR(AND(I3395&gt;=-10%,I3395&lt;=0%),AND(I3395&gt;=0%,I3395&lt;=10%)), 1, IF(I3395&gt;10%, 3, IF(I3395&lt;-10%, 2, "")))</f>
        <v>#DIV/0!</v>
      </c>
      <c r="K3395" s="195">
        <f>'HP-Api, V2-Sep24'!AQ3397</f>
        <v>0</v>
      </c>
      <c r="L3395" s="89">
        <f t="shared" ref="L3395:L3458" si="533">IF(K3395="No",3,1)</f>
        <v>1</v>
      </c>
      <c r="M3395" s="88">
        <f>'HP-Api, V2-Sep24'!AM3397</f>
        <v>0</v>
      </c>
      <c r="N3395" s="89" t="str">
        <f t="shared" si="530"/>
        <v/>
      </c>
      <c r="O3395" s="88">
        <f>'HP-Api, V2-Sep24'!AR3397</f>
        <v>0</v>
      </c>
      <c r="P3395" s="89" t="str">
        <f t="shared" ref="P3395:P3458" si="534">IF(O3395="No", 1, IF(O3395="Sí / Yes", 3, ""))</f>
        <v/>
      </c>
      <c r="Q3395" s="89" t="e">
        <f t="shared" ref="Q3395:Q3458" si="535">P3395-N3395</f>
        <v>#VALUE!</v>
      </c>
      <c r="R3395" s="89" t="e">
        <f t="shared" ref="R3395:R3458" si="536">IF(Q3395=2,3,1)</f>
        <v>#VALUE!</v>
      </c>
      <c r="S3395" s="173">
        <f>'HP-Api, V2-Sep24'!AS3397</f>
        <v>0</v>
      </c>
      <c r="T3395" s="89">
        <f t="shared" ref="T3395:T3458" si="537">IF(S3395=0,1,IF(S3395&gt;0,3,2))</f>
        <v>1</v>
      </c>
      <c r="U3395" s="90" t="e">
        <f t="shared" ref="U3395:U3458" si="538">AVERAGE(B3395,D3395,F3395,H3395,J3395,L3395,R3395,T3395)</f>
        <v>#DIV/0!</v>
      </c>
      <c r="V3395" s="91" t="e">
        <f t="shared" ref="V3395:V3458" si="539">IF(U3395&gt;0, IF(U3395&lt;1.5, "Bajo / Low", IF(U3395&lt;=2.3, "Medio / Medium", "Alto / High")), "")</f>
        <v>#DIV/0!</v>
      </c>
    </row>
    <row r="3396" spans="1:22" x14ac:dyDescent="0.3">
      <c r="A3396" s="88">
        <f>'HP-Api, V2-Sep24'!D3398</f>
        <v>0</v>
      </c>
      <c r="B3396" s="88" cm="1">
        <f t="array" ref="B3396">IF(OR(A3396=DATA!$H$2:$H$13),3,IF(OR(A3396=DATA!$H$14:$H$119),2,1))</f>
        <v>1</v>
      </c>
      <c r="C3396" s="88">
        <f>'HP-Api, V2-Sep24'!G3398</f>
        <v>0</v>
      </c>
      <c r="D3396" s="89" t="str">
        <f>IF(AND(C3396&gt;='Risk(dist, colmena)'!$C$9, C3396&lt;='Risk(dist, colmena)'!$E$9), 1, IF(AND(C3396&gt;'Risk(dist, colmena)'!$C$10, C3396&lt;='Risk(dist, colmena)'!$E$10), 2, IF(C3396&gt;='Risk(dist, colmena)'!$C$11, 3, "")))</f>
        <v/>
      </c>
      <c r="E3396" s="173">
        <f>'HP-Api, V2-Sep24'!L3398</f>
        <v>0</v>
      </c>
      <c r="F3396" s="173" t="str">
        <f>IF(AND(E3396&gt;='Risk(dist, colmena)'!$H$9, E3396&lt;='Risk(dist, colmena)'!$J$9), 1, IF(AND(E3396&gt;'Risk(dist, colmena)'!$H$10, E3396&lt;='Risk(dist, colmena)'!$J$10), 2, IF(E3396&gt;='Risk(dist, colmena)'!$H$11, 3, "")))</f>
        <v/>
      </c>
      <c r="G3396" s="88">
        <f>'HP-Api, V2-Sep24'!AH3398</f>
        <v>0</v>
      </c>
      <c r="H3396" s="89" t="str">
        <f t="shared" si="531"/>
        <v/>
      </c>
      <c r="I3396" s="194" t="e">
        <f>('HP-Api, V2-Sep24'!AK3398-'HP-Api, V2-Sep24'!S3398)/'HP-Api, V2-Sep24'!S3398</f>
        <v>#DIV/0!</v>
      </c>
      <c r="J3396" s="89" t="e">
        <f t="shared" si="532"/>
        <v>#DIV/0!</v>
      </c>
      <c r="K3396" s="195">
        <f>'HP-Api, V2-Sep24'!AQ3398</f>
        <v>0</v>
      </c>
      <c r="L3396" s="89">
        <f t="shared" si="533"/>
        <v>1</v>
      </c>
      <c r="M3396" s="88">
        <f>'HP-Api, V2-Sep24'!AM3398</f>
        <v>0</v>
      </c>
      <c r="N3396" s="89" t="str">
        <f t="shared" si="530"/>
        <v/>
      </c>
      <c r="O3396" s="88">
        <f>'HP-Api, V2-Sep24'!AR3398</f>
        <v>0</v>
      </c>
      <c r="P3396" s="89" t="str">
        <f t="shared" si="534"/>
        <v/>
      </c>
      <c r="Q3396" s="89" t="e">
        <f t="shared" si="535"/>
        <v>#VALUE!</v>
      </c>
      <c r="R3396" s="89" t="e">
        <f t="shared" si="536"/>
        <v>#VALUE!</v>
      </c>
      <c r="S3396" s="173">
        <f>'HP-Api, V2-Sep24'!AS3398</f>
        <v>0</v>
      </c>
      <c r="T3396" s="89">
        <f t="shared" si="537"/>
        <v>1</v>
      </c>
      <c r="U3396" s="90" t="e">
        <f t="shared" si="538"/>
        <v>#DIV/0!</v>
      </c>
      <c r="V3396" s="91" t="e">
        <f t="shared" si="539"/>
        <v>#DIV/0!</v>
      </c>
    </row>
    <row r="3397" spans="1:22" x14ac:dyDescent="0.3">
      <c r="A3397" s="88">
        <f>'HP-Api, V2-Sep24'!D3399</f>
        <v>0</v>
      </c>
      <c r="B3397" s="88" cm="1">
        <f t="array" ref="B3397">IF(OR(A3397=DATA!$H$2:$H$13),3,IF(OR(A3397=DATA!$H$14:$H$119),2,1))</f>
        <v>1</v>
      </c>
      <c r="C3397" s="88">
        <f>'HP-Api, V2-Sep24'!G3399</f>
        <v>0</v>
      </c>
      <c r="D3397" s="89" t="str">
        <f>IF(AND(C3397&gt;='Risk(dist, colmena)'!$C$9, C3397&lt;='Risk(dist, colmena)'!$E$9), 1, IF(AND(C3397&gt;'Risk(dist, colmena)'!$C$10, C3397&lt;='Risk(dist, colmena)'!$E$10), 2, IF(C3397&gt;='Risk(dist, colmena)'!$C$11, 3, "")))</f>
        <v/>
      </c>
      <c r="E3397" s="173">
        <f>'HP-Api, V2-Sep24'!L3399</f>
        <v>0</v>
      </c>
      <c r="F3397" s="173" t="str">
        <f>IF(AND(E3397&gt;='Risk(dist, colmena)'!$H$9, E3397&lt;='Risk(dist, colmena)'!$J$9), 1, IF(AND(E3397&gt;'Risk(dist, colmena)'!$H$10, E3397&lt;='Risk(dist, colmena)'!$J$10), 2, IF(E3397&gt;='Risk(dist, colmena)'!$H$11, 3, "")))</f>
        <v/>
      </c>
      <c r="G3397" s="88">
        <f>'HP-Api, V2-Sep24'!AH3399</f>
        <v>0</v>
      </c>
      <c r="H3397" s="89" t="str">
        <f t="shared" si="531"/>
        <v/>
      </c>
      <c r="I3397" s="194" t="e">
        <f>('HP-Api, V2-Sep24'!AK3399-'HP-Api, V2-Sep24'!S3399)/'HP-Api, V2-Sep24'!S3399</f>
        <v>#DIV/0!</v>
      </c>
      <c r="J3397" s="89" t="e">
        <f t="shared" si="532"/>
        <v>#DIV/0!</v>
      </c>
      <c r="K3397" s="195">
        <f>'HP-Api, V2-Sep24'!AQ3399</f>
        <v>0</v>
      </c>
      <c r="L3397" s="89">
        <f t="shared" si="533"/>
        <v>1</v>
      </c>
      <c r="M3397" s="88">
        <f>'HP-Api, V2-Sep24'!AM3399</f>
        <v>0</v>
      </c>
      <c r="N3397" s="89" t="str">
        <f t="shared" si="530"/>
        <v/>
      </c>
      <c r="O3397" s="88">
        <f>'HP-Api, V2-Sep24'!AR3399</f>
        <v>0</v>
      </c>
      <c r="P3397" s="89" t="str">
        <f t="shared" si="534"/>
        <v/>
      </c>
      <c r="Q3397" s="89" t="e">
        <f t="shared" si="535"/>
        <v>#VALUE!</v>
      </c>
      <c r="R3397" s="89" t="e">
        <f t="shared" si="536"/>
        <v>#VALUE!</v>
      </c>
      <c r="S3397" s="173">
        <f>'HP-Api, V2-Sep24'!AS3399</f>
        <v>0</v>
      </c>
      <c r="T3397" s="89">
        <f t="shared" si="537"/>
        <v>1</v>
      </c>
      <c r="U3397" s="90" t="e">
        <f t="shared" si="538"/>
        <v>#DIV/0!</v>
      </c>
      <c r="V3397" s="91" t="e">
        <f t="shared" si="539"/>
        <v>#DIV/0!</v>
      </c>
    </row>
    <row r="3398" spans="1:22" x14ac:dyDescent="0.3">
      <c r="A3398" s="88">
        <f>'HP-Api, V2-Sep24'!D3400</f>
        <v>0</v>
      </c>
      <c r="B3398" s="88" cm="1">
        <f t="array" ref="B3398">IF(OR(A3398=DATA!$H$2:$H$13),3,IF(OR(A3398=DATA!$H$14:$H$119),2,1))</f>
        <v>1</v>
      </c>
      <c r="C3398" s="88">
        <f>'HP-Api, V2-Sep24'!G3400</f>
        <v>0</v>
      </c>
      <c r="D3398" s="89" t="str">
        <f>IF(AND(C3398&gt;='Risk(dist, colmena)'!$C$9, C3398&lt;='Risk(dist, colmena)'!$E$9), 1, IF(AND(C3398&gt;'Risk(dist, colmena)'!$C$10, C3398&lt;='Risk(dist, colmena)'!$E$10), 2, IF(C3398&gt;='Risk(dist, colmena)'!$C$11, 3, "")))</f>
        <v/>
      </c>
      <c r="E3398" s="173">
        <f>'HP-Api, V2-Sep24'!L3400</f>
        <v>0</v>
      </c>
      <c r="F3398" s="173" t="str">
        <f>IF(AND(E3398&gt;='Risk(dist, colmena)'!$H$9, E3398&lt;='Risk(dist, colmena)'!$J$9), 1, IF(AND(E3398&gt;'Risk(dist, colmena)'!$H$10, E3398&lt;='Risk(dist, colmena)'!$J$10), 2, IF(E3398&gt;='Risk(dist, colmena)'!$H$11, 3, "")))</f>
        <v/>
      </c>
      <c r="G3398" s="88">
        <f>'HP-Api, V2-Sep24'!AH3400</f>
        <v>0</v>
      </c>
      <c r="H3398" s="89" t="str">
        <f t="shared" si="531"/>
        <v/>
      </c>
      <c r="I3398" s="194" t="e">
        <f>('HP-Api, V2-Sep24'!AK3400-'HP-Api, V2-Sep24'!S3400)/'HP-Api, V2-Sep24'!S3400</f>
        <v>#DIV/0!</v>
      </c>
      <c r="J3398" s="89" t="e">
        <f t="shared" si="532"/>
        <v>#DIV/0!</v>
      </c>
      <c r="K3398" s="195">
        <f>'HP-Api, V2-Sep24'!AQ3400</f>
        <v>0</v>
      </c>
      <c r="L3398" s="89">
        <f t="shared" si="533"/>
        <v>1</v>
      </c>
      <c r="M3398" s="88">
        <f>'HP-Api, V2-Sep24'!AM3400</f>
        <v>0</v>
      </c>
      <c r="N3398" s="89" t="str">
        <f t="shared" si="530"/>
        <v/>
      </c>
      <c r="O3398" s="88">
        <f>'HP-Api, V2-Sep24'!AR3400</f>
        <v>0</v>
      </c>
      <c r="P3398" s="89" t="str">
        <f t="shared" si="534"/>
        <v/>
      </c>
      <c r="Q3398" s="89" t="e">
        <f t="shared" si="535"/>
        <v>#VALUE!</v>
      </c>
      <c r="R3398" s="89" t="e">
        <f t="shared" si="536"/>
        <v>#VALUE!</v>
      </c>
      <c r="S3398" s="173">
        <f>'HP-Api, V2-Sep24'!AS3400</f>
        <v>0</v>
      </c>
      <c r="T3398" s="89">
        <f t="shared" si="537"/>
        <v>1</v>
      </c>
      <c r="U3398" s="90" t="e">
        <f t="shared" si="538"/>
        <v>#DIV/0!</v>
      </c>
      <c r="V3398" s="91" t="e">
        <f t="shared" si="539"/>
        <v>#DIV/0!</v>
      </c>
    </row>
    <row r="3399" spans="1:22" x14ac:dyDescent="0.3">
      <c r="A3399" s="88">
        <f>'HP-Api, V2-Sep24'!D3401</f>
        <v>0</v>
      </c>
      <c r="B3399" s="88" cm="1">
        <f t="array" ref="B3399">IF(OR(A3399=DATA!$H$2:$H$13),3,IF(OR(A3399=DATA!$H$14:$H$119),2,1))</f>
        <v>1</v>
      </c>
      <c r="C3399" s="88">
        <f>'HP-Api, V2-Sep24'!G3401</f>
        <v>0</v>
      </c>
      <c r="D3399" s="89" t="str">
        <f>IF(AND(C3399&gt;='Risk(dist, colmena)'!$C$9, C3399&lt;='Risk(dist, colmena)'!$E$9), 1, IF(AND(C3399&gt;'Risk(dist, colmena)'!$C$10, C3399&lt;='Risk(dist, colmena)'!$E$10), 2, IF(C3399&gt;='Risk(dist, colmena)'!$C$11, 3, "")))</f>
        <v/>
      </c>
      <c r="E3399" s="173">
        <f>'HP-Api, V2-Sep24'!L3401</f>
        <v>0</v>
      </c>
      <c r="F3399" s="173" t="str">
        <f>IF(AND(E3399&gt;='Risk(dist, colmena)'!$H$9, E3399&lt;='Risk(dist, colmena)'!$J$9), 1, IF(AND(E3399&gt;'Risk(dist, colmena)'!$H$10, E3399&lt;='Risk(dist, colmena)'!$J$10), 2, IF(E3399&gt;='Risk(dist, colmena)'!$H$11, 3, "")))</f>
        <v/>
      </c>
      <c r="G3399" s="88">
        <f>'HP-Api, V2-Sep24'!AH3401</f>
        <v>0</v>
      </c>
      <c r="H3399" s="89" t="str">
        <f t="shared" si="531"/>
        <v/>
      </c>
      <c r="I3399" s="194" t="e">
        <f>('HP-Api, V2-Sep24'!AK3401-'HP-Api, V2-Sep24'!S3401)/'HP-Api, V2-Sep24'!S3401</f>
        <v>#DIV/0!</v>
      </c>
      <c r="J3399" s="89" t="e">
        <f t="shared" si="532"/>
        <v>#DIV/0!</v>
      </c>
      <c r="K3399" s="195">
        <f>'HP-Api, V2-Sep24'!AQ3401</f>
        <v>0</v>
      </c>
      <c r="L3399" s="89">
        <f t="shared" si="533"/>
        <v>1</v>
      </c>
      <c r="M3399" s="88">
        <f>'HP-Api, V2-Sep24'!AM3401</f>
        <v>0</v>
      </c>
      <c r="N3399" s="89" t="str">
        <f t="shared" si="530"/>
        <v/>
      </c>
      <c r="O3399" s="88">
        <f>'HP-Api, V2-Sep24'!AR3401</f>
        <v>0</v>
      </c>
      <c r="P3399" s="89" t="str">
        <f t="shared" si="534"/>
        <v/>
      </c>
      <c r="Q3399" s="89" t="e">
        <f t="shared" si="535"/>
        <v>#VALUE!</v>
      </c>
      <c r="R3399" s="89" t="e">
        <f t="shared" si="536"/>
        <v>#VALUE!</v>
      </c>
      <c r="S3399" s="173">
        <f>'HP-Api, V2-Sep24'!AS3401</f>
        <v>0</v>
      </c>
      <c r="T3399" s="89">
        <f t="shared" si="537"/>
        <v>1</v>
      </c>
      <c r="U3399" s="90" t="e">
        <f t="shared" si="538"/>
        <v>#DIV/0!</v>
      </c>
      <c r="V3399" s="91" t="e">
        <f t="shared" si="539"/>
        <v>#DIV/0!</v>
      </c>
    </row>
    <row r="3400" spans="1:22" x14ac:dyDescent="0.3">
      <c r="A3400" s="88">
        <f>'HP-Api, V2-Sep24'!D3402</f>
        <v>0</v>
      </c>
      <c r="B3400" s="88" cm="1">
        <f t="array" ref="B3400">IF(OR(A3400=DATA!$H$2:$H$13),3,IF(OR(A3400=DATA!$H$14:$H$119),2,1))</f>
        <v>1</v>
      </c>
      <c r="C3400" s="88">
        <f>'HP-Api, V2-Sep24'!G3402</f>
        <v>0</v>
      </c>
      <c r="D3400" s="89" t="str">
        <f>IF(AND(C3400&gt;='Risk(dist, colmena)'!$C$9, C3400&lt;='Risk(dist, colmena)'!$E$9), 1, IF(AND(C3400&gt;'Risk(dist, colmena)'!$C$10, C3400&lt;='Risk(dist, colmena)'!$E$10), 2, IF(C3400&gt;='Risk(dist, colmena)'!$C$11, 3, "")))</f>
        <v/>
      </c>
      <c r="E3400" s="173">
        <f>'HP-Api, V2-Sep24'!L3402</f>
        <v>0</v>
      </c>
      <c r="F3400" s="173" t="str">
        <f>IF(AND(E3400&gt;='Risk(dist, colmena)'!$H$9, E3400&lt;='Risk(dist, colmena)'!$J$9), 1, IF(AND(E3400&gt;'Risk(dist, colmena)'!$H$10, E3400&lt;='Risk(dist, colmena)'!$J$10), 2, IF(E3400&gt;='Risk(dist, colmena)'!$H$11, 3, "")))</f>
        <v/>
      </c>
      <c r="G3400" s="88">
        <f>'HP-Api, V2-Sep24'!AH3402</f>
        <v>0</v>
      </c>
      <c r="H3400" s="89" t="str">
        <f t="shared" si="531"/>
        <v/>
      </c>
      <c r="I3400" s="194" t="e">
        <f>('HP-Api, V2-Sep24'!AK3402-'HP-Api, V2-Sep24'!S3402)/'HP-Api, V2-Sep24'!S3402</f>
        <v>#DIV/0!</v>
      </c>
      <c r="J3400" s="89" t="e">
        <f t="shared" si="532"/>
        <v>#DIV/0!</v>
      </c>
      <c r="K3400" s="195">
        <f>'HP-Api, V2-Sep24'!AQ3402</f>
        <v>0</v>
      </c>
      <c r="L3400" s="89">
        <f t="shared" si="533"/>
        <v>1</v>
      </c>
      <c r="M3400" s="88">
        <f>'HP-Api, V2-Sep24'!AM3402</f>
        <v>0</v>
      </c>
      <c r="N3400" s="89" t="str">
        <f t="shared" si="530"/>
        <v/>
      </c>
      <c r="O3400" s="88">
        <f>'HP-Api, V2-Sep24'!AR3402</f>
        <v>0</v>
      </c>
      <c r="P3400" s="89" t="str">
        <f t="shared" si="534"/>
        <v/>
      </c>
      <c r="Q3400" s="89" t="e">
        <f t="shared" si="535"/>
        <v>#VALUE!</v>
      </c>
      <c r="R3400" s="89" t="e">
        <f t="shared" si="536"/>
        <v>#VALUE!</v>
      </c>
      <c r="S3400" s="173">
        <f>'HP-Api, V2-Sep24'!AS3402</f>
        <v>0</v>
      </c>
      <c r="T3400" s="89">
        <f t="shared" si="537"/>
        <v>1</v>
      </c>
      <c r="U3400" s="90" t="e">
        <f t="shared" si="538"/>
        <v>#DIV/0!</v>
      </c>
      <c r="V3400" s="91" t="e">
        <f t="shared" si="539"/>
        <v>#DIV/0!</v>
      </c>
    </row>
    <row r="3401" spans="1:22" x14ac:dyDescent="0.3">
      <c r="A3401" s="88">
        <f>'HP-Api, V2-Sep24'!D3403</f>
        <v>0</v>
      </c>
      <c r="B3401" s="88" cm="1">
        <f t="array" ref="B3401">IF(OR(A3401=DATA!$H$2:$H$13),3,IF(OR(A3401=DATA!$H$14:$H$119),2,1))</f>
        <v>1</v>
      </c>
      <c r="C3401" s="88">
        <f>'HP-Api, V2-Sep24'!G3403</f>
        <v>0</v>
      </c>
      <c r="D3401" s="89" t="str">
        <f>IF(AND(C3401&gt;='Risk(dist, colmena)'!$C$9, C3401&lt;='Risk(dist, colmena)'!$E$9), 1, IF(AND(C3401&gt;'Risk(dist, colmena)'!$C$10, C3401&lt;='Risk(dist, colmena)'!$E$10), 2, IF(C3401&gt;='Risk(dist, colmena)'!$C$11, 3, "")))</f>
        <v/>
      </c>
      <c r="E3401" s="173">
        <f>'HP-Api, V2-Sep24'!L3403</f>
        <v>0</v>
      </c>
      <c r="F3401" s="173" t="str">
        <f>IF(AND(E3401&gt;='Risk(dist, colmena)'!$H$9, E3401&lt;='Risk(dist, colmena)'!$J$9), 1, IF(AND(E3401&gt;'Risk(dist, colmena)'!$H$10, E3401&lt;='Risk(dist, colmena)'!$J$10), 2, IF(E3401&gt;='Risk(dist, colmena)'!$H$11, 3, "")))</f>
        <v/>
      </c>
      <c r="G3401" s="88">
        <f>'HP-Api, V2-Sep24'!AH3403</f>
        <v>0</v>
      </c>
      <c r="H3401" s="89" t="str">
        <f t="shared" si="531"/>
        <v/>
      </c>
      <c r="I3401" s="194" t="e">
        <f>('HP-Api, V2-Sep24'!AK3403-'HP-Api, V2-Sep24'!S3403)/'HP-Api, V2-Sep24'!S3403</f>
        <v>#DIV/0!</v>
      </c>
      <c r="J3401" s="89" t="e">
        <f t="shared" si="532"/>
        <v>#DIV/0!</v>
      </c>
      <c r="K3401" s="195">
        <f>'HP-Api, V2-Sep24'!AQ3403</f>
        <v>0</v>
      </c>
      <c r="L3401" s="89">
        <f t="shared" si="533"/>
        <v>1</v>
      </c>
      <c r="M3401" s="88">
        <f>'HP-Api, V2-Sep24'!AM3403</f>
        <v>0</v>
      </c>
      <c r="N3401" s="89" t="str">
        <f t="shared" si="530"/>
        <v/>
      </c>
      <c r="O3401" s="88">
        <f>'HP-Api, V2-Sep24'!AR3403</f>
        <v>0</v>
      </c>
      <c r="P3401" s="89" t="str">
        <f t="shared" si="534"/>
        <v/>
      </c>
      <c r="Q3401" s="89" t="e">
        <f t="shared" si="535"/>
        <v>#VALUE!</v>
      </c>
      <c r="R3401" s="89" t="e">
        <f t="shared" si="536"/>
        <v>#VALUE!</v>
      </c>
      <c r="S3401" s="173">
        <f>'HP-Api, V2-Sep24'!AS3403</f>
        <v>0</v>
      </c>
      <c r="T3401" s="89">
        <f t="shared" si="537"/>
        <v>1</v>
      </c>
      <c r="U3401" s="90" t="e">
        <f t="shared" si="538"/>
        <v>#DIV/0!</v>
      </c>
      <c r="V3401" s="91" t="e">
        <f t="shared" si="539"/>
        <v>#DIV/0!</v>
      </c>
    </row>
    <row r="3402" spans="1:22" x14ac:dyDescent="0.3">
      <c r="A3402" s="88">
        <f>'HP-Api, V2-Sep24'!D3404</f>
        <v>0</v>
      </c>
      <c r="B3402" s="88" cm="1">
        <f t="array" ref="B3402">IF(OR(A3402=DATA!$H$2:$H$13),3,IF(OR(A3402=DATA!$H$14:$H$119),2,1))</f>
        <v>1</v>
      </c>
      <c r="C3402" s="88">
        <f>'HP-Api, V2-Sep24'!G3404</f>
        <v>0</v>
      </c>
      <c r="D3402" s="89" t="str">
        <f>IF(AND(C3402&gt;='Risk(dist, colmena)'!$C$9, C3402&lt;='Risk(dist, colmena)'!$E$9), 1, IF(AND(C3402&gt;'Risk(dist, colmena)'!$C$10, C3402&lt;='Risk(dist, colmena)'!$E$10), 2, IF(C3402&gt;='Risk(dist, colmena)'!$C$11, 3, "")))</f>
        <v/>
      </c>
      <c r="E3402" s="173">
        <f>'HP-Api, V2-Sep24'!L3404</f>
        <v>0</v>
      </c>
      <c r="F3402" s="173" t="str">
        <f>IF(AND(E3402&gt;='Risk(dist, colmena)'!$H$9, E3402&lt;='Risk(dist, colmena)'!$J$9), 1, IF(AND(E3402&gt;'Risk(dist, colmena)'!$H$10, E3402&lt;='Risk(dist, colmena)'!$J$10), 2, IF(E3402&gt;='Risk(dist, colmena)'!$H$11, 3, "")))</f>
        <v/>
      </c>
      <c r="G3402" s="88">
        <f>'HP-Api, V2-Sep24'!AH3404</f>
        <v>0</v>
      </c>
      <c r="H3402" s="89" t="str">
        <f t="shared" si="531"/>
        <v/>
      </c>
      <c r="I3402" s="194" t="e">
        <f>('HP-Api, V2-Sep24'!AK3404-'HP-Api, V2-Sep24'!S3404)/'HP-Api, V2-Sep24'!S3404</f>
        <v>#DIV/0!</v>
      </c>
      <c r="J3402" s="89" t="e">
        <f t="shared" si="532"/>
        <v>#DIV/0!</v>
      </c>
      <c r="K3402" s="195">
        <f>'HP-Api, V2-Sep24'!AQ3404</f>
        <v>0</v>
      </c>
      <c r="L3402" s="89">
        <f t="shared" si="533"/>
        <v>1</v>
      </c>
      <c r="M3402" s="88">
        <f>'HP-Api, V2-Sep24'!AM3404</f>
        <v>0</v>
      </c>
      <c r="N3402" s="89" t="str">
        <f t="shared" si="530"/>
        <v/>
      </c>
      <c r="O3402" s="88">
        <f>'HP-Api, V2-Sep24'!AR3404</f>
        <v>0</v>
      </c>
      <c r="P3402" s="89" t="str">
        <f t="shared" si="534"/>
        <v/>
      </c>
      <c r="Q3402" s="89" t="e">
        <f t="shared" si="535"/>
        <v>#VALUE!</v>
      </c>
      <c r="R3402" s="89" t="e">
        <f t="shared" si="536"/>
        <v>#VALUE!</v>
      </c>
      <c r="S3402" s="173">
        <f>'HP-Api, V2-Sep24'!AS3404</f>
        <v>0</v>
      </c>
      <c r="T3402" s="89">
        <f t="shared" si="537"/>
        <v>1</v>
      </c>
      <c r="U3402" s="90" t="e">
        <f t="shared" si="538"/>
        <v>#DIV/0!</v>
      </c>
      <c r="V3402" s="91" t="e">
        <f t="shared" si="539"/>
        <v>#DIV/0!</v>
      </c>
    </row>
    <row r="3403" spans="1:22" x14ac:dyDescent="0.3">
      <c r="A3403" s="88">
        <f>'HP-Api, V2-Sep24'!D3405</f>
        <v>0</v>
      </c>
      <c r="B3403" s="88" cm="1">
        <f t="array" ref="B3403">IF(OR(A3403=DATA!$H$2:$H$13),3,IF(OR(A3403=DATA!$H$14:$H$119),2,1))</f>
        <v>1</v>
      </c>
      <c r="C3403" s="88">
        <f>'HP-Api, V2-Sep24'!G3405</f>
        <v>0</v>
      </c>
      <c r="D3403" s="89" t="str">
        <f>IF(AND(C3403&gt;='Risk(dist, colmena)'!$C$9, C3403&lt;='Risk(dist, colmena)'!$E$9), 1, IF(AND(C3403&gt;'Risk(dist, colmena)'!$C$10, C3403&lt;='Risk(dist, colmena)'!$E$10), 2, IF(C3403&gt;='Risk(dist, colmena)'!$C$11, 3, "")))</f>
        <v/>
      </c>
      <c r="E3403" s="173">
        <f>'HP-Api, V2-Sep24'!L3405</f>
        <v>0</v>
      </c>
      <c r="F3403" s="173" t="str">
        <f>IF(AND(E3403&gt;='Risk(dist, colmena)'!$H$9, E3403&lt;='Risk(dist, colmena)'!$J$9), 1, IF(AND(E3403&gt;'Risk(dist, colmena)'!$H$10, E3403&lt;='Risk(dist, colmena)'!$J$10), 2, IF(E3403&gt;='Risk(dist, colmena)'!$H$11, 3, "")))</f>
        <v/>
      </c>
      <c r="G3403" s="88">
        <f>'HP-Api, V2-Sep24'!AH3405</f>
        <v>0</v>
      </c>
      <c r="H3403" s="89" t="str">
        <f t="shared" si="531"/>
        <v/>
      </c>
      <c r="I3403" s="194" t="e">
        <f>('HP-Api, V2-Sep24'!AK3405-'HP-Api, V2-Sep24'!S3405)/'HP-Api, V2-Sep24'!S3405</f>
        <v>#DIV/0!</v>
      </c>
      <c r="J3403" s="89" t="e">
        <f t="shared" si="532"/>
        <v>#DIV/0!</v>
      </c>
      <c r="K3403" s="195">
        <f>'HP-Api, V2-Sep24'!AQ3405</f>
        <v>0</v>
      </c>
      <c r="L3403" s="89">
        <f t="shared" si="533"/>
        <v>1</v>
      </c>
      <c r="M3403" s="88">
        <f>'HP-Api, V2-Sep24'!AM3405</f>
        <v>0</v>
      </c>
      <c r="N3403" s="89" t="str">
        <f t="shared" si="530"/>
        <v/>
      </c>
      <c r="O3403" s="88">
        <f>'HP-Api, V2-Sep24'!AR3405</f>
        <v>0</v>
      </c>
      <c r="P3403" s="89" t="str">
        <f t="shared" si="534"/>
        <v/>
      </c>
      <c r="Q3403" s="89" t="e">
        <f t="shared" si="535"/>
        <v>#VALUE!</v>
      </c>
      <c r="R3403" s="89" t="e">
        <f t="shared" si="536"/>
        <v>#VALUE!</v>
      </c>
      <c r="S3403" s="173">
        <f>'HP-Api, V2-Sep24'!AS3405</f>
        <v>0</v>
      </c>
      <c r="T3403" s="89">
        <f t="shared" si="537"/>
        <v>1</v>
      </c>
      <c r="U3403" s="90" t="e">
        <f t="shared" si="538"/>
        <v>#DIV/0!</v>
      </c>
      <c r="V3403" s="91" t="e">
        <f t="shared" si="539"/>
        <v>#DIV/0!</v>
      </c>
    </row>
    <row r="3404" spans="1:22" x14ac:dyDescent="0.3">
      <c r="A3404" s="88">
        <f>'HP-Api, V2-Sep24'!D3406</f>
        <v>0</v>
      </c>
      <c r="B3404" s="88" cm="1">
        <f t="array" ref="B3404">IF(OR(A3404=DATA!$H$2:$H$13),3,IF(OR(A3404=DATA!$H$14:$H$119),2,1))</f>
        <v>1</v>
      </c>
      <c r="C3404" s="88">
        <f>'HP-Api, V2-Sep24'!G3406</f>
        <v>0</v>
      </c>
      <c r="D3404" s="89" t="str">
        <f>IF(AND(C3404&gt;='Risk(dist, colmena)'!$C$9, C3404&lt;='Risk(dist, colmena)'!$E$9), 1, IF(AND(C3404&gt;'Risk(dist, colmena)'!$C$10, C3404&lt;='Risk(dist, colmena)'!$E$10), 2, IF(C3404&gt;='Risk(dist, colmena)'!$C$11, 3, "")))</f>
        <v/>
      </c>
      <c r="E3404" s="173">
        <f>'HP-Api, V2-Sep24'!L3406</f>
        <v>0</v>
      </c>
      <c r="F3404" s="173" t="str">
        <f>IF(AND(E3404&gt;='Risk(dist, colmena)'!$H$9, E3404&lt;='Risk(dist, colmena)'!$J$9), 1, IF(AND(E3404&gt;'Risk(dist, colmena)'!$H$10, E3404&lt;='Risk(dist, colmena)'!$J$10), 2, IF(E3404&gt;='Risk(dist, colmena)'!$H$11, 3, "")))</f>
        <v/>
      </c>
      <c r="G3404" s="88">
        <f>'HP-Api, V2-Sep24'!AH3406</f>
        <v>0</v>
      </c>
      <c r="H3404" s="89" t="str">
        <f t="shared" si="531"/>
        <v/>
      </c>
      <c r="I3404" s="194" t="e">
        <f>('HP-Api, V2-Sep24'!AK3406-'HP-Api, V2-Sep24'!S3406)/'HP-Api, V2-Sep24'!S3406</f>
        <v>#DIV/0!</v>
      </c>
      <c r="J3404" s="89" t="e">
        <f t="shared" si="532"/>
        <v>#DIV/0!</v>
      </c>
      <c r="K3404" s="195">
        <f>'HP-Api, V2-Sep24'!AQ3406</f>
        <v>0</v>
      </c>
      <c r="L3404" s="89">
        <f t="shared" si="533"/>
        <v>1</v>
      </c>
      <c r="M3404" s="88">
        <f>'HP-Api, V2-Sep24'!AM3406</f>
        <v>0</v>
      </c>
      <c r="N3404" s="89" t="str">
        <f t="shared" si="530"/>
        <v/>
      </c>
      <c r="O3404" s="88">
        <f>'HP-Api, V2-Sep24'!AR3406</f>
        <v>0</v>
      </c>
      <c r="P3404" s="89" t="str">
        <f t="shared" si="534"/>
        <v/>
      </c>
      <c r="Q3404" s="89" t="e">
        <f t="shared" si="535"/>
        <v>#VALUE!</v>
      </c>
      <c r="R3404" s="89" t="e">
        <f t="shared" si="536"/>
        <v>#VALUE!</v>
      </c>
      <c r="S3404" s="173">
        <f>'HP-Api, V2-Sep24'!AS3406</f>
        <v>0</v>
      </c>
      <c r="T3404" s="89">
        <f t="shared" si="537"/>
        <v>1</v>
      </c>
      <c r="U3404" s="90" t="e">
        <f t="shared" si="538"/>
        <v>#DIV/0!</v>
      </c>
      <c r="V3404" s="91" t="e">
        <f t="shared" si="539"/>
        <v>#DIV/0!</v>
      </c>
    </row>
    <row r="3405" spans="1:22" x14ac:dyDescent="0.3">
      <c r="A3405" s="88">
        <f>'HP-Api, V2-Sep24'!D3407</f>
        <v>0</v>
      </c>
      <c r="B3405" s="88" cm="1">
        <f t="array" ref="B3405">IF(OR(A3405=DATA!$H$2:$H$13),3,IF(OR(A3405=DATA!$H$14:$H$119),2,1))</f>
        <v>1</v>
      </c>
      <c r="C3405" s="88">
        <f>'HP-Api, V2-Sep24'!G3407</f>
        <v>0</v>
      </c>
      <c r="D3405" s="89" t="str">
        <f>IF(AND(C3405&gt;='Risk(dist, colmena)'!$C$9, C3405&lt;='Risk(dist, colmena)'!$E$9), 1, IF(AND(C3405&gt;'Risk(dist, colmena)'!$C$10, C3405&lt;='Risk(dist, colmena)'!$E$10), 2, IF(C3405&gt;='Risk(dist, colmena)'!$C$11, 3, "")))</f>
        <v/>
      </c>
      <c r="E3405" s="173">
        <f>'HP-Api, V2-Sep24'!L3407</f>
        <v>0</v>
      </c>
      <c r="F3405" s="173" t="str">
        <f>IF(AND(E3405&gt;='Risk(dist, colmena)'!$H$9, E3405&lt;='Risk(dist, colmena)'!$J$9), 1, IF(AND(E3405&gt;'Risk(dist, colmena)'!$H$10, E3405&lt;='Risk(dist, colmena)'!$J$10), 2, IF(E3405&gt;='Risk(dist, colmena)'!$H$11, 3, "")))</f>
        <v/>
      </c>
      <c r="G3405" s="88">
        <f>'HP-Api, V2-Sep24'!AH3407</f>
        <v>0</v>
      </c>
      <c r="H3405" s="89" t="str">
        <f t="shared" si="531"/>
        <v/>
      </c>
      <c r="I3405" s="194" t="e">
        <f>('HP-Api, V2-Sep24'!AK3407-'HP-Api, V2-Sep24'!S3407)/'HP-Api, V2-Sep24'!S3407</f>
        <v>#DIV/0!</v>
      </c>
      <c r="J3405" s="89" t="e">
        <f t="shared" si="532"/>
        <v>#DIV/0!</v>
      </c>
      <c r="K3405" s="195">
        <f>'HP-Api, V2-Sep24'!AQ3407</f>
        <v>0</v>
      </c>
      <c r="L3405" s="89">
        <f t="shared" si="533"/>
        <v>1</v>
      </c>
      <c r="M3405" s="88">
        <f>'HP-Api, V2-Sep24'!AM3407</f>
        <v>0</v>
      </c>
      <c r="N3405" s="89" t="str">
        <f t="shared" si="530"/>
        <v/>
      </c>
      <c r="O3405" s="88">
        <f>'HP-Api, V2-Sep24'!AR3407</f>
        <v>0</v>
      </c>
      <c r="P3405" s="89" t="str">
        <f t="shared" si="534"/>
        <v/>
      </c>
      <c r="Q3405" s="89" t="e">
        <f t="shared" si="535"/>
        <v>#VALUE!</v>
      </c>
      <c r="R3405" s="89" t="e">
        <f t="shared" si="536"/>
        <v>#VALUE!</v>
      </c>
      <c r="S3405" s="173">
        <f>'HP-Api, V2-Sep24'!AS3407</f>
        <v>0</v>
      </c>
      <c r="T3405" s="89">
        <f t="shared" si="537"/>
        <v>1</v>
      </c>
      <c r="U3405" s="90" t="e">
        <f t="shared" si="538"/>
        <v>#DIV/0!</v>
      </c>
      <c r="V3405" s="91" t="e">
        <f t="shared" si="539"/>
        <v>#DIV/0!</v>
      </c>
    </row>
    <row r="3406" spans="1:22" x14ac:dyDescent="0.3">
      <c r="A3406" s="88">
        <f>'HP-Api, V2-Sep24'!D3408</f>
        <v>0</v>
      </c>
      <c r="B3406" s="88" cm="1">
        <f t="array" ref="B3406">IF(OR(A3406=DATA!$H$2:$H$13),3,IF(OR(A3406=DATA!$H$14:$H$119),2,1))</f>
        <v>1</v>
      </c>
      <c r="C3406" s="88">
        <f>'HP-Api, V2-Sep24'!G3408</f>
        <v>0</v>
      </c>
      <c r="D3406" s="89" t="str">
        <f>IF(AND(C3406&gt;='Risk(dist, colmena)'!$C$9, C3406&lt;='Risk(dist, colmena)'!$E$9), 1, IF(AND(C3406&gt;'Risk(dist, colmena)'!$C$10, C3406&lt;='Risk(dist, colmena)'!$E$10), 2, IF(C3406&gt;='Risk(dist, colmena)'!$C$11, 3, "")))</f>
        <v/>
      </c>
      <c r="E3406" s="173">
        <f>'HP-Api, V2-Sep24'!L3408</f>
        <v>0</v>
      </c>
      <c r="F3406" s="173" t="str">
        <f>IF(AND(E3406&gt;='Risk(dist, colmena)'!$H$9, E3406&lt;='Risk(dist, colmena)'!$J$9), 1, IF(AND(E3406&gt;'Risk(dist, colmena)'!$H$10, E3406&lt;='Risk(dist, colmena)'!$J$10), 2, IF(E3406&gt;='Risk(dist, colmena)'!$H$11, 3, "")))</f>
        <v/>
      </c>
      <c r="G3406" s="88">
        <f>'HP-Api, V2-Sep24'!AH3408</f>
        <v>0</v>
      </c>
      <c r="H3406" s="89" t="str">
        <f t="shared" si="531"/>
        <v/>
      </c>
      <c r="I3406" s="194" t="e">
        <f>('HP-Api, V2-Sep24'!AK3408-'HP-Api, V2-Sep24'!S3408)/'HP-Api, V2-Sep24'!S3408</f>
        <v>#DIV/0!</v>
      </c>
      <c r="J3406" s="89" t="e">
        <f t="shared" si="532"/>
        <v>#DIV/0!</v>
      </c>
      <c r="K3406" s="195">
        <f>'HP-Api, V2-Sep24'!AQ3408</f>
        <v>0</v>
      </c>
      <c r="L3406" s="89">
        <f t="shared" si="533"/>
        <v>1</v>
      </c>
      <c r="M3406" s="88">
        <f>'HP-Api, V2-Sep24'!AM3408</f>
        <v>0</v>
      </c>
      <c r="N3406" s="89" t="str">
        <f t="shared" si="530"/>
        <v/>
      </c>
      <c r="O3406" s="88">
        <f>'HP-Api, V2-Sep24'!AR3408</f>
        <v>0</v>
      </c>
      <c r="P3406" s="89" t="str">
        <f t="shared" si="534"/>
        <v/>
      </c>
      <c r="Q3406" s="89" t="e">
        <f t="shared" si="535"/>
        <v>#VALUE!</v>
      </c>
      <c r="R3406" s="89" t="e">
        <f t="shared" si="536"/>
        <v>#VALUE!</v>
      </c>
      <c r="S3406" s="173">
        <f>'HP-Api, V2-Sep24'!AS3408</f>
        <v>0</v>
      </c>
      <c r="T3406" s="89">
        <f t="shared" si="537"/>
        <v>1</v>
      </c>
      <c r="U3406" s="90" t="e">
        <f t="shared" si="538"/>
        <v>#DIV/0!</v>
      </c>
      <c r="V3406" s="91" t="e">
        <f t="shared" si="539"/>
        <v>#DIV/0!</v>
      </c>
    </row>
    <row r="3407" spans="1:22" x14ac:dyDescent="0.3">
      <c r="A3407" s="88">
        <f>'HP-Api, V2-Sep24'!D3409</f>
        <v>0</v>
      </c>
      <c r="B3407" s="88" cm="1">
        <f t="array" ref="B3407">IF(OR(A3407=DATA!$H$2:$H$13),3,IF(OR(A3407=DATA!$H$14:$H$119),2,1))</f>
        <v>1</v>
      </c>
      <c r="C3407" s="88">
        <f>'HP-Api, V2-Sep24'!G3409</f>
        <v>0</v>
      </c>
      <c r="D3407" s="89" t="str">
        <f>IF(AND(C3407&gt;='Risk(dist, colmena)'!$C$9, C3407&lt;='Risk(dist, colmena)'!$E$9), 1, IF(AND(C3407&gt;'Risk(dist, colmena)'!$C$10, C3407&lt;='Risk(dist, colmena)'!$E$10), 2, IF(C3407&gt;='Risk(dist, colmena)'!$C$11, 3, "")))</f>
        <v/>
      </c>
      <c r="E3407" s="173">
        <f>'HP-Api, V2-Sep24'!L3409</f>
        <v>0</v>
      </c>
      <c r="F3407" s="173" t="str">
        <f>IF(AND(E3407&gt;='Risk(dist, colmena)'!$H$9, E3407&lt;='Risk(dist, colmena)'!$J$9), 1, IF(AND(E3407&gt;'Risk(dist, colmena)'!$H$10, E3407&lt;='Risk(dist, colmena)'!$J$10), 2, IF(E3407&gt;='Risk(dist, colmena)'!$H$11, 3, "")))</f>
        <v/>
      </c>
      <c r="G3407" s="88">
        <f>'HP-Api, V2-Sep24'!AH3409</f>
        <v>0</v>
      </c>
      <c r="H3407" s="89" t="str">
        <f t="shared" si="531"/>
        <v/>
      </c>
      <c r="I3407" s="194" t="e">
        <f>('HP-Api, V2-Sep24'!AK3409-'HP-Api, V2-Sep24'!S3409)/'HP-Api, V2-Sep24'!S3409</f>
        <v>#DIV/0!</v>
      </c>
      <c r="J3407" s="89" t="e">
        <f t="shared" si="532"/>
        <v>#DIV/0!</v>
      </c>
      <c r="K3407" s="195">
        <f>'HP-Api, V2-Sep24'!AQ3409</f>
        <v>0</v>
      </c>
      <c r="L3407" s="89">
        <f t="shared" si="533"/>
        <v>1</v>
      </c>
      <c r="M3407" s="88">
        <f>'HP-Api, V2-Sep24'!AM3409</f>
        <v>0</v>
      </c>
      <c r="N3407" s="89" t="str">
        <f t="shared" si="530"/>
        <v/>
      </c>
      <c r="O3407" s="88">
        <f>'HP-Api, V2-Sep24'!AR3409</f>
        <v>0</v>
      </c>
      <c r="P3407" s="89" t="str">
        <f t="shared" si="534"/>
        <v/>
      </c>
      <c r="Q3407" s="89" t="e">
        <f t="shared" si="535"/>
        <v>#VALUE!</v>
      </c>
      <c r="R3407" s="89" t="e">
        <f t="shared" si="536"/>
        <v>#VALUE!</v>
      </c>
      <c r="S3407" s="173">
        <f>'HP-Api, V2-Sep24'!AS3409</f>
        <v>0</v>
      </c>
      <c r="T3407" s="89">
        <f t="shared" si="537"/>
        <v>1</v>
      </c>
      <c r="U3407" s="90" t="e">
        <f t="shared" si="538"/>
        <v>#DIV/0!</v>
      </c>
      <c r="V3407" s="91" t="e">
        <f t="shared" si="539"/>
        <v>#DIV/0!</v>
      </c>
    </row>
    <row r="3408" spans="1:22" x14ac:dyDescent="0.3">
      <c r="A3408" s="88">
        <f>'HP-Api, V2-Sep24'!D3410</f>
        <v>0</v>
      </c>
      <c r="B3408" s="88" cm="1">
        <f t="array" ref="B3408">IF(OR(A3408=DATA!$H$2:$H$13),3,IF(OR(A3408=DATA!$H$14:$H$119),2,1))</f>
        <v>1</v>
      </c>
      <c r="C3408" s="88">
        <f>'HP-Api, V2-Sep24'!G3410</f>
        <v>0</v>
      </c>
      <c r="D3408" s="89" t="str">
        <f>IF(AND(C3408&gt;='Risk(dist, colmena)'!$C$9, C3408&lt;='Risk(dist, colmena)'!$E$9), 1, IF(AND(C3408&gt;'Risk(dist, colmena)'!$C$10, C3408&lt;='Risk(dist, colmena)'!$E$10), 2, IF(C3408&gt;='Risk(dist, colmena)'!$C$11, 3, "")))</f>
        <v/>
      </c>
      <c r="E3408" s="173">
        <f>'HP-Api, V2-Sep24'!L3410</f>
        <v>0</v>
      </c>
      <c r="F3408" s="173" t="str">
        <f>IF(AND(E3408&gt;='Risk(dist, colmena)'!$H$9, E3408&lt;='Risk(dist, colmena)'!$J$9), 1, IF(AND(E3408&gt;'Risk(dist, colmena)'!$H$10, E3408&lt;='Risk(dist, colmena)'!$J$10), 2, IF(E3408&gt;='Risk(dist, colmena)'!$H$11, 3, "")))</f>
        <v/>
      </c>
      <c r="G3408" s="88">
        <f>'HP-Api, V2-Sep24'!AH3410</f>
        <v>0</v>
      </c>
      <c r="H3408" s="89" t="str">
        <f t="shared" si="531"/>
        <v/>
      </c>
      <c r="I3408" s="194" t="e">
        <f>('HP-Api, V2-Sep24'!AK3410-'HP-Api, V2-Sep24'!S3410)/'HP-Api, V2-Sep24'!S3410</f>
        <v>#DIV/0!</v>
      </c>
      <c r="J3408" s="89" t="e">
        <f t="shared" si="532"/>
        <v>#DIV/0!</v>
      </c>
      <c r="K3408" s="195">
        <f>'HP-Api, V2-Sep24'!AQ3410</f>
        <v>0</v>
      </c>
      <c r="L3408" s="89">
        <f t="shared" si="533"/>
        <v>1</v>
      </c>
      <c r="M3408" s="88">
        <f>'HP-Api, V2-Sep24'!AM3410</f>
        <v>0</v>
      </c>
      <c r="N3408" s="89" t="str">
        <f t="shared" si="530"/>
        <v/>
      </c>
      <c r="O3408" s="88">
        <f>'HP-Api, V2-Sep24'!AR3410</f>
        <v>0</v>
      </c>
      <c r="P3408" s="89" t="str">
        <f t="shared" si="534"/>
        <v/>
      </c>
      <c r="Q3408" s="89" t="e">
        <f t="shared" si="535"/>
        <v>#VALUE!</v>
      </c>
      <c r="R3408" s="89" t="e">
        <f t="shared" si="536"/>
        <v>#VALUE!</v>
      </c>
      <c r="S3408" s="173">
        <f>'HP-Api, V2-Sep24'!AS3410</f>
        <v>0</v>
      </c>
      <c r="T3408" s="89">
        <f t="shared" si="537"/>
        <v>1</v>
      </c>
      <c r="U3408" s="90" t="e">
        <f t="shared" si="538"/>
        <v>#DIV/0!</v>
      </c>
      <c r="V3408" s="91" t="e">
        <f t="shared" si="539"/>
        <v>#DIV/0!</v>
      </c>
    </row>
    <row r="3409" spans="1:22" x14ac:dyDescent="0.3">
      <c r="A3409" s="88">
        <f>'HP-Api, V2-Sep24'!D3411</f>
        <v>0</v>
      </c>
      <c r="B3409" s="88" cm="1">
        <f t="array" ref="B3409">IF(OR(A3409=DATA!$H$2:$H$13),3,IF(OR(A3409=DATA!$H$14:$H$119),2,1))</f>
        <v>1</v>
      </c>
      <c r="C3409" s="88">
        <f>'HP-Api, V2-Sep24'!G3411</f>
        <v>0</v>
      </c>
      <c r="D3409" s="89" t="str">
        <f>IF(AND(C3409&gt;='Risk(dist, colmena)'!$C$9, C3409&lt;='Risk(dist, colmena)'!$E$9), 1, IF(AND(C3409&gt;'Risk(dist, colmena)'!$C$10, C3409&lt;='Risk(dist, colmena)'!$E$10), 2, IF(C3409&gt;='Risk(dist, colmena)'!$C$11, 3, "")))</f>
        <v/>
      </c>
      <c r="E3409" s="173">
        <f>'HP-Api, V2-Sep24'!L3411</f>
        <v>0</v>
      </c>
      <c r="F3409" s="173" t="str">
        <f>IF(AND(E3409&gt;='Risk(dist, colmena)'!$H$9, E3409&lt;='Risk(dist, colmena)'!$J$9), 1, IF(AND(E3409&gt;'Risk(dist, colmena)'!$H$10, E3409&lt;='Risk(dist, colmena)'!$J$10), 2, IF(E3409&gt;='Risk(dist, colmena)'!$H$11, 3, "")))</f>
        <v/>
      </c>
      <c r="G3409" s="88">
        <f>'HP-Api, V2-Sep24'!AH3411</f>
        <v>0</v>
      </c>
      <c r="H3409" s="89" t="str">
        <f t="shared" si="531"/>
        <v/>
      </c>
      <c r="I3409" s="194" t="e">
        <f>('HP-Api, V2-Sep24'!AK3411-'HP-Api, V2-Sep24'!S3411)/'HP-Api, V2-Sep24'!S3411</f>
        <v>#DIV/0!</v>
      </c>
      <c r="J3409" s="89" t="e">
        <f t="shared" si="532"/>
        <v>#DIV/0!</v>
      </c>
      <c r="K3409" s="195">
        <f>'HP-Api, V2-Sep24'!AQ3411</f>
        <v>0</v>
      </c>
      <c r="L3409" s="89">
        <f t="shared" si="533"/>
        <v>1</v>
      </c>
      <c r="M3409" s="88">
        <f>'HP-Api, V2-Sep24'!AM3411</f>
        <v>0</v>
      </c>
      <c r="N3409" s="89" t="str">
        <f t="shared" si="530"/>
        <v/>
      </c>
      <c r="O3409" s="88">
        <f>'HP-Api, V2-Sep24'!AR3411</f>
        <v>0</v>
      </c>
      <c r="P3409" s="89" t="str">
        <f t="shared" si="534"/>
        <v/>
      </c>
      <c r="Q3409" s="89" t="e">
        <f t="shared" si="535"/>
        <v>#VALUE!</v>
      </c>
      <c r="R3409" s="89" t="e">
        <f t="shared" si="536"/>
        <v>#VALUE!</v>
      </c>
      <c r="S3409" s="173">
        <f>'HP-Api, V2-Sep24'!AS3411</f>
        <v>0</v>
      </c>
      <c r="T3409" s="89">
        <f t="shared" si="537"/>
        <v>1</v>
      </c>
      <c r="U3409" s="90" t="e">
        <f t="shared" si="538"/>
        <v>#DIV/0!</v>
      </c>
      <c r="V3409" s="91" t="e">
        <f t="shared" si="539"/>
        <v>#DIV/0!</v>
      </c>
    </row>
    <row r="3410" spans="1:22" x14ac:dyDescent="0.3">
      <c r="A3410" s="88">
        <f>'HP-Api, V2-Sep24'!D3412</f>
        <v>0</v>
      </c>
      <c r="B3410" s="88" cm="1">
        <f t="array" ref="B3410">IF(OR(A3410=DATA!$H$2:$H$13),3,IF(OR(A3410=DATA!$H$14:$H$119),2,1))</f>
        <v>1</v>
      </c>
      <c r="C3410" s="88">
        <f>'HP-Api, V2-Sep24'!G3412</f>
        <v>0</v>
      </c>
      <c r="D3410" s="89" t="str">
        <f>IF(AND(C3410&gt;='Risk(dist, colmena)'!$C$9, C3410&lt;='Risk(dist, colmena)'!$E$9), 1, IF(AND(C3410&gt;'Risk(dist, colmena)'!$C$10, C3410&lt;='Risk(dist, colmena)'!$E$10), 2, IF(C3410&gt;='Risk(dist, colmena)'!$C$11, 3, "")))</f>
        <v/>
      </c>
      <c r="E3410" s="173">
        <f>'HP-Api, V2-Sep24'!L3412</f>
        <v>0</v>
      </c>
      <c r="F3410" s="173" t="str">
        <f>IF(AND(E3410&gt;='Risk(dist, colmena)'!$H$9, E3410&lt;='Risk(dist, colmena)'!$J$9), 1, IF(AND(E3410&gt;'Risk(dist, colmena)'!$H$10, E3410&lt;='Risk(dist, colmena)'!$J$10), 2, IF(E3410&gt;='Risk(dist, colmena)'!$H$11, 3, "")))</f>
        <v/>
      </c>
      <c r="G3410" s="88">
        <f>'HP-Api, V2-Sep24'!AH3412</f>
        <v>0</v>
      </c>
      <c r="H3410" s="89" t="str">
        <f t="shared" si="531"/>
        <v/>
      </c>
      <c r="I3410" s="194" t="e">
        <f>('HP-Api, V2-Sep24'!AK3412-'HP-Api, V2-Sep24'!S3412)/'HP-Api, V2-Sep24'!S3412</f>
        <v>#DIV/0!</v>
      </c>
      <c r="J3410" s="89" t="e">
        <f t="shared" si="532"/>
        <v>#DIV/0!</v>
      </c>
      <c r="K3410" s="195">
        <f>'HP-Api, V2-Sep24'!AQ3412</f>
        <v>0</v>
      </c>
      <c r="L3410" s="89">
        <f t="shared" si="533"/>
        <v>1</v>
      </c>
      <c r="M3410" s="88">
        <f>'HP-Api, V2-Sep24'!AM3412</f>
        <v>0</v>
      </c>
      <c r="N3410" s="89" t="str">
        <f t="shared" si="530"/>
        <v/>
      </c>
      <c r="O3410" s="88">
        <f>'HP-Api, V2-Sep24'!AR3412</f>
        <v>0</v>
      </c>
      <c r="P3410" s="89" t="str">
        <f t="shared" si="534"/>
        <v/>
      </c>
      <c r="Q3410" s="89" t="e">
        <f t="shared" si="535"/>
        <v>#VALUE!</v>
      </c>
      <c r="R3410" s="89" t="e">
        <f t="shared" si="536"/>
        <v>#VALUE!</v>
      </c>
      <c r="S3410" s="173">
        <f>'HP-Api, V2-Sep24'!AS3412</f>
        <v>0</v>
      </c>
      <c r="T3410" s="89">
        <f t="shared" si="537"/>
        <v>1</v>
      </c>
      <c r="U3410" s="90" t="e">
        <f t="shared" si="538"/>
        <v>#DIV/0!</v>
      </c>
      <c r="V3410" s="91" t="e">
        <f t="shared" si="539"/>
        <v>#DIV/0!</v>
      </c>
    </row>
    <row r="3411" spans="1:22" x14ac:dyDescent="0.3">
      <c r="A3411" s="88">
        <f>'HP-Api, V2-Sep24'!D3413</f>
        <v>0</v>
      </c>
      <c r="B3411" s="88" cm="1">
        <f t="array" ref="B3411">IF(OR(A3411=DATA!$H$2:$H$13),3,IF(OR(A3411=DATA!$H$14:$H$119),2,1))</f>
        <v>1</v>
      </c>
      <c r="C3411" s="88">
        <f>'HP-Api, V2-Sep24'!G3413</f>
        <v>0</v>
      </c>
      <c r="D3411" s="89" t="str">
        <f>IF(AND(C3411&gt;='Risk(dist, colmena)'!$C$9, C3411&lt;='Risk(dist, colmena)'!$E$9), 1, IF(AND(C3411&gt;'Risk(dist, colmena)'!$C$10, C3411&lt;='Risk(dist, colmena)'!$E$10), 2, IF(C3411&gt;='Risk(dist, colmena)'!$C$11, 3, "")))</f>
        <v/>
      </c>
      <c r="E3411" s="173">
        <f>'HP-Api, V2-Sep24'!L3413</f>
        <v>0</v>
      </c>
      <c r="F3411" s="173" t="str">
        <f>IF(AND(E3411&gt;='Risk(dist, colmena)'!$H$9, E3411&lt;='Risk(dist, colmena)'!$J$9), 1, IF(AND(E3411&gt;'Risk(dist, colmena)'!$H$10, E3411&lt;='Risk(dist, colmena)'!$J$10), 2, IF(E3411&gt;='Risk(dist, colmena)'!$H$11, 3, "")))</f>
        <v/>
      </c>
      <c r="G3411" s="88">
        <f>'HP-Api, V2-Sep24'!AH3413</f>
        <v>0</v>
      </c>
      <c r="H3411" s="89" t="str">
        <f t="shared" si="531"/>
        <v/>
      </c>
      <c r="I3411" s="194" t="e">
        <f>('HP-Api, V2-Sep24'!AK3413-'HP-Api, V2-Sep24'!S3413)/'HP-Api, V2-Sep24'!S3413</f>
        <v>#DIV/0!</v>
      </c>
      <c r="J3411" s="89" t="e">
        <f t="shared" si="532"/>
        <v>#DIV/0!</v>
      </c>
      <c r="K3411" s="195">
        <f>'HP-Api, V2-Sep24'!AQ3413</f>
        <v>0</v>
      </c>
      <c r="L3411" s="89">
        <f t="shared" si="533"/>
        <v>1</v>
      </c>
      <c r="M3411" s="88">
        <f>'HP-Api, V2-Sep24'!AM3413</f>
        <v>0</v>
      </c>
      <c r="N3411" s="89" t="str">
        <f t="shared" si="530"/>
        <v/>
      </c>
      <c r="O3411" s="88">
        <f>'HP-Api, V2-Sep24'!AR3413</f>
        <v>0</v>
      </c>
      <c r="P3411" s="89" t="str">
        <f t="shared" si="534"/>
        <v/>
      </c>
      <c r="Q3411" s="89" t="e">
        <f t="shared" si="535"/>
        <v>#VALUE!</v>
      </c>
      <c r="R3411" s="89" t="e">
        <f t="shared" si="536"/>
        <v>#VALUE!</v>
      </c>
      <c r="S3411" s="173">
        <f>'HP-Api, V2-Sep24'!AS3413</f>
        <v>0</v>
      </c>
      <c r="T3411" s="89">
        <f t="shared" si="537"/>
        <v>1</v>
      </c>
      <c r="U3411" s="90" t="e">
        <f t="shared" si="538"/>
        <v>#DIV/0!</v>
      </c>
      <c r="V3411" s="91" t="e">
        <f t="shared" si="539"/>
        <v>#DIV/0!</v>
      </c>
    </row>
    <row r="3412" spans="1:22" x14ac:dyDescent="0.3">
      <c r="A3412" s="88">
        <f>'HP-Api, V2-Sep24'!D3414</f>
        <v>0</v>
      </c>
      <c r="B3412" s="88" cm="1">
        <f t="array" ref="B3412">IF(OR(A3412=DATA!$H$2:$H$13),3,IF(OR(A3412=DATA!$H$14:$H$119),2,1))</f>
        <v>1</v>
      </c>
      <c r="C3412" s="88">
        <f>'HP-Api, V2-Sep24'!G3414</f>
        <v>0</v>
      </c>
      <c r="D3412" s="89" t="str">
        <f>IF(AND(C3412&gt;='Risk(dist, colmena)'!$C$9, C3412&lt;='Risk(dist, colmena)'!$E$9), 1, IF(AND(C3412&gt;'Risk(dist, colmena)'!$C$10, C3412&lt;='Risk(dist, colmena)'!$E$10), 2, IF(C3412&gt;='Risk(dist, colmena)'!$C$11, 3, "")))</f>
        <v/>
      </c>
      <c r="E3412" s="173">
        <f>'HP-Api, V2-Sep24'!L3414</f>
        <v>0</v>
      </c>
      <c r="F3412" s="173" t="str">
        <f>IF(AND(E3412&gt;='Risk(dist, colmena)'!$H$9, E3412&lt;='Risk(dist, colmena)'!$J$9), 1, IF(AND(E3412&gt;'Risk(dist, colmena)'!$H$10, E3412&lt;='Risk(dist, colmena)'!$J$10), 2, IF(E3412&gt;='Risk(dist, colmena)'!$H$11, 3, "")))</f>
        <v/>
      </c>
      <c r="G3412" s="88">
        <f>'HP-Api, V2-Sep24'!AH3414</f>
        <v>0</v>
      </c>
      <c r="H3412" s="89" t="str">
        <f t="shared" si="531"/>
        <v/>
      </c>
      <c r="I3412" s="194" t="e">
        <f>('HP-Api, V2-Sep24'!AK3414-'HP-Api, V2-Sep24'!S3414)/'HP-Api, V2-Sep24'!S3414</f>
        <v>#DIV/0!</v>
      </c>
      <c r="J3412" s="89" t="e">
        <f t="shared" si="532"/>
        <v>#DIV/0!</v>
      </c>
      <c r="K3412" s="195">
        <f>'HP-Api, V2-Sep24'!AQ3414</f>
        <v>0</v>
      </c>
      <c r="L3412" s="89">
        <f t="shared" si="533"/>
        <v>1</v>
      </c>
      <c r="M3412" s="88">
        <f>'HP-Api, V2-Sep24'!AM3414</f>
        <v>0</v>
      </c>
      <c r="N3412" s="89" t="str">
        <f t="shared" si="530"/>
        <v/>
      </c>
      <c r="O3412" s="88">
        <f>'HP-Api, V2-Sep24'!AR3414</f>
        <v>0</v>
      </c>
      <c r="P3412" s="89" t="str">
        <f t="shared" si="534"/>
        <v/>
      </c>
      <c r="Q3412" s="89" t="e">
        <f t="shared" si="535"/>
        <v>#VALUE!</v>
      </c>
      <c r="R3412" s="89" t="e">
        <f t="shared" si="536"/>
        <v>#VALUE!</v>
      </c>
      <c r="S3412" s="173">
        <f>'HP-Api, V2-Sep24'!AS3414</f>
        <v>0</v>
      </c>
      <c r="T3412" s="89">
        <f t="shared" si="537"/>
        <v>1</v>
      </c>
      <c r="U3412" s="90" t="e">
        <f t="shared" si="538"/>
        <v>#DIV/0!</v>
      </c>
      <c r="V3412" s="91" t="e">
        <f t="shared" si="539"/>
        <v>#DIV/0!</v>
      </c>
    </row>
    <row r="3413" spans="1:22" x14ac:dyDescent="0.3">
      <c r="A3413" s="88">
        <f>'HP-Api, V2-Sep24'!D3415</f>
        <v>0</v>
      </c>
      <c r="B3413" s="88" cm="1">
        <f t="array" ref="B3413">IF(OR(A3413=DATA!$H$2:$H$13),3,IF(OR(A3413=DATA!$H$14:$H$119),2,1))</f>
        <v>1</v>
      </c>
      <c r="C3413" s="88">
        <f>'HP-Api, V2-Sep24'!G3415</f>
        <v>0</v>
      </c>
      <c r="D3413" s="89" t="str">
        <f>IF(AND(C3413&gt;='Risk(dist, colmena)'!$C$9, C3413&lt;='Risk(dist, colmena)'!$E$9), 1, IF(AND(C3413&gt;'Risk(dist, colmena)'!$C$10, C3413&lt;='Risk(dist, colmena)'!$E$10), 2, IF(C3413&gt;='Risk(dist, colmena)'!$C$11, 3, "")))</f>
        <v/>
      </c>
      <c r="E3413" s="173">
        <f>'HP-Api, V2-Sep24'!L3415</f>
        <v>0</v>
      </c>
      <c r="F3413" s="173" t="str">
        <f>IF(AND(E3413&gt;='Risk(dist, colmena)'!$H$9, E3413&lt;='Risk(dist, colmena)'!$J$9), 1, IF(AND(E3413&gt;'Risk(dist, colmena)'!$H$10, E3413&lt;='Risk(dist, colmena)'!$J$10), 2, IF(E3413&gt;='Risk(dist, colmena)'!$H$11, 3, "")))</f>
        <v/>
      </c>
      <c r="G3413" s="88">
        <f>'HP-Api, V2-Sep24'!AH3415</f>
        <v>0</v>
      </c>
      <c r="H3413" s="89" t="str">
        <f t="shared" si="531"/>
        <v/>
      </c>
      <c r="I3413" s="194" t="e">
        <f>('HP-Api, V2-Sep24'!AK3415-'HP-Api, V2-Sep24'!S3415)/'HP-Api, V2-Sep24'!S3415</f>
        <v>#DIV/0!</v>
      </c>
      <c r="J3413" s="89" t="e">
        <f t="shared" si="532"/>
        <v>#DIV/0!</v>
      </c>
      <c r="K3413" s="195">
        <f>'HP-Api, V2-Sep24'!AQ3415</f>
        <v>0</v>
      </c>
      <c r="L3413" s="89">
        <f t="shared" si="533"/>
        <v>1</v>
      </c>
      <c r="M3413" s="88">
        <f>'HP-Api, V2-Sep24'!AM3415</f>
        <v>0</v>
      </c>
      <c r="N3413" s="89" t="str">
        <f t="shared" si="530"/>
        <v/>
      </c>
      <c r="O3413" s="88">
        <f>'HP-Api, V2-Sep24'!AR3415</f>
        <v>0</v>
      </c>
      <c r="P3413" s="89" t="str">
        <f t="shared" si="534"/>
        <v/>
      </c>
      <c r="Q3413" s="89" t="e">
        <f t="shared" si="535"/>
        <v>#VALUE!</v>
      </c>
      <c r="R3413" s="89" t="e">
        <f t="shared" si="536"/>
        <v>#VALUE!</v>
      </c>
      <c r="S3413" s="173">
        <f>'HP-Api, V2-Sep24'!AS3415</f>
        <v>0</v>
      </c>
      <c r="T3413" s="89">
        <f t="shared" si="537"/>
        <v>1</v>
      </c>
      <c r="U3413" s="90" t="e">
        <f t="shared" si="538"/>
        <v>#DIV/0!</v>
      </c>
      <c r="V3413" s="91" t="e">
        <f t="shared" si="539"/>
        <v>#DIV/0!</v>
      </c>
    </row>
    <row r="3414" spans="1:22" x14ac:dyDescent="0.3">
      <c r="A3414" s="88">
        <f>'HP-Api, V2-Sep24'!D3416</f>
        <v>0</v>
      </c>
      <c r="B3414" s="88" cm="1">
        <f t="array" ref="B3414">IF(OR(A3414=DATA!$H$2:$H$13),3,IF(OR(A3414=DATA!$H$14:$H$119),2,1))</f>
        <v>1</v>
      </c>
      <c r="C3414" s="88">
        <f>'HP-Api, V2-Sep24'!G3416</f>
        <v>0</v>
      </c>
      <c r="D3414" s="89" t="str">
        <f>IF(AND(C3414&gt;='Risk(dist, colmena)'!$C$9, C3414&lt;='Risk(dist, colmena)'!$E$9), 1, IF(AND(C3414&gt;'Risk(dist, colmena)'!$C$10, C3414&lt;='Risk(dist, colmena)'!$E$10), 2, IF(C3414&gt;='Risk(dist, colmena)'!$C$11, 3, "")))</f>
        <v/>
      </c>
      <c r="E3414" s="173">
        <f>'HP-Api, V2-Sep24'!L3416</f>
        <v>0</v>
      </c>
      <c r="F3414" s="173" t="str">
        <f>IF(AND(E3414&gt;='Risk(dist, colmena)'!$H$9, E3414&lt;='Risk(dist, colmena)'!$J$9), 1, IF(AND(E3414&gt;'Risk(dist, colmena)'!$H$10, E3414&lt;='Risk(dist, colmena)'!$J$10), 2, IF(E3414&gt;='Risk(dist, colmena)'!$H$11, 3, "")))</f>
        <v/>
      </c>
      <c r="G3414" s="88">
        <f>'HP-Api, V2-Sep24'!AH3416</f>
        <v>0</v>
      </c>
      <c r="H3414" s="89" t="str">
        <f t="shared" si="531"/>
        <v/>
      </c>
      <c r="I3414" s="194" t="e">
        <f>('HP-Api, V2-Sep24'!AK3416-'HP-Api, V2-Sep24'!S3416)/'HP-Api, V2-Sep24'!S3416</f>
        <v>#DIV/0!</v>
      </c>
      <c r="J3414" s="89" t="e">
        <f t="shared" si="532"/>
        <v>#DIV/0!</v>
      </c>
      <c r="K3414" s="195">
        <f>'HP-Api, V2-Sep24'!AQ3416</f>
        <v>0</v>
      </c>
      <c r="L3414" s="89">
        <f t="shared" si="533"/>
        <v>1</v>
      </c>
      <c r="M3414" s="88">
        <f>'HP-Api, V2-Sep24'!AM3416</f>
        <v>0</v>
      </c>
      <c r="N3414" s="89" t="str">
        <f t="shared" si="530"/>
        <v/>
      </c>
      <c r="O3414" s="88">
        <f>'HP-Api, V2-Sep24'!AR3416</f>
        <v>0</v>
      </c>
      <c r="P3414" s="89" t="str">
        <f t="shared" si="534"/>
        <v/>
      </c>
      <c r="Q3414" s="89" t="e">
        <f t="shared" si="535"/>
        <v>#VALUE!</v>
      </c>
      <c r="R3414" s="89" t="e">
        <f t="shared" si="536"/>
        <v>#VALUE!</v>
      </c>
      <c r="S3414" s="173">
        <f>'HP-Api, V2-Sep24'!AS3416</f>
        <v>0</v>
      </c>
      <c r="T3414" s="89">
        <f t="shared" si="537"/>
        <v>1</v>
      </c>
      <c r="U3414" s="90" t="e">
        <f t="shared" si="538"/>
        <v>#DIV/0!</v>
      </c>
      <c r="V3414" s="91" t="e">
        <f t="shared" si="539"/>
        <v>#DIV/0!</v>
      </c>
    </row>
    <row r="3415" spans="1:22" x14ac:dyDescent="0.3">
      <c r="A3415" s="88">
        <f>'HP-Api, V2-Sep24'!D3417</f>
        <v>0</v>
      </c>
      <c r="B3415" s="88" cm="1">
        <f t="array" ref="B3415">IF(OR(A3415=DATA!$H$2:$H$13),3,IF(OR(A3415=DATA!$H$14:$H$119),2,1))</f>
        <v>1</v>
      </c>
      <c r="C3415" s="88">
        <f>'HP-Api, V2-Sep24'!G3417</f>
        <v>0</v>
      </c>
      <c r="D3415" s="89" t="str">
        <f>IF(AND(C3415&gt;='Risk(dist, colmena)'!$C$9, C3415&lt;='Risk(dist, colmena)'!$E$9), 1, IF(AND(C3415&gt;'Risk(dist, colmena)'!$C$10, C3415&lt;='Risk(dist, colmena)'!$E$10), 2, IF(C3415&gt;='Risk(dist, colmena)'!$C$11, 3, "")))</f>
        <v/>
      </c>
      <c r="E3415" s="173">
        <f>'HP-Api, V2-Sep24'!L3417</f>
        <v>0</v>
      </c>
      <c r="F3415" s="173" t="str">
        <f>IF(AND(E3415&gt;='Risk(dist, colmena)'!$H$9, E3415&lt;='Risk(dist, colmena)'!$J$9), 1, IF(AND(E3415&gt;'Risk(dist, colmena)'!$H$10, E3415&lt;='Risk(dist, colmena)'!$J$10), 2, IF(E3415&gt;='Risk(dist, colmena)'!$H$11, 3, "")))</f>
        <v/>
      </c>
      <c r="G3415" s="88">
        <f>'HP-Api, V2-Sep24'!AH3417</f>
        <v>0</v>
      </c>
      <c r="H3415" s="89" t="str">
        <f t="shared" si="531"/>
        <v/>
      </c>
      <c r="I3415" s="194" t="e">
        <f>('HP-Api, V2-Sep24'!AK3417-'HP-Api, V2-Sep24'!S3417)/'HP-Api, V2-Sep24'!S3417</f>
        <v>#DIV/0!</v>
      </c>
      <c r="J3415" s="89" t="e">
        <f t="shared" si="532"/>
        <v>#DIV/0!</v>
      </c>
      <c r="K3415" s="195">
        <f>'HP-Api, V2-Sep24'!AQ3417</f>
        <v>0</v>
      </c>
      <c r="L3415" s="89">
        <f t="shared" si="533"/>
        <v>1</v>
      </c>
      <c r="M3415" s="88">
        <f>'HP-Api, V2-Sep24'!AM3417</f>
        <v>0</v>
      </c>
      <c r="N3415" s="89" t="str">
        <f t="shared" si="530"/>
        <v/>
      </c>
      <c r="O3415" s="88">
        <f>'HP-Api, V2-Sep24'!AR3417</f>
        <v>0</v>
      </c>
      <c r="P3415" s="89" t="str">
        <f t="shared" si="534"/>
        <v/>
      </c>
      <c r="Q3415" s="89" t="e">
        <f t="shared" si="535"/>
        <v>#VALUE!</v>
      </c>
      <c r="R3415" s="89" t="e">
        <f t="shared" si="536"/>
        <v>#VALUE!</v>
      </c>
      <c r="S3415" s="173">
        <f>'HP-Api, V2-Sep24'!AS3417</f>
        <v>0</v>
      </c>
      <c r="T3415" s="89">
        <f t="shared" si="537"/>
        <v>1</v>
      </c>
      <c r="U3415" s="90" t="e">
        <f t="shared" si="538"/>
        <v>#DIV/0!</v>
      </c>
      <c r="V3415" s="91" t="e">
        <f t="shared" si="539"/>
        <v>#DIV/0!</v>
      </c>
    </row>
    <row r="3416" spans="1:22" x14ac:dyDescent="0.3">
      <c r="A3416" s="88">
        <f>'HP-Api, V2-Sep24'!D3418</f>
        <v>0</v>
      </c>
      <c r="B3416" s="88" cm="1">
        <f t="array" ref="B3416">IF(OR(A3416=DATA!$H$2:$H$13),3,IF(OR(A3416=DATA!$H$14:$H$119),2,1))</f>
        <v>1</v>
      </c>
      <c r="C3416" s="88">
        <f>'HP-Api, V2-Sep24'!G3418</f>
        <v>0</v>
      </c>
      <c r="D3416" s="89" t="str">
        <f>IF(AND(C3416&gt;='Risk(dist, colmena)'!$C$9, C3416&lt;='Risk(dist, colmena)'!$E$9), 1, IF(AND(C3416&gt;'Risk(dist, colmena)'!$C$10, C3416&lt;='Risk(dist, colmena)'!$E$10), 2, IF(C3416&gt;='Risk(dist, colmena)'!$C$11, 3, "")))</f>
        <v/>
      </c>
      <c r="E3416" s="173">
        <f>'HP-Api, V2-Sep24'!L3418</f>
        <v>0</v>
      </c>
      <c r="F3416" s="173" t="str">
        <f>IF(AND(E3416&gt;='Risk(dist, colmena)'!$H$9, E3416&lt;='Risk(dist, colmena)'!$J$9), 1, IF(AND(E3416&gt;'Risk(dist, colmena)'!$H$10, E3416&lt;='Risk(dist, colmena)'!$J$10), 2, IF(E3416&gt;='Risk(dist, colmena)'!$H$11, 3, "")))</f>
        <v/>
      </c>
      <c r="G3416" s="88">
        <f>'HP-Api, V2-Sep24'!AH3418</f>
        <v>0</v>
      </c>
      <c r="H3416" s="89" t="str">
        <f t="shared" si="531"/>
        <v/>
      </c>
      <c r="I3416" s="194" t="e">
        <f>('HP-Api, V2-Sep24'!AK3418-'HP-Api, V2-Sep24'!S3418)/'HP-Api, V2-Sep24'!S3418</f>
        <v>#DIV/0!</v>
      </c>
      <c r="J3416" s="89" t="e">
        <f t="shared" si="532"/>
        <v>#DIV/0!</v>
      </c>
      <c r="K3416" s="195">
        <f>'HP-Api, V2-Sep24'!AQ3418</f>
        <v>0</v>
      </c>
      <c r="L3416" s="89">
        <f t="shared" si="533"/>
        <v>1</v>
      </c>
      <c r="M3416" s="88">
        <f>'HP-Api, V2-Sep24'!AM3418</f>
        <v>0</v>
      </c>
      <c r="N3416" s="89" t="str">
        <f t="shared" si="530"/>
        <v/>
      </c>
      <c r="O3416" s="88">
        <f>'HP-Api, V2-Sep24'!AR3418</f>
        <v>0</v>
      </c>
      <c r="P3416" s="89" t="str">
        <f t="shared" si="534"/>
        <v/>
      </c>
      <c r="Q3416" s="89" t="e">
        <f t="shared" si="535"/>
        <v>#VALUE!</v>
      </c>
      <c r="R3416" s="89" t="e">
        <f t="shared" si="536"/>
        <v>#VALUE!</v>
      </c>
      <c r="S3416" s="173">
        <f>'HP-Api, V2-Sep24'!AS3418</f>
        <v>0</v>
      </c>
      <c r="T3416" s="89">
        <f t="shared" si="537"/>
        <v>1</v>
      </c>
      <c r="U3416" s="90" t="e">
        <f t="shared" si="538"/>
        <v>#DIV/0!</v>
      </c>
      <c r="V3416" s="91" t="e">
        <f t="shared" si="539"/>
        <v>#DIV/0!</v>
      </c>
    </row>
    <row r="3417" spans="1:22" x14ac:dyDescent="0.3">
      <c r="A3417" s="88">
        <f>'HP-Api, V2-Sep24'!D3419</f>
        <v>0</v>
      </c>
      <c r="B3417" s="88" cm="1">
        <f t="array" ref="B3417">IF(OR(A3417=DATA!$H$2:$H$13),3,IF(OR(A3417=DATA!$H$14:$H$119),2,1))</f>
        <v>1</v>
      </c>
      <c r="C3417" s="88">
        <f>'HP-Api, V2-Sep24'!G3419</f>
        <v>0</v>
      </c>
      <c r="D3417" s="89" t="str">
        <f>IF(AND(C3417&gt;='Risk(dist, colmena)'!$C$9, C3417&lt;='Risk(dist, colmena)'!$E$9), 1, IF(AND(C3417&gt;'Risk(dist, colmena)'!$C$10, C3417&lt;='Risk(dist, colmena)'!$E$10), 2, IF(C3417&gt;='Risk(dist, colmena)'!$C$11, 3, "")))</f>
        <v/>
      </c>
      <c r="E3417" s="173">
        <f>'HP-Api, V2-Sep24'!L3419</f>
        <v>0</v>
      </c>
      <c r="F3417" s="173" t="str">
        <f>IF(AND(E3417&gt;='Risk(dist, colmena)'!$H$9, E3417&lt;='Risk(dist, colmena)'!$J$9), 1, IF(AND(E3417&gt;'Risk(dist, colmena)'!$H$10, E3417&lt;='Risk(dist, colmena)'!$J$10), 2, IF(E3417&gt;='Risk(dist, colmena)'!$H$11, 3, "")))</f>
        <v/>
      </c>
      <c r="G3417" s="88">
        <f>'HP-Api, V2-Sep24'!AH3419</f>
        <v>0</v>
      </c>
      <c r="H3417" s="89" t="str">
        <f t="shared" si="531"/>
        <v/>
      </c>
      <c r="I3417" s="194" t="e">
        <f>('HP-Api, V2-Sep24'!AK3419-'HP-Api, V2-Sep24'!S3419)/'HP-Api, V2-Sep24'!S3419</f>
        <v>#DIV/0!</v>
      </c>
      <c r="J3417" s="89" t="e">
        <f t="shared" si="532"/>
        <v>#DIV/0!</v>
      </c>
      <c r="K3417" s="195">
        <f>'HP-Api, V2-Sep24'!AQ3419</f>
        <v>0</v>
      </c>
      <c r="L3417" s="89">
        <f t="shared" si="533"/>
        <v>1</v>
      </c>
      <c r="M3417" s="88">
        <f>'HP-Api, V2-Sep24'!AM3419</f>
        <v>0</v>
      </c>
      <c r="N3417" s="89" t="str">
        <f t="shared" si="530"/>
        <v/>
      </c>
      <c r="O3417" s="88">
        <f>'HP-Api, V2-Sep24'!AR3419</f>
        <v>0</v>
      </c>
      <c r="P3417" s="89" t="str">
        <f t="shared" si="534"/>
        <v/>
      </c>
      <c r="Q3417" s="89" t="e">
        <f t="shared" si="535"/>
        <v>#VALUE!</v>
      </c>
      <c r="R3417" s="89" t="e">
        <f t="shared" si="536"/>
        <v>#VALUE!</v>
      </c>
      <c r="S3417" s="173">
        <f>'HP-Api, V2-Sep24'!AS3419</f>
        <v>0</v>
      </c>
      <c r="T3417" s="89">
        <f t="shared" si="537"/>
        <v>1</v>
      </c>
      <c r="U3417" s="90" t="e">
        <f t="shared" si="538"/>
        <v>#DIV/0!</v>
      </c>
      <c r="V3417" s="91" t="e">
        <f t="shared" si="539"/>
        <v>#DIV/0!</v>
      </c>
    </row>
    <row r="3418" spans="1:22" x14ac:dyDescent="0.3">
      <c r="A3418" s="88">
        <f>'HP-Api, V2-Sep24'!D3420</f>
        <v>0</v>
      </c>
      <c r="B3418" s="88" cm="1">
        <f t="array" ref="B3418">IF(OR(A3418=DATA!$H$2:$H$13),3,IF(OR(A3418=DATA!$H$14:$H$119),2,1))</f>
        <v>1</v>
      </c>
      <c r="C3418" s="88">
        <f>'HP-Api, V2-Sep24'!G3420</f>
        <v>0</v>
      </c>
      <c r="D3418" s="89" t="str">
        <f>IF(AND(C3418&gt;='Risk(dist, colmena)'!$C$9, C3418&lt;='Risk(dist, colmena)'!$E$9), 1, IF(AND(C3418&gt;'Risk(dist, colmena)'!$C$10, C3418&lt;='Risk(dist, colmena)'!$E$10), 2, IF(C3418&gt;='Risk(dist, colmena)'!$C$11, 3, "")))</f>
        <v/>
      </c>
      <c r="E3418" s="173">
        <f>'HP-Api, V2-Sep24'!L3420</f>
        <v>0</v>
      </c>
      <c r="F3418" s="173" t="str">
        <f>IF(AND(E3418&gt;='Risk(dist, colmena)'!$H$9, E3418&lt;='Risk(dist, colmena)'!$J$9), 1, IF(AND(E3418&gt;'Risk(dist, colmena)'!$H$10, E3418&lt;='Risk(dist, colmena)'!$J$10), 2, IF(E3418&gt;='Risk(dist, colmena)'!$H$11, 3, "")))</f>
        <v/>
      </c>
      <c r="G3418" s="88">
        <f>'HP-Api, V2-Sep24'!AH3420</f>
        <v>0</v>
      </c>
      <c r="H3418" s="89" t="str">
        <f t="shared" si="531"/>
        <v/>
      </c>
      <c r="I3418" s="194" t="e">
        <f>('HP-Api, V2-Sep24'!AK3420-'HP-Api, V2-Sep24'!S3420)/'HP-Api, V2-Sep24'!S3420</f>
        <v>#DIV/0!</v>
      </c>
      <c r="J3418" s="89" t="e">
        <f t="shared" si="532"/>
        <v>#DIV/0!</v>
      </c>
      <c r="K3418" s="195">
        <f>'HP-Api, V2-Sep24'!AQ3420</f>
        <v>0</v>
      </c>
      <c r="L3418" s="89">
        <f t="shared" si="533"/>
        <v>1</v>
      </c>
      <c r="M3418" s="88">
        <f>'HP-Api, V2-Sep24'!AM3420</f>
        <v>0</v>
      </c>
      <c r="N3418" s="89" t="str">
        <f t="shared" si="530"/>
        <v/>
      </c>
      <c r="O3418" s="88">
        <f>'HP-Api, V2-Sep24'!AR3420</f>
        <v>0</v>
      </c>
      <c r="P3418" s="89" t="str">
        <f t="shared" si="534"/>
        <v/>
      </c>
      <c r="Q3418" s="89" t="e">
        <f t="shared" si="535"/>
        <v>#VALUE!</v>
      </c>
      <c r="R3418" s="89" t="e">
        <f t="shared" si="536"/>
        <v>#VALUE!</v>
      </c>
      <c r="S3418" s="173">
        <f>'HP-Api, V2-Sep24'!AS3420</f>
        <v>0</v>
      </c>
      <c r="T3418" s="89">
        <f t="shared" si="537"/>
        <v>1</v>
      </c>
      <c r="U3418" s="90" t="e">
        <f t="shared" si="538"/>
        <v>#DIV/0!</v>
      </c>
      <c r="V3418" s="91" t="e">
        <f t="shared" si="539"/>
        <v>#DIV/0!</v>
      </c>
    </row>
    <row r="3419" spans="1:22" x14ac:dyDescent="0.3">
      <c r="A3419" s="88">
        <f>'HP-Api, V2-Sep24'!D3421</f>
        <v>0</v>
      </c>
      <c r="B3419" s="88" cm="1">
        <f t="array" ref="B3419">IF(OR(A3419=DATA!$H$2:$H$13),3,IF(OR(A3419=DATA!$H$14:$H$119),2,1))</f>
        <v>1</v>
      </c>
      <c r="C3419" s="88">
        <f>'HP-Api, V2-Sep24'!G3421</f>
        <v>0</v>
      </c>
      <c r="D3419" s="89" t="str">
        <f>IF(AND(C3419&gt;='Risk(dist, colmena)'!$C$9, C3419&lt;='Risk(dist, colmena)'!$E$9), 1, IF(AND(C3419&gt;'Risk(dist, colmena)'!$C$10, C3419&lt;='Risk(dist, colmena)'!$E$10), 2, IF(C3419&gt;='Risk(dist, colmena)'!$C$11, 3, "")))</f>
        <v/>
      </c>
      <c r="E3419" s="173">
        <f>'HP-Api, V2-Sep24'!L3421</f>
        <v>0</v>
      </c>
      <c r="F3419" s="173" t="str">
        <f>IF(AND(E3419&gt;='Risk(dist, colmena)'!$H$9, E3419&lt;='Risk(dist, colmena)'!$J$9), 1, IF(AND(E3419&gt;'Risk(dist, colmena)'!$H$10, E3419&lt;='Risk(dist, colmena)'!$J$10), 2, IF(E3419&gt;='Risk(dist, colmena)'!$H$11, 3, "")))</f>
        <v/>
      </c>
      <c r="G3419" s="88">
        <f>'HP-Api, V2-Sep24'!AH3421</f>
        <v>0</v>
      </c>
      <c r="H3419" s="89" t="str">
        <f t="shared" si="531"/>
        <v/>
      </c>
      <c r="I3419" s="194" t="e">
        <f>('HP-Api, V2-Sep24'!AK3421-'HP-Api, V2-Sep24'!S3421)/'HP-Api, V2-Sep24'!S3421</f>
        <v>#DIV/0!</v>
      </c>
      <c r="J3419" s="89" t="e">
        <f t="shared" si="532"/>
        <v>#DIV/0!</v>
      </c>
      <c r="K3419" s="195">
        <f>'HP-Api, V2-Sep24'!AQ3421</f>
        <v>0</v>
      </c>
      <c r="L3419" s="89">
        <f t="shared" si="533"/>
        <v>1</v>
      </c>
      <c r="M3419" s="88">
        <f>'HP-Api, V2-Sep24'!AM3421</f>
        <v>0</v>
      </c>
      <c r="N3419" s="89" t="str">
        <f t="shared" si="530"/>
        <v/>
      </c>
      <c r="O3419" s="88">
        <f>'HP-Api, V2-Sep24'!AR3421</f>
        <v>0</v>
      </c>
      <c r="P3419" s="89" t="str">
        <f t="shared" si="534"/>
        <v/>
      </c>
      <c r="Q3419" s="89" t="e">
        <f t="shared" si="535"/>
        <v>#VALUE!</v>
      </c>
      <c r="R3419" s="89" t="e">
        <f t="shared" si="536"/>
        <v>#VALUE!</v>
      </c>
      <c r="S3419" s="173">
        <f>'HP-Api, V2-Sep24'!AS3421</f>
        <v>0</v>
      </c>
      <c r="T3419" s="89">
        <f t="shared" si="537"/>
        <v>1</v>
      </c>
      <c r="U3419" s="90" t="e">
        <f t="shared" si="538"/>
        <v>#DIV/0!</v>
      </c>
      <c r="V3419" s="91" t="e">
        <f t="shared" si="539"/>
        <v>#DIV/0!</v>
      </c>
    </row>
    <row r="3420" spans="1:22" x14ac:dyDescent="0.3">
      <c r="A3420" s="88">
        <f>'HP-Api, V2-Sep24'!D3422</f>
        <v>0</v>
      </c>
      <c r="B3420" s="88" cm="1">
        <f t="array" ref="B3420">IF(OR(A3420=DATA!$H$2:$H$13),3,IF(OR(A3420=DATA!$H$14:$H$119),2,1))</f>
        <v>1</v>
      </c>
      <c r="C3420" s="88">
        <f>'HP-Api, V2-Sep24'!G3422</f>
        <v>0</v>
      </c>
      <c r="D3420" s="89" t="str">
        <f>IF(AND(C3420&gt;='Risk(dist, colmena)'!$C$9, C3420&lt;='Risk(dist, colmena)'!$E$9), 1, IF(AND(C3420&gt;'Risk(dist, colmena)'!$C$10, C3420&lt;='Risk(dist, colmena)'!$E$10), 2, IF(C3420&gt;='Risk(dist, colmena)'!$C$11, 3, "")))</f>
        <v/>
      </c>
      <c r="E3420" s="173">
        <f>'HP-Api, V2-Sep24'!L3422</f>
        <v>0</v>
      </c>
      <c r="F3420" s="173" t="str">
        <f>IF(AND(E3420&gt;='Risk(dist, colmena)'!$H$9, E3420&lt;='Risk(dist, colmena)'!$J$9), 1, IF(AND(E3420&gt;'Risk(dist, colmena)'!$H$10, E3420&lt;='Risk(dist, colmena)'!$J$10), 2, IF(E3420&gt;='Risk(dist, colmena)'!$H$11, 3, "")))</f>
        <v/>
      </c>
      <c r="G3420" s="88">
        <f>'HP-Api, V2-Sep24'!AH3422</f>
        <v>0</v>
      </c>
      <c r="H3420" s="89" t="str">
        <f t="shared" si="531"/>
        <v/>
      </c>
      <c r="I3420" s="194" t="e">
        <f>('HP-Api, V2-Sep24'!AK3422-'HP-Api, V2-Sep24'!S3422)/'HP-Api, V2-Sep24'!S3422</f>
        <v>#DIV/0!</v>
      </c>
      <c r="J3420" s="89" t="e">
        <f t="shared" si="532"/>
        <v>#DIV/0!</v>
      </c>
      <c r="K3420" s="195">
        <f>'HP-Api, V2-Sep24'!AQ3422</f>
        <v>0</v>
      </c>
      <c r="L3420" s="89">
        <f t="shared" si="533"/>
        <v>1</v>
      </c>
      <c r="M3420" s="88">
        <f>'HP-Api, V2-Sep24'!AM3422</f>
        <v>0</v>
      </c>
      <c r="N3420" s="89" t="str">
        <f t="shared" si="530"/>
        <v/>
      </c>
      <c r="O3420" s="88">
        <f>'HP-Api, V2-Sep24'!AR3422</f>
        <v>0</v>
      </c>
      <c r="P3420" s="89" t="str">
        <f t="shared" si="534"/>
        <v/>
      </c>
      <c r="Q3420" s="89" t="e">
        <f t="shared" si="535"/>
        <v>#VALUE!</v>
      </c>
      <c r="R3420" s="89" t="e">
        <f t="shared" si="536"/>
        <v>#VALUE!</v>
      </c>
      <c r="S3420" s="173">
        <f>'HP-Api, V2-Sep24'!AS3422</f>
        <v>0</v>
      </c>
      <c r="T3420" s="89">
        <f t="shared" si="537"/>
        <v>1</v>
      </c>
      <c r="U3420" s="90" t="e">
        <f t="shared" si="538"/>
        <v>#DIV/0!</v>
      </c>
      <c r="V3420" s="91" t="e">
        <f t="shared" si="539"/>
        <v>#DIV/0!</v>
      </c>
    </row>
    <row r="3421" spans="1:22" x14ac:dyDescent="0.3">
      <c r="A3421" s="88">
        <f>'HP-Api, V2-Sep24'!D3423</f>
        <v>0</v>
      </c>
      <c r="B3421" s="88" cm="1">
        <f t="array" ref="B3421">IF(OR(A3421=DATA!$H$2:$H$13),3,IF(OR(A3421=DATA!$H$14:$H$119),2,1))</f>
        <v>1</v>
      </c>
      <c r="C3421" s="88">
        <f>'HP-Api, V2-Sep24'!G3423</f>
        <v>0</v>
      </c>
      <c r="D3421" s="89" t="str">
        <f>IF(AND(C3421&gt;='Risk(dist, colmena)'!$C$9, C3421&lt;='Risk(dist, colmena)'!$E$9), 1, IF(AND(C3421&gt;'Risk(dist, colmena)'!$C$10, C3421&lt;='Risk(dist, colmena)'!$E$10), 2, IF(C3421&gt;='Risk(dist, colmena)'!$C$11, 3, "")))</f>
        <v/>
      </c>
      <c r="E3421" s="173">
        <f>'HP-Api, V2-Sep24'!L3423</f>
        <v>0</v>
      </c>
      <c r="F3421" s="173" t="str">
        <f>IF(AND(E3421&gt;='Risk(dist, colmena)'!$H$9, E3421&lt;='Risk(dist, colmena)'!$J$9), 1, IF(AND(E3421&gt;'Risk(dist, colmena)'!$H$10, E3421&lt;='Risk(dist, colmena)'!$J$10), 2, IF(E3421&gt;='Risk(dist, colmena)'!$H$11, 3, "")))</f>
        <v/>
      </c>
      <c r="G3421" s="88">
        <f>'HP-Api, V2-Sep24'!AH3423</f>
        <v>0</v>
      </c>
      <c r="H3421" s="89" t="str">
        <f t="shared" si="531"/>
        <v/>
      </c>
      <c r="I3421" s="194" t="e">
        <f>('HP-Api, V2-Sep24'!AK3423-'HP-Api, V2-Sep24'!S3423)/'HP-Api, V2-Sep24'!S3423</f>
        <v>#DIV/0!</v>
      </c>
      <c r="J3421" s="89" t="e">
        <f t="shared" si="532"/>
        <v>#DIV/0!</v>
      </c>
      <c r="K3421" s="195">
        <f>'HP-Api, V2-Sep24'!AQ3423</f>
        <v>0</v>
      </c>
      <c r="L3421" s="89">
        <f t="shared" si="533"/>
        <v>1</v>
      </c>
      <c r="M3421" s="88">
        <f>'HP-Api, V2-Sep24'!AM3423</f>
        <v>0</v>
      </c>
      <c r="N3421" s="89" t="str">
        <f t="shared" si="530"/>
        <v/>
      </c>
      <c r="O3421" s="88">
        <f>'HP-Api, V2-Sep24'!AR3423</f>
        <v>0</v>
      </c>
      <c r="P3421" s="89" t="str">
        <f t="shared" si="534"/>
        <v/>
      </c>
      <c r="Q3421" s="89" t="e">
        <f t="shared" si="535"/>
        <v>#VALUE!</v>
      </c>
      <c r="R3421" s="89" t="e">
        <f t="shared" si="536"/>
        <v>#VALUE!</v>
      </c>
      <c r="S3421" s="173">
        <f>'HP-Api, V2-Sep24'!AS3423</f>
        <v>0</v>
      </c>
      <c r="T3421" s="89">
        <f t="shared" si="537"/>
        <v>1</v>
      </c>
      <c r="U3421" s="90" t="e">
        <f t="shared" si="538"/>
        <v>#DIV/0!</v>
      </c>
      <c r="V3421" s="91" t="e">
        <f t="shared" si="539"/>
        <v>#DIV/0!</v>
      </c>
    </row>
    <row r="3422" spans="1:22" x14ac:dyDescent="0.3">
      <c r="A3422" s="88">
        <f>'HP-Api, V2-Sep24'!D3424</f>
        <v>0</v>
      </c>
      <c r="B3422" s="88" cm="1">
        <f t="array" ref="B3422">IF(OR(A3422=DATA!$H$2:$H$13),3,IF(OR(A3422=DATA!$H$14:$H$119),2,1))</f>
        <v>1</v>
      </c>
      <c r="C3422" s="88">
        <f>'HP-Api, V2-Sep24'!G3424</f>
        <v>0</v>
      </c>
      <c r="D3422" s="89" t="str">
        <f>IF(AND(C3422&gt;='Risk(dist, colmena)'!$C$9, C3422&lt;='Risk(dist, colmena)'!$E$9), 1, IF(AND(C3422&gt;'Risk(dist, colmena)'!$C$10, C3422&lt;='Risk(dist, colmena)'!$E$10), 2, IF(C3422&gt;='Risk(dist, colmena)'!$C$11, 3, "")))</f>
        <v/>
      </c>
      <c r="E3422" s="173">
        <f>'HP-Api, V2-Sep24'!L3424</f>
        <v>0</v>
      </c>
      <c r="F3422" s="173" t="str">
        <f>IF(AND(E3422&gt;='Risk(dist, colmena)'!$H$9, E3422&lt;='Risk(dist, colmena)'!$J$9), 1, IF(AND(E3422&gt;'Risk(dist, colmena)'!$H$10, E3422&lt;='Risk(dist, colmena)'!$J$10), 2, IF(E3422&gt;='Risk(dist, colmena)'!$H$11, 3, "")))</f>
        <v/>
      </c>
      <c r="G3422" s="88">
        <f>'HP-Api, V2-Sep24'!AH3424</f>
        <v>0</v>
      </c>
      <c r="H3422" s="89" t="str">
        <f t="shared" si="531"/>
        <v/>
      </c>
      <c r="I3422" s="194" t="e">
        <f>('HP-Api, V2-Sep24'!AK3424-'HP-Api, V2-Sep24'!S3424)/'HP-Api, V2-Sep24'!S3424</f>
        <v>#DIV/0!</v>
      </c>
      <c r="J3422" s="89" t="e">
        <f t="shared" si="532"/>
        <v>#DIV/0!</v>
      </c>
      <c r="K3422" s="195">
        <f>'HP-Api, V2-Sep24'!AQ3424</f>
        <v>0</v>
      </c>
      <c r="L3422" s="89">
        <f t="shared" si="533"/>
        <v>1</v>
      </c>
      <c r="M3422" s="88">
        <f>'HP-Api, V2-Sep24'!AM3424</f>
        <v>0</v>
      </c>
      <c r="N3422" s="89" t="str">
        <f t="shared" si="530"/>
        <v/>
      </c>
      <c r="O3422" s="88">
        <f>'HP-Api, V2-Sep24'!AR3424</f>
        <v>0</v>
      </c>
      <c r="P3422" s="89" t="str">
        <f t="shared" si="534"/>
        <v/>
      </c>
      <c r="Q3422" s="89" t="e">
        <f t="shared" si="535"/>
        <v>#VALUE!</v>
      </c>
      <c r="R3422" s="89" t="e">
        <f t="shared" si="536"/>
        <v>#VALUE!</v>
      </c>
      <c r="S3422" s="173">
        <f>'HP-Api, V2-Sep24'!AS3424</f>
        <v>0</v>
      </c>
      <c r="T3422" s="89">
        <f t="shared" si="537"/>
        <v>1</v>
      </c>
      <c r="U3422" s="90" t="e">
        <f t="shared" si="538"/>
        <v>#DIV/0!</v>
      </c>
      <c r="V3422" s="91" t="e">
        <f t="shared" si="539"/>
        <v>#DIV/0!</v>
      </c>
    </row>
    <row r="3423" spans="1:22" x14ac:dyDescent="0.3">
      <c r="A3423" s="88">
        <f>'HP-Api, V2-Sep24'!D3425</f>
        <v>0</v>
      </c>
      <c r="B3423" s="88" cm="1">
        <f t="array" ref="B3423">IF(OR(A3423=DATA!$H$2:$H$13),3,IF(OR(A3423=DATA!$H$14:$H$119),2,1))</f>
        <v>1</v>
      </c>
      <c r="C3423" s="88">
        <f>'HP-Api, V2-Sep24'!G3425</f>
        <v>0</v>
      </c>
      <c r="D3423" s="89" t="str">
        <f>IF(AND(C3423&gt;='Risk(dist, colmena)'!$C$9, C3423&lt;='Risk(dist, colmena)'!$E$9), 1, IF(AND(C3423&gt;'Risk(dist, colmena)'!$C$10, C3423&lt;='Risk(dist, colmena)'!$E$10), 2, IF(C3423&gt;='Risk(dist, colmena)'!$C$11, 3, "")))</f>
        <v/>
      </c>
      <c r="E3423" s="173">
        <f>'HP-Api, V2-Sep24'!L3425</f>
        <v>0</v>
      </c>
      <c r="F3423" s="173" t="str">
        <f>IF(AND(E3423&gt;='Risk(dist, colmena)'!$H$9, E3423&lt;='Risk(dist, colmena)'!$J$9), 1, IF(AND(E3423&gt;'Risk(dist, colmena)'!$H$10, E3423&lt;='Risk(dist, colmena)'!$J$10), 2, IF(E3423&gt;='Risk(dist, colmena)'!$H$11, 3, "")))</f>
        <v/>
      </c>
      <c r="G3423" s="88">
        <f>'HP-Api, V2-Sep24'!AH3425</f>
        <v>0</v>
      </c>
      <c r="H3423" s="89" t="str">
        <f t="shared" si="531"/>
        <v/>
      </c>
      <c r="I3423" s="194" t="e">
        <f>('HP-Api, V2-Sep24'!AK3425-'HP-Api, V2-Sep24'!S3425)/'HP-Api, V2-Sep24'!S3425</f>
        <v>#DIV/0!</v>
      </c>
      <c r="J3423" s="89" t="e">
        <f t="shared" si="532"/>
        <v>#DIV/0!</v>
      </c>
      <c r="K3423" s="195">
        <f>'HP-Api, V2-Sep24'!AQ3425</f>
        <v>0</v>
      </c>
      <c r="L3423" s="89">
        <f t="shared" si="533"/>
        <v>1</v>
      </c>
      <c r="M3423" s="88">
        <f>'HP-Api, V2-Sep24'!AM3425</f>
        <v>0</v>
      </c>
      <c r="N3423" s="89" t="str">
        <f t="shared" si="530"/>
        <v/>
      </c>
      <c r="O3423" s="88">
        <f>'HP-Api, V2-Sep24'!AR3425</f>
        <v>0</v>
      </c>
      <c r="P3423" s="89" t="str">
        <f t="shared" si="534"/>
        <v/>
      </c>
      <c r="Q3423" s="89" t="e">
        <f t="shared" si="535"/>
        <v>#VALUE!</v>
      </c>
      <c r="R3423" s="89" t="e">
        <f t="shared" si="536"/>
        <v>#VALUE!</v>
      </c>
      <c r="S3423" s="173">
        <f>'HP-Api, V2-Sep24'!AS3425</f>
        <v>0</v>
      </c>
      <c r="T3423" s="89">
        <f t="shared" si="537"/>
        <v>1</v>
      </c>
      <c r="U3423" s="90" t="e">
        <f t="shared" si="538"/>
        <v>#DIV/0!</v>
      </c>
      <c r="V3423" s="91" t="e">
        <f t="shared" si="539"/>
        <v>#DIV/0!</v>
      </c>
    </row>
    <row r="3424" spans="1:22" x14ac:dyDescent="0.3">
      <c r="A3424" s="88">
        <f>'HP-Api, V2-Sep24'!D3426</f>
        <v>0</v>
      </c>
      <c r="B3424" s="88" cm="1">
        <f t="array" ref="B3424">IF(OR(A3424=DATA!$H$2:$H$13),3,IF(OR(A3424=DATA!$H$14:$H$119),2,1))</f>
        <v>1</v>
      </c>
      <c r="C3424" s="88">
        <f>'HP-Api, V2-Sep24'!G3426</f>
        <v>0</v>
      </c>
      <c r="D3424" s="89" t="str">
        <f>IF(AND(C3424&gt;='Risk(dist, colmena)'!$C$9, C3424&lt;='Risk(dist, colmena)'!$E$9), 1, IF(AND(C3424&gt;'Risk(dist, colmena)'!$C$10, C3424&lt;='Risk(dist, colmena)'!$E$10), 2, IF(C3424&gt;='Risk(dist, colmena)'!$C$11, 3, "")))</f>
        <v/>
      </c>
      <c r="E3424" s="173">
        <f>'HP-Api, V2-Sep24'!L3426</f>
        <v>0</v>
      </c>
      <c r="F3424" s="173" t="str">
        <f>IF(AND(E3424&gt;='Risk(dist, colmena)'!$H$9, E3424&lt;='Risk(dist, colmena)'!$J$9), 1, IF(AND(E3424&gt;'Risk(dist, colmena)'!$H$10, E3424&lt;='Risk(dist, colmena)'!$J$10), 2, IF(E3424&gt;='Risk(dist, colmena)'!$H$11, 3, "")))</f>
        <v/>
      </c>
      <c r="G3424" s="88">
        <f>'HP-Api, V2-Sep24'!AH3426</f>
        <v>0</v>
      </c>
      <c r="H3424" s="89" t="str">
        <f t="shared" si="531"/>
        <v/>
      </c>
      <c r="I3424" s="194" t="e">
        <f>('HP-Api, V2-Sep24'!AK3426-'HP-Api, V2-Sep24'!S3426)/'HP-Api, V2-Sep24'!S3426</f>
        <v>#DIV/0!</v>
      </c>
      <c r="J3424" s="89" t="e">
        <f t="shared" si="532"/>
        <v>#DIV/0!</v>
      </c>
      <c r="K3424" s="195">
        <f>'HP-Api, V2-Sep24'!AQ3426</f>
        <v>0</v>
      </c>
      <c r="L3424" s="89">
        <f t="shared" si="533"/>
        <v>1</v>
      </c>
      <c r="M3424" s="88">
        <f>'HP-Api, V2-Sep24'!AM3426</f>
        <v>0</v>
      </c>
      <c r="N3424" s="89" t="str">
        <f t="shared" si="530"/>
        <v/>
      </c>
      <c r="O3424" s="88">
        <f>'HP-Api, V2-Sep24'!AR3426</f>
        <v>0</v>
      </c>
      <c r="P3424" s="89" t="str">
        <f t="shared" si="534"/>
        <v/>
      </c>
      <c r="Q3424" s="89" t="e">
        <f t="shared" si="535"/>
        <v>#VALUE!</v>
      </c>
      <c r="R3424" s="89" t="e">
        <f t="shared" si="536"/>
        <v>#VALUE!</v>
      </c>
      <c r="S3424" s="173">
        <f>'HP-Api, V2-Sep24'!AS3426</f>
        <v>0</v>
      </c>
      <c r="T3424" s="89">
        <f t="shared" si="537"/>
        <v>1</v>
      </c>
      <c r="U3424" s="90" t="e">
        <f t="shared" si="538"/>
        <v>#DIV/0!</v>
      </c>
      <c r="V3424" s="91" t="e">
        <f t="shared" si="539"/>
        <v>#DIV/0!</v>
      </c>
    </row>
    <row r="3425" spans="1:22" x14ac:dyDescent="0.3">
      <c r="A3425" s="88">
        <f>'HP-Api, V2-Sep24'!D3427</f>
        <v>0</v>
      </c>
      <c r="B3425" s="88" cm="1">
        <f t="array" ref="B3425">IF(OR(A3425=DATA!$H$2:$H$13),3,IF(OR(A3425=DATA!$H$14:$H$119),2,1))</f>
        <v>1</v>
      </c>
      <c r="C3425" s="88">
        <f>'HP-Api, V2-Sep24'!G3427</f>
        <v>0</v>
      </c>
      <c r="D3425" s="89" t="str">
        <f>IF(AND(C3425&gt;='Risk(dist, colmena)'!$C$9, C3425&lt;='Risk(dist, colmena)'!$E$9), 1, IF(AND(C3425&gt;'Risk(dist, colmena)'!$C$10, C3425&lt;='Risk(dist, colmena)'!$E$10), 2, IF(C3425&gt;='Risk(dist, colmena)'!$C$11, 3, "")))</f>
        <v/>
      </c>
      <c r="E3425" s="173">
        <f>'HP-Api, V2-Sep24'!L3427</f>
        <v>0</v>
      </c>
      <c r="F3425" s="173" t="str">
        <f>IF(AND(E3425&gt;='Risk(dist, colmena)'!$H$9, E3425&lt;='Risk(dist, colmena)'!$J$9), 1, IF(AND(E3425&gt;'Risk(dist, colmena)'!$H$10, E3425&lt;='Risk(dist, colmena)'!$J$10), 2, IF(E3425&gt;='Risk(dist, colmena)'!$H$11, 3, "")))</f>
        <v/>
      </c>
      <c r="G3425" s="88">
        <f>'HP-Api, V2-Sep24'!AH3427</f>
        <v>0</v>
      </c>
      <c r="H3425" s="89" t="str">
        <f t="shared" si="531"/>
        <v/>
      </c>
      <c r="I3425" s="194" t="e">
        <f>('HP-Api, V2-Sep24'!AK3427-'HP-Api, V2-Sep24'!S3427)/'HP-Api, V2-Sep24'!S3427</f>
        <v>#DIV/0!</v>
      </c>
      <c r="J3425" s="89" t="e">
        <f t="shared" si="532"/>
        <v>#DIV/0!</v>
      </c>
      <c r="K3425" s="195">
        <f>'HP-Api, V2-Sep24'!AQ3427</f>
        <v>0</v>
      </c>
      <c r="L3425" s="89">
        <f t="shared" si="533"/>
        <v>1</v>
      </c>
      <c r="M3425" s="88">
        <f>'HP-Api, V2-Sep24'!AM3427</f>
        <v>0</v>
      </c>
      <c r="N3425" s="89" t="str">
        <f t="shared" si="530"/>
        <v/>
      </c>
      <c r="O3425" s="88">
        <f>'HP-Api, V2-Sep24'!AR3427</f>
        <v>0</v>
      </c>
      <c r="P3425" s="89" t="str">
        <f t="shared" si="534"/>
        <v/>
      </c>
      <c r="Q3425" s="89" t="e">
        <f t="shared" si="535"/>
        <v>#VALUE!</v>
      </c>
      <c r="R3425" s="89" t="e">
        <f t="shared" si="536"/>
        <v>#VALUE!</v>
      </c>
      <c r="S3425" s="173">
        <f>'HP-Api, V2-Sep24'!AS3427</f>
        <v>0</v>
      </c>
      <c r="T3425" s="89">
        <f t="shared" si="537"/>
        <v>1</v>
      </c>
      <c r="U3425" s="90" t="e">
        <f t="shared" si="538"/>
        <v>#DIV/0!</v>
      </c>
      <c r="V3425" s="91" t="e">
        <f t="shared" si="539"/>
        <v>#DIV/0!</v>
      </c>
    </row>
    <row r="3426" spans="1:22" x14ac:dyDescent="0.3">
      <c r="A3426" s="88">
        <f>'HP-Api, V2-Sep24'!D3428</f>
        <v>0</v>
      </c>
      <c r="B3426" s="88" cm="1">
        <f t="array" ref="B3426">IF(OR(A3426=DATA!$H$2:$H$13),3,IF(OR(A3426=DATA!$H$14:$H$119),2,1))</f>
        <v>1</v>
      </c>
      <c r="C3426" s="88">
        <f>'HP-Api, V2-Sep24'!G3428</f>
        <v>0</v>
      </c>
      <c r="D3426" s="89" t="str">
        <f>IF(AND(C3426&gt;='Risk(dist, colmena)'!$C$9, C3426&lt;='Risk(dist, colmena)'!$E$9), 1, IF(AND(C3426&gt;'Risk(dist, colmena)'!$C$10, C3426&lt;='Risk(dist, colmena)'!$E$10), 2, IF(C3426&gt;='Risk(dist, colmena)'!$C$11, 3, "")))</f>
        <v/>
      </c>
      <c r="E3426" s="173">
        <f>'HP-Api, V2-Sep24'!L3428</f>
        <v>0</v>
      </c>
      <c r="F3426" s="173" t="str">
        <f>IF(AND(E3426&gt;='Risk(dist, colmena)'!$H$9, E3426&lt;='Risk(dist, colmena)'!$J$9), 1, IF(AND(E3426&gt;'Risk(dist, colmena)'!$H$10, E3426&lt;='Risk(dist, colmena)'!$J$10), 2, IF(E3426&gt;='Risk(dist, colmena)'!$H$11, 3, "")))</f>
        <v/>
      </c>
      <c r="G3426" s="88">
        <f>'HP-Api, V2-Sep24'!AH3428</f>
        <v>0</v>
      </c>
      <c r="H3426" s="89" t="str">
        <f t="shared" si="531"/>
        <v/>
      </c>
      <c r="I3426" s="194" t="e">
        <f>('HP-Api, V2-Sep24'!AK3428-'HP-Api, V2-Sep24'!S3428)/'HP-Api, V2-Sep24'!S3428</f>
        <v>#DIV/0!</v>
      </c>
      <c r="J3426" s="89" t="e">
        <f t="shared" si="532"/>
        <v>#DIV/0!</v>
      </c>
      <c r="K3426" s="195">
        <f>'HP-Api, V2-Sep24'!AQ3428</f>
        <v>0</v>
      </c>
      <c r="L3426" s="89">
        <f t="shared" si="533"/>
        <v>1</v>
      </c>
      <c r="M3426" s="88">
        <f>'HP-Api, V2-Sep24'!AM3428</f>
        <v>0</v>
      </c>
      <c r="N3426" s="89" t="str">
        <f t="shared" si="530"/>
        <v/>
      </c>
      <c r="O3426" s="88">
        <f>'HP-Api, V2-Sep24'!AR3428</f>
        <v>0</v>
      </c>
      <c r="P3426" s="89" t="str">
        <f t="shared" si="534"/>
        <v/>
      </c>
      <c r="Q3426" s="89" t="e">
        <f t="shared" si="535"/>
        <v>#VALUE!</v>
      </c>
      <c r="R3426" s="89" t="e">
        <f t="shared" si="536"/>
        <v>#VALUE!</v>
      </c>
      <c r="S3426" s="173">
        <f>'HP-Api, V2-Sep24'!AS3428</f>
        <v>0</v>
      </c>
      <c r="T3426" s="89">
        <f t="shared" si="537"/>
        <v>1</v>
      </c>
      <c r="U3426" s="90" t="e">
        <f t="shared" si="538"/>
        <v>#DIV/0!</v>
      </c>
      <c r="V3426" s="91" t="e">
        <f t="shared" si="539"/>
        <v>#DIV/0!</v>
      </c>
    </row>
    <row r="3427" spans="1:22" x14ac:dyDescent="0.3">
      <c r="A3427" s="88">
        <f>'HP-Api, V2-Sep24'!D3429</f>
        <v>0</v>
      </c>
      <c r="B3427" s="88" cm="1">
        <f t="array" ref="B3427">IF(OR(A3427=DATA!$H$2:$H$13),3,IF(OR(A3427=DATA!$H$14:$H$119),2,1))</f>
        <v>1</v>
      </c>
      <c r="C3427" s="88">
        <f>'HP-Api, V2-Sep24'!G3429</f>
        <v>0</v>
      </c>
      <c r="D3427" s="89" t="str">
        <f>IF(AND(C3427&gt;='Risk(dist, colmena)'!$C$9, C3427&lt;='Risk(dist, colmena)'!$E$9), 1, IF(AND(C3427&gt;'Risk(dist, colmena)'!$C$10, C3427&lt;='Risk(dist, colmena)'!$E$10), 2, IF(C3427&gt;='Risk(dist, colmena)'!$C$11, 3, "")))</f>
        <v/>
      </c>
      <c r="E3427" s="173">
        <f>'HP-Api, V2-Sep24'!L3429</f>
        <v>0</v>
      </c>
      <c r="F3427" s="173" t="str">
        <f>IF(AND(E3427&gt;='Risk(dist, colmena)'!$H$9, E3427&lt;='Risk(dist, colmena)'!$J$9), 1, IF(AND(E3427&gt;'Risk(dist, colmena)'!$H$10, E3427&lt;='Risk(dist, colmena)'!$J$10), 2, IF(E3427&gt;='Risk(dist, colmena)'!$H$11, 3, "")))</f>
        <v/>
      </c>
      <c r="G3427" s="88">
        <f>'HP-Api, V2-Sep24'!AH3429</f>
        <v>0</v>
      </c>
      <c r="H3427" s="89" t="str">
        <f t="shared" si="531"/>
        <v/>
      </c>
      <c r="I3427" s="194" t="e">
        <f>('HP-Api, V2-Sep24'!AK3429-'HP-Api, V2-Sep24'!S3429)/'HP-Api, V2-Sep24'!S3429</f>
        <v>#DIV/0!</v>
      </c>
      <c r="J3427" s="89" t="e">
        <f t="shared" si="532"/>
        <v>#DIV/0!</v>
      </c>
      <c r="K3427" s="195">
        <f>'HP-Api, V2-Sep24'!AQ3429</f>
        <v>0</v>
      </c>
      <c r="L3427" s="89">
        <f t="shared" si="533"/>
        <v>1</v>
      </c>
      <c r="M3427" s="88">
        <f>'HP-Api, V2-Sep24'!AM3429</f>
        <v>0</v>
      </c>
      <c r="N3427" s="89" t="str">
        <f t="shared" si="530"/>
        <v/>
      </c>
      <c r="O3427" s="88">
        <f>'HP-Api, V2-Sep24'!AR3429</f>
        <v>0</v>
      </c>
      <c r="P3427" s="89" t="str">
        <f t="shared" si="534"/>
        <v/>
      </c>
      <c r="Q3427" s="89" t="e">
        <f t="shared" si="535"/>
        <v>#VALUE!</v>
      </c>
      <c r="R3427" s="89" t="e">
        <f t="shared" si="536"/>
        <v>#VALUE!</v>
      </c>
      <c r="S3427" s="173">
        <f>'HP-Api, V2-Sep24'!AS3429</f>
        <v>0</v>
      </c>
      <c r="T3427" s="89">
        <f t="shared" si="537"/>
        <v>1</v>
      </c>
      <c r="U3427" s="90" t="e">
        <f t="shared" si="538"/>
        <v>#DIV/0!</v>
      </c>
      <c r="V3427" s="91" t="e">
        <f t="shared" si="539"/>
        <v>#DIV/0!</v>
      </c>
    </row>
    <row r="3428" spans="1:22" x14ac:dyDescent="0.3">
      <c r="A3428" s="88">
        <f>'HP-Api, V2-Sep24'!D3430</f>
        <v>0</v>
      </c>
      <c r="B3428" s="88" cm="1">
        <f t="array" ref="B3428">IF(OR(A3428=DATA!$H$2:$H$13),3,IF(OR(A3428=DATA!$H$14:$H$119),2,1))</f>
        <v>1</v>
      </c>
      <c r="C3428" s="88">
        <f>'HP-Api, V2-Sep24'!G3430</f>
        <v>0</v>
      </c>
      <c r="D3428" s="89" t="str">
        <f>IF(AND(C3428&gt;='Risk(dist, colmena)'!$C$9, C3428&lt;='Risk(dist, colmena)'!$E$9), 1, IF(AND(C3428&gt;'Risk(dist, colmena)'!$C$10, C3428&lt;='Risk(dist, colmena)'!$E$10), 2, IF(C3428&gt;='Risk(dist, colmena)'!$C$11, 3, "")))</f>
        <v/>
      </c>
      <c r="E3428" s="173">
        <f>'HP-Api, V2-Sep24'!L3430</f>
        <v>0</v>
      </c>
      <c r="F3428" s="173" t="str">
        <f>IF(AND(E3428&gt;='Risk(dist, colmena)'!$H$9, E3428&lt;='Risk(dist, colmena)'!$J$9), 1, IF(AND(E3428&gt;'Risk(dist, colmena)'!$H$10, E3428&lt;='Risk(dist, colmena)'!$J$10), 2, IF(E3428&gt;='Risk(dist, colmena)'!$H$11, 3, "")))</f>
        <v/>
      </c>
      <c r="G3428" s="88">
        <f>'HP-Api, V2-Sep24'!AH3430</f>
        <v>0</v>
      </c>
      <c r="H3428" s="89" t="str">
        <f t="shared" si="531"/>
        <v/>
      </c>
      <c r="I3428" s="194" t="e">
        <f>('HP-Api, V2-Sep24'!AK3430-'HP-Api, V2-Sep24'!S3430)/'HP-Api, V2-Sep24'!S3430</f>
        <v>#DIV/0!</v>
      </c>
      <c r="J3428" s="89" t="e">
        <f t="shared" si="532"/>
        <v>#DIV/0!</v>
      </c>
      <c r="K3428" s="195">
        <f>'HP-Api, V2-Sep24'!AQ3430</f>
        <v>0</v>
      </c>
      <c r="L3428" s="89">
        <f t="shared" si="533"/>
        <v>1</v>
      </c>
      <c r="M3428" s="88">
        <f>'HP-Api, V2-Sep24'!AM3430</f>
        <v>0</v>
      </c>
      <c r="N3428" s="89" t="str">
        <f t="shared" si="530"/>
        <v/>
      </c>
      <c r="O3428" s="88">
        <f>'HP-Api, V2-Sep24'!AR3430</f>
        <v>0</v>
      </c>
      <c r="P3428" s="89" t="str">
        <f t="shared" si="534"/>
        <v/>
      </c>
      <c r="Q3428" s="89" t="e">
        <f t="shared" si="535"/>
        <v>#VALUE!</v>
      </c>
      <c r="R3428" s="89" t="e">
        <f t="shared" si="536"/>
        <v>#VALUE!</v>
      </c>
      <c r="S3428" s="173">
        <f>'HP-Api, V2-Sep24'!AS3430</f>
        <v>0</v>
      </c>
      <c r="T3428" s="89">
        <f t="shared" si="537"/>
        <v>1</v>
      </c>
      <c r="U3428" s="90" t="e">
        <f t="shared" si="538"/>
        <v>#DIV/0!</v>
      </c>
      <c r="V3428" s="91" t="e">
        <f t="shared" si="539"/>
        <v>#DIV/0!</v>
      </c>
    </row>
    <row r="3429" spans="1:22" x14ac:dyDescent="0.3">
      <c r="A3429" s="88">
        <f>'HP-Api, V2-Sep24'!D3431</f>
        <v>0</v>
      </c>
      <c r="B3429" s="88" cm="1">
        <f t="array" ref="B3429">IF(OR(A3429=DATA!$H$2:$H$13),3,IF(OR(A3429=DATA!$H$14:$H$119),2,1))</f>
        <v>1</v>
      </c>
      <c r="C3429" s="88">
        <f>'HP-Api, V2-Sep24'!G3431</f>
        <v>0</v>
      </c>
      <c r="D3429" s="89" t="str">
        <f>IF(AND(C3429&gt;='Risk(dist, colmena)'!$C$9, C3429&lt;='Risk(dist, colmena)'!$E$9), 1, IF(AND(C3429&gt;'Risk(dist, colmena)'!$C$10, C3429&lt;='Risk(dist, colmena)'!$E$10), 2, IF(C3429&gt;='Risk(dist, colmena)'!$C$11, 3, "")))</f>
        <v/>
      </c>
      <c r="E3429" s="173">
        <f>'HP-Api, V2-Sep24'!L3431</f>
        <v>0</v>
      </c>
      <c r="F3429" s="173" t="str">
        <f>IF(AND(E3429&gt;='Risk(dist, colmena)'!$H$9, E3429&lt;='Risk(dist, colmena)'!$J$9), 1, IF(AND(E3429&gt;'Risk(dist, colmena)'!$H$10, E3429&lt;='Risk(dist, colmena)'!$J$10), 2, IF(E3429&gt;='Risk(dist, colmena)'!$H$11, 3, "")))</f>
        <v/>
      </c>
      <c r="G3429" s="88">
        <f>'HP-Api, V2-Sep24'!AH3431</f>
        <v>0</v>
      </c>
      <c r="H3429" s="89" t="str">
        <f t="shared" si="531"/>
        <v/>
      </c>
      <c r="I3429" s="194" t="e">
        <f>('HP-Api, V2-Sep24'!AK3431-'HP-Api, V2-Sep24'!S3431)/'HP-Api, V2-Sep24'!S3431</f>
        <v>#DIV/0!</v>
      </c>
      <c r="J3429" s="89" t="e">
        <f t="shared" si="532"/>
        <v>#DIV/0!</v>
      </c>
      <c r="K3429" s="195">
        <f>'HP-Api, V2-Sep24'!AQ3431</f>
        <v>0</v>
      </c>
      <c r="L3429" s="89">
        <f t="shared" si="533"/>
        <v>1</v>
      </c>
      <c r="M3429" s="88">
        <f>'HP-Api, V2-Sep24'!AM3431</f>
        <v>0</v>
      </c>
      <c r="N3429" s="89" t="str">
        <f t="shared" si="530"/>
        <v/>
      </c>
      <c r="O3429" s="88">
        <f>'HP-Api, V2-Sep24'!AR3431</f>
        <v>0</v>
      </c>
      <c r="P3429" s="89" t="str">
        <f t="shared" si="534"/>
        <v/>
      </c>
      <c r="Q3429" s="89" t="e">
        <f t="shared" si="535"/>
        <v>#VALUE!</v>
      </c>
      <c r="R3429" s="89" t="e">
        <f t="shared" si="536"/>
        <v>#VALUE!</v>
      </c>
      <c r="S3429" s="173">
        <f>'HP-Api, V2-Sep24'!AS3431</f>
        <v>0</v>
      </c>
      <c r="T3429" s="89">
        <f t="shared" si="537"/>
        <v>1</v>
      </c>
      <c r="U3429" s="90" t="e">
        <f t="shared" si="538"/>
        <v>#DIV/0!</v>
      </c>
      <c r="V3429" s="91" t="e">
        <f t="shared" si="539"/>
        <v>#DIV/0!</v>
      </c>
    </row>
    <row r="3430" spans="1:22" x14ac:dyDescent="0.3">
      <c r="A3430" s="88">
        <f>'HP-Api, V2-Sep24'!D3432</f>
        <v>0</v>
      </c>
      <c r="B3430" s="88" cm="1">
        <f t="array" ref="B3430">IF(OR(A3430=DATA!$H$2:$H$13),3,IF(OR(A3430=DATA!$H$14:$H$119),2,1))</f>
        <v>1</v>
      </c>
      <c r="C3430" s="88">
        <f>'HP-Api, V2-Sep24'!G3432</f>
        <v>0</v>
      </c>
      <c r="D3430" s="89" t="str">
        <f>IF(AND(C3430&gt;='Risk(dist, colmena)'!$C$9, C3430&lt;='Risk(dist, colmena)'!$E$9), 1, IF(AND(C3430&gt;'Risk(dist, colmena)'!$C$10, C3430&lt;='Risk(dist, colmena)'!$E$10), 2, IF(C3430&gt;='Risk(dist, colmena)'!$C$11, 3, "")))</f>
        <v/>
      </c>
      <c r="E3430" s="173">
        <f>'HP-Api, V2-Sep24'!L3432</f>
        <v>0</v>
      </c>
      <c r="F3430" s="173" t="str">
        <f>IF(AND(E3430&gt;='Risk(dist, colmena)'!$H$9, E3430&lt;='Risk(dist, colmena)'!$J$9), 1, IF(AND(E3430&gt;'Risk(dist, colmena)'!$H$10, E3430&lt;='Risk(dist, colmena)'!$J$10), 2, IF(E3430&gt;='Risk(dist, colmena)'!$H$11, 3, "")))</f>
        <v/>
      </c>
      <c r="G3430" s="88">
        <f>'HP-Api, V2-Sep24'!AH3432</f>
        <v>0</v>
      </c>
      <c r="H3430" s="89" t="str">
        <f t="shared" si="531"/>
        <v/>
      </c>
      <c r="I3430" s="194" t="e">
        <f>('HP-Api, V2-Sep24'!AK3432-'HP-Api, V2-Sep24'!S3432)/'HP-Api, V2-Sep24'!S3432</f>
        <v>#DIV/0!</v>
      </c>
      <c r="J3430" s="89" t="e">
        <f t="shared" si="532"/>
        <v>#DIV/0!</v>
      </c>
      <c r="K3430" s="195">
        <f>'HP-Api, V2-Sep24'!AQ3432</f>
        <v>0</v>
      </c>
      <c r="L3430" s="89">
        <f t="shared" si="533"/>
        <v>1</v>
      </c>
      <c r="M3430" s="88">
        <f>'HP-Api, V2-Sep24'!AM3432</f>
        <v>0</v>
      </c>
      <c r="N3430" s="89" t="str">
        <f t="shared" si="530"/>
        <v/>
      </c>
      <c r="O3430" s="88">
        <f>'HP-Api, V2-Sep24'!AR3432</f>
        <v>0</v>
      </c>
      <c r="P3430" s="89" t="str">
        <f t="shared" si="534"/>
        <v/>
      </c>
      <c r="Q3430" s="89" t="e">
        <f t="shared" si="535"/>
        <v>#VALUE!</v>
      </c>
      <c r="R3430" s="89" t="e">
        <f t="shared" si="536"/>
        <v>#VALUE!</v>
      </c>
      <c r="S3430" s="173">
        <f>'HP-Api, V2-Sep24'!AS3432</f>
        <v>0</v>
      </c>
      <c r="T3430" s="89">
        <f t="shared" si="537"/>
        <v>1</v>
      </c>
      <c r="U3430" s="90" t="e">
        <f t="shared" si="538"/>
        <v>#DIV/0!</v>
      </c>
      <c r="V3430" s="91" t="e">
        <f t="shared" si="539"/>
        <v>#DIV/0!</v>
      </c>
    </row>
    <row r="3431" spans="1:22" x14ac:dyDescent="0.3">
      <c r="A3431" s="88">
        <f>'HP-Api, V2-Sep24'!D3433</f>
        <v>0</v>
      </c>
      <c r="B3431" s="88" cm="1">
        <f t="array" ref="B3431">IF(OR(A3431=DATA!$H$2:$H$13),3,IF(OR(A3431=DATA!$H$14:$H$119),2,1))</f>
        <v>1</v>
      </c>
      <c r="C3431" s="88">
        <f>'HP-Api, V2-Sep24'!G3433</f>
        <v>0</v>
      </c>
      <c r="D3431" s="89" t="str">
        <f>IF(AND(C3431&gt;='Risk(dist, colmena)'!$C$9, C3431&lt;='Risk(dist, colmena)'!$E$9), 1, IF(AND(C3431&gt;'Risk(dist, colmena)'!$C$10, C3431&lt;='Risk(dist, colmena)'!$E$10), 2, IF(C3431&gt;='Risk(dist, colmena)'!$C$11, 3, "")))</f>
        <v/>
      </c>
      <c r="E3431" s="173">
        <f>'HP-Api, V2-Sep24'!L3433</f>
        <v>0</v>
      </c>
      <c r="F3431" s="173" t="str">
        <f>IF(AND(E3431&gt;='Risk(dist, colmena)'!$H$9, E3431&lt;='Risk(dist, colmena)'!$J$9), 1, IF(AND(E3431&gt;'Risk(dist, colmena)'!$H$10, E3431&lt;='Risk(dist, colmena)'!$J$10), 2, IF(E3431&gt;='Risk(dist, colmena)'!$H$11, 3, "")))</f>
        <v/>
      </c>
      <c r="G3431" s="88">
        <f>'HP-Api, V2-Sep24'!AH3433</f>
        <v>0</v>
      </c>
      <c r="H3431" s="89" t="str">
        <f t="shared" si="531"/>
        <v/>
      </c>
      <c r="I3431" s="194" t="e">
        <f>('HP-Api, V2-Sep24'!AK3433-'HP-Api, V2-Sep24'!S3433)/'HP-Api, V2-Sep24'!S3433</f>
        <v>#DIV/0!</v>
      </c>
      <c r="J3431" s="89" t="e">
        <f t="shared" si="532"/>
        <v>#DIV/0!</v>
      </c>
      <c r="K3431" s="195">
        <f>'HP-Api, V2-Sep24'!AQ3433</f>
        <v>0</v>
      </c>
      <c r="L3431" s="89">
        <f t="shared" si="533"/>
        <v>1</v>
      </c>
      <c r="M3431" s="88">
        <f>'HP-Api, V2-Sep24'!AM3433</f>
        <v>0</v>
      </c>
      <c r="N3431" s="89" t="str">
        <f t="shared" si="530"/>
        <v/>
      </c>
      <c r="O3431" s="88">
        <f>'HP-Api, V2-Sep24'!AR3433</f>
        <v>0</v>
      </c>
      <c r="P3431" s="89" t="str">
        <f t="shared" si="534"/>
        <v/>
      </c>
      <c r="Q3431" s="89" t="e">
        <f t="shared" si="535"/>
        <v>#VALUE!</v>
      </c>
      <c r="R3431" s="89" t="e">
        <f t="shared" si="536"/>
        <v>#VALUE!</v>
      </c>
      <c r="S3431" s="173">
        <f>'HP-Api, V2-Sep24'!AS3433</f>
        <v>0</v>
      </c>
      <c r="T3431" s="89">
        <f t="shared" si="537"/>
        <v>1</v>
      </c>
      <c r="U3431" s="90" t="e">
        <f t="shared" si="538"/>
        <v>#DIV/0!</v>
      </c>
      <c r="V3431" s="91" t="e">
        <f t="shared" si="539"/>
        <v>#DIV/0!</v>
      </c>
    </row>
    <row r="3432" spans="1:22" x14ac:dyDescent="0.3">
      <c r="A3432" s="88">
        <f>'HP-Api, V2-Sep24'!D3434</f>
        <v>0</v>
      </c>
      <c r="B3432" s="88" cm="1">
        <f t="array" ref="B3432">IF(OR(A3432=DATA!$H$2:$H$13),3,IF(OR(A3432=DATA!$H$14:$H$119),2,1))</f>
        <v>1</v>
      </c>
      <c r="C3432" s="88">
        <f>'HP-Api, V2-Sep24'!G3434</f>
        <v>0</v>
      </c>
      <c r="D3432" s="89" t="str">
        <f>IF(AND(C3432&gt;='Risk(dist, colmena)'!$C$9, C3432&lt;='Risk(dist, colmena)'!$E$9), 1, IF(AND(C3432&gt;'Risk(dist, colmena)'!$C$10, C3432&lt;='Risk(dist, colmena)'!$E$10), 2, IF(C3432&gt;='Risk(dist, colmena)'!$C$11, 3, "")))</f>
        <v/>
      </c>
      <c r="E3432" s="173">
        <f>'HP-Api, V2-Sep24'!L3434</f>
        <v>0</v>
      </c>
      <c r="F3432" s="173" t="str">
        <f>IF(AND(E3432&gt;='Risk(dist, colmena)'!$H$9, E3432&lt;='Risk(dist, colmena)'!$J$9), 1, IF(AND(E3432&gt;'Risk(dist, colmena)'!$H$10, E3432&lt;='Risk(dist, colmena)'!$J$10), 2, IF(E3432&gt;='Risk(dist, colmena)'!$H$11, 3, "")))</f>
        <v/>
      </c>
      <c r="G3432" s="88">
        <f>'HP-Api, V2-Sep24'!AH3434</f>
        <v>0</v>
      </c>
      <c r="H3432" s="89" t="str">
        <f t="shared" si="531"/>
        <v/>
      </c>
      <c r="I3432" s="194" t="e">
        <f>('HP-Api, V2-Sep24'!AK3434-'HP-Api, V2-Sep24'!S3434)/'HP-Api, V2-Sep24'!S3434</f>
        <v>#DIV/0!</v>
      </c>
      <c r="J3432" s="89" t="e">
        <f t="shared" si="532"/>
        <v>#DIV/0!</v>
      </c>
      <c r="K3432" s="195">
        <f>'HP-Api, V2-Sep24'!AQ3434</f>
        <v>0</v>
      </c>
      <c r="L3432" s="89">
        <f t="shared" si="533"/>
        <v>1</v>
      </c>
      <c r="M3432" s="88">
        <f>'HP-Api, V2-Sep24'!AM3434</f>
        <v>0</v>
      </c>
      <c r="N3432" s="89" t="str">
        <f t="shared" si="530"/>
        <v/>
      </c>
      <c r="O3432" s="88">
        <f>'HP-Api, V2-Sep24'!AR3434</f>
        <v>0</v>
      </c>
      <c r="P3432" s="89" t="str">
        <f t="shared" si="534"/>
        <v/>
      </c>
      <c r="Q3432" s="89" t="e">
        <f t="shared" si="535"/>
        <v>#VALUE!</v>
      </c>
      <c r="R3432" s="89" t="e">
        <f t="shared" si="536"/>
        <v>#VALUE!</v>
      </c>
      <c r="S3432" s="173">
        <f>'HP-Api, V2-Sep24'!AS3434</f>
        <v>0</v>
      </c>
      <c r="T3432" s="89">
        <f t="shared" si="537"/>
        <v>1</v>
      </c>
      <c r="U3432" s="90" t="e">
        <f t="shared" si="538"/>
        <v>#DIV/0!</v>
      </c>
      <c r="V3432" s="91" t="e">
        <f t="shared" si="539"/>
        <v>#DIV/0!</v>
      </c>
    </row>
    <row r="3433" spans="1:22" x14ac:dyDescent="0.3">
      <c r="A3433" s="88">
        <f>'HP-Api, V2-Sep24'!D3435</f>
        <v>0</v>
      </c>
      <c r="B3433" s="88" cm="1">
        <f t="array" ref="B3433">IF(OR(A3433=DATA!$H$2:$H$13),3,IF(OR(A3433=DATA!$H$14:$H$119),2,1))</f>
        <v>1</v>
      </c>
      <c r="C3433" s="88">
        <f>'HP-Api, V2-Sep24'!G3435</f>
        <v>0</v>
      </c>
      <c r="D3433" s="89" t="str">
        <f>IF(AND(C3433&gt;='Risk(dist, colmena)'!$C$9, C3433&lt;='Risk(dist, colmena)'!$E$9), 1, IF(AND(C3433&gt;'Risk(dist, colmena)'!$C$10, C3433&lt;='Risk(dist, colmena)'!$E$10), 2, IF(C3433&gt;='Risk(dist, colmena)'!$C$11, 3, "")))</f>
        <v/>
      </c>
      <c r="E3433" s="173">
        <f>'HP-Api, V2-Sep24'!L3435</f>
        <v>0</v>
      </c>
      <c r="F3433" s="173" t="str">
        <f>IF(AND(E3433&gt;='Risk(dist, colmena)'!$H$9, E3433&lt;='Risk(dist, colmena)'!$J$9), 1, IF(AND(E3433&gt;'Risk(dist, colmena)'!$H$10, E3433&lt;='Risk(dist, colmena)'!$J$10), 2, IF(E3433&gt;='Risk(dist, colmena)'!$H$11, 3, "")))</f>
        <v/>
      </c>
      <c r="G3433" s="88">
        <f>'HP-Api, V2-Sep24'!AH3435</f>
        <v>0</v>
      </c>
      <c r="H3433" s="89" t="str">
        <f t="shared" si="531"/>
        <v/>
      </c>
      <c r="I3433" s="194" t="e">
        <f>('HP-Api, V2-Sep24'!AK3435-'HP-Api, V2-Sep24'!S3435)/'HP-Api, V2-Sep24'!S3435</f>
        <v>#DIV/0!</v>
      </c>
      <c r="J3433" s="89" t="e">
        <f t="shared" si="532"/>
        <v>#DIV/0!</v>
      </c>
      <c r="K3433" s="195">
        <f>'HP-Api, V2-Sep24'!AQ3435</f>
        <v>0</v>
      </c>
      <c r="L3433" s="89">
        <f t="shared" si="533"/>
        <v>1</v>
      </c>
      <c r="M3433" s="88">
        <f>'HP-Api, V2-Sep24'!AM3435</f>
        <v>0</v>
      </c>
      <c r="N3433" s="89" t="str">
        <f t="shared" si="530"/>
        <v/>
      </c>
      <c r="O3433" s="88">
        <f>'HP-Api, V2-Sep24'!AR3435</f>
        <v>0</v>
      </c>
      <c r="P3433" s="89" t="str">
        <f t="shared" si="534"/>
        <v/>
      </c>
      <c r="Q3433" s="89" t="e">
        <f t="shared" si="535"/>
        <v>#VALUE!</v>
      </c>
      <c r="R3433" s="89" t="e">
        <f t="shared" si="536"/>
        <v>#VALUE!</v>
      </c>
      <c r="S3433" s="173">
        <f>'HP-Api, V2-Sep24'!AS3435</f>
        <v>0</v>
      </c>
      <c r="T3433" s="89">
        <f t="shared" si="537"/>
        <v>1</v>
      </c>
      <c r="U3433" s="90" t="e">
        <f t="shared" si="538"/>
        <v>#DIV/0!</v>
      </c>
      <c r="V3433" s="91" t="e">
        <f t="shared" si="539"/>
        <v>#DIV/0!</v>
      </c>
    </row>
    <row r="3434" spans="1:22" x14ac:dyDescent="0.3">
      <c r="A3434" s="88">
        <f>'HP-Api, V2-Sep24'!D3436</f>
        <v>0</v>
      </c>
      <c r="B3434" s="88" cm="1">
        <f t="array" ref="B3434">IF(OR(A3434=DATA!$H$2:$H$13),3,IF(OR(A3434=DATA!$H$14:$H$119),2,1))</f>
        <v>1</v>
      </c>
      <c r="C3434" s="88">
        <f>'HP-Api, V2-Sep24'!G3436</f>
        <v>0</v>
      </c>
      <c r="D3434" s="89" t="str">
        <f>IF(AND(C3434&gt;='Risk(dist, colmena)'!$C$9, C3434&lt;='Risk(dist, colmena)'!$E$9), 1, IF(AND(C3434&gt;'Risk(dist, colmena)'!$C$10, C3434&lt;='Risk(dist, colmena)'!$E$10), 2, IF(C3434&gt;='Risk(dist, colmena)'!$C$11, 3, "")))</f>
        <v/>
      </c>
      <c r="E3434" s="173">
        <f>'HP-Api, V2-Sep24'!L3436</f>
        <v>0</v>
      </c>
      <c r="F3434" s="173" t="str">
        <f>IF(AND(E3434&gt;='Risk(dist, colmena)'!$H$9, E3434&lt;='Risk(dist, colmena)'!$J$9), 1, IF(AND(E3434&gt;'Risk(dist, colmena)'!$H$10, E3434&lt;='Risk(dist, colmena)'!$J$10), 2, IF(E3434&gt;='Risk(dist, colmena)'!$H$11, 3, "")))</f>
        <v/>
      </c>
      <c r="G3434" s="88">
        <f>'HP-Api, V2-Sep24'!AH3436</f>
        <v>0</v>
      </c>
      <c r="H3434" s="89" t="str">
        <f t="shared" si="531"/>
        <v/>
      </c>
      <c r="I3434" s="194" t="e">
        <f>('HP-Api, V2-Sep24'!AK3436-'HP-Api, V2-Sep24'!S3436)/'HP-Api, V2-Sep24'!S3436</f>
        <v>#DIV/0!</v>
      </c>
      <c r="J3434" s="89" t="e">
        <f t="shared" si="532"/>
        <v>#DIV/0!</v>
      </c>
      <c r="K3434" s="195">
        <f>'HP-Api, V2-Sep24'!AQ3436</f>
        <v>0</v>
      </c>
      <c r="L3434" s="89">
        <f t="shared" si="533"/>
        <v>1</v>
      </c>
      <c r="M3434" s="88">
        <f>'HP-Api, V2-Sep24'!AM3436</f>
        <v>0</v>
      </c>
      <c r="N3434" s="89" t="str">
        <f t="shared" si="530"/>
        <v/>
      </c>
      <c r="O3434" s="88">
        <f>'HP-Api, V2-Sep24'!AR3436</f>
        <v>0</v>
      </c>
      <c r="P3434" s="89" t="str">
        <f t="shared" si="534"/>
        <v/>
      </c>
      <c r="Q3434" s="89" t="e">
        <f t="shared" si="535"/>
        <v>#VALUE!</v>
      </c>
      <c r="R3434" s="89" t="e">
        <f t="shared" si="536"/>
        <v>#VALUE!</v>
      </c>
      <c r="S3434" s="173">
        <f>'HP-Api, V2-Sep24'!AS3436</f>
        <v>0</v>
      </c>
      <c r="T3434" s="89">
        <f t="shared" si="537"/>
        <v>1</v>
      </c>
      <c r="U3434" s="90" t="e">
        <f t="shared" si="538"/>
        <v>#DIV/0!</v>
      </c>
      <c r="V3434" s="91" t="e">
        <f t="shared" si="539"/>
        <v>#DIV/0!</v>
      </c>
    </row>
    <row r="3435" spans="1:22" x14ac:dyDescent="0.3">
      <c r="A3435" s="88">
        <f>'HP-Api, V2-Sep24'!D3437</f>
        <v>0</v>
      </c>
      <c r="B3435" s="88" cm="1">
        <f t="array" ref="B3435">IF(OR(A3435=DATA!$H$2:$H$13),3,IF(OR(A3435=DATA!$H$14:$H$119),2,1))</f>
        <v>1</v>
      </c>
      <c r="C3435" s="88">
        <f>'HP-Api, V2-Sep24'!G3437</f>
        <v>0</v>
      </c>
      <c r="D3435" s="89" t="str">
        <f>IF(AND(C3435&gt;='Risk(dist, colmena)'!$C$9, C3435&lt;='Risk(dist, colmena)'!$E$9), 1, IF(AND(C3435&gt;'Risk(dist, colmena)'!$C$10, C3435&lt;='Risk(dist, colmena)'!$E$10), 2, IF(C3435&gt;='Risk(dist, colmena)'!$C$11, 3, "")))</f>
        <v/>
      </c>
      <c r="E3435" s="173">
        <f>'HP-Api, V2-Sep24'!L3437</f>
        <v>0</v>
      </c>
      <c r="F3435" s="173" t="str">
        <f>IF(AND(E3435&gt;='Risk(dist, colmena)'!$H$9, E3435&lt;='Risk(dist, colmena)'!$J$9), 1, IF(AND(E3435&gt;'Risk(dist, colmena)'!$H$10, E3435&lt;='Risk(dist, colmena)'!$J$10), 2, IF(E3435&gt;='Risk(dist, colmena)'!$H$11, 3, "")))</f>
        <v/>
      </c>
      <c r="G3435" s="88">
        <f>'HP-Api, V2-Sep24'!AH3437</f>
        <v>0</v>
      </c>
      <c r="H3435" s="89" t="str">
        <f t="shared" si="531"/>
        <v/>
      </c>
      <c r="I3435" s="194" t="e">
        <f>('HP-Api, V2-Sep24'!AK3437-'HP-Api, V2-Sep24'!S3437)/'HP-Api, V2-Sep24'!S3437</f>
        <v>#DIV/0!</v>
      </c>
      <c r="J3435" s="89" t="e">
        <f t="shared" si="532"/>
        <v>#DIV/0!</v>
      </c>
      <c r="K3435" s="195">
        <f>'HP-Api, V2-Sep24'!AQ3437</f>
        <v>0</v>
      </c>
      <c r="L3435" s="89">
        <f t="shared" si="533"/>
        <v>1</v>
      </c>
      <c r="M3435" s="88">
        <f>'HP-Api, V2-Sep24'!AM3437</f>
        <v>0</v>
      </c>
      <c r="N3435" s="89" t="str">
        <f t="shared" si="530"/>
        <v/>
      </c>
      <c r="O3435" s="88">
        <f>'HP-Api, V2-Sep24'!AR3437</f>
        <v>0</v>
      </c>
      <c r="P3435" s="89" t="str">
        <f t="shared" si="534"/>
        <v/>
      </c>
      <c r="Q3435" s="89" t="e">
        <f t="shared" si="535"/>
        <v>#VALUE!</v>
      </c>
      <c r="R3435" s="89" t="e">
        <f t="shared" si="536"/>
        <v>#VALUE!</v>
      </c>
      <c r="S3435" s="173">
        <f>'HP-Api, V2-Sep24'!AS3437</f>
        <v>0</v>
      </c>
      <c r="T3435" s="89">
        <f t="shared" si="537"/>
        <v>1</v>
      </c>
      <c r="U3435" s="90" t="e">
        <f t="shared" si="538"/>
        <v>#DIV/0!</v>
      </c>
      <c r="V3435" s="91" t="e">
        <f t="shared" si="539"/>
        <v>#DIV/0!</v>
      </c>
    </row>
    <row r="3436" spans="1:22" x14ac:dyDescent="0.3">
      <c r="A3436" s="88">
        <f>'HP-Api, V2-Sep24'!D3438</f>
        <v>0</v>
      </c>
      <c r="B3436" s="88" cm="1">
        <f t="array" ref="B3436">IF(OR(A3436=DATA!$H$2:$H$13),3,IF(OR(A3436=DATA!$H$14:$H$119),2,1))</f>
        <v>1</v>
      </c>
      <c r="C3436" s="88">
        <f>'HP-Api, V2-Sep24'!G3438</f>
        <v>0</v>
      </c>
      <c r="D3436" s="89" t="str">
        <f>IF(AND(C3436&gt;='Risk(dist, colmena)'!$C$9, C3436&lt;='Risk(dist, colmena)'!$E$9), 1, IF(AND(C3436&gt;'Risk(dist, colmena)'!$C$10, C3436&lt;='Risk(dist, colmena)'!$E$10), 2, IF(C3436&gt;='Risk(dist, colmena)'!$C$11, 3, "")))</f>
        <v/>
      </c>
      <c r="E3436" s="173">
        <f>'HP-Api, V2-Sep24'!L3438</f>
        <v>0</v>
      </c>
      <c r="F3436" s="173" t="str">
        <f>IF(AND(E3436&gt;='Risk(dist, colmena)'!$H$9, E3436&lt;='Risk(dist, colmena)'!$J$9), 1, IF(AND(E3436&gt;'Risk(dist, colmena)'!$H$10, E3436&lt;='Risk(dist, colmena)'!$J$10), 2, IF(E3436&gt;='Risk(dist, colmena)'!$H$11, 3, "")))</f>
        <v/>
      </c>
      <c r="G3436" s="88">
        <f>'HP-Api, V2-Sep24'!AH3438</f>
        <v>0</v>
      </c>
      <c r="H3436" s="89" t="str">
        <f t="shared" si="531"/>
        <v/>
      </c>
      <c r="I3436" s="194" t="e">
        <f>('HP-Api, V2-Sep24'!AK3438-'HP-Api, V2-Sep24'!S3438)/'HP-Api, V2-Sep24'!S3438</f>
        <v>#DIV/0!</v>
      </c>
      <c r="J3436" s="89" t="e">
        <f t="shared" si="532"/>
        <v>#DIV/0!</v>
      </c>
      <c r="K3436" s="195">
        <f>'HP-Api, V2-Sep24'!AQ3438</f>
        <v>0</v>
      </c>
      <c r="L3436" s="89">
        <f t="shared" si="533"/>
        <v>1</v>
      </c>
      <c r="M3436" s="88">
        <f>'HP-Api, V2-Sep24'!AM3438</f>
        <v>0</v>
      </c>
      <c r="N3436" s="89" t="str">
        <f t="shared" si="530"/>
        <v/>
      </c>
      <c r="O3436" s="88">
        <f>'HP-Api, V2-Sep24'!AR3438</f>
        <v>0</v>
      </c>
      <c r="P3436" s="89" t="str">
        <f t="shared" si="534"/>
        <v/>
      </c>
      <c r="Q3436" s="89" t="e">
        <f t="shared" si="535"/>
        <v>#VALUE!</v>
      </c>
      <c r="R3436" s="89" t="e">
        <f t="shared" si="536"/>
        <v>#VALUE!</v>
      </c>
      <c r="S3436" s="173">
        <f>'HP-Api, V2-Sep24'!AS3438</f>
        <v>0</v>
      </c>
      <c r="T3436" s="89">
        <f t="shared" si="537"/>
        <v>1</v>
      </c>
      <c r="U3436" s="90" t="e">
        <f t="shared" si="538"/>
        <v>#DIV/0!</v>
      </c>
      <c r="V3436" s="91" t="e">
        <f t="shared" si="539"/>
        <v>#DIV/0!</v>
      </c>
    </row>
    <row r="3437" spans="1:22" x14ac:dyDescent="0.3">
      <c r="A3437" s="88">
        <f>'HP-Api, V2-Sep24'!D3439</f>
        <v>0</v>
      </c>
      <c r="B3437" s="88" cm="1">
        <f t="array" ref="B3437">IF(OR(A3437=DATA!$H$2:$H$13),3,IF(OR(A3437=DATA!$H$14:$H$119),2,1))</f>
        <v>1</v>
      </c>
      <c r="C3437" s="88">
        <f>'HP-Api, V2-Sep24'!G3439</f>
        <v>0</v>
      </c>
      <c r="D3437" s="89" t="str">
        <f>IF(AND(C3437&gt;='Risk(dist, colmena)'!$C$9, C3437&lt;='Risk(dist, colmena)'!$E$9), 1, IF(AND(C3437&gt;'Risk(dist, colmena)'!$C$10, C3437&lt;='Risk(dist, colmena)'!$E$10), 2, IF(C3437&gt;='Risk(dist, colmena)'!$C$11, 3, "")))</f>
        <v/>
      </c>
      <c r="E3437" s="173">
        <f>'HP-Api, V2-Sep24'!L3439</f>
        <v>0</v>
      </c>
      <c r="F3437" s="173" t="str">
        <f>IF(AND(E3437&gt;='Risk(dist, colmena)'!$H$9, E3437&lt;='Risk(dist, colmena)'!$J$9), 1, IF(AND(E3437&gt;'Risk(dist, colmena)'!$H$10, E3437&lt;='Risk(dist, colmena)'!$J$10), 2, IF(E3437&gt;='Risk(dist, colmena)'!$H$11, 3, "")))</f>
        <v/>
      </c>
      <c r="G3437" s="88">
        <f>'HP-Api, V2-Sep24'!AH3439</f>
        <v>0</v>
      </c>
      <c r="H3437" s="89" t="str">
        <f t="shared" si="531"/>
        <v/>
      </c>
      <c r="I3437" s="194" t="e">
        <f>('HP-Api, V2-Sep24'!AK3439-'HP-Api, V2-Sep24'!S3439)/'HP-Api, V2-Sep24'!S3439</f>
        <v>#DIV/0!</v>
      </c>
      <c r="J3437" s="89" t="e">
        <f t="shared" si="532"/>
        <v>#DIV/0!</v>
      </c>
      <c r="K3437" s="195">
        <f>'HP-Api, V2-Sep24'!AQ3439</f>
        <v>0</v>
      </c>
      <c r="L3437" s="89">
        <f t="shared" si="533"/>
        <v>1</v>
      </c>
      <c r="M3437" s="88">
        <f>'HP-Api, V2-Sep24'!AM3439</f>
        <v>0</v>
      </c>
      <c r="N3437" s="89" t="str">
        <f t="shared" si="530"/>
        <v/>
      </c>
      <c r="O3437" s="88">
        <f>'HP-Api, V2-Sep24'!AR3439</f>
        <v>0</v>
      </c>
      <c r="P3437" s="89" t="str">
        <f t="shared" si="534"/>
        <v/>
      </c>
      <c r="Q3437" s="89" t="e">
        <f t="shared" si="535"/>
        <v>#VALUE!</v>
      </c>
      <c r="R3437" s="89" t="e">
        <f t="shared" si="536"/>
        <v>#VALUE!</v>
      </c>
      <c r="S3437" s="173">
        <f>'HP-Api, V2-Sep24'!AS3439</f>
        <v>0</v>
      </c>
      <c r="T3437" s="89">
        <f t="shared" si="537"/>
        <v>1</v>
      </c>
      <c r="U3437" s="90" t="e">
        <f t="shared" si="538"/>
        <v>#DIV/0!</v>
      </c>
      <c r="V3437" s="91" t="e">
        <f t="shared" si="539"/>
        <v>#DIV/0!</v>
      </c>
    </row>
    <row r="3438" spans="1:22" x14ac:dyDescent="0.3">
      <c r="A3438" s="88">
        <f>'HP-Api, V2-Sep24'!D3440</f>
        <v>0</v>
      </c>
      <c r="B3438" s="88" cm="1">
        <f t="array" ref="B3438">IF(OR(A3438=DATA!$H$2:$H$13),3,IF(OR(A3438=DATA!$H$14:$H$119),2,1))</f>
        <v>1</v>
      </c>
      <c r="C3438" s="88">
        <f>'HP-Api, V2-Sep24'!G3440</f>
        <v>0</v>
      </c>
      <c r="D3438" s="89" t="str">
        <f>IF(AND(C3438&gt;='Risk(dist, colmena)'!$C$9, C3438&lt;='Risk(dist, colmena)'!$E$9), 1, IF(AND(C3438&gt;'Risk(dist, colmena)'!$C$10, C3438&lt;='Risk(dist, colmena)'!$E$10), 2, IF(C3438&gt;='Risk(dist, colmena)'!$C$11, 3, "")))</f>
        <v/>
      </c>
      <c r="E3438" s="173">
        <f>'HP-Api, V2-Sep24'!L3440</f>
        <v>0</v>
      </c>
      <c r="F3438" s="173" t="str">
        <f>IF(AND(E3438&gt;='Risk(dist, colmena)'!$H$9, E3438&lt;='Risk(dist, colmena)'!$J$9), 1, IF(AND(E3438&gt;'Risk(dist, colmena)'!$H$10, E3438&lt;='Risk(dist, colmena)'!$J$10), 2, IF(E3438&gt;='Risk(dist, colmena)'!$H$11, 3, "")))</f>
        <v/>
      </c>
      <c r="G3438" s="88">
        <f>'HP-Api, V2-Sep24'!AH3440</f>
        <v>0</v>
      </c>
      <c r="H3438" s="89" t="str">
        <f t="shared" si="531"/>
        <v/>
      </c>
      <c r="I3438" s="194" t="e">
        <f>('HP-Api, V2-Sep24'!AK3440-'HP-Api, V2-Sep24'!S3440)/'HP-Api, V2-Sep24'!S3440</f>
        <v>#DIV/0!</v>
      </c>
      <c r="J3438" s="89" t="e">
        <f t="shared" si="532"/>
        <v>#DIV/0!</v>
      </c>
      <c r="K3438" s="195">
        <f>'HP-Api, V2-Sep24'!AQ3440</f>
        <v>0</v>
      </c>
      <c r="L3438" s="89">
        <f t="shared" si="533"/>
        <v>1</v>
      </c>
      <c r="M3438" s="88">
        <f>'HP-Api, V2-Sep24'!AM3440</f>
        <v>0</v>
      </c>
      <c r="N3438" s="89" t="str">
        <f t="shared" si="530"/>
        <v/>
      </c>
      <c r="O3438" s="88">
        <f>'HP-Api, V2-Sep24'!AR3440</f>
        <v>0</v>
      </c>
      <c r="P3438" s="89" t="str">
        <f t="shared" si="534"/>
        <v/>
      </c>
      <c r="Q3438" s="89" t="e">
        <f t="shared" si="535"/>
        <v>#VALUE!</v>
      </c>
      <c r="R3438" s="89" t="e">
        <f t="shared" si="536"/>
        <v>#VALUE!</v>
      </c>
      <c r="S3438" s="173">
        <f>'HP-Api, V2-Sep24'!AS3440</f>
        <v>0</v>
      </c>
      <c r="T3438" s="89">
        <f t="shared" si="537"/>
        <v>1</v>
      </c>
      <c r="U3438" s="90" t="e">
        <f t="shared" si="538"/>
        <v>#DIV/0!</v>
      </c>
      <c r="V3438" s="91" t="e">
        <f t="shared" si="539"/>
        <v>#DIV/0!</v>
      </c>
    </row>
    <row r="3439" spans="1:22" x14ac:dyDescent="0.3">
      <c r="A3439" s="88">
        <f>'HP-Api, V2-Sep24'!D3441</f>
        <v>0</v>
      </c>
      <c r="B3439" s="88" cm="1">
        <f t="array" ref="B3439">IF(OR(A3439=DATA!$H$2:$H$13),3,IF(OR(A3439=DATA!$H$14:$H$119),2,1))</f>
        <v>1</v>
      </c>
      <c r="C3439" s="88">
        <f>'HP-Api, V2-Sep24'!G3441</f>
        <v>0</v>
      </c>
      <c r="D3439" s="89" t="str">
        <f>IF(AND(C3439&gt;='Risk(dist, colmena)'!$C$9, C3439&lt;='Risk(dist, colmena)'!$E$9), 1, IF(AND(C3439&gt;'Risk(dist, colmena)'!$C$10, C3439&lt;='Risk(dist, colmena)'!$E$10), 2, IF(C3439&gt;='Risk(dist, colmena)'!$C$11, 3, "")))</f>
        <v/>
      </c>
      <c r="E3439" s="173">
        <f>'HP-Api, V2-Sep24'!L3441</f>
        <v>0</v>
      </c>
      <c r="F3439" s="173" t="str">
        <f>IF(AND(E3439&gt;='Risk(dist, colmena)'!$H$9, E3439&lt;='Risk(dist, colmena)'!$J$9), 1, IF(AND(E3439&gt;'Risk(dist, colmena)'!$H$10, E3439&lt;='Risk(dist, colmena)'!$J$10), 2, IF(E3439&gt;='Risk(dist, colmena)'!$H$11, 3, "")))</f>
        <v/>
      </c>
      <c r="G3439" s="88">
        <f>'HP-Api, V2-Sep24'!AH3441</f>
        <v>0</v>
      </c>
      <c r="H3439" s="89" t="str">
        <f t="shared" si="531"/>
        <v/>
      </c>
      <c r="I3439" s="194" t="e">
        <f>('HP-Api, V2-Sep24'!AK3441-'HP-Api, V2-Sep24'!S3441)/'HP-Api, V2-Sep24'!S3441</f>
        <v>#DIV/0!</v>
      </c>
      <c r="J3439" s="89" t="e">
        <f t="shared" si="532"/>
        <v>#DIV/0!</v>
      </c>
      <c r="K3439" s="195">
        <f>'HP-Api, V2-Sep24'!AQ3441</f>
        <v>0</v>
      </c>
      <c r="L3439" s="89">
        <f t="shared" si="533"/>
        <v>1</v>
      </c>
      <c r="M3439" s="88">
        <f>'HP-Api, V2-Sep24'!AM3441</f>
        <v>0</v>
      </c>
      <c r="N3439" s="89" t="str">
        <f t="shared" si="530"/>
        <v/>
      </c>
      <c r="O3439" s="88">
        <f>'HP-Api, V2-Sep24'!AR3441</f>
        <v>0</v>
      </c>
      <c r="P3439" s="89" t="str">
        <f t="shared" si="534"/>
        <v/>
      </c>
      <c r="Q3439" s="89" t="e">
        <f t="shared" si="535"/>
        <v>#VALUE!</v>
      </c>
      <c r="R3439" s="89" t="e">
        <f t="shared" si="536"/>
        <v>#VALUE!</v>
      </c>
      <c r="S3439" s="173">
        <f>'HP-Api, V2-Sep24'!AS3441</f>
        <v>0</v>
      </c>
      <c r="T3439" s="89">
        <f t="shared" si="537"/>
        <v>1</v>
      </c>
      <c r="U3439" s="90" t="e">
        <f t="shared" si="538"/>
        <v>#DIV/0!</v>
      </c>
      <c r="V3439" s="91" t="e">
        <f t="shared" si="539"/>
        <v>#DIV/0!</v>
      </c>
    </row>
    <row r="3440" spans="1:22" x14ac:dyDescent="0.3">
      <c r="A3440" s="88">
        <f>'HP-Api, V2-Sep24'!D3442</f>
        <v>0</v>
      </c>
      <c r="B3440" s="88" cm="1">
        <f t="array" ref="B3440">IF(OR(A3440=DATA!$H$2:$H$13),3,IF(OR(A3440=DATA!$H$14:$H$119),2,1))</f>
        <v>1</v>
      </c>
      <c r="C3440" s="88">
        <f>'HP-Api, V2-Sep24'!G3442</f>
        <v>0</v>
      </c>
      <c r="D3440" s="89" t="str">
        <f>IF(AND(C3440&gt;='Risk(dist, colmena)'!$C$9, C3440&lt;='Risk(dist, colmena)'!$E$9), 1, IF(AND(C3440&gt;'Risk(dist, colmena)'!$C$10, C3440&lt;='Risk(dist, colmena)'!$E$10), 2, IF(C3440&gt;='Risk(dist, colmena)'!$C$11, 3, "")))</f>
        <v/>
      </c>
      <c r="E3440" s="173">
        <f>'HP-Api, V2-Sep24'!L3442</f>
        <v>0</v>
      </c>
      <c r="F3440" s="173" t="str">
        <f>IF(AND(E3440&gt;='Risk(dist, colmena)'!$H$9, E3440&lt;='Risk(dist, colmena)'!$J$9), 1, IF(AND(E3440&gt;'Risk(dist, colmena)'!$H$10, E3440&lt;='Risk(dist, colmena)'!$J$10), 2, IF(E3440&gt;='Risk(dist, colmena)'!$H$11, 3, "")))</f>
        <v/>
      </c>
      <c r="G3440" s="88">
        <f>'HP-Api, V2-Sep24'!AH3442</f>
        <v>0</v>
      </c>
      <c r="H3440" s="89" t="str">
        <f t="shared" si="531"/>
        <v/>
      </c>
      <c r="I3440" s="194" t="e">
        <f>('HP-Api, V2-Sep24'!AK3442-'HP-Api, V2-Sep24'!S3442)/'HP-Api, V2-Sep24'!S3442</f>
        <v>#DIV/0!</v>
      </c>
      <c r="J3440" s="89" t="e">
        <f t="shared" si="532"/>
        <v>#DIV/0!</v>
      </c>
      <c r="K3440" s="195">
        <f>'HP-Api, V2-Sep24'!AQ3442</f>
        <v>0</v>
      </c>
      <c r="L3440" s="89">
        <f t="shared" si="533"/>
        <v>1</v>
      </c>
      <c r="M3440" s="88">
        <f>'HP-Api, V2-Sep24'!AM3442</f>
        <v>0</v>
      </c>
      <c r="N3440" s="89" t="str">
        <f t="shared" si="530"/>
        <v/>
      </c>
      <c r="O3440" s="88">
        <f>'HP-Api, V2-Sep24'!AR3442</f>
        <v>0</v>
      </c>
      <c r="P3440" s="89" t="str">
        <f t="shared" si="534"/>
        <v/>
      </c>
      <c r="Q3440" s="89" t="e">
        <f t="shared" si="535"/>
        <v>#VALUE!</v>
      </c>
      <c r="R3440" s="89" t="e">
        <f t="shared" si="536"/>
        <v>#VALUE!</v>
      </c>
      <c r="S3440" s="173">
        <f>'HP-Api, V2-Sep24'!AS3442</f>
        <v>0</v>
      </c>
      <c r="T3440" s="89">
        <f t="shared" si="537"/>
        <v>1</v>
      </c>
      <c r="U3440" s="90" t="e">
        <f t="shared" si="538"/>
        <v>#DIV/0!</v>
      </c>
      <c r="V3440" s="91" t="e">
        <f t="shared" si="539"/>
        <v>#DIV/0!</v>
      </c>
    </row>
    <row r="3441" spans="1:22" x14ac:dyDescent="0.3">
      <c r="A3441" s="88">
        <f>'HP-Api, V2-Sep24'!D3443</f>
        <v>0</v>
      </c>
      <c r="B3441" s="88" cm="1">
        <f t="array" ref="B3441">IF(OR(A3441=DATA!$H$2:$H$13),3,IF(OR(A3441=DATA!$H$14:$H$119),2,1))</f>
        <v>1</v>
      </c>
      <c r="C3441" s="88">
        <f>'HP-Api, V2-Sep24'!G3443</f>
        <v>0</v>
      </c>
      <c r="D3441" s="89" t="str">
        <f>IF(AND(C3441&gt;='Risk(dist, colmena)'!$C$9, C3441&lt;='Risk(dist, colmena)'!$E$9), 1, IF(AND(C3441&gt;'Risk(dist, colmena)'!$C$10, C3441&lt;='Risk(dist, colmena)'!$E$10), 2, IF(C3441&gt;='Risk(dist, colmena)'!$C$11, 3, "")))</f>
        <v/>
      </c>
      <c r="E3441" s="173">
        <f>'HP-Api, V2-Sep24'!L3443</f>
        <v>0</v>
      </c>
      <c r="F3441" s="173" t="str">
        <f>IF(AND(E3441&gt;='Risk(dist, colmena)'!$H$9, E3441&lt;='Risk(dist, colmena)'!$J$9), 1, IF(AND(E3441&gt;'Risk(dist, colmena)'!$H$10, E3441&lt;='Risk(dist, colmena)'!$J$10), 2, IF(E3441&gt;='Risk(dist, colmena)'!$H$11, 3, "")))</f>
        <v/>
      </c>
      <c r="G3441" s="88">
        <f>'HP-Api, V2-Sep24'!AH3443</f>
        <v>0</v>
      </c>
      <c r="H3441" s="89" t="str">
        <f t="shared" si="531"/>
        <v/>
      </c>
      <c r="I3441" s="194" t="e">
        <f>('HP-Api, V2-Sep24'!AK3443-'HP-Api, V2-Sep24'!S3443)/'HP-Api, V2-Sep24'!S3443</f>
        <v>#DIV/0!</v>
      </c>
      <c r="J3441" s="89" t="e">
        <f t="shared" si="532"/>
        <v>#DIV/0!</v>
      </c>
      <c r="K3441" s="195">
        <f>'HP-Api, V2-Sep24'!AQ3443</f>
        <v>0</v>
      </c>
      <c r="L3441" s="89">
        <f t="shared" si="533"/>
        <v>1</v>
      </c>
      <c r="M3441" s="88">
        <f>'HP-Api, V2-Sep24'!AM3443</f>
        <v>0</v>
      </c>
      <c r="N3441" s="89" t="str">
        <f t="shared" si="530"/>
        <v/>
      </c>
      <c r="O3441" s="88">
        <f>'HP-Api, V2-Sep24'!AR3443</f>
        <v>0</v>
      </c>
      <c r="P3441" s="89" t="str">
        <f t="shared" si="534"/>
        <v/>
      </c>
      <c r="Q3441" s="89" t="e">
        <f t="shared" si="535"/>
        <v>#VALUE!</v>
      </c>
      <c r="R3441" s="89" t="e">
        <f t="shared" si="536"/>
        <v>#VALUE!</v>
      </c>
      <c r="S3441" s="173">
        <f>'HP-Api, V2-Sep24'!AS3443</f>
        <v>0</v>
      </c>
      <c r="T3441" s="89">
        <f t="shared" si="537"/>
        <v>1</v>
      </c>
      <c r="U3441" s="90" t="e">
        <f t="shared" si="538"/>
        <v>#DIV/0!</v>
      </c>
      <c r="V3441" s="91" t="e">
        <f t="shared" si="539"/>
        <v>#DIV/0!</v>
      </c>
    </row>
    <row r="3442" spans="1:22" x14ac:dyDescent="0.3">
      <c r="A3442" s="88">
        <f>'HP-Api, V2-Sep24'!D3444</f>
        <v>0</v>
      </c>
      <c r="B3442" s="88" cm="1">
        <f t="array" ref="B3442">IF(OR(A3442=DATA!$H$2:$H$13),3,IF(OR(A3442=DATA!$H$14:$H$119),2,1))</f>
        <v>1</v>
      </c>
      <c r="C3442" s="88">
        <f>'HP-Api, V2-Sep24'!G3444</f>
        <v>0</v>
      </c>
      <c r="D3442" s="89" t="str">
        <f>IF(AND(C3442&gt;='Risk(dist, colmena)'!$C$9, C3442&lt;='Risk(dist, colmena)'!$E$9), 1, IF(AND(C3442&gt;'Risk(dist, colmena)'!$C$10, C3442&lt;='Risk(dist, colmena)'!$E$10), 2, IF(C3442&gt;='Risk(dist, colmena)'!$C$11, 3, "")))</f>
        <v/>
      </c>
      <c r="E3442" s="173">
        <f>'HP-Api, V2-Sep24'!L3444</f>
        <v>0</v>
      </c>
      <c r="F3442" s="173" t="str">
        <f>IF(AND(E3442&gt;='Risk(dist, colmena)'!$H$9, E3442&lt;='Risk(dist, colmena)'!$J$9), 1, IF(AND(E3442&gt;'Risk(dist, colmena)'!$H$10, E3442&lt;='Risk(dist, colmena)'!$J$10), 2, IF(E3442&gt;='Risk(dist, colmena)'!$H$11, 3, "")))</f>
        <v/>
      </c>
      <c r="G3442" s="88">
        <f>'HP-Api, V2-Sep24'!AH3444</f>
        <v>0</v>
      </c>
      <c r="H3442" s="89" t="str">
        <f t="shared" si="531"/>
        <v/>
      </c>
      <c r="I3442" s="194" t="e">
        <f>('HP-Api, V2-Sep24'!AK3444-'HP-Api, V2-Sep24'!S3444)/'HP-Api, V2-Sep24'!S3444</f>
        <v>#DIV/0!</v>
      </c>
      <c r="J3442" s="89" t="e">
        <f t="shared" si="532"/>
        <v>#DIV/0!</v>
      </c>
      <c r="K3442" s="195">
        <f>'HP-Api, V2-Sep24'!AQ3444</f>
        <v>0</v>
      </c>
      <c r="L3442" s="89">
        <f t="shared" si="533"/>
        <v>1</v>
      </c>
      <c r="M3442" s="88">
        <f>'HP-Api, V2-Sep24'!AM3444</f>
        <v>0</v>
      </c>
      <c r="N3442" s="89" t="str">
        <f t="shared" si="530"/>
        <v/>
      </c>
      <c r="O3442" s="88">
        <f>'HP-Api, V2-Sep24'!AR3444</f>
        <v>0</v>
      </c>
      <c r="P3442" s="89" t="str">
        <f t="shared" si="534"/>
        <v/>
      </c>
      <c r="Q3442" s="89" t="e">
        <f t="shared" si="535"/>
        <v>#VALUE!</v>
      </c>
      <c r="R3442" s="89" t="e">
        <f t="shared" si="536"/>
        <v>#VALUE!</v>
      </c>
      <c r="S3442" s="173">
        <f>'HP-Api, V2-Sep24'!AS3444</f>
        <v>0</v>
      </c>
      <c r="T3442" s="89">
        <f t="shared" si="537"/>
        <v>1</v>
      </c>
      <c r="U3442" s="90" t="e">
        <f t="shared" si="538"/>
        <v>#DIV/0!</v>
      </c>
      <c r="V3442" s="91" t="e">
        <f t="shared" si="539"/>
        <v>#DIV/0!</v>
      </c>
    </row>
    <row r="3443" spans="1:22" x14ac:dyDescent="0.3">
      <c r="A3443" s="88">
        <f>'HP-Api, V2-Sep24'!D3445</f>
        <v>0</v>
      </c>
      <c r="B3443" s="88" cm="1">
        <f t="array" ref="B3443">IF(OR(A3443=DATA!$H$2:$H$13),3,IF(OR(A3443=DATA!$H$14:$H$119),2,1))</f>
        <v>1</v>
      </c>
      <c r="C3443" s="88">
        <f>'HP-Api, V2-Sep24'!G3445</f>
        <v>0</v>
      </c>
      <c r="D3443" s="89" t="str">
        <f>IF(AND(C3443&gt;='Risk(dist, colmena)'!$C$9, C3443&lt;='Risk(dist, colmena)'!$E$9), 1, IF(AND(C3443&gt;'Risk(dist, colmena)'!$C$10, C3443&lt;='Risk(dist, colmena)'!$E$10), 2, IF(C3443&gt;='Risk(dist, colmena)'!$C$11, 3, "")))</f>
        <v/>
      </c>
      <c r="E3443" s="173">
        <f>'HP-Api, V2-Sep24'!L3445</f>
        <v>0</v>
      </c>
      <c r="F3443" s="173" t="str">
        <f>IF(AND(E3443&gt;='Risk(dist, colmena)'!$H$9, E3443&lt;='Risk(dist, colmena)'!$J$9), 1, IF(AND(E3443&gt;'Risk(dist, colmena)'!$H$10, E3443&lt;='Risk(dist, colmena)'!$J$10), 2, IF(E3443&gt;='Risk(dist, colmena)'!$H$11, 3, "")))</f>
        <v/>
      </c>
      <c r="G3443" s="88">
        <f>'HP-Api, V2-Sep24'!AH3445</f>
        <v>0</v>
      </c>
      <c r="H3443" s="89" t="str">
        <f t="shared" si="531"/>
        <v/>
      </c>
      <c r="I3443" s="194" t="e">
        <f>('HP-Api, V2-Sep24'!AK3445-'HP-Api, V2-Sep24'!S3445)/'HP-Api, V2-Sep24'!S3445</f>
        <v>#DIV/0!</v>
      </c>
      <c r="J3443" s="89" t="e">
        <f t="shared" si="532"/>
        <v>#DIV/0!</v>
      </c>
      <c r="K3443" s="195">
        <f>'HP-Api, V2-Sep24'!AQ3445</f>
        <v>0</v>
      </c>
      <c r="L3443" s="89">
        <f t="shared" si="533"/>
        <v>1</v>
      </c>
      <c r="M3443" s="88">
        <f>'HP-Api, V2-Sep24'!AM3445</f>
        <v>0</v>
      </c>
      <c r="N3443" s="89" t="str">
        <f t="shared" si="530"/>
        <v/>
      </c>
      <c r="O3443" s="88">
        <f>'HP-Api, V2-Sep24'!AR3445</f>
        <v>0</v>
      </c>
      <c r="P3443" s="89" t="str">
        <f t="shared" si="534"/>
        <v/>
      </c>
      <c r="Q3443" s="89" t="e">
        <f t="shared" si="535"/>
        <v>#VALUE!</v>
      </c>
      <c r="R3443" s="89" t="e">
        <f t="shared" si="536"/>
        <v>#VALUE!</v>
      </c>
      <c r="S3443" s="173">
        <f>'HP-Api, V2-Sep24'!AS3445</f>
        <v>0</v>
      </c>
      <c r="T3443" s="89">
        <f t="shared" si="537"/>
        <v>1</v>
      </c>
      <c r="U3443" s="90" t="e">
        <f t="shared" si="538"/>
        <v>#DIV/0!</v>
      </c>
      <c r="V3443" s="91" t="e">
        <f t="shared" si="539"/>
        <v>#DIV/0!</v>
      </c>
    </row>
    <row r="3444" spans="1:22" x14ac:dyDescent="0.3">
      <c r="A3444" s="88">
        <f>'HP-Api, V2-Sep24'!D3446</f>
        <v>0</v>
      </c>
      <c r="B3444" s="88" cm="1">
        <f t="array" ref="B3444">IF(OR(A3444=DATA!$H$2:$H$13),3,IF(OR(A3444=DATA!$H$14:$H$119),2,1))</f>
        <v>1</v>
      </c>
      <c r="C3444" s="88">
        <f>'HP-Api, V2-Sep24'!G3446</f>
        <v>0</v>
      </c>
      <c r="D3444" s="89" t="str">
        <f>IF(AND(C3444&gt;='Risk(dist, colmena)'!$C$9, C3444&lt;='Risk(dist, colmena)'!$E$9), 1, IF(AND(C3444&gt;'Risk(dist, colmena)'!$C$10, C3444&lt;='Risk(dist, colmena)'!$E$10), 2, IF(C3444&gt;='Risk(dist, colmena)'!$C$11, 3, "")))</f>
        <v/>
      </c>
      <c r="E3444" s="173">
        <f>'HP-Api, V2-Sep24'!L3446</f>
        <v>0</v>
      </c>
      <c r="F3444" s="173" t="str">
        <f>IF(AND(E3444&gt;='Risk(dist, colmena)'!$H$9, E3444&lt;='Risk(dist, colmena)'!$J$9), 1, IF(AND(E3444&gt;'Risk(dist, colmena)'!$H$10, E3444&lt;='Risk(dist, colmena)'!$J$10), 2, IF(E3444&gt;='Risk(dist, colmena)'!$H$11, 3, "")))</f>
        <v/>
      </c>
      <c r="G3444" s="88">
        <f>'HP-Api, V2-Sep24'!AH3446</f>
        <v>0</v>
      </c>
      <c r="H3444" s="89" t="str">
        <f t="shared" si="531"/>
        <v/>
      </c>
      <c r="I3444" s="194" t="e">
        <f>('HP-Api, V2-Sep24'!AK3446-'HP-Api, V2-Sep24'!S3446)/'HP-Api, V2-Sep24'!S3446</f>
        <v>#DIV/0!</v>
      </c>
      <c r="J3444" s="89" t="e">
        <f t="shared" si="532"/>
        <v>#DIV/0!</v>
      </c>
      <c r="K3444" s="195">
        <f>'HP-Api, V2-Sep24'!AQ3446</f>
        <v>0</v>
      </c>
      <c r="L3444" s="89">
        <f t="shared" si="533"/>
        <v>1</v>
      </c>
      <c r="M3444" s="88">
        <f>'HP-Api, V2-Sep24'!AM3446</f>
        <v>0</v>
      </c>
      <c r="N3444" s="89" t="str">
        <f t="shared" si="530"/>
        <v/>
      </c>
      <c r="O3444" s="88">
        <f>'HP-Api, V2-Sep24'!AR3446</f>
        <v>0</v>
      </c>
      <c r="P3444" s="89" t="str">
        <f t="shared" si="534"/>
        <v/>
      </c>
      <c r="Q3444" s="89" t="e">
        <f t="shared" si="535"/>
        <v>#VALUE!</v>
      </c>
      <c r="R3444" s="89" t="e">
        <f t="shared" si="536"/>
        <v>#VALUE!</v>
      </c>
      <c r="S3444" s="173">
        <f>'HP-Api, V2-Sep24'!AS3446</f>
        <v>0</v>
      </c>
      <c r="T3444" s="89">
        <f t="shared" si="537"/>
        <v>1</v>
      </c>
      <c r="U3444" s="90" t="e">
        <f t="shared" si="538"/>
        <v>#DIV/0!</v>
      </c>
      <c r="V3444" s="91" t="e">
        <f t="shared" si="539"/>
        <v>#DIV/0!</v>
      </c>
    </row>
    <row r="3445" spans="1:22" x14ac:dyDescent="0.3">
      <c r="A3445" s="88">
        <f>'HP-Api, V2-Sep24'!D3447</f>
        <v>0</v>
      </c>
      <c r="B3445" s="88" cm="1">
        <f t="array" ref="B3445">IF(OR(A3445=DATA!$H$2:$H$13),3,IF(OR(A3445=DATA!$H$14:$H$119),2,1))</f>
        <v>1</v>
      </c>
      <c r="C3445" s="88">
        <f>'HP-Api, V2-Sep24'!G3447</f>
        <v>0</v>
      </c>
      <c r="D3445" s="89" t="str">
        <f>IF(AND(C3445&gt;='Risk(dist, colmena)'!$C$9, C3445&lt;='Risk(dist, colmena)'!$E$9), 1, IF(AND(C3445&gt;'Risk(dist, colmena)'!$C$10, C3445&lt;='Risk(dist, colmena)'!$E$10), 2, IF(C3445&gt;='Risk(dist, colmena)'!$C$11, 3, "")))</f>
        <v/>
      </c>
      <c r="E3445" s="173">
        <f>'HP-Api, V2-Sep24'!L3447</f>
        <v>0</v>
      </c>
      <c r="F3445" s="173" t="str">
        <f>IF(AND(E3445&gt;='Risk(dist, colmena)'!$H$9, E3445&lt;='Risk(dist, colmena)'!$J$9), 1, IF(AND(E3445&gt;'Risk(dist, colmena)'!$H$10, E3445&lt;='Risk(dist, colmena)'!$J$10), 2, IF(E3445&gt;='Risk(dist, colmena)'!$H$11, 3, "")))</f>
        <v/>
      </c>
      <c r="G3445" s="88">
        <f>'HP-Api, V2-Sep24'!AH3447</f>
        <v>0</v>
      </c>
      <c r="H3445" s="89" t="str">
        <f t="shared" si="531"/>
        <v/>
      </c>
      <c r="I3445" s="194" t="e">
        <f>('HP-Api, V2-Sep24'!AK3447-'HP-Api, V2-Sep24'!S3447)/'HP-Api, V2-Sep24'!S3447</f>
        <v>#DIV/0!</v>
      </c>
      <c r="J3445" s="89" t="e">
        <f t="shared" si="532"/>
        <v>#DIV/0!</v>
      </c>
      <c r="K3445" s="195">
        <f>'HP-Api, V2-Sep24'!AQ3447</f>
        <v>0</v>
      </c>
      <c r="L3445" s="89">
        <f t="shared" si="533"/>
        <v>1</v>
      </c>
      <c r="M3445" s="88">
        <f>'HP-Api, V2-Sep24'!AM3447</f>
        <v>0</v>
      </c>
      <c r="N3445" s="89" t="str">
        <f t="shared" si="530"/>
        <v/>
      </c>
      <c r="O3445" s="88">
        <f>'HP-Api, V2-Sep24'!AR3447</f>
        <v>0</v>
      </c>
      <c r="P3445" s="89" t="str">
        <f t="shared" si="534"/>
        <v/>
      </c>
      <c r="Q3445" s="89" t="e">
        <f t="shared" si="535"/>
        <v>#VALUE!</v>
      </c>
      <c r="R3445" s="89" t="e">
        <f t="shared" si="536"/>
        <v>#VALUE!</v>
      </c>
      <c r="S3445" s="173">
        <f>'HP-Api, V2-Sep24'!AS3447</f>
        <v>0</v>
      </c>
      <c r="T3445" s="89">
        <f t="shared" si="537"/>
        <v>1</v>
      </c>
      <c r="U3445" s="90" t="e">
        <f t="shared" si="538"/>
        <v>#DIV/0!</v>
      </c>
      <c r="V3445" s="91" t="e">
        <f t="shared" si="539"/>
        <v>#DIV/0!</v>
      </c>
    </row>
    <row r="3446" spans="1:22" x14ac:dyDescent="0.3">
      <c r="A3446" s="88">
        <f>'HP-Api, V2-Sep24'!D3448</f>
        <v>0</v>
      </c>
      <c r="B3446" s="88" cm="1">
        <f t="array" ref="B3446">IF(OR(A3446=DATA!$H$2:$H$13),3,IF(OR(A3446=DATA!$H$14:$H$119),2,1))</f>
        <v>1</v>
      </c>
      <c r="C3446" s="88">
        <f>'HP-Api, V2-Sep24'!G3448</f>
        <v>0</v>
      </c>
      <c r="D3446" s="89" t="str">
        <f>IF(AND(C3446&gt;='Risk(dist, colmena)'!$C$9, C3446&lt;='Risk(dist, colmena)'!$E$9), 1, IF(AND(C3446&gt;'Risk(dist, colmena)'!$C$10, C3446&lt;='Risk(dist, colmena)'!$E$10), 2, IF(C3446&gt;='Risk(dist, colmena)'!$C$11, 3, "")))</f>
        <v/>
      </c>
      <c r="E3446" s="173">
        <f>'HP-Api, V2-Sep24'!L3448</f>
        <v>0</v>
      </c>
      <c r="F3446" s="173" t="str">
        <f>IF(AND(E3446&gt;='Risk(dist, colmena)'!$H$9, E3446&lt;='Risk(dist, colmena)'!$J$9), 1, IF(AND(E3446&gt;'Risk(dist, colmena)'!$H$10, E3446&lt;='Risk(dist, colmena)'!$J$10), 2, IF(E3446&gt;='Risk(dist, colmena)'!$H$11, 3, "")))</f>
        <v/>
      </c>
      <c r="G3446" s="88">
        <f>'HP-Api, V2-Sep24'!AH3448</f>
        <v>0</v>
      </c>
      <c r="H3446" s="89" t="str">
        <f t="shared" si="531"/>
        <v/>
      </c>
      <c r="I3446" s="194" t="e">
        <f>('HP-Api, V2-Sep24'!AK3448-'HP-Api, V2-Sep24'!S3448)/'HP-Api, V2-Sep24'!S3448</f>
        <v>#DIV/0!</v>
      </c>
      <c r="J3446" s="89" t="e">
        <f t="shared" si="532"/>
        <v>#DIV/0!</v>
      </c>
      <c r="K3446" s="195">
        <f>'HP-Api, V2-Sep24'!AQ3448</f>
        <v>0</v>
      </c>
      <c r="L3446" s="89">
        <f t="shared" si="533"/>
        <v>1</v>
      </c>
      <c r="M3446" s="88">
        <f>'HP-Api, V2-Sep24'!AM3448</f>
        <v>0</v>
      </c>
      <c r="N3446" s="89" t="str">
        <f t="shared" si="530"/>
        <v/>
      </c>
      <c r="O3446" s="88">
        <f>'HP-Api, V2-Sep24'!AR3448</f>
        <v>0</v>
      </c>
      <c r="P3446" s="89" t="str">
        <f t="shared" si="534"/>
        <v/>
      </c>
      <c r="Q3446" s="89" t="e">
        <f t="shared" si="535"/>
        <v>#VALUE!</v>
      </c>
      <c r="R3446" s="89" t="e">
        <f t="shared" si="536"/>
        <v>#VALUE!</v>
      </c>
      <c r="S3446" s="173">
        <f>'HP-Api, V2-Sep24'!AS3448</f>
        <v>0</v>
      </c>
      <c r="T3446" s="89">
        <f t="shared" si="537"/>
        <v>1</v>
      </c>
      <c r="U3446" s="90" t="e">
        <f t="shared" si="538"/>
        <v>#DIV/0!</v>
      </c>
      <c r="V3446" s="91" t="e">
        <f t="shared" si="539"/>
        <v>#DIV/0!</v>
      </c>
    </row>
    <row r="3447" spans="1:22" x14ac:dyDescent="0.3">
      <c r="A3447" s="88">
        <f>'HP-Api, V2-Sep24'!D3449</f>
        <v>0</v>
      </c>
      <c r="B3447" s="88" cm="1">
        <f t="array" ref="B3447">IF(OR(A3447=DATA!$H$2:$H$13),3,IF(OR(A3447=DATA!$H$14:$H$119),2,1))</f>
        <v>1</v>
      </c>
      <c r="C3447" s="88">
        <f>'HP-Api, V2-Sep24'!G3449</f>
        <v>0</v>
      </c>
      <c r="D3447" s="89" t="str">
        <f>IF(AND(C3447&gt;='Risk(dist, colmena)'!$C$9, C3447&lt;='Risk(dist, colmena)'!$E$9), 1, IF(AND(C3447&gt;'Risk(dist, colmena)'!$C$10, C3447&lt;='Risk(dist, colmena)'!$E$10), 2, IF(C3447&gt;='Risk(dist, colmena)'!$C$11, 3, "")))</f>
        <v/>
      </c>
      <c r="E3447" s="173">
        <f>'HP-Api, V2-Sep24'!L3449</f>
        <v>0</v>
      </c>
      <c r="F3447" s="173" t="str">
        <f>IF(AND(E3447&gt;='Risk(dist, colmena)'!$H$9, E3447&lt;='Risk(dist, colmena)'!$J$9), 1, IF(AND(E3447&gt;'Risk(dist, colmena)'!$H$10, E3447&lt;='Risk(dist, colmena)'!$J$10), 2, IF(E3447&gt;='Risk(dist, colmena)'!$H$11, 3, "")))</f>
        <v/>
      </c>
      <c r="G3447" s="88">
        <f>'HP-Api, V2-Sep24'!AH3449</f>
        <v>0</v>
      </c>
      <c r="H3447" s="89" t="str">
        <f t="shared" si="531"/>
        <v/>
      </c>
      <c r="I3447" s="194" t="e">
        <f>('HP-Api, V2-Sep24'!AK3449-'HP-Api, V2-Sep24'!S3449)/'HP-Api, V2-Sep24'!S3449</f>
        <v>#DIV/0!</v>
      </c>
      <c r="J3447" s="89" t="e">
        <f t="shared" si="532"/>
        <v>#DIV/0!</v>
      </c>
      <c r="K3447" s="195">
        <f>'HP-Api, V2-Sep24'!AQ3449</f>
        <v>0</v>
      </c>
      <c r="L3447" s="89">
        <f t="shared" si="533"/>
        <v>1</v>
      </c>
      <c r="M3447" s="88">
        <f>'HP-Api, V2-Sep24'!AM3449</f>
        <v>0</v>
      </c>
      <c r="N3447" s="89" t="str">
        <f t="shared" si="530"/>
        <v/>
      </c>
      <c r="O3447" s="88">
        <f>'HP-Api, V2-Sep24'!AR3449</f>
        <v>0</v>
      </c>
      <c r="P3447" s="89" t="str">
        <f t="shared" si="534"/>
        <v/>
      </c>
      <c r="Q3447" s="89" t="e">
        <f t="shared" si="535"/>
        <v>#VALUE!</v>
      </c>
      <c r="R3447" s="89" t="e">
        <f t="shared" si="536"/>
        <v>#VALUE!</v>
      </c>
      <c r="S3447" s="173">
        <f>'HP-Api, V2-Sep24'!AS3449</f>
        <v>0</v>
      </c>
      <c r="T3447" s="89">
        <f t="shared" si="537"/>
        <v>1</v>
      </c>
      <c r="U3447" s="90" t="e">
        <f t="shared" si="538"/>
        <v>#DIV/0!</v>
      </c>
      <c r="V3447" s="91" t="e">
        <f t="shared" si="539"/>
        <v>#DIV/0!</v>
      </c>
    </row>
    <row r="3448" spans="1:22" x14ac:dyDescent="0.3">
      <c r="A3448" s="88">
        <f>'HP-Api, V2-Sep24'!D3450</f>
        <v>0</v>
      </c>
      <c r="B3448" s="88" cm="1">
        <f t="array" ref="B3448">IF(OR(A3448=DATA!$H$2:$H$13),3,IF(OR(A3448=DATA!$H$14:$H$119),2,1))</f>
        <v>1</v>
      </c>
      <c r="C3448" s="88">
        <f>'HP-Api, V2-Sep24'!G3450</f>
        <v>0</v>
      </c>
      <c r="D3448" s="89" t="str">
        <f>IF(AND(C3448&gt;='Risk(dist, colmena)'!$C$9, C3448&lt;='Risk(dist, colmena)'!$E$9), 1, IF(AND(C3448&gt;'Risk(dist, colmena)'!$C$10, C3448&lt;='Risk(dist, colmena)'!$E$10), 2, IF(C3448&gt;='Risk(dist, colmena)'!$C$11, 3, "")))</f>
        <v/>
      </c>
      <c r="E3448" s="173">
        <f>'HP-Api, V2-Sep24'!L3450</f>
        <v>0</v>
      </c>
      <c r="F3448" s="173" t="str">
        <f>IF(AND(E3448&gt;='Risk(dist, colmena)'!$H$9, E3448&lt;='Risk(dist, colmena)'!$J$9), 1, IF(AND(E3448&gt;'Risk(dist, colmena)'!$H$10, E3448&lt;='Risk(dist, colmena)'!$J$10), 2, IF(E3448&gt;='Risk(dist, colmena)'!$H$11, 3, "")))</f>
        <v/>
      </c>
      <c r="G3448" s="88">
        <f>'HP-Api, V2-Sep24'!AH3450</f>
        <v>0</v>
      </c>
      <c r="H3448" s="89" t="str">
        <f t="shared" si="531"/>
        <v/>
      </c>
      <c r="I3448" s="194" t="e">
        <f>('HP-Api, V2-Sep24'!AK3450-'HP-Api, V2-Sep24'!S3450)/'HP-Api, V2-Sep24'!S3450</f>
        <v>#DIV/0!</v>
      </c>
      <c r="J3448" s="89" t="e">
        <f t="shared" si="532"/>
        <v>#DIV/0!</v>
      </c>
      <c r="K3448" s="195">
        <f>'HP-Api, V2-Sep24'!AQ3450</f>
        <v>0</v>
      </c>
      <c r="L3448" s="89">
        <f t="shared" si="533"/>
        <v>1</v>
      </c>
      <c r="M3448" s="88">
        <f>'HP-Api, V2-Sep24'!AM3450</f>
        <v>0</v>
      </c>
      <c r="N3448" s="89" t="str">
        <f t="shared" si="530"/>
        <v/>
      </c>
      <c r="O3448" s="88">
        <f>'HP-Api, V2-Sep24'!AR3450</f>
        <v>0</v>
      </c>
      <c r="P3448" s="89" t="str">
        <f t="shared" si="534"/>
        <v/>
      </c>
      <c r="Q3448" s="89" t="e">
        <f t="shared" si="535"/>
        <v>#VALUE!</v>
      </c>
      <c r="R3448" s="89" t="e">
        <f t="shared" si="536"/>
        <v>#VALUE!</v>
      </c>
      <c r="S3448" s="173">
        <f>'HP-Api, V2-Sep24'!AS3450</f>
        <v>0</v>
      </c>
      <c r="T3448" s="89">
        <f t="shared" si="537"/>
        <v>1</v>
      </c>
      <c r="U3448" s="90" t="e">
        <f t="shared" si="538"/>
        <v>#DIV/0!</v>
      </c>
      <c r="V3448" s="91" t="e">
        <f t="shared" si="539"/>
        <v>#DIV/0!</v>
      </c>
    </row>
    <row r="3449" spans="1:22" x14ac:dyDescent="0.3">
      <c r="A3449" s="88">
        <f>'HP-Api, V2-Sep24'!D3451</f>
        <v>0</v>
      </c>
      <c r="B3449" s="88" cm="1">
        <f t="array" ref="B3449">IF(OR(A3449=DATA!$H$2:$H$13),3,IF(OR(A3449=DATA!$H$14:$H$119),2,1))</f>
        <v>1</v>
      </c>
      <c r="C3449" s="88">
        <f>'HP-Api, V2-Sep24'!G3451</f>
        <v>0</v>
      </c>
      <c r="D3449" s="89" t="str">
        <f>IF(AND(C3449&gt;='Risk(dist, colmena)'!$C$9, C3449&lt;='Risk(dist, colmena)'!$E$9), 1, IF(AND(C3449&gt;'Risk(dist, colmena)'!$C$10, C3449&lt;='Risk(dist, colmena)'!$E$10), 2, IF(C3449&gt;='Risk(dist, colmena)'!$C$11, 3, "")))</f>
        <v/>
      </c>
      <c r="E3449" s="173">
        <f>'HP-Api, V2-Sep24'!L3451</f>
        <v>0</v>
      </c>
      <c r="F3449" s="173" t="str">
        <f>IF(AND(E3449&gt;='Risk(dist, colmena)'!$H$9, E3449&lt;='Risk(dist, colmena)'!$J$9), 1, IF(AND(E3449&gt;'Risk(dist, colmena)'!$H$10, E3449&lt;='Risk(dist, colmena)'!$J$10), 2, IF(E3449&gt;='Risk(dist, colmena)'!$H$11, 3, "")))</f>
        <v/>
      </c>
      <c r="G3449" s="88">
        <f>'HP-Api, V2-Sep24'!AH3451</f>
        <v>0</v>
      </c>
      <c r="H3449" s="89" t="str">
        <f t="shared" si="531"/>
        <v/>
      </c>
      <c r="I3449" s="194" t="e">
        <f>('HP-Api, V2-Sep24'!AK3451-'HP-Api, V2-Sep24'!S3451)/'HP-Api, V2-Sep24'!S3451</f>
        <v>#DIV/0!</v>
      </c>
      <c r="J3449" s="89" t="e">
        <f t="shared" si="532"/>
        <v>#DIV/0!</v>
      </c>
      <c r="K3449" s="195">
        <f>'HP-Api, V2-Sep24'!AQ3451</f>
        <v>0</v>
      </c>
      <c r="L3449" s="89">
        <f t="shared" si="533"/>
        <v>1</v>
      </c>
      <c r="M3449" s="88">
        <f>'HP-Api, V2-Sep24'!AM3451</f>
        <v>0</v>
      </c>
      <c r="N3449" s="89" t="str">
        <f t="shared" si="530"/>
        <v/>
      </c>
      <c r="O3449" s="88">
        <f>'HP-Api, V2-Sep24'!AR3451</f>
        <v>0</v>
      </c>
      <c r="P3449" s="89" t="str">
        <f t="shared" si="534"/>
        <v/>
      </c>
      <c r="Q3449" s="89" t="e">
        <f t="shared" si="535"/>
        <v>#VALUE!</v>
      </c>
      <c r="R3449" s="89" t="e">
        <f t="shared" si="536"/>
        <v>#VALUE!</v>
      </c>
      <c r="S3449" s="173">
        <f>'HP-Api, V2-Sep24'!AS3451</f>
        <v>0</v>
      </c>
      <c r="T3449" s="89">
        <f t="shared" si="537"/>
        <v>1</v>
      </c>
      <c r="U3449" s="90" t="e">
        <f t="shared" si="538"/>
        <v>#DIV/0!</v>
      </c>
      <c r="V3449" s="91" t="e">
        <f t="shared" si="539"/>
        <v>#DIV/0!</v>
      </c>
    </row>
    <row r="3450" spans="1:22" x14ac:dyDescent="0.3">
      <c r="A3450" s="88">
        <f>'HP-Api, V2-Sep24'!D3452</f>
        <v>0</v>
      </c>
      <c r="B3450" s="88" cm="1">
        <f t="array" ref="B3450">IF(OR(A3450=DATA!$H$2:$H$13),3,IF(OR(A3450=DATA!$H$14:$H$119),2,1))</f>
        <v>1</v>
      </c>
      <c r="C3450" s="88">
        <f>'HP-Api, V2-Sep24'!G3452</f>
        <v>0</v>
      </c>
      <c r="D3450" s="89" t="str">
        <f>IF(AND(C3450&gt;='Risk(dist, colmena)'!$C$9, C3450&lt;='Risk(dist, colmena)'!$E$9), 1, IF(AND(C3450&gt;'Risk(dist, colmena)'!$C$10, C3450&lt;='Risk(dist, colmena)'!$E$10), 2, IF(C3450&gt;='Risk(dist, colmena)'!$C$11, 3, "")))</f>
        <v/>
      </c>
      <c r="E3450" s="173">
        <f>'HP-Api, V2-Sep24'!L3452</f>
        <v>0</v>
      </c>
      <c r="F3450" s="173" t="str">
        <f>IF(AND(E3450&gt;='Risk(dist, colmena)'!$H$9, E3450&lt;='Risk(dist, colmena)'!$J$9), 1, IF(AND(E3450&gt;'Risk(dist, colmena)'!$H$10, E3450&lt;='Risk(dist, colmena)'!$J$10), 2, IF(E3450&gt;='Risk(dist, colmena)'!$H$11, 3, "")))</f>
        <v/>
      </c>
      <c r="G3450" s="88">
        <f>'HP-Api, V2-Sep24'!AH3452</f>
        <v>0</v>
      </c>
      <c r="H3450" s="89" t="str">
        <f t="shared" si="531"/>
        <v/>
      </c>
      <c r="I3450" s="194" t="e">
        <f>('HP-Api, V2-Sep24'!AK3452-'HP-Api, V2-Sep24'!S3452)/'HP-Api, V2-Sep24'!S3452</f>
        <v>#DIV/0!</v>
      </c>
      <c r="J3450" s="89" t="e">
        <f t="shared" si="532"/>
        <v>#DIV/0!</v>
      </c>
      <c r="K3450" s="195">
        <f>'HP-Api, V2-Sep24'!AQ3452</f>
        <v>0</v>
      </c>
      <c r="L3450" s="89">
        <f t="shared" si="533"/>
        <v>1</v>
      </c>
      <c r="M3450" s="88">
        <f>'HP-Api, V2-Sep24'!AM3452</f>
        <v>0</v>
      </c>
      <c r="N3450" s="89" t="str">
        <f t="shared" si="530"/>
        <v/>
      </c>
      <c r="O3450" s="88">
        <f>'HP-Api, V2-Sep24'!AR3452</f>
        <v>0</v>
      </c>
      <c r="P3450" s="89" t="str">
        <f t="shared" si="534"/>
        <v/>
      </c>
      <c r="Q3450" s="89" t="e">
        <f t="shared" si="535"/>
        <v>#VALUE!</v>
      </c>
      <c r="R3450" s="89" t="e">
        <f t="shared" si="536"/>
        <v>#VALUE!</v>
      </c>
      <c r="S3450" s="173">
        <f>'HP-Api, V2-Sep24'!AS3452</f>
        <v>0</v>
      </c>
      <c r="T3450" s="89">
        <f t="shared" si="537"/>
        <v>1</v>
      </c>
      <c r="U3450" s="90" t="e">
        <f t="shared" si="538"/>
        <v>#DIV/0!</v>
      </c>
      <c r="V3450" s="91" t="e">
        <f t="shared" si="539"/>
        <v>#DIV/0!</v>
      </c>
    </row>
    <row r="3451" spans="1:22" x14ac:dyDescent="0.3">
      <c r="A3451" s="88">
        <f>'HP-Api, V2-Sep24'!D3453</f>
        <v>0</v>
      </c>
      <c r="B3451" s="88" cm="1">
        <f t="array" ref="B3451">IF(OR(A3451=DATA!$H$2:$H$13),3,IF(OR(A3451=DATA!$H$14:$H$119),2,1))</f>
        <v>1</v>
      </c>
      <c r="C3451" s="88">
        <f>'HP-Api, V2-Sep24'!G3453</f>
        <v>0</v>
      </c>
      <c r="D3451" s="89" t="str">
        <f>IF(AND(C3451&gt;='Risk(dist, colmena)'!$C$9, C3451&lt;='Risk(dist, colmena)'!$E$9), 1, IF(AND(C3451&gt;'Risk(dist, colmena)'!$C$10, C3451&lt;='Risk(dist, colmena)'!$E$10), 2, IF(C3451&gt;='Risk(dist, colmena)'!$C$11, 3, "")))</f>
        <v/>
      </c>
      <c r="E3451" s="173">
        <f>'HP-Api, V2-Sep24'!L3453</f>
        <v>0</v>
      </c>
      <c r="F3451" s="173" t="str">
        <f>IF(AND(E3451&gt;='Risk(dist, colmena)'!$H$9, E3451&lt;='Risk(dist, colmena)'!$J$9), 1, IF(AND(E3451&gt;'Risk(dist, colmena)'!$H$10, E3451&lt;='Risk(dist, colmena)'!$J$10), 2, IF(E3451&gt;='Risk(dist, colmena)'!$H$11, 3, "")))</f>
        <v/>
      </c>
      <c r="G3451" s="88">
        <f>'HP-Api, V2-Sep24'!AH3453</f>
        <v>0</v>
      </c>
      <c r="H3451" s="89" t="str">
        <f t="shared" si="531"/>
        <v/>
      </c>
      <c r="I3451" s="194" t="e">
        <f>('HP-Api, V2-Sep24'!AK3453-'HP-Api, V2-Sep24'!S3453)/'HP-Api, V2-Sep24'!S3453</f>
        <v>#DIV/0!</v>
      </c>
      <c r="J3451" s="89" t="e">
        <f t="shared" si="532"/>
        <v>#DIV/0!</v>
      </c>
      <c r="K3451" s="195">
        <f>'HP-Api, V2-Sep24'!AQ3453</f>
        <v>0</v>
      </c>
      <c r="L3451" s="89">
        <f t="shared" si="533"/>
        <v>1</v>
      </c>
      <c r="M3451" s="88">
        <f>'HP-Api, V2-Sep24'!AM3453</f>
        <v>0</v>
      </c>
      <c r="N3451" s="89" t="str">
        <f t="shared" si="530"/>
        <v/>
      </c>
      <c r="O3451" s="88">
        <f>'HP-Api, V2-Sep24'!AR3453</f>
        <v>0</v>
      </c>
      <c r="P3451" s="89" t="str">
        <f t="shared" si="534"/>
        <v/>
      </c>
      <c r="Q3451" s="89" t="e">
        <f t="shared" si="535"/>
        <v>#VALUE!</v>
      </c>
      <c r="R3451" s="89" t="e">
        <f t="shared" si="536"/>
        <v>#VALUE!</v>
      </c>
      <c r="S3451" s="173">
        <f>'HP-Api, V2-Sep24'!AS3453</f>
        <v>0</v>
      </c>
      <c r="T3451" s="89">
        <f t="shared" si="537"/>
        <v>1</v>
      </c>
      <c r="U3451" s="90" t="e">
        <f t="shared" si="538"/>
        <v>#DIV/0!</v>
      </c>
      <c r="V3451" s="91" t="e">
        <f t="shared" si="539"/>
        <v>#DIV/0!</v>
      </c>
    </row>
    <row r="3452" spans="1:22" x14ac:dyDescent="0.3">
      <c r="A3452" s="88">
        <f>'HP-Api, V2-Sep24'!D3454</f>
        <v>0</v>
      </c>
      <c r="B3452" s="88" cm="1">
        <f t="array" ref="B3452">IF(OR(A3452=DATA!$H$2:$H$13),3,IF(OR(A3452=DATA!$H$14:$H$119),2,1))</f>
        <v>1</v>
      </c>
      <c r="C3452" s="88">
        <f>'HP-Api, V2-Sep24'!G3454</f>
        <v>0</v>
      </c>
      <c r="D3452" s="89" t="str">
        <f>IF(AND(C3452&gt;='Risk(dist, colmena)'!$C$9, C3452&lt;='Risk(dist, colmena)'!$E$9), 1, IF(AND(C3452&gt;'Risk(dist, colmena)'!$C$10, C3452&lt;='Risk(dist, colmena)'!$E$10), 2, IF(C3452&gt;='Risk(dist, colmena)'!$C$11, 3, "")))</f>
        <v/>
      </c>
      <c r="E3452" s="173">
        <f>'HP-Api, V2-Sep24'!L3454</f>
        <v>0</v>
      </c>
      <c r="F3452" s="173" t="str">
        <f>IF(AND(E3452&gt;='Risk(dist, colmena)'!$H$9, E3452&lt;='Risk(dist, colmena)'!$J$9), 1, IF(AND(E3452&gt;'Risk(dist, colmena)'!$H$10, E3452&lt;='Risk(dist, colmena)'!$J$10), 2, IF(E3452&gt;='Risk(dist, colmena)'!$H$11, 3, "")))</f>
        <v/>
      </c>
      <c r="G3452" s="88">
        <f>'HP-Api, V2-Sep24'!AH3454</f>
        <v>0</v>
      </c>
      <c r="H3452" s="89" t="str">
        <f t="shared" si="531"/>
        <v/>
      </c>
      <c r="I3452" s="194" t="e">
        <f>('HP-Api, V2-Sep24'!AK3454-'HP-Api, V2-Sep24'!S3454)/'HP-Api, V2-Sep24'!S3454</f>
        <v>#DIV/0!</v>
      </c>
      <c r="J3452" s="89" t="e">
        <f t="shared" si="532"/>
        <v>#DIV/0!</v>
      </c>
      <c r="K3452" s="195">
        <f>'HP-Api, V2-Sep24'!AQ3454</f>
        <v>0</v>
      </c>
      <c r="L3452" s="89">
        <f t="shared" si="533"/>
        <v>1</v>
      </c>
      <c r="M3452" s="88">
        <f>'HP-Api, V2-Sep24'!AM3454</f>
        <v>0</v>
      </c>
      <c r="N3452" s="89" t="str">
        <f t="shared" si="530"/>
        <v/>
      </c>
      <c r="O3452" s="88">
        <f>'HP-Api, V2-Sep24'!AR3454</f>
        <v>0</v>
      </c>
      <c r="P3452" s="89" t="str">
        <f t="shared" si="534"/>
        <v/>
      </c>
      <c r="Q3452" s="89" t="e">
        <f t="shared" si="535"/>
        <v>#VALUE!</v>
      </c>
      <c r="R3452" s="89" t="e">
        <f t="shared" si="536"/>
        <v>#VALUE!</v>
      </c>
      <c r="S3452" s="173">
        <f>'HP-Api, V2-Sep24'!AS3454</f>
        <v>0</v>
      </c>
      <c r="T3452" s="89">
        <f t="shared" si="537"/>
        <v>1</v>
      </c>
      <c r="U3452" s="90" t="e">
        <f t="shared" si="538"/>
        <v>#DIV/0!</v>
      </c>
      <c r="V3452" s="91" t="e">
        <f t="shared" si="539"/>
        <v>#DIV/0!</v>
      </c>
    </row>
    <row r="3453" spans="1:22" x14ac:dyDescent="0.3">
      <c r="A3453" s="88">
        <f>'HP-Api, V2-Sep24'!D3455</f>
        <v>0</v>
      </c>
      <c r="B3453" s="88" cm="1">
        <f t="array" ref="B3453">IF(OR(A3453=DATA!$H$2:$H$13),3,IF(OR(A3453=DATA!$H$14:$H$119),2,1))</f>
        <v>1</v>
      </c>
      <c r="C3453" s="88">
        <f>'HP-Api, V2-Sep24'!G3455</f>
        <v>0</v>
      </c>
      <c r="D3453" s="89" t="str">
        <f>IF(AND(C3453&gt;='Risk(dist, colmena)'!$C$9, C3453&lt;='Risk(dist, colmena)'!$E$9), 1, IF(AND(C3453&gt;'Risk(dist, colmena)'!$C$10, C3453&lt;='Risk(dist, colmena)'!$E$10), 2, IF(C3453&gt;='Risk(dist, colmena)'!$C$11, 3, "")))</f>
        <v/>
      </c>
      <c r="E3453" s="173">
        <f>'HP-Api, V2-Sep24'!L3455</f>
        <v>0</v>
      </c>
      <c r="F3453" s="173" t="str">
        <f>IF(AND(E3453&gt;='Risk(dist, colmena)'!$H$9, E3453&lt;='Risk(dist, colmena)'!$J$9), 1, IF(AND(E3453&gt;'Risk(dist, colmena)'!$H$10, E3453&lt;='Risk(dist, colmena)'!$J$10), 2, IF(E3453&gt;='Risk(dist, colmena)'!$H$11, 3, "")))</f>
        <v/>
      </c>
      <c r="G3453" s="88">
        <f>'HP-Api, V2-Sep24'!AH3455</f>
        <v>0</v>
      </c>
      <c r="H3453" s="89" t="str">
        <f t="shared" si="531"/>
        <v/>
      </c>
      <c r="I3453" s="194" t="e">
        <f>('HP-Api, V2-Sep24'!AK3455-'HP-Api, V2-Sep24'!S3455)/'HP-Api, V2-Sep24'!S3455</f>
        <v>#DIV/0!</v>
      </c>
      <c r="J3453" s="89" t="e">
        <f t="shared" si="532"/>
        <v>#DIV/0!</v>
      </c>
      <c r="K3453" s="195">
        <f>'HP-Api, V2-Sep24'!AQ3455</f>
        <v>0</v>
      </c>
      <c r="L3453" s="89">
        <f t="shared" si="533"/>
        <v>1</v>
      </c>
      <c r="M3453" s="88">
        <f>'HP-Api, V2-Sep24'!AM3455</f>
        <v>0</v>
      </c>
      <c r="N3453" s="89" t="str">
        <f t="shared" si="530"/>
        <v/>
      </c>
      <c r="O3453" s="88">
        <f>'HP-Api, V2-Sep24'!AR3455</f>
        <v>0</v>
      </c>
      <c r="P3453" s="89" t="str">
        <f t="shared" si="534"/>
        <v/>
      </c>
      <c r="Q3453" s="89" t="e">
        <f t="shared" si="535"/>
        <v>#VALUE!</v>
      </c>
      <c r="R3453" s="89" t="e">
        <f t="shared" si="536"/>
        <v>#VALUE!</v>
      </c>
      <c r="S3453" s="173">
        <f>'HP-Api, V2-Sep24'!AS3455</f>
        <v>0</v>
      </c>
      <c r="T3453" s="89">
        <f t="shared" si="537"/>
        <v>1</v>
      </c>
      <c r="U3453" s="90" t="e">
        <f t="shared" si="538"/>
        <v>#DIV/0!</v>
      </c>
      <c r="V3453" s="91" t="e">
        <f t="shared" si="539"/>
        <v>#DIV/0!</v>
      </c>
    </row>
    <row r="3454" spans="1:22" x14ac:dyDescent="0.3">
      <c r="A3454" s="88">
        <f>'HP-Api, V2-Sep24'!D3456</f>
        <v>0</v>
      </c>
      <c r="B3454" s="88" cm="1">
        <f t="array" ref="B3454">IF(OR(A3454=DATA!$H$2:$H$13),3,IF(OR(A3454=DATA!$H$14:$H$119),2,1))</f>
        <v>1</v>
      </c>
      <c r="C3454" s="88">
        <f>'HP-Api, V2-Sep24'!G3456</f>
        <v>0</v>
      </c>
      <c r="D3454" s="89" t="str">
        <f>IF(AND(C3454&gt;='Risk(dist, colmena)'!$C$9, C3454&lt;='Risk(dist, colmena)'!$E$9), 1, IF(AND(C3454&gt;'Risk(dist, colmena)'!$C$10, C3454&lt;='Risk(dist, colmena)'!$E$10), 2, IF(C3454&gt;='Risk(dist, colmena)'!$C$11, 3, "")))</f>
        <v/>
      </c>
      <c r="E3454" s="173">
        <f>'HP-Api, V2-Sep24'!L3456</f>
        <v>0</v>
      </c>
      <c r="F3454" s="173" t="str">
        <f>IF(AND(E3454&gt;='Risk(dist, colmena)'!$H$9, E3454&lt;='Risk(dist, colmena)'!$J$9), 1, IF(AND(E3454&gt;'Risk(dist, colmena)'!$H$10, E3454&lt;='Risk(dist, colmena)'!$J$10), 2, IF(E3454&gt;='Risk(dist, colmena)'!$H$11, 3, "")))</f>
        <v/>
      </c>
      <c r="G3454" s="88">
        <f>'HP-Api, V2-Sep24'!AH3456</f>
        <v>0</v>
      </c>
      <c r="H3454" s="89" t="str">
        <f t="shared" si="531"/>
        <v/>
      </c>
      <c r="I3454" s="194" t="e">
        <f>('HP-Api, V2-Sep24'!AK3456-'HP-Api, V2-Sep24'!S3456)/'HP-Api, V2-Sep24'!S3456</f>
        <v>#DIV/0!</v>
      </c>
      <c r="J3454" s="89" t="e">
        <f t="shared" si="532"/>
        <v>#DIV/0!</v>
      </c>
      <c r="K3454" s="195">
        <f>'HP-Api, V2-Sep24'!AQ3456</f>
        <v>0</v>
      </c>
      <c r="L3454" s="89">
        <f t="shared" si="533"/>
        <v>1</v>
      </c>
      <c r="M3454" s="88">
        <f>'HP-Api, V2-Sep24'!AM3456</f>
        <v>0</v>
      </c>
      <c r="N3454" s="89" t="str">
        <f t="shared" si="530"/>
        <v/>
      </c>
      <c r="O3454" s="88">
        <f>'HP-Api, V2-Sep24'!AR3456</f>
        <v>0</v>
      </c>
      <c r="P3454" s="89" t="str">
        <f t="shared" si="534"/>
        <v/>
      </c>
      <c r="Q3454" s="89" t="e">
        <f t="shared" si="535"/>
        <v>#VALUE!</v>
      </c>
      <c r="R3454" s="89" t="e">
        <f t="shared" si="536"/>
        <v>#VALUE!</v>
      </c>
      <c r="S3454" s="173">
        <f>'HP-Api, V2-Sep24'!AS3456</f>
        <v>0</v>
      </c>
      <c r="T3454" s="89">
        <f t="shared" si="537"/>
        <v>1</v>
      </c>
      <c r="U3454" s="90" t="e">
        <f t="shared" si="538"/>
        <v>#DIV/0!</v>
      </c>
      <c r="V3454" s="91" t="e">
        <f t="shared" si="539"/>
        <v>#DIV/0!</v>
      </c>
    </row>
    <row r="3455" spans="1:22" x14ac:dyDescent="0.3">
      <c r="A3455" s="88">
        <f>'HP-Api, V2-Sep24'!D3457</f>
        <v>0</v>
      </c>
      <c r="B3455" s="88" cm="1">
        <f t="array" ref="B3455">IF(OR(A3455=DATA!$H$2:$H$13),3,IF(OR(A3455=DATA!$H$14:$H$119),2,1))</f>
        <v>1</v>
      </c>
      <c r="C3455" s="88">
        <f>'HP-Api, V2-Sep24'!G3457</f>
        <v>0</v>
      </c>
      <c r="D3455" s="89" t="str">
        <f>IF(AND(C3455&gt;='Risk(dist, colmena)'!$C$9, C3455&lt;='Risk(dist, colmena)'!$E$9), 1, IF(AND(C3455&gt;'Risk(dist, colmena)'!$C$10, C3455&lt;='Risk(dist, colmena)'!$E$10), 2, IF(C3455&gt;='Risk(dist, colmena)'!$C$11, 3, "")))</f>
        <v/>
      </c>
      <c r="E3455" s="173">
        <f>'HP-Api, V2-Sep24'!L3457</f>
        <v>0</v>
      </c>
      <c r="F3455" s="173" t="str">
        <f>IF(AND(E3455&gt;='Risk(dist, colmena)'!$H$9, E3455&lt;='Risk(dist, colmena)'!$J$9), 1, IF(AND(E3455&gt;'Risk(dist, colmena)'!$H$10, E3455&lt;='Risk(dist, colmena)'!$J$10), 2, IF(E3455&gt;='Risk(dist, colmena)'!$H$11, 3, "")))</f>
        <v/>
      </c>
      <c r="G3455" s="88">
        <f>'HP-Api, V2-Sep24'!AH3457</f>
        <v>0</v>
      </c>
      <c r="H3455" s="89" t="str">
        <f t="shared" si="531"/>
        <v/>
      </c>
      <c r="I3455" s="194" t="e">
        <f>('HP-Api, V2-Sep24'!AK3457-'HP-Api, V2-Sep24'!S3457)/'HP-Api, V2-Sep24'!S3457</f>
        <v>#DIV/0!</v>
      </c>
      <c r="J3455" s="89" t="e">
        <f t="shared" si="532"/>
        <v>#DIV/0!</v>
      </c>
      <c r="K3455" s="195">
        <f>'HP-Api, V2-Sep24'!AQ3457</f>
        <v>0</v>
      </c>
      <c r="L3455" s="89">
        <f t="shared" si="533"/>
        <v>1</v>
      </c>
      <c r="M3455" s="88">
        <f>'HP-Api, V2-Sep24'!AM3457</f>
        <v>0</v>
      </c>
      <c r="N3455" s="89" t="str">
        <f t="shared" si="530"/>
        <v/>
      </c>
      <c r="O3455" s="88">
        <f>'HP-Api, V2-Sep24'!AR3457</f>
        <v>0</v>
      </c>
      <c r="P3455" s="89" t="str">
        <f t="shared" si="534"/>
        <v/>
      </c>
      <c r="Q3455" s="89" t="e">
        <f t="shared" si="535"/>
        <v>#VALUE!</v>
      </c>
      <c r="R3455" s="89" t="e">
        <f t="shared" si="536"/>
        <v>#VALUE!</v>
      </c>
      <c r="S3455" s="173">
        <f>'HP-Api, V2-Sep24'!AS3457</f>
        <v>0</v>
      </c>
      <c r="T3455" s="89">
        <f t="shared" si="537"/>
        <v>1</v>
      </c>
      <c r="U3455" s="90" t="e">
        <f t="shared" si="538"/>
        <v>#DIV/0!</v>
      </c>
      <c r="V3455" s="91" t="e">
        <f t="shared" si="539"/>
        <v>#DIV/0!</v>
      </c>
    </row>
    <row r="3456" spans="1:22" x14ac:dyDescent="0.3">
      <c r="A3456" s="88">
        <f>'HP-Api, V2-Sep24'!D3458</f>
        <v>0</v>
      </c>
      <c r="B3456" s="88" cm="1">
        <f t="array" ref="B3456">IF(OR(A3456=DATA!$H$2:$H$13),3,IF(OR(A3456=DATA!$H$14:$H$119),2,1))</f>
        <v>1</v>
      </c>
      <c r="C3456" s="88">
        <f>'HP-Api, V2-Sep24'!G3458</f>
        <v>0</v>
      </c>
      <c r="D3456" s="89" t="str">
        <f>IF(AND(C3456&gt;='Risk(dist, colmena)'!$C$9, C3456&lt;='Risk(dist, colmena)'!$E$9), 1, IF(AND(C3456&gt;'Risk(dist, colmena)'!$C$10, C3456&lt;='Risk(dist, colmena)'!$E$10), 2, IF(C3456&gt;='Risk(dist, colmena)'!$C$11, 3, "")))</f>
        <v/>
      </c>
      <c r="E3456" s="173">
        <f>'HP-Api, V2-Sep24'!L3458</f>
        <v>0</v>
      </c>
      <c r="F3456" s="173" t="str">
        <f>IF(AND(E3456&gt;='Risk(dist, colmena)'!$H$9, E3456&lt;='Risk(dist, colmena)'!$J$9), 1, IF(AND(E3456&gt;'Risk(dist, colmena)'!$H$10, E3456&lt;='Risk(dist, colmena)'!$J$10), 2, IF(E3456&gt;='Risk(dist, colmena)'!$H$11, 3, "")))</f>
        <v/>
      </c>
      <c r="G3456" s="88">
        <f>'HP-Api, V2-Sep24'!AH3458</f>
        <v>0</v>
      </c>
      <c r="H3456" s="89" t="str">
        <f t="shared" si="531"/>
        <v/>
      </c>
      <c r="I3456" s="194" t="e">
        <f>('HP-Api, V2-Sep24'!AK3458-'HP-Api, V2-Sep24'!S3458)/'HP-Api, V2-Sep24'!S3458</f>
        <v>#DIV/0!</v>
      </c>
      <c r="J3456" s="89" t="e">
        <f t="shared" si="532"/>
        <v>#DIV/0!</v>
      </c>
      <c r="K3456" s="195">
        <f>'HP-Api, V2-Sep24'!AQ3458</f>
        <v>0</v>
      </c>
      <c r="L3456" s="89">
        <f t="shared" si="533"/>
        <v>1</v>
      </c>
      <c r="M3456" s="88">
        <f>'HP-Api, V2-Sep24'!AM3458</f>
        <v>0</v>
      </c>
      <c r="N3456" s="89" t="str">
        <f t="shared" si="530"/>
        <v/>
      </c>
      <c r="O3456" s="88">
        <f>'HP-Api, V2-Sep24'!AR3458</f>
        <v>0</v>
      </c>
      <c r="P3456" s="89" t="str">
        <f t="shared" si="534"/>
        <v/>
      </c>
      <c r="Q3456" s="89" t="e">
        <f t="shared" si="535"/>
        <v>#VALUE!</v>
      </c>
      <c r="R3456" s="89" t="e">
        <f t="shared" si="536"/>
        <v>#VALUE!</v>
      </c>
      <c r="S3456" s="173">
        <f>'HP-Api, V2-Sep24'!AS3458</f>
        <v>0</v>
      </c>
      <c r="T3456" s="89">
        <f t="shared" si="537"/>
        <v>1</v>
      </c>
      <c r="U3456" s="90" t="e">
        <f t="shared" si="538"/>
        <v>#DIV/0!</v>
      </c>
      <c r="V3456" s="91" t="e">
        <f t="shared" si="539"/>
        <v>#DIV/0!</v>
      </c>
    </row>
    <row r="3457" spans="1:22" x14ac:dyDescent="0.3">
      <c r="A3457" s="88">
        <f>'HP-Api, V2-Sep24'!D3459</f>
        <v>0</v>
      </c>
      <c r="B3457" s="88" cm="1">
        <f t="array" ref="B3457">IF(OR(A3457=DATA!$H$2:$H$13),3,IF(OR(A3457=DATA!$H$14:$H$119),2,1))</f>
        <v>1</v>
      </c>
      <c r="C3457" s="88">
        <f>'HP-Api, V2-Sep24'!G3459</f>
        <v>0</v>
      </c>
      <c r="D3457" s="89" t="str">
        <f>IF(AND(C3457&gt;='Risk(dist, colmena)'!$C$9, C3457&lt;='Risk(dist, colmena)'!$E$9), 1, IF(AND(C3457&gt;'Risk(dist, colmena)'!$C$10, C3457&lt;='Risk(dist, colmena)'!$E$10), 2, IF(C3457&gt;='Risk(dist, colmena)'!$C$11, 3, "")))</f>
        <v/>
      </c>
      <c r="E3457" s="173">
        <f>'HP-Api, V2-Sep24'!L3459</f>
        <v>0</v>
      </c>
      <c r="F3457" s="173" t="str">
        <f>IF(AND(E3457&gt;='Risk(dist, colmena)'!$H$9, E3457&lt;='Risk(dist, colmena)'!$J$9), 1, IF(AND(E3457&gt;'Risk(dist, colmena)'!$H$10, E3457&lt;='Risk(dist, colmena)'!$J$10), 2, IF(E3457&gt;='Risk(dist, colmena)'!$H$11, 3, "")))</f>
        <v/>
      </c>
      <c r="G3457" s="88">
        <f>'HP-Api, V2-Sep24'!AH3459</f>
        <v>0</v>
      </c>
      <c r="H3457" s="89" t="str">
        <f t="shared" si="531"/>
        <v/>
      </c>
      <c r="I3457" s="194" t="e">
        <f>('HP-Api, V2-Sep24'!AK3459-'HP-Api, V2-Sep24'!S3459)/'HP-Api, V2-Sep24'!S3459</f>
        <v>#DIV/0!</v>
      </c>
      <c r="J3457" s="89" t="e">
        <f t="shared" si="532"/>
        <v>#DIV/0!</v>
      </c>
      <c r="K3457" s="195">
        <f>'HP-Api, V2-Sep24'!AQ3459</f>
        <v>0</v>
      </c>
      <c r="L3457" s="89">
        <f t="shared" si="533"/>
        <v>1</v>
      </c>
      <c r="M3457" s="88">
        <f>'HP-Api, V2-Sep24'!AM3459</f>
        <v>0</v>
      </c>
      <c r="N3457" s="89" t="str">
        <f t="shared" si="530"/>
        <v/>
      </c>
      <c r="O3457" s="88">
        <f>'HP-Api, V2-Sep24'!AR3459</f>
        <v>0</v>
      </c>
      <c r="P3457" s="89" t="str">
        <f t="shared" si="534"/>
        <v/>
      </c>
      <c r="Q3457" s="89" t="e">
        <f t="shared" si="535"/>
        <v>#VALUE!</v>
      </c>
      <c r="R3457" s="89" t="e">
        <f t="shared" si="536"/>
        <v>#VALUE!</v>
      </c>
      <c r="S3457" s="173">
        <f>'HP-Api, V2-Sep24'!AS3459</f>
        <v>0</v>
      </c>
      <c r="T3457" s="89">
        <f t="shared" si="537"/>
        <v>1</v>
      </c>
      <c r="U3457" s="90" t="e">
        <f t="shared" si="538"/>
        <v>#DIV/0!</v>
      </c>
      <c r="V3457" s="91" t="e">
        <f t="shared" si="539"/>
        <v>#DIV/0!</v>
      </c>
    </row>
    <row r="3458" spans="1:22" x14ac:dyDescent="0.3">
      <c r="A3458" s="88">
        <f>'HP-Api, V2-Sep24'!D3460</f>
        <v>0</v>
      </c>
      <c r="B3458" s="88" cm="1">
        <f t="array" ref="B3458">IF(OR(A3458=DATA!$H$2:$H$13),3,IF(OR(A3458=DATA!$H$14:$H$119),2,1))</f>
        <v>1</v>
      </c>
      <c r="C3458" s="88">
        <f>'HP-Api, V2-Sep24'!G3460</f>
        <v>0</v>
      </c>
      <c r="D3458" s="89" t="str">
        <f>IF(AND(C3458&gt;='Risk(dist, colmena)'!$C$9, C3458&lt;='Risk(dist, colmena)'!$E$9), 1, IF(AND(C3458&gt;'Risk(dist, colmena)'!$C$10, C3458&lt;='Risk(dist, colmena)'!$E$10), 2, IF(C3458&gt;='Risk(dist, colmena)'!$C$11, 3, "")))</f>
        <v/>
      </c>
      <c r="E3458" s="173">
        <f>'HP-Api, V2-Sep24'!L3460</f>
        <v>0</v>
      </c>
      <c r="F3458" s="173" t="str">
        <f>IF(AND(E3458&gt;='Risk(dist, colmena)'!$H$9, E3458&lt;='Risk(dist, colmena)'!$J$9), 1, IF(AND(E3458&gt;'Risk(dist, colmena)'!$H$10, E3458&lt;='Risk(dist, colmena)'!$J$10), 2, IF(E3458&gt;='Risk(dist, colmena)'!$H$11, 3, "")))</f>
        <v/>
      </c>
      <c r="G3458" s="88">
        <f>'HP-Api, V2-Sep24'!AH3460</f>
        <v>0</v>
      </c>
      <c r="H3458" s="89" t="str">
        <f t="shared" si="531"/>
        <v/>
      </c>
      <c r="I3458" s="194" t="e">
        <f>('HP-Api, V2-Sep24'!AK3460-'HP-Api, V2-Sep24'!S3460)/'HP-Api, V2-Sep24'!S3460</f>
        <v>#DIV/0!</v>
      </c>
      <c r="J3458" s="89" t="e">
        <f t="shared" si="532"/>
        <v>#DIV/0!</v>
      </c>
      <c r="K3458" s="195">
        <f>'HP-Api, V2-Sep24'!AQ3460</f>
        <v>0</v>
      </c>
      <c r="L3458" s="89">
        <f t="shared" si="533"/>
        <v>1</v>
      </c>
      <c r="M3458" s="88">
        <f>'HP-Api, V2-Sep24'!AM3460</f>
        <v>0</v>
      </c>
      <c r="N3458" s="89" t="str">
        <f t="shared" ref="N3458:N3521" si="540">IF(M3458="No", 1, IF(M3458="Sí / Yes", 3, ""))</f>
        <v/>
      </c>
      <c r="O3458" s="88">
        <f>'HP-Api, V2-Sep24'!AR3460</f>
        <v>0</v>
      </c>
      <c r="P3458" s="89" t="str">
        <f t="shared" si="534"/>
        <v/>
      </c>
      <c r="Q3458" s="89" t="e">
        <f t="shared" si="535"/>
        <v>#VALUE!</v>
      </c>
      <c r="R3458" s="89" t="e">
        <f t="shared" si="536"/>
        <v>#VALUE!</v>
      </c>
      <c r="S3458" s="173">
        <f>'HP-Api, V2-Sep24'!AS3460</f>
        <v>0</v>
      </c>
      <c r="T3458" s="89">
        <f t="shared" si="537"/>
        <v>1</v>
      </c>
      <c r="U3458" s="90" t="e">
        <f t="shared" si="538"/>
        <v>#DIV/0!</v>
      </c>
      <c r="V3458" s="91" t="e">
        <f t="shared" si="539"/>
        <v>#DIV/0!</v>
      </c>
    </row>
    <row r="3459" spans="1:22" x14ac:dyDescent="0.3">
      <c r="A3459" s="88">
        <f>'HP-Api, V2-Sep24'!D3461</f>
        <v>0</v>
      </c>
      <c r="B3459" s="88" cm="1">
        <f t="array" ref="B3459">IF(OR(A3459=DATA!$H$2:$H$13),3,IF(OR(A3459=DATA!$H$14:$H$119),2,1))</f>
        <v>1</v>
      </c>
      <c r="C3459" s="88">
        <f>'HP-Api, V2-Sep24'!G3461</f>
        <v>0</v>
      </c>
      <c r="D3459" s="89" t="str">
        <f>IF(AND(C3459&gt;='Risk(dist, colmena)'!$C$9, C3459&lt;='Risk(dist, colmena)'!$E$9), 1, IF(AND(C3459&gt;'Risk(dist, colmena)'!$C$10, C3459&lt;='Risk(dist, colmena)'!$E$10), 2, IF(C3459&gt;='Risk(dist, colmena)'!$C$11, 3, "")))</f>
        <v/>
      </c>
      <c r="E3459" s="173">
        <f>'HP-Api, V2-Sep24'!L3461</f>
        <v>0</v>
      </c>
      <c r="F3459" s="173" t="str">
        <f>IF(AND(E3459&gt;='Risk(dist, colmena)'!$H$9, E3459&lt;='Risk(dist, colmena)'!$J$9), 1, IF(AND(E3459&gt;'Risk(dist, colmena)'!$H$10, E3459&lt;='Risk(dist, colmena)'!$J$10), 2, IF(E3459&gt;='Risk(dist, colmena)'!$H$11, 3, "")))</f>
        <v/>
      </c>
      <c r="G3459" s="88">
        <f>'HP-Api, V2-Sep24'!AH3461</f>
        <v>0</v>
      </c>
      <c r="H3459" s="89" t="str">
        <f t="shared" ref="H3459:H3522" si="541">IF(OR(G3459="Orgánico / Organic", G3459="Natural"), 1, IF(G3459="T3", 2, IF(G3459="Convencional / Conventional", 3, "")))</f>
        <v/>
      </c>
      <c r="I3459" s="194" t="e">
        <f>('HP-Api, V2-Sep24'!AK3461-'HP-Api, V2-Sep24'!S3461)/'HP-Api, V2-Sep24'!S3461</f>
        <v>#DIV/0!</v>
      </c>
      <c r="J3459" s="89" t="e">
        <f t="shared" ref="J3459:J3522" si="542">IF(OR(AND(I3459&gt;=-10%,I3459&lt;=0%),AND(I3459&gt;=0%,I3459&lt;=10%)), 1, IF(I3459&gt;10%, 3, IF(I3459&lt;-10%, 2, "")))</f>
        <v>#DIV/0!</v>
      </c>
      <c r="K3459" s="195">
        <f>'HP-Api, V2-Sep24'!AQ3461</f>
        <v>0</v>
      </c>
      <c r="L3459" s="89">
        <f t="shared" ref="L3459:L3522" si="543">IF(K3459="No",3,1)</f>
        <v>1</v>
      </c>
      <c r="M3459" s="88">
        <f>'HP-Api, V2-Sep24'!AM3461</f>
        <v>0</v>
      </c>
      <c r="N3459" s="89" t="str">
        <f t="shared" si="540"/>
        <v/>
      </c>
      <c r="O3459" s="88">
        <f>'HP-Api, V2-Sep24'!AR3461</f>
        <v>0</v>
      </c>
      <c r="P3459" s="89" t="str">
        <f t="shared" ref="P3459:P3522" si="544">IF(O3459="No", 1, IF(O3459="Sí / Yes", 3, ""))</f>
        <v/>
      </c>
      <c r="Q3459" s="89" t="e">
        <f t="shared" ref="Q3459:Q3522" si="545">P3459-N3459</f>
        <v>#VALUE!</v>
      </c>
      <c r="R3459" s="89" t="e">
        <f t="shared" ref="R3459:R3522" si="546">IF(Q3459=2,3,1)</f>
        <v>#VALUE!</v>
      </c>
      <c r="S3459" s="173">
        <f>'HP-Api, V2-Sep24'!AS3461</f>
        <v>0</v>
      </c>
      <c r="T3459" s="89">
        <f t="shared" ref="T3459:T3522" si="547">IF(S3459=0,1,IF(S3459&gt;0,3,2))</f>
        <v>1</v>
      </c>
      <c r="U3459" s="90" t="e">
        <f t="shared" ref="U3459:U3522" si="548">AVERAGE(B3459,D3459,F3459,H3459,J3459,L3459,R3459,T3459)</f>
        <v>#DIV/0!</v>
      </c>
      <c r="V3459" s="91" t="e">
        <f t="shared" ref="V3459:V3522" si="549">IF(U3459&gt;0, IF(U3459&lt;1.5, "Bajo / Low", IF(U3459&lt;=2.3, "Medio / Medium", "Alto / High")), "")</f>
        <v>#DIV/0!</v>
      </c>
    </row>
    <row r="3460" spans="1:22" x14ac:dyDescent="0.3">
      <c r="A3460" s="88">
        <f>'HP-Api, V2-Sep24'!D3462</f>
        <v>0</v>
      </c>
      <c r="B3460" s="88" cm="1">
        <f t="array" ref="B3460">IF(OR(A3460=DATA!$H$2:$H$13),3,IF(OR(A3460=DATA!$H$14:$H$119),2,1))</f>
        <v>1</v>
      </c>
      <c r="C3460" s="88">
        <f>'HP-Api, V2-Sep24'!G3462</f>
        <v>0</v>
      </c>
      <c r="D3460" s="89" t="str">
        <f>IF(AND(C3460&gt;='Risk(dist, colmena)'!$C$9, C3460&lt;='Risk(dist, colmena)'!$E$9), 1, IF(AND(C3460&gt;'Risk(dist, colmena)'!$C$10, C3460&lt;='Risk(dist, colmena)'!$E$10), 2, IF(C3460&gt;='Risk(dist, colmena)'!$C$11, 3, "")))</f>
        <v/>
      </c>
      <c r="E3460" s="173">
        <f>'HP-Api, V2-Sep24'!L3462</f>
        <v>0</v>
      </c>
      <c r="F3460" s="173" t="str">
        <f>IF(AND(E3460&gt;='Risk(dist, colmena)'!$H$9, E3460&lt;='Risk(dist, colmena)'!$J$9), 1, IF(AND(E3460&gt;'Risk(dist, colmena)'!$H$10, E3460&lt;='Risk(dist, colmena)'!$J$10), 2, IF(E3460&gt;='Risk(dist, colmena)'!$H$11, 3, "")))</f>
        <v/>
      </c>
      <c r="G3460" s="88">
        <f>'HP-Api, V2-Sep24'!AH3462</f>
        <v>0</v>
      </c>
      <c r="H3460" s="89" t="str">
        <f t="shared" si="541"/>
        <v/>
      </c>
      <c r="I3460" s="194" t="e">
        <f>('HP-Api, V2-Sep24'!AK3462-'HP-Api, V2-Sep24'!S3462)/'HP-Api, V2-Sep24'!S3462</f>
        <v>#DIV/0!</v>
      </c>
      <c r="J3460" s="89" t="e">
        <f t="shared" si="542"/>
        <v>#DIV/0!</v>
      </c>
      <c r="K3460" s="195">
        <f>'HP-Api, V2-Sep24'!AQ3462</f>
        <v>0</v>
      </c>
      <c r="L3460" s="89">
        <f t="shared" si="543"/>
        <v>1</v>
      </c>
      <c r="M3460" s="88">
        <f>'HP-Api, V2-Sep24'!AM3462</f>
        <v>0</v>
      </c>
      <c r="N3460" s="89" t="str">
        <f t="shared" si="540"/>
        <v/>
      </c>
      <c r="O3460" s="88">
        <f>'HP-Api, V2-Sep24'!AR3462</f>
        <v>0</v>
      </c>
      <c r="P3460" s="89" t="str">
        <f t="shared" si="544"/>
        <v/>
      </c>
      <c r="Q3460" s="89" t="e">
        <f t="shared" si="545"/>
        <v>#VALUE!</v>
      </c>
      <c r="R3460" s="89" t="e">
        <f t="shared" si="546"/>
        <v>#VALUE!</v>
      </c>
      <c r="S3460" s="173">
        <f>'HP-Api, V2-Sep24'!AS3462</f>
        <v>0</v>
      </c>
      <c r="T3460" s="89">
        <f t="shared" si="547"/>
        <v>1</v>
      </c>
      <c r="U3460" s="90" t="e">
        <f t="shared" si="548"/>
        <v>#DIV/0!</v>
      </c>
      <c r="V3460" s="91" t="e">
        <f t="shared" si="549"/>
        <v>#DIV/0!</v>
      </c>
    </row>
    <row r="3461" spans="1:22" x14ac:dyDescent="0.3">
      <c r="A3461" s="88">
        <f>'HP-Api, V2-Sep24'!D3463</f>
        <v>0</v>
      </c>
      <c r="B3461" s="88" cm="1">
        <f t="array" ref="B3461">IF(OR(A3461=DATA!$H$2:$H$13),3,IF(OR(A3461=DATA!$H$14:$H$119),2,1))</f>
        <v>1</v>
      </c>
      <c r="C3461" s="88">
        <f>'HP-Api, V2-Sep24'!G3463</f>
        <v>0</v>
      </c>
      <c r="D3461" s="89" t="str">
        <f>IF(AND(C3461&gt;='Risk(dist, colmena)'!$C$9, C3461&lt;='Risk(dist, colmena)'!$E$9), 1, IF(AND(C3461&gt;'Risk(dist, colmena)'!$C$10, C3461&lt;='Risk(dist, colmena)'!$E$10), 2, IF(C3461&gt;='Risk(dist, colmena)'!$C$11, 3, "")))</f>
        <v/>
      </c>
      <c r="E3461" s="173">
        <f>'HP-Api, V2-Sep24'!L3463</f>
        <v>0</v>
      </c>
      <c r="F3461" s="173" t="str">
        <f>IF(AND(E3461&gt;='Risk(dist, colmena)'!$H$9, E3461&lt;='Risk(dist, colmena)'!$J$9), 1, IF(AND(E3461&gt;'Risk(dist, colmena)'!$H$10, E3461&lt;='Risk(dist, colmena)'!$J$10), 2, IF(E3461&gt;='Risk(dist, colmena)'!$H$11, 3, "")))</f>
        <v/>
      </c>
      <c r="G3461" s="88">
        <f>'HP-Api, V2-Sep24'!AH3463</f>
        <v>0</v>
      </c>
      <c r="H3461" s="89" t="str">
        <f t="shared" si="541"/>
        <v/>
      </c>
      <c r="I3461" s="194" t="e">
        <f>('HP-Api, V2-Sep24'!AK3463-'HP-Api, V2-Sep24'!S3463)/'HP-Api, V2-Sep24'!S3463</f>
        <v>#DIV/0!</v>
      </c>
      <c r="J3461" s="89" t="e">
        <f t="shared" si="542"/>
        <v>#DIV/0!</v>
      </c>
      <c r="K3461" s="195">
        <f>'HP-Api, V2-Sep24'!AQ3463</f>
        <v>0</v>
      </c>
      <c r="L3461" s="89">
        <f t="shared" si="543"/>
        <v>1</v>
      </c>
      <c r="M3461" s="88">
        <f>'HP-Api, V2-Sep24'!AM3463</f>
        <v>0</v>
      </c>
      <c r="N3461" s="89" t="str">
        <f t="shared" si="540"/>
        <v/>
      </c>
      <c r="O3461" s="88">
        <f>'HP-Api, V2-Sep24'!AR3463</f>
        <v>0</v>
      </c>
      <c r="P3461" s="89" t="str">
        <f t="shared" si="544"/>
        <v/>
      </c>
      <c r="Q3461" s="89" t="e">
        <f t="shared" si="545"/>
        <v>#VALUE!</v>
      </c>
      <c r="R3461" s="89" t="e">
        <f t="shared" si="546"/>
        <v>#VALUE!</v>
      </c>
      <c r="S3461" s="173">
        <f>'HP-Api, V2-Sep24'!AS3463</f>
        <v>0</v>
      </c>
      <c r="T3461" s="89">
        <f t="shared" si="547"/>
        <v>1</v>
      </c>
      <c r="U3461" s="90" t="e">
        <f t="shared" si="548"/>
        <v>#DIV/0!</v>
      </c>
      <c r="V3461" s="91" t="e">
        <f t="shared" si="549"/>
        <v>#DIV/0!</v>
      </c>
    </row>
    <row r="3462" spans="1:22" x14ac:dyDescent="0.3">
      <c r="A3462" s="88">
        <f>'HP-Api, V2-Sep24'!D3464</f>
        <v>0</v>
      </c>
      <c r="B3462" s="88" cm="1">
        <f t="array" ref="B3462">IF(OR(A3462=DATA!$H$2:$H$13),3,IF(OR(A3462=DATA!$H$14:$H$119),2,1))</f>
        <v>1</v>
      </c>
      <c r="C3462" s="88">
        <f>'HP-Api, V2-Sep24'!G3464</f>
        <v>0</v>
      </c>
      <c r="D3462" s="89" t="str">
        <f>IF(AND(C3462&gt;='Risk(dist, colmena)'!$C$9, C3462&lt;='Risk(dist, colmena)'!$E$9), 1, IF(AND(C3462&gt;'Risk(dist, colmena)'!$C$10, C3462&lt;='Risk(dist, colmena)'!$E$10), 2, IF(C3462&gt;='Risk(dist, colmena)'!$C$11, 3, "")))</f>
        <v/>
      </c>
      <c r="E3462" s="173">
        <f>'HP-Api, V2-Sep24'!L3464</f>
        <v>0</v>
      </c>
      <c r="F3462" s="173" t="str">
        <f>IF(AND(E3462&gt;='Risk(dist, colmena)'!$H$9, E3462&lt;='Risk(dist, colmena)'!$J$9), 1, IF(AND(E3462&gt;'Risk(dist, colmena)'!$H$10, E3462&lt;='Risk(dist, colmena)'!$J$10), 2, IF(E3462&gt;='Risk(dist, colmena)'!$H$11, 3, "")))</f>
        <v/>
      </c>
      <c r="G3462" s="88">
        <f>'HP-Api, V2-Sep24'!AH3464</f>
        <v>0</v>
      </c>
      <c r="H3462" s="89" t="str">
        <f t="shared" si="541"/>
        <v/>
      </c>
      <c r="I3462" s="194" t="e">
        <f>('HP-Api, V2-Sep24'!AK3464-'HP-Api, V2-Sep24'!S3464)/'HP-Api, V2-Sep24'!S3464</f>
        <v>#DIV/0!</v>
      </c>
      <c r="J3462" s="89" t="e">
        <f t="shared" si="542"/>
        <v>#DIV/0!</v>
      </c>
      <c r="K3462" s="195">
        <f>'HP-Api, V2-Sep24'!AQ3464</f>
        <v>0</v>
      </c>
      <c r="L3462" s="89">
        <f t="shared" si="543"/>
        <v>1</v>
      </c>
      <c r="M3462" s="88">
        <f>'HP-Api, V2-Sep24'!AM3464</f>
        <v>0</v>
      </c>
      <c r="N3462" s="89" t="str">
        <f t="shared" si="540"/>
        <v/>
      </c>
      <c r="O3462" s="88">
        <f>'HP-Api, V2-Sep24'!AR3464</f>
        <v>0</v>
      </c>
      <c r="P3462" s="89" t="str">
        <f t="shared" si="544"/>
        <v/>
      </c>
      <c r="Q3462" s="89" t="e">
        <f t="shared" si="545"/>
        <v>#VALUE!</v>
      </c>
      <c r="R3462" s="89" t="e">
        <f t="shared" si="546"/>
        <v>#VALUE!</v>
      </c>
      <c r="S3462" s="173">
        <f>'HP-Api, V2-Sep24'!AS3464</f>
        <v>0</v>
      </c>
      <c r="T3462" s="89">
        <f t="shared" si="547"/>
        <v>1</v>
      </c>
      <c r="U3462" s="90" t="e">
        <f t="shared" si="548"/>
        <v>#DIV/0!</v>
      </c>
      <c r="V3462" s="91" t="e">
        <f t="shared" si="549"/>
        <v>#DIV/0!</v>
      </c>
    </row>
    <row r="3463" spans="1:22" x14ac:dyDescent="0.3">
      <c r="A3463" s="88">
        <f>'HP-Api, V2-Sep24'!D3465</f>
        <v>0</v>
      </c>
      <c r="B3463" s="88" cm="1">
        <f t="array" ref="B3463">IF(OR(A3463=DATA!$H$2:$H$13),3,IF(OR(A3463=DATA!$H$14:$H$119),2,1))</f>
        <v>1</v>
      </c>
      <c r="C3463" s="88">
        <f>'HP-Api, V2-Sep24'!G3465</f>
        <v>0</v>
      </c>
      <c r="D3463" s="89" t="str">
        <f>IF(AND(C3463&gt;='Risk(dist, colmena)'!$C$9, C3463&lt;='Risk(dist, colmena)'!$E$9), 1, IF(AND(C3463&gt;'Risk(dist, colmena)'!$C$10, C3463&lt;='Risk(dist, colmena)'!$E$10), 2, IF(C3463&gt;='Risk(dist, colmena)'!$C$11, 3, "")))</f>
        <v/>
      </c>
      <c r="E3463" s="173">
        <f>'HP-Api, V2-Sep24'!L3465</f>
        <v>0</v>
      </c>
      <c r="F3463" s="173" t="str">
        <f>IF(AND(E3463&gt;='Risk(dist, colmena)'!$H$9, E3463&lt;='Risk(dist, colmena)'!$J$9), 1, IF(AND(E3463&gt;'Risk(dist, colmena)'!$H$10, E3463&lt;='Risk(dist, colmena)'!$J$10), 2, IF(E3463&gt;='Risk(dist, colmena)'!$H$11, 3, "")))</f>
        <v/>
      </c>
      <c r="G3463" s="88">
        <f>'HP-Api, V2-Sep24'!AH3465</f>
        <v>0</v>
      </c>
      <c r="H3463" s="89" t="str">
        <f t="shared" si="541"/>
        <v/>
      </c>
      <c r="I3463" s="194" t="e">
        <f>('HP-Api, V2-Sep24'!AK3465-'HP-Api, V2-Sep24'!S3465)/'HP-Api, V2-Sep24'!S3465</f>
        <v>#DIV/0!</v>
      </c>
      <c r="J3463" s="89" t="e">
        <f t="shared" si="542"/>
        <v>#DIV/0!</v>
      </c>
      <c r="K3463" s="195">
        <f>'HP-Api, V2-Sep24'!AQ3465</f>
        <v>0</v>
      </c>
      <c r="L3463" s="89">
        <f t="shared" si="543"/>
        <v>1</v>
      </c>
      <c r="M3463" s="88">
        <f>'HP-Api, V2-Sep24'!AM3465</f>
        <v>0</v>
      </c>
      <c r="N3463" s="89" t="str">
        <f t="shared" si="540"/>
        <v/>
      </c>
      <c r="O3463" s="88">
        <f>'HP-Api, V2-Sep24'!AR3465</f>
        <v>0</v>
      </c>
      <c r="P3463" s="89" t="str">
        <f t="shared" si="544"/>
        <v/>
      </c>
      <c r="Q3463" s="89" t="e">
        <f t="shared" si="545"/>
        <v>#VALUE!</v>
      </c>
      <c r="R3463" s="89" t="e">
        <f t="shared" si="546"/>
        <v>#VALUE!</v>
      </c>
      <c r="S3463" s="173">
        <f>'HP-Api, V2-Sep24'!AS3465</f>
        <v>0</v>
      </c>
      <c r="T3463" s="89">
        <f t="shared" si="547"/>
        <v>1</v>
      </c>
      <c r="U3463" s="90" t="e">
        <f t="shared" si="548"/>
        <v>#DIV/0!</v>
      </c>
      <c r="V3463" s="91" t="e">
        <f t="shared" si="549"/>
        <v>#DIV/0!</v>
      </c>
    </row>
    <row r="3464" spans="1:22" x14ac:dyDescent="0.3">
      <c r="A3464" s="88">
        <f>'HP-Api, V2-Sep24'!D3466</f>
        <v>0</v>
      </c>
      <c r="B3464" s="88" cm="1">
        <f t="array" ref="B3464">IF(OR(A3464=DATA!$H$2:$H$13),3,IF(OR(A3464=DATA!$H$14:$H$119),2,1))</f>
        <v>1</v>
      </c>
      <c r="C3464" s="88">
        <f>'HP-Api, V2-Sep24'!G3466</f>
        <v>0</v>
      </c>
      <c r="D3464" s="89" t="str">
        <f>IF(AND(C3464&gt;='Risk(dist, colmena)'!$C$9, C3464&lt;='Risk(dist, colmena)'!$E$9), 1, IF(AND(C3464&gt;'Risk(dist, colmena)'!$C$10, C3464&lt;='Risk(dist, colmena)'!$E$10), 2, IF(C3464&gt;='Risk(dist, colmena)'!$C$11, 3, "")))</f>
        <v/>
      </c>
      <c r="E3464" s="173">
        <f>'HP-Api, V2-Sep24'!L3466</f>
        <v>0</v>
      </c>
      <c r="F3464" s="173" t="str">
        <f>IF(AND(E3464&gt;='Risk(dist, colmena)'!$H$9, E3464&lt;='Risk(dist, colmena)'!$J$9), 1, IF(AND(E3464&gt;'Risk(dist, colmena)'!$H$10, E3464&lt;='Risk(dist, colmena)'!$J$10), 2, IF(E3464&gt;='Risk(dist, colmena)'!$H$11, 3, "")))</f>
        <v/>
      </c>
      <c r="G3464" s="88">
        <f>'HP-Api, V2-Sep24'!AH3466</f>
        <v>0</v>
      </c>
      <c r="H3464" s="89" t="str">
        <f t="shared" si="541"/>
        <v/>
      </c>
      <c r="I3464" s="194" t="e">
        <f>('HP-Api, V2-Sep24'!AK3466-'HP-Api, V2-Sep24'!S3466)/'HP-Api, V2-Sep24'!S3466</f>
        <v>#DIV/0!</v>
      </c>
      <c r="J3464" s="89" t="e">
        <f t="shared" si="542"/>
        <v>#DIV/0!</v>
      </c>
      <c r="K3464" s="195">
        <f>'HP-Api, V2-Sep24'!AQ3466</f>
        <v>0</v>
      </c>
      <c r="L3464" s="89">
        <f t="shared" si="543"/>
        <v>1</v>
      </c>
      <c r="M3464" s="88">
        <f>'HP-Api, V2-Sep24'!AM3466</f>
        <v>0</v>
      </c>
      <c r="N3464" s="89" t="str">
        <f t="shared" si="540"/>
        <v/>
      </c>
      <c r="O3464" s="88">
        <f>'HP-Api, V2-Sep24'!AR3466</f>
        <v>0</v>
      </c>
      <c r="P3464" s="89" t="str">
        <f t="shared" si="544"/>
        <v/>
      </c>
      <c r="Q3464" s="89" t="e">
        <f t="shared" si="545"/>
        <v>#VALUE!</v>
      </c>
      <c r="R3464" s="89" t="e">
        <f t="shared" si="546"/>
        <v>#VALUE!</v>
      </c>
      <c r="S3464" s="173">
        <f>'HP-Api, V2-Sep24'!AS3466</f>
        <v>0</v>
      </c>
      <c r="T3464" s="89">
        <f t="shared" si="547"/>
        <v>1</v>
      </c>
      <c r="U3464" s="90" t="e">
        <f t="shared" si="548"/>
        <v>#DIV/0!</v>
      </c>
      <c r="V3464" s="91" t="e">
        <f t="shared" si="549"/>
        <v>#DIV/0!</v>
      </c>
    </row>
    <row r="3465" spans="1:22" x14ac:dyDescent="0.3">
      <c r="A3465" s="88">
        <f>'HP-Api, V2-Sep24'!D3467</f>
        <v>0</v>
      </c>
      <c r="B3465" s="88" cm="1">
        <f t="array" ref="B3465">IF(OR(A3465=DATA!$H$2:$H$13),3,IF(OR(A3465=DATA!$H$14:$H$119),2,1))</f>
        <v>1</v>
      </c>
      <c r="C3465" s="88">
        <f>'HP-Api, V2-Sep24'!G3467</f>
        <v>0</v>
      </c>
      <c r="D3465" s="89" t="str">
        <f>IF(AND(C3465&gt;='Risk(dist, colmena)'!$C$9, C3465&lt;='Risk(dist, colmena)'!$E$9), 1, IF(AND(C3465&gt;'Risk(dist, colmena)'!$C$10, C3465&lt;='Risk(dist, colmena)'!$E$10), 2, IF(C3465&gt;='Risk(dist, colmena)'!$C$11, 3, "")))</f>
        <v/>
      </c>
      <c r="E3465" s="173">
        <f>'HP-Api, V2-Sep24'!L3467</f>
        <v>0</v>
      </c>
      <c r="F3465" s="173" t="str">
        <f>IF(AND(E3465&gt;='Risk(dist, colmena)'!$H$9, E3465&lt;='Risk(dist, colmena)'!$J$9), 1, IF(AND(E3465&gt;'Risk(dist, colmena)'!$H$10, E3465&lt;='Risk(dist, colmena)'!$J$10), 2, IF(E3465&gt;='Risk(dist, colmena)'!$H$11, 3, "")))</f>
        <v/>
      </c>
      <c r="G3465" s="88">
        <f>'HP-Api, V2-Sep24'!AH3467</f>
        <v>0</v>
      </c>
      <c r="H3465" s="89" t="str">
        <f t="shared" si="541"/>
        <v/>
      </c>
      <c r="I3465" s="194" t="e">
        <f>('HP-Api, V2-Sep24'!AK3467-'HP-Api, V2-Sep24'!S3467)/'HP-Api, V2-Sep24'!S3467</f>
        <v>#DIV/0!</v>
      </c>
      <c r="J3465" s="89" t="e">
        <f t="shared" si="542"/>
        <v>#DIV/0!</v>
      </c>
      <c r="K3465" s="195">
        <f>'HP-Api, V2-Sep24'!AQ3467</f>
        <v>0</v>
      </c>
      <c r="L3465" s="89">
        <f t="shared" si="543"/>
        <v>1</v>
      </c>
      <c r="M3465" s="88">
        <f>'HP-Api, V2-Sep24'!AM3467</f>
        <v>0</v>
      </c>
      <c r="N3465" s="89" t="str">
        <f t="shared" si="540"/>
        <v/>
      </c>
      <c r="O3465" s="88">
        <f>'HP-Api, V2-Sep24'!AR3467</f>
        <v>0</v>
      </c>
      <c r="P3465" s="89" t="str">
        <f t="shared" si="544"/>
        <v/>
      </c>
      <c r="Q3465" s="89" t="e">
        <f t="shared" si="545"/>
        <v>#VALUE!</v>
      </c>
      <c r="R3465" s="89" t="e">
        <f t="shared" si="546"/>
        <v>#VALUE!</v>
      </c>
      <c r="S3465" s="173">
        <f>'HP-Api, V2-Sep24'!AS3467</f>
        <v>0</v>
      </c>
      <c r="T3465" s="89">
        <f t="shared" si="547"/>
        <v>1</v>
      </c>
      <c r="U3465" s="90" t="e">
        <f t="shared" si="548"/>
        <v>#DIV/0!</v>
      </c>
      <c r="V3465" s="91" t="e">
        <f t="shared" si="549"/>
        <v>#DIV/0!</v>
      </c>
    </row>
    <row r="3466" spans="1:22" x14ac:dyDescent="0.3">
      <c r="A3466" s="88">
        <f>'HP-Api, V2-Sep24'!D3468</f>
        <v>0</v>
      </c>
      <c r="B3466" s="88" cm="1">
        <f t="array" ref="B3466">IF(OR(A3466=DATA!$H$2:$H$13),3,IF(OR(A3466=DATA!$H$14:$H$119),2,1))</f>
        <v>1</v>
      </c>
      <c r="C3466" s="88">
        <f>'HP-Api, V2-Sep24'!G3468</f>
        <v>0</v>
      </c>
      <c r="D3466" s="89" t="str">
        <f>IF(AND(C3466&gt;='Risk(dist, colmena)'!$C$9, C3466&lt;='Risk(dist, colmena)'!$E$9), 1, IF(AND(C3466&gt;'Risk(dist, colmena)'!$C$10, C3466&lt;='Risk(dist, colmena)'!$E$10), 2, IF(C3466&gt;='Risk(dist, colmena)'!$C$11, 3, "")))</f>
        <v/>
      </c>
      <c r="E3466" s="173">
        <f>'HP-Api, V2-Sep24'!L3468</f>
        <v>0</v>
      </c>
      <c r="F3466" s="173" t="str">
        <f>IF(AND(E3466&gt;='Risk(dist, colmena)'!$H$9, E3466&lt;='Risk(dist, colmena)'!$J$9), 1, IF(AND(E3466&gt;'Risk(dist, colmena)'!$H$10, E3466&lt;='Risk(dist, colmena)'!$J$10), 2, IF(E3466&gt;='Risk(dist, colmena)'!$H$11, 3, "")))</f>
        <v/>
      </c>
      <c r="G3466" s="88">
        <f>'HP-Api, V2-Sep24'!AH3468</f>
        <v>0</v>
      </c>
      <c r="H3466" s="89" t="str">
        <f t="shared" si="541"/>
        <v/>
      </c>
      <c r="I3466" s="194" t="e">
        <f>('HP-Api, V2-Sep24'!AK3468-'HP-Api, V2-Sep24'!S3468)/'HP-Api, V2-Sep24'!S3468</f>
        <v>#DIV/0!</v>
      </c>
      <c r="J3466" s="89" t="e">
        <f t="shared" si="542"/>
        <v>#DIV/0!</v>
      </c>
      <c r="K3466" s="195">
        <f>'HP-Api, V2-Sep24'!AQ3468</f>
        <v>0</v>
      </c>
      <c r="L3466" s="89">
        <f t="shared" si="543"/>
        <v>1</v>
      </c>
      <c r="M3466" s="88">
        <f>'HP-Api, V2-Sep24'!AM3468</f>
        <v>0</v>
      </c>
      <c r="N3466" s="89" t="str">
        <f t="shared" si="540"/>
        <v/>
      </c>
      <c r="O3466" s="88">
        <f>'HP-Api, V2-Sep24'!AR3468</f>
        <v>0</v>
      </c>
      <c r="P3466" s="89" t="str">
        <f t="shared" si="544"/>
        <v/>
      </c>
      <c r="Q3466" s="89" t="e">
        <f t="shared" si="545"/>
        <v>#VALUE!</v>
      </c>
      <c r="R3466" s="89" t="e">
        <f t="shared" si="546"/>
        <v>#VALUE!</v>
      </c>
      <c r="S3466" s="173">
        <f>'HP-Api, V2-Sep24'!AS3468</f>
        <v>0</v>
      </c>
      <c r="T3466" s="89">
        <f t="shared" si="547"/>
        <v>1</v>
      </c>
      <c r="U3466" s="90" t="e">
        <f t="shared" si="548"/>
        <v>#DIV/0!</v>
      </c>
      <c r="V3466" s="91" t="e">
        <f t="shared" si="549"/>
        <v>#DIV/0!</v>
      </c>
    </row>
    <row r="3467" spans="1:22" x14ac:dyDescent="0.3">
      <c r="A3467" s="88">
        <f>'HP-Api, V2-Sep24'!D3469</f>
        <v>0</v>
      </c>
      <c r="B3467" s="88" cm="1">
        <f t="array" ref="B3467">IF(OR(A3467=DATA!$H$2:$H$13),3,IF(OR(A3467=DATA!$H$14:$H$119),2,1))</f>
        <v>1</v>
      </c>
      <c r="C3467" s="88">
        <f>'HP-Api, V2-Sep24'!G3469</f>
        <v>0</v>
      </c>
      <c r="D3467" s="89" t="str">
        <f>IF(AND(C3467&gt;='Risk(dist, colmena)'!$C$9, C3467&lt;='Risk(dist, colmena)'!$E$9), 1, IF(AND(C3467&gt;'Risk(dist, colmena)'!$C$10, C3467&lt;='Risk(dist, colmena)'!$E$10), 2, IF(C3467&gt;='Risk(dist, colmena)'!$C$11, 3, "")))</f>
        <v/>
      </c>
      <c r="E3467" s="173">
        <f>'HP-Api, V2-Sep24'!L3469</f>
        <v>0</v>
      </c>
      <c r="F3467" s="173" t="str">
        <f>IF(AND(E3467&gt;='Risk(dist, colmena)'!$H$9, E3467&lt;='Risk(dist, colmena)'!$J$9), 1, IF(AND(E3467&gt;'Risk(dist, colmena)'!$H$10, E3467&lt;='Risk(dist, colmena)'!$J$10), 2, IF(E3467&gt;='Risk(dist, colmena)'!$H$11, 3, "")))</f>
        <v/>
      </c>
      <c r="G3467" s="88">
        <f>'HP-Api, V2-Sep24'!AH3469</f>
        <v>0</v>
      </c>
      <c r="H3467" s="89" t="str">
        <f t="shared" si="541"/>
        <v/>
      </c>
      <c r="I3467" s="194" t="e">
        <f>('HP-Api, V2-Sep24'!AK3469-'HP-Api, V2-Sep24'!S3469)/'HP-Api, V2-Sep24'!S3469</f>
        <v>#DIV/0!</v>
      </c>
      <c r="J3467" s="89" t="e">
        <f t="shared" si="542"/>
        <v>#DIV/0!</v>
      </c>
      <c r="K3467" s="195">
        <f>'HP-Api, V2-Sep24'!AQ3469</f>
        <v>0</v>
      </c>
      <c r="L3467" s="89">
        <f t="shared" si="543"/>
        <v>1</v>
      </c>
      <c r="M3467" s="88">
        <f>'HP-Api, V2-Sep24'!AM3469</f>
        <v>0</v>
      </c>
      <c r="N3467" s="89" t="str">
        <f t="shared" si="540"/>
        <v/>
      </c>
      <c r="O3467" s="88">
        <f>'HP-Api, V2-Sep24'!AR3469</f>
        <v>0</v>
      </c>
      <c r="P3467" s="89" t="str">
        <f t="shared" si="544"/>
        <v/>
      </c>
      <c r="Q3467" s="89" t="e">
        <f t="shared" si="545"/>
        <v>#VALUE!</v>
      </c>
      <c r="R3467" s="89" t="e">
        <f t="shared" si="546"/>
        <v>#VALUE!</v>
      </c>
      <c r="S3467" s="173">
        <f>'HP-Api, V2-Sep24'!AS3469</f>
        <v>0</v>
      </c>
      <c r="T3467" s="89">
        <f t="shared" si="547"/>
        <v>1</v>
      </c>
      <c r="U3467" s="90" t="e">
        <f t="shared" si="548"/>
        <v>#DIV/0!</v>
      </c>
      <c r="V3467" s="91" t="e">
        <f t="shared" si="549"/>
        <v>#DIV/0!</v>
      </c>
    </row>
    <row r="3468" spans="1:22" x14ac:dyDescent="0.3">
      <c r="A3468" s="88">
        <f>'HP-Api, V2-Sep24'!D3470</f>
        <v>0</v>
      </c>
      <c r="B3468" s="88" cm="1">
        <f t="array" ref="B3468">IF(OR(A3468=DATA!$H$2:$H$13),3,IF(OR(A3468=DATA!$H$14:$H$119),2,1))</f>
        <v>1</v>
      </c>
      <c r="C3468" s="88">
        <f>'HP-Api, V2-Sep24'!G3470</f>
        <v>0</v>
      </c>
      <c r="D3468" s="89" t="str">
        <f>IF(AND(C3468&gt;='Risk(dist, colmena)'!$C$9, C3468&lt;='Risk(dist, colmena)'!$E$9), 1, IF(AND(C3468&gt;'Risk(dist, colmena)'!$C$10, C3468&lt;='Risk(dist, colmena)'!$E$10), 2, IF(C3468&gt;='Risk(dist, colmena)'!$C$11, 3, "")))</f>
        <v/>
      </c>
      <c r="E3468" s="173">
        <f>'HP-Api, V2-Sep24'!L3470</f>
        <v>0</v>
      </c>
      <c r="F3468" s="173" t="str">
        <f>IF(AND(E3468&gt;='Risk(dist, colmena)'!$H$9, E3468&lt;='Risk(dist, colmena)'!$J$9), 1, IF(AND(E3468&gt;'Risk(dist, colmena)'!$H$10, E3468&lt;='Risk(dist, colmena)'!$J$10), 2, IF(E3468&gt;='Risk(dist, colmena)'!$H$11, 3, "")))</f>
        <v/>
      </c>
      <c r="G3468" s="88">
        <f>'HP-Api, V2-Sep24'!AH3470</f>
        <v>0</v>
      </c>
      <c r="H3468" s="89" t="str">
        <f t="shared" si="541"/>
        <v/>
      </c>
      <c r="I3468" s="194" t="e">
        <f>('HP-Api, V2-Sep24'!AK3470-'HP-Api, V2-Sep24'!S3470)/'HP-Api, V2-Sep24'!S3470</f>
        <v>#DIV/0!</v>
      </c>
      <c r="J3468" s="89" t="e">
        <f t="shared" si="542"/>
        <v>#DIV/0!</v>
      </c>
      <c r="K3468" s="195">
        <f>'HP-Api, V2-Sep24'!AQ3470</f>
        <v>0</v>
      </c>
      <c r="L3468" s="89">
        <f t="shared" si="543"/>
        <v>1</v>
      </c>
      <c r="M3468" s="88">
        <f>'HP-Api, V2-Sep24'!AM3470</f>
        <v>0</v>
      </c>
      <c r="N3468" s="89" t="str">
        <f t="shared" si="540"/>
        <v/>
      </c>
      <c r="O3468" s="88">
        <f>'HP-Api, V2-Sep24'!AR3470</f>
        <v>0</v>
      </c>
      <c r="P3468" s="89" t="str">
        <f t="shared" si="544"/>
        <v/>
      </c>
      <c r="Q3468" s="89" t="e">
        <f t="shared" si="545"/>
        <v>#VALUE!</v>
      </c>
      <c r="R3468" s="89" t="e">
        <f t="shared" si="546"/>
        <v>#VALUE!</v>
      </c>
      <c r="S3468" s="173">
        <f>'HP-Api, V2-Sep24'!AS3470</f>
        <v>0</v>
      </c>
      <c r="T3468" s="89">
        <f t="shared" si="547"/>
        <v>1</v>
      </c>
      <c r="U3468" s="90" t="e">
        <f t="shared" si="548"/>
        <v>#DIV/0!</v>
      </c>
      <c r="V3468" s="91" t="e">
        <f t="shared" si="549"/>
        <v>#DIV/0!</v>
      </c>
    </row>
    <row r="3469" spans="1:22" x14ac:dyDescent="0.3">
      <c r="A3469" s="88">
        <f>'HP-Api, V2-Sep24'!D3471</f>
        <v>0</v>
      </c>
      <c r="B3469" s="88" cm="1">
        <f t="array" ref="B3469">IF(OR(A3469=DATA!$H$2:$H$13),3,IF(OR(A3469=DATA!$H$14:$H$119),2,1))</f>
        <v>1</v>
      </c>
      <c r="C3469" s="88">
        <f>'HP-Api, V2-Sep24'!G3471</f>
        <v>0</v>
      </c>
      <c r="D3469" s="89" t="str">
        <f>IF(AND(C3469&gt;='Risk(dist, colmena)'!$C$9, C3469&lt;='Risk(dist, colmena)'!$E$9), 1, IF(AND(C3469&gt;'Risk(dist, colmena)'!$C$10, C3469&lt;='Risk(dist, colmena)'!$E$10), 2, IF(C3469&gt;='Risk(dist, colmena)'!$C$11, 3, "")))</f>
        <v/>
      </c>
      <c r="E3469" s="173">
        <f>'HP-Api, V2-Sep24'!L3471</f>
        <v>0</v>
      </c>
      <c r="F3469" s="173" t="str">
        <f>IF(AND(E3469&gt;='Risk(dist, colmena)'!$H$9, E3469&lt;='Risk(dist, colmena)'!$J$9), 1, IF(AND(E3469&gt;'Risk(dist, colmena)'!$H$10, E3469&lt;='Risk(dist, colmena)'!$J$10), 2, IF(E3469&gt;='Risk(dist, colmena)'!$H$11, 3, "")))</f>
        <v/>
      </c>
      <c r="G3469" s="88">
        <f>'HP-Api, V2-Sep24'!AH3471</f>
        <v>0</v>
      </c>
      <c r="H3469" s="89" t="str">
        <f t="shared" si="541"/>
        <v/>
      </c>
      <c r="I3469" s="194" t="e">
        <f>('HP-Api, V2-Sep24'!AK3471-'HP-Api, V2-Sep24'!S3471)/'HP-Api, V2-Sep24'!S3471</f>
        <v>#DIV/0!</v>
      </c>
      <c r="J3469" s="89" t="e">
        <f t="shared" si="542"/>
        <v>#DIV/0!</v>
      </c>
      <c r="K3469" s="195">
        <f>'HP-Api, V2-Sep24'!AQ3471</f>
        <v>0</v>
      </c>
      <c r="L3469" s="89">
        <f t="shared" si="543"/>
        <v>1</v>
      </c>
      <c r="M3469" s="88">
        <f>'HP-Api, V2-Sep24'!AM3471</f>
        <v>0</v>
      </c>
      <c r="N3469" s="89" t="str">
        <f t="shared" si="540"/>
        <v/>
      </c>
      <c r="O3469" s="88">
        <f>'HP-Api, V2-Sep24'!AR3471</f>
        <v>0</v>
      </c>
      <c r="P3469" s="89" t="str">
        <f t="shared" si="544"/>
        <v/>
      </c>
      <c r="Q3469" s="89" t="e">
        <f t="shared" si="545"/>
        <v>#VALUE!</v>
      </c>
      <c r="R3469" s="89" t="e">
        <f t="shared" si="546"/>
        <v>#VALUE!</v>
      </c>
      <c r="S3469" s="173">
        <f>'HP-Api, V2-Sep24'!AS3471</f>
        <v>0</v>
      </c>
      <c r="T3469" s="89">
        <f t="shared" si="547"/>
        <v>1</v>
      </c>
      <c r="U3469" s="90" t="e">
        <f t="shared" si="548"/>
        <v>#DIV/0!</v>
      </c>
      <c r="V3469" s="91" t="e">
        <f t="shared" si="549"/>
        <v>#DIV/0!</v>
      </c>
    </row>
    <row r="3470" spans="1:22" x14ac:dyDescent="0.3">
      <c r="A3470" s="88">
        <f>'HP-Api, V2-Sep24'!D3472</f>
        <v>0</v>
      </c>
      <c r="B3470" s="88" cm="1">
        <f t="array" ref="B3470">IF(OR(A3470=DATA!$H$2:$H$13),3,IF(OR(A3470=DATA!$H$14:$H$119),2,1))</f>
        <v>1</v>
      </c>
      <c r="C3470" s="88">
        <f>'HP-Api, V2-Sep24'!G3472</f>
        <v>0</v>
      </c>
      <c r="D3470" s="89" t="str">
        <f>IF(AND(C3470&gt;='Risk(dist, colmena)'!$C$9, C3470&lt;='Risk(dist, colmena)'!$E$9), 1, IF(AND(C3470&gt;'Risk(dist, colmena)'!$C$10, C3470&lt;='Risk(dist, colmena)'!$E$10), 2, IF(C3470&gt;='Risk(dist, colmena)'!$C$11, 3, "")))</f>
        <v/>
      </c>
      <c r="E3470" s="173">
        <f>'HP-Api, V2-Sep24'!L3472</f>
        <v>0</v>
      </c>
      <c r="F3470" s="173" t="str">
        <f>IF(AND(E3470&gt;='Risk(dist, colmena)'!$H$9, E3470&lt;='Risk(dist, colmena)'!$J$9), 1, IF(AND(E3470&gt;'Risk(dist, colmena)'!$H$10, E3470&lt;='Risk(dist, colmena)'!$J$10), 2, IF(E3470&gt;='Risk(dist, colmena)'!$H$11, 3, "")))</f>
        <v/>
      </c>
      <c r="G3470" s="88">
        <f>'HP-Api, V2-Sep24'!AH3472</f>
        <v>0</v>
      </c>
      <c r="H3470" s="89" t="str">
        <f t="shared" si="541"/>
        <v/>
      </c>
      <c r="I3470" s="194" t="e">
        <f>('HP-Api, V2-Sep24'!AK3472-'HP-Api, V2-Sep24'!S3472)/'HP-Api, V2-Sep24'!S3472</f>
        <v>#DIV/0!</v>
      </c>
      <c r="J3470" s="89" t="e">
        <f t="shared" si="542"/>
        <v>#DIV/0!</v>
      </c>
      <c r="K3470" s="195">
        <f>'HP-Api, V2-Sep24'!AQ3472</f>
        <v>0</v>
      </c>
      <c r="L3470" s="89">
        <f t="shared" si="543"/>
        <v>1</v>
      </c>
      <c r="M3470" s="88">
        <f>'HP-Api, V2-Sep24'!AM3472</f>
        <v>0</v>
      </c>
      <c r="N3470" s="89" t="str">
        <f t="shared" si="540"/>
        <v/>
      </c>
      <c r="O3470" s="88">
        <f>'HP-Api, V2-Sep24'!AR3472</f>
        <v>0</v>
      </c>
      <c r="P3470" s="89" t="str">
        <f t="shared" si="544"/>
        <v/>
      </c>
      <c r="Q3470" s="89" t="e">
        <f t="shared" si="545"/>
        <v>#VALUE!</v>
      </c>
      <c r="R3470" s="89" t="e">
        <f t="shared" si="546"/>
        <v>#VALUE!</v>
      </c>
      <c r="S3470" s="173">
        <f>'HP-Api, V2-Sep24'!AS3472</f>
        <v>0</v>
      </c>
      <c r="T3470" s="89">
        <f t="shared" si="547"/>
        <v>1</v>
      </c>
      <c r="U3470" s="90" t="e">
        <f t="shared" si="548"/>
        <v>#DIV/0!</v>
      </c>
      <c r="V3470" s="91" t="e">
        <f t="shared" si="549"/>
        <v>#DIV/0!</v>
      </c>
    </row>
    <row r="3471" spans="1:22" x14ac:dyDescent="0.3">
      <c r="A3471" s="88">
        <f>'HP-Api, V2-Sep24'!D3473</f>
        <v>0</v>
      </c>
      <c r="B3471" s="88" cm="1">
        <f t="array" ref="B3471">IF(OR(A3471=DATA!$H$2:$H$13),3,IF(OR(A3471=DATA!$H$14:$H$119),2,1))</f>
        <v>1</v>
      </c>
      <c r="C3471" s="88">
        <f>'HP-Api, V2-Sep24'!G3473</f>
        <v>0</v>
      </c>
      <c r="D3471" s="89" t="str">
        <f>IF(AND(C3471&gt;='Risk(dist, colmena)'!$C$9, C3471&lt;='Risk(dist, colmena)'!$E$9), 1, IF(AND(C3471&gt;'Risk(dist, colmena)'!$C$10, C3471&lt;='Risk(dist, colmena)'!$E$10), 2, IF(C3471&gt;='Risk(dist, colmena)'!$C$11, 3, "")))</f>
        <v/>
      </c>
      <c r="E3471" s="173">
        <f>'HP-Api, V2-Sep24'!L3473</f>
        <v>0</v>
      </c>
      <c r="F3471" s="173" t="str">
        <f>IF(AND(E3471&gt;='Risk(dist, colmena)'!$H$9, E3471&lt;='Risk(dist, colmena)'!$J$9), 1, IF(AND(E3471&gt;'Risk(dist, colmena)'!$H$10, E3471&lt;='Risk(dist, colmena)'!$J$10), 2, IF(E3471&gt;='Risk(dist, colmena)'!$H$11, 3, "")))</f>
        <v/>
      </c>
      <c r="G3471" s="88">
        <f>'HP-Api, V2-Sep24'!AH3473</f>
        <v>0</v>
      </c>
      <c r="H3471" s="89" t="str">
        <f t="shared" si="541"/>
        <v/>
      </c>
      <c r="I3471" s="194" t="e">
        <f>('HP-Api, V2-Sep24'!AK3473-'HP-Api, V2-Sep24'!S3473)/'HP-Api, V2-Sep24'!S3473</f>
        <v>#DIV/0!</v>
      </c>
      <c r="J3471" s="89" t="e">
        <f t="shared" si="542"/>
        <v>#DIV/0!</v>
      </c>
      <c r="K3471" s="195">
        <f>'HP-Api, V2-Sep24'!AQ3473</f>
        <v>0</v>
      </c>
      <c r="L3471" s="89">
        <f t="shared" si="543"/>
        <v>1</v>
      </c>
      <c r="M3471" s="88">
        <f>'HP-Api, V2-Sep24'!AM3473</f>
        <v>0</v>
      </c>
      <c r="N3471" s="89" t="str">
        <f t="shared" si="540"/>
        <v/>
      </c>
      <c r="O3471" s="88">
        <f>'HP-Api, V2-Sep24'!AR3473</f>
        <v>0</v>
      </c>
      <c r="P3471" s="89" t="str">
        <f t="shared" si="544"/>
        <v/>
      </c>
      <c r="Q3471" s="89" t="e">
        <f t="shared" si="545"/>
        <v>#VALUE!</v>
      </c>
      <c r="R3471" s="89" t="e">
        <f t="shared" si="546"/>
        <v>#VALUE!</v>
      </c>
      <c r="S3471" s="173">
        <f>'HP-Api, V2-Sep24'!AS3473</f>
        <v>0</v>
      </c>
      <c r="T3471" s="89">
        <f t="shared" si="547"/>
        <v>1</v>
      </c>
      <c r="U3471" s="90" t="e">
        <f t="shared" si="548"/>
        <v>#DIV/0!</v>
      </c>
      <c r="V3471" s="91" t="e">
        <f t="shared" si="549"/>
        <v>#DIV/0!</v>
      </c>
    </row>
    <row r="3472" spans="1:22" x14ac:dyDescent="0.3">
      <c r="A3472" s="88">
        <f>'HP-Api, V2-Sep24'!D3474</f>
        <v>0</v>
      </c>
      <c r="B3472" s="88" cm="1">
        <f t="array" ref="B3472">IF(OR(A3472=DATA!$H$2:$H$13),3,IF(OR(A3472=DATA!$H$14:$H$119),2,1))</f>
        <v>1</v>
      </c>
      <c r="C3472" s="88">
        <f>'HP-Api, V2-Sep24'!G3474</f>
        <v>0</v>
      </c>
      <c r="D3472" s="89" t="str">
        <f>IF(AND(C3472&gt;='Risk(dist, colmena)'!$C$9, C3472&lt;='Risk(dist, colmena)'!$E$9), 1, IF(AND(C3472&gt;'Risk(dist, colmena)'!$C$10, C3472&lt;='Risk(dist, colmena)'!$E$10), 2, IF(C3472&gt;='Risk(dist, colmena)'!$C$11, 3, "")))</f>
        <v/>
      </c>
      <c r="E3472" s="173">
        <f>'HP-Api, V2-Sep24'!L3474</f>
        <v>0</v>
      </c>
      <c r="F3472" s="173" t="str">
        <f>IF(AND(E3472&gt;='Risk(dist, colmena)'!$H$9, E3472&lt;='Risk(dist, colmena)'!$J$9), 1, IF(AND(E3472&gt;'Risk(dist, colmena)'!$H$10, E3472&lt;='Risk(dist, colmena)'!$J$10), 2, IF(E3472&gt;='Risk(dist, colmena)'!$H$11, 3, "")))</f>
        <v/>
      </c>
      <c r="G3472" s="88">
        <f>'HP-Api, V2-Sep24'!AH3474</f>
        <v>0</v>
      </c>
      <c r="H3472" s="89" t="str">
        <f t="shared" si="541"/>
        <v/>
      </c>
      <c r="I3472" s="194" t="e">
        <f>('HP-Api, V2-Sep24'!AK3474-'HP-Api, V2-Sep24'!S3474)/'HP-Api, V2-Sep24'!S3474</f>
        <v>#DIV/0!</v>
      </c>
      <c r="J3472" s="89" t="e">
        <f t="shared" si="542"/>
        <v>#DIV/0!</v>
      </c>
      <c r="K3472" s="195">
        <f>'HP-Api, V2-Sep24'!AQ3474</f>
        <v>0</v>
      </c>
      <c r="L3472" s="89">
        <f t="shared" si="543"/>
        <v>1</v>
      </c>
      <c r="M3472" s="88">
        <f>'HP-Api, V2-Sep24'!AM3474</f>
        <v>0</v>
      </c>
      <c r="N3472" s="89" t="str">
        <f t="shared" si="540"/>
        <v/>
      </c>
      <c r="O3472" s="88">
        <f>'HP-Api, V2-Sep24'!AR3474</f>
        <v>0</v>
      </c>
      <c r="P3472" s="89" t="str">
        <f t="shared" si="544"/>
        <v/>
      </c>
      <c r="Q3472" s="89" t="e">
        <f t="shared" si="545"/>
        <v>#VALUE!</v>
      </c>
      <c r="R3472" s="89" t="e">
        <f t="shared" si="546"/>
        <v>#VALUE!</v>
      </c>
      <c r="S3472" s="173">
        <f>'HP-Api, V2-Sep24'!AS3474</f>
        <v>0</v>
      </c>
      <c r="T3472" s="89">
        <f t="shared" si="547"/>
        <v>1</v>
      </c>
      <c r="U3472" s="90" t="e">
        <f t="shared" si="548"/>
        <v>#DIV/0!</v>
      </c>
      <c r="V3472" s="91" t="e">
        <f t="shared" si="549"/>
        <v>#DIV/0!</v>
      </c>
    </row>
    <row r="3473" spans="1:22" x14ac:dyDescent="0.3">
      <c r="A3473" s="88">
        <f>'HP-Api, V2-Sep24'!D3475</f>
        <v>0</v>
      </c>
      <c r="B3473" s="88" cm="1">
        <f t="array" ref="B3473">IF(OR(A3473=DATA!$H$2:$H$13),3,IF(OR(A3473=DATA!$H$14:$H$119),2,1))</f>
        <v>1</v>
      </c>
      <c r="C3473" s="88">
        <f>'HP-Api, V2-Sep24'!G3475</f>
        <v>0</v>
      </c>
      <c r="D3473" s="89" t="str">
        <f>IF(AND(C3473&gt;='Risk(dist, colmena)'!$C$9, C3473&lt;='Risk(dist, colmena)'!$E$9), 1, IF(AND(C3473&gt;'Risk(dist, colmena)'!$C$10, C3473&lt;='Risk(dist, colmena)'!$E$10), 2, IF(C3473&gt;='Risk(dist, colmena)'!$C$11, 3, "")))</f>
        <v/>
      </c>
      <c r="E3473" s="173">
        <f>'HP-Api, V2-Sep24'!L3475</f>
        <v>0</v>
      </c>
      <c r="F3473" s="173" t="str">
        <f>IF(AND(E3473&gt;='Risk(dist, colmena)'!$H$9, E3473&lt;='Risk(dist, colmena)'!$J$9), 1, IF(AND(E3473&gt;'Risk(dist, colmena)'!$H$10, E3473&lt;='Risk(dist, colmena)'!$J$10), 2, IF(E3473&gt;='Risk(dist, colmena)'!$H$11, 3, "")))</f>
        <v/>
      </c>
      <c r="G3473" s="88">
        <f>'HP-Api, V2-Sep24'!AH3475</f>
        <v>0</v>
      </c>
      <c r="H3473" s="89" t="str">
        <f t="shared" si="541"/>
        <v/>
      </c>
      <c r="I3473" s="194" t="e">
        <f>('HP-Api, V2-Sep24'!AK3475-'HP-Api, V2-Sep24'!S3475)/'HP-Api, V2-Sep24'!S3475</f>
        <v>#DIV/0!</v>
      </c>
      <c r="J3473" s="89" t="e">
        <f t="shared" si="542"/>
        <v>#DIV/0!</v>
      </c>
      <c r="K3473" s="195">
        <f>'HP-Api, V2-Sep24'!AQ3475</f>
        <v>0</v>
      </c>
      <c r="L3473" s="89">
        <f t="shared" si="543"/>
        <v>1</v>
      </c>
      <c r="M3473" s="88">
        <f>'HP-Api, V2-Sep24'!AM3475</f>
        <v>0</v>
      </c>
      <c r="N3473" s="89" t="str">
        <f t="shared" si="540"/>
        <v/>
      </c>
      <c r="O3473" s="88">
        <f>'HP-Api, V2-Sep24'!AR3475</f>
        <v>0</v>
      </c>
      <c r="P3473" s="89" t="str">
        <f t="shared" si="544"/>
        <v/>
      </c>
      <c r="Q3473" s="89" t="e">
        <f t="shared" si="545"/>
        <v>#VALUE!</v>
      </c>
      <c r="R3473" s="89" t="e">
        <f t="shared" si="546"/>
        <v>#VALUE!</v>
      </c>
      <c r="S3473" s="173">
        <f>'HP-Api, V2-Sep24'!AS3475</f>
        <v>0</v>
      </c>
      <c r="T3473" s="89">
        <f t="shared" si="547"/>
        <v>1</v>
      </c>
      <c r="U3473" s="90" t="e">
        <f t="shared" si="548"/>
        <v>#DIV/0!</v>
      </c>
      <c r="V3473" s="91" t="e">
        <f t="shared" si="549"/>
        <v>#DIV/0!</v>
      </c>
    </row>
    <row r="3474" spans="1:22" x14ac:dyDescent="0.3">
      <c r="A3474" s="88">
        <f>'HP-Api, V2-Sep24'!D3476</f>
        <v>0</v>
      </c>
      <c r="B3474" s="88" cm="1">
        <f t="array" ref="B3474">IF(OR(A3474=DATA!$H$2:$H$13),3,IF(OR(A3474=DATA!$H$14:$H$119),2,1))</f>
        <v>1</v>
      </c>
      <c r="C3474" s="88">
        <f>'HP-Api, V2-Sep24'!G3476</f>
        <v>0</v>
      </c>
      <c r="D3474" s="89" t="str">
        <f>IF(AND(C3474&gt;='Risk(dist, colmena)'!$C$9, C3474&lt;='Risk(dist, colmena)'!$E$9), 1, IF(AND(C3474&gt;'Risk(dist, colmena)'!$C$10, C3474&lt;='Risk(dist, colmena)'!$E$10), 2, IF(C3474&gt;='Risk(dist, colmena)'!$C$11, 3, "")))</f>
        <v/>
      </c>
      <c r="E3474" s="173">
        <f>'HP-Api, V2-Sep24'!L3476</f>
        <v>0</v>
      </c>
      <c r="F3474" s="173" t="str">
        <f>IF(AND(E3474&gt;='Risk(dist, colmena)'!$H$9, E3474&lt;='Risk(dist, colmena)'!$J$9), 1, IF(AND(E3474&gt;'Risk(dist, colmena)'!$H$10, E3474&lt;='Risk(dist, colmena)'!$J$10), 2, IF(E3474&gt;='Risk(dist, colmena)'!$H$11, 3, "")))</f>
        <v/>
      </c>
      <c r="G3474" s="88">
        <f>'HP-Api, V2-Sep24'!AH3476</f>
        <v>0</v>
      </c>
      <c r="H3474" s="89" t="str">
        <f t="shared" si="541"/>
        <v/>
      </c>
      <c r="I3474" s="194" t="e">
        <f>('HP-Api, V2-Sep24'!AK3476-'HP-Api, V2-Sep24'!S3476)/'HP-Api, V2-Sep24'!S3476</f>
        <v>#DIV/0!</v>
      </c>
      <c r="J3474" s="89" t="e">
        <f t="shared" si="542"/>
        <v>#DIV/0!</v>
      </c>
      <c r="K3474" s="195">
        <f>'HP-Api, V2-Sep24'!AQ3476</f>
        <v>0</v>
      </c>
      <c r="L3474" s="89">
        <f t="shared" si="543"/>
        <v>1</v>
      </c>
      <c r="M3474" s="88">
        <f>'HP-Api, V2-Sep24'!AM3476</f>
        <v>0</v>
      </c>
      <c r="N3474" s="89" t="str">
        <f t="shared" si="540"/>
        <v/>
      </c>
      <c r="O3474" s="88">
        <f>'HP-Api, V2-Sep24'!AR3476</f>
        <v>0</v>
      </c>
      <c r="P3474" s="89" t="str">
        <f t="shared" si="544"/>
        <v/>
      </c>
      <c r="Q3474" s="89" t="e">
        <f t="shared" si="545"/>
        <v>#VALUE!</v>
      </c>
      <c r="R3474" s="89" t="e">
        <f t="shared" si="546"/>
        <v>#VALUE!</v>
      </c>
      <c r="S3474" s="173">
        <f>'HP-Api, V2-Sep24'!AS3476</f>
        <v>0</v>
      </c>
      <c r="T3474" s="89">
        <f t="shared" si="547"/>
        <v>1</v>
      </c>
      <c r="U3474" s="90" t="e">
        <f t="shared" si="548"/>
        <v>#DIV/0!</v>
      </c>
      <c r="V3474" s="91" t="e">
        <f t="shared" si="549"/>
        <v>#DIV/0!</v>
      </c>
    </row>
    <row r="3475" spans="1:22" x14ac:dyDescent="0.3">
      <c r="A3475" s="88">
        <f>'HP-Api, V2-Sep24'!D3477</f>
        <v>0</v>
      </c>
      <c r="B3475" s="88" cm="1">
        <f t="array" ref="B3475">IF(OR(A3475=DATA!$H$2:$H$13),3,IF(OR(A3475=DATA!$H$14:$H$119),2,1))</f>
        <v>1</v>
      </c>
      <c r="C3475" s="88">
        <f>'HP-Api, V2-Sep24'!G3477</f>
        <v>0</v>
      </c>
      <c r="D3475" s="89" t="str">
        <f>IF(AND(C3475&gt;='Risk(dist, colmena)'!$C$9, C3475&lt;='Risk(dist, colmena)'!$E$9), 1, IF(AND(C3475&gt;'Risk(dist, colmena)'!$C$10, C3475&lt;='Risk(dist, colmena)'!$E$10), 2, IF(C3475&gt;='Risk(dist, colmena)'!$C$11, 3, "")))</f>
        <v/>
      </c>
      <c r="E3475" s="173">
        <f>'HP-Api, V2-Sep24'!L3477</f>
        <v>0</v>
      </c>
      <c r="F3475" s="173" t="str">
        <f>IF(AND(E3475&gt;='Risk(dist, colmena)'!$H$9, E3475&lt;='Risk(dist, colmena)'!$J$9), 1, IF(AND(E3475&gt;'Risk(dist, colmena)'!$H$10, E3475&lt;='Risk(dist, colmena)'!$J$10), 2, IF(E3475&gt;='Risk(dist, colmena)'!$H$11, 3, "")))</f>
        <v/>
      </c>
      <c r="G3475" s="88">
        <f>'HP-Api, V2-Sep24'!AH3477</f>
        <v>0</v>
      </c>
      <c r="H3475" s="89" t="str">
        <f t="shared" si="541"/>
        <v/>
      </c>
      <c r="I3475" s="194" t="e">
        <f>('HP-Api, V2-Sep24'!AK3477-'HP-Api, V2-Sep24'!S3477)/'HP-Api, V2-Sep24'!S3477</f>
        <v>#DIV/0!</v>
      </c>
      <c r="J3475" s="89" t="e">
        <f t="shared" si="542"/>
        <v>#DIV/0!</v>
      </c>
      <c r="K3475" s="195">
        <f>'HP-Api, V2-Sep24'!AQ3477</f>
        <v>0</v>
      </c>
      <c r="L3475" s="89">
        <f t="shared" si="543"/>
        <v>1</v>
      </c>
      <c r="M3475" s="88">
        <f>'HP-Api, V2-Sep24'!AM3477</f>
        <v>0</v>
      </c>
      <c r="N3475" s="89" t="str">
        <f t="shared" si="540"/>
        <v/>
      </c>
      <c r="O3475" s="88">
        <f>'HP-Api, V2-Sep24'!AR3477</f>
        <v>0</v>
      </c>
      <c r="P3475" s="89" t="str">
        <f t="shared" si="544"/>
        <v/>
      </c>
      <c r="Q3475" s="89" t="e">
        <f t="shared" si="545"/>
        <v>#VALUE!</v>
      </c>
      <c r="R3475" s="89" t="e">
        <f t="shared" si="546"/>
        <v>#VALUE!</v>
      </c>
      <c r="S3475" s="173">
        <f>'HP-Api, V2-Sep24'!AS3477</f>
        <v>0</v>
      </c>
      <c r="T3475" s="89">
        <f t="shared" si="547"/>
        <v>1</v>
      </c>
      <c r="U3475" s="90" t="e">
        <f t="shared" si="548"/>
        <v>#DIV/0!</v>
      </c>
      <c r="V3475" s="91" t="e">
        <f t="shared" si="549"/>
        <v>#DIV/0!</v>
      </c>
    </row>
    <row r="3476" spans="1:22" x14ac:dyDescent="0.3">
      <c r="A3476" s="88">
        <f>'HP-Api, V2-Sep24'!D3478</f>
        <v>0</v>
      </c>
      <c r="B3476" s="88" cm="1">
        <f t="array" ref="B3476">IF(OR(A3476=DATA!$H$2:$H$13),3,IF(OR(A3476=DATA!$H$14:$H$119),2,1))</f>
        <v>1</v>
      </c>
      <c r="C3476" s="88">
        <f>'HP-Api, V2-Sep24'!G3478</f>
        <v>0</v>
      </c>
      <c r="D3476" s="89" t="str">
        <f>IF(AND(C3476&gt;='Risk(dist, colmena)'!$C$9, C3476&lt;='Risk(dist, colmena)'!$E$9), 1, IF(AND(C3476&gt;'Risk(dist, colmena)'!$C$10, C3476&lt;='Risk(dist, colmena)'!$E$10), 2, IF(C3476&gt;='Risk(dist, colmena)'!$C$11, 3, "")))</f>
        <v/>
      </c>
      <c r="E3476" s="173">
        <f>'HP-Api, V2-Sep24'!L3478</f>
        <v>0</v>
      </c>
      <c r="F3476" s="173" t="str">
        <f>IF(AND(E3476&gt;='Risk(dist, colmena)'!$H$9, E3476&lt;='Risk(dist, colmena)'!$J$9), 1, IF(AND(E3476&gt;'Risk(dist, colmena)'!$H$10, E3476&lt;='Risk(dist, colmena)'!$J$10), 2, IF(E3476&gt;='Risk(dist, colmena)'!$H$11, 3, "")))</f>
        <v/>
      </c>
      <c r="G3476" s="88">
        <f>'HP-Api, V2-Sep24'!AH3478</f>
        <v>0</v>
      </c>
      <c r="H3476" s="89" t="str">
        <f t="shared" si="541"/>
        <v/>
      </c>
      <c r="I3476" s="194" t="e">
        <f>('HP-Api, V2-Sep24'!AK3478-'HP-Api, V2-Sep24'!S3478)/'HP-Api, V2-Sep24'!S3478</f>
        <v>#DIV/0!</v>
      </c>
      <c r="J3476" s="89" t="e">
        <f t="shared" si="542"/>
        <v>#DIV/0!</v>
      </c>
      <c r="K3476" s="195">
        <f>'HP-Api, V2-Sep24'!AQ3478</f>
        <v>0</v>
      </c>
      <c r="L3476" s="89">
        <f t="shared" si="543"/>
        <v>1</v>
      </c>
      <c r="M3476" s="88">
        <f>'HP-Api, V2-Sep24'!AM3478</f>
        <v>0</v>
      </c>
      <c r="N3476" s="89" t="str">
        <f t="shared" si="540"/>
        <v/>
      </c>
      <c r="O3476" s="88">
        <f>'HP-Api, V2-Sep24'!AR3478</f>
        <v>0</v>
      </c>
      <c r="P3476" s="89" t="str">
        <f t="shared" si="544"/>
        <v/>
      </c>
      <c r="Q3476" s="89" t="e">
        <f t="shared" si="545"/>
        <v>#VALUE!</v>
      </c>
      <c r="R3476" s="89" t="e">
        <f t="shared" si="546"/>
        <v>#VALUE!</v>
      </c>
      <c r="S3476" s="173">
        <f>'HP-Api, V2-Sep24'!AS3478</f>
        <v>0</v>
      </c>
      <c r="T3476" s="89">
        <f t="shared" si="547"/>
        <v>1</v>
      </c>
      <c r="U3476" s="90" t="e">
        <f t="shared" si="548"/>
        <v>#DIV/0!</v>
      </c>
      <c r="V3476" s="91" t="e">
        <f t="shared" si="549"/>
        <v>#DIV/0!</v>
      </c>
    </row>
    <row r="3477" spans="1:22" x14ac:dyDescent="0.3">
      <c r="A3477" s="88">
        <f>'HP-Api, V2-Sep24'!D3479</f>
        <v>0</v>
      </c>
      <c r="B3477" s="88" cm="1">
        <f t="array" ref="B3477">IF(OR(A3477=DATA!$H$2:$H$13),3,IF(OR(A3477=DATA!$H$14:$H$119),2,1))</f>
        <v>1</v>
      </c>
      <c r="C3477" s="88">
        <f>'HP-Api, V2-Sep24'!G3479</f>
        <v>0</v>
      </c>
      <c r="D3477" s="89" t="str">
        <f>IF(AND(C3477&gt;='Risk(dist, colmena)'!$C$9, C3477&lt;='Risk(dist, colmena)'!$E$9), 1, IF(AND(C3477&gt;'Risk(dist, colmena)'!$C$10, C3477&lt;='Risk(dist, colmena)'!$E$10), 2, IF(C3477&gt;='Risk(dist, colmena)'!$C$11, 3, "")))</f>
        <v/>
      </c>
      <c r="E3477" s="173">
        <f>'HP-Api, V2-Sep24'!L3479</f>
        <v>0</v>
      </c>
      <c r="F3477" s="173" t="str">
        <f>IF(AND(E3477&gt;='Risk(dist, colmena)'!$H$9, E3477&lt;='Risk(dist, colmena)'!$J$9), 1, IF(AND(E3477&gt;'Risk(dist, colmena)'!$H$10, E3477&lt;='Risk(dist, colmena)'!$J$10), 2, IF(E3477&gt;='Risk(dist, colmena)'!$H$11, 3, "")))</f>
        <v/>
      </c>
      <c r="G3477" s="88">
        <f>'HP-Api, V2-Sep24'!AH3479</f>
        <v>0</v>
      </c>
      <c r="H3477" s="89" t="str">
        <f t="shared" si="541"/>
        <v/>
      </c>
      <c r="I3477" s="194" t="e">
        <f>('HP-Api, V2-Sep24'!AK3479-'HP-Api, V2-Sep24'!S3479)/'HP-Api, V2-Sep24'!S3479</f>
        <v>#DIV/0!</v>
      </c>
      <c r="J3477" s="89" t="e">
        <f t="shared" si="542"/>
        <v>#DIV/0!</v>
      </c>
      <c r="K3477" s="195">
        <f>'HP-Api, V2-Sep24'!AQ3479</f>
        <v>0</v>
      </c>
      <c r="L3477" s="89">
        <f t="shared" si="543"/>
        <v>1</v>
      </c>
      <c r="M3477" s="88">
        <f>'HP-Api, V2-Sep24'!AM3479</f>
        <v>0</v>
      </c>
      <c r="N3477" s="89" t="str">
        <f t="shared" si="540"/>
        <v/>
      </c>
      <c r="O3477" s="88">
        <f>'HP-Api, V2-Sep24'!AR3479</f>
        <v>0</v>
      </c>
      <c r="P3477" s="89" t="str">
        <f t="shared" si="544"/>
        <v/>
      </c>
      <c r="Q3477" s="89" t="e">
        <f t="shared" si="545"/>
        <v>#VALUE!</v>
      </c>
      <c r="R3477" s="89" t="e">
        <f t="shared" si="546"/>
        <v>#VALUE!</v>
      </c>
      <c r="S3477" s="173">
        <f>'HP-Api, V2-Sep24'!AS3479</f>
        <v>0</v>
      </c>
      <c r="T3477" s="89">
        <f t="shared" si="547"/>
        <v>1</v>
      </c>
      <c r="U3477" s="90" t="e">
        <f t="shared" si="548"/>
        <v>#DIV/0!</v>
      </c>
      <c r="V3477" s="91" t="e">
        <f t="shared" si="549"/>
        <v>#DIV/0!</v>
      </c>
    </row>
    <row r="3478" spans="1:22" x14ac:dyDescent="0.3">
      <c r="A3478" s="88">
        <f>'HP-Api, V2-Sep24'!D3480</f>
        <v>0</v>
      </c>
      <c r="B3478" s="88" cm="1">
        <f t="array" ref="B3478">IF(OR(A3478=DATA!$H$2:$H$13),3,IF(OR(A3478=DATA!$H$14:$H$119),2,1))</f>
        <v>1</v>
      </c>
      <c r="C3478" s="88">
        <f>'HP-Api, V2-Sep24'!G3480</f>
        <v>0</v>
      </c>
      <c r="D3478" s="89" t="str">
        <f>IF(AND(C3478&gt;='Risk(dist, colmena)'!$C$9, C3478&lt;='Risk(dist, colmena)'!$E$9), 1, IF(AND(C3478&gt;'Risk(dist, colmena)'!$C$10, C3478&lt;='Risk(dist, colmena)'!$E$10), 2, IF(C3478&gt;='Risk(dist, colmena)'!$C$11, 3, "")))</f>
        <v/>
      </c>
      <c r="E3478" s="173">
        <f>'HP-Api, V2-Sep24'!L3480</f>
        <v>0</v>
      </c>
      <c r="F3478" s="173" t="str">
        <f>IF(AND(E3478&gt;='Risk(dist, colmena)'!$H$9, E3478&lt;='Risk(dist, colmena)'!$J$9), 1, IF(AND(E3478&gt;'Risk(dist, colmena)'!$H$10, E3478&lt;='Risk(dist, colmena)'!$J$10), 2, IF(E3478&gt;='Risk(dist, colmena)'!$H$11, 3, "")))</f>
        <v/>
      </c>
      <c r="G3478" s="88">
        <f>'HP-Api, V2-Sep24'!AH3480</f>
        <v>0</v>
      </c>
      <c r="H3478" s="89" t="str">
        <f t="shared" si="541"/>
        <v/>
      </c>
      <c r="I3478" s="194" t="e">
        <f>('HP-Api, V2-Sep24'!AK3480-'HP-Api, V2-Sep24'!S3480)/'HP-Api, V2-Sep24'!S3480</f>
        <v>#DIV/0!</v>
      </c>
      <c r="J3478" s="89" t="e">
        <f t="shared" si="542"/>
        <v>#DIV/0!</v>
      </c>
      <c r="K3478" s="195">
        <f>'HP-Api, V2-Sep24'!AQ3480</f>
        <v>0</v>
      </c>
      <c r="L3478" s="89">
        <f t="shared" si="543"/>
        <v>1</v>
      </c>
      <c r="M3478" s="88">
        <f>'HP-Api, V2-Sep24'!AM3480</f>
        <v>0</v>
      </c>
      <c r="N3478" s="89" t="str">
        <f t="shared" si="540"/>
        <v/>
      </c>
      <c r="O3478" s="88">
        <f>'HP-Api, V2-Sep24'!AR3480</f>
        <v>0</v>
      </c>
      <c r="P3478" s="89" t="str">
        <f t="shared" si="544"/>
        <v/>
      </c>
      <c r="Q3478" s="89" t="e">
        <f t="shared" si="545"/>
        <v>#VALUE!</v>
      </c>
      <c r="R3478" s="89" t="e">
        <f t="shared" si="546"/>
        <v>#VALUE!</v>
      </c>
      <c r="S3478" s="173">
        <f>'HP-Api, V2-Sep24'!AS3480</f>
        <v>0</v>
      </c>
      <c r="T3478" s="89">
        <f t="shared" si="547"/>
        <v>1</v>
      </c>
      <c r="U3478" s="90" t="e">
        <f t="shared" si="548"/>
        <v>#DIV/0!</v>
      </c>
      <c r="V3478" s="91" t="e">
        <f t="shared" si="549"/>
        <v>#DIV/0!</v>
      </c>
    </row>
    <row r="3479" spans="1:22" x14ac:dyDescent="0.3">
      <c r="A3479" s="88">
        <f>'HP-Api, V2-Sep24'!D3481</f>
        <v>0</v>
      </c>
      <c r="B3479" s="88" cm="1">
        <f t="array" ref="B3479">IF(OR(A3479=DATA!$H$2:$H$13),3,IF(OR(A3479=DATA!$H$14:$H$119),2,1))</f>
        <v>1</v>
      </c>
      <c r="C3479" s="88">
        <f>'HP-Api, V2-Sep24'!G3481</f>
        <v>0</v>
      </c>
      <c r="D3479" s="89" t="str">
        <f>IF(AND(C3479&gt;='Risk(dist, colmena)'!$C$9, C3479&lt;='Risk(dist, colmena)'!$E$9), 1, IF(AND(C3479&gt;'Risk(dist, colmena)'!$C$10, C3479&lt;='Risk(dist, colmena)'!$E$10), 2, IF(C3479&gt;='Risk(dist, colmena)'!$C$11, 3, "")))</f>
        <v/>
      </c>
      <c r="E3479" s="173">
        <f>'HP-Api, V2-Sep24'!L3481</f>
        <v>0</v>
      </c>
      <c r="F3479" s="173" t="str">
        <f>IF(AND(E3479&gt;='Risk(dist, colmena)'!$H$9, E3479&lt;='Risk(dist, colmena)'!$J$9), 1, IF(AND(E3479&gt;'Risk(dist, colmena)'!$H$10, E3479&lt;='Risk(dist, colmena)'!$J$10), 2, IF(E3479&gt;='Risk(dist, colmena)'!$H$11, 3, "")))</f>
        <v/>
      </c>
      <c r="G3479" s="88">
        <f>'HP-Api, V2-Sep24'!AH3481</f>
        <v>0</v>
      </c>
      <c r="H3479" s="89" t="str">
        <f t="shared" si="541"/>
        <v/>
      </c>
      <c r="I3479" s="194" t="e">
        <f>('HP-Api, V2-Sep24'!AK3481-'HP-Api, V2-Sep24'!S3481)/'HP-Api, V2-Sep24'!S3481</f>
        <v>#DIV/0!</v>
      </c>
      <c r="J3479" s="89" t="e">
        <f t="shared" si="542"/>
        <v>#DIV/0!</v>
      </c>
      <c r="K3479" s="195">
        <f>'HP-Api, V2-Sep24'!AQ3481</f>
        <v>0</v>
      </c>
      <c r="L3479" s="89">
        <f t="shared" si="543"/>
        <v>1</v>
      </c>
      <c r="M3479" s="88">
        <f>'HP-Api, V2-Sep24'!AM3481</f>
        <v>0</v>
      </c>
      <c r="N3479" s="89" t="str">
        <f t="shared" si="540"/>
        <v/>
      </c>
      <c r="O3479" s="88">
        <f>'HP-Api, V2-Sep24'!AR3481</f>
        <v>0</v>
      </c>
      <c r="P3479" s="89" t="str">
        <f t="shared" si="544"/>
        <v/>
      </c>
      <c r="Q3479" s="89" t="e">
        <f t="shared" si="545"/>
        <v>#VALUE!</v>
      </c>
      <c r="R3479" s="89" t="e">
        <f t="shared" si="546"/>
        <v>#VALUE!</v>
      </c>
      <c r="S3479" s="173">
        <f>'HP-Api, V2-Sep24'!AS3481</f>
        <v>0</v>
      </c>
      <c r="T3479" s="89">
        <f t="shared" si="547"/>
        <v>1</v>
      </c>
      <c r="U3479" s="90" t="e">
        <f t="shared" si="548"/>
        <v>#DIV/0!</v>
      </c>
      <c r="V3479" s="91" t="e">
        <f t="shared" si="549"/>
        <v>#DIV/0!</v>
      </c>
    </row>
    <row r="3480" spans="1:22" x14ac:dyDescent="0.3">
      <c r="A3480" s="88">
        <f>'HP-Api, V2-Sep24'!D3482</f>
        <v>0</v>
      </c>
      <c r="B3480" s="88" cm="1">
        <f t="array" ref="B3480">IF(OR(A3480=DATA!$H$2:$H$13),3,IF(OR(A3480=DATA!$H$14:$H$119),2,1))</f>
        <v>1</v>
      </c>
      <c r="C3480" s="88">
        <f>'HP-Api, V2-Sep24'!G3482</f>
        <v>0</v>
      </c>
      <c r="D3480" s="89" t="str">
        <f>IF(AND(C3480&gt;='Risk(dist, colmena)'!$C$9, C3480&lt;='Risk(dist, colmena)'!$E$9), 1, IF(AND(C3480&gt;'Risk(dist, colmena)'!$C$10, C3480&lt;='Risk(dist, colmena)'!$E$10), 2, IF(C3480&gt;='Risk(dist, colmena)'!$C$11, 3, "")))</f>
        <v/>
      </c>
      <c r="E3480" s="173">
        <f>'HP-Api, V2-Sep24'!L3482</f>
        <v>0</v>
      </c>
      <c r="F3480" s="173" t="str">
        <f>IF(AND(E3480&gt;='Risk(dist, colmena)'!$H$9, E3480&lt;='Risk(dist, colmena)'!$J$9), 1, IF(AND(E3480&gt;'Risk(dist, colmena)'!$H$10, E3480&lt;='Risk(dist, colmena)'!$J$10), 2, IF(E3480&gt;='Risk(dist, colmena)'!$H$11, 3, "")))</f>
        <v/>
      </c>
      <c r="G3480" s="88">
        <f>'HP-Api, V2-Sep24'!AH3482</f>
        <v>0</v>
      </c>
      <c r="H3480" s="89" t="str">
        <f t="shared" si="541"/>
        <v/>
      </c>
      <c r="I3480" s="194" t="e">
        <f>('HP-Api, V2-Sep24'!AK3482-'HP-Api, V2-Sep24'!S3482)/'HP-Api, V2-Sep24'!S3482</f>
        <v>#DIV/0!</v>
      </c>
      <c r="J3480" s="89" t="e">
        <f t="shared" si="542"/>
        <v>#DIV/0!</v>
      </c>
      <c r="K3480" s="195">
        <f>'HP-Api, V2-Sep24'!AQ3482</f>
        <v>0</v>
      </c>
      <c r="L3480" s="89">
        <f t="shared" si="543"/>
        <v>1</v>
      </c>
      <c r="M3480" s="88">
        <f>'HP-Api, V2-Sep24'!AM3482</f>
        <v>0</v>
      </c>
      <c r="N3480" s="89" t="str">
        <f t="shared" si="540"/>
        <v/>
      </c>
      <c r="O3480" s="88">
        <f>'HP-Api, V2-Sep24'!AR3482</f>
        <v>0</v>
      </c>
      <c r="P3480" s="89" t="str">
        <f t="shared" si="544"/>
        <v/>
      </c>
      <c r="Q3480" s="89" t="e">
        <f t="shared" si="545"/>
        <v>#VALUE!</v>
      </c>
      <c r="R3480" s="89" t="e">
        <f t="shared" si="546"/>
        <v>#VALUE!</v>
      </c>
      <c r="S3480" s="173">
        <f>'HP-Api, V2-Sep24'!AS3482</f>
        <v>0</v>
      </c>
      <c r="T3480" s="89">
        <f t="shared" si="547"/>
        <v>1</v>
      </c>
      <c r="U3480" s="90" t="e">
        <f t="shared" si="548"/>
        <v>#DIV/0!</v>
      </c>
      <c r="V3480" s="91" t="e">
        <f t="shared" si="549"/>
        <v>#DIV/0!</v>
      </c>
    </row>
    <row r="3481" spans="1:22" x14ac:dyDescent="0.3">
      <c r="A3481" s="88">
        <f>'HP-Api, V2-Sep24'!D3483</f>
        <v>0</v>
      </c>
      <c r="B3481" s="88" cm="1">
        <f t="array" ref="B3481">IF(OR(A3481=DATA!$H$2:$H$13),3,IF(OR(A3481=DATA!$H$14:$H$119),2,1))</f>
        <v>1</v>
      </c>
      <c r="C3481" s="88">
        <f>'HP-Api, V2-Sep24'!G3483</f>
        <v>0</v>
      </c>
      <c r="D3481" s="89" t="str">
        <f>IF(AND(C3481&gt;='Risk(dist, colmena)'!$C$9, C3481&lt;='Risk(dist, colmena)'!$E$9), 1, IF(AND(C3481&gt;'Risk(dist, colmena)'!$C$10, C3481&lt;='Risk(dist, colmena)'!$E$10), 2, IF(C3481&gt;='Risk(dist, colmena)'!$C$11, 3, "")))</f>
        <v/>
      </c>
      <c r="E3481" s="173">
        <f>'HP-Api, V2-Sep24'!L3483</f>
        <v>0</v>
      </c>
      <c r="F3481" s="173" t="str">
        <f>IF(AND(E3481&gt;='Risk(dist, colmena)'!$H$9, E3481&lt;='Risk(dist, colmena)'!$J$9), 1, IF(AND(E3481&gt;'Risk(dist, colmena)'!$H$10, E3481&lt;='Risk(dist, colmena)'!$J$10), 2, IF(E3481&gt;='Risk(dist, colmena)'!$H$11, 3, "")))</f>
        <v/>
      </c>
      <c r="G3481" s="88">
        <f>'HP-Api, V2-Sep24'!AH3483</f>
        <v>0</v>
      </c>
      <c r="H3481" s="89" t="str">
        <f t="shared" si="541"/>
        <v/>
      </c>
      <c r="I3481" s="194" t="e">
        <f>('HP-Api, V2-Sep24'!AK3483-'HP-Api, V2-Sep24'!S3483)/'HP-Api, V2-Sep24'!S3483</f>
        <v>#DIV/0!</v>
      </c>
      <c r="J3481" s="89" t="e">
        <f t="shared" si="542"/>
        <v>#DIV/0!</v>
      </c>
      <c r="K3481" s="195">
        <f>'HP-Api, V2-Sep24'!AQ3483</f>
        <v>0</v>
      </c>
      <c r="L3481" s="89">
        <f t="shared" si="543"/>
        <v>1</v>
      </c>
      <c r="M3481" s="88">
        <f>'HP-Api, V2-Sep24'!AM3483</f>
        <v>0</v>
      </c>
      <c r="N3481" s="89" t="str">
        <f t="shared" si="540"/>
        <v/>
      </c>
      <c r="O3481" s="88">
        <f>'HP-Api, V2-Sep24'!AR3483</f>
        <v>0</v>
      </c>
      <c r="P3481" s="89" t="str">
        <f t="shared" si="544"/>
        <v/>
      </c>
      <c r="Q3481" s="89" t="e">
        <f t="shared" si="545"/>
        <v>#VALUE!</v>
      </c>
      <c r="R3481" s="89" t="e">
        <f t="shared" si="546"/>
        <v>#VALUE!</v>
      </c>
      <c r="S3481" s="173">
        <f>'HP-Api, V2-Sep24'!AS3483</f>
        <v>0</v>
      </c>
      <c r="T3481" s="89">
        <f t="shared" si="547"/>
        <v>1</v>
      </c>
      <c r="U3481" s="90" t="e">
        <f t="shared" si="548"/>
        <v>#DIV/0!</v>
      </c>
      <c r="V3481" s="91" t="e">
        <f t="shared" si="549"/>
        <v>#DIV/0!</v>
      </c>
    </row>
    <row r="3482" spans="1:22" x14ac:dyDescent="0.3">
      <c r="A3482" s="88">
        <f>'HP-Api, V2-Sep24'!D3484</f>
        <v>0</v>
      </c>
      <c r="B3482" s="88" cm="1">
        <f t="array" ref="B3482">IF(OR(A3482=DATA!$H$2:$H$13),3,IF(OR(A3482=DATA!$H$14:$H$119),2,1))</f>
        <v>1</v>
      </c>
      <c r="C3482" s="88">
        <f>'HP-Api, V2-Sep24'!G3484</f>
        <v>0</v>
      </c>
      <c r="D3482" s="89" t="str">
        <f>IF(AND(C3482&gt;='Risk(dist, colmena)'!$C$9, C3482&lt;='Risk(dist, colmena)'!$E$9), 1, IF(AND(C3482&gt;'Risk(dist, colmena)'!$C$10, C3482&lt;='Risk(dist, colmena)'!$E$10), 2, IF(C3482&gt;='Risk(dist, colmena)'!$C$11, 3, "")))</f>
        <v/>
      </c>
      <c r="E3482" s="173">
        <f>'HP-Api, V2-Sep24'!L3484</f>
        <v>0</v>
      </c>
      <c r="F3482" s="173" t="str">
        <f>IF(AND(E3482&gt;='Risk(dist, colmena)'!$H$9, E3482&lt;='Risk(dist, colmena)'!$J$9), 1, IF(AND(E3482&gt;'Risk(dist, colmena)'!$H$10, E3482&lt;='Risk(dist, colmena)'!$J$10), 2, IF(E3482&gt;='Risk(dist, colmena)'!$H$11, 3, "")))</f>
        <v/>
      </c>
      <c r="G3482" s="88">
        <f>'HP-Api, V2-Sep24'!AH3484</f>
        <v>0</v>
      </c>
      <c r="H3482" s="89" t="str">
        <f t="shared" si="541"/>
        <v/>
      </c>
      <c r="I3482" s="194" t="e">
        <f>('HP-Api, V2-Sep24'!AK3484-'HP-Api, V2-Sep24'!S3484)/'HP-Api, V2-Sep24'!S3484</f>
        <v>#DIV/0!</v>
      </c>
      <c r="J3482" s="89" t="e">
        <f t="shared" si="542"/>
        <v>#DIV/0!</v>
      </c>
      <c r="K3482" s="195">
        <f>'HP-Api, V2-Sep24'!AQ3484</f>
        <v>0</v>
      </c>
      <c r="L3482" s="89">
        <f t="shared" si="543"/>
        <v>1</v>
      </c>
      <c r="M3482" s="88">
        <f>'HP-Api, V2-Sep24'!AM3484</f>
        <v>0</v>
      </c>
      <c r="N3482" s="89" t="str">
        <f t="shared" si="540"/>
        <v/>
      </c>
      <c r="O3482" s="88">
        <f>'HP-Api, V2-Sep24'!AR3484</f>
        <v>0</v>
      </c>
      <c r="P3482" s="89" t="str">
        <f t="shared" si="544"/>
        <v/>
      </c>
      <c r="Q3482" s="89" t="e">
        <f t="shared" si="545"/>
        <v>#VALUE!</v>
      </c>
      <c r="R3482" s="89" t="e">
        <f t="shared" si="546"/>
        <v>#VALUE!</v>
      </c>
      <c r="S3482" s="173">
        <f>'HP-Api, V2-Sep24'!AS3484</f>
        <v>0</v>
      </c>
      <c r="T3482" s="89">
        <f t="shared" si="547"/>
        <v>1</v>
      </c>
      <c r="U3482" s="90" t="e">
        <f t="shared" si="548"/>
        <v>#DIV/0!</v>
      </c>
      <c r="V3482" s="91" t="e">
        <f t="shared" si="549"/>
        <v>#DIV/0!</v>
      </c>
    </row>
    <row r="3483" spans="1:22" x14ac:dyDescent="0.3">
      <c r="A3483" s="88">
        <f>'HP-Api, V2-Sep24'!D3485</f>
        <v>0</v>
      </c>
      <c r="B3483" s="88" cm="1">
        <f t="array" ref="B3483">IF(OR(A3483=DATA!$H$2:$H$13),3,IF(OR(A3483=DATA!$H$14:$H$119),2,1))</f>
        <v>1</v>
      </c>
      <c r="C3483" s="88">
        <f>'HP-Api, V2-Sep24'!G3485</f>
        <v>0</v>
      </c>
      <c r="D3483" s="89" t="str">
        <f>IF(AND(C3483&gt;='Risk(dist, colmena)'!$C$9, C3483&lt;='Risk(dist, colmena)'!$E$9), 1, IF(AND(C3483&gt;'Risk(dist, colmena)'!$C$10, C3483&lt;='Risk(dist, colmena)'!$E$10), 2, IF(C3483&gt;='Risk(dist, colmena)'!$C$11, 3, "")))</f>
        <v/>
      </c>
      <c r="E3483" s="173">
        <f>'HP-Api, V2-Sep24'!L3485</f>
        <v>0</v>
      </c>
      <c r="F3483" s="173" t="str">
        <f>IF(AND(E3483&gt;='Risk(dist, colmena)'!$H$9, E3483&lt;='Risk(dist, colmena)'!$J$9), 1, IF(AND(E3483&gt;'Risk(dist, colmena)'!$H$10, E3483&lt;='Risk(dist, colmena)'!$J$10), 2, IF(E3483&gt;='Risk(dist, colmena)'!$H$11, 3, "")))</f>
        <v/>
      </c>
      <c r="G3483" s="88">
        <f>'HP-Api, V2-Sep24'!AH3485</f>
        <v>0</v>
      </c>
      <c r="H3483" s="89" t="str">
        <f t="shared" si="541"/>
        <v/>
      </c>
      <c r="I3483" s="194" t="e">
        <f>('HP-Api, V2-Sep24'!AK3485-'HP-Api, V2-Sep24'!S3485)/'HP-Api, V2-Sep24'!S3485</f>
        <v>#DIV/0!</v>
      </c>
      <c r="J3483" s="89" t="e">
        <f t="shared" si="542"/>
        <v>#DIV/0!</v>
      </c>
      <c r="K3483" s="195">
        <f>'HP-Api, V2-Sep24'!AQ3485</f>
        <v>0</v>
      </c>
      <c r="L3483" s="89">
        <f t="shared" si="543"/>
        <v>1</v>
      </c>
      <c r="M3483" s="88">
        <f>'HP-Api, V2-Sep24'!AM3485</f>
        <v>0</v>
      </c>
      <c r="N3483" s="89" t="str">
        <f t="shared" si="540"/>
        <v/>
      </c>
      <c r="O3483" s="88">
        <f>'HP-Api, V2-Sep24'!AR3485</f>
        <v>0</v>
      </c>
      <c r="P3483" s="89" t="str">
        <f t="shared" si="544"/>
        <v/>
      </c>
      <c r="Q3483" s="89" t="e">
        <f t="shared" si="545"/>
        <v>#VALUE!</v>
      </c>
      <c r="R3483" s="89" t="e">
        <f t="shared" si="546"/>
        <v>#VALUE!</v>
      </c>
      <c r="S3483" s="173">
        <f>'HP-Api, V2-Sep24'!AS3485</f>
        <v>0</v>
      </c>
      <c r="T3483" s="89">
        <f t="shared" si="547"/>
        <v>1</v>
      </c>
      <c r="U3483" s="90" t="e">
        <f t="shared" si="548"/>
        <v>#DIV/0!</v>
      </c>
      <c r="V3483" s="91" t="e">
        <f t="shared" si="549"/>
        <v>#DIV/0!</v>
      </c>
    </row>
    <row r="3484" spans="1:22" x14ac:dyDescent="0.3">
      <c r="A3484" s="88">
        <f>'HP-Api, V2-Sep24'!D3486</f>
        <v>0</v>
      </c>
      <c r="B3484" s="88" cm="1">
        <f t="array" ref="B3484">IF(OR(A3484=DATA!$H$2:$H$13),3,IF(OR(A3484=DATA!$H$14:$H$119),2,1))</f>
        <v>1</v>
      </c>
      <c r="C3484" s="88">
        <f>'HP-Api, V2-Sep24'!G3486</f>
        <v>0</v>
      </c>
      <c r="D3484" s="89" t="str">
        <f>IF(AND(C3484&gt;='Risk(dist, colmena)'!$C$9, C3484&lt;='Risk(dist, colmena)'!$E$9), 1, IF(AND(C3484&gt;'Risk(dist, colmena)'!$C$10, C3484&lt;='Risk(dist, colmena)'!$E$10), 2, IF(C3484&gt;='Risk(dist, colmena)'!$C$11, 3, "")))</f>
        <v/>
      </c>
      <c r="E3484" s="173">
        <f>'HP-Api, V2-Sep24'!L3486</f>
        <v>0</v>
      </c>
      <c r="F3484" s="173" t="str">
        <f>IF(AND(E3484&gt;='Risk(dist, colmena)'!$H$9, E3484&lt;='Risk(dist, colmena)'!$J$9), 1, IF(AND(E3484&gt;'Risk(dist, colmena)'!$H$10, E3484&lt;='Risk(dist, colmena)'!$J$10), 2, IF(E3484&gt;='Risk(dist, colmena)'!$H$11, 3, "")))</f>
        <v/>
      </c>
      <c r="G3484" s="88">
        <f>'HP-Api, V2-Sep24'!AH3486</f>
        <v>0</v>
      </c>
      <c r="H3484" s="89" t="str">
        <f t="shared" si="541"/>
        <v/>
      </c>
      <c r="I3484" s="194" t="e">
        <f>('HP-Api, V2-Sep24'!AK3486-'HP-Api, V2-Sep24'!S3486)/'HP-Api, V2-Sep24'!S3486</f>
        <v>#DIV/0!</v>
      </c>
      <c r="J3484" s="89" t="e">
        <f t="shared" si="542"/>
        <v>#DIV/0!</v>
      </c>
      <c r="K3484" s="195">
        <f>'HP-Api, V2-Sep24'!AQ3486</f>
        <v>0</v>
      </c>
      <c r="L3484" s="89">
        <f t="shared" si="543"/>
        <v>1</v>
      </c>
      <c r="M3484" s="88">
        <f>'HP-Api, V2-Sep24'!AM3486</f>
        <v>0</v>
      </c>
      <c r="N3484" s="89" t="str">
        <f t="shared" si="540"/>
        <v/>
      </c>
      <c r="O3484" s="88">
        <f>'HP-Api, V2-Sep24'!AR3486</f>
        <v>0</v>
      </c>
      <c r="P3484" s="89" t="str">
        <f t="shared" si="544"/>
        <v/>
      </c>
      <c r="Q3484" s="89" t="e">
        <f t="shared" si="545"/>
        <v>#VALUE!</v>
      </c>
      <c r="R3484" s="89" t="e">
        <f t="shared" si="546"/>
        <v>#VALUE!</v>
      </c>
      <c r="S3484" s="173">
        <f>'HP-Api, V2-Sep24'!AS3486</f>
        <v>0</v>
      </c>
      <c r="T3484" s="89">
        <f t="shared" si="547"/>
        <v>1</v>
      </c>
      <c r="U3484" s="90" t="e">
        <f t="shared" si="548"/>
        <v>#DIV/0!</v>
      </c>
      <c r="V3484" s="91" t="e">
        <f t="shared" si="549"/>
        <v>#DIV/0!</v>
      </c>
    </row>
    <row r="3485" spans="1:22" x14ac:dyDescent="0.3">
      <c r="A3485" s="88">
        <f>'HP-Api, V2-Sep24'!D3487</f>
        <v>0</v>
      </c>
      <c r="B3485" s="88" cm="1">
        <f t="array" ref="B3485">IF(OR(A3485=DATA!$H$2:$H$13),3,IF(OR(A3485=DATA!$H$14:$H$119),2,1))</f>
        <v>1</v>
      </c>
      <c r="C3485" s="88">
        <f>'HP-Api, V2-Sep24'!G3487</f>
        <v>0</v>
      </c>
      <c r="D3485" s="89" t="str">
        <f>IF(AND(C3485&gt;='Risk(dist, colmena)'!$C$9, C3485&lt;='Risk(dist, colmena)'!$E$9), 1, IF(AND(C3485&gt;'Risk(dist, colmena)'!$C$10, C3485&lt;='Risk(dist, colmena)'!$E$10), 2, IF(C3485&gt;='Risk(dist, colmena)'!$C$11, 3, "")))</f>
        <v/>
      </c>
      <c r="E3485" s="173">
        <f>'HP-Api, V2-Sep24'!L3487</f>
        <v>0</v>
      </c>
      <c r="F3485" s="173" t="str">
        <f>IF(AND(E3485&gt;='Risk(dist, colmena)'!$H$9, E3485&lt;='Risk(dist, colmena)'!$J$9), 1, IF(AND(E3485&gt;'Risk(dist, colmena)'!$H$10, E3485&lt;='Risk(dist, colmena)'!$J$10), 2, IF(E3485&gt;='Risk(dist, colmena)'!$H$11, 3, "")))</f>
        <v/>
      </c>
      <c r="G3485" s="88">
        <f>'HP-Api, V2-Sep24'!AH3487</f>
        <v>0</v>
      </c>
      <c r="H3485" s="89" t="str">
        <f t="shared" si="541"/>
        <v/>
      </c>
      <c r="I3485" s="194" t="e">
        <f>('HP-Api, V2-Sep24'!AK3487-'HP-Api, V2-Sep24'!S3487)/'HP-Api, V2-Sep24'!S3487</f>
        <v>#DIV/0!</v>
      </c>
      <c r="J3485" s="89" t="e">
        <f t="shared" si="542"/>
        <v>#DIV/0!</v>
      </c>
      <c r="K3485" s="195">
        <f>'HP-Api, V2-Sep24'!AQ3487</f>
        <v>0</v>
      </c>
      <c r="L3485" s="89">
        <f t="shared" si="543"/>
        <v>1</v>
      </c>
      <c r="M3485" s="88">
        <f>'HP-Api, V2-Sep24'!AM3487</f>
        <v>0</v>
      </c>
      <c r="N3485" s="89" t="str">
        <f t="shared" si="540"/>
        <v/>
      </c>
      <c r="O3485" s="88">
        <f>'HP-Api, V2-Sep24'!AR3487</f>
        <v>0</v>
      </c>
      <c r="P3485" s="89" t="str">
        <f t="shared" si="544"/>
        <v/>
      </c>
      <c r="Q3485" s="89" t="e">
        <f t="shared" si="545"/>
        <v>#VALUE!</v>
      </c>
      <c r="R3485" s="89" t="e">
        <f t="shared" si="546"/>
        <v>#VALUE!</v>
      </c>
      <c r="S3485" s="173">
        <f>'HP-Api, V2-Sep24'!AS3487</f>
        <v>0</v>
      </c>
      <c r="T3485" s="89">
        <f t="shared" si="547"/>
        <v>1</v>
      </c>
      <c r="U3485" s="90" t="e">
        <f t="shared" si="548"/>
        <v>#DIV/0!</v>
      </c>
      <c r="V3485" s="91" t="e">
        <f t="shared" si="549"/>
        <v>#DIV/0!</v>
      </c>
    </row>
    <row r="3486" spans="1:22" x14ac:dyDescent="0.3">
      <c r="A3486" s="88">
        <f>'HP-Api, V2-Sep24'!D3488</f>
        <v>0</v>
      </c>
      <c r="B3486" s="88" cm="1">
        <f t="array" ref="B3486">IF(OR(A3486=DATA!$H$2:$H$13),3,IF(OR(A3486=DATA!$H$14:$H$119),2,1))</f>
        <v>1</v>
      </c>
      <c r="C3486" s="88">
        <f>'HP-Api, V2-Sep24'!G3488</f>
        <v>0</v>
      </c>
      <c r="D3486" s="89" t="str">
        <f>IF(AND(C3486&gt;='Risk(dist, colmena)'!$C$9, C3486&lt;='Risk(dist, colmena)'!$E$9), 1, IF(AND(C3486&gt;'Risk(dist, colmena)'!$C$10, C3486&lt;='Risk(dist, colmena)'!$E$10), 2, IF(C3486&gt;='Risk(dist, colmena)'!$C$11, 3, "")))</f>
        <v/>
      </c>
      <c r="E3486" s="173">
        <f>'HP-Api, V2-Sep24'!L3488</f>
        <v>0</v>
      </c>
      <c r="F3486" s="173" t="str">
        <f>IF(AND(E3486&gt;='Risk(dist, colmena)'!$H$9, E3486&lt;='Risk(dist, colmena)'!$J$9), 1, IF(AND(E3486&gt;'Risk(dist, colmena)'!$H$10, E3486&lt;='Risk(dist, colmena)'!$J$10), 2, IF(E3486&gt;='Risk(dist, colmena)'!$H$11, 3, "")))</f>
        <v/>
      </c>
      <c r="G3486" s="88">
        <f>'HP-Api, V2-Sep24'!AH3488</f>
        <v>0</v>
      </c>
      <c r="H3486" s="89" t="str">
        <f t="shared" si="541"/>
        <v/>
      </c>
      <c r="I3486" s="194" t="e">
        <f>('HP-Api, V2-Sep24'!AK3488-'HP-Api, V2-Sep24'!S3488)/'HP-Api, V2-Sep24'!S3488</f>
        <v>#DIV/0!</v>
      </c>
      <c r="J3486" s="89" t="e">
        <f t="shared" si="542"/>
        <v>#DIV/0!</v>
      </c>
      <c r="K3486" s="195">
        <f>'HP-Api, V2-Sep24'!AQ3488</f>
        <v>0</v>
      </c>
      <c r="L3486" s="89">
        <f t="shared" si="543"/>
        <v>1</v>
      </c>
      <c r="M3486" s="88">
        <f>'HP-Api, V2-Sep24'!AM3488</f>
        <v>0</v>
      </c>
      <c r="N3486" s="89" t="str">
        <f t="shared" si="540"/>
        <v/>
      </c>
      <c r="O3486" s="88">
        <f>'HP-Api, V2-Sep24'!AR3488</f>
        <v>0</v>
      </c>
      <c r="P3486" s="89" t="str">
        <f t="shared" si="544"/>
        <v/>
      </c>
      <c r="Q3486" s="89" t="e">
        <f t="shared" si="545"/>
        <v>#VALUE!</v>
      </c>
      <c r="R3486" s="89" t="e">
        <f t="shared" si="546"/>
        <v>#VALUE!</v>
      </c>
      <c r="S3486" s="173">
        <f>'HP-Api, V2-Sep24'!AS3488</f>
        <v>0</v>
      </c>
      <c r="T3486" s="89">
        <f t="shared" si="547"/>
        <v>1</v>
      </c>
      <c r="U3486" s="90" t="e">
        <f t="shared" si="548"/>
        <v>#DIV/0!</v>
      </c>
      <c r="V3486" s="91" t="e">
        <f t="shared" si="549"/>
        <v>#DIV/0!</v>
      </c>
    </row>
    <row r="3487" spans="1:22" x14ac:dyDescent="0.3">
      <c r="A3487" s="88">
        <f>'HP-Api, V2-Sep24'!D3489</f>
        <v>0</v>
      </c>
      <c r="B3487" s="88" cm="1">
        <f t="array" ref="B3487">IF(OR(A3487=DATA!$H$2:$H$13),3,IF(OR(A3487=DATA!$H$14:$H$119),2,1))</f>
        <v>1</v>
      </c>
      <c r="C3487" s="88">
        <f>'HP-Api, V2-Sep24'!G3489</f>
        <v>0</v>
      </c>
      <c r="D3487" s="89" t="str">
        <f>IF(AND(C3487&gt;='Risk(dist, colmena)'!$C$9, C3487&lt;='Risk(dist, colmena)'!$E$9), 1, IF(AND(C3487&gt;'Risk(dist, colmena)'!$C$10, C3487&lt;='Risk(dist, colmena)'!$E$10), 2, IF(C3487&gt;='Risk(dist, colmena)'!$C$11, 3, "")))</f>
        <v/>
      </c>
      <c r="E3487" s="173">
        <f>'HP-Api, V2-Sep24'!L3489</f>
        <v>0</v>
      </c>
      <c r="F3487" s="173" t="str">
        <f>IF(AND(E3487&gt;='Risk(dist, colmena)'!$H$9, E3487&lt;='Risk(dist, colmena)'!$J$9), 1, IF(AND(E3487&gt;'Risk(dist, colmena)'!$H$10, E3487&lt;='Risk(dist, colmena)'!$J$10), 2, IF(E3487&gt;='Risk(dist, colmena)'!$H$11, 3, "")))</f>
        <v/>
      </c>
      <c r="G3487" s="88">
        <f>'HP-Api, V2-Sep24'!AH3489</f>
        <v>0</v>
      </c>
      <c r="H3487" s="89" t="str">
        <f t="shared" si="541"/>
        <v/>
      </c>
      <c r="I3487" s="194" t="e">
        <f>('HP-Api, V2-Sep24'!AK3489-'HP-Api, V2-Sep24'!S3489)/'HP-Api, V2-Sep24'!S3489</f>
        <v>#DIV/0!</v>
      </c>
      <c r="J3487" s="89" t="e">
        <f t="shared" si="542"/>
        <v>#DIV/0!</v>
      </c>
      <c r="K3487" s="195">
        <f>'HP-Api, V2-Sep24'!AQ3489</f>
        <v>0</v>
      </c>
      <c r="L3487" s="89">
        <f t="shared" si="543"/>
        <v>1</v>
      </c>
      <c r="M3487" s="88">
        <f>'HP-Api, V2-Sep24'!AM3489</f>
        <v>0</v>
      </c>
      <c r="N3487" s="89" t="str">
        <f t="shared" si="540"/>
        <v/>
      </c>
      <c r="O3487" s="88">
        <f>'HP-Api, V2-Sep24'!AR3489</f>
        <v>0</v>
      </c>
      <c r="P3487" s="89" t="str">
        <f t="shared" si="544"/>
        <v/>
      </c>
      <c r="Q3487" s="89" t="e">
        <f t="shared" si="545"/>
        <v>#VALUE!</v>
      </c>
      <c r="R3487" s="89" t="e">
        <f t="shared" si="546"/>
        <v>#VALUE!</v>
      </c>
      <c r="S3487" s="173">
        <f>'HP-Api, V2-Sep24'!AS3489</f>
        <v>0</v>
      </c>
      <c r="T3487" s="89">
        <f t="shared" si="547"/>
        <v>1</v>
      </c>
      <c r="U3487" s="90" t="e">
        <f t="shared" si="548"/>
        <v>#DIV/0!</v>
      </c>
      <c r="V3487" s="91" t="e">
        <f t="shared" si="549"/>
        <v>#DIV/0!</v>
      </c>
    </row>
    <row r="3488" spans="1:22" x14ac:dyDescent="0.3">
      <c r="A3488" s="88">
        <f>'HP-Api, V2-Sep24'!D3490</f>
        <v>0</v>
      </c>
      <c r="B3488" s="88" cm="1">
        <f t="array" ref="B3488">IF(OR(A3488=DATA!$H$2:$H$13),3,IF(OR(A3488=DATA!$H$14:$H$119),2,1))</f>
        <v>1</v>
      </c>
      <c r="C3488" s="88">
        <f>'HP-Api, V2-Sep24'!G3490</f>
        <v>0</v>
      </c>
      <c r="D3488" s="89" t="str">
        <f>IF(AND(C3488&gt;='Risk(dist, colmena)'!$C$9, C3488&lt;='Risk(dist, colmena)'!$E$9), 1, IF(AND(C3488&gt;'Risk(dist, colmena)'!$C$10, C3488&lt;='Risk(dist, colmena)'!$E$10), 2, IF(C3488&gt;='Risk(dist, colmena)'!$C$11, 3, "")))</f>
        <v/>
      </c>
      <c r="E3488" s="173">
        <f>'HP-Api, V2-Sep24'!L3490</f>
        <v>0</v>
      </c>
      <c r="F3488" s="173" t="str">
        <f>IF(AND(E3488&gt;='Risk(dist, colmena)'!$H$9, E3488&lt;='Risk(dist, colmena)'!$J$9), 1, IF(AND(E3488&gt;'Risk(dist, colmena)'!$H$10, E3488&lt;='Risk(dist, colmena)'!$J$10), 2, IF(E3488&gt;='Risk(dist, colmena)'!$H$11, 3, "")))</f>
        <v/>
      </c>
      <c r="G3488" s="88">
        <f>'HP-Api, V2-Sep24'!AH3490</f>
        <v>0</v>
      </c>
      <c r="H3488" s="89" t="str">
        <f t="shared" si="541"/>
        <v/>
      </c>
      <c r="I3488" s="194" t="e">
        <f>('HP-Api, V2-Sep24'!AK3490-'HP-Api, V2-Sep24'!S3490)/'HP-Api, V2-Sep24'!S3490</f>
        <v>#DIV/0!</v>
      </c>
      <c r="J3488" s="89" t="e">
        <f t="shared" si="542"/>
        <v>#DIV/0!</v>
      </c>
      <c r="K3488" s="195">
        <f>'HP-Api, V2-Sep24'!AQ3490</f>
        <v>0</v>
      </c>
      <c r="L3488" s="89">
        <f t="shared" si="543"/>
        <v>1</v>
      </c>
      <c r="M3488" s="88">
        <f>'HP-Api, V2-Sep24'!AM3490</f>
        <v>0</v>
      </c>
      <c r="N3488" s="89" t="str">
        <f t="shared" si="540"/>
        <v/>
      </c>
      <c r="O3488" s="88">
        <f>'HP-Api, V2-Sep24'!AR3490</f>
        <v>0</v>
      </c>
      <c r="P3488" s="89" t="str">
        <f t="shared" si="544"/>
        <v/>
      </c>
      <c r="Q3488" s="89" t="e">
        <f t="shared" si="545"/>
        <v>#VALUE!</v>
      </c>
      <c r="R3488" s="89" t="e">
        <f t="shared" si="546"/>
        <v>#VALUE!</v>
      </c>
      <c r="S3488" s="173">
        <f>'HP-Api, V2-Sep24'!AS3490</f>
        <v>0</v>
      </c>
      <c r="T3488" s="89">
        <f t="shared" si="547"/>
        <v>1</v>
      </c>
      <c r="U3488" s="90" t="e">
        <f t="shared" si="548"/>
        <v>#DIV/0!</v>
      </c>
      <c r="V3488" s="91" t="e">
        <f t="shared" si="549"/>
        <v>#DIV/0!</v>
      </c>
    </row>
    <row r="3489" spans="1:22" x14ac:dyDescent="0.3">
      <c r="A3489" s="88">
        <f>'HP-Api, V2-Sep24'!D3491</f>
        <v>0</v>
      </c>
      <c r="B3489" s="88" cm="1">
        <f t="array" ref="B3489">IF(OR(A3489=DATA!$H$2:$H$13),3,IF(OR(A3489=DATA!$H$14:$H$119),2,1))</f>
        <v>1</v>
      </c>
      <c r="C3489" s="88">
        <f>'HP-Api, V2-Sep24'!G3491</f>
        <v>0</v>
      </c>
      <c r="D3489" s="89" t="str">
        <f>IF(AND(C3489&gt;='Risk(dist, colmena)'!$C$9, C3489&lt;='Risk(dist, colmena)'!$E$9), 1, IF(AND(C3489&gt;'Risk(dist, colmena)'!$C$10, C3489&lt;='Risk(dist, colmena)'!$E$10), 2, IF(C3489&gt;='Risk(dist, colmena)'!$C$11, 3, "")))</f>
        <v/>
      </c>
      <c r="E3489" s="173">
        <f>'HP-Api, V2-Sep24'!L3491</f>
        <v>0</v>
      </c>
      <c r="F3489" s="173" t="str">
        <f>IF(AND(E3489&gt;='Risk(dist, colmena)'!$H$9, E3489&lt;='Risk(dist, colmena)'!$J$9), 1, IF(AND(E3489&gt;'Risk(dist, colmena)'!$H$10, E3489&lt;='Risk(dist, colmena)'!$J$10), 2, IF(E3489&gt;='Risk(dist, colmena)'!$H$11, 3, "")))</f>
        <v/>
      </c>
      <c r="G3489" s="88">
        <f>'HP-Api, V2-Sep24'!AH3491</f>
        <v>0</v>
      </c>
      <c r="H3489" s="89" t="str">
        <f t="shared" si="541"/>
        <v/>
      </c>
      <c r="I3489" s="194" t="e">
        <f>('HP-Api, V2-Sep24'!AK3491-'HP-Api, V2-Sep24'!S3491)/'HP-Api, V2-Sep24'!S3491</f>
        <v>#DIV/0!</v>
      </c>
      <c r="J3489" s="89" t="e">
        <f t="shared" si="542"/>
        <v>#DIV/0!</v>
      </c>
      <c r="K3489" s="195">
        <f>'HP-Api, V2-Sep24'!AQ3491</f>
        <v>0</v>
      </c>
      <c r="L3489" s="89">
        <f t="shared" si="543"/>
        <v>1</v>
      </c>
      <c r="M3489" s="88">
        <f>'HP-Api, V2-Sep24'!AM3491</f>
        <v>0</v>
      </c>
      <c r="N3489" s="89" t="str">
        <f t="shared" si="540"/>
        <v/>
      </c>
      <c r="O3489" s="88">
        <f>'HP-Api, V2-Sep24'!AR3491</f>
        <v>0</v>
      </c>
      <c r="P3489" s="89" t="str">
        <f t="shared" si="544"/>
        <v/>
      </c>
      <c r="Q3489" s="89" t="e">
        <f t="shared" si="545"/>
        <v>#VALUE!</v>
      </c>
      <c r="R3489" s="89" t="e">
        <f t="shared" si="546"/>
        <v>#VALUE!</v>
      </c>
      <c r="S3489" s="173">
        <f>'HP-Api, V2-Sep24'!AS3491</f>
        <v>0</v>
      </c>
      <c r="T3489" s="89">
        <f t="shared" si="547"/>
        <v>1</v>
      </c>
      <c r="U3489" s="90" t="e">
        <f t="shared" si="548"/>
        <v>#DIV/0!</v>
      </c>
      <c r="V3489" s="91" t="e">
        <f t="shared" si="549"/>
        <v>#DIV/0!</v>
      </c>
    </row>
    <row r="3490" spans="1:22" x14ac:dyDescent="0.3">
      <c r="A3490" s="88">
        <f>'HP-Api, V2-Sep24'!D3492</f>
        <v>0</v>
      </c>
      <c r="B3490" s="88" cm="1">
        <f t="array" ref="B3490">IF(OR(A3490=DATA!$H$2:$H$13),3,IF(OR(A3490=DATA!$H$14:$H$119),2,1))</f>
        <v>1</v>
      </c>
      <c r="C3490" s="88">
        <f>'HP-Api, V2-Sep24'!G3492</f>
        <v>0</v>
      </c>
      <c r="D3490" s="89" t="str">
        <f>IF(AND(C3490&gt;='Risk(dist, colmena)'!$C$9, C3490&lt;='Risk(dist, colmena)'!$E$9), 1, IF(AND(C3490&gt;'Risk(dist, colmena)'!$C$10, C3490&lt;='Risk(dist, colmena)'!$E$10), 2, IF(C3490&gt;='Risk(dist, colmena)'!$C$11, 3, "")))</f>
        <v/>
      </c>
      <c r="E3490" s="173">
        <f>'HP-Api, V2-Sep24'!L3492</f>
        <v>0</v>
      </c>
      <c r="F3490" s="173" t="str">
        <f>IF(AND(E3490&gt;='Risk(dist, colmena)'!$H$9, E3490&lt;='Risk(dist, colmena)'!$J$9), 1, IF(AND(E3490&gt;'Risk(dist, colmena)'!$H$10, E3490&lt;='Risk(dist, colmena)'!$J$10), 2, IF(E3490&gt;='Risk(dist, colmena)'!$H$11, 3, "")))</f>
        <v/>
      </c>
      <c r="G3490" s="88">
        <f>'HP-Api, V2-Sep24'!AH3492</f>
        <v>0</v>
      </c>
      <c r="H3490" s="89" t="str">
        <f t="shared" si="541"/>
        <v/>
      </c>
      <c r="I3490" s="194" t="e">
        <f>('HP-Api, V2-Sep24'!AK3492-'HP-Api, V2-Sep24'!S3492)/'HP-Api, V2-Sep24'!S3492</f>
        <v>#DIV/0!</v>
      </c>
      <c r="J3490" s="89" t="e">
        <f t="shared" si="542"/>
        <v>#DIV/0!</v>
      </c>
      <c r="K3490" s="195">
        <f>'HP-Api, V2-Sep24'!AQ3492</f>
        <v>0</v>
      </c>
      <c r="L3490" s="89">
        <f t="shared" si="543"/>
        <v>1</v>
      </c>
      <c r="M3490" s="88">
        <f>'HP-Api, V2-Sep24'!AM3492</f>
        <v>0</v>
      </c>
      <c r="N3490" s="89" t="str">
        <f t="shared" si="540"/>
        <v/>
      </c>
      <c r="O3490" s="88">
        <f>'HP-Api, V2-Sep24'!AR3492</f>
        <v>0</v>
      </c>
      <c r="P3490" s="89" t="str">
        <f t="shared" si="544"/>
        <v/>
      </c>
      <c r="Q3490" s="89" t="e">
        <f t="shared" si="545"/>
        <v>#VALUE!</v>
      </c>
      <c r="R3490" s="89" t="e">
        <f t="shared" si="546"/>
        <v>#VALUE!</v>
      </c>
      <c r="S3490" s="173">
        <f>'HP-Api, V2-Sep24'!AS3492</f>
        <v>0</v>
      </c>
      <c r="T3490" s="89">
        <f t="shared" si="547"/>
        <v>1</v>
      </c>
      <c r="U3490" s="90" t="e">
        <f t="shared" si="548"/>
        <v>#DIV/0!</v>
      </c>
      <c r="V3490" s="91" t="e">
        <f t="shared" si="549"/>
        <v>#DIV/0!</v>
      </c>
    </row>
    <row r="3491" spans="1:22" x14ac:dyDescent="0.3">
      <c r="A3491" s="88">
        <f>'HP-Api, V2-Sep24'!D3493</f>
        <v>0</v>
      </c>
      <c r="B3491" s="88" cm="1">
        <f t="array" ref="B3491">IF(OR(A3491=DATA!$H$2:$H$13),3,IF(OR(A3491=DATA!$H$14:$H$119),2,1))</f>
        <v>1</v>
      </c>
      <c r="C3491" s="88">
        <f>'HP-Api, V2-Sep24'!G3493</f>
        <v>0</v>
      </c>
      <c r="D3491" s="89" t="str">
        <f>IF(AND(C3491&gt;='Risk(dist, colmena)'!$C$9, C3491&lt;='Risk(dist, colmena)'!$E$9), 1, IF(AND(C3491&gt;'Risk(dist, colmena)'!$C$10, C3491&lt;='Risk(dist, colmena)'!$E$10), 2, IF(C3491&gt;='Risk(dist, colmena)'!$C$11, 3, "")))</f>
        <v/>
      </c>
      <c r="E3491" s="173">
        <f>'HP-Api, V2-Sep24'!L3493</f>
        <v>0</v>
      </c>
      <c r="F3491" s="173" t="str">
        <f>IF(AND(E3491&gt;='Risk(dist, colmena)'!$H$9, E3491&lt;='Risk(dist, colmena)'!$J$9), 1, IF(AND(E3491&gt;'Risk(dist, colmena)'!$H$10, E3491&lt;='Risk(dist, colmena)'!$J$10), 2, IF(E3491&gt;='Risk(dist, colmena)'!$H$11, 3, "")))</f>
        <v/>
      </c>
      <c r="G3491" s="88">
        <f>'HP-Api, V2-Sep24'!AH3493</f>
        <v>0</v>
      </c>
      <c r="H3491" s="89" t="str">
        <f t="shared" si="541"/>
        <v/>
      </c>
      <c r="I3491" s="194" t="e">
        <f>('HP-Api, V2-Sep24'!AK3493-'HP-Api, V2-Sep24'!S3493)/'HP-Api, V2-Sep24'!S3493</f>
        <v>#DIV/0!</v>
      </c>
      <c r="J3491" s="89" t="e">
        <f t="shared" si="542"/>
        <v>#DIV/0!</v>
      </c>
      <c r="K3491" s="195">
        <f>'HP-Api, V2-Sep24'!AQ3493</f>
        <v>0</v>
      </c>
      <c r="L3491" s="89">
        <f t="shared" si="543"/>
        <v>1</v>
      </c>
      <c r="M3491" s="88">
        <f>'HP-Api, V2-Sep24'!AM3493</f>
        <v>0</v>
      </c>
      <c r="N3491" s="89" t="str">
        <f t="shared" si="540"/>
        <v/>
      </c>
      <c r="O3491" s="88">
        <f>'HP-Api, V2-Sep24'!AR3493</f>
        <v>0</v>
      </c>
      <c r="P3491" s="89" t="str">
        <f t="shared" si="544"/>
        <v/>
      </c>
      <c r="Q3491" s="89" t="e">
        <f t="shared" si="545"/>
        <v>#VALUE!</v>
      </c>
      <c r="R3491" s="89" t="e">
        <f t="shared" si="546"/>
        <v>#VALUE!</v>
      </c>
      <c r="S3491" s="173">
        <f>'HP-Api, V2-Sep24'!AS3493</f>
        <v>0</v>
      </c>
      <c r="T3491" s="89">
        <f t="shared" si="547"/>
        <v>1</v>
      </c>
      <c r="U3491" s="90" t="e">
        <f t="shared" si="548"/>
        <v>#DIV/0!</v>
      </c>
      <c r="V3491" s="91" t="e">
        <f t="shared" si="549"/>
        <v>#DIV/0!</v>
      </c>
    </row>
    <row r="3492" spans="1:22" x14ac:dyDescent="0.3">
      <c r="A3492" s="88">
        <f>'HP-Api, V2-Sep24'!D3494</f>
        <v>0</v>
      </c>
      <c r="B3492" s="88" cm="1">
        <f t="array" ref="B3492">IF(OR(A3492=DATA!$H$2:$H$13),3,IF(OR(A3492=DATA!$H$14:$H$119),2,1))</f>
        <v>1</v>
      </c>
      <c r="C3492" s="88">
        <f>'HP-Api, V2-Sep24'!G3494</f>
        <v>0</v>
      </c>
      <c r="D3492" s="89" t="str">
        <f>IF(AND(C3492&gt;='Risk(dist, colmena)'!$C$9, C3492&lt;='Risk(dist, colmena)'!$E$9), 1, IF(AND(C3492&gt;'Risk(dist, colmena)'!$C$10, C3492&lt;='Risk(dist, colmena)'!$E$10), 2, IF(C3492&gt;='Risk(dist, colmena)'!$C$11, 3, "")))</f>
        <v/>
      </c>
      <c r="E3492" s="173">
        <f>'HP-Api, V2-Sep24'!L3494</f>
        <v>0</v>
      </c>
      <c r="F3492" s="173" t="str">
        <f>IF(AND(E3492&gt;='Risk(dist, colmena)'!$H$9, E3492&lt;='Risk(dist, colmena)'!$J$9), 1, IF(AND(E3492&gt;'Risk(dist, colmena)'!$H$10, E3492&lt;='Risk(dist, colmena)'!$J$10), 2, IF(E3492&gt;='Risk(dist, colmena)'!$H$11, 3, "")))</f>
        <v/>
      </c>
      <c r="G3492" s="88">
        <f>'HP-Api, V2-Sep24'!AH3494</f>
        <v>0</v>
      </c>
      <c r="H3492" s="89" t="str">
        <f t="shared" si="541"/>
        <v/>
      </c>
      <c r="I3492" s="194" t="e">
        <f>('HP-Api, V2-Sep24'!AK3494-'HP-Api, V2-Sep24'!S3494)/'HP-Api, V2-Sep24'!S3494</f>
        <v>#DIV/0!</v>
      </c>
      <c r="J3492" s="89" t="e">
        <f t="shared" si="542"/>
        <v>#DIV/0!</v>
      </c>
      <c r="K3492" s="195">
        <f>'HP-Api, V2-Sep24'!AQ3494</f>
        <v>0</v>
      </c>
      <c r="L3492" s="89">
        <f t="shared" si="543"/>
        <v>1</v>
      </c>
      <c r="M3492" s="88">
        <f>'HP-Api, V2-Sep24'!AM3494</f>
        <v>0</v>
      </c>
      <c r="N3492" s="89" t="str">
        <f t="shared" si="540"/>
        <v/>
      </c>
      <c r="O3492" s="88">
        <f>'HP-Api, V2-Sep24'!AR3494</f>
        <v>0</v>
      </c>
      <c r="P3492" s="89" t="str">
        <f t="shared" si="544"/>
        <v/>
      </c>
      <c r="Q3492" s="89" t="e">
        <f t="shared" si="545"/>
        <v>#VALUE!</v>
      </c>
      <c r="R3492" s="89" t="e">
        <f t="shared" si="546"/>
        <v>#VALUE!</v>
      </c>
      <c r="S3492" s="173">
        <f>'HP-Api, V2-Sep24'!AS3494</f>
        <v>0</v>
      </c>
      <c r="T3492" s="89">
        <f t="shared" si="547"/>
        <v>1</v>
      </c>
      <c r="U3492" s="90" t="e">
        <f t="shared" si="548"/>
        <v>#DIV/0!</v>
      </c>
      <c r="V3492" s="91" t="e">
        <f t="shared" si="549"/>
        <v>#DIV/0!</v>
      </c>
    </row>
    <row r="3493" spans="1:22" x14ac:dyDescent="0.3">
      <c r="A3493" s="88">
        <f>'HP-Api, V2-Sep24'!D3495</f>
        <v>0</v>
      </c>
      <c r="B3493" s="88" cm="1">
        <f t="array" ref="B3493">IF(OR(A3493=DATA!$H$2:$H$13),3,IF(OR(A3493=DATA!$H$14:$H$119),2,1))</f>
        <v>1</v>
      </c>
      <c r="C3493" s="88">
        <f>'HP-Api, V2-Sep24'!G3495</f>
        <v>0</v>
      </c>
      <c r="D3493" s="89" t="str">
        <f>IF(AND(C3493&gt;='Risk(dist, colmena)'!$C$9, C3493&lt;='Risk(dist, colmena)'!$E$9), 1, IF(AND(C3493&gt;'Risk(dist, colmena)'!$C$10, C3493&lt;='Risk(dist, colmena)'!$E$10), 2, IF(C3493&gt;='Risk(dist, colmena)'!$C$11, 3, "")))</f>
        <v/>
      </c>
      <c r="E3493" s="173">
        <f>'HP-Api, V2-Sep24'!L3495</f>
        <v>0</v>
      </c>
      <c r="F3493" s="173" t="str">
        <f>IF(AND(E3493&gt;='Risk(dist, colmena)'!$H$9, E3493&lt;='Risk(dist, colmena)'!$J$9), 1, IF(AND(E3493&gt;'Risk(dist, colmena)'!$H$10, E3493&lt;='Risk(dist, colmena)'!$J$10), 2, IF(E3493&gt;='Risk(dist, colmena)'!$H$11, 3, "")))</f>
        <v/>
      </c>
      <c r="G3493" s="88">
        <f>'HP-Api, V2-Sep24'!AH3495</f>
        <v>0</v>
      </c>
      <c r="H3493" s="89" t="str">
        <f t="shared" si="541"/>
        <v/>
      </c>
      <c r="I3493" s="194" t="e">
        <f>('HP-Api, V2-Sep24'!AK3495-'HP-Api, V2-Sep24'!S3495)/'HP-Api, V2-Sep24'!S3495</f>
        <v>#DIV/0!</v>
      </c>
      <c r="J3493" s="89" t="e">
        <f t="shared" si="542"/>
        <v>#DIV/0!</v>
      </c>
      <c r="K3493" s="195">
        <f>'HP-Api, V2-Sep24'!AQ3495</f>
        <v>0</v>
      </c>
      <c r="L3493" s="89">
        <f t="shared" si="543"/>
        <v>1</v>
      </c>
      <c r="M3493" s="88">
        <f>'HP-Api, V2-Sep24'!AM3495</f>
        <v>0</v>
      </c>
      <c r="N3493" s="89" t="str">
        <f t="shared" si="540"/>
        <v/>
      </c>
      <c r="O3493" s="88">
        <f>'HP-Api, V2-Sep24'!AR3495</f>
        <v>0</v>
      </c>
      <c r="P3493" s="89" t="str">
        <f t="shared" si="544"/>
        <v/>
      </c>
      <c r="Q3493" s="89" t="e">
        <f t="shared" si="545"/>
        <v>#VALUE!</v>
      </c>
      <c r="R3493" s="89" t="e">
        <f t="shared" si="546"/>
        <v>#VALUE!</v>
      </c>
      <c r="S3493" s="173">
        <f>'HP-Api, V2-Sep24'!AS3495</f>
        <v>0</v>
      </c>
      <c r="T3493" s="89">
        <f t="shared" si="547"/>
        <v>1</v>
      </c>
      <c r="U3493" s="90" t="e">
        <f t="shared" si="548"/>
        <v>#DIV/0!</v>
      </c>
      <c r="V3493" s="91" t="e">
        <f t="shared" si="549"/>
        <v>#DIV/0!</v>
      </c>
    </row>
    <row r="3494" spans="1:22" x14ac:dyDescent="0.3">
      <c r="A3494" s="88">
        <f>'HP-Api, V2-Sep24'!D3496</f>
        <v>0</v>
      </c>
      <c r="B3494" s="88" cm="1">
        <f t="array" ref="B3494">IF(OR(A3494=DATA!$H$2:$H$13),3,IF(OR(A3494=DATA!$H$14:$H$119),2,1))</f>
        <v>1</v>
      </c>
      <c r="C3494" s="88">
        <f>'HP-Api, V2-Sep24'!G3496</f>
        <v>0</v>
      </c>
      <c r="D3494" s="89" t="str">
        <f>IF(AND(C3494&gt;='Risk(dist, colmena)'!$C$9, C3494&lt;='Risk(dist, colmena)'!$E$9), 1, IF(AND(C3494&gt;'Risk(dist, colmena)'!$C$10, C3494&lt;='Risk(dist, colmena)'!$E$10), 2, IF(C3494&gt;='Risk(dist, colmena)'!$C$11, 3, "")))</f>
        <v/>
      </c>
      <c r="E3494" s="173">
        <f>'HP-Api, V2-Sep24'!L3496</f>
        <v>0</v>
      </c>
      <c r="F3494" s="173" t="str">
        <f>IF(AND(E3494&gt;='Risk(dist, colmena)'!$H$9, E3494&lt;='Risk(dist, colmena)'!$J$9), 1, IF(AND(E3494&gt;'Risk(dist, colmena)'!$H$10, E3494&lt;='Risk(dist, colmena)'!$J$10), 2, IF(E3494&gt;='Risk(dist, colmena)'!$H$11, 3, "")))</f>
        <v/>
      </c>
      <c r="G3494" s="88">
        <f>'HP-Api, V2-Sep24'!AH3496</f>
        <v>0</v>
      </c>
      <c r="H3494" s="89" t="str">
        <f t="shared" si="541"/>
        <v/>
      </c>
      <c r="I3494" s="194" t="e">
        <f>('HP-Api, V2-Sep24'!AK3496-'HP-Api, V2-Sep24'!S3496)/'HP-Api, V2-Sep24'!S3496</f>
        <v>#DIV/0!</v>
      </c>
      <c r="J3494" s="89" t="e">
        <f t="shared" si="542"/>
        <v>#DIV/0!</v>
      </c>
      <c r="K3494" s="195">
        <f>'HP-Api, V2-Sep24'!AQ3496</f>
        <v>0</v>
      </c>
      <c r="L3494" s="89">
        <f t="shared" si="543"/>
        <v>1</v>
      </c>
      <c r="M3494" s="88">
        <f>'HP-Api, V2-Sep24'!AM3496</f>
        <v>0</v>
      </c>
      <c r="N3494" s="89" t="str">
        <f t="shared" si="540"/>
        <v/>
      </c>
      <c r="O3494" s="88">
        <f>'HP-Api, V2-Sep24'!AR3496</f>
        <v>0</v>
      </c>
      <c r="P3494" s="89" t="str">
        <f t="shared" si="544"/>
        <v/>
      </c>
      <c r="Q3494" s="89" t="e">
        <f t="shared" si="545"/>
        <v>#VALUE!</v>
      </c>
      <c r="R3494" s="89" t="e">
        <f t="shared" si="546"/>
        <v>#VALUE!</v>
      </c>
      <c r="S3494" s="173">
        <f>'HP-Api, V2-Sep24'!AS3496</f>
        <v>0</v>
      </c>
      <c r="T3494" s="89">
        <f t="shared" si="547"/>
        <v>1</v>
      </c>
      <c r="U3494" s="90" t="e">
        <f t="shared" si="548"/>
        <v>#DIV/0!</v>
      </c>
      <c r="V3494" s="91" t="e">
        <f t="shared" si="549"/>
        <v>#DIV/0!</v>
      </c>
    </row>
    <row r="3495" spans="1:22" x14ac:dyDescent="0.3">
      <c r="A3495" s="88">
        <f>'HP-Api, V2-Sep24'!D3497</f>
        <v>0</v>
      </c>
      <c r="B3495" s="88" cm="1">
        <f t="array" ref="B3495">IF(OR(A3495=DATA!$H$2:$H$13),3,IF(OR(A3495=DATA!$H$14:$H$119),2,1))</f>
        <v>1</v>
      </c>
      <c r="C3495" s="88">
        <f>'HP-Api, V2-Sep24'!G3497</f>
        <v>0</v>
      </c>
      <c r="D3495" s="89" t="str">
        <f>IF(AND(C3495&gt;='Risk(dist, colmena)'!$C$9, C3495&lt;='Risk(dist, colmena)'!$E$9), 1, IF(AND(C3495&gt;'Risk(dist, colmena)'!$C$10, C3495&lt;='Risk(dist, colmena)'!$E$10), 2, IF(C3495&gt;='Risk(dist, colmena)'!$C$11, 3, "")))</f>
        <v/>
      </c>
      <c r="E3495" s="173">
        <f>'HP-Api, V2-Sep24'!L3497</f>
        <v>0</v>
      </c>
      <c r="F3495" s="173" t="str">
        <f>IF(AND(E3495&gt;='Risk(dist, colmena)'!$H$9, E3495&lt;='Risk(dist, colmena)'!$J$9), 1, IF(AND(E3495&gt;'Risk(dist, colmena)'!$H$10, E3495&lt;='Risk(dist, colmena)'!$J$10), 2, IF(E3495&gt;='Risk(dist, colmena)'!$H$11, 3, "")))</f>
        <v/>
      </c>
      <c r="G3495" s="88">
        <f>'HP-Api, V2-Sep24'!AH3497</f>
        <v>0</v>
      </c>
      <c r="H3495" s="89" t="str">
        <f t="shared" si="541"/>
        <v/>
      </c>
      <c r="I3495" s="194" t="e">
        <f>('HP-Api, V2-Sep24'!AK3497-'HP-Api, V2-Sep24'!S3497)/'HP-Api, V2-Sep24'!S3497</f>
        <v>#DIV/0!</v>
      </c>
      <c r="J3495" s="89" t="e">
        <f t="shared" si="542"/>
        <v>#DIV/0!</v>
      </c>
      <c r="K3495" s="195">
        <f>'HP-Api, V2-Sep24'!AQ3497</f>
        <v>0</v>
      </c>
      <c r="L3495" s="89">
        <f t="shared" si="543"/>
        <v>1</v>
      </c>
      <c r="M3495" s="88">
        <f>'HP-Api, V2-Sep24'!AM3497</f>
        <v>0</v>
      </c>
      <c r="N3495" s="89" t="str">
        <f t="shared" si="540"/>
        <v/>
      </c>
      <c r="O3495" s="88">
        <f>'HP-Api, V2-Sep24'!AR3497</f>
        <v>0</v>
      </c>
      <c r="P3495" s="89" t="str">
        <f t="shared" si="544"/>
        <v/>
      </c>
      <c r="Q3495" s="89" t="e">
        <f t="shared" si="545"/>
        <v>#VALUE!</v>
      </c>
      <c r="R3495" s="89" t="e">
        <f t="shared" si="546"/>
        <v>#VALUE!</v>
      </c>
      <c r="S3495" s="173">
        <f>'HP-Api, V2-Sep24'!AS3497</f>
        <v>0</v>
      </c>
      <c r="T3495" s="89">
        <f t="shared" si="547"/>
        <v>1</v>
      </c>
      <c r="U3495" s="90" t="e">
        <f t="shared" si="548"/>
        <v>#DIV/0!</v>
      </c>
      <c r="V3495" s="91" t="e">
        <f t="shared" si="549"/>
        <v>#DIV/0!</v>
      </c>
    </row>
    <row r="3496" spans="1:22" x14ac:dyDescent="0.3">
      <c r="A3496" s="88">
        <f>'HP-Api, V2-Sep24'!D3498</f>
        <v>0</v>
      </c>
      <c r="B3496" s="88" cm="1">
        <f t="array" ref="B3496">IF(OR(A3496=DATA!$H$2:$H$13),3,IF(OR(A3496=DATA!$H$14:$H$119),2,1))</f>
        <v>1</v>
      </c>
      <c r="C3496" s="88">
        <f>'HP-Api, V2-Sep24'!G3498</f>
        <v>0</v>
      </c>
      <c r="D3496" s="89" t="str">
        <f>IF(AND(C3496&gt;='Risk(dist, colmena)'!$C$9, C3496&lt;='Risk(dist, colmena)'!$E$9), 1, IF(AND(C3496&gt;'Risk(dist, colmena)'!$C$10, C3496&lt;='Risk(dist, colmena)'!$E$10), 2, IF(C3496&gt;='Risk(dist, colmena)'!$C$11, 3, "")))</f>
        <v/>
      </c>
      <c r="E3496" s="173">
        <f>'HP-Api, V2-Sep24'!L3498</f>
        <v>0</v>
      </c>
      <c r="F3496" s="173" t="str">
        <f>IF(AND(E3496&gt;='Risk(dist, colmena)'!$H$9, E3496&lt;='Risk(dist, colmena)'!$J$9), 1, IF(AND(E3496&gt;'Risk(dist, colmena)'!$H$10, E3496&lt;='Risk(dist, colmena)'!$J$10), 2, IF(E3496&gt;='Risk(dist, colmena)'!$H$11, 3, "")))</f>
        <v/>
      </c>
      <c r="G3496" s="88">
        <f>'HP-Api, V2-Sep24'!AH3498</f>
        <v>0</v>
      </c>
      <c r="H3496" s="89" t="str">
        <f t="shared" si="541"/>
        <v/>
      </c>
      <c r="I3496" s="194" t="e">
        <f>('HP-Api, V2-Sep24'!AK3498-'HP-Api, V2-Sep24'!S3498)/'HP-Api, V2-Sep24'!S3498</f>
        <v>#DIV/0!</v>
      </c>
      <c r="J3496" s="89" t="e">
        <f t="shared" si="542"/>
        <v>#DIV/0!</v>
      </c>
      <c r="K3496" s="195">
        <f>'HP-Api, V2-Sep24'!AQ3498</f>
        <v>0</v>
      </c>
      <c r="L3496" s="89">
        <f t="shared" si="543"/>
        <v>1</v>
      </c>
      <c r="M3496" s="88">
        <f>'HP-Api, V2-Sep24'!AM3498</f>
        <v>0</v>
      </c>
      <c r="N3496" s="89" t="str">
        <f t="shared" si="540"/>
        <v/>
      </c>
      <c r="O3496" s="88">
        <f>'HP-Api, V2-Sep24'!AR3498</f>
        <v>0</v>
      </c>
      <c r="P3496" s="89" t="str">
        <f t="shared" si="544"/>
        <v/>
      </c>
      <c r="Q3496" s="89" t="e">
        <f t="shared" si="545"/>
        <v>#VALUE!</v>
      </c>
      <c r="R3496" s="89" t="e">
        <f t="shared" si="546"/>
        <v>#VALUE!</v>
      </c>
      <c r="S3496" s="173">
        <f>'HP-Api, V2-Sep24'!AS3498</f>
        <v>0</v>
      </c>
      <c r="T3496" s="89">
        <f t="shared" si="547"/>
        <v>1</v>
      </c>
      <c r="U3496" s="90" t="e">
        <f t="shared" si="548"/>
        <v>#DIV/0!</v>
      </c>
      <c r="V3496" s="91" t="e">
        <f t="shared" si="549"/>
        <v>#DIV/0!</v>
      </c>
    </row>
    <row r="3497" spans="1:22" x14ac:dyDescent="0.3">
      <c r="A3497" s="88">
        <f>'HP-Api, V2-Sep24'!D3499</f>
        <v>0</v>
      </c>
      <c r="B3497" s="88" cm="1">
        <f t="array" ref="B3497">IF(OR(A3497=DATA!$H$2:$H$13),3,IF(OR(A3497=DATA!$H$14:$H$119),2,1))</f>
        <v>1</v>
      </c>
      <c r="C3497" s="88">
        <f>'HP-Api, V2-Sep24'!G3499</f>
        <v>0</v>
      </c>
      <c r="D3497" s="89" t="str">
        <f>IF(AND(C3497&gt;='Risk(dist, colmena)'!$C$9, C3497&lt;='Risk(dist, colmena)'!$E$9), 1, IF(AND(C3497&gt;'Risk(dist, colmena)'!$C$10, C3497&lt;='Risk(dist, colmena)'!$E$10), 2, IF(C3497&gt;='Risk(dist, colmena)'!$C$11, 3, "")))</f>
        <v/>
      </c>
      <c r="E3497" s="173">
        <f>'HP-Api, V2-Sep24'!L3499</f>
        <v>0</v>
      </c>
      <c r="F3497" s="173" t="str">
        <f>IF(AND(E3497&gt;='Risk(dist, colmena)'!$H$9, E3497&lt;='Risk(dist, colmena)'!$J$9), 1, IF(AND(E3497&gt;'Risk(dist, colmena)'!$H$10, E3497&lt;='Risk(dist, colmena)'!$J$10), 2, IF(E3497&gt;='Risk(dist, colmena)'!$H$11, 3, "")))</f>
        <v/>
      </c>
      <c r="G3497" s="88">
        <f>'HP-Api, V2-Sep24'!AH3499</f>
        <v>0</v>
      </c>
      <c r="H3497" s="89" t="str">
        <f t="shared" si="541"/>
        <v/>
      </c>
      <c r="I3497" s="194" t="e">
        <f>('HP-Api, V2-Sep24'!AK3499-'HP-Api, V2-Sep24'!S3499)/'HP-Api, V2-Sep24'!S3499</f>
        <v>#DIV/0!</v>
      </c>
      <c r="J3497" s="89" t="e">
        <f t="shared" si="542"/>
        <v>#DIV/0!</v>
      </c>
      <c r="K3497" s="195">
        <f>'HP-Api, V2-Sep24'!AQ3499</f>
        <v>0</v>
      </c>
      <c r="L3497" s="89">
        <f t="shared" si="543"/>
        <v>1</v>
      </c>
      <c r="M3497" s="88">
        <f>'HP-Api, V2-Sep24'!AM3499</f>
        <v>0</v>
      </c>
      <c r="N3497" s="89" t="str">
        <f t="shared" si="540"/>
        <v/>
      </c>
      <c r="O3497" s="88">
        <f>'HP-Api, V2-Sep24'!AR3499</f>
        <v>0</v>
      </c>
      <c r="P3497" s="89" t="str">
        <f t="shared" si="544"/>
        <v/>
      </c>
      <c r="Q3497" s="89" t="e">
        <f t="shared" si="545"/>
        <v>#VALUE!</v>
      </c>
      <c r="R3497" s="89" t="e">
        <f t="shared" si="546"/>
        <v>#VALUE!</v>
      </c>
      <c r="S3497" s="173">
        <f>'HP-Api, V2-Sep24'!AS3499</f>
        <v>0</v>
      </c>
      <c r="T3497" s="89">
        <f t="shared" si="547"/>
        <v>1</v>
      </c>
      <c r="U3497" s="90" t="e">
        <f t="shared" si="548"/>
        <v>#DIV/0!</v>
      </c>
      <c r="V3497" s="91" t="e">
        <f t="shared" si="549"/>
        <v>#DIV/0!</v>
      </c>
    </row>
    <row r="3498" spans="1:22" x14ac:dyDescent="0.3">
      <c r="A3498" s="88">
        <f>'HP-Api, V2-Sep24'!D3500</f>
        <v>0</v>
      </c>
      <c r="B3498" s="88" cm="1">
        <f t="array" ref="B3498">IF(OR(A3498=DATA!$H$2:$H$13),3,IF(OR(A3498=DATA!$H$14:$H$119),2,1))</f>
        <v>1</v>
      </c>
      <c r="C3498" s="88">
        <f>'HP-Api, V2-Sep24'!G3500</f>
        <v>0</v>
      </c>
      <c r="D3498" s="89" t="str">
        <f>IF(AND(C3498&gt;='Risk(dist, colmena)'!$C$9, C3498&lt;='Risk(dist, colmena)'!$E$9), 1, IF(AND(C3498&gt;'Risk(dist, colmena)'!$C$10, C3498&lt;='Risk(dist, colmena)'!$E$10), 2, IF(C3498&gt;='Risk(dist, colmena)'!$C$11, 3, "")))</f>
        <v/>
      </c>
      <c r="E3498" s="173">
        <f>'HP-Api, V2-Sep24'!L3500</f>
        <v>0</v>
      </c>
      <c r="F3498" s="173" t="str">
        <f>IF(AND(E3498&gt;='Risk(dist, colmena)'!$H$9, E3498&lt;='Risk(dist, colmena)'!$J$9), 1, IF(AND(E3498&gt;'Risk(dist, colmena)'!$H$10, E3498&lt;='Risk(dist, colmena)'!$J$10), 2, IF(E3498&gt;='Risk(dist, colmena)'!$H$11, 3, "")))</f>
        <v/>
      </c>
      <c r="G3498" s="88">
        <f>'HP-Api, V2-Sep24'!AH3500</f>
        <v>0</v>
      </c>
      <c r="H3498" s="89" t="str">
        <f t="shared" si="541"/>
        <v/>
      </c>
      <c r="I3498" s="194" t="e">
        <f>('HP-Api, V2-Sep24'!AK3500-'HP-Api, V2-Sep24'!S3500)/'HP-Api, V2-Sep24'!S3500</f>
        <v>#DIV/0!</v>
      </c>
      <c r="J3498" s="89" t="e">
        <f t="shared" si="542"/>
        <v>#DIV/0!</v>
      </c>
      <c r="K3498" s="195">
        <f>'HP-Api, V2-Sep24'!AQ3500</f>
        <v>0</v>
      </c>
      <c r="L3498" s="89">
        <f t="shared" si="543"/>
        <v>1</v>
      </c>
      <c r="M3498" s="88">
        <f>'HP-Api, V2-Sep24'!AM3500</f>
        <v>0</v>
      </c>
      <c r="N3498" s="89" t="str">
        <f t="shared" si="540"/>
        <v/>
      </c>
      <c r="O3498" s="88">
        <f>'HP-Api, V2-Sep24'!AR3500</f>
        <v>0</v>
      </c>
      <c r="P3498" s="89" t="str">
        <f t="shared" si="544"/>
        <v/>
      </c>
      <c r="Q3498" s="89" t="e">
        <f t="shared" si="545"/>
        <v>#VALUE!</v>
      </c>
      <c r="R3498" s="89" t="e">
        <f t="shared" si="546"/>
        <v>#VALUE!</v>
      </c>
      <c r="S3498" s="173">
        <f>'HP-Api, V2-Sep24'!AS3500</f>
        <v>0</v>
      </c>
      <c r="T3498" s="89">
        <f t="shared" si="547"/>
        <v>1</v>
      </c>
      <c r="U3498" s="90" t="e">
        <f t="shared" si="548"/>
        <v>#DIV/0!</v>
      </c>
      <c r="V3498" s="91" t="e">
        <f t="shared" si="549"/>
        <v>#DIV/0!</v>
      </c>
    </row>
    <row r="3499" spans="1:22" x14ac:dyDescent="0.3">
      <c r="A3499" s="88">
        <f>'HP-Api, V2-Sep24'!D3501</f>
        <v>0</v>
      </c>
      <c r="B3499" s="88" cm="1">
        <f t="array" ref="B3499">IF(OR(A3499=DATA!$H$2:$H$13),3,IF(OR(A3499=DATA!$H$14:$H$119),2,1))</f>
        <v>1</v>
      </c>
      <c r="C3499" s="88">
        <f>'HP-Api, V2-Sep24'!G3501</f>
        <v>0</v>
      </c>
      <c r="D3499" s="89" t="str">
        <f>IF(AND(C3499&gt;='Risk(dist, colmena)'!$C$9, C3499&lt;='Risk(dist, colmena)'!$E$9), 1, IF(AND(C3499&gt;'Risk(dist, colmena)'!$C$10, C3499&lt;='Risk(dist, colmena)'!$E$10), 2, IF(C3499&gt;='Risk(dist, colmena)'!$C$11, 3, "")))</f>
        <v/>
      </c>
      <c r="E3499" s="173">
        <f>'HP-Api, V2-Sep24'!L3501</f>
        <v>0</v>
      </c>
      <c r="F3499" s="173" t="str">
        <f>IF(AND(E3499&gt;='Risk(dist, colmena)'!$H$9, E3499&lt;='Risk(dist, colmena)'!$J$9), 1, IF(AND(E3499&gt;'Risk(dist, colmena)'!$H$10, E3499&lt;='Risk(dist, colmena)'!$J$10), 2, IF(E3499&gt;='Risk(dist, colmena)'!$H$11, 3, "")))</f>
        <v/>
      </c>
      <c r="G3499" s="88">
        <f>'HP-Api, V2-Sep24'!AH3501</f>
        <v>0</v>
      </c>
      <c r="H3499" s="89" t="str">
        <f t="shared" si="541"/>
        <v/>
      </c>
      <c r="I3499" s="194" t="e">
        <f>('HP-Api, V2-Sep24'!AK3501-'HP-Api, V2-Sep24'!S3501)/'HP-Api, V2-Sep24'!S3501</f>
        <v>#DIV/0!</v>
      </c>
      <c r="J3499" s="89" t="e">
        <f t="shared" si="542"/>
        <v>#DIV/0!</v>
      </c>
      <c r="K3499" s="195">
        <f>'HP-Api, V2-Sep24'!AQ3501</f>
        <v>0</v>
      </c>
      <c r="L3499" s="89">
        <f t="shared" si="543"/>
        <v>1</v>
      </c>
      <c r="M3499" s="88">
        <f>'HP-Api, V2-Sep24'!AM3501</f>
        <v>0</v>
      </c>
      <c r="N3499" s="89" t="str">
        <f t="shared" si="540"/>
        <v/>
      </c>
      <c r="O3499" s="88">
        <f>'HP-Api, V2-Sep24'!AR3501</f>
        <v>0</v>
      </c>
      <c r="P3499" s="89" t="str">
        <f t="shared" si="544"/>
        <v/>
      </c>
      <c r="Q3499" s="89" t="e">
        <f t="shared" si="545"/>
        <v>#VALUE!</v>
      </c>
      <c r="R3499" s="89" t="e">
        <f t="shared" si="546"/>
        <v>#VALUE!</v>
      </c>
      <c r="S3499" s="173">
        <f>'HP-Api, V2-Sep24'!AS3501</f>
        <v>0</v>
      </c>
      <c r="T3499" s="89">
        <f t="shared" si="547"/>
        <v>1</v>
      </c>
      <c r="U3499" s="90" t="e">
        <f t="shared" si="548"/>
        <v>#DIV/0!</v>
      </c>
      <c r="V3499" s="91" t="e">
        <f t="shared" si="549"/>
        <v>#DIV/0!</v>
      </c>
    </row>
    <row r="3500" spans="1:22" x14ac:dyDescent="0.3">
      <c r="A3500" s="88">
        <f>'HP-Api, V2-Sep24'!D3502</f>
        <v>0</v>
      </c>
      <c r="B3500" s="88" cm="1">
        <f t="array" ref="B3500">IF(OR(A3500=DATA!$H$2:$H$13),3,IF(OR(A3500=DATA!$H$14:$H$119),2,1))</f>
        <v>1</v>
      </c>
      <c r="C3500" s="88">
        <f>'HP-Api, V2-Sep24'!G3502</f>
        <v>0</v>
      </c>
      <c r="D3500" s="89" t="str">
        <f>IF(AND(C3500&gt;='Risk(dist, colmena)'!$C$9, C3500&lt;='Risk(dist, colmena)'!$E$9), 1, IF(AND(C3500&gt;'Risk(dist, colmena)'!$C$10, C3500&lt;='Risk(dist, colmena)'!$E$10), 2, IF(C3500&gt;='Risk(dist, colmena)'!$C$11, 3, "")))</f>
        <v/>
      </c>
      <c r="E3500" s="173">
        <f>'HP-Api, V2-Sep24'!L3502</f>
        <v>0</v>
      </c>
      <c r="F3500" s="173" t="str">
        <f>IF(AND(E3500&gt;='Risk(dist, colmena)'!$H$9, E3500&lt;='Risk(dist, colmena)'!$J$9), 1, IF(AND(E3500&gt;'Risk(dist, colmena)'!$H$10, E3500&lt;='Risk(dist, colmena)'!$J$10), 2, IF(E3500&gt;='Risk(dist, colmena)'!$H$11, 3, "")))</f>
        <v/>
      </c>
      <c r="G3500" s="88">
        <f>'HP-Api, V2-Sep24'!AH3502</f>
        <v>0</v>
      </c>
      <c r="H3500" s="89" t="str">
        <f t="shared" si="541"/>
        <v/>
      </c>
      <c r="I3500" s="194" t="e">
        <f>('HP-Api, V2-Sep24'!AK3502-'HP-Api, V2-Sep24'!S3502)/'HP-Api, V2-Sep24'!S3502</f>
        <v>#DIV/0!</v>
      </c>
      <c r="J3500" s="89" t="e">
        <f t="shared" si="542"/>
        <v>#DIV/0!</v>
      </c>
      <c r="K3500" s="195">
        <f>'HP-Api, V2-Sep24'!AQ3502</f>
        <v>0</v>
      </c>
      <c r="L3500" s="89">
        <f t="shared" si="543"/>
        <v>1</v>
      </c>
      <c r="M3500" s="88">
        <f>'HP-Api, V2-Sep24'!AM3502</f>
        <v>0</v>
      </c>
      <c r="N3500" s="89" t="str">
        <f t="shared" si="540"/>
        <v/>
      </c>
      <c r="O3500" s="88">
        <f>'HP-Api, V2-Sep24'!AR3502</f>
        <v>0</v>
      </c>
      <c r="P3500" s="89" t="str">
        <f t="shared" si="544"/>
        <v/>
      </c>
      <c r="Q3500" s="89" t="e">
        <f t="shared" si="545"/>
        <v>#VALUE!</v>
      </c>
      <c r="R3500" s="89" t="e">
        <f t="shared" si="546"/>
        <v>#VALUE!</v>
      </c>
      <c r="S3500" s="173">
        <f>'HP-Api, V2-Sep24'!AS3502</f>
        <v>0</v>
      </c>
      <c r="T3500" s="89">
        <f t="shared" si="547"/>
        <v>1</v>
      </c>
      <c r="U3500" s="90" t="e">
        <f t="shared" si="548"/>
        <v>#DIV/0!</v>
      </c>
      <c r="V3500" s="91" t="e">
        <f t="shared" si="549"/>
        <v>#DIV/0!</v>
      </c>
    </row>
    <row r="3501" spans="1:22" x14ac:dyDescent="0.3">
      <c r="A3501" s="88">
        <f>'HP-Api, V2-Sep24'!D3503</f>
        <v>0</v>
      </c>
      <c r="B3501" s="88" cm="1">
        <f t="array" ref="B3501">IF(OR(A3501=DATA!$H$2:$H$13),3,IF(OR(A3501=DATA!$H$14:$H$119),2,1))</f>
        <v>1</v>
      </c>
      <c r="C3501" s="88">
        <f>'HP-Api, V2-Sep24'!G3503</f>
        <v>0</v>
      </c>
      <c r="D3501" s="89" t="str">
        <f>IF(AND(C3501&gt;='Risk(dist, colmena)'!$C$9, C3501&lt;='Risk(dist, colmena)'!$E$9), 1, IF(AND(C3501&gt;'Risk(dist, colmena)'!$C$10, C3501&lt;='Risk(dist, colmena)'!$E$10), 2, IF(C3501&gt;='Risk(dist, colmena)'!$C$11, 3, "")))</f>
        <v/>
      </c>
      <c r="E3501" s="173">
        <f>'HP-Api, V2-Sep24'!L3503</f>
        <v>0</v>
      </c>
      <c r="F3501" s="173" t="str">
        <f>IF(AND(E3501&gt;='Risk(dist, colmena)'!$H$9, E3501&lt;='Risk(dist, colmena)'!$J$9), 1, IF(AND(E3501&gt;'Risk(dist, colmena)'!$H$10, E3501&lt;='Risk(dist, colmena)'!$J$10), 2, IF(E3501&gt;='Risk(dist, colmena)'!$H$11, 3, "")))</f>
        <v/>
      </c>
      <c r="G3501" s="88">
        <f>'HP-Api, V2-Sep24'!AH3503</f>
        <v>0</v>
      </c>
      <c r="H3501" s="89" t="str">
        <f t="shared" si="541"/>
        <v/>
      </c>
      <c r="I3501" s="194" t="e">
        <f>('HP-Api, V2-Sep24'!AK3503-'HP-Api, V2-Sep24'!S3503)/'HP-Api, V2-Sep24'!S3503</f>
        <v>#DIV/0!</v>
      </c>
      <c r="J3501" s="89" t="e">
        <f t="shared" si="542"/>
        <v>#DIV/0!</v>
      </c>
      <c r="K3501" s="195">
        <f>'HP-Api, V2-Sep24'!AQ3503</f>
        <v>0</v>
      </c>
      <c r="L3501" s="89">
        <f t="shared" si="543"/>
        <v>1</v>
      </c>
      <c r="M3501" s="88">
        <f>'HP-Api, V2-Sep24'!AM3503</f>
        <v>0</v>
      </c>
      <c r="N3501" s="89" t="str">
        <f t="shared" si="540"/>
        <v/>
      </c>
      <c r="O3501" s="88">
        <f>'HP-Api, V2-Sep24'!AR3503</f>
        <v>0</v>
      </c>
      <c r="P3501" s="89" t="str">
        <f t="shared" si="544"/>
        <v/>
      </c>
      <c r="Q3501" s="89" t="e">
        <f t="shared" si="545"/>
        <v>#VALUE!</v>
      </c>
      <c r="R3501" s="89" t="e">
        <f t="shared" si="546"/>
        <v>#VALUE!</v>
      </c>
      <c r="S3501" s="173">
        <f>'HP-Api, V2-Sep24'!AS3503</f>
        <v>0</v>
      </c>
      <c r="T3501" s="89">
        <f t="shared" si="547"/>
        <v>1</v>
      </c>
      <c r="U3501" s="90" t="e">
        <f t="shared" si="548"/>
        <v>#DIV/0!</v>
      </c>
      <c r="V3501" s="91" t="e">
        <f t="shared" si="549"/>
        <v>#DIV/0!</v>
      </c>
    </row>
    <row r="3502" spans="1:22" x14ac:dyDescent="0.3">
      <c r="A3502" s="88">
        <f>'HP-Api, V2-Sep24'!D3504</f>
        <v>0</v>
      </c>
      <c r="B3502" s="88" cm="1">
        <f t="array" ref="B3502">IF(OR(A3502=DATA!$H$2:$H$13),3,IF(OR(A3502=DATA!$H$14:$H$119),2,1))</f>
        <v>1</v>
      </c>
      <c r="C3502" s="88">
        <f>'HP-Api, V2-Sep24'!G3504</f>
        <v>0</v>
      </c>
      <c r="D3502" s="89" t="str">
        <f>IF(AND(C3502&gt;='Risk(dist, colmena)'!$C$9, C3502&lt;='Risk(dist, colmena)'!$E$9), 1, IF(AND(C3502&gt;'Risk(dist, colmena)'!$C$10, C3502&lt;='Risk(dist, colmena)'!$E$10), 2, IF(C3502&gt;='Risk(dist, colmena)'!$C$11, 3, "")))</f>
        <v/>
      </c>
      <c r="E3502" s="173">
        <f>'HP-Api, V2-Sep24'!L3504</f>
        <v>0</v>
      </c>
      <c r="F3502" s="173" t="str">
        <f>IF(AND(E3502&gt;='Risk(dist, colmena)'!$H$9, E3502&lt;='Risk(dist, colmena)'!$J$9), 1, IF(AND(E3502&gt;'Risk(dist, colmena)'!$H$10, E3502&lt;='Risk(dist, colmena)'!$J$10), 2, IF(E3502&gt;='Risk(dist, colmena)'!$H$11, 3, "")))</f>
        <v/>
      </c>
      <c r="G3502" s="88">
        <f>'HP-Api, V2-Sep24'!AH3504</f>
        <v>0</v>
      </c>
      <c r="H3502" s="89" t="str">
        <f t="shared" si="541"/>
        <v/>
      </c>
      <c r="I3502" s="194" t="e">
        <f>('HP-Api, V2-Sep24'!AK3504-'HP-Api, V2-Sep24'!S3504)/'HP-Api, V2-Sep24'!S3504</f>
        <v>#DIV/0!</v>
      </c>
      <c r="J3502" s="89" t="e">
        <f t="shared" si="542"/>
        <v>#DIV/0!</v>
      </c>
      <c r="K3502" s="195">
        <f>'HP-Api, V2-Sep24'!AQ3504</f>
        <v>0</v>
      </c>
      <c r="L3502" s="89">
        <f t="shared" si="543"/>
        <v>1</v>
      </c>
      <c r="M3502" s="88">
        <f>'HP-Api, V2-Sep24'!AM3504</f>
        <v>0</v>
      </c>
      <c r="N3502" s="89" t="str">
        <f t="shared" si="540"/>
        <v/>
      </c>
      <c r="O3502" s="88">
        <f>'HP-Api, V2-Sep24'!AR3504</f>
        <v>0</v>
      </c>
      <c r="P3502" s="89" t="str">
        <f t="shared" si="544"/>
        <v/>
      </c>
      <c r="Q3502" s="89" t="e">
        <f t="shared" si="545"/>
        <v>#VALUE!</v>
      </c>
      <c r="R3502" s="89" t="e">
        <f t="shared" si="546"/>
        <v>#VALUE!</v>
      </c>
      <c r="S3502" s="173">
        <f>'HP-Api, V2-Sep24'!AS3504</f>
        <v>0</v>
      </c>
      <c r="T3502" s="89">
        <f t="shared" si="547"/>
        <v>1</v>
      </c>
      <c r="U3502" s="90" t="e">
        <f t="shared" si="548"/>
        <v>#DIV/0!</v>
      </c>
      <c r="V3502" s="91" t="e">
        <f t="shared" si="549"/>
        <v>#DIV/0!</v>
      </c>
    </row>
    <row r="3503" spans="1:22" x14ac:dyDescent="0.3">
      <c r="A3503" s="88">
        <f>'HP-Api, V2-Sep24'!D3505</f>
        <v>0</v>
      </c>
      <c r="B3503" s="88" cm="1">
        <f t="array" ref="B3503">IF(OR(A3503=DATA!$H$2:$H$13),3,IF(OR(A3503=DATA!$H$14:$H$119),2,1))</f>
        <v>1</v>
      </c>
      <c r="C3503" s="88">
        <f>'HP-Api, V2-Sep24'!G3505</f>
        <v>0</v>
      </c>
      <c r="D3503" s="89" t="str">
        <f>IF(AND(C3503&gt;='Risk(dist, colmena)'!$C$9, C3503&lt;='Risk(dist, colmena)'!$E$9), 1, IF(AND(C3503&gt;'Risk(dist, colmena)'!$C$10, C3503&lt;='Risk(dist, colmena)'!$E$10), 2, IF(C3503&gt;='Risk(dist, colmena)'!$C$11, 3, "")))</f>
        <v/>
      </c>
      <c r="E3503" s="173">
        <f>'HP-Api, V2-Sep24'!L3505</f>
        <v>0</v>
      </c>
      <c r="F3503" s="173" t="str">
        <f>IF(AND(E3503&gt;='Risk(dist, colmena)'!$H$9, E3503&lt;='Risk(dist, colmena)'!$J$9), 1, IF(AND(E3503&gt;'Risk(dist, colmena)'!$H$10, E3503&lt;='Risk(dist, colmena)'!$J$10), 2, IF(E3503&gt;='Risk(dist, colmena)'!$H$11, 3, "")))</f>
        <v/>
      </c>
      <c r="G3503" s="88">
        <f>'HP-Api, V2-Sep24'!AH3505</f>
        <v>0</v>
      </c>
      <c r="H3503" s="89" t="str">
        <f t="shared" si="541"/>
        <v/>
      </c>
      <c r="I3503" s="194" t="e">
        <f>('HP-Api, V2-Sep24'!AK3505-'HP-Api, V2-Sep24'!S3505)/'HP-Api, V2-Sep24'!S3505</f>
        <v>#DIV/0!</v>
      </c>
      <c r="J3503" s="89" t="e">
        <f t="shared" si="542"/>
        <v>#DIV/0!</v>
      </c>
      <c r="K3503" s="195">
        <f>'HP-Api, V2-Sep24'!AQ3505</f>
        <v>0</v>
      </c>
      <c r="L3503" s="89">
        <f t="shared" si="543"/>
        <v>1</v>
      </c>
      <c r="M3503" s="88">
        <f>'HP-Api, V2-Sep24'!AM3505</f>
        <v>0</v>
      </c>
      <c r="N3503" s="89" t="str">
        <f t="shared" si="540"/>
        <v/>
      </c>
      <c r="O3503" s="88">
        <f>'HP-Api, V2-Sep24'!AR3505</f>
        <v>0</v>
      </c>
      <c r="P3503" s="89" t="str">
        <f t="shared" si="544"/>
        <v/>
      </c>
      <c r="Q3503" s="89" t="e">
        <f t="shared" si="545"/>
        <v>#VALUE!</v>
      </c>
      <c r="R3503" s="89" t="e">
        <f t="shared" si="546"/>
        <v>#VALUE!</v>
      </c>
      <c r="S3503" s="173">
        <f>'HP-Api, V2-Sep24'!AS3505</f>
        <v>0</v>
      </c>
      <c r="T3503" s="89">
        <f t="shared" si="547"/>
        <v>1</v>
      </c>
      <c r="U3503" s="90" t="e">
        <f t="shared" si="548"/>
        <v>#DIV/0!</v>
      </c>
      <c r="V3503" s="91" t="e">
        <f t="shared" si="549"/>
        <v>#DIV/0!</v>
      </c>
    </row>
    <row r="3504" spans="1:22" x14ac:dyDescent="0.3">
      <c r="A3504" s="88">
        <f>'HP-Api, V2-Sep24'!D3506</f>
        <v>0</v>
      </c>
      <c r="B3504" s="88" cm="1">
        <f t="array" ref="B3504">IF(OR(A3504=DATA!$H$2:$H$13),3,IF(OR(A3504=DATA!$H$14:$H$119),2,1))</f>
        <v>1</v>
      </c>
      <c r="C3504" s="88">
        <f>'HP-Api, V2-Sep24'!G3506</f>
        <v>0</v>
      </c>
      <c r="D3504" s="89" t="str">
        <f>IF(AND(C3504&gt;='Risk(dist, colmena)'!$C$9, C3504&lt;='Risk(dist, colmena)'!$E$9), 1, IF(AND(C3504&gt;'Risk(dist, colmena)'!$C$10, C3504&lt;='Risk(dist, colmena)'!$E$10), 2, IF(C3504&gt;='Risk(dist, colmena)'!$C$11, 3, "")))</f>
        <v/>
      </c>
      <c r="E3504" s="173">
        <f>'HP-Api, V2-Sep24'!L3506</f>
        <v>0</v>
      </c>
      <c r="F3504" s="173" t="str">
        <f>IF(AND(E3504&gt;='Risk(dist, colmena)'!$H$9, E3504&lt;='Risk(dist, colmena)'!$J$9), 1, IF(AND(E3504&gt;'Risk(dist, colmena)'!$H$10, E3504&lt;='Risk(dist, colmena)'!$J$10), 2, IF(E3504&gt;='Risk(dist, colmena)'!$H$11, 3, "")))</f>
        <v/>
      </c>
      <c r="G3504" s="88">
        <f>'HP-Api, V2-Sep24'!AH3506</f>
        <v>0</v>
      </c>
      <c r="H3504" s="89" t="str">
        <f t="shared" si="541"/>
        <v/>
      </c>
      <c r="I3504" s="194" t="e">
        <f>('HP-Api, V2-Sep24'!AK3506-'HP-Api, V2-Sep24'!S3506)/'HP-Api, V2-Sep24'!S3506</f>
        <v>#DIV/0!</v>
      </c>
      <c r="J3504" s="89" t="e">
        <f t="shared" si="542"/>
        <v>#DIV/0!</v>
      </c>
      <c r="K3504" s="195">
        <f>'HP-Api, V2-Sep24'!AQ3506</f>
        <v>0</v>
      </c>
      <c r="L3504" s="89">
        <f t="shared" si="543"/>
        <v>1</v>
      </c>
      <c r="M3504" s="88">
        <f>'HP-Api, V2-Sep24'!AM3506</f>
        <v>0</v>
      </c>
      <c r="N3504" s="89" t="str">
        <f t="shared" si="540"/>
        <v/>
      </c>
      <c r="O3504" s="88">
        <f>'HP-Api, V2-Sep24'!AR3506</f>
        <v>0</v>
      </c>
      <c r="P3504" s="89" t="str">
        <f t="shared" si="544"/>
        <v/>
      </c>
      <c r="Q3504" s="89" t="e">
        <f t="shared" si="545"/>
        <v>#VALUE!</v>
      </c>
      <c r="R3504" s="89" t="e">
        <f t="shared" si="546"/>
        <v>#VALUE!</v>
      </c>
      <c r="S3504" s="173">
        <f>'HP-Api, V2-Sep24'!AS3506</f>
        <v>0</v>
      </c>
      <c r="T3504" s="89">
        <f t="shared" si="547"/>
        <v>1</v>
      </c>
      <c r="U3504" s="90" t="e">
        <f t="shared" si="548"/>
        <v>#DIV/0!</v>
      </c>
      <c r="V3504" s="91" t="e">
        <f t="shared" si="549"/>
        <v>#DIV/0!</v>
      </c>
    </row>
    <row r="3505" spans="1:22" x14ac:dyDescent="0.3">
      <c r="A3505" s="88">
        <f>'HP-Api, V2-Sep24'!D3507</f>
        <v>0</v>
      </c>
      <c r="B3505" s="88" cm="1">
        <f t="array" ref="B3505">IF(OR(A3505=DATA!$H$2:$H$13),3,IF(OR(A3505=DATA!$H$14:$H$119),2,1))</f>
        <v>1</v>
      </c>
      <c r="C3505" s="88">
        <f>'HP-Api, V2-Sep24'!G3507</f>
        <v>0</v>
      </c>
      <c r="D3505" s="89" t="str">
        <f>IF(AND(C3505&gt;='Risk(dist, colmena)'!$C$9, C3505&lt;='Risk(dist, colmena)'!$E$9), 1, IF(AND(C3505&gt;'Risk(dist, colmena)'!$C$10, C3505&lt;='Risk(dist, colmena)'!$E$10), 2, IF(C3505&gt;='Risk(dist, colmena)'!$C$11, 3, "")))</f>
        <v/>
      </c>
      <c r="E3505" s="173">
        <f>'HP-Api, V2-Sep24'!L3507</f>
        <v>0</v>
      </c>
      <c r="F3505" s="173" t="str">
        <f>IF(AND(E3505&gt;='Risk(dist, colmena)'!$H$9, E3505&lt;='Risk(dist, colmena)'!$J$9), 1, IF(AND(E3505&gt;'Risk(dist, colmena)'!$H$10, E3505&lt;='Risk(dist, colmena)'!$J$10), 2, IF(E3505&gt;='Risk(dist, colmena)'!$H$11, 3, "")))</f>
        <v/>
      </c>
      <c r="G3505" s="88">
        <f>'HP-Api, V2-Sep24'!AH3507</f>
        <v>0</v>
      </c>
      <c r="H3505" s="89" t="str">
        <f t="shared" si="541"/>
        <v/>
      </c>
      <c r="I3505" s="194" t="e">
        <f>('HP-Api, V2-Sep24'!AK3507-'HP-Api, V2-Sep24'!S3507)/'HP-Api, V2-Sep24'!S3507</f>
        <v>#DIV/0!</v>
      </c>
      <c r="J3505" s="89" t="e">
        <f t="shared" si="542"/>
        <v>#DIV/0!</v>
      </c>
      <c r="K3505" s="195">
        <f>'HP-Api, V2-Sep24'!AQ3507</f>
        <v>0</v>
      </c>
      <c r="L3505" s="89">
        <f t="shared" si="543"/>
        <v>1</v>
      </c>
      <c r="M3505" s="88">
        <f>'HP-Api, V2-Sep24'!AM3507</f>
        <v>0</v>
      </c>
      <c r="N3505" s="89" t="str">
        <f t="shared" si="540"/>
        <v/>
      </c>
      <c r="O3505" s="88">
        <f>'HP-Api, V2-Sep24'!AR3507</f>
        <v>0</v>
      </c>
      <c r="P3505" s="89" t="str">
        <f t="shared" si="544"/>
        <v/>
      </c>
      <c r="Q3505" s="89" t="e">
        <f t="shared" si="545"/>
        <v>#VALUE!</v>
      </c>
      <c r="R3505" s="89" t="e">
        <f t="shared" si="546"/>
        <v>#VALUE!</v>
      </c>
      <c r="S3505" s="173">
        <f>'HP-Api, V2-Sep24'!AS3507</f>
        <v>0</v>
      </c>
      <c r="T3505" s="89">
        <f t="shared" si="547"/>
        <v>1</v>
      </c>
      <c r="U3505" s="90" t="e">
        <f t="shared" si="548"/>
        <v>#DIV/0!</v>
      </c>
      <c r="V3505" s="91" t="e">
        <f t="shared" si="549"/>
        <v>#DIV/0!</v>
      </c>
    </row>
    <row r="3506" spans="1:22" x14ac:dyDescent="0.3">
      <c r="A3506" s="88">
        <f>'HP-Api, V2-Sep24'!D3508</f>
        <v>0</v>
      </c>
      <c r="B3506" s="88" cm="1">
        <f t="array" ref="B3506">IF(OR(A3506=DATA!$H$2:$H$13),3,IF(OR(A3506=DATA!$H$14:$H$119),2,1))</f>
        <v>1</v>
      </c>
      <c r="C3506" s="88">
        <f>'HP-Api, V2-Sep24'!G3508</f>
        <v>0</v>
      </c>
      <c r="D3506" s="89" t="str">
        <f>IF(AND(C3506&gt;='Risk(dist, colmena)'!$C$9, C3506&lt;='Risk(dist, colmena)'!$E$9), 1, IF(AND(C3506&gt;'Risk(dist, colmena)'!$C$10, C3506&lt;='Risk(dist, colmena)'!$E$10), 2, IF(C3506&gt;='Risk(dist, colmena)'!$C$11, 3, "")))</f>
        <v/>
      </c>
      <c r="E3506" s="173">
        <f>'HP-Api, V2-Sep24'!L3508</f>
        <v>0</v>
      </c>
      <c r="F3506" s="173" t="str">
        <f>IF(AND(E3506&gt;='Risk(dist, colmena)'!$H$9, E3506&lt;='Risk(dist, colmena)'!$J$9), 1, IF(AND(E3506&gt;'Risk(dist, colmena)'!$H$10, E3506&lt;='Risk(dist, colmena)'!$J$10), 2, IF(E3506&gt;='Risk(dist, colmena)'!$H$11, 3, "")))</f>
        <v/>
      </c>
      <c r="G3506" s="88">
        <f>'HP-Api, V2-Sep24'!AH3508</f>
        <v>0</v>
      </c>
      <c r="H3506" s="89" t="str">
        <f t="shared" si="541"/>
        <v/>
      </c>
      <c r="I3506" s="194" t="e">
        <f>('HP-Api, V2-Sep24'!AK3508-'HP-Api, V2-Sep24'!S3508)/'HP-Api, V2-Sep24'!S3508</f>
        <v>#DIV/0!</v>
      </c>
      <c r="J3506" s="89" t="e">
        <f t="shared" si="542"/>
        <v>#DIV/0!</v>
      </c>
      <c r="K3506" s="195">
        <f>'HP-Api, V2-Sep24'!AQ3508</f>
        <v>0</v>
      </c>
      <c r="L3506" s="89">
        <f t="shared" si="543"/>
        <v>1</v>
      </c>
      <c r="M3506" s="88">
        <f>'HP-Api, V2-Sep24'!AM3508</f>
        <v>0</v>
      </c>
      <c r="N3506" s="89" t="str">
        <f t="shared" si="540"/>
        <v/>
      </c>
      <c r="O3506" s="88">
        <f>'HP-Api, V2-Sep24'!AR3508</f>
        <v>0</v>
      </c>
      <c r="P3506" s="89" t="str">
        <f t="shared" si="544"/>
        <v/>
      </c>
      <c r="Q3506" s="89" t="e">
        <f t="shared" si="545"/>
        <v>#VALUE!</v>
      </c>
      <c r="R3506" s="89" t="e">
        <f t="shared" si="546"/>
        <v>#VALUE!</v>
      </c>
      <c r="S3506" s="173">
        <f>'HP-Api, V2-Sep24'!AS3508</f>
        <v>0</v>
      </c>
      <c r="T3506" s="89">
        <f t="shared" si="547"/>
        <v>1</v>
      </c>
      <c r="U3506" s="90" t="e">
        <f t="shared" si="548"/>
        <v>#DIV/0!</v>
      </c>
      <c r="V3506" s="91" t="e">
        <f t="shared" si="549"/>
        <v>#DIV/0!</v>
      </c>
    </row>
    <row r="3507" spans="1:22" x14ac:dyDescent="0.3">
      <c r="A3507" s="88">
        <f>'HP-Api, V2-Sep24'!D3509</f>
        <v>0</v>
      </c>
      <c r="B3507" s="88" cm="1">
        <f t="array" ref="B3507">IF(OR(A3507=DATA!$H$2:$H$13),3,IF(OR(A3507=DATA!$H$14:$H$119),2,1))</f>
        <v>1</v>
      </c>
      <c r="C3507" s="88">
        <f>'HP-Api, V2-Sep24'!G3509</f>
        <v>0</v>
      </c>
      <c r="D3507" s="89" t="str">
        <f>IF(AND(C3507&gt;='Risk(dist, colmena)'!$C$9, C3507&lt;='Risk(dist, colmena)'!$E$9), 1, IF(AND(C3507&gt;'Risk(dist, colmena)'!$C$10, C3507&lt;='Risk(dist, colmena)'!$E$10), 2, IF(C3507&gt;='Risk(dist, colmena)'!$C$11, 3, "")))</f>
        <v/>
      </c>
      <c r="E3507" s="173">
        <f>'HP-Api, V2-Sep24'!L3509</f>
        <v>0</v>
      </c>
      <c r="F3507" s="173" t="str">
        <f>IF(AND(E3507&gt;='Risk(dist, colmena)'!$H$9, E3507&lt;='Risk(dist, colmena)'!$J$9), 1, IF(AND(E3507&gt;'Risk(dist, colmena)'!$H$10, E3507&lt;='Risk(dist, colmena)'!$J$10), 2, IF(E3507&gt;='Risk(dist, colmena)'!$H$11, 3, "")))</f>
        <v/>
      </c>
      <c r="G3507" s="88">
        <f>'HP-Api, V2-Sep24'!AH3509</f>
        <v>0</v>
      </c>
      <c r="H3507" s="89" t="str">
        <f t="shared" si="541"/>
        <v/>
      </c>
      <c r="I3507" s="194" t="e">
        <f>('HP-Api, V2-Sep24'!AK3509-'HP-Api, V2-Sep24'!S3509)/'HP-Api, V2-Sep24'!S3509</f>
        <v>#DIV/0!</v>
      </c>
      <c r="J3507" s="89" t="e">
        <f t="shared" si="542"/>
        <v>#DIV/0!</v>
      </c>
      <c r="K3507" s="195">
        <f>'HP-Api, V2-Sep24'!AQ3509</f>
        <v>0</v>
      </c>
      <c r="L3507" s="89">
        <f t="shared" si="543"/>
        <v>1</v>
      </c>
      <c r="M3507" s="88">
        <f>'HP-Api, V2-Sep24'!AM3509</f>
        <v>0</v>
      </c>
      <c r="N3507" s="89" t="str">
        <f t="shared" si="540"/>
        <v/>
      </c>
      <c r="O3507" s="88">
        <f>'HP-Api, V2-Sep24'!AR3509</f>
        <v>0</v>
      </c>
      <c r="P3507" s="89" t="str">
        <f t="shared" si="544"/>
        <v/>
      </c>
      <c r="Q3507" s="89" t="e">
        <f t="shared" si="545"/>
        <v>#VALUE!</v>
      </c>
      <c r="R3507" s="89" t="e">
        <f t="shared" si="546"/>
        <v>#VALUE!</v>
      </c>
      <c r="S3507" s="173">
        <f>'HP-Api, V2-Sep24'!AS3509</f>
        <v>0</v>
      </c>
      <c r="T3507" s="89">
        <f t="shared" si="547"/>
        <v>1</v>
      </c>
      <c r="U3507" s="90" t="e">
        <f t="shared" si="548"/>
        <v>#DIV/0!</v>
      </c>
      <c r="V3507" s="91" t="e">
        <f t="shared" si="549"/>
        <v>#DIV/0!</v>
      </c>
    </row>
    <row r="3508" spans="1:22" x14ac:dyDescent="0.3">
      <c r="A3508" s="88">
        <f>'HP-Api, V2-Sep24'!D3510</f>
        <v>0</v>
      </c>
      <c r="B3508" s="88" cm="1">
        <f t="array" ref="B3508">IF(OR(A3508=DATA!$H$2:$H$13),3,IF(OR(A3508=DATA!$H$14:$H$119),2,1))</f>
        <v>1</v>
      </c>
      <c r="C3508" s="88">
        <f>'HP-Api, V2-Sep24'!G3510</f>
        <v>0</v>
      </c>
      <c r="D3508" s="89" t="str">
        <f>IF(AND(C3508&gt;='Risk(dist, colmena)'!$C$9, C3508&lt;='Risk(dist, colmena)'!$E$9), 1, IF(AND(C3508&gt;'Risk(dist, colmena)'!$C$10, C3508&lt;='Risk(dist, colmena)'!$E$10), 2, IF(C3508&gt;='Risk(dist, colmena)'!$C$11, 3, "")))</f>
        <v/>
      </c>
      <c r="E3508" s="173">
        <f>'HP-Api, V2-Sep24'!L3510</f>
        <v>0</v>
      </c>
      <c r="F3508" s="173" t="str">
        <f>IF(AND(E3508&gt;='Risk(dist, colmena)'!$H$9, E3508&lt;='Risk(dist, colmena)'!$J$9), 1, IF(AND(E3508&gt;'Risk(dist, colmena)'!$H$10, E3508&lt;='Risk(dist, colmena)'!$J$10), 2, IF(E3508&gt;='Risk(dist, colmena)'!$H$11, 3, "")))</f>
        <v/>
      </c>
      <c r="G3508" s="88">
        <f>'HP-Api, V2-Sep24'!AH3510</f>
        <v>0</v>
      </c>
      <c r="H3508" s="89" t="str">
        <f t="shared" si="541"/>
        <v/>
      </c>
      <c r="I3508" s="194" t="e">
        <f>('HP-Api, V2-Sep24'!AK3510-'HP-Api, V2-Sep24'!S3510)/'HP-Api, V2-Sep24'!S3510</f>
        <v>#DIV/0!</v>
      </c>
      <c r="J3508" s="89" t="e">
        <f t="shared" si="542"/>
        <v>#DIV/0!</v>
      </c>
      <c r="K3508" s="195">
        <f>'HP-Api, V2-Sep24'!AQ3510</f>
        <v>0</v>
      </c>
      <c r="L3508" s="89">
        <f t="shared" si="543"/>
        <v>1</v>
      </c>
      <c r="M3508" s="88">
        <f>'HP-Api, V2-Sep24'!AM3510</f>
        <v>0</v>
      </c>
      <c r="N3508" s="89" t="str">
        <f t="shared" si="540"/>
        <v/>
      </c>
      <c r="O3508" s="88">
        <f>'HP-Api, V2-Sep24'!AR3510</f>
        <v>0</v>
      </c>
      <c r="P3508" s="89" t="str">
        <f t="shared" si="544"/>
        <v/>
      </c>
      <c r="Q3508" s="89" t="e">
        <f t="shared" si="545"/>
        <v>#VALUE!</v>
      </c>
      <c r="R3508" s="89" t="e">
        <f t="shared" si="546"/>
        <v>#VALUE!</v>
      </c>
      <c r="S3508" s="173">
        <f>'HP-Api, V2-Sep24'!AS3510</f>
        <v>0</v>
      </c>
      <c r="T3508" s="89">
        <f t="shared" si="547"/>
        <v>1</v>
      </c>
      <c r="U3508" s="90" t="e">
        <f t="shared" si="548"/>
        <v>#DIV/0!</v>
      </c>
      <c r="V3508" s="91" t="e">
        <f t="shared" si="549"/>
        <v>#DIV/0!</v>
      </c>
    </row>
    <row r="3509" spans="1:22" x14ac:dyDescent="0.3">
      <c r="A3509" s="88">
        <f>'HP-Api, V2-Sep24'!D3511</f>
        <v>0</v>
      </c>
      <c r="B3509" s="88" cm="1">
        <f t="array" ref="B3509">IF(OR(A3509=DATA!$H$2:$H$13),3,IF(OR(A3509=DATA!$H$14:$H$119),2,1))</f>
        <v>1</v>
      </c>
      <c r="C3509" s="88">
        <f>'HP-Api, V2-Sep24'!G3511</f>
        <v>0</v>
      </c>
      <c r="D3509" s="89" t="str">
        <f>IF(AND(C3509&gt;='Risk(dist, colmena)'!$C$9, C3509&lt;='Risk(dist, colmena)'!$E$9), 1, IF(AND(C3509&gt;'Risk(dist, colmena)'!$C$10, C3509&lt;='Risk(dist, colmena)'!$E$10), 2, IF(C3509&gt;='Risk(dist, colmena)'!$C$11, 3, "")))</f>
        <v/>
      </c>
      <c r="E3509" s="173">
        <f>'HP-Api, V2-Sep24'!L3511</f>
        <v>0</v>
      </c>
      <c r="F3509" s="173" t="str">
        <f>IF(AND(E3509&gt;='Risk(dist, colmena)'!$H$9, E3509&lt;='Risk(dist, colmena)'!$J$9), 1, IF(AND(E3509&gt;'Risk(dist, colmena)'!$H$10, E3509&lt;='Risk(dist, colmena)'!$J$10), 2, IF(E3509&gt;='Risk(dist, colmena)'!$H$11, 3, "")))</f>
        <v/>
      </c>
      <c r="G3509" s="88">
        <f>'HP-Api, V2-Sep24'!AH3511</f>
        <v>0</v>
      </c>
      <c r="H3509" s="89" t="str">
        <f t="shared" si="541"/>
        <v/>
      </c>
      <c r="I3509" s="194" t="e">
        <f>('HP-Api, V2-Sep24'!AK3511-'HP-Api, V2-Sep24'!S3511)/'HP-Api, V2-Sep24'!S3511</f>
        <v>#DIV/0!</v>
      </c>
      <c r="J3509" s="89" t="e">
        <f t="shared" si="542"/>
        <v>#DIV/0!</v>
      </c>
      <c r="K3509" s="195">
        <f>'HP-Api, V2-Sep24'!AQ3511</f>
        <v>0</v>
      </c>
      <c r="L3509" s="89">
        <f t="shared" si="543"/>
        <v>1</v>
      </c>
      <c r="M3509" s="88">
        <f>'HP-Api, V2-Sep24'!AM3511</f>
        <v>0</v>
      </c>
      <c r="N3509" s="89" t="str">
        <f t="shared" si="540"/>
        <v/>
      </c>
      <c r="O3509" s="88">
        <f>'HP-Api, V2-Sep24'!AR3511</f>
        <v>0</v>
      </c>
      <c r="P3509" s="89" t="str">
        <f t="shared" si="544"/>
        <v/>
      </c>
      <c r="Q3509" s="89" t="e">
        <f t="shared" si="545"/>
        <v>#VALUE!</v>
      </c>
      <c r="R3509" s="89" t="e">
        <f t="shared" si="546"/>
        <v>#VALUE!</v>
      </c>
      <c r="S3509" s="173">
        <f>'HP-Api, V2-Sep24'!AS3511</f>
        <v>0</v>
      </c>
      <c r="T3509" s="89">
        <f t="shared" si="547"/>
        <v>1</v>
      </c>
      <c r="U3509" s="90" t="e">
        <f t="shared" si="548"/>
        <v>#DIV/0!</v>
      </c>
      <c r="V3509" s="91" t="e">
        <f t="shared" si="549"/>
        <v>#DIV/0!</v>
      </c>
    </row>
    <row r="3510" spans="1:22" x14ac:dyDescent="0.3">
      <c r="A3510" s="88">
        <f>'HP-Api, V2-Sep24'!D3512</f>
        <v>0</v>
      </c>
      <c r="B3510" s="88" cm="1">
        <f t="array" ref="B3510">IF(OR(A3510=DATA!$H$2:$H$13),3,IF(OR(A3510=DATA!$H$14:$H$119),2,1))</f>
        <v>1</v>
      </c>
      <c r="C3510" s="88">
        <f>'HP-Api, V2-Sep24'!G3512</f>
        <v>0</v>
      </c>
      <c r="D3510" s="89" t="str">
        <f>IF(AND(C3510&gt;='Risk(dist, colmena)'!$C$9, C3510&lt;='Risk(dist, colmena)'!$E$9), 1, IF(AND(C3510&gt;'Risk(dist, colmena)'!$C$10, C3510&lt;='Risk(dist, colmena)'!$E$10), 2, IF(C3510&gt;='Risk(dist, colmena)'!$C$11, 3, "")))</f>
        <v/>
      </c>
      <c r="E3510" s="173">
        <f>'HP-Api, V2-Sep24'!L3512</f>
        <v>0</v>
      </c>
      <c r="F3510" s="173" t="str">
        <f>IF(AND(E3510&gt;='Risk(dist, colmena)'!$H$9, E3510&lt;='Risk(dist, colmena)'!$J$9), 1, IF(AND(E3510&gt;'Risk(dist, colmena)'!$H$10, E3510&lt;='Risk(dist, colmena)'!$J$10), 2, IF(E3510&gt;='Risk(dist, colmena)'!$H$11, 3, "")))</f>
        <v/>
      </c>
      <c r="G3510" s="88">
        <f>'HP-Api, V2-Sep24'!AH3512</f>
        <v>0</v>
      </c>
      <c r="H3510" s="89" t="str">
        <f t="shared" si="541"/>
        <v/>
      </c>
      <c r="I3510" s="194" t="e">
        <f>('HP-Api, V2-Sep24'!AK3512-'HP-Api, V2-Sep24'!S3512)/'HP-Api, V2-Sep24'!S3512</f>
        <v>#DIV/0!</v>
      </c>
      <c r="J3510" s="89" t="e">
        <f t="shared" si="542"/>
        <v>#DIV/0!</v>
      </c>
      <c r="K3510" s="195">
        <f>'HP-Api, V2-Sep24'!AQ3512</f>
        <v>0</v>
      </c>
      <c r="L3510" s="89">
        <f t="shared" si="543"/>
        <v>1</v>
      </c>
      <c r="M3510" s="88">
        <f>'HP-Api, V2-Sep24'!AM3512</f>
        <v>0</v>
      </c>
      <c r="N3510" s="89" t="str">
        <f t="shared" si="540"/>
        <v/>
      </c>
      <c r="O3510" s="88">
        <f>'HP-Api, V2-Sep24'!AR3512</f>
        <v>0</v>
      </c>
      <c r="P3510" s="89" t="str">
        <f t="shared" si="544"/>
        <v/>
      </c>
      <c r="Q3510" s="89" t="e">
        <f t="shared" si="545"/>
        <v>#VALUE!</v>
      </c>
      <c r="R3510" s="89" t="e">
        <f t="shared" si="546"/>
        <v>#VALUE!</v>
      </c>
      <c r="S3510" s="173">
        <f>'HP-Api, V2-Sep24'!AS3512</f>
        <v>0</v>
      </c>
      <c r="T3510" s="89">
        <f t="shared" si="547"/>
        <v>1</v>
      </c>
      <c r="U3510" s="90" t="e">
        <f t="shared" si="548"/>
        <v>#DIV/0!</v>
      </c>
      <c r="V3510" s="91" t="e">
        <f t="shared" si="549"/>
        <v>#DIV/0!</v>
      </c>
    </row>
    <row r="3511" spans="1:22" x14ac:dyDescent="0.3">
      <c r="A3511" s="88">
        <f>'HP-Api, V2-Sep24'!D3513</f>
        <v>0</v>
      </c>
      <c r="B3511" s="88" cm="1">
        <f t="array" ref="B3511">IF(OR(A3511=DATA!$H$2:$H$13),3,IF(OR(A3511=DATA!$H$14:$H$119),2,1))</f>
        <v>1</v>
      </c>
      <c r="C3511" s="88">
        <f>'HP-Api, V2-Sep24'!G3513</f>
        <v>0</v>
      </c>
      <c r="D3511" s="89" t="str">
        <f>IF(AND(C3511&gt;='Risk(dist, colmena)'!$C$9, C3511&lt;='Risk(dist, colmena)'!$E$9), 1, IF(AND(C3511&gt;'Risk(dist, colmena)'!$C$10, C3511&lt;='Risk(dist, colmena)'!$E$10), 2, IF(C3511&gt;='Risk(dist, colmena)'!$C$11, 3, "")))</f>
        <v/>
      </c>
      <c r="E3511" s="173">
        <f>'HP-Api, V2-Sep24'!L3513</f>
        <v>0</v>
      </c>
      <c r="F3511" s="173" t="str">
        <f>IF(AND(E3511&gt;='Risk(dist, colmena)'!$H$9, E3511&lt;='Risk(dist, colmena)'!$J$9), 1, IF(AND(E3511&gt;'Risk(dist, colmena)'!$H$10, E3511&lt;='Risk(dist, colmena)'!$J$10), 2, IF(E3511&gt;='Risk(dist, colmena)'!$H$11, 3, "")))</f>
        <v/>
      </c>
      <c r="G3511" s="88">
        <f>'HP-Api, V2-Sep24'!AH3513</f>
        <v>0</v>
      </c>
      <c r="H3511" s="89" t="str">
        <f t="shared" si="541"/>
        <v/>
      </c>
      <c r="I3511" s="194" t="e">
        <f>('HP-Api, V2-Sep24'!AK3513-'HP-Api, V2-Sep24'!S3513)/'HP-Api, V2-Sep24'!S3513</f>
        <v>#DIV/0!</v>
      </c>
      <c r="J3511" s="89" t="e">
        <f t="shared" si="542"/>
        <v>#DIV/0!</v>
      </c>
      <c r="K3511" s="195">
        <f>'HP-Api, V2-Sep24'!AQ3513</f>
        <v>0</v>
      </c>
      <c r="L3511" s="89">
        <f t="shared" si="543"/>
        <v>1</v>
      </c>
      <c r="M3511" s="88">
        <f>'HP-Api, V2-Sep24'!AM3513</f>
        <v>0</v>
      </c>
      <c r="N3511" s="89" t="str">
        <f t="shared" si="540"/>
        <v/>
      </c>
      <c r="O3511" s="88">
        <f>'HP-Api, V2-Sep24'!AR3513</f>
        <v>0</v>
      </c>
      <c r="P3511" s="89" t="str">
        <f t="shared" si="544"/>
        <v/>
      </c>
      <c r="Q3511" s="89" t="e">
        <f t="shared" si="545"/>
        <v>#VALUE!</v>
      </c>
      <c r="R3511" s="89" t="e">
        <f t="shared" si="546"/>
        <v>#VALUE!</v>
      </c>
      <c r="S3511" s="173">
        <f>'HP-Api, V2-Sep24'!AS3513</f>
        <v>0</v>
      </c>
      <c r="T3511" s="89">
        <f t="shared" si="547"/>
        <v>1</v>
      </c>
      <c r="U3511" s="90" t="e">
        <f t="shared" si="548"/>
        <v>#DIV/0!</v>
      </c>
      <c r="V3511" s="91" t="e">
        <f t="shared" si="549"/>
        <v>#DIV/0!</v>
      </c>
    </row>
    <row r="3512" spans="1:22" x14ac:dyDescent="0.3">
      <c r="A3512" s="88">
        <f>'HP-Api, V2-Sep24'!D3514</f>
        <v>0</v>
      </c>
      <c r="B3512" s="88" cm="1">
        <f t="array" ref="B3512">IF(OR(A3512=DATA!$H$2:$H$13),3,IF(OR(A3512=DATA!$H$14:$H$119),2,1))</f>
        <v>1</v>
      </c>
      <c r="C3512" s="88">
        <f>'HP-Api, V2-Sep24'!G3514</f>
        <v>0</v>
      </c>
      <c r="D3512" s="89" t="str">
        <f>IF(AND(C3512&gt;='Risk(dist, colmena)'!$C$9, C3512&lt;='Risk(dist, colmena)'!$E$9), 1, IF(AND(C3512&gt;'Risk(dist, colmena)'!$C$10, C3512&lt;='Risk(dist, colmena)'!$E$10), 2, IF(C3512&gt;='Risk(dist, colmena)'!$C$11, 3, "")))</f>
        <v/>
      </c>
      <c r="E3512" s="173">
        <f>'HP-Api, V2-Sep24'!L3514</f>
        <v>0</v>
      </c>
      <c r="F3512" s="173" t="str">
        <f>IF(AND(E3512&gt;='Risk(dist, colmena)'!$H$9, E3512&lt;='Risk(dist, colmena)'!$J$9), 1, IF(AND(E3512&gt;'Risk(dist, colmena)'!$H$10, E3512&lt;='Risk(dist, colmena)'!$J$10), 2, IF(E3512&gt;='Risk(dist, colmena)'!$H$11, 3, "")))</f>
        <v/>
      </c>
      <c r="G3512" s="88">
        <f>'HP-Api, V2-Sep24'!AH3514</f>
        <v>0</v>
      </c>
      <c r="H3512" s="89" t="str">
        <f t="shared" si="541"/>
        <v/>
      </c>
      <c r="I3512" s="194" t="e">
        <f>('HP-Api, V2-Sep24'!AK3514-'HP-Api, V2-Sep24'!S3514)/'HP-Api, V2-Sep24'!S3514</f>
        <v>#DIV/0!</v>
      </c>
      <c r="J3512" s="89" t="e">
        <f t="shared" si="542"/>
        <v>#DIV/0!</v>
      </c>
      <c r="K3512" s="195">
        <f>'HP-Api, V2-Sep24'!AQ3514</f>
        <v>0</v>
      </c>
      <c r="L3512" s="89">
        <f t="shared" si="543"/>
        <v>1</v>
      </c>
      <c r="M3512" s="88">
        <f>'HP-Api, V2-Sep24'!AM3514</f>
        <v>0</v>
      </c>
      <c r="N3512" s="89" t="str">
        <f t="shared" si="540"/>
        <v/>
      </c>
      <c r="O3512" s="88">
        <f>'HP-Api, V2-Sep24'!AR3514</f>
        <v>0</v>
      </c>
      <c r="P3512" s="89" t="str">
        <f t="shared" si="544"/>
        <v/>
      </c>
      <c r="Q3512" s="89" t="e">
        <f t="shared" si="545"/>
        <v>#VALUE!</v>
      </c>
      <c r="R3512" s="89" t="e">
        <f t="shared" si="546"/>
        <v>#VALUE!</v>
      </c>
      <c r="S3512" s="173">
        <f>'HP-Api, V2-Sep24'!AS3514</f>
        <v>0</v>
      </c>
      <c r="T3512" s="89">
        <f t="shared" si="547"/>
        <v>1</v>
      </c>
      <c r="U3512" s="90" t="e">
        <f t="shared" si="548"/>
        <v>#DIV/0!</v>
      </c>
      <c r="V3512" s="91" t="e">
        <f t="shared" si="549"/>
        <v>#DIV/0!</v>
      </c>
    </row>
    <row r="3513" spans="1:22" x14ac:dyDescent="0.3">
      <c r="A3513" s="88">
        <f>'HP-Api, V2-Sep24'!D3515</f>
        <v>0</v>
      </c>
      <c r="B3513" s="88" cm="1">
        <f t="array" ref="B3513">IF(OR(A3513=DATA!$H$2:$H$13),3,IF(OR(A3513=DATA!$H$14:$H$119),2,1))</f>
        <v>1</v>
      </c>
      <c r="C3513" s="88">
        <f>'HP-Api, V2-Sep24'!G3515</f>
        <v>0</v>
      </c>
      <c r="D3513" s="89" t="str">
        <f>IF(AND(C3513&gt;='Risk(dist, colmena)'!$C$9, C3513&lt;='Risk(dist, colmena)'!$E$9), 1, IF(AND(C3513&gt;'Risk(dist, colmena)'!$C$10, C3513&lt;='Risk(dist, colmena)'!$E$10), 2, IF(C3513&gt;='Risk(dist, colmena)'!$C$11, 3, "")))</f>
        <v/>
      </c>
      <c r="E3513" s="173">
        <f>'HP-Api, V2-Sep24'!L3515</f>
        <v>0</v>
      </c>
      <c r="F3513" s="173" t="str">
        <f>IF(AND(E3513&gt;='Risk(dist, colmena)'!$H$9, E3513&lt;='Risk(dist, colmena)'!$J$9), 1, IF(AND(E3513&gt;'Risk(dist, colmena)'!$H$10, E3513&lt;='Risk(dist, colmena)'!$J$10), 2, IF(E3513&gt;='Risk(dist, colmena)'!$H$11, 3, "")))</f>
        <v/>
      </c>
      <c r="G3513" s="88">
        <f>'HP-Api, V2-Sep24'!AH3515</f>
        <v>0</v>
      </c>
      <c r="H3513" s="89" t="str">
        <f t="shared" si="541"/>
        <v/>
      </c>
      <c r="I3513" s="194" t="e">
        <f>('HP-Api, V2-Sep24'!AK3515-'HP-Api, V2-Sep24'!S3515)/'HP-Api, V2-Sep24'!S3515</f>
        <v>#DIV/0!</v>
      </c>
      <c r="J3513" s="89" t="e">
        <f t="shared" si="542"/>
        <v>#DIV/0!</v>
      </c>
      <c r="K3513" s="195">
        <f>'HP-Api, V2-Sep24'!AQ3515</f>
        <v>0</v>
      </c>
      <c r="L3513" s="89">
        <f t="shared" si="543"/>
        <v>1</v>
      </c>
      <c r="M3513" s="88">
        <f>'HP-Api, V2-Sep24'!AM3515</f>
        <v>0</v>
      </c>
      <c r="N3513" s="89" t="str">
        <f t="shared" si="540"/>
        <v/>
      </c>
      <c r="O3513" s="88">
        <f>'HP-Api, V2-Sep24'!AR3515</f>
        <v>0</v>
      </c>
      <c r="P3513" s="89" t="str">
        <f t="shared" si="544"/>
        <v/>
      </c>
      <c r="Q3513" s="89" t="e">
        <f t="shared" si="545"/>
        <v>#VALUE!</v>
      </c>
      <c r="R3513" s="89" t="e">
        <f t="shared" si="546"/>
        <v>#VALUE!</v>
      </c>
      <c r="S3513" s="173">
        <f>'HP-Api, V2-Sep24'!AS3515</f>
        <v>0</v>
      </c>
      <c r="T3513" s="89">
        <f t="shared" si="547"/>
        <v>1</v>
      </c>
      <c r="U3513" s="90" t="e">
        <f t="shared" si="548"/>
        <v>#DIV/0!</v>
      </c>
      <c r="V3513" s="91" t="e">
        <f t="shared" si="549"/>
        <v>#DIV/0!</v>
      </c>
    </row>
    <row r="3514" spans="1:22" x14ac:dyDescent="0.3">
      <c r="A3514" s="88">
        <f>'HP-Api, V2-Sep24'!D3516</f>
        <v>0</v>
      </c>
      <c r="B3514" s="88" cm="1">
        <f t="array" ref="B3514">IF(OR(A3514=DATA!$H$2:$H$13),3,IF(OR(A3514=DATA!$H$14:$H$119),2,1))</f>
        <v>1</v>
      </c>
      <c r="C3514" s="88">
        <f>'HP-Api, V2-Sep24'!G3516</f>
        <v>0</v>
      </c>
      <c r="D3514" s="89" t="str">
        <f>IF(AND(C3514&gt;='Risk(dist, colmena)'!$C$9, C3514&lt;='Risk(dist, colmena)'!$E$9), 1, IF(AND(C3514&gt;'Risk(dist, colmena)'!$C$10, C3514&lt;='Risk(dist, colmena)'!$E$10), 2, IF(C3514&gt;='Risk(dist, colmena)'!$C$11, 3, "")))</f>
        <v/>
      </c>
      <c r="E3514" s="173">
        <f>'HP-Api, V2-Sep24'!L3516</f>
        <v>0</v>
      </c>
      <c r="F3514" s="173" t="str">
        <f>IF(AND(E3514&gt;='Risk(dist, colmena)'!$H$9, E3514&lt;='Risk(dist, colmena)'!$J$9), 1, IF(AND(E3514&gt;'Risk(dist, colmena)'!$H$10, E3514&lt;='Risk(dist, colmena)'!$J$10), 2, IF(E3514&gt;='Risk(dist, colmena)'!$H$11, 3, "")))</f>
        <v/>
      </c>
      <c r="G3514" s="88">
        <f>'HP-Api, V2-Sep24'!AH3516</f>
        <v>0</v>
      </c>
      <c r="H3514" s="89" t="str">
        <f t="shared" si="541"/>
        <v/>
      </c>
      <c r="I3514" s="194" t="e">
        <f>('HP-Api, V2-Sep24'!AK3516-'HP-Api, V2-Sep24'!S3516)/'HP-Api, V2-Sep24'!S3516</f>
        <v>#DIV/0!</v>
      </c>
      <c r="J3514" s="89" t="e">
        <f t="shared" si="542"/>
        <v>#DIV/0!</v>
      </c>
      <c r="K3514" s="195">
        <f>'HP-Api, V2-Sep24'!AQ3516</f>
        <v>0</v>
      </c>
      <c r="L3514" s="89">
        <f t="shared" si="543"/>
        <v>1</v>
      </c>
      <c r="M3514" s="88">
        <f>'HP-Api, V2-Sep24'!AM3516</f>
        <v>0</v>
      </c>
      <c r="N3514" s="89" t="str">
        <f t="shared" si="540"/>
        <v/>
      </c>
      <c r="O3514" s="88">
        <f>'HP-Api, V2-Sep24'!AR3516</f>
        <v>0</v>
      </c>
      <c r="P3514" s="89" t="str">
        <f t="shared" si="544"/>
        <v/>
      </c>
      <c r="Q3514" s="89" t="e">
        <f t="shared" si="545"/>
        <v>#VALUE!</v>
      </c>
      <c r="R3514" s="89" t="e">
        <f t="shared" si="546"/>
        <v>#VALUE!</v>
      </c>
      <c r="S3514" s="173">
        <f>'HP-Api, V2-Sep24'!AS3516</f>
        <v>0</v>
      </c>
      <c r="T3514" s="89">
        <f t="shared" si="547"/>
        <v>1</v>
      </c>
      <c r="U3514" s="90" t="e">
        <f t="shared" si="548"/>
        <v>#DIV/0!</v>
      </c>
      <c r="V3514" s="91" t="e">
        <f t="shared" si="549"/>
        <v>#DIV/0!</v>
      </c>
    </row>
    <row r="3515" spans="1:22" x14ac:dyDescent="0.3">
      <c r="A3515" s="88">
        <f>'HP-Api, V2-Sep24'!D3517</f>
        <v>0</v>
      </c>
      <c r="B3515" s="88" cm="1">
        <f t="array" ref="B3515">IF(OR(A3515=DATA!$H$2:$H$13),3,IF(OR(A3515=DATA!$H$14:$H$119),2,1))</f>
        <v>1</v>
      </c>
      <c r="C3515" s="88">
        <f>'HP-Api, V2-Sep24'!G3517</f>
        <v>0</v>
      </c>
      <c r="D3515" s="89" t="str">
        <f>IF(AND(C3515&gt;='Risk(dist, colmena)'!$C$9, C3515&lt;='Risk(dist, colmena)'!$E$9), 1, IF(AND(C3515&gt;'Risk(dist, colmena)'!$C$10, C3515&lt;='Risk(dist, colmena)'!$E$10), 2, IF(C3515&gt;='Risk(dist, colmena)'!$C$11, 3, "")))</f>
        <v/>
      </c>
      <c r="E3515" s="173">
        <f>'HP-Api, V2-Sep24'!L3517</f>
        <v>0</v>
      </c>
      <c r="F3515" s="173" t="str">
        <f>IF(AND(E3515&gt;='Risk(dist, colmena)'!$H$9, E3515&lt;='Risk(dist, colmena)'!$J$9), 1, IF(AND(E3515&gt;'Risk(dist, colmena)'!$H$10, E3515&lt;='Risk(dist, colmena)'!$J$10), 2, IF(E3515&gt;='Risk(dist, colmena)'!$H$11, 3, "")))</f>
        <v/>
      </c>
      <c r="G3515" s="88">
        <f>'HP-Api, V2-Sep24'!AH3517</f>
        <v>0</v>
      </c>
      <c r="H3515" s="89" t="str">
        <f t="shared" si="541"/>
        <v/>
      </c>
      <c r="I3515" s="194" t="e">
        <f>('HP-Api, V2-Sep24'!AK3517-'HP-Api, V2-Sep24'!S3517)/'HP-Api, V2-Sep24'!S3517</f>
        <v>#DIV/0!</v>
      </c>
      <c r="J3515" s="89" t="e">
        <f t="shared" si="542"/>
        <v>#DIV/0!</v>
      </c>
      <c r="K3515" s="195">
        <f>'HP-Api, V2-Sep24'!AQ3517</f>
        <v>0</v>
      </c>
      <c r="L3515" s="89">
        <f t="shared" si="543"/>
        <v>1</v>
      </c>
      <c r="M3515" s="88">
        <f>'HP-Api, V2-Sep24'!AM3517</f>
        <v>0</v>
      </c>
      <c r="N3515" s="89" t="str">
        <f t="shared" si="540"/>
        <v/>
      </c>
      <c r="O3515" s="88">
        <f>'HP-Api, V2-Sep24'!AR3517</f>
        <v>0</v>
      </c>
      <c r="P3515" s="89" t="str">
        <f t="shared" si="544"/>
        <v/>
      </c>
      <c r="Q3515" s="89" t="e">
        <f t="shared" si="545"/>
        <v>#VALUE!</v>
      </c>
      <c r="R3515" s="89" t="e">
        <f t="shared" si="546"/>
        <v>#VALUE!</v>
      </c>
      <c r="S3515" s="173">
        <f>'HP-Api, V2-Sep24'!AS3517</f>
        <v>0</v>
      </c>
      <c r="T3515" s="89">
        <f t="shared" si="547"/>
        <v>1</v>
      </c>
      <c r="U3515" s="90" t="e">
        <f t="shared" si="548"/>
        <v>#DIV/0!</v>
      </c>
      <c r="V3515" s="91" t="e">
        <f t="shared" si="549"/>
        <v>#DIV/0!</v>
      </c>
    </row>
    <row r="3516" spans="1:22" x14ac:dyDescent="0.3">
      <c r="A3516" s="88">
        <f>'HP-Api, V2-Sep24'!D3518</f>
        <v>0</v>
      </c>
      <c r="B3516" s="88" cm="1">
        <f t="array" ref="B3516">IF(OR(A3516=DATA!$H$2:$H$13),3,IF(OR(A3516=DATA!$H$14:$H$119),2,1))</f>
        <v>1</v>
      </c>
      <c r="C3516" s="88">
        <f>'HP-Api, V2-Sep24'!G3518</f>
        <v>0</v>
      </c>
      <c r="D3516" s="89" t="str">
        <f>IF(AND(C3516&gt;='Risk(dist, colmena)'!$C$9, C3516&lt;='Risk(dist, colmena)'!$E$9), 1, IF(AND(C3516&gt;'Risk(dist, colmena)'!$C$10, C3516&lt;='Risk(dist, colmena)'!$E$10), 2, IF(C3516&gt;='Risk(dist, colmena)'!$C$11, 3, "")))</f>
        <v/>
      </c>
      <c r="E3516" s="173">
        <f>'HP-Api, V2-Sep24'!L3518</f>
        <v>0</v>
      </c>
      <c r="F3516" s="173" t="str">
        <f>IF(AND(E3516&gt;='Risk(dist, colmena)'!$H$9, E3516&lt;='Risk(dist, colmena)'!$J$9), 1, IF(AND(E3516&gt;'Risk(dist, colmena)'!$H$10, E3516&lt;='Risk(dist, colmena)'!$J$10), 2, IF(E3516&gt;='Risk(dist, colmena)'!$H$11, 3, "")))</f>
        <v/>
      </c>
      <c r="G3516" s="88">
        <f>'HP-Api, V2-Sep24'!AH3518</f>
        <v>0</v>
      </c>
      <c r="H3516" s="89" t="str">
        <f t="shared" si="541"/>
        <v/>
      </c>
      <c r="I3516" s="194" t="e">
        <f>('HP-Api, V2-Sep24'!AK3518-'HP-Api, V2-Sep24'!S3518)/'HP-Api, V2-Sep24'!S3518</f>
        <v>#DIV/0!</v>
      </c>
      <c r="J3516" s="89" t="e">
        <f t="shared" si="542"/>
        <v>#DIV/0!</v>
      </c>
      <c r="K3516" s="195">
        <f>'HP-Api, V2-Sep24'!AQ3518</f>
        <v>0</v>
      </c>
      <c r="L3516" s="89">
        <f t="shared" si="543"/>
        <v>1</v>
      </c>
      <c r="M3516" s="88">
        <f>'HP-Api, V2-Sep24'!AM3518</f>
        <v>0</v>
      </c>
      <c r="N3516" s="89" t="str">
        <f t="shared" si="540"/>
        <v/>
      </c>
      <c r="O3516" s="88">
        <f>'HP-Api, V2-Sep24'!AR3518</f>
        <v>0</v>
      </c>
      <c r="P3516" s="89" t="str">
        <f t="shared" si="544"/>
        <v/>
      </c>
      <c r="Q3516" s="89" t="e">
        <f t="shared" si="545"/>
        <v>#VALUE!</v>
      </c>
      <c r="R3516" s="89" t="e">
        <f t="shared" si="546"/>
        <v>#VALUE!</v>
      </c>
      <c r="S3516" s="173">
        <f>'HP-Api, V2-Sep24'!AS3518</f>
        <v>0</v>
      </c>
      <c r="T3516" s="89">
        <f t="shared" si="547"/>
        <v>1</v>
      </c>
      <c r="U3516" s="90" t="e">
        <f t="shared" si="548"/>
        <v>#DIV/0!</v>
      </c>
      <c r="V3516" s="91" t="e">
        <f t="shared" si="549"/>
        <v>#DIV/0!</v>
      </c>
    </row>
    <row r="3517" spans="1:22" x14ac:dyDescent="0.3">
      <c r="A3517" s="88">
        <f>'HP-Api, V2-Sep24'!D3519</f>
        <v>0</v>
      </c>
      <c r="B3517" s="88" cm="1">
        <f t="array" ref="B3517">IF(OR(A3517=DATA!$H$2:$H$13),3,IF(OR(A3517=DATA!$H$14:$H$119),2,1))</f>
        <v>1</v>
      </c>
      <c r="C3517" s="88">
        <f>'HP-Api, V2-Sep24'!G3519</f>
        <v>0</v>
      </c>
      <c r="D3517" s="89" t="str">
        <f>IF(AND(C3517&gt;='Risk(dist, colmena)'!$C$9, C3517&lt;='Risk(dist, colmena)'!$E$9), 1, IF(AND(C3517&gt;'Risk(dist, colmena)'!$C$10, C3517&lt;='Risk(dist, colmena)'!$E$10), 2, IF(C3517&gt;='Risk(dist, colmena)'!$C$11, 3, "")))</f>
        <v/>
      </c>
      <c r="E3517" s="173">
        <f>'HP-Api, V2-Sep24'!L3519</f>
        <v>0</v>
      </c>
      <c r="F3517" s="173" t="str">
        <f>IF(AND(E3517&gt;='Risk(dist, colmena)'!$H$9, E3517&lt;='Risk(dist, colmena)'!$J$9), 1, IF(AND(E3517&gt;'Risk(dist, colmena)'!$H$10, E3517&lt;='Risk(dist, colmena)'!$J$10), 2, IF(E3517&gt;='Risk(dist, colmena)'!$H$11, 3, "")))</f>
        <v/>
      </c>
      <c r="G3517" s="88">
        <f>'HP-Api, V2-Sep24'!AH3519</f>
        <v>0</v>
      </c>
      <c r="H3517" s="89" t="str">
        <f t="shared" si="541"/>
        <v/>
      </c>
      <c r="I3517" s="194" t="e">
        <f>('HP-Api, V2-Sep24'!AK3519-'HP-Api, V2-Sep24'!S3519)/'HP-Api, V2-Sep24'!S3519</f>
        <v>#DIV/0!</v>
      </c>
      <c r="J3517" s="89" t="e">
        <f t="shared" si="542"/>
        <v>#DIV/0!</v>
      </c>
      <c r="K3517" s="195">
        <f>'HP-Api, V2-Sep24'!AQ3519</f>
        <v>0</v>
      </c>
      <c r="L3517" s="89">
        <f t="shared" si="543"/>
        <v>1</v>
      </c>
      <c r="M3517" s="88">
        <f>'HP-Api, V2-Sep24'!AM3519</f>
        <v>0</v>
      </c>
      <c r="N3517" s="89" t="str">
        <f t="shared" si="540"/>
        <v/>
      </c>
      <c r="O3517" s="88">
        <f>'HP-Api, V2-Sep24'!AR3519</f>
        <v>0</v>
      </c>
      <c r="P3517" s="89" t="str">
        <f t="shared" si="544"/>
        <v/>
      </c>
      <c r="Q3517" s="89" t="e">
        <f t="shared" si="545"/>
        <v>#VALUE!</v>
      </c>
      <c r="R3517" s="89" t="e">
        <f t="shared" si="546"/>
        <v>#VALUE!</v>
      </c>
      <c r="S3517" s="173">
        <f>'HP-Api, V2-Sep24'!AS3519</f>
        <v>0</v>
      </c>
      <c r="T3517" s="89">
        <f t="shared" si="547"/>
        <v>1</v>
      </c>
      <c r="U3517" s="90" t="e">
        <f t="shared" si="548"/>
        <v>#DIV/0!</v>
      </c>
      <c r="V3517" s="91" t="e">
        <f t="shared" si="549"/>
        <v>#DIV/0!</v>
      </c>
    </row>
    <row r="3518" spans="1:22" x14ac:dyDescent="0.3">
      <c r="A3518" s="88">
        <f>'HP-Api, V2-Sep24'!D3520</f>
        <v>0</v>
      </c>
      <c r="B3518" s="88" cm="1">
        <f t="array" ref="B3518">IF(OR(A3518=DATA!$H$2:$H$13),3,IF(OR(A3518=DATA!$H$14:$H$119),2,1))</f>
        <v>1</v>
      </c>
      <c r="C3518" s="88">
        <f>'HP-Api, V2-Sep24'!G3520</f>
        <v>0</v>
      </c>
      <c r="D3518" s="89" t="str">
        <f>IF(AND(C3518&gt;='Risk(dist, colmena)'!$C$9, C3518&lt;='Risk(dist, colmena)'!$E$9), 1, IF(AND(C3518&gt;'Risk(dist, colmena)'!$C$10, C3518&lt;='Risk(dist, colmena)'!$E$10), 2, IF(C3518&gt;='Risk(dist, colmena)'!$C$11, 3, "")))</f>
        <v/>
      </c>
      <c r="E3518" s="173">
        <f>'HP-Api, V2-Sep24'!L3520</f>
        <v>0</v>
      </c>
      <c r="F3518" s="173" t="str">
        <f>IF(AND(E3518&gt;='Risk(dist, colmena)'!$H$9, E3518&lt;='Risk(dist, colmena)'!$J$9), 1, IF(AND(E3518&gt;'Risk(dist, colmena)'!$H$10, E3518&lt;='Risk(dist, colmena)'!$J$10), 2, IF(E3518&gt;='Risk(dist, colmena)'!$H$11, 3, "")))</f>
        <v/>
      </c>
      <c r="G3518" s="88">
        <f>'HP-Api, V2-Sep24'!AH3520</f>
        <v>0</v>
      </c>
      <c r="H3518" s="89" t="str">
        <f t="shared" si="541"/>
        <v/>
      </c>
      <c r="I3518" s="194" t="e">
        <f>('HP-Api, V2-Sep24'!AK3520-'HP-Api, V2-Sep24'!S3520)/'HP-Api, V2-Sep24'!S3520</f>
        <v>#DIV/0!</v>
      </c>
      <c r="J3518" s="89" t="e">
        <f t="shared" si="542"/>
        <v>#DIV/0!</v>
      </c>
      <c r="K3518" s="195">
        <f>'HP-Api, V2-Sep24'!AQ3520</f>
        <v>0</v>
      </c>
      <c r="L3518" s="89">
        <f t="shared" si="543"/>
        <v>1</v>
      </c>
      <c r="M3518" s="88">
        <f>'HP-Api, V2-Sep24'!AM3520</f>
        <v>0</v>
      </c>
      <c r="N3518" s="89" t="str">
        <f t="shared" si="540"/>
        <v/>
      </c>
      <c r="O3518" s="88">
        <f>'HP-Api, V2-Sep24'!AR3520</f>
        <v>0</v>
      </c>
      <c r="P3518" s="89" t="str">
        <f t="shared" si="544"/>
        <v/>
      </c>
      <c r="Q3518" s="89" t="e">
        <f t="shared" si="545"/>
        <v>#VALUE!</v>
      </c>
      <c r="R3518" s="89" t="e">
        <f t="shared" si="546"/>
        <v>#VALUE!</v>
      </c>
      <c r="S3518" s="173">
        <f>'HP-Api, V2-Sep24'!AS3520</f>
        <v>0</v>
      </c>
      <c r="T3518" s="89">
        <f t="shared" si="547"/>
        <v>1</v>
      </c>
      <c r="U3518" s="90" t="e">
        <f t="shared" si="548"/>
        <v>#DIV/0!</v>
      </c>
      <c r="V3518" s="91" t="e">
        <f t="shared" si="549"/>
        <v>#DIV/0!</v>
      </c>
    </row>
    <row r="3519" spans="1:22" x14ac:dyDescent="0.3">
      <c r="A3519" s="88">
        <f>'HP-Api, V2-Sep24'!D3521</f>
        <v>0</v>
      </c>
      <c r="B3519" s="88" cm="1">
        <f t="array" ref="B3519">IF(OR(A3519=DATA!$H$2:$H$13),3,IF(OR(A3519=DATA!$H$14:$H$119),2,1))</f>
        <v>1</v>
      </c>
      <c r="C3519" s="88">
        <f>'HP-Api, V2-Sep24'!G3521</f>
        <v>0</v>
      </c>
      <c r="D3519" s="89" t="str">
        <f>IF(AND(C3519&gt;='Risk(dist, colmena)'!$C$9, C3519&lt;='Risk(dist, colmena)'!$E$9), 1, IF(AND(C3519&gt;'Risk(dist, colmena)'!$C$10, C3519&lt;='Risk(dist, colmena)'!$E$10), 2, IF(C3519&gt;='Risk(dist, colmena)'!$C$11, 3, "")))</f>
        <v/>
      </c>
      <c r="E3519" s="173">
        <f>'HP-Api, V2-Sep24'!L3521</f>
        <v>0</v>
      </c>
      <c r="F3519" s="173" t="str">
        <f>IF(AND(E3519&gt;='Risk(dist, colmena)'!$H$9, E3519&lt;='Risk(dist, colmena)'!$J$9), 1, IF(AND(E3519&gt;'Risk(dist, colmena)'!$H$10, E3519&lt;='Risk(dist, colmena)'!$J$10), 2, IF(E3519&gt;='Risk(dist, colmena)'!$H$11, 3, "")))</f>
        <v/>
      </c>
      <c r="G3519" s="88">
        <f>'HP-Api, V2-Sep24'!AH3521</f>
        <v>0</v>
      </c>
      <c r="H3519" s="89" t="str">
        <f t="shared" si="541"/>
        <v/>
      </c>
      <c r="I3519" s="194" t="e">
        <f>('HP-Api, V2-Sep24'!AK3521-'HP-Api, V2-Sep24'!S3521)/'HP-Api, V2-Sep24'!S3521</f>
        <v>#DIV/0!</v>
      </c>
      <c r="J3519" s="89" t="e">
        <f t="shared" si="542"/>
        <v>#DIV/0!</v>
      </c>
      <c r="K3519" s="195">
        <f>'HP-Api, V2-Sep24'!AQ3521</f>
        <v>0</v>
      </c>
      <c r="L3519" s="89">
        <f t="shared" si="543"/>
        <v>1</v>
      </c>
      <c r="M3519" s="88">
        <f>'HP-Api, V2-Sep24'!AM3521</f>
        <v>0</v>
      </c>
      <c r="N3519" s="89" t="str">
        <f t="shared" si="540"/>
        <v/>
      </c>
      <c r="O3519" s="88">
        <f>'HP-Api, V2-Sep24'!AR3521</f>
        <v>0</v>
      </c>
      <c r="P3519" s="89" t="str">
        <f t="shared" si="544"/>
        <v/>
      </c>
      <c r="Q3519" s="89" t="e">
        <f t="shared" si="545"/>
        <v>#VALUE!</v>
      </c>
      <c r="R3519" s="89" t="e">
        <f t="shared" si="546"/>
        <v>#VALUE!</v>
      </c>
      <c r="S3519" s="173">
        <f>'HP-Api, V2-Sep24'!AS3521</f>
        <v>0</v>
      </c>
      <c r="T3519" s="89">
        <f t="shared" si="547"/>
        <v>1</v>
      </c>
      <c r="U3519" s="90" t="e">
        <f t="shared" si="548"/>
        <v>#DIV/0!</v>
      </c>
      <c r="V3519" s="91" t="e">
        <f t="shared" si="549"/>
        <v>#DIV/0!</v>
      </c>
    </row>
    <row r="3520" spans="1:22" x14ac:dyDescent="0.3">
      <c r="A3520" s="88">
        <f>'HP-Api, V2-Sep24'!D3522</f>
        <v>0</v>
      </c>
      <c r="B3520" s="88" cm="1">
        <f t="array" ref="B3520">IF(OR(A3520=DATA!$H$2:$H$13),3,IF(OR(A3520=DATA!$H$14:$H$119),2,1))</f>
        <v>1</v>
      </c>
      <c r="C3520" s="88">
        <f>'HP-Api, V2-Sep24'!G3522</f>
        <v>0</v>
      </c>
      <c r="D3520" s="89" t="str">
        <f>IF(AND(C3520&gt;='Risk(dist, colmena)'!$C$9, C3520&lt;='Risk(dist, colmena)'!$E$9), 1, IF(AND(C3520&gt;'Risk(dist, colmena)'!$C$10, C3520&lt;='Risk(dist, colmena)'!$E$10), 2, IF(C3520&gt;='Risk(dist, colmena)'!$C$11, 3, "")))</f>
        <v/>
      </c>
      <c r="E3520" s="173">
        <f>'HP-Api, V2-Sep24'!L3522</f>
        <v>0</v>
      </c>
      <c r="F3520" s="173" t="str">
        <f>IF(AND(E3520&gt;='Risk(dist, colmena)'!$H$9, E3520&lt;='Risk(dist, colmena)'!$J$9), 1, IF(AND(E3520&gt;'Risk(dist, colmena)'!$H$10, E3520&lt;='Risk(dist, colmena)'!$J$10), 2, IF(E3520&gt;='Risk(dist, colmena)'!$H$11, 3, "")))</f>
        <v/>
      </c>
      <c r="G3520" s="88">
        <f>'HP-Api, V2-Sep24'!AH3522</f>
        <v>0</v>
      </c>
      <c r="H3520" s="89" t="str">
        <f t="shared" si="541"/>
        <v/>
      </c>
      <c r="I3520" s="194" t="e">
        <f>('HP-Api, V2-Sep24'!AK3522-'HP-Api, V2-Sep24'!S3522)/'HP-Api, V2-Sep24'!S3522</f>
        <v>#DIV/0!</v>
      </c>
      <c r="J3520" s="89" t="e">
        <f t="shared" si="542"/>
        <v>#DIV/0!</v>
      </c>
      <c r="K3520" s="195">
        <f>'HP-Api, V2-Sep24'!AQ3522</f>
        <v>0</v>
      </c>
      <c r="L3520" s="89">
        <f t="shared" si="543"/>
        <v>1</v>
      </c>
      <c r="M3520" s="88">
        <f>'HP-Api, V2-Sep24'!AM3522</f>
        <v>0</v>
      </c>
      <c r="N3520" s="89" t="str">
        <f t="shared" si="540"/>
        <v/>
      </c>
      <c r="O3520" s="88">
        <f>'HP-Api, V2-Sep24'!AR3522</f>
        <v>0</v>
      </c>
      <c r="P3520" s="89" t="str">
        <f t="shared" si="544"/>
        <v/>
      </c>
      <c r="Q3520" s="89" t="e">
        <f t="shared" si="545"/>
        <v>#VALUE!</v>
      </c>
      <c r="R3520" s="89" t="e">
        <f t="shared" si="546"/>
        <v>#VALUE!</v>
      </c>
      <c r="S3520" s="173">
        <f>'HP-Api, V2-Sep24'!AS3522</f>
        <v>0</v>
      </c>
      <c r="T3520" s="89">
        <f t="shared" si="547"/>
        <v>1</v>
      </c>
      <c r="U3520" s="90" t="e">
        <f t="shared" si="548"/>
        <v>#DIV/0!</v>
      </c>
      <c r="V3520" s="91" t="e">
        <f t="shared" si="549"/>
        <v>#DIV/0!</v>
      </c>
    </row>
    <row r="3521" spans="1:22" x14ac:dyDescent="0.3">
      <c r="A3521" s="88">
        <f>'HP-Api, V2-Sep24'!D3523</f>
        <v>0</v>
      </c>
      <c r="B3521" s="88" cm="1">
        <f t="array" ref="B3521">IF(OR(A3521=DATA!$H$2:$H$13),3,IF(OR(A3521=DATA!$H$14:$H$119),2,1))</f>
        <v>1</v>
      </c>
      <c r="C3521" s="88">
        <f>'HP-Api, V2-Sep24'!G3523</f>
        <v>0</v>
      </c>
      <c r="D3521" s="89" t="str">
        <f>IF(AND(C3521&gt;='Risk(dist, colmena)'!$C$9, C3521&lt;='Risk(dist, colmena)'!$E$9), 1, IF(AND(C3521&gt;'Risk(dist, colmena)'!$C$10, C3521&lt;='Risk(dist, colmena)'!$E$10), 2, IF(C3521&gt;='Risk(dist, colmena)'!$C$11, 3, "")))</f>
        <v/>
      </c>
      <c r="E3521" s="173">
        <f>'HP-Api, V2-Sep24'!L3523</f>
        <v>0</v>
      </c>
      <c r="F3521" s="173" t="str">
        <f>IF(AND(E3521&gt;='Risk(dist, colmena)'!$H$9, E3521&lt;='Risk(dist, colmena)'!$J$9), 1, IF(AND(E3521&gt;'Risk(dist, colmena)'!$H$10, E3521&lt;='Risk(dist, colmena)'!$J$10), 2, IF(E3521&gt;='Risk(dist, colmena)'!$H$11, 3, "")))</f>
        <v/>
      </c>
      <c r="G3521" s="88">
        <f>'HP-Api, V2-Sep24'!AH3523</f>
        <v>0</v>
      </c>
      <c r="H3521" s="89" t="str">
        <f t="shared" si="541"/>
        <v/>
      </c>
      <c r="I3521" s="194" t="e">
        <f>('HP-Api, V2-Sep24'!AK3523-'HP-Api, V2-Sep24'!S3523)/'HP-Api, V2-Sep24'!S3523</f>
        <v>#DIV/0!</v>
      </c>
      <c r="J3521" s="89" t="e">
        <f t="shared" si="542"/>
        <v>#DIV/0!</v>
      </c>
      <c r="K3521" s="195">
        <f>'HP-Api, V2-Sep24'!AQ3523</f>
        <v>0</v>
      </c>
      <c r="L3521" s="89">
        <f t="shared" si="543"/>
        <v>1</v>
      </c>
      <c r="M3521" s="88">
        <f>'HP-Api, V2-Sep24'!AM3523</f>
        <v>0</v>
      </c>
      <c r="N3521" s="89" t="str">
        <f t="shared" si="540"/>
        <v/>
      </c>
      <c r="O3521" s="88">
        <f>'HP-Api, V2-Sep24'!AR3523</f>
        <v>0</v>
      </c>
      <c r="P3521" s="89" t="str">
        <f t="shared" si="544"/>
        <v/>
      </c>
      <c r="Q3521" s="89" t="e">
        <f t="shared" si="545"/>
        <v>#VALUE!</v>
      </c>
      <c r="R3521" s="89" t="e">
        <f t="shared" si="546"/>
        <v>#VALUE!</v>
      </c>
      <c r="S3521" s="173">
        <f>'HP-Api, V2-Sep24'!AS3523</f>
        <v>0</v>
      </c>
      <c r="T3521" s="89">
        <f t="shared" si="547"/>
        <v>1</v>
      </c>
      <c r="U3521" s="90" t="e">
        <f t="shared" si="548"/>
        <v>#DIV/0!</v>
      </c>
      <c r="V3521" s="91" t="e">
        <f t="shared" si="549"/>
        <v>#DIV/0!</v>
      </c>
    </row>
    <row r="3522" spans="1:22" x14ac:dyDescent="0.3">
      <c r="A3522" s="88">
        <f>'HP-Api, V2-Sep24'!D3524</f>
        <v>0</v>
      </c>
      <c r="B3522" s="88" cm="1">
        <f t="array" ref="B3522">IF(OR(A3522=DATA!$H$2:$H$13),3,IF(OR(A3522=DATA!$H$14:$H$119),2,1))</f>
        <v>1</v>
      </c>
      <c r="C3522" s="88">
        <f>'HP-Api, V2-Sep24'!G3524</f>
        <v>0</v>
      </c>
      <c r="D3522" s="89" t="str">
        <f>IF(AND(C3522&gt;='Risk(dist, colmena)'!$C$9, C3522&lt;='Risk(dist, colmena)'!$E$9), 1, IF(AND(C3522&gt;'Risk(dist, colmena)'!$C$10, C3522&lt;='Risk(dist, colmena)'!$E$10), 2, IF(C3522&gt;='Risk(dist, colmena)'!$C$11, 3, "")))</f>
        <v/>
      </c>
      <c r="E3522" s="173">
        <f>'HP-Api, V2-Sep24'!L3524</f>
        <v>0</v>
      </c>
      <c r="F3522" s="173" t="str">
        <f>IF(AND(E3522&gt;='Risk(dist, colmena)'!$H$9, E3522&lt;='Risk(dist, colmena)'!$J$9), 1, IF(AND(E3522&gt;'Risk(dist, colmena)'!$H$10, E3522&lt;='Risk(dist, colmena)'!$J$10), 2, IF(E3522&gt;='Risk(dist, colmena)'!$H$11, 3, "")))</f>
        <v/>
      </c>
      <c r="G3522" s="88">
        <f>'HP-Api, V2-Sep24'!AH3524</f>
        <v>0</v>
      </c>
      <c r="H3522" s="89" t="str">
        <f t="shared" si="541"/>
        <v/>
      </c>
      <c r="I3522" s="194" t="e">
        <f>('HP-Api, V2-Sep24'!AK3524-'HP-Api, V2-Sep24'!S3524)/'HP-Api, V2-Sep24'!S3524</f>
        <v>#DIV/0!</v>
      </c>
      <c r="J3522" s="89" t="e">
        <f t="shared" si="542"/>
        <v>#DIV/0!</v>
      </c>
      <c r="K3522" s="195">
        <f>'HP-Api, V2-Sep24'!AQ3524</f>
        <v>0</v>
      </c>
      <c r="L3522" s="89">
        <f t="shared" si="543"/>
        <v>1</v>
      </c>
      <c r="M3522" s="88">
        <f>'HP-Api, V2-Sep24'!AM3524</f>
        <v>0</v>
      </c>
      <c r="N3522" s="89" t="str">
        <f t="shared" ref="N3522:N3585" si="550">IF(M3522="No", 1, IF(M3522="Sí / Yes", 3, ""))</f>
        <v/>
      </c>
      <c r="O3522" s="88">
        <f>'HP-Api, V2-Sep24'!AR3524</f>
        <v>0</v>
      </c>
      <c r="P3522" s="89" t="str">
        <f t="shared" si="544"/>
        <v/>
      </c>
      <c r="Q3522" s="89" t="e">
        <f t="shared" si="545"/>
        <v>#VALUE!</v>
      </c>
      <c r="R3522" s="89" t="e">
        <f t="shared" si="546"/>
        <v>#VALUE!</v>
      </c>
      <c r="S3522" s="173">
        <f>'HP-Api, V2-Sep24'!AS3524</f>
        <v>0</v>
      </c>
      <c r="T3522" s="89">
        <f t="shared" si="547"/>
        <v>1</v>
      </c>
      <c r="U3522" s="90" t="e">
        <f t="shared" si="548"/>
        <v>#DIV/0!</v>
      </c>
      <c r="V3522" s="91" t="e">
        <f t="shared" si="549"/>
        <v>#DIV/0!</v>
      </c>
    </row>
    <row r="3523" spans="1:22" x14ac:dyDescent="0.3">
      <c r="A3523" s="88">
        <f>'HP-Api, V2-Sep24'!D3525</f>
        <v>0</v>
      </c>
      <c r="B3523" s="88" cm="1">
        <f t="array" ref="B3523">IF(OR(A3523=DATA!$H$2:$H$13),3,IF(OR(A3523=DATA!$H$14:$H$119),2,1))</f>
        <v>1</v>
      </c>
      <c r="C3523" s="88">
        <f>'HP-Api, V2-Sep24'!G3525</f>
        <v>0</v>
      </c>
      <c r="D3523" s="89" t="str">
        <f>IF(AND(C3523&gt;='Risk(dist, colmena)'!$C$9, C3523&lt;='Risk(dist, colmena)'!$E$9), 1, IF(AND(C3523&gt;'Risk(dist, colmena)'!$C$10, C3523&lt;='Risk(dist, colmena)'!$E$10), 2, IF(C3523&gt;='Risk(dist, colmena)'!$C$11, 3, "")))</f>
        <v/>
      </c>
      <c r="E3523" s="173">
        <f>'HP-Api, V2-Sep24'!L3525</f>
        <v>0</v>
      </c>
      <c r="F3523" s="173" t="str">
        <f>IF(AND(E3523&gt;='Risk(dist, colmena)'!$H$9, E3523&lt;='Risk(dist, colmena)'!$J$9), 1, IF(AND(E3523&gt;'Risk(dist, colmena)'!$H$10, E3523&lt;='Risk(dist, colmena)'!$J$10), 2, IF(E3523&gt;='Risk(dist, colmena)'!$H$11, 3, "")))</f>
        <v/>
      </c>
      <c r="G3523" s="88">
        <f>'HP-Api, V2-Sep24'!AH3525</f>
        <v>0</v>
      </c>
      <c r="H3523" s="89" t="str">
        <f t="shared" ref="H3523:H3586" si="551">IF(OR(G3523="Orgánico / Organic", G3523="Natural"), 1, IF(G3523="T3", 2, IF(G3523="Convencional / Conventional", 3, "")))</f>
        <v/>
      </c>
      <c r="I3523" s="194" t="e">
        <f>('HP-Api, V2-Sep24'!AK3525-'HP-Api, V2-Sep24'!S3525)/'HP-Api, V2-Sep24'!S3525</f>
        <v>#DIV/0!</v>
      </c>
      <c r="J3523" s="89" t="e">
        <f t="shared" ref="J3523:J3586" si="552">IF(OR(AND(I3523&gt;=-10%,I3523&lt;=0%),AND(I3523&gt;=0%,I3523&lt;=10%)), 1, IF(I3523&gt;10%, 3, IF(I3523&lt;-10%, 2, "")))</f>
        <v>#DIV/0!</v>
      </c>
      <c r="K3523" s="195">
        <f>'HP-Api, V2-Sep24'!AQ3525</f>
        <v>0</v>
      </c>
      <c r="L3523" s="89">
        <f t="shared" ref="L3523:L3586" si="553">IF(K3523="No",3,1)</f>
        <v>1</v>
      </c>
      <c r="M3523" s="88">
        <f>'HP-Api, V2-Sep24'!AM3525</f>
        <v>0</v>
      </c>
      <c r="N3523" s="89" t="str">
        <f t="shared" si="550"/>
        <v/>
      </c>
      <c r="O3523" s="88">
        <f>'HP-Api, V2-Sep24'!AR3525</f>
        <v>0</v>
      </c>
      <c r="P3523" s="89" t="str">
        <f t="shared" ref="P3523:P3586" si="554">IF(O3523="No", 1, IF(O3523="Sí / Yes", 3, ""))</f>
        <v/>
      </c>
      <c r="Q3523" s="89" t="e">
        <f t="shared" ref="Q3523:Q3586" si="555">P3523-N3523</f>
        <v>#VALUE!</v>
      </c>
      <c r="R3523" s="89" t="e">
        <f t="shared" ref="R3523:R3586" si="556">IF(Q3523=2,3,1)</f>
        <v>#VALUE!</v>
      </c>
      <c r="S3523" s="173">
        <f>'HP-Api, V2-Sep24'!AS3525</f>
        <v>0</v>
      </c>
      <c r="T3523" s="89">
        <f t="shared" ref="T3523:T3586" si="557">IF(S3523=0,1,IF(S3523&gt;0,3,2))</f>
        <v>1</v>
      </c>
      <c r="U3523" s="90" t="e">
        <f t="shared" ref="U3523:U3586" si="558">AVERAGE(B3523,D3523,F3523,H3523,J3523,L3523,R3523,T3523)</f>
        <v>#DIV/0!</v>
      </c>
      <c r="V3523" s="91" t="e">
        <f t="shared" ref="V3523:V3586" si="559">IF(U3523&gt;0, IF(U3523&lt;1.5, "Bajo / Low", IF(U3523&lt;=2.3, "Medio / Medium", "Alto / High")), "")</f>
        <v>#DIV/0!</v>
      </c>
    </row>
    <row r="3524" spans="1:22" x14ac:dyDescent="0.3">
      <c r="A3524" s="88">
        <f>'HP-Api, V2-Sep24'!D3526</f>
        <v>0</v>
      </c>
      <c r="B3524" s="88" cm="1">
        <f t="array" ref="B3524">IF(OR(A3524=DATA!$H$2:$H$13),3,IF(OR(A3524=DATA!$H$14:$H$119),2,1))</f>
        <v>1</v>
      </c>
      <c r="C3524" s="88">
        <f>'HP-Api, V2-Sep24'!G3526</f>
        <v>0</v>
      </c>
      <c r="D3524" s="89" t="str">
        <f>IF(AND(C3524&gt;='Risk(dist, colmena)'!$C$9, C3524&lt;='Risk(dist, colmena)'!$E$9), 1, IF(AND(C3524&gt;'Risk(dist, colmena)'!$C$10, C3524&lt;='Risk(dist, colmena)'!$E$10), 2, IF(C3524&gt;='Risk(dist, colmena)'!$C$11, 3, "")))</f>
        <v/>
      </c>
      <c r="E3524" s="173">
        <f>'HP-Api, V2-Sep24'!L3526</f>
        <v>0</v>
      </c>
      <c r="F3524" s="173" t="str">
        <f>IF(AND(E3524&gt;='Risk(dist, colmena)'!$H$9, E3524&lt;='Risk(dist, colmena)'!$J$9), 1, IF(AND(E3524&gt;'Risk(dist, colmena)'!$H$10, E3524&lt;='Risk(dist, colmena)'!$J$10), 2, IF(E3524&gt;='Risk(dist, colmena)'!$H$11, 3, "")))</f>
        <v/>
      </c>
      <c r="G3524" s="88">
        <f>'HP-Api, V2-Sep24'!AH3526</f>
        <v>0</v>
      </c>
      <c r="H3524" s="89" t="str">
        <f t="shared" si="551"/>
        <v/>
      </c>
      <c r="I3524" s="194" t="e">
        <f>('HP-Api, V2-Sep24'!AK3526-'HP-Api, V2-Sep24'!S3526)/'HP-Api, V2-Sep24'!S3526</f>
        <v>#DIV/0!</v>
      </c>
      <c r="J3524" s="89" t="e">
        <f t="shared" si="552"/>
        <v>#DIV/0!</v>
      </c>
      <c r="K3524" s="195">
        <f>'HP-Api, V2-Sep24'!AQ3526</f>
        <v>0</v>
      </c>
      <c r="L3524" s="89">
        <f t="shared" si="553"/>
        <v>1</v>
      </c>
      <c r="M3524" s="88">
        <f>'HP-Api, V2-Sep24'!AM3526</f>
        <v>0</v>
      </c>
      <c r="N3524" s="89" t="str">
        <f t="shared" si="550"/>
        <v/>
      </c>
      <c r="O3524" s="88">
        <f>'HP-Api, V2-Sep24'!AR3526</f>
        <v>0</v>
      </c>
      <c r="P3524" s="89" t="str">
        <f t="shared" si="554"/>
        <v/>
      </c>
      <c r="Q3524" s="89" t="e">
        <f t="shared" si="555"/>
        <v>#VALUE!</v>
      </c>
      <c r="R3524" s="89" t="e">
        <f t="shared" si="556"/>
        <v>#VALUE!</v>
      </c>
      <c r="S3524" s="173">
        <f>'HP-Api, V2-Sep24'!AS3526</f>
        <v>0</v>
      </c>
      <c r="T3524" s="89">
        <f t="shared" si="557"/>
        <v>1</v>
      </c>
      <c r="U3524" s="90" t="e">
        <f t="shared" si="558"/>
        <v>#DIV/0!</v>
      </c>
      <c r="V3524" s="91" t="e">
        <f t="shared" si="559"/>
        <v>#DIV/0!</v>
      </c>
    </row>
    <row r="3525" spans="1:22" x14ac:dyDescent="0.3">
      <c r="A3525" s="88">
        <f>'HP-Api, V2-Sep24'!D3527</f>
        <v>0</v>
      </c>
      <c r="B3525" s="88" cm="1">
        <f t="array" ref="B3525">IF(OR(A3525=DATA!$H$2:$H$13),3,IF(OR(A3525=DATA!$H$14:$H$119),2,1))</f>
        <v>1</v>
      </c>
      <c r="C3525" s="88">
        <f>'HP-Api, V2-Sep24'!G3527</f>
        <v>0</v>
      </c>
      <c r="D3525" s="89" t="str">
        <f>IF(AND(C3525&gt;='Risk(dist, colmena)'!$C$9, C3525&lt;='Risk(dist, colmena)'!$E$9), 1, IF(AND(C3525&gt;'Risk(dist, colmena)'!$C$10, C3525&lt;='Risk(dist, colmena)'!$E$10), 2, IF(C3525&gt;='Risk(dist, colmena)'!$C$11, 3, "")))</f>
        <v/>
      </c>
      <c r="E3525" s="173">
        <f>'HP-Api, V2-Sep24'!L3527</f>
        <v>0</v>
      </c>
      <c r="F3525" s="173" t="str">
        <f>IF(AND(E3525&gt;='Risk(dist, colmena)'!$H$9, E3525&lt;='Risk(dist, colmena)'!$J$9), 1, IF(AND(E3525&gt;'Risk(dist, colmena)'!$H$10, E3525&lt;='Risk(dist, colmena)'!$J$10), 2, IF(E3525&gt;='Risk(dist, colmena)'!$H$11, 3, "")))</f>
        <v/>
      </c>
      <c r="G3525" s="88">
        <f>'HP-Api, V2-Sep24'!AH3527</f>
        <v>0</v>
      </c>
      <c r="H3525" s="89" t="str">
        <f t="shared" si="551"/>
        <v/>
      </c>
      <c r="I3525" s="194" t="e">
        <f>('HP-Api, V2-Sep24'!AK3527-'HP-Api, V2-Sep24'!S3527)/'HP-Api, V2-Sep24'!S3527</f>
        <v>#DIV/0!</v>
      </c>
      <c r="J3525" s="89" t="e">
        <f t="shared" si="552"/>
        <v>#DIV/0!</v>
      </c>
      <c r="K3525" s="195">
        <f>'HP-Api, V2-Sep24'!AQ3527</f>
        <v>0</v>
      </c>
      <c r="L3525" s="89">
        <f t="shared" si="553"/>
        <v>1</v>
      </c>
      <c r="M3525" s="88">
        <f>'HP-Api, V2-Sep24'!AM3527</f>
        <v>0</v>
      </c>
      <c r="N3525" s="89" t="str">
        <f t="shared" si="550"/>
        <v/>
      </c>
      <c r="O3525" s="88">
        <f>'HP-Api, V2-Sep24'!AR3527</f>
        <v>0</v>
      </c>
      <c r="P3525" s="89" t="str">
        <f t="shared" si="554"/>
        <v/>
      </c>
      <c r="Q3525" s="89" t="e">
        <f t="shared" si="555"/>
        <v>#VALUE!</v>
      </c>
      <c r="R3525" s="89" t="e">
        <f t="shared" si="556"/>
        <v>#VALUE!</v>
      </c>
      <c r="S3525" s="173">
        <f>'HP-Api, V2-Sep24'!AS3527</f>
        <v>0</v>
      </c>
      <c r="T3525" s="89">
        <f t="shared" si="557"/>
        <v>1</v>
      </c>
      <c r="U3525" s="90" t="e">
        <f t="shared" si="558"/>
        <v>#DIV/0!</v>
      </c>
      <c r="V3525" s="91" t="e">
        <f t="shared" si="559"/>
        <v>#DIV/0!</v>
      </c>
    </row>
    <row r="3526" spans="1:22" x14ac:dyDescent="0.3">
      <c r="A3526" s="88">
        <f>'HP-Api, V2-Sep24'!D3528</f>
        <v>0</v>
      </c>
      <c r="B3526" s="88" cm="1">
        <f t="array" ref="B3526">IF(OR(A3526=DATA!$H$2:$H$13),3,IF(OR(A3526=DATA!$H$14:$H$119),2,1))</f>
        <v>1</v>
      </c>
      <c r="C3526" s="88">
        <f>'HP-Api, V2-Sep24'!G3528</f>
        <v>0</v>
      </c>
      <c r="D3526" s="89" t="str">
        <f>IF(AND(C3526&gt;='Risk(dist, colmena)'!$C$9, C3526&lt;='Risk(dist, colmena)'!$E$9), 1, IF(AND(C3526&gt;'Risk(dist, colmena)'!$C$10, C3526&lt;='Risk(dist, colmena)'!$E$10), 2, IF(C3526&gt;='Risk(dist, colmena)'!$C$11, 3, "")))</f>
        <v/>
      </c>
      <c r="E3526" s="173">
        <f>'HP-Api, V2-Sep24'!L3528</f>
        <v>0</v>
      </c>
      <c r="F3526" s="173" t="str">
        <f>IF(AND(E3526&gt;='Risk(dist, colmena)'!$H$9, E3526&lt;='Risk(dist, colmena)'!$J$9), 1, IF(AND(E3526&gt;'Risk(dist, colmena)'!$H$10, E3526&lt;='Risk(dist, colmena)'!$J$10), 2, IF(E3526&gt;='Risk(dist, colmena)'!$H$11, 3, "")))</f>
        <v/>
      </c>
      <c r="G3526" s="88">
        <f>'HP-Api, V2-Sep24'!AH3528</f>
        <v>0</v>
      </c>
      <c r="H3526" s="89" t="str">
        <f t="shared" si="551"/>
        <v/>
      </c>
      <c r="I3526" s="194" t="e">
        <f>('HP-Api, V2-Sep24'!AK3528-'HP-Api, V2-Sep24'!S3528)/'HP-Api, V2-Sep24'!S3528</f>
        <v>#DIV/0!</v>
      </c>
      <c r="J3526" s="89" t="e">
        <f t="shared" si="552"/>
        <v>#DIV/0!</v>
      </c>
      <c r="K3526" s="195">
        <f>'HP-Api, V2-Sep24'!AQ3528</f>
        <v>0</v>
      </c>
      <c r="L3526" s="89">
        <f t="shared" si="553"/>
        <v>1</v>
      </c>
      <c r="M3526" s="88">
        <f>'HP-Api, V2-Sep24'!AM3528</f>
        <v>0</v>
      </c>
      <c r="N3526" s="89" t="str">
        <f t="shared" si="550"/>
        <v/>
      </c>
      <c r="O3526" s="88">
        <f>'HP-Api, V2-Sep24'!AR3528</f>
        <v>0</v>
      </c>
      <c r="P3526" s="89" t="str">
        <f t="shared" si="554"/>
        <v/>
      </c>
      <c r="Q3526" s="89" t="e">
        <f t="shared" si="555"/>
        <v>#VALUE!</v>
      </c>
      <c r="R3526" s="89" t="e">
        <f t="shared" si="556"/>
        <v>#VALUE!</v>
      </c>
      <c r="S3526" s="173">
        <f>'HP-Api, V2-Sep24'!AS3528</f>
        <v>0</v>
      </c>
      <c r="T3526" s="89">
        <f t="shared" si="557"/>
        <v>1</v>
      </c>
      <c r="U3526" s="90" t="e">
        <f t="shared" si="558"/>
        <v>#DIV/0!</v>
      </c>
      <c r="V3526" s="91" t="e">
        <f t="shared" si="559"/>
        <v>#DIV/0!</v>
      </c>
    </row>
    <row r="3527" spans="1:22" x14ac:dyDescent="0.3">
      <c r="A3527" s="88">
        <f>'HP-Api, V2-Sep24'!D3529</f>
        <v>0</v>
      </c>
      <c r="B3527" s="88" cm="1">
        <f t="array" ref="B3527">IF(OR(A3527=DATA!$H$2:$H$13),3,IF(OR(A3527=DATA!$H$14:$H$119),2,1))</f>
        <v>1</v>
      </c>
      <c r="C3527" s="88">
        <f>'HP-Api, V2-Sep24'!G3529</f>
        <v>0</v>
      </c>
      <c r="D3527" s="89" t="str">
        <f>IF(AND(C3527&gt;='Risk(dist, colmena)'!$C$9, C3527&lt;='Risk(dist, colmena)'!$E$9), 1, IF(AND(C3527&gt;'Risk(dist, colmena)'!$C$10, C3527&lt;='Risk(dist, colmena)'!$E$10), 2, IF(C3527&gt;='Risk(dist, colmena)'!$C$11, 3, "")))</f>
        <v/>
      </c>
      <c r="E3527" s="173">
        <f>'HP-Api, V2-Sep24'!L3529</f>
        <v>0</v>
      </c>
      <c r="F3527" s="173" t="str">
        <f>IF(AND(E3527&gt;='Risk(dist, colmena)'!$H$9, E3527&lt;='Risk(dist, colmena)'!$J$9), 1, IF(AND(E3527&gt;'Risk(dist, colmena)'!$H$10, E3527&lt;='Risk(dist, colmena)'!$J$10), 2, IF(E3527&gt;='Risk(dist, colmena)'!$H$11, 3, "")))</f>
        <v/>
      </c>
      <c r="G3527" s="88">
        <f>'HP-Api, V2-Sep24'!AH3529</f>
        <v>0</v>
      </c>
      <c r="H3527" s="89" t="str">
        <f t="shared" si="551"/>
        <v/>
      </c>
      <c r="I3527" s="194" t="e">
        <f>('HP-Api, V2-Sep24'!AK3529-'HP-Api, V2-Sep24'!S3529)/'HP-Api, V2-Sep24'!S3529</f>
        <v>#DIV/0!</v>
      </c>
      <c r="J3527" s="89" t="e">
        <f t="shared" si="552"/>
        <v>#DIV/0!</v>
      </c>
      <c r="K3527" s="195">
        <f>'HP-Api, V2-Sep24'!AQ3529</f>
        <v>0</v>
      </c>
      <c r="L3527" s="89">
        <f t="shared" si="553"/>
        <v>1</v>
      </c>
      <c r="M3527" s="88">
        <f>'HP-Api, V2-Sep24'!AM3529</f>
        <v>0</v>
      </c>
      <c r="N3527" s="89" t="str">
        <f t="shared" si="550"/>
        <v/>
      </c>
      <c r="O3527" s="88">
        <f>'HP-Api, V2-Sep24'!AR3529</f>
        <v>0</v>
      </c>
      <c r="P3527" s="89" t="str">
        <f t="shared" si="554"/>
        <v/>
      </c>
      <c r="Q3527" s="89" t="e">
        <f t="shared" si="555"/>
        <v>#VALUE!</v>
      </c>
      <c r="R3527" s="89" t="e">
        <f t="shared" si="556"/>
        <v>#VALUE!</v>
      </c>
      <c r="S3527" s="173">
        <f>'HP-Api, V2-Sep24'!AS3529</f>
        <v>0</v>
      </c>
      <c r="T3527" s="89">
        <f t="shared" si="557"/>
        <v>1</v>
      </c>
      <c r="U3527" s="90" t="e">
        <f t="shared" si="558"/>
        <v>#DIV/0!</v>
      </c>
      <c r="V3527" s="91" t="e">
        <f t="shared" si="559"/>
        <v>#DIV/0!</v>
      </c>
    </row>
    <row r="3528" spans="1:22" x14ac:dyDescent="0.3">
      <c r="A3528" s="88">
        <f>'HP-Api, V2-Sep24'!D3530</f>
        <v>0</v>
      </c>
      <c r="B3528" s="88" cm="1">
        <f t="array" ref="B3528">IF(OR(A3528=DATA!$H$2:$H$13),3,IF(OR(A3528=DATA!$H$14:$H$119),2,1))</f>
        <v>1</v>
      </c>
      <c r="C3528" s="88">
        <f>'HP-Api, V2-Sep24'!G3530</f>
        <v>0</v>
      </c>
      <c r="D3528" s="89" t="str">
        <f>IF(AND(C3528&gt;='Risk(dist, colmena)'!$C$9, C3528&lt;='Risk(dist, colmena)'!$E$9), 1, IF(AND(C3528&gt;'Risk(dist, colmena)'!$C$10, C3528&lt;='Risk(dist, colmena)'!$E$10), 2, IF(C3528&gt;='Risk(dist, colmena)'!$C$11, 3, "")))</f>
        <v/>
      </c>
      <c r="E3528" s="173">
        <f>'HP-Api, V2-Sep24'!L3530</f>
        <v>0</v>
      </c>
      <c r="F3528" s="173" t="str">
        <f>IF(AND(E3528&gt;='Risk(dist, colmena)'!$H$9, E3528&lt;='Risk(dist, colmena)'!$J$9), 1, IF(AND(E3528&gt;'Risk(dist, colmena)'!$H$10, E3528&lt;='Risk(dist, colmena)'!$J$10), 2, IF(E3528&gt;='Risk(dist, colmena)'!$H$11, 3, "")))</f>
        <v/>
      </c>
      <c r="G3528" s="88">
        <f>'HP-Api, V2-Sep24'!AH3530</f>
        <v>0</v>
      </c>
      <c r="H3528" s="89" t="str">
        <f t="shared" si="551"/>
        <v/>
      </c>
      <c r="I3528" s="194" t="e">
        <f>('HP-Api, V2-Sep24'!AK3530-'HP-Api, V2-Sep24'!S3530)/'HP-Api, V2-Sep24'!S3530</f>
        <v>#DIV/0!</v>
      </c>
      <c r="J3528" s="89" t="e">
        <f t="shared" si="552"/>
        <v>#DIV/0!</v>
      </c>
      <c r="K3528" s="195">
        <f>'HP-Api, V2-Sep24'!AQ3530</f>
        <v>0</v>
      </c>
      <c r="L3528" s="89">
        <f t="shared" si="553"/>
        <v>1</v>
      </c>
      <c r="M3528" s="88">
        <f>'HP-Api, V2-Sep24'!AM3530</f>
        <v>0</v>
      </c>
      <c r="N3528" s="89" t="str">
        <f t="shared" si="550"/>
        <v/>
      </c>
      <c r="O3528" s="88">
        <f>'HP-Api, V2-Sep24'!AR3530</f>
        <v>0</v>
      </c>
      <c r="P3528" s="89" t="str">
        <f t="shared" si="554"/>
        <v/>
      </c>
      <c r="Q3528" s="89" t="e">
        <f t="shared" si="555"/>
        <v>#VALUE!</v>
      </c>
      <c r="R3528" s="89" t="e">
        <f t="shared" si="556"/>
        <v>#VALUE!</v>
      </c>
      <c r="S3528" s="173">
        <f>'HP-Api, V2-Sep24'!AS3530</f>
        <v>0</v>
      </c>
      <c r="T3528" s="89">
        <f t="shared" si="557"/>
        <v>1</v>
      </c>
      <c r="U3528" s="90" t="e">
        <f t="shared" si="558"/>
        <v>#DIV/0!</v>
      </c>
      <c r="V3528" s="91" t="e">
        <f t="shared" si="559"/>
        <v>#DIV/0!</v>
      </c>
    </row>
    <row r="3529" spans="1:22" x14ac:dyDescent="0.3">
      <c r="A3529" s="88">
        <f>'HP-Api, V2-Sep24'!D3531</f>
        <v>0</v>
      </c>
      <c r="B3529" s="88" cm="1">
        <f t="array" ref="B3529">IF(OR(A3529=DATA!$H$2:$H$13),3,IF(OR(A3529=DATA!$H$14:$H$119),2,1))</f>
        <v>1</v>
      </c>
      <c r="C3529" s="88">
        <f>'HP-Api, V2-Sep24'!G3531</f>
        <v>0</v>
      </c>
      <c r="D3529" s="89" t="str">
        <f>IF(AND(C3529&gt;='Risk(dist, colmena)'!$C$9, C3529&lt;='Risk(dist, colmena)'!$E$9), 1, IF(AND(C3529&gt;'Risk(dist, colmena)'!$C$10, C3529&lt;='Risk(dist, colmena)'!$E$10), 2, IF(C3529&gt;='Risk(dist, colmena)'!$C$11, 3, "")))</f>
        <v/>
      </c>
      <c r="E3529" s="173">
        <f>'HP-Api, V2-Sep24'!L3531</f>
        <v>0</v>
      </c>
      <c r="F3529" s="173" t="str">
        <f>IF(AND(E3529&gt;='Risk(dist, colmena)'!$H$9, E3529&lt;='Risk(dist, colmena)'!$J$9), 1, IF(AND(E3529&gt;'Risk(dist, colmena)'!$H$10, E3529&lt;='Risk(dist, colmena)'!$J$10), 2, IF(E3529&gt;='Risk(dist, colmena)'!$H$11, 3, "")))</f>
        <v/>
      </c>
      <c r="G3529" s="88">
        <f>'HP-Api, V2-Sep24'!AH3531</f>
        <v>0</v>
      </c>
      <c r="H3529" s="89" t="str">
        <f t="shared" si="551"/>
        <v/>
      </c>
      <c r="I3529" s="194" t="e">
        <f>('HP-Api, V2-Sep24'!AK3531-'HP-Api, V2-Sep24'!S3531)/'HP-Api, V2-Sep24'!S3531</f>
        <v>#DIV/0!</v>
      </c>
      <c r="J3529" s="89" t="e">
        <f t="shared" si="552"/>
        <v>#DIV/0!</v>
      </c>
      <c r="K3529" s="195">
        <f>'HP-Api, V2-Sep24'!AQ3531</f>
        <v>0</v>
      </c>
      <c r="L3529" s="89">
        <f t="shared" si="553"/>
        <v>1</v>
      </c>
      <c r="M3529" s="88">
        <f>'HP-Api, V2-Sep24'!AM3531</f>
        <v>0</v>
      </c>
      <c r="N3529" s="89" t="str">
        <f t="shared" si="550"/>
        <v/>
      </c>
      <c r="O3529" s="88">
        <f>'HP-Api, V2-Sep24'!AR3531</f>
        <v>0</v>
      </c>
      <c r="P3529" s="89" t="str">
        <f t="shared" si="554"/>
        <v/>
      </c>
      <c r="Q3529" s="89" t="e">
        <f t="shared" si="555"/>
        <v>#VALUE!</v>
      </c>
      <c r="R3529" s="89" t="e">
        <f t="shared" si="556"/>
        <v>#VALUE!</v>
      </c>
      <c r="S3529" s="173">
        <f>'HP-Api, V2-Sep24'!AS3531</f>
        <v>0</v>
      </c>
      <c r="T3529" s="89">
        <f t="shared" si="557"/>
        <v>1</v>
      </c>
      <c r="U3529" s="90" t="e">
        <f t="shared" si="558"/>
        <v>#DIV/0!</v>
      </c>
      <c r="V3529" s="91" t="e">
        <f t="shared" si="559"/>
        <v>#DIV/0!</v>
      </c>
    </row>
    <row r="3530" spans="1:22" x14ac:dyDescent="0.3">
      <c r="A3530" s="88">
        <f>'HP-Api, V2-Sep24'!D3532</f>
        <v>0</v>
      </c>
      <c r="B3530" s="88" cm="1">
        <f t="array" ref="B3530">IF(OR(A3530=DATA!$H$2:$H$13),3,IF(OR(A3530=DATA!$H$14:$H$119),2,1))</f>
        <v>1</v>
      </c>
      <c r="C3530" s="88">
        <f>'HP-Api, V2-Sep24'!G3532</f>
        <v>0</v>
      </c>
      <c r="D3530" s="89" t="str">
        <f>IF(AND(C3530&gt;='Risk(dist, colmena)'!$C$9, C3530&lt;='Risk(dist, colmena)'!$E$9), 1, IF(AND(C3530&gt;'Risk(dist, colmena)'!$C$10, C3530&lt;='Risk(dist, colmena)'!$E$10), 2, IF(C3530&gt;='Risk(dist, colmena)'!$C$11, 3, "")))</f>
        <v/>
      </c>
      <c r="E3530" s="173">
        <f>'HP-Api, V2-Sep24'!L3532</f>
        <v>0</v>
      </c>
      <c r="F3530" s="173" t="str">
        <f>IF(AND(E3530&gt;='Risk(dist, colmena)'!$H$9, E3530&lt;='Risk(dist, colmena)'!$J$9), 1, IF(AND(E3530&gt;'Risk(dist, colmena)'!$H$10, E3530&lt;='Risk(dist, colmena)'!$J$10), 2, IF(E3530&gt;='Risk(dist, colmena)'!$H$11, 3, "")))</f>
        <v/>
      </c>
      <c r="G3530" s="88">
        <f>'HP-Api, V2-Sep24'!AH3532</f>
        <v>0</v>
      </c>
      <c r="H3530" s="89" t="str">
        <f t="shared" si="551"/>
        <v/>
      </c>
      <c r="I3530" s="194" t="e">
        <f>('HP-Api, V2-Sep24'!AK3532-'HP-Api, V2-Sep24'!S3532)/'HP-Api, V2-Sep24'!S3532</f>
        <v>#DIV/0!</v>
      </c>
      <c r="J3530" s="89" t="e">
        <f t="shared" si="552"/>
        <v>#DIV/0!</v>
      </c>
      <c r="K3530" s="195">
        <f>'HP-Api, V2-Sep24'!AQ3532</f>
        <v>0</v>
      </c>
      <c r="L3530" s="89">
        <f t="shared" si="553"/>
        <v>1</v>
      </c>
      <c r="M3530" s="88">
        <f>'HP-Api, V2-Sep24'!AM3532</f>
        <v>0</v>
      </c>
      <c r="N3530" s="89" t="str">
        <f t="shared" si="550"/>
        <v/>
      </c>
      <c r="O3530" s="88">
        <f>'HP-Api, V2-Sep24'!AR3532</f>
        <v>0</v>
      </c>
      <c r="P3530" s="89" t="str">
        <f t="shared" si="554"/>
        <v/>
      </c>
      <c r="Q3530" s="89" t="e">
        <f t="shared" si="555"/>
        <v>#VALUE!</v>
      </c>
      <c r="R3530" s="89" t="e">
        <f t="shared" si="556"/>
        <v>#VALUE!</v>
      </c>
      <c r="S3530" s="173">
        <f>'HP-Api, V2-Sep24'!AS3532</f>
        <v>0</v>
      </c>
      <c r="T3530" s="89">
        <f t="shared" si="557"/>
        <v>1</v>
      </c>
      <c r="U3530" s="90" t="e">
        <f t="shared" si="558"/>
        <v>#DIV/0!</v>
      </c>
      <c r="V3530" s="91" t="e">
        <f t="shared" si="559"/>
        <v>#DIV/0!</v>
      </c>
    </row>
    <row r="3531" spans="1:22" x14ac:dyDescent="0.3">
      <c r="A3531" s="88">
        <f>'HP-Api, V2-Sep24'!D3533</f>
        <v>0</v>
      </c>
      <c r="B3531" s="88" cm="1">
        <f t="array" ref="B3531">IF(OR(A3531=DATA!$H$2:$H$13),3,IF(OR(A3531=DATA!$H$14:$H$119),2,1))</f>
        <v>1</v>
      </c>
      <c r="C3531" s="88">
        <f>'HP-Api, V2-Sep24'!G3533</f>
        <v>0</v>
      </c>
      <c r="D3531" s="89" t="str">
        <f>IF(AND(C3531&gt;='Risk(dist, colmena)'!$C$9, C3531&lt;='Risk(dist, colmena)'!$E$9), 1, IF(AND(C3531&gt;'Risk(dist, colmena)'!$C$10, C3531&lt;='Risk(dist, colmena)'!$E$10), 2, IF(C3531&gt;='Risk(dist, colmena)'!$C$11, 3, "")))</f>
        <v/>
      </c>
      <c r="E3531" s="173">
        <f>'HP-Api, V2-Sep24'!L3533</f>
        <v>0</v>
      </c>
      <c r="F3531" s="173" t="str">
        <f>IF(AND(E3531&gt;='Risk(dist, colmena)'!$H$9, E3531&lt;='Risk(dist, colmena)'!$J$9), 1, IF(AND(E3531&gt;'Risk(dist, colmena)'!$H$10, E3531&lt;='Risk(dist, colmena)'!$J$10), 2, IF(E3531&gt;='Risk(dist, colmena)'!$H$11, 3, "")))</f>
        <v/>
      </c>
      <c r="G3531" s="88">
        <f>'HP-Api, V2-Sep24'!AH3533</f>
        <v>0</v>
      </c>
      <c r="H3531" s="89" t="str">
        <f t="shared" si="551"/>
        <v/>
      </c>
      <c r="I3531" s="194" t="e">
        <f>('HP-Api, V2-Sep24'!AK3533-'HP-Api, V2-Sep24'!S3533)/'HP-Api, V2-Sep24'!S3533</f>
        <v>#DIV/0!</v>
      </c>
      <c r="J3531" s="89" t="e">
        <f t="shared" si="552"/>
        <v>#DIV/0!</v>
      </c>
      <c r="K3531" s="195">
        <f>'HP-Api, V2-Sep24'!AQ3533</f>
        <v>0</v>
      </c>
      <c r="L3531" s="89">
        <f t="shared" si="553"/>
        <v>1</v>
      </c>
      <c r="M3531" s="88">
        <f>'HP-Api, V2-Sep24'!AM3533</f>
        <v>0</v>
      </c>
      <c r="N3531" s="89" t="str">
        <f t="shared" si="550"/>
        <v/>
      </c>
      <c r="O3531" s="88">
        <f>'HP-Api, V2-Sep24'!AR3533</f>
        <v>0</v>
      </c>
      <c r="P3531" s="89" t="str">
        <f t="shared" si="554"/>
        <v/>
      </c>
      <c r="Q3531" s="89" t="e">
        <f t="shared" si="555"/>
        <v>#VALUE!</v>
      </c>
      <c r="R3531" s="89" t="e">
        <f t="shared" si="556"/>
        <v>#VALUE!</v>
      </c>
      <c r="S3531" s="173">
        <f>'HP-Api, V2-Sep24'!AS3533</f>
        <v>0</v>
      </c>
      <c r="T3531" s="89">
        <f t="shared" si="557"/>
        <v>1</v>
      </c>
      <c r="U3531" s="90" t="e">
        <f t="shared" si="558"/>
        <v>#DIV/0!</v>
      </c>
      <c r="V3531" s="91" t="e">
        <f t="shared" si="559"/>
        <v>#DIV/0!</v>
      </c>
    </row>
    <row r="3532" spans="1:22" x14ac:dyDescent="0.3">
      <c r="A3532" s="88">
        <f>'HP-Api, V2-Sep24'!D3534</f>
        <v>0</v>
      </c>
      <c r="B3532" s="88" cm="1">
        <f t="array" ref="B3532">IF(OR(A3532=DATA!$H$2:$H$13),3,IF(OR(A3532=DATA!$H$14:$H$119),2,1))</f>
        <v>1</v>
      </c>
      <c r="C3532" s="88">
        <f>'HP-Api, V2-Sep24'!G3534</f>
        <v>0</v>
      </c>
      <c r="D3532" s="89" t="str">
        <f>IF(AND(C3532&gt;='Risk(dist, colmena)'!$C$9, C3532&lt;='Risk(dist, colmena)'!$E$9), 1, IF(AND(C3532&gt;'Risk(dist, colmena)'!$C$10, C3532&lt;='Risk(dist, colmena)'!$E$10), 2, IF(C3532&gt;='Risk(dist, colmena)'!$C$11, 3, "")))</f>
        <v/>
      </c>
      <c r="E3532" s="173">
        <f>'HP-Api, V2-Sep24'!L3534</f>
        <v>0</v>
      </c>
      <c r="F3532" s="173" t="str">
        <f>IF(AND(E3532&gt;='Risk(dist, colmena)'!$H$9, E3532&lt;='Risk(dist, colmena)'!$J$9), 1, IF(AND(E3532&gt;'Risk(dist, colmena)'!$H$10, E3532&lt;='Risk(dist, colmena)'!$J$10), 2, IF(E3532&gt;='Risk(dist, colmena)'!$H$11, 3, "")))</f>
        <v/>
      </c>
      <c r="G3532" s="88">
        <f>'HP-Api, V2-Sep24'!AH3534</f>
        <v>0</v>
      </c>
      <c r="H3532" s="89" t="str">
        <f t="shared" si="551"/>
        <v/>
      </c>
      <c r="I3532" s="194" t="e">
        <f>('HP-Api, V2-Sep24'!AK3534-'HP-Api, V2-Sep24'!S3534)/'HP-Api, V2-Sep24'!S3534</f>
        <v>#DIV/0!</v>
      </c>
      <c r="J3532" s="89" t="e">
        <f t="shared" si="552"/>
        <v>#DIV/0!</v>
      </c>
      <c r="K3532" s="195">
        <f>'HP-Api, V2-Sep24'!AQ3534</f>
        <v>0</v>
      </c>
      <c r="L3532" s="89">
        <f t="shared" si="553"/>
        <v>1</v>
      </c>
      <c r="M3532" s="88">
        <f>'HP-Api, V2-Sep24'!AM3534</f>
        <v>0</v>
      </c>
      <c r="N3532" s="89" t="str">
        <f t="shared" si="550"/>
        <v/>
      </c>
      <c r="O3532" s="88">
        <f>'HP-Api, V2-Sep24'!AR3534</f>
        <v>0</v>
      </c>
      <c r="P3532" s="89" t="str">
        <f t="shared" si="554"/>
        <v/>
      </c>
      <c r="Q3532" s="89" t="e">
        <f t="shared" si="555"/>
        <v>#VALUE!</v>
      </c>
      <c r="R3532" s="89" t="e">
        <f t="shared" si="556"/>
        <v>#VALUE!</v>
      </c>
      <c r="S3532" s="173">
        <f>'HP-Api, V2-Sep24'!AS3534</f>
        <v>0</v>
      </c>
      <c r="T3532" s="89">
        <f t="shared" si="557"/>
        <v>1</v>
      </c>
      <c r="U3532" s="90" t="e">
        <f t="shared" si="558"/>
        <v>#DIV/0!</v>
      </c>
      <c r="V3532" s="91" t="e">
        <f t="shared" si="559"/>
        <v>#DIV/0!</v>
      </c>
    </row>
    <row r="3533" spans="1:22" x14ac:dyDescent="0.3">
      <c r="A3533" s="88">
        <f>'HP-Api, V2-Sep24'!D3535</f>
        <v>0</v>
      </c>
      <c r="B3533" s="88" cm="1">
        <f t="array" ref="B3533">IF(OR(A3533=DATA!$H$2:$H$13),3,IF(OR(A3533=DATA!$H$14:$H$119),2,1))</f>
        <v>1</v>
      </c>
      <c r="C3533" s="88">
        <f>'HP-Api, V2-Sep24'!G3535</f>
        <v>0</v>
      </c>
      <c r="D3533" s="89" t="str">
        <f>IF(AND(C3533&gt;='Risk(dist, colmena)'!$C$9, C3533&lt;='Risk(dist, colmena)'!$E$9), 1, IF(AND(C3533&gt;'Risk(dist, colmena)'!$C$10, C3533&lt;='Risk(dist, colmena)'!$E$10), 2, IF(C3533&gt;='Risk(dist, colmena)'!$C$11, 3, "")))</f>
        <v/>
      </c>
      <c r="E3533" s="173">
        <f>'HP-Api, V2-Sep24'!L3535</f>
        <v>0</v>
      </c>
      <c r="F3533" s="173" t="str">
        <f>IF(AND(E3533&gt;='Risk(dist, colmena)'!$H$9, E3533&lt;='Risk(dist, colmena)'!$J$9), 1, IF(AND(E3533&gt;'Risk(dist, colmena)'!$H$10, E3533&lt;='Risk(dist, colmena)'!$J$10), 2, IF(E3533&gt;='Risk(dist, colmena)'!$H$11, 3, "")))</f>
        <v/>
      </c>
      <c r="G3533" s="88">
        <f>'HP-Api, V2-Sep24'!AH3535</f>
        <v>0</v>
      </c>
      <c r="H3533" s="89" t="str">
        <f t="shared" si="551"/>
        <v/>
      </c>
      <c r="I3533" s="194" t="e">
        <f>('HP-Api, V2-Sep24'!AK3535-'HP-Api, V2-Sep24'!S3535)/'HP-Api, V2-Sep24'!S3535</f>
        <v>#DIV/0!</v>
      </c>
      <c r="J3533" s="89" t="e">
        <f t="shared" si="552"/>
        <v>#DIV/0!</v>
      </c>
      <c r="K3533" s="195">
        <f>'HP-Api, V2-Sep24'!AQ3535</f>
        <v>0</v>
      </c>
      <c r="L3533" s="89">
        <f t="shared" si="553"/>
        <v>1</v>
      </c>
      <c r="M3533" s="88">
        <f>'HP-Api, V2-Sep24'!AM3535</f>
        <v>0</v>
      </c>
      <c r="N3533" s="89" t="str">
        <f t="shared" si="550"/>
        <v/>
      </c>
      <c r="O3533" s="88">
        <f>'HP-Api, V2-Sep24'!AR3535</f>
        <v>0</v>
      </c>
      <c r="P3533" s="89" t="str">
        <f t="shared" si="554"/>
        <v/>
      </c>
      <c r="Q3533" s="89" t="e">
        <f t="shared" si="555"/>
        <v>#VALUE!</v>
      </c>
      <c r="R3533" s="89" t="e">
        <f t="shared" si="556"/>
        <v>#VALUE!</v>
      </c>
      <c r="S3533" s="173">
        <f>'HP-Api, V2-Sep24'!AS3535</f>
        <v>0</v>
      </c>
      <c r="T3533" s="89">
        <f t="shared" si="557"/>
        <v>1</v>
      </c>
      <c r="U3533" s="90" t="e">
        <f t="shared" si="558"/>
        <v>#DIV/0!</v>
      </c>
      <c r="V3533" s="91" t="e">
        <f t="shared" si="559"/>
        <v>#DIV/0!</v>
      </c>
    </row>
    <row r="3534" spans="1:22" x14ac:dyDescent="0.3">
      <c r="A3534" s="88">
        <f>'HP-Api, V2-Sep24'!D3536</f>
        <v>0</v>
      </c>
      <c r="B3534" s="88" cm="1">
        <f t="array" ref="B3534">IF(OR(A3534=DATA!$H$2:$H$13),3,IF(OR(A3534=DATA!$H$14:$H$119),2,1))</f>
        <v>1</v>
      </c>
      <c r="C3534" s="88">
        <f>'HP-Api, V2-Sep24'!G3536</f>
        <v>0</v>
      </c>
      <c r="D3534" s="89" t="str">
        <f>IF(AND(C3534&gt;='Risk(dist, colmena)'!$C$9, C3534&lt;='Risk(dist, colmena)'!$E$9), 1, IF(AND(C3534&gt;'Risk(dist, colmena)'!$C$10, C3534&lt;='Risk(dist, colmena)'!$E$10), 2, IF(C3534&gt;='Risk(dist, colmena)'!$C$11, 3, "")))</f>
        <v/>
      </c>
      <c r="E3534" s="173">
        <f>'HP-Api, V2-Sep24'!L3536</f>
        <v>0</v>
      </c>
      <c r="F3534" s="173" t="str">
        <f>IF(AND(E3534&gt;='Risk(dist, colmena)'!$H$9, E3534&lt;='Risk(dist, colmena)'!$J$9), 1, IF(AND(E3534&gt;'Risk(dist, colmena)'!$H$10, E3534&lt;='Risk(dist, colmena)'!$J$10), 2, IF(E3534&gt;='Risk(dist, colmena)'!$H$11, 3, "")))</f>
        <v/>
      </c>
      <c r="G3534" s="88">
        <f>'HP-Api, V2-Sep24'!AH3536</f>
        <v>0</v>
      </c>
      <c r="H3534" s="89" t="str">
        <f t="shared" si="551"/>
        <v/>
      </c>
      <c r="I3534" s="194" t="e">
        <f>('HP-Api, V2-Sep24'!AK3536-'HP-Api, V2-Sep24'!S3536)/'HP-Api, V2-Sep24'!S3536</f>
        <v>#DIV/0!</v>
      </c>
      <c r="J3534" s="89" t="e">
        <f t="shared" si="552"/>
        <v>#DIV/0!</v>
      </c>
      <c r="K3534" s="195">
        <f>'HP-Api, V2-Sep24'!AQ3536</f>
        <v>0</v>
      </c>
      <c r="L3534" s="89">
        <f t="shared" si="553"/>
        <v>1</v>
      </c>
      <c r="M3534" s="88">
        <f>'HP-Api, V2-Sep24'!AM3536</f>
        <v>0</v>
      </c>
      <c r="N3534" s="89" t="str">
        <f t="shared" si="550"/>
        <v/>
      </c>
      <c r="O3534" s="88">
        <f>'HP-Api, V2-Sep24'!AR3536</f>
        <v>0</v>
      </c>
      <c r="P3534" s="89" t="str">
        <f t="shared" si="554"/>
        <v/>
      </c>
      <c r="Q3534" s="89" t="e">
        <f t="shared" si="555"/>
        <v>#VALUE!</v>
      </c>
      <c r="R3534" s="89" t="e">
        <f t="shared" si="556"/>
        <v>#VALUE!</v>
      </c>
      <c r="S3534" s="173">
        <f>'HP-Api, V2-Sep24'!AS3536</f>
        <v>0</v>
      </c>
      <c r="T3534" s="89">
        <f t="shared" si="557"/>
        <v>1</v>
      </c>
      <c r="U3534" s="90" t="e">
        <f t="shared" si="558"/>
        <v>#DIV/0!</v>
      </c>
      <c r="V3534" s="91" t="e">
        <f t="shared" si="559"/>
        <v>#DIV/0!</v>
      </c>
    </row>
    <row r="3535" spans="1:22" x14ac:dyDescent="0.3">
      <c r="A3535" s="88">
        <f>'HP-Api, V2-Sep24'!D3537</f>
        <v>0</v>
      </c>
      <c r="B3535" s="88" cm="1">
        <f t="array" ref="B3535">IF(OR(A3535=DATA!$H$2:$H$13),3,IF(OR(A3535=DATA!$H$14:$H$119),2,1))</f>
        <v>1</v>
      </c>
      <c r="C3535" s="88">
        <f>'HP-Api, V2-Sep24'!G3537</f>
        <v>0</v>
      </c>
      <c r="D3535" s="89" t="str">
        <f>IF(AND(C3535&gt;='Risk(dist, colmena)'!$C$9, C3535&lt;='Risk(dist, colmena)'!$E$9), 1, IF(AND(C3535&gt;'Risk(dist, colmena)'!$C$10, C3535&lt;='Risk(dist, colmena)'!$E$10), 2, IF(C3535&gt;='Risk(dist, colmena)'!$C$11, 3, "")))</f>
        <v/>
      </c>
      <c r="E3535" s="173">
        <f>'HP-Api, V2-Sep24'!L3537</f>
        <v>0</v>
      </c>
      <c r="F3535" s="173" t="str">
        <f>IF(AND(E3535&gt;='Risk(dist, colmena)'!$H$9, E3535&lt;='Risk(dist, colmena)'!$J$9), 1, IF(AND(E3535&gt;'Risk(dist, colmena)'!$H$10, E3535&lt;='Risk(dist, colmena)'!$J$10), 2, IF(E3535&gt;='Risk(dist, colmena)'!$H$11, 3, "")))</f>
        <v/>
      </c>
      <c r="G3535" s="88">
        <f>'HP-Api, V2-Sep24'!AH3537</f>
        <v>0</v>
      </c>
      <c r="H3535" s="89" t="str">
        <f t="shared" si="551"/>
        <v/>
      </c>
      <c r="I3535" s="194" t="e">
        <f>('HP-Api, V2-Sep24'!AK3537-'HP-Api, V2-Sep24'!S3537)/'HP-Api, V2-Sep24'!S3537</f>
        <v>#DIV/0!</v>
      </c>
      <c r="J3535" s="89" t="e">
        <f t="shared" si="552"/>
        <v>#DIV/0!</v>
      </c>
      <c r="K3535" s="195">
        <f>'HP-Api, V2-Sep24'!AQ3537</f>
        <v>0</v>
      </c>
      <c r="L3535" s="89">
        <f t="shared" si="553"/>
        <v>1</v>
      </c>
      <c r="M3535" s="88">
        <f>'HP-Api, V2-Sep24'!AM3537</f>
        <v>0</v>
      </c>
      <c r="N3535" s="89" t="str">
        <f t="shared" si="550"/>
        <v/>
      </c>
      <c r="O3535" s="88">
        <f>'HP-Api, V2-Sep24'!AR3537</f>
        <v>0</v>
      </c>
      <c r="P3535" s="89" t="str">
        <f t="shared" si="554"/>
        <v/>
      </c>
      <c r="Q3535" s="89" t="e">
        <f t="shared" si="555"/>
        <v>#VALUE!</v>
      </c>
      <c r="R3535" s="89" t="e">
        <f t="shared" si="556"/>
        <v>#VALUE!</v>
      </c>
      <c r="S3535" s="173">
        <f>'HP-Api, V2-Sep24'!AS3537</f>
        <v>0</v>
      </c>
      <c r="T3535" s="89">
        <f t="shared" si="557"/>
        <v>1</v>
      </c>
      <c r="U3535" s="90" t="e">
        <f t="shared" si="558"/>
        <v>#DIV/0!</v>
      </c>
      <c r="V3535" s="91" t="e">
        <f t="shared" si="559"/>
        <v>#DIV/0!</v>
      </c>
    </row>
    <row r="3536" spans="1:22" x14ac:dyDescent="0.3">
      <c r="A3536" s="88">
        <f>'HP-Api, V2-Sep24'!D3538</f>
        <v>0</v>
      </c>
      <c r="B3536" s="88" cm="1">
        <f t="array" ref="B3536">IF(OR(A3536=DATA!$H$2:$H$13),3,IF(OR(A3536=DATA!$H$14:$H$119),2,1))</f>
        <v>1</v>
      </c>
      <c r="C3536" s="88">
        <f>'HP-Api, V2-Sep24'!G3538</f>
        <v>0</v>
      </c>
      <c r="D3536" s="89" t="str">
        <f>IF(AND(C3536&gt;='Risk(dist, colmena)'!$C$9, C3536&lt;='Risk(dist, colmena)'!$E$9), 1, IF(AND(C3536&gt;'Risk(dist, colmena)'!$C$10, C3536&lt;='Risk(dist, colmena)'!$E$10), 2, IF(C3536&gt;='Risk(dist, colmena)'!$C$11, 3, "")))</f>
        <v/>
      </c>
      <c r="E3536" s="173">
        <f>'HP-Api, V2-Sep24'!L3538</f>
        <v>0</v>
      </c>
      <c r="F3536" s="173" t="str">
        <f>IF(AND(E3536&gt;='Risk(dist, colmena)'!$H$9, E3536&lt;='Risk(dist, colmena)'!$J$9), 1, IF(AND(E3536&gt;'Risk(dist, colmena)'!$H$10, E3536&lt;='Risk(dist, colmena)'!$J$10), 2, IF(E3536&gt;='Risk(dist, colmena)'!$H$11, 3, "")))</f>
        <v/>
      </c>
      <c r="G3536" s="88">
        <f>'HP-Api, V2-Sep24'!AH3538</f>
        <v>0</v>
      </c>
      <c r="H3536" s="89" t="str">
        <f t="shared" si="551"/>
        <v/>
      </c>
      <c r="I3536" s="194" t="e">
        <f>('HP-Api, V2-Sep24'!AK3538-'HP-Api, V2-Sep24'!S3538)/'HP-Api, V2-Sep24'!S3538</f>
        <v>#DIV/0!</v>
      </c>
      <c r="J3536" s="89" t="e">
        <f t="shared" si="552"/>
        <v>#DIV/0!</v>
      </c>
      <c r="K3536" s="195">
        <f>'HP-Api, V2-Sep24'!AQ3538</f>
        <v>0</v>
      </c>
      <c r="L3536" s="89">
        <f t="shared" si="553"/>
        <v>1</v>
      </c>
      <c r="M3536" s="88">
        <f>'HP-Api, V2-Sep24'!AM3538</f>
        <v>0</v>
      </c>
      <c r="N3536" s="89" t="str">
        <f t="shared" si="550"/>
        <v/>
      </c>
      <c r="O3536" s="88">
        <f>'HP-Api, V2-Sep24'!AR3538</f>
        <v>0</v>
      </c>
      <c r="P3536" s="89" t="str">
        <f t="shared" si="554"/>
        <v/>
      </c>
      <c r="Q3536" s="89" t="e">
        <f t="shared" si="555"/>
        <v>#VALUE!</v>
      </c>
      <c r="R3536" s="89" t="e">
        <f t="shared" si="556"/>
        <v>#VALUE!</v>
      </c>
      <c r="S3536" s="173">
        <f>'HP-Api, V2-Sep24'!AS3538</f>
        <v>0</v>
      </c>
      <c r="T3536" s="89">
        <f t="shared" si="557"/>
        <v>1</v>
      </c>
      <c r="U3536" s="90" t="e">
        <f t="shared" si="558"/>
        <v>#DIV/0!</v>
      </c>
      <c r="V3536" s="91" t="e">
        <f t="shared" si="559"/>
        <v>#DIV/0!</v>
      </c>
    </row>
    <row r="3537" spans="1:22" x14ac:dyDescent="0.3">
      <c r="A3537" s="88">
        <f>'HP-Api, V2-Sep24'!D3539</f>
        <v>0</v>
      </c>
      <c r="B3537" s="88" cm="1">
        <f t="array" ref="B3537">IF(OR(A3537=DATA!$H$2:$H$13),3,IF(OR(A3537=DATA!$H$14:$H$119),2,1))</f>
        <v>1</v>
      </c>
      <c r="C3537" s="88">
        <f>'HP-Api, V2-Sep24'!G3539</f>
        <v>0</v>
      </c>
      <c r="D3537" s="89" t="str">
        <f>IF(AND(C3537&gt;='Risk(dist, colmena)'!$C$9, C3537&lt;='Risk(dist, colmena)'!$E$9), 1, IF(AND(C3537&gt;'Risk(dist, colmena)'!$C$10, C3537&lt;='Risk(dist, colmena)'!$E$10), 2, IF(C3537&gt;='Risk(dist, colmena)'!$C$11, 3, "")))</f>
        <v/>
      </c>
      <c r="E3537" s="173">
        <f>'HP-Api, V2-Sep24'!L3539</f>
        <v>0</v>
      </c>
      <c r="F3537" s="173" t="str">
        <f>IF(AND(E3537&gt;='Risk(dist, colmena)'!$H$9, E3537&lt;='Risk(dist, colmena)'!$J$9), 1, IF(AND(E3537&gt;'Risk(dist, colmena)'!$H$10, E3537&lt;='Risk(dist, colmena)'!$J$10), 2, IF(E3537&gt;='Risk(dist, colmena)'!$H$11, 3, "")))</f>
        <v/>
      </c>
      <c r="G3537" s="88">
        <f>'HP-Api, V2-Sep24'!AH3539</f>
        <v>0</v>
      </c>
      <c r="H3537" s="89" t="str">
        <f t="shared" si="551"/>
        <v/>
      </c>
      <c r="I3537" s="194" t="e">
        <f>('HP-Api, V2-Sep24'!AK3539-'HP-Api, V2-Sep24'!S3539)/'HP-Api, V2-Sep24'!S3539</f>
        <v>#DIV/0!</v>
      </c>
      <c r="J3537" s="89" t="e">
        <f t="shared" si="552"/>
        <v>#DIV/0!</v>
      </c>
      <c r="K3537" s="195">
        <f>'HP-Api, V2-Sep24'!AQ3539</f>
        <v>0</v>
      </c>
      <c r="L3537" s="89">
        <f t="shared" si="553"/>
        <v>1</v>
      </c>
      <c r="M3537" s="88">
        <f>'HP-Api, V2-Sep24'!AM3539</f>
        <v>0</v>
      </c>
      <c r="N3537" s="89" t="str">
        <f t="shared" si="550"/>
        <v/>
      </c>
      <c r="O3537" s="88">
        <f>'HP-Api, V2-Sep24'!AR3539</f>
        <v>0</v>
      </c>
      <c r="P3537" s="89" t="str">
        <f t="shared" si="554"/>
        <v/>
      </c>
      <c r="Q3537" s="89" t="e">
        <f t="shared" si="555"/>
        <v>#VALUE!</v>
      </c>
      <c r="R3537" s="89" t="e">
        <f t="shared" si="556"/>
        <v>#VALUE!</v>
      </c>
      <c r="S3537" s="173">
        <f>'HP-Api, V2-Sep24'!AS3539</f>
        <v>0</v>
      </c>
      <c r="T3537" s="89">
        <f t="shared" si="557"/>
        <v>1</v>
      </c>
      <c r="U3537" s="90" t="e">
        <f t="shared" si="558"/>
        <v>#DIV/0!</v>
      </c>
      <c r="V3537" s="91" t="e">
        <f t="shared" si="559"/>
        <v>#DIV/0!</v>
      </c>
    </row>
    <row r="3538" spans="1:22" x14ac:dyDescent="0.3">
      <c r="A3538" s="88">
        <f>'HP-Api, V2-Sep24'!D3540</f>
        <v>0</v>
      </c>
      <c r="B3538" s="88" cm="1">
        <f t="array" ref="B3538">IF(OR(A3538=DATA!$H$2:$H$13),3,IF(OR(A3538=DATA!$H$14:$H$119),2,1))</f>
        <v>1</v>
      </c>
      <c r="C3538" s="88">
        <f>'HP-Api, V2-Sep24'!G3540</f>
        <v>0</v>
      </c>
      <c r="D3538" s="89" t="str">
        <f>IF(AND(C3538&gt;='Risk(dist, colmena)'!$C$9, C3538&lt;='Risk(dist, colmena)'!$E$9), 1, IF(AND(C3538&gt;'Risk(dist, colmena)'!$C$10, C3538&lt;='Risk(dist, colmena)'!$E$10), 2, IF(C3538&gt;='Risk(dist, colmena)'!$C$11, 3, "")))</f>
        <v/>
      </c>
      <c r="E3538" s="173">
        <f>'HP-Api, V2-Sep24'!L3540</f>
        <v>0</v>
      </c>
      <c r="F3538" s="173" t="str">
        <f>IF(AND(E3538&gt;='Risk(dist, colmena)'!$H$9, E3538&lt;='Risk(dist, colmena)'!$J$9), 1, IF(AND(E3538&gt;'Risk(dist, colmena)'!$H$10, E3538&lt;='Risk(dist, colmena)'!$J$10), 2, IF(E3538&gt;='Risk(dist, colmena)'!$H$11, 3, "")))</f>
        <v/>
      </c>
      <c r="G3538" s="88">
        <f>'HP-Api, V2-Sep24'!AH3540</f>
        <v>0</v>
      </c>
      <c r="H3538" s="89" t="str">
        <f t="shared" si="551"/>
        <v/>
      </c>
      <c r="I3538" s="194" t="e">
        <f>('HP-Api, V2-Sep24'!AK3540-'HP-Api, V2-Sep24'!S3540)/'HP-Api, V2-Sep24'!S3540</f>
        <v>#DIV/0!</v>
      </c>
      <c r="J3538" s="89" t="e">
        <f t="shared" si="552"/>
        <v>#DIV/0!</v>
      </c>
      <c r="K3538" s="195">
        <f>'HP-Api, V2-Sep24'!AQ3540</f>
        <v>0</v>
      </c>
      <c r="L3538" s="89">
        <f t="shared" si="553"/>
        <v>1</v>
      </c>
      <c r="M3538" s="88">
        <f>'HP-Api, V2-Sep24'!AM3540</f>
        <v>0</v>
      </c>
      <c r="N3538" s="89" t="str">
        <f t="shared" si="550"/>
        <v/>
      </c>
      <c r="O3538" s="88">
        <f>'HP-Api, V2-Sep24'!AR3540</f>
        <v>0</v>
      </c>
      <c r="P3538" s="89" t="str">
        <f t="shared" si="554"/>
        <v/>
      </c>
      <c r="Q3538" s="89" t="e">
        <f t="shared" si="555"/>
        <v>#VALUE!</v>
      </c>
      <c r="R3538" s="89" t="e">
        <f t="shared" si="556"/>
        <v>#VALUE!</v>
      </c>
      <c r="S3538" s="173">
        <f>'HP-Api, V2-Sep24'!AS3540</f>
        <v>0</v>
      </c>
      <c r="T3538" s="89">
        <f t="shared" si="557"/>
        <v>1</v>
      </c>
      <c r="U3538" s="90" t="e">
        <f t="shared" si="558"/>
        <v>#DIV/0!</v>
      </c>
      <c r="V3538" s="91" t="e">
        <f t="shared" si="559"/>
        <v>#DIV/0!</v>
      </c>
    </row>
    <row r="3539" spans="1:22" x14ac:dyDescent="0.3">
      <c r="A3539" s="88">
        <f>'HP-Api, V2-Sep24'!D3541</f>
        <v>0</v>
      </c>
      <c r="B3539" s="88" cm="1">
        <f t="array" ref="B3539">IF(OR(A3539=DATA!$H$2:$H$13),3,IF(OR(A3539=DATA!$H$14:$H$119),2,1))</f>
        <v>1</v>
      </c>
      <c r="C3539" s="88">
        <f>'HP-Api, V2-Sep24'!G3541</f>
        <v>0</v>
      </c>
      <c r="D3539" s="89" t="str">
        <f>IF(AND(C3539&gt;='Risk(dist, colmena)'!$C$9, C3539&lt;='Risk(dist, colmena)'!$E$9), 1, IF(AND(C3539&gt;'Risk(dist, colmena)'!$C$10, C3539&lt;='Risk(dist, colmena)'!$E$10), 2, IF(C3539&gt;='Risk(dist, colmena)'!$C$11, 3, "")))</f>
        <v/>
      </c>
      <c r="E3539" s="173">
        <f>'HP-Api, V2-Sep24'!L3541</f>
        <v>0</v>
      </c>
      <c r="F3539" s="173" t="str">
        <f>IF(AND(E3539&gt;='Risk(dist, colmena)'!$H$9, E3539&lt;='Risk(dist, colmena)'!$J$9), 1, IF(AND(E3539&gt;'Risk(dist, colmena)'!$H$10, E3539&lt;='Risk(dist, colmena)'!$J$10), 2, IF(E3539&gt;='Risk(dist, colmena)'!$H$11, 3, "")))</f>
        <v/>
      </c>
      <c r="G3539" s="88">
        <f>'HP-Api, V2-Sep24'!AH3541</f>
        <v>0</v>
      </c>
      <c r="H3539" s="89" t="str">
        <f t="shared" si="551"/>
        <v/>
      </c>
      <c r="I3539" s="194" t="e">
        <f>('HP-Api, V2-Sep24'!AK3541-'HP-Api, V2-Sep24'!S3541)/'HP-Api, V2-Sep24'!S3541</f>
        <v>#DIV/0!</v>
      </c>
      <c r="J3539" s="89" t="e">
        <f t="shared" si="552"/>
        <v>#DIV/0!</v>
      </c>
      <c r="K3539" s="195">
        <f>'HP-Api, V2-Sep24'!AQ3541</f>
        <v>0</v>
      </c>
      <c r="L3539" s="89">
        <f t="shared" si="553"/>
        <v>1</v>
      </c>
      <c r="M3539" s="88">
        <f>'HP-Api, V2-Sep24'!AM3541</f>
        <v>0</v>
      </c>
      <c r="N3539" s="89" t="str">
        <f t="shared" si="550"/>
        <v/>
      </c>
      <c r="O3539" s="88">
        <f>'HP-Api, V2-Sep24'!AR3541</f>
        <v>0</v>
      </c>
      <c r="P3539" s="89" t="str">
        <f t="shared" si="554"/>
        <v/>
      </c>
      <c r="Q3539" s="89" t="e">
        <f t="shared" si="555"/>
        <v>#VALUE!</v>
      </c>
      <c r="R3539" s="89" t="e">
        <f t="shared" si="556"/>
        <v>#VALUE!</v>
      </c>
      <c r="S3539" s="173">
        <f>'HP-Api, V2-Sep24'!AS3541</f>
        <v>0</v>
      </c>
      <c r="T3539" s="89">
        <f t="shared" si="557"/>
        <v>1</v>
      </c>
      <c r="U3539" s="90" t="e">
        <f t="shared" si="558"/>
        <v>#DIV/0!</v>
      </c>
      <c r="V3539" s="91" t="e">
        <f t="shared" si="559"/>
        <v>#DIV/0!</v>
      </c>
    </row>
    <row r="3540" spans="1:22" x14ac:dyDescent="0.3">
      <c r="A3540" s="88">
        <f>'HP-Api, V2-Sep24'!D3542</f>
        <v>0</v>
      </c>
      <c r="B3540" s="88" cm="1">
        <f t="array" ref="B3540">IF(OR(A3540=DATA!$H$2:$H$13),3,IF(OR(A3540=DATA!$H$14:$H$119),2,1))</f>
        <v>1</v>
      </c>
      <c r="C3540" s="88">
        <f>'HP-Api, V2-Sep24'!G3542</f>
        <v>0</v>
      </c>
      <c r="D3540" s="89" t="str">
        <f>IF(AND(C3540&gt;='Risk(dist, colmena)'!$C$9, C3540&lt;='Risk(dist, colmena)'!$E$9), 1, IF(AND(C3540&gt;'Risk(dist, colmena)'!$C$10, C3540&lt;='Risk(dist, colmena)'!$E$10), 2, IF(C3540&gt;='Risk(dist, colmena)'!$C$11, 3, "")))</f>
        <v/>
      </c>
      <c r="E3540" s="173">
        <f>'HP-Api, V2-Sep24'!L3542</f>
        <v>0</v>
      </c>
      <c r="F3540" s="173" t="str">
        <f>IF(AND(E3540&gt;='Risk(dist, colmena)'!$H$9, E3540&lt;='Risk(dist, colmena)'!$J$9), 1, IF(AND(E3540&gt;'Risk(dist, colmena)'!$H$10, E3540&lt;='Risk(dist, colmena)'!$J$10), 2, IF(E3540&gt;='Risk(dist, colmena)'!$H$11, 3, "")))</f>
        <v/>
      </c>
      <c r="G3540" s="88">
        <f>'HP-Api, V2-Sep24'!AH3542</f>
        <v>0</v>
      </c>
      <c r="H3540" s="89" t="str">
        <f t="shared" si="551"/>
        <v/>
      </c>
      <c r="I3540" s="194" t="e">
        <f>('HP-Api, V2-Sep24'!AK3542-'HP-Api, V2-Sep24'!S3542)/'HP-Api, V2-Sep24'!S3542</f>
        <v>#DIV/0!</v>
      </c>
      <c r="J3540" s="89" t="e">
        <f t="shared" si="552"/>
        <v>#DIV/0!</v>
      </c>
      <c r="K3540" s="195">
        <f>'HP-Api, V2-Sep24'!AQ3542</f>
        <v>0</v>
      </c>
      <c r="L3540" s="89">
        <f t="shared" si="553"/>
        <v>1</v>
      </c>
      <c r="M3540" s="88">
        <f>'HP-Api, V2-Sep24'!AM3542</f>
        <v>0</v>
      </c>
      <c r="N3540" s="89" t="str">
        <f t="shared" si="550"/>
        <v/>
      </c>
      <c r="O3540" s="88">
        <f>'HP-Api, V2-Sep24'!AR3542</f>
        <v>0</v>
      </c>
      <c r="P3540" s="89" t="str">
        <f t="shared" si="554"/>
        <v/>
      </c>
      <c r="Q3540" s="89" t="e">
        <f t="shared" si="555"/>
        <v>#VALUE!</v>
      </c>
      <c r="R3540" s="89" t="e">
        <f t="shared" si="556"/>
        <v>#VALUE!</v>
      </c>
      <c r="S3540" s="173">
        <f>'HP-Api, V2-Sep24'!AS3542</f>
        <v>0</v>
      </c>
      <c r="T3540" s="89">
        <f t="shared" si="557"/>
        <v>1</v>
      </c>
      <c r="U3540" s="90" t="e">
        <f t="shared" si="558"/>
        <v>#DIV/0!</v>
      </c>
      <c r="V3540" s="91" t="e">
        <f t="shared" si="559"/>
        <v>#DIV/0!</v>
      </c>
    </row>
    <row r="3541" spans="1:22" x14ac:dyDescent="0.3">
      <c r="A3541" s="88">
        <f>'HP-Api, V2-Sep24'!D3543</f>
        <v>0</v>
      </c>
      <c r="B3541" s="88" cm="1">
        <f t="array" ref="B3541">IF(OR(A3541=DATA!$H$2:$H$13),3,IF(OR(A3541=DATA!$H$14:$H$119),2,1))</f>
        <v>1</v>
      </c>
      <c r="C3541" s="88">
        <f>'HP-Api, V2-Sep24'!G3543</f>
        <v>0</v>
      </c>
      <c r="D3541" s="89" t="str">
        <f>IF(AND(C3541&gt;='Risk(dist, colmena)'!$C$9, C3541&lt;='Risk(dist, colmena)'!$E$9), 1, IF(AND(C3541&gt;'Risk(dist, colmena)'!$C$10, C3541&lt;='Risk(dist, colmena)'!$E$10), 2, IF(C3541&gt;='Risk(dist, colmena)'!$C$11, 3, "")))</f>
        <v/>
      </c>
      <c r="E3541" s="173">
        <f>'HP-Api, V2-Sep24'!L3543</f>
        <v>0</v>
      </c>
      <c r="F3541" s="173" t="str">
        <f>IF(AND(E3541&gt;='Risk(dist, colmena)'!$H$9, E3541&lt;='Risk(dist, colmena)'!$J$9), 1, IF(AND(E3541&gt;'Risk(dist, colmena)'!$H$10, E3541&lt;='Risk(dist, colmena)'!$J$10), 2, IF(E3541&gt;='Risk(dist, colmena)'!$H$11, 3, "")))</f>
        <v/>
      </c>
      <c r="G3541" s="88">
        <f>'HP-Api, V2-Sep24'!AH3543</f>
        <v>0</v>
      </c>
      <c r="H3541" s="89" t="str">
        <f t="shared" si="551"/>
        <v/>
      </c>
      <c r="I3541" s="194" t="e">
        <f>('HP-Api, V2-Sep24'!AK3543-'HP-Api, V2-Sep24'!S3543)/'HP-Api, V2-Sep24'!S3543</f>
        <v>#DIV/0!</v>
      </c>
      <c r="J3541" s="89" t="e">
        <f t="shared" si="552"/>
        <v>#DIV/0!</v>
      </c>
      <c r="K3541" s="195">
        <f>'HP-Api, V2-Sep24'!AQ3543</f>
        <v>0</v>
      </c>
      <c r="L3541" s="89">
        <f t="shared" si="553"/>
        <v>1</v>
      </c>
      <c r="M3541" s="88">
        <f>'HP-Api, V2-Sep24'!AM3543</f>
        <v>0</v>
      </c>
      <c r="N3541" s="89" t="str">
        <f t="shared" si="550"/>
        <v/>
      </c>
      <c r="O3541" s="88">
        <f>'HP-Api, V2-Sep24'!AR3543</f>
        <v>0</v>
      </c>
      <c r="P3541" s="89" t="str">
        <f t="shared" si="554"/>
        <v/>
      </c>
      <c r="Q3541" s="89" t="e">
        <f t="shared" si="555"/>
        <v>#VALUE!</v>
      </c>
      <c r="R3541" s="89" t="e">
        <f t="shared" si="556"/>
        <v>#VALUE!</v>
      </c>
      <c r="S3541" s="173">
        <f>'HP-Api, V2-Sep24'!AS3543</f>
        <v>0</v>
      </c>
      <c r="T3541" s="89">
        <f t="shared" si="557"/>
        <v>1</v>
      </c>
      <c r="U3541" s="90" t="e">
        <f t="shared" si="558"/>
        <v>#DIV/0!</v>
      </c>
      <c r="V3541" s="91" t="e">
        <f t="shared" si="559"/>
        <v>#DIV/0!</v>
      </c>
    </row>
    <row r="3542" spans="1:22" x14ac:dyDescent="0.3">
      <c r="A3542" s="88">
        <f>'HP-Api, V2-Sep24'!D3544</f>
        <v>0</v>
      </c>
      <c r="B3542" s="88" cm="1">
        <f t="array" ref="B3542">IF(OR(A3542=DATA!$H$2:$H$13),3,IF(OR(A3542=DATA!$H$14:$H$119),2,1))</f>
        <v>1</v>
      </c>
      <c r="C3542" s="88">
        <f>'HP-Api, V2-Sep24'!G3544</f>
        <v>0</v>
      </c>
      <c r="D3542" s="89" t="str">
        <f>IF(AND(C3542&gt;='Risk(dist, colmena)'!$C$9, C3542&lt;='Risk(dist, colmena)'!$E$9), 1, IF(AND(C3542&gt;'Risk(dist, colmena)'!$C$10, C3542&lt;='Risk(dist, colmena)'!$E$10), 2, IF(C3542&gt;='Risk(dist, colmena)'!$C$11, 3, "")))</f>
        <v/>
      </c>
      <c r="E3542" s="173">
        <f>'HP-Api, V2-Sep24'!L3544</f>
        <v>0</v>
      </c>
      <c r="F3542" s="173" t="str">
        <f>IF(AND(E3542&gt;='Risk(dist, colmena)'!$H$9, E3542&lt;='Risk(dist, colmena)'!$J$9), 1, IF(AND(E3542&gt;'Risk(dist, colmena)'!$H$10, E3542&lt;='Risk(dist, colmena)'!$J$10), 2, IF(E3542&gt;='Risk(dist, colmena)'!$H$11, 3, "")))</f>
        <v/>
      </c>
      <c r="G3542" s="88">
        <f>'HP-Api, V2-Sep24'!AH3544</f>
        <v>0</v>
      </c>
      <c r="H3542" s="89" t="str">
        <f t="shared" si="551"/>
        <v/>
      </c>
      <c r="I3542" s="194" t="e">
        <f>('HP-Api, V2-Sep24'!AK3544-'HP-Api, V2-Sep24'!S3544)/'HP-Api, V2-Sep24'!S3544</f>
        <v>#DIV/0!</v>
      </c>
      <c r="J3542" s="89" t="e">
        <f t="shared" si="552"/>
        <v>#DIV/0!</v>
      </c>
      <c r="K3542" s="195">
        <f>'HP-Api, V2-Sep24'!AQ3544</f>
        <v>0</v>
      </c>
      <c r="L3542" s="89">
        <f t="shared" si="553"/>
        <v>1</v>
      </c>
      <c r="M3542" s="88">
        <f>'HP-Api, V2-Sep24'!AM3544</f>
        <v>0</v>
      </c>
      <c r="N3542" s="89" t="str">
        <f t="shared" si="550"/>
        <v/>
      </c>
      <c r="O3542" s="88">
        <f>'HP-Api, V2-Sep24'!AR3544</f>
        <v>0</v>
      </c>
      <c r="P3542" s="89" t="str">
        <f t="shared" si="554"/>
        <v/>
      </c>
      <c r="Q3542" s="89" t="e">
        <f t="shared" si="555"/>
        <v>#VALUE!</v>
      </c>
      <c r="R3542" s="89" t="e">
        <f t="shared" si="556"/>
        <v>#VALUE!</v>
      </c>
      <c r="S3542" s="173">
        <f>'HP-Api, V2-Sep24'!AS3544</f>
        <v>0</v>
      </c>
      <c r="T3542" s="89">
        <f t="shared" si="557"/>
        <v>1</v>
      </c>
      <c r="U3542" s="90" t="e">
        <f t="shared" si="558"/>
        <v>#DIV/0!</v>
      </c>
      <c r="V3542" s="91" t="e">
        <f t="shared" si="559"/>
        <v>#DIV/0!</v>
      </c>
    </row>
    <row r="3543" spans="1:22" x14ac:dyDescent="0.3">
      <c r="A3543" s="88">
        <f>'HP-Api, V2-Sep24'!D3545</f>
        <v>0</v>
      </c>
      <c r="B3543" s="88" cm="1">
        <f t="array" ref="B3543">IF(OR(A3543=DATA!$H$2:$H$13),3,IF(OR(A3543=DATA!$H$14:$H$119),2,1))</f>
        <v>1</v>
      </c>
      <c r="C3543" s="88">
        <f>'HP-Api, V2-Sep24'!G3545</f>
        <v>0</v>
      </c>
      <c r="D3543" s="89" t="str">
        <f>IF(AND(C3543&gt;='Risk(dist, colmena)'!$C$9, C3543&lt;='Risk(dist, colmena)'!$E$9), 1, IF(AND(C3543&gt;'Risk(dist, colmena)'!$C$10, C3543&lt;='Risk(dist, colmena)'!$E$10), 2, IF(C3543&gt;='Risk(dist, colmena)'!$C$11, 3, "")))</f>
        <v/>
      </c>
      <c r="E3543" s="173">
        <f>'HP-Api, V2-Sep24'!L3545</f>
        <v>0</v>
      </c>
      <c r="F3543" s="173" t="str">
        <f>IF(AND(E3543&gt;='Risk(dist, colmena)'!$H$9, E3543&lt;='Risk(dist, colmena)'!$J$9), 1, IF(AND(E3543&gt;'Risk(dist, colmena)'!$H$10, E3543&lt;='Risk(dist, colmena)'!$J$10), 2, IF(E3543&gt;='Risk(dist, colmena)'!$H$11, 3, "")))</f>
        <v/>
      </c>
      <c r="G3543" s="88">
        <f>'HP-Api, V2-Sep24'!AH3545</f>
        <v>0</v>
      </c>
      <c r="H3543" s="89" t="str">
        <f t="shared" si="551"/>
        <v/>
      </c>
      <c r="I3543" s="194" t="e">
        <f>('HP-Api, V2-Sep24'!AK3545-'HP-Api, V2-Sep24'!S3545)/'HP-Api, V2-Sep24'!S3545</f>
        <v>#DIV/0!</v>
      </c>
      <c r="J3543" s="89" t="e">
        <f t="shared" si="552"/>
        <v>#DIV/0!</v>
      </c>
      <c r="K3543" s="195">
        <f>'HP-Api, V2-Sep24'!AQ3545</f>
        <v>0</v>
      </c>
      <c r="L3543" s="89">
        <f t="shared" si="553"/>
        <v>1</v>
      </c>
      <c r="M3543" s="88">
        <f>'HP-Api, V2-Sep24'!AM3545</f>
        <v>0</v>
      </c>
      <c r="N3543" s="89" t="str">
        <f t="shared" si="550"/>
        <v/>
      </c>
      <c r="O3543" s="88">
        <f>'HP-Api, V2-Sep24'!AR3545</f>
        <v>0</v>
      </c>
      <c r="P3543" s="89" t="str">
        <f t="shared" si="554"/>
        <v/>
      </c>
      <c r="Q3543" s="89" t="e">
        <f t="shared" si="555"/>
        <v>#VALUE!</v>
      </c>
      <c r="R3543" s="89" t="e">
        <f t="shared" si="556"/>
        <v>#VALUE!</v>
      </c>
      <c r="S3543" s="173">
        <f>'HP-Api, V2-Sep24'!AS3545</f>
        <v>0</v>
      </c>
      <c r="T3543" s="89">
        <f t="shared" si="557"/>
        <v>1</v>
      </c>
      <c r="U3543" s="90" t="e">
        <f t="shared" si="558"/>
        <v>#DIV/0!</v>
      </c>
      <c r="V3543" s="91" t="e">
        <f t="shared" si="559"/>
        <v>#DIV/0!</v>
      </c>
    </row>
    <row r="3544" spans="1:22" x14ac:dyDescent="0.3">
      <c r="A3544" s="88">
        <f>'HP-Api, V2-Sep24'!D3546</f>
        <v>0</v>
      </c>
      <c r="B3544" s="88" cm="1">
        <f t="array" ref="B3544">IF(OR(A3544=DATA!$H$2:$H$13),3,IF(OR(A3544=DATA!$H$14:$H$119),2,1))</f>
        <v>1</v>
      </c>
      <c r="C3544" s="88">
        <f>'HP-Api, V2-Sep24'!G3546</f>
        <v>0</v>
      </c>
      <c r="D3544" s="89" t="str">
        <f>IF(AND(C3544&gt;='Risk(dist, colmena)'!$C$9, C3544&lt;='Risk(dist, colmena)'!$E$9), 1, IF(AND(C3544&gt;'Risk(dist, colmena)'!$C$10, C3544&lt;='Risk(dist, colmena)'!$E$10), 2, IF(C3544&gt;='Risk(dist, colmena)'!$C$11, 3, "")))</f>
        <v/>
      </c>
      <c r="E3544" s="173">
        <f>'HP-Api, V2-Sep24'!L3546</f>
        <v>0</v>
      </c>
      <c r="F3544" s="173" t="str">
        <f>IF(AND(E3544&gt;='Risk(dist, colmena)'!$H$9, E3544&lt;='Risk(dist, colmena)'!$J$9), 1, IF(AND(E3544&gt;'Risk(dist, colmena)'!$H$10, E3544&lt;='Risk(dist, colmena)'!$J$10), 2, IF(E3544&gt;='Risk(dist, colmena)'!$H$11, 3, "")))</f>
        <v/>
      </c>
      <c r="G3544" s="88">
        <f>'HP-Api, V2-Sep24'!AH3546</f>
        <v>0</v>
      </c>
      <c r="H3544" s="89" t="str">
        <f t="shared" si="551"/>
        <v/>
      </c>
      <c r="I3544" s="194" t="e">
        <f>('HP-Api, V2-Sep24'!AK3546-'HP-Api, V2-Sep24'!S3546)/'HP-Api, V2-Sep24'!S3546</f>
        <v>#DIV/0!</v>
      </c>
      <c r="J3544" s="89" t="e">
        <f t="shared" si="552"/>
        <v>#DIV/0!</v>
      </c>
      <c r="K3544" s="195">
        <f>'HP-Api, V2-Sep24'!AQ3546</f>
        <v>0</v>
      </c>
      <c r="L3544" s="89">
        <f t="shared" si="553"/>
        <v>1</v>
      </c>
      <c r="M3544" s="88">
        <f>'HP-Api, V2-Sep24'!AM3546</f>
        <v>0</v>
      </c>
      <c r="N3544" s="89" t="str">
        <f t="shared" si="550"/>
        <v/>
      </c>
      <c r="O3544" s="88">
        <f>'HP-Api, V2-Sep24'!AR3546</f>
        <v>0</v>
      </c>
      <c r="P3544" s="89" t="str">
        <f t="shared" si="554"/>
        <v/>
      </c>
      <c r="Q3544" s="89" t="e">
        <f t="shared" si="555"/>
        <v>#VALUE!</v>
      </c>
      <c r="R3544" s="89" t="e">
        <f t="shared" si="556"/>
        <v>#VALUE!</v>
      </c>
      <c r="S3544" s="173">
        <f>'HP-Api, V2-Sep24'!AS3546</f>
        <v>0</v>
      </c>
      <c r="T3544" s="89">
        <f t="shared" si="557"/>
        <v>1</v>
      </c>
      <c r="U3544" s="90" t="e">
        <f t="shared" si="558"/>
        <v>#DIV/0!</v>
      </c>
      <c r="V3544" s="91" t="e">
        <f t="shared" si="559"/>
        <v>#DIV/0!</v>
      </c>
    </row>
    <row r="3545" spans="1:22" x14ac:dyDescent="0.3">
      <c r="A3545" s="88">
        <f>'HP-Api, V2-Sep24'!D3547</f>
        <v>0</v>
      </c>
      <c r="B3545" s="88" cm="1">
        <f t="array" ref="B3545">IF(OR(A3545=DATA!$H$2:$H$13),3,IF(OR(A3545=DATA!$H$14:$H$119),2,1))</f>
        <v>1</v>
      </c>
      <c r="C3545" s="88">
        <f>'HP-Api, V2-Sep24'!G3547</f>
        <v>0</v>
      </c>
      <c r="D3545" s="89" t="str">
        <f>IF(AND(C3545&gt;='Risk(dist, colmena)'!$C$9, C3545&lt;='Risk(dist, colmena)'!$E$9), 1, IF(AND(C3545&gt;'Risk(dist, colmena)'!$C$10, C3545&lt;='Risk(dist, colmena)'!$E$10), 2, IF(C3545&gt;='Risk(dist, colmena)'!$C$11, 3, "")))</f>
        <v/>
      </c>
      <c r="E3545" s="173">
        <f>'HP-Api, V2-Sep24'!L3547</f>
        <v>0</v>
      </c>
      <c r="F3545" s="173" t="str">
        <f>IF(AND(E3545&gt;='Risk(dist, colmena)'!$H$9, E3545&lt;='Risk(dist, colmena)'!$J$9), 1, IF(AND(E3545&gt;'Risk(dist, colmena)'!$H$10, E3545&lt;='Risk(dist, colmena)'!$J$10), 2, IF(E3545&gt;='Risk(dist, colmena)'!$H$11, 3, "")))</f>
        <v/>
      </c>
      <c r="G3545" s="88">
        <f>'HP-Api, V2-Sep24'!AH3547</f>
        <v>0</v>
      </c>
      <c r="H3545" s="89" t="str">
        <f t="shared" si="551"/>
        <v/>
      </c>
      <c r="I3545" s="194" t="e">
        <f>('HP-Api, V2-Sep24'!AK3547-'HP-Api, V2-Sep24'!S3547)/'HP-Api, V2-Sep24'!S3547</f>
        <v>#DIV/0!</v>
      </c>
      <c r="J3545" s="89" t="e">
        <f t="shared" si="552"/>
        <v>#DIV/0!</v>
      </c>
      <c r="K3545" s="195">
        <f>'HP-Api, V2-Sep24'!AQ3547</f>
        <v>0</v>
      </c>
      <c r="L3545" s="89">
        <f t="shared" si="553"/>
        <v>1</v>
      </c>
      <c r="M3545" s="88">
        <f>'HP-Api, V2-Sep24'!AM3547</f>
        <v>0</v>
      </c>
      <c r="N3545" s="89" t="str">
        <f t="shared" si="550"/>
        <v/>
      </c>
      <c r="O3545" s="88">
        <f>'HP-Api, V2-Sep24'!AR3547</f>
        <v>0</v>
      </c>
      <c r="P3545" s="89" t="str">
        <f t="shared" si="554"/>
        <v/>
      </c>
      <c r="Q3545" s="89" t="e">
        <f t="shared" si="555"/>
        <v>#VALUE!</v>
      </c>
      <c r="R3545" s="89" t="e">
        <f t="shared" si="556"/>
        <v>#VALUE!</v>
      </c>
      <c r="S3545" s="173">
        <f>'HP-Api, V2-Sep24'!AS3547</f>
        <v>0</v>
      </c>
      <c r="T3545" s="89">
        <f t="shared" si="557"/>
        <v>1</v>
      </c>
      <c r="U3545" s="90" t="e">
        <f t="shared" si="558"/>
        <v>#DIV/0!</v>
      </c>
      <c r="V3545" s="91" t="e">
        <f t="shared" si="559"/>
        <v>#DIV/0!</v>
      </c>
    </row>
    <row r="3546" spans="1:22" x14ac:dyDescent="0.3">
      <c r="A3546" s="88">
        <f>'HP-Api, V2-Sep24'!D3548</f>
        <v>0</v>
      </c>
      <c r="B3546" s="88" cm="1">
        <f t="array" ref="B3546">IF(OR(A3546=DATA!$H$2:$H$13),3,IF(OR(A3546=DATA!$H$14:$H$119),2,1))</f>
        <v>1</v>
      </c>
      <c r="C3546" s="88">
        <f>'HP-Api, V2-Sep24'!G3548</f>
        <v>0</v>
      </c>
      <c r="D3546" s="89" t="str">
        <f>IF(AND(C3546&gt;='Risk(dist, colmena)'!$C$9, C3546&lt;='Risk(dist, colmena)'!$E$9), 1, IF(AND(C3546&gt;'Risk(dist, colmena)'!$C$10, C3546&lt;='Risk(dist, colmena)'!$E$10), 2, IF(C3546&gt;='Risk(dist, colmena)'!$C$11, 3, "")))</f>
        <v/>
      </c>
      <c r="E3546" s="173">
        <f>'HP-Api, V2-Sep24'!L3548</f>
        <v>0</v>
      </c>
      <c r="F3546" s="173" t="str">
        <f>IF(AND(E3546&gt;='Risk(dist, colmena)'!$H$9, E3546&lt;='Risk(dist, colmena)'!$J$9), 1, IF(AND(E3546&gt;'Risk(dist, colmena)'!$H$10, E3546&lt;='Risk(dist, colmena)'!$J$10), 2, IF(E3546&gt;='Risk(dist, colmena)'!$H$11, 3, "")))</f>
        <v/>
      </c>
      <c r="G3546" s="88">
        <f>'HP-Api, V2-Sep24'!AH3548</f>
        <v>0</v>
      </c>
      <c r="H3546" s="89" t="str">
        <f t="shared" si="551"/>
        <v/>
      </c>
      <c r="I3546" s="194" t="e">
        <f>('HP-Api, V2-Sep24'!AK3548-'HP-Api, V2-Sep24'!S3548)/'HP-Api, V2-Sep24'!S3548</f>
        <v>#DIV/0!</v>
      </c>
      <c r="J3546" s="89" t="e">
        <f t="shared" si="552"/>
        <v>#DIV/0!</v>
      </c>
      <c r="K3546" s="195">
        <f>'HP-Api, V2-Sep24'!AQ3548</f>
        <v>0</v>
      </c>
      <c r="L3546" s="89">
        <f t="shared" si="553"/>
        <v>1</v>
      </c>
      <c r="M3546" s="88">
        <f>'HP-Api, V2-Sep24'!AM3548</f>
        <v>0</v>
      </c>
      <c r="N3546" s="89" t="str">
        <f t="shared" si="550"/>
        <v/>
      </c>
      <c r="O3546" s="88">
        <f>'HP-Api, V2-Sep24'!AR3548</f>
        <v>0</v>
      </c>
      <c r="P3546" s="89" t="str">
        <f t="shared" si="554"/>
        <v/>
      </c>
      <c r="Q3546" s="89" t="e">
        <f t="shared" si="555"/>
        <v>#VALUE!</v>
      </c>
      <c r="R3546" s="89" t="e">
        <f t="shared" si="556"/>
        <v>#VALUE!</v>
      </c>
      <c r="S3546" s="173">
        <f>'HP-Api, V2-Sep24'!AS3548</f>
        <v>0</v>
      </c>
      <c r="T3546" s="89">
        <f t="shared" si="557"/>
        <v>1</v>
      </c>
      <c r="U3546" s="90" t="e">
        <f t="shared" si="558"/>
        <v>#DIV/0!</v>
      </c>
      <c r="V3546" s="91" t="e">
        <f t="shared" si="559"/>
        <v>#DIV/0!</v>
      </c>
    </row>
    <row r="3547" spans="1:22" x14ac:dyDescent="0.3">
      <c r="A3547" s="88">
        <f>'HP-Api, V2-Sep24'!D3549</f>
        <v>0</v>
      </c>
      <c r="B3547" s="88" cm="1">
        <f t="array" ref="B3547">IF(OR(A3547=DATA!$H$2:$H$13),3,IF(OR(A3547=DATA!$H$14:$H$119),2,1))</f>
        <v>1</v>
      </c>
      <c r="C3547" s="88">
        <f>'HP-Api, V2-Sep24'!G3549</f>
        <v>0</v>
      </c>
      <c r="D3547" s="89" t="str">
        <f>IF(AND(C3547&gt;='Risk(dist, colmena)'!$C$9, C3547&lt;='Risk(dist, colmena)'!$E$9), 1, IF(AND(C3547&gt;'Risk(dist, colmena)'!$C$10, C3547&lt;='Risk(dist, colmena)'!$E$10), 2, IF(C3547&gt;='Risk(dist, colmena)'!$C$11, 3, "")))</f>
        <v/>
      </c>
      <c r="E3547" s="173">
        <f>'HP-Api, V2-Sep24'!L3549</f>
        <v>0</v>
      </c>
      <c r="F3547" s="173" t="str">
        <f>IF(AND(E3547&gt;='Risk(dist, colmena)'!$H$9, E3547&lt;='Risk(dist, colmena)'!$J$9), 1, IF(AND(E3547&gt;'Risk(dist, colmena)'!$H$10, E3547&lt;='Risk(dist, colmena)'!$J$10), 2, IF(E3547&gt;='Risk(dist, colmena)'!$H$11, 3, "")))</f>
        <v/>
      </c>
      <c r="G3547" s="88">
        <f>'HP-Api, V2-Sep24'!AH3549</f>
        <v>0</v>
      </c>
      <c r="H3547" s="89" t="str">
        <f t="shared" si="551"/>
        <v/>
      </c>
      <c r="I3547" s="194" t="e">
        <f>('HP-Api, V2-Sep24'!AK3549-'HP-Api, V2-Sep24'!S3549)/'HP-Api, V2-Sep24'!S3549</f>
        <v>#DIV/0!</v>
      </c>
      <c r="J3547" s="89" t="e">
        <f t="shared" si="552"/>
        <v>#DIV/0!</v>
      </c>
      <c r="K3547" s="195">
        <f>'HP-Api, V2-Sep24'!AQ3549</f>
        <v>0</v>
      </c>
      <c r="L3547" s="89">
        <f t="shared" si="553"/>
        <v>1</v>
      </c>
      <c r="M3547" s="88">
        <f>'HP-Api, V2-Sep24'!AM3549</f>
        <v>0</v>
      </c>
      <c r="N3547" s="89" t="str">
        <f t="shared" si="550"/>
        <v/>
      </c>
      <c r="O3547" s="88">
        <f>'HP-Api, V2-Sep24'!AR3549</f>
        <v>0</v>
      </c>
      <c r="P3547" s="89" t="str">
        <f t="shared" si="554"/>
        <v/>
      </c>
      <c r="Q3547" s="89" t="e">
        <f t="shared" si="555"/>
        <v>#VALUE!</v>
      </c>
      <c r="R3547" s="89" t="e">
        <f t="shared" si="556"/>
        <v>#VALUE!</v>
      </c>
      <c r="S3547" s="173">
        <f>'HP-Api, V2-Sep24'!AS3549</f>
        <v>0</v>
      </c>
      <c r="T3547" s="89">
        <f t="shared" si="557"/>
        <v>1</v>
      </c>
      <c r="U3547" s="90" t="e">
        <f t="shared" si="558"/>
        <v>#DIV/0!</v>
      </c>
      <c r="V3547" s="91" t="e">
        <f t="shared" si="559"/>
        <v>#DIV/0!</v>
      </c>
    </row>
    <row r="3548" spans="1:22" x14ac:dyDescent="0.3">
      <c r="A3548" s="88">
        <f>'HP-Api, V2-Sep24'!D3550</f>
        <v>0</v>
      </c>
      <c r="B3548" s="88" cm="1">
        <f t="array" ref="B3548">IF(OR(A3548=DATA!$H$2:$H$13),3,IF(OR(A3548=DATA!$H$14:$H$119),2,1))</f>
        <v>1</v>
      </c>
      <c r="C3548" s="88">
        <f>'HP-Api, V2-Sep24'!G3550</f>
        <v>0</v>
      </c>
      <c r="D3548" s="89" t="str">
        <f>IF(AND(C3548&gt;='Risk(dist, colmena)'!$C$9, C3548&lt;='Risk(dist, colmena)'!$E$9), 1, IF(AND(C3548&gt;'Risk(dist, colmena)'!$C$10, C3548&lt;='Risk(dist, colmena)'!$E$10), 2, IF(C3548&gt;='Risk(dist, colmena)'!$C$11, 3, "")))</f>
        <v/>
      </c>
      <c r="E3548" s="173">
        <f>'HP-Api, V2-Sep24'!L3550</f>
        <v>0</v>
      </c>
      <c r="F3548" s="173" t="str">
        <f>IF(AND(E3548&gt;='Risk(dist, colmena)'!$H$9, E3548&lt;='Risk(dist, colmena)'!$J$9), 1, IF(AND(E3548&gt;'Risk(dist, colmena)'!$H$10, E3548&lt;='Risk(dist, colmena)'!$J$10), 2, IF(E3548&gt;='Risk(dist, colmena)'!$H$11, 3, "")))</f>
        <v/>
      </c>
      <c r="G3548" s="88">
        <f>'HP-Api, V2-Sep24'!AH3550</f>
        <v>0</v>
      </c>
      <c r="H3548" s="89" t="str">
        <f t="shared" si="551"/>
        <v/>
      </c>
      <c r="I3548" s="194" t="e">
        <f>('HP-Api, V2-Sep24'!AK3550-'HP-Api, V2-Sep24'!S3550)/'HP-Api, V2-Sep24'!S3550</f>
        <v>#DIV/0!</v>
      </c>
      <c r="J3548" s="89" t="e">
        <f t="shared" si="552"/>
        <v>#DIV/0!</v>
      </c>
      <c r="K3548" s="195">
        <f>'HP-Api, V2-Sep24'!AQ3550</f>
        <v>0</v>
      </c>
      <c r="L3548" s="89">
        <f t="shared" si="553"/>
        <v>1</v>
      </c>
      <c r="M3548" s="88">
        <f>'HP-Api, V2-Sep24'!AM3550</f>
        <v>0</v>
      </c>
      <c r="N3548" s="89" t="str">
        <f t="shared" si="550"/>
        <v/>
      </c>
      <c r="O3548" s="88">
        <f>'HP-Api, V2-Sep24'!AR3550</f>
        <v>0</v>
      </c>
      <c r="P3548" s="89" t="str">
        <f t="shared" si="554"/>
        <v/>
      </c>
      <c r="Q3548" s="89" t="e">
        <f t="shared" si="555"/>
        <v>#VALUE!</v>
      </c>
      <c r="R3548" s="89" t="e">
        <f t="shared" si="556"/>
        <v>#VALUE!</v>
      </c>
      <c r="S3548" s="173">
        <f>'HP-Api, V2-Sep24'!AS3550</f>
        <v>0</v>
      </c>
      <c r="T3548" s="89">
        <f t="shared" si="557"/>
        <v>1</v>
      </c>
      <c r="U3548" s="90" t="e">
        <f t="shared" si="558"/>
        <v>#DIV/0!</v>
      </c>
      <c r="V3548" s="91" t="e">
        <f t="shared" si="559"/>
        <v>#DIV/0!</v>
      </c>
    </row>
    <row r="3549" spans="1:22" x14ac:dyDescent="0.3">
      <c r="A3549" s="88">
        <f>'HP-Api, V2-Sep24'!D3551</f>
        <v>0</v>
      </c>
      <c r="B3549" s="88" cm="1">
        <f t="array" ref="B3549">IF(OR(A3549=DATA!$H$2:$H$13),3,IF(OR(A3549=DATA!$H$14:$H$119),2,1))</f>
        <v>1</v>
      </c>
      <c r="C3549" s="88">
        <f>'HP-Api, V2-Sep24'!G3551</f>
        <v>0</v>
      </c>
      <c r="D3549" s="89" t="str">
        <f>IF(AND(C3549&gt;='Risk(dist, colmena)'!$C$9, C3549&lt;='Risk(dist, colmena)'!$E$9), 1, IF(AND(C3549&gt;'Risk(dist, colmena)'!$C$10, C3549&lt;='Risk(dist, colmena)'!$E$10), 2, IF(C3549&gt;='Risk(dist, colmena)'!$C$11, 3, "")))</f>
        <v/>
      </c>
      <c r="E3549" s="173">
        <f>'HP-Api, V2-Sep24'!L3551</f>
        <v>0</v>
      </c>
      <c r="F3549" s="173" t="str">
        <f>IF(AND(E3549&gt;='Risk(dist, colmena)'!$H$9, E3549&lt;='Risk(dist, colmena)'!$J$9), 1, IF(AND(E3549&gt;'Risk(dist, colmena)'!$H$10, E3549&lt;='Risk(dist, colmena)'!$J$10), 2, IF(E3549&gt;='Risk(dist, colmena)'!$H$11, 3, "")))</f>
        <v/>
      </c>
      <c r="G3549" s="88">
        <f>'HP-Api, V2-Sep24'!AH3551</f>
        <v>0</v>
      </c>
      <c r="H3549" s="89" t="str">
        <f t="shared" si="551"/>
        <v/>
      </c>
      <c r="I3549" s="194" t="e">
        <f>('HP-Api, V2-Sep24'!AK3551-'HP-Api, V2-Sep24'!S3551)/'HP-Api, V2-Sep24'!S3551</f>
        <v>#DIV/0!</v>
      </c>
      <c r="J3549" s="89" t="e">
        <f t="shared" si="552"/>
        <v>#DIV/0!</v>
      </c>
      <c r="K3549" s="195">
        <f>'HP-Api, V2-Sep24'!AQ3551</f>
        <v>0</v>
      </c>
      <c r="L3549" s="89">
        <f t="shared" si="553"/>
        <v>1</v>
      </c>
      <c r="M3549" s="88">
        <f>'HP-Api, V2-Sep24'!AM3551</f>
        <v>0</v>
      </c>
      <c r="N3549" s="89" t="str">
        <f t="shared" si="550"/>
        <v/>
      </c>
      <c r="O3549" s="88">
        <f>'HP-Api, V2-Sep24'!AR3551</f>
        <v>0</v>
      </c>
      <c r="P3549" s="89" t="str">
        <f t="shared" si="554"/>
        <v/>
      </c>
      <c r="Q3549" s="89" t="e">
        <f t="shared" si="555"/>
        <v>#VALUE!</v>
      </c>
      <c r="R3549" s="89" t="e">
        <f t="shared" si="556"/>
        <v>#VALUE!</v>
      </c>
      <c r="S3549" s="173">
        <f>'HP-Api, V2-Sep24'!AS3551</f>
        <v>0</v>
      </c>
      <c r="T3549" s="89">
        <f t="shared" si="557"/>
        <v>1</v>
      </c>
      <c r="U3549" s="90" t="e">
        <f t="shared" si="558"/>
        <v>#DIV/0!</v>
      </c>
      <c r="V3549" s="91" t="e">
        <f t="shared" si="559"/>
        <v>#DIV/0!</v>
      </c>
    </row>
    <row r="3550" spans="1:22" x14ac:dyDescent="0.3">
      <c r="A3550" s="88">
        <f>'HP-Api, V2-Sep24'!D3552</f>
        <v>0</v>
      </c>
      <c r="B3550" s="88" cm="1">
        <f t="array" ref="B3550">IF(OR(A3550=DATA!$H$2:$H$13),3,IF(OR(A3550=DATA!$H$14:$H$119),2,1))</f>
        <v>1</v>
      </c>
      <c r="C3550" s="88">
        <f>'HP-Api, V2-Sep24'!G3552</f>
        <v>0</v>
      </c>
      <c r="D3550" s="89" t="str">
        <f>IF(AND(C3550&gt;='Risk(dist, colmena)'!$C$9, C3550&lt;='Risk(dist, colmena)'!$E$9), 1, IF(AND(C3550&gt;'Risk(dist, colmena)'!$C$10, C3550&lt;='Risk(dist, colmena)'!$E$10), 2, IF(C3550&gt;='Risk(dist, colmena)'!$C$11, 3, "")))</f>
        <v/>
      </c>
      <c r="E3550" s="173">
        <f>'HP-Api, V2-Sep24'!L3552</f>
        <v>0</v>
      </c>
      <c r="F3550" s="173" t="str">
        <f>IF(AND(E3550&gt;='Risk(dist, colmena)'!$H$9, E3550&lt;='Risk(dist, colmena)'!$J$9), 1, IF(AND(E3550&gt;'Risk(dist, colmena)'!$H$10, E3550&lt;='Risk(dist, colmena)'!$J$10), 2, IF(E3550&gt;='Risk(dist, colmena)'!$H$11, 3, "")))</f>
        <v/>
      </c>
      <c r="G3550" s="88">
        <f>'HP-Api, V2-Sep24'!AH3552</f>
        <v>0</v>
      </c>
      <c r="H3550" s="89" t="str">
        <f t="shared" si="551"/>
        <v/>
      </c>
      <c r="I3550" s="194" t="e">
        <f>('HP-Api, V2-Sep24'!AK3552-'HP-Api, V2-Sep24'!S3552)/'HP-Api, V2-Sep24'!S3552</f>
        <v>#DIV/0!</v>
      </c>
      <c r="J3550" s="89" t="e">
        <f t="shared" si="552"/>
        <v>#DIV/0!</v>
      </c>
      <c r="K3550" s="195">
        <f>'HP-Api, V2-Sep24'!AQ3552</f>
        <v>0</v>
      </c>
      <c r="L3550" s="89">
        <f t="shared" si="553"/>
        <v>1</v>
      </c>
      <c r="M3550" s="88">
        <f>'HP-Api, V2-Sep24'!AM3552</f>
        <v>0</v>
      </c>
      <c r="N3550" s="89" t="str">
        <f t="shared" si="550"/>
        <v/>
      </c>
      <c r="O3550" s="88">
        <f>'HP-Api, V2-Sep24'!AR3552</f>
        <v>0</v>
      </c>
      <c r="P3550" s="89" t="str">
        <f t="shared" si="554"/>
        <v/>
      </c>
      <c r="Q3550" s="89" t="e">
        <f t="shared" si="555"/>
        <v>#VALUE!</v>
      </c>
      <c r="R3550" s="89" t="e">
        <f t="shared" si="556"/>
        <v>#VALUE!</v>
      </c>
      <c r="S3550" s="173">
        <f>'HP-Api, V2-Sep24'!AS3552</f>
        <v>0</v>
      </c>
      <c r="T3550" s="89">
        <f t="shared" si="557"/>
        <v>1</v>
      </c>
      <c r="U3550" s="90" t="e">
        <f t="shared" si="558"/>
        <v>#DIV/0!</v>
      </c>
      <c r="V3550" s="91" t="e">
        <f t="shared" si="559"/>
        <v>#DIV/0!</v>
      </c>
    </row>
    <row r="3551" spans="1:22" x14ac:dyDescent="0.3">
      <c r="A3551" s="88">
        <f>'HP-Api, V2-Sep24'!D3553</f>
        <v>0</v>
      </c>
      <c r="B3551" s="88" cm="1">
        <f t="array" ref="B3551">IF(OR(A3551=DATA!$H$2:$H$13),3,IF(OR(A3551=DATA!$H$14:$H$119),2,1))</f>
        <v>1</v>
      </c>
      <c r="C3551" s="88">
        <f>'HP-Api, V2-Sep24'!G3553</f>
        <v>0</v>
      </c>
      <c r="D3551" s="89" t="str">
        <f>IF(AND(C3551&gt;='Risk(dist, colmena)'!$C$9, C3551&lt;='Risk(dist, colmena)'!$E$9), 1, IF(AND(C3551&gt;'Risk(dist, colmena)'!$C$10, C3551&lt;='Risk(dist, colmena)'!$E$10), 2, IF(C3551&gt;='Risk(dist, colmena)'!$C$11, 3, "")))</f>
        <v/>
      </c>
      <c r="E3551" s="173">
        <f>'HP-Api, V2-Sep24'!L3553</f>
        <v>0</v>
      </c>
      <c r="F3551" s="173" t="str">
        <f>IF(AND(E3551&gt;='Risk(dist, colmena)'!$H$9, E3551&lt;='Risk(dist, colmena)'!$J$9), 1, IF(AND(E3551&gt;'Risk(dist, colmena)'!$H$10, E3551&lt;='Risk(dist, colmena)'!$J$10), 2, IF(E3551&gt;='Risk(dist, colmena)'!$H$11, 3, "")))</f>
        <v/>
      </c>
      <c r="G3551" s="88">
        <f>'HP-Api, V2-Sep24'!AH3553</f>
        <v>0</v>
      </c>
      <c r="H3551" s="89" t="str">
        <f t="shared" si="551"/>
        <v/>
      </c>
      <c r="I3551" s="194" t="e">
        <f>('HP-Api, V2-Sep24'!AK3553-'HP-Api, V2-Sep24'!S3553)/'HP-Api, V2-Sep24'!S3553</f>
        <v>#DIV/0!</v>
      </c>
      <c r="J3551" s="89" t="e">
        <f t="shared" si="552"/>
        <v>#DIV/0!</v>
      </c>
      <c r="K3551" s="195">
        <f>'HP-Api, V2-Sep24'!AQ3553</f>
        <v>0</v>
      </c>
      <c r="L3551" s="89">
        <f t="shared" si="553"/>
        <v>1</v>
      </c>
      <c r="M3551" s="88">
        <f>'HP-Api, V2-Sep24'!AM3553</f>
        <v>0</v>
      </c>
      <c r="N3551" s="89" t="str">
        <f t="shared" si="550"/>
        <v/>
      </c>
      <c r="O3551" s="88">
        <f>'HP-Api, V2-Sep24'!AR3553</f>
        <v>0</v>
      </c>
      <c r="P3551" s="89" t="str">
        <f t="shared" si="554"/>
        <v/>
      </c>
      <c r="Q3551" s="89" t="e">
        <f t="shared" si="555"/>
        <v>#VALUE!</v>
      </c>
      <c r="R3551" s="89" t="e">
        <f t="shared" si="556"/>
        <v>#VALUE!</v>
      </c>
      <c r="S3551" s="173">
        <f>'HP-Api, V2-Sep24'!AS3553</f>
        <v>0</v>
      </c>
      <c r="T3551" s="89">
        <f t="shared" si="557"/>
        <v>1</v>
      </c>
      <c r="U3551" s="90" t="e">
        <f t="shared" si="558"/>
        <v>#DIV/0!</v>
      </c>
      <c r="V3551" s="91" t="e">
        <f t="shared" si="559"/>
        <v>#DIV/0!</v>
      </c>
    </row>
    <row r="3552" spans="1:22" x14ac:dyDescent="0.3">
      <c r="A3552" s="88">
        <f>'HP-Api, V2-Sep24'!D3554</f>
        <v>0</v>
      </c>
      <c r="B3552" s="88" cm="1">
        <f t="array" ref="B3552">IF(OR(A3552=DATA!$H$2:$H$13),3,IF(OR(A3552=DATA!$H$14:$H$119),2,1))</f>
        <v>1</v>
      </c>
      <c r="C3552" s="88">
        <f>'HP-Api, V2-Sep24'!G3554</f>
        <v>0</v>
      </c>
      <c r="D3552" s="89" t="str">
        <f>IF(AND(C3552&gt;='Risk(dist, colmena)'!$C$9, C3552&lt;='Risk(dist, colmena)'!$E$9), 1, IF(AND(C3552&gt;'Risk(dist, colmena)'!$C$10, C3552&lt;='Risk(dist, colmena)'!$E$10), 2, IF(C3552&gt;='Risk(dist, colmena)'!$C$11, 3, "")))</f>
        <v/>
      </c>
      <c r="E3552" s="173">
        <f>'HP-Api, V2-Sep24'!L3554</f>
        <v>0</v>
      </c>
      <c r="F3552" s="173" t="str">
        <f>IF(AND(E3552&gt;='Risk(dist, colmena)'!$H$9, E3552&lt;='Risk(dist, colmena)'!$J$9), 1, IF(AND(E3552&gt;'Risk(dist, colmena)'!$H$10, E3552&lt;='Risk(dist, colmena)'!$J$10), 2, IF(E3552&gt;='Risk(dist, colmena)'!$H$11, 3, "")))</f>
        <v/>
      </c>
      <c r="G3552" s="88">
        <f>'HP-Api, V2-Sep24'!AH3554</f>
        <v>0</v>
      </c>
      <c r="H3552" s="89" t="str">
        <f t="shared" si="551"/>
        <v/>
      </c>
      <c r="I3552" s="194" t="e">
        <f>('HP-Api, V2-Sep24'!AK3554-'HP-Api, V2-Sep24'!S3554)/'HP-Api, V2-Sep24'!S3554</f>
        <v>#DIV/0!</v>
      </c>
      <c r="J3552" s="89" t="e">
        <f t="shared" si="552"/>
        <v>#DIV/0!</v>
      </c>
      <c r="K3552" s="195">
        <f>'HP-Api, V2-Sep24'!AQ3554</f>
        <v>0</v>
      </c>
      <c r="L3552" s="89">
        <f t="shared" si="553"/>
        <v>1</v>
      </c>
      <c r="M3552" s="88">
        <f>'HP-Api, V2-Sep24'!AM3554</f>
        <v>0</v>
      </c>
      <c r="N3552" s="89" t="str">
        <f t="shared" si="550"/>
        <v/>
      </c>
      <c r="O3552" s="88">
        <f>'HP-Api, V2-Sep24'!AR3554</f>
        <v>0</v>
      </c>
      <c r="P3552" s="89" t="str">
        <f t="shared" si="554"/>
        <v/>
      </c>
      <c r="Q3552" s="89" t="e">
        <f t="shared" si="555"/>
        <v>#VALUE!</v>
      </c>
      <c r="R3552" s="89" t="e">
        <f t="shared" si="556"/>
        <v>#VALUE!</v>
      </c>
      <c r="S3552" s="173">
        <f>'HP-Api, V2-Sep24'!AS3554</f>
        <v>0</v>
      </c>
      <c r="T3552" s="89">
        <f t="shared" si="557"/>
        <v>1</v>
      </c>
      <c r="U3552" s="90" t="e">
        <f t="shared" si="558"/>
        <v>#DIV/0!</v>
      </c>
      <c r="V3552" s="91" t="e">
        <f t="shared" si="559"/>
        <v>#DIV/0!</v>
      </c>
    </row>
    <row r="3553" spans="1:22" x14ac:dyDescent="0.3">
      <c r="A3553" s="88">
        <f>'HP-Api, V2-Sep24'!D3555</f>
        <v>0</v>
      </c>
      <c r="B3553" s="88" cm="1">
        <f t="array" ref="B3553">IF(OR(A3553=DATA!$H$2:$H$13),3,IF(OR(A3553=DATA!$H$14:$H$119),2,1))</f>
        <v>1</v>
      </c>
      <c r="C3553" s="88">
        <f>'HP-Api, V2-Sep24'!G3555</f>
        <v>0</v>
      </c>
      <c r="D3553" s="89" t="str">
        <f>IF(AND(C3553&gt;='Risk(dist, colmena)'!$C$9, C3553&lt;='Risk(dist, colmena)'!$E$9), 1, IF(AND(C3553&gt;'Risk(dist, colmena)'!$C$10, C3553&lt;='Risk(dist, colmena)'!$E$10), 2, IF(C3553&gt;='Risk(dist, colmena)'!$C$11, 3, "")))</f>
        <v/>
      </c>
      <c r="E3553" s="173">
        <f>'HP-Api, V2-Sep24'!L3555</f>
        <v>0</v>
      </c>
      <c r="F3553" s="173" t="str">
        <f>IF(AND(E3553&gt;='Risk(dist, colmena)'!$H$9, E3553&lt;='Risk(dist, colmena)'!$J$9), 1, IF(AND(E3553&gt;'Risk(dist, colmena)'!$H$10, E3553&lt;='Risk(dist, colmena)'!$J$10), 2, IF(E3553&gt;='Risk(dist, colmena)'!$H$11, 3, "")))</f>
        <v/>
      </c>
      <c r="G3553" s="88">
        <f>'HP-Api, V2-Sep24'!AH3555</f>
        <v>0</v>
      </c>
      <c r="H3553" s="89" t="str">
        <f t="shared" si="551"/>
        <v/>
      </c>
      <c r="I3553" s="194" t="e">
        <f>('HP-Api, V2-Sep24'!AK3555-'HP-Api, V2-Sep24'!S3555)/'HP-Api, V2-Sep24'!S3555</f>
        <v>#DIV/0!</v>
      </c>
      <c r="J3553" s="89" t="e">
        <f t="shared" si="552"/>
        <v>#DIV/0!</v>
      </c>
      <c r="K3553" s="195">
        <f>'HP-Api, V2-Sep24'!AQ3555</f>
        <v>0</v>
      </c>
      <c r="L3553" s="89">
        <f t="shared" si="553"/>
        <v>1</v>
      </c>
      <c r="M3553" s="88">
        <f>'HP-Api, V2-Sep24'!AM3555</f>
        <v>0</v>
      </c>
      <c r="N3553" s="89" t="str">
        <f t="shared" si="550"/>
        <v/>
      </c>
      <c r="O3553" s="88">
        <f>'HP-Api, V2-Sep24'!AR3555</f>
        <v>0</v>
      </c>
      <c r="P3553" s="89" t="str">
        <f t="shared" si="554"/>
        <v/>
      </c>
      <c r="Q3553" s="89" t="e">
        <f t="shared" si="555"/>
        <v>#VALUE!</v>
      </c>
      <c r="R3553" s="89" t="e">
        <f t="shared" si="556"/>
        <v>#VALUE!</v>
      </c>
      <c r="S3553" s="173">
        <f>'HP-Api, V2-Sep24'!AS3555</f>
        <v>0</v>
      </c>
      <c r="T3553" s="89">
        <f t="shared" si="557"/>
        <v>1</v>
      </c>
      <c r="U3553" s="90" t="e">
        <f t="shared" si="558"/>
        <v>#DIV/0!</v>
      </c>
      <c r="V3553" s="91" t="e">
        <f t="shared" si="559"/>
        <v>#DIV/0!</v>
      </c>
    </row>
    <row r="3554" spans="1:22" x14ac:dyDescent="0.3">
      <c r="A3554" s="88">
        <f>'HP-Api, V2-Sep24'!D3556</f>
        <v>0</v>
      </c>
      <c r="B3554" s="88" cm="1">
        <f t="array" ref="B3554">IF(OR(A3554=DATA!$H$2:$H$13),3,IF(OR(A3554=DATA!$H$14:$H$119),2,1))</f>
        <v>1</v>
      </c>
      <c r="C3554" s="88">
        <f>'HP-Api, V2-Sep24'!G3556</f>
        <v>0</v>
      </c>
      <c r="D3554" s="89" t="str">
        <f>IF(AND(C3554&gt;='Risk(dist, colmena)'!$C$9, C3554&lt;='Risk(dist, colmena)'!$E$9), 1, IF(AND(C3554&gt;'Risk(dist, colmena)'!$C$10, C3554&lt;='Risk(dist, colmena)'!$E$10), 2, IF(C3554&gt;='Risk(dist, colmena)'!$C$11, 3, "")))</f>
        <v/>
      </c>
      <c r="E3554" s="173">
        <f>'HP-Api, V2-Sep24'!L3556</f>
        <v>0</v>
      </c>
      <c r="F3554" s="173" t="str">
        <f>IF(AND(E3554&gt;='Risk(dist, colmena)'!$H$9, E3554&lt;='Risk(dist, colmena)'!$J$9), 1, IF(AND(E3554&gt;'Risk(dist, colmena)'!$H$10, E3554&lt;='Risk(dist, colmena)'!$J$10), 2, IF(E3554&gt;='Risk(dist, colmena)'!$H$11, 3, "")))</f>
        <v/>
      </c>
      <c r="G3554" s="88">
        <f>'HP-Api, V2-Sep24'!AH3556</f>
        <v>0</v>
      </c>
      <c r="H3554" s="89" t="str">
        <f t="shared" si="551"/>
        <v/>
      </c>
      <c r="I3554" s="194" t="e">
        <f>('HP-Api, V2-Sep24'!AK3556-'HP-Api, V2-Sep24'!S3556)/'HP-Api, V2-Sep24'!S3556</f>
        <v>#DIV/0!</v>
      </c>
      <c r="J3554" s="89" t="e">
        <f t="shared" si="552"/>
        <v>#DIV/0!</v>
      </c>
      <c r="K3554" s="195">
        <f>'HP-Api, V2-Sep24'!AQ3556</f>
        <v>0</v>
      </c>
      <c r="L3554" s="89">
        <f t="shared" si="553"/>
        <v>1</v>
      </c>
      <c r="M3554" s="88">
        <f>'HP-Api, V2-Sep24'!AM3556</f>
        <v>0</v>
      </c>
      <c r="N3554" s="89" t="str">
        <f t="shared" si="550"/>
        <v/>
      </c>
      <c r="O3554" s="88">
        <f>'HP-Api, V2-Sep24'!AR3556</f>
        <v>0</v>
      </c>
      <c r="P3554" s="89" t="str">
        <f t="shared" si="554"/>
        <v/>
      </c>
      <c r="Q3554" s="89" t="e">
        <f t="shared" si="555"/>
        <v>#VALUE!</v>
      </c>
      <c r="R3554" s="89" t="e">
        <f t="shared" si="556"/>
        <v>#VALUE!</v>
      </c>
      <c r="S3554" s="173">
        <f>'HP-Api, V2-Sep24'!AS3556</f>
        <v>0</v>
      </c>
      <c r="T3554" s="89">
        <f t="shared" si="557"/>
        <v>1</v>
      </c>
      <c r="U3554" s="90" t="e">
        <f t="shared" si="558"/>
        <v>#DIV/0!</v>
      </c>
      <c r="V3554" s="91" t="e">
        <f t="shared" si="559"/>
        <v>#DIV/0!</v>
      </c>
    </row>
    <row r="3555" spans="1:22" x14ac:dyDescent="0.3">
      <c r="A3555" s="88">
        <f>'HP-Api, V2-Sep24'!D3557</f>
        <v>0</v>
      </c>
      <c r="B3555" s="88" cm="1">
        <f t="array" ref="B3555">IF(OR(A3555=DATA!$H$2:$H$13),3,IF(OR(A3555=DATA!$H$14:$H$119),2,1))</f>
        <v>1</v>
      </c>
      <c r="C3555" s="88">
        <f>'HP-Api, V2-Sep24'!G3557</f>
        <v>0</v>
      </c>
      <c r="D3555" s="89" t="str">
        <f>IF(AND(C3555&gt;='Risk(dist, colmena)'!$C$9, C3555&lt;='Risk(dist, colmena)'!$E$9), 1, IF(AND(C3555&gt;'Risk(dist, colmena)'!$C$10, C3555&lt;='Risk(dist, colmena)'!$E$10), 2, IF(C3555&gt;='Risk(dist, colmena)'!$C$11, 3, "")))</f>
        <v/>
      </c>
      <c r="E3555" s="173">
        <f>'HP-Api, V2-Sep24'!L3557</f>
        <v>0</v>
      </c>
      <c r="F3555" s="173" t="str">
        <f>IF(AND(E3555&gt;='Risk(dist, colmena)'!$H$9, E3555&lt;='Risk(dist, colmena)'!$J$9), 1, IF(AND(E3555&gt;'Risk(dist, colmena)'!$H$10, E3555&lt;='Risk(dist, colmena)'!$J$10), 2, IF(E3555&gt;='Risk(dist, colmena)'!$H$11, 3, "")))</f>
        <v/>
      </c>
      <c r="G3555" s="88">
        <f>'HP-Api, V2-Sep24'!AH3557</f>
        <v>0</v>
      </c>
      <c r="H3555" s="89" t="str">
        <f t="shared" si="551"/>
        <v/>
      </c>
      <c r="I3555" s="194" t="e">
        <f>('HP-Api, V2-Sep24'!AK3557-'HP-Api, V2-Sep24'!S3557)/'HP-Api, V2-Sep24'!S3557</f>
        <v>#DIV/0!</v>
      </c>
      <c r="J3555" s="89" t="e">
        <f t="shared" si="552"/>
        <v>#DIV/0!</v>
      </c>
      <c r="K3555" s="195">
        <f>'HP-Api, V2-Sep24'!AQ3557</f>
        <v>0</v>
      </c>
      <c r="L3555" s="89">
        <f t="shared" si="553"/>
        <v>1</v>
      </c>
      <c r="M3555" s="88">
        <f>'HP-Api, V2-Sep24'!AM3557</f>
        <v>0</v>
      </c>
      <c r="N3555" s="89" t="str">
        <f t="shared" si="550"/>
        <v/>
      </c>
      <c r="O3555" s="88">
        <f>'HP-Api, V2-Sep24'!AR3557</f>
        <v>0</v>
      </c>
      <c r="P3555" s="89" t="str">
        <f t="shared" si="554"/>
        <v/>
      </c>
      <c r="Q3555" s="89" t="e">
        <f t="shared" si="555"/>
        <v>#VALUE!</v>
      </c>
      <c r="R3555" s="89" t="e">
        <f t="shared" si="556"/>
        <v>#VALUE!</v>
      </c>
      <c r="S3555" s="173">
        <f>'HP-Api, V2-Sep24'!AS3557</f>
        <v>0</v>
      </c>
      <c r="T3555" s="89">
        <f t="shared" si="557"/>
        <v>1</v>
      </c>
      <c r="U3555" s="90" t="e">
        <f t="shared" si="558"/>
        <v>#DIV/0!</v>
      </c>
      <c r="V3555" s="91" t="e">
        <f t="shared" si="559"/>
        <v>#DIV/0!</v>
      </c>
    </row>
    <row r="3556" spans="1:22" x14ac:dyDescent="0.3">
      <c r="A3556" s="88">
        <f>'HP-Api, V2-Sep24'!D3558</f>
        <v>0</v>
      </c>
      <c r="B3556" s="88" cm="1">
        <f t="array" ref="B3556">IF(OR(A3556=DATA!$H$2:$H$13),3,IF(OR(A3556=DATA!$H$14:$H$119),2,1))</f>
        <v>1</v>
      </c>
      <c r="C3556" s="88">
        <f>'HP-Api, V2-Sep24'!G3558</f>
        <v>0</v>
      </c>
      <c r="D3556" s="89" t="str">
        <f>IF(AND(C3556&gt;='Risk(dist, colmena)'!$C$9, C3556&lt;='Risk(dist, colmena)'!$E$9), 1, IF(AND(C3556&gt;'Risk(dist, colmena)'!$C$10, C3556&lt;='Risk(dist, colmena)'!$E$10), 2, IF(C3556&gt;='Risk(dist, colmena)'!$C$11, 3, "")))</f>
        <v/>
      </c>
      <c r="E3556" s="173">
        <f>'HP-Api, V2-Sep24'!L3558</f>
        <v>0</v>
      </c>
      <c r="F3556" s="173" t="str">
        <f>IF(AND(E3556&gt;='Risk(dist, colmena)'!$H$9, E3556&lt;='Risk(dist, colmena)'!$J$9), 1, IF(AND(E3556&gt;'Risk(dist, colmena)'!$H$10, E3556&lt;='Risk(dist, colmena)'!$J$10), 2, IF(E3556&gt;='Risk(dist, colmena)'!$H$11, 3, "")))</f>
        <v/>
      </c>
      <c r="G3556" s="88">
        <f>'HP-Api, V2-Sep24'!AH3558</f>
        <v>0</v>
      </c>
      <c r="H3556" s="89" t="str">
        <f t="shared" si="551"/>
        <v/>
      </c>
      <c r="I3556" s="194" t="e">
        <f>('HP-Api, V2-Sep24'!AK3558-'HP-Api, V2-Sep24'!S3558)/'HP-Api, V2-Sep24'!S3558</f>
        <v>#DIV/0!</v>
      </c>
      <c r="J3556" s="89" t="e">
        <f t="shared" si="552"/>
        <v>#DIV/0!</v>
      </c>
      <c r="K3556" s="195">
        <f>'HP-Api, V2-Sep24'!AQ3558</f>
        <v>0</v>
      </c>
      <c r="L3556" s="89">
        <f t="shared" si="553"/>
        <v>1</v>
      </c>
      <c r="M3556" s="88">
        <f>'HP-Api, V2-Sep24'!AM3558</f>
        <v>0</v>
      </c>
      <c r="N3556" s="89" t="str">
        <f t="shared" si="550"/>
        <v/>
      </c>
      <c r="O3556" s="88">
        <f>'HP-Api, V2-Sep24'!AR3558</f>
        <v>0</v>
      </c>
      <c r="P3556" s="89" t="str">
        <f t="shared" si="554"/>
        <v/>
      </c>
      <c r="Q3556" s="89" t="e">
        <f t="shared" si="555"/>
        <v>#VALUE!</v>
      </c>
      <c r="R3556" s="89" t="e">
        <f t="shared" si="556"/>
        <v>#VALUE!</v>
      </c>
      <c r="S3556" s="173">
        <f>'HP-Api, V2-Sep24'!AS3558</f>
        <v>0</v>
      </c>
      <c r="T3556" s="89">
        <f t="shared" si="557"/>
        <v>1</v>
      </c>
      <c r="U3556" s="90" t="e">
        <f t="shared" si="558"/>
        <v>#DIV/0!</v>
      </c>
      <c r="V3556" s="91" t="e">
        <f t="shared" si="559"/>
        <v>#DIV/0!</v>
      </c>
    </row>
    <row r="3557" spans="1:22" x14ac:dyDescent="0.3">
      <c r="A3557" s="88">
        <f>'HP-Api, V2-Sep24'!D3559</f>
        <v>0</v>
      </c>
      <c r="B3557" s="88" cm="1">
        <f t="array" ref="B3557">IF(OR(A3557=DATA!$H$2:$H$13),3,IF(OR(A3557=DATA!$H$14:$H$119),2,1))</f>
        <v>1</v>
      </c>
      <c r="C3557" s="88">
        <f>'HP-Api, V2-Sep24'!G3559</f>
        <v>0</v>
      </c>
      <c r="D3557" s="89" t="str">
        <f>IF(AND(C3557&gt;='Risk(dist, colmena)'!$C$9, C3557&lt;='Risk(dist, colmena)'!$E$9), 1, IF(AND(C3557&gt;'Risk(dist, colmena)'!$C$10, C3557&lt;='Risk(dist, colmena)'!$E$10), 2, IF(C3557&gt;='Risk(dist, colmena)'!$C$11, 3, "")))</f>
        <v/>
      </c>
      <c r="E3557" s="173">
        <f>'HP-Api, V2-Sep24'!L3559</f>
        <v>0</v>
      </c>
      <c r="F3557" s="173" t="str">
        <f>IF(AND(E3557&gt;='Risk(dist, colmena)'!$H$9, E3557&lt;='Risk(dist, colmena)'!$J$9), 1, IF(AND(E3557&gt;'Risk(dist, colmena)'!$H$10, E3557&lt;='Risk(dist, colmena)'!$J$10), 2, IF(E3557&gt;='Risk(dist, colmena)'!$H$11, 3, "")))</f>
        <v/>
      </c>
      <c r="G3557" s="88">
        <f>'HP-Api, V2-Sep24'!AH3559</f>
        <v>0</v>
      </c>
      <c r="H3557" s="89" t="str">
        <f t="shared" si="551"/>
        <v/>
      </c>
      <c r="I3557" s="194" t="e">
        <f>('HP-Api, V2-Sep24'!AK3559-'HP-Api, V2-Sep24'!S3559)/'HP-Api, V2-Sep24'!S3559</f>
        <v>#DIV/0!</v>
      </c>
      <c r="J3557" s="89" t="e">
        <f t="shared" si="552"/>
        <v>#DIV/0!</v>
      </c>
      <c r="K3557" s="195">
        <f>'HP-Api, V2-Sep24'!AQ3559</f>
        <v>0</v>
      </c>
      <c r="L3557" s="89">
        <f t="shared" si="553"/>
        <v>1</v>
      </c>
      <c r="M3557" s="88">
        <f>'HP-Api, V2-Sep24'!AM3559</f>
        <v>0</v>
      </c>
      <c r="N3557" s="89" t="str">
        <f t="shared" si="550"/>
        <v/>
      </c>
      <c r="O3557" s="88">
        <f>'HP-Api, V2-Sep24'!AR3559</f>
        <v>0</v>
      </c>
      <c r="P3557" s="89" t="str">
        <f t="shared" si="554"/>
        <v/>
      </c>
      <c r="Q3557" s="89" t="e">
        <f t="shared" si="555"/>
        <v>#VALUE!</v>
      </c>
      <c r="R3557" s="89" t="e">
        <f t="shared" si="556"/>
        <v>#VALUE!</v>
      </c>
      <c r="S3557" s="173">
        <f>'HP-Api, V2-Sep24'!AS3559</f>
        <v>0</v>
      </c>
      <c r="T3557" s="89">
        <f t="shared" si="557"/>
        <v>1</v>
      </c>
      <c r="U3557" s="90" t="e">
        <f t="shared" si="558"/>
        <v>#DIV/0!</v>
      </c>
      <c r="V3557" s="91" t="e">
        <f t="shared" si="559"/>
        <v>#DIV/0!</v>
      </c>
    </row>
    <row r="3558" spans="1:22" x14ac:dyDescent="0.3">
      <c r="A3558" s="88">
        <f>'HP-Api, V2-Sep24'!D3560</f>
        <v>0</v>
      </c>
      <c r="B3558" s="88" cm="1">
        <f t="array" ref="B3558">IF(OR(A3558=DATA!$H$2:$H$13),3,IF(OR(A3558=DATA!$H$14:$H$119),2,1))</f>
        <v>1</v>
      </c>
      <c r="C3558" s="88">
        <f>'HP-Api, V2-Sep24'!G3560</f>
        <v>0</v>
      </c>
      <c r="D3558" s="89" t="str">
        <f>IF(AND(C3558&gt;='Risk(dist, colmena)'!$C$9, C3558&lt;='Risk(dist, colmena)'!$E$9), 1, IF(AND(C3558&gt;'Risk(dist, colmena)'!$C$10, C3558&lt;='Risk(dist, colmena)'!$E$10), 2, IF(C3558&gt;='Risk(dist, colmena)'!$C$11, 3, "")))</f>
        <v/>
      </c>
      <c r="E3558" s="173">
        <f>'HP-Api, V2-Sep24'!L3560</f>
        <v>0</v>
      </c>
      <c r="F3558" s="173" t="str">
        <f>IF(AND(E3558&gt;='Risk(dist, colmena)'!$H$9, E3558&lt;='Risk(dist, colmena)'!$J$9), 1, IF(AND(E3558&gt;'Risk(dist, colmena)'!$H$10, E3558&lt;='Risk(dist, colmena)'!$J$10), 2, IF(E3558&gt;='Risk(dist, colmena)'!$H$11, 3, "")))</f>
        <v/>
      </c>
      <c r="G3558" s="88">
        <f>'HP-Api, V2-Sep24'!AH3560</f>
        <v>0</v>
      </c>
      <c r="H3558" s="89" t="str">
        <f t="shared" si="551"/>
        <v/>
      </c>
      <c r="I3558" s="194" t="e">
        <f>('HP-Api, V2-Sep24'!AK3560-'HP-Api, V2-Sep24'!S3560)/'HP-Api, V2-Sep24'!S3560</f>
        <v>#DIV/0!</v>
      </c>
      <c r="J3558" s="89" t="e">
        <f t="shared" si="552"/>
        <v>#DIV/0!</v>
      </c>
      <c r="K3558" s="195">
        <f>'HP-Api, V2-Sep24'!AQ3560</f>
        <v>0</v>
      </c>
      <c r="L3558" s="89">
        <f t="shared" si="553"/>
        <v>1</v>
      </c>
      <c r="M3558" s="88">
        <f>'HP-Api, V2-Sep24'!AM3560</f>
        <v>0</v>
      </c>
      <c r="N3558" s="89" t="str">
        <f t="shared" si="550"/>
        <v/>
      </c>
      <c r="O3558" s="88">
        <f>'HP-Api, V2-Sep24'!AR3560</f>
        <v>0</v>
      </c>
      <c r="P3558" s="89" t="str">
        <f t="shared" si="554"/>
        <v/>
      </c>
      <c r="Q3558" s="89" t="e">
        <f t="shared" si="555"/>
        <v>#VALUE!</v>
      </c>
      <c r="R3558" s="89" t="e">
        <f t="shared" si="556"/>
        <v>#VALUE!</v>
      </c>
      <c r="S3558" s="173">
        <f>'HP-Api, V2-Sep24'!AS3560</f>
        <v>0</v>
      </c>
      <c r="T3558" s="89">
        <f t="shared" si="557"/>
        <v>1</v>
      </c>
      <c r="U3558" s="90" t="e">
        <f t="shared" si="558"/>
        <v>#DIV/0!</v>
      </c>
      <c r="V3558" s="91" t="e">
        <f t="shared" si="559"/>
        <v>#DIV/0!</v>
      </c>
    </row>
    <row r="3559" spans="1:22" x14ac:dyDescent="0.3">
      <c r="A3559" s="88">
        <f>'HP-Api, V2-Sep24'!D3561</f>
        <v>0</v>
      </c>
      <c r="B3559" s="88" cm="1">
        <f t="array" ref="B3559">IF(OR(A3559=DATA!$H$2:$H$13),3,IF(OR(A3559=DATA!$H$14:$H$119),2,1))</f>
        <v>1</v>
      </c>
      <c r="C3559" s="88">
        <f>'HP-Api, V2-Sep24'!G3561</f>
        <v>0</v>
      </c>
      <c r="D3559" s="89" t="str">
        <f>IF(AND(C3559&gt;='Risk(dist, colmena)'!$C$9, C3559&lt;='Risk(dist, colmena)'!$E$9), 1, IF(AND(C3559&gt;'Risk(dist, colmena)'!$C$10, C3559&lt;='Risk(dist, colmena)'!$E$10), 2, IF(C3559&gt;='Risk(dist, colmena)'!$C$11, 3, "")))</f>
        <v/>
      </c>
      <c r="E3559" s="173">
        <f>'HP-Api, V2-Sep24'!L3561</f>
        <v>0</v>
      </c>
      <c r="F3559" s="173" t="str">
        <f>IF(AND(E3559&gt;='Risk(dist, colmena)'!$H$9, E3559&lt;='Risk(dist, colmena)'!$J$9), 1, IF(AND(E3559&gt;'Risk(dist, colmena)'!$H$10, E3559&lt;='Risk(dist, colmena)'!$J$10), 2, IF(E3559&gt;='Risk(dist, colmena)'!$H$11, 3, "")))</f>
        <v/>
      </c>
      <c r="G3559" s="88">
        <f>'HP-Api, V2-Sep24'!AH3561</f>
        <v>0</v>
      </c>
      <c r="H3559" s="89" t="str">
        <f t="shared" si="551"/>
        <v/>
      </c>
      <c r="I3559" s="194" t="e">
        <f>('HP-Api, V2-Sep24'!AK3561-'HP-Api, V2-Sep24'!S3561)/'HP-Api, V2-Sep24'!S3561</f>
        <v>#DIV/0!</v>
      </c>
      <c r="J3559" s="89" t="e">
        <f t="shared" si="552"/>
        <v>#DIV/0!</v>
      </c>
      <c r="K3559" s="195">
        <f>'HP-Api, V2-Sep24'!AQ3561</f>
        <v>0</v>
      </c>
      <c r="L3559" s="89">
        <f t="shared" si="553"/>
        <v>1</v>
      </c>
      <c r="M3559" s="88">
        <f>'HP-Api, V2-Sep24'!AM3561</f>
        <v>0</v>
      </c>
      <c r="N3559" s="89" t="str">
        <f t="shared" si="550"/>
        <v/>
      </c>
      <c r="O3559" s="88">
        <f>'HP-Api, V2-Sep24'!AR3561</f>
        <v>0</v>
      </c>
      <c r="P3559" s="89" t="str">
        <f t="shared" si="554"/>
        <v/>
      </c>
      <c r="Q3559" s="89" t="e">
        <f t="shared" si="555"/>
        <v>#VALUE!</v>
      </c>
      <c r="R3559" s="89" t="e">
        <f t="shared" si="556"/>
        <v>#VALUE!</v>
      </c>
      <c r="S3559" s="173">
        <f>'HP-Api, V2-Sep24'!AS3561</f>
        <v>0</v>
      </c>
      <c r="T3559" s="89">
        <f t="shared" si="557"/>
        <v>1</v>
      </c>
      <c r="U3559" s="90" t="e">
        <f t="shared" si="558"/>
        <v>#DIV/0!</v>
      </c>
      <c r="V3559" s="91" t="e">
        <f t="shared" si="559"/>
        <v>#DIV/0!</v>
      </c>
    </row>
    <row r="3560" spans="1:22" x14ac:dyDescent="0.3">
      <c r="A3560" s="88">
        <f>'HP-Api, V2-Sep24'!D3562</f>
        <v>0</v>
      </c>
      <c r="B3560" s="88" cm="1">
        <f t="array" ref="B3560">IF(OR(A3560=DATA!$H$2:$H$13),3,IF(OR(A3560=DATA!$H$14:$H$119),2,1))</f>
        <v>1</v>
      </c>
      <c r="C3560" s="88">
        <f>'HP-Api, V2-Sep24'!G3562</f>
        <v>0</v>
      </c>
      <c r="D3560" s="89" t="str">
        <f>IF(AND(C3560&gt;='Risk(dist, colmena)'!$C$9, C3560&lt;='Risk(dist, colmena)'!$E$9), 1, IF(AND(C3560&gt;'Risk(dist, colmena)'!$C$10, C3560&lt;='Risk(dist, colmena)'!$E$10), 2, IF(C3560&gt;='Risk(dist, colmena)'!$C$11, 3, "")))</f>
        <v/>
      </c>
      <c r="E3560" s="173">
        <f>'HP-Api, V2-Sep24'!L3562</f>
        <v>0</v>
      </c>
      <c r="F3560" s="173" t="str">
        <f>IF(AND(E3560&gt;='Risk(dist, colmena)'!$H$9, E3560&lt;='Risk(dist, colmena)'!$J$9), 1, IF(AND(E3560&gt;'Risk(dist, colmena)'!$H$10, E3560&lt;='Risk(dist, colmena)'!$J$10), 2, IF(E3560&gt;='Risk(dist, colmena)'!$H$11, 3, "")))</f>
        <v/>
      </c>
      <c r="G3560" s="88">
        <f>'HP-Api, V2-Sep24'!AH3562</f>
        <v>0</v>
      </c>
      <c r="H3560" s="89" t="str">
        <f t="shared" si="551"/>
        <v/>
      </c>
      <c r="I3560" s="194" t="e">
        <f>('HP-Api, V2-Sep24'!AK3562-'HP-Api, V2-Sep24'!S3562)/'HP-Api, V2-Sep24'!S3562</f>
        <v>#DIV/0!</v>
      </c>
      <c r="J3560" s="89" t="e">
        <f t="shared" si="552"/>
        <v>#DIV/0!</v>
      </c>
      <c r="K3560" s="195">
        <f>'HP-Api, V2-Sep24'!AQ3562</f>
        <v>0</v>
      </c>
      <c r="L3560" s="89">
        <f t="shared" si="553"/>
        <v>1</v>
      </c>
      <c r="M3560" s="88">
        <f>'HP-Api, V2-Sep24'!AM3562</f>
        <v>0</v>
      </c>
      <c r="N3560" s="89" t="str">
        <f t="shared" si="550"/>
        <v/>
      </c>
      <c r="O3560" s="88">
        <f>'HP-Api, V2-Sep24'!AR3562</f>
        <v>0</v>
      </c>
      <c r="P3560" s="89" t="str">
        <f t="shared" si="554"/>
        <v/>
      </c>
      <c r="Q3560" s="89" t="e">
        <f t="shared" si="555"/>
        <v>#VALUE!</v>
      </c>
      <c r="R3560" s="89" t="e">
        <f t="shared" si="556"/>
        <v>#VALUE!</v>
      </c>
      <c r="S3560" s="173">
        <f>'HP-Api, V2-Sep24'!AS3562</f>
        <v>0</v>
      </c>
      <c r="T3560" s="89">
        <f t="shared" si="557"/>
        <v>1</v>
      </c>
      <c r="U3560" s="90" t="e">
        <f t="shared" si="558"/>
        <v>#DIV/0!</v>
      </c>
      <c r="V3560" s="91" t="e">
        <f t="shared" si="559"/>
        <v>#DIV/0!</v>
      </c>
    </row>
    <row r="3561" spans="1:22" x14ac:dyDescent="0.3">
      <c r="A3561" s="88">
        <f>'HP-Api, V2-Sep24'!D3563</f>
        <v>0</v>
      </c>
      <c r="B3561" s="88" cm="1">
        <f t="array" ref="B3561">IF(OR(A3561=DATA!$H$2:$H$13),3,IF(OR(A3561=DATA!$H$14:$H$119),2,1))</f>
        <v>1</v>
      </c>
      <c r="C3561" s="88">
        <f>'HP-Api, V2-Sep24'!G3563</f>
        <v>0</v>
      </c>
      <c r="D3561" s="89" t="str">
        <f>IF(AND(C3561&gt;='Risk(dist, colmena)'!$C$9, C3561&lt;='Risk(dist, colmena)'!$E$9), 1, IF(AND(C3561&gt;'Risk(dist, colmena)'!$C$10, C3561&lt;='Risk(dist, colmena)'!$E$10), 2, IF(C3561&gt;='Risk(dist, colmena)'!$C$11, 3, "")))</f>
        <v/>
      </c>
      <c r="E3561" s="173">
        <f>'HP-Api, V2-Sep24'!L3563</f>
        <v>0</v>
      </c>
      <c r="F3561" s="173" t="str">
        <f>IF(AND(E3561&gt;='Risk(dist, colmena)'!$H$9, E3561&lt;='Risk(dist, colmena)'!$J$9), 1, IF(AND(E3561&gt;'Risk(dist, colmena)'!$H$10, E3561&lt;='Risk(dist, colmena)'!$J$10), 2, IF(E3561&gt;='Risk(dist, colmena)'!$H$11, 3, "")))</f>
        <v/>
      </c>
      <c r="G3561" s="88">
        <f>'HP-Api, V2-Sep24'!AH3563</f>
        <v>0</v>
      </c>
      <c r="H3561" s="89" t="str">
        <f t="shared" si="551"/>
        <v/>
      </c>
      <c r="I3561" s="194" t="e">
        <f>('HP-Api, V2-Sep24'!AK3563-'HP-Api, V2-Sep24'!S3563)/'HP-Api, V2-Sep24'!S3563</f>
        <v>#DIV/0!</v>
      </c>
      <c r="J3561" s="89" t="e">
        <f t="shared" si="552"/>
        <v>#DIV/0!</v>
      </c>
      <c r="K3561" s="195">
        <f>'HP-Api, V2-Sep24'!AQ3563</f>
        <v>0</v>
      </c>
      <c r="L3561" s="89">
        <f t="shared" si="553"/>
        <v>1</v>
      </c>
      <c r="M3561" s="88">
        <f>'HP-Api, V2-Sep24'!AM3563</f>
        <v>0</v>
      </c>
      <c r="N3561" s="89" t="str">
        <f t="shared" si="550"/>
        <v/>
      </c>
      <c r="O3561" s="88">
        <f>'HP-Api, V2-Sep24'!AR3563</f>
        <v>0</v>
      </c>
      <c r="P3561" s="89" t="str">
        <f t="shared" si="554"/>
        <v/>
      </c>
      <c r="Q3561" s="89" t="e">
        <f t="shared" si="555"/>
        <v>#VALUE!</v>
      </c>
      <c r="R3561" s="89" t="e">
        <f t="shared" si="556"/>
        <v>#VALUE!</v>
      </c>
      <c r="S3561" s="173">
        <f>'HP-Api, V2-Sep24'!AS3563</f>
        <v>0</v>
      </c>
      <c r="T3561" s="89">
        <f t="shared" si="557"/>
        <v>1</v>
      </c>
      <c r="U3561" s="90" t="e">
        <f t="shared" si="558"/>
        <v>#DIV/0!</v>
      </c>
      <c r="V3561" s="91" t="e">
        <f t="shared" si="559"/>
        <v>#DIV/0!</v>
      </c>
    </row>
    <row r="3562" spans="1:22" x14ac:dyDescent="0.3">
      <c r="A3562" s="88">
        <f>'HP-Api, V2-Sep24'!D3564</f>
        <v>0</v>
      </c>
      <c r="B3562" s="88" cm="1">
        <f t="array" ref="B3562">IF(OR(A3562=DATA!$H$2:$H$13),3,IF(OR(A3562=DATA!$H$14:$H$119),2,1))</f>
        <v>1</v>
      </c>
      <c r="C3562" s="88">
        <f>'HP-Api, V2-Sep24'!G3564</f>
        <v>0</v>
      </c>
      <c r="D3562" s="89" t="str">
        <f>IF(AND(C3562&gt;='Risk(dist, colmena)'!$C$9, C3562&lt;='Risk(dist, colmena)'!$E$9), 1, IF(AND(C3562&gt;'Risk(dist, colmena)'!$C$10, C3562&lt;='Risk(dist, colmena)'!$E$10), 2, IF(C3562&gt;='Risk(dist, colmena)'!$C$11, 3, "")))</f>
        <v/>
      </c>
      <c r="E3562" s="173">
        <f>'HP-Api, V2-Sep24'!L3564</f>
        <v>0</v>
      </c>
      <c r="F3562" s="173" t="str">
        <f>IF(AND(E3562&gt;='Risk(dist, colmena)'!$H$9, E3562&lt;='Risk(dist, colmena)'!$J$9), 1, IF(AND(E3562&gt;'Risk(dist, colmena)'!$H$10, E3562&lt;='Risk(dist, colmena)'!$J$10), 2, IF(E3562&gt;='Risk(dist, colmena)'!$H$11, 3, "")))</f>
        <v/>
      </c>
      <c r="G3562" s="88">
        <f>'HP-Api, V2-Sep24'!AH3564</f>
        <v>0</v>
      </c>
      <c r="H3562" s="89" t="str">
        <f t="shared" si="551"/>
        <v/>
      </c>
      <c r="I3562" s="194" t="e">
        <f>('HP-Api, V2-Sep24'!AK3564-'HP-Api, V2-Sep24'!S3564)/'HP-Api, V2-Sep24'!S3564</f>
        <v>#DIV/0!</v>
      </c>
      <c r="J3562" s="89" t="e">
        <f t="shared" si="552"/>
        <v>#DIV/0!</v>
      </c>
      <c r="K3562" s="195">
        <f>'HP-Api, V2-Sep24'!AQ3564</f>
        <v>0</v>
      </c>
      <c r="L3562" s="89">
        <f t="shared" si="553"/>
        <v>1</v>
      </c>
      <c r="M3562" s="88">
        <f>'HP-Api, V2-Sep24'!AM3564</f>
        <v>0</v>
      </c>
      <c r="N3562" s="89" t="str">
        <f t="shared" si="550"/>
        <v/>
      </c>
      <c r="O3562" s="88">
        <f>'HP-Api, V2-Sep24'!AR3564</f>
        <v>0</v>
      </c>
      <c r="P3562" s="89" t="str">
        <f t="shared" si="554"/>
        <v/>
      </c>
      <c r="Q3562" s="89" t="e">
        <f t="shared" si="555"/>
        <v>#VALUE!</v>
      </c>
      <c r="R3562" s="89" t="e">
        <f t="shared" si="556"/>
        <v>#VALUE!</v>
      </c>
      <c r="S3562" s="173">
        <f>'HP-Api, V2-Sep24'!AS3564</f>
        <v>0</v>
      </c>
      <c r="T3562" s="89">
        <f t="shared" si="557"/>
        <v>1</v>
      </c>
      <c r="U3562" s="90" t="e">
        <f t="shared" si="558"/>
        <v>#DIV/0!</v>
      </c>
      <c r="V3562" s="91" t="e">
        <f t="shared" si="559"/>
        <v>#DIV/0!</v>
      </c>
    </row>
    <row r="3563" spans="1:22" x14ac:dyDescent="0.3">
      <c r="A3563" s="88">
        <f>'HP-Api, V2-Sep24'!D3565</f>
        <v>0</v>
      </c>
      <c r="B3563" s="88" cm="1">
        <f t="array" ref="B3563">IF(OR(A3563=DATA!$H$2:$H$13),3,IF(OR(A3563=DATA!$H$14:$H$119),2,1))</f>
        <v>1</v>
      </c>
      <c r="C3563" s="88">
        <f>'HP-Api, V2-Sep24'!G3565</f>
        <v>0</v>
      </c>
      <c r="D3563" s="89" t="str">
        <f>IF(AND(C3563&gt;='Risk(dist, colmena)'!$C$9, C3563&lt;='Risk(dist, colmena)'!$E$9), 1, IF(AND(C3563&gt;'Risk(dist, colmena)'!$C$10, C3563&lt;='Risk(dist, colmena)'!$E$10), 2, IF(C3563&gt;='Risk(dist, colmena)'!$C$11, 3, "")))</f>
        <v/>
      </c>
      <c r="E3563" s="173">
        <f>'HP-Api, V2-Sep24'!L3565</f>
        <v>0</v>
      </c>
      <c r="F3563" s="173" t="str">
        <f>IF(AND(E3563&gt;='Risk(dist, colmena)'!$H$9, E3563&lt;='Risk(dist, colmena)'!$J$9), 1, IF(AND(E3563&gt;'Risk(dist, colmena)'!$H$10, E3563&lt;='Risk(dist, colmena)'!$J$10), 2, IF(E3563&gt;='Risk(dist, colmena)'!$H$11, 3, "")))</f>
        <v/>
      </c>
      <c r="G3563" s="88">
        <f>'HP-Api, V2-Sep24'!AH3565</f>
        <v>0</v>
      </c>
      <c r="H3563" s="89" t="str">
        <f t="shared" si="551"/>
        <v/>
      </c>
      <c r="I3563" s="194" t="e">
        <f>('HP-Api, V2-Sep24'!AK3565-'HP-Api, V2-Sep24'!S3565)/'HP-Api, V2-Sep24'!S3565</f>
        <v>#DIV/0!</v>
      </c>
      <c r="J3563" s="89" t="e">
        <f t="shared" si="552"/>
        <v>#DIV/0!</v>
      </c>
      <c r="K3563" s="195">
        <f>'HP-Api, V2-Sep24'!AQ3565</f>
        <v>0</v>
      </c>
      <c r="L3563" s="89">
        <f t="shared" si="553"/>
        <v>1</v>
      </c>
      <c r="M3563" s="88">
        <f>'HP-Api, V2-Sep24'!AM3565</f>
        <v>0</v>
      </c>
      <c r="N3563" s="89" t="str">
        <f t="shared" si="550"/>
        <v/>
      </c>
      <c r="O3563" s="88">
        <f>'HP-Api, V2-Sep24'!AR3565</f>
        <v>0</v>
      </c>
      <c r="P3563" s="89" t="str">
        <f t="shared" si="554"/>
        <v/>
      </c>
      <c r="Q3563" s="89" t="e">
        <f t="shared" si="555"/>
        <v>#VALUE!</v>
      </c>
      <c r="R3563" s="89" t="e">
        <f t="shared" si="556"/>
        <v>#VALUE!</v>
      </c>
      <c r="S3563" s="173">
        <f>'HP-Api, V2-Sep24'!AS3565</f>
        <v>0</v>
      </c>
      <c r="T3563" s="89">
        <f t="shared" si="557"/>
        <v>1</v>
      </c>
      <c r="U3563" s="90" t="e">
        <f t="shared" si="558"/>
        <v>#DIV/0!</v>
      </c>
      <c r="V3563" s="91" t="e">
        <f t="shared" si="559"/>
        <v>#DIV/0!</v>
      </c>
    </row>
    <row r="3564" spans="1:22" x14ac:dyDescent="0.3">
      <c r="A3564" s="88">
        <f>'HP-Api, V2-Sep24'!D3566</f>
        <v>0</v>
      </c>
      <c r="B3564" s="88" cm="1">
        <f t="array" ref="B3564">IF(OR(A3564=DATA!$H$2:$H$13),3,IF(OR(A3564=DATA!$H$14:$H$119),2,1))</f>
        <v>1</v>
      </c>
      <c r="C3564" s="88">
        <f>'HP-Api, V2-Sep24'!G3566</f>
        <v>0</v>
      </c>
      <c r="D3564" s="89" t="str">
        <f>IF(AND(C3564&gt;='Risk(dist, colmena)'!$C$9, C3564&lt;='Risk(dist, colmena)'!$E$9), 1, IF(AND(C3564&gt;'Risk(dist, colmena)'!$C$10, C3564&lt;='Risk(dist, colmena)'!$E$10), 2, IF(C3564&gt;='Risk(dist, colmena)'!$C$11, 3, "")))</f>
        <v/>
      </c>
      <c r="E3564" s="173">
        <f>'HP-Api, V2-Sep24'!L3566</f>
        <v>0</v>
      </c>
      <c r="F3564" s="173" t="str">
        <f>IF(AND(E3564&gt;='Risk(dist, colmena)'!$H$9, E3564&lt;='Risk(dist, colmena)'!$J$9), 1, IF(AND(E3564&gt;'Risk(dist, colmena)'!$H$10, E3564&lt;='Risk(dist, colmena)'!$J$10), 2, IF(E3564&gt;='Risk(dist, colmena)'!$H$11, 3, "")))</f>
        <v/>
      </c>
      <c r="G3564" s="88">
        <f>'HP-Api, V2-Sep24'!AH3566</f>
        <v>0</v>
      </c>
      <c r="H3564" s="89" t="str">
        <f t="shared" si="551"/>
        <v/>
      </c>
      <c r="I3564" s="194" t="e">
        <f>('HP-Api, V2-Sep24'!AK3566-'HP-Api, V2-Sep24'!S3566)/'HP-Api, V2-Sep24'!S3566</f>
        <v>#DIV/0!</v>
      </c>
      <c r="J3564" s="89" t="e">
        <f t="shared" si="552"/>
        <v>#DIV/0!</v>
      </c>
      <c r="K3564" s="195">
        <f>'HP-Api, V2-Sep24'!AQ3566</f>
        <v>0</v>
      </c>
      <c r="L3564" s="89">
        <f t="shared" si="553"/>
        <v>1</v>
      </c>
      <c r="M3564" s="88">
        <f>'HP-Api, V2-Sep24'!AM3566</f>
        <v>0</v>
      </c>
      <c r="N3564" s="89" t="str">
        <f t="shared" si="550"/>
        <v/>
      </c>
      <c r="O3564" s="88">
        <f>'HP-Api, V2-Sep24'!AR3566</f>
        <v>0</v>
      </c>
      <c r="P3564" s="89" t="str">
        <f t="shared" si="554"/>
        <v/>
      </c>
      <c r="Q3564" s="89" t="e">
        <f t="shared" si="555"/>
        <v>#VALUE!</v>
      </c>
      <c r="R3564" s="89" t="e">
        <f t="shared" si="556"/>
        <v>#VALUE!</v>
      </c>
      <c r="S3564" s="173">
        <f>'HP-Api, V2-Sep24'!AS3566</f>
        <v>0</v>
      </c>
      <c r="T3564" s="89">
        <f t="shared" si="557"/>
        <v>1</v>
      </c>
      <c r="U3564" s="90" t="e">
        <f t="shared" si="558"/>
        <v>#DIV/0!</v>
      </c>
      <c r="V3564" s="91" t="e">
        <f t="shared" si="559"/>
        <v>#DIV/0!</v>
      </c>
    </row>
    <row r="3565" spans="1:22" x14ac:dyDescent="0.3">
      <c r="A3565" s="88">
        <f>'HP-Api, V2-Sep24'!D3567</f>
        <v>0</v>
      </c>
      <c r="B3565" s="88" cm="1">
        <f t="array" ref="B3565">IF(OR(A3565=DATA!$H$2:$H$13),3,IF(OR(A3565=DATA!$H$14:$H$119),2,1))</f>
        <v>1</v>
      </c>
      <c r="C3565" s="88">
        <f>'HP-Api, V2-Sep24'!G3567</f>
        <v>0</v>
      </c>
      <c r="D3565" s="89" t="str">
        <f>IF(AND(C3565&gt;='Risk(dist, colmena)'!$C$9, C3565&lt;='Risk(dist, colmena)'!$E$9), 1, IF(AND(C3565&gt;'Risk(dist, colmena)'!$C$10, C3565&lt;='Risk(dist, colmena)'!$E$10), 2, IF(C3565&gt;='Risk(dist, colmena)'!$C$11, 3, "")))</f>
        <v/>
      </c>
      <c r="E3565" s="173">
        <f>'HP-Api, V2-Sep24'!L3567</f>
        <v>0</v>
      </c>
      <c r="F3565" s="173" t="str">
        <f>IF(AND(E3565&gt;='Risk(dist, colmena)'!$H$9, E3565&lt;='Risk(dist, colmena)'!$J$9), 1, IF(AND(E3565&gt;'Risk(dist, colmena)'!$H$10, E3565&lt;='Risk(dist, colmena)'!$J$10), 2, IF(E3565&gt;='Risk(dist, colmena)'!$H$11, 3, "")))</f>
        <v/>
      </c>
      <c r="G3565" s="88">
        <f>'HP-Api, V2-Sep24'!AH3567</f>
        <v>0</v>
      </c>
      <c r="H3565" s="89" t="str">
        <f t="shared" si="551"/>
        <v/>
      </c>
      <c r="I3565" s="194" t="e">
        <f>('HP-Api, V2-Sep24'!AK3567-'HP-Api, V2-Sep24'!S3567)/'HP-Api, V2-Sep24'!S3567</f>
        <v>#DIV/0!</v>
      </c>
      <c r="J3565" s="89" t="e">
        <f t="shared" si="552"/>
        <v>#DIV/0!</v>
      </c>
      <c r="K3565" s="195">
        <f>'HP-Api, V2-Sep24'!AQ3567</f>
        <v>0</v>
      </c>
      <c r="L3565" s="89">
        <f t="shared" si="553"/>
        <v>1</v>
      </c>
      <c r="M3565" s="88">
        <f>'HP-Api, V2-Sep24'!AM3567</f>
        <v>0</v>
      </c>
      <c r="N3565" s="89" t="str">
        <f t="shared" si="550"/>
        <v/>
      </c>
      <c r="O3565" s="88">
        <f>'HP-Api, V2-Sep24'!AR3567</f>
        <v>0</v>
      </c>
      <c r="P3565" s="89" t="str">
        <f t="shared" si="554"/>
        <v/>
      </c>
      <c r="Q3565" s="89" t="e">
        <f t="shared" si="555"/>
        <v>#VALUE!</v>
      </c>
      <c r="R3565" s="89" t="e">
        <f t="shared" si="556"/>
        <v>#VALUE!</v>
      </c>
      <c r="S3565" s="173">
        <f>'HP-Api, V2-Sep24'!AS3567</f>
        <v>0</v>
      </c>
      <c r="T3565" s="89">
        <f t="shared" si="557"/>
        <v>1</v>
      </c>
      <c r="U3565" s="90" t="e">
        <f t="shared" si="558"/>
        <v>#DIV/0!</v>
      </c>
      <c r="V3565" s="91" t="e">
        <f t="shared" si="559"/>
        <v>#DIV/0!</v>
      </c>
    </row>
    <row r="3566" spans="1:22" x14ac:dyDescent="0.3">
      <c r="A3566" s="88">
        <f>'HP-Api, V2-Sep24'!D3568</f>
        <v>0</v>
      </c>
      <c r="B3566" s="88" cm="1">
        <f t="array" ref="B3566">IF(OR(A3566=DATA!$H$2:$H$13),3,IF(OR(A3566=DATA!$H$14:$H$119),2,1))</f>
        <v>1</v>
      </c>
      <c r="C3566" s="88">
        <f>'HP-Api, V2-Sep24'!G3568</f>
        <v>0</v>
      </c>
      <c r="D3566" s="89" t="str">
        <f>IF(AND(C3566&gt;='Risk(dist, colmena)'!$C$9, C3566&lt;='Risk(dist, colmena)'!$E$9), 1, IF(AND(C3566&gt;'Risk(dist, colmena)'!$C$10, C3566&lt;='Risk(dist, colmena)'!$E$10), 2, IF(C3566&gt;='Risk(dist, colmena)'!$C$11, 3, "")))</f>
        <v/>
      </c>
      <c r="E3566" s="173">
        <f>'HP-Api, V2-Sep24'!L3568</f>
        <v>0</v>
      </c>
      <c r="F3566" s="173" t="str">
        <f>IF(AND(E3566&gt;='Risk(dist, colmena)'!$H$9, E3566&lt;='Risk(dist, colmena)'!$J$9), 1, IF(AND(E3566&gt;'Risk(dist, colmena)'!$H$10, E3566&lt;='Risk(dist, colmena)'!$J$10), 2, IF(E3566&gt;='Risk(dist, colmena)'!$H$11, 3, "")))</f>
        <v/>
      </c>
      <c r="G3566" s="88">
        <f>'HP-Api, V2-Sep24'!AH3568</f>
        <v>0</v>
      </c>
      <c r="H3566" s="89" t="str">
        <f t="shared" si="551"/>
        <v/>
      </c>
      <c r="I3566" s="194" t="e">
        <f>('HP-Api, V2-Sep24'!AK3568-'HP-Api, V2-Sep24'!S3568)/'HP-Api, V2-Sep24'!S3568</f>
        <v>#DIV/0!</v>
      </c>
      <c r="J3566" s="89" t="e">
        <f t="shared" si="552"/>
        <v>#DIV/0!</v>
      </c>
      <c r="K3566" s="195">
        <f>'HP-Api, V2-Sep24'!AQ3568</f>
        <v>0</v>
      </c>
      <c r="L3566" s="89">
        <f t="shared" si="553"/>
        <v>1</v>
      </c>
      <c r="M3566" s="88">
        <f>'HP-Api, V2-Sep24'!AM3568</f>
        <v>0</v>
      </c>
      <c r="N3566" s="89" t="str">
        <f t="shared" si="550"/>
        <v/>
      </c>
      <c r="O3566" s="88">
        <f>'HP-Api, V2-Sep24'!AR3568</f>
        <v>0</v>
      </c>
      <c r="P3566" s="89" t="str">
        <f t="shared" si="554"/>
        <v/>
      </c>
      <c r="Q3566" s="89" t="e">
        <f t="shared" si="555"/>
        <v>#VALUE!</v>
      </c>
      <c r="R3566" s="89" t="e">
        <f t="shared" si="556"/>
        <v>#VALUE!</v>
      </c>
      <c r="S3566" s="173">
        <f>'HP-Api, V2-Sep24'!AS3568</f>
        <v>0</v>
      </c>
      <c r="T3566" s="89">
        <f t="shared" si="557"/>
        <v>1</v>
      </c>
      <c r="U3566" s="90" t="e">
        <f t="shared" si="558"/>
        <v>#DIV/0!</v>
      </c>
      <c r="V3566" s="91" t="e">
        <f t="shared" si="559"/>
        <v>#DIV/0!</v>
      </c>
    </row>
    <row r="3567" spans="1:22" x14ac:dyDescent="0.3">
      <c r="A3567" s="88">
        <f>'HP-Api, V2-Sep24'!D3569</f>
        <v>0</v>
      </c>
      <c r="B3567" s="88" cm="1">
        <f t="array" ref="B3567">IF(OR(A3567=DATA!$H$2:$H$13),3,IF(OR(A3567=DATA!$H$14:$H$119),2,1))</f>
        <v>1</v>
      </c>
      <c r="C3567" s="88">
        <f>'HP-Api, V2-Sep24'!G3569</f>
        <v>0</v>
      </c>
      <c r="D3567" s="89" t="str">
        <f>IF(AND(C3567&gt;='Risk(dist, colmena)'!$C$9, C3567&lt;='Risk(dist, colmena)'!$E$9), 1, IF(AND(C3567&gt;'Risk(dist, colmena)'!$C$10, C3567&lt;='Risk(dist, colmena)'!$E$10), 2, IF(C3567&gt;='Risk(dist, colmena)'!$C$11, 3, "")))</f>
        <v/>
      </c>
      <c r="E3567" s="173">
        <f>'HP-Api, V2-Sep24'!L3569</f>
        <v>0</v>
      </c>
      <c r="F3567" s="173" t="str">
        <f>IF(AND(E3567&gt;='Risk(dist, colmena)'!$H$9, E3567&lt;='Risk(dist, colmena)'!$J$9), 1, IF(AND(E3567&gt;'Risk(dist, colmena)'!$H$10, E3567&lt;='Risk(dist, colmena)'!$J$10), 2, IF(E3567&gt;='Risk(dist, colmena)'!$H$11, 3, "")))</f>
        <v/>
      </c>
      <c r="G3567" s="88">
        <f>'HP-Api, V2-Sep24'!AH3569</f>
        <v>0</v>
      </c>
      <c r="H3567" s="89" t="str">
        <f t="shared" si="551"/>
        <v/>
      </c>
      <c r="I3567" s="194" t="e">
        <f>('HP-Api, V2-Sep24'!AK3569-'HP-Api, V2-Sep24'!S3569)/'HP-Api, V2-Sep24'!S3569</f>
        <v>#DIV/0!</v>
      </c>
      <c r="J3567" s="89" t="e">
        <f t="shared" si="552"/>
        <v>#DIV/0!</v>
      </c>
      <c r="K3567" s="195">
        <f>'HP-Api, V2-Sep24'!AQ3569</f>
        <v>0</v>
      </c>
      <c r="L3567" s="89">
        <f t="shared" si="553"/>
        <v>1</v>
      </c>
      <c r="M3567" s="88">
        <f>'HP-Api, V2-Sep24'!AM3569</f>
        <v>0</v>
      </c>
      <c r="N3567" s="89" t="str">
        <f t="shared" si="550"/>
        <v/>
      </c>
      <c r="O3567" s="88">
        <f>'HP-Api, V2-Sep24'!AR3569</f>
        <v>0</v>
      </c>
      <c r="P3567" s="89" t="str">
        <f t="shared" si="554"/>
        <v/>
      </c>
      <c r="Q3567" s="89" t="e">
        <f t="shared" si="555"/>
        <v>#VALUE!</v>
      </c>
      <c r="R3567" s="89" t="e">
        <f t="shared" si="556"/>
        <v>#VALUE!</v>
      </c>
      <c r="S3567" s="173">
        <f>'HP-Api, V2-Sep24'!AS3569</f>
        <v>0</v>
      </c>
      <c r="T3567" s="89">
        <f t="shared" si="557"/>
        <v>1</v>
      </c>
      <c r="U3567" s="90" t="e">
        <f t="shared" si="558"/>
        <v>#DIV/0!</v>
      </c>
      <c r="V3567" s="91" t="e">
        <f t="shared" si="559"/>
        <v>#DIV/0!</v>
      </c>
    </row>
    <row r="3568" spans="1:22" x14ac:dyDescent="0.3">
      <c r="A3568" s="88">
        <f>'HP-Api, V2-Sep24'!D3570</f>
        <v>0</v>
      </c>
      <c r="B3568" s="88" cm="1">
        <f t="array" ref="B3568">IF(OR(A3568=DATA!$H$2:$H$13),3,IF(OR(A3568=DATA!$H$14:$H$119),2,1))</f>
        <v>1</v>
      </c>
      <c r="C3568" s="88">
        <f>'HP-Api, V2-Sep24'!G3570</f>
        <v>0</v>
      </c>
      <c r="D3568" s="89" t="str">
        <f>IF(AND(C3568&gt;='Risk(dist, colmena)'!$C$9, C3568&lt;='Risk(dist, colmena)'!$E$9), 1, IF(AND(C3568&gt;'Risk(dist, colmena)'!$C$10, C3568&lt;='Risk(dist, colmena)'!$E$10), 2, IF(C3568&gt;='Risk(dist, colmena)'!$C$11, 3, "")))</f>
        <v/>
      </c>
      <c r="E3568" s="173">
        <f>'HP-Api, V2-Sep24'!L3570</f>
        <v>0</v>
      </c>
      <c r="F3568" s="173" t="str">
        <f>IF(AND(E3568&gt;='Risk(dist, colmena)'!$H$9, E3568&lt;='Risk(dist, colmena)'!$J$9), 1, IF(AND(E3568&gt;'Risk(dist, colmena)'!$H$10, E3568&lt;='Risk(dist, colmena)'!$J$10), 2, IF(E3568&gt;='Risk(dist, colmena)'!$H$11, 3, "")))</f>
        <v/>
      </c>
      <c r="G3568" s="88">
        <f>'HP-Api, V2-Sep24'!AH3570</f>
        <v>0</v>
      </c>
      <c r="H3568" s="89" t="str">
        <f t="shared" si="551"/>
        <v/>
      </c>
      <c r="I3568" s="194" t="e">
        <f>('HP-Api, V2-Sep24'!AK3570-'HP-Api, V2-Sep24'!S3570)/'HP-Api, V2-Sep24'!S3570</f>
        <v>#DIV/0!</v>
      </c>
      <c r="J3568" s="89" t="e">
        <f t="shared" si="552"/>
        <v>#DIV/0!</v>
      </c>
      <c r="K3568" s="195">
        <f>'HP-Api, V2-Sep24'!AQ3570</f>
        <v>0</v>
      </c>
      <c r="L3568" s="89">
        <f t="shared" si="553"/>
        <v>1</v>
      </c>
      <c r="M3568" s="88">
        <f>'HP-Api, V2-Sep24'!AM3570</f>
        <v>0</v>
      </c>
      <c r="N3568" s="89" t="str">
        <f t="shared" si="550"/>
        <v/>
      </c>
      <c r="O3568" s="88">
        <f>'HP-Api, V2-Sep24'!AR3570</f>
        <v>0</v>
      </c>
      <c r="P3568" s="89" t="str">
        <f t="shared" si="554"/>
        <v/>
      </c>
      <c r="Q3568" s="89" t="e">
        <f t="shared" si="555"/>
        <v>#VALUE!</v>
      </c>
      <c r="R3568" s="89" t="e">
        <f t="shared" si="556"/>
        <v>#VALUE!</v>
      </c>
      <c r="S3568" s="173">
        <f>'HP-Api, V2-Sep24'!AS3570</f>
        <v>0</v>
      </c>
      <c r="T3568" s="89">
        <f t="shared" si="557"/>
        <v>1</v>
      </c>
      <c r="U3568" s="90" t="e">
        <f t="shared" si="558"/>
        <v>#DIV/0!</v>
      </c>
      <c r="V3568" s="91" t="e">
        <f t="shared" si="559"/>
        <v>#DIV/0!</v>
      </c>
    </row>
    <row r="3569" spans="1:22" x14ac:dyDescent="0.3">
      <c r="A3569" s="88">
        <f>'HP-Api, V2-Sep24'!D3571</f>
        <v>0</v>
      </c>
      <c r="B3569" s="88" cm="1">
        <f t="array" ref="B3569">IF(OR(A3569=DATA!$H$2:$H$13),3,IF(OR(A3569=DATA!$H$14:$H$119),2,1))</f>
        <v>1</v>
      </c>
      <c r="C3569" s="88">
        <f>'HP-Api, V2-Sep24'!G3571</f>
        <v>0</v>
      </c>
      <c r="D3569" s="89" t="str">
        <f>IF(AND(C3569&gt;='Risk(dist, colmena)'!$C$9, C3569&lt;='Risk(dist, colmena)'!$E$9), 1, IF(AND(C3569&gt;'Risk(dist, colmena)'!$C$10, C3569&lt;='Risk(dist, colmena)'!$E$10), 2, IF(C3569&gt;='Risk(dist, colmena)'!$C$11, 3, "")))</f>
        <v/>
      </c>
      <c r="E3569" s="173">
        <f>'HP-Api, V2-Sep24'!L3571</f>
        <v>0</v>
      </c>
      <c r="F3569" s="173" t="str">
        <f>IF(AND(E3569&gt;='Risk(dist, colmena)'!$H$9, E3569&lt;='Risk(dist, colmena)'!$J$9), 1, IF(AND(E3569&gt;'Risk(dist, colmena)'!$H$10, E3569&lt;='Risk(dist, colmena)'!$J$10), 2, IF(E3569&gt;='Risk(dist, colmena)'!$H$11, 3, "")))</f>
        <v/>
      </c>
      <c r="G3569" s="88">
        <f>'HP-Api, V2-Sep24'!AH3571</f>
        <v>0</v>
      </c>
      <c r="H3569" s="89" t="str">
        <f t="shared" si="551"/>
        <v/>
      </c>
      <c r="I3569" s="194" t="e">
        <f>('HP-Api, V2-Sep24'!AK3571-'HP-Api, V2-Sep24'!S3571)/'HP-Api, V2-Sep24'!S3571</f>
        <v>#DIV/0!</v>
      </c>
      <c r="J3569" s="89" t="e">
        <f t="shared" si="552"/>
        <v>#DIV/0!</v>
      </c>
      <c r="K3569" s="195">
        <f>'HP-Api, V2-Sep24'!AQ3571</f>
        <v>0</v>
      </c>
      <c r="L3569" s="89">
        <f t="shared" si="553"/>
        <v>1</v>
      </c>
      <c r="M3569" s="88">
        <f>'HP-Api, V2-Sep24'!AM3571</f>
        <v>0</v>
      </c>
      <c r="N3569" s="89" t="str">
        <f t="shared" si="550"/>
        <v/>
      </c>
      <c r="O3569" s="88">
        <f>'HP-Api, V2-Sep24'!AR3571</f>
        <v>0</v>
      </c>
      <c r="P3569" s="89" t="str">
        <f t="shared" si="554"/>
        <v/>
      </c>
      <c r="Q3569" s="89" t="e">
        <f t="shared" si="555"/>
        <v>#VALUE!</v>
      </c>
      <c r="R3569" s="89" t="e">
        <f t="shared" si="556"/>
        <v>#VALUE!</v>
      </c>
      <c r="S3569" s="173">
        <f>'HP-Api, V2-Sep24'!AS3571</f>
        <v>0</v>
      </c>
      <c r="T3569" s="89">
        <f t="shared" si="557"/>
        <v>1</v>
      </c>
      <c r="U3569" s="90" t="e">
        <f t="shared" si="558"/>
        <v>#DIV/0!</v>
      </c>
      <c r="V3569" s="91" t="e">
        <f t="shared" si="559"/>
        <v>#DIV/0!</v>
      </c>
    </row>
    <row r="3570" spans="1:22" x14ac:dyDescent="0.3">
      <c r="A3570" s="88">
        <f>'HP-Api, V2-Sep24'!D3572</f>
        <v>0</v>
      </c>
      <c r="B3570" s="88" cm="1">
        <f t="array" ref="B3570">IF(OR(A3570=DATA!$H$2:$H$13),3,IF(OR(A3570=DATA!$H$14:$H$119),2,1))</f>
        <v>1</v>
      </c>
      <c r="C3570" s="88">
        <f>'HP-Api, V2-Sep24'!G3572</f>
        <v>0</v>
      </c>
      <c r="D3570" s="89" t="str">
        <f>IF(AND(C3570&gt;='Risk(dist, colmena)'!$C$9, C3570&lt;='Risk(dist, colmena)'!$E$9), 1, IF(AND(C3570&gt;'Risk(dist, colmena)'!$C$10, C3570&lt;='Risk(dist, colmena)'!$E$10), 2, IF(C3570&gt;='Risk(dist, colmena)'!$C$11, 3, "")))</f>
        <v/>
      </c>
      <c r="E3570" s="173">
        <f>'HP-Api, V2-Sep24'!L3572</f>
        <v>0</v>
      </c>
      <c r="F3570" s="173" t="str">
        <f>IF(AND(E3570&gt;='Risk(dist, colmena)'!$H$9, E3570&lt;='Risk(dist, colmena)'!$J$9), 1, IF(AND(E3570&gt;'Risk(dist, colmena)'!$H$10, E3570&lt;='Risk(dist, colmena)'!$J$10), 2, IF(E3570&gt;='Risk(dist, colmena)'!$H$11, 3, "")))</f>
        <v/>
      </c>
      <c r="G3570" s="88">
        <f>'HP-Api, V2-Sep24'!AH3572</f>
        <v>0</v>
      </c>
      <c r="H3570" s="89" t="str">
        <f t="shared" si="551"/>
        <v/>
      </c>
      <c r="I3570" s="194" t="e">
        <f>('HP-Api, V2-Sep24'!AK3572-'HP-Api, V2-Sep24'!S3572)/'HP-Api, V2-Sep24'!S3572</f>
        <v>#DIV/0!</v>
      </c>
      <c r="J3570" s="89" t="e">
        <f t="shared" si="552"/>
        <v>#DIV/0!</v>
      </c>
      <c r="K3570" s="195">
        <f>'HP-Api, V2-Sep24'!AQ3572</f>
        <v>0</v>
      </c>
      <c r="L3570" s="89">
        <f t="shared" si="553"/>
        <v>1</v>
      </c>
      <c r="M3570" s="88">
        <f>'HP-Api, V2-Sep24'!AM3572</f>
        <v>0</v>
      </c>
      <c r="N3570" s="89" t="str">
        <f t="shared" si="550"/>
        <v/>
      </c>
      <c r="O3570" s="88">
        <f>'HP-Api, V2-Sep24'!AR3572</f>
        <v>0</v>
      </c>
      <c r="P3570" s="89" t="str">
        <f t="shared" si="554"/>
        <v/>
      </c>
      <c r="Q3570" s="89" t="e">
        <f t="shared" si="555"/>
        <v>#VALUE!</v>
      </c>
      <c r="R3570" s="89" t="e">
        <f t="shared" si="556"/>
        <v>#VALUE!</v>
      </c>
      <c r="S3570" s="173">
        <f>'HP-Api, V2-Sep24'!AS3572</f>
        <v>0</v>
      </c>
      <c r="T3570" s="89">
        <f t="shared" si="557"/>
        <v>1</v>
      </c>
      <c r="U3570" s="90" t="e">
        <f t="shared" si="558"/>
        <v>#DIV/0!</v>
      </c>
      <c r="V3570" s="91" t="e">
        <f t="shared" si="559"/>
        <v>#DIV/0!</v>
      </c>
    </row>
    <row r="3571" spans="1:22" x14ac:dyDescent="0.3">
      <c r="A3571" s="88">
        <f>'HP-Api, V2-Sep24'!D3573</f>
        <v>0</v>
      </c>
      <c r="B3571" s="88" cm="1">
        <f t="array" ref="B3571">IF(OR(A3571=DATA!$H$2:$H$13),3,IF(OR(A3571=DATA!$H$14:$H$119),2,1))</f>
        <v>1</v>
      </c>
      <c r="C3571" s="88">
        <f>'HP-Api, V2-Sep24'!G3573</f>
        <v>0</v>
      </c>
      <c r="D3571" s="89" t="str">
        <f>IF(AND(C3571&gt;='Risk(dist, colmena)'!$C$9, C3571&lt;='Risk(dist, colmena)'!$E$9), 1, IF(AND(C3571&gt;'Risk(dist, colmena)'!$C$10, C3571&lt;='Risk(dist, colmena)'!$E$10), 2, IF(C3571&gt;='Risk(dist, colmena)'!$C$11, 3, "")))</f>
        <v/>
      </c>
      <c r="E3571" s="173">
        <f>'HP-Api, V2-Sep24'!L3573</f>
        <v>0</v>
      </c>
      <c r="F3571" s="173" t="str">
        <f>IF(AND(E3571&gt;='Risk(dist, colmena)'!$H$9, E3571&lt;='Risk(dist, colmena)'!$J$9), 1, IF(AND(E3571&gt;'Risk(dist, colmena)'!$H$10, E3571&lt;='Risk(dist, colmena)'!$J$10), 2, IF(E3571&gt;='Risk(dist, colmena)'!$H$11, 3, "")))</f>
        <v/>
      </c>
      <c r="G3571" s="88">
        <f>'HP-Api, V2-Sep24'!AH3573</f>
        <v>0</v>
      </c>
      <c r="H3571" s="89" t="str">
        <f t="shared" si="551"/>
        <v/>
      </c>
      <c r="I3571" s="194" t="e">
        <f>('HP-Api, V2-Sep24'!AK3573-'HP-Api, V2-Sep24'!S3573)/'HP-Api, V2-Sep24'!S3573</f>
        <v>#DIV/0!</v>
      </c>
      <c r="J3571" s="89" t="e">
        <f t="shared" si="552"/>
        <v>#DIV/0!</v>
      </c>
      <c r="K3571" s="195">
        <f>'HP-Api, V2-Sep24'!AQ3573</f>
        <v>0</v>
      </c>
      <c r="L3571" s="89">
        <f t="shared" si="553"/>
        <v>1</v>
      </c>
      <c r="M3571" s="88">
        <f>'HP-Api, V2-Sep24'!AM3573</f>
        <v>0</v>
      </c>
      <c r="N3571" s="89" t="str">
        <f t="shared" si="550"/>
        <v/>
      </c>
      <c r="O3571" s="88">
        <f>'HP-Api, V2-Sep24'!AR3573</f>
        <v>0</v>
      </c>
      <c r="P3571" s="89" t="str">
        <f t="shared" si="554"/>
        <v/>
      </c>
      <c r="Q3571" s="89" t="e">
        <f t="shared" si="555"/>
        <v>#VALUE!</v>
      </c>
      <c r="R3571" s="89" t="e">
        <f t="shared" si="556"/>
        <v>#VALUE!</v>
      </c>
      <c r="S3571" s="173">
        <f>'HP-Api, V2-Sep24'!AS3573</f>
        <v>0</v>
      </c>
      <c r="T3571" s="89">
        <f t="shared" si="557"/>
        <v>1</v>
      </c>
      <c r="U3571" s="90" t="e">
        <f t="shared" si="558"/>
        <v>#DIV/0!</v>
      </c>
      <c r="V3571" s="91" t="e">
        <f t="shared" si="559"/>
        <v>#DIV/0!</v>
      </c>
    </row>
    <row r="3572" spans="1:22" x14ac:dyDescent="0.3">
      <c r="A3572" s="88">
        <f>'HP-Api, V2-Sep24'!D3574</f>
        <v>0</v>
      </c>
      <c r="B3572" s="88" cm="1">
        <f t="array" ref="B3572">IF(OR(A3572=DATA!$H$2:$H$13),3,IF(OR(A3572=DATA!$H$14:$H$119),2,1))</f>
        <v>1</v>
      </c>
      <c r="C3572" s="88">
        <f>'HP-Api, V2-Sep24'!G3574</f>
        <v>0</v>
      </c>
      <c r="D3572" s="89" t="str">
        <f>IF(AND(C3572&gt;='Risk(dist, colmena)'!$C$9, C3572&lt;='Risk(dist, colmena)'!$E$9), 1, IF(AND(C3572&gt;'Risk(dist, colmena)'!$C$10, C3572&lt;='Risk(dist, colmena)'!$E$10), 2, IF(C3572&gt;='Risk(dist, colmena)'!$C$11, 3, "")))</f>
        <v/>
      </c>
      <c r="E3572" s="173">
        <f>'HP-Api, V2-Sep24'!L3574</f>
        <v>0</v>
      </c>
      <c r="F3572" s="173" t="str">
        <f>IF(AND(E3572&gt;='Risk(dist, colmena)'!$H$9, E3572&lt;='Risk(dist, colmena)'!$J$9), 1, IF(AND(E3572&gt;'Risk(dist, colmena)'!$H$10, E3572&lt;='Risk(dist, colmena)'!$J$10), 2, IF(E3572&gt;='Risk(dist, colmena)'!$H$11, 3, "")))</f>
        <v/>
      </c>
      <c r="G3572" s="88">
        <f>'HP-Api, V2-Sep24'!AH3574</f>
        <v>0</v>
      </c>
      <c r="H3572" s="89" t="str">
        <f t="shared" si="551"/>
        <v/>
      </c>
      <c r="I3572" s="194" t="e">
        <f>('HP-Api, V2-Sep24'!AK3574-'HP-Api, V2-Sep24'!S3574)/'HP-Api, V2-Sep24'!S3574</f>
        <v>#DIV/0!</v>
      </c>
      <c r="J3572" s="89" t="e">
        <f t="shared" si="552"/>
        <v>#DIV/0!</v>
      </c>
      <c r="K3572" s="195">
        <f>'HP-Api, V2-Sep24'!AQ3574</f>
        <v>0</v>
      </c>
      <c r="L3572" s="89">
        <f t="shared" si="553"/>
        <v>1</v>
      </c>
      <c r="M3572" s="88">
        <f>'HP-Api, V2-Sep24'!AM3574</f>
        <v>0</v>
      </c>
      <c r="N3572" s="89" t="str">
        <f t="shared" si="550"/>
        <v/>
      </c>
      <c r="O3572" s="88">
        <f>'HP-Api, V2-Sep24'!AR3574</f>
        <v>0</v>
      </c>
      <c r="P3572" s="89" t="str">
        <f t="shared" si="554"/>
        <v/>
      </c>
      <c r="Q3572" s="89" t="e">
        <f t="shared" si="555"/>
        <v>#VALUE!</v>
      </c>
      <c r="R3572" s="89" t="e">
        <f t="shared" si="556"/>
        <v>#VALUE!</v>
      </c>
      <c r="S3572" s="173">
        <f>'HP-Api, V2-Sep24'!AS3574</f>
        <v>0</v>
      </c>
      <c r="T3572" s="89">
        <f t="shared" si="557"/>
        <v>1</v>
      </c>
      <c r="U3572" s="90" t="e">
        <f t="shared" si="558"/>
        <v>#DIV/0!</v>
      </c>
      <c r="V3572" s="91" t="e">
        <f t="shared" si="559"/>
        <v>#DIV/0!</v>
      </c>
    </row>
    <row r="3573" spans="1:22" x14ac:dyDescent="0.3">
      <c r="A3573" s="88">
        <f>'HP-Api, V2-Sep24'!D3575</f>
        <v>0</v>
      </c>
      <c r="B3573" s="88" cm="1">
        <f t="array" ref="B3573">IF(OR(A3573=DATA!$H$2:$H$13),3,IF(OR(A3573=DATA!$H$14:$H$119),2,1))</f>
        <v>1</v>
      </c>
      <c r="C3573" s="88">
        <f>'HP-Api, V2-Sep24'!G3575</f>
        <v>0</v>
      </c>
      <c r="D3573" s="89" t="str">
        <f>IF(AND(C3573&gt;='Risk(dist, colmena)'!$C$9, C3573&lt;='Risk(dist, colmena)'!$E$9), 1, IF(AND(C3573&gt;'Risk(dist, colmena)'!$C$10, C3573&lt;='Risk(dist, colmena)'!$E$10), 2, IF(C3573&gt;='Risk(dist, colmena)'!$C$11, 3, "")))</f>
        <v/>
      </c>
      <c r="E3573" s="173">
        <f>'HP-Api, V2-Sep24'!L3575</f>
        <v>0</v>
      </c>
      <c r="F3573" s="173" t="str">
        <f>IF(AND(E3573&gt;='Risk(dist, colmena)'!$H$9, E3573&lt;='Risk(dist, colmena)'!$J$9), 1, IF(AND(E3573&gt;'Risk(dist, colmena)'!$H$10, E3573&lt;='Risk(dist, colmena)'!$J$10), 2, IF(E3573&gt;='Risk(dist, colmena)'!$H$11, 3, "")))</f>
        <v/>
      </c>
      <c r="G3573" s="88">
        <f>'HP-Api, V2-Sep24'!AH3575</f>
        <v>0</v>
      </c>
      <c r="H3573" s="89" t="str">
        <f t="shared" si="551"/>
        <v/>
      </c>
      <c r="I3573" s="194" t="e">
        <f>('HP-Api, V2-Sep24'!AK3575-'HP-Api, V2-Sep24'!S3575)/'HP-Api, V2-Sep24'!S3575</f>
        <v>#DIV/0!</v>
      </c>
      <c r="J3573" s="89" t="e">
        <f t="shared" si="552"/>
        <v>#DIV/0!</v>
      </c>
      <c r="K3573" s="195">
        <f>'HP-Api, V2-Sep24'!AQ3575</f>
        <v>0</v>
      </c>
      <c r="L3573" s="89">
        <f t="shared" si="553"/>
        <v>1</v>
      </c>
      <c r="M3573" s="88">
        <f>'HP-Api, V2-Sep24'!AM3575</f>
        <v>0</v>
      </c>
      <c r="N3573" s="89" t="str">
        <f t="shared" si="550"/>
        <v/>
      </c>
      <c r="O3573" s="88">
        <f>'HP-Api, V2-Sep24'!AR3575</f>
        <v>0</v>
      </c>
      <c r="P3573" s="89" t="str">
        <f t="shared" si="554"/>
        <v/>
      </c>
      <c r="Q3573" s="89" t="e">
        <f t="shared" si="555"/>
        <v>#VALUE!</v>
      </c>
      <c r="R3573" s="89" t="e">
        <f t="shared" si="556"/>
        <v>#VALUE!</v>
      </c>
      <c r="S3573" s="173">
        <f>'HP-Api, V2-Sep24'!AS3575</f>
        <v>0</v>
      </c>
      <c r="T3573" s="89">
        <f t="shared" si="557"/>
        <v>1</v>
      </c>
      <c r="U3573" s="90" t="e">
        <f t="shared" si="558"/>
        <v>#DIV/0!</v>
      </c>
      <c r="V3573" s="91" t="e">
        <f t="shared" si="559"/>
        <v>#DIV/0!</v>
      </c>
    </row>
    <row r="3574" spans="1:22" x14ac:dyDescent="0.3">
      <c r="A3574" s="88">
        <f>'HP-Api, V2-Sep24'!D3576</f>
        <v>0</v>
      </c>
      <c r="B3574" s="88" cm="1">
        <f t="array" ref="B3574">IF(OR(A3574=DATA!$H$2:$H$13),3,IF(OR(A3574=DATA!$H$14:$H$119),2,1))</f>
        <v>1</v>
      </c>
      <c r="C3574" s="88">
        <f>'HP-Api, V2-Sep24'!G3576</f>
        <v>0</v>
      </c>
      <c r="D3574" s="89" t="str">
        <f>IF(AND(C3574&gt;='Risk(dist, colmena)'!$C$9, C3574&lt;='Risk(dist, colmena)'!$E$9), 1, IF(AND(C3574&gt;'Risk(dist, colmena)'!$C$10, C3574&lt;='Risk(dist, colmena)'!$E$10), 2, IF(C3574&gt;='Risk(dist, colmena)'!$C$11, 3, "")))</f>
        <v/>
      </c>
      <c r="E3574" s="173">
        <f>'HP-Api, V2-Sep24'!L3576</f>
        <v>0</v>
      </c>
      <c r="F3574" s="173" t="str">
        <f>IF(AND(E3574&gt;='Risk(dist, colmena)'!$H$9, E3574&lt;='Risk(dist, colmena)'!$J$9), 1, IF(AND(E3574&gt;'Risk(dist, colmena)'!$H$10, E3574&lt;='Risk(dist, colmena)'!$J$10), 2, IF(E3574&gt;='Risk(dist, colmena)'!$H$11, 3, "")))</f>
        <v/>
      </c>
      <c r="G3574" s="88">
        <f>'HP-Api, V2-Sep24'!AH3576</f>
        <v>0</v>
      </c>
      <c r="H3574" s="89" t="str">
        <f t="shared" si="551"/>
        <v/>
      </c>
      <c r="I3574" s="194" t="e">
        <f>('HP-Api, V2-Sep24'!AK3576-'HP-Api, V2-Sep24'!S3576)/'HP-Api, V2-Sep24'!S3576</f>
        <v>#DIV/0!</v>
      </c>
      <c r="J3574" s="89" t="e">
        <f t="shared" si="552"/>
        <v>#DIV/0!</v>
      </c>
      <c r="K3574" s="195">
        <f>'HP-Api, V2-Sep24'!AQ3576</f>
        <v>0</v>
      </c>
      <c r="L3574" s="89">
        <f t="shared" si="553"/>
        <v>1</v>
      </c>
      <c r="M3574" s="88">
        <f>'HP-Api, V2-Sep24'!AM3576</f>
        <v>0</v>
      </c>
      <c r="N3574" s="89" t="str">
        <f t="shared" si="550"/>
        <v/>
      </c>
      <c r="O3574" s="88">
        <f>'HP-Api, V2-Sep24'!AR3576</f>
        <v>0</v>
      </c>
      <c r="P3574" s="89" t="str">
        <f t="shared" si="554"/>
        <v/>
      </c>
      <c r="Q3574" s="89" t="e">
        <f t="shared" si="555"/>
        <v>#VALUE!</v>
      </c>
      <c r="R3574" s="89" t="e">
        <f t="shared" si="556"/>
        <v>#VALUE!</v>
      </c>
      <c r="S3574" s="173">
        <f>'HP-Api, V2-Sep24'!AS3576</f>
        <v>0</v>
      </c>
      <c r="T3574" s="89">
        <f t="shared" si="557"/>
        <v>1</v>
      </c>
      <c r="U3574" s="90" t="e">
        <f t="shared" si="558"/>
        <v>#DIV/0!</v>
      </c>
      <c r="V3574" s="91" t="e">
        <f t="shared" si="559"/>
        <v>#DIV/0!</v>
      </c>
    </row>
    <row r="3575" spans="1:22" x14ac:dyDescent="0.3">
      <c r="A3575" s="88">
        <f>'HP-Api, V2-Sep24'!D3577</f>
        <v>0</v>
      </c>
      <c r="B3575" s="88" cm="1">
        <f t="array" ref="B3575">IF(OR(A3575=DATA!$H$2:$H$13),3,IF(OR(A3575=DATA!$H$14:$H$119),2,1))</f>
        <v>1</v>
      </c>
      <c r="C3575" s="88">
        <f>'HP-Api, V2-Sep24'!G3577</f>
        <v>0</v>
      </c>
      <c r="D3575" s="89" t="str">
        <f>IF(AND(C3575&gt;='Risk(dist, colmena)'!$C$9, C3575&lt;='Risk(dist, colmena)'!$E$9), 1, IF(AND(C3575&gt;'Risk(dist, colmena)'!$C$10, C3575&lt;='Risk(dist, colmena)'!$E$10), 2, IF(C3575&gt;='Risk(dist, colmena)'!$C$11, 3, "")))</f>
        <v/>
      </c>
      <c r="E3575" s="173">
        <f>'HP-Api, V2-Sep24'!L3577</f>
        <v>0</v>
      </c>
      <c r="F3575" s="173" t="str">
        <f>IF(AND(E3575&gt;='Risk(dist, colmena)'!$H$9, E3575&lt;='Risk(dist, colmena)'!$J$9), 1, IF(AND(E3575&gt;'Risk(dist, colmena)'!$H$10, E3575&lt;='Risk(dist, colmena)'!$J$10), 2, IF(E3575&gt;='Risk(dist, colmena)'!$H$11, 3, "")))</f>
        <v/>
      </c>
      <c r="G3575" s="88">
        <f>'HP-Api, V2-Sep24'!AH3577</f>
        <v>0</v>
      </c>
      <c r="H3575" s="89" t="str">
        <f t="shared" si="551"/>
        <v/>
      </c>
      <c r="I3575" s="194" t="e">
        <f>('HP-Api, V2-Sep24'!AK3577-'HP-Api, V2-Sep24'!S3577)/'HP-Api, V2-Sep24'!S3577</f>
        <v>#DIV/0!</v>
      </c>
      <c r="J3575" s="89" t="e">
        <f t="shared" si="552"/>
        <v>#DIV/0!</v>
      </c>
      <c r="K3575" s="195">
        <f>'HP-Api, V2-Sep24'!AQ3577</f>
        <v>0</v>
      </c>
      <c r="L3575" s="89">
        <f t="shared" si="553"/>
        <v>1</v>
      </c>
      <c r="M3575" s="88">
        <f>'HP-Api, V2-Sep24'!AM3577</f>
        <v>0</v>
      </c>
      <c r="N3575" s="89" t="str">
        <f t="shared" si="550"/>
        <v/>
      </c>
      <c r="O3575" s="88">
        <f>'HP-Api, V2-Sep24'!AR3577</f>
        <v>0</v>
      </c>
      <c r="P3575" s="89" t="str">
        <f t="shared" si="554"/>
        <v/>
      </c>
      <c r="Q3575" s="89" t="e">
        <f t="shared" si="555"/>
        <v>#VALUE!</v>
      </c>
      <c r="R3575" s="89" t="e">
        <f t="shared" si="556"/>
        <v>#VALUE!</v>
      </c>
      <c r="S3575" s="173">
        <f>'HP-Api, V2-Sep24'!AS3577</f>
        <v>0</v>
      </c>
      <c r="T3575" s="89">
        <f t="shared" si="557"/>
        <v>1</v>
      </c>
      <c r="U3575" s="90" t="e">
        <f t="shared" si="558"/>
        <v>#DIV/0!</v>
      </c>
      <c r="V3575" s="91" t="e">
        <f t="shared" si="559"/>
        <v>#DIV/0!</v>
      </c>
    </row>
    <row r="3576" spans="1:22" x14ac:dyDescent="0.3">
      <c r="A3576" s="88">
        <f>'HP-Api, V2-Sep24'!D3578</f>
        <v>0</v>
      </c>
      <c r="B3576" s="88" cm="1">
        <f t="array" ref="B3576">IF(OR(A3576=DATA!$H$2:$H$13),3,IF(OR(A3576=DATA!$H$14:$H$119),2,1))</f>
        <v>1</v>
      </c>
      <c r="C3576" s="88">
        <f>'HP-Api, V2-Sep24'!G3578</f>
        <v>0</v>
      </c>
      <c r="D3576" s="89" t="str">
        <f>IF(AND(C3576&gt;='Risk(dist, colmena)'!$C$9, C3576&lt;='Risk(dist, colmena)'!$E$9), 1, IF(AND(C3576&gt;'Risk(dist, colmena)'!$C$10, C3576&lt;='Risk(dist, colmena)'!$E$10), 2, IF(C3576&gt;='Risk(dist, colmena)'!$C$11, 3, "")))</f>
        <v/>
      </c>
      <c r="E3576" s="173">
        <f>'HP-Api, V2-Sep24'!L3578</f>
        <v>0</v>
      </c>
      <c r="F3576" s="173" t="str">
        <f>IF(AND(E3576&gt;='Risk(dist, colmena)'!$H$9, E3576&lt;='Risk(dist, colmena)'!$J$9), 1, IF(AND(E3576&gt;'Risk(dist, colmena)'!$H$10, E3576&lt;='Risk(dist, colmena)'!$J$10), 2, IF(E3576&gt;='Risk(dist, colmena)'!$H$11, 3, "")))</f>
        <v/>
      </c>
      <c r="G3576" s="88">
        <f>'HP-Api, V2-Sep24'!AH3578</f>
        <v>0</v>
      </c>
      <c r="H3576" s="89" t="str">
        <f t="shared" si="551"/>
        <v/>
      </c>
      <c r="I3576" s="194" t="e">
        <f>('HP-Api, V2-Sep24'!AK3578-'HP-Api, V2-Sep24'!S3578)/'HP-Api, V2-Sep24'!S3578</f>
        <v>#DIV/0!</v>
      </c>
      <c r="J3576" s="89" t="e">
        <f t="shared" si="552"/>
        <v>#DIV/0!</v>
      </c>
      <c r="K3576" s="195">
        <f>'HP-Api, V2-Sep24'!AQ3578</f>
        <v>0</v>
      </c>
      <c r="L3576" s="89">
        <f t="shared" si="553"/>
        <v>1</v>
      </c>
      <c r="M3576" s="88">
        <f>'HP-Api, V2-Sep24'!AM3578</f>
        <v>0</v>
      </c>
      <c r="N3576" s="89" t="str">
        <f t="shared" si="550"/>
        <v/>
      </c>
      <c r="O3576" s="88">
        <f>'HP-Api, V2-Sep24'!AR3578</f>
        <v>0</v>
      </c>
      <c r="P3576" s="89" t="str">
        <f t="shared" si="554"/>
        <v/>
      </c>
      <c r="Q3576" s="89" t="e">
        <f t="shared" si="555"/>
        <v>#VALUE!</v>
      </c>
      <c r="R3576" s="89" t="e">
        <f t="shared" si="556"/>
        <v>#VALUE!</v>
      </c>
      <c r="S3576" s="173">
        <f>'HP-Api, V2-Sep24'!AS3578</f>
        <v>0</v>
      </c>
      <c r="T3576" s="89">
        <f t="shared" si="557"/>
        <v>1</v>
      </c>
      <c r="U3576" s="90" t="e">
        <f t="shared" si="558"/>
        <v>#DIV/0!</v>
      </c>
      <c r="V3576" s="91" t="e">
        <f t="shared" si="559"/>
        <v>#DIV/0!</v>
      </c>
    </row>
    <row r="3577" spans="1:22" x14ac:dyDescent="0.3">
      <c r="A3577" s="88">
        <f>'HP-Api, V2-Sep24'!D3579</f>
        <v>0</v>
      </c>
      <c r="B3577" s="88" cm="1">
        <f t="array" ref="B3577">IF(OR(A3577=DATA!$H$2:$H$13),3,IF(OR(A3577=DATA!$H$14:$H$119),2,1))</f>
        <v>1</v>
      </c>
      <c r="C3577" s="88">
        <f>'HP-Api, V2-Sep24'!G3579</f>
        <v>0</v>
      </c>
      <c r="D3577" s="89" t="str">
        <f>IF(AND(C3577&gt;='Risk(dist, colmena)'!$C$9, C3577&lt;='Risk(dist, colmena)'!$E$9), 1, IF(AND(C3577&gt;'Risk(dist, colmena)'!$C$10, C3577&lt;='Risk(dist, colmena)'!$E$10), 2, IF(C3577&gt;='Risk(dist, colmena)'!$C$11, 3, "")))</f>
        <v/>
      </c>
      <c r="E3577" s="173">
        <f>'HP-Api, V2-Sep24'!L3579</f>
        <v>0</v>
      </c>
      <c r="F3577" s="173" t="str">
        <f>IF(AND(E3577&gt;='Risk(dist, colmena)'!$H$9, E3577&lt;='Risk(dist, colmena)'!$J$9), 1, IF(AND(E3577&gt;'Risk(dist, colmena)'!$H$10, E3577&lt;='Risk(dist, colmena)'!$J$10), 2, IF(E3577&gt;='Risk(dist, colmena)'!$H$11, 3, "")))</f>
        <v/>
      </c>
      <c r="G3577" s="88">
        <f>'HP-Api, V2-Sep24'!AH3579</f>
        <v>0</v>
      </c>
      <c r="H3577" s="89" t="str">
        <f t="shared" si="551"/>
        <v/>
      </c>
      <c r="I3577" s="194" t="e">
        <f>('HP-Api, V2-Sep24'!AK3579-'HP-Api, V2-Sep24'!S3579)/'HP-Api, V2-Sep24'!S3579</f>
        <v>#DIV/0!</v>
      </c>
      <c r="J3577" s="89" t="e">
        <f t="shared" si="552"/>
        <v>#DIV/0!</v>
      </c>
      <c r="K3577" s="195">
        <f>'HP-Api, V2-Sep24'!AQ3579</f>
        <v>0</v>
      </c>
      <c r="L3577" s="89">
        <f t="shared" si="553"/>
        <v>1</v>
      </c>
      <c r="M3577" s="88">
        <f>'HP-Api, V2-Sep24'!AM3579</f>
        <v>0</v>
      </c>
      <c r="N3577" s="89" t="str">
        <f t="shared" si="550"/>
        <v/>
      </c>
      <c r="O3577" s="88">
        <f>'HP-Api, V2-Sep24'!AR3579</f>
        <v>0</v>
      </c>
      <c r="P3577" s="89" t="str">
        <f t="shared" si="554"/>
        <v/>
      </c>
      <c r="Q3577" s="89" t="e">
        <f t="shared" si="555"/>
        <v>#VALUE!</v>
      </c>
      <c r="R3577" s="89" t="e">
        <f t="shared" si="556"/>
        <v>#VALUE!</v>
      </c>
      <c r="S3577" s="173">
        <f>'HP-Api, V2-Sep24'!AS3579</f>
        <v>0</v>
      </c>
      <c r="T3577" s="89">
        <f t="shared" si="557"/>
        <v>1</v>
      </c>
      <c r="U3577" s="90" t="e">
        <f t="shared" si="558"/>
        <v>#DIV/0!</v>
      </c>
      <c r="V3577" s="91" t="e">
        <f t="shared" si="559"/>
        <v>#DIV/0!</v>
      </c>
    </row>
    <row r="3578" spans="1:22" x14ac:dyDescent="0.3">
      <c r="A3578" s="88">
        <f>'HP-Api, V2-Sep24'!D3580</f>
        <v>0</v>
      </c>
      <c r="B3578" s="88" cm="1">
        <f t="array" ref="B3578">IF(OR(A3578=DATA!$H$2:$H$13),3,IF(OR(A3578=DATA!$H$14:$H$119),2,1))</f>
        <v>1</v>
      </c>
      <c r="C3578" s="88">
        <f>'HP-Api, V2-Sep24'!G3580</f>
        <v>0</v>
      </c>
      <c r="D3578" s="89" t="str">
        <f>IF(AND(C3578&gt;='Risk(dist, colmena)'!$C$9, C3578&lt;='Risk(dist, colmena)'!$E$9), 1, IF(AND(C3578&gt;'Risk(dist, colmena)'!$C$10, C3578&lt;='Risk(dist, colmena)'!$E$10), 2, IF(C3578&gt;='Risk(dist, colmena)'!$C$11, 3, "")))</f>
        <v/>
      </c>
      <c r="E3578" s="173">
        <f>'HP-Api, V2-Sep24'!L3580</f>
        <v>0</v>
      </c>
      <c r="F3578" s="173" t="str">
        <f>IF(AND(E3578&gt;='Risk(dist, colmena)'!$H$9, E3578&lt;='Risk(dist, colmena)'!$J$9), 1, IF(AND(E3578&gt;'Risk(dist, colmena)'!$H$10, E3578&lt;='Risk(dist, colmena)'!$J$10), 2, IF(E3578&gt;='Risk(dist, colmena)'!$H$11, 3, "")))</f>
        <v/>
      </c>
      <c r="G3578" s="88">
        <f>'HP-Api, V2-Sep24'!AH3580</f>
        <v>0</v>
      </c>
      <c r="H3578" s="89" t="str">
        <f t="shared" si="551"/>
        <v/>
      </c>
      <c r="I3578" s="194" t="e">
        <f>('HP-Api, V2-Sep24'!AK3580-'HP-Api, V2-Sep24'!S3580)/'HP-Api, V2-Sep24'!S3580</f>
        <v>#DIV/0!</v>
      </c>
      <c r="J3578" s="89" t="e">
        <f t="shared" si="552"/>
        <v>#DIV/0!</v>
      </c>
      <c r="K3578" s="195">
        <f>'HP-Api, V2-Sep24'!AQ3580</f>
        <v>0</v>
      </c>
      <c r="L3578" s="89">
        <f t="shared" si="553"/>
        <v>1</v>
      </c>
      <c r="M3578" s="88">
        <f>'HP-Api, V2-Sep24'!AM3580</f>
        <v>0</v>
      </c>
      <c r="N3578" s="89" t="str">
        <f t="shared" si="550"/>
        <v/>
      </c>
      <c r="O3578" s="88">
        <f>'HP-Api, V2-Sep24'!AR3580</f>
        <v>0</v>
      </c>
      <c r="P3578" s="89" t="str">
        <f t="shared" si="554"/>
        <v/>
      </c>
      <c r="Q3578" s="89" t="e">
        <f t="shared" si="555"/>
        <v>#VALUE!</v>
      </c>
      <c r="R3578" s="89" t="e">
        <f t="shared" si="556"/>
        <v>#VALUE!</v>
      </c>
      <c r="S3578" s="173">
        <f>'HP-Api, V2-Sep24'!AS3580</f>
        <v>0</v>
      </c>
      <c r="T3578" s="89">
        <f t="shared" si="557"/>
        <v>1</v>
      </c>
      <c r="U3578" s="90" t="e">
        <f t="shared" si="558"/>
        <v>#DIV/0!</v>
      </c>
      <c r="V3578" s="91" t="e">
        <f t="shared" si="559"/>
        <v>#DIV/0!</v>
      </c>
    </row>
    <row r="3579" spans="1:22" x14ac:dyDescent="0.3">
      <c r="A3579" s="88">
        <f>'HP-Api, V2-Sep24'!D3581</f>
        <v>0</v>
      </c>
      <c r="B3579" s="88" cm="1">
        <f t="array" ref="B3579">IF(OR(A3579=DATA!$H$2:$H$13),3,IF(OR(A3579=DATA!$H$14:$H$119),2,1))</f>
        <v>1</v>
      </c>
      <c r="C3579" s="88">
        <f>'HP-Api, V2-Sep24'!G3581</f>
        <v>0</v>
      </c>
      <c r="D3579" s="89" t="str">
        <f>IF(AND(C3579&gt;='Risk(dist, colmena)'!$C$9, C3579&lt;='Risk(dist, colmena)'!$E$9), 1, IF(AND(C3579&gt;'Risk(dist, colmena)'!$C$10, C3579&lt;='Risk(dist, colmena)'!$E$10), 2, IF(C3579&gt;='Risk(dist, colmena)'!$C$11, 3, "")))</f>
        <v/>
      </c>
      <c r="E3579" s="173">
        <f>'HP-Api, V2-Sep24'!L3581</f>
        <v>0</v>
      </c>
      <c r="F3579" s="173" t="str">
        <f>IF(AND(E3579&gt;='Risk(dist, colmena)'!$H$9, E3579&lt;='Risk(dist, colmena)'!$J$9), 1, IF(AND(E3579&gt;'Risk(dist, colmena)'!$H$10, E3579&lt;='Risk(dist, colmena)'!$J$10), 2, IF(E3579&gt;='Risk(dist, colmena)'!$H$11, 3, "")))</f>
        <v/>
      </c>
      <c r="G3579" s="88">
        <f>'HP-Api, V2-Sep24'!AH3581</f>
        <v>0</v>
      </c>
      <c r="H3579" s="89" t="str">
        <f t="shared" si="551"/>
        <v/>
      </c>
      <c r="I3579" s="194" t="e">
        <f>('HP-Api, V2-Sep24'!AK3581-'HP-Api, V2-Sep24'!S3581)/'HP-Api, V2-Sep24'!S3581</f>
        <v>#DIV/0!</v>
      </c>
      <c r="J3579" s="89" t="e">
        <f t="shared" si="552"/>
        <v>#DIV/0!</v>
      </c>
      <c r="K3579" s="195">
        <f>'HP-Api, V2-Sep24'!AQ3581</f>
        <v>0</v>
      </c>
      <c r="L3579" s="89">
        <f t="shared" si="553"/>
        <v>1</v>
      </c>
      <c r="M3579" s="88">
        <f>'HP-Api, V2-Sep24'!AM3581</f>
        <v>0</v>
      </c>
      <c r="N3579" s="89" t="str">
        <f t="shared" si="550"/>
        <v/>
      </c>
      <c r="O3579" s="88">
        <f>'HP-Api, V2-Sep24'!AR3581</f>
        <v>0</v>
      </c>
      <c r="P3579" s="89" t="str">
        <f t="shared" si="554"/>
        <v/>
      </c>
      <c r="Q3579" s="89" t="e">
        <f t="shared" si="555"/>
        <v>#VALUE!</v>
      </c>
      <c r="R3579" s="89" t="e">
        <f t="shared" si="556"/>
        <v>#VALUE!</v>
      </c>
      <c r="S3579" s="173">
        <f>'HP-Api, V2-Sep24'!AS3581</f>
        <v>0</v>
      </c>
      <c r="T3579" s="89">
        <f t="shared" si="557"/>
        <v>1</v>
      </c>
      <c r="U3579" s="90" t="e">
        <f t="shared" si="558"/>
        <v>#DIV/0!</v>
      </c>
      <c r="V3579" s="91" t="e">
        <f t="shared" si="559"/>
        <v>#DIV/0!</v>
      </c>
    </row>
    <row r="3580" spans="1:22" x14ac:dyDescent="0.3">
      <c r="A3580" s="88">
        <f>'HP-Api, V2-Sep24'!D3582</f>
        <v>0</v>
      </c>
      <c r="B3580" s="88" cm="1">
        <f t="array" ref="B3580">IF(OR(A3580=DATA!$H$2:$H$13),3,IF(OR(A3580=DATA!$H$14:$H$119),2,1))</f>
        <v>1</v>
      </c>
      <c r="C3580" s="88">
        <f>'HP-Api, V2-Sep24'!G3582</f>
        <v>0</v>
      </c>
      <c r="D3580" s="89" t="str">
        <f>IF(AND(C3580&gt;='Risk(dist, colmena)'!$C$9, C3580&lt;='Risk(dist, colmena)'!$E$9), 1, IF(AND(C3580&gt;'Risk(dist, colmena)'!$C$10, C3580&lt;='Risk(dist, colmena)'!$E$10), 2, IF(C3580&gt;='Risk(dist, colmena)'!$C$11, 3, "")))</f>
        <v/>
      </c>
      <c r="E3580" s="173">
        <f>'HP-Api, V2-Sep24'!L3582</f>
        <v>0</v>
      </c>
      <c r="F3580" s="173" t="str">
        <f>IF(AND(E3580&gt;='Risk(dist, colmena)'!$H$9, E3580&lt;='Risk(dist, colmena)'!$J$9), 1, IF(AND(E3580&gt;'Risk(dist, colmena)'!$H$10, E3580&lt;='Risk(dist, colmena)'!$J$10), 2, IF(E3580&gt;='Risk(dist, colmena)'!$H$11, 3, "")))</f>
        <v/>
      </c>
      <c r="G3580" s="88">
        <f>'HP-Api, V2-Sep24'!AH3582</f>
        <v>0</v>
      </c>
      <c r="H3580" s="89" t="str">
        <f t="shared" si="551"/>
        <v/>
      </c>
      <c r="I3580" s="194" t="e">
        <f>('HP-Api, V2-Sep24'!AK3582-'HP-Api, V2-Sep24'!S3582)/'HP-Api, V2-Sep24'!S3582</f>
        <v>#DIV/0!</v>
      </c>
      <c r="J3580" s="89" t="e">
        <f t="shared" si="552"/>
        <v>#DIV/0!</v>
      </c>
      <c r="K3580" s="195">
        <f>'HP-Api, V2-Sep24'!AQ3582</f>
        <v>0</v>
      </c>
      <c r="L3580" s="89">
        <f t="shared" si="553"/>
        <v>1</v>
      </c>
      <c r="M3580" s="88">
        <f>'HP-Api, V2-Sep24'!AM3582</f>
        <v>0</v>
      </c>
      <c r="N3580" s="89" t="str">
        <f t="shared" si="550"/>
        <v/>
      </c>
      <c r="O3580" s="88">
        <f>'HP-Api, V2-Sep24'!AR3582</f>
        <v>0</v>
      </c>
      <c r="P3580" s="89" t="str">
        <f t="shared" si="554"/>
        <v/>
      </c>
      <c r="Q3580" s="89" t="e">
        <f t="shared" si="555"/>
        <v>#VALUE!</v>
      </c>
      <c r="R3580" s="89" t="e">
        <f t="shared" si="556"/>
        <v>#VALUE!</v>
      </c>
      <c r="S3580" s="173">
        <f>'HP-Api, V2-Sep24'!AS3582</f>
        <v>0</v>
      </c>
      <c r="T3580" s="89">
        <f t="shared" si="557"/>
        <v>1</v>
      </c>
      <c r="U3580" s="90" t="e">
        <f t="shared" si="558"/>
        <v>#DIV/0!</v>
      </c>
      <c r="V3580" s="91" t="e">
        <f t="shared" si="559"/>
        <v>#DIV/0!</v>
      </c>
    </row>
    <row r="3581" spans="1:22" x14ac:dyDescent="0.3">
      <c r="A3581" s="88">
        <f>'HP-Api, V2-Sep24'!D3583</f>
        <v>0</v>
      </c>
      <c r="B3581" s="88" cm="1">
        <f t="array" ref="B3581">IF(OR(A3581=DATA!$H$2:$H$13),3,IF(OR(A3581=DATA!$H$14:$H$119),2,1))</f>
        <v>1</v>
      </c>
      <c r="C3581" s="88">
        <f>'HP-Api, V2-Sep24'!G3583</f>
        <v>0</v>
      </c>
      <c r="D3581" s="89" t="str">
        <f>IF(AND(C3581&gt;='Risk(dist, colmena)'!$C$9, C3581&lt;='Risk(dist, colmena)'!$E$9), 1, IF(AND(C3581&gt;'Risk(dist, colmena)'!$C$10, C3581&lt;='Risk(dist, colmena)'!$E$10), 2, IF(C3581&gt;='Risk(dist, colmena)'!$C$11, 3, "")))</f>
        <v/>
      </c>
      <c r="E3581" s="173">
        <f>'HP-Api, V2-Sep24'!L3583</f>
        <v>0</v>
      </c>
      <c r="F3581" s="173" t="str">
        <f>IF(AND(E3581&gt;='Risk(dist, colmena)'!$H$9, E3581&lt;='Risk(dist, colmena)'!$J$9), 1, IF(AND(E3581&gt;'Risk(dist, colmena)'!$H$10, E3581&lt;='Risk(dist, colmena)'!$J$10), 2, IF(E3581&gt;='Risk(dist, colmena)'!$H$11, 3, "")))</f>
        <v/>
      </c>
      <c r="G3581" s="88">
        <f>'HP-Api, V2-Sep24'!AH3583</f>
        <v>0</v>
      </c>
      <c r="H3581" s="89" t="str">
        <f t="shared" si="551"/>
        <v/>
      </c>
      <c r="I3581" s="194" t="e">
        <f>('HP-Api, V2-Sep24'!AK3583-'HP-Api, V2-Sep24'!S3583)/'HP-Api, V2-Sep24'!S3583</f>
        <v>#DIV/0!</v>
      </c>
      <c r="J3581" s="89" t="e">
        <f t="shared" si="552"/>
        <v>#DIV/0!</v>
      </c>
      <c r="K3581" s="195">
        <f>'HP-Api, V2-Sep24'!AQ3583</f>
        <v>0</v>
      </c>
      <c r="L3581" s="89">
        <f t="shared" si="553"/>
        <v>1</v>
      </c>
      <c r="M3581" s="88">
        <f>'HP-Api, V2-Sep24'!AM3583</f>
        <v>0</v>
      </c>
      <c r="N3581" s="89" t="str">
        <f t="shared" si="550"/>
        <v/>
      </c>
      <c r="O3581" s="88">
        <f>'HP-Api, V2-Sep24'!AR3583</f>
        <v>0</v>
      </c>
      <c r="P3581" s="89" t="str">
        <f t="shared" si="554"/>
        <v/>
      </c>
      <c r="Q3581" s="89" t="e">
        <f t="shared" si="555"/>
        <v>#VALUE!</v>
      </c>
      <c r="R3581" s="89" t="e">
        <f t="shared" si="556"/>
        <v>#VALUE!</v>
      </c>
      <c r="S3581" s="173">
        <f>'HP-Api, V2-Sep24'!AS3583</f>
        <v>0</v>
      </c>
      <c r="T3581" s="89">
        <f t="shared" si="557"/>
        <v>1</v>
      </c>
      <c r="U3581" s="90" t="e">
        <f t="shared" si="558"/>
        <v>#DIV/0!</v>
      </c>
      <c r="V3581" s="91" t="e">
        <f t="shared" si="559"/>
        <v>#DIV/0!</v>
      </c>
    </row>
    <row r="3582" spans="1:22" x14ac:dyDescent="0.3">
      <c r="A3582" s="88">
        <f>'HP-Api, V2-Sep24'!D3584</f>
        <v>0</v>
      </c>
      <c r="B3582" s="88" cm="1">
        <f t="array" ref="B3582">IF(OR(A3582=DATA!$H$2:$H$13),3,IF(OR(A3582=DATA!$H$14:$H$119),2,1))</f>
        <v>1</v>
      </c>
      <c r="C3582" s="88">
        <f>'HP-Api, V2-Sep24'!G3584</f>
        <v>0</v>
      </c>
      <c r="D3582" s="89" t="str">
        <f>IF(AND(C3582&gt;='Risk(dist, colmena)'!$C$9, C3582&lt;='Risk(dist, colmena)'!$E$9), 1, IF(AND(C3582&gt;'Risk(dist, colmena)'!$C$10, C3582&lt;='Risk(dist, colmena)'!$E$10), 2, IF(C3582&gt;='Risk(dist, colmena)'!$C$11, 3, "")))</f>
        <v/>
      </c>
      <c r="E3582" s="173">
        <f>'HP-Api, V2-Sep24'!L3584</f>
        <v>0</v>
      </c>
      <c r="F3582" s="173" t="str">
        <f>IF(AND(E3582&gt;='Risk(dist, colmena)'!$H$9, E3582&lt;='Risk(dist, colmena)'!$J$9), 1, IF(AND(E3582&gt;'Risk(dist, colmena)'!$H$10, E3582&lt;='Risk(dist, colmena)'!$J$10), 2, IF(E3582&gt;='Risk(dist, colmena)'!$H$11, 3, "")))</f>
        <v/>
      </c>
      <c r="G3582" s="88">
        <f>'HP-Api, V2-Sep24'!AH3584</f>
        <v>0</v>
      </c>
      <c r="H3582" s="89" t="str">
        <f t="shared" si="551"/>
        <v/>
      </c>
      <c r="I3582" s="194" t="e">
        <f>('HP-Api, V2-Sep24'!AK3584-'HP-Api, V2-Sep24'!S3584)/'HP-Api, V2-Sep24'!S3584</f>
        <v>#DIV/0!</v>
      </c>
      <c r="J3582" s="89" t="e">
        <f t="shared" si="552"/>
        <v>#DIV/0!</v>
      </c>
      <c r="K3582" s="195">
        <f>'HP-Api, V2-Sep24'!AQ3584</f>
        <v>0</v>
      </c>
      <c r="L3582" s="89">
        <f t="shared" si="553"/>
        <v>1</v>
      </c>
      <c r="M3582" s="88">
        <f>'HP-Api, V2-Sep24'!AM3584</f>
        <v>0</v>
      </c>
      <c r="N3582" s="89" t="str">
        <f t="shared" si="550"/>
        <v/>
      </c>
      <c r="O3582" s="88">
        <f>'HP-Api, V2-Sep24'!AR3584</f>
        <v>0</v>
      </c>
      <c r="P3582" s="89" t="str">
        <f t="shared" si="554"/>
        <v/>
      </c>
      <c r="Q3582" s="89" t="e">
        <f t="shared" si="555"/>
        <v>#VALUE!</v>
      </c>
      <c r="R3582" s="89" t="e">
        <f t="shared" si="556"/>
        <v>#VALUE!</v>
      </c>
      <c r="S3582" s="173">
        <f>'HP-Api, V2-Sep24'!AS3584</f>
        <v>0</v>
      </c>
      <c r="T3582" s="89">
        <f t="shared" si="557"/>
        <v>1</v>
      </c>
      <c r="U3582" s="90" t="e">
        <f t="shared" si="558"/>
        <v>#DIV/0!</v>
      </c>
      <c r="V3582" s="91" t="e">
        <f t="shared" si="559"/>
        <v>#DIV/0!</v>
      </c>
    </row>
    <row r="3583" spans="1:22" x14ac:dyDescent="0.3">
      <c r="A3583" s="88">
        <f>'HP-Api, V2-Sep24'!D3585</f>
        <v>0</v>
      </c>
      <c r="B3583" s="88" cm="1">
        <f t="array" ref="B3583">IF(OR(A3583=DATA!$H$2:$H$13),3,IF(OR(A3583=DATA!$H$14:$H$119),2,1))</f>
        <v>1</v>
      </c>
      <c r="C3583" s="88">
        <f>'HP-Api, V2-Sep24'!G3585</f>
        <v>0</v>
      </c>
      <c r="D3583" s="89" t="str">
        <f>IF(AND(C3583&gt;='Risk(dist, colmena)'!$C$9, C3583&lt;='Risk(dist, colmena)'!$E$9), 1, IF(AND(C3583&gt;'Risk(dist, colmena)'!$C$10, C3583&lt;='Risk(dist, colmena)'!$E$10), 2, IF(C3583&gt;='Risk(dist, colmena)'!$C$11, 3, "")))</f>
        <v/>
      </c>
      <c r="E3583" s="173">
        <f>'HP-Api, V2-Sep24'!L3585</f>
        <v>0</v>
      </c>
      <c r="F3583" s="173" t="str">
        <f>IF(AND(E3583&gt;='Risk(dist, colmena)'!$H$9, E3583&lt;='Risk(dist, colmena)'!$J$9), 1, IF(AND(E3583&gt;'Risk(dist, colmena)'!$H$10, E3583&lt;='Risk(dist, colmena)'!$J$10), 2, IF(E3583&gt;='Risk(dist, colmena)'!$H$11, 3, "")))</f>
        <v/>
      </c>
      <c r="G3583" s="88">
        <f>'HP-Api, V2-Sep24'!AH3585</f>
        <v>0</v>
      </c>
      <c r="H3583" s="89" t="str">
        <f t="shared" si="551"/>
        <v/>
      </c>
      <c r="I3583" s="194" t="e">
        <f>('HP-Api, V2-Sep24'!AK3585-'HP-Api, V2-Sep24'!S3585)/'HP-Api, V2-Sep24'!S3585</f>
        <v>#DIV/0!</v>
      </c>
      <c r="J3583" s="89" t="e">
        <f t="shared" si="552"/>
        <v>#DIV/0!</v>
      </c>
      <c r="K3583" s="195">
        <f>'HP-Api, V2-Sep24'!AQ3585</f>
        <v>0</v>
      </c>
      <c r="L3583" s="89">
        <f t="shared" si="553"/>
        <v>1</v>
      </c>
      <c r="M3583" s="88">
        <f>'HP-Api, V2-Sep24'!AM3585</f>
        <v>0</v>
      </c>
      <c r="N3583" s="89" t="str">
        <f t="shared" si="550"/>
        <v/>
      </c>
      <c r="O3583" s="88">
        <f>'HP-Api, V2-Sep24'!AR3585</f>
        <v>0</v>
      </c>
      <c r="P3583" s="89" t="str">
        <f t="shared" si="554"/>
        <v/>
      </c>
      <c r="Q3583" s="89" t="e">
        <f t="shared" si="555"/>
        <v>#VALUE!</v>
      </c>
      <c r="R3583" s="89" t="e">
        <f t="shared" si="556"/>
        <v>#VALUE!</v>
      </c>
      <c r="S3583" s="173">
        <f>'HP-Api, V2-Sep24'!AS3585</f>
        <v>0</v>
      </c>
      <c r="T3583" s="89">
        <f t="shared" si="557"/>
        <v>1</v>
      </c>
      <c r="U3583" s="90" t="e">
        <f t="shared" si="558"/>
        <v>#DIV/0!</v>
      </c>
      <c r="V3583" s="91" t="e">
        <f t="shared" si="559"/>
        <v>#DIV/0!</v>
      </c>
    </row>
    <row r="3584" spans="1:22" x14ac:dyDescent="0.3">
      <c r="A3584" s="88">
        <f>'HP-Api, V2-Sep24'!D3586</f>
        <v>0</v>
      </c>
      <c r="B3584" s="88" cm="1">
        <f t="array" ref="B3584">IF(OR(A3584=DATA!$H$2:$H$13),3,IF(OR(A3584=DATA!$H$14:$H$119),2,1))</f>
        <v>1</v>
      </c>
      <c r="C3584" s="88">
        <f>'HP-Api, V2-Sep24'!G3586</f>
        <v>0</v>
      </c>
      <c r="D3584" s="89" t="str">
        <f>IF(AND(C3584&gt;='Risk(dist, colmena)'!$C$9, C3584&lt;='Risk(dist, colmena)'!$E$9), 1, IF(AND(C3584&gt;'Risk(dist, colmena)'!$C$10, C3584&lt;='Risk(dist, colmena)'!$E$10), 2, IF(C3584&gt;='Risk(dist, colmena)'!$C$11, 3, "")))</f>
        <v/>
      </c>
      <c r="E3584" s="173">
        <f>'HP-Api, V2-Sep24'!L3586</f>
        <v>0</v>
      </c>
      <c r="F3584" s="173" t="str">
        <f>IF(AND(E3584&gt;='Risk(dist, colmena)'!$H$9, E3584&lt;='Risk(dist, colmena)'!$J$9), 1, IF(AND(E3584&gt;'Risk(dist, colmena)'!$H$10, E3584&lt;='Risk(dist, colmena)'!$J$10), 2, IF(E3584&gt;='Risk(dist, colmena)'!$H$11, 3, "")))</f>
        <v/>
      </c>
      <c r="G3584" s="88">
        <f>'HP-Api, V2-Sep24'!AH3586</f>
        <v>0</v>
      </c>
      <c r="H3584" s="89" t="str">
        <f t="shared" si="551"/>
        <v/>
      </c>
      <c r="I3584" s="194" t="e">
        <f>('HP-Api, V2-Sep24'!AK3586-'HP-Api, V2-Sep24'!S3586)/'HP-Api, V2-Sep24'!S3586</f>
        <v>#DIV/0!</v>
      </c>
      <c r="J3584" s="89" t="e">
        <f t="shared" si="552"/>
        <v>#DIV/0!</v>
      </c>
      <c r="K3584" s="195">
        <f>'HP-Api, V2-Sep24'!AQ3586</f>
        <v>0</v>
      </c>
      <c r="L3584" s="89">
        <f t="shared" si="553"/>
        <v>1</v>
      </c>
      <c r="M3584" s="88">
        <f>'HP-Api, V2-Sep24'!AM3586</f>
        <v>0</v>
      </c>
      <c r="N3584" s="89" t="str">
        <f t="shared" si="550"/>
        <v/>
      </c>
      <c r="O3584" s="88">
        <f>'HP-Api, V2-Sep24'!AR3586</f>
        <v>0</v>
      </c>
      <c r="P3584" s="89" t="str">
        <f t="shared" si="554"/>
        <v/>
      </c>
      <c r="Q3584" s="89" t="e">
        <f t="shared" si="555"/>
        <v>#VALUE!</v>
      </c>
      <c r="R3584" s="89" t="e">
        <f t="shared" si="556"/>
        <v>#VALUE!</v>
      </c>
      <c r="S3584" s="173">
        <f>'HP-Api, V2-Sep24'!AS3586</f>
        <v>0</v>
      </c>
      <c r="T3584" s="89">
        <f t="shared" si="557"/>
        <v>1</v>
      </c>
      <c r="U3584" s="90" t="e">
        <f t="shared" si="558"/>
        <v>#DIV/0!</v>
      </c>
      <c r="V3584" s="91" t="e">
        <f t="shared" si="559"/>
        <v>#DIV/0!</v>
      </c>
    </row>
    <row r="3585" spans="1:22" x14ac:dyDescent="0.3">
      <c r="A3585" s="88">
        <f>'HP-Api, V2-Sep24'!D3587</f>
        <v>0</v>
      </c>
      <c r="B3585" s="88" cm="1">
        <f t="array" ref="B3585">IF(OR(A3585=DATA!$H$2:$H$13),3,IF(OR(A3585=DATA!$H$14:$H$119),2,1))</f>
        <v>1</v>
      </c>
      <c r="C3585" s="88">
        <f>'HP-Api, V2-Sep24'!G3587</f>
        <v>0</v>
      </c>
      <c r="D3585" s="89" t="str">
        <f>IF(AND(C3585&gt;='Risk(dist, colmena)'!$C$9, C3585&lt;='Risk(dist, colmena)'!$E$9), 1, IF(AND(C3585&gt;'Risk(dist, colmena)'!$C$10, C3585&lt;='Risk(dist, colmena)'!$E$10), 2, IF(C3585&gt;='Risk(dist, colmena)'!$C$11, 3, "")))</f>
        <v/>
      </c>
      <c r="E3585" s="173">
        <f>'HP-Api, V2-Sep24'!L3587</f>
        <v>0</v>
      </c>
      <c r="F3585" s="173" t="str">
        <f>IF(AND(E3585&gt;='Risk(dist, colmena)'!$H$9, E3585&lt;='Risk(dist, colmena)'!$J$9), 1, IF(AND(E3585&gt;'Risk(dist, colmena)'!$H$10, E3585&lt;='Risk(dist, colmena)'!$J$10), 2, IF(E3585&gt;='Risk(dist, colmena)'!$H$11, 3, "")))</f>
        <v/>
      </c>
      <c r="G3585" s="88">
        <f>'HP-Api, V2-Sep24'!AH3587</f>
        <v>0</v>
      </c>
      <c r="H3585" s="89" t="str">
        <f t="shared" si="551"/>
        <v/>
      </c>
      <c r="I3585" s="194" t="e">
        <f>('HP-Api, V2-Sep24'!AK3587-'HP-Api, V2-Sep24'!S3587)/'HP-Api, V2-Sep24'!S3587</f>
        <v>#DIV/0!</v>
      </c>
      <c r="J3585" s="89" t="e">
        <f t="shared" si="552"/>
        <v>#DIV/0!</v>
      </c>
      <c r="K3585" s="195">
        <f>'HP-Api, V2-Sep24'!AQ3587</f>
        <v>0</v>
      </c>
      <c r="L3585" s="89">
        <f t="shared" si="553"/>
        <v>1</v>
      </c>
      <c r="M3585" s="88">
        <f>'HP-Api, V2-Sep24'!AM3587</f>
        <v>0</v>
      </c>
      <c r="N3585" s="89" t="str">
        <f t="shared" si="550"/>
        <v/>
      </c>
      <c r="O3585" s="88">
        <f>'HP-Api, V2-Sep24'!AR3587</f>
        <v>0</v>
      </c>
      <c r="P3585" s="89" t="str">
        <f t="shared" si="554"/>
        <v/>
      </c>
      <c r="Q3585" s="89" t="e">
        <f t="shared" si="555"/>
        <v>#VALUE!</v>
      </c>
      <c r="R3585" s="89" t="e">
        <f t="shared" si="556"/>
        <v>#VALUE!</v>
      </c>
      <c r="S3585" s="173">
        <f>'HP-Api, V2-Sep24'!AS3587</f>
        <v>0</v>
      </c>
      <c r="T3585" s="89">
        <f t="shared" si="557"/>
        <v>1</v>
      </c>
      <c r="U3585" s="90" t="e">
        <f t="shared" si="558"/>
        <v>#DIV/0!</v>
      </c>
      <c r="V3585" s="91" t="e">
        <f t="shared" si="559"/>
        <v>#DIV/0!</v>
      </c>
    </row>
    <row r="3586" spans="1:22" x14ac:dyDescent="0.3">
      <c r="A3586" s="88">
        <f>'HP-Api, V2-Sep24'!D3588</f>
        <v>0</v>
      </c>
      <c r="B3586" s="88" cm="1">
        <f t="array" ref="B3586">IF(OR(A3586=DATA!$H$2:$H$13),3,IF(OR(A3586=DATA!$H$14:$H$119),2,1))</f>
        <v>1</v>
      </c>
      <c r="C3586" s="88">
        <f>'HP-Api, V2-Sep24'!G3588</f>
        <v>0</v>
      </c>
      <c r="D3586" s="89" t="str">
        <f>IF(AND(C3586&gt;='Risk(dist, colmena)'!$C$9, C3586&lt;='Risk(dist, colmena)'!$E$9), 1, IF(AND(C3586&gt;'Risk(dist, colmena)'!$C$10, C3586&lt;='Risk(dist, colmena)'!$E$10), 2, IF(C3586&gt;='Risk(dist, colmena)'!$C$11, 3, "")))</f>
        <v/>
      </c>
      <c r="E3586" s="173">
        <f>'HP-Api, V2-Sep24'!L3588</f>
        <v>0</v>
      </c>
      <c r="F3586" s="173" t="str">
        <f>IF(AND(E3586&gt;='Risk(dist, colmena)'!$H$9, E3586&lt;='Risk(dist, colmena)'!$J$9), 1, IF(AND(E3586&gt;'Risk(dist, colmena)'!$H$10, E3586&lt;='Risk(dist, colmena)'!$J$10), 2, IF(E3586&gt;='Risk(dist, colmena)'!$H$11, 3, "")))</f>
        <v/>
      </c>
      <c r="G3586" s="88">
        <f>'HP-Api, V2-Sep24'!AH3588</f>
        <v>0</v>
      </c>
      <c r="H3586" s="89" t="str">
        <f t="shared" si="551"/>
        <v/>
      </c>
      <c r="I3586" s="194" t="e">
        <f>('HP-Api, V2-Sep24'!AK3588-'HP-Api, V2-Sep24'!S3588)/'HP-Api, V2-Sep24'!S3588</f>
        <v>#DIV/0!</v>
      </c>
      <c r="J3586" s="89" t="e">
        <f t="shared" si="552"/>
        <v>#DIV/0!</v>
      </c>
      <c r="K3586" s="195">
        <f>'HP-Api, V2-Sep24'!AQ3588</f>
        <v>0</v>
      </c>
      <c r="L3586" s="89">
        <f t="shared" si="553"/>
        <v>1</v>
      </c>
      <c r="M3586" s="88">
        <f>'HP-Api, V2-Sep24'!AM3588</f>
        <v>0</v>
      </c>
      <c r="N3586" s="89" t="str">
        <f t="shared" ref="N3586:N3649" si="560">IF(M3586="No", 1, IF(M3586="Sí / Yes", 3, ""))</f>
        <v/>
      </c>
      <c r="O3586" s="88">
        <f>'HP-Api, V2-Sep24'!AR3588</f>
        <v>0</v>
      </c>
      <c r="P3586" s="89" t="str">
        <f t="shared" si="554"/>
        <v/>
      </c>
      <c r="Q3586" s="89" t="e">
        <f t="shared" si="555"/>
        <v>#VALUE!</v>
      </c>
      <c r="R3586" s="89" t="e">
        <f t="shared" si="556"/>
        <v>#VALUE!</v>
      </c>
      <c r="S3586" s="173">
        <f>'HP-Api, V2-Sep24'!AS3588</f>
        <v>0</v>
      </c>
      <c r="T3586" s="89">
        <f t="shared" si="557"/>
        <v>1</v>
      </c>
      <c r="U3586" s="90" t="e">
        <f t="shared" si="558"/>
        <v>#DIV/0!</v>
      </c>
      <c r="V3586" s="91" t="e">
        <f t="shared" si="559"/>
        <v>#DIV/0!</v>
      </c>
    </row>
    <row r="3587" spans="1:22" x14ac:dyDescent="0.3">
      <c r="A3587" s="88">
        <f>'HP-Api, V2-Sep24'!D3589</f>
        <v>0</v>
      </c>
      <c r="B3587" s="88" cm="1">
        <f t="array" ref="B3587">IF(OR(A3587=DATA!$H$2:$H$13),3,IF(OR(A3587=DATA!$H$14:$H$119),2,1))</f>
        <v>1</v>
      </c>
      <c r="C3587" s="88">
        <f>'HP-Api, V2-Sep24'!G3589</f>
        <v>0</v>
      </c>
      <c r="D3587" s="89" t="str">
        <f>IF(AND(C3587&gt;='Risk(dist, colmena)'!$C$9, C3587&lt;='Risk(dist, colmena)'!$E$9), 1, IF(AND(C3587&gt;'Risk(dist, colmena)'!$C$10, C3587&lt;='Risk(dist, colmena)'!$E$10), 2, IF(C3587&gt;='Risk(dist, colmena)'!$C$11, 3, "")))</f>
        <v/>
      </c>
      <c r="E3587" s="173">
        <f>'HP-Api, V2-Sep24'!L3589</f>
        <v>0</v>
      </c>
      <c r="F3587" s="173" t="str">
        <f>IF(AND(E3587&gt;='Risk(dist, colmena)'!$H$9, E3587&lt;='Risk(dist, colmena)'!$J$9), 1, IF(AND(E3587&gt;'Risk(dist, colmena)'!$H$10, E3587&lt;='Risk(dist, colmena)'!$J$10), 2, IF(E3587&gt;='Risk(dist, colmena)'!$H$11, 3, "")))</f>
        <v/>
      </c>
      <c r="G3587" s="88">
        <f>'HP-Api, V2-Sep24'!AH3589</f>
        <v>0</v>
      </c>
      <c r="H3587" s="89" t="str">
        <f t="shared" ref="H3587:H3650" si="561">IF(OR(G3587="Orgánico / Organic", G3587="Natural"), 1, IF(G3587="T3", 2, IF(G3587="Convencional / Conventional", 3, "")))</f>
        <v/>
      </c>
      <c r="I3587" s="194" t="e">
        <f>('HP-Api, V2-Sep24'!AK3589-'HP-Api, V2-Sep24'!S3589)/'HP-Api, V2-Sep24'!S3589</f>
        <v>#DIV/0!</v>
      </c>
      <c r="J3587" s="89" t="e">
        <f t="shared" ref="J3587:J3650" si="562">IF(OR(AND(I3587&gt;=-10%,I3587&lt;=0%),AND(I3587&gt;=0%,I3587&lt;=10%)), 1, IF(I3587&gt;10%, 3, IF(I3587&lt;-10%, 2, "")))</f>
        <v>#DIV/0!</v>
      </c>
      <c r="K3587" s="195">
        <f>'HP-Api, V2-Sep24'!AQ3589</f>
        <v>0</v>
      </c>
      <c r="L3587" s="89">
        <f t="shared" ref="L3587:L3650" si="563">IF(K3587="No",3,1)</f>
        <v>1</v>
      </c>
      <c r="M3587" s="88">
        <f>'HP-Api, V2-Sep24'!AM3589</f>
        <v>0</v>
      </c>
      <c r="N3587" s="89" t="str">
        <f t="shared" si="560"/>
        <v/>
      </c>
      <c r="O3587" s="88">
        <f>'HP-Api, V2-Sep24'!AR3589</f>
        <v>0</v>
      </c>
      <c r="P3587" s="89" t="str">
        <f t="shared" ref="P3587:P3650" si="564">IF(O3587="No", 1, IF(O3587="Sí / Yes", 3, ""))</f>
        <v/>
      </c>
      <c r="Q3587" s="89" t="e">
        <f t="shared" ref="Q3587:Q3650" si="565">P3587-N3587</f>
        <v>#VALUE!</v>
      </c>
      <c r="R3587" s="89" t="e">
        <f t="shared" ref="R3587:R3650" si="566">IF(Q3587=2,3,1)</f>
        <v>#VALUE!</v>
      </c>
      <c r="S3587" s="173">
        <f>'HP-Api, V2-Sep24'!AS3589</f>
        <v>0</v>
      </c>
      <c r="T3587" s="89">
        <f t="shared" ref="T3587:T3650" si="567">IF(S3587=0,1,IF(S3587&gt;0,3,2))</f>
        <v>1</v>
      </c>
      <c r="U3587" s="90" t="e">
        <f t="shared" ref="U3587:U3650" si="568">AVERAGE(B3587,D3587,F3587,H3587,J3587,L3587,R3587,T3587)</f>
        <v>#DIV/0!</v>
      </c>
      <c r="V3587" s="91" t="e">
        <f t="shared" ref="V3587:V3650" si="569">IF(U3587&gt;0, IF(U3587&lt;1.5, "Bajo / Low", IF(U3587&lt;=2.3, "Medio / Medium", "Alto / High")), "")</f>
        <v>#DIV/0!</v>
      </c>
    </row>
    <row r="3588" spans="1:22" x14ac:dyDescent="0.3">
      <c r="A3588" s="88">
        <f>'HP-Api, V2-Sep24'!D3590</f>
        <v>0</v>
      </c>
      <c r="B3588" s="88" cm="1">
        <f t="array" ref="B3588">IF(OR(A3588=DATA!$H$2:$H$13),3,IF(OR(A3588=DATA!$H$14:$H$119),2,1))</f>
        <v>1</v>
      </c>
      <c r="C3588" s="88">
        <f>'HP-Api, V2-Sep24'!G3590</f>
        <v>0</v>
      </c>
      <c r="D3588" s="89" t="str">
        <f>IF(AND(C3588&gt;='Risk(dist, colmena)'!$C$9, C3588&lt;='Risk(dist, colmena)'!$E$9), 1, IF(AND(C3588&gt;'Risk(dist, colmena)'!$C$10, C3588&lt;='Risk(dist, colmena)'!$E$10), 2, IF(C3588&gt;='Risk(dist, colmena)'!$C$11, 3, "")))</f>
        <v/>
      </c>
      <c r="E3588" s="173">
        <f>'HP-Api, V2-Sep24'!L3590</f>
        <v>0</v>
      </c>
      <c r="F3588" s="173" t="str">
        <f>IF(AND(E3588&gt;='Risk(dist, colmena)'!$H$9, E3588&lt;='Risk(dist, colmena)'!$J$9), 1, IF(AND(E3588&gt;'Risk(dist, colmena)'!$H$10, E3588&lt;='Risk(dist, colmena)'!$J$10), 2, IF(E3588&gt;='Risk(dist, colmena)'!$H$11, 3, "")))</f>
        <v/>
      </c>
      <c r="G3588" s="88">
        <f>'HP-Api, V2-Sep24'!AH3590</f>
        <v>0</v>
      </c>
      <c r="H3588" s="89" t="str">
        <f t="shared" si="561"/>
        <v/>
      </c>
      <c r="I3588" s="194" t="e">
        <f>('HP-Api, V2-Sep24'!AK3590-'HP-Api, V2-Sep24'!S3590)/'HP-Api, V2-Sep24'!S3590</f>
        <v>#DIV/0!</v>
      </c>
      <c r="J3588" s="89" t="e">
        <f t="shared" si="562"/>
        <v>#DIV/0!</v>
      </c>
      <c r="K3588" s="195">
        <f>'HP-Api, V2-Sep24'!AQ3590</f>
        <v>0</v>
      </c>
      <c r="L3588" s="89">
        <f t="shared" si="563"/>
        <v>1</v>
      </c>
      <c r="M3588" s="88">
        <f>'HP-Api, V2-Sep24'!AM3590</f>
        <v>0</v>
      </c>
      <c r="N3588" s="89" t="str">
        <f t="shared" si="560"/>
        <v/>
      </c>
      <c r="O3588" s="88">
        <f>'HP-Api, V2-Sep24'!AR3590</f>
        <v>0</v>
      </c>
      <c r="P3588" s="89" t="str">
        <f t="shared" si="564"/>
        <v/>
      </c>
      <c r="Q3588" s="89" t="e">
        <f t="shared" si="565"/>
        <v>#VALUE!</v>
      </c>
      <c r="R3588" s="89" t="e">
        <f t="shared" si="566"/>
        <v>#VALUE!</v>
      </c>
      <c r="S3588" s="173">
        <f>'HP-Api, V2-Sep24'!AS3590</f>
        <v>0</v>
      </c>
      <c r="T3588" s="89">
        <f t="shared" si="567"/>
        <v>1</v>
      </c>
      <c r="U3588" s="90" t="e">
        <f t="shared" si="568"/>
        <v>#DIV/0!</v>
      </c>
      <c r="V3588" s="91" t="e">
        <f t="shared" si="569"/>
        <v>#DIV/0!</v>
      </c>
    </row>
    <row r="3589" spans="1:22" x14ac:dyDescent="0.3">
      <c r="A3589" s="88">
        <f>'HP-Api, V2-Sep24'!D3591</f>
        <v>0</v>
      </c>
      <c r="B3589" s="88" cm="1">
        <f t="array" ref="B3589">IF(OR(A3589=DATA!$H$2:$H$13),3,IF(OR(A3589=DATA!$H$14:$H$119),2,1))</f>
        <v>1</v>
      </c>
      <c r="C3589" s="88">
        <f>'HP-Api, V2-Sep24'!G3591</f>
        <v>0</v>
      </c>
      <c r="D3589" s="89" t="str">
        <f>IF(AND(C3589&gt;='Risk(dist, colmena)'!$C$9, C3589&lt;='Risk(dist, colmena)'!$E$9), 1, IF(AND(C3589&gt;'Risk(dist, colmena)'!$C$10, C3589&lt;='Risk(dist, colmena)'!$E$10), 2, IF(C3589&gt;='Risk(dist, colmena)'!$C$11, 3, "")))</f>
        <v/>
      </c>
      <c r="E3589" s="173">
        <f>'HP-Api, V2-Sep24'!L3591</f>
        <v>0</v>
      </c>
      <c r="F3589" s="173" t="str">
        <f>IF(AND(E3589&gt;='Risk(dist, colmena)'!$H$9, E3589&lt;='Risk(dist, colmena)'!$J$9), 1, IF(AND(E3589&gt;'Risk(dist, colmena)'!$H$10, E3589&lt;='Risk(dist, colmena)'!$J$10), 2, IF(E3589&gt;='Risk(dist, colmena)'!$H$11, 3, "")))</f>
        <v/>
      </c>
      <c r="G3589" s="88">
        <f>'HP-Api, V2-Sep24'!AH3591</f>
        <v>0</v>
      </c>
      <c r="H3589" s="89" t="str">
        <f t="shared" si="561"/>
        <v/>
      </c>
      <c r="I3589" s="194" t="e">
        <f>('HP-Api, V2-Sep24'!AK3591-'HP-Api, V2-Sep24'!S3591)/'HP-Api, V2-Sep24'!S3591</f>
        <v>#DIV/0!</v>
      </c>
      <c r="J3589" s="89" t="e">
        <f t="shared" si="562"/>
        <v>#DIV/0!</v>
      </c>
      <c r="K3589" s="195">
        <f>'HP-Api, V2-Sep24'!AQ3591</f>
        <v>0</v>
      </c>
      <c r="L3589" s="89">
        <f t="shared" si="563"/>
        <v>1</v>
      </c>
      <c r="M3589" s="88">
        <f>'HP-Api, V2-Sep24'!AM3591</f>
        <v>0</v>
      </c>
      <c r="N3589" s="89" t="str">
        <f t="shared" si="560"/>
        <v/>
      </c>
      <c r="O3589" s="88">
        <f>'HP-Api, V2-Sep24'!AR3591</f>
        <v>0</v>
      </c>
      <c r="P3589" s="89" t="str">
        <f t="shared" si="564"/>
        <v/>
      </c>
      <c r="Q3589" s="89" t="e">
        <f t="shared" si="565"/>
        <v>#VALUE!</v>
      </c>
      <c r="R3589" s="89" t="e">
        <f t="shared" si="566"/>
        <v>#VALUE!</v>
      </c>
      <c r="S3589" s="173">
        <f>'HP-Api, V2-Sep24'!AS3591</f>
        <v>0</v>
      </c>
      <c r="T3589" s="89">
        <f t="shared" si="567"/>
        <v>1</v>
      </c>
      <c r="U3589" s="90" t="e">
        <f t="shared" si="568"/>
        <v>#DIV/0!</v>
      </c>
      <c r="V3589" s="91" t="e">
        <f t="shared" si="569"/>
        <v>#DIV/0!</v>
      </c>
    </row>
    <row r="3590" spans="1:22" x14ac:dyDescent="0.3">
      <c r="A3590" s="88">
        <f>'HP-Api, V2-Sep24'!D3592</f>
        <v>0</v>
      </c>
      <c r="B3590" s="88" cm="1">
        <f t="array" ref="B3590">IF(OR(A3590=DATA!$H$2:$H$13),3,IF(OR(A3590=DATA!$H$14:$H$119),2,1))</f>
        <v>1</v>
      </c>
      <c r="C3590" s="88">
        <f>'HP-Api, V2-Sep24'!G3592</f>
        <v>0</v>
      </c>
      <c r="D3590" s="89" t="str">
        <f>IF(AND(C3590&gt;='Risk(dist, colmena)'!$C$9, C3590&lt;='Risk(dist, colmena)'!$E$9), 1, IF(AND(C3590&gt;'Risk(dist, colmena)'!$C$10, C3590&lt;='Risk(dist, colmena)'!$E$10), 2, IF(C3590&gt;='Risk(dist, colmena)'!$C$11, 3, "")))</f>
        <v/>
      </c>
      <c r="E3590" s="173">
        <f>'HP-Api, V2-Sep24'!L3592</f>
        <v>0</v>
      </c>
      <c r="F3590" s="173" t="str">
        <f>IF(AND(E3590&gt;='Risk(dist, colmena)'!$H$9, E3590&lt;='Risk(dist, colmena)'!$J$9), 1, IF(AND(E3590&gt;'Risk(dist, colmena)'!$H$10, E3590&lt;='Risk(dist, colmena)'!$J$10), 2, IF(E3590&gt;='Risk(dist, colmena)'!$H$11, 3, "")))</f>
        <v/>
      </c>
      <c r="G3590" s="88">
        <f>'HP-Api, V2-Sep24'!AH3592</f>
        <v>0</v>
      </c>
      <c r="H3590" s="89" t="str">
        <f t="shared" si="561"/>
        <v/>
      </c>
      <c r="I3590" s="194" t="e">
        <f>('HP-Api, V2-Sep24'!AK3592-'HP-Api, V2-Sep24'!S3592)/'HP-Api, V2-Sep24'!S3592</f>
        <v>#DIV/0!</v>
      </c>
      <c r="J3590" s="89" t="e">
        <f t="shared" si="562"/>
        <v>#DIV/0!</v>
      </c>
      <c r="K3590" s="195">
        <f>'HP-Api, V2-Sep24'!AQ3592</f>
        <v>0</v>
      </c>
      <c r="L3590" s="89">
        <f t="shared" si="563"/>
        <v>1</v>
      </c>
      <c r="M3590" s="88">
        <f>'HP-Api, V2-Sep24'!AM3592</f>
        <v>0</v>
      </c>
      <c r="N3590" s="89" t="str">
        <f t="shared" si="560"/>
        <v/>
      </c>
      <c r="O3590" s="88">
        <f>'HP-Api, V2-Sep24'!AR3592</f>
        <v>0</v>
      </c>
      <c r="P3590" s="89" t="str">
        <f t="shared" si="564"/>
        <v/>
      </c>
      <c r="Q3590" s="89" t="e">
        <f t="shared" si="565"/>
        <v>#VALUE!</v>
      </c>
      <c r="R3590" s="89" t="e">
        <f t="shared" si="566"/>
        <v>#VALUE!</v>
      </c>
      <c r="S3590" s="173">
        <f>'HP-Api, V2-Sep24'!AS3592</f>
        <v>0</v>
      </c>
      <c r="T3590" s="89">
        <f t="shared" si="567"/>
        <v>1</v>
      </c>
      <c r="U3590" s="90" t="e">
        <f t="shared" si="568"/>
        <v>#DIV/0!</v>
      </c>
      <c r="V3590" s="91" t="e">
        <f t="shared" si="569"/>
        <v>#DIV/0!</v>
      </c>
    </row>
    <row r="3591" spans="1:22" x14ac:dyDescent="0.3">
      <c r="A3591" s="88">
        <f>'HP-Api, V2-Sep24'!D3593</f>
        <v>0</v>
      </c>
      <c r="B3591" s="88" cm="1">
        <f t="array" ref="B3591">IF(OR(A3591=DATA!$H$2:$H$13),3,IF(OR(A3591=DATA!$H$14:$H$119),2,1))</f>
        <v>1</v>
      </c>
      <c r="C3591" s="88">
        <f>'HP-Api, V2-Sep24'!G3593</f>
        <v>0</v>
      </c>
      <c r="D3591" s="89" t="str">
        <f>IF(AND(C3591&gt;='Risk(dist, colmena)'!$C$9, C3591&lt;='Risk(dist, colmena)'!$E$9), 1, IF(AND(C3591&gt;'Risk(dist, colmena)'!$C$10, C3591&lt;='Risk(dist, colmena)'!$E$10), 2, IF(C3591&gt;='Risk(dist, colmena)'!$C$11, 3, "")))</f>
        <v/>
      </c>
      <c r="E3591" s="173">
        <f>'HP-Api, V2-Sep24'!L3593</f>
        <v>0</v>
      </c>
      <c r="F3591" s="173" t="str">
        <f>IF(AND(E3591&gt;='Risk(dist, colmena)'!$H$9, E3591&lt;='Risk(dist, colmena)'!$J$9), 1, IF(AND(E3591&gt;'Risk(dist, colmena)'!$H$10, E3591&lt;='Risk(dist, colmena)'!$J$10), 2, IF(E3591&gt;='Risk(dist, colmena)'!$H$11, 3, "")))</f>
        <v/>
      </c>
      <c r="G3591" s="88">
        <f>'HP-Api, V2-Sep24'!AH3593</f>
        <v>0</v>
      </c>
      <c r="H3591" s="89" t="str">
        <f t="shared" si="561"/>
        <v/>
      </c>
      <c r="I3591" s="194" t="e">
        <f>('HP-Api, V2-Sep24'!AK3593-'HP-Api, V2-Sep24'!S3593)/'HP-Api, V2-Sep24'!S3593</f>
        <v>#DIV/0!</v>
      </c>
      <c r="J3591" s="89" t="e">
        <f t="shared" si="562"/>
        <v>#DIV/0!</v>
      </c>
      <c r="K3591" s="195">
        <f>'HP-Api, V2-Sep24'!AQ3593</f>
        <v>0</v>
      </c>
      <c r="L3591" s="89">
        <f t="shared" si="563"/>
        <v>1</v>
      </c>
      <c r="M3591" s="88">
        <f>'HP-Api, V2-Sep24'!AM3593</f>
        <v>0</v>
      </c>
      <c r="N3591" s="89" t="str">
        <f t="shared" si="560"/>
        <v/>
      </c>
      <c r="O3591" s="88">
        <f>'HP-Api, V2-Sep24'!AR3593</f>
        <v>0</v>
      </c>
      <c r="P3591" s="89" t="str">
        <f t="shared" si="564"/>
        <v/>
      </c>
      <c r="Q3591" s="89" t="e">
        <f t="shared" si="565"/>
        <v>#VALUE!</v>
      </c>
      <c r="R3591" s="89" t="e">
        <f t="shared" si="566"/>
        <v>#VALUE!</v>
      </c>
      <c r="S3591" s="173">
        <f>'HP-Api, V2-Sep24'!AS3593</f>
        <v>0</v>
      </c>
      <c r="T3591" s="89">
        <f t="shared" si="567"/>
        <v>1</v>
      </c>
      <c r="U3591" s="90" t="e">
        <f t="shared" si="568"/>
        <v>#DIV/0!</v>
      </c>
      <c r="V3591" s="91" t="e">
        <f t="shared" si="569"/>
        <v>#DIV/0!</v>
      </c>
    </row>
    <row r="3592" spans="1:22" x14ac:dyDescent="0.3">
      <c r="A3592" s="88">
        <f>'HP-Api, V2-Sep24'!D3594</f>
        <v>0</v>
      </c>
      <c r="B3592" s="88" cm="1">
        <f t="array" ref="B3592">IF(OR(A3592=DATA!$H$2:$H$13),3,IF(OR(A3592=DATA!$H$14:$H$119),2,1))</f>
        <v>1</v>
      </c>
      <c r="C3592" s="88">
        <f>'HP-Api, V2-Sep24'!G3594</f>
        <v>0</v>
      </c>
      <c r="D3592" s="89" t="str">
        <f>IF(AND(C3592&gt;='Risk(dist, colmena)'!$C$9, C3592&lt;='Risk(dist, colmena)'!$E$9), 1, IF(AND(C3592&gt;'Risk(dist, colmena)'!$C$10, C3592&lt;='Risk(dist, colmena)'!$E$10), 2, IF(C3592&gt;='Risk(dist, colmena)'!$C$11, 3, "")))</f>
        <v/>
      </c>
      <c r="E3592" s="173">
        <f>'HP-Api, V2-Sep24'!L3594</f>
        <v>0</v>
      </c>
      <c r="F3592" s="173" t="str">
        <f>IF(AND(E3592&gt;='Risk(dist, colmena)'!$H$9, E3592&lt;='Risk(dist, colmena)'!$J$9), 1, IF(AND(E3592&gt;'Risk(dist, colmena)'!$H$10, E3592&lt;='Risk(dist, colmena)'!$J$10), 2, IF(E3592&gt;='Risk(dist, colmena)'!$H$11, 3, "")))</f>
        <v/>
      </c>
      <c r="G3592" s="88">
        <f>'HP-Api, V2-Sep24'!AH3594</f>
        <v>0</v>
      </c>
      <c r="H3592" s="89" t="str">
        <f t="shared" si="561"/>
        <v/>
      </c>
      <c r="I3592" s="194" t="e">
        <f>('HP-Api, V2-Sep24'!AK3594-'HP-Api, V2-Sep24'!S3594)/'HP-Api, V2-Sep24'!S3594</f>
        <v>#DIV/0!</v>
      </c>
      <c r="J3592" s="89" t="e">
        <f t="shared" si="562"/>
        <v>#DIV/0!</v>
      </c>
      <c r="K3592" s="195">
        <f>'HP-Api, V2-Sep24'!AQ3594</f>
        <v>0</v>
      </c>
      <c r="L3592" s="89">
        <f t="shared" si="563"/>
        <v>1</v>
      </c>
      <c r="M3592" s="88">
        <f>'HP-Api, V2-Sep24'!AM3594</f>
        <v>0</v>
      </c>
      <c r="N3592" s="89" t="str">
        <f t="shared" si="560"/>
        <v/>
      </c>
      <c r="O3592" s="88">
        <f>'HP-Api, V2-Sep24'!AR3594</f>
        <v>0</v>
      </c>
      <c r="P3592" s="89" t="str">
        <f t="shared" si="564"/>
        <v/>
      </c>
      <c r="Q3592" s="89" t="e">
        <f t="shared" si="565"/>
        <v>#VALUE!</v>
      </c>
      <c r="R3592" s="89" t="e">
        <f t="shared" si="566"/>
        <v>#VALUE!</v>
      </c>
      <c r="S3592" s="173">
        <f>'HP-Api, V2-Sep24'!AS3594</f>
        <v>0</v>
      </c>
      <c r="T3592" s="89">
        <f t="shared" si="567"/>
        <v>1</v>
      </c>
      <c r="U3592" s="90" t="e">
        <f t="shared" si="568"/>
        <v>#DIV/0!</v>
      </c>
      <c r="V3592" s="91" t="e">
        <f t="shared" si="569"/>
        <v>#DIV/0!</v>
      </c>
    </row>
    <row r="3593" spans="1:22" x14ac:dyDescent="0.3">
      <c r="A3593" s="88">
        <f>'HP-Api, V2-Sep24'!D3595</f>
        <v>0</v>
      </c>
      <c r="B3593" s="88" cm="1">
        <f t="array" ref="B3593">IF(OR(A3593=DATA!$H$2:$H$13),3,IF(OR(A3593=DATA!$H$14:$H$119),2,1))</f>
        <v>1</v>
      </c>
      <c r="C3593" s="88">
        <f>'HP-Api, V2-Sep24'!G3595</f>
        <v>0</v>
      </c>
      <c r="D3593" s="89" t="str">
        <f>IF(AND(C3593&gt;='Risk(dist, colmena)'!$C$9, C3593&lt;='Risk(dist, colmena)'!$E$9), 1, IF(AND(C3593&gt;'Risk(dist, colmena)'!$C$10, C3593&lt;='Risk(dist, colmena)'!$E$10), 2, IF(C3593&gt;='Risk(dist, colmena)'!$C$11, 3, "")))</f>
        <v/>
      </c>
      <c r="E3593" s="173">
        <f>'HP-Api, V2-Sep24'!L3595</f>
        <v>0</v>
      </c>
      <c r="F3593" s="173" t="str">
        <f>IF(AND(E3593&gt;='Risk(dist, colmena)'!$H$9, E3593&lt;='Risk(dist, colmena)'!$J$9), 1, IF(AND(E3593&gt;'Risk(dist, colmena)'!$H$10, E3593&lt;='Risk(dist, colmena)'!$J$10), 2, IF(E3593&gt;='Risk(dist, colmena)'!$H$11, 3, "")))</f>
        <v/>
      </c>
      <c r="G3593" s="88">
        <f>'HP-Api, V2-Sep24'!AH3595</f>
        <v>0</v>
      </c>
      <c r="H3593" s="89" t="str">
        <f t="shared" si="561"/>
        <v/>
      </c>
      <c r="I3593" s="194" t="e">
        <f>('HP-Api, V2-Sep24'!AK3595-'HP-Api, V2-Sep24'!S3595)/'HP-Api, V2-Sep24'!S3595</f>
        <v>#DIV/0!</v>
      </c>
      <c r="J3593" s="89" t="e">
        <f t="shared" si="562"/>
        <v>#DIV/0!</v>
      </c>
      <c r="K3593" s="195">
        <f>'HP-Api, V2-Sep24'!AQ3595</f>
        <v>0</v>
      </c>
      <c r="L3593" s="89">
        <f t="shared" si="563"/>
        <v>1</v>
      </c>
      <c r="M3593" s="88">
        <f>'HP-Api, V2-Sep24'!AM3595</f>
        <v>0</v>
      </c>
      <c r="N3593" s="89" t="str">
        <f t="shared" si="560"/>
        <v/>
      </c>
      <c r="O3593" s="88">
        <f>'HP-Api, V2-Sep24'!AR3595</f>
        <v>0</v>
      </c>
      <c r="P3593" s="89" t="str">
        <f t="shared" si="564"/>
        <v/>
      </c>
      <c r="Q3593" s="89" t="e">
        <f t="shared" si="565"/>
        <v>#VALUE!</v>
      </c>
      <c r="R3593" s="89" t="e">
        <f t="shared" si="566"/>
        <v>#VALUE!</v>
      </c>
      <c r="S3593" s="173">
        <f>'HP-Api, V2-Sep24'!AS3595</f>
        <v>0</v>
      </c>
      <c r="T3593" s="89">
        <f t="shared" si="567"/>
        <v>1</v>
      </c>
      <c r="U3593" s="90" t="e">
        <f t="shared" si="568"/>
        <v>#DIV/0!</v>
      </c>
      <c r="V3593" s="91" t="e">
        <f t="shared" si="569"/>
        <v>#DIV/0!</v>
      </c>
    </row>
    <row r="3594" spans="1:22" x14ac:dyDescent="0.3">
      <c r="A3594" s="88">
        <f>'HP-Api, V2-Sep24'!D3596</f>
        <v>0</v>
      </c>
      <c r="B3594" s="88" cm="1">
        <f t="array" ref="B3594">IF(OR(A3594=DATA!$H$2:$H$13),3,IF(OR(A3594=DATA!$H$14:$H$119),2,1))</f>
        <v>1</v>
      </c>
      <c r="C3594" s="88">
        <f>'HP-Api, V2-Sep24'!G3596</f>
        <v>0</v>
      </c>
      <c r="D3594" s="89" t="str">
        <f>IF(AND(C3594&gt;='Risk(dist, colmena)'!$C$9, C3594&lt;='Risk(dist, colmena)'!$E$9), 1, IF(AND(C3594&gt;'Risk(dist, colmena)'!$C$10, C3594&lt;='Risk(dist, colmena)'!$E$10), 2, IF(C3594&gt;='Risk(dist, colmena)'!$C$11, 3, "")))</f>
        <v/>
      </c>
      <c r="E3594" s="173">
        <f>'HP-Api, V2-Sep24'!L3596</f>
        <v>0</v>
      </c>
      <c r="F3594" s="173" t="str">
        <f>IF(AND(E3594&gt;='Risk(dist, colmena)'!$H$9, E3594&lt;='Risk(dist, colmena)'!$J$9), 1, IF(AND(E3594&gt;'Risk(dist, colmena)'!$H$10, E3594&lt;='Risk(dist, colmena)'!$J$10), 2, IF(E3594&gt;='Risk(dist, colmena)'!$H$11, 3, "")))</f>
        <v/>
      </c>
      <c r="G3594" s="88">
        <f>'HP-Api, V2-Sep24'!AH3596</f>
        <v>0</v>
      </c>
      <c r="H3594" s="89" t="str">
        <f t="shared" si="561"/>
        <v/>
      </c>
      <c r="I3594" s="194" t="e">
        <f>('HP-Api, V2-Sep24'!AK3596-'HP-Api, V2-Sep24'!S3596)/'HP-Api, V2-Sep24'!S3596</f>
        <v>#DIV/0!</v>
      </c>
      <c r="J3594" s="89" t="e">
        <f t="shared" si="562"/>
        <v>#DIV/0!</v>
      </c>
      <c r="K3594" s="195">
        <f>'HP-Api, V2-Sep24'!AQ3596</f>
        <v>0</v>
      </c>
      <c r="L3594" s="89">
        <f t="shared" si="563"/>
        <v>1</v>
      </c>
      <c r="M3594" s="88">
        <f>'HP-Api, V2-Sep24'!AM3596</f>
        <v>0</v>
      </c>
      <c r="N3594" s="89" t="str">
        <f t="shared" si="560"/>
        <v/>
      </c>
      <c r="O3594" s="88">
        <f>'HP-Api, V2-Sep24'!AR3596</f>
        <v>0</v>
      </c>
      <c r="P3594" s="89" t="str">
        <f t="shared" si="564"/>
        <v/>
      </c>
      <c r="Q3594" s="89" t="e">
        <f t="shared" si="565"/>
        <v>#VALUE!</v>
      </c>
      <c r="R3594" s="89" t="e">
        <f t="shared" si="566"/>
        <v>#VALUE!</v>
      </c>
      <c r="S3594" s="173">
        <f>'HP-Api, V2-Sep24'!AS3596</f>
        <v>0</v>
      </c>
      <c r="T3594" s="89">
        <f t="shared" si="567"/>
        <v>1</v>
      </c>
      <c r="U3594" s="90" t="e">
        <f t="shared" si="568"/>
        <v>#DIV/0!</v>
      </c>
      <c r="V3594" s="91" t="e">
        <f t="shared" si="569"/>
        <v>#DIV/0!</v>
      </c>
    </row>
    <row r="3595" spans="1:22" x14ac:dyDescent="0.3">
      <c r="A3595" s="88">
        <f>'HP-Api, V2-Sep24'!D3597</f>
        <v>0</v>
      </c>
      <c r="B3595" s="88" cm="1">
        <f t="array" ref="B3595">IF(OR(A3595=DATA!$H$2:$H$13),3,IF(OR(A3595=DATA!$H$14:$H$119),2,1))</f>
        <v>1</v>
      </c>
      <c r="C3595" s="88">
        <f>'HP-Api, V2-Sep24'!G3597</f>
        <v>0</v>
      </c>
      <c r="D3595" s="89" t="str">
        <f>IF(AND(C3595&gt;='Risk(dist, colmena)'!$C$9, C3595&lt;='Risk(dist, colmena)'!$E$9), 1, IF(AND(C3595&gt;'Risk(dist, colmena)'!$C$10, C3595&lt;='Risk(dist, colmena)'!$E$10), 2, IF(C3595&gt;='Risk(dist, colmena)'!$C$11, 3, "")))</f>
        <v/>
      </c>
      <c r="E3595" s="173">
        <f>'HP-Api, V2-Sep24'!L3597</f>
        <v>0</v>
      </c>
      <c r="F3595" s="173" t="str">
        <f>IF(AND(E3595&gt;='Risk(dist, colmena)'!$H$9, E3595&lt;='Risk(dist, colmena)'!$J$9), 1, IF(AND(E3595&gt;'Risk(dist, colmena)'!$H$10, E3595&lt;='Risk(dist, colmena)'!$J$10), 2, IF(E3595&gt;='Risk(dist, colmena)'!$H$11, 3, "")))</f>
        <v/>
      </c>
      <c r="G3595" s="88">
        <f>'HP-Api, V2-Sep24'!AH3597</f>
        <v>0</v>
      </c>
      <c r="H3595" s="89" t="str">
        <f t="shared" si="561"/>
        <v/>
      </c>
      <c r="I3595" s="194" t="e">
        <f>('HP-Api, V2-Sep24'!AK3597-'HP-Api, V2-Sep24'!S3597)/'HP-Api, V2-Sep24'!S3597</f>
        <v>#DIV/0!</v>
      </c>
      <c r="J3595" s="89" t="e">
        <f t="shared" si="562"/>
        <v>#DIV/0!</v>
      </c>
      <c r="K3595" s="195">
        <f>'HP-Api, V2-Sep24'!AQ3597</f>
        <v>0</v>
      </c>
      <c r="L3595" s="89">
        <f t="shared" si="563"/>
        <v>1</v>
      </c>
      <c r="M3595" s="88">
        <f>'HP-Api, V2-Sep24'!AM3597</f>
        <v>0</v>
      </c>
      <c r="N3595" s="89" t="str">
        <f t="shared" si="560"/>
        <v/>
      </c>
      <c r="O3595" s="88">
        <f>'HP-Api, V2-Sep24'!AR3597</f>
        <v>0</v>
      </c>
      <c r="P3595" s="89" t="str">
        <f t="shared" si="564"/>
        <v/>
      </c>
      <c r="Q3595" s="89" t="e">
        <f t="shared" si="565"/>
        <v>#VALUE!</v>
      </c>
      <c r="R3595" s="89" t="e">
        <f t="shared" si="566"/>
        <v>#VALUE!</v>
      </c>
      <c r="S3595" s="173">
        <f>'HP-Api, V2-Sep24'!AS3597</f>
        <v>0</v>
      </c>
      <c r="T3595" s="89">
        <f t="shared" si="567"/>
        <v>1</v>
      </c>
      <c r="U3595" s="90" t="e">
        <f t="shared" si="568"/>
        <v>#DIV/0!</v>
      </c>
      <c r="V3595" s="91" t="e">
        <f t="shared" si="569"/>
        <v>#DIV/0!</v>
      </c>
    </row>
    <row r="3596" spans="1:22" x14ac:dyDescent="0.3">
      <c r="A3596" s="88">
        <f>'HP-Api, V2-Sep24'!D3598</f>
        <v>0</v>
      </c>
      <c r="B3596" s="88" cm="1">
        <f t="array" ref="B3596">IF(OR(A3596=DATA!$H$2:$H$13),3,IF(OR(A3596=DATA!$H$14:$H$119),2,1))</f>
        <v>1</v>
      </c>
      <c r="C3596" s="88">
        <f>'HP-Api, V2-Sep24'!G3598</f>
        <v>0</v>
      </c>
      <c r="D3596" s="89" t="str">
        <f>IF(AND(C3596&gt;='Risk(dist, colmena)'!$C$9, C3596&lt;='Risk(dist, colmena)'!$E$9), 1, IF(AND(C3596&gt;'Risk(dist, colmena)'!$C$10, C3596&lt;='Risk(dist, colmena)'!$E$10), 2, IF(C3596&gt;='Risk(dist, colmena)'!$C$11, 3, "")))</f>
        <v/>
      </c>
      <c r="E3596" s="173">
        <f>'HP-Api, V2-Sep24'!L3598</f>
        <v>0</v>
      </c>
      <c r="F3596" s="173" t="str">
        <f>IF(AND(E3596&gt;='Risk(dist, colmena)'!$H$9, E3596&lt;='Risk(dist, colmena)'!$J$9), 1, IF(AND(E3596&gt;'Risk(dist, colmena)'!$H$10, E3596&lt;='Risk(dist, colmena)'!$J$10), 2, IF(E3596&gt;='Risk(dist, colmena)'!$H$11, 3, "")))</f>
        <v/>
      </c>
      <c r="G3596" s="88">
        <f>'HP-Api, V2-Sep24'!AH3598</f>
        <v>0</v>
      </c>
      <c r="H3596" s="89" t="str">
        <f t="shared" si="561"/>
        <v/>
      </c>
      <c r="I3596" s="194" t="e">
        <f>('HP-Api, V2-Sep24'!AK3598-'HP-Api, V2-Sep24'!S3598)/'HP-Api, V2-Sep24'!S3598</f>
        <v>#DIV/0!</v>
      </c>
      <c r="J3596" s="89" t="e">
        <f t="shared" si="562"/>
        <v>#DIV/0!</v>
      </c>
      <c r="K3596" s="195">
        <f>'HP-Api, V2-Sep24'!AQ3598</f>
        <v>0</v>
      </c>
      <c r="L3596" s="89">
        <f t="shared" si="563"/>
        <v>1</v>
      </c>
      <c r="M3596" s="88">
        <f>'HP-Api, V2-Sep24'!AM3598</f>
        <v>0</v>
      </c>
      <c r="N3596" s="89" t="str">
        <f t="shared" si="560"/>
        <v/>
      </c>
      <c r="O3596" s="88">
        <f>'HP-Api, V2-Sep24'!AR3598</f>
        <v>0</v>
      </c>
      <c r="P3596" s="89" t="str">
        <f t="shared" si="564"/>
        <v/>
      </c>
      <c r="Q3596" s="89" t="e">
        <f t="shared" si="565"/>
        <v>#VALUE!</v>
      </c>
      <c r="R3596" s="89" t="e">
        <f t="shared" si="566"/>
        <v>#VALUE!</v>
      </c>
      <c r="S3596" s="173">
        <f>'HP-Api, V2-Sep24'!AS3598</f>
        <v>0</v>
      </c>
      <c r="T3596" s="89">
        <f t="shared" si="567"/>
        <v>1</v>
      </c>
      <c r="U3596" s="90" t="e">
        <f t="shared" si="568"/>
        <v>#DIV/0!</v>
      </c>
      <c r="V3596" s="91" t="e">
        <f t="shared" si="569"/>
        <v>#DIV/0!</v>
      </c>
    </row>
    <row r="3597" spans="1:22" x14ac:dyDescent="0.3">
      <c r="A3597" s="88">
        <f>'HP-Api, V2-Sep24'!D3599</f>
        <v>0</v>
      </c>
      <c r="B3597" s="88" cm="1">
        <f t="array" ref="B3597">IF(OR(A3597=DATA!$H$2:$H$13),3,IF(OR(A3597=DATA!$H$14:$H$119),2,1))</f>
        <v>1</v>
      </c>
      <c r="C3597" s="88">
        <f>'HP-Api, V2-Sep24'!G3599</f>
        <v>0</v>
      </c>
      <c r="D3597" s="89" t="str">
        <f>IF(AND(C3597&gt;='Risk(dist, colmena)'!$C$9, C3597&lt;='Risk(dist, colmena)'!$E$9), 1, IF(AND(C3597&gt;'Risk(dist, colmena)'!$C$10, C3597&lt;='Risk(dist, colmena)'!$E$10), 2, IF(C3597&gt;='Risk(dist, colmena)'!$C$11, 3, "")))</f>
        <v/>
      </c>
      <c r="E3597" s="173">
        <f>'HP-Api, V2-Sep24'!L3599</f>
        <v>0</v>
      </c>
      <c r="F3597" s="173" t="str">
        <f>IF(AND(E3597&gt;='Risk(dist, colmena)'!$H$9, E3597&lt;='Risk(dist, colmena)'!$J$9), 1, IF(AND(E3597&gt;'Risk(dist, colmena)'!$H$10, E3597&lt;='Risk(dist, colmena)'!$J$10), 2, IF(E3597&gt;='Risk(dist, colmena)'!$H$11, 3, "")))</f>
        <v/>
      </c>
      <c r="G3597" s="88">
        <f>'HP-Api, V2-Sep24'!AH3599</f>
        <v>0</v>
      </c>
      <c r="H3597" s="89" t="str">
        <f t="shared" si="561"/>
        <v/>
      </c>
      <c r="I3597" s="194" t="e">
        <f>('HP-Api, V2-Sep24'!AK3599-'HP-Api, V2-Sep24'!S3599)/'HP-Api, V2-Sep24'!S3599</f>
        <v>#DIV/0!</v>
      </c>
      <c r="J3597" s="89" t="e">
        <f t="shared" si="562"/>
        <v>#DIV/0!</v>
      </c>
      <c r="K3597" s="195">
        <f>'HP-Api, V2-Sep24'!AQ3599</f>
        <v>0</v>
      </c>
      <c r="L3597" s="89">
        <f t="shared" si="563"/>
        <v>1</v>
      </c>
      <c r="M3597" s="88">
        <f>'HP-Api, V2-Sep24'!AM3599</f>
        <v>0</v>
      </c>
      <c r="N3597" s="89" t="str">
        <f t="shared" si="560"/>
        <v/>
      </c>
      <c r="O3597" s="88">
        <f>'HP-Api, V2-Sep24'!AR3599</f>
        <v>0</v>
      </c>
      <c r="P3597" s="89" t="str">
        <f t="shared" si="564"/>
        <v/>
      </c>
      <c r="Q3597" s="89" t="e">
        <f t="shared" si="565"/>
        <v>#VALUE!</v>
      </c>
      <c r="R3597" s="89" t="e">
        <f t="shared" si="566"/>
        <v>#VALUE!</v>
      </c>
      <c r="S3597" s="173">
        <f>'HP-Api, V2-Sep24'!AS3599</f>
        <v>0</v>
      </c>
      <c r="T3597" s="89">
        <f t="shared" si="567"/>
        <v>1</v>
      </c>
      <c r="U3597" s="90" t="e">
        <f t="shared" si="568"/>
        <v>#DIV/0!</v>
      </c>
      <c r="V3597" s="91" t="e">
        <f t="shared" si="569"/>
        <v>#DIV/0!</v>
      </c>
    </row>
    <row r="3598" spans="1:22" x14ac:dyDescent="0.3">
      <c r="A3598" s="88">
        <f>'HP-Api, V2-Sep24'!D3600</f>
        <v>0</v>
      </c>
      <c r="B3598" s="88" cm="1">
        <f t="array" ref="B3598">IF(OR(A3598=DATA!$H$2:$H$13),3,IF(OR(A3598=DATA!$H$14:$H$119),2,1))</f>
        <v>1</v>
      </c>
      <c r="C3598" s="88">
        <f>'HP-Api, V2-Sep24'!G3600</f>
        <v>0</v>
      </c>
      <c r="D3598" s="89" t="str">
        <f>IF(AND(C3598&gt;='Risk(dist, colmena)'!$C$9, C3598&lt;='Risk(dist, colmena)'!$E$9), 1, IF(AND(C3598&gt;'Risk(dist, colmena)'!$C$10, C3598&lt;='Risk(dist, colmena)'!$E$10), 2, IF(C3598&gt;='Risk(dist, colmena)'!$C$11, 3, "")))</f>
        <v/>
      </c>
      <c r="E3598" s="173">
        <f>'HP-Api, V2-Sep24'!L3600</f>
        <v>0</v>
      </c>
      <c r="F3598" s="173" t="str">
        <f>IF(AND(E3598&gt;='Risk(dist, colmena)'!$H$9, E3598&lt;='Risk(dist, colmena)'!$J$9), 1, IF(AND(E3598&gt;'Risk(dist, colmena)'!$H$10, E3598&lt;='Risk(dist, colmena)'!$J$10), 2, IF(E3598&gt;='Risk(dist, colmena)'!$H$11, 3, "")))</f>
        <v/>
      </c>
      <c r="G3598" s="88">
        <f>'HP-Api, V2-Sep24'!AH3600</f>
        <v>0</v>
      </c>
      <c r="H3598" s="89" t="str">
        <f t="shared" si="561"/>
        <v/>
      </c>
      <c r="I3598" s="194" t="e">
        <f>('HP-Api, V2-Sep24'!AK3600-'HP-Api, V2-Sep24'!S3600)/'HP-Api, V2-Sep24'!S3600</f>
        <v>#DIV/0!</v>
      </c>
      <c r="J3598" s="89" t="e">
        <f t="shared" si="562"/>
        <v>#DIV/0!</v>
      </c>
      <c r="K3598" s="195">
        <f>'HP-Api, V2-Sep24'!AQ3600</f>
        <v>0</v>
      </c>
      <c r="L3598" s="89">
        <f t="shared" si="563"/>
        <v>1</v>
      </c>
      <c r="M3598" s="88">
        <f>'HP-Api, V2-Sep24'!AM3600</f>
        <v>0</v>
      </c>
      <c r="N3598" s="89" t="str">
        <f t="shared" si="560"/>
        <v/>
      </c>
      <c r="O3598" s="88">
        <f>'HP-Api, V2-Sep24'!AR3600</f>
        <v>0</v>
      </c>
      <c r="P3598" s="89" t="str">
        <f t="shared" si="564"/>
        <v/>
      </c>
      <c r="Q3598" s="89" t="e">
        <f t="shared" si="565"/>
        <v>#VALUE!</v>
      </c>
      <c r="R3598" s="89" t="e">
        <f t="shared" si="566"/>
        <v>#VALUE!</v>
      </c>
      <c r="S3598" s="173">
        <f>'HP-Api, V2-Sep24'!AS3600</f>
        <v>0</v>
      </c>
      <c r="T3598" s="89">
        <f t="shared" si="567"/>
        <v>1</v>
      </c>
      <c r="U3598" s="90" t="e">
        <f t="shared" si="568"/>
        <v>#DIV/0!</v>
      </c>
      <c r="V3598" s="91" t="e">
        <f t="shared" si="569"/>
        <v>#DIV/0!</v>
      </c>
    </row>
    <row r="3599" spans="1:22" x14ac:dyDescent="0.3">
      <c r="A3599" s="88">
        <f>'HP-Api, V2-Sep24'!D3601</f>
        <v>0</v>
      </c>
      <c r="B3599" s="88" cm="1">
        <f t="array" ref="B3599">IF(OR(A3599=DATA!$H$2:$H$13),3,IF(OR(A3599=DATA!$H$14:$H$119),2,1))</f>
        <v>1</v>
      </c>
      <c r="C3599" s="88">
        <f>'HP-Api, V2-Sep24'!G3601</f>
        <v>0</v>
      </c>
      <c r="D3599" s="89" t="str">
        <f>IF(AND(C3599&gt;='Risk(dist, colmena)'!$C$9, C3599&lt;='Risk(dist, colmena)'!$E$9), 1, IF(AND(C3599&gt;'Risk(dist, colmena)'!$C$10, C3599&lt;='Risk(dist, colmena)'!$E$10), 2, IF(C3599&gt;='Risk(dist, colmena)'!$C$11, 3, "")))</f>
        <v/>
      </c>
      <c r="E3599" s="173">
        <f>'HP-Api, V2-Sep24'!L3601</f>
        <v>0</v>
      </c>
      <c r="F3599" s="173" t="str">
        <f>IF(AND(E3599&gt;='Risk(dist, colmena)'!$H$9, E3599&lt;='Risk(dist, colmena)'!$J$9), 1, IF(AND(E3599&gt;'Risk(dist, colmena)'!$H$10, E3599&lt;='Risk(dist, colmena)'!$J$10), 2, IF(E3599&gt;='Risk(dist, colmena)'!$H$11, 3, "")))</f>
        <v/>
      </c>
      <c r="G3599" s="88">
        <f>'HP-Api, V2-Sep24'!AH3601</f>
        <v>0</v>
      </c>
      <c r="H3599" s="89" t="str">
        <f t="shared" si="561"/>
        <v/>
      </c>
      <c r="I3599" s="194" t="e">
        <f>('HP-Api, V2-Sep24'!AK3601-'HP-Api, V2-Sep24'!S3601)/'HP-Api, V2-Sep24'!S3601</f>
        <v>#DIV/0!</v>
      </c>
      <c r="J3599" s="89" t="e">
        <f t="shared" si="562"/>
        <v>#DIV/0!</v>
      </c>
      <c r="K3599" s="195">
        <f>'HP-Api, V2-Sep24'!AQ3601</f>
        <v>0</v>
      </c>
      <c r="L3599" s="89">
        <f t="shared" si="563"/>
        <v>1</v>
      </c>
      <c r="M3599" s="88">
        <f>'HP-Api, V2-Sep24'!AM3601</f>
        <v>0</v>
      </c>
      <c r="N3599" s="89" t="str">
        <f t="shared" si="560"/>
        <v/>
      </c>
      <c r="O3599" s="88">
        <f>'HP-Api, V2-Sep24'!AR3601</f>
        <v>0</v>
      </c>
      <c r="P3599" s="89" t="str">
        <f t="shared" si="564"/>
        <v/>
      </c>
      <c r="Q3599" s="89" t="e">
        <f t="shared" si="565"/>
        <v>#VALUE!</v>
      </c>
      <c r="R3599" s="89" t="e">
        <f t="shared" si="566"/>
        <v>#VALUE!</v>
      </c>
      <c r="S3599" s="173">
        <f>'HP-Api, V2-Sep24'!AS3601</f>
        <v>0</v>
      </c>
      <c r="T3599" s="89">
        <f t="shared" si="567"/>
        <v>1</v>
      </c>
      <c r="U3599" s="90" t="e">
        <f t="shared" si="568"/>
        <v>#DIV/0!</v>
      </c>
      <c r="V3599" s="91" t="e">
        <f t="shared" si="569"/>
        <v>#DIV/0!</v>
      </c>
    </row>
    <row r="3600" spans="1:22" x14ac:dyDescent="0.3">
      <c r="A3600" s="88">
        <f>'HP-Api, V2-Sep24'!D3602</f>
        <v>0</v>
      </c>
      <c r="B3600" s="88" cm="1">
        <f t="array" ref="B3600">IF(OR(A3600=DATA!$H$2:$H$13),3,IF(OR(A3600=DATA!$H$14:$H$119),2,1))</f>
        <v>1</v>
      </c>
      <c r="C3600" s="88">
        <f>'HP-Api, V2-Sep24'!G3602</f>
        <v>0</v>
      </c>
      <c r="D3600" s="89" t="str">
        <f>IF(AND(C3600&gt;='Risk(dist, colmena)'!$C$9, C3600&lt;='Risk(dist, colmena)'!$E$9), 1, IF(AND(C3600&gt;'Risk(dist, colmena)'!$C$10, C3600&lt;='Risk(dist, colmena)'!$E$10), 2, IF(C3600&gt;='Risk(dist, colmena)'!$C$11, 3, "")))</f>
        <v/>
      </c>
      <c r="E3600" s="173">
        <f>'HP-Api, V2-Sep24'!L3602</f>
        <v>0</v>
      </c>
      <c r="F3600" s="173" t="str">
        <f>IF(AND(E3600&gt;='Risk(dist, colmena)'!$H$9, E3600&lt;='Risk(dist, colmena)'!$J$9), 1, IF(AND(E3600&gt;'Risk(dist, colmena)'!$H$10, E3600&lt;='Risk(dist, colmena)'!$J$10), 2, IF(E3600&gt;='Risk(dist, colmena)'!$H$11, 3, "")))</f>
        <v/>
      </c>
      <c r="G3600" s="88">
        <f>'HP-Api, V2-Sep24'!AH3602</f>
        <v>0</v>
      </c>
      <c r="H3600" s="89" t="str">
        <f t="shared" si="561"/>
        <v/>
      </c>
      <c r="I3600" s="194" t="e">
        <f>('HP-Api, V2-Sep24'!AK3602-'HP-Api, V2-Sep24'!S3602)/'HP-Api, V2-Sep24'!S3602</f>
        <v>#DIV/0!</v>
      </c>
      <c r="J3600" s="89" t="e">
        <f t="shared" si="562"/>
        <v>#DIV/0!</v>
      </c>
      <c r="K3600" s="195">
        <f>'HP-Api, V2-Sep24'!AQ3602</f>
        <v>0</v>
      </c>
      <c r="L3600" s="89">
        <f t="shared" si="563"/>
        <v>1</v>
      </c>
      <c r="M3600" s="88">
        <f>'HP-Api, V2-Sep24'!AM3602</f>
        <v>0</v>
      </c>
      <c r="N3600" s="89" t="str">
        <f t="shared" si="560"/>
        <v/>
      </c>
      <c r="O3600" s="88">
        <f>'HP-Api, V2-Sep24'!AR3602</f>
        <v>0</v>
      </c>
      <c r="P3600" s="89" t="str">
        <f t="shared" si="564"/>
        <v/>
      </c>
      <c r="Q3600" s="89" t="e">
        <f t="shared" si="565"/>
        <v>#VALUE!</v>
      </c>
      <c r="R3600" s="89" t="e">
        <f t="shared" si="566"/>
        <v>#VALUE!</v>
      </c>
      <c r="S3600" s="173">
        <f>'HP-Api, V2-Sep24'!AS3602</f>
        <v>0</v>
      </c>
      <c r="T3600" s="89">
        <f t="shared" si="567"/>
        <v>1</v>
      </c>
      <c r="U3600" s="90" t="e">
        <f t="shared" si="568"/>
        <v>#DIV/0!</v>
      </c>
      <c r="V3600" s="91" t="e">
        <f t="shared" si="569"/>
        <v>#DIV/0!</v>
      </c>
    </row>
    <row r="3601" spans="1:22" x14ac:dyDescent="0.3">
      <c r="A3601" s="88">
        <f>'HP-Api, V2-Sep24'!D3603</f>
        <v>0</v>
      </c>
      <c r="B3601" s="88" cm="1">
        <f t="array" ref="B3601">IF(OR(A3601=DATA!$H$2:$H$13),3,IF(OR(A3601=DATA!$H$14:$H$119),2,1))</f>
        <v>1</v>
      </c>
      <c r="C3601" s="88">
        <f>'HP-Api, V2-Sep24'!G3603</f>
        <v>0</v>
      </c>
      <c r="D3601" s="89" t="str">
        <f>IF(AND(C3601&gt;='Risk(dist, colmena)'!$C$9, C3601&lt;='Risk(dist, colmena)'!$E$9), 1, IF(AND(C3601&gt;'Risk(dist, colmena)'!$C$10, C3601&lt;='Risk(dist, colmena)'!$E$10), 2, IF(C3601&gt;='Risk(dist, colmena)'!$C$11, 3, "")))</f>
        <v/>
      </c>
      <c r="E3601" s="173">
        <f>'HP-Api, V2-Sep24'!L3603</f>
        <v>0</v>
      </c>
      <c r="F3601" s="173" t="str">
        <f>IF(AND(E3601&gt;='Risk(dist, colmena)'!$H$9, E3601&lt;='Risk(dist, colmena)'!$J$9), 1, IF(AND(E3601&gt;'Risk(dist, colmena)'!$H$10, E3601&lt;='Risk(dist, colmena)'!$J$10), 2, IF(E3601&gt;='Risk(dist, colmena)'!$H$11, 3, "")))</f>
        <v/>
      </c>
      <c r="G3601" s="88">
        <f>'HP-Api, V2-Sep24'!AH3603</f>
        <v>0</v>
      </c>
      <c r="H3601" s="89" t="str">
        <f t="shared" si="561"/>
        <v/>
      </c>
      <c r="I3601" s="194" t="e">
        <f>('HP-Api, V2-Sep24'!AK3603-'HP-Api, V2-Sep24'!S3603)/'HP-Api, V2-Sep24'!S3603</f>
        <v>#DIV/0!</v>
      </c>
      <c r="J3601" s="89" t="e">
        <f t="shared" si="562"/>
        <v>#DIV/0!</v>
      </c>
      <c r="K3601" s="195">
        <f>'HP-Api, V2-Sep24'!AQ3603</f>
        <v>0</v>
      </c>
      <c r="L3601" s="89">
        <f t="shared" si="563"/>
        <v>1</v>
      </c>
      <c r="M3601" s="88">
        <f>'HP-Api, V2-Sep24'!AM3603</f>
        <v>0</v>
      </c>
      <c r="N3601" s="89" t="str">
        <f t="shared" si="560"/>
        <v/>
      </c>
      <c r="O3601" s="88">
        <f>'HP-Api, V2-Sep24'!AR3603</f>
        <v>0</v>
      </c>
      <c r="P3601" s="89" t="str">
        <f t="shared" si="564"/>
        <v/>
      </c>
      <c r="Q3601" s="89" t="e">
        <f t="shared" si="565"/>
        <v>#VALUE!</v>
      </c>
      <c r="R3601" s="89" t="e">
        <f t="shared" si="566"/>
        <v>#VALUE!</v>
      </c>
      <c r="S3601" s="173">
        <f>'HP-Api, V2-Sep24'!AS3603</f>
        <v>0</v>
      </c>
      <c r="T3601" s="89">
        <f t="shared" si="567"/>
        <v>1</v>
      </c>
      <c r="U3601" s="90" t="e">
        <f t="shared" si="568"/>
        <v>#DIV/0!</v>
      </c>
      <c r="V3601" s="91" t="e">
        <f t="shared" si="569"/>
        <v>#DIV/0!</v>
      </c>
    </row>
    <row r="3602" spans="1:22" x14ac:dyDescent="0.3">
      <c r="A3602" s="88">
        <f>'HP-Api, V2-Sep24'!D3604</f>
        <v>0</v>
      </c>
      <c r="B3602" s="88" cm="1">
        <f t="array" ref="B3602">IF(OR(A3602=DATA!$H$2:$H$13),3,IF(OR(A3602=DATA!$H$14:$H$119),2,1))</f>
        <v>1</v>
      </c>
      <c r="C3602" s="88">
        <f>'HP-Api, V2-Sep24'!G3604</f>
        <v>0</v>
      </c>
      <c r="D3602" s="89" t="str">
        <f>IF(AND(C3602&gt;='Risk(dist, colmena)'!$C$9, C3602&lt;='Risk(dist, colmena)'!$E$9), 1, IF(AND(C3602&gt;'Risk(dist, colmena)'!$C$10, C3602&lt;='Risk(dist, colmena)'!$E$10), 2, IF(C3602&gt;='Risk(dist, colmena)'!$C$11, 3, "")))</f>
        <v/>
      </c>
      <c r="E3602" s="173">
        <f>'HP-Api, V2-Sep24'!L3604</f>
        <v>0</v>
      </c>
      <c r="F3602" s="173" t="str">
        <f>IF(AND(E3602&gt;='Risk(dist, colmena)'!$H$9, E3602&lt;='Risk(dist, colmena)'!$J$9), 1, IF(AND(E3602&gt;'Risk(dist, colmena)'!$H$10, E3602&lt;='Risk(dist, colmena)'!$J$10), 2, IF(E3602&gt;='Risk(dist, colmena)'!$H$11, 3, "")))</f>
        <v/>
      </c>
      <c r="G3602" s="88">
        <f>'HP-Api, V2-Sep24'!AH3604</f>
        <v>0</v>
      </c>
      <c r="H3602" s="89" t="str">
        <f t="shared" si="561"/>
        <v/>
      </c>
      <c r="I3602" s="194" t="e">
        <f>('HP-Api, V2-Sep24'!AK3604-'HP-Api, V2-Sep24'!S3604)/'HP-Api, V2-Sep24'!S3604</f>
        <v>#DIV/0!</v>
      </c>
      <c r="J3602" s="89" t="e">
        <f t="shared" si="562"/>
        <v>#DIV/0!</v>
      </c>
      <c r="K3602" s="195">
        <f>'HP-Api, V2-Sep24'!AQ3604</f>
        <v>0</v>
      </c>
      <c r="L3602" s="89">
        <f t="shared" si="563"/>
        <v>1</v>
      </c>
      <c r="M3602" s="88">
        <f>'HP-Api, V2-Sep24'!AM3604</f>
        <v>0</v>
      </c>
      <c r="N3602" s="89" t="str">
        <f t="shared" si="560"/>
        <v/>
      </c>
      <c r="O3602" s="88">
        <f>'HP-Api, V2-Sep24'!AR3604</f>
        <v>0</v>
      </c>
      <c r="P3602" s="89" t="str">
        <f t="shared" si="564"/>
        <v/>
      </c>
      <c r="Q3602" s="89" t="e">
        <f t="shared" si="565"/>
        <v>#VALUE!</v>
      </c>
      <c r="R3602" s="89" t="e">
        <f t="shared" si="566"/>
        <v>#VALUE!</v>
      </c>
      <c r="S3602" s="173">
        <f>'HP-Api, V2-Sep24'!AS3604</f>
        <v>0</v>
      </c>
      <c r="T3602" s="89">
        <f t="shared" si="567"/>
        <v>1</v>
      </c>
      <c r="U3602" s="90" t="e">
        <f t="shared" si="568"/>
        <v>#DIV/0!</v>
      </c>
      <c r="V3602" s="91" t="e">
        <f t="shared" si="569"/>
        <v>#DIV/0!</v>
      </c>
    </row>
    <row r="3603" spans="1:22" x14ac:dyDescent="0.3">
      <c r="A3603" s="88">
        <f>'HP-Api, V2-Sep24'!D3605</f>
        <v>0</v>
      </c>
      <c r="B3603" s="88" cm="1">
        <f t="array" ref="B3603">IF(OR(A3603=DATA!$H$2:$H$13),3,IF(OR(A3603=DATA!$H$14:$H$119),2,1))</f>
        <v>1</v>
      </c>
      <c r="C3603" s="88">
        <f>'HP-Api, V2-Sep24'!G3605</f>
        <v>0</v>
      </c>
      <c r="D3603" s="89" t="str">
        <f>IF(AND(C3603&gt;='Risk(dist, colmena)'!$C$9, C3603&lt;='Risk(dist, colmena)'!$E$9), 1, IF(AND(C3603&gt;'Risk(dist, colmena)'!$C$10, C3603&lt;='Risk(dist, colmena)'!$E$10), 2, IF(C3603&gt;='Risk(dist, colmena)'!$C$11, 3, "")))</f>
        <v/>
      </c>
      <c r="E3603" s="173">
        <f>'HP-Api, V2-Sep24'!L3605</f>
        <v>0</v>
      </c>
      <c r="F3603" s="173" t="str">
        <f>IF(AND(E3603&gt;='Risk(dist, colmena)'!$H$9, E3603&lt;='Risk(dist, colmena)'!$J$9), 1, IF(AND(E3603&gt;'Risk(dist, colmena)'!$H$10, E3603&lt;='Risk(dist, colmena)'!$J$10), 2, IF(E3603&gt;='Risk(dist, colmena)'!$H$11, 3, "")))</f>
        <v/>
      </c>
      <c r="G3603" s="88">
        <f>'HP-Api, V2-Sep24'!AH3605</f>
        <v>0</v>
      </c>
      <c r="H3603" s="89" t="str">
        <f t="shared" si="561"/>
        <v/>
      </c>
      <c r="I3603" s="194" t="e">
        <f>('HP-Api, V2-Sep24'!AK3605-'HP-Api, V2-Sep24'!S3605)/'HP-Api, V2-Sep24'!S3605</f>
        <v>#DIV/0!</v>
      </c>
      <c r="J3603" s="89" t="e">
        <f t="shared" si="562"/>
        <v>#DIV/0!</v>
      </c>
      <c r="K3603" s="195">
        <f>'HP-Api, V2-Sep24'!AQ3605</f>
        <v>0</v>
      </c>
      <c r="L3603" s="89">
        <f t="shared" si="563"/>
        <v>1</v>
      </c>
      <c r="M3603" s="88">
        <f>'HP-Api, V2-Sep24'!AM3605</f>
        <v>0</v>
      </c>
      <c r="N3603" s="89" t="str">
        <f t="shared" si="560"/>
        <v/>
      </c>
      <c r="O3603" s="88">
        <f>'HP-Api, V2-Sep24'!AR3605</f>
        <v>0</v>
      </c>
      <c r="P3603" s="89" t="str">
        <f t="shared" si="564"/>
        <v/>
      </c>
      <c r="Q3603" s="89" t="e">
        <f t="shared" si="565"/>
        <v>#VALUE!</v>
      </c>
      <c r="R3603" s="89" t="e">
        <f t="shared" si="566"/>
        <v>#VALUE!</v>
      </c>
      <c r="S3603" s="173">
        <f>'HP-Api, V2-Sep24'!AS3605</f>
        <v>0</v>
      </c>
      <c r="T3603" s="89">
        <f t="shared" si="567"/>
        <v>1</v>
      </c>
      <c r="U3603" s="90" t="e">
        <f t="shared" si="568"/>
        <v>#DIV/0!</v>
      </c>
      <c r="V3603" s="91" t="e">
        <f t="shared" si="569"/>
        <v>#DIV/0!</v>
      </c>
    </row>
    <row r="3604" spans="1:22" x14ac:dyDescent="0.3">
      <c r="A3604" s="88">
        <f>'HP-Api, V2-Sep24'!D3606</f>
        <v>0</v>
      </c>
      <c r="B3604" s="88" cm="1">
        <f t="array" ref="B3604">IF(OR(A3604=DATA!$H$2:$H$13),3,IF(OR(A3604=DATA!$H$14:$H$119),2,1))</f>
        <v>1</v>
      </c>
      <c r="C3604" s="88">
        <f>'HP-Api, V2-Sep24'!G3606</f>
        <v>0</v>
      </c>
      <c r="D3604" s="89" t="str">
        <f>IF(AND(C3604&gt;='Risk(dist, colmena)'!$C$9, C3604&lt;='Risk(dist, colmena)'!$E$9), 1, IF(AND(C3604&gt;'Risk(dist, colmena)'!$C$10, C3604&lt;='Risk(dist, colmena)'!$E$10), 2, IF(C3604&gt;='Risk(dist, colmena)'!$C$11, 3, "")))</f>
        <v/>
      </c>
      <c r="E3604" s="173">
        <f>'HP-Api, V2-Sep24'!L3606</f>
        <v>0</v>
      </c>
      <c r="F3604" s="173" t="str">
        <f>IF(AND(E3604&gt;='Risk(dist, colmena)'!$H$9, E3604&lt;='Risk(dist, colmena)'!$J$9), 1, IF(AND(E3604&gt;'Risk(dist, colmena)'!$H$10, E3604&lt;='Risk(dist, colmena)'!$J$10), 2, IF(E3604&gt;='Risk(dist, colmena)'!$H$11, 3, "")))</f>
        <v/>
      </c>
      <c r="G3604" s="88">
        <f>'HP-Api, V2-Sep24'!AH3606</f>
        <v>0</v>
      </c>
      <c r="H3604" s="89" t="str">
        <f t="shared" si="561"/>
        <v/>
      </c>
      <c r="I3604" s="194" t="e">
        <f>('HP-Api, V2-Sep24'!AK3606-'HP-Api, V2-Sep24'!S3606)/'HP-Api, V2-Sep24'!S3606</f>
        <v>#DIV/0!</v>
      </c>
      <c r="J3604" s="89" t="e">
        <f t="shared" si="562"/>
        <v>#DIV/0!</v>
      </c>
      <c r="K3604" s="195">
        <f>'HP-Api, V2-Sep24'!AQ3606</f>
        <v>0</v>
      </c>
      <c r="L3604" s="89">
        <f t="shared" si="563"/>
        <v>1</v>
      </c>
      <c r="M3604" s="88">
        <f>'HP-Api, V2-Sep24'!AM3606</f>
        <v>0</v>
      </c>
      <c r="N3604" s="89" t="str">
        <f t="shared" si="560"/>
        <v/>
      </c>
      <c r="O3604" s="88">
        <f>'HP-Api, V2-Sep24'!AR3606</f>
        <v>0</v>
      </c>
      <c r="P3604" s="89" t="str">
        <f t="shared" si="564"/>
        <v/>
      </c>
      <c r="Q3604" s="89" t="e">
        <f t="shared" si="565"/>
        <v>#VALUE!</v>
      </c>
      <c r="R3604" s="89" t="e">
        <f t="shared" si="566"/>
        <v>#VALUE!</v>
      </c>
      <c r="S3604" s="173">
        <f>'HP-Api, V2-Sep24'!AS3606</f>
        <v>0</v>
      </c>
      <c r="T3604" s="89">
        <f t="shared" si="567"/>
        <v>1</v>
      </c>
      <c r="U3604" s="90" t="e">
        <f t="shared" si="568"/>
        <v>#DIV/0!</v>
      </c>
      <c r="V3604" s="91" t="e">
        <f t="shared" si="569"/>
        <v>#DIV/0!</v>
      </c>
    </row>
    <row r="3605" spans="1:22" x14ac:dyDescent="0.3">
      <c r="A3605" s="88">
        <f>'HP-Api, V2-Sep24'!D3607</f>
        <v>0</v>
      </c>
      <c r="B3605" s="88" cm="1">
        <f t="array" ref="B3605">IF(OR(A3605=DATA!$H$2:$H$13),3,IF(OR(A3605=DATA!$H$14:$H$119),2,1))</f>
        <v>1</v>
      </c>
      <c r="C3605" s="88">
        <f>'HP-Api, V2-Sep24'!G3607</f>
        <v>0</v>
      </c>
      <c r="D3605" s="89" t="str">
        <f>IF(AND(C3605&gt;='Risk(dist, colmena)'!$C$9, C3605&lt;='Risk(dist, colmena)'!$E$9), 1, IF(AND(C3605&gt;'Risk(dist, colmena)'!$C$10, C3605&lt;='Risk(dist, colmena)'!$E$10), 2, IF(C3605&gt;='Risk(dist, colmena)'!$C$11, 3, "")))</f>
        <v/>
      </c>
      <c r="E3605" s="173">
        <f>'HP-Api, V2-Sep24'!L3607</f>
        <v>0</v>
      </c>
      <c r="F3605" s="173" t="str">
        <f>IF(AND(E3605&gt;='Risk(dist, colmena)'!$H$9, E3605&lt;='Risk(dist, colmena)'!$J$9), 1, IF(AND(E3605&gt;'Risk(dist, colmena)'!$H$10, E3605&lt;='Risk(dist, colmena)'!$J$10), 2, IF(E3605&gt;='Risk(dist, colmena)'!$H$11, 3, "")))</f>
        <v/>
      </c>
      <c r="G3605" s="88">
        <f>'HP-Api, V2-Sep24'!AH3607</f>
        <v>0</v>
      </c>
      <c r="H3605" s="89" t="str">
        <f t="shared" si="561"/>
        <v/>
      </c>
      <c r="I3605" s="194" t="e">
        <f>('HP-Api, V2-Sep24'!AK3607-'HP-Api, V2-Sep24'!S3607)/'HP-Api, V2-Sep24'!S3607</f>
        <v>#DIV/0!</v>
      </c>
      <c r="J3605" s="89" t="e">
        <f t="shared" si="562"/>
        <v>#DIV/0!</v>
      </c>
      <c r="K3605" s="195">
        <f>'HP-Api, V2-Sep24'!AQ3607</f>
        <v>0</v>
      </c>
      <c r="L3605" s="89">
        <f t="shared" si="563"/>
        <v>1</v>
      </c>
      <c r="M3605" s="88">
        <f>'HP-Api, V2-Sep24'!AM3607</f>
        <v>0</v>
      </c>
      <c r="N3605" s="89" t="str">
        <f t="shared" si="560"/>
        <v/>
      </c>
      <c r="O3605" s="88">
        <f>'HP-Api, V2-Sep24'!AR3607</f>
        <v>0</v>
      </c>
      <c r="P3605" s="89" t="str">
        <f t="shared" si="564"/>
        <v/>
      </c>
      <c r="Q3605" s="89" t="e">
        <f t="shared" si="565"/>
        <v>#VALUE!</v>
      </c>
      <c r="R3605" s="89" t="e">
        <f t="shared" si="566"/>
        <v>#VALUE!</v>
      </c>
      <c r="S3605" s="173">
        <f>'HP-Api, V2-Sep24'!AS3607</f>
        <v>0</v>
      </c>
      <c r="T3605" s="89">
        <f t="shared" si="567"/>
        <v>1</v>
      </c>
      <c r="U3605" s="90" t="e">
        <f t="shared" si="568"/>
        <v>#DIV/0!</v>
      </c>
      <c r="V3605" s="91" t="e">
        <f t="shared" si="569"/>
        <v>#DIV/0!</v>
      </c>
    </row>
    <row r="3606" spans="1:22" x14ac:dyDescent="0.3">
      <c r="A3606" s="88">
        <f>'HP-Api, V2-Sep24'!D3608</f>
        <v>0</v>
      </c>
      <c r="B3606" s="88" cm="1">
        <f t="array" ref="B3606">IF(OR(A3606=DATA!$H$2:$H$13),3,IF(OR(A3606=DATA!$H$14:$H$119),2,1))</f>
        <v>1</v>
      </c>
      <c r="C3606" s="88">
        <f>'HP-Api, V2-Sep24'!G3608</f>
        <v>0</v>
      </c>
      <c r="D3606" s="89" t="str">
        <f>IF(AND(C3606&gt;='Risk(dist, colmena)'!$C$9, C3606&lt;='Risk(dist, colmena)'!$E$9), 1, IF(AND(C3606&gt;'Risk(dist, colmena)'!$C$10, C3606&lt;='Risk(dist, colmena)'!$E$10), 2, IF(C3606&gt;='Risk(dist, colmena)'!$C$11, 3, "")))</f>
        <v/>
      </c>
      <c r="E3606" s="173">
        <f>'HP-Api, V2-Sep24'!L3608</f>
        <v>0</v>
      </c>
      <c r="F3606" s="173" t="str">
        <f>IF(AND(E3606&gt;='Risk(dist, colmena)'!$H$9, E3606&lt;='Risk(dist, colmena)'!$J$9), 1, IF(AND(E3606&gt;'Risk(dist, colmena)'!$H$10, E3606&lt;='Risk(dist, colmena)'!$J$10), 2, IF(E3606&gt;='Risk(dist, colmena)'!$H$11, 3, "")))</f>
        <v/>
      </c>
      <c r="G3606" s="88">
        <f>'HP-Api, V2-Sep24'!AH3608</f>
        <v>0</v>
      </c>
      <c r="H3606" s="89" t="str">
        <f t="shared" si="561"/>
        <v/>
      </c>
      <c r="I3606" s="194" t="e">
        <f>('HP-Api, V2-Sep24'!AK3608-'HP-Api, V2-Sep24'!S3608)/'HP-Api, V2-Sep24'!S3608</f>
        <v>#DIV/0!</v>
      </c>
      <c r="J3606" s="89" t="e">
        <f t="shared" si="562"/>
        <v>#DIV/0!</v>
      </c>
      <c r="K3606" s="195">
        <f>'HP-Api, V2-Sep24'!AQ3608</f>
        <v>0</v>
      </c>
      <c r="L3606" s="89">
        <f t="shared" si="563"/>
        <v>1</v>
      </c>
      <c r="M3606" s="88">
        <f>'HP-Api, V2-Sep24'!AM3608</f>
        <v>0</v>
      </c>
      <c r="N3606" s="89" t="str">
        <f t="shared" si="560"/>
        <v/>
      </c>
      <c r="O3606" s="88">
        <f>'HP-Api, V2-Sep24'!AR3608</f>
        <v>0</v>
      </c>
      <c r="P3606" s="89" t="str">
        <f t="shared" si="564"/>
        <v/>
      </c>
      <c r="Q3606" s="89" t="e">
        <f t="shared" si="565"/>
        <v>#VALUE!</v>
      </c>
      <c r="R3606" s="89" t="e">
        <f t="shared" si="566"/>
        <v>#VALUE!</v>
      </c>
      <c r="S3606" s="173">
        <f>'HP-Api, V2-Sep24'!AS3608</f>
        <v>0</v>
      </c>
      <c r="T3606" s="89">
        <f t="shared" si="567"/>
        <v>1</v>
      </c>
      <c r="U3606" s="90" t="e">
        <f t="shared" si="568"/>
        <v>#DIV/0!</v>
      </c>
      <c r="V3606" s="91" t="e">
        <f t="shared" si="569"/>
        <v>#DIV/0!</v>
      </c>
    </row>
    <row r="3607" spans="1:22" x14ac:dyDescent="0.3">
      <c r="A3607" s="88">
        <f>'HP-Api, V2-Sep24'!D3609</f>
        <v>0</v>
      </c>
      <c r="B3607" s="88" cm="1">
        <f t="array" ref="B3607">IF(OR(A3607=DATA!$H$2:$H$13),3,IF(OR(A3607=DATA!$H$14:$H$119),2,1))</f>
        <v>1</v>
      </c>
      <c r="C3607" s="88">
        <f>'HP-Api, V2-Sep24'!G3609</f>
        <v>0</v>
      </c>
      <c r="D3607" s="89" t="str">
        <f>IF(AND(C3607&gt;='Risk(dist, colmena)'!$C$9, C3607&lt;='Risk(dist, colmena)'!$E$9), 1, IF(AND(C3607&gt;'Risk(dist, colmena)'!$C$10, C3607&lt;='Risk(dist, colmena)'!$E$10), 2, IF(C3607&gt;='Risk(dist, colmena)'!$C$11, 3, "")))</f>
        <v/>
      </c>
      <c r="E3607" s="173">
        <f>'HP-Api, V2-Sep24'!L3609</f>
        <v>0</v>
      </c>
      <c r="F3607" s="173" t="str">
        <f>IF(AND(E3607&gt;='Risk(dist, colmena)'!$H$9, E3607&lt;='Risk(dist, colmena)'!$J$9), 1, IF(AND(E3607&gt;'Risk(dist, colmena)'!$H$10, E3607&lt;='Risk(dist, colmena)'!$J$10), 2, IF(E3607&gt;='Risk(dist, colmena)'!$H$11, 3, "")))</f>
        <v/>
      </c>
      <c r="G3607" s="88">
        <f>'HP-Api, V2-Sep24'!AH3609</f>
        <v>0</v>
      </c>
      <c r="H3607" s="89" t="str">
        <f t="shared" si="561"/>
        <v/>
      </c>
      <c r="I3607" s="194" t="e">
        <f>('HP-Api, V2-Sep24'!AK3609-'HP-Api, V2-Sep24'!S3609)/'HP-Api, V2-Sep24'!S3609</f>
        <v>#DIV/0!</v>
      </c>
      <c r="J3607" s="89" t="e">
        <f t="shared" si="562"/>
        <v>#DIV/0!</v>
      </c>
      <c r="K3607" s="195">
        <f>'HP-Api, V2-Sep24'!AQ3609</f>
        <v>0</v>
      </c>
      <c r="L3607" s="89">
        <f t="shared" si="563"/>
        <v>1</v>
      </c>
      <c r="M3607" s="88">
        <f>'HP-Api, V2-Sep24'!AM3609</f>
        <v>0</v>
      </c>
      <c r="N3607" s="89" t="str">
        <f t="shared" si="560"/>
        <v/>
      </c>
      <c r="O3607" s="88">
        <f>'HP-Api, V2-Sep24'!AR3609</f>
        <v>0</v>
      </c>
      <c r="P3607" s="89" t="str">
        <f t="shared" si="564"/>
        <v/>
      </c>
      <c r="Q3607" s="89" t="e">
        <f t="shared" si="565"/>
        <v>#VALUE!</v>
      </c>
      <c r="R3607" s="89" t="e">
        <f t="shared" si="566"/>
        <v>#VALUE!</v>
      </c>
      <c r="S3607" s="173">
        <f>'HP-Api, V2-Sep24'!AS3609</f>
        <v>0</v>
      </c>
      <c r="T3607" s="89">
        <f t="shared" si="567"/>
        <v>1</v>
      </c>
      <c r="U3607" s="90" t="e">
        <f t="shared" si="568"/>
        <v>#DIV/0!</v>
      </c>
      <c r="V3607" s="91" t="e">
        <f t="shared" si="569"/>
        <v>#DIV/0!</v>
      </c>
    </row>
    <row r="3608" spans="1:22" x14ac:dyDescent="0.3">
      <c r="A3608" s="88">
        <f>'HP-Api, V2-Sep24'!D3610</f>
        <v>0</v>
      </c>
      <c r="B3608" s="88" cm="1">
        <f t="array" ref="B3608">IF(OR(A3608=DATA!$H$2:$H$13),3,IF(OR(A3608=DATA!$H$14:$H$119),2,1))</f>
        <v>1</v>
      </c>
      <c r="C3608" s="88">
        <f>'HP-Api, V2-Sep24'!G3610</f>
        <v>0</v>
      </c>
      <c r="D3608" s="89" t="str">
        <f>IF(AND(C3608&gt;='Risk(dist, colmena)'!$C$9, C3608&lt;='Risk(dist, colmena)'!$E$9), 1, IF(AND(C3608&gt;'Risk(dist, colmena)'!$C$10, C3608&lt;='Risk(dist, colmena)'!$E$10), 2, IF(C3608&gt;='Risk(dist, colmena)'!$C$11, 3, "")))</f>
        <v/>
      </c>
      <c r="E3608" s="173">
        <f>'HP-Api, V2-Sep24'!L3610</f>
        <v>0</v>
      </c>
      <c r="F3608" s="173" t="str">
        <f>IF(AND(E3608&gt;='Risk(dist, colmena)'!$H$9, E3608&lt;='Risk(dist, colmena)'!$J$9), 1, IF(AND(E3608&gt;'Risk(dist, colmena)'!$H$10, E3608&lt;='Risk(dist, colmena)'!$J$10), 2, IF(E3608&gt;='Risk(dist, colmena)'!$H$11, 3, "")))</f>
        <v/>
      </c>
      <c r="G3608" s="88">
        <f>'HP-Api, V2-Sep24'!AH3610</f>
        <v>0</v>
      </c>
      <c r="H3608" s="89" t="str">
        <f t="shared" si="561"/>
        <v/>
      </c>
      <c r="I3608" s="194" t="e">
        <f>('HP-Api, V2-Sep24'!AK3610-'HP-Api, V2-Sep24'!S3610)/'HP-Api, V2-Sep24'!S3610</f>
        <v>#DIV/0!</v>
      </c>
      <c r="J3608" s="89" t="e">
        <f t="shared" si="562"/>
        <v>#DIV/0!</v>
      </c>
      <c r="K3608" s="195">
        <f>'HP-Api, V2-Sep24'!AQ3610</f>
        <v>0</v>
      </c>
      <c r="L3608" s="89">
        <f t="shared" si="563"/>
        <v>1</v>
      </c>
      <c r="M3608" s="88">
        <f>'HP-Api, V2-Sep24'!AM3610</f>
        <v>0</v>
      </c>
      <c r="N3608" s="89" t="str">
        <f t="shared" si="560"/>
        <v/>
      </c>
      <c r="O3608" s="88">
        <f>'HP-Api, V2-Sep24'!AR3610</f>
        <v>0</v>
      </c>
      <c r="P3608" s="89" t="str">
        <f t="shared" si="564"/>
        <v/>
      </c>
      <c r="Q3608" s="89" t="e">
        <f t="shared" si="565"/>
        <v>#VALUE!</v>
      </c>
      <c r="R3608" s="89" t="e">
        <f t="shared" si="566"/>
        <v>#VALUE!</v>
      </c>
      <c r="S3608" s="173">
        <f>'HP-Api, V2-Sep24'!AS3610</f>
        <v>0</v>
      </c>
      <c r="T3608" s="89">
        <f t="shared" si="567"/>
        <v>1</v>
      </c>
      <c r="U3608" s="90" t="e">
        <f t="shared" si="568"/>
        <v>#DIV/0!</v>
      </c>
      <c r="V3608" s="91" t="e">
        <f t="shared" si="569"/>
        <v>#DIV/0!</v>
      </c>
    </row>
    <row r="3609" spans="1:22" x14ac:dyDescent="0.3">
      <c r="A3609" s="88">
        <f>'HP-Api, V2-Sep24'!D3611</f>
        <v>0</v>
      </c>
      <c r="B3609" s="88" cm="1">
        <f t="array" ref="B3609">IF(OR(A3609=DATA!$H$2:$H$13),3,IF(OR(A3609=DATA!$H$14:$H$119),2,1))</f>
        <v>1</v>
      </c>
      <c r="C3609" s="88">
        <f>'HP-Api, V2-Sep24'!G3611</f>
        <v>0</v>
      </c>
      <c r="D3609" s="89" t="str">
        <f>IF(AND(C3609&gt;='Risk(dist, colmena)'!$C$9, C3609&lt;='Risk(dist, colmena)'!$E$9), 1, IF(AND(C3609&gt;'Risk(dist, colmena)'!$C$10, C3609&lt;='Risk(dist, colmena)'!$E$10), 2, IF(C3609&gt;='Risk(dist, colmena)'!$C$11, 3, "")))</f>
        <v/>
      </c>
      <c r="E3609" s="173">
        <f>'HP-Api, V2-Sep24'!L3611</f>
        <v>0</v>
      </c>
      <c r="F3609" s="173" t="str">
        <f>IF(AND(E3609&gt;='Risk(dist, colmena)'!$H$9, E3609&lt;='Risk(dist, colmena)'!$J$9), 1, IF(AND(E3609&gt;'Risk(dist, colmena)'!$H$10, E3609&lt;='Risk(dist, colmena)'!$J$10), 2, IF(E3609&gt;='Risk(dist, colmena)'!$H$11, 3, "")))</f>
        <v/>
      </c>
      <c r="G3609" s="88">
        <f>'HP-Api, V2-Sep24'!AH3611</f>
        <v>0</v>
      </c>
      <c r="H3609" s="89" t="str">
        <f t="shared" si="561"/>
        <v/>
      </c>
      <c r="I3609" s="194" t="e">
        <f>('HP-Api, V2-Sep24'!AK3611-'HP-Api, V2-Sep24'!S3611)/'HP-Api, V2-Sep24'!S3611</f>
        <v>#DIV/0!</v>
      </c>
      <c r="J3609" s="89" t="e">
        <f t="shared" si="562"/>
        <v>#DIV/0!</v>
      </c>
      <c r="K3609" s="195">
        <f>'HP-Api, V2-Sep24'!AQ3611</f>
        <v>0</v>
      </c>
      <c r="L3609" s="89">
        <f t="shared" si="563"/>
        <v>1</v>
      </c>
      <c r="M3609" s="88">
        <f>'HP-Api, V2-Sep24'!AM3611</f>
        <v>0</v>
      </c>
      <c r="N3609" s="89" t="str">
        <f t="shared" si="560"/>
        <v/>
      </c>
      <c r="O3609" s="88">
        <f>'HP-Api, V2-Sep24'!AR3611</f>
        <v>0</v>
      </c>
      <c r="P3609" s="89" t="str">
        <f t="shared" si="564"/>
        <v/>
      </c>
      <c r="Q3609" s="89" t="e">
        <f t="shared" si="565"/>
        <v>#VALUE!</v>
      </c>
      <c r="R3609" s="89" t="e">
        <f t="shared" si="566"/>
        <v>#VALUE!</v>
      </c>
      <c r="S3609" s="173">
        <f>'HP-Api, V2-Sep24'!AS3611</f>
        <v>0</v>
      </c>
      <c r="T3609" s="89">
        <f t="shared" si="567"/>
        <v>1</v>
      </c>
      <c r="U3609" s="90" t="e">
        <f t="shared" si="568"/>
        <v>#DIV/0!</v>
      </c>
      <c r="V3609" s="91" t="e">
        <f t="shared" si="569"/>
        <v>#DIV/0!</v>
      </c>
    </row>
    <row r="3610" spans="1:22" x14ac:dyDescent="0.3">
      <c r="A3610" s="88">
        <f>'HP-Api, V2-Sep24'!D3612</f>
        <v>0</v>
      </c>
      <c r="B3610" s="88" cm="1">
        <f t="array" ref="B3610">IF(OR(A3610=DATA!$H$2:$H$13),3,IF(OR(A3610=DATA!$H$14:$H$119),2,1))</f>
        <v>1</v>
      </c>
      <c r="C3610" s="88">
        <f>'HP-Api, V2-Sep24'!G3612</f>
        <v>0</v>
      </c>
      <c r="D3610" s="89" t="str">
        <f>IF(AND(C3610&gt;='Risk(dist, colmena)'!$C$9, C3610&lt;='Risk(dist, colmena)'!$E$9), 1, IF(AND(C3610&gt;'Risk(dist, colmena)'!$C$10, C3610&lt;='Risk(dist, colmena)'!$E$10), 2, IF(C3610&gt;='Risk(dist, colmena)'!$C$11, 3, "")))</f>
        <v/>
      </c>
      <c r="E3610" s="173">
        <f>'HP-Api, V2-Sep24'!L3612</f>
        <v>0</v>
      </c>
      <c r="F3610" s="173" t="str">
        <f>IF(AND(E3610&gt;='Risk(dist, colmena)'!$H$9, E3610&lt;='Risk(dist, colmena)'!$J$9), 1, IF(AND(E3610&gt;'Risk(dist, colmena)'!$H$10, E3610&lt;='Risk(dist, colmena)'!$J$10), 2, IF(E3610&gt;='Risk(dist, colmena)'!$H$11, 3, "")))</f>
        <v/>
      </c>
      <c r="G3610" s="88">
        <f>'HP-Api, V2-Sep24'!AH3612</f>
        <v>0</v>
      </c>
      <c r="H3610" s="89" t="str">
        <f t="shared" si="561"/>
        <v/>
      </c>
      <c r="I3610" s="194" t="e">
        <f>('HP-Api, V2-Sep24'!AK3612-'HP-Api, V2-Sep24'!S3612)/'HP-Api, V2-Sep24'!S3612</f>
        <v>#DIV/0!</v>
      </c>
      <c r="J3610" s="89" t="e">
        <f t="shared" si="562"/>
        <v>#DIV/0!</v>
      </c>
      <c r="K3610" s="195">
        <f>'HP-Api, V2-Sep24'!AQ3612</f>
        <v>0</v>
      </c>
      <c r="L3610" s="89">
        <f t="shared" si="563"/>
        <v>1</v>
      </c>
      <c r="M3610" s="88">
        <f>'HP-Api, V2-Sep24'!AM3612</f>
        <v>0</v>
      </c>
      <c r="N3610" s="89" t="str">
        <f t="shared" si="560"/>
        <v/>
      </c>
      <c r="O3610" s="88">
        <f>'HP-Api, V2-Sep24'!AR3612</f>
        <v>0</v>
      </c>
      <c r="P3610" s="89" t="str">
        <f t="shared" si="564"/>
        <v/>
      </c>
      <c r="Q3610" s="89" t="e">
        <f t="shared" si="565"/>
        <v>#VALUE!</v>
      </c>
      <c r="R3610" s="89" t="e">
        <f t="shared" si="566"/>
        <v>#VALUE!</v>
      </c>
      <c r="S3610" s="173">
        <f>'HP-Api, V2-Sep24'!AS3612</f>
        <v>0</v>
      </c>
      <c r="T3610" s="89">
        <f t="shared" si="567"/>
        <v>1</v>
      </c>
      <c r="U3610" s="90" t="e">
        <f t="shared" si="568"/>
        <v>#DIV/0!</v>
      </c>
      <c r="V3610" s="91" t="e">
        <f t="shared" si="569"/>
        <v>#DIV/0!</v>
      </c>
    </row>
    <row r="3611" spans="1:22" x14ac:dyDescent="0.3">
      <c r="A3611" s="88">
        <f>'HP-Api, V2-Sep24'!D3613</f>
        <v>0</v>
      </c>
      <c r="B3611" s="88" cm="1">
        <f t="array" ref="B3611">IF(OR(A3611=DATA!$H$2:$H$13),3,IF(OR(A3611=DATA!$H$14:$H$119),2,1))</f>
        <v>1</v>
      </c>
      <c r="C3611" s="88">
        <f>'HP-Api, V2-Sep24'!G3613</f>
        <v>0</v>
      </c>
      <c r="D3611" s="89" t="str">
        <f>IF(AND(C3611&gt;='Risk(dist, colmena)'!$C$9, C3611&lt;='Risk(dist, colmena)'!$E$9), 1, IF(AND(C3611&gt;'Risk(dist, colmena)'!$C$10, C3611&lt;='Risk(dist, colmena)'!$E$10), 2, IF(C3611&gt;='Risk(dist, colmena)'!$C$11, 3, "")))</f>
        <v/>
      </c>
      <c r="E3611" s="173">
        <f>'HP-Api, V2-Sep24'!L3613</f>
        <v>0</v>
      </c>
      <c r="F3611" s="173" t="str">
        <f>IF(AND(E3611&gt;='Risk(dist, colmena)'!$H$9, E3611&lt;='Risk(dist, colmena)'!$J$9), 1, IF(AND(E3611&gt;'Risk(dist, colmena)'!$H$10, E3611&lt;='Risk(dist, colmena)'!$J$10), 2, IF(E3611&gt;='Risk(dist, colmena)'!$H$11, 3, "")))</f>
        <v/>
      </c>
      <c r="G3611" s="88">
        <f>'HP-Api, V2-Sep24'!AH3613</f>
        <v>0</v>
      </c>
      <c r="H3611" s="89" t="str">
        <f t="shared" si="561"/>
        <v/>
      </c>
      <c r="I3611" s="194" t="e">
        <f>('HP-Api, V2-Sep24'!AK3613-'HP-Api, V2-Sep24'!S3613)/'HP-Api, V2-Sep24'!S3613</f>
        <v>#DIV/0!</v>
      </c>
      <c r="J3611" s="89" t="e">
        <f t="shared" si="562"/>
        <v>#DIV/0!</v>
      </c>
      <c r="K3611" s="195">
        <f>'HP-Api, V2-Sep24'!AQ3613</f>
        <v>0</v>
      </c>
      <c r="L3611" s="89">
        <f t="shared" si="563"/>
        <v>1</v>
      </c>
      <c r="M3611" s="88">
        <f>'HP-Api, V2-Sep24'!AM3613</f>
        <v>0</v>
      </c>
      <c r="N3611" s="89" t="str">
        <f t="shared" si="560"/>
        <v/>
      </c>
      <c r="O3611" s="88">
        <f>'HP-Api, V2-Sep24'!AR3613</f>
        <v>0</v>
      </c>
      <c r="P3611" s="89" t="str">
        <f t="shared" si="564"/>
        <v/>
      </c>
      <c r="Q3611" s="89" t="e">
        <f t="shared" si="565"/>
        <v>#VALUE!</v>
      </c>
      <c r="R3611" s="89" t="e">
        <f t="shared" si="566"/>
        <v>#VALUE!</v>
      </c>
      <c r="S3611" s="173">
        <f>'HP-Api, V2-Sep24'!AS3613</f>
        <v>0</v>
      </c>
      <c r="T3611" s="89">
        <f t="shared" si="567"/>
        <v>1</v>
      </c>
      <c r="U3611" s="90" t="e">
        <f t="shared" si="568"/>
        <v>#DIV/0!</v>
      </c>
      <c r="V3611" s="91" t="e">
        <f t="shared" si="569"/>
        <v>#DIV/0!</v>
      </c>
    </row>
    <row r="3612" spans="1:22" x14ac:dyDescent="0.3">
      <c r="A3612" s="88">
        <f>'HP-Api, V2-Sep24'!D3614</f>
        <v>0</v>
      </c>
      <c r="B3612" s="88" cm="1">
        <f t="array" ref="B3612">IF(OR(A3612=DATA!$H$2:$H$13),3,IF(OR(A3612=DATA!$H$14:$H$119),2,1))</f>
        <v>1</v>
      </c>
      <c r="C3612" s="88">
        <f>'HP-Api, V2-Sep24'!G3614</f>
        <v>0</v>
      </c>
      <c r="D3612" s="89" t="str">
        <f>IF(AND(C3612&gt;='Risk(dist, colmena)'!$C$9, C3612&lt;='Risk(dist, colmena)'!$E$9), 1, IF(AND(C3612&gt;'Risk(dist, colmena)'!$C$10, C3612&lt;='Risk(dist, colmena)'!$E$10), 2, IF(C3612&gt;='Risk(dist, colmena)'!$C$11, 3, "")))</f>
        <v/>
      </c>
      <c r="E3612" s="173">
        <f>'HP-Api, V2-Sep24'!L3614</f>
        <v>0</v>
      </c>
      <c r="F3612" s="173" t="str">
        <f>IF(AND(E3612&gt;='Risk(dist, colmena)'!$H$9, E3612&lt;='Risk(dist, colmena)'!$J$9), 1, IF(AND(E3612&gt;'Risk(dist, colmena)'!$H$10, E3612&lt;='Risk(dist, colmena)'!$J$10), 2, IF(E3612&gt;='Risk(dist, colmena)'!$H$11, 3, "")))</f>
        <v/>
      </c>
      <c r="G3612" s="88">
        <f>'HP-Api, V2-Sep24'!AH3614</f>
        <v>0</v>
      </c>
      <c r="H3612" s="89" t="str">
        <f t="shared" si="561"/>
        <v/>
      </c>
      <c r="I3612" s="194" t="e">
        <f>('HP-Api, V2-Sep24'!AK3614-'HP-Api, V2-Sep24'!S3614)/'HP-Api, V2-Sep24'!S3614</f>
        <v>#DIV/0!</v>
      </c>
      <c r="J3612" s="89" t="e">
        <f t="shared" si="562"/>
        <v>#DIV/0!</v>
      </c>
      <c r="K3612" s="195">
        <f>'HP-Api, V2-Sep24'!AQ3614</f>
        <v>0</v>
      </c>
      <c r="L3612" s="89">
        <f t="shared" si="563"/>
        <v>1</v>
      </c>
      <c r="M3612" s="88">
        <f>'HP-Api, V2-Sep24'!AM3614</f>
        <v>0</v>
      </c>
      <c r="N3612" s="89" t="str">
        <f t="shared" si="560"/>
        <v/>
      </c>
      <c r="O3612" s="88">
        <f>'HP-Api, V2-Sep24'!AR3614</f>
        <v>0</v>
      </c>
      <c r="P3612" s="89" t="str">
        <f t="shared" si="564"/>
        <v/>
      </c>
      <c r="Q3612" s="89" t="e">
        <f t="shared" si="565"/>
        <v>#VALUE!</v>
      </c>
      <c r="R3612" s="89" t="e">
        <f t="shared" si="566"/>
        <v>#VALUE!</v>
      </c>
      <c r="S3612" s="173">
        <f>'HP-Api, V2-Sep24'!AS3614</f>
        <v>0</v>
      </c>
      <c r="T3612" s="89">
        <f t="shared" si="567"/>
        <v>1</v>
      </c>
      <c r="U3612" s="90" t="e">
        <f t="shared" si="568"/>
        <v>#DIV/0!</v>
      </c>
      <c r="V3612" s="91" t="e">
        <f t="shared" si="569"/>
        <v>#DIV/0!</v>
      </c>
    </row>
    <row r="3613" spans="1:22" x14ac:dyDescent="0.3">
      <c r="A3613" s="88">
        <f>'HP-Api, V2-Sep24'!D3615</f>
        <v>0</v>
      </c>
      <c r="B3613" s="88" cm="1">
        <f t="array" ref="B3613">IF(OR(A3613=DATA!$H$2:$H$13),3,IF(OR(A3613=DATA!$H$14:$H$119),2,1))</f>
        <v>1</v>
      </c>
      <c r="C3613" s="88">
        <f>'HP-Api, V2-Sep24'!G3615</f>
        <v>0</v>
      </c>
      <c r="D3613" s="89" t="str">
        <f>IF(AND(C3613&gt;='Risk(dist, colmena)'!$C$9, C3613&lt;='Risk(dist, colmena)'!$E$9), 1, IF(AND(C3613&gt;'Risk(dist, colmena)'!$C$10, C3613&lt;='Risk(dist, colmena)'!$E$10), 2, IF(C3613&gt;='Risk(dist, colmena)'!$C$11, 3, "")))</f>
        <v/>
      </c>
      <c r="E3613" s="173">
        <f>'HP-Api, V2-Sep24'!L3615</f>
        <v>0</v>
      </c>
      <c r="F3613" s="173" t="str">
        <f>IF(AND(E3613&gt;='Risk(dist, colmena)'!$H$9, E3613&lt;='Risk(dist, colmena)'!$J$9), 1, IF(AND(E3613&gt;'Risk(dist, colmena)'!$H$10, E3613&lt;='Risk(dist, colmena)'!$J$10), 2, IF(E3613&gt;='Risk(dist, colmena)'!$H$11, 3, "")))</f>
        <v/>
      </c>
      <c r="G3613" s="88">
        <f>'HP-Api, V2-Sep24'!AH3615</f>
        <v>0</v>
      </c>
      <c r="H3613" s="89" t="str">
        <f t="shared" si="561"/>
        <v/>
      </c>
      <c r="I3613" s="194" t="e">
        <f>('HP-Api, V2-Sep24'!AK3615-'HP-Api, V2-Sep24'!S3615)/'HP-Api, V2-Sep24'!S3615</f>
        <v>#DIV/0!</v>
      </c>
      <c r="J3613" s="89" t="e">
        <f t="shared" si="562"/>
        <v>#DIV/0!</v>
      </c>
      <c r="K3613" s="195">
        <f>'HP-Api, V2-Sep24'!AQ3615</f>
        <v>0</v>
      </c>
      <c r="L3613" s="89">
        <f t="shared" si="563"/>
        <v>1</v>
      </c>
      <c r="M3613" s="88">
        <f>'HP-Api, V2-Sep24'!AM3615</f>
        <v>0</v>
      </c>
      <c r="N3613" s="89" t="str">
        <f t="shared" si="560"/>
        <v/>
      </c>
      <c r="O3613" s="88">
        <f>'HP-Api, V2-Sep24'!AR3615</f>
        <v>0</v>
      </c>
      <c r="P3613" s="89" t="str">
        <f t="shared" si="564"/>
        <v/>
      </c>
      <c r="Q3613" s="89" t="e">
        <f t="shared" si="565"/>
        <v>#VALUE!</v>
      </c>
      <c r="R3613" s="89" t="e">
        <f t="shared" si="566"/>
        <v>#VALUE!</v>
      </c>
      <c r="S3613" s="173">
        <f>'HP-Api, V2-Sep24'!AS3615</f>
        <v>0</v>
      </c>
      <c r="T3613" s="89">
        <f t="shared" si="567"/>
        <v>1</v>
      </c>
      <c r="U3613" s="90" t="e">
        <f t="shared" si="568"/>
        <v>#DIV/0!</v>
      </c>
      <c r="V3613" s="91" t="e">
        <f t="shared" si="569"/>
        <v>#DIV/0!</v>
      </c>
    </row>
    <row r="3614" spans="1:22" x14ac:dyDescent="0.3">
      <c r="A3614" s="88">
        <f>'HP-Api, V2-Sep24'!D3616</f>
        <v>0</v>
      </c>
      <c r="B3614" s="88" cm="1">
        <f t="array" ref="B3614">IF(OR(A3614=DATA!$H$2:$H$13),3,IF(OR(A3614=DATA!$H$14:$H$119),2,1))</f>
        <v>1</v>
      </c>
      <c r="C3614" s="88">
        <f>'HP-Api, V2-Sep24'!G3616</f>
        <v>0</v>
      </c>
      <c r="D3614" s="89" t="str">
        <f>IF(AND(C3614&gt;='Risk(dist, colmena)'!$C$9, C3614&lt;='Risk(dist, colmena)'!$E$9), 1, IF(AND(C3614&gt;'Risk(dist, colmena)'!$C$10, C3614&lt;='Risk(dist, colmena)'!$E$10), 2, IF(C3614&gt;='Risk(dist, colmena)'!$C$11, 3, "")))</f>
        <v/>
      </c>
      <c r="E3614" s="173">
        <f>'HP-Api, V2-Sep24'!L3616</f>
        <v>0</v>
      </c>
      <c r="F3614" s="173" t="str">
        <f>IF(AND(E3614&gt;='Risk(dist, colmena)'!$H$9, E3614&lt;='Risk(dist, colmena)'!$J$9), 1, IF(AND(E3614&gt;'Risk(dist, colmena)'!$H$10, E3614&lt;='Risk(dist, colmena)'!$J$10), 2, IF(E3614&gt;='Risk(dist, colmena)'!$H$11, 3, "")))</f>
        <v/>
      </c>
      <c r="G3614" s="88">
        <f>'HP-Api, V2-Sep24'!AH3616</f>
        <v>0</v>
      </c>
      <c r="H3614" s="89" t="str">
        <f t="shared" si="561"/>
        <v/>
      </c>
      <c r="I3614" s="194" t="e">
        <f>('HP-Api, V2-Sep24'!AK3616-'HP-Api, V2-Sep24'!S3616)/'HP-Api, V2-Sep24'!S3616</f>
        <v>#DIV/0!</v>
      </c>
      <c r="J3614" s="89" t="e">
        <f t="shared" si="562"/>
        <v>#DIV/0!</v>
      </c>
      <c r="K3614" s="195">
        <f>'HP-Api, V2-Sep24'!AQ3616</f>
        <v>0</v>
      </c>
      <c r="L3614" s="89">
        <f t="shared" si="563"/>
        <v>1</v>
      </c>
      <c r="M3614" s="88">
        <f>'HP-Api, V2-Sep24'!AM3616</f>
        <v>0</v>
      </c>
      <c r="N3614" s="89" t="str">
        <f t="shared" si="560"/>
        <v/>
      </c>
      <c r="O3614" s="88">
        <f>'HP-Api, V2-Sep24'!AR3616</f>
        <v>0</v>
      </c>
      <c r="P3614" s="89" t="str">
        <f t="shared" si="564"/>
        <v/>
      </c>
      <c r="Q3614" s="89" t="e">
        <f t="shared" si="565"/>
        <v>#VALUE!</v>
      </c>
      <c r="R3614" s="89" t="e">
        <f t="shared" si="566"/>
        <v>#VALUE!</v>
      </c>
      <c r="S3614" s="173">
        <f>'HP-Api, V2-Sep24'!AS3616</f>
        <v>0</v>
      </c>
      <c r="T3614" s="89">
        <f t="shared" si="567"/>
        <v>1</v>
      </c>
      <c r="U3614" s="90" t="e">
        <f t="shared" si="568"/>
        <v>#DIV/0!</v>
      </c>
      <c r="V3614" s="91" t="e">
        <f t="shared" si="569"/>
        <v>#DIV/0!</v>
      </c>
    </row>
    <row r="3615" spans="1:22" x14ac:dyDescent="0.3">
      <c r="A3615" s="88">
        <f>'HP-Api, V2-Sep24'!D3617</f>
        <v>0</v>
      </c>
      <c r="B3615" s="88" cm="1">
        <f t="array" ref="B3615">IF(OR(A3615=DATA!$H$2:$H$13),3,IF(OR(A3615=DATA!$H$14:$H$119),2,1))</f>
        <v>1</v>
      </c>
      <c r="C3615" s="88">
        <f>'HP-Api, V2-Sep24'!G3617</f>
        <v>0</v>
      </c>
      <c r="D3615" s="89" t="str">
        <f>IF(AND(C3615&gt;='Risk(dist, colmena)'!$C$9, C3615&lt;='Risk(dist, colmena)'!$E$9), 1, IF(AND(C3615&gt;'Risk(dist, colmena)'!$C$10, C3615&lt;='Risk(dist, colmena)'!$E$10), 2, IF(C3615&gt;='Risk(dist, colmena)'!$C$11, 3, "")))</f>
        <v/>
      </c>
      <c r="E3615" s="173">
        <f>'HP-Api, V2-Sep24'!L3617</f>
        <v>0</v>
      </c>
      <c r="F3615" s="173" t="str">
        <f>IF(AND(E3615&gt;='Risk(dist, colmena)'!$H$9, E3615&lt;='Risk(dist, colmena)'!$J$9), 1, IF(AND(E3615&gt;'Risk(dist, colmena)'!$H$10, E3615&lt;='Risk(dist, colmena)'!$J$10), 2, IF(E3615&gt;='Risk(dist, colmena)'!$H$11, 3, "")))</f>
        <v/>
      </c>
      <c r="G3615" s="88">
        <f>'HP-Api, V2-Sep24'!AH3617</f>
        <v>0</v>
      </c>
      <c r="H3615" s="89" t="str">
        <f t="shared" si="561"/>
        <v/>
      </c>
      <c r="I3615" s="194" t="e">
        <f>('HP-Api, V2-Sep24'!AK3617-'HP-Api, V2-Sep24'!S3617)/'HP-Api, V2-Sep24'!S3617</f>
        <v>#DIV/0!</v>
      </c>
      <c r="J3615" s="89" t="e">
        <f t="shared" si="562"/>
        <v>#DIV/0!</v>
      </c>
      <c r="K3615" s="195">
        <f>'HP-Api, V2-Sep24'!AQ3617</f>
        <v>0</v>
      </c>
      <c r="L3615" s="89">
        <f t="shared" si="563"/>
        <v>1</v>
      </c>
      <c r="M3615" s="88">
        <f>'HP-Api, V2-Sep24'!AM3617</f>
        <v>0</v>
      </c>
      <c r="N3615" s="89" t="str">
        <f t="shared" si="560"/>
        <v/>
      </c>
      <c r="O3615" s="88">
        <f>'HP-Api, V2-Sep24'!AR3617</f>
        <v>0</v>
      </c>
      <c r="P3615" s="89" t="str">
        <f t="shared" si="564"/>
        <v/>
      </c>
      <c r="Q3615" s="89" t="e">
        <f t="shared" si="565"/>
        <v>#VALUE!</v>
      </c>
      <c r="R3615" s="89" t="e">
        <f t="shared" si="566"/>
        <v>#VALUE!</v>
      </c>
      <c r="S3615" s="173">
        <f>'HP-Api, V2-Sep24'!AS3617</f>
        <v>0</v>
      </c>
      <c r="T3615" s="89">
        <f t="shared" si="567"/>
        <v>1</v>
      </c>
      <c r="U3615" s="90" t="e">
        <f t="shared" si="568"/>
        <v>#DIV/0!</v>
      </c>
      <c r="V3615" s="91" t="e">
        <f t="shared" si="569"/>
        <v>#DIV/0!</v>
      </c>
    </row>
    <row r="3616" spans="1:22" x14ac:dyDescent="0.3">
      <c r="A3616" s="88">
        <f>'HP-Api, V2-Sep24'!D3618</f>
        <v>0</v>
      </c>
      <c r="B3616" s="88" cm="1">
        <f t="array" ref="B3616">IF(OR(A3616=DATA!$H$2:$H$13),3,IF(OR(A3616=DATA!$H$14:$H$119),2,1))</f>
        <v>1</v>
      </c>
      <c r="C3616" s="88">
        <f>'HP-Api, V2-Sep24'!G3618</f>
        <v>0</v>
      </c>
      <c r="D3616" s="89" t="str">
        <f>IF(AND(C3616&gt;='Risk(dist, colmena)'!$C$9, C3616&lt;='Risk(dist, colmena)'!$E$9), 1, IF(AND(C3616&gt;'Risk(dist, colmena)'!$C$10, C3616&lt;='Risk(dist, colmena)'!$E$10), 2, IF(C3616&gt;='Risk(dist, colmena)'!$C$11, 3, "")))</f>
        <v/>
      </c>
      <c r="E3616" s="173">
        <f>'HP-Api, V2-Sep24'!L3618</f>
        <v>0</v>
      </c>
      <c r="F3616" s="173" t="str">
        <f>IF(AND(E3616&gt;='Risk(dist, colmena)'!$H$9, E3616&lt;='Risk(dist, colmena)'!$J$9), 1, IF(AND(E3616&gt;'Risk(dist, colmena)'!$H$10, E3616&lt;='Risk(dist, colmena)'!$J$10), 2, IF(E3616&gt;='Risk(dist, colmena)'!$H$11, 3, "")))</f>
        <v/>
      </c>
      <c r="G3616" s="88">
        <f>'HP-Api, V2-Sep24'!AH3618</f>
        <v>0</v>
      </c>
      <c r="H3616" s="89" t="str">
        <f t="shared" si="561"/>
        <v/>
      </c>
      <c r="I3616" s="194" t="e">
        <f>('HP-Api, V2-Sep24'!AK3618-'HP-Api, V2-Sep24'!S3618)/'HP-Api, V2-Sep24'!S3618</f>
        <v>#DIV/0!</v>
      </c>
      <c r="J3616" s="89" t="e">
        <f t="shared" si="562"/>
        <v>#DIV/0!</v>
      </c>
      <c r="K3616" s="195">
        <f>'HP-Api, V2-Sep24'!AQ3618</f>
        <v>0</v>
      </c>
      <c r="L3616" s="89">
        <f t="shared" si="563"/>
        <v>1</v>
      </c>
      <c r="M3616" s="88">
        <f>'HP-Api, V2-Sep24'!AM3618</f>
        <v>0</v>
      </c>
      <c r="N3616" s="89" t="str">
        <f t="shared" si="560"/>
        <v/>
      </c>
      <c r="O3616" s="88">
        <f>'HP-Api, V2-Sep24'!AR3618</f>
        <v>0</v>
      </c>
      <c r="P3616" s="89" t="str">
        <f t="shared" si="564"/>
        <v/>
      </c>
      <c r="Q3616" s="89" t="e">
        <f t="shared" si="565"/>
        <v>#VALUE!</v>
      </c>
      <c r="R3616" s="89" t="e">
        <f t="shared" si="566"/>
        <v>#VALUE!</v>
      </c>
      <c r="S3616" s="173">
        <f>'HP-Api, V2-Sep24'!AS3618</f>
        <v>0</v>
      </c>
      <c r="T3616" s="89">
        <f t="shared" si="567"/>
        <v>1</v>
      </c>
      <c r="U3616" s="90" t="e">
        <f t="shared" si="568"/>
        <v>#DIV/0!</v>
      </c>
      <c r="V3616" s="91" t="e">
        <f t="shared" si="569"/>
        <v>#DIV/0!</v>
      </c>
    </row>
    <row r="3617" spans="1:22" x14ac:dyDescent="0.3">
      <c r="A3617" s="88">
        <f>'HP-Api, V2-Sep24'!D3619</f>
        <v>0</v>
      </c>
      <c r="B3617" s="88" cm="1">
        <f t="array" ref="B3617">IF(OR(A3617=DATA!$H$2:$H$13),3,IF(OR(A3617=DATA!$H$14:$H$119),2,1))</f>
        <v>1</v>
      </c>
      <c r="C3617" s="88">
        <f>'HP-Api, V2-Sep24'!G3619</f>
        <v>0</v>
      </c>
      <c r="D3617" s="89" t="str">
        <f>IF(AND(C3617&gt;='Risk(dist, colmena)'!$C$9, C3617&lt;='Risk(dist, colmena)'!$E$9), 1, IF(AND(C3617&gt;'Risk(dist, colmena)'!$C$10, C3617&lt;='Risk(dist, colmena)'!$E$10), 2, IF(C3617&gt;='Risk(dist, colmena)'!$C$11, 3, "")))</f>
        <v/>
      </c>
      <c r="E3617" s="173">
        <f>'HP-Api, V2-Sep24'!L3619</f>
        <v>0</v>
      </c>
      <c r="F3617" s="173" t="str">
        <f>IF(AND(E3617&gt;='Risk(dist, colmena)'!$H$9, E3617&lt;='Risk(dist, colmena)'!$J$9), 1, IF(AND(E3617&gt;'Risk(dist, colmena)'!$H$10, E3617&lt;='Risk(dist, colmena)'!$J$10), 2, IF(E3617&gt;='Risk(dist, colmena)'!$H$11, 3, "")))</f>
        <v/>
      </c>
      <c r="G3617" s="88">
        <f>'HP-Api, V2-Sep24'!AH3619</f>
        <v>0</v>
      </c>
      <c r="H3617" s="89" t="str">
        <f t="shared" si="561"/>
        <v/>
      </c>
      <c r="I3617" s="194" t="e">
        <f>('HP-Api, V2-Sep24'!AK3619-'HP-Api, V2-Sep24'!S3619)/'HP-Api, V2-Sep24'!S3619</f>
        <v>#DIV/0!</v>
      </c>
      <c r="J3617" s="89" t="e">
        <f t="shared" si="562"/>
        <v>#DIV/0!</v>
      </c>
      <c r="K3617" s="195">
        <f>'HP-Api, V2-Sep24'!AQ3619</f>
        <v>0</v>
      </c>
      <c r="L3617" s="89">
        <f t="shared" si="563"/>
        <v>1</v>
      </c>
      <c r="M3617" s="88">
        <f>'HP-Api, V2-Sep24'!AM3619</f>
        <v>0</v>
      </c>
      <c r="N3617" s="89" t="str">
        <f t="shared" si="560"/>
        <v/>
      </c>
      <c r="O3617" s="88">
        <f>'HP-Api, V2-Sep24'!AR3619</f>
        <v>0</v>
      </c>
      <c r="P3617" s="89" t="str">
        <f t="shared" si="564"/>
        <v/>
      </c>
      <c r="Q3617" s="89" t="e">
        <f t="shared" si="565"/>
        <v>#VALUE!</v>
      </c>
      <c r="R3617" s="89" t="e">
        <f t="shared" si="566"/>
        <v>#VALUE!</v>
      </c>
      <c r="S3617" s="173">
        <f>'HP-Api, V2-Sep24'!AS3619</f>
        <v>0</v>
      </c>
      <c r="T3617" s="89">
        <f t="shared" si="567"/>
        <v>1</v>
      </c>
      <c r="U3617" s="90" t="e">
        <f t="shared" si="568"/>
        <v>#DIV/0!</v>
      </c>
      <c r="V3617" s="91" t="e">
        <f t="shared" si="569"/>
        <v>#DIV/0!</v>
      </c>
    </row>
    <row r="3618" spans="1:22" x14ac:dyDescent="0.3">
      <c r="A3618" s="88">
        <f>'HP-Api, V2-Sep24'!D3620</f>
        <v>0</v>
      </c>
      <c r="B3618" s="88" cm="1">
        <f t="array" ref="B3618">IF(OR(A3618=DATA!$H$2:$H$13),3,IF(OR(A3618=DATA!$H$14:$H$119),2,1))</f>
        <v>1</v>
      </c>
      <c r="C3618" s="88">
        <f>'HP-Api, V2-Sep24'!G3620</f>
        <v>0</v>
      </c>
      <c r="D3618" s="89" t="str">
        <f>IF(AND(C3618&gt;='Risk(dist, colmena)'!$C$9, C3618&lt;='Risk(dist, colmena)'!$E$9), 1, IF(AND(C3618&gt;'Risk(dist, colmena)'!$C$10, C3618&lt;='Risk(dist, colmena)'!$E$10), 2, IF(C3618&gt;='Risk(dist, colmena)'!$C$11, 3, "")))</f>
        <v/>
      </c>
      <c r="E3618" s="173">
        <f>'HP-Api, V2-Sep24'!L3620</f>
        <v>0</v>
      </c>
      <c r="F3618" s="173" t="str">
        <f>IF(AND(E3618&gt;='Risk(dist, colmena)'!$H$9, E3618&lt;='Risk(dist, colmena)'!$J$9), 1, IF(AND(E3618&gt;'Risk(dist, colmena)'!$H$10, E3618&lt;='Risk(dist, colmena)'!$J$10), 2, IF(E3618&gt;='Risk(dist, colmena)'!$H$11, 3, "")))</f>
        <v/>
      </c>
      <c r="G3618" s="88">
        <f>'HP-Api, V2-Sep24'!AH3620</f>
        <v>0</v>
      </c>
      <c r="H3618" s="89" t="str">
        <f t="shared" si="561"/>
        <v/>
      </c>
      <c r="I3618" s="194" t="e">
        <f>('HP-Api, V2-Sep24'!AK3620-'HP-Api, V2-Sep24'!S3620)/'HP-Api, V2-Sep24'!S3620</f>
        <v>#DIV/0!</v>
      </c>
      <c r="J3618" s="89" t="e">
        <f t="shared" si="562"/>
        <v>#DIV/0!</v>
      </c>
      <c r="K3618" s="195">
        <f>'HP-Api, V2-Sep24'!AQ3620</f>
        <v>0</v>
      </c>
      <c r="L3618" s="89">
        <f t="shared" si="563"/>
        <v>1</v>
      </c>
      <c r="M3618" s="88">
        <f>'HP-Api, V2-Sep24'!AM3620</f>
        <v>0</v>
      </c>
      <c r="N3618" s="89" t="str">
        <f t="shared" si="560"/>
        <v/>
      </c>
      <c r="O3618" s="88">
        <f>'HP-Api, V2-Sep24'!AR3620</f>
        <v>0</v>
      </c>
      <c r="P3618" s="89" t="str">
        <f t="shared" si="564"/>
        <v/>
      </c>
      <c r="Q3618" s="89" t="e">
        <f t="shared" si="565"/>
        <v>#VALUE!</v>
      </c>
      <c r="R3618" s="89" t="e">
        <f t="shared" si="566"/>
        <v>#VALUE!</v>
      </c>
      <c r="S3618" s="173">
        <f>'HP-Api, V2-Sep24'!AS3620</f>
        <v>0</v>
      </c>
      <c r="T3618" s="89">
        <f t="shared" si="567"/>
        <v>1</v>
      </c>
      <c r="U3618" s="90" t="e">
        <f t="shared" si="568"/>
        <v>#DIV/0!</v>
      </c>
      <c r="V3618" s="91" t="e">
        <f t="shared" si="569"/>
        <v>#DIV/0!</v>
      </c>
    </row>
    <row r="3619" spans="1:22" x14ac:dyDescent="0.3">
      <c r="A3619" s="88">
        <f>'HP-Api, V2-Sep24'!D3621</f>
        <v>0</v>
      </c>
      <c r="B3619" s="88" cm="1">
        <f t="array" ref="B3619">IF(OR(A3619=DATA!$H$2:$H$13),3,IF(OR(A3619=DATA!$H$14:$H$119),2,1))</f>
        <v>1</v>
      </c>
      <c r="C3619" s="88">
        <f>'HP-Api, V2-Sep24'!G3621</f>
        <v>0</v>
      </c>
      <c r="D3619" s="89" t="str">
        <f>IF(AND(C3619&gt;='Risk(dist, colmena)'!$C$9, C3619&lt;='Risk(dist, colmena)'!$E$9), 1, IF(AND(C3619&gt;'Risk(dist, colmena)'!$C$10, C3619&lt;='Risk(dist, colmena)'!$E$10), 2, IF(C3619&gt;='Risk(dist, colmena)'!$C$11, 3, "")))</f>
        <v/>
      </c>
      <c r="E3619" s="173">
        <f>'HP-Api, V2-Sep24'!L3621</f>
        <v>0</v>
      </c>
      <c r="F3619" s="173" t="str">
        <f>IF(AND(E3619&gt;='Risk(dist, colmena)'!$H$9, E3619&lt;='Risk(dist, colmena)'!$J$9), 1, IF(AND(E3619&gt;'Risk(dist, colmena)'!$H$10, E3619&lt;='Risk(dist, colmena)'!$J$10), 2, IF(E3619&gt;='Risk(dist, colmena)'!$H$11, 3, "")))</f>
        <v/>
      </c>
      <c r="G3619" s="88">
        <f>'HP-Api, V2-Sep24'!AH3621</f>
        <v>0</v>
      </c>
      <c r="H3619" s="89" t="str">
        <f t="shared" si="561"/>
        <v/>
      </c>
      <c r="I3619" s="194" t="e">
        <f>('HP-Api, V2-Sep24'!AK3621-'HP-Api, V2-Sep24'!S3621)/'HP-Api, V2-Sep24'!S3621</f>
        <v>#DIV/0!</v>
      </c>
      <c r="J3619" s="89" t="e">
        <f t="shared" si="562"/>
        <v>#DIV/0!</v>
      </c>
      <c r="K3619" s="195">
        <f>'HP-Api, V2-Sep24'!AQ3621</f>
        <v>0</v>
      </c>
      <c r="L3619" s="89">
        <f t="shared" si="563"/>
        <v>1</v>
      </c>
      <c r="M3619" s="88">
        <f>'HP-Api, V2-Sep24'!AM3621</f>
        <v>0</v>
      </c>
      <c r="N3619" s="89" t="str">
        <f t="shared" si="560"/>
        <v/>
      </c>
      <c r="O3619" s="88">
        <f>'HP-Api, V2-Sep24'!AR3621</f>
        <v>0</v>
      </c>
      <c r="P3619" s="89" t="str">
        <f t="shared" si="564"/>
        <v/>
      </c>
      <c r="Q3619" s="89" t="e">
        <f t="shared" si="565"/>
        <v>#VALUE!</v>
      </c>
      <c r="R3619" s="89" t="e">
        <f t="shared" si="566"/>
        <v>#VALUE!</v>
      </c>
      <c r="S3619" s="173">
        <f>'HP-Api, V2-Sep24'!AS3621</f>
        <v>0</v>
      </c>
      <c r="T3619" s="89">
        <f t="shared" si="567"/>
        <v>1</v>
      </c>
      <c r="U3619" s="90" t="e">
        <f t="shared" si="568"/>
        <v>#DIV/0!</v>
      </c>
      <c r="V3619" s="91" t="e">
        <f t="shared" si="569"/>
        <v>#DIV/0!</v>
      </c>
    </row>
    <row r="3620" spans="1:22" x14ac:dyDescent="0.3">
      <c r="A3620" s="88">
        <f>'HP-Api, V2-Sep24'!D3622</f>
        <v>0</v>
      </c>
      <c r="B3620" s="88" cm="1">
        <f t="array" ref="B3620">IF(OR(A3620=DATA!$H$2:$H$13),3,IF(OR(A3620=DATA!$H$14:$H$119),2,1))</f>
        <v>1</v>
      </c>
      <c r="C3620" s="88">
        <f>'HP-Api, V2-Sep24'!G3622</f>
        <v>0</v>
      </c>
      <c r="D3620" s="89" t="str">
        <f>IF(AND(C3620&gt;='Risk(dist, colmena)'!$C$9, C3620&lt;='Risk(dist, colmena)'!$E$9), 1, IF(AND(C3620&gt;'Risk(dist, colmena)'!$C$10, C3620&lt;='Risk(dist, colmena)'!$E$10), 2, IF(C3620&gt;='Risk(dist, colmena)'!$C$11, 3, "")))</f>
        <v/>
      </c>
      <c r="E3620" s="173">
        <f>'HP-Api, V2-Sep24'!L3622</f>
        <v>0</v>
      </c>
      <c r="F3620" s="173" t="str">
        <f>IF(AND(E3620&gt;='Risk(dist, colmena)'!$H$9, E3620&lt;='Risk(dist, colmena)'!$J$9), 1, IF(AND(E3620&gt;'Risk(dist, colmena)'!$H$10, E3620&lt;='Risk(dist, colmena)'!$J$10), 2, IF(E3620&gt;='Risk(dist, colmena)'!$H$11, 3, "")))</f>
        <v/>
      </c>
      <c r="G3620" s="88">
        <f>'HP-Api, V2-Sep24'!AH3622</f>
        <v>0</v>
      </c>
      <c r="H3620" s="89" t="str">
        <f t="shared" si="561"/>
        <v/>
      </c>
      <c r="I3620" s="194" t="e">
        <f>('HP-Api, V2-Sep24'!AK3622-'HP-Api, V2-Sep24'!S3622)/'HP-Api, V2-Sep24'!S3622</f>
        <v>#DIV/0!</v>
      </c>
      <c r="J3620" s="89" t="e">
        <f t="shared" si="562"/>
        <v>#DIV/0!</v>
      </c>
      <c r="K3620" s="195">
        <f>'HP-Api, V2-Sep24'!AQ3622</f>
        <v>0</v>
      </c>
      <c r="L3620" s="89">
        <f t="shared" si="563"/>
        <v>1</v>
      </c>
      <c r="M3620" s="88">
        <f>'HP-Api, V2-Sep24'!AM3622</f>
        <v>0</v>
      </c>
      <c r="N3620" s="89" t="str">
        <f t="shared" si="560"/>
        <v/>
      </c>
      <c r="O3620" s="88">
        <f>'HP-Api, V2-Sep24'!AR3622</f>
        <v>0</v>
      </c>
      <c r="P3620" s="89" t="str">
        <f t="shared" si="564"/>
        <v/>
      </c>
      <c r="Q3620" s="89" t="e">
        <f t="shared" si="565"/>
        <v>#VALUE!</v>
      </c>
      <c r="R3620" s="89" t="e">
        <f t="shared" si="566"/>
        <v>#VALUE!</v>
      </c>
      <c r="S3620" s="173">
        <f>'HP-Api, V2-Sep24'!AS3622</f>
        <v>0</v>
      </c>
      <c r="T3620" s="89">
        <f t="shared" si="567"/>
        <v>1</v>
      </c>
      <c r="U3620" s="90" t="e">
        <f t="shared" si="568"/>
        <v>#DIV/0!</v>
      </c>
      <c r="V3620" s="91" t="e">
        <f t="shared" si="569"/>
        <v>#DIV/0!</v>
      </c>
    </row>
    <row r="3621" spans="1:22" x14ac:dyDescent="0.3">
      <c r="A3621" s="88">
        <f>'HP-Api, V2-Sep24'!D3623</f>
        <v>0</v>
      </c>
      <c r="B3621" s="88" cm="1">
        <f t="array" ref="B3621">IF(OR(A3621=DATA!$H$2:$H$13),3,IF(OR(A3621=DATA!$H$14:$H$119),2,1))</f>
        <v>1</v>
      </c>
      <c r="C3621" s="88">
        <f>'HP-Api, V2-Sep24'!G3623</f>
        <v>0</v>
      </c>
      <c r="D3621" s="89" t="str">
        <f>IF(AND(C3621&gt;='Risk(dist, colmena)'!$C$9, C3621&lt;='Risk(dist, colmena)'!$E$9), 1, IF(AND(C3621&gt;'Risk(dist, colmena)'!$C$10, C3621&lt;='Risk(dist, colmena)'!$E$10), 2, IF(C3621&gt;='Risk(dist, colmena)'!$C$11, 3, "")))</f>
        <v/>
      </c>
      <c r="E3621" s="173">
        <f>'HP-Api, V2-Sep24'!L3623</f>
        <v>0</v>
      </c>
      <c r="F3621" s="173" t="str">
        <f>IF(AND(E3621&gt;='Risk(dist, colmena)'!$H$9, E3621&lt;='Risk(dist, colmena)'!$J$9), 1, IF(AND(E3621&gt;'Risk(dist, colmena)'!$H$10, E3621&lt;='Risk(dist, colmena)'!$J$10), 2, IF(E3621&gt;='Risk(dist, colmena)'!$H$11, 3, "")))</f>
        <v/>
      </c>
      <c r="G3621" s="88">
        <f>'HP-Api, V2-Sep24'!AH3623</f>
        <v>0</v>
      </c>
      <c r="H3621" s="89" t="str">
        <f t="shared" si="561"/>
        <v/>
      </c>
      <c r="I3621" s="194" t="e">
        <f>('HP-Api, V2-Sep24'!AK3623-'HP-Api, V2-Sep24'!S3623)/'HP-Api, V2-Sep24'!S3623</f>
        <v>#DIV/0!</v>
      </c>
      <c r="J3621" s="89" t="e">
        <f t="shared" si="562"/>
        <v>#DIV/0!</v>
      </c>
      <c r="K3621" s="195">
        <f>'HP-Api, V2-Sep24'!AQ3623</f>
        <v>0</v>
      </c>
      <c r="L3621" s="89">
        <f t="shared" si="563"/>
        <v>1</v>
      </c>
      <c r="M3621" s="88">
        <f>'HP-Api, V2-Sep24'!AM3623</f>
        <v>0</v>
      </c>
      <c r="N3621" s="89" t="str">
        <f t="shared" si="560"/>
        <v/>
      </c>
      <c r="O3621" s="88">
        <f>'HP-Api, V2-Sep24'!AR3623</f>
        <v>0</v>
      </c>
      <c r="P3621" s="89" t="str">
        <f t="shared" si="564"/>
        <v/>
      </c>
      <c r="Q3621" s="89" t="e">
        <f t="shared" si="565"/>
        <v>#VALUE!</v>
      </c>
      <c r="R3621" s="89" t="e">
        <f t="shared" si="566"/>
        <v>#VALUE!</v>
      </c>
      <c r="S3621" s="173">
        <f>'HP-Api, V2-Sep24'!AS3623</f>
        <v>0</v>
      </c>
      <c r="T3621" s="89">
        <f t="shared" si="567"/>
        <v>1</v>
      </c>
      <c r="U3621" s="90" t="e">
        <f t="shared" si="568"/>
        <v>#DIV/0!</v>
      </c>
      <c r="V3621" s="91" t="e">
        <f t="shared" si="569"/>
        <v>#DIV/0!</v>
      </c>
    </row>
    <row r="3622" spans="1:22" x14ac:dyDescent="0.3">
      <c r="A3622" s="88">
        <f>'HP-Api, V2-Sep24'!D3624</f>
        <v>0</v>
      </c>
      <c r="B3622" s="88" cm="1">
        <f t="array" ref="B3622">IF(OR(A3622=DATA!$H$2:$H$13),3,IF(OR(A3622=DATA!$H$14:$H$119),2,1))</f>
        <v>1</v>
      </c>
      <c r="C3622" s="88">
        <f>'HP-Api, V2-Sep24'!G3624</f>
        <v>0</v>
      </c>
      <c r="D3622" s="89" t="str">
        <f>IF(AND(C3622&gt;='Risk(dist, colmena)'!$C$9, C3622&lt;='Risk(dist, colmena)'!$E$9), 1, IF(AND(C3622&gt;'Risk(dist, colmena)'!$C$10, C3622&lt;='Risk(dist, colmena)'!$E$10), 2, IF(C3622&gt;='Risk(dist, colmena)'!$C$11, 3, "")))</f>
        <v/>
      </c>
      <c r="E3622" s="173">
        <f>'HP-Api, V2-Sep24'!L3624</f>
        <v>0</v>
      </c>
      <c r="F3622" s="173" t="str">
        <f>IF(AND(E3622&gt;='Risk(dist, colmena)'!$H$9, E3622&lt;='Risk(dist, colmena)'!$J$9), 1, IF(AND(E3622&gt;'Risk(dist, colmena)'!$H$10, E3622&lt;='Risk(dist, colmena)'!$J$10), 2, IF(E3622&gt;='Risk(dist, colmena)'!$H$11, 3, "")))</f>
        <v/>
      </c>
      <c r="G3622" s="88">
        <f>'HP-Api, V2-Sep24'!AH3624</f>
        <v>0</v>
      </c>
      <c r="H3622" s="89" t="str">
        <f t="shared" si="561"/>
        <v/>
      </c>
      <c r="I3622" s="194" t="e">
        <f>('HP-Api, V2-Sep24'!AK3624-'HP-Api, V2-Sep24'!S3624)/'HP-Api, V2-Sep24'!S3624</f>
        <v>#DIV/0!</v>
      </c>
      <c r="J3622" s="89" t="e">
        <f t="shared" si="562"/>
        <v>#DIV/0!</v>
      </c>
      <c r="K3622" s="195">
        <f>'HP-Api, V2-Sep24'!AQ3624</f>
        <v>0</v>
      </c>
      <c r="L3622" s="89">
        <f t="shared" si="563"/>
        <v>1</v>
      </c>
      <c r="M3622" s="88">
        <f>'HP-Api, V2-Sep24'!AM3624</f>
        <v>0</v>
      </c>
      <c r="N3622" s="89" t="str">
        <f t="shared" si="560"/>
        <v/>
      </c>
      <c r="O3622" s="88">
        <f>'HP-Api, V2-Sep24'!AR3624</f>
        <v>0</v>
      </c>
      <c r="P3622" s="89" t="str">
        <f t="shared" si="564"/>
        <v/>
      </c>
      <c r="Q3622" s="89" t="e">
        <f t="shared" si="565"/>
        <v>#VALUE!</v>
      </c>
      <c r="R3622" s="89" t="e">
        <f t="shared" si="566"/>
        <v>#VALUE!</v>
      </c>
      <c r="S3622" s="173">
        <f>'HP-Api, V2-Sep24'!AS3624</f>
        <v>0</v>
      </c>
      <c r="T3622" s="89">
        <f t="shared" si="567"/>
        <v>1</v>
      </c>
      <c r="U3622" s="90" t="e">
        <f t="shared" si="568"/>
        <v>#DIV/0!</v>
      </c>
      <c r="V3622" s="91" t="e">
        <f t="shared" si="569"/>
        <v>#DIV/0!</v>
      </c>
    </row>
    <row r="3623" spans="1:22" x14ac:dyDescent="0.3">
      <c r="A3623" s="88">
        <f>'HP-Api, V2-Sep24'!D3625</f>
        <v>0</v>
      </c>
      <c r="B3623" s="88" cm="1">
        <f t="array" ref="B3623">IF(OR(A3623=DATA!$H$2:$H$13),3,IF(OR(A3623=DATA!$H$14:$H$119),2,1))</f>
        <v>1</v>
      </c>
      <c r="C3623" s="88">
        <f>'HP-Api, V2-Sep24'!G3625</f>
        <v>0</v>
      </c>
      <c r="D3623" s="89" t="str">
        <f>IF(AND(C3623&gt;='Risk(dist, colmena)'!$C$9, C3623&lt;='Risk(dist, colmena)'!$E$9), 1, IF(AND(C3623&gt;'Risk(dist, colmena)'!$C$10, C3623&lt;='Risk(dist, colmena)'!$E$10), 2, IF(C3623&gt;='Risk(dist, colmena)'!$C$11, 3, "")))</f>
        <v/>
      </c>
      <c r="E3623" s="173">
        <f>'HP-Api, V2-Sep24'!L3625</f>
        <v>0</v>
      </c>
      <c r="F3623" s="173" t="str">
        <f>IF(AND(E3623&gt;='Risk(dist, colmena)'!$H$9, E3623&lt;='Risk(dist, colmena)'!$J$9), 1, IF(AND(E3623&gt;'Risk(dist, colmena)'!$H$10, E3623&lt;='Risk(dist, colmena)'!$J$10), 2, IF(E3623&gt;='Risk(dist, colmena)'!$H$11, 3, "")))</f>
        <v/>
      </c>
      <c r="G3623" s="88">
        <f>'HP-Api, V2-Sep24'!AH3625</f>
        <v>0</v>
      </c>
      <c r="H3623" s="89" t="str">
        <f t="shared" si="561"/>
        <v/>
      </c>
      <c r="I3623" s="194" t="e">
        <f>('HP-Api, V2-Sep24'!AK3625-'HP-Api, V2-Sep24'!S3625)/'HP-Api, V2-Sep24'!S3625</f>
        <v>#DIV/0!</v>
      </c>
      <c r="J3623" s="89" t="e">
        <f t="shared" si="562"/>
        <v>#DIV/0!</v>
      </c>
      <c r="K3623" s="195">
        <f>'HP-Api, V2-Sep24'!AQ3625</f>
        <v>0</v>
      </c>
      <c r="L3623" s="89">
        <f t="shared" si="563"/>
        <v>1</v>
      </c>
      <c r="M3623" s="88">
        <f>'HP-Api, V2-Sep24'!AM3625</f>
        <v>0</v>
      </c>
      <c r="N3623" s="89" t="str">
        <f t="shared" si="560"/>
        <v/>
      </c>
      <c r="O3623" s="88">
        <f>'HP-Api, V2-Sep24'!AR3625</f>
        <v>0</v>
      </c>
      <c r="P3623" s="89" t="str">
        <f t="shared" si="564"/>
        <v/>
      </c>
      <c r="Q3623" s="89" t="e">
        <f t="shared" si="565"/>
        <v>#VALUE!</v>
      </c>
      <c r="R3623" s="89" t="e">
        <f t="shared" si="566"/>
        <v>#VALUE!</v>
      </c>
      <c r="S3623" s="173">
        <f>'HP-Api, V2-Sep24'!AS3625</f>
        <v>0</v>
      </c>
      <c r="T3623" s="89">
        <f t="shared" si="567"/>
        <v>1</v>
      </c>
      <c r="U3623" s="90" t="e">
        <f t="shared" si="568"/>
        <v>#DIV/0!</v>
      </c>
      <c r="V3623" s="91" t="e">
        <f t="shared" si="569"/>
        <v>#DIV/0!</v>
      </c>
    </row>
    <row r="3624" spans="1:22" x14ac:dyDescent="0.3">
      <c r="A3624" s="88">
        <f>'HP-Api, V2-Sep24'!D3626</f>
        <v>0</v>
      </c>
      <c r="B3624" s="88" cm="1">
        <f t="array" ref="B3624">IF(OR(A3624=DATA!$H$2:$H$13),3,IF(OR(A3624=DATA!$H$14:$H$119),2,1))</f>
        <v>1</v>
      </c>
      <c r="C3624" s="88">
        <f>'HP-Api, V2-Sep24'!G3626</f>
        <v>0</v>
      </c>
      <c r="D3624" s="89" t="str">
        <f>IF(AND(C3624&gt;='Risk(dist, colmena)'!$C$9, C3624&lt;='Risk(dist, colmena)'!$E$9), 1, IF(AND(C3624&gt;'Risk(dist, colmena)'!$C$10, C3624&lt;='Risk(dist, colmena)'!$E$10), 2, IF(C3624&gt;='Risk(dist, colmena)'!$C$11, 3, "")))</f>
        <v/>
      </c>
      <c r="E3624" s="173">
        <f>'HP-Api, V2-Sep24'!L3626</f>
        <v>0</v>
      </c>
      <c r="F3624" s="173" t="str">
        <f>IF(AND(E3624&gt;='Risk(dist, colmena)'!$H$9, E3624&lt;='Risk(dist, colmena)'!$J$9), 1, IF(AND(E3624&gt;'Risk(dist, colmena)'!$H$10, E3624&lt;='Risk(dist, colmena)'!$J$10), 2, IF(E3624&gt;='Risk(dist, colmena)'!$H$11, 3, "")))</f>
        <v/>
      </c>
      <c r="G3624" s="88">
        <f>'HP-Api, V2-Sep24'!AH3626</f>
        <v>0</v>
      </c>
      <c r="H3624" s="89" t="str">
        <f t="shared" si="561"/>
        <v/>
      </c>
      <c r="I3624" s="194" t="e">
        <f>('HP-Api, V2-Sep24'!AK3626-'HP-Api, V2-Sep24'!S3626)/'HP-Api, V2-Sep24'!S3626</f>
        <v>#DIV/0!</v>
      </c>
      <c r="J3624" s="89" t="e">
        <f t="shared" si="562"/>
        <v>#DIV/0!</v>
      </c>
      <c r="K3624" s="195">
        <f>'HP-Api, V2-Sep24'!AQ3626</f>
        <v>0</v>
      </c>
      <c r="L3624" s="89">
        <f t="shared" si="563"/>
        <v>1</v>
      </c>
      <c r="M3624" s="88">
        <f>'HP-Api, V2-Sep24'!AM3626</f>
        <v>0</v>
      </c>
      <c r="N3624" s="89" t="str">
        <f t="shared" si="560"/>
        <v/>
      </c>
      <c r="O3624" s="88">
        <f>'HP-Api, V2-Sep24'!AR3626</f>
        <v>0</v>
      </c>
      <c r="P3624" s="89" t="str">
        <f t="shared" si="564"/>
        <v/>
      </c>
      <c r="Q3624" s="89" t="e">
        <f t="shared" si="565"/>
        <v>#VALUE!</v>
      </c>
      <c r="R3624" s="89" t="e">
        <f t="shared" si="566"/>
        <v>#VALUE!</v>
      </c>
      <c r="S3624" s="173">
        <f>'HP-Api, V2-Sep24'!AS3626</f>
        <v>0</v>
      </c>
      <c r="T3624" s="89">
        <f t="shared" si="567"/>
        <v>1</v>
      </c>
      <c r="U3624" s="90" t="e">
        <f t="shared" si="568"/>
        <v>#DIV/0!</v>
      </c>
      <c r="V3624" s="91" t="e">
        <f t="shared" si="569"/>
        <v>#DIV/0!</v>
      </c>
    </row>
    <row r="3625" spans="1:22" x14ac:dyDescent="0.3">
      <c r="A3625" s="88">
        <f>'HP-Api, V2-Sep24'!D3627</f>
        <v>0</v>
      </c>
      <c r="B3625" s="88" cm="1">
        <f t="array" ref="B3625">IF(OR(A3625=DATA!$H$2:$H$13),3,IF(OR(A3625=DATA!$H$14:$H$119),2,1))</f>
        <v>1</v>
      </c>
      <c r="C3625" s="88">
        <f>'HP-Api, V2-Sep24'!G3627</f>
        <v>0</v>
      </c>
      <c r="D3625" s="89" t="str">
        <f>IF(AND(C3625&gt;='Risk(dist, colmena)'!$C$9, C3625&lt;='Risk(dist, colmena)'!$E$9), 1, IF(AND(C3625&gt;'Risk(dist, colmena)'!$C$10, C3625&lt;='Risk(dist, colmena)'!$E$10), 2, IF(C3625&gt;='Risk(dist, colmena)'!$C$11, 3, "")))</f>
        <v/>
      </c>
      <c r="E3625" s="173">
        <f>'HP-Api, V2-Sep24'!L3627</f>
        <v>0</v>
      </c>
      <c r="F3625" s="173" t="str">
        <f>IF(AND(E3625&gt;='Risk(dist, colmena)'!$H$9, E3625&lt;='Risk(dist, colmena)'!$J$9), 1, IF(AND(E3625&gt;'Risk(dist, colmena)'!$H$10, E3625&lt;='Risk(dist, colmena)'!$J$10), 2, IF(E3625&gt;='Risk(dist, colmena)'!$H$11, 3, "")))</f>
        <v/>
      </c>
      <c r="G3625" s="88">
        <f>'HP-Api, V2-Sep24'!AH3627</f>
        <v>0</v>
      </c>
      <c r="H3625" s="89" t="str">
        <f t="shared" si="561"/>
        <v/>
      </c>
      <c r="I3625" s="194" t="e">
        <f>('HP-Api, V2-Sep24'!AK3627-'HP-Api, V2-Sep24'!S3627)/'HP-Api, V2-Sep24'!S3627</f>
        <v>#DIV/0!</v>
      </c>
      <c r="J3625" s="89" t="e">
        <f t="shared" si="562"/>
        <v>#DIV/0!</v>
      </c>
      <c r="K3625" s="195">
        <f>'HP-Api, V2-Sep24'!AQ3627</f>
        <v>0</v>
      </c>
      <c r="L3625" s="89">
        <f t="shared" si="563"/>
        <v>1</v>
      </c>
      <c r="M3625" s="88">
        <f>'HP-Api, V2-Sep24'!AM3627</f>
        <v>0</v>
      </c>
      <c r="N3625" s="89" t="str">
        <f t="shared" si="560"/>
        <v/>
      </c>
      <c r="O3625" s="88">
        <f>'HP-Api, V2-Sep24'!AR3627</f>
        <v>0</v>
      </c>
      <c r="P3625" s="89" t="str">
        <f t="shared" si="564"/>
        <v/>
      </c>
      <c r="Q3625" s="89" t="e">
        <f t="shared" si="565"/>
        <v>#VALUE!</v>
      </c>
      <c r="R3625" s="89" t="e">
        <f t="shared" si="566"/>
        <v>#VALUE!</v>
      </c>
      <c r="S3625" s="173">
        <f>'HP-Api, V2-Sep24'!AS3627</f>
        <v>0</v>
      </c>
      <c r="T3625" s="89">
        <f t="shared" si="567"/>
        <v>1</v>
      </c>
      <c r="U3625" s="90" t="e">
        <f t="shared" si="568"/>
        <v>#DIV/0!</v>
      </c>
      <c r="V3625" s="91" t="e">
        <f t="shared" si="569"/>
        <v>#DIV/0!</v>
      </c>
    </row>
    <row r="3626" spans="1:22" x14ac:dyDescent="0.3">
      <c r="A3626" s="88">
        <f>'HP-Api, V2-Sep24'!D3628</f>
        <v>0</v>
      </c>
      <c r="B3626" s="88" cm="1">
        <f t="array" ref="B3626">IF(OR(A3626=DATA!$H$2:$H$13),3,IF(OR(A3626=DATA!$H$14:$H$119),2,1))</f>
        <v>1</v>
      </c>
      <c r="C3626" s="88">
        <f>'HP-Api, V2-Sep24'!G3628</f>
        <v>0</v>
      </c>
      <c r="D3626" s="89" t="str">
        <f>IF(AND(C3626&gt;='Risk(dist, colmena)'!$C$9, C3626&lt;='Risk(dist, colmena)'!$E$9), 1, IF(AND(C3626&gt;'Risk(dist, colmena)'!$C$10, C3626&lt;='Risk(dist, colmena)'!$E$10), 2, IF(C3626&gt;='Risk(dist, colmena)'!$C$11, 3, "")))</f>
        <v/>
      </c>
      <c r="E3626" s="173">
        <f>'HP-Api, V2-Sep24'!L3628</f>
        <v>0</v>
      </c>
      <c r="F3626" s="173" t="str">
        <f>IF(AND(E3626&gt;='Risk(dist, colmena)'!$H$9, E3626&lt;='Risk(dist, colmena)'!$J$9), 1, IF(AND(E3626&gt;'Risk(dist, colmena)'!$H$10, E3626&lt;='Risk(dist, colmena)'!$J$10), 2, IF(E3626&gt;='Risk(dist, colmena)'!$H$11, 3, "")))</f>
        <v/>
      </c>
      <c r="G3626" s="88">
        <f>'HP-Api, V2-Sep24'!AH3628</f>
        <v>0</v>
      </c>
      <c r="H3626" s="89" t="str">
        <f t="shared" si="561"/>
        <v/>
      </c>
      <c r="I3626" s="194" t="e">
        <f>('HP-Api, V2-Sep24'!AK3628-'HP-Api, V2-Sep24'!S3628)/'HP-Api, V2-Sep24'!S3628</f>
        <v>#DIV/0!</v>
      </c>
      <c r="J3626" s="89" t="e">
        <f t="shared" si="562"/>
        <v>#DIV/0!</v>
      </c>
      <c r="K3626" s="195">
        <f>'HP-Api, V2-Sep24'!AQ3628</f>
        <v>0</v>
      </c>
      <c r="L3626" s="89">
        <f t="shared" si="563"/>
        <v>1</v>
      </c>
      <c r="M3626" s="88">
        <f>'HP-Api, V2-Sep24'!AM3628</f>
        <v>0</v>
      </c>
      <c r="N3626" s="89" t="str">
        <f t="shared" si="560"/>
        <v/>
      </c>
      <c r="O3626" s="88">
        <f>'HP-Api, V2-Sep24'!AR3628</f>
        <v>0</v>
      </c>
      <c r="P3626" s="89" t="str">
        <f t="shared" si="564"/>
        <v/>
      </c>
      <c r="Q3626" s="89" t="e">
        <f t="shared" si="565"/>
        <v>#VALUE!</v>
      </c>
      <c r="R3626" s="89" t="e">
        <f t="shared" si="566"/>
        <v>#VALUE!</v>
      </c>
      <c r="S3626" s="173">
        <f>'HP-Api, V2-Sep24'!AS3628</f>
        <v>0</v>
      </c>
      <c r="T3626" s="89">
        <f t="shared" si="567"/>
        <v>1</v>
      </c>
      <c r="U3626" s="90" t="e">
        <f t="shared" si="568"/>
        <v>#DIV/0!</v>
      </c>
      <c r="V3626" s="91" t="e">
        <f t="shared" si="569"/>
        <v>#DIV/0!</v>
      </c>
    </row>
    <row r="3627" spans="1:22" x14ac:dyDescent="0.3">
      <c r="A3627" s="88">
        <f>'HP-Api, V2-Sep24'!D3629</f>
        <v>0</v>
      </c>
      <c r="B3627" s="88" cm="1">
        <f t="array" ref="B3627">IF(OR(A3627=DATA!$H$2:$H$13),3,IF(OR(A3627=DATA!$H$14:$H$119),2,1))</f>
        <v>1</v>
      </c>
      <c r="C3627" s="88">
        <f>'HP-Api, V2-Sep24'!G3629</f>
        <v>0</v>
      </c>
      <c r="D3627" s="89" t="str">
        <f>IF(AND(C3627&gt;='Risk(dist, colmena)'!$C$9, C3627&lt;='Risk(dist, colmena)'!$E$9), 1, IF(AND(C3627&gt;'Risk(dist, colmena)'!$C$10, C3627&lt;='Risk(dist, colmena)'!$E$10), 2, IF(C3627&gt;='Risk(dist, colmena)'!$C$11, 3, "")))</f>
        <v/>
      </c>
      <c r="E3627" s="173">
        <f>'HP-Api, V2-Sep24'!L3629</f>
        <v>0</v>
      </c>
      <c r="F3627" s="173" t="str">
        <f>IF(AND(E3627&gt;='Risk(dist, colmena)'!$H$9, E3627&lt;='Risk(dist, colmena)'!$J$9), 1, IF(AND(E3627&gt;'Risk(dist, colmena)'!$H$10, E3627&lt;='Risk(dist, colmena)'!$J$10), 2, IF(E3627&gt;='Risk(dist, colmena)'!$H$11, 3, "")))</f>
        <v/>
      </c>
      <c r="G3627" s="88">
        <f>'HP-Api, V2-Sep24'!AH3629</f>
        <v>0</v>
      </c>
      <c r="H3627" s="89" t="str">
        <f t="shared" si="561"/>
        <v/>
      </c>
      <c r="I3627" s="194" t="e">
        <f>('HP-Api, V2-Sep24'!AK3629-'HP-Api, V2-Sep24'!S3629)/'HP-Api, V2-Sep24'!S3629</f>
        <v>#DIV/0!</v>
      </c>
      <c r="J3627" s="89" t="e">
        <f t="shared" si="562"/>
        <v>#DIV/0!</v>
      </c>
      <c r="K3627" s="195">
        <f>'HP-Api, V2-Sep24'!AQ3629</f>
        <v>0</v>
      </c>
      <c r="L3627" s="89">
        <f t="shared" si="563"/>
        <v>1</v>
      </c>
      <c r="M3627" s="88">
        <f>'HP-Api, V2-Sep24'!AM3629</f>
        <v>0</v>
      </c>
      <c r="N3627" s="89" t="str">
        <f t="shared" si="560"/>
        <v/>
      </c>
      <c r="O3627" s="88">
        <f>'HP-Api, V2-Sep24'!AR3629</f>
        <v>0</v>
      </c>
      <c r="P3627" s="89" t="str">
        <f t="shared" si="564"/>
        <v/>
      </c>
      <c r="Q3627" s="89" t="e">
        <f t="shared" si="565"/>
        <v>#VALUE!</v>
      </c>
      <c r="R3627" s="89" t="e">
        <f t="shared" si="566"/>
        <v>#VALUE!</v>
      </c>
      <c r="S3627" s="173">
        <f>'HP-Api, V2-Sep24'!AS3629</f>
        <v>0</v>
      </c>
      <c r="T3627" s="89">
        <f t="shared" si="567"/>
        <v>1</v>
      </c>
      <c r="U3627" s="90" t="e">
        <f t="shared" si="568"/>
        <v>#DIV/0!</v>
      </c>
      <c r="V3627" s="91" t="e">
        <f t="shared" si="569"/>
        <v>#DIV/0!</v>
      </c>
    </row>
    <row r="3628" spans="1:22" x14ac:dyDescent="0.3">
      <c r="A3628" s="88">
        <f>'HP-Api, V2-Sep24'!D3630</f>
        <v>0</v>
      </c>
      <c r="B3628" s="88" cm="1">
        <f t="array" ref="B3628">IF(OR(A3628=DATA!$H$2:$H$13),3,IF(OR(A3628=DATA!$H$14:$H$119),2,1))</f>
        <v>1</v>
      </c>
      <c r="C3628" s="88">
        <f>'HP-Api, V2-Sep24'!G3630</f>
        <v>0</v>
      </c>
      <c r="D3628" s="89" t="str">
        <f>IF(AND(C3628&gt;='Risk(dist, colmena)'!$C$9, C3628&lt;='Risk(dist, colmena)'!$E$9), 1, IF(AND(C3628&gt;'Risk(dist, colmena)'!$C$10, C3628&lt;='Risk(dist, colmena)'!$E$10), 2, IF(C3628&gt;='Risk(dist, colmena)'!$C$11, 3, "")))</f>
        <v/>
      </c>
      <c r="E3628" s="173">
        <f>'HP-Api, V2-Sep24'!L3630</f>
        <v>0</v>
      </c>
      <c r="F3628" s="173" t="str">
        <f>IF(AND(E3628&gt;='Risk(dist, colmena)'!$H$9, E3628&lt;='Risk(dist, colmena)'!$J$9), 1, IF(AND(E3628&gt;'Risk(dist, colmena)'!$H$10, E3628&lt;='Risk(dist, colmena)'!$J$10), 2, IF(E3628&gt;='Risk(dist, colmena)'!$H$11, 3, "")))</f>
        <v/>
      </c>
      <c r="G3628" s="88">
        <f>'HP-Api, V2-Sep24'!AH3630</f>
        <v>0</v>
      </c>
      <c r="H3628" s="89" t="str">
        <f t="shared" si="561"/>
        <v/>
      </c>
      <c r="I3628" s="194" t="e">
        <f>('HP-Api, V2-Sep24'!AK3630-'HP-Api, V2-Sep24'!S3630)/'HP-Api, V2-Sep24'!S3630</f>
        <v>#DIV/0!</v>
      </c>
      <c r="J3628" s="89" t="e">
        <f t="shared" si="562"/>
        <v>#DIV/0!</v>
      </c>
      <c r="K3628" s="195">
        <f>'HP-Api, V2-Sep24'!AQ3630</f>
        <v>0</v>
      </c>
      <c r="L3628" s="89">
        <f t="shared" si="563"/>
        <v>1</v>
      </c>
      <c r="M3628" s="88">
        <f>'HP-Api, V2-Sep24'!AM3630</f>
        <v>0</v>
      </c>
      <c r="N3628" s="89" t="str">
        <f t="shared" si="560"/>
        <v/>
      </c>
      <c r="O3628" s="88">
        <f>'HP-Api, V2-Sep24'!AR3630</f>
        <v>0</v>
      </c>
      <c r="P3628" s="89" t="str">
        <f t="shared" si="564"/>
        <v/>
      </c>
      <c r="Q3628" s="89" t="e">
        <f t="shared" si="565"/>
        <v>#VALUE!</v>
      </c>
      <c r="R3628" s="89" t="e">
        <f t="shared" si="566"/>
        <v>#VALUE!</v>
      </c>
      <c r="S3628" s="173">
        <f>'HP-Api, V2-Sep24'!AS3630</f>
        <v>0</v>
      </c>
      <c r="T3628" s="89">
        <f t="shared" si="567"/>
        <v>1</v>
      </c>
      <c r="U3628" s="90" t="e">
        <f t="shared" si="568"/>
        <v>#DIV/0!</v>
      </c>
      <c r="V3628" s="91" t="e">
        <f t="shared" si="569"/>
        <v>#DIV/0!</v>
      </c>
    </row>
    <row r="3629" spans="1:22" x14ac:dyDescent="0.3">
      <c r="A3629" s="88">
        <f>'HP-Api, V2-Sep24'!D3631</f>
        <v>0</v>
      </c>
      <c r="B3629" s="88" cm="1">
        <f t="array" ref="B3629">IF(OR(A3629=DATA!$H$2:$H$13),3,IF(OR(A3629=DATA!$H$14:$H$119),2,1))</f>
        <v>1</v>
      </c>
      <c r="C3629" s="88">
        <f>'HP-Api, V2-Sep24'!G3631</f>
        <v>0</v>
      </c>
      <c r="D3629" s="89" t="str">
        <f>IF(AND(C3629&gt;='Risk(dist, colmena)'!$C$9, C3629&lt;='Risk(dist, colmena)'!$E$9), 1, IF(AND(C3629&gt;'Risk(dist, colmena)'!$C$10, C3629&lt;='Risk(dist, colmena)'!$E$10), 2, IF(C3629&gt;='Risk(dist, colmena)'!$C$11, 3, "")))</f>
        <v/>
      </c>
      <c r="E3629" s="173">
        <f>'HP-Api, V2-Sep24'!L3631</f>
        <v>0</v>
      </c>
      <c r="F3629" s="173" t="str">
        <f>IF(AND(E3629&gt;='Risk(dist, colmena)'!$H$9, E3629&lt;='Risk(dist, colmena)'!$J$9), 1, IF(AND(E3629&gt;'Risk(dist, colmena)'!$H$10, E3629&lt;='Risk(dist, colmena)'!$J$10), 2, IF(E3629&gt;='Risk(dist, colmena)'!$H$11, 3, "")))</f>
        <v/>
      </c>
      <c r="G3629" s="88">
        <f>'HP-Api, V2-Sep24'!AH3631</f>
        <v>0</v>
      </c>
      <c r="H3629" s="89" t="str">
        <f t="shared" si="561"/>
        <v/>
      </c>
      <c r="I3629" s="194" t="e">
        <f>('HP-Api, V2-Sep24'!AK3631-'HP-Api, V2-Sep24'!S3631)/'HP-Api, V2-Sep24'!S3631</f>
        <v>#DIV/0!</v>
      </c>
      <c r="J3629" s="89" t="e">
        <f t="shared" si="562"/>
        <v>#DIV/0!</v>
      </c>
      <c r="K3629" s="195">
        <f>'HP-Api, V2-Sep24'!AQ3631</f>
        <v>0</v>
      </c>
      <c r="L3629" s="89">
        <f t="shared" si="563"/>
        <v>1</v>
      </c>
      <c r="M3629" s="88">
        <f>'HP-Api, V2-Sep24'!AM3631</f>
        <v>0</v>
      </c>
      <c r="N3629" s="89" t="str">
        <f t="shared" si="560"/>
        <v/>
      </c>
      <c r="O3629" s="88">
        <f>'HP-Api, V2-Sep24'!AR3631</f>
        <v>0</v>
      </c>
      <c r="P3629" s="89" t="str">
        <f t="shared" si="564"/>
        <v/>
      </c>
      <c r="Q3629" s="89" t="e">
        <f t="shared" si="565"/>
        <v>#VALUE!</v>
      </c>
      <c r="R3629" s="89" t="e">
        <f t="shared" si="566"/>
        <v>#VALUE!</v>
      </c>
      <c r="S3629" s="173">
        <f>'HP-Api, V2-Sep24'!AS3631</f>
        <v>0</v>
      </c>
      <c r="T3629" s="89">
        <f t="shared" si="567"/>
        <v>1</v>
      </c>
      <c r="U3629" s="90" t="e">
        <f t="shared" si="568"/>
        <v>#DIV/0!</v>
      </c>
      <c r="V3629" s="91" t="e">
        <f t="shared" si="569"/>
        <v>#DIV/0!</v>
      </c>
    </row>
    <row r="3630" spans="1:22" x14ac:dyDescent="0.3">
      <c r="A3630" s="88">
        <f>'HP-Api, V2-Sep24'!D3632</f>
        <v>0</v>
      </c>
      <c r="B3630" s="88" cm="1">
        <f t="array" ref="B3630">IF(OR(A3630=DATA!$H$2:$H$13),3,IF(OR(A3630=DATA!$H$14:$H$119),2,1))</f>
        <v>1</v>
      </c>
      <c r="C3630" s="88">
        <f>'HP-Api, V2-Sep24'!G3632</f>
        <v>0</v>
      </c>
      <c r="D3630" s="89" t="str">
        <f>IF(AND(C3630&gt;='Risk(dist, colmena)'!$C$9, C3630&lt;='Risk(dist, colmena)'!$E$9), 1, IF(AND(C3630&gt;'Risk(dist, colmena)'!$C$10, C3630&lt;='Risk(dist, colmena)'!$E$10), 2, IF(C3630&gt;='Risk(dist, colmena)'!$C$11, 3, "")))</f>
        <v/>
      </c>
      <c r="E3630" s="173">
        <f>'HP-Api, V2-Sep24'!L3632</f>
        <v>0</v>
      </c>
      <c r="F3630" s="173" t="str">
        <f>IF(AND(E3630&gt;='Risk(dist, colmena)'!$H$9, E3630&lt;='Risk(dist, colmena)'!$J$9), 1, IF(AND(E3630&gt;'Risk(dist, colmena)'!$H$10, E3630&lt;='Risk(dist, colmena)'!$J$10), 2, IF(E3630&gt;='Risk(dist, colmena)'!$H$11, 3, "")))</f>
        <v/>
      </c>
      <c r="G3630" s="88">
        <f>'HP-Api, V2-Sep24'!AH3632</f>
        <v>0</v>
      </c>
      <c r="H3630" s="89" t="str">
        <f t="shared" si="561"/>
        <v/>
      </c>
      <c r="I3630" s="194" t="e">
        <f>('HP-Api, V2-Sep24'!AK3632-'HP-Api, V2-Sep24'!S3632)/'HP-Api, V2-Sep24'!S3632</f>
        <v>#DIV/0!</v>
      </c>
      <c r="J3630" s="89" t="e">
        <f t="shared" si="562"/>
        <v>#DIV/0!</v>
      </c>
      <c r="K3630" s="195">
        <f>'HP-Api, V2-Sep24'!AQ3632</f>
        <v>0</v>
      </c>
      <c r="L3630" s="89">
        <f t="shared" si="563"/>
        <v>1</v>
      </c>
      <c r="M3630" s="88">
        <f>'HP-Api, V2-Sep24'!AM3632</f>
        <v>0</v>
      </c>
      <c r="N3630" s="89" t="str">
        <f t="shared" si="560"/>
        <v/>
      </c>
      <c r="O3630" s="88">
        <f>'HP-Api, V2-Sep24'!AR3632</f>
        <v>0</v>
      </c>
      <c r="P3630" s="89" t="str">
        <f t="shared" si="564"/>
        <v/>
      </c>
      <c r="Q3630" s="89" t="e">
        <f t="shared" si="565"/>
        <v>#VALUE!</v>
      </c>
      <c r="R3630" s="89" t="e">
        <f t="shared" si="566"/>
        <v>#VALUE!</v>
      </c>
      <c r="S3630" s="173">
        <f>'HP-Api, V2-Sep24'!AS3632</f>
        <v>0</v>
      </c>
      <c r="T3630" s="89">
        <f t="shared" si="567"/>
        <v>1</v>
      </c>
      <c r="U3630" s="90" t="e">
        <f t="shared" si="568"/>
        <v>#DIV/0!</v>
      </c>
      <c r="V3630" s="91" t="e">
        <f t="shared" si="569"/>
        <v>#DIV/0!</v>
      </c>
    </row>
    <row r="3631" spans="1:22" x14ac:dyDescent="0.3">
      <c r="A3631" s="88">
        <f>'HP-Api, V2-Sep24'!D3633</f>
        <v>0</v>
      </c>
      <c r="B3631" s="88" cm="1">
        <f t="array" ref="B3631">IF(OR(A3631=DATA!$H$2:$H$13),3,IF(OR(A3631=DATA!$H$14:$H$119),2,1))</f>
        <v>1</v>
      </c>
      <c r="C3631" s="88">
        <f>'HP-Api, V2-Sep24'!G3633</f>
        <v>0</v>
      </c>
      <c r="D3631" s="89" t="str">
        <f>IF(AND(C3631&gt;='Risk(dist, colmena)'!$C$9, C3631&lt;='Risk(dist, colmena)'!$E$9), 1, IF(AND(C3631&gt;'Risk(dist, colmena)'!$C$10, C3631&lt;='Risk(dist, colmena)'!$E$10), 2, IF(C3631&gt;='Risk(dist, colmena)'!$C$11, 3, "")))</f>
        <v/>
      </c>
      <c r="E3631" s="173">
        <f>'HP-Api, V2-Sep24'!L3633</f>
        <v>0</v>
      </c>
      <c r="F3631" s="173" t="str">
        <f>IF(AND(E3631&gt;='Risk(dist, colmena)'!$H$9, E3631&lt;='Risk(dist, colmena)'!$J$9), 1, IF(AND(E3631&gt;'Risk(dist, colmena)'!$H$10, E3631&lt;='Risk(dist, colmena)'!$J$10), 2, IF(E3631&gt;='Risk(dist, colmena)'!$H$11, 3, "")))</f>
        <v/>
      </c>
      <c r="G3631" s="88">
        <f>'HP-Api, V2-Sep24'!AH3633</f>
        <v>0</v>
      </c>
      <c r="H3631" s="89" t="str">
        <f t="shared" si="561"/>
        <v/>
      </c>
      <c r="I3631" s="194" t="e">
        <f>('HP-Api, V2-Sep24'!AK3633-'HP-Api, V2-Sep24'!S3633)/'HP-Api, V2-Sep24'!S3633</f>
        <v>#DIV/0!</v>
      </c>
      <c r="J3631" s="89" t="e">
        <f t="shared" si="562"/>
        <v>#DIV/0!</v>
      </c>
      <c r="K3631" s="195">
        <f>'HP-Api, V2-Sep24'!AQ3633</f>
        <v>0</v>
      </c>
      <c r="L3631" s="89">
        <f t="shared" si="563"/>
        <v>1</v>
      </c>
      <c r="M3631" s="88">
        <f>'HP-Api, V2-Sep24'!AM3633</f>
        <v>0</v>
      </c>
      <c r="N3631" s="89" t="str">
        <f t="shared" si="560"/>
        <v/>
      </c>
      <c r="O3631" s="88">
        <f>'HP-Api, V2-Sep24'!AR3633</f>
        <v>0</v>
      </c>
      <c r="P3631" s="89" t="str">
        <f t="shared" si="564"/>
        <v/>
      </c>
      <c r="Q3631" s="89" t="e">
        <f t="shared" si="565"/>
        <v>#VALUE!</v>
      </c>
      <c r="R3631" s="89" t="e">
        <f t="shared" si="566"/>
        <v>#VALUE!</v>
      </c>
      <c r="S3631" s="173">
        <f>'HP-Api, V2-Sep24'!AS3633</f>
        <v>0</v>
      </c>
      <c r="T3631" s="89">
        <f t="shared" si="567"/>
        <v>1</v>
      </c>
      <c r="U3631" s="90" t="e">
        <f t="shared" si="568"/>
        <v>#DIV/0!</v>
      </c>
      <c r="V3631" s="91" t="e">
        <f t="shared" si="569"/>
        <v>#DIV/0!</v>
      </c>
    </row>
    <row r="3632" spans="1:22" x14ac:dyDescent="0.3">
      <c r="A3632" s="88">
        <f>'HP-Api, V2-Sep24'!D3634</f>
        <v>0</v>
      </c>
      <c r="B3632" s="88" cm="1">
        <f t="array" ref="B3632">IF(OR(A3632=DATA!$H$2:$H$13),3,IF(OR(A3632=DATA!$H$14:$H$119),2,1))</f>
        <v>1</v>
      </c>
      <c r="C3632" s="88">
        <f>'HP-Api, V2-Sep24'!G3634</f>
        <v>0</v>
      </c>
      <c r="D3632" s="89" t="str">
        <f>IF(AND(C3632&gt;='Risk(dist, colmena)'!$C$9, C3632&lt;='Risk(dist, colmena)'!$E$9), 1, IF(AND(C3632&gt;'Risk(dist, colmena)'!$C$10, C3632&lt;='Risk(dist, colmena)'!$E$10), 2, IF(C3632&gt;='Risk(dist, colmena)'!$C$11, 3, "")))</f>
        <v/>
      </c>
      <c r="E3632" s="173">
        <f>'HP-Api, V2-Sep24'!L3634</f>
        <v>0</v>
      </c>
      <c r="F3632" s="173" t="str">
        <f>IF(AND(E3632&gt;='Risk(dist, colmena)'!$H$9, E3632&lt;='Risk(dist, colmena)'!$J$9), 1, IF(AND(E3632&gt;'Risk(dist, colmena)'!$H$10, E3632&lt;='Risk(dist, colmena)'!$J$10), 2, IF(E3632&gt;='Risk(dist, colmena)'!$H$11, 3, "")))</f>
        <v/>
      </c>
      <c r="G3632" s="88">
        <f>'HP-Api, V2-Sep24'!AH3634</f>
        <v>0</v>
      </c>
      <c r="H3632" s="89" t="str">
        <f t="shared" si="561"/>
        <v/>
      </c>
      <c r="I3632" s="194" t="e">
        <f>('HP-Api, V2-Sep24'!AK3634-'HP-Api, V2-Sep24'!S3634)/'HP-Api, V2-Sep24'!S3634</f>
        <v>#DIV/0!</v>
      </c>
      <c r="J3632" s="89" t="e">
        <f t="shared" si="562"/>
        <v>#DIV/0!</v>
      </c>
      <c r="K3632" s="195">
        <f>'HP-Api, V2-Sep24'!AQ3634</f>
        <v>0</v>
      </c>
      <c r="L3632" s="89">
        <f t="shared" si="563"/>
        <v>1</v>
      </c>
      <c r="M3632" s="88">
        <f>'HP-Api, V2-Sep24'!AM3634</f>
        <v>0</v>
      </c>
      <c r="N3632" s="89" t="str">
        <f t="shared" si="560"/>
        <v/>
      </c>
      <c r="O3632" s="88">
        <f>'HP-Api, V2-Sep24'!AR3634</f>
        <v>0</v>
      </c>
      <c r="P3632" s="89" t="str">
        <f t="shared" si="564"/>
        <v/>
      </c>
      <c r="Q3632" s="89" t="e">
        <f t="shared" si="565"/>
        <v>#VALUE!</v>
      </c>
      <c r="R3632" s="89" t="e">
        <f t="shared" si="566"/>
        <v>#VALUE!</v>
      </c>
      <c r="S3632" s="173">
        <f>'HP-Api, V2-Sep24'!AS3634</f>
        <v>0</v>
      </c>
      <c r="T3632" s="89">
        <f t="shared" si="567"/>
        <v>1</v>
      </c>
      <c r="U3632" s="90" t="e">
        <f t="shared" si="568"/>
        <v>#DIV/0!</v>
      </c>
      <c r="V3632" s="91" t="e">
        <f t="shared" si="569"/>
        <v>#DIV/0!</v>
      </c>
    </row>
    <row r="3633" spans="1:22" x14ac:dyDescent="0.3">
      <c r="A3633" s="88">
        <f>'HP-Api, V2-Sep24'!D3635</f>
        <v>0</v>
      </c>
      <c r="B3633" s="88" cm="1">
        <f t="array" ref="B3633">IF(OR(A3633=DATA!$H$2:$H$13),3,IF(OR(A3633=DATA!$H$14:$H$119),2,1))</f>
        <v>1</v>
      </c>
      <c r="C3633" s="88">
        <f>'HP-Api, V2-Sep24'!G3635</f>
        <v>0</v>
      </c>
      <c r="D3633" s="89" t="str">
        <f>IF(AND(C3633&gt;='Risk(dist, colmena)'!$C$9, C3633&lt;='Risk(dist, colmena)'!$E$9), 1, IF(AND(C3633&gt;'Risk(dist, colmena)'!$C$10, C3633&lt;='Risk(dist, colmena)'!$E$10), 2, IF(C3633&gt;='Risk(dist, colmena)'!$C$11, 3, "")))</f>
        <v/>
      </c>
      <c r="E3633" s="173">
        <f>'HP-Api, V2-Sep24'!L3635</f>
        <v>0</v>
      </c>
      <c r="F3633" s="173" t="str">
        <f>IF(AND(E3633&gt;='Risk(dist, colmena)'!$H$9, E3633&lt;='Risk(dist, colmena)'!$J$9), 1, IF(AND(E3633&gt;'Risk(dist, colmena)'!$H$10, E3633&lt;='Risk(dist, colmena)'!$J$10), 2, IF(E3633&gt;='Risk(dist, colmena)'!$H$11, 3, "")))</f>
        <v/>
      </c>
      <c r="G3633" s="88">
        <f>'HP-Api, V2-Sep24'!AH3635</f>
        <v>0</v>
      </c>
      <c r="H3633" s="89" t="str">
        <f t="shared" si="561"/>
        <v/>
      </c>
      <c r="I3633" s="194" t="e">
        <f>('HP-Api, V2-Sep24'!AK3635-'HP-Api, V2-Sep24'!S3635)/'HP-Api, V2-Sep24'!S3635</f>
        <v>#DIV/0!</v>
      </c>
      <c r="J3633" s="89" t="e">
        <f t="shared" si="562"/>
        <v>#DIV/0!</v>
      </c>
      <c r="K3633" s="195">
        <f>'HP-Api, V2-Sep24'!AQ3635</f>
        <v>0</v>
      </c>
      <c r="L3633" s="89">
        <f t="shared" si="563"/>
        <v>1</v>
      </c>
      <c r="M3633" s="88">
        <f>'HP-Api, V2-Sep24'!AM3635</f>
        <v>0</v>
      </c>
      <c r="N3633" s="89" t="str">
        <f t="shared" si="560"/>
        <v/>
      </c>
      <c r="O3633" s="88">
        <f>'HP-Api, V2-Sep24'!AR3635</f>
        <v>0</v>
      </c>
      <c r="P3633" s="89" t="str">
        <f t="shared" si="564"/>
        <v/>
      </c>
      <c r="Q3633" s="89" t="e">
        <f t="shared" si="565"/>
        <v>#VALUE!</v>
      </c>
      <c r="R3633" s="89" t="e">
        <f t="shared" si="566"/>
        <v>#VALUE!</v>
      </c>
      <c r="S3633" s="173">
        <f>'HP-Api, V2-Sep24'!AS3635</f>
        <v>0</v>
      </c>
      <c r="T3633" s="89">
        <f t="shared" si="567"/>
        <v>1</v>
      </c>
      <c r="U3633" s="90" t="e">
        <f t="shared" si="568"/>
        <v>#DIV/0!</v>
      </c>
      <c r="V3633" s="91" t="e">
        <f t="shared" si="569"/>
        <v>#DIV/0!</v>
      </c>
    </row>
    <row r="3634" spans="1:22" x14ac:dyDescent="0.3">
      <c r="A3634" s="88">
        <f>'HP-Api, V2-Sep24'!D3636</f>
        <v>0</v>
      </c>
      <c r="B3634" s="88" cm="1">
        <f t="array" ref="B3634">IF(OR(A3634=DATA!$H$2:$H$13),3,IF(OR(A3634=DATA!$H$14:$H$119),2,1))</f>
        <v>1</v>
      </c>
      <c r="C3634" s="88">
        <f>'HP-Api, V2-Sep24'!G3636</f>
        <v>0</v>
      </c>
      <c r="D3634" s="89" t="str">
        <f>IF(AND(C3634&gt;='Risk(dist, colmena)'!$C$9, C3634&lt;='Risk(dist, colmena)'!$E$9), 1, IF(AND(C3634&gt;'Risk(dist, colmena)'!$C$10, C3634&lt;='Risk(dist, colmena)'!$E$10), 2, IF(C3634&gt;='Risk(dist, colmena)'!$C$11, 3, "")))</f>
        <v/>
      </c>
      <c r="E3634" s="173">
        <f>'HP-Api, V2-Sep24'!L3636</f>
        <v>0</v>
      </c>
      <c r="F3634" s="173" t="str">
        <f>IF(AND(E3634&gt;='Risk(dist, colmena)'!$H$9, E3634&lt;='Risk(dist, colmena)'!$J$9), 1, IF(AND(E3634&gt;'Risk(dist, colmena)'!$H$10, E3634&lt;='Risk(dist, colmena)'!$J$10), 2, IF(E3634&gt;='Risk(dist, colmena)'!$H$11, 3, "")))</f>
        <v/>
      </c>
      <c r="G3634" s="88">
        <f>'HP-Api, V2-Sep24'!AH3636</f>
        <v>0</v>
      </c>
      <c r="H3634" s="89" t="str">
        <f t="shared" si="561"/>
        <v/>
      </c>
      <c r="I3634" s="194" t="e">
        <f>('HP-Api, V2-Sep24'!AK3636-'HP-Api, V2-Sep24'!S3636)/'HP-Api, V2-Sep24'!S3636</f>
        <v>#DIV/0!</v>
      </c>
      <c r="J3634" s="89" t="e">
        <f t="shared" si="562"/>
        <v>#DIV/0!</v>
      </c>
      <c r="K3634" s="195">
        <f>'HP-Api, V2-Sep24'!AQ3636</f>
        <v>0</v>
      </c>
      <c r="L3634" s="89">
        <f t="shared" si="563"/>
        <v>1</v>
      </c>
      <c r="M3634" s="88">
        <f>'HP-Api, V2-Sep24'!AM3636</f>
        <v>0</v>
      </c>
      <c r="N3634" s="89" t="str">
        <f t="shared" si="560"/>
        <v/>
      </c>
      <c r="O3634" s="88">
        <f>'HP-Api, V2-Sep24'!AR3636</f>
        <v>0</v>
      </c>
      <c r="P3634" s="89" t="str">
        <f t="shared" si="564"/>
        <v/>
      </c>
      <c r="Q3634" s="89" t="e">
        <f t="shared" si="565"/>
        <v>#VALUE!</v>
      </c>
      <c r="R3634" s="89" t="e">
        <f t="shared" si="566"/>
        <v>#VALUE!</v>
      </c>
      <c r="S3634" s="173">
        <f>'HP-Api, V2-Sep24'!AS3636</f>
        <v>0</v>
      </c>
      <c r="T3634" s="89">
        <f t="shared" si="567"/>
        <v>1</v>
      </c>
      <c r="U3634" s="90" t="e">
        <f t="shared" si="568"/>
        <v>#DIV/0!</v>
      </c>
      <c r="V3634" s="91" t="e">
        <f t="shared" si="569"/>
        <v>#DIV/0!</v>
      </c>
    </row>
    <row r="3635" spans="1:22" x14ac:dyDescent="0.3">
      <c r="A3635" s="88">
        <f>'HP-Api, V2-Sep24'!D3637</f>
        <v>0</v>
      </c>
      <c r="B3635" s="88" cm="1">
        <f t="array" ref="B3635">IF(OR(A3635=DATA!$H$2:$H$13),3,IF(OR(A3635=DATA!$H$14:$H$119),2,1))</f>
        <v>1</v>
      </c>
      <c r="C3635" s="88">
        <f>'HP-Api, V2-Sep24'!G3637</f>
        <v>0</v>
      </c>
      <c r="D3635" s="89" t="str">
        <f>IF(AND(C3635&gt;='Risk(dist, colmena)'!$C$9, C3635&lt;='Risk(dist, colmena)'!$E$9), 1, IF(AND(C3635&gt;'Risk(dist, colmena)'!$C$10, C3635&lt;='Risk(dist, colmena)'!$E$10), 2, IF(C3635&gt;='Risk(dist, colmena)'!$C$11, 3, "")))</f>
        <v/>
      </c>
      <c r="E3635" s="173">
        <f>'HP-Api, V2-Sep24'!L3637</f>
        <v>0</v>
      </c>
      <c r="F3635" s="173" t="str">
        <f>IF(AND(E3635&gt;='Risk(dist, colmena)'!$H$9, E3635&lt;='Risk(dist, colmena)'!$J$9), 1, IF(AND(E3635&gt;'Risk(dist, colmena)'!$H$10, E3635&lt;='Risk(dist, colmena)'!$J$10), 2, IF(E3635&gt;='Risk(dist, colmena)'!$H$11, 3, "")))</f>
        <v/>
      </c>
      <c r="G3635" s="88">
        <f>'HP-Api, V2-Sep24'!AH3637</f>
        <v>0</v>
      </c>
      <c r="H3635" s="89" t="str">
        <f t="shared" si="561"/>
        <v/>
      </c>
      <c r="I3635" s="194" t="e">
        <f>('HP-Api, V2-Sep24'!AK3637-'HP-Api, V2-Sep24'!S3637)/'HP-Api, V2-Sep24'!S3637</f>
        <v>#DIV/0!</v>
      </c>
      <c r="J3635" s="89" t="e">
        <f t="shared" si="562"/>
        <v>#DIV/0!</v>
      </c>
      <c r="K3635" s="195">
        <f>'HP-Api, V2-Sep24'!AQ3637</f>
        <v>0</v>
      </c>
      <c r="L3635" s="89">
        <f t="shared" si="563"/>
        <v>1</v>
      </c>
      <c r="M3635" s="88">
        <f>'HP-Api, V2-Sep24'!AM3637</f>
        <v>0</v>
      </c>
      <c r="N3635" s="89" t="str">
        <f t="shared" si="560"/>
        <v/>
      </c>
      <c r="O3635" s="88">
        <f>'HP-Api, V2-Sep24'!AR3637</f>
        <v>0</v>
      </c>
      <c r="P3635" s="89" t="str">
        <f t="shared" si="564"/>
        <v/>
      </c>
      <c r="Q3635" s="89" t="e">
        <f t="shared" si="565"/>
        <v>#VALUE!</v>
      </c>
      <c r="R3635" s="89" t="e">
        <f t="shared" si="566"/>
        <v>#VALUE!</v>
      </c>
      <c r="S3635" s="173">
        <f>'HP-Api, V2-Sep24'!AS3637</f>
        <v>0</v>
      </c>
      <c r="T3635" s="89">
        <f t="shared" si="567"/>
        <v>1</v>
      </c>
      <c r="U3635" s="90" t="e">
        <f t="shared" si="568"/>
        <v>#DIV/0!</v>
      </c>
      <c r="V3635" s="91" t="e">
        <f t="shared" si="569"/>
        <v>#DIV/0!</v>
      </c>
    </row>
    <row r="3636" spans="1:22" x14ac:dyDescent="0.3">
      <c r="A3636" s="88">
        <f>'HP-Api, V2-Sep24'!D3638</f>
        <v>0</v>
      </c>
      <c r="B3636" s="88" cm="1">
        <f t="array" ref="B3636">IF(OR(A3636=DATA!$H$2:$H$13),3,IF(OR(A3636=DATA!$H$14:$H$119),2,1))</f>
        <v>1</v>
      </c>
      <c r="C3636" s="88">
        <f>'HP-Api, V2-Sep24'!G3638</f>
        <v>0</v>
      </c>
      <c r="D3636" s="89" t="str">
        <f>IF(AND(C3636&gt;='Risk(dist, colmena)'!$C$9, C3636&lt;='Risk(dist, colmena)'!$E$9), 1, IF(AND(C3636&gt;'Risk(dist, colmena)'!$C$10, C3636&lt;='Risk(dist, colmena)'!$E$10), 2, IF(C3636&gt;='Risk(dist, colmena)'!$C$11, 3, "")))</f>
        <v/>
      </c>
      <c r="E3636" s="173">
        <f>'HP-Api, V2-Sep24'!L3638</f>
        <v>0</v>
      </c>
      <c r="F3636" s="173" t="str">
        <f>IF(AND(E3636&gt;='Risk(dist, colmena)'!$H$9, E3636&lt;='Risk(dist, colmena)'!$J$9), 1, IF(AND(E3636&gt;'Risk(dist, colmena)'!$H$10, E3636&lt;='Risk(dist, colmena)'!$J$10), 2, IF(E3636&gt;='Risk(dist, colmena)'!$H$11, 3, "")))</f>
        <v/>
      </c>
      <c r="G3636" s="88">
        <f>'HP-Api, V2-Sep24'!AH3638</f>
        <v>0</v>
      </c>
      <c r="H3636" s="89" t="str">
        <f t="shared" si="561"/>
        <v/>
      </c>
      <c r="I3636" s="194" t="e">
        <f>('HP-Api, V2-Sep24'!AK3638-'HP-Api, V2-Sep24'!S3638)/'HP-Api, V2-Sep24'!S3638</f>
        <v>#DIV/0!</v>
      </c>
      <c r="J3636" s="89" t="e">
        <f t="shared" si="562"/>
        <v>#DIV/0!</v>
      </c>
      <c r="K3636" s="195">
        <f>'HP-Api, V2-Sep24'!AQ3638</f>
        <v>0</v>
      </c>
      <c r="L3636" s="89">
        <f t="shared" si="563"/>
        <v>1</v>
      </c>
      <c r="M3636" s="88">
        <f>'HP-Api, V2-Sep24'!AM3638</f>
        <v>0</v>
      </c>
      <c r="N3636" s="89" t="str">
        <f t="shared" si="560"/>
        <v/>
      </c>
      <c r="O3636" s="88">
        <f>'HP-Api, V2-Sep24'!AR3638</f>
        <v>0</v>
      </c>
      <c r="P3636" s="89" t="str">
        <f t="shared" si="564"/>
        <v/>
      </c>
      <c r="Q3636" s="89" t="e">
        <f t="shared" si="565"/>
        <v>#VALUE!</v>
      </c>
      <c r="R3636" s="89" t="e">
        <f t="shared" si="566"/>
        <v>#VALUE!</v>
      </c>
      <c r="S3636" s="173">
        <f>'HP-Api, V2-Sep24'!AS3638</f>
        <v>0</v>
      </c>
      <c r="T3636" s="89">
        <f t="shared" si="567"/>
        <v>1</v>
      </c>
      <c r="U3636" s="90" t="e">
        <f t="shared" si="568"/>
        <v>#DIV/0!</v>
      </c>
      <c r="V3636" s="91" t="e">
        <f t="shared" si="569"/>
        <v>#DIV/0!</v>
      </c>
    </row>
    <row r="3637" spans="1:22" x14ac:dyDescent="0.3">
      <c r="A3637" s="88">
        <f>'HP-Api, V2-Sep24'!D3639</f>
        <v>0</v>
      </c>
      <c r="B3637" s="88" cm="1">
        <f t="array" ref="B3637">IF(OR(A3637=DATA!$H$2:$H$13),3,IF(OR(A3637=DATA!$H$14:$H$119),2,1))</f>
        <v>1</v>
      </c>
      <c r="C3637" s="88">
        <f>'HP-Api, V2-Sep24'!G3639</f>
        <v>0</v>
      </c>
      <c r="D3637" s="89" t="str">
        <f>IF(AND(C3637&gt;='Risk(dist, colmena)'!$C$9, C3637&lt;='Risk(dist, colmena)'!$E$9), 1, IF(AND(C3637&gt;'Risk(dist, colmena)'!$C$10, C3637&lt;='Risk(dist, colmena)'!$E$10), 2, IF(C3637&gt;='Risk(dist, colmena)'!$C$11, 3, "")))</f>
        <v/>
      </c>
      <c r="E3637" s="173">
        <f>'HP-Api, V2-Sep24'!L3639</f>
        <v>0</v>
      </c>
      <c r="F3637" s="173" t="str">
        <f>IF(AND(E3637&gt;='Risk(dist, colmena)'!$H$9, E3637&lt;='Risk(dist, colmena)'!$J$9), 1, IF(AND(E3637&gt;'Risk(dist, colmena)'!$H$10, E3637&lt;='Risk(dist, colmena)'!$J$10), 2, IF(E3637&gt;='Risk(dist, colmena)'!$H$11, 3, "")))</f>
        <v/>
      </c>
      <c r="G3637" s="88">
        <f>'HP-Api, V2-Sep24'!AH3639</f>
        <v>0</v>
      </c>
      <c r="H3637" s="89" t="str">
        <f t="shared" si="561"/>
        <v/>
      </c>
      <c r="I3637" s="194" t="e">
        <f>('HP-Api, V2-Sep24'!AK3639-'HP-Api, V2-Sep24'!S3639)/'HP-Api, V2-Sep24'!S3639</f>
        <v>#DIV/0!</v>
      </c>
      <c r="J3637" s="89" t="e">
        <f t="shared" si="562"/>
        <v>#DIV/0!</v>
      </c>
      <c r="K3637" s="195">
        <f>'HP-Api, V2-Sep24'!AQ3639</f>
        <v>0</v>
      </c>
      <c r="L3637" s="89">
        <f t="shared" si="563"/>
        <v>1</v>
      </c>
      <c r="M3637" s="88">
        <f>'HP-Api, V2-Sep24'!AM3639</f>
        <v>0</v>
      </c>
      <c r="N3637" s="89" t="str">
        <f t="shared" si="560"/>
        <v/>
      </c>
      <c r="O3637" s="88">
        <f>'HP-Api, V2-Sep24'!AR3639</f>
        <v>0</v>
      </c>
      <c r="P3637" s="89" t="str">
        <f t="shared" si="564"/>
        <v/>
      </c>
      <c r="Q3637" s="89" t="e">
        <f t="shared" si="565"/>
        <v>#VALUE!</v>
      </c>
      <c r="R3637" s="89" t="e">
        <f t="shared" si="566"/>
        <v>#VALUE!</v>
      </c>
      <c r="S3637" s="173">
        <f>'HP-Api, V2-Sep24'!AS3639</f>
        <v>0</v>
      </c>
      <c r="T3637" s="89">
        <f t="shared" si="567"/>
        <v>1</v>
      </c>
      <c r="U3637" s="90" t="e">
        <f t="shared" si="568"/>
        <v>#DIV/0!</v>
      </c>
      <c r="V3637" s="91" t="e">
        <f t="shared" si="569"/>
        <v>#DIV/0!</v>
      </c>
    </row>
    <row r="3638" spans="1:22" x14ac:dyDescent="0.3">
      <c r="A3638" s="88">
        <f>'HP-Api, V2-Sep24'!D3640</f>
        <v>0</v>
      </c>
      <c r="B3638" s="88" cm="1">
        <f t="array" ref="B3638">IF(OR(A3638=DATA!$H$2:$H$13),3,IF(OR(A3638=DATA!$H$14:$H$119),2,1))</f>
        <v>1</v>
      </c>
      <c r="C3638" s="88">
        <f>'HP-Api, V2-Sep24'!G3640</f>
        <v>0</v>
      </c>
      <c r="D3638" s="89" t="str">
        <f>IF(AND(C3638&gt;='Risk(dist, colmena)'!$C$9, C3638&lt;='Risk(dist, colmena)'!$E$9), 1, IF(AND(C3638&gt;'Risk(dist, colmena)'!$C$10, C3638&lt;='Risk(dist, colmena)'!$E$10), 2, IF(C3638&gt;='Risk(dist, colmena)'!$C$11, 3, "")))</f>
        <v/>
      </c>
      <c r="E3638" s="173">
        <f>'HP-Api, V2-Sep24'!L3640</f>
        <v>0</v>
      </c>
      <c r="F3638" s="173" t="str">
        <f>IF(AND(E3638&gt;='Risk(dist, colmena)'!$H$9, E3638&lt;='Risk(dist, colmena)'!$J$9), 1, IF(AND(E3638&gt;'Risk(dist, colmena)'!$H$10, E3638&lt;='Risk(dist, colmena)'!$J$10), 2, IF(E3638&gt;='Risk(dist, colmena)'!$H$11, 3, "")))</f>
        <v/>
      </c>
      <c r="G3638" s="88">
        <f>'HP-Api, V2-Sep24'!AH3640</f>
        <v>0</v>
      </c>
      <c r="H3638" s="89" t="str">
        <f t="shared" si="561"/>
        <v/>
      </c>
      <c r="I3638" s="194" t="e">
        <f>('HP-Api, V2-Sep24'!AK3640-'HP-Api, V2-Sep24'!S3640)/'HP-Api, V2-Sep24'!S3640</f>
        <v>#DIV/0!</v>
      </c>
      <c r="J3638" s="89" t="e">
        <f t="shared" si="562"/>
        <v>#DIV/0!</v>
      </c>
      <c r="K3638" s="195">
        <f>'HP-Api, V2-Sep24'!AQ3640</f>
        <v>0</v>
      </c>
      <c r="L3638" s="89">
        <f t="shared" si="563"/>
        <v>1</v>
      </c>
      <c r="M3638" s="88">
        <f>'HP-Api, V2-Sep24'!AM3640</f>
        <v>0</v>
      </c>
      <c r="N3638" s="89" t="str">
        <f t="shared" si="560"/>
        <v/>
      </c>
      <c r="O3638" s="88">
        <f>'HP-Api, V2-Sep24'!AR3640</f>
        <v>0</v>
      </c>
      <c r="P3638" s="89" t="str">
        <f t="shared" si="564"/>
        <v/>
      </c>
      <c r="Q3638" s="89" t="e">
        <f t="shared" si="565"/>
        <v>#VALUE!</v>
      </c>
      <c r="R3638" s="89" t="e">
        <f t="shared" si="566"/>
        <v>#VALUE!</v>
      </c>
      <c r="S3638" s="173">
        <f>'HP-Api, V2-Sep24'!AS3640</f>
        <v>0</v>
      </c>
      <c r="T3638" s="89">
        <f t="shared" si="567"/>
        <v>1</v>
      </c>
      <c r="U3638" s="90" t="e">
        <f t="shared" si="568"/>
        <v>#DIV/0!</v>
      </c>
      <c r="V3638" s="91" t="e">
        <f t="shared" si="569"/>
        <v>#DIV/0!</v>
      </c>
    </row>
    <row r="3639" spans="1:22" x14ac:dyDescent="0.3">
      <c r="A3639" s="88">
        <f>'HP-Api, V2-Sep24'!D3641</f>
        <v>0</v>
      </c>
      <c r="B3639" s="88" cm="1">
        <f t="array" ref="B3639">IF(OR(A3639=DATA!$H$2:$H$13),3,IF(OR(A3639=DATA!$H$14:$H$119),2,1))</f>
        <v>1</v>
      </c>
      <c r="C3639" s="88">
        <f>'HP-Api, V2-Sep24'!G3641</f>
        <v>0</v>
      </c>
      <c r="D3639" s="89" t="str">
        <f>IF(AND(C3639&gt;='Risk(dist, colmena)'!$C$9, C3639&lt;='Risk(dist, colmena)'!$E$9), 1, IF(AND(C3639&gt;'Risk(dist, colmena)'!$C$10, C3639&lt;='Risk(dist, colmena)'!$E$10), 2, IF(C3639&gt;='Risk(dist, colmena)'!$C$11, 3, "")))</f>
        <v/>
      </c>
      <c r="E3639" s="173">
        <f>'HP-Api, V2-Sep24'!L3641</f>
        <v>0</v>
      </c>
      <c r="F3639" s="173" t="str">
        <f>IF(AND(E3639&gt;='Risk(dist, colmena)'!$H$9, E3639&lt;='Risk(dist, colmena)'!$J$9), 1, IF(AND(E3639&gt;'Risk(dist, colmena)'!$H$10, E3639&lt;='Risk(dist, colmena)'!$J$10), 2, IF(E3639&gt;='Risk(dist, colmena)'!$H$11, 3, "")))</f>
        <v/>
      </c>
      <c r="G3639" s="88">
        <f>'HP-Api, V2-Sep24'!AH3641</f>
        <v>0</v>
      </c>
      <c r="H3639" s="89" t="str">
        <f t="shared" si="561"/>
        <v/>
      </c>
      <c r="I3639" s="194" t="e">
        <f>('HP-Api, V2-Sep24'!AK3641-'HP-Api, V2-Sep24'!S3641)/'HP-Api, V2-Sep24'!S3641</f>
        <v>#DIV/0!</v>
      </c>
      <c r="J3639" s="89" t="e">
        <f t="shared" si="562"/>
        <v>#DIV/0!</v>
      </c>
      <c r="K3639" s="195">
        <f>'HP-Api, V2-Sep24'!AQ3641</f>
        <v>0</v>
      </c>
      <c r="L3639" s="89">
        <f t="shared" si="563"/>
        <v>1</v>
      </c>
      <c r="M3639" s="88">
        <f>'HP-Api, V2-Sep24'!AM3641</f>
        <v>0</v>
      </c>
      <c r="N3639" s="89" t="str">
        <f t="shared" si="560"/>
        <v/>
      </c>
      <c r="O3639" s="88">
        <f>'HP-Api, V2-Sep24'!AR3641</f>
        <v>0</v>
      </c>
      <c r="P3639" s="89" t="str">
        <f t="shared" si="564"/>
        <v/>
      </c>
      <c r="Q3639" s="89" t="e">
        <f t="shared" si="565"/>
        <v>#VALUE!</v>
      </c>
      <c r="R3639" s="89" t="e">
        <f t="shared" si="566"/>
        <v>#VALUE!</v>
      </c>
      <c r="S3639" s="173">
        <f>'HP-Api, V2-Sep24'!AS3641</f>
        <v>0</v>
      </c>
      <c r="T3639" s="89">
        <f t="shared" si="567"/>
        <v>1</v>
      </c>
      <c r="U3639" s="90" t="e">
        <f t="shared" si="568"/>
        <v>#DIV/0!</v>
      </c>
      <c r="V3639" s="91" t="e">
        <f t="shared" si="569"/>
        <v>#DIV/0!</v>
      </c>
    </row>
    <row r="3640" spans="1:22" x14ac:dyDescent="0.3">
      <c r="A3640" s="88">
        <f>'HP-Api, V2-Sep24'!D3642</f>
        <v>0</v>
      </c>
      <c r="B3640" s="88" cm="1">
        <f t="array" ref="B3640">IF(OR(A3640=DATA!$H$2:$H$13),3,IF(OR(A3640=DATA!$H$14:$H$119),2,1))</f>
        <v>1</v>
      </c>
      <c r="C3640" s="88">
        <f>'HP-Api, V2-Sep24'!G3642</f>
        <v>0</v>
      </c>
      <c r="D3640" s="89" t="str">
        <f>IF(AND(C3640&gt;='Risk(dist, colmena)'!$C$9, C3640&lt;='Risk(dist, colmena)'!$E$9), 1, IF(AND(C3640&gt;'Risk(dist, colmena)'!$C$10, C3640&lt;='Risk(dist, colmena)'!$E$10), 2, IF(C3640&gt;='Risk(dist, colmena)'!$C$11, 3, "")))</f>
        <v/>
      </c>
      <c r="E3640" s="173">
        <f>'HP-Api, V2-Sep24'!L3642</f>
        <v>0</v>
      </c>
      <c r="F3640" s="173" t="str">
        <f>IF(AND(E3640&gt;='Risk(dist, colmena)'!$H$9, E3640&lt;='Risk(dist, colmena)'!$J$9), 1, IF(AND(E3640&gt;'Risk(dist, colmena)'!$H$10, E3640&lt;='Risk(dist, colmena)'!$J$10), 2, IF(E3640&gt;='Risk(dist, colmena)'!$H$11, 3, "")))</f>
        <v/>
      </c>
      <c r="G3640" s="88">
        <f>'HP-Api, V2-Sep24'!AH3642</f>
        <v>0</v>
      </c>
      <c r="H3640" s="89" t="str">
        <f t="shared" si="561"/>
        <v/>
      </c>
      <c r="I3640" s="194" t="e">
        <f>('HP-Api, V2-Sep24'!AK3642-'HP-Api, V2-Sep24'!S3642)/'HP-Api, V2-Sep24'!S3642</f>
        <v>#DIV/0!</v>
      </c>
      <c r="J3640" s="89" t="e">
        <f t="shared" si="562"/>
        <v>#DIV/0!</v>
      </c>
      <c r="K3640" s="195">
        <f>'HP-Api, V2-Sep24'!AQ3642</f>
        <v>0</v>
      </c>
      <c r="L3640" s="89">
        <f t="shared" si="563"/>
        <v>1</v>
      </c>
      <c r="M3640" s="88">
        <f>'HP-Api, V2-Sep24'!AM3642</f>
        <v>0</v>
      </c>
      <c r="N3640" s="89" t="str">
        <f t="shared" si="560"/>
        <v/>
      </c>
      <c r="O3640" s="88">
        <f>'HP-Api, V2-Sep24'!AR3642</f>
        <v>0</v>
      </c>
      <c r="P3640" s="89" t="str">
        <f t="shared" si="564"/>
        <v/>
      </c>
      <c r="Q3640" s="89" t="e">
        <f t="shared" si="565"/>
        <v>#VALUE!</v>
      </c>
      <c r="R3640" s="89" t="e">
        <f t="shared" si="566"/>
        <v>#VALUE!</v>
      </c>
      <c r="S3640" s="173">
        <f>'HP-Api, V2-Sep24'!AS3642</f>
        <v>0</v>
      </c>
      <c r="T3640" s="89">
        <f t="shared" si="567"/>
        <v>1</v>
      </c>
      <c r="U3640" s="90" t="e">
        <f t="shared" si="568"/>
        <v>#DIV/0!</v>
      </c>
      <c r="V3640" s="91" t="e">
        <f t="shared" si="569"/>
        <v>#DIV/0!</v>
      </c>
    </row>
    <row r="3641" spans="1:22" x14ac:dyDescent="0.3">
      <c r="A3641" s="88">
        <f>'HP-Api, V2-Sep24'!D3643</f>
        <v>0</v>
      </c>
      <c r="B3641" s="88" cm="1">
        <f t="array" ref="B3641">IF(OR(A3641=DATA!$H$2:$H$13),3,IF(OR(A3641=DATA!$H$14:$H$119),2,1))</f>
        <v>1</v>
      </c>
      <c r="C3641" s="88">
        <f>'HP-Api, V2-Sep24'!G3643</f>
        <v>0</v>
      </c>
      <c r="D3641" s="89" t="str">
        <f>IF(AND(C3641&gt;='Risk(dist, colmena)'!$C$9, C3641&lt;='Risk(dist, colmena)'!$E$9), 1, IF(AND(C3641&gt;'Risk(dist, colmena)'!$C$10, C3641&lt;='Risk(dist, colmena)'!$E$10), 2, IF(C3641&gt;='Risk(dist, colmena)'!$C$11, 3, "")))</f>
        <v/>
      </c>
      <c r="E3641" s="173">
        <f>'HP-Api, V2-Sep24'!L3643</f>
        <v>0</v>
      </c>
      <c r="F3641" s="173" t="str">
        <f>IF(AND(E3641&gt;='Risk(dist, colmena)'!$H$9, E3641&lt;='Risk(dist, colmena)'!$J$9), 1, IF(AND(E3641&gt;'Risk(dist, colmena)'!$H$10, E3641&lt;='Risk(dist, colmena)'!$J$10), 2, IF(E3641&gt;='Risk(dist, colmena)'!$H$11, 3, "")))</f>
        <v/>
      </c>
      <c r="G3641" s="88">
        <f>'HP-Api, V2-Sep24'!AH3643</f>
        <v>0</v>
      </c>
      <c r="H3641" s="89" t="str">
        <f t="shared" si="561"/>
        <v/>
      </c>
      <c r="I3641" s="194" t="e">
        <f>('HP-Api, V2-Sep24'!AK3643-'HP-Api, V2-Sep24'!S3643)/'HP-Api, V2-Sep24'!S3643</f>
        <v>#DIV/0!</v>
      </c>
      <c r="J3641" s="89" t="e">
        <f t="shared" si="562"/>
        <v>#DIV/0!</v>
      </c>
      <c r="K3641" s="195">
        <f>'HP-Api, V2-Sep24'!AQ3643</f>
        <v>0</v>
      </c>
      <c r="L3641" s="89">
        <f t="shared" si="563"/>
        <v>1</v>
      </c>
      <c r="M3641" s="88">
        <f>'HP-Api, V2-Sep24'!AM3643</f>
        <v>0</v>
      </c>
      <c r="N3641" s="89" t="str">
        <f t="shared" si="560"/>
        <v/>
      </c>
      <c r="O3641" s="88">
        <f>'HP-Api, V2-Sep24'!AR3643</f>
        <v>0</v>
      </c>
      <c r="P3641" s="89" t="str">
        <f t="shared" si="564"/>
        <v/>
      </c>
      <c r="Q3641" s="89" t="e">
        <f t="shared" si="565"/>
        <v>#VALUE!</v>
      </c>
      <c r="R3641" s="89" t="e">
        <f t="shared" si="566"/>
        <v>#VALUE!</v>
      </c>
      <c r="S3641" s="173">
        <f>'HP-Api, V2-Sep24'!AS3643</f>
        <v>0</v>
      </c>
      <c r="T3641" s="89">
        <f t="shared" si="567"/>
        <v>1</v>
      </c>
      <c r="U3641" s="90" t="e">
        <f t="shared" si="568"/>
        <v>#DIV/0!</v>
      </c>
      <c r="V3641" s="91" t="e">
        <f t="shared" si="569"/>
        <v>#DIV/0!</v>
      </c>
    </row>
    <row r="3642" spans="1:22" x14ac:dyDescent="0.3">
      <c r="A3642" s="88">
        <f>'HP-Api, V2-Sep24'!D3644</f>
        <v>0</v>
      </c>
      <c r="B3642" s="88" cm="1">
        <f t="array" ref="B3642">IF(OR(A3642=DATA!$H$2:$H$13),3,IF(OR(A3642=DATA!$H$14:$H$119),2,1))</f>
        <v>1</v>
      </c>
      <c r="C3642" s="88">
        <f>'HP-Api, V2-Sep24'!G3644</f>
        <v>0</v>
      </c>
      <c r="D3642" s="89" t="str">
        <f>IF(AND(C3642&gt;='Risk(dist, colmena)'!$C$9, C3642&lt;='Risk(dist, colmena)'!$E$9), 1, IF(AND(C3642&gt;'Risk(dist, colmena)'!$C$10, C3642&lt;='Risk(dist, colmena)'!$E$10), 2, IF(C3642&gt;='Risk(dist, colmena)'!$C$11, 3, "")))</f>
        <v/>
      </c>
      <c r="E3642" s="173">
        <f>'HP-Api, V2-Sep24'!L3644</f>
        <v>0</v>
      </c>
      <c r="F3642" s="173" t="str">
        <f>IF(AND(E3642&gt;='Risk(dist, colmena)'!$H$9, E3642&lt;='Risk(dist, colmena)'!$J$9), 1, IF(AND(E3642&gt;'Risk(dist, colmena)'!$H$10, E3642&lt;='Risk(dist, colmena)'!$J$10), 2, IF(E3642&gt;='Risk(dist, colmena)'!$H$11, 3, "")))</f>
        <v/>
      </c>
      <c r="G3642" s="88">
        <f>'HP-Api, V2-Sep24'!AH3644</f>
        <v>0</v>
      </c>
      <c r="H3642" s="89" t="str">
        <f t="shared" si="561"/>
        <v/>
      </c>
      <c r="I3642" s="194" t="e">
        <f>('HP-Api, V2-Sep24'!AK3644-'HP-Api, V2-Sep24'!S3644)/'HP-Api, V2-Sep24'!S3644</f>
        <v>#DIV/0!</v>
      </c>
      <c r="J3642" s="89" t="e">
        <f t="shared" si="562"/>
        <v>#DIV/0!</v>
      </c>
      <c r="K3642" s="195">
        <f>'HP-Api, V2-Sep24'!AQ3644</f>
        <v>0</v>
      </c>
      <c r="L3642" s="89">
        <f t="shared" si="563"/>
        <v>1</v>
      </c>
      <c r="M3642" s="88">
        <f>'HP-Api, V2-Sep24'!AM3644</f>
        <v>0</v>
      </c>
      <c r="N3642" s="89" t="str">
        <f t="shared" si="560"/>
        <v/>
      </c>
      <c r="O3642" s="88">
        <f>'HP-Api, V2-Sep24'!AR3644</f>
        <v>0</v>
      </c>
      <c r="P3642" s="89" t="str">
        <f t="shared" si="564"/>
        <v/>
      </c>
      <c r="Q3642" s="89" t="e">
        <f t="shared" si="565"/>
        <v>#VALUE!</v>
      </c>
      <c r="R3642" s="89" t="e">
        <f t="shared" si="566"/>
        <v>#VALUE!</v>
      </c>
      <c r="S3642" s="173">
        <f>'HP-Api, V2-Sep24'!AS3644</f>
        <v>0</v>
      </c>
      <c r="T3642" s="89">
        <f t="shared" si="567"/>
        <v>1</v>
      </c>
      <c r="U3642" s="90" t="e">
        <f t="shared" si="568"/>
        <v>#DIV/0!</v>
      </c>
      <c r="V3642" s="91" t="e">
        <f t="shared" si="569"/>
        <v>#DIV/0!</v>
      </c>
    </row>
    <row r="3643" spans="1:22" x14ac:dyDescent="0.3">
      <c r="A3643" s="88">
        <f>'HP-Api, V2-Sep24'!D3645</f>
        <v>0</v>
      </c>
      <c r="B3643" s="88" cm="1">
        <f t="array" ref="B3643">IF(OR(A3643=DATA!$H$2:$H$13),3,IF(OR(A3643=DATA!$H$14:$H$119),2,1))</f>
        <v>1</v>
      </c>
      <c r="C3643" s="88">
        <f>'HP-Api, V2-Sep24'!G3645</f>
        <v>0</v>
      </c>
      <c r="D3643" s="89" t="str">
        <f>IF(AND(C3643&gt;='Risk(dist, colmena)'!$C$9, C3643&lt;='Risk(dist, colmena)'!$E$9), 1, IF(AND(C3643&gt;'Risk(dist, colmena)'!$C$10, C3643&lt;='Risk(dist, colmena)'!$E$10), 2, IF(C3643&gt;='Risk(dist, colmena)'!$C$11, 3, "")))</f>
        <v/>
      </c>
      <c r="E3643" s="173">
        <f>'HP-Api, V2-Sep24'!L3645</f>
        <v>0</v>
      </c>
      <c r="F3643" s="173" t="str">
        <f>IF(AND(E3643&gt;='Risk(dist, colmena)'!$H$9, E3643&lt;='Risk(dist, colmena)'!$J$9), 1, IF(AND(E3643&gt;'Risk(dist, colmena)'!$H$10, E3643&lt;='Risk(dist, colmena)'!$J$10), 2, IF(E3643&gt;='Risk(dist, colmena)'!$H$11, 3, "")))</f>
        <v/>
      </c>
      <c r="G3643" s="88">
        <f>'HP-Api, V2-Sep24'!AH3645</f>
        <v>0</v>
      </c>
      <c r="H3643" s="89" t="str">
        <f t="shared" si="561"/>
        <v/>
      </c>
      <c r="I3643" s="194" t="e">
        <f>('HP-Api, V2-Sep24'!AK3645-'HP-Api, V2-Sep24'!S3645)/'HP-Api, V2-Sep24'!S3645</f>
        <v>#DIV/0!</v>
      </c>
      <c r="J3643" s="89" t="e">
        <f t="shared" si="562"/>
        <v>#DIV/0!</v>
      </c>
      <c r="K3643" s="195">
        <f>'HP-Api, V2-Sep24'!AQ3645</f>
        <v>0</v>
      </c>
      <c r="L3643" s="89">
        <f t="shared" si="563"/>
        <v>1</v>
      </c>
      <c r="M3643" s="88">
        <f>'HP-Api, V2-Sep24'!AM3645</f>
        <v>0</v>
      </c>
      <c r="N3643" s="89" t="str">
        <f t="shared" si="560"/>
        <v/>
      </c>
      <c r="O3643" s="88">
        <f>'HP-Api, V2-Sep24'!AR3645</f>
        <v>0</v>
      </c>
      <c r="P3643" s="89" t="str">
        <f t="shared" si="564"/>
        <v/>
      </c>
      <c r="Q3643" s="89" t="e">
        <f t="shared" si="565"/>
        <v>#VALUE!</v>
      </c>
      <c r="R3643" s="89" t="e">
        <f t="shared" si="566"/>
        <v>#VALUE!</v>
      </c>
      <c r="S3643" s="173">
        <f>'HP-Api, V2-Sep24'!AS3645</f>
        <v>0</v>
      </c>
      <c r="T3643" s="89">
        <f t="shared" si="567"/>
        <v>1</v>
      </c>
      <c r="U3643" s="90" t="e">
        <f t="shared" si="568"/>
        <v>#DIV/0!</v>
      </c>
      <c r="V3643" s="91" t="e">
        <f t="shared" si="569"/>
        <v>#DIV/0!</v>
      </c>
    </row>
    <row r="3644" spans="1:22" x14ac:dyDescent="0.3">
      <c r="A3644" s="88">
        <f>'HP-Api, V2-Sep24'!D3646</f>
        <v>0</v>
      </c>
      <c r="B3644" s="88" cm="1">
        <f t="array" ref="B3644">IF(OR(A3644=DATA!$H$2:$H$13),3,IF(OR(A3644=DATA!$H$14:$H$119),2,1))</f>
        <v>1</v>
      </c>
      <c r="C3644" s="88">
        <f>'HP-Api, V2-Sep24'!G3646</f>
        <v>0</v>
      </c>
      <c r="D3644" s="89" t="str">
        <f>IF(AND(C3644&gt;='Risk(dist, colmena)'!$C$9, C3644&lt;='Risk(dist, colmena)'!$E$9), 1, IF(AND(C3644&gt;'Risk(dist, colmena)'!$C$10, C3644&lt;='Risk(dist, colmena)'!$E$10), 2, IF(C3644&gt;='Risk(dist, colmena)'!$C$11, 3, "")))</f>
        <v/>
      </c>
      <c r="E3644" s="173">
        <f>'HP-Api, V2-Sep24'!L3646</f>
        <v>0</v>
      </c>
      <c r="F3644" s="173" t="str">
        <f>IF(AND(E3644&gt;='Risk(dist, colmena)'!$H$9, E3644&lt;='Risk(dist, colmena)'!$J$9), 1, IF(AND(E3644&gt;'Risk(dist, colmena)'!$H$10, E3644&lt;='Risk(dist, colmena)'!$J$10), 2, IF(E3644&gt;='Risk(dist, colmena)'!$H$11, 3, "")))</f>
        <v/>
      </c>
      <c r="G3644" s="88">
        <f>'HP-Api, V2-Sep24'!AH3646</f>
        <v>0</v>
      </c>
      <c r="H3644" s="89" t="str">
        <f t="shared" si="561"/>
        <v/>
      </c>
      <c r="I3644" s="194" t="e">
        <f>('HP-Api, V2-Sep24'!AK3646-'HP-Api, V2-Sep24'!S3646)/'HP-Api, V2-Sep24'!S3646</f>
        <v>#DIV/0!</v>
      </c>
      <c r="J3644" s="89" t="e">
        <f t="shared" si="562"/>
        <v>#DIV/0!</v>
      </c>
      <c r="K3644" s="195">
        <f>'HP-Api, V2-Sep24'!AQ3646</f>
        <v>0</v>
      </c>
      <c r="L3644" s="89">
        <f t="shared" si="563"/>
        <v>1</v>
      </c>
      <c r="M3644" s="88">
        <f>'HP-Api, V2-Sep24'!AM3646</f>
        <v>0</v>
      </c>
      <c r="N3644" s="89" t="str">
        <f t="shared" si="560"/>
        <v/>
      </c>
      <c r="O3644" s="88">
        <f>'HP-Api, V2-Sep24'!AR3646</f>
        <v>0</v>
      </c>
      <c r="P3644" s="89" t="str">
        <f t="shared" si="564"/>
        <v/>
      </c>
      <c r="Q3644" s="89" t="e">
        <f t="shared" si="565"/>
        <v>#VALUE!</v>
      </c>
      <c r="R3644" s="89" t="e">
        <f t="shared" si="566"/>
        <v>#VALUE!</v>
      </c>
      <c r="S3644" s="173">
        <f>'HP-Api, V2-Sep24'!AS3646</f>
        <v>0</v>
      </c>
      <c r="T3644" s="89">
        <f t="shared" si="567"/>
        <v>1</v>
      </c>
      <c r="U3644" s="90" t="e">
        <f t="shared" si="568"/>
        <v>#DIV/0!</v>
      </c>
      <c r="V3644" s="91" t="e">
        <f t="shared" si="569"/>
        <v>#DIV/0!</v>
      </c>
    </row>
    <row r="3645" spans="1:22" x14ac:dyDescent="0.3">
      <c r="A3645" s="88">
        <f>'HP-Api, V2-Sep24'!D3647</f>
        <v>0</v>
      </c>
      <c r="B3645" s="88" cm="1">
        <f t="array" ref="B3645">IF(OR(A3645=DATA!$H$2:$H$13),3,IF(OR(A3645=DATA!$H$14:$H$119),2,1))</f>
        <v>1</v>
      </c>
      <c r="C3645" s="88">
        <f>'HP-Api, V2-Sep24'!G3647</f>
        <v>0</v>
      </c>
      <c r="D3645" s="89" t="str">
        <f>IF(AND(C3645&gt;='Risk(dist, colmena)'!$C$9, C3645&lt;='Risk(dist, colmena)'!$E$9), 1, IF(AND(C3645&gt;'Risk(dist, colmena)'!$C$10, C3645&lt;='Risk(dist, colmena)'!$E$10), 2, IF(C3645&gt;='Risk(dist, colmena)'!$C$11, 3, "")))</f>
        <v/>
      </c>
      <c r="E3645" s="173">
        <f>'HP-Api, V2-Sep24'!L3647</f>
        <v>0</v>
      </c>
      <c r="F3645" s="173" t="str">
        <f>IF(AND(E3645&gt;='Risk(dist, colmena)'!$H$9, E3645&lt;='Risk(dist, colmena)'!$J$9), 1, IF(AND(E3645&gt;'Risk(dist, colmena)'!$H$10, E3645&lt;='Risk(dist, colmena)'!$J$10), 2, IF(E3645&gt;='Risk(dist, colmena)'!$H$11, 3, "")))</f>
        <v/>
      </c>
      <c r="G3645" s="88">
        <f>'HP-Api, V2-Sep24'!AH3647</f>
        <v>0</v>
      </c>
      <c r="H3645" s="89" t="str">
        <f t="shared" si="561"/>
        <v/>
      </c>
      <c r="I3645" s="194" t="e">
        <f>('HP-Api, V2-Sep24'!AK3647-'HP-Api, V2-Sep24'!S3647)/'HP-Api, V2-Sep24'!S3647</f>
        <v>#DIV/0!</v>
      </c>
      <c r="J3645" s="89" t="e">
        <f t="shared" si="562"/>
        <v>#DIV/0!</v>
      </c>
      <c r="K3645" s="195">
        <f>'HP-Api, V2-Sep24'!AQ3647</f>
        <v>0</v>
      </c>
      <c r="L3645" s="89">
        <f t="shared" si="563"/>
        <v>1</v>
      </c>
      <c r="M3645" s="88">
        <f>'HP-Api, V2-Sep24'!AM3647</f>
        <v>0</v>
      </c>
      <c r="N3645" s="89" t="str">
        <f t="shared" si="560"/>
        <v/>
      </c>
      <c r="O3645" s="88">
        <f>'HP-Api, V2-Sep24'!AR3647</f>
        <v>0</v>
      </c>
      <c r="P3645" s="89" t="str">
        <f t="shared" si="564"/>
        <v/>
      </c>
      <c r="Q3645" s="89" t="e">
        <f t="shared" si="565"/>
        <v>#VALUE!</v>
      </c>
      <c r="R3645" s="89" t="e">
        <f t="shared" si="566"/>
        <v>#VALUE!</v>
      </c>
      <c r="S3645" s="173">
        <f>'HP-Api, V2-Sep24'!AS3647</f>
        <v>0</v>
      </c>
      <c r="T3645" s="89">
        <f t="shared" si="567"/>
        <v>1</v>
      </c>
      <c r="U3645" s="90" t="e">
        <f t="shared" si="568"/>
        <v>#DIV/0!</v>
      </c>
      <c r="V3645" s="91" t="e">
        <f t="shared" si="569"/>
        <v>#DIV/0!</v>
      </c>
    </row>
    <row r="3646" spans="1:22" x14ac:dyDescent="0.3">
      <c r="A3646" s="88">
        <f>'HP-Api, V2-Sep24'!D3648</f>
        <v>0</v>
      </c>
      <c r="B3646" s="88" cm="1">
        <f t="array" ref="B3646">IF(OR(A3646=DATA!$H$2:$H$13),3,IF(OR(A3646=DATA!$H$14:$H$119),2,1))</f>
        <v>1</v>
      </c>
      <c r="C3646" s="88">
        <f>'HP-Api, V2-Sep24'!G3648</f>
        <v>0</v>
      </c>
      <c r="D3646" s="89" t="str">
        <f>IF(AND(C3646&gt;='Risk(dist, colmena)'!$C$9, C3646&lt;='Risk(dist, colmena)'!$E$9), 1, IF(AND(C3646&gt;'Risk(dist, colmena)'!$C$10, C3646&lt;='Risk(dist, colmena)'!$E$10), 2, IF(C3646&gt;='Risk(dist, colmena)'!$C$11, 3, "")))</f>
        <v/>
      </c>
      <c r="E3646" s="173">
        <f>'HP-Api, V2-Sep24'!L3648</f>
        <v>0</v>
      </c>
      <c r="F3646" s="173" t="str">
        <f>IF(AND(E3646&gt;='Risk(dist, colmena)'!$H$9, E3646&lt;='Risk(dist, colmena)'!$J$9), 1, IF(AND(E3646&gt;'Risk(dist, colmena)'!$H$10, E3646&lt;='Risk(dist, colmena)'!$J$10), 2, IF(E3646&gt;='Risk(dist, colmena)'!$H$11, 3, "")))</f>
        <v/>
      </c>
      <c r="G3646" s="88">
        <f>'HP-Api, V2-Sep24'!AH3648</f>
        <v>0</v>
      </c>
      <c r="H3646" s="89" t="str">
        <f t="shared" si="561"/>
        <v/>
      </c>
      <c r="I3646" s="194" t="e">
        <f>('HP-Api, V2-Sep24'!AK3648-'HP-Api, V2-Sep24'!S3648)/'HP-Api, V2-Sep24'!S3648</f>
        <v>#DIV/0!</v>
      </c>
      <c r="J3646" s="89" t="e">
        <f t="shared" si="562"/>
        <v>#DIV/0!</v>
      </c>
      <c r="K3646" s="195">
        <f>'HP-Api, V2-Sep24'!AQ3648</f>
        <v>0</v>
      </c>
      <c r="L3646" s="89">
        <f t="shared" si="563"/>
        <v>1</v>
      </c>
      <c r="M3646" s="88">
        <f>'HP-Api, V2-Sep24'!AM3648</f>
        <v>0</v>
      </c>
      <c r="N3646" s="89" t="str">
        <f t="shared" si="560"/>
        <v/>
      </c>
      <c r="O3646" s="88">
        <f>'HP-Api, V2-Sep24'!AR3648</f>
        <v>0</v>
      </c>
      <c r="P3646" s="89" t="str">
        <f t="shared" si="564"/>
        <v/>
      </c>
      <c r="Q3646" s="89" t="e">
        <f t="shared" si="565"/>
        <v>#VALUE!</v>
      </c>
      <c r="R3646" s="89" t="e">
        <f t="shared" si="566"/>
        <v>#VALUE!</v>
      </c>
      <c r="S3646" s="173">
        <f>'HP-Api, V2-Sep24'!AS3648</f>
        <v>0</v>
      </c>
      <c r="T3646" s="89">
        <f t="shared" si="567"/>
        <v>1</v>
      </c>
      <c r="U3646" s="90" t="e">
        <f t="shared" si="568"/>
        <v>#DIV/0!</v>
      </c>
      <c r="V3646" s="91" t="e">
        <f t="shared" si="569"/>
        <v>#DIV/0!</v>
      </c>
    </row>
    <row r="3647" spans="1:22" x14ac:dyDescent="0.3">
      <c r="A3647" s="88">
        <f>'HP-Api, V2-Sep24'!D3649</f>
        <v>0</v>
      </c>
      <c r="B3647" s="88" cm="1">
        <f t="array" ref="B3647">IF(OR(A3647=DATA!$H$2:$H$13),3,IF(OR(A3647=DATA!$H$14:$H$119),2,1))</f>
        <v>1</v>
      </c>
      <c r="C3647" s="88">
        <f>'HP-Api, V2-Sep24'!G3649</f>
        <v>0</v>
      </c>
      <c r="D3647" s="89" t="str">
        <f>IF(AND(C3647&gt;='Risk(dist, colmena)'!$C$9, C3647&lt;='Risk(dist, colmena)'!$E$9), 1, IF(AND(C3647&gt;'Risk(dist, colmena)'!$C$10, C3647&lt;='Risk(dist, colmena)'!$E$10), 2, IF(C3647&gt;='Risk(dist, colmena)'!$C$11, 3, "")))</f>
        <v/>
      </c>
      <c r="E3647" s="173">
        <f>'HP-Api, V2-Sep24'!L3649</f>
        <v>0</v>
      </c>
      <c r="F3647" s="173" t="str">
        <f>IF(AND(E3647&gt;='Risk(dist, colmena)'!$H$9, E3647&lt;='Risk(dist, colmena)'!$J$9), 1, IF(AND(E3647&gt;'Risk(dist, colmena)'!$H$10, E3647&lt;='Risk(dist, colmena)'!$J$10), 2, IF(E3647&gt;='Risk(dist, colmena)'!$H$11, 3, "")))</f>
        <v/>
      </c>
      <c r="G3647" s="88">
        <f>'HP-Api, V2-Sep24'!AH3649</f>
        <v>0</v>
      </c>
      <c r="H3647" s="89" t="str">
        <f t="shared" si="561"/>
        <v/>
      </c>
      <c r="I3647" s="194" t="e">
        <f>('HP-Api, V2-Sep24'!AK3649-'HP-Api, V2-Sep24'!S3649)/'HP-Api, V2-Sep24'!S3649</f>
        <v>#DIV/0!</v>
      </c>
      <c r="J3647" s="89" t="e">
        <f t="shared" si="562"/>
        <v>#DIV/0!</v>
      </c>
      <c r="K3647" s="195">
        <f>'HP-Api, V2-Sep24'!AQ3649</f>
        <v>0</v>
      </c>
      <c r="L3647" s="89">
        <f t="shared" si="563"/>
        <v>1</v>
      </c>
      <c r="M3647" s="88">
        <f>'HP-Api, V2-Sep24'!AM3649</f>
        <v>0</v>
      </c>
      <c r="N3647" s="89" t="str">
        <f t="shared" si="560"/>
        <v/>
      </c>
      <c r="O3647" s="88">
        <f>'HP-Api, V2-Sep24'!AR3649</f>
        <v>0</v>
      </c>
      <c r="P3647" s="89" t="str">
        <f t="shared" si="564"/>
        <v/>
      </c>
      <c r="Q3647" s="89" t="e">
        <f t="shared" si="565"/>
        <v>#VALUE!</v>
      </c>
      <c r="R3647" s="89" t="e">
        <f t="shared" si="566"/>
        <v>#VALUE!</v>
      </c>
      <c r="S3647" s="173">
        <f>'HP-Api, V2-Sep24'!AS3649</f>
        <v>0</v>
      </c>
      <c r="T3647" s="89">
        <f t="shared" si="567"/>
        <v>1</v>
      </c>
      <c r="U3647" s="90" t="e">
        <f t="shared" si="568"/>
        <v>#DIV/0!</v>
      </c>
      <c r="V3647" s="91" t="e">
        <f t="shared" si="569"/>
        <v>#DIV/0!</v>
      </c>
    </row>
    <row r="3648" spans="1:22" x14ac:dyDescent="0.3">
      <c r="A3648" s="88">
        <f>'HP-Api, V2-Sep24'!D3650</f>
        <v>0</v>
      </c>
      <c r="B3648" s="88" cm="1">
        <f t="array" ref="B3648">IF(OR(A3648=DATA!$H$2:$H$13),3,IF(OR(A3648=DATA!$H$14:$H$119),2,1))</f>
        <v>1</v>
      </c>
      <c r="C3648" s="88">
        <f>'HP-Api, V2-Sep24'!G3650</f>
        <v>0</v>
      </c>
      <c r="D3648" s="89" t="str">
        <f>IF(AND(C3648&gt;='Risk(dist, colmena)'!$C$9, C3648&lt;='Risk(dist, colmena)'!$E$9), 1, IF(AND(C3648&gt;'Risk(dist, colmena)'!$C$10, C3648&lt;='Risk(dist, colmena)'!$E$10), 2, IF(C3648&gt;='Risk(dist, colmena)'!$C$11, 3, "")))</f>
        <v/>
      </c>
      <c r="E3648" s="173">
        <f>'HP-Api, V2-Sep24'!L3650</f>
        <v>0</v>
      </c>
      <c r="F3648" s="173" t="str">
        <f>IF(AND(E3648&gt;='Risk(dist, colmena)'!$H$9, E3648&lt;='Risk(dist, colmena)'!$J$9), 1, IF(AND(E3648&gt;'Risk(dist, colmena)'!$H$10, E3648&lt;='Risk(dist, colmena)'!$J$10), 2, IF(E3648&gt;='Risk(dist, colmena)'!$H$11, 3, "")))</f>
        <v/>
      </c>
      <c r="G3648" s="88">
        <f>'HP-Api, V2-Sep24'!AH3650</f>
        <v>0</v>
      </c>
      <c r="H3648" s="89" t="str">
        <f t="shared" si="561"/>
        <v/>
      </c>
      <c r="I3648" s="194" t="e">
        <f>('HP-Api, V2-Sep24'!AK3650-'HP-Api, V2-Sep24'!S3650)/'HP-Api, V2-Sep24'!S3650</f>
        <v>#DIV/0!</v>
      </c>
      <c r="J3648" s="89" t="e">
        <f t="shared" si="562"/>
        <v>#DIV/0!</v>
      </c>
      <c r="K3648" s="195">
        <f>'HP-Api, V2-Sep24'!AQ3650</f>
        <v>0</v>
      </c>
      <c r="L3648" s="89">
        <f t="shared" si="563"/>
        <v>1</v>
      </c>
      <c r="M3648" s="88">
        <f>'HP-Api, V2-Sep24'!AM3650</f>
        <v>0</v>
      </c>
      <c r="N3648" s="89" t="str">
        <f t="shared" si="560"/>
        <v/>
      </c>
      <c r="O3648" s="88">
        <f>'HP-Api, V2-Sep24'!AR3650</f>
        <v>0</v>
      </c>
      <c r="P3648" s="89" t="str">
        <f t="shared" si="564"/>
        <v/>
      </c>
      <c r="Q3648" s="89" t="e">
        <f t="shared" si="565"/>
        <v>#VALUE!</v>
      </c>
      <c r="R3648" s="89" t="e">
        <f t="shared" si="566"/>
        <v>#VALUE!</v>
      </c>
      <c r="S3648" s="173">
        <f>'HP-Api, V2-Sep24'!AS3650</f>
        <v>0</v>
      </c>
      <c r="T3648" s="89">
        <f t="shared" si="567"/>
        <v>1</v>
      </c>
      <c r="U3648" s="90" t="e">
        <f t="shared" si="568"/>
        <v>#DIV/0!</v>
      </c>
      <c r="V3648" s="91" t="e">
        <f t="shared" si="569"/>
        <v>#DIV/0!</v>
      </c>
    </row>
    <row r="3649" spans="1:22" x14ac:dyDescent="0.3">
      <c r="A3649" s="88">
        <f>'HP-Api, V2-Sep24'!D3651</f>
        <v>0</v>
      </c>
      <c r="B3649" s="88" cm="1">
        <f t="array" ref="B3649">IF(OR(A3649=DATA!$H$2:$H$13),3,IF(OR(A3649=DATA!$H$14:$H$119),2,1))</f>
        <v>1</v>
      </c>
      <c r="C3649" s="88">
        <f>'HP-Api, V2-Sep24'!G3651</f>
        <v>0</v>
      </c>
      <c r="D3649" s="89" t="str">
        <f>IF(AND(C3649&gt;='Risk(dist, colmena)'!$C$9, C3649&lt;='Risk(dist, colmena)'!$E$9), 1, IF(AND(C3649&gt;'Risk(dist, colmena)'!$C$10, C3649&lt;='Risk(dist, colmena)'!$E$10), 2, IF(C3649&gt;='Risk(dist, colmena)'!$C$11, 3, "")))</f>
        <v/>
      </c>
      <c r="E3649" s="173">
        <f>'HP-Api, V2-Sep24'!L3651</f>
        <v>0</v>
      </c>
      <c r="F3649" s="173" t="str">
        <f>IF(AND(E3649&gt;='Risk(dist, colmena)'!$H$9, E3649&lt;='Risk(dist, colmena)'!$J$9), 1, IF(AND(E3649&gt;'Risk(dist, colmena)'!$H$10, E3649&lt;='Risk(dist, colmena)'!$J$10), 2, IF(E3649&gt;='Risk(dist, colmena)'!$H$11, 3, "")))</f>
        <v/>
      </c>
      <c r="G3649" s="88">
        <f>'HP-Api, V2-Sep24'!AH3651</f>
        <v>0</v>
      </c>
      <c r="H3649" s="89" t="str">
        <f t="shared" si="561"/>
        <v/>
      </c>
      <c r="I3649" s="194" t="e">
        <f>('HP-Api, V2-Sep24'!AK3651-'HP-Api, V2-Sep24'!S3651)/'HP-Api, V2-Sep24'!S3651</f>
        <v>#DIV/0!</v>
      </c>
      <c r="J3649" s="89" t="e">
        <f t="shared" si="562"/>
        <v>#DIV/0!</v>
      </c>
      <c r="K3649" s="195">
        <f>'HP-Api, V2-Sep24'!AQ3651</f>
        <v>0</v>
      </c>
      <c r="L3649" s="89">
        <f t="shared" si="563"/>
        <v>1</v>
      </c>
      <c r="M3649" s="88">
        <f>'HP-Api, V2-Sep24'!AM3651</f>
        <v>0</v>
      </c>
      <c r="N3649" s="89" t="str">
        <f t="shared" si="560"/>
        <v/>
      </c>
      <c r="O3649" s="88">
        <f>'HP-Api, V2-Sep24'!AR3651</f>
        <v>0</v>
      </c>
      <c r="P3649" s="89" t="str">
        <f t="shared" si="564"/>
        <v/>
      </c>
      <c r="Q3649" s="89" t="e">
        <f t="shared" si="565"/>
        <v>#VALUE!</v>
      </c>
      <c r="R3649" s="89" t="e">
        <f t="shared" si="566"/>
        <v>#VALUE!</v>
      </c>
      <c r="S3649" s="173">
        <f>'HP-Api, V2-Sep24'!AS3651</f>
        <v>0</v>
      </c>
      <c r="T3649" s="89">
        <f t="shared" si="567"/>
        <v>1</v>
      </c>
      <c r="U3649" s="90" t="e">
        <f t="shared" si="568"/>
        <v>#DIV/0!</v>
      </c>
      <c r="V3649" s="91" t="e">
        <f t="shared" si="569"/>
        <v>#DIV/0!</v>
      </c>
    </row>
    <row r="3650" spans="1:22" x14ac:dyDescent="0.3">
      <c r="A3650" s="88">
        <f>'HP-Api, V2-Sep24'!D3652</f>
        <v>0</v>
      </c>
      <c r="B3650" s="88" cm="1">
        <f t="array" ref="B3650">IF(OR(A3650=DATA!$H$2:$H$13),3,IF(OR(A3650=DATA!$H$14:$H$119),2,1))</f>
        <v>1</v>
      </c>
      <c r="C3650" s="88">
        <f>'HP-Api, V2-Sep24'!G3652</f>
        <v>0</v>
      </c>
      <c r="D3650" s="89" t="str">
        <f>IF(AND(C3650&gt;='Risk(dist, colmena)'!$C$9, C3650&lt;='Risk(dist, colmena)'!$E$9), 1, IF(AND(C3650&gt;'Risk(dist, colmena)'!$C$10, C3650&lt;='Risk(dist, colmena)'!$E$10), 2, IF(C3650&gt;='Risk(dist, colmena)'!$C$11, 3, "")))</f>
        <v/>
      </c>
      <c r="E3650" s="173">
        <f>'HP-Api, V2-Sep24'!L3652</f>
        <v>0</v>
      </c>
      <c r="F3650" s="173" t="str">
        <f>IF(AND(E3650&gt;='Risk(dist, colmena)'!$H$9, E3650&lt;='Risk(dist, colmena)'!$J$9), 1, IF(AND(E3650&gt;'Risk(dist, colmena)'!$H$10, E3650&lt;='Risk(dist, colmena)'!$J$10), 2, IF(E3650&gt;='Risk(dist, colmena)'!$H$11, 3, "")))</f>
        <v/>
      </c>
      <c r="G3650" s="88">
        <f>'HP-Api, V2-Sep24'!AH3652</f>
        <v>0</v>
      </c>
      <c r="H3650" s="89" t="str">
        <f t="shared" si="561"/>
        <v/>
      </c>
      <c r="I3650" s="194" t="e">
        <f>('HP-Api, V2-Sep24'!AK3652-'HP-Api, V2-Sep24'!S3652)/'HP-Api, V2-Sep24'!S3652</f>
        <v>#DIV/0!</v>
      </c>
      <c r="J3650" s="89" t="e">
        <f t="shared" si="562"/>
        <v>#DIV/0!</v>
      </c>
      <c r="K3650" s="195">
        <f>'HP-Api, V2-Sep24'!AQ3652</f>
        <v>0</v>
      </c>
      <c r="L3650" s="89">
        <f t="shared" si="563"/>
        <v>1</v>
      </c>
      <c r="M3650" s="88">
        <f>'HP-Api, V2-Sep24'!AM3652</f>
        <v>0</v>
      </c>
      <c r="N3650" s="89" t="str">
        <f t="shared" ref="N3650:N3713" si="570">IF(M3650="No", 1, IF(M3650="Sí / Yes", 3, ""))</f>
        <v/>
      </c>
      <c r="O3650" s="88">
        <f>'HP-Api, V2-Sep24'!AR3652</f>
        <v>0</v>
      </c>
      <c r="P3650" s="89" t="str">
        <f t="shared" si="564"/>
        <v/>
      </c>
      <c r="Q3650" s="89" t="e">
        <f t="shared" si="565"/>
        <v>#VALUE!</v>
      </c>
      <c r="R3650" s="89" t="e">
        <f t="shared" si="566"/>
        <v>#VALUE!</v>
      </c>
      <c r="S3650" s="173">
        <f>'HP-Api, V2-Sep24'!AS3652</f>
        <v>0</v>
      </c>
      <c r="T3650" s="89">
        <f t="shared" si="567"/>
        <v>1</v>
      </c>
      <c r="U3650" s="90" t="e">
        <f t="shared" si="568"/>
        <v>#DIV/0!</v>
      </c>
      <c r="V3650" s="91" t="e">
        <f t="shared" si="569"/>
        <v>#DIV/0!</v>
      </c>
    </row>
    <row r="3651" spans="1:22" x14ac:dyDescent="0.3">
      <c r="A3651" s="88">
        <f>'HP-Api, V2-Sep24'!D3653</f>
        <v>0</v>
      </c>
      <c r="B3651" s="88" cm="1">
        <f t="array" ref="B3651">IF(OR(A3651=DATA!$H$2:$H$13),3,IF(OR(A3651=DATA!$H$14:$H$119),2,1))</f>
        <v>1</v>
      </c>
      <c r="C3651" s="88">
        <f>'HP-Api, V2-Sep24'!G3653</f>
        <v>0</v>
      </c>
      <c r="D3651" s="89" t="str">
        <f>IF(AND(C3651&gt;='Risk(dist, colmena)'!$C$9, C3651&lt;='Risk(dist, colmena)'!$E$9), 1, IF(AND(C3651&gt;'Risk(dist, colmena)'!$C$10, C3651&lt;='Risk(dist, colmena)'!$E$10), 2, IF(C3651&gt;='Risk(dist, colmena)'!$C$11, 3, "")))</f>
        <v/>
      </c>
      <c r="E3651" s="173">
        <f>'HP-Api, V2-Sep24'!L3653</f>
        <v>0</v>
      </c>
      <c r="F3651" s="173" t="str">
        <f>IF(AND(E3651&gt;='Risk(dist, colmena)'!$H$9, E3651&lt;='Risk(dist, colmena)'!$J$9), 1, IF(AND(E3651&gt;'Risk(dist, colmena)'!$H$10, E3651&lt;='Risk(dist, colmena)'!$J$10), 2, IF(E3651&gt;='Risk(dist, colmena)'!$H$11, 3, "")))</f>
        <v/>
      </c>
      <c r="G3651" s="88">
        <f>'HP-Api, V2-Sep24'!AH3653</f>
        <v>0</v>
      </c>
      <c r="H3651" s="89" t="str">
        <f t="shared" ref="H3651:H3714" si="571">IF(OR(G3651="Orgánico / Organic", G3651="Natural"), 1, IF(G3651="T3", 2, IF(G3651="Convencional / Conventional", 3, "")))</f>
        <v/>
      </c>
      <c r="I3651" s="194" t="e">
        <f>('HP-Api, V2-Sep24'!AK3653-'HP-Api, V2-Sep24'!S3653)/'HP-Api, V2-Sep24'!S3653</f>
        <v>#DIV/0!</v>
      </c>
      <c r="J3651" s="89" t="e">
        <f t="shared" ref="J3651:J3714" si="572">IF(OR(AND(I3651&gt;=-10%,I3651&lt;=0%),AND(I3651&gt;=0%,I3651&lt;=10%)), 1, IF(I3651&gt;10%, 3, IF(I3651&lt;-10%, 2, "")))</f>
        <v>#DIV/0!</v>
      </c>
      <c r="K3651" s="195">
        <f>'HP-Api, V2-Sep24'!AQ3653</f>
        <v>0</v>
      </c>
      <c r="L3651" s="89">
        <f t="shared" ref="L3651:L3714" si="573">IF(K3651="No",3,1)</f>
        <v>1</v>
      </c>
      <c r="M3651" s="88">
        <f>'HP-Api, V2-Sep24'!AM3653</f>
        <v>0</v>
      </c>
      <c r="N3651" s="89" t="str">
        <f t="shared" si="570"/>
        <v/>
      </c>
      <c r="O3651" s="88">
        <f>'HP-Api, V2-Sep24'!AR3653</f>
        <v>0</v>
      </c>
      <c r="P3651" s="89" t="str">
        <f t="shared" ref="P3651:P3714" si="574">IF(O3651="No", 1, IF(O3651="Sí / Yes", 3, ""))</f>
        <v/>
      </c>
      <c r="Q3651" s="89" t="e">
        <f t="shared" ref="Q3651:Q3714" si="575">P3651-N3651</f>
        <v>#VALUE!</v>
      </c>
      <c r="R3651" s="89" t="e">
        <f t="shared" ref="R3651:R3714" si="576">IF(Q3651=2,3,1)</f>
        <v>#VALUE!</v>
      </c>
      <c r="S3651" s="173">
        <f>'HP-Api, V2-Sep24'!AS3653</f>
        <v>0</v>
      </c>
      <c r="T3651" s="89">
        <f t="shared" ref="T3651:T3714" si="577">IF(S3651=0,1,IF(S3651&gt;0,3,2))</f>
        <v>1</v>
      </c>
      <c r="U3651" s="90" t="e">
        <f t="shared" ref="U3651:U3714" si="578">AVERAGE(B3651,D3651,F3651,H3651,J3651,L3651,R3651,T3651)</f>
        <v>#DIV/0!</v>
      </c>
      <c r="V3651" s="91" t="e">
        <f t="shared" ref="V3651:V3714" si="579">IF(U3651&gt;0, IF(U3651&lt;1.5, "Bajo / Low", IF(U3651&lt;=2.3, "Medio / Medium", "Alto / High")), "")</f>
        <v>#DIV/0!</v>
      </c>
    </row>
    <row r="3652" spans="1:22" x14ac:dyDescent="0.3">
      <c r="A3652" s="88">
        <f>'HP-Api, V2-Sep24'!D3654</f>
        <v>0</v>
      </c>
      <c r="B3652" s="88" cm="1">
        <f t="array" ref="B3652">IF(OR(A3652=DATA!$H$2:$H$13),3,IF(OR(A3652=DATA!$H$14:$H$119),2,1))</f>
        <v>1</v>
      </c>
      <c r="C3652" s="88">
        <f>'HP-Api, V2-Sep24'!G3654</f>
        <v>0</v>
      </c>
      <c r="D3652" s="89" t="str">
        <f>IF(AND(C3652&gt;='Risk(dist, colmena)'!$C$9, C3652&lt;='Risk(dist, colmena)'!$E$9), 1, IF(AND(C3652&gt;'Risk(dist, colmena)'!$C$10, C3652&lt;='Risk(dist, colmena)'!$E$10), 2, IF(C3652&gt;='Risk(dist, colmena)'!$C$11, 3, "")))</f>
        <v/>
      </c>
      <c r="E3652" s="173">
        <f>'HP-Api, V2-Sep24'!L3654</f>
        <v>0</v>
      </c>
      <c r="F3652" s="173" t="str">
        <f>IF(AND(E3652&gt;='Risk(dist, colmena)'!$H$9, E3652&lt;='Risk(dist, colmena)'!$J$9), 1, IF(AND(E3652&gt;'Risk(dist, colmena)'!$H$10, E3652&lt;='Risk(dist, colmena)'!$J$10), 2, IF(E3652&gt;='Risk(dist, colmena)'!$H$11, 3, "")))</f>
        <v/>
      </c>
      <c r="G3652" s="88">
        <f>'HP-Api, V2-Sep24'!AH3654</f>
        <v>0</v>
      </c>
      <c r="H3652" s="89" t="str">
        <f t="shared" si="571"/>
        <v/>
      </c>
      <c r="I3652" s="194" t="e">
        <f>('HP-Api, V2-Sep24'!AK3654-'HP-Api, V2-Sep24'!S3654)/'HP-Api, V2-Sep24'!S3654</f>
        <v>#DIV/0!</v>
      </c>
      <c r="J3652" s="89" t="e">
        <f t="shared" si="572"/>
        <v>#DIV/0!</v>
      </c>
      <c r="K3652" s="195">
        <f>'HP-Api, V2-Sep24'!AQ3654</f>
        <v>0</v>
      </c>
      <c r="L3652" s="89">
        <f t="shared" si="573"/>
        <v>1</v>
      </c>
      <c r="M3652" s="88">
        <f>'HP-Api, V2-Sep24'!AM3654</f>
        <v>0</v>
      </c>
      <c r="N3652" s="89" t="str">
        <f t="shared" si="570"/>
        <v/>
      </c>
      <c r="O3652" s="88">
        <f>'HP-Api, V2-Sep24'!AR3654</f>
        <v>0</v>
      </c>
      <c r="P3652" s="89" t="str">
        <f t="shared" si="574"/>
        <v/>
      </c>
      <c r="Q3652" s="89" t="e">
        <f t="shared" si="575"/>
        <v>#VALUE!</v>
      </c>
      <c r="R3652" s="89" t="e">
        <f t="shared" si="576"/>
        <v>#VALUE!</v>
      </c>
      <c r="S3652" s="173">
        <f>'HP-Api, V2-Sep24'!AS3654</f>
        <v>0</v>
      </c>
      <c r="T3652" s="89">
        <f t="shared" si="577"/>
        <v>1</v>
      </c>
      <c r="U3652" s="90" t="e">
        <f t="shared" si="578"/>
        <v>#DIV/0!</v>
      </c>
      <c r="V3652" s="91" t="e">
        <f t="shared" si="579"/>
        <v>#DIV/0!</v>
      </c>
    </row>
    <row r="3653" spans="1:22" x14ac:dyDescent="0.3">
      <c r="A3653" s="88">
        <f>'HP-Api, V2-Sep24'!D3655</f>
        <v>0</v>
      </c>
      <c r="B3653" s="88" cm="1">
        <f t="array" ref="B3653">IF(OR(A3653=DATA!$H$2:$H$13),3,IF(OR(A3653=DATA!$H$14:$H$119),2,1))</f>
        <v>1</v>
      </c>
      <c r="C3653" s="88">
        <f>'HP-Api, V2-Sep24'!G3655</f>
        <v>0</v>
      </c>
      <c r="D3653" s="89" t="str">
        <f>IF(AND(C3653&gt;='Risk(dist, colmena)'!$C$9, C3653&lt;='Risk(dist, colmena)'!$E$9), 1, IF(AND(C3653&gt;'Risk(dist, colmena)'!$C$10, C3653&lt;='Risk(dist, colmena)'!$E$10), 2, IF(C3653&gt;='Risk(dist, colmena)'!$C$11, 3, "")))</f>
        <v/>
      </c>
      <c r="E3653" s="173">
        <f>'HP-Api, V2-Sep24'!L3655</f>
        <v>0</v>
      </c>
      <c r="F3653" s="173" t="str">
        <f>IF(AND(E3653&gt;='Risk(dist, colmena)'!$H$9, E3653&lt;='Risk(dist, colmena)'!$J$9), 1, IF(AND(E3653&gt;'Risk(dist, colmena)'!$H$10, E3653&lt;='Risk(dist, colmena)'!$J$10), 2, IF(E3653&gt;='Risk(dist, colmena)'!$H$11, 3, "")))</f>
        <v/>
      </c>
      <c r="G3653" s="88">
        <f>'HP-Api, V2-Sep24'!AH3655</f>
        <v>0</v>
      </c>
      <c r="H3653" s="89" t="str">
        <f t="shared" si="571"/>
        <v/>
      </c>
      <c r="I3653" s="194" t="e">
        <f>('HP-Api, V2-Sep24'!AK3655-'HP-Api, V2-Sep24'!S3655)/'HP-Api, V2-Sep24'!S3655</f>
        <v>#DIV/0!</v>
      </c>
      <c r="J3653" s="89" t="e">
        <f t="shared" si="572"/>
        <v>#DIV/0!</v>
      </c>
      <c r="K3653" s="195">
        <f>'HP-Api, V2-Sep24'!AQ3655</f>
        <v>0</v>
      </c>
      <c r="L3653" s="89">
        <f t="shared" si="573"/>
        <v>1</v>
      </c>
      <c r="M3653" s="88">
        <f>'HP-Api, V2-Sep24'!AM3655</f>
        <v>0</v>
      </c>
      <c r="N3653" s="89" t="str">
        <f t="shared" si="570"/>
        <v/>
      </c>
      <c r="O3653" s="88">
        <f>'HP-Api, V2-Sep24'!AR3655</f>
        <v>0</v>
      </c>
      <c r="P3653" s="89" t="str">
        <f t="shared" si="574"/>
        <v/>
      </c>
      <c r="Q3653" s="89" t="e">
        <f t="shared" si="575"/>
        <v>#VALUE!</v>
      </c>
      <c r="R3653" s="89" t="e">
        <f t="shared" si="576"/>
        <v>#VALUE!</v>
      </c>
      <c r="S3653" s="173">
        <f>'HP-Api, V2-Sep24'!AS3655</f>
        <v>0</v>
      </c>
      <c r="T3653" s="89">
        <f t="shared" si="577"/>
        <v>1</v>
      </c>
      <c r="U3653" s="90" t="e">
        <f t="shared" si="578"/>
        <v>#DIV/0!</v>
      </c>
      <c r="V3653" s="91" t="e">
        <f t="shared" si="579"/>
        <v>#DIV/0!</v>
      </c>
    </row>
    <row r="3654" spans="1:22" x14ac:dyDescent="0.3">
      <c r="A3654" s="88">
        <f>'HP-Api, V2-Sep24'!D3656</f>
        <v>0</v>
      </c>
      <c r="B3654" s="88" cm="1">
        <f t="array" ref="B3654">IF(OR(A3654=DATA!$H$2:$H$13),3,IF(OR(A3654=DATA!$H$14:$H$119),2,1))</f>
        <v>1</v>
      </c>
      <c r="C3654" s="88">
        <f>'HP-Api, V2-Sep24'!G3656</f>
        <v>0</v>
      </c>
      <c r="D3654" s="89" t="str">
        <f>IF(AND(C3654&gt;='Risk(dist, colmena)'!$C$9, C3654&lt;='Risk(dist, colmena)'!$E$9), 1, IF(AND(C3654&gt;'Risk(dist, colmena)'!$C$10, C3654&lt;='Risk(dist, colmena)'!$E$10), 2, IF(C3654&gt;='Risk(dist, colmena)'!$C$11, 3, "")))</f>
        <v/>
      </c>
      <c r="E3654" s="173">
        <f>'HP-Api, V2-Sep24'!L3656</f>
        <v>0</v>
      </c>
      <c r="F3654" s="173" t="str">
        <f>IF(AND(E3654&gt;='Risk(dist, colmena)'!$H$9, E3654&lt;='Risk(dist, colmena)'!$J$9), 1, IF(AND(E3654&gt;'Risk(dist, colmena)'!$H$10, E3654&lt;='Risk(dist, colmena)'!$J$10), 2, IF(E3654&gt;='Risk(dist, colmena)'!$H$11, 3, "")))</f>
        <v/>
      </c>
      <c r="G3654" s="88">
        <f>'HP-Api, V2-Sep24'!AH3656</f>
        <v>0</v>
      </c>
      <c r="H3654" s="89" t="str">
        <f t="shared" si="571"/>
        <v/>
      </c>
      <c r="I3654" s="194" t="e">
        <f>('HP-Api, V2-Sep24'!AK3656-'HP-Api, V2-Sep24'!S3656)/'HP-Api, V2-Sep24'!S3656</f>
        <v>#DIV/0!</v>
      </c>
      <c r="J3654" s="89" t="e">
        <f t="shared" si="572"/>
        <v>#DIV/0!</v>
      </c>
      <c r="K3654" s="195">
        <f>'HP-Api, V2-Sep24'!AQ3656</f>
        <v>0</v>
      </c>
      <c r="L3654" s="89">
        <f t="shared" si="573"/>
        <v>1</v>
      </c>
      <c r="M3654" s="88">
        <f>'HP-Api, V2-Sep24'!AM3656</f>
        <v>0</v>
      </c>
      <c r="N3654" s="89" t="str">
        <f t="shared" si="570"/>
        <v/>
      </c>
      <c r="O3654" s="88">
        <f>'HP-Api, V2-Sep24'!AR3656</f>
        <v>0</v>
      </c>
      <c r="P3654" s="89" t="str">
        <f t="shared" si="574"/>
        <v/>
      </c>
      <c r="Q3654" s="89" t="e">
        <f t="shared" si="575"/>
        <v>#VALUE!</v>
      </c>
      <c r="R3654" s="89" t="e">
        <f t="shared" si="576"/>
        <v>#VALUE!</v>
      </c>
      <c r="S3654" s="173">
        <f>'HP-Api, V2-Sep24'!AS3656</f>
        <v>0</v>
      </c>
      <c r="T3654" s="89">
        <f t="shared" si="577"/>
        <v>1</v>
      </c>
      <c r="U3654" s="90" t="e">
        <f t="shared" si="578"/>
        <v>#DIV/0!</v>
      </c>
      <c r="V3654" s="91" t="e">
        <f t="shared" si="579"/>
        <v>#DIV/0!</v>
      </c>
    </row>
    <row r="3655" spans="1:22" x14ac:dyDescent="0.3">
      <c r="A3655" s="88">
        <f>'HP-Api, V2-Sep24'!D3657</f>
        <v>0</v>
      </c>
      <c r="B3655" s="88" cm="1">
        <f t="array" ref="B3655">IF(OR(A3655=DATA!$H$2:$H$13),3,IF(OR(A3655=DATA!$H$14:$H$119),2,1))</f>
        <v>1</v>
      </c>
      <c r="C3655" s="88">
        <f>'HP-Api, V2-Sep24'!G3657</f>
        <v>0</v>
      </c>
      <c r="D3655" s="89" t="str">
        <f>IF(AND(C3655&gt;='Risk(dist, colmena)'!$C$9, C3655&lt;='Risk(dist, colmena)'!$E$9), 1, IF(AND(C3655&gt;'Risk(dist, colmena)'!$C$10, C3655&lt;='Risk(dist, colmena)'!$E$10), 2, IF(C3655&gt;='Risk(dist, colmena)'!$C$11, 3, "")))</f>
        <v/>
      </c>
      <c r="E3655" s="173">
        <f>'HP-Api, V2-Sep24'!L3657</f>
        <v>0</v>
      </c>
      <c r="F3655" s="173" t="str">
        <f>IF(AND(E3655&gt;='Risk(dist, colmena)'!$H$9, E3655&lt;='Risk(dist, colmena)'!$J$9), 1, IF(AND(E3655&gt;'Risk(dist, colmena)'!$H$10, E3655&lt;='Risk(dist, colmena)'!$J$10), 2, IF(E3655&gt;='Risk(dist, colmena)'!$H$11, 3, "")))</f>
        <v/>
      </c>
      <c r="G3655" s="88">
        <f>'HP-Api, V2-Sep24'!AH3657</f>
        <v>0</v>
      </c>
      <c r="H3655" s="89" t="str">
        <f t="shared" si="571"/>
        <v/>
      </c>
      <c r="I3655" s="194" t="e">
        <f>('HP-Api, V2-Sep24'!AK3657-'HP-Api, V2-Sep24'!S3657)/'HP-Api, V2-Sep24'!S3657</f>
        <v>#DIV/0!</v>
      </c>
      <c r="J3655" s="89" t="e">
        <f t="shared" si="572"/>
        <v>#DIV/0!</v>
      </c>
      <c r="K3655" s="195">
        <f>'HP-Api, V2-Sep24'!AQ3657</f>
        <v>0</v>
      </c>
      <c r="L3655" s="89">
        <f t="shared" si="573"/>
        <v>1</v>
      </c>
      <c r="M3655" s="88">
        <f>'HP-Api, V2-Sep24'!AM3657</f>
        <v>0</v>
      </c>
      <c r="N3655" s="89" t="str">
        <f t="shared" si="570"/>
        <v/>
      </c>
      <c r="O3655" s="88">
        <f>'HP-Api, V2-Sep24'!AR3657</f>
        <v>0</v>
      </c>
      <c r="P3655" s="89" t="str">
        <f t="shared" si="574"/>
        <v/>
      </c>
      <c r="Q3655" s="89" t="e">
        <f t="shared" si="575"/>
        <v>#VALUE!</v>
      </c>
      <c r="R3655" s="89" t="e">
        <f t="shared" si="576"/>
        <v>#VALUE!</v>
      </c>
      <c r="S3655" s="173">
        <f>'HP-Api, V2-Sep24'!AS3657</f>
        <v>0</v>
      </c>
      <c r="T3655" s="89">
        <f t="shared" si="577"/>
        <v>1</v>
      </c>
      <c r="U3655" s="90" t="e">
        <f t="shared" si="578"/>
        <v>#DIV/0!</v>
      </c>
      <c r="V3655" s="91" t="e">
        <f t="shared" si="579"/>
        <v>#DIV/0!</v>
      </c>
    </row>
    <row r="3656" spans="1:22" x14ac:dyDescent="0.3">
      <c r="A3656" s="88">
        <f>'HP-Api, V2-Sep24'!D3658</f>
        <v>0</v>
      </c>
      <c r="B3656" s="88" cm="1">
        <f t="array" ref="B3656">IF(OR(A3656=DATA!$H$2:$H$13),3,IF(OR(A3656=DATA!$H$14:$H$119),2,1))</f>
        <v>1</v>
      </c>
      <c r="C3656" s="88">
        <f>'HP-Api, V2-Sep24'!G3658</f>
        <v>0</v>
      </c>
      <c r="D3656" s="89" t="str">
        <f>IF(AND(C3656&gt;='Risk(dist, colmena)'!$C$9, C3656&lt;='Risk(dist, colmena)'!$E$9), 1, IF(AND(C3656&gt;'Risk(dist, colmena)'!$C$10, C3656&lt;='Risk(dist, colmena)'!$E$10), 2, IF(C3656&gt;='Risk(dist, colmena)'!$C$11, 3, "")))</f>
        <v/>
      </c>
      <c r="E3656" s="173">
        <f>'HP-Api, V2-Sep24'!L3658</f>
        <v>0</v>
      </c>
      <c r="F3656" s="173" t="str">
        <f>IF(AND(E3656&gt;='Risk(dist, colmena)'!$H$9, E3656&lt;='Risk(dist, colmena)'!$J$9), 1, IF(AND(E3656&gt;'Risk(dist, colmena)'!$H$10, E3656&lt;='Risk(dist, colmena)'!$J$10), 2, IF(E3656&gt;='Risk(dist, colmena)'!$H$11, 3, "")))</f>
        <v/>
      </c>
      <c r="G3656" s="88">
        <f>'HP-Api, V2-Sep24'!AH3658</f>
        <v>0</v>
      </c>
      <c r="H3656" s="89" t="str">
        <f t="shared" si="571"/>
        <v/>
      </c>
      <c r="I3656" s="194" t="e">
        <f>('HP-Api, V2-Sep24'!AK3658-'HP-Api, V2-Sep24'!S3658)/'HP-Api, V2-Sep24'!S3658</f>
        <v>#DIV/0!</v>
      </c>
      <c r="J3656" s="89" t="e">
        <f t="shared" si="572"/>
        <v>#DIV/0!</v>
      </c>
      <c r="K3656" s="195">
        <f>'HP-Api, V2-Sep24'!AQ3658</f>
        <v>0</v>
      </c>
      <c r="L3656" s="89">
        <f t="shared" si="573"/>
        <v>1</v>
      </c>
      <c r="M3656" s="88">
        <f>'HP-Api, V2-Sep24'!AM3658</f>
        <v>0</v>
      </c>
      <c r="N3656" s="89" t="str">
        <f t="shared" si="570"/>
        <v/>
      </c>
      <c r="O3656" s="88">
        <f>'HP-Api, V2-Sep24'!AR3658</f>
        <v>0</v>
      </c>
      <c r="P3656" s="89" t="str">
        <f t="shared" si="574"/>
        <v/>
      </c>
      <c r="Q3656" s="89" t="e">
        <f t="shared" si="575"/>
        <v>#VALUE!</v>
      </c>
      <c r="R3656" s="89" t="e">
        <f t="shared" si="576"/>
        <v>#VALUE!</v>
      </c>
      <c r="S3656" s="173">
        <f>'HP-Api, V2-Sep24'!AS3658</f>
        <v>0</v>
      </c>
      <c r="T3656" s="89">
        <f t="shared" si="577"/>
        <v>1</v>
      </c>
      <c r="U3656" s="90" t="e">
        <f t="shared" si="578"/>
        <v>#DIV/0!</v>
      </c>
      <c r="V3656" s="91" t="e">
        <f t="shared" si="579"/>
        <v>#DIV/0!</v>
      </c>
    </row>
    <row r="3657" spans="1:22" x14ac:dyDescent="0.3">
      <c r="A3657" s="88">
        <f>'HP-Api, V2-Sep24'!D3659</f>
        <v>0</v>
      </c>
      <c r="B3657" s="88" cm="1">
        <f t="array" ref="B3657">IF(OR(A3657=DATA!$H$2:$H$13),3,IF(OR(A3657=DATA!$H$14:$H$119),2,1))</f>
        <v>1</v>
      </c>
      <c r="C3657" s="88">
        <f>'HP-Api, V2-Sep24'!G3659</f>
        <v>0</v>
      </c>
      <c r="D3657" s="89" t="str">
        <f>IF(AND(C3657&gt;='Risk(dist, colmena)'!$C$9, C3657&lt;='Risk(dist, colmena)'!$E$9), 1, IF(AND(C3657&gt;'Risk(dist, colmena)'!$C$10, C3657&lt;='Risk(dist, colmena)'!$E$10), 2, IF(C3657&gt;='Risk(dist, colmena)'!$C$11, 3, "")))</f>
        <v/>
      </c>
      <c r="E3657" s="173">
        <f>'HP-Api, V2-Sep24'!L3659</f>
        <v>0</v>
      </c>
      <c r="F3657" s="173" t="str">
        <f>IF(AND(E3657&gt;='Risk(dist, colmena)'!$H$9, E3657&lt;='Risk(dist, colmena)'!$J$9), 1, IF(AND(E3657&gt;'Risk(dist, colmena)'!$H$10, E3657&lt;='Risk(dist, colmena)'!$J$10), 2, IF(E3657&gt;='Risk(dist, colmena)'!$H$11, 3, "")))</f>
        <v/>
      </c>
      <c r="G3657" s="88">
        <f>'HP-Api, V2-Sep24'!AH3659</f>
        <v>0</v>
      </c>
      <c r="H3657" s="89" t="str">
        <f t="shared" si="571"/>
        <v/>
      </c>
      <c r="I3657" s="194" t="e">
        <f>('HP-Api, V2-Sep24'!AK3659-'HP-Api, V2-Sep24'!S3659)/'HP-Api, V2-Sep24'!S3659</f>
        <v>#DIV/0!</v>
      </c>
      <c r="J3657" s="89" t="e">
        <f t="shared" si="572"/>
        <v>#DIV/0!</v>
      </c>
      <c r="K3657" s="195">
        <f>'HP-Api, V2-Sep24'!AQ3659</f>
        <v>0</v>
      </c>
      <c r="L3657" s="89">
        <f t="shared" si="573"/>
        <v>1</v>
      </c>
      <c r="M3657" s="88">
        <f>'HP-Api, V2-Sep24'!AM3659</f>
        <v>0</v>
      </c>
      <c r="N3657" s="89" t="str">
        <f t="shared" si="570"/>
        <v/>
      </c>
      <c r="O3657" s="88">
        <f>'HP-Api, V2-Sep24'!AR3659</f>
        <v>0</v>
      </c>
      <c r="P3657" s="89" t="str">
        <f t="shared" si="574"/>
        <v/>
      </c>
      <c r="Q3657" s="89" t="e">
        <f t="shared" si="575"/>
        <v>#VALUE!</v>
      </c>
      <c r="R3657" s="89" t="e">
        <f t="shared" si="576"/>
        <v>#VALUE!</v>
      </c>
      <c r="S3657" s="173">
        <f>'HP-Api, V2-Sep24'!AS3659</f>
        <v>0</v>
      </c>
      <c r="T3657" s="89">
        <f t="shared" si="577"/>
        <v>1</v>
      </c>
      <c r="U3657" s="90" t="e">
        <f t="shared" si="578"/>
        <v>#DIV/0!</v>
      </c>
      <c r="V3657" s="91" t="e">
        <f t="shared" si="579"/>
        <v>#DIV/0!</v>
      </c>
    </row>
    <row r="3658" spans="1:22" x14ac:dyDescent="0.3">
      <c r="A3658" s="88">
        <f>'HP-Api, V2-Sep24'!D3660</f>
        <v>0</v>
      </c>
      <c r="B3658" s="88" cm="1">
        <f t="array" ref="B3658">IF(OR(A3658=DATA!$H$2:$H$13),3,IF(OR(A3658=DATA!$H$14:$H$119),2,1))</f>
        <v>1</v>
      </c>
      <c r="C3658" s="88">
        <f>'HP-Api, V2-Sep24'!G3660</f>
        <v>0</v>
      </c>
      <c r="D3658" s="89" t="str">
        <f>IF(AND(C3658&gt;='Risk(dist, colmena)'!$C$9, C3658&lt;='Risk(dist, colmena)'!$E$9), 1, IF(AND(C3658&gt;'Risk(dist, colmena)'!$C$10, C3658&lt;='Risk(dist, colmena)'!$E$10), 2, IF(C3658&gt;='Risk(dist, colmena)'!$C$11, 3, "")))</f>
        <v/>
      </c>
      <c r="E3658" s="173">
        <f>'HP-Api, V2-Sep24'!L3660</f>
        <v>0</v>
      </c>
      <c r="F3658" s="173" t="str">
        <f>IF(AND(E3658&gt;='Risk(dist, colmena)'!$H$9, E3658&lt;='Risk(dist, colmena)'!$J$9), 1, IF(AND(E3658&gt;'Risk(dist, colmena)'!$H$10, E3658&lt;='Risk(dist, colmena)'!$J$10), 2, IF(E3658&gt;='Risk(dist, colmena)'!$H$11, 3, "")))</f>
        <v/>
      </c>
      <c r="G3658" s="88">
        <f>'HP-Api, V2-Sep24'!AH3660</f>
        <v>0</v>
      </c>
      <c r="H3658" s="89" t="str">
        <f t="shared" si="571"/>
        <v/>
      </c>
      <c r="I3658" s="194" t="e">
        <f>('HP-Api, V2-Sep24'!AK3660-'HP-Api, V2-Sep24'!S3660)/'HP-Api, V2-Sep24'!S3660</f>
        <v>#DIV/0!</v>
      </c>
      <c r="J3658" s="89" t="e">
        <f t="shared" si="572"/>
        <v>#DIV/0!</v>
      </c>
      <c r="K3658" s="195">
        <f>'HP-Api, V2-Sep24'!AQ3660</f>
        <v>0</v>
      </c>
      <c r="L3658" s="89">
        <f t="shared" si="573"/>
        <v>1</v>
      </c>
      <c r="M3658" s="88">
        <f>'HP-Api, V2-Sep24'!AM3660</f>
        <v>0</v>
      </c>
      <c r="N3658" s="89" t="str">
        <f t="shared" si="570"/>
        <v/>
      </c>
      <c r="O3658" s="88">
        <f>'HP-Api, V2-Sep24'!AR3660</f>
        <v>0</v>
      </c>
      <c r="P3658" s="89" t="str">
        <f t="shared" si="574"/>
        <v/>
      </c>
      <c r="Q3658" s="89" t="e">
        <f t="shared" si="575"/>
        <v>#VALUE!</v>
      </c>
      <c r="R3658" s="89" t="e">
        <f t="shared" si="576"/>
        <v>#VALUE!</v>
      </c>
      <c r="S3658" s="173">
        <f>'HP-Api, V2-Sep24'!AS3660</f>
        <v>0</v>
      </c>
      <c r="T3658" s="89">
        <f t="shared" si="577"/>
        <v>1</v>
      </c>
      <c r="U3658" s="90" t="e">
        <f t="shared" si="578"/>
        <v>#DIV/0!</v>
      </c>
      <c r="V3658" s="91" t="e">
        <f t="shared" si="579"/>
        <v>#DIV/0!</v>
      </c>
    </row>
    <row r="3659" spans="1:22" x14ac:dyDescent="0.3">
      <c r="A3659" s="88">
        <f>'HP-Api, V2-Sep24'!D3661</f>
        <v>0</v>
      </c>
      <c r="B3659" s="88" cm="1">
        <f t="array" ref="B3659">IF(OR(A3659=DATA!$H$2:$H$13),3,IF(OR(A3659=DATA!$H$14:$H$119),2,1))</f>
        <v>1</v>
      </c>
      <c r="C3659" s="88">
        <f>'HP-Api, V2-Sep24'!G3661</f>
        <v>0</v>
      </c>
      <c r="D3659" s="89" t="str">
        <f>IF(AND(C3659&gt;='Risk(dist, colmena)'!$C$9, C3659&lt;='Risk(dist, colmena)'!$E$9), 1, IF(AND(C3659&gt;'Risk(dist, colmena)'!$C$10, C3659&lt;='Risk(dist, colmena)'!$E$10), 2, IF(C3659&gt;='Risk(dist, colmena)'!$C$11, 3, "")))</f>
        <v/>
      </c>
      <c r="E3659" s="173">
        <f>'HP-Api, V2-Sep24'!L3661</f>
        <v>0</v>
      </c>
      <c r="F3659" s="173" t="str">
        <f>IF(AND(E3659&gt;='Risk(dist, colmena)'!$H$9, E3659&lt;='Risk(dist, colmena)'!$J$9), 1, IF(AND(E3659&gt;'Risk(dist, colmena)'!$H$10, E3659&lt;='Risk(dist, colmena)'!$J$10), 2, IF(E3659&gt;='Risk(dist, colmena)'!$H$11, 3, "")))</f>
        <v/>
      </c>
      <c r="G3659" s="88">
        <f>'HP-Api, V2-Sep24'!AH3661</f>
        <v>0</v>
      </c>
      <c r="H3659" s="89" t="str">
        <f t="shared" si="571"/>
        <v/>
      </c>
      <c r="I3659" s="194" t="e">
        <f>('HP-Api, V2-Sep24'!AK3661-'HP-Api, V2-Sep24'!S3661)/'HP-Api, V2-Sep24'!S3661</f>
        <v>#DIV/0!</v>
      </c>
      <c r="J3659" s="89" t="e">
        <f t="shared" si="572"/>
        <v>#DIV/0!</v>
      </c>
      <c r="K3659" s="195">
        <f>'HP-Api, V2-Sep24'!AQ3661</f>
        <v>0</v>
      </c>
      <c r="L3659" s="89">
        <f t="shared" si="573"/>
        <v>1</v>
      </c>
      <c r="M3659" s="88">
        <f>'HP-Api, V2-Sep24'!AM3661</f>
        <v>0</v>
      </c>
      <c r="N3659" s="89" t="str">
        <f t="shared" si="570"/>
        <v/>
      </c>
      <c r="O3659" s="88">
        <f>'HP-Api, V2-Sep24'!AR3661</f>
        <v>0</v>
      </c>
      <c r="P3659" s="89" t="str">
        <f t="shared" si="574"/>
        <v/>
      </c>
      <c r="Q3659" s="89" t="e">
        <f t="shared" si="575"/>
        <v>#VALUE!</v>
      </c>
      <c r="R3659" s="89" t="e">
        <f t="shared" si="576"/>
        <v>#VALUE!</v>
      </c>
      <c r="S3659" s="173">
        <f>'HP-Api, V2-Sep24'!AS3661</f>
        <v>0</v>
      </c>
      <c r="T3659" s="89">
        <f t="shared" si="577"/>
        <v>1</v>
      </c>
      <c r="U3659" s="90" t="e">
        <f t="shared" si="578"/>
        <v>#DIV/0!</v>
      </c>
      <c r="V3659" s="91" t="e">
        <f t="shared" si="579"/>
        <v>#DIV/0!</v>
      </c>
    </row>
    <row r="3660" spans="1:22" x14ac:dyDescent="0.3">
      <c r="A3660" s="88">
        <f>'HP-Api, V2-Sep24'!D3662</f>
        <v>0</v>
      </c>
      <c r="B3660" s="88" cm="1">
        <f t="array" ref="B3660">IF(OR(A3660=DATA!$H$2:$H$13),3,IF(OR(A3660=DATA!$H$14:$H$119),2,1))</f>
        <v>1</v>
      </c>
      <c r="C3660" s="88">
        <f>'HP-Api, V2-Sep24'!G3662</f>
        <v>0</v>
      </c>
      <c r="D3660" s="89" t="str">
        <f>IF(AND(C3660&gt;='Risk(dist, colmena)'!$C$9, C3660&lt;='Risk(dist, colmena)'!$E$9), 1, IF(AND(C3660&gt;'Risk(dist, colmena)'!$C$10, C3660&lt;='Risk(dist, colmena)'!$E$10), 2, IF(C3660&gt;='Risk(dist, colmena)'!$C$11, 3, "")))</f>
        <v/>
      </c>
      <c r="E3660" s="173">
        <f>'HP-Api, V2-Sep24'!L3662</f>
        <v>0</v>
      </c>
      <c r="F3660" s="173" t="str">
        <f>IF(AND(E3660&gt;='Risk(dist, colmena)'!$H$9, E3660&lt;='Risk(dist, colmena)'!$J$9), 1, IF(AND(E3660&gt;'Risk(dist, colmena)'!$H$10, E3660&lt;='Risk(dist, colmena)'!$J$10), 2, IF(E3660&gt;='Risk(dist, colmena)'!$H$11, 3, "")))</f>
        <v/>
      </c>
      <c r="G3660" s="88">
        <f>'HP-Api, V2-Sep24'!AH3662</f>
        <v>0</v>
      </c>
      <c r="H3660" s="89" t="str">
        <f t="shared" si="571"/>
        <v/>
      </c>
      <c r="I3660" s="194" t="e">
        <f>('HP-Api, V2-Sep24'!AK3662-'HP-Api, V2-Sep24'!S3662)/'HP-Api, V2-Sep24'!S3662</f>
        <v>#DIV/0!</v>
      </c>
      <c r="J3660" s="89" t="e">
        <f t="shared" si="572"/>
        <v>#DIV/0!</v>
      </c>
      <c r="K3660" s="195">
        <f>'HP-Api, V2-Sep24'!AQ3662</f>
        <v>0</v>
      </c>
      <c r="L3660" s="89">
        <f t="shared" si="573"/>
        <v>1</v>
      </c>
      <c r="M3660" s="88">
        <f>'HP-Api, V2-Sep24'!AM3662</f>
        <v>0</v>
      </c>
      <c r="N3660" s="89" t="str">
        <f t="shared" si="570"/>
        <v/>
      </c>
      <c r="O3660" s="88">
        <f>'HP-Api, V2-Sep24'!AR3662</f>
        <v>0</v>
      </c>
      <c r="P3660" s="89" t="str">
        <f t="shared" si="574"/>
        <v/>
      </c>
      <c r="Q3660" s="89" t="e">
        <f t="shared" si="575"/>
        <v>#VALUE!</v>
      </c>
      <c r="R3660" s="89" t="e">
        <f t="shared" si="576"/>
        <v>#VALUE!</v>
      </c>
      <c r="S3660" s="173">
        <f>'HP-Api, V2-Sep24'!AS3662</f>
        <v>0</v>
      </c>
      <c r="T3660" s="89">
        <f t="shared" si="577"/>
        <v>1</v>
      </c>
      <c r="U3660" s="90" t="e">
        <f t="shared" si="578"/>
        <v>#DIV/0!</v>
      </c>
      <c r="V3660" s="91" t="e">
        <f t="shared" si="579"/>
        <v>#DIV/0!</v>
      </c>
    </row>
    <row r="3661" spans="1:22" x14ac:dyDescent="0.3">
      <c r="A3661" s="88">
        <f>'HP-Api, V2-Sep24'!D3663</f>
        <v>0</v>
      </c>
      <c r="B3661" s="88" cm="1">
        <f t="array" ref="B3661">IF(OR(A3661=DATA!$H$2:$H$13),3,IF(OR(A3661=DATA!$H$14:$H$119),2,1))</f>
        <v>1</v>
      </c>
      <c r="C3661" s="88">
        <f>'HP-Api, V2-Sep24'!G3663</f>
        <v>0</v>
      </c>
      <c r="D3661" s="89" t="str">
        <f>IF(AND(C3661&gt;='Risk(dist, colmena)'!$C$9, C3661&lt;='Risk(dist, colmena)'!$E$9), 1, IF(AND(C3661&gt;'Risk(dist, colmena)'!$C$10, C3661&lt;='Risk(dist, colmena)'!$E$10), 2, IF(C3661&gt;='Risk(dist, colmena)'!$C$11, 3, "")))</f>
        <v/>
      </c>
      <c r="E3661" s="173">
        <f>'HP-Api, V2-Sep24'!L3663</f>
        <v>0</v>
      </c>
      <c r="F3661" s="173" t="str">
        <f>IF(AND(E3661&gt;='Risk(dist, colmena)'!$H$9, E3661&lt;='Risk(dist, colmena)'!$J$9), 1, IF(AND(E3661&gt;'Risk(dist, colmena)'!$H$10, E3661&lt;='Risk(dist, colmena)'!$J$10), 2, IF(E3661&gt;='Risk(dist, colmena)'!$H$11, 3, "")))</f>
        <v/>
      </c>
      <c r="G3661" s="88">
        <f>'HP-Api, V2-Sep24'!AH3663</f>
        <v>0</v>
      </c>
      <c r="H3661" s="89" t="str">
        <f t="shared" si="571"/>
        <v/>
      </c>
      <c r="I3661" s="194" t="e">
        <f>('HP-Api, V2-Sep24'!AK3663-'HP-Api, V2-Sep24'!S3663)/'HP-Api, V2-Sep24'!S3663</f>
        <v>#DIV/0!</v>
      </c>
      <c r="J3661" s="89" t="e">
        <f t="shared" si="572"/>
        <v>#DIV/0!</v>
      </c>
      <c r="K3661" s="195">
        <f>'HP-Api, V2-Sep24'!AQ3663</f>
        <v>0</v>
      </c>
      <c r="L3661" s="89">
        <f t="shared" si="573"/>
        <v>1</v>
      </c>
      <c r="M3661" s="88">
        <f>'HP-Api, V2-Sep24'!AM3663</f>
        <v>0</v>
      </c>
      <c r="N3661" s="89" t="str">
        <f t="shared" si="570"/>
        <v/>
      </c>
      <c r="O3661" s="88">
        <f>'HP-Api, V2-Sep24'!AR3663</f>
        <v>0</v>
      </c>
      <c r="P3661" s="89" t="str">
        <f t="shared" si="574"/>
        <v/>
      </c>
      <c r="Q3661" s="89" t="e">
        <f t="shared" si="575"/>
        <v>#VALUE!</v>
      </c>
      <c r="R3661" s="89" t="e">
        <f t="shared" si="576"/>
        <v>#VALUE!</v>
      </c>
      <c r="S3661" s="173">
        <f>'HP-Api, V2-Sep24'!AS3663</f>
        <v>0</v>
      </c>
      <c r="T3661" s="89">
        <f t="shared" si="577"/>
        <v>1</v>
      </c>
      <c r="U3661" s="90" t="e">
        <f t="shared" si="578"/>
        <v>#DIV/0!</v>
      </c>
      <c r="V3661" s="91" t="e">
        <f t="shared" si="579"/>
        <v>#DIV/0!</v>
      </c>
    </row>
    <row r="3662" spans="1:22" x14ac:dyDescent="0.3">
      <c r="A3662" s="88">
        <f>'HP-Api, V2-Sep24'!D3664</f>
        <v>0</v>
      </c>
      <c r="B3662" s="88" cm="1">
        <f t="array" ref="B3662">IF(OR(A3662=DATA!$H$2:$H$13),3,IF(OR(A3662=DATA!$H$14:$H$119),2,1))</f>
        <v>1</v>
      </c>
      <c r="C3662" s="88">
        <f>'HP-Api, V2-Sep24'!G3664</f>
        <v>0</v>
      </c>
      <c r="D3662" s="89" t="str">
        <f>IF(AND(C3662&gt;='Risk(dist, colmena)'!$C$9, C3662&lt;='Risk(dist, colmena)'!$E$9), 1, IF(AND(C3662&gt;'Risk(dist, colmena)'!$C$10, C3662&lt;='Risk(dist, colmena)'!$E$10), 2, IF(C3662&gt;='Risk(dist, colmena)'!$C$11, 3, "")))</f>
        <v/>
      </c>
      <c r="E3662" s="173">
        <f>'HP-Api, V2-Sep24'!L3664</f>
        <v>0</v>
      </c>
      <c r="F3662" s="173" t="str">
        <f>IF(AND(E3662&gt;='Risk(dist, colmena)'!$H$9, E3662&lt;='Risk(dist, colmena)'!$J$9), 1, IF(AND(E3662&gt;'Risk(dist, colmena)'!$H$10, E3662&lt;='Risk(dist, colmena)'!$J$10), 2, IF(E3662&gt;='Risk(dist, colmena)'!$H$11, 3, "")))</f>
        <v/>
      </c>
      <c r="G3662" s="88">
        <f>'HP-Api, V2-Sep24'!AH3664</f>
        <v>0</v>
      </c>
      <c r="H3662" s="89" t="str">
        <f t="shared" si="571"/>
        <v/>
      </c>
      <c r="I3662" s="194" t="e">
        <f>('HP-Api, V2-Sep24'!AK3664-'HP-Api, V2-Sep24'!S3664)/'HP-Api, V2-Sep24'!S3664</f>
        <v>#DIV/0!</v>
      </c>
      <c r="J3662" s="89" t="e">
        <f t="shared" si="572"/>
        <v>#DIV/0!</v>
      </c>
      <c r="K3662" s="195">
        <f>'HP-Api, V2-Sep24'!AQ3664</f>
        <v>0</v>
      </c>
      <c r="L3662" s="89">
        <f t="shared" si="573"/>
        <v>1</v>
      </c>
      <c r="M3662" s="88">
        <f>'HP-Api, V2-Sep24'!AM3664</f>
        <v>0</v>
      </c>
      <c r="N3662" s="89" t="str">
        <f t="shared" si="570"/>
        <v/>
      </c>
      <c r="O3662" s="88">
        <f>'HP-Api, V2-Sep24'!AR3664</f>
        <v>0</v>
      </c>
      <c r="P3662" s="89" t="str">
        <f t="shared" si="574"/>
        <v/>
      </c>
      <c r="Q3662" s="89" t="e">
        <f t="shared" si="575"/>
        <v>#VALUE!</v>
      </c>
      <c r="R3662" s="89" t="e">
        <f t="shared" si="576"/>
        <v>#VALUE!</v>
      </c>
      <c r="S3662" s="173">
        <f>'HP-Api, V2-Sep24'!AS3664</f>
        <v>0</v>
      </c>
      <c r="T3662" s="89">
        <f t="shared" si="577"/>
        <v>1</v>
      </c>
      <c r="U3662" s="90" t="e">
        <f t="shared" si="578"/>
        <v>#DIV/0!</v>
      </c>
      <c r="V3662" s="91" t="e">
        <f t="shared" si="579"/>
        <v>#DIV/0!</v>
      </c>
    </row>
    <row r="3663" spans="1:22" x14ac:dyDescent="0.3">
      <c r="A3663" s="88">
        <f>'HP-Api, V2-Sep24'!D3665</f>
        <v>0</v>
      </c>
      <c r="B3663" s="88" cm="1">
        <f t="array" ref="B3663">IF(OR(A3663=DATA!$H$2:$H$13),3,IF(OR(A3663=DATA!$H$14:$H$119),2,1))</f>
        <v>1</v>
      </c>
      <c r="C3663" s="88">
        <f>'HP-Api, V2-Sep24'!G3665</f>
        <v>0</v>
      </c>
      <c r="D3663" s="89" t="str">
        <f>IF(AND(C3663&gt;='Risk(dist, colmena)'!$C$9, C3663&lt;='Risk(dist, colmena)'!$E$9), 1, IF(AND(C3663&gt;'Risk(dist, colmena)'!$C$10, C3663&lt;='Risk(dist, colmena)'!$E$10), 2, IF(C3663&gt;='Risk(dist, colmena)'!$C$11, 3, "")))</f>
        <v/>
      </c>
      <c r="E3663" s="173">
        <f>'HP-Api, V2-Sep24'!L3665</f>
        <v>0</v>
      </c>
      <c r="F3663" s="173" t="str">
        <f>IF(AND(E3663&gt;='Risk(dist, colmena)'!$H$9, E3663&lt;='Risk(dist, colmena)'!$J$9), 1, IF(AND(E3663&gt;'Risk(dist, colmena)'!$H$10, E3663&lt;='Risk(dist, colmena)'!$J$10), 2, IF(E3663&gt;='Risk(dist, colmena)'!$H$11, 3, "")))</f>
        <v/>
      </c>
      <c r="G3663" s="88">
        <f>'HP-Api, V2-Sep24'!AH3665</f>
        <v>0</v>
      </c>
      <c r="H3663" s="89" t="str">
        <f t="shared" si="571"/>
        <v/>
      </c>
      <c r="I3663" s="194" t="e">
        <f>('HP-Api, V2-Sep24'!AK3665-'HP-Api, V2-Sep24'!S3665)/'HP-Api, V2-Sep24'!S3665</f>
        <v>#DIV/0!</v>
      </c>
      <c r="J3663" s="89" t="e">
        <f t="shared" si="572"/>
        <v>#DIV/0!</v>
      </c>
      <c r="K3663" s="195">
        <f>'HP-Api, V2-Sep24'!AQ3665</f>
        <v>0</v>
      </c>
      <c r="L3663" s="89">
        <f t="shared" si="573"/>
        <v>1</v>
      </c>
      <c r="M3663" s="88">
        <f>'HP-Api, V2-Sep24'!AM3665</f>
        <v>0</v>
      </c>
      <c r="N3663" s="89" t="str">
        <f t="shared" si="570"/>
        <v/>
      </c>
      <c r="O3663" s="88">
        <f>'HP-Api, V2-Sep24'!AR3665</f>
        <v>0</v>
      </c>
      <c r="P3663" s="89" t="str">
        <f t="shared" si="574"/>
        <v/>
      </c>
      <c r="Q3663" s="89" t="e">
        <f t="shared" si="575"/>
        <v>#VALUE!</v>
      </c>
      <c r="R3663" s="89" t="e">
        <f t="shared" si="576"/>
        <v>#VALUE!</v>
      </c>
      <c r="S3663" s="173">
        <f>'HP-Api, V2-Sep24'!AS3665</f>
        <v>0</v>
      </c>
      <c r="T3663" s="89">
        <f t="shared" si="577"/>
        <v>1</v>
      </c>
      <c r="U3663" s="90" t="e">
        <f t="shared" si="578"/>
        <v>#DIV/0!</v>
      </c>
      <c r="V3663" s="91" t="e">
        <f t="shared" si="579"/>
        <v>#DIV/0!</v>
      </c>
    </row>
    <row r="3664" spans="1:22" x14ac:dyDescent="0.3">
      <c r="A3664" s="88">
        <f>'HP-Api, V2-Sep24'!D3666</f>
        <v>0</v>
      </c>
      <c r="B3664" s="88" cm="1">
        <f t="array" ref="B3664">IF(OR(A3664=DATA!$H$2:$H$13),3,IF(OR(A3664=DATA!$H$14:$H$119),2,1))</f>
        <v>1</v>
      </c>
      <c r="C3664" s="88">
        <f>'HP-Api, V2-Sep24'!G3666</f>
        <v>0</v>
      </c>
      <c r="D3664" s="89" t="str">
        <f>IF(AND(C3664&gt;='Risk(dist, colmena)'!$C$9, C3664&lt;='Risk(dist, colmena)'!$E$9), 1, IF(AND(C3664&gt;'Risk(dist, colmena)'!$C$10, C3664&lt;='Risk(dist, colmena)'!$E$10), 2, IF(C3664&gt;='Risk(dist, colmena)'!$C$11, 3, "")))</f>
        <v/>
      </c>
      <c r="E3664" s="173">
        <f>'HP-Api, V2-Sep24'!L3666</f>
        <v>0</v>
      </c>
      <c r="F3664" s="173" t="str">
        <f>IF(AND(E3664&gt;='Risk(dist, colmena)'!$H$9, E3664&lt;='Risk(dist, colmena)'!$J$9), 1, IF(AND(E3664&gt;'Risk(dist, colmena)'!$H$10, E3664&lt;='Risk(dist, colmena)'!$J$10), 2, IF(E3664&gt;='Risk(dist, colmena)'!$H$11, 3, "")))</f>
        <v/>
      </c>
      <c r="G3664" s="88">
        <f>'HP-Api, V2-Sep24'!AH3666</f>
        <v>0</v>
      </c>
      <c r="H3664" s="89" t="str">
        <f t="shared" si="571"/>
        <v/>
      </c>
      <c r="I3664" s="194" t="e">
        <f>('HP-Api, V2-Sep24'!AK3666-'HP-Api, V2-Sep24'!S3666)/'HP-Api, V2-Sep24'!S3666</f>
        <v>#DIV/0!</v>
      </c>
      <c r="J3664" s="89" t="e">
        <f t="shared" si="572"/>
        <v>#DIV/0!</v>
      </c>
      <c r="K3664" s="195">
        <f>'HP-Api, V2-Sep24'!AQ3666</f>
        <v>0</v>
      </c>
      <c r="L3664" s="89">
        <f t="shared" si="573"/>
        <v>1</v>
      </c>
      <c r="M3664" s="88">
        <f>'HP-Api, V2-Sep24'!AM3666</f>
        <v>0</v>
      </c>
      <c r="N3664" s="89" t="str">
        <f t="shared" si="570"/>
        <v/>
      </c>
      <c r="O3664" s="88">
        <f>'HP-Api, V2-Sep24'!AR3666</f>
        <v>0</v>
      </c>
      <c r="P3664" s="89" t="str">
        <f t="shared" si="574"/>
        <v/>
      </c>
      <c r="Q3664" s="89" t="e">
        <f t="shared" si="575"/>
        <v>#VALUE!</v>
      </c>
      <c r="R3664" s="89" t="e">
        <f t="shared" si="576"/>
        <v>#VALUE!</v>
      </c>
      <c r="S3664" s="173">
        <f>'HP-Api, V2-Sep24'!AS3666</f>
        <v>0</v>
      </c>
      <c r="T3664" s="89">
        <f t="shared" si="577"/>
        <v>1</v>
      </c>
      <c r="U3664" s="90" t="e">
        <f t="shared" si="578"/>
        <v>#DIV/0!</v>
      </c>
      <c r="V3664" s="91" t="e">
        <f t="shared" si="579"/>
        <v>#DIV/0!</v>
      </c>
    </row>
    <row r="3665" spans="1:22" x14ac:dyDescent="0.3">
      <c r="A3665" s="88">
        <f>'HP-Api, V2-Sep24'!D3667</f>
        <v>0</v>
      </c>
      <c r="B3665" s="88" cm="1">
        <f t="array" ref="B3665">IF(OR(A3665=DATA!$H$2:$H$13),3,IF(OR(A3665=DATA!$H$14:$H$119),2,1))</f>
        <v>1</v>
      </c>
      <c r="C3665" s="88">
        <f>'HP-Api, V2-Sep24'!G3667</f>
        <v>0</v>
      </c>
      <c r="D3665" s="89" t="str">
        <f>IF(AND(C3665&gt;='Risk(dist, colmena)'!$C$9, C3665&lt;='Risk(dist, colmena)'!$E$9), 1, IF(AND(C3665&gt;'Risk(dist, colmena)'!$C$10, C3665&lt;='Risk(dist, colmena)'!$E$10), 2, IF(C3665&gt;='Risk(dist, colmena)'!$C$11, 3, "")))</f>
        <v/>
      </c>
      <c r="E3665" s="173">
        <f>'HP-Api, V2-Sep24'!L3667</f>
        <v>0</v>
      </c>
      <c r="F3665" s="173" t="str">
        <f>IF(AND(E3665&gt;='Risk(dist, colmena)'!$H$9, E3665&lt;='Risk(dist, colmena)'!$J$9), 1, IF(AND(E3665&gt;'Risk(dist, colmena)'!$H$10, E3665&lt;='Risk(dist, colmena)'!$J$10), 2, IF(E3665&gt;='Risk(dist, colmena)'!$H$11, 3, "")))</f>
        <v/>
      </c>
      <c r="G3665" s="88">
        <f>'HP-Api, V2-Sep24'!AH3667</f>
        <v>0</v>
      </c>
      <c r="H3665" s="89" t="str">
        <f t="shared" si="571"/>
        <v/>
      </c>
      <c r="I3665" s="194" t="e">
        <f>('HP-Api, V2-Sep24'!AK3667-'HP-Api, V2-Sep24'!S3667)/'HP-Api, V2-Sep24'!S3667</f>
        <v>#DIV/0!</v>
      </c>
      <c r="J3665" s="89" t="e">
        <f t="shared" si="572"/>
        <v>#DIV/0!</v>
      </c>
      <c r="K3665" s="195">
        <f>'HP-Api, V2-Sep24'!AQ3667</f>
        <v>0</v>
      </c>
      <c r="L3665" s="89">
        <f t="shared" si="573"/>
        <v>1</v>
      </c>
      <c r="M3665" s="88">
        <f>'HP-Api, V2-Sep24'!AM3667</f>
        <v>0</v>
      </c>
      <c r="N3665" s="89" t="str">
        <f t="shared" si="570"/>
        <v/>
      </c>
      <c r="O3665" s="88">
        <f>'HP-Api, V2-Sep24'!AR3667</f>
        <v>0</v>
      </c>
      <c r="P3665" s="89" t="str">
        <f t="shared" si="574"/>
        <v/>
      </c>
      <c r="Q3665" s="89" t="e">
        <f t="shared" si="575"/>
        <v>#VALUE!</v>
      </c>
      <c r="R3665" s="89" t="e">
        <f t="shared" si="576"/>
        <v>#VALUE!</v>
      </c>
      <c r="S3665" s="173">
        <f>'HP-Api, V2-Sep24'!AS3667</f>
        <v>0</v>
      </c>
      <c r="T3665" s="89">
        <f t="shared" si="577"/>
        <v>1</v>
      </c>
      <c r="U3665" s="90" t="e">
        <f t="shared" si="578"/>
        <v>#DIV/0!</v>
      </c>
      <c r="V3665" s="91" t="e">
        <f t="shared" si="579"/>
        <v>#DIV/0!</v>
      </c>
    </row>
    <row r="3666" spans="1:22" x14ac:dyDescent="0.3">
      <c r="A3666" s="88">
        <f>'HP-Api, V2-Sep24'!D3668</f>
        <v>0</v>
      </c>
      <c r="B3666" s="88" cm="1">
        <f t="array" ref="B3666">IF(OR(A3666=DATA!$H$2:$H$13),3,IF(OR(A3666=DATA!$H$14:$H$119),2,1))</f>
        <v>1</v>
      </c>
      <c r="C3666" s="88">
        <f>'HP-Api, V2-Sep24'!G3668</f>
        <v>0</v>
      </c>
      <c r="D3666" s="89" t="str">
        <f>IF(AND(C3666&gt;='Risk(dist, colmena)'!$C$9, C3666&lt;='Risk(dist, colmena)'!$E$9), 1, IF(AND(C3666&gt;'Risk(dist, colmena)'!$C$10, C3666&lt;='Risk(dist, colmena)'!$E$10), 2, IF(C3666&gt;='Risk(dist, colmena)'!$C$11, 3, "")))</f>
        <v/>
      </c>
      <c r="E3666" s="173">
        <f>'HP-Api, V2-Sep24'!L3668</f>
        <v>0</v>
      </c>
      <c r="F3666" s="173" t="str">
        <f>IF(AND(E3666&gt;='Risk(dist, colmena)'!$H$9, E3666&lt;='Risk(dist, colmena)'!$J$9), 1, IF(AND(E3666&gt;'Risk(dist, colmena)'!$H$10, E3666&lt;='Risk(dist, colmena)'!$J$10), 2, IF(E3666&gt;='Risk(dist, colmena)'!$H$11, 3, "")))</f>
        <v/>
      </c>
      <c r="G3666" s="88">
        <f>'HP-Api, V2-Sep24'!AH3668</f>
        <v>0</v>
      </c>
      <c r="H3666" s="89" t="str">
        <f t="shared" si="571"/>
        <v/>
      </c>
      <c r="I3666" s="194" t="e">
        <f>('HP-Api, V2-Sep24'!AK3668-'HP-Api, V2-Sep24'!S3668)/'HP-Api, V2-Sep24'!S3668</f>
        <v>#DIV/0!</v>
      </c>
      <c r="J3666" s="89" t="e">
        <f t="shared" si="572"/>
        <v>#DIV/0!</v>
      </c>
      <c r="K3666" s="195">
        <f>'HP-Api, V2-Sep24'!AQ3668</f>
        <v>0</v>
      </c>
      <c r="L3666" s="89">
        <f t="shared" si="573"/>
        <v>1</v>
      </c>
      <c r="M3666" s="88">
        <f>'HP-Api, V2-Sep24'!AM3668</f>
        <v>0</v>
      </c>
      <c r="N3666" s="89" t="str">
        <f t="shared" si="570"/>
        <v/>
      </c>
      <c r="O3666" s="88">
        <f>'HP-Api, V2-Sep24'!AR3668</f>
        <v>0</v>
      </c>
      <c r="P3666" s="89" t="str">
        <f t="shared" si="574"/>
        <v/>
      </c>
      <c r="Q3666" s="89" t="e">
        <f t="shared" si="575"/>
        <v>#VALUE!</v>
      </c>
      <c r="R3666" s="89" t="e">
        <f t="shared" si="576"/>
        <v>#VALUE!</v>
      </c>
      <c r="S3666" s="173">
        <f>'HP-Api, V2-Sep24'!AS3668</f>
        <v>0</v>
      </c>
      <c r="T3666" s="89">
        <f t="shared" si="577"/>
        <v>1</v>
      </c>
      <c r="U3666" s="90" t="e">
        <f t="shared" si="578"/>
        <v>#DIV/0!</v>
      </c>
      <c r="V3666" s="91" t="e">
        <f t="shared" si="579"/>
        <v>#DIV/0!</v>
      </c>
    </row>
    <row r="3667" spans="1:22" x14ac:dyDescent="0.3">
      <c r="A3667" s="88">
        <f>'HP-Api, V2-Sep24'!D3669</f>
        <v>0</v>
      </c>
      <c r="B3667" s="88" cm="1">
        <f t="array" ref="B3667">IF(OR(A3667=DATA!$H$2:$H$13),3,IF(OR(A3667=DATA!$H$14:$H$119),2,1))</f>
        <v>1</v>
      </c>
      <c r="C3667" s="88">
        <f>'HP-Api, V2-Sep24'!G3669</f>
        <v>0</v>
      </c>
      <c r="D3667" s="89" t="str">
        <f>IF(AND(C3667&gt;='Risk(dist, colmena)'!$C$9, C3667&lt;='Risk(dist, colmena)'!$E$9), 1, IF(AND(C3667&gt;'Risk(dist, colmena)'!$C$10, C3667&lt;='Risk(dist, colmena)'!$E$10), 2, IF(C3667&gt;='Risk(dist, colmena)'!$C$11, 3, "")))</f>
        <v/>
      </c>
      <c r="E3667" s="173">
        <f>'HP-Api, V2-Sep24'!L3669</f>
        <v>0</v>
      </c>
      <c r="F3667" s="173" t="str">
        <f>IF(AND(E3667&gt;='Risk(dist, colmena)'!$H$9, E3667&lt;='Risk(dist, colmena)'!$J$9), 1, IF(AND(E3667&gt;'Risk(dist, colmena)'!$H$10, E3667&lt;='Risk(dist, colmena)'!$J$10), 2, IF(E3667&gt;='Risk(dist, colmena)'!$H$11, 3, "")))</f>
        <v/>
      </c>
      <c r="G3667" s="88">
        <f>'HP-Api, V2-Sep24'!AH3669</f>
        <v>0</v>
      </c>
      <c r="H3667" s="89" t="str">
        <f t="shared" si="571"/>
        <v/>
      </c>
      <c r="I3667" s="194" t="e">
        <f>('HP-Api, V2-Sep24'!AK3669-'HP-Api, V2-Sep24'!S3669)/'HP-Api, V2-Sep24'!S3669</f>
        <v>#DIV/0!</v>
      </c>
      <c r="J3667" s="89" t="e">
        <f t="shared" si="572"/>
        <v>#DIV/0!</v>
      </c>
      <c r="K3667" s="195">
        <f>'HP-Api, V2-Sep24'!AQ3669</f>
        <v>0</v>
      </c>
      <c r="L3667" s="89">
        <f t="shared" si="573"/>
        <v>1</v>
      </c>
      <c r="M3667" s="88">
        <f>'HP-Api, V2-Sep24'!AM3669</f>
        <v>0</v>
      </c>
      <c r="N3667" s="89" t="str">
        <f t="shared" si="570"/>
        <v/>
      </c>
      <c r="O3667" s="88">
        <f>'HP-Api, V2-Sep24'!AR3669</f>
        <v>0</v>
      </c>
      <c r="P3667" s="89" t="str">
        <f t="shared" si="574"/>
        <v/>
      </c>
      <c r="Q3667" s="89" t="e">
        <f t="shared" si="575"/>
        <v>#VALUE!</v>
      </c>
      <c r="R3667" s="89" t="e">
        <f t="shared" si="576"/>
        <v>#VALUE!</v>
      </c>
      <c r="S3667" s="173">
        <f>'HP-Api, V2-Sep24'!AS3669</f>
        <v>0</v>
      </c>
      <c r="T3667" s="89">
        <f t="shared" si="577"/>
        <v>1</v>
      </c>
      <c r="U3667" s="90" t="e">
        <f t="shared" si="578"/>
        <v>#DIV/0!</v>
      </c>
      <c r="V3667" s="91" t="e">
        <f t="shared" si="579"/>
        <v>#DIV/0!</v>
      </c>
    </row>
    <row r="3668" spans="1:22" x14ac:dyDescent="0.3">
      <c r="A3668" s="88">
        <f>'HP-Api, V2-Sep24'!D3670</f>
        <v>0</v>
      </c>
      <c r="B3668" s="88" cm="1">
        <f t="array" ref="B3668">IF(OR(A3668=DATA!$H$2:$H$13),3,IF(OR(A3668=DATA!$H$14:$H$119),2,1))</f>
        <v>1</v>
      </c>
      <c r="C3668" s="88">
        <f>'HP-Api, V2-Sep24'!G3670</f>
        <v>0</v>
      </c>
      <c r="D3668" s="89" t="str">
        <f>IF(AND(C3668&gt;='Risk(dist, colmena)'!$C$9, C3668&lt;='Risk(dist, colmena)'!$E$9), 1, IF(AND(C3668&gt;'Risk(dist, colmena)'!$C$10, C3668&lt;='Risk(dist, colmena)'!$E$10), 2, IF(C3668&gt;='Risk(dist, colmena)'!$C$11, 3, "")))</f>
        <v/>
      </c>
      <c r="E3668" s="173">
        <f>'HP-Api, V2-Sep24'!L3670</f>
        <v>0</v>
      </c>
      <c r="F3668" s="173" t="str">
        <f>IF(AND(E3668&gt;='Risk(dist, colmena)'!$H$9, E3668&lt;='Risk(dist, colmena)'!$J$9), 1, IF(AND(E3668&gt;'Risk(dist, colmena)'!$H$10, E3668&lt;='Risk(dist, colmena)'!$J$10), 2, IF(E3668&gt;='Risk(dist, colmena)'!$H$11, 3, "")))</f>
        <v/>
      </c>
      <c r="G3668" s="88">
        <f>'HP-Api, V2-Sep24'!AH3670</f>
        <v>0</v>
      </c>
      <c r="H3668" s="89" t="str">
        <f t="shared" si="571"/>
        <v/>
      </c>
      <c r="I3668" s="194" t="e">
        <f>('HP-Api, V2-Sep24'!AK3670-'HP-Api, V2-Sep24'!S3670)/'HP-Api, V2-Sep24'!S3670</f>
        <v>#DIV/0!</v>
      </c>
      <c r="J3668" s="89" t="e">
        <f t="shared" si="572"/>
        <v>#DIV/0!</v>
      </c>
      <c r="K3668" s="195">
        <f>'HP-Api, V2-Sep24'!AQ3670</f>
        <v>0</v>
      </c>
      <c r="L3668" s="89">
        <f t="shared" si="573"/>
        <v>1</v>
      </c>
      <c r="M3668" s="88">
        <f>'HP-Api, V2-Sep24'!AM3670</f>
        <v>0</v>
      </c>
      <c r="N3668" s="89" t="str">
        <f t="shared" si="570"/>
        <v/>
      </c>
      <c r="O3668" s="88">
        <f>'HP-Api, V2-Sep24'!AR3670</f>
        <v>0</v>
      </c>
      <c r="P3668" s="89" t="str">
        <f t="shared" si="574"/>
        <v/>
      </c>
      <c r="Q3668" s="89" t="e">
        <f t="shared" si="575"/>
        <v>#VALUE!</v>
      </c>
      <c r="R3668" s="89" t="e">
        <f t="shared" si="576"/>
        <v>#VALUE!</v>
      </c>
      <c r="S3668" s="173">
        <f>'HP-Api, V2-Sep24'!AS3670</f>
        <v>0</v>
      </c>
      <c r="T3668" s="89">
        <f t="shared" si="577"/>
        <v>1</v>
      </c>
      <c r="U3668" s="90" t="e">
        <f t="shared" si="578"/>
        <v>#DIV/0!</v>
      </c>
      <c r="V3668" s="91" t="e">
        <f t="shared" si="579"/>
        <v>#DIV/0!</v>
      </c>
    </row>
    <row r="3669" spans="1:22" x14ac:dyDescent="0.3">
      <c r="A3669" s="88">
        <f>'HP-Api, V2-Sep24'!D3671</f>
        <v>0</v>
      </c>
      <c r="B3669" s="88" cm="1">
        <f t="array" ref="B3669">IF(OR(A3669=DATA!$H$2:$H$13),3,IF(OR(A3669=DATA!$H$14:$H$119),2,1))</f>
        <v>1</v>
      </c>
      <c r="C3669" s="88">
        <f>'HP-Api, V2-Sep24'!G3671</f>
        <v>0</v>
      </c>
      <c r="D3669" s="89" t="str">
        <f>IF(AND(C3669&gt;='Risk(dist, colmena)'!$C$9, C3669&lt;='Risk(dist, colmena)'!$E$9), 1, IF(AND(C3669&gt;'Risk(dist, colmena)'!$C$10, C3669&lt;='Risk(dist, colmena)'!$E$10), 2, IF(C3669&gt;='Risk(dist, colmena)'!$C$11, 3, "")))</f>
        <v/>
      </c>
      <c r="E3669" s="173">
        <f>'HP-Api, V2-Sep24'!L3671</f>
        <v>0</v>
      </c>
      <c r="F3669" s="173" t="str">
        <f>IF(AND(E3669&gt;='Risk(dist, colmena)'!$H$9, E3669&lt;='Risk(dist, colmena)'!$J$9), 1, IF(AND(E3669&gt;'Risk(dist, colmena)'!$H$10, E3669&lt;='Risk(dist, colmena)'!$J$10), 2, IF(E3669&gt;='Risk(dist, colmena)'!$H$11, 3, "")))</f>
        <v/>
      </c>
      <c r="G3669" s="88">
        <f>'HP-Api, V2-Sep24'!AH3671</f>
        <v>0</v>
      </c>
      <c r="H3669" s="89" t="str">
        <f t="shared" si="571"/>
        <v/>
      </c>
      <c r="I3669" s="194" t="e">
        <f>('HP-Api, V2-Sep24'!AK3671-'HP-Api, V2-Sep24'!S3671)/'HP-Api, V2-Sep24'!S3671</f>
        <v>#DIV/0!</v>
      </c>
      <c r="J3669" s="89" t="e">
        <f t="shared" si="572"/>
        <v>#DIV/0!</v>
      </c>
      <c r="K3669" s="195">
        <f>'HP-Api, V2-Sep24'!AQ3671</f>
        <v>0</v>
      </c>
      <c r="L3669" s="89">
        <f t="shared" si="573"/>
        <v>1</v>
      </c>
      <c r="M3669" s="88">
        <f>'HP-Api, V2-Sep24'!AM3671</f>
        <v>0</v>
      </c>
      <c r="N3669" s="89" t="str">
        <f t="shared" si="570"/>
        <v/>
      </c>
      <c r="O3669" s="88">
        <f>'HP-Api, V2-Sep24'!AR3671</f>
        <v>0</v>
      </c>
      <c r="P3669" s="89" t="str">
        <f t="shared" si="574"/>
        <v/>
      </c>
      <c r="Q3669" s="89" t="e">
        <f t="shared" si="575"/>
        <v>#VALUE!</v>
      </c>
      <c r="R3669" s="89" t="e">
        <f t="shared" si="576"/>
        <v>#VALUE!</v>
      </c>
      <c r="S3669" s="173">
        <f>'HP-Api, V2-Sep24'!AS3671</f>
        <v>0</v>
      </c>
      <c r="T3669" s="89">
        <f t="shared" si="577"/>
        <v>1</v>
      </c>
      <c r="U3669" s="90" t="e">
        <f t="shared" si="578"/>
        <v>#DIV/0!</v>
      </c>
      <c r="V3669" s="91" t="e">
        <f t="shared" si="579"/>
        <v>#DIV/0!</v>
      </c>
    </row>
    <row r="3670" spans="1:22" x14ac:dyDescent="0.3">
      <c r="A3670" s="88">
        <f>'HP-Api, V2-Sep24'!D3672</f>
        <v>0</v>
      </c>
      <c r="B3670" s="88" cm="1">
        <f t="array" ref="B3670">IF(OR(A3670=DATA!$H$2:$H$13),3,IF(OR(A3670=DATA!$H$14:$H$119),2,1))</f>
        <v>1</v>
      </c>
      <c r="C3670" s="88">
        <f>'HP-Api, V2-Sep24'!G3672</f>
        <v>0</v>
      </c>
      <c r="D3670" s="89" t="str">
        <f>IF(AND(C3670&gt;='Risk(dist, colmena)'!$C$9, C3670&lt;='Risk(dist, colmena)'!$E$9), 1, IF(AND(C3670&gt;'Risk(dist, colmena)'!$C$10, C3670&lt;='Risk(dist, colmena)'!$E$10), 2, IF(C3670&gt;='Risk(dist, colmena)'!$C$11, 3, "")))</f>
        <v/>
      </c>
      <c r="E3670" s="173">
        <f>'HP-Api, V2-Sep24'!L3672</f>
        <v>0</v>
      </c>
      <c r="F3670" s="173" t="str">
        <f>IF(AND(E3670&gt;='Risk(dist, colmena)'!$H$9, E3670&lt;='Risk(dist, colmena)'!$J$9), 1, IF(AND(E3670&gt;'Risk(dist, colmena)'!$H$10, E3670&lt;='Risk(dist, colmena)'!$J$10), 2, IF(E3670&gt;='Risk(dist, colmena)'!$H$11, 3, "")))</f>
        <v/>
      </c>
      <c r="G3670" s="88">
        <f>'HP-Api, V2-Sep24'!AH3672</f>
        <v>0</v>
      </c>
      <c r="H3670" s="89" t="str">
        <f t="shared" si="571"/>
        <v/>
      </c>
      <c r="I3670" s="194" t="e">
        <f>('HP-Api, V2-Sep24'!AK3672-'HP-Api, V2-Sep24'!S3672)/'HP-Api, V2-Sep24'!S3672</f>
        <v>#DIV/0!</v>
      </c>
      <c r="J3670" s="89" t="e">
        <f t="shared" si="572"/>
        <v>#DIV/0!</v>
      </c>
      <c r="K3670" s="195">
        <f>'HP-Api, V2-Sep24'!AQ3672</f>
        <v>0</v>
      </c>
      <c r="L3670" s="89">
        <f t="shared" si="573"/>
        <v>1</v>
      </c>
      <c r="M3670" s="88">
        <f>'HP-Api, V2-Sep24'!AM3672</f>
        <v>0</v>
      </c>
      <c r="N3670" s="89" t="str">
        <f t="shared" si="570"/>
        <v/>
      </c>
      <c r="O3670" s="88">
        <f>'HP-Api, V2-Sep24'!AR3672</f>
        <v>0</v>
      </c>
      <c r="P3670" s="89" t="str">
        <f t="shared" si="574"/>
        <v/>
      </c>
      <c r="Q3670" s="89" t="e">
        <f t="shared" si="575"/>
        <v>#VALUE!</v>
      </c>
      <c r="R3670" s="89" t="e">
        <f t="shared" si="576"/>
        <v>#VALUE!</v>
      </c>
      <c r="S3670" s="173">
        <f>'HP-Api, V2-Sep24'!AS3672</f>
        <v>0</v>
      </c>
      <c r="T3670" s="89">
        <f t="shared" si="577"/>
        <v>1</v>
      </c>
      <c r="U3670" s="90" t="e">
        <f t="shared" si="578"/>
        <v>#DIV/0!</v>
      </c>
      <c r="V3670" s="91" t="e">
        <f t="shared" si="579"/>
        <v>#DIV/0!</v>
      </c>
    </row>
    <row r="3671" spans="1:22" x14ac:dyDescent="0.3">
      <c r="A3671" s="88">
        <f>'HP-Api, V2-Sep24'!D3673</f>
        <v>0</v>
      </c>
      <c r="B3671" s="88" cm="1">
        <f t="array" ref="B3671">IF(OR(A3671=DATA!$H$2:$H$13),3,IF(OR(A3671=DATA!$H$14:$H$119),2,1))</f>
        <v>1</v>
      </c>
      <c r="C3671" s="88">
        <f>'HP-Api, V2-Sep24'!G3673</f>
        <v>0</v>
      </c>
      <c r="D3671" s="89" t="str">
        <f>IF(AND(C3671&gt;='Risk(dist, colmena)'!$C$9, C3671&lt;='Risk(dist, colmena)'!$E$9), 1, IF(AND(C3671&gt;'Risk(dist, colmena)'!$C$10, C3671&lt;='Risk(dist, colmena)'!$E$10), 2, IF(C3671&gt;='Risk(dist, colmena)'!$C$11, 3, "")))</f>
        <v/>
      </c>
      <c r="E3671" s="173">
        <f>'HP-Api, V2-Sep24'!L3673</f>
        <v>0</v>
      </c>
      <c r="F3671" s="173" t="str">
        <f>IF(AND(E3671&gt;='Risk(dist, colmena)'!$H$9, E3671&lt;='Risk(dist, colmena)'!$J$9), 1, IF(AND(E3671&gt;'Risk(dist, colmena)'!$H$10, E3671&lt;='Risk(dist, colmena)'!$J$10), 2, IF(E3671&gt;='Risk(dist, colmena)'!$H$11, 3, "")))</f>
        <v/>
      </c>
      <c r="G3671" s="88">
        <f>'HP-Api, V2-Sep24'!AH3673</f>
        <v>0</v>
      </c>
      <c r="H3671" s="89" t="str">
        <f t="shared" si="571"/>
        <v/>
      </c>
      <c r="I3671" s="194" t="e">
        <f>('HP-Api, V2-Sep24'!AK3673-'HP-Api, V2-Sep24'!S3673)/'HP-Api, V2-Sep24'!S3673</f>
        <v>#DIV/0!</v>
      </c>
      <c r="J3671" s="89" t="e">
        <f t="shared" si="572"/>
        <v>#DIV/0!</v>
      </c>
      <c r="K3671" s="195">
        <f>'HP-Api, V2-Sep24'!AQ3673</f>
        <v>0</v>
      </c>
      <c r="L3671" s="89">
        <f t="shared" si="573"/>
        <v>1</v>
      </c>
      <c r="M3671" s="88">
        <f>'HP-Api, V2-Sep24'!AM3673</f>
        <v>0</v>
      </c>
      <c r="N3671" s="89" t="str">
        <f t="shared" si="570"/>
        <v/>
      </c>
      <c r="O3671" s="88">
        <f>'HP-Api, V2-Sep24'!AR3673</f>
        <v>0</v>
      </c>
      <c r="P3671" s="89" t="str">
        <f t="shared" si="574"/>
        <v/>
      </c>
      <c r="Q3671" s="89" t="e">
        <f t="shared" si="575"/>
        <v>#VALUE!</v>
      </c>
      <c r="R3671" s="89" t="e">
        <f t="shared" si="576"/>
        <v>#VALUE!</v>
      </c>
      <c r="S3671" s="173">
        <f>'HP-Api, V2-Sep24'!AS3673</f>
        <v>0</v>
      </c>
      <c r="T3671" s="89">
        <f t="shared" si="577"/>
        <v>1</v>
      </c>
      <c r="U3671" s="90" t="e">
        <f t="shared" si="578"/>
        <v>#DIV/0!</v>
      </c>
      <c r="V3671" s="91" t="e">
        <f t="shared" si="579"/>
        <v>#DIV/0!</v>
      </c>
    </row>
    <row r="3672" spans="1:22" x14ac:dyDescent="0.3">
      <c r="A3672" s="88">
        <f>'HP-Api, V2-Sep24'!D3674</f>
        <v>0</v>
      </c>
      <c r="B3672" s="88" cm="1">
        <f t="array" ref="B3672">IF(OR(A3672=DATA!$H$2:$H$13),3,IF(OR(A3672=DATA!$H$14:$H$119),2,1))</f>
        <v>1</v>
      </c>
      <c r="C3672" s="88">
        <f>'HP-Api, V2-Sep24'!G3674</f>
        <v>0</v>
      </c>
      <c r="D3672" s="89" t="str">
        <f>IF(AND(C3672&gt;='Risk(dist, colmena)'!$C$9, C3672&lt;='Risk(dist, colmena)'!$E$9), 1, IF(AND(C3672&gt;'Risk(dist, colmena)'!$C$10, C3672&lt;='Risk(dist, colmena)'!$E$10), 2, IF(C3672&gt;='Risk(dist, colmena)'!$C$11, 3, "")))</f>
        <v/>
      </c>
      <c r="E3672" s="173">
        <f>'HP-Api, V2-Sep24'!L3674</f>
        <v>0</v>
      </c>
      <c r="F3672" s="173" t="str">
        <f>IF(AND(E3672&gt;='Risk(dist, colmena)'!$H$9, E3672&lt;='Risk(dist, colmena)'!$J$9), 1, IF(AND(E3672&gt;'Risk(dist, colmena)'!$H$10, E3672&lt;='Risk(dist, colmena)'!$J$10), 2, IF(E3672&gt;='Risk(dist, colmena)'!$H$11, 3, "")))</f>
        <v/>
      </c>
      <c r="G3672" s="88">
        <f>'HP-Api, V2-Sep24'!AH3674</f>
        <v>0</v>
      </c>
      <c r="H3672" s="89" t="str">
        <f t="shared" si="571"/>
        <v/>
      </c>
      <c r="I3672" s="194" t="e">
        <f>('HP-Api, V2-Sep24'!AK3674-'HP-Api, V2-Sep24'!S3674)/'HP-Api, V2-Sep24'!S3674</f>
        <v>#DIV/0!</v>
      </c>
      <c r="J3672" s="89" t="e">
        <f t="shared" si="572"/>
        <v>#DIV/0!</v>
      </c>
      <c r="K3672" s="195">
        <f>'HP-Api, V2-Sep24'!AQ3674</f>
        <v>0</v>
      </c>
      <c r="L3672" s="89">
        <f t="shared" si="573"/>
        <v>1</v>
      </c>
      <c r="M3672" s="88">
        <f>'HP-Api, V2-Sep24'!AM3674</f>
        <v>0</v>
      </c>
      <c r="N3672" s="89" t="str">
        <f t="shared" si="570"/>
        <v/>
      </c>
      <c r="O3672" s="88">
        <f>'HP-Api, V2-Sep24'!AR3674</f>
        <v>0</v>
      </c>
      <c r="P3672" s="89" t="str">
        <f t="shared" si="574"/>
        <v/>
      </c>
      <c r="Q3672" s="89" t="e">
        <f t="shared" si="575"/>
        <v>#VALUE!</v>
      </c>
      <c r="R3672" s="89" t="e">
        <f t="shared" si="576"/>
        <v>#VALUE!</v>
      </c>
      <c r="S3672" s="173">
        <f>'HP-Api, V2-Sep24'!AS3674</f>
        <v>0</v>
      </c>
      <c r="T3672" s="89">
        <f t="shared" si="577"/>
        <v>1</v>
      </c>
      <c r="U3672" s="90" t="e">
        <f t="shared" si="578"/>
        <v>#DIV/0!</v>
      </c>
      <c r="V3672" s="91" t="e">
        <f t="shared" si="579"/>
        <v>#DIV/0!</v>
      </c>
    </row>
    <row r="3673" spans="1:22" x14ac:dyDescent="0.3">
      <c r="A3673" s="88">
        <f>'HP-Api, V2-Sep24'!D3675</f>
        <v>0</v>
      </c>
      <c r="B3673" s="88" cm="1">
        <f t="array" ref="B3673">IF(OR(A3673=DATA!$H$2:$H$13),3,IF(OR(A3673=DATA!$H$14:$H$119),2,1))</f>
        <v>1</v>
      </c>
      <c r="C3673" s="88">
        <f>'HP-Api, V2-Sep24'!G3675</f>
        <v>0</v>
      </c>
      <c r="D3673" s="89" t="str">
        <f>IF(AND(C3673&gt;='Risk(dist, colmena)'!$C$9, C3673&lt;='Risk(dist, colmena)'!$E$9), 1, IF(AND(C3673&gt;'Risk(dist, colmena)'!$C$10, C3673&lt;='Risk(dist, colmena)'!$E$10), 2, IF(C3673&gt;='Risk(dist, colmena)'!$C$11, 3, "")))</f>
        <v/>
      </c>
      <c r="E3673" s="173">
        <f>'HP-Api, V2-Sep24'!L3675</f>
        <v>0</v>
      </c>
      <c r="F3673" s="173" t="str">
        <f>IF(AND(E3673&gt;='Risk(dist, colmena)'!$H$9, E3673&lt;='Risk(dist, colmena)'!$J$9), 1, IF(AND(E3673&gt;'Risk(dist, colmena)'!$H$10, E3673&lt;='Risk(dist, colmena)'!$J$10), 2, IF(E3673&gt;='Risk(dist, colmena)'!$H$11, 3, "")))</f>
        <v/>
      </c>
      <c r="G3673" s="88">
        <f>'HP-Api, V2-Sep24'!AH3675</f>
        <v>0</v>
      </c>
      <c r="H3673" s="89" t="str">
        <f t="shared" si="571"/>
        <v/>
      </c>
      <c r="I3673" s="194" t="e">
        <f>('HP-Api, V2-Sep24'!AK3675-'HP-Api, V2-Sep24'!S3675)/'HP-Api, V2-Sep24'!S3675</f>
        <v>#DIV/0!</v>
      </c>
      <c r="J3673" s="89" t="e">
        <f t="shared" si="572"/>
        <v>#DIV/0!</v>
      </c>
      <c r="K3673" s="195">
        <f>'HP-Api, V2-Sep24'!AQ3675</f>
        <v>0</v>
      </c>
      <c r="L3673" s="89">
        <f t="shared" si="573"/>
        <v>1</v>
      </c>
      <c r="M3673" s="88">
        <f>'HP-Api, V2-Sep24'!AM3675</f>
        <v>0</v>
      </c>
      <c r="N3673" s="89" t="str">
        <f t="shared" si="570"/>
        <v/>
      </c>
      <c r="O3673" s="88">
        <f>'HP-Api, V2-Sep24'!AR3675</f>
        <v>0</v>
      </c>
      <c r="P3673" s="89" t="str">
        <f t="shared" si="574"/>
        <v/>
      </c>
      <c r="Q3673" s="89" t="e">
        <f t="shared" si="575"/>
        <v>#VALUE!</v>
      </c>
      <c r="R3673" s="89" t="e">
        <f t="shared" si="576"/>
        <v>#VALUE!</v>
      </c>
      <c r="S3673" s="173">
        <f>'HP-Api, V2-Sep24'!AS3675</f>
        <v>0</v>
      </c>
      <c r="T3673" s="89">
        <f t="shared" si="577"/>
        <v>1</v>
      </c>
      <c r="U3673" s="90" t="e">
        <f t="shared" si="578"/>
        <v>#DIV/0!</v>
      </c>
      <c r="V3673" s="91" t="e">
        <f t="shared" si="579"/>
        <v>#DIV/0!</v>
      </c>
    </row>
    <row r="3674" spans="1:22" x14ac:dyDescent="0.3">
      <c r="A3674" s="88">
        <f>'HP-Api, V2-Sep24'!D3676</f>
        <v>0</v>
      </c>
      <c r="B3674" s="88" cm="1">
        <f t="array" ref="B3674">IF(OR(A3674=DATA!$H$2:$H$13),3,IF(OR(A3674=DATA!$H$14:$H$119),2,1))</f>
        <v>1</v>
      </c>
      <c r="C3674" s="88">
        <f>'HP-Api, V2-Sep24'!G3676</f>
        <v>0</v>
      </c>
      <c r="D3674" s="89" t="str">
        <f>IF(AND(C3674&gt;='Risk(dist, colmena)'!$C$9, C3674&lt;='Risk(dist, colmena)'!$E$9), 1, IF(AND(C3674&gt;'Risk(dist, colmena)'!$C$10, C3674&lt;='Risk(dist, colmena)'!$E$10), 2, IF(C3674&gt;='Risk(dist, colmena)'!$C$11, 3, "")))</f>
        <v/>
      </c>
      <c r="E3674" s="173">
        <f>'HP-Api, V2-Sep24'!L3676</f>
        <v>0</v>
      </c>
      <c r="F3674" s="173" t="str">
        <f>IF(AND(E3674&gt;='Risk(dist, colmena)'!$H$9, E3674&lt;='Risk(dist, colmena)'!$J$9), 1, IF(AND(E3674&gt;'Risk(dist, colmena)'!$H$10, E3674&lt;='Risk(dist, colmena)'!$J$10), 2, IF(E3674&gt;='Risk(dist, colmena)'!$H$11, 3, "")))</f>
        <v/>
      </c>
      <c r="G3674" s="88">
        <f>'HP-Api, V2-Sep24'!AH3676</f>
        <v>0</v>
      </c>
      <c r="H3674" s="89" t="str">
        <f t="shared" si="571"/>
        <v/>
      </c>
      <c r="I3674" s="194" t="e">
        <f>('HP-Api, V2-Sep24'!AK3676-'HP-Api, V2-Sep24'!S3676)/'HP-Api, V2-Sep24'!S3676</f>
        <v>#DIV/0!</v>
      </c>
      <c r="J3674" s="89" t="e">
        <f t="shared" si="572"/>
        <v>#DIV/0!</v>
      </c>
      <c r="K3674" s="195">
        <f>'HP-Api, V2-Sep24'!AQ3676</f>
        <v>0</v>
      </c>
      <c r="L3674" s="89">
        <f t="shared" si="573"/>
        <v>1</v>
      </c>
      <c r="M3674" s="88">
        <f>'HP-Api, V2-Sep24'!AM3676</f>
        <v>0</v>
      </c>
      <c r="N3674" s="89" t="str">
        <f t="shared" si="570"/>
        <v/>
      </c>
      <c r="O3674" s="88">
        <f>'HP-Api, V2-Sep24'!AR3676</f>
        <v>0</v>
      </c>
      <c r="P3674" s="89" t="str">
        <f t="shared" si="574"/>
        <v/>
      </c>
      <c r="Q3674" s="89" t="e">
        <f t="shared" si="575"/>
        <v>#VALUE!</v>
      </c>
      <c r="R3674" s="89" t="e">
        <f t="shared" si="576"/>
        <v>#VALUE!</v>
      </c>
      <c r="S3674" s="173">
        <f>'HP-Api, V2-Sep24'!AS3676</f>
        <v>0</v>
      </c>
      <c r="T3674" s="89">
        <f t="shared" si="577"/>
        <v>1</v>
      </c>
      <c r="U3674" s="90" t="e">
        <f t="shared" si="578"/>
        <v>#DIV/0!</v>
      </c>
      <c r="V3674" s="91" t="e">
        <f t="shared" si="579"/>
        <v>#DIV/0!</v>
      </c>
    </row>
    <row r="3675" spans="1:22" x14ac:dyDescent="0.3">
      <c r="A3675" s="88">
        <f>'HP-Api, V2-Sep24'!D3677</f>
        <v>0</v>
      </c>
      <c r="B3675" s="88" cm="1">
        <f t="array" ref="B3675">IF(OR(A3675=DATA!$H$2:$H$13),3,IF(OR(A3675=DATA!$H$14:$H$119),2,1))</f>
        <v>1</v>
      </c>
      <c r="C3675" s="88">
        <f>'HP-Api, V2-Sep24'!G3677</f>
        <v>0</v>
      </c>
      <c r="D3675" s="89" t="str">
        <f>IF(AND(C3675&gt;='Risk(dist, colmena)'!$C$9, C3675&lt;='Risk(dist, colmena)'!$E$9), 1, IF(AND(C3675&gt;'Risk(dist, colmena)'!$C$10, C3675&lt;='Risk(dist, colmena)'!$E$10), 2, IF(C3675&gt;='Risk(dist, colmena)'!$C$11, 3, "")))</f>
        <v/>
      </c>
      <c r="E3675" s="173">
        <f>'HP-Api, V2-Sep24'!L3677</f>
        <v>0</v>
      </c>
      <c r="F3675" s="173" t="str">
        <f>IF(AND(E3675&gt;='Risk(dist, colmena)'!$H$9, E3675&lt;='Risk(dist, colmena)'!$J$9), 1, IF(AND(E3675&gt;'Risk(dist, colmena)'!$H$10, E3675&lt;='Risk(dist, colmena)'!$J$10), 2, IF(E3675&gt;='Risk(dist, colmena)'!$H$11, 3, "")))</f>
        <v/>
      </c>
      <c r="G3675" s="88">
        <f>'HP-Api, V2-Sep24'!AH3677</f>
        <v>0</v>
      </c>
      <c r="H3675" s="89" t="str">
        <f t="shared" si="571"/>
        <v/>
      </c>
      <c r="I3675" s="194" t="e">
        <f>('HP-Api, V2-Sep24'!AK3677-'HP-Api, V2-Sep24'!S3677)/'HP-Api, V2-Sep24'!S3677</f>
        <v>#DIV/0!</v>
      </c>
      <c r="J3675" s="89" t="e">
        <f t="shared" si="572"/>
        <v>#DIV/0!</v>
      </c>
      <c r="K3675" s="195">
        <f>'HP-Api, V2-Sep24'!AQ3677</f>
        <v>0</v>
      </c>
      <c r="L3675" s="89">
        <f t="shared" si="573"/>
        <v>1</v>
      </c>
      <c r="M3675" s="88">
        <f>'HP-Api, V2-Sep24'!AM3677</f>
        <v>0</v>
      </c>
      <c r="N3675" s="89" t="str">
        <f t="shared" si="570"/>
        <v/>
      </c>
      <c r="O3675" s="88">
        <f>'HP-Api, V2-Sep24'!AR3677</f>
        <v>0</v>
      </c>
      <c r="P3675" s="89" t="str">
        <f t="shared" si="574"/>
        <v/>
      </c>
      <c r="Q3675" s="89" t="e">
        <f t="shared" si="575"/>
        <v>#VALUE!</v>
      </c>
      <c r="R3675" s="89" t="e">
        <f t="shared" si="576"/>
        <v>#VALUE!</v>
      </c>
      <c r="S3675" s="173">
        <f>'HP-Api, V2-Sep24'!AS3677</f>
        <v>0</v>
      </c>
      <c r="T3675" s="89">
        <f t="shared" si="577"/>
        <v>1</v>
      </c>
      <c r="U3675" s="90" t="e">
        <f t="shared" si="578"/>
        <v>#DIV/0!</v>
      </c>
      <c r="V3675" s="91" t="e">
        <f t="shared" si="579"/>
        <v>#DIV/0!</v>
      </c>
    </row>
    <row r="3676" spans="1:22" x14ac:dyDescent="0.3">
      <c r="A3676" s="88">
        <f>'HP-Api, V2-Sep24'!D3678</f>
        <v>0</v>
      </c>
      <c r="B3676" s="88" cm="1">
        <f t="array" ref="B3676">IF(OR(A3676=DATA!$H$2:$H$13),3,IF(OR(A3676=DATA!$H$14:$H$119),2,1))</f>
        <v>1</v>
      </c>
      <c r="C3676" s="88">
        <f>'HP-Api, V2-Sep24'!G3678</f>
        <v>0</v>
      </c>
      <c r="D3676" s="89" t="str">
        <f>IF(AND(C3676&gt;='Risk(dist, colmena)'!$C$9, C3676&lt;='Risk(dist, colmena)'!$E$9), 1, IF(AND(C3676&gt;'Risk(dist, colmena)'!$C$10, C3676&lt;='Risk(dist, colmena)'!$E$10), 2, IF(C3676&gt;='Risk(dist, colmena)'!$C$11, 3, "")))</f>
        <v/>
      </c>
      <c r="E3676" s="173">
        <f>'HP-Api, V2-Sep24'!L3678</f>
        <v>0</v>
      </c>
      <c r="F3676" s="173" t="str">
        <f>IF(AND(E3676&gt;='Risk(dist, colmena)'!$H$9, E3676&lt;='Risk(dist, colmena)'!$J$9), 1, IF(AND(E3676&gt;'Risk(dist, colmena)'!$H$10, E3676&lt;='Risk(dist, colmena)'!$J$10), 2, IF(E3676&gt;='Risk(dist, colmena)'!$H$11, 3, "")))</f>
        <v/>
      </c>
      <c r="G3676" s="88">
        <f>'HP-Api, V2-Sep24'!AH3678</f>
        <v>0</v>
      </c>
      <c r="H3676" s="89" t="str">
        <f t="shared" si="571"/>
        <v/>
      </c>
      <c r="I3676" s="194" t="e">
        <f>('HP-Api, V2-Sep24'!AK3678-'HP-Api, V2-Sep24'!S3678)/'HP-Api, V2-Sep24'!S3678</f>
        <v>#DIV/0!</v>
      </c>
      <c r="J3676" s="89" t="e">
        <f t="shared" si="572"/>
        <v>#DIV/0!</v>
      </c>
      <c r="K3676" s="195">
        <f>'HP-Api, V2-Sep24'!AQ3678</f>
        <v>0</v>
      </c>
      <c r="L3676" s="89">
        <f t="shared" si="573"/>
        <v>1</v>
      </c>
      <c r="M3676" s="88">
        <f>'HP-Api, V2-Sep24'!AM3678</f>
        <v>0</v>
      </c>
      <c r="N3676" s="89" t="str">
        <f t="shared" si="570"/>
        <v/>
      </c>
      <c r="O3676" s="88">
        <f>'HP-Api, V2-Sep24'!AR3678</f>
        <v>0</v>
      </c>
      <c r="P3676" s="89" t="str">
        <f t="shared" si="574"/>
        <v/>
      </c>
      <c r="Q3676" s="89" t="e">
        <f t="shared" si="575"/>
        <v>#VALUE!</v>
      </c>
      <c r="R3676" s="89" t="e">
        <f t="shared" si="576"/>
        <v>#VALUE!</v>
      </c>
      <c r="S3676" s="173">
        <f>'HP-Api, V2-Sep24'!AS3678</f>
        <v>0</v>
      </c>
      <c r="T3676" s="89">
        <f t="shared" si="577"/>
        <v>1</v>
      </c>
      <c r="U3676" s="90" t="e">
        <f t="shared" si="578"/>
        <v>#DIV/0!</v>
      </c>
      <c r="V3676" s="91" t="e">
        <f t="shared" si="579"/>
        <v>#DIV/0!</v>
      </c>
    </row>
    <row r="3677" spans="1:22" x14ac:dyDescent="0.3">
      <c r="A3677" s="88">
        <f>'HP-Api, V2-Sep24'!D3679</f>
        <v>0</v>
      </c>
      <c r="B3677" s="88" cm="1">
        <f t="array" ref="B3677">IF(OR(A3677=DATA!$H$2:$H$13),3,IF(OR(A3677=DATA!$H$14:$H$119),2,1))</f>
        <v>1</v>
      </c>
      <c r="C3677" s="88">
        <f>'HP-Api, V2-Sep24'!G3679</f>
        <v>0</v>
      </c>
      <c r="D3677" s="89" t="str">
        <f>IF(AND(C3677&gt;='Risk(dist, colmena)'!$C$9, C3677&lt;='Risk(dist, colmena)'!$E$9), 1, IF(AND(C3677&gt;'Risk(dist, colmena)'!$C$10, C3677&lt;='Risk(dist, colmena)'!$E$10), 2, IF(C3677&gt;='Risk(dist, colmena)'!$C$11, 3, "")))</f>
        <v/>
      </c>
      <c r="E3677" s="173">
        <f>'HP-Api, V2-Sep24'!L3679</f>
        <v>0</v>
      </c>
      <c r="F3677" s="173" t="str">
        <f>IF(AND(E3677&gt;='Risk(dist, colmena)'!$H$9, E3677&lt;='Risk(dist, colmena)'!$J$9), 1, IF(AND(E3677&gt;'Risk(dist, colmena)'!$H$10, E3677&lt;='Risk(dist, colmena)'!$J$10), 2, IF(E3677&gt;='Risk(dist, colmena)'!$H$11, 3, "")))</f>
        <v/>
      </c>
      <c r="G3677" s="88">
        <f>'HP-Api, V2-Sep24'!AH3679</f>
        <v>0</v>
      </c>
      <c r="H3677" s="89" t="str">
        <f t="shared" si="571"/>
        <v/>
      </c>
      <c r="I3677" s="194" t="e">
        <f>('HP-Api, V2-Sep24'!AK3679-'HP-Api, V2-Sep24'!S3679)/'HP-Api, V2-Sep24'!S3679</f>
        <v>#DIV/0!</v>
      </c>
      <c r="J3677" s="89" t="e">
        <f t="shared" si="572"/>
        <v>#DIV/0!</v>
      </c>
      <c r="K3677" s="195">
        <f>'HP-Api, V2-Sep24'!AQ3679</f>
        <v>0</v>
      </c>
      <c r="L3677" s="89">
        <f t="shared" si="573"/>
        <v>1</v>
      </c>
      <c r="M3677" s="88">
        <f>'HP-Api, V2-Sep24'!AM3679</f>
        <v>0</v>
      </c>
      <c r="N3677" s="89" t="str">
        <f t="shared" si="570"/>
        <v/>
      </c>
      <c r="O3677" s="88">
        <f>'HP-Api, V2-Sep24'!AR3679</f>
        <v>0</v>
      </c>
      <c r="P3677" s="89" t="str">
        <f t="shared" si="574"/>
        <v/>
      </c>
      <c r="Q3677" s="89" t="e">
        <f t="shared" si="575"/>
        <v>#VALUE!</v>
      </c>
      <c r="R3677" s="89" t="e">
        <f t="shared" si="576"/>
        <v>#VALUE!</v>
      </c>
      <c r="S3677" s="173">
        <f>'HP-Api, V2-Sep24'!AS3679</f>
        <v>0</v>
      </c>
      <c r="T3677" s="89">
        <f t="shared" si="577"/>
        <v>1</v>
      </c>
      <c r="U3677" s="90" t="e">
        <f t="shared" si="578"/>
        <v>#DIV/0!</v>
      </c>
      <c r="V3677" s="91" t="e">
        <f t="shared" si="579"/>
        <v>#DIV/0!</v>
      </c>
    </row>
    <row r="3678" spans="1:22" x14ac:dyDescent="0.3">
      <c r="A3678" s="88">
        <f>'HP-Api, V2-Sep24'!D3680</f>
        <v>0</v>
      </c>
      <c r="B3678" s="88" cm="1">
        <f t="array" ref="B3678">IF(OR(A3678=DATA!$H$2:$H$13),3,IF(OR(A3678=DATA!$H$14:$H$119),2,1))</f>
        <v>1</v>
      </c>
      <c r="C3678" s="88">
        <f>'HP-Api, V2-Sep24'!G3680</f>
        <v>0</v>
      </c>
      <c r="D3678" s="89" t="str">
        <f>IF(AND(C3678&gt;='Risk(dist, colmena)'!$C$9, C3678&lt;='Risk(dist, colmena)'!$E$9), 1, IF(AND(C3678&gt;'Risk(dist, colmena)'!$C$10, C3678&lt;='Risk(dist, colmena)'!$E$10), 2, IF(C3678&gt;='Risk(dist, colmena)'!$C$11, 3, "")))</f>
        <v/>
      </c>
      <c r="E3678" s="173">
        <f>'HP-Api, V2-Sep24'!L3680</f>
        <v>0</v>
      </c>
      <c r="F3678" s="173" t="str">
        <f>IF(AND(E3678&gt;='Risk(dist, colmena)'!$H$9, E3678&lt;='Risk(dist, colmena)'!$J$9), 1, IF(AND(E3678&gt;'Risk(dist, colmena)'!$H$10, E3678&lt;='Risk(dist, colmena)'!$J$10), 2, IF(E3678&gt;='Risk(dist, colmena)'!$H$11, 3, "")))</f>
        <v/>
      </c>
      <c r="G3678" s="88">
        <f>'HP-Api, V2-Sep24'!AH3680</f>
        <v>0</v>
      </c>
      <c r="H3678" s="89" t="str">
        <f t="shared" si="571"/>
        <v/>
      </c>
      <c r="I3678" s="194" t="e">
        <f>('HP-Api, V2-Sep24'!AK3680-'HP-Api, V2-Sep24'!S3680)/'HP-Api, V2-Sep24'!S3680</f>
        <v>#DIV/0!</v>
      </c>
      <c r="J3678" s="89" t="e">
        <f t="shared" si="572"/>
        <v>#DIV/0!</v>
      </c>
      <c r="K3678" s="195">
        <f>'HP-Api, V2-Sep24'!AQ3680</f>
        <v>0</v>
      </c>
      <c r="L3678" s="89">
        <f t="shared" si="573"/>
        <v>1</v>
      </c>
      <c r="M3678" s="88">
        <f>'HP-Api, V2-Sep24'!AM3680</f>
        <v>0</v>
      </c>
      <c r="N3678" s="89" t="str">
        <f t="shared" si="570"/>
        <v/>
      </c>
      <c r="O3678" s="88">
        <f>'HP-Api, V2-Sep24'!AR3680</f>
        <v>0</v>
      </c>
      <c r="P3678" s="89" t="str">
        <f t="shared" si="574"/>
        <v/>
      </c>
      <c r="Q3678" s="89" t="e">
        <f t="shared" si="575"/>
        <v>#VALUE!</v>
      </c>
      <c r="R3678" s="89" t="e">
        <f t="shared" si="576"/>
        <v>#VALUE!</v>
      </c>
      <c r="S3678" s="173">
        <f>'HP-Api, V2-Sep24'!AS3680</f>
        <v>0</v>
      </c>
      <c r="T3678" s="89">
        <f t="shared" si="577"/>
        <v>1</v>
      </c>
      <c r="U3678" s="90" t="e">
        <f t="shared" si="578"/>
        <v>#DIV/0!</v>
      </c>
      <c r="V3678" s="91" t="e">
        <f t="shared" si="579"/>
        <v>#DIV/0!</v>
      </c>
    </row>
    <row r="3679" spans="1:22" x14ac:dyDescent="0.3">
      <c r="A3679" s="88">
        <f>'HP-Api, V2-Sep24'!D3681</f>
        <v>0</v>
      </c>
      <c r="B3679" s="88" cm="1">
        <f t="array" ref="B3679">IF(OR(A3679=DATA!$H$2:$H$13),3,IF(OR(A3679=DATA!$H$14:$H$119),2,1))</f>
        <v>1</v>
      </c>
      <c r="C3679" s="88">
        <f>'HP-Api, V2-Sep24'!G3681</f>
        <v>0</v>
      </c>
      <c r="D3679" s="89" t="str">
        <f>IF(AND(C3679&gt;='Risk(dist, colmena)'!$C$9, C3679&lt;='Risk(dist, colmena)'!$E$9), 1, IF(AND(C3679&gt;'Risk(dist, colmena)'!$C$10, C3679&lt;='Risk(dist, colmena)'!$E$10), 2, IF(C3679&gt;='Risk(dist, colmena)'!$C$11, 3, "")))</f>
        <v/>
      </c>
      <c r="E3679" s="173">
        <f>'HP-Api, V2-Sep24'!L3681</f>
        <v>0</v>
      </c>
      <c r="F3679" s="173" t="str">
        <f>IF(AND(E3679&gt;='Risk(dist, colmena)'!$H$9, E3679&lt;='Risk(dist, colmena)'!$J$9), 1, IF(AND(E3679&gt;'Risk(dist, colmena)'!$H$10, E3679&lt;='Risk(dist, colmena)'!$J$10), 2, IF(E3679&gt;='Risk(dist, colmena)'!$H$11, 3, "")))</f>
        <v/>
      </c>
      <c r="G3679" s="88">
        <f>'HP-Api, V2-Sep24'!AH3681</f>
        <v>0</v>
      </c>
      <c r="H3679" s="89" t="str">
        <f t="shared" si="571"/>
        <v/>
      </c>
      <c r="I3679" s="194" t="e">
        <f>('HP-Api, V2-Sep24'!AK3681-'HP-Api, V2-Sep24'!S3681)/'HP-Api, V2-Sep24'!S3681</f>
        <v>#DIV/0!</v>
      </c>
      <c r="J3679" s="89" t="e">
        <f t="shared" si="572"/>
        <v>#DIV/0!</v>
      </c>
      <c r="K3679" s="195">
        <f>'HP-Api, V2-Sep24'!AQ3681</f>
        <v>0</v>
      </c>
      <c r="L3679" s="89">
        <f t="shared" si="573"/>
        <v>1</v>
      </c>
      <c r="M3679" s="88">
        <f>'HP-Api, V2-Sep24'!AM3681</f>
        <v>0</v>
      </c>
      <c r="N3679" s="89" t="str">
        <f t="shared" si="570"/>
        <v/>
      </c>
      <c r="O3679" s="88">
        <f>'HP-Api, V2-Sep24'!AR3681</f>
        <v>0</v>
      </c>
      <c r="P3679" s="89" t="str">
        <f t="shared" si="574"/>
        <v/>
      </c>
      <c r="Q3679" s="89" t="e">
        <f t="shared" si="575"/>
        <v>#VALUE!</v>
      </c>
      <c r="R3679" s="89" t="e">
        <f t="shared" si="576"/>
        <v>#VALUE!</v>
      </c>
      <c r="S3679" s="173">
        <f>'HP-Api, V2-Sep24'!AS3681</f>
        <v>0</v>
      </c>
      <c r="T3679" s="89">
        <f t="shared" si="577"/>
        <v>1</v>
      </c>
      <c r="U3679" s="90" t="e">
        <f t="shared" si="578"/>
        <v>#DIV/0!</v>
      </c>
      <c r="V3679" s="91" t="e">
        <f t="shared" si="579"/>
        <v>#DIV/0!</v>
      </c>
    </row>
    <row r="3680" spans="1:22" x14ac:dyDescent="0.3">
      <c r="A3680" s="88">
        <f>'HP-Api, V2-Sep24'!D3682</f>
        <v>0</v>
      </c>
      <c r="B3680" s="88" cm="1">
        <f t="array" ref="B3680">IF(OR(A3680=DATA!$H$2:$H$13),3,IF(OR(A3680=DATA!$H$14:$H$119),2,1))</f>
        <v>1</v>
      </c>
      <c r="C3680" s="88">
        <f>'HP-Api, V2-Sep24'!G3682</f>
        <v>0</v>
      </c>
      <c r="D3680" s="89" t="str">
        <f>IF(AND(C3680&gt;='Risk(dist, colmena)'!$C$9, C3680&lt;='Risk(dist, colmena)'!$E$9), 1, IF(AND(C3680&gt;'Risk(dist, colmena)'!$C$10, C3680&lt;='Risk(dist, colmena)'!$E$10), 2, IF(C3680&gt;='Risk(dist, colmena)'!$C$11, 3, "")))</f>
        <v/>
      </c>
      <c r="E3680" s="173">
        <f>'HP-Api, V2-Sep24'!L3682</f>
        <v>0</v>
      </c>
      <c r="F3680" s="173" t="str">
        <f>IF(AND(E3680&gt;='Risk(dist, colmena)'!$H$9, E3680&lt;='Risk(dist, colmena)'!$J$9), 1, IF(AND(E3680&gt;'Risk(dist, colmena)'!$H$10, E3680&lt;='Risk(dist, colmena)'!$J$10), 2, IF(E3680&gt;='Risk(dist, colmena)'!$H$11, 3, "")))</f>
        <v/>
      </c>
      <c r="G3680" s="88">
        <f>'HP-Api, V2-Sep24'!AH3682</f>
        <v>0</v>
      </c>
      <c r="H3680" s="89" t="str">
        <f t="shared" si="571"/>
        <v/>
      </c>
      <c r="I3680" s="194" t="e">
        <f>('HP-Api, V2-Sep24'!AK3682-'HP-Api, V2-Sep24'!S3682)/'HP-Api, V2-Sep24'!S3682</f>
        <v>#DIV/0!</v>
      </c>
      <c r="J3680" s="89" t="e">
        <f t="shared" si="572"/>
        <v>#DIV/0!</v>
      </c>
      <c r="K3680" s="195">
        <f>'HP-Api, V2-Sep24'!AQ3682</f>
        <v>0</v>
      </c>
      <c r="L3680" s="89">
        <f t="shared" si="573"/>
        <v>1</v>
      </c>
      <c r="M3680" s="88">
        <f>'HP-Api, V2-Sep24'!AM3682</f>
        <v>0</v>
      </c>
      <c r="N3680" s="89" t="str">
        <f t="shared" si="570"/>
        <v/>
      </c>
      <c r="O3680" s="88">
        <f>'HP-Api, V2-Sep24'!AR3682</f>
        <v>0</v>
      </c>
      <c r="P3680" s="89" t="str">
        <f t="shared" si="574"/>
        <v/>
      </c>
      <c r="Q3680" s="89" t="e">
        <f t="shared" si="575"/>
        <v>#VALUE!</v>
      </c>
      <c r="R3680" s="89" t="e">
        <f t="shared" si="576"/>
        <v>#VALUE!</v>
      </c>
      <c r="S3680" s="173">
        <f>'HP-Api, V2-Sep24'!AS3682</f>
        <v>0</v>
      </c>
      <c r="T3680" s="89">
        <f t="shared" si="577"/>
        <v>1</v>
      </c>
      <c r="U3680" s="90" t="e">
        <f t="shared" si="578"/>
        <v>#DIV/0!</v>
      </c>
      <c r="V3680" s="91" t="e">
        <f t="shared" si="579"/>
        <v>#DIV/0!</v>
      </c>
    </row>
    <row r="3681" spans="1:22" x14ac:dyDescent="0.3">
      <c r="A3681" s="88">
        <f>'HP-Api, V2-Sep24'!D3683</f>
        <v>0</v>
      </c>
      <c r="B3681" s="88" cm="1">
        <f t="array" ref="B3681">IF(OR(A3681=DATA!$H$2:$H$13),3,IF(OR(A3681=DATA!$H$14:$H$119),2,1))</f>
        <v>1</v>
      </c>
      <c r="C3681" s="88">
        <f>'HP-Api, V2-Sep24'!G3683</f>
        <v>0</v>
      </c>
      <c r="D3681" s="89" t="str">
        <f>IF(AND(C3681&gt;='Risk(dist, colmena)'!$C$9, C3681&lt;='Risk(dist, colmena)'!$E$9), 1, IF(AND(C3681&gt;'Risk(dist, colmena)'!$C$10, C3681&lt;='Risk(dist, colmena)'!$E$10), 2, IF(C3681&gt;='Risk(dist, colmena)'!$C$11, 3, "")))</f>
        <v/>
      </c>
      <c r="E3681" s="173">
        <f>'HP-Api, V2-Sep24'!L3683</f>
        <v>0</v>
      </c>
      <c r="F3681" s="173" t="str">
        <f>IF(AND(E3681&gt;='Risk(dist, colmena)'!$H$9, E3681&lt;='Risk(dist, colmena)'!$J$9), 1, IF(AND(E3681&gt;'Risk(dist, colmena)'!$H$10, E3681&lt;='Risk(dist, colmena)'!$J$10), 2, IF(E3681&gt;='Risk(dist, colmena)'!$H$11, 3, "")))</f>
        <v/>
      </c>
      <c r="G3681" s="88">
        <f>'HP-Api, V2-Sep24'!AH3683</f>
        <v>0</v>
      </c>
      <c r="H3681" s="89" t="str">
        <f t="shared" si="571"/>
        <v/>
      </c>
      <c r="I3681" s="194" t="e">
        <f>('HP-Api, V2-Sep24'!AK3683-'HP-Api, V2-Sep24'!S3683)/'HP-Api, V2-Sep24'!S3683</f>
        <v>#DIV/0!</v>
      </c>
      <c r="J3681" s="89" t="e">
        <f t="shared" si="572"/>
        <v>#DIV/0!</v>
      </c>
      <c r="K3681" s="195">
        <f>'HP-Api, V2-Sep24'!AQ3683</f>
        <v>0</v>
      </c>
      <c r="L3681" s="89">
        <f t="shared" si="573"/>
        <v>1</v>
      </c>
      <c r="M3681" s="88">
        <f>'HP-Api, V2-Sep24'!AM3683</f>
        <v>0</v>
      </c>
      <c r="N3681" s="89" t="str">
        <f t="shared" si="570"/>
        <v/>
      </c>
      <c r="O3681" s="88">
        <f>'HP-Api, V2-Sep24'!AR3683</f>
        <v>0</v>
      </c>
      <c r="P3681" s="89" t="str">
        <f t="shared" si="574"/>
        <v/>
      </c>
      <c r="Q3681" s="89" t="e">
        <f t="shared" si="575"/>
        <v>#VALUE!</v>
      </c>
      <c r="R3681" s="89" t="e">
        <f t="shared" si="576"/>
        <v>#VALUE!</v>
      </c>
      <c r="S3681" s="173">
        <f>'HP-Api, V2-Sep24'!AS3683</f>
        <v>0</v>
      </c>
      <c r="T3681" s="89">
        <f t="shared" si="577"/>
        <v>1</v>
      </c>
      <c r="U3681" s="90" t="e">
        <f t="shared" si="578"/>
        <v>#DIV/0!</v>
      </c>
      <c r="V3681" s="91" t="e">
        <f t="shared" si="579"/>
        <v>#DIV/0!</v>
      </c>
    </row>
    <row r="3682" spans="1:22" x14ac:dyDescent="0.3">
      <c r="A3682" s="88">
        <f>'HP-Api, V2-Sep24'!D3684</f>
        <v>0</v>
      </c>
      <c r="B3682" s="88" cm="1">
        <f t="array" ref="B3682">IF(OR(A3682=DATA!$H$2:$H$13),3,IF(OR(A3682=DATA!$H$14:$H$119),2,1))</f>
        <v>1</v>
      </c>
      <c r="C3682" s="88">
        <f>'HP-Api, V2-Sep24'!G3684</f>
        <v>0</v>
      </c>
      <c r="D3682" s="89" t="str">
        <f>IF(AND(C3682&gt;='Risk(dist, colmena)'!$C$9, C3682&lt;='Risk(dist, colmena)'!$E$9), 1, IF(AND(C3682&gt;'Risk(dist, colmena)'!$C$10, C3682&lt;='Risk(dist, colmena)'!$E$10), 2, IF(C3682&gt;='Risk(dist, colmena)'!$C$11, 3, "")))</f>
        <v/>
      </c>
      <c r="E3682" s="173">
        <f>'HP-Api, V2-Sep24'!L3684</f>
        <v>0</v>
      </c>
      <c r="F3682" s="173" t="str">
        <f>IF(AND(E3682&gt;='Risk(dist, colmena)'!$H$9, E3682&lt;='Risk(dist, colmena)'!$J$9), 1, IF(AND(E3682&gt;'Risk(dist, colmena)'!$H$10, E3682&lt;='Risk(dist, colmena)'!$J$10), 2, IF(E3682&gt;='Risk(dist, colmena)'!$H$11, 3, "")))</f>
        <v/>
      </c>
      <c r="G3682" s="88">
        <f>'HP-Api, V2-Sep24'!AH3684</f>
        <v>0</v>
      </c>
      <c r="H3682" s="89" t="str">
        <f t="shared" si="571"/>
        <v/>
      </c>
      <c r="I3682" s="194" t="e">
        <f>('HP-Api, V2-Sep24'!AK3684-'HP-Api, V2-Sep24'!S3684)/'HP-Api, V2-Sep24'!S3684</f>
        <v>#DIV/0!</v>
      </c>
      <c r="J3682" s="89" t="e">
        <f t="shared" si="572"/>
        <v>#DIV/0!</v>
      </c>
      <c r="K3682" s="195">
        <f>'HP-Api, V2-Sep24'!AQ3684</f>
        <v>0</v>
      </c>
      <c r="L3682" s="89">
        <f t="shared" si="573"/>
        <v>1</v>
      </c>
      <c r="M3682" s="88">
        <f>'HP-Api, V2-Sep24'!AM3684</f>
        <v>0</v>
      </c>
      <c r="N3682" s="89" t="str">
        <f t="shared" si="570"/>
        <v/>
      </c>
      <c r="O3682" s="88">
        <f>'HP-Api, V2-Sep24'!AR3684</f>
        <v>0</v>
      </c>
      <c r="P3682" s="89" t="str">
        <f t="shared" si="574"/>
        <v/>
      </c>
      <c r="Q3682" s="89" t="e">
        <f t="shared" si="575"/>
        <v>#VALUE!</v>
      </c>
      <c r="R3682" s="89" t="e">
        <f t="shared" si="576"/>
        <v>#VALUE!</v>
      </c>
      <c r="S3682" s="173">
        <f>'HP-Api, V2-Sep24'!AS3684</f>
        <v>0</v>
      </c>
      <c r="T3682" s="89">
        <f t="shared" si="577"/>
        <v>1</v>
      </c>
      <c r="U3682" s="90" t="e">
        <f t="shared" si="578"/>
        <v>#DIV/0!</v>
      </c>
      <c r="V3682" s="91" t="e">
        <f t="shared" si="579"/>
        <v>#DIV/0!</v>
      </c>
    </row>
    <row r="3683" spans="1:22" x14ac:dyDescent="0.3">
      <c r="A3683" s="88">
        <f>'HP-Api, V2-Sep24'!D3685</f>
        <v>0</v>
      </c>
      <c r="B3683" s="88" cm="1">
        <f t="array" ref="B3683">IF(OR(A3683=DATA!$H$2:$H$13),3,IF(OR(A3683=DATA!$H$14:$H$119),2,1))</f>
        <v>1</v>
      </c>
      <c r="C3683" s="88">
        <f>'HP-Api, V2-Sep24'!G3685</f>
        <v>0</v>
      </c>
      <c r="D3683" s="89" t="str">
        <f>IF(AND(C3683&gt;='Risk(dist, colmena)'!$C$9, C3683&lt;='Risk(dist, colmena)'!$E$9), 1, IF(AND(C3683&gt;'Risk(dist, colmena)'!$C$10, C3683&lt;='Risk(dist, colmena)'!$E$10), 2, IF(C3683&gt;='Risk(dist, colmena)'!$C$11, 3, "")))</f>
        <v/>
      </c>
      <c r="E3683" s="173">
        <f>'HP-Api, V2-Sep24'!L3685</f>
        <v>0</v>
      </c>
      <c r="F3683" s="173" t="str">
        <f>IF(AND(E3683&gt;='Risk(dist, colmena)'!$H$9, E3683&lt;='Risk(dist, colmena)'!$J$9), 1, IF(AND(E3683&gt;'Risk(dist, colmena)'!$H$10, E3683&lt;='Risk(dist, colmena)'!$J$10), 2, IF(E3683&gt;='Risk(dist, colmena)'!$H$11, 3, "")))</f>
        <v/>
      </c>
      <c r="G3683" s="88">
        <f>'HP-Api, V2-Sep24'!AH3685</f>
        <v>0</v>
      </c>
      <c r="H3683" s="89" t="str">
        <f t="shared" si="571"/>
        <v/>
      </c>
      <c r="I3683" s="194" t="e">
        <f>('HP-Api, V2-Sep24'!AK3685-'HP-Api, V2-Sep24'!S3685)/'HP-Api, V2-Sep24'!S3685</f>
        <v>#DIV/0!</v>
      </c>
      <c r="J3683" s="89" t="e">
        <f t="shared" si="572"/>
        <v>#DIV/0!</v>
      </c>
      <c r="K3683" s="195">
        <f>'HP-Api, V2-Sep24'!AQ3685</f>
        <v>0</v>
      </c>
      <c r="L3683" s="89">
        <f t="shared" si="573"/>
        <v>1</v>
      </c>
      <c r="M3683" s="88">
        <f>'HP-Api, V2-Sep24'!AM3685</f>
        <v>0</v>
      </c>
      <c r="N3683" s="89" t="str">
        <f t="shared" si="570"/>
        <v/>
      </c>
      <c r="O3683" s="88">
        <f>'HP-Api, V2-Sep24'!AR3685</f>
        <v>0</v>
      </c>
      <c r="P3683" s="89" t="str">
        <f t="shared" si="574"/>
        <v/>
      </c>
      <c r="Q3683" s="89" t="e">
        <f t="shared" si="575"/>
        <v>#VALUE!</v>
      </c>
      <c r="R3683" s="89" t="e">
        <f t="shared" si="576"/>
        <v>#VALUE!</v>
      </c>
      <c r="S3683" s="173">
        <f>'HP-Api, V2-Sep24'!AS3685</f>
        <v>0</v>
      </c>
      <c r="T3683" s="89">
        <f t="shared" si="577"/>
        <v>1</v>
      </c>
      <c r="U3683" s="90" t="e">
        <f t="shared" si="578"/>
        <v>#DIV/0!</v>
      </c>
      <c r="V3683" s="91" t="e">
        <f t="shared" si="579"/>
        <v>#DIV/0!</v>
      </c>
    </row>
    <row r="3684" spans="1:22" x14ac:dyDescent="0.3">
      <c r="A3684" s="88">
        <f>'HP-Api, V2-Sep24'!D3686</f>
        <v>0</v>
      </c>
      <c r="B3684" s="88" cm="1">
        <f t="array" ref="B3684">IF(OR(A3684=DATA!$H$2:$H$13),3,IF(OR(A3684=DATA!$H$14:$H$119),2,1))</f>
        <v>1</v>
      </c>
      <c r="C3684" s="88">
        <f>'HP-Api, V2-Sep24'!G3686</f>
        <v>0</v>
      </c>
      <c r="D3684" s="89" t="str">
        <f>IF(AND(C3684&gt;='Risk(dist, colmena)'!$C$9, C3684&lt;='Risk(dist, colmena)'!$E$9), 1, IF(AND(C3684&gt;'Risk(dist, colmena)'!$C$10, C3684&lt;='Risk(dist, colmena)'!$E$10), 2, IF(C3684&gt;='Risk(dist, colmena)'!$C$11, 3, "")))</f>
        <v/>
      </c>
      <c r="E3684" s="173">
        <f>'HP-Api, V2-Sep24'!L3686</f>
        <v>0</v>
      </c>
      <c r="F3684" s="173" t="str">
        <f>IF(AND(E3684&gt;='Risk(dist, colmena)'!$H$9, E3684&lt;='Risk(dist, colmena)'!$J$9), 1, IF(AND(E3684&gt;'Risk(dist, colmena)'!$H$10, E3684&lt;='Risk(dist, colmena)'!$J$10), 2, IF(E3684&gt;='Risk(dist, colmena)'!$H$11, 3, "")))</f>
        <v/>
      </c>
      <c r="G3684" s="88">
        <f>'HP-Api, V2-Sep24'!AH3686</f>
        <v>0</v>
      </c>
      <c r="H3684" s="89" t="str">
        <f t="shared" si="571"/>
        <v/>
      </c>
      <c r="I3684" s="194" t="e">
        <f>('HP-Api, V2-Sep24'!AK3686-'HP-Api, V2-Sep24'!S3686)/'HP-Api, V2-Sep24'!S3686</f>
        <v>#DIV/0!</v>
      </c>
      <c r="J3684" s="89" t="e">
        <f t="shared" si="572"/>
        <v>#DIV/0!</v>
      </c>
      <c r="K3684" s="195">
        <f>'HP-Api, V2-Sep24'!AQ3686</f>
        <v>0</v>
      </c>
      <c r="L3684" s="89">
        <f t="shared" si="573"/>
        <v>1</v>
      </c>
      <c r="M3684" s="88">
        <f>'HP-Api, V2-Sep24'!AM3686</f>
        <v>0</v>
      </c>
      <c r="N3684" s="89" t="str">
        <f t="shared" si="570"/>
        <v/>
      </c>
      <c r="O3684" s="88">
        <f>'HP-Api, V2-Sep24'!AR3686</f>
        <v>0</v>
      </c>
      <c r="P3684" s="89" t="str">
        <f t="shared" si="574"/>
        <v/>
      </c>
      <c r="Q3684" s="89" t="e">
        <f t="shared" si="575"/>
        <v>#VALUE!</v>
      </c>
      <c r="R3684" s="89" t="e">
        <f t="shared" si="576"/>
        <v>#VALUE!</v>
      </c>
      <c r="S3684" s="173">
        <f>'HP-Api, V2-Sep24'!AS3686</f>
        <v>0</v>
      </c>
      <c r="T3684" s="89">
        <f t="shared" si="577"/>
        <v>1</v>
      </c>
      <c r="U3684" s="90" t="e">
        <f t="shared" si="578"/>
        <v>#DIV/0!</v>
      </c>
      <c r="V3684" s="91" t="e">
        <f t="shared" si="579"/>
        <v>#DIV/0!</v>
      </c>
    </row>
    <row r="3685" spans="1:22" x14ac:dyDescent="0.3">
      <c r="A3685" s="88">
        <f>'HP-Api, V2-Sep24'!D3687</f>
        <v>0</v>
      </c>
      <c r="B3685" s="88" cm="1">
        <f t="array" ref="B3685">IF(OR(A3685=DATA!$H$2:$H$13),3,IF(OR(A3685=DATA!$H$14:$H$119),2,1))</f>
        <v>1</v>
      </c>
      <c r="C3685" s="88">
        <f>'HP-Api, V2-Sep24'!G3687</f>
        <v>0</v>
      </c>
      <c r="D3685" s="89" t="str">
        <f>IF(AND(C3685&gt;='Risk(dist, colmena)'!$C$9, C3685&lt;='Risk(dist, colmena)'!$E$9), 1, IF(AND(C3685&gt;'Risk(dist, colmena)'!$C$10, C3685&lt;='Risk(dist, colmena)'!$E$10), 2, IF(C3685&gt;='Risk(dist, colmena)'!$C$11, 3, "")))</f>
        <v/>
      </c>
      <c r="E3685" s="173">
        <f>'HP-Api, V2-Sep24'!L3687</f>
        <v>0</v>
      </c>
      <c r="F3685" s="173" t="str">
        <f>IF(AND(E3685&gt;='Risk(dist, colmena)'!$H$9, E3685&lt;='Risk(dist, colmena)'!$J$9), 1, IF(AND(E3685&gt;'Risk(dist, colmena)'!$H$10, E3685&lt;='Risk(dist, colmena)'!$J$10), 2, IF(E3685&gt;='Risk(dist, colmena)'!$H$11, 3, "")))</f>
        <v/>
      </c>
      <c r="G3685" s="88">
        <f>'HP-Api, V2-Sep24'!AH3687</f>
        <v>0</v>
      </c>
      <c r="H3685" s="89" t="str">
        <f t="shared" si="571"/>
        <v/>
      </c>
      <c r="I3685" s="194" t="e">
        <f>('HP-Api, V2-Sep24'!AK3687-'HP-Api, V2-Sep24'!S3687)/'HP-Api, V2-Sep24'!S3687</f>
        <v>#DIV/0!</v>
      </c>
      <c r="J3685" s="89" t="e">
        <f t="shared" si="572"/>
        <v>#DIV/0!</v>
      </c>
      <c r="K3685" s="195">
        <f>'HP-Api, V2-Sep24'!AQ3687</f>
        <v>0</v>
      </c>
      <c r="L3685" s="89">
        <f t="shared" si="573"/>
        <v>1</v>
      </c>
      <c r="M3685" s="88">
        <f>'HP-Api, V2-Sep24'!AM3687</f>
        <v>0</v>
      </c>
      <c r="N3685" s="89" t="str">
        <f t="shared" si="570"/>
        <v/>
      </c>
      <c r="O3685" s="88">
        <f>'HP-Api, V2-Sep24'!AR3687</f>
        <v>0</v>
      </c>
      <c r="P3685" s="89" t="str">
        <f t="shared" si="574"/>
        <v/>
      </c>
      <c r="Q3685" s="89" t="e">
        <f t="shared" si="575"/>
        <v>#VALUE!</v>
      </c>
      <c r="R3685" s="89" t="e">
        <f t="shared" si="576"/>
        <v>#VALUE!</v>
      </c>
      <c r="S3685" s="173">
        <f>'HP-Api, V2-Sep24'!AS3687</f>
        <v>0</v>
      </c>
      <c r="T3685" s="89">
        <f t="shared" si="577"/>
        <v>1</v>
      </c>
      <c r="U3685" s="90" t="e">
        <f t="shared" si="578"/>
        <v>#DIV/0!</v>
      </c>
      <c r="V3685" s="91" t="e">
        <f t="shared" si="579"/>
        <v>#DIV/0!</v>
      </c>
    </row>
    <row r="3686" spans="1:22" x14ac:dyDescent="0.3">
      <c r="A3686" s="88">
        <f>'HP-Api, V2-Sep24'!D3688</f>
        <v>0</v>
      </c>
      <c r="B3686" s="88" cm="1">
        <f t="array" ref="B3686">IF(OR(A3686=DATA!$H$2:$H$13),3,IF(OR(A3686=DATA!$H$14:$H$119),2,1))</f>
        <v>1</v>
      </c>
      <c r="C3686" s="88">
        <f>'HP-Api, V2-Sep24'!G3688</f>
        <v>0</v>
      </c>
      <c r="D3686" s="89" t="str">
        <f>IF(AND(C3686&gt;='Risk(dist, colmena)'!$C$9, C3686&lt;='Risk(dist, colmena)'!$E$9), 1, IF(AND(C3686&gt;'Risk(dist, colmena)'!$C$10, C3686&lt;='Risk(dist, colmena)'!$E$10), 2, IF(C3686&gt;='Risk(dist, colmena)'!$C$11, 3, "")))</f>
        <v/>
      </c>
      <c r="E3686" s="173">
        <f>'HP-Api, V2-Sep24'!L3688</f>
        <v>0</v>
      </c>
      <c r="F3686" s="173" t="str">
        <f>IF(AND(E3686&gt;='Risk(dist, colmena)'!$H$9, E3686&lt;='Risk(dist, colmena)'!$J$9), 1, IF(AND(E3686&gt;'Risk(dist, colmena)'!$H$10, E3686&lt;='Risk(dist, colmena)'!$J$10), 2, IF(E3686&gt;='Risk(dist, colmena)'!$H$11, 3, "")))</f>
        <v/>
      </c>
      <c r="G3686" s="88">
        <f>'HP-Api, V2-Sep24'!AH3688</f>
        <v>0</v>
      </c>
      <c r="H3686" s="89" t="str">
        <f t="shared" si="571"/>
        <v/>
      </c>
      <c r="I3686" s="194" t="e">
        <f>('HP-Api, V2-Sep24'!AK3688-'HP-Api, V2-Sep24'!S3688)/'HP-Api, V2-Sep24'!S3688</f>
        <v>#DIV/0!</v>
      </c>
      <c r="J3686" s="89" t="e">
        <f t="shared" si="572"/>
        <v>#DIV/0!</v>
      </c>
      <c r="K3686" s="195">
        <f>'HP-Api, V2-Sep24'!AQ3688</f>
        <v>0</v>
      </c>
      <c r="L3686" s="89">
        <f t="shared" si="573"/>
        <v>1</v>
      </c>
      <c r="M3686" s="88">
        <f>'HP-Api, V2-Sep24'!AM3688</f>
        <v>0</v>
      </c>
      <c r="N3686" s="89" t="str">
        <f t="shared" si="570"/>
        <v/>
      </c>
      <c r="O3686" s="88">
        <f>'HP-Api, V2-Sep24'!AR3688</f>
        <v>0</v>
      </c>
      <c r="P3686" s="89" t="str">
        <f t="shared" si="574"/>
        <v/>
      </c>
      <c r="Q3686" s="89" t="e">
        <f t="shared" si="575"/>
        <v>#VALUE!</v>
      </c>
      <c r="R3686" s="89" t="e">
        <f t="shared" si="576"/>
        <v>#VALUE!</v>
      </c>
      <c r="S3686" s="173">
        <f>'HP-Api, V2-Sep24'!AS3688</f>
        <v>0</v>
      </c>
      <c r="T3686" s="89">
        <f t="shared" si="577"/>
        <v>1</v>
      </c>
      <c r="U3686" s="90" t="e">
        <f t="shared" si="578"/>
        <v>#DIV/0!</v>
      </c>
      <c r="V3686" s="91" t="e">
        <f t="shared" si="579"/>
        <v>#DIV/0!</v>
      </c>
    </row>
    <row r="3687" spans="1:22" x14ac:dyDescent="0.3">
      <c r="A3687" s="88">
        <f>'HP-Api, V2-Sep24'!D3689</f>
        <v>0</v>
      </c>
      <c r="B3687" s="88" cm="1">
        <f t="array" ref="B3687">IF(OR(A3687=DATA!$H$2:$H$13),3,IF(OR(A3687=DATA!$H$14:$H$119),2,1))</f>
        <v>1</v>
      </c>
      <c r="C3687" s="88">
        <f>'HP-Api, V2-Sep24'!G3689</f>
        <v>0</v>
      </c>
      <c r="D3687" s="89" t="str">
        <f>IF(AND(C3687&gt;='Risk(dist, colmena)'!$C$9, C3687&lt;='Risk(dist, colmena)'!$E$9), 1, IF(AND(C3687&gt;'Risk(dist, colmena)'!$C$10, C3687&lt;='Risk(dist, colmena)'!$E$10), 2, IF(C3687&gt;='Risk(dist, colmena)'!$C$11, 3, "")))</f>
        <v/>
      </c>
      <c r="E3687" s="173">
        <f>'HP-Api, V2-Sep24'!L3689</f>
        <v>0</v>
      </c>
      <c r="F3687" s="173" t="str">
        <f>IF(AND(E3687&gt;='Risk(dist, colmena)'!$H$9, E3687&lt;='Risk(dist, colmena)'!$J$9), 1, IF(AND(E3687&gt;'Risk(dist, colmena)'!$H$10, E3687&lt;='Risk(dist, colmena)'!$J$10), 2, IF(E3687&gt;='Risk(dist, colmena)'!$H$11, 3, "")))</f>
        <v/>
      </c>
      <c r="G3687" s="88">
        <f>'HP-Api, V2-Sep24'!AH3689</f>
        <v>0</v>
      </c>
      <c r="H3687" s="89" t="str">
        <f t="shared" si="571"/>
        <v/>
      </c>
      <c r="I3687" s="194" t="e">
        <f>('HP-Api, V2-Sep24'!AK3689-'HP-Api, V2-Sep24'!S3689)/'HP-Api, V2-Sep24'!S3689</f>
        <v>#DIV/0!</v>
      </c>
      <c r="J3687" s="89" t="e">
        <f t="shared" si="572"/>
        <v>#DIV/0!</v>
      </c>
      <c r="K3687" s="195">
        <f>'HP-Api, V2-Sep24'!AQ3689</f>
        <v>0</v>
      </c>
      <c r="L3687" s="89">
        <f t="shared" si="573"/>
        <v>1</v>
      </c>
      <c r="M3687" s="88">
        <f>'HP-Api, V2-Sep24'!AM3689</f>
        <v>0</v>
      </c>
      <c r="N3687" s="89" t="str">
        <f t="shared" si="570"/>
        <v/>
      </c>
      <c r="O3687" s="88">
        <f>'HP-Api, V2-Sep24'!AR3689</f>
        <v>0</v>
      </c>
      <c r="P3687" s="89" t="str">
        <f t="shared" si="574"/>
        <v/>
      </c>
      <c r="Q3687" s="89" t="e">
        <f t="shared" si="575"/>
        <v>#VALUE!</v>
      </c>
      <c r="R3687" s="89" t="e">
        <f t="shared" si="576"/>
        <v>#VALUE!</v>
      </c>
      <c r="S3687" s="173">
        <f>'HP-Api, V2-Sep24'!AS3689</f>
        <v>0</v>
      </c>
      <c r="T3687" s="89">
        <f t="shared" si="577"/>
        <v>1</v>
      </c>
      <c r="U3687" s="90" t="e">
        <f t="shared" si="578"/>
        <v>#DIV/0!</v>
      </c>
      <c r="V3687" s="91" t="e">
        <f t="shared" si="579"/>
        <v>#DIV/0!</v>
      </c>
    </row>
    <row r="3688" spans="1:22" x14ac:dyDescent="0.3">
      <c r="A3688" s="88">
        <f>'HP-Api, V2-Sep24'!D3690</f>
        <v>0</v>
      </c>
      <c r="B3688" s="88" cm="1">
        <f t="array" ref="B3688">IF(OR(A3688=DATA!$H$2:$H$13),3,IF(OR(A3688=DATA!$H$14:$H$119),2,1))</f>
        <v>1</v>
      </c>
      <c r="C3688" s="88">
        <f>'HP-Api, V2-Sep24'!G3690</f>
        <v>0</v>
      </c>
      <c r="D3688" s="89" t="str">
        <f>IF(AND(C3688&gt;='Risk(dist, colmena)'!$C$9, C3688&lt;='Risk(dist, colmena)'!$E$9), 1, IF(AND(C3688&gt;'Risk(dist, colmena)'!$C$10, C3688&lt;='Risk(dist, colmena)'!$E$10), 2, IF(C3688&gt;='Risk(dist, colmena)'!$C$11, 3, "")))</f>
        <v/>
      </c>
      <c r="E3688" s="173">
        <f>'HP-Api, V2-Sep24'!L3690</f>
        <v>0</v>
      </c>
      <c r="F3688" s="173" t="str">
        <f>IF(AND(E3688&gt;='Risk(dist, colmena)'!$H$9, E3688&lt;='Risk(dist, colmena)'!$J$9), 1, IF(AND(E3688&gt;'Risk(dist, colmena)'!$H$10, E3688&lt;='Risk(dist, colmena)'!$J$10), 2, IF(E3688&gt;='Risk(dist, colmena)'!$H$11, 3, "")))</f>
        <v/>
      </c>
      <c r="G3688" s="88">
        <f>'HP-Api, V2-Sep24'!AH3690</f>
        <v>0</v>
      </c>
      <c r="H3688" s="89" t="str">
        <f t="shared" si="571"/>
        <v/>
      </c>
      <c r="I3688" s="194" t="e">
        <f>('HP-Api, V2-Sep24'!AK3690-'HP-Api, V2-Sep24'!S3690)/'HP-Api, V2-Sep24'!S3690</f>
        <v>#DIV/0!</v>
      </c>
      <c r="J3688" s="89" t="e">
        <f t="shared" si="572"/>
        <v>#DIV/0!</v>
      </c>
      <c r="K3688" s="195">
        <f>'HP-Api, V2-Sep24'!AQ3690</f>
        <v>0</v>
      </c>
      <c r="L3688" s="89">
        <f t="shared" si="573"/>
        <v>1</v>
      </c>
      <c r="M3688" s="88">
        <f>'HP-Api, V2-Sep24'!AM3690</f>
        <v>0</v>
      </c>
      <c r="N3688" s="89" t="str">
        <f t="shared" si="570"/>
        <v/>
      </c>
      <c r="O3688" s="88">
        <f>'HP-Api, V2-Sep24'!AR3690</f>
        <v>0</v>
      </c>
      <c r="P3688" s="89" t="str">
        <f t="shared" si="574"/>
        <v/>
      </c>
      <c r="Q3688" s="89" t="e">
        <f t="shared" si="575"/>
        <v>#VALUE!</v>
      </c>
      <c r="R3688" s="89" t="e">
        <f t="shared" si="576"/>
        <v>#VALUE!</v>
      </c>
      <c r="S3688" s="173">
        <f>'HP-Api, V2-Sep24'!AS3690</f>
        <v>0</v>
      </c>
      <c r="T3688" s="89">
        <f t="shared" si="577"/>
        <v>1</v>
      </c>
      <c r="U3688" s="90" t="e">
        <f t="shared" si="578"/>
        <v>#DIV/0!</v>
      </c>
      <c r="V3688" s="91" t="e">
        <f t="shared" si="579"/>
        <v>#DIV/0!</v>
      </c>
    </row>
    <row r="3689" spans="1:22" x14ac:dyDescent="0.3">
      <c r="A3689" s="88">
        <f>'HP-Api, V2-Sep24'!D3691</f>
        <v>0</v>
      </c>
      <c r="B3689" s="88" cm="1">
        <f t="array" ref="B3689">IF(OR(A3689=DATA!$H$2:$H$13),3,IF(OR(A3689=DATA!$H$14:$H$119),2,1))</f>
        <v>1</v>
      </c>
      <c r="C3689" s="88">
        <f>'HP-Api, V2-Sep24'!G3691</f>
        <v>0</v>
      </c>
      <c r="D3689" s="89" t="str">
        <f>IF(AND(C3689&gt;='Risk(dist, colmena)'!$C$9, C3689&lt;='Risk(dist, colmena)'!$E$9), 1, IF(AND(C3689&gt;'Risk(dist, colmena)'!$C$10, C3689&lt;='Risk(dist, colmena)'!$E$10), 2, IF(C3689&gt;='Risk(dist, colmena)'!$C$11, 3, "")))</f>
        <v/>
      </c>
      <c r="E3689" s="173">
        <f>'HP-Api, V2-Sep24'!L3691</f>
        <v>0</v>
      </c>
      <c r="F3689" s="173" t="str">
        <f>IF(AND(E3689&gt;='Risk(dist, colmena)'!$H$9, E3689&lt;='Risk(dist, colmena)'!$J$9), 1, IF(AND(E3689&gt;'Risk(dist, colmena)'!$H$10, E3689&lt;='Risk(dist, colmena)'!$J$10), 2, IF(E3689&gt;='Risk(dist, colmena)'!$H$11, 3, "")))</f>
        <v/>
      </c>
      <c r="G3689" s="88">
        <f>'HP-Api, V2-Sep24'!AH3691</f>
        <v>0</v>
      </c>
      <c r="H3689" s="89" t="str">
        <f t="shared" si="571"/>
        <v/>
      </c>
      <c r="I3689" s="194" t="e">
        <f>('HP-Api, V2-Sep24'!AK3691-'HP-Api, V2-Sep24'!S3691)/'HP-Api, V2-Sep24'!S3691</f>
        <v>#DIV/0!</v>
      </c>
      <c r="J3689" s="89" t="e">
        <f t="shared" si="572"/>
        <v>#DIV/0!</v>
      </c>
      <c r="K3689" s="195">
        <f>'HP-Api, V2-Sep24'!AQ3691</f>
        <v>0</v>
      </c>
      <c r="L3689" s="89">
        <f t="shared" si="573"/>
        <v>1</v>
      </c>
      <c r="M3689" s="88">
        <f>'HP-Api, V2-Sep24'!AM3691</f>
        <v>0</v>
      </c>
      <c r="N3689" s="89" t="str">
        <f t="shared" si="570"/>
        <v/>
      </c>
      <c r="O3689" s="88">
        <f>'HP-Api, V2-Sep24'!AR3691</f>
        <v>0</v>
      </c>
      <c r="P3689" s="89" t="str">
        <f t="shared" si="574"/>
        <v/>
      </c>
      <c r="Q3689" s="89" t="e">
        <f t="shared" si="575"/>
        <v>#VALUE!</v>
      </c>
      <c r="R3689" s="89" t="e">
        <f t="shared" si="576"/>
        <v>#VALUE!</v>
      </c>
      <c r="S3689" s="173">
        <f>'HP-Api, V2-Sep24'!AS3691</f>
        <v>0</v>
      </c>
      <c r="T3689" s="89">
        <f t="shared" si="577"/>
        <v>1</v>
      </c>
      <c r="U3689" s="90" t="e">
        <f t="shared" si="578"/>
        <v>#DIV/0!</v>
      </c>
      <c r="V3689" s="91" t="e">
        <f t="shared" si="579"/>
        <v>#DIV/0!</v>
      </c>
    </row>
    <row r="3690" spans="1:22" x14ac:dyDescent="0.3">
      <c r="A3690" s="88">
        <f>'HP-Api, V2-Sep24'!D3692</f>
        <v>0</v>
      </c>
      <c r="B3690" s="88" cm="1">
        <f t="array" ref="B3690">IF(OR(A3690=DATA!$H$2:$H$13),3,IF(OR(A3690=DATA!$H$14:$H$119),2,1))</f>
        <v>1</v>
      </c>
      <c r="C3690" s="88">
        <f>'HP-Api, V2-Sep24'!G3692</f>
        <v>0</v>
      </c>
      <c r="D3690" s="89" t="str">
        <f>IF(AND(C3690&gt;='Risk(dist, colmena)'!$C$9, C3690&lt;='Risk(dist, colmena)'!$E$9), 1, IF(AND(C3690&gt;'Risk(dist, colmena)'!$C$10, C3690&lt;='Risk(dist, colmena)'!$E$10), 2, IF(C3690&gt;='Risk(dist, colmena)'!$C$11, 3, "")))</f>
        <v/>
      </c>
      <c r="E3690" s="173">
        <f>'HP-Api, V2-Sep24'!L3692</f>
        <v>0</v>
      </c>
      <c r="F3690" s="173" t="str">
        <f>IF(AND(E3690&gt;='Risk(dist, colmena)'!$H$9, E3690&lt;='Risk(dist, colmena)'!$J$9), 1, IF(AND(E3690&gt;'Risk(dist, colmena)'!$H$10, E3690&lt;='Risk(dist, colmena)'!$J$10), 2, IF(E3690&gt;='Risk(dist, colmena)'!$H$11, 3, "")))</f>
        <v/>
      </c>
      <c r="G3690" s="88">
        <f>'HP-Api, V2-Sep24'!AH3692</f>
        <v>0</v>
      </c>
      <c r="H3690" s="89" t="str">
        <f t="shared" si="571"/>
        <v/>
      </c>
      <c r="I3690" s="194" t="e">
        <f>('HP-Api, V2-Sep24'!AK3692-'HP-Api, V2-Sep24'!S3692)/'HP-Api, V2-Sep24'!S3692</f>
        <v>#DIV/0!</v>
      </c>
      <c r="J3690" s="89" t="e">
        <f t="shared" si="572"/>
        <v>#DIV/0!</v>
      </c>
      <c r="K3690" s="195">
        <f>'HP-Api, V2-Sep24'!AQ3692</f>
        <v>0</v>
      </c>
      <c r="L3690" s="89">
        <f t="shared" si="573"/>
        <v>1</v>
      </c>
      <c r="M3690" s="88">
        <f>'HP-Api, V2-Sep24'!AM3692</f>
        <v>0</v>
      </c>
      <c r="N3690" s="89" t="str">
        <f t="shared" si="570"/>
        <v/>
      </c>
      <c r="O3690" s="88">
        <f>'HP-Api, V2-Sep24'!AR3692</f>
        <v>0</v>
      </c>
      <c r="P3690" s="89" t="str">
        <f t="shared" si="574"/>
        <v/>
      </c>
      <c r="Q3690" s="89" t="e">
        <f t="shared" si="575"/>
        <v>#VALUE!</v>
      </c>
      <c r="R3690" s="89" t="e">
        <f t="shared" si="576"/>
        <v>#VALUE!</v>
      </c>
      <c r="S3690" s="173">
        <f>'HP-Api, V2-Sep24'!AS3692</f>
        <v>0</v>
      </c>
      <c r="T3690" s="89">
        <f t="shared" si="577"/>
        <v>1</v>
      </c>
      <c r="U3690" s="90" t="e">
        <f t="shared" si="578"/>
        <v>#DIV/0!</v>
      </c>
      <c r="V3690" s="91" t="e">
        <f t="shared" si="579"/>
        <v>#DIV/0!</v>
      </c>
    </row>
    <row r="3691" spans="1:22" x14ac:dyDescent="0.3">
      <c r="A3691" s="88">
        <f>'HP-Api, V2-Sep24'!D3693</f>
        <v>0</v>
      </c>
      <c r="B3691" s="88" cm="1">
        <f t="array" ref="B3691">IF(OR(A3691=DATA!$H$2:$H$13),3,IF(OR(A3691=DATA!$H$14:$H$119),2,1))</f>
        <v>1</v>
      </c>
      <c r="C3691" s="88">
        <f>'HP-Api, V2-Sep24'!G3693</f>
        <v>0</v>
      </c>
      <c r="D3691" s="89" t="str">
        <f>IF(AND(C3691&gt;='Risk(dist, colmena)'!$C$9, C3691&lt;='Risk(dist, colmena)'!$E$9), 1, IF(AND(C3691&gt;'Risk(dist, colmena)'!$C$10, C3691&lt;='Risk(dist, colmena)'!$E$10), 2, IF(C3691&gt;='Risk(dist, colmena)'!$C$11, 3, "")))</f>
        <v/>
      </c>
      <c r="E3691" s="173">
        <f>'HP-Api, V2-Sep24'!L3693</f>
        <v>0</v>
      </c>
      <c r="F3691" s="173" t="str">
        <f>IF(AND(E3691&gt;='Risk(dist, colmena)'!$H$9, E3691&lt;='Risk(dist, colmena)'!$J$9), 1, IF(AND(E3691&gt;'Risk(dist, colmena)'!$H$10, E3691&lt;='Risk(dist, colmena)'!$J$10), 2, IF(E3691&gt;='Risk(dist, colmena)'!$H$11, 3, "")))</f>
        <v/>
      </c>
      <c r="G3691" s="88">
        <f>'HP-Api, V2-Sep24'!AH3693</f>
        <v>0</v>
      </c>
      <c r="H3691" s="89" t="str">
        <f t="shared" si="571"/>
        <v/>
      </c>
      <c r="I3691" s="194" t="e">
        <f>('HP-Api, V2-Sep24'!AK3693-'HP-Api, V2-Sep24'!S3693)/'HP-Api, V2-Sep24'!S3693</f>
        <v>#DIV/0!</v>
      </c>
      <c r="J3691" s="89" t="e">
        <f t="shared" si="572"/>
        <v>#DIV/0!</v>
      </c>
      <c r="K3691" s="195">
        <f>'HP-Api, V2-Sep24'!AQ3693</f>
        <v>0</v>
      </c>
      <c r="L3691" s="89">
        <f t="shared" si="573"/>
        <v>1</v>
      </c>
      <c r="M3691" s="88">
        <f>'HP-Api, V2-Sep24'!AM3693</f>
        <v>0</v>
      </c>
      <c r="N3691" s="89" t="str">
        <f t="shared" si="570"/>
        <v/>
      </c>
      <c r="O3691" s="88">
        <f>'HP-Api, V2-Sep24'!AR3693</f>
        <v>0</v>
      </c>
      <c r="P3691" s="89" t="str">
        <f t="shared" si="574"/>
        <v/>
      </c>
      <c r="Q3691" s="89" t="e">
        <f t="shared" si="575"/>
        <v>#VALUE!</v>
      </c>
      <c r="R3691" s="89" t="e">
        <f t="shared" si="576"/>
        <v>#VALUE!</v>
      </c>
      <c r="S3691" s="173">
        <f>'HP-Api, V2-Sep24'!AS3693</f>
        <v>0</v>
      </c>
      <c r="T3691" s="89">
        <f t="shared" si="577"/>
        <v>1</v>
      </c>
      <c r="U3691" s="90" t="e">
        <f t="shared" si="578"/>
        <v>#DIV/0!</v>
      </c>
      <c r="V3691" s="91" t="e">
        <f t="shared" si="579"/>
        <v>#DIV/0!</v>
      </c>
    </row>
    <row r="3692" spans="1:22" x14ac:dyDescent="0.3">
      <c r="A3692" s="88">
        <f>'HP-Api, V2-Sep24'!D3694</f>
        <v>0</v>
      </c>
      <c r="B3692" s="88" cm="1">
        <f t="array" ref="B3692">IF(OR(A3692=DATA!$H$2:$H$13),3,IF(OR(A3692=DATA!$H$14:$H$119),2,1))</f>
        <v>1</v>
      </c>
      <c r="C3692" s="88">
        <f>'HP-Api, V2-Sep24'!G3694</f>
        <v>0</v>
      </c>
      <c r="D3692" s="89" t="str">
        <f>IF(AND(C3692&gt;='Risk(dist, colmena)'!$C$9, C3692&lt;='Risk(dist, colmena)'!$E$9), 1, IF(AND(C3692&gt;'Risk(dist, colmena)'!$C$10, C3692&lt;='Risk(dist, colmena)'!$E$10), 2, IF(C3692&gt;='Risk(dist, colmena)'!$C$11, 3, "")))</f>
        <v/>
      </c>
      <c r="E3692" s="173">
        <f>'HP-Api, V2-Sep24'!L3694</f>
        <v>0</v>
      </c>
      <c r="F3692" s="173" t="str">
        <f>IF(AND(E3692&gt;='Risk(dist, colmena)'!$H$9, E3692&lt;='Risk(dist, colmena)'!$J$9), 1, IF(AND(E3692&gt;'Risk(dist, colmena)'!$H$10, E3692&lt;='Risk(dist, colmena)'!$J$10), 2, IF(E3692&gt;='Risk(dist, colmena)'!$H$11, 3, "")))</f>
        <v/>
      </c>
      <c r="G3692" s="88">
        <f>'HP-Api, V2-Sep24'!AH3694</f>
        <v>0</v>
      </c>
      <c r="H3692" s="89" t="str">
        <f t="shared" si="571"/>
        <v/>
      </c>
      <c r="I3692" s="194" t="e">
        <f>('HP-Api, V2-Sep24'!AK3694-'HP-Api, V2-Sep24'!S3694)/'HP-Api, V2-Sep24'!S3694</f>
        <v>#DIV/0!</v>
      </c>
      <c r="J3692" s="89" t="e">
        <f t="shared" si="572"/>
        <v>#DIV/0!</v>
      </c>
      <c r="K3692" s="195">
        <f>'HP-Api, V2-Sep24'!AQ3694</f>
        <v>0</v>
      </c>
      <c r="L3692" s="89">
        <f t="shared" si="573"/>
        <v>1</v>
      </c>
      <c r="M3692" s="88">
        <f>'HP-Api, V2-Sep24'!AM3694</f>
        <v>0</v>
      </c>
      <c r="N3692" s="89" t="str">
        <f t="shared" si="570"/>
        <v/>
      </c>
      <c r="O3692" s="88">
        <f>'HP-Api, V2-Sep24'!AR3694</f>
        <v>0</v>
      </c>
      <c r="P3692" s="89" t="str">
        <f t="shared" si="574"/>
        <v/>
      </c>
      <c r="Q3692" s="89" t="e">
        <f t="shared" si="575"/>
        <v>#VALUE!</v>
      </c>
      <c r="R3692" s="89" t="e">
        <f t="shared" si="576"/>
        <v>#VALUE!</v>
      </c>
      <c r="S3692" s="173">
        <f>'HP-Api, V2-Sep24'!AS3694</f>
        <v>0</v>
      </c>
      <c r="T3692" s="89">
        <f t="shared" si="577"/>
        <v>1</v>
      </c>
      <c r="U3692" s="90" t="e">
        <f t="shared" si="578"/>
        <v>#DIV/0!</v>
      </c>
      <c r="V3692" s="91" t="e">
        <f t="shared" si="579"/>
        <v>#DIV/0!</v>
      </c>
    </row>
    <row r="3693" spans="1:22" x14ac:dyDescent="0.3">
      <c r="A3693" s="88">
        <f>'HP-Api, V2-Sep24'!D3695</f>
        <v>0</v>
      </c>
      <c r="B3693" s="88" cm="1">
        <f t="array" ref="B3693">IF(OR(A3693=DATA!$H$2:$H$13),3,IF(OR(A3693=DATA!$H$14:$H$119),2,1))</f>
        <v>1</v>
      </c>
      <c r="C3693" s="88">
        <f>'HP-Api, V2-Sep24'!G3695</f>
        <v>0</v>
      </c>
      <c r="D3693" s="89" t="str">
        <f>IF(AND(C3693&gt;='Risk(dist, colmena)'!$C$9, C3693&lt;='Risk(dist, colmena)'!$E$9), 1, IF(AND(C3693&gt;'Risk(dist, colmena)'!$C$10, C3693&lt;='Risk(dist, colmena)'!$E$10), 2, IF(C3693&gt;='Risk(dist, colmena)'!$C$11, 3, "")))</f>
        <v/>
      </c>
      <c r="E3693" s="173">
        <f>'HP-Api, V2-Sep24'!L3695</f>
        <v>0</v>
      </c>
      <c r="F3693" s="173" t="str">
        <f>IF(AND(E3693&gt;='Risk(dist, colmena)'!$H$9, E3693&lt;='Risk(dist, colmena)'!$J$9), 1, IF(AND(E3693&gt;'Risk(dist, colmena)'!$H$10, E3693&lt;='Risk(dist, colmena)'!$J$10), 2, IF(E3693&gt;='Risk(dist, colmena)'!$H$11, 3, "")))</f>
        <v/>
      </c>
      <c r="G3693" s="88">
        <f>'HP-Api, V2-Sep24'!AH3695</f>
        <v>0</v>
      </c>
      <c r="H3693" s="89" t="str">
        <f t="shared" si="571"/>
        <v/>
      </c>
      <c r="I3693" s="194" t="e">
        <f>('HP-Api, V2-Sep24'!AK3695-'HP-Api, V2-Sep24'!S3695)/'HP-Api, V2-Sep24'!S3695</f>
        <v>#DIV/0!</v>
      </c>
      <c r="J3693" s="89" t="e">
        <f t="shared" si="572"/>
        <v>#DIV/0!</v>
      </c>
      <c r="K3693" s="195">
        <f>'HP-Api, V2-Sep24'!AQ3695</f>
        <v>0</v>
      </c>
      <c r="L3693" s="89">
        <f t="shared" si="573"/>
        <v>1</v>
      </c>
      <c r="M3693" s="88">
        <f>'HP-Api, V2-Sep24'!AM3695</f>
        <v>0</v>
      </c>
      <c r="N3693" s="89" t="str">
        <f t="shared" si="570"/>
        <v/>
      </c>
      <c r="O3693" s="88">
        <f>'HP-Api, V2-Sep24'!AR3695</f>
        <v>0</v>
      </c>
      <c r="P3693" s="89" t="str">
        <f t="shared" si="574"/>
        <v/>
      </c>
      <c r="Q3693" s="89" t="e">
        <f t="shared" si="575"/>
        <v>#VALUE!</v>
      </c>
      <c r="R3693" s="89" t="e">
        <f t="shared" si="576"/>
        <v>#VALUE!</v>
      </c>
      <c r="S3693" s="173">
        <f>'HP-Api, V2-Sep24'!AS3695</f>
        <v>0</v>
      </c>
      <c r="T3693" s="89">
        <f t="shared" si="577"/>
        <v>1</v>
      </c>
      <c r="U3693" s="90" t="e">
        <f t="shared" si="578"/>
        <v>#DIV/0!</v>
      </c>
      <c r="V3693" s="91" t="e">
        <f t="shared" si="579"/>
        <v>#DIV/0!</v>
      </c>
    </row>
    <row r="3694" spans="1:22" x14ac:dyDescent="0.3">
      <c r="A3694" s="88">
        <f>'HP-Api, V2-Sep24'!D3696</f>
        <v>0</v>
      </c>
      <c r="B3694" s="88" cm="1">
        <f t="array" ref="B3694">IF(OR(A3694=DATA!$H$2:$H$13),3,IF(OR(A3694=DATA!$H$14:$H$119),2,1))</f>
        <v>1</v>
      </c>
      <c r="C3694" s="88">
        <f>'HP-Api, V2-Sep24'!G3696</f>
        <v>0</v>
      </c>
      <c r="D3694" s="89" t="str">
        <f>IF(AND(C3694&gt;='Risk(dist, colmena)'!$C$9, C3694&lt;='Risk(dist, colmena)'!$E$9), 1, IF(AND(C3694&gt;'Risk(dist, colmena)'!$C$10, C3694&lt;='Risk(dist, colmena)'!$E$10), 2, IF(C3694&gt;='Risk(dist, colmena)'!$C$11, 3, "")))</f>
        <v/>
      </c>
      <c r="E3694" s="173">
        <f>'HP-Api, V2-Sep24'!L3696</f>
        <v>0</v>
      </c>
      <c r="F3694" s="173" t="str">
        <f>IF(AND(E3694&gt;='Risk(dist, colmena)'!$H$9, E3694&lt;='Risk(dist, colmena)'!$J$9), 1, IF(AND(E3694&gt;'Risk(dist, colmena)'!$H$10, E3694&lt;='Risk(dist, colmena)'!$J$10), 2, IF(E3694&gt;='Risk(dist, colmena)'!$H$11, 3, "")))</f>
        <v/>
      </c>
      <c r="G3694" s="88">
        <f>'HP-Api, V2-Sep24'!AH3696</f>
        <v>0</v>
      </c>
      <c r="H3694" s="89" t="str">
        <f t="shared" si="571"/>
        <v/>
      </c>
      <c r="I3694" s="194" t="e">
        <f>('HP-Api, V2-Sep24'!AK3696-'HP-Api, V2-Sep24'!S3696)/'HP-Api, V2-Sep24'!S3696</f>
        <v>#DIV/0!</v>
      </c>
      <c r="J3694" s="89" t="e">
        <f t="shared" si="572"/>
        <v>#DIV/0!</v>
      </c>
      <c r="K3694" s="195">
        <f>'HP-Api, V2-Sep24'!AQ3696</f>
        <v>0</v>
      </c>
      <c r="L3694" s="89">
        <f t="shared" si="573"/>
        <v>1</v>
      </c>
      <c r="M3694" s="88">
        <f>'HP-Api, V2-Sep24'!AM3696</f>
        <v>0</v>
      </c>
      <c r="N3694" s="89" t="str">
        <f t="shared" si="570"/>
        <v/>
      </c>
      <c r="O3694" s="88">
        <f>'HP-Api, V2-Sep24'!AR3696</f>
        <v>0</v>
      </c>
      <c r="P3694" s="89" t="str">
        <f t="shared" si="574"/>
        <v/>
      </c>
      <c r="Q3694" s="89" t="e">
        <f t="shared" si="575"/>
        <v>#VALUE!</v>
      </c>
      <c r="R3694" s="89" t="e">
        <f t="shared" si="576"/>
        <v>#VALUE!</v>
      </c>
      <c r="S3694" s="173">
        <f>'HP-Api, V2-Sep24'!AS3696</f>
        <v>0</v>
      </c>
      <c r="T3694" s="89">
        <f t="shared" si="577"/>
        <v>1</v>
      </c>
      <c r="U3694" s="90" t="e">
        <f t="shared" si="578"/>
        <v>#DIV/0!</v>
      </c>
      <c r="V3694" s="91" t="e">
        <f t="shared" si="579"/>
        <v>#DIV/0!</v>
      </c>
    </row>
    <row r="3695" spans="1:22" x14ac:dyDescent="0.3">
      <c r="A3695" s="88">
        <f>'HP-Api, V2-Sep24'!D3697</f>
        <v>0</v>
      </c>
      <c r="B3695" s="88" cm="1">
        <f t="array" ref="B3695">IF(OR(A3695=DATA!$H$2:$H$13),3,IF(OR(A3695=DATA!$H$14:$H$119),2,1))</f>
        <v>1</v>
      </c>
      <c r="C3695" s="88">
        <f>'HP-Api, V2-Sep24'!G3697</f>
        <v>0</v>
      </c>
      <c r="D3695" s="89" t="str">
        <f>IF(AND(C3695&gt;='Risk(dist, colmena)'!$C$9, C3695&lt;='Risk(dist, colmena)'!$E$9), 1, IF(AND(C3695&gt;'Risk(dist, colmena)'!$C$10, C3695&lt;='Risk(dist, colmena)'!$E$10), 2, IF(C3695&gt;='Risk(dist, colmena)'!$C$11, 3, "")))</f>
        <v/>
      </c>
      <c r="E3695" s="173">
        <f>'HP-Api, V2-Sep24'!L3697</f>
        <v>0</v>
      </c>
      <c r="F3695" s="173" t="str">
        <f>IF(AND(E3695&gt;='Risk(dist, colmena)'!$H$9, E3695&lt;='Risk(dist, colmena)'!$J$9), 1, IF(AND(E3695&gt;'Risk(dist, colmena)'!$H$10, E3695&lt;='Risk(dist, colmena)'!$J$10), 2, IF(E3695&gt;='Risk(dist, colmena)'!$H$11, 3, "")))</f>
        <v/>
      </c>
      <c r="G3695" s="88">
        <f>'HP-Api, V2-Sep24'!AH3697</f>
        <v>0</v>
      </c>
      <c r="H3695" s="89" t="str">
        <f t="shared" si="571"/>
        <v/>
      </c>
      <c r="I3695" s="194" t="e">
        <f>('HP-Api, V2-Sep24'!AK3697-'HP-Api, V2-Sep24'!S3697)/'HP-Api, V2-Sep24'!S3697</f>
        <v>#DIV/0!</v>
      </c>
      <c r="J3695" s="89" t="e">
        <f t="shared" si="572"/>
        <v>#DIV/0!</v>
      </c>
      <c r="K3695" s="195">
        <f>'HP-Api, V2-Sep24'!AQ3697</f>
        <v>0</v>
      </c>
      <c r="L3695" s="89">
        <f t="shared" si="573"/>
        <v>1</v>
      </c>
      <c r="M3695" s="88">
        <f>'HP-Api, V2-Sep24'!AM3697</f>
        <v>0</v>
      </c>
      <c r="N3695" s="89" t="str">
        <f t="shared" si="570"/>
        <v/>
      </c>
      <c r="O3695" s="88">
        <f>'HP-Api, V2-Sep24'!AR3697</f>
        <v>0</v>
      </c>
      <c r="P3695" s="89" t="str">
        <f t="shared" si="574"/>
        <v/>
      </c>
      <c r="Q3695" s="89" t="e">
        <f t="shared" si="575"/>
        <v>#VALUE!</v>
      </c>
      <c r="R3695" s="89" t="e">
        <f t="shared" si="576"/>
        <v>#VALUE!</v>
      </c>
      <c r="S3695" s="173">
        <f>'HP-Api, V2-Sep24'!AS3697</f>
        <v>0</v>
      </c>
      <c r="T3695" s="89">
        <f t="shared" si="577"/>
        <v>1</v>
      </c>
      <c r="U3695" s="90" t="e">
        <f t="shared" si="578"/>
        <v>#DIV/0!</v>
      </c>
      <c r="V3695" s="91" t="e">
        <f t="shared" si="579"/>
        <v>#DIV/0!</v>
      </c>
    </row>
    <row r="3696" spans="1:22" x14ac:dyDescent="0.3">
      <c r="A3696" s="88">
        <f>'HP-Api, V2-Sep24'!D3698</f>
        <v>0</v>
      </c>
      <c r="B3696" s="88" cm="1">
        <f t="array" ref="B3696">IF(OR(A3696=DATA!$H$2:$H$13),3,IF(OR(A3696=DATA!$H$14:$H$119),2,1))</f>
        <v>1</v>
      </c>
      <c r="C3696" s="88">
        <f>'HP-Api, V2-Sep24'!G3698</f>
        <v>0</v>
      </c>
      <c r="D3696" s="89" t="str">
        <f>IF(AND(C3696&gt;='Risk(dist, colmena)'!$C$9, C3696&lt;='Risk(dist, colmena)'!$E$9), 1, IF(AND(C3696&gt;'Risk(dist, colmena)'!$C$10, C3696&lt;='Risk(dist, colmena)'!$E$10), 2, IF(C3696&gt;='Risk(dist, colmena)'!$C$11, 3, "")))</f>
        <v/>
      </c>
      <c r="E3696" s="173">
        <f>'HP-Api, V2-Sep24'!L3698</f>
        <v>0</v>
      </c>
      <c r="F3696" s="173" t="str">
        <f>IF(AND(E3696&gt;='Risk(dist, colmena)'!$H$9, E3696&lt;='Risk(dist, colmena)'!$J$9), 1, IF(AND(E3696&gt;'Risk(dist, colmena)'!$H$10, E3696&lt;='Risk(dist, colmena)'!$J$10), 2, IF(E3696&gt;='Risk(dist, colmena)'!$H$11, 3, "")))</f>
        <v/>
      </c>
      <c r="G3696" s="88">
        <f>'HP-Api, V2-Sep24'!AH3698</f>
        <v>0</v>
      </c>
      <c r="H3696" s="89" t="str">
        <f t="shared" si="571"/>
        <v/>
      </c>
      <c r="I3696" s="194" t="e">
        <f>('HP-Api, V2-Sep24'!AK3698-'HP-Api, V2-Sep24'!S3698)/'HP-Api, V2-Sep24'!S3698</f>
        <v>#DIV/0!</v>
      </c>
      <c r="J3696" s="89" t="e">
        <f t="shared" si="572"/>
        <v>#DIV/0!</v>
      </c>
      <c r="K3696" s="195">
        <f>'HP-Api, V2-Sep24'!AQ3698</f>
        <v>0</v>
      </c>
      <c r="L3696" s="89">
        <f t="shared" si="573"/>
        <v>1</v>
      </c>
      <c r="M3696" s="88">
        <f>'HP-Api, V2-Sep24'!AM3698</f>
        <v>0</v>
      </c>
      <c r="N3696" s="89" t="str">
        <f t="shared" si="570"/>
        <v/>
      </c>
      <c r="O3696" s="88">
        <f>'HP-Api, V2-Sep24'!AR3698</f>
        <v>0</v>
      </c>
      <c r="P3696" s="89" t="str">
        <f t="shared" si="574"/>
        <v/>
      </c>
      <c r="Q3696" s="89" t="e">
        <f t="shared" si="575"/>
        <v>#VALUE!</v>
      </c>
      <c r="R3696" s="89" t="e">
        <f t="shared" si="576"/>
        <v>#VALUE!</v>
      </c>
      <c r="S3696" s="173">
        <f>'HP-Api, V2-Sep24'!AS3698</f>
        <v>0</v>
      </c>
      <c r="T3696" s="89">
        <f t="shared" si="577"/>
        <v>1</v>
      </c>
      <c r="U3696" s="90" t="e">
        <f t="shared" si="578"/>
        <v>#DIV/0!</v>
      </c>
      <c r="V3696" s="91" t="e">
        <f t="shared" si="579"/>
        <v>#DIV/0!</v>
      </c>
    </row>
    <row r="3697" spans="1:22" x14ac:dyDescent="0.3">
      <c r="A3697" s="88">
        <f>'HP-Api, V2-Sep24'!D3699</f>
        <v>0</v>
      </c>
      <c r="B3697" s="88" cm="1">
        <f t="array" ref="B3697">IF(OR(A3697=DATA!$H$2:$H$13),3,IF(OR(A3697=DATA!$H$14:$H$119),2,1))</f>
        <v>1</v>
      </c>
      <c r="C3697" s="88">
        <f>'HP-Api, V2-Sep24'!G3699</f>
        <v>0</v>
      </c>
      <c r="D3697" s="89" t="str">
        <f>IF(AND(C3697&gt;='Risk(dist, colmena)'!$C$9, C3697&lt;='Risk(dist, colmena)'!$E$9), 1, IF(AND(C3697&gt;'Risk(dist, colmena)'!$C$10, C3697&lt;='Risk(dist, colmena)'!$E$10), 2, IF(C3697&gt;='Risk(dist, colmena)'!$C$11, 3, "")))</f>
        <v/>
      </c>
      <c r="E3697" s="173">
        <f>'HP-Api, V2-Sep24'!L3699</f>
        <v>0</v>
      </c>
      <c r="F3697" s="173" t="str">
        <f>IF(AND(E3697&gt;='Risk(dist, colmena)'!$H$9, E3697&lt;='Risk(dist, colmena)'!$J$9), 1, IF(AND(E3697&gt;'Risk(dist, colmena)'!$H$10, E3697&lt;='Risk(dist, colmena)'!$J$10), 2, IF(E3697&gt;='Risk(dist, colmena)'!$H$11, 3, "")))</f>
        <v/>
      </c>
      <c r="G3697" s="88">
        <f>'HP-Api, V2-Sep24'!AH3699</f>
        <v>0</v>
      </c>
      <c r="H3697" s="89" t="str">
        <f t="shared" si="571"/>
        <v/>
      </c>
      <c r="I3697" s="194" t="e">
        <f>('HP-Api, V2-Sep24'!AK3699-'HP-Api, V2-Sep24'!S3699)/'HP-Api, V2-Sep24'!S3699</f>
        <v>#DIV/0!</v>
      </c>
      <c r="J3697" s="89" t="e">
        <f t="shared" si="572"/>
        <v>#DIV/0!</v>
      </c>
      <c r="K3697" s="195">
        <f>'HP-Api, V2-Sep24'!AQ3699</f>
        <v>0</v>
      </c>
      <c r="L3697" s="89">
        <f t="shared" si="573"/>
        <v>1</v>
      </c>
      <c r="M3697" s="88">
        <f>'HP-Api, V2-Sep24'!AM3699</f>
        <v>0</v>
      </c>
      <c r="N3697" s="89" t="str">
        <f t="shared" si="570"/>
        <v/>
      </c>
      <c r="O3697" s="88">
        <f>'HP-Api, V2-Sep24'!AR3699</f>
        <v>0</v>
      </c>
      <c r="P3697" s="89" t="str">
        <f t="shared" si="574"/>
        <v/>
      </c>
      <c r="Q3697" s="89" t="e">
        <f t="shared" si="575"/>
        <v>#VALUE!</v>
      </c>
      <c r="R3697" s="89" t="e">
        <f t="shared" si="576"/>
        <v>#VALUE!</v>
      </c>
      <c r="S3697" s="173">
        <f>'HP-Api, V2-Sep24'!AS3699</f>
        <v>0</v>
      </c>
      <c r="T3697" s="89">
        <f t="shared" si="577"/>
        <v>1</v>
      </c>
      <c r="U3697" s="90" t="e">
        <f t="shared" si="578"/>
        <v>#DIV/0!</v>
      </c>
      <c r="V3697" s="91" t="e">
        <f t="shared" si="579"/>
        <v>#DIV/0!</v>
      </c>
    </row>
    <row r="3698" spans="1:22" x14ac:dyDescent="0.3">
      <c r="A3698" s="88">
        <f>'HP-Api, V2-Sep24'!D3700</f>
        <v>0</v>
      </c>
      <c r="B3698" s="88" cm="1">
        <f t="array" ref="B3698">IF(OR(A3698=DATA!$H$2:$H$13),3,IF(OR(A3698=DATA!$H$14:$H$119),2,1))</f>
        <v>1</v>
      </c>
      <c r="C3698" s="88">
        <f>'HP-Api, V2-Sep24'!G3700</f>
        <v>0</v>
      </c>
      <c r="D3698" s="89" t="str">
        <f>IF(AND(C3698&gt;='Risk(dist, colmena)'!$C$9, C3698&lt;='Risk(dist, colmena)'!$E$9), 1, IF(AND(C3698&gt;'Risk(dist, colmena)'!$C$10, C3698&lt;='Risk(dist, colmena)'!$E$10), 2, IF(C3698&gt;='Risk(dist, colmena)'!$C$11, 3, "")))</f>
        <v/>
      </c>
      <c r="E3698" s="173">
        <f>'HP-Api, V2-Sep24'!L3700</f>
        <v>0</v>
      </c>
      <c r="F3698" s="173" t="str">
        <f>IF(AND(E3698&gt;='Risk(dist, colmena)'!$H$9, E3698&lt;='Risk(dist, colmena)'!$J$9), 1, IF(AND(E3698&gt;'Risk(dist, colmena)'!$H$10, E3698&lt;='Risk(dist, colmena)'!$J$10), 2, IF(E3698&gt;='Risk(dist, colmena)'!$H$11, 3, "")))</f>
        <v/>
      </c>
      <c r="G3698" s="88">
        <f>'HP-Api, V2-Sep24'!AH3700</f>
        <v>0</v>
      </c>
      <c r="H3698" s="89" t="str">
        <f t="shared" si="571"/>
        <v/>
      </c>
      <c r="I3698" s="194" t="e">
        <f>('HP-Api, V2-Sep24'!AK3700-'HP-Api, V2-Sep24'!S3700)/'HP-Api, V2-Sep24'!S3700</f>
        <v>#DIV/0!</v>
      </c>
      <c r="J3698" s="89" t="e">
        <f t="shared" si="572"/>
        <v>#DIV/0!</v>
      </c>
      <c r="K3698" s="195">
        <f>'HP-Api, V2-Sep24'!AQ3700</f>
        <v>0</v>
      </c>
      <c r="L3698" s="89">
        <f t="shared" si="573"/>
        <v>1</v>
      </c>
      <c r="M3698" s="88">
        <f>'HP-Api, V2-Sep24'!AM3700</f>
        <v>0</v>
      </c>
      <c r="N3698" s="89" t="str">
        <f t="shared" si="570"/>
        <v/>
      </c>
      <c r="O3698" s="88">
        <f>'HP-Api, V2-Sep24'!AR3700</f>
        <v>0</v>
      </c>
      <c r="P3698" s="89" t="str">
        <f t="shared" si="574"/>
        <v/>
      </c>
      <c r="Q3698" s="89" t="e">
        <f t="shared" si="575"/>
        <v>#VALUE!</v>
      </c>
      <c r="R3698" s="89" t="e">
        <f t="shared" si="576"/>
        <v>#VALUE!</v>
      </c>
      <c r="S3698" s="173">
        <f>'HP-Api, V2-Sep24'!AS3700</f>
        <v>0</v>
      </c>
      <c r="T3698" s="89">
        <f t="shared" si="577"/>
        <v>1</v>
      </c>
      <c r="U3698" s="90" t="e">
        <f t="shared" si="578"/>
        <v>#DIV/0!</v>
      </c>
      <c r="V3698" s="91" t="e">
        <f t="shared" si="579"/>
        <v>#DIV/0!</v>
      </c>
    </row>
    <row r="3699" spans="1:22" x14ac:dyDescent="0.3">
      <c r="A3699" s="88">
        <f>'HP-Api, V2-Sep24'!D3701</f>
        <v>0</v>
      </c>
      <c r="B3699" s="88" cm="1">
        <f t="array" ref="B3699">IF(OR(A3699=DATA!$H$2:$H$13),3,IF(OR(A3699=DATA!$H$14:$H$119),2,1))</f>
        <v>1</v>
      </c>
      <c r="C3699" s="88">
        <f>'HP-Api, V2-Sep24'!G3701</f>
        <v>0</v>
      </c>
      <c r="D3699" s="89" t="str">
        <f>IF(AND(C3699&gt;='Risk(dist, colmena)'!$C$9, C3699&lt;='Risk(dist, colmena)'!$E$9), 1, IF(AND(C3699&gt;'Risk(dist, colmena)'!$C$10, C3699&lt;='Risk(dist, colmena)'!$E$10), 2, IF(C3699&gt;='Risk(dist, colmena)'!$C$11, 3, "")))</f>
        <v/>
      </c>
      <c r="E3699" s="173">
        <f>'HP-Api, V2-Sep24'!L3701</f>
        <v>0</v>
      </c>
      <c r="F3699" s="173" t="str">
        <f>IF(AND(E3699&gt;='Risk(dist, colmena)'!$H$9, E3699&lt;='Risk(dist, colmena)'!$J$9), 1, IF(AND(E3699&gt;'Risk(dist, colmena)'!$H$10, E3699&lt;='Risk(dist, colmena)'!$J$10), 2, IF(E3699&gt;='Risk(dist, colmena)'!$H$11, 3, "")))</f>
        <v/>
      </c>
      <c r="G3699" s="88">
        <f>'HP-Api, V2-Sep24'!AH3701</f>
        <v>0</v>
      </c>
      <c r="H3699" s="89" t="str">
        <f t="shared" si="571"/>
        <v/>
      </c>
      <c r="I3699" s="194" t="e">
        <f>('HP-Api, V2-Sep24'!AK3701-'HP-Api, V2-Sep24'!S3701)/'HP-Api, V2-Sep24'!S3701</f>
        <v>#DIV/0!</v>
      </c>
      <c r="J3699" s="89" t="e">
        <f t="shared" si="572"/>
        <v>#DIV/0!</v>
      </c>
      <c r="K3699" s="195">
        <f>'HP-Api, V2-Sep24'!AQ3701</f>
        <v>0</v>
      </c>
      <c r="L3699" s="89">
        <f t="shared" si="573"/>
        <v>1</v>
      </c>
      <c r="M3699" s="88">
        <f>'HP-Api, V2-Sep24'!AM3701</f>
        <v>0</v>
      </c>
      <c r="N3699" s="89" t="str">
        <f t="shared" si="570"/>
        <v/>
      </c>
      <c r="O3699" s="88">
        <f>'HP-Api, V2-Sep24'!AR3701</f>
        <v>0</v>
      </c>
      <c r="P3699" s="89" t="str">
        <f t="shared" si="574"/>
        <v/>
      </c>
      <c r="Q3699" s="89" t="e">
        <f t="shared" si="575"/>
        <v>#VALUE!</v>
      </c>
      <c r="R3699" s="89" t="e">
        <f t="shared" si="576"/>
        <v>#VALUE!</v>
      </c>
      <c r="S3699" s="173">
        <f>'HP-Api, V2-Sep24'!AS3701</f>
        <v>0</v>
      </c>
      <c r="T3699" s="89">
        <f t="shared" si="577"/>
        <v>1</v>
      </c>
      <c r="U3699" s="90" t="e">
        <f t="shared" si="578"/>
        <v>#DIV/0!</v>
      </c>
      <c r="V3699" s="91" t="e">
        <f t="shared" si="579"/>
        <v>#DIV/0!</v>
      </c>
    </row>
    <row r="3700" spans="1:22" x14ac:dyDescent="0.3">
      <c r="A3700" s="88">
        <f>'HP-Api, V2-Sep24'!D3702</f>
        <v>0</v>
      </c>
      <c r="B3700" s="88" cm="1">
        <f t="array" ref="B3700">IF(OR(A3700=DATA!$H$2:$H$13),3,IF(OR(A3700=DATA!$H$14:$H$119),2,1))</f>
        <v>1</v>
      </c>
      <c r="C3700" s="88">
        <f>'HP-Api, V2-Sep24'!G3702</f>
        <v>0</v>
      </c>
      <c r="D3700" s="89" t="str">
        <f>IF(AND(C3700&gt;='Risk(dist, colmena)'!$C$9, C3700&lt;='Risk(dist, colmena)'!$E$9), 1, IF(AND(C3700&gt;'Risk(dist, colmena)'!$C$10, C3700&lt;='Risk(dist, colmena)'!$E$10), 2, IF(C3700&gt;='Risk(dist, colmena)'!$C$11, 3, "")))</f>
        <v/>
      </c>
      <c r="E3700" s="173">
        <f>'HP-Api, V2-Sep24'!L3702</f>
        <v>0</v>
      </c>
      <c r="F3700" s="173" t="str">
        <f>IF(AND(E3700&gt;='Risk(dist, colmena)'!$H$9, E3700&lt;='Risk(dist, colmena)'!$J$9), 1, IF(AND(E3700&gt;'Risk(dist, colmena)'!$H$10, E3700&lt;='Risk(dist, colmena)'!$J$10), 2, IF(E3700&gt;='Risk(dist, colmena)'!$H$11, 3, "")))</f>
        <v/>
      </c>
      <c r="G3700" s="88">
        <f>'HP-Api, V2-Sep24'!AH3702</f>
        <v>0</v>
      </c>
      <c r="H3700" s="89" t="str">
        <f t="shared" si="571"/>
        <v/>
      </c>
      <c r="I3700" s="194" t="e">
        <f>('HP-Api, V2-Sep24'!AK3702-'HP-Api, V2-Sep24'!S3702)/'HP-Api, V2-Sep24'!S3702</f>
        <v>#DIV/0!</v>
      </c>
      <c r="J3700" s="89" t="e">
        <f t="shared" si="572"/>
        <v>#DIV/0!</v>
      </c>
      <c r="K3700" s="195">
        <f>'HP-Api, V2-Sep24'!AQ3702</f>
        <v>0</v>
      </c>
      <c r="L3700" s="89">
        <f t="shared" si="573"/>
        <v>1</v>
      </c>
      <c r="M3700" s="88">
        <f>'HP-Api, V2-Sep24'!AM3702</f>
        <v>0</v>
      </c>
      <c r="N3700" s="89" t="str">
        <f t="shared" si="570"/>
        <v/>
      </c>
      <c r="O3700" s="88">
        <f>'HP-Api, V2-Sep24'!AR3702</f>
        <v>0</v>
      </c>
      <c r="P3700" s="89" t="str">
        <f t="shared" si="574"/>
        <v/>
      </c>
      <c r="Q3700" s="89" t="e">
        <f t="shared" si="575"/>
        <v>#VALUE!</v>
      </c>
      <c r="R3700" s="89" t="e">
        <f t="shared" si="576"/>
        <v>#VALUE!</v>
      </c>
      <c r="S3700" s="173">
        <f>'HP-Api, V2-Sep24'!AS3702</f>
        <v>0</v>
      </c>
      <c r="T3700" s="89">
        <f t="shared" si="577"/>
        <v>1</v>
      </c>
      <c r="U3700" s="90" t="e">
        <f t="shared" si="578"/>
        <v>#DIV/0!</v>
      </c>
      <c r="V3700" s="91" t="e">
        <f t="shared" si="579"/>
        <v>#DIV/0!</v>
      </c>
    </row>
    <row r="3701" spans="1:22" x14ac:dyDescent="0.3">
      <c r="A3701" s="88">
        <f>'HP-Api, V2-Sep24'!D3703</f>
        <v>0</v>
      </c>
      <c r="B3701" s="88" cm="1">
        <f t="array" ref="B3701">IF(OR(A3701=DATA!$H$2:$H$13),3,IF(OR(A3701=DATA!$H$14:$H$119),2,1))</f>
        <v>1</v>
      </c>
      <c r="C3701" s="88">
        <f>'HP-Api, V2-Sep24'!G3703</f>
        <v>0</v>
      </c>
      <c r="D3701" s="89" t="str">
        <f>IF(AND(C3701&gt;='Risk(dist, colmena)'!$C$9, C3701&lt;='Risk(dist, colmena)'!$E$9), 1, IF(AND(C3701&gt;'Risk(dist, colmena)'!$C$10, C3701&lt;='Risk(dist, colmena)'!$E$10), 2, IF(C3701&gt;='Risk(dist, colmena)'!$C$11, 3, "")))</f>
        <v/>
      </c>
      <c r="E3701" s="173">
        <f>'HP-Api, V2-Sep24'!L3703</f>
        <v>0</v>
      </c>
      <c r="F3701" s="173" t="str">
        <f>IF(AND(E3701&gt;='Risk(dist, colmena)'!$H$9, E3701&lt;='Risk(dist, colmena)'!$J$9), 1, IF(AND(E3701&gt;'Risk(dist, colmena)'!$H$10, E3701&lt;='Risk(dist, colmena)'!$J$10), 2, IF(E3701&gt;='Risk(dist, colmena)'!$H$11, 3, "")))</f>
        <v/>
      </c>
      <c r="G3701" s="88">
        <f>'HP-Api, V2-Sep24'!AH3703</f>
        <v>0</v>
      </c>
      <c r="H3701" s="89" t="str">
        <f t="shared" si="571"/>
        <v/>
      </c>
      <c r="I3701" s="194" t="e">
        <f>('HP-Api, V2-Sep24'!AK3703-'HP-Api, V2-Sep24'!S3703)/'HP-Api, V2-Sep24'!S3703</f>
        <v>#DIV/0!</v>
      </c>
      <c r="J3701" s="89" t="e">
        <f t="shared" si="572"/>
        <v>#DIV/0!</v>
      </c>
      <c r="K3701" s="195">
        <f>'HP-Api, V2-Sep24'!AQ3703</f>
        <v>0</v>
      </c>
      <c r="L3701" s="89">
        <f t="shared" si="573"/>
        <v>1</v>
      </c>
      <c r="M3701" s="88">
        <f>'HP-Api, V2-Sep24'!AM3703</f>
        <v>0</v>
      </c>
      <c r="N3701" s="89" t="str">
        <f t="shared" si="570"/>
        <v/>
      </c>
      <c r="O3701" s="88">
        <f>'HP-Api, V2-Sep24'!AR3703</f>
        <v>0</v>
      </c>
      <c r="P3701" s="89" t="str">
        <f t="shared" si="574"/>
        <v/>
      </c>
      <c r="Q3701" s="89" t="e">
        <f t="shared" si="575"/>
        <v>#VALUE!</v>
      </c>
      <c r="R3701" s="89" t="e">
        <f t="shared" si="576"/>
        <v>#VALUE!</v>
      </c>
      <c r="S3701" s="173">
        <f>'HP-Api, V2-Sep24'!AS3703</f>
        <v>0</v>
      </c>
      <c r="T3701" s="89">
        <f t="shared" si="577"/>
        <v>1</v>
      </c>
      <c r="U3701" s="90" t="e">
        <f t="shared" si="578"/>
        <v>#DIV/0!</v>
      </c>
      <c r="V3701" s="91" t="e">
        <f t="shared" si="579"/>
        <v>#DIV/0!</v>
      </c>
    </row>
    <row r="3702" spans="1:22" x14ac:dyDescent="0.3">
      <c r="A3702" s="88">
        <f>'HP-Api, V2-Sep24'!D3704</f>
        <v>0</v>
      </c>
      <c r="B3702" s="88" cm="1">
        <f t="array" ref="B3702">IF(OR(A3702=DATA!$H$2:$H$13),3,IF(OR(A3702=DATA!$H$14:$H$119),2,1))</f>
        <v>1</v>
      </c>
      <c r="C3702" s="88">
        <f>'HP-Api, V2-Sep24'!G3704</f>
        <v>0</v>
      </c>
      <c r="D3702" s="89" t="str">
        <f>IF(AND(C3702&gt;='Risk(dist, colmena)'!$C$9, C3702&lt;='Risk(dist, colmena)'!$E$9), 1, IF(AND(C3702&gt;'Risk(dist, colmena)'!$C$10, C3702&lt;='Risk(dist, colmena)'!$E$10), 2, IF(C3702&gt;='Risk(dist, colmena)'!$C$11, 3, "")))</f>
        <v/>
      </c>
      <c r="E3702" s="173">
        <f>'HP-Api, V2-Sep24'!L3704</f>
        <v>0</v>
      </c>
      <c r="F3702" s="173" t="str">
        <f>IF(AND(E3702&gt;='Risk(dist, colmena)'!$H$9, E3702&lt;='Risk(dist, colmena)'!$J$9), 1, IF(AND(E3702&gt;'Risk(dist, colmena)'!$H$10, E3702&lt;='Risk(dist, colmena)'!$J$10), 2, IF(E3702&gt;='Risk(dist, colmena)'!$H$11, 3, "")))</f>
        <v/>
      </c>
      <c r="G3702" s="88">
        <f>'HP-Api, V2-Sep24'!AH3704</f>
        <v>0</v>
      </c>
      <c r="H3702" s="89" t="str">
        <f t="shared" si="571"/>
        <v/>
      </c>
      <c r="I3702" s="194" t="e">
        <f>('HP-Api, V2-Sep24'!AK3704-'HP-Api, V2-Sep24'!S3704)/'HP-Api, V2-Sep24'!S3704</f>
        <v>#DIV/0!</v>
      </c>
      <c r="J3702" s="89" t="e">
        <f t="shared" si="572"/>
        <v>#DIV/0!</v>
      </c>
      <c r="K3702" s="195">
        <f>'HP-Api, V2-Sep24'!AQ3704</f>
        <v>0</v>
      </c>
      <c r="L3702" s="89">
        <f t="shared" si="573"/>
        <v>1</v>
      </c>
      <c r="M3702" s="88">
        <f>'HP-Api, V2-Sep24'!AM3704</f>
        <v>0</v>
      </c>
      <c r="N3702" s="89" t="str">
        <f t="shared" si="570"/>
        <v/>
      </c>
      <c r="O3702" s="88">
        <f>'HP-Api, V2-Sep24'!AR3704</f>
        <v>0</v>
      </c>
      <c r="P3702" s="89" t="str">
        <f t="shared" si="574"/>
        <v/>
      </c>
      <c r="Q3702" s="89" t="e">
        <f t="shared" si="575"/>
        <v>#VALUE!</v>
      </c>
      <c r="R3702" s="89" t="e">
        <f t="shared" si="576"/>
        <v>#VALUE!</v>
      </c>
      <c r="S3702" s="173">
        <f>'HP-Api, V2-Sep24'!AS3704</f>
        <v>0</v>
      </c>
      <c r="T3702" s="89">
        <f t="shared" si="577"/>
        <v>1</v>
      </c>
      <c r="U3702" s="90" t="e">
        <f t="shared" si="578"/>
        <v>#DIV/0!</v>
      </c>
      <c r="V3702" s="91" t="e">
        <f t="shared" si="579"/>
        <v>#DIV/0!</v>
      </c>
    </row>
    <row r="3703" spans="1:22" x14ac:dyDescent="0.3">
      <c r="A3703" s="88">
        <f>'HP-Api, V2-Sep24'!D3705</f>
        <v>0</v>
      </c>
      <c r="B3703" s="88" cm="1">
        <f t="array" ref="B3703">IF(OR(A3703=DATA!$H$2:$H$13),3,IF(OR(A3703=DATA!$H$14:$H$119),2,1))</f>
        <v>1</v>
      </c>
      <c r="C3703" s="88">
        <f>'HP-Api, V2-Sep24'!G3705</f>
        <v>0</v>
      </c>
      <c r="D3703" s="89" t="str">
        <f>IF(AND(C3703&gt;='Risk(dist, colmena)'!$C$9, C3703&lt;='Risk(dist, colmena)'!$E$9), 1, IF(AND(C3703&gt;'Risk(dist, colmena)'!$C$10, C3703&lt;='Risk(dist, colmena)'!$E$10), 2, IF(C3703&gt;='Risk(dist, colmena)'!$C$11, 3, "")))</f>
        <v/>
      </c>
      <c r="E3703" s="173">
        <f>'HP-Api, V2-Sep24'!L3705</f>
        <v>0</v>
      </c>
      <c r="F3703" s="173" t="str">
        <f>IF(AND(E3703&gt;='Risk(dist, colmena)'!$H$9, E3703&lt;='Risk(dist, colmena)'!$J$9), 1, IF(AND(E3703&gt;'Risk(dist, colmena)'!$H$10, E3703&lt;='Risk(dist, colmena)'!$J$10), 2, IF(E3703&gt;='Risk(dist, colmena)'!$H$11, 3, "")))</f>
        <v/>
      </c>
      <c r="G3703" s="88">
        <f>'HP-Api, V2-Sep24'!AH3705</f>
        <v>0</v>
      </c>
      <c r="H3703" s="89" t="str">
        <f t="shared" si="571"/>
        <v/>
      </c>
      <c r="I3703" s="194" t="e">
        <f>('HP-Api, V2-Sep24'!AK3705-'HP-Api, V2-Sep24'!S3705)/'HP-Api, V2-Sep24'!S3705</f>
        <v>#DIV/0!</v>
      </c>
      <c r="J3703" s="89" t="e">
        <f t="shared" si="572"/>
        <v>#DIV/0!</v>
      </c>
      <c r="K3703" s="195">
        <f>'HP-Api, V2-Sep24'!AQ3705</f>
        <v>0</v>
      </c>
      <c r="L3703" s="89">
        <f t="shared" si="573"/>
        <v>1</v>
      </c>
      <c r="M3703" s="88">
        <f>'HP-Api, V2-Sep24'!AM3705</f>
        <v>0</v>
      </c>
      <c r="N3703" s="89" t="str">
        <f t="shared" si="570"/>
        <v/>
      </c>
      <c r="O3703" s="88">
        <f>'HP-Api, V2-Sep24'!AR3705</f>
        <v>0</v>
      </c>
      <c r="P3703" s="89" t="str">
        <f t="shared" si="574"/>
        <v/>
      </c>
      <c r="Q3703" s="89" t="e">
        <f t="shared" si="575"/>
        <v>#VALUE!</v>
      </c>
      <c r="R3703" s="89" t="e">
        <f t="shared" si="576"/>
        <v>#VALUE!</v>
      </c>
      <c r="S3703" s="173">
        <f>'HP-Api, V2-Sep24'!AS3705</f>
        <v>0</v>
      </c>
      <c r="T3703" s="89">
        <f t="shared" si="577"/>
        <v>1</v>
      </c>
      <c r="U3703" s="90" t="e">
        <f t="shared" si="578"/>
        <v>#DIV/0!</v>
      </c>
      <c r="V3703" s="91" t="e">
        <f t="shared" si="579"/>
        <v>#DIV/0!</v>
      </c>
    </row>
    <row r="3704" spans="1:22" x14ac:dyDescent="0.3">
      <c r="A3704" s="88">
        <f>'HP-Api, V2-Sep24'!D3706</f>
        <v>0</v>
      </c>
      <c r="B3704" s="88" cm="1">
        <f t="array" ref="B3704">IF(OR(A3704=DATA!$H$2:$H$13),3,IF(OR(A3704=DATA!$H$14:$H$119),2,1))</f>
        <v>1</v>
      </c>
      <c r="C3704" s="88">
        <f>'HP-Api, V2-Sep24'!G3706</f>
        <v>0</v>
      </c>
      <c r="D3704" s="89" t="str">
        <f>IF(AND(C3704&gt;='Risk(dist, colmena)'!$C$9, C3704&lt;='Risk(dist, colmena)'!$E$9), 1, IF(AND(C3704&gt;'Risk(dist, colmena)'!$C$10, C3704&lt;='Risk(dist, colmena)'!$E$10), 2, IF(C3704&gt;='Risk(dist, colmena)'!$C$11, 3, "")))</f>
        <v/>
      </c>
      <c r="E3704" s="173">
        <f>'HP-Api, V2-Sep24'!L3706</f>
        <v>0</v>
      </c>
      <c r="F3704" s="173" t="str">
        <f>IF(AND(E3704&gt;='Risk(dist, colmena)'!$H$9, E3704&lt;='Risk(dist, colmena)'!$J$9), 1, IF(AND(E3704&gt;'Risk(dist, colmena)'!$H$10, E3704&lt;='Risk(dist, colmena)'!$J$10), 2, IF(E3704&gt;='Risk(dist, colmena)'!$H$11, 3, "")))</f>
        <v/>
      </c>
      <c r="G3704" s="88">
        <f>'HP-Api, V2-Sep24'!AH3706</f>
        <v>0</v>
      </c>
      <c r="H3704" s="89" t="str">
        <f t="shared" si="571"/>
        <v/>
      </c>
      <c r="I3704" s="194" t="e">
        <f>('HP-Api, V2-Sep24'!AK3706-'HP-Api, V2-Sep24'!S3706)/'HP-Api, V2-Sep24'!S3706</f>
        <v>#DIV/0!</v>
      </c>
      <c r="J3704" s="89" t="e">
        <f t="shared" si="572"/>
        <v>#DIV/0!</v>
      </c>
      <c r="K3704" s="195">
        <f>'HP-Api, V2-Sep24'!AQ3706</f>
        <v>0</v>
      </c>
      <c r="L3704" s="89">
        <f t="shared" si="573"/>
        <v>1</v>
      </c>
      <c r="M3704" s="88">
        <f>'HP-Api, V2-Sep24'!AM3706</f>
        <v>0</v>
      </c>
      <c r="N3704" s="89" t="str">
        <f t="shared" si="570"/>
        <v/>
      </c>
      <c r="O3704" s="88">
        <f>'HP-Api, V2-Sep24'!AR3706</f>
        <v>0</v>
      </c>
      <c r="P3704" s="89" t="str">
        <f t="shared" si="574"/>
        <v/>
      </c>
      <c r="Q3704" s="89" t="e">
        <f t="shared" si="575"/>
        <v>#VALUE!</v>
      </c>
      <c r="R3704" s="89" t="e">
        <f t="shared" si="576"/>
        <v>#VALUE!</v>
      </c>
      <c r="S3704" s="173">
        <f>'HP-Api, V2-Sep24'!AS3706</f>
        <v>0</v>
      </c>
      <c r="T3704" s="89">
        <f t="shared" si="577"/>
        <v>1</v>
      </c>
      <c r="U3704" s="90" t="e">
        <f t="shared" si="578"/>
        <v>#DIV/0!</v>
      </c>
      <c r="V3704" s="91" t="e">
        <f t="shared" si="579"/>
        <v>#DIV/0!</v>
      </c>
    </row>
    <row r="3705" spans="1:22" x14ac:dyDescent="0.3">
      <c r="A3705" s="88">
        <f>'HP-Api, V2-Sep24'!D3707</f>
        <v>0</v>
      </c>
      <c r="B3705" s="88" cm="1">
        <f t="array" ref="B3705">IF(OR(A3705=DATA!$H$2:$H$13),3,IF(OR(A3705=DATA!$H$14:$H$119),2,1))</f>
        <v>1</v>
      </c>
      <c r="C3705" s="88">
        <f>'HP-Api, V2-Sep24'!G3707</f>
        <v>0</v>
      </c>
      <c r="D3705" s="89" t="str">
        <f>IF(AND(C3705&gt;='Risk(dist, colmena)'!$C$9, C3705&lt;='Risk(dist, colmena)'!$E$9), 1, IF(AND(C3705&gt;'Risk(dist, colmena)'!$C$10, C3705&lt;='Risk(dist, colmena)'!$E$10), 2, IF(C3705&gt;='Risk(dist, colmena)'!$C$11, 3, "")))</f>
        <v/>
      </c>
      <c r="E3705" s="173">
        <f>'HP-Api, V2-Sep24'!L3707</f>
        <v>0</v>
      </c>
      <c r="F3705" s="173" t="str">
        <f>IF(AND(E3705&gt;='Risk(dist, colmena)'!$H$9, E3705&lt;='Risk(dist, colmena)'!$J$9), 1, IF(AND(E3705&gt;'Risk(dist, colmena)'!$H$10, E3705&lt;='Risk(dist, colmena)'!$J$10), 2, IF(E3705&gt;='Risk(dist, colmena)'!$H$11, 3, "")))</f>
        <v/>
      </c>
      <c r="G3705" s="88">
        <f>'HP-Api, V2-Sep24'!AH3707</f>
        <v>0</v>
      </c>
      <c r="H3705" s="89" t="str">
        <f t="shared" si="571"/>
        <v/>
      </c>
      <c r="I3705" s="194" t="e">
        <f>('HP-Api, V2-Sep24'!AK3707-'HP-Api, V2-Sep24'!S3707)/'HP-Api, V2-Sep24'!S3707</f>
        <v>#DIV/0!</v>
      </c>
      <c r="J3705" s="89" t="e">
        <f t="shared" si="572"/>
        <v>#DIV/0!</v>
      </c>
      <c r="K3705" s="195">
        <f>'HP-Api, V2-Sep24'!AQ3707</f>
        <v>0</v>
      </c>
      <c r="L3705" s="89">
        <f t="shared" si="573"/>
        <v>1</v>
      </c>
      <c r="M3705" s="88">
        <f>'HP-Api, V2-Sep24'!AM3707</f>
        <v>0</v>
      </c>
      <c r="N3705" s="89" t="str">
        <f t="shared" si="570"/>
        <v/>
      </c>
      <c r="O3705" s="88">
        <f>'HP-Api, V2-Sep24'!AR3707</f>
        <v>0</v>
      </c>
      <c r="P3705" s="89" t="str">
        <f t="shared" si="574"/>
        <v/>
      </c>
      <c r="Q3705" s="89" t="e">
        <f t="shared" si="575"/>
        <v>#VALUE!</v>
      </c>
      <c r="R3705" s="89" t="e">
        <f t="shared" si="576"/>
        <v>#VALUE!</v>
      </c>
      <c r="S3705" s="173">
        <f>'HP-Api, V2-Sep24'!AS3707</f>
        <v>0</v>
      </c>
      <c r="T3705" s="89">
        <f t="shared" si="577"/>
        <v>1</v>
      </c>
      <c r="U3705" s="90" t="e">
        <f t="shared" si="578"/>
        <v>#DIV/0!</v>
      </c>
      <c r="V3705" s="91" t="e">
        <f t="shared" si="579"/>
        <v>#DIV/0!</v>
      </c>
    </row>
    <row r="3706" spans="1:22" x14ac:dyDescent="0.3">
      <c r="A3706" s="88">
        <f>'HP-Api, V2-Sep24'!D3708</f>
        <v>0</v>
      </c>
      <c r="B3706" s="88" cm="1">
        <f t="array" ref="B3706">IF(OR(A3706=DATA!$H$2:$H$13),3,IF(OR(A3706=DATA!$H$14:$H$119),2,1))</f>
        <v>1</v>
      </c>
      <c r="C3706" s="88">
        <f>'HP-Api, V2-Sep24'!G3708</f>
        <v>0</v>
      </c>
      <c r="D3706" s="89" t="str">
        <f>IF(AND(C3706&gt;='Risk(dist, colmena)'!$C$9, C3706&lt;='Risk(dist, colmena)'!$E$9), 1, IF(AND(C3706&gt;'Risk(dist, colmena)'!$C$10, C3706&lt;='Risk(dist, colmena)'!$E$10), 2, IF(C3706&gt;='Risk(dist, colmena)'!$C$11, 3, "")))</f>
        <v/>
      </c>
      <c r="E3706" s="173">
        <f>'HP-Api, V2-Sep24'!L3708</f>
        <v>0</v>
      </c>
      <c r="F3706" s="173" t="str">
        <f>IF(AND(E3706&gt;='Risk(dist, colmena)'!$H$9, E3706&lt;='Risk(dist, colmena)'!$J$9), 1, IF(AND(E3706&gt;'Risk(dist, colmena)'!$H$10, E3706&lt;='Risk(dist, colmena)'!$J$10), 2, IF(E3706&gt;='Risk(dist, colmena)'!$H$11, 3, "")))</f>
        <v/>
      </c>
      <c r="G3706" s="88">
        <f>'HP-Api, V2-Sep24'!AH3708</f>
        <v>0</v>
      </c>
      <c r="H3706" s="89" t="str">
        <f t="shared" si="571"/>
        <v/>
      </c>
      <c r="I3706" s="194" t="e">
        <f>('HP-Api, V2-Sep24'!AK3708-'HP-Api, V2-Sep24'!S3708)/'HP-Api, V2-Sep24'!S3708</f>
        <v>#DIV/0!</v>
      </c>
      <c r="J3706" s="89" t="e">
        <f t="shared" si="572"/>
        <v>#DIV/0!</v>
      </c>
      <c r="K3706" s="195">
        <f>'HP-Api, V2-Sep24'!AQ3708</f>
        <v>0</v>
      </c>
      <c r="L3706" s="89">
        <f t="shared" si="573"/>
        <v>1</v>
      </c>
      <c r="M3706" s="88">
        <f>'HP-Api, V2-Sep24'!AM3708</f>
        <v>0</v>
      </c>
      <c r="N3706" s="89" t="str">
        <f t="shared" si="570"/>
        <v/>
      </c>
      <c r="O3706" s="88">
        <f>'HP-Api, V2-Sep24'!AR3708</f>
        <v>0</v>
      </c>
      <c r="P3706" s="89" t="str">
        <f t="shared" si="574"/>
        <v/>
      </c>
      <c r="Q3706" s="89" t="e">
        <f t="shared" si="575"/>
        <v>#VALUE!</v>
      </c>
      <c r="R3706" s="89" t="e">
        <f t="shared" si="576"/>
        <v>#VALUE!</v>
      </c>
      <c r="S3706" s="173">
        <f>'HP-Api, V2-Sep24'!AS3708</f>
        <v>0</v>
      </c>
      <c r="T3706" s="89">
        <f t="shared" si="577"/>
        <v>1</v>
      </c>
      <c r="U3706" s="90" t="e">
        <f t="shared" si="578"/>
        <v>#DIV/0!</v>
      </c>
      <c r="V3706" s="91" t="e">
        <f t="shared" si="579"/>
        <v>#DIV/0!</v>
      </c>
    </row>
    <row r="3707" spans="1:22" x14ac:dyDescent="0.3">
      <c r="A3707" s="88">
        <f>'HP-Api, V2-Sep24'!D3709</f>
        <v>0</v>
      </c>
      <c r="B3707" s="88" cm="1">
        <f t="array" ref="B3707">IF(OR(A3707=DATA!$H$2:$H$13),3,IF(OR(A3707=DATA!$H$14:$H$119),2,1))</f>
        <v>1</v>
      </c>
      <c r="C3707" s="88">
        <f>'HP-Api, V2-Sep24'!G3709</f>
        <v>0</v>
      </c>
      <c r="D3707" s="89" t="str">
        <f>IF(AND(C3707&gt;='Risk(dist, colmena)'!$C$9, C3707&lt;='Risk(dist, colmena)'!$E$9), 1, IF(AND(C3707&gt;'Risk(dist, colmena)'!$C$10, C3707&lt;='Risk(dist, colmena)'!$E$10), 2, IF(C3707&gt;='Risk(dist, colmena)'!$C$11, 3, "")))</f>
        <v/>
      </c>
      <c r="E3707" s="173">
        <f>'HP-Api, V2-Sep24'!L3709</f>
        <v>0</v>
      </c>
      <c r="F3707" s="173" t="str">
        <f>IF(AND(E3707&gt;='Risk(dist, colmena)'!$H$9, E3707&lt;='Risk(dist, colmena)'!$J$9), 1, IF(AND(E3707&gt;'Risk(dist, colmena)'!$H$10, E3707&lt;='Risk(dist, colmena)'!$J$10), 2, IF(E3707&gt;='Risk(dist, colmena)'!$H$11, 3, "")))</f>
        <v/>
      </c>
      <c r="G3707" s="88">
        <f>'HP-Api, V2-Sep24'!AH3709</f>
        <v>0</v>
      </c>
      <c r="H3707" s="89" t="str">
        <f t="shared" si="571"/>
        <v/>
      </c>
      <c r="I3707" s="194" t="e">
        <f>('HP-Api, V2-Sep24'!AK3709-'HP-Api, V2-Sep24'!S3709)/'HP-Api, V2-Sep24'!S3709</f>
        <v>#DIV/0!</v>
      </c>
      <c r="J3707" s="89" t="e">
        <f t="shared" si="572"/>
        <v>#DIV/0!</v>
      </c>
      <c r="K3707" s="195">
        <f>'HP-Api, V2-Sep24'!AQ3709</f>
        <v>0</v>
      </c>
      <c r="L3707" s="89">
        <f t="shared" si="573"/>
        <v>1</v>
      </c>
      <c r="M3707" s="88">
        <f>'HP-Api, V2-Sep24'!AM3709</f>
        <v>0</v>
      </c>
      <c r="N3707" s="89" t="str">
        <f t="shared" si="570"/>
        <v/>
      </c>
      <c r="O3707" s="88">
        <f>'HP-Api, V2-Sep24'!AR3709</f>
        <v>0</v>
      </c>
      <c r="P3707" s="89" t="str">
        <f t="shared" si="574"/>
        <v/>
      </c>
      <c r="Q3707" s="89" t="e">
        <f t="shared" si="575"/>
        <v>#VALUE!</v>
      </c>
      <c r="R3707" s="89" t="e">
        <f t="shared" si="576"/>
        <v>#VALUE!</v>
      </c>
      <c r="S3707" s="173">
        <f>'HP-Api, V2-Sep24'!AS3709</f>
        <v>0</v>
      </c>
      <c r="T3707" s="89">
        <f t="shared" si="577"/>
        <v>1</v>
      </c>
      <c r="U3707" s="90" t="e">
        <f t="shared" si="578"/>
        <v>#DIV/0!</v>
      </c>
      <c r="V3707" s="91" t="e">
        <f t="shared" si="579"/>
        <v>#DIV/0!</v>
      </c>
    </row>
    <row r="3708" spans="1:22" x14ac:dyDescent="0.3">
      <c r="A3708" s="88">
        <f>'HP-Api, V2-Sep24'!D3710</f>
        <v>0</v>
      </c>
      <c r="B3708" s="88" cm="1">
        <f t="array" ref="B3708">IF(OR(A3708=DATA!$H$2:$H$13),3,IF(OR(A3708=DATA!$H$14:$H$119),2,1))</f>
        <v>1</v>
      </c>
      <c r="C3708" s="88">
        <f>'HP-Api, V2-Sep24'!G3710</f>
        <v>0</v>
      </c>
      <c r="D3708" s="89" t="str">
        <f>IF(AND(C3708&gt;='Risk(dist, colmena)'!$C$9, C3708&lt;='Risk(dist, colmena)'!$E$9), 1, IF(AND(C3708&gt;'Risk(dist, colmena)'!$C$10, C3708&lt;='Risk(dist, colmena)'!$E$10), 2, IF(C3708&gt;='Risk(dist, colmena)'!$C$11, 3, "")))</f>
        <v/>
      </c>
      <c r="E3708" s="173">
        <f>'HP-Api, V2-Sep24'!L3710</f>
        <v>0</v>
      </c>
      <c r="F3708" s="173" t="str">
        <f>IF(AND(E3708&gt;='Risk(dist, colmena)'!$H$9, E3708&lt;='Risk(dist, colmena)'!$J$9), 1, IF(AND(E3708&gt;'Risk(dist, colmena)'!$H$10, E3708&lt;='Risk(dist, colmena)'!$J$10), 2, IF(E3708&gt;='Risk(dist, colmena)'!$H$11, 3, "")))</f>
        <v/>
      </c>
      <c r="G3708" s="88">
        <f>'HP-Api, V2-Sep24'!AH3710</f>
        <v>0</v>
      </c>
      <c r="H3708" s="89" t="str">
        <f t="shared" si="571"/>
        <v/>
      </c>
      <c r="I3708" s="194" t="e">
        <f>('HP-Api, V2-Sep24'!AK3710-'HP-Api, V2-Sep24'!S3710)/'HP-Api, V2-Sep24'!S3710</f>
        <v>#DIV/0!</v>
      </c>
      <c r="J3708" s="89" t="e">
        <f t="shared" si="572"/>
        <v>#DIV/0!</v>
      </c>
      <c r="K3708" s="195">
        <f>'HP-Api, V2-Sep24'!AQ3710</f>
        <v>0</v>
      </c>
      <c r="L3708" s="89">
        <f t="shared" si="573"/>
        <v>1</v>
      </c>
      <c r="M3708" s="88">
        <f>'HP-Api, V2-Sep24'!AM3710</f>
        <v>0</v>
      </c>
      <c r="N3708" s="89" t="str">
        <f t="shared" si="570"/>
        <v/>
      </c>
      <c r="O3708" s="88">
        <f>'HP-Api, V2-Sep24'!AR3710</f>
        <v>0</v>
      </c>
      <c r="P3708" s="89" t="str">
        <f t="shared" si="574"/>
        <v/>
      </c>
      <c r="Q3708" s="89" t="e">
        <f t="shared" si="575"/>
        <v>#VALUE!</v>
      </c>
      <c r="R3708" s="89" t="e">
        <f t="shared" si="576"/>
        <v>#VALUE!</v>
      </c>
      <c r="S3708" s="173">
        <f>'HP-Api, V2-Sep24'!AS3710</f>
        <v>0</v>
      </c>
      <c r="T3708" s="89">
        <f t="shared" si="577"/>
        <v>1</v>
      </c>
      <c r="U3708" s="90" t="e">
        <f t="shared" si="578"/>
        <v>#DIV/0!</v>
      </c>
      <c r="V3708" s="91" t="e">
        <f t="shared" si="579"/>
        <v>#DIV/0!</v>
      </c>
    </row>
    <row r="3709" spans="1:22" x14ac:dyDescent="0.3">
      <c r="A3709" s="88">
        <f>'HP-Api, V2-Sep24'!D3711</f>
        <v>0</v>
      </c>
      <c r="B3709" s="88" cm="1">
        <f t="array" ref="B3709">IF(OR(A3709=DATA!$H$2:$H$13),3,IF(OR(A3709=DATA!$H$14:$H$119),2,1))</f>
        <v>1</v>
      </c>
      <c r="C3709" s="88">
        <f>'HP-Api, V2-Sep24'!G3711</f>
        <v>0</v>
      </c>
      <c r="D3709" s="89" t="str">
        <f>IF(AND(C3709&gt;='Risk(dist, colmena)'!$C$9, C3709&lt;='Risk(dist, colmena)'!$E$9), 1, IF(AND(C3709&gt;'Risk(dist, colmena)'!$C$10, C3709&lt;='Risk(dist, colmena)'!$E$10), 2, IF(C3709&gt;='Risk(dist, colmena)'!$C$11, 3, "")))</f>
        <v/>
      </c>
      <c r="E3709" s="173">
        <f>'HP-Api, V2-Sep24'!L3711</f>
        <v>0</v>
      </c>
      <c r="F3709" s="173" t="str">
        <f>IF(AND(E3709&gt;='Risk(dist, colmena)'!$H$9, E3709&lt;='Risk(dist, colmena)'!$J$9), 1, IF(AND(E3709&gt;'Risk(dist, colmena)'!$H$10, E3709&lt;='Risk(dist, colmena)'!$J$10), 2, IF(E3709&gt;='Risk(dist, colmena)'!$H$11, 3, "")))</f>
        <v/>
      </c>
      <c r="G3709" s="88">
        <f>'HP-Api, V2-Sep24'!AH3711</f>
        <v>0</v>
      </c>
      <c r="H3709" s="89" t="str">
        <f t="shared" si="571"/>
        <v/>
      </c>
      <c r="I3709" s="194" t="e">
        <f>('HP-Api, V2-Sep24'!AK3711-'HP-Api, V2-Sep24'!S3711)/'HP-Api, V2-Sep24'!S3711</f>
        <v>#DIV/0!</v>
      </c>
      <c r="J3709" s="89" t="e">
        <f t="shared" si="572"/>
        <v>#DIV/0!</v>
      </c>
      <c r="K3709" s="195">
        <f>'HP-Api, V2-Sep24'!AQ3711</f>
        <v>0</v>
      </c>
      <c r="L3709" s="89">
        <f t="shared" si="573"/>
        <v>1</v>
      </c>
      <c r="M3709" s="88">
        <f>'HP-Api, V2-Sep24'!AM3711</f>
        <v>0</v>
      </c>
      <c r="N3709" s="89" t="str">
        <f t="shared" si="570"/>
        <v/>
      </c>
      <c r="O3709" s="88">
        <f>'HP-Api, V2-Sep24'!AR3711</f>
        <v>0</v>
      </c>
      <c r="P3709" s="89" t="str">
        <f t="shared" si="574"/>
        <v/>
      </c>
      <c r="Q3709" s="89" t="e">
        <f t="shared" si="575"/>
        <v>#VALUE!</v>
      </c>
      <c r="R3709" s="89" t="e">
        <f t="shared" si="576"/>
        <v>#VALUE!</v>
      </c>
      <c r="S3709" s="173">
        <f>'HP-Api, V2-Sep24'!AS3711</f>
        <v>0</v>
      </c>
      <c r="T3709" s="89">
        <f t="shared" si="577"/>
        <v>1</v>
      </c>
      <c r="U3709" s="90" t="e">
        <f t="shared" si="578"/>
        <v>#DIV/0!</v>
      </c>
      <c r="V3709" s="91" t="e">
        <f t="shared" si="579"/>
        <v>#DIV/0!</v>
      </c>
    </row>
    <row r="3710" spans="1:22" x14ac:dyDescent="0.3">
      <c r="A3710" s="88">
        <f>'HP-Api, V2-Sep24'!D3712</f>
        <v>0</v>
      </c>
      <c r="B3710" s="88" cm="1">
        <f t="array" ref="B3710">IF(OR(A3710=DATA!$H$2:$H$13),3,IF(OR(A3710=DATA!$H$14:$H$119),2,1))</f>
        <v>1</v>
      </c>
      <c r="C3710" s="88">
        <f>'HP-Api, V2-Sep24'!G3712</f>
        <v>0</v>
      </c>
      <c r="D3710" s="89" t="str">
        <f>IF(AND(C3710&gt;='Risk(dist, colmena)'!$C$9, C3710&lt;='Risk(dist, colmena)'!$E$9), 1, IF(AND(C3710&gt;'Risk(dist, colmena)'!$C$10, C3710&lt;='Risk(dist, colmena)'!$E$10), 2, IF(C3710&gt;='Risk(dist, colmena)'!$C$11, 3, "")))</f>
        <v/>
      </c>
      <c r="E3710" s="173">
        <f>'HP-Api, V2-Sep24'!L3712</f>
        <v>0</v>
      </c>
      <c r="F3710" s="173" t="str">
        <f>IF(AND(E3710&gt;='Risk(dist, colmena)'!$H$9, E3710&lt;='Risk(dist, colmena)'!$J$9), 1, IF(AND(E3710&gt;'Risk(dist, colmena)'!$H$10, E3710&lt;='Risk(dist, colmena)'!$J$10), 2, IF(E3710&gt;='Risk(dist, colmena)'!$H$11, 3, "")))</f>
        <v/>
      </c>
      <c r="G3710" s="88">
        <f>'HP-Api, V2-Sep24'!AH3712</f>
        <v>0</v>
      </c>
      <c r="H3710" s="89" t="str">
        <f t="shared" si="571"/>
        <v/>
      </c>
      <c r="I3710" s="194" t="e">
        <f>('HP-Api, V2-Sep24'!AK3712-'HP-Api, V2-Sep24'!S3712)/'HP-Api, V2-Sep24'!S3712</f>
        <v>#DIV/0!</v>
      </c>
      <c r="J3710" s="89" t="e">
        <f t="shared" si="572"/>
        <v>#DIV/0!</v>
      </c>
      <c r="K3710" s="195">
        <f>'HP-Api, V2-Sep24'!AQ3712</f>
        <v>0</v>
      </c>
      <c r="L3710" s="89">
        <f t="shared" si="573"/>
        <v>1</v>
      </c>
      <c r="M3710" s="88">
        <f>'HP-Api, V2-Sep24'!AM3712</f>
        <v>0</v>
      </c>
      <c r="N3710" s="89" t="str">
        <f t="shared" si="570"/>
        <v/>
      </c>
      <c r="O3710" s="88">
        <f>'HP-Api, V2-Sep24'!AR3712</f>
        <v>0</v>
      </c>
      <c r="P3710" s="89" t="str">
        <f t="shared" si="574"/>
        <v/>
      </c>
      <c r="Q3710" s="89" t="e">
        <f t="shared" si="575"/>
        <v>#VALUE!</v>
      </c>
      <c r="R3710" s="89" t="e">
        <f t="shared" si="576"/>
        <v>#VALUE!</v>
      </c>
      <c r="S3710" s="173">
        <f>'HP-Api, V2-Sep24'!AS3712</f>
        <v>0</v>
      </c>
      <c r="T3710" s="89">
        <f t="shared" si="577"/>
        <v>1</v>
      </c>
      <c r="U3710" s="90" t="e">
        <f t="shared" si="578"/>
        <v>#DIV/0!</v>
      </c>
      <c r="V3710" s="91" t="e">
        <f t="shared" si="579"/>
        <v>#DIV/0!</v>
      </c>
    </row>
    <row r="3711" spans="1:22" x14ac:dyDescent="0.3">
      <c r="A3711" s="88">
        <f>'HP-Api, V2-Sep24'!D3713</f>
        <v>0</v>
      </c>
      <c r="B3711" s="88" cm="1">
        <f t="array" ref="B3711">IF(OR(A3711=DATA!$H$2:$H$13),3,IF(OR(A3711=DATA!$H$14:$H$119),2,1))</f>
        <v>1</v>
      </c>
      <c r="C3711" s="88">
        <f>'HP-Api, V2-Sep24'!G3713</f>
        <v>0</v>
      </c>
      <c r="D3711" s="89" t="str">
        <f>IF(AND(C3711&gt;='Risk(dist, colmena)'!$C$9, C3711&lt;='Risk(dist, colmena)'!$E$9), 1, IF(AND(C3711&gt;'Risk(dist, colmena)'!$C$10, C3711&lt;='Risk(dist, colmena)'!$E$10), 2, IF(C3711&gt;='Risk(dist, colmena)'!$C$11, 3, "")))</f>
        <v/>
      </c>
      <c r="E3711" s="173">
        <f>'HP-Api, V2-Sep24'!L3713</f>
        <v>0</v>
      </c>
      <c r="F3711" s="173" t="str">
        <f>IF(AND(E3711&gt;='Risk(dist, colmena)'!$H$9, E3711&lt;='Risk(dist, colmena)'!$J$9), 1, IF(AND(E3711&gt;'Risk(dist, colmena)'!$H$10, E3711&lt;='Risk(dist, colmena)'!$J$10), 2, IF(E3711&gt;='Risk(dist, colmena)'!$H$11, 3, "")))</f>
        <v/>
      </c>
      <c r="G3711" s="88">
        <f>'HP-Api, V2-Sep24'!AH3713</f>
        <v>0</v>
      </c>
      <c r="H3711" s="89" t="str">
        <f t="shared" si="571"/>
        <v/>
      </c>
      <c r="I3711" s="194" t="e">
        <f>('HP-Api, V2-Sep24'!AK3713-'HP-Api, V2-Sep24'!S3713)/'HP-Api, V2-Sep24'!S3713</f>
        <v>#DIV/0!</v>
      </c>
      <c r="J3711" s="89" t="e">
        <f t="shared" si="572"/>
        <v>#DIV/0!</v>
      </c>
      <c r="K3711" s="195">
        <f>'HP-Api, V2-Sep24'!AQ3713</f>
        <v>0</v>
      </c>
      <c r="L3711" s="89">
        <f t="shared" si="573"/>
        <v>1</v>
      </c>
      <c r="M3711" s="88">
        <f>'HP-Api, V2-Sep24'!AM3713</f>
        <v>0</v>
      </c>
      <c r="N3711" s="89" t="str">
        <f t="shared" si="570"/>
        <v/>
      </c>
      <c r="O3711" s="88">
        <f>'HP-Api, V2-Sep24'!AR3713</f>
        <v>0</v>
      </c>
      <c r="P3711" s="89" t="str">
        <f t="shared" si="574"/>
        <v/>
      </c>
      <c r="Q3711" s="89" t="e">
        <f t="shared" si="575"/>
        <v>#VALUE!</v>
      </c>
      <c r="R3711" s="89" t="e">
        <f t="shared" si="576"/>
        <v>#VALUE!</v>
      </c>
      <c r="S3711" s="173">
        <f>'HP-Api, V2-Sep24'!AS3713</f>
        <v>0</v>
      </c>
      <c r="T3711" s="89">
        <f t="shared" si="577"/>
        <v>1</v>
      </c>
      <c r="U3711" s="90" t="e">
        <f t="shared" si="578"/>
        <v>#DIV/0!</v>
      </c>
      <c r="V3711" s="91" t="e">
        <f t="shared" si="579"/>
        <v>#DIV/0!</v>
      </c>
    </row>
    <row r="3712" spans="1:22" x14ac:dyDescent="0.3">
      <c r="A3712" s="88">
        <f>'HP-Api, V2-Sep24'!D3714</f>
        <v>0</v>
      </c>
      <c r="B3712" s="88" cm="1">
        <f t="array" ref="B3712">IF(OR(A3712=DATA!$H$2:$H$13),3,IF(OR(A3712=DATA!$H$14:$H$119),2,1))</f>
        <v>1</v>
      </c>
      <c r="C3712" s="88">
        <f>'HP-Api, V2-Sep24'!G3714</f>
        <v>0</v>
      </c>
      <c r="D3712" s="89" t="str">
        <f>IF(AND(C3712&gt;='Risk(dist, colmena)'!$C$9, C3712&lt;='Risk(dist, colmena)'!$E$9), 1, IF(AND(C3712&gt;'Risk(dist, colmena)'!$C$10, C3712&lt;='Risk(dist, colmena)'!$E$10), 2, IF(C3712&gt;='Risk(dist, colmena)'!$C$11, 3, "")))</f>
        <v/>
      </c>
      <c r="E3712" s="173">
        <f>'HP-Api, V2-Sep24'!L3714</f>
        <v>0</v>
      </c>
      <c r="F3712" s="173" t="str">
        <f>IF(AND(E3712&gt;='Risk(dist, colmena)'!$H$9, E3712&lt;='Risk(dist, colmena)'!$J$9), 1, IF(AND(E3712&gt;'Risk(dist, colmena)'!$H$10, E3712&lt;='Risk(dist, colmena)'!$J$10), 2, IF(E3712&gt;='Risk(dist, colmena)'!$H$11, 3, "")))</f>
        <v/>
      </c>
      <c r="G3712" s="88">
        <f>'HP-Api, V2-Sep24'!AH3714</f>
        <v>0</v>
      </c>
      <c r="H3712" s="89" t="str">
        <f t="shared" si="571"/>
        <v/>
      </c>
      <c r="I3712" s="194" t="e">
        <f>('HP-Api, V2-Sep24'!AK3714-'HP-Api, V2-Sep24'!S3714)/'HP-Api, V2-Sep24'!S3714</f>
        <v>#DIV/0!</v>
      </c>
      <c r="J3712" s="89" t="e">
        <f t="shared" si="572"/>
        <v>#DIV/0!</v>
      </c>
      <c r="K3712" s="195">
        <f>'HP-Api, V2-Sep24'!AQ3714</f>
        <v>0</v>
      </c>
      <c r="L3712" s="89">
        <f t="shared" si="573"/>
        <v>1</v>
      </c>
      <c r="M3712" s="88">
        <f>'HP-Api, V2-Sep24'!AM3714</f>
        <v>0</v>
      </c>
      <c r="N3712" s="89" t="str">
        <f t="shared" si="570"/>
        <v/>
      </c>
      <c r="O3712" s="88">
        <f>'HP-Api, V2-Sep24'!AR3714</f>
        <v>0</v>
      </c>
      <c r="P3712" s="89" t="str">
        <f t="shared" si="574"/>
        <v/>
      </c>
      <c r="Q3712" s="89" t="e">
        <f t="shared" si="575"/>
        <v>#VALUE!</v>
      </c>
      <c r="R3712" s="89" t="e">
        <f t="shared" si="576"/>
        <v>#VALUE!</v>
      </c>
      <c r="S3712" s="173">
        <f>'HP-Api, V2-Sep24'!AS3714</f>
        <v>0</v>
      </c>
      <c r="T3712" s="89">
        <f t="shared" si="577"/>
        <v>1</v>
      </c>
      <c r="U3712" s="90" t="e">
        <f t="shared" si="578"/>
        <v>#DIV/0!</v>
      </c>
      <c r="V3712" s="91" t="e">
        <f t="shared" si="579"/>
        <v>#DIV/0!</v>
      </c>
    </row>
    <row r="3713" spans="1:22" x14ac:dyDescent="0.3">
      <c r="A3713" s="88">
        <f>'HP-Api, V2-Sep24'!D3715</f>
        <v>0</v>
      </c>
      <c r="B3713" s="88" cm="1">
        <f t="array" ref="B3713">IF(OR(A3713=DATA!$H$2:$H$13),3,IF(OR(A3713=DATA!$H$14:$H$119),2,1))</f>
        <v>1</v>
      </c>
      <c r="C3713" s="88">
        <f>'HP-Api, V2-Sep24'!G3715</f>
        <v>0</v>
      </c>
      <c r="D3713" s="89" t="str">
        <f>IF(AND(C3713&gt;='Risk(dist, colmena)'!$C$9, C3713&lt;='Risk(dist, colmena)'!$E$9), 1, IF(AND(C3713&gt;'Risk(dist, colmena)'!$C$10, C3713&lt;='Risk(dist, colmena)'!$E$10), 2, IF(C3713&gt;='Risk(dist, colmena)'!$C$11, 3, "")))</f>
        <v/>
      </c>
      <c r="E3713" s="173">
        <f>'HP-Api, V2-Sep24'!L3715</f>
        <v>0</v>
      </c>
      <c r="F3713" s="173" t="str">
        <f>IF(AND(E3713&gt;='Risk(dist, colmena)'!$H$9, E3713&lt;='Risk(dist, colmena)'!$J$9), 1, IF(AND(E3713&gt;'Risk(dist, colmena)'!$H$10, E3713&lt;='Risk(dist, colmena)'!$J$10), 2, IF(E3713&gt;='Risk(dist, colmena)'!$H$11, 3, "")))</f>
        <v/>
      </c>
      <c r="G3713" s="88">
        <f>'HP-Api, V2-Sep24'!AH3715</f>
        <v>0</v>
      </c>
      <c r="H3713" s="89" t="str">
        <f t="shared" si="571"/>
        <v/>
      </c>
      <c r="I3713" s="194" t="e">
        <f>('HP-Api, V2-Sep24'!AK3715-'HP-Api, V2-Sep24'!S3715)/'HP-Api, V2-Sep24'!S3715</f>
        <v>#DIV/0!</v>
      </c>
      <c r="J3713" s="89" t="e">
        <f t="shared" si="572"/>
        <v>#DIV/0!</v>
      </c>
      <c r="K3713" s="195">
        <f>'HP-Api, V2-Sep24'!AQ3715</f>
        <v>0</v>
      </c>
      <c r="L3713" s="89">
        <f t="shared" si="573"/>
        <v>1</v>
      </c>
      <c r="M3713" s="88">
        <f>'HP-Api, V2-Sep24'!AM3715</f>
        <v>0</v>
      </c>
      <c r="N3713" s="89" t="str">
        <f t="shared" si="570"/>
        <v/>
      </c>
      <c r="O3713" s="88">
        <f>'HP-Api, V2-Sep24'!AR3715</f>
        <v>0</v>
      </c>
      <c r="P3713" s="89" t="str">
        <f t="shared" si="574"/>
        <v/>
      </c>
      <c r="Q3713" s="89" t="e">
        <f t="shared" si="575"/>
        <v>#VALUE!</v>
      </c>
      <c r="R3713" s="89" t="e">
        <f t="shared" si="576"/>
        <v>#VALUE!</v>
      </c>
      <c r="S3713" s="173">
        <f>'HP-Api, V2-Sep24'!AS3715</f>
        <v>0</v>
      </c>
      <c r="T3713" s="89">
        <f t="shared" si="577"/>
        <v>1</v>
      </c>
      <c r="U3713" s="90" t="e">
        <f t="shared" si="578"/>
        <v>#DIV/0!</v>
      </c>
      <c r="V3713" s="91" t="e">
        <f t="shared" si="579"/>
        <v>#DIV/0!</v>
      </c>
    </row>
    <row r="3714" spans="1:22" x14ac:dyDescent="0.3">
      <c r="A3714" s="88">
        <f>'HP-Api, V2-Sep24'!D3716</f>
        <v>0</v>
      </c>
      <c r="B3714" s="88" cm="1">
        <f t="array" ref="B3714">IF(OR(A3714=DATA!$H$2:$H$13),3,IF(OR(A3714=DATA!$H$14:$H$119),2,1))</f>
        <v>1</v>
      </c>
      <c r="C3714" s="88">
        <f>'HP-Api, V2-Sep24'!G3716</f>
        <v>0</v>
      </c>
      <c r="D3714" s="89" t="str">
        <f>IF(AND(C3714&gt;='Risk(dist, colmena)'!$C$9, C3714&lt;='Risk(dist, colmena)'!$E$9), 1, IF(AND(C3714&gt;'Risk(dist, colmena)'!$C$10, C3714&lt;='Risk(dist, colmena)'!$E$10), 2, IF(C3714&gt;='Risk(dist, colmena)'!$C$11, 3, "")))</f>
        <v/>
      </c>
      <c r="E3714" s="173">
        <f>'HP-Api, V2-Sep24'!L3716</f>
        <v>0</v>
      </c>
      <c r="F3714" s="173" t="str">
        <f>IF(AND(E3714&gt;='Risk(dist, colmena)'!$H$9, E3714&lt;='Risk(dist, colmena)'!$J$9), 1, IF(AND(E3714&gt;'Risk(dist, colmena)'!$H$10, E3714&lt;='Risk(dist, colmena)'!$J$10), 2, IF(E3714&gt;='Risk(dist, colmena)'!$H$11, 3, "")))</f>
        <v/>
      </c>
      <c r="G3714" s="88">
        <f>'HP-Api, V2-Sep24'!AH3716</f>
        <v>0</v>
      </c>
      <c r="H3714" s="89" t="str">
        <f t="shared" si="571"/>
        <v/>
      </c>
      <c r="I3714" s="194" t="e">
        <f>('HP-Api, V2-Sep24'!AK3716-'HP-Api, V2-Sep24'!S3716)/'HP-Api, V2-Sep24'!S3716</f>
        <v>#DIV/0!</v>
      </c>
      <c r="J3714" s="89" t="e">
        <f t="shared" si="572"/>
        <v>#DIV/0!</v>
      </c>
      <c r="K3714" s="195">
        <f>'HP-Api, V2-Sep24'!AQ3716</f>
        <v>0</v>
      </c>
      <c r="L3714" s="89">
        <f t="shared" si="573"/>
        <v>1</v>
      </c>
      <c r="M3714" s="88">
        <f>'HP-Api, V2-Sep24'!AM3716</f>
        <v>0</v>
      </c>
      <c r="N3714" s="89" t="str">
        <f t="shared" ref="N3714:N3777" si="580">IF(M3714="No", 1, IF(M3714="Sí / Yes", 3, ""))</f>
        <v/>
      </c>
      <c r="O3714" s="88">
        <f>'HP-Api, V2-Sep24'!AR3716</f>
        <v>0</v>
      </c>
      <c r="P3714" s="89" t="str">
        <f t="shared" si="574"/>
        <v/>
      </c>
      <c r="Q3714" s="89" t="e">
        <f t="shared" si="575"/>
        <v>#VALUE!</v>
      </c>
      <c r="R3714" s="89" t="e">
        <f t="shared" si="576"/>
        <v>#VALUE!</v>
      </c>
      <c r="S3714" s="173">
        <f>'HP-Api, V2-Sep24'!AS3716</f>
        <v>0</v>
      </c>
      <c r="T3714" s="89">
        <f t="shared" si="577"/>
        <v>1</v>
      </c>
      <c r="U3714" s="90" t="e">
        <f t="shared" si="578"/>
        <v>#DIV/0!</v>
      </c>
      <c r="V3714" s="91" t="e">
        <f t="shared" si="579"/>
        <v>#DIV/0!</v>
      </c>
    </row>
    <row r="3715" spans="1:22" x14ac:dyDescent="0.3">
      <c r="A3715" s="88">
        <f>'HP-Api, V2-Sep24'!D3717</f>
        <v>0</v>
      </c>
      <c r="B3715" s="88" cm="1">
        <f t="array" ref="B3715">IF(OR(A3715=DATA!$H$2:$H$13),3,IF(OR(A3715=DATA!$H$14:$H$119),2,1))</f>
        <v>1</v>
      </c>
      <c r="C3715" s="88">
        <f>'HP-Api, V2-Sep24'!G3717</f>
        <v>0</v>
      </c>
      <c r="D3715" s="89" t="str">
        <f>IF(AND(C3715&gt;='Risk(dist, colmena)'!$C$9, C3715&lt;='Risk(dist, colmena)'!$E$9), 1, IF(AND(C3715&gt;'Risk(dist, colmena)'!$C$10, C3715&lt;='Risk(dist, colmena)'!$E$10), 2, IF(C3715&gt;='Risk(dist, colmena)'!$C$11, 3, "")))</f>
        <v/>
      </c>
      <c r="E3715" s="173">
        <f>'HP-Api, V2-Sep24'!L3717</f>
        <v>0</v>
      </c>
      <c r="F3715" s="173" t="str">
        <f>IF(AND(E3715&gt;='Risk(dist, colmena)'!$H$9, E3715&lt;='Risk(dist, colmena)'!$J$9), 1, IF(AND(E3715&gt;'Risk(dist, colmena)'!$H$10, E3715&lt;='Risk(dist, colmena)'!$J$10), 2, IF(E3715&gt;='Risk(dist, colmena)'!$H$11, 3, "")))</f>
        <v/>
      </c>
      <c r="G3715" s="88">
        <f>'HP-Api, V2-Sep24'!AH3717</f>
        <v>0</v>
      </c>
      <c r="H3715" s="89" t="str">
        <f t="shared" ref="H3715:H3778" si="581">IF(OR(G3715="Orgánico / Organic", G3715="Natural"), 1, IF(G3715="T3", 2, IF(G3715="Convencional / Conventional", 3, "")))</f>
        <v/>
      </c>
      <c r="I3715" s="194" t="e">
        <f>('HP-Api, V2-Sep24'!AK3717-'HP-Api, V2-Sep24'!S3717)/'HP-Api, V2-Sep24'!S3717</f>
        <v>#DIV/0!</v>
      </c>
      <c r="J3715" s="89" t="e">
        <f t="shared" ref="J3715:J3778" si="582">IF(OR(AND(I3715&gt;=-10%,I3715&lt;=0%),AND(I3715&gt;=0%,I3715&lt;=10%)), 1, IF(I3715&gt;10%, 3, IF(I3715&lt;-10%, 2, "")))</f>
        <v>#DIV/0!</v>
      </c>
      <c r="K3715" s="195">
        <f>'HP-Api, V2-Sep24'!AQ3717</f>
        <v>0</v>
      </c>
      <c r="L3715" s="89">
        <f t="shared" ref="L3715:L3778" si="583">IF(K3715="No",3,1)</f>
        <v>1</v>
      </c>
      <c r="M3715" s="88">
        <f>'HP-Api, V2-Sep24'!AM3717</f>
        <v>0</v>
      </c>
      <c r="N3715" s="89" t="str">
        <f t="shared" si="580"/>
        <v/>
      </c>
      <c r="O3715" s="88">
        <f>'HP-Api, V2-Sep24'!AR3717</f>
        <v>0</v>
      </c>
      <c r="P3715" s="89" t="str">
        <f t="shared" ref="P3715:P3778" si="584">IF(O3715="No", 1, IF(O3715="Sí / Yes", 3, ""))</f>
        <v/>
      </c>
      <c r="Q3715" s="89" t="e">
        <f t="shared" ref="Q3715:Q3778" si="585">P3715-N3715</f>
        <v>#VALUE!</v>
      </c>
      <c r="R3715" s="89" t="e">
        <f t="shared" ref="R3715:R3778" si="586">IF(Q3715=2,3,1)</f>
        <v>#VALUE!</v>
      </c>
      <c r="S3715" s="173">
        <f>'HP-Api, V2-Sep24'!AS3717</f>
        <v>0</v>
      </c>
      <c r="T3715" s="89">
        <f t="shared" ref="T3715:T3778" si="587">IF(S3715=0,1,IF(S3715&gt;0,3,2))</f>
        <v>1</v>
      </c>
      <c r="U3715" s="90" t="e">
        <f t="shared" ref="U3715:U3778" si="588">AVERAGE(B3715,D3715,F3715,H3715,J3715,L3715,R3715,T3715)</f>
        <v>#DIV/0!</v>
      </c>
      <c r="V3715" s="91" t="e">
        <f t="shared" ref="V3715:V3778" si="589">IF(U3715&gt;0, IF(U3715&lt;1.5, "Bajo / Low", IF(U3715&lt;=2.3, "Medio / Medium", "Alto / High")), "")</f>
        <v>#DIV/0!</v>
      </c>
    </row>
    <row r="3716" spans="1:22" x14ac:dyDescent="0.3">
      <c r="A3716" s="88">
        <f>'HP-Api, V2-Sep24'!D3718</f>
        <v>0</v>
      </c>
      <c r="B3716" s="88" cm="1">
        <f t="array" ref="B3716">IF(OR(A3716=DATA!$H$2:$H$13),3,IF(OR(A3716=DATA!$H$14:$H$119),2,1))</f>
        <v>1</v>
      </c>
      <c r="C3716" s="88">
        <f>'HP-Api, V2-Sep24'!G3718</f>
        <v>0</v>
      </c>
      <c r="D3716" s="89" t="str">
        <f>IF(AND(C3716&gt;='Risk(dist, colmena)'!$C$9, C3716&lt;='Risk(dist, colmena)'!$E$9), 1, IF(AND(C3716&gt;'Risk(dist, colmena)'!$C$10, C3716&lt;='Risk(dist, colmena)'!$E$10), 2, IF(C3716&gt;='Risk(dist, colmena)'!$C$11, 3, "")))</f>
        <v/>
      </c>
      <c r="E3716" s="173">
        <f>'HP-Api, V2-Sep24'!L3718</f>
        <v>0</v>
      </c>
      <c r="F3716" s="173" t="str">
        <f>IF(AND(E3716&gt;='Risk(dist, colmena)'!$H$9, E3716&lt;='Risk(dist, colmena)'!$J$9), 1, IF(AND(E3716&gt;'Risk(dist, colmena)'!$H$10, E3716&lt;='Risk(dist, colmena)'!$J$10), 2, IF(E3716&gt;='Risk(dist, colmena)'!$H$11, 3, "")))</f>
        <v/>
      </c>
      <c r="G3716" s="88">
        <f>'HP-Api, V2-Sep24'!AH3718</f>
        <v>0</v>
      </c>
      <c r="H3716" s="89" t="str">
        <f t="shared" si="581"/>
        <v/>
      </c>
      <c r="I3716" s="194" t="e">
        <f>('HP-Api, V2-Sep24'!AK3718-'HP-Api, V2-Sep24'!S3718)/'HP-Api, V2-Sep24'!S3718</f>
        <v>#DIV/0!</v>
      </c>
      <c r="J3716" s="89" t="e">
        <f t="shared" si="582"/>
        <v>#DIV/0!</v>
      </c>
      <c r="K3716" s="195">
        <f>'HP-Api, V2-Sep24'!AQ3718</f>
        <v>0</v>
      </c>
      <c r="L3716" s="89">
        <f t="shared" si="583"/>
        <v>1</v>
      </c>
      <c r="M3716" s="88">
        <f>'HP-Api, V2-Sep24'!AM3718</f>
        <v>0</v>
      </c>
      <c r="N3716" s="89" t="str">
        <f t="shared" si="580"/>
        <v/>
      </c>
      <c r="O3716" s="88">
        <f>'HP-Api, V2-Sep24'!AR3718</f>
        <v>0</v>
      </c>
      <c r="P3716" s="89" t="str">
        <f t="shared" si="584"/>
        <v/>
      </c>
      <c r="Q3716" s="89" t="e">
        <f t="shared" si="585"/>
        <v>#VALUE!</v>
      </c>
      <c r="R3716" s="89" t="e">
        <f t="shared" si="586"/>
        <v>#VALUE!</v>
      </c>
      <c r="S3716" s="173">
        <f>'HP-Api, V2-Sep24'!AS3718</f>
        <v>0</v>
      </c>
      <c r="T3716" s="89">
        <f t="shared" si="587"/>
        <v>1</v>
      </c>
      <c r="U3716" s="90" t="e">
        <f t="shared" si="588"/>
        <v>#DIV/0!</v>
      </c>
      <c r="V3716" s="91" t="e">
        <f t="shared" si="589"/>
        <v>#DIV/0!</v>
      </c>
    </row>
    <row r="3717" spans="1:22" x14ac:dyDescent="0.3">
      <c r="A3717" s="88">
        <f>'HP-Api, V2-Sep24'!D3719</f>
        <v>0</v>
      </c>
      <c r="B3717" s="88" cm="1">
        <f t="array" ref="B3717">IF(OR(A3717=DATA!$H$2:$H$13),3,IF(OR(A3717=DATA!$H$14:$H$119),2,1))</f>
        <v>1</v>
      </c>
      <c r="C3717" s="88">
        <f>'HP-Api, V2-Sep24'!G3719</f>
        <v>0</v>
      </c>
      <c r="D3717" s="89" t="str">
        <f>IF(AND(C3717&gt;='Risk(dist, colmena)'!$C$9, C3717&lt;='Risk(dist, colmena)'!$E$9), 1, IF(AND(C3717&gt;'Risk(dist, colmena)'!$C$10, C3717&lt;='Risk(dist, colmena)'!$E$10), 2, IF(C3717&gt;='Risk(dist, colmena)'!$C$11, 3, "")))</f>
        <v/>
      </c>
      <c r="E3717" s="173">
        <f>'HP-Api, V2-Sep24'!L3719</f>
        <v>0</v>
      </c>
      <c r="F3717" s="173" t="str">
        <f>IF(AND(E3717&gt;='Risk(dist, colmena)'!$H$9, E3717&lt;='Risk(dist, colmena)'!$J$9), 1, IF(AND(E3717&gt;'Risk(dist, colmena)'!$H$10, E3717&lt;='Risk(dist, colmena)'!$J$10), 2, IF(E3717&gt;='Risk(dist, colmena)'!$H$11, 3, "")))</f>
        <v/>
      </c>
      <c r="G3717" s="88">
        <f>'HP-Api, V2-Sep24'!AH3719</f>
        <v>0</v>
      </c>
      <c r="H3717" s="89" t="str">
        <f t="shared" si="581"/>
        <v/>
      </c>
      <c r="I3717" s="194" t="e">
        <f>('HP-Api, V2-Sep24'!AK3719-'HP-Api, V2-Sep24'!S3719)/'HP-Api, V2-Sep24'!S3719</f>
        <v>#DIV/0!</v>
      </c>
      <c r="J3717" s="89" t="e">
        <f t="shared" si="582"/>
        <v>#DIV/0!</v>
      </c>
      <c r="K3717" s="195">
        <f>'HP-Api, V2-Sep24'!AQ3719</f>
        <v>0</v>
      </c>
      <c r="L3717" s="89">
        <f t="shared" si="583"/>
        <v>1</v>
      </c>
      <c r="M3717" s="88">
        <f>'HP-Api, V2-Sep24'!AM3719</f>
        <v>0</v>
      </c>
      <c r="N3717" s="89" t="str">
        <f t="shared" si="580"/>
        <v/>
      </c>
      <c r="O3717" s="88">
        <f>'HP-Api, V2-Sep24'!AR3719</f>
        <v>0</v>
      </c>
      <c r="P3717" s="89" t="str">
        <f t="shared" si="584"/>
        <v/>
      </c>
      <c r="Q3717" s="89" t="e">
        <f t="shared" si="585"/>
        <v>#VALUE!</v>
      </c>
      <c r="R3717" s="89" t="e">
        <f t="shared" si="586"/>
        <v>#VALUE!</v>
      </c>
      <c r="S3717" s="173">
        <f>'HP-Api, V2-Sep24'!AS3719</f>
        <v>0</v>
      </c>
      <c r="T3717" s="89">
        <f t="shared" si="587"/>
        <v>1</v>
      </c>
      <c r="U3717" s="90" t="e">
        <f t="shared" si="588"/>
        <v>#DIV/0!</v>
      </c>
      <c r="V3717" s="91" t="e">
        <f t="shared" si="589"/>
        <v>#DIV/0!</v>
      </c>
    </row>
    <row r="3718" spans="1:22" x14ac:dyDescent="0.3">
      <c r="A3718" s="88">
        <f>'HP-Api, V2-Sep24'!D3720</f>
        <v>0</v>
      </c>
      <c r="B3718" s="88" cm="1">
        <f t="array" ref="B3718">IF(OR(A3718=DATA!$H$2:$H$13),3,IF(OR(A3718=DATA!$H$14:$H$119),2,1))</f>
        <v>1</v>
      </c>
      <c r="C3718" s="88">
        <f>'HP-Api, V2-Sep24'!G3720</f>
        <v>0</v>
      </c>
      <c r="D3718" s="89" t="str">
        <f>IF(AND(C3718&gt;='Risk(dist, colmena)'!$C$9, C3718&lt;='Risk(dist, colmena)'!$E$9), 1, IF(AND(C3718&gt;'Risk(dist, colmena)'!$C$10, C3718&lt;='Risk(dist, colmena)'!$E$10), 2, IF(C3718&gt;='Risk(dist, colmena)'!$C$11, 3, "")))</f>
        <v/>
      </c>
      <c r="E3718" s="173">
        <f>'HP-Api, V2-Sep24'!L3720</f>
        <v>0</v>
      </c>
      <c r="F3718" s="173" t="str">
        <f>IF(AND(E3718&gt;='Risk(dist, colmena)'!$H$9, E3718&lt;='Risk(dist, colmena)'!$J$9), 1, IF(AND(E3718&gt;'Risk(dist, colmena)'!$H$10, E3718&lt;='Risk(dist, colmena)'!$J$10), 2, IF(E3718&gt;='Risk(dist, colmena)'!$H$11, 3, "")))</f>
        <v/>
      </c>
      <c r="G3718" s="88">
        <f>'HP-Api, V2-Sep24'!AH3720</f>
        <v>0</v>
      </c>
      <c r="H3718" s="89" t="str">
        <f t="shared" si="581"/>
        <v/>
      </c>
      <c r="I3718" s="194" t="e">
        <f>('HP-Api, V2-Sep24'!AK3720-'HP-Api, V2-Sep24'!S3720)/'HP-Api, V2-Sep24'!S3720</f>
        <v>#DIV/0!</v>
      </c>
      <c r="J3718" s="89" t="e">
        <f t="shared" si="582"/>
        <v>#DIV/0!</v>
      </c>
      <c r="K3718" s="195">
        <f>'HP-Api, V2-Sep24'!AQ3720</f>
        <v>0</v>
      </c>
      <c r="L3718" s="89">
        <f t="shared" si="583"/>
        <v>1</v>
      </c>
      <c r="M3718" s="88">
        <f>'HP-Api, V2-Sep24'!AM3720</f>
        <v>0</v>
      </c>
      <c r="N3718" s="89" t="str">
        <f t="shared" si="580"/>
        <v/>
      </c>
      <c r="O3718" s="88">
        <f>'HP-Api, V2-Sep24'!AR3720</f>
        <v>0</v>
      </c>
      <c r="P3718" s="89" t="str">
        <f t="shared" si="584"/>
        <v/>
      </c>
      <c r="Q3718" s="89" t="e">
        <f t="shared" si="585"/>
        <v>#VALUE!</v>
      </c>
      <c r="R3718" s="89" t="e">
        <f t="shared" si="586"/>
        <v>#VALUE!</v>
      </c>
      <c r="S3718" s="173">
        <f>'HP-Api, V2-Sep24'!AS3720</f>
        <v>0</v>
      </c>
      <c r="T3718" s="89">
        <f t="shared" si="587"/>
        <v>1</v>
      </c>
      <c r="U3718" s="90" t="e">
        <f t="shared" si="588"/>
        <v>#DIV/0!</v>
      </c>
      <c r="V3718" s="91" t="e">
        <f t="shared" si="589"/>
        <v>#DIV/0!</v>
      </c>
    </row>
    <row r="3719" spans="1:22" x14ac:dyDescent="0.3">
      <c r="A3719" s="88">
        <f>'HP-Api, V2-Sep24'!D3721</f>
        <v>0</v>
      </c>
      <c r="B3719" s="88" cm="1">
        <f t="array" ref="B3719">IF(OR(A3719=DATA!$H$2:$H$13),3,IF(OR(A3719=DATA!$H$14:$H$119),2,1))</f>
        <v>1</v>
      </c>
      <c r="C3719" s="88">
        <f>'HP-Api, V2-Sep24'!G3721</f>
        <v>0</v>
      </c>
      <c r="D3719" s="89" t="str">
        <f>IF(AND(C3719&gt;='Risk(dist, colmena)'!$C$9, C3719&lt;='Risk(dist, colmena)'!$E$9), 1, IF(AND(C3719&gt;'Risk(dist, colmena)'!$C$10, C3719&lt;='Risk(dist, colmena)'!$E$10), 2, IF(C3719&gt;='Risk(dist, colmena)'!$C$11, 3, "")))</f>
        <v/>
      </c>
      <c r="E3719" s="173">
        <f>'HP-Api, V2-Sep24'!L3721</f>
        <v>0</v>
      </c>
      <c r="F3719" s="173" t="str">
        <f>IF(AND(E3719&gt;='Risk(dist, colmena)'!$H$9, E3719&lt;='Risk(dist, colmena)'!$J$9), 1, IF(AND(E3719&gt;'Risk(dist, colmena)'!$H$10, E3719&lt;='Risk(dist, colmena)'!$J$10), 2, IF(E3719&gt;='Risk(dist, colmena)'!$H$11, 3, "")))</f>
        <v/>
      </c>
      <c r="G3719" s="88">
        <f>'HP-Api, V2-Sep24'!AH3721</f>
        <v>0</v>
      </c>
      <c r="H3719" s="89" t="str">
        <f t="shared" si="581"/>
        <v/>
      </c>
      <c r="I3719" s="194" t="e">
        <f>('HP-Api, V2-Sep24'!AK3721-'HP-Api, V2-Sep24'!S3721)/'HP-Api, V2-Sep24'!S3721</f>
        <v>#DIV/0!</v>
      </c>
      <c r="J3719" s="89" t="e">
        <f t="shared" si="582"/>
        <v>#DIV/0!</v>
      </c>
      <c r="K3719" s="195">
        <f>'HP-Api, V2-Sep24'!AQ3721</f>
        <v>0</v>
      </c>
      <c r="L3719" s="89">
        <f t="shared" si="583"/>
        <v>1</v>
      </c>
      <c r="M3719" s="88">
        <f>'HP-Api, V2-Sep24'!AM3721</f>
        <v>0</v>
      </c>
      <c r="N3719" s="89" t="str">
        <f t="shared" si="580"/>
        <v/>
      </c>
      <c r="O3719" s="88">
        <f>'HP-Api, V2-Sep24'!AR3721</f>
        <v>0</v>
      </c>
      <c r="P3719" s="89" t="str">
        <f t="shared" si="584"/>
        <v/>
      </c>
      <c r="Q3719" s="89" t="e">
        <f t="shared" si="585"/>
        <v>#VALUE!</v>
      </c>
      <c r="R3719" s="89" t="e">
        <f t="shared" si="586"/>
        <v>#VALUE!</v>
      </c>
      <c r="S3719" s="173">
        <f>'HP-Api, V2-Sep24'!AS3721</f>
        <v>0</v>
      </c>
      <c r="T3719" s="89">
        <f t="shared" si="587"/>
        <v>1</v>
      </c>
      <c r="U3719" s="90" t="e">
        <f t="shared" si="588"/>
        <v>#DIV/0!</v>
      </c>
      <c r="V3719" s="91" t="e">
        <f t="shared" si="589"/>
        <v>#DIV/0!</v>
      </c>
    </row>
    <row r="3720" spans="1:22" x14ac:dyDescent="0.3">
      <c r="A3720" s="88">
        <f>'HP-Api, V2-Sep24'!D3722</f>
        <v>0</v>
      </c>
      <c r="B3720" s="88" cm="1">
        <f t="array" ref="B3720">IF(OR(A3720=DATA!$H$2:$H$13),3,IF(OR(A3720=DATA!$H$14:$H$119),2,1))</f>
        <v>1</v>
      </c>
      <c r="C3720" s="88">
        <f>'HP-Api, V2-Sep24'!G3722</f>
        <v>0</v>
      </c>
      <c r="D3720" s="89" t="str">
        <f>IF(AND(C3720&gt;='Risk(dist, colmena)'!$C$9, C3720&lt;='Risk(dist, colmena)'!$E$9), 1, IF(AND(C3720&gt;'Risk(dist, colmena)'!$C$10, C3720&lt;='Risk(dist, colmena)'!$E$10), 2, IF(C3720&gt;='Risk(dist, colmena)'!$C$11, 3, "")))</f>
        <v/>
      </c>
      <c r="E3720" s="173">
        <f>'HP-Api, V2-Sep24'!L3722</f>
        <v>0</v>
      </c>
      <c r="F3720" s="173" t="str">
        <f>IF(AND(E3720&gt;='Risk(dist, colmena)'!$H$9, E3720&lt;='Risk(dist, colmena)'!$J$9), 1, IF(AND(E3720&gt;'Risk(dist, colmena)'!$H$10, E3720&lt;='Risk(dist, colmena)'!$J$10), 2, IF(E3720&gt;='Risk(dist, colmena)'!$H$11, 3, "")))</f>
        <v/>
      </c>
      <c r="G3720" s="88">
        <f>'HP-Api, V2-Sep24'!AH3722</f>
        <v>0</v>
      </c>
      <c r="H3720" s="89" t="str">
        <f t="shared" si="581"/>
        <v/>
      </c>
      <c r="I3720" s="194" t="e">
        <f>('HP-Api, V2-Sep24'!AK3722-'HP-Api, V2-Sep24'!S3722)/'HP-Api, V2-Sep24'!S3722</f>
        <v>#DIV/0!</v>
      </c>
      <c r="J3720" s="89" t="e">
        <f t="shared" si="582"/>
        <v>#DIV/0!</v>
      </c>
      <c r="K3720" s="195">
        <f>'HP-Api, V2-Sep24'!AQ3722</f>
        <v>0</v>
      </c>
      <c r="L3720" s="89">
        <f t="shared" si="583"/>
        <v>1</v>
      </c>
      <c r="M3720" s="88">
        <f>'HP-Api, V2-Sep24'!AM3722</f>
        <v>0</v>
      </c>
      <c r="N3720" s="89" t="str">
        <f t="shared" si="580"/>
        <v/>
      </c>
      <c r="O3720" s="88">
        <f>'HP-Api, V2-Sep24'!AR3722</f>
        <v>0</v>
      </c>
      <c r="P3720" s="89" t="str">
        <f t="shared" si="584"/>
        <v/>
      </c>
      <c r="Q3720" s="89" t="e">
        <f t="shared" si="585"/>
        <v>#VALUE!</v>
      </c>
      <c r="R3720" s="89" t="e">
        <f t="shared" si="586"/>
        <v>#VALUE!</v>
      </c>
      <c r="S3720" s="173">
        <f>'HP-Api, V2-Sep24'!AS3722</f>
        <v>0</v>
      </c>
      <c r="T3720" s="89">
        <f t="shared" si="587"/>
        <v>1</v>
      </c>
      <c r="U3720" s="90" t="e">
        <f t="shared" si="588"/>
        <v>#DIV/0!</v>
      </c>
      <c r="V3720" s="91" t="e">
        <f t="shared" si="589"/>
        <v>#DIV/0!</v>
      </c>
    </row>
    <row r="3721" spans="1:22" x14ac:dyDescent="0.3">
      <c r="A3721" s="88">
        <f>'HP-Api, V2-Sep24'!D3723</f>
        <v>0</v>
      </c>
      <c r="B3721" s="88" cm="1">
        <f t="array" ref="B3721">IF(OR(A3721=DATA!$H$2:$H$13),3,IF(OR(A3721=DATA!$H$14:$H$119),2,1))</f>
        <v>1</v>
      </c>
      <c r="C3721" s="88">
        <f>'HP-Api, V2-Sep24'!G3723</f>
        <v>0</v>
      </c>
      <c r="D3721" s="89" t="str">
        <f>IF(AND(C3721&gt;='Risk(dist, colmena)'!$C$9, C3721&lt;='Risk(dist, colmena)'!$E$9), 1, IF(AND(C3721&gt;'Risk(dist, colmena)'!$C$10, C3721&lt;='Risk(dist, colmena)'!$E$10), 2, IF(C3721&gt;='Risk(dist, colmena)'!$C$11, 3, "")))</f>
        <v/>
      </c>
      <c r="E3721" s="173">
        <f>'HP-Api, V2-Sep24'!L3723</f>
        <v>0</v>
      </c>
      <c r="F3721" s="173" t="str">
        <f>IF(AND(E3721&gt;='Risk(dist, colmena)'!$H$9, E3721&lt;='Risk(dist, colmena)'!$J$9), 1, IF(AND(E3721&gt;'Risk(dist, colmena)'!$H$10, E3721&lt;='Risk(dist, colmena)'!$J$10), 2, IF(E3721&gt;='Risk(dist, colmena)'!$H$11, 3, "")))</f>
        <v/>
      </c>
      <c r="G3721" s="88">
        <f>'HP-Api, V2-Sep24'!AH3723</f>
        <v>0</v>
      </c>
      <c r="H3721" s="89" t="str">
        <f t="shared" si="581"/>
        <v/>
      </c>
      <c r="I3721" s="194" t="e">
        <f>('HP-Api, V2-Sep24'!AK3723-'HP-Api, V2-Sep24'!S3723)/'HP-Api, V2-Sep24'!S3723</f>
        <v>#DIV/0!</v>
      </c>
      <c r="J3721" s="89" t="e">
        <f t="shared" si="582"/>
        <v>#DIV/0!</v>
      </c>
      <c r="K3721" s="195">
        <f>'HP-Api, V2-Sep24'!AQ3723</f>
        <v>0</v>
      </c>
      <c r="L3721" s="89">
        <f t="shared" si="583"/>
        <v>1</v>
      </c>
      <c r="M3721" s="88">
        <f>'HP-Api, V2-Sep24'!AM3723</f>
        <v>0</v>
      </c>
      <c r="N3721" s="89" t="str">
        <f t="shared" si="580"/>
        <v/>
      </c>
      <c r="O3721" s="88">
        <f>'HP-Api, V2-Sep24'!AR3723</f>
        <v>0</v>
      </c>
      <c r="P3721" s="89" t="str">
        <f t="shared" si="584"/>
        <v/>
      </c>
      <c r="Q3721" s="89" t="e">
        <f t="shared" si="585"/>
        <v>#VALUE!</v>
      </c>
      <c r="R3721" s="89" t="e">
        <f t="shared" si="586"/>
        <v>#VALUE!</v>
      </c>
      <c r="S3721" s="173">
        <f>'HP-Api, V2-Sep24'!AS3723</f>
        <v>0</v>
      </c>
      <c r="T3721" s="89">
        <f t="shared" si="587"/>
        <v>1</v>
      </c>
      <c r="U3721" s="90" t="e">
        <f t="shared" si="588"/>
        <v>#DIV/0!</v>
      </c>
      <c r="V3721" s="91" t="e">
        <f t="shared" si="589"/>
        <v>#DIV/0!</v>
      </c>
    </row>
    <row r="3722" spans="1:22" x14ac:dyDescent="0.3">
      <c r="A3722" s="88">
        <f>'HP-Api, V2-Sep24'!D3724</f>
        <v>0</v>
      </c>
      <c r="B3722" s="88" cm="1">
        <f t="array" ref="B3722">IF(OR(A3722=DATA!$H$2:$H$13),3,IF(OR(A3722=DATA!$H$14:$H$119),2,1))</f>
        <v>1</v>
      </c>
      <c r="C3722" s="88">
        <f>'HP-Api, V2-Sep24'!G3724</f>
        <v>0</v>
      </c>
      <c r="D3722" s="89" t="str">
        <f>IF(AND(C3722&gt;='Risk(dist, colmena)'!$C$9, C3722&lt;='Risk(dist, colmena)'!$E$9), 1, IF(AND(C3722&gt;'Risk(dist, colmena)'!$C$10, C3722&lt;='Risk(dist, colmena)'!$E$10), 2, IF(C3722&gt;='Risk(dist, colmena)'!$C$11, 3, "")))</f>
        <v/>
      </c>
      <c r="E3722" s="173">
        <f>'HP-Api, V2-Sep24'!L3724</f>
        <v>0</v>
      </c>
      <c r="F3722" s="173" t="str">
        <f>IF(AND(E3722&gt;='Risk(dist, colmena)'!$H$9, E3722&lt;='Risk(dist, colmena)'!$J$9), 1, IF(AND(E3722&gt;'Risk(dist, colmena)'!$H$10, E3722&lt;='Risk(dist, colmena)'!$J$10), 2, IF(E3722&gt;='Risk(dist, colmena)'!$H$11, 3, "")))</f>
        <v/>
      </c>
      <c r="G3722" s="88">
        <f>'HP-Api, V2-Sep24'!AH3724</f>
        <v>0</v>
      </c>
      <c r="H3722" s="89" t="str">
        <f t="shared" si="581"/>
        <v/>
      </c>
      <c r="I3722" s="194" t="e">
        <f>('HP-Api, V2-Sep24'!AK3724-'HP-Api, V2-Sep24'!S3724)/'HP-Api, V2-Sep24'!S3724</f>
        <v>#DIV/0!</v>
      </c>
      <c r="J3722" s="89" t="e">
        <f t="shared" si="582"/>
        <v>#DIV/0!</v>
      </c>
      <c r="K3722" s="195">
        <f>'HP-Api, V2-Sep24'!AQ3724</f>
        <v>0</v>
      </c>
      <c r="L3722" s="89">
        <f t="shared" si="583"/>
        <v>1</v>
      </c>
      <c r="M3722" s="88">
        <f>'HP-Api, V2-Sep24'!AM3724</f>
        <v>0</v>
      </c>
      <c r="N3722" s="89" t="str">
        <f t="shared" si="580"/>
        <v/>
      </c>
      <c r="O3722" s="88">
        <f>'HP-Api, V2-Sep24'!AR3724</f>
        <v>0</v>
      </c>
      <c r="P3722" s="89" t="str">
        <f t="shared" si="584"/>
        <v/>
      </c>
      <c r="Q3722" s="89" t="e">
        <f t="shared" si="585"/>
        <v>#VALUE!</v>
      </c>
      <c r="R3722" s="89" t="e">
        <f t="shared" si="586"/>
        <v>#VALUE!</v>
      </c>
      <c r="S3722" s="173">
        <f>'HP-Api, V2-Sep24'!AS3724</f>
        <v>0</v>
      </c>
      <c r="T3722" s="89">
        <f t="shared" si="587"/>
        <v>1</v>
      </c>
      <c r="U3722" s="90" t="e">
        <f t="shared" si="588"/>
        <v>#DIV/0!</v>
      </c>
      <c r="V3722" s="91" t="e">
        <f t="shared" si="589"/>
        <v>#DIV/0!</v>
      </c>
    </row>
    <row r="3723" spans="1:22" x14ac:dyDescent="0.3">
      <c r="A3723" s="88">
        <f>'HP-Api, V2-Sep24'!D3725</f>
        <v>0</v>
      </c>
      <c r="B3723" s="88" cm="1">
        <f t="array" ref="B3723">IF(OR(A3723=DATA!$H$2:$H$13),3,IF(OR(A3723=DATA!$H$14:$H$119),2,1))</f>
        <v>1</v>
      </c>
      <c r="C3723" s="88">
        <f>'HP-Api, V2-Sep24'!G3725</f>
        <v>0</v>
      </c>
      <c r="D3723" s="89" t="str">
        <f>IF(AND(C3723&gt;='Risk(dist, colmena)'!$C$9, C3723&lt;='Risk(dist, colmena)'!$E$9), 1, IF(AND(C3723&gt;'Risk(dist, colmena)'!$C$10, C3723&lt;='Risk(dist, colmena)'!$E$10), 2, IF(C3723&gt;='Risk(dist, colmena)'!$C$11, 3, "")))</f>
        <v/>
      </c>
      <c r="E3723" s="173">
        <f>'HP-Api, V2-Sep24'!L3725</f>
        <v>0</v>
      </c>
      <c r="F3723" s="173" t="str">
        <f>IF(AND(E3723&gt;='Risk(dist, colmena)'!$H$9, E3723&lt;='Risk(dist, colmena)'!$J$9), 1, IF(AND(E3723&gt;'Risk(dist, colmena)'!$H$10, E3723&lt;='Risk(dist, colmena)'!$J$10), 2, IF(E3723&gt;='Risk(dist, colmena)'!$H$11, 3, "")))</f>
        <v/>
      </c>
      <c r="G3723" s="88">
        <f>'HP-Api, V2-Sep24'!AH3725</f>
        <v>0</v>
      </c>
      <c r="H3723" s="89" t="str">
        <f t="shared" si="581"/>
        <v/>
      </c>
      <c r="I3723" s="194" t="e">
        <f>('HP-Api, V2-Sep24'!AK3725-'HP-Api, V2-Sep24'!S3725)/'HP-Api, V2-Sep24'!S3725</f>
        <v>#DIV/0!</v>
      </c>
      <c r="J3723" s="89" t="e">
        <f t="shared" si="582"/>
        <v>#DIV/0!</v>
      </c>
      <c r="K3723" s="195">
        <f>'HP-Api, V2-Sep24'!AQ3725</f>
        <v>0</v>
      </c>
      <c r="L3723" s="89">
        <f t="shared" si="583"/>
        <v>1</v>
      </c>
      <c r="M3723" s="88">
        <f>'HP-Api, V2-Sep24'!AM3725</f>
        <v>0</v>
      </c>
      <c r="N3723" s="89" t="str">
        <f t="shared" si="580"/>
        <v/>
      </c>
      <c r="O3723" s="88">
        <f>'HP-Api, V2-Sep24'!AR3725</f>
        <v>0</v>
      </c>
      <c r="P3723" s="89" t="str">
        <f t="shared" si="584"/>
        <v/>
      </c>
      <c r="Q3723" s="89" t="e">
        <f t="shared" si="585"/>
        <v>#VALUE!</v>
      </c>
      <c r="R3723" s="89" t="e">
        <f t="shared" si="586"/>
        <v>#VALUE!</v>
      </c>
      <c r="S3723" s="173">
        <f>'HP-Api, V2-Sep24'!AS3725</f>
        <v>0</v>
      </c>
      <c r="T3723" s="89">
        <f t="shared" si="587"/>
        <v>1</v>
      </c>
      <c r="U3723" s="90" t="e">
        <f t="shared" si="588"/>
        <v>#DIV/0!</v>
      </c>
      <c r="V3723" s="91" t="e">
        <f t="shared" si="589"/>
        <v>#DIV/0!</v>
      </c>
    </row>
    <row r="3724" spans="1:22" x14ac:dyDescent="0.3">
      <c r="A3724" s="88">
        <f>'HP-Api, V2-Sep24'!D3726</f>
        <v>0</v>
      </c>
      <c r="B3724" s="88" cm="1">
        <f t="array" ref="B3724">IF(OR(A3724=DATA!$H$2:$H$13),3,IF(OR(A3724=DATA!$H$14:$H$119),2,1))</f>
        <v>1</v>
      </c>
      <c r="C3724" s="88">
        <f>'HP-Api, V2-Sep24'!G3726</f>
        <v>0</v>
      </c>
      <c r="D3724" s="89" t="str">
        <f>IF(AND(C3724&gt;='Risk(dist, colmena)'!$C$9, C3724&lt;='Risk(dist, colmena)'!$E$9), 1, IF(AND(C3724&gt;'Risk(dist, colmena)'!$C$10, C3724&lt;='Risk(dist, colmena)'!$E$10), 2, IF(C3724&gt;='Risk(dist, colmena)'!$C$11, 3, "")))</f>
        <v/>
      </c>
      <c r="E3724" s="173">
        <f>'HP-Api, V2-Sep24'!L3726</f>
        <v>0</v>
      </c>
      <c r="F3724" s="173" t="str">
        <f>IF(AND(E3724&gt;='Risk(dist, colmena)'!$H$9, E3724&lt;='Risk(dist, colmena)'!$J$9), 1, IF(AND(E3724&gt;'Risk(dist, colmena)'!$H$10, E3724&lt;='Risk(dist, colmena)'!$J$10), 2, IF(E3724&gt;='Risk(dist, colmena)'!$H$11, 3, "")))</f>
        <v/>
      </c>
      <c r="G3724" s="88">
        <f>'HP-Api, V2-Sep24'!AH3726</f>
        <v>0</v>
      </c>
      <c r="H3724" s="89" t="str">
        <f t="shared" si="581"/>
        <v/>
      </c>
      <c r="I3724" s="194" t="e">
        <f>('HP-Api, V2-Sep24'!AK3726-'HP-Api, V2-Sep24'!S3726)/'HP-Api, V2-Sep24'!S3726</f>
        <v>#DIV/0!</v>
      </c>
      <c r="J3724" s="89" t="e">
        <f t="shared" si="582"/>
        <v>#DIV/0!</v>
      </c>
      <c r="K3724" s="195">
        <f>'HP-Api, V2-Sep24'!AQ3726</f>
        <v>0</v>
      </c>
      <c r="L3724" s="89">
        <f t="shared" si="583"/>
        <v>1</v>
      </c>
      <c r="M3724" s="88">
        <f>'HP-Api, V2-Sep24'!AM3726</f>
        <v>0</v>
      </c>
      <c r="N3724" s="89" t="str">
        <f t="shared" si="580"/>
        <v/>
      </c>
      <c r="O3724" s="88">
        <f>'HP-Api, V2-Sep24'!AR3726</f>
        <v>0</v>
      </c>
      <c r="P3724" s="89" t="str">
        <f t="shared" si="584"/>
        <v/>
      </c>
      <c r="Q3724" s="89" t="e">
        <f t="shared" si="585"/>
        <v>#VALUE!</v>
      </c>
      <c r="R3724" s="89" t="e">
        <f t="shared" si="586"/>
        <v>#VALUE!</v>
      </c>
      <c r="S3724" s="173">
        <f>'HP-Api, V2-Sep24'!AS3726</f>
        <v>0</v>
      </c>
      <c r="T3724" s="89">
        <f t="shared" si="587"/>
        <v>1</v>
      </c>
      <c r="U3724" s="90" t="e">
        <f t="shared" si="588"/>
        <v>#DIV/0!</v>
      </c>
      <c r="V3724" s="91" t="e">
        <f t="shared" si="589"/>
        <v>#DIV/0!</v>
      </c>
    </row>
    <row r="3725" spans="1:22" x14ac:dyDescent="0.3">
      <c r="A3725" s="88">
        <f>'HP-Api, V2-Sep24'!D3727</f>
        <v>0</v>
      </c>
      <c r="B3725" s="88" cm="1">
        <f t="array" ref="B3725">IF(OR(A3725=DATA!$H$2:$H$13),3,IF(OR(A3725=DATA!$H$14:$H$119),2,1))</f>
        <v>1</v>
      </c>
      <c r="C3725" s="88">
        <f>'HP-Api, V2-Sep24'!G3727</f>
        <v>0</v>
      </c>
      <c r="D3725" s="89" t="str">
        <f>IF(AND(C3725&gt;='Risk(dist, colmena)'!$C$9, C3725&lt;='Risk(dist, colmena)'!$E$9), 1, IF(AND(C3725&gt;'Risk(dist, colmena)'!$C$10, C3725&lt;='Risk(dist, colmena)'!$E$10), 2, IF(C3725&gt;='Risk(dist, colmena)'!$C$11, 3, "")))</f>
        <v/>
      </c>
      <c r="E3725" s="173">
        <f>'HP-Api, V2-Sep24'!L3727</f>
        <v>0</v>
      </c>
      <c r="F3725" s="173" t="str">
        <f>IF(AND(E3725&gt;='Risk(dist, colmena)'!$H$9, E3725&lt;='Risk(dist, colmena)'!$J$9), 1, IF(AND(E3725&gt;'Risk(dist, colmena)'!$H$10, E3725&lt;='Risk(dist, colmena)'!$J$10), 2, IF(E3725&gt;='Risk(dist, colmena)'!$H$11, 3, "")))</f>
        <v/>
      </c>
      <c r="G3725" s="88">
        <f>'HP-Api, V2-Sep24'!AH3727</f>
        <v>0</v>
      </c>
      <c r="H3725" s="89" t="str">
        <f t="shared" si="581"/>
        <v/>
      </c>
      <c r="I3725" s="194" t="e">
        <f>('HP-Api, V2-Sep24'!AK3727-'HP-Api, V2-Sep24'!S3727)/'HP-Api, V2-Sep24'!S3727</f>
        <v>#DIV/0!</v>
      </c>
      <c r="J3725" s="89" t="e">
        <f t="shared" si="582"/>
        <v>#DIV/0!</v>
      </c>
      <c r="K3725" s="195">
        <f>'HP-Api, V2-Sep24'!AQ3727</f>
        <v>0</v>
      </c>
      <c r="L3725" s="89">
        <f t="shared" si="583"/>
        <v>1</v>
      </c>
      <c r="M3725" s="88">
        <f>'HP-Api, V2-Sep24'!AM3727</f>
        <v>0</v>
      </c>
      <c r="N3725" s="89" t="str">
        <f t="shared" si="580"/>
        <v/>
      </c>
      <c r="O3725" s="88">
        <f>'HP-Api, V2-Sep24'!AR3727</f>
        <v>0</v>
      </c>
      <c r="P3725" s="89" t="str">
        <f t="shared" si="584"/>
        <v/>
      </c>
      <c r="Q3725" s="89" t="e">
        <f t="shared" si="585"/>
        <v>#VALUE!</v>
      </c>
      <c r="R3725" s="89" t="e">
        <f t="shared" si="586"/>
        <v>#VALUE!</v>
      </c>
      <c r="S3725" s="173">
        <f>'HP-Api, V2-Sep24'!AS3727</f>
        <v>0</v>
      </c>
      <c r="T3725" s="89">
        <f t="shared" si="587"/>
        <v>1</v>
      </c>
      <c r="U3725" s="90" t="e">
        <f t="shared" si="588"/>
        <v>#DIV/0!</v>
      </c>
      <c r="V3725" s="91" t="e">
        <f t="shared" si="589"/>
        <v>#DIV/0!</v>
      </c>
    </row>
    <row r="3726" spans="1:22" x14ac:dyDescent="0.3">
      <c r="A3726" s="88">
        <f>'HP-Api, V2-Sep24'!D3728</f>
        <v>0</v>
      </c>
      <c r="B3726" s="88" cm="1">
        <f t="array" ref="B3726">IF(OR(A3726=DATA!$H$2:$H$13),3,IF(OR(A3726=DATA!$H$14:$H$119),2,1))</f>
        <v>1</v>
      </c>
      <c r="C3726" s="88">
        <f>'HP-Api, V2-Sep24'!G3728</f>
        <v>0</v>
      </c>
      <c r="D3726" s="89" t="str">
        <f>IF(AND(C3726&gt;='Risk(dist, colmena)'!$C$9, C3726&lt;='Risk(dist, colmena)'!$E$9), 1, IF(AND(C3726&gt;'Risk(dist, colmena)'!$C$10, C3726&lt;='Risk(dist, colmena)'!$E$10), 2, IF(C3726&gt;='Risk(dist, colmena)'!$C$11, 3, "")))</f>
        <v/>
      </c>
      <c r="E3726" s="173">
        <f>'HP-Api, V2-Sep24'!L3728</f>
        <v>0</v>
      </c>
      <c r="F3726" s="173" t="str">
        <f>IF(AND(E3726&gt;='Risk(dist, colmena)'!$H$9, E3726&lt;='Risk(dist, colmena)'!$J$9), 1, IF(AND(E3726&gt;'Risk(dist, colmena)'!$H$10, E3726&lt;='Risk(dist, colmena)'!$J$10), 2, IF(E3726&gt;='Risk(dist, colmena)'!$H$11, 3, "")))</f>
        <v/>
      </c>
      <c r="G3726" s="88">
        <f>'HP-Api, V2-Sep24'!AH3728</f>
        <v>0</v>
      </c>
      <c r="H3726" s="89" t="str">
        <f t="shared" si="581"/>
        <v/>
      </c>
      <c r="I3726" s="194" t="e">
        <f>('HP-Api, V2-Sep24'!AK3728-'HP-Api, V2-Sep24'!S3728)/'HP-Api, V2-Sep24'!S3728</f>
        <v>#DIV/0!</v>
      </c>
      <c r="J3726" s="89" t="e">
        <f t="shared" si="582"/>
        <v>#DIV/0!</v>
      </c>
      <c r="K3726" s="195">
        <f>'HP-Api, V2-Sep24'!AQ3728</f>
        <v>0</v>
      </c>
      <c r="L3726" s="89">
        <f t="shared" si="583"/>
        <v>1</v>
      </c>
      <c r="M3726" s="88">
        <f>'HP-Api, V2-Sep24'!AM3728</f>
        <v>0</v>
      </c>
      <c r="N3726" s="89" t="str">
        <f t="shared" si="580"/>
        <v/>
      </c>
      <c r="O3726" s="88">
        <f>'HP-Api, V2-Sep24'!AR3728</f>
        <v>0</v>
      </c>
      <c r="P3726" s="89" t="str">
        <f t="shared" si="584"/>
        <v/>
      </c>
      <c r="Q3726" s="89" t="e">
        <f t="shared" si="585"/>
        <v>#VALUE!</v>
      </c>
      <c r="R3726" s="89" t="e">
        <f t="shared" si="586"/>
        <v>#VALUE!</v>
      </c>
      <c r="S3726" s="173">
        <f>'HP-Api, V2-Sep24'!AS3728</f>
        <v>0</v>
      </c>
      <c r="T3726" s="89">
        <f t="shared" si="587"/>
        <v>1</v>
      </c>
      <c r="U3726" s="90" t="e">
        <f t="shared" si="588"/>
        <v>#DIV/0!</v>
      </c>
      <c r="V3726" s="91" t="e">
        <f t="shared" si="589"/>
        <v>#DIV/0!</v>
      </c>
    </row>
    <row r="3727" spans="1:22" x14ac:dyDescent="0.3">
      <c r="A3727" s="88">
        <f>'HP-Api, V2-Sep24'!D3729</f>
        <v>0</v>
      </c>
      <c r="B3727" s="88" cm="1">
        <f t="array" ref="B3727">IF(OR(A3727=DATA!$H$2:$H$13),3,IF(OR(A3727=DATA!$H$14:$H$119),2,1))</f>
        <v>1</v>
      </c>
      <c r="C3727" s="88">
        <f>'HP-Api, V2-Sep24'!G3729</f>
        <v>0</v>
      </c>
      <c r="D3727" s="89" t="str">
        <f>IF(AND(C3727&gt;='Risk(dist, colmena)'!$C$9, C3727&lt;='Risk(dist, colmena)'!$E$9), 1, IF(AND(C3727&gt;'Risk(dist, colmena)'!$C$10, C3727&lt;='Risk(dist, colmena)'!$E$10), 2, IF(C3727&gt;='Risk(dist, colmena)'!$C$11, 3, "")))</f>
        <v/>
      </c>
      <c r="E3727" s="173">
        <f>'HP-Api, V2-Sep24'!L3729</f>
        <v>0</v>
      </c>
      <c r="F3727" s="173" t="str">
        <f>IF(AND(E3727&gt;='Risk(dist, colmena)'!$H$9, E3727&lt;='Risk(dist, colmena)'!$J$9), 1, IF(AND(E3727&gt;'Risk(dist, colmena)'!$H$10, E3727&lt;='Risk(dist, colmena)'!$J$10), 2, IF(E3727&gt;='Risk(dist, colmena)'!$H$11, 3, "")))</f>
        <v/>
      </c>
      <c r="G3727" s="88">
        <f>'HP-Api, V2-Sep24'!AH3729</f>
        <v>0</v>
      </c>
      <c r="H3727" s="89" t="str">
        <f t="shared" si="581"/>
        <v/>
      </c>
      <c r="I3727" s="194" t="e">
        <f>('HP-Api, V2-Sep24'!AK3729-'HP-Api, V2-Sep24'!S3729)/'HP-Api, V2-Sep24'!S3729</f>
        <v>#DIV/0!</v>
      </c>
      <c r="J3727" s="89" t="e">
        <f t="shared" si="582"/>
        <v>#DIV/0!</v>
      </c>
      <c r="K3727" s="195">
        <f>'HP-Api, V2-Sep24'!AQ3729</f>
        <v>0</v>
      </c>
      <c r="L3727" s="89">
        <f t="shared" si="583"/>
        <v>1</v>
      </c>
      <c r="M3727" s="88">
        <f>'HP-Api, V2-Sep24'!AM3729</f>
        <v>0</v>
      </c>
      <c r="N3727" s="89" t="str">
        <f t="shared" si="580"/>
        <v/>
      </c>
      <c r="O3727" s="88">
        <f>'HP-Api, V2-Sep24'!AR3729</f>
        <v>0</v>
      </c>
      <c r="P3727" s="89" t="str">
        <f t="shared" si="584"/>
        <v/>
      </c>
      <c r="Q3727" s="89" t="e">
        <f t="shared" si="585"/>
        <v>#VALUE!</v>
      </c>
      <c r="R3727" s="89" t="e">
        <f t="shared" si="586"/>
        <v>#VALUE!</v>
      </c>
      <c r="S3727" s="173">
        <f>'HP-Api, V2-Sep24'!AS3729</f>
        <v>0</v>
      </c>
      <c r="T3727" s="89">
        <f t="shared" si="587"/>
        <v>1</v>
      </c>
      <c r="U3727" s="90" t="e">
        <f t="shared" si="588"/>
        <v>#DIV/0!</v>
      </c>
      <c r="V3727" s="91" t="e">
        <f t="shared" si="589"/>
        <v>#DIV/0!</v>
      </c>
    </row>
    <row r="3728" spans="1:22" x14ac:dyDescent="0.3">
      <c r="A3728" s="88">
        <f>'HP-Api, V2-Sep24'!D3730</f>
        <v>0</v>
      </c>
      <c r="B3728" s="88" cm="1">
        <f t="array" ref="B3728">IF(OR(A3728=DATA!$H$2:$H$13),3,IF(OR(A3728=DATA!$H$14:$H$119),2,1))</f>
        <v>1</v>
      </c>
      <c r="C3728" s="88">
        <f>'HP-Api, V2-Sep24'!G3730</f>
        <v>0</v>
      </c>
      <c r="D3728" s="89" t="str">
        <f>IF(AND(C3728&gt;='Risk(dist, colmena)'!$C$9, C3728&lt;='Risk(dist, colmena)'!$E$9), 1, IF(AND(C3728&gt;'Risk(dist, colmena)'!$C$10, C3728&lt;='Risk(dist, colmena)'!$E$10), 2, IF(C3728&gt;='Risk(dist, colmena)'!$C$11, 3, "")))</f>
        <v/>
      </c>
      <c r="E3728" s="173">
        <f>'HP-Api, V2-Sep24'!L3730</f>
        <v>0</v>
      </c>
      <c r="F3728" s="173" t="str">
        <f>IF(AND(E3728&gt;='Risk(dist, colmena)'!$H$9, E3728&lt;='Risk(dist, colmena)'!$J$9), 1, IF(AND(E3728&gt;'Risk(dist, colmena)'!$H$10, E3728&lt;='Risk(dist, colmena)'!$J$10), 2, IF(E3728&gt;='Risk(dist, colmena)'!$H$11, 3, "")))</f>
        <v/>
      </c>
      <c r="G3728" s="88">
        <f>'HP-Api, V2-Sep24'!AH3730</f>
        <v>0</v>
      </c>
      <c r="H3728" s="89" t="str">
        <f t="shared" si="581"/>
        <v/>
      </c>
      <c r="I3728" s="194" t="e">
        <f>('HP-Api, V2-Sep24'!AK3730-'HP-Api, V2-Sep24'!S3730)/'HP-Api, V2-Sep24'!S3730</f>
        <v>#DIV/0!</v>
      </c>
      <c r="J3728" s="89" t="e">
        <f t="shared" si="582"/>
        <v>#DIV/0!</v>
      </c>
      <c r="K3728" s="195">
        <f>'HP-Api, V2-Sep24'!AQ3730</f>
        <v>0</v>
      </c>
      <c r="L3728" s="89">
        <f t="shared" si="583"/>
        <v>1</v>
      </c>
      <c r="M3728" s="88">
        <f>'HP-Api, V2-Sep24'!AM3730</f>
        <v>0</v>
      </c>
      <c r="N3728" s="89" t="str">
        <f t="shared" si="580"/>
        <v/>
      </c>
      <c r="O3728" s="88">
        <f>'HP-Api, V2-Sep24'!AR3730</f>
        <v>0</v>
      </c>
      <c r="P3728" s="89" t="str">
        <f t="shared" si="584"/>
        <v/>
      </c>
      <c r="Q3728" s="89" t="e">
        <f t="shared" si="585"/>
        <v>#VALUE!</v>
      </c>
      <c r="R3728" s="89" t="e">
        <f t="shared" si="586"/>
        <v>#VALUE!</v>
      </c>
      <c r="S3728" s="173">
        <f>'HP-Api, V2-Sep24'!AS3730</f>
        <v>0</v>
      </c>
      <c r="T3728" s="89">
        <f t="shared" si="587"/>
        <v>1</v>
      </c>
      <c r="U3728" s="90" t="e">
        <f t="shared" si="588"/>
        <v>#DIV/0!</v>
      </c>
      <c r="V3728" s="91" t="e">
        <f t="shared" si="589"/>
        <v>#DIV/0!</v>
      </c>
    </row>
    <row r="3729" spans="1:22" x14ac:dyDescent="0.3">
      <c r="A3729" s="88">
        <f>'HP-Api, V2-Sep24'!D3731</f>
        <v>0</v>
      </c>
      <c r="B3729" s="88" cm="1">
        <f t="array" ref="B3729">IF(OR(A3729=DATA!$H$2:$H$13),3,IF(OR(A3729=DATA!$H$14:$H$119),2,1))</f>
        <v>1</v>
      </c>
      <c r="C3729" s="88">
        <f>'HP-Api, V2-Sep24'!G3731</f>
        <v>0</v>
      </c>
      <c r="D3729" s="89" t="str">
        <f>IF(AND(C3729&gt;='Risk(dist, colmena)'!$C$9, C3729&lt;='Risk(dist, colmena)'!$E$9), 1, IF(AND(C3729&gt;'Risk(dist, colmena)'!$C$10, C3729&lt;='Risk(dist, colmena)'!$E$10), 2, IF(C3729&gt;='Risk(dist, colmena)'!$C$11, 3, "")))</f>
        <v/>
      </c>
      <c r="E3729" s="173">
        <f>'HP-Api, V2-Sep24'!L3731</f>
        <v>0</v>
      </c>
      <c r="F3729" s="173" t="str">
        <f>IF(AND(E3729&gt;='Risk(dist, colmena)'!$H$9, E3729&lt;='Risk(dist, colmena)'!$J$9), 1, IF(AND(E3729&gt;'Risk(dist, colmena)'!$H$10, E3729&lt;='Risk(dist, colmena)'!$J$10), 2, IF(E3729&gt;='Risk(dist, colmena)'!$H$11, 3, "")))</f>
        <v/>
      </c>
      <c r="G3729" s="88">
        <f>'HP-Api, V2-Sep24'!AH3731</f>
        <v>0</v>
      </c>
      <c r="H3729" s="89" t="str">
        <f t="shared" si="581"/>
        <v/>
      </c>
      <c r="I3729" s="194" t="e">
        <f>('HP-Api, V2-Sep24'!AK3731-'HP-Api, V2-Sep24'!S3731)/'HP-Api, V2-Sep24'!S3731</f>
        <v>#DIV/0!</v>
      </c>
      <c r="J3729" s="89" t="e">
        <f t="shared" si="582"/>
        <v>#DIV/0!</v>
      </c>
      <c r="K3729" s="195">
        <f>'HP-Api, V2-Sep24'!AQ3731</f>
        <v>0</v>
      </c>
      <c r="L3729" s="89">
        <f t="shared" si="583"/>
        <v>1</v>
      </c>
      <c r="M3729" s="88">
        <f>'HP-Api, V2-Sep24'!AM3731</f>
        <v>0</v>
      </c>
      <c r="N3729" s="89" t="str">
        <f t="shared" si="580"/>
        <v/>
      </c>
      <c r="O3729" s="88">
        <f>'HP-Api, V2-Sep24'!AR3731</f>
        <v>0</v>
      </c>
      <c r="P3729" s="89" t="str">
        <f t="shared" si="584"/>
        <v/>
      </c>
      <c r="Q3729" s="89" t="e">
        <f t="shared" si="585"/>
        <v>#VALUE!</v>
      </c>
      <c r="R3729" s="89" t="e">
        <f t="shared" si="586"/>
        <v>#VALUE!</v>
      </c>
      <c r="S3729" s="173">
        <f>'HP-Api, V2-Sep24'!AS3731</f>
        <v>0</v>
      </c>
      <c r="T3729" s="89">
        <f t="shared" si="587"/>
        <v>1</v>
      </c>
      <c r="U3729" s="90" t="e">
        <f t="shared" si="588"/>
        <v>#DIV/0!</v>
      </c>
      <c r="V3729" s="91" t="e">
        <f t="shared" si="589"/>
        <v>#DIV/0!</v>
      </c>
    </row>
    <row r="3730" spans="1:22" x14ac:dyDescent="0.3">
      <c r="A3730" s="88">
        <f>'HP-Api, V2-Sep24'!D3732</f>
        <v>0</v>
      </c>
      <c r="B3730" s="88" cm="1">
        <f t="array" ref="B3730">IF(OR(A3730=DATA!$H$2:$H$13),3,IF(OR(A3730=DATA!$H$14:$H$119),2,1))</f>
        <v>1</v>
      </c>
      <c r="C3730" s="88">
        <f>'HP-Api, V2-Sep24'!G3732</f>
        <v>0</v>
      </c>
      <c r="D3730" s="89" t="str">
        <f>IF(AND(C3730&gt;='Risk(dist, colmena)'!$C$9, C3730&lt;='Risk(dist, colmena)'!$E$9), 1, IF(AND(C3730&gt;'Risk(dist, colmena)'!$C$10, C3730&lt;='Risk(dist, colmena)'!$E$10), 2, IF(C3730&gt;='Risk(dist, colmena)'!$C$11, 3, "")))</f>
        <v/>
      </c>
      <c r="E3730" s="173">
        <f>'HP-Api, V2-Sep24'!L3732</f>
        <v>0</v>
      </c>
      <c r="F3730" s="173" t="str">
        <f>IF(AND(E3730&gt;='Risk(dist, colmena)'!$H$9, E3730&lt;='Risk(dist, colmena)'!$J$9), 1, IF(AND(E3730&gt;'Risk(dist, colmena)'!$H$10, E3730&lt;='Risk(dist, colmena)'!$J$10), 2, IF(E3730&gt;='Risk(dist, colmena)'!$H$11, 3, "")))</f>
        <v/>
      </c>
      <c r="G3730" s="88">
        <f>'HP-Api, V2-Sep24'!AH3732</f>
        <v>0</v>
      </c>
      <c r="H3730" s="89" t="str">
        <f t="shared" si="581"/>
        <v/>
      </c>
      <c r="I3730" s="194" t="e">
        <f>('HP-Api, V2-Sep24'!AK3732-'HP-Api, V2-Sep24'!S3732)/'HP-Api, V2-Sep24'!S3732</f>
        <v>#DIV/0!</v>
      </c>
      <c r="J3730" s="89" t="e">
        <f t="shared" si="582"/>
        <v>#DIV/0!</v>
      </c>
      <c r="K3730" s="195">
        <f>'HP-Api, V2-Sep24'!AQ3732</f>
        <v>0</v>
      </c>
      <c r="L3730" s="89">
        <f t="shared" si="583"/>
        <v>1</v>
      </c>
      <c r="M3730" s="88">
        <f>'HP-Api, V2-Sep24'!AM3732</f>
        <v>0</v>
      </c>
      <c r="N3730" s="89" t="str">
        <f t="shared" si="580"/>
        <v/>
      </c>
      <c r="O3730" s="88">
        <f>'HP-Api, V2-Sep24'!AR3732</f>
        <v>0</v>
      </c>
      <c r="P3730" s="89" t="str">
        <f t="shared" si="584"/>
        <v/>
      </c>
      <c r="Q3730" s="89" t="e">
        <f t="shared" si="585"/>
        <v>#VALUE!</v>
      </c>
      <c r="R3730" s="89" t="e">
        <f t="shared" si="586"/>
        <v>#VALUE!</v>
      </c>
      <c r="S3730" s="173">
        <f>'HP-Api, V2-Sep24'!AS3732</f>
        <v>0</v>
      </c>
      <c r="T3730" s="89">
        <f t="shared" si="587"/>
        <v>1</v>
      </c>
      <c r="U3730" s="90" t="e">
        <f t="shared" si="588"/>
        <v>#DIV/0!</v>
      </c>
      <c r="V3730" s="91" t="e">
        <f t="shared" si="589"/>
        <v>#DIV/0!</v>
      </c>
    </row>
    <row r="3731" spans="1:22" x14ac:dyDescent="0.3">
      <c r="A3731" s="88">
        <f>'HP-Api, V2-Sep24'!D3733</f>
        <v>0</v>
      </c>
      <c r="B3731" s="88" cm="1">
        <f t="array" ref="B3731">IF(OR(A3731=DATA!$H$2:$H$13),3,IF(OR(A3731=DATA!$H$14:$H$119),2,1))</f>
        <v>1</v>
      </c>
      <c r="C3731" s="88">
        <f>'HP-Api, V2-Sep24'!G3733</f>
        <v>0</v>
      </c>
      <c r="D3731" s="89" t="str">
        <f>IF(AND(C3731&gt;='Risk(dist, colmena)'!$C$9, C3731&lt;='Risk(dist, colmena)'!$E$9), 1, IF(AND(C3731&gt;'Risk(dist, colmena)'!$C$10, C3731&lt;='Risk(dist, colmena)'!$E$10), 2, IF(C3731&gt;='Risk(dist, colmena)'!$C$11, 3, "")))</f>
        <v/>
      </c>
      <c r="E3731" s="173">
        <f>'HP-Api, V2-Sep24'!L3733</f>
        <v>0</v>
      </c>
      <c r="F3731" s="173" t="str">
        <f>IF(AND(E3731&gt;='Risk(dist, colmena)'!$H$9, E3731&lt;='Risk(dist, colmena)'!$J$9), 1, IF(AND(E3731&gt;'Risk(dist, colmena)'!$H$10, E3731&lt;='Risk(dist, colmena)'!$J$10), 2, IF(E3731&gt;='Risk(dist, colmena)'!$H$11, 3, "")))</f>
        <v/>
      </c>
      <c r="G3731" s="88">
        <f>'HP-Api, V2-Sep24'!AH3733</f>
        <v>0</v>
      </c>
      <c r="H3731" s="89" t="str">
        <f t="shared" si="581"/>
        <v/>
      </c>
      <c r="I3731" s="194" t="e">
        <f>('HP-Api, V2-Sep24'!AK3733-'HP-Api, V2-Sep24'!S3733)/'HP-Api, V2-Sep24'!S3733</f>
        <v>#DIV/0!</v>
      </c>
      <c r="J3731" s="89" t="e">
        <f t="shared" si="582"/>
        <v>#DIV/0!</v>
      </c>
      <c r="K3731" s="195">
        <f>'HP-Api, V2-Sep24'!AQ3733</f>
        <v>0</v>
      </c>
      <c r="L3731" s="89">
        <f t="shared" si="583"/>
        <v>1</v>
      </c>
      <c r="M3731" s="88">
        <f>'HP-Api, V2-Sep24'!AM3733</f>
        <v>0</v>
      </c>
      <c r="N3731" s="89" t="str">
        <f t="shared" si="580"/>
        <v/>
      </c>
      <c r="O3731" s="88">
        <f>'HP-Api, V2-Sep24'!AR3733</f>
        <v>0</v>
      </c>
      <c r="P3731" s="89" t="str">
        <f t="shared" si="584"/>
        <v/>
      </c>
      <c r="Q3731" s="89" t="e">
        <f t="shared" si="585"/>
        <v>#VALUE!</v>
      </c>
      <c r="R3731" s="89" t="e">
        <f t="shared" si="586"/>
        <v>#VALUE!</v>
      </c>
      <c r="S3731" s="173">
        <f>'HP-Api, V2-Sep24'!AS3733</f>
        <v>0</v>
      </c>
      <c r="T3731" s="89">
        <f t="shared" si="587"/>
        <v>1</v>
      </c>
      <c r="U3731" s="90" t="e">
        <f t="shared" si="588"/>
        <v>#DIV/0!</v>
      </c>
      <c r="V3731" s="91" t="e">
        <f t="shared" si="589"/>
        <v>#DIV/0!</v>
      </c>
    </row>
    <row r="3732" spans="1:22" x14ac:dyDescent="0.3">
      <c r="A3732" s="88">
        <f>'HP-Api, V2-Sep24'!D3734</f>
        <v>0</v>
      </c>
      <c r="B3732" s="88" cm="1">
        <f t="array" ref="B3732">IF(OR(A3732=DATA!$H$2:$H$13),3,IF(OR(A3732=DATA!$H$14:$H$119),2,1))</f>
        <v>1</v>
      </c>
      <c r="C3732" s="88">
        <f>'HP-Api, V2-Sep24'!G3734</f>
        <v>0</v>
      </c>
      <c r="D3732" s="89" t="str">
        <f>IF(AND(C3732&gt;='Risk(dist, colmena)'!$C$9, C3732&lt;='Risk(dist, colmena)'!$E$9), 1, IF(AND(C3732&gt;'Risk(dist, colmena)'!$C$10, C3732&lt;='Risk(dist, colmena)'!$E$10), 2, IF(C3732&gt;='Risk(dist, colmena)'!$C$11, 3, "")))</f>
        <v/>
      </c>
      <c r="E3732" s="173">
        <f>'HP-Api, V2-Sep24'!L3734</f>
        <v>0</v>
      </c>
      <c r="F3732" s="173" t="str">
        <f>IF(AND(E3732&gt;='Risk(dist, colmena)'!$H$9, E3732&lt;='Risk(dist, colmena)'!$J$9), 1, IF(AND(E3732&gt;'Risk(dist, colmena)'!$H$10, E3732&lt;='Risk(dist, colmena)'!$J$10), 2, IF(E3732&gt;='Risk(dist, colmena)'!$H$11, 3, "")))</f>
        <v/>
      </c>
      <c r="G3732" s="88">
        <f>'HP-Api, V2-Sep24'!AH3734</f>
        <v>0</v>
      </c>
      <c r="H3732" s="89" t="str">
        <f t="shared" si="581"/>
        <v/>
      </c>
      <c r="I3732" s="194" t="e">
        <f>('HP-Api, V2-Sep24'!AK3734-'HP-Api, V2-Sep24'!S3734)/'HP-Api, V2-Sep24'!S3734</f>
        <v>#DIV/0!</v>
      </c>
      <c r="J3732" s="89" t="e">
        <f t="shared" si="582"/>
        <v>#DIV/0!</v>
      </c>
      <c r="K3732" s="195">
        <f>'HP-Api, V2-Sep24'!AQ3734</f>
        <v>0</v>
      </c>
      <c r="L3732" s="89">
        <f t="shared" si="583"/>
        <v>1</v>
      </c>
      <c r="M3732" s="88">
        <f>'HP-Api, V2-Sep24'!AM3734</f>
        <v>0</v>
      </c>
      <c r="N3732" s="89" t="str">
        <f t="shared" si="580"/>
        <v/>
      </c>
      <c r="O3732" s="88">
        <f>'HP-Api, V2-Sep24'!AR3734</f>
        <v>0</v>
      </c>
      <c r="P3732" s="89" t="str">
        <f t="shared" si="584"/>
        <v/>
      </c>
      <c r="Q3732" s="89" t="e">
        <f t="shared" si="585"/>
        <v>#VALUE!</v>
      </c>
      <c r="R3732" s="89" t="e">
        <f t="shared" si="586"/>
        <v>#VALUE!</v>
      </c>
      <c r="S3732" s="173">
        <f>'HP-Api, V2-Sep24'!AS3734</f>
        <v>0</v>
      </c>
      <c r="T3732" s="89">
        <f t="shared" si="587"/>
        <v>1</v>
      </c>
      <c r="U3732" s="90" t="e">
        <f t="shared" si="588"/>
        <v>#DIV/0!</v>
      </c>
      <c r="V3732" s="91" t="e">
        <f t="shared" si="589"/>
        <v>#DIV/0!</v>
      </c>
    </row>
    <row r="3733" spans="1:22" x14ac:dyDescent="0.3">
      <c r="A3733" s="88">
        <f>'HP-Api, V2-Sep24'!D3735</f>
        <v>0</v>
      </c>
      <c r="B3733" s="88" cm="1">
        <f t="array" ref="B3733">IF(OR(A3733=DATA!$H$2:$H$13),3,IF(OR(A3733=DATA!$H$14:$H$119),2,1))</f>
        <v>1</v>
      </c>
      <c r="C3733" s="88">
        <f>'HP-Api, V2-Sep24'!G3735</f>
        <v>0</v>
      </c>
      <c r="D3733" s="89" t="str">
        <f>IF(AND(C3733&gt;='Risk(dist, colmena)'!$C$9, C3733&lt;='Risk(dist, colmena)'!$E$9), 1, IF(AND(C3733&gt;'Risk(dist, colmena)'!$C$10, C3733&lt;='Risk(dist, colmena)'!$E$10), 2, IF(C3733&gt;='Risk(dist, colmena)'!$C$11, 3, "")))</f>
        <v/>
      </c>
      <c r="E3733" s="173">
        <f>'HP-Api, V2-Sep24'!L3735</f>
        <v>0</v>
      </c>
      <c r="F3733" s="173" t="str">
        <f>IF(AND(E3733&gt;='Risk(dist, colmena)'!$H$9, E3733&lt;='Risk(dist, colmena)'!$J$9), 1, IF(AND(E3733&gt;'Risk(dist, colmena)'!$H$10, E3733&lt;='Risk(dist, colmena)'!$J$10), 2, IF(E3733&gt;='Risk(dist, colmena)'!$H$11, 3, "")))</f>
        <v/>
      </c>
      <c r="G3733" s="88">
        <f>'HP-Api, V2-Sep24'!AH3735</f>
        <v>0</v>
      </c>
      <c r="H3733" s="89" t="str">
        <f t="shared" si="581"/>
        <v/>
      </c>
      <c r="I3733" s="194" t="e">
        <f>('HP-Api, V2-Sep24'!AK3735-'HP-Api, V2-Sep24'!S3735)/'HP-Api, V2-Sep24'!S3735</f>
        <v>#DIV/0!</v>
      </c>
      <c r="J3733" s="89" t="e">
        <f t="shared" si="582"/>
        <v>#DIV/0!</v>
      </c>
      <c r="K3733" s="195">
        <f>'HP-Api, V2-Sep24'!AQ3735</f>
        <v>0</v>
      </c>
      <c r="L3733" s="89">
        <f t="shared" si="583"/>
        <v>1</v>
      </c>
      <c r="M3733" s="88">
        <f>'HP-Api, V2-Sep24'!AM3735</f>
        <v>0</v>
      </c>
      <c r="N3733" s="89" t="str">
        <f t="shared" si="580"/>
        <v/>
      </c>
      <c r="O3733" s="88">
        <f>'HP-Api, V2-Sep24'!AR3735</f>
        <v>0</v>
      </c>
      <c r="P3733" s="89" t="str">
        <f t="shared" si="584"/>
        <v/>
      </c>
      <c r="Q3733" s="89" t="e">
        <f t="shared" si="585"/>
        <v>#VALUE!</v>
      </c>
      <c r="R3733" s="89" t="e">
        <f t="shared" si="586"/>
        <v>#VALUE!</v>
      </c>
      <c r="S3733" s="173">
        <f>'HP-Api, V2-Sep24'!AS3735</f>
        <v>0</v>
      </c>
      <c r="T3733" s="89">
        <f t="shared" si="587"/>
        <v>1</v>
      </c>
      <c r="U3733" s="90" t="e">
        <f t="shared" si="588"/>
        <v>#DIV/0!</v>
      </c>
      <c r="V3733" s="91" t="e">
        <f t="shared" si="589"/>
        <v>#DIV/0!</v>
      </c>
    </row>
    <row r="3734" spans="1:22" x14ac:dyDescent="0.3">
      <c r="A3734" s="88">
        <f>'HP-Api, V2-Sep24'!D3736</f>
        <v>0</v>
      </c>
      <c r="B3734" s="88" cm="1">
        <f t="array" ref="B3734">IF(OR(A3734=DATA!$H$2:$H$13),3,IF(OR(A3734=DATA!$H$14:$H$119),2,1))</f>
        <v>1</v>
      </c>
      <c r="C3734" s="88">
        <f>'HP-Api, V2-Sep24'!G3736</f>
        <v>0</v>
      </c>
      <c r="D3734" s="89" t="str">
        <f>IF(AND(C3734&gt;='Risk(dist, colmena)'!$C$9, C3734&lt;='Risk(dist, colmena)'!$E$9), 1, IF(AND(C3734&gt;'Risk(dist, colmena)'!$C$10, C3734&lt;='Risk(dist, colmena)'!$E$10), 2, IF(C3734&gt;='Risk(dist, colmena)'!$C$11, 3, "")))</f>
        <v/>
      </c>
      <c r="E3734" s="173">
        <f>'HP-Api, V2-Sep24'!L3736</f>
        <v>0</v>
      </c>
      <c r="F3734" s="173" t="str">
        <f>IF(AND(E3734&gt;='Risk(dist, colmena)'!$H$9, E3734&lt;='Risk(dist, colmena)'!$J$9), 1, IF(AND(E3734&gt;'Risk(dist, colmena)'!$H$10, E3734&lt;='Risk(dist, colmena)'!$J$10), 2, IF(E3734&gt;='Risk(dist, colmena)'!$H$11, 3, "")))</f>
        <v/>
      </c>
      <c r="G3734" s="88">
        <f>'HP-Api, V2-Sep24'!AH3736</f>
        <v>0</v>
      </c>
      <c r="H3734" s="89" t="str">
        <f t="shared" si="581"/>
        <v/>
      </c>
      <c r="I3734" s="194" t="e">
        <f>('HP-Api, V2-Sep24'!AK3736-'HP-Api, V2-Sep24'!S3736)/'HP-Api, V2-Sep24'!S3736</f>
        <v>#DIV/0!</v>
      </c>
      <c r="J3734" s="89" t="e">
        <f t="shared" si="582"/>
        <v>#DIV/0!</v>
      </c>
      <c r="K3734" s="195">
        <f>'HP-Api, V2-Sep24'!AQ3736</f>
        <v>0</v>
      </c>
      <c r="L3734" s="89">
        <f t="shared" si="583"/>
        <v>1</v>
      </c>
      <c r="M3734" s="88">
        <f>'HP-Api, V2-Sep24'!AM3736</f>
        <v>0</v>
      </c>
      <c r="N3734" s="89" t="str">
        <f t="shared" si="580"/>
        <v/>
      </c>
      <c r="O3734" s="88">
        <f>'HP-Api, V2-Sep24'!AR3736</f>
        <v>0</v>
      </c>
      <c r="P3734" s="89" t="str">
        <f t="shared" si="584"/>
        <v/>
      </c>
      <c r="Q3734" s="89" t="e">
        <f t="shared" si="585"/>
        <v>#VALUE!</v>
      </c>
      <c r="R3734" s="89" t="e">
        <f t="shared" si="586"/>
        <v>#VALUE!</v>
      </c>
      <c r="S3734" s="173">
        <f>'HP-Api, V2-Sep24'!AS3736</f>
        <v>0</v>
      </c>
      <c r="T3734" s="89">
        <f t="shared" si="587"/>
        <v>1</v>
      </c>
      <c r="U3734" s="90" t="e">
        <f t="shared" si="588"/>
        <v>#DIV/0!</v>
      </c>
      <c r="V3734" s="91" t="e">
        <f t="shared" si="589"/>
        <v>#DIV/0!</v>
      </c>
    </row>
    <row r="3735" spans="1:22" x14ac:dyDescent="0.3">
      <c r="A3735" s="88">
        <f>'HP-Api, V2-Sep24'!D3737</f>
        <v>0</v>
      </c>
      <c r="B3735" s="88" cm="1">
        <f t="array" ref="B3735">IF(OR(A3735=DATA!$H$2:$H$13),3,IF(OR(A3735=DATA!$H$14:$H$119),2,1))</f>
        <v>1</v>
      </c>
      <c r="C3735" s="88">
        <f>'HP-Api, V2-Sep24'!G3737</f>
        <v>0</v>
      </c>
      <c r="D3735" s="89" t="str">
        <f>IF(AND(C3735&gt;='Risk(dist, colmena)'!$C$9, C3735&lt;='Risk(dist, colmena)'!$E$9), 1, IF(AND(C3735&gt;'Risk(dist, colmena)'!$C$10, C3735&lt;='Risk(dist, colmena)'!$E$10), 2, IF(C3735&gt;='Risk(dist, colmena)'!$C$11, 3, "")))</f>
        <v/>
      </c>
      <c r="E3735" s="173">
        <f>'HP-Api, V2-Sep24'!L3737</f>
        <v>0</v>
      </c>
      <c r="F3735" s="173" t="str">
        <f>IF(AND(E3735&gt;='Risk(dist, colmena)'!$H$9, E3735&lt;='Risk(dist, colmena)'!$J$9), 1, IF(AND(E3735&gt;'Risk(dist, colmena)'!$H$10, E3735&lt;='Risk(dist, colmena)'!$J$10), 2, IF(E3735&gt;='Risk(dist, colmena)'!$H$11, 3, "")))</f>
        <v/>
      </c>
      <c r="G3735" s="88">
        <f>'HP-Api, V2-Sep24'!AH3737</f>
        <v>0</v>
      </c>
      <c r="H3735" s="89" t="str">
        <f t="shared" si="581"/>
        <v/>
      </c>
      <c r="I3735" s="194" t="e">
        <f>('HP-Api, V2-Sep24'!AK3737-'HP-Api, V2-Sep24'!S3737)/'HP-Api, V2-Sep24'!S3737</f>
        <v>#DIV/0!</v>
      </c>
      <c r="J3735" s="89" t="e">
        <f t="shared" si="582"/>
        <v>#DIV/0!</v>
      </c>
      <c r="K3735" s="195">
        <f>'HP-Api, V2-Sep24'!AQ3737</f>
        <v>0</v>
      </c>
      <c r="L3735" s="89">
        <f t="shared" si="583"/>
        <v>1</v>
      </c>
      <c r="M3735" s="88">
        <f>'HP-Api, V2-Sep24'!AM3737</f>
        <v>0</v>
      </c>
      <c r="N3735" s="89" t="str">
        <f t="shared" si="580"/>
        <v/>
      </c>
      <c r="O3735" s="88">
        <f>'HP-Api, V2-Sep24'!AR3737</f>
        <v>0</v>
      </c>
      <c r="P3735" s="89" t="str">
        <f t="shared" si="584"/>
        <v/>
      </c>
      <c r="Q3735" s="89" t="e">
        <f t="shared" si="585"/>
        <v>#VALUE!</v>
      </c>
      <c r="R3735" s="89" t="e">
        <f t="shared" si="586"/>
        <v>#VALUE!</v>
      </c>
      <c r="S3735" s="173">
        <f>'HP-Api, V2-Sep24'!AS3737</f>
        <v>0</v>
      </c>
      <c r="T3735" s="89">
        <f t="shared" si="587"/>
        <v>1</v>
      </c>
      <c r="U3735" s="90" t="e">
        <f t="shared" si="588"/>
        <v>#DIV/0!</v>
      </c>
      <c r="V3735" s="91" t="e">
        <f t="shared" si="589"/>
        <v>#DIV/0!</v>
      </c>
    </row>
    <row r="3736" spans="1:22" x14ac:dyDescent="0.3">
      <c r="A3736" s="88">
        <f>'HP-Api, V2-Sep24'!D3738</f>
        <v>0</v>
      </c>
      <c r="B3736" s="88" cm="1">
        <f t="array" ref="B3736">IF(OR(A3736=DATA!$H$2:$H$13),3,IF(OR(A3736=DATA!$H$14:$H$119),2,1))</f>
        <v>1</v>
      </c>
      <c r="C3736" s="88">
        <f>'HP-Api, V2-Sep24'!G3738</f>
        <v>0</v>
      </c>
      <c r="D3736" s="89" t="str">
        <f>IF(AND(C3736&gt;='Risk(dist, colmena)'!$C$9, C3736&lt;='Risk(dist, colmena)'!$E$9), 1, IF(AND(C3736&gt;'Risk(dist, colmena)'!$C$10, C3736&lt;='Risk(dist, colmena)'!$E$10), 2, IF(C3736&gt;='Risk(dist, colmena)'!$C$11, 3, "")))</f>
        <v/>
      </c>
      <c r="E3736" s="173">
        <f>'HP-Api, V2-Sep24'!L3738</f>
        <v>0</v>
      </c>
      <c r="F3736" s="173" t="str">
        <f>IF(AND(E3736&gt;='Risk(dist, colmena)'!$H$9, E3736&lt;='Risk(dist, colmena)'!$J$9), 1, IF(AND(E3736&gt;'Risk(dist, colmena)'!$H$10, E3736&lt;='Risk(dist, colmena)'!$J$10), 2, IF(E3736&gt;='Risk(dist, colmena)'!$H$11, 3, "")))</f>
        <v/>
      </c>
      <c r="G3736" s="88">
        <f>'HP-Api, V2-Sep24'!AH3738</f>
        <v>0</v>
      </c>
      <c r="H3736" s="89" t="str">
        <f t="shared" si="581"/>
        <v/>
      </c>
      <c r="I3736" s="194" t="e">
        <f>('HP-Api, V2-Sep24'!AK3738-'HP-Api, V2-Sep24'!S3738)/'HP-Api, V2-Sep24'!S3738</f>
        <v>#DIV/0!</v>
      </c>
      <c r="J3736" s="89" t="e">
        <f t="shared" si="582"/>
        <v>#DIV/0!</v>
      </c>
      <c r="K3736" s="195">
        <f>'HP-Api, V2-Sep24'!AQ3738</f>
        <v>0</v>
      </c>
      <c r="L3736" s="89">
        <f t="shared" si="583"/>
        <v>1</v>
      </c>
      <c r="M3736" s="88">
        <f>'HP-Api, V2-Sep24'!AM3738</f>
        <v>0</v>
      </c>
      <c r="N3736" s="89" t="str">
        <f t="shared" si="580"/>
        <v/>
      </c>
      <c r="O3736" s="88">
        <f>'HP-Api, V2-Sep24'!AR3738</f>
        <v>0</v>
      </c>
      <c r="P3736" s="89" t="str">
        <f t="shared" si="584"/>
        <v/>
      </c>
      <c r="Q3736" s="89" t="e">
        <f t="shared" si="585"/>
        <v>#VALUE!</v>
      </c>
      <c r="R3736" s="89" t="e">
        <f t="shared" si="586"/>
        <v>#VALUE!</v>
      </c>
      <c r="S3736" s="173">
        <f>'HP-Api, V2-Sep24'!AS3738</f>
        <v>0</v>
      </c>
      <c r="T3736" s="89">
        <f t="shared" si="587"/>
        <v>1</v>
      </c>
      <c r="U3736" s="90" t="e">
        <f t="shared" si="588"/>
        <v>#DIV/0!</v>
      </c>
      <c r="V3736" s="91" t="e">
        <f t="shared" si="589"/>
        <v>#DIV/0!</v>
      </c>
    </row>
    <row r="3737" spans="1:22" x14ac:dyDescent="0.3">
      <c r="A3737" s="88">
        <f>'HP-Api, V2-Sep24'!D3739</f>
        <v>0</v>
      </c>
      <c r="B3737" s="88" cm="1">
        <f t="array" ref="B3737">IF(OR(A3737=DATA!$H$2:$H$13),3,IF(OR(A3737=DATA!$H$14:$H$119),2,1))</f>
        <v>1</v>
      </c>
      <c r="C3737" s="88">
        <f>'HP-Api, V2-Sep24'!G3739</f>
        <v>0</v>
      </c>
      <c r="D3737" s="89" t="str">
        <f>IF(AND(C3737&gt;='Risk(dist, colmena)'!$C$9, C3737&lt;='Risk(dist, colmena)'!$E$9), 1, IF(AND(C3737&gt;'Risk(dist, colmena)'!$C$10, C3737&lt;='Risk(dist, colmena)'!$E$10), 2, IF(C3737&gt;='Risk(dist, colmena)'!$C$11, 3, "")))</f>
        <v/>
      </c>
      <c r="E3737" s="173">
        <f>'HP-Api, V2-Sep24'!L3739</f>
        <v>0</v>
      </c>
      <c r="F3737" s="173" t="str">
        <f>IF(AND(E3737&gt;='Risk(dist, colmena)'!$H$9, E3737&lt;='Risk(dist, colmena)'!$J$9), 1, IF(AND(E3737&gt;'Risk(dist, colmena)'!$H$10, E3737&lt;='Risk(dist, colmena)'!$J$10), 2, IF(E3737&gt;='Risk(dist, colmena)'!$H$11, 3, "")))</f>
        <v/>
      </c>
      <c r="G3737" s="88">
        <f>'HP-Api, V2-Sep24'!AH3739</f>
        <v>0</v>
      </c>
      <c r="H3737" s="89" t="str">
        <f t="shared" si="581"/>
        <v/>
      </c>
      <c r="I3737" s="194" t="e">
        <f>('HP-Api, V2-Sep24'!AK3739-'HP-Api, V2-Sep24'!S3739)/'HP-Api, V2-Sep24'!S3739</f>
        <v>#DIV/0!</v>
      </c>
      <c r="J3737" s="89" t="e">
        <f t="shared" si="582"/>
        <v>#DIV/0!</v>
      </c>
      <c r="K3737" s="195">
        <f>'HP-Api, V2-Sep24'!AQ3739</f>
        <v>0</v>
      </c>
      <c r="L3737" s="89">
        <f t="shared" si="583"/>
        <v>1</v>
      </c>
      <c r="M3737" s="88">
        <f>'HP-Api, V2-Sep24'!AM3739</f>
        <v>0</v>
      </c>
      <c r="N3737" s="89" t="str">
        <f t="shared" si="580"/>
        <v/>
      </c>
      <c r="O3737" s="88">
        <f>'HP-Api, V2-Sep24'!AR3739</f>
        <v>0</v>
      </c>
      <c r="P3737" s="89" t="str">
        <f t="shared" si="584"/>
        <v/>
      </c>
      <c r="Q3737" s="89" t="e">
        <f t="shared" si="585"/>
        <v>#VALUE!</v>
      </c>
      <c r="R3737" s="89" t="e">
        <f t="shared" si="586"/>
        <v>#VALUE!</v>
      </c>
      <c r="S3737" s="173">
        <f>'HP-Api, V2-Sep24'!AS3739</f>
        <v>0</v>
      </c>
      <c r="T3737" s="89">
        <f t="shared" si="587"/>
        <v>1</v>
      </c>
      <c r="U3737" s="90" t="e">
        <f t="shared" si="588"/>
        <v>#DIV/0!</v>
      </c>
      <c r="V3737" s="91" t="e">
        <f t="shared" si="589"/>
        <v>#DIV/0!</v>
      </c>
    </row>
    <row r="3738" spans="1:22" x14ac:dyDescent="0.3">
      <c r="A3738" s="88">
        <f>'HP-Api, V2-Sep24'!D3740</f>
        <v>0</v>
      </c>
      <c r="B3738" s="88" cm="1">
        <f t="array" ref="B3738">IF(OR(A3738=DATA!$H$2:$H$13),3,IF(OR(A3738=DATA!$H$14:$H$119),2,1))</f>
        <v>1</v>
      </c>
      <c r="C3738" s="88">
        <f>'HP-Api, V2-Sep24'!G3740</f>
        <v>0</v>
      </c>
      <c r="D3738" s="89" t="str">
        <f>IF(AND(C3738&gt;='Risk(dist, colmena)'!$C$9, C3738&lt;='Risk(dist, colmena)'!$E$9), 1, IF(AND(C3738&gt;'Risk(dist, colmena)'!$C$10, C3738&lt;='Risk(dist, colmena)'!$E$10), 2, IF(C3738&gt;='Risk(dist, colmena)'!$C$11, 3, "")))</f>
        <v/>
      </c>
      <c r="E3738" s="173">
        <f>'HP-Api, V2-Sep24'!L3740</f>
        <v>0</v>
      </c>
      <c r="F3738" s="173" t="str">
        <f>IF(AND(E3738&gt;='Risk(dist, colmena)'!$H$9, E3738&lt;='Risk(dist, colmena)'!$J$9), 1, IF(AND(E3738&gt;'Risk(dist, colmena)'!$H$10, E3738&lt;='Risk(dist, colmena)'!$J$10), 2, IF(E3738&gt;='Risk(dist, colmena)'!$H$11, 3, "")))</f>
        <v/>
      </c>
      <c r="G3738" s="88">
        <f>'HP-Api, V2-Sep24'!AH3740</f>
        <v>0</v>
      </c>
      <c r="H3738" s="89" t="str">
        <f t="shared" si="581"/>
        <v/>
      </c>
      <c r="I3738" s="194" t="e">
        <f>('HP-Api, V2-Sep24'!AK3740-'HP-Api, V2-Sep24'!S3740)/'HP-Api, V2-Sep24'!S3740</f>
        <v>#DIV/0!</v>
      </c>
      <c r="J3738" s="89" t="e">
        <f t="shared" si="582"/>
        <v>#DIV/0!</v>
      </c>
      <c r="K3738" s="195">
        <f>'HP-Api, V2-Sep24'!AQ3740</f>
        <v>0</v>
      </c>
      <c r="L3738" s="89">
        <f t="shared" si="583"/>
        <v>1</v>
      </c>
      <c r="M3738" s="88">
        <f>'HP-Api, V2-Sep24'!AM3740</f>
        <v>0</v>
      </c>
      <c r="N3738" s="89" t="str">
        <f t="shared" si="580"/>
        <v/>
      </c>
      <c r="O3738" s="88">
        <f>'HP-Api, V2-Sep24'!AR3740</f>
        <v>0</v>
      </c>
      <c r="P3738" s="89" t="str">
        <f t="shared" si="584"/>
        <v/>
      </c>
      <c r="Q3738" s="89" t="e">
        <f t="shared" si="585"/>
        <v>#VALUE!</v>
      </c>
      <c r="R3738" s="89" t="e">
        <f t="shared" si="586"/>
        <v>#VALUE!</v>
      </c>
      <c r="S3738" s="173">
        <f>'HP-Api, V2-Sep24'!AS3740</f>
        <v>0</v>
      </c>
      <c r="T3738" s="89">
        <f t="shared" si="587"/>
        <v>1</v>
      </c>
      <c r="U3738" s="90" t="e">
        <f t="shared" si="588"/>
        <v>#DIV/0!</v>
      </c>
      <c r="V3738" s="91" t="e">
        <f t="shared" si="589"/>
        <v>#DIV/0!</v>
      </c>
    </row>
    <row r="3739" spans="1:22" x14ac:dyDescent="0.3">
      <c r="A3739" s="88">
        <f>'HP-Api, V2-Sep24'!D3741</f>
        <v>0</v>
      </c>
      <c r="B3739" s="88" cm="1">
        <f t="array" ref="B3739">IF(OR(A3739=DATA!$H$2:$H$13),3,IF(OR(A3739=DATA!$H$14:$H$119),2,1))</f>
        <v>1</v>
      </c>
      <c r="C3739" s="88">
        <f>'HP-Api, V2-Sep24'!G3741</f>
        <v>0</v>
      </c>
      <c r="D3739" s="89" t="str">
        <f>IF(AND(C3739&gt;='Risk(dist, colmena)'!$C$9, C3739&lt;='Risk(dist, colmena)'!$E$9), 1, IF(AND(C3739&gt;'Risk(dist, colmena)'!$C$10, C3739&lt;='Risk(dist, colmena)'!$E$10), 2, IF(C3739&gt;='Risk(dist, colmena)'!$C$11, 3, "")))</f>
        <v/>
      </c>
      <c r="E3739" s="173">
        <f>'HP-Api, V2-Sep24'!L3741</f>
        <v>0</v>
      </c>
      <c r="F3739" s="173" t="str">
        <f>IF(AND(E3739&gt;='Risk(dist, colmena)'!$H$9, E3739&lt;='Risk(dist, colmena)'!$J$9), 1, IF(AND(E3739&gt;'Risk(dist, colmena)'!$H$10, E3739&lt;='Risk(dist, colmena)'!$J$10), 2, IF(E3739&gt;='Risk(dist, colmena)'!$H$11, 3, "")))</f>
        <v/>
      </c>
      <c r="G3739" s="88">
        <f>'HP-Api, V2-Sep24'!AH3741</f>
        <v>0</v>
      </c>
      <c r="H3739" s="89" t="str">
        <f t="shared" si="581"/>
        <v/>
      </c>
      <c r="I3739" s="194" t="e">
        <f>('HP-Api, V2-Sep24'!AK3741-'HP-Api, V2-Sep24'!S3741)/'HP-Api, V2-Sep24'!S3741</f>
        <v>#DIV/0!</v>
      </c>
      <c r="J3739" s="89" t="e">
        <f t="shared" si="582"/>
        <v>#DIV/0!</v>
      </c>
      <c r="K3739" s="195">
        <f>'HP-Api, V2-Sep24'!AQ3741</f>
        <v>0</v>
      </c>
      <c r="L3739" s="89">
        <f t="shared" si="583"/>
        <v>1</v>
      </c>
      <c r="M3739" s="88">
        <f>'HP-Api, V2-Sep24'!AM3741</f>
        <v>0</v>
      </c>
      <c r="N3739" s="89" t="str">
        <f t="shared" si="580"/>
        <v/>
      </c>
      <c r="O3739" s="88">
        <f>'HP-Api, V2-Sep24'!AR3741</f>
        <v>0</v>
      </c>
      <c r="P3739" s="89" t="str">
        <f t="shared" si="584"/>
        <v/>
      </c>
      <c r="Q3739" s="89" t="e">
        <f t="shared" si="585"/>
        <v>#VALUE!</v>
      </c>
      <c r="R3739" s="89" t="e">
        <f t="shared" si="586"/>
        <v>#VALUE!</v>
      </c>
      <c r="S3739" s="173">
        <f>'HP-Api, V2-Sep24'!AS3741</f>
        <v>0</v>
      </c>
      <c r="T3739" s="89">
        <f t="shared" si="587"/>
        <v>1</v>
      </c>
      <c r="U3739" s="90" t="e">
        <f t="shared" si="588"/>
        <v>#DIV/0!</v>
      </c>
      <c r="V3739" s="91" t="e">
        <f t="shared" si="589"/>
        <v>#DIV/0!</v>
      </c>
    </row>
    <row r="3740" spans="1:22" x14ac:dyDescent="0.3">
      <c r="A3740" s="88">
        <f>'HP-Api, V2-Sep24'!D3742</f>
        <v>0</v>
      </c>
      <c r="B3740" s="88" cm="1">
        <f t="array" ref="B3740">IF(OR(A3740=DATA!$H$2:$H$13),3,IF(OR(A3740=DATA!$H$14:$H$119),2,1))</f>
        <v>1</v>
      </c>
      <c r="C3740" s="88">
        <f>'HP-Api, V2-Sep24'!G3742</f>
        <v>0</v>
      </c>
      <c r="D3740" s="89" t="str">
        <f>IF(AND(C3740&gt;='Risk(dist, colmena)'!$C$9, C3740&lt;='Risk(dist, colmena)'!$E$9), 1, IF(AND(C3740&gt;'Risk(dist, colmena)'!$C$10, C3740&lt;='Risk(dist, colmena)'!$E$10), 2, IF(C3740&gt;='Risk(dist, colmena)'!$C$11, 3, "")))</f>
        <v/>
      </c>
      <c r="E3740" s="173">
        <f>'HP-Api, V2-Sep24'!L3742</f>
        <v>0</v>
      </c>
      <c r="F3740" s="173" t="str">
        <f>IF(AND(E3740&gt;='Risk(dist, colmena)'!$H$9, E3740&lt;='Risk(dist, colmena)'!$J$9), 1, IF(AND(E3740&gt;'Risk(dist, colmena)'!$H$10, E3740&lt;='Risk(dist, colmena)'!$J$10), 2, IF(E3740&gt;='Risk(dist, colmena)'!$H$11, 3, "")))</f>
        <v/>
      </c>
      <c r="G3740" s="88">
        <f>'HP-Api, V2-Sep24'!AH3742</f>
        <v>0</v>
      </c>
      <c r="H3740" s="89" t="str">
        <f t="shared" si="581"/>
        <v/>
      </c>
      <c r="I3740" s="194" t="e">
        <f>('HP-Api, V2-Sep24'!AK3742-'HP-Api, V2-Sep24'!S3742)/'HP-Api, V2-Sep24'!S3742</f>
        <v>#DIV/0!</v>
      </c>
      <c r="J3740" s="89" t="e">
        <f t="shared" si="582"/>
        <v>#DIV/0!</v>
      </c>
      <c r="K3740" s="195">
        <f>'HP-Api, V2-Sep24'!AQ3742</f>
        <v>0</v>
      </c>
      <c r="L3740" s="89">
        <f t="shared" si="583"/>
        <v>1</v>
      </c>
      <c r="M3740" s="88">
        <f>'HP-Api, V2-Sep24'!AM3742</f>
        <v>0</v>
      </c>
      <c r="N3740" s="89" t="str">
        <f t="shared" si="580"/>
        <v/>
      </c>
      <c r="O3740" s="88">
        <f>'HP-Api, V2-Sep24'!AR3742</f>
        <v>0</v>
      </c>
      <c r="P3740" s="89" t="str">
        <f t="shared" si="584"/>
        <v/>
      </c>
      <c r="Q3740" s="89" t="e">
        <f t="shared" si="585"/>
        <v>#VALUE!</v>
      </c>
      <c r="R3740" s="89" t="e">
        <f t="shared" si="586"/>
        <v>#VALUE!</v>
      </c>
      <c r="S3740" s="173">
        <f>'HP-Api, V2-Sep24'!AS3742</f>
        <v>0</v>
      </c>
      <c r="T3740" s="89">
        <f t="shared" si="587"/>
        <v>1</v>
      </c>
      <c r="U3740" s="90" t="e">
        <f t="shared" si="588"/>
        <v>#DIV/0!</v>
      </c>
      <c r="V3740" s="91" t="e">
        <f t="shared" si="589"/>
        <v>#DIV/0!</v>
      </c>
    </row>
    <row r="3741" spans="1:22" x14ac:dyDescent="0.3">
      <c r="A3741" s="88">
        <f>'HP-Api, V2-Sep24'!D3743</f>
        <v>0</v>
      </c>
      <c r="B3741" s="88" cm="1">
        <f t="array" ref="B3741">IF(OR(A3741=DATA!$H$2:$H$13),3,IF(OR(A3741=DATA!$H$14:$H$119),2,1))</f>
        <v>1</v>
      </c>
      <c r="C3741" s="88">
        <f>'HP-Api, V2-Sep24'!G3743</f>
        <v>0</v>
      </c>
      <c r="D3741" s="89" t="str">
        <f>IF(AND(C3741&gt;='Risk(dist, colmena)'!$C$9, C3741&lt;='Risk(dist, colmena)'!$E$9), 1, IF(AND(C3741&gt;'Risk(dist, colmena)'!$C$10, C3741&lt;='Risk(dist, colmena)'!$E$10), 2, IF(C3741&gt;='Risk(dist, colmena)'!$C$11, 3, "")))</f>
        <v/>
      </c>
      <c r="E3741" s="173">
        <f>'HP-Api, V2-Sep24'!L3743</f>
        <v>0</v>
      </c>
      <c r="F3741" s="173" t="str">
        <f>IF(AND(E3741&gt;='Risk(dist, colmena)'!$H$9, E3741&lt;='Risk(dist, colmena)'!$J$9), 1, IF(AND(E3741&gt;'Risk(dist, colmena)'!$H$10, E3741&lt;='Risk(dist, colmena)'!$J$10), 2, IF(E3741&gt;='Risk(dist, colmena)'!$H$11, 3, "")))</f>
        <v/>
      </c>
      <c r="G3741" s="88">
        <f>'HP-Api, V2-Sep24'!AH3743</f>
        <v>0</v>
      </c>
      <c r="H3741" s="89" t="str">
        <f t="shared" si="581"/>
        <v/>
      </c>
      <c r="I3741" s="194" t="e">
        <f>('HP-Api, V2-Sep24'!AK3743-'HP-Api, V2-Sep24'!S3743)/'HP-Api, V2-Sep24'!S3743</f>
        <v>#DIV/0!</v>
      </c>
      <c r="J3741" s="89" t="e">
        <f t="shared" si="582"/>
        <v>#DIV/0!</v>
      </c>
      <c r="K3741" s="195">
        <f>'HP-Api, V2-Sep24'!AQ3743</f>
        <v>0</v>
      </c>
      <c r="L3741" s="89">
        <f t="shared" si="583"/>
        <v>1</v>
      </c>
      <c r="M3741" s="88">
        <f>'HP-Api, V2-Sep24'!AM3743</f>
        <v>0</v>
      </c>
      <c r="N3741" s="89" t="str">
        <f t="shared" si="580"/>
        <v/>
      </c>
      <c r="O3741" s="88">
        <f>'HP-Api, V2-Sep24'!AR3743</f>
        <v>0</v>
      </c>
      <c r="P3741" s="89" t="str">
        <f t="shared" si="584"/>
        <v/>
      </c>
      <c r="Q3741" s="89" t="e">
        <f t="shared" si="585"/>
        <v>#VALUE!</v>
      </c>
      <c r="R3741" s="89" t="e">
        <f t="shared" si="586"/>
        <v>#VALUE!</v>
      </c>
      <c r="S3741" s="173">
        <f>'HP-Api, V2-Sep24'!AS3743</f>
        <v>0</v>
      </c>
      <c r="T3741" s="89">
        <f t="shared" si="587"/>
        <v>1</v>
      </c>
      <c r="U3741" s="90" t="e">
        <f t="shared" si="588"/>
        <v>#DIV/0!</v>
      </c>
      <c r="V3741" s="91" t="e">
        <f t="shared" si="589"/>
        <v>#DIV/0!</v>
      </c>
    </row>
    <row r="3742" spans="1:22" x14ac:dyDescent="0.3">
      <c r="A3742" s="88">
        <f>'HP-Api, V2-Sep24'!D3744</f>
        <v>0</v>
      </c>
      <c r="B3742" s="88" cm="1">
        <f t="array" ref="B3742">IF(OR(A3742=DATA!$H$2:$H$13),3,IF(OR(A3742=DATA!$H$14:$H$119),2,1))</f>
        <v>1</v>
      </c>
      <c r="C3742" s="88">
        <f>'HP-Api, V2-Sep24'!G3744</f>
        <v>0</v>
      </c>
      <c r="D3742" s="89" t="str">
        <f>IF(AND(C3742&gt;='Risk(dist, colmena)'!$C$9, C3742&lt;='Risk(dist, colmena)'!$E$9), 1, IF(AND(C3742&gt;'Risk(dist, colmena)'!$C$10, C3742&lt;='Risk(dist, colmena)'!$E$10), 2, IF(C3742&gt;='Risk(dist, colmena)'!$C$11, 3, "")))</f>
        <v/>
      </c>
      <c r="E3742" s="173">
        <f>'HP-Api, V2-Sep24'!L3744</f>
        <v>0</v>
      </c>
      <c r="F3742" s="173" t="str">
        <f>IF(AND(E3742&gt;='Risk(dist, colmena)'!$H$9, E3742&lt;='Risk(dist, colmena)'!$J$9), 1, IF(AND(E3742&gt;'Risk(dist, colmena)'!$H$10, E3742&lt;='Risk(dist, colmena)'!$J$10), 2, IF(E3742&gt;='Risk(dist, colmena)'!$H$11, 3, "")))</f>
        <v/>
      </c>
      <c r="G3742" s="88">
        <f>'HP-Api, V2-Sep24'!AH3744</f>
        <v>0</v>
      </c>
      <c r="H3742" s="89" t="str">
        <f t="shared" si="581"/>
        <v/>
      </c>
      <c r="I3742" s="194" t="e">
        <f>('HP-Api, V2-Sep24'!AK3744-'HP-Api, V2-Sep24'!S3744)/'HP-Api, V2-Sep24'!S3744</f>
        <v>#DIV/0!</v>
      </c>
      <c r="J3742" s="89" t="e">
        <f t="shared" si="582"/>
        <v>#DIV/0!</v>
      </c>
      <c r="K3742" s="195">
        <f>'HP-Api, V2-Sep24'!AQ3744</f>
        <v>0</v>
      </c>
      <c r="L3742" s="89">
        <f t="shared" si="583"/>
        <v>1</v>
      </c>
      <c r="M3742" s="88">
        <f>'HP-Api, V2-Sep24'!AM3744</f>
        <v>0</v>
      </c>
      <c r="N3742" s="89" t="str">
        <f t="shared" si="580"/>
        <v/>
      </c>
      <c r="O3742" s="88">
        <f>'HP-Api, V2-Sep24'!AR3744</f>
        <v>0</v>
      </c>
      <c r="P3742" s="89" t="str">
        <f t="shared" si="584"/>
        <v/>
      </c>
      <c r="Q3742" s="89" t="e">
        <f t="shared" si="585"/>
        <v>#VALUE!</v>
      </c>
      <c r="R3742" s="89" t="e">
        <f t="shared" si="586"/>
        <v>#VALUE!</v>
      </c>
      <c r="S3742" s="173">
        <f>'HP-Api, V2-Sep24'!AS3744</f>
        <v>0</v>
      </c>
      <c r="T3742" s="89">
        <f t="shared" si="587"/>
        <v>1</v>
      </c>
      <c r="U3742" s="90" t="e">
        <f t="shared" si="588"/>
        <v>#DIV/0!</v>
      </c>
      <c r="V3742" s="91" t="e">
        <f t="shared" si="589"/>
        <v>#DIV/0!</v>
      </c>
    </row>
    <row r="3743" spans="1:22" x14ac:dyDescent="0.3">
      <c r="A3743" s="88">
        <f>'HP-Api, V2-Sep24'!D3745</f>
        <v>0</v>
      </c>
      <c r="B3743" s="88" cm="1">
        <f t="array" ref="B3743">IF(OR(A3743=DATA!$H$2:$H$13),3,IF(OR(A3743=DATA!$H$14:$H$119),2,1))</f>
        <v>1</v>
      </c>
      <c r="C3743" s="88">
        <f>'HP-Api, V2-Sep24'!G3745</f>
        <v>0</v>
      </c>
      <c r="D3743" s="89" t="str">
        <f>IF(AND(C3743&gt;='Risk(dist, colmena)'!$C$9, C3743&lt;='Risk(dist, colmena)'!$E$9), 1, IF(AND(C3743&gt;'Risk(dist, colmena)'!$C$10, C3743&lt;='Risk(dist, colmena)'!$E$10), 2, IF(C3743&gt;='Risk(dist, colmena)'!$C$11, 3, "")))</f>
        <v/>
      </c>
      <c r="E3743" s="173">
        <f>'HP-Api, V2-Sep24'!L3745</f>
        <v>0</v>
      </c>
      <c r="F3743" s="173" t="str">
        <f>IF(AND(E3743&gt;='Risk(dist, colmena)'!$H$9, E3743&lt;='Risk(dist, colmena)'!$J$9), 1, IF(AND(E3743&gt;'Risk(dist, colmena)'!$H$10, E3743&lt;='Risk(dist, colmena)'!$J$10), 2, IF(E3743&gt;='Risk(dist, colmena)'!$H$11, 3, "")))</f>
        <v/>
      </c>
      <c r="G3743" s="88">
        <f>'HP-Api, V2-Sep24'!AH3745</f>
        <v>0</v>
      </c>
      <c r="H3743" s="89" t="str">
        <f t="shared" si="581"/>
        <v/>
      </c>
      <c r="I3743" s="194" t="e">
        <f>('HP-Api, V2-Sep24'!AK3745-'HP-Api, V2-Sep24'!S3745)/'HP-Api, V2-Sep24'!S3745</f>
        <v>#DIV/0!</v>
      </c>
      <c r="J3743" s="89" t="e">
        <f t="shared" si="582"/>
        <v>#DIV/0!</v>
      </c>
      <c r="K3743" s="195">
        <f>'HP-Api, V2-Sep24'!AQ3745</f>
        <v>0</v>
      </c>
      <c r="L3743" s="89">
        <f t="shared" si="583"/>
        <v>1</v>
      </c>
      <c r="M3743" s="88">
        <f>'HP-Api, V2-Sep24'!AM3745</f>
        <v>0</v>
      </c>
      <c r="N3743" s="89" t="str">
        <f t="shared" si="580"/>
        <v/>
      </c>
      <c r="O3743" s="88">
        <f>'HP-Api, V2-Sep24'!AR3745</f>
        <v>0</v>
      </c>
      <c r="P3743" s="89" t="str">
        <f t="shared" si="584"/>
        <v/>
      </c>
      <c r="Q3743" s="89" t="e">
        <f t="shared" si="585"/>
        <v>#VALUE!</v>
      </c>
      <c r="R3743" s="89" t="e">
        <f t="shared" si="586"/>
        <v>#VALUE!</v>
      </c>
      <c r="S3743" s="173">
        <f>'HP-Api, V2-Sep24'!AS3745</f>
        <v>0</v>
      </c>
      <c r="T3743" s="89">
        <f t="shared" si="587"/>
        <v>1</v>
      </c>
      <c r="U3743" s="90" t="e">
        <f t="shared" si="588"/>
        <v>#DIV/0!</v>
      </c>
      <c r="V3743" s="91" t="e">
        <f t="shared" si="589"/>
        <v>#DIV/0!</v>
      </c>
    </row>
    <row r="3744" spans="1:22" x14ac:dyDescent="0.3">
      <c r="A3744" s="88">
        <f>'HP-Api, V2-Sep24'!D3746</f>
        <v>0</v>
      </c>
      <c r="B3744" s="88" cm="1">
        <f t="array" ref="B3744">IF(OR(A3744=DATA!$H$2:$H$13),3,IF(OR(A3744=DATA!$H$14:$H$119),2,1))</f>
        <v>1</v>
      </c>
      <c r="C3744" s="88">
        <f>'HP-Api, V2-Sep24'!G3746</f>
        <v>0</v>
      </c>
      <c r="D3744" s="89" t="str">
        <f>IF(AND(C3744&gt;='Risk(dist, colmena)'!$C$9, C3744&lt;='Risk(dist, colmena)'!$E$9), 1, IF(AND(C3744&gt;'Risk(dist, colmena)'!$C$10, C3744&lt;='Risk(dist, colmena)'!$E$10), 2, IF(C3744&gt;='Risk(dist, colmena)'!$C$11, 3, "")))</f>
        <v/>
      </c>
      <c r="E3744" s="173">
        <f>'HP-Api, V2-Sep24'!L3746</f>
        <v>0</v>
      </c>
      <c r="F3744" s="173" t="str">
        <f>IF(AND(E3744&gt;='Risk(dist, colmena)'!$H$9, E3744&lt;='Risk(dist, colmena)'!$J$9), 1, IF(AND(E3744&gt;'Risk(dist, colmena)'!$H$10, E3744&lt;='Risk(dist, colmena)'!$J$10), 2, IF(E3744&gt;='Risk(dist, colmena)'!$H$11, 3, "")))</f>
        <v/>
      </c>
      <c r="G3744" s="88">
        <f>'HP-Api, V2-Sep24'!AH3746</f>
        <v>0</v>
      </c>
      <c r="H3744" s="89" t="str">
        <f t="shared" si="581"/>
        <v/>
      </c>
      <c r="I3744" s="194" t="e">
        <f>('HP-Api, V2-Sep24'!AK3746-'HP-Api, V2-Sep24'!S3746)/'HP-Api, V2-Sep24'!S3746</f>
        <v>#DIV/0!</v>
      </c>
      <c r="J3744" s="89" t="e">
        <f t="shared" si="582"/>
        <v>#DIV/0!</v>
      </c>
      <c r="K3744" s="195">
        <f>'HP-Api, V2-Sep24'!AQ3746</f>
        <v>0</v>
      </c>
      <c r="L3744" s="89">
        <f t="shared" si="583"/>
        <v>1</v>
      </c>
      <c r="M3744" s="88">
        <f>'HP-Api, V2-Sep24'!AM3746</f>
        <v>0</v>
      </c>
      <c r="N3744" s="89" t="str">
        <f t="shared" si="580"/>
        <v/>
      </c>
      <c r="O3744" s="88">
        <f>'HP-Api, V2-Sep24'!AR3746</f>
        <v>0</v>
      </c>
      <c r="P3744" s="89" t="str">
        <f t="shared" si="584"/>
        <v/>
      </c>
      <c r="Q3744" s="89" t="e">
        <f t="shared" si="585"/>
        <v>#VALUE!</v>
      </c>
      <c r="R3744" s="89" t="e">
        <f t="shared" si="586"/>
        <v>#VALUE!</v>
      </c>
      <c r="S3744" s="173">
        <f>'HP-Api, V2-Sep24'!AS3746</f>
        <v>0</v>
      </c>
      <c r="T3744" s="89">
        <f t="shared" si="587"/>
        <v>1</v>
      </c>
      <c r="U3744" s="90" t="e">
        <f t="shared" si="588"/>
        <v>#DIV/0!</v>
      </c>
      <c r="V3744" s="91" t="e">
        <f t="shared" si="589"/>
        <v>#DIV/0!</v>
      </c>
    </row>
    <row r="3745" spans="1:22" x14ac:dyDescent="0.3">
      <c r="A3745" s="88">
        <f>'HP-Api, V2-Sep24'!D3747</f>
        <v>0</v>
      </c>
      <c r="B3745" s="88" cm="1">
        <f t="array" ref="B3745">IF(OR(A3745=DATA!$H$2:$H$13),3,IF(OR(A3745=DATA!$H$14:$H$119),2,1))</f>
        <v>1</v>
      </c>
      <c r="C3745" s="88">
        <f>'HP-Api, V2-Sep24'!G3747</f>
        <v>0</v>
      </c>
      <c r="D3745" s="89" t="str">
        <f>IF(AND(C3745&gt;='Risk(dist, colmena)'!$C$9, C3745&lt;='Risk(dist, colmena)'!$E$9), 1, IF(AND(C3745&gt;'Risk(dist, colmena)'!$C$10, C3745&lt;='Risk(dist, colmena)'!$E$10), 2, IF(C3745&gt;='Risk(dist, colmena)'!$C$11, 3, "")))</f>
        <v/>
      </c>
      <c r="E3745" s="173">
        <f>'HP-Api, V2-Sep24'!L3747</f>
        <v>0</v>
      </c>
      <c r="F3745" s="173" t="str">
        <f>IF(AND(E3745&gt;='Risk(dist, colmena)'!$H$9, E3745&lt;='Risk(dist, colmena)'!$J$9), 1, IF(AND(E3745&gt;'Risk(dist, colmena)'!$H$10, E3745&lt;='Risk(dist, colmena)'!$J$10), 2, IF(E3745&gt;='Risk(dist, colmena)'!$H$11, 3, "")))</f>
        <v/>
      </c>
      <c r="G3745" s="88">
        <f>'HP-Api, V2-Sep24'!AH3747</f>
        <v>0</v>
      </c>
      <c r="H3745" s="89" t="str">
        <f t="shared" si="581"/>
        <v/>
      </c>
      <c r="I3745" s="194" t="e">
        <f>('HP-Api, V2-Sep24'!AK3747-'HP-Api, V2-Sep24'!S3747)/'HP-Api, V2-Sep24'!S3747</f>
        <v>#DIV/0!</v>
      </c>
      <c r="J3745" s="89" t="e">
        <f t="shared" si="582"/>
        <v>#DIV/0!</v>
      </c>
      <c r="K3745" s="195">
        <f>'HP-Api, V2-Sep24'!AQ3747</f>
        <v>0</v>
      </c>
      <c r="L3745" s="89">
        <f t="shared" si="583"/>
        <v>1</v>
      </c>
      <c r="M3745" s="88">
        <f>'HP-Api, V2-Sep24'!AM3747</f>
        <v>0</v>
      </c>
      <c r="N3745" s="89" t="str">
        <f t="shared" si="580"/>
        <v/>
      </c>
      <c r="O3745" s="88">
        <f>'HP-Api, V2-Sep24'!AR3747</f>
        <v>0</v>
      </c>
      <c r="P3745" s="89" t="str">
        <f t="shared" si="584"/>
        <v/>
      </c>
      <c r="Q3745" s="89" t="e">
        <f t="shared" si="585"/>
        <v>#VALUE!</v>
      </c>
      <c r="R3745" s="89" t="e">
        <f t="shared" si="586"/>
        <v>#VALUE!</v>
      </c>
      <c r="S3745" s="173">
        <f>'HP-Api, V2-Sep24'!AS3747</f>
        <v>0</v>
      </c>
      <c r="T3745" s="89">
        <f t="shared" si="587"/>
        <v>1</v>
      </c>
      <c r="U3745" s="90" t="e">
        <f t="shared" si="588"/>
        <v>#DIV/0!</v>
      </c>
      <c r="V3745" s="91" t="e">
        <f t="shared" si="589"/>
        <v>#DIV/0!</v>
      </c>
    </row>
    <row r="3746" spans="1:22" x14ac:dyDescent="0.3">
      <c r="A3746" s="88">
        <f>'HP-Api, V2-Sep24'!D3748</f>
        <v>0</v>
      </c>
      <c r="B3746" s="88" cm="1">
        <f t="array" ref="B3746">IF(OR(A3746=DATA!$H$2:$H$13),3,IF(OR(A3746=DATA!$H$14:$H$119),2,1))</f>
        <v>1</v>
      </c>
      <c r="C3746" s="88">
        <f>'HP-Api, V2-Sep24'!G3748</f>
        <v>0</v>
      </c>
      <c r="D3746" s="89" t="str">
        <f>IF(AND(C3746&gt;='Risk(dist, colmena)'!$C$9, C3746&lt;='Risk(dist, colmena)'!$E$9), 1, IF(AND(C3746&gt;'Risk(dist, colmena)'!$C$10, C3746&lt;='Risk(dist, colmena)'!$E$10), 2, IF(C3746&gt;='Risk(dist, colmena)'!$C$11, 3, "")))</f>
        <v/>
      </c>
      <c r="E3746" s="173">
        <f>'HP-Api, V2-Sep24'!L3748</f>
        <v>0</v>
      </c>
      <c r="F3746" s="173" t="str">
        <f>IF(AND(E3746&gt;='Risk(dist, colmena)'!$H$9, E3746&lt;='Risk(dist, colmena)'!$J$9), 1, IF(AND(E3746&gt;'Risk(dist, colmena)'!$H$10, E3746&lt;='Risk(dist, colmena)'!$J$10), 2, IF(E3746&gt;='Risk(dist, colmena)'!$H$11, 3, "")))</f>
        <v/>
      </c>
      <c r="G3746" s="88">
        <f>'HP-Api, V2-Sep24'!AH3748</f>
        <v>0</v>
      </c>
      <c r="H3746" s="89" t="str">
        <f t="shared" si="581"/>
        <v/>
      </c>
      <c r="I3746" s="194" t="e">
        <f>('HP-Api, V2-Sep24'!AK3748-'HP-Api, V2-Sep24'!S3748)/'HP-Api, V2-Sep24'!S3748</f>
        <v>#DIV/0!</v>
      </c>
      <c r="J3746" s="89" t="e">
        <f t="shared" si="582"/>
        <v>#DIV/0!</v>
      </c>
      <c r="K3746" s="195">
        <f>'HP-Api, V2-Sep24'!AQ3748</f>
        <v>0</v>
      </c>
      <c r="L3746" s="89">
        <f t="shared" si="583"/>
        <v>1</v>
      </c>
      <c r="M3746" s="88">
        <f>'HP-Api, V2-Sep24'!AM3748</f>
        <v>0</v>
      </c>
      <c r="N3746" s="89" t="str">
        <f t="shared" si="580"/>
        <v/>
      </c>
      <c r="O3746" s="88">
        <f>'HP-Api, V2-Sep24'!AR3748</f>
        <v>0</v>
      </c>
      <c r="P3746" s="89" t="str">
        <f t="shared" si="584"/>
        <v/>
      </c>
      <c r="Q3746" s="89" t="e">
        <f t="shared" si="585"/>
        <v>#VALUE!</v>
      </c>
      <c r="R3746" s="89" t="e">
        <f t="shared" si="586"/>
        <v>#VALUE!</v>
      </c>
      <c r="S3746" s="173">
        <f>'HP-Api, V2-Sep24'!AS3748</f>
        <v>0</v>
      </c>
      <c r="T3746" s="89">
        <f t="shared" si="587"/>
        <v>1</v>
      </c>
      <c r="U3746" s="90" t="e">
        <f t="shared" si="588"/>
        <v>#DIV/0!</v>
      </c>
      <c r="V3746" s="91" t="e">
        <f t="shared" si="589"/>
        <v>#DIV/0!</v>
      </c>
    </row>
    <row r="3747" spans="1:22" x14ac:dyDescent="0.3">
      <c r="A3747" s="88">
        <f>'HP-Api, V2-Sep24'!D3749</f>
        <v>0</v>
      </c>
      <c r="B3747" s="88" cm="1">
        <f t="array" ref="B3747">IF(OR(A3747=DATA!$H$2:$H$13),3,IF(OR(A3747=DATA!$H$14:$H$119),2,1))</f>
        <v>1</v>
      </c>
      <c r="C3747" s="88">
        <f>'HP-Api, V2-Sep24'!G3749</f>
        <v>0</v>
      </c>
      <c r="D3747" s="89" t="str">
        <f>IF(AND(C3747&gt;='Risk(dist, colmena)'!$C$9, C3747&lt;='Risk(dist, colmena)'!$E$9), 1, IF(AND(C3747&gt;'Risk(dist, colmena)'!$C$10, C3747&lt;='Risk(dist, colmena)'!$E$10), 2, IF(C3747&gt;='Risk(dist, colmena)'!$C$11, 3, "")))</f>
        <v/>
      </c>
      <c r="E3747" s="173">
        <f>'HP-Api, V2-Sep24'!L3749</f>
        <v>0</v>
      </c>
      <c r="F3747" s="173" t="str">
        <f>IF(AND(E3747&gt;='Risk(dist, colmena)'!$H$9, E3747&lt;='Risk(dist, colmena)'!$J$9), 1, IF(AND(E3747&gt;'Risk(dist, colmena)'!$H$10, E3747&lt;='Risk(dist, colmena)'!$J$10), 2, IF(E3747&gt;='Risk(dist, colmena)'!$H$11, 3, "")))</f>
        <v/>
      </c>
      <c r="G3747" s="88">
        <f>'HP-Api, V2-Sep24'!AH3749</f>
        <v>0</v>
      </c>
      <c r="H3747" s="89" t="str">
        <f t="shared" si="581"/>
        <v/>
      </c>
      <c r="I3747" s="194" t="e">
        <f>('HP-Api, V2-Sep24'!AK3749-'HP-Api, V2-Sep24'!S3749)/'HP-Api, V2-Sep24'!S3749</f>
        <v>#DIV/0!</v>
      </c>
      <c r="J3747" s="89" t="e">
        <f t="shared" si="582"/>
        <v>#DIV/0!</v>
      </c>
      <c r="K3747" s="195">
        <f>'HP-Api, V2-Sep24'!AQ3749</f>
        <v>0</v>
      </c>
      <c r="L3747" s="89">
        <f t="shared" si="583"/>
        <v>1</v>
      </c>
      <c r="M3747" s="88">
        <f>'HP-Api, V2-Sep24'!AM3749</f>
        <v>0</v>
      </c>
      <c r="N3747" s="89" t="str">
        <f t="shared" si="580"/>
        <v/>
      </c>
      <c r="O3747" s="88">
        <f>'HP-Api, V2-Sep24'!AR3749</f>
        <v>0</v>
      </c>
      <c r="P3747" s="89" t="str">
        <f t="shared" si="584"/>
        <v/>
      </c>
      <c r="Q3747" s="89" t="e">
        <f t="shared" si="585"/>
        <v>#VALUE!</v>
      </c>
      <c r="R3747" s="89" t="e">
        <f t="shared" si="586"/>
        <v>#VALUE!</v>
      </c>
      <c r="S3747" s="173">
        <f>'HP-Api, V2-Sep24'!AS3749</f>
        <v>0</v>
      </c>
      <c r="T3747" s="89">
        <f t="shared" si="587"/>
        <v>1</v>
      </c>
      <c r="U3747" s="90" t="e">
        <f t="shared" si="588"/>
        <v>#DIV/0!</v>
      </c>
      <c r="V3747" s="91" t="e">
        <f t="shared" si="589"/>
        <v>#DIV/0!</v>
      </c>
    </row>
    <row r="3748" spans="1:22" x14ac:dyDescent="0.3">
      <c r="A3748" s="88">
        <f>'HP-Api, V2-Sep24'!D3750</f>
        <v>0</v>
      </c>
      <c r="B3748" s="88" cm="1">
        <f t="array" ref="B3748">IF(OR(A3748=DATA!$H$2:$H$13),3,IF(OR(A3748=DATA!$H$14:$H$119),2,1))</f>
        <v>1</v>
      </c>
      <c r="C3748" s="88">
        <f>'HP-Api, V2-Sep24'!G3750</f>
        <v>0</v>
      </c>
      <c r="D3748" s="89" t="str">
        <f>IF(AND(C3748&gt;='Risk(dist, colmena)'!$C$9, C3748&lt;='Risk(dist, colmena)'!$E$9), 1, IF(AND(C3748&gt;'Risk(dist, colmena)'!$C$10, C3748&lt;='Risk(dist, colmena)'!$E$10), 2, IF(C3748&gt;='Risk(dist, colmena)'!$C$11, 3, "")))</f>
        <v/>
      </c>
      <c r="E3748" s="173">
        <f>'HP-Api, V2-Sep24'!L3750</f>
        <v>0</v>
      </c>
      <c r="F3748" s="173" t="str">
        <f>IF(AND(E3748&gt;='Risk(dist, colmena)'!$H$9, E3748&lt;='Risk(dist, colmena)'!$J$9), 1, IF(AND(E3748&gt;'Risk(dist, colmena)'!$H$10, E3748&lt;='Risk(dist, colmena)'!$J$10), 2, IF(E3748&gt;='Risk(dist, colmena)'!$H$11, 3, "")))</f>
        <v/>
      </c>
      <c r="G3748" s="88">
        <f>'HP-Api, V2-Sep24'!AH3750</f>
        <v>0</v>
      </c>
      <c r="H3748" s="89" t="str">
        <f t="shared" si="581"/>
        <v/>
      </c>
      <c r="I3748" s="194" t="e">
        <f>('HP-Api, V2-Sep24'!AK3750-'HP-Api, V2-Sep24'!S3750)/'HP-Api, V2-Sep24'!S3750</f>
        <v>#DIV/0!</v>
      </c>
      <c r="J3748" s="89" t="e">
        <f t="shared" si="582"/>
        <v>#DIV/0!</v>
      </c>
      <c r="K3748" s="195">
        <f>'HP-Api, V2-Sep24'!AQ3750</f>
        <v>0</v>
      </c>
      <c r="L3748" s="89">
        <f t="shared" si="583"/>
        <v>1</v>
      </c>
      <c r="M3748" s="88">
        <f>'HP-Api, V2-Sep24'!AM3750</f>
        <v>0</v>
      </c>
      <c r="N3748" s="89" t="str">
        <f t="shared" si="580"/>
        <v/>
      </c>
      <c r="O3748" s="88">
        <f>'HP-Api, V2-Sep24'!AR3750</f>
        <v>0</v>
      </c>
      <c r="P3748" s="89" t="str">
        <f t="shared" si="584"/>
        <v/>
      </c>
      <c r="Q3748" s="89" t="e">
        <f t="shared" si="585"/>
        <v>#VALUE!</v>
      </c>
      <c r="R3748" s="89" t="e">
        <f t="shared" si="586"/>
        <v>#VALUE!</v>
      </c>
      <c r="S3748" s="173">
        <f>'HP-Api, V2-Sep24'!AS3750</f>
        <v>0</v>
      </c>
      <c r="T3748" s="89">
        <f t="shared" si="587"/>
        <v>1</v>
      </c>
      <c r="U3748" s="90" t="e">
        <f t="shared" si="588"/>
        <v>#DIV/0!</v>
      </c>
      <c r="V3748" s="91" t="e">
        <f t="shared" si="589"/>
        <v>#DIV/0!</v>
      </c>
    </row>
    <row r="3749" spans="1:22" x14ac:dyDescent="0.3">
      <c r="A3749" s="88">
        <f>'HP-Api, V2-Sep24'!D3751</f>
        <v>0</v>
      </c>
      <c r="B3749" s="88" cm="1">
        <f t="array" ref="B3749">IF(OR(A3749=DATA!$H$2:$H$13),3,IF(OR(A3749=DATA!$H$14:$H$119),2,1))</f>
        <v>1</v>
      </c>
      <c r="C3749" s="88">
        <f>'HP-Api, V2-Sep24'!G3751</f>
        <v>0</v>
      </c>
      <c r="D3749" s="89" t="str">
        <f>IF(AND(C3749&gt;='Risk(dist, colmena)'!$C$9, C3749&lt;='Risk(dist, colmena)'!$E$9), 1, IF(AND(C3749&gt;'Risk(dist, colmena)'!$C$10, C3749&lt;='Risk(dist, colmena)'!$E$10), 2, IF(C3749&gt;='Risk(dist, colmena)'!$C$11, 3, "")))</f>
        <v/>
      </c>
      <c r="E3749" s="173">
        <f>'HP-Api, V2-Sep24'!L3751</f>
        <v>0</v>
      </c>
      <c r="F3749" s="173" t="str">
        <f>IF(AND(E3749&gt;='Risk(dist, colmena)'!$H$9, E3749&lt;='Risk(dist, colmena)'!$J$9), 1, IF(AND(E3749&gt;'Risk(dist, colmena)'!$H$10, E3749&lt;='Risk(dist, colmena)'!$J$10), 2, IF(E3749&gt;='Risk(dist, colmena)'!$H$11, 3, "")))</f>
        <v/>
      </c>
      <c r="G3749" s="88">
        <f>'HP-Api, V2-Sep24'!AH3751</f>
        <v>0</v>
      </c>
      <c r="H3749" s="89" t="str">
        <f t="shared" si="581"/>
        <v/>
      </c>
      <c r="I3749" s="194" t="e">
        <f>('HP-Api, V2-Sep24'!AK3751-'HP-Api, V2-Sep24'!S3751)/'HP-Api, V2-Sep24'!S3751</f>
        <v>#DIV/0!</v>
      </c>
      <c r="J3749" s="89" t="e">
        <f t="shared" si="582"/>
        <v>#DIV/0!</v>
      </c>
      <c r="K3749" s="195">
        <f>'HP-Api, V2-Sep24'!AQ3751</f>
        <v>0</v>
      </c>
      <c r="L3749" s="89">
        <f t="shared" si="583"/>
        <v>1</v>
      </c>
      <c r="M3749" s="88">
        <f>'HP-Api, V2-Sep24'!AM3751</f>
        <v>0</v>
      </c>
      <c r="N3749" s="89" t="str">
        <f t="shared" si="580"/>
        <v/>
      </c>
      <c r="O3749" s="88">
        <f>'HP-Api, V2-Sep24'!AR3751</f>
        <v>0</v>
      </c>
      <c r="P3749" s="89" t="str">
        <f t="shared" si="584"/>
        <v/>
      </c>
      <c r="Q3749" s="89" t="e">
        <f t="shared" si="585"/>
        <v>#VALUE!</v>
      </c>
      <c r="R3749" s="89" t="e">
        <f t="shared" si="586"/>
        <v>#VALUE!</v>
      </c>
      <c r="S3749" s="173">
        <f>'HP-Api, V2-Sep24'!AS3751</f>
        <v>0</v>
      </c>
      <c r="T3749" s="89">
        <f t="shared" si="587"/>
        <v>1</v>
      </c>
      <c r="U3749" s="90" t="e">
        <f t="shared" si="588"/>
        <v>#DIV/0!</v>
      </c>
      <c r="V3749" s="91" t="e">
        <f t="shared" si="589"/>
        <v>#DIV/0!</v>
      </c>
    </row>
    <row r="3750" spans="1:22" x14ac:dyDescent="0.3">
      <c r="A3750" s="88">
        <f>'HP-Api, V2-Sep24'!D3752</f>
        <v>0</v>
      </c>
      <c r="B3750" s="88" cm="1">
        <f t="array" ref="B3750">IF(OR(A3750=DATA!$H$2:$H$13),3,IF(OR(A3750=DATA!$H$14:$H$119),2,1))</f>
        <v>1</v>
      </c>
      <c r="C3750" s="88">
        <f>'HP-Api, V2-Sep24'!G3752</f>
        <v>0</v>
      </c>
      <c r="D3750" s="89" t="str">
        <f>IF(AND(C3750&gt;='Risk(dist, colmena)'!$C$9, C3750&lt;='Risk(dist, colmena)'!$E$9), 1, IF(AND(C3750&gt;'Risk(dist, colmena)'!$C$10, C3750&lt;='Risk(dist, colmena)'!$E$10), 2, IF(C3750&gt;='Risk(dist, colmena)'!$C$11, 3, "")))</f>
        <v/>
      </c>
      <c r="E3750" s="173">
        <f>'HP-Api, V2-Sep24'!L3752</f>
        <v>0</v>
      </c>
      <c r="F3750" s="173" t="str">
        <f>IF(AND(E3750&gt;='Risk(dist, colmena)'!$H$9, E3750&lt;='Risk(dist, colmena)'!$J$9), 1, IF(AND(E3750&gt;'Risk(dist, colmena)'!$H$10, E3750&lt;='Risk(dist, colmena)'!$J$10), 2, IF(E3750&gt;='Risk(dist, colmena)'!$H$11, 3, "")))</f>
        <v/>
      </c>
      <c r="G3750" s="88">
        <f>'HP-Api, V2-Sep24'!AH3752</f>
        <v>0</v>
      </c>
      <c r="H3750" s="89" t="str">
        <f t="shared" si="581"/>
        <v/>
      </c>
      <c r="I3750" s="194" t="e">
        <f>('HP-Api, V2-Sep24'!AK3752-'HP-Api, V2-Sep24'!S3752)/'HP-Api, V2-Sep24'!S3752</f>
        <v>#DIV/0!</v>
      </c>
      <c r="J3750" s="89" t="e">
        <f t="shared" si="582"/>
        <v>#DIV/0!</v>
      </c>
      <c r="K3750" s="195">
        <f>'HP-Api, V2-Sep24'!AQ3752</f>
        <v>0</v>
      </c>
      <c r="L3750" s="89">
        <f t="shared" si="583"/>
        <v>1</v>
      </c>
      <c r="M3750" s="88">
        <f>'HP-Api, V2-Sep24'!AM3752</f>
        <v>0</v>
      </c>
      <c r="N3750" s="89" t="str">
        <f t="shared" si="580"/>
        <v/>
      </c>
      <c r="O3750" s="88">
        <f>'HP-Api, V2-Sep24'!AR3752</f>
        <v>0</v>
      </c>
      <c r="P3750" s="89" t="str">
        <f t="shared" si="584"/>
        <v/>
      </c>
      <c r="Q3750" s="89" t="e">
        <f t="shared" si="585"/>
        <v>#VALUE!</v>
      </c>
      <c r="R3750" s="89" t="e">
        <f t="shared" si="586"/>
        <v>#VALUE!</v>
      </c>
      <c r="S3750" s="173">
        <f>'HP-Api, V2-Sep24'!AS3752</f>
        <v>0</v>
      </c>
      <c r="T3750" s="89">
        <f t="shared" si="587"/>
        <v>1</v>
      </c>
      <c r="U3750" s="90" t="e">
        <f t="shared" si="588"/>
        <v>#DIV/0!</v>
      </c>
      <c r="V3750" s="91" t="e">
        <f t="shared" si="589"/>
        <v>#DIV/0!</v>
      </c>
    </row>
    <row r="3751" spans="1:22" x14ac:dyDescent="0.3">
      <c r="A3751" s="88">
        <f>'HP-Api, V2-Sep24'!D3753</f>
        <v>0</v>
      </c>
      <c r="B3751" s="88" cm="1">
        <f t="array" ref="B3751">IF(OR(A3751=DATA!$H$2:$H$13),3,IF(OR(A3751=DATA!$H$14:$H$119),2,1))</f>
        <v>1</v>
      </c>
      <c r="C3751" s="88">
        <f>'HP-Api, V2-Sep24'!G3753</f>
        <v>0</v>
      </c>
      <c r="D3751" s="89" t="str">
        <f>IF(AND(C3751&gt;='Risk(dist, colmena)'!$C$9, C3751&lt;='Risk(dist, colmena)'!$E$9), 1, IF(AND(C3751&gt;'Risk(dist, colmena)'!$C$10, C3751&lt;='Risk(dist, colmena)'!$E$10), 2, IF(C3751&gt;='Risk(dist, colmena)'!$C$11, 3, "")))</f>
        <v/>
      </c>
      <c r="E3751" s="173">
        <f>'HP-Api, V2-Sep24'!L3753</f>
        <v>0</v>
      </c>
      <c r="F3751" s="173" t="str">
        <f>IF(AND(E3751&gt;='Risk(dist, colmena)'!$H$9, E3751&lt;='Risk(dist, colmena)'!$J$9), 1, IF(AND(E3751&gt;'Risk(dist, colmena)'!$H$10, E3751&lt;='Risk(dist, colmena)'!$J$10), 2, IF(E3751&gt;='Risk(dist, colmena)'!$H$11, 3, "")))</f>
        <v/>
      </c>
      <c r="G3751" s="88">
        <f>'HP-Api, V2-Sep24'!AH3753</f>
        <v>0</v>
      </c>
      <c r="H3751" s="89" t="str">
        <f t="shared" si="581"/>
        <v/>
      </c>
      <c r="I3751" s="194" t="e">
        <f>('HP-Api, V2-Sep24'!AK3753-'HP-Api, V2-Sep24'!S3753)/'HP-Api, V2-Sep24'!S3753</f>
        <v>#DIV/0!</v>
      </c>
      <c r="J3751" s="89" t="e">
        <f t="shared" si="582"/>
        <v>#DIV/0!</v>
      </c>
      <c r="K3751" s="195">
        <f>'HP-Api, V2-Sep24'!AQ3753</f>
        <v>0</v>
      </c>
      <c r="L3751" s="89">
        <f t="shared" si="583"/>
        <v>1</v>
      </c>
      <c r="M3751" s="88">
        <f>'HP-Api, V2-Sep24'!AM3753</f>
        <v>0</v>
      </c>
      <c r="N3751" s="89" t="str">
        <f t="shared" si="580"/>
        <v/>
      </c>
      <c r="O3751" s="88">
        <f>'HP-Api, V2-Sep24'!AR3753</f>
        <v>0</v>
      </c>
      <c r="P3751" s="89" t="str">
        <f t="shared" si="584"/>
        <v/>
      </c>
      <c r="Q3751" s="89" t="e">
        <f t="shared" si="585"/>
        <v>#VALUE!</v>
      </c>
      <c r="R3751" s="89" t="e">
        <f t="shared" si="586"/>
        <v>#VALUE!</v>
      </c>
      <c r="S3751" s="173">
        <f>'HP-Api, V2-Sep24'!AS3753</f>
        <v>0</v>
      </c>
      <c r="T3751" s="89">
        <f t="shared" si="587"/>
        <v>1</v>
      </c>
      <c r="U3751" s="90" t="e">
        <f t="shared" si="588"/>
        <v>#DIV/0!</v>
      </c>
      <c r="V3751" s="91" t="e">
        <f t="shared" si="589"/>
        <v>#DIV/0!</v>
      </c>
    </row>
    <row r="3752" spans="1:22" x14ac:dyDescent="0.3">
      <c r="A3752" s="88">
        <f>'HP-Api, V2-Sep24'!D3754</f>
        <v>0</v>
      </c>
      <c r="B3752" s="88" cm="1">
        <f t="array" ref="B3752">IF(OR(A3752=DATA!$H$2:$H$13),3,IF(OR(A3752=DATA!$H$14:$H$119),2,1))</f>
        <v>1</v>
      </c>
      <c r="C3752" s="88">
        <f>'HP-Api, V2-Sep24'!G3754</f>
        <v>0</v>
      </c>
      <c r="D3752" s="89" t="str">
        <f>IF(AND(C3752&gt;='Risk(dist, colmena)'!$C$9, C3752&lt;='Risk(dist, colmena)'!$E$9), 1, IF(AND(C3752&gt;'Risk(dist, colmena)'!$C$10, C3752&lt;='Risk(dist, colmena)'!$E$10), 2, IF(C3752&gt;='Risk(dist, colmena)'!$C$11, 3, "")))</f>
        <v/>
      </c>
      <c r="E3752" s="173">
        <f>'HP-Api, V2-Sep24'!L3754</f>
        <v>0</v>
      </c>
      <c r="F3752" s="173" t="str">
        <f>IF(AND(E3752&gt;='Risk(dist, colmena)'!$H$9, E3752&lt;='Risk(dist, colmena)'!$J$9), 1, IF(AND(E3752&gt;'Risk(dist, colmena)'!$H$10, E3752&lt;='Risk(dist, colmena)'!$J$10), 2, IF(E3752&gt;='Risk(dist, colmena)'!$H$11, 3, "")))</f>
        <v/>
      </c>
      <c r="G3752" s="88">
        <f>'HP-Api, V2-Sep24'!AH3754</f>
        <v>0</v>
      </c>
      <c r="H3752" s="89" t="str">
        <f t="shared" si="581"/>
        <v/>
      </c>
      <c r="I3752" s="194" t="e">
        <f>('HP-Api, V2-Sep24'!AK3754-'HP-Api, V2-Sep24'!S3754)/'HP-Api, V2-Sep24'!S3754</f>
        <v>#DIV/0!</v>
      </c>
      <c r="J3752" s="89" t="e">
        <f t="shared" si="582"/>
        <v>#DIV/0!</v>
      </c>
      <c r="K3752" s="195">
        <f>'HP-Api, V2-Sep24'!AQ3754</f>
        <v>0</v>
      </c>
      <c r="L3752" s="89">
        <f t="shared" si="583"/>
        <v>1</v>
      </c>
      <c r="M3752" s="88">
        <f>'HP-Api, V2-Sep24'!AM3754</f>
        <v>0</v>
      </c>
      <c r="N3752" s="89" t="str">
        <f t="shared" si="580"/>
        <v/>
      </c>
      <c r="O3752" s="88">
        <f>'HP-Api, V2-Sep24'!AR3754</f>
        <v>0</v>
      </c>
      <c r="P3752" s="89" t="str">
        <f t="shared" si="584"/>
        <v/>
      </c>
      <c r="Q3752" s="89" t="e">
        <f t="shared" si="585"/>
        <v>#VALUE!</v>
      </c>
      <c r="R3752" s="89" t="e">
        <f t="shared" si="586"/>
        <v>#VALUE!</v>
      </c>
      <c r="S3752" s="173">
        <f>'HP-Api, V2-Sep24'!AS3754</f>
        <v>0</v>
      </c>
      <c r="T3752" s="89">
        <f t="shared" si="587"/>
        <v>1</v>
      </c>
      <c r="U3752" s="90" t="e">
        <f t="shared" si="588"/>
        <v>#DIV/0!</v>
      </c>
      <c r="V3752" s="91" t="e">
        <f t="shared" si="589"/>
        <v>#DIV/0!</v>
      </c>
    </row>
    <row r="3753" spans="1:22" x14ac:dyDescent="0.3">
      <c r="A3753" s="88">
        <f>'HP-Api, V2-Sep24'!D3755</f>
        <v>0</v>
      </c>
      <c r="B3753" s="88" cm="1">
        <f t="array" ref="B3753">IF(OR(A3753=DATA!$H$2:$H$13),3,IF(OR(A3753=DATA!$H$14:$H$119),2,1))</f>
        <v>1</v>
      </c>
      <c r="C3753" s="88">
        <f>'HP-Api, V2-Sep24'!G3755</f>
        <v>0</v>
      </c>
      <c r="D3753" s="89" t="str">
        <f>IF(AND(C3753&gt;='Risk(dist, colmena)'!$C$9, C3753&lt;='Risk(dist, colmena)'!$E$9), 1, IF(AND(C3753&gt;'Risk(dist, colmena)'!$C$10, C3753&lt;='Risk(dist, colmena)'!$E$10), 2, IF(C3753&gt;='Risk(dist, colmena)'!$C$11, 3, "")))</f>
        <v/>
      </c>
      <c r="E3753" s="173">
        <f>'HP-Api, V2-Sep24'!L3755</f>
        <v>0</v>
      </c>
      <c r="F3753" s="173" t="str">
        <f>IF(AND(E3753&gt;='Risk(dist, colmena)'!$H$9, E3753&lt;='Risk(dist, colmena)'!$J$9), 1, IF(AND(E3753&gt;'Risk(dist, colmena)'!$H$10, E3753&lt;='Risk(dist, colmena)'!$J$10), 2, IF(E3753&gt;='Risk(dist, colmena)'!$H$11, 3, "")))</f>
        <v/>
      </c>
      <c r="G3753" s="88">
        <f>'HP-Api, V2-Sep24'!AH3755</f>
        <v>0</v>
      </c>
      <c r="H3753" s="89" t="str">
        <f t="shared" si="581"/>
        <v/>
      </c>
      <c r="I3753" s="194" t="e">
        <f>('HP-Api, V2-Sep24'!AK3755-'HP-Api, V2-Sep24'!S3755)/'HP-Api, V2-Sep24'!S3755</f>
        <v>#DIV/0!</v>
      </c>
      <c r="J3753" s="89" t="e">
        <f t="shared" si="582"/>
        <v>#DIV/0!</v>
      </c>
      <c r="K3753" s="195">
        <f>'HP-Api, V2-Sep24'!AQ3755</f>
        <v>0</v>
      </c>
      <c r="L3753" s="89">
        <f t="shared" si="583"/>
        <v>1</v>
      </c>
      <c r="M3753" s="88">
        <f>'HP-Api, V2-Sep24'!AM3755</f>
        <v>0</v>
      </c>
      <c r="N3753" s="89" t="str">
        <f t="shared" si="580"/>
        <v/>
      </c>
      <c r="O3753" s="88">
        <f>'HP-Api, V2-Sep24'!AR3755</f>
        <v>0</v>
      </c>
      <c r="P3753" s="89" t="str">
        <f t="shared" si="584"/>
        <v/>
      </c>
      <c r="Q3753" s="89" t="e">
        <f t="shared" si="585"/>
        <v>#VALUE!</v>
      </c>
      <c r="R3753" s="89" t="e">
        <f t="shared" si="586"/>
        <v>#VALUE!</v>
      </c>
      <c r="S3753" s="173">
        <f>'HP-Api, V2-Sep24'!AS3755</f>
        <v>0</v>
      </c>
      <c r="T3753" s="89">
        <f t="shared" si="587"/>
        <v>1</v>
      </c>
      <c r="U3753" s="90" t="e">
        <f t="shared" si="588"/>
        <v>#DIV/0!</v>
      </c>
      <c r="V3753" s="91" t="e">
        <f t="shared" si="589"/>
        <v>#DIV/0!</v>
      </c>
    </row>
    <row r="3754" spans="1:22" x14ac:dyDescent="0.3">
      <c r="A3754" s="88">
        <f>'HP-Api, V2-Sep24'!D3756</f>
        <v>0</v>
      </c>
      <c r="B3754" s="88" cm="1">
        <f t="array" ref="B3754">IF(OR(A3754=DATA!$H$2:$H$13),3,IF(OR(A3754=DATA!$H$14:$H$119),2,1))</f>
        <v>1</v>
      </c>
      <c r="C3754" s="88">
        <f>'HP-Api, V2-Sep24'!G3756</f>
        <v>0</v>
      </c>
      <c r="D3754" s="89" t="str">
        <f>IF(AND(C3754&gt;='Risk(dist, colmena)'!$C$9, C3754&lt;='Risk(dist, colmena)'!$E$9), 1, IF(AND(C3754&gt;'Risk(dist, colmena)'!$C$10, C3754&lt;='Risk(dist, colmena)'!$E$10), 2, IF(C3754&gt;='Risk(dist, colmena)'!$C$11, 3, "")))</f>
        <v/>
      </c>
      <c r="E3754" s="173">
        <f>'HP-Api, V2-Sep24'!L3756</f>
        <v>0</v>
      </c>
      <c r="F3754" s="173" t="str">
        <f>IF(AND(E3754&gt;='Risk(dist, colmena)'!$H$9, E3754&lt;='Risk(dist, colmena)'!$J$9), 1, IF(AND(E3754&gt;'Risk(dist, colmena)'!$H$10, E3754&lt;='Risk(dist, colmena)'!$J$10), 2, IF(E3754&gt;='Risk(dist, colmena)'!$H$11, 3, "")))</f>
        <v/>
      </c>
      <c r="G3754" s="88">
        <f>'HP-Api, V2-Sep24'!AH3756</f>
        <v>0</v>
      </c>
      <c r="H3754" s="89" t="str">
        <f t="shared" si="581"/>
        <v/>
      </c>
      <c r="I3754" s="194" t="e">
        <f>('HP-Api, V2-Sep24'!AK3756-'HP-Api, V2-Sep24'!S3756)/'HP-Api, V2-Sep24'!S3756</f>
        <v>#DIV/0!</v>
      </c>
      <c r="J3754" s="89" t="e">
        <f t="shared" si="582"/>
        <v>#DIV/0!</v>
      </c>
      <c r="K3754" s="195">
        <f>'HP-Api, V2-Sep24'!AQ3756</f>
        <v>0</v>
      </c>
      <c r="L3754" s="89">
        <f t="shared" si="583"/>
        <v>1</v>
      </c>
      <c r="M3754" s="88">
        <f>'HP-Api, V2-Sep24'!AM3756</f>
        <v>0</v>
      </c>
      <c r="N3754" s="89" t="str">
        <f t="shared" si="580"/>
        <v/>
      </c>
      <c r="O3754" s="88">
        <f>'HP-Api, V2-Sep24'!AR3756</f>
        <v>0</v>
      </c>
      <c r="P3754" s="89" t="str">
        <f t="shared" si="584"/>
        <v/>
      </c>
      <c r="Q3754" s="89" t="e">
        <f t="shared" si="585"/>
        <v>#VALUE!</v>
      </c>
      <c r="R3754" s="89" t="e">
        <f t="shared" si="586"/>
        <v>#VALUE!</v>
      </c>
      <c r="S3754" s="173">
        <f>'HP-Api, V2-Sep24'!AS3756</f>
        <v>0</v>
      </c>
      <c r="T3754" s="89">
        <f t="shared" si="587"/>
        <v>1</v>
      </c>
      <c r="U3754" s="90" t="e">
        <f t="shared" si="588"/>
        <v>#DIV/0!</v>
      </c>
      <c r="V3754" s="91" t="e">
        <f t="shared" si="589"/>
        <v>#DIV/0!</v>
      </c>
    </row>
    <row r="3755" spans="1:22" x14ac:dyDescent="0.3">
      <c r="A3755" s="88">
        <f>'HP-Api, V2-Sep24'!D3757</f>
        <v>0</v>
      </c>
      <c r="B3755" s="88" cm="1">
        <f t="array" ref="B3755">IF(OR(A3755=DATA!$H$2:$H$13),3,IF(OR(A3755=DATA!$H$14:$H$119),2,1))</f>
        <v>1</v>
      </c>
      <c r="C3755" s="88">
        <f>'HP-Api, V2-Sep24'!G3757</f>
        <v>0</v>
      </c>
      <c r="D3755" s="89" t="str">
        <f>IF(AND(C3755&gt;='Risk(dist, colmena)'!$C$9, C3755&lt;='Risk(dist, colmena)'!$E$9), 1, IF(AND(C3755&gt;'Risk(dist, colmena)'!$C$10, C3755&lt;='Risk(dist, colmena)'!$E$10), 2, IF(C3755&gt;='Risk(dist, colmena)'!$C$11, 3, "")))</f>
        <v/>
      </c>
      <c r="E3755" s="173">
        <f>'HP-Api, V2-Sep24'!L3757</f>
        <v>0</v>
      </c>
      <c r="F3755" s="173" t="str">
        <f>IF(AND(E3755&gt;='Risk(dist, colmena)'!$H$9, E3755&lt;='Risk(dist, colmena)'!$J$9), 1, IF(AND(E3755&gt;'Risk(dist, colmena)'!$H$10, E3755&lt;='Risk(dist, colmena)'!$J$10), 2, IF(E3755&gt;='Risk(dist, colmena)'!$H$11, 3, "")))</f>
        <v/>
      </c>
      <c r="G3755" s="88">
        <f>'HP-Api, V2-Sep24'!AH3757</f>
        <v>0</v>
      </c>
      <c r="H3755" s="89" t="str">
        <f t="shared" si="581"/>
        <v/>
      </c>
      <c r="I3755" s="194" t="e">
        <f>('HP-Api, V2-Sep24'!AK3757-'HP-Api, V2-Sep24'!S3757)/'HP-Api, V2-Sep24'!S3757</f>
        <v>#DIV/0!</v>
      </c>
      <c r="J3755" s="89" t="e">
        <f t="shared" si="582"/>
        <v>#DIV/0!</v>
      </c>
      <c r="K3755" s="195">
        <f>'HP-Api, V2-Sep24'!AQ3757</f>
        <v>0</v>
      </c>
      <c r="L3755" s="89">
        <f t="shared" si="583"/>
        <v>1</v>
      </c>
      <c r="M3755" s="88">
        <f>'HP-Api, V2-Sep24'!AM3757</f>
        <v>0</v>
      </c>
      <c r="N3755" s="89" t="str">
        <f t="shared" si="580"/>
        <v/>
      </c>
      <c r="O3755" s="88">
        <f>'HP-Api, V2-Sep24'!AR3757</f>
        <v>0</v>
      </c>
      <c r="P3755" s="89" t="str">
        <f t="shared" si="584"/>
        <v/>
      </c>
      <c r="Q3755" s="89" t="e">
        <f t="shared" si="585"/>
        <v>#VALUE!</v>
      </c>
      <c r="R3755" s="89" t="e">
        <f t="shared" si="586"/>
        <v>#VALUE!</v>
      </c>
      <c r="S3755" s="173">
        <f>'HP-Api, V2-Sep24'!AS3757</f>
        <v>0</v>
      </c>
      <c r="T3755" s="89">
        <f t="shared" si="587"/>
        <v>1</v>
      </c>
      <c r="U3755" s="90" t="e">
        <f t="shared" si="588"/>
        <v>#DIV/0!</v>
      </c>
      <c r="V3755" s="91" t="e">
        <f t="shared" si="589"/>
        <v>#DIV/0!</v>
      </c>
    </row>
    <row r="3756" spans="1:22" x14ac:dyDescent="0.3">
      <c r="A3756" s="88">
        <f>'HP-Api, V2-Sep24'!D3758</f>
        <v>0</v>
      </c>
      <c r="B3756" s="88" cm="1">
        <f t="array" ref="B3756">IF(OR(A3756=DATA!$H$2:$H$13),3,IF(OR(A3756=DATA!$H$14:$H$119),2,1))</f>
        <v>1</v>
      </c>
      <c r="C3756" s="88">
        <f>'HP-Api, V2-Sep24'!G3758</f>
        <v>0</v>
      </c>
      <c r="D3756" s="89" t="str">
        <f>IF(AND(C3756&gt;='Risk(dist, colmena)'!$C$9, C3756&lt;='Risk(dist, colmena)'!$E$9), 1, IF(AND(C3756&gt;'Risk(dist, colmena)'!$C$10, C3756&lt;='Risk(dist, colmena)'!$E$10), 2, IF(C3756&gt;='Risk(dist, colmena)'!$C$11, 3, "")))</f>
        <v/>
      </c>
      <c r="E3756" s="173">
        <f>'HP-Api, V2-Sep24'!L3758</f>
        <v>0</v>
      </c>
      <c r="F3756" s="173" t="str">
        <f>IF(AND(E3756&gt;='Risk(dist, colmena)'!$H$9, E3756&lt;='Risk(dist, colmena)'!$J$9), 1, IF(AND(E3756&gt;'Risk(dist, colmena)'!$H$10, E3756&lt;='Risk(dist, colmena)'!$J$10), 2, IF(E3756&gt;='Risk(dist, colmena)'!$H$11, 3, "")))</f>
        <v/>
      </c>
      <c r="G3756" s="88">
        <f>'HP-Api, V2-Sep24'!AH3758</f>
        <v>0</v>
      </c>
      <c r="H3756" s="89" t="str">
        <f t="shared" si="581"/>
        <v/>
      </c>
      <c r="I3756" s="194" t="e">
        <f>('HP-Api, V2-Sep24'!AK3758-'HP-Api, V2-Sep24'!S3758)/'HP-Api, V2-Sep24'!S3758</f>
        <v>#DIV/0!</v>
      </c>
      <c r="J3756" s="89" t="e">
        <f t="shared" si="582"/>
        <v>#DIV/0!</v>
      </c>
      <c r="K3756" s="195">
        <f>'HP-Api, V2-Sep24'!AQ3758</f>
        <v>0</v>
      </c>
      <c r="L3756" s="89">
        <f t="shared" si="583"/>
        <v>1</v>
      </c>
      <c r="M3756" s="88">
        <f>'HP-Api, V2-Sep24'!AM3758</f>
        <v>0</v>
      </c>
      <c r="N3756" s="89" t="str">
        <f t="shared" si="580"/>
        <v/>
      </c>
      <c r="O3756" s="88">
        <f>'HP-Api, V2-Sep24'!AR3758</f>
        <v>0</v>
      </c>
      <c r="P3756" s="89" t="str">
        <f t="shared" si="584"/>
        <v/>
      </c>
      <c r="Q3756" s="89" t="e">
        <f t="shared" si="585"/>
        <v>#VALUE!</v>
      </c>
      <c r="R3756" s="89" t="e">
        <f t="shared" si="586"/>
        <v>#VALUE!</v>
      </c>
      <c r="S3756" s="173">
        <f>'HP-Api, V2-Sep24'!AS3758</f>
        <v>0</v>
      </c>
      <c r="T3756" s="89">
        <f t="shared" si="587"/>
        <v>1</v>
      </c>
      <c r="U3756" s="90" t="e">
        <f t="shared" si="588"/>
        <v>#DIV/0!</v>
      </c>
      <c r="V3756" s="91" t="e">
        <f t="shared" si="589"/>
        <v>#DIV/0!</v>
      </c>
    </row>
    <row r="3757" spans="1:22" x14ac:dyDescent="0.3">
      <c r="A3757" s="88">
        <f>'HP-Api, V2-Sep24'!D3759</f>
        <v>0</v>
      </c>
      <c r="B3757" s="88" cm="1">
        <f t="array" ref="B3757">IF(OR(A3757=DATA!$H$2:$H$13),3,IF(OR(A3757=DATA!$H$14:$H$119),2,1))</f>
        <v>1</v>
      </c>
      <c r="C3757" s="88">
        <f>'HP-Api, V2-Sep24'!G3759</f>
        <v>0</v>
      </c>
      <c r="D3757" s="89" t="str">
        <f>IF(AND(C3757&gt;='Risk(dist, colmena)'!$C$9, C3757&lt;='Risk(dist, colmena)'!$E$9), 1, IF(AND(C3757&gt;'Risk(dist, colmena)'!$C$10, C3757&lt;='Risk(dist, colmena)'!$E$10), 2, IF(C3757&gt;='Risk(dist, colmena)'!$C$11, 3, "")))</f>
        <v/>
      </c>
      <c r="E3757" s="173">
        <f>'HP-Api, V2-Sep24'!L3759</f>
        <v>0</v>
      </c>
      <c r="F3757" s="173" t="str">
        <f>IF(AND(E3757&gt;='Risk(dist, colmena)'!$H$9, E3757&lt;='Risk(dist, colmena)'!$J$9), 1, IF(AND(E3757&gt;'Risk(dist, colmena)'!$H$10, E3757&lt;='Risk(dist, colmena)'!$J$10), 2, IF(E3757&gt;='Risk(dist, colmena)'!$H$11, 3, "")))</f>
        <v/>
      </c>
      <c r="G3757" s="88">
        <f>'HP-Api, V2-Sep24'!AH3759</f>
        <v>0</v>
      </c>
      <c r="H3757" s="89" t="str">
        <f t="shared" si="581"/>
        <v/>
      </c>
      <c r="I3757" s="194" t="e">
        <f>('HP-Api, V2-Sep24'!AK3759-'HP-Api, V2-Sep24'!S3759)/'HP-Api, V2-Sep24'!S3759</f>
        <v>#DIV/0!</v>
      </c>
      <c r="J3757" s="89" t="e">
        <f t="shared" si="582"/>
        <v>#DIV/0!</v>
      </c>
      <c r="K3757" s="195">
        <f>'HP-Api, V2-Sep24'!AQ3759</f>
        <v>0</v>
      </c>
      <c r="L3757" s="89">
        <f t="shared" si="583"/>
        <v>1</v>
      </c>
      <c r="M3757" s="88">
        <f>'HP-Api, V2-Sep24'!AM3759</f>
        <v>0</v>
      </c>
      <c r="N3757" s="89" t="str">
        <f t="shared" si="580"/>
        <v/>
      </c>
      <c r="O3757" s="88">
        <f>'HP-Api, V2-Sep24'!AR3759</f>
        <v>0</v>
      </c>
      <c r="P3757" s="89" t="str">
        <f t="shared" si="584"/>
        <v/>
      </c>
      <c r="Q3757" s="89" t="e">
        <f t="shared" si="585"/>
        <v>#VALUE!</v>
      </c>
      <c r="R3757" s="89" t="e">
        <f t="shared" si="586"/>
        <v>#VALUE!</v>
      </c>
      <c r="S3757" s="173">
        <f>'HP-Api, V2-Sep24'!AS3759</f>
        <v>0</v>
      </c>
      <c r="T3757" s="89">
        <f t="shared" si="587"/>
        <v>1</v>
      </c>
      <c r="U3757" s="90" t="e">
        <f t="shared" si="588"/>
        <v>#DIV/0!</v>
      </c>
      <c r="V3757" s="91" t="e">
        <f t="shared" si="589"/>
        <v>#DIV/0!</v>
      </c>
    </row>
    <row r="3758" spans="1:22" x14ac:dyDescent="0.3">
      <c r="A3758" s="88">
        <f>'HP-Api, V2-Sep24'!D3760</f>
        <v>0</v>
      </c>
      <c r="B3758" s="88" cm="1">
        <f t="array" ref="B3758">IF(OR(A3758=DATA!$H$2:$H$13),3,IF(OR(A3758=DATA!$H$14:$H$119),2,1))</f>
        <v>1</v>
      </c>
      <c r="C3758" s="88">
        <f>'HP-Api, V2-Sep24'!G3760</f>
        <v>0</v>
      </c>
      <c r="D3758" s="89" t="str">
        <f>IF(AND(C3758&gt;='Risk(dist, colmena)'!$C$9, C3758&lt;='Risk(dist, colmena)'!$E$9), 1, IF(AND(C3758&gt;'Risk(dist, colmena)'!$C$10, C3758&lt;='Risk(dist, colmena)'!$E$10), 2, IF(C3758&gt;='Risk(dist, colmena)'!$C$11, 3, "")))</f>
        <v/>
      </c>
      <c r="E3758" s="173">
        <f>'HP-Api, V2-Sep24'!L3760</f>
        <v>0</v>
      </c>
      <c r="F3758" s="173" t="str">
        <f>IF(AND(E3758&gt;='Risk(dist, colmena)'!$H$9, E3758&lt;='Risk(dist, colmena)'!$J$9), 1, IF(AND(E3758&gt;'Risk(dist, colmena)'!$H$10, E3758&lt;='Risk(dist, colmena)'!$J$10), 2, IF(E3758&gt;='Risk(dist, colmena)'!$H$11, 3, "")))</f>
        <v/>
      </c>
      <c r="G3758" s="88">
        <f>'HP-Api, V2-Sep24'!AH3760</f>
        <v>0</v>
      </c>
      <c r="H3758" s="89" t="str">
        <f t="shared" si="581"/>
        <v/>
      </c>
      <c r="I3758" s="194" t="e">
        <f>('HP-Api, V2-Sep24'!AK3760-'HP-Api, V2-Sep24'!S3760)/'HP-Api, V2-Sep24'!S3760</f>
        <v>#DIV/0!</v>
      </c>
      <c r="J3758" s="89" t="e">
        <f t="shared" si="582"/>
        <v>#DIV/0!</v>
      </c>
      <c r="K3758" s="195">
        <f>'HP-Api, V2-Sep24'!AQ3760</f>
        <v>0</v>
      </c>
      <c r="L3758" s="89">
        <f t="shared" si="583"/>
        <v>1</v>
      </c>
      <c r="M3758" s="88">
        <f>'HP-Api, V2-Sep24'!AM3760</f>
        <v>0</v>
      </c>
      <c r="N3758" s="89" t="str">
        <f t="shared" si="580"/>
        <v/>
      </c>
      <c r="O3758" s="88">
        <f>'HP-Api, V2-Sep24'!AR3760</f>
        <v>0</v>
      </c>
      <c r="P3758" s="89" t="str">
        <f t="shared" si="584"/>
        <v/>
      </c>
      <c r="Q3758" s="89" t="e">
        <f t="shared" si="585"/>
        <v>#VALUE!</v>
      </c>
      <c r="R3758" s="89" t="e">
        <f t="shared" si="586"/>
        <v>#VALUE!</v>
      </c>
      <c r="S3758" s="173">
        <f>'HP-Api, V2-Sep24'!AS3760</f>
        <v>0</v>
      </c>
      <c r="T3758" s="89">
        <f t="shared" si="587"/>
        <v>1</v>
      </c>
      <c r="U3758" s="90" t="e">
        <f t="shared" si="588"/>
        <v>#DIV/0!</v>
      </c>
      <c r="V3758" s="91" t="e">
        <f t="shared" si="589"/>
        <v>#DIV/0!</v>
      </c>
    </row>
    <row r="3759" spans="1:22" x14ac:dyDescent="0.3">
      <c r="A3759" s="88">
        <f>'HP-Api, V2-Sep24'!D3761</f>
        <v>0</v>
      </c>
      <c r="B3759" s="88" cm="1">
        <f t="array" ref="B3759">IF(OR(A3759=DATA!$H$2:$H$13),3,IF(OR(A3759=DATA!$H$14:$H$119),2,1))</f>
        <v>1</v>
      </c>
      <c r="C3759" s="88">
        <f>'HP-Api, V2-Sep24'!G3761</f>
        <v>0</v>
      </c>
      <c r="D3759" s="89" t="str">
        <f>IF(AND(C3759&gt;='Risk(dist, colmena)'!$C$9, C3759&lt;='Risk(dist, colmena)'!$E$9), 1, IF(AND(C3759&gt;'Risk(dist, colmena)'!$C$10, C3759&lt;='Risk(dist, colmena)'!$E$10), 2, IF(C3759&gt;='Risk(dist, colmena)'!$C$11, 3, "")))</f>
        <v/>
      </c>
      <c r="E3759" s="173">
        <f>'HP-Api, V2-Sep24'!L3761</f>
        <v>0</v>
      </c>
      <c r="F3759" s="173" t="str">
        <f>IF(AND(E3759&gt;='Risk(dist, colmena)'!$H$9, E3759&lt;='Risk(dist, colmena)'!$J$9), 1, IF(AND(E3759&gt;'Risk(dist, colmena)'!$H$10, E3759&lt;='Risk(dist, colmena)'!$J$10), 2, IF(E3759&gt;='Risk(dist, colmena)'!$H$11, 3, "")))</f>
        <v/>
      </c>
      <c r="G3759" s="88">
        <f>'HP-Api, V2-Sep24'!AH3761</f>
        <v>0</v>
      </c>
      <c r="H3759" s="89" t="str">
        <f t="shared" si="581"/>
        <v/>
      </c>
      <c r="I3759" s="194" t="e">
        <f>('HP-Api, V2-Sep24'!AK3761-'HP-Api, V2-Sep24'!S3761)/'HP-Api, V2-Sep24'!S3761</f>
        <v>#DIV/0!</v>
      </c>
      <c r="J3759" s="89" t="e">
        <f t="shared" si="582"/>
        <v>#DIV/0!</v>
      </c>
      <c r="K3759" s="195">
        <f>'HP-Api, V2-Sep24'!AQ3761</f>
        <v>0</v>
      </c>
      <c r="L3759" s="89">
        <f t="shared" si="583"/>
        <v>1</v>
      </c>
      <c r="M3759" s="88">
        <f>'HP-Api, V2-Sep24'!AM3761</f>
        <v>0</v>
      </c>
      <c r="N3759" s="89" t="str">
        <f t="shared" si="580"/>
        <v/>
      </c>
      <c r="O3759" s="88">
        <f>'HP-Api, V2-Sep24'!AR3761</f>
        <v>0</v>
      </c>
      <c r="P3759" s="89" t="str">
        <f t="shared" si="584"/>
        <v/>
      </c>
      <c r="Q3759" s="89" t="e">
        <f t="shared" si="585"/>
        <v>#VALUE!</v>
      </c>
      <c r="R3759" s="89" t="e">
        <f t="shared" si="586"/>
        <v>#VALUE!</v>
      </c>
      <c r="S3759" s="173">
        <f>'HP-Api, V2-Sep24'!AS3761</f>
        <v>0</v>
      </c>
      <c r="T3759" s="89">
        <f t="shared" si="587"/>
        <v>1</v>
      </c>
      <c r="U3759" s="90" t="e">
        <f t="shared" si="588"/>
        <v>#DIV/0!</v>
      </c>
      <c r="V3759" s="91" t="e">
        <f t="shared" si="589"/>
        <v>#DIV/0!</v>
      </c>
    </row>
    <row r="3760" spans="1:22" x14ac:dyDescent="0.3">
      <c r="A3760" s="88">
        <f>'HP-Api, V2-Sep24'!D3762</f>
        <v>0</v>
      </c>
      <c r="B3760" s="88" cm="1">
        <f t="array" ref="B3760">IF(OR(A3760=DATA!$H$2:$H$13),3,IF(OR(A3760=DATA!$H$14:$H$119),2,1))</f>
        <v>1</v>
      </c>
      <c r="C3760" s="88">
        <f>'HP-Api, V2-Sep24'!G3762</f>
        <v>0</v>
      </c>
      <c r="D3760" s="89" t="str">
        <f>IF(AND(C3760&gt;='Risk(dist, colmena)'!$C$9, C3760&lt;='Risk(dist, colmena)'!$E$9), 1, IF(AND(C3760&gt;'Risk(dist, colmena)'!$C$10, C3760&lt;='Risk(dist, colmena)'!$E$10), 2, IF(C3760&gt;='Risk(dist, colmena)'!$C$11, 3, "")))</f>
        <v/>
      </c>
      <c r="E3760" s="173">
        <f>'HP-Api, V2-Sep24'!L3762</f>
        <v>0</v>
      </c>
      <c r="F3760" s="173" t="str">
        <f>IF(AND(E3760&gt;='Risk(dist, colmena)'!$H$9, E3760&lt;='Risk(dist, colmena)'!$J$9), 1, IF(AND(E3760&gt;'Risk(dist, colmena)'!$H$10, E3760&lt;='Risk(dist, colmena)'!$J$10), 2, IF(E3760&gt;='Risk(dist, colmena)'!$H$11, 3, "")))</f>
        <v/>
      </c>
      <c r="G3760" s="88">
        <f>'HP-Api, V2-Sep24'!AH3762</f>
        <v>0</v>
      </c>
      <c r="H3760" s="89" t="str">
        <f t="shared" si="581"/>
        <v/>
      </c>
      <c r="I3760" s="194" t="e">
        <f>('HP-Api, V2-Sep24'!AK3762-'HP-Api, V2-Sep24'!S3762)/'HP-Api, V2-Sep24'!S3762</f>
        <v>#DIV/0!</v>
      </c>
      <c r="J3760" s="89" t="e">
        <f t="shared" si="582"/>
        <v>#DIV/0!</v>
      </c>
      <c r="K3760" s="195">
        <f>'HP-Api, V2-Sep24'!AQ3762</f>
        <v>0</v>
      </c>
      <c r="L3760" s="89">
        <f t="shared" si="583"/>
        <v>1</v>
      </c>
      <c r="M3760" s="88">
        <f>'HP-Api, V2-Sep24'!AM3762</f>
        <v>0</v>
      </c>
      <c r="N3760" s="89" t="str">
        <f t="shared" si="580"/>
        <v/>
      </c>
      <c r="O3760" s="88">
        <f>'HP-Api, V2-Sep24'!AR3762</f>
        <v>0</v>
      </c>
      <c r="P3760" s="89" t="str">
        <f t="shared" si="584"/>
        <v/>
      </c>
      <c r="Q3760" s="89" t="e">
        <f t="shared" si="585"/>
        <v>#VALUE!</v>
      </c>
      <c r="R3760" s="89" t="e">
        <f t="shared" si="586"/>
        <v>#VALUE!</v>
      </c>
      <c r="S3760" s="173">
        <f>'HP-Api, V2-Sep24'!AS3762</f>
        <v>0</v>
      </c>
      <c r="T3760" s="89">
        <f t="shared" si="587"/>
        <v>1</v>
      </c>
      <c r="U3760" s="90" t="e">
        <f t="shared" si="588"/>
        <v>#DIV/0!</v>
      </c>
      <c r="V3760" s="91" t="e">
        <f t="shared" si="589"/>
        <v>#DIV/0!</v>
      </c>
    </row>
    <row r="3761" spans="1:22" x14ac:dyDescent="0.3">
      <c r="A3761" s="88">
        <f>'HP-Api, V2-Sep24'!D3763</f>
        <v>0</v>
      </c>
      <c r="B3761" s="88" cm="1">
        <f t="array" ref="B3761">IF(OR(A3761=DATA!$H$2:$H$13),3,IF(OR(A3761=DATA!$H$14:$H$119),2,1))</f>
        <v>1</v>
      </c>
      <c r="C3761" s="88">
        <f>'HP-Api, V2-Sep24'!G3763</f>
        <v>0</v>
      </c>
      <c r="D3761" s="89" t="str">
        <f>IF(AND(C3761&gt;='Risk(dist, colmena)'!$C$9, C3761&lt;='Risk(dist, colmena)'!$E$9), 1, IF(AND(C3761&gt;'Risk(dist, colmena)'!$C$10, C3761&lt;='Risk(dist, colmena)'!$E$10), 2, IF(C3761&gt;='Risk(dist, colmena)'!$C$11, 3, "")))</f>
        <v/>
      </c>
      <c r="E3761" s="173">
        <f>'HP-Api, V2-Sep24'!L3763</f>
        <v>0</v>
      </c>
      <c r="F3761" s="173" t="str">
        <f>IF(AND(E3761&gt;='Risk(dist, colmena)'!$H$9, E3761&lt;='Risk(dist, colmena)'!$J$9), 1, IF(AND(E3761&gt;'Risk(dist, colmena)'!$H$10, E3761&lt;='Risk(dist, colmena)'!$J$10), 2, IF(E3761&gt;='Risk(dist, colmena)'!$H$11, 3, "")))</f>
        <v/>
      </c>
      <c r="G3761" s="88">
        <f>'HP-Api, V2-Sep24'!AH3763</f>
        <v>0</v>
      </c>
      <c r="H3761" s="89" t="str">
        <f t="shared" si="581"/>
        <v/>
      </c>
      <c r="I3761" s="194" t="e">
        <f>('HP-Api, V2-Sep24'!AK3763-'HP-Api, V2-Sep24'!S3763)/'HP-Api, V2-Sep24'!S3763</f>
        <v>#DIV/0!</v>
      </c>
      <c r="J3761" s="89" t="e">
        <f t="shared" si="582"/>
        <v>#DIV/0!</v>
      </c>
      <c r="K3761" s="195">
        <f>'HP-Api, V2-Sep24'!AQ3763</f>
        <v>0</v>
      </c>
      <c r="L3761" s="89">
        <f t="shared" si="583"/>
        <v>1</v>
      </c>
      <c r="M3761" s="88">
        <f>'HP-Api, V2-Sep24'!AM3763</f>
        <v>0</v>
      </c>
      <c r="N3761" s="89" t="str">
        <f t="shared" si="580"/>
        <v/>
      </c>
      <c r="O3761" s="88">
        <f>'HP-Api, V2-Sep24'!AR3763</f>
        <v>0</v>
      </c>
      <c r="P3761" s="89" t="str">
        <f t="shared" si="584"/>
        <v/>
      </c>
      <c r="Q3761" s="89" t="e">
        <f t="shared" si="585"/>
        <v>#VALUE!</v>
      </c>
      <c r="R3761" s="89" t="e">
        <f t="shared" si="586"/>
        <v>#VALUE!</v>
      </c>
      <c r="S3761" s="173">
        <f>'HP-Api, V2-Sep24'!AS3763</f>
        <v>0</v>
      </c>
      <c r="T3761" s="89">
        <f t="shared" si="587"/>
        <v>1</v>
      </c>
      <c r="U3761" s="90" t="e">
        <f t="shared" si="588"/>
        <v>#DIV/0!</v>
      </c>
      <c r="V3761" s="91" t="e">
        <f t="shared" si="589"/>
        <v>#DIV/0!</v>
      </c>
    </row>
    <row r="3762" spans="1:22" x14ac:dyDescent="0.3">
      <c r="A3762" s="88">
        <f>'HP-Api, V2-Sep24'!D3764</f>
        <v>0</v>
      </c>
      <c r="B3762" s="88" cm="1">
        <f t="array" ref="B3762">IF(OR(A3762=DATA!$H$2:$H$13),3,IF(OR(A3762=DATA!$H$14:$H$119),2,1))</f>
        <v>1</v>
      </c>
      <c r="C3762" s="88">
        <f>'HP-Api, V2-Sep24'!G3764</f>
        <v>0</v>
      </c>
      <c r="D3762" s="89" t="str">
        <f>IF(AND(C3762&gt;='Risk(dist, colmena)'!$C$9, C3762&lt;='Risk(dist, colmena)'!$E$9), 1, IF(AND(C3762&gt;'Risk(dist, colmena)'!$C$10, C3762&lt;='Risk(dist, colmena)'!$E$10), 2, IF(C3762&gt;='Risk(dist, colmena)'!$C$11, 3, "")))</f>
        <v/>
      </c>
      <c r="E3762" s="173">
        <f>'HP-Api, V2-Sep24'!L3764</f>
        <v>0</v>
      </c>
      <c r="F3762" s="173" t="str">
        <f>IF(AND(E3762&gt;='Risk(dist, colmena)'!$H$9, E3762&lt;='Risk(dist, colmena)'!$J$9), 1, IF(AND(E3762&gt;'Risk(dist, colmena)'!$H$10, E3762&lt;='Risk(dist, colmena)'!$J$10), 2, IF(E3762&gt;='Risk(dist, colmena)'!$H$11, 3, "")))</f>
        <v/>
      </c>
      <c r="G3762" s="88">
        <f>'HP-Api, V2-Sep24'!AH3764</f>
        <v>0</v>
      </c>
      <c r="H3762" s="89" t="str">
        <f t="shared" si="581"/>
        <v/>
      </c>
      <c r="I3762" s="194" t="e">
        <f>('HP-Api, V2-Sep24'!AK3764-'HP-Api, V2-Sep24'!S3764)/'HP-Api, V2-Sep24'!S3764</f>
        <v>#DIV/0!</v>
      </c>
      <c r="J3762" s="89" t="e">
        <f t="shared" si="582"/>
        <v>#DIV/0!</v>
      </c>
      <c r="K3762" s="195">
        <f>'HP-Api, V2-Sep24'!AQ3764</f>
        <v>0</v>
      </c>
      <c r="L3762" s="89">
        <f t="shared" si="583"/>
        <v>1</v>
      </c>
      <c r="M3762" s="88">
        <f>'HP-Api, V2-Sep24'!AM3764</f>
        <v>0</v>
      </c>
      <c r="N3762" s="89" t="str">
        <f t="shared" si="580"/>
        <v/>
      </c>
      <c r="O3762" s="88">
        <f>'HP-Api, V2-Sep24'!AR3764</f>
        <v>0</v>
      </c>
      <c r="P3762" s="89" t="str">
        <f t="shared" si="584"/>
        <v/>
      </c>
      <c r="Q3762" s="89" t="e">
        <f t="shared" si="585"/>
        <v>#VALUE!</v>
      </c>
      <c r="R3762" s="89" t="e">
        <f t="shared" si="586"/>
        <v>#VALUE!</v>
      </c>
      <c r="S3762" s="173">
        <f>'HP-Api, V2-Sep24'!AS3764</f>
        <v>0</v>
      </c>
      <c r="T3762" s="89">
        <f t="shared" si="587"/>
        <v>1</v>
      </c>
      <c r="U3762" s="90" t="e">
        <f t="shared" si="588"/>
        <v>#DIV/0!</v>
      </c>
      <c r="V3762" s="91" t="e">
        <f t="shared" si="589"/>
        <v>#DIV/0!</v>
      </c>
    </row>
    <row r="3763" spans="1:22" x14ac:dyDescent="0.3">
      <c r="A3763" s="88">
        <f>'HP-Api, V2-Sep24'!D3765</f>
        <v>0</v>
      </c>
      <c r="B3763" s="88" cm="1">
        <f t="array" ref="B3763">IF(OR(A3763=DATA!$H$2:$H$13),3,IF(OR(A3763=DATA!$H$14:$H$119),2,1))</f>
        <v>1</v>
      </c>
      <c r="C3763" s="88">
        <f>'HP-Api, V2-Sep24'!G3765</f>
        <v>0</v>
      </c>
      <c r="D3763" s="89" t="str">
        <f>IF(AND(C3763&gt;='Risk(dist, colmena)'!$C$9, C3763&lt;='Risk(dist, colmena)'!$E$9), 1, IF(AND(C3763&gt;'Risk(dist, colmena)'!$C$10, C3763&lt;='Risk(dist, colmena)'!$E$10), 2, IF(C3763&gt;='Risk(dist, colmena)'!$C$11, 3, "")))</f>
        <v/>
      </c>
      <c r="E3763" s="173">
        <f>'HP-Api, V2-Sep24'!L3765</f>
        <v>0</v>
      </c>
      <c r="F3763" s="173" t="str">
        <f>IF(AND(E3763&gt;='Risk(dist, colmena)'!$H$9, E3763&lt;='Risk(dist, colmena)'!$J$9), 1, IF(AND(E3763&gt;'Risk(dist, colmena)'!$H$10, E3763&lt;='Risk(dist, colmena)'!$J$10), 2, IF(E3763&gt;='Risk(dist, colmena)'!$H$11, 3, "")))</f>
        <v/>
      </c>
      <c r="G3763" s="88">
        <f>'HP-Api, V2-Sep24'!AH3765</f>
        <v>0</v>
      </c>
      <c r="H3763" s="89" t="str">
        <f t="shared" si="581"/>
        <v/>
      </c>
      <c r="I3763" s="194" t="e">
        <f>('HP-Api, V2-Sep24'!AK3765-'HP-Api, V2-Sep24'!S3765)/'HP-Api, V2-Sep24'!S3765</f>
        <v>#DIV/0!</v>
      </c>
      <c r="J3763" s="89" t="e">
        <f t="shared" si="582"/>
        <v>#DIV/0!</v>
      </c>
      <c r="K3763" s="195">
        <f>'HP-Api, V2-Sep24'!AQ3765</f>
        <v>0</v>
      </c>
      <c r="L3763" s="89">
        <f t="shared" si="583"/>
        <v>1</v>
      </c>
      <c r="M3763" s="88">
        <f>'HP-Api, V2-Sep24'!AM3765</f>
        <v>0</v>
      </c>
      <c r="N3763" s="89" t="str">
        <f t="shared" si="580"/>
        <v/>
      </c>
      <c r="O3763" s="88">
        <f>'HP-Api, V2-Sep24'!AR3765</f>
        <v>0</v>
      </c>
      <c r="P3763" s="89" t="str">
        <f t="shared" si="584"/>
        <v/>
      </c>
      <c r="Q3763" s="89" t="e">
        <f t="shared" si="585"/>
        <v>#VALUE!</v>
      </c>
      <c r="R3763" s="89" t="e">
        <f t="shared" si="586"/>
        <v>#VALUE!</v>
      </c>
      <c r="S3763" s="173">
        <f>'HP-Api, V2-Sep24'!AS3765</f>
        <v>0</v>
      </c>
      <c r="T3763" s="89">
        <f t="shared" si="587"/>
        <v>1</v>
      </c>
      <c r="U3763" s="90" t="e">
        <f t="shared" si="588"/>
        <v>#DIV/0!</v>
      </c>
      <c r="V3763" s="91" t="e">
        <f t="shared" si="589"/>
        <v>#DIV/0!</v>
      </c>
    </row>
    <row r="3764" spans="1:22" x14ac:dyDescent="0.3">
      <c r="A3764" s="88">
        <f>'HP-Api, V2-Sep24'!D3766</f>
        <v>0</v>
      </c>
      <c r="B3764" s="88" cm="1">
        <f t="array" ref="B3764">IF(OR(A3764=DATA!$H$2:$H$13),3,IF(OR(A3764=DATA!$H$14:$H$119),2,1))</f>
        <v>1</v>
      </c>
      <c r="C3764" s="88">
        <f>'HP-Api, V2-Sep24'!G3766</f>
        <v>0</v>
      </c>
      <c r="D3764" s="89" t="str">
        <f>IF(AND(C3764&gt;='Risk(dist, colmena)'!$C$9, C3764&lt;='Risk(dist, colmena)'!$E$9), 1, IF(AND(C3764&gt;'Risk(dist, colmena)'!$C$10, C3764&lt;='Risk(dist, colmena)'!$E$10), 2, IF(C3764&gt;='Risk(dist, colmena)'!$C$11, 3, "")))</f>
        <v/>
      </c>
      <c r="E3764" s="173">
        <f>'HP-Api, V2-Sep24'!L3766</f>
        <v>0</v>
      </c>
      <c r="F3764" s="173" t="str">
        <f>IF(AND(E3764&gt;='Risk(dist, colmena)'!$H$9, E3764&lt;='Risk(dist, colmena)'!$J$9), 1, IF(AND(E3764&gt;'Risk(dist, colmena)'!$H$10, E3764&lt;='Risk(dist, colmena)'!$J$10), 2, IF(E3764&gt;='Risk(dist, colmena)'!$H$11, 3, "")))</f>
        <v/>
      </c>
      <c r="G3764" s="88">
        <f>'HP-Api, V2-Sep24'!AH3766</f>
        <v>0</v>
      </c>
      <c r="H3764" s="89" t="str">
        <f t="shared" si="581"/>
        <v/>
      </c>
      <c r="I3764" s="194" t="e">
        <f>('HP-Api, V2-Sep24'!AK3766-'HP-Api, V2-Sep24'!S3766)/'HP-Api, V2-Sep24'!S3766</f>
        <v>#DIV/0!</v>
      </c>
      <c r="J3764" s="89" t="e">
        <f t="shared" si="582"/>
        <v>#DIV/0!</v>
      </c>
      <c r="K3764" s="195">
        <f>'HP-Api, V2-Sep24'!AQ3766</f>
        <v>0</v>
      </c>
      <c r="L3764" s="89">
        <f t="shared" si="583"/>
        <v>1</v>
      </c>
      <c r="M3764" s="88">
        <f>'HP-Api, V2-Sep24'!AM3766</f>
        <v>0</v>
      </c>
      <c r="N3764" s="89" t="str">
        <f t="shared" si="580"/>
        <v/>
      </c>
      <c r="O3764" s="88">
        <f>'HP-Api, V2-Sep24'!AR3766</f>
        <v>0</v>
      </c>
      <c r="P3764" s="89" t="str">
        <f t="shared" si="584"/>
        <v/>
      </c>
      <c r="Q3764" s="89" t="e">
        <f t="shared" si="585"/>
        <v>#VALUE!</v>
      </c>
      <c r="R3764" s="89" t="e">
        <f t="shared" si="586"/>
        <v>#VALUE!</v>
      </c>
      <c r="S3764" s="173">
        <f>'HP-Api, V2-Sep24'!AS3766</f>
        <v>0</v>
      </c>
      <c r="T3764" s="89">
        <f t="shared" si="587"/>
        <v>1</v>
      </c>
      <c r="U3764" s="90" t="e">
        <f t="shared" si="588"/>
        <v>#DIV/0!</v>
      </c>
      <c r="V3764" s="91" t="e">
        <f t="shared" si="589"/>
        <v>#DIV/0!</v>
      </c>
    </row>
    <row r="3765" spans="1:22" x14ac:dyDescent="0.3">
      <c r="A3765" s="88">
        <f>'HP-Api, V2-Sep24'!D3767</f>
        <v>0</v>
      </c>
      <c r="B3765" s="88" cm="1">
        <f t="array" ref="B3765">IF(OR(A3765=DATA!$H$2:$H$13),3,IF(OR(A3765=DATA!$H$14:$H$119),2,1))</f>
        <v>1</v>
      </c>
      <c r="C3765" s="88">
        <f>'HP-Api, V2-Sep24'!G3767</f>
        <v>0</v>
      </c>
      <c r="D3765" s="89" t="str">
        <f>IF(AND(C3765&gt;='Risk(dist, colmena)'!$C$9, C3765&lt;='Risk(dist, colmena)'!$E$9), 1, IF(AND(C3765&gt;'Risk(dist, colmena)'!$C$10, C3765&lt;='Risk(dist, colmena)'!$E$10), 2, IF(C3765&gt;='Risk(dist, colmena)'!$C$11, 3, "")))</f>
        <v/>
      </c>
      <c r="E3765" s="173">
        <f>'HP-Api, V2-Sep24'!L3767</f>
        <v>0</v>
      </c>
      <c r="F3765" s="173" t="str">
        <f>IF(AND(E3765&gt;='Risk(dist, colmena)'!$H$9, E3765&lt;='Risk(dist, colmena)'!$J$9), 1, IF(AND(E3765&gt;'Risk(dist, colmena)'!$H$10, E3765&lt;='Risk(dist, colmena)'!$J$10), 2, IF(E3765&gt;='Risk(dist, colmena)'!$H$11, 3, "")))</f>
        <v/>
      </c>
      <c r="G3765" s="88">
        <f>'HP-Api, V2-Sep24'!AH3767</f>
        <v>0</v>
      </c>
      <c r="H3765" s="89" t="str">
        <f t="shared" si="581"/>
        <v/>
      </c>
      <c r="I3765" s="194" t="e">
        <f>('HP-Api, V2-Sep24'!AK3767-'HP-Api, V2-Sep24'!S3767)/'HP-Api, V2-Sep24'!S3767</f>
        <v>#DIV/0!</v>
      </c>
      <c r="J3765" s="89" t="e">
        <f t="shared" si="582"/>
        <v>#DIV/0!</v>
      </c>
      <c r="K3765" s="195">
        <f>'HP-Api, V2-Sep24'!AQ3767</f>
        <v>0</v>
      </c>
      <c r="L3765" s="89">
        <f t="shared" si="583"/>
        <v>1</v>
      </c>
      <c r="M3765" s="88">
        <f>'HP-Api, V2-Sep24'!AM3767</f>
        <v>0</v>
      </c>
      <c r="N3765" s="89" t="str">
        <f t="shared" si="580"/>
        <v/>
      </c>
      <c r="O3765" s="88">
        <f>'HP-Api, V2-Sep24'!AR3767</f>
        <v>0</v>
      </c>
      <c r="P3765" s="89" t="str">
        <f t="shared" si="584"/>
        <v/>
      </c>
      <c r="Q3765" s="89" t="e">
        <f t="shared" si="585"/>
        <v>#VALUE!</v>
      </c>
      <c r="R3765" s="89" t="e">
        <f t="shared" si="586"/>
        <v>#VALUE!</v>
      </c>
      <c r="S3765" s="173">
        <f>'HP-Api, V2-Sep24'!AS3767</f>
        <v>0</v>
      </c>
      <c r="T3765" s="89">
        <f t="shared" si="587"/>
        <v>1</v>
      </c>
      <c r="U3765" s="90" t="e">
        <f t="shared" si="588"/>
        <v>#DIV/0!</v>
      </c>
      <c r="V3765" s="91" t="e">
        <f t="shared" si="589"/>
        <v>#DIV/0!</v>
      </c>
    </row>
    <row r="3766" spans="1:22" x14ac:dyDescent="0.3">
      <c r="A3766" s="88">
        <f>'HP-Api, V2-Sep24'!D3768</f>
        <v>0</v>
      </c>
      <c r="B3766" s="88" cm="1">
        <f t="array" ref="B3766">IF(OR(A3766=DATA!$H$2:$H$13),3,IF(OR(A3766=DATA!$H$14:$H$119),2,1))</f>
        <v>1</v>
      </c>
      <c r="C3766" s="88">
        <f>'HP-Api, V2-Sep24'!G3768</f>
        <v>0</v>
      </c>
      <c r="D3766" s="89" t="str">
        <f>IF(AND(C3766&gt;='Risk(dist, colmena)'!$C$9, C3766&lt;='Risk(dist, colmena)'!$E$9), 1, IF(AND(C3766&gt;'Risk(dist, colmena)'!$C$10, C3766&lt;='Risk(dist, colmena)'!$E$10), 2, IF(C3766&gt;='Risk(dist, colmena)'!$C$11, 3, "")))</f>
        <v/>
      </c>
      <c r="E3766" s="173">
        <f>'HP-Api, V2-Sep24'!L3768</f>
        <v>0</v>
      </c>
      <c r="F3766" s="173" t="str">
        <f>IF(AND(E3766&gt;='Risk(dist, colmena)'!$H$9, E3766&lt;='Risk(dist, colmena)'!$J$9), 1, IF(AND(E3766&gt;'Risk(dist, colmena)'!$H$10, E3766&lt;='Risk(dist, colmena)'!$J$10), 2, IF(E3766&gt;='Risk(dist, colmena)'!$H$11, 3, "")))</f>
        <v/>
      </c>
      <c r="G3766" s="88">
        <f>'HP-Api, V2-Sep24'!AH3768</f>
        <v>0</v>
      </c>
      <c r="H3766" s="89" t="str">
        <f t="shared" si="581"/>
        <v/>
      </c>
      <c r="I3766" s="194" t="e">
        <f>('HP-Api, V2-Sep24'!AK3768-'HP-Api, V2-Sep24'!S3768)/'HP-Api, V2-Sep24'!S3768</f>
        <v>#DIV/0!</v>
      </c>
      <c r="J3766" s="89" t="e">
        <f t="shared" si="582"/>
        <v>#DIV/0!</v>
      </c>
      <c r="K3766" s="195">
        <f>'HP-Api, V2-Sep24'!AQ3768</f>
        <v>0</v>
      </c>
      <c r="L3766" s="89">
        <f t="shared" si="583"/>
        <v>1</v>
      </c>
      <c r="M3766" s="88">
        <f>'HP-Api, V2-Sep24'!AM3768</f>
        <v>0</v>
      </c>
      <c r="N3766" s="89" t="str">
        <f t="shared" si="580"/>
        <v/>
      </c>
      <c r="O3766" s="88">
        <f>'HP-Api, V2-Sep24'!AR3768</f>
        <v>0</v>
      </c>
      <c r="P3766" s="89" t="str">
        <f t="shared" si="584"/>
        <v/>
      </c>
      <c r="Q3766" s="89" t="e">
        <f t="shared" si="585"/>
        <v>#VALUE!</v>
      </c>
      <c r="R3766" s="89" t="e">
        <f t="shared" si="586"/>
        <v>#VALUE!</v>
      </c>
      <c r="S3766" s="173">
        <f>'HP-Api, V2-Sep24'!AS3768</f>
        <v>0</v>
      </c>
      <c r="T3766" s="89">
        <f t="shared" si="587"/>
        <v>1</v>
      </c>
      <c r="U3766" s="90" t="e">
        <f t="shared" si="588"/>
        <v>#DIV/0!</v>
      </c>
      <c r="V3766" s="91" t="e">
        <f t="shared" si="589"/>
        <v>#DIV/0!</v>
      </c>
    </row>
    <row r="3767" spans="1:22" x14ac:dyDescent="0.3">
      <c r="A3767" s="88">
        <f>'HP-Api, V2-Sep24'!D3769</f>
        <v>0</v>
      </c>
      <c r="B3767" s="88" cm="1">
        <f t="array" ref="B3767">IF(OR(A3767=DATA!$H$2:$H$13),3,IF(OR(A3767=DATA!$H$14:$H$119),2,1))</f>
        <v>1</v>
      </c>
      <c r="C3767" s="88">
        <f>'HP-Api, V2-Sep24'!G3769</f>
        <v>0</v>
      </c>
      <c r="D3767" s="89" t="str">
        <f>IF(AND(C3767&gt;='Risk(dist, colmena)'!$C$9, C3767&lt;='Risk(dist, colmena)'!$E$9), 1, IF(AND(C3767&gt;'Risk(dist, colmena)'!$C$10, C3767&lt;='Risk(dist, colmena)'!$E$10), 2, IF(C3767&gt;='Risk(dist, colmena)'!$C$11, 3, "")))</f>
        <v/>
      </c>
      <c r="E3767" s="173">
        <f>'HP-Api, V2-Sep24'!L3769</f>
        <v>0</v>
      </c>
      <c r="F3767" s="173" t="str">
        <f>IF(AND(E3767&gt;='Risk(dist, colmena)'!$H$9, E3767&lt;='Risk(dist, colmena)'!$J$9), 1, IF(AND(E3767&gt;'Risk(dist, colmena)'!$H$10, E3767&lt;='Risk(dist, colmena)'!$J$10), 2, IF(E3767&gt;='Risk(dist, colmena)'!$H$11, 3, "")))</f>
        <v/>
      </c>
      <c r="G3767" s="88">
        <f>'HP-Api, V2-Sep24'!AH3769</f>
        <v>0</v>
      </c>
      <c r="H3767" s="89" t="str">
        <f t="shared" si="581"/>
        <v/>
      </c>
      <c r="I3767" s="194" t="e">
        <f>('HP-Api, V2-Sep24'!AK3769-'HP-Api, V2-Sep24'!S3769)/'HP-Api, V2-Sep24'!S3769</f>
        <v>#DIV/0!</v>
      </c>
      <c r="J3767" s="89" t="e">
        <f t="shared" si="582"/>
        <v>#DIV/0!</v>
      </c>
      <c r="K3767" s="195">
        <f>'HP-Api, V2-Sep24'!AQ3769</f>
        <v>0</v>
      </c>
      <c r="L3767" s="89">
        <f t="shared" si="583"/>
        <v>1</v>
      </c>
      <c r="M3767" s="88">
        <f>'HP-Api, V2-Sep24'!AM3769</f>
        <v>0</v>
      </c>
      <c r="N3767" s="89" t="str">
        <f t="shared" si="580"/>
        <v/>
      </c>
      <c r="O3767" s="88">
        <f>'HP-Api, V2-Sep24'!AR3769</f>
        <v>0</v>
      </c>
      <c r="P3767" s="89" t="str">
        <f t="shared" si="584"/>
        <v/>
      </c>
      <c r="Q3767" s="89" t="e">
        <f t="shared" si="585"/>
        <v>#VALUE!</v>
      </c>
      <c r="R3767" s="89" t="e">
        <f t="shared" si="586"/>
        <v>#VALUE!</v>
      </c>
      <c r="S3767" s="173">
        <f>'HP-Api, V2-Sep24'!AS3769</f>
        <v>0</v>
      </c>
      <c r="T3767" s="89">
        <f t="shared" si="587"/>
        <v>1</v>
      </c>
      <c r="U3767" s="90" t="e">
        <f t="shared" si="588"/>
        <v>#DIV/0!</v>
      </c>
      <c r="V3767" s="91" t="e">
        <f t="shared" si="589"/>
        <v>#DIV/0!</v>
      </c>
    </row>
    <row r="3768" spans="1:22" x14ac:dyDescent="0.3">
      <c r="A3768" s="88">
        <f>'HP-Api, V2-Sep24'!D3770</f>
        <v>0</v>
      </c>
      <c r="B3768" s="88" cm="1">
        <f t="array" ref="B3768">IF(OR(A3768=DATA!$H$2:$H$13),3,IF(OR(A3768=DATA!$H$14:$H$119),2,1))</f>
        <v>1</v>
      </c>
      <c r="C3768" s="88">
        <f>'HP-Api, V2-Sep24'!G3770</f>
        <v>0</v>
      </c>
      <c r="D3768" s="89" t="str">
        <f>IF(AND(C3768&gt;='Risk(dist, colmena)'!$C$9, C3768&lt;='Risk(dist, colmena)'!$E$9), 1, IF(AND(C3768&gt;'Risk(dist, colmena)'!$C$10, C3768&lt;='Risk(dist, colmena)'!$E$10), 2, IF(C3768&gt;='Risk(dist, colmena)'!$C$11, 3, "")))</f>
        <v/>
      </c>
      <c r="E3768" s="173">
        <f>'HP-Api, V2-Sep24'!L3770</f>
        <v>0</v>
      </c>
      <c r="F3768" s="173" t="str">
        <f>IF(AND(E3768&gt;='Risk(dist, colmena)'!$H$9, E3768&lt;='Risk(dist, colmena)'!$J$9), 1, IF(AND(E3768&gt;'Risk(dist, colmena)'!$H$10, E3768&lt;='Risk(dist, colmena)'!$J$10), 2, IF(E3768&gt;='Risk(dist, colmena)'!$H$11, 3, "")))</f>
        <v/>
      </c>
      <c r="G3768" s="88">
        <f>'HP-Api, V2-Sep24'!AH3770</f>
        <v>0</v>
      </c>
      <c r="H3768" s="89" t="str">
        <f t="shared" si="581"/>
        <v/>
      </c>
      <c r="I3768" s="194" t="e">
        <f>('HP-Api, V2-Sep24'!AK3770-'HP-Api, V2-Sep24'!S3770)/'HP-Api, V2-Sep24'!S3770</f>
        <v>#DIV/0!</v>
      </c>
      <c r="J3768" s="89" t="e">
        <f t="shared" si="582"/>
        <v>#DIV/0!</v>
      </c>
      <c r="K3768" s="195">
        <f>'HP-Api, V2-Sep24'!AQ3770</f>
        <v>0</v>
      </c>
      <c r="L3768" s="89">
        <f t="shared" si="583"/>
        <v>1</v>
      </c>
      <c r="M3768" s="88">
        <f>'HP-Api, V2-Sep24'!AM3770</f>
        <v>0</v>
      </c>
      <c r="N3768" s="89" t="str">
        <f t="shared" si="580"/>
        <v/>
      </c>
      <c r="O3768" s="88">
        <f>'HP-Api, V2-Sep24'!AR3770</f>
        <v>0</v>
      </c>
      <c r="P3768" s="89" t="str">
        <f t="shared" si="584"/>
        <v/>
      </c>
      <c r="Q3768" s="89" t="e">
        <f t="shared" si="585"/>
        <v>#VALUE!</v>
      </c>
      <c r="R3768" s="89" t="e">
        <f t="shared" si="586"/>
        <v>#VALUE!</v>
      </c>
      <c r="S3768" s="173">
        <f>'HP-Api, V2-Sep24'!AS3770</f>
        <v>0</v>
      </c>
      <c r="T3768" s="89">
        <f t="shared" si="587"/>
        <v>1</v>
      </c>
      <c r="U3768" s="90" t="e">
        <f t="shared" si="588"/>
        <v>#DIV/0!</v>
      </c>
      <c r="V3768" s="91" t="e">
        <f t="shared" si="589"/>
        <v>#DIV/0!</v>
      </c>
    </row>
    <row r="3769" spans="1:22" x14ac:dyDescent="0.3">
      <c r="A3769" s="88">
        <f>'HP-Api, V2-Sep24'!D3771</f>
        <v>0</v>
      </c>
      <c r="B3769" s="88" cm="1">
        <f t="array" ref="B3769">IF(OR(A3769=DATA!$H$2:$H$13),3,IF(OR(A3769=DATA!$H$14:$H$119),2,1))</f>
        <v>1</v>
      </c>
      <c r="C3769" s="88">
        <f>'HP-Api, V2-Sep24'!G3771</f>
        <v>0</v>
      </c>
      <c r="D3769" s="89" t="str">
        <f>IF(AND(C3769&gt;='Risk(dist, colmena)'!$C$9, C3769&lt;='Risk(dist, colmena)'!$E$9), 1, IF(AND(C3769&gt;'Risk(dist, colmena)'!$C$10, C3769&lt;='Risk(dist, colmena)'!$E$10), 2, IF(C3769&gt;='Risk(dist, colmena)'!$C$11, 3, "")))</f>
        <v/>
      </c>
      <c r="E3769" s="173">
        <f>'HP-Api, V2-Sep24'!L3771</f>
        <v>0</v>
      </c>
      <c r="F3769" s="173" t="str">
        <f>IF(AND(E3769&gt;='Risk(dist, colmena)'!$H$9, E3769&lt;='Risk(dist, colmena)'!$J$9), 1, IF(AND(E3769&gt;'Risk(dist, colmena)'!$H$10, E3769&lt;='Risk(dist, colmena)'!$J$10), 2, IF(E3769&gt;='Risk(dist, colmena)'!$H$11, 3, "")))</f>
        <v/>
      </c>
      <c r="G3769" s="88">
        <f>'HP-Api, V2-Sep24'!AH3771</f>
        <v>0</v>
      </c>
      <c r="H3769" s="89" t="str">
        <f t="shared" si="581"/>
        <v/>
      </c>
      <c r="I3769" s="194" t="e">
        <f>('HP-Api, V2-Sep24'!AK3771-'HP-Api, V2-Sep24'!S3771)/'HP-Api, V2-Sep24'!S3771</f>
        <v>#DIV/0!</v>
      </c>
      <c r="J3769" s="89" t="e">
        <f t="shared" si="582"/>
        <v>#DIV/0!</v>
      </c>
      <c r="K3769" s="195">
        <f>'HP-Api, V2-Sep24'!AQ3771</f>
        <v>0</v>
      </c>
      <c r="L3769" s="89">
        <f t="shared" si="583"/>
        <v>1</v>
      </c>
      <c r="M3769" s="88">
        <f>'HP-Api, V2-Sep24'!AM3771</f>
        <v>0</v>
      </c>
      <c r="N3769" s="89" t="str">
        <f t="shared" si="580"/>
        <v/>
      </c>
      <c r="O3769" s="88">
        <f>'HP-Api, V2-Sep24'!AR3771</f>
        <v>0</v>
      </c>
      <c r="P3769" s="89" t="str">
        <f t="shared" si="584"/>
        <v/>
      </c>
      <c r="Q3769" s="89" t="e">
        <f t="shared" si="585"/>
        <v>#VALUE!</v>
      </c>
      <c r="R3769" s="89" t="e">
        <f t="shared" si="586"/>
        <v>#VALUE!</v>
      </c>
      <c r="S3769" s="173">
        <f>'HP-Api, V2-Sep24'!AS3771</f>
        <v>0</v>
      </c>
      <c r="T3769" s="89">
        <f t="shared" si="587"/>
        <v>1</v>
      </c>
      <c r="U3769" s="90" t="e">
        <f t="shared" si="588"/>
        <v>#DIV/0!</v>
      </c>
      <c r="V3769" s="91" t="e">
        <f t="shared" si="589"/>
        <v>#DIV/0!</v>
      </c>
    </row>
    <row r="3770" spans="1:22" x14ac:dyDescent="0.3">
      <c r="A3770" s="88">
        <f>'HP-Api, V2-Sep24'!D3772</f>
        <v>0</v>
      </c>
      <c r="B3770" s="88" cm="1">
        <f t="array" ref="B3770">IF(OR(A3770=DATA!$H$2:$H$13),3,IF(OR(A3770=DATA!$H$14:$H$119),2,1))</f>
        <v>1</v>
      </c>
      <c r="C3770" s="88">
        <f>'HP-Api, V2-Sep24'!G3772</f>
        <v>0</v>
      </c>
      <c r="D3770" s="89" t="str">
        <f>IF(AND(C3770&gt;='Risk(dist, colmena)'!$C$9, C3770&lt;='Risk(dist, colmena)'!$E$9), 1, IF(AND(C3770&gt;'Risk(dist, colmena)'!$C$10, C3770&lt;='Risk(dist, colmena)'!$E$10), 2, IF(C3770&gt;='Risk(dist, colmena)'!$C$11, 3, "")))</f>
        <v/>
      </c>
      <c r="E3770" s="173">
        <f>'HP-Api, V2-Sep24'!L3772</f>
        <v>0</v>
      </c>
      <c r="F3770" s="173" t="str">
        <f>IF(AND(E3770&gt;='Risk(dist, colmena)'!$H$9, E3770&lt;='Risk(dist, colmena)'!$J$9), 1, IF(AND(E3770&gt;'Risk(dist, colmena)'!$H$10, E3770&lt;='Risk(dist, colmena)'!$J$10), 2, IF(E3770&gt;='Risk(dist, colmena)'!$H$11, 3, "")))</f>
        <v/>
      </c>
      <c r="G3770" s="88">
        <f>'HP-Api, V2-Sep24'!AH3772</f>
        <v>0</v>
      </c>
      <c r="H3770" s="89" t="str">
        <f t="shared" si="581"/>
        <v/>
      </c>
      <c r="I3770" s="194" t="e">
        <f>('HP-Api, V2-Sep24'!AK3772-'HP-Api, V2-Sep24'!S3772)/'HP-Api, V2-Sep24'!S3772</f>
        <v>#DIV/0!</v>
      </c>
      <c r="J3770" s="89" t="e">
        <f t="shared" si="582"/>
        <v>#DIV/0!</v>
      </c>
      <c r="K3770" s="195">
        <f>'HP-Api, V2-Sep24'!AQ3772</f>
        <v>0</v>
      </c>
      <c r="L3770" s="89">
        <f t="shared" si="583"/>
        <v>1</v>
      </c>
      <c r="M3770" s="88">
        <f>'HP-Api, V2-Sep24'!AM3772</f>
        <v>0</v>
      </c>
      <c r="N3770" s="89" t="str">
        <f t="shared" si="580"/>
        <v/>
      </c>
      <c r="O3770" s="88">
        <f>'HP-Api, V2-Sep24'!AR3772</f>
        <v>0</v>
      </c>
      <c r="P3770" s="89" t="str">
        <f t="shared" si="584"/>
        <v/>
      </c>
      <c r="Q3770" s="89" t="e">
        <f t="shared" si="585"/>
        <v>#VALUE!</v>
      </c>
      <c r="R3770" s="89" t="e">
        <f t="shared" si="586"/>
        <v>#VALUE!</v>
      </c>
      <c r="S3770" s="173">
        <f>'HP-Api, V2-Sep24'!AS3772</f>
        <v>0</v>
      </c>
      <c r="T3770" s="89">
        <f t="shared" si="587"/>
        <v>1</v>
      </c>
      <c r="U3770" s="90" t="e">
        <f t="shared" si="588"/>
        <v>#DIV/0!</v>
      </c>
      <c r="V3770" s="91" t="e">
        <f t="shared" si="589"/>
        <v>#DIV/0!</v>
      </c>
    </row>
    <row r="3771" spans="1:22" x14ac:dyDescent="0.3">
      <c r="A3771" s="88">
        <f>'HP-Api, V2-Sep24'!D3773</f>
        <v>0</v>
      </c>
      <c r="B3771" s="88" cm="1">
        <f t="array" ref="B3771">IF(OR(A3771=DATA!$H$2:$H$13),3,IF(OR(A3771=DATA!$H$14:$H$119),2,1))</f>
        <v>1</v>
      </c>
      <c r="C3771" s="88">
        <f>'HP-Api, V2-Sep24'!G3773</f>
        <v>0</v>
      </c>
      <c r="D3771" s="89" t="str">
        <f>IF(AND(C3771&gt;='Risk(dist, colmena)'!$C$9, C3771&lt;='Risk(dist, colmena)'!$E$9), 1, IF(AND(C3771&gt;'Risk(dist, colmena)'!$C$10, C3771&lt;='Risk(dist, colmena)'!$E$10), 2, IF(C3771&gt;='Risk(dist, colmena)'!$C$11, 3, "")))</f>
        <v/>
      </c>
      <c r="E3771" s="173">
        <f>'HP-Api, V2-Sep24'!L3773</f>
        <v>0</v>
      </c>
      <c r="F3771" s="173" t="str">
        <f>IF(AND(E3771&gt;='Risk(dist, colmena)'!$H$9, E3771&lt;='Risk(dist, colmena)'!$J$9), 1, IF(AND(E3771&gt;'Risk(dist, colmena)'!$H$10, E3771&lt;='Risk(dist, colmena)'!$J$10), 2, IF(E3771&gt;='Risk(dist, colmena)'!$H$11, 3, "")))</f>
        <v/>
      </c>
      <c r="G3771" s="88">
        <f>'HP-Api, V2-Sep24'!AH3773</f>
        <v>0</v>
      </c>
      <c r="H3771" s="89" t="str">
        <f t="shared" si="581"/>
        <v/>
      </c>
      <c r="I3771" s="194" t="e">
        <f>('HP-Api, V2-Sep24'!AK3773-'HP-Api, V2-Sep24'!S3773)/'HP-Api, V2-Sep24'!S3773</f>
        <v>#DIV/0!</v>
      </c>
      <c r="J3771" s="89" t="e">
        <f t="shared" si="582"/>
        <v>#DIV/0!</v>
      </c>
      <c r="K3771" s="195">
        <f>'HP-Api, V2-Sep24'!AQ3773</f>
        <v>0</v>
      </c>
      <c r="L3771" s="89">
        <f t="shared" si="583"/>
        <v>1</v>
      </c>
      <c r="M3771" s="88">
        <f>'HP-Api, V2-Sep24'!AM3773</f>
        <v>0</v>
      </c>
      <c r="N3771" s="89" t="str">
        <f t="shared" si="580"/>
        <v/>
      </c>
      <c r="O3771" s="88">
        <f>'HP-Api, V2-Sep24'!AR3773</f>
        <v>0</v>
      </c>
      <c r="P3771" s="89" t="str">
        <f t="shared" si="584"/>
        <v/>
      </c>
      <c r="Q3771" s="89" t="e">
        <f t="shared" si="585"/>
        <v>#VALUE!</v>
      </c>
      <c r="R3771" s="89" t="e">
        <f t="shared" si="586"/>
        <v>#VALUE!</v>
      </c>
      <c r="S3771" s="173">
        <f>'HP-Api, V2-Sep24'!AS3773</f>
        <v>0</v>
      </c>
      <c r="T3771" s="89">
        <f t="shared" si="587"/>
        <v>1</v>
      </c>
      <c r="U3771" s="90" t="e">
        <f t="shared" si="588"/>
        <v>#DIV/0!</v>
      </c>
      <c r="V3771" s="91" t="e">
        <f t="shared" si="589"/>
        <v>#DIV/0!</v>
      </c>
    </row>
    <row r="3772" spans="1:22" x14ac:dyDescent="0.3">
      <c r="A3772" s="88">
        <f>'HP-Api, V2-Sep24'!D3774</f>
        <v>0</v>
      </c>
      <c r="B3772" s="88" cm="1">
        <f t="array" ref="B3772">IF(OR(A3772=DATA!$H$2:$H$13),3,IF(OR(A3772=DATA!$H$14:$H$119),2,1))</f>
        <v>1</v>
      </c>
      <c r="C3772" s="88">
        <f>'HP-Api, V2-Sep24'!G3774</f>
        <v>0</v>
      </c>
      <c r="D3772" s="89" t="str">
        <f>IF(AND(C3772&gt;='Risk(dist, colmena)'!$C$9, C3772&lt;='Risk(dist, colmena)'!$E$9), 1, IF(AND(C3772&gt;'Risk(dist, colmena)'!$C$10, C3772&lt;='Risk(dist, colmena)'!$E$10), 2, IF(C3772&gt;='Risk(dist, colmena)'!$C$11, 3, "")))</f>
        <v/>
      </c>
      <c r="E3772" s="173">
        <f>'HP-Api, V2-Sep24'!L3774</f>
        <v>0</v>
      </c>
      <c r="F3772" s="173" t="str">
        <f>IF(AND(E3772&gt;='Risk(dist, colmena)'!$H$9, E3772&lt;='Risk(dist, colmena)'!$J$9), 1, IF(AND(E3772&gt;'Risk(dist, colmena)'!$H$10, E3772&lt;='Risk(dist, colmena)'!$J$10), 2, IF(E3772&gt;='Risk(dist, colmena)'!$H$11, 3, "")))</f>
        <v/>
      </c>
      <c r="G3772" s="88">
        <f>'HP-Api, V2-Sep24'!AH3774</f>
        <v>0</v>
      </c>
      <c r="H3772" s="89" t="str">
        <f t="shared" si="581"/>
        <v/>
      </c>
      <c r="I3772" s="194" t="e">
        <f>('HP-Api, V2-Sep24'!AK3774-'HP-Api, V2-Sep24'!S3774)/'HP-Api, V2-Sep24'!S3774</f>
        <v>#DIV/0!</v>
      </c>
      <c r="J3772" s="89" t="e">
        <f t="shared" si="582"/>
        <v>#DIV/0!</v>
      </c>
      <c r="K3772" s="195">
        <f>'HP-Api, V2-Sep24'!AQ3774</f>
        <v>0</v>
      </c>
      <c r="L3772" s="89">
        <f t="shared" si="583"/>
        <v>1</v>
      </c>
      <c r="M3772" s="88">
        <f>'HP-Api, V2-Sep24'!AM3774</f>
        <v>0</v>
      </c>
      <c r="N3772" s="89" t="str">
        <f t="shared" si="580"/>
        <v/>
      </c>
      <c r="O3772" s="88">
        <f>'HP-Api, V2-Sep24'!AR3774</f>
        <v>0</v>
      </c>
      <c r="P3772" s="89" t="str">
        <f t="shared" si="584"/>
        <v/>
      </c>
      <c r="Q3772" s="89" t="e">
        <f t="shared" si="585"/>
        <v>#VALUE!</v>
      </c>
      <c r="R3772" s="89" t="e">
        <f t="shared" si="586"/>
        <v>#VALUE!</v>
      </c>
      <c r="S3772" s="173">
        <f>'HP-Api, V2-Sep24'!AS3774</f>
        <v>0</v>
      </c>
      <c r="T3772" s="89">
        <f t="shared" si="587"/>
        <v>1</v>
      </c>
      <c r="U3772" s="90" t="e">
        <f t="shared" si="588"/>
        <v>#DIV/0!</v>
      </c>
      <c r="V3772" s="91" t="e">
        <f t="shared" si="589"/>
        <v>#DIV/0!</v>
      </c>
    </row>
    <row r="3773" spans="1:22" x14ac:dyDescent="0.3">
      <c r="A3773" s="88">
        <f>'HP-Api, V2-Sep24'!D3775</f>
        <v>0</v>
      </c>
      <c r="B3773" s="88" cm="1">
        <f t="array" ref="B3773">IF(OR(A3773=DATA!$H$2:$H$13),3,IF(OR(A3773=DATA!$H$14:$H$119),2,1))</f>
        <v>1</v>
      </c>
      <c r="C3773" s="88">
        <f>'HP-Api, V2-Sep24'!G3775</f>
        <v>0</v>
      </c>
      <c r="D3773" s="89" t="str">
        <f>IF(AND(C3773&gt;='Risk(dist, colmena)'!$C$9, C3773&lt;='Risk(dist, colmena)'!$E$9), 1, IF(AND(C3773&gt;'Risk(dist, colmena)'!$C$10, C3773&lt;='Risk(dist, colmena)'!$E$10), 2, IF(C3773&gt;='Risk(dist, colmena)'!$C$11, 3, "")))</f>
        <v/>
      </c>
      <c r="E3773" s="173">
        <f>'HP-Api, V2-Sep24'!L3775</f>
        <v>0</v>
      </c>
      <c r="F3773" s="173" t="str">
        <f>IF(AND(E3773&gt;='Risk(dist, colmena)'!$H$9, E3773&lt;='Risk(dist, colmena)'!$J$9), 1, IF(AND(E3773&gt;'Risk(dist, colmena)'!$H$10, E3773&lt;='Risk(dist, colmena)'!$J$10), 2, IF(E3773&gt;='Risk(dist, colmena)'!$H$11, 3, "")))</f>
        <v/>
      </c>
      <c r="G3773" s="88">
        <f>'HP-Api, V2-Sep24'!AH3775</f>
        <v>0</v>
      </c>
      <c r="H3773" s="89" t="str">
        <f t="shared" si="581"/>
        <v/>
      </c>
      <c r="I3773" s="194" t="e">
        <f>('HP-Api, V2-Sep24'!AK3775-'HP-Api, V2-Sep24'!S3775)/'HP-Api, V2-Sep24'!S3775</f>
        <v>#DIV/0!</v>
      </c>
      <c r="J3773" s="89" t="e">
        <f t="shared" si="582"/>
        <v>#DIV/0!</v>
      </c>
      <c r="K3773" s="195">
        <f>'HP-Api, V2-Sep24'!AQ3775</f>
        <v>0</v>
      </c>
      <c r="L3773" s="89">
        <f t="shared" si="583"/>
        <v>1</v>
      </c>
      <c r="M3773" s="88">
        <f>'HP-Api, V2-Sep24'!AM3775</f>
        <v>0</v>
      </c>
      <c r="N3773" s="89" t="str">
        <f t="shared" si="580"/>
        <v/>
      </c>
      <c r="O3773" s="88">
        <f>'HP-Api, V2-Sep24'!AR3775</f>
        <v>0</v>
      </c>
      <c r="P3773" s="89" t="str">
        <f t="shared" si="584"/>
        <v/>
      </c>
      <c r="Q3773" s="89" t="e">
        <f t="shared" si="585"/>
        <v>#VALUE!</v>
      </c>
      <c r="R3773" s="89" t="e">
        <f t="shared" si="586"/>
        <v>#VALUE!</v>
      </c>
      <c r="S3773" s="173">
        <f>'HP-Api, V2-Sep24'!AS3775</f>
        <v>0</v>
      </c>
      <c r="T3773" s="89">
        <f t="shared" si="587"/>
        <v>1</v>
      </c>
      <c r="U3773" s="90" t="e">
        <f t="shared" si="588"/>
        <v>#DIV/0!</v>
      </c>
      <c r="V3773" s="91" t="e">
        <f t="shared" si="589"/>
        <v>#DIV/0!</v>
      </c>
    </row>
    <row r="3774" spans="1:22" x14ac:dyDescent="0.3">
      <c r="A3774" s="88">
        <f>'HP-Api, V2-Sep24'!D3776</f>
        <v>0</v>
      </c>
      <c r="B3774" s="88" cm="1">
        <f t="array" ref="B3774">IF(OR(A3774=DATA!$H$2:$H$13),3,IF(OR(A3774=DATA!$H$14:$H$119),2,1))</f>
        <v>1</v>
      </c>
      <c r="C3774" s="88">
        <f>'HP-Api, V2-Sep24'!G3776</f>
        <v>0</v>
      </c>
      <c r="D3774" s="89" t="str">
        <f>IF(AND(C3774&gt;='Risk(dist, colmena)'!$C$9, C3774&lt;='Risk(dist, colmena)'!$E$9), 1, IF(AND(C3774&gt;'Risk(dist, colmena)'!$C$10, C3774&lt;='Risk(dist, colmena)'!$E$10), 2, IF(C3774&gt;='Risk(dist, colmena)'!$C$11, 3, "")))</f>
        <v/>
      </c>
      <c r="E3774" s="173">
        <f>'HP-Api, V2-Sep24'!L3776</f>
        <v>0</v>
      </c>
      <c r="F3774" s="173" t="str">
        <f>IF(AND(E3774&gt;='Risk(dist, colmena)'!$H$9, E3774&lt;='Risk(dist, colmena)'!$J$9), 1, IF(AND(E3774&gt;'Risk(dist, colmena)'!$H$10, E3774&lt;='Risk(dist, colmena)'!$J$10), 2, IF(E3774&gt;='Risk(dist, colmena)'!$H$11, 3, "")))</f>
        <v/>
      </c>
      <c r="G3774" s="88">
        <f>'HP-Api, V2-Sep24'!AH3776</f>
        <v>0</v>
      </c>
      <c r="H3774" s="89" t="str">
        <f t="shared" si="581"/>
        <v/>
      </c>
      <c r="I3774" s="194" t="e">
        <f>('HP-Api, V2-Sep24'!AK3776-'HP-Api, V2-Sep24'!S3776)/'HP-Api, V2-Sep24'!S3776</f>
        <v>#DIV/0!</v>
      </c>
      <c r="J3774" s="89" t="e">
        <f t="shared" si="582"/>
        <v>#DIV/0!</v>
      </c>
      <c r="K3774" s="195">
        <f>'HP-Api, V2-Sep24'!AQ3776</f>
        <v>0</v>
      </c>
      <c r="L3774" s="89">
        <f t="shared" si="583"/>
        <v>1</v>
      </c>
      <c r="M3774" s="88">
        <f>'HP-Api, V2-Sep24'!AM3776</f>
        <v>0</v>
      </c>
      <c r="N3774" s="89" t="str">
        <f t="shared" si="580"/>
        <v/>
      </c>
      <c r="O3774" s="88">
        <f>'HP-Api, V2-Sep24'!AR3776</f>
        <v>0</v>
      </c>
      <c r="P3774" s="89" t="str">
        <f t="shared" si="584"/>
        <v/>
      </c>
      <c r="Q3774" s="89" t="e">
        <f t="shared" si="585"/>
        <v>#VALUE!</v>
      </c>
      <c r="R3774" s="89" t="e">
        <f t="shared" si="586"/>
        <v>#VALUE!</v>
      </c>
      <c r="S3774" s="173">
        <f>'HP-Api, V2-Sep24'!AS3776</f>
        <v>0</v>
      </c>
      <c r="T3774" s="89">
        <f t="shared" si="587"/>
        <v>1</v>
      </c>
      <c r="U3774" s="90" t="e">
        <f t="shared" si="588"/>
        <v>#DIV/0!</v>
      </c>
      <c r="V3774" s="91" t="e">
        <f t="shared" si="589"/>
        <v>#DIV/0!</v>
      </c>
    </row>
    <row r="3775" spans="1:22" x14ac:dyDescent="0.3">
      <c r="A3775" s="88">
        <f>'HP-Api, V2-Sep24'!D3777</f>
        <v>0</v>
      </c>
      <c r="B3775" s="88" cm="1">
        <f t="array" ref="B3775">IF(OR(A3775=DATA!$H$2:$H$13),3,IF(OR(A3775=DATA!$H$14:$H$119),2,1))</f>
        <v>1</v>
      </c>
      <c r="C3775" s="88">
        <f>'HP-Api, V2-Sep24'!G3777</f>
        <v>0</v>
      </c>
      <c r="D3775" s="89" t="str">
        <f>IF(AND(C3775&gt;='Risk(dist, colmena)'!$C$9, C3775&lt;='Risk(dist, colmena)'!$E$9), 1, IF(AND(C3775&gt;'Risk(dist, colmena)'!$C$10, C3775&lt;='Risk(dist, colmena)'!$E$10), 2, IF(C3775&gt;='Risk(dist, colmena)'!$C$11, 3, "")))</f>
        <v/>
      </c>
      <c r="E3775" s="173">
        <f>'HP-Api, V2-Sep24'!L3777</f>
        <v>0</v>
      </c>
      <c r="F3775" s="173" t="str">
        <f>IF(AND(E3775&gt;='Risk(dist, colmena)'!$H$9, E3775&lt;='Risk(dist, colmena)'!$J$9), 1, IF(AND(E3775&gt;'Risk(dist, colmena)'!$H$10, E3775&lt;='Risk(dist, colmena)'!$J$10), 2, IF(E3775&gt;='Risk(dist, colmena)'!$H$11, 3, "")))</f>
        <v/>
      </c>
      <c r="G3775" s="88">
        <f>'HP-Api, V2-Sep24'!AH3777</f>
        <v>0</v>
      </c>
      <c r="H3775" s="89" t="str">
        <f t="shared" si="581"/>
        <v/>
      </c>
      <c r="I3775" s="194" t="e">
        <f>('HP-Api, V2-Sep24'!AK3777-'HP-Api, V2-Sep24'!S3777)/'HP-Api, V2-Sep24'!S3777</f>
        <v>#DIV/0!</v>
      </c>
      <c r="J3775" s="89" t="e">
        <f t="shared" si="582"/>
        <v>#DIV/0!</v>
      </c>
      <c r="K3775" s="195">
        <f>'HP-Api, V2-Sep24'!AQ3777</f>
        <v>0</v>
      </c>
      <c r="L3775" s="89">
        <f t="shared" si="583"/>
        <v>1</v>
      </c>
      <c r="M3775" s="88">
        <f>'HP-Api, V2-Sep24'!AM3777</f>
        <v>0</v>
      </c>
      <c r="N3775" s="89" t="str">
        <f t="shared" si="580"/>
        <v/>
      </c>
      <c r="O3775" s="88">
        <f>'HP-Api, V2-Sep24'!AR3777</f>
        <v>0</v>
      </c>
      <c r="P3775" s="89" t="str">
        <f t="shared" si="584"/>
        <v/>
      </c>
      <c r="Q3775" s="89" t="e">
        <f t="shared" si="585"/>
        <v>#VALUE!</v>
      </c>
      <c r="R3775" s="89" t="e">
        <f t="shared" si="586"/>
        <v>#VALUE!</v>
      </c>
      <c r="S3775" s="173">
        <f>'HP-Api, V2-Sep24'!AS3777</f>
        <v>0</v>
      </c>
      <c r="T3775" s="89">
        <f t="shared" si="587"/>
        <v>1</v>
      </c>
      <c r="U3775" s="90" t="e">
        <f t="shared" si="588"/>
        <v>#DIV/0!</v>
      </c>
      <c r="V3775" s="91" t="e">
        <f t="shared" si="589"/>
        <v>#DIV/0!</v>
      </c>
    </row>
    <row r="3776" spans="1:22" x14ac:dyDescent="0.3">
      <c r="A3776" s="88">
        <f>'HP-Api, V2-Sep24'!D3778</f>
        <v>0</v>
      </c>
      <c r="B3776" s="88" cm="1">
        <f t="array" ref="B3776">IF(OR(A3776=DATA!$H$2:$H$13),3,IF(OR(A3776=DATA!$H$14:$H$119),2,1))</f>
        <v>1</v>
      </c>
      <c r="C3776" s="88">
        <f>'HP-Api, V2-Sep24'!G3778</f>
        <v>0</v>
      </c>
      <c r="D3776" s="89" t="str">
        <f>IF(AND(C3776&gt;='Risk(dist, colmena)'!$C$9, C3776&lt;='Risk(dist, colmena)'!$E$9), 1, IF(AND(C3776&gt;'Risk(dist, colmena)'!$C$10, C3776&lt;='Risk(dist, colmena)'!$E$10), 2, IF(C3776&gt;='Risk(dist, colmena)'!$C$11, 3, "")))</f>
        <v/>
      </c>
      <c r="E3776" s="173">
        <f>'HP-Api, V2-Sep24'!L3778</f>
        <v>0</v>
      </c>
      <c r="F3776" s="173" t="str">
        <f>IF(AND(E3776&gt;='Risk(dist, colmena)'!$H$9, E3776&lt;='Risk(dist, colmena)'!$J$9), 1, IF(AND(E3776&gt;'Risk(dist, colmena)'!$H$10, E3776&lt;='Risk(dist, colmena)'!$J$10), 2, IF(E3776&gt;='Risk(dist, colmena)'!$H$11, 3, "")))</f>
        <v/>
      </c>
      <c r="G3776" s="88">
        <f>'HP-Api, V2-Sep24'!AH3778</f>
        <v>0</v>
      </c>
      <c r="H3776" s="89" t="str">
        <f t="shared" si="581"/>
        <v/>
      </c>
      <c r="I3776" s="194" t="e">
        <f>('HP-Api, V2-Sep24'!AK3778-'HP-Api, V2-Sep24'!S3778)/'HP-Api, V2-Sep24'!S3778</f>
        <v>#DIV/0!</v>
      </c>
      <c r="J3776" s="89" t="e">
        <f t="shared" si="582"/>
        <v>#DIV/0!</v>
      </c>
      <c r="K3776" s="195">
        <f>'HP-Api, V2-Sep24'!AQ3778</f>
        <v>0</v>
      </c>
      <c r="L3776" s="89">
        <f t="shared" si="583"/>
        <v>1</v>
      </c>
      <c r="M3776" s="88">
        <f>'HP-Api, V2-Sep24'!AM3778</f>
        <v>0</v>
      </c>
      <c r="N3776" s="89" t="str">
        <f t="shared" si="580"/>
        <v/>
      </c>
      <c r="O3776" s="88">
        <f>'HP-Api, V2-Sep24'!AR3778</f>
        <v>0</v>
      </c>
      <c r="P3776" s="89" t="str">
        <f t="shared" si="584"/>
        <v/>
      </c>
      <c r="Q3776" s="89" t="e">
        <f t="shared" si="585"/>
        <v>#VALUE!</v>
      </c>
      <c r="R3776" s="89" t="e">
        <f t="shared" si="586"/>
        <v>#VALUE!</v>
      </c>
      <c r="S3776" s="173">
        <f>'HP-Api, V2-Sep24'!AS3778</f>
        <v>0</v>
      </c>
      <c r="T3776" s="89">
        <f t="shared" si="587"/>
        <v>1</v>
      </c>
      <c r="U3776" s="90" t="e">
        <f t="shared" si="588"/>
        <v>#DIV/0!</v>
      </c>
      <c r="V3776" s="91" t="e">
        <f t="shared" si="589"/>
        <v>#DIV/0!</v>
      </c>
    </row>
    <row r="3777" spans="1:22" x14ac:dyDescent="0.3">
      <c r="A3777" s="88">
        <f>'HP-Api, V2-Sep24'!D3779</f>
        <v>0</v>
      </c>
      <c r="B3777" s="88" cm="1">
        <f t="array" ref="B3777">IF(OR(A3777=DATA!$H$2:$H$13),3,IF(OR(A3777=DATA!$H$14:$H$119),2,1))</f>
        <v>1</v>
      </c>
      <c r="C3777" s="88">
        <f>'HP-Api, V2-Sep24'!G3779</f>
        <v>0</v>
      </c>
      <c r="D3777" s="89" t="str">
        <f>IF(AND(C3777&gt;='Risk(dist, colmena)'!$C$9, C3777&lt;='Risk(dist, colmena)'!$E$9), 1, IF(AND(C3777&gt;'Risk(dist, colmena)'!$C$10, C3777&lt;='Risk(dist, colmena)'!$E$10), 2, IF(C3777&gt;='Risk(dist, colmena)'!$C$11, 3, "")))</f>
        <v/>
      </c>
      <c r="E3777" s="173">
        <f>'HP-Api, V2-Sep24'!L3779</f>
        <v>0</v>
      </c>
      <c r="F3777" s="173" t="str">
        <f>IF(AND(E3777&gt;='Risk(dist, colmena)'!$H$9, E3777&lt;='Risk(dist, colmena)'!$J$9), 1, IF(AND(E3777&gt;'Risk(dist, colmena)'!$H$10, E3777&lt;='Risk(dist, colmena)'!$J$10), 2, IF(E3777&gt;='Risk(dist, colmena)'!$H$11, 3, "")))</f>
        <v/>
      </c>
      <c r="G3777" s="88">
        <f>'HP-Api, V2-Sep24'!AH3779</f>
        <v>0</v>
      </c>
      <c r="H3777" s="89" t="str">
        <f t="shared" si="581"/>
        <v/>
      </c>
      <c r="I3777" s="194" t="e">
        <f>('HP-Api, V2-Sep24'!AK3779-'HP-Api, V2-Sep24'!S3779)/'HP-Api, V2-Sep24'!S3779</f>
        <v>#DIV/0!</v>
      </c>
      <c r="J3777" s="89" t="e">
        <f t="shared" si="582"/>
        <v>#DIV/0!</v>
      </c>
      <c r="K3777" s="195">
        <f>'HP-Api, V2-Sep24'!AQ3779</f>
        <v>0</v>
      </c>
      <c r="L3777" s="89">
        <f t="shared" si="583"/>
        <v>1</v>
      </c>
      <c r="M3777" s="88">
        <f>'HP-Api, V2-Sep24'!AM3779</f>
        <v>0</v>
      </c>
      <c r="N3777" s="89" t="str">
        <f t="shared" si="580"/>
        <v/>
      </c>
      <c r="O3777" s="88">
        <f>'HP-Api, V2-Sep24'!AR3779</f>
        <v>0</v>
      </c>
      <c r="P3777" s="89" t="str">
        <f t="shared" si="584"/>
        <v/>
      </c>
      <c r="Q3777" s="89" t="e">
        <f t="shared" si="585"/>
        <v>#VALUE!</v>
      </c>
      <c r="R3777" s="89" t="e">
        <f t="shared" si="586"/>
        <v>#VALUE!</v>
      </c>
      <c r="S3777" s="173">
        <f>'HP-Api, V2-Sep24'!AS3779</f>
        <v>0</v>
      </c>
      <c r="T3777" s="89">
        <f t="shared" si="587"/>
        <v>1</v>
      </c>
      <c r="U3777" s="90" t="e">
        <f t="shared" si="588"/>
        <v>#DIV/0!</v>
      </c>
      <c r="V3777" s="91" t="e">
        <f t="shared" si="589"/>
        <v>#DIV/0!</v>
      </c>
    </row>
    <row r="3778" spans="1:22" x14ac:dyDescent="0.3">
      <c r="A3778" s="88">
        <f>'HP-Api, V2-Sep24'!D3780</f>
        <v>0</v>
      </c>
      <c r="B3778" s="88" cm="1">
        <f t="array" ref="B3778">IF(OR(A3778=DATA!$H$2:$H$13),3,IF(OR(A3778=DATA!$H$14:$H$119),2,1))</f>
        <v>1</v>
      </c>
      <c r="C3778" s="88">
        <f>'HP-Api, V2-Sep24'!G3780</f>
        <v>0</v>
      </c>
      <c r="D3778" s="89" t="str">
        <f>IF(AND(C3778&gt;='Risk(dist, colmena)'!$C$9, C3778&lt;='Risk(dist, colmena)'!$E$9), 1, IF(AND(C3778&gt;'Risk(dist, colmena)'!$C$10, C3778&lt;='Risk(dist, colmena)'!$E$10), 2, IF(C3778&gt;='Risk(dist, colmena)'!$C$11, 3, "")))</f>
        <v/>
      </c>
      <c r="E3778" s="173">
        <f>'HP-Api, V2-Sep24'!L3780</f>
        <v>0</v>
      </c>
      <c r="F3778" s="173" t="str">
        <f>IF(AND(E3778&gt;='Risk(dist, colmena)'!$H$9, E3778&lt;='Risk(dist, colmena)'!$J$9), 1, IF(AND(E3778&gt;'Risk(dist, colmena)'!$H$10, E3778&lt;='Risk(dist, colmena)'!$J$10), 2, IF(E3778&gt;='Risk(dist, colmena)'!$H$11, 3, "")))</f>
        <v/>
      </c>
      <c r="G3778" s="88">
        <f>'HP-Api, V2-Sep24'!AH3780</f>
        <v>0</v>
      </c>
      <c r="H3778" s="89" t="str">
        <f t="shared" si="581"/>
        <v/>
      </c>
      <c r="I3778" s="194" t="e">
        <f>('HP-Api, V2-Sep24'!AK3780-'HP-Api, V2-Sep24'!S3780)/'HP-Api, V2-Sep24'!S3780</f>
        <v>#DIV/0!</v>
      </c>
      <c r="J3778" s="89" t="e">
        <f t="shared" si="582"/>
        <v>#DIV/0!</v>
      </c>
      <c r="K3778" s="195">
        <f>'HP-Api, V2-Sep24'!AQ3780</f>
        <v>0</v>
      </c>
      <c r="L3778" s="89">
        <f t="shared" si="583"/>
        <v>1</v>
      </c>
      <c r="M3778" s="88">
        <f>'HP-Api, V2-Sep24'!AM3780</f>
        <v>0</v>
      </c>
      <c r="N3778" s="89" t="str">
        <f t="shared" ref="N3778:N3841" si="590">IF(M3778="No", 1, IF(M3778="Sí / Yes", 3, ""))</f>
        <v/>
      </c>
      <c r="O3778" s="88">
        <f>'HP-Api, V2-Sep24'!AR3780</f>
        <v>0</v>
      </c>
      <c r="P3778" s="89" t="str">
        <f t="shared" si="584"/>
        <v/>
      </c>
      <c r="Q3778" s="89" t="e">
        <f t="shared" si="585"/>
        <v>#VALUE!</v>
      </c>
      <c r="R3778" s="89" t="e">
        <f t="shared" si="586"/>
        <v>#VALUE!</v>
      </c>
      <c r="S3778" s="173">
        <f>'HP-Api, V2-Sep24'!AS3780</f>
        <v>0</v>
      </c>
      <c r="T3778" s="89">
        <f t="shared" si="587"/>
        <v>1</v>
      </c>
      <c r="U3778" s="90" t="e">
        <f t="shared" si="588"/>
        <v>#DIV/0!</v>
      </c>
      <c r="V3778" s="91" t="e">
        <f t="shared" si="589"/>
        <v>#DIV/0!</v>
      </c>
    </row>
    <row r="3779" spans="1:22" x14ac:dyDescent="0.3">
      <c r="A3779" s="88">
        <f>'HP-Api, V2-Sep24'!D3781</f>
        <v>0</v>
      </c>
      <c r="B3779" s="88" cm="1">
        <f t="array" ref="B3779">IF(OR(A3779=DATA!$H$2:$H$13),3,IF(OR(A3779=DATA!$H$14:$H$119),2,1))</f>
        <v>1</v>
      </c>
      <c r="C3779" s="88">
        <f>'HP-Api, V2-Sep24'!G3781</f>
        <v>0</v>
      </c>
      <c r="D3779" s="89" t="str">
        <f>IF(AND(C3779&gt;='Risk(dist, colmena)'!$C$9, C3779&lt;='Risk(dist, colmena)'!$E$9), 1, IF(AND(C3779&gt;'Risk(dist, colmena)'!$C$10, C3779&lt;='Risk(dist, colmena)'!$E$10), 2, IF(C3779&gt;='Risk(dist, colmena)'!$C$11, 3, "")))</f>
        <v/>
      </c>
      <c r="E3779" s="173">
        <f>'HP-Api, V2-Sep24'!L3781</f>
        <v>0</v>
      </c>
      <c r="F3779" s="173" t="str">
        <f>IF(AND(E3779&gt;='Risk(dist, colmena)'!$H$9, E3779&lt;='Risk(dist, colmena)'!$J$9), 1, IF(AND(E3779&gt;'Risk(dist, colmena)'!$H$10, E3779&lt;='Risk(dist, colmena)'!$J$10), 2, IF(E3779&gt;='Risk(dist, colmena)'!$H$11, 3, "")))</f>
        <v/>
      </c>
      <c r="G3779" s="88">
        <f>'HP-Api, V2-Sep24'!AH3781</f>
        <v>0</v>
      </c>
      <c r="H3779" s="89" t="str">
        <f t="shared" ref="H3779:H3842" si="591">IF(OR(G3779="Orgánico / Organic", G3779="Natural"), 1, IF(G3779="T3", 2, IF(G3779="Convencional / Conventional", 3, "")))</f>
        <v/>
      </c>
      <c r="I3779" s="194" t="e">
        <f>('HP-Api, V2-Sep24'!AK3781-'HP-Api, V2-Sep24'!S3781)/'HP-Api, V2-Sep24'!S3781</f>
        <v>#DIV/0!</v>
      </c>
      <c r="J3779" s="89" t="e">
        <f t="shared" ref="J3779:J3842" si="592">IF(OR(AND(I3779&gt;=-10%,I3779&lt;=0%),AND(I3779&gt;=0%,I3779&lt;=10%)), 1, IF(I3779&gt;10%, 3, IF(I3779&lt;-10%, 2, "")))</f>
        <v>#DIV/0!</v>
      </c>
      <c r="K3779" s="195">
        <f>'HP-Api, V2-Sep24'!AQ3781</f>
        <v>0</v>
      </c>
      <c r="L3779" s="89">
        <f t="shared" ref="L3779:L3842" si="593">IF(K3779="No",3,1)</f>
        <v>1</v>
      </c>
      <c r="M3779" s="88">
        <f>'HP-Api, V2-Sep24'!AM3781</f>
        <v>0</v>
      </c>
      <c r="N3779" s="89" t="str">
        <f t="shared" si="590"/>
        <v/>
      </c>
      <c r="O3779" s="88">
        <f>'HP-Api, V2-Sep24'!AR3781</f>
        <v>0</v>
      </c>
      <c r="P3779" s="89" t="str">
        <f t="shared" ref="P3779:P3842" si="594">IF(O3779="No", 1, IF(O3779="Sí / Yes", 3, ""))</f>
        <v/>
      </c>
      <c r="Q3779" s="89" t="e">
        <f t="shared" ref="Q3779:Q3842" si="595">P3779-N3779</f>
        <v>#VALUE!</v>
      </c>
      <c r="R3779" s="89" t="e">
        <f t="shared" ref="R3779:R3842" si="596">IF(Q3779=2,3,1)</f>
        <v>#VALUE!</v>
      </c>
      <c r="S3779" s="173">
        <f>'HP-Api, V2-Sep24'!AS3781</f>
        <v>0</v>
      </c>
      <c r="T3779" s="89">
        <f t="shared" ref="T3779:T3842" si="597">IF(S3779=0,1,IF(S3779&gt;0,3,2))</f>
        <v>1</v>
      </c>
      <c r="U3779" s="90" t="e">
        <f t="shared" ref="U3779:U3842" si="598">AVERAGE(B3779,D3779,F3779,H3779,J3779,L3779,R3779,T3779)</f>
        <v>#DIV/0!</v>
      </c>
      <c r="V3779" s="91" t="e">
        <f t="shared" ref="V3779:V3842" si="599">IF(U3779&gt;0, IF(U3779&lt;1.5, "Bajo / Low", IF(U3779&lt;=2.3, "Medio / Medium", "Alto / High")), "")</f>
        <v>#DIV/0!</v>
      </c>
    </row>
    <row r="3780" spans="1:22" x14ac:dyDescent="0.3">
      <c r="A3780" s="88">
        <f>'HP-Api, V2-Sep24'!D3782</f>
        <v>0</v>
      </c>
      <c r="B3780" s="88" cm="1">
        <f t="array" ref="B3780">IF(OR(A3780=DATA!$H$2:$H$13),3,IF(OR(A3780=DATA!$H$14:$H$119),2,1))</f>
        <v>1</v>
      </c>
      <c r="C3780" s="88">
        <f>'HP-Api, V2-Sep24'!G3782</f>
        <v>0</v>
      </c>
      <c r="D3780" s="89" t="str">
        <f>IF(AND(C3780&gt;='Risk(dist, colmena)'!$C$9, C3780&lt;='Risk(dist, colmena)'!$E$9), 1, IF(AND(C3780&gt;'Risk(dist, colmena)'!$C$10, C3780&lt;='Risk(dist, colmena)'!$E$10), 2, IF(C3780&gt;='Risk(dist, colmena)'!$C$11, 3, "")))</f>
        <v/>
      </c>
      <c r="E3780" s="173">
        <f>'HP-Api, V2-Sep24'!L3782</f>
        <v>0</v>
      </c>
      <c r="F3780" s="173" t="str">
        <f>IF(AND(E3780&gt;='Risk(dist, colmena)'!$H$9, E3780&lt;='Risk(dist, colmena)'!$J$9), 1, IF(AND(E3780&gt;'Risk(dist, colmena)'!$H$10, E3780&lt;='Risk(dist, colmena)'!$J$10), 2, IF(E3780&gt;='Risk(dist, colmena)'!$H$11, 3, "")))</f>
        <v/>
      </c>
      <c r="G3780" s="88">
        <f>'HP-Api, V2-Sep24'!AH3782</f>
        <v>0</v>
      </c>
      <c r="H3780" s="89" t="str">
        <f t="shared" si="591"/>
        <v/>
      </c>
      <c r="I3780" s="194" t="e">
        <f>('HP-Api, V2-Sep24'!AK3782-'HP-Api, V2-Sep24'!S3782)/'HP-Api, V2-Sep24'!S3782</f>
        <v>#DIV/0!</v>
      </c>
      <c r="J3780" s="89" t="e">
        <f t="shared" si="592"/>
        <v>#DIV/0!</v>
      </c>
      <c r="K3780" s="195">
        <f>'HP-Api, V2-Sep24'!AQ3782</f>
        <v>0</v>
      </c>
      <c r="L3780" s="89">
        <f t="shared" si="593"/>
        <v>1</v>
      </c>
      <c r="M3780" s="88">
        <f>'HP-Api, V2-Sep24'!AM3782</f>
        <v>0</v>
      </c>
      <c r="N3780" s="89" t="str">
        <f t="shared" si="590"/>
        <v/>
      </c>
      <c r="O3780" s="88">
        <f>'HP-Api, V2-Sep24'!AR3782</f>
        <v>0</v>
      </c>
      <c r="P3780" s="89" t="str">
        <f t="shared" si="594"/>
        <v/>
      </c>
      <c r="Q3780" s="89" t="e">
        <f t="shared" si="595"/>
        <v>#VALUE!</v>
      </c>
      <c r="R3780" s="89" t="e">
        <f t="shared" si="596"/>
        <v>#VALUE!</v>
      </c>
      <c r="S3780" s="173">
        <f>'HP-Api, V2-Sep24'!AS3782</f>
        <v>0</v>
      </c>
      <c r="T3780" s="89">
        <f t="shared" si="597"/>
        <v>1</v>
      </c>
      <c r="U3780" s="90" t="e">
        <f t="shared" si="598"/>
        <v>#DIV/0!</v>
      </c>
      <c r="V3780" s="91" t="e">
        <f t="shared" si="599"/>
        <v>#DIV/0!</v>
      </c>
    </row>
    <row r="3781" spans="1:22" x14ac:dyDescent="0.3">
      <c r="A3781" s="88">
        <f>'HP-Api, V2-Sep24'!D3783</f>
        <v>0</v>
      </c>
      <c r="B3781" s="88" cm="1">
        <f t="array" ref="B3781">IF(OR(A3781=DATA!$H$2:$H$13),3,IF(OR(A3781=DATA!$H$14:$H$119),2,1))</f>
        <v>1</v>
      </c>
      <c r="C3781" s="88">
        <f>'HP-Api, V2-Sep24'!G3783</f>
        <v>0</v>
      </c>
      <c r="D3781" s="89" t="str">
        <f>IF(AND(C3781&gt;='Risk(dist, colmena)'!$C$9, C3781&lt;='Risk(dist, colmena)'!$E$9), 1, IF(AND(C3781&gt;'Risk(dist, colmena)'!$C$10, C3781&lt;='Risk(dist, colmena)'!$E$10), 2, IF(C3781&gt;='Risk(dist, colmena)'!$C$11, 3, "")))</f>
        <v/>
      </c>
      <c r="E3781" s="173">
        <f>'HP-Api, V2-Sep24'!L3783</f>
        <v>0</v>
      </c>
      <c r="F3781" s="173" t="str">
        <f>IF(AND(E3781&gt;='Risk(dist, colmena)'!$H$9, E3781&lt;='Risk(dist, colmena)'!$J$9), 1, IF(AND(E3781&gt;'Risk(dist, colmena)'!$H$10, E3781&lt;='Risk(dist, colmena)'!$J$10), 2, IF(E3781&gt;='Risk(dist, colmena)'!$H$11, 3, "")))</f>
        <v/>
      </c>
      <c r="G3781" s="88">
        <f>'HP-Api, V2-Sep24'!AH3783</f>
        <v>0</v>
      </c>
      <c r="H3781" s="89" t="str">
        <f t="shared" si="591"/>
        <v/>
      </c>
      <c r="I3781" s="194" t="e">
        <f>('HP-Api, V2-Sep24'!AK3783-'HP-Api, V2-Sep24'!S3783)/'HP-Api, V2-Sep24'!S3783</f>
        <v>#DIV/0!</v>
      </c>
      <c r="J3781" s="89" t="e">
        <f t="shared" si="592"/>
        <v>#DIV/0!</v>
      </c>
      <c r="K3781" s="195">
        <f>'HP-Api, V2-Sep24'!AQ3783</f>
        <v>0</v>
      </c>
      <c r="L3781" s="89">
        <f t="shared" si="593"/>
        <v>1</v>
      </c>
      <c r="M3781" s="88">
        <f>'HP-Api, V2-Sep24'!AM3783</f>
        <v>0</v>
      </c>
      <c r="N3781" s="89" t="str">
        <f t="shared" si="590"/>
        <v/>
      </c>
      <c r="O3781" s="88">
        <f>'HP-Api, V2-Sep24'!AR3783</f>
        <v>0</v>
      </c>
      <c r="P3781" s="89" t="str">
        <f t="shared" si="594"/>
        <v/>
      </c>
      <c r="Q3781" s="89" t="e">
        <f t="shared" si="595"/>
        <v>#VALUE!</v>
      </c>
      <c r="R3781" s="89" t="e">
        <f t="shared" si="596"/>
        <v>#VALUE!</v>
      </c>
      <c r="S3781" s="173">
        <f>'HP-Api, V2-Sep24'!AS3783</f>
        <v>0</v>
      </c>
      <c r="T3781" s="89">
        <f t="shared" si="597"/>
        <v>1</v>
      </c>
      <c r="U3781" s="90" t="e">
        <f t="shared" si="598"/>
        <v>#DIV/0!</v>
      </c>
      <c r="V3781" s="91" t="e">
        <f t="shared" si="599"/>
        <v>#DIV/0!</v>
      </c>
    </row>
    <row r="3782" spans="1:22" x14ac:dyDescent="0.3">
      <c r="A3782" s="88">
        <f>'HP-Api, V2-Sep24'!D3784</f>
        <v>0</v>
      </c>
      <c r="B3782" s="88" cm="1">
        <f t="array" ref="B3782">IF(OR(A3782=DATA!$H$2:$H$13),3,IF(OR(A3782=DATA!$H$14:$H$119),2,1))</f>
        <v>1</v>
      </c>
      <c r="C3782" s="88">
        <f>'HP-Api, V2-Sep24'!G3784</f>
        <v>0</v>
      </c>
      <c r="D3782" s="89" t="str">
        <f>IF(AND(C3782&gt;='Risk(dist, colmena)'!$C$9, C3782&lt;='Risk(dist, colmena)'!$E$9), 1, IF(AND(C3782&gt;'Risk(dist, colmena)'!$C$10, C3782&lt;='Risk(dist, colmena)'!$E$10), 2, IF(C3782&gt;='Risk(dist, colmena)'!$C$11, 3, "")))</f>
        <v/>
      </c>
      <c r="E3782" s="173">
        <f>'HP-Api, V2-Sep24'!L3784</f>
        <v>0</v>
      </c>
      <c r="F3782" s="173" t="str">
        <f>IF(AND(E3782&gt;='Risk(dist, colmena)'!$H$9, E3782&lt;='Risk(dist, colmena)'!$J$9), 1, IF(AND(E3782&gt;'Risk(dist, colmena)'!$H$10, E3782&lt;='Risk(dist, colmena)'!$J$10), 2, IF(E3782&gt;='Risk(dist, colmena)'!$H$11, 3, "")))</f>
        <v/>
      </c>
      <c r="G3782" s="88">
        <f>'HP-Api, V2-Sep24'!AH3784</f>
        <v>0</v>
      </c>
      <c r="H3782" s="89" t="str">
        <f t="shared" si="591"/>
        <v/>
      </c>
      <c r="I3782" s="194" t="e">
        <f>('HP-Api, V2-Sep24'!AK3784-'HP-Api, V2-Sep24'!S3784)/'HP-Api, V2-Sep24'!S3784</f>
        <v>#DIV/0!</v>
      </c>
      <c r="J3782" s="89" t="e">
        <f t="shared" si="592"/>
        <v>#DIV/0!</v>
      </c>
      <c r="K3782" s="195">
        <f>'HP-Api, V2-Sep24'!AQ3784</f>
        <v>0</v>
      </c>
      <c r="L3782" s="89">
        <f t="shared" si="593"/>
        <v>1</v>
      </c>
      <c r="M3782" s="88">
        <f>'HP-Api, V2-Sep24'!AM3784</f>
        <v>0</v>
      </c>
      <c r="N3782" s="89" t="str">
        <f t="shared" si="590"/>
        <v/>
      </c>
      <c r="O3782" s="88">
        <f>'HP-Api, V2-Sep24'!AR3784</f>
        <v>0</v>
      </c>
      <c r="P3782" s="89" t="str">
        <f t="shared" si="594"/>
        <v/>
      </c>
      <c r="Q3782" s="89" t="e">
        <f t="shared" si="595"/>
        <v>#VALUE!</v>
      </c>
      <c r="R3782" s="89" t="e">
        <f t="shared" si="596"/>
        <v>#VALUE!</v>
      </c>
      <c r="S3782" s="173">
        <f>'HP-Api, V2-Sep24'!AS3784</f>
        <v>0</v>
      </c>
      <c r="T3782" s="89">
        <f t="shared" si="597"/>
        <v>1</v>
      </c>
      <c r="U3782" s="90" t="e">
        <f t="shared" si="598"/>
        <v>#DIV/0!</v>
      </c>
      <c r="V3782" s="91" t="e">
        <f t="shared" si="599"/>
        <v>#DIV/0!</v>
      </c>
    </row>
    <row r="3783" spans="1:22" x14ac:dyDescent="0.3">
      <c r="A3783" s="88">
        <f>'HP-Api, V2-Sep24'!D3785</f>
        <v>0</v>
      </c>
      <c r="B3783" s="88" cm="1">
        <f t="array" ref="B3783">IF(OR(A3783=DATA!$H$2:$H$13),3,IF(OR(A3783=DATA!$H$14:$H$119),2,1))</f>
        <v>1</v>
      </c>
      <c r="C3783" s="88">
        <f>'HP-Api, V2-Sep24'!G3785</f>
        <v>0</v>
      </c>
      <c r="D3783" s="89" t="str">
        <f>IF(AND(C3783&gt;='Risk(dist, colmena)'!$C$9, C3783&lt;='Risk(dist, colmena)'!$E$9), 1, IF(AND(C3783&gt;'Risk(dist, colmena)'!$C$10, C3783&lt;='Risk(dist, colmena)'!$E$10), 2, IF(C3783&gt;='Risk(dist, colmena)'!$C$11, 3, "")))</f>
        <v/>
      </c>
      <c r="E3783" s="173">
        <f>'HP-Api, V2-Sep24'!L3785</f>
        <v>0</v>
      </c>
      <c r="F3783" s="173" t="str">
        <f>IF(AND(E3783&gt;='Risk(dist, colmena)'!$H$9, E3783&lt;='Risk(dist, colmena)'!$J$9), 1, IF(AND(E3783&gt;'Risk(dist, colmena)'!$H$10, E3783&lt;='Risk(dist, colmena)'!$J$10), 2, IF(E3783&gt;='Risk(dist, colmena)'!$H$11, 3, "")))</f>
        <v/>
      </c>
      <c r="G3783" s="88">
        <f>'HP-Api, V2-Sep24'!AH3785</f>
        <v>0</v>
      </c>
      <c r="H3783" s="89" t="str">
        <f t="shared" si="591"/>
        <v/>
      </c>
      <c r="I3783" s="194" t="e">
        <f>('HP-Api, V2-Sep24'!AK3785-'HP-Api, V2-Sep24'!S3785)/'HP-Api, V2-Sep24'!S3785</f>
        <v>#DIV/0!</v>
      </c>
      <c r="J3783" s="89" t="e">
        <f t="shared" si="592"/>
        <v>#DIV/0!</v>
      </c>
      <c r="K3783" s="195">
        <f>'HP-Api, V2-Sep24'!AQ3785</f>
        <v>0</v>
      </c>
      <c r="L3783" s="89">
        <f t="shared" si="593"/>
        <v>1</v>
      </c>
      <c r="M3783" s="88">
        <f>'HP-Api, V2-Sep24'!AM3785</f>
        <v>0</v>
      </c>
      <c r="N3783" s="89" t="str">
        <f t="shared" si="590"/>
        <v/>
      </c>
      <c r="O3783" s="88">
        <f>'HP-Api, V2-Sep24'!AR3785</f>
        <v>0</v>
      </c>
      <c r="P3783" s="89" t="str">
        <f t="shared" si="594"/>
        <v/>
      </c>
      <c r="Q3783" s="89" t="e">
        <f t="shared" si="595"/>
        <v>#VALUE!</v>
      </c>
      <c r="R3783" s="89" t="e">
        <f t="shared" si="596"/>
        <v>#VALUE!</v>
      </c>
      <c r="S3783" s="173">
        <f>'HP-Api, V2-Sep24'!AS3785</f>
        <v>0</v>
      </c>
      <c r="T3783" s="89">
        <f t="shared" si="597"/>
        <v>1</v>
      </c>
      <c r="U3783" s="90" t="e">
        <f t="shared" si="598"/>
        <v>#DIV/0!</v>
      </c>
      <c r="V3783" s="91" t="e">
        <f t="shared" si="599"/>
        <v>#DIV/0!</v>
      </c>
    </row>
    <row r="3784" spans="1:22" x14ac:dyDescent="0.3">
      <c r="A3784" s="88">
        <f>'HP-Api, V2-Sep24'!D3786</f>
        <v>0</v>
      </c>
      <c r="B3784" s="88" cm="1">
        <f t="array" ref="B3784">IF(OR(A3784=DATA!$H$2:$H$13),3,IF(OR(A3784=DATA!$H$14:$H$119),2,1))</f>
        <v>1</v>
      </c>
      <c r="C3784" s="88">
        <f>'HP-Api, V2-Sep24'!G3786</f>
        <v>0</v>
      </c>
      <c r="D3784" s="89" t="str">
        <f>IF(AND(C3784&gt;='Risk(dist, colmena)'!$C$9, C3784&lt;='Risk(dist, colmena)'!$E$9), 1, IF(AND(C3784&gt;'Risk(dist, colmena)'!$C$10, C3784&lt;='Risk(dist, colmena)'!$E$10), 2, IF(C3784&gt;='Risk(dist, colmena)'!$C$11, 3, "")))</f>
        <v/>
      </c>
      <c r="E3784" s="173">
        <f>'HP-Api, V2-Sep24'!L3786</f>
        <v>0</v>
      </c>
      <c r="F3784" s="173" t="str">
        <f>IF(AND(E3784&gt;='Risk(dist, colmena)'!$H$9, E3784&lt;='Risk(dist, colmena)'!$J$9), 1, IF(AND(E3784&gt;'Risk(dist, colmena)'!$H$10, E3784&lt;='Risk(dist, colmena)'!$J$10), 2, IF(E3784&gt;='Risk(dist, colmena)'!$H$11, 3, "")))</f>
        <v/>
      </c>
      <c r="G3784" s="88">
        <f>'HP-Api, V2-Sep24'!AH3786</f>
        <v>0</v>
      </c>
      <c r="H3784" s="89" t="str">
        <f t="shared" si="591"/>
        <v/>
      </c>
      <c r="I3784" s="194" t="e">
        <f>('HP-Api, V2-Sep24'!AK3786-'HP-Api, V2-Sep24'!S3786)/'HP-Api, V2-Sep24'!S3786</f>
        <v>#DIV/0!</v>
      </c>
      <c r="J3784" s="89" t="e">
        <f t="shared" si="592"/>
        <v>#DIV/0!</v>
      </c>
      <c r="K3784" s="195">
        <f>'HP-Api, V2-Sep24'!AQ3786</f>
        <v>0</v>
      </c>
      <c r="L3784" s="89">
        <f t="shared" si="593"/>
        <v>1</v>
      </c>
      <c r="M3784" s="88">
        <f>'HP-Api, V2-Sep24'!AM3786</f>
        <v>0</v>
      </c>
      <c r="N3784" s="89" t="str">
        <f t="shared" si="590"/>
        <v/>
      </c>
      <c r="O3784" s="88">
        <f>'HP-Api, V2-Sep24'!AR3786</f>
        <v>0</v>
      </c>
      <c r="P3784" s="89" t="str">
        <f t="shared" si="594"/>
        <v/>
      </c>
      <c r="Q3784" s="89" t="e">
        <f t="shared" si="595"/>
        <v>#VALUE!</v>
      </c>
      <c r="R3784" s="89" t="e">
        <f t="shared" si="596"/>
        <v>#VALUE!</v>
      </c>
      <c r="S3784" s="173">
        <f>'HP-Api, V2-Sep24'!AS3786</f>
        <v>0</v>
      </c>
      <c r="T3784" s="89">
        <f t="shared" si="597"/>
        <v>1</v>
      </c>
      <c r="U3784" s="90" t="e">
        <f t="shared" si="598"/>
        <v>#DIV/0!</v>
      </c>
      <c r="V3784" s="91" t="e">
        <f t="shared" si="599"/>
        <v>#DIV/0!</v>
      </c>
    </row>
    <row r="3785" spans="1:22" x14ac:dyDescent="0.3">
      <c r="A3785" s="88">
        <f>'HP-Api, V2-Sep24'!D3787</f>
        <v>0</v>
      </c>
      <c r="B3785" s="88" cm="1">
        <f t="array" ref="B3785">IF(OR(A3785=DATA!$H$2:$H$13),3,IF(OR(A3785=DATA!$H$14:$H$119),2,1))</f>
        <v>1</v>
      </c>
      <c r="C3785" s="88">
        <f>'HP-Api, V2-Sep24'!G3787</f>
        <v>0</v>
      </c>
      <c r="D3785" s="89" t="str">
        <f>IF(AND(C3785&gt;='Risk(dist, colmena)'!$C$9, C3785&lt;='Risk(dist, colmena)'!$E$9), 1, IF(AND(C3785&gt;'Risk(dist, colmena)'!$C$10, C3785&lt;='Risk(dist, colmena)'!$E$10), 2, IF(C3785&gt;='Risk(dist, colmena)'!$C$11, 3, "")))</f>
        <v/>
      </c>
      <c r="E3785" s="173">
        <f>'HP-Api, V2-Sep24'!L3787</f>
        <v>0</v>
      </c>
      <c r="F3785" s="173" t="str">
        <f>IF(AND(E3785&gt;='Risk(dist, colmena)'!$H$9, E3785&lt;='Risk(dist, colmena)'!$J$9), 1, IF(AND(E3785&gt;'Risk(dist, colmena)'!$H$10, E3785&lt;='Risk(dist, colmena)'!$J$10), 2, IF(E3785&gt;='Risk(dist, colmena)'!$H$11, 3, "")))</f>
        <v/>
      </c>
      <c r="G3785" s="88">
        <f>'HP-Api, V2-Sep24'!AH3787</f>
        <v>0</v>
      </c>
      <c r="H3785" s="89" t="str">
        <f t="shared" si="591"/>
        <v/>
      </c>
      <c r="I3785" s="194" t="e">
        <f>('HP-Api, V2-Sep24'!AK3787-'HP-Api, V2-Sep24'!S3787)/'HP-Api, V2-Sep24'!S3787</f>
        <v>#DIV/0!</v>
      </c>
      <c r="J3785" s="89" t="e">
        <f t="shared" si="592"/>
        <v>#DIV/0!</v>
      </c>
      <c r="K3785" s="195">
        <f>'HP-Api, V2-Sep24'!AQ3787</f>
        <v>0</v>
      </c>
      <c r="L3785" s="89">
        <f t="shared" si="593"/>
        <v>1</v>
      </c>
      <c r="M3785" s="88">
        <f>'HP-Api, V2-Sep24'!AM3787</f>
        <v>0</v>
      </c>
      <c r="N3785" s="89" t="str">
        <f t="shared" si="590"/>
        <v/>
      </c>
      <c r="O3785" s="88">
        <f>'HP-Api, V2-Sep24'!AR3787</f>
        <v>0</v>
      </c>
      <c r="P3785" s="89" t="str">
        <f t="shared" si="594"/>
        <v/>
      </c>
      <c r="Q3785" s="89" t="e">
        <f t="shared" si="595"/>
        <v>#VALUE!</v>
      </c>
      <c r="R3785" s="89" t="e">
        <f t="shared" si="596"/>
        <v>#VALUE!</v>
      </c>
      <c r="S3785" s="173">
        <f>'HP-Api, V2-Sep24'!AS3787</f>
        <v>0</v>
      </c>
      <c r="T3785" s="89">
        <f t="shared" si="597"/>
        <v>1</v>
      </c>
      <c r="U3785" s="90" t="e">
        <f t="shared" si="598"/>
        <v>#DIV/0!</v>
      </c>
      <c r="V3785" s="91" t="e">
        <f t="shared" si="599"/>
        <v>#DIV/0!</v>
      </c>
    </row>
    <row r="3786" spans="1:22" x14ac:dyDescent="0.3">
      <c r="A3786" s="88">
        <f>'HP-Api, V2-Sep24'!D3788</f>
        <v>0</v>
      </c>
      <c r="B3786" s="88" cm="1">
        <f t="array" ref="B3786">IF(OR(A3786=DATA!$H$2:$H$13),3,IF(OR(A3786=DATA!$H$14:$H$119),2,1))</f>
        <v>1</v>
      </c>
      <c r="C3786" s="88">
        <f>'HP-Api, V2-Sep24'!G3788</f>
        <v>0</v>
      </c>
      <c r="D3786" s="89" t="str">
        <f>IF(AND(C3786&gt;='Risk(dist, colmena)'!$C$9, C3786&lt;='Risk(dist, colmena)'!$E$9), 1, IF(AND(C3786&gt;'Risk(dist, colmena)'!$C$10, C3786&lt;='Risk(dist, colmena)'!$E$10), 2, IF(C3786&gt;='Risk(dist, colmena)'!$C$11, 3, "")))</f>
        <v/>
      </c>
      <c r="E3786" s="173">
        <f>'HP-Api, V2-Sep24'!L3788</f>
        <v>0</v>
      </c>
      <c r="F3786" s="173" t="str">
        <f>IF(AND(E3786&gt;='Risk(dist, colmena)'!$H$9, E3786&lt;='Risk(dist, colmena)'!$J$9), 1, IF(AND(E3786&gt;'Risk(dist, colmena)'!$H$10, E3786&lt;='Risk(dist, colmena)'!$J$10), 2, IF(E3786&gt;='Risk(dist, colmena)'!$H$11, 3, "")))</f>
        <v/>
      </c>
      <c r="G3786" s="88">
        <f>'HP-Api, V2-Sep24'!AH3788</f>
        <v>0</v>
      </c>
      <c r="H3786" s="89" t="str">
        <f t="shared" si="591"/>
        <v/>
      </c>
      <c r="I3786" s="194" t="e">
        <f>('HP-Api, V2-Sep24'!AK3788-'HP-Api, V2-Sep24'!S3788)/'HP-Api, V2-Sep24'!S3788</f>
        <v>#DIV/0!</v>
      </c>
      <c r="J3786" s="89" t="e">
        <f t="shared" si="592"/>
        <v>#DIV/0!</v>
      </c>
      <c r="K3786" s="195">
        <f>'HP-Api, V2-Sep24'!AQ3788</f>
        <v>0</v>
      </c>
      <c r="L3786" s="89">
        <f t="shared" si="593"/>
        <v>1</v>
      </c>
      <c r="M3786" s="88">
        <f>'HP-Api, V2-Sep24'!AM3788</f>
        <v>0</v>
      </c>
      <c r="N3786" s="89" t="str">
        <f t="shared" si="590"/>
        <v/>
      </c>
      <c r="O3786" s="88">
        <f>'HP-Api, V2-Sep24'!AR3788</f>
        <v>0</v>
      </c>
      <c r="P3786" s="89" t="str">
        <f t="shared" si="594"/>
        <v/>
      </c>
      <c r="Q3786" s="89" t="e">
        <f t="shared" si="595"/>
        <v>#VALUE!</v>
      </c>
      <c r="R3786" s="89" t="e">
        <f t="shared" si="596"/>
        <v>#VALUE!</v>
      </c>
      <c r="S3786" s="173">
        <f>'HP-Api, V2-Sep24'!AS3788</f>
        <v>0</v>
      </c>
      <c r="T3786" s="89">
        <f t="shared" si="597"/>
        <v>1</v>
      </c>
      <c r="U3786" s="90" t="e">
        <f t="shared" si="598"/>
        <v>#DIV/0!</v>
      </c>
      <c r="V3786" s="91" t="e">
        <f t="shared" si="599"/>
        <v>#DIV/0!</v>
      </c>
    </row>
    <row r="3787" spans="1:22" x14ac:dyDescent="0.3">
      <c r="A3787" s="88">
        <f>'HP-Api, V2-Sep24'!D3789</f>
        <v>0</v>
      </c>
      <c r="B3787" s="88" cm="1">
        <f t="array" ref="B3787">IF(OR(A3787=DATA!$H$2:$H$13),3,IF(OR(A3787=DATA!$H$14:$H$119),2,1))</f>
        <v>1</v>
      </c>
      <c r="C3787" s="88">
        <f>'HP-Api, V2-Sep24'!G3789</f>
        <v>0</v>
      </c>
      <c r="D3787" s="89" t="str">
        <f>IF(AND(C3787&gt;='Risk(dist, colmena)'!$C$9, C3787&lt;='Risk(dist, colmena)'!$E$9), 1, IF(AND(C3787&gt;'Risk(dist, colmena)'!$C$10, C3787&lt;='Risk(dist, colmena)'!$E$10), 2, IF(C3787&gt;='Risk(dist, colmena)'!$C$11, 3, "")))</f>
        <v/>
      </c>
      <c r="E3787" s="173">
        <f>'HP-Api, V2-Sep24'!L3789</f>
        <v>0</v>
      </c>
      <c r="F3787" s="173" t="str">
        <f>IF(AND(E3787&gt;='Risk(dist, colmena)'!$H$9, E3787&lt;='Risk(dist, colmena)'!$J$9), 1, IF(AND(E3787&gt;'Risk(dist, colmena)'!$H$10, E3787&lt;='Risk(dist, colmena)'!$J$10), 2, IF(E3787&gt;='Risk(dist, colmena)'!$H$11, 3, "")))</f>
        <v/>
      </c>
      <c r="G3787" s="88">
        <f>'HP-Api, V2-Sep24'!AH3789</f>
        <v>0</v>
      </c>
      <c r="H3787" s="89" t="str">
        <f t="shared" si="591"/>
        <v/>
      </c>
      <c r="I3787" s="194" t="e">
        <f>('HP-Api, V2-Sep24'!AK3789-'HP-Api, V2-Sep24'!S3789)/'HP-Api, V2-Sep24'!S3789</f>
        <v>#DIV/0!</v>
      </c>
      <c r="J3787" s="89" t="e">
        <f t="shared" si="592"/>
        <v>#DIV/0!</v>
      </c>
      <c r="K3787" s="195">
        <f>'HP-Api, V2-Sep24'!AQ3789</f>
        <v>0</v>
      </c>
      <c r="L3787" s="89">
        <f t="shared" si="593"/>
        <v>1</v>
      </c>
      <c r="M3787" s="88">
        <f>'HP-Api, V2-Sep24'!AM3789</f>
        <v>0</v>
      </c>
      <c r="N3787" s="89" t="str">
        <f t="shared" si="590"/>
        <v/>
      </c>
      <c r="O3787" s="88">
        <f>'HP-Api, V2-Sep24'!AR3789</f>
        <v>0</v>
      </c>
      <c r="P3787" s="89" t="str">
        <f t="shared" si="594"/>
        <v/>
      </c>
      <c r="Q3787" s="89" t="e">
        <f t="shared" si="595"/>
        <v>#VALUE!</v>
      </c>
      <c r="R3787" s="89" t="e">
        <f t="shared" si="596"/>
        <v>#VALUE!</v>
      </c>
      <c r="S3787" s="173">
        <f>'HP-Api, V2-Sep24'!AS3789</f>
        <v>0</v>
      </c>
      <c r="T3787" s="89">
        <f t="shared" si="597"/>
        <v>1</v>
      </c>
      <c r="U3787" s="90" t="e">
        <f t="shared" si="598"/>
        <v>#DIV/0!</v>
      </c>
      <c r="V3787" s="91" t="e">
        <f t="shared" si="599"/>
        <v>#DIV/0!</v>
      </c>
    </row>
    <row r="3788" spans="1:22" x14ac:dyDescent="0.3">
      <c r="A3788" s="88">
        <f>'HP-Api, V2-Sep24'!D3790</f>
        <v>0</v>
      </c>
      <c r="B3788" s="88" cm="1">
        <f t="array" ref="B3788">IF(OR(A3788=DATA!$H$2:$H$13),3,IF(OR(A3788=DATA!$H$14:$H$119),2,1))</f>
        <v>1</v>
      </c>
      <c r="C3788" s="88">
        <f>'HP-Api, V2-Sep24'!G3790</f>
        <v>0</v>
      </c>
      <c r="D3788" s="89" t="str">
        <f>IF(AND(C3788&gt;='Risk(dist, colmena)'!$C$9, C3788&lt;='Risk(dist, colmena)'!$E$9), 1, IF(AND(C3788&gt;'Risk(dist, colmena)'!$C$10, C3788&lt;='Risk(dist, colmena)'!$E$10), 2, IF(C3788&gt;='Risk(dist, colmena)'!$C$11, 3, "")))</f>
        <v/>
      </c>
      <c r="E3788" s="173">
        <f>'HP-Api, V2-Sep24'!L3790</f>
        <v>0</v>
      </c>
      <c r="F3788" s="173" t="str">
        <f>IF(AND(E3788&gt;='Risk(dist, colmena)'!$H$9, E3788&lt;='Risk(dist, colmena)'!$J$9), 1, IF(AND(E3788&gt;'Risk(dist, colmena)'!$H$10, E3788&lt;='Risk(dist, colmena)'!$J$10), 2, IF(E3788&gt;='Risk(dist, colmena)'!$H$11, 3, "")))</f>
        <v/>
      </c>
      <c r="G3788" s="88">
        <f>'HP-Api, V2-Sep24'!AH3790</f>
        <v>0</v>
      </c>
      <c r="H3788" s="89" t="str">
        <f t="shared" si="591"/>
        <v/>
      </c>
      <c r="I3788" s="194" t="e">
        <f>('HP-Api, V2-Sep24'!AK3790-'HP-Api, V2-Sep24'!S3790)/'HP-Api, V2-Sep24'!S3790</f>
        <v>#DIV/0!</v>
      </c>
      <c r="J3788" s="89" t="e">
        <f t="shared" si="592"/>
        <v>#DIV/0!</v>
      </c>
      <c r="K3788" s="195">
        <f>'HP-Api, V2-Sep24'!AQ3790</f>
        <v>0</v>
      </c>
      <c r="L3788" s="89">
        <f t="shared" si="593"/>
        <v>1</v>
      </c>
      <c r="M3788" s="88">
        <f>'HP-Api, V2-Sep24'!AM3790</f>
        <v>0</v>
      </c>
      <c r="N3788" s="89" t="str">
        <f t="shared" si="590"/>
        <v/>
      </c>
      <c r="O3788" s="88">
        <f>'HP-Api, V2-Sep24'!AR3790</f>
        <v>0</v>
      </c>
      <c r="P3788" s="89" t="str">
        <f t="shared" si="594"/>
        <v/>
      </c>
      <c r="Q3788" s="89" t="e">
        <f t="shared" si="595"/>
        <v>#VALUE!</v>
      </c>
      <c r="R3788" s="89" t="e">
        <f t="shared" si="596"/>
        <v>#VALUE!</v>
      </c>
      <c r="S3788" s="173">
        <f>'HP-Api, V2-Sep24'!AS3790</f>
        <v>0</v>
      </c>
      <c r="T3788" s="89">
        <f t="shared" si="597"/>
        <v>1</v>
      </c>
      <c r="U3788" s="90" t="e">
        <f t="shared" si="598"/>
        <v>#DIV/0!</v>
      </c>
      <c r="V3788" s="91" t="e">
        <f t="shared" si="599"/>
        <v>#DIV/0!</v>
      </c>
    </row>
    <row r="3789" spans="1:22" x14ac:dyDescent="0.3">
      <c r="A3789" s="88">
        <f>'HP-Api, V2-Sep24'!D3791</f>
        <v>0</v>
      </c>
      <c r="B3789" s="88" cm="1">
        <f t="array" ref="B3789">IF(OR(A3789=DATA!$H$2:$H$13),3,IF(OR(A3789=DATA!$H$14:$H$119),2,1))</f>
        <v>1</v>
      </c>
      <c r="C3789" s="88">
        <f>'HP-Api, V2-Sep24'!G3791</f>
        <v>0</v>
      </c>
      <c r="D3789" s="89" t="str">
        <f>IF(AND(C3789&gt;='Risk(dist, colmena)'!$C$9, C3789&lt;='Risk(dist, colmena)'!$E$9), 1, IF(AND(C3789&gt;'Risk(dist, colmena)'!$C$10, C3789&lt;='Risk(dist, colmena)'!$E$10), 2, IF(C3789&gt;='Risk(dist, colmena)'!$C$11, 3, "")))</f>
        <v/>
      </c>
      <c r="E3789" s="173">
        <f>'HP-Api, V2-Sep24'!L3791</f>
        <v>0</v>
      </c>
      <c r="F3789" s="173" t="str">
        <f>IF(AND(E3789&gt;='Risk(dist, colmena)'!$H$9, E3789&lt;='Risk(dist, colmena)'!$J$9), 1, IF(AND(E3789&gt;'Risk(dist, colmena)'!$H$10, E3789&lt;='Risk(dist, colmena)'!$J$10), 2, IF(E3789&gt;='Risk(dist, colmena)'!$H$11, 3, "")))</f>
        <v/>
      </c>
      <c r="G3789" s="88">
        <f>'HP-Api, V2-Sep24'!AH3791</f>
        <v>0</v>
      </c>
      <c r="H3789" s="89" t="str">
        <f t="shared" si="591"/>
        <v/>
      </c>
      <c r="I3789" s="194" t="e">
        <f>('HP-Api, V2-Sep24'!AK3791-'HP-Api, V2-Sep24'!S3791)/'HP-Api, V2-Sep24'!S3791</f>
        <v>#DIV/0!</v>
      </c>
      <c r="J3789" s="89" t="e">
        <f t="shared" si="592"/>
        <v>#DIV/0!</v>
      </c>
      <c r="K3789" s="195">
        <f>'HP-Api, V2-Sep24'!AQ3791</f>
        <v>0</v>
      </c>
      <c r="L3789" s="89">
        <f t="shared" si="593"/>
        <v>1</v>
      </c>
      <c r="M3789" s="88">
        <f>'HP-Api, V2-Sep24'!AM3791</f>
        <v>0</v>
      </c>
      <c r="N3789" s="89" t="str">
        <f t="shared" si="590"/>
        <v/>
      </c>
      <c r="O3789" s="88">
        <f>'HP-Api, V2-Sep24'!AR3791</f>
        <v>0</v>
      </c>
      <c r="P3789" s="89" t="str">
        <f t="shared" si="594"/>
        <v/>
      </c>
      <c r="Q3789" s="89" t="e">
        <f t="shared" si="595"/>
        <v>#VALUE!</v>
      </c>
      <c r="R3789" s="89" t="e">
        <f t="shared" si="596"/>
        <v>#VALUE!</v>
      </c>
      <c r="S3789" s="173">
        <f>'HP-Api, V2-Sep24'!AS3791</f>
        <v>0</v>
      </c>
      <c r="T3789" s="89">
        <f t="shared" si="597"/>
        <v>1</v>
      </c>
      <c r="U3789" s="90" t="e">
        <f t="shared" si="598"/>
        <v>#DIV/0!</v>
      </c>
      <c r="V3789" s="91" t="e">
        <f t="shared" si="599"/>
        <v>#DIV/0!</v>
      </c>
    </row>
    <row r="3790" spans="1:22" x14ac:dyDescent="0.3">
      <c r="A3790" s="88">
        <f>'HP-Api, V2-Sep24'!D3792</f>
        <v>0</v>
      </c>
      <c r="B3790" s="88" cm="1">
        <f t="array" ref="B3790">IF(OR(A3790=DATA!$H$2:$H$13),3,IF(OR(A3790=DATA!$H$14:$H$119),2,1))</f>
        <v>1</v>
      </c>
      <c r="C3790" s="88">
        <f>'HP-Api, V2-Sep24'!G3792</f>
        <v>0</v>
      </c>
      <c r="D3790" s="89" t="str">
        <f>IF(AND(C3790&gt;='Risk(dist, colmena)'!$C$9, C3790&lt;='Risk(dist, colmena)'!$E$9), 1, IF(AND(C3790&gt;'Risk(dist, colmena)'!$C$10, C3790&lt;='Risk(dist, colmena)'!$E$10), 2, IF(C3790&gt;='Risk(dist, colmena)'!$C$11, 3, "")))</f>
        <v/>
      </c>
      <c r="E3790" s="173">
        <f>'HP-Api, V2-Sep24'!L3792</f>
        <v>0</v>
      </c>
      <c r="F3790" s="173" t="str">
        <f>IF(AND(E3790&gt;='Risk(dist, colmena)'!$H$9, E3790&lt;='Risk(dist, colmena)'!$J$9), 1, IF(AND(E3790&gt;'Risk(dist, colmena)'!$H$10, E3790&lt;='Risk(dist, colmena)'!$J$10), 2, IF(E3790&gt;='Risk(dist, colmena)'!$H$11, 3, "")))</f>
        <v/>
      </c>
      <c r="G3790" s="88">
        <f>'HP-Api, V2-Sep24'!AH3792</f>
        <v>0</v>
      </c>
      <c r="H3790" s="89" t="str">
        <f t="shared" si="591"/>
        <v/>
      </c>
      <c r="I3790" s="194" t="e">
        <f>('HP-Api, V2-Sep24'!AK3792-'HP-Api, V2-Sep24'!S3792)/'HP-Api, V2-Sep24'!S3792</f>
        <v>#DIV/0!</v>
      </c>
      <c r="J3790" s="89" t="e">
        <f t="shared" si="592"/>
        <v>#DIV/0!</v>
      </c>
      <c r="K3790" s="195">
        <f>'HP-Api, V2-Sep24'!AQ3792</f>
        <v>0</v>
      </c>
      <c r="L3790" s="89">
        <f t="shared" si="593"/>
        <v>1</v>
      </c>
      <c r="M3790" s="88">
        <f>'HP-Api, V2-Sep24'!AM3792</f>
        <v>0</v>
      </c>
      <c r="N3790" s="89" t="str">
        <f t="shared" si="590"/>
        <v/>
      </c>
      <c r="O3790" s="88">
        <f>'HP-Api, V2-Sep24'!AR3792</f>
        <v>0</v>
      </c>
      <c r="P3790" s="89" t="str">
        <f t="shared" si="594"/>
        <v/>
      </c>
      <c r="Q3790" s="89" t="e">
        <f t="shared" si="595"/>
        <v>#VALUE!</v>
      </c>
      <c r="R3790" s="89" t="e">
        <f t="shared" si="596"/>
        <v>#VALUE!</v>
      </c>
      <c r="S3790" s="173">
        <f>'HP-Api, V2-Sep24'!AS3792</f>
        <v>0</v>
      </c>
      <c r="T3790" s="89">
        <f t="shared" si="597"/>
        <v>1</v>
      </c>
      <c r="U3790" s="90" t="e">
        <f t="shared" si="598"/>
        <v>#DIV/0!</v>
      </c>
      <c r="V3790" s="91" t="e">
        <f t="shared" si="599"/>
        <v>#DIV/0!</v>
      </c>
    </row>
    <row r="3791" spans="1:22" x14ac:dyDescent="0.3">
      <c r="A3791" s="88">
        <f>'HP-Api, V2-Sep24'!D3793</f>
        <v>0</v>
      </c>
      <c r="B3791" s="88" cm="1">
        <f t="array" ref="B3791">IF(OR(A3791=DATA!$H$2:$H$13),3,IF(OR(A3791=DATA!$H$14:$H$119),2,1))</f>
        <v>1</v>
      </c>
      <c r="C3791" s="88">
        <f>'HP-Api, V2-Sep24'!G3793</f>
        <v>0</v>
      </c>
      <c r="D3791" s="89" t="str">
        <f>IF(AND(C3791&gt;='Risk(dist, colmena)'!$C$9, C3791&lt;='Risk(dist, colmena)'!$E$9), 1, IF(AND(C3791&gt;'Risk(dist, colmena)'!$C$10, C3791&lt;='Risk(dist, colmena)'!$E$10), 2, IF(C3791&gt;='Risk(dist, colmena)'!$C$11, 3, "")))</f>
        <v/>
      </c>
      <c r="E3791" s="173">
        <f>'HP-Api, V2-Sep24'!L3793</f>
        <v>0</v>
      </c>
      <c r="F3791" s="173" t="str">
        <f>IF(AND(E3791&gt;='Risk(dist, colmena)'!$H$9, E3791&lt;='Risk(dist, colmena)'!$J$9), 1, IF(AND(E3791&gt;'Risk(dist, colmena)'!$H$10, E3791&lt;='Risk(dist, colmena)'!$J$10), 2, IF(E3791&gt;='Risk(dist, colmena)'!$H$11, 3, "")))</f>
        <v/>
      </c>
      <c r="G3791" s="88">
        <f>'HP-Api, V2-Sep24'!AH3793</f>
        <v>0</v>
      </c>
      <c r="H3791" s="89" t="str">
        <f t="shared" si="591"/>
        <v/>
      </c>
      <c r="I3791" s="194" t="e">
        <f>('HP-Api, V2-Sep24'!AK3793-'HP-Api, V2-Sep24'!S3793)/'HP-Api, V2-Sep24'!S3793</f>
        <v>#DIV/0!</v>
      </c>
      <c r="J3791" s="89" t="e">
        <f t="shared" si="592"/>
        <v>#DIV/0!</v>
      </c>
      <c r="K3791" s="195">
        <f>'HP-Api, V2-Sep24'!AQ3793</f>
        <v>0</v>
      </c>
      <c r="L3791" s="89">
        <f t="shared" si="593"/>
        <v>1</v>
      </c>
      <c r="M3791" s="88">
        <f>'HP-Api, V2-Sep24'!AM3793</f>
        <v>0</v>
      </c>
      <c r="N3791" s="89" t="str">
        <f t="shared" si="590"/>
        <v/>
      </c>
      <c r="O3791" s="88">
        <f>'HP-Api, V2-Sep24'!AR3793</f>
        <v>0</v>
      </c>
      <c r="P3791" s="89" t="str">
        <f t="shared" si="594"/>
        <v/>
      </c>
      <c r="Q3791" s="89" t="e">
        <f t="shared" si="595"/>
        <v>#VALUE!</v>
      </c>
      <c r="R3791" s="89" t="e">
        <f t="shared" si="596"/>
        <v>#VALUE!</v>
      </c>
      <c r="S3791" s="173">
        <f>'HP-Api, V2-Sep24'!AS3793</f>
        <v>0</v>
      </c>
      <c r="T3791" s="89">
        <f t="shared" si="597"/>
        <v>1</v>
      </c>
      <c r="U3791" s="90" t="e">
        <f t="shared" si="598"/>
        <v>#DIV/0!</v>
      </c>
      <c r="V3791" s="91" t="e">
        <f t="shared" si="599"/>
        <v>#DIV/0!</v>
      </c>
    </row>
    <row r="3792" spans="1:22" x14ac:dyDescent="0.3">
      <c r="A3792" s="88">
        <f>'HP-Api, V2-Sep24'!D3794</f>
        <v>0</v>
      </c>
      <c r="B3792" s="88" cm="1">
        <f t="array" ref="B3792">IF(OR(A3792=DATA!$H$2:$H$13),3,IF(OR(A3792=DATA!$H$14:$H$119),2,1))</f>
        <v>1</v>
      </c>
      <c r="C3792" s="88">
        <f>'HP-Api, V2-Sep24'!G3794</f>
        <v>0</v>
      </c>
      <c r="D3792" s="89" t="str">
        <f>IF(AND(C3792&gt;='Risk(dist, colmena)'!$C$9, C3792&lt;='Risk(dist, colmena)'!$E$9), 1, IF(AND(C3792&gt;'Risk(dist, colmena)'!$C$10, C3792&lt;='Risk(dist, colmena)'!$E$10), 2, IF(C3792&gt;='Risk(dist, colmena)'!$C$11, 3, "")))</f>
        <v/>
      </c>
      <c r="E3792" s="173">
        <f>'HP-Api, V2-Sep24'!L3794</f>
        <v>0</v>
      </c>
      <c r="F3792" s="173" t="str">
        <f>IF(AND(E3792&gt;='Risk(dist, colmena)'!$H$9, E3792&lt;='Risk(dist, colmena)'!$J$9), 1, IF(AND(E3792&gt;'Risk(dist, colmena)'!$H$10, E3792&lt;='Risk(dist, colmena)'!$J$10), 2, IF(E3792&gt;='Risk(dist, colmena)'!$H$11, 3, "")))</f>
        <v/>
      </c>
      <c r="G3792" s="88">
        <f>'HP-Api, V2-Sep24'!AH3794</f>
        <v>0</v>
      </c>
      <c r="H3792" s="89" t="str">
        <f t="shared" si="591"/>
        <v/>
      </c>
      <c r="I3792" s="194" t="e">
        <f>('HP-Api, V2-Sep24'!AK3794-'HP-Api, V2-Sep24'!S3794)/'HP-Api, V2-Sep24'!S3794</f>
        <v>#DIV/0!</v>
      </c>
      <c r="J3792" s="89" t="e">
        <f t="shared" si="592"/>
        <v>#DIV/0!</v>
      </c>
      <c r="K3792" s="195">
        <f>'HP-Api, V2-Sep24'!AQ3794</f>
        <v>0</v>
      </c>
      <c r="L3792" s="89">
        <f t="shared" si="593"/>
        <v>1</v>
      </c>
      <c r="M3792" s="88">
        <f>'HP-Api, V2-Sep24'!AM3794</f>
        <v>0</v>
      </c>
      <c r="N3792" s="89" t="str">
        <f t="shared" si="590"/>
        <v/>
      </c>
      <c r="O3792" s="88">
        <f>'HP-Api, V2-Sep24'!AR3794</f>
        <v>0</v>
      </c>
      <c r="P3792" s="89" t="str">
        <f t="shared" si="594"/>
        <v/>
      </c>
      <c r="Q3792" s="89" t="e">
        <f t="shared" si="595"/>
        <v>#VALUE!</v>
      </c>
      <c r="R3792" s="89" t="e">
        <f t="shared" si="596"/>
        <v>#VALUE!</v>
      </c>
      <c r="S3792" s="173">
        <f>'HP-Api, V2-Sep24'!AS3794</f>
        <v>0</v>
      </c>
      <c r="T3792" s="89">
        <f t="shared" si="597"/>
        <v>1</v>
      </c>
      <c r="U3792" s="90" t="e">
        <f t="shared" si="598"/>
        <v>#DIV/0!</v>
      </c>
      <c r="V3792" s="91" t="e">
        <f t="shared" si="599"/>
        <v>#DIV/0!</v>
      </c>
    </row>
    <row r="3793" spans="1:22" x14ac:dyDescent="0.3">
      <c r="A3793" s="88">
        <f>'HP-Api, V2-Sep24'!D3795</f>
        <v>0</v>
      </c>
      <c r="B3793" s="88" cm="1">
        <f t="array" ref="B3793">IF(OR(A3793=DATA!$H$2:$H$13),3,IF(OR(A3793=DATA!$H$14:$H$119),2,1))</f>
        <v>1</v>
      </c>
      <c r="C3793" s="88">
        <f>'HP-Api, V2-Sep24'!G3795</f>
        <v>0</v>
      </c>
      <c r="D3793" s="89" t="str">
        <f>IF(AND(C3793&gt;='Risk(dist, colmena)'!$C$9, C3793&lt;='Risk(dist, colmena)'!$E$9), 1, IF(AND(C3793&gt;'Risk(dist, colmena)'!$C$10, C3793&lt;='Risk(dist, colmena)'!$E$10), 2, IF(C3793&gt;='Risk(dist, colmena)'!$C$11, 3, "")))</f>
        <v/>
      </c>
      <c r="E3793" s="173">
        <f>'HP-Api, V2-Sep24'!L3795</f>
        <v>0</v>
      </c>
      <c r="F3793" s="173" t="str">
        <f>IF(AND(E3793&gt;='Risk(dist, colmena)'!$H$9, E3793&lt;='Risk(dist, colmena)'!$J$9), 1, IF(AND(E3793&gt;'Risk(dist, colmena)'!$H$10, E3793&lt;='Risk(dist, colmena)'!$J$10), 2, IF(E3793&gt;='Risk(dist, colmena)'!$H$11, 3, "")))</f>
        <v/>
      </c>
      <c r="G3793" s="88">
        <f>'HP-Api, V2-Sep24'!AH3795</f>
        <v>0</v>
      </c>
      <c r="H3793" s="89" t="str">
        <f t="shared" si="591"/>
        <v/>
      </c>
      <c r="I3793" s="194" t="e">
        <f>('HP-Api, V2-Sep24'!AK3795-'HP-Api, V2-Sep24'!S3795)/'HP-Api, V2-Sep24'!S3795</f>
        <v>#DIV/0!</v>
      </c>
      <c r="J3793" s="89" t="e">
        <f t="shared" si="592"/>
        <v>#DIV/0!</v>
      </c>
      <c r="K3793" s="195">
        <f>'HP-Api, V2-Sep24'!AQ3795</f>
        <v>0</v>
      </c>
      <c r="L3793" s="89">
        <f t="shared" si="593"/>
        <v>1</v>
      </c>
      <c r="M3793" s="88">
        <f>'HP-Api, V2-Sep24'!AM3795</f>
        <v>0</v>
      </c>
      <c r="N3793" s="89" t="str">
        <f t="shared" si="590"/>
        <v/>
      </c>
      <c r="O3793" s="88">
        <f>'HP-Api, V2-Sep24'!AR3795</f>
        <v>0</v>
      </c>
      <c r="P3793" s="89" t="str">
        <f t="shared" si="594"/>
        <v/>
      </c>
      <c r="Q3793" s="89" t="e">
        <f t="shared" si="595"/>
        <v>#VALUE!</v>
      </c>
      <c r="R3793" s="89" t="e">
        <f t="shared" si="596"/>
        <v>#VALUE!</v>
      </c>
      <c r="S3793" s="173">
        <f>'HP-Api, V2-Sep24'!AS3795</f>
        <v>0</v>
      </c>
      <c r="T3793" s="89">
        <f t="shared" si="597"/>
        <v>1</v>
      </c>
      <c r="U3793" s="90" t="e">
        <f t="shared" si="598"/>
        <v>#DIV/0!</v>
      </c>
      <c r="V3793" s="91" t="e">
        <f t="shared" si="599"/>
        <v>#DIV/0!</v>
      </c>
    </row>
    <row r="3794" spans="1:22" x14ac:dyDescent="0.3">
      <c r="A3794" s="88">
        <f>'HP-Api, V2-Sep24'!D3796</f>
        <v>0</v>
      </c>
      <c r="B3794" s="88" cm="1">
        <f t="array" ref="B3794">IF(OR(A3794=DATA!$H$2:$H$13),3,IF(OR(A3794=DATA!$H$14:$H$119),2,1))</f>
        <v>1</v>
      </c>
      <c r="C3794" s="88">
        <f>'HP-Api, V2-Sep24'!G3796</f>
        <v>0</v>
      </c>
      <c r="D3794" s="89" t="str">
        <f>IF(AND(C3794&gt;='Risk(dist, colmena)'!$C$9, C3794&lt;='Risk(dist, colmena)'!$E$9), 1, IF(AND(C3794&gt;'Risk(dist, colmena)'!$C$10, C3794&lt;='Risk(dist, colmena)'!$E$10), 2, IF(C3794&gt;='Risk(dist, colmena)'!$C$11, 3, "")))</f>
        <v/>
      </c>
      <c r="E3794" s="173">
        <f>'HP-Api, V2-Sep24'!L3796</f>
        <v>0</v>
      </c>
      <c r="F3794" s="173" t="str">
        <f>IF(AND(E3794&gt;='Risk(dist, colmena)'!$H$9, E3794&lt;='Risk(dist, colmena)'!$J$9), 1, IF(AND(E3794&gt;'Risk(dist, colmena)'!$H$10, E3794&lt;='Risk(dist, colmena)'!$J$10), 2, IF(E3794&gt;='Risk(dist, colmena)'!$H$11, 3, "")))</f>
        <v/>
      </c>
      <c r="G3794" s="88">
        <f>'HP-Api, V2-Sep24'!AH3796</f>
        <v>0</v>
      </c>
      <c r="H3794" s="89" t="str">
        <f t="shared" si="591"/>
        <v/>
      </c>
      <c r="I3794" s="194" t="e">
        <f>('HP-Api, V2-Sep24'!AK3796-'HP-Api, V2-Sep24'!S3796)/'HP-Api, V2-Sep24'!S3796</f>
        <v>#DIV/0!</v>
      </c>
      <c r="J3794" s="89" t="e">
        <f t="shared" si="592"/>
        <v>#DIV/0!</v>
      </c>
      <c r="K3794" s="195">
        <f>'HP-Api, V2-Sep24'!AQ3796</f>
        <v>0</v>
      </c>
      <c r="L3794" s="89">
        <f t="shared" si="593"/>
        <v>1</v>
      </c>
      <c r="M3794" s="88">
        <f>'HP-Api, V2-Sep24'!AM3796</f>
        <v>0</v>
      </c>
      <c r="N3794" s="89" t="str">
        <f t="shared" si="590"/>
        <v/>
      </c>
      <c r="O3794" s="88">
        <f>'HP-Api, V2-Sep24'!AR3796</f>
        <v>0</v>
      </c>
      <c r="P3794" s="89" t="str">
        <f t="shared" si="594"/>
        <v/>
      </c>
      <c r="Q3794" s="89" t="e">
        <f t="shared" si="595"/>
        <v>#VALUE!</v>
      </c>
      <c r="R3794" s="89" t="e">
        <f t="shared" si="596"/>
        <v>#VALUE!</v>
      </c>
      <c r="S3794" s="173">
        <f>'HP-Api, V2-Sep24'!AS3796</f>
        <v>0</v>
      </c>
      <c r="T3794" s="89">
        <f t="shared" si="597"/>
        <v>1</v>
      </c>
      <c r="U3794" s="90" t="e">
        <f t="shared" si="598"/>
        <v>#DIV/0!</v>
      </c>
      <c r="V3794" s="91" t="e">
        <f t="shared" si="599"/>
        <v>#DIV/0!</v>
      </c>
    </row>
    <row r="3795" spans="1:22" x14ac:dyDescent="0.3">
      <c r="A3795" s="88">
        <f>'HP-Api, V2-Sep24'!D3797</f>
        <v>0</v>
      </c>
      <c r="B3795" s="88" cm="1">
        <f t="array" ref="B3795">IF(OR(A3795=DATA!$H$2:$H$13),3,IF(OR(A3795=DATA!$H$14:$H$119),2,1))</f>
        <v>1</v>
      </c>
      <c r="C3795" s="88">
        <f>'HP-Api, V2-Sep24'!G3797</f>
        <v>0</v>
      </c>
      <c r="D3795" s="89" t="str">
        <f>IF(AND(C3795&gt;='Risk(dist, colmena)'!$C$9, C3795&lt;='Risk(dist, colmena)'!$E$9), 1, IF(AND(C3795&gt;'Risk(dist, colmena)'!$C$10, C3795&lt;='Risk(dist, colmena)'!$E$10), 2, IF(C3795&gt;='Risk(dist, colmena)'!$C$11, 3, "")))</f>
        <v/>
      </c>
      <c r="E3795" s="173">
        <f>'HP-Api, V2-Sep24'!L3797</f>
        <v>0</v>
      </c>
      <c r="F3795" s="173" t="str">
        <f>IF(AND(E3795&gt;='Risk(dist, colmena)'!$H$9, E3795&lt;='Risk(dist, colmena)'!$J$9), 1, IF(AND(E3795&gt;'Risk(dist, colmena)'!$H$10, E3795&lt;='Risk(dist, colmena)'!$J$10), 2, IF(E3795&gt;='Risk(dist, colmena)'!$H$11, 3, "")))</f>
        <v/>
      </c>
      <c r="G3795" s="88">
        <f>'HP-Api, V2-Sep24'!AH3797</f>
        <v>0</v>
      </c>
      <c r="H3795" s="89" t="str">
        <f t="shared" si="591"/>
        <v/>
      </c>
      <c r="I3795" s="194" t="e">
        <f>('HP-Api, V2-Sep24'!AK3797-'HP-Api, V2-Sep24'!S3797)/'HP-Api, V2-Sep24'!S3797</f>
        <v>#DIV/0!</v>
      </c>
      <c r="J3795" s="89" t="e">
        <f t="shared" si="592"/>
        <v>#DIV/0!</v>
      </c>
      <c r="K3795" s="195">
        <f>'HP-Api, V2-Sep24'!AQ3797</f>
        <v>0</v>
      </c>
      <c r="L3795" s="89">
        <f t="shared" si="593"/>
        <v>1</v>
      </c>
      <c r="M3795" s="88">
        <f>'HP-Api, V2-Sep24'!AM3797</f>
        <v>0</v>
      </c>
      <c r="N3795" s="89" t="str">
        <f t="shared" si="590"/>
        <v/>
      </c>
      <c r="O3795" s="88">
        <f>'HP-Api, V2-Sep24'!AR3797</f>
        <v>0</v>
      </c>
      <c r="P3795" s="89" t="str">
        <f t="shared" si="594"/>
        <v/>
      </c>
      <c r="Q3795" s="89" t="e">
        <f t="shared" si="595"/>
        <v>#VALUE!</v>
      </c>
      <c r="R3795" s="89" t="e">
        <f t="shared" si="596"/>
        <v>#VALUE!</v>
      </c>
      <c r="S3795" s="173">
        <f>'HP-Api, V2-Sep24'!AS3797</f>
        <v>0</v>
      </c>
      <c r="T3795" s="89">
        <f t="shared" si="597"/>
        <v>1</v>
      </c>
      <c r="U3795" s="90" t="e">
        <f t="shared" si="598"/>
        <v>#DIV/0!</v>
      </c>
      <c r="V3795" s="91" t="e">
        <f t="shared" si="599"/>
        <v>#DIV/0!</v>
      </c>
    </row>
    <row r="3796" spans="1:22" x14ac:dyDescent="0.3">
      <c r="A3796" s="88">
        <f>'HP-Api, V2-Sep24'!D3798</f>
        <v>0</v>
      </c>
      <c r="B3796" s="88" cm="1">
        <f t="array" ref="B3796">IF(OR(A3796=DATA!$H$2:$H$13),3,IF(OR(A3796=DATA!$H$14:$H$119),2,1))</f>
        <v>1</v>
      </c>
      <c r="C3796" s="88">
        <f>'HP-Api, V2-Sep24'!G3798</f>
        <v>0</v>
      </c>
      <c r="D3796" s="89" t="str">
        <f>IF(AND(C3796&gt;='Risk(dist, colmena)'!$C$9, C3796&lt;='Risk(dist, colmena)'!$E$9), 1, IF(AND(C3796&gt;'Risk(dist, colmena)'!$C$10, C3796&lt;='Risk(dist, colmena)'!$E$10), 2, IF(C3796&gt;='Risk(dist, colmena)'!$C$11, 3, "")))</f>
        <v/>
      </c>
      <c r="E3796" s="173">
        <f>'HP-Api, V2-Sep24'!L3798</f>
        <v>0</v>
      </c>
      <c r="F3796" s="173" t="str">
        <f>IF(AND(E3796&gt;='Risk(dist, colmena)'!$H$9, E3796&lt;='Risk(dist, colmena)'!$J$9), 1, IF(AND(E3796&gt;'Risk(dist, colmena)'!$H$10, E3796&lt;='Risk(dist, colmena)'!$J$10), 2, IF(E3796&gt;='Risk(dist, colmena)'!$H$11, 3, "")))</f>
        <v/>
      </c>
      <c r="G3796" s="88">
        <f>'HP-Api, V2-Sep24'!AH3798</f>
        <v>0</v>
      </c>
      <c r="H3796" s="89" t="str">
        <f t="shared" si="591"/>
        <v/>
      </c>
      <c r="I3796" s="194" t="e">
        <f>('HP-Api, V2-Sep24'!AK3798-'HP-Api, V2-Sep24'!S3798)/'HP-Api, V2-Sep24'!S3798</f>
        <v>#DIV/0!</v>
      </c>
      <c r="J3796" s="89" t="e">
        <f t="shared" si="592"/>
        <v>#DIV/0!</v>
      </c>
      <c r="K3796" s="195">
        <f>'HP-Api, V2-Sep24'!AQ3798</f>
        <v>0</v>
      </c>
      <c r="L3796" s="89">
        <f t="shared" si="593"/>
        <v>1</v>
      </c>
      <c r="M3796" s="88">
        <f>'HP-Api, V2-Sep24'!AM3798</f>
        <v>0</v>
      </c>
      <c r="N3796" s="89" t="str">
        <f t="shared" si="590"/>
        <v/>
      </c>
      <c r="O3796" s="88">
        <f>'HP-Api, V2-Sep24'!AR3798</f>
        <v>0</v>
      </c>
      <c r="P3796" s="89" t="str">
        <f t="shared" si="594"/>
        <v/>
      </c>
      <c r="Q3796" s="89" t="e">
        <f t="shared" si="595"/>
        <v>#VALUE!</v>
      </c>
      <c r="R3796" s="89" t="e">
        <f t="shared" si="596"/>
        <v>#VALUE!</v>
      </c>
      <c r="S3796" s="173">
        <f>'HP-Api, V2-Sep24'!AS3798</f>
        <v>0</v>
      </c>
      <c r="T3796" s="89">
        <f t="shared" si="597"/>
        <v>1</v>
      </c>
      <c r="U3796" s="90" t="e">
        <f t="shared" si="598"/>
        <v>#DIV/0!</v>
      </c>
      <c r="V3796" s="91" t="e">
        <f t="shared" si="599"/>
        <v>#DIV/0!</v>
      </c>
    </row>
    <row r="3797" spans="1:22" x14ac:dyDescent="0.3">
      <c r="A3797" s="88">
        <f>'HP-Api, V2-Sep24'!D3799</f>
        <v>0</v>
      </c>
      <c r="B3797" s="88" cm="1">
        <f t="array" ref="B3797">IF(OR(A3797=DATA!$H$2:$H$13),3,IF(OR(A3797=DATA!$H$14:$H$119),2,1))</f>
        <v>1</v>
      </c>
      <c r="C3797" s="88">
        <f>'HP-Api, V2-Sep24'!G3799</f>
        <v>0</v>
      </c>
      <c r="D3797" s="89" t="str">
        <f>IF(AND(C3797&gt;='Risk(dist, colmena)'!$C$9, C3797&lt;='Risk(dist, colmena)'!$E$9), 1, IF(AND(C3797&gt;'Risk(dist, colmena)'!$C$10, C3797&lt;='Risk(dist, colmena)'!$E$10), 2, IF(C3797&gt;='Risk(dist, colmena)'!$C$11, 3, "")))</f>
        <v/>
      </c>
      <c r="E3797" s="173">
        <f>'HP-Api, V2-Sep24'!L3799</f>
        <v>0</v>
      </c>
      <c r="F3797" s="173" t="str">
        <f>IF(AND(E3797&gt;='Risk(dist, colmena)'!$H$9, E3797&lt;='Risk(dist, colmena)'!$J$9), 1, IF(AND(E3797&gt;'Risk(dist, colmena)'!$H$10, E3797&lt;='Risk(dist, colmena)'!$J$10), 2, IF(E3797&gt;='Risk(dist, colmena)'!$H$11, 3, "")))</f>
        <v/>
      </c>
      <c r="G3797" s="88">
        <f>'HP-Api, V2-Sep24'!AH3799</f>
        <v>0</v>
      </c>
      <c r="H3797" s="89" t="str">
        <f t="shared" si="591"/>
        <v/>
      </c>
      <c r="I3797" s="194" t="e">
        <f>('HP-Api, V2-Sep24'!AK3799-'HP-Api, V2-Sep24'!S3799)/'HP-Api, V2-Sep24'!S3799</f>
        <v>#DIV/0!</v>
      </c>
      <c r="J3797" s="89" t="e">
        <f t="shared" si="592"/>
        <v>#DIV/0!</v>
      </c>
      <c r="K3797" s="195">
        <f>'HP-Api, V2-Sep24'!AQ3799</f>
        <v>0</v>
      </c>
      <c r="L3797" s="89">
        <f t="shared" si="593"/>
        <v>1</v>
      </c>
      <c r="M3797" s="88">
        <f>'HP-Api, V2-Sep24'!AM3799</f>
        <v>0</v>
      </c>
      <c r="N3797" s="89" t="str">
        <f t="shared" si="590"/>
        <v/>
      </c>
      <c r="O3797" s="88">
        <f>'HP-Api, V2-Sep24'!AR3799</f>
        <v>0</v>
      </c>
      <c r="P3797" s="89" t="str">
        <f t="shared" si="594"/>
        <v/>
      </c>
      <c r="Q3797" s="89" t="e">
        <f t="shared" si="595"/>
        <v>#VALUE!</v>
      </c>
      <c r="R3797" s="89" t="e">
        <f t="shared" si="596"/>
        <v>#VALUE!</v>
      </c>
      <c r="S3797" s="173">
        <f>'HP-Api, V2-Sep24'!AS3799</f>
        <v>0</v>
      </c>
      <c r="T3797" s="89">
        <f t="shared" si="597"/>
        <v>1</v>
      </c>
      <c r="U3797" s="90" t="e">
        <f t="shared" si="598"/>
        <v>#DIV/0!</v>
      </c>
      <c r="V3797" s="91" t="e">
        <f t="shared" si="599"/>
        <v>#DIV/0!</v>
      </c>
    </row>
    <row r="3798" spans="1:22" x14ac:dyDescent="0.3">
      <c r="A3798" s="88">
        <f>'HP-Api, V2-Sep24'!D3800</f>
        <v>0</v>
      </c>
      <c r="B3798" s="88" cm="1">
        <f t="array" ref="B3798">IF(OR(A3798=DATA!$H$2:$H$13),3,IF(OR(A3798=DATA!$H$14:$H$119),2,1))</f>
        <v>1</v>
      </c>
      <c r="C3798" s="88">
        <f>'HP-Api, V2-Sep24'!G3800</f>
        <v>0</v>
      </c>
      <c r="D3798" s="89" t="str">
        <f>IF(AND(C3798&gt;='Risk(dist, colmena)'!$C$9, C3798&lt;='Risk(dist, colmena)'!$E$9), 1, IF(AND(C3798&gt;'Risk(dist, colmena)'!$C$10, C3798&lt;='Risk(dist, colmena)'!$E$10), 2, IF(C3798&gt;='Risk(dist, colmena)'!$C$11, 3, "")))</f>
        <v/>
      </c>
      <c r="E3798" s="173">
        <f>'HP-Api, V2-Sep24'!L3800</f>
        <v>0</v>
      </c>
      <c r="F3798" s="173" t="str">
        <f>IF(AND(E3798&gt;='Risk(dist, colmena)'!$H$9, E3798&lt;='Risk(dist, colmena)'!$J$9), 1, IF(AND(E3798&gt;'Risk(dist, colmena)'!$H$10, E3798&lt;='Risk(dist, colmena)'!$J$10), 2, IF(E3798&gt;='Risk(dist, colmena)'!$H$11, 3, "")))</f>
        <v/>
      </c>
      <c r="G3798" s="88">
        <f>'HP-Api, V2-Sep24'!AH3800</f>
        <v>0</v>
      </c>
      <c r="H3798" s="89" t="str">
        <f t="shared" si="591"/>
        <v/>
      </c>
      <c r="I3798" s="194" t="e">
        <f>('HP-Api, V2-Sep24'!AK3800-'HP-Api, V2-Sep24'!S3800)/'HP-Api, V2-Sep24'!S3800</f>
        <v>#DIV/0!</v>
      </c>
      <c r="J3798" s="89" t="e">
        <f t="shared" si="592"/>
        <v>#DIV/0!</v>
      </c>
      <c r="K3798" s="195">
        <f>'HP-Api, V2-Sep24'!AQ3800</f>
        <v>0</v>
      </c>
      <c r="L3798" s="89">
        <f t="shared" si="593"/>
        <v>1</v>
      </c>
      <c r="M3798" s="88">
        <f>'HP-Api, V2-Sep24'!AM3800</f>
        <v>0</v>
      </c>
      <c r="N3798" s="89" t="str">
        <f t="shared" si="590"/>
        <v/>
      </c>
      <c r="O3798" s="88">
        <f>'HP-Api, V2-Sep24'!AR3800</f>
        <v>0</v>
      </c>
      <c r="P3798" s="89" t="str">
        <f t="shared" si="594"/>
        <v/>
      </c>
      <c r="Q3798" s="89" t="e">
        <f t="shared" si="595"/>
        <v>#VALUE!</v>
      </c>
      <c r="R3798" s="89" t="e">
        <f t="shared" si="596"/>
        <v>#VALUE!</v>
      </c>
      <c r="S3798" s="173">
        <f>'HP-Api, V2-Sep24'!AS3800</f>
        <v>0</v>
      </c>
      <c r="T3798" s="89">
        <f t="shared" si="597"/>
        <v>1</v>
      </c>
      <c r="U3798" s="90" t="e">
        <f t="shared" si="598"/>
        <v>#DIV/0!</v>
      </c>
      <c r="V3798" s="91" t="e">
        <f t="shared" si="599"/>
        <v>#DIV/0!</v>
      </c>
    </row>
    <row r="3799" spans="1:22" x14ac:dyDescent="0.3">
      <c r="A3799" s="88">
        <f>'HP-Api, V2-Sep24'!D3801</f>
        <v>0</v>
      </c>
      <c r="B3799" s="88" cm="1">
        <f t="array" ref="B3799">IF(OR(A3799=DATA!$H$2:$H$13),3,IF(OR(A3799=DATA!$H$14:$H$119),2,1))</f>
        <v>1</v>
      </c>
      <c r="C3799" s="88">
        <f>'HP-Api, V2-Sep24'!G3801</f>
        <v>0</v>
      </c>
      <c r="D3799" s="89" t="str">
        <f>IF(AND(C3799&gt;='Risk(dist, colmena)'!$C$9, C3799&lt;='Risk(dist, colmena)'!$E$9), 1, IF(AND(C3799&gt;'Risk(dist, colmena)'!$C$10, C3799&lt;='Risk(dist, colmena)'!$E$10), 2, IF(C3799&gt;='Risk(dist, colmena)'!$C$11, 3, "")))</f>
        <v/>
      </c>
      <c r="E3799" s="173">
        <f>'HP-Api, V2-Sep24'!L3801</f>
        <v>0</v>
      </c>
      <c r="F3799" s="173" t="str">
        <f>IF(AND(E3799&gt;='Risk(dist, colmena)'!$H$9, E3799&lt;='Risk(dist, colmena)'!$J$9), 1, IF(AND(E3799&gt;'Risk(dist, colmena)'!$H$10, E3799&lt;='Risk(dist, colmena)'!$J$10), 2, IF(E3799&gt;='Risk(dist, colmena)'!$H$11, 3, "")))</f>
        <v/>
      </c>
      <c r="G3799" s="88">
        <f>'HP-Api, V2-Sep24'!AH3801</f>
        <v>0</v>
      </c>
      <c r="H3799" s="89" t="str">
        <f t="shared" si="591"/>
        <v/>
      </c>
      <c r="I3799" s="194" t="e">
        <f>('HP-Api, V2-Sep24'!AK3801-'HP-Api, V2-Sep24'!S3801)/'HP-Api, V2-Sep24'!S3801</f>
        <v>#DIV/0!</v>
      </c>
      <c r="J3799" s="89" t="e">
        <f t="shared" si="592"/>
        <v>#DIV/0!</v>
      </c>
      <c r="K3799" s="195">
        <f>'HP-Api, V2-Sep24'!AQ3801</f>
        <v>0</v>
      </c>
      <c r="L3799" s="89">
        <f t="shared" si="593"/>
        <v>1</v>
      </c>
      <c r="M3799" s="88">
        <f>'HP-Api, V2-Sep24'!AM3801</f>
        <v>0</v>
      </c>
      <c r="N3799" s="89" t="str">
        <f t="shared" si="590"/>
        <v/>
      </c>
      <c r="O3799" s="88">
        <f>'HP-Api, V2-Sep24'!AR3801</f>
        <v>0</v>
      </c>
      <c r="P3799" s="89" t="str">
        <f t="shared" si="594"/>
        <v/>
      </c>
      <c r="Q3799" s="89" t="e">
        <f t="shared" si="595"/>
        <v>#VALUE!</v>
      </c>
      <c r="R3799" s="89" t="e">
        <f t="shared" si="596"/>
        <v>#VALUE!</v>
      </c>
      <c r="S3799" s="173">
        <f>'HP-Api, V2-Sep24'!AS3801</f>
        <v>0</v>
      </c>
      <c r="T3799" s="89">
        <f t="shared" si="597"/>
        <v>1</v>
      </c>
      <c r="U3799" s="90" t="e">
        <f t="shared" si="598"/>
        <v>#DIV/0!</v>
      </c>
      <c r="V3799" s="91" t="e">
        <f t="shared" si="599"/>
        <v>#DIV/0!</v>
      </c>
    </row>
    <row r="3800" spans="1:22" x14ac:dyDescent="0.3">
      <c r="A3800" s="88">
        <f>'HP-Api, V2-Sep24'!D3802</f>
        <v>0</v>
      </c>
      <c r="B3800" s="88" cm="1">
        <f t="array" ref="B3800">IF(OR(A3800=DATA!$H$2:$H$13),3,IF(OR(A3800=DATA!$H$14:$H$119),2,1))</f>
        <v>1</v>
      </c>
      <c r="C3800" s="88">
        <f>'HP-Api, V2-Sep24'!G3802</f>
        <v>0</v>
      </c>
      <c r="D3800" s="89" t="str">
        <f>IF(AND(C3800&gt;='Risk(dist, colmena)'!$C$9, C3800&lt;='Risk(dist, colmena)'!$E$9), 1, IF(AND(C3800&gt;'Risk(dist, colmena)'!$C$10, C3800&lt;='Risk(dist, colmena)'!$E$10), 2, IF(C3800&gt;='Risk(dist, colmena)'!$C$11, 3, "")))</f>
        <v/>
      </c>
      <c r="E3800" s="173">
        <f>'HP-Api, V2-Sep24'!L3802</f>
        <v>0</v>
      </c>
      <c r="F3800" s="173" t="str">
        <f>IF(AND(E3800&gt;='Risk(dist, colmena)'!$H$9, E3800&lt;='Risk(dist, colmena)'!$J$9), 1, IF(AND(E3800&gt;'Risk(dist, colmena)'!$H$10, E3800&lt;='Risk(dist, colmena)'!$J$10), 2, IF(E3800&gt;='Risk(dist, colmena)'!$H$11, 3, "")))</f>
        <v/>
      </c>
      <c r="G3800" s="88">
        <f>'HP-Api, V2-Sep24'!AH3802</f>
        <v>0</v>
      </c>
      <c r="H3800" s="89" t="str">
        <f t="shared" si="591"/>
        <v/>
      </c>
      <c r="I3800" s="194" t="e">
        <f>('HP-Api, V2-Sep24'!AK3802-'HP-Api, V2-Sep24'!S3802)/'HP-Api, V2-Sep24'!S3802</f>
        <v>#DIV/0!</v>
      </c>
      <c r="J3800" s="89" t="e">
        <f t="shared" si="592"/>
        <v>#DIV/0!</v>
      </c>
      <c r="K3800" s="195">
        <f>'HP-Api, V2-Sep24'!AQ3802</f>
        <v>0</v>
      </c>
      <c r="L3800" s="89">
        <f t="shared" si="593"/>
        <v>1</v>
      </c>
      <c r="M3800" s="88">
        <f>'HP-Api, V2-Sep24'!AM3802</f>
        <v>0</v>
      </c>
      <c r="N3800" s="89" t="str">
        <f t="shared" si="590"/>
        <v/>
      </c>
      <c r="O3800" s="88">
        <f>'HP-Api, V2-Sep24'!AR3802</f>
        <v>0</v>
      </c>
      <c r="P3800" s="89" t="str">
        <f t="shared" si="594"/>
        <v/>
      </c>
      <c r="Q3800" s="89" t="e">
        <f t="shared" si="595"/>
        <v>#VALUE!</v>
      </c>
      <c r="R3800" s="89" t="e">
        <f t="shared" si="596"/>
        <v>#VALUE!</v>
      </c>
      <c r="S3800" s="173">
        <f>'HP-Api, V2-Sep24'!AS3802</f>
        <v>0</v>
      </c>
      <c r="T3800" s="89">
        <f t="shared" si="597"/>
        <v>1</v>
      </c>
      <c r="U3800" s="90" t="e">
        <f t="shared" si="598"/>
        <v>#DIV/0!</v>
      </c>
      <c r="V3800" s="91" t="e">
        <f t="shared" si="599"/>
        <v>#DIV/0!</v>
      </c>
    </row>
    <row r="3801" spans="1:22" x14ac:dyDescent="0.3">
      <c r="A3801" s="88">
        <f>'HP-Api, V2-Sep24'!D3803</f>
        <v>0</v>
      </c>
      <c r="B3801" s="88" cm="1">
        <f t="array" ref="B3801">IF(OR(A3801=DATA!$H$2:$H$13),3,IF(OR(A3801=DATA!$H$14:$H$119),2,1))</f>
        <v>1</v>
      </c>
      <c r="C3801" s="88">
        <f>'HP-Api, V2-Sep24'!G3803</f>
        <v>0</v>
      </c>
      <c r="D3801" s="89" t="str">
        <f>IF(AND(C3801&gt;='Risk(dist, colmena)'!$C$9, C3801&lt;='Risk(dist, colmena)'!$E$9), 1, IF(AND(C3801&gt;'Risk(dist, colmena)'!$C$10, C3801&lt;='Risk(dist, colmena)'!$E$10), 2, IF(C3801&gt;='Risk(dist, colmena)'!$C$11, 3, "")))</f>
        <v/>
      </c>
      <c r="E3801" s="173">
        <f>'HP-Api, V2-Sep24'!L3803</f>
        <v>0</v>
      </c>
      <c r="F3801" s="173" t="str">
        <f>IF(AND(E3801&gt;='Risk(dist, colmena)'!$H$9, E3801&lt;='Risk(dist, colmena)'!$J$9), 1, IF(AND(E3801&gt;'Risk(dist, colmena)'!$H$10, E3801&lt;='Risk(dist, colmena)'!$J$10), 2, IF(E3801&gt;='Risk(dist, colmena)'!$H$11, 3, "")))</f>
        <v/>
      </c>
      <c r="G3801" s="88">
        <f>'HP-Api, V2-Sep24'!AH3803</f>
        <v>0</v>
      </c>
      <c r="H3801" s="89" t="str">
        <f t="shared" si="591"/>
        <v/>
      </c>
      <c r="I3801" s="194" t="e">
        <f>('HP-Api, V2-Sep24'!AK3803-'HP-Api, V2-Sep24'!S3803)/'HP-Api, V2-Sep24'!S3803</f>
        <v>#DIV/0!</v>
      </c>
      <c r="J3801" s="89" t="e">
        <f t="shared" si="592"/>
        <v>#DIV/0!</v>
      </c>
      <c r="K3801" s="195">
        <f>'HP-Api, V2-Sep24'!AQ3803</f>
        <v>0</v>
      </c>
      <c r="L3801" s="89">
        <f t="shared" si="593"/>
        <v>1</v>
      </c>
      <c r="M3801" s="88">
        <f>'HP-Api, V2-Sep24'!AM3803</f>
        <v>0</v>
      </c>
      <c r="N3801" s="89" t="str">
        <f t="shared" si="590"/>
        <v/>
      </c>
      <c r="O3801" s="88">
        <f>'HP-Api, V2-Sep24'!AR3803</f>
        <v>0</v>
      </c>
      <c r="P3801" s="89" t="str">
        <f t="shared" si="594"/>
        <v/>
      </c>
      <c r="Q3801" s="89" t="e">
        <f t="shared" si="595"/>
        <v>#VALUE!</v>
      </c>
      <c r="R3801" s="89" t="e">
        <f t="shared" si="596"/>
        <v>#VALUE!</v>
      </c>
      <c r="S3801" s="173">
        <f>'HP-Api, V2-Sep24'!AS3803</f>
        <v>0</v>
      </c>
      <c r="T3801" s="89">
        <f t="shared" si="597"/>
        <v>1</v>
      </c>
      <c r="U3801" s="90" t="e">
        <f t="shared" si="598"/>
        <v>#DIV/0!</v>
      </c>
      <c r="V3801" s="91" t="e">
        <f t="shared" si="599"/>
        <v>#DIV/0!</v>
      </c>
    </row>
    <row r="3802" spans="1:22" x14ac:dyDescent="0.3">
      <c r="A3802" s="88">
        <f>'HP-Api, V2-Sep24'!D3804</f>
        <v>0</v>
      </c>
      <c r="B3802" s="88" cm="1">
        <f t="array" ref="B3802">IF(OR(A3802=DATA!$H$2:$H$13),3,IF(OR(A3802=DATA!$H$14:$H$119),2,1))</f>
        <v>1</v>
      </c>
      <c r="C3802" s="88">
        <f>'HP-Api, V2-Sep24'!G3804</f>
        <v>0</v>
      </c>
      <c r="D3802" s="89" t="str">
        <f>IF(AND(C3802&gt;='Risk(dist, colmena)'!$C$9, C3802&lt;='Risk(dist, colmena)'!$E$9), 1, IF(AND(C3802&gt;'Risk(dist, colmena)'!$C$10, C3802&lt;='Risk(dist, colmena)'!$E$10), 2, IF(C3802&gt;='Risk(dist, colmena)'!$C$11, 3, "")))</f>
        <v/>
      </c>
      <c r="E3802" s="173">
        <f>'HP-Api, V2-Sep24'!L3804</f>
        <v>0</v>
      </c>
      <c r="F3802" s="173" t="str">
        <f>IF(AND(E3802&gt;='Risk(dist, colmena)'!$H$9, E3802&lt;='Risk(dist, colmena)'!$J$9), 1, IF(AND(E3802&gt;'Risk(dist, colmena)'!$H$10, E3802&lt;='Risk(dist, colmena)'!$J$10), 2, IF(E3802&gt;='Risk(dist, colmena)'!$H$11, 3, "")))</f>
        <v/>
      </c>
      <c r="G3802" s="88">
        <f>'HP-Api, V2-Sep24'!AH3804</f>
        <v>0</v>
      </c>
      <c r="H3802" s="89" t="str">
        <f t="shared" si="591"/>
        <v/>
      </c>
      <c r="I3802" s="194" t="e">
        <f>('HP-Api, V2-Sep24'!AK3804-'HP-Api, V2-Sep24'!S3804)/'HP-Api, V2-Sep24'!S3804</f>
        <v>#DIV/0!</v>
      </c>
      <c r="J3802" s="89" t="e">
        <f t="shared" si="592"/>
        <v>#DIV/0!</v>
      </c>
      <c r="K3802" s="195">
        <f>'HP-Api, V2-Sep24'!AQ3804</f>
        <v>0</v>
      </c>
      <c r="L3802" s="89">
        <f t="shared" si="593"/>
        <v>1</v>
      </c>
      <c r="M3802" s="88">
        <f>'HP-Api, V2-Sep24'!AM3804</f>
        <v>0</v>
      </c>
      <c r="N3802" s="89" t="str">
        <f t="shared" si="590"/>
        <v/>
      </c>
      <c r="O3802" s="88">
        <f>'HP-Api, V2-Sep24'!AR3804</f>
        <v>0</v>
      </c>
      <c r="P3802" s="89" t="str">
        <f t="shared" si="594"/>
        <v/>
      </c>
      <c r="Q3802" s="89" t="e">
        <f t="shared" si="595"/>
        <v>#VALUE!</v>
      </c>
      <c r="R3802" s="89" t="e">
        <f t="shared" si="596"/>
        <v>#VALUE!</v>
      </c>
      <c r="S3802" s="173">
        <f>'HP-Api, V2-Sep24'!AS3804</f>
        <v>0</v>
      </c>
      <c r="T3802" s="89">
        <f t="shared" si="597"/>
        <v>1</v>
      </c>
      <c r="U3802" s="90" t="e">
        <f t="shared" si="598"/>
        <v>#DIV/0!</v>
      </c>
      <c r="V3802" s="91" t="e">
        <f t="shared" si="599"/>
        <v>#DIV/0!</v>
      </c>
    </row>
    <row r="3803" spans="1:22" x14ac:dyDescent="0.3">
      <c r="A3803" s="88">
        <f>'HP-Api, V2-Sep24'!D3805</f>
        <v>0</v>
      </c>
      <c r="B3803" s="88" cm="1">
        <f t="array" ref="B3803">IF(OR(A3803=DATA!$H$2:$H$13),3,IF(OR(A3803=DATA!$H$14:$H$119),2,1))</f>
        <v>1</v>
      </c>
      <c r="C3803" s="88">
        <f>'HP-Api, V2-Sep24'!G3805</f>
        <v>0</v>
      </c>
      <c r="D3803" s="89" t="str">
        <f>IF(AND(C3803&gt;='Risk(dist, colmena)'!$C$9, C3803&lt;='Risk(dist, colmena)'!$E$9), 1, IF(AND(C3803&gt;'Risk(dist, colmena)'!$C$10, C3803&lt;='Risk(dist, colmena)'!$E$10), 2, IF(C3803&gt;='Risk(dist, colmena)'!$C$11, 3, "")))</f>
        <v/>
      </c>
      <c r="E3803" s="173">
        <f>'HP-Api, V2-Sep24'!L3805</f>
        <v>0</v>
      </c>
      <c r="F3803" s="173" t="str">
        <f>IF(AND(E3803&gt;='Risk(dist, colmena)'!$H$9, E3803&lt;='Risk(dist, colmena)'!$J$9), 1, IF(AND(E3803&gt;'Risk(dist, colmena)'!$H$10, E3803&lt;='Risk(dist, colmena)'!$J$10), 2, IF(E3803&gt;='Risk(dist, colmena)'!$H$11, 3, "")))</f>
        <v/>
      </c>
      <c r="G3803" s="88">
        <f>'HP-Api, V2-Sep24'!AH3805</f>
        <v>0</v>
      </c>
      <c r="H3803" s="89" t="str">
        <f t="shared" si="591"/>
        <v/>
      </c>
      <c r="I3803" s="194" t="e">
        <f>('HP-Api, V2-Sep24'!AK3805-'HP-Api, V2-Sep24'!S3805)/'HP-Api, V2-Sep24'!S3805</f>
        <v>#DIV/0!</v>
      </c>
      <c r="J3803" s="89" t="e">
        <f t="shared" si="592"/>
        <v>#DIV/0!</v>
      </c>
      <c r="K3803" s="195">
        <f>'HP-Api, V2-Sep24'!AQ3805</f>
        <v>0</v>
      </c>
      <c r="L3803" s="89">
        <f t="shared" si="593"/>
        <v>1</v>
      </c>
      <c r="M3803" s="88">
        <f>'HP-Api, V2-Sep24'!AM3805</f>
        <v>0</v>
      </c>
      <c r="N3803" s="89" t="str">
        <f t="shared" si="590"/>
        <v/>
      </c>
      <c r="O3803" s="88">
        <f>'HP-Api, V2-Sep24'!AR3805</f>
        <v>0</v>
      </c>
      <c r="P3803" s="89" t="str">
        <f t="shared" si="594"/>
        <v/>
      </c>
      <c r="Q3803" s="89" t="e">
        <f t="shared" si="595"/>
        <v>#VALUE!</v>
      </c>
      <c r="R3803" s="89" t="e">
        <f t="shared" si="596"/>
        <v>#VALUE!</v>
      </c>
      <c r="S3803" s="173">
        <f>'HP-Api, V2-Sep24'!AS3805</f>
        <v>0</v>
      </c>
      <c r="T3803" s="89">
        <f t="shared" si="597"/>
        <v>1</v>
      </c>
      <c r="U3803" s="90" t="e">
        <f t="shared" si="598"/>
        <v>#DIV/0!</v>
      </c>
      <c r="V3803" s="91" t="e">
        <f t="shared" si="599"/>
        <v>#DIV/0!</v>
      </c>
    </row>
    <row r="3804" spans="1:22" x14ac:dyDescent="0.3">
      <c r="A3804" s="88">
        <f>'HP-Api, V2-Sep24'!D3806</f>
        <v>0</v>
      </c>
      <c r="B3804" s="88" cm="1">
        <f t="array" ref="B3804">IF(OR(A3804=DATA!$H$2:$H$13),3,IF(OR(A3804=DATA!$H$14:$H$119),2,1))</f>
        <v>1</v>
      </c>
      <c r="C3804" s="88">
        <f>'HP-Api, V2-Sep24'!G3806</f>
        <v>0</v>
      </c>
      <c r="D3804" s="89" t="str">
        <f>IF(AND(C3804&gt;='Risk(dist, colmena)'!$C$9, C3804&lt;='Risk(dist, colmena)'!$E$9), 1, IF(AND(C3804&gt;'Risk(dist, colmena)'!$C$10, C3804&lt;='Risk(dist, colmena)'!$E$10), 2, IF(C3804&gt;='Risk(dist, colmena)'!$C$11, 3, "")))</f>
        <v/>
      </c>
      <c r="E3804" s="173">
        <f>'HP-Api, V2-Sep24'!L3806</f>
        <v>0</v>
      </c>
      <c r="F3804" s="173" t="str">
        <f>IF(AND(E3804&gt;='Risk(dist, colmena)'!$H$9, E3804&lt;='Risk(dist, colmena)'!$J$9), 1, IF(AND(E3804&gt;'Risk(dist, colmena)'!$H$10, E3804&lt;='Risk(dist, colmena)'!$J$10), 2, IF(E3804&gt;='Risk(dist, colmena)'!$H$11, 3, "")))</f>
        <v/>
      </c>
      <c r="G3804" s="88">
        <f>'HP-Api, V2-Sep24'!AH3806</f>
        <v>0</v>
      </c>
      <c r="H3804" s="89" t="str">
        <f t="shared" si="591"/>
        <v/>
      </c>
      <c r="I3804" s="194" t="e">
        <f>('HP-Api, V2-Sep24'!AK3806-'HP-Api, V2-Sep24'!S3806)/'HP-Api, V2-Sep24'!S3806</f>
        <v>#DIV/0!</v>
      </c>
      <c r="J3804" s="89" t="e">
        <f t="shared" si="592"/>
        <v>#DIV/0!</v>
      </c>
      <c r="K3804" s="195">
        <f>'HP-Api, V2-Sep24'!AQ3806</f>
        <v>0</v>
      </c>
      <c r="L3804" s="89">
        <f t="shared" si="593"/>
        <v>1</v>
      </c>
      <c r="M3804" s="88">
        <f>'HP-Api, V2-Sep24'!AM3806</f>
        <v>0</v>
      </c>
      <c r="N3804" s="89" t="str">
        <f t="shared" si="590"/>
        <v/>
      </c>
      <c r="O3804" s="88">
        <f>'HP-Api, V2-Sep24'!AR3806</f>
        <v>0</v>
      </c>
      <c r="P3804" s="89" t="str">
        <f t="shared" si="594"/>
        <v/>
      </c>
      <c r="Q3804" s="89" t="e">
        <f t="shared" si="595"/>
        <v>#VALUE!</v>
      </c>
      <c r="R3804" s="89" t="e">
        <f t="shared" si="596"/>
        <v>#VALUE!</v>
      </c>
      <c r="S3804" s="173">
        <f>'HP-Api, V2-Sep24'!AS3806</f>
        <v>0</v>
      </c>
      <c r="T3804" s="89">
        <f t="shared" si="597"/>
        <v>1</v>
      </c>
      <c r="U3804" s="90" t="e">
        <f t="shared" si="598"/>
        <v>#DIV/0!</v>
      </c>
      <c r="V3804" s="91" t="e">
        <f t="shared" si="599"/>
        <v>#DIV/0!</v>
      </c>
    </row>
    <row r="3805" spans="1:22" x14ac:dyDescent="0.3">
      <c r="A3805" s="88">
        <f>'HP-Api, V2-Sep24'!D3807</f>
        <v>0</v>
      </c>
      <c r="B3805" s="88" cm="1">
        <f t="array" ref="B3805">IF(OR(A3805=DATA!$H$2:$H$13),3,IF(OR(A3805=DATA!$H$14:$H$119),2,1))</f>
        <v>1</v>
      </c>
      <c r="C3805" s="88">
        <f>'HP-Api, V2-Sep24'!G3807</f>
        <v>0</v>
      </c>
      <c r="D3805" s="89" t="str">
        <f>IF(AND(C3805&gt;='Risk(dist, colmena)'!$C$9, C3805&lt;='Risk(dist, colmena)'!$E$9), 1, IF(AND(C3805&gt;'Risk(dist, colmena)'!$C$10, C3805&lt;='Risk(dist, colmena)'!$E$10), 2, IF(C3805&gt;='Risk(dist, colmena)'!$C$11, 3, "")))</f>
        <v/>
      </c>
      <c r="E3805" s="173">
        <f>'HP-Api, V2-Sep24'!L3807</f>
        <v>0</v>
      </c>
      <c r="F3805" s="173" t="str">
        <f>IF(AND(E3805&gt;='Risk(dist, colmena)'!$H$9, E3805&lt;='Risk(dist, colmena)'!$J$9), 1, IF(AND(E3805&gt;'Risk(dist, colmena)'!$H$10, E3805&lt;='Risk(dist, colmena)'!$J$10), 2, IF(E3805&gt;='Risk(dist, colmena)'!$H$11, 3, "")))</f>
        <v/>
      </c>
      <c r="G3805" s="88">
        <f>'HP-Api, V2-Sep24'!AH3807</f>
        <v>0</v>
      </c>
      <c r="H3805" s="89" t="str">
        <f t="shared" si="591"/>
        <v/>
      </c>
      <c r="I3805" s="194" t="e">
        <f>('HP-Api, V2-Sep24'!AK3807-'HP-Api, V2-Sep24'!S3807)/'HP-Api, V2-Sep24'!S3807</f>
        <v>#DIV/0!</v>
      </c>
      <c r="J3805" s="89" t="e">
        <f t="shared" si="592"/>
        <v>#DIV/0!</v>
      </c>
      <c r="K3805" s="195">
        <f>'HP-Api, V2-Sep24'!AQ3807</f>
        <v>0</v>
      </c>
      <c r="L3805" s="89">
        <f t="shared" si="593"/>
        <v>1</v>
      </c>
      <c r="M3805" s="88">
        <f>'HP-Api, V2-Sep24'!AM3807</f>
        <v>0</v>
      </c>
      <c r="N3805" s="89" t="str">
        <f t="shared" si="590"/>
        <v/>
      </c>
      <c r="O3805" s="88">
        <f>'HP-Api, V2-Sep24'!AR3807</f>
        <v>0</v>
      </c>
      <c r="P3805" s="89" t="str">
        <f t="shared" si="594"/>
        <v/>
      </c>
      <c r="Q3805" s="89" t="e">
        <f t="shared" si="595"/>
        <v>#VALUE!</v>
      </c>
      <c r="R3805" s="89" t="e">
        <f t="shared" si="596"/>
        <v>#VALUE!</v>
      </c>
      <c r="S3805" s="173">
        <f>'HP-Api, V2-Sep24'!AS3807</f>
        <v>0</v>
      </c>
      <c r="T3805" s="89">
        <f t="shared" si="597"/>
        <v>1</v>
      </c>
      <c r="U3805" s="90" t="e">
        <f t="shared" si="598"/>
        <v>#DIV/0!</v>
      </c>
      <c r="V3805" s="91" t="e">
        <f t="shared" si="599"/>
        <v>#DIV/0!</v>
      </c>
    </row>
    <row r="3806" spans="1:22" x14ac:dyDescent="0.3">
      <c r="A3806" s="88">
        <f>'HP-Api, V2-Sep24'!D3808</f>
        <v>0</v>
      </c>
      <c r="B3806" s="88" cm="1">
        <f t="array" ref="B3806">IF(OR(A3806=DATA!$H$2:$H$13),3,IF(OR(A3806=DATA!$H$14:$H$119),2,1))</f>
        <v>1</v>
      </c>
      <c r="C3806" s="88">
        <f>'HP-Api, V2-Sep24'!G3808</f>
        <v>0</v>
      </c>
      <c r="D3806" s="89" t="str">
        <f>IF(AND(C3806&gt;='Risk(dist, colmena)'!$C$9, C3806&lt;='Risk(dist, colmena)'!$E$9), 1, IF(AND(C3806&gt;'Risk(dist, colmena)'!$C$10, C3806&lt;='Risk(dist, colmena)'!$E$10), 2, IF(C3806&gt;='Risk(dist, colmena)'!$C$11, 3, "")))</f>
        <v/>
      </c>
      <c r="E3806" s="173">
        <f>'HP-Api, V2-Sep24'!L3808</f>
        <v>0</v>
      </c>
      <c r="F3806" s="173" t="str">
        <f>IF(AND(E3806&gt;='Risk(dist, colmena)'!$H$9, E3806&lt;='Risk(dist, colmena)'!$J$9), 1, IF(AND(E3806&gt;'Risk(dist, colmena)'!$H$10, E3806&lt;='Risk(dist, colmena)'!$J$10), 2, IF(E3806&gt;='Risk(dist, colmena)'!$H$11, 3, "")))</f>
        <v/>
      </c>
      <c r="G3806" s="88">
        <f>'HP-Api, V2-Sep24'!AH3808</f>
        <v>0</v>
      </c>
      <c r="H3806" s="89" t="str">
        <f t="shared" si="591"/>
        <v/>
      </c>
      <c r="I3806" s="194" t="e">
        <f>('HP-Api, V2-Sep24'!AK3808-'HP-Api, V2-Sep24'!S3808)/'HP-Api, V2-Sep24'!S3808</f>
        <v>#DIV/0!</v>
      </c>
      <c r="J3806" s="89" t="e">
        <f t="shared" si="592"/>
        <v>#DIV/0!</v>
      </c>
      <c r="K3806" s="195">
        <f>'HP-Api, V2-Sep24'!AQ3808</f>
        <v>0</v>
      </c>
      <c r="L3806" s="89">
        <f t="shared" si="593"/>
        <v>1</v>
      </c>
      <c r="M3806" s="88">
        <f>'HP-Api, V2-Sep24'!AM3808</f>
        <v>0</v>
      </c>
      <c r="N3806" s="89" t="str">
        <f t="shared" si="590"/>
        <v/>
      </c>
      <c r="O3806" s="88">
        <f>'HP-Api, V2-Sep24'!AR3808</f>
        <v>0</v>
      </c>
      <c r="P3806" s="89" t="str">
        <f t="shared" si="594"/>
        <v/>
      </c>
      <c r="Q3806" s="89" t="e">
        <f t="shared" si="595"/>
        <v>#VALUE!</v>
      </c>
      <c r="R3806" s="89" t="e">
        <f t="shared" si="596"/>
        <v>#VALUE!</v>
      </c>
      <c r="S3806" s="173">
        <f>'HP-Api, V2-Sep24'!AS3808</f>
        <v>0</v>
      </c>
      <c r="T3806" s="89">
        <f t="shared" si="597"/>
        <v>1</v>
      </c>
      <c r="U3806" s="90" t="e">
        <f t="shared" si="598"/>
        <v>#DIV/0!</v>
      </c>
      <c r="V3806" s="91" t="e">
        <f t="shared" si="599"/>
        <v>#DIV/0!</v>
      </c>
    </row>
    <row r="3807" spans="1:22" x14ac:dyDescent="0.3">
      <c r="A3807" s="88">
        <f>'HP-Api, V2-Sep24'!D3809</f>
        <v>0</v>
      </c>
      <c r="B3807" s="88" cm="1">
        <f t="array" ref="B3807">IF(OR(A3807=DATA!$H$2:$H$13),3,IF(OR(A3807=DATA!$H$14:$H$119),2,1))</f>
        <v>1</v>
      </c>
      <c r="C3807" s="88">
        <f>'HP-Api, V2-Sep24'!G3809</f>
        <v>0</v>
      </c>
      <c r="D3807" s="89" t="str">
        <f>IF(AND(C3807&gt;='Risk(dist, colmena)'!$C$9, C3807&lt;='Risk(dist, colmena)'!$E$9), 1, IF(AND(C3807&gt;'Risk(dist, colmena)'!$C$10, C3807&lt;='Risk(dist, colmena)'!$E$10), 2, IF(C3807&gt;='Risk(dist, colmena)'!$C$11, 3, "")))</f>
        <v/>
      </c>
      <c r="E3807" s="173">
        <f>'HP-Api, V2-Sep24'!L3809</f>
        <v>0</v>
      </c>
      <c r="F3807" s="173" t="str">
        <f>IF(AND(E3807&gt;='Risk(dist, colmena)'!$H$9, E3807&lt;='Risk(dist, colmena)'!$J$9), 1, IF(AND(E3807&gt;'Risk(dist, colmena)'!$H$10, E3807&lt;='Risk(dist, colmena)'!$J$10), 2, IF(E3807&gt;='Risk(dist, colmena)'!$H$11, 3, "")))</f>
        <v/>
      </c>
      <c r="G3807" s="88">
        <f>'HP-Api, V2-Sep24'!AH3809</f>
        <v>0</v>
      </c>
      <c r="H3807" s="89" t="str">
        <f t="shared" si="591"/>
        <v/>
      </c>
      <c r="I3807" s="194" t="e">
        <f>('HP-Api, V2-Sep24'!AK3809-'HP-Api, V2-Sep24'!S3809)/'HP-Api, V2-Sep24'!S3809</f>
        <v>#DIV/0!</v>
      </c>
      <c r="J3807" s="89" t="e">
        <f t="shared" si="592"/>
        <v>#DIV/0!</v>
      </c>
      <c r="K3807" s="195">
        <f>'HP-Api, V2-Sep24'!AQ3809</f>
        <v>0</v>
      </c>
      <c r="L3807" s="89">
        <f t="shared" si="593"/>
        <v>1</v>
      </c>
      <c r="M3807" s="88">
        <f>'HP-Api, V2-Sep24'!AM3809</f>
        <v>0</v>
      </c>
      <c r="N3807" s="89" t="str">
        <f t="shared" si="590"/>
        <v/>
      </c>
      <c r="O3807" s="88">
        <f>'HP-Api, V2-Sep24'!AR3809</f>
        <v>0</v>
      </c>
      <c r="P3807" s="89" t="str">
        <f t="shared" si="594"/>
        <v/>
      </c>
      <c r="Q3807" s="89" t="e">
        <f t="shared" si="595"/>
        <v>#VALUE!</v>
      </c>
      <c r="R3807" s="89" t="e">
        <f t="shared" si="596"/>
        <v>#VALUE!</v>
      </c>
      <c r="S3807" s="173">
        <f>'HP-Api, V2-Sep24'!AS3809</f>
        <v>0</v>
      </c>
      <c r="T3807" s="89">
        <f t="shared" si="597"/>
        <v>1</v>
      </c>
      <c r="U3807" s="90" t="e">
        <f t="shared" si="598"/>
        <v>#DIV/0!</v>
      </c>
      <c r="V3807" s="91" t="e">
        <f t="shared" si="599"/>
        <v>#DIV/0!</v>
      </c>
    </row>
    <row r="3808" spans="1:22" x14ac:dyDescent="0.3">
      <c r="A3808" s="88">
        <f>'HP-Api, V2-Sep24'!D3810</f>
        <v>0</v>
      </c>
      <c r="B3808" s="88" cm="1">
        <f t="array" ref="B3808">IF(OR(A3808=DATA!$H$2:$H$13),3,IF(OR(A3808=DATA!$H$14:$H$119),2,1))</f>
        <v>1</v>
      </c>
      <c r="C3808" s="88">
        <f>'HP-Api, V2-Sep24'!G3810</f>
        <v>0</v>
      </c>
      <c r="D3808" s="89" t="str">
        <f>IF(AND(C3808&gt;='Risk(dist, colmena)'!$C$9, C3808&lt;='Risk(dist, colmena)'!$E$9), 1, IF(AND(C3808&gt;'Risk(dist, colmena)'!$C$10, C3808&lt;='Risk(dist, colmena)'!$E$10), 2, IF(C3808&gt;='Risk(dist, colmena)'!$C$11, 3, "")))</f>
        <v/>
      </c>
      <c r="E3808" s="173">
        <f>'HP-Api, V2-Sep24'!L3810</f>
        <v>0</v>
      </c>
      <c r="F3808" s="173" t="str">
        <f>IF(AND(E3808&gt;='Risk(dist, colmena)'!$H$9, E3808&lt;='Risk(dist, colmena)'!$J$9), 1, IF(AND(E3808&gt;'Risk(dist, colmena)'!$H$10, E3808&lt;='Risk(dist, colmena)'!$J$10), 2, IF(E3808&gt;='Risk(dist, colmena)'!$H$11, 3, "")))</f>
        <v/>
      </c>
      <c r="G3808" s="88">
        <f>'HP-Api, V2-Sep24'!AH3810</f>
        <v>0</v>
      </c>
      <c r="H3808" s="89" t="str">
        <f t="shared" si="591"/>
        <v/>
      </c>
      <c r="I3808" s="194" t="e">
        <f>('HP-Api, V2-Sep24'!AK3810-'HP-Api, V2-Sep24'!S3810)/'HP-Api, V2-Sep24'!S3810</f>
        <v>#DIV/0!</v>
      </c>
      <c r="J3808" s="89" t="e">
        <f t="shared" si="592"/>
        <v>#DIV/0!</v>
      </c>
      <c r="K3808" s="195">
        <f>'HP-Api, V2-Sep24'!AQ3810</f>
        <v>0</v>
      </c>
      <c r="L3808" s="89">
        <f t="shared" si="593"/>
        <v>1</v>
      </c>
      <c r="M3808" s="88">
        <f>'HP-Api, V2-Sep24'!AM3810</f>
        <v>0</v>
      </c>
      <c r="N3808" s="89" t="str">
        <f t="shared" si="590"/>
        <v/>
      </c>
      <c r="O3808" s="88">
        <f>'HP-Api, V2-Sep24'!AR3810</f>
        <v>0</v>
      </c>
      <c r="P3808" s="89" t="str">
        <f t="shared" si="594"/>
        <v/>
      </c>
      <c r="Q3808" s="89" t="e">
        <f t="shared" si="595"/>
        <v>#VALUE!</v>
      </c>
      <c r="R3808" s="89" t="e">
        <f t="shared" si="596"/>
        <v>#VALUE!</v>
      </c>
      <c r="S3808" s="173">
        <f>'HP-Api, V2-Sep24'!AS3810</f>
        <v>0</v>
      </c>
      <c r="T3808" s="89">
        <f t="shared" si="597"/>
        <v>1</v>
      </c>
      <c r="U3808" s="90" t="e">
        <f t="shared" si="598"/>
        <v>#DIV/0!</v>
      </c>
      <c r="V3808" s="91" t="e">
        <f t="shared" si="599"/>
        <v>#DIV/0!</v>
      </c>
    </row>
    <row r="3809" spans="1:22" x14ac:dyDescent="0.3">
      <c r="A3809" s="88">
        <f>'HP-Api, V2-Sep24'!D3811</f>
        <v>0</v>
      </c>
      <c r="B3809" s="88" cm="1">
        <f t="array" ref="B3809">IF(OR(A3809=DATA!$H$2:$H$13),3,IF(OR(A3809=DATA!$H$14:$H$119),2,1))</f>
        <v>1</v>
      </c>
      <c r="C3809" s="88">
        <f>'HP-Api, V2-Sep24'!G3811</f>
        <v>0</v>
      </c>
      <c r="D3809" s="89" t="str">
        <f>IF(AND(C3809&gt;='Risk(dist, colmena)'!$C$9, C3809&lt;='Risk(dist, colmena)'!$E$9), 1, IF(AND(C3809&gt;'Risk(dist, colmena)'!$C$10, C3809&lt;='Risk(dist, colmena)'!$E$10), 2, IF(C3809&gt;='Risk(dist, colmena)'!$C$11, 3, "")))</f>
        <v/>
      </c>
      <c r="E3809" s="173">
        <f>'HP-Api, V2-Sep24'!L3811</f>
        <v>0</v>
      </c>
      <c r="F3809" s="173" t="str">
        <f>IF(AND(E3809&gt;='Risk(dist, colmena)'!$H$9, E3809&lt;='Risk(dist, colmena)'!$J$9), 1, IF(AND(E3809&gt;'Risk(dist, colmena)'!$H$10, E3809&lt;='Risk(dist, colmena)'!$J$10), 2, IF(E3809&gt;='Risk(dist, colmena)'!$H$11, 3, "")))</f>
        <v/>
      </c>
      <c r="G3809" s="88">
        <f>'HP-Api, V2-Sep24'!AH3811</f>
        <v>0</v>
      </c>
      <c r="H3809" s="89" t="str">
        <f t="shared" si="591"/>
        <v/>
      </c>
      <c r="I3809" s="194" t="e">
        <f>('HP-Api, V2-Sep24'!AK3811-'HP-Api, V2-Sep24'!S3811)/'HP-Api, V2-Sep24'!S3811</f>
        <v>#DIV/0!</v>
      </c>
      <c r="J3809" s="89" t="e">
        <f t="shared" si="592"/>
        <v>#DIV/0!</v>
      </c>
      <c r="K3809" s="195">
        <f>'HP-Api, V2-Sep24'!AQ3811</f>
        <v>0</v>
      </c>
      <c r="L3809" s="89">
        <f t="shared" si="593"/>
        <v>1</v>
      </c>
      <c r="M3809" s="88">
        <f>'HP-Api, V2-Sep24'!AM3811</f>
        <v>0</v>
      </c>
      <c r="N3809" s="89" t="str">
        <f t="shared" si="590"/>
        <v/>
      </c>
      <c r="O3809" s="88">
        <f>'HP-Api, V2-Sep24'!AR3811</f>
        <v>0</v>
      </c>
      <c r="P3809" s="89" t="str">
        <f t="shared" si="594"/>
        <v/>
      </c>
      <c r="Q3809" s="89" t="e">
        <f t="shared" si="595"/>
        <v>#VALUE!</v>
      </c>
      <c r="R3809" s="89" t="e">
        <f t="shared" si="596"/>
        <v>#VALUE!</v>
      </c>
      <c r="S3809" s="173">
        <f>'HP-Api, V2-Sep24'!AS3811</f>
        <v>0</v>
      </c>
      <c r="T3809" s="89">
        <f t="shared" si="597"/>
        <v>1</v>
      </c>
      <c r="U3809" s="90" t="e">
        <f t="shared" si="598"/>
        <v>#DIV/0!</v>
      </c>
      <c r="V3809" s="91" t="e">
        <f t="shared" si="599"/>
        <v>#DIV/0!</v>
      </c>
    </row>
    <row r="3810" spans="1:22" x14ac:dyDescent="0.3">
      <c r="A3810" s="88">
        <f>'HP-Api, V2-Sep24'!D3812</f>
        <v>0</v>
      </c>
      <c r="B3810" s="88" cm="1">
        <f t="array" ref="B3810">IF(OR(A3810=DATA!$H$2:$H$13),3,IF(OR(A3810=DATA!$H$14:$H$119),2,1))</f>
        <v>1</v>
      </c>
      <c r="C3810" s="88">
        <f>'HP-Api, V2-Sep24'!G3812</f>
        <v>0</v>
      </c>
      <c r="D3810" s="89" t="str">
        <f>IF(AND(C3810&gt;='Risk(dist, colmena)'!$C$9, C3810&lt;='Risk(dist, colmena)'!$E$9), 1, IF(AND(C3810&gt;'Risk(dist, colmena)'!$C$10, C3810&lt;='Risk(dist, colmena)'!$E$10), 2, IF(C3810&gt;='Risk(dist, colmena)'!$C$11, 3, "")))</f>
        <v/>
      </c>
      <c r="E3810" s="173">
        <f>'HP-Api, V2-Sep24'!L3812</f>
        <v>0</v>
      </c>
      <c r="F3810" s="173" t="str">
        <f>IF(AND(E3810&gt;='Risk(dist, colmena)'!$H$9, E3810&lt;='Risk(dist, colmena)'!$J$9), 1, IF(AND(E3810&gt;'Risk(dist, colmena)'!$H$10, E3810&lt;='Risk(dist, colmena)'!$J$10), 2, IF(E3810&gt;='Risk(dist, colmena)'!$H$11, 3, "")))</f>
        <v/>
      </c>
      <c r="G3810" s="88">
        <f>'HP-Api, V2-Sep24'!AH3812</f>
        <v>0</v>
      </c>
      <c r="H3810" s="89" t="str">
        <f t="shared" si="591"/>
        <v/>
      </c>
      <c r="I3810" s="194" t="e">
        <f>('HP-Api, V2-Sep24'!AK3812-'HP-Api, V2-Sep24'!S3812)/'HP-Api, V2-Sep24'!S3812</f>
        <v>#DIV/0!</v>
      </c>
      <c r="J3810" s="89" t="e">
        <f t="shared" si="592"/>
        <v>#DIV/0!</v>
      </c>
      <c r="K3810" s="195">
        <f>'HP-Api, V2-Sep24'!AQ3812</f>
        <v>0</v>
      </c>
      <c r="L3810" s="89">
        <f t="shared" si="593"/>
        <v>1</v>
      </c>
      <c r="M3810" s="88">
        <f>'HP-Api, V2-Sep24'!AM3812</f>
        <v>0</v>
      </c>
      <c r="N3810" s="89" t="str">
        <f t="shared" si="590"/>
        <v/>
      </c>
      <c r="O3810" s="88">
        <f>'HP-Api, V2-Sep24'!AR3812</f>
        <v>0</v>
      </c>
      <c r="P3810" s="89" t="str">
        <f t="shared" si="594"/>
        <v/>
      </c>
      <c r="Q3810" s="89" t="e">
        <f t="shared" si="595"/>
        <v>#VALUE!</v>
      </c>
      <c r="R3810" s="89" t="e">
        <f t="shared" si="596"/>
        <v>#VALUE!</v>
      </c>
      <c r="S3810" s="173">
        <f>'HP-Api, V2-Sep24'!AS3812</f>
        <v>0</v>
      </c>
      <c r="T3810" s="89">
        <f t="shared" si="597"/>
        <v>1</v>
      </c>
      <c r="U3810" s="90" t="e">
        <f t="shared" si="598"/>
        <v>#DIV/0!</v>
      </c>
      <c r="V3810" s="91" t="e">
        <f t="shared" si="599"/>
        <v>#DIV/0!</v>
      </c>
    </row>
    <row r="3811" spans="1:22" x14ac:dyDescent="0.3">
      <c r="A3811" s="88">
        <f>'HP-Api, V2-Sep24'!D3813</f>
        <v>0</v>
      </c>
      <c r="B3811" s="88" cm="1">
        <f t="array" ref="B3811">IF(OR(A3811=DATA!$H$2:$H$13),3,IF(OR(A3811=DATA!$H$14:$H$119),2,1))</f>
        <v>1</v>
      </c>
      <c r="C3811" s="88">
        <f>'HP-Api, V2-Sep24'!G3813</f>
        <v>0</v>
      </c>
      <c r="D3811" s="89" t="str">
        <f>IF(AND(C3811&gt;='Risk(dist, colmena)'!$C$9, C3811&lt;='Risk(dist, colmena)'!$E$9), 1, IF(AND(C3811&gt;'Risk(dist, colmena)'!$C$10, C3811&lt;='Risk(dist, colmena)'!$E$10), 2, IF(C3811&gt;='Risk(dist, colmena)'!$C$11, 3, "")))</f>
        <v/>
      </c>
      <c r="E3811" s="173">
        <f>'HP-Api, V2-Sep24'!L3813</f>
        <v>0</v>
      </c>
      <c r="F3811" s="173" t="str">
        <f>IF(AND(E3811&gt;='Risk(dist, colmena)'!$H$9, E3811&lt;='Risk(dist, colmena)'!$J$9), 1, IF(AND(E3811&gt;'Risk(dist, colmena)'!$H$10, E3811&lt;='Risk(dist, colmena)'!$J$10), 2, IF(E3811&gt;='Risk(dist, colmena)'!$H$11, 3, "")))</f>
        <v/>
      </c>
      <c r="G3811" s="88">
        <f>'HP-Api, V2-Sep24'!AH3813</f>
        <v>0</v>
      </c>
      <c r="H3811" s="89" t="str">
        <f t="shared" si="591"/>
        <v/>
      </c>
      <c r="I3811" s="194" t="e">
        <f>('HP-Api, V2-Sep24'!AK3813-'HP-Api, V2-Sep24'!S3813)/'HP-Api, V2-Sep24'!S3813</f>
        <v>#DIV/0!</v>
      </c>
      <c r="J3811" s="89" t="e">
        <f t="shared" si="592"/>
        <v>#DIV/0!</v>
      </c>
      <c r="K3811" s="195">
        <f>'HP-Api, V2-Sep24'!AQ3813</f>
        <v>0</v>
      </c>
      <c r="L3811" s="89">
        <f t="shared" si="593"/>
        <v>1</v>
      </c>
      <c r="M3811" s="88">
        <f>'HP-Api, V2-Sep24'!AM3813</f>
        <v>0</v>
      </c>
      <c r="N3811" s="89" t="str">
        <f t="shared" si="590"/>
        <v/>
      </c>
      <c r="O3811" s="88">
        <f>'HP-Api, V2-Sep24'!AR3813</f>
        <v>0</v>
      </c>
      <c r="P3811" s="89" t="str">
        <f t="shared" si="594"/>
        <v/>
      </c>
      <c r="Q3811" s="89" t="e">
        <f t="shared" si="595"/>
        <v>#VALUE!</v>
      </c>
      <c r="R3811" s="89" t="e">
        <f t="shared" si="596"/>
        <v>#VALUE!</v>
      </c>
      <c r="S3811" s="173">
        <f>'HP-Api, V2-Sep24'!AS3813</f>
        <v>0</v>
      </c>
      <c r="T3811" s="89">
        <f t="shared" si="597"/>
        <v>1</v>
      </c>
      <c r="U3811" s="90" t="e">
        <f t="shared" si="598"/>
        <v>#DIV/0!</v>
      </c>
      <c r="V3811" s="91" t="e">
        <f t="shared" si="599"/>
        <v>#DIV/0!</v>
      </c>
    </row>
    <row r="3812" spans="1:22" x14ac:dyDescent="0.3">
      <c r="A3812" s="88">
        <f>'HP-Api, V2-Sep24'!D3814</f>
        <v>0</v>
      </c>
      <c r="B3812" s="88" cm="1">
        <f t="array" ref="B3812">IF(OR(A3812=DATA!$H$2:$H$13),3,IF(OR(A3812=DATA!$H$14:$H$119),2,1))</f>
        <v>1</v>
      </c>
      <c r="C3812" s="88">
        <f>'HP-Api, V2-Sep24'!G3814</f>
        <v>0</v>
      </c>
      <c r="D3812" s="89" t="str">
        <f>IF(AND(C3812&gt;='Risk(dist, colmena)'!$C$9, C3812&lt;='Risk(dist, colmena)'!$E$9), 1, IF(AND(C3812&gt;'Risk(dist, colmena)'!$C$10, C3812&lt;='Risk(dist, colmena)'!$E$10), 2, IF(C3812&gt;='Risk(dist, colmena)'!$C$11, 3, "")))</f>
        <v/>
      </c>
      <c r="E3812" s="173">
        <f>'HP-Api, V2-Sep24'!L3814</f>
        <v>0</v>
      </c>
      <c r="F3812" s="173" t="str">
        <f>IF(AND(E3812&gt;='Risk(dist, colmena)'!$H$9, E3812&lt;='Risk(dist, colmena)'!$J$9), 1, IF(AND(E3812&gt;'Risk(dist, colmena)'!$H$10, E3812&lt;='Risk(dist, colmena)'!$J$10), 2, IF(E3812&gt;='Risk(dist, colmena)'!$H$11, 3, "")))</f>
        <v/>
      </c>
      <c r="G3812" s="88">
        <f>'HP-Api, V2-Sep24'!AH3814</f>
        <v>0</v>
      </c>
      <c r="H3812" s="89" t="str">
        <f t="shared" si="591"/>
        <v/>
      </c>
      <c r="I3812" s="194" t="e">
        <f>('HP-Api, V2-Sep24'!AK3814-'HP-Api, V2-Sep24'!S3814)/'HP-Api, V2-Sep24'!S3814</f>
        <v>#DIV/0!</v>
      </c>
      <c r="J3812" s="89" t="e">
        <f t="shared" si="592"/>
        <v>#DIV/0!</v>
      </c>
      <c r="K3812" s="195">
        <f>'HP-Api, V2-Sep24'!AQ3814</f>
        <v>0</v>
      </c>
      <c r="L3812" s="89">
        <f t="shared" si="593"/>
        <v>1</v>
      </c>
      <c r="M3812" s="88">
        <f>'HP-Api, V2-Sep24'!AM3814</f>
        <v>0</v>
      </c>
      <c r="N3812" s="89" t="str">
        <f t="shared" si="590"/>
        <v/>
      </c>
      <c r="O3812" s="88">
        <f>'HP-Api, V2-Sep24'!AR3814</f>
        <v>0</v>
      </c>
      <c r="P3812" s="89" t="str">
        <f t="shared" si="594"/>
        <v/>
      </c>
      <c r="Q3812" s="89" t="e">
        <f t="shared" si="595"/>
        <v>#VALUE!</v>
      </c>
      <c r="R3812" s="89" t="e">
        <f t="shared" si="596"/>
        <v>#VALUE!</v>
      </c>
      <c r="S3812" s="173">
        <f>'HP-Api, V2-Sep24'!AS3814</f>
        <v>0</v>
      </c>
      <c r="T3812" s="89">
        <f t="shared" si="597"/>
        <v>1</v>
      </c>
      <c r="U3812" s="90" t="e">
        <f t="shared" si="598"/>
        <v>#DIV/0!</v>
      </c>
      <c r="V3812" s="91" t="e">
        <f t="shared" si="599"/>
        <v>#DIV/0!</v>
      </c>
    </row>
    <row r="3813" spans="1:22" x14ac:dyDescent="0.3">
      <c r="A3813" s="88">
        <f>'HP-Api, V2-Sep24'!D3815</f>
        <v>0</v>
      </c>
      <c r="B3813" s="88" cm="1">
        <f t="array" ref="B3813">IF(OR(A3813=DATA!$H$2:$H$13),3,IF(OR(A3813=DATA!$H$14:$H$119),2,1))</f>
        <v>1</v>
      </c>
      <c r="C3813" s="88">
        <f>'HP-Api, V2-Sep24'!G3815</f>
        <v>0</v>
      </c>
      <c r="D3813" s="89" t="str">
        <f>IF(AND(C3813&gt;='Risk(dist, colmena)'!$C$9, C3813&lt;='Risk(dist, colmena)'!$E$9), 1, IF(AND(C3813&gt;'Risk(dist, colmena)'!$C$10, C3813&lt;='Risk(dist, colmena)'!$E$10), 2, IF(C3813&gt;='Risk(dist, colmena)'!$C$11, 3, "")))</f>
        <v/>
      </c>
      <c r="E3813" s="173">
        <f>'HP-Api, V2-Sep24'!L3815</f>
        <v>0</v>
      </c>
      <c r="F3813" s="173" t="str">
        <f>IF(AND(E3813&gt;='Risk(dist, colmena)'!$H$9, E3813&lt;='Risk(dist, colmena)'!$J$9), 1, IF(AND(E3813&gt;'Risk(dist, colmena)'!$H$10, E3813&lt;='Risk(dist, colmena)'!$J$10), 2, IF(E3813&gt;='Risk(dist, colmena)'!$H$11, 3, "")))</f>
        <v/>
      </c>
      <c r="G3813" s="88">
        <f>'HP-Api, V2-Sep24'!AH3815</f>
        <v>0</v>
      </c>
      <c r="H3813" s="89" t="str">
        <f t="shared" si="591"/>
        <v/>
      </c>
      <c r="I3813" s="194" t="e">
        <f>('HP-Api, V2-Sep24'!AK3815-'HP-Api, V2-Sep24'!S3815)/'HP-Api, V2-Sep24'!S3815</f>
        <v>#DIV/0!</v>
      </c>
      <c r="J3813" s="89" t="e">
        <f t="shared" si="592"/>
        <v>#DIV/0!</v>
      </c>
      <c r="K3813" s="195">
        <f>'HP-Api, V2-Sep24'!AQ3815</f>
        <v>0</v>
      </c>
      <c r="L3813" s="89">
        <f t="shared" si="593"/>
        <v>1</v>
      </c>
      <c r="M3813" s="88">
        <f>'HP-Api, V2-Sep24'!AM3815</f>
        <v>0</v>
      </c>
      <c r="N3813" s="89" t="str">
        <f t="shared" si="590"/>
        <v/>
      </c>
      <c r="O3813" s="88">
        <f>'HP-Api, V2-Sep24'!AR3815</f>
        <v>0</v>
      </c>
      <c r="P3813" s="89" t="str">
        <f t="shared" si="594"/>
        <v/>
      </c>
      <c r="Q3813" s="89" t="e">
        <f t="shared" si="595"/>
        <v>#VALUE!</v>
      </c>
      <c r="R3813" s="89" t="e">
        <f t="shared" si="596"/>
        <v>#VALUE!</v>
      </c>
      <c r="S3813" s="173">
        <f>'HP-Api, V2-Sep24'!AS3815</f>
        <v>0</v>
      </c>
      <c r="T3813" s="89">
        <f t="shared" si="597"/>
        <v>1</v>
      </c>
      <c r="U3813" s="90" t="e">
        <f t="shared" si="598"/>
        <v>#DIV/0!</v>
      </c>
      <c r="V3813" s="91" t="e">
        <f t="shared" si="599"/>
        <v>#DIV/0!</v>
      </c>
    </row>
    <row r="3814" spans="1:22" x14ac:dyDescent="0.3">
      <c r="A3814" s="88">
        <f>'HP-Api, V2-Sep24'!D3816</f>
        <v>0</v>
      </c>
      <c r="B3814" s="88" cm="1">
        <f t="array" ref="B3814">IF(OR(A3814=DATA!$H$2:$H$13),3,IF(OR(A3814=DATA!$H$14:$H$119),2,1))</f>
        <v>1</v>
      </c>
      <c r="C3814" s="88">
        <f>'HP-Api, V2-Sep24'!G3816</f>
        <v>0</v>
      </c>
      <c r="D3814" s="89" t="str">
        <f>IF(AND(C3814&gt;='Risk(dist, colmena)'!$C$9, C3814&lt;='Risk(dist, colmena)'!$E$9), 1, IF(AND(C3814&gt;'Risk(dist, colmena)'!$C$10, C3814&lt;='Risk(dist, colmena)'!$E$10), 2, IF(C3814&gt;='Risk(dist, colmena)'!$C$11, 3, "")))</f>
        <v/>
      </c>
      <c r="E3814" s="173">
        <f>'HP-Api, V2-Sep24'!L3816</f>
        <v>0</v>
      </c>
      <c r="F3814" s="173" t="str">
        <f>IF(AND(E3814&gt;='Risk(dist, colmena)'!$H$9, E3814&lt;='Risk(dist, colmena)'!$J$9), 1, IF(AND(E3814&gt;'Risk(dist, colmena)'!$H$10, E3814&lt;='Risk(dist, colmena)'!$J$10), 2, IF(E3814&gt;='Risk(dist, colmena)'!$H$11, 3, "")))</f>
        <v/>
      </c>
      <c r="G3814" s="88">
        <f>'HP-Api, V2-Sep24'!AH3816</f>
        <v>0</v>
      </c>
      <c r="H3814" s="89" t="str">
        <f t="shared" si="591"/>
        <v/>
      </c>
      <c r="I3814" s="194" t="e">
        <f>('HP-Api, V2-Sep24'!AK3816-'HP-Api, V2-Sep24'!S3816)/'HP-Api, V2-Sep24'!S3816</f>
        <v>#DIV/0!</v>
      </c>
      <c r="J3814" s="89" t="e">
        <f t="shared" si="592"/>
        <v>#DIV/0!</v>
      </c>
      <c r="K3814" s="195">
        <f>'HP-Api, V2-Sep24'!AQ3816</f>
        <v>0</v>
      </c>
      <c r="L3814" s="89">
        <f t="shared" si="593"/>
        <v>1</v>
      </c>
      <c r="M3814" s="88">
        <f>'HP-Api, V2-Sep24'!AM3816</f>
        <v>0</v>
      </c>
      <c r="N3814" s="89" t="str">
        <f t="shared" si="590"/>
        <v/>
      </c>
      <c r="O3814" s="88">
        <f>'HP-Api, V2-Sep24'!AR3816</f>
        <v>0</v>
      </c>
      <c r="P3814" s="89" t="str">
        <f t="shared" si="594"/>
        <v/>
      </c>
      <c r="Q3814" s="89" t="e">
        <f t="shared" si="595"/>
        <v>#VALUE!</v>
      </c>
      <c r="R3814" s="89" t="e">
        <f t="shared" si="596"/>
        <v>#VALUE!</v>
      </c>
      <c r="S3814" s="173">
        <f>'HP-Api, V2-Sep24'!AS3816</f>
        <v>0</v>
      </c>
      <c r="T3814" s="89">
        <f t="shared" si="597"/>
        <v>1</v>
      </c>
      <c r="U3814" s="90" t="e">
        <f t="shared" si="598"/>
        <v>#DIV/0!</v>
      </c>
      <c r="V3814" s="91" t="e">
        <f t="shared" si="599"/>
        <v>#DIV/0!</v>
      </c>
    </row>
    <row r="3815" spans="1:22" x14ac:dyDescent="0.3">
      <c r="A3815" s="88">
        <f>'HP-Api, V2-Sep24'!D3817</f>
        <v>0</v>
      </c>
      <c r="B3815" s="88" cm="1">
        <f t="array" ref="B3815">IF(OR(A3815=DATA!$H$2:$H$13),3,IF(OR(A3815=DATA!$H$14:$H$119),2,1))</f>
        <v>1</v>
      </c>
      <c r="C3815" s="88">
        <f>'HP-Api, V2-Sep24'!G3817</f>
        <v>0</v>
      </c>
      <c r="D3815" s="89" t="str">
        <f>IF(AND(C3815&gt;='Risk(dist, colmena)'!$C$9, C3815&lt;='Risk(dist, colmena)'!$E$9), 1, IF(AND(C3815&gt;'Risk(dist, colmena)'!$C$10, C3815&lt;='Risk(dist, colmena)'!$E$10), 2, IF(C3815&gt;='Risk(dist, colmena)'!$C$11, 3, "")))</f>
        <v/>
      </c>
      <c r="E3815" s="173">
        <f>'HP-Api, V2-Sep24'!L3817</f>
        <v>0</v>
      </c>
      <c r="F3815" s="173" t="str">
        <f>IF(AND(E3815&gt;='Risk(dist, colmena)'!$H$9, E3815&lt;='Risk(dist, colmena)'!$J$9), 1, IF(AND(E3815&gt;'Risk(dist, colmena)'!$H$10, E3815&lt;='Risk(dist, colmena)'!$J$10), 2, IF(E3815&gt;='Risk(dist, colmena)'!$H$11, 3, "")))</f>
        <v/>
      </c>
      <c r="G3815" s="88">
        <f>'HP-Api, V2-Sep24'!AH3817</f>
        <v>0</v>
      </c>
      <c r="H3815" s="89" t="str">
        <f t="shared" si="591"/>
        <v/>
      </c>
      <c r="I3815" s="194" t="e">
        <f>('HP-Api, V2-Sep24'!AK3817-'HP-Api, V2-Sep24'!S3817)/'HP-Api, V2-Sep24'!S3817</f>
        <v>#DIV/0!</v>
      </c>
      <c r="J3815" s="89" t="e">
        <f t="shared" si="592"/>
        <v>#DIV/0!</v>
      </c>
      <c r="K3815" s="195">
        <f>'HP-Api, V2-Sep24'!AQ3817</f>
        <v>0</v>
      </c>
      <c r="L3815" s="89">
        <f t="shared" si="593"/>
        <v>1</v>
      </c>
      <c r="M3815" s="88">
        <f>'HP-Api, V2-Sep24'!AM3817</f>
        <v>0</v>
      </c>
      <c r="N3815" s="89" t="str">
        <f t="shared" si="590"/>
        <v/>
      </c>
      <c r="O3815" s="88">
        <f>'HP-Api, V2-Sep24'!AR3817</f>
        <v>0</v>
      </c>
      <c r="P3815" s="89" t="str">
        <f t="shared" si="594"/>
        <v/>
      </c>
      <c r="Q3815" s="89" t="e">
        <f t="shared" si="595"/>
        <v>#VALUE!</v>
      </c>
      <c r="R3815" s="89" t="e">
        <f t="shared" si="596"/>
        <v>#VALUE!</v>
      </c>
      <c r="S3815" s="173">
        <f>'HP-Api, V2-Sep24'!AS3817</f>
        <v>0</v>
      </c>
      <c r="T3815" s="89">
        <f t="shared" si="597"/>
        <v>1</v>
      </c>
      <c r="U3815" s="90" t="e">
        <f t="shared" si="598"/>
        <v>#DIV/0!</v>
      </c>
      <c r="V3815" s="91" t="e">
        <f t="shared" si="599"/>
        <v>#DIV/0!</v>
      </c>
    </row>
    <row r="3816" spans="1:22" x14ac:dyDescent="0.3">
      <c r="A3816" s="88">
        <f>'HP-Api, V2-Sep24'!D3818</f>
        <v>0</v>
      </c>
      <c r="B3816" s="88" cm="1">
        <f t="array" ref="B3816">IF(OR(A3816=DATA!$H$2:$H$13),3,IF(OR(A3816=DATA!$H$14:$H$119),2,1))</f>
        <v>1</v>
      </c>
      <c r="C3816" s="88">
        <f>'HP-Api, V2-Sep24'!G3818</f>
        <v>0</v>
      </c>
      <c r="D3816" s="89" t="str">
        <f>IF(AND(C3816&gt;='Risk(dist, colmena)'!$C$9, C3816&lt;='Risk(dist, colmena)'!$E$9), 1, IF(AND(C3816&gt;'Risk(dist, colmena)'!$C$10, C3816&lt;='Risk(dist, colmena)'!$E$10), 2, IF(C3816&gt;='Risk(dist, colmena)'!$C$11, 3, "")))</f>
        <v/>
      </c>
      <c r="E3816" s="173">
        <f>'HP-Api, V2-Sep24'!L3818</f>
        <v>0</v>
      </c>
      <c r="F3816" s="173" t="str">
        <f>IF(AND(E3816&gt;='Risk(dist, colmena)'!$H$9, E3816&lt;='Risk(dist, colmena)'!$J$9), 1, IF(AND(E3816&gt;'Risk(dist, colmena)'!$H$10, E3816&lt;='Risk(dist, colmena)'!$J$10), 2, IF(E3816&gt;='Risk(dist, colmena)'!$H$11, 3, "")))</f>
        <v/>
      </c>
      <c r="G3816" s="88">
        <f>'HP-Api, V2-Sep24'!AH3818</f>
        <v>0</v>
      </c>
      <c r="H3816" s="89" t="str">
        <f t="shared" si="591"/>
        <v/>
      </c>
      <c r="I3816" s="194" t="e">
        <f>('HP-Api, V2-Sep24'!AK3818-'HP-Api, V2-Sep24'!S3818)/'HP-Api, V2-Sep24'!S3818</f>
        <v>#DIV/0!</v>
      </c>
      <c r="J3816" s="89" t="e">
        <f t="shared" si="592"/>
        <v>#DIV/0!</v>
      </c>
      <c r="K3816" s="195">
        <f>'HP-Api, V2-Sep24'!AQ3818</f>
        <v>0</v>
      </c>
      <c r="L3816" s="89">
        <f t="shared" si="593"/>
        <v>1</v>
      </c>
      <c r="M3816" s="88">
        <f>'HP-Api, V2-Sep24'!AM3818</f>
        <v>0</v>
      </c>
      <c r="N3816" s="89" t="str">
        <f t="shared" si="590"/>
        <v/>
      </c>
      <c r="O3816" s="88">
        <f>'HP-Api, V2-Sep24'!AR3818</f>
        <v>0</v>
      </c>
      <c r="P3816" s="89" t="str">
        <f t="shared" si="594"/>
        <v/>
      </c>
      <c r="Q3816" s="89" t="e">
        <f t="shared" si="595"/>
        <v>#VALUE!</v>
      </c>
      <c r="R3816" s="89" t="e">
        <f t="shared" si="596"/>
        <v>#VALUE!</v>
      </c>
      <c r="S3816" s="173">
        <f>'HP-Api, V2-Sep24'!AS3818</f>
        <v>0</v>
      </c>
      <c r="T3816" s="89">
        <f t="shared" si="597"/>
        <v>1</v>
      </c>
      <c r="U3816" s="90" t="e">
        <f t="shared" si="598"/>
        <v>#DIV/0!</v>
      </c>
      <c r="V3816" s="91" t="e">
        <f t="shared" si="599"/>
        <v>#DIV/0!</v>
      </c>
    </row>
    <row r="3817" spans="1:22" x14ac:dyDescent="0.3">
      <c r="A3817" s="88">
        <f>'HP-Api, V2-Sep24'!D3819</f>
        <v>0</v>
      </c>
      <c r="B3817" s="88" cm="1">
        <f t="array" ref="B3817">IF(OR(A3817=DATA!$H$2:$H$13),3,IF(OR(A3817=DATA!$H$14:$H$119),2,1))</f>
        <v>1</v>
      </c>
      <c r="C3817" s="88">
        <f>'HP-Api, V2-Sep24'!G3819</f>
        <v>0</v>
      </c>
      <c r="D3817" s="89" t="str">
        <f>IF(AND(C3817&gt;='Risk(dist, colmena)'!$C$9, C3817&lt;='Risk(dist, colmena)'!$E$9), 1, IF(AND(C3817&gt;'Risk(dist, colmena)'!$C$10, C3817&lt;='Risk(dist, colmena)'!$E$10), 2, IF(C3817&gt;='Risk(dist, colmena)'!$C$11, 3, "")))</f>
        <v/>
      </c>
      <c r="E3817" s="173">
        <f>'HP-Api, V2-Sep24'!L3819</f>
        <v>0</v>
      </c>
      <c r="F3817" s="173" t="str">
        <f>IF(AND(E3817&gt;='Risk(dist, colmena)'!$H$9, E3817&lt;='Risk(dist, colmena)'!$J$9), 1, IF(AND(E3817&gt;'Risk(dist, colmena)'!$H$10, E3817&lt;='Risk(dist, colmena)'!$J$10), 2, IF(E3817&gt;='Risk(dist, colmena)'!$H$11, 3, "")))</f>
        <v/>
      </c>
      <c r="G3817" s="88">
        <f>'HP-Api, V2-Sep24'!AH3819</f>
        <v>0</v>
      </c>
      <c r="H3817" s="89" t="str">
        <f t="shared" si="591"/>
        <v/>
      </c>
      <c r="I3817" s="194" t="e">
        <f>('HP-Api, V2-Sep24'!AK3819-'HP-Api, V2-Sep24'!S3819)/'HP-Api, V2-Sep24'!S3819</f>
        <v>#DIV/0!</v>
      </c>
      <c r="J3817" s="89" t="e">
        <f t="shared" si="592"/>
        <v>#DIV/0!</v>
      </c>
      <c r="K3817" s="195">
        <f>'HP-Api, V2-Sep24'!AQ3819</f>
        <v>0</v>
      </c>
      <c r="L3817" s="89">
        <f t="shared" si="593"/>
        <v>1</v>
      </c>
      <c r="M3817" s="88">
        <f>'HP-Api, V2-Sep24'!AM3819</f>
        <v>0</v>
      </c>
      <c r="N3817" s="89" t="str">
        <f t="shared" si="590"/>
        <v/>
      </c>
      <c r="O3817" s="88">
        <f>'HP-Api, V2-Sep24'!AR3819</f>
        <v>0</v>
      </c>
      <c r="P3817" s="89" t="str">
        <f t="shared" si="594"/>
        <v/>
      </c>
      <c r="Q3817" s="89" t="e">
        <f t="shared" si="595"/>
        <v>#VALUE!</v>
      </c>
      <c r="R3817" s="89" t="e">
        <f t="shared" si="596"/>
        <v>#VALUE!</v>
      </c>
      <c r="S3817" s="173">
        <f>'HP-Api, V2-Sep24'!AS3819</f>
        <v>0</v>
      </c>
      <c r="T3817" s="89">
        <f t="shared" si="597"/>
        <v>1</v>
      </c>
      <c r="U3817" s="90" t="e">
        <f t="shared" si="598"/>
        <v>#DIV/0!</v>
      </c>
      <c r="V3817" s="91" t="e">
        <f t="shared" si="599"/>
        <v>#DIV/0!</v>
      </c>
    </row>
    <row r="3818" spans="1:22" x14ac:dyDescent="0.3">
      <c r="A3818" s="88">
        <f>'HP-Api, V2-Sep24'!D3820</f>
        <v>0</v>
      </c>
      <c r="B3818" s="88" cm="1">
        <f t="array" ref="B3818">IF(OR(A3818=DATA!$H$2:$H$13),3,IF(OR(A3818=DATA!$H$14:$H$119),2,1))</f>
        <v>1</v>
      </c>
      <c r="C3818" s="88">
        <f>'HP-Api, V2-Sep24'!G3820</f>
        <v>0</v>
      </c>
      <c r="D3818" s="89" t="str">
        <f>IF(AND(C3818&gt;='Risk(dist, colmena)'!$C$9, C3818&lt;='Risk(dist, colmena)'!$E$9), 1, IF(AND(C3818&gt;'Risk(dist, colmena)'!$C$10, C3818&lt;='Risk(dist, colmena)'!$E$10), 2, IF(C3818&gt;='Risk(dist, colmena)'!$C$11, 3, "")))</f>
        <v/>
      </c>
      <c r="E3818" s="173">
        <f>'HP-Api, V2-Sep24'!L3820</f>
        <v>0</v>
      </c>
      <c r="F3818" s="173" t="str">
        <f>IF(AND(E3818&gt;='Risk(dist, colmena)'!$H$9, E3818&lt;='Risk(dist, colmena)'!$J$9), 1, IF(AND(E3818&gt;'Risk(dist, colmena)'!$H$10, E3818&lt;='Risk(dist, colmena)'!$J$10), 2, IF(E3818&gt;='Risk(dist, colmena)'!$H$11, 3, "")))</f>
        <v/>
      </c>
      <c r="G3818" s="88">
        <f>'HP-Api, V2-Sep24'!AH3820</f>
        <v>0</v>
      </c>
      <c r="H3818" s="89" t="str">
        <f t="shared" si="591"/>
        <v/>
      </c>
      <c r="I3818" s="194" t="e">
        <f>('HP-Api, V2-Sep24'!AK3820-'HP-Api, V2-Sep24'!S3820)/'HP-Api, V2-Sep24'!S3820</f>
        <v>#DIV/0!</v>
      </c>
      <c r="J3818" s="89" t="e">
        <f t="shared" si="592"/>
        <v>#DIV/0!</v>
      </c>
      <c r="K3818" s="195">
        <f>'HP-Api, V2-Sep24'!AQ3820</f>
        <v>0</v>
      </c>
      <c r="L3818" s="89">
        <f t="shared" si="593"/>
        <v>1</v>
      </c>
      <c r="M3818" s="88">
        <f>'HP-Api, V2-Sep24'!AM3820</f>
        <v>0</v>
      </c>
      <c r="N3818" s="89" t="str">
        <f t="shared" si="590"/>
        <v/>
      </c>
      <c r="O3818" s="88">
        <f>'HP-Api, V2-Sep24'!AR3820</f>
        <v>0</v>
      </c>
      <c r="P3818" s="89" t="str">
        <f t="shared" si="594"/>
        <v/>
      </c>
      <c r="Q3818" s="89" t="e">
        <f t="shared" si="595"/>
        <v>#VALUE!</v>
      </c>
      <c r="R3818" s="89" t="e">
        <f t="shared" si="596"/>
        <v>#VALUE!</v>
      </c>
      <c r="S3818" s="173">
        <f>'HP-Api, V2-Sep24'!AS3820</f>
        <v>0</v>
      </c>
      <c r="T3818" s="89">
        <f t="shared" si="597"/>
        <v>1</v>
      </c>
      <c r="U3818" s="90" t="e">
        <f t="shared" si="598"/>
        <v>#DIV/0!</v>
      </c>
      <c r="V3818" s="91" t="e">
        <f t="shared" si="599"/>
        <v>#DIV/0!</v>
      </c>
    </row>
    <row r="3819" spans="1:22" x14ac:dyDescent="0.3">
      <c r="A3819" s="88">
        <f>'HP-Api, V2-Sep24'!D3821</f>
        <v>0</v>
      </c>
      <c r="B3819" s="88" cm="1">
        <f t="array" ref="B3819">IF(OR(A3819=DATA!$H$2:$H$13),3,IF(OR(A3819=DATA!$H$14:$H$119),2,1))</f>
        <v>1</v>
      </c>
      <c r="C3819" s="88">
        <f>'HP-Api, V2-Sep24'!G3821</f>
        <v>0</v>
      </c>
      <c r="D3819" s="89" t="str">
        <f>IF(AND(C3819&gt;='Risk(dist, colmena)'!$C$9, C3819&lt;='Risk(dist, colmena)'!$E$9), 1, IF(AND(C3819&gt;'Risk(dist, colmena)'!$C$10, C3819&lt;='Risk(dist, colmena)'!$E$10), 2, IF(C3819&gt;='Risk(dist, colmena)'!$C$11, 3, "")))</f>
        <v/>
      </c>
      <c r="E3819" s="173">
        <f>'HP-Api, V2-Sep24'!L3821</f>
        <v>0</v>
      </c>
      <c r="F3819" s="173" t="str">
        <f>IF(AND(E3819&gt;='Risk(dist, colmena)'!$H$9, E3819&lt;='Risk(dist, colmena)'!$J$9), 1, IF(AND(E3819&gt;'Risk(dist, colmena)'!$H$10, E3819&lt;='Risk(dist, colmena)'!$J$10), 2, IF(E3819&gt;='Risk(dist, colmena)'!$H$11, 3, "")))</f>
        <v/>
      </c>
      <c r="G3819" s="88">
        <f>'HP-Api, V2-Sep24'!AH3821</f>
        <v>0</v>
      </c>
      <c r="H3819" s="89" t="str">
        <f t="shared" si="591"/>
        <v/>
      </c>
      <c r="I3819" s="194" t="e">
        <f>('HP-Api, V2-Sep24'!AK3821-'HP-Api, V2-Sep24'!S3821)/'HP-Api, V2-Sep24'!S3821</f>
        <v>#DIV/0!</v>
      </c>
      <c r="J3819" s="89" t="e">
        <f t="shared" si="592"/>
        <v>#DIV/0!</v>
      </c>
      <c r="K3819" s="195">
        <f>'HP-Api, V2-Sep24'!AQ3821</f>
        <v>0</v>
      </c>
      <c r="L3819" s="89">
        <f t="shared" si="593"/>
        <v>1</v>
      </c>
      <c r="M3819" s="88">
        <f>'HP-Api, V2-Sep24'!AM3821</f>
        <v>0</v>
      </c>
      <c r="N3819" s="89" t="str">
        <f t="shared" si="590"/>
        <v/>
      </c>
      <c r="O3819" s="88">
        <f>'HP-Api, V2-Sep24'!AR3821</f>
        <v>0</v>
      </c>
      <c r="P3819" s="89" t="str">
        <f t="shared" si="594"/>
        <v/>
      </c>
      <c r="Q3819" s="89" t="e">
        <f t="shared" si="595"/>
        <v>#VALUE!</v>
      </c>
      <c r="R3819" s="89" t="e">
        <f t="shared" si="596"/>
        <v>#VALUE!</v>
      </c>
      <c r="S3819" s="173">
        <f>'HP-Api, V2-Sep24'!AS3821</f>
        <v>0</v>
      </c>
      <c r="T3819" s="89">
        <f t="shared" si="597"/>
        <v>1</v>
      </c>
      <c r="U3819" s="90" t="e">
        <f t="shared" si="598"/>
        <v>#DIV/0!</v>
      </c>
      <c r="V3819" s="91" t="e">
        <f t="shared" si="599"/>
        <v>#DIV/0!</v>
      </c>
    </row>
    <row r="3820" spans="1:22" x14ac:dyDescent="0.3">
      <c r="A3820" s="88">
        <f>'HP-Api, V2-Sep24'!D3822</f>
        <v>0</v>
      </c>
      <c r="B3820" s="88" cm="1">
        <f t="array" ref="B3820">IF(OR(A3820=DATA!$H$2:$H$13),3,IF(OR(A3820=DATA!$H$14:$H$119),2,1))</f>
        <v>1</v>
      </c>
      <c r="C3820" s="88">
        <f>'HP-Api, V2-Sep24'!G3822</f>
        <v>0</v>
      </c>
      <c r="D3820" s="89" t="str">
        <f>IF(AND(C3820&gt;='Risk(dist, colmena)'!$C$9, C3820&lt;='Risk(dist, colmena)'!$E$9), 1, IF(AND(C3820&gt;'Risk(dist, colmena)'!$C$10, C3820&lt;='Risk(dist, colmena)'!$E$10), 2, IF(C3820&gt;='Risk(dist, colmena)'!$C$11, 3, "")))</f>
        <v/>
      </c>
      <c r="E3820" s="173">
        <f>'HP-Api, V2-Sep24'!L3822</f>
        <v>0</v>
      </c>
      <c r="F3820" s="173" t="str">
        <f>IF(AND(E3820&gt;='Risk(dist, colmena)'!$H$9, E3820&lt;='Risk(dist, colmena)'!$J$9), 1, IF(AND(E3820&gt;'Risk(dist, colmena)'!$H$10, E3820&lt;='Risk(dist, colmena)'!$J$10), 2, IF(E3820&gt;='Risk(dist, colmena)'!$H$11, 3, "")))</f>
        <v/>
      </c>
      <c r="G3820" s="88">
        <f>'HP-Api, V2-Sep24'!AH3822</f>
        <v>0</v>
      </c>
      <c r="H3820" s="89" t="str">
        <f t="shared" si="591"/>
        <v/>
      </c>
      <c r="I3820" s="194" t="e">
        <f>('HP-Api, V2-Sep24'!AK3822-'HP-Api, V2-Sep24'!S3822)/'HP-Api, V2-Sep24'!S3822</f>
        <v>#DIV/0!</v>
      </c>
      <c r="J3820" s="89" t="e">
        <f t="shared" si="592"/>
        <v>#DIV/0!</v>
      </c>
      <c r="K3820" s="195">
        <f>'HP-Api, V2-Sep24'!AQ3822</f>
        <v>0</v>
      </c>
      <c r="L3820" s="89">
        <f t="shared" si="593"/>
        <v>1</v>
      </c>
      <c r="M3820" s="88">
        <f>'HP-Api, V2-Sep24'!AM3822</f>
        <v>0</v>
      </c>
      <c r="N3820" s="89" t="str">
        <f t="shared" si="590"/>
        <v/>
      </c>
      <c r="O3820" s="88">
        <f>'HP-Api, V2-Sep24'!AR3822</f>
        <v>0</v>
      </c>
      <c r="P3820" s="89" t="str">
        <f t="shared" si="594"/>
        <v/>
      </c>
      <c r="Q3820" s="89" t="e">
        <f t="shared" si="595"/>
        <v>#VALUE!</v>
      </c>
      <c r="R3820" s="89" t="e">
        <f t="shared" si="596"/>
        <v>#VALUE!</v>
      </c>
      <c r="S3820" s="173">
        <f>'HP-Api, V2-Sep24'!AS3822</f>
        <v>0</v>
      </c>
      <c r="T3820" s="89">
        <f t="shared" si="597"/>
        <v>1</v>
      </c>
      <c r="U3820" s="90" t="e">
        <f t="shared" si="598"/>
        <v>#DIV/0!</v>
      </c>
      <c r="V3820" s="91" t="e">
        <f t="shared" si="599"/>
        <v>#DIV/0!</v>
      </c>
    </row>
    <row r="3821" spans="1:22" x14ac:dyDescent="0.3">
      <c r="A3821" s="88">
        <f>'HP-Api, V2-Sep24'!D3823</f>
        <v>0</v>
      </c>
      <c r="B3821" s="88" cm="1">
        <f t="array" ref="B3821">IF(OR(A3821=DATA!$H$2:$H$13),3,IF(OR(A3821=DATA!$H$14:$H$119),2,1))</f>
        <v>1</v>
      </c>
      <c r="C3821" s="88">
        <f>'HP-Api, V2-Sep24'!G3823</f>
        <v>0</v>
      </c>
      <c r="D3821" s="89" t="str">
        <f>IF(AND(C3821&gt;='Risk(dist, colmena)'!$C$9, C3821&lt;='Risk(dist, colmena)'!$E$9), 1, IF(AND(C3821&gt;'Risk(dist, colmena)'!$C$10, C3821&lt;='Risk(dist, colmena)'!$E$10), 2, IF(C3821&gt;='Risk(dist, colmena)'!$C$11, 3, "")))</f>
        <v/>
      </c>
      <c r="E3821" s="173">
        <f>'HP-Api, V2-Sep24'!L3823</f>
        <v>0</v>
      </c>
      <c r="F3821" s="173" t="str">
        <f>IF(AND(E3821&gt;='Risk(dist, colmena)'!$H$9, E3821&lt;='Risk(dist, colmena)'!$J$9), 1, IF(AND(E3821&gt;'Risk(dist, colmena)'!$H$10, E3821&lt;='Risk(dist, colmena)'!$J$10), 2, IF(E3821&gt;='Risk(dist, colmena)'!$H$11, 3, "")))</f>
        <v/>
      </c>
      <c r="G3821" s="88">
        <f>'HP-Api, V2-Sep24'!AH3823</f>
        <v>0</v>
      </c>
      <c r="H3821" s="89" t="str">
        <f t="shared" si="591"/>
        <v/>
      </c>
      <c r="I3821" s="194" t="e">
        <f>('HP-Api, V2-Sep24'!AK3823-'HP-Api, V2-Sep24'!S3823)/'HP-Api, V2-Sep24'!S3823</f>
        <v>#DIV/0!</v>
      </c>
      <c r="J3821" s="89" t="e">
        <f t="shared" si="592"/>
        <v>#DIV/0!</v>
      </c>
      <c r="K3821" s="195">
        <f>'HP-Api, V2-Sep24'!AQ3823</f>
        <v>0</v>
      </c>
      <c r="L3821" s="89">
        <f t="shared" si="593"/>
        <v>1</v>
      </c>
      <c r="M3821" s="88">
        <f>'HP-Api, V2-Sep24'!AM3823</f>
        <v>0</v>
      </c>
      <c r="N3821" s="89" t="str">
        <f t="shared" si="590"/>
        <v/>
      </c>
      <c r="O3821" s="88">
        <f>'HP-Api, V2-Sep24'!AR3823</f>
        <v>0</v>
      </c>
      <c r="P3821" s="89" t="str">
        <f t="shared" si="594"/>
        <v/>
      </c>
      <c r="Q3821" s="89" t="e">
        <f t="shared" si="595"/>
        <v>#VALUE!</v>
      </c>
      <c r="R3821" s="89" t="e">
        <f t="shared" si="596"/>
        <v>#VALUE!</v>
      </c>
      <c r="S3821" s="173">
        <f>'HP-Api, V2-Sep24'!AS3823</f>
        <v>0</v>
      </c>
      <c r="T3821" s="89">
        <f t="shared" si="597"/>
        <v>1</v>
      </c>
      <c r="U3821" s="90" t="e">
        <f t="shared" si="598"/>
        <v>#DIV/0!</v>
      </c>
      <c r="V3821" s="91" t="e">
        <f t="shared" si="599"/>
        <v>#DIV/0!</v>
      </c>
    </row>
    <row r="3822" spans="1:22" x14ac:dyDescent="0.3">
      <c r="A3822" s="88">
        <f>'HP-Api, V2-Sep24'!D3824</f>
        <v>0</v>
      </c>
      <c r="B3822" s="88" cm="1">
        <f t="array" ref="B3822">IF(OR(A3822=DATA!$H$2:$H$13),3,IF(OR(A3822=DATA!$H$14:$H$119),2,1))</f>
        <v>1</v>
      </c>
      <c r="C3822" s="88">
        <f>'HP-Api, V2-Sep24'!G3824</f>
        <v>0</v>
      </c>
      <c r="D3822" s="89" t="str">
        <f>IF(AND(C3822&gt;='Risk(dist, colmena)'!$C$9, C3822&lt;='Risk(dist, colmena)'!$E$9), 1, IF(AND(C3822&gt;'Risk(dist, colmena)'!$C$10, C3822&lt;='Risk(dist, colmena)'!$E$10), 2, IF(C3822&gt;='Risk(dist, colmena)'!$C$11, 3, "")))</f>
        <v/>
      </c>
      <c r="E3822" s="173">
        <f>'HP-Api, V2-Sep24'!L3824</f>
        <v>0</v>
      </c>
      <c r="F3822" s="173" t="str">
        <f>IF(AND(E3822&gt;='Risk(dist, colmena)'!$H$9, E3822&lt;='Risk(dist, colmena)'!$J$9), 1, IF(AND(E3822&gt;'Risk(dist, colmena)'!$H$10, E3822&lt;='Risk(dist, colmena)'!$J$10), 2, IF(E3822&gt;='Risk(dist, colmena)'!$H$11, 3, "")))</f>
        <v/>
      </c>
      <c r="G3822" s="88">
        <f>'HP-Api, V2-Sep24'!AH3824</f>
        <v>0</v>
      </c>
      <c r="H3822" s="89" t="str">
        <f t="shared" si="591"/>
        <v/>
      </c>
      <c r="I3822" s="194" t="e">
        <f>('HP-Api, V2-Sep24'!AK3824-'HP-Api, V2-Sep24'!S3824)/'HP-Api, V2-Sep24'!S3824</f>
        <v>#DIV/0!</v>
      </c>
      <c r="J3822" s="89" t="e">
        <f t="shared" si="592"/>
        <v>#DIV/0!</v>
      </c>
      <c r="K3822" s="195">
        <f>'HP-Api, V2-Sep24'!AQ3824</f>
        <v>0</v>
      </c>
      <c r="L3822" s="89">
        <f t="shared" si="593"/>
        <v>1</v>
      </c>
      <c r="M3822" s="88">
        <f>'HP-Api, V2-Sep24'!AM3824</f>
        <v>0</v>
      </c>
      <c r="N3822" s="89" t="str">
        <f t="shared" si="590"/>
        <v/>
      </c>
      <c r="O3822" s="88">
        <f>'HP-Api, V2-Sep24'!AR3824</f>
        <v>0</v>
      </c>
      <c r="P3822" s="89" t="str">
        <f t="shared" si="594"/>
        <v/>
      </c>
      <c r="Q3822" s="89" t="e">
        <f t="shared" si="595"/>
        <v>#VALUE!</v>
      </c>
      <c r="R3822" s="89" t="e">
        <f t="shared" si="596"/>
        <v>#VALUE!</v>
      </c>
      <c r="S3822" s="173">
        <f>'HP-Api, V2-Sep24'!AS3824</f>
        <v>0</v>
      </c>
      <c r="T3822" s="89">
        <f t="shared" si="597"/>
        <v>1</v>
      </c>
      <c r="U3822" s="90" t="e">
        <f t="shared" si="598"/>
        <v>#DIV/0!</v>
      </c>
      <c r="V3822" s="91" t="e">
        <f t="shared" si="599"/>
        <v>#DIV/0!</v>
      </c>
    </row>
    <row r="3823" spans="1:22" x14ac:dyDescent="0.3">
      <c r="A3823" s="88">
        <f>'HP-Api, V2-Sep24'!D3825</f>
        <v>0</v>
      </c>
      <c r="B3823" s="88" cm="1">
        <f t="array" ref="B3823">IF(OR(A3823=DATA!$H$2:$H$13),3,IF(OR(A3823=DATA!$H$14:$H$119),2,1))</f>
        <v>1</v>
      </c>
      <c r="C3823" s="88">
        <f>'HP-Api, V2-Sep24'!G3825</f>
        <v>0</v>
      </c>
      <c r="D3823" s="89" t="str">
        <f>IF(AND(C3823&gt;='Risk(dist, colmena)'!$C$9, C3823&lt;='Risk(dist, colmena)'!$E$9), 1, IF(AND(C3823&gt;'Risk(dist, colmena)'!$C$10, C3823&lt;='Risk(dist, colmena)'!$E$10), 2, IF(C3823&gt;='Risk(dist, colmena)'!$C$11, 3, "")))</f>
        <v/>
      </c>
      <c r="E3823" s="173">
        <f>'HP-Api, V2-Sep24'!L3825</f>
        <v>0</v>
      </c>
      <c r="F3823" s="173" t="str">
        <f>IF(AND(E3823&gt;='Risk(dist, colmena)'!$H$9, E3823&lt;='Risk(dist, colmena)'!$J$9), 1, IF(AND(E3823&gt;'Risk(dist, colmena)'!$H$10, E3823&lt;='Risk(dist, colmena)'!$J$10), 2, IF(E3823&gt;='Risk(dist, colmena)'!$H$11, 3, "")))</f>
        <v/>
      </c>
      <c r="G3823" s="88">
        <f>'HP-Api, V2-Sep24'!AH3825</f>
        <v>0</v>
      </c>
      <c r="H3823" s="89" t="str">
        <f t="shared" si="591"/>
        <v/>
      </c>
      <c r="I3823" s="194" t="e">
        <f>('HP-Api, V2-Sep24'!AK3825-'HP-Api, V2-Sep24'!S3825)/'HP-Api, V2-Sep24'!S3825</f>
        <v>#DIV/0!</v>
      </c>
      <c r="J3823" s="89" t="e">
        <f t="shared" si="592"/>
        <v>#DIV/0!</v>
      </c>
      <c r="K3823" s="195">
        <f>'HP-Api, V2-Sep24'!AQ3825</f>
        <v>0</v>
      </c>
      <c r="L3823" s="89">
        <f t="shared" si="593"/>
        <v>1</v>
      </c>
      <c r="M3823" s="88">
        <f>'HP-Api, V2-Sep24'!AM3825</f>
        <v>0</v>
      </c>
      <c r="N3823" s="89" t="str">
        <f t="shared" si="590"/>
        <v/>
      </c>
      <c r="O3823" s="88">
        <f>'HP-Api, V2-Sep24'!AR3825</f>
        <v>0</v>
      </c>
      <c r="P3823" s="89" t="str">
        <f t="shared" si="594"/>
        <v/>
      </c>
      <c r="Q3823" s="89" t="e">
        <f t="shared" si="595"/>
        <v>#VALUE!</v>
      </c>
      <c r="R3823" s="89" t="e">
        <f t="shared" si="596"/>
        <v>#VALUE!</v>
      </c>
      <c r="S3823" s="173">
        <f>'HP-Api, V2-Sep24'!AS3825</f>
        <v>0</v>
      </c>
      <c r="T3823" s="89">
        <f t="shared" si="597"/>
        <v>1</v>
      </c>
      <c r="U3823" s="90" t="e">
        <f t="shared" si="598"/>
        <v>#DIV/0!</v>
      </c>
      <c r="V3823" s="91" t="e">
        <f t="shared" si="599"/>
        <v>#DIV/0!</v>
      </c>
    </row>
    <row r="3824" spans="1:22" x14ac:dyDescent="0.3">
      <c r="A3824" s="88">
        <f>'HP-Api, V2-Sep24'!D3826</f>
        <v>0</v>
      </c>
      <c r="B3824" s="88" cm="1">
        <f t="array" ref="B3824">IF(OR(A3824=DATA!$H$2:$H$13),3,IF(OR(A3824=DATA!$H$14:$H$119),2,1))</f>
        <v>1</v>
      </c>
      <c r="C3824" s="88">
        <f>'HP-Api, V2-Sep24'!G3826</f>
        <v>0</v>
      </c>
      <c r="D3824" s="89" t="str">
        <f>IF(AND(C3824&gt;='Risk(dist, colmena)'!$C$9, C3824&lt;='Risk(dist, colmena)'!$E$9), 1, IF(AND(C3824&gt;'Risk(dist, colmena)'!$C$10, C3824&lt;='Risk(dist, colmena)'!$E$10), 2, IF(C3824&gt;='Risk(dist, colmena)'!$C$11, 3, "")))</f>
        <v/>
      </c>
      <c r="E3824" s="173">
        <f>'HP-Api, V2-Sep24'!L3826</f>
        <v>0</v>
      </c>
      <c r="F3824" s="173" t="str">
        <f>IF(AND(E3824&gt;='Risk(dist, colmena)'!$H$9, E3824&lt;='Risk(dist, colmena)'!$J$9), 1, IF(AND(E3824&gt;'Risk(dist, colmena)'!$H$10, E3824&lt;='Risk(dist, colmena)'!$J$10), 2, IF(E3824&gt;='Risk(dist, colmena)'!$H$11, 3, "")))</f>
        <v/>
      </c>
      <c r="G3824" s="88">
        <f>'HP-Api, V2-Sep24'!AH3826</f>
        <v>0</v>
      </c>
      <c r="H3824" s="89" t="str">
        <f t="shared" si="591"/>
        <v/>
      </c>
      <c r="I3824" s="194" t="e">
        <f>('HP-Api, V2-Sep24'!AK3826-'HP-Api, V2-Sep24'!S3826)/'HP-Api, V2-Sep24'!S3826</f>
        <v>#DIV/0!</v>
      </c>
      <c r="J3824" s="89" t="e">
        <f t="shared" si="592"/>
        <v>#DIV/0!</v>
      </c>
      <c r="K3824" s="195">
        <f>'HP-Api, V2-Sep24'!AQ3826</f>
        <v>0</v>
      </c>
      <c r="L3824" s="89">
        <f t="shared" si="593"/>
        <v>1</v>
      </c>
      <c r="M3824" s="88">
        <f>'HP-Api, V2-Sep24'!AM3826</f>
        <v>0</v>
      </c>
      <c r="N3824" s="89" t="str">
        <f t="shared" si="590"/>
        <v/>
      </c>
      <c r="O3824" s="88">
        <f>'HP-Api, V2-Sep24'!AR3826</f>
        <v>0</v>
      </c>
      <c r="P3824" s="89" t="str">
        <f t="shared" si="594"/>
        <v/>
      </c>
      <c r="Q3824" s="89" t="e">
        <f t="shared" si="595"/>
        <v>#VALUE!</v>
      </c>
      <c r="R3824" s="89" t="e">
        <f t="shared" si="596"/>
        <v>#VALUE!</v>
      </c>
      <c r="S3824" s="173">
        <f>'HP-Api, V2-Sep24'!AS3826</f>
        <v>0</v>
      </c>
      <c r="T3824" s="89">
        <f t="shared" si="597"/>
        <v>1</v>
      </c>
      <c r="U3824" s="90" t="e">
        <f t="shared" si="598"/>
        <v>#DIV/0!</v>
      </c>
      <c r="V3824" s="91" t="e">
        <f t="shared" si="599"/>
        <v>#DIV/0!</v>
      </c>
    </row>
    <row r="3825" spans="1:22" x14ac:dyDescent="0.3">
      <c r="A3825" s="88">
        <f>'HP-Api, V2-Sep24'!D3827</f>
        <v>0</v>
      </c>
      <c r="B3825" s="88" cm="1">
        <f t="array" ref="B3825">IF(OR(A3825=DATA!$H$2:$H$13),3,IF(OR(A3825=DATA!$H$14:$H$119),2,1))</f>
        <v>1</v>
      </c>
      <c r="C3825" s="88">
        <f>'HP-Api, V2-Sep24'!G3827</f>
        <v>0</v>
      </c>
      <c r="D3825" s="89" t="str">
        <f>IF(AND(C3825&gt;='Risk(dist, colmena)'!$C$9, C3825&lt;='Risk(dist, colmena)'!$E$9), 1, IF(AND(C3825&gt;'Risk(dist, colmena)'!$C$10, C3825&lt;='Risk(dist, colmena)'!$E$10), 2, IF(C3825&gt;='Risk(dist, colmena)'!$C$11, 3, "")))</f>
        <v/>
      </c>
      <c r="E3825" s="173">
        <f>'HP-Api, V2-Sep24'!L3827</f>
        <v>0</v>
      </c>
      <c r="F3825" s="173" t="str">
        <f>IF(AND(E3825&gt;='Risk(dist, colmena)'!$H$9, E3825&lt;='Risk(dist, colmena)'!$J$9), 1, IF(AND(E3825&gt;'Risk(dist, colmena)'!$H$10, E3825&lt;='Risk(dist, colmena)'!$J$10), 2, IF(E3825&gt;='Risk(dist, colmena)'!$H$11, 3, "")))</f>
        <v/>
      </c>
      <c r="G3825" s="88">
        <f>'HP-Api, V2-Sep24'!AH3827</f>
        <v>0</v>
      </c>
      <c r="H3825" s="89" t="str">
        <f t="shared" si="591"/>
        <v/>
      </c>
      <c r="I3825" s="194" t="e">
        <f>('HP-Api, V2-Sep24'!AK3827-'HP-Api, V2-Sep24'!S3827)/'HP-Api, V2-Sep24'!S3827</f>
        <v>#DIV/0!</v>
      </c>
      <c r="J3825" s="89" t="e">
        <f t="shared" si="592"/>
        <v>#DIV/0!</v>
      </c>
      <c r="K3825" s="195">
        <f>'HP-Api, V2-Sep24'!AQ3827</f>
        <v>0</v>
      </c>
      <c r="L3825" s="89">
        <f t="shared" si="593"/>
        <v>1</v>
      </c>
      <c r="M3825" s="88">
        <f>'HP-Api, V2-Sep24'!AM3827</f>
        <v>0</v>
      </c>
      <c r="N3825" s="89" t="str">
        <f t="shared" si="590"/>
        <v/>
      </c>
      <c r="O3825" s="88">
        <f>'HP-Api, V2-Sep24'!AR3827</f>
        <v>0</v>
      </c>
      <c r="P3825" s="89" t="str">
        <f t="shared" si="594"/>
        <v/>
      </c>
      <c r="Q3825" s="89" t="e">
        <f t="shared" si="595"/>
        <v>#VALUE!</v>
      </c>
      <c r="R3825" s="89" t="e">
        <f t="shared" si="596"/>
        <v>#VALUE!</v>
      </c>
      <c r="S3825" s="173">
        <f>'HP-Api, V2-Sep24'!AS3827</f>
        <v>0</v>
      </c>
      <c r="T3825" s="89">
        <f t="shared" si="597"/>
        <v>1</v>
      </c>
      <c r="U3825" s="90" t="e">
        <f t="shared" si="598"/>
        <v>#DIV/0!</v>
      </c>
      <c r="V3825" s="91" t="e">
        <f t="shared" si="599"/>
        <v>#DIV/0!</v>
      </c>
    </row>
    <row r="3826" spans="1:22" x14ac:dyDescent="0.3">
      <c r="A3826" s="88">
        <f>'HP-Api, V2-Sep24'!D3828</f>
        <v>0</v>
      </c>
      <c r="B3826" s="88" cm="1">
        <f t="array" ref="B3826">IF(OR(A3826=DATA!$H$2:$H$13),3,IF(OR(A3826=DATA!$H$14:$H$119),2,1))</f>
        <v>1</v>
      </c>
      <c r="C3826" s="88">
        <f>'HP-Api, V2-Sep24'!G3828</f>
        <v>0</v>
      </c>
      <c r="D3826" s="89" t="str">
        <f>IF(AND(C3826&gt;='Risk(dist, colmena)'!$C$9, C3826&lt;='Risk(dist, colmena)'!$E$9), 1, IF(AND(C3826&gt;'Risk(dist, colmena)'!$C$10, C3826&lt;='Risk(dist, colmena)'!$E$10), 2, IF(C3826&gt;='Risk(dist, colmena)'!$C$11, 3, "")))</f>
        <v/>
      </c>
      <c r="E3826" s="173">
        <f>'HP-Api, V2-Sep24'!L3828</f>
        <v>0</v>
      </c>
      <c r="F3826" s="173" t="str">
        <f>IF(AND(E3826&gt;='Risk(dist, colmena)'!$H$9, E3826&lt;='Risk(dist, colmena)'!$J$9), 1, IF(AND(E3826&gt;'Risk(dist, colmena)'!$H$10, E3826&lt;='Risk(dist, colmena)'!$J$10), 2, IF(E3826&gt;='Risk(dist, colmena)'!$H$11, 3, "")))</f>
        <v/>
      </c>
      <c r="G3826" s="88">
        <f>'HP-Api, V2-Sep24'!AH3828</f>
        <v>0</v>
      </c>
      <c r="H3826" s="89" t="str">
        <f t="shared" si="591"/>
        <v/>
      </c>
      <c r="I3826" s="194" t="e">
        <f>('HP-Api, V2-Sep24'!AK3828-'HP-Api, V2-Sep24'!S3828)/'HP-Api, V2-Sep24'!S3828</f>
        <v>#DIV/0!</v>
      </c>
      <c r="J3826" s="89" t="e">
        <f t="shared" si="592"/>
        <v>#DIV/0!</v>
      </c>
      <c r="K3826" s="195">
        <f>'HP-Api, V2-Sep24'!AQ3828</f>
        <v>0</v>
      </c>
      <c r="L3826" s="89">
        <f t="shared" si="593"/>
        <v>1</v>
      </c>
      <c r="M3826" s="88">
        <f>'HP-Api, V2-Sep24'!AM3828</f>
        <v>0</v>
      </c>
      <c r="N3826" s="89" t="str">
        <f t="shared" si="590"/>
        <v/>
      </c>
      <c r="O3826" s="88">
        <f>'HP-Api, V2-Sep24'!AR3828</f>
        <v>0</v>
      </c>
      <c r="P3826" s="89" t="str">
        <f t="shared" si="594"/>
        <v/>
      </c>
      <c r="Q3826" s="89" t="e">
        <f t="shared" si="595"/>
        <v>#VALUE!</v>
      </c>
      <c r="R3826" s="89" t="e">
        <f t="shared" si="596"/>
        <v>#VALUE!</v>
      </c>
      <c r="S3826" s="173">
        <f>'HP-Api, V2-Sep24'!AS3828</f>
        <v>0</v>
      </c>
      <c r="T3826" s="89">
        <f t="shared" si="597"/>
        <v>1</v>
      </c>
      <c r="U3826" s="90" t="e">
        <f t="shared" si="598"/>
        <v>#DIV/0!</v>
      </c>
      <c r="V3826" s="91" t="e">
        <f t="shared" si="599"/>
        <v>#DIV/0!</v>
      </c>
    </row>
    <row r="3827" spans="1:22" x14ac:dyDescent="0.3">
      <c r="A3827" s="88">
        <f>'HP-Api, V2-Sep24'!D3829</f>
        <v>0</v>
      </c>
      <c r="B3827" s="88" cm="1">
        <f t="array" ref="B3827">IF(OR(A3827=DATA!$H$2:$H$13),3,IF(OR(A3827=DATA!$H$14:$H$119),2,1))</f>
        <v>1</v>
      </c>
      <c r="C3827" s="88">
        <f>'HP-Api, V2-Sep24'!G3829</f>
        <v>0</v>
      </c>
      <c r="D3827" s="89" t="str">
        <f>IF(AND(C3827&gt;='Risk(dist, colmena)'!$C$9, C3827&lt;='Risk(dist, colmena)'!$E$9), 1, IF(AND(C3827&gt;'Risk(dist, colmena)'!$C$10, C3827&lt;='Risk(dist, colmena)'!$E$10), 2, IF(C3827&gt;='Risk(dist, colmena)'!$C$11, 3, "")))</f>
        <v/>
      </c>
      <c r="E3827" s="173">
        <f>'HP-Api, V2-Sep24'!L3829</f>
        <v>0</v>
      </c>
      <c r="F3827" s="173" t="str">
        <f>IF(AND(E3827&gt;='Risk(dist, colmena)'!$H$9, E3827&lt;='Risk(dist, colmena)'!$J$9), 1, IF(AND(E3827&gt;'Risk(dist, colmena)'!$H$10, E3827&lt;='Risk(dist, colmena)'!$J$10), 2, IF(E3827&gt;='Risk(dist, colmena)'!$H$11, 3, "")))</f>
        <v/>
      </c>
      <c r="G3827" s="88">
        <f>'HP-Api, V2-Sep24'!AH3829</f>
        <v>0</v>
      </c>
      <c r="H3827" s="89" t="str">
        <f t="shared" si="591"/>
        <v/>
      </c>
      <c r="I3827" s="194" t="e">
        <f>('HP-Api, V2-Sep24'!AK3829-'HP-Api, V2-Sep24'!S3829)/'HP-Api, V2-Sep24'!S3829</f>
        <v>#DIV/0!</v>
      </c>
      <c r="J3827" s="89" t="e">
        <f t="shared" si="592"/>
        <v>#DIV/0!</v>
      </c>
      <c r="K3827" s="195">
        <f>'HP-Api, V2-Sep24'!AQ3829</f>
        <v>0</v>
      </c>
      <c r="L3827" s="89">
        <f t="shared" si="593"/>
        <v>1</v>
      </c>
      <c r="M3827" s="88">
        <f>'HP-Api, V2-Sep24'!AM3829</f>
        <v>0</v>
      </c>
      <c r="N3827" s="89" t="str">
        <f t="shared" si="590"/>
        <v/>
      </c>
      <c r="O3827" s="88">
        <f>'HP-Api, V2-Sep24'!AR3829</f>
        <v>0</v>
      </c>
      <c r="P3827" s="89" t="str">
        <f t="shared" si="594"/>
        <v/>
      </c>
      <c r="Q3827" s="89" t="e">
        <f t="shared" si="595"/>
        <v>#VALUE!</v>
      </c>
      <c r="R3827" s="89" t="e">
        <f t="shared" si="596"/>
        <v>#VALUE!</v>
      </c>
      <c r="S3827" s="173">
        <f>'HP-Api, V2-Sep24'!AS3829</f>
        <v>0</v>
      </c>
      <c r="T3827" s="89">
        <f t="shared" si="597"/>
        <v>1</v>
      </c>
      <c r="U3827" s="90" t="e">
        <f t="shared" si="598"/>
        <v>#DIV/0!</v>
      </c>
      <c r="V3827" s="91" t="e">
        <f t="shared" si="599"/>
        <v>#DIV/0!</v>
      </c>
    </row>
    <row r="3828" spans="1:22" x14ac:dyDescent="0.3">
      <c r="A3828" s="88">
        <f>'HP-Api, V2-Sep24'!D3830</f>
        <v>0</v>
      </c>
      <c r="B3828" s="88" cm="1">
        <f t="array" ref="B3828">IF(OR(A3828=DATA!$H$2:$H$13),3,IF(OR(A3828=DATA!$H$14:$H$119),2,1))</f>
        <v>1</v>
      </c>
      <c r="C3828" s="88">
        <f>'HP-Api, V2-Sep24'!G3830</f>
        <v>0</v>
      </c>
      <c r="D3828" s="89" t="str">
        <f>IF(AND(C3828&gt;='Risk(dist, colmena)'!$C$9, C3828&lt;='Risk(dist, colmena)'!$E$9), 1, IF(AND(C3828&gt;'Risk(dist, colmena)'!$C$10, C3828&lt;='Risk(dist, colmena)'!$E$10), 2, IF(C3828&gt;='Risk(dist, colmena)'!$C$11, 3, "")))</f>
        <v/>
      </c>
      <c r="E3828" s="173">
        <f>'HP-Api, V2-Sep24'!L3830</f>
        <v>0</v>
      </c>
      <c r="F3828" s="173" t="str">
        <f>IF(AND(E3828&gt;='Risk(dist, colmena)'!$H$9, E3828&lt;='Risk(dist, colmena)'!$J$9), 1, IF(AND(E3828&gt;'Risk(dist, colmena)'!$H$10, E3828&lt;='Risk(dist, colmena)'!$J$10), 2, IF(E3828&gt;='Risk(dist, colmena)'!$H$11, 3, "")))</f>
        <v/>
      </c>
      <c r="G3828" s="88">
        <f>'HP-Api, V2-Sep24'!AH3830</f>
        <v>0</v>
      </c>
      <c r="H3828" s="89" t="str">
        <f t="shared" si="591"/>
        <v/>
      </c>
      <c r="I3828" s="194" t="e">
        <f>('HP-Api, V2-Sep24'!AK3830-'HP-Api, V2-Sep24'!S3830)/'HP-Api, V2-Sep24'!S3830</f>
        <v>#DIV/0!</v>
      </c>
      <c r="J3828" s="89" t="e">
        <f t="shared" si="592"/>
        <v>#DIV/0!</v>
      </c>
      <c r="K3828" s="195">
        <f>'HP-Api, V2-Sep24'!AQ3830</f>
        <v>0</v>
      </c>
      <c r="L3828" s="89">
        <f t="shared" si="593"/>
        <v>1</v>
      </c>
      <c r="M3828" s="88">
        <f>'HP-Api, V2-Sep24'!AM3830</f>
        <v>0</v>
      </c>
      <c r="N3828" s="89" t="str">
        <f t="shared" si="590"/>
        <v/>
      </c>
      <c r="O3828" s="88">
        <f>'HP-Api, V2-Sep24'!AR3830</f>
        <v>0</v>
      </c>
      <c r="P3828" s="89" t="str">
        <f t="shared" si="594"/>
        <v/>
      </c>
      <c r="Q3828" s="89" t="e">
        <f t="shared" si="595"/>
        <v>#VALUE!</v>
      </c>
      <c r="R3828" s="89" t="e">
        <f t="shared" si="596"/>
        <v>#VALUE!</v>
      </c>
      <c r="S3828" s="173">
        <f>'HP-Api, V2-Sep24'!AS3830</f>
        <v>0</v>
      </c>
      <c r="T3828" s="89">
        <f t="shared" si="597"/>
        <v>1</v>
      </c>
      <c r="U3828" s="90" t="e">
        <f t="shared" si="598"/>
        <v>#DIV/0!</v>
      </c>
      <c r="V3828" s="91" t="e">
        <f t="shared" si="599"/>
        <v>#DIV/0!</v>
      </c>
    </row>
    <row r="3829" spans="1:22" x14ac:dyDescent="0.3">
      <c r="A3829" s="88">
        <f>'HP-Api, V2-Sep24'!D3831</f>
        <v>0</v>
      </c>
      <c r="B3829" s="88" cm="1">
        <f t="array" ref="B3829">IF(OR(A3829=DATA!$H$2:$H$13),3,IF(OR(A3829=DATA!$H$14:$H$119),2,1))</f>
        <v>1</v>
      </c>
      <c r="C3829" s="88">
        <f>'HP-Api, V2-Sep24'!G3831</f>
        <v>0</v>
      </c>
      <c r="D3829" s="89" t="str">
        <f>IF(AND(C3829&gt;='Risk(dist, colmena)'!$C$9, C3829&lt;='Risk(dist, colmena)'!$E$9), 1, IF(AND(C3829&gt;'Risk(dist, colmena)'!$C$10, C3829&lt;='Risk(dist, colmena)'!$E$10), 2, IF(C3829&gt;='Risk(dist, colmena)'!$C$11, 3, "")))</f>
        <v/>
      </c>
      <c r="E3829" s="173">
        <f>'HP-Api, V2-Sep24'!L3831</f>
        <v>0</v>
      </c>
      <c r="F3829" s="173" t="str">
        <f>IF(AND(E3829&gt;='Risk(dist, colmena)'!$H$9, E3829&lt;='Risk(dist, colmena)'!$J$9), 1, IF(AND(E3829&gt;'Risk(dist, colmena)'!$H$10, E3829&lt;='Risk(dist, colmena)'!$J$10), 2, IF(E3829&gt;='Risk(dist, colmena)'!$H$11, 3, "")))</f>
        <v/>
      </c>
      <c r="G3829" s="88">
        <f>'HP-Api, V2-Sep24'!AH3831</f>
        <v>0</v>
      </c>
      <c r="H3829" s="89" t="str">
        <f t="shared" si="591"/>
        <v/>
      </c>
      <c r="I3829" s="194" t="e">
        <f>('HP-Api, V2-Sep24'!AK3831-'HP-Api, V2-Sep24'!S3831)/'HP-Api, V2-Sep24'!S3831</f>
        <v>#DIV/0!</v>
      </c>
      <c r="J3829" s="89" t="e">
        <f t="shared" si="592"/>
        <v>#DIV/0!</v>
      </c>
      <c r="K3829" s="195">
        <f>'HP-Api, V2-Sep24'!AQ3831</f>
        <v>0</v>
      </c>
      <c r="L3829" s="89">
        <f t="shared" si="593"/>
        <v>1</v>
      </c>
      <c r="M3829" s="88">
        <f>'HP-Api, V2-Sep24'!AM3831</f>
        <v>0</v>
      </c>
      <c r="N3829" s="89" t="str">
        <f t="shared" si="590"/>
        <v/>
      </c>
      <c r="O3829" s="88">
        <f>'HP-Api, V2-Sep24'!AR3831</f>
        <v>0</v>
      </c>
      <c r="P3829" s="89" t="str">
        <f t="shared" si="594"/>
        <v/>
      </c>
      <c r="Q3829" s="89" t="e">
        <f t="shared" si="595"/>
        <v>#VALUE!</v>
      </c>
      <c r="R3829" s="89" t="e">
        <f t="shared" si="596"/>
        <v>#VALUE!</v>
      </c>
      <c r="S3829" s="173">
        <f>'HP-Api, V2-Sep24'!AS3831</f>
        <v>0</v>
      </c>
      <c r="T3829" s="89">
        <f t="shared" si="597"/>
        <v>1</v>
      </c>
      <c r="U3829" s="90" t="e">
        <f t="shared" si="598"/>
        <v>#DIV/0!</v>
      </c>
      <c r="V3829" s="91" t="e">
        <f t="shared" si="599"/>
        <v>#DIV/0!</v>
      </c>
    </row>
    <row r="3830" spans="1:22" x14ac:dyDescent="0.3">
      <c r="A3830" s="88">
        <f>'HP-Api, V2-Sep24'!D3832</f>
        <v>0</v>
      </c>
      <c r="B3830" s="88" cm="1">
        <f t="array" ref="B3830">IF(OR(A3830=DATA!$H$2:$H$13),3,IF(OR(A3830=DATA!$H$14:$H$119),2,1))</f>
        <v>1</v>
      </c>
      <c r="C3830" s="88">
        <f>'HP-Api, V2-Sep24'!G3832</f>
        <v>0</v>
      </c>
      <c r="D3830" s="89" t="str">
        <f>IF(AND(C3830&gt;='Risk(dist, colmena)'!$C$9, C3830&lt;='Risk(dist, colmena)'!$E$9), 1, IF(AND(C3830&gt;'Risk(dist, colmena)'!$C$10, C3830&lt;='Risk(dist, colmena)'!$E$10), 2, IF(C3830&gt;='Risk(dist, colmena)'!$C$11, 3, "")))</f>
        <v/>
      </c>
      <c r="E3830" s="173">
        <f>'HP-Api, V2-Sep24'!L3832</f>
        <v>0</v>
      </c>
      <c r="F3830" s="173" t="str">
        <f>IF(AND(E3830&gt;='Risk(dist, colmena)'!$H$9, E3830&lt;='Risk(dist, colmena)'!$J$9), 1, IF(AND(E3830&gt;'Risk(dist, colmena)'!$H$10, E3830&lt;='Risk(dist, colmena)'!$J$10), 2, IF(E3830&gt;='Risk(dist, colmena)'!$H$11, 3, "")))</f>
        <v/>
      </c>
      <c r="G3830" s="88">
        <f>'HP-Api, V2-Sep24'!AH3832</f>
        <v>0</v>
      </c>
      <c r="H3830" s="89" t="str">
        <f t="shared" si="591"/>
        <v/>
      </c>
      <c r="I3830" s="194" t="e">
        <f>('HP-Api, V2-Sep24'!AK3832-'HP-Api, V2-Sep24'!S3832)/'HP-Api, V2-Sep24'!S3832</f>
        <v>#DIV/0!</v>
      </c>
      <c r="J3830" s="89" t="e">
        <f t="shared" si="592"/>
        <v>#DIV/0!</v>
      </c>
      <c r="K3830" s="195">
        <f>'HP-Api, V2-Sep24'!AQ3832</f>
        <v>0</v>
      </c>
      <c r="L3830" s="89">
        <f t="shared" si="593"/>
        <v>1</v>
      </c>
      <c r="M3830" s="88">
        <f>'HP-Api, V2-Sep24'!AM3832</f>
        <v>0</v>
      </c>
      <c r="N3830" s="89" t="str">
        <f t="shared" si="590"/>
        <v/>
      </c>
      <c r="O3830" s="88">
        <f>'HP-Api, V2-Sep24'!AR3832</f>
        <v>0</v>
      </c>
      <c r="P3830" s="89" t="str">
        <f t="shared" si="594"/>
        <v/>
      </c>
      <c r="Q3830" s="89" t="e">
        <f t="shared" si="595"/>
        <v>#VALUE!</v>
      </c>
      <c r="R3830" s="89" t="e">
        <f t="shared" si="596"/>
        <v>#VALUE!</v>
      </c>
      <c r="S3830" s="173">
        <f>'HP-Api, V2-Sep24'!AS3832</f>
        <v>0</v>
      </c>
      <c r="T3830" s="89">
        <f t="shared" si="597"/>
        <v>1</v>
      </c>
      <c r="U3830" s="90" t="e">
        <f t="shared" si="598"/>
        <v>#DIV/0!</v>
      </c>
      <c r="V3830" s="91" t="e">
        <f t="shared" si="599"/>
        <v>#DIV/0!</v>
      </c>
    </row>
    <row r="3831" spans="1:22" x14ac:dyDescent="0.3">
      <c r="A3831" s="88">
        <f>'HP-Api, V2-Sep24'!D3833</f>
        <v>0</v>
      </c>
      <c r="B3831" s="88" cm="1">
        <f t="array" ref="B3831">IF(OR(A3831=DATA!$H$2:$H$13),3,IF(OR(A3831=DATA!$H$14:$H$119),2,1))</f>
        <v>1</v>
      </c>
      <c r="C3831" s="88">
        <f>'HP-Api, V2-Sep24'!G3833</f>
        <v>0</v>
      </c>
      <c r="D3831" s="89" t="str">
        <f>IF(AND(C3831&gt;='Risk(dist, colmena)'!$C$9, C3831&lt;='Risk(dist, colmena)'!$E$9), 1, IF(AND(C3831&gt;'Risk(dist, colmena)'!$C$10, C3831&lt;='Risk(dist, colmena)'!$E$10), 2, IF(C3831&gt;='Risk(dist, colmena)'!$C$11, 3, "")))</f>
        <v/>
      </c>
      <c r="E3831" s="173">
        <f>'HP-Api, V2-Sep24'!L3833</f>
        <v>0</v>
      </c>
      <c r="F3831" s="173" t="str">
        <f>IF(AND(E3831&gt;='Risk(dist, colmena)'!$H$9, E3831&lt;='Risk(dist, colmena)'!$J$9), 1, IF(AND(E3831&gt;'Risk(dist, colmena)'!$H$10, E3831&lt;='Risk(dist, colmena)'!$J$10), 2, IF(E3831&gt;='Risk(dist, colmena)'!$H$11, 3, "")))</f>
        <v/>
      </c>
      <c r="G3831" s="88">
        <f>'HP-Api, V2-Sep24'!AH3833</f>
        <v>0</v>
      </c>
      <c r="H3831" s="89" t="str">
        <f t="shared" si="591"/>
        <v/>
      </c>
      <c r="I3831" s="194" t="e">
        <f>('HP-Api, V2-Sep24'!AK3833-'HP-Api, V2-Sep24'!S3833)/'HP-Api, V2-Sep24'!S3833</f>
        <v>#DIV/0!</v>
      </c>
      <c r="J3831" s="89" t="e">
        <f t="shared" si="592"/>
        <v>#DIV/0!</v>
      </c>
      <c r="K3831" s="195">
        <f>'HP-Api, V2-Sep24'!AQ3833</f>
        <v>0</v>
      </c>
      <c r="L3831" s="89">
        <f t="shared" si="593"/>
        <v>1</v>
      </c>
      <c r="M3831" s="88">
        <f>'HP-Api, V2-Sep24'!AM3833</f>
        <v>0</v>
      </c>
      <c r="N3831" s="89" t="str">
        <f t="shared" si="590"/>
        <v/>
      </c>
      <c r="O3831" s="88">
        <f>'HP-Api, V2-Sep24'!AR3833</f>
        <v>0</v>
      </c>
      <c r="P3831" s="89" t="str">
        <f t="shared" si="594"/>
        <v/>
      </c>
      <c r="Q3831" s="89" t="e">
        <f t="shared" si="595"/>
        <v>#VALUE!</v>
      </c>
      <c r="R3831" s="89" t="e">
        <f t="shared" si="596"/>
        <v>#VALUE!</v>
      </c>
      <c r="S3831" s="173">
        <f>'HP-Api, V2-Sep24'!AS3833</f>
        <v>0</v>
      </c>
      <c r="T3831" s="89">
        <f t="shared" si="597"/>
        <v>1</v>
      </c>
      <c r="U3831" s="90" t="e">
        <f t="shared" si="598"/>
        <v>#DIV/0!</v>
      </c>
      <c r="V3831" s="91" t="e">
        <f t="shared" si="599"/>
        <v>#DIV/0!</v>
      </c>
    </row>
    <row r="3832" spans="1:22" x14ac:dyDescent="0.3">
      <c r="A3832" s="88">
        <f>'HP-Api, V2-Sep24'!D3834</f>
        <v>0</v>
      </c>
      <c r="B3832" s="88" cm="1">
        <f t="array" ref="B3832">IF(OR(A3832=DATA!$H$2:$H$13),3,IF(OR(A3832=DATA!$H$14:$H$119),2,1))</f>
        <v>1</v>
      </c>
      <c r="C3832" s="88">
        <f>'HP-Api, V2-Sep24'!G3834</f>
        <v>0</v>
      </c>
      <c r="D3832" s="89" t="str">
        <f>IF(AND(C3832&gt;='Risk(dist, colmena)'!$C$9, C3832&lt;='Risk(dist, colmena)'!$E$9), 1, IF(AND(C3832&gt;'Risk(dist, colmena)'!$C$10, C3832&lt;='Risk(dist, colmena)'!$E$10), 2, IF(C3832&gt;='Risk(dist, colmena)'!$C$11, 3, "")))</f>
        <v/>
      </c>
      <c r="E3832" s="173">
        <f>'HP-Api, V2-Sep24'!L3834</f>
        <v>0</v>
      </c>
      <c r="F3832" s="173" t="str">
        <f>IF(AND(E3832&gt;='Risk(dist, colmena)'!$H$9, E3832&lt;='Risk(dist, colmena)'!$J$9), 1, IF(AND(E3832&gt;'Risk(dist, colmena)'!$H$10, E3832&lt;='Risk(dist, colmena)'!$J$10), 2, IF(E3832&gt;='Risk(dist, colmena)'!$H$11, 3, "")))</f>
        <v/>
      </c>
      <c r="G3832" s="88">
        <f>'HP-Api, V2-Sep24'!AH3834</f>
        <v>0</v>
      </c>
      <c r="H3832" s="89" t="str">
        <f t="shared" si="591"/>
        <v/>
      </c>
      <c r="I3832" s="194" t="e">
        <f>('HP-Api, V2-Sep24'!AK3834-'HP-Api, V2-Sep24'!S3834)/'HP-Api, V2-Sep24'!S3834</f>
        <v>#DIV/0!</v>
      </c>
      <c r="J3832" s="89" t="e">
        <f t="shared" si="592"/>
        <v>#DIV/0!</v>
      </c>
      <c r="K3832" s="195">
        <f>'HP-Api, V2-Sep24'!AQ3834</f>
        <v>0</v>
      </c>
      <c r="L3832" s="89">
        <f t="shared" si="593"/>
        <v>1</v>
      </c>
      <c r="M3832" s="88">
        <f>'HP-Api, V2-Sep24'!AM3834</f>
        <v>0</v>
      </c>
      <c r="N3832" s="89" t="str">
        <f t="shared" si="590"/>
        <v/>
      </c>
      <c r="O3832" s="88">
        <f>'HP-Api, V2-Sep24'!AR3834</f>
        <v>0</v>
      </c>
      <c r="P3832" s="89" t="str">
        <f t="shared" si="594"/>
        <v/>
      </c>
      <c r="Q3832" s="89" t="e">
        <f t="shared" si="595"/>
        <v>#VALUE!</v>
      </c>
      <c r="R3832" s="89" t="e">
        <f t="shared" si="596"/>
        <v>#VALUE!</v>
      </c>
      <c r="S3832" s="173">
        <f>'HP-Api, V2-Sep24'!AS3834</f>
        <v>0</v>
      </c>
      <c r="T3832" s="89">
        <f t="shared" si="597"/>
        <v>1</v>
      </c>
      <c r="U3832" s="90" t="e">
        <f t="shared" si="598"/>
        <v>#DIV/0!</v>
      </c>
      <c r="V3832" s="91" t="e">
        <f t="shared" si="599"/>
        <v>#DIV/0!</v>
      </c>
    </row>
    <row r="3833" spans="1:22" x14ac:dyDescent="0.3">
      <c r="A3833" s="88">
        <f>'HP-Api, V2-Sep24'!D3835</f>
        <v>0</v>
      </c>
      <c r="B3833" s="88" cm="1">
        <f t="array" ref="B3833">IF(OR(A3833=DATA!$H$2:$H$13),3,IF(OR(A3833=DATA!$H$14:$H$119),2,1))</f>
        <v>1</v>
      </c>
      <c r="C3833" s="88">
        <f>'HP-Api, V2-Sep24'!G3835</f>
        <v>0</v>
      </c>
      <c r="D3833" s="89" t="str">
        <f>IF(AND(C3833&gt;='Risk(dist, colmena)'!$C$9, C3833&lt;='Risk(dist, colmena)'!$E$9), 1, IF(AND(C3833&gt;'Risk(dist, colmena)'!$C$10, C3833&lt;='Risk(dist, colmena)'!$E$10), 2, IF(C3833&gt;='Risk(dist, colmena)'!$C$11, 3, "")))</f>
        <v/>
      </c>
      <c r="E3833" s="173">
        <f>'HP-Api, V2-Sep24'!L3835</f>
        <v>0</v>
      </c>
      <c r="F3833" s="173" t="str">
        <f>IF(AND(E3833&gt;='Risk(dist, colmena)'!$H$9, E3833&lt;='Risk(dist, colmena)'!$J$9), 1, IF(AND(E3833&gt;'Risk(dist, colmena)'!$H$10, E3833&lt;='Risk(dist, colmena)'!$J$10), 2, IF(E3833&gt;='Risk(dist, colmena)'!$H$11, 3, "")))</f>
        <v/>
      </c>
      <c r="G3833" s="88">
        <f>'HP-Api, V2-Sep24'!AH3835</f>
        <v>0</v>
      </c>
      <c r="H3833" s="89" t="str">
        <f t="shared" si="591"/>
        <v/>
      </c>
      <c r="I3833" s="194" t="e">
        <f>('HP-Api, V2-Sep24'!AK3835-'HP-Api, V2-Sep24'!S3835)/'HP-Api, V2-Sep24'!S3835</f>
        <v>#DIV/0!</v>
      </c>
      <c r="J3833" s="89" t="e">
        <f t="shared" si="592"/>
        <v>#DIV/0!</v>
      </c>
      <c r="K3833" s="195">
        <f>'HP-Api, V2-Sep24'!AQ3835</f>
        <v>0</v>
      </c>
      <c r="L3833" s="89">
        <f t="shared" si="593"/>
        <v>1</v>
      </c>
      <c r="M3833" s="88">
        <f>'HP-Api, V2-Sep24'!AM3835</f>
        <v>0</v>
      </c>
      <c r="N3833" s="89" t="str">
        <f t="shared" si="590"/>
        <v/>
      </c>
      <c r="O3833" s="88">
        <f>'HP-Api, V2-Sep24'!AR3835</f>
        <v>0</v>
      </c>
      <c r="P3833" s="89" t="str">
        <f t="shared" si="594"/>
        <v/>
      </c>
      <c r="Q3833" s="89" t="e">
        <f t="shared" si="595"/>
        <v>#VALUE!</v>
      </c>
      <c r="R3833" s="89" t="e">
        <f t="shared" si="596"/>
        <v>#VALUE!</v>
      </c>
      <c r="S3833" s="173">
        <f>'HP-Api, V2-Sep24'!AS3835</f>
        <v>0</v>
      </c>
      <c r="T3833" s="89">
        <f t="shared" si="597"/>
        <v>1</v>
      </c>
      <c r="U3833" s="90" t="e">
        <f t="shared" si="598"/>
        <v>#DIV/0!</v>
      </c>
      <c r="V3833" s="91" t="e">
        <f t="shared" si="599"/>
        <v>#DIV/0!</v>
      </c>
    </row>
    <row r="3834" spans="1:22" x14ac:dyDescent="0.3">
      <c r="A3834" s="88">
        <f>'HP-Api, V2-Sep24'!D3836</f>
        <v>0</v>
      </c>
      <c r="B3834" s="88" cm="1">
        <f t="array" ref="B3834">IF(OR(A3834=DATA!$H$2:$H$13),3,IF(OR(A3834=DATA!$H$14:$H$119),2,1))</f>
        <v>1</v>
      </c>
      <c r="C3834" s="88">
        <f>'HP-Api, V2-Sep24'!G3836</f>
        <v>0</v>
      </c>
      <c r="D3834" s="89" t="str">
        <f>IF(AND(C3834&gt;='Risk(dist, colmena)'!$C$9, C3834&lt;='Risk(dist, colmena)'!$E$9), 1, IF(AND(C3834&gt;'Risk(dist, colmena)'!$C$10, C3834&lt;='Risk(dist, colmena)'!$E$10), 2, IF(C3834&gt;='Risk(dist, colmena)'!$C$11, 3, "")))</f>
        <v/>
      </c>
      <c r="E3834" s="173">
        <f>'HP-Api, V2-Sep24'!L3836</f>
        <v>0</v>
      </c>
      <c r="F3834" s="173" t="str">
        <f>IF(AND(E3834&gt;='Risk(dist, colmena)'!$H$9, E3834&lt;='Risk(dist, colmena)'!$J$9), 1, IF(AND(E3834&gt;'Risk(dist, colmena)'!$H$10, E3834&lt;='Risk(dist, colmena)'!$J$10), 2, IF(E3834&gt;='Risk(dist, colmena)'!$H$11, 3, "")))</f>
        <v/>
      </c>
      <c r="G3834" s="88">
        <f>'HP-Api, V2-Sep24'!AH3836</f>
        <v>0</v>
      </c>
      <c r="H3834" s="89" t="str">
        <f t="shared" si="591"/>
        <v/>
      </c>
      <c r="I3834" s="194" t="e">
        <f>('HP-Api, V2-Sep24'!AK3836-'HP-Api, V2-Sep24'!S3836)/'HP-Api, V2-Sep24'!S3836</f>
        <v>#DIV/0!</v>
      </c>
      <c r="J3834" s="89" t="e">
        <f t="shared" si="592"/>
        <v>#DIV/0!</v>
      </c>
      <c r="K3834" s="195">
        <f>'HP-Api, V2-Sep24'!AQ3836</f>
        <v>0</v>
      </c>
      <c r="L3834" s="89">
        <f t="shared" si="593"/>
        <v>1</v>
      </c>
      <c r="M3834" s="88">
        <f>'HP-Api, V2-Sep24'!AM3836</f>
        <v>0</v>
      </c>
      <c r="N3834" s="89" t="str">
        <f t="shared" si="590"/>
        <v/>
      </c>
      <c r="O3834" s="88">
        <f>'HP-Api, V2-Sep24'!AR3836</f>
        <v>0</v>
      </c>
      <c r="P3834" s="89" t="str">
        <f t="shared" si="594"/>
        <v/>
      </c>
      <c r="Q3834" s="89" t="e">
        <f t="shared" si="595"/>
        <v>#VALUE!</v>
      </c>
      <c r="R3834" s="89" t="e">
        <f t="shared" si="596"/>
        <v>#VALUE!</v>
      </c>
      <c r="S3834" s="173">
        <f>'HP-Api, V2-Sep24'!AS3836</f>
        <v>0</v>
      </c>
      <c r="T3834" s="89">
        <f t="shared" si="597"/>
        <v>1</v>
      </c>
      <c r="U3834" s="90" t="e">
        <f t="shared" si="598"/>
        <v>#DIV/0!</v>
      </c>
      <c r="V3834" s="91" t="e">
        <f t="shared" si="599"/>
        <v>#DIV/0!</v>
      </c>
    </row>
    <row r="3835" spans="1:22" x14ac:dyDescent="0.3">
      <c r="A3835" s="88">
        <f>'HP-Api, V2-Sep24'!D3837</f>
        <v>0</v>
      </c>
      <c r="B3835" s="88" cm="1">
        <f t="array" ref="B3835">IF(OR(A3835=DATA!$H$2:$H$13),3,IF(OR(A3835=DATA!$H$14:$H$119),2,1))</f>
        <v>1</v>
      </c>
      <c r="C3835" s="88">
        <f>'HP-Api, V2-Sep24'!G3837</f>
        <v>0</v>
      </c>
      <c r="D3835" s="89" t="str">
        <f>IF(AND(C3835&gt;='Risk(dist, colmena)'!$C$9, C3835&lt;='Risk(dist, colmena)'!$E$9), 1, IF(AND(C3835&gt;'Risk(dist, colmena)'!$C$10, C3835&lt;='Risk(dist, colmena)'!$E$10), 2, IF(C3835&gt;='Risk(dist, colmena)'!$C$11, 3, "")))</f>
        <v/>
      </c>
      <c r="E3835" s="173">
        <f>'HP-Api, V2-Sep24'!L3837</f>
        <v>0</v>
      </c>
      <c r="F3835" s="173" t="str">
        <f>IF(AND(E3835&gt;='Risk(dist, colmena)'!$H$9, E3835&lt;='Risk(dist, colmena)'!$J$9), 1, IF(AND(E3835&gt;'Risk(dist, colmena)'!$H$10, E3835&lt;='Risk(dist, colmena)'!$J$10), 2, IF(E3835&gt;='Risk(dist, colmena)'!$H$11, 3, "")))</f>
        <v/>
      </c>
      <c r="G3835" s="88">
        <f>'HP-Api, V2-Sep24'!AH3837</f>
        <v>0</v>
      </c>
      <c r="H3835" s="89" t="str">
        <f t="shared" si="591"/>
        <v/>
      </c>
      <c r="I3835" s="194" t="e">
        <f>('HP-Api, V2-Sep24'!AK3837-'HP-Api, V2-Sep24'!S3837)/'HP-Api, V2-Sep24'!S3837</f>
        <v>#DIV/0!</v>
      </c>
      <c r="J3835" s="89" t="e">
        <f t="shared" si="592"/>
        <v>#DIV/0!</v>
      </c>
      <c r="K3835" s="195">
        <f>'HP-Api, V2-Sep24'!AQ3837</f>
        <v>0</v>
      </c>
      <c r="L3835" s="89">
        <f t="shared" si="593"/>
        <v>1</v>
      </c>
      <c r="M3835" s="88">
        <f>'HP-Api, V2-Sep24'!AM3837</f>
        <v>0</v>
      </c>
      <c r="N3835" s="89" t="str">
        <f t="shared" si="590"/>
        <v/>
      </c>
      <c r="O3835" s="88">
        <f>'HP-Api, V2-Sep24'!AR3837</f>
        <v>0</v>
      </c>
      <c r="P3835" s="89" t="str">
        <f t="shared" si="594"/>
        <v/>
      </c>
      <c r="Q3835" s="89" t="e">
        <f t="shared" si="595"/>
        <v>#VALUE!</v>
      </c>
      <c r="R3835" s="89" t="e">
        <f t="shared" si="596"/>
        <v>#VALUE!</v>
      </c>
      <c r="S3835" s="173">
        <f>'HP-Api, V2-Sep24'!AS3837</f>
        <v>0</v>
      </c>
      <c r="T3835" s="89">
        <f t="shared" si="597"/>
        <v>1</v>
      </c>
      <c r="U3835" s="90" t="e">
        <f t="shared" si="598"/>
        <v>#DIV/0!</v>
      </c>
      <c r="V3835" s="91" t="e">
        <f t="shared" si="599"/>
        <v>#DIV/0!</v>
      </c>
    </row>
    <row r="3836" spans="1:22" x14ac:dyDescent="0.3">
      <c r="A3836" s="88">
        <f>'HP-Api, V2-Sep24'!D3838</f>
        <v>0</v>
      </c>
      <c r="B3836" s="88" cm="1">
        <f t="array" ref="B3836">IF(OR(A3836=DATA!$H$2:$H$13),3,IF(OR(A3836=DATA!$H$14:$H$119),2,1))</f>
        <v>1</v>
      </c>
      <c r="C3836" s="88">
        <f>'HP-Api, V2-Sep24'!G3838</f>
        <v>0</v>
      </c>
      <c r="D3836" s="89" t="str">
        <f>IF(AND(C3836&gt;='Risk(dist, colmena)'!$C$9, C3836&lt;='Risk(dist, colmena)'!$E$9), 1, IF(AND(C3836&gt;'Risk(dist, colmena)'!$C$10, C3836&lt;='Risk(dist, colmena)'!$E$10), 2, IF(C3836&gt;='Risk(dist, colmena)'!$C$11, 3, "")))</f>
        <v/>
      </c>
      <c r="E3836" s="173">
        <f>'HP-Api, V2-Sep24'!L3838</f>
        <v>0</v>
      </c>
      <c r="F3836" s="173" t="str">
        <f>IF(AND(E3836&gt;='Risk(dist, colmena)'!$H$9, E3836&lt;='Risk(dist, colmena)'!$J$9), 1, IF(AND(E3836&gt;'Risk(dist, colmena)'!$H$10, E3836&lt;='Risk(dist, colmena)'!$J$10), 2, IF(E3836&gt;='Risk(dist, colmena)'!$H$11, 3, "")))</f>
        <v/>
      </c>
      <c r="G3836" s="88">
        <f>'HP-Api, V2-Sep24'!AH3838</f>
        <v>0</v>
      </c>
      <c r="H3836" s="89" t="str">
        <f t="shared" si="591"/>
        <v/>
      </c>
      <c r="I3836" s="194" t="e">
        <f>('HP-Api, V2-Sep24'!AK3838-'HP-Api, V2-Sep24'!S3838)/'HP-Api, V2-Sep24'!S3838</f>
        <v>#DIV/0!</v>
      </c>
      <c r="J3836" s="89" t="e">
        <f t="shared" si="592"/>
        <v>#DIV/0!</v>
      </c>
      <c r="K3836" s="195">
        <f>'HP-Api, V2-Sep24'!AQ3838</f>
        <v>0</v>
      </c>
      <c r="L3836" s="89">
        <f t="shared" si="593"/>
        <v>1</v>
      </c>
      <c r="M3836" s="88">
        <f>'HP-Api, V2-Sep24'!AM3838</f>
        <v>0</v>
      </c>
      <c r="N3836" s="89" t="str">
        <f t="shared" si="590"/>
        <v/>
      </c>
      <c r="O3836" s="88">
        <f>'HP-Api, V2-Sep24'!AR3838</f>
        <v>0</v>
      </c>
      <c r="P3836" s="89" t="str">
        <f t="shared" si="594"/>
        <v/>
      </c>
      <c r="Q3836" s="89" t="e">
        <f t="shared" si="595"/>
        <v>#VALUE!</v>
      </c>
      <c r="R3836" s="89" t="e">
        <f t="shared" si="596"/>
        <v>#VALUE!</v>
      </c>
      <c r="S3836" s="173">
        <f>'HP-Api, V2-Sep24'!AS3838</f>
        <v>0</v>
      </c>
      <c r="T3836" s="89">
        <f t="shared" si="597"/>
        <v>1</v>
      </c>
      <c r="U3836" s="90" t="e">
        <f t="shared" si="598"/>
        <v>#DIV/0!</v>
      </c>
      <c r="V3836" s="91" t="e">
        <f t="shared" si="599"/>
        <v>#DIV/0!</v>
      </c>
    </row>
    <row r="3837" spans="1:22" x14ac:dyDescent="0.3">
      <c r="A3837" s="88">
        <f>'HP-Api, V2-Sep24'!D3839</f>
        <v>0</v>
      </c>
      <c r="B3837" s="88" cm="1">
        <f t="array" ref="B3837">IF(OR(A3837=DATA!$H$2:$H$13),3,IF(OR(A3837=DATA!$H$14:$H$119),2,1))</f>
        <v>1</v>
      </c>
      <c r="C3837" s="88">
        <f>'HP-Api, V2-Sep24'!G3839</f>
        <v>0</v>
      </c>
      <c r="D3837" s="89" t="str">
        <f>IF(AND(C3837&gt;='Risk(dist, colmena)'!$C$9, C3837&lt;='Risk(dist, colmena)'!$E$9), 1, IF(AND(C3837&gt;'Risk(dist, colmena)'!$C$10, C3837&lt;='Risk(dist, colmena)'!$E$10), 2, IF(C3837&gt;='Risk(dist, colmena)'!$C$11, 3, "")))</f>
        <v/>
      </c>
      <c r="E3837" s="173">
        <f>'HP-Api, V2-Sep24'!L3839</f>
        <v>0</v>
      </c>
      <c r="F3837" s="173" t="str">
        <f>IF(AND(E3837&gt;='Risk(dist, colmena)'!$H$9, E3837&lt;='Risk(dist, colmena)'!$J$9), 1, IF(AND(E3837&gt;'Risk(dist, colmena)'!$H$10, E3837&lt;='Risk(dist, colmena)'!$J$10), 2, IF(E3837&gt;='Risk(dist, colmena)'!$H$11, 3, "")))</f>
        <v/>
      </c>
      <c r="G3837" s="88">
        <f>'HP-Api, V2-Sep24'!AH3839</f>
        <v>0</v>
      </c>
      <c r="H3837" s="89" t="str">
        <f t="shared" si="591"/>
        <v/>
      </c>
      <c r="I3837" s="194" t="e">
        <f>('HP-Api, V2-Sep24'!AK3839-'HP-Api, V2-Sep24'!S3839)/'HP-Api, V2-Sep24'!S3839</f>
        <v>#DIV/0!</v>
      </c>
      <c r="J3837" s="89" t="e">
        <f t="shared" si="592"/>
        <v>#DIV/0!</v>
      </c>
      <c r="K3837" s="195">
        <f>'HP-Api, V2-Sep24'!AQ3839</f>
        <v>0</v>
      </c>
      <c r="L3837" s="89">
        <f t="shared" si="593"/>
        <v>1</v>
      </c>
      <c r="M3837" s="88">
        <f>'HP-Api, V2-Sep24'!AM3839</f>
        <v>0</v>
      </c>
      <c r="N3837" s="89" t="str">
        <f t="shared" si="590"/>
        <v/>
      </c>
      <c r="O3837" s="88">
        <f>'HP-Api, V2-Sep24'!AR3839</f>
        <v>0</v>
      </c>
      <c r="P3837" s="89" t="str">
        <f t="shared" si="594"/>
        <v/>
      </c>
      <c r="Q3837" s="89" t="e">
        <f t="shared" si="595"/>
        <v>#VALUE!</v>
      </c>
      <c r="R3837" s="89" t="e">
        <f t="shared" si="596"/>
        <v>#VALUE!</v>
      </c>
      <c r="S3837" s="173">
        <f>'HP-Api, V2-Sep24'!AS3839</f>
        <v>0</v>
      </c>
      <c r="T3837" s="89">
        <f t="shared" si="597"/>
        <v>1</v>
      </c>
      <c r="U3837" s="90" t="e">
        <f t="shared" si="598"/>
        <v>#DIV/0!</v>
      </c>
      <c r="V3837" s="91" t="e">
        <f t="shared" si="599"/>
        <v>#DIV/0!</v>
      </c>
    </row>
    <row r="3838" spans="1:22" x14ac:dyDescent="0.3">
      <c r="A3838" s="88">
        <f>'HP-Api, V2-Sep24'!D3840</f>
        <v>0</v>
      </c>
      <c r="B3838" s="88" cm="1">
        <f t="array" ref="B3838">IF(OR(A3838=DATA!$H$2:$H$13),3,IF(OR(A3838=DATA!$H$14:$H$119),2,1))</f>
        <v>1</v>
      </c>
      <c r="C3838" s="88">
        <f>'HP-Api, V2-Sep24'!G3840</f>
        <v>0</v>
      </c>
      <c r="D3838" s="89" t="str">
        <f>IF(AND(C3838&gt;='Risk(dist, colmena)'!$C$9, C3838&lt;='Risk(dist, colmena)'!$E$9), 1, IF(AND(C3838&gt;'Risk(dist, colmena)'!$C$10, C3838&lt;='Risk(dist, colmena)'!$E$10), 2, IF(C3838&gt;='Risk(dist, colmena)'!$C$11, 3, "")))</f>
        <v/>
      </c>
      <c r="E3838" s="173">
        <f>'HP-Api, V2-Sep24'!L3840</f>
        <v>0</v>
      </c>
      <c r="F3838" s="173" t="str">
        <f>IF(AND(E3838&gt;='Risk(dist, colmena)'!$H$9, E3838&lt;='Risk(dist, colmena)'!$J$9), 1, IF(AND(E3838&gt;'Risk(dist, colmena)'!$H$10, E3838&lt;='Risk(dist, colmena)'!$J$10), 2, IF(E3838&gt;='Risk(dist, colmena)'!$H$11, 3, "")))</f>
        <v/>
      </c>
      <c r="G3838" s="88">
        <f>'HP-Api, V2-Sep24'!AH3840</f>
        <v>0</v>
      </c>
      <c r="H3838" s="89" t="str">
        <f t="shared" si="591"/>
        <v/>
      </c>
      <c r="I3838" s="194" t="e">
        <f>('HP-Api, V2-Sep24'!AK3840-'HP-Api, V2-Sep24'!S3840)/'HP-Api, V2-Sep24'!S3840</f>
        <v>#DIV/0!</v>
      </c>
      <c r="J3838" s="89" t="e">
        <f t="shared" si="592"/>
        <v>#DIV/0!</v>
      </c>
      <c r="K3838" s="195">
        <f>'HP-Api, V2-Sep24'!AQ3840</f>
        <v>0</v>
      </c>
      <c r="L3838" s="89">
        <f t="shared" si="593"/>
        <v>1</v>
      </c>
      <c r="M3838" s="88">
        <f>'HP-Api, V2-Sep24'!AM3840</f>
        <v>0</v>
      </c>
      <c r="N3838" s="89" t="str">
        <f t="shared" si="590"/>
        <v/>
      </c>
      <c r="O3838" s="88">
        <f>'HP-Api, V2-Sep24'!AR3840</f>
        <v>0</v>
      </c>
      <c r="P3838" s="89" t="str">
        <f t="shared" si="594"/>
        <v/>
      </c>
      <c r="Q3838" s="89" t="e">
        <f t="shared" si="595"/>
        <v>#VALUE!</v>
      </c>
      <c r="R3838" s="89" t="e">
        <f t="shared" si="596"/>
        <v>#VALUE!</v>
      </c>
      <c r="S3838" s="173">
        <f>'HP-Api, V2-Sep24'!AS3840</f>
        <v>0</v>
      </c>
      <c r="T3838" s="89">
        <f t="shared" si="597"/>
        <v>1</v>
      </c>
      <c r="U3838" s="90" t="e">
        <f t="shared" si="598"/>
        <v>#DIV/0!</v>
      </c>
      <c r="V3838" s="91" t="e">
        <f t="shared" si="599"/>
        <v>#DIV/0!</v>
      </c>
    </row>
    <row r="3839" spans="1:22" x14ac:dyDescent="0.3">
      <c r="A3839" s="88">
        <f>'HP-Api, V2-Sep24'!D3841</f>
        <v>0</v>
      </c>
      <c r="B3839" s="88" cm="1">
        <f t="array" ref="B3839">IF(OR(A3839=DATA!$H$2:$H$13),3,IF(OR(A3839=DATA!$H$14:$H$119),2,1))</f>
        <v>1</v>
      </c>
      <c r="C3839" s="88">
        <f>'HP-Api, V2-Sep24'!G3841</f>
        <v>0</v>
      </c>
      <c r="D3839" s="89" t="str">
        <f>IF(AND(C3839&gt;='Risk(dist, colmena)'!$C$9, C3839&lt;='Risk(dist, colmena)'!$E$9), 1, IF(AND(C3839&gt;'Risk(dist, colmena)'!$C$10, C3839&lt;='Risk(dist, colmena)'!$E$10), 2, IF(C3839&gt;='Risk(dist, colmena)'!$C$11, 3, "")))</f>
        <v/>
      </c>
      <c r="E3839" s="173">
        <f>'HP-Api, V2-Sep24'!L3841</f>
        <v>0</v>
      </c>
      <c r="F3839" s="173" t="str">
        <f>IF(AND(E3839&gt;='Risk(dist, colmena)'!$H$9, E3839&lt;='Risk(dist, colmena)'!$J$9), 1, IF(AND(E3839&gt;'Risk(dist, colmena)'!$H$10, E3839&lt;='Risk(dist, colmena)'!$J$10), 2, IF(E3839&gt;='Risk(dist, colmena)'!$H$11, 3, "")))</f>
        <v/>
      </c>
      <c r="G3839" s="88">
        <f>'HP-Api, V2-Sep24'!AH3841</f>
        <v>0</v>
      </c>
      <c r="H3839" s="89" t="str">
        <f t="shared" si="591"/>
        <v/>
      </c>
      <c r="I3839" s="194" t="e">
        <f>('HP-Api, V2-Sep24'!AK3841-'HP-Api, V2-Sep24'!S3841)/'HP-Api, V2-Sep24'!S3841</f>
        <v>#DIV/0!</v>
      </c>
      <c r="J3839" s="89" t="e">
        <f t="shared" si="592"/>
        <v>#DIV/0!</v>
      </c>
      <c r="K3839" s="195">
        <f>'HP-Api, V2-Sep24'!AQ3841</f>
        <v>0</v>
      </c>
      <c r="L3839" s="89">
        <f t="shared" si="593"/>
        <v>1</v>
      </c>
      <c r="M3839" s="88">
        <f>'HP-Api, V2-Sep24'!AM3841</f>
        <v>0</v>
      </c>
      <c r="N3839" s="89" t="str">
        <f t="shared" si="590"/>
        <v/>
      </c>
      <c r="O3839" s="88">
        <f>'HP-Api, V2-Sep24'!AR3841</f>
        <v>0</v>
      </c>
      <c r="P3839" s="89" t="str">
        <f t="shared" si="594"/>
        <v/>
      </c>
      <c r="Q3839" s="89" t="e">
        <f t="shared" si="595"/>
        <v>#VALUE!</v>
      </c>
      <c r="R3839" s="89" t="e">
        <f t="shared" si="596"/>
        <v>#VALUE!</v>
      </c>
      <c r="S3839" s="173">
        <f>'HP-Api, V2-Sep24'!AS3841</f>
        <v>0</v>
      </c>
      <c r="T3839" s="89">
        <f t="shared" si="597"/>
        <v>1</v>
      </c>
      <c r="U3839" s="90" t="e">
        <f t="shared" si="598"/>
        <v>#DIV/0!</v>
      </c>
      <c r="V3839" s="91" t="e">
        <f t="shared" si="599"/>
        <v>#DIV/0!</v>
      </c>
    </row>
    <row r="3840" spans="1:22" x14ac:dyDescent="0.3">
      <c r="A3840" s="88">
        <f>'HP-Api, V2-Sep24'!D3842</f>
        <v>0</v>
      </c>
      <c r="B3840" s="88" cm="1">
        <f t="array" ref="B3840">IF(OR(A3840=DATA!$H$2:$H$13),3,IF(OR(A3840=DATA!$H$14:$H$119),2,1))</f>
        <v>1</v>
      </c>
      <c r="C3840" s="88">
        <f>'HP-Api, V2-Sep24'!G3842</f>
        <v>0</v>
      </c>
      <c r="D3840" s="89" t="str">
        <f>IF(AND(C3840&gt;='Risk(dist, colmena)'!$C$9, C3840&lt;='Risk(dist, colmena)'!$E$9), 1, IF(AND(C3840&gt;'Risk(dist, colmena)'!$C$10, C3840&lt;='Risk(dist, colmena)'!$E$10), 2, IF(C3840&gt;='Risk(dist, colmena)'!$C$11, 3, "")))</f>
        <v/>
      </c>
      <c r="E3840" s="173">
        <f>'HP-Api, V2-Sep24'!L3842</f>
        <v>0</v>
      </c>
      <c r="F3840" s="173" t="str">
        <f>IF(AND(E3840&gt;='Risk(dist, colmena)'!$H$9, E3840&lt;='Risk(dist, colmena)'!$J$9), 1, IF(AND(E3840&gt;'Risk(dist, colmena)'!$H$10, E3840&lt;='Risk(dist, colmena)'!$J$10), 2, IF(E3840&gt;='Risk(dist, colmena)'!$H$11, 3, "")))</f>
        <v/>
      </c>
      <c r="G3840" s="88">
        <f>'HP-Api, V2-Sep24'!AH3842</f>
        <v>0</v>
      </c>
      <c r="H3840" s="89" t="str">
        <f t="shared" si="591"/>
        <v/>
      </c>
      <c r="I3840" s="194" t="e">
        <f>('HP-Api, V2-Sep24'!AK3842-'HP-Api, V2-Sep24'!S3842)/'HP-Api, V2-Sep24'!S3842</f>
        <v>#DIV/0!</v>
      </c>
      <c r="J3840" s="89" t="e">
        <f t="shared" si="592"/>
        <v>#DIV/0!</v>
      </c>
      <c r="K3840" s="195">
        <f>'HP-Api, V2-Sep24'!AQ3842</f>
        <v>0</v>
      </c>
      <c r="L3840" s="89">
        <f t="shared" si="593"/>
        <v>1</v>
      </c>
      <c r="M3840" s="88">
        <f>'HP-Api, V2-Sep24'!AM3842</f>
        <v>0</v>
      </c>
      <c r="N3840" s="89" t="str">
        <f t="shared" si="590"/>
        <v/>
      </c>
      <c r="O3840" s="88">
        <f>'HP-Api, V2-Sep24'!AR3842</f>
        <v>0</v>
      </c>
      <c r="P3840" s="89" t="str">
        <f t="shared" si="594"/>
        <v/>
      </c>
      <c r="Q3840" s="89" t="e">
        <f t="shared" si="595"/>
        <v>#VALUE!</v>
      </c>
      <c r="R3840" s="89" t="e">
        <f t="shared" si="596"/>
        <v>#VALUE!</v>
      </c>
      <c r="S3840" s="173">
        <f>'HP-Api, V2-Sep24'!AS3842</f>
        <v>0</v>
      </c>
      <c r="T3840" s="89">
        <f t="shared" si="597"/>
        <v>1</v>
      </c>
      <c r="U3840" s="90" t="e">
        <f t="shared" si="598"/>
        <v>#DIV/0!</v>
      </c>
      <c r="V3840" s="91" t="e">
        <f t="shared" si="599"/>
        <v>#DIV/0!</v>
      </c>
    </row>
    <row r="3841" spans="1:22" x14ac:dyDescent="0.3">
      <c r="A3841" s="88">
        <f>'HP-Api, V2-Sep24'!D3843</f>
        <v>0</v>
      </c>
      <c r="B3841" s="88" cm="1">
        <f t="array" ref="B3841">IF(OR(A3841=DATA!$H$2:$H$13),3,IF(OR(A3841=DATA!$H$14:$H$119),2,1))</f>
        <v>1</v>
      </c>
      <c r="C3841" s="88">
        <f>'HP-Api, V2-Sep24'!G3843</f>
        <v>0</v>
      </c>
      <c r="D3841" s="89" t="str">
        <f>IF(AND(C3841&gt;='Risk(dist, colmena)'!$C$9, C3841&lt;='Risk(dist, colmena)'!$E$9), 1, IF(AND(C3841&gt;'Risk(dist, colmena)'!$C$10, C3841&lt;='Risk(dist, colmena)'!$E$10), 2, IF(C3841&gt;='Risk(dist, colmena)'!$C$11, 3, "")))</f>
        <v/>
      </c>
      <c r="E3841" s="173">
        <f>'HP-Api, V2-Sep24'!L3843</f>
        <v>0</v>
      </c>
      <c r="F3841" s="173" t="str">
        <f>IF(AND(E3841&gt;='Risk(dist, colmena)'!$H$9, E3841&lt;='Risk(dist, colmena)'!$J$9), 1, IF(AND(E3841&gt;'Risk(dist, colmena)'!$H$10, E3841&lt;='Risk(dist, colmena)'!$J$10), 2, IF(E3841&gt;='Risk(dist, colmena)'!$H$11, 3, "")))</f>
        <v/>
      </c>
      <c r="G3841" s="88">
        <f>'HP-Api, V2-Sep24'!AH3843</f>
        <v>0</v>
      </c>
      <c r="H3841" s="89" t="str">
        <f t="shared" si="591"/>
        <v/>
      </c>
      <c r="I3841" s="194" t="e">
        <f>('HP-Api, V2-Sep24'!AK3843-'HP-Api, V2-Sep24'!S3843)/'HP-Api, V2-Sep24'!S3843</f>
        <v>#DIV/0!</v>
      </c>
      <c r="J3841" s="89" t="e">
        <f t="shared" si="592"/>
        <v>#DIV/0!</v>
      </c>
      <c r="K3841" s="195">
        <f>'HP-Api, V2-Sep24'!AQ3843</f>
        <v>0</v>
      </c>
      <c r="L3841" s="89">
        <f t="shared" si="593"/>
        <v>1</v>
      </c>
      <c r="M3841" s="88">
        <f>'HP-Api, V2-Sep24'!AM3843</f>
        <v>0</v>
      </c>
      <c r="N3841" s="89" t="str">
        <f t="shared" si="590"/>
        <v/>
      </c>
      <c r="O3841" s="88">
        <f>'HP-Api, V2-Sep24'!AR3843</f>
        <v>0</v>
      </c>
      <c r="P3841" s="89" t="str">
        <f t="shared" si="594"/>
        <v/>
      </c>
      <c r="Q3841" s="89" t="e">
        <f t="shared" si="595"/>
        <v>#VALUE!</v>
      </c>
      <c r="R3841" s="89" t="e">
        <f t="shared" si="596"/>
        <v>#VALUE!</v>
      </c>
      <c r="S3841" s="173">
        <f>'HP-Api, V2-Sep24'!AS3843</f>
        <v>0</v>
      </c>
      <c r="T3841" s="89">
        <f t="shared" si="597"/>
        <v>1</v>
      </c>
      <c r="U3841" s="90" t="e">
        <f t="shared" si="598"/>
        <v>#DIV/0!</v>
      </c>
      <c r="V3841" s="91" t="e">
        <f t="shared" si="599"/>
        <v>#DIV/0!</v>
      </c>
    </row>
    <row r="3842" spans="1:22" x14ac:dyDescent="0.3">
      <c r="A3842" s="88">
        <f>'HP-Api, V2-Sep24'!D3844</f>
        <v>0</v>
      </c>
      <c r="B3842" s="88" cm="1">
        <f t="array" ref="B3842">IF(OR(A3842=DATA!$H$2:$H$13),3,IF(OR(A3842=DATA!$H$14:$H$119),2,1))</f>
        <v>1</v>
      </c>
      <c r="C3842" s="88">
        <f>'HP-Api, V2-Sep24'!G3844</f>
        <v>0</v>
      </c>
      <c r="D3842" s="89" t="str">
        <f>IF(AND(C3842&gt;='Risk(dist, colmena)'!$C$9, C3842&lt;='Risk(dist, colmena)'!$E$9), 1, IF(AND(C3842&gt;'Risk(dist, colmena)'!$C$10, C3842&lt;='Risk(dist, colmena)'!$E$10), 2, IF(C3842&gt;='Risk(dist, colmena)'!$C$11, 3, "")))</f>
        <v/>
      </c>
      <c r="E3842" s="173">
        <f>'HP-Api, V2-Sep24'!L3844</f>
        <v>0</v>
      </c>
      <c r="F3842" s="173" t="str">
        <f>IF(AND(E3842&gt;='Risk(dist, colmena)'!$H$9, E3842&lt;='Risk(dist, colmena)'!$J$9), 1, IF(AND(E3842&gt;'Risk(dist, colmena)'!$H$10, E3842&lt;='Risk(dist, colmena)'!$J$10), 2, IF(E3842&gt;='Risk(dist, colmena)'!$H$11, 3, "")))</f>
        <v/>
      </c>
      <c r="G3842" s="88">
        <f>'HP-Api, V2-Sep24'!AH3844</f>
        <v>0</v>
      </c>
      <c r="H3842" s="89" t="str">
        <f t="shared" si="591"/>
        <v/>
      </c>
      <c r="I3842" s="194" t="e">
        <f>('HP-Api, V2-Sep24'!AK3844-'HP-Api, V2-Sep24'!S3844)/'HP-Api, V2-Sep24'!S3844</f>
        <v>#DIV/0!</v>
      </c>
      <c r="J3842" s="89" t="e">
        <f t="shared" si="592"/>
        <v>#DIV/0!</v>
      </c>
      <c r="K3842" s="195">
        <f>'HP-Api, V2-Sep24'!AQ3844</f>
        <v>0</v>
      </c>
      <c r="L3842" s="89">
        <f t="shared" si="593"/>
        <v>1</v>
      </c>
      <c r="M3842" s="88">
        <f>'HP-Api, V2-Sep24'!AM3844</f>
        <v>0</v>
      </c>
      <c r="N3842" s="89" t="str">
        <f t="shared" ref="N3842:N3905" si="600">IF(M3842="No", 1, IF(M3842="Sí / Yes", 3, ""))</f>
        <v/>
      </c>
      <c r="O3842" s="88">
        <f>'HP-Api, V2-Sep24'!AR3844</f>
        <v>0</v>
      </c>
      <c r="P3842" s="89" t="str">
        <f t="shared" si="594"/>
        <v/>
      </c>
      <c r="Q3842" s="89" t="e">
        <f t="shared" si="595"/>
        <v>#VALUE!</v>
      </c>
      <c r="R3842" s="89" t="e">
        <f t="shared" si="596"/>
        <v>#VALUE!</v>
      </c>
      <c r="S3842" s="173">
        <f>'HP-Api, V2-Sep24'!AS3844</f>
        <v>0</v>
      </c>
      <c r="T3842" s="89">
        <f t="shared" si="597"/>
        <v>1</v>
      </c>
      <c r="U3842" s="90" t="e">
        <f t="shared" si="598"/>
        <v>#DIV/0!</v>
      </c>
      <c r="V3842" s="91" t="e">
        <f t="shared" si="599"/>
        <v>#DIV/0!</v>
      </c>
    </row>
    <row r="3843" spans="1:22" x14ac:dyDescent="0.3">
      <c r="A3843" s="88">
        <f>'HP-Api, V2-Sep24'!D3845</f>
        <v>0</v>
      </c>
      <c r="B3843" s="88" cm="1">
        <f t="array" ref="B3843">IF(OR(A3843=DATA!$H$2:$H$13),3,IF(OR(A3843=DATA!$H$14:$H$119),2,1))</f>
        <v>1</v>
      </c>
      <c r="C3843" s="88">
        <f>'HP-Api, V2-Sep24'!G3845</f>
        <v>0</v>
      </c>
      <c r="D3843" s="89" t="str">
        <f>IF(AND(C3843&gt;='Risk(dist, colmena)'!$C$9, C3843&lt;='Risk(dist, colmena)'!$E$9), 1, IF(AND(C3843&gt;'Risk(dist, colmena)'!$C$10, C3843&lt;='Risk(dist, colmena)'!$E$10), 2, IF(C3843&gt;='Risk(dist, colmena)'!$C$11, 3, "")))</f>
        <v/>
      </c>
      <c r="E3843" s="173">
        <f>'HP-Api, V2-Sep24'!L3845</f>
        <v>0</v>
      </c>
      <c r="F3843" s="173" t="str">
        <f>IF(AND(E3843&gt;='Risk(dist, colmena)'!$H$9, E3843&lt;='Risk(dist, colmena)'!$J$9), 1, IF(AND(E3843&gt;'Risk(dist, colmena)'!$H$10, E3843&lt;='Risk(dist, colmena)'!$J$10), 2, IF(E3843&gt;='Risk(dist, colmena)'!$H$11, 3, "")))</f>
        <v/>
      </c>
      <c r="G3843" s="88">
        <f>'HP-Api, V2-Sep24'!AH3845</f>
        <v>0</v>
      </c>
      <c r="H3843" s="89" t="str">
        <f t="shared" ref="H3843:H3906" si="601">IF(OR(G3843="Orgánico / Organic", G3843="Natural"), 1, IF(G3843="T3", 2, IF(G3843="Convencional / Conventional", 3, "")))</f>
        <v/>
      </c>
      <c r="I3843" s="194" t="e">
        <f>('HP-Api, V2-Sep24'!AK3845-'HP-Api, V2-Sep24'!S3845)/'HP-Api, V2-Sep24'!S3845</f>
        <v>#DIV/0!</v>
      </c>
      <c r="J3843" s="89" t="e">
        <f t="shared" ref="J3843:J3906" si="602">IF(OR(AND(I3843&gt;=-10%,I3843&lt;=0%),AND(I3843&gt;=0%,I3843&lt;=10%)), 1, IF(I3843&gt;10%, 3, IF(I3843&lt;-10%, 2, "")))</f>
        <v>#DIV/0!</v>
      </c>
      <c r="K3843" s="195">
        <f>'HP-Api, V2-Sep24'!AQ3845</f>
        <v>0</v>
      </c>
      <c r="L3843" s="89">
        <f t="shared" ref="L3843:L3906" si="603">IF(K3843="No",3,1)</f>
        <v>1</v>
      </c>
      <c r="M3843" s="88">
        <f>'HP-Api, V2-Sep24'!AM3845</f>
        <v>0</v>
      </c>
      <c r="N3843" s="89" t="str">
        <f t="shared" si="600"/>
        <v/>
      </c>
      <c r="O3843" s="88">
        <f>'HP-Api, V2-Sep24'!AR3845</f>
        <v>0</v>
      </c>
      <c r="P3843" s="89" t="str">
        <f t="shared" ref="P3843:P3906" si="604">IF(O3843="No", 1, IF(O3843="Sí / Yes", 3, ""))</f>
        <v/>
      </c>
      <c r="Q3843" s="89" t="e">
        <f t="shared" ref="Q3843:Q3906" si="605">P3843-N3843</f>
        <v>#VALUE!</v>
      </c>
      <c r="R3843" s="89" t="e">
        <f t="shared" ref="R3843:R3906" si="606">IF(Q3843=2,3,1)</f>
        <v>#VALUE!</v>
      </c>
      <c r="S3843" s="173">
        <f>'HP-Api, V2-Sep24'!AS3845</f>
        <v>0</v>
      </c>
      <c r="T3843" s="89">
        <f t="shared" ref="T3843:T3906" si="607">IF(S3843=0,1,IF(S3843&gt;0,3,2))</f>
        <v>1</v>
      </c>
      <c r="U3843" s="90" t="e">
        <f t="shared" ref="U3843:U3906" si="608">AVERAGE(B3843,D3843,F3843,H3843,J3843,L3843,R3843,T3843)</f>
        <v>#DIV/0!</v>
      </c>
      <c r="V3843" s="91" t="e">
        <f t="shared" ref="V3843:V3906" si="609">IF(U3843&gt;0, IF(U3843&lt;1.5, "Bajo / Low", IF(U3843&lt;=2.3, "Medio / Medium", "Alto / High")), "")</f>
        <v>#DIV/0!</v>
      </c>
    </row>
    <row r="3844" spans="1:22" x14ac:dyDescent="0.3">
      <c r="A3844" s="88">
        <f>'HP-Api, V2-Sep24'!D3846</f>
        <v>0</v>
      </c>
      <c r="B3844" s="88" cm="1">
        <f t="array" ref="B3844">IF(OR(A3844=DATA!$H$2:$H$13),3,IF(OR(A3844=DATA!$H$14:$H$119),2,1))</f>
        <v>1</v>
      </c>
      <c r="C3844" s="88">
        <f>'HP-Api, V2-Sep24'!G3846</f>
        <v>0</v>
      </c>
      <c r="D3844" s="89" t="str">
        <f>IF(AND(C3844&gt;='Risk(dist, colmena)'!$C$9, C3844&lt;='Risk(dist, colmena)'!$E$9), 1, IF(AND(C3844&gt;'Risk(dist, colmena)'!$C$10, C3844&lt;='Risk(dist, colmena)'!$E$10), 2, IF(C3844&gt;='Risk(dist, colmena)'!$C$11, 3, "")))</f>
        <v/>
      </c>
      <c r="E3844" s="173">
        <f>'HP-Api, V2-Sep24'!L3846</f>
        <v>0</v>
      </c>
      <c r="F3844" s="173" t="str">
        <f>IF(AND(E3844&gt;='Risk(dist, colmena)'!$H$9, E3844&lt;='Risk(dist, colmena)'!$J$9), 1, IF(AND(E3844&gt;'Risk(dist, colmena)'!$H$10, E3844&lt;='Risk(dist, colmena)'!$J$10), 2, IF(E3844&gt;='Risk(dist, colmena)'!$H$11, 3, "")))</f>
        <v/>
      </c>
      <c r="G3844" s="88">
        <f>'HP-Api, V2-Sep24'!AH3846</f>
        <v>0</v>
      </c>
      <c r="H3844" s="89" t="str">
        <f t="shared" si="601"/>
        <v/>
      </c>
      <c r="I3844" s="194" t="e">
        <f>('HP-Api, V2-Sep24'!AK3846-'HP-Api, V2-Sep24'!S3846)/'HP-Api, V2-Sep24'!S3846</f>
        <v>#DIV/0!</v>
      </c>
      <c r="J3844" s="89" t="e">
        <f t="shared" si="602"/>
        <v>#DIV/0!</v>
      </c>
      <c r="K3844" s="195">
        <f>'HP-Api, V2-Sep24'!AQ3846</f>
        <v>0</v>
      </c>
      <c r="L3844" s="89">
        <f t="shared" si="603"/>
        <v>1</v>
      </c>
      <c r="M3844" s="88">
        <f>'HP-Api, V2-Sep24'!AM3846</f>
        <v>0</v>
      </c>
      <c r="N3844" s="89" t="str">
        <f t="shared" si="600"/>
        <v/>
      </c>
      <c r="O3844" s="88">
        <f>'HP-Api, V2-Sep24'!AR3846</f>
        <v>0</v>
      </c>
      <c r="P3844" s="89" t="str">
        <f t="shared" si="604"/>
        <v/>
      </c>
      <c r="Q3844" s="89" t="e">
        <f t="shared" si="605"/>
        <v>#VALUE!</v>
      </c>
      <c r="R3844" s="89" t="e">
        <f t="shared" si="606"/>
        <v>#VALUE!</v>
      </c>
      <c r="S3844" s="173">
        <f>'HP-Api, V2-Sep24'!AS3846</f>
        <v>0</v>
      </c>
      <c r="T3844" s="89">
        <f t="shared" si="607"/>
        <v>1</v>
      </c>
      <c r="U3844" s="90" t="e">
        <f t="shared" si="608"/>
        <v>#DIV/0!</v>
      </c>
      <c r="V3844" s="91" t="e">
        <f t="shared" si="609"/>
        <v>#DIV/0!</v>
      </c>
    </row>
    <row r="3845" spans="1:22" x14ac:dyDescent="0.3">
      <c r="A3845" s="88">
        <f>'HP-Api, V2-Sep24'!D3847</f>
        <v>0</v>
      </c>
      <c r="B3845" s="88" cm="1">
        <f t="array" ref="B3845">IF(OR(A3845=DATA!$H$2:$H$13),3,IF(OR(A3845=DATA!$H$14:$H$119),2,1))</f>
        <v>1</v>
      </c>
      <c r="C3845" s="88">
        <f>'HP-Api, V2-Sep24'!G3847</f>
        <v>0</v>
      </c>
      <c r="D3845" s="89" t="str">
        <f>IF(AND(C3845&gt;='Risk(dist, colmena)'!$C$9, C3845&lt;='Risk(dist, colmena)'!$E$9), 1, IF(AND(C3845&gt;'Risk(dist, colmena)'!$C$10, C3845&lt;='Risk(dist, colmena)'!$E$10), 2, IF(C3845&gt;='Risk(dist, colmena)'!$C$11, 3, "")))</f>
        <v/>
      </c>
      <c r="E3845" s="173">
        <f>'HP-Api, V2-Sep24'!L3847</f>
        <v>0</v>
      </c>
      <c r="F3845" s="173" t="str">
        <f>IF(AND(E3845&gt;='Risk(dist, colmena)'!$H$9, E3845&lt;='Risk(dist, colmena)'!$J$9), 1, IF(AND(E3845&gt;'Risk(dist, colmena)'!$H$10, E3845&lt;='Risk(dist, colmena)'!$J$10), 2, IF(E3845&gt;='Risk(dist, colmena)'!$H$11, 3, "")))</f>
        <v/>
      </c>
      <c r="G3845" s="88">
        <f>'HP-Api, V2-Sep24'!AH3847</f>
        <v>0</v>
      </c>
      <c r="H3845" s="89" t="str">
        <f t="shared" si="601"/>
        <v/>
      </c>
      <c r="I3845" s="194" t="e">
        <f>('HP-Api, V2-Sep24'!AK3847-'HP-Api, V2-Sep24'!S3847)/'HP-Api, V2-Sep24'!S3847</f>
        <v>#DIV/0!</v>
      </c>
      <c r="J3845" s="89" t="e">
        <f t="shared" si="602"/>
        <v>#DIV/0!</v>
      </c>
      <c r="K3845" s="195">
        <f>'HP-Api, V2-Sep24'!AQ3847</f>
        <v>0</v>
      </c>
      <c r="L3845" s="89">
        <f t="shared" si="603"/>
        <v>1</v>
      </c>
      <c r="M3845" s="88">
        <f>'HP-Api, V2-Sep24'!AM3847</f>
        <v>0</v>
      </c>
      <c r="N3845" s="89" t="str">
        <f t="shared" si="600"/>
        <v/>
      </c>
      <c r="O3845" s="88">
        <f>'HP-Api, V2-Sep24'!AR3847</f>
        <v>0</v>
      </c>
      <c r="P3845" s="89" t="str">
        <f t="shared" si="604"/>
        <v/>
      </c>
      <c r="Q3845" s="89" t="e">
        <f t="shared" si="605"/>
        <v>#VALUE!</v>
      </c>
      <c r="R3845" s="89" t="e">
        <f t="shared" si="606"/>
        <v>#VALUE!</v>
      </c>
      <c r="S3845" s="173">
        <f>'HP-Api, V2-Sep24'!AS3847</f>
        <v>0</v>
      </c>
      <c r="T3845" s="89">
        <f t="shared" si="607"/>
        <v>1</v>
      </c>
      <c r="U3845" s="90" t="e">
        <f t="shared" si="608"/>
        <v>#DIV/0!</v>
      </c>
      <c r="V3845" s="91" t="e">
        <f t="shared" si="609"/>
        <v>#DIV/0!</v>
      </c>
    </row>
    <row r="3846" spans="1:22" x14ac:dyDescent="0.3">
      <c r="A3846" s="88">
        <f>'HP-Api, V2-Sep24'!D3848</f>
        <v>0</v>
      </c>
      <c r="B3846" s="88" cm="1">
        <f t="array" ref="B3846">IF(OR(A3846=DATA!$H$2:$H$13),3,IF(OR(A3846=DATA!$H$14:$H$119),2,1))</f>
        <v>1</v>
      </c>
      <c r="C3846" s="88">
        <f>'HP-Api, V2-Sep24'!G3848</f>
        <v>0</v>
      </c>
      <c r="D3846" s="89" t="str">
        <f>IF(AND(C3846&gt;='Risk(dist, colmena)'!$C$9, C3846&lt;='Risk(dist, colmena)'!$E$9), 1, IF(AND(C3846&gt;'Risk(dist, colmena)'!$C$10, C3846&lt;='Risk(dist, colmena)'!$E$10), 2, IF(C3846&gt;='Risk(dist, colmena)'!$C$11, 3, "")))</f>
        <v/>
      </c>
      <c r="E3846" s="173">
        <f>'HP-Api, V2-Sep24'!L3848</f>
        <v>0</v>
      </c>
      <c r="F3846" s="173" t="str">
        <f>IF(AND(E3846&gt;='Risk(dist, colmena)'!$H$9, E3846&lt;='Risk(dist, colmena)'!$J$9), 1, IF(AND(E3846&gt;'Risk(dist, colmena)'!$H$10, E3846&lt;='Risk(dist, colmena)'!$J$10), 2, IF(E3846&gt;='Risk(dist, colmena)'!$H$11, 3, "")))</f>
        <v/>
      </c>
      <c r="G3846" s="88">
        <f>'HP-Api, V2-Sep24'!AH3848</f>
        <v>0</v>
      </c>
      <c r="H3846" s="89" t="str">
        <f t="shared" si="601"/>
        <v/>
      </c>
      <c r="I3846" s="194" t="e">
        <f>('HP-Api, V2-Sep24'!AK3848-'HP-Api, V2-Sep24'!S3848)/'HP-Api, V2-Sep24'!S3848</f>
        <v>#DIV/0!</v>
      </c>
      <c r="J3846" s="89" t="e">
        <f t="shared" si="602"/>
        <v>#DIV/0!</v>
      </c>
      <c r="K3846" s="195">
        <f>'HP-Api, V2-Sep24'!AQ3848</f>
        <v>0</v>
      </c>
      <c r="L3846" s="89">
        <f t="shared" si="603"/>
        <v>1</v>
      </c>
      <c r="M3846" s="88">
        <f>'HP-Api, V2-Sep24'!AM3848</f>
        <v>0</v>
      </c>
      <c r="N3846" s="89" t="str">
        <f t="shared" si="600"/>
        <v/>
      </c>
      <c r="O3846" s="88">
        <f>'HP-Api, V2-Sep24'!AR3848</f>
        <v>0</v>
      </c>
      <c r="P3846" s="89" t="str">
        <f t="shared" si="604"/>
        <v/>
      </c>
      <c r="Q3846" s="89" t="e">
        <f t="shared" si="605"/>
        <v>#VALUE!</v>
      </c>
      <c r="R3846" s="89" t="e">
        <f t="shared" si="606"/>
        <v>#VALUE!</v>
      </c>
      <c r="S3846" s="173">
        <f>'HP-Api, V2-Sep24'!AS3848</f>
        <v>0</v>
      </c>
      <c r="T3846" s="89">
        <f t="shared" si="607"/>
        <v>1</v>
      </c>
      <c r="U3846" s="90" t="e">
        <f t="shared" si="608"/>
        <v>#DIV/0!</v>
      </c>
      <c r="V3846" s="91" t="e">
        <f t="shared" si="609"/>
        <v>#DIV/0!</v>
      </c>
    </row>
    <row r="3847" spans="1:22" x14ac:dyDescent="0.3">
      <c r="A3847" s="88">
        <f>'HP-Api, V2-Sep24'!D3849</f>
        <v>0</v>
      </c>
      <c r="B3847" s="88" cm="1">
        <f t="array" ref="B3847">IF(OR(A3847=DATA!$H$2:$H$13),3,IF(OR(A3847=DATA!$H$14:$H$119),2,1))</f>
        <v>1</v>
      </c>
      <c r="C3847" s="88">
        <f>'HP-Api, V2-Sep24'!G3849</f>
        <v>0</v>
      </c>
      <c r="D3847" s="89" t="str">
        <f>IF(AND(C3847&gt;='Risk(dist, colmena)'!$C$9, C3847&lt;='Risk(dist, colmena)'!$E$9), 1, IF(AND(C3847&gt;'Risk(dist, colmena)'!$C$10, C3847&lt;='Risk(dist, colmena)'!$E$10), 2, IF(C3847&gt;='Risk(dist, colmena)'!$C$11, 3, "")))</f>
        <v/>
      </c>
      <c r="E3847" s="173">
        <f>'HP-Api, V2-Sep24'!L3849</f>
        <v>0</v>
      </c>
      <c r="F3847" s="173" t="str">
        <f>IF(AND(E3847&gt;='Risk(dist, colmena)'!$H$9, E3847&lt;='Risk(dist, colmena)'!$J$9), 1, IF(AND(E3847&gt;'Risk(dist, colmena)'!$H$10, E3847&lt;='Risk(dist, colmena)'!$J$10), 2, IF(E3847&gt;='Risk(dist, colmena)'!$H$11, 3, "")))</f>
        <v/>
      </c>
      <c r="G3847" s="88">
        <f>'HP-Api, V2-Sep24'!AH3849</f>
        <v>0</v>
      </c>
      <c r="H3847" s="89" t="str">
        <f t="shared" si="601"/>
        <v/>
      </c>
      <c r="I3847" s="194" t="e">
        <f>('HP-Api, V2-Sep24'!AK3849-'HP-Api, V2-Sep24'!S3849)/'HP-Api, V2-Sep24'!S3849</f>
        <v>#DIV/0!</v>
      </c>
      <c r="J3847" s="89" t="e">
        <f t="shared" si="602"/>
        <v>#DIV/0!</v>
      </c>
      <c r="K3847" s="195">
        <f>'HP-Api, V2-Sep24'!AQ3849</f>
        <v>0</v>
      </c>
      <c r="L3847" s="89">
        <f t="shared" si="603"/>
        <v>1</v>
      </c>
      <c r="M3847" s="88">
        <f>'HP-Api, V2-Sep24'!AM3849</f>
        <v>0</v>
      </c>
      <c r="N3847" s="89" t="str">
        <f t="shared" si="600"/>
        <v/>
      </c>
      <c r="O3847" s="88">
        <f>'HP-Api, V2-Sep24'!AR3849</f>
        <v>0</v>
      </c>
      <c r="P3847" s="89" t="str">
        <f t="shared" si="604"/>
        <v/>
      </c>
      <c r="Q3847" s="89" t="e">
        <f t="shared" si="605"/>
        <v>#VALUE!</v>
      </c>
      <c r="R3847" s="89" t="e">
        <f t="shared" si="606"/>
        <v>#VALUE!</v>
      </c>
      <c r="S3847" s="173">
        <f>'HP-Api, V2-Sep24'!AS3849</f>
        <v>0</v>
      </c>
      <c r="T3847" s="89">
        <f t="shared" si="607"/>
        <v>1</v>
      </c>
      <c r="U3847" s="90" t="e">
        <f t="shared" si="608"/>
        <v>#DIV/0!</v>
      </c>
      <c r="V3847" s="91" t="e">
        <f t="shared" si="609"/>
        <v>#DIV/0!</v>
      </c>
    </row>
    <row r="3848" spans="1:22" x14ac:dyDescent="0.3">
      <c r="A3848" s="88">
        <f>'HP-Api, V2-Sep24'!D3850</f>
        <v>0</v>
      </c>
      <c r="B3848" s="88" cm="1">
        <f t="array" ref="B3848">IF(OR(A3848=DATA!$H$2:$H$13),3,IF(OR(A3848=DATA!$H$14:$H$119),2,1))</f>
        <v>1</v>
      </c>
      <c r="C3848" s="88">
        <f>'HP-Api, V2-Sep24'!G3850</f>
        <v>0</v>
      </c>
      <c r="D3848" s="89" t="str">
        <f>IF(AND(C3848&gt;='Risk(dist, colmena)'!$C$9, C3848&lt;='Risk(dist, colmena)'!$E$9), 1, IF(AND(C3848&gt;'Risk(dist, colmena)'!$C$10, C3848&lt;='Risk(dist, colmena)'!$E$10), 2, IF(C3848&gt;='Risk(dist, colmena)'!$C$11, 3, "")))</f>
        <v/>
      </c>
      <c r="E3848" s="173">
        <f>'HP-Api, V2-Sep24'!L3850</f>
        <v>0</v>
      </c>
      <c r="F3848" s="173" t="str">
        <f>IF(AND(E3848&gt;='Risk(dist, colmena)'!$H$9, E3848&lt;='Risk(dist, colmena)'!$J$9), 1, IF(AND(E3848&gt;'Risk(dist, colmena)'!$H$10, E3848&lt;='Risk(dist, colmena)'!$J$10), 2, IF(E3848&gt;='Risk(dist, colmena)'!$H$11, 3, "")))</f>
        <v/>
      </c>
      <c r="G3848" s="88">
        <f>'HP-Api, V2-Sep24'!AH3850</f>
        <v>0</v>
      </c>
      <c r="H3848" s="89" t="str">
        <f t="shared" si="601"/>
        <v/>
      </c>
      <c r="I3848" s="194" t="e">
        <f>('HP-Api, V2-Sep24'!AK3850-'HP-Api, V2-Sep24'!S3850)/'HP-Api, V2-Sep24'!S3850</f>
        <v>#DIV/0!</v>
      </c>
      <c r="J3848" s="89" t="e">
        <f t="shared" si="602"/>
        <v>#DIV/0!</v>
      </c>
      <c r="K3848" s="195">
        <f>'HP-Api, V2-Sep24'!AQ3850</f>
        <v>0</v>
      </c>
      <c r="L3848" s="89">
        <f t="shared" si="603"/>
        <v>1</v>
      </c>
      <c r="M3848" s="88">
        <f>'HP-Api, V2-Sep24'!AM3850</f>
        <v>0</v>
      </c>
      <c r="N3848" s="89" t="str">
        <f t="shared" si="600"/>
        <v/>
      </c>
      <c r="O3848" s="88">
        <f>'HP-Api, V2-Sep24'!AR3850</f>
        <v>0</v>
      </c>
      <c r="P3848" s="89" t="str">
        <f t="shared" si="604"/>
        <v/>
      </c>
      <c r="Q3848" s="89" t="e">
        <f t="shared" si="605"/>
        <v>#VALUE!</v>
      </c>
      <c r="R3848" s="89" t="e">
        <f t="shared" si="606"/>
        <v>#VALUE!</v>
      </c>
      <c r="S3848" s="173">
        <f>'HP-Api, V2-Sep24'!AS3850</f>
        <v>0</v>
      </c>
      <c r="T3848" s="89">
        <f t="shared" si="607"/>
        <v>1</v>
      </c>
      <c r="U3848" s="90" t="e">
        <f t="shared" si="608"/>
        <v>#DIV/0!</v>
      </c>
      <c r="V3848" s="91" t="e">
        <f t="shared" si="609"/>
        <v>#DIV/0!</v>
      </c>
    </row>
    <row r="3849" spans="1:22" x14ac:dyDescent="0.3">
      <c r="A3849" s="88">
        <f>'HP-Api, V2-Sep24'!D3851</f>
        <v>0</v>
      </c>
      <c r="B3849" s="88" cm="1">
        <f t="array" ref="B3849">IF(OR(A3849=DATA!$H$2:$H$13),3,IF(OR(A3849=DATA!$H$14:$H$119),2,1))</f>
        <v>1</v>
      </c>
      <c r="C3849" s="88">
        <f>'HP-Api, V2-Sep24'!G3851</f>
        <v>0</v>
      </c>
      <c r="D3849" s="89" t="str">
        <f>IF(AND(C3849&gt;='Risk(dist, colmena)'!$C$9, C3849&lt;='Risk(dist, colmena)'!$E$9), 1, IF(AND(C3849&gt;'Risk(dist, colmena)'!$C$10, C3849&lt;='Risk(dist, colmena)'!$E$10), 2, IF(C3849&gt;='Risk(dist, colmena)'!$C$11, 3, "")))</f>
        <v/>
      </c>
      <c r="E3849" s="173">
        <f>'HP-Api, V2-Sep24'!L3851</f>
        <v>0</v>
      </c>
      <c r="F3849" s="173" t="str">
        <f>IF(AND(E3849&gt;='Risk(dist, colmena)'!$H$9, E3849&lt;='Risk(dist, colmena)'!$J$9), 1, IF(AND(E3849&gt;'Risk(dist, colmena)'!$H$10, E3849&lt;='Risk(dist, colmena)'!$J$10), 2, IF(E3849&gt;='Risk(dist, colmena)'!$H$11, 3, "")))</f>
        <v/>
      </c>
      <c r="G3849" s="88">
        <f>'HP-Api, V2-Sep24'!AH3851</f>
        <v>0</v>
      </c>
      <c r="H3849" s="89" t="str">
        <f t="shared" si="601"/>
        <v/>
      </c>
      <c r="I3849" s="194" t="e">
        <f>('HP-Api, V2-Sep24'!AK3851-'HP-Api, V2-Sep24'!S3851)/'HP-Api, V2-Sep24'!S3851</f>
        <v>#DIV/0!</v>
      </c>
      <c r="J3849" s="89" t="e">
        <f t="shared" si="602"/>
        <v>#DIV/0!</v>
      </c>
      <c r="K3849" s="195">
        <f>'HP-Api, V2-Sep24'!AQ3851</f>
        <v>0</v>
      </c>
      <c r="L3849" s="89">
        <f t="shared" si="603"/>
        <v>1</v>
      </c>
      <c r="M3849" s="88">
        <f>'HP-Api, V2-Sep24'!AM3851</f>
        <v>0</v>
      </c>
      <c r="N3849" s="89" t="str">
        <f t="shared" si="600"/>
        <v/>
      </c>
      <c r="O3849" s="88">
        <f>'HP-Api, V2-Sep24'!AR3851</f>
        <v>0</v>
      </c>
      <c r="P3849" s="89" t="str">
        <f t="shared" si="604"/>
        <v/>
      </c>
      <c r="Q3849" s="89" t="e">
        <f t="shared" si="605"/>
        <v>#VALUE!</v>
      </c>
      <c r="R3849" s="89" t="e">
        <f t="shared" si="606"/>
        <v>#VALUE!</v>
      </c>
      <c r="S3849" s="173">
        <f>'HP-Api, V2-Sep24'!AS3851</f>
        <v>0</v>
      </c>
      <c r="T3849" s="89">
        <f t="shared" si="607"/>
        <v>1</v>
      </c>
      <c r="U3849" s="90" t="e">
        <f t="shared" si="608"/>
        <v>#DIV/0!</v>
      </c>
      <c r="V3849" s="91" t="e">
        <f t="shared" si="609"/>
        <v>#DIV/0!</v>
      </c>
    </row>
    <row r="3850" spans="1:22" x14ac:dyDescent="0.3">
      <c r="A3850" s="88">
        <f>'HP-Api, V2-Sep24'!D3852</f>
        <v>0</v>
      </c>
      <c r="B3850" s="88" cm="1">
        <f t="array" ref="B3850">IF(OR(A3850=DATA!$H$2:$H$13),3,IF(OR(A3850=DATA!$H$14:$H$119),2,1))</f>
        <v>1</v>
      </c>
      <c r="C3850" s="88">
        <f>'HP-Api, V2-Sep24'!G3852</f>
        <v>0</v>
      </c>
      <c r="D3850" s="89" t="str">
        <f>IF(AND(C3850&gt;='Risk(dist, colmena)'!$C$9, C3850&lt;='Risk(dist, colmena)'!$E$9), 1, IF(AND(C3850&gt;'Risk(dist, colmena)'!$C$10, C3850&lt;='Risk(dist, colmena)'!$E$10), 2, IF(C3850&gt;='Risk(dist, colmena)'!$C$11, 3, "")))</f>
        <v/>
      </c>
      <c r="E3850" s="173">
        <f>'HP-Api, V2-Sep24'!L3852</f>
        <v>0</v>
      </c>
      <c r="F3850" s="173" t="str">
        <f>IF(AND(E3850&gt;='Risk(dist, colmena)'!$H$9, E3850&lt;='Risk(dist, colmena)'!$J$9), 1, IF(AND(E3850&gt;'Risk(dist, colmena)'!$H$10, E3850&lt;='Risk(dist, colmena)'!$J$10), 2, IF(E3850&gt;='Risk(dist, colmena)'!$H$11, 3, "")))</f>
        <v/>
      </c>
      <c r="G3850" s="88">
        <f>'HP-Api, V2-Sep24'!AH3852</f>
        <v>0</v>
      </c>
      <c r="H3850" s="89" t="str">
        <f t="shared" si="601"/>
        <v/>
      </c>
      <c r="I3850" s="194" t="e">
        <f>('HP-Api, V2-Sep24'!AK3852-'HP-Api, V2-Sep24'!S3852)/'HP-Api, V2-Sep24'!S3852</f>
        <v>#DIV/0!</v>
      </c>
      <c r="J3850" s="89" t="e">
        <f t="shared" si="602"/>
        <v>#DIV/0!</v>
      </c>
      <c r="K3850" s="195">
        <f>'HP-Api, V2-Sep24'!AQ3852</f>
        <v>0</v>
      </c>
      <c r="L3850" s="89">
        <f t="shared" si="603"/>
        <v>1</v>
      </c>
      <c r="M3850" s="88">
        <f>'HP-Api, V2-Sep24'!AM3852</f>
        <v>0</v>
      </c>
      <c r="N3850" s="89" t="str">
        <f t="shared" si="600"/>
        <v/>
      </c>
      <c r="O3850" s="88">
        <f>'HP-Api, V2-Sep24'!AR3852</f>
        <v>0</v>
      </c>
      <c r="P3850" s="89" t="str">
        <f t="shared" si="604"/>
        <v/>
      </c>
      <c r="Q3850" s="89" t="e">
        <f t="shared" si="605"/>
        <v>#VALUE!</v>
      </c>
      <c r="R3850" s="89" t="e">
        <f t="shared" si="606"/>
        <v>#VALUE!</v>
      </c>
      <c r="S3850" s="173">
        <f>'HP-Api, V2-Sep24'!AS3852</f>
        <v>0</v>
      </c>
      <c r="T3850" s="89">
        <f t="shared" si="607"/>
        <v>1</v>
      </c>
      <c r="U3850" s="90" t="e">
        <f t="shared" si="608"/>
        <v>#DIV/0!</v>
      </c>
      <c r="V3850" s="91" t="e">
        <f t="shared" si="609"/>
        <v>#DIV/0!</v>
      </c>
    </row>
    <row r="3851" spans="1:22" x14ac:dyDescent="0.3">
      <c r="A3851" s="88">
        <f>'HP-Api, V2-Sep24'!D3853</f>
        <v>0</v>
      </c>
      <c r="B3851" s="88" cm="1">
        <f t="array" ref="B3851">IF(OR(A3851=DATA!$H$2:$H$13),3,IF(OR(A3851=DATA!$H$14:$H$119),2,1))</f>
        <v>1</v>
      </c>
      <c r="C3851" s="88">
        <f>'HP-Api, V2-Sep24'!G3853</f>
        <v>0</v>
      </c>
      <c r="D3851" s="89" t="str">
        <f>IF(AND(C3851&gt;='Risk(dist, colmena)'!$C$9, C3851&lt;='Risk(dist, colmena)'!$E$9), 1, IF(AND(C3851&gt;'Risk(dist, colmena)'!$C$10, C3851&lt;='Risk(dist, colmena)'!$E$10), 2, IF(C3851&gt;='Risk(dist, colmena)'!$C$11, 3, "")))</f>
        <v/>
      </c>
      <c r="E3851" s="173">
        <f>'HP-Api, V2-Sep24'!L3853</f>
        <v>0</v>
      </c>
      <c r="F3851" s="173" t="str">
        <f>IF(AND(E3851&gt;='Risk(dist, colmena)'!$H$9, E3851&lt;='Risk(dist, colmena)'!$J$9), 1, IF(AND(E3851&gt;'Risk(dist, colmena)'!$H$10, E3851&lt;='Risk(dist, colmena)'!$J$10), 2, IF(E3851&gt;='Risk(dist, colmena)'!$H$11, 3, "")))</f>
        <v/>
      </c>
      <c r="G3851" s="88">
        <f>'HP-Api, V2-Sep24'!AH3853</f>
        <v>0</v>
      </c>
      <c r="H3851" s="89" t="str">
        <f t="shared" si="601"/>
        <v/>
      </c>
      <c r="I3851" s="194" t="e">
        <f>('HP-Api, V2-Sep24'!AK3853-'HP-Api, V2-Sep24'!S3853)/'HP-Api, V2-Sep24'!S3853</f>
        <v>#DIV/0!</v>
      </c>
      <c r="J3851" s="89" t="e">
        <f t="shared" si="602"/>
        <v>#DIV/0!</v>
      </c>
      <c r="K3851" s="195">
        <f>'HP-Api, V2-Sep24'!AQ3853</f>
        <v>0</v>
      </c>
      <c r="L3851" s="89">
        <f t="shared" si="603"/>
        <v>1</v>
      </c>
      <c r="M3851" s="88">
        <f>'HP-Api, V2-Sep24'!AM3853</f>
        <v>0</v>
      </c>
      <c r="N3851" s="89" t="str">
        <f t="shared" si="600"/>
        <v/>
      </c>
      <c r="O3851" s="88">
        <f>'HP-Api, V2-Sep24'!AR3853</f>
        <v>0</v>
      </c>
      <c r="P3851" s="89" t="str">
        <f t="shared" si="604"/>
        <v/>
      </c>
      <c r="Q3851" s="89" t="e">
        <f t="shared" si="605"/>
        <v>#VALUE!</v>
      </c>
      <c r="R3851" s="89" t="e">
        <f t="shared" si="606"/>
        <v>#VALUE!</v>
      </c>
      <c r="S3851" s="173">
        <f>'HP-Api, V2-Sep24'!AS3853</f>
        <v>0</v>
      </c>
      <c r="T3851" s="89">
        <f t="shared" si="607"/>
        <v>1</v>
      </c>
      <c r="U3851" s="90" t="e">
        <f t="shared" si="608"/>
        <v>#DIV/0!</v>
      </c>
      <c r="V3851" s="91" t="e">
        <f t="shared" si="609"/>
        <v>#DIV/0!</v>
      </c>
    </row>
    <row r="3852" spans="1:22" x14ac:dyDescent="0.3">
      <c r="A3852" s="88">
        <f>'HP-Api, V2-Sep24'!D3854</f>
        <v>0</v>
      </c>
      <c r="B3852" s="88" cm="1">
        <f t="array" ref="B3852">IF(OR(A3852=DATA!$H$2:$H$13),3,IF(OR(A3852=DATA!$H$14:$H$119),2,1))</f>
        <v>1</v>
      </c>
      <c r="C3852" s="88">
        <f>'HP-Api, V2-Sep24'!G3854</f>
        <v>0</v>
      </c>
      <c r="D3852" s="89" t="str">
        <f>IF(AND(C3852&gt;='Risk(dist, colmena)'!$C$9, C3852&lt;='Risk(dist, colmena)'!$E$9), 1, IF(AND(C3852&gt;'Risk(dist, colmena)'!$C$10, C3852&lt;='Risk(dist, colmena)'!$E$10), 2, IF(C3852&gt;='Risk(dist, colmena)'!$C$11, 3, "")))</f>
        <v/>
      </c>
      <c r="E3852" s="173">
        <f>'HP-Api, V2-Sep24'!L3854</f>
        <v>0</v>
      </c>
      <c r="F3852" s="173" t="str">
        <f>IF(AND(E3852&gt;='Risk(dist, colmena)'!$H$9, E3852&lt;='Risk(dist, colmena)'!$J$9), 1, IF(AND(E3852&gt;'Risk(dist, colmena)'!$H$10, E3852&lt;='Risk(dist, colmena)'!$J$10), 2, IF(E3852&gt;='Risk(dist, colmena)'!$H$11, 3, "")))</f>
        <v/>
      </c>
      <c r="G3852" s="88">
        <f>'HP-Api, V2-Sep24'!AH3854</f>
        <v>0</v>
      </c>
      <c r="H3852" s="89" t="str">
        <f t="shared" si="601"/>
        <v/>
      </c>
      <c r="I3852" s="194" t="e">
        <f>('HP-Api, V2-Sep24'!AK3854-'HP-Api, V2-Sep24'!S3854)/'HP-Api, V2-Sep24'!S3854</f>
        <v>#DIV/0!</v>
      </c>
      <c r="J3852" s="89" t="e">
        <f t="shared" si="602"/>
        <v>#DIV/0!</v>
      </c>
      <c r="K3852" s="195">
        <f>'HP-Api, V2-Sep24'!AQ3854</f>
        <v>0</v>
      </c>
      <c r="L3852" s="89">
        <f t="shared" si="603"/>
        <v>1</v>
      </c>
      <c r="M3852" s="88">
        <f>'HP-Api, V2-Sep24'!AM3854</f>
        <v>0</v>
      </c>
      <c r="N3852" s="89" t="str">
        <f t="shared" si="600"/>
        <v/>
      </c>
      <c r="O3852" s="88">
        <f>'HP-Api, V2-Sep24'!AR3854</f>
        <v>0</v>
      </c>
      <c r="P3852" s="89" t="str">
        <f t="shared" si="604"/>
        <v/>
      </c>
      <c r="Q3852" s="89" t="e">
        <f t="shared" si="605"/>
        <v>#VALUE!</v>
      </c>
      <c r="R3852" s="89" t="e">
        <f t="shared" si="606"/>
        <v>#VALUE!</v>
      </c>
      <c r="S3852" s="173">
        <f>'HP-Api, V2-Sep24'!AS3854</f>
        <v>0</v>
      </c>
      <c r="T3852" s="89">
        <f t="shared" si="607"/>
        <v>1</v>
      </c>
      <c r="U3852" s="90" t="e">
        <f t="shared" si="608"/>
        <v>#DIV/0!</v>
      </c>
      <c r="V3852" s="91" t="e">
        <f t="shared" si="609"/>
        <v>#DIV/0!</v>
      </c>
    </row>
    <row r="3853" spans="1:22" x14ac:dyDescent="0.3">
      <c r="A3853" s="88">
        <f>'HP-Api, V2-Sep24'!D3855</f>
        <v>0</v>
      </c>
      <c r="B3853" s="88" cm="1">
        <f t="array" ref="B3853">IF(OR(A3853=DATA!$H$2:$H$13),3,IF(OR(A3853=DATA!$H$14:$H$119),2,1))</f>
        <v>1</v>
      </c>
      <c r="C3853" s="88">
        <f>'HP-Api, V2-Sep24'!G3855</f>
        <v>0</v>
      </c>
      <c r="D3853" s="89" t="str">
        <f>IF(AND(C3853&gt;='Risk(dist, colmena)'!$C$9, C3853&lt;='Risk(dist, colmena)'!$E$9), 1, IF(AND(C3853&gt;'Risk(dist, colmena)'!$C$10, C3853&lt;='Risk(dist, colmena)'!$E$10), 2, IF(C3853&gt;='Risk(dist, colmena)'!$C$11, 3, "")))</f>
        <v/>
      </c>
      <c r="E3853" s="173">
        <f>'HP-Api, V2-Sep24'!L3855</f>
        <v>0</v>
      </c>
      <c r="F3853" s="173" t="str">
        <f>IF(AND(E3853&gt;='Risk(dist, colmena)'!$H$9, E3853&lt;='Risk(dist, colmena)'!$J$9), 1, IF(AND(E3853&gt;'Risk(dist, colmena)'!$H$10, E3853&lt;='Risk(dist, colmena)'!$J$10), 2, IF(E3853&gt;='Risk(dist, colmena)'!$H$11, 3, "")))</f>
        <v/>
      </c>
      <c r="G3853" s="88">
        <f>'HP-Api, V2-Sep24'!AH3855</f>
        <v>0</v>
      </c>
      <c r="H3853" s="89" t="str">
        <f t="shared" si="601"/>
        <v/>
      </c>
      <c r="I3853" s="194" t="e">
        <f>('HP-Api, V2-Sep24'!AK3855-'HP-Api, V2-Sep24'!S3855)/'HP-Api, V2-Sep24'!S3855</f>
        <v>#DIV/0!</v>
      </c>
      <c r="J3853" s="89" t="e">
        <f t="shared" si="602"/>
        <v>#DIV/0!</v>
      </c>
      <c r="K3853" s="195">
        <f>'HP-Api, V2-Sep24'!AQ3855</f>
        <v>0</v>
      </c>
      <c r="L3853" s="89">
        <f t="shared" si="603"/>
        <v>1</v>
      </c>
      <c r="M3853" s="88">
        <f>'HP-Api, V2-Sep24'!AM3855</f>
        <v>0</v>
      </c>
      <c r="N3853" s="89" t="str">
        <f t="shared" si="600"/>
        <v/>
      </c>
      <c r="O3853" s="88">
        <f>'HP-Api, V2-Sep24'!AR3855</f>
        <v>0</v>
      </c>
      <c r="P3853" s="89" t="str">
        <f t="shared" si="604"/>
        <v/>
      </c>
      <c r="Q3853" s="89" t="e">
        <f t="shared" si="605"/>
        <v>#VALUE!</v>
      </c>
      <c r="R3853" s="89" t="e">
        <f t="shared" si="606"/>
        <v>#VALUE!</v>
      </c>
      <c r="S3853" s="173">
        <f>'HP-Api, V2-Sep24'!AS3855</f>
        <v>0</v>
      </c>
      <c r="T3853" s="89">
        <f t="shared" si="607"/>
        <v>1</v>
      </c>
      <c r="U3853" s="90" t="e">
        <f t="shared" si="608"/>
        <v>#DIV/0!</v>
      </c>
      <c r="V3853" s="91" t="e">
        <f t="shared" si="609"/>
        <v>#DIV/0!</v>
      </c>
    </row>
    <row r="3854" spans="1:22" x14ac:dyDescent="0.3">
      <c r="A3854" s="88">
        <f>'HP-Api, V2-Sep24'!D3856</f>
        <v>0</v>
      </c>
      <c r="B3854" s="88" cm="1">
        <f t="array" ref="B3854">IF(OR(A3854=DATA!$H$2:$H$13),3,IF(OR(A3854=DATA!$H$14:$H$119),2,1))</f>
        <v>1</v>
      </c>
      <c r="C3854" s="88">
        <f>'HP-Api, V2-Sep24'!G3856</f>
        <v>0</v>
      </c>
      <c r="D3854" s="89" t="str">
        <f>IF(AND(C3854&gt;='Risk(dist, colmena)'!$C$9, C3854&lt;='Risk(dist, colmena)'!$E$9), 1, IF(AND(C3854&gt;'Risk(dist, colmena)'!$C$10, C3854&lt;='Risk(dist, colmena)'!$E$10), 2, IF(C3854&gt;='Risk(dist, colmena)'!$C$11, 3, "")))</f>
        <v/>
      </c>
      <c r="E3854" s="173">
        <f>'HP-Api, V2-Sep24'!L3856</f>
        <v>0</v>
      </c>
      <c r="F3854" s="173" t="str">
        <f>IF(AND(E3854&gt;='Risk(dist, colmena)'!$H$9, E3854&lt;='Risk(dist, colmena)'!$J$9), 1, IF(AND(E3854&gt;'Risk(dist, colmena)'!$H$10, E3854&lt;='Risk(dist, colmena)'!$J$10), 2, IF(E3854&gt;='Risk(dist, colmena)'!$H$11, 3, "")))</f>
        <v/>
      </c>
      <c r="G3854" s="88">
        <f>'HP-Api, V2-Sep24'!AH3856</f>
        <v>0</v>
      </c>
      <c r="H3854" s="89" t="str">
        <f t="shared" si="601"/>
        <v/>
      </c>
      <c r="I3854" s="194" t="e">
        <f>('HP-Api, V2-Sep24'!AK3856-'HP-Api, V2-Sep24'!S3856)/'HP-Api, V2-Sep24'!S3856</f>
        <v>#DIV/0!</v>
      </c>
      <c r="J3854" s="89" t="e">
        <f t="shared" si="602"/>
        <v>#DIV/0!</v>
      </c>
      <c r="K3854" s="195">
        <f>'HP-Api, V2-Sep24'!AQ3856</f>
        <v>0</v>
      </c>
      <c r="L3854" s="89">
        <f t="shared" si="603"/>
        <v>1</v>
      </c>
      <c r="M3854" s="88">
        <f>'HP-Api, V2-Sep24'!AM3856</f>
        <v>0</v>
      </c>
      <c r="N3854" s="89" t="str">
        <f t="shared" si="600"/>
        <v/>
      </c>
      <c r="O3854" s="88">
        <f>'HP-Api, V2-Sep24'!AR3856</f>
        <v>0</v>
      </c>
      <c r="P3854" s="89" t="str">
        <f t="shared" si="604"/>
        <v/>
      </c>
      <c r="Q3854" s="89" t="e">
        <f t="shared" si="605"/>
        <v>#VALUE!</v>
      </c>
      <c r="R3854" s="89" t="e">
        <f t="shared" si="606"/>
        <v>#VALUE!</v>
      </c>
      <c r="S3854" s="173">
        <f>'HP-Api, V2-Sep24'!AS3856</f>
        <v>0</v>
      </c>
      <c r="T3854" s="89">
        <f t="shared" si="607"/>
        <v>1</v>
      </c>
      <c r="U3854" s="90" t="e">
        <f t="shared" si="608"/>
        <v>#DIV/0!</v>
      </c>
      <c r="V3854" s="91" t="e">
        <f t="shared" si="609"/>
        <v>#DIV/0!</v>
      </c>
    </row>
    <row r="3855" spans="1:22" x14ac:dyDescent="0.3">
      <c r="A3855" s="88">
        <f>'HP-Api, V2-Sep24'!D3857</f>
        <v>0</v>
      </c>
      <c r="B3855" s="88" cm="1">
        <f t="array" ref="B3855">IF(OR(A3855=DATA!$H$2:$H$13),3,IF(OR(A3855=DATA!$H$14:$H$119),2,1))</f>
        <v>1</v>
      </c>
      <c r="C3855" s="88">
        <f>'HP-Api, V2-Sep24'!G3857</f>
        <v>0</v>
      </c>
      <c r="D3855" s="89" t="str">
        <f>IF(AND(C3855&gt;='Risk(dist, colmena)'!$C$9, C3855&lt;='Risk(dist, colmena)'!$E$9), 1, IF(AND(C3855&gt;'Risk(dist, colmena)'!$C$10, C3855&lt;='Risk(dist, colmena)'!$E$10), 2, IF(C3855&gt;='Risk(dist, colmena)'!$C$11, 3, "")))</f>
        <v/>
      </c>
      <c r="E3855" s="173">
        <f>'HP-Api, V2-Sep24'!L3857</f>
        <v>0</v>
      </c>
      <c r="F3855" s="173" t="str">
        <f>IF(AND(E3855&gt;='Risk(dist, colmena)'!$H$9, E3855&lt;='Risk(dist, colmena)'!$J$9), 1, IF(AND(E3855&gt;'Risk(dist, colmena)'!$H$10, E3855&lt;='Risk(dist, colmena)'!$J$10), 2, IF(E3855&gt;='Risk(dist, colmena)'!$H$11, 3, "")))</f>
        <v/>
      </c>
      <c r="G3855" s="88">
        <f>'HP-Api, V2-Sep24'!AH3857</f>
        <v>0</v>
      </c>
      <c r="H3855" s="89" t="str">
        <f t="shared" si="601"/>
        <v/>
      </c>
      <c r="I3855" s="194" t="e">
        <f>('HP-Api, V2-Sep24'!AK3857-'HP-Api, V2-Sep24'!S3857)/'HP-Api, V2-Sep24'!S3857</f>
        <v>#DIV/0!</v>
      </c>
      <c r="J3855" s="89" t="e">
        <f t="shared" si="602"/>
        <v>#DIV/0!</v>
      </c>
      <c r="K3855" s="195">
        <f>'HP-Api, V2-Sep24'!AQ3857</f>
        <v>0</v>
      </c>
      <c r="L3855" s="89">
        <f t="shared" si="603"/>
        <v>1</v>
      </c>
      <c r="M3855" s="88">
        <f>'HP-Api, V2-Sep24'!AM3857</f>
        <v>0</v>
      </c>
      <c r="N3855" s="89" t="str">
        <f t="shared" si="600"/>
        <v/>
      </c>
      <c r="O3855" s="88">
        <f>'HP-Api, V2-Sep24'!AR3857</f>
        <v>0</v>
      </c>
      <c r="P3855" s="89" t="str">
        <f t="shared" si="604"/>
        <v/>
      </c>
      <c r="Q3855" s="89" t="e">
        <f t="shared" si="605"/>
        <v>#VALUE!</v>
      </c>
      <c r="R3855" s="89" t="e">
        <f t="shared" si="606"/>
        <v>#VALUE!</v>
      </c>
      <c r="S3855" s="173">
        <f>'HP-Api, V2-Sep24'!AS3857</f>
        <v>0</v>
      </c>
      <c r="T3855" s="89">
        <f t="shared" si="607"/>
        <v>1</v>
      </c>
      <c r="U3855" s="90" t="e">
        <f t="shared" si="608"/>
        <v>#DIV/0!</v>
      </c>
      <c r="V3855" s="91" t="e">
        <f t="shared" si="609"/>
        <v>#DIV/0!</v>
      </c>
    </row>
    <row r="3856" spans="1:22" x14ac:dyDescent="0.3">
      <c r="A3856" s="88">
        <f>'HP-Api, V2-Sep24'!D3858</f>
        <v>0</v>
      </c>
      <c r="B3856" s="88" cm="1">
        <f t="array" ref="B3856">IF(OR(A3856=DATA!$H$2:$H$13),3,IF(OR(A3856=DATA!$H$14:$H$119),2,1))</f>
        <v>1</v>
      </c>
      <c r="C3856" s="88">
        <f>'HP-Api, V2-Sep24'!G3858</f>
        <v>0</v>
      </c>
      <c r="D3856" s="89" t="str">
        <f>IF(AND(C3856&gt;='Risk(dist, colmena)'!$C$9, C3856&lt;='Risk(dist, colmena)'!$E$9), 1, IF(AND(C3856&gt;'Risk(dist, colmena)'!$C$10, C3856&lt;='Risk(dist, colmena)'!$E$10), 2, IF(C3856&gt;='Risk(dist, colmena)'!$C$11, 3, "")))</f>
        <v/>
      </c>
      <c r="E3856" s="173">
        <f>'HP-Api, V2-Sep24'!L3858</f>
        <v>0</v>
      </c>
      <c r="F3856" s="173" t="str">
        <f>IF(AND(E3856&gt;='Risk(dist, colmena)'!$H$9, E3856&lt;='Risk(dist, colmena)'!$J$9), 1, IF(AND(E3856&gt;'Risk(dist, colmena)'!$H$10, E3856&lt;='Risk(dist, colmena)'!$J$10), 2, IF(E3856&gt;='Risk(dist, colmena)'!$H$11, 3, "")))</f>
        <v/>
      </c>
      <c r="G3856" s="88">
        <f>'HP-Api, V2-Sep24'!AH3858</f>
        <v>0</v>
      </c>
      <c r="H3856" s="89" t="str">
        <f t="shared" si="601"/>
        <v/>
      </c>
      <c r="I3856" s="194" t="e">
        <f>('HP-Api, V2-Sep24'!AK3858-'HP-Api, V2-Sep24'!S3858)/'HP-Api, V2-Sep24'!S3858</f>
        <v>#DIV/0!</v>
      </c>
      <c r="J3856" s="89" t="e">
        <f t="shared" si="602"/>
        <v>#DIV/0!</v>
      </c>
      <c r="K3856" s="195">
        <f>'HP-Api, V2-Sep24'!AQ3858</f>
        <v>0</v>
      </c>
      <c r="L3856" s="89">
        <f t="shared" si="603"/>
        <v>1</v>
      </c>
      <c r="M3856" s="88">
        <f>'HP-Api, V2-Sep24'!AM3858</f>
        <v>0</v>
      </c>
      <c r="N3856" s="89" t="str">
        <f t="shared" si="600"/>
        <v/>
      </c>
      <c r="O3856" s="88">
        <f>'HP-Api, V2-Sep24'!AR3858</f>
        <v>0</v>
      </c>
      <c r="P3856" s="89" t="str">
        <f t="shared" si="604"/>
        <v/>
      </c>
      <c r="Q3856" s="89" t="e">
        <f t="shared" si="605"/>
        <v>#VALUE!</v>
      </c>
      <c r="R3856" s="89" t="e">
        <f t="shared" si="606"/>
        <v>#VALUE!</v>
      </c>
      <c r="S3856" s="173">
        <f>'HP-Api, V2-Sep24'!AS3858</f>
        <v>0</v>
      </c>
      <c r="T3856" s="89">
        <f t="shared" si="607"/>
        <v>1</v>
      </c>
      <c r="U3856" s="90" t="e">
        <f t="shared" si="608"/>
        <v>#DIV/0!</v>
      </c>
      <c r="V3856" s="91" t="e">
        <f t="shared" si="609"/>
        <v>#DIV/0!</v>
      </c>
    </row>
    <row r="3857" spans="1:22" x14ac:dyDescent="0.3">
      <c r="A3857" s="88">
        <f>'HP-Api, V2-Sep24'!D3859</f>
        <v>0</v>
      </c>
      <c r="B3857" s="88" cm="1">
        <f t="array" ref="B3857">IF(OR(A3857=DATA!$H$2:$H$13),3,IF(OR(A3857=DATA!$H$14:$H$119),2,1))</f>
        <v>1</v>
      </c>
      <c r="C3857" s="88">
        <f>'HP-Api, V2-Sep24'!G3859</f>
        <v>0</v>
      </c>
      <c r="D3857" s="89" t="str">
        <f>IF(AND(C3857&gt;='Risk(dist, colmena)'!$C$9, C3857&lt;='Risk(dist, colmena)'!$E$9), 1, IF(AND(C3857&gt;'Risk(dist, colmena)'!$C$10, C3857&lt;='Risk(dist, colmena)'!$E$10), 2, IF(C3857&gt;='Risk(dist, colmena)'!$C$11, 3, "")))</f>
        <v/>
      </c>
      <c r="E3857" s="173">
        <f>'HP-Api, V2-Sep24'!L3859</f>
        <v>0</v>
      </c>
      <c r="F3857" s="173" t="str">
        <f>IF(AND(E3857&gt;='Risk(dist, colmena)'!$H$9, E3857&lt;='Risk(dist, colmena)'!$J$9), 1, IF(AND(E3857&gt;'Risk(dist, colmena)'!$H$10, E3857&lt;='Risk(dist, colmena)'!$J$10), 2, IF(E3857&gt;='Risk(dist, colmena)'!$H$11, 3, "")))</f>
        <v/>
      </c>
      <c r="G3857" s="88">
        <f>'HP-Api, V2-Sep24'!AH3859</f>
        <v>0</v>
      </c>
      <c r="H3857" s="89" t="str">
        <f t="shared" si="601"/>
        <v/>
      </c>
      <c r="I3857" s="194" t="e">
        <f>('HP-Api, V2-Sep24'!AK3859-'HP-Api, V2-Sep24'!S3859)/'HP-Api, V2-Sep24'!S3859</f>
        <v>#DIV/0!</v>
      </c>
      <c r="J3857" s="89" t="e">
        <f t="shared" si="602"/>
        <v>#DIV/0!</v>
      </c>
      <c r="K3857" s="195">
        <f>'HP-Api, V2-Sep24'!AQ3859</f>
        <v>0</v>
      </c>
      <c r="L3857" s="89">
        <f t="shared" si="603"/>
        <v>1</v>
      </c>
      <c r="M3857" s="88">
        <f>'HP-Api, V2-Sep24'!AM3859</f>
        <v>0</v>
      </c>
      <c r="N3857" s="89" t="str">
        <f t="shared" si="600"/>
        <v/>
      </c>
      <c r="O3857" s="88">
        <f>'HP-Api, V2-Sep24'!AR3859</f>
        <v>0</v>
      </c>
      <c r="P3857" s="89" t="str">
        <f t="shared" si="604"/>
        <v/>
      </c>
      <c r="Q3857" s="89" t="e">
        <f t="shared" si="605"/>
        <v>#VALUE!</v>
      </c>
      <c r="R3857" s="89" t="e">
        <f t="shared" si="606"/>
        <v>#VALUE!</v>
      </c>
      <c r="S3857" s="173">
        <f>'HP-Api, V2-Sep24'!AS3859</f>
        <v>0</v>
      </c>
      <c r="T3857" s="89">
        <f t="shared" si="607"/>
        <v>1</v>
      </c>
      <c r="U3857" s="90" t="e">
        <f t="shared" si="608"/>
        <v>#DIV/0!</v>
      </c>
      <c r="V3857" s="91" t="e">
        <f t="shared" si="609"/>
        <v>#DIV/0!</v>
      </c>
    </row>
    <row r="3858" spans="1:22" x14ac:dyDescent="0.3">
      <c r="A3858" s="88">
        <f>'HP-Api, V2-Sep24'!D3860</f>
        <v>0</v>
      </c>
      <c r="B3858" s="88" cm="1">
        <f t="array" ref="B3858">IF(OR(A3858=DATA!$H$2:$H$13),3,IF(OR(A3858=DATA!$H$14:$H$119),2,1))</f>
        <v>1</v>
      </c>
      <c r="C3858" s="88">
        <f>'HP-Api, V2-Sep24'!G3860</f>
        <v>0</v>
      </c>
      <c r="D3858" s="89" t="str">
        <f>IF(AND(C3858&gt;='Risk(dist, colmena)'!$C$9, C3858&lt;='Risk(dist, colmena)'!$E$9), 1, IF(AND(C3858&gt;'Risk(dist, colmena)'!$C$10, C3858&lt;='Risk(dist, colmena)'!$E$10), 2, IF(C3858&gt;='Risk(dist, colmena)'!$C$11, 3, "")))</f>
        <v/>
      </c>
      <c r="E3858" s="173">
        <f>'HP-Api, V2-Sep24'!L3860</f>
        <v>0</v>
      </c>
      <c r="F3858" s="173" t="str">
        <f>IF(AND(E3858&gt;='Risk(dist, colmena)'!$H$9, E3858&lt;='Risk(dist, colmena)'!$J$9), 1, IF(AND(E3858&gt;'Risk(dist, colmena)'!$H$10, E3858&lt;='Risk(dist, colmena)'!$J$10), 2, IF(E3858&gt;='Risk(dist, colmena)'!$H$11, 3, "")))</f>
        <v/>
      </c>
      <c r="G3858" s="88">
        <f>'HP-Api, V2-Sep24'!AH3860</f>
        <v>0</v>
      </c>
      <c r="H3858" s="89" t="str">
        <f t="shared" si="601"/>
        <v/>
      </c>
      <c r="I3858" s="194" t="e">
        <f>('HP-Api, V2-Sep24'!AK3860-'HP-Api, V2-Sep24'!S3860)/'HP-Api, V2-Sep24'!S3860</f>
        <v>#DIV/0!</v>
      </c>
      <c r="J3858" s="89" t="e">
        <f t="shared" si="602"/>
        <v>#DIV/0!</v>
      </c>
      <c r="K3858" s="195">
        <f>'HP-Api, V2-Sep24'!AQ3860</f>
        <v>0</v>
      </c>
      <c r="L3858" s="89">
        <f t="shared" si="603"/>
        <v>1</v>
      </c>
      <c r="M3858" s="88">
        <f>'HP-Api, V2-Sep24'!AM3860</f>
        <v>0</v>
      </c>
      <c r="N3858" s="89" t="str">
        <f t="shared" si="600"/>
        <v/>
      </c>
      <c r="O3858" s="88">
        <f>'HP-Api, V2-Sep24'!AR3860</f>
        <v>0</v>
      </c>
      <c r="P3858" s="89" t="str">
        <f t="shared" si="604"/>
        <v/>
      </c>
      <c r="Q3858" s="89" t="e">
        <f t="shared" si="605"/>
        <v>#VALUE!</v>
      </c>
      <c r="R3858" s="89" t="e">
        <f t="shared" si="606"/>
        <v>#VALUE!</v>
      </c>
      <c r="S3858" s="173">
        <f>'HP-Api, V2-Sep24'!AS3860</f>
        <v>0</v>
      </c>
      <c r="T3858" s="89">
        <f t="shared" si="607"/>
        <v>1</v>
      </c>
      <c r="U3858" s="90" t="e">
        <f t="shared" si="608"/>
        <v>#DIV/0!</v>
      </c>
      <c r="V3858" s="91" t="e">
        <f t="shared" si="609"/>
        <v>#DIV/0!</v>
      </c>
    </row>
    <row r="3859" spans="1:22" x14ac:dyDescent="0.3">
      <c r="A3859" s="88">
        <f>'HP-Api, V2-Sep24'!D3861</f>
        <v>0</v>
      </c>
      <c r="B3859" s="88" cm="1">
        <f t="array" ref="B3859">IF(OR(A3859=DATA!$H$2:$H$13),3,IF(OR(A3859=DATA!$H$14:$H$119),2,1))</f>
        <v>1</v>
      </c>
      <c r="C3859" s="88">
        <f>'HP-Api, V2-Sep24'!G3861</f>
        <v>0</v>
      </c>
      <c r="D3859" s="89" t="str">
        <f>IF(AND(C3859&gt;='Risk(dist, colmena)'!$C$9, C3859&lt;='Risk(dist, colmena)'!$E$9), 1, IF(AND(C3859&gt;'Risk(dist, colmena)'!$C$10, C3859&lt;='Risk(dist, colmena)'!$E$10), 2, IF(C3859&gt;='Risk(dist, colmena)'!$C$11, 3, "")))</f>
        <v/>
      </c>
      <c r="E3859" s="173">
        <f>'HP-Api, V2-Sep24'!L3861</f>
        <v>0</v>
      </c>
      <c r="F3859" s="173" t="str">
        <f>IF(AND(E3859&gt;='Risk(dist, colmena)'!$H$9, E3859&lt;='Risk(dist, colmena)'!$J$9), 1, IF(AND(E3859&gt;'Risk(dist, colmena)'!$H$10, E3859&lt;='Risk(dist, colmena)'!$J$10), 2, IF(E3859&gt;='Risk(dist, colmena)'!$H$11, 3, "")))</f>
        <v/>
      </c>
      <c r="G3859" s="88">
        <f>'HP-Api, V2-Sep24'!AH3861</f>
        <v>0</v>
      </c>
      <c r="H3859" s="89" t="str">
        <f t="shared" si="601"/>
        <v/>
      </c>
      <c r="I3859" s="194" t="e">
        <f>('HP-Api, V2-Sep24'!AK3861-'HP-Api, V2-Sep24'!S3861)/'HP-Api, V2-Sep24'!S3861</f>
        <v>#DIV/0!</v>
      </c>
      <c r="J3859" s="89" t="e">
        <f t="shared" si="602"/>
        <v>#DIV/0!</v>
      </c>
      <c r="K3859" s="195">
        <f>'HP-Api, V2-Sep24'!AQ3861</f>
        <v>0</v>
      </c>
      <c r="L3859" s="89">
        <f t="shared" si="603"/>
        <v>1</v>
      </c>
      <c r="M3859" s="88">
        <f>'HP-Api, V2-Sep24'!AM3861</f>
        <v>0</v>
      </c>
      <c r="N3859" s="89" t="str">
        <f t="shared" si="600"/>
        <v/>
      </c>
      <c r="O3859" s="88">
        <f>'HP-Api, V2-Sep24'!AR3861</f>
        <v>0</v>
      </c>
      <c r="P3859" s="89" t="str">
        <f t="shared" si="604"/>
        <v/>
      </c>
      <c r="Q3859" s="89" t="e">
        <f t="shared" si="605"/>
        <v>#VALUE!</v>
      </c>
      <c r="R3859" s="89" t="e">
        <f t="shared" si="606"/>
        <v>#VALUE!</v>
      </c>
      <c r="S3859" s="173">
        <f>'HP-Api, V2-Sep24'!AS3861</f>
        <v>0</v>
      </c>
      <c r="T3859" s="89">
        <f t="shared" si="607"/>
        <v>1</v>
      </c>
      <c r="U3859" s="90" t="e">
        <f t="shared" si="608"/>
        <v>#DIV/0!</v>
      </c>
      <c r="V3859" s="91" t="e">
        <f t="shared" si="609"/>
        <v>#DIV/0!</v>
      </c>
    </row>
    <row r="3860" spans="1:22" x14ac:dyDescent="0.3">
      <c r="A3860" s="88">
        <f>'HP-Api, V2-Sep24'!D3862</f>
        <v>0</v>
      </c>
      <c r="B3860" s="88" cm="1">
        <f t="array" ref="B3860">IF(OR(A3860=DATA!$H$2:$H$13),3,IF(OR(A3860=DATA!$H$14:$H$119),2,1))</f>
        <v>1</v>
      </c>
      <c r="C3860" s="88">
        <f>'HP-Api, V2-Sep24'!G3862</f>
        <v>0</v>
      </c>
      <c r="D3860" s="89" t="str">
        <f>IF(AND(C3860&gt;='Risk(dist, colmena)'!$C$9, C3860&lt;='Risk(dist, colmena)'!$E$9), 1, IF(AND(C3860&gt;'Risk(dist, colmena)'!$C$10, C3860&lt;='Risk(dist, colmena)'!$E$10), 2, IF(C3860&gt;='Risk(dist, colmena)'!$C$11, 3, "")))</f>
        <v/>
      </c>
      <c r="E3860" s="173">
        <f>'HP-Api, V2-Sep24'!L3862</f>
        <v>0</v>
      </c>
      <c r="F3860" s="173" t="str">
        <f>IF(AND(E3860&gt;='Risk(dist, colmena)'!$H$9, E3860&lt;='Risk(dist, colmena)'!$J$9), 1, IF(AND(E3860&gt;'Risk(dist, colmena)'!$H$10, E3860&lt;='Risk(dist, colmena)'!$J$10), 2, IF(E3860&gt;='Risk(dist, colmena)'!$H$11, 3, "")))</f>
        <v/>
      </c>
      <c r="G3860" s="88">
        <f>'HP-Api, V2-Sep24'!AH3862</f>
        <v>0</v>
      </c>
      <c r="H3860" s="89" t="str">
        <f t="shared" si="601"/>
        <v/>
      </c>
      <c r="I3860" s="194" t="e">
        <f>('HP-Api, V2-Sep24'!AK3862-'HP-Api, V2-Sep24'!S3862)/'HP-Api, V2-Sep24'!S3862</f>
        <v>#DIV/0!</v>
      </c>
      <c r="J3860" s="89" t="e">
        <f t="shared" si="602"/>
        <v>#DIV/0!</v>
      </c>
      <c r="K3860" s="195">
        <f>'HP-Api, V2-Sep24'!AQ3862</f>
        <v>0</v>
      </c>
      <c r="L3860" s="89">
        <f t="shared" si="603"/>
        <v>1</v>
      </c>
      <c r="M3860" s="88">
        <f>'HP-Api, V2-Sep24'!AM3862</f>
        <v>0</v>
      </c>
      <c r="N3860" s="89" t="str">
        <f t="shared" si="600"/>
        <v/>
      </c>
      <c r="O3860" s="88">
        <f>'HP-Api, V2-Sep24'!AR3862</f>
        <v>0</v>
      </c>
      <c r="P3860" s="89" t="str">
        <f t="shared" si="604"/>
        <v/>
      </c>
      <c r="Q3860" s="89" t="e">
        <f t="shared" si="605"/>
        <v>#VALUE!</v>
      </c>
      <c r="R3860" s="89" t="e">
        <f t="shared" si="606"/>
        <v>#VALUE!</v>
      </c>
      <c r="S3860" s="173">
        <f>'HP-Api, V2-Sep24'!AS3862</f>
        <v>0</v>
      </c>
      <c r="T3860" s="89">
        <f t="shared" si="607"/>
        <v>1</v>
      </c>
      <c r="U3860" s="90" t="e">
        <f t="shared" si="608"/>
        <v>#DIV/0!</v>
      </c>
      <c r="V3860" s="91" t="e">
        <f t="shared" si="609"/>
        <v>#DIV/0!</v>
      </c>
    </row>
    <row r="3861" spans="1:22" x14ac:dyDescent="0.3">
      <c r="A3861" s="88">
        <f>'HP-Api, V2-Sep24'!D3863</f>
        <v>0</v>
      </c>
      <c r="B3861" s="88" cm="1">
        <f t="array" ref="B3861">IF(OR(A3861=DATA!$H$2:$H$13),3,IF(OR(A3861=DATA!$H$14:$H$119),2,1))</f>
        <v>1</v>
      </c>
      <c r="C3861" s="88">
        <f>'HP-Api, V2-Sep24'!G3863</f>
        <v>0</v>
      </c>
      <c r="D3861" s="89" t="str">
        <f>IF(AND(C3861&gt;='Risk(dist, colmena)'!$C$9, C3861&lt;='Risk(dist, colmena)'!$E$9), 1, IF(AND(C3861&gt;'Risk(dist, colmena)'!$C$10, C3861&lt;='Risk(dist, colmena)'!$E$10), 2, IF(C3861&gt;='Risk(dist, colmena)'!$C$11, 3, "")))</f>
        <v/>
      </c>
      <c r="E3861" s="173">
        <f>'HP-Api, V2-Sep24'!L3863</f>
        <v>0</v>
      </c>
      <c r="F3861" s="173" t="str">
        <f>IF(AND(E3861&gt;='Risk(dist, colmena)'!$H$9, E3861&lt;='Risk(dist, colmena)'!$J$9), 1, IF(AND(E3861&gt;'Risk(dist, colmena)'!$H$10, E3861&lt;='Risk(dist, colmena)'!$J$10), 2, IF(E3861&gt;='Risk(dist, colmena)'!$H$11, 3, "")))</f>
        <v/>
      </c>
      <c r="G3861" s="88">
        <f>'HP-Api, V2-Sep24'!AH3863</f>
        <v>0</v>
      </c>
      <c r="H3861" s="89" t="str">
        <f t="shared" si="601"/>
        <v/>
      </c>
      <c r="I3861" s="194" t="e">
        <f>('HP-Api, V2-Sep24'!AK3863-'HP-Api, V2-Sep24'!S3863)/'HP-Api, V2-Sep24'!S3863</f>
        <v>#DIV/0!</v>
      </c>
      <c r="J3861" s="89" t="e">
        <f t="shared" si="602"/>
        <v>#DIV/0!</v>
      </c>
      <c r="K3861" s="195">
        <f>'HP-Api, V2-Sep24'!AQ3863</f>
        <v>0</v>
      </c>
      <c r="L3861" s="89">
        <f t="shared" si="603"/>
        <v>1</v>
      </c>
      <c r="M3861" s="88">
        <f>'HP-Api, V2-Sep24'!AM3863</f>
        <v>0</v>
      </c>
      <c r="N3861" s="89" t="str">
        <f t="shared" si="600"/>
        <v/>
      </c>
      <c r="O3861" s="88">
        <f>'HP-Api, V2-Sep24'!AR3863</f>
        <v>0</v>
      </c>
      <c r="P3861" s="89" t="str">
        <f t="shared" si="604"/>
        <v/>
      </c>
      <c r="Q3861" s="89" t="e">
        <f t="shared" si="605"/>
        <v>#VALUE!</v>
      </c>
      <c r="R3861" s="89" t="e">
        <f t="shared" si="606"/>
        <v>#VALUE!</v>
      </c>
      <c r="S3861" s="173">
        <f>'HP-Api, V2-Sep24'!AS3863</f>
        <v>0</v>
      </c>
      <c r="T3861" s="89">
        <f t="shared" si="607"/>
        <v>1</v>
      </c>
      <c r="U3861" s="90" t="e">
        <f t="shared" si="608"/>
        <v>#DIV/0!</v>
      </c>
      <c r="V3861" s="91" t="e">
        <f t="shared" si="609"/>
        <v>#DIV/0!</v>
      </c>
    </row>
    <row r="3862" spans="1:22" x14ac:dyDescent="0.3">
      <c r="A3862" s="88">
        <f>'HP-Api, V2-Sep24'!D3864</f>
        <v>0</v>
      </c>
      <c r="B3862" s="88" cm="1">
        <f t="array" ref="B3862">IF(OR(A3862=DATA!$H$2:$H$13),3,IF(OR(A3862=DATA!$H$14:$H$119),2,1))</f>
        <v>1</v>
      </c>
      <c r="C3862" s="88">
        <f>'HP-Api, V2-Sep24'!G3864</f>
        <v>0</v>
      </c>
      <c r="D3862" s="89" t="str">
        <f>IF(AND(C3862&gt;='Risk(dist, colmena)'!$C$9, C3862&lt;='Risk(dist, colmena)'!$E$9), 1, IF(AND(C3862&gt;'Risk(dist, colmena)'!$C$10, C3862&lt;='Risk(dist, colmena)'!$E$10), 2, IF(C3862&gt;='Risk(dist, colmena)'!$C$11, 3, "")))</f>
        <v/>
      </c>
      <c r="E3862" s="173">
        <f>'HP-Api, V2-Sep24'!L3864</f>
        <v>0</v>
      </c>
      <c r="F3862" s="173" t="str">
        <f>IF(AND(E3862&gt;='Risk(dist, colmena)'!$H$9, E3862&lt;='Risk(dist, colmena)'!$J$9), 1, IF(AND(E3862&gt;'Risk(dist, colmena)'!$H$10, E3862&lt;='Risk(dist, colmena)'!$J$10), 2, IF(E3862&gt;='Risk(dist, colmena)'!$H$11, 3, "")))</f>
        <v/>
      </c>
      <c r="G3862" s="88">
        <f>'HP-Api, V2-Sep24'!AH3864</f>
        <v>0</v>
      </c>
      <c r="H3862" s="89" t="str">
        <f t="shared" si="601"/>
        <v/>
      </c>
      <c r="I3862" s="194" t="e">
        <f>('HP-Api, V2-Sep24'!AK3864-'HP-Api, V2-Sep24'!S3864)/'HP-Api, V2-Sep24'!S3864</f>
        <v>#DIV/0!</v>
      </c>
      <c r="J3862" s="89" t="e">
        <f t="shared" si="602"/>
        <v>#DIV/0!</v>
      </c>
      <c r="K3862" s="195">
        <f>'HP-Api, V2-Sep24'!AQ3864</f>
        <v>0</v>
      </c>
      <c r="L3862" s="89">
        <f t="shared" si="603"/>
        <v>1</v>
      </c>
      <c r="M3862" s="88">
        <f>'HP-Api, V2-Sep24'!AM3864</f>
        <v>0</v>
      </c>
      <c r="N3862" s="89" t="str">
        <f t="shared" si="600"/>
        <v/>
      </c>
      <c r="O3862" s="88">
        <f>'HP-Api, V2-Sep24'!AR3864</f>
        <v>0</v>
      </c>
      <c r="P3862" s="89" t="str">
        <f t="shared" si="604"/>
        <v/>
      </c>
      <c r="Q3862" s="89" t="e">
        <f t="shared" si="605"/>
        <v>#VALUE!</v>
      </c>
      <c r="R3862" s="89" t="e">
        <f t="shared" si="606"/>
        <v>#VALUE!</v>
      </c>
      <c r="S3862" s="173">
        <f>'HP-Api, V2-Sep24'!AS3864</f>
        <v>0</v>
      </c>
      <c r="T3862" s="89">
        <f t="shared" si="607"/>
        <v>1</v>
      </c>
      <c r="U3862" s="90" t="e">
        <f t="shared" si="608"/>
        <v>#DIV/0!</v>
      </c>
      <c r="V3862" s="91" t="e">
        <f t="shared" si="609"/>
        <v>#DIV/0!</v>
      </c>
    </row>
    <row r="3863" spans="1:22" x14ac:dyDescent="0.3">
      <c r="A3863" s="88">
        <f>'HP-Api, V2-Sep24'!D3865</f>
        <v>0</v>
      </c>
      <c r="B3863" s="88" cm="1">
        <f t="array" ref="B3863">IF(OR(A3863=DATA!$H$2:$H$13),3,IF(OR(A3863=DATA!$H$14:$H$119),2,1))</f>
        <v>1</v>
      </c>
      <c r="C3863" s="88">
        <f>'HP-Api, V2-Sep24'!G3865</f>
        <v>0</v>
      </c>
      <c r="D3863" s="89" t="str">
        <f>IF(AND(C3863&gt;='Risk(dist, colmena)'!$C$9, C3863&lt;='Risk(dist, colmena)'!$E$9), 1, IF(AND(C3863&gt;'Risk(dist, colmena)'!$C$10, C3863&lt;='Risk(dist, colmena)'!$E$10), 2, IF(C3863&gt;='Risk(dist, colmena)'!$C$11, 3, "")))</f>
        <v/>
      </c>
      <c r="E3863" s="173">
        <f>'HP-Api, V2-Sep24'!L3865</f>
        <v>0</v>
      </c>
      <c r="F3863" s="173" t="str">
        <f>IF(AND(E3863&gt;='Risk(dist, colmena)'!$H$9, E3863&lt;='Risk(dist, colmena)'!$J$9), 1, IF(AND(E3863&gt;'Risk(dist, colmena)'!$H$10, E3863&lt;='Risk(dist, colmena)'!$J$10), 2, IF(E3863&gt;='Risk(dist, colmena)'!$H$11, 3, "")))</f>
        <v/>
      </c>
      <c r="G3863" s="88">
        <f>'HP-Api, V2-Sep24'!AH3865</f>
        <v>0</v>
      </c>
      <c r="H3863" s="89" t="str">
        <f t="shared" si="601"/>
        <v/>
      </c>
      <c r="I3863" s="194" t="e">
        <f>('HP-Api, V2-Sep24'!AK3865-'HP-Api, V2-Sep24'!S3865)/'HP-Api, V2-Sep24'!S3865</f>
        <v>#DIV/0!</v>
      </c>
      <c r="J3863" s="89" t="e">
        <f t="shared" si="602"/>
        <v>#DIV/0!</v>
      </c>
      <c r="K3863" s="195">
        <f>'HP-Api, V2-Sep24'!AQ3865</f>
        <v>0</v>
      </c>
      <c r="L3863" s="89">
        <f t="shared" si="603"/>
        <v>1</v>
      </c>
      <c r="M3863" s="88">
        <f>'HP-Api, V2-Sep24'!AM3865</f>
        <v>0</v>
      </c>
      <c r="N3863" s="89" t="str">
        <f t="shared" si="600"/>
        <v/>
      </c>
      <c r="O3863" s="88">
        <f>'HP-Api, V2-Sep24'!AR3865</f>
        <v>0</v>
      </c>
      <c r="P3863" s="89" t="str">
        <f t="shared" si="604"/>
        <v/>
      </c>
      <c r="Q3863" s="89" t="e">
        <f t="shared" si="605"/>
        <v>#VALUE!</v>
      </c>
      <c r="R3863" s="89" t="e">
        <f t="shared" si="606"/>
        <v>#VALUE!</v>
      </c>
      <c r="S3863" s="173">
        <f>'HP-Api, V2-Sep24'!AS3865</f>
        <v>0</v>
      </c>
      <c r="T3863" s="89">
        <f t="shared" si="607"/>
        <v>1</v>
      </c>
      <c r="U3863" s="90" t="e">
        <f t="shared" si="608"/>
        <v>#DIV/0!</v>
      </c>
      <c r="V3863" s="91" t="e">
        <f t="shared" si="609"/>
        <v>#DIV/0!</v>
      </c>
    </row>
    <row r="3864" spans="1:22" x14ac:dyDescent="0.3">
      <c r="A3864" s="88">
        <f>'HP-Api, V2-Sep24'!D3866</f>
        <v>0</v>
      </c>
      <c r="B3864" s="88" cm="1">
        <f t="array" ref="B3864">IF(OR(A3864=DATA!$H$2:$H$13),3,IF(OR(A3864=DATA!$H$14:$H$119),2,1))</f>
        <v>1</v>
      </c>
      <c r="C3864" s="88">
        <f>'HP-Api, V2-Sep24'!G3866</f>
        <v>0</v>
      </c>
      <c r="D3864" s="89" t="str">
        <f>IF(AND(C3864&gt;='Risk(dist, colmena)'!$C$9, C3864&lt;='Risk(dist, colmena)'!$E$9), 1, IF(AND(C3864&gt;'Risk(dist, colmena)'!$C$10, C3864&lt;='Risk(dist, colmena)'!$E$10), 2, IF(C3864&gt;='Risk(dist, colmena)'!$C$11, 3, "")))</f>
        <v/>
      </c>
      <c r="E3864" s="173">
        <f>'HP-Api, V2-Sep24'!L3866</f>
        <v>0</v>
      </c>
      <c r="F3864" s="173" t="str">
        <f>IF(AND(E3864&gt;='Risk(dist, colmena)'!$H$9, E3864&lt;='Risk(dist, colmena)'!$J$9), 1, IF(AND(E3864&gt;'Risk(dist, colmena)'!$H$10, E3864&lt;='Risk(dist, colmena)'!$J$10), 2, IF(E3864&gt;='Risk(dist, colmena)'!$H$11, 3, "")))</f>
        <v/>
      </c>
      <c r="G3864" s="88">
        <f>'HP-Api, V2-Sep24'!AH3866</f>
        <v>0</v>
      </c>
      <c r="H3864" s="89" t="str">
        <f t="shared" si="601"/>
        <v/>
      </c>
      <c r="I3864" s="194" t="e">
        <f>('HP-Api, V2-Sep24'!AK3866-'HP-Api, V2-Sep24'!S3866)/'HP-Api, V2-Sep24'!S3866</f>
        <v>#DIV/0!</v>
      </c>
      <c r="J3864" s="89" t="e">
        <f t="shared" si="602"/>
        <v>#DIV/0!</v>
      </c>
      <c r="K3864" s="195">
        <f>'HP-Api, V2-Sep24'!AQ3866</f>
        <v>0</v>
      </c>
      <c r="L3864" s="89">
        <f t="shared" si="603"/>
        <v>1</v>
      </c>
      <c r="M3864" s="88">
        <f>'HP-Api, V2-Sep24'!AM3866</f>
        <v>0</v>
      </c>
      <c r="N3864" s="89" t="str">
        <f t="shared" si="600"/>
        <v/>
      </c>
      <c r="O3864" s="88">
        <f>'HP-Api, V2-Sep24'!AR3866</f>
        <v>0</v>
      </c>
      <c r="P3864" s="89" t="str">
        <f t="shared" si="604"/>
        <v/>
      </c>
      <c r="Q3864" s="89" t="e">
        <f t="shared" si="605"/>
        <v>#VALUE!</v>
      </c>
      <c r="R3864" s="89" t="e">
        <f t="shared" si="606"/>
        <v>#VALUE!</v>
      </c>
      <c r="S3864" s="173">
        <f>'HP-Api, V2-Sep24'!AS3866</f>
        <v>0</v>
      </c>
      <c r="T3864" s="89">
        <f t="shared" si="607"/>
        <v>1</v>
      </c>
      <c r="U3864" s="90" t="e">
        <f t="shared" si="608"/>
        <v>#DIV/0!</v>
      </c>
      <c r="V3864" s="91" t="e">
        <f t="shared" si="609"/>
        <v>#DIV/0!</v>
      </c>
    </row>
    <row r="3865" spans="1:22" x14ac:dyDescent="0.3">
      <c r="A3865" s="88">
        <f>'HP-Api, V2-Sep24'!D3867</f>
        <v>0</v>
      </c>
      <c r="B3865" s="88" cm="1">
        <f t="array" ref="B3865">IF(OR(A3865=DATA!$H$2:$H$13),3,IF(OR(A3865=DATA!$H$14:$H$119),2,1))</f>
        <v>1</v>
      </c>
      <c r="C3865" s="88">
        <f>'HP-Api, V2-Sep24'!G3867</f>
        <v>0</v>
      </c>
      <c r="D3865" s="89" t="str">
        <f>IF(AND(C3865&gt;='Risk(dist, colmena)'!$C$9, C3865&lt;='Risk(dist, colmena)'!$E$9), 1, IF(AND(C3865&gt;'Risk(dist, colmena)'!$C$10, C3865&lt;='Risk(dist, colmena)'!$E$10), 2, IF(C3865&gt;='Risk(dist, colmena)'!$C$11, 3, "")))</f>
        <v/>
      </c>
      <c r="E3865" s="173">
        <f>'HP-Api, V2-Sep24'!L3867</f>
        <v>0</v>
      </c>
      <c r="F3865" s="173" t="str">
        <f>IF(AND(E3865&gt;='Risk(dist, colmena)'!$H$9, E3865&lt;='Risk(dist, colmena)'!$J$9), 1, IF(AND(E3865&gt;'Risk(dist, colmena)'!$H$10, E3865&lt;='Risk(dist, colmena)'!$J$10), 2, IF(E3865&gt;='Risk(dist, colmena)'!$H$11, 3, "")))</f>
        <v/>
      </c>
      <c r="G3865" s="88">
        <f>'HP-Api, V2-Sep24'!AH3867</f>
        <v>0</v>
      </c>
      <c r="H3865" s="89" t="str">
        <f t="shared" si="601"/>
        <v/>
      </c>
      <c r="I3865" s="194" t="e">
        <f>('HP-Api, V2-Sep24'!AK3867-'HP-Api, V2-Sep24'!S3867)/'HP-Api, V2-Sep24'!S3867</f>
        <v>#DIV/0!</v>
      </c>
      <c r="J3865" s="89" t="e">
        <f t="shared" si="602"/>
        <v>#DIV/0!</v>
      </c>
      <c r="K3865" s="195">
        <f>'HP-Api, V2-Sep24'!AQ3867</f>
        <v>0</v>
      </c>
      <c r="L3865" s="89">
        <f t="shared" si="603"/>
        <v>1</v>
      </c>
      <c r="M3865" s="88">
        <f>'HP-Api, V2-Sep24'!AM3867</f>
        <v>0</v>
      </c>
      <c r="N3865" s="89" t="str">
        <f t="shared" si="600"/>
        <v/>
      </c>
      <c r="O3865" s="88">
        <f>'HP-Api, V2-Sep24'!AR3867</f>
        <v>0</v>
      </c>
      <c r="P3865" s="89" t="str">
        <f t="shared" si="604"/>
        <v/>
      </c>
      <c r="Q3865" s="89" t="e">
        <f t="shared" si="605"/>
        <v>#VALUE!</v>
      </c>
      <c r="R3865" s="89" t="e">
        <f t="shared" si="606"/>
        <v>#VALUE!</v>
      </c>
      <c r="S3865" s="173">
        <f>'HP-Api, V2-Sep24'!AS3867</f>
        <v>0</v>
      </c>
      <c r="T3865" s="89">
        <f t="shared" si="607"/>
        <v>1</v>
      </c>
      <c r="U3865" s="90" t="e">
        <f t="shared" si="608"/>
        <v>#DIV/0!</v>
      </c>
      <c r="V3865" s="91" t="e">
        <f t="shared" si="609"/>
        <v>#DIV/0!</v>
      </c>
    </row>
    <row r="3866" spans="1:22" x14ac:dyDescent="0.3">
      <c r="A3866" s="88">
        <f>'HP-Api, V2-Sep24'!D3868</f>
        <v>0</v>
      </c>
      <c r="B3866" s="88" cm="1">
        <f t="array" ref="B3866">IF(OR(A3866=DATA!$H$2:$H$13),3,IF(OR(A3866=DATA!$H$14:$H$119),2,1))</f>
        <v>1</v>
      </c>
      <c r="C3866" s="88">
        <f>'HP-Api, V2-Sep24'!G3868</f>
        <v>0</v>
      </c>
      <c r="D3866" s="89" t="str">
        <f>IF(AND(C3866&gt;='Risk(dist, colmena)'!$C$9, C3866&lt;='Risk(dist, colmena)'!$E$9), 1, IF(AND(C3866&gt;'Risk(dist, colmena)'!$C$10, C3866&lt;='Risk(dist, colmena)'!$E$10), 2, IF(C3866&gt;='Risk(dist, colmena)'!$C$11, 3, "")))</f>
        <v/>
      </c>
      <c r="E3866" s="173">
        <f>'HP-Api, V2-Sep24'!L3868</f>
        <v>0</v>
      </c>
      <c r="F3866" s="173" t="str">
        <f>IF(AND(E3866&gt;='Risk(dist, colmena)'!$H$9, E3866&lt;='Risk(dist, colmena)'!$J$9), 1, IF(AND(E3866&gt;'Risk(dist, colmena)'!$H$10, E3866&lt;='Risk(dist, colmena)'!$J$10), 2, IF(E3866&gt;='Risk(dist, colmena)'!$H$11, 3, "")))</f>
        <v/>
      </c>
      <c r="G3866" s="88">
        <f>'HP-Api, V2-Sep24'!AH3868</f>
        <v>0</v>
      </c>
      <c r="H3866" s="89" t="str">
        <f t="shared" si="601"/>
        <v/>
      </c>
      <c r="I3866" s="194" t="e">
        <f>('HP-Api, V2-Sep24'!AK3868-'HP-Api, V2-Sep24'!S3868)/'HP-Api, V2-Sep24'!S3868</f>
        <v>#DIV/0!</v>
      </c>
      <c r="J3866" s="89" t="e">
        <f t="shared" si="602"/>
        <v>#DIV/0!</v>
      </c>
      <c r="K3866" s="195">
        <f>'HP-Api, V2-Sep24'!AQ3868</f>
        <v>0</v>
      </c>
      <c r="L3866" s="89">
        <f t="shared" si="603"/>
        <v>1</v>
      </c>
      <c r="M3866" s="88">
        <f>'HP-Api, V2-Sep24'!AM3868</f>
        <v>0</v>
      </c>
      <c r="N3866" s="89" t="str">
        <f t="shared" si="600"/>
        <v/>
      </c>
      <c r="O3866" s="88">
        <f>'HP-Api, V2-Sep24'!AR3868</f>
        <v>0</v>
      </c>
      <c r="P3866" s="89" t="str">
        <f t="shared" si="604"/>
        <v/>
      </c>
      <c r="Q3866" s="89" t="e">
        <f t="shared" si="605"/>
        <v>#VALUE!</v>
      </c>
      <c r="R3866" s="89" t="e">
        <f t="shared" si="606"/>
        <v>#VALUE!</v>
      </c>
      <c r="S3866" s="173">
        <f>'HP-Api, V2-Sep24'!AS3868</f>
        <v>0</v>
      </c>
      <c r="T3866" s="89">
        <f t="shared" si="607"/>
        <v>1</v>
      </c>
      <c r="U3866" s="90" t="e">
        <f t="shared" si="608"/>
        <v>#DIV/0!</v>
      </c>
      <c r="V3866" s="91" t="e">
        <f t="shared" si="609"/>
        <v>#DIV/0!</v>
      </c>
    </row>
    <row r="3867" spans="1:22" x14ac:dyDescent="0.3">
      <c r="A3867" s="88">
        <f>'HP-Api, V2-Sep24'!D3869</f>
        <v>0</v>
      </c>
      <c r="B3867" s="88" cm="1">
        <f t="array" ref="B3867">IF(OR(A3867=DATA!$H$2:$H$13),3,IF(OR(A3867=DATA!$H$14:$H$119),2,1))</f>
        <v>1</v>
      </c>
      <c r="C3867" s="88">
        <f>'HP-Api, V2-Sep24'!G3869</f>
        <v>0</v>
      </c>
      <c r="D3867" s="89" t="str">
        <f>IF(AND(C3867&gt;='Risk(dist, colmena)'!$C$9, C3867&lt;='Risk(dist, colmena)'!$E$9), 1, IF(AND(C3867&gt;'Risk(dist, colmena)'!$C$10, C3867&lt;='Risk(dist, colmena)'!$E$10), 2, IF(C3867&gt;='Risk(dist, colmena)'!$C$11, 3, "")))</f>
        <v/>
      </c>
      <c r="E3867" s="173">
        <f>'HP-Api, V2-Sep24'!L3869</f>
        <v>0</v>
      </c>
      <c r="F3867" s="173" t="str">
        <f>IF(AND(E3867&gt;='Risk(dist, colmena)'!$H$9, E3867&lt;='Risk(dist, colmena)'!$J$9), 1, IF(AND(E3867&gt;'Risk(dist, colmena)'!$H$10, E3867&lt;='Risk(dist, colmena)'!$J$10), 2, IF(E3867&gt;='Risk(dist, colmena)'!$H$11, 3, "")))</f>
        <v/>
      </c>
      <c r="G3867" s="88">
        <f>'HP-Api, V2-Sep24'!AH3869</f>
        <v>0</v>
      </c>
      <c r="H3867" s="89" t="str">
        <f t="shared" si="601"/>
        <v/>
      </c>
      <c r="I3867" s="194" t="e">
        <f>('HP-Api, V2-Sep24'!AK3869-'HP-Api, V2-Sep24'!S3869)/'HP-Api, V2-Sep24'!S3869</f>
        <v>#DIV/0!</v>
      </c>
      <c r="J3867" s="89" t="e">
        <f t="shared" si="602"/>
        <v>#DIV/0!</v>
      </c>
      <c r="K3867" s="195">
        <f>'HP-Api, V2-Sep24'!AQ3869</f>
        <v>0</v>
      </c>
      <c r="L3867" s="89">
        <f t="shared" si="603"/>
        <v>1</v>
      </c>
      <c r="M3867" s="88">
        <f>'HP-Api, V2-Sep24'!AM3869</f>
        <v>0</v>
      </c>
      <c r="N3867" s="89" t="str">
        <f t="shared" si="600"/>
        <v/>
      </c>
      <c r="O3867" s="88">
        <f>'HP-Api, V2-Sep24'!AR3869</f>
        <v>0</v>
      </c>
      <c r="P3867" s="89" t="str">
        <f t="shared" si="604"/>
        <v/>
      </c>
      <c r="Q3867" s="89" t="e">
        <f t="shared" si="605"/>
        <v>#VALUE!</v>
      </c>
      <c r="R3867" s="89" t="e">
        <f t="shared" si="606"/>
        <v>#VALUE!</v>
      </c>
      <c r="S3867" s="173">
        <f>'HP-Api, V2-Sep24'!AS3869</f>
        <v>0</v>
      </c>
      <c r="T3867" s="89">
        <f t="shared" si="607"/>
        <v>1</v>
      </c>
      <c r="U3867" s="90" t="e">
        <f t="shared" si="608"/>
        <v>#DIV/0!</v>
      </c>
      <c r="V3867" s="91" t="e">
        <f t="shared" si="609"/>
        <v>#DIV/0!</v>
      </c>
    </row>
    <row r="3868" spans="1:22" x14ac:dyDescent="0.3">
      <c r="A3868" s="88">
        <f>'HP-Api, V2-Sep24'!D3870</f>
        <v>0</v>
      </c>
      <c r="B3868" s="88" cm="1">
        <f t="array" ref="B3868">IF(OR(A3868=DATA!$H$2:$H$13),3,IF(OR(A3868=DATA!$H$14:$H$119),2,1))</f>
        <v>1</v>
      </c>
      <c r="C3868" s="88">
        <f>'HP-Api, V2-Sep24'!G3870</f>
        <v>0</v>
      </c>
      <c r="D3868" s="89" t="str">
        <f>IF(AND(C3868&gt;='Risk(dist, colmena)'!$C$9, C3868&lt;='Risk(dist, colmena)'!$E$9), 1, IF(AND(C3868&gt;'Risk(dist, colmena)'!$C$10, C3868&lt;='Risk(dist, colmena)'!$E$10), 2, IF(C3868&gt;='Risk(dist, colmena)'!$C$11, 3, "")))</f>
        <v/>
      </c>
      <c r="E3868" s="173">
        <f>'HP-Api, V2-Sep24'!L3870</f>
        <v>0</v>
      </c>
      <c r="F3868" s="173" t="str">
        <f>IF(AND(E3868&gt;='Risk(dist, colmena)'!$H$9, E3868&lt;='Risk(dist, colmena)'!$J$9), 1, IF(AND(E3868&gt;'Risk(dist, colmena)'!$H$10, E3868&lt;='Risk(dist, colmena)'!$J$10), 2, IF(E3868&gt;='Risk(dist, colmena)'!$H$11, 3, "")))</f>
        <v/>
      </c>
      <c r="G3868" s="88">
        <f>'HP-Api, V2-Sep24'!AH3870</f>
        <v>0</v>
      </c>
      <c r="H3868" s="89" t="str">
        <f t="shared" si="601"/>
        <v/>
      </c>
      <c r="I3868" s="194" t="e">
        <f>('HP-Api, V2-Sep24'!AK3870-'HP-Api, V2-Sep24'!S3870)/'HP-Api, V2-Sep24'!S3870</f>
        <v>#DIV/0!</v>
      </c>
      <c r="J3868" s="89" t="e">
        <f t="shared" si="602"/>
        <v>#DIV/0!</v>
      </c>
      <c r="K3868" s="195">
        <f>'HP-Api, V2-Sep24'!AQ3870</f>
        <v>0</v>
      </c>
      <c r="L3868" s="89">
        <f t="shared" si="603"/>
        <v>1</v>
      </c>
      <c r="M3868" s="88">
        <f>'HP-Api, V2-Sep24'!AM3870</f>
        <v>0</v>
      </c>
      <c r="N3868" s="89" t="str">
        <f t="shared" si="600"/>
        <v/>
      </c>
      <c r="O3868" s="88">
        <f>'HP-Api, V2-Sep24'!AR3870</f>
        <v>0</v>
      </c>
      <c r="P3868" s="89" t="str">
        <f t="shared" si="604"/>
        <v/>
      </c>
      <c r="Q3868" s="89" t="e">
        <f t="shared" si="605"/>
        <v>#VALUE!</v>
      </c>
      <c r="R3868" s="89" t="e">
        <f t="shared" si="606"/>
        <v>#VALUE!</v>
      </c>
      <c r="S3868" s="173">
        <f>'HP-Api, V2-Sep24'!AS3870</f>
        <v>0</v>
      </c>
      <c r="T3868" s="89">
        <f t="shared" si="607"/>
        <v>1</v>
      </c>
      <c r="U3868" s="90" t="e">
        <f t="shared" si="608"/>
        <v>#DIV/0!</v>
      </c>
      <c r="V3868" s="91" t="e">
        <f t="shared" si="609"/>
        <v>#DIV/0!</v>
      </c>
    </row>
    <row r="3869" spans="1:22" x14ac:dyDescent="0.3">
      <c r="A3869" s="88">
        <f>'HP-Api, V2-Sep24'!D3871</f>
        <v>0</v>
      </c>
      <c r="B3869" s="88" cm="1">
        <f t="array" ref="B3869">IF(OR(A3869=DATA!$H$2:$H$13),3,IF(OR(A3869=DATA!$H$14:$H$119),2,1))</f>
        <v>1</v>
      </c>
      <c r="C3869" s="88">
        <f>'HP-Api, V2-Sep24'!G3871</f>
        <v>0</v>
      </c>
      <c r="D3869" s="89" t="str">
        <f>IF(AND(C3869&gt;='Risk(dist, colmena)'!$C$9, C3869&lt;='Risk(dist, colmena)'!$E$9), 1, IF(AND(C3869&gt;'Risk(dist, colmena)'!$C$10, C3869&lt;='Risk(dist, colmena)'!$E$10), 2, IF(C3869&gt;='Risk(dist, colmena)'!$C$11, 3, "")))</f>
        <v/>
      </c>
      <c r="E3869" s="173">
        <f>'HP-Api, V2-Sep24'!L3871</f>
        <v>0</v>
      </c>
      <c r="F3869" s="173" t="str">
        <f>IF(AND(E3869&gt;='Risk(dist, colmena)'!$H$9, E3869&lt;='Risk(dist, colmena)'!$J$9), 1, IF(AND(E3869&gt;'Risk(dist, colmena)'!$H$10, E3869&lt;='Risk(dist, colmena)'!$J$10), 2, IF(E3869&gt;='Risk(dist, colmena)'!$H$11, 3, "")))</f>
        <v/>
      </c>
      <c r="G3869" s="88">
        <f>'HP-Api, V2-Sep24'!AH3871</f>
        <v>0</v>
      </c>
      <c r="H3869" s="89" t="str">
        <f t="shared" si="601"/>
        <v/>
      </c>
      <c r="I3869" s="194" t="e">
        <f>('HP-Api, V2-Sep24'!AK3871-'HP-Api, V2-Sep24'!S3871)/'HP-Api, V2-Sep24'!S3871</f>
        <v>#DIV/0!</v>
      </c>
      <c r="J3869" s="89" t="e">
        <f t="shared" si="602"/>
        <v>#DIV/0!</v>
      </c>
      <c r="K3869" s="195">
        <f>'HP-Api, V2-Sep24'!AQ3871</f>
        <v>0</v>
      </c>
      <c r="L3869" s="89">
        <f t="shared" si="603"/>
        <v>1</v>
      </c>
      <c r="M3869" s="88">
        <f>'HP-Api, V2-Sep24'!AM3871</f>
        <v>0</v>
      </c>
      <c r="N3869" s="89" t="str">
        <f t="shared" si="600"/>
        <v/>
      </c>
      <c r="O3869" s="88">
        <f>'HP-Api, V2-Sep24'!AR3871</f>
        <v>0</v>
      </c>
      <c r="P3869" s="89" t="str">
        <f t="shared" si="604"/>
        <v/>
      </c>
      <c r="Q3869" s="89" t="e">
        <f t="shared" si="605"/>
        <v>#VALUE!</v>
      </c>
      <c r="R3869" s="89" t="e">
        <f t="shared" si="606"/>
        <v>#VALUE!</v>
      </c>
      <c r="S3869" s="173">
        <f>'HP-Api, V2-Sep24'!AS3871</f>
        <v>0</v>
      </c>
      <c r="T3869" s="89">
        <f t="shared" si="607"/>
        <v>1</v>
      </c>
      <c r="U3869" s="90" t="e">
        <f t="shared" si="608"/>
        <v>#DIV/0!</v>
      </c>
      <c r="V3869" s="91" t="e">
        <f t="shared" si="609"/>
        <v>#DIV/0!</v>
      </c>
    </row>
    <row r="3870" spans="1:22" x14ac:dyDescent="0.3">
      <c r="A3870" s="88">
        <f>'HP-Api, V2-Sep24'!D3872</f>
        <v>0</v>
      </c>
      <c r="B3870" s="88" cm="1">
        <f t="array" ref="B3870">IF(OR(A3870=DATA!$H$2:$H$13),3,IF(OR(A3870=DATA!$H$14:$H$119),2,1))</f>
        <v>1</v>
      </c>
      <c r="C3870" s="88">
        <f>'HP-Api, V2-Sep24'!G3872</f>
        <v>0</v>
      </c>
      <c r="D3870" s="89" t="str">
        <f>IF(AND(C3870&gt;='Risk(dist, colmena)'!$C$9, C3870&lt;='Risk(dist, colmena)'!$E$9), 1, IF(AND(C3870&gt;'Risk(dist, colmena)'!$C$10, C3870&lt;='Risk(dist, colmena)'!$E$10), 2, IF(C3870&gt;='Risk(dist, colmena)'!$C$11, 3, "")))</f>
        <v/>
      </c>
      <c r="E3870" s="173">
        <f>'HP-Api, V2-Sep24'!L3872</f>
        <v>0</v>
      </c>
      <c r="F3870" s="173" t="str">
        <f>IF(AND(E3870&gt;='Risk(dist, colmena)'!$H$9, E3870&lt;='Risk(dist, colmena)'!$J$9), 1, IF(AND(E3870&gt;'Risk(dist, colmena)'!$H$10, E3870&lt;='Risk(dist, colmena)'!$J$10), 2, IF(E3870&gt;='Risk(dist, colmena)'!$H$11, 3, "")))</f>
        <v/>
      </c>
      <c r="G3870" s="88">
        <f>'HP-Api, V2-Sep24'!AH3872</f>
        <v>0</v>
      </c>
      <c r="H3870" s="89" t="str">
        <f t="shared" si="601"/>
        <v/>
      </c>
      <c r="I3870" s="194" t="e">
        <f>('HP-Api, V2-Sep24'!AK3872-'HP-Api, V2-Sep24'!S3872)/'HP-Api, V2-Sep24'!S3872</f>
        <v>#DIV/0!</v>
      </c>
      <c r="J3870" s="89" t="e">
        <f t="shared" si="602"/>
        <v>#DIV/0!</v>
      </c>
      <c r="K3870" s="195">
        <f>'HP-Api, V2-Sep24'!AQ3872</f>
        <v>0</v>
      </c>
      <c r="L3870" s="89">
        <f t="shared" si="603"/>
        <v>1</v>
      </c>
      <c r="M3870" s="88">
        <f>'HP-Api, V2-Sep24'!AM3872</f>
        <v>0</v>
      </c>
      <c r="N3870" s="89" t="str">
        <f t="shared" si="600"/>
        <v/>
      </c>
      <c r="O3870" s="88">
        <f>'HP-Api, V2-Sep24'!AR3872</f>
        <v>0</v>
      </c>
      <c r="P3870" s="89" t="str">
        <f t="shared" si="604"/>
        <v/>
      </c>
      <c r="Q3870" s="89" t="e">
        <f t="shared" si="605"/>
        <v>#VALUE!</v>
      </c>
      <c r="R3870" s="89" t="e">
        <f t="shared" si="606"/>
        <v>#VALUE!</v>
      </c>
      <c r="S3870" s="173">
        <f>'HP-Api, V2-Sep24'!AS3872</f>
        <v>0</v>
      </c>
      <c r="T3870" s="89">
        <f t="shared" si="607"/>
        <v>1</v>
      </c>
      <c r="U3870" s="90" t="e">
        <f t="shared" si="608"/>
        <v>#DIV/0!</v>
      </c>
      <c r="V3870" s="91" t="e">
        <f t="shared" si="609"/>
        <v>#DIV/0!</v>
      </c>
    </row>
    <row r="3871" spans="1:22" x14ac:dyDescent="0.3">
      <c r="A3871" s="88">
        <f>'HP-Api, V2-Sep24'!D3873</f>
        <v>0</v>
      </c>
      <c r="B3871" s="88" cm="1">
        <f t="array" ref="B3871">IF(OR(A3871=DATA!$H$2:$H$13),3,IF(OR(A3871=DATA!$H$14:$H$119),2,1))</f>
        <v>1</v>
      </c>
      <c r="C3871" s="88">
        <f>'HP-Api, V2-Sep24'!G3873</f>
        <v>0</v>
      </c>
      <c r="D3871" s="89" t="str">
        <f>IF(AND(C3871&gt;='Risk(dist, colmena)'!$C$9, C3871&lt;='Risk(dist, colmena)'!$E$9), 1, IF(AND(C3871&gt;'Risk(dist, colmena)'!$C$10, C3871&lt;='Risk(dist, colmena)'!$E$10), 2, IF(C3871&gt;='Risk(dist, colmena)'!$C$11, 3, "")))</f>
        <v/>
      </c>
      <c r="E3871" s="173">
        <f>'HP-Api, V2-Sep24'!L3873</f>
        <v>0</v>
      </c>
      <c r="F3871" s="173" t="str">
        <f>IF(AND(E3871&gt;='Risk(dist, colmena)'!$H$9, E3871&lt;='Risk(dist, colmena)'!$J$9), 1, IF(AND(E3871&gt;'Risk(dist, colmena)'!$H$10, E3871&lt;='Risk(dist, colmena)'!$J$10), 2, IF(E3871&gt;='Risk(dist, colmena)'!$H$11, 3, "")))</f>
        <v/>
      </c>
      <c r="G3871" s="88">
        <f>'HP-Api, V2-Sep24'!AH3873</f>
        <v>0</v>
      </c>
      <c r="H3871" s="89" t="str">
        <f t="shared" si="601"/>
        <v/>
      </c>
      <c r="I3871" s="194" t="e">
        <f>('HP-Api, V2-Sep24'!AK3873-'HP-Api, V2-Sep24'!S3873)/'HP-Api, V2-Sep24'!S3873</f>
        <v>#DIV/0!</v>
      </c>
      <c r="J3871" s="89" t="e">
        <f t="shared" si="602"/>
        <v>#DIV/0!</v>
      </c>
      <c r="K3871" s="195">
        <f>'HP-Api, V2-Sep24'!AQ3873</f>
        <v>0</v>
      </c>
      <c r="L3871" s="89">
        <f t="shared" si="603"/>
        <v>1</v>
      </c>
      <c r="M3871" s="88">
        <f>'HP-Api, V2-Sep24'!AM3873</f>
        <v>0</v>
      </c>
      <c r="N3871" s="89" t="str">
        <f t="shared" si="600"/>
        <v/>
      </c>
      <c r="O3871" s="88">
        <f>'HP-Api, V2-Sep24'!AR3873</f>
        <v>0</v>
      </c>
      <c r="P3871" s="89" t="str">
        <f t="shared" si="604"/>
        <v/>
      </c>
      <c r="Q3871" s="89" t="e">
        <f t="shared" si="605"/>
        <v>#VALUE!</v>
      </c>
      <c r="R3871" s="89" t="e">
        <f t="shared" si="606"/>
        <v>#VALUE!</v>
      </c>
      <c r="S3871" s="173">
        <f>'HP-Api, V2-Sep24'!AS3873</f>
        <v>0</v>
      </c>
      <c r="T3871" s="89">
        <f t="shared" si="607"/>
        <v>1</v>
      </c>
      <c r="U3871" s="90" t="e">
        <f t="shared" si="608"/>
        <v>#DIV/0!</v>
      </c>
      <c r="V3871" s="91" t="e">
        <f t="shared" si="609"/>
        <v>#DIV/0!</v>
      </c>
    </row>
    <row r="3872" spans="1:22" x14ac:dyDescent="0.3">
      <c r="A3872" s="88">
        <f>'HP-Api, V2-Sep24'!D3874</f>
        <v>0</v>
      </c>
      <c r="B3872" s="88" cm="1">
        <f t="array" ref="B3872">IF(OR(A3872=DATA!$H$2:$H$13),3,IF(OR(A3872=DATA!$H$14:$H$119),2,1))</f>
        <v>1</v>
      </c>
      <c r="C3872" s="88">
        <f>'HP-Api, V2-Sep24'!G3874</f>
        <v>0</v>
      </c>
      <c r="D3872" s="89" t="str">
        <f>IF(AND(C3872&gt;='Risk(dist, colmena)'!$C$9, C3872&lt;='Risk(dist, colmena)'!$E$9), 1, IF(AND(C3872&gt;'Risk(dist, colmena)'!$C$10, C3872&lt;='Risk(dist, colmena)'!$E$10), 2, IF(C3872&gt;='Risk(dist, colmena)'!$C$11, 3, "")))</f>
        <v/>
      </c>
      <c r="E3872" s="173">
        <f>'HP-Api, V2-Sep24'!L3874</f>
        <v>0</v>
      </c>
      <c r="F3872" s="173" t="str">
        <f>IF(AND(E3872&gt;='Risk(dist, colmena)'!$H$9, E3872&lt;='Risk(dist, colmena)'!$J$9), 1, IF(AND(E3872&gt;'Risk(dist, colmena)'!$H$10, E3872&lt;='Risk(dist, colmena)'!$J$10), 2, IF(E3872&gt;='Risk(dist, colmena)'!$H$11, 3, "")))</f>
        <v/>
      </c>
      <c r="G3872" s="88">
        <f>'HP-Api, V2-Sep24'!AH3874</f>
        <v>0</v>
      </c>
      <c r="H3872" s="89" t="str">
        <f t="shared" si="601"/>
        <v/>
      </c>
      <c r="I3872" s="194" t="e">
        <f>('HP-Api, V2-Sep24'!AK3874-'HP-Api, V2-Sep24'!S3874)/'HP-Api, V2-Sep24'!S3874</f>
        <v>#DIV/0!</v>
      </c>
      <c r="J3872" s="89" t="e">
        <f t="shared" si="602"/>
        <v>#DIV/0!</v>
      </c>
      <c r="K3872" s="195">
        <f>'HP-Api, V2-Sep24'!AQ3874</f>
        <v>0</v>
      </c>
      <c r="L3872" s="89">
        <f t="shared" si="603"/>
        <v>1</v>
      </c>
      <c r="M3872" s="88">
        <f>'HP-Api, V2-Sep24'!AM3874</f>
        <v>0</v>
      </c>
      <c r="N3872" s="89" t="str">
        <f t="shared" si="600"/>
        <v/>
      </c>
      <c r="O3872" s="88">
        <f>'HP-Api, V2-Sep24'!AR3874</f>
        <v>0</v>
      </c>
      <c r="P3872" s="89" t="str">
        <f t="shared" si="604"/>
        <v/>
      </c>
      <c r="Q3872" s="89" t="e">
        <f t="shared" si="605"/>
        <v>#VALUE!</v>
      </c>
      <c r="R3872" s="89" t="e">
        <f t="shared" si="606"/>
        <v>#VALUE!</v>
      </c>
      <c r="S3872" s="173">
        <f>'HP-Api, V2-Sep24'!AS3874</f>
        <v>0</v>
      </c>
      <c r="T3872" s="89">
        <f t="shared" si="607"/>
        <v>1</v>
      </c>
      <c r="U3872" s="90" t="e">
        <f t="shared" si="608"/>
        <v>#DIV/0!</v>
      </c>
      <c r="V3872" s="91" t="e">
        <f t="shared" si="609"/>
        <v>#DIV/0!</v>
      </c>
    </row>
    <row r="3873" spans="1:22" x14ac:dyDescent="0.3">
      <c r="A3873" s="88">
        <f>'HP-Api, V2-Sep24'!D3875</f>
        <v>0</v>
      </c>
      <c r="B3873" s="88" cm="1">
        <f t="array" ref="B3873">IF(OR(A3873=DATA!$H$2:$H$13),3,IF(OR(A3873=DATA!$H$14:$H$119),2,1))</f>
        <v>1</v>
      </c>
      <c r="C3873" s="88">
        <f>'HP-Api, V2-Sep24'!G3875</f>
        <v>0</v>
      </c>
      <c r="D3873" s="89" t="str">
        <f>IF(AND(C3873&gt;='Risk(dist, colmena)'!$C$9, C3873&lt;='Risk(dist, colmena)'!$E$9), 1, IF(AND(C3873&gt;'Risk(dist, colmena)'!$C$10, C3873&lt;='Risk(dist, colmena)'!$E$10), 2, IF(C3873&gt;='Risk(dist, colmena)'!$C$11, 3, "")))</f>
        <v/>
      </c>
      <c r="E3873" s="173">
        <f>'HP-Api, V2-Sep24'!L3875</f>
        <v>0</v>
      </c>
      <c r="F3873" s="173" t="str">
        <f>IF(AND(E3873&gt;='Risk(dist, colmena)'!$H$9, E3873&lt;='Risk(dist, colmena)'!$J$9), 1, IF(AND(E3873&gt;'Risk(dist, colmena)'!$H$10, E3873&lt;='Risk(dist, colmena)'!$J$10), 2, IF(E3873&gt;='Risk(dist, colmena)'!$H$11, 3, "")))</f>
        <v/>
      </c>
      <c r="G3873" s="88">
        <f>'HP-Api, V2-Sep24'!AH3875</f>
        <v>0</v>
      </c>
      <c r="H3873" s="89" t="str">
        <f t="shared" si="601"/>
        <v/>
      </c>
      <c r="I3873" s="194" t="e">
        <f>('HP-Api, V2-Sep24'!AK3875-'HP-Api, V2-Sep24'!S3875)/'HP-Api, V2-Sep24'!S3875</f>
        <v>#DIV/0!</v>
      </c>
      <c r="J3873" s="89" t="e">
        <f t="shared" si="602"/>
        <v>#DIV/0!</v>
      </c>
      <c r="K3873" s="195">
        <f>'HP-Api, V2-Sep24'!AQ3875</f>
        <v>0</v>
      </c>
      <c r="L3873" s="89">
        <f t="shared" si="603"/>
        <v>1</v>
      </c>
      <c r="M3873" s="88">
        <f>'HP-Api, V2-Sep24'!AM3875</f>
        <v>0</v>
      </c>
      <c r="N3873" s="89" t="str">
        <f t="shared" si="600"/>
        <v/>
      </c>
      <c r="O3873" s="88">
        <f>'HP-Api, V2-Sep24'!AR3875</f>
        <v>0</v>
      </c>
      <c r="P3873" s="89" t="str">
        <f t="shared" si="604"/>
        <v/>
      </c>
      <c r="Q3873" s="89" t="e">
        <f t="shared" si="605"/>
        <v>#VALUE!</v>
      </c>
      <c r="R3873" s="89" t="e">
        <f t="shared" si="606"/>
        <v>#VALUE!</v>
      </c>
      <c r="S3873" s="173">
        <f>'HP-Api, V2-Sep24'!AS3875</f>
        <v>0</v>
      </c>
      <c r="T3873" s="89">
        <f t="shared" si="607"/>
        <v>1</v>
      </c>
      <c r="U3873" s="90" t="e">
        <f t="shared" si="608"/>
        <v>#DIV/0!</v>
      </c>
      <c r="V3873" s="91" t="e">
        <f t="shared" si="609"/>
        <v>#DIV/0!</v>
      </c>
    </row>
    <row r="3874" spans="1:22" x14ac:dyDescent="0.3">
      <c r="A3874" s="88">
        <f>'HP-Api, V2-Sep24'!D3876</f>
        <v>0</v>
      </c>
      <c r="B3874" s="88" cm="1">
        <f t="array" ref="B3874">IF(OR(A3874=DATA!$H$2:$H$13),3,IF(OR(A3874=DATA!$H$14:$H$119),2,1))</f>
        <v>1</v>
      </c>
      <c r="C3874" s="88">
        <f>'HP-Api, V2-Sep24'!G3876</f>
        <v>0</v>
      </c>
      <c r="D3874" s="89" t="str">
        <f>IF(AND(C3874&gt;='Risk(dist, colmena)'!$C$9, C3874&lt;='Risk(dist, colmena)'!$E$9), 1, IF(AND(C3874&gt;'Risk(dist, colmena)'!$C$10, C3874&lt;='Risk(dist, colmena)'!$E$10), 2, IF(C3874&gt;='Risk(dist, colmena)'!$C$11, 3, "")))</f>
        <v/>
      </c>
      <c r="E3874" s="173">
        <f>'HP-Api, V2-Sep24'!L3876</f>
        <v>0</v>
      </c>
      <c r="F3874" s="173" t="str">
        <f>IF(AND(E3874&gt;='Risk(dist, colmena)'!$H$9, E3874&lt;='Risk(dist, colmena)'!$J$9), 1, IF(AND(E3874&gt;'Risk(dist, colmena)'!$H$10, E3874&lt;='Risk(dist, colmena)'!$J$10), 2, IF(E3874&gt;='Risk(dist, colmena)'!$H$11, 3, "")))</f>
        <v/>
      </c>
      <c r="G3874" s="88">
        <f>'HP-Api, V2-Sep24'!AH3876</f>
        <v>0</v>
      </c>
      <c r="H3874" s="89" t="str">
        <f t="shared" si="601"/>
        <v/>
      </c>
      <c r="I3874" s="194" t="e">
        <f>('HP-Api, V2-Sep24'!AK3876-'HP-Api, V2-Sep24'!S3876)/'HP-Api, V2-Sep24'!S3876</f>
        <v>#DIV/0!</v>
      </c>
      <c r="J3874" s="89" t="e">
        <f t="shared" si="602"/>
        <v>#DIV/0!</v>
      </c>
      <c r="K3874" s="195">
        <f>'HP-Api, V2-Sep24'!AQ3876</f>
        <v>0</v>
      </c>
      <c r="L3874" s="89">
        <f t="shared" si="603"/>
        <v>1</v>
      </c>
      <c r="M3874" s="88">
        <f>'HP-Api, V2-Sep24'!AM3876</f>
        <v>0</v>
      </c>
      <c r="N3874" s="89" t="str">
        <f t="shared" si="600"/>
        <v/>
      </c>
      <c r="O3874" s="88">
        <f>'HP-Api, V2-Sep24'!AR3876</f>
        <v>0</v>
      </c>
      <c r="P3874" s="89" t="str">
        <f t="shared" si="604"/>
        <v/>
      </c>
      <c r="Q3874" s="89" t="e">
        <f t="shared" si="605"/>
        <v>#VALUE!</v>
      </c>
      <c r="R3874" s="89" t="e">
        <f t="shared" si="606"/>
        <v>#VALUE!</v>
      </c>
      <c r="S3874" s="173">
        <f>'HP-Api, V2-Sep24'!AS3876</f>
        <v>0</v>
      </c>
      <c r="T3874" s="89">
        <f t="shared" si="607"/>
        <v>1</v>
      </c>
      <c r="U3874" s="90" t="e">
        <f t="shared" si="608"/>
        <v>#DIV/0!</v>
      </c>
      <c r="V3874" s="91" t="e">
        <f t="shared" si="609"/>
        <v>#DIV/0!</v>
      </c>
    </row>
    <row r="3875" spans="1:22" x14ac:dyDescent="0.3">
      <c r="A3875" s="88">
        <f>'HP-Api, V2-Sep24'!D3877</f>
        <v>0</v>
      </c>
      <c r="B3875" s="88" cm="1">
        <f t="array" ref="B3875">IF(OR(A3875=DATA!$H$2:$H$13),3,IF(OR(A3875=DATA!$H$14:$H$119),2,1))</f>
        <v>1</v>
      </c>
      <c r="C3875" s="88">
        <f>'HP-Api, V2-Sep24'!G3877</f>
        <v>0</v>
      </c>
      <c r="D3875" s="89" t="str">
        <f>IF(AND(C3875&gt;='Risk(dist, colmena)'!$C$9, C3875&lt;='Risk(dist, colmena)'!$E$9), 1, IF(AND(C3875&gt;'Risk(dist, colmena)'!$C$10, C3875&lt;='Risk(dist, colmena)'!$E$10), 2, IF(C3875&gt;='Risk(dist, colmena)'!$C$11, 3, "")))</f>
        <v/>
      </c>
      <c r="E3875" s="173">
        <f>'HP-Api, V2-Sep24'!L3877</f>
        <v>0</v>
      </c>
      <c r="F3875" s="173" t="str">
        <f>IF(AND(E3875&gt;='Risk(dist, colmena)'!$H$9, E3875&lt;='Risk(dist, colmena)'!$J$9), 1, IF(AND(E3875&gt;'Risk(dist, colmena)'!$H$10, E3875&lt;='Risk(dist, colmena)'!$J$10), 2, IF(E3875&gt;='Risk(dist, colmena)'!$H$11, 3, "")))</f>
        <v/>
      </c>
      <c r="G3875" s="88">
        <f>'HP-Api, V2-Sep24'!AH3877</f>
        <v>0</v>
      </c>
      <c r="H3875" s="89" t="str">
        <f t="shared" si="601"/>
        <v/>
      </c>
      <c r="I3875" s="194" t="e">
        <f>('HP-Api, V2-Sep24'!AK3877-'HP-Api, V2-Sep24'!S3877)/'HP-Api, V2-Sep24'!S3877</f>
        <v>#DIV/0!</v>
      </c>
      <c r="J3875" s="89" t="e">
        <f t="shared" si="602"/>
        <v>#DIV/0!</v>
      </c>
      <c r="K3875" s="195">
        <f>'HP-Api, V2-Sep24'!AQ3877</f>
        <v>0</v>
      </c>
      <c r="L3875" s="89">
        <f t="shared" si="603"/>
        <v>1</v>
      </c>
      <c r="M3875" s="88">
        <f>'HP-Api, V2-Sep24'!AM3877</f>
        <v>0</v>
      </c>
      <c r="N3875" s="89" t="str">
        <f t="shared" si="600"/>
        <v/>
      </c>
      <c r="O3875" s="88">
        <f>'HP-Api, V2-Sep24'!AR3877</f>
        <v>0</v>
      </c>
      <c r="P3875" s="89" t="str">
        <f t="shared" si="604"/>
        <v/>
      </c>
      <c r="Q3875" s="89" t="e">
        <f t="shared" si="605"/>
        <v>#VALUE!</v>
      </c>
      <c r="R3875" s="89" t="e">
        <f t="shared" si="606"/>
        <v>#VALUE!</v>
      </c>
      <c r="S3875" s="173">
        <f>'HP-Api, V2-Sep24'!AS3877</f>
        <v>0</v>
      </c>
      <c r="T3875" s="89">
        <f t="shared" si="607"/>
        <v>1</v>
      </c>
      <c r="U3875" s="90" t="e">
        <f t="shared" si="608"/>
        <v>#DIV/0!</v>
      </c>
      <c r="V3875" s="91" t="e">
        <f t="shared" si="609"/>
        <v>#DIV/0!</v>
      </c>
    </row>
    <row r="3876" spans="1:22" x14ac:dyDescent="0.3">
      <c r="A3876" s="88">
        <f>'HP-Api, V2-Sep24'!D3878</f>
        <v>0</v>
      </c>
      <c r="B3876" s="88" cm="1">
        <f t="array" ref="B3876">IF(OR(A3876=DATA!$H$2:$H$13),3,IF(OR(A3876=DATA!$H$14:$H$119),2,1))</f>
        <v>1</v>
      </c>
      <c r="C3876" s="88">
        <f>'HP-Api, V2-Sep24'!G3878</f>
        <v>0</v>
      </c>
      <c r="D3876" s="89" t="str">
        <f>IF(AND(C3876&gt;='Risk(dist, colmena)'!$C$9, C3876&lt;='Risk(dist, colmena)'!$E$9), 1, IF(AND(C3876&gt;'Risk(dist, colmena)'!$C$10, C3876&lt;='Risk(dist, colmena)'!$E$10), 2, IF(C3876&gt;='Risk(dist, colmena)'!$C$11, 3, "")))</f>
        <v/>
      </c>
      <c r="E3876" s="173">
        <f>'HP-Api, V2-Sep24'!L3878</f>
        <v>0</v>
      </c>
      <c r="F3876" s="173" t="str">
        <f>IF(AND(E3876&gt;='Risk(dist, colmena)'!$H$9, E3876&lt;='Risk(dist, colmena)'!$J$9), 1, IF(AND(E3876&gt;'Risk(dist, colmena)'!$H$10, E3876&lt;='Risk(dist, colmena)'!$J$10), 2, IF(E3876&gt;='Risk(dist, colmena)'!$H$11, 3, "")))</f>
        <v/>
      </c>
      <c r="G3876" s="88">
        <f>'HP-Api, V2-Sep24'!AH3878</f>
        <v>0</v>
      </c>
      <c r="H3876" s="89" t="str">
        <f t="shared" si="601"/>
        <v/>
      </c>
      <c r="I3876" s="194" t="e">
        <f>('HP-Api, V2-Sep24'!AK3878-'HP-Api, V2-Sep24'!S3878)/'HP-Api, V2-Sep24'!S3878</f>
        <v>#DIV/0!</v>
      </c>
      <c r="J3876" s="89" t="e">
        <f t="shared" si="602"/>
        <v>#DIV/0!</v>
      </c>
      <c r="K3876" s="195">
        <f>'HP-Api, V2-Sep24'!AQ3878</f>
        <v>0</v>
      </c>
      <c r="L3876" s="89">
        <f t="shared" si="603"/>
        <v>1</v>
      </c>
      <c r="M3876" s="88">
        <f>'HP-Api, V2-Sep24'!AM3878</f>
        <v>0</v>
      </c>
      <c r="N3876" s="89" t="str">
        <f t="shared" si="600"/>
        <v/>
      </c>
      <c r="O3876" s="88">
        <f>'HP-Api, V2-Sep24'!AR3878</f>
        <v>0</v>
      </c>
      <c r="P3876" s="89" t="str">
        <f t="shared" si="604"/>
        <v/>
      </c>
      <c r="Q3876" s="89" t="e">
        <f t="shared" si="605"/>
        <v>#VALUE!</v>
      </c>
      <c r="R3876" s="89" t="e">
        <f t="shared" si="606"/>
        <v>#VALUE!</v>
      </c>
      <c r="S3876" s="173">
        <f>'HP-Api, V2-Sep24'!AS3878</f>
        <v>0</v>
      </c>
      <c r="T3876" s="89">
        <f t="shared" si="607"/>
        <v>1</v>
      </c>
      <c r="U3876" s="90" t="e">
        <f t="shared" si="608"/>
        <v>#DIV/0!</v>
      </c>
      <c r="V3876" s="91" t="e">
        <f t="shared" si="609"/>
        <v>#DIV/0!</v>
      </c>
    </row>
    <row r="3877" spans="1:22" x14ac:dyDescent="0.3">
      <c r="A3877" s="88">
        <f>'HP-Api, V2-Sep24'!D3879</f>
        <v>0</v>
      </c>
      <c r="B3877" s="88" cm="1">
        <f t="array" ref="B3877">IF(OR(A3877=DATA!$H$2:$H$13),3,IF(OR(A3877=DATA!$H$14:$H$119),2,1))</f>
        <v>1</v>
      </c>
      <c r="C3877" s="88">
        <f>'HP-Api, V2-Sep24'!G3879</f>
        <v>0</v>
      </c>
      <c r="D3877" s="89" t="str">
        <f>IF(AND(C3877&gt;='Risk(dist, colmena)'!$C$9, C3877&lt;='Risk(dist, colmena)'!$E$9), 1, IF(AND(C3877&gt;'Risk(dist, colmena)'!$C$10, C3877&lt;='Risk(dist, colmena)'!$E$10), 2, IF(C3877&gt;='Risk(dist, colmena)'!$C$11, 3, "")))</f>
        <v/>
      </c>
      <c r="E3877" s="173">
        <f>'HP-Api, V2-Sep24'!L3879</f>
        <v>0</v>
      </c>
      <c r="F3877" s="173" t="str">
        <f>IF(AND(E3877&gt;='Risk(dist, colmena)'!$H$9, E3877&lt;='Risk(dist, colmena)'!$J$9), 1, IF(AND(E3877&gt;'Risk(dist, colmena)'!$H$10, E3877&lt;='Risk(dist, colmena)'!$J$10), 2, IF(E3877&gt;='Risk(dist, colmena)'!$H$11, 3, "")))</f>
        <v/>
      </c>
      <c r="G3877" s="88">
        <f>'HP-Api, V2-Sep24'!AH3879</f>
        <v>0</v>
      </c>
      <c r="H3877" s="89" t="str">
        <f t="shared" si="601"/>
        <v/>
      </c>
      <c r="I3877" s="194" t="e">
        <f>('HP-Api, V2-Sep24'!AK3879-'HP-Api, V2-Sep24'!S3879)/'HP-Api, V2-Sep24'!S3879</f>
        <v>#DIV/0!</v>
      </c>
      <c r="J3877" s="89" t="e">
        <f t="shared" si="602"/>
        <v>#DIV/0!</v>
      </c>
      <c r="K3877" s="195">
        <f>'HP-Api, V2-Sep24'!AQ3879</f>
        <v>0</v>
      </c>
      <c r="L3877" s="89">
        <f t="shared" si="603"/>
        <v>1</v>
      </c>
      <c r="M3877" s="88">
        <f>'HP-Api, V2-Sep24'!AM3879</f>
        <v>0</v>
      </c>
      <c r="N3877" s="89" t="str">
        <f t="shared" si="600"/>
        <v/>
      </c>
      <c r="O3877" s="88">
        <f>'HP-Api, V2-Sep24'!AR3879</f>
        <v>0</v>
      </c>
      <c r="P3877" s="89" t="str">
        <f t="shared" si="604"/>
        <v/>
      </c>
      <c r="Q3877" s="89" t="e">
        <f t="shared" si="605"/>
        <v>#VALUE!</v>
      </c>
      <c r="R3877" s="89" t="e">
        <f t="shared" si="606"/>
        <v>#VALUE!</v>
      </c>
      <c r="S3877" s="173">
        <f>'HP-Api, V2-Sep24'!AS3879</f>
        <v>0</v>
      </c>
      <c r="T3877" s="89">
        <f t="shared" si="607"/>
        <v>1</v>
      </c>
      <c r="U3877" s="90" t="e">
        <f t="shared" si="608"/>
        <v>#DIV/0!</v>
      </c>
      <c r="V3877" s="91" t="e">
        <f t="shared" si="609"/>
        <v>#DIV/0!</v>
      </c>
    </row>
    <row r="3878" spans="1:22" x14ac:dyDescent="0.3">
      <c r="A3878" s="88">
        <f>'HP-Api, V2-Sep24'!D3880</f>
        <v>0</v>
      </c>
      <c r="B3878" s="88" cm="1">
        <f t="array" ref="B3878">IF(OR(A3878=DATA!$H$2:$H$13),3,IF(OR(A3878=DATA!$H$14:$H$119),2,1))</f>
        <v>1</v>
      </c>
      <c r="C3878" s="88">
        <f>'HP-Api, V2-Sep24'!G3880</f>
        <v>0</v>
      </c>
      <c r="D3878" s="89" t="str">
        <f>IF(AND(C3878&gt;='Risk(dist, colmena)'!$C$9, C3878&lt;='Risk(dist, colmena)'!$E$9), 1, IF(AND(C3878&gt;'Risk(dist, colmena)'!$C$10, C3878&lt;='Risk(dist, colmena)'!$E$10), 2, IF(C3878&gt;='Risk(dist, colmena)'!$C$11, 3, "")))</f>
        <v/>
      </c>
      <c r="E3878" s="173">
        <f>'HP-Api, V2-Sep24'!L3880</f>
        <v>0</v>
      </c>
      <c r="F3878" s="173" t="str">
        <f>IF(AND(E3878&gt;='Risk(dist, colmena)'!$H$9, E3878&lt;='Risk(dist, colmena)'!$J$9), 1, IF(AND(E3878&gt;'Risk(dist, colmena)'!$H$10, E3878&lt;='Risk(dist, colmena)'!$J$10), 2, IF(E3878&gt;='Risk(dist, colmena)'!$H$11, 3, "")))</f>
        <v/>
      </c>
      <c r="G3878" s="88">
        <f>'HP-Api, V2-Sep24'!AH3880</f>
        <v>0</v>
      </c>
      <c r="H3878" s="89" t="str">
        <f t="shared" si="601"/>
        <v/>
      </c>
      <c r="I3878" s="194" t="e">
        <f>('HP-Api, V2-Sep24'!AK3880-'HP-Api, V2-Sep24'!S3880)/'HP-Api, V2-Sep24'!S3880</f>
        <v>#DIV/0!</v>
      </c>
      <c r="J3878" s="89" t="e">
        <f t="shared" si="602"/>
        <v>#DIV/0!</v>
      </c>
      <c r="K3878" s="195">
        <f>'HP-Api, V2-Sep24'!AQ3880</f>
        <v>0</v>
      </c>
      <c r="L3878" s="89">
        <f t="shared" si="603"/>
        <v>1</v>
      </c>
      <c r="M3878" s="88">
        <f>'HP-Api, V2-Sep24'!AM3880</f>
        <v>0</v>
      </c>
      <c r="N3878" s="89" t="str">
        <f t="shared" si="600"/>
        <v/>
      </c>
      <c r="O3878" s="88">
        <f>'HP-Api, V2-Sep24'!AR3880</f>
        <v>0</v>
      </c>
      <c r="P3878" s="89" t="str">
        <f t="shared" si="604"/>
        <v/>
      </c>
      <c r="Q3878" s="89" t="e">
        <f t="shared" si="605"/>
        <v>#VALUE!</v>
      </c>
      <c r="R3878" s="89" t="e">
        <f t="shared" si="606"/>
        <v>#VALUE!</v>
      </c>
      <c r="S3878" s="173">
        <f>'HP-Api, V2-Sep24'!AS3880</f>
        <v>0</v>
      </c>
      <c r="T3878" s="89">
        <f t="shared" si="607"/>
        <v>1</v>
      </c>
      <c r="U3878" s="90" t="e">
        <f t="shared" si="608"/>
        <v>#DIV/0!</v>
      </c>
      <c r="V3878" s="91" t="e">
        <f t="shared" si="609"/>
        <v>#DIV/0!</v>
      </c>
    </row>
    <row r="3879" spans="1:22" x14ac:dyDescent="0.3">
      <c r="A3879" s="88">
        <f>'HP-Api, V2-Sep24'!D3881</f>
        <v>0</v>
      </c>
      <c r="B3879" s="88" cm="1">
        <f t="array" ref="B3879">IF(OR(A3879=DATA!$H$2:$H$13),3,IF(OR(A3879=DATA!$H$14:$H$119),2,1))</f>
        <v>1</v>
      </c>
      <c r="C3879" s="88">
        <f>'HP-Api, V2-Sep24'!G3881</f>
        <v>0</v>
      </c>
      <c r="D3879" s="89" t="str">
        <f>IF(AND(C3879&gt;='Risk(dist, colmena)'!$C$9, C3879&lt;='Risk(dist, colmena)'!$E$9), 1, IF(AND(C3879&gt;'Risk(dist, colmena)'!$C$10, C3879&lt;='Risk(dist, colmena)'!$E$10), 2, IF(C3879&gt;='Risk(dist, colmena)'!$C$11, 3, "")))</f>
        <v/>
      </c>
      <c r="E3879" s="173">
        <f>'HP-Api, V2-Sep24'!L3881</f>
        <v>0</v>
      </c>
      <c r="F3879" s="173" t="str">
        <f>IF(AND(E3879&gt;='Risk(dist, colmena)'!$H$9, E3879&lt;='Risk(dist, colmena)'!$J$9), 1, IF(AND(E3879&gt;'Risk(dist, colmena)'!$H$10, E3879&lt;='Risk(dist, colmena)'!$J$10), 2, IF(E3879&gt;='Risk(dist, colmena)'!$H$11, 3, "")))</f>
        <v/>
      </c>
      <c r="G3879" s="88">
        <f>'HP-Api, V2-Sep24'!AH3881</f>
        <v>0</v>
      </c>
      <c r="H3879" s="89" t="str">
        <f t="shared" si="601"/>
        <v/>
      </c>
      <c r="I3879" s="194" t="e">
        <f>('HP-Api, V2-Sep24'!AK3881-'HP-Api, V2-Sep24'!S3881)/'HP-Api, V2-Sep24'!S3881</f>
        <v>#DIV/0!</v>
      </c>
      <c r="J3879" s="89" t="e">
        <f t="shared" si="602"/>
        <v>#DIV/0!</v>
      </c>
      <c r="K3879" s="195">
        <f>'HP-Api, V2-Sep24'!AQ3881</f>
        <v>0</v>
      </c>
      <c r="L3879" s="89">
        <f t="shared" si="603"/>
        <v>1</v>
      </c>
      <c r="M3879" s="88">
        <f>'HP-Api, V2-Sep24'!AM3881</f>
        <v>0</v>
      </c>
      <c r="N3879" s="89" t="str">
        <f t="shared" si="600"/>
        <v/>
      </c>
      <c r="O3879" s="88">
        <f>'HP-Api, V2-Sep24'!AR3881</f>
        <v>0</v>
      </c>
      <c r="P3879" s="89" t="str">
        <f t="shared" si="604"/>
        <v/>
      </c>
      <c r="Q3879" s="89" t="e">
        <f t="shared" si="605"/>
        <v>#VALUE!</v>
      </c>
      <c r="R3879" s="89" t="e">
        <f t="shared" si="606"/>
        <v>#VALUE!</v>
      </c>
      <c r="S3879" s="173">
        <f>'HP-Api, V2-Sep24'!AS3881</f>
        <v>0</v>
      </c>
      <c r="T3879" s="89">
        <f t="shared" si="607"/>
        <v>1</v>
      </c>
      <c r="U3879" s="90" t="e">
        <f t="shared" si="608"/>
        <v>#DIV/0!</v>
      </c>
      <c r="V3879" s="91" t="e">
        <f t="shared" si="609"/>
        <v>#DIV/0!</v>
      </c>
    </row>
    <row r="3880" spans="1:22" x14ac:dyDescent="0.3">
      <c r="A3880" s="88">
        <f>'HP-Api, V2-Sep24'!D3882</f>
        <v>0</v>
      </c>
      <c r="B3880" s="88" cm="1">
        <f t="array" ref="B3880">IF(OR(A3880=DATA!$H$2:$H$13),3,IF(OR(A3880=DATA!$H$14:$H$119),2,1))</f>
        <v>1</v>
      </c>
      <c r="C3880" s="88">
        <f>'HP-Api, V2-Sep24'!G3882</f>
        <v>0</v>
      </c>
      <c r="D3880" s="89" t="str">
        <f>IF(AND(C3880&gt;='Risk(dist, colmena)'!$C$9, C3880&lt;='Risk(dist, colmena)'!$E$9), 1, IF(AND(C3880&gt;'Risk(dist, colmena)'!$C$10, C3880&lt;='Risk(dist, colmena)'!$E$10), 2, IF(C3880&gt;='Risk(dist, colmena)'!$C$11, 3, "")))</f>
        <v/>
      </c>
      <c r="E3880" s="173">
        <f>'HP-Api, V2-Sep24'!L3882</f>
        <v>0</v>
      </c>
      <c r="F3880" s="173" t="str">
        <f>IF(AND(E3880&gt;='Risk(dist, colmena)'!$H$9, E3880&lt;='Risk(dist, colmena)'!$J$9), 1, IF(AND(E3880&gt;'Risk(dist, colmena)'!$H$10, E3880&lt;='Risk(dist, colmena)'!$J$10), 2, IF(E3880&gt;='Risk(dist, colmena)'!$H$11, 3, "")))</f>
        <v/>
      </c>
      <c r="G3880" s="88">
        <f>'HP-Api, V2-Sep24'!AH3882</f>
        <v>0</v>
      </c>
      <c r="H3880" s="89" t="str">
        <f t="shared" si="601"/>
        <v/>
      </c>
      <c r="I3880" s="194" t="e">
        <f>('HP-Api, V2-Sep24'!AK3882-'HP-Api, V2-Sep24'!S3882)/'HP-Api, V2-Sep24'!S3882</f>
        <v>#DIV/0!</v>
      </c>
      <c r="J3880" s="89" t="e">
        <f t="shared" si="602"/>
        <v>#DIV/0!</v>
      </c>
      <c r="K3880" s="195">
        <f>'HP-Api, V2-Sep24'!AQ3882</f>
        <v>0</v>
      </c>
      <c r="L3880" s="89">
        <f t="shared" si="603"/>
        <v>1</v>
      </c>
      <c r="M3880" s="88">
        <f>'HP-Api, V2-Sep24'!AM3882</f>
        <v>0</v>
      </c>
      <c r="N3880" s="89" t="str">
        <f t="shared" si="600"/>
        <v/>
      </c>
      <c r="O3880" s="88">
        <f>'HP-Api, V2-Sep24'!AR3882</f>
        <v>0</v>
      </c>
      <c r="P3880" s="89" t="str">
        <f t="shared" si="604"/>
        <v/>
      </c>
      <c r="Q3880" s="89" t="e">
        <f t="shared" si="605"/>
        <v>#VALUE!</v>
      </c>
      <c r="R3880" s="89" t="e">
        <f t="shared" si="606"/>
        <v>#VALUE!</v>
      </c>
      <c r="S3880" s="173">
        <f>'HP-Api, V2-Sep24'!AS3882</f>
        <v>0</v>
      </c>
      <c r="T3880" s="89">
        <f t="shared" si="607"/>
        <v>1</v>
      </c>
      <c r="U3880" s="90" t="e">
        <f t="shared" si="608"/>
        <v>#DIV/0!</v>
      </c>
      <c r="V3880" s="91" t="e">
        <f t="shared" si="609"/>
        <v>#DIV/0!</v>
      </c>
    </row>
    <row r="3881" spans="1:22" x14ac:dyDescent="0.3">
      <c r="A3881" s="88">
        <f>'HP-Api, V2-Sep24'!D3883</f>
        <v>0</v>
      </c>
      <c r="B3881" s="88" cm="1">
        <f t="array" ref="B3881">IF(OR(A3881=DATA!$H$2:$H$13),3,IF(OR(A3881=DATA!$H$14:$H$119),2,1))</f>
        <v>1</v>
      </c>
      <c r="C3881" s="88">
        <f>'HP-Api, V2-Sep24'!G3883</f>
        <v>0</v>
      </c>
      <c r="D3881" s="89" t="str">
        <f>IF(AND(C3881&gt;='Risk(dist, colmena)'!$C$9, C3881&lt;='Risk(dist, colmena)'!$E$9), 1, IF(AND(C3881&gt;'Risk(dist, colmena)'!$C$10, C3881&lt;='Risk(dist, colmena)'!$E$10), 2, IF(C3881&gt;='Risk(dist, colmena)'!$C$11, 3, "")))</f>
        <v/>
      </c>
      <c r="E3881" s="173">
        <f>'HP-Api, V2-Sep24'!L3883</f>
        <v>0</v>
      </c>
      <c r="F3881" s="173" t="str">
        <f>IF(AND(E3881&gt;='Risk(dist, colmena)'!$H$9, E3881&lt;='Risk(dist, colmena)'!$J$9), 1, IF(AND(E3881&gt;'Risk(dist, colmena)'!$H$10, E3881&lt;='Risk(dist, colmena)'!$J$10), 2, IF(E3881&gt;='Risk(dist, colmena)'!$H$11, 3, "")))</f>
        <v/>
      </c>
      <c r="G3881" s="88">
        <f>'HP-Api, V2-Sep24'!AH3883</f>
        <v>0</v>
      </c>
      <c r="H3881" s="89" t="str">
        <f t="shared" si="601"/>
        <v/>
      </c>
      <c r="I3881" s="194" t="e">
        <f>('HP-Api, V2-Sep24'!AK3883-'HP-Api, V2-Sep24'!S3883)/'HP-Api, V2-Sep24'!S3883</f>
        <v>#DIV/0!</v>
      </c>
      <c r="J3881" s="89" t="e">
        <f t="shared" si="602"/>
        <v>#DIV/0!</v>
      </c>
      <c r="K3881" s="195">
        <f>'HP-Api, V2-Sep24'!AQ3883</f>
        <v>0</v>
      </c>
      <c r="L3881" s="89">
        <f t="shared" si="603"/>
        <v>1</v>
      </c>
      <c r="M3881" s="88">
        <f>'HP-Api, V2-Sep24'!AM3883</f>
        <v>0</v>
      </c>
      <c r="N3881" s="89" t="str">
        <f t="shared" si="600"/>
        <v/>
      </c>
      <c r="O3881" s="88">
        <f>'HP-Api, V2-Sep24'!AR3883</f>
        <v>0</v>
      </c>
      <c r="P3881" s="89" t="str">
        <f t="shared" si="604"/>
        <v/>
      </c>
      <c r="Q3881" s="89" t="e">
        <f t="shared" si="605"/>
        <v>#VALUE!</v>
      </c>
      <c r="R3881" s="89" t="e">
        <f t="shared" si="606"/>
        <v>#VALUE!</v>
      </c>
      <c r="S3881" s="173">
        <f>'HP-Api, V2-Sep24'!AS3883</f>
        <v>0</v>
      </c>
      <c r="T3881" s="89">
        <f t="shared" si="607"/>
        <v>1</v>
      </c>
      <c r="U3881" s="90" t="e">
        <f t="shared" si="608"/>
        <v>#DIV/0!</v>
      </c>
      <c r="V3881" s="91" t="e">
        <f t="shared" si="609"/>
        <v>#DIV/0!</v>
      </c>
    </row>
    <row r="3882" spans="1:22" x14ac:dyDescent="0.3">
      <c r="A3882" s="88">
        <f>'HP-Api, V2-Sep24'!D3884</f>
        <v>0</v>
      </c>
      <c r="B3882" s="88" cm="1">
        <f t="array" ref="B3882">IF(OR(A3882=DATA!$H$2:$H$13),3,IF(OR(A3882=DATA!$H$14:$H$119),2,1))</f>
        <v>1</v>
      </c>
      <c r="C3882" s="88">
        <f>'HP-Api, V2-Sep24'!G3884</f>
        <v>0</v>
      </c>
      <c r="D3882" s="89" t="str">
        <f>IF(AND(C3882&gt;='Risk(dist, colmena)'!$C$9, C3882&lt;='Risk(dist, colmena)'!$E$9), 1, IF(AND(C3882&gt;'Risk(dist, colmena)'!$C$10, C3882&lt;='Risk(dist, colmena)'!$E$10), 2, IF(C3882&gt;='Risk(dist, colmena)'!$C$11, 3, "")))</f>
        <v/>
      </c>
      <c r="E3882" s="173">
        <f>'HP-Api, V2-Sep24'!L3884</f>
        <v>0</v>
      </c>
      <c r="F3882" s="173" t="str">
        <f>IF(AND(E3882&gt;='Risk(dist, colmena)'!$H$9, E3882&lt;='Risk(dist, colmena)'!$J$9), 1, IF(AND(E3882&gt;'Risk(dist, colmena)'!$H$10, E3882&lt;='Risk(dist, colmena)'!$J$10), 2, IF(E3882&gt;='Risk(dist, colmena)'!$H$11, 3, "")))</f>
        <v/>
      </c>
      <c r="G3882" s="88">
        <f>'HP-Api, V2-Sep24'!AH3884</f>
        <v>0</v>
      </c>
      <c r="H3882" s="89" t="str">
        <f t="shared" si="601"/>
        <v/>
      </c>
      <c r="I3882" s="194" t="e">
        <f>('HP-Api, V2-Sep24'!AK3884-'HP-Api, V2-Sep24'!S3884)/'HP-Api, V2-Sep24'!S3884</f>
        <v>#DIV/0!</v>
      </c>
      <c r="J3882" s="89" t="e">
        <f t="shared" si="602"/>
        <v>#DIV/0!</v>
      </c>
      <c r="K3882" s="195">
        <f>'HP-Api, V2-Sep24'!AQ3884</f>
        <v>0</v>
      </c>
      <c r="L3882" s="89">
        <f t="shared" si="603"/>
        <v>1</v>
      </c>
      <c r="M3882" s="88">
        <f>'HP-Api, V2-Sep24'!AM3884</f>
        <v>0</v>
      </c>
      <c r="N3882" s="89" t="str">
        <f t="shared" si="600"/>
        <v/>
      </c>
      <c r="O3882" s="88">
        <f>'HP-Api, V2-Sep24'!AR3884</f>
        <v>0</v>
      </c>
      <c r="P3882" s="89" t="str">
        <f t="shared" si="604"/>
        <v/>
      </c>
      <c r="Q3882" s="89" t="e">
        <f t="shared" si="605"/>
        <v>#VALUE!</v>
      </c>
      <c r="R3882" s="89" t="e">
        <f t="shared" si="606"/>
        <v>#VALUE!</v>
      </c>
      <c r="S3882" s="173">
        <f>'HP-Api, V2-Sep24'!AS3884</f>
        <v>0</v>
      </c>
      <c r="T3882" s="89">
        <f t="shared" si="607"/>
        <v>1</v>
      </c>
      <c r="U3882" s="90" t="e">
        <f t="shared" si="608"/>
        <v>#DIV/0!</v>
      </c>
      <c r="V3882" s="91" t="e">
        <f t="shared" si="609"/>
        <v>#DIV/0!</v>
      </c>
    </row>
    <row r="3883" spans="1:22" x14ac:dyDescent="0.3">
      <c r="A3883" s="88">
        <f>'HP-Api, V2-Sep24'!D3885</f>
        <v>0</v>
      </c>
      <c r="B3883" s="88" cm="1">
        <f t="array" ref="B3883">IF(OR(A3883=DATA!$H$2:$H$13),3,IF(OR(A3883=DATA!$H$14:$H$119),2,1))</f>
        <v>1</v>
      </c>
      <c r="C3883" s="88">
        <f>'HP-Api, V2-Sep24'!G3885</f>
        <v>0</v>
      </c>
      <c r="D3883" s="89" t="str">
        <f>IF(AND(C3883&gt;='Risk(dist, colmena)'!$C$9, C3883&lt;='Risk(dist, colmena)'!$E$9), 1, IF(AND(C3883&gt;'Risk(dist, colmena)'!$C$10, C3883&lt;='Risk(dist, colmena)'!$E$10), 2, IF(C3883&gt;='Risk(dist, colmena)'!$C$11, 3, "")))</f>
        <v/>
      </c>
      <c r="E3883" s="173">
        <f>'HP-Api, V2-Sep24'!L3885</f>
        <v>0</v>
      </c>
      <c r="F3883" s="173" t="str">
        <f>IF(AND(E3883&gt;='Risk(dist, colmena)'!$H$9, E3883&lt;='Risk(dist, colmena)'!$J$9), 1, IF(AND(E3883&gt;'Risk(dist, colmena)'!$H$10, E3883&lt;='Risk(dist, colmena)'!$J$10), 2, IF(E3883&gt;='Risk(dist, colmena)'!$H$11, 3, "")))</f>
        <v/>
      </c>
      <c r="G3883" s="88">
        <f>'HP-Api, V2-Sep24'!AH3885</f>
        <v>0</v>
      </c>
      <c r="H3883" s="89" t="str">
        <f t="shared" si="601"/>
        <v/>
      </c>
      <c r="I3883" s="194" t="e">
        <f>('HP-Api, V2-Sep24'!AK3885-'HP-Api, V2-Sep24'!S3885)/'HP-Api, V2-Sep24'!S3885</f>
        <v>#DIV/0!</v>
      </c>
      <c r="J3883" s="89" t="e">
        <f t="shared" si="602"/>
        <v>#DIV/0!</v>
      </c>
      <c r="K3883" s="195">
        <f>'HP-Api, V2-Sep24'!AQ3885</f>
        <v>0</v>
      </c>
      <c r="L3883" s="89">
        <f t="shared" si="603"/>
        <v>1</v>
      </c>
      <c r="M3883" s="88">
        <f>'HP-Api, V2-Sep24'!AM3885</f>
        <v>0</v>
      </c>
      <c r="N3883" s="89" t="str">
        <f t="shared" si="600"/>
        <v/>
      </c>
      <c r="O3883" s="88">
        <f>'HP-Api, V2-Sep24'!AR3885</f>
        <v>0</v>
      </c>
      <c r="P3883" s="89" t="str">
        <f t="shared" si="604"/>
        <v/>
      </c>
      <c r="Q3883" s="89" t="e">
        <f t="shared" si="605"/>
        <v>#VALUE!</v>
      </c>
      <c r="R3883" s="89" t="e">
        <f t="shared" si="606"/>
        <v>#VALUE!</v>
      </c>
      <c r="S3883" s="173">
        <f>'HP-Api, V2-Sep24'!AS3885</f>
        <v>0</v>
      </c>
      <c r="T3883" s="89">
        <f t="shared" si="607"/>
        <v>1</v>
      </c>
      <c r="U3883" s="90" t="e">
        <f t="shared" si="608"/>
        <v>#DIV/0!</v>
      </c>
      <c r="V3883" s="91" t="e">
        <f t="shared" si="609"/>
        <v>#DIV/0!</v>
      </c>
    </row>
    <row r="3884" spans="1:22" x14ac:dyDescent="0.3">
      <c r="A3884" s="88">
        <f>'HP-Api, V2-Sep24'!D3886</f>
        <v>0</v>
      </c>
      <c r="B3884" s="88" cm="1">
        <f t="array" ref="B3884">IF(OR(A3884=DATA!$H$2:$H$13),3,IF(OR(A3884=DATA!$H$14:$H$119),2,1))</f>
        <v>1</v>
      </c>
      <c r="C3884" s="88">
        <f>'HP-Api, V2-Sep24'!G3886</f>
        <v>0</v>
      </c>
      <c r="D3884" s="89" t="str">
        <f>IF(AND(C3884&gt;='Risk(dist, colmena)'!$C$9, C3884&lt;='Risk(dist, colmena)'!$E$9), 1, IF(AND(C3884&gt;'Risk(dist, colmena)'!$C$10, C3884&lt;='Risk(dist, colmena)'!$E$10), 2, IF(C3884&gt;='Risk(dist, colmena)'!$C$11, 3, "")))</f>
        <v/>
      </c>
      <c r="E3884" s="173">
        <f>'HP-Api, V2-Sep24'!L3886</f>
        <v>0</v>
      </c>
      <c r="F3884" s="173" t="str">
        <f>IF(AND(E3884&gt;='Risk(dist, colmena)'!$H$9, E3884&lt;='Risk(dist, colmena)'!$J$9), 1, IF(AND(E3884&gt;'Risk(dist, colmena)'!$H$10, E3884&lt;='Risk(dist, colmena)'!$J$10), 2, IF(E3884&gt;='Risk(dist, colmena)'!$H$11, 3, "")))</f>
        <v/>
      </c>
      <c r="G3884" s="88">
        <f>'HP-Api, V2-Sep24'!AH3886</f>
        <v>0</v>
      </c>
      <c r="H3884" s="89" t="str">
        <f t="shared" si="601"/>
        <v/>
      </c>
      <c r="I3884" s="194" t="e">
        <f>('HP-Api, V2-Sep24'!AK3886-'HP-Api, V2-Sep24'!S3886)/'HP-Api, V2-Sep24'!S3886</f>
        <v>#DIV/0!</v>
      </c>
      <c r="J3884" s="89" t="e">
        <f t="shared" si="602"/>
        <v>#DIV/0!</v>
      </c>
      <c r="K3884" s="195">
        <f>'HP-Api, V2-Sep24'!AQ3886</f>
        <v>0</v>
      </c>
      <c r="L3884" s="89">
        <f t="shared" si="603"/>
        <v>1</v>
      </c>
      <c r="M3884" s="88">
        <f>'HP-Api, V2-Sep24'!AM3886</f>
        <v>0</v>
      </c>
      <c r="N3884" s="89" t="str">
        <f t="shared" si="600"/>
        <v/>
      </c>
      <c r="O3884" s="88">
        <f>'HP-Api, V2-Sep24'!AR3886</f>
        <v>0</v>
      </c>
      <c r="P3884" s="89" t="str">
        <f t="shared" si="604"/>
        <v/>
      </c>
      <c r="Q3884" s="89" t="e">
        <f t="shared" si="605"/>
        <v>#VALUE!</v>
      </c>
      <c r="R3884" s="89" t="e">
        <f t="shared" si="606"/>
        <v>#VALUE!</v>
      </c>
      <c r="S3884" s="173">
        <f>'HP-Api, V2-Sep24'!AS3886</f>
        <v>0</v>
      </c>
      <c r="T3884" s="89">
        <f t="shared" si="607"/>
        <v>1</v>
      </c>
      <c r="U3884" s="90" t="e">
        <f t="shared" si="608"/>
        <v>#DIV/0!</v>
      </c>
      <c r="V3884" s="91" t="e">
        <f t="shared" si="609"/>
        <v>#DIV/0!</v>
      </c>
    </row>
    <row r="3885" spans="1:22" x14ac:dyDescent="0.3">
      <c r="A3885" s="88">
        <f>'HP-Api, V2-Sep24'!D3887</f>
        <v>0</v>
      </c>
      <c r="B3885" s="88" cm="1">
        <f t="array" ref="B3885">IF(OR(A3885=DATA!$H$2:$H$13),3,IF(OR(A3885=DATA!$H$14:$H$119),2,1))</f>
        <v>1</v>
      </c>
      <c r="C3885" s="88">
        <f>'HP-Api, V2-Sep24'!G3887</f>
        <v>0</v>
      </c>
      <c r="D3885" s="89" t="str">
        <f>IF(AND(C3885&gt;='Risk(dist, colmena)'!$C$9, C3885&lt;='Risk(dist, colmena)'!$E$9), 1, IF(AND(C3885&gt;'Risk(dist, colmena)'!$C$10, C3885&lt;='Risk(dist, colmena)'!$E$10), 2, IF(C3885&gt;='Risk(dist, colmena)'!$C$11, 3, "")))</f>
        <v/>
      </c>
      <c r="E3885" s="173">
        <f>'HP-Api, V2-Sep24'!L3887</f>
        <v>0</v>
      </c>
      <c r="F3885" s="173" t="str">
        <f>IF(AND(E3885&gt;='Risk(dist, colmena)'!$H$9, E3885&lt;='Risk(dist, colmena)'!$J$9), 1, IF(AND(E3885&gt;'Risk(dist, colmena)'!$H$10, E3885&lt;='Risk(dist, colmena)'!$J$10), 2, IF(E3885&gt;='Risk(dist, colmena)'!$H$11, 3, "")))</f>
        <v/>
      </c>
      <c r="G3885" s="88">
        <f>'HP-Api, V2-Sep24'!AH3887</f>
        <v>0</v>
      </c>
      <c r="H3885" s="89" t="str">
        <f t="shared" si="601"/>
        <v/>
      </c>
      <c r="I3885" s="194" t="e">
        <f>('HP-Api, V2-Sep24'!AK3887-'HP-Api, V2-Sep24'!S3887)/'HP-Api, V2-Sep24'!S3887</f>
        <v>#DIV/0!</v>
      </c>
      <c r="J3885" s="89" t="e">
        <f t="shared" si="602"/>
        <v>#DIV/0!</v>
      </c>
      <c r="K3885" s="195">
        <f>'HP-Api, V2-Sep24'!AQ3887</f>
        <v>0</v>
      </c>
      <c r="L3885" s="89">
        <f t="shared" si="603"/>
        <v>1</v>
      </c>
      <c r="M3885" s="88">
        <f>'HP-Api, V2-Sep24'!AM3887</f>
        <v>0</v>
      </c>
      <c r="N3885" s="89" t="str">
        <f t="shared" si="600"/>
        <v/>
      </c>
      <c r="O3885" s="88">
        <f>'HP-Api, V2-Sep24'!AR3887</f>
        <v>0</v>
      </c>
      <c r="P3885" s="89" t="str">
        <f t="shared" si="604"/>
        <v/>
      </c>
      <c r="Q3885" s="89" t="e">
        <f t="shared" si="605"/>
        <v>#VALUE!</v>
      </c>
      <c r="R3885" s="89" t="e">
        <f t="shared" si="606"/>
        <v>#VALUE!</v>
      </c>
      <c r="S3885" s="173">
        <f>'HP-Api, V2-Sep24'!AS3887</f>
        <v>0</v>
      </c>
      <c r="T3885" s="89">
        <f t="shared" si="607"/>
        <v>1</v>
      </c>
      <c r="U3885" s="90" t="e">
        <f t="shared" si="608"/>
        <v>#DIV/0!</v>
      </c>
      <c r="V3885" s="91" t="e">
        <f t="shared" si="609"/>
        <v>#DIV/0!</v>
      </c>
    </row>
    <row r="3886" spans="1:22" x14ac:dyDescent="0.3">
      <c r="A3886" s="88">
        <f>'HP-Api, V2-Sep24'!D3888</f>
        <v>0</v>
      </c>
      <c r="B3886" s="88" cm="1">
        <f t="array" ref="B3886">IF(OR(A3886=DATA!$H$2:$H$13),3,IF(OR(A3886=DATA!$H$14:$H$119),2,1))</f>
        <v>1</v>
      </c>
      <c r="C3886" s="88">
        <f>'HP-Api, V2-Sep24'!G3888</f>
        <v>0</v>
      </c>
      <c r="D3886" s="89" t="str">
        <f>IF(AND(C3886&gt;='Risk(dist, colmena)'!$C$9, C3886&lt;='Risk(dist, colmena)'!$E$9), 1, IF(AND(C3886&gt;'Risk(dist, colmena)'!$C$10, C3886&lt;='Risk(dist, colmena)'!$E$10), 2, IF(C3886&gt;='Risk(dist, colmena)'!$C$11, 3, "")))</f>
        <v/>
      </c>
      <c r="E3886" s="173">
        <f>'HP-Api, V2-Sep24'!L3888</f>
        <v>0</v>
      </c>
      <c r="F3886" s="173" t="str">
        <f>IF(AND(E3886&gt;='Risk(dist, colmena)'!$H$9, E3886&lt;='Risk(dist, colmena)'!$J$9), 1, IF(AND(E3886&gt;'Risk(dist, colmena)'!$H$10, E3886&lt;='Risk(dist, colmena)'!$J$10), 2, IF(E3886&gt;='Risk(dist, colmena)'!$H$11, 3, "")))</f>
        <v/>
      </c>
      <c r="G3886" s="88">
        <f>'HP-Api, V2-Sep24'!AH3888</f>
        <v>0</v>
      </c>
      <c r="H3886" s="89" t="str">
        <f t="shared" si="601"/>
        <v/>
      </c>
      <c r="I3886" s="194" t="e">
        <f>('HP-Api, V2-Sep24'!AK3888-'HP-Api, V2-Sep24'!S3888)/'HP-Api, V2-Sep24'!S3888</f>
        <v>#DIV/0!</v>
      </c>
      <c r="J3886" s="89" t="e">
        <f t="shared" si="602"/>
        <v>#DIV/0!</v>
      </c>
      <c r="K3886" s="195">
        <f>'HP-Api, V2-Sep24'!AQ3888</f>
        <v>0</v>
      </c>
      <c r="L3886" s="89">
        <f t="shared" si="603"/>
        <v>1</v>
      </c>
      <c r="M3886" s="88">
        <f>'HP-Api, V2-Sep24'!AM3888</f>
        <v>0</v>
      </c>
      <c r="N3886" s="89" t="str">
        <f t="shared" si="600"/>
        <v/>
      </c>
      <c r="O3886" s="88">
        <f>'HP-Api, V2-Sep24'!AR3888</f>
        <v>0</v>
      </c>
      <c r="P3886" s="89" t="str">
        <f t="shared" si="604"/>
        <v/>
      </c>
      <c r="Q3886" s="89" t="e">
        <f t="shared" si="605"/>
        <v>#VALUE!</v>
      </c>
      <c r="R3886" s="89" t="e">
        <f t="shared" si="606"/>
        <v>#VALUE!</v>
      </c>
      <c r="S3886" s="173">
        <f>'HP-Api, V2-Sep24'!AS3888</f>
        <v>0</v>
      </c>
      <c r="T3886" s="89">
        <f t="shared" si="607"/>
        <v>1</v>
      </c>
      <c r="U3886" s="90" t="e">
        <f t="shared" si="608"/>
        <v>#DIV/0!</v>
      </c>
      <c r="V3886" s="91" t="e">
        <f t="shared" si="609"/>
        <v>#DIV/0!</v>
      </c>
    </row>
    <row r="3887" spans="1:22" x14ac:dyDescent="0.3">
      <c r="A3887" s="88">
        <f>'HP-Api, V2-Sep24'!D3889</f>
        <v>0</v>
      </c>
      <c r="B3887" s="88" cm="1">
        <f t="array" ref="B3887">IF(OR(A3887=DATA!$H$2:$H$13),3,IF(OR(A3887=DATA!$H$14:$H$119),2,1))</f>
        <v>1</v>
      </c>
      <c r="C3887" s="88">
        <f>'HP-Api, V2-Sep24'!G3889</f>
        <v>0</v>
      </c>
      <c r="D3887" s="89" t="str">
        <f>IF(AND(C3887&gt;='Risk(dist, colmena)'!$C$9, C3887&lt;='Risk(dist, colmena)'!$E$9), 1, IF(AND(C3887&gt;'Risk(dist, colmena)'!$C$10, C3887&lt;='Risk(dist, colmena)'!$E$10), 2, IF(C3887&gt;='Risk(dist, colmena)'!$C$11, 3, "")))</f>
        <v/>
      </c>
      <c r="E3887" s="173">
        <f>'HP-Api, V2-Sep24'!L3889</f>
        <v>0</v>
      </c>
      <c r="F3887" s="173" t="str">
        <f>IF(AND(E3887&gt;='Risk(dist, colmena)'!$H$9, E3887&lt;='Risk(dist, colmena)'!$J$9), 1, IF(AND(E3887&gt;'Risk(dist, colmena)'!$H$10, E3887&lt;='Risk(dist, colmena)'!$J$10), 2, IF(E3887&gt;='Risk(dist, colmena)'!$H$11, 3, "")))</f>
        <v/>
      </c>
      <c r="G3887" s="88">
        <f>'HP-Api, V2-Sep24'!AH3889</f>
        <v>0</v>
      </c>
      <c r="H3887" s="89" t="str">
        <f t="shared" si="601"/>
        <v/>
      </c>
      <c r="I3887" s="194" t="e">
        <f>('HP-Api, V2-Sep24'!AK3889-'HP-Api, V2-Sep24'!S3889)/'HP-Api, V2-Sep24'!S3889</f>
        <v>#DIV/0!</v>
      </c>
      <c r="J3887" s="89" t="e">
        <f t="shared" si="602"/>
        <v>#DIV/0!</v>
      </c>
      <c r="K3887" s="195">
        <f>'HP-Api, V2-Sep24'!AQ3889</f>
        <v>0</v>
      </c>
      <c r="L3887" s="89">
        <f t="shared" si="603"/>
        <v>1</v>
      </c>
      <c r="M3887" s="88">
        <f>'HP-Api, V2-Sep24'!AM3889</f>
        <v>0</v>
      </c>
      <c r="N3887" s="89" t="str">
        <f t="shared" si="600"/>
        <v/>
      </c>
      <c r="O3887" s="88">
        <f>'HP-Api, V2-Sep24'!AR3889</f>
        <v>0</v>
      </c>
      <c r="P3887" s="89" t="str">
        <f t="shared" si="604"/>
        <v/>
      </c>
      <c r="Q3887" s="89" t="e">
        <f t="shared" si="605"/>
        <v>#VALUE!</v>
      </c>
      <c r="R3887" s="89" t="e">
        <f t="shared" si="606"/>
        <v>#VALUE!</v>
      </c>
      <c r="S3887" s="173">
        <f>'HP-Api, V2-Sep24'!AS3889</f>
        <v>0</v>
      </c>
      <c r="T3887" s="89">
        <f t="shared" si="607"/>
        <v>1</v>
      </c>
      <c r="U3887" s="90" t="e">
        <f t="shared" si="608"/>
        <v>#DIV/0!</v>
      </c>
      <c r="V3887" s="91" t="e">
        <f t="shared" si="609"/>
        <v>#DIV/0!</v>
      </c>
    </row>
    <row r="3888" spans="1:22" x14ac:dyDescent="0.3">
      <c r="A3888" s="88">
        <f>'HP-Api, V2-Sep24'!D3890</f>
        <v>0</v>
      </c>
      <c r="B3888" s="88" cm="1">
        <f t="array" ref="B3888">IF(OR(A3888=DATA!$H$2:$H$13),3,IF(OR(A3888=DATA!$H$14:$H$119),2,1))</f>
        <v>1</v>
      </c>
      <c r="C3888" s="88">
        <f>'HP-Api, V2-Sep24'!G3890</f>
        <v>0</v>
      </c>
      <c r="D3888" s="89" t="str">
        <f>IF(AND(C3888&gt;='Risk(dist, colmena)'!$C$9, C3888&lt;='Risk(dist, colmena)'!$E$9), 1, IF(AND(C3888&gt;'Risk(dist, colmena)'!$C$10, C3888&lt;='Risk(dist, colmena)'!$E$10), 2, IF(C3888&gt;='Risk(dist, colmena)'!$C$11, 3, "")))</f>
        <v/>
      </c>
      <c r="E3888" s="173">
        <f>'HP-Api, V2-Sep24'!L3890</f>
        <v>0</v>
      </c>
      <c r="F3888" s="173" t="str">
        <f>IF(AND(E3888&gt;='Risk(dist, colmena)'!$H$9, E3888&lt;='Risk(dist, colmena)'!$J$9), 1, IF(AND(E3888&gt;'Risk(dist, colmena)'!$H$10, E3888&lt;='Risk(dist, colmena)'!$J$10), 2, IF(E3888&gt;='Risk(dist, colmena)'!$H$11, 3, "")))</f>
        <v/>
      </c>
      <c r="G3888" s="88">
        <f>'HP-Api, V2-Sep24'!AH3890</f>
        <v>0</v>
      </c>
      <c r="H3888" s="89" t="str">
        <f t="shared" si="601"/>
        <v/>
      </c>
      <c r="I3888" s="194" t="e">
        <f>('HP-Api, V2-Sep24'!AK3890-'HP-Api, V2-Sep24'!S3890)/'HP-Api, V2-Sep24'!S3890</f>
        <v>#DIV/0!</v>
      </c>
      <c r="J3888" s="89" t="e">
        <f t="shared" si="602"/>
        <v>#DIV/0!</v>
      </c>
      <c r="K3888" s="195">
        <f>'HP-Api, V2-Sep24'!AQ3890</f>
        <v>0</v>
      </c>
      <c r="L3888" s="89">
        <f t="shared" si="603"/>
        <v>1</v>
      </c>
      <c r="M3888" s="88">
        <f>'HP-Api, V2-Sep24'!AM3890</f>
        <v>0</v>
      </c>
      <c r="N3888" s="89" t="str">
        <f t="shared" si="600"/>
        <v/>
      </c>
      <c r="O3888" s="88">
        <f>'HP-Api, V2-Sep24'!AR3890</f>
        <v>0</v>
      </c>
      <c r="P3888" s="89" t="str">
        <f t="shared" si="604"/>
        <v/>
      </c>
      <c r="Q3888" s="89" t="e">
        <f t="shared" si="605"/>
        <v>#VALUE!</v>
      </c>
      <c r="R3888" s="89" t="e">
        <f t="shared" si="606"/>
        <v>#VALUE!</v>
      </c>
      <c r="S3888" s="173">
        <f>'HP-Api, V2-Sep24'!AS3890</f>
        <v>0</v>
      </c>
      <c r="T3888" s="89">
        <f t="shared" si="607"/>
        <v>1</v>
      </c>
      <c r="U3888" s="90" t="e">
        <f t="shared" si="608"/>
        <v>#DIV/0!</v>
      </c>
      <c r="V3888" s="91" t="e">
        <f t="shared" si="609"/>
        <v>#DIV/0!</v>
      </c>
    </row>
    <row r="3889" spans="1:22" x14ac:dyDescent="0.3">
      <c r="A3889" s="88">
        <f>'HP-Api, V2-Sep24'!D3891</f>
        <v>0</v>
      </c>
      <c r="B3889" s="88" cm="1">
        <f t="array" ref="B3889">IF(OR(A3889=DATA!$H$2:$H$13),3,IF(OR(A3889=DATA!$H$14:$H$119),2,1))</f>
        <v>1</v>
      </c>
      <c r="C3889" s="88">
        <f>'HP-Api, V2-Sep24'!G3891</f>
        <v>0</v>
      </c>
      <c r="D3889" s="89" t="str">
        <f>IF(AND(C3889&gt;='Risk(dist, colmena)'!$C$9, C3889&lt;='Risk(dist, colmena)'!$E$9), 1, IF(AND(C3889&gt;'Risk(dist, colmena)'!$C$10, C3889&lt;='Risk(dist, colmena)'!$E$10), 2, IF(C3889&gt;='Risk(dist, colmena)'!$C$11, 3, "")))</f>
        <v/>
      </c>
      <c r="E3889" s="173">
        <f>'HP-Api, V2-Sep24'!L3891</f>
        <v>0</v>
      </c>
      <c r="F3889" s="173" t="str">
        <f>IF(AND(E3889&gt;='Risk(dist, colmena)'!$H$9, E3889&lt;='Risk(dist, colmena)'!$J$9), 1, IF(AND(E3889&gt;'Risk(dist, colmena)'!$H$10, E3889&lt;='Risk(dist, colmena)'!$J$10), 2, IF(E3889&gt;='Risk(dist, colmena)'!$H$11, 3, "")))</f>
        <v/>
      </c>
      <c r="G3889" s="88">
        <f>'HP-Api, V2-Sep24'!AH3891</f>
        <v>0</v>
      </c>
      <c r="H3889" s="89" t="str">
        <f t="shared" si="601"/>
        <v/>
      </c>
      <c r="I3889" s="194" t="e">
        <f>('HP-Api, V2-Sep24'!AK3891-'HP-Api, V2-Sep24'!S3891)/'HP-Api, V2-Sep24'!S3891</f>
        <v>#DIV/0!</v>
      </c>
      <c r="J3889" s="89" t="e">
        <f t="shared" si="602"/>
        <v>#DIV/0!</v>
      </c>
      <c r="K3889" s="195">
        <f>'HP-Api, V2-Sep24'!AQ3891</f>
        <v>0</v>
      </c>
      <c r="L3889" s="89">
        <f t="shared" si="603"/>
        <v>1</v>
      </c>
      <c r="M3889" s="88">
        <f>'HP-Api, V2-Sep24'!AM3891</f>
        <v>0</v>
      </c>
      <c r="N3889" s="89" t="str">
        <f t="shared" si="600"/>
        <v/>
      </c>
      <c r="O3889" s="88">
        <f>'HP-Api, V2-Sep24'!AR3891</f>
        <v>0</v>
      </c>
      <c r="P3889" s="89" t="str">
        <f t="shared" si="604"/>
        <v/>
      </c>
      <c r="Q3889" s="89" t="e">
        <f t="shared" si="605"/>
        <v>#VALUE!</v>
      </c>
      <c r="R3889" s="89" t="e">
        <f t="shared" si="606"/>
        <v>#VALUE!</v>
      </c>
      <c r="S3889" s="173">
        <f>'HP-Api, V2-Sep24'!AS3891</f>
        <v>0</v>
      </c>
      <c r="T3889" s="89">
        <f t="shared" si="607"/>
        <v>1</v>
      </c>
      <c r="U3889" s="90" t="e">
        <f t="shared" si="608"/>
        <v>#DIV/0!</v>
      </c>
      <c r="V3889" s="91" t="e">
        <f t="shared" si="609"/>
        <v>#DIV/0!</v>
      </c>
    </row>
    <row r="3890" spans="1:22" x14ac:dyDescent="0.3">
      <c r="A3890" s="88">
        <f>'HP-Api, V2-Sep24'!D3892</f>
        <v>0</v>
      </c>
      <c r="B3890" s="88" cm="1">
        <f t="array" ref="B3890">IF(OR(A3890=DATA!$H$2:$H$13),3,IF(OR(A3890=DATA!$H$14:$H$119),2,1))</f>
        <v>1</v>
      </c>
      <c r="C3890" s="88">
        <f>'HP-Api, V2-Sep24'!G3892</f>
        <v>0</v>
      </c>
      <c r="D3890" s="89" t="str">
        <f>IF(AND(C3890&gt;='Risk(dist, colmena)'!$C$9, C3890&lt;='Risk(dist, colmena)'!$E$9), 1, IF(AND(C3890&gt;'Risk(dist, colmena)'!$C$10, C3890&lt;='Risk(dist, colmena)'!$E$10), 2, IF(C3890&gt;='Risk(dist, colmena)'!$C$11, 3, "")))</f>
        <v/>
      </c>
      <c r="E3890" s="173">
        <f>'HP-Api, V2-Sep24'!L3892</f>
        <v>0</v>
      </c>
      <c r="F3890" s="173" t="str">
        <f>IF(AND(E3890&gt;='Risk(dist, colmena)'!$H$9, E3890&lt;='Risk(dist, colmena)'!$J$9), 1, IF(AND(E3890&gt;'Risk(dist, colmena)'!$H$10, E3890&lt;='Risk(dist, colmena)'!$J$10), 2, IF(E3890&gt;='Risk(dist, colmena)'!$H$11, 3, "")))</f>
        <v/>
      </c>
      <c r="G3890" s="88">
        <f>'HP-Api, V2-Sep24'!AH3892</f>
        <v>0</v>
      </c>
      <c r="H3890" s="89" t="str">
        <f t="shared" si="601"/>
        <v/>
      </c>
      <c r="I3890" s="194" t="e">
        <f>('HP-Api, V2-Sep24'!AK3892-'HP-Api, V2-Sep24'!S3892)/'HP-Api, V2-Sep24'!S3892</f>
        <v>#DIV/0!</v>
      </c>
      <c r="J3890" s="89" t="e">
        <f t="shared" si="602"/>
        <v>#DIV/0!</v>
      </c>
      <c r="K3890" s="195">
        <f>'HP-Api, V2-Sep24'!AQ3892</f>
        <v>0</v>
      </c>
      <c r="L3890" s="89">
        <f t="shared" si="603"/>
        <v>1</v>
      </c>
      <c r="M3890" s="88">
        <f>'HP-Api, V2-Sep24'!AM3892</f>
        <v>0</v>
      </c>
      <c r="N3890" s="89" t="str">
        <f t="shared" si="600"/>
        <v/>
      </c>
      <c r="O3890" s="88">
        <f>'HP-Api, V2-Sep24'!AR3892</f>
        <v>0</v>
      </c>
      <c r="P3890" s="89" t="str">
        <f t="shared" si="604"/>
        <v/>
      </c>
      <c r="Q3890" s="89" t="e">
        <f t="shared" si="605"/>
        <v>#VALUE!</v>
      </c>
      <c r="R3890" s="89" t="e">
        <f t="shared" si="606"/>
        <v>#VALUE!</v>
      </c>
      <c r="S3890" s="173">
        <f>'HP-Api, V2-Sep24'!AS3892</f>
        <v>0</v>
      </c>
      <c r="T3890" s="89">
        <f t="shared" si="607"/>
        <v>1</v>
      </c>
      <c r="U3890" s="90" t="e">
        <f t="shared" si="608"/>
        <v>#DIV/0!</v>
      </c>
      <c r="V3890" s="91" t="e">
        <f t="shared" si="609"/>
        <v>#DIV/0!</v>
      </c>
    </row>
    <row r="3891" spans="1:22" x14ac:dyDescent="0.3">
      <c r="A3891" s="88">
        <f>'HP-Api, V2-Sep24'!D3893</f>
        <v>0</v>
      </c>
      <c r="B3891" s="88" cm="1">
        <f t="array" ref="B3891">IF(OR(A3891=DATA!$H$2:$H$13),3,IF(OR(A3891=DATA!$H$14:$H$119),2,1))</f>
        <v>1</v>
      </c>
      <c r="C3891" s="88">
        <f>'HP-Api, V2-Sep24'!G3893</f>
        <v>0</v>
      </c>
      <c r="D3891" s="89" t="str">
        <f>IF(AND(C3891&gt;='Risk(dist, colmena)'!$C$9, C3891&lt;='Risk(dist, colmena)'!$E$9), 1, IF(AND(C3891&gt;'Risk(dist, colmena)'!$C$10, C3891&lt;='Risk(dist, colmena)'!$E$10), 2, IF(C3891&gt;='Risk(dist, colmena)'!$C$11, 3, "")))</f>
        <v/>
      </c>
      <c r="E3891" s="173">
        <f>'HP-Api, V2-Sep24'!L3893</f>
        <v>0</v>
      </c>
      <c r="F3891" s="173" t="str">
        <f>IF(AND(E3891&gt;='Risk(dist, colmena)'!$H$9, E3891&lt;='Risk(dist, colmena)'!$J$9), 1, IF(AND(E3891&gt;'Risk(dist, colmena)'!$H$10, E3891&lt;='Risk(dist, colmena)'!$J$10), 2, IF(E3891&gt;='Risk(dist, colmena)'!$H$11, 3, "")))</f>
        <v/>
      </c>
      <c r="G3891" s="88">
        <f>'HP-Api, V2-Sep24'!AH3893</f>
        <v>0</v>
      </c>
      <c r="H3891" s="89" t="str">
        <f t="shared" si="601"/>
        <v/>
      </c>
      <c r="I3891" s="194" t="e">
        <f>('HP-Api, V2-Sep24'!AK3893-'HP-Api, V2-Sep24'!S3893)/'HP-Api, V2-Sep24'!S3893</f>
        <v>#DIV/0!</v>
      </c>
      <c r="J3891" s="89" t="e">
        <f t="shared" si="602"/>
        <v>#DIV/0!</v>
      </c>
      <c r="K3891" s="195">
        <f>'HP-Api, V2-Sep24'!AQ3893</f>
        <v>0</v>
      </c>
      <c r="L3891" s="89">
        <f t="shared" si="603"/>
        <v>1</v>
      </c>
      <c r="M3891" s="88">
        <f>'HP-Api, V2-Sep24'!AM3893</f>
        <v>0</v>
      </c>
      <c r="N3891" s="89" t="str">
        <f t="shared" si="600"/>
        <v/>
      </c>
      <c r="O3891" s="88">
        <f>'HP-Api, V2-Sep24'!AR3893</f>
        <v>0</v>
      </c>
      <c r="P3891" s="89" t="str">
        <f t="shared" si="604"/>
        <v/>
      </c>
      <c r="Q3891" s="89" t="e">
        <f t="shared" si="605"/>
        <v>#VALUE!</v>
      </c>
      <c r="R3891" s="89" t="e">
        <f t="shared" si="606"/>
        <v>#VALUE!</v>
      </c>
      <c r="S3891" s="173">
        <f>'HP-Api, V2-Sep24'!AS3893</f>
        <v>0</v>
      </c>
      <c r="T3891" s="89">
        <f t="shared" si="607"/>
        <v>1</v>
      </c>
      <c r="U3891" s="90" t="e">
        <f t="shared" si="608"/>
        <v>#DIV/0!</v>
      </c>
      <c r="V3891" s="91" t="e">
        <f t="shared" si="609"/>
        <v>#DIV/0!</v>
      </c>
    </row>
    <row r="3892" spans="1:22" x14ac:dyDescent="0.3">
      <c r="A3892" s="88">
        <f>'HP-Api, V2-Sep24'!D3894</f>
        <v>0</v>
      </c>
      <c r="B3892" s="88" cm="1">
        <f t="array" ref="B3892">IF(OR(A3892=DATA!$H$2:$H$13),3,IF(OR(A3892=DATA!$H$14:$H$119),2,1))</f>
        <v>1</v>
      </c>
      <c r="C3892" s="88">
        <f>'HP-Api, V2-Sep24'!G3894</f>
        <v>0</v>
      </c>
      <c r="D3892" s="89" t="str">
        <f>IF(AND(C3892&gt;='Risk(dist, colmena)'!$C$9, C3892&lt;='Risk(dist, colmena)'!$E$9), 1, IF(AND(C3892&gt;'Risk(dist, colmena)'!$C$10, C3892&lt;='Risk(dist, colmena)'!$E$10), 2, IF(C3892&gt;='Risk(dist, colmena)'!$C$11, 3, "")))</f>
        <v/>
      </c>
      <c r="E3892" s="173">
        <f>'HP-Api, V2-Sep24'!L3894</f>
        <v>0</v>
      </c>
      <c r="F3892" s="173" t="str">
        <f>IF(AND(E3892&gt;='Risk(dist, colmena)'!$H$9, E3892&lt;='Risk(dist, colmena)'!$J$9), 1, IF(AND(E3892&gt;'Risk(dist, colmena)'!$H$10, E3892&lt;='Risk(dist, colmena)'!$J$10), 2, IF(E3892&gt;='Risk(dist, colmena)'!$H$11, 3, "")))</f>
        <v/>
      </c>
      <c r="G3892" s="88">
        <f>'HP-Api, V2-Sep24'!AH3894</f>
        <v>0</v>
      </c>
      <c r="H3892" s="89" t="str">
        <f t="shared" si="601"/>
        <v/>
      </c>
      <c r="I3892" s="194" t="e">
        <f>('HP-Api, V2-Sep24'!AK3894-'HP-Api, V2-Sep24'!S3894)/'HP-Api, V2-Sep24'!S3894</f>
        <v>#DIV/0!</v>
      </c>
      <c r="J3892" s="89" t="e">
        <f t="shared" si="602"/>
        <v>#DIV/0!</v>
      </c>
      <c r="K3892" s="195">
        <f>'HP-Api, V2-Sep24'!AQ3894</f>
        <v>0</v>
      </c>
      <c r="L3892" s="89">
        <f t="shared" si="603"/>
        <v>1</v>
      </c>
      <c r="M3892" s="88">
        <f>'HP-Api, V2-Sep24'!AM3894</f>
        <v>0</v>
      </c>
      <c r="N3892" s="89" t="str">
        <f t="shared" si="600"/>
        <v/>
      </c>
      <c r="O3892" s="88">
        <f>'HP-Api, V2-Sep24'!AR3894</f>
        <v>0</v>
      </c>
      <c r="P3892" s="89" t="str">
        <f t="shared" si="604"/>
        <v/>
      </c>
      <c r="Q3892" s="89" t="e">
        <f t="shared" si="605"/>
        <v>#VALUE!</v>
      </c>
      <c r="R3892" s="89" t="e">
        <f t="shared" si="606"/>
        <v>#VALUE!</v>
      </c>
      <c r="S3892" s="173">
        <f>'HP-Api, V2-Sep24'!AS3894</f>
        <v>0</v>
      </c>
      <c r="T3892" s="89">
        <f t="shared" si="607"/>
        <v>1</v>
      </c>
      <c r="U3892" s="90" t="e">
        <f t="shared" si="608"/>
        <v>#DIV/0!</v>
      </c>
      <c r="V3892" s="91" t="e">
        <f t="shared" si="609"/>
        <v>#DIV/0!</v>
      </c>
    </row>
    <row r="3893" spans="1:22" x14ac:dyDescent="0.3">
      <c r="A3893" s="88">
        <f>'HP-Api, V2-Sep24'!D3895</f>
        <v>0</v>
      </c>
      <c r="B3893" s="88" cm="1">
        <f t="array" ref="B3893">IF(OR(A3893=DATA!$H$2:$H$13),3,IF(OR(A3893=DATA!$H$14:$H$119),2,1))</f>
        <v>1</v>
      </c>
      <c r="C3893" s="88">
        <f>'HP-Api, V2-Sep24'!G3895</f>
        <v>0</v>
      </c>
      <c r="D3893" s="89" t="str">
        <f>IF(AND(C3893&gt;='Risk(dist, colmena)'!$C$9, C3893&lt;='Risk(dist, colmena)'!$E$9), 1, IF(AND(C3893&gt;'Risk(dist, colmena)'!$C$10, C3893&lt;='Risk(dist, colmena)'!$E$10), 2, IF(C3893&gt;='Risk(dist, colmena)'!$C$11, 3, "")))</f>
        <v/>
      </c>
      <c r="E3893" s="173">
        <f>'HP-Api, V2-Sep24'!L3895</f>
        <v>0</v>
      </c>
      <c r="F3893" s="173" t="str">
        <f>IF(AND(E3893&gt;='Risk(dist, colmena)'!$H$9, E3893&lt;='Risk(dist, colmena)'!$J$9), 1, IF(AND(E3893&gt;'Risk(dist, colmena)'!$H$10, E3893&lt;='Risk(dist, colmena)'!$J$10), 2, IF(E3893&gt;='Risk(dist, colmena)'!$H$11, 3, "")))</f>
        <v/>
      </c>
      <c r="G3893" s="88">
        <f>'HP-Api, V2-Sep24'!AH3895</f>
        <v>0</v>
      </c>
      <c r="H3893" s="89" t="str">
        <f t="shared" si="601"/>
        <v/>
      </c>
      <c r="I3893" s="194" t="e">
        <f>('HP-Api, V2-Sep24'!AK3895-'HP-Api, V2-Sep24'!S3895)/'HP-Api, V2-Sep24'!S3895</f>
        <v>#DIV/0!</v>
      </c>
      <c r="J3893" s="89" t="e">
        <f t="shared" si="602"/>
        <v>#DIV/0!</v>
      </c>
      <c r="K3893" s="195">
        <f>'HP-Api, V2-Sep24'!AQ3895</f>
        <v>0</v>
      </c>
      <c r="L3893" s="89">
        <f t="shared" si="603"/>
        <v>1</v>
      </c>
      <c r="M3893" s="88">
        <f>'HP-Api, V2-Sep24'!AM3895</f>
        <v>0</v>
      </c>
      <c r="N3893" s="89" t="str">
        <f t="shared" si="600"/>
        <v/>
      </c>
      <c r="O3893" s="88">
        <f>'HP-Api, V2-Sep24'!AR3895</f>
        <v>0</v>
      </c>
      <c r="P3893" s="89" t="str">
        <f t="shared" si="604"/>
        <v/>
      </c>
      <c r="Q3893" s="89" t="e">
        <f t="shared" si="605"/>
        <v>#VALUE!</v>
      </c>
      <c r="R3893" s="89" t="e">
        <f t="shared" si="606"/>
        <v>#VALUE!</v>
      </c>
      <c r="S3893" s="173">
        <f>'HP-Api, V2-Sep24'!AS3895</f>
        <v>0</v>
      </c>
      <c r="T3893" s="89">
        <f t="shared" si="607"/>
        <v>1</v>
      </c>
      <c r="U3893" s="90" t="e">
        <f t="shared" si="608"/>
        <v>#DIV/0!</v>
      </c>
      <c r="V3893" s="91" t="e">
        <f t="shared" si="609"/>
        <v>#DIV/0!</v>
      </c>
    </row>
    <row r="3894" spans="1:22" x14ac:dyDescent="0.3">
      <c r="A3894" s="88">
        <f>'HP-Api, V2-Sep24'!D3896</f>
        <v>0</v>
      </c>
      <c r="B3894" s="88" cm="1">
        <f t="array" ref="B3894">IF(OR(A3894=DATA!$H$2:$H$13),3,IF(OR(A3894=DATA!$H$14:$H$119),2,1))</f>
        <v>1</v>
      </c>
      <c r="C3894" s="88">
        <f>'HP-Api, V2-Sep24'!G3896</f>
        <v>0</v>
      </c>
      <c r="D3894" s="89" t="str">
        <f>IF(AND(C3894&gt;='Risk(dist, colmena)'!$C$9, C3894&lt;='Risk(dist, colmena)'!$E$9), 1, IF(AND(C3894&gt;'Risk(dist, colmena)'!$C$10, C3894&lt;='Risk(dist, colmena)'!$E$10), 2, IF(C3894&gt;='Risk(dist, colmena)'!$C$11, 3, "")))</f>
        <v/>
      </c>
      <c r="E3894" s="173">
        <f>'HP-Api, V2-Sep24'!L3896</f>
        <v>0</v>
      </c>
      <c r="F3894" s="173" t="str">
        <f>IF(AND(E3894&gt;='Risk(dist, colmena)'!$H$9, E3894&lt;='Risk(dist, colmena)'!$J$9), 1, IF(AND(E3894&gt;'Risk(dist, colmena)'!$H$10, E3894&lt;='Risk(dist, colmena)'!$J$10), 2, IF(E3894&gt;='Risk(dist, colmena)'!$H$11, 3, "")))</f>
        <v/>
      </c>
      <c r="G3894" s="88">
        <f>'HP-Api, V2-Sep24'!AH3896</f>
        <v>0</v>
      </c>
      <c r="H3894" s="89" t="str">
        <f t="shared" si="601"/>
        <v/>
      </c>
      <c r="I3894" s="194" t="e">
        <f>('HP-Api, V2-Sep24'!AK3896-'HP-Api, V2-Sep24'!S3896)/'HP-Api, V2-Sep24'!S3896</f>
        <v>#DIV/0!</v>
      </c>
      <c r="J3894" s="89" t="e">
        <f t="shared" si="602"/>
        <v>#DIV/0!</v>
      </c>
      <c r="K3894" s="195">
        <f>'HP-Api, V2-Sep24'!AQ3896</f>
        <v>0</v>
      </c>
      <c r="L3894" s="89">
        <f t="shared" si="603"/>
        <v>1</v>
      </c>
      <c r="M3894" s="88">
        <f>'HP-Api, V2-Sep24'!AM3896</f>
        <v>0</v>
      </c>
      <c r="N3894" s="89" t="str">
        <f t="shared" si="600"/>
        <v/>
      </c>
      <c r="O3894" s="88">
        <f>'HP-Api, V2-Sep24'!AR3896</f>
        <v>0</v>
      </c>
      <c r="P3894" s="89" t="str">
        <f t="shared" si="604"/>
        <v/>
      </c>
      <c r="Q3894" s="89" t="e">
        <f t="shared" si="605"/>
        <v>#VALUE!</v>
      </c>
      <c r="R3894" s="89" t="e">
        <f t="shared" si="606"/>
        <v>#VALUE!</v>
      </c>
      <c r="S3894" s="173">
        <f>'HP-Api, V2-Sep24'!AS3896</f>
        <v>0</v>
      </c>
      <c r="T3894" s="89">
        <f t="shared" si="607"/>
        <v>1</v>
      </c>
      <c r="U3894" s="90" t="e">
        <f t="shared" si="608"/>
        <v>#DIV/0!</v>
      </c>
      <c r="V3894" s="91" t="e">
        <f t="shared" si="609"/>
        <v>#DIV/0!</v>
      </c>
    </row>
    <row r="3895" spans="1:22" x14ac:dyDescent="0.3">
      <c r="A3895" s="88">
        <f>'HP-Api, V2-Sep24'!D3897</f>
        <v>0</v>
      </c>
      <c r="B3895" s="88" cm="1">
        <f t="array" ref="B3895">IF(OR(A3895=DATA!$H$2:$H$13),3,IF(OR(A3895=DATA!$H$14:$H$119),2,1))</f>
        <v>1</v>
      </c>
      <c r="C3895" s="88">
        <f>'HP-Api, V2-Sep24'!G3897</f>
        <v>0</v>
      </c>
      <c r="D3895" s="89" t="str">
        <f>IF(AND(C3895&gt;='Risk(dist, colmena)'!$C$9, C3895&lt;='Risk(dist, colmena)'!$E$9), 1, IF(AND(C3895&gt;'Risk(dist, colmena)'!$C$10, C3895&lt;='Risk(dist, colmena)'!$E$10), 2, IF(C3895&gt;='Risk(dist, colmena)'!$C$11, 3, "")))</f>
        <v/>
      </c>
      <c r="E3895" s="173">
        <f>'HP-Api, V2-Sep24'!L3897</f>
        <v>0</v>
      </c>
      <c r="F3895" s="173" t="str">
        <f>IF(AND(E3895&gt;='Risk(dist, colmena)'!$H$9, E3895&lt;='Risk(dist, colmena)'!$J$9), 1, IF(AND(E3895&gt;'Risk(dist, colmena)'!$H$10, E3895&lt;='Risk(dist, colmena)'!$J$10), 2, IF(E3895&gt;='Risk(dist, colmena)'!$H$11, 3, "")))</f>
        <v/>
      </c>
      <c r="G3895" s="88">
        <f>'HP-Api, V2-Sep24'!AH3897</f>
        <v>0</v>
      </c>
      <c r="H3895" s="89" t="str">
        <f t="shared" si="601"/>
        <v/>
      </c>
      <c r="I3895" s="194" t="e">
        <f>('HP-Api, V2-Sep24'!AK3897-'HP-Api, V2-Sep24'!S3897)/'HP-Api, V2-Sep24'!S3897</f>
        <v>#DIV/0!</v>
      </c>
      <c r="J3895" s="89" t="e">
        <f t="shared" si="602"/>
        <v>#DIV/0!</v>
      </c>
      <c r="K3895" s="195">
        <f>'HP-Api, V2-Sep24'!AQ3897</f>
        <v>0</v>
      </c>
      <c r="L3895" s="89">
        <f t="shared" si="603"/>
        <v>1</v>
      </c>
      <c r="M3895" s="88">
        <f>'HP-Api, V2-Sep24'!AM3897</f>
        <v>0</v>
      </c>
      <c r="N3895" s="89" t="str">
        <f t="shared" si="600"/>
        <v/>
      </c>
      <c r="O3895" s="88">
        <f>'HP-Api, V2-Sep24'!AR3897</f>
        <v>0</v>
      </c>
      <c r="P3895" s="89" t="str">
        <f t="shared" si="604"/>
        <v/>
      </c>
      <c r="Q3895" s="89" t="e">
        <f t="shared" si="605"/>
        <v>#VALUE!</v>
      </c>
      <c r="R3895" s="89" t="e">
        <f t="shared" si="606"/>
        <v>#VALUE!</v>
      </c>
      <c r="S3895" s="173">
        <f>'HP-Api, V2-Sep24'!AS3897</f>
        <v>0</v>
      </c>
      <c r="T3895" s="89">
        <f t="shared" si="607"/>
        <v>1</v>
      </c>
      <c r="U3895" s="90" t="e">
        <f t="shared" si="608"/>
        <v>#DIV/0!</v>
      </c>
      <c r="V3895" s="91" t="e">
        <f t="shared" si="609"/>
        <v>#DIV/0!</v>
      </c>
    </row>
    <row r="3896" spans="1:22" x14ac:dyDescent="0.3">
      <c r="A3896" s="88">
        <f>'HP-Api, V2-Sep24'!D3898</f>
        <v>0</v>
      </c>
      <c r="B3896" s="88" cm="1">
        <f t="array" ref="B3896">IF(OR(A3896=DATA!$H$2:$H$13),3,IF(OR(A3896=DATA!$H$14:$H$119),2,1))</f>
        <v>1</v>
      </c>
      <c r="C3896" s="88">
        <f>'HP-Api, V2-Sep24'!G3898</f>
        <v>0</v>
      </c>
      <c r="D3896" s="89" t="str">
        <f>IF(AND(C3896&gt;='Risk(dist, colmena)'!$C$9, C3896&lt;='Risk(dist, colmena)'!$E$9), 1, IF(AND(C3896&gt;'Risk(dist, colmena)'!$C$10, C3896&lt;='Risk(dist, colmena)'!$E$10), 2, IF(C3896&gt;='Risk(dist, colmena)'!$C$11, 3, "")))</f>
        <v/>
      </c>
      <c r="E3896" s="173">
        <f>'HP-Api, V2-Sep24'!L3898</f>
        <v>0</v>
      </c>
      <c r="F3896" s="173" t="str">
        <f>IF(AND(E3896&gt;='Risk(dist, colmena)'!$H$9, E3896&lt;='Risk(dist, colmena)'!$J$9), 1, IF(AND(E3896&gt;'Risk(dist, colmena)'!$H$10, E3896&lt;='Risk(dist, colmena)'!$J$10), 2, IF(E3896&gt;='Risk(dist, colmena)'!$H$11, 3, "")))</f>
        <v/>
      </c>
      <c r="G3896" s="88">
        <f>'HP-Api, V2-Sep24'!AH3898</f>
        <v>0</v>
      </c>
      <c r="H3896" s="89" t="str">
        <f t="shared" si="601"/>
        <v/>
      </c>
      <c r="I3896" s="194" t="e">
        <f>('HP-Api, V2-Sep24'!AK3898-'HP-Api, V2-Sep24'!S3898)/'HP-Api, V2-Sep24'!S3898</f>
        <v>#DIV/0!</v>
      </c>
      <c r="J3896" s="89" t="e">
        <f t="shared" si="602"/>
        <v>#DIV/0!</v>
      </c>
      <c r="K3896" s="195">
        <f>'HP-Api, V2-Sep24'!AQ3898</f>
        <v>0</v>
      </c>
      <c r="L3896" s="89">
        <f t="shared" si="603"/>
        <v>1</v>
      </c>
      <c r="M3896" s="88">
        <f>'HP-Api, V2-Sep24'!AM3898</f>
        <v>0</v>
      </c>
      <c r="N3896" s="89" t="str">
        <f t="shared" si="600"/>
        <v/>
      </c>
      <c r="O3896" s="88">
        <f>'HP-Api, V2-Sep24'!AR3898</f>
        <v>0</v>
      </c>
      <c r="P3896" s="89" t="str">
        <f t="shared" si="604"/>
        <v/>
      </c>
      <c r="Q3896" s="89" t="e">
        <f t="shared" si="605"/>
        <v>#VALUE!</v>
      </c>
      <c r="R3896" s="89" t="e">
        <f t="shared" si="606"/>
        <v>#VALUE!</v>
      </c>
      <c r="S3896" s="173">
        <f>'HP-Api, V2-Sep24'!AS3898</f>
        <v>0</v>
      </c>
      <c r="T3896" s="89">
        <f t="shared" si="607"/>
        <v>1</v>
      </c>
      <c r="U3896" s="90" t="e">
        <f t="shared" si="608"/>
        <v>#DIV/0!</v>
      </c>
      <c r="V3896" s="91" t="e">
        <f t="shared" si="609"/>
        <v>#DIV/0!</v>
      </c>
    </row>
    <row r="3897" spans="1:22" x14ac:dyDescent="0.3">
      <c r="A3897" s="88">
        <f>'HP-Api, V2-Sep24'!D3899</f>
        <v>0</v>
      </c>
      <c r="B3897" s="88" cm="1">
        <f t="array" ref="B3897">IF(OR(A3897=DATA!$H$2:$H$13),3,IF(OR(A3897=DATA!$H$14:$H$119),2,1))</f>
        <v>1</v>
      </c>
      <c r="C3897" s="88">
        <f>'HP-Api, V2-Sep24'!G3899</f>
        <v>0</v>
      </c>
      <c r="D3897" s="89" t="str">
        <f>IF(AND(C3897&gt;='Risk(dist, colmena)'!$C$9, C3897&lt;='Risk(dist, colmena)'!$E$9), 1, IF(AND(C3897&gt;'Risk(dist, colmena)'!$C$10, C3897&lt;='Risk(dist, colmena)'!$E$10), 2, IF(C3897&gt;='Risk(dist, colmena)'!$C$11, 3, "")))</f>
        <v/>
      </c>
      <c r="E3897" s="173">
        <f>'HP-Api, V2-Sep24'!L3899</f>
        <v>0</v>
      </c>
      <c r="F3897" s="173" t="str">
        <f>IF(AND(E3897&gt;='Risk(dist, colmena)'!$H$9, E3897&lt;='Risk(dist, colmena)'!$J$9), 1, IF(AND(E3897&gt;'Risk(dist, colmena)'!$H$10, E3897&lt;='Risk(dist, colmena)'!$J$10), 2, IF(E3897&gt;='Risk(dist, colmena)'!$H$11, 3, "")))</f>
        <v/>
      </c>
      <c r="G3897" s="88">
        <f>'HP-Api, V2-Sep24'!AH3899</f>
        <v>0</v>
      </c>
      <c r="H3897" s="89" t="str">
        <f t="shared" si="601"/>
        <v/>
      </c>
      <c r="I3897" s="194" t="e">
        <f>('HP-Api, V2-Sep24'!AK3899-'HP-Api, V2-Sep24'!S3899)/'HP-Api, V2-Sep24'!S3899</f>
        <v>#DIV/0!</v>
      </c>
      <c r="J3897" s="89" t="e">
        <f t="shared" si="602"/>
        <v>#DIV/0!</v>
      </c>
      <c r="K3897" s="195">
        <f>'HP-Api, V2-Sep24'!AQ3899</f>
        <v>0</v>
      </c>
      <c r="L3897" s="89">
        <f t="shared" si="603"/>
        <v>1</v>
      </c>
      <c r="M3897" s="88">
        <f>'HP-Api, V2-Sep24'!AM3899</f>
        <v>0</v>
      </c>
      <c r="N3897" s="89" t="str">
        <f t="shared" si="600"/>
        <v/>
      </c>
      <c r="O3897" s="88">
        <f>'HP-Api, V2-Sep24'!AR3899</f>
        <v>0</v>
      </c>
      <c r="P3897" s="89" t="str">
        <f t="shared" si="604"/>
        <v/>
      </c>
      <c r="Q3897" s="89" t="e">
        <f t="shared" si="605"/>
        <v>#VALUE!</v>
      </c>
      <c r="R3897" s="89" t="e">
        <f t="shared" si="606"/>
        <v>#VALUE!</v>
      </c>
      <c r="S3897" s="173">
        <f>'HP-Api, V2-Sep24'!AS3899</f>
        <v>0</v>
      </c>
      <c r="T3897" s="89">
        <f t="shared" si="607"/>
        <v>1</v>
      </c>
      <c r="U3897" s="90" t="e">
        <f t="shared" si="608"/>
        <v>#DIV/0!</v>
      </c>
      <c r="V3897" s="91" t="e">
        <f t="shared" si="609"/>
        <v>#DIV/0!</v>
      </c>
    </row>
    <row r="3898" spans="1:22" x14ac:dyDescent="0.3">
      <c r="A3898" s="88">
        <f>'HP-Api, V2-Sep24'!D3900</f>
        <v>0</v>
      </c>
      <c r="B3898" s="88" cm="1">
        <f t="array" ref="B3898">IF(OR(A3898=DATA!$H$2:$H$13),3,IF(OR(A3898=DATA!$H$14:$H$119),2,1))</f>
        <v>1</v>
      </c>
      <c r="C3898" s="88">
        <f>'HP-Api, V2-Sep24'!G3900</f>
        <v>0</v>
      </c>
      <c r="D3898" s="89" t="str">
        <f>IF(AND(C3898&gt;='Risk(dist, colmena)'!$C$9, C3898&lt;='Risk(dist, colmena)'!$E$9), 1, IF(AND(C3898&gt;'Risk(dist, colmena)'!$C$10, C3898&lt;='Risk(dist, colmena)'!$E$10), 2, IF(C3898&gt;='Risk(dist, colmena)'!$C$11, 3, "")))</f>
        <v/>
      </c>
      <c r="E3898" s="173">
        <f>'HP-Api, V2-Sep24'!L3900</f>
        <v>0</v>
      </c>
      <c r="F3898" s="173" t="str">
        <f>IF(AND(E3898&gt;='Risk(dist, colmena)'!$H$9, E3898&lt;='Risk(dist, colmena)'!$J$9), 1, IF(AND(E3898&gt;'Risk(dist, colmena)'!$H$10, E3898&lt;='Risk(dist, colmena)'!$J$10), 2, IF(E3898&gt;='Risk(dist, colmena)'!$H$11, 3, "")))</f>
        <v/>
      </c>
      <c r="G3898" s="88">
        <f>'HP-Api, V2-Sep24'!AH3900</f>
        <v>0</v>
      </c>
      <c r="H3898" s="89" t="str">
        <f t="shared" si="601"/>
        <v/>
      </c>
      <c r="I3898" s="194" t="e">
        <f>('HP-Api, V2-Sep24'!AK3900-'HP-Api, V2-Sep24'!S3900)/'HP-Api, V2-Sep24'!S3900</f>
        <v>#DIV/0!</v>
      </c>
      <c r="J3898" s="89" t="e">
        <f t="shared" si="602"/>
        <v>#DIV/0!</v>
      </c>
      <c r="K3898" s="195">
        <f>'HP-Api, V2-Sep24'!AQ3900</f>
        <v>0</v>
      </c>
      <c r="L3898" s="89">
        <f t="shared" si="603"/>
        <v>1</v>
      </c>
      <c r="M3898" s="88">
        <f>'HP-Api, V2-Sep24'!AM3900</f>
        <v>0</v>
      </c>
      <c r="N3898" s="89" t="str">
        <f t="shared" si="600"/>
        <v/>
      </c>
      <c r="O3898" s="88">
        <f>'HP-Api, V2-Sep24'!AR3900</f>
        <v>0</v>
      </c>
      <c r="P3898" s="89" t="str">
        <f t="shared" si="604"/>
        <v/>
      </c>
      <c r="Q3898" s="89" t="e">
        <f t="shared" si="605"/>
        <v>#VALUE!</v>
      </c>
      <c r="R3898" s="89" t="e">
        <f t="shared" si="606"/>
        <v>#VALUE!</v>
      </c>
      <c r="S3898" s="173">
        <f>'HP-Api, V2-Sep24'!AS3900</f>
        <v>0</v>
      </c>
      <c r="T3898" s="89">
        <f t="shared" si="607"/>
        <v>1</v>
      </c>
      <c r="U3898" s="90" t="e">
        <f t="shared" si="608"/>
        <v>#DIV/0!</v>
      </c>
      <c r="V3898" s="91" t="e">
        <f t="shared" si="609"/>
        <v>#DIV/0!</v>
      </c>
    </row>
    <row r="3899" spans="1:22" x14ac:dyDescent="0.3">
      <c r="A3899" s="88">
        <f>'HP-Api, V2-Sep24'!D3901</f>
        <v>0</v>
      </c>
      <c r="B3899" s="88" cm="1">
        <f t="array" ref="B3899">IF(OR(A3899=DATA!$H$2:$H$13),3,IF(OR(A3899=DATA!$H$14:$H$119),2,1))</f>
        <v>1</v>
      </c>
      <c r="C3899" s="88">
        <f>'HP-Api, V2-Sep24'!G3901</f>
        <v>0</v>
      </c>
      <c r="D3899" s="89" t="str">
        <f>IF(AND(C3899&gt;='Risk(dist, colmena)'!$C$9, C3899&lt;='Risk(dist, colmena)'!$E$9), 1, IF(AND(C3899&gt;'Risk(dist, colmena)'!$C$10, C3899&lt;='Risk(dist, colmena)'!$E$10), 2, IF(C3899&gt;='Risk(dist, colmena)'!$C$11, 3, "")))</f>
        <v/>
      </c>
      <c r="E3899" s="173">
        <f>'HP-Api, V2-Sep24'!L3901</f>
        <v>0</v>
      </c>
      <c r="F3899" s="173" t="str">
        <f>IF(AND(E3899&gt;='Risk(dist, colmena)'!$H$9, E3899&lt;='Risk(dist, colmena)'!$J$9), 1, IF(AND(E3899&gt;'Risk(dist, colmena)'!$H$10, E3899&lt;='Risk(dist, colmena)'!$J$10), 2, IF(E3899&gt;='Risk(dist, colmena)'!$H$11, 3, "")))</f>
        <v/>
      </c>
      <c r="G3899" s="88">
        <f>'HP-Api, V2-Sep24'!AH3901</f>
        <v>0</v>
      </c>
      <c r="H3899" s="89" t="str">
        <f t="shared" si="601"/>
        <v/>
      </c>
      <c r="I3899" s="194" t="e">
        <f>('HP-Api, V2-Sep24'!AK3901-'HP-Api, V2-Sep24'!S3901)/'HP-Api, V2-Sep24'!S3901</f>
        <v>#DIV/0!</v>
      </c>
      <c r="J3899" s="89" t="e">
        <f t="shared" si="602"/>
        <v>#DIV/0!</v>
      </c>
      <c r="K3899" s="195">
        <f>'HP-Api, V2-Sep24'!AQ3901</f>
        <v>0</v>
      </c>
      <c r="L3899" s="89">
        <f t="shared" si="603"/>
        <v>1</v>
      </c>
      <c r="M3899" s="88">
        <f>'HP-Api, V2-Sep24'!AM3901</f>
        <v>0</v>
      </c>
      <c r="N3899" s="89" t="str">
        <f t="shared" si="600"/>
        <v/>
      </c>
      <c r="O3899" s="88">
        <f>'HP-Api, V2-Sep24'!AR3901</f>
        <v>0</v>
      </c>
      <c r="P3899" s="89" t="str">
        <f t="shared" si="604"/>
        <v/>
      </c>
      <c r="Q3899" s="89" t="e">
        <f t="shared" si="605"/>
        <v>#VALUE!</v>
      </c>
      <c r="R3899" s="89" t="e">
        <f t="shared" si="606"/>
        <v>#VALUE!</v>
      </c>
      <c r="S3899" s="173">
        <f>'HP-Api, V2-Sep24'!AS3901</f>
        <v>0</v>
      </c>
      <c r="T3899" s="89">
        <f t="shared" si="607"/>
        <v>1</v>
      </c>
      <c r="U3899" s="90" t="e">
        <f t="shared" si="608"/>
        <v>#DIV/0!</v>
      </c>
      <c r="V3899" s="91" t="e">
        <f t="shared" si="609"/>
        <v>#DIV/0!</v>
      </c>
    </row>
    <row r="3900" spans="1:22" x14ac:dyDescent="0.3">
      <c r="A3900" s="88">
        <f>'HP-Api, V2-Sep24'!D3902</f>
        <v>0</v>
      </c>
      <c r="B3900" s="88" cm="1">
        <f t="array" ref="B3900">IF(OR(A3900=DATA!$H$2:$H$13),3,IF(OR(A3900=DATA!$H$14:$H$119),2,1))</f>
        <v>1</v>
      </c>
      <c r="C3900" s="88">
        <f>'HP-Api, V2-Sep24'!G3902</f>
        <v>0</v>
      </c>
      <c r="D3900" s="89" t="str">
        <f>IF(AND(C3900&gt;='Risk(dist, colmena)'!$C$9, C3900&lt;='Risk(dist, colmena)'!$E$9), 1, IF(AND(C3900&gt;'Risk(dist, colmena)'!$C$10, C3900&lt;='Risk(dist, colmena)'!$E$10), 2, IF(C3900&gt;='Risk(dist, colmena)'!$C$11, 3, "")))</f>
        <v/>
      </c>
      <c r="E3900" s="173">
        <f>'HP-Api, V2-Sep24'!L3902</f>
        <v>0</v>
      </c>
      <c r="F3900" s="173" t="str">
        <f>IF(AND(E3900&gt;='Risk(dist, colmena)'!$H$9, E3900&lt;='Risk(dist, colmena)'!$J$9), 1, IF(AND(E3900&gt;'Risk(dist, colmena)'!$H$10, E3900&lt;='Risk(dist, colmena)'!$J$10), 2, IF(E3900&gt;='Risk(dist, colmena)'!$H$11, 3, "")))</f>
        <v/>
      </c>
      <c r="G3900" s="88">
        <f>'HP-Api, V2-Sep24'!AH3902</f>
        <v>0</v>
      </c>
      <c r="H3900" s="89" t="str">
        <f t="shared" si="601"/>
        <v/>
      </c>
      <c r="I3900" s="194" t="e">
        <f>('HP-Api, V2-Sep24'!AK3902-'HP-Api, V2-Sep24'!S3902)/'HP-Api, V2-Sep24'!S3902</f>
        <v>#DIV/0!</v>
      </c>
      <c r="J3900" s="89" t="e">
        <f t="shared" si="602"/>
        <v>#DIV/0!</v>
      </c>
      <c r="K3900" s="195">
        <f>'HP-Api, V2-Sep24'!AQ3902</f>
        <v>0</v>
      </c>
      <c r="L3900" s="89">
        <f t="shared" si="603"/>
        <v>1</v>
      </c>
      <c r="M3900" s="88">
        <f>'HP-Api, V2-Sep24'!AM3902</f>
        <v>0</v>
      </c>
      <c r="N3900" s="89" t="str">
        <f t="shared" si="600"/>
        <v/>
      </c>
      <c r="O3900" s="88">
        <f>'HP-Api, V2-Sep24'!AR3902</f>
        <v>0</v>
      </c>
      <c r="P3900" s="89" t="str">
        <f t="shared" si="604"/>
        <v/>
      </c>
      <c r="Q3900" s="89" t="e">
        <f t="shared" si="605"/>
        <v>#VALUE!</v>
      </c>
      <c r="R3900" s="89" t="e">
        <f t="shared" si="606"/>
        <v>#VALUE!</v>
      </c>
      <c r="S3900" s="173">
        <f>'HP-Api, V2-Sep24'!AS3902</f>
        <v>0</v>
      </c>
      <c r="T3900" s="89">
        <f t="shared" si="607"/>
        <v>1</v>
      </c>
      <c r="U3900" s="90" t="e">
        <f t="shared" si="608"/>
        <v>#DIV/0!</v>
      </c>
      <c r="V3900" s="91" t="e">
        <f t="shared" si="609"/>
        <v>#DIV/0!</v>
      </c>
    </row>
    <row r="3901" spans="1:22" x14ac:dyDescent="0.3">
      <c r="A3901" s="88">
        <f>'HP-Api, V2-Sep24'!D3903</f>
        <v>0</v>
      </c>
      <c r="B3901" s="88" cm="1">
        <f t="array" ref="B3901">IF(OR(A3901=DATA!$H$2:$H$13),3,IF(OR(A3901=DATA!$H$14:$H$119),2,1))</f>
        <v>1</v>
      </c>
      <c r="C3901" s="88">
        <f>'HP-Api, V2-Sep24'!G3903</f>
        <v>0</v>
      </c>
      <c r="D3901" s="89" t="str">
        <f>IF(AND(C3901&gt;='Risk(dist, colmena)'!$C$9, C3901&lt;='Risk(dist, colmena)'!$E$9), 1, IF(AND(C3901&gt;'Risk(dist, colmena)'!$C$10, C3901&lt;='Risk(dist, colmena)'!$E$10), 2, IF(C3901&gt;='Risk(dist, colmena)'!$C$11, 3, "")))</f>
        <v/>
      </c>
      <c r="E3901" s="173">
        <f>'HP-Api, V2-Sep24'!L3903</f>
        <v>0</v>
      </c>
      <c r="F3901" s="173" t="str">
        <f>IF(AND(E3901&gt;='Risk(dist, colmena)'!$H$9, E3901&lt;='Risk(dist, colmena)'!$J$9), 1, IF(AND(E3901&gt;'Risk(dist, colmena)'!$H$10, E3901&lt;='Risk(dist, colmena)'!$J$10), 2, IF(E3901&gt;='Risk(dist, colmena)'!$H$11, 3, "")))</f>
        <v/>
      </c>
      <c r="G3901" s="88">
        <f>'HP-Api, V2-Sep24'!AH3903</f>
        <v>0</v>
      </c>
      <c r="H3901" s="89" t="str">
        <f t="shared" si="601"/>
        <v/>
      </c>
      <c r="I3901" s="194" t="e">
        <f>('HP-Api, V2-Sep24'!AK3903-'HP-Api, V2-Sep24'!S3903)/'HP-Api, V2-Sep24'!S3903</f>
        <v>#DIV/0!</v>
      </c>
      <c r="J3901" s="89" t="e">
        <f t="shared" si="602"/>
        <v>#DIV/0!</v>
      </c>
      <c r="K3901" s="195">
        <f>'HP-Api, V2-Sep24'!AQ3903</f>
        <v>0</v>
      </c>
      <c r="L3901" s="89">
        <f t="shared" si="603"/>
        <v>1</v>
      </c>
      <c r="M3901" s="88">
        <f>'HP-Api, V2-Sep24'!AM3903</f>
        <v>0</v>
      </c>
      <c r="N3901" s="89" t="str">
        <f t="shared" si="600"/>
        <v/>
      </c>
      <c r="O3901" s="88">
        <f>'HP-Api, V2-Sep24'!AR3903</f>
        <v>0</v>
      </c>
      <c r="P3901" s="89" t="str">
        <f t="shared" si="604"/>
        <v/>
      </c>
      <c r="Q3901" s="89" t="e">
        <f t="shared" si="605"/>
        <v>#VALUE!</v>
      </c>
      <c r="R3901" s="89" t="e">
        <f t="shared" si="606"/>
        <v>#VALUE!</v>
      </c>
      <c r="S3901" s="173">
        <f>'HP-Api, V2-Sep24'!AS3903</f>
        <v>0</v>
      </c>
      <c r="T3901" s="89">
        <f t="shared" si="607"/>
        <v>1</v>
      </c>
      <c r="U3901" s="90" t="e">
        <f t="shared" si="608"/>
        <v>#DIV/0!</v>
      </c>
      <c r="V3901" s="91" t="e">
        <f t="shared" si="609"/>
        <v>#DIV/0!</v>
      </c>
    </row>
    <row r="3902" spans="1:22" x14ac:dyDescent="0.3">
      <c r="A3902" s="88">
        <f>'HP-Api, V2-Sep24'!D3904</f>
        <v>0</v>
      </c>
      <c r="B3902" s="88" cm="1">
        <f t="array" ref="B3902">IF(OR(A3902=DATA!$H$2:$H$13),3,IF(OR(A3902=DATA!$H$14:$H$119),2,1))</f>
        <v>1</v>
      </c>
      <c r="C3902" s="88">
        <f>'HP-Api, V2-Sep24'!G3904</f>
        <v>0</v>
      </c>
      <c r="D3902" s="89" t="str">
        <f>IF(AND(C3902&gt;='Risk(dist, colmena)'!$C$9, C3902&lt;='Risk(dist, colmena)'!$E$9), 1, IF(AND(C3902&gt;'Risk(dist, colmena)'!$C$10, C3902&lt;='Risk(dist, colmena)'!$E$10), 2, IF(C3902&gt;='Risk(dist, colmena)'!$C$11, 3, "")))</f>
        <v/>
      </c>
      <c r="E3902" s="173">
        <f>'HP-Api, V2-Sep24'!L3904</f>
        <v>0</v>
      </c>
      <c r="F3902" s="173" t="str">
        <f>IF(AND(E3902&gt;='Risk(dist, colmena)'!$H$9, E3902&lt;='Risk(dist, colmena)'!$J$9), 1, IF(AND(E3902&gt;'Risk(dist, colmena)'!$H$10, E3902&lt;='Risk(dist, colmena)'!$J$10), 2, IF(E3902&gt;='Risk(dist, colmena)'!$H$11, 3, "")))</f>
        <v/>
      </c>
      <c r="G3902" s="88">
        <f>'HP-Api, V2-Sep24'!AH3904</f>
        <v>0</v>
      </c>
      <c r="H3902" s="89" t="str">
        <f t="shared" si="601"/>
        <v/>
      </c>
      <c r="I3902" s="194" t="e">
        <f>('HP-Api, V2-Sep24'!AK3904-'HP-Api, V2-Sep24'!S3904)/'HP-Api, V2-Sep24'!S3904</f>
        <v>#DIV/0!</v>
      </c>
      <c r="J3902" s="89" t="e">
        <f t="shared" si="602"/>
        <v>#DIV/0!</v>
      </c>
      <c r="K3902" s="195">
        <f>'HP-Api, V2-Sep24'!AQ3904</f>
        <v>0</v>
      </c>
      <c r="L3902" s="89">
        <f t="shared" si="603"/>
        <v>1</v>
      </c>
      <c r="M3902" s="88">
        <f>'HP-Api, V2-Sep24'!AM3904</f>
        <v>0</v>
      </c>
      <c r="N3902" s="89" t="str">
        <f t="shared" si="600"/>
        <v/>
      </c>
      <c r="O3902" s="88">
        <f>'HP-Api, V2-Sep24'!AR3904</f>
        <v>0</v>
      </c>
      <c r="P3902" s="89" t="str">
        <f t="shared" si="604"/>
        <v/>
      </c>
      <c r="Q3902" s="89" t="e">
        <f t="shared" si="605"/>
        <v>#VALUE!</v>
      </c>
      <c r="R3902" s="89" t="e">
        <f t="shared" si="606"/>
        <v>#VALUE!</v>
      </c>
      <c r="S3902" s="173">
        <f>'HP-Api, V2-Sep24'!AS3904</f>
        <v>0</v>
      </c>
      <c r="T3902" s="89">
        <f t="shared" si="607"/>
        <v>1</v>
      </c>
      <c r="U3902" s="90" t="e">
        <f t="shared" si="608"/>
        <v>#DIV/0!</v>
      </c>
      <c r="V3902" s="91" t="e">
        <f t="shared" si="609"/>
        <v>#DIV/0!</v>
      </c>
    </row>
    <row r="3903" spans="1:22" x14ac:dyDescent="0.3">
      <c r="A3903" s="88">
        <f>'HP-Api, V2-Sep24'!D3905</f>
        <v>0</v>
      </c>
      <c r="B3903" s="88" cm="1">
        <f t="array" ref="B3903">IF(OR(A3903=DATA!$H$2:$H$13),3,IF(OR(A3903=DATA!$H$14:$H$119),2,1))</f>
        <v>1</v>
      </c>
      <c r="C3903" s="88">
        <f>'HP-Api, V2-Sep24'!G3905</f>
        <v>0</v>
      </c>
      <c r="D3903" s="89" t="str">
        <f>IF(AND(C3903&gt;='Risk(dist, colmena)'!$C$9, C3903&lt;='Risk(dist, colmena)'!$E$9), 1, IF(AND(C3903&gt;'Risk(dist, colmena)'!$C$10, C3903&lt;='Risk(dist, colmena)'!$E$10), 2, IF(C3903&gt;='Risk(dist, colmena)'!$C$11, 3, "")))</f>
        <v/>
      </c>
      <c r="E3903" s="173">
        <f>'HP-Api, V2-Sep24'!L3905</f>
        <v>0</v>
      </c>
      <c r="F3903" s="173" t="str">
        <f>IF(AND(E3903&gt;='Risk(dist, colmena)'!$H$9, E3903&lt;='Risk(dist, colmena)'!$J$9), 1, IF(AND(E3903&gt;'Risk(dist, colmena)'!$H$10, E3903&lt;='Risk(dist, colmena)'!$J$10), 2, IF(E3903&gt;='Risk(dist, colmena)'!$H$11, 3, "")))</f>
        <v/>
      </c>
      <c r="G3903" s="88">
        <f>'HP-Api, V2-Sep24'!AH3905</f>
        <v>0</v>
      </c>
      <c r="H3903" s="89" t="str">
        <f t="shared" si="601"/>
        <v/>
      </c>
      <c r="I3903" s="194" t="e">
        <f>('HP-Api, V2-Sep24'!AK3905-'HP-Api, V2-Sep24'!S3905)/'HP-Api, V2-Sep24'!S3905</f>
        <v>#DIV/0!</v>
      </c>
      <c r="J3903" s="89" t="e">
        <f t="shared" si="602"/>
        <v>#DIV/0!</v>
      </c>
      <c r="K3903" s="195">
        <f>'HP-Api, V2-Sep24'!AQ3905</f>
        <v>0</v>
      </c>
      <c r="L3903" s="89">
        <f t="shared" si="603"/>
        <v>1</v>
      </c>
      <c r="M3903" s="88">
        <f>'HP-Api, V2-Sep24'!AM3905</f>
        <v>0</v>
      </c>
      <c r="N3903" s="89" t="str">
        <f t="shared" si="600"/>
        <v/>
      </c>
      <c r="O3903" s="88">
        <f>'HP-Api, V2-Sep24'!AR3905</f>
        <v>0</v>
      </c>
      <c r="P3903" s="89" t="str">
        <f t="shared" si="604"/>
        <v/>
      </c>
      <c r="Q3903" s="89" t="e">
        <f t="shared" si="605"/>
        <v>#VALUE!</v>
      </c>
      <c r="R3903" s="89" t="e">
        <f t="shared" si="606"/>
        <v>#VALUE!</v>
      </c>
      <c r="S3903" s="173">
        <f>'HP-Api, V2-Sep24'!AS3905</f>
        <v>0</v>
      </c>
      <c r="T3903" s="89">
        <f t="shared" si="607"/>
        <v>1</v>
      </c>
      <c r="U3903" s="90" t="e">
        <f t="shared" si="608"/>
        <v>#DIV/0!</v>
      </c>
      <c r="V3903" s="91" t="e">
        <f t="shared" si="609"/>
        <v>#DIV/0!</v>
      </c>
    </row>
    <row r="3904" spans="1:22" x14ac:dyDescent="0.3">
      <c r="A3904" s="88">
        <f>'HP-Api, V2-Sep24'!D3906</f>
        <v>0</v>
      </c>
      <c r="B3904" s="88" cm="1">
        <f t="array" ref="B3904">IF(OR(A3904=DATA!$H$2:$H$13),3,IF(OR(A3904=DATA!$H$14:$H$119),2,1))</f>
        <v>1</v>
      </c>
      <c r="C3904" s="88">
        <f>'HP-Api, V2-Sep24'!G3906</f>
        <v>0</v>
      </c>
      <c r="D3904" s="89" t="str">
        <f>IF(AND(C3904&gt;='Risk(dist, colmena)'!$C$9, C3904&lt;='Risk(dist, colmena)'!$E$9), 1, IF(AND(C3904&gt;'Risk(dist, colmena)'!$C$10, C3904&lt;='Risk(dist, colmena)'!$E$10), 2, IF(C3904&gt;='Risk(dist, colmena)'!$C$11, 3, "")))</f>
        <v/>
      </c>
      <c r="E3904" s="173">
        <f>'HP-Api, V2-Sep24'!L3906</f>
        <v>0</v>
      </c>
      <c r="F3904" s="173" t="str">
        <f>IF(AND(E3904&gt;='Risk(dist, colmena)'!$H$9, E3904&lt;='Risk(dist, colmena)'!$J$9), 1, IF(AND(E3904&gt;'Risk(dist, colmena)'!$H$10, E3904&lt;='Risk(dist, colmena)'!$J$10), 2, IF(E3904&gt;='Risk(dist, colmena)'!$H$11, 3, "")))</f>
        <v/>
      </c>
      <c r="G3904" s="88">
        <f>'HP-Api, V2-Sep24'!AH3906</f>
        <v>0</v>
      </c>
      <c r="H3904" s="89" t="str">
        <f t="shared" si="601"/>
        <v/>
      </c>
      <c r="I3904" s="194" t="e">
        <f>('HP-Api, V2-Sep24'!AK3906-'HP-Api, V2-Sep24'!S3906)/'HP-Api, V2-Sep24'!S3906</f>
        <v>#DIV/0!</v>
      </c>
      <c r="J3904" s="89" t="e">
        <f t="shared" si="602"/>
        <v>#DIV/0!</v>
      </c>
      <c r="K3904" s="195">
        <f>'HP-Api, V2-Sep24'!AQ3906</f>
        <v>0</v>
      </c>
      <c r="L3904" s="89">
        <f t="shared" si="603"/>
        <v>1</v>
      </c>
      <c r="M3904" s="88">
        <f>'HP-Api, V2-Sep24'!AM3906</f>
        <v>0</v>
      </c>
      <c r="N3904" s="89" t="str">
        <f t="shared" si="600"/>
        <v/>
      </c>
      <c r="O3904" s="88">
        <f>'HP-Api, V2-Sep24'!AR3906</f>
        <v>0</v>
      </c>
      <c r="P3904" s="89" t="str">
        <f t="shared" si="604"/>
        <v/>
      </c>
      <c r="Q3904" s="89" t="e">
        <f t="shared" si="605"/>
        <v>#VALUE!</v>
      </c>
      <c r="R3904" s="89" t="e">
        <f t="shared" si="606"/>
        <v>#VALUE!</v>
      </c>
      <c r="S3904" s="173">
        <f>'HP-Api, V2-Sep24'!AS3906</f>
        <v>0</v>
      </c>
      <c r="T3904" s="89">
        <f t="shared" si="607"/>
        <v>1</v>
      </c>
      <c r="U3904" s="90" t="e">
        <f t="shared" si="608"/>
        <v>#DIV/0!</v>
      </c>
      <c r="V3904" s="91" t="e">
        <f t="shared" si="609"/>
        <v>#DIV/0!</v>
      </c>
    </row>
    <row r="3905" spans="1:22" x14ac:dyDescent="0.3">
      <c r="A3905" s="88">
        <f>'HP-Api, V2-Sep24'!D3907</f>
        <v>0</v>
      </c>
      <c r="B3905" s="88" cm="1">
        <f t="array" ref="B3905">IF(OR(A3905=DATA!$H$2:$H$13),3,IF(OR(A3905=DATA!$H$14:$H$119),2,1))</f>
        <v>1</v>
      </c>
      <c r="C3905" s="88">
        <f>'HP-Api, V2-Sep24'!G3907</f>
        <v>0</v>
      </c>
      <c r="D3905" s="89" t="str">
        <f>IF(AND(C3905&gt;='Risk(dist, colmena)'!$C$9, C3905&lt;='Risk(dist, colmena)'!$E$9), 1, IF(AND(C3905&gt;'Risk(dist, colmena)'!$C$10, C3905&lt;='Risk(dist, colmena)'!$E$10), 2, IF(C3905&gt;='Risk(dist, colmena)'!$C$11, 3, "")))</f>
        <v/>
      </c>
      <c r="E3905" s="173">
        <f>'HP-Api, V2-Sep24'!L3907</f>
        <v>0</v>
      </c>
      <c r="F3905" s="173" t="str">
        <f>IF(AND(E3905&gt;='Risk(dist, colmena)'!$H$9, E3905&lt;='Risk(dist, colmena)'!$J$9), 1, IF(AND(E3905&gt;'Risk(dist, colmena)'!$H$10, E3905&lt;='Risk(dist, colmena)'!$J$10), 2, IF(E3905&gt;='Risk(dist, colmena)'!$H$11, 3, "")))</f>
        <v/>
      </c>
      <c r="G3905" s="88">
        <f>'HP-Api, V2-Sep24'!AH3907</f>
        <v>0</v>
      </c>
      <c r="H3905" s="89" t="str">
        <f t="shared" si="601"/>
        <v/>
      </c>
      <c r="I3905" s="194" t="e">
        <f>('HP-Api, V2-Sep24'!AK3907-'HP-Api, V2-Sep24'!S3907)/'HP-Api, V2-Sep24'!S3907</f>
        <v>#DIV/0!</v>
      </c>
      <c r="J3905" s="89" t="e">
        <f t="shared" si="602"/>
        <v>#DIV/0!</v>
      </c>
      <c r="K3905" s="195">
        <f>'HP-Api, V2-Sep24'!AQ3907</f>
        <v>0</v>
      </c>
      <c r="L3905" s="89">
        <f t="shared" si="603"/>
        <v>1</v>
      </c>
      <c r="M3905" s="88">
        <f>'HP-Api, V2-Sep24'!AM3907</f>
        <v>0</v>
      </c>
      <c r="N3905" s="89" t="str">
        <f t="shared" si="600"/>
        <v/>
      </c>
      <c r="O3905" s="88">
        <f>'HP-Api, V2-Sep24'!AR3907</f>
        <v>0</v>
      </c>
      <c r="P3905" s="89" t="str">
        <f t="shared" si="604"/>
        <v/>
      </c>
      <c r="Q3905" s="89" t="e">
        <f t="shared" si="605"/>
        <v>#VALUE!</v>
      </c>
      <c r="R3905" s="89" t="e">
        <f t="shared" si="606"/>
        <v>#VALUE!</v>
      </c>
      <c r="S3905" s="173">
        <f>'HP-Api, V2-Sep24'!AS3907</f>
        <v>0</v>
      </c>
      <c r="T3905" s="89">
        <f t="shared" si="607"/>
        <v>1</v>
      </c>
      <c r="U3905" s="90" t="e">
        <f t="shared" si="608"/>
        <v>#DIV/0!</v>
      </c>
      <c r="V3905" s="91" t="e">
        <f t="shared" si="609"/>
        <v>#DIV/0!</v>
      </c>
    </row>
    <row r="3906" spans="1:22" x14ac:dyDescent="0.3">
      <c r="A3906" s="88">
        <f>'HP-Api, V2-Sep24'!D3908</f>
        <v>0</v>
      </c>
      <c r="B3906" s="88" cm="1">
        <f t="array" ref="B3906">IF(OR(A3906=DATA!$H$2:$H$13),3,IF(OR(A3906=DATA!$H$14:$H$119),2,1))</f>
        <v>1</v>
      </c>
      <c r="C3906" s="88">
        <f>'HP-Api, V2-Sep24'!G3908</f>
        <v>0</v>
      </c>
      <c r="D3906" s="89" t="str">
        <f>IF(AND(C3906&gt;='Risk(dist, colmena)'!$C$9, C3906&lt;='Risk(dist, colmena)'!$E$9), 1, IF(AND(C3906&gt;'Risk(dist, colmena)'!$C$10, C3906&lt;='Risk(dist, colmena)'!$E$10), 2, IF(C3906&gt;='Risk(dist, colmena)'!$C$11, 3, "")))</f>
        <v/>
      </c>
      <c r="E3906" s="173">
        <f>'HP-Api, V2-Sep24'!L3908</f>
        <v>0</v>
      </c>
      <c r="F3906" s="173" t="str">
        <f>IF(AND(E3906&gt;='Risk(dist, colmena)'!$H$9, E3906&lt;='Risk(dist, colmena)'!$J$9), 1, IF(AND(E3906&gt;'Risk(dist, colmena)'!$H$10, E3906&lt;='Risk(dist, colmena)'!$J$10), 2, IF(E3906&gt;='Risk(dist, colmena)'!$H$11, 3, "")))</f>
        <v/>
      </c>
      <c r="G3906" s="88">
        <f>'HP-Api, V2-Sep24'!AH3908</f>
        <v>0</v>
      </c>
      <c r="H3906" s="89" t="str">
        <f t="shared" si="601"/>
        <v/>
      </c>
      <c r="I3906" s="194" t="e">
        <f>('HP-Api, V2-Sep24'!AK3908-'HP-Api, V2-Sep24'!S3908)/'HP-Api, V2-Sep24'!S3908</f>
        <v>#DIV/0!</v>
      </c>
      <c r="J3906" s="89" t="e">
        <f t="shared" si="602"/>
        <v>#DIV/0!</v>
      </c>
      <c r="K3906" s="195">
        <f>'HP-Api, V2-Sep24'!AQ3908</f>
        <v>0</v>
      </c>
      <c r="L3906" s="89">
        <f t="shared" si="603"/>
        <v>1</v>
      </c>
      <c r="M3906" s="88">
        <f>'HP-Api, V2-Sep24'!AM3908</f>
        <v>0</v>
      </c>
      <c r="N3906" s="89" t="str">
        <f t="shared" ref="N3906:N3969" si="610">IF(M3906="No", 1, IF(M3906="Sí / Yes", 3, ""))</f>
        <v/>
      </c>
      <c r="O3906" s="88">
        <f>'HP-Api, V2-Sep24'!AR3908</f>
        <v>0</v>
      </c>
      <c r="P3906" s="89" t="str">
        <f t="shared" si="604"/>
        <v/>
      </c>
      <c r="Q3906" s="89" t="e">
        <f t="shared" si="605"/>
        <v>#VALUE!</v>
      </c>
      <c r="R3906" s="89" t="e">
        <f t="shared" si="606"/>
        <v>#VALUE!</v>
      </c>
      <c r="S3906" s="173">
        <f>'HP-Api, V2-Sep24'!AS3908</f>
        <v>0</v>
      </c>
      <c r="T3906" s="89">
        <f t="shared" si="607"/>
        <v>1</v>
      </c>
      <c r="U3906" s="90" t="e">
        <f t="shared" si="608"/>
        <v>#DIV/0!</v>
      </c>
      <c r="V3906" s="91" t="e">
        <f t="shared" si="609"/>
        <v>#DIV/0!</v>
      </c>
    </row>
    <row r="3907" spans="1:22" x14ac:dyDescent="0.3">
      <c r="A3907" s="88">
        <f>'HP-Api, V2-Sep24'!D3909</f>
        <v>0</v>
      </c>
      <c r="B3907" s="88" cm="1">
        <f t="array" ref="B3907">IF(OR(A3907=DATA!$H$2:$H$13),3,IF(OR(A3907=DATA!$H$14:$H$119),2,1))</f>
        <v>1</v>
      </c>
      <c r="C3907" s="88">
        <f>'HP-Api, V2-Sep24'!G3909</f>
        <v>0</v>
      </c>
      <c r="D3907" s="89" t="str">
        <f>IF(AND(C3907&gt;='Risk(dist, colmena)'!$C$9, C3907&lt;='Risk(dist, colmena)'!$E$9), 1, IF(AND(C3907&gt;'Risk(dist, colmena)'!$C$10, C3907&lt;='Risk(dist, colmena)'!$E$10), 2, IF(C3907&gt;='Risk(dist, colmena)'!$C$11, 3, "")))</f>
        <v/>
      </c>
      <c r="E3907" s="173">
        <f>'HP-Api, V2-Sep24'!L3909</f>
        <v>0</v>
      </c>
      <c r="F3907" s="173" t="str">
        <f>IF(AND(E3907&gt;='Risk(dist, colmena)'!$H$9, E3907&lt;='Risk(dist, colmena)'!$J$9), 1, IF(AND(E3907&gt;'Risk(dist, colmena)'!$H$10, E3907&lt;='Risk(dist, colmena)'!$J$10), 2, IF(E3907&gt;='Risk(dist, colmena)'!$H$11, 3, "")))</f>
        <v/>
      </c>
      <c r="G3907" s="88">
        <f>'HP-Api, V2-Sep24'!AH3909</f>
        <v>0</v>
      </c>
      <c r="H3907" s="89" t="str">
        <f t="shared" ref="H3907:H3970" si="611">IF(OR(G3907="Orgánico / Organic", G3907="Natural"), 1, IF(G3907="T3", 2, IF(G3907="Convencional / Conventional", 3, "")))</f>
        <v/>
      </c>
      <c r="I3907" s="194" t="e">
        <f>('HP-Api, V2-Sep24'!AK3909-'HP-Api, V2-Sep24'!S3909)/'HP-Api, V2-Sep24'!S3909</f>
        <v>#DIV/0!</v>
      </c>
      <c r="J3907" s="89" t="e">
        <f t="shared" ref="J3907:J3970" si="612">IF(OR(AND(I3907&gt;=-10%,I3907&lt;=0%),AND(I3907&gt;=0%,I3907&lt;=10%)), 1, IF(I3907&gt;10%, 3, IF(I3907&lt;-10%, 2, "")))</f>
        <v>#DIV/0!</v>
      </c>
      <c r="K3907" s="195">
        <f>'HP-Api, V2-Sep24'!AQ3909</f>
        <v>0</v>
      </c>
      <c r="L3907" s="89">
        <f t="shared" ref="L3907:L3970" si="613">IF(K3907="No",3,1)</f>
        <v>1</v>
      </c>
      <c r="M3907" s="88">
        <f>'HP-Api, V2-Sep24'!AM3909</f>
        <v>0</v>
      </c>
      <c r="N3907" s="89" t="str">
        <f t="shared" si="610"/>
        <v/>
      </c>
      <c r="O3907" s="88">
        <f>'HP-Api, V2-Sep24'!AR3909</f>
        <v>0</v>
      </c>
      <c r="P3907" s="89" t="str">
        <f t="shared" ref="P3907:P3970" si="614">IF(O3907="No", 1, IF(O3907="Sí / Yes", 3, ""))</f>
        <v/>
      </c>
      <c r="Q3907" s="89" t="e">
        <f t="shared" ref="Q3907:Q3970" si="615">P3907-N3907</f>
        <v>#VALUE!</v>
      </c>
      <c r="R3907" s="89" t="e">
        <f t="shared" ref="R3907:R3970" si="616">IF(Q3907=2,3,1)</f>
        <v>#VALUE!</v>
      </c>
      <c r="S3907" s="173">
        <f>'HP-Api, V2-Sep24'!AS3909</f>
        <v>0</v>
      </c>
      <c r="T3907" s="89">
        <f t="shared" ref="T3907:T3970" si="617">IF(S3907=0,1,IF(S3907&gt;0,3,2))</f>
        <v>1</v>
      </c>
      <c r="U3907" s="90" t="e">
        <f t="shared" ref="U3907:U3970" si="618">AVERAGE(B3907,D3907,F3907,H3907,J3907,L3907,R3907,T3907)</f>
        <v>#DIV/0!</v>
      </c>
      <c r="V3907" s="91" t="e">
        <f t="shared" ref="V3907:V3970" si="619">IF(U3907&gt;0, IF(U3907&lt;1.5, "Bajo / Low", IF(U3907&lt;=2.3, "Medio / Medium", "Alto / High")), "")</f>
        <v>#DIV/0!</v>
      </c>
    </row>
    <row r="3908" spans="1:22" x14ac:dyDescent="0.3">
      <c r="A3908" s="88">
        <f>'HP-Api, V2-Sep24'!D3910</f>
        <v>0</v>
      </c>
      <c r="B3908" s="88" cm="1">
        <f t="array" ref="B3908">IF(OR(A3908=DATA!$H$2:$H$13),3,IF(OR(A3908=DATA!$H$14:$H$119),2,1))</f>
        <v>1</v>
      </c>
      <c r="C3908" s="88">
        <f>'HP-Api, V2-Sep24'!G3910</f>
        <v>0</v>
      </c>
      <c r="D3908" s="89" t="str">
        <f>IF(AND(C3908&gt;='Risk(dist, colmena)'!$C$9, C3908&lt;='Risk(dist, colmena)'!$E$9), 1, IF(AND(C3908&gt;'Risk(dist, colmena)'!$C$10, C3908&lt;='Risk(dist, colmena)'!$E$10), 2, IF(C3908&gt;='Risk(dist, colmena)'!$C$11, 3, "")))</f>
        <v/>
      </c>
      <c r="E3908" s="173">
        <f>'HP-Api, V2-Sep24'!L3910</f>
        <v>0</v>
      </c>
      <c r="F3908" s="173" t="str">
        <f>IF(AND(E3908&gt;='Risk(dist, colmena)'!$H$9, E3908&lt;='Risk(dist, colmena)'!$J$9), 1, IF(AND(E3908&gt;'Risk(dist, colmena)'!$H$10, E3908&lt;='Risk(dist, colmena)'!$J$10), 2, IF(E3908&gt;='Risk(dist, colmena)'!$H$11, 3, "")))</f>
        <v/>
      </c>
      <c r="G3908" s="88">
        <f>'HP-Api, V2-Sep24'!AH3910</f>
        <v>0</v>
      </c>
      <c r="H3908" s="89" t="str">
        <f t="shared" si="611"/>
        <v/>
      </c>
      <c r="I3908" s="194" t="e">
        <f>('HP-Api, V2-Sep24'!AK3910-'HP-Api, V2-Sep24'!S3910)/'HP-Api, V2-Sep24'!S3910</f>
        <v>#DIV/0!</v>
      </c>
      <c r="J3908" s="89" t="e">
        <f t="shared" si="612"/>
        <v>#DIV/0!</v>
      </c>
      <c r="K3908" s="195">
        <f>'HP-Api, V2-Sep24'!AQ3910</f>
        <v>0</v>
      </c>
      <c r="L3908" s="89">
        <f t="shared" si="613"/>
        <v>1</v>
      </c>
      <c r="M3908" s="88">
        <f>'HP-Api, V2-Sep24'!AM3910</f>
        <v>0</v>
      </c>
      <c r="N3908" s="89" t="str">
        <f t="shared" si="610"/>
        <v/>
      </c>
      <c r="O3908" s="88">
        <f>'HP-Api, V2-Sep24'!AR3910</f>
        <v>0</v>
      </c>
      <c r="P3908" s="89" t="str">
        <f t="shared" si="614"/>
        <v/>
      </c>
      <c r="Q3908" s="89" t="e">
        <f t="shared" si="615"/>
        <v>#VALUE!</v>
      </c>
      <c r="R3908" s="89" t="e">
        <f t="shared" si="616"/>
        <v>#VALUE!</v>
      </c>
      <c r="S3908" s="173">
        <f>'HP-Api, V2-Sep24'!AS3910</f>
        <v>0</v>
      </c>
      <c r="T3908" s="89">
        <f t="shared" si="617"/>
        <v>1</v>
      </c>
      <c r="U3908" s="90" t="e">
        <f t="shared" si="618"/>
        <v>#DIV/0!</v>
      </c>
      <c r="V3908" s="91" t="e">
        <f t="shared" si="619"/>
        <v>#DIV/0!</v>
      </c>
    </row>
    <row r="3909" spans="1:22" x14ac:dyDescent="0.3">
      <c r="A3909" s="88">
        <f>'HP-Api, V2-Sep24'!D3911</f>
        <v>0</v>
      </c>
      <c r="B3909" s="88" cm="1">
        <f t="array" ref="B3909">IF(OR(A3909=DATA!$H$2:$H$13),3,IF(OR(A3909=DATA!$H$14:$H$119),2,1))</f>
        <v>1</v>
      </c>
      <c r="C3909" s="88">
        <f>'HP-Api, V2-Sep24'!G3911</f>
        <v>0</v>
      </c>
      <c r="D3909" s="89" t="str">
        <f>IF(AND(C3909&gt;='Risk(dist, colmena)'!$C$9, C3909&lt;='Risk(dist, colmena)'!$E$9), 1, IF(AND(C3909&gt;'Risk(dist, colmena)'!$C$10, C3909&lt;='Risk(dist, colmena)'!$E$10), 2, IF(C3909&gt;='Risk(dist, colmena)'!$C$11, 3, "")))</f>
        <v/>
      </c>
      <c r="E3909" s="173">
        <f>'HP-Api, V2-Sep24'!L3911</f>
        <v>0</v>
      </c>
      <c r="F3909" s="173" t="str">
        <f>IF(AND(E3909&gt;='Risk(dist, colmena)'!$H$9, E3909&lt;='Risk(dist, colmena)'!$J$9), 1, IF(AND(E3909&gt;'Risk(dist, colmena)'!$H$10, E3909&lt;='Risk(dist, colmena)'!$J$10), 2, IF(E3909&gt;='Risk(dist, colmena)'!$H$11, 3, "")))</f>
        <v/>
      </c>
      <c r="G3909" s="88">
        <f>'HP-Api, V2-Sep24'!AH3911</f>
        <v>0</v>
      </c>
      <c r="H3909" s="89" t="str">
        <f t="shared" si="611"/>
        <v/>
      </c>
      <c r="I3909" s="194" t="e">
        <f>('HP-Api, V2-Sep24'!AK3911-'HP-Api, V2-Sep24'!S3911)/'HP-Api, V2-Sep24'!S3911</f>
        <v>#DIV/0!</v>
      </c>
      <c r="J3909" s="89" t="e">
        <f t="shared" si="612"/>
        <v>#DIV/0!</v>
      </c>
      <c r="K3909" s="195">
        <f>'HP-Api, V2-Sep24'!AQ3911</f>
        <v>0</v>
      </c>
      <c r="L3909" s="89">
        <f t="shared" si="613"/>
        <v>1</v>
      </c>
      <c r="M3909" s="88">
        <f>'HP-Api, V2-Sep24'!AM3911</f>
        <v>0</v>
      </c>
      <c r="N3909" s="89" t="str">
        <f t="shared" si="610"/>
        <v/>
      </c>
      <c r="O3909" s="88">
        <f>'HP-Api, V2-Sep24'!AR3911</f>
        <v>0</v>
      </c>
      <c r="P3909" s="89" t="str">
        <f t="shared" si="614"/>
        <v/>
      </c>
      <c r="Q3909" s="89" t="e">
        <f t="shared" si="615"/>
        <v>#VALUE!</v>
      </c>
      <c r="R3909" s="89" t="e">
        <f t="shared" si="616"/>
        <v>#VALUE!</v>
      </c>
      <c r="S3909" s="173">
        <f>'HP-Api, V2-Sep24'!AS3911</f>
        <v>0</v>
      </c>
      <c r="T3909" s="89">
        <f t="shared" si="617"/>
        <v>1</v>
      </c>
      <c r="U3909" s="90" t="e">
        <f t="shared" si="618"/>
        <v>#DIV/0!</v>
      </c>
      <c r="V3909" s="91" t="e">
        <f t="shared" si="619"/>
        <v>#DIV/0!</v>
      </c>
    </row>
    <row r="3910" spans="1:22" x14ac:dyDescent="0.3">
      <c r="A3910" s="88">
        <f>'HP-Api, V2-Sep24'!D3912</f>
        <v>0</v>
      </c>
      <c r="B3910" s="88" cm="1">
        <f t="array" ref="B3910">IF(OR(A3910=DATA!$H$2:$H$13),3,IF(OR(A3910=DATA!$H$14:$H$119),2,1))</f>
        <v>1</v>
      </c>
      <c r="C3910" s="88">
        <f>'HP-Api, V2-Sep24'!G3912</f>
        <v>0</v>
      </c>
      <c r="D3910" s="89" t="str">
        <f>IF(AND(C3910&gt;='Risk(dist, colmena)'!$C$9, C3910&lt;='Risk(dist, colmena)'!$E$9), 1, IF(AND(C3910&gt;'Risk(dist, colmena)'!$C$10, C3910&lt;='Risk(dist, colmena)'!$E$10), 2, IF(C3910&gt;='Risk(dist, colmena)'!$C$11, 3, "")))</f>
        <v/>
      </c>
      <c r="E3910" s="173">
        <f>'HP-Api, V2-Sep24'!L3912</f>
        <v>0</v>
      </c>
      <c r="F3910" s="173" t="str">
        <f>IF(AND(E3910&gt;='Risk(dist, colmena)'!$H$9, E3910&lt;='Risk(dist, colmena)'!$J$9), 1, IF(AND(E3910&gt;'Risk(dist, colmena)'!$H$10, E3910&lt;='Risk(dist, colmena)'!$J$10), 2, IF(E3910&gt;='Risk(dist, colmena)'!$H$11, 3, "")))</f>
        <v/>
      </c>
      <c r="G3910" s="88">
        <f>'HP-Api, V2-Sep24'!AH3912</f>
        <v>0</v>
      </c>
      <c r="H3910" s="89" t="str">
        <f t="shared" si="611"/>
        <v/>
      </c>
      <c r="I3910" s="194" t="e">
        <f>('HP-Api, V2-Sep24'!AK3912-'HP-Api, V2-Sep24'!S3912)/'HP-Api, V2-Sep24'!S3912</f>
        <v>#DIV/0!</v>
      </c>
      <c r="J3910" s="89" t="e">
        <f t="shared" si="612"/>
        <v>#DIV/0!</v>
      </c>
      <c r="K3910" s="195">
        <f>'HP-Api, V2-Sep24'!AQ3912</f>
        <v>0</v>
      </c>
      <c r="L3910" s="89">
        <f t="shared" si="613"/>
        <v>1</v>
      </c>
      <c r="M3910" s="88">
        <f>'HP-Api, V2-Sep24'!AM3912</f>
        <v>0</v>
      </c>
      <c r="N3910" s="89" t="str">
        <f t="shared" si="610"/>
        <v/>
      </c>
      <c r="O3910" s="88">
        <f>'HP-Api, V2-Sep24'!AR3912</f>
        <v>0</v>
      </c>
      <c r="P3910" s="89" t="str">
        <f t="shared" si="614"/>
        <v/>
      </c>
      <c r="Q3910" s="89" t="e">
        <f t="shared" si="615"/>
        <v>#VALUE!</v>
      </c>
      <c r="R3910" s="89" t="e">
        <f t="shared" si="616"/>
        <v>#VALUE!</v>
      </c>
      <c r="S3910" s="173">
        <f>'HP-Api, V2-Sep24'!AS3912</f>
        <v>0</v>
      </c>
      <c r="T3910" s="89">
        <f t="shared" si="617"/>
        <v>1</v>
      </c>
      <c r="U3910" s="90" t="e">
        <f t="shared" si="618"/>
        <v>#DIV/0!</v>
      </c>
      <c r="V3910" s="91" t="e">
        <f t="shared" si="619"/>
        <v>#DIV/0!</v>
      </c>
    </row>
    <row r="3911" spans="1:22" x14ac:dyDescent="0.3">
      <c r="A3911" s="88">
        <f>'HP-Api, V2-Sep24'!D3913</f>
        <v>0</v>
      </c>
      <c r="B3911" s="88" cm="1">
        <f t="array" ref="B3911">IF(OR(A3911=DATA!$H$2:$H$13),3,IF(OR(A3911=DATA!$H$14:$H$119),2,1))</f>
        <v>1</v>
      </c>
      <c r="C3911" s="88">
        <f>'HP-Api, V2-Sep24'!G3913</f>
        <v>0</v>
      </c>
      <c r="D3911" s="89" t="str">
        <f>IF(AND(C3911&gt;='Risk(dist, colmena)'!$C$9, C3911&lt;='Risk(dist, colmena)'!$E$9), 1, IF(AND(C3911&gt;'Risk(dist, colmena)'!$C$10, C3911&lt;='Risk(dist, colmena)'!$E$10), 2, IF(C3911&gt;='Risk(dist, colmena)'!$C$11, 3, "")))</f>
        <v/>
      </c>
      <c r="E3911" s="173">
        <f>'HP-Api, V2-Sep24'!L3913</f>
        <v>0</v>
      </c>
      <c r="F3911" s="173" t="str">
        <f>IF(AND(E3911&gt;='Risk(dist, colmena)'!$H$9, E3911&lt;='Risk(dist, colmena)'!$J$9), 1, IF(AND(E3911&gt;'Risk(dist, colmena)'!$H$10, E3911&lt;='Risk(dist, colmena)'!$J$10), 2, IF(E3911&gt;='Risk(dist, colmena)'!$H$11, 3, "")))</f>
        <v/>
      </c>
      <c r="G3911" s="88">
        <f>'HP-Api, V2-Sep24'!AH3913</f>
        <v>0</v>
      </c>
      <c r="H3911" s="89" t="str">
        <f t="shared" si="611"/>
        <v/>
      </c>
      <c r="I3911" s="194" t="e">
        <f>('HP-Api, V2-Sep24'!AK3913-'HP-Api, V2-Sep24'!S3913)/'HP-Api, V2-Sep24'!S3913</f>
        <v>#DIV/0!</v>
      </c>
      <c r="J3911" s="89" t="e">
        <f t="shared" si="612"/>
        <v>#DIV/0!</v>
      </c>
      <c r="K3911" s="195">
        <f>'HP-Api, V2-Sep24'!AQ3913</f>
        <v>0</v>
      </c>
      <c r="L3911" s="89">
        <f t="shared" si="613"/>
        <v>1</v>
      </c>
      <c r="M3911" s="88">
        <f>'HP-Api, V2-Sep24'!AM3913</f>
        <v>0</v>
      </c>
      <c r="N3911" s="89" t="str">
        <f t="shared" si="610"/>
        <v/>
      </c>
      <c r="O3911" s="88">
        <f>'HP-Api, V2-Sep24'!AR3913</f>
        <v>0</v>
      </c>
      <c r="P3911" s="89" t="str">
        <f t="shared" si="614"/>
        <v/>
      </c>
      <c r="Q3911" s="89" t="e">
        <f t="shared" si="615"/>
        <v>#VALUE!</v>
      </c>
      <c r="R3911" s="89" t="e">
        <f t="shared" si="616"/>
        <v>#VALUE!</v>
      </c>
      <c r="S3911" s="173">
        <f>'HP-Api, V2-Sep24'!AS3913</f>
        <v>0</v>
      </c>
      <c r="T3911" s="89">
        <f t="shared" si="617"/>
        <v>1</v>
      </c>
      <c r="U3911" s="90" t="e">
        <f t="shared" si="618"/>
        <v>#DIV/0!</v>
      </c>
      <c r="V3911" s="91" t="e">
        <f t="shared" si="619"/>
        <v>#DIV/0!</v>
      </c>
    </row>
    <row r="3912" spans="1:22" x14ac:dyDescent="0.3">
      <c r="A3912" s="88">
        <f>'HP-Api, V2-Sep24'!D3914</f>
        <v>0</v>
      </c>
      <c r="B3912" s="88" cm="1">
        <f t="array" ref="B3912">IF(OR(A3912=DATA!$H$2:$H$13),3,IF(OR(A3912=DATA!$H$14:$H$119),2,1))</f>
        <v>1</v>
      </c>
      <c r="C3912" s="88">
        <f>'HP-Api, V2-Sep24'!G3914</f>
        <v>0</v>
      </c>
      <c r="D3912" s="89" t="str">
        <f>IF(AND(C3912&gt;='Risk(dist, colmena)'!$C$9, C3912&lt;='Risk(dist, colmena)'!$E$9), 1, IF(AND(C3912&gt;'Risk(dist, colmena)'!$C$10, C3912&lt;='Risk(dist, colmena)'!$E$10), 2, IF(C3912&gt;='Risk(dist, colmena)'!$C$11, 3, "")))</f>
        <v/>
      </c>
      <c r="E3912" s="173">
        <f>'HP-Api, V2-Sep24'!L3914</f>
        <v>0</v>
      </c>
      <c r="F3912" s="173" t="str">
        <f>IF(AND(E3912&gt;='Risk(dist, colmena)'!$H$9, E3912&lt;='Risk(dist, colmena)'!$J$9), 1, IF(AND(E3912&gt;'Risk(dist, colmena)'!$H$10, E3912&lt;='Risk(dist, colmena)'!$J$10), 2, IF(E3912&gt;='Risk(dist, colmena)'!$H$11, 3, "")))</f>
        <v/>
      </c>
      <c r="G3912" s="88">
        <f>'HP-Api, V2-Sep24'!AH3914</f>
        <v>0</v>
      </c>
      <c r="H3912" s="89" t="str">
        <f t="shared" si="611"/>
        <v/>
      </c>
      <c r="I3912" s="194" t="e">
        <f>('HP-Api, V2-Sep24'!AK3914-'HP-Api, V2-Sep24'!S3914)/'HP-Api, V2-Sep24'!S3914</f>
        <v>#DIV/0!</v>
      </c>
      <c r="J3912" s="89" t="e">
        <f t="shared" si="612"/>
        <v>#DIV/0!</v>
      </c>
      <c r="K3912" s="195">
        <f>'HP-Api, V2-Sep24'!AQ3914</f>
        <v>0</v>
      </c>
      <c r="L3912" s="89">
        <f t="shared" si="613"/>
        <v>1</v>
      </c>
      <c r="M3912" s="88">
        <f>'HP-Api, V2-Sep24'!AM3914</f>
        <v>0</v>
      </c>
      <c r="N3912" s="89" t="str">
        <f t="shared" si="610"/>
        <v/>
      </c>
      <c r="O3912" s="88">
        <f>'HP-Api, V2-Sep24'!AR3914</f>
        <v>0</v>
      </c>
      <c r="P3912" s="89" t="str">
        <f t="shared" si="614"/>
        <v/>
      </c>
      <c r="Q3912" s="89" t="e">
        <f t="shared" si="615"/>
        <v>#VALUE!</v>
      </c>
      <c r="R3912" s="89" t="e">
        <f t="shared" si="616"/>
        <v>#VALUE!</v>
      </c>
      <c r="S3912" s="173">
        <f>'HP-Api, V2-Sep24'!AS3914</f>
        <v>0</v>
      </c>
      <c r="T3912" s="89">
        <f t="shared" si="617"/>
        <v>1</v>
      </c>
      <c r="U3912" s="90" t="e">
        <f t="shared" si="618"/>
        <v>#DIV/0!</v>
      </c>
      <c r="V3912" s="91" t="e">
        <f t="shared" si="619"/>
        <v>#DIV/0!</v>
      </c>
    </row>
    <row r="3913" spans="1:22" x14ac:dyDescent="0.3">
      <c r="A3913" s="88">
        <f>'HP-Api, V2-Sep24'!D3915</f>
        <v>0</v>
      </c>
      <c r="B3913" s="88" cm="1">
        <f t="array" ref="B3913">IF(OR(A3913=DATA!$H$2:$H$13),3,IF(OR(A3913=DATA!$H$14:$H$119),2,1))</f>
        <v>1</v>
      </c>
      <c r="C3913" s="88">
        <f>'HP-Api, V2-Sep24'!G3915</f>
        <v>0</v>
      </c>
      <c r="D3913" s="89" t="str">
        <f>IF(AND(C3913&gt;='Risk(dist, colmena)'!$C$9, C3913&lt;='Risk(dist, colmena)'!$E$9), 1, IF(AND(C3913&gt;'Risk(dist, colmena)'!$C$10, C3913&lt;='Risk(dist, colmena)'!$E$10), 2, IF(C3913&gt;='Risk(dist, colmena)'!$C$11, 3, "")))</f>
        <v/>
      </c>
      <c r="E3913" s="173">
        <f>'HP-Api, V2-Sep24'!L3915</f>
        <v>0</v>
      </c>
      <c r="F3913" s="173" t="str">
        <f>IF(AND(E3913&gt;='Risk(dist, colmena)'!$H$9, E3913&lt;='Risk(dist, colmena)'!$J$9), 1, IF(AND(E3913&gt;'Risk(dist, colmena)'!$H$10, E3913&lt;='Risk(dist, colmena)'!$J$10), 2, IF(E3913&gt;='Risk(dist, colmena)'!$H$11, 3, "")))</f>
        <v/>
      </c>
      <c r="G3913" s="88">
        <f>'HP-Api, V2-Sep24'!AH3915</f>
        <v>0</v>
      </c>
      <c r="H3913" s="89" t="str">
        <f t="shared" si="611"/>
        <v/>
      </c>
      <c r="I3913" s="194" t="e">
        <f>('HP-Api, V2-Sep24'!AK3915-'HP-Api, V2-Sep24'!S3915)/'HP-Api, V2-Sep24'!S3915</f>
        <v>#DIV/0!</v>
      </c>
      <c r="J3913" s="89" t="e">
        <f t="shared" si="612"/>
        <v>#DIV/0!</v>
      </c>
      <c r="K3913" s="195">
        <f>'HP-Api, V2-Sep24'!AQ3915</f>
        <v>0</v>
      </c>
      <c r="L3913" s="89">
        <f t="shared" si="613"/>
        <v>1</v>
      </c>
      <c r="M3913" s="88">
        <f>'HP-Api, V2-Sep24'!AM3915</f>
        <v>0</v>
      </c>
      <c r="N3913" s="89" t="str">
        <f t="shared" si="610"/>
        <v/>
      </c>
      <c r="O3913" s="88">
        <f>'HP-Api, V2-Sep24'!AR3915</f>
        <v>0</v>
      </c>
      <c r="P3913" s="89" t="str">
        <f t="shared" si="614"/>
        <v/>
      </c>
      <c r="Q3913" s="89" t="e">
        <f t="shared" si="615"/>
        <v>#VALUE!</v>
      </c>
      <c r="R3913" s="89" t="e">
        <f t="shared" si="616"/>
        <v>#VALUE!</v>
      </c>
      <c r="S3913" s="173">
        <f>'HP-Api, V2-Sep24'!AS3915</f>
        <v>0</v>
      </c>
      <c r="T3913" s="89">
        <f t="shared" si="617"/>
        <v>1</v>
      </c>
      <c r="U3913" s="90" t="e">
        <f t="shared" si="618"/>
        <v>#DIV/0!</v>
      </c>
      <c r="V3913" s="91" t="e">
        <f t="shared" si="619"/>
        <v>#DIV/0!</v>
      </c>
    </row>
    <row r="3914" spans="1:22" x14ac:dyDescent="0.3">
      <c r="A3914" s="88">
        <f>'HP-Api, V2-Sep24'!D3916</f>
        <v>0</v>
      </c>
      <c r="B3914" s="88" cm="1">
        <f t="array" ref="B3914">IF(OR(A3914=DATA!$H$2:$H$13),3,IF(OR(A3914=DATA!$H$14:$H$119),2,1))</f>
        <v>1</v>
      </c>
      <c r="C3914" s="88">
        <f>'HP-Api, V2-Sep24'!G3916</f>
        <v>0</v>
      </c>
      <c r="D3914" s="89" t="str">
        <f>IF(AND(C3914&gt;='Risk(dist, colmena)'!$C$9, C3914&lt;='Risk(dist, colmena)'!$E$9), 1, IF(AND(C3914&gt;'Risk(dist, colmena)'!$C$10, C3914&lt;='Risk(dist, colmena)'!$E$10), 2, IF(C3914&gt;='Risk(dist, colmena)'!$C$11, 3, "")))</f>
        <v/>
      </c>
      <c r="E3914" s="173">
        <f>'HP-Api, V2-Sep24'!L3916</f>
        <v>0</v>
      </c>
      <c r="F3914" s="173" t="str">
        <f>IF(AND(E3914&gt;='Risk(dist, colmena)'!$H$9, E3914&lt;='Risk(dist, colmena)'!$J$9), 1, IF(AND(E3914&gt;'Risk(dist, colmena)'!$H$10, E3914&lt;='Risk(dist, colmena)'!$J$10), 2, IF(E3914&gt;='Risk(dist, colmena)'!$H$11, 3, "")))</f>
        <v/>
      </c>
      <c r="G3914" s="88">
        <f>'HP-Api, V2-Sep24'!AH3916</f>
        <v>0</v>
      </c>
      <c r="H3914" s="89" t="str">
        <f t="shared" si="611"/>
        <v/>
      </c>
      <c r="I3914" s="194" t="e">
        <f>('HP-Api, V2-Sep24'!AK3916-'HP-Api, V2-Sep24'!S3916)/'HP-Api, V2-Sep24'!S3916</f>
        <v>#DIV/0!</v>
      </c>
      <c r="J3914" s="89" t="e">
        <f t="shared" si="612"/>
        <v>#DIV/0!</v>
      </c>
      <c r="K3914" s="195">
        <f>'HP-Api, V2-Sep24'!AQ3916</f>
        <v>0</v>
      </c>
      <c r="L3914" s="89">
        <f t="shared" si="613"/>
        <v>1</v>
      </c>
      <c r="M3914" s="88">
        <f>'HP-Api, V2-Sep24'!AM3916</f>
        <v>0</v>
      </c>
      <c r="N3914" s="89" t="str">
        <f t="shared" si="610"/>
        <v/>
      </c>
      <c r="O3914" s="88">
        <f>'HP-Api, V2-Sep24'!AR3916</f>
        <v>0</v>
      </c>
      <c r="P3914" s="89" t="str">
        <f t="shared" si="614"/>
        <v/>
      </c>
      <c r="Q3914" s="89" t="e">
        <f t="shared" si="615"/>
        <v>#VALUE!</v>
      </c>
      <c r="R3914" s="89" t="e">
        <f t="shared" si="616"/>
        <v>#VALUE!</v>
      </c>
      <c r="S3914" s="173">
        <f>'HP-Api, V2-Sep24'!AS3916</f>
        <v>0</v>
      </c>
      <c r="T3914" s="89">
        <f t="shared" si="617"/>
        <v>1</v>
      </c>
      <c r="U3914" s="90" t="e">
        <f t="shared" si="618"/>
        <v>#DIV/0!</v>
      </c>
      <c r="V3914" s="91" t="e">
        <f t="shared" si="619"/>
        <v>#DIV/0!</v>
      </c>
    </row>
    <row r="3915" spans="1:22" x14ac:dyDescent="0.3">
      <c r="A3915" s="88">
        <f>'HP-Api, V2-Sep24'!D3917</f>
        <v>0</v>
      </c>
      <c r="B3915" s="88" cm="1">
        <f t="array" ref="B3915">IF(OR(A3915=DATA!$H$2:$H$13),3,IF(OR(A3915=DATA!$H$14:$H$119),2,1))</f>
        <v>1</v>
      </c>
      <c r="C3915" s="88">
        <f>'HP-Api, V2-Sep24'!G3917</f>
        <v>0</v>
      </c>
      <c r="D3915" s="89" t="str">
        <f>IF(AND(C3915&gt;='Risk(dist, colmena)'!$C$9, C3915&lt;='Risk(dist, colmena)'!$E$9), 1, IF(AND(C3915&gt;'Risk(dist, colmena)'!$C$10, C3915&lt;='Risk(dist, colmena)'!$E$10), 2, IF(C3915&gt;='Risk(dist, colmena)'!$C$11, 3, "")))</f>
        <v/>
      </c>
      <c r="E3915" s="173">
        <f>'HP-Api, V2-Sep24'!L3917</f>
        <v>0</v>
      </c>
      <c r="F3915" s="173" t="str">
        <f>IF(AND(E3915&gt;='Risk(dist, colmena)'!$H$9, E3915&lt;='Risk(dist, colmena)'!$J$9), 1, IF(AND(E3915&gt;'Risk(dist, colmena)'!$H$10, E3915&lt;='Risk(dist, colmena)'!$J$10), 2, IF(E3915&gt;='Risk(dist, colmena)'!$H$11, 3, "")))</f>
        <v/>
      </c>
      <c r="G3915" s="88">
        <f>'HP-Api, V2-Sep24'!AH3917</f>
        <v>0</v>
      </c>
      <c r="H3915" s="89" t="str">
        <f t="shared" si="611"/>
        <v/>
      </c>
      <c r="I3915" s="194" t="e">
        <f>('HP-Api, V2-Sep24'!AK3917-'HP-Api, V2-Sep24'!S3917)/'HP-Api, V2-Sep24'!S3917</f>
        <v>#DIV/0!</v>
      </c>
      <c r="J3915" s="89" t="e">
        <f t="shared" si="612"/>
        <v>#DIV/0!</v>
      </c>
      <c r="K3915" s="195">
        <f>'HP-Api, V2-Sep24'!AQ3917</f>
        <v>0</v>
      </c>
      <c r="L3915" s="89">
        <f t="shared" si="613"/>
        <v>1</v>
      </c>
      <c r="M3915" s="88">
        <f>'HP-Api, V2-Sep24'!AM3917</f>
        <v>0</v>
      </c>
      <c r="N3915" s="89" t="str">
        <f t="shared" si="610"/>
        <v/>
      </c>
      <c r="O3915" s="88">
        <f>'HP-Api, V2-Sep24'!AR3917</f>
        <v>0</v>
      </c>
      <c r="P3915" s="89" t="str">
        <f t="shared" si="614"/>
        <v/>
      </c>
      <c r="Q3915" s="89" t="e">
        <f t="shared" si="615"/>
        <v>#VALUE!</v>
      </c>
      <c r="R3915" s="89" t="e">
        <f t="shared" si="616"/>
        <v>#VALUE!</v>
      </c>
      <c r="S3915" s="173">
        <f>'HP-Api, V2-Sep24'!AS3917</f>
        <v>0</v>
      </c>
      <c r="T3915" s="89">
        <f t="shared" si="617"/>
        <v>1</v>
      </c>
      <c r="U3915" s="90" t="e">
        <f t="shared" si="618"/>
        <v>#DIV/0!</v>
      </c>
      <c r="V3915" s="91" t="e">
        <f t="shared" si="619"/>
        <v>#DIV/0!</v>
      </c>
    </row>
    <row r="3916" spans="1:22" x14ac:dyDescent="0.3">
      <c r="A3916" s="88">
        <f>'HP-Api, V2-Sep24'!D3918</f>
        <v>0</v>
      </c>
      <c r="B3916" s="88" cm="1">
        <f t="array" ref="B3916">IF(OR(A3916=DATA!$H$2:$H$13),3,IF(OR(A3916=DATA!$H$14:$H$119),2,1))</f>
        <v>1</v>
      </c>
      <c r="C3916" s="88">
        <f>'HP-Api, V2-Sep24'!G3918</f>
        <v>0</v>
      </c>
      <c r="D3916" s="89" t="str">
        <f>IF(AND(C3916&gt;='Risk(dist, colmena)'!$C$9, C3916&lt;='Risk(dist, colmena)'!$E$9), 1, IF(AND(C3916&gt;'Risk(dist, colmena)'!$C$10, C3916&lt;='Risk(dist, colmena)'!$E$10), 2, IF(C3916&gt;='Risk(dist, colmena)'!$C$11, 3, "")))</f>
        <v/>
      </c>
      <c r="E3916" s="173">
        <f>'HP-Api, V2-Sep24'!L3918</f>
        <v>0</v>
      </c>
      <c r="F3916" s="173" t="str">
        <f>IF(AND(E3916&gt;='Risk(dist, colmena)'!$H$9, E3916&lt;='Risk(dist, colmena)'!$J$9), 1, IF(AND(E3916&gt;'Risk(dist, colmena)'!$H$10, E3916&lt;='Risk(dist, colmena)'!$J$10), 2, IF(E3916&gt;='Risk(dist, colmena)'!$H$11, 3, "")))</f>
        <v/>
      </c>
      <c r="G3916" s="88">
        <f>'HP-Api, V2-Sep24'!AH3918</f>
        <v>0</v>
      </c>
      <c r="H3916" s="89" t="str">
        <f t="shared" si="611"/>
        <v/>
      </c>
      <c r="I3916" s="194" t="e">
        <f>('HP-Api, V2-Sep24'!AK3918-'HP-Api, V2-Sep24'!S3918)/'HP-Api, V2-Sep24'!S3918</f>
        <v>#DIV/0!</v>
      </c>
      <c r="J3916" s="89" t="e">
        <f t="shared" si="612"/>
        <v>#DIV/0!</v>
      </c>
      <c r="K3916" s="195">
        <f>'HP-Api, V2-Sep24'!AQ3918</f>
        <v>0</v>
      </c>
      <c r="L3916" s="89">
        <f t="shared" si="613"/>
        <v>1</v>
      </c>
      <c r="M3916" s="88">
        <f>'HP-Api, V2-Sep24'!AM3918</f>
        <v>0</v>
      </c>
      <c r="N3916" s="89" t="str">
        <f t="shared" si="610"/>
        <v/>
      </c>
      <c r="O3916" s="88">
        <f>'HP-Api, V2-Sep24'!AR3918</f>
        <v>0</v>
      </c>
      <c r="P3916" s="89" t="str">
        <f t="shared" si="614"/>
        <v/>
      </c>
      <c r="Q3916" s="89" t="e">
        <f t="shared" si="615"/>
        <v>#VALUE!</v>
      </c>
      <c r="R3916" s="89" t="e">
        <f t="shared" si="616"/>
        <v>#VALUE!</v>
      </c>
      <c r="S3916" s="173">
        <f>'HP-Api, V2-Sep24'!AS3918</f>
        <v>0</v>
      </c>
      <c r="T3916" s="89">
        <f t="shared" si="617"/>
        <v>1</v>
      </c>
      <c r="U3916" s="90" t="e">
        <f t="shared" si="618"/>
        <v>#DIV/0!</v>
      </c>
      <c r="V3916" s="91" t="e">
        <f t="shared" si="619"/>
        <v>#DIV/0!</v>
      </c>
    </row>
    <row r="3917" spans="1:22" x14ac:dyDescent="0.3">
      <c r="A3917" s="88">
        <f>'HP-Api, V2-Sep24'!D3919</f>
        <v>0</v>
      </c>
      <c r="B3917" s="88" cm="1">
        <f t="array" ref="B3917">IF(OR(A3917=DATA!$H$2:$H$13),3,IF(OR(A3917=DATA!$H$14:$H$119),2,1))</f>
        <v>1</v>
      </c>
      <c r="C3917" s="88">
        <f>'HP-Api, V2-Sep24'!G3919</f>
        <v>0</v>
      </c>
      <c r="D3917" s="89" t="str">
        <f>IF(AND(C3917&gt;='Risk(dist, colmena)'!$C$9, C3917&lt;='Risk(dist, colmena)'!$E$9), 1, IF(AND(C3917&gt;'Risk(dist, colmena)'!$C$10, C3917&lt;='Risk(dist, colmena)'!$E$10), 2, IF(C3917&gt;='Risk(dist, colmena)'!$C$11, 3, "")))</f>
        <v/>
      </c>
      <c r="E3917" s="173">
        <f>'HP-Api, V2-Sep24'!L3919</f>
        <v>0</v>
      </c>
      <c r="F3917" s="173" t="str">
        <f>IF(AND(E3917&gt;='Risk(dist, colmena)'!$H$9, E3917&lt;='Risk(dist, colmena)'!$J$9), 1, IF(AND(E3917&gt;'Risk(dist, colmena)'!$H$10, E3917&lt;='Risk(dist, colmena)'!$J$10), 2, IF(E3917&gt;='Risk(dist, colmena)'!$H$11, 3, "")))</f>
        <v/>
      </c>
      <c r="G3917" s="88">
        <f>'HP-Api, V2-Sep24'!AH3919</f>
        <v>0</v>
      </c>
      <c r="H3917" s="89" t="str">
        <f t="shared" si="611"/>
        <v/>
      </c>
      <c r="I3917" s="194" t="e">
        <f>('HP-Api, V2-Sep24'!AK3919-'HP-Api, V2-Sep24'!S3919)/'HP-Api, V2-Sep24'!S3919</f>
        <v>#DIV/0!</v>
      </c>
      <c r="J3917" s="89" t="e">
        <f t="shared" si="612"/>
        <v>#DIV/0!</v>
      </c>
      <c r="K3917" s="195">
        <f>'HP-Api, V2-Sep24'!AQ3919</f>
        <v>0</v>
      </c>
      <c r="L3917" s="89">
        <f t="shared" si="613"/>
        <v>1</v>
      </c>
      <c r="M3917" s="88">
        <f>'HP-Api, V2-Sep24'!AM3919</f>
        <v>0</v>
      </c>
      <c r="N3917" s="89" t="str">
        <f t="shared" si="610"/>
        <v/>
      </c>
      <c r="O3917" s="88">
        <f>'HP-Api, V2-Sep24'!AR3919</f>
        <v>0</v>
      </c>
      <c r="P3917" s="89" t="str">
        <f t="shared" si="614"/>
        <v/>
      </c>
      <c r="Q3917" s="89" t="e">
        <f t="shared" si="615"/>
        <v>#VALUE!</v>
      </c>
      <c r="R3917" s="89" t="e">
        <f t="shared" si="616"/>
        <v>#VALUE!</v>
      </c>
      <c r="S3917" s="173">
        <f>'HP-Api, V2-Sep24'!AS3919</f>
        <v>0</v>
      </c>
      <c r="T3917" s="89">
        <f t="shared" si="617"/>
        <v>1</v>
      </c>
      <c r="U3917" s="90" t="e">
        <f t="shared" si="618"/>
        <v>#DIV/0!</v>
      </c>
      <c r="V3917" s="91" t="e">
        <f t="shared" si="619"/>
        <v>#DIV/0!</v>
      </c>
    </row>
    <row r="3918" spans="1:22" x14ac:dyDescent="0.3">
      <c r="A3918" s="88">
        <f>'HP-Api, V2-Sep24'!D3920</f>
        <v>0</v>
      </c>
      <c r="B3918" s="88" cm="1">
        <f t="array" ref="B3918">IF(OR(A3918=DATA!$H$2:$H$13),3,IF(OR(A3918=DATA!$H$14:$H$119),2,1))</f>
        <v>1</v>
      </c>
      <c r="C3918" s="88">
        <f>'HP-Api, V2-Sep24'!G3920</f>
        <v>0</v>
      </c>
      <c r="D3918" s="89" t="str">
        <f>IF(AND(C3918&gt;='Risk(dist, colmena)'!$C$9, C3918&lt;='Risk(dist, colmena)'!$E$9), 1, IF(AND(C3918&gt;'Risk(dist, colmena)'!$C$10, C3918&lt;='Risk(dist, colmena)'!$E$10), 2, IF(C3918&gt;='Risk(dist, colmena)'!$C$11, 3, "")))</f>
        <v/>
      </c>
      <c r="E3918" s="173">
        <f>'HP-Api, V2-Sep24'!L3920</f>
        <v>0</v>
      </c>
      <c r="F3918" s="173" t="str">
        <f>IF(AND(E3918&gt;='Risk(dist, colmena)'!$H$9, E3918&lt;='Risk(dist, colmena)'!$J$9), 1, IF(AND(E3918&gt;'Risk(dist, colmena)'!$H$10, E3918&lt;='Risk(dist, colmena)'!$J$10), 2, IF(E3918&gt;='Risk(dist, colmena)'!$H$11, 3, "")))</f>
        <v/>
      </c>
      <c r="G3918" s="88">
        <f>'HP-Api, V2-Sep24'!AH3920</f>
        <v>0</v>
      </c>
      <c r="H3918" s="89" t="str">
        <f t="shared" si="611"/>
        <v/>
      </c>
      <c r="I3918" s="194" t="e">
        <f>('HP-Api, V2-Sep24'!AK3920-'HP-Api, V2-Sep24'!S3920)/'HP-Api, V2-Sep24'!S3920</f>
        <v>#DIV/0!</v>
      </c>
      <c r="J3918" s="89" t="e">
        <f t="shared" si="612"/>
        <v>#DIV/0!</v>
      </c>
      <c r="K3918" s="195">
        <f>'HP-Api, V2-Sep24'!AQ3920</f>
        <v>0</v>
      </c>
      <c r="L3918" s="89">
        <f t="shared" si="613"/>
        <v>1</v>
      </c>
      <c r="M3918" s="88">
        <f>'HP-Api, V2-Sep24'!AM3920</f>
        <v>0</v>
      </c>
      <c r="N3918" s="89" t="str">
        <f t="shared" si="610"/>
        <v/>
      </c>
      <c r="O3918" s="88">
        <f>'HP-Api, V2-Sep24'!AR3920</f>
        <v>0</v>
      </c>
      <c r="P3918" s="89" t="str">
        <f t="shared" si="614"/>
        <v/>
      </c>
      <c r="Q3918" s="89" t="e">
        <f t="shared" si="615"/>
        <v>#VALUE!</v>
      </c>
      <c r="R3918" s="89" t="e">
        <f t="shared" si="616"/>
        <v>#VALUE!</v>
      </c>
      <c r="S3918" s="173">
        <f>'HP-Api, V2-Sep24'!AS3920</f>
        <v>0</v>
      </c>
      <c r="T3918" s="89">
        <f t="shared" si="617"/>
        <v>1</v>
      </c>
      <c r="U3918" s="90" t="e">
        <f t="shared" si="618"/>
        <v>#DIV/0!</v>
      </c>
      <c r="V3918" s="91" t="e">
        <f t="shared" si="619"/>
        <v>#DIV/0!</v>
      </c>
    </row>
    <row r="3919" spans="1:22" x14ac:dyDescent="0.3">
      <c r="A3919" s="88">
        <f>'HP-Api, V2-Sep24'!D3921</f>
        <v>0</v>
      </c>
      <c r="B3919" s="88" cm="1">
        <f t="array" ref="B3919">IF(OR(A3919=DATA!$H$2:$H$13),3,IF(OR(A3919=DATA!$H$14:$H$119),2,1))</f>
        <v>1</v>
      </c>
      <c r="C3919" s="88">
        <f>'HP-Api, V2-Sep24'!G3921</f>
        <v>0</v>
      </c>
      <c r="D3919" s="89" t="str">
        <f>IF(AND(C3919&gt;='Risk(dist, colmena)'!$C$9, C3919&lt;='Risk(dist, colmena)'!$E$9), 1, IF(AND(C3919&gt;'Risk(dist, colmena)'!$C$10, C3919&lt;='Risk(dist, colmena)'!$E$10), 2, IF(C3919&gt;='Risk(dist, colmena)'!$C$11, 3, "")))</f>
        <v/>
      </c>
      <c r="E3919" s="173">
        <f>'HP-Api, V2-Sep24'!L3921</f>
        <v>0</v>
      </c>
      <c r="F3919" s="173" t="str">
        <f>IF(AND(E3919&gt;='Risk(dist, colmena)'!$H$9, E3919&lt;='Risk(dist, colmena)'!$J$9), 1, IF(AND(E3919&gt;'Risk(dist, colmena)'!$H$10, E3919&lt;='Risk(dist, colmena)'!$J$10), 2, IF(E3919&gt;='Risk(dist, colmena)'!$H$11, 3, "")))</f>
        <v/>
      </c>
      <c r="G3919" s="88">
        <f>'HP-Api, V2-Sep24'!AH3921</f>
        <v>0</v>
      </c>
      <c r="H3919" s="89" t="str">
        <f t="shared" si="611"/>
        <v/>
      </c>
      <c r="I3919" s="194" t="e">
        <f>('HP-Api, V2-Sep24'!AK3921-'HP-Api, V2-Sep24'!S3921)/'HP-Api, V2-Sep24'!S3921</f>
        <v>#DIV/0!</v>
      </c>
      <c r="J3919" s="89" t="e">
        <f t="shared" si="612"/>
        <v>#DIV/0!</v>
      </c>
      <c r="K3919" s="195">
        <f>'HP-Api, V2-Sep24'!AQ3921</f>
        <v>0</v>
      </c>
      <c r="L3919" s="89">
        <f t="shared" si="613"/>
        <v>1</v>
      </c>
      <c r="M3919" s="88">
        <f>'HP-Api, V2-Sep24'!AM3921</f>
        <v>0</v>
      </c>
      <c r="N3919" s="89" t="str">
        <f t="shared" si="610"/>
        <v/>
      </c>
      <c r="O3919" s="88">
        <f>'HP-Api, V2-Sep24'!AR3921</f>
        <v>0</v>
      </c>
      <c r="P3919" s="89" t="str">
        <f t="shared" si="614"/>
        <v/>
      </c>
      <c r="Q3919" s="89" t="e">
        <f t="shared" si="615"/>
        <v>#VALUE!</v>
      </c>
      <c r="R3919" s="89" t="e">
        <f t="shared" si="616"/>
        <v>#VALUE!</v>
      </c>
      <c r="S3919" s="173">
        <f>'HP-Api, V2-Sep24'!AS3921</f>
        <v>0</v>
      </c>
      <c r="T3919" s="89">
        <f t="shared" si="617"/>
        <v>1</v>
      </c>
      <c r="U3919" s="90" t="e">
        <f t="shared" si="618"/>
        <v>#DIV/0!</v>
      </c>
      <c r="V3919" s="91" t="e">
        <f t="shared" si="619"/>
        <v>#DIV/0!</v>
      </c>
    </row>
    <row r="3920" spans="1:22" x14ac:dyDescent="0.3">
      <c r="A3920" s="88">
        <f>'HP-Api, V2-Sep24'!D3922</f>
        <v>0</v>
      </c>
      <c r="B3920" s="88" cm="1">
        <f t="array" ref="B3920">IF(OR(A3920=DATA!$H$2:$H$13),3,IF(OR(A3920=DATA!$H$14:$H$119),2,1))</f>
        <v>1</v>
      </c>
      <c r="C3920" s="88">
        <f>'HP-Api, V2-Sep24'!G3922</f>
        <v>0</v>
      </c>
      <c r="D3920" s="89" t="str">
        <f>IF(AND(C3920&gt;='Risk(dist, colmena)'!$C$9, C3920&lt;='Risk(dist, colmena)'!$E$9), 1, IF(AND(C3920&gt;'Risk(dist, colmena)'!$C$10, C3920&lt;='Risk(dist, colmena)'!$E$10), 2, IF(C3920&gt;='Risk(dist, colmena)'!$C$11, 3, "")))</f>
        <v/>
      </c>
      <c r="E3920" s="173">
        <f>'HP-Api, V2-Sep24'!L3922</f>
        <v>0</v>
      </c>
      <c r="F3920" s="173" t="str">
        <f>IF(AND(E3920&gt;='Risk(dist, colmena)'!$H$9, E3920&lt;='Risk(dist, colmena)'!$J$9), 1, IF(AND(E3920&gt;'Risk(dist, colmena)'!$H$10, E3920&lt;='Risk(dist, colmena)'!$J$10), 2, IF(E3920&gt;='Risk(dist, colmena)'!$H$11, 3, "")))</f>
        <v/>
      </c>
      <c r="G3920" s="88">
        <f>'HP-Api, V2-Sep24'!AH3922</f>
        <v>0</v>
      </c>
      <c r="H3920" s="89" t="str">
        <f t="shared" si="611"/>
        <v/>
      </c>
      <c r="I3920" s="194" t="e">
        <f>('HP-Api, V2-Sep24'!AK3922-'HP-Api, V2-Sep24'!S3922)/'HP-Api, V2-Sep24'!S3922</f>
        <v>#DIV/0!</v>
      </c>
      <c r="J3920" s="89" t="e">
        <f t="shared" si="612"/>
        <v>#DIV/0!</v>
      </c>
      <c r="K3920" s="195">
        <f>'HP-Api, V2-Sep24'!AQ3922</f>
        <v>0</v>
      </c>
      <c r="L3920" s="89">
        <f t="shared" si="613"/>
        <v>1</v>
      </c>
      <c r="M3920" s="88">
        <f>'HP-Api, V2-Sep24'!AM3922</f>
        <v>0</v>
      </c>
      <c r="N3920" s="89" t="str">
        <f t="shared" si="610"/>
        <v/>
      </c>
      <c r="O3920" s="88">
        <f>'HP-Api, V2-Sep24'!AR3922</f>
        <v>0</v>
      </c>
      <c r="P3920" s="89" t="str">
        <f t="shared" si="614"/>
        <v/>
      </c>
      <c r="Q3920" s="89" t="e">
        <f t="shared" si="615"/>
        <v>#VALUE!</v>
      </c>
      <c r="R3920" s="89" t="e">
        <f t="shared" si="616"/>
        <v>#VALUE!</v>
      </c>
      <c r="S3920" s="173">
        <f>'HP-Api, V2-Sep24'!AS3922</f>
        <v>0</v>
      </c>
      <c r="T3920" s="89">
        <f t="shared" si="617"/>
        <v>1</v>
      </c>
      <c r="U3920" s="90" t="e">
        <f t="shared" si="618"/>
        <v>#DIV/0!</v>
      </c>
      <c r="V3920" s="91" t="e">
        <f t="shared" si="619"/>
        <v>#DIV/0!</v>
      </c>
    </row>
    <row r="3921" spans="1:22" x14ac:dyDescent="0.3">
      <c r="A3921" s="88">
        <f>'HP-Api, V2-Sep24'!D3923</f>
        <v>0</v>
      </c>
      <c r="B3921" s="88" cm="1">
        <f t="array" ref="B3921">IF(OR(A3921=DATA!$H$2:$H$13),3,IF(OR(A3921=DATA!$H$14:$H$119),2,1))</f>
        <v>1</v>
      </c>
      <c r="C3921" s="88">
        <f>'HP-Api, V2-Sep24'!G3923</f>
        <v>0</v>
      </c>
      <c r="D3921" s="89" t="str">
        <f>IF(AND(C3921&gt;='Risk(dist, colmena)'!$C$9, C3921&lt;='Risk(dist, colmena)'!$E$9), 1, IF(AND(C3921&gt;'Risk(dist, colmena)'!$C$10, C3921&lt;='Risk(dist, colmena)'!$E$10), 2, IF(C3921&gt;='Risk(dist, colmena)'!$C$11, 3, "")))</f>
        <v/>
      </c>
      <c r="E3921" s="173">
        <f>'HP-Api, V2-Sep24'!L3923</f>
        <v>0</v>
      </c>
      <c r="F3921" s="173" t="str">
        <f>IF(AND(E3921&gt;='Risk(dist, colmena)'!$H$9, E3921&lt;='Risk(dist, colmena)'!$J$9), 1, IF(AND(E3921&gt;'Risk(dist, colmena)'!$H$10, E3921&lt;='Risk(dist, colmena)'!$J$10), 2, IF(E3921&gt;='Risk(dist, colmena)'!$H$11, 3, "")))</f>
        <v/>
      </c>
      <c r="G3921" s="88">
        <f>'HP-Api, V2-Sep24'!AH3923</f>
        <v>0</v>
      </c>
      <c r="H3921" s="89" t="str">
        <f t="shared" si="611"/>
        <v/>
      </c>
      <c r="I3921" s="194" t="e">
        <f>('HP-Api, V2-Sep24'!AK3923-'HP-Api, V2-Sep24'!S3923)/'HP-Api, V2-Sep24'!S3923</f>
        <v>#DIV/0!</v>
      </c>
      <c r="J3921" s="89" t="e">
        <f t="shared" si="612"/>
        <v>#DIV/0!</v>
      </c>
      <c r="K3921" s="195">
        <f>'HP-Api, V2-Sep24'!AQ3923</f>
        <v>0</v>
      </c>
      <c r="L3921" s="89">
        <f t="shared" si="613"/>
        <v>1</v>
      </c>
      <c r="M3921" s="88">
        <f>'HP-Api, V2-Sep24'!AM3923</f>
        <v>0</v>
      </c>
      <c r="N3921" s="89" t="str">
        <f t="shared" si="610"/>
        <v/>
      </c>
      <c r="O3921" s="88">
        <f>'HP-Api, V2-Sep24'!AR3923</f>
        <v>0</v>
      </c>
      <c r="P3921" s="89" t="str">
        <f t="shared" si="614"/>
        <v/>
      </c>
      <c r="Q3921" s="89" t="e">
        <f t="shared" si="615"/>
        <v>#VALUE!</v>
      </c>
      <c r="R3921" s="89" t="e">
        <f t="shared" si="616"/>
        <v>#VALUE!</v>
      </c>
      <c r="S3921" s="173">
        <f>'HP-Api, V2-Sep24'!AS3923</f>
        <v>0</v>
      </c>
      <c r="T3921" s="89">
        <f t="shared" si="617"/>
        <v>1</v>
      </c>
      <c r="U3921" s="90" t="e">
        <f t="shared" si="618"/>
        <v>#DIV/0!</v>
      </c>
      <c r="V3921" s="91" t="e">
        <f t="shared" si="619"/>
        <v>#DIV/0!</v>
      </c>
    </row>
    <row r="3922" spans="1:22" x14ac:dyDescent="0.3">
      <c r="A3922" s="88">
        <f>'HP-Api, V2-Sep24'!D3924</f>
        <v>0</v>
      </c>
      <c r="B3922" s="88" cm="1">
        <f t="array" ref="B3922">IF(OR(A3922=DATA!$H$2:$H$13),3,IF(OR(A3922=DATA!$H$14:$H$119),2,1))</f>
        <v>1</v>
      </c>
      <c r="C3922" s="88">
        <f>'HP-Api, V2-Sep24'!G3924</f>
        <v>0</v>
      </c>
      <c r="D3922" s="89" t="str">
        <f>IF(AND(C3922&gt;='Risk(dist, colmena)'!$C$9, C3922&lt;='Risk(dist, colmena)'!$E$9), 1, IF(AND(C3922&gt;'Risk(dist, colmena)'!$C$10, C3922&lt;='Risk(dist, colmena)'!$E$10), 2, IF(C3922&gt;='Risk(dist, colmena)'!$C$11, 3, "")))</f>
        <v/>
      </c>
      <c r="E3922" s="173">
        <f>'HP-Api, V2-Sep24'!L3924</f>
        <v>0</v>
      </c>
      <c r="F3922" s="173" t="str">
        <f>IF(AND(E3922&gt;='Risk(dist, colmena)'!$H$9, E3922&lt;='Risk(dist, colmena)'!$J$9), 1, IF(AND(E3922&gt;'Risk(dist, colmena)'!$H$10, E3922&lt;='Risk(dist, colmena)'!$J$10), 2, IF(E3922&gt;='Risk(dist, colmena)'!$H$11, 3, "")))</f>
        <v/>
      </c>
      <c r="G3922" s="88">
        <f>'HP-Api, V2-Sep24'!AH3924</f>
        <v>0</v>
      </c>
      <c r="H3922" s="89" t="str">
        <f t="shared" si="611"/>
        <v/>
      </c>
      <c r="I3922" s="194" t="e">
        <f>('HP-Api, V2-Sep24'!AK3924-'HP-Api, V2-Sep24'!S3924)/'HP-Api, V2-Sep24'!S3924</f>
        <v>#DIV/0!</v>
      </c>
      <c r="J3922" s="89" t="e">
        <f t="shared" si="612"/>
        <v>#DIV/0!</v>
      </c>
      <c r="K3922" s="195">
        <f>'HP-Api, V2-Sep24'!AQ3924</f>
        <v>0</v>
      </c>
      <c r="L3922" s="89">
        <f t="shared" si="613"/>
        <v>1</v>
      </c>
      <c r="M3922" s="88">
        <f>'HP-Api, V2-Sep24'!AM3924</f>
        <v>0</v>
      </c>
      <c r="N3922" s="89" t="str">
        <f t="shared" si="610"/>
        <v/>
      </c>
      <c r="O3922" s="88">
        <f>'HP-Api, V2-Sep24'!AR3924</f>
        <v>0</v>
      </c>
      <c r="P3922" s="89" t="str">
        <f t="shared" si="614"/>
        <v/>
      </c>
      <c r="Q3922" s="89" t="e">
        <f t="shared" si="615"/>
        <v>#VALUE!</v>
      </c>
      <c r="R3922" s="89" t="e">
        <f t="shared" si="616"/>
        <v>#VALUE!</v>
      </c>
      <c r="S3922" s="173">
        <f>'HP-Api, V2-Sep24'!AS3924</f>
        <v>0</v>
      </c>
      <c r="T3922" s="89">
        <f t="shared" si="617"/>
        <v>1</v>
      </c>
      <c r="U3922" s="90" t="e">
        <f t="shared" si="618"/>
        <v>#DIV/0!</v>
      </c>
      <c r="V3922" s="91" t="e">
        <f t="shared" si="619"/>
        <v>#DIV/0!</v>
      </c>
    </row>
    <row r="3923" spans="1:22" x14ac:dyDescent="0.3">
      <c r="A3923" s="88">
        <f>'HP-Api, V2-Sep24'!D3925</f>
        <v>0</v>
      </c>
      <c r="B3923" s="88" cm="1">
        <f t="array" ref="B3923">IF(OR(A3923=DATA!$H$2:$H$13),3,IF(OR(A3923=DATA!$H$14:$H$119),2,1))</f>
        <v>1</v>
      </c>
      <c r="C3923" s="88">
        <f>'HP-Api, V2-Sep24'!G3925</f>
        <v>0</v>
      </c>
      <c r="D3923" s="89" t="str">
        <f>IF(AND(C3923&gt;='Risk(dist, colmena)'!$C$9, C3923&lt;='Risk(dist, colmena)'!$E$9), 1, IF(AND(C3923&gt;'Risk(dist, colmena)'!$C$10, C3923&lt;='Risk(dist, colmena)'!$E$10), 2, IF(C3923&gt;='Risk(dist, colmena)'!$C$11, 3, "")))</f>
        <v/>
      </c>
      <c r="E3923" s="173">
        <f>'HP-Api, V2-Sep24'!L3925</f>
        <v>0</v>
      </c>
      <c r="F3923" s="173" t="str">
        <f>IF(AND(E3923&gt;='Risk(dist, colmena)'!$H$9, E3923&lt;='Risk(dist, colmena)'!$J$9), 1, IF(AND(E3923&gt;'Risk(dist, colmena)'!$H$10, E3923&lt;='Risk(dist, colmena)'!$J$10), 2, IF(E3923&gt;='Risk(dist, colmena)'!$H$11, 3, "")))</f>
        <v/>
      </c>
      <c r="G3923" s="88">
        <f>'HP-Api, V2-Sep24'!AH3925</f>
        <v>0</v>
      </c>
      <c r="H3923" s="89" t="str">
        <f t="shared" si="611"/>
        <v/>
      </c>
      <c r="I3923" s="194" t="e">
        <f>('HP-Api, V2-Sep24'!AK3925-'HP-Api, V2-Sep24'!S3925)/'HP-Api, V2-Sep24'!S3925</f>
        <v>#DIV/0!</v>
      </c>
      <c r="J3923" s="89" t="e">
        <f t="shared" si="612"/>
        <v>#DIV/0!</v>
      </c>
      <c r="K3923" s="195">
        <f>'HP-Api, V2-Sep24'!AQ3925</f>
        <v>0</v>
      </c>
      <c r="L3923" s="89">
        <f t="shared" si="613"/>
        <v>1</v>
      </c>
      <c r="M3923" s="88">
        <f>'HP-Api, V2-Sep24'!AM3925</f>
        <v>0</v>
      </c>
      <c r="N3923" s="89" t="str">
        <f t="shared" si="610"/>
        <v/>
      </c>
      <c r="O3923" s="88">
        <f>'HP-Api, V2-Sep24'!AR3925</f>
        <v>0</v>
      </c>
      <c r="P3923" s="89" t="str">
        <f t="shared" si="614"/>
        <v/>
      </c>
      <c r="Q3923" s="89" t="e">
        <f t="shared" si="615"/>
        <v>#VALUE!</v>
      </c>
      <c r="R3923" s="89" t="e">
        <f t="shared" si="616"/>
        <v>#VALUE!</v>
      </c>
      <c r="S3923" s="173">
        <f>'HP-Api, V2-Sep24'!AS3925</f>
        <v>0</v>
      </c>
      <c r="T3923" s="89">
        <f t="shared" si="617"/>
        <v>1</v>
      </c>
      <c r="U3923" s="90" t="e">
        <f t="shared" si="618"/>
        <v>#DIV/0!</v>
      </c>
      <c r="V3923" s="91" t="e">
        <f t="shared" si="619"/>
        <v>#DIV/0!</v>
      </c>
    </row>
    <row r="3924" spans="1:22" x14ac:dyDescent="0.3">
      <c r="A3924" s="88">
        <f>'HP-Api, V2-Sep24'!D3926</f>
        <v>0</v>
      </c>
      <c r="B3924" s="88" cm="1">
        <f t="array" ref="B3924">IF(OR(A3924=DATA!$H$2:$H$13),3,IF(OR(A3924=DATA!$H$14:$H$119),2,1))</f>
        <v>1</v>
      </c>
      <c r="C3924" s="88">
        <f>'HP-Api, V2-Sep24'!G3926</f>
        <v>0</v>
      </c>
      <c r="D3924" s="89" t="str">
        <f>IF(AND(C3924&gt;='Risk(dist, colmena)'!$C$9, C3924&lt;='Risk(dist, colmena)'!$E$9), 1, IF(AND(C3924&gt;'Risk(dist, colmena)'!$C$10, C3924&lt;='Risk(dist, colmena)'!$E$10), 2, IF(C3924&gt;='Risk(dist, colmena)'!$C$11, 3, "")))</f>
        <v/>
      </c>
      <c r="E3924" s="173">
        <f>'HP-Api, V2-Sep24'!L3926</f>
        <v>0</v>
      </c>
      <c r="F3924" s="173" t="str">
        <f>IF(AND(E3924&gt;='Risk(dist, colmena)'!$H$9, E3924&lt;='Risk(dist, colmena)'!$J$9), 1, IF(AND(E3924&gt;'Risk(dist, colmena)'!$H$10, E3924&lt;='Risk(dist, colmena)'!$J$10), 2, IF(E3924&gt;='Risk(dist, colmena)'!$H$11, 3, "")))</f>
        <v/>
      </c>
      <c r="G3924" s="88">
        <f>'HP-Api, V2-Sep24'!AH3926</f>
        <v>0</v>
      </c>
      <c r="H3924" s="89" t="str">
        <f t="shared" si="611"/>
        <v/>
      </c>
      <c r="I3924" s="194" t="e">
        <f>('HP-Api, V2-Sep24'!AK3926-'HP-Api, V2-Sep24'!S3926)/'HP-Api, V2-Sep24'!S3926</f>
        <v>#DIV/0!</v>
      </c>
      <c r="J3924" s="89" t="e">
        <f t="shared" si="612"/>
        <v>#DIV/0!</v>
      </c>
      <c r="K3924" s="195">
        <f>'HP-Api, V2-Sep24'!AQ3926</f>
        <v>0</v>
      </c>
      <c r="L3924" s="89">
        <f t="shared" si="613"/>
        <v>1</v>
      </c>
      <c r="M3924" s="88">
        <f>'HP-Api, V2-Sep24'!AM3926</f>
        <v>0</v>
      </c>
      <c r="N3924" s="89" t="str">
        <f t="shared" si="610"/>
        <v/>
      </c>
      <c r="O3924" s="88">
        <f>'HP-Api, V2-Sep24'!AR3926</f>
        <v>0</v>
      </c>
      <c r="P3924" s="89" t="str">
        <f t="shared" si="614"/>
        <v/>
      </c>
      <c r="Q3924" s="89" t="e">
        <f t="shared" si="615"/>
        <v>#VALUE!</v>
      </c>
      <c r="R3924" s="89" t="e">
        <f t="shared" si="616"/>
        <v>#VALUE!</v>
      </c>
      <c r="S3924" s="173">
        <f>'HP-Api, V2-Sep24'!AS3926</f>
        <v>0</v>
      </c>
      <c r="T3924" s="89">
        <f t="shared" si="617"/>
        <v>1</v>
      </c>
      <c r="U3924" s="90" t="e">
        <f t="shared" si="618"/>
        <v>#DIV/0!</v>
      </c>
      <c r="V3924" s="91" t="e">
        <f t="shared" si="619"/>
        <v>#DIV/0!</v>
      </c>
    </row>
    <row r="3925" spans="1:22" x14ac:dyDescent="0.3">
      <c r="A3925" s="88">
        <f>'HP-Api, V2-Sep24'!D3927</f>
        <v>0</v>
      </c>
      <c r="B3925" s="88" cm="1">
        <f t="array" ref="B3925">IF(OR(A3925=DATA!$H$2:$H$13),3,IF(OR(A3925=DATA!$H$14:$H$119),2,1))</f>
        <v>1</v>
      </c>
      <c r="C3925" s="88">
        <f>'HP-Api, V2-Sep24'!G3927</f>
        <v>0</v>
      </c>
      <c r="D3925" s="89" t="str">
        <f>IF(AND(C3925&gt;='Risk(dist, colmena)'!$C$9, C3925&lt;='Risk(dist, colmena)'!$E$9), 1, IF(AND(C3925&gt;'Risk(dist, colmena)'!$C$10, C3925&lt;='Risk(dist, colmena)'!$E$10), 2, IF(C3925&gt;='Risk(dist, colmena)'!$C$11, 3, "")))</f>
        <v/>
      </c>
      <c r="E3925" s="173">
        <f>'HP-Api, V2-Sep24'!L3927</f>
        <v>0</v>
      </c>
      <c r="F3925" s="173" t="str">
        <f>IF(AND(E3925&gt;='Risk(dist, colmena)'!$H$9, E3925&lt;='Risk(dist, colmena)'!$J$9), 1, IF(AND(E3925&gt;'Risk(dist, colmena)'!$H$10, E3925&lt;='Risk(dist, colmena)'!$J$10), 2, IF(E3925&gt;='Risk(dist, colmena)'!$H$11, 3, "")))</f>
        <v/>
      </c>
      <c r="G3925" s="88">
        <f>'HP-Api, V2-Sep24'!AH3927</f>
        <v>0</v>
      </c>
      <c r="H3925" s="89" t="str">
        <f t="shared" si="611"/>
        <v/>
      </c>
      <c r="I3925" s="194" t="e">
        <f>('HP-Api, V2-Sep24'!AK3927-'HP-Api, V2-Sep24'!S3927)/'HP-Api, V2-Sep24'!S3927</f>
        <v>#DIV/0!</v>
      </c>
      <c r="J3925" s="89" t="e">
        <f t="shared" si="612"/>
        <v>#DIV/0!</v>
      </c>
      <c r="K3925" s="195">
        <f>'HP-Api, V2-Sep24'!AQ3927</f>
        <v>0</v>
      </c>
      <c r="L3925" s="89">
        <f t="shared" si="613"/>
        <v>1</v>
      </c>
      <c r="M3925" s="88">
        <f>'HP-Api, V2-Sep24'!AM3927</f>
        <v>0</v>
      </c>
      <c r="N3925" s="89" t="str">
        <f t="shared" si="610"/>
        <v/>
      </c>
      <c r="O3925" s="88">
        <f>'HP-Api, V2-Sep24'!AR3927</f>
        <v>0</v>
      </c>
      <c r="P3925" s="89" t="str">
        <f t="shared" si="614"/>
        <v/>
      </c>
      <c r="Q3925" s="89" t="e">
        <f t="shared" si="615"/>
        <v>#VALUE!</v>
      </c>
      <c r="R3925" s="89" t="e">
        <f t="shared" si="616"/>
        <v>#VALUE!</v>
      </c>
      <c r="S3925" s="173">
        <f>'HP-Api, V2-Sep24'!AS3927</f>
        <v>0</v>
      </c>
      <c r="T3925" s="89">
        <f t="shared" si="617"/>
        <v>1</v>
      </c>
      <c r="U3925" s="90" t="e">
        <f t="shared" si="618"/>
        <v>#DIV/0!</v>
      </c>
      <c r="V3925" s="91" t="e">
        <f t="shared" si="619"/>
        <v>#DIV/0!</v>
      </c>
    </row>
    <row r="3926" spans="1:22" x14ac:dyDescent="0.3">
      <c r="A3926" s="88">
        <f>'HP-Api, V2-Sep24'!D3928</f>
        <v>0</v>
      </c>
      <c r="B3926" s="88" cm="1">
        <f t="array" ref="B3926">IF(OR(A3926=DATA!$H$2:$H$13),3,IF(OR(A3926=DATA!$H$14:$H$119),2,1))</f>
        <v>1</v>
      </c>
      <c r="C3926" s="88">
        <f>'HP-Api, V2-Sep24'!G3928</f>
        <v>0</v>
      </c>
      <c r="D3926" s="89" t="str">
        <f>IF(AND(C3926&gt;='Risk(dist, colmena)'!$C$9, C3926&lt;='Risk(dist, colmena)'!$E$9), 1, IF(AND(C3926&gt;'Risk(dist, colmena)'!$C$10, C3926&lt;='Risk(dist, colmena)'!$E$10), 2, IF(C3926&gt;='Risk(dist, colmena)'!$C$11, 3, "")))</f>
        <v/>
      </c>
      <c r="E3926" s="173">
        <f>'HP-Api, V2-Sep24'!L3928</f>
        <v>0</v>
      </c>
      <c r="F3926" s="173" t="str">
        <f>IF(AND(E3926&gt;='Risk(dist, colmena)'!$H$9, E3926&lt;='Risk(dist, colmena)'!$J$9), 1, IF(AND(E3926&gt;'Risk(dist, colmena)'!$H$10, E3926&lt;='Risk(dist, colmena)'!$J$10), 2, IF(E3926&gt;='Risk(dist, colmena)'!$H$11, 3, "")))</f>
        <v/>
      </c>
      <c r="G3926" s="88">
        <f>'HP-Api, V2-Sep24'!AH3928</f>
        <v>0</v>
      </c>
      <c r="H3926" s="89" t="str">
        <f t="shared" si="611"/>
        <v/>
      </c>
      <c r="I3926" s="194" t="e">
        <f>('HP-Api, V2-Sep24'!AK3928-'HP-Api, V2-Sep24'!S3928)/'HP-Api, V2-Sep24'!S3928</f>
        <v>#DIV/0!</v>
      </c>
      <c r="J3926" s="89" t="e">
        <f t="shared" si="612"/>
        <v>#DIV/0!</v>
      </c>
      <c r="K3926" s="195">
        <f>'HP-Api, V2-Sep24'!AQ3928</f>
        <v>0</v>
      </c>
      <c r="L3926" s="89">
        <f t="shared" si="613"/>
        <v>1</v>
      </c>
      <c r="M3926" s="88">
        <f>'HP-Api, V2-Sep24'!AM3928</f>
        <v>0</v>
      </c>
      <c r="N3926" s="89" t="str">
        <f t="shared" si="610"/>
        <v/>
      </c>
      <c r="O3926" s="88">
        <f>'HP-Api, V2-Sep24'!AR3928</f>
        <v>0</v>
      </c>
      <c r="P3926" s="89" t="str">
        <f t="shared" si="614"/>
        <v/>
      </c>
      <c r="Q3926" s="89" t="e">
        <f t="shared" si="615"/>
        <v>#VALUE!</v>
      </c>
      <c r="R3926" s="89" t="e">
        <f t="shared" si="616"/>
        <v>#VALUE!</v>
      </c>
      <c r="S3926" s="173">
        <f>'HP-Api, V2-Sep24'!AS3928</f>
        <v>0</v>
      </c>
      <c r="T3926" s="89">
        <f t="shared" si="617"/>
        <v>1</v>
      </c>
      <c r="U3926" s="90" t="e">
        <f t="shared" si="618"/>
        <v>#DIV/0!</v>
      </c>
      <c r="V3926" s="91" t="e">
        <f t="shared" si="619"/>
        <v>#DIV/0!</v>
      </c>
    </row>
    <row r="3927" spans="1:22" x14ac:dyDescent="0.3">
      <c r="A3927" s="88">
        <f>'HP-Api, V2-Sep24'!D3929</f>
        <v>0</v>
      </c>
      <c r="B3927" s="88" cm="1">
        <f t="array" ref="B3927">IF(OR(A3927=DATA!$H$2:$H$13),3,IF(OR(A3927=DATA!$H$14:$H$119),2,1))</f>
        <v>1</v>
      </c>
      <c r="C3927" s="88">
        <f>'HP-Api, V2-Sep24'!G3929</f>
        <v>0</v>
      </c>
      <c r="D3927" s="89" t="str">
        <f>IF(AND(C3927&gt;='Risk(dist, colmena)'!$C$9, C3927&lt;='Risk(dist, colmena)'!$E$9), 1, IF(AND(C3927&gt;'Risk(dist, colmena)'!$C$10, C3927&lt;='Risk(dist, colmena)'!$E$10), 2, IF(C3927&gt;='Risk(dist, colmena)'!$C$11, 3, "")))</f>
        <v/>
      </c>
      <c r="E3927" s="173">
        <f>'HP-Api, V2-Sep24'!L3929</f>
        <v>0</v>
      </c>
      <c r="F3927" s="173" t="str">
        <f>IF(AND(E3927&gt;='Risk(dist, colmena)'!$H$9, E3927&lt;='Risk(dist, colmena)'!$J$9), 1, IF(AND(E3927&gt;'Risk(dist, colmena)'!$H$10, E3927&lt;='Risk(dist, colmena)'!$J$10), 2, IF(E3927&gt;='Risk(dist, colmena)'!$H$11, 3, "")))</f>
        <v/>
      </c>
      <c r="G3927" s="88">
        <f>'HP-Api, V2-Sep24'!AH3929</f>
        <v>0</v>
      </c>
      <c r="H3927" s="89" t="str">
        <f t="shared" si="611"/>
        <v/>
      </c>
      <c r="I3927" s="194" t="e">
        <f>('HP-Api, V2-Sep24'!AK3929-'HP-Api, V2-Sep24'!S3929)/'HP-Api, V2-Sep24'!S3929</f>
        <v>#DIV/0!</v>
      </c>
      <c r="J3927" s="89" t="e">
        <f t="shared" si="612"/>
        <v>#DIV/0!</v>
      </c>
      <c r="K3927" s="195">
        <f>'HP-Api, V2-Sep24'!AQ3929</f>
        <v>0</v>
      </c>
      <c r="L3927" s="89">
        <f t="shared" si="613"/>
        <v>1</v>
      </c>
      <c r="M3927" s="88">
        <f>'HP-Api, V2-Sep24'!AM3929</f>
        <v>0</v>
      </c>
      <c r="N3927" s="89" t="str">
        <f t="shared" si="610"/>
        <v/>
      </c>
      <c r="O3927" s="88">
        <f>'HP-Api, V2-Sep24'!AR3929</f>
        <v>0</v>
      </c>
      <c r="P3927" s="89" t="str">
        <f t="shared" si="614"/>
        <v/>
      </c>
      <c r="Q3927" s="89" t="e">
        <f t="shared" si="615"/>
        <v>#VALUE!</v>
      </c>
      <c r="R3927" s="89" t="e">
        <f t="shared" si="616"/>
        <v>#VALUE!</v>
      </c>
      <c r="S3927" s="173">
        <f>'HP-Api, V2-Sep24'!AS3929</f>
        <v>0</v>
      </c>
      <c r="T3927" s="89">
        <f t="shared" si="617"/>
        <v>1</v>
      </c>
      <c r="U3927" s="90" t="e">
        <f t="shared" si="618"/>
        <v>#DIV/0!</v>
      </c>
      <c r="V3927" s="91" t="e">
        <f t="shared" si="619"/>
        <v>#DIV/0!</v>
      </c>
    </row>
    <row r="3928" spans="1:22" x14ac:dyDescent="0.3">
      <c r="A3928" s="88">
        <f>'HP-Api, V2-Sep24'!D3930</f>
        <v>0</v>
      </c>
      <c r="B3928" s="88" cm="1">
        <f t="array" ref="B3928">IF(OR(A3928=DATA!$H$2:$H$13),3,IF(OR(A3928=DATA!$H$14:$H$119),2,1))</f>
        <v>1</v>
      </c>
      <c r="C3928" s="88">
        <f>'HP-Api, V2-Sep24'!G3930</f>
        <v>0</v>
      </c>
      <c r="D3928" s="89" t="str">
        <f>IF(AND(C3928&gt;='Risk(dist, colmena)'!$C$9, C3928&lt;='Risk(dist, colmena)'!$E$9), 1, IF(AND(C3928&gt;'Risk(dist, colmena)'!$C$10, C3928&lt;='Risk(dist, colmena)'!$E$10), 2, IF(C3928&gt;='Risk(dist, colmena)'!$C$11, 3, "")))</f>
        <v/>
      </c>
      <c r="E3928" s="173">
        <f>'HP-Api, V2-Sep24'!L3930</f>
        <v>0</v>
      </c>
      <c r="F3928" s="173" t="str">
        <f>IF(AND(E3928&gt;='Risk(dist, colmena)'!$H$9, E3928&lt;='Risk(dist, colmena)'!$J$9), 1, IF(AND(E3928&gt;'Risk(dist, colmena)'!$H$10, E3928&lt;='Risk(dist, colmena)'!$J$10), 2, IF(E3928&gt;='Risk(dist, colmena)'!$H$11, 3, "")))</f>
        <v/>
      </c>
      <c r="G3928" s="88">
        <f>'HP-Api, V2-Sep24'!AH3930</f>
        <v>0</v>
      </c>
      <c r="H3928" s="89" t="str">
        <f t="shared" si="611"/>
        <v/>
      </c>
      <c r="I3928" s="194" t="e">
        <f>('HP-Api, V2-Sep24'!AK3930-'HP-Api, V2-Sep24'!S3930)/'HP-Api, V2-Sep24'!S3930</f>
        <v>#DIV/0!</v>
      </c>
      <c r="J3928" s="89" t="e">
        <f t="shared" si="612"/>
        <v>#DIV/0!</v>
      </c>
      <c r="K3928" s="195">
        <f>'HP-Api, V2-Sep24'!AQ3930</f>
        <v>0</v>
      </c>
      <c r="L3928" s="89">
        <f t="shared" si="613"/>
        <v>1</v>
      </c>
      <c r="M3928" s="88">
        <f>'HP-Api, V2-Sep24'!AM3930</f>
        <v>0</v>
      </c>
      <c r="N3928" s="89" t="str">
        <f t="shared" si="610"/>
        <v/>
      </c>
      <c r="O3928" s="88">
        <f>'HP-Api, V2-Sep24'!AR3930</f>
        <v>0</v>
      </c>
      <c r="P3928" s="89" t="str">
        <f t="shared" si="614"/>
        <v/>
      </c>
      <c r="Q3928" s="89" t="e">
        <f t="shared" si="615"/>
        <v>#VALUE!</v>
      </c>
      <c r="R3928" s="89" t="e">
        <f t="shared" si="616"/>
        <v>#VALUE!</v>
      </c>
      <c r="S3928" s="173">
        <f>'HP-Api, V2-Sep24'!AS3930</f>
        <v>0</v>
      </c>
      <c r="T3928" s="89">
        <f t="shared" si="617"/>
        <v>1</v>
      </c>
      <c r="U3928" s="90" t="e">
        <f t="shared" si="618"/>
        <v>#DIV/0!</v>
      </c>
      <c r="V3928" s="91" t="e">
        <f t="shared" si="619"/>
        <v>#DIV/0!</v>
      </c>
    </row>
    <row r="3929" spans="1:22" x14ac:dyDescent="0.3">
      <c r="A3929" s="88">
        <f>'HP-Api, V2-Sep24'!D3931</f>
        <v>0</v>
      </c>
      <c r="B3929" s="88" cm="1">
        <f t="array" ref="B3929">IF(OR(A3929=DATA!$H$2:$H$13),3,IF(OR(A3929=DATA!$H$14:$H$119),2,1))</f>
        <v>1</v>
      </c>
      <c r="C3929" s="88">
        <f>'HP-Api, V2-Sep24'!G3931</f>
        <v>0</v>
      </c>
      <c r="D3929" s="89" t="str">
        <f>IF(AND(C3929&gt;='Risk(dist, colmena)'!$C$9, C3929&lt;='Risk(dist, colmena)'!$E$9), 1, IF(AND(C3929&gt;'Risk(dist, colmena)'!$C$10, C3929&lt;='Risk(dist, colmena)'!$E$10), 2, IF(C3929&gt;='Risk(dist, colmena)'!$C$11, 3, "")))</f>
        <v/>
      </c>
      <c r="E3929" s="173">
        <f>'HP-Api, V2-Sep24'!L3931</f>
        <v>0</v>
      </c>
      <c r="F3929" s="173" t="str">
        <f>IF(AND(E3929&gt;='Risk(dist, colmena)'!$H$9, E3929&lt;='Risk(dist, colmena)'!$J$9), 1, IF(AND(E3929&gt;'Risk(dist, colmena)'!$H$10, E3929&lt;='Risk(dist, colmena)'!$J$10), 2, IF(E3929&gt;='Risk(dist, colmena)'!$H$11, 3, "")))</f>
        <v/>
      </c>
      <c r="G3929" s="88">
        <f>'HP-Api, V2-Sep24'!AH3931</f>
        <v>0</v>
      </c>
      <c r="H3929" s="89" t="str">
        <f t="shared" si="611"/>
        <v/>
      </c>
      <c r="I3929" s="194" t="e">
        <f>('HP-Api, V2-Sep24'!AK3931-'HP-Api, V2-Sep24'!S3931)/'HP-Api, V2-Sep24'!S3931</f>
        <v>#DIV/0!</v>
      </c>
      <c r="J3929" s="89" t="e">
        <f t="shared" si="612"/>
        <v>#DIV/0!</v>
      </c>
      <c r="K3929" s="195">
        <f>'HP-Api, V2-Sep24'!AQ3931</f>
        <v>0</v>
      </c>
      <c r="L3929" s="89">
        <f t="shared" si="613"/>
        <v>1</v>
      </c>
      <c r="M3929" s="88">
        <f>'HP-Api, V2-Sep24'!AM3931</f>
        <v>0</v>
      </c>
      <c r="N3929" s="89" t="str">
        <f t="shared" si="610"/>
        <v/>
      </c>
      <c r="O3929" s="88">
        <f>'HP-Api, V2-Sep24'!AR3931</f>
        <v>0</v>
      </c>
      <c r="P3929" s="89" t="str">
        <f t="shared" si="614"/>
        <v/>
      </c>
      <c r="Q3929" s="89" t="e">
        <f t="shared" si="615"/>
        <v>#VALUE!</v>
      </c>
      <c r="R3929" s="89" t="e">
        <f t="shared" si="616"/>
        <v>#VALUE!</v>
      </c>
      <c r="S3929" s="173">
        <f>'HP-Api, V2-Sep24'!AS3931</f>
        <v>0</v>
      </c>
      <c r="T3929" s="89">
        <f t="shared" si="617"/>
        <v>1</v>
      </c>
      <c r="U3929" s="90" t="e">
        <f t="shared" si="618"/>
        <v>#DIV/0!</v>
      </c>
      <c r="V3929" s="91" t="e">
        <f t="shared" si="619"/>
        <v>#DIV/0!</v>
      </c>
    </row>
    <row r="3930" spans="1:22" x14ac:dyDescent="0.3">
      <c r="A3930" s="88">
        <f>'HP-Api, V2-Sep24'!D3932</f>
        <v>0</v>
      </c>
      <c r="B3930" s="88" cm="1">
        <f t="array" ref="B3930">IF(OR(A3930=DATA!$H$2:$H$13),3,IF(OR(A3930=DATA!$H$14:$H$119),2,1))</f>
        <v>1</v>
      </c>
      <c r="C3930" s="88">
        <f>'HP-Api, V2-Sep24'!G3932</f>
        <v>0</v>
      </c>
      <c r="D3930" s="89" t="str">
        <f>IF(AND(C3930&gt;='Risk(dist, colmena)'!$C$9, C3930&lt;='Risk(dist, colmena)'!$E$9), 1, IF(AND(C3930&gt;'Risk(dist, colmena)'!$C$10, C3930&lt;='Risk(dist, colmena)'!$E$10), 2, IF(C3930&gt;='Risk(dist, colmena)'!$C$11, 3, "")))</f>
        <v/>
      </c>
      <c r="E3930" s="173">
        <f>'HP-Api, V2-Sep24'!L3932</f>
        <v>0</v>
      </c>
      <c r="F3930" s="173" t="str">
        <f>IF(AND(E3930&gt;='Risk(dist, colmena)'!$H$9, E3930&lt;='Risk(dist, colmena)'!$J$9), 1, IF(AND(E3930&gt;'Risk(dist, colmena)'!$H$10, E3930&lt;='Risk(dist, colmena)'!$J$10), 2, IF(E3930&gt;='Risk(dist, colmena)'!$H$11, 3, "")))</f>
        <v/>
      </c>
      <c r="G3930" s="88">
        <f>'HP-Api, V2-Sep24'!AH3932</f>
        <v>0</v>
      </c>
      <c r="H3930" s="89" t="str">
        <f t="shared" si="611"/>
        <v/>
      </c>
      <c r="I3930" s="194" t="e">
        <f>('HP-Api, V2-Sep24'!AK3932-'HP-Api, V2-Sep24'!S3932)/'HP-Api, V2-Sep24'!S3932</f>
        <v>#DIV/0!</v>
      </c>
      <c r="J3930" s="89" t="e">
        <f t="shared" si="612"/>
        <v>#DIV/0!</v>
      </c>
      <c r="K3930" s="195">
        <f>'HP-Api, V2-Sep24'!AQ3932</f>
        <v>0</v>
      </c>
      <c r="L3930" s="89">
        <f t="shared" si="613"/>
        <v>1</v>
      </c>
      <c r="M3930" s="88">
        <f>'HP-Api, V2-Sep24'!AM3932</f>
        <v>0</v>
      </c>
      <c r="N3930" s="89" t="str">
        <f t="shared" si="610"/>
        <v/>
      </c>
      <c r="O3930" s="88">
        <f>'HP-Api, V2-Sep24'!AR3932</f>
        <v>0</v>
      </c>
      <c r="P3930" s="89" t="str">
        <f t="shared" si="614"/>
        <v/>
      </c>
      <c r="Q3930" s="89" t="e">
        <f t="shared" si="615"/>
        <v>#VALUE!</v>
      </c>
      <c r="R3930" s="89" t="e">
        <f t="shared" si="616"/>
        <v>#VALUE!</v>
      </c>
      <c r="S3930" s="173">
        <f>'HP-Api, V2-Sep24'!AS3932</f>
        <v>0</v>
      </c>
      <c r="T3930" s="89">
        <f t="shared" si="617"/>
        <v>1</v>
      </c>
      <c r="U3930" s="90" t="e">
        <f t="shared" si="618"/>
        <v>#DIV/0!</v>
      </c>
      <c r="V3930" s="91" t="e">
        <f t="shared" si="619"/>
        <v>#DIV/0!</v>
      </c>
    </row>
    <row r="3931" spans="1:22" x14ac:dyDescent="0.3">
      <c r="A3931" s="88">
        <f>'HP-Api, V2-Sep24'!D3933</f>
        <v>0</v>
      </c>
      <c r="B3931" s="88" cm="1">
        <f t="array" ref="B3931">IF(OR(A3931=DATA!$H$2:$H$13),3,IF(OR(A3931=DATA!$H$14:$H$119),2,1))</f>
        <v>1</v>
      </c>
      <c r="C3931" s="88">
        <f>'HP-Api, V2-Sep24'!G3933</f>
        <v>0</v>
      </c>
      <c r="D3931" s="89" t="str">
        <f>IF(AND(C3931&gt;='Risk(dist, colmena)'!$C$9, C3931&lt;='Risk(dist, colmena)'!$E$9), 1, IF(AND(C3931&gt;'Risk(dist, colmena)'!$C$10, C3931&lt;='Risk(dist, colmena)'!$E$10), 2, IF(C3931&gt;='Risk(dist, colmena)'!$C$11, 3, "")))</f>
        <v/>
      </c>
      <c r="E3931" s="173">
        <f>'HP-Api, V2-Sep24'!L3933</f>
        <v>0</v>
      </c>
      <c r="F3931" s="173" t="str">
        <f>IF(AND(E3931&gt;='Risk(dist, colmena)'!$H$9, E3931&lt;='Risk(dist, colmena)'!$J$9), 1, IF(AND(E3931&gt;'Risk(dist, colmena)'!$H$10, E3931&lt;='Risk(dist, colmena)'!$J$10), 2, IF(E3931&gt;='Risk(dist, colmena)'!$H$11, 3, "")))</f>
        <v/>
      </c>
      <c r="G3931" s="88">
        <f>'HP-Api, V2-Sep24'!AH3933</f>
        <v>0</v>
      </c>
      <c r="H3931" s="89" t="str">
        <f t="shared" si="611"/>
        <v/>
      </c>
      <c r="I3931" s="194" t="e">
        <f>('HP-Api, V2-Sep24'!AK3933-'HP-Api, V2-Sep24'!S3933)/'HP-Api, V2-Sep24'!S3933</f>
        <v>#DIV/0!</v>
      </c>
      <c r="J3931" s="89" t="e">
        <f t="shared" si="612"/>
        <v>#DIV/0!</v>
      </c>
      <c r="K3931" s="195">
        <f>'HP-Api, V2-Sep24'!AQ3933</f>
        <v>0</v>
      </c>
      <c r="L3931" s="89">
        <f t="shared" si="613"/>
        <v>1</v>
      </c>
      <c r="M3931" s="88">
        <f>'HP-Api, V2-Sep24'!AM3933</f>
        <v>0</v>
      </c>
      <c r="N3931" s="89" t="str">
        <f t="shared" si="610"/>
        <v/>
      </c>
      <c r="O3931" s="88">
        <f>'HP-Api, V2-Sep24'!AR3933</f>
        <v>0</v>
      </c>
      <c r="P3931" s="89" t="str">
        <f t="shared" si="614"/>
        <v/>
      </c>
      <c r="Q3931" s="89" t="e">
        <f t="shared" si="615"/>
        <v>#VALUE!</v>
      </c>
      <c r="R3931" s="89" t="e">
        <f t="shared" si="616"/>
        <v>#VALUE!</v>
      </c>
      <c r="S3931" s="173">
        <f>'HP-Api, V2-Sep24'!AS3933</f>
        <v>0</v>
      </c>
      <c r="T3931" s="89">
        <f t="shared" si="617"/>
        <v>1</v>
      </c>
      <c r="U3931" s="90" t="e">
        <f t="shared" si="618"/>
        <v>#DIV/0!</v>
      </c>
      <c r="V3931" s="91" t="e">
        <f t="shared" si="619"/>
        <v>#DIV/0!</v>
      </c>
    </row>
    <row r="3932" spans="1:22" x14ac:dyDescent="0.3">
      <c r="A3932" s="88">
        <f>'HP-Api, V2-Sep24'!D3934</f>
        <v>0</v>
      </c>
      <c r="B3932" s="88" cm="1">
        <f t="array" ref="B3932">IF(OR(A3932=DATA!$H$2:$H$13),3,IF(OR(A3932=DATA!$H$14:$H$119),2,1))</f>
        <v>1</v>
      </c>
      <c r="C3932" s="88">
        <f>'HP-Api, V2-Sep24'!G3934</f>
        <v>0</v>
      </c>
      <c r="D3932" s="89" t="str">
        <f>IF(AND(C3932&gt;='Risk(dist, colmena)'!$C$9, C3932&lt;='Risk(dist, colmena)'!$E$9), 1, IF(AND(C3932&gt;'Risk(dist, colmena)'!$C$10, C3932&lt;='Risk(dist, colmena)'!$E$10), 2, IF(C3932&gt;='Risk(dist, colmena)'!$C$11, 3, "")))</f>
        <v/>
      </c>
      <c r="E3932" s="173">
        <f>'HP-Api, V2-Sep24'!L3934</f>
        <v>0</v>
      </c>
      <c r="F3932" s="173" t="str">
        <f>IF(AND(E3932&gt;='Risk(dist, colmena)'!$H$9, E3932&lt;='Risk(dist, colmena)'!$J$9), 1, IF(AND(E3932&gt;'Risk(dist, colmena)'!$H$10, E3932&lt;='Risk(dist, colmena)'!$J$10), 2, IF(E3932&gt;='Risk(dist, colmena)'!$H$11, 3, "")))</f>
        <v/>
      </c>
      <c r="G3932" s="88">
        <f>'HP-Api, V2-Sep24'!AH3934</f>
        <v>0</v>
      </c>
      <c r="H3932" s="89" t="str">
        <f t="shared" si="611"/>
        <v/>
      </c>
      <c r="I3932" s="194" t="e">
        <f>('HP-Api, V2-Sep24'!AK3934-'HP-Api, V2-Sep24'!S3934)/'HP-Api, V2-Sep24'!S3934</f>
        <v>#DIV/0!</v>
      </c>
      <c r="J3932" s="89" t="e">
        <f t="shared" si="612"/>
        <v>#DIV/0!</v>
      </c>
      <c r="K3932" s="195">
        <f>'HP-Api, V2-Sep24'!AQ3934</f>
        <v>0</v>
      </c>
      <c r="L3932" s="89">
        <f t="shared" si="613"/>
        <v>1</v>
      </c>
      <c r="M3932" s="88">
        <f>'HP-Api, V2-Sep24'!AM3934</f>
        <v>0</v>
      </c>
      <c r="N3932" s="89" t="str">
        <f t="shared" si="610"/>
        <v/>
      </c>
      <c r="O3932" s="88">
        <f>'HP-Api, V2-Sep24'!AR3934</f>
        <v>0</v>
      </c>
      <c r="P3932" s="89" t="str">
        <f t="shared" si="614"/>
        <v/>
      </c>
      <c r="Q3932" s="89" t="e">
        <f t="shared" si="615"/>
        <v>#VALUE!</v>
      </c>
      <c r="R3932" s="89" t="e">
        <f t="shared" si="616"/>
        <v>#VALUE!</v>
      </c>
      <c r="S3932" s="173">
        <f>'HP-Api, V2-Sep24'!AS3934</f>
        <v>0</v>
      </c>
      <c r="T3932" s="89">
        <f t="shared" si="617"/>
        <v>1</v>
      </c>
      <c r="U3932" s="90" t="e">
        <f t="shared" si="618"/>
        <v>#DIV/0!</v>
      </c>
      <c r="V3932" s="91" t="e">
        <f t="shared" si="619"/>
        <v>#DIV/0!</v>
      </c>
    </row>
    <row r="3933" spans="1:22" x14ac:dyDescent="0.3">
      <c r="A3933" s="88">
        <f>'HP-Api, V2-Sep24'!D3935</f>
        <v>0</v>
      </c>
      <c r="B3933" s="88" cm="1">
        <f t="array" ref="B3933">IF(OR(A3933=DATA!$H$2:$H$13),3,IF(OR(A3933=DATA!$H$14:$H$119),2,1))</f>
        <v>1</v>
      </c>
      <c r="C3933" s="88">
        <f>'HP-Api, V2-Sep24'!G3935</f>
        <v>0</v>
      </c>
      <c r="D3933" s="89" t="str">
        <f>IF(AND(C3933&gt;='Risk(dist, colmena)'!$C$9, C3933&lt;='Risk(dist, colmena)'!$E$9), 1, IF(AND(C3933&gt;'Risk(dist, colmena)'!$C$10, C3933&lt;='Risk(dist, colmena)'!$E$10), 2, IF(C3933&gt;='Risk(dist, colmena)'!$C$11, 3, "")))</f>
        <v/>
      </c>
      <c r="E3933" s="173">
        <f>'HP-Api, V2-Sep24'!L3935</f>
        <v>0</v>
      </c>
      <c r="F3933" s="173" t="str">
        <f>IF(AND(E3933&gt;='Risk(dist, colmena)'!$H$9, E3933&lt;='Risk(dist, colmena)'!$J$9), 1, IF(AND(E3933&gt;'Risk(dist, colmena)'!$H$10, E3933&lt;='Risk(dist, colmena)'!$J$10), 2, IF(E3933&gt;='Risk(dist, colmena)'!$H$11, 3, "")))</f>
        <v/>
      </c>
      <c r="G3933" s="88">
        <f>'HP-Api, V2-Sep24'!AH3935</f>
        <v>0</v>
      </c>
      <c r="H3933" s="89" t="str">
        <f t="shared" si="611"/>
        <v/>
      </c>
      <c r="I3933" s="194" t="e">
        <f>('HP-Api, V2-Sep24'!AK3935-'HP-Api, V2-Sep24'!S3935)/'HP-Api, V2-Sep24'!S3935</f>
        <v>#DIV/0!</v>
      </c>
      <c r="J3933" s="89" t="e">
        <f t="shared" si="612"/>
        <v>#DIV/0!</v>
      </c>
      <c r="K3933" s="195">
        <f>'HP-Api, V2-Sep24'!AQ3935</f>
        <v>0</v>
      </c>
      <c r="L3933" s="89">
        <f t="shared" si="613"/>
        <v>1</v>
      </c>
      <c r="M3933" s="88">
        <f>'HP-Api, V2-Sep24'!AM3935</f>
        <v>0</v>
      </c>
      <c r="N3933" s="89" t="str">
        <f t="shared" si="610"/>
        <v/>
      </c>
      <c r="O3933" s="88">
        <f>'HP-Api, V2-Sep24'!AR3935</f>
        <v>0</v>
      </c>
      <c r="P3933" s="89" t="str">
        <f t="shared" si="614"/>
        <v/>
      </c>
      <c r="Q3933" s="89" t="e">
        <f t="shared" si="615"/>
        <v>#VALUE!</v>
      </c>
      <c r="R3933" s="89" t="e">
        <f t="shared" si="616"/>
        <v>#VALUE!</v>
      </c>
      <c r="S3933" s="173">
        <f>'HP-Api, V2-Sep24'!AS3935</f>
        <v>0</v>
      </c>
      <c r="T3933" s="89">
        <f t="shared" si="617"/>
        <v>1</v>
      </c>
      <c r="U3933" s="90" t="e">
        <f t="shared" si="618"/>
        <v>#DIV/0!</v>
      </c>
      <c r="V3933" s="91" t="e">
        <f t="shared" si="619"/>
        <v>#DIV/0!</v>
      </c>
    </row>
    <row r="3934" spans="1:22" x14ac:dyDescent="0.3">
      <c r="A3934" s="88">
        <f>'HP-Api, V2-Sep24'!D3936</f>
        <v>0</v>
      </c>
      <c r="B3934" s="88" cm="1">
        <f t="array" ref="B3934">IF(OR(A3934=DATA!$H$2:$H$13),3,IF(OR(A3934=DATA!$H$14:$H$119),2,1))</f>
        <v>1</v>
      </c>
      <c r="C3934" s="88">
        <f>'HP-Api, V2-Sep24'!G3936</f>
        <v>0</v>
      </c>
      <c r="D3934" s="89" t="str">
        <f>IF(AND(C3934&gt;='Risk(dist, colmena)'!$C$9, C3934&lt;='Risk(dist, colmena)'!$E$9), 1, IF(AND(C3934&gt;'Risk(dist, colmena)'!$C$10, C3934&lt;='Risk(dist, colmena)'!$E$10), 2, IF(C3934&gt;='Risk(dist, colmena)'!$C$11, 3, "")))</f>
        <v/>
      </c>
      <c r="E3934" s="173">
        <f>'HP-Api, V2-Sep24'!L3936</f>
        <v>0</v>
      </c>
      <c r="F3934" s="173" t="str">
        <f>IF(AND(E3934&gt;='Risk(dist, colmena)'!$H$9, E3934&lt;='Risk(dist, colmena)'!$J$9), 1, IF(AND(E3934&gt;'Risk(dist, colmena)'!$H$10, E3934&lt;='Risk(dist, colmena)'!$J$10), 2, IF(E3934&gt;='Risk(dist, colmena)'!$H$11, 3, "")))</f>
        <v/>
      </c>
      <c r="G3934" s="88">
        <f>'HP-Api, V2-Sep24'!AH3936</f>
        <v>0</v>
      </c>
      <c r="H3934" s="89" t="str">
        <f t="shared" si="611"/>
        <v/>
      </c>
      <c r="I3934" s="194" t="e">
        <f>('HP-Api, V2-Sep24'!AK3936-'HP-Api, V2-Sep24'!S3936)/'HP-Api, V2-Sep24'!S3936</f>
        <v>#DIV/0!</v>
      </c>
      <c r="J3934" s="89" t="e">
        <f t="shared" si="612"/>
        <v>#DIV/0!</v>
      </c>
      <c r="K3934" s="195">
        <f>'HP-Api, V2-Sep24'!AQ3936</f>
        <v>0</v>
      </c>
      <c r="L3934" s="89">
        <f t="shared" si="613"/>
        <v>1</v>
      </c>
      <c r="M3934" s="88">
        <f>'HP-Api, V2-Sep24'!AM3936</f>
        <v>0</v>
      </c>
      <c r="N3934" s="89" t="str">
        <f t="shared" si="610"/>
        <v/>
      </c>
      <c r="O3934" s="88">
        <f>'HP-Api, V2-Sep24'!AR3936</f>
        <v>0</v>
      </c>
      <c r="P3934" s="89" t="str">
        <f t="shared" si="614"/>
        <v/>
      </c>
      <c r="Q3934" s="89" t="e">
        <f t="shared" si="615"/>
        <v>#VALUE!</v>
      </c>
      <c r="R3934" s="89" t="e">
        <f t="shared" si="616"/>
        <v>#VALUE!</v>
      </c>
      <c r="S3934" s="173">
        <f>'HP-Api, V2-Sep24'!AS3936</f>
        <v>0</v>
      </c>
      <c r="T3934" s="89">
        <f t="shared" si="617"/>
        <v>1</v>
      </c>
      <c r="U3934" s="90" t="e">
        <f t="shared" si="618"/>
        <v>#DIV/0!</v>
      </c>
      <c r="V3934" s="91" t="e">
        <f t="shared" si="619"/>
        <v>#DIV/0!</v>
      </c>
    </row>
    <row r="3935" spans="1:22" x14ac:dyDescent="0.3">
      <c r="A3935" s="88">
        <f>'HP-Api, V2-Sep24'!D3937</f>
        <v>0</v>
      </c>
      <c r="B3935" s="88" cm="1">
        <f t="array" ref="B3935">IF(OR(A3935=DATA!$H$2:$H$13),3,IF(OR(A3935=DATA!$H$14:$H$119),2,1))</f>
        <v>1</v>
      </c>
      <c r="C3935" s="88">
        <f>'HP-Api, V2-Sep24'!G3937</f>
        <v>0</v>
      </c>
      <c r="D3935" s="89" t="str">
        <f>IF(AND(C3935&gt;='Risk(dist, colmena)'!$C$9, C3935&lt;='Risk(dist, colmena)'!$E$9), 1, IF(AND(C3935&gt;'Risk(dist, colmena)'!$C$10, C3935&lt;='Risk(dist, colmena)'!$E$10), 2, IF(C3935&gt;='Risk(dist, colmena)'!$C$11, 3, "")))</f>
        <v/>
      </c>
      <c r="E3935" s="173">
        <f>'HP-Api, V2-Sep24'!L3937</f>
        <v>0</v>
      </c>
      <c r="F3935" s="173" t="str">
        <f>IF(AND(E3935&gt;='Risk(dist, colmena)'!$H$9, E3935&lt;='Risk(dist, colmena)'!$J$9), 1, IF(AND(E3935&gt;'Risk(dist, colmena)'!$H$10, E3935&lt;='Risk(dist, colmena)'!$J$10), 2, IF(E3935&gt;='Risk(dist, colmena)'!$H$11, 3, "")))</f>
        <v/>
      </c>
      <c r="G3935" s="88">
        <f>'HP-Api, V2-Sep24'!AH3937</f>
        <v>0</v>
      </c>
      <c r="H3935" s="89" t="str">
        <f t="shared" si="611"/>
        <v/>
      </c>
      <c r="I3935" s="194" t="e">
        <f>('HP-Api, V2-Sep24'!AK3937-'HP-Api, V2-Sep24'!S3937)/'HP-Api, V2-Sep24'!S3937</f>
        <v>#DIV/0!</v>
      </c>
      <c r="J3935" s="89" t="e">
        <f t="shared" si="612"/>
        <v>#DIV/0!</v>
      </c>
      <c r="K3935" s="195">
        <f>'HP-Api, V2-Sep24'!AQ3937</f>
        <v>0</v>
      </c>
      <c r="L3935" s="89">
        <f t="shared" si="613"/>
        <v>1</v>
      </c>
      <c r="M3935" s="88">
        <f>'HP-Api, V2-Sep24'!AM3937</f>
        <v>0</v>
      </c>
      <c r="N3935" s="89" t="str">
        <f t="shared" si="610"/>
        <v/>
      </c>
      <c r="O3935" s="88">
        <f>'HP-Api, V2-Sep24'!AR3937</f>
        <v>0</v>
      </c>
      <c r="P3935" s="89" t="str">
        <f t="shared" si="614"/>
        <v/>
      </c>
      <c r="Q3935" s="89" t="e">
        <f t="shared" si="615"/>
        <v>#VALUE!</v>
      </c>
      <c r="R3935" s="89" t="e">
        <f t="shared" si="616"/>
        <v>#VALUE!</v>
      </c>
      <c r="S3935" s="173">
        <f>'HP-Api, V2-Sep24'!AS3937</f>
        <v>0</v>
      </c>
      <c r="T3935" s="89">
        <f t="shared" si="617"/>
        <v>1</v>
      </c>
      <c r="U3935" s="90" t="e">
        <f t="shared" si="618"/>
        <v>#DIV/0!</v>
      </c>
      <c r="V3935" s="91" t="e">
        <f t="shared" si="619"/>
        <v>#DIV/0!</v>
      </c>
    </row>
    <row r="3936" spans="1:22" x14ac:dyDescent="0.3">
      <c r="A3936" s="88">
        <f>'HP-Api, V2-Sep24'!D3938</f>
        <v>0</v>
      </c>
      <c r="B3936" s="88" cm="1">
        <f t="array" ref="B3936">IF(OR(A3936=DATA!$H$2:$H$13),3,IF(OR(A3936=DATA!$H$14:$H$119),2,1))</f>
        <v>1</v>
      </c>
      <c r="C3936" s="88">
        <f>'HP-Api, V2-Sep24'!G3938</f>
        <v>0</v>
      </c>
      <c r="D3936" s="89" t="str">
        <f>IF(AND(C3936&gt;='Risk(dist, colmena)'!$C$9, C3936&lt;='Risk(dist, colmena)'!$E$9), 1, IF(AND(C3936&gt;'Risk(dist, colmena)'!$C$10, C3936&lt;='Risk(dist, colmena)'!$E$10), 2, IF(C3936&gt;='Risk(dist, colmena)'!$C$11, 3, "")))</f>
        <v/>
      </c>
      <c r="E3936" s="173">
        <f>'HP-Api, V2-Sep24'!L3938</f>
        <v>0</v>
      </c>
      <c r="F3936" s="173" t="str">
        <f>IF(AND(E3936&gt;='Risk(dist, colmena)'!$H$9, E3936&lt;='Risk(dist, colmena)'!$J$9), 1, IF(AND(E3936&gt;'Risk(dist, colmena)'!$H$10, E3936&lt;='Risk(dist, colmena)'!$J$10), 2, IF(E3936&gt;='Risk(dist, colmena)'!$H$11, 3, "")))</f>
        <v/>
      </c>
      <c r="G3936" s="88">
        <f>'HP-Api, V2-Sep24'!AH3938</f>
        <v>0</v>
      </c>
      <c r="H3936" s="89" t="str">
        <f t="shared" si="611"/>
        <v/>
      </c>
      <c r="I3936" s="194" t="e">
        <f>('HP-Api, V2-Sep24'!AK3938-'HP-Api, V2-Sep24'!S3938)/'HP-Api, V2-Sep24'!S3938</f>
        <v>#DIV/0!</v>
      </c>
      <c r="J3936" s="89" t="e">
        <f t="shared" si="612"/>
        <v>#DIV/0!</v>
      </c>
      <c r="K3936" s="195">
        <f>'HP-Api, V2-Sep24'!AQ3938</f>
        <v>0</v>
      </c>
      <c r="L3936" s="89">
        <f t="shared" si="613"/>
        <v>1</v>
      </c>
      <c r="M3936" s="88">
        <f>'HP-Api, V2-Sep24'!AM3938</f>
        <v>0</v>
      </c>
      <c r="N3936" s="89" t="str">
        <f t="shared" si="610"/>
        <v/>
      </c>
      <c r="O3936" s="88">
        <f>'HP-Api, V2-Sep24'!AR3938</f>
        <v>0</v>
      </c>
      <c r="P3936" s="89" t="str">
        <f t="shared" si="614"/>
        <v/>
      </c>
      <c r="Q3936" s="89" t="e">
        <f t="shared" si="615"/>
        <v>#VALUE!</v>
      </c>
      <c r="R3936" s="89" t="e">
        <f t="shared" si="616"/>
        <v>#VALUE!</v>
      </c>
      <c r="S3936" s="173">
        <f>'HP-Api, V2-Sep24'!AS3938</f>
        <v>0</v>
      </c>
      <c r="T3936" s="89">
        <f t="shared" si="617"/>
        <v>1</v>
      </c>
      <c r="U3936" s="90" t="e">
        <f t="shared" si="618"/>
        <v>#DIV/0!</v>
      </c>
      <c r="V3936" s="91" t="e">
        <f t="shared" si="619"/>
        <v>#DIV/0!</v>
      </c>
    </row>
    <row r="3937" spans="1:22" x14ac:dyDescent="0.3">
      <c r="A3937" s="88">
        <f>'HP-Api, V2-Sep24'!D3939</f>
        <v>0</v>
      </c>
      <c r="B3937" s="88" cm="1">
        <f t="array" ref="B3937">IF(OR(A3937=DATA!$H$2:$H$13),3,IF(OR(A3937=DATA!$H$14:$H$119),2,1))</f>
        <v>1</v>
      </c>
      <c r="C3937" s="88">
        <f>'HP-Api, V2-Sep24'!G3939</f>
        <v>0</v>
      </c>
      <c r="D3937" s="89" t="str">
        <f>IF(AND(C3937&gt;='Risk(dist, colmena)'!$C$9, C3937&lt;='Risk(dist, colmena)'!$E$9), 1, IF(AND(C3937&gt;'Risk(dist, colmena)'!$C$10, C3937&lt;='Risk(dist, colmena)'!$E$10), 2, IF(C3937&gt;='Risk(dist, colmena)'!$C$11, 3, "")))</f>
        <v/>
      </c>
      <c r="E3937" s="173">
        <f>'HP-Api, V2-Sep24'!L3939</f>
        <v>0</v>
      </c>
      <c r="F3937" s="173" t="str">
        <f>IF(AND(E3937&gt;='Risk(dist, colmena)'!$H$9, E3937&lt;='Risk(dist, colmena)'!$J$9), 1, IF(AND(E3937&gt;'Risk(dist, colmena)'!$H$10, E3937&lt;='Risk(dist, colmena)'!$J$10), 2, IF(E3937&gt;='Risk(dist, colmena)'!$H$11, 3, "")))</f>
        <v/>
      </c>
      <c r="G3937" s="88">
        <f>'HP-Api, V2-Sep24'!AH3939</f>
        <v>0</v>
      </c>
      <c r="H3937" s="89" t="str">
        <f t="shared" si="611"/>
        <v/>
      </c>
      <c r="I3937" s="194" t="e">
        <f>('HP-Api, V2-Sep24'!AK3939-'HP-Api, V2-Sep24'!S3939)/'HP-Api, V2-Sep24'!S3939</f>
        <v>#DIV/0!</v>
      </c>
      <c r="J3937" s="89" t="e">
        <f t="shared" si="612"/>
        <v>#DIV/0!</v>
      </c>
      <c r="K3937" s="195">
        <f>'HP-Api, V2-Sep24'!AQ3939</f>
        <v>0</v>
      </c>
      <c r="L3937" s="89">
        <f t="shared" si="613"/>
        <v>1</v>
      </c>
      <c r="M3937" s="88">
        <f>'HP-Api, V2-Sep24'!AM3939</f>
        <v>0</v>
      </c>
      <c r="N3937" s="89" t="str">
        <f t="shared" si="610"/>
        <v/>
      </c>
      <c r="O3937" s="88">
        <f>'HP-Api, V2-Sep24'!AR3939</f>
        <v>0</v>
      </c>
      <c r="P3937" s="89" t="str">
        <f t="shared" si="614"/>
        <v/>
      </c>
      <c r="Q3937" s="89" t="e">
        <f t="shared" si="615"/>
        <v>#VALUE!</v>
      </c>
      <c r="R3937" s="89" t="e">
        <f t="shared" si="616"/>
        <v>#VALUE!</v>
      </c>
      <c r="S3937" s="173">
        <f>'HP-Api, V2-Sep24'!AS3939</f>
        <v>0</v>
      </c>
      <c r="T3937" s="89">
        <f t="shared" si="617"/>
        <v>1</v>
      </c>
      <c r="U3937" s="90" t="e">
        <f t="shared" si="618"/>
        <v>#DIV/0!</v>
      </c>
      <c r="V3937" s="91" t="e">
        <f t="shared" si="619"/>
        <v>#DIV/0!</v>
      </c>
    </row>
    <row r="3938" spans="1:22" x14ac:dyDescent="0.3">
      <c r="A3938" s="88">
        <f>'HP-Api, V2-Sep24'!D3940</f>
        <v>0</v>
      </c>
      <c r="B3938" s="88" cm="1">
        <f t="array" ref="B3938">IF(OR(A3938=DATA!$H$2:$H$13),3,IF(OR(A3938=DATA!$H$14:$H$119),2,1))</f>
        <v>1</v>
      </c>
      <c r="C3938" s="88">
        <f>'HP-Api, V2-Sep24'!G3940</f>
        <v>0</v>
      </c>
      <c r="D3938" s="89" t="str">
        <f>IF(AND(C3938&gt;='Risk(dist, colmena)'!$C$9, C3938&lt;='Risk(dist, colmena)'!$E$9), 1, IF(AND(C3938&gt;'Risk(dist, colmena)'!$C$10, C3938&lt;='Risk(dist, colmena)'!$E$10), 2, IF(C3938&gt;='Risk(dist, colmena)'!$C$11, 3, "")))</f>
        <v/>
      </c>
      <c r="E3938" s="173">
        <f>'HP-Api, V2-Sep24'!L3940</f>
        <v>0</v>
      </c>
      <c r="F3938" s="173" t="str">
        <f>IF(AND(E3938&gt;='Risk(dist, colmena)'!$H$9, E3938&lt;='Risk(dist, colmena)'!$J$9), 1, IF(AND(E3938&gt;'Risk(dist, colmena)'!$H$10, E3938&lt;='Risk(dist, colmena)'!$J$10), 2, IF(E3938&gt;='Risk(dist, colmena)'!$H$11, 3, "")))</f>
        <v/>
      </c>
      <c r="G3938" s="88">
        <f>'HP-Api, V2-Sep24'!AH3940</f>
        <v>0</v>
      </c>
      <c r="H3938" s="89" t="str">
        <f t="shared" si="611"/>
        <v/>
      </c>
      <c r="I3938" s="194" t="e">
        <f>('HP-Api, V2-Sep24'!AK3940-'HP-Api, V2-Sep24'!S3940)/'HP-Api, V2-Sep24'!S3940</f>
        <v>#DIV/0!</v>
      </c>
      <c r="J3938" s="89" t="e">
        <f t="shared" si="612"/>
        <v>#DIV/0!</v>
      </c>
      <c r="K3938" s="195">
        <f>'HP-Api, V2-Sep24'!AQ3940</f>
        <v>0</v>
      </c>
      <c r="L3938" s="89">
        <f t="shared" si="613"/>
        <v>1</v>
      </c>
      <c r="M3938" s="88">
        <f>'HP-Api, V2-Sep24'!AM3940</f>
        <v>0</v>
      </c>
      <c r="N3938" s="89" t="str">
        <f t="shared" si="610"/>
        <v/>
      </c>
      <c r="O3938" s="88">
        <f>'HP-Api, V2-Sep24'!AR3940</f>
        <v>0</v>
      </c>
      <c r="P3938" s="89" t="str">
        <f t="shared" si="614"/>
        <v/>
      </c>
      <c r="Q3938" s="89" t="e">
        <f t="shared" si="615"/>
        <v>#VALUE!</v>
      </c>
      <c r="R3938" s="89" t="e">
        <f t="shared" si="616"/>
        <v>#VALUE!</v>
      </c>
      <c r="S3938" s="173">
        <f>'HP-Api, V2-Sep24'!AS3940</f>
        <v>0</v>
      </c>
      <c r="T3938" s="89">
        <f t="shared" si="617"/>
        <v>1</v>
      </c>
      <c r="U3938" s="90" t="e">
        <f t="shared" si="618"/>
        <v>#DIV/0!</v>
      </c>
      <c r="V3938" s="91" t="e">
        <f t="shared" si="619"/>
        <v>#DIV/0!</v>
      </c>
    </row>
    <row r="3939" spans="1:22" x14ac:dyDescent="0.3">
      <c r="A3939" s="88">
        <f>'HP-Api, V2-Sep24'!D3941</f>
        <v>0</v>
      </c>
      <c r="B3939" s="88" cm="1">
        <f t="array" ref="B3939">IF(OR(A3939=DATA!$H$2:$H$13),3,IF(OR(A3939=DATA!$H$14:$H$119),2,1))</f>
        <v>1</v>
      </c>
      <c r="C3939" s="88">
        <f>'HP-Api, V2-Sep24'!G3941</f>
        <v>0</v>
      </c>
      <c r="D3939" s="89" t="str">
        <f>IF(AND(C3939&gt;='Risk(dist, colmena)'!$C$9, C3939&lt;='Risk(dist, colmena)'!$E$9), 1, IF(AND(C3939&gt;'Risk(dist, colmena)'!$C$10, C3939&lt;='Risk(dist, colmena)'!$E$10), 2, IF(C3939&gt;='Risk(dist, colmena)'!$C$11, 3, "")))</f>
        <v/>
      </c>
      <c r="E3939" s="173">
        <f>'HP-Api, V2-Sep24'!L3941</f>
        <v>0</v>
      </c>
      <c r="F3939" s="173" t="str">
        <f>IF(AND(E3939&gt;='Risk(dist, colmena)'!$H$9, E3939&lt;='Risk(dist, colmena)'!$J$9), 1, IF(AND(E3939&gt;'Risk(dist, colmena)'!$H$10, E3939&lt;='Risk(dist, colmena)'!$J$10), 2, IF(E3939&gt;='Risk(dist, colmena)'!$H$11, 3, "")))</f>
        <v/>
      </c>
      <c r="G3939" s="88">
        <f>'HP-Api, V2-Sep24'!AH3941</f>
        <v>0</v>
      </c>
      <c r="H3939" s="89" t="str">
        <f t="shared" si="611"/>
        <v/>
      </c>
      <c r="I3939" s="194" t="e">
        <f>('HP-Api, V2-Sep24'!AK3941-'HP-Api, V2-Sep24'!S3941)/'HP-Api, V2-Sep24'!S3941</f>
        <v>#DIV/0!</v>
      </c>
      <c r="J3939" s="89" t="e">
        <f t="shared" si="612"/>
        <v>#DIV/0!</v>
      </c>
      <c r="K3939" s="195">
        <f>'HP-Api, V2-Sep24'!AQ3941</f>
        <v>0</v>
      </c>
      <c r="L3939" s="89">
        <f t="shared" si="613"/>
        <v>1</v>
      </c>
      <c r="M3939" s="88">
        <f>'HP-Api, V2-Sep24'!AM3941</f>
        <v>0</v>
      </c>
      <c r="N3939" s="89" t="str">
        <f t="shared" si="610"/>
        <v/>
      </c>
      <c r="O3939" s="88">
        <f>'HP-Api, V2-Sep24'!AR3941</f>
        <v>0</v>
      </c>
      <c r="P3939" s="89" t="str">
        <f t="shared" si="614"/>
        <v/>
      </c>
      <c r="Q3939" s="89" t="e">
        <f t="shared" si="615"/>
        <v>#VALUE!</v>
      </c>
      <c r="R3939" s="89" t="e">
        <f t="shared" si="616"/>
        <v>#VALUE!</v>
      </c>
      <c r="S3939" s="173">
        <f>'HP-Api, V2-Sep24'!AS3941</f>
        <v>0</v>
      </c>
      <c r="T3939" s="89">
        <f t="shared" si="617"/>
        <v>1</v>
      </c>
      <c r="U3939" s="90" t="e">
        <f t="shared" si="618"/>
        <v>#DIV/0!</v>
      </c>
      <c r="V3939" s="91" t="e">
        <f t="shared" si="619"/>
        <v>#DIV/0!</v>
      </c>
    </row>
    <row r="3940" spans="1:22" x14ac:dyDescent="0.3">
      <c r="A3940" s="88">
        <f>'HP-Api, V2-Sep24'!D3942</f>
        <v>0</v>
      </c>
      <c r="B3940" s="88" cm="1">
        <f t="array" ref="B3940">IF(OR(A3940=DATA!$H$2:$H$13),3,IF(OR(A3940=DATA!$H$14:$H$119),2,1))</f>
        <v>1</v>
      </c>
      <c r="C3940" s="88">
        <f>'HP-Api, V2-Sep24'!G3942</f>
        <v>0</v>
      </c>
      <c r="D3940" s="89" t="str">
        <f>IF(AND(C3940&gt;='Risk(dist, colmena)'!$C$9, C3940&lt;='Risk(dist, colmena)'!$E$9), 1, IF(AND(C3940&gt;'Risk(dist, colmena)'!$C$10, C3940&lt;='Risk(dist, colmena)'!$E$10), 2, IF(C3940&gt;='Risk(dist, colmena)'!$C$11, 3, "")))</f>
        <v/>
      </c>
      <c r="E3940" s="173">
        <f>'HP-Api, V2-Sep24'!L3942</f>
        <v>0</v>
      </c>
      <c r="F3940" s="173" t="str">
        <f>IF(AND(E3940&gt;='Risk(dist, colmena)'!$H$9, E3940&lt;='Risk(dist, colmena)'!$J$9), 1, IF(AND(E3940&gt;'Risk(dist, colmena)'!$H$10, E3940&lt;='Risk(dist, colmena)'!$J$10), 2, IF(E3940&gt;='Risk(dist, colmena)'!$H$11, 3, "")))</f>
        <v/>
      </c>
      <c r="G3940" s="88">
        <f>'HP-Api, V2-Sep24'!AH3942</f>
        <v>0</v>
      </c>
      <c r="H3940" s="89" t="str">
        <f t="shared" si="611"/>
        <v/>
      </c>
      <c r="I3940" s="194" t="e">
        <f>('HP-Api, V2-Sep24'!AK3942-'HP-Api, V2-Sep24'!S3942)/'HP-Api, V2-Sep24'!S3942</f>
        <v>#DIV/0!</v>
      </c>
      <c r="J3940" s="89" t="e">
        <f t="shared" si="612"/>
        <v>#DIV/0!</v>
      </c>
      <c r="K3940" s="195">
        <f>'HP-Api, V2-Sep24'!AQ3942</f>
        <v>0</v>
      </c>
      <c r="L3940" s="89">
        <f t="shared" si="613"/>
        <v>1</v>
      </c>
      <c r="M3940" s="88">
        <f>'HP-Api, V2-Sep24'!AM3942</f>
        <v>0</v>
      </c>
      <c r="N3940" s="89" t="str">
        <f t="shared" si="610"/>
        <v/>
      </c>
      <c r="O3940" s="88">
        <f>'HP-Api, V2-Sep24'!AR3942</f>
        <v>0</v>
      </c>
      <c r="P3940" s="89" t="str">
        <f t="shared" si="614"/>
        <v/>
      </c>
      <c r="Q3940" s="89" t="e">
        <f t="shared" si="615"/>
        <v>#VALUE!</v>
      </c>
      <c r="R3940" s="89" t="e">
        <f t="shared" si="616"/>
        <v>#VALUE!</v>
      </c>
      <c r="S3940" s="173">
        <f>'HP-Api, V2-Sep24'!AS3942</f>
        <v>0</v>
      </c>
      <c r="T3940" s="89">
        <f t="shared" si="617"/>
        <v>1</v>
      </c>
      <c r="U3940" s="90" t="e">
        <f t="shared" si="618"/>
        <v>#DIV/0!</v>
      </c>
      <c r="V3940" s="91" t="e">
        <f t="shared" si="619"/>
        <v>#DIV/0!</v>
      </c>
    </row>
    <row r="3941" spans="1:22" x14ac:dyDescent="0.3">
      <c r="A3941" s="88">
        <f>'HP-Api, V2-Sep24'!D3943</f>
        <v>0</v>
      </c>
      <c r="B3941" s="88" cm="1">
        <f t="array" ref="B3941">IF(OR(A3941=DATA!$H$2:$H$13),3,IF(OR(A3941=DATA!$H$14:$H$119),2,1))</f>
        <v>1</v>
      </c>
      <c r="C3941" s="88">
        <f>'HP-Api, V2-Sep24'!G3943</f>
        <v>0</v>
      </c>
      <c r="D3941" s="89" t="str">
        <f>IF(AND(C3941&gt;='Risk(dist, colmena)'!$C$9, C3941&lt;='Risk(dist, colmena)'!$E$9), 1, IF(AND(C3941&gt;'Risk(dist, colmena)'!$C$10, C3941&lt;='Risk(dist, colmena)'!$E$10), 2, IF(C3941&gt;='Risk(dist, colmena)'!$C$11, 3, "")))</f>
        <v/>
      </c>
      <c r="E3941" s="173">
        <f>'HP-Api, V2-Sep24'!L3943</f>
        <v>0</v>
      </c>
      <c r="F3941" s="173" t="str">
        <f>IF(AND(E3941&gt;='Risk(dist, colmena)'!$H$9, E3941&lt;='Risk(dist, colmena)'!$J$9), 1, IF(AND(E3941&gt;'Risk(dist, colmena)'!$H$10, E3941&lt;='Risk(dist, colmena)'!$J$10), 2, IF(E3941&gt;='Risk(dist, colmena)'!$H$11, 3, "")))</f>
        <v/>
      </c>
      <c r="G3941" s="88">
        <f>'HP-Api, V2-Sep24'!AH3943</f>
        <v>0</v>
      </c>
      <c r="H3941" s="89" t="str">
        <f t="shared" si="611"/>
        <v/>
      </c>
      <c r="I3941" s="194" t="e">
        <f>('HP-Api, V2-Sep24'!AK3943-'HP-Api, V2-Sep24'!S3943)/'HP-Api, V2-Sep24'!S3943</f>
        <v>#DIV/0!</v>
      </c>
      <c r="J3941" s="89" t="e">
        <f t="shared" si="612"/>
        <v>#DIV/0!</v>
      </c>
      <c r="K3941" s="195">
        <f>'HP-Api, V2-Sep24'!AQ3943</f>
        <v>0</v>
      </c>
      <c r="L3941" s="89">
        <f t="shared" si="613"/>
        <v>1</v>
      </c>
      <c r="M3941" s="88">
        <f>'HP-Api, V2-Sep24'!AM3943</f>
        <v>0</v>
      </c>
      <c r="N3941" s="89" t="str">
        <f t="shared" si="610"/>
        <v/>
      </c>
      <c r="O3941" s="88">
        <f>'HP-Api, V2-Sep24'!AR3943</f>
        <v>0</v>
      </c>
      <c r="P3941" s="89" t="str">
        <f t="shared" si="614"/>
        <v/>
      </c>
      <c r="Q3941" s="89" t="e">
        <f t="shared" si="615"/>
        <v>#VALUE!</v>
      </c>
      <c r="R3941" s="89" t="e">
        <f t="shared" si="616"/>
        <v>#VALUE!</v>
      </c>
      <c r="S3941" s="173">
        <f>'HP-Api, V2-Sep24'!AS3943</f>
        <v>0</v>
      </c>
      <c r="T3941" s="89">
        <f t="shared" si="617"/>
        <v>1</v>
      </c>
      <c r="U3941" s="90" t="e">
        <f t="shared" si="618"/>
        <v>#DIV/0!</v>
      </c>
      <c r="V3941" s="91" t="e">
        <f t="shared" si="619"/>
        <v>#DIV/0!</v>
      </c>
    </row>
    <row r="3942" spans="1:22" x14ac:dyDescent="0.3">
      <c r="A3942" s="88">
        <f>'HP-Api, V2-Sep24'!D3944</f>
        <v>0</v>
      </c>
      <c r="B3942" s="88" cm="1">
        <f t="array" ref="B3942">IF(OR(A3942=DATA!$H$2:$H$13),3,IF(OR(A3942=DATA!$H$14:$H$119),2,1))</f>
        <v>1</v>
      </c>
      <c r="C3942" s="88">
        <f>'HP-Api, V2-Sep24'!G3944</f>
        <v>0</v>
      </c>
      <c r="D3942" s="89" t="str">
        <f>IF(AND(C3942&gt;='Risk(dist, colmena)'!$C$9, C3942&lt;='Risk(dist, colmena)'!$E$9), 1, IF(AND(C3942&gt;'Risk(dist, colmena)'!$C$10, C3942&lt;='Risk(dist, colmena)'!$E$10), 2, IF(C3942&gt;='Risk(dist, colmena)'!$C$11, 3, "")))</f>
        <v/>
      </c>
      <c r="E3942" s="173">
        <f>'HP-Api, V2-Sep24'!L3944</f>
        <v>0</v>
      </c>
      <c r="F3942" s="173" t="str">
        <f>IF(AND(E3942&gt;='Risk(dist, colmena)'!$H$9, E3942&lt;='Risk(dist, colmena)'!$J$9), 1, IF(AND(E3942&gt;'Risk(dist, colmena)'!$H$10, E3942&lt;='Risk(dist, colmena)'!$J$10), 2, IF(E3942&gt;='Risk(dist, colmena)'!$H$11, 3, "")))</f>
        <v/>
      </c>
      <c r="G3942" s="88">
        <f>'HP-Api, V2-Sep24'!AH3944</f>
        <v>0</v>
      </c>
      <c r="H3942" s="89" t="str">
        <f t="shared" si="611"/>
        <v/>
      </c>
      <c r="I3942" s="194" t="e">
        <f>('HP-Api, V2-Sep24'!AK3944-'HP-Api, V2-Sep24'!S3944)/'HP-Api, V2-Sep24'!S3944</f>
        <v>#DIV/0!</v>
      </c>
      <c r="J3942" s="89" t="e">
        <f t="shared" si="612"/>
        <v>#DIV/0!</v>
      </c>
      <c r="K3942" s="195">
        <f>'HP-Api, V2-Sep24'!AQ3944</f>
        <v>0</v>
      </c>
      <c r="L3942" s="89">
        <f t="shared" si="613"/>
        <v>1</v>
      </c>
      <c r="M3942" s="88">
        <f>'HP-Api, V2-Sep24'!AM3944</f>
        <v>0</v>
      </c>
      <c r="N3942" s="89" t="str">
        <f t="shared" si="610"/>
        <v/>
      </c>
      <c r="O3942" s="88">
        <f>'HP-Api, V2-Sep24'!AR3944</f>
        <v>0</v>
      </c>
      <c r="P3942" s="89" t="str">
        <f t="shared" si="614"/>
        <v/>
      </c>
      <c r="Q3942" s="89" t="e">
        <f t="shared" si="615"/>
        <v>#VALUE!</v>
      </c>
      <c r="R3942" s="89" t="e">
        <f t="shared" si="616"/>
        <v>#VALUE!</v>
      </c>
      <c r="S3942" s="173">
        <f>'HP-Api, V2-Sep24'!AS3944</f>
        <v>0</v>
      </c>
      <c r="T3942" s="89">
        <f t="shared" si="617"/>
        <v>1</v>
      </c>
      <c r="U3942" s="90" t="e">
        <f t="shared" si="618"/>
        <v>#DIV/0!</v>
      </c>
      <c r="V3942" s="91" t="e">
        <f t="shared" si="619"/>
        <v>#DIV/0!</v>
      </c>
    </row>
    <row r="3943" spans="1:22" x14ac:dyDescent="0.3">
      <c r="A3943" s="88">
        <f>'HP-Api, V2-Sep24'!D3945</f>
        <v>0</v>
      </c>
      <c r="B3943" s="88" cm="1">
        <f t="array" ref="B3943">IF(OR(A3943=DATA!$H$2:$H$13),3,IF(OR(A3943=DATA!$H$14:$H$119),2,1))</f>
        <v>1</v>
      </c>
      <c r="C3943" s="88">
        <f>'HP-Api, V2-Sep24'!G3945</f>
        <v>0</v>
      </c>
      <c r="D3943" s="89" t="str">
        <f>IF(AND(C3943&gt;='Risk(dist, colmena)'!$C$9, C3943&lt;='Risk(dist, colmena)'!$E$9), 1, IF(AND(C3943&gt;'Risk(dist, colmena)'!$C$10, C3943&lt;='Risk(dist, colmena)'!$E$10), 2, IF(C3943&gt;='Risk(dist, colmena)'!$C$11, 3, "")))</f>
        <v/>
      </c>
      <c r="E3943" s="173">
        <f>'HP-Api, V2-Sep24'!L3945</f>
        <v>0</v>
      </c>
      <c r="F3943" s="173" t="str">
        <f>IF(AND(E3943&gt;='Risk(dist, colmena)'!$H$9, E3943&lt;='Risk(dist, colmena)'!$J$9), 1, IF(AND(E3943&gt;'Risk(dist, colmena)'!$H$10, E3943&lt;='Risk(dist, colmena)'!$J$10), 2, IF(E3943&gt;='Risk(dist, colmena)'!$H$11, 3, "")))</f>
        <v/>
      </c>
      <c r="G3943" s="88">
        <f>'HP-Api, V2-Sep24'!AH3945</f>
        <v>0</v>
      </c>
      <c r="H3943" s="89" t="str">
        <f t="shared" si="611"/>
        <v/>
      </c>
      <c r="I3943" s="194" t="e">
        <f>('HP-Api, V2-Sep24'!AK3945-'HP-Api, V2-Sep24'!S3945)/'HP-Api, V2-Sep24'!S3945</f>
        <v>#DIV/0!</v>
      </c>
      <c r="J3943" s="89" t="e">
        <f t="shared" si="612"/>
        <v>#DIV/0!</v>
      </c>
      <c r="K3943" s="195">
        <f>'HP-Api, V2-Sep24'!AQ3945</f>
        <v>0</v>
      </c>
      <c r="L3943" s="89">
        <f t="shared" si="613"/>
        <v>1</v>
      </c>
      <c r="M3943" s="88">
        <f>'HP-Api, V2-Sep24'!AM3945</f>
        <v>0</v>
      </c>
      <c r="N3943" s="89" t="str">
        <f t="shared" si="610"/>
        <v/>
      </c>
      <c r="O3943" s="88">
        <f>'HP-Api, V2-Sep24'!AR3945</f>
        <v>0</v>
      </c>
      <c r="P3943" s="89" t="str">
        <f t="shared" si="614"/>
        <v/>
      </c>
      <c r="Q3943" s="89" t="e">
        <f t="shared" si="615"/>
        <v>#VALUE!</v>
      </c>
      <c r="R3943" s="89" t="e">
        <f t="shared" si="616"/>
        <v>#VALUE!</v>
      </c>
      <c r="S3943" s="173">
        <f>'HP-Api, V2-Sep24'!AS3945</f>
        <v>0</v>
      </c>
      <c r="T3943" s="89">
        <f t="shared" si="617"/>
        <v>1</v>
      </c>
      <c r="U3943" s="90" t="e">
        <f t="shared" si="618"/>
        <v>#DIV/0!</v>
      </c>
      <c r="V3943" s="91" t="e">
        <f t="shared" si="619"/>
        <v>#DIV/0!</v>
      </c>
    </row>
    <row r="3944" spans="1:22" x14ac:dyDescent="0.3">
      <c r="A3944" s="88">
        <f>'HP-Api, V2-Sep24'!D3946</f>
        <v>0</v>
      </c>
      <c r="B3944" s="88" cm="1">
        <f t="array" ref="B3944">IF(OR(A3944=DATA!$H$2:$H$13),3,IF(OR(A3944=DATA!$H$14:$H$119),2,1))</f>
        <v>1</v>
      </c>
      <c r="C3944" s="88">
        <f>'HP-Api, V2-Sep24'!G3946</f>
        <v>0</v>
      </c>
      <c r="D3944" s="89" t="str">
        <f>IF(AND(C3944&gt;='Risk(dist, colmena)'!$C$9, C3944&lt;='Risk(dist, colmena)'!$E$9), 1, IF(AND(C3944&gt;'Risk(dist, colmena)'!$C$10, C3944&lt;='Risk(dist, colmena)'!$E$10), 2, IF(C3944&gt;='Risk(dist, colmena)'!$C$11, 3, "")))</f>
        <v/>
      </c>
      <c r="E3944" s="173">
        <f>'HP-Api, V2-Sep24'!L3946</f>
        <v>0</v>
      </c>
      <c r="F3944" s="173" t="str">
        <f>IF(AND(E3944&gt;='Risk(dist, colmena)'!$H$9, E3944&lt;='Risk(dist, colmena)'!$J$9), 1, IF(AND(E3944&gt;'Risk(dist, colmena)'!$H$10, E3944&lt;='Risk(dist, colmena)'!$J$10), 2, IF(E3944&gt;='Risk(dist, colmena)'!$H$11, 3, "")))</f>
        <v/>
      </c>
      <c r="G3944" s="88">
        <f>'HP-Api, V2-Sep24'!AH3946</f>
        <v>0</v>
      </c>
      <c r="H3944" s="89" t="str">
        <f t="shared" si="611"/>
        <v/>
      </c>
      <c r="I3944" s="194" t="e">
        <f>('HP-Api, V2-Sep24'!AK3946-'HP-Api, V2-Sep24'!S3946)/'HP-Api, V2-Sep24'!S3946</f>
        <v>#DIV/0!</v>
      </c>
      <c r="J3944" s="89" t="e">
        <f t="shared" si="612"/>
        <v>#DIV/0!</v>
      </c>
      <c r="K3944" s="195">
        <f>'HP-Api, V2-Sep24'!AQ3946</f>
        <v>0</v>
      </c>
      <c r="L3944" s="89">
        <f t="shared" si="613"/>
        <v>1</v>
      </c>
      <c r="M3944" s="88">
        <f>'HP-Api, V2-Sep24'!AM3946</f>
        <v>0</v>
      </c>
      <c r="N3944" s="89" t="str">
        <f t="shared" si="610"/>
        <v/>
      </c>
      <c r="O3944" s="88">
        <f>'HP-Api, V2-Sep24'!AR3946</f>
        <v>0</v>
      </c>
      <c r="P3944" s="89" t="str">
        <f t="shared" si="614"/>
        <v/>
      </c>
      <c r="Q3944" s="89" t="e">
        <f t="shared" si="615"/>
        <v>#VALUE!</v>
      </c>
      <c r="R3944" s="89" t="e">
        <f t="shared" si="616"/>
        <v>#VALUE!</v>
      </c>
      <c r="S3944" s="173">
        <f>'HP-Api, V2-Sep24'!AS3946</f>
        <v>0</v>
      </c>
      <c r="T3944" s="89">
        <f t="shared" si="617"/>
        <v>1</v>
      </c>
      <c r="U3944" s="90" t="e">
        <f t="shared" si="618"/>
        <v>#DIV/0!</v>
      </c>
      <c r="V3944" s="91" t="e">
        <f t="shared" si="619"/>
        <v>#DIV/0!</v>
      </c>
    </row>
    <row r="3945" spans="1:22" x14ac:dyDescent="0.3">
      <c r="A3945" s="88">
        <f>'HP-Api, V2-Sep24'!D3947</f>
        <v>0</v>
      </c>
      <c r="B3945" s="88" cm="1">
        <f t="array" ref="B3945">IF(OR(A3945=DATA!$H$2:$H$13),3,IF(OR(A3945=DATA!$H$14:$H$119),2,1))</f>
        <v>1</v>
      </c>
      <c r="C3945" s="88">
        <f>'HP-Api, V2-Sep24'!G3947</f>
        <v>0</v>
      </c>
      <c r="D3945" s="89" t="str">
        <f>IF(AND(C3945&gt;='Risk(dist, colmena)'!$C$9, C3945&lt;='Risk(dist, colmena)'!$E$9), 1, IF(AND(C3945&gt;'Risk(dist, colmena)'!$C$10, C3945&lt;='Risk(dist, colmena)'!$E$10), 2, IF(C3945&gt;='Risk(dist, colmena)'!$C$11, 3, "")))</f>
        <v/>
      </c>
      <c r="E3945" s="173">
        <f>'HP-Api, V2-Sep24'!L3947</f>
        <v>0</v>
      </c>
      <c r="F3945" s="173" t="str">
        <f>IF(AND(E3945&gt;='Risk(dist, colmena)'!$H$9, E3945&lt;='Risk(dist, colmena)'!$J$9), 1, IF(AND(E3945&gt;'Risk(dist, colmena)'!$H$10, E3945&lt;='Risk(dist, colmena)'!$J$10), 2, IF(E3945&gt;='Risk(dist, colmena)'!$H$11, 3, "")))</f>
        <v/>
      </c>
      <c r="G3945" s="88">
        <f>'HP-Api, V2-Sep24'!AH3947</f>
        <v>0</v>
      </c>
      <c r="H3945" s="89" t="str">
        <f t="shared" si="611"/>
        <v/>
      </c>
      <c r="I3945" s="194" t="e">
        <f>('HP-Api, V2-Sep24'!AK3947-'HP-Api, V2-Sep24'!S3947)/'HP-Api, V2-Sep24'!S3947</f>
        <v>#DIV/0!</v>
      </c>
      <c r="J3945" s="89" t="e">
        <f t="shared" si="612"/>
        <v>#DIV/0!</v>
      </c>
      <c r="K3945" s="195">
        <f>'HP-Api, V2-Sep24'!AQ3947</f>
        <v>0</v>
      </c>
      <c r="L3945" s="89">
        <f t="shared" si="613"/>
        <v>1</v>
      </c>
      <c r="M3945" s="88">
        <f>'HP-Api, V2-Sep24'!AM3947</f>
        <v>0</v>
      </c>
      <c r="N3945" s="89" t="str">
        <f t="shared" si="610"/>
        <v/>
      </c>
      <c r="O3945" s="88">
        <f>'HP-Api, V2-Sep24'!AR3947</f>
        <v>0</v>
      </c>
      <c r="P3945" s="89" t="str">
        <f t="shared" si="614"/>
        <v/>
      </c>
      <c r="Q3945" s="89" t="e">
        <f t="shared" si="615"/>
        <v>#VALUE!</v>
      </c>
      <c r="R3945" s="89" t="e">
        <f t="shared" si="616"/>
        <v>#VALUE!</v>
      </c>
      <c r="S3945" s="173">
        <f>'HP-Api, V2-Sep24'!AS3947</f>
        <v>0</v>
      </c>
      <c r="T3945" s="89">
        <f t="shared" si="617"/>
        <v>1</v>
      </c>
      <c r="U3945" s="90" t="e">
        <f t="shared" si="618"/>
        <v>#DIV/0!</v>
      </c>
      <c r="V3945" s="91" t="e">
        <f t="shared" si="619"/>
        <v>#DIV/0!</v>
      </c>
    </row>
    <row r="3946" spans="1:22" x14ac:dyDescent="0.3">
      <c r="A3946" s="88">
        <f>'HP-Api, V2-Sep24'!D3948</f>
        <v>0</v>
      </c>
      <c r="B3946" s="88" cm="1">
        <f t="array" ref="B3946">IF(OR(A3946=DATA!$H$2:$H$13),3,IF(OR(A3946=DATA!$H$14:$H$119),2,1))</f>
        <v>1</v>
      </c>
      <c r="C3946" s="88">
        <f>'HP-Api, V2-Sep24'!G3948</f>
        <v>0</v>
      </c>
      <c r="D3946" s="89" t="str">
        <f>IF(AND(C3946&gt;='Risk(dist, colmena)'!$C$9, C3946&lt;='Risk(dist, colmena)'!$E$9), 1, IF(AND(C3946&gt;'Risk(dist, colmena)'!$C$10, C3946&lt;='Risk(dist, colmena)'!$E$10), 2, IF(C3946&gt;='Risk(dist, colmena)'!$C$11, 3, "")))</f>
        <v/>
      </c>
      <c r="E3946" s="173">
        <f>'HP-Api, V2-Sep24'!L3948</f>
        <v>0</v>
      </c>
      <c r="F3946" s="173" t="str">
        <f>IF(AND(E3946&gt;='Risk(dist, colmena)'!$H$9, E3946&lt;='Risk(dist, colmena)'!$J$9), 1, IF(AND(E3946&gt;'Risk(dist, colmena)'!$H$10, E3946&lt;='Risk(dist, colmena)'!$J$10), 2, IF(E3946&gt;='Risk(dist, colmena)'!$H$11, 3, "")))</f>
        <v/>
      </c>
      <c r="G3946" s="88">
        <f>'HP-Api, V2-Sep24'!AH3948</f>
        <v>0</v>
      </c>
      <c r="H3946" s="89" t="str">
        <f t="shared" si="611"/>
        <v/>
      </c>
      <c r="I3946" s="194" t="e">
        <f>('HP-Api, V2-Sep24'!AK3948-'HP-Api, V2-Sep24'!S3948)/'HP-Api, V2-Sep24'!S3948</f>
        <v>#DIV/0!</v>
      </c>
      <c r="J3946" s="89" t="e">
        <f t="shared" si="612"/>
        <v>#DIV/0!</v>
      </c>
      <c r="K3946" s="195">
        <f>'HP-Api, V2-Sep24'!AQ3948</f>
        <v>0</v>
      </c>
      <c r="L3946" s="89">
        <f t="shared" si="613"/>
        <v>1</v>
      </c>
      <c r="M3946" s="88">
        <f>'HP-Api, V2-Sep24'!AM3948</f>
        <v>0</v>
      </c>
      <c r="N3946" s="89" t="str">
        <f t="shared" si="610"/>
        <v/>
      </c>
      <c r="O3946" s="88">
        <f>'HP-Api, V2-Sep24'!AR3948</f>
        <v>0</v>
      </c>
      <c r="P3946" s="89" t="str">
        <f t="shared" si="614"/>
        <v/>
      </c>
      <c r="Q3946" s="89" t="e">
        <f t="shared" si="615"/>
        <v>#VALUE!</v>
      </c>
      <c r="R3946" s="89" t="e">
        <f t="shared" si="616"/>
        <v>#VALUE!</v>
      </c>
      <c r="S3946" s="173">
        <f>'HP-Api, V2-Sep24'!AS3948</f>
        <v>0</v>
      </c>
      <c r="T3946" s="89">
        <f t="shared" si="617"/>
        <v>1</v>
      </c>
      <c r="U3946" s="90" t="e">
        <f t="shared" si="618"/>
        <v>#DIV/0!</v>
      </c>
      <c r="V3946" s="91" t="e">
        <f t="shared" si="619"/>
        <v>#DIV/0!</v>
      </c>
    </row>
    <row r="3947" spans="1:22" x14ac:dyDescent="0.3">
      <c r="A3947" s="88">
        <f>'HP-Api, V2-Sep24'!D3949</f>
        <v>0</v>
      </c>
      <c r="B3947" s="88" cm="1">
        <f t="array" ref="B3947">IF(OR(A3947=DATA!$H$2:$H$13),3,IF(OR(A3947=DATA!$H$14:$H$119),2,1))</f>
        <v>1</v>
      </c>
      <c r="C3947" s="88">
        <f>'HP-Api, V2-Sep24'!G3949</f>
        <v>0</v>
      </c>
      <c r="D3947" s="89" t="str">
        <f>IF(AND(C3947&gt;='Risk(dist, colmena)'!$C$9, C3947&lt;='Risk(dist, colmena)'!$E$9), 1, IF(AND(C3947&gt;'Risk(dist, colmena)'!$C$10, C3947&lt;='Risk(dist, colmena)'!$E$10), 2, IF(C3947&gt;='Risk(dist, colmena)'!$C$11, 3, "")))</f>
        <v/>
      </c>
      <c r="E3947" s="173">
        <f>'HP-Api, V2-Sep24'!L3949</f>
        <v>0</v>
      </c>
      <c r="F3947" s="173" t="str">
        <f>IF(AND(E3947&gt;='Risk(dist, colmena)'!$H$9, E3947&lt;='Risk(dist, colmena)'!$J$9), 1, IF(AND(E3947&gt;'Risk(dist, colmena)'!$H$10, E3947&lt;='Risk(dist, colmena)'!$J$10), 2, IF(E3947&gt;='Risk(dist, colmena)'!$H$11, 3, "")))</f>
        <v/>
      </c>
      <c r="G3947" s="88">
        <f>'HP-Api, V2-Sep24'!AH3949</f>
        <v>0</v>
      </c>
      <c r="H3947" s="89" t="str">
        <f t="shared" si="611"/>
        <v/>
      </c>
      <c r="I3947" s="194" t="e">
        <f>('HP-Api, V2-Sep24'!AK3949-'HP-Api, V2-Sep24'!S3949)/'HP-Api, V2-Sep24'!S3949</f>
        <v>#DIV/0!</v>
      </c>
      <c r="J3947" s="89" t="e">
        <f t="shared" si="612"/>
        <v>#DIV/0!</v>
      </c>
      <c r="K3947" s="195">
        <f>'HP-Api, V2-Sep24'!AQ3949</f>
        <v>0</v>
      </c>
      <c r="L3947" s="89">
        <f t="shared" si="613"/>
        <v>1</v>
      </c>
      <c r="M3947" s="88">
        <f>'HP-Api, V2-Sep24'!AM3949</f>
        <v>0</v>
      </c>
      <c r="N3947" s="89" t="str">
        <f t="shared" si="610"/>
        <v/>
      </c>
      <c r="O3947" s="88">
        <f>'HP-Api, V2-Sep24'!AR3949</f>
        <v>0</v>
      </c>
      <c r="P3947" s="89" t="str">
        <f t="shared" si="614"/>
        <v/>
      </c>
      <c r="Q3947" s="89" t="e">
        <f t="shared" si="615"/>
        <v>#VALUE!</v>
      </c>
      <c r="R3947" s="89" t="e">
        <f t="shared" si="616"/>
        <v>#VALUE!</v>
      </c>
      <c r="S3947" s="173">
        <f>'HP-Api, V2-Sep24'!AS3949</f>
        <v>0</v>
      </c>
      <c r="T3947" s="89">
        <f t="shared" si="617"/>
        <v>1</v>
      </c>
      <c r="U3947" s="90" t="e">
        <f t="shared" si="618"/>
        <v>#DIV/0!</v>
      </c>
      <c r="V3947" s="91" t="e">
        <f t="shared" si="619"/>
        <v>#DIV/0!</v>
      </c>
    </row>
    <row r="3948" spans="1:22" x14ac:dyDescent="0.3">
      <c r="A3948" s="88">
        <f>'HP-Api, V2-Sep24'!D3950</f>
        <v>0</v>
      </c>
      <c r="B3948" s="88" cm="1">
        <f t="array" ref="B3948">IF(OR(A3948=DATA!$H$2:$H$13),3,IF(OR(A3948=DATA!$H$14:$H$119),2,1))</f>
        <v>1</v>
      </c>
      <c r="C3948" s="88">
        <f>'HP-Api, V2-Sep24'!G3950</f>
        <v>0</v>
      </c>
      <c r="D3948" s="89" t="str">
        <f>IF(AND(C3948&gt;='Risk(dist, colmena)'!$C$9, C3948&lt;='Risk(dist, colmena)'!$E$9), 1, IF(AND(C3948&gt;'Risk(dist, colmena)'!$C$10, C3948&lt;='Risk(dist, colmena)'!$E$10), 2, IF(C3948&gt;='Risk(dist, colmena)'!$C$11, 3, "")))</f>
        <v/>
      </c>
      <c r="E3948" s="173">
        <f>'HP-Api, V2-Sep24'!L3950</f>
        <v>0</v>
      </c>
      <c r="F3948" s="173" t="str">
        <f>IF(AND(E3948&gt;='Risk(dist, colmena)'!$H$9, E3948&lt;='Risk(dist, colmena)'!$J$9), 1, IF(AND(E3948&gt;'Risk(dist, colmena)'!$H$10, E3948&lt;='Risk(dist, colmena)'!$J$10), 2, IF(E3948&gt;='Risk(dist, colmena)'!$H$11, 3, "")))</f>
        <v/>
      </c>
      <c r="G3948" s="88">
        <f>'HP-Api, V2-Sep24'!AH3950</f>
        <v>0</v>
      </c>
      <c r="H3948" s="89" t="str">
        <f t="shared" si="611"/>
        <v/>
      </c>
      <c r="I3948" s="194" t="e">
        <f>('HP-Api, V2-Sep24'!AK3950-'HP-Api, V2-Sep24'!S3950)/'HP-Api, V2-Sep24'!S3950</f>
        <v>#DIV/0!</v>
      </c>
      <c r="J3948" s="89" t="e">
        <f t="shared" si="612"/>
        <v>#DIV/0!</v>
      </c>
      <c r="K3948" s="195">
        <f>'HP-Api, V2-Sep24'!AQ3950</f>
        <v>0</v>
      </c>
      <c r="L3948" s="89">
        <f t="shared" si="613"/>
        <v>1</v>
      </c>
      <c r="M3948" s="88">
        <f>'HP-Api, V2-Sep24'!AM3950</f>
        <v>0</v>
      </c>
      <c r="N3948" s="89" t="str">
        <f t="shared" si="610"/>
        <v/>
      </c>
      <c r="O3948" s="88">
        <f>'HP-Api, V2-Sep24'!AR3950</f>
        <v>0</v>
      </c>
      <c r="P3948" s="89" t="str">
        <f t="shared" si="614"/>
        <v/>
      </c>
      <c r="Q3948" s="89" t="e">
        <f t="shared" si="615"/>
        <v>#VALUE!</v>
      </c>
      <c r="R3948" s="89" t="e">
        <f t="shared" si="616"/>
        <v>#VALUE!</v>
      </c>
      <c r="S3948" s="173">
        <f>'HP-Api, V2-Sep24'!AS3950</f>
        <v>0</v>
      </c>
      <c r="T3948" s="89">
        <f t="shared" si="617"/>
        <v>1</v>
      </c>
      <c r="U3948" s="90" t="e">
        <f t="shared" si="618"/>
        <v>#DIV/0!</v>
      </c>
      <c r="V3948" s="91" t="e">
        <f t="shared" si="619"/>
        <v>#DIV/0!</v>
      </c>
    </row>
    <row r="3949" spans="1:22" x14ac:dyDescent="0.3">
      <c r="A3949" s="88">
        <f>'HP-Api, V2-Sep24'!D3951</f>
        <v>0</v>
      </c>
      <c r="B3949" s="88" cm="1">
        <f t="array" ref="B3949">IF(OR(A3949=DATA!$H$2:$H$13),3,IF(OR(A3949=DATA!$H$14:$H$119),2,1))</f>
        <v>1</v>
      </c>
      <c r="C3949" s="88">
        <f>'HP-Api, V2-Sep24'!G3951</f>
        <v>0</v>
      </c>
      <c r="D3949" s="89" t="str">
        <f>IF(AND(C3949&gt;='Risk(dist, colmena)'!$C$9, C3949&lt;='Risk(dist, colmena)'!$E$9), 1, IF(AND(C3949&gt;'Risk(dist, colmena)'!$C$10, C3949&lt;='Risk(dist, colmena)'!$E$10), 2, IF(C3949&gt;='Risk(dist, colmena)'!$C$11, 3, "")))</f>
        <v/>
      </c>
      <c r="E3949" s="173">
        <f>'HP-Api, V2-Sep24'!L3951</f>
        <v>0</v>
      </c>
      <c r="F3949" s="173" t="str">
        <f>IF(AND(E3949&gt;='Risk(dist, colmena)'!$H$9, E3949&lt;='Risk(dist, colmena)'!$J$9), 1, IF(AND(E3949&gt;'Risk(dist, colmena)'!$H$10, E3949&lt;='Risk(dist, colmena)'!$J$10), 2, IF(E3949&gt;='Risk(dist, colmena)'!$H$11, 3, "")))</f>
        <v/>
      </c>
      <c r="G3949" s="88">
        <f>'HP-Api, V2-Sep24'!AH3951</f>
        <v>0</v>
      </c>
      <c r="H3949" s="89" t="str">
        <f t="shared" si="611"/>
        <v/>
      </c>
      <c r="I3949" s="194" t="e">
        <f>('HP-Api, V2-Sep24'!AK3951-'HP-Api, V2-Sep24'!S3951)/'HP-Api, V2-Sep24'!S3951</f>
        <v>#DIV/0!</v>
      </c>
      <c r="J3949" s="89" t="e">
        <f t="shared" si="612"/>
        <v>#DIV/0!</v>
      </c>
      <c r="K3949" s="195">
        <f>'HP-Api, V2-Sep24'!AQ3951</f>
        <v>0</v>
      </c>
      <c r="L3949" s="89">
        <f t="shared" si="613"/>
        <v>1</v>
      </c>
      <c r="M3949" s="88">
        <f>'HP-Api, V2-Sep24'!AM3951</f>
        <v>0</v>
      </c>
      <c r="N3949" s="89" t="str">
        <f t="shared" si="610"/>
        <v/>
      </c>
      <c r="O3949" s="88">
        <f>'HP-Api, V2-Sep24'!AR3951</f>
        <v>0</v>
      </c>
      <c r="P3949" s="89" t="str">
        <f t="shared" si="614"/>
        <v/>
      </c>
      <c r="Q3949" s="89" t="e">
        <f t="shared" si="615"/>
        <v>#VALUE!</v>
      </c>
      <c r="R3949" s="89" t="e">
        <f t="shared" si="616"/>
        <v>#VALUE!</v>
      </c>
      <c r="S3949" s="173">
        <f>'HP-Api, V2-Sep24'!AS3951</f>
        <v>0</v>
      </c>
      <c r="T3949" s="89">
        <f t="shared" si="617"/>
        <v>1</v>
      </c>
      <c r="U3949" s="90" t="e">
        <f t="shared" si="618"/>
        <v>#DIV/0!</v>
      </c>
      <c r="V3949" s="91" t="e">
        <f t="shared" si="619"/>
        <v>#DIV/0!</v>
      </c>
    </row>
    <row r="3950" spans="1:22" x14ac:dyDescent="0.3">
      <c r="A3950" s="88">
        <f>'HP-Api, V2-Sep24'!D3952</f>
        <v>0</v>
      </c>
      <c r="B3950" s="88" cm="1">
        <f t="array" ref="B3950">IF(OR(A3950=DATA!$H$2:$H$13),3,IF(OR(A3950=DATA!$H$14:$H$119),2,1))</f>
        <v>1</v>
      </c>
      <c r="C3950" s="88">
        <f>'HP-Api, V2-Sep24'!G3952</f>
        <v>0</v>
      </c>
      <c r="D3950" s="89" t="str">
        <f>IF(AND(C3950&gt;='Risk(dist, colmena)'!$C$9, C3950&lt;='Risk(dist, colmena)'!$E$9), 1, IF(AND(C3950&gt;'Risk(dist, colmena)'!$C$10, C3950&lt;='Risk(dist, colmena)'!$E$10), 2, IF(C3950&gt;='Risk(dist, colmena)'!$C$11, 3, "")))</f>
        <v/>
      </c>
      <c r="E3950" s="173">
        <f>'HP-Api, V2-Sep24'!L3952</f>
        <v>0</v>
      </c>
      <c r="F3950" s="173" t="str">
        <f>IF(AND(E3950&gt;='Risk(dist, colmena)'!$H$9, E3950&lt;='Risk(dist, colmena)'!$J$9), 1, IF(AND(E3950&gt;'Risk(dist, colmena)'!$H$10, E3950&lt;='Risk(dist, colmena)'!$J$10), 2, IF(E3950&gt;='Risk(dist, colmena)'!$H$11, 3, "")))</f>
        <v/>
      </c>
      <c r="G3950" s="88">
        <f>'HP-Api, V2-Sep24'!AH3952</f>
        <v>0</v>
      </c>
      <c r="H3950" s="89" t="str">
        <f t="shared" si="611"/>
        <v/>
      </c>
      <c r="I3950" s="194" t="e">
        <f>('HP-Api, V2-Sep24'!AK3952-'HP-Api, V2-Sep24'!S3952)/'HP-Api, V2-Sep24'!S3952</f>
        <v>#DIV/0!</v>
      </c>
      <c r="J3950" s="89" t="e">
        <f t="shared" si="612"/>
        <v>#DIV/0!</v>
      </c>
      <c r="K3950" s="195">
        <f>'HP-Api, V2-Sep24'!AQ3952</f>
        <v>0</v>
      </c>
      <c r="L3950" s="89">
        <f t="shared" si="613"/>
        <v>1</v>
      </c>
      <c r="M3950" s="88">
        <f>'HP-Api, V2-Sep24'!AM3952</f>
        <v>0</v>
      </c>
      <c r="N3950" s="89" t="str">
        <f t="shared" si="610"/>
        <v/>
      </c>
      <c r="O3950" s="88">
        <f>'HP-Api, V2-Sep24'!AR3952</f>
        <v>0</v>
      </c>
      <c r="P3950" s="89" t="str">
        <f t="shared" si="614"/>
        <v/>
      </c>
      <c r="Q3950" s="89" t="e">
        <f t="shared" si="615"/>
        <v>#VALUE!</v>
      </c>
      <c r="R3950" s="89" t="e">
        <f t="shared" si="616"/>
        <v>#VALUE!</v>
      </c>
      <c r="S3950" s="173">
        <f>'HP-Api, V2-Sep24'!AS3952</f>
        <v>0</v>
      </c>
      <c r="T3950" s="89">
        <f t="shared" si="617"/>
        <v>1</v>
      </c>
      <c r="U3950" s="90" t="e">
        <f t="shared" si="618"/>
        <v>#DIV/0!</v>
      </c>
      <c r="V3950" s="91" t="e">
        <f t="shared" si="619"/>
        <v>#DIV/0!</v>
      </c>
    </row>
    <row r="3951" spans="1:22" x14ac:dyDescent="0.3">
      <c r="A3951" s="88">
        <f>'HP-Api, V2-Sep24'!D3953</f>
        <v>0</v>
      </c>
      <c r="B3951" s="88" cm="1">
        <f t="array" ref="B3951">IF(OR(A3951=DATA!$H$2:$H$13),3,IF(OR(A3951=DATA!$H$14:$H$119),2,1))</f>
        <v>1</v>
      </c>
      <c r="C3951" s="88">
        <f>'HP-Api, V2-Sep24'!G3953</f>
        <v>0</v>
      </c>
      <c r="D3951" s="89" t="str">
        <f>IF(AND(C3951&gt;='Risk(dist, colmena)'!$C$9, C3951&lt;='Risk(dist, colmena)'!$E$9), 1, IF(AND(C3951&gt;'Risk(dist, colmena)'!$C$10, C3951&lt;='Risk(dist, colmena)'!$E$10), 2, IF(C3951&gt;='Risk(dist, colmena)'!$C$11, 3, "")))</f>
        <v/>
      </c>
      <c r="E3951" s="173">
        <f>'HP-Api, V2-Sep24'!L3953</f>
        <v>0</v>
      </c>
      <c r="F3951" s="173" t="str">
        <f>IF(AND(E3951&gt;='Risk(dist, colmena)'!$H$9, E3951&lt;='Risk(dist, colmena)'!$J$9), 1, IF(AND(E3951&gt;'Risk(dist, colmena)'!$H$10, E3951&lt;='Risk(dist, colmena)'!$J$10), 2, IF(E3951&gt;='Risk(dist, colmena)'!$H$11, 3, "")))</f>
        <v/>
      </c>
      <c r="G3951" s="88">
        <f>'HP-Api, V2-Sep24'!AH3953</f>
        <v>0</v>
      </c>
      <c r="H3951" s="89" t="str">
        <f t="shared" si="611"/>
        <v/>
      </c>
      <c r="I3951" s="194" t="e">
        <f>('HP-Api, V2-Sep24'!AK3953-'HP-Api, V2-Sep24'!S3953)/'HP-Api, V2-Sep24'!S3953</f>
        <v>#DIV/0!</v>
      </c>
      <c r="J3951" s="89" t="e">
        <f t="shared" si="612"/>
        <v>#DIV/0!</v>
      </c>
      <c r="K3951" s="195">
        <f>'HP-Api, V2-Sep24'!AQ3953</f>
        <v>0</v>
      </c>
      <c r="L3951" s="89">
        <f t="shared" si="613"/>
        <v>1</v>
      </c>
      <c r="M3951" s="88">
        <f>'HP-Api, V2-Sep24'!AM3953</f>
        <v>0</v>
      </c>
      <c r="N3951" s="89" t="str">
        <f t="shared" si="610"/>
        <v/>
      </c>
      <c r="O3951" s="88">
        <f>'HP-Api, V2-Sep24'!AR3953</f>
        <v>0</v>
      </c>
      <c r="P3951" s="89" t="str">
        <f t="shared" si="614"/>
        <v/>
      </c>
      <c r="Q3951" s="89" t="e">
        <f t="shared" si="615"/>
        <v>#VALUE!</v>
      </c>
      <c r="R3951" s="89" t="e">
        <f t="shared" si="616"/>
        <v>#VALUE!</v>
      </c>
      <c r="S3951" s="173">
        <f>'HP-Api, V2-Sep24'!AS3953</f>
        <v>0</v>
      </c>
      <c r="T3951" s="89">
        <f t="shared" si="617"/>
        <v>1</v>
      </c>
      <c r="U3951" s="90" t="e">
        <f t="shared" si="618"/>
        <v>#DIV/0!</v>
      </c>
      <c r="V3951" s="91" t="e">
        <f t="shared" si="619"/>
        <v>#DIV/0!</v>
      </c>
    </row>
    <row r="3952" spans="1:22" x14ac:dyDescent="0.3">
      <c r="A3952" s="88">
        <f>'HP-Api, V2-Sep24'!D3954</f>
        <v>0</v>
      </c>
      <c r="B3952" s="88" cm="1">
        <f t="array" ref="B3952">IF(OR(A3952=DATA!$H$2:$H$13),3,IF(OR(A3952=DATA!$H$14:$H$119),2,1))</f>
        <v>1</v>
      </c>
      <c r="C3952" s="88">
        <f>'HP-Api, V2-Sep24'!G3954</f>
        <v>0</v>
      </c>
      <c r="D3952" s="89" t="str">
        <f>IF(AND(C3952&gt;='Risk(dist, colmena)'!$C$9, C3952&lt;='Risk(dist, colmena)'!$E$9), 1, IF(AND(C3952&gt;'Risk(dist, colmena)'!$C$10, C3952&lt;='Risk(dist, colmena)'!$E$10), 2, IF(C3952&gt;='Risk(dist, colmena)'!$C$11, 3, "")))</f>
        <v/>
      </c>
      <c r="E3952" s="173">
        <f>'HP-Api, V2-Sep24'!L3954</f>
        <v>0</v>
      </c>
      <c r="F3952" s="173" t="str">
        <f>IF(AND(E3952&gt;='Risk(dist, colmena)'!$H$9, E3952&lt;='Risk(dist, colmena)'!$J$9), 1, IF(AND(E3952&gt;'Risk(dist, colmena)'!$H$10, E3952&lt;='Risk(dist, colmena)'!$J$10), 2, IF(E3952&gt;='Risk(dist, colmena)'!$H$11, 3, "")))</f>
        <v/>
      </c>
      <c r="G3952" s="88">
        <f>'HP-Api, V2-Sep24'!AH3954</f>
        <v>0</v>
      </c>
      <c r="H3952" s="89" t="str">
        <f t="shared" si="611"/>
        <v/>
      </c>
      <c r="I3952" s="194" t="e">
        <f>('HP-Api, V2-Sep24'!AK3954-'HP-Api, V2-Sep24'!S3954)/'HP-Api, V2-Sep24'!S3954</f>
        <v>#DIV/0!</v>
      </c>
      <c r="J3952" s="89" t="e">
        <f t="shared" si="612"/>
        <v>#DIV/0!</v>
      </c>
      <c r="K3952" s="195">
        <f>'HP-Api, V2-Sep24'!AQ3954</f>
        <v>0</v>
      </c>
      <c r="L3952" s="89">
        <f t="shared" si="613"/>
        <v>1</v>
      </c>
      <c r="M3952" s="88">
        <f>'HP-Api, V2-Sep24'!AM3954</f>
        <v>0</v>
      </c>
      <c r="N3952" s="89" t="str">
        <f t="shared" si="610"/>
        <v/>
      </c>
      <c r="O3952" s="88">
        <f>'HP-Api, V2-Sep24'!AR3954</f>
        <v>0</v>
      </c>
      <c r="P3952" s="89" t="str">
        <f t="shared" si="614"/>
        <v/>
      </c>
      <c r="Q3952" s="89" t="e">
        <f t="shared" si="615"/>
        <v>#VALUE!</v>
      </c>
      <c r="R3952" s="89" t="e">
        <f t="shared" si="616"/>
        <v>#VALUE!</v>
      </c>
      <c r="S3952" s="173">
        <f>'HP-Api, V2-Sep24'!AS3954</f>
        <v>0</v>
      </c>
      <c r="T3952" s="89">
        <f t="shared" si="617"/>
        <v>1</v>
      </c>
      <c r="U3952" s="90" t="e">
        <f t="shared" si="618"/>
        <v>#DIV/0!</v>
      </c>
      <c r="V3952" s="91" t="e">
        <f t="shared" si="619"/>
        <v>#DIV/0!</v>
      </c>
    </row>
    <row r="3953" spans="1:22" x14ac:dyDescent="0.3">
      <c r="A3953" s="88">
        <f>'HP-Api, V2-Sep24'!D3955</f>
        <v>0</v>
      </c>
      <c r="B3953" s="88" cm="1">
        <f t="array" ref="B3953">IF(OR(A3953=DATA!$H$2:$H$13),3,IF(OR(A3953=DATA!$H$14:$H$119),2,1))</f>
        <v>1</v>
      </c>
      <c r="C3953" s="88">
        <f>'HP-Api, V2-Sep24'!G3955</f>
        <v>0</v>
      </c>
      <c r="D3953" s="89" t="str">
        <f>IF(AND(C3953&gt;='Risk(dist, colmena)'!$C$9, C3953&lt;='Risk(dist, colmena)'!$E$9), 1, IF(AND(C3953&gt;'Risk(dist, colmena)'!$C$10, C3953&lt;='Risk(dist, colmena)'!$E$10), 2, IF(C3953&gt;='Risk(dist, colmena)'!$C$11, 3, "")))</f>
        <v/>
      </c>
      <c r="E3953" s="173">
        <f>'HP-Api, V2-Sep24'!L3955</f>
        <v>0</v>
      </c>
      <c r="F3953" s="173" t="str">
        <f>IF(AND(E3953&gt;='Risk(dist, colmena)'!$H$9, E3953&lt;='Risk(dist, colmena)'!$J$9), 1, IF(AND(E3953&gt;'Risk(dist, colmena)'!$H$10, E3953&lt;='Risk(dist, colmena)'!$J$10), 2, IF(E3953&gt;='Risk(dist, colmena)'!$H$11, 3, "")))</f>
        <v/>
      </c>
      <c r="G3953" s="88">
        <f>'HP-Api, V2-Sep24'!AH3955</f>
        <v>0</v>
      </c>
      <c r="H3953" s="89" t="str">
        <f t="shared" si="611"/>
        <v/>
      </c>
      <c r="I3953" s="194" t="e">
        <f>('HP-Api, V2-Sep24'!AK3955-'HP-Api, V2-Sep24'!S3955)/'HP-Api, V2-Sep24'!S3955</f>
        <v>#DIV/0!</v>
      </c>
      <c r="J3953" s="89" t="e">
        <f t="shared" si="612"/>
        <v>#DIV/0!</v>
      </c>
      <c r="K3953" s="195">
        <f>'HP-Api, V2-Sep24'!AQ3955</f>
        <v>0</v>
      </c>
      <c r="L3953" s="89">
        <f t="shared" si="613"/>
        <v>1</v>
      </c>
      <c r="M3953" s="88">
        <f>'HP-Api, V2-Sep24'!AM3955</f>
        <v>0</v>
      </c>
      <c r="N3953" s="89" t="str">
        <f t="shared" si="610"/>
        <v/>
      </c>
      <c r="O3953" s="88">
        <f>'HP-Api, V2-Sep24'!AR3955</f>
        <v>0</v>
      </c>
      <c r="P3953" s="89" t="str">
        <f t="shared" si="614"/>
        <v/>
      </c>
      <c r="Q3953" s="89" t="e">
        <f t="shared" si="615"/>
        <v>#VALUE!</v>
      </c>
      <c r="R3953" s="89" t="e">
        <f t="shared" si="616"/>
        <v>#VALUE!</v>
      </c>
      <c r="S3953" s="173">
        <f>'HP-Api, V2-Sep24'!AS3955</f>
        <v>0</v>
      </c>
      <c r="T3953" s="89">
        <f t="shared" si="617"/>
        <v>1</v>
      </c>
      <c r="U3953" s="90" t="e">
        <f t="shared" si="618"/>
        <v>#DIV/0!</v>
      </c>
      <c r="V3953" s="91" t="e">
        <f t="shared" si="619"/>
        <v>#DIV/0!</v>
      </c>
    </row>
    <row r="3954" spans="1:22" x14ac:dyDescent="0.3">
      <c r="A3954" s="88">
        <f>'HP-Api, V2-Sep24'!D3956</f>
        <v>0</v>
      </c>
      <c r="B3954" s="88" cm="1">
        <f t="array" ref="B3954">IF(OR(A3954=DATA!$H$2:$H$13),3,IF(OR(A3954=DATA!$H$14:$H$119),2,1))</f>
        <v>1</v>
      </c>
      <c r="C3954" s="88">
        <f>'HP-Api, V2-Sep24'!G3956</f>
        <v>0</v>
      </c>
      <c r="D3954" s="89" t="str">
        <f>IF(AND(C3954&gt;='Risk(dist, colmena)'!$C$9, C3954&lt;='Risk(dist, colmena)'!$E$9), 1, IF(AND(C3954&gt;'Risk(dist, colmena)'!$C$10, C3954&lt;='Risk(dist, colmena)'!$E$10), 2, IF(C3954&gt;='Risk(dist, colmena)'!$C$11, 3, "")))</f>
        <v/>
      </c>
      <c r="E3954" s="173">
        <f>'HP-Api, V2-Sep24'!L3956</f>
        <v>0</v>
      </c>
      <c r="F3954" s="173" t="str">
        <f>IF(AND(E3954&gt;='Risk(dist, colmena)'!$H$9, E3954&lt;='Risk(dist, colmena)'!$J$9), 1, IF(AND(E3954&gt;'Risk(dist, colmena)'!$H$10, E3954&lt;='Risk(dist, colmena)'!$J$10), 2, IF(E3954&gt;='Risk(dist, colmena)'!$H$11, 3, "")))</f>
        <v/>
      </c>
      <c r="G3954" s="88">
        <f>'HP-Api, V2-Sep24'!AH3956</f>
        <v>0</v>
      </c>
      <c r="H3954" s="89" t="str">
        <f t="shared" si="611"/>
        <v/>
      </c>
      <c r="I3954" s="194" t="e">
        <f>('HP-Api, V2-Sep24'!AK3956-'HP-Api, V2-Sep24'!S3956)/'HP-Api, V2-Sep24'!S3956</f>
        <v>#DIV/0!</v>
      </c>
      <c r="J3954" s="89" t="e">
        <f t="shared" si="612"/>
        <v>#DIV/0!</v>
      </c>
      <c r="K3954" s="195">
        <f>'HP-Api, V2-Sep24'!AQ3956</f>
        <v>0</v>
      </c>
      <c r="L3954" s="89">
        <f t="shared" si="613"/>
        <v>1</v>
      </c>
      <c r="M3954" s="88">
        <f>'HP-Api, V2-Sep24'!AM3956</f>
        <v>0</v>
      </c>
      <c r="N3954" s="89" t="str">
        <f t="shared" si="610"/>
        <v/>
      </c>
      <c r="O3954" s="88">
        <f>'HP-Api, V2-Sep24'!AR3956</f>
        <v>0</v>
      </c>
      <c r="P3954" s="89" t="str">
        <f t="shared" si="614"/>
        <v/>
      </c>
      <c r="Q3954" s="89" t="e">
        <f t="shared" si="615"/>
        <v>#VALUE!</v>
      </c>
      <c r="R3954" s="89" t="e">
        <f t="shared" si="616"/>
        <v>#VALUE!</v>
      </c>
      <c r="S3954" s="173">
        <f>'HP-Api, V2-Sep24'!AS3956</f>
        <v>0</v>
      </c>
      <c r="T3954" s="89">
        <f t="shared" si="617"/>
        <v>1</v>
      </c>
      <c r="U3954" s="90" t="e">
        <f t="shared" si="618"/>
        <v>#DIV/0!</v>
      </c>
      <c r="V3954" s="91" t="e">
        <f t="shared" si="619"/>
        <v>#DIV/0!</v>
      </c>
    </row>
    <row r="3955" spans="1:22" x14ac:dyDescent="0.3">
      <c r="A3955" s="88">
        <f>'HP-Api, V2-Sep24'!D3957</f>
        <v>0</v>
      </c>
      <c r="B3955" s="88" cm="1">
        <f t="array" ref="B3955">IF(OR(A3955=DATA!$H$2:$H$13),3,IF(OR(A3955=DATA!$H$14:$H$119),2,1))</f>
        <v>1</v>
      </c>
      <c r="C3955" s="88">
        <f>'HP-Api, V2-Sep24'!G3957</f>
        <v>0</v>
      </c>
      <c r="D3955" s="89" t="str">
        <f>IF(AND(C3955&gt;='Risk(dist, colmena)'!$C$9, C3955&lt;='Risk(dist, colmena)'!$E$9), 1, IF(AND(C3955&gt;'Risk(dist, colmena)'!$C$10, C3955&lt;='Risk(dist, colmena)'!$E$10), 2, IF(C3955&gt;='Risk(dist, colmena)'!$C$11, 3, "")))</f>
        <v/>
      </c>
      <c r="E3955" s="173">
        <f>'HP-Api, V2-Sep24'!L3957</f>
        <v>0</v>
      </c>
      <c r="F3955" s="173" t="str">
        <f>IF(AND(E3955&gt;='Risk(dist, colmena)'!$H$9, E3955&lt;='Risk(dist, colmena)'!$J$9), 1, IF(AND(E3955&gt;'Risk(dist, colmena)'!$H$10, E3955&lt;='Risk(dist, colmena)'!$J$10), 2, IF(E3955&gt;='Risk(dist, colmena)'!$H$11, 3, "")))</f>
        <v/>
      </c>
      <c r="G3955" s="88">
        <f>'HP-Api, V2-Sep24'!AH3957</f>
        <v>0</v>
      </c>
      <c r="H3955" s="89" t="str">
        <f t="shared" si="611"/>
        <v/>
      </c>
      <c r="I3955" s="194" t="e">
        <f>('HP-Api, V2-Sep24'!AK3957-'HP-Api, V2-Sep24'!S3957)/'HP-Api, V2-Sep24'!S3957</f>
        <v>#DIV/0!</v>
      </c>
      <c r="J3955" s="89" t="e">
        <f t="shared" si="612"/>
        <v>#DIV/0!</v>
      </c>
      <c r="K3955" s="195">
        <f>'HP-Api, V2-Sep24'!AQ3957</f>
        <v>0</v>
      </c>
      <c r="L3955" s="89">
        <f t="shared" si="613"/>
        <v>1</v>
      </c>
      <c r="M3955" s="88">
        <f>'HP-Api, V2-Sep24'!AM3957</f>
        <v>0</v>
      </c>
      <c r="N3955" s="89" t="str">
        <f t="shared" si="610"/>
        <v/>
      </c>
      <c r="O3955" s="88">
        <f>'HP-Api, V2-Sep24'!AR3957</f>
        <v>0</v>
      </c>
      <c r="P3955" s="89" t="str">
        <f t="shared" si="614"/>
        <v/>
      </c>
      <c r="Q3955" s="89" t="e">
        <f t="shared" si="615"/>
        <v>#VALUE!</v>
      </c>
      <c r="R3955" s="89" t="e">
        <f t="shared" si="616"/>
        <v>#VALUE!</v>
      </c>
      <c r="S3955" s="173">
        <f>'HP-Api, V2-Sep24'!AS3957</f>
        <v>0</v>
      </c>
      <c r="T3955" s="89">
        <f t="shared" si="617"/>
        <v>1</v>
      </c>
      <c r="U3955" s="90" t="e">
        <f t="shared" si="618"/>
        <v>#DIV/0!</v>
      </c>
      <c r="V3955" s="91" t="e">
        <f t="shared" si="619"/>
        <v>#DIV/0!</v>
      </c>
    </row>
    <row r="3956" spans="1:22" x14ac:dyDescent="0.3">
      <c r="A3956" s="88">
        <f>'HP-Api, V2-Sep24'!D3958</f>
        <v>0</v>
      </c>
      <c r="B3956" s="88" cm="1">
        <f t="array" ref="B3956">IF(OR(A3956=DATA!$H$2:$H$13),3,IF(OR(A3956=DATA!$H$14:$H$119),2,1))</f>
        <v>1</v>
      </c>
      <c r="C3956" s="88">
        <f>'HP-Api, V2-Sep24'!G3958</f>
        <v>0</v>
      </c>
      <c r="D3956" s="89" t="str">
        <f>IF(AND(C3956&gt;='Risk(dist, colmena)'!$C$9, C3956&lt;='Risk(dist, colmena)'!$E$9), 1, IF(AND(C3956&gt;'Risk(dist, colmena)'!$C$10, C3956&lt;='Risk(dist, colmena)'!$E$10), 2, IF(C3956&gt;='Risk(dist, colmena)'!$C$11, 3, "")))</f>
        <v/>
      </c>
      <c r="E3956" s="173">
        <f>'HP-Api, V2-Sep24'!L3958</f>
        <v>0</v>
      </c>
      <c r="F3956" s="173" t="str">
        <f>IF(AND(E3956&gt;='Risk(dist, colmena)'!$H$9, E3956&lt;='Risk(dist, colmena)'!$J$9), 1, IF(AND(E3956&gt;'Risk(dist, colmena)'!$H$10, E3956&lt;='Risk(dist, colmena)'!$J$10), 2, IF(E3956&gt;='Risk(dist, colmena)'!$H$11, 3, "")))</f>
        <v/>
      </c>
      <c r="G3956" s="88">
        <f>'HP-Api, V2-Sep24'!AH3958</f>
        <v>0</v>
      </c>
      <c r="H3956" s="89" t="str">
        <f t="shared" si="611"/>
        <v/>
      </c>
      <c r="I3956" s="194" t="e">
        <f>('HP-Api, V2-Sep24'!AK3958-'HP-Api, V2-Sep24'!S3958)/'HP-Api, V2-Sep24'!S3958</f>
        <v>#DIV/0!</v>
      </c>
      <c r="J3956" s="89" t="e">
        <f t="shared" si="612"/>
        <v>#DIV/0!</v>
      </c>
      <c r="K3956" s="195">
        <f>'HP-Api, V2-Sep24'!AQ3958</f>
        <v>0</v>
      </c>
      <c r="L3956" s="89">
        <f t="shared" si="613"/>
        <v>1</v>
      </c>
      <c r="M3956" s="88">
        <f>'HP-Api, V2-Sep24'!AM3958</f>
        <v>0</v>
      </c>
      <c r="N3956" s="89" t="str">
        <f t="shared" si="610"/>
        <v/>
      </c>
      <c r="O3956" s="88">
        <f>'HP-Api, V2-Sep24'!AR3958</f>
        <v>0</v>
      </c>
      <c r="P3956" s="89" t="str">
        <f t="shared" si="614"/>
        <v/>
      </c>
      <c r="Q3956" s="89" t="e">
        <f t="shared" si="615"/>
        <v>#VALUE!</v>
      </c>
      <c r="R3956" s="89" t="e">
        <f t="shared" si="616"/>
        <v>#VALUE!</v>
      </c>
      <c r="S3956" s="173">
        <f>'HP-Api, V2-Sep24'!AS3958</f>
        <v>0</v>
      </c>
      <c r="T3956" s="89">
        <f t="shared" si="617"/>
        <v>1</v>
      </c>
      <c r="U3956" s="90" t="e">
        <f t="shared" si="618"/>
        <v>#DIV/0!</v>
      </c>
      <c r="V3956" s="91" t="e">
        <f t="shared" si="619"/>
        <v>#DIV/0!</v>
      </c>
    </row>
    <row r="3957" spans="1:22" x14ac:dyDescent="0.3">
      <c r="A3957" s="88">
        <f>'HP-Api, V2-Sep24'!D3959</f>
        <v>0</v>
      </c>
      <c r="B3957" s="88" cm="1">
        <f t="array" ref="B3957">IF(OR(A3957=DATA!$H$2:$H$13),3,IF(OR(A3957=DATA!$H$14:$H$119),2,1))</f>
        <v>1</v>
      </c>
      <c r="C3957" s="88">
        <f>'HP-Api, V2-Sep24'!G3959</f>
        <v>0</v>
      </c>
      <c r="D3957" s="89" t="str">
        <f>IF(AND(C3957&gt;='Risk(dist, colmena)'!$C$9, C3957&lt;='Risk(dist, colmena)'!$E$9), 1, IF(AND(C3957&gt;'Risk(dist, colmena)'!$C$10, C3957&lt;='Risk(dist, colmena)'!$E$10), 2, IF(C3957&gt;='Risk(dist, colmena)'!$C$11, 3, "")))</f>
        <v/>
      </c>
      <c r="E3957" s="173">
        <f>'HP-Api, V2-Sep24'!L3959</f>
        <v>0</v>
      </c>
      <c r="F3957" s="173" t="str">
        <f>IF(AND(E3957&gt;='Risk(dist, colmena)'!$H$9, E3957&lt;='Risk(dist, colmena)'!$J$9), 1, IF(AND(E3957&gt;'Risk(dist, colmena)'!$H$10, E3957&lt;='Risk(dist, colmena)'!$J$10), 2, IF(E3957&gt;='Risk(dist, colmena)'!$H$11, 3, "")))</f>
        <v/>
      </c>
      <c r="G3957" s="88">
        <f>'HP-Api, V2-Sep24'!AH3959</f>
        <v>0</v>
      </c>
      <c r="H3957" s="89" t="str">
        <f t="shared" si="611"/>
        <v/>
      </c>
      <c r="I3957" s="194" t="e">
        <f>('HP-Api, V2-Sep24'!AK3959-'HP-Api, V2-Sep24'!S3959)/'HP-Api, V2-Sep24'!S3959</f>
        <v>#DIV/0!</v>
      </c>
      <c r="J3957" s="89" t="e">
        <f t="shared" si="612"/>
        <v>#DIV/0!</v>
      </c>
      <c r="K3957" s="195">
        <f>'HP-Api, V2-Sep24'!AQ3959</f>
        <v>0</v>
      </c>
      <c r="L3957" s="89">
        <f t="shared" si="613"/>
        <v>1</v>
      </c>
      <c r="M3957" s="88">
        <f>'HP-Api, V2-Sep24'!AM3959</f>
        <v>0</v>
      </c>
      <c r="N3957" s="89" t="str">
        <f t="shared" si="610"/>
        <v/>
      </c>
      <c r="O3957" s="88">
        <f>'HP-Api, V2-Sep24'!AR3959</f>
        <v>0</v>
      </c>
      <c r="P3957" s="89" t="str">
        <f t="shared" si="614"/>
        <v/>
      </c>
      <c r="Q3957" s="89" t="e">
        <f t="shared" si="615"/>
        <v>#VALUE!</v>
      </c>
      <c r="R3957" s="89" t="e">
        <f t="shared" si="616"/>
        <v>#VALUE!</v>
      </c>
      <c r="S3957" s="173">
        <f>'HP-Api, V2-Sep24'!AS3959</f>
        <v>0</v>
      </c>
      <c r="T3957" s="89">
        <f t="shared" si="617"/>
        <v>1</v>
      </c>
      <c r="U3957" s="90" t="e">
        <f t="shared" si="618"/>
        <v>#DIV/0!</v>
      </c>
      <c r="V3957" s="91" t="e">
        <f t="shared" si="619"/>
        <v>#DIV/0!</v>
      </c>
    </row>
    <row r="3958" spans="1:22" x14ac:dyDescent="0.3">
      <c r="A3958" s="88">
        <f>'HP-Api, V2-Sep24'!D3960</f>
        <v>0</v>
      </c>
      <c r="B3958" s="88" cm="1">
        <f t="array" ref="B3958">IF(OR(A3958=DATA!$H$2:$H$13),3,IF(OR(A3958=DATA!$H$14:$H$119),2,1))</f>
        <v>1</v>
      </c>
      <c r="C3958" s="88">
        <f>'HP-Api, V2-Sep24'!G3960</f>
        <v>0</v>
      </c>
      <c r="D3958" s="89" t="str">
        <f>IF(AND(C3958&gt;='Risk(dist, colmena)'!$C$9, C3958&lt;='Risk(dist, colmena)'!$E$9), 1, IF(AND(C3958&gt;'Risk(dist, colmena)'!$C$10, C3958&lt;='Risk(dist, colmena)'!$E$10), 2, IF(C3958&gt;='Risk(dist, colmena)'!$C$11, 3, "")))</f>
        <v/>
      </c>
      <c r="E3958" s="173">
        <f>'HP-Api, V2-Sep24'!L3960</f>
        <v>0</v>
      </c>
      <c r="F3958" s="173" t="str">
        <f>IF(AND(E3958&gt;='Risk(dist, colmena)'!$H$9, E3958&lt;='Risk(dist, colmena)'!$J$9), 1, IF(AND(E3958&gt;'Risk(dist, colmena)'!$H$10, E3958&lt;='Risk(dist, colmena)'!$J$10), 2, IF(E3958&gt;='Risk(dist, colmena)'!$H$11, 3, "")))</f>
        <v/>
      </c>
      <c r="G3958" s="88">
        <f>'HP-Api, V2-Sep24'!AH3960</f>
        <v>0</v>
      </c>
      <c r="H3958" s="89" t="str">
        <f t="shared" si="611"/>
        <v/>
      </c>
      <c r="I3958" s="194" t="e">
        <f>('HP-Api, V2-Sep24'!AK3960-'HP-Api, V2-Sep24'!S3960)/'HP-Api, V2-Sep24'!S3960</f>
        <v>#DIV/0!</v>
      </c>
      <c r="J3958" s="89" t="e">
        <f t="shared" si="612"/>
        <v>#DIV/0!</v>
      </c>
      <c r="K3958" s="195">
        <f>'HP-Api, V2-Sep24'!AQ3960</f>
        <v>0</v>
      </c>
      <c r="L3958" s="89">
        <f t="shared" si="613"/>
        <v>1</v>
      </c>
      <c r="M3958" s="88">
        <f>'HP-Api, V2-Sep24'!AM3960</f>
        <v>0</v>
      </c>
      <c r="N3958" s="89" t="str">
        <f t="shared" si="610"/>
        <v/>
      </c>
      <c r="O3958" s="88">
        <f>'HP-Api, V2-Sep24'!AR3960</f>
        <v>0</v>
      </c>
      <c r="P3958" s="89" t="str">
        <f t="shared" si="614"/>
        <v/>
      </c>
      <c r="Q3958" s="89" t="e">
        <f t="shared" si="615"/>
        <v>#VALUE!</v>
      </c>
      <c r="R3958" s="89" t="e">
        <f t="shared" si="616"/>
        <v>#VALUE!</v>
      </c>
      <c r="S3958" s="173">
        <f>'HP-Api, V2-Sep24'!AS3960</f>
        <v>0</v>
      </c>
      <c r="T3958" s="89">
        <f t="shared" si="617"/>
        <v>1</v>
      </c>
      <c r="U3958" s="90" t="e">
        <f t="shared" si="618"/>
        <v>#DIV/0!</v>
      </c>
      <c r="V3958" s="91" t="e">
        <f t="shared" si="619"/>
        <v>#DIV/0!</v>
      </c>
    </row>
    <row r="3959" spans="1:22" x14ac:dyDescent="0.3">
      <c r="A3959" s="88">
        <f>'HP-Api, V2-Sep24'!D3961</f>
        <v>0</v>
      </c>
      <c r="B3959" s="88" cm="1">
        <f t="array" ref="B3959">IF(OR(A3959=DATA!$H$2:$H$13),3,IF(OR(A3959=DATA!$H$14:$H$119),2,1))</f>
        <v>1</v>
      </c>
      <c r="C3959" s="88">
        <f>'HP-Api, V2-Sep24'!G3961</f>
        <v>0</v>
      </c>
      <c r="D3959" s="89" t="str">
        <f>IF(AND(C3959&gt;='Risk(dist, colmena)'!$C$9, C3959&lt;='Risk(dist, colmena)'!$E$9), 1, IF(AND(C3959&gt;'Risk(dist, colmena)'!$C$10, C3959&lt;='Risk(dist, colmena)'!$E$10), 2, IF(C3959&gt;='Risk(dist, colmena)'!$C$11, 3, "")))</f>
        <v/>
      </c>
      <c r="E3959" s="173">
        <f>'HP-Api, V2-Sep24'!L3961</f>
        <v>0</v>
      </c>
      <c r="F3959" s="173" t="str">
        <f>IF(AND(E3959&gt;='Risk(dist, colmena)'!$H$9, E3959&lt;='Risk(dist, colmena)'!$J$9), 1, IF(AND(E3959&gt;'Risk(dist, colmena)'!$H$10, E3959&lt;='Risk(dist, colmena)'!$J$10), 2, IF(E3959&gt;='Risk(dist, colmena)'!$H$11, 3, "")))</f>
        <v/>
      </c>
      <c r="G3959" s="88">
        <f>'HP-Api, V2-Sep24'!AH3961</f>
        <v>0</v>
      </c>
      <c r="H3959" s="89" t="str">
        <f t="shared" si="611"/>
        <v/>
      </c>
      <c r="I3959" s="194" t="e">
        <f>('HP-Api, V2-Sep24'!AK3961-'HP-Api, V2-Sep24'!S3961)/'HP-Api, V2-Sep24'!S3961</f>
        <v>#DIV/0!</v>
      </c>
      <c r="J3959" s="89" t="e">
        <f t="shared" si="612"/>
        <v>#DIV/0!</v>
      </c>
      <c r="K3959" s="195">
        <f>'HP-Api, V2-Sep24'!AQ3961</f>
        <v>0</v>
      </c>
      <c r="L3959" s="89">
        <f t="shared" si="613"/>
        <v>1</v>
      </c>
      <c r="M3959" s="88">
        <f>'HP-Api, V2-Sep24'!AM3961</f>
        <v>0</v>
      </c>
      <c r="N3959" s="89" t="str">
        <f t="shared" si="610"/>
        <v/>
      </c>
      <c r="O3959" s="88">
        <f>'HP-Api, V2-Sep24'!AR3961</f>
        <v>0</v>
      </c>
      <c r="P3959" s="89" t="str">
        <f t="shared" si="614"/>
        <v/>
      </c>
      <c r="Q3959" s="89" t="e">
        <f t="shared" si="615"/>
        <v>#VALUE!</v>
      </c>
      <c r="R3959" s="89" t="e">
        <f t="shared" si="616"/>
        <v>#VALUE!</v>
      </c>
      <c r="S3959" s="173">
        <f>'HP-Api, V2-Sep24'!AS3961</f>
        <v>0</v>
      </c>
      <c r="T3959" s="89">
        <f t="shared" si="617"/>
        <v>1</v>
      </c>
      <c r="U3959" s="90" t="e">
        <f t="shared" si="618"/>
        <v>#DIV/0!</v>
      </c>
      <c r="V3959" s="91" t="e">
        <f t="shared" si="619"/>
        <v>#DIV/0!</v>
      </c>
    </row>
    <row r="3960" spans="1:22" x14ac:dyDescent="0.3">
      <c r="A3960" s="88">
        <f>'HP-Api, V2-Sep24'!D3962</f>
        <v>0</v>
      </c>
      <c r="B3960" s="88" cm="1">
        <f t="array" ref="B3960">IF(OR(A3960=DATA!$H$2:$H$13),3,IF(OR(A3960=DATA!$H$14:$H$119),2,1))</f>
        <v>1</v>
      </c>
      <c r="C3960" s="88">
        <f>'HP-Api, V2-Sep24'!G3962</f>
        <v>0</v>
      </c>
      <c r="D3960" s="89" t="str">
        <f>IF(AND(C3960&gt;='Risk(dist, colmena)'!$C$9, C3960&lt;='Risk(dist, colmena)'!$E$9), 1, IF(AND(C3960&gt;'Risk(dist, colmena)'!$C$10, C3960&lt;='Risk(dist, colmena)'!$E$10), 2, IF(C3960&gt;='Risk(dist, colmena)'!$C$11, 3, "")))</f>
        <v/>
      </c>
      <c r="E3960" s="173">
        <f>'HP-Api, V2-Sep24'!L3962</f>
        <v>0</v>
      </c>
      <c r="F3960" s="173" t="str">
        <f>IF(AND(E3960&gt;='Risk(dist, colmena)'!$H$9, E3960&lt;='Risk(dist, colmena)'!$J$9), 1, IF(AND(E3960&gt;'Risk(dist, colmena)'!$H$10, E3960&lt;='Risk(dist, colmena)'!$J$10), 2, IF(E3960&gt;='Risk(dist, colmena)'!$H$11, 3, "")))</f>
        <v/>
      </c>
      <c r="G3960" s="88">
        <f>'HP-Api, V2-Sep24'!AH3962</f>
        <v>0</v>
      </c>
      <c r="H3960" s="89" t="str">
        <f t="shared" si="611"/>
        <v/>
      </c>
      <c r="I3960" s="194" t="e">
        <f>('HP-Api, V2-Sep24'!AK3962-'HP-Api, V2-Sep24'!S3962)/'HP-Api, V2-Sep24'!S3962</f>
        <v>#DIV/0!</v>
      </c>
      <c r="J3960" s="89" t="e">
        <f t="shared" si="612"/>
        <v>#DIV/0!</v>
      </c>
      <c r="K3960" s="195">
        <f>'HP-Api, V2-Sep24'!AQ3962</f>
        <v>0</v>
      </c>
      <c r="L3960" s="89">
        <f t="shared" si="613"/>
        <v>1</v>
      </c>
      <c r="M3960" s="88">
        <f>'HP-Api, V2-Sep24'!AM3962</f>
        <v>0</v>
      </c>
      <c r="N3960" s="89" t="str">
        <f t="shared" si="610"/>
        <v/>
      </c>
      <c r="O3960" s="88">
        <f>'HP-Api, V2-Sep24'!AR3962</f>
        <v>0</v>
      </c>
      <c r="P3960" s="89" t="str">
        <f t="shared" si="614"/>
        <v/>
      </c>
      <c r="Q3960" s="89" t="e">
        <f t="shared" si="615"/>
        <v>#VALUE!</v>
      </c>
      <c r="R3960" s="89" t="e">
        <f t="shared" si="616"/>
        <v>#VALUE!</v>
      </c>
      <c r="S3960" s="173">
        <f>'HP-Api, V2-Sep24'!AS3962</f>
        <v>0</v>
      </c>
      <c r="T3960" s="89">
        <f t="shared" si="617"/>
        <v>1</v>
      </c>
      <c r="U3960" s="90" t="e">
        <f t="shared" si="618"/>
        <v>#DIV/0!</v>
      </c>
      <c r="V3960" s="91" t="e">
        <f t="shared" si="619"/>
        <v>#DIV/0!</v>
      </c>
    </row>
    <row r="3961" spans="1:22" x14ac:dyDescent="0.3">
      <c r="A3961" s="88">
        <f>'HP-Api, V2-Sep24'!D3963</f>
        <v>0</v>
      </c>
      <c r="B3961" s="88" cm="1">
        <f t="array" ref="B3961">IF(OR(A3961=DATA!$H$2:$H$13),3,IF(OR(A3961=DATA!$H$14:$H$119),2,1))</f>
        <v>1</v>
      </c>
      <c r="C3961" s="88">
        <f>'HP-Api, V2-Sep24'!G3963</f>
        <v>0</v>
      </c>
      <c r="D3961" s="89" t="str">
        <f>IF(AND(C3961&gt;='Risk(dist, colmena)'!$C$9, C3961&lt;='Risk(dist, colmena)'!$E$9), 1, IF(AND(C3961&gt;'Risk(dist, colmena)'!$C$10, C3961&lt;='Risk(dist, colmena)'!$E$10), 2, IF(C3961&gt;='Risk(dist, colmena)'!$C$11, 3, "")))</f>
        <v/>
      </c>
      <c r="E3961" s="173">
        <f>'HP-Api, V2-Sep24'!L3963</f>
        <v>0</v>
      </c>
      <c r="F3961" s="173" t="str">
        <f>IF(AND(E3961&gt;='Risk(dist, colmena)'!$H$9, E3961&lt;='Risk(dist, colmena)'!$J$9), 1, IF(AND(E3961&gt;'Risk(dist, colmena)'!$H$10, E3961&lt;='Risk(dist, colmena)'!$J$10), 2, IF(E3961&gt;='Risk(dist, colmena)'!$H$11, 3, "")))</f>
        <v/>
      </c>
      <c r="G3961" s="88">
        <f>'HP-Api, V2-Sep24'!AH3963</f>
        <v>0</v>
      </c>
      <c r="H3961" s="89" t="str">
        <f t="shared" si="611"/>
        <v/>
      </c>
      <c r="I3961" s="194" t="e">
        <f>('HP-Api, V2-Sep24'!AK3963-'HP-Api, V2-Sep24'!S3963)/'HP-Api, V2-Sep24'!S3963</f>
        <v>#DIV/0!</v>
      </c>
      <c r="J3961" s="89" t="e">
        <f t="shared" si="612"/>
        <v>#DIV/0!</v>
      </c>
      <c r="K3961" s="195">
        <f>'HP-Api, V2-Sep24'!AQ3963</f>
        <v>0</v>
      </c>
      <c r="L3961" s="89">
        <f t="shared" si="613"/>
        <v>1</v>
      </c>
      <c r="M3961" s="88">
        <f>'HP-Api, V2-Sep24'!AM3963</f>
        <v>0</v>
      </c>
      <c r="N3961" s="89" t="str">
        <f t="shared" si="610"/>
        <v/>
      </c>
      <c r="O3961" s="88">
        <f>'HP-Api, V2-Sep24'!AR3963</f>
        <v>0</v>
      </c>
      <c r="P3961" s="89" t="str">
        <f t="shared" si="614"/>
        <v/>
      </c>
      <c r="Q3961" s="89" t="e">
        <f t="shared" si="615"/>
        <v>#VALUE!</v>
      </c>
      <c r="R3961" s="89" t="e">
        <f t="shared" si="616"/>
        <v>#VALUE!</v>
      </c>
      <c r="S3961" s="173">
        <f>'HP-Api, V2-Sep24'!AS3963</f>
        <v>0</v>
      </c>
      <c r="T3961" s="89">
        <f t="shared" si="617"/>
        <v>1</v>
      </c>
      <c r="U3961" s="90" t="e">
        <f t="shared" si="618"/>
        <v>#DIV/0!</v>
      </c>
      <c r="V3961" s="91" t="e">
        <f t="shared" si="619"/>
        <v>#DIV/0!</v>
      </c>
    </row>
    <row r="3962" spans="1:22" x14ac:dyDescent="0.3">
      <c r="A3962" s="88">
        <f>'HP-Api, V2-Sep24'!D3964</f>
        <v>0</v>
      </c>
      <c r="B3962" s="88" cm="1">
        <f t="array" ref="B3962">IF(OR(A3962=DATA!$H$2:$H$13),3,IF(OR(A3962=DATA!$H$14:$H$119),2,1))</f>
        <v>1</v>
      </c>
      <c r="C3962" s="88">
        <f>'HP-Api, V2-Sep24'!G3964</f>
        <v>0</v>
      </c>
      <c r="D3962" s="89" t="str">
        <f>IF(AND(C3962&gt;='Risk(dist, colmena)'!$C$9, C3962&lt;='Risk(dist, colmena)'!$E$9), 1, IF(AND(C3962&gt;'Risk(dist, colmena)'!$C$10, C3962&lt;='Risk(dist, colmena)'!$E$10), 2, IF(C3962&gt;='Risk(dist, colmena)'!$C$11, 3, "")))</f>
        <v/>
      </c>
      <c r="E3962" s="173">
        <f>'HP-Api, V2-Sep24'!L3964</f>
        <v>0</v>
      </c>
      <c r="F3962" s="173" t="str">
        <f>IF(AND(E3962&gt;='Risk(dist, colmena)'!$H$9, E3962&lt;='Risk(dist, colmena)'!$J$9), 1, IF(AND(E3962&gt;'Risk(dist, colmena)'!$H$10, E3962&lt;='Risk(dist, colmena)'!$J$10), 2, IF(E3962&gt;='Risk(dist, colmena)'!$H$11, 3, "")))</f>
        <v/>
      </c>
      <c r="G3962" s="88">
        <f>'HP-Api, V2-Sep24'!AH3964</f>
        <v>0</v>
      </c>
      <c r="H3962" s="89" t="str">
        <f t="shared" si="611"/>
        <v/>
      </c>
      <c r="I3962" s="194" t="e">
        <f>('HP-Api, V2-Sep24'!AK3964-'HP-Api, V2-Sep24'!S3964)/'HP-Api, V2-Sep24'!S3964</f>
        <v>#DIV/0!</v>
      </c>
      <c r="J3962" s="89" t="e">
        <f t="shared" si="612"/>
        <v>#DIV/0!</v>
      </c>
      <c r="K3962" s="195">
        <f>'HP-Api, V2-Sep24'!AQ3964</f>
        <v>0</v>
      </c>
      <c r="L3962" s="89">
        <f t="shared" si="613"/>
        <v>1</v>
      </c>
      <c r="M3962" s="88">
        <f>'HP-Api, V2-Sep24'!AM3964</f>
        <v>0</v>
      </c>
      <c r="N3962" s="89" t="str">
        <f t="shared" si="610"/>
        <v/>
      </c>
      <c r="O3962" s="88">
        <f>'HP-Api, V2-Sep24'!AR3964</f>
        <v>0</v>
      </c>
      <c r="P3962" s="89" t="str">
        <f t="shared" si="614"/>
        <v/>
      </c>
      <c r="Q3962" s="89" t="e">
        <f t="shared" si="615"/>
        <v>#VALUE!</v>
      </c>
      <c r="R3962" s="89" t="e">
        <f t="shared" si="616"/>
        <v>#VALUE!</v>
      </c>
      <c r="S3962" s="173">
        <f>'HP-Api, V2-Sep24'!AS3964</f>
        <v>0</v>
      </c>
      <c r="T3962" s="89">
        <f t="shared" si="617"/>
        <v>1</v>
      </c>
      <c r="U3962" s="90" t="e">
        <f t="shared" si="618"/>
        <v>#DIV/0!</v>
      </c>
      <c r="V3962" s="91" t="e">
        <f t="shared" si="619"/>
        <v>#DIV/0!</v>
      </c>
    </row>
    <row r="3963" spans="1:22" x14ac:dyDescent="0.3">
      <c r="A3963" s="88">
        <f>'HP-Api, V2-Sep24'!D3965</f>
        <v>0</v>
      </c>
      <c r="B3963" s="88" cm="1">
        <f t="array" ref="B3963">IF(OR(A3963=DATA!$H$2:$H$13),3,IF(OR(A3963=DATA!$H$14:$H$119),2,1))</f>
        <v>1</v>
      </c>
      <c r="C3963" s="88">
        <f>'HP-Api, V2-Sep24'!G3965</f>
        <v>0</v>
      </c>
      <c r="D3963" s="89" t="str">
        <f>IF(AND(C3963&gt;='Risk(dist, colmena)'!$C$9, C3963&lt;='Risk(dist, colmena)'!$E$9), 1, IF(AND(C3963&gt;'Risk(dist, colmena)'!$C$10, C3963&lt;='Risk(dist, colmena)'!$E$10), 2, IF(C3963&gt;='Risk(dist, colmena)'!$C$11, 3, "")))</f>
        <v/>
      </c>
      <c r="E3963" s="173">
        <f>'HP-Api, V2-Sep24'!L3965</f>
        <v>0</v>
      </c>
      <c r="F3963" s="173" t="str">
        <f>IF(AND(E3963&gt;='Risk(dist, colmena)'!$H$9, E3963&lt;='Risk(dist, colmena)'!$J$9), 1, IF(AND(E3963&gt;'Risk(dist, colmena)'!$H$10, E3963&lt;='Risk(dist, colmena)'!$J$10), 2, IF(E3963&gt;='Risk(dist, colmena)'!$H$11, 3, "")))</f>
        <v/>
      </c>
      <c r="G3963" s="88">
        <f>'HP-Api, V2-Sep24'!AH3965</f>
        <v>0</v>
      </c>
      <c r="H3963" s="89" t="str">
        <f t="shared" si="611"/>
        <v/>
      </c>
      <c r="I3963" s="194" t="e">
        <f>('HP-Api, V2-Sep24'!AK3965-'HP-Api, V2-Sep24'!S3965)/'HP-Api, V2-Sep24'!S3965</f>
        <v>#DIV/0!</v>
      </c>
      <c r="J3963" s="89" t="e">
        <f t="shared" si="612"/>
        <v>#DIV/0!</v>
      </c>
      <c r="K3963" s="195">
        <f>'HP-Api, V2-Sep24'!AQ3965</f>
        <v>0</v>
      </c>
      <c r="L3963" s="89">
        <f t="shared" si="613"/>
        <v>1</v>
      </c>
      <c r="M3963" s="88">
        <f>'HP-Api, V2-Sep24'!AM3965</f>
        <v>0</v>
      </c>
      <c r="N3963" s="89" t="str">
        <f t="shared" si="610"/>
        <v/>
      </c>
      <c r="O3963" s="88">
        <f>'HP-Api, V2-Sep24'!AR3965</f>
        <v>0</v>
      </c>
      <c r="P3963" s="89" t="str">
        <f t="shared" si="614"/>
        <v/>
      </c>
      <c r="Q3963" s="89" t="e">
        <f t="shared" si="615"/>
        <v>#VALUE!</v>
      </c>
      <c r="R3963" s="89" t="e">
        <f t="shared" si="616"/>
        <v>#VALUE!</v>
      </c>
      <c r="S3963" s="173">
        <f>'HP-Api, V2-Sep24'!AS3965</f>
        <v>0</v>
      </c>
      <c r="T3963" s="89">
        <f t="shared" si="617"/>
        <v>1</v>
      </c>
      <c r="U3963" s="90" t="e">
        <f t="shared" si="618"/>
        <v>#DIV/0!</v>
      </c>
      <c r="V3963" s="91" t="e">
        <f t="shared" si="619"/>
        <v>#DIV/0!</v>
      </c>
    </row>
    <row r="3964" spans="1:22" x14ac:dyDescent="0.3">
      <c r="A3964" s="88">
        <f>'HP-Api, V2-Sep24'!D3966</f>
        <v>0</v>
      </c>
      <c r="B3964" s="88" cm="1">
        <f t="array" ref="B3964">IF(OR(A3964=DATA!$H$2:$H$13),3,IF(OR(A3964=DATA!$H$14:$H$119),2,1))</f>
        <v>1</v>
      </c>
      <c r="C3964" s="88">
        <f>'HP-Api, V2-Sep24'!G3966</f>
        <v>0</v>
      </c>
      <c r="D3964" s="89" t="str">
        <f>IF(AND(C3964&gt;='Risk(dist, colmena)'!$C$9, C3964&lt;='Risk(dist, colmena)'!$E$9), 1, IF(AND(C3964&gt;'Risk(dist, colmena)'!$C$10, C3964&lt;='Risk(dist, colmena)'!$E$10), 2, IF(C3964&gt;='Risk(dist, colmena)'!$C$11, 3, "")))</f>
        <v/>
      </c>
      <c r="E3964" s="173">
        <f>'HP-Api, V2-Sep24'!L3966</f>
        <v>0</v>
      </c>
      <c r="F3964" s="173" t="str">
        <f>IF(AND(E3964&gt;='Risk(dist, colmena)'!$H$9, E3964&lt;='Risk(dist, colmena)'!$J$9), 1, IF(AND(E3964&gt;'Risk(dist, colmena)'!$H$10, E3964&lt;='Risk(dist, colmena)'!$J$10), 2, IF(E3964&gt;='Risk(dist, colmena)'!$H$11, 3, "")))</f>
        <v/>
      </c>
      <c r="G3964" s="88">
        <f>'HP-Api, V2-Sep24'!AH3966</f>
        <v>0</v>
      </c>
      <c r="H3964" s="89" t="str">
        <f t="shared" si="611"/>
        <v/>
      </c>
      <c r="I3964" s="194" t="e">
        <f>('HP-Api, V2-Sep24'!AK3966-'HP-Api, V2-Sep24'!S3966)/'HP-Api, V2-Sep24'!S3966</f>
        <v>#DIV/0!</v>
      </c>
      <c r="J3964" s="89" t="e">
        <f t="shared" si="612"/>
        <v>#DIV/0!</v>
      </c>
      <c r="K3964" s="195">
        <f>'HP-Api, V2-Sep24'!AQ3966</f>
        <v>0</v>
      </c>
      <c r="L3964" s="89">
        <f t="shared" si="613"/>
        <v>1</v>
      </c>
      <c r="M3964" s="88">
        <f>'HP-Api, V2-Sep24'!AM3966</f>
        <v>0</v>
      </c>
      <c r="N3964" s="89" t="str">
        <f t="shared" si="610"/>
        <v/>
      </c>
      <c r="O3964" s="88">
        <f>'HP-Api, V2-Sep24'!AR3966</f>
        <v>0</v>
      </c>
      <c r="P3964" s="89" t="str">
        <f t="shared" si="614"/>
        <v/>
      </c>
      <c r="Q3964" s="89" t="e">
        <f t="shared" si="615"/>
        <v>#VALUE!</v>
      </c>
      <c r="R3964" s="89" t="e">
        <f t="shared" si="616"/>
        <v>#VALUE!</v>
      </c>
      <c r="S3964" s="173">
        <f>'HP-Api, V2-Sep24'!AS3966</f>
        <v>0</v>
      </c>
      <c r="T3964" s="89">
        <f t="shared" si="617"/>
        <v>1</v>
      </c>
      <c r="U3964" s="90" t="e">
        <f t="shared" si="618"/>
        <v>#DIV/0!</v>
      </c>
      <c r="V3964" s="91" t="e">
        <f t="shared" si="619"/>
        <v>#DIV/0!</v>
      </c>
    </row>
    <row r="3965" spans="1:22" x14ac:dyDescent="0.3">
      <c r="A3965" s="88">
        <f>'HP-Api, V2-Sep24'!D3967</f>
        <v>0</v>
      </c>
      <c r="B3965" s="88" cm="1">
        <f t="array" ref="B3965">IF(OR(A3965=DATA!$H$2:$H$13),3,IF(OR(A3965=DATA!$H$14:$H$119),2,1))</f>
        <v>1</v>
      </c>
      <c r="C3965" s="88">
        <f>'HP-Api, V2-Sep24'!G3967</f>
        <v>0</v>
      </c>
      <c r="D3965" s="89" t="str">
        <f>IF(AND(C3965&gt;='Risk(dist, colmena)'!$C$9, C3965&lt;='Risk(dist, colmena)'!$E$9), 1, IF(AND(C3965&gt;'Risk(dist, colmena)'!$C$10, C3965&lt;='Risk(dist, colmena)'!$E$10), 2, IF(C3965&gt;='Risk(dist, colmena)'!$C$11, 3, "")))</f>
        <v/>
      </c>
      <c r="E3965" s="173">
        <f>'HP-Api, V2-Sep24'!L3967</f>
        <v>0</v>
      </c>
      <c r="F3965" s="173" t="str">
        <f>IF(AND(E3965&gt;='Risk(dist, colmena)'!$H$9, E3965&lt;='Risk(dist, colmena)'!$J$9), 1, IF(AND(E3965&gt;'Risk(dist, colmena)'!$H$10, E3965&lt;='Risk(dist, colmena)'!$J$10), 2, IF(E3965&gt;='Risk(dist, colmena)'!$H$11, 3, "")))</f>
        <v/>
      </c>
      <c r="G3965" s="88">
        <f>'HP-Api, V2-Sep24'!AH3967</f>
        <v>0</v>
      </c>
      <c r="H3965" s="89" t="str">
        <f t="shared" si="611"/>
        <v/>
      </c>
      <c r="I3965" s="194" t="e">
        <f>('HP-Api, V2-Sep24'!AK3967-'HP-Api, V2-Sep24'!S3967)/'HP-Api, V2-Sep24'!S3967</f>
        <v>#DIV/0!</v>
      </c>
      <c r="J3965" s="89" t="e">
        <f t="shared" si="612"/>
        <v>#DIV/0!</v>
      </c>
      <c r="K3965" s="195">
        <f>'HP-Api, V2-Sep24'!AQ3967</f>
        <v>0</v>
      </c>
      <c r="L3965" s="89">
        <f t="shared" si="613"/>
        <v>1</v>
      </c>
      <c r="M3965" s="88">
        <f>'HP-Api, V2-Sep24'!AM3967</f>
        <v>0</v>
      </c>
      <c r="N3965" s="89" t="str">
        <f t="shared" si="610"/>
        <v/>
      </c>
      <c r="O3965" s="88">
        <f>'HP-Api, V2-Sep24'!AR3967</f>
        <v>0</v>
      </c>
      <c r="P3965" s="89" t="str">
        <f t="shared" si="614"/>
        <v/>
      </c>
      <c r="Q3965" s="89" t="e">
        <f t="shared" si="615"/>
        <v>#VALUE!</v>
      </c>
      <c r="R3965" s="89" t="e">
        <f t="shared" si="616"/>
        <v>#VALUE!</v>
      </c>
      <c r="S3965" s="173">
        <f>'HP-Api, V2-Sep24'!AS3967</f>
        <v>0</v>
      </c>
      <c r="T3965" s="89">
        <f t="shared" si="617"/>
        <v>1</v>
      </c>
      <c r="U3965" s="90" t="e">
        <f t="shared" si="618"/>
        <v>#DIV/0!</v>
      </c>
      <c r="V3965" s="91" t="e">
        <f t="shared" si="619"/>
        <v>#DIV/0!</v>
      </c>
    </row>
    <row r="3966" spans="1:22" x14ac:dyDescent="0.3">
      <c r="A3966" s="88">
        <f>'HP-Api, V2-Sep24'!D3968</f>
        <v>0</v>
      </c>
      <c r="B3966" s="88" cm="1">
        <f t="array" ref="B3966">IF(OR(A3966=DATA!$H$2:$H$13),3,IF(OR(A3966=DATA!$H$14:$H$119),2,1))</f>
        <v>1</v>
      </c>
      <c r="C3966" s="88">
        <f>'HP-Api, V2-Sep24'!G3968</f>
        <v>0</v>
      </c>
      <c r="D3966" s="89" t="str">
        <f>IF(AND(C3966&gt;='Risk(dist, colmena)'!$C$9, C3966&lt;='Risk(dist, colmena)'!$E$9), 1, IF(AND(C3966&gt;'Risk(dist, colmena)'!$C$10, C3966&lt;='Risk(dist, colmena)'!$E$10), 2, IF(C3966&gt;='Risk(dist, colmena)'!$C$11, 3, "")))</f>
        <v/>
      </c>
      <c r="E3966" s="173">
        <f>'HP-Api, V2-Sep24'!L3968</f>
        <v>0</v>
      </c>
      <c r="F3966" s="173" t="str">
        <f>IF(AND(E3966&gt;='Risk(dist, colmena)'!$H$9, E3966&lt;='Risk(dist, colmena)'!$J$9), 1, IF(AND(E3966&gt;'Risk(dist, colmena)'!$H$10, E3966&lt;='Risk(dist, colmena)'!$J$10), 2, IF(E3966&gt;='Risk(dist, colmena)'!$H$11, 3, "")))</f>
        <v/>
      </c>
      <c r="G3966" s="88">
        <f>'HP-Api, V2-Sep24'!AH3968</f>
        <v>0</v>
      </c>
      <c r="H3966" s="89" t="str">
        <f t="shared" si="611"/>
        <v/>
      </c>
      <c r="I3966" s="194" t="e">
        <f>('HP-Api, V2-Sep24'!AK3968-'HP-Api, V2-Sep24'!S3968)/'HP-Api, V2-Sep24'!S3968</f>
        <v>#DIV/0!</v>
      </c>
      <c r="J3966" s="89" t="e">
        <f t="shared" si="612"/>
        <v>#DIV/0!</v>
      </c>
      <c r="K3966" s="195">
        <f>'HP-Api, V2-Sep24'!AQ3968</f>
        <v>0</v>
      </c>
      <c r="L3966" s="89">
        <f t="shared" si="613"/>
        <v>1</v>
      </c>
      <c r="M3966" s="88">
        <f>'HP-Api, V2-Sep24'!AM3968</f>
        <v>0</v>
      </c>
      <c r="N3966" s="89" t="str">
        <f t="shared" si="610"/>
        <v/>
      </c>
      <c r="O3966" s="88">
        <f>'HP-Api, V2-Sep24'!AR3968</f>
        <v>0</v>
      </c>
      <c r="P3966" s="89" t="str">
        <f t="shared" si="614"/>
        <v/>
      </c>
      <c r="Q3966" s="89" t="e">
        <f t="shared" si="615"/>
        <v>#VALUE!</v>
      </c>
      <c r="R3966" s="89" t="e">
        <f t="shared" si="616"/>
        <v>#VALUE!</v>
      </c>
      <c r="S3966" s="173">
        <f>'HP-Api, V2-Sep24'!AS3968</f>
        <v>0</v>
      </c>
      <c r="T3966" s="89">
        <f t="shared" si="617"/>
        <v>1</v>
      </c>
      <c r="U3966" s="90" t="e">
        <f t="shared" si="618"/>
        <v>#DIV/0!</v>
      </c>
      <c r="V3966" s="91" t="e">
        <f t="shared" si="619"/>
        <v>#DIV/0!</v>
      </c>
    </row>
    <row r="3967" spans="1:22" x14ac:dyDescent="0.3">
      <c r="A3967" s="88">
        <f>'HP-Api, V2-Sep24'!D3969</f>
        <v>0</v>
      </c>
      <c r="B3967" s="88" cm="1">
        <f t="array" ref="B3967">IF(OR(A3967=DATA!$H$2:$H$13),3,IF(OR(A3967=DATA!$H$14:$H$119),2,1))</f>
        <v>1</v>
      </c>
      <c r="C3967" s="88">
        <f>'HP-Api, V2-Sep24'!G3969</f>
        <v>0</v>
      </c>
      <c r="D3967" s="89" t="str">
        <f>IF(AND(C3967&gt;='Risk(dist, colmena)'!$C$9, C3967&lt;='Risk(dist, colmena)'!$E$9), 1, IF(AND(C3967&gt;'Risk(dist, colmena)'!$C$10, C3967&lt;='Risk(dist, colmena)'!$E$10), 2, IF(C3967&gt;='Risk(dist, colmena)'!$C$11, 3, "")))</f>
        <v/>
      </c>
      <c r="E3967" s="173">
        <f>'HP-Api, V2-Sep24'!L3969</f>
        <v>0</v>
      </c>
      <c r="F3967" s="173" t="str">
        <f>IF(AND(E3967&gt;='Risk(dist, colmena)'!$H$9, E3967&lt;='Risk(dist, colmena)'!$J$9), 1, IF(AND(E3967&gt;'Risk(dist, colmena)'!$H$10, E3967&lt;='Risk(dist, colmena)'!$J$10), 2, IF(E3967&gt;='Risk(dist, colmena)'!$H$11, 3, "")))</f>
        <v/>
      </c>
      <c r="G3967" s="88">
        <f>'HP-Api, V2-Sep24'!AH3969</f>
        <v>0</v>
      </c>
      <c r="H3967" s="89" t="str">
        <f t="shared" si="611"/>
        <v/>
      </c>
      <c r="I3967" s="194" t="e">
        <f>('HP-Api, V2-Sep24'!AK3969-'HP-Api, V2-Sep24'!S3969)/'HP-Api, V2-Sep24'!S3969</f>
        <v>#DIV/0!</v>
      </c>
      <c r="J3967" s="89" t="e">
        <f t="shared" si="612"/>
        <v>#DIV/0!</v>
      </c>
      <c r="K3967" s="195">
        <f>'HP-Api, V2-Sep24'!AQ3969</f>
        <v>0</v>
      </c>
      <c r="L3967" s="89">
        <f t="shared" si="613"/>
        <v>1</v>
      </c>
      <c r="M3967" s="88">
        <f>'HP-Api, V2-Sep24'!AM3969</f>
        <v>0</v>
      </c>
      <c r="N3967" s="89" t="str">
        <f t="shared" si="610"/>
        <v/>
      </c>
      <c r="O3967" s="88">
        <f>'HP-Api, V2-Sep24'!AR3969</f>
        <v>0</v>
      </c>
      <c r="P3967" s="89" t="str">
        <f t="shared" si="614"/>
        <v/>
      </c>
      <c r="Q3967" s="89" t="e">
        <f t="shared" si="615"/>
        <v>#VALUE!</v>
      </c>
      <c r="R3967" s="89" t="e">
        <f t="shared" si="616"/>
        <v>#VALUE!</v>
      </c>
      <c r="S3967" s="173">
        <f>'HP-Api, V2-Sep24'!AS3969</f>
        <v>0</v>
      </c>
      <c r="T3967" s="89">
        <f t="shared" si="617"/>
        <v>1</v>
      </c>
      <c r="U3967" s="90" t="e">
        <f t="shared" si="618"/>
        <v>#DIV/0!</v>
      </c>
      <c r="V3967" s="91" t="e">
        <f t="shared" si="619"/>
        <v>#DIV/0!</v>
      </c>
    </row>
    <row r="3968" spans="1:22" x14ac:dyDescent="0.3">
      <c r="A3968" s="88">
        <f>'HP-Api, V2-Sep24'!D3970</f>
        <v>0</v>
      </c>
      <c r="B3968" s="88" cm="1">
        <f t="array" ref="B3968">IF(OR(A3968=DATA!$H$2:$H$13),3,IF(OR(A3968=DATA!$H$14:$H$119),2,1))</f>
        <v>1</v>
      </c>
      <c r="C3968" s="88">
        <f>'HP-Api, V2-Sep24'!G3970</f>
        <v>0</v>
      </c>
      <c r="D3968" s="89" t="str">
        <f>IF(AND(C3968&gt;='Risk(dist, colmena)'!$C$9, C3968&lt;='Risk(dist, colmena)'!$E$9), 1, IF(AND(C3968&gt;'Risk(dist, colmena)'!$C$10, C3968&lt;='Risk(dist, colmena)'!$E$10), 2, IF(C3968&gt;='Risk(dist, colmena)'!$C$11, 3, "")))</f>
        <v/>
      </c>
      <c r="E3968" s="173">
        <f>'HP-Api, V2-Sep24'!L3970</f>
        <v>0</v>
      </c>
      <c r="F3968" s="173" t="str">
        <f>IF(AND(E3968&gt;='Risk(dist, colmena)'!$H$9, E3968&lt;='Risk(dist, colmena)'!$J$9), 1, IF(AND(E3968&gt;'Risk(dist, colmena)'!$H$10, E3968&lt;='Risk(dist, colmena)'!$J$10), 2, IF(E3968&gt;='Risk(dist, colmena)'!$H$11, 3, "")))</f>
        <v/>
      </c>
      <c r="G3968" s="88">
        <f>'HP-Api, V2-Sep24'!AH3970</f>
        <v>0</v>
      </c>
      <c r="H3968" s="89" t="str">
        <f t="shared" si="611"/>
        <v/>
      </c>
      <c r="I3968" s="194" t="e">
        <f>('HP-Api, V2-Sep24'!AK3970-'HP-Api, V2-Sep24'!S3970)/'HP-Api, V2-Sep24'!S3970</f>
        <v>#DIV/0!</v>
      </c>
      <c r="J3968" s="89" t="e">
        <f t="shared" si="612"/>
        <v>#DIV/0!</v>
      </c>
      <c r="K3968" s="195">
        <f>'HP-Api, V2-Sep24'!AQ3970</f>
        <v>0</v>
      </c>
      <c r="L3968" s="89">
        <f t="shared" si="613"/>
        <v>1</v>
      </c>
      <c r="M3968" s="88">
        <f>'HP-Api, V2-Sep24'!AM3970</f>
        <v>0</v>
      </c>
      <c r="N3968" s="89" t="str">
        <f t="shared" si="610"/>
        <v/>
      </c>
      <c r="O3968" s="88">
        <f>'HP-Api, V2-Sep24'!AR3970</f>
        <v>0</v>
      </c>
      <c r="P3968" s="89" t="str">
        <f t="shared" si="614"/>
        <v/>
      </c>
      <c r="Q3968" s="89" t="e">
        <f t="shared" si="615"/>
        <v>#VALUE!</v>
      </c>
      <c r="R3968" s="89" t="e">
        <f t="shared" si="616"/>
        <v>#VALUE!</v>
      </c>
      <c r="S3968" s="173">
        <f>'HP-Api, V2-Sep24'!AS3970</f>
        <v>0</v>
      </c>
      <c r="T3968" s="89">
        <f t="shared" si="617"/>
        <v>1</v>
      </c>
      <c r="U3968" s="90" t="e">
        <f t="shared" si="618"/>
        <v>#DIV/0!</v>
      </c>
      <c r="V3968" s="91" t="e">
        <f t="shared" si="619"/>
        <v>#DIV/0!</v>
      </c>
    </row>
    <row r="3969" spans="1:22" x14ac:dyDescent="0.3">
      <c r="A3969" s="88">
        <f>'HP-Api, V2-Sep24'!D3971</f>
        <v>0</v>
      </c>
      <c r="B3969" s="88" cm="1">
        <f t="array" ref="B3969">IF(OR(A3969=DATA!$H$2:$H$13),3,IF(OR(A3969=DATA!$H$14:$H$119),2,1))</f>
        <v>1</v>
      </c>
      <c r="C3969" s="88">
        <f>'HP-Api, V2-Sep24'!G3971</f>
        <v>0</v>
      </c>
      <c r="D3969" s="89" t="str">
        <f>IF(AND(C3969&gt;='Risk(dist, colmena)'!$C$9, C3969&lt;='Risk(dist, colmena)'!$E$9), 1, IF(AND(C3969&gt;'Risk(dist, colmena)'!$C$10, C3969&lt;='Risk(dist, colmena)'!$E$10), 2, IF(C3969&gt;='Risk(dist, colmena)'!$C$11, 3, "")))</f>
        <v/>
      </c>
      <c r="E3969" s="173">
        <f>'HP-Api, V2-Sep24'!L3971</f>
        <v>0</v>
      </c>
      <c r="F3969" s="173" t="str">
        <f>IF(AND(E3969&gt;='Risk(dist, colmena)'!$H$9, E3969&lt;='Risk(dist, colmena)'!$J$9), 1, IF(AND(E3969&gt;'Risk(dist, colmena)'!$H$10, E3969&lt;='Risk(dist, colmena)'!$J$10), 2, IF(E3969&gt;='Risk(dist, colmena)'!$H$11, 3, "")))</f>
        <v/>
      </c>
      <c r="G3969" s="88">
        <f>'HP-Api, V2-Sep24'!AH3971</f>
        <v>0</v>
      </c>
      <c r="H3969" s="89" t="str">
        <f t="shared" si="611"/>
        <v/>
      </c>
      <c r="I3969" s="194" t="e">
        <f>('HP-Api, V2-Sep24'!AK3971-'HP-Api, V2-Sep24'!S3971)/'HP-Api, V2-Sep24'!S3971</f>
        <v>#DIV/0!</v>
      </c>
      <c r="J3969" s="89" t="e">
        <f t="shared" si="612"/>
        <v>#DIV/0!</v>
      </c>
      <c r="K3969" s="195">
        <f>'HP-Api, V2-Sep24'!AQ3971</f>
        <v>0</v>
      </c>
      <c r="L3969" s="89">
        <f t="shared" si="613"/>
        <v>1</v>
      </c>
      <c r="M3969" s="88">
        <f>'HP-Api, V2-Sep24'!AM3971</f>
        <v>0</v>
      </c>
      <c r="N3969" s="89" t="str">
        <f t="shared" si="610"/>
        <v/>
      </c>
      <c r="O3969" s="88">
        <f>'HP-Api, V2-Sep24'!AR3971</f>
        <v>0</v>
      </c>
      <c r="P3969" s="89" t="str">
        <f t="shared" si="614"/>
        <v/>
      </c>
      <c r="Q3969" s="89" t="e">
        <f t="shared" si="615"/>
        <v>#VALUE!</v>
      </c>
      <c r="R3969" s="89" t="e">
        <f t="shared" si="616"/>
        <v>#VALUE!</v>
      </c>
      <c r="S3969" s="173">
        <f>'HP-Api, V2-Sep24'!AS3971</f>
        <v>0</v>
      </c>
      <c r="T3969" s="89">
        <f t="shared" si="617"/>
        <v>1</v>
      </c>
      <c r="U3969" s="90" t="e">
        <f t="shared" si="618"/>
        <v>#DIV/0!</v>
      </c>
      <c r="V3969" s="91" t="e">
        <f t="shared" si="619"/>
        <v>#DIV/0!</v>
      </c>
    </row>
    <row r="3970" spans="1:22" x14ac:dyDescent="0.3">
      <c r="A3970" s="88">
        <f>'HP-Api, V2-Sep24'!D3972</f>
        <v>0</v>
      </c>
      <c r="B3970" s="88" cm="1">
        <f t="array" ref="B3970">IF(OR(A3970=DATA!$H$2:$H$13),3,IF(OR(A3970=DATA!$H$14:$H$119),2,1))</f>
        <v>1</v>
      </c>
      <c r="C3970" s="88">
        <f>'HP-Api, V2-Sep24'!G3972</f>
        <v>0</v>
      </c>
      <c r="D3970" s="89" t="str">
        <f>IF(AND(C3970&gt;='Risk(dist, colmena)'!$C$9, C3970&lt;='Risk(dist, colmena)'!$E$9), 1, IF(AND(C3970&gt;'Risk(dist, colmena)'!$C$10, C3970&lt;='Risk(dist, colmena)'!$E$10), 2, IF(C3970&gt;='Risk(dist, colmena)'!$C$11, 3, "")))</f>
        <v/>
      </c>
      <c r="E3970" s="173">
        <f>'HP-Api, V2-Sep24'!L3972</f>
        <v>0</v>
      </c>
      <c r="F3970" s="173" t="str">
        <f>IF(AND(E3970&gt;='Risk(dist, colmena)'!$H$9, E3970&lt;='Risk(dist, colmena)'!$J$9), 1, IF(AND(E3970&gt;'Risk(dist, colmena)'!$H$10, E3970&lt;='Risk(dist, colmena)'!$J$10), 2, IF(E3970&gt;='Risk(dist, colmena)'!$H$11, 3, "")))</f>
        <v/>
      </c>
      <c r="G3970" s="88">
        <f>'HP-Api, V2-Sep24'!AH3972</f>
        <v>0</v>
      </c>
      <c r="H3970" s="89" t="str">
        <f t="shared" si="611"/>
        <v/>
      </c>
      <c r="I3970" s="194" t="e">
        <f>('HP-Api, V2-Sep24'!AK3972-'HP-Api, V2-Sep24'!S3972)/'HP-Api, V2-Sep24'!S3972</f>
        <v>#DIV/0!</v>
      </c>
      <c r="J3970" s="89" t="e">
        <f t="shared" si="612"/>
        <v>#DIV/0!</v>
      </c>
      <c r="K3970" s="195">
        <f>'HP-Api, V2-Sep24'!AQ3972</f>
        <v>0</v>
      </c>
      <c r="L3970" s="89">
        <f t="shared" si="613"/>
        <v>1</v>
      </c>
      <c r="M3970" s="88">
        <f>'HP-Api, V2-Sep24'!AM3972</f>
        <v>0</v>
      </c>
      <c r="N3970" s="89" t="str">
        <f t="shared" ref="N3970:N4033" si="620">IF(M3970="No", 1, IF(M3970="Sí / Yes", 3, ""))</f>
        <v/>
      </c>
      <c r="O3970" s="88">
        <f>'HP-Api, V2-Sep24'!AR3972</f>
        <v>0</v>
      </c>
      <c r="P3970" s="89" t="str">
        <f t="shared" si="614"/>
        <v/>
      </c>
      <c r="Q3970" s="89" t="e">
        <f t="shared" si="615"/>
        <v>#VALUE!</v>
      </c>
      <c r="R3970" s="89" t="e">
        <f t="shared" si="616"/>
        <v>#VALUE!</v>
      </c>
      <c r="S3970" s="173">
        <f>'HP-Api, V2-Sep24'!AS3972</f>
        <v>0</v>
      </c>
      <c r="T3970" s="89">
        <f t="shared" si="617"/>
        <v>1</v>
      </c>
      <c r="U3970" s="90" t="e">
        <f t="shared" si="618"/>
        <v>#DIV/0!</v>
      </c>
      <c r="V3970" s="91" t="e">
        <f t="shared" si="619"/>
        <v>#DIV/0!</v>
      </c>
    </row>
    <row r="3971" spans="1:22" x14ac:dyDescent="0.3">
      <c r="A3971" s="88">
        <f>'HP-Api, V2-Sep24'!D3973</f>
        <v>0</v>
      </c>
      <c r="B3971" s="88" cm="1">
        <f t="array" ref="B3971">IF(OR(A3971=DATA!$H$2:$H$13),3,IF(OR(A3971=DATA!$H$14:$H$119),2,1))</f>
        <v>1</v>
      </c>
      <c r="C3971" s="88">
        <f>'HP-Api, V2-Sep24'!G3973</f>
        <v>0</v>
      </c>
      <c r="D3971" s="89" t="str">
        <f>IF(AND(C3971&gt;='Risk(dist, colmena)'!$C$9, C3971&lt;='Risk(dist, colmena)'!$E$9), 1, IF(AND(C3971&gt;'Risk(dist, colmena)'!$C$10, C3971&lt;='Risk(dist, colmena)'!$E$10), 2, IF(C3971&gt;='Risk(dist, colmena)'!$C$11, 3, "")))</f>
        <v/>
      </c>
      <c r="E3971" s="173">
        <f>'HP-Api, V2-Sep24'!L3973</f>
        <v>0</v>
      </c>
      <c r="F3971" s="173" t="str">
        <f>IF(AND(E3971&gt;='Risk(dist, colmena)'!$H$9, E3971&lt;='Risk(dist, colmena)'!$J$9), 1, IF(AND(E3971&gt;'Risk(dist, colmena)'!$H$10, E3971&lt;='Risk(dist, colmena)'!$J$10), 2, IF(E3971&gt;='Risk(dist, colmena)'!$H$11, 3, "")))</f>
        <v/>
      </c>
      <c r="G3971" s="88">
        <f>'HP-Api, V2-Sep24'!AH3973</f>
        <v>0</v>
      </c>
      <c r="H3971" s="89" t="str">
        <f t="shared" ref="H3971:H4034" si="621">IF(OR(G3971="Orgánico / Organic", G3971="Natural"), 1, IF(G3971="T3", 2, IF(G3971="Convencional / Conventional", 3, "")))</f>
        <v/>
      </c>
      <c r="I3971" s="194" t="e">
        <f>('HP-Api, V2-Sep24'!AK3973-'HP-Api, V2-Sep24'!S3973)/'HP-Api, V2-Sep24'!S3973</f>
        <v>#DIV/0!</v>
      </c>
      <c r="J3971" s="89" t="e">
        <f t="shared" ref="J3971:J4034" si="622">IF(OR(AND(I3971&gt;=-10%,I3971&lt;=0%),AND(I3971&gt;=0%,I3971&lt;=10%)), 1, IF(I3971&gt;10%, 3, IF(I3971&lt;-10%, 2, "")))</f>
        <v>#DIV/0!</v>
      </c>
      <c r="K3971" s="195">
        <f>'HP-Api, V2-Sep24'!AQ3973</f>
        <v>0</v>
      </c>
      <c r="L3971" s="89">
        <f t="shared" ref="L3971:L4034" si="623">IF(K3971="No",3,1)</f>
        <v>1</v>
      </c>
      <c r="M3971" s="88">
        <f>'HP-Api, V2-Sep24'!AM3973</f>
        <v>0</v>
      </c>
      <c r="N3971" s="89" t="str">
        <f t="shared" si="620"/>
        <v/>
      </c>
      <c r="O3971" s="88">
        <f>'HP-Api, V2-Sep24'!AR3973</f>
        <v>0</v>
      </c>
      <c r="P3971" s="89" t="str">
        <f t="shared" ref="P3971:P4034" si="624">IF(O3971="No", 1, IF(O3971="Sí / Yes", 3, ""))</f>
        <v/>
      </c>
      <c r="Q3971" s="89" t="e">
        <f t="shared" ref="Q3971:Q4034" si="625">P3971-N3971</f>
        <v>#VALUE!</v>
      </c>
      <c r="R3971" s="89" t="e">
        <f t="shared" ref="R3971:R4034" si="626">IF(Q3971=2,3,1)</f>
        <v>#VALUE!</v>
      </c>
      <c r="S3971" s="173">
        <f>'HP-Api, V2-Sep24'!AS3973</f>
        <v>0</v>
      </c>
      <c r="T3971" s="89">
        <f t="shared" ref="T3971:T4034" si="627">IF(S3971=0,1,IF(S3971&gt;0,3,2))</f>
        <v>1</v>
      </c>
      <c r="U3971" s="90" t="e">
        <f t="shared" ref="U3971:U4034" si="628">AVERAGE(B3971,D3971,F3971,H3971,J3971,L3971,R3971,T3971)</f>
        <v>#DIV/0!</v>
      </c>
      <c r="V3971" s="91" t="e">
        <f t="shared" ref="V3971:V4034" si="629">IF(U3971&gt;0, IF(U3971&lt;1.5, "Bajo / Low", IF(U3971&lt;=2.3, "Medio / Medium", "Alto / High")), "")</f>
        <v>#DIV/0!</v>
      </c>
    </row>
    <row r="3972" spans="1:22" x14ac:dyDescent="0.3">
      <c r="A3972" s="88">
        <f>'HP-Api, V2-Sep24'!D3974</f>
        <v>0</v>
      </c>
      <c r="B3972" s="88" cm="1">
        <f t="array" ref="B3972">IF(OR(A3972=DATA!$H$2:$H$13),3,IF(OR(A3972=DATA!$H$14:$H$119),2,1))</f>
        <v>1</v>
      </c>
      <c r="C3972" s="88">
        <f>'HP-Api, V2-Sep24'!G3974</f>
        <v>0</v>
      </c>
      <c r="D3972" s="89" t="str">
        <f>IF(AND(C3972&gt;='Risk(dist, colmena)'!$C$9, C3972&lt;='Risk(dist, colmena)'!$E$9), 1, IF(AND(C3972&gt;'Risk(dist, colmena)'!$C$10, C3972&lt;='Risk(dist, colmena)'!$E$10), 2, IF(C3972&gt;='Risk(dist, colmena)'!$C$11, 3, "")))</f>
        <v/>
      </c>
      <c r="E3972" s="173">
        <f>'HP-Api, V2-Sep24'!L3974</f>
        <v>0</v>
      </c>
      <c r="F3972" s="173" t="str">
        <f>IF(AND(E3972&gt;='Risk(dist, colmena)'!$H$9, E3972&lt;='Risk(dist, colmena)'!$J$9), 1, IF(AND(E3972&gt;'Risk(dist, colmena)'!$H$10, E3972&lt;='Risk(dist, colmena)'!$J$10), 2, IF(E3972&gt;='Risk(dist, colmena)'!$H$11, 3, "")))</f>
        <v/>
      </c>
      <c r="G3972" s="88">
        <f>'HP-Api, V2-Sep24'!AH3974</f>
        <v>0</v>
      </c>
      <c r="H3972" s="89" t="str">
        <f t="shared" si="621"/>
        <v/>
      </c>
      <c r="I3972" s="194" t="e">
        <f>('HP-Api, V2-Sep24'!AK3974-'HP-Api, V2-Sep24'!S3974)/'HP-Api, V2-Sep24'!S3974</f>
        <v>#DIV/0!</v>
      </c>
      <c r="J3972" s="89" t="e">
        <f t="shared" si="622"/>
        <v>#DIV/0!</v>
      </c>
      <c r="K3972" s="195">
        <f>'HP-Api, V2-Sep24'!AQ3974</f>
        <v>0</v>
      </c>
      <c r="L3972" s="89">
        <f t="shared" si="623"/>
        <v>1</v>
      </c>
      <c r="M3972" s="88">
        <f>'HP-Api, V2-Sep24'!AM3974</f>
        <v>0</v>
      </c>
      <c r="N3972" s="89" t="str">
        <f t="shared" si="620"/>
        <v/>
      </c>
      <c r="O3972" s="88">
        <f>'HP-Api, V2-Sep24'!AR3974</f>
        <v>0</v>
      </c>
      <c r="P3972" s="89" t="str">
        <f t="shared" si="624"/>
        <v/>
      </c>
      <c r="Q3972" s="89" t="e">
        <f t="shared" si="625"/>
        <v>#VALUE!</v>
      </c>
      <c r="R3972" s="89" t="e">
        <f t="shared" si="626"/>
        <v>#VALUE!</v>
      </c>
      <c r="S3972" s="173">
        <f>'HP-Api, V2-Sep24'!AS3974</f>
        <v>0</v>
      </c>
      <c r="T3972" s="89">
        <f t="shared" si="627"/>
        <v>1</v>
      </c>
      <c r="U3972" s="90" t="e">
        <f t="shared" si="628"/>
        <v>#DIV/0!</v>
      </c>
      <c r="V3972" s="91" t="e">
        <f t="shared" si="629"/>
        <v>#DIV/0!</v>
      </c>
    </row>
    <row r="3973" spans="1:22" x14ac:dyDescent="0.3">
      <c r="A3973" s="88">
        <f>'HP-Api, V2-Sep24'!D3975</f>
        <v>0</v>
      </c>
      <c r="B3973" s="88" cm="1">
        <f t="array" ref="B3973">IF(OR(A3973=DATA!$H$2:$H$13),3,IF(OR(A3973=DATA!$H$14:$H$119),2,1))</f>
        <v>1</v>
      </c>
      <c r="C3973" s="88">
        <f>'HP-Api, V2-Sep24'!G3975</f>
        <v>0</v>
      </c>
      <c r="D3973" s="89" t="str">
        <f>IF(AND(C3973&gt;='Risk(dist, colmena)'!$C$9, C3973&lt;='Risk(dist, colmena)'!$E$9), 1, IF(AND(C3973&gt;'Risk(dist, colmena)'!$C$10, C3973&lt;='Risk(dist, colmena)'!$E$10), 2, IF(C3973&gt;='Risk(dist, colmena)'!$C$11, 3, "")))</f>
        <v/>
      </c>
      <c r="E3973" s="173">
        <f>'HP-Api, V2-Sep24'!L3975</f>
        <v>0</v>
      </c>
      <c r="F3973" s="173" t="str">
        <f>IF(AND(E3973&gt;='Risk(dist, colmena)'!$H$9, E3973&lt;='Risk(dist, colmena)'!$J$9), 1, IF(AND(E3973&gt;'Risk(dist, colmena)'!$H$10, E3973&lt;='Risk(dist, colmena)'!$J$10), 2, IF(E3973&gt;='Risk(dist, colmena)'!$H$11, 3, "")))</f>
        <v/>
      </c>
      <c r="G3973" s="88">
        <f>'HP-Api, V2-Sep24'!AH3975</f>
        <v>0</v>
      </c>
      <c r="H3973" s="89" t="str">
        <f t="shared" si="621"/>
        <v/>
      </c>
      <c r="I3973" s="194" t="e">
        <f>('HP-Api, V2-Sep24'!AK3975-'HP-Api, V2-Sep24'!S3975)/'HP-Api, V2-Sep24'!S3975</f>
        <v>#DIV/0!</v>
      </c>
      <c r="J3973" s="89" t="e">
        <f t="shared" si="622"/>
        <v>#DIV/0!</v>
      </c>
      <c r="K3973" s="195">
        <f>'HP-Api, V2-Sep24'!AQ3975</f>
        <v>0</v>
      </c>
      <c r="L3973" s="89">
        <f t="shared" si="623"/>
        <v>1</v>
      </c>
      <c r="M3973" s="88">
        <f>'HP-Api, V2-Sep24'!AM3975</f>
        <v>0</v>
      </c>
      <c r="N3973" s="89" t="str">
        <f t="shared" si="620"/>
        <v/>
      </c>
      <c r="O3973" s="88">
        <f>'HP-Api, V2-Sep24'!AR3975</f>
        <v>0</v>
      </c>
      <c r="P3973" s="89" t="str">
        <f t="shared" si="624"/>
        <v/>
      </c>
      <c r="Q3973" s="89" t="e">
        <f t="shared" si="625"/>
        <v>#VALUE!</v>
      </c>
      <c r="R3973" s="89" t="e">
        <f t="shared" si="626"/>
        <v>#VALUE!</v>
      </c>
      <c r="S3973" s="173">
        <f>'HP-Api, V2-Sep24'!AS3975</f>
        <v>0</v>
      </c>
      <c r="T3973" s="89">
        <f t="shared" si="627"/>
        <v>1</v>
      </c>
      <c r="U3973" s="90" t="e">
        <f t="shared" si="628"/>
        <v>#DIV/0!</v>
      </c>
      <c r="V3973" s="91" t="e">
        <f t="shared" si="629"/>
        <v>#DIV/0!</v>
      </c>
    </row>
    <row r="3974" spans="1:22" x14ac:dyDescent="0.3">
      <c r="A3974" s="88">
        <f>'HP-Api, V2-Sep24'!D3976</f>
        <v>0</v>
      </c>
      <c r="B3974" s="88" cm="1">
        <f t="array" ref="B3974">IF(OR(A3974=DATA!$H$2:$H$13),3,IF(OR(A3974=DATA!$H$14:$H$119),2,1))</f>
        <v>1</v>
      </c>
      <c r="C3974" s="88">
        <f>'HP-Api, V2-Sep24'!G3976</f>
        <v>0</v>
      </c>
      <c r="D3974" s="89" t="str">
        <f>IF(AND(C3974&gt;='Risk(dist, colmena)'!$C$9, C3974&lt;='Risk(dist, colmena)'!$E$9), 1, IF(AND(C3974&gt;'Risk(dist, colmena)'!$C$10, C3974&lt;='Risk(dist, colmena)'!$E$10), 2, IF(C3974&gt;='Risk(dist, colmena)'!$C$11, 3, "")))</f>
        <v/>
      </c>
      <c r="E3974" s="173">
        <f>'HP-Api, V2-Sep24'!L3976</f>
        <v>0</v>
      </c>
      <c r="F3974" s="173" t="str">
        <f>IF(AND(E3974&gt;='Risk(dist, colmena)'!$H$9, E3974&lt;='Risk(dist, colmena)'!$J$9), 1, IF(AND(E3974&gt;'Risk(dist, colmena)'!$H$10, E3974&lt;='Risk(dist, colmena)'!$J$10), 2, IF(E3974&gt;='Risk(dist, colmena)'!$H$11, 3, "")))</f>
        <v/>
      </c>
      <c r="G3974" s="88">
        <f>'HP-Api, V2-Sep24'!AH3976</f>
        <v>0</v>
      </c>
      <c r="H3974" s="89" t="str">
        <f t="shared" si="621"/>
        <v/>
      </c>
      <c r="I3974" s="194" t="e">
        <f>('HP-Api, V2-Sep24'!AK3976-'HP-Api, V2-Sep24'!S3976)/'HP-Api, V2-Sep24'!S3976</f>
        <v>#DIV/0!</v>
      </c>
      <c r="J3974" s="89" t="e">
        <f t="shared" si="622"/>
        <v>#DIV/0!</v>
      </c>
      <c r="K3974" s="195">
        <f>'HP-Api, V2-Sep24'!AQ3976</f>
        <v>0</v>
      </c>
      <c r="L3974" s="89">
        <f t="shared" si="623"/>
        <v>1</v>
      </c>
      <c r="M3974" s="88">
        <f>'HP-Api, V2-Sep24'!AM3976</f>
        <v>0</v>
      </c>
      <c r="N3974" s="89" t="str">
        <f t="shared" si="620"/>
        <v/>
      </c>
      <c r="O3974" s="88">
        <f>'HP-Api, V2-Sep24'!AR3976</f>
        <v>0</v>
      </c>
      <c r="P3974" s="89" t="str">
        <f t="shared" si="624"/>
        <v/>
      </c>
      <c r="Q3974" s="89" t="e">
        <f t="shared" si="625"/>
        <v>#VALUE!</v>
      </c>
      <c r="R3974" s="89" t="e">
        <f t="shared" si="626"/>
        <v>#VALUE!</v>
      </c>
      <c r="S3974" s="173">
        <f>'HP-Api, V2-Sep24'!AS3976</f>
        <v>0</v>
      </c>
      <c r="T3974" s="89">
        <f t="shared" si="627"/>
        <v>1</v>
      </c>
      <c r="U3974" s="90" t="e">
        <f t="shared" si="628"/>
        <v>#DIV/0!</v>
      </c>
      <c r="V3974" s="91" t="e">
        <f t="shared" si="629"/>
        <v>#DIV/0!</v>
      </c>
    </row>
    <row r="3975" spans="1:22" x14ac:dyDescent="0.3">
      <c r="A3975" s="88">
        <f>'HP-Api, V2-Sep24'!D3977</f>
        <v>0</v>
      </c>
      <c r="B3975" s="88" cm="1">
        <f t="array" ref="B3975">IF(OR(A3975=DATA!$H$2:$H$13),3,IF(OR(A3975=DATA!$H$14:$H$119),2,1))</f>
        <v>1</v>
      </c>
      <c r="C3975" s="88">
        <f>'HP-Api, V2-Sep24'!G3977</f>
        <v>0</v>
      </c>
      <c r="D3975" s="89" t="str">
        <f>IF(AND(C3975&gt;='Risk(dist, colmena)'!$C$9, C3975&lt;='Risk(dist, colmena)'!$E$9), 1, IF(AND(C3975&gt;'Risk(dist, colmena)'!$C$10, C3975&lt;='Risk(dist, colmena)'!$E$10), 2, IF(C3975&gt;='Risk(dist, colmena)'!$C$11, 3, "")))</f>
        <v/>
      </c>
      <c r="E3975" s="173">
        <f>'HP-Api, V2-Sep24'!L3977</f>
        <v>0</v>
      </c>
      <c r="F3975" s="173" t="str">
        <f>IF(AND(E3975&gt;='Risk(dist, colmena)'!$H$9, E3975&lt;='Risk(dist, colmena)'!$J$9), 1, IF(AND(E3975&gt;'Risk(dist, colmena)'!$H$10, E3975&lt;='Risk(dist, colmena)'!$J$10), 2, IF(E3975&gt;='Risk(dist, colmena)'!$H$11, 3, "")))</f>
        <v/>
      </c>
      <c r="G3975" s="88">
        <f>'HP-Api, V2-Sep24'!AH3977</f>
        <v>0</v>
      </c>
      <c r="H3975" s="89" t="str">
        <f t="shared" si="621"/>
        <v/>
      </c>
      <c r="I3975" s="194" t="e">
        <f>('HP-Api, V2-Sep24'!AK3977-'HP-Api, V2-Sep24'!S3977)/'HP-Api, V2-Sep24'!S3977</f>
        <v>#DIV/0!</v>
      </c>
      <c r="J3975" s="89" t="e">
        <f t="shared" si="622"/>
        <v>#DIV/0!</v>
      </c>
      <c r="K3975" s="195">
        <f>'HP-Api, V2-Sep24'!AQ3977</f>
        <v>0</v>
      </c>
      <c r="L3975" s="89">
        <f t="shared" si="623"/>
        <v>1</v>
      </c>
      <c r="M3975" s="88">
        <f>'HP-Api, V2-Sep24'!AM3977</f>
        <v>0</v>
      </c>
      <c r="N3975" s="89" t="str">
        <f t="shared" si="620"/>
        <v/>
      </c>
      <c r="O3975" s="88">
        <f>'HP-Api, V2-Sep24'!AR3977</f>
        <v>0</v>
      </c>
      <c r="P3975" s="89" t="str">
        <f t="shared" si="624"/>
        <v/>
      </c>
      <c r="Q3975" s="89" t="e">
        <f t="shared" si="625"/>
        <v>#VALUE!</v>
      </c>
      <c r="R3975" s="89" t="e">
        <f t="shared" si="626"/>
        <v>#VALUE!</v>
      </c>
      <c r="S3975" s="173">
        <f>'HP-Api, V2-Sep24'!AS3977</f>
        <v>0</v>
      </c>
      <c r="T3975" s="89">
        <f t="shared" si="627"/>
        <v>1</v>
      </c>
      <c r="U3975" s="90" t="e">
        <f t="shared" si="628"/>
        <v>#DIV/0!</v>
      </c>
      <c r="V3975" s="91" t="e">
        <f t="shared" si="629"/>
        <v>#DIV/0!</v>
      </c>
    </row>
    <row r="3976" spans="1:22" x14ac:dyDescent="0.3">
      <c r="A3976" s="88">
        <f>'HP-Api, V2-Sep24'!D3978</f>
        <v>0</v>
      </c>
      <c r="B3976" s="88" cm="1">
        <f t="array" ref="B3976">IF(OR(A3976=DATA!$H$2:$H$13),3,IF(OR(A3976=DATA!$H$14:$H$119),2,1))</f>
        <v>1</v>
      </c>
      <c r="C3976" s="88">
        <f>'HP-Api, V2-Sep24'!G3978</f>
        <v>0</v>
      </c>
      <c r="D3976" s="89" t="str">
        <f>IF(AND(C3976&gt;='Risk(dist, colmena)'!$C$9, C3976&lt;='Risk(dist, colmena)'!$E$9), 1, IF(AND(C3976&gt;'Risk(dist, colmena)'!$C$10, C3976&lt;='Risk(dist, colmena)'!$E$10), 2, IF(C3976&gt;='Risk(dist, colmena)'!$C$11, 3, "")))</f>
        <v/>
      </c>
      <c r="E3976" s="173">
        <f>'HP-Api, V2-Sep24'!L3978</f>
        <v>0</v>
      </c>
      <c r="F3976" s="173" t="str">
        <f>IF(AND(E3976&gt;='Risk(dist, colmena)'!$H$9, E3976&lt;='Risk(dist, colmena)'!$J$9), 1, IF(AND(E3976&gt;'Risk(dist, colmena)'!$H$10, E3976&lt;='Risk(dist, colmena)'!$J$10), 2, IF(E3976&gt;='Risk(dist, colmena)'!$H$11, 3, "")))</f>
        <v/>
      </c>
      <c r="G3976" s="88">
        <f>'HP-Api, V2-Sep24'!AH3978</f>
        <v>0</v>
      </c>
      <c r="H3976" s="89" t="str">
        <f t="shared" si="621"/>
        <v/>
      </c>
      <c r="I3976" s="194" t="e">
        <f>('HP-Api, V2-Sep24'!AK3978-'HP-Api, V2-Sep24'!S3978)/'HP-Api, V2-Sep24'!S3978</f>
        <v>#DIV/0!</v>
      </c>
      <c r="J3976" s="89" t="e">
        <f t="shared" si="622"/>
        <v>#DIV/0!</v>
      </c>
      <c r="K3976" s="195">
        <f>'HP-Api, V2-Sep24'!AQ3978</f>
        <v>0</v>
      </c>
      <c r="L3976" s="89">
        <f t="shared" si="623"/>
        <v>1</v>
      </c>
      <c r="M3976" s="88">
        <f>'HP-Api, V2-Sep24'!AM3978</f>
        <v>0</v>
      </c>
      <c r="N3976" s="89" t="str">
        <f t="shared" si="620"/>
        <v/>
      </c>
      <c r="O3976" s="88">
        <f>'HP-Api, V2-Sep24'!AR3978</f>
        <v>0</v>
      </c>
      <c r="P3976" s="89" t="str">
        <f t="shared" si="624"/>
        <v/>
      </c>
      <c r="Q3976" s="89" t="e">
        <f t="shared" si="625"/>
        <v>#VALUE!</v>
      </c>
      <c r="R3976" s="89" t="e">
        <f t="shared" si="626"/>
        <v>#VALUE!</v>
      </c>
      <c r="S3976" s="173">
        <f>'HP-Api, V2-Sep24'!AS3978</f>
        <v>0</v>
      </c>
      <c r="T3976" s="89">
        <f t="shared" si="627"/>
        <v>1</v>
      </c>
      <c r="U3976" s="90" t="e">
        <f t="shared" si="628"/>
        <v>#DIV/0!</v>
      </c>
      <c r="V3976" s="91" t="e">
        <f t="shared" si="629"/>
        <v>#DIV/0!</v>
      </c>
    </row>
    <row r="3977" spans="1:22" x14ac:dyDescent="0.3">
      <c r="A3977" s="88">
        <f>'HP-Api, V2-Sep24'!D3979</f>
        <v>0</v>
      </c>
      <c r="B3977" s="88" cm="1">
        <f t="array" ref="B3977">IF(OR(A3977=DATA!$H$2:$H$13),3,IF(OR(A3977=DATA!$H$14:$H$119),2,1))</f>
        <v>1</v>
      </c>
      <c r="C3977" s="88">
        <f>'HP-Api, V2-Sep24'!G3979</f>
        <v>0</v>
      </c>
      <c r="D3977" s="89" t="str">
        <f>IF(AND(C3977&gt;='Risk(dist, colmena)'!$C$9, C3977&lt;='Risk(dist, colmena)'!$E$9), 1, IF(AND(C3977&gt;'Risk(dist, colmena)'!$C$10, C3977&lt;='Risk(dist, colmena)'!$E$10), 2, IF(C3977&gt;='Risk(dist, colmena)'!$C$11, 3, "")))</f>
        <v/>
      </c>
      <c r="E3977" s="173">
        <f>'HP-Api, V2-Sep24'!L3979</f>
        <v>0</v>
      </c>
      <c r="F3977" s="173" t="str">
        <f>IF(AND(E3977&gt;='Risk(dist, colmena)'!$H$9, E3977&lt;='Risk(dist, colmena)'!$J$9), 1, IF(AND(E3977&gt;'Risk(dist, colmena)'!$H$10, E3977&lt;='Risk(dist, colmena)'!$J$10), 2, IF(E3977&gt;='Risk(dist, colmena)'!$H$11, 3, "")))</f>
        <v/>
      </c>
      <c r="G3977" s="88">
        <f>'HP-Api, V2-Sep24'!AH3979</f>
        <v>0</v>
      </c>
      <c r="H3977" s="89" t="str">
        <f t="shared" si="621"/>
        <v/>
      </c>
      <c r="I3977" s="194" t="e">
        <f>('HP-Api, V2-Sep24'!AK3979-'HP-Api, V2-Sep24'!S3979)/'HP-Api, V2-Sep24'!S3979</f>
        <v>#DIV/0!</v>
      </c>
      <c r="J3977" s="89" t="e">
        <f t="shared" si="622"/>
        <v>#DIV/0!</v>
      </c>
      <c r="K3977" s="195">
        <f>'HP-Api, V2-Sep24'!AQ3979</f>
        <v>0</v>
      </c>
      <c r="L3977" s="89">
        <f t="shared" si="623"/>
        <v>1</v>
      </c>
      <c r="M3977" s="88">
        <f>'HP-Api, V2-Sep24'!AM3979</f>
        <v>0</v>
      </c>
      <c r="N3977" s="89" t="str">
        <f t="shared" si="620"/>
        <v/>
      </c>
      <c r="O3977" s="88">
        <f>'HP-Api, V2-Sep24'!AR3979</f>
        <v>0</v>
      </c>
      <c r="P3977" s="89" t="str">
        <f t="shared" si="624"/>
        <v/>
      </c>
      <c r="Q3977" s="89" t="e">
        <f t="shared" si="625"/>
        <v>#VALUE!</v>
      </c>
      <c r="R3977" s="89" t="e">
        <f t="shared" si="626"/>
        <v>#VALUE!</v>
      </c>
      <c r="S3977" s="173">
        <f>'HP-Api, V2-Sep24'!AS3979</f>
        <v>0</v>
      </c>
      <c r="T3977" s="89">
        <f t="shared" si="627"/>
        <v>1</v>
      </c>
      <c r="U3977" s="90" t="e">
        <f t="shared" si="628"/>
        <v>#DIV/0!</v>
      </c>
      <c r="V3977" s="91" t="e">
        <f t="shared" si="629"/>
        <v>#DIV/0!</v>
      </c>
    </row>
    <row r="3978" spans="1:22" x14ac:dyDescent="0.3">
      <c r="A3978" s="88">
        <f>'HP-Api, V2-Sep24'!D3980</f>
        <v>0</v>
      </c>
      <c r="B3978" s="88" cm="1">
        <f t="array" ref="B3978">IF(OR(A3978=DATA!$H$2:$H$13),3,IF(OR(A3978=DATA!$H$14:$H$119),2,1))</f>
        <v>1</v>
      </c>
      <c r="C3978" s="88">
        <f>'HP-Api, V2-Sep24'!G3980</f>
        <v>0</v>
      </c>
      <c r="D3978" s="89" t="str">
        <f>IF(AND(C3978&gt;='Risk(dist, colmena)'!$C$9, C3978&lt;='Risk(dist, colmena)'!$E$9), 1, IF(AND(C3978&gt;'Risk(dist, colmena)'!$C$10, C3978&lt;='Risk(dist, colmena)'!$E$10), 2, IF(C3978&gt;='Risk(dist, colmena)'!$C$11, 3, "")))</f>
        <v/>
      </c>
      <c r="E3978" s="173">
        <f>'HP-Api, V2-Sep24'!L3980</f>
        <v>0</v>
      </c>
      <c r="F3978" s="173" t="str">
        <f>IF(AND(E3978&gt;='Risk(dist, colmena)'!$H$9, E3978&lt;='Risk(dist, colmena)'!$J$9), 1, IF(AND(E3978&gt;'Risk(dist, colmena)'!$H$10, E3978&lt;='Risk(dist, colmena)'!$J$10), 2, IF(E3978&gt;='Risk(dist, colmena)'!$H$11, 3, "")))</f>
        <v/>
      </c>
      <c r="G3978" s="88">
        <f>'HP-Api, V2-Sep24'!AH3980</f>
        <v>0</v>
      </c>
      <c r="H3978" s="89" t="str">
        <f t="shared" si="621"/>
        <v/>
      </c>
      <c r="I3978" s="194" t="e">
        <f>('HP-Api, V2-Sep24'!AK3980-'HP-Api, V2-Sep24'!S3980)/'HP-Api, V2-Sep24'!S3980</f>
        <v>#DIV/0!</v>
      </c>
      <c r="J3978" s="89" t="e">
        <f t="shared" si="622"/>
        <v>#DIV/0!</v>
      </c>
      <c r="K3978" s="195">
        <f>'HP-Api, V2-Sep24'!AQ3980</f>
        <v>0</v>
      </c>
      <c r="L3978" s="89">
        <f t="shared" si="623"/>
        <v>1</v>
      </c>
      <c r="M3978" s="88">
        <f>'HP-Api, V2-Sep24'!AM3980</f>
        <v>0</v>
      </c>
      <c r="N3978" s="89" t="str">
        <f t="shared" si="620"/>
        <v/>
      </c>
      <c r="O3978" s="88">
        <f>'HP-Api, V2-Sep24'!AR3980</f>
        <v>0</v>
      </c>
      <c r="P3978" s="89" t="str">
        <f t="shared" si="624"/>
        <v/>
      </c>
      <c r="Q3978" s="89" t="e">
        <f t="shared" si="625"/>
        <v>#VALUE!</v>
      </c>
      <c r="R3978" s="89" t="e">
        <f t="shared" si="626"/>
        <v>#VALUE!</v>
      </c>
      <c r="S3978" s="173">
        <f>'HP-Api, V2-Sep24'!AS3980</f>
        <v>0</v>
      </c>
      <c r="T3978" s="89">
        <f t="shared" si="627"/>
        <v>1</v>
      </c>
      <c r="U3978" s="90" t="e">
        <f t="shared" si="628"/>
        <v>#DIV/0!</v>
      </c>
      <c r="V3978" s="91" t="e">
        <f t="shared" si="629"/>
        <v>#DIV/0!</v>
      </c>
    </row>
    <row r="3979" spans="1:22" x14ac:dyDescent="0.3">
      <c r="A3979" s="88">
        <f>'HP-Api, V2-Sep24'!D3981</f>
        <v>0</v>
      </c>
      <c r="B3979" s="88" cm="1">
        <f t="array" ref="B3979">IF(OR(A3979=DATA!$H$2:$H$13),3,IF(OR(A3979=DATA!$H$14:$H$119),2,1))</f>
        <v>1</v>
      </c>
      <c r="C3979" s="88">
        <f>'HP-Api, V2-Sep24'!G3981</f>
        <v>0</v>
      </c>
      <c r="D3979" s="89" t="str">
        <f>IF(AND(C3979&gt;='Risk(dist, colmena)'!$C$9, C3979&lt;='Risk(dist, colmena)'!$E$9), 1, IF(AND(C3979&gt;'Risk(dist, colmena)'!$C$10, C3979&lt;='Risk(dist, colmena)'!$E$10), 2, IF(C3979&gt;='Risk(dist, colmena)'!$C$11, 3, "")))</f>
        <v/>
      </c>
      <c r="E3979" s="173">
        <f>'HP-Api, V2-Sep24'!L3981</f>
        <v>0</v>
      </c>
      <c r="F3979" s="173" t="str">
        <f>IF(AND(E3979&gt;='Risk(dist, colmena)'!$H$9, E3979&lt;='Risk(dist, colmena)'!$J$9), 1, IF(AND(E3979&gt;'Risk(dist, colmena)'!$H$10, E3979&lt;='Risk(dist, colmena)'!$J$10), 2, IF(E3979&gt;='Risk(dist, colmena)'!$H$11, 3, "")))</f>
        <v/>
      </c>
      <c r="G3979" s="88">
        <f>'HP-Api, V2-Sep24'!AH3981</f>
        <v>0</v>
      </c>
      <c r="H3979" s="89" t="str">
        <f t="shared" si="621"/>
        <v/>
      </c>
      <c r="I3979" s="194" t="e">
        <f>('HP-Api, V2-Sep24'!AK3981-'HP-Api, V2-Sep24'!S3981)/'HP-Api, V2-Sep24'!S3981</f>
        <v>#DIV/0!</v>
      </c>
      <c r="J3979" s="89" t="e">
        <f t="shared" si="622"/>
        <v>#DIV/0!</v>
      </c>
      <c r="K3979" s="195">
        <f>'HP-Api, V2-Sep24'!AQ3981</f>
        <v>0</v>
      </c>
      <c r="L3979" s="89">
        <f t="shared" si="623"/>
        <v>1</v>
      </c>
      <c r="M3979" s="88">
        <f>'HP-Api, V2-Sep24'!AM3981</f>
        <v>0</v>
      </c>
      <c r="N3979" s="89" t="str">
        <f t="shared" si="620"/>
        <v/>
      </c>
      <c r="O3979" s="88">
        <f>'HP-Api, V2-Sep24'!AR3981</f>
        <v>0</v>
      </c>
      <c r="P3979" s="89" t="str">
        <f t="shared" si="624"/>
        <v/>
      </c>
      <c r="Q3979" s="89" t="e">
        <f t="shared" si="625"/>
        <v>#VALUE!</v>
      </c>
      <c r="R3979" s="89" t="e">
        <f t="shared" si="626"/>
        <v>#VALUE!</v>
      </c>
      <c r="S3979" s="173">
        <f>'HP-Api, V2-Sep24'!AS3981</f>
        <v>0</v>
      </c>
      <c r="T3979" s="89">
        <f t="shared" si="627"/>
        <v>1</v>
      </c>
      <c r="U3979" s="90" t="e">
        <f t="shared" si="628"/>
        <v>#DIV/0!</v>
      </c>
      <c r="V3979" s="91" t="e">
        <f t="shared" si="629"/>
        <v>#DIV/0!</v>
      </c>
    </row>
    <row r="3980" spans="1:22" x14ac:dyDescent="0.3">
      <c r="A3980" s="88">
        <f>'HP-Api, V2-Sep24'!D3982</f>
        <v>0</v>
      </c>
      <c r="B3980" s="88" cm="1">
        <f t="array" ref="B3980">IF(OR(A3980=DATA!$H$2:$H$13),3,IF(OR(A3980=DATA!$H$14:$H$119),2,1))</f>
        <v>1</v>
      </c>
      <c r="C3980" s="88">
        <f>'HP-Api, V2-Sep24'!G3982</f>
        <v>0</v>
      </c>
      <c r="D3980" s="89" t="str">
        <f>IF(AND(C3980&gt;='Risk(dist, colmena)'!$C$9, C3980&lt;='Risk(dist, colmena)'!$E$9), 1, IF(AND(C3980&gt;'Risk(dist, colmena)'!$C$10, C3980&lt;='Risk(dist, colmena)'!$E$10), 2, IF(C3980&gt;='Risk(dist, colmena)'!$C$11, 3, "")))</f>
        <v/>
      </c>
      <c r="E3980" s="173">
        <f>'HP-Api, V2-Sep24'!L3982</f>
        <v>0</v>
      </c>
      <c r="F3980" s="173" t="str">
        <f>IF(AND(E3980&gt;='Risk(dist, colmena)'!$H$9, E3980&lt;='Risk(dist, colmena)'!$J$9), 1, IF(AND(E3980&gt;'Risk(dist, colmena)'!$H$10, E3980&lt;='Risk(dist, colmena)'!$J$10), 2, IF(E3980&gt;='Risk(dist, colmena)'!$H$11, 3, "")))</f>
        <v/>
      </c>
      <c r="G3980" s="88">
        <f>'HP-Api, V2-Sep24'!AH3982</f>
        <v>0</v>
      </c>
      <c r="H3980" s="89" t="str">
        <f t="shared" si="621"/>
        <v/>
      </c>
      <c r="I3980" s="194" t="e">
        <f>('HP-Api, V2-Sep24'!AK3982-'HP-Api, V2-Sep24'!S3982)/'HP-Api, V2-Sep24'!S3982</f>
        <v>#DIV/0!</v>
      </c>
      <c r="J3980" s="89" t="e">
        <f t="shared" si="622"/>
        <v>#DIV/0!</v>
      </c>
      <c r="K3980" s="195">
        <f>'HP-Api, V2-Sep24'!AQ3982</f>
        <v>0</v>
      </c>
      <c r="L3980" s="89">
        <f t="shared" si="623"/>
        <v>1</v>
      </c>
      <c r="M3980" s="88">
        <f>'HP-Api, V2-Sep24'!AM3982</f>
        <v>0</v>
      </c>
      <c r="N3980" s="89" t="str">
        <f t="shared" si="620"/>
        <v/>
      </c>
      <c r="O3980" s="88">
        <f>'HP-Api, V2-Sep24'!AR3982</f>
        <v>0</v>
      </c>
      <c r="P3980" s="89" t="str">
        <f t="shared" si="624"/>
        <v/>
      </c>
      <c r="Q3980" s="89" t="e">
        <f t="shared" si="625"/>
        <v>#VALUE!</v>
      </c>
      <c r="R3980" s="89" t="e">
        <f t="shared" si="626"/>
        <v>#VALUE!</v>
      </c>
      <c r="S3980" s="173">
        <f>'HP-Api, V2-Sep24'!AS3982</f>
        <v>0</v>
      </c>
      <c r="T3980" s="89">
        <f t="shared" si="627"/>
        <v>1</v>
      </c>
      <c r="U3980" s="90" t="e">
        <f t="shared" si="628"/>
        <v>#DIV/0!</v>
      </c>
      <c r="V3980" s="91" t="e">
        <f t="shared" si="629"/>
        <v>#DIV/0!</v>
      </c>
    </row>
    <row r="3981" spans="1:22" x14ac:dyDescent="0.3">
      <c r="A3981" s="88">
        <f>'HP-Api, V2-Sep24'!D3983</f>
        <v>0</v>
      </c>
      <c r="B3981" s="88" cm="1">
        <f t="array" ref="B3981">IF(OR(A3981=DATA!$H$2:$H$13),3,IF(OR(A3981=DATA!$H$14:$H$119),2,1))</f>
        <v>1</v>
      </c>
      <c r="C3981" s="88">
        <f>'HP-Api, V2-Sep24'!G3983</f>
        <v>0</v>
      </c>
      <c r="D3981" s="89" t="str">
        <f>IF(AND(C3981&gt;='Risk(dist, colmena)'!$C$9, C3981&lt;='Risk(dist, colmena)'!$E$9), 1, IF(AND(C3981&gt;'Risk(dist, colmena)'!$C$10, C3981&lt;='Risk(dist, colmena)'!$E$10), 2, IF(C3981&gt;='Risk(dist, colmena)'!$C$11, 3, "")))</f>
        <v/>
      </c>
      <c r="E3981" s="173">
        <f>'HP-Api, V2-Sep24'!L3983</f>
        <v>0</v>
      </c>
      <c r="F3981" s="173" t="str">
        <f>IF(AND(E3981&gt;='Risk(dist, colmena)'!$H$9, E3981&lt;='Risk(dist, colmena)'!$J$9), 1, IF(AND(E3981&gt;'Risk(dist, colmena)'!$H$10, E3981&lt;='Risk(dist, colmena)'!$J$10), 2, IF(E3981&gt;='Risk(dist, colmena)'!$H$11, 3, "")))</f>
        <v/>
      </c>
      <c r="G3981" s="88">
        <f>'HP-Api, V2-Sep24'!AH3983</f>
        <v>0</v>
      </c>
      <c r="H3981" s="89" t="str">
        <f t="shared" si="621"/>
        <v/>
      </c>
      <c r="I3981" s="194" t="e">
        <f>('HP-Api, V2-Sep24'!AK3983-'HP-Api, V2-Sep24'!S3983)/'HP-Api, V2-Sep24'!S3983</f>
        <v>#DIV/0!</v>
      </c>
      <c r="J3981" s="89" t="e">
        <f t="shared" si="622"/>
        <v>#DIV/0!</v>
      </c>
      <c r="K3981" s="195">
        <f>'HP-Api, V2-Sep24'!AQ3983</f>
        <v>0</v>
      </c>
      <c r="L3981" s="89">
        <f t="shared" si="623"/>
        <v>1</v>
      </c>
      <c r="M3981" s="88">
        <f>'HP-Api, V2-Sep24'!AM3983</f>
        <v>0</v>
      </c>
      <c r="N3981" s="89" t="str">
        <f t="shared" si="620"/>
        <v/>
      </c>
      <c r="O3981" s="88">
        <f>'HP-Api, V2-Sep24'!AR3983</f>
        <v>0</v>
      </c>
      <c r="P3981" s="89" t="str">
        <f t="shared" si="624"/>
        <v/>
      </c>
      <c r="Q3981" s="89" t="e">
        <f t="shared" si="625"/>
        <v>#VALUE!</v>
      </c>
      <c r="R3981" s="89" t="e">
        <f t="shared" si="626"/>
        <v>#VALUE!</v>
      </c>
      <c r="S3981" s="173">
        <f>'HP-Api, V2-Sep24'!AS3983</f>
        <v>0</v>
      </c>
      <c r="T3981" s="89">
        <f t="shared" si="627"/>
        <v>1</v>
      </c>
      <c r="U3981" s="90" t="e">
        <f t="shared" si="628"/>
        <v>#DIV/0!</v>
      </c>
      <c r="V3981" s="91" t="e">
        <f t="shared" si="629"/>
        <v>#DIV/0!</v>
      </c>
    </row>
    <row r="3982" spans="1:22" x14ac:dyDescent="0.3">
      <c r="A3982" s="88">
        <f>'HP-Api, V2-Sep24'!D3984</f>
        <v>0</v>
      </c>
      <c r="B3982" s="88" cm="1">
        <f t="array" ref="B3982">IF(OR(A3982=DATA!$H$2:$H$13),3,IF(OR(A3982=DATA!$H$14:$H$119),2,1))</f>
        <v>1</v>
      </c>
      <c r="C3982" s="88">
        <f>'HP-Api, V2-Sep24'!G3984</f>
        <v>0</v>
      </c>
      <c r="D3982" s="89" t="str">
        <f>IF(AND(C3982&gt;='Risk(dist, colmena)'!$C$9, C3982&lt;='Risk(dist, colmena)'!$E$9), 1, IF(AND(C3982&gt;'Risk(dist, colmena)'!$C$10, C3982&lt;='Risk(dist, colmena)'!$E$10), 2, IF(C3982&gt;='Risk(dist, colmena)'!$C$11, 3, "")))</f>
        <v/>
      </c>
      <c r="E3982" s="173">
        <f>'HP-Api, V2-Sep24'!L3984</f>
        <v>0</v>
      </c>
      <c r="F3982" s="173" t="str">
        <f>IF(AND(E3982&gt;='Risk(dist, colmena)'!$H$9, E3982&lt;='Risk(dist, colmena)'!$J$9), 1, IF(AND(E3982&gt;'Risk(dist, colmena)'!$H$10, E3982&lt;='Risk(dist, colmena)'!$J$10), 2, IF(E3982&gt;='Risk(dist, colmena)'!$H$11, 3, "")))</f>
        <v/>
      </c>
      <c r="G3982" s="88">
        <f>'HP-Api, V2-Sep24'!AH3984</f>
        <v>0</v>
      </c>
      <c r="H3982" s="89" t="str">
        <f t="shared" si="621"/>
        <v/>
      </c>
      <c r="I3982" s="194" t="e">
        <f>('HP-Api, V2-Sep24'!AK3984-'HP-Api, V2-Sep24'!S3984)/'HP-Api, V2-Sep24'!S3984</f>
        <v>#DIV/0!</v>
      </c>
      <c r="J3982" s="89" t="e">
        <f t="shared" si="622"/>
        <v>#DIV/0!</v>
      </c>
      <c r="K3982" s="195">
        <f>'HP-Api, V2-Sep24'!AQ3984</f>
        <v>0</v>
      </c>
      <c r="L3982" s="89">
        <f t="shared" si="623"/>
        <v>1</v>
      </c>
      <c r="M3982" s="88">
        <f>'HP-Api, V2-Sep24'!AM3984</f>
        <v>0</v>
      </c>
      <c r="N3982" s="89" t="str">
        <f t="shared" si="620"/>
        <v/>
      </c>
      <c r="O3982" s="88">
        <f>'HP-Api, V2-Sep24'!AR3984</f>
        <v>0</v>
      </c>
      <c r="P3982" s="89" t="str">
        <f t="shared" si="624"/>
        <v/>
      </c>
      <c r="Q3982" s="89" t="e">
        <f t="shared" si="625"/>
        <v>#VALUE!</v>
      </c>
      <c r="R3982" s="89" t="e">
        <f t="shared" si="626"/>
        <v>#VALUE!</v>
      </c>
      <c r="S3982" s="173">
        <f>'HP-Api, V2-Sep24'!AS3984</f>
        <v>0</v>
      </c>
      <c r="T3982" s="89">
        <f t="shared" si="627"/>
        <v>1</v>
      </c>
      <c r="U3982" s="90" t="e">
        <f t="shared" si="628"/>
        <v>#DIV/0!</v>
      </c>
      <c r="V3982" s="91" t="e">
        <f t="shared" si="629"/>
        <v>#DIV/0!</v>
      </c>
    </row>
    <row r="3983" spans="1:22" x14ac:dyDescent="0.3">
      <c r="A3983" s="88">
        <f>'HP-Api, V2-Sep24'!D3985</f>
        <v>0</v>
      </c>
      <c r="B3983" s="88" cm="1">
        <f t="array" ref="B3983">IF(OR(A3983=DATA!$H$2:$H$13),3,IF(OR(A3983=DATA!$H$14:$H$119),2,1))</f>
        <v>1</v>
      </c>
      <c r="C3983" s="88">
        <f>'HP-Api, V2-Sep24'!G3985</f>
        <v>0</v>
      </c>
      <c r="D3983" s="89" t="str">
        <f>IF(AND(C3983&gt;='Risk(dist, colmena)'!$C$9, C3983&lt;='Risk(dist, colmena)'!$E$9), 1, IF(AND(C3983&gt;'Risk(dist, colmena)'!$C$10, C3983&lt;='Risk(dist, colmena)'!$E$10), 2, IF(C3983&gt;='Risk(dist, colmena)'!$C$11, 3, "")))</f>
        <v/>
      </c>
      <c r="E3983" s="173">
        <f>'HP-Api, V2-Sep24'!L3985</f>
        <v>0</v>
      </c>
      <c r="F3983" s="173" t="str">
        <f>IF(AND(E3983&gt;='Risk(dist, colmena)'!$H$9, E3983&lt;='Risk(dist, colmena)'!$J$9), 1, IF(AND(E3983&gt;'Risk(dist, colmena)'!$H$10, E3983&lt;='Risk(dist, colmena)'!$J$10), 2, IF(E3983&gt;='Risk(dist, colmena)'!$H$11, 3, "")))</f>
        <v/>
      </c>
      <c r="G3983" s="88">
        <f>'HP-Api, V2-Sep24'!AH3985</f>
        <v>0</v>
      </c>
      <c r="H3983" s="89" t="str">
        <f t="shared" si="621"/>
        <v/>
      </c>
      <c r="I3983" s="194" t="e">
        <f>('HP-Api, V2-Sep24'!AK3985-'HP-Api, V2-Sep24'!S3985)/'HP-Api, V2-Sep24'!S3985</f>
        <v>#DIV/0!</v>
      </c>
      <c r="J3983" s="89" t="e">
        <f t="shared" si="622"/>
        <v>#DIV/0!</v>
      </c>
      <c r="K3983" s="195">
        <f>'HP-Api, V2-Sep24'!AQ3985</f>
        <v>0</v>
      </c>
      <c r="L3983" s="89">
        <f t="shared" si="623"/>
        <v>1</v>
      </c>
      <c r="M3983" s="88">
        <f>'HP-Api, V2-Sep24'!AM3985</f>
        <v>0</v>
      </c>
      <c r="N3983" s="89" t="str">
        <f t="shared" si="620"/>
        <v/>
      </c>
      <c r="O3983" s="88">
        <f>'HP-Api, V2-Sep24'!AR3985</f>
        <v>0</v>
      </c>
      <c r="P3983" s="89" t="str">
        <f t="shared" si="624"/>
        <v/>
      </c>
      <c r="Q3983" s="89" t="e">
        <f t="shared" si="625"/>
        <v>#VALUE!</v>
      </c>
      <c r="R3983" s="89" t="e">
        <f t="shared" si="626"/>
        <v>#VALUE!</v>
      </c>
      <c r="S3983" s="173">
        <f>'HP-Api, V2-Sep24'!AS3985</f>
        <v>0</v>
      </c>
      <c r="T3983" s="89">
        <f t="shared" si="627"/>
        <v>1</v>
      </c>
      <c r="U3983" s="90" t="e">
        <f t="shared" si="628"/>
        <v>#DIV/0!</v>
      </c>
      <c r="V3983" s="91" t="e">
        <f t="shared" si="629"/>
        <v>#DIV/0!</v>
      </c>
    </row>
    <row r="3984" spans="1:22" x14ac:dyDescent="0.3">
      <c r="A3984" s="88">
        <f>'HP-Api, V2-Sep24'!D3986</f>
        <v>0</v>
      </c>
      <c r="B3984" s="88" cm="1">
        <f t="array" ref="B3984">IF(OR(A3984=DATA!$H$2:$H$13),3,IF(OR(A3984=DATA!$H$14:$H$119),2,1))</f>
        <v>1</v>
      </c>
      <c r="C3984" s="88">
        <f>'HP-Api, V2-Sep24'!G3986</f>
        <v>0</v>
      </c>
      <c r="D3984" s="89" t="str">
        <f>IF(AND(C3984&gt;='Risk(dist, colmena)'!$C$9, C3984&lt;='Risk(dist, colmena)'!$E$9), 1, IF(AND(C3984&gt;'Risk(dist, colmena)'!$C$10, C3984&lt;='Risk(dist, colmena)'!$E$10), 2, IF(C3984&gt;='Risk(dist, colmena)'!$C$11, 3, "")))</f>
        <v/>
      </c>
      <c r="E3984" s="173">
        <f>'HP-Api, V2-Sep24'!L3986</f>
        <v>0</v>
      </c>
      <c r="F3984" s="173" t="str">
        <f>IF(AND(E3984&gt;='Risk(dist, colmena)'!$H$9, E3984&lt;='Risk(dist, colmena)'!$J$9), 1, IF(AND(E3984&gt;'Risk(dist, colmena)'!$H$10, E3984&lt;='Risk(dist, colmena)'!$J$10), 2, IF(E3984&gt;='Risk(dist, colmena)'!$H$11, 3, "")))</f>
        <v/>
      </c>
      <c r="G3984" s="88">
        <f>'HP-Api, V2-Sep24'!AH3986</f>
        <v>0</v>
      </c>
      <c r="H3984" s="89" t="str">
        <f t="shared" si="621"/>
        <v/>
      </c>
      <c r="I3984" s="194" t="e">
        <f>('HP-Api, V2-Sep24'!AK3986-'HP-Api, V2-Sep24'!S3986)/'HP-Api, V2-Sep24'!S3986</f>
        <v>#DIV/0!</v>
      </c>
      <c r="J3984" s="89" t="e">
        <f t="shared" si="622"/>
        <v>#DIV/0!</v>
      </c>
      <c r="K3984" s="195">
        <f>'HP-Api, V2-Sep24'!AQ3986</f>
        <v>0</v>
      </c>
      <c r="L3984" s="89">
        <f t="shared" si="623"/>
        <v>1</v>
      </c>
      <c r="M3984" s="88">
        <f>'HP-Api, V2-Sep24'!AM3986</f>
        <v>0</v>
      </c>
      <c r="N3984" s="89" t="str">
        <f t="shared" si="620"/>
        <v/>
      </c>
      <c r="O3984" s="88">
        <f>'HP-Api, V2-Sep24'!AR3986</f>
        <v>0</v>
      </c>
      <c r="P3984" s="89" t="str">
        <f t="shared" si="624"/>
        <v/>
      </c>
      <c r="Q3984" s="89" t="e">
        <f t="shared" si="625"/>
        <v>#VALUE!</v>
      </c>
      <c r="R3984" s="89" t="e">
        <f t="shared" si="626"/>
        <v>#VALUE!</v>
      </c>
      <c r="S3984" s="173">
        <f>'HP-Api, V2-Sep24'!AS3986</f>
        <v>0</v>
      </c>
      <c r="T3984" s="89">
        <f t="shared" si="627"/>
        <v>1</v>
      </c>
      <c r="U3984" s="90" t="e">
        <f t="shared" si="628"/>
        <v>#DIV/0!</v>
      </c>
      <c r="V3984" s="91" t="e">
        <f t="shared" si="629"/>
        <v>#DIV/0!</v>
      </c>
    </row>
    <row r="3985" spans="1:22" x14ac:dyDescent="0.3">
      <c r="A3985" s="88">
        <f>'HP-Api, V2-Sep24'!D3987</f>
        <v>0</v>
      </c>
      <c r="B3985" s="88" cm="1">
        <f t="array" ref="B3985">IF(OR(A3985=DATA!$H$2:$H$13),3,IF(OR(A3985=DATA!$H$14:$H$119),2,1))</f>
        <v>1</v>
      </c>
      <c r="C3985" s="88">
        <f>'HP-Api, V2-Sep24'!G3987</f>
        <v>0</v>
      </c>
      <c r="D3985" s="89" t="str">
        <f>IF(AND(C3985&gt;='Risk(dist, colmena)'!$C$9, C3985&lt;='Risk(dist, colmena)'!$E$9), 1, IF(AND(C3985&gt;'Risk(dist, colmena)'!$C$10, C3985&lt;='Risk(dist, colmena)'!$E$10), 2, IF(C3985&gt;='Risk(dist, colmena)'!$C$11, 3, "")))</f>
        <v/>
      </c>
      <c r="E3985" s="173">
        <f>'HP-Api, V2-Sep24'!L3987</f>
        <v>0</v>
      </c>
      <c r="F3985" s="173" t="str">
        <f>IF(AND(E3985&gt;='Risk(dist, colmena)'!$H$9, E3985&lt;='Risk(dist, colmena)'!$J$9), 1, IF(AND(E3985&gt;'Risk(dist, colmena)'!$H$10, E3985&lt;='Risk(dist, colmena)'!$J$10), 2, IF(E3985&gt;='Risk(dist, colmena)'!$H$11, 3, "")))</f>
        <v/>
      </c>
      <c r="G3985" s="88">
        <f>'HP-Api, V2-Sep24'!AH3987</f>
        <v>0</v>
      </c>
      <c r="H3985" s="89" t="str">
        <f t="shared" si="621"/>
        <v/>
      </c>
      <c r="I3985" s="194" t="e">
        <f>('HP-Api, V2-Sep24'!AK3987-'HP-Api, V2-Sep24'!S3987)/'HP-Api, V2-Sep24'!S3987</f>
        <v>#DIV/0!</v>
      </c>
      <c r="J3985" s="89" t="e">
        <f t="shared" si="622"/>
        <v>#DIV/0!</v>
      </c>
      <c r="K3985" s="195">
        <f>'HP-Api, V2-Sep24'!AQ3987</f>
        <v>0</v>
      </c>
      <c r="L3985" s="89">
        <f t="shared" si="623"/>
        <v>1</v>
      </c>
      <c r="M3985" s="88">
        <f>'HP-Api, V2-Sep24'!AM3987</f>
        <v>0</v>
      </c>
      <c r="N3985" s="89" t="str">
        <f t="shared" si="620"/>
        <v/>
      </c>
      <c r="O3985" s="88">
        <f>'HP-Api, V2-Sep24'!AR3987</f>
        <v>0</v>
      </c>
      <c r="P3985" s="89" t="str">
        <f t="shared" si="624"/>
        <v/>
      </c>
      <c r="Q3985" s="89" t="e">
        <f t="shared" si="625"/>
        <v>#VALUE!</v>
      </c>
      <c r="R3985" s="89" t="e">
        <f t="shared" si="626"/>
        <v>#VALUE!</v>
      </c>
      <c r="S3985" s="173">
        <f>'HP-Api, V2-Sep24'!AS3987</f>
        <v>0</v>
      </c>
      <c r="T3985" s="89">
        <f t="shared" si="627"/>
        <v>1</v>
      </c>
      <c r="U3985" s="90" t="e">
        <f t="shared" si="628"/>
        <v>#DIV/0!</v>
      </c>
      <c r="V3985" s="91" t="e">
        <f t="shared" si="629"/>
        <v>#DIV/0!</v>
      </c>
    </row>
    <row r="3986" spans="1:22" x14ac:dyDescent="0.3">
      <c r="A3986" s="88">
        <f>'HP-Api, V2-Sep24'!D3988</f>
        <v>0</v>
      </c>
      <c r="B3986" s="88" cm="1">
        <f t="array" ref="B3986">IF(OR(A3986=DATA!$H$2:$H$13),3,IF(OR(A3986=DATA!$H$14:$H$119),2,1))</f>
        <v>1</v>
      </c>
      <c r="C3986" s="88">
        <f>'HP-Api, V2-Sep24'!G3988</f>
        <v>0</v>
      </c>
      <c r="D3986" s="89" t="str">
        <f>IF(AND(C3986&gt;='Risk(dist, colmena)'!$C$9, C3986&lt;='Risk(dist, colmena)'!$E$9), 1, IF(AND(C3986&gt;'Risk(dist, colmena)'!$C$10, C3986&lt;='Risk(dist, colmena)'!$E$10), 2, IF(C3986&gt;='Risk(dist, colmena)'!$C$11, 3, "")))</f>
        <v/>
      </c>
      <c r="E3986" s="173">
        <f>'HP-Api, V2-Sep24'!L3988</f>
        <v>0</v>
      </c>
      <c r="F3986" s="173" t="str">
        <f>IF(AND(E3986&gt;='Risk(dist, colmena)'!$H$9, E3986&lt;='Risk(dist, colmena)'!$J$9), 1, IF(AND(E3986&gt;'Risk(dist, colmena)'!$H$10, E3986&lt;='Risk(dist, colmena)'!$J$10), 2, IF(E3986&gt;='Risk(dist, colmena)'!$H$11, 3, "")))</f>
        <v/>
      </c>
      <c r="G3986" s="88">
        <f>'HP-Api, V2-Sep24'!AH3988</f>
        <v>0</v>
      </c>
      <c r="H3986" s="89" t="str">
        <f t="shared" si="621"/>
        <v/>
      </c>
      <c r="I3986" s="194" t="e">
        <f>('HP-Api, V2-Sep24'!AK3988-'HP-Api, V2-Sep24'!S3988)/'HP-Api, V2-Sep24'!S3988</f>
        <v>#DIV/0!</v>
      </c>
      <c r="J3986" s="89" t="e">
        <f t="shared" si="622"/>
        <v>#DIV/0!</v>
      </c>
      <c r="K3986" s="195">
        <f>'HP-Api, V2-Sep24'!AQ3988</f>
        <v>0</v>
      </c>
      <c r="L3986" s="89">
        <f t="shared" si="623"/>
        <v>1</v>
      </c>
      <c r="M3986" s="88">
        <f>'HP-Api, V2-Sep24'!AM3988</f>
        <v>0</v>
      </c>
      <c r="N3986" s="89" t="str">
        <f t="shared" si="620"/>
        <v/>
      </c>
      <c r="O3986" s="88">
        <f>'HP-Api, V2-Sep24'!AR3988</f>
        <v>0</v>
      </c>
      <c r="P3986" s="89" t="str">
        <f t="shared" si="624"/>
        <v/>
      </c>
      <c r="Q3986" s="89" t="e">
        <f t="shared" si="625"/>
        <v>#VALUE!</v>
      </c>
      <c r="R3986" s="89" t="e">
        <f t="shared" si="626"/>
        <v>#VALUE!</v>
      </c>
      <c r="S3986" s="173">
        <f>'HP-Api, V2-Sep24'!AS3988</f>
        <v>0</v>
      </c>
      <c r="T3986" s="89">
        <f t="shared" si="627"/>
        <v>1</v>
      </c>
      <c r="U3986" s="90" t="e">
        <f t="shared" si="628"/>
        <v>#DIV/0!</v>
      </c>
      <c r="V3986" s="91" t="e">
        <f t="shared" si="629"/>
        <v>#DIV/0!</v>
      </c>
    </row>
    <row r="3987" spans="1:22" x14ac:dyDescent="0.3">
      <c r="A3987" s="88">
        <f>'HP-Api, V2-Sep24'!D3989</f>
        <v>0</v>
      </c>
      <c r="B3987" s="88" cm="1">
        <f t="array" ref="B3987">IF(OR(A3987=DATA!$H$2:$H$13),3,IF(OR(A3987=DATA!$H$14:$H$119),2,1))</f>
        <v>1</v>
      </c>
      <c r="C3987" s="88">
        <f>'HP-Api, V2-Sep24'!G3989</f>
        <v>0</v>
      </c>
      <c r="D3987" s="89" t="str">
        <f>IF(AND(C3987&gt;='Risk(dist, colmena)'!$C$9, C3987&lt;='Risk(dist, colmena)'!$E$9), 1, IF(AND(C3987&gt;'Risk(dist, colmena)'!$C$10, C3987&lt;='Risk(dist, colmena)'!$E$10), 2, IF(C3987&gt;='Risk(dist, colmena)'!$C$11, 3, "")))</f>
        <v/>
      </c>
      <c r="E3987" s="173">
        <f>'HP-Api, V2-Sep24'!L3989</f>
        <v>0</v>
      </c>
      <c r="F3987" s="173" t="str">
        <f>IF(AND(E3987&gt;='Risk(dist, colmena)'!$H$9, E3987&lt;='Risk(dist, colmena)'!$J$9), 1, IF(AND(E3987&gt;'Risk(dist, colmena)'!$H$10, E3987&lt;='Risk(dist, colmena)'!$J$10), 2, IF(E3987&gt;='Risk(dist, colmena)'!$H$11, 3, "")))</f>
        <v/>
      </c>
      <c r="G3987" s="88">
        <f>'HP-Api, V2-Sep24'!AH3989</f>
        <v>0</v>
      </c>
      <c r="H3987" s="89" t="str">
        <f t="shared" si="621"/>
        <v/>
      </c>
      <c r="I3987" s="194" t="e">
        <f>('HP-Api, V2-Sep24'!AK3989-'HP-Api, V2-Sep24'!S3989)/'HP-Api, V2-Sep24'!S3989</f>
        <v>#DIV/0!</v>
      </c>
      <c r="J3987" s="89" t="e">
        <f t="shared" si="622"/>
        <v>#DIV/0!</v>
      </c>
      <c r="K3987" s="195">
        <f>'HP-Api, V2-Sep24'!AQ3989</f>
        <v>0</v>
      </c>
      <c r="L3987" s="89">
        <f t="shared" si="623"/>
        <v>1</v>
      </c>
      <c r="M3987" s="88">
        <f>'HP-Api, V2-Sep24'!AM3989</f>
        <v>0</v>
      </c>
      <c r="N3987" s="89" t="str">
        <f t="shared" si="620"/>
        <v/>
      </c>
      <c r="O3987" s="88">
        <f>'HP-Api, V2-Sep24'!AR3989</f>
        <v>0</v>
      </c>
      <c r="P3987" s="89" t="str">
        <f t="shared" si="624"/>
        <v/>
      </c>
      <c r="Q3987" s="89" t="e">
        <f t="shared" si="625"/>
        <v>#VALUE!</v>
      </c>
      <c r="R3987" s="89" t="e">
        <f t="shared" si="626"/>
        <v>#VALUE!</v>
      </c>
      <c r="S3987" s="173">
        <f>'HP-Api, V2-Sep24'!AS3989</f>
        <v>0</v>
      </c>
      <c r="T3987" s="89">
        <f t="shared" si="627"/>
        <v>1</v>
      </c>
      <c r="U3987" s="90" t="e">
        <f t="shared" si="628"/>
        <v>#DIV/0!</v>
      </c>
      <c r="V3987" s="91" t="e">
        <f t="shared" si="629"/>
        <v>#DIV/0!</v>
      </c>
    </row>
    <row r="3988" spans="1:22" x14ac:dyDescent="0.3">
      <c r="A3988" s="88">
        <f>'HP-Api, V2-Sep24'!D3990</f>
        <v>0</v>
      </c>
      <c r="B3988" s="88" cm="1">
        <f t="array" ref="B3988">IF(OR(A3988=DATA!$H$2:$H$13),3,IF(OR(A3988=DATA!$H$14:$H$119),2,1))</f>
        <v>1</v>
      </c>
      <c r="C3988" s="88">
        <f>'HP-Api, V2-Sep24'!G3990</f>
        <v>0</v>
      </c>
      <c r="D3988" s="89" t="str">
        <f>IF(AND(C3988&gt;='Risk(dist, colmena)'!$C$9, C3988&lt;='Risk(dist, colmena)'!$E$9), 1, IF(AND(C3988&gt;'Risk(dist, colmena)'!$C$10, C3988&lt;='Risk(dist, colmena)'!$E$10), 2, IF(C3988&gt;='Risk(dist, colmena)'!$C$11, 3, "")))</f>
        <v/>
      </c>
      <c r="E3988" s="173">
        <f>'HP-Api, V2-Sep24'!L3990</f>
        <v>0</v>
      </c>
      <c r="F3988" s="173" t="str">
        <f>IF(AND(E3988&gt;='Risk(dist, colmena)'!$H$9, E3988&lt;='Risk(dist, colmena)'!$J$9), 1, IF(AND(E3988&gt;'Risk(dist, colmena)'!$H$10, E3988&lt;='Risk(dist, colmena)'!$J$10), 2, IF(E3988&gt;='Risk(dist, colmena)'!$H$11, 3, "")))</f>
        <v/>
      </c>
      <c r="G3988" s="88">
        <f>'HP-Api, V2-Sep24'!AH3990</f>
        <v>0</v>
      </c>
      <c r="H3988" s="89" t="str">
        <f t="shared" si="621"/>
        <v/>
      </c>
      <c r="I3988" s="194" t="e">
        <f>('HP-Api, V2-Sep24'!AK3990-'HP-Api, V2-Sep24'!S3990)/'HP-Api, V2-Sep24'!S3990</f>
        <v>#DIV/0!</v>
      </c>
      <c r="J3988" s="89" t="e">
        <f t="shared" si="622"/>
        <v>#DIV/0!</v>
      </c>
      <c r="K3988" s="195">
        <f>'HP-Api, V2-Sep24'!AQ3990</f>
        <v>0</v>
      </c>
      <c r="L3988" s="89">
        <f t="shared" si="623"/>
        <v>1</v>
      </c>
      <c r="M3988" s="88">
        <f>'HP-Api, V2-Sep24'!AM3990</f>
        <v>0</v>
      </c>
      <c r="N3988" s="89" t="str">
        <f t="shared" si="620"/>
        <v/>
      </c>
      <c r="O3988" s="88">
        <f>'HP-Api, V2-Sep24'!AR3990</f>
        <v>0</v>
      </c>
      <c r="P3988" s="89" t="str">
        <f t="shared" si="624"/>
        <v/>
      </c>
      <c r="Q3988" s="89" t="e">
        <f t="shared" si="625"/>
        <v>#VALUE!</v>
      </c>
      <c r="R3988" s="89" t="e">
        <f t="shared" si="626"/>
        <v>#VALUE!</v>
      </c>
      <c r="S3988" s="173">
        <f>'HP-Api, V2-Sep24'!AS3990</f>
        <v>0</v>
      </c>
      <c r="T3988" s="89">
        <f t="shared" si="627"/>
        <v>1</v>
      </c>
      <c r="U3988" s="90" t="e">
        <f t="shared" si="628"/>
        <v>#DIV/0!</v>
      </c>
      <c r="V3988" s="91" t="e">
        <f t="shared" si="629"/>
        <v>#DIV/0!</v>
      </c>
    </row>
    <row r="3989" spans="1:22" x14ac:dyDescent="0.3">
      <c r="A3989" s="88">
        <f>'HP-Api, V2-Sep24'!D3991</f>
        <v>0</v>
      </c>
      <c r="B3989" s="88" cm="1">
        <f t="array" ref="B3989">IF(OR(A3989=DATA!$H$2:$H$13),3,IF(OR(A3989=DATA!$H$14:$H$119),2,1))</f>
        <v>1</v>
      </c>
      <c r="C3989" s="88">
        <f>'HP-Api, V2-Sep24'!G3991</f>
        <v>0</v>
      </c>
      <c r="D3989" s="89" t="str">
        <f>IF(AND(C3989&gt;='Risk(dist, colmena)'!$C$9, C3989&lt;='Risk(dist, colmena)'!$E$9), 1, IF(AND(C3989&gt;'Risk(dist, colmena)'!$C$10, C3989&lt;='Risk(dist, colmena)'!$E$10), 2, IF(C3989&gt;='Risk(dist, colmena)'!$C$11, 3, "")))</f>
        <v/>
      </c>
      <c r="E3989" s="173">
        <f>'HP-Api, V2-Sep24'!L3991</f>
        <v>0</v>
      </c>
      <c r="F3989" s="173" t="str">
        <f>IF(AND(E3989&gt;='Risk(dist, colmena)'!$H$9, E3989&lt;='Risk(dist, colmena)'!$J$9), 1, IF(AND(E3989&gt;'Risk(dist, colmena)'!$H$10, E3989&lt;='Risk(dist, colmena)'!$J$10), 2, IF(E3989&gt;='Risk(dist, colmena)'!$H$11, 3, "")))</f>
        <v/>
      </c>
      <c r="G3989" s="88">
        <f>'HP-Api, V2-Sep24'!AH3991</f>
        <v>0</v>
      </c>
      <c r="H3989" s="89" t="str">
        <f t="shared" si="621"/>
        <v/>
      </c>
      <c r="I3989" s="194" t="e">
        <f>('HP-Api, V2-Sep24'!AK3991-'HP-Api, V2-Sep24'!S3991)/'HP-Api, V2-Sep24'!S3991</f>
        <v>#DIV/0!</v>
      </c>
      <c r="J3989" s="89" t="e">
        <f t="shared" si="622"/>
        <v>#DIV/0!</v>
      </c>
      <c r="K3989" s="195">
        <f>'HP-Api, V2-Sep24'!AQ3991</f>
        <v>0</v>
      </c>
      <c r="L3989" s="89">
        <f t="shared" si="623"/>
        <v>1</v>
      </c>
      <c r="M3989" s="88">
        <f>'HP-Api, V2-Sep24'!AM3991</f>
        <v>0</v>
      </c>
      <c r="N3989" s="89" t="str">
        <f t="shared" si="620"/>
        <v/>
      </c>
      <c r="O3989" s="88">
        <f>'HP-Api, V2-Sep24'!AR3991</f>
        <v>0</v>
      </c>
      <c r="P3989" s="89" t="str">
        <f t="shared" si="624"/>
        <v/>
      </c>
      <c r="Q3989" s="89" t="e">
        <f t="shared" si="625"/>
        <v>#VALUE!</v>
      </c>
      <c r="R3989" s="89" t="e">
        <f t="shared" si="626"/>
        <v>#VALUE!</v>
      </c>
      <c r="S3989" s="173">
        <f>'HP-Api, V2-Sep24'!AS3991</f>
        <v>0</v>
      </c>
      <c r="T3989" s="89">
        <f t="shared" si="627"/>
        <v>1</v>
      </c>
      <c r="U3989" s="90" t="e">
        <f t="shared" si="628"/>
        <v>#DIV/0!</v>
      </c>
      <c r="V3989" s="91" t="e">
        <f t="shared" si="629"/>
        <v>#DIV/0!</v>
      </c>
    </row>
    <row r="3990" spans="1:22" x14ac:dyDescent="0.3">
      <c r="A3990" s="88">
        <f>'HP-Api, V2-Sep24'!D3992</f>
        <v>0</v>
      </c>
      <c r="B3990" s="88" cm="1">
        <f t="array" ref="B3990">IF(OR(A3990=DATA!$H$2:$H$13),3,IF(OR(A3990=DATA!$H$14:$H$119),2,1))</f>
        <v>1</v>
      </c>
      <c r="C3990" s="88">
        <f>'HP-Api, V2-Sep24'!G3992</f>
        <v>0</v>
      </c>
      <c r="D3990" s="89" t="str">
        <f>IF(AND(C3990&gt;='Risk(dist, colmena)'!$C$9, C3990&lt;='Risk(dist, colmena)'!$E$9), 1, IF(AND(C3990&gt;'Risk(dist, colmena)'!$C$10, C3990&lt;='Risk(dist, colmena)'!$E$10), 2, IF(C3990&gt;='Risk(dist, colmena)'!$C$11, 3, "")))</f>
        <v/>
      </c>
      <c r="E3990" s="173">
        <f>'HP-Api, V2-Sep24'!L3992</f>
        <v>0</v>
      </c>
      <c r="F3990" s="173" t="str">
        <f>IF(AND(E3990&gt;='Risk(dist, colmena)'!$H$9, E3990&lt;='Risk(dist, colmena)'!$J$9), 1, IF(AND(E3990&gt;'Risk(dist, colmena)'!$H$10, E3990&lt;='Risk(dist, colmena)'!$J$10), 2, IF(E3990&gt;='Risk(dist, colmena)'!$H$11, 3, "")))</f>
        <v/>
      </c>
      <c r="G3990" s="88">
        <f>'HP-Api, V2-Sep24'!AH3992</f>
        <v>0</v>
      </c>
      <c r="H3990" s="89" t="str">
        <f t="shared" si="621"/>
        <v/>
      </c>
      <c r="I3990" s="194" t="e">
        <f>('HP-Api, V2-Sep24'!AK3992-'HP-Api, V2-Sep24'!S3992)/'HP-Api, V2-Sep24'!S3992</f>
        <v>#DIV/0!</v>
      </c>
      <c r="J3990" s="89" t="e">
        <f t="shared" si="622"/>
        <v>#DIV/0!</v>
      </c>
      <c r="K3990" s="195">
        <f>'HP-Api, V2-Sep24'!AQ3992</f>
        <v>0</v>
      </c>
      <c r="L3990" s="89">
        <f t="shared" si="623"/>
        <v>1</v>
      </c>
      <c r="M3990" s="88">
        <f>'HP-Api, V2-Sep24'!AM3992</f>
        <v>0</v>
      </c>
      <c r="N3990" s="89" t="str">
        <f t="shared" si="620"/>
        <v/>
      </c>
      <c r="O3990" s="88">
        <f>'HP-Api, V2-Sep24'!AR3992</f>
        <v>0</v>
      </c>
      <c r="P3990" s="89" t="str">
        <f t="shared" si="624"/>
        <v/>
      </c>
      <c r="Q3990" s="89" t="e">
        <f t="shared" si="625"/>
        <v>#VALUE!</v>
      </c>
      <c r="R3990" s="89" t="e">
        <f t="shared" si="626"/>
        <v>#VALUE!</v>
      </c>
      <c r="S3990" s="173">
        <f>'HP-Api, V2-Sep24'!AS3992</f>
        <v>0</v>
      </c>
      <c r="T3990" s="89">
        <f t="shared" si="627"/>
        <v>1</v>
      </c>
      <c r="U3990" s="90" t="e">
        <f t="shared" si="628"/>
        <v>#DIV/0!</v>
      </c>
      <c r="V3990" s="91" t="e">
        <f t="shared" si="629"/>
        <v>#DIV/0!</v>
      </c>
    </row>
    <row r="3991" spans="1:22" x14ac:dyDescent="0.3">
      <c r="A3991" s="88">
        <f>'HP-Api, V2-Sep24'!D3993</f>
        <v>0</v>
      </c>
      <c r="B3991" s="88" cm="1">
        <f t="array" ref="B3991">IF(OR(A3991=DATA!$H$2:$H$13),3,IF(OR(A3991=DATA!$H$14:$H$119),2,1))</f>
        <v>1</v>
      </c>
      <c r="C3991" s="88">
        <f>'HP-Api, V2-Sep24'!G3993</f>
        <v>0</v>
      </c>
      <c r="D3991" s="89" t="str">
        <f>IF(AND(C3991&gt;='Risk(dist, colmena)'!$C$9, C3991&lt;='Risk(dist, colmena)'!$E$9), 1, IF(AND(C3991&gt;'Risk(dist, colmena)'!$C$10, C3991&lt;='Risk(dist, colmena)'!$E$10), 2, IF(C3991&gt;='Risk(dist, colmena)'!$C$11, 3, "")))</f>
        <v/>
      </c>
      <c r="E3991" s="173">
        <f>'HP-Api, V2-Sep24'!L3993</f>
        <v>0</v>
      </c>
      <c r="F3991" s="173" t="str">
        <f>IF(AND(E3991&gt;='Risk(dist, colmena)'!$H$9, E3991&lt;='Risk(dist, colmena)'!$J$9), 1, IF(AND(E3991&gt;'Risk(dist, colmena)'!$H$10, E3991&lt;='Risk(dist, colmena)'!$J$10), 2, IF(E3991&gt;='Risk(dist, colmena)'!$H$11, 3, "")))</f>
        <v/>
      </c>
      <c r="G3991" s="88">
        <f>'HP-Api, V2-Sep24'!AH3993</f>
        <v>0</v>
      </c>
      <c r="H3991" s="89" t="str">
        <f t="shared" si="621"/>
        <v/>
      </c>
      <c r="I3991" s="194" t="e">
        <f>('HP-Api, V2-Sep24'!AK3993-'HP-Api, V2-Sep24'!S3993)/'HP-Api, V2-Sep24'!S3993</f>
        <v>#DIV/0!</v>
      </c>
      <c r="J3991" s="89" t="e">
        <f t="shared" si="622"/>
        <v>#DIV/0!</v>
      </c>
      <c r="K3991" s="195">
        <f>'HP-Api, V2-Sep24'!AQ3993</f>
        <v>0</v>
      </c>
      <c r="L3991" s="89">
        <f t="shared" si="623"/>
        <v>1</v>
      </c>
      <c r="M3991" s="88">
        <f>'HP-Api, V2-Sep24'!AM3993</f>
        <v>0</v>
      </c>
      <c r="N3991" s="89" t="str">
        <f t="shared" si="620"/>
        <v/>
      </c>
      <c r="O3991" s="88">
        <f>'HP-Api, V2-Sep24'!AR3993</f>
        <v>0</v>
      </c>
      <c r="P3991" s="89" t="str">
        <f t="shared" si="624"/>
        <v/>
      </c>
      <c r="Q3991" s="89" t="e">
        <f t="shared" si="625"/>
        <v>#VALUE!</v>
      </c>
      <c r="R3991" s="89" t="e">
        <f t="shared" si="626"/>
        <v>#VALUE!</v>
      </c>
      <c r="S3991" s="173">
        <f>'HP-Api, V2-Sep24'!AS3993</f>
        <v>0</v>
      </c>
      <c r="T3991" s="89">
        <f t="shared" si="627"/>
        <v>1</v>
      </c>
      <c r="U3991" s="90" t="e">
        <f t="shared" si="628"/>
        <v>#DIV/0!</v>
      </c>
      <c r="V3991" s="91" t="e">
        <f t="shared" si="629"/>
        <v>#DIV/0!</v>
      </c>
    </row>
    <row r="3992" spans="1:22" x14ac:dyDescent="0.3">
      <c r="A3992" s="88">
        <f>'HP-Api, V2-Sep24'!D3994</f>
        <v>0</v>
      </c>
      <c r="B3992" s="88" cm="1">
        <f t="array" ref="B3992">IF(OR(A3992=DATA!$H$2:$H$13),3,IF(OR(A3992=DATA!$H$14:$H$119),2,1))</f>
        <v>1</v>
      </c>
      <c r="C3992" s="88">
        <f>'HP-Api, V2-Sep24'!G3994</f>
        <v>0</v>
      </c>
      <c r="D3992" s="89" t="str">
        <f>IF(AND(C3992&gt;='Risk(dist, colmena)'!$C$9, C3992&lt;='Risk(dist, colmena)'!$E$9), 1, IF(AND(C3992&gt;'Risk(dist, colmena)'!$C$10, C3992&lt;='Risk(dist, colmena)'!$E$10), 2, IF(C3992&gt;='Risk(dist, colmena)'!$C$11, 3, "")))</f>
        <v/>
      </c>
      <c r="E3992" s="173">
        <f>'HP-Api, V2-Sep24'!L3994</f>
        <v>0</v>
      </c>
      <c r="F3992" s="173" t="str">
        <f>IF(AND(E3992&gt;='Risk(dist, colmena)'!$H$9, E3992&lt;='Risk(dist, colmena)'!$J$9), 1, IF(AND(E3992&gt;'Risk(dist, colmena)'!$H$10, E3992&lt;='Risk(dist, colmena)'!$J$10), 2, IF(E3992&gt;='Risk(dist, colmena)'!$H$11, 3, "")))</f>
        <v/>
      </c>
      <c r="G3992" s="88">
        <f>'HP-Api, V2-Sep24'!AH3994</f>
        <v>0</v>
      </c>
      <c r="H3992" s="89" t="str">
        <f t="shared" si="621"/>
        <v/>
      </c>
      <c r="I3992" s="194" t="e">
        <f>('HP-Api, V2-Sep24'!AK3994-'HP-Api, V2-Sep24'!S3994)/'HP-Api, V2-Sep24'!S3994</f>
        <v>#DIV/0!</v>
      </c>
      <c r="J3992" s="89" t="e">
        <f t="shared" si="622"/>
        <v>#DIV/0!</v>
      </c>
      <c r="K3992" s="195">
        <f>'HP-Api, V2-Sep24'!AQ3994</f>
        <v>0</v>
      </c>
      <c r="L3992" s="89">
        <f t="shared" si="623"/>
        <v>1</v>
      </c>
      <c r="M3992" s="88">
        <f>'HP-Api, V2-Sep24'!AM3994</f>
        <v>0</v>
      </c>
      <c r="N3992" s="89" t="str">
        <f t="shared" si="620"/>
        <v/>
      </c>
      <c r="O3992" s="88">
        <f>'HP-Api, V2-Sep24'!AR3994</f>
        <v>0</v>
      </c>
      <c r="P3992" s="89" t="str">
        <f t="shared" si="624"/>
        <v/>
      </c>
      <c r="Q3992" s="89" t="e">
        <f t="shared" si="625"/>
        <v>#VALUE!</v>
      </c>
      <c r="R3992" s="89" t="e">
        <f t="shared" si="626"/>
        <v>#VALUE!</v>
      </c>
      <c r="S3992" s="173">
        <f>'HP-Api, V2-Sep24'!AS3994</f>
        <v>0</v>
      </c>
      <c r="T3992" s="89">
        <f t="shared" si="627"/>
        <v>1</v>
      </c>
      <c r="U3992" s="90" t="e">
        <f t="shared" si="628"/>
        <v>#DIV/0!</v>
      </c>
      <c r="V3992" s="91" t="e">
        <f t="shared" si="629"/>
        <v>#DIV/0!</v>
      </c>
    </row>
    <row r="3993" spans="1:22" x14ac:dyDescent="0.3">
      <c r="A3993" s="88">
        <f>'HP-Api, V2-Sep24'!D3995</f>
        <v>0</v>
      </c>
      <c r="B3993" s="88" cm="1">
        <f t="array" ref="B3993">IF(OR(A3993=DATA!$H$2:$H$13),3,IF(OR(A3993=DATA!$H$14:$H$119),2,1))</f>
        <v>1</v>
      </c>
      <c r="C3993" s="88">
        <f>'HP-Api, V2-Sep24'!G3995</f>
        <v>0</v>
      </c>
      <c r="D3993" s="89" t="str">
        <f>IF(AND(C3993&gt;='Risk(dist, colmena)'!$C$9, C3993&lt;='Risk(dist, colmena)'!$E$9), 1, IF(AND(C3993&gt;'Risk(dist, colmena)'!$C$10, C3993&lt;='Risk(dist, colmena)'!$E$10), 2, IF(C3993&gt;='Risk(dist, colmena)'!$C$11, 3, "")))</f>
        <v/>
      </c>
      <c r="E3993" s="173">
        <f>'HP-Api, V2-Sep24'!L3995</f>
        <v>0</v>
      </c>
      <c r="F3993" s="173" t="str">
        <f>IF(AND(E3993&gt;='Risk(dist, colmena)'!$H$9, E3993&lt;='Risk(dist, colmena)'!$J$9), 1, IF(AND(E3993&gt;'Risk(dist, colmena)'!$H$10, E3993&lt;='Risk(dist, colmena)'!$J$10), 2, IF(E3993&gt;='Risk(dist, colmena)'!$H$11, 3, "")))</f>
        <v/>
      </c>
      <c r="G3993" s="88">
        <f>'HP-Api, V2-Sep24'!AH3995</f>
        <v>0</v>
      </c>
      <c r="H3993" s="89" t="str">
        <f t="shared" si="621"/>
        <v/>
      </c>
      <c r="I3993" s="194" t="e">
        <f>('HP-Api, V2-Sep24'!AK3995-'HP-Api, V2-Sep24'!S3995)/'HP-Api, V2-Sep24'!S3995</f>
        <v>#DIV/0!</v>
      </c>
      <c r="J3993" s="89" t="e">
        <f t="shared" si="622"/>
        <v>#DIV/0!</v>
      </c>
      <c r="K3993" s="195">
        <f>'HP-Api, V2-Sep24'!AQ3995</f>
        <v>0</v>
      </c>
      <c r="L3993" s="89">
        <f t="shared" si="623"/>
        <v>1</v>
      </c>
      <c r="M3993" s="88">
        <f>'HP-Api, V2-Sep24'!AM3995</f>
        <v>0</v>
      </c>
      <c r="N3993" s="89" t="str">
        <f t="shared" si="620"/>
        <v/>
      </c>
      <c r="O3993" s="88">
        <f>'HP-Api, V2-Sep24'!AR3995</f>
        <v>0</v>
      </c>
      <c r="P3993" s="89" t="str">
        <f t="shared" si="624"/>
        <v/>
      </c>
      <c r="Q3993" s="89" t="e">
        <f t="shared" si="625"/>
        <v>#VALUE!</v>
      </c>
      <c r="R3993" s="89" t="e">
        <f t="shared" si="626"/>
        <v>#VALUE!</v>
      </c>
      <c r="S3993" s="173">
        <f>'HP-Api, V2-Sep24'!AS3995</f>
        <v>0</v>
      </c>
      <c r="T3993" s="89">
        <f t="shared" si="627"/>
        <v>1</v>
      </c>
      <c r="U3993" s="90" t="e">
        <f t="shared" si="628"/>
        <v>#DIV/0!</v>
      </c>
      <c r="V3993" s="91" t="e">
        <f t="shared" si="629"/>
        <v>#DIV/0!</v>
      </c>
    </row>
    <row r="3994" spans="1:22" x14ac:dyDescent="0.3">
      <c r="A3994" s="88">
        <f>'HP-Api, V2-Sep24'!D3996</f>
        <v>0</v>
      </c>
      <c r="B3994" s="88" cm="1">
        <f t="array" ref="B3994">IF(OR(A3994=DATA!$H$2:$H$13),3,IF(OR(A3994=DATA!$H$14:$H$119),2,1))</f>
        <v>1</v>
      </c>
      <c r="C3994" s="88">
        <f>'HP-Api, V2-Sep24'!G3996</f>
        <v>0</v>
      </c>
      <c r="D3994" s="89" t="str">
        <f>IF(AND(C3994&gt;='Risk(dist, colmena)'!$C$9, C3994&lt;='Risk(dist, colmena)'!$E$9), 1, IF(AND(C3994&gt;'Risk(dist, colmena)'!$C$10, C3994&lt;='Risk(dist, colmena)'!$E$10), 2, IF(C3994&gt;='Risk(dist, colmena)'!$C$11, 3, "")))</f>
        <v/>
      </c>
      <c r="E3994" s="173">
        <f>'HP-Api, V2-Sep24'!L3996</f>
        <v>0</v>
      </c>
      <c r="F3994" s="173" t="str">
        <f>IF(AND(E3994&gt;='Risk(dist, colmena)'!$H$9, E3994&lt;='Risk(dist, colmena)'!$J$9), 1, IF(AND(E3994&gt;'Risk(dist, colmena)'!$H$10, E3994&lt;='Risk(dist, colmena)'!$J$10), 2, IF(E3994&gt;='Risk(dist, colmena)'!$H$11, 3, "")))</f>
        <v/>
      </c>
      <c r="G3994" s="88">
        <f>'HP-Api, V2-Sep24'!AH3996</f>
        <v>0</v>
      </c>
      <c r="H3994" s="89" t="str">
        <f t="shared" si="621"/>
        <v/>
      </c>
      <c r="I3994" s="194" t="e">
        <f>('HP-Api, V2-Sep24'!AK3996-'HP-Api, V2-Sep24'!S3996)/'HP-Api, V2-Sep24'!S3996</f>
        <v>#DIV/0!</v>
      </c>
      <c r="J3994" s="89" t="e">
        <f t="shared" si="622"/>
        <v>#DIV/0!</v>
      </c>
      <c r="K3994" s="195">
        <f>'HP-Api, V2-Sep24'!AQ3996</f>
        <v>0</v>
      </c>
      <c r="L3994" s="89">
        <f t="shared" si="623"/>
        <v>1</v>
      </c>
      <c r="M3994" s="88">
        <f>'HP-Api, V2-Sep24'!AM3996</f>
        <v>0</v>
      </c>
      <c r="N3994" s="89" t="str">
        <f t="shared" si="620"/>
        <v/>
      </c>
      <c r="O3994" s="88">
        <f>'HP-Api, V2-Sep24'!AR3996</f>
        <v>0</v>
      </c>
      <c r="P3994" s="89" t="str">
        <f t="shared" si="624"/>
        <v/>
      </c>
      <c r="Q3994" s="89" t="e">
        <f t="shared" si="625"/>
        <v>#VALUE!</v>
      </c>
      <c r="R3994" s="89" t="e">
        <f t="shared" si="626"/>
        <v>#VALUE!</v>
      </c>
      <c r="S3994" s="173">
        <f>'HP-Api, V2-Sep24'!AS3996</f>
        <v>0</v>
      </c>
      <c r="T3994" s="89">
        <f t="shared" si="627"/>
        <v>1</v>
      </c>
      <c r="U3994" s="90" t="e">
        <f t="shared" si="628"/>
        <v>#DIV/0!</v>
      </c>
      <c r="V3994" s="91" t="e">
        <f t="shared" si="629"/>
        <v>#DIV/0!</v>
      </c>
    </row>
    <row r="3995" spans="1:22" x14ac:dyDescent="0.3">
      <c r="A3995" s="88">
        <f>'HP-Api, V2-Sep24'!D3997</f>
        <v>0</v>
      </c>
      <c r="B3995" s="88" cm="1">
        <f t="array" ref="B3995">IF(OR(A3995=DATA!$H$2:$H$13),3,IF(OR(A3995=DATA!$H$14:$H$119),2,1))</f>
        <v>1</v>
      </c>
      <c r="C3995" s="88">
        <f>'HP-Api, V2-Sep24'!G3997</f>
        <v>0</v>
      </c>
      <c r="D3995" s="89" t="str">
        <f>IF(AND(C3995&gt;='Risk(dist, colmena)'!$C$9, C3995&lt;='Risk(dist, colmena)'!$E$9), 1, IF(AND(C3995&gt;'Risk(dist, colmena)'!$C$10, C3995&lt;='Risk(dist, colmena)'!$E$10), 2, IF(C3995&gt;='Risk(dist, colmena)'!$C$11, 3, "")))</f>
        <v/>
      </c>
      <c r="E3995" s="173">
        <f>'HP-Api, V2-Sep24'!L3997</f>
        <v>0</v>
      </c>
      <c r="F3995" s="173" t="str">
        <f>IF(AND(E3995&gt;='Risk(dist, colmena)'!$H$9, E3995&lt;='Risk(dist, colmena)'!$J$9), 1, IF(AND(E3995&gt;'Risk(dist, colmena)'!$H$10, E3995&lt;='Risk(dist, colmena)'!$J$10), 2, IF(E3995&gt;='Risk(dist, colmena)'!$H$11, 3, "")))</f>
        <v/>
      </c>
      <c r="G3995" s="88">
        <f>'HP-Api, V2-Sep24'!AH3997</f>
        <v>0</v>
      </c>
      <c r="H3995" s="89" t="str">
        <f t="shared" si="621"/>
        <v/>
      </c>
      <c r="I3995" s="194" t="e">
        <f>('HP-Api, V2-Sep24'!AK3997-'HP-Api, V2-Sep24'!S3997)/'HP-Api, V2-Sep24'!S3997</f>
        <v>#DIV/0!</v>
      </c>
      <c r="J3995" s="89" t="e">
        <f t="shared" si="622"/>
        <v>#DIV/0!</v>
      </c>
      <c r="K3995" s="195">
        <f>'HP-Api, V2-Sep24'!AQ3997</f>
        <v>0</v>
      </c>
      <c r="L3995" s="89">
        <f t="shared" si="623"/>
        <v>1</v>
      </c>
      <c r="M3995" s="88">
        <f>'HP-Api, V2-Sep24'!AM3997</f>
        <v>0</v>
      </c>
      <c r="N3995" s="89" t="str">
        <f t="shared" si="620"/>
        <v/>
      </c>
      <c r="O3995" s="88">
        <f>'HP-Api, V2-Sep24'!AR3997</f>
        <v>0</v>
      </c>
      <c r="P3995" s="89" t="str">
        <f t="shared" si="624"/>
        <v/>
      </c>
      <c r="Q3995" s="89" t="e">
        <f t="shared" si="625"/>
        <v>#VALUE!</v>
      </c>
      <c r="R3995" s="89" t="e">
        <f t="shared" si="626"/>
        <v>#VALUE!</v>
      </c>
      <c r="S3995" s="173">
        <f>'HP-Api, V2-Sep24'!AS3997</f>
        <v>0</v>
      </c>
      <c r="T3995" s="89">
        <f t="shared" si="627"/>
        <v>1</v>
      </c>
      <c r="U3995" s="90" t="e">
        <f t="shared" si="628"/>
        <v>#DIV/0!</v>
      </c>
      <c r="V3995" s="91" t="e">
        <f t="shared" si="629"/>
        <v>#DIV/0!</v>
      </c>
    </row>
    <row r="3996" spans="1:22" x14ac:dyDescent="0.3">
      <c r="A3996" s="88">
        <f>'HP-Api, V2-Sep24'!D3998</f>
        <v>0</v>
      </c>
      <c r="B3996" s="88" cm="1">
        <f t="array" ref="B3996">IF(OR(A3996=DATA!$H$2:$H$13),3,IF(OR(A3996=DATA!$H$14:$H$119),2,1))</f>
        <v>1</v>
      </c>
      <c r="C3996" s="88">
        <f>'HP-Api, V2-Sep24'!G3998</f>
        <v>0</v>
      </c>
      <c r="D3996" s="89" t="str">
        <f>IF(AND(C3996&gt;='Risk(dist, colmena)'!$C$9, C3996&lt;='Risk(dist, colmena)'!$E$9), 1, IF(AND(C3996&gt;'Risk(dist, colmena)'!$C$10, C3996&lt;='Risk(dist, colmena)'!$E$10), 2, IF(C3996&gt;='Risk(dist, colmena)'!$C$11, 3, "")))</f>
        <v/>
      </c>
      <c r="E3996" s="173">
        <f>'HP-Api, V2-Sep24'!L3998</f>
        <v>0</v>
      </c>
      <c r="F3996" s="173" t="str">
        <f>IF(AND(E3996&gt;='Risk(dist, colmena)'!$H$9, E3996&lt;='Risk(dist, colmena)'!$J$9), 1, IF(AND(E3996&gt;'Risk(dist, colmena)'!$H$10, E3996&lt;='Risk(dist, colmena)'!$J$10), 2, IF(E3996&gt;='Risk(dist, colmena)'!$H$11, 3, "")))</f>
        <v/>
      </c>
      <c r="G3996" s="88">
        <f>'HP-Api, V2-Sep24'!AH3998</f>
        <v>0</v>
      </c>
      <c r="H3996" s="89" t="str">
        <f t="shared" si="621"/>
        <v/>
      </c>
      <c r="I3996" s="194" t="e">
        <f>('HP-Api, V2-Sep24'!AK3998-'HP-Api, V2-Sep24'!S3998)/'HP-Api, V2-Sep24'!S3998</f>
        <v>#DIV/0!</v>
      </c>
      <c r="J3996" s="89" t="e">
        <f t="shared" si="622"/>
        <v>#DIV/0!</v>
      </c>
      <c r="K3996" s="195">
        <f>'HP-Api, V2-Sep24'!AQ3998</f>
        <v>0</v>
      </c>
      <c r="L3996" s="89">
        <f t="shared" si="623"/>
        <v>1</v>
      </c>
      <c r="M3996" s="88">
        <f>'HP-Api, V2-Sep24'!AM3998</f>
        <v>0</v>
      </c>
      <c r="N3996" s="89" t="str">
        <f t="shared" si="620"/>
        <v/>
      </c>
      <c r="O3996" s="88">
        <f>'HP-Api, V2-Sep24'!AR3998</f>
        <v>0</v>
      </c>
      <c r="P3996" s="89" t="str">
        <f t="shared" si="624"/>
        <v/>
      </c>
      <c r="Q3996" s="89" t="e">
        <f t="shared" si="625"/>
        <v>#VALUE!</v>
      </c>
      <c r="R3996" s="89" t="e">
        <f t="shared" si="626"/>
        <v>#VALUE!</v>
      </c>
      <c r="S3996" s="173">
        <f>'HP-Api, V2-Sep24'!AS3998</f>
        <v>0</v>
      </c>
      <c r="T3996" s="89">
        <f t="shared" si="627"/>
        <v>1</v>
      </c>
      <c r="U3996" s="90" t="e">
        <f t="shared" si="628"/>
        <v>#DIV/0!</v>
      </c>
      <c r="V3996" s="91" t="e">
        <f t="shared" si="629"/>
        <v>#DIV/0!</v>
      </c>
    </row>
    <row r="3997" spans="1:22" x14ac:dyDescent="0.3">
      <c r="A3997" s="88">
        <f>'HP-Api, V2-Sep24'!D3999</f>
        <v>0</v>
      </c>
      <c r="B3997" s="88" cm="1">
        <f t="array" ref="B3997">IF(OR(A3997=DATA!$H$2:$H$13),3,IF(OR(A3997=DATA!$H$14:$H$119),2,1))</f>
        <v>1</v>
      </c>
      <c r="C3997" s="88">
        <f>'HP-Api, V2-Sep24'!G3999</f>
        <v>0</v>
      </c>
      <c r="D3997" s="89" t="str">
        <f>IF(AND(C3997&gt;='Risk(dist, colmena)'!$C$9, C3997&lt;='Risk(dist, colmena)'!$E$9), 1, IF(AND(C3997&gt;'Risk(dist, colmena)'!$C$10, C3997&lt;='Risk(dist, colmena)'!$E$10), 2, IF(C3997&gt;='Risk(dist, colmena)'!$C$11, 3, "")))</f>
        <v/>
      </c>
      <c r="E3997" s="173">
        <f>'HP-Api, V2-Sep24'!L3999</f>
        <v>0</v>
      </c>
      <c r="F3997" s="173" t="str">
        <f>IF(AND(E3997&gt;='Risk(dist, colmena)'!$H$9, E3997&lt;='Risk(dist, colmena)'!$J$9), 1, IF(AND(E3997&gt;'Risk(dist, colmena)'!$H$10, E3997&lt;='Risk(dist, colmena)'!$J$10), 2, IF(E3997&gt;='Risk(dist, colmena)'!$H$11, 3, "")))</f>
        <v/>
      </c>
      <c r="G3997" s="88">
        <f>'HP-Api, V2-Sep24'!AH3999</f>
        <v>0</v>
      </c>
      <c r="H3997" s="89" t="str">
        <f t="shared" si="621"/>
        <v/>
      </c>
      <c r="I3997" s="194" t="e">
        <f>('HP-Api, V2-Sep24'!AK3999-'HP-Api, V2-Sep24'!S3999)/'HP-Api, V2-Sep24'!S3999</f>
        <v>#DIV/0!</v>
      </c>
      <c r="J3997" s="89" t="e">
        <f t="shared" si="622"/>
        <v>#DIV/0!</v>
      </c>
      <c r="K3997" s="195">
        <f>'HP-Api, V2-Sep24'!AQ3999</f>
        <v>0</v>
      </c>
      <c r="L3997" s="89">
        <f t="shared" si="623"/>
        <v>1</v>
      </c>
      <c r="M3997" s="88">
        <f>'HP-Api, V2-Sep24'!AM3999</f>
        <v>0</v>
      </c>
      <c r="N3997" s="89" t="str">
        <f t="shared" si="620"/>
        <v/>
      </c>
      <c r="O3997" s="88">
        <f>'HP-Api, V2-Sep24'!AR3999</f>
        <v>0</v>
      </c>
      <c r="P3997" s="89" t="str">
        <f t="shared" si="624"/>
        <v/>
      </c>
      <c r="Q3997" s="89" t="e">
        <f t="shared" si="625"/>
        <v>#VALUE!</v>
      </c>
      <c r="R3997" s="89" t="e">
        <f t="shared" si="626"/>
        <v>#VALUE!</v>
      </c>
      <c r="S3997" s="173">
        <f>'HP-Api, V2-Sep24'!AS3999</f>
        <v>0</v>
      </c>
      <c r="T3997" s="89">
        <f t="shared" si="627"/>
        <v>1</v>
      </c>
      <c r="U3997" s="90" t="e">
        <f t="shared" si="628"/>
        <v>#DIV/0!</v>
      </c>
      <c r="V3997" s="91" t="e">
        <f t="shared" si="629"/>
        <v>#DIV/0!</v>
      </c>
    </row>
    <row r="3998" spans="1:22" x14ac:dyDescent="0.3">
      <c r="A3998" s="88">
        <f>'HP-Api, V2-Sep24'!D4000</f>
        <v>0</v>
      </c>
      <c r="B3998" s="88" cm="1">
        <f t="array" ref="B3998">IF(OR(A3998=DATA!$H$2:$H$13),3,IF(OR(A3998=DATA!$H$14:$H$119),2,1))</f>
        <v>1</v>
      </c>
      <c r="C3998" s="88">
        <f>'HP-Api, V2-Sep24'!G4000</f>
        <v>0</v>
      </c>
      <c r="D3998" s="89" t="str">
        <f>IF(AND(C3998&gt;='Risk(dist, colmena)'!$C$9, C3998&lt;='Risk(dist, colmena)'!$E$9), 1, IF(AND(C3998&gt;'Risk(dist, colmena)'!$C$10, C3998&lt;='Risk(dist, colmena)'!$E$10), 2, IF(C3998&gt;='Risk(dist, colmena)'!$C$11, 3, "")))</f>
        <v/>
      </c>
      <c r="E3998" s="173">
        <f>'HP-Api, V2-Sep24'!L4000</f>
        <v>0</v>
      </c>
      <c r="F3998" s="173" t="str">
        <f>IF(AND(E3998&gt;='Risk(dist, colmena)'!$H$9, E3998&lt;='Risk(dist, colmena)'!$J$9), 1, IF(AND(E3998&gt;'Risk(dist, colmena)'!$H$10, E3998&lt;='Risk(dist, colmena)'!$J$10), 2, IF(E3998&gt;='Risk(dist, colmena)'!$H$11, 3, "")))</f>
        <v/>
      </c>
      <c r="G3998" s="88">
        <f>'HP-Api, V2-Sep24'!AH4000</f>
        <v>0</v>
      </c>
      <c r="H3998" s="89" t="str">
        <f t="shared" si="621"/>
        <v/>
      </c>
      <c r="I3998" s="194" t="e">
        <f>('HP-Api, V2-Sep24'!AK4000-'HP-Api, V2-Sep24'!S4000)/'HP-Api, V2-Sep24'!S4000</f>
        <v>#DIV/0!</v>
      </c>
      <c r="J3998" s="89" t="e">
        <f t="shared" si="622"/>
        <v>#DIV/0!</v>
      </c>
      <c r="K3998" s="195">
        <f>'HP-Api, V2-Sep24'!AQ4000</f>
        <v>0</v>
      </c>
      <c r="L3998" s="89">
        <f t="shared" si="623"/>
        <v>1</v>
      </c>
      <c r="M3998" s="88">
        <f>'HP-Api, V2-Sep24'!AM4000</f>
        <v>0</v>
      </c>
      <c r="N3998" s="89" t="str">
        <f t="shared" si="620"/>
        <v/>
      </c>
      <c r="O3998" s="88">
        <f>'HP-Api, V2-Sep24'!AR4000</f>
        <v>0</v>
      </c>
      <c r="P3998" s="89" t="str">
        <f t="shared" si="624"/>
        <v/>
      </c>
      <c r="Q3998" s="89" t="e">
        <f t="shared" si="625"/>
        <v>#VALUE!</v>
      </c>
      <c r="R3998" s="89" t="e">
        <f t="shared" si="626"/>
        <v>#VALUE!</v>
      </c>
      <c r="S3998" s="173">
        <f>'HP-Api, V2-Sep24'!AS4000</f>
        <v>0</v>
      </c>
      <c r="T3998" s="89">
        <f t="shared" si="627"/>
        <v>1</v>
      </c>
      <c r="U3998" s="90" t="e">
        <f t="shared" si="628"/>
        <v>#DIV/0!</v>
      </c>
      <c r="V3998" s="91" t="e">
        <f t="shared" si="629"/>
        <v>#DIV/0!</v>
      </c>
    </row>
    <row r="3999" spans="1:22" x14ac:dyDescent="0.3">
      <c r="A3999" s="88">
        <f>'HP-Api, V2-Sep24'!D4001</f>
        <v>0</v>
      </c>
      <c r="B3999" s="88" cm="1">
        <f t="array" ref="B3999">IF(OR(A3999=DATA!$H$2:$H$13),3,IF(OR(A3999=DATA!$H$14:$H$119),2,1))</f>
        <v>1</v>
      </c>
      <c r="C3999" s="88">
        <f>'HP-Api, V2-Sep24'!G4001</f>
        <v>0</v>
      </c>
      <c r="D3999" s="89" t="str">
        <f>IF(AND(C3999&gt;='Risk(dist, colmena)'!$C$9, C3999&lt;='Risk(dist, colmena)'!$E$9), 1, IF(AND(C3999&gt;'Risk(dist, colmena)'!$C$10, C3999&lt;='Risk(dist, colmena)'!$E$10), 2, IF(C3999&gt;='Risk(dist, colmena)'!$C$11, 3, "")))</f>
        <v/>
      </c>
      <c r="E3999" s="173">
        <f>'HP-Api, V2-Sep24'!L4001</f>
        <v>0</v>
      </c>
      <c r="F3999" s="173" t="str">
        <f>IF(AND(E3999&gt;='Risk(dist, colmena)'!$H$9, E3999&lt;='Risk(dist, colmena)'!$J$9), 1, IF(AND(E3999&gt;'Risk(dist, colmena)'!$H$10, E3999&lt;='Risk(dist, colmena)'!$J$10), 2, IF(E3999&gt;='Risk(dist, colmena)'!$H$11, 3, "")))</f>
        <v/>
      </c>
      <c r="G3999" s="88">
        <f>'HP-Api, V2-Sep24'!AH4001</f>
        <v>0</v>
      </c>
      <c r="H3999" s="89" t="str">
        <f t="shared" si="621"/>
        <v/>
      </c>
      <c r="I3999" s="194" t="e">
        <f>('HP-Api, V2-Sep24'!AK4001-'HP-Api, V2-Sep24'!S4001)/'HP-Api, V2-Sep24'!S4001</f>
        <v>#DIV/0!</v>
      </c>
      <c r="J3999" s="89" t="e">
        <f t="shared" si="622"/>
        <v>#DIV/0!</v>
      </c>
      <c r="K3999" s="195">
        <f>'HP-Api, V2-Sep24'!AQ4001</f>
        <v>0</v>
      </c>
      <c r="L3999" s="89">
        <f t="shared" si="623"/>
        <v>1</v>
      </c>
      <c r="M3999" s="88">
        <f>'HP-Api, V2-Sep24'!AM4001</f>
        <v>0</v>
      </c>
      <c r="N3999" s="89" t="str">
        <f t="shared" si="620"/>
        <v/>
      </c>
      <c r="O3999" s="88">
        <f>'HP-Api, V2-Sep24'!AR4001</f>
        <v>0</v>
      </c>
      <c r="P3999" s="89" t="str">
        <f t="shared" si="624"/>
        <v/>
      </c>
      <c r="Q3999" s="89" t="e">
        <f t="shared" si="625"/>
        <v>#VALUE!</v>
      </c>
      <c r="R3999" s="89" t="e">
        <f t="shared" si="626"/>
        <v>#VALUE!</v>
      </c>
      <c r="S3999" s="173">
        <f>'HP-Api, V2-Sep24'!AS4001</f>
        <v>0</v>
      </c>
      <c r="T3999" s="89">
        <f t="shared" si="627"/>
        <v>1</v>
      </c>
      <c r="U3999" s="90" t="e">
        <f t="shared" si="628"/>
        <v>#DIV/0!</v>
      </c>
      <c r="V3999" s="91" t="e">
        <f t="shared" si="629"/>
        <v>#DIV/0!</v>
      </c>
    </row>
    <row r="4000" spans="1:22" x14ac:dyDescent="0.3">
      <c r="A4000" s="88">
        <f>'HP-Api, V2-Sep24'!D4002</f>
        <v>0</v>
      </c>
      <c r="B4000" s="88" cm="1">
        <f t="array" ref="B4000">IF(OR(A4000=DATA!$H$2:$H$13),3,IF(OR(A4000=DATA!$H$14:$H$119),2,1))</f>
        <v>1</v>
      </c>
      <c r="C4000" s="88">
        <f>'HP-Api, V2-Sep24'!G4002</f>
        <v>0</v>
      </c>
      <c r="D4000" s="89" t="str">
        <f>IF(AND(C4000&gt;='Risk(dist, colmena)'!$C$9, C4000&lt;='Risk(dist, colmena)'!$E$9), 1, IF(AND(C4000&gt;'Risk(dist, colmena)'!$C$10, C4000&lt;='Risk(dist, colmena)'!$E$10), 2, IF(C4000&gt;='Risk(dist, colmena)'!$C$11, 3, "")))</f>
        <v/>
      </c>
      <c r="E4000" s="173">
        <f>'HP-Api, V2-Sep24'!L4002</f>
        <v>0</v>
      </c>
      <c r="F4000" s="173" t="str">
        <f>IF(AND(E4000&gt;='Risk(dist, colmena)'!$H$9, E4000&lt;='Risk(dist, colmena)'!$J$9), 1, IF(AND(E4000&gt;'Risk(dist, colmena)'!$H$10, E4000&lt;='Risk(dist, colmena)'!$J$10), 2, IF(E4000&gt;='Risk(dist, colmena)'!$H$11, 3, "")))</f>
        <v/>
      </c>
      <c r="G4000" s="88">
        <f>'HP-Api, V2-Sep24'!AH4002</f>
        <v>0</v>
      </c>
      <c r="H4000" s="89" t="str">
        <f t="shared" si="621"/>
        <v/>
      </c>
      <c r="I4000" s="194" t="e">
        <f>('HP-Api, V2-Sep24'!AK4002-'HP-Api, V2-Sep24'!S4002)/'HP-Api, V2-Sep24'!S4002</f>
        <v>#DIV/0!</v>
      </c>
      <c r="J4000" s="89" t="e">
        <f t="shared" si="622"/>
        <v>#DIV/0!</v>
      </c>
      <c r="K4000" s="195">
        <f>'HP-Api, V2-Sep24'!AQ4002</f>
        <v>0</v>
      </c>
      <c r="L4000" s="89">
        <f t="shared" si="623"/>
        <v>1</v>
      </c>
      <c r="M4000" s="88">
        <f>'HP-Api, V2-Sep24'!AM4002</f>
        <v>0</v>
      </c>
      <c r="N4000" s="89" t="str">
        <f t="shared" si="620"/>
        <v/>
      </c>
      <c r="O4000" s="88">
        <f>'HP-Api, V2-Sep24'!AR4002</f>
        <v>0</v>
      </c>
      <c r="P4000" s="89" t="str">
        <f t="shared" si="624"/>
        <v/>
      </c>
      <c r="Q4000" s="89" t="e">
        <f t="shared" si="625"/>
        <v>#VALUE!</v>
      </c>
      <c r="R4000" s="89" t="e">
        <f t="shared" si="626"/>
        <v>#VALUE!</v>
      </c>
      <c r="S4000" s="173">
        <f>'HP-Api, V2-Sep24'!AS4002</f>
        <v>0</v>
      </c>
      <c r="T4000" s="89">
        <f t="shared" si="627"/>
        <v>1</v>
      </c>
      <c r="U4000" s="90" t="e">
        <f t="shared" si="628"/>
        <v>#DIV/0!</v>
      </c>
      <c r="V4000" s="91" t="e">
        <f t="shared" si="629"/>
        <v>#DIV/0!</v>
      </c>
    </row>
    <row r="4001" spans="1:22" x14ac:dyDescent="0.3">
      <c r="A4001" s="88">
        <f>'HP-Api, V2-Sep24'!D4003</f>
        <v>0</v>
      </c>
      <c r="B4001" s="88" cm="1">
        <f t="array" ref="B4001">IF(OR(A4001=DATA!$H$2:$H$13),3,IF(OR(A4001=DATA!$H$14:$H$119),2,1))</f>
        <v>1</v>
      </c>
      <c r="C4001" s="88">
        <f>'HP-Api, V2-Sep24'!G4003</f>
        <v>0</v>
      </c>
      <c r="D4001" s="89" t="str">
        <f>IF(AND(C4001&gt;='Risk(dist, colmena)'!$C$9, C4001&lt;='Risk(dist, colmena)'!$E$9), 1, IF(AND(C4001&gt;'Risk(dist, colmena)'!$C$10, C4001&lt;='Risk(dist, colmena)'!$E$10), 2, IF(C4001&gt;='Risk(dist, colmena)'!$C$11, 3, "")))</f>
        <v/>
      </c>
      <c r="E4001" s="173">
        <f>'HP-Api, V2-Sep24'!L4003</f>
        <v>0</v>
      </c>
      <c r="F4001" s="173" t="str">
        <f>IF(AND(E4001&gt;='Risk(dist, colmena)'!$H$9, E4001&lt;='Risk(dist, colmena)'!$J$9), 1, IF(AND(E4001&gt;'Risk(dist, colmena)'!$H$10, E4001&lt;='Risk(dist, colmena)'!$J$10), 2, IF(E4001&gt;='Risk(dist, colmena)'!$H$11, 3, "")))</f>
        <v/>
      </c>
      <c r="G4001" s="88">
        <f>'HP-Api, V2-Sep24'!AH4003</f>
        <v>0</v>
      </c>
      <c r="H4001" s="89" t="str">
        <f t="shared" si="621"/>
        <v/>
      </c>
      <c r="I4001" s="194" t="e">
        <f>('HP-Api, V2-Sep24'!AK4003-'HP-Api, V2-Sep24'!S4003)/'HP-Api, V2-Sep24'!S4003</f>
        <v>#DIV/0!</v>
      </c>
      <c r="J4001" s="89" t="e">
        <f t="shared" si="622"/>
        <v>#DIV/0!</v>
      </c>
      <c r="K4001" s="195">
        <f>'HP-Api, V2-Sep24'!AQ4003</f>
        <v>0</v>
      </c>
      <c r="L4001" s="89">
        <f t="shared" si="623"/>
        <v>1</v>
      </c>
      <c r="M4001" s="88">
        <f>'HP-Api, V2-Sep24'!AM4003</f>
        <v>0</v>
      </c>
      <c r="N4001" s="89" t="str">
        <f t="shared" si="620"/>
        <v/>
      </c>
      <c r="O4001" s="88">
        <f>'HP-Api, V2-Sep24'!AR4003</f>
        <v>0</v>
      </c>
      <c r="P4001" s="89" t="str">
        <f t="shared" si="624"/>
        <v/>
      </c>
      <c r="Q4001" s="89" t="e">
        <f t="shared" si="625"/>
        <v>#VALUE!</v>
      </c>
      <c r="R4001" s="89" t="e">
        <f t="shared" si="626"/>
        <v>#VALUE!</v>
      </c>
      <c r="S4001" s="173">
        <f>'HP-Api, V2-Sep24'!AS4003</f>
        <v>0</v>
      </c>
      <c r="T4001" s="89">
        <f t="shared" si="627"/>
        <v>1</v>
      </c>
      <c r="U4001" s="90" t="e">
        <f t="shared" si="628"/>
        <v>#DIV/0!</v>
      </c>
      <c r="V4001" s="91" t="e">
        <f t="shared" si="629"/>
        <v>#DIV/0!</v>
      </c>
    </row>
    <row r="4002" spans="1:22" x14ac:dyDescent="0.3">
      <c r="A4002" s="88">
        <f>'HP-Api, V2-Sep24'!D4004</f>
        <v>0</v>
      </c>
      <c r="B4002" s="88" cm="1">
        <f t="array" ref="B4002">IF(OR(A4002=DATA!$H$2:$H$13),3,IF(OR(A4002=DATA!$H$14:$H$119),2,1))</f>
        <v>1</v>
      </c>
      <c r="C4002" s="88">
        <f>'HP-Api, V2-Sep24'!G4004</f>
        <v>0</v>
      </c>
      <c r="D4002" s="89" t="str">
        <f>IF(AND(C4002&gt;='Risk(dist, colmena)'!$C$9, C4002&lt;='Risk(dist, colmena)'!$E$9), 1, IF(AND(C4002&gt;'Risk(dist, colmena)'!$C$10, C4002&lt;='Risk(dist, colmena)'!$E$10), 2, IF(C4002&gt;='Risk(dist, colmena)'!$C$11, 3, "")))</f>
        <v/>
      </c>
      <c r="E4002" s="173">
        <f>'HP-Api, V2-Sep24'!L4004</f>
        <v>0</v>
      </c>
      <c r="F4002" s="173" t="str">
        <f>IF(AND(E4002&gt;='Risk(dist, colmena)'!$H$9, E4002&lt;='Risk(dist, colmena)'!$J$9), 1, IF(AND(E4002&gt;'Risk(dist, colmena)'!$H$10, E4002&lt;='Risk(dist, colmena)'!$J$10), 2, IF(E4002&gt;='Risk(dist, colmena)'!$H$11, 3, "")))</f>
        <v/>
      </c>
      <c r="G4002" s="88">
        <f>'HP-Api, V2-Sep24'!AH4004</f>
        <v>0</v>
      </c>
      <c r="H4002" s="89" t="str">
        <f t="shared" si="621"/>
        <v/>
      </c>
      <c r="I4002" s="194" t="e">
        <f>('HP-Api, V2-Sep24'!AK4004-'HP-Api, V2-Sep24'!S4004)/'HP-Api, V2-Sep24'!S4004</f>
        <v>#DIV/0!</v>
      </c>
      <c r="J4002" s="89" t="e">
        <f t="shared" si="622"/>
        <v>#DIV/0!</v>
      </c>
      <c r="K4002" s="195">
        <f>'HP-Api, V2-Sep24'!AQ4004</f>
        <v>0</v>
      </c>
      <c r="L4002" s="89">
        <f t="shared" si="623"/>
        <v>1</v>
      </c>
      <c r="M4002" s="88">
        <f>'HP-Api, V2-Sep24'!AM4004</f>
        <v>0</v>
      </c>
      <c r="N4002" s="89" t="str">
        <f t="shared" si="620"/>
        <v/>
      </c>
      <c r="O4002" s="88">
        <f>'HP-Api, V2-Sep24'!AR4004</f>
        <v>0</v>
      </c>
      <c r="P4002" s="89" t="str">
        <f t="shared" si="624"/>
        <v/>
      </c>
      <c r="Q4002" s="89" t="e">
        <f t="shared" si="625"/>
        <v>#VALUE!</v>
      </c>
      <c r="R4002" s="89" t="e">
        <f t="shared" si="626"/>
        <v>#VALUE!</v>
      </c>
      <c r="S4002" s="173">
        <f>'HP-Api, V2-Sep24'!AS4004</f>
        <v>0</v>
      </c>
      <c r="T4002" s="89">
        <f t="shared" si="627"/>
        <v>1</v>
      </c>
      <c r="U4002" s="90" t="e">
        <f t="shared" si="628"/>
        <v>#DIV/0!</v>
      </c>
      <c r="V4002" s="91" t="e">
        <f t="shared" si="629"/>
        <v>#DIV/0!</v>
      </c>
    </row>
    <row r="4003" spans="1:22" x14ac:dyDescent="0.3">
      <c r="A4003" s="88">
        <f>'HP-Api, V2-Sep24'!D4005</f>
        <v>0</v>
      </c>
      <c r="B4003" s="88" cm="1">
        <f t="array" ref="B4003">IF(OR(A4003=DATA!$H$2:$H$13),3,IF(OR(A4003=DATA!$H$14:$H$119),2,1))</f>
        <v>1</v>
      </c>
      <c r="C4003" s="88">
        <f>'HP-Api, V2-Sep24'!G4005</f>
        <v>0</v>
      </c>
      <c r="D4003" s="89" t="str">
        <f>IF(AND(C4003&gt;='Risk(dist, colmena)'!$C$9, C4003&lt;='Risk(dist, colmena)'!$E$9), 1, IF(AND(C4003&gt;'Risk(dist, colmena)'!$C$10, C4003&lt;='Risk(dist, colmena)'!$E$10), 2, IF(C4003&gt;='Risk(dist, colmena)'!$C$11, 3, "")))</f>
        <v/>
      </c>
      <c r="E4003" s="173">
        <f>'HP-Api, V2-Sep24'!L4005</f>
        <v>0</v>
      </c>
      <c r="F4003" s="173" t="str">
        <f>IF(AND(E4003&gt;='Risk(dist, colmena)'!$H$9, E4003&lt;='Risk(dist, colmena)'!$J$9), 1, IF(AND(E4003&gt;'Risk(dist, colmena)'!$H$10, E4003&lt;='Risk(dist, colmena)'!$J$10), 2, IF(E4003&gt;='Risk(dist, colmena)'!$H$11, 3, "")))</f>
        <v/>
      </c>
      <c r="G4003" s="88">
        <f>'HP-Api, V2-Sep24'!AH4005</f>
        <v>0</v>
      </c>
      <c r="H4003" s="89" t="str">
        <f t="shared" si="621"/>
        <v/>
      </c>
      <c r="I4003" s="194" t="e">
        <f>('HP-Api, V2-Sep24'!AK4005-'HP-Api, V2-Sep24'!S4005)/'HP-Api, V2-Sep24'!S4005</f>
        <v>#DIV/0!</v>
      </c>
      <c r="J4003" s="89" t="e">
        <f t="shared" si="622"/>
        <v>#DIV/0!</v>
      </c>
      <c r="K4003" s="195">
        <f>'HP-Api, V2-Sep24'!AQ4005</f>
        <v>0</v>
      </c>
      <c r="L4003" s="89">
        <f t="shared" si="623"/>
        <v>1</v>
      </c>
      <c r="M4003" s="88">
        <f>'HP-Api, V2-Sep24'!AM4005</f>
        <v>0</v>
      </c>
      <c r="N4003" s="89" t="str">
        <f t="shared" si="620"/>
        <v/>
      </c>
      <c r="O4003" s="88">
        <f>'HP-Api, V2-Sep24'!AR4005</f>
        <v>0</v>
      </c>
      <c r="P4003" s="89" t="str">
        <f t="shared" si="624"/>
        <v/>
      </c>
      <c r="Q4003" s="89" t="e">
        <f t="shared" si="625"/>
        <v>#VALUE!</v>
      </c>
      <c r="R4003" s="89" t="e">
        <f t="shared" si="626"/>
        <v>#VALUE!</v>
      </c>
      <c r="S4003" s="173">
        <f>'HP-Api, V2-Sep24'!AS4005</f>
        <v>0</v>
      </c>
      <c r="T4003" s="89">
        <f t="shared" si="627"/>
        <v>1</v>
      </c>
      <c r="U4003" s="90" t="e">
        <f t="shared" si="628"/>
        <v>#DIV/0!</v>
      </c>
      <c r="V4003" s="91" t="e">
        <f t="shared" si="629"/>
        <v>#DIV/0!</v>
      </c>
    </row>
    <row r="4004" spans="1:22" x14ac:dyDescent="0.3">
      <c r="A4004" s="88">
        <f>'HP-Api, V2-Sep24'!D4006</f>
        <v>0</v>
      </c>
      <c r="B4004" s="88" cm="1">
        <f t="array" ref="B4004">IF(OR(A4004=DATA!$H$2:$H$13),3,IF(OR(A4004=DATA!$H$14:$H$119),2,1))</f>
        <v>1</v>
      </c>
      <c r="C4004" s="88">
        <f>'HP-Api, V2-Sep24'!G4006</f>
        <v>0</v>
      </c>
      <c r="D4004" s="89" t="str">
        <f>IF(AND(C4004&gt;='Risk(dist, colmena)'!$C$9, C4004&lt;='Risk(dist, colmena)'!$E$9), 1, IF(AND(C4004&gt;'Risk(dist, colmena)'!$C$10, C4004&lt;='Risk(dist, colmena)'!$E$10), 2, IF(C4004&gt;='Risk(dist, colmena)'!$C$11, 3, "")))</f>
        <v/>
      </c>
      <c r="E4004" s="173">
        <f>'HP-Api, V2-Sep24'!L4006</f>
        <v>0</v>
      </c>
      <c r="F4004" s="173" t="str">
        <f>IF(AND(E4004&gt;='Risk(dist, colmena)'!$H$9, E4004&lt;='Risk(dist, colmena)'!$J$9), 1, IF(AND(E4004&gt;'Risk(dist, colmena)'!$H$10, E4004&lt;='Risk(dist, colmena)'!$J$10), 2, IF(E4004&gt;='Risk(dist, colmena)'!$H$11, 3, "")))</f>
        <v/>
      </c>
      <c r="G4004" s="88">
        <f>'HP-Api, V2-Sep24'!AH4006</f>
        <v>0</v>
      </c>
      <c r="H4004" s="89" t="str">
        <f t="shared" si="621"/>
        <v/>
      </c>
      <c r="I4004" s="194" t="e">
        <f>('HP-Api, V2-Sep24'!AK4006-'HP-Api, V2-Sep24'!S4006)/'HP-Api, V2-Sep24'!S4006</f>
        <v>#DIV/0!</v>
      </c>
      <c r="J4004" s="89" t="e">
        <f t="shared" si="622"/>
        <v>#DIV/0!</v>
      </c>
      <c r="K4004" s="195">
        <f>'HP-Api, V2-Sep24'!AQ4006</f>
        <v>0</v>
      </c>
      <c r="L4004" s="89">
        <f t="shared" si="623"/>
        <v>1</v>
      </c>
      <c r="M4004" s="88">
        <f>'HP-Api, V2-Sep24'!AM4006</f>
        <v>0</v>
      </c>
      <c r="N4004" s="89" t="str">
        <f t="shared" si="620"/>
        <v/>
      </c>
      <c r="O4004" s="88">
        <f>'HP-Api, V2-Sep24'!AR4006</f>
        <v>0</v>
      </c>
      <c r="P4004" s="89" t="str">
        <f t="shared" si="624"/>
        <v/>
      </c>
      <c r="Q4004" s="89" t="e">
        <f t="shared" si="625"/>
        <v>#VALUE!</v>
      </c>
      <c r="R4004" s="89" t="e">
        <f t="shared" si="626"/>
        <v>#VALUE!</v>
      </c>
      <c r="S4004" s="173">
        <f>'HP-Api, V2-Sep24'!AS4006</f>
        <v>0</v>
      </c>
      <c r="T4004" s="89">
        <f t="shared" si="627"/>
        <v>1</v>
      </c>
      <c r="U4004" s="90" t="e">
        <f t="shared" si="628"/>
        <v>#DIV/0!</v>
      </c>
      <c r="V4004" s="91" t="e">
        <f t="shared" si="629"/>
        <v>#DIV/0!</v>
      </c>
    </row>
    <row r="4005" spans="1:22" x14ac:dyDescent="0.3">
      <c r="A4005" s="88">
        <f>'HP-Api, V2-Sep24'!D4007</f>
        <v>0</v>
      </c>
      <c r="B4005" s="88" cm="1">
        <f t="array" ref="B4005">IF(OR(A4005=DATA!$H$2:$H$13),3,IF(OR(A4005=DATA!$H$14:$H$119),2,1))</f>
        <v>1</v>
      </c>
      <c r="C4005" s="88">
        <f>'HP-Api, V2-Sep24'!G4007</f>
        <v>0</v>
      </c>
      <c r="D4005" s="89" t="str">
        <f>IF(AND(C4005&gt;='Risk(dist, colmena)'!$C$9, C4005&lt;='Risk(dist, colmena)'!$E$9), 1, IF(AND(C4005&gt;'Risk(dist, colmena)'!$C$10, C4005&lt;='Risk(dist, colmena)'!$E$10), 2, IF(C4005&gt;='Risk(dist, colmena)'!$C$11, 3, "")))</f>
        <v/>
      </c>
      <c r="E4005" s="173">
        <f>'HP-Api, V2-Sep24'!L4007</f>
        <v>0</v>
      </c>
      <c r="F4005" s="173" t="str">
        <f>IF(AND(E4005&gt;='Risk(dist, colmena)'!$H$9, E4005&lt;='Risk(dist, colmena)'!$J$9), 1, IF(AND(E4005&gt;'Risk(dist, colmena)'!$H$10, E4005&lt;='Risk(dist, colmena)'!$J$10), 2, IF(E4005&gt;='Risk(dist, colmena)'!$H$11, 3, "")))</f>
        <v/>
      </c>
      <c r="G4005" s="88">
        <f>'HP-Api, V2-Sep24'!AH4007</f>
        <v>0</v>
      </c>
      <c r="H4005" s="89" t="str">
        <f t="shared" si="621"/>
        <v/>
      </c>
      <c r="I4005" s="194" t="e">
        <f>('HP-Api, V2-Sep24'!AK4007-'HP-Api, V2-Sep24'!S4007)/'HP-Api, V2-Sep24'!S4007</f>
        <v>#DIV/0!</v>
      </c>
      <c r="J4005" s="89" t="e">
        <f t="shared" si="622"/>
        <v>#DIV/0!</v>
      </c>
      <c r="K4005" s="195">
        <f>'HP-Api, V2-Sep24'!AQ4007</f>
        <v>0</v>
      </c>
      <c r="L4005" s="89">
        <f t="shared" si="623"/>
        <v>1</v>
      </c>
      <c r="M4005" s="88">
        <f>'HP-Api, V2-Sep24'!AM4007</f>
        <v>0</v>
      </c>
      <c r="N4005" s="89" t="str">
        <f t="shared" si="620"/>
        <v/>
      </c>
      <c r="O4005" s="88">
        <f>'HP-Api, V2-Sep24'!AR4007</f>
        <v>0</v>
      </c>
      <c r="P4005" s="89" t="str">
        <f t="shared" si="624"/>
        <v/>
      </c>
      <c r="Q4005" s="89" t="e">
        <f t="shared" si="625"/>
        <v>#VALUE!</v>
      </c>
      <c r="R4005" s="89" t="e">
        <f t="shared" si="626"/>
        <v>#VALUE!</v>
      </c>
      <c r="S4005" s="173">
        <f>'HP-Api, V2-Sep24'!AS4007</f>
        <v>0</v>
      </c>
      <c r="T4005" s="89">
        <f t="shared" si="627"/>
        <v>1</v>
      </c>
      <c r="U4005" s="90" t="e">
        <f t="shared" si="628"/>
        <v>#DIV/0!</v>
      </c>
      <c r="V4005" s="91" t="e">
        <f t="shared" si="629"/>
        <v>#DIV/0!</v>
      </c>
    </row>
    <row r="4006" spans="1:22" x14ac:dyDescent="0.3">
      <c r="A4006" s="88">
        <f>'HP-Api, V2-Sep24'!D4008</f>
        <v>0</v>
      </c>
      <c r="B4006" s="88" cm="1">
        <f t="array" ref="B4006">IF(OR(A4006=DATA!$H$2:$H$13),3,IF(OR(A4006=DATA!$H$14:$H$119),2,1))</f>
        <v>1</v>
      </c>
      <c r="C4006" s="88">
        <f>'HP-Api, V2-Sep24'!G4008</f>
        <v>0</v>
      </c>
      <c r="D4006" s="89" t="str">
        <f>IF(AND(C4006&gt;='Risk(dist, colmena)'!$C$9, C4006&lt;='Risk(dist, colmena)'!$E$9), 1, IF(AND(C4006&gt;'Risk(dist, colmena)'!$C$10, C4006&lt;='Risk(dist, colmena)'!$E$10), 2, IF(C4006&gt;='Risk(dist, colmena)'!$C$11, 3, "")))</f>
        <v/>
      </c>
      <c r="E4006" s="173">
        <f>'HP-Api, V2-Sep24'!L4008</f>
        <v>0</v>
      </c>
      <c r="F4006" s="173" t="str">
        <f>IF(AND(E4006&gt;='Risk(dist, colmena)'!$H$9, E4006&lt;='Risk(dist, colmena)'!$J$9), 1, IF(AND(E4006&gt;'Risk(dist, colmena)'!$H$10, E4006&lt;='Risk(dist, colmena)'!$J$10), 2, IF(E4006&gt;='Risk(dist, colmena)'!$H$11, 3, "")))</f>
        <v/>
      </c>
      <c r="G4006" s="88">
        <f>'HP-Api, V2-Sep24'!AH4008</f>
        <v>0</v>
      </c>
      <c r="H4006" s="89" t="str">
        <f t="shared" si="621"/>
        <v/>
      </c>
      <c r="I4006" s="194" t="e">
        <f>('HP-Api, V2-Sep24'!AK4008-'HP-Api, V2-Sep24'!S4008)/'HP-Api, V2-Sep24'!S4008</f>
        <v>#DIV/0!</v>
      </c>
      <c r="J4006" s="89" t="e">
        <f t="shared" si="622"/>
        <v>#DIV/0!</v>
      </c>
      <c r="K4006" s="195">
        <f>'HP-Api, V2-Sep24'!AQ4008</f>
        <v>0</v>
      </c>
      <c r="L4006" s="89">
        <f t="shared" si="623"/>
        <v>1</v>
      </c>
      <c r="M4006" s="88">
        <f>'HP-Api, V2-Sep24'!AM4008</f>
        <v>0</v>
      </c>
      <c r="N4006" s="89" t="str">
        <f t="shared" si="620"/>
        <v/>
      </c>
      <c r="O4006" s="88">
        <f>'HP-Api, V2-Sep24'!AR4008</f>
        <v>0</v>
      </c>
      <c r="P4006" s="89" t="str">
        <f t="shared" si="624"/>
        <v/>
      </c>
      <c r="Q4006" s="89" t="e">
        <f t="shared" si="625"/>
        <v>#VALUE!</v>
      </c>
      <c r="R4006" s="89" t="e">
        <f t="shared" si="626"/>
        <v>#VALUE!</v>
      </c>
      <c r="S4006" s="173">
        <f>'HP-Api, V2-Sep24'!AS4008</f>
        <v>0</v>
      </c>
      <c r="T4006" s="89">
        <f t="shared" si="627"/>
        <v>1</v>
      </c>
      <c r="U4006" s="90" t="e">
        <f t="shared" si="628"/>
        <v>#DIV/0!</v>
      </c>
      <c r="V4006" s="91" t="e">
        <f t="shared" si="629"/>
        <v>#DIV/0!</v>
      </c>
    </row>
    <row r="4007" spans="1:22" x14ac:dyDescent="0.3">
      <c r="A4007" s="88">
        <f>'HP-Api, V2-Sep24'!D4009</f>
        <v>0</v>
      </c>
      <c r="B4007" s="88" cm="1">
        <f t="array" ref="B4007">IF(OR(A4007=DATA!$H$2:$H$13),3,IF(OR(A4007=DATA!$H$14:$H$119),2,1))</f>
        <v>1</v>
      </c>
      <c r="C4007" s="88">
        <f>'HP-Api, V2-Sep24'!G4009</f>
        <v>0</v>
      </c>
      <c r="D4007" s="89" t="str">
        <f>IF(AND(C4007&gt;='Risk(dist, colmena)'!$C$9, C4007&lt;='Risk(dist, colmena)'!$E$9), 1, IF(AND(C4007&gt;'Risk(dist, colmena)'!$C$10, C4007&lt;='Risk(dist, colmena)'!$E$10), 2, IF(C4007&gt;='Risk(dist, colmena)'!$C$11, 3, "")))</f>
        <v/>
      </c>
      <c r="E4007" s="173">
        <f>'HP-Api, V2-Sep24'!L4009</f>
        <v>0</v>
      </c>
      <c r="F4007" s="173" t="str">
        <f>IF(AND(E4007&gt;='Risk(dist, colmena)'!$H$9, E4007&lt;='Risk(dist, colmena)'!$J$9), 1, IF(AND(E4007&gt;'Risk(dist, colmena)'!$H$10, E4007&lt;='Risk(dist, colmena)'!$J$10), 2, IF(E4007&gt;='Risk(dist, colmena)'!$H$11, 3, "")))</f>
        <v/>
      </c>
      <c r="G4007" s="88">
        <f>'HP-Api, V2-Sep24'!AH4009</f>
        <v>0</v>
      </c>
      <c r="H4007" s="89" t="str">
        <f t="shared" si="621"/>
        <v/>
      </c>
      <c r="I4007" s="194" t="e">
        <f>('HP-Api, V2-Sep24'!AK4009-'HP-Api, V2-Sep24'!S4009)/'HP-Api, V2-Sep24'!S4009</f>
        <v>#DIV/0!</v>
      </c>
      <c r="J4007" s="89" t="e">
        <f t="shared" si="622"/>
        <v>#DIV/0!</v>
      </c>
      <c r="K4007" s="195">
        <f>'HP-Api, V2-Sep24'!AQ4009</f>
        <v>0</v>
      </c>
      <c r="L4007" s="89">
        <f t="shared" si="623"/>
        <v>1</v>
      </c>
      <c r="M4007" s="88">
        <f>'HP-Api, V2-Sep24'!AM4009</f>
        <v>0</v>
      </c>
      <c r="N4007" s="89" t="str">
        <f t="shared" si="620"/>
        <v/>
      </c>
      <c r="O4007" s="88">
        <f>'HP-Api, V2-Sep24'!AR4009</f>
        <v>0</v>
      </c>
      <c r="P4007" s="89" t="str">
        <f t="shared" si="624"/>
        <v/>
      </c>
      <c r="Q4007" s="89" t="e">
        <f t="shared" si="625"/>
        <v>#VALUE!</v>
      </c>
      <c r="R4007" s="89" t="e">
        <f t="shared" si="626"/>
        <v>#VALUE!</v>
      </c>
      <c r="S4007" s="173">
        <f>'HP-Api, V2-Sep24'!AS4009</f>
        <v>0</v>
      </c>
      <c r="T4007" s="89">
        <f t="shared" si="627"/>
        <v>1</v>
      </c>
      <c r="U4007" s="90" t="e">
        <f t="shared" si="628"/>
        <v>#DIV/0!</v>
      </c>
      <c r="V4007" s="91" t="e">
        <f t="shared" si="629"/>
        <v>#DIV/0!</v>
      </c>
    </row>
    <row r="4008" spans="1:22" x14ac:dyDescent="0.3">
      <c r="A4008" s="88">
        <f>'HP-Api, V2-Sep24'!D4010</f>
        <v>0</v>
      </c>
      <c r="B4008" s="88" cm="1">
        <f t="array" ref="B4008">IF(OR(A4008=DATA!$H$2:$H$13),3,IF(OR(A4008=DATA!$H$14:$H$119),2,1))</f>
        <v>1</v>
      </c>
      <c r="C4008" s="88">
        <f>'HP-Api, V2-Sep24'!G4010</f>
        <v>0</v>
      </c>
      <c r="D4008" s="89" t="str">
        <f>IF(AND(C4008&gt;='Risk(dist, colmena)'!$C$9, C4008&lt;='Risk(dist, colmena)'!$E$9), 1, IF(AND(C4008&gt;'Risk(dist, colmena)'!$C$10, C4008&lt;='Risk(dist, colmena)'!$E$10), 2, IF(C4008&gt;='Risk(dist, colmena)'!$C$11, 3, "")))</f>
        <v/>
      </c>
      <c r="E4008" s="173">
        <f>'HP-Api, V2-Sep24'!L4010</f>
        <v>0</v>
      </c>
      <c r="F4008" s="173" t="str">
        <f>IF(AND(E4008&gt;='Risk(dist, colmena)'!$H$9, E4008&lt;='Risk(dist, colmena)'!$J$9), 1, IF(AND(E4008&gt;'Risk(dist, colmena)'!$H$10, E4008&lt;='Risk(dist, colmena)'!$J$10), 2, IF(E4008&gt;='Risk(dist, colmena)'!$H$11, 3, "")))</f>
        <v/>
      </c>
      <c r="G4008" s="88">
        <f>'HP-Api, V2-Sep24'!AH4010</f>
        <v>0</v>
      </c>
      <c r="H4008" s="89" t="str">
        <f t="shared" si="621"/>
        <v/>
      </c>
      <c r="I4008" s="194" t="e">
        <f>('HP-Api, V2-Sep24'!AK4010-'HP-Api, V2-Sep24'!S4010)/'HP-Api, V2-Sep24'!S4010</f>
        <v>#DIV/0!</v>
      </c>
      <c r="J4008" s="89" t="e">
        <f t="shared" si="622"/>
        <v>#DIV/0!</v>
      </c>
      <c r="K4008" s="195">
        <f>'HP-Api, V2-Sep24'!AQ4010</f>
        <v>0</v>
      </c>
      <c r="L4008" s="89">
        <f t="shared" si="623"/>
        <v>1</v>
      </c>
      <c r="M4008" s="88">
        <f>'HP-Api, V2-Sep24'!AM4010</f>
        <v>0</v>
      </c>
      <c r="N4008" s="89" t="str">
        <f t="shared" si="620"/>
        <v/>
      </c>
      <c r="O4008" s="88">
        <f>'HP-Api, V2-Sep24'!AR4010</f>
        <v>0</v>
      </c>
      <c r="P4008" s="89" t="str">
        <f t="shared" si="624"/>
        <v/>
      </c>
      <c r="Q4008" s="89" t="e">
        <f t="shared" si="625"/>
        <v>#VALUE!</v>
      </c>
      <c r="R4008" s="89" t="e">
        <f t="shared" si="626"/>
        <v>#VALUE!</v>
      </c>
      <c r="S4008" s="173">
        <f>'HP-Api, V2-Sep24'!AS4010</f>
        <v>0</v>
      </c>
      <c r="T4008" s="89">
        <f t="shared" si="627"/>
        <v>1</v>
      </c>
      <c r="U4008" s="90" t="e">
        <f t="shared" si="628"/>
        <v>#DIV/0!</v>
      </c>
      <c r="V4008" s="91" t="e">
        <f t="shared" si="629"/>
        <v>#DIV/0!</v>
      </c>
    </row>
    <row r="4009" spans="1:22" x14ac:dyDescent="0.3">
      <c r="A4009" s="88">
        <f>'HP-Api, V2-Sep24'!D4011</f>
        <v>0</v>
      </c>
      <c r="B4009" s="88" cm="1">
        <f t="array" ref="B4009">IF(OR(A4009=DATA!$H$2:$H$13),3,IF(OR(A4009=DATA!$H$14:$H$119),2,1))</f>
        <v>1</v>
      </c>
      <c r="C4009" s="88">
        <f>'HP-Api, V2-Sep24'!G4011</f>
        <v>0</v>
      </c>
      <c r="D4009" s="89" t="str">
        <f>IF(AND(C4009&gt;='Risk(dist, colmena)'!$C$9, C4009&lt;='Risk(dist, colmena)'!$E$9), 1, IF(AND(C4009&gt;'Risk(dist, colmena)'!$C$10, C4009&lt;='Risk(dist, colmena)'!$E$10), 2, IF(C4009&gt;='Risk(dist, colmena)'!$C$11, 3, "")))</f>
        <v/>
      </c>
      <c r="E4009" s="173">
        <f>'HP-Api, V2-Sep24'!L4011</f>
        <v>0</v>
      </c>
      <c r="F4009" s="173" t="str">
        <f>IF(AND(E4009&gt;='Risk(dist, colmena)'!$H$9, E4009&lt;='Risk(dist, colmena)'!$J$9), 1, IF(AND(E4009&gt;'Risk(dist, colmena)'!$H$10, E4009&lt;='Risk(dist, colmena)'!$J$10), 2, IF(E4009&gt;='Risk(dist, colmena)'!$H$11, 3, "")))</f>
        <v/>
      </c>
      <c r="G4009" s="88">
        <f>'HP-Api, V2-Sep24'!AH4011</f>
        <v>0</v>
      </c>
      <c r="H4009" s="89" t="str">
        <f t="shared" si="621"/>
        <v/>
      </c>
      <c r="I4009" s="194" t="e">
        <f>('HP-Api, V2-Sep24'!AK4011-'HP-Api, V2-Sep24'!S4011)/'HP-Api, V2-Sep24'!S4011</f>
        <v>#DIV/0!</v>
      </c>
      <c r="J4009" s="89" t="e">
        <f t="shared" si="622"/>
        <v>#DIV/0!</v>
      </c>
      <c r="K4009" s="195">
        <f>'HP-Api, V2-Sep24'!AQ4011</f>
        <v>0</v>
      </c>
      <c r="L4009" s="89">
        <f t="shared" si="623"/>
        <v>1</v>
      </c>
      <c r="M4009" s="88">
        <f>'HP-Api, V2-Sep24'!AM4011</f>
        <v>0</v>
      </c>
      <c r="N4009" s="89" t="str">
        <f t="shared" si="620"/>
        <v/>
      </c>
      <c r="O4009" s="88">
        <f>'HP-Api, V2-Sep24'!AR4011</f>
        <v>0</v>
      </c>
      <c r="P4009" s="89" t="str">
        <f t="shared" si="624"/>
        <v/>
      </c>
      <c r="Q4009" s="89" t="e">
        <f t="shared" si="625"/>
        <v>#VALUE!</v>
      </c>
      <c r="R4009" s="89" t="e">
        <f t="shared" si="626"/>
        <v>#VALUE!</v>
      </c>
      <c r="S4009" s="173">
        <f>'HP-Api, V2-Sep24'!AS4011</f>
        <v>0</v>
      </c>
      <c r="T4009" s="89">
        <f t="shared" si="627"/>
        <v>1</v>
      </c>
      <c r="U4009" s="90" t="e">
        <f t="shared" si="628"/>
        <v>#DIV/0!</v>
      </c>
      <c r="V4009" s="91" t="e">
        <f t="shared" si="629"/>
        <v>#DIV/0!</v>
      </c>
    </row>
    <row r="4010" spans="1:22" x14ac:dyDescent="0.3">
      <c r="A4010" s="88">
        <f>'HP-Api, V2-Sep24'!D4012</f>
        <v>0</v>
      </c>
      <c r="B4010" s="88" cm="1">
        <f t="array" ref="B4010">IF(OR(A4010=DATA!$H$2:$H$13),3,IF(OR(A4010=DATA!$H$14:$H$119),2,1))</f>
        <v>1</v>
      </c>
      <c r="C4010" s="88">
        <f>'HP-Api, V2-Sep24'!G4012</f>
        <v>0</v>
      </c>
      <c r="D4010" s="89" t="str">
        <f>IF(AND(C4010&gt;='Risk(dist, colmena)'!$C$9, C4010&lt;='Risk(dist, colmena)'!$E$9), 1, IF(AND(C4010&gt;'Risk(dist, colmena)'!$C$10, C4010&lt;='Risk(dist, colmena)'!$E$10), 2, IF(C4010&gt;='Risk(dist, colmena)'!$C$11, 3, "")))</f>
        <v/>
      </c>
      <c r="E4010" s="173">
        <f>'HP-Api, V2-Sep24'!L4012</f>
        <v>0</v>
      </c>
      <c r="F4010" s="173" t="str">
        <f>IF(AND(E4010&gt;='Risk(dist, colmena)'!$H$9, E4010&lt;='Risk(dist, colmena)'!$J$9), 1, IF(AND(E4010&gt;'Risk(dist, colmena)'!$H$10, E4010&lt;='Risk(dist, colmena)'!$J$10), 2, IF(E4010&gt;='Risk(dist, colmena)'!$H$11, 3, "")))</f>
        <v/>
      </c>
      <c r="G4010" s="88">
        <f>'HP-Api, V2-Sep24'!AH4012</f>
        <v>0</v>
      </c>
      <c r="H4010" s="89" t="str">
        <f t="shared" si="621"/>
        <v/>
      </c>
      <c r="I4010" s="194" t="e">
        <f>('HP-Api, V2-Sep24'!AK4012-'HP-Api, V2-Sep24'!S4012)/'HP-Api, V2-Sep24'!S4012</f>
        <v>#DIV/0!</v>
      </c>
      <c r="J4010" s="89" t="e">
        <f t="shared" si="622"/>
        <v>#DIV/0!</v>
      </c>
      <c r="K4010" s="195">
        <f>'HP-Api, V2-Sep24'!AQ4012</f>
        <v>0</v>
      </c>
      <c r="L4010" s="89">
        <f t="shared" si="623"/>
        <v>1</v>
      </c>
      <c r="M4010" s="88">
        <f>'HP-Api, V2-Sep24'!AM4012</f>
        <v>0</v>
      </c>
      <c r="N4010" s="89" t="str">
        <f t="shared" si="620"/>
        <v/>
      </c>
      <c r="O4010" s="88">
        <f>'HP-Api, V2-Sep24'!AR4012</f>
        <v>0</v>
      </c>
      <c r="P4010" s="89" t="str">
        <f t="shared" si="624"/>
        <v/>
      </c>
      <c r="Q4010" s="89" t="e">
        <f t="shared" si="625"/>
        <v>#VALUE!</v>
      </c>
      <c r="R4010" s="89" t="e">
        <f t="shared" si="626"/>
        <v>#VALUE!</v>
      </c>
      <c r="S4010" s="173">
        <f>'HP-Api, V2-Sep24'!AS4012</f>
        <v>0</v>
      </c>
      <c r="T4010" s="89">
        <f t="shared" si="627"/>
        <v>1</v>
      </c>
      <c r="U4010" s="90" t="e">
        <f t="shared" si="628"/>
        <v>#DIV/0!</v>
      </c>
      <c r="V4010" s="91" t="e">
        <f t="shared" si="629"/>
        <v>#DIV/0!</v>
      </c>
    </row>
    <row r="4011" spans="1:22" x14ac:dyDescent="0.3">
      <c r="A4011" s="88">
        <f>'HP-Api, V2-Sep24'!D4013</f>
        <v>0</v>
      </c>
      <c r="B4011" s="88" cm="1">
        <f t="array" ref="B4011">IF(OR(A4011=DATA!$H$2:$H$13),3,IF(OR(A4011=DATA!$H$14:$H$119),2,1))</f>
        <v>1</v>
      </c>
      <c r="C4011" s="88">
        <f>'HP-Api, V2-Sep24'!G4013</f>
        <v>0</v>
      </c>
      <c r="D4011" s="89" t="str">
        <f>IF(AND(C4011&gt;='Risk(dist, colmena)'!$C$9, C4011&lt;='Risk(dist, colmena)'!$E$9), 1, IF(AND(C4011&gt;'Risk(dist, colmena)'!$C$10, C4011&lt;='Risk(dist, colmena)'!$E$10), 2, IF(C4011&gt;='Risk(dist, colmena)'!$C$11, 3, "")))</f>
        <v/>
      </c>
      <c r="E4011" s="173">
        <f>'HP-Api, V2-Sep24'!L4013</f>
        <v>0</v>
      </c>
      <c r="F4011" s="173" t="str">
        <f>IF(AND(E4011&gt;='Risk(dist, colmena)'!$H$9, E4011&lt;='Risk(dist, colmena)'!$J$9), 1, IF(AND(E4011&gt;'Risk(dist, colmena)'!$H$10, E4011&lt;='Risk(dist, colmena)'!$J$10), 2, IF(E4011&gt;='Risk(dist, colmena)'!$H$11, 3, "")))</f>
        <v/>
      </c>
      <c r="G4011" s="88">
        <f>'HP-Api, V2-Sep24'!AH4013</f>
        <v>0</v>
      </c>
      <c r="H4011" s="89" t="str">
        <f t="shared" si="621"/>
        <v/>
      </c>
      <c r="I4011" s="194" t="e">
        <f>('HP-Api, V2-Sep24'!AK4013-'HP-Api, V2-Sep24'!S4013)/'HP-Api, V2-Sep24'!S4013</f>
        <v>#DIV/0!</v>
      </c>
      <c r="J4011" s="89" t="e">
        <f t="shared" si="622"/>
        <v>#DIV/0!</v>
      </c>
      <c r="K4011" s="195">
        <f>'HP-Api, V2-Sep24'!AQ4013</f>
        <v>0</v>
      </c>
      <c r="L4011" s="89">
        <f t="shared" si="623"/>
        <v>1</v>
      </c>
      <c r="M4011" s="88">
        <f>'HP-Api, V2-Sep24'!AM4013</f>
        <v>0</v>
      </c>
      <c r="N4011" s="89" t="str">
        <f t="shared" si="620"/>
        <v/>
      </c>
      <c r="O4011" s="88">
        <f>'HP-Api, V2-Sep24'!AR4013</f>
        <v>0</v>
      </c>
      <c r="P4011" s="89" t="str">
        <f t="shared" si="624"/>
        <v/>
      </c>
      <c r="Q4011" s="89" t="e">
        <f t="shared" si="625"/>
        <v>#VALUE!</v>
      </c>
      <c r="R4011" s="89" t="e">
        <f t="shared" si="626"/>
        <v>#VALUE!</v>
      </c>
      <c r="S4011" s="173">
        <f>'HP-Api, V2-Sep24'!AS4013</f>
        <v>0</v>
      </c>
      <c r="T4011" s="89">
        <f t="shared" si="627"/>
        <v>1</v>
      </c>
      <c r="U4011" s="90" t="e">
        <f t="shared" si="628"/>
        <v>#DIV/0!</v>
      </c>
      <c r="V4011" s="91" t="e">
        <f t="shared" si="629"/>
        <v>#DIV/0!</v>
      </c>
    </row>
    <row r="4012" spans="1:22" x14ac:dyDescent="0.3">
      <c r="A4012" s="88">
        <f>'HP-Api, V2-Sep24'!D4014</f>
        <v>0</v>
      </c>
      <c r="B4012" s="88" cm="1">
        <f t="array" ref="B4012">IF(OR(A4012=DATA!$H$2:$H$13),3,IF(OR(A4012=DATA!$H$14:$H$119),2,1))</f>
        <v>1</v>
      </c>
      <c r="C4012" s="88">
        <f>'HP-Api, V2-Sep24'!G4014</f>
        <v>0</v>
      </c>
      <c r="D4012" s="89" t="str">
        <f>IF(AND(C4012&gt;='Risk(dist, colmena)'!$C$9, C4012&lt;='Risk(dist, colmena)'!$E$9), 1, IF(AND(C4012&gt;'Risk(dist, colmena)'!$C$10, C4012&lt;='Risk(dist, colmena)'!$E$10), 2, IF(C4012&gt;='Risk(dist, colmena)'!$C$11, 3, "")))</f>
        <v/>
      </c>
      <c r="E4012" s="173">
        <f>'HP-Api, V2-Sep24'!L4014</f>
        <v>0</v>
      </c>
      <c r="F4012" s="173" t="str">
        <f>IF(AND(E4012&gt;='Risk(dist, colmena)'!$H$9, E4012&lt;='Risk(dist, colmena)'!$J$9), 1, IF(AND(E4012&gt;'Risk(dist, colmena)'!$H$10, E4012&lt;='Risk(dist, colmena)'!$J$10), 2, IF(E4012&gt;='Risk(dist, colmena)'!$H$11, 3, "")))</f>
        <v/>
      </c>
      <c r="G4012" s="88">
        <f>'HP-Api, V2-Sep24'!AH4014</f>
        <v>0</v>
      </c>
      <c r="H4012" s="89" t="str">
        <f t="shared" si="621"/>
        <v/>
      </c>
      <c r="I4012" s="194" t="e">
        <f>('HP-Api, V2-Sep24'!AK4014-'HP-Api, V2-Sep24'!S4014)/'HP-Api, V2-Sep24'!S4014</f>
        <v>#DIV/0!</v>
      </c>
      <c r="J4012" s="89" t="e">
        <f t="shared" si="622"/>
        <v>#DIV/0!</v>
      </c>
      <c r="K4012" s="195">
        <f>'HP-Api, V2-Sep24'!AQ4014</f>
        <v>0</v>
      </c>
      <c r="L4012" s="89">
        <f t="shared" si="623"/>
        <v>1</v>
      </c>
      <c r="M4012" s="88">
        <f>'HP-Api, V2-Sep24'!AM4014</f>
        <v>0</v>
      </c>
      <c r="N4012" s="89" t="str">
        <f t="shared" si="620"/>
        <v/>
      </c>
      <c r="O4012" s="88">
        <f>'HP-Api, V2-Sep24'!AR4014</f>
        <v>0</v>
      </c>
      <c r="P4012" s="89" t="str">
        <f t="shared" si="624"/>
        <v/>
      </c>
      <c r="Q4012" s="89" t="e">
        <f t="shared" si="625"/>
        <v>#VALUE!</v>
      </c>
      <c r="R4012" s="89" t="e">
        <f t="shared" si="626"/>
        <v>#VALUE!</v>
      </c>
      <c r="S4012" s="173">
        <f>'HP-Api, V2-Sep24'!AS4014</f>
        <v>0</v>
      </c>
      <c r="T4012" s="89">
        <f t="shared" si="627"/>
        <v>1</v>
      </c>
      <c r="U4012" s="90" t="e">
        <f t="shared" si="628"/>
        <v>#DIV/0!</v>
      </c>
      <c r="V4012" s="91" t="e">
        <f t="shared" si="629"/>
        <v>#DIV/0!</v>
      </c>
    </row>
    <row r="4013" spans="1:22" x14ac:dyDescent="0.3">
      <c r="A4013" s="88">
        <f>'HP-Api, V2-Sep24'!D4015</f>
        <v>0</v>
      </c>
      <c r="B4013" s="88" cm="1">
        <f t="array" ref="B4013">IF(OR(A4013=DATA!$H$2:$H$13),3,IF(OR(A4013=DATA!$H$14:$H$119),2,1))</f>
        <v>1</v>
      </c>
      <c r="C4013" s="88">
        <f>'HP-Api, V2-Sep24'!G4015</f>
        <v>0</v>
      </c>
      <c r="D4013" s="89" t="str">
        <f>IF(AND(C4013&gt;='Risk(dist, colmena)'!$C$9, C4013&lt;='Risk(dist, colmena)'!$E$9), 1, IF(AND(C4013&gt;'Risk(dist, colmena)'!$C$10, C4013&lt;='Risk(dist, colmena)'!$E$10), 2, IF(C4013&gt;='Risk(dist, colmena)'!$C$11, 3, "")))</f>
        <v/>
      </c>
      <c r="E4013" s="173">
        <f>'HP-Api, V2-Sep24'!L4015</f>
        <v>0</v>
      </c>
      <c r="F4013" s="173" t="str">
        <f>IF(AND(E4013&gt;='Risk(dist, colmena)'!$H$9, E4013&lt;='Risk(dist, colmena)'!$J$9), 1, IF(AND(E4013&gt;'Risk(dist, colmena)'!$H$10, E4013&lt;='Risk(dist, colmena)'!$J$10), 2, IF(E4013&gt;='Risk(dist, colmena)'!$H$11, 3, "")))</f>
        <v/>
      </c>
      <c r="G4013" s="88">
        <f>'HP-Api, V2-Sep24'!AH4015</f>
        <v>0</v>
      </c>
      <c r="H4013" s="89" t="str">
        <f t="shared" si="621"/>
        <v/>
      </c>
      <c r="I4013" s="194" t="e">
        <f>('HP-Api, V2-Sep24'!AK4015-'HP-Api, V2-Sep24'!S4015)/'HP-Api, V2-Sep24'!S4015</f>
        <v>#DIV/0!</v>
      </c>
      <c r="J4013" s="89" t="e">
        <f t="shared" si="622"/>
        <v>#DIV/0!</v>
      </c>
      <c r="K4013" s="195">
        <f>'HP-Api, V2-Sep24'!AQ4015</f>
        <v>0</v>
      </c>
      <c r="L4013" s="89">
        <f t="shared" si="623"/>
        <v>1</v>
      </c>
      <c r="M4013" s="88">
        <f>'HP-Api, V2-Sep24'!AM4015</f>
        <v>0</v>
      </c>
      <c r="N4013" s="89" t="str">
        <f t="shared" si="620"/>
        <v/>
      </c>
      <c r="O4013" s="88">
        <f>'HP-Api, V2-Sep24'!AR4015</f>
        <v>0</v>
      </c>
      <c r="P4013" s="89" t="str">
        <f t="shared" si="624"/>
        <v/>
      </c>
      <c r="Q4013" s="89" t="e">
        <f t="shared" si="625"/>
        <v>#VALUE!</v>
      </c>
      <c r="R4013" s="89" t="e">
        <f t="shared" si="626"/>
        <v>#VALUE!</v>
      </c>
      <c r="S4013" s="173">
        <f>'HP-Api, V2-Sep24'!AS4015</f>
        <v>0</v>
      </c>
      <c r="T4013" s="89">
        <f t="shared" si="627"/>
        <v>1</v>
      </c>
      <c r="U4013" s="90" t="e">
        <f t="shared" si="628"/>
        <v>#DIV/0!</v>
      </c>
      <c r="V4013" s="91" t="e">
        <f t="shared" si="629"/>
        <v>#DIV/0!</v>
      </c>
    </row>
    <row r="4014" spans="1:22" x14ac:dyDescent="0.3">
      <c r="A4014" s="88">
        <f>'HP-Api, V2-Sep24'!D4016</f>
        <v>0</v>
      </c>
      <c r="B4014" s="88" cm="1">
        <f t="array" ref="B4014">IF(OR(A4014=DATA!$H$2:$H$13),3,IF(OR(A4014=DATA!$H$14:$H$119),2,1))</f>
        <v>1</v>
      </c>
      <c r="C4014" s="88">
        <f>'HP-Api, V2-Sep24'!G4016</f>
        <v>0</v>
      </c>
      <c r="D4014" s="89" t="str">
        <f>IF(AND(C4014&gt;='Risk(dist, colmena)'!$C$9, C4014&lt;='Risk(dist, colmena)'!$E$9), 1, IF(AND(C4014&gt;'Risk(dist, colmena)'!$C$10, C4014&lt;='Risk(dist, colmena)'!$E$10), 2, IF(C4014&gt;='Risk(dist, colmena)'!$C$11, 3, "")))</f>
        <v/>
      </c>
      <c r="E4014" s="173">
        <f>'HP-Api, V2-Sep24'!L4016</f>
        <v>0</v>
      </c>
      <c r="F4014" s="173" t="str">
        <f>IF(AND(E4014&gt;='Risk(dist, colmena)'!$H$9, E4014&lt;='Risk(dist, colmena)'!$J$9), 1, IF(AND(E4014&gt;'Risk(dist, colmena)'!$H$10, E4014&lt;='Risk(dist, colmena)'!$J$10), 2, IF(E4014&gt;='Risk(dist, colmena)'!$H$11, 3, "")))</f>
        <v/>
      </c>
      <c r="G4014" s="88">
        <f>'HP-Api, V2-Sep24'!AH4016</f>
        <v>0</v>
      </c>
      <c r="H4014" s="89" t="str">
        <f t="shared" si="621"/>
        <v/>
      </c>
      <c r="I4014" s="194" t="e">
        <f>('HP-Api, V2-Sep24'!AK4016-'HP-Api, V2-Sep24'!S4016)/'HP-Api, V2-Sep24'!S4016</f>
        <v>#DIV/0!</v>
      </c>
      <c r="J4014" s="89" t="e">
        <f t="shared" si="622"/>
        <v>#DIV/0!</v>
      </c>
      <c r="K4014" s="195">
        <f>'HP-Api, V2-Sep24'!AQ4016</f>
        <v>0</v>
      </c>
      <c r="L4014" s="89">
        <f t="shared" si="623"/>
        <v>1</v>
      </c>
      <c r="M4014" s="88">
        <f>'HP-Api, V2-Sep24'!AM4016</f>
        <v>0</v>
      </c>
      <c r="N4014" s="89" t="str">
        <f t="shared" si="620"/>
        <v/>
      </c>
      <c r="O4014" s="88">
        <f>'HP-Api, V2-Sep24'!AR4016</f>
        <v>0</v>
      </c>
      <c r="P4014" s="89" t="str">
        <f t="shared" si="624"/>
        <v/>
      </c>
      <c r="Q4014" s="89" t="e">
        <f t="shared" si="625"/>
        <v>#VALUE!</v>
      </c>
      <c r="R4014" s="89" t="e">
        <f t="shared" si="626"/>
        <v>#VALUE!</v>
      </c>
      <c r="S4014" s="173">
        <f>'HP-Api, V2-Sep24'!AS4016</f>
        <v>0</v>
      </c>
      <c r="T4014" s="89">
        <f t="shared" si="627"/>
        <v>1</v>
      </c>
      <c r="U4014" s="90" t="e">
        <f t="shared" si="628"/>
        <v>#DIV/0!</v>
      </c>
      <c r="V4014" s="91" t="e">
        <f t="shared" si="629"/>
        <v>#DIV/0!</v>
      </c>
    </row>
    <row r="4015" spans="1:22" x14ac:dyDescent="0.3">
      <c r="A4015" s="88">
        <f>'HP-Api, V2-Sep24'!D4017</f>
        <v>0</v>
      </c>
      <c r="B4015" s="88" cm="1">
        <f t="array" ref="B4015">IF(OR(A4015=DATA!$H$2:$H$13),3,IF(OR(A4015=DATA!$H$14:$H$119),2,1))</f>
        <v>1</v>
      </c>
      <c r="C4015" s="88">
        <f>'HP-Api, V2-Sep24'!G4017</f>
        <v>0</v>
      </c>
      <c r="D4015" s="89" t="str">
        <f>IF(AND(C4015&gt;='Risk(dist, colmena)'!$C$9, C4015&lt;='Risk(dist, colmena)'!$E$9), 1, IF(AND(C4015&gt;'Risk(dist, colmena)'!$C$10, C4015&lt;='Risk(dist, colmena)'!$E$10), 2, IF(C4015&gt;='Risk(dist, colmena)'!$C$11, 3, "")))</f>
        <v/>
      </c>
      <c r="E4015" s="173">
        <f>'HP-Api, V2-Sep24'!L4017</f>
        <v>0</v>
      </c>
      <c r="F4015" s="173" t="str">
        <f>IF(AND(E4015&gt;='Risk(dist, colmena)'!$H$9, E4015&lt;='Risk(dist, colmena)'!$J$9), 1, IF(AND(E4015&gt;'Risk(dist, colmena)'!$H$10, E4015&lt;='Risk(dist, colmena)'!$J$10), 2, IF(E4015&gt;='Risk(dist, colmena)'!$H$11, 3, "")))</f>
        <v/>
      </c>
      <c r="G4015" s="88">
        <f>'HP-Api, V2-Sep24'!AH4017</f>
        <v>0</v>
      </c>
      <c r="H4015" s="89" t="str">
        <f t="shared" si="621"/>
        <v/>
      </c>
      <c r="I4015" s="194" t="e">
        <f>('HP-Api, V2-Sep24'!AK4017-'HP-Api, V2-Sep24'!S4017)/'HP-Api, V2-Sep24'!S4017</f>
        <v>#DIV/0!</v>
      </c>
      <c r="J4015" s="89" t="e">
        <f t="shared" si="622"/>
        <v>#DIV/0!</v>
      </c>
      <c r="K4015" s="195">
        <f>'HP-Api, V2-Sep24'!AQ4017</f>
        <v>0</v>
      </c>
      <c r="L4015" s="89">
        <f t="shared" si="623"/>
        <v>1</v>
      </c>
      <c r="M4015" s="88">
        <f>'HP-Api, V2-Sep24'!AM4017</f>
        <v>0</v>
      </c>
      <c r="N4015" s="89" t="str">
        <f t="shared" si="620"/>
        <v/>
      </c>
      <c r="O4015" s="88">
        <f>'HP-Api, V2-Sep24'!AR4017</f>
        <v>0</v>
      </c>
      <c r="P4015" s="89" t="str">
        <f t="shared" si="624"/>
        <v/>
      </c>
      <c r="Q4015" s="89" t="e">
        <f t="shared" si="625"/>
        <v>#VALUE!</v>
      </c>
      <c r="R4015" s="89" t="e">
        <f t="shared" si="626"/>
        <v>#VALUE!</v>
      </c>
      <c r="S4015" s="173">
        <f>'HP-Api, V2-Sep24'!AS4017</f>
        <v>0</v>
      </c>
      <c r="T4015" s="89">
        <f t="shared" si="627"/>
        <v>1</v>
      </c>
      <c r="U4015" s="90" t="e">
        <f t="shared" si="628"/>
        <v>#DIV/0!</v>
      </c>
      <c r="V4015" s="91" t="e">
        <f t="shared" si="629"/>
        <v>#DIV/0!</v>
      </c>
    </row>
    <row r="4016" spans="1:22" x14ac:dyDescent="0.3">
      <c r="A4016" s="88">
        <f>'HP-Api, V2-Sep24'!D4018</f>
        <v>0</v>
      </c>
      <c r="B4016" s="88" cm="1">
        <f t="array" ref="B4016">IF(OR(A4016=DATA!$H$2:$H$13),3,IF(OR(A4016=DATA!$H$14:$H$119),2,1))</f>
        <v>1</v>
      </c>
      <c r="C4016" s="88">
        <f>'HP-Api, V2-Sep24'!G4018</f>
        <v>0</v>
      </c>
      <c r="D4016" s="89" t="str">
        <f>IF(AND(C4016&gt;='Risk(dist, colmena)'!$C$9, C4016&lt;='Risk(dist, colmena)'!$E$9), 1, IF(AND(C4016&gt;'Risk(dist, colmena)'!$C$10, C4016&lt;='Risk(dist, colmena)'!$E$10), 2, IF(C4016&gt;='Risk(dist, colmena)'!$C$11, 3, "")))</f>
        <v/>
      </c>
      <c r="E4016" s="173">
        <f>'HP-Api, V2-Sep24'!L4018</f>
        <v>0</v>
      </c>
      <c r="F4016" s="173" t="str">
        <f>IF(AND(E4016&gt;='Risk(dist, colmena)'!$H$9, E4016&lt;='Risk(dist, colmena)'!$J$9), 1, IF(AND(E4016&gt;'Risk(dist, colmena)'!$H$10, E4016&lt;='Risk(dist, colmena)'!$J$10), 2, IF(E4016&gt;='Risk(dist, colmena)'!$H$11, 3, "")))</f>
        <v/>
      </c>
      <c r="G4016" s="88">
        <f>'HP-Api, V2-Sep24'!AH4018</f>
        <v>0</v>
      </c>
      <c r="H4016" s="89" t="str">
        <f t="shared" si="621"/>
        <v/>
      </c>
      <c r="I4016" s="194" t="e">
        <f>('HP-Api, V2-Sep24'!AK4018-'HP-Api, V2-Sep24'!S4018)/'HP-Api, V2-Sep24'!S4018</f>
        <v>#DIV/0!</v>
      </c>
      <c r="J4016" s="89" t="e">
        <f t="shared" si="622"/>
        <v>#DIV/0!</v>
      </c>
      <c r="K4016" s="195">
        <f>'HP-Api, V2-Sep24'!AQ4018</f>
        <v>0</v>
      </c>
      <c r="L4016" s="89">
        <f t="shared" si="623"/>
        <v>1</v>
      </c>
      <c r="M4016" s="88">
        <f>'HP-Api, V2-Sep24'!AM4018</f>
        <v>0</v>
      </c>
      <c r="N4016" s="89" t="str">
        <f t="shared" si="620"/>
        <v/>
      </c>
      <c r="O4016" s="88">
        <f>'HP-Api, V2-Sep24'!AR4018</f>
        <v>0</v>
      </c>
      <c r="P4016" s="89" t="str">
        <f t="shared" si="624"/>
        <v/>
      </c>
      <c r="Q4016" s="89" t="e">
        <f t="shared" si="625"/>
        <v>#VALUE!</v>
      </c>
      <c r="R4016" s="89" t="e">
        <f t="shared" si="626"/>
        <v>#VALUE!</v>
      </c>
      <c r="S4016" s="173">
        <f>'HP-Api, V2-Sep24'!AS4018</f>
        <v>0</v>
      </c>
      <c r="T4016" s="89">
        <f t="shared" si="627"/>
        <v>1</v>
      </c>
      <c r="U4016" s="90" t="e">
        <f t="shared" si="628"/>
        <v>#DIV/0!</v>
      </c>
      <c r="V4016" s="91" t="e">
        <f t="shared" si="629"/>
        <v>#DIV/0!</v>
      </c>
    </row>
    <row r="4017" spans="1:22" x14ac:dyDescent="0.3">
      <c r="A4017" s="88">
        <f>'HP-Api, V2-Sep24'!D4019</f>
        <v>0</v>
      </c>
      <c r="B4017" s="88" cm="1">
        <f t="array" ref="B4017">IF(OR(A4017=DATA!$H$2:$H$13),3,IF(OR(A4017=DATA!$H$14:$H$119),2,1))</f>
        <v>1</v>
      </c>
      <c r="C4017" s="88">
        <f>'HP-Api, V2-Sep24'!G4019</f>
        <v>0</v>
      </c>
      <c r="D4017" s="89" t="str">
        <f>IF(AND(C4017&gt;='Risk(dist, colmena)'!$C$9, C4017&lt;='Risk(dist, colmena)'!$E$9), 1, IF(AND(C4017&gt;'Risk(dist, colmena)'!$C$10, C4017&lt;='Risk(dist, colmena)'!$E$10), 2, IF(C4017&gt;='Risk(dist, colmena)'!$C$11, 3, "")))</f>
        <v/>
      </c>
      <c r="E4017" s="173">
        <f>'HP-Api, V2-Sep24'!L4019</f>
        <v>0</v>
      </c>
      <c r="F4017" s="173" t="str">
        <f>IF(AND(E4017&gt;='Risk(dist, colmena)'!$H$9, E4017&lt;='Risk(dist, colmena)'!$J$9), 1, IF(AND(E4017&gt;'Risk(dist, colmena)'!$H$10, E4017&lt;='Risk(dist, colmena)'!$J$10), 2, IF(E4017&gt;='Risk(dist, colmena)'!$H$11, 3, "")))</f>
        <v/>
      </c>
      <c r="G4017" s="88">
        <f>'HP-Api, V2-Sep24'!AH4019</f>
        <v>0</v>
      </c>
      <c r="H4017" s="89" t="str">
        <f t="shared" si="621"/>
        <v/>
      </c>
      <c r="I4017" s="194" t="e">
        <f>('HP-Api, V2-Sep24'!AK4019-'HP-Api, V2-Sep24'!S4019)/'HP-Api, V2-Sep24'!S4019</f>
        <v>#DIV/0!</v>
      </c>
      <c r="J4017" s="89" t="e">
        <f t="shared" si="622"/>
        <v>#DIV/0!</v>
      </c>
      <c r="K4017" s="195">
        <f>'HP-Api, V2-Sep24'!AQ4019</f>
        <v>0</v>
      </c>
      <c r="L4017" s="89">
        <f t="shared" si="623"/>
        <v>1</v>
      </c>
      <c r="M4017" s="88">
        <f>'HP-Api, V2-Sep24'!AM4019</f>
        <v>0</v>
      </c>
      <c r="N4017" s="89" t="str">
        <f t="shared" si="620"/>
        <v/>
      </c>
      <c r="O4017" s="88">
        <f>'HP-Api, V2-Sep24'!AR4019</f>
        <v>0</v>
      </c>
      <c r="P4017" s="89" t="str">
        <f t="shared" si="624"/>
        <v/>
      </c>
      <c r="Q4017" s="89" t="e">
        <f t="shared" si="625"/>
        <v>#VALUE!</v>
      </c>
      <c r="R4017" s="89" t="e">
        <f t="shared" si="626"/>
        <v>#VALUE!</v>
      </c>
      <c r="S4017" s="173">
        <f>'HP-Api, V2-Sep24'!AS4019</f>
        <v>0</v>
      </c>
      <c r="T4017" s="89">
        <f t="shared" si="627"/>
        <v>1</v>
      </c>
      <c r="U4017" s="90" t="e">
        <f t="shared" si="628"/>
        <v>#DIV/0!</v>
      </c>
      <c r="V4017" s="91" t="e">
        <f t="shared" si="629"/>
        <v>#DIV/0!</v>
      </c>
    </row>
    <row r="4018" spans="1:22" x14ac:dyDescent="0.3">
      <c r="A4018" s="88">
        <f>'HP-Api, V2-Sep24'!D4020</f>
        <v>0</v>
      </c>
      <c r="B4018" s="88" cm="1">
        <f t="array" ref="B4018">IF(OR(A4018=DATA!$H$2:$H$13),3,IF(OR(A4018=DATA!$H$14:$H$119),2,1))</f>
        <v>1</v>
      </c>
      <c r="C4018" s="88">
        <f>'HP-Api, V2-Sep24'!G4020</f>
        <v>0</v>
      </c>
      <c r="D4018" s="89" t="str">
        <f>IF(AND(C4018&gt;='Risk(dist, colmena)'!$C$9, C4018&lt;='Risk(dist, colmena)'!$E$9), 1, IF(AND(C4018&gt;'Risk(dist, colmena)'!$C$10, C4018&lt;='Risk(dist, colmena)'!$E$10), 2, IF(C4018&gt;='Risk(dist, colmena)'!$C$11, 3, "")))</f>
        <v/>
      </c>
      <c r="E4018" s="173">
        <f>'HP-Api, V2-Sep24'!L4020</f>
        <v>0</v>
      </c>
      <c r="F4018" s="173" t="str">
        <f>IF(AND(E4018&gt;='Risk(dist, colmena)'!$H$9, E4018&lt;='Risk(dist, colmena)'!$J$9), 1, IF(AND(E4018&gt;'Risk(dist, colmena)'!$H$10, E4018&lt;='Risk(dist, colmena)'!$J$10), 2, IF(E4018&gt;='Risk(dist, colmena)'!$H$11, 3, "")))</f>
        <v/>
      </c>
      <c r="G4018" s="88">
        <f>'HP-Api, V2-Sep24'!AH4020</f>
        <v>0</v>
      </c>
      <c r="H4018" s="89" t="str">
        <f t="shared" si="621"/>
        <v/>
      </c>
      <c r="I4018" s="194" t="e">
        <f>('HP-Api, V2-Sep24'!AK4020-'HP-Api, V2-Sep24'!S4020)/'HP-Api, V2-Sep24'!S4020</f>
        <v>#DIV/0!</v>
      </c>
      <c r="J4018" s="89" t="e">
        <f t="shared" si="622"/>
        <v>#DIV/0!</v>
      </c>
      <c r="K4018" s="195">
        <f>'HP-Api, V2-Sep24'!AQ4020</f>
        <v>0</v>
      </c>
      <c r="L4018" s="89">
        <f t="shared" si="623"/>
        <v>1</v>
      </c>
      <c r="M4018" s="88">
        <f>'HP-Api, V2-Sep24'!AM4020</f>
        <v>0</v>
      </c>
      <c r="N4018" s="89" t="str">
        <f t="shared" si="620"/>
        <v/>
      </c>
      <c r="O4018" s="88">
        <f>'HP-Api, V2-Sep24'!AR4020</f>
        <v>0</v>
      </c>
      <c r="P4018" s="89" t="str">
        <f t="shared" si="624"/>
        <v/>
      </c>
      <c r="Q4018" s="89" t="e">
        <f t="shared" si="625"/>
        <v>#VALUE!</v>
      </c>
      <c r="R4018" s="89" t="e">
        <f t="shared" si="626"/>
        <v>#VALUE!</v>
      </c>
      <c r="S4018" s="173">
        <f>'HP-Api, V2-Sep24'!AS4020</f>
        <v>0</v>
      </c>
      <c r="T4018" s="89">
        <f t="shared" si="627"/>
        <v>1</v>
      </c>
      <c r="U4018" s="90" t="e">
        <f t="shared" si="628"/>
        <v>#DIV/0!</v>
      </c>
      <c r="V4018" s="91" t="e">
        <f t="shared" si="629"/>
        <v>#DIV/0!</v>
      </c>
    </row>
    <row r="4019" spans="1:22" x14ac:dyDescent="0.3">
      <c r="A4019" s="88">
        <f>'HP-Api, V2-Sep24'!D4021</f>
        <v>0</v>
      </c>
      <c r="B4019" s="88" cm="1">
        <f t="array" ref="B4019">IF(OR(A4019=DATA!$H$2:$H$13),3,IF(OR(A4019=DATA!$H$14:$H$119),2,1))</f>
        <v>1</v>
      </c>
      <c r="C4019" s="88">
        <f>'HP-Api, V2-Sep24'!G4021</f>
        <v>0</v>
      </c>
      <c r="D4019" s="89" t="str">
        <f>IF(AND(C4019&gt;='Risk(dist, colmena)'!$C$9, C4019&lt;='Risk(dist, colmena)'!$E$9), 1, IF(AND(C4019&gt;'Risk(dist, colmena)'!$C$10, C4019&lt;='Risk(dist, colmena)'!$E$10), 2, IF(C4019&gt;='Risk(dist, colmena)'!$C$11, 3, "")))</f>
        <v/>
      </c>
      <c r="E4019" s="173">
        <f>'HP-Api, V2-Sep24'!L4021</f>
        <v>0</v>
      </c>
      <c r="F4019" s="173" t="str">
        <f>IF(AND(E4019&gt;='Risk(dist, colmena)'!$H$9, E4019&lt;='Risk(dist, colmena)'!$J$9), 1, IF(AND(E4019&gt;'Risk(dist, colmena)'!$H$10, E4019&lt;='Risk(dist, colmena)'!$J$10), 2, IF(E4019&gt;='Risk(dist, colmena)'!$H$11, 3, "")))</f>
        <v/>
      </c>
      <c r="G4019" s="88">
        <f>'HP-Api, V2-Sep24'!AH4021</f>
        <v>0</v>
      </c>
      <c r="H4019" s="89" t="str">
        <f t="shared" si="621"/>
        <v/>
      </c>
      <c r="I4019" s="194" t="e">
        <f>('HP-Api, V2-Sep24'!AK4021-'HP-Api, V2-Sep24'!S4021)/'HP-Api, V2-Sep24'!S4021</f>
        <v>#DIV/0!</v>
      </c>
      <c r="J4019" s="89" t="e">
        <f t="shared" si="622"/>
        <v>#DIV/0!</v>
      </c>
      <c r="K4019" s="195">
        <f>'HP-Api, V2-Sep24'!AQ4021</f>
        <v>0</v>
      </c>
      <c r="L4019" s="89">
        <f t="shared" si="623"/>
        <v>1</v>
      </c>
      <c r="M4019" s="88">
        <f>'HP-Api, V2-Sep24'!AM4021</f>
        <v>0</v>
      </c>
      <c r="N4019" s="89" t="str">
        <f t="shared" si="620"/>
        <v/>
      </c>
      <c r="O4019" s="88">
        <f>'HP-Api, V2-Sep24'!AR4021</f>
        <v>0</v>
      </c>
      <c r="P4019" s="89" t="str">
        <f t="shared" si="624"/>
        <v/>
      </c>
      <c r="Q4019" s="89" t="e">
        <f t="shared" si="625"/>
        <v>#VALUE!</v>
      </c>
      <c r="R4019" s="89" t="e">
        <f t="shared" si="626"/>
        <v>#VALUE!</v>
      </c>
      <c r="S4019" s="173">
        <f>'HP-Api, V2-Sep24'!AS4021</f>
        <v>0</v>
      </c>
      <c r="T4019" s="89">
        <f t="shared" si="627"/>
        <v>1</v>
      </c>
      <c r="U4019" s="90" t="e">
        <f t="shared" si="628"/>
        <v>#DIV/0!</v>
      </c>
      <c r="V4019" s="91" t="e">
        <f t="shared" si="629"/>
        <v>#DIV/0!</v>
      </c>
    </row>
    <row r="4020" spans="1:22" x14ac:dyDescent="0.3">
      <c r="A4020" s="88">
        <f>'HP-Api, V2-Sep24'!D4022</f>
        <v>0</v>
      </c>
      <c r="B4020" s="88" cm="1">
        <f t="array" ref="B4020">IF(OR(A4020=DATA!$H$2:$H$13),3,IF(OR(A4020=DATA!$H$14:$H$119),2,1))</f>
        <v>1</v>
      </c>
      <c r="C4020" s="88">
        <f>'HP-Api, V2-Sep24'!G4022</f>
        <v>0</v>
      </c>
      <c r="D4020" s="89" t="str">
        <f>IF(AND(C4020&gt;='Risk(dist, colmena)'!$C$9, C4020&lt;='Risk(dist, colmena)'!$E$9), 1, IF(AND(C4020&gt;'Risk(dist, colmena)'!$C$10, C4020&lt;='Risk(dist, colmena)'!$E$10), 2, IF(C4020&gt;='Risk(dist, colmena)'!$C$11, 3, "")))</f>
        <v/>
      </c>
      <c r="E4020" s="173">
        <f>'HP-Api, V2-Sep24'!L4022</f>
        <v>0</v>
      </c>
      <c r="F4020" s="173" t="str">
        <f>IF(AND(E4020&gt;='Risk(dist, colmena)'!$H$9, E4020&lt;='Risk(dist, colmena)'!$J$9), 1, IF(AND(E4020&gt;'Risk(dist, colmena)'!$H$10, E4020&lt;='Risk(dist, colmena)'!$J$10), 2, IF(E4020&gt;='Risk(dist, colmena)'!$H$11, 3, "")))</f>
        <v/>
      </c>
      <c r="G4020" s="88">
        <f>'HP-Api, V2-Sep24'!AH4022</f>
        <v>0</v>
      </c>
      <c r="H4020" s="89" t="str">
        <f t="shared" si="621"/>
        <v/>
      </c>
      <c r="I4020" s="194" t="e">
        <f>('HP-Api, V2-Sep24'!AK4022-'HP-Api, V2-Sep24'!S4022)/'HP-Api, V2-Sep24'!S4022</f>
        <v>#DIV/0!</v>
      </c>
      <c r="J4020" s="89" t="e">
        <f t="shared" si="622"/>
        <v>#DIV/0!</v>
      </c>
      <c r="K4020" s="195">
        <f>'HP-Api, V2-Sep24'!AQ4022</f>
        <v>0</v>
      </c>
      <c r="L4020" s="89">
        <f t="shared" si="623"/>
        <v>1</v>
      </c>
      <c r="M4020" s="88">
        <f>'HP-Api, V2-Sep24'!AM4022</f>
        <v>0</v>
      </c>
      <c r="N4020" s="89" t="str">
        <f t="shared" si="620"/>
        <v/>
      </c>
      <c r="O4020" s="88">
        <f>'HP-Api, V2-Sep24'!AR4022</f>
        <v>0</v>
      </c>
      <c r="P4020" s="89" t="str">
        <f t="shared" si="624"/>
        <v/>
      </c>
      <c r="Q4020" s="89" t="e">
        <f t="shared" si="625"/>
        <v>#VALUE!</v>
      </c>
      <c r="R4020" s="89" t="e">
        <f t="shared" si="626"/>
        <v>#VALUE!</v>
      </c>
      <c r="S4020" s="173">
        <f>'HP-Api, V2-Sep24'!AS4022</f>
        <v>0</v>
      </c>
      <c r="T4020" s="89">
        <f t="shared" si="627"/>
        <v>1</v>
      </c>
      <c r="U4020" s="90" t="e">
        <f t="shared" si="628"/>
        <v>#DIV/0!</v>
      </c>
      <c r="V4020" s="91" t="e">
        <f t="shared" si="629"/>
        <v>#DIV/0!</v>
      </c>
    </row>
    <row r="4021" spans="1:22" x14ac:dyDescent="0.3">
      <c r="A4021" s="88">
        <f>'HP-Api, V2-Sep24'!D4023</f>
        <v>0</v>
      </c>
      <c r="B4021" s="88" cm="1">
        <f t="array" ref="B4021">IF(OR(A4021=DATA!$H$2:$H$13),3,IF(OR(A4021=DATA!$H$14:$H$119),2,1))</f>
        <v>1</v>
      </c>
      <c r="C4021" s="88">
        <f>'HP-Api, V2-Sep24'!G4023</f>
        <v>0</v>
      </c>
      <c r="D4021" s="89" t="str">
        <f>IF(AND(C4021&gt;='Risk(dist, colmena)'!$C$9, C4021&lt;='Risk(dist, colmena)'!$E$9), 1, IF(AND(C4021&gt;'Risk(dist, colmena)'!$C$10, C4021&lt;='Risk(dist, colmena)'!$E$10), 2, IF(C4021&gt;='Risk(dist, colmena)'!$C$11, 3, "")))</f>
        <v/>
      </c>
      <c r="E4021" s="173">
        <f>'HP-Api, V2-Sep24'!L4023</f>
        <v>0</v>
      </c>
      <c r="F4021" s="173" t="str">
        <f>IF(AND(E4021&gt;='Risk(dist, colmena)'!$H$9, E4021&lt;='Risk(dist, colmena)'!$J$9), 1, IF(AND(E4021&gt;'Risk(dist, colmena)'!$H$10, E4021&lt;='Risk(dist, colmena)'!$J$10), 2, IF(E4021&gt;='Risk(dist, colmena)'!$H$11, 3, "")))</f>
        <v/>
      </c>
      <c r="G4021" s="88">
        <f>'HP-Api, V2-Sep24'!AH4023</f>
        <v>0</v>
      </c>
      <c r="H4021" s="89" t="str">
        <f t="shared" si="621"/>
        <v/>
      </c>
      <c r="I4021" s="194" t="e">
        <f>('HP-Api, V2-Sep24'!AK4023-'HP-Api, V2-Sep24'!S4023)/'HP-Api, V2-Sep24'!S4023</f>
        <v>#DIV/0!</v>
      </c>
      <c r="J4021" s="89" t="e">
        <f t="shared" si="622"/>
        <v>#DIV/0!</v>
      </c>
      <c r="K4021" s="195">
        <f>'HP-Api, V2-Sep24'!AQ4023</f>
        <v>0</v>
      </c>
      <c r="L4021" s="89">
        <f t="shared" si="623"/>
        <v>1</v>
      </c>
      <c r="M4021" s="88">
        <f>'HP-Api, V2-Sep24'!AM4023</f>
        <v>0</v>
      </c>
      <c r="N4021" s="89" t="str">
        <f t="shared" si="620"/>
        <v/>
      </c>
      <c r="O4021" s="88">
        <f>'HP-Api, V2-Sep24'!AR4023</f>
        <v>0</v>
      </c>
      <c r="P4021" s="89" t="str">
        <f t="shared" si="624"/>
        <v/>
      </c>
      <c r="Q4021" s="89" t="e">
        <f t="shared" si="625"/>
        <v>#VALUE!</v>
      </c>
      <c r="R4021" s="89" t="e">
        <f t="shared" si="626"/>
        <v>#VALUE!</v>
      </c>
      <c r="S4021" s="173">
        <f>'HP-Api, V2-Sep24'!AS4023</f>
        <v>0</v>
      </c>
      <c r="T4021" s="89">
        <f t="shared" si="627"/>
        <v>1</v>
      </c>
      <c r="U4021" s="90" t="e">
        <f t="shared" si="628"/>
        <v>#DIV/0!</v>
      </c>
      <c r="V4021" s="91" t="e">
        <f t="shared" si="629"/>
        <v>#DIV/0!</v>
      </c>
    </row>
    <row r="4022" spans="1:22" x14ac:dyDescent="0.3">
      <c r="A4022" s="88">
        <f>'HP-Api, V2-Sep24'!D4024</f>
        <v>0</v>
      </c>
      <c r="B4022" s="88" cm="1">
        <f t="array" ref="B4022">IF(OR(A4022=DATA!$H$2:$H$13),3,IF(OR(A4022=DATA!$H$14:$H$119),2,1))</f>
        <v>1</v>
      </c>
      <c r="C4022" s="88">
        <f>'HP-Api, V2-Sep24'!G4024</f>
        <v>0</v>
      </c>
      <c r="D4022" s="89" t="str">
        <f>IF(AND(C4022&gt;='Risk(dist, colmena)'!$C$9, C4022&lt;='Risk(dist, colmena)'!$E$9), 1, IF(AND(C4022&gt;'Risk(dist, colmena)'!$C$10, C4022&lt;='Risk(dist, colmena)'!$E$10), 2, IF(C4022&gt;='Risk(dist, colmena)'!$C$11, 3, "")))</f>
        <v/>
      </c>
      <c r="E4022" s="173">
        <f>'HP-Api, V2-Sep24'!L4024</f>
        <v>0</v>
      </c>
      <c r="F4022" s="173" t="str">
        <f>IF(AND(E4022&gt;='Risk(dist, colmena)'!$H$9, E4022&lt;='Risk(dist, colmena)'!$J$9), 1, IF(AND(E4022&gt;'Risk(dist, colmena)'!$H$10, E4022&lt;='Risk(dist, colmena)'!$J$10), 2, IF(E4022&gt;='Risk(dist, colmena)'!$H$11, 3, "")))</f>
        <v/>
      </c>
      <c r="G4022" s="88">
        <f>'HP-Api, V2-Sep24'!AH4024</f>
        <v>0</v>
      </c>
      <c r="H4022" s="89" t="str">
        <f t="shared" si="621"/>
        <v/>
      </c>
      <c r="I4022" s="194" t="e">
        <f>('HP-Api, V2-Sep24'!AK4024-'HP-Api, V2-Sep24'!S4024)/'HP-Api, V2-Sep24'!S4024</f>
        <v>#DIV/0!</v>
      </c>
      <c r="J4022" s="89" t="e">
        <f t="shared" si="622"/>
        <v>#DIV/0!</v>
      </c>
      <c r="K4022" s="195">
        <f>'HP-Api, V2-Sep24'!AQ4024</f>
        <v>0</v>
      </c>
      <c r="L4022" s="89">
        <f t="shared" si="623"/>
        <v>1</v>
      </c>
      <c r="M4022" s="88">
        <f>'HP-Api, V2-Sep24'!AM4024</f>
        <v>0</v>
      </c>
      <c r="N4022" s="89" t="str">
        <f t="shared" si="620"/>
        <v/>
      </c>
      <c r="O4022" s="88">
        <f>'HP-Api, V2-Sep24'!AR4024</f>
        <v>0</v>
      </c>
      <c r="P4022" s="89" t="str">
        <f t="shared" si="624"/>
        <v/>
      </c>
      <c r="Q4022" s="89" t="e">
        <f t="shared" si="625"/>
        <v>#VALUE!</v>
      </c>
      <c r="R4022" s="89" t="e">
        <f t="shared" si="626"/>
        <v>#VALUE!</v>
      </c>
      <c r="S4022" s="173">
        <f>'HP-Api, V2-Sep24'!AS4024</f>
        <v>0</v>
      </c>
      <c r="T4022" s="89">
        <f t="shared" si="627"/>
        <v>1</v>
      </c>
      <c r="U4022" s="90" t="e">
        <f t="shared" si="628"/>
        <v>#DIV/0!</v>
      </c>
      <c r="V4022" s="91" t="e">
        <f t="shared" si="629"/>
        <v>#DIV/0!</v>
      </c>
    </row>
    <row r="4023" spans="1:22" x14ac:dyDescent="0.3">
      <c r="A4023" s="88">
        <f>'HP-Api, V2-Sep24'!D4025</f>
        <v>0</v>
      </c>
      <c r="B4023" s="88" cm="1">
        <f t="array" ref="B4023">IF(OR(A4023=DATA!$H$2:$H$13),3,IF(OR(A4023=DATA!$H$14:$H$119),2,1))</f>
        <v>1</v>
      </c>
      <c r="C4023" s="88">
        <f>'HP-Api, V2-Sep24'!G4025</f>
        <v>0</v>
      </c>
      <c r="D4023" s="89" t="str">
        <f>IF(AND(C4023&gt;='Risk(dist, colmena)'!$C$9, C4023&lt;='Risk(dist, colmena)'!$E$9), 1, IF(AND(C4023&gt;'Risk(dist, colmena)'!$C$10, C4023&lt;='Risk(dist, colmena)'!$E$10), 2, IF(C4023&gt;='Risk(dist, colmena)'!$C$11, 3, "")))</f>
        <v/>
      </c>
      <c r="E4023" s="173">
        <f>'HP-Api, V2-Sep24'!L4025</f>
        <v>0</v>
      </c>
      <c r="F4023" s="173" t="str">
        <f>IF(AND(E4023&gt;='Risk(dist, colmena)'!$H$9, E4023&lt;='Risk(dist, colmena)'!$J$9), 1, IF(AND(E4023&gt;'Risk(dist, colmena)'!$H$10, E4023&lt;='Risk(dist, colmena)'!$J$10), 2, IF(E4023&gt;='Risk(dist, colmena)'!$H$11, 3, "")))</f>
        <v/>
      </c>
      <c r="G4023" s="88">
        <f>'HP-Api, V2-Sep24'!AH4025</f>
        <v>0</v>
      </c>
      <c r="H4023" s="89" t="str">
        <f t="shared" si="621"/>
        <v/>
      </c>
      <c r="I4023" s="194" t="e">
        <f>('HP-Api, V2-Sep24'!AK4025-'HP-Api, V2-Sep24'!S4025)/'HP-Api, V2-Sep24'!S4025</f>
        <v>#DIV/0!</v>
      </c>
      <c r="J4023" s="89" t="e">
        <f t="shared" si="622"/>
        <v>#DIV/0!</v>
      </c>
      <c r="K4023" s="195">
        <f>'HP-Api, V2-Sep24'!AQ4025</f>
        <v>0</v>
      </c>
      <c r="L4023" s="89">
        <f t="shared" si="623"/>
        <v>1</v>
      </c>
      <c r="M4023" s="88">
        <f>'HP-Api, V2-Sep24'!AM4025</f>
        <v>0</v>
      </c>
      <c r="N4023" s="89" t="str">
        <f t="shared" si="620"/>
        <v/>
      </c>
      <c r="O4023" s="88">
        <f>'HP-Api, V2-Sep24'!AR4025</f>
        <v>0</v>
      </c>
      <c r="P4023" s="89" t="str">
        <f t="shared" si="624"/>
        <v/>
      </c>
      <c r="Q4023" s="89" t="e">
        <f t="shared" si="625"/>
        <v>#VALUE!</v>
      </c>
      <c r="R4023" s="89" t="e">
        <f t="shared" si="626"/>
        <v>#VALUE!</v>
      </c>
      <c r="S4023" s="173">
        <f>'HP-Api, V2-Sep24'!AS4025</f>
        <v>0</v>
      </c>
      <c r="T4023" s="89">
        <f t="shared" si="627"/>
        <v>1</v>
      </c>
      <c r="U4023" s="90" t="e">
        <f t="shared" si="628"/>
        <v>#DIV/0!</v>
      </c>
      <c r="V4023" s="91" t="e">
        <f t="shared" si="629"/>
        <v>#DIV/0!</v>
      </c>
    </row>
    <row r="4024" spans="1:22" x14ac:dyDescent="0.3">
      <c r="A4024" s="88">
        <f>'HP-Api, V2-Sep24'!D4026</f>
        <v>0</v>
      </c>
      <c r="B4024" s="88" cm="1">
        <f t="array" ref="B4024">IF(OR(A4024=DATA!$H$2:$H$13),3,IF(OR(A4024=DATA!$H$14:$H$119),2,1))</f>
        <v>1</v>
      </c>
      <c r="C4024" s="88">
        <f>'HP-Api, V2-Sep24'!G4026</f>
        <v>0</v>
      </c>
      <c r="D4024" s="89" t="str">
        <f>IF(AND(C4024&gt;='Risk(dist, colmena)'!$C$9, C4024&lt;='Risk(dist, colmena)'!$E$9), 1, IF(AND(C4024&gt;'Risk(dist, colmena)'!$C$10, C4024&lt;='Risk(dist, colmena)'!$E$10), 2, IF(C4024&gt;='Risk(dist, colmena)'!$C$11, 3, "")))</f>
        <v/>
      </c>
      <c r="E4024" s="173">
        <f>'HP-Api, V2-Sep24'!L4026</f>
        <v>0</v>
      </c>
      <c r="F4024" s="173" t="str">
        <f>IF(AND(E4024&gt;='Risk(dist, colmena)'!$H$9, E4024&lt;='Risk(dist, colmena)'!$J$9), 1, IF(AND(E4024&gt;'Risk(dist, colmena)'!$H$10, E4024&lt;='Risk(dist, colmena)'!$J$10), 2, IF(E4024&gt;='Risk(dist, colmena)'!$H$11, 3, "")))</f>
        <v/>
      </c>
      <c r="G4024" s="88">
        <f>'HP-Api, V2-Sep24'!AH4026</f>
        <v>0</v>
      </c>
      <c r="H4024" s="89" t="str">
        <f t="shared" si="621"/>
        <v/>
      </c>
      <c r="I4024" s="194" t="e">
        <f>('HP-Api, V2-Sep24'!AK4026-'HP-Api, V2-Sep24'!S4026)/'HP-Api, V2-Sep24'!S4026</f>
        <v>#DIV/0!</v>
      </c>
      <c r="J4024" s="89" t="e">
        <f t="shared" si="622"/>
        <v>#DIV/0!</v>
      </c>
      <c r="K4024" s="195">
        <f>'HP-Api, V2-Sep24'!AQ4026</f>
        <v>0</v>
      </c>
      <c r="L4024" s="89">
        <f t="shared" si="623"/>
        <v>1</v>
      </c>
      <c r="M4024" s="88">
        <f>'HP-Api, V2-Sep24'!AM4026</f>
        <v>0</v>
      </c>
      <c r="N4024" s="89" t="str">
        <f t="shared" si="620"/>
        <v/>
      </c>
      <c r="O4024" s="88">
        <f>'HP-Api, V2-Sep24'!AR4026</f>
        <v>0</v>
      </c>
      <c r="P4024" s="89" t="str">
        <f t="shared" si="624"/>
        <v/>
      </c>
      <c r="Q4024" s="89" t="e">
        <f t="shared" si="625"/>
        <v>#VALUE!</v>
      </c>
      <c r="R4024" s="89" t="e">
        <f t="shared" si="626"/>
        <v>#VALUE!</v>
      </c>
      <c r="S4024" s="173">
        <f>'HP-Api, V2-Sep24'!AS4026</f>
        <v>0</v>
      </c>
      <c r="T4024" s="89">
        <f t="shared" si="627"/>
        <v>1</v>
      </c>
      <c r="U4024" s="90" t="e">
        <f t="shared" si="628"/>
        <v>#DIV/0!</v>
      </c>
      <c r="V4024" s="91" t="e">
        <f t="shared" si="629"/>
        <v>#DIV/0!</v>
      </c>
    </row>
    <row r="4025" spans="1:22" x14ac:dyDescent="0.3">
      <c r="A4025" s="88">
        <f>'HP-Api, V2-Sep24'!D4027</f>
        <v>0</v>
      </c>
      <c r="B4025" s="88" cm="1">
        <f t="array" ref="B4025">IF(OR(A4025=DATA!$H$2:$H$13),3,IF(OR(A4025=DATA!$H$14:$H$119),2,1))</f>
        <v>1</v>
      </c>
      <c r="C4025" s="88">
        <f>'HP-Api, V2-Sep24'!G4027</f>
        <v>0</v>
      </c>
      <c r="D4025" s="89" t="str">
        <f>IF(AND(C4025&gt;='Risk(dist, colmena)'!$C$9, C4025&lt;='Risk(dist, colmena)'!$E$9), 1, IF(AND(C4025&gt;'Risk(dist, colmena)'!$C$10, C4025&lt;='Risk(dist, colmena)'!$E$10), 2, IF(C4025&gt;='Risk(dist, colmena)'!$C$11, 3, "")))</f>
        <v/>
      </c>
      <c r="E4025" s="173">
        <f>'HP-Api, V2-Sep24'!L4027</f>
        <v>0</v>
      </c>
      <c r="F4025" s="173" t="str">
        <f>IF(AND(E4025&gt;='Risk(dist, colmena)'!$H$9, E4025&lt;='Risk(dist, colmena)'!$J$9), 1, IF(AND(E4025&gt;'Risk(dist, colmena)'!$H$10, E4025&lt;='Risk(dist, colmena)'!$J$10), 2, IF(E4025&gt;='Risk(dist, colmena)'!$H$11, 3, "")))</f>
        <v/>
      </c>
      <c r="G4025" s="88">
        <f>'HP-Api, V2-Sep24'!AH4027</f>
        <v>0</v>
      </c>
      <c r="H4025" s="89" t="str">
        <f t="shared" si="621"/>
        <v/>
      </c>
      <c r="I4025" s="194" t="e">
        <f>('HP-Api, V2-Sep24'!AK4027-'HP-Api, V2-Sep24'!S4027)/'HP-Api, V2-Sep24'!S4027</f>
        <v>#DIV/0!</v>
      </c>
      <c r="J4025" s="89" t="e">
        <f t="shared" si="622"/>
        <v>#DIV/0!</v>
      </c>
      <c r="K4025" s="195">
        <f>'HP-Api, V2-Sep24'!AQ4027</f>
        <v>0</v>
      </c>
      <c r="L4025" s="89">
        <f t="shared" si="623"/>
        <v>1</v>
      </c>
      <c r="M4025" s="88">
        <f>'HP-Api, V2-Sep24'!AM4027</f>
        <v>0</v>
      </c>
      <c r="N4025" s="89" t="str">
        <f t="shared" si="620"/>
        <v/>
      </c>
      <c r="O4025" s="88">
        <f>'HP-Api, V2-Sep24'!AR4027</f>
        <v>0</v>
      </c>
      <c r="P4025" s="89" t="str">
        <f t="shared" si="624"/>
        <v/>
      </c>
      <c r="Q4025" s="89" t="e">
        <f t="shared" si="625"/>
        <v>#VALUE!</v>
      </c>
      <c r="R4025" s="89" t="e">
        <f t="shared" si="626"/>
        <v>#VALUE!</v>
      </c>
      <c r="S4025" s="173">
        <f>'HP-Api, V2-Sep24'!AS4027</f>
        <v>0</v>
      </c>
      <c r="T4025" s="89">
        <f t="shared" si="627"/>
        <v>1</v>
      </c>
      <c r="U4025" s="90" t="e">
        <f t="shared" si="628"/>
        <v>#DIV/0!</v>
      </c>
      <c r="V4025" s="91" t="e">
        <f t="shared" si="629"/>
        <v>#DIV/0!</v>
      </c>
    </row>
    <row r="4026" spans="1:22" x14ac:dyDescent="0.3">
      <c r="A4026" s="88">
        <f>'HP-Api, V2-Sep24'!D4028</f>
        <v>0</v>
      </c>
      <c r="B4026" s="88" cm="1">
        <f t="array" ref="B4026">IF(OR(A4026=DATA!$H$2:$H$13),3,IF(OR(A4026=DATA!$H$14:$H$119),2,1))</f>
        <v>1</v>
      </c>
      <c r="C4026" s="88">
        <f>'HP-Api, V2-Sep24'!G4028</f>
        <v>0</v>
      </c>
      <c r="D4026" s="89" t="str">
        <f>IF(AND(C4026&gt;='Risk(dist, colmena)'!$C$9, C4026&lt;='Risk(dist, colmena)'!$E$9), 1, IF(AND(C4026&gt;'Risk(dist, colmena)'!$C$10, C4026&lt;='Risk(dist, colmena)'!$E$10), 2, IF(C4026&gt;='Risk(dist, colmena)'!$C$11, 3, "")))</f>
        <v/>
      </c>
      <c r="E4026" s="173">
        <f>'HP-Api, V2-Sep24'!L4028</f>
        <v>0</v>
      </c>
      <c r="F4026" s="173" t="str">
        <f>IF(AND(E4026&gt;='Risk(dist, colmena)'!$H$9, E4026&lt;='Risk(dist, colmena)'!$J$9), 1, IF(AND(E4026&gt;'Risk(dist, colmena)'!$H$10, E4026&lt;='Risk(dist, colmena)'!$J$10), 2, IF(E4026&gt;='Risk(dist, colmena)'!$H$11, 3, "")))</f>
        <v/>
      </c>
      <c r="G4026" s="88">
        <f>'HP-Api, V2-Sep24'!AH4028</f>
        <v>0</v>
      </c>
      <c r="H4026" s="89" t="str">
        <f t="shared" si="621"/>
        <v/>
      </c>
      <c r="I4026" s="194" t="e">
        <f>('HP-Api, V2-Sep24'!AK4028-'HP-Api, V2-Sep24'!S4028)/'HP-Api, V2-Sep24'!S4028</f>
        <v>#DIV/0!</v>
      </c>
      <c r="J4026" s="89" t="e">
        <f t="shared" si="622"/>
        <v>#DIV/0!</v>
      </c>
      <c r="K4026" s="195">
        <f>'HP-Api, V2-Sep24'!AQ4028</f>
        <v>0</v>
      </c>
      <c r="L4026" s="89">
        <f t="shared" si="623"/>
        <v>1</v>
      </c>
      <c r="M4026" s="88">
        <f>'HP-Api, V2-Sep24'!AM4028</f>
        <v>0</v>
      </c>
      <c r="N4026" s="89" t="str">
        <f t="shared" si="620"/>
        <v/>
      </c>
      <c r="O4026" s="88">
        <f>'HP-Api, V2-Sep24'!AR4028</f>
        <v>0</v>
      </c>
      <c r="P4026" s="89" t="str">
        <f t="shared" si="624"/>
        <v/>
      </c>
      <c r="Q4026" s="89" t="e">
        <f t="shared" si="625"/>
        <v>#VALUE!</v>
      </c>
      <c r="R4026" s="89" t="e">
        <f t="shared" si="626"/>
        <v>#VALUE!</v>
      </c>
      <c r="S4026" s="173">
        <f>'HP-Api, V2-Sep24'!AS4028</f>
        <v>0</v>
      </c>
      <c r="T4026" s="89">
        <f t="shared" si="627"/>
        <v>1</v>
      </c>
      <c r="U4026" s="90" t="e">
        <f t="shared" si="628"/>
        <v>#DIV/0!</v>
      </c>
      <c r="V4026" s="91" t="e">
        <f t="shared" si="629"/>
        <v>#DIV/0!</v>
      </c>
    </row>
    <row r="4027" spans="1:22" x14ac:dyDescent="0.3">
      <c r="A4027" s="88">
        <f>'HP-Api, V2-Sep24'!D4029</f>
        <v>0</v>
      </c>
      <c r="B4027" s="88" cm="1">
        <f t="array" ref="B4027">IF(OR(A4027=DATA!$H$2:$H$13),3,IF(OR(A4027=DATA!$H$14:$H$119),2,1))</f>
        <v>1</v>
      </c>
      <c r="C4027" s="88">
        <f>'HP-Api, V2-Sep24'!G4029</f>
        <v>0</v>
      </c>
      <c r="D4027" s="89" t="str">
        <f>IF(AND(C4027&gt;='Risk(dist, colmena)'!$C$9, C4027&lt;='Risk(dist, colmena)'!$E$9), 1, IF(AND(C4027&gt;'Risk(dist, colmena)'!$C$10, C4027&lt;='Risk(dist, colmena)'!$E$10), 2, IF(C4027&gt;='Risk(dist, colmena)'!$C$11, 3, "")))</f>
        <v/>
      </c>
      <c r="E4027" s="173">
        <f>'HP-Api, V2-Sep24'!L4029</f>
        <v>0</v>
      </c>
      <c r="F4027" s="173" t="str">
        <f>IF(AND(E4027&gt;='Risk(dist, colmena)'!$H$9, E4027&lt;='Risk(dist, colmena)'!$J$9), 1, IF(AND(E4027&gt;'Risk(dist, colmena)'!$H$10, E4027&lt;='Risk(dist, colmena)'!$J$10), 2, IF(E4027&gt;='Risk(dist, colmena)'!$H$11, 3, "")))</f>
        <v/>
      </c>
      <c r="G4027" s="88">
        <f>'HP-Api, V2-Sep24'!AH4029</f>
        <v>0</v>
      </c>
      <c r="H4027" s="89" t="str">
        <f t="shared" si="621"/>
        <v/>
      </c>
      <c r="I4027" s="194" t="e">
        <f>('HP-Api, V2-Sep24'!AK4029-'HP-Api, V2-Sep24'!S4029)/'HP-Api, V2-Sep24'!S4029</f>
        <v>#DIV/0!</v>
      </c>
      <c r="J4027" s="89" t="e">
        <f t="shared" si="622"/>
        <v>#DIV/0!</v>
      </c>
      <c r="K4027" s="195">
        <f>'HP-Api, V2-Sep24'!AQ4029</f>
        <v>0</v>
      </c>
      <c r="L4027" s="89">
        <f t="shared" si="623"/>
        <v>1</v>
      </c>
      <c r="M4027" s="88">
        <f>'HP-Api, V2-Sep24'!AM4029</f>
        <v>0</v>
      </c>
      <c r="N4027" s="89" t="str">
        <f t="shared" si="620"/>
        <v/>
      </c>
      <c r="O4027" s="88">
        <f>'HP-Api, V2-Sep24'!AR4029</f>
        <v>0</v>
      </c>
      <c r="P4027" s="89" t="str">
        <f t="shared" si="624"/>
        <v/>
      </c>
      <c r="Q4027" s="89" t="e">
        <f t="shared" si="625"/>
        <v>#VALUE!</v>
      </c>
      <c r="R4027" s="89" t="e">
        <f t="shared" si="626"/>
        <v>#VALUE!</v>
      </c>
      <c r="S4027" s="173">
        <f>'HP-Api, V2-Sep24'!AS4029</f>
        <v>0</v>
      </c>
      <c r="T4027" s="89">
        <f t="shared" si="627"/>
        <v>1</v>
      </c>
      <c r="U4027" s="90" t="e">
        <f t="shared" si="628"/>
        <v>#DIV/0!</v>
      </c>
      <c r="V4027" s="91" t="e">
        <f t="shared" si="629"/>
        <v>#DIV/0!</v>
      </c>
    </row>
    <row r="4028" spans="1:22" x14ac:dyDescent="0.3">
      <c r="A4028" s="88">
        <f>'HP-Api, V2-Sep24'!D4030</f>
        <v>0</v>
      </c>
      <c r="B4028" s="88" cm="1">
        <f t="array" ref="B4028">IF(OR(A4028=DATA!$H$2:$H$13),3,IF(OR(A4028=DATA!$H$14:$H$119),2,1))</f>
        <v>1</v>
      </c>
      <c r="C4028" s="88">
        <f>'HP-Api, V2-Sep24'!G4030</f>
        <v>0</v>
      </c>
      <c r="D4028" s="89" t="str">
        <f>IF(AND(C4028&gt;='Risk(dist, colmena)'!$C$9, C4028&lt;='Risk(dist, colmena)'!$E$9), 1, IF(AND(C4028&gt;'Risk(dist, colmena)'!$C$10, C4028&lt;='Risk(dist, colmena)'!$E$10), 2, IF(C4028&gt;='Risk(dist, colmena)'!$C$11, 3, "")))</f>
        <v/>
      </c>
      <c r="E4028" s="173">
        <f>'HP-Api, V2-Sep24'!L4030</f>
        <v>0</v>
      </c>
      <c r="F4028" s="173" t="str">
        <f>IF(AND(E4028&gt;='Risk(dist, colmena)'!$H$9, E4028&lt;='Risk(dist, colmena)'!$J$9), 1, IF(AND(E4028&gt;'Risk(dist, colmena)'!$H$10, E4028&lt;='Risk(dist, colmena)'!$J$10), 2, IF(E4028&gt;='Risk(dist, colmena)'!$H$11, 3, "")))</f>
        <v/>
      </c>
      <c r="G4028" s="88">
        <f>'HP-Api, V2-Sep24'!AH4030</f>
        <v>0</v>
      </c>
      <c r="H4028" s="89" t="str">
        <f t="shared" si="621"/>
        <v/>
      </c>
      <c r="I4028" s="194" t="e">
        <f>('HP-Api, V2-Sep24'!AK4030-'HP-Api, V2-Sep24'!S4030)/'HP-Api, V2-Sep24'!S4030</f>
        <v>#DIV/0!</v>
      </c>
      <c r="J4028" s="89" t="e">
        <f t="shared" si="622"/>
        <v>#DIV/0!</v>
      </c>
      <c r="K4028" s="195">
        <f>'HP-Api, V2-Sep24'!AQ4030</f>
        <v>0</v>
      </c>
      <c r="L4028" s="89">
        <f t="shared" si="623"/>
        <v>1</v>
      </c>
      <c r="M4028" s="88">
        <f>'HP-Api, V2-Sep24'!AM4030</f>
        <v>0</v>
      </c>
      <c r="N4028" s="89" t="str">
        <f t="shared" si="620"/>
        <v/>
      </c>
      <c r="O4028" s="88">
        <f>'HP-Api, V2-Sep24'!AR4030</f>
        <v>0</v>
      </c>
      <c r="P4028" s="89" t="str">
        <f t="shared" si="624"/>
        <v/>
      </c>
      <c r="Q4028" s="89" t="e">
        <f t="shared" si="625"/>
        <v>#VALUE!</v>
      </c>
      <c r="R4028" s="89" t="e">
        <f t="shared" si="626"/>
        <v>#VALUE!</v>
      </c>
      <c r="S4028" s="173">
        <f>'HP-Api, V2-Sep24'!AS4030</f>
        <v>0</v>
      </c>
      <c r="T4028" s="89">
        <f t="shared" si="627"/>
        <v>1</v>
      </c>
      <c r="U4028" s="90" t="e">
        <f t="shared" si="628"/>
        <v>#DIV/0!</v>
      </c>
      <c r="V4028" s="91" t="e">
        <f t="shared" si="629"/>
        <v>#DIV/0!</v>
      </c>
    </row>
    <row r="4029" spans="1:22" x14ac:dyDescent="0.3">
      <c r="A4029" s="88">
        <f>'HP-Api, V2-Sep24'!D4031</f>
        <v>0</v>
      </c>
      <c r="B4029" s="88" cm="1">
        <f t="array" ref="B4029">IF(OR(A4029=DATA!$H$2:$H$13),3,IF(OR(A4029=DATA!$H$14:$H$119),2,1))</f>
        <v>1</v>
      </c>
      <c r="C4029" s="88">
        <f>'HP-Api, V2-Sep24'!G4031</f>
        <v>0</v>
      </c>
      <c r="D4029" s="89" t="str">
        <f>IF(AND(C4029&gt;='Risk(dist, colmena)'!$C$9, C4029&lt;='Risk(dist, colmena)'!$E$9), 1, IF(AND(C4029&gt;'Risk(dist, colmena)'!$C$10, C4029&lt;='Risk(dist, colmena)'!$E$10), 2, IF(C4029&gt;='Risk(dist, colmena)'!$C$11, 3, "")))</f>
        <v/>
      </c>
      <c r="E4029" s="173">
        <f>'HP-Api, V2-Sep24'!L4031</f>
        <v>0</v>
      </c>
      <c r="F4029" s="173" t="str">
        <f>IF(AND(E4029&gt;='Risk(dist, colmena)'!$H$9, E4029&lt;='Risk(dist, colmena)'!$J$9), 1, IF(AND(E4029&gt;'Risk(dist, colmena)'!$H$10, E4029&lt;='Risk(dist, colmena)'!$J$10), 2, IF(E4029&gt;='Risk(dist, colmena)'!$H$11, 3, "")))</f>
        <v/>
      </c>
      <c r="G4029" s="88">
        <f>'HP-Api, V2-Sep24'!AH4031</f>
        <v>0</v>
      </c>
      <c r="H4029" s="89" t="str">
        <f t="shared" si="621"/>
        <v/>
      </c>
      <c r="I4029" s="194" t="e">
        <f>('HP-Api, V2-Sep24'!AK4031-'HP-Api, V2-Sep24'!S4031)/'HP-Api, V2-Sep24'!S4031</f>
        <v>#DIV/0!</v>
      </c>
      <c r="J4029" s="89" t="e">
        <f t="shared" si="622"/>
        <v>#DIV/0!</v>
      </c>
      <c r="K4029" s="195">
        <f>'HP-Api, V2-Sep24'!AQ4031</f>
        <v>0</v>
      </c>
      <c r="L4029" s="89">
        <f t="shared" si="623"/>
        <v>1</v>
      </c>
      <c r="M4029" s="88">
        <f>'HP-Api, V2-Sep24'!AM4031</f>
        <v>0</v>
      </c>
      <c r="N4029" s="89" t="str">
        <f t="shared" si="620"/>
        <v/>
      </c>
      <c r="O4029" s="88">
        <f>'HP-Api, V2-Sep24'!AR4031</f>
        <v>0</v>
      </c>
      <c r="P4029" s="89" t="str">
        <f t="shared" si="624"/>
        <v/>
      </c>
      <c r="Q4029" s="89" t="e">
        <f t="shared" si="625"/>
        <v>#VALUE!</v>
      </c>
      <c r="R4029" s="89" t="e">
        <f t="shared" si="626"/>
        <v>#VALUE!</v>
      </c>
      <c r="S4029" s="173">
        <f>'HP-Api, V2-Sep24'!AS4031</f>
        <v>0</v>
      </c>
      <c r="T4029" s="89">
        <f t="shared" si="627"/>
        <v>1</v>
      </c>
      <c r="U4029" s="90" t="e">
        <f t="shared" si="628"/>
        <v>#DIV/0!</v>
      </c>
      <c r="V4029" s="91" t="e">
        <f t="shared" si="629"/>
        <v>#DIV/0!</v>
      </c>
    </row>
    <row r="4030" spans="1:22" x14ac:dyDescent="0.3">
      <c r="A4030" s="88">
        <f>'HP-Api, V2-Sep24'!D4032</f>
        <v>0</v>
      </c>
      <c r="B4030" s="88" cm="1">
        <f t="array" ref="B4030">IF(OR(A4030=DATA!$H$2:$H$13),3,IF(OR(A4030=DATA!$H$14:$H$119),2,1))</f>
        <v>1</v>
      </c>
      <c r="C4030" s="88">
        <f>'HP-Api, V2-Sep24'!G4032</f>
        <v>0</v>
      </c>
      <c r="D4030" s="89" t="str">
        <f>IF(AND(C4030&gt;='Risk(dist, colmena)'!$C$9, C4030&lt;='Risk(dist, colmena)'!$E$9), 1, IF(AND(C4030&gt;'Risk(dist, colmena)'!$C$10, C4030&lt;='Risk(dist, colmena)'!$E$10), 2, IF(C4030&gt;='Risk(dist, colmena)'!$C$11, 3, "")))</f>
        <v/>
      </c>
      <c r="E4030" s="173">
        <f>'HP-Api, V2-Sep24'!L4032</f>
        <v>0</v>
      </c>
      <c r="F4030" s="173" t="str">
        <f>IF(AND(E4030&gt;='Risk(dist, colmena)'!$H$9, E4030&lt;='Risk(dist, colmena)'!$J$9), 1, IF(AND(E4030&gt;'Risk(dist, colmena)'!$H$10, E4030&lt;='Risk(dist, colmena)'!$J$10), 2, IF(E4030&gt;='Risk(dist, colmena)'!$H$11, 3, "")))</f>
        <v/>
      </c>
      <c r="G4030" s="88">
        <f>'HP-Api, V2-Sep24'!AH4032</f>
        <v>0</v>
      </c>
      <c r="H4030" s="89" t="str">
        <f t="shared" si="621"/>
        <v/>
      </c>
      <c r="I4030" s="194" t="e">
        <f>('HP-Api, V2-Sep24'!AK4032-'HP-Api, V2-Sep24'!S4032)/'HP-Api, V2-Sep24'!S4032</f>
        <v>#DIV/0!</v>
      </c>
      <c r="J4030" s="89" t="e">
        <f t="shared" si="622"/>
        <v>#DIV/0!</v>
      </c>
      <c r="K4030" s="195">
        <f>'HP-Api, V2-Sep24'!AQ4032</f>
        <v>0</v>
      </c>
      <c r="L4030" s="89">
        <f t="shared" si="623"/>
        <v>1</v>
      </c>
      <c r="M4030" s="88">
        <f>'HP-Api, V2-Sep24'!AM4032</f>
        <v>0</v>
      </c>
      <c r="N4030" s="89" t="str">
        <f t="shared" si="620"/>
        <v/>
      </c>
      <c r="O4030" s="88">
        <f>'HP-Api, V2-Sep24'!AR4032</f>
        <v>0</v>
      </c>
      <c r="P4030" s="89" t="str">
        <f t="shared" si="624"/>
        <v/>
      </c>
      <c r="Q4030" s="89" t="e">
        <f t="shared" si="625"/>
        <v>#VALUE!</v>
      </c>
      <c r="R4030" s="89" t="e">
        <f t="shared" si="626"/>
        <v>#VALUE!</v>
      </c>
      <c r="S4030" s="173">
        <f>'HP-Api, V2-Sep24'!AS4032</f>
        <v>0</v>
      </c>
      <c r="T4030" s="89">
        <f t="shared" si="627"/>
        <v>1</v>
      </c>
      <c r="U4030" s="90" t="e">
        <f t="shared" si="628"/>
        <v>#DIV/0!</v>
      </c>
      <c r="V4030" s="91" t="e">
        <f t="shared" si="629"/>
        <v>#DIV/0!</v>
      </c>
    </row>
    <row r="4031" spans="1:22" x14ac:dyDescent="0.3">
      <c r="A4031" s="88">
        <f>'HP-Api, V2-Sep24'!D4033</f>
        <v>0</v>
      </c>
      <c r="B4031" s="88" cm="1">
        <f t="array" ref="B4031">IF(OR(A4031=DATA!$H$2:$H$13),3,IF(OR(A4031=DATA!$H$14:$H$119),2,1))</f>
        <v>1</v>
      </c>
      <c r="C4031" s="88">
        <f>'HP-Api, V2-Sep24'!G4033</f>
        <v>0</v>
      </c>
      <c r="D4031" s="89" t="str">
        <f>IF(AND(C4031&gt;='Risk(dist, colmena)'!$C$9, C4031&lt;='Risk(dist, colmena)'!$E$9), 1, IF(AND(C4031&gt;'Risk(dist, colmena)'!$C$10, C4031&lt;='Risk(dist, colmena)'!$E$10), 2, IF(C4031&gt;='Risk(dist, colmena)'!$C$11, 3, "")))</f>
        <v/>
      </c>
      <c r="E4031" s="173">
        <f>'HP-Api, V2-Sep24'!L4033</f>
        <v>0</v>
      </c>
      <c r="F4031" s="173" t="str">
        <f>IF(AND(E4031&gt;='Risk(dist, colmena)'!$H$9, E4031&lt;='Risk(dist, colmena)'!$J$9), 1, IF(AND(E4031&gt;'Risk(dist, colmena)'!$H$10, E4031&lt;='Risk(dist, colmena)'!$J$10), 2, IF(E4031&gt;='Risk(dist, colmena)'!$H$11, 3, "")))</f>
        <v/>
      </c>
      <c r="G4031" s="88">
        <f>'HP-Api, V2-Sep24'!AH4033</f>
        <v>0</v>
      </c>
      <c r="H4031" s="89" t="str">
        <f t="shared" si="621"/>
        <v/>
      </c>
      <c r="I4031" s="194" t="e">
        <f>('HP-Api, V2-Sep24'!AK4033-'HP-Api, V2-Sep24'!S4033)/'HP-Api, V2-Sep24'!S4033</f>
        <v>#DIV/0!</v>
      </c>
      <c r="J4031" s="89" t="e">
        <f t="shared" si="622"/>
        <v>#DIV/0!</v>
      </c>
      <c r="K4031" s="195">
        <f>'HP-Api, V2-Sep24'!AQ4033</f>
        <v>0</v>
      </c>
      <c r="L4031" s="89">
        <f t="shared" si="623"/>
        <v>1</v>
      </c>
      <c r="M4031" s="88">
        <f>'HP-Api, V2-Sep24'!AM4033</f>
        <v>0</v>
      </c>
      <c r="N4031" s="89" t="str">
        <f t="shared" si="620"/>
        <v/>
      </c>
      <c r="O4031" s="88">
        <f>'HP-Api, V2-Sep24'!AR4033</f>
        <v>0</v>
      </c>
      <c r="P4031" s="89" t="str">
        <f t="shared" si="624"/>
        <v/>
      </c>
      <c r="Q4031" s="89" t="e">
        <f t="shared" si="625"/>
        <v>#VALUE!</v>
      </c>
      <c r="R4031" s="89" t="e">
        <f t="shared" si="626"/>
        <v>#VALUE!</v>
      </c>
      <c r="S4031" s="173">
        <f>'HP-Api, V2-Sep24'!AS4033</f>
        <v>0</v>
      </c>
      <c r="T4031" s="89">
        <f t="shared" si="627"/>
        <v>1</v>
      </c>
      <c r="U4031" s="90" t="e">
        <f t="shared" si="628"/>
        <v>#DIV/0!</v>
      </c>
      <c r="V4031" s="91" t="e">
        <f t="shared" si="629"/>
        <v>#DIV/0!</v>
      </c>
    </row>
    <row r="4032" spans="1:22" x14ac:dyDescent="0.3">
      <c r="A4032" s="88">
        <f>'HP-Api, V2-Sep24'!D4034</f>
        <v>0</v>
      </c>
      <c r="B4032" s="88" cm="1">
        <f t="array" ref="B4032">IF(OR(A4032=DATA!$H$2:$H$13),3,IF(OR(A4032=DATA!$H$14:$H$119),2,1))</f>
        <v>1</v>
      </c>
      <c r="C4032" s="88">
        <f>'HP-Api, V2-Sep24'!G4034</f>
        <v>0</v>
      </c>
      <c r="D4032" s="89" t="str">
        <f>IF(AND(C4032&gt;='Risk(dist, colmena)'!$C$9, C4032&lt;='Risk(dist, colmena)'!$E$9), 1, IF(AND(C4032&gt;'Risk(dist, colmena)'!$C$10, C4032&lt;='Risk(dist, colmena)'!$E$10), 2, IF(C4032&gt;='Risk(dist, colmena)'!$C$11, 3, "")))</f>
        <v/>
      </c>
      <c r="E4032" s="173">
        <f>'HP-Api, V2-Sep24'!L4034</f>
        <v>0</v>
      </c>
      <c r="F4032" s="173" t="str">
        <f>IF(AND(E4032&gt;='Risk(dist, colmena)'!$H$9, E4032&lt;='Risk(dist, colmena)'!$J$9), 1, IF(AND(E4032&gt;'Risk(dist, colmena)'!$H$10, E4032&lt;='Risk(dist, colmena)'!$J$10), 2, IF(E4032&gt;='Risk(dist, colmena)'!$H$11, 3, "")))</f>
        <v/>
      </c>
      <c r="G4032" s="88">
        <f>'HP-Api, V2-Sep24'!AH4034</f>
        <v>0</v>
      </c>
      <c r="H4032" s="89" t="str">
        <f t="shared" si="621"/>
        <v/>
      </c>
      <c r="I4032" s="194" t="e">
        <f>('HP-Api, V2-Sep24'!AK4034-'HP-Api, V2-Sep24'!S4034)/'HP-Api, V2-Sep24'!S4034</f>
        <v>#DIV/0!</v>
      </c>
      <c r="J4032" s="89" t="e">
        <f t="shared" si="622"/>
        <v>#DIV/0!</v>
      </c>
      <c r="K4032" s="195">
        <f>'HP-Api, V2-Sep24'!AQ4034</f>
        <v>0</v>
      </c>
      <c r="L4032" s="89">
        <f t="shared" si="623"/>
        <v>1</v>
      </c>
      <c r="M4032" s="88">
        <f>'HP-Api, V2-Sep24'!AM4034</f>
        <v>0</v>
      </c>
      <c r="N4032" s="89" t="str">
        <f t="shared" si="620"/>
        <v/>
      </c>
      <c r="O4032" s="88">
        <f>'HP-Api, V2-Sep24'!AR4034</f>
        <v>0</v>
      </c>
      <c r="P4032" s="89" t="str">
        <f t="shared" si="624"/>
        <v/>
      </c>
      <c r="Q4032" s="89" t="e">
        <f t="shared" si="625"/>
        <v>#VALUE!</v>
      </c>
      <c r="R4032" s="89" t="e">
        <f t="shared" si="626"/>
        <v>#VALUE!</v>
      </c>
      <c r="S4032" s="173">
        <f>'HP-Api, V2-Sep24'!AS4034</f>
        <v>0</v>
      </c>
      <c r="T4032" s="89">
        <f t="shared" si="627"/>
        <v>1</v>
      </c>
      <c r="U4032" s="90" t="e">
        <f t="shared" si="628"/>
        <v>#DIV/0!</v>
      </c>
      <c r="V4032" s="91" t="e">
        <f t="shared" si="629"/>
        <v>#DIV/0!</v>
      </c>
    </row>
    <row r="4033" spans="1:22" x14ac:dyDescent="0.3">
      <c r="A4033" s="88">
        <f>'HP-Api, V2-Sep24'!D4035</f>
        <v>0</v>
      </c>
      <c r="B4033" s="88" cm="1">
        <f t="array" ref="B4033">IF(OR(A4033=DATA!$H$2:$H$13),3,IF(OR(A4033=DATA!$H$14:$H$119),2,1))</f>
        <v>1</v>
      </c>
      <c r="C4033" s="88">
        <f>'HP-Api, V2-Sep24'!G4035</f>
        <v>0</v>
      </c>
      <c r="D4033" s="89" t="str">
        <f>IF(AND(C4033&gt;='Risk(dist, colmena)'!$C$9, C4033&lt;='Risk(dist, colmena)'!$E$9), 1, IF(AND(C4033&gt;'Risk(dist, colmena)'!$C$10, C4033&lt;='Risk(dist, colmena)'!$E$10), 2, IF(C4033&gt;='Risk(dist, colmena)'!$C$11, 3, "")))</f>
        <v/>
      </c>
      <c r="E4033" s="173">
        <f>'HP-Api, V2-Sep24'!L4035</f>
        <v>0</v>
      </c>
      <c r="F4033" s="173" t="str">
        <f>IF(AND(E4033&gt;='Risk(dist, colmena)'!$H$9, E4033&lt;='Risk(dist, colmena)'!$J$9), 1, IF(AND(E4033&gt;'Risk(dist, colmena)'!$H$10, E4033&lt;='Risk(dist, colmena)'!$J$10), 2, IF(E4033&gt;='Risk(dist, colmena)'!$H$11, 3, "")))</f>
        <v/>
      </c>
      <c r="G4033" s="88">
        <f>'HP-Api, V2-Sep24'!AH4035</f>
        <v>0</v>
      </c>
      <c r="H4033" s="89" t="str">
        <f t="shared" si="621"/>
        <v/>
      </c>
      <c r="I4033" s="194" t="e">
        <f>('HP-Api, V2-Sep24'!AK4035-'HP-Api, V2-Sep24'!S4035)/'HP-Api, V2-Sep24'!S4035</f>
        <v>#DIV/0!</v>
      </c>
      <c r="J4033" s="89" t="e">
        <f t="shared" si="622"/>
        <v>#DIV/0!</v>
      </c>
      <c r="K4033" s="195">
        <f>'HP-Api, V2-Sep24'!AQ4035</f>
        <v>0</v>
      </c>
      <c r="L4033" s="89">
        <f t="shared" si="623"/>
        <v>1</v>
      </c>
      <c r="M4033" s="88">
        <f>'HP-Api, V2-Sep24'!AM4035</f>
        <v>0</v>
      </c>
      <c r="N4033" s="89" t="str">
        <f t="shared" si="620"/>
        <v/>
      </c>
      <c r="O4033" s="88">
        <f>'HP-Api, V2-Sep24'!AR4035</f>
        <v>0</v>
      </c>
      <c r="P4033" s="89" t="str">
        <f t="shared" si="624"/>
        <v/>
      </c>
      <c r="Q4033" s="89" t="e">
        <f t="shared" si="625"/>
        <v>#VALUE!</v>
      </c>
      <c r="R4033" s="89" t="e">
        <f t="shared" si="626"/>
        <v>#VALUE!</v>
      </c>
      <c r="S4033" s="173">
        <f>'HP-Api, V2-Sep24'!AS4035</f>
        <v>0</v>
      </c>
      <c r="T4033" s="89">
        <f t="shared" si="627"/>
        <v>1</v>
      </c>
      <c r="U4033" s="90" t="e">
        <f t="shared" si="628"/>
        <v>#DIV/0!</v>
      </c>
      <c r="V4033" s="91" t="e">
        <f t="shared" si="629"/>
        <v>#DIV/0!</v>
      </c>
    </row>
    <row r="4034" spans="1:22" x14ac:dyDescent="0.3">
      <c r="A4034" s="88">
        <f>'HP-Api, V2-Sep24'!D4036</f>
        <v>0</v>
      </c>
      <c r="B4034" s="88" cm="1">
        <f t="array" ref="B4034">IF(OR(A4034=DATA!$H$2:$H$13),3,IF(OR(A4034=DATA!$H$14:$H$119),2,1))</f>
        <v>1</v>
      </c>
      <c r="C4034" s="88">
        <f>'HP-Api, V2-Sep24'!G4036</f>
        <v>0</v>
      </c>
      <c r="D4034" s="89" t="str">
        <f>IF(AND(C4034&gt;='Risk(dist, colmena)'!$C$9, C4034&lt;='Risk(dist, colmena)'!$E$9), 1, IF(AND(C4034&gt;'Risk(dist, colmena)'!$C$10, C4034&lt;='Risk(dist, colmena)'!$E$10), 2, IF(C4034&gt;='Risk(dist, colmena)'!$C$11, 3, "")))</f>
        <v/>
      </c>
      <c r="E4034" s="173">
        <f>'HP-Api, V2-Sep24'!L4036</f>
        <v>0</v>
      </c>
      <c r="F4034" s="173" t="str">
        <f>IF(AND(E4034&gt;='Risk(dist, colmena)'!$H$9, E4034&lt;='Risk(dist, colmena)'!$J$9), 1, IF(AND(E4034&gt;'Risk(dist, colmena)'!$H$10, E4034&lt;='Risk(dist, colmena)'!$J$10), 2, IF(E4034&gt;='Risk(dist, colmena)'!$H$11, 3, "")))</f>
        <v/>
      </c>
      <c r="G4034" s="88">
        <f>'HP-Api, V2-Sep24'!AH4036</f>
        <v>0</v>
      </c>
      <c r="H4034" s="89" t="str">
        <f t="shared" si="621"/>
        <v/>
      </c>
      <c r="I4034" s="194" t="e">
        <f>('HP-Api, V2-Sep24'!AK4036-'HP-Api, V2-Sep24'!S4036)/'HP-Api, V2-Sep24'!S4036</f>
        <v>#DIV/0!</v>
      </c>
      <c r="J4034" s="89" t="e">
        <f t="shared" si="622"/>
        <v>#DIV/0!</v>
      </c>
      <c r="K4034" s="195">
        <f>'HP-Api, V2-Sep24'!AQ4036</f>
        <v>0</v>
      </c>
      <c r="L4034" s="89">
        <f t="shared" si="623"/>
        <v>1</v>
      </c>
      <c r="M4034" s="88">
        <f>'HP-Api, V2-Sep24'!AM4036</f>
        <v>0</v>
      </c>
      <c r="N4034" s="89" t="str">
        <f t="shared" ref="N4034:N4097" si="630">IF(M4034="No", 1, IF(M4034="Sí / Yes", 3, ""))</f>
        <v/>
      </c>
      <c r="O4034" s="88">
        <f>'HP-Api, V2-Sep24'!AR4036</f>
        <v>0</v>
      </c>
      <c r="P4034" s="89" t="str">
        <f t="shared" si="624"/>
        <v/>
      </c>
      <c r="Q4034" s="89" t="e">
        <f t="shared" si="625"/>
        <v>#VALUE!</v>
      </c>
      <c r="R4034" s="89" t="e">
        <f t="shared" si="626"/>
        <v>#VALUE!</v>
      </c>
      <c r="S4034" s="173">
        <f>'HP-Api, V2-Sep24'!AS4036</f>
        <v>0</v>
      </c>
      <c r="T4034" s="89">
        <f t="shared" si="627"/>
        <v>1</v>
      </c>
      <c r="U4034" s="90" t="e">
        <f t="shared" si="628"/>
        <v>#DIV/0!</v>
      </c>
      <c r="V4034" s="91" t="e">
        <f t="shared" si="629"/>
        <v>#DIV/0!</v>
      </c>
    </row>
    <row r="4035" spans="1:22" x14ac:dyDescent="0.3">
      <c r="A4035" s="88">
        <f>'HP-Api, V2-Sep24'!D4037</f>
        <v>0</v>
      </c>
      <c r="B4035" s="88" cm="1">
        <f t="array" ref="B4035">IF(OR(A4035=DATA!$H$2:$H$13),3,IF(OR(A4035=DATA!$H$14:$H$119),2,1))</f>
        <v>1</v>
      </c>
      <c r="C4035" s="88">
        <f>'HP-Api, V2-Sep24'!G4037</f>
        <v>0</v>
      </c>
      <c r="D4035" s="89" t="str">
        <f>IF(AND(C4035&gt;='Risk(dist, colmena)'!$C$9, C4035&lt;='Risk(dist, colmena)'!$E$9), 1, IF(AND(C4035&gt;'Risk(dist, colmena)'!$C$10, C4035&lt;='Risk(dist, colmena)'!$E$10), 2, IF(C4035&gt;='Risk(dist, colmena)'!$C$11, 3, "")))</f>
        <v/>
      </c>
      <c r="E4035" s="173">
        <f>'HP-Api, V2-Sep24'!L4037</f>
        <v>0</v>
      </c>
      <c r="F4035" s="173" t="str">
        <f>IF(AND(E4035&gt;='Risk(dist, colmena)'!$H$9, E4035&lt;='Risk(dist, colmena)'!$J$9), 1, IF(AND(E4035&gt;'Risk(dist, colmena)'!$H$10, E4035&lt;='Risk(dist, colmena)'!$J$10), 2, IF(E4035&gt;='Risk(dist, colmena)'!$H$11, 3, "")))</f>
        <v/>
      </c>
      <c r="G4035" s="88">
        <f>'HP-Api, V2-Sep24'!AH4037</f>
        <v>0</v>
      </c>
      <c r="H4035" s="89" t="str">
        <f t="shared" ref="H4035:H4098" si="631">IF(OR(G4035="Orgánico / Organic", G4035="Natural"), 1, IF(G4035="T3", 2, IF(G4035="Convencional / Conventional", 3, "")))</f>
        <v/>
      </c>
      <c r="I4035" s="194" t="e">
        <f>('HP-Api, V2-Sep24'!AK4037-'HP-Api, V2-Sep24'!S4037)/'HP-Api, V2-Sep24'!S4037</f>
        <v>#DIV/0!</v>
      </c>
      <c r="J4035" s="89" t="e">
        <f t="shared" ref="J4035:J4098" si="632">IF(OR(AND(I4035&gt;=-10%,I4035&lt;=0%),AND(I4035&gt;=0%,I4035&lt;=10%)), 1, IF(I4035&gt;10%, 3, IF(I4035&lt;-10%, 2, "")))</f>
        <v>#DIV/0!</v>
      </c>
      <c r="K4035" s="195">
        <f>'HP-Api, V2-Sep24'!AQ4037</f>
        <v>0</v>
      </c>
      <c r="L4035" s="89">
        <f t="shared" ref="L4035:L4098" si="633">IF(K4035="No",3,1)</f>
        <v>1</v>
      </c>
      <c r="M4035" s="88">
        <f>'HP-Api, V2-Sep24'!AM4037</f>
        <v>0</v>
      </c>
      <c r="N4035" s="89" t="str">
        <f t="shared" si="630"/>
        <v/>
      </c>
      <c r="O4035" s="88">
        <f>'HP-Api, V2-Sep24'!AR4037</f>
        <v>0</v>
      </c>
      <c r="P4035" s="89" t="str">
        <f t="shared" ref="P4035:P4098" si="634">IF(O4035="No", 1, IF(O4035="Sí / Yes", 3, ""))</f>
        <v/>
      </c>
      <c r="Q4035" s="89" t="e">
        <f t="shared" ref="Q4035:Q4098" si="635">P4035-N4035</f>
        <v>#VALUE!</v>
      </c>
      <c r="R4035" s="89" t="e">
        <f t="shared" ref="R4035:R4098" si="636">IF(Q4035=2,3,1)</f>
        <v>#VALUE!</v>
      </c>
      <c r="S4035" s="173">
        <f>'HP-Api, V2-Sep24'!AS4037</f>
        <v>0</v>
      </c>
      <c r="T4035" s="89">
        <f t="shared" ref="T4035:T4098" si="637">IF(S4035=0,1,IF(S4035&gt;0,3,2))</f>
        <v>1</v>
      </c>
      <c r="U4035" s="90" t="e">
        <f t="shared" ref="U4035:U4098" si="638">AVERAGE(B4035,D4035,F4035,H4035,J4035,L4035,R4035,T4035)</f>
        <v>#DIV/0!</v>
      </c>
      <c r="V4035" s="91" t="e">
        <f t="shared" ref="V4035:V4098" si="639">IF(U4035&gt;0, IF(U4035&lt;1.5, "Bajo / Low", IF(U4035&lt;=2.3, "Medio / Medium", "Alto / High")), "")</f>
        <v>#DIV/0!</v>
      </c>
    </row>
    <row r="4036" spans="1:22" x14ac:dyDescent="0.3">
      <c r="A4036" s="88">
        <f>'HP-Api, V2-Sep24'!D4038</f>
        <v>0</v>
      </c>
      <c r="B4036" s="88" cm="1">
        <f t="array" ref="B4036">IF(OR(A4036=DATA!$H$2:$H$13),3,IF(OR(A4036=DATA!$H$14:$H$119),2,1))</f>
        <v>1</v>
      </c>
      <c r="C4036" s="88">
        <f>'HP-Api, V2-Sep24'!G4038</f>
        <v>0</v>
      </c>
      <c r="D4036" s="89" t="str">
        <f>IF(AND(C4036&gt;='Risk(dist, colmena)'!$C$9, C4036&lt;='Risk(dist, colmena)'!$E$9), 1, IF(AND(C4036&gt;'Risk(dist, colmena)'!$C$10, C4036&lt;='Risk(dist, colmena)'!$E$10), 2, IF(C4036&gt;='Risk(dist, colmena)'!$C$11, 3, "")))</f>
        <v/>
      </c>
      <c r="E4036" s="173">
        <f>'HP-Api, V2-Sep24'!L4038</f>
        <v>0</v>
      </c>
      <c r="F4036" s="173" t="str">
        <f>IF(AND(E4036&gt;='Risk(dist, colmena)'!$H$9, E4036&lt;='Risk(dist, colmena)'!$J$9), 1, IF(AND(E4036&gt;'Risk(dist, colmena)'!$H$10, E4036&lt;='Risk(dist, colmena)'!$J$10), 2, IF(E4036&gt;='Risk(dist, colmena)'!$H$11, 3, "")))</f>
        <v/>
      </c>
      <c r="G4036" s="88">
        <f>'HP-Api, V2-Sep24'!AH4038</f>
        <v>0</v>
      </c>
      <c r="H4036" s="89" t="str">
        <f t="shared" si="631"/>
        <v/>
      </c>
      <c r="I4036" s="194" t="e">
        <f>('HP-Api, V2-Sep24'!AK4038-'HP-Api, V2-Sep24'!S4038)/'HP-Api, V2-Sep24'!S4038</f>
        <v>#DIV/0!</v>
      </c>
      <c r="J4036" s="89" t="e">
        <f t="shared" si="632"/>
        <v>#DIV/0!</v>
      </c>
      <c r="K4036" s="195">
        <f>'HP-Api, V2-Sep24'!AQ4038</f>
        <v>0</v>
      </c>
      <c r="L4036" s="89">
        <f t="shared" si="633"/>
        <v>1</v>
      </c>
      <c r="M4036" s="88">
        <f>'HP-Api, V2-Sep24'!AM4038</f>
        <v>0</v>
      </c>
      <c r="N4036" s="89" t="str">
        <f t="shared" si="630"/>
        <v/>
      </c>
      <c r="O4036" s="88">
        <f>'HP-Api, V2-Sep24'!AR4038</f>
        <v>0</v>
      </c>
      <c r="P4036" s="89" t="str">
        <f t="shared" si="634"/>
        <v/>
      </c>
      <c r="Q4036" s="89" t="e">
        <f t="shared" si="635"/>
        <v>#VALUE!</v>
      </c>
      <c r="R4036" s="89" t="e">
        <f t="shared" si="636"/>
        <v>#VALUE!</v>
      </c>
      <c r="S4036" s="173">
        <f>'HP-Api, V2-Sep24'!AS4038</f>
        <v>0</v>
      </c>
      <c r="T4036" s="89">
        <f t="shared" si="637"/>
        <v>1</v>
      </c>
      <c r="U4036" s="90" t="e">
        <f t="shared" si="638"/>
        <v>#DIV/0!</v>
      </c>
      <c r="V4036" s="91" t="e">
        <f t="shared" si="639"/>
        <v>#DIV/0!</v>
      </c>
    </row>
    <row r="4037" spans="1:22" x14ac:dyDescent="0.3">
      <c r="A4037" s="88">
        <f>'HP-Api, V2-Sep24'!D4039</f>
        <v>0</v>
      </c>
      <c r="B4037" s="88" cm="1">
        <f t="array" ref="B4037">IF(OR(A4037=DATA!$H$2:$H$13),3,IF(OR(A4037=DATA!$H$14:$H$119),2,1))</f>
        <v>1</v>
      </c>
      <c r="C4037" s="88">
        <f>'HP-Api, V2-Sep24'!G4039</f>
        <v>0</v>
      </c>
      <c r="D4037" s="89" t="str">
        <f>IF(AND(C4037&gt;='Risk(dist, colmena)'!$C$9, C4037&lt;='Risk(dist, colmena)'!$E$9), 1, IF(AND(C4037&gt;'Risk(dist, colmena)'!$C$10, C4037&lt;='Risk(dist, colmena)'!$E$10), 2, IF(C4037&gt;='Risk(dist, colmena)'!$C$11, 3, "")))</f>
        <v/>
      </c>
      <c r="E4037" s="173">
        <f>'HP-Api, V2-Sep24'!L4039</f>
        <v>0</v>
      </c>
      <c r="F4037" s="173" t="str">
        <f>IF(AND(E4037&gt;='Risk(dist, colmena)'!$H$9, E4037&lt;='Risk(dist, colmena)'!$J$9), 1, IF(AND(E4037&gt;'Risk(dist, colmena)'!$H$10, E4037&lt;='Risk(dist, colmena)'!$J$10), 2, IF(E4037&gt;='Risk(dist, colmena)'!$H$11, 3, "")))</f>
        <v/>
      </c>
      <c r="G4037" s="88">
        <f>'HP-Api, V2-Sep24'!AH4039</f>
        <v>0</v>
      </c>
      <c r="H4037" s="89" t="str">
        <f t="shared" si="631"/>
        <v/>
      </c>
      <c r="I4037" s="194" t="e">
        <f>('HP-Api, V2-Sep24'!AK4039-'HP-Api, V2-Sep24'!S4039)/'HP-Api, V2-Sep24'!S4039</f>
        <v>#DIV/0!</v>
      </c>
      <c r="J4037" s="89" t="e">
        <f t="shared" si="632"/>
        <v>#DIV/0!</v>
      </c>
      <c r="K4037" s="195">
        <f>'HP-Api, V2-Sep24'!AQ4039</f>
        <v>0</v>
      </c>
      <c r="L4037" s="89">
        <f t="shared" si="633"/>
        <v>1</v>
      </c>
      <c r="M4037" s="88">
        <f>'HP-Api, V2-Sep24'!AM4039</f>
        <v>0</v>
      </c>
      <c r="N4037" s="89" t="str">
        <f t="shared" si="630"/>
        <v/>
      </c>
      <c r="O4037" s="88">
        <f>'HP-Api, V2-Sep24'!AR4039</f>
        <v>0</v>
      </c>
      <c r="P4037" s="89" t="str">
        <f t="shared" si="634"/>
        <v/>
      </c>
      <c r="Q4037" s="89" t="e">
        <f t="shared" si="635"/>
        <v>#VALUE!</v>
      </c>
      <c r="R4037" s="89" t="e">
        <f t="shared" si="636"/>
        <v>#VALUE!</v>
      </c>
      <c r="S4037" s="173">
        <f>'HP-Api, V2-Sep24'!AS4039</f>
        <v>0</v>
      </c>
      <c r="T4037" s="89">
        <f t="shared" si="637"/>
        <v>1</v>
      </c>
      <c r="U4037" s="90" t="e">
        <f t="shared" si="638"/>
        <v>#DIV/0!</v>
      </c>
      <c r="V4037" s="91" t="e">
        <f t="shared" si="639"/>
        <v>#DIV/0!</v>
      </c>
    </row>
    <row r="4038" spans="1:22" x14ac:dyDescent="0.3">
      <c r="A4038" s="88">
        <f>'HP-Api, V2-Sep24'!D4040</f>
        <v>0</v>
      </c>
      <c r="B4038" s="88" cm="1">
        <f t="array" ref="B4038">IF(OR(A4038=DATA!$H$2:$H$13),3,IF(OR(A4038=DATA!$H$14:$H$119),2,1))</f>
        <v>1</v>
      </c>
      <c r="C4038" s="88">
        <f>'HP-Api, V2-Sep24'!G4040</f>
        <v>0</v>
      </c>
      <c r="D4038" s="89" t="str">
        <f>IF(AND(C4038&gt;='Risk(dist, colmena)'!$C$9, C4038&lt;='Risk(dist, colmena)'!$E$9), 1, IF(AND(C4038&gt;'Risk(dist, colmena)'!$C$10, C4038&lt;='Risk(dist, colmena)'!$E$10), 2, IF(C4038&gt;='Risk(dist, colmena)'!$C$11, 3, "")))</f>
        <v/>
      </c>
      <c r="E4038" s="173">
        <f>'HP-Api, V2-Sep24'!L4040</f>
        <v>0</v>
      </c>
      <c r="F4038" s="173" t="str">
        <f>IF(AND(E4038&gt;='Risk(dist, colmena)'!$H$9, E4038&lt;='Risk(dist, colmena)'!$J$9), 1, IF(AND(E4038&gt;'Risk(dist, colmena)'!$H$10, E4038&lt;='Risk(dist, colmena)'!$J$10), 2, IF(E4038&gt;='Risk(dist, colmena)'!$H$11, 3, "")))</f>
        <v/>
      </c>
      <c r="G4038" s="88">
        <f>'HP-Api, V2-Sep24'!AH4040</f>
        <v>0</v>
      </c>
      <c r="H4038" s="89" t="str">
        <f t="shared" si="631"/>
        <v/>
      </c>
      <c r="I4038" s="194" t="e">
        <f>('HP-Api, V2-Sep24'!AK4040-'HP-Api, V2-Sep24'!S4040)/'HP-Api, V2-Sep24'!S4040</f>
        <v>#DIV/0!</v>
      </c>
      <c r="J4038" s="89" t="e">
        <f t="shared" si="632"/>
        <v>#DIV/0!</v>
      </c>
      <c r="K4038" s="195">
        <f>'HP-Api, V2-Sep24'!AQ4040</f>
        <v>0</v>
      </c>
      <c r="L4038" s="89">
        <f t="shared" si="633"/>
        <v>1</v>
      </c>
      <c r="M4038" s="88">
        <f>'HP-Api, V2-Sep24'!AM4040</f>
        <v>0</v>
      </c>
      <c r="N4038" s="89" t="str">
        <f t="shared" si="630"/>
        <v/>
      </c>
      <c r="O4038" s="88">
        <f>'HP-Api, V2-Sep24'!AR4040</f>
        <v>0</v>
      </c>
      <c r="P4038" s="89" t="str">
        <f t="shared" si="634"/>
        <v/>
      </c>
      <c r="Q4038" s="89" t="e">
        <f t="shared" si="635"/>
        <v>#VALUE!</v>
      </c>
      <c r="R4038" s="89" t="e">
        <f t="shared" si="636"/>
        <v>#VALUE!</v>
      </c>
      <c r="S4038" s="173">
        <f>'HP-Api, V2-Sep24'!AS4040</f>
        <v>0</v>
      </c>
      <c r="T4038" s="89">
        <f t="shared" si="637"/>
        <v>1</v>
      </c>
      <c r="U4038" s="90" t="e">
        <f t="shared" si="638"/>
        <v>#DIV/0!</v>
      </c>
      <c r="V4038" s="91" t="e">
        <f t="shared" si="639"/>
        <v>#DIV/0!</v>
      </c>
    </row>
    <row r="4039" spans="1:22" x14ac:dyDescent="0.3">
      <c r="A4039" s="88">
        <f>'HP-Api, V2-Sep24'!D4041</f>
        <v>0</v>
      </c>
      <c r="B4039" s="88" cm="1">
        <f t="array" ref="B4039">IF(OR(A4039=DATA!$H$2:$H$13),3,IF(OR(A4039=DATA!$H$14:$H$119),2,1))</f>
        <v>1</v>
      </c>
      <c r="C4039" s="88">
        <f>'HP-Api, V2-Sep24'!G4041</f>
        <v>0</v>
      </c>
      <c r="D4039" s="89" t="str">
        <f>IF(AND(C4039&gt;='Risk(dist, colmena)'!$C$9, C4039&lt;='Risk(dist, colmena)'!$E$9), 1, IF(AND(C4039&gt;'Risk(dist, colmena)'!$C$10, C4039&lt;='Risk(dist, colmena)'!$E$10), 2, IF(C4039&gt;='Risk(dist, colmena)'!$C$11, 3, "")))</f>
        <v/>
      </c>
      <c r="E4039" s="173">
        <f>'HP-Api, V2-Sep24'!L4041</f>
        <v>0</v>
      </c>
      <c r="F4039" s="173" t="str">
        <f>IF(AND(E4039&gt;='Risk(dist, colmena)'!$H$9, E4039&lt;='Risk(dist, colmena)'!$J$9), 1, IF(AND(E4039&gt;'Risk(dist, colmena)'!$H$10, E4039&lt;='Risk(dist, colmena)'!$J$10), 2, IF(E4039&gt;='Risk(dist, colmena)'!$H$11, 3, "")))</f>
        <v/>
      </c>
      <c r="G4039" s="88">
        <f>'HP-Api, V2-Sep24'!AH4041</f>
        <v>0</v>
      </c>
      <c r="H4039" s="89" t="str">
        <f t="shared" si="631"/>
        <v/>
      </c>
      <c r="I4039" s="194" t="e">
        <f>('HP-Api, V2-Sep24'!AK4041-'HP-Api, V2-Sep24'!S4041)/'HP-Api, V2-Sep24'!S4041</f>
        <v>#DIV/0!</v>
      </c>
      <c r="J4039" s="89" t="e">
        <f t="shared" si="632"/>
        <v>#DIV/0!</v>
      </c>
      <c r="K4039" s="195">
        <f>'HP-Api, V2-Sep24'!AQ4041</f>
        <v>0</v>
      </c>
      <c r="L4039" s="89">
        <f t="shared" si="633"/>
        <v>1</v>
      </c>
      <c r="M4039" s="88">
        <f>'HP-Api, V2-Sep24'!AM4041</f>
        <v>0</v>
      </c>
      <c r="N4039" s="89" t="str">
        <f t="shared" si="630"/>
        <v/>
      </c>
      <c r="O4039" s="88">
        <f>'HP-Api, V2-Sep24'!AR4041</f>
        <v>0</v>
      </c>
      <c r="P4039" s="89" t="str">
        <f t="shared" si="634"/>
        <v/>
      </c>
      <c r="Q4039" s="89" t="e">
        <f t="shared" si="635"/>
        <v>#VALUE!</v>
      </c>
      <c r="R4039" s="89" t="e">
        <f t="shared" si="636"/>
        <v>#VALUE!</v>
      </c>
      <c r="S4039" s="173">
        <f>'HP-Api, V2-Sep24'!AS4041</f>
        <v>0</v>
      </c>
      <c r="T4039" s="89">
        <f t="shared" si="637"/>
        <v>1</v>
      </c>
      <c r="U4039" s="90" t="e">
        <f t="shared" si="638"/>
        <v>#DIV/0!</v>
      </c>
      <c r="V4039" s="91" t="e">
        <f t="shared" si="639"/>
        <v>#DIV/0!</v>
      </c>
    </row>
    <row r="4040" spans="1:22" x14ac:dyDescent="0.3">
      <c r="A4040" s="88">
        <f>'HP-Api, V2-Sep24'!D4042</f>
        <v>0</v>
      </c>
      <c r="B4040" s="88" cm="1">
        <f t="array" ref="B4040">IF(OR(A4040=DATA!$H$2:$H$13),3,IF(OR(A4040=DATA!$H$14:$H$119),2,1))</f>
        <v>1</v>
      </c>
      <c r="C4040" s="88">
        <f>'HP-Api, V2-Sep24'!G4042</f>
        <v>0</v>
      </c>
      <c r="D4040" s="89" t="str">
        <f>IF(AND(C4040&gt;='Risk(dist, colmena)'!$C$9, C4040&lt;='Risk(dist, colmena)'!$E$9), 1, IF(AND(C4040&gt;'Risk(dist, colmena)'!$C$10, C4040&lt;='Risk(dist, colmena)'!$E$10), 2, IF(C4040&gt;='Risk(dist, colmena)'!$C$11, 3, "")))</f>
        <v/>
      </c>
      <c r="E4040" s="173">
        <f>'HP-Api, V2-Sep24'!L4042</f>
        <v>0</v>
      </c>
      <c r="F4040" s="173" t="str">
        <f>IF(AND(E4040&gt;='Risk(dist, colmena)'!$H$9, E4040&lt;='Risk(dist, colmena)'!$J$9), 1, IF(AND(E4040&gt;'Risk(dist, colmena)'!$H$10, E4040&lt;='Risk(dist, colmena)'!$J$10), 2, IF(E4040&gt;='Risk(dist, colmena)'!$H$11, 3, "")))</f>
        <v/>
      </c>
      <c r="G4040" s="88">
        <f>'HP-Api, V2-Sep24'!AH4042</f>
        <v>0</v>
      </c>
      <c r="H4040" s="89" t="str">
        <f t="shared" si="631"/>
        <v/>
      </c>
      <c r="I4040" s="194" t="e">
        <f>('HP-Api, V2-Sep24'!AK4042-'HP-Api, V2-Sep24'!S4042)/'HP-Api, V2-Sep24'!S4042</f>
        <v>#DIV/0!</v>
      </c>
      <c r="J4040" s="89" t="e">
        <f t="shared" si="632"/>
        <v>#DIV/0!</v>
      </c>
      <c r="K4040" s="195">
        <f>'HP-Api, V2-Sep24'!AQ4042</f>
        <v>0</v>
      </c>
      <c r="L4040" s="89">
        <f t="shared" si="633"/>
        <v>1</v>
      </c>
      <c r="M4040" s="88">
        <f>'HP-Api, V2-Sep24'!AM4042</f>
        <v>0</v>
      </c>
      <c r="N4040" s="89" t="str">
        <f t="shared" si="630"/>
        <v/>
      </c>
      <c r="O4040" s="88">
        <f>'HP-Api, V2-Sep24'!AR4042</f>
        <v>0</v>
      </c>
      <c r="P4040" s="89" t="str">
        <f t="shared" si="634"/>
        <v/>
      </c>
      <c r="Q4040" s="89" t="e">
        <f t="shared" si="635"/>
        <v>#VALUE!</v>
      </c>
      <c r="R4040" s="89" t="e">
        <f t="shared" si="636"/>
        <v>#VALUE!</v>
      </c>
      <c r="S4040" s="173">
        <f>'HP-Api, V2-Sep24'!AS4042</f>
        <v>0</v>
      </c>
      <c r="T4040" s="89">
        <f t="shared" si="637"/>
        <v>1</v>
      </c>
      <c r="U4040" s="90" t="e">
        <f t="shared" si="638"/>
        <v>#DIV/0!</v>
      </c>
      <c r="V4040" s="91" t="e">
        <f t="shared" si="639"/>
        <v>#DIV/0!</v>
      </c>
    </row>
    <row r="4041" spans="1:22" x14ac:dyDescent="0.3">
      <c r="A4041" s="88">
        <f>'HP-Api, V2-Sep24'!D4043</f>
        <v>0</v>
      </c>
      <c r="B4041" s="88" cm="1">
        <f t="array" ref="B4041">IF(OR(A4041=DATA!$H$2:$H$13),3,IF(OR(A4041=DATA!$H$14:$H$119),2,1))</f>
        <v>1</v>
      </c>
      <c r="C4041" s="88">
        <f>'HP-Api, V2-Sep24'!G4043</f>
        <v>0</v>
      </c>
      <c r="D4041" s="89" t="str">
        <f>IF(AND(C4041&gt;='Risk(dist, colmena)'!$C$9, C4041&lt;='Risk(dist, colmena)'!$E$9), 1, IF(AND(C4041&gt;'Risk(dist, colmena)'!$C$10, C4041&lt;='Risk(dist, colmena)'!$E$10), 2, IF(C4041&gt;='Risk(dist, colmena)'!$C$11, 3, "")))</f>
        <v/>
      </c>
      <c r="E4041" s="173">
        <f>'HP-Api, V2-Sep24'!L4043</f>
        <v>0</v>
      </c>
      <c r="F4041" s="173" t="str">
        <f>IF(AND(E4041&gt;='Risk(dist, colmena)'!$H$9, E4041&lt;='Risk(dist, colmena)'!$J$9), 1, IF(AND(E4041&gt;'Risk(dist, colmena)'!$H$10, E4041&lt;='Risk(dist, colmena)'!$J$10), 2, IF(E4041&gt;='Risk(dist, colmena)'!$H$11, 3, "")))</f>
        <v/>
      </c>
      <c r="G4041" s="88">
        <f>'HP-Api, V2-Sep24'!AH4043</f>
        <v>0</v>
      </c>
      <c r="H4041" s="89" t="str">
        <f t="shared" si="631"/>
        <v/>
      </c>
      <c r="I4041" s="194" t="e">
        <f>('HP-Api, V2-Sep24'!AK4043-'HP-Api, V2-Sep24'!S4043)/'HP-Api, V2-Sep24'!S4043</f>
        <v>#DIV/0!</v>
      </c>
      <c r="J4041" s="89" t="e">
        <f t="shared" si="632"/>
        <v>#DIV/0!</v>
      </c>
      <c r="K4041" s="195">
        <f>'HP-Api, V2-Sep24'!AQ4043</f>
        <v>0</v>
      </c>
      <c r="L4041" s="89">
        <f t="shared" si="633"/>
        <v>1</v>
      </c>
      <c r="M4041" s="88">
        <f>'HP-Api, V2-Sep24'!AM4043</f>
        <v>0</v>
      </c>
      <c r="N4041" s="89" t="str">
        <f t="shared" si="630"/>
        <v/>
      </c>
      <c r="O4041" s="88">
        <f>'HP-Api, V2-Sep24'!AR4043</f>
        <v>0</v>
      </c>
      <c r="P4041" s="89" t="str">
        <f t="shared" si="634"/>
        <v/>
      </c>
      <c r="Q4041" s="89" t="e">
        <f t="shared" si="635"/>
        <v>#VALUE!</v>
      </c>
      <c r="R4041" s="89" t="e">
        <f t="shared" si="636"/>
        <v>#VALUE!</v>
      </c>
      <c r="S4041" s="173">
        <f>'HP-Api, V2-Sep24'!AS4043</f>
        <v>0</v>
      </c>
      <c r="T4041" s="89">
        <f t="shared" si="637"/>
        <v>1</v>
      </c>
      <c r="U4041" s="90" t="e">
        <f t="shared" si="638"/>
        <v>#DIV/0!</v>
      </c>
      <c r="V4041" s="91" t="e">
        <f t="shared" si="639"/>
        <v>#DIV/0!</v>
      </c>
    </row>
    <row r="4042" spans="1:22" x14ac:dyDescent="0.3">
      <c r="A4042" s="88">
        <f>'HP-Api, V2-Sep24'!D4044</f>
        <v>0</v>
      </c>
      <c r="B4042" s="88" cm="1">
        <f t="array" ref="B4042">IF(OR(A4042=DATA!$H$2:$H$13),3,IF(OR(A4042=DATA!$H$14:$H$119),2,1))</f>
        <v>1</v>
      </c>
      <c r="C4042" s="88">
        <f>'HP-Api, V2-Sep24'!G4044</f>
        <v>0</v>
      </c>
      <c r="D4042" s="89" t="str">
        <f>IF(AND(C4042&gt;='Risk(dist, colmena)'!$C$9, C4042&lt;='Risk(dist, colmena)'!$E$9), 1, IF(AND(C4042&gt;'Risk(dist, colmena)'!$C$10, C4042&lt;='Risk(dist, colmena)'!$E$10), 2, IF(C4042&gt;='Risk(dist, colmena)'!$C$11, 3, "")))</f>
        <v/>
      </c>
      <c r="E4042" s="173">
        <f>'HP-Api, V2-Sep24'!L4044</f>
        <v>0</v>
      </c>
      <c r="F4042" s="173" t="str">
        <f>IF(AND(E4042&gt;='Risk(dist, colmena)'!$H$9, E4042&lt;='Risk(dist, colmena)'!$J$9), 1, IF(AND(E4042&gt;'Risk(dist, colmena)'!$H$10, E4042&lt;='Risk(dist, colmena)'!$J$10), 2, IF(E4042&gt;='Risk(dist, colmena)'!$H$11, 3, "")))</f>
        <v/>
      </c>
      <c r="G4042" s="88">
        <f>'HP-Api, V2-Sep24'!AH4044</f>
        <v>0</v>
      </c>
      <c r="H4042" s="89" t="str">
        <f t="shared" si="631"/>
        <v/>
      </c>
      <c r="I4042" s="194" t="e">
        <f>('HP-Api, V2-Sep24'!AK4044-'HP-Api, V2-Sep24'!S4044)/'HP-Api, V2-Sep24'!S4044</f>
        <v>#DIV/0!</v>
      </c>
      <c r="J4042" s="89" t="e">
        <f t="shared" si="632"/>
        <v>#DIV/0!</v>
      </c>
      <c r="K4042" s="195">
        <f>'HP-Api, V2-Sep24'!AQ4044</f>
        <v>0</v>
      </c>
      <c r="L4042" s="89">
        <f t="shared" si="633"/>
        <v>1</v>
      </c>
      <c r="M4042" s="88">
        <f>'HP-Api, V2-Sep24'!AM4044</f>
        <v>0</v>
      </c>
      <c r="N4042" s="89" t="str">
        <f t="shared" si="630"/>
        <v/>
      </c>
      <c r="O4042" s="88">
        <f>'HP-Api, V2-Sep24'!AR4044</f>
        <v>0</v>
      </c>
      <c r="P4042" s="89" t="str">
        <f t="shared" si="634"/>
        <v/>
      </c>
      <c r="Q4042" s="89" t="e">
        <f t="shared" si="635"/>
        <v>#VALUE!</v>
      </c>
      <c r="R4042" s="89" t="e">
        <f t="shared" si="636"/>
        <v>#VALUE!</v>
      </c>
      <c r="S4042" s="173">
        <f>'HP-Api, V2-Sep24'!AS4044</f>
        <v>0</v>
      </c>
      <c r="T4042" s="89">
        <f t="shared" si="637"/>
        <v>1</v>
      </c>
      <c r="U4042" s="90" t="e">
        <f t="shared" si="638"/>
        <v>#DIV/0!</v>
      </c>
      <c r="V4042" s="91" t="e">
        <f t="shared" si="639"/>
        <v>#DIV/0!</v>
      </c>
    </row>
    <row r="4043" spans="1:22" x14ac:dyDescent="0.3">
      <c r="A4043" s="88">
        <f>'HP-Api, V2-Sep24'!D4045</f>
        <v>0</v>
      </c>
      <c r="B4043" s="88" cm="1">
        <f t="array" ref="B4043">IF(OR(A4043=DATA!$H$2:$H$13),3,IF(OR(A4043=DATA!$H$14:$H$119),2,1))</f>
        <v>1</v>
      </c>
      <c r="C4043" s="88">
        <f>'HP-Api, V2-Sep24'!G4045</f>
        <v>0</v>
      </c>
      <c r="D4043" s="89" t="str">
        <f>IF(AND(C4043&gt;='Risk(dist, colmena)'!$C$9, C4043&lt;='Risk(dist, colmena)'!$E$9), 1, IF(AND(C4043&gt;'Risk(dist, colmena)'!$C$10, C4043&lt;='Risk(dist, colmena)'!$E$10), 2, IF(C4043&gt;='Risk(dist, colmena)'!$C$11, 3, "")))</f>
        <v/>
      </c>
      <c r="E4043" s="173">
        <f>'HP-Api, V2-Sep24'!L4045</f>
        <v>0</v>
      </c>
      <c r="F4043" s="173" t="str">
        <f>IF(AND(E4043&gt;='Risk(dist, colmena)'!$H$9, E4043&lt;='Risk(dist, colmena)'!$J$9), 1, IF(AND(E4043&gt;'Risk(dist, colmena)'!$H$10, E4043&lt;='Risk(dist, colmena)'!$J$10), 2, IF(E4043&gt;='Risk(dist, colmena)'!$H$11, 3, "")))</f>
        <v/>
      </c>
      <c r="G4043" s="88">
        <f>'HP-Api, V2-Sep24'!AH4045</f>
        <v>0</v>
      </c>
      <c r="H4043" s="89" t="str">
        <f t="shared" si="631"/>
        <v/>
      </c>
      <c r="I4043" s="194" t="e">
        <f>('HP-Api, V2-Sep24'!AK4045-'HP-Api, V2-Sep24'!S4045)/'HP-Api, V2-Sep24'!S4045</f>
        <v>#DIV/0!</v>
      </c>
      <c r="J4043" s="89" t="e">
        <f t="shared" si="632"/>
        <v>#DIV/0!</v>
      </c>
      <c r="K4043" s="195">
        <f>'HP-Api, V2-Sep24'!AQ4045</f>
        <v>0</v>
      </c>
      <c r="L4043" s="89">
        <f t="shared" si="633"/>
        <v>1</v>
      </c>
      <c r="M4043" s="88">
        <f>'HP-Api, V2-Sep24'!AM4045</f>
        <v>0</v>
      </c>
      <c r="N4043" s="89" t="str">
        <f t="shared" si="630"/>
        <v/>
      </c>
      <c r="O4043" s="88">
        <f>'HP-Api, V2-Sep24'!AR4045</f>
        <v>0</v>
      </c>
      <c r="P4043" s="89" t="str">
        <f t="shared" si="634"/>
        <v/>
      </c>
      <c r="Q4043" s="89" t="e">
        <f t="shared" si="635"/>
        <v>#VALUE!</v>
      </c>
      <c r="R4043" s="89" t="e">
        <f t="shared" si="636"/>
        <v>#VALUE!</v>
      </c>
      <c r="S4043" s="173">
        <f>'HP-Api, V2-Sep24'!AS4045</f>
        <v>0</v>
      </c>
      <c r="T4043" s="89">
        <f t="shared" si="637"/>
        <v>1</v>
      </c>
      <c r="U4043" s="90" t="e">
        <f t="shared" si="638"/>
        <v>#DIV/0!</v>
      </c>
      <c r="V4043" s="91" t="e">
        <f t="shared" si="639"/>
        <v>#DIV/0!</v>
      </c>
    </row>
    <row r="4044" spans="1:22" x14ac:dyDescent="0.3">
      <c r="A4044" s="88">
        <f>'HP-Api, V2-Sep24'!D4046</f>
        <v>0</v>
      </c>
      <c r="B4044" s="88" cm="1">
        <f t="array" ref="B4044">IF(OR(A4044=DATA!$H$2:$H$13),3,IF(OR(A4044=DATA!$H$14:$H$119),2,1))</f>
        <v>1</v>
      </c>
      <c r="C4044" s="88">
        <f>'HP-Api, V2-Sep24'!G4046</f>
        <v>0</v>
      </c>
      <c r="D4044" s="89" t="str">
        <f>IF(AND(C4044&gt;='Risk(dist, colmena)'!$C$9, C4044&lt;='Risk(dist, colmena)'!$E$9), 1, IF(AND(C4044&gt;'Risk(dist, colmena)'!$C$10, C4044&lt;='Risk(dist, colmena)'!$E$10), 2, IF(C4044&gt;='Risk(dist, colmena)'!$C$11, 3, "")))</f>
        <v/>
      </c>
      <c r="E4044" s="173">
        <f>'HP-Api, V2-Sep24'!L4046</f>
        <v>0</v>
      </c>
      <c r="F4044" s="173" t="str">
        <f>IF(AND(E4044&gt;='Risk(dist, colmena)'!$H$9, E4044&lt;='Risk(dist, colmena)'!$J$9), 1, IF(AND(E4044&gt;'Risk(dist, colmena)'!$H$10, E4044&lt;='Risk(dist, colmena)'!$J$10), 2, IF(E4044&gt;='Risk(dist, colmena)'!$H$11, 3, "")))</f>
        <v/>
      </c>
      <c r="G4044" s="88">
        <f>'HP-Api, V2-Sep24'!AH4046</f>
        <v>0</v>
      </c>
      <c r="H4044" s="89" t="str">
        <f t="shared" si="631"/>
        <v/>
      </c>
      <c r="I4044" s="194" t="e">
        <f>('HP-Api, V2-Sep24'!AK4046-'HP-Api, V2-Sep24'!S4046)/'HP-Api, V2-Sep24'!S4046</f>
        <v>#DIV/0!</v>
      </c>
      <c r="J4044" s="89" t="e">
        <f t="shared" si="632"/>
        <v>#DIV/0!</v>
      </c>
      <c r="K4044" s="195">
        <f>'HP-Api, V2-Sep24'!AQ4046</f>
        <v>0</v>
      </c>
      <c r="L4044" s="89">
        <f t="shared" si="633"/>
        <v>1</v>
      </c>
      <c r="M4044" s="88">
        <f>'HP-Api, V2-Sep24'!AM4046</f>
        <v>0</v>
      </c>
      <c r="N4044" s="89" t="str">
        <f t="shared" si="630"/>
        <v/>
      </c>
      <c r="O4044" s="88">
        <f>'HP-Api, V2-Sep24'!AR4046</f>
        <v>0</v>
      </c>
      <c r="P4044" s="89" t="str">
        <f t="shared" si="634"/>
        <v/>
      </c>
      <c r="Q4044" s="89" t="e">
        <f t="shared" si="635"/>
        <v>#VALUE!</v>
      </c>
      <c r="R4044" s="89" t="e">
        <f t="shared" si="636"/>
        <v>#VALUE!</v>
      </c>
      <c r="S4044" s="173">
        <f>'HP-Api, V2-Sep24'!AS4046</f>
        <v>0</v>
      </c>
      <c r="T4044" s="89">
        <f t="shared" si="637"/>
        <v>1</v>
      </c>
      <c r="U4044" s="90" t="e">
        <f t="shared" si="638"/>
        <v>#DIV/0!</v>
      </c>
      <c r="V4044" s="91" t="e">
        <f t="shared" si="639"/>
        <v>#DIV/0!</v>
      </c>
    </row>
    <row r="4045" spans="1:22" x14ac:dyDescent="0.3">
      <c r="A4045" s="88">
        <f>'HP-Api, V2-Sep24'!D4047</f>
        <v>0</v>
      </c>
      <c r="B4045" s="88" cm="1">
        <f t="array" ref="B4045">IF(OR(A4045=DATA!$H$2:$H$13),3,IF(OR(A4045=DATA!$H$14:$H$119),2,1))</f>
        <v>1</v>
      </c>
      <c r="C4045" s="88">
        <f>'HP-Api, V2-Sep24'!G4047</f>
        <v>0</v>
      </c>
      <c r="D4045" s="89" t="str">
        <f>IF(AND(C4045&gt;='Risk(dist, colmena)'!$C$9, C4045&lt;='Risk(dist, colmena)'!$E$9), 1, IF(AND(C4045&gt;'Risk(dist, colmena)'!$C$10, C4045&lt;='Risk(dist, colmena)'!$E$10), 2, IF(C4045&gt;='Risk(dist, colmena)'!$C$11, 3, "")))</f>
        <v/>
      </c>
      <c r="E4045" s="173">
        <f>'HP-Api, V2-Sep24'!L4047</f>
        <v>0</v>
      </c>
      <c r="F4045" s="173" t="str">
        <f>IF(AND(E4045&gt;='Risk(dist, colmena)'!$H$9, E4045&lt;='Risk(dist, colmena)'!$J$9), 1, IF(AND(E4045&gt;'Risk(dist, colmena)'!$H$10, E4045&lt;='Risk(dist, colmena)'!$J$10), 2, IF(E4045&gt;='Risk(dist, colmena)'!$H$11, 3, "")))</f>
        <v/>
      </c>
      <c r="G4045" s="88">
        <f>'HP-Api, V2-Sep24'!AH4047</f>
        <v>0</v>
      </c>
      <c r="H4045" s="89" t="str">
        <f t="shared" si="631"/>
        <v/>
      </c>
      <c r="I4045" s="194" t="e">
        <f>('HP-Api, V2-Sep24'!AK4047-'HP-Api, V2-Sep24'!S4047)/'HP-Api, V2-Sep24'!S4047</f>
        <v>#DIV/0!</v>
      </c>
      <c r="J4045" s="89" t="e">
        <f t="shared" si="632"/>
        <v>#DIV/0!</v>
      </c>
      <c r="K4045" s="195">
        <f>'HP-Api, V2-Sep24'!AQ4047</f>
        <v>0</v>
      </c>
      <c r="L4045" s="89">
        <f t="shared" si="633"/>
        <v>1</v>
      </c>
      <c r="M4045" s="88">
        <f>'HP-Api, V2-Sep24'!AM4047</f>
        <v>0</v>
      </c>
      <c r="N4045" s="89" t="str">
        <f t="shared" si="630"/>
        <v/>
      </c>
      <c r="O4045" s="88">
        <f>'HP-Api, V2-Sep24'!AR4047</f>
        <v>0</v>
      </c>
      <c r="P4045" s="89" t="str">
        <f t="shared" si="634"/>
        <v/>
      </c>
      <c r="Q4045" s="89" t="e">
        <f t="shared" si="635"/>
        <v>#VALUE!</v>
      </c>
      <c r="R4045" s="89" t="e">
        <f t="shared" si="636"/>
        <v>#VALUE!</v>
      </c>
      <c r="S4045" s="173">
        <f>'HP-Api, V2-Sep24'!AS4047</f>
        <v>0</v>
      </c>
      <c r="T4045" s="89">
        <f t="shared" si="637"/>
        <v>1</v>
      </c>
      <c r="U4045" s="90" t="e">
        <f t="shared" si="638"/>
        <v>#DIV/0!</v>
      </c>
      <c r="V4045" s="91" t="e">
        <f t="shared" si="639"/>
        <v>#DIV/0!</v>
      </c>
    </row>
    <row r="4046" spans="1:22" x14ac:dyDescent="0.3">
      <c r="A4046" s="88">
        <f>'HP-Api, V2-Sep24'!D4048</f>
        <v>0</v>
      </c>
      <c r="B4046" s="88" cm="1">
        <f t="array" ref="B4046">IF(OR(A4046=DATA!$H$2:$H$13),3,IF(OR(A4046=DATA!$H$14:$H$119),2,1))</f>
        <v>1</v>
      </c>
      <c r="C4046" s="88">
        <f>'HP-Api, V2-Sep24'!G4048</f>
        <v>0</v>
      </c>
      <c r="D4046" s="89" t="str">
        <f>IF(AND(C4046&gt;='Risk(dist, colmena)'!$C$9, C4046&lt;='Risk(dist, colmena)'!$E$9), 1, IF(AND(C4046&gt;'Risk(dist, colmena)'!$C$10, C4046&lt;='Risk(dist, colmena)'!$E$10), 2, IF(C4046&gt;='Risk(dist, colmena)'!$C$11, 3, "")))</f>
        <v/>
      </c>
      <c r="E4046" s="173">
        <f>'HP-Api, V2-Sep24'!L4048</f>
        <v>0</v>
      </c>
      <c r="F4046" s="173" t="str">
        <f>IF(AND(E4046&gt;='Risk(dist, colmena)'!$H$9, E4046&lt;='Risk(dist, colmena)'!$J$9), 1, IF(AND(E4046&gt;'Risk(dist, colmena)'!$H$10, E4046&lt;='Risk(dist, colmena)'!$J$10), 2, IF(E4046&gt;='Risk(dist, colmena)'!$H$11, 3, "")))</f>
        <v/>
      </c>
      <c r="G4046" s="88">
        <f>'HP-Api, V2-Sep24'!AH4048</f>
        <v>0</v>
      </c>
      <c r="H4046" s="89" t="str">
        <f t="shared" si="631"/>
        <v/>
      </c>
      <c r="I4046" s="194" t="e">
        <f>('HP-Api, V2-Sep24'!AK4048-'HP-Api, V2-Sep24'!S4048)/'HP-Api, V2-Sep24'!S4048</f>
        <v>#DIV/0!</v>
      </c>
      <c r="J4046" s="89" t="e">
        <f t="shared" si="632"/>
        <v>#DIV/0!</v>
      </c>
      <c r="K4046" s="195">
        <f>'HP-Api, V2-Sep24'!AQ4048</f>
        <v>0</v>
      </c>
      <c r="L4046" s="89">
        <f t="shared" si="633"/>
        <v>1</v>
      </c>
      <c r="M4046" s="88">
        <f>'HP-Api, V2-Sep24'!AM4048</f>
        <v>0</v>
      </c>
      <c r="N4046" s="89" t="str">
        <f t="shared" si="630"/>
        <v/>
      </c>
      <c r="O4046" s="88">
        <f>'HP-Api, V2-Sep24'!AR4048</f>
        <v>0</v>
      </c>
      <c r="P4046" s="89" t="str">
        <f t="shared" si="634"/>
        <v/>
      </c>
      <c r="Q4046" s="89" t="e">
        <f t="shared" si="635"/>
        <v>#VALUE!</v>
      </c>
      <c r="R4046" s="89" t="e">
        <f t="shared" si="636"/>
        <v>#VALUE!</v>
      </c>
      <c r="S4046" s="173">
        <f>'HP-Api, V2-Sep24'!AS4048</f>
        <v>0</v>
      </c>
      <c r="T4046" s="89">
        <f t="shared" si="637"/>
        <v>1</v>
      </c>
      <c r="U4046" s="90" t="e">
        <f t="shared" si="638"/>
        <v>#DIV/0!</v>
      </c>
      <c r="V4046" s="91" t="e">
        <f t="shared" si="639"/>
        <v>#DIV/0!</v>
      </c>
    </row>
    <row r="4047" spans="1:22" x14ac:dyDescent="0.3">
      <c r="A4047" s="88">
        <f>'HP-Api, V2-Sep24'!D4049</f>
        <v>0</v>
      </c>
      <c r="B4047" s="88" cm="1">
        <f t="array" ref="B4047">IF(OR(A4047=DATA!$H$2:$H$13),3,IF(OR(A4047=DATA!$H$14:$H$119),2,1))</f>
        <v>1</v>
      </c>
      <c r="C4047" s="88">
        <f>'HP-Api, V2-Sep24'!G4049</f>
        <v>0</v>
      </c>
      <c r="D4047" s="89" t="str">
        <f>IF(AND(C4047&gt;='Risk(dist, colmena)'!$C$9, C4047&lt;='Risk(dist, colmena)'!$E$9), 1, IF(AND(C4047&gt;'Risk(dist, colmena)'!$C$10, C4047&lt;='Risk(dist, colmena)'!$E$10), 2, IF(C4047&gt;='Risk(dist, colmena)'!$C$11, 3, "")))</f>
        <v/>
      </c>
      <c r="E4047" s="173">
        <f>'HP-Api, V2-Sep24'!L4049</f>
        <v>0</v>
      </c>
      <c r="F4047" s="173" t="str">
        <f>IF(AND(E4047&gt;='Risk(dist, colmena)'!$H$9, E4047&lt;='Risk(dist, colmena)'!$J$9), 1, IF(AND(E4047&gt;'Risk(dist, colmena)'!$H$10, E4047&lt;='Risk(dist, colmena)'!$J$10), 2, IF(E4047&gt;='Risk(dist, colmena)'!$H$11, 3, "")))</f>
        <v/>
      </c>
      <c r="G4047" s="88">
        <f>'HP-Api, V2-Sep24'!AH4049</f>
        <v>0</v>
      </c>
      <c r="H4047" s="89" t="str">
        <f t="shared" si="631"/>
        <v/>
      </c>
      <c r="I4047" s="194" t="e">
        <f>('HP-Api, V2-Sep24'!AK4049-'HP-Api, V2-Sep24'!S4049)/'HP-Api, V2-Sep24'!S4049</f>
        <v>#DIV/0!</v>
      </c>
      <c r="J4047" s="89" t="e">
        <f t="shared" si="632"/>
        <v>#DIV/0!</v>
      </c>
      <c r="K4047" s="195">
        <f>'HP-Api, V2-Sep24'!AQ4049</f>
        <v>0</v>
      </c>
      <c r="L4047" s="89">
        <f t="shared" si="633"/>
        <v>1</v>
      </c>
      <c r="M4047" s="88">
        <f>'HP-Api, V2-Sep24'!AM4049</f>
        <v>0</v>
      </c>
      <c r="N4047" s="89" t="str">
        <f t="shared" si="630"/>
        <v/>
      </c>
      <c r="O4047" s="88">
        <f>'HP-Api, V2-Sep24'!AR4049</f>
        <v>0</v>
      </c>
      <c r="P4047" s="89" t="str">
        <f t="shared" si="634"/>
        <v/>
      </c>
      <c r="Q4047" s="89" t="e">
        <f t="shared" si="635"/>
        <v>#VALUE!</v>
      </c>
      <c r="R4047" s="89" t="e">
        <f t="shared" si="636"/>
        <v>#VALUE!</v>
      </c>
      <c r="S4047" s="173">
        <f>'HP-Api, V2-Sep24'!AS4049</f>
        <v>0</v>
      </c>
      <c r="T4047" s="89">
        <f t="shared" si="637"/>
        <v>1</v>
      </c>
      <c r="U4047" s="90" t="e">
        <f t="shared" si="638"/>
        <v>#DIV/0!</v>
      </c>
      <c r="V4047" s="91" t="e">
        <f t="shared" si="639"/>
        <v>#DIV/0!</v>
      </c>
    </row>
    <row r="4048" spans="1:22" x14ac:dyDescent="0.3">
      <c r="A4048" s="88">
        <f>'HP-Api, V2-Sep24'!D4050</f>
        <v>0</v>
      </c>
      <c r="B4048" s="88" cm="1">
        <f t="array" ref="B4048">IF(OR(A4048=DATA!$H$2:$H$13),3,IF(OR(A4048=DATA!$H$14:$H$119),2,1))</f>
        <v>1</v>
      </c>
      <c r="C4048" s="88">
        <f>'HP-Api, V2-Sep24'!G4050</f>
        <v>0</v>
      </c>
      <c r="D4048" s="89" t="str">
        <f>IF(AND(C4048&gt;='Risk(dist, colmena)'!$C$9, C4048&lt;='Risk(dist, colmena)'!$E$9), 1, IF(AND(C4048&gt;'Risk(dist, colmena)'!$C$10, C4048&lt;='Risk(dist, colmena)'!$E$10), 2, IF(C4048&gt;='Risk(dist, colmena)'!$C$11, 3, "")))</f>
        <v/>
      </c>
      <c r="E4048" s="173">
        <f>'HP-Api, V2-Sep24'!L4050</f>
        <v>0</v>
      </c>
      <c r="F4048" s="173" t="str">
        <f>IF(AND(E4048&gt;='Risk(dist, colmena)'!$H$9, E4048&lt;='Risk(dist, colmena)'!$J$9), 1, IF(AND(E4048&gt;'Risk(dist, colmena)'!$H$10, E4048&lt;='Risk(dist, colmena)'!$J$10), 2, IF(E4048&gt;='Risk(dist, colmena)'!$H$11, 3, "")))</f>
        <v/>
      </c>
      <c r="G4048" s="88">
        <f>'HP-Api, V2-Sep24'!AH4050</f>
        <v>0</v>
      </c>
      <c r="H4048" s="89" t="str">
        <f t="shared" si="631"/>
        <v/>
      </c>
      <c r="I4048" s="194" t="e">
        <f>('HP-Api, V2-Sep24'!AK4050-'HP-Api, V2-Sep24'!S4050)/'HP-Api, V2-Sep24'!S4050</f>
        <v>#DIV/0!</v>
      </c>
      <c r="J4048" s="89" t="e">
        <f t="shared" si="632"/>
        <v>#DIV/0!</v>
      </c>
      <c r="K4048" s="195">
        <f>'HP-Api, V2-Sep24'!AQ4050</f>
        <v>0</v>
      </c>
      <c r="L4048" s="89">
        <f t="shared" si="633"/>
        <v>1</v>
      </c>
      <c r="M4048" s="88">
        <f>'HP-Api, V2-Sep24'!AM4050</f>
        <v>0</v>
      </c>
      <c r="N4048" s="89" t="str">
        <f t="shared" si="630"/>
        <v/>
      </c>
      <c r="O4048" s="88">
        <f>'HP-Api, V2-Sep24'!AR4050</f>
        <v>0</v>
      </c>
      <c r="P4048" s="89" t="str">
        <f t="shared" si="634"/>
        <v/>
      </c>
      <c r="Q4048" s="89" t="e">
        <f t="shared" si="635"/>
        <v>#VALUE!</v>
      </c>
      <c r="R4048" s="89" t="e">
        <f t="shared" si="636"/>
        <v>#VALUE!</v>
      </c>
      <c r="S4048" s="173">
        <f>'HP-Api, V2-Sep24'!AS4050</f>
        <v>0</v>
      </c>
      <c r="T4048" s="89">
        <f t="shared" si="637"/>
        <v>1</v>
      </c>
      <c r="U4048" s="90" t="e">
        <f t="shared" si="638"/>
        <v>#DIV/0!</v>
      </c>
      <c r="V4048" s="91" t="e">
        <f t="shared" si="639"/>
        <v>#DIV/0!</v>
      </c>
    </row>
    <row r="4049" spans="1:22" x14ac:dyDescent="0.3">
      <c r="A4049" s="88">
        <f>'HP-Api, V2-Sep24'!D4051</f>
        <v>0</v>
      </c>
      <c r="B4049" s="88" cm="1">
        <f t="array" ref="B4049">IF(OR(A4049=DATA!$H$2:$H$13),3,IF(OR(A4049=DATA!$H$14:$H$119),2,1))</f>
        <v>1</v>
      </c>
      <c r="C4049" s="88">
        <f>'HP-Api, V2-Sep24'!G4051</f>
        <v>0</v>
      </c>
      <c r="D4049" s="89" t="str">
        <f>IF(AND(C4049&gt;='Risk(dist, colmena)'!$C$9, C4049&lt;='Risk(dist, colmena)'!$E$9), 1, IF(AND(C4049&gt;'Risk(dist, colmena)'!$C$10, C4049&lt;='Risk(dist, colmena)'!$E$10), 2, IF(C4049&gt;='Risk(dist, colmena)'!$C$11, 3, "")))</f>
        <v/>
      </c>
      <c r="E4049" s="173">
        <f>'HP-Api, V2-Sep24'!L4051</f>
        <v>0</v>
      </c>
      <c r="F4049" s="173" t="str">
        <f>IF(AND(E4049&gt;='Risk(dist, colmena)'!$H$9, E4049&lt;='Risk(dist, colmena)'!$J$9), 1, IF(AND(E4049&gt;'Risk(dist, colmena)'!$H$10, E4049&lt;='Risk(dist, colmena)'!$J$10), 2, IF(E4049&gt;='Risk(dist, colmena)'!$H$11, 3, "")))</f>
        <v/>
      </c>
      <c r="G4049" s="88">
        <f>'HP-Api, V2-Sep24'!AH4051</f>
        <v>0</v>
      </c>
      <c r="H4049" s="89" t="str">
        <f t="shared" si="631"/>
        <v/>
      </c>
      <c r="I4049" s="194" t="e">
        <f>('HP-Api, V2-Sep24'!AK4051-'HP-Api, V2-Sep24'!S4051)/'HP-Api, V2-Sep24'!S4051</f>
        <v>#DIV/0!</v>
      </c>
      <c r="J4049" s="89" t="e">
        <f t="shared" si="632"/>
        <v>#DIV/0!</v>
      </c>
      <c r="K4049" s="195">
        <f>'HP-Api, V2-Sep24'!AQ4051</f>
        <v>0</v>
      </c>
      <c r="L4049" s="89">
        <f t="shared" si="633"/>
        <v>1</v>
      </c>
      <c r="M4049" s="88">
        <f>'HP-Api, V2-Sep24'!AM4051</f>
        <v>0</v>
      </c>
      <c r="N4049" s="89" t="str">
        <f t="shared" si="630"/>
        <v/>
      </c>
      <c r="O4049" s="88">
        <f>'HP-Api, V2-Sep24'!AR4051</f>
        <v>0</v>
      </c>
      <c r="P4049" s="89" t="str">
        <f t="shared" si="634"/>
        <v/>
      </c>
      <c r="Q4049" s="89" t="e">
        <f t="shared" si="635"/>
        <v>#VALUE!</v>
      </c>
      <c r="R4049" s="89" t="e">
        <f t="shared" si="636"/>
        <v>#VALUE!</v>
      </c>
      <c r="S4049" s="173">
        <f>'HP-Api, V2-Sep24'!AS4051</f>
        <v>0</v>
      </c>
      <c r="T4049" s="89">
        <f t="shared" si="637"/>
        <v>1</v>
      </c>
      <c r="U4049" s="90" t="e">
        <f t="shared" si="638"/>
        <v>#DIV/0!</v>
      </c>
      <c r="V4049" s="91" t="e">
        <f t="shared" si="639"/>
        <v>#DIV/0!</v>
      </c>
    </row>
    <row r="4050" spans="1:22" x14ac:dyDescent="0.3">
      <c r="A4050" s="88">
        <f>'HP-Api, V2-Sep24'!D4052</f>
        <v>0</v>
      </c>
      <c r="B4050" s="88" cm="1">
        <f t="array" ref="B4050">IF(OR(A4050=DATA!$H$2:$H$13),3,IF(OR(A4050=DATA!$H$14:$H$119),2,1))</f>
        <v>1</v>
      </c>
      <c r="C4050" s="88">
        <f>'HP-Api, V2-Sep24'!G4052</f>
        <v>0</v>
      </c>
      <c r="D4050" s="89" t="str">
        <f>IF(AND(C4050&gt;='Risk(dist, colmena)'!$C$9, C4050&lt;='Risk(dist, colmena)'!$E$9), 1, IF(AND(C4050&gt;'Risk(dist, colmena)'!$C$10, C4050&lt;='Risk(dist, colmena)'!$E$10), 2, IF(C4050&gt;='Risk(dist, colmena)'!$C$11, 3, "")))</f>
        <v/>
      </c>
      <c r="E4050" s="173">
        <f>'HP-Api, V2-Sep24'!L4052</f>
        <v>0</v>
      </c>
      <c r="F4050" s="173" t="str">
        <f>IF(AND(E4050&gt;='Risk(dist, colmena)'!$H$9, E4050&lt;='Risk(dist, colmena)'!$J$9), 1, IF(AND(E4050&gt;'Risk(dist, colmena)'!$H$10, E4050&lt;='Risk(dist, colmena)'!$J$10), 2, IF(E4050&gt;='Risk(dist, colmena)'!$H$11, 3, "")))</f>
        <v/>
      </c>
      <c r="G4050" s="88">
        <f>'HP-Api, V2-Sep24'!AH4052</f>
        <v>0</v>
      </c>
      <c r="H4050" s="89" t="str">
        <f t="shared" si="631"/>
        <v/>
      </c>
      <c r="I4050" s="194" t="e">
        <f>('HP-Api, V2-Sep24'!AK4052-'HP-Api, V2-Sep24'!S4052)/'HP-Api, V2-Sep24'!S4052</f>
        <v>#DIV/0!</v>
      </c>
      <c r="J4050" s="89" t="e">
        <f t="shared" si="632"/>
        <v>#DIV/0!</v>
      </c>
      <c r="K4050" s="195">
        <f>'HP-Api, V2-Sep24'!AQ4052</f>
        <v>0</v>
      </c>
      <c r="L4050" s="89">
        <f t="shared" si="633"/>
        <v>1</v>
      </c>
      <c r="M4050" s="88">
        <f>'HP-Api, V2-Sep24'!AM4052</f>
        <v>0</v>
      </c>
      <c r="N4050" s="89" t="str">
        <f t="shared" si="630"/>
        <v/>
      </c>
      <c r="O4050" s="88">
        <f>'HP-Api, V2-Sep24'!AR4052</f>
        <v>0</v>
      </c>
      <c r="P4050" s="89" t="str">
        <f t="shared" si="634"/>
        <v/>
      </c>
      <c r="Q4050" s="89" t="e">
        <f t="shared" si="635"/>
        <v>#VALUE!</v>
      </c>
      <c r="R4050" s="89" t="e">
        <f t="shared" si="636"/>
        <v>#VALUE!</v>
      </c>
      <c r="S4050" s="173">
        <f>'HP-Api, V2-Sep24'!AS4052</f>
        <v>0</v>
      </c>
      <c r="T4050" s="89">
        <f t="shared" si="637"/>
        <v>1</v>
      </c>
      <c r="U4050" s="90" t="e">
        <f t="shared" si="638"/>
        <v>#DIV/0!</v>
      </c>
      <c r="V4050" s="91" t="e">
        <f t="shared" si="639"/>
        <v>#DIV/0!</v>
      </c>
    </row>
    <row r="4051" spans="1:22" x14ac:dyDescent="0.3">
      <c r="A4051" s="88">
        <f>'HP-Api, V2-Sep24'!D4053</f>
        <v>0</v>
      </c>
      <c r="B4051" s="88" cm="1">
        <f t="array" ref="B4051">IF(OR(A4051=DATA!$H$2:$H$13),3,IF(OR(A4051=DATA!$H$14:$H$119),2,1))</f>
        <v>1</v>
      </c>
      <c r="C4051" s="88">
        <f>'HP-Api, V2-Sep24'!G4053</f>
        <v>0</v>
      </c>
      <c r="D4051" s="89" t="str">
        <f>IF(AND(C4051&gt;='Risk(dist, colmena)'!$C$9, C4051&lt;='Risk(dist, colmena)'!$E$9), 1, IF(AND(C4051&gt;'Risk(dist, colmena)'!$C$10, C4051&lt;='Risk(dist, colmena)'!$E$10), 2, IF(C4051&gt;='Risk(dist, colmena)'!$C$11, 3, "")))</f>
        <v/>
      </c>
      <c r="E4051" s="173">
        <f>'HP-Api, V2-Sep24'!L4053</f>
        <v>0</v>
      </c>
      <c r="F4051" s="173" t="str">
        <f>IF(AND(E4051&gt;='Risk(dist, colmena)'!$H$9, E4051&lt;='Risk(dist, colmena)'!$J$9), 1, IF(AND(E4051&gt;'Risk(dist, colmena)'!$H$10, E4051&lt;='Risk(dist, colmena)'!$J$10), 2, IF(E4051&gt;='Risk(dist, colmena)'!$H$11, 3, "")))</f>
        <v/>
      </c>
      <c r="G4051" s="88">
        <f>'HP-Api, V2-Sep24'!AH4053</f>
        <v>0</v>
      </c>
      <c r="H4051" s="89" t="str">
        <f t="shared" si="631"/>
        <v/>
      </c>
      <c r="I4051" s="194" t="e">
        <f>('HP-Api, V2-Sep24'!AK4053-'HP-Api, V2-Sep24'!S4053)/'HP-Api, V2-Sep24'!S4053</f>
        <v>#DIV/0!</v>
      </c>
      <c r="J4051" s="89" t="e">
        <f t="shared" si="632"/>
        <v>#DIV/0!</v>
      </c>
      <c r="K4051" s="195">
        <f>'HP-Api, V2-Sep24'!AQ4053</f>
        <v>0</v>
      </c>
      <c r="L4051" s="89">
        <f t="shared" si="633"/>
        <v>1</v>
      </c>
      <c r="M4051" s="88">
        <f>'HP-Api, V2-Sep24'!AM4053</f>
        <v>0</v>
      </c>
      <c r="N4051" s="89" t="str">
        <f t="shared" si="630"/>
        <v/>
      </c>
      <c r="O4051" s="88">
        <f>'HP-Api, V2-Sep24'!AR4053</f>
        <v>0</v>
      </c>
      <c r="P4051" s="89" t="str">
        <f t="shared" si="634"/>
        <v/>
      </c>
      <c r="Q4051" s="89" t="e">
        <f t="shared" si="635"/>
        <v>#VALUE!</v>
      </c>
      <c r="R4051" s="89" t="e">
        <f t="shared" si="636"/>
        <v>#VALUE!</v>
      </c>
      <c r="S4051" s="173">
        <f>'HP-Api, V2-Sep24'!AS4053</f>
        <v>0</v>
      </c>
      <c r="T4051" s="89">
        <f t="shared" si="637"/>
        <v>1</v>
      </c>
      <c r="U4051" s="90" t="e">
        <f t="shared" si="638"/>
        <v>#DIV/0!</v>
      </c>
      <c r="V4051" s="91" t="e">
        <f t="shared" si="639"/>
        <v>#DIV/0!</v>
      </c>
    </row>
    <row r="4052" spans="1:22" x14ac:dyDescent="0.3">
      <c r="A4052" s="88">
        <f>'HP-Api, V2-Sep24'!D4054</f>
        <v>0</v>
      </c>
      <c r="B4052" s="88" cm="1">
        <f t="array" ref="B4052">IF(OR(A4052=DATA!$H$2:$H$13),3,IF(OR(A4052=DATA!$H$14:$H$119),2,1))</f>
        <v>1</v>
      </c>
      <c r="C4052" s="88">
        <f>'HP-Api, V2-Sep24'!G4054</f>
        <v>0</v>
      </c>
      <c r="D4052" s="89" t="str">
        <f>IF(AND(C4052&gt;='Risk(dist, colmena)'!$C$9, C4052&lt;='Risk(dist, colmena)'!$E$9), 1, IF(AND(C4052&gt;'Risk(dist, colmena)'!$C$10, C4052&lt;='Risk(dist, colmena)'!$E$10), 2, IF(C4052&gt;='Risk(dist, colmena)'!$C$11, 3, "")))</f>
        <v/>
      </c>
      <c r="E4052" s="173">
        <f>'HP-Api, V2-Sep24'!L4054</f>
        <v>0</v>
      </c>
      <c r="F4052" s="173" t="str">
        <f>IF(AND(E4052&gt;='Risk(dist, colmena)'!$H$9, E4052&lt;='Risk(dist, colmena)'!$J$9), 1, IF(AND(E4052&gt;'Risk(dist, colmena)'!$H$10, E4052&lt;='Risk(dist, colmena)'!$J$10), 2, IF(E4052&gt;='Risk(dist, colmena)'!$H$11, 3, "")))</f>
        <v/>
      </c>
      <c r="G4052" s="88">
        <f>'HP-Api, V2-Sep24'!AH4054</f>
        <v>0</v>
      </c>
      <c r="H4052" s="89" t="str">
        <f t="shared" si="631"/>
        <v/>
      </c>
      <c r="I4052" s="194" t="e">
        <f>('HP-Api, V2-Sep24'!AK4054-'HP-Api, V2-Sep24'!S4054)/'HP-Api, V2-Sep24'!S4054</f>
        <v>#DIV/0!</v>
      </c>
      <c r="J4052" s="89" t="e">
        <f t="shared" si="632"/>
        <v>#DIV/0!</v>
      </c>
      <c r="K4052" s="195">
        <f>'HP-Api, V2-Sep24'!AQ4054</f>
        <v>0</v>
      </c>
      <c r="L4052" s="89">
        <f t="shared" si="633"/>
        <v>1</v>
      </c>
      <c r="M4052" s="88">
        <f>'HP-Api, V2-Sep24'!AM4054</f>
        <v>0</v>
      </c>
      <c r="N4052" s="89" t="str">
        <f t="shared" si="630"/>
        <v/>
      </c>
      <c r="O4052" s="88">
        <f>'HP-Api, V2-Sep24'!AR4054</f>
        <v>0</v>
      </c>
      <c r="P4052" s="89" t="str">
        <f t="shared" si="634"/>
        <v/>
      </c>
      <c r="Q4052" s="89" t="e">
        <f t="shared" si="635"/>
        <v>#VALUE!</v>
      </c>
      <c r="R4052" s="89" t="e">
        <f t="shared" si="636"/>
        <v>#VALUE!</v>
      </c>
      <c r="S4052" s="173">
        <f>'HP-Api, V2-Sep24'!AS4054</f>
        <v>0</v>
      </c>
      <c r="T4052" s="89">
        <f t="shared" si="637"/>
        <v>1</v>
      </c>
      <c r="U4052" s="90" t="e">
        <f t="shared" si="638"/>
        <v>#DIV/0!</v>
      </c>
      <c r="V4052" s="91" t="e">
        <f t="shared" si="639"/>
        <v>#DIV/0!</v>
      </c>
    </row>
    <row r="4053" spans="1:22" x14ac:dyDescent="0.3">
      <c r="A4053" s="88">
        <f>'HP-Api, V2-Sep24'!D4055</f>
        <v>0</v>
      </c>
      <c r="B4053" s="88" cm="1">
        <f t="array" ref="B4053">IF(OR(A4053=DATA!$H$2:$H$13),3,IF(OR(A4053=DATA!$H$14:$H$119),2,1))</f>
        <v>1</v>
      </c>
      <c r="C4053" s="88">
        <f>'HP-Api, V2-Sep24'!G4055</f>
        <v>0</v>
      </c>
      <c r="D4053" s="89" t="str">
        <f>IF(AND(C4053&gt;='Risk(dist, colmena)'!$C$9, C4053&lt;='Risk(dist, colmena)'!$E$9), 1, IF(AND(C4053&gt;'Risk(dist, colmena)'!$C$10, C4053&lt;='Risk(dist, colmena)'!$E$10), 2, IF(C4053&gt;='Risk(dist, colmena)'!$C$11, 3, "")))</f>
        <v/>
      </c>
      <c r="E4053" s="173">
        <f>'HP-Api, V2-Sep24'!L4055</f>
        <v>0</v>
      </c>
      <c r="F4053" s="173" t="str">
        <f>IF(AND(E4053&gt;='Risk(dist, colmena)'!$H$9, E4053&lt;='Risk(dist, colmena)'!$J$9), 1, IF(AND(E4053&gt;'Risk(dist, colmena)'!$H$10, E4053&lt;='Risk(dist, colmena)'!$J$10), 2, IF(E4053&gt;='Risk(dist, colmena)'!$H$11, 3, "")))</f>
        <v/>
      </c>
      <c r="G4053" s="88">
        <f>'HP-Api, V2-Sep24'!AH4055</f>
        <v>0</v>
      </c>
      <c r="H4053" s="89" t="str">
        <f t="shared" si="631"/>
        <v/>
      </c>
      <c r="I4053" s="194" t="e">
        <f>('HP-Api, V2-Sep24'!AK4055-'HP-Api, V2-Sep24'!S4055)/'HP-Api, V2-Sep24'!S4055</f>
        <v>#DIV/0!</v>
      </c>
      <c r="J4053" s="89" t="e">
        <f t="shared" si="632"/>
        <v>#DIV/0!</v>
      </c>
      <c r="K4053" s="195">
        <f>'HP-Api, V2-Sep24'!AQ4055</f>
        <v>0</v>
      </c>
      <c r="L4053" s="89">
        <f t="shared" si="633"/>
        <v>1</v>
      </c>
      <c r="M4053" s="88">
        <f>'HP-Api, V2-Sep24'!AM4055</f>
        <v>0</v>
      </c>
      <c r="N4053" s="89" t="str">
        <f t="shared" si="630"/>
        <v/>
      </c>
      <c r="O4053" s="88">
        <f>'HP-Api, V2-Sep24'!AR4055</f>
        <v>0</v>
      </c>
      <c r="P4053" s="89" t="str">
        <f t="shared" si="634"/>
        <v/>
      </c>
      <c r="Q4053" s="89" t="e">
        <f t="shared" si="635"/>
        <v>#VALUE!</v>
      </c>
      <c r="R4053" s="89" t="e">
        <f t="shared" si="636"/>
        <v>#VALUE!</v>
      </c>
      <c r="S4053" s="173">
        <f>'HP-Api, V2-Sep24'!AS4055</f>
        <v>0</v>
      </c>
      <c r="T4053" s="89">
        <f t="shared" si="637"/>
        <v>1</v>
      </c>
      <c r="U4053" s="90" t="e">
        <f t="shared" si="638"/>
        <v>#DIV/0!</v>
      </c>
      <c r="V4053" s="91" t="e">
        <f t="shared" si="639"/>
        <v>#DIV/0!</v>
      </c>
    </row>
    <row r="4054" spans="1:22" x14ac:dyDescent="0.3">
      <c r="A4054" s="88">
        <f>'HP-Api, V2-Sep24'!D4056</f>
        <v>0</v>
      </c>
      <c r="B4054" s="88" cm="1">
        <f t="array" ref="B4054">IF(OR(A4054=DATA!$H$2:$H$13),3,IF(OR(A4054=DATA!$H$14:$H$119),2,1))</f>
        <v>1</v>
      </c>
      <c r="C4054" s="88">
        <f>'HP-Api, V2-Sep24'!G4056</f>
        <v>0</v>
      </c>
      <c r="D4054" s="89" t="str">
        <f>IF(AND(C4054&gt;='Risk(dist, colmena)'!$C$9, C4054&lt;='Risk(dist, colmena)'!$E$9), 1, IF(AND(C4054&gt;'Risk(dist, colmena)'!$C$10, C4054&lt;='Risk(dist, colmena)'!$E$10), 2, IF(C4054&gt;='Risk(dist, colmena)'!$C$11, 3, "")))</f>
        <v/>
      </c>
      <c r="E4054" s="173">
        <f>'HP-Api, V2-Sep24'!L4056</f>
        <v>0</v>
      </c>
      <c r="F4054" s="173" t="str">
        <f>IF(AND(E4054&gt;='Risk(dist, colmena)'!$H$9, E4054&lt;='Risk(dist, colmena)'!$J$9), 1, IF(AND(E4054&gt;'Risk(dist, colmena)'!$H$10, E4054&lt;='Risk(dist, colmena)'!$J$10), 2, IF(E4054&gt;='Risk(dist, colmena)'!$H$11, 3, "")))</f>
        <v/>
      </c>
      <c r="G4054" s="88">
        <f>'HP-Api, V2-Sep24'!AH4056</f>
        <v>0</v>
      </c>
      <c r="H4054" s="89" t="str">
        <f t="shared" si="631"/>
        <v/>
      </c>
      <c r="I4054" s="194" t="e">
        <f>('HP-Api, V2-Sep24'!AK4056-'HP-Api, V2-Sep24'!S4056)/'HP-Api, V2-Sep24'!S4056</f>
        <v>#DIV/0!</v>
      </c>
      <c r="J4054" s="89" t="e">
        <f t="shared" si="632"/>
        <v>#DIV/0!</v>
      </c>
      <c r="K4054" s="195">
        <f>'HP-Api, V2-Sep24'!AQ4056</f>
        <v>0</v>
      </c>
      <c r="L4054" s="89">
        <f t="shared" si="633"/>
        <v>1</v>
      </c>
      <c r="M4054" s="88">
        <f>'HP-Api, V2-Sep24'!AM4056</f>
        <v>0</v>
      </c>
      <c r="N4054" s="89" t="str">
        <f t="shared" si="630"/>
        <v/>
      </c>
      <c r="O4054" s="88">
        <f>'HP-Api, V2-Sep24'!AR4056</f>
        <v>0</v>
      </c>
      <c r="P4054" s="89" t="str">
        <f t="shared" si="634"/>
        <v/>
      </c>
      <c r="Q4054" s="89" t="e">
        <f t="shared" si="635"/>
        <v>#VALUE!</v>
      </c>
      <c r="R4054" s="89" t="e">
        <f t="shared" si="636"/>
        <v>#VALUE!</v>
      </c>
      <c r="S4054" s="173">
        <f>'HP-Api, V2-Sep24'!AS4056</f>
        <v>0</v>
      </c>
      <c r="T4054" s="89">
        <f t="shared" si="637"/>
        <v>1</v>
      </c>
      <c r="U4054" s="90" t="e">
        <f t="shared" si="638"/>
        <v>#DIV/0!</v>
      </c>
      <c r="V4054" s="91" t="e">
        <f t="shared" si="639"/>
        <v>#DIV/0!</v>
      </c>
    </row>
    <row r="4055" spans="1:22" x14ac:dyDescent="0.3">
      <c r="A4055" s="88">
        <f>'HP-Api, V2-Sep24'!D4057</f>
        <v>0</v>
      </c>
      <c r="B4055" s="88" cm="1">
        <f t="array" ref="B4055">IF(OR(A4055=DATA!$H$2:$H$13),3,IF(OR(A4055=DATA!$H$14:$H$119),2,1))</f>
        <v>1</v>
      </c>
      <c r="C4055" s="88">
        <f>'HP-Api, V2-Sep24'!G4057</f>
        <v>0</v>
      </c>
      <c r="D4055" s="89" t="str">
        <f>IF(AND(C4055&gt;='Risk(dist, colmena)'!$C$9, C4055&lt;='Risk(dist, colmena)'!$E$9), 1, IF(AND(C4055&gt;'Risk(dist, colmena)'!$C$10, C4055&lt;='Risk(dist, colmena)'!$E$10), 2, IF(C4055&gt;='Risk(dist, colmena)'!$C$11, 3, "")))</f>
        <v/>
      </c>
      <c r="E4055" s="173">
        <f>'HP-Api, V2-Sep24'!L4057</f>
        <v>0</v>
      </c>
      <c r="F4055" s="173" t="str">
        <f>IF(AND(E4055&gt;='Risk(dist, colmena)'!$H$9, E4055&lt;='Risk(dist, colmena)'!$J$9), 1, IF(AND(E4055&gt;'Risk(dist, colmena)'!$H$10, E4055&lt;='Risk(dist, colmena)'!$J$10), 2, IF(E4055&gt;='Risk(dist, colmena)'!$H$11, 3, "")))</f>
        <v/>
      </c>
      <c r="G4055" s="88">
        <f>'HP-Api, V2-Sep24'!AH4057</f>
        <v>0</v>
      </c>
      <c r="H4055" s="89" t="str">
        <f t="shared" si="631"/>
        <v/>
      </c>
      <c r="I4055" s="194" t="e">
        <f>('HP-Api, V2-Sep24'!AK4057-'HP-Api, V2-Sep24'!S4057)/'HP-Api, V2-Sep24'!S4057</f>
        <v>#DIV/0!</v>
      </c>
      <c r="J4055" s="89" t="e">
        <f t="shared" si="632"/>
        <v>#DIV/0!</v>
      </c>
      <c r="K4055" s="195">
        <f>'HP-Api, V2-Sep24'!AQ4057</f>
        <v>0</v>
      </c>
      <c r="L4055" s="89">
        <f t="shared" si="633"/>
        <v>1</v>
      </c>
      <c r="M4055" s="88">
        <f>'HP-Api, V2-Sep24'!AM4057</f>
        <v>0</v>
      </c>
      <c r="N4055" s="89" t="str">
        <f t="shared" si="630"/>
        <v/>
      </c>
      <c r="O4055" s="88">
        <f>'HP-Api, V2-Sep24'!AR4057</f>
        <v>0</v>
      </c>
      <c r="P4055" s="89" t="str">
        <f t="shared" si="634"/>
        <v/>
      </c>
      <c r="Q4055" s="89" t="e">
        <f t="shared" si="635"/>
        <v>#VALUE!</v>
      </c>
      <c r="R4055" s="89" t="e">
        <f t="shared" si="636"/>
        <v>#VALUE!</v>
      </c>
      <c r="S4055" s="173">
        <f>'HP-Api, V2-Sep24'!AS4057</f>
        <v>0</v>
      </c>
      <c r="T4055" s="89">
        <f t="shared" si="637"/>
        <v>1</v>
      </c>
      <c r="U4055" s="90" t="e">
        <f t="shared" si="638"/>
        <v>#DIV/0!</v>
      </c>
      <c r="V4055" s="91" t="e">
        <f t="shared" si="639"/>
        <v>#DIV/0!</v>
      </c>
    </row>
    <row r="4056" spans="1:22" x14ac:dyDescent="0.3">
      <c r="A4056" s="88">
        <f>'HP-Api, V2-Sep24'!D4058</f>
        <v>0</v>
      </c>
      <c r="B4056" s="88" cm="1">
        <f t="array" ref="B4056">IF(OR(A4056=DATA!$H$2:$H$13),3,IF(OR(A4056=DATA!$H$14:$H$119),2,1))</f>
        <v>1</v>
      </c>
      <c r="C4056" s="88">
        <f>'HP-Api, V2-Sep24'!G4058</f>
        <v>0</v>
      </c>
      <c r="D4056" s="89" t="str">
        <f>IF(AND(C4056&gt;='Risk(dist, colmena)'!$C$9, C4056&lt;='Risk(dist, colmena)'!$E$9), 1, IF(AND(C4056&gt;'Risk(dist, colmena)'!$C$10, C4056&lt;='Risk(dist, colmena)'!$E$10), 2, IF(C4056&gt;='Risk(dist, colmena)'!$C$11, 3, "")))</f>
        <v/>
      </c>
      <c r="E4056" s="173">
        <f>'HP-Api, V2-Sep24'!L4058</f>
        <v>0</v>
      </c>
      <c r="F4056" s="173" t="str">
        <f>IF(AND(E4056&gt;='Risk(dist, colmena)'!$H$9, E4056&lt;='Risk(dist, colmena)'!$J$9), 1, IF(AND(E4056&gt;'Risk(dist, colmena)'!$H$10, E4056&lt;='Risk(dist, colmena)'!$J$10), 2, IF(E4056&gt;='Risk(dist, colmena)'!$H$11, 3, "")))</f>
        <v/>
      </c>
      <c r="G4056" s="88">
        <f>'HP-Api, V2-Sep24'!AH4058</f>
        <v>0</v>
      </c>
      <c r="H4056" s="89" t="str">
        <f t="shared" si="631"/>
        <v/>
      </c>
      <c r="I4056" s="194" t="e">
        <f>('HP-Api, V2-Sep24'!AK4058-'HP-Api, V2-Sep24'!S4058)/'HP-Api, V2-Sep24'!S4058</f>
        <v>#DIV/0!</v>
      </c>
      <c r="J4056" s="89" t="e">
        <f t="shared" si="632"/>
        <v>#DIV/0!</v>
      </c>
      <c r="K4056" s="195">
        <f>'HP-Api, V2-Sep24'!AQ4058</f>
        <v>0</v>
      </c>
      <c r="L4056" s="89">
        <f t="shared" si="633"/>
        <v>1</v>
      </c>
      <c r="M4056" s="88">
        <f>'HP-Api, V2-Sep24'!AM4058</f>
        <v>0</v>
      </c>
      <c r="N4056" s="89" t="str">
        <f t="shared" si="630"/>
        <v/>
      </c>
      <c r="O4056" s="88">
        <f>'HP-Api, V2-Sep24'!AR4058</f>
        <v>0</v>
      </c>
      <c r="P4056" s="89" t="str">
        <f t="shared" si="634"/>
        <v/>
      </c>
      <c r="Q4056" s="89" t="e">
        <f t="shared" si="635"/>
        <v>#VALUE!</v>
      </c>
      <c r="R4056" s="89" t="e">
        <f t="shared" si="636"/>
        <v>#VALUE!</v>
      </c>
      <c r="S4056" s="173">
        <f>'HP-Api, V2-Sep24'!AS4058</f>
        <v>0</v>
      </c>
      <c r="T4056" s="89">
        <f t="shared" si="637"/>
        <v>1</v>
      </c>
      <c r="U4056" s="90" t="e">
        <f t="shared" si="638"/>
        <v>#DIV/0!</v>
      </c>
      <c r="V4056" s="91" t="e">
        <f t="shared" si="639"/>
        <v>#DIV/0!</v>
      </c>
    </row>
    <row r="4057" spans="1:22" x14ac:dyDescent="0.3">
      <c r="A4057" s="88">
        <f>'HP-Api, V2-Sep24'!D4059</f>
        <v>0</v>
      </c>
      <c r="B4057" s="88" cm="1">
        <f t="array" ref="B4057">IF(OR(A4057=DATA!$H$2:$H$13),3,IF(OR(A4057=DATA!$H$14:$H$119),2,1))</f>
        <v>1</v>
      </c>
      <c r="C4057" s="88">
        <f>'HP-Api, V2-Sep24'!G4059</f>
        <v>0</v>
      </c>
      <c r="D4057" s="89" t="str">
        <f>IF(AND(C4057&gt;='Risk(dist, colmena)'!$C$9, C4057&lt;='Risk(dist, colmena)'!$E$9), 1, IF(AND(C4057&gt;'Risk(dist, colmena)'!$C$10, C4057&lt;='Risk(dist, colmena)'!$E$10), 2, IF(C4057&gt;='Risk(dist, colmena)'!$C$11, 3, "")))</f>
        <v/>
      </c>
      <c r="E4057" s="173">
        <f>'HP-Api, V2-Sep24'!L4059</f>
        <v>0</v>
      </c>
      <c r="F4057" s="173" t="str">
        <f>IF(AND(E4057&gt;='Risk(dist, colmena)'!$H$9, E4057&lt;='Risk(dist, colmena)'!$J$9), 1, IF(AND(E4057&gt;'Risk(dist, colmena)'!$H$10, E4057&lt;='Risk(dist, colmena)'!$J$10), 2, IF(E4057&gt;='Risk(dist, colmena)'!$H$11, 3, "")))</f>
        <v/>
      </c>
      <c r="G4057" s="88">
        <f>'HP-Api, V2-Sep24'!AH4059</f>
        <v>0</v>
      </c>
      <c r="H4057" s="89" t="str">
        <f t="shared" si="631"/>
        <v/>
      </c>
      <c r="I4057" s="194" t="e">
        <f>('HP-Api, V2-Sep24'!AK4059-'HP-Api, V2-Sep24'!S4059)/'HP-Api, V2-Sep24'!S4059</f>
        <v>#DIV/0!</v>
      </c>
      <c r="J4057" s="89" t="e">
        <f t="shared" si="632"/>
        <v>#DIV/0!</v>
      </c>
      <c r="K4057" s="195">
        <f>'HP-Api, V2-Sep24'!AQ4059</f>
        <v>0</v>
      </c>
      <c r="L4057" s="89">
        <f t="shared" si="633"/>
        <v>1</v>
      </c>
      <c r="M4057" s="88">
        <f>'HP-Api, V2-Sep24'!AM4059</f>
        <v>0</v>
      </c>
      <c r="N4057" s="89" t="str">
        <f t="shared" si="630"/>
        <v/>
      </c>
      <c r="O4057" s="88">
        <f>'HP-Api, V2-Sep24'!AR4059</f>
        <v>0</v>
      </c>
      <c r="P4057" s="89" t="str">
        <f t="shared" si="634"/>
        <v/>
      </c>
      <c r="Q4057" s="89" t="e">
        <f t="shared" si="635"/>
        <v>#VALUE!</v>
      </c>
      <c r="R4057" s="89" t="e">
        <f t="shared" si="636"/>
        <v>#VALUE!</v>
      </c>
      <c r="S4057" s="173">
        <f>'HP-Api, V2-Sep24'!AS4059</f>
        <v>0</v>
      </c>
      <c r="T4057" s="89">
        <f t="shared" si="637"/>
        <v>1</v>
      </c>
      <c r="U4057" s="90" t="e">
        <f t="shared" si="638"/>
        <v>#DIV/0!</v>
      </c>
      <c r="V4057" s="91" t="e">
        <f t="shared" si="639"/>
        <v>#DIV/0!</v>
      </c>
    </row>
    <row r="4058" spans="1:22" x14ac:dyDescent="0.3">
      <c r="A4058" s="88">
        <f>'HP-Api, V2-Sep24'!D4060</f>
        <v>0</v>
      </c>
      <c r="B4058" s="88" cm="1">
        <f t="array" ref="B4058">IF(OR(A4058=DATA!$H$2:$H$13),3,IF(OR(A4058=DATA!$H$14:$H$119),2,1))</f>
        <v>1</v>
      </c>
      <c r="C4058" s="88">
        <f>'HP-Api, V2-Sep24'!G4060</f>
        <v>0</v>
      </c>
      <c r="D4058" s="89" t="str">
        <f>IF(AND(C4058&gt;='Risk(dist, colmena)'!$C$9, C4058&lt;='Risk(dist, colmena)'!$E$9), 1, IF(AND(C4058&gt;'Risk(dist, colmena)'!$C$10, C4058&lt;='Risk(dist, colmena)'!$E$10), 2, IF(C4058&gt;='Risk(dist, colmena)'!$C$11, 3, "")))</f>
        <v/>
      </c>
      <c r="E4058" s="173">
        <f>'HP-Api, V2-Sep24'!L4060</f>
        <v>0</v>
      </c>
      <c r="F4058" s="173" t="str">
        <f>IF(AND(E4058&gt;='Risk(dist, colmena)'!$H$9, E4058&lt;='Risk(dist, colmena)'!$J$9), 1, IF(AND(E4058&gt;'Risk(dist, colmena)'!$H$10, E4058&lt;='Risk(dist, colmena)'!$J$10), 2, IF(E4058&gt;='Risk(dist, colmena)'!$H$11, 3, "")))</f>
        <v/>
      </c>
      <c r="G4058" s="88">
        <f>'HP-Api, V2-Sep24'!AH4060</f>
        <v>0</v>
      </c>
      <c r="H4058" s="89" t="str">
        <f t="shared" si="631"/>
        <v/>
      </c>
      <c r="I4058" s="194" t="e">
        <f>('HP-Api, V2-Sep24'!AK4060-'HP-Api, V2-Sep24'!S4060)/'HP-Api, V2-Sep24'!S4060</f>
        <v>#DIV/0!</v>
      </c>
      <c r="J4058" s="89" t="e">
        <f t="shared" si="632"/>
        <v>#DIV/0!</v>
      </c>
      <c r="K4058" s="195">
        <f>'HP-Api, V2-Sep24'!AQ4060</f>
        <v>0</v>
      </c>
      <c r="L4058" s="89">
        <f t="shared" si="633"/>
        <v>1</v>
      </c>
      <c r="M4058" s="88">
        <f>'HP-Api, V2-Sep24'!AM4060</f>
        <v>0</v>
      </c>
      <c r="N4058" s="89" t="str">
        <f t="shared" si="630"/>
        <v/>
      </c>
      <c r="O4058" s="88">
        <f>'HP-Api, V2-Sep24'!AR4060</f>
        <v>0</v>
      </c>
      <c r="P4058" s="89" t="str">
        <f t="shared" si="634"/>
        <v/>
      </c>
      <c r="Q4058" s="89" t="e">
        <f t="shared" si="635"/>
        <v>#VALUE!</v>
      </c>
      <c r="R4058" s="89" t="e">
        <f t="shared" si="636"/>
        <v>#VALUE!</v>
      </c>
      <c r="S4058" s="173">
        <f>'HP-Api, V2-Sep24'!AS4060</f>
        <v>0</v>
      </c>
      <c r="T4058" s="89">
        <f t="shared" si="637"/>
        <v>1</v>
      </c>
      <c r="U4058" s="90" t="e">
        <f t="shared" si="638"/>
        <v>#DIV/0!</v>
      </c>
      <c r="V4058" s="91" t="e">
        <f t="shared" si="639"/>
        <v>#DIV/0!</v>
      </c>
    </row>
    <row r="4059" spans="1:22" x14ac:dyDescent="0.3">
      <c r="A4059" s="88">
        <f>'HP-Api, V2-Sep24'!D4061</f>
        <v>0</v>
      </c>
      <c r="B4059" s="88" cm="1">
        <f t="array" ref="B4059">IF(OR(A4059=DATA!$H$2:$H$13),3,IF(OR(A4059=DATA!$H$14:$H$119),2,1))</f>
        <v>1</v>
      </c>
      <c r="C4059" s="88">
        <f>'HP-Api, V2-Sep24'!G4061</f>
        <v>0</v>
      </c>
      <c r="D4059" s="89" t="str">
        <f>IF(AND(C4059&gt;='Risk(dist, colmena)'!$C$9, C4059&lt;='Risk(dist, colmena)'!$E$9), 1, IF(AND(C4059&gt;'Risk(dist, colmena)'!$C$10, C4059&lt;='Risk(dist, colmena)'!$E$10), 2, IF(C4059&gt;='Risk(dist, colmena)'!$C$11, 3, "")))</f>
        <v/>
      </c>
      <c r="E4059" s="173">
        <f>'HP-Api, V2-Sep24'!L4061</f>
        <v>0</v>
      </c>
      <c r="F4059" s="173" t="str">
        <f>IF(AND(E4059&gt;='Risk(dist, colmena)'!$H$9, E4059&lt;='Risk(dist, colmena)'!$J$9), 1, IF(AND(E4059&gt;'Risk(dist, colmena)'!$H$10, E4059&lt;='Risk(dist, colmena)'!$J$10), 2, IF(E4059&gt;='Risk(dist, colmena)'!$H$11, 3, "")))</f>
        <v/>
      </c>
      <c r="G4059" s="88">
        <f>'HP-Api, V2-Sep24'!AH4061</f>
        <v>0</v>
      </c>
      <c r="H4059" s="89" t="str">
        <f t="shared" si="631"/>
        <v/>
      </c>
      <c r="I4059" s="194" t="e">
        <f>('HP-Api, V2-Sep24'!AK4061-'HP-Api, V2-Sep24'!S4061)/'HP-Api, V2-Sep24'!S4061</f>
        <v>#DIV/0!</v>
      </c>
      <c r="J4059" s="89" t="e">
        <f t="shared" si="632"/>
        <v>#DIV/0!</v>
      </c>
      <c r="K4059" s="195">
        <f>'HP-Api, V2-Sep24'!AQ4061</f>
        <v>0</v>
      </c>
      <c r="L4059" s="89">
        <f t="shared" si="633"/>
        <v>1</v>
      </c>
      <c r="M4059" s="88">
        <f>'HP-Api, V2-Sep24'!AM4061</f>
        <v>0</v>
      </c>
      <c r="N4059" s="89" t="str">
        <f t="shared" si="630"/>
        <v/>
      </c>
      <c r="O4059" s="88">
        <f>'HP-Api, V2-Sep24'!AR4061</f>
        <v>0</v>
      </c>
      <c r="P4059" s="89" t="str">
        <f t="shared" si="634"/>
        <v/>
      </c>
      <c r="Q4059" s="89" t="e">
        <f t="shared" si="635"/>
        <v>#VALUE!</v>
      </c>
      <c r="R4059" s="89" t="e">
        <f t="shared" si="636"/>
        <v>#VALUE!</v>
      </c>
      <c r="S4059" s="173">
        <f>'HP-Api, V2-Sep24'!AS4061</f>
        <v>0</v>
      </c>
      <c r="T4059" s="89">
        <f t="shared" si="637"/>
        <v>1</v>
      </c>
      <c r="U4059" s="90" t="e">
        <f t="shared" si="638"/>
        <v>#DIV/0!</v>
      </c>
      <c r="V4059" s="91" t="e">
        <f t="shared" si="639"/>
        <v>#DIV/0!</v>
      </c>
    </row>
    <row r="4060" spans="1:22" x14ac:dyDescent="0.3">
      <c r="A4060" s="88">
        <f>'HP-Api, V2-Sep24'!D4062</f>
        <v>0</v>
      </c>
      <c r="B4060" s="88" cm="1">
        <f t="array" ref="B4060">IF(OR(A4060=DATA!$H$2:$H$13),3,IF(OR(A4060=DATA!$H$14:$H$119),2,1))</f>
        <v>1</v>
      </c>
      <c r="C4060" s="88">
        <f>'HP-Api, V2-Sep24'!G4062</f>
        <v>0</v>
      </c>
      <c r="D4060" s="89" t="str">
        <f>IF(AND(C4060&gt;='Risk(dist, colmena)'!$C$9, C4060&lt;='Risk(dist, colmena)'!$E$9), 1, IF(AND(C4060&gt;'Risk(dist, colmena)'!$C$10, C4060&lt;='Risk(dist, colmena)'!$E$10), 2, IF(C4060&gt;='Risk(dist, colmena)'!$C$11, 3, "")))</f>
        <v/>
      </c>
      <c r="E4060" s="173">
        <f>'HP-Api, V2-Sep24'!L4062</f>
        <v>0</v>
      </c>
      <c r="F4060" s="173" t="str">
        <f>IF(AND(E4060&gt;='Risk(dist, colmena)'!$H$9, E4060&lt;='Risk(dist, colmena)'!$J$9), 1, IF(AND(E4060&gt;'Risk(dist, colmena)'!$H$10, E4060&lt;='Risk(dist, colmena)'!$J$10), 2, IF(E4060&gt;='Risk(dist, colmena)'!$H$11, 3, "")))</f>
        <v/>
      </c>
      <c r="G4060" s="88">
        <f>'HP-Api, V2-Sep24'!AH4062</f>
        <v>0</v>
      </c>
      <c r="H4060" s="89" t="str">
        <f t="shared" si="631"/>
        <v/>
      </c>
      <c r="I4060" s="194" t="e">
        <f>('HP-Api, V2-Sep24'!AK4062-'HP-Api, V2-Sep24'!S4062)/'HP-Api, V2-Sep24'!S4062</f>
        <v>#DIV/0!</v>
      </c>
      <c r="J4060" s="89" t="e">
        <f t="shared" si="632"/>
        <v>#DIV/0!</v>
      </c>
      <c r="K4060" s="195">
        <f>'HP-Api, V2-Sep24'!AQ4062</f>
        <v>0</v>
      </c>
      <c r="L4060" s="89">
        <f t="shared" si="633"/>
        <v>1</v>
      </c>
      <c r="M4060" s="88">
        <f>'HP-Api, V2-Sep24'!AM4062</f>
        <v>0</v>
      </c>
      <c r="N4060" s="89" t="str">
        <f t="shared" si="630"/>
        <v/>
      </c>
      <c r="O4060" s="88">
        <f>'HP-Api, V2-Sep24'!AR4062</f>
        <v>0</v>
      </c>
      <c r="P4060" s="89" t="str">
        <f t="shared" si="634"/>
        <v/>
      </c>
      <c r="Q4060" s="89" t="e">
        <f t="shared" si="635"/>
        <v>#VALUE!</v>
      </c>
      <c r="R4060" s="89" t="e">
        <f t="shared" si="636"/>
        <v>#VALUE!</v>
      </c>
      <c r="S4060" s="173">
        <f>'HP-Api, V2-Sep24'!AS4062</f>
        <v>0</v>
      </c>
      <c r="T4060" s="89">
        <f t="shared" si="637"/>
        <v>1</v>
      </c>
      <c r="U4060" s="90" t="e">
        <f t="shared" si="638"/>
        <v>#DIV/0!</v>
      </c>
      <c r="V4060" s="91" t="e">
        <f t="shared" si="639"/>
        <v>#DIV/0!</v>
      </c>
    </row>
    <row r="4061" spans="1:22" x14ac:dyDescent="0.3">
      <c r="A4061" s="88">
        <f>'HP-Api, V2-Sep24'!D4063</f>
        <v>0</v>
      </c>
      <c r="B4061" s="88" cm="1">
        <f t="array" ref="B4061">IF(OR(A4061=DATA!$H$2:$H$13),3,IF(OR(A4061=DATA!$H$14:$H$119),2,1))</f>
        <v>1</v>
      </c>
      <c r="C4061" s="88">
        <f>'HP-Api, V2-Sep24'!G4063</f>
        <v>0</v>
      </c>
      <c r="D4061" s="89" t="str">
        <f>IF(AND(C4061&gt;='Risk(dist, colmena)'!$C$9, C4061&lt;='Risk(dist, colmena)'!$E$9), 1, IF(AND(C4061&gt;'Risk(dist, colmena)'!$C$10, C4061&lt;='Risk(dist, colmena)'!$E$10), 2, IF(C4061&gt;='Risk(dist, colmena)'!$C$11, 3, "")))</f>
        <v/>
      </c>
      <c r="E4061" s="173">
        <f>'HP-Api, V2-Sep24'!L4063</f>
        <v>0</v>
      </c>
      <c r="F4061" s="173" t="str">
        <f>IF(AND(E4061&gt;='Risk(dist, colmena)'!$H$9, E4061&lt;='Risk(dist, colmena)'!$J$9), 1, IF(AND(E4061&gt;'Risk(dist, colmena)'!$H$10, E4061&lt;='Risk(dist, colmena)'!$J$10), 2, IF(E4061&gt;='Risk(dist, colmena)'!$H$11, 3, "")))</f>
        <v/>
      </c>
      <c r="G4061" s="88">
        <f>'HP-Api, V2-Sep24'!AH4063</f>
        <v>0</v>
      </c>
      <c r="H4061" s="89" t="str">
        <f t="shared" si="631"/>
        <v/>
      </c>
      <c r="I4061" s="194" t="e">
        <f>('HP-Api, V2-Sep24'!AK4063-'HP-Api, V2-Sep24'!S4063)/'HP-Api, V2-Sep24'!S4063</f>
        <v>#DIV/0!</v>
      </c>
      <c r="J4061" s="89" t="e">
        <f t="shared" si="632"/>
        <v>#DIV/0!</v>
      </c>
      <c r="K4061" s="195">
        <f>'HP-Api, V2-Sep24'!AQ4063</f>
        <v>0</v>
      </c>
      <c r="L4061" s="89">
        <f t="shared" si="633"/>
        <v>1</v>
      </c>
      <c r="M4061" s="88">
        <f>'HP-Api, V2-Sep24'!AM4063</f>
        <v>0</v>
      </c>
      <c r="N4061" s="89" t="str">
        <f t="shared" si="630"/>
        <v/>
      </c>
      <c r="O4061" s="88">
        <f>'HP-Api, V2-Sep24'!AR4063</f>
        <v>0</v>
      </c>
      <c r="P4061" s="89" t="str">
        <f t="shared" si="634"/>
        <v/>
      </c>
      <c r="Q4061" s="89" t="e">
        <f t="shared" si="635"/>
        <v>#VALUE!</v>
      </c>
      <c r="R4061" s="89" t="e">
        <f t="shared" si="636"/>
        <v>#VALUE!</v>
      </c>
      <c r="S4061" s="173">
        <f>'HP-Api, V2-Sep24'!AS4063</f>
        <v>0</v>
      </c>
      <c r="T4061" s="89">
        <f t="shared" si="637"/>
        <v>1</v>
      </c>
      <c r="U4061" s="90" t="e">
        <f t="shared" si="638"/>
        <v>#DIV/0!</v>
      </c>
      <c r="V4061" s="91" t="e">
        <f t="shared" si="639"/>
        <v>#DIV/0!</v>
      </c>
    </row>
    <row r="4062" spans="1:22" x14ac:dyDescent="0.3">
      <c r="A4062" s="88">
        <f>'HP-Api, V2-Sep24'!D4064</f>
        <v>0</v>
      </c>
      <c r="B4062" s="88" cm="1">
        <f t="array" ref="B4062">IF(OR(A4062=DATA!$H$2:$H$13),3,IF(OR(A4062=DATA!$H$14:$H$119),2,1))</f>
        <v>1</v>
      </c>
      <c r="C4062" s="88">
        <f>'HP-Api, V2-Sep24'!G4064</f>
        <v>0</v>
      </c>
      <c r="D4062" s="89" t="str">
        <f>IF(AND(C4062&gt;='Risk(dist, colmena)'!$C$9, C4062&lt;='Risk(dist, colmena)'!$E$9), 1, IF(AND(C4062&gt;'Risk(dist, colmena)'!$C$10, C4062&lt;='Risk(dist, colmena)'!$E$10), 2, IF(C4062&gt;='Risk(dist, colmena)'!$C$11, 3, "")))</f>
        <v/>
      </c>
      <c r="E4062" s="173">
        <f>'HP-Api, V2-Sep24'!L4064</f>
        <v>0</v>
      </c>
      <c r="F4062" s="173" t="str">
        <f>IF(AND(E4062&gt;='Risk(dist, colmena)'!$H$9, E4062&lt;='Risk(dist, colmena)'!$J$9), 1, IF(AND(E4062&gt;'Risk(dist, colmena)'!$H$10, E4062&lt;='Risk(dist, colmena)'!$J$10), 2, IF(E4062&gt;='Risk(dist, colmena)'!$H$11, 3, "")))</f>
        <v/>
      </c>
      <c r="G4062" s="88">
        <f>'HP-Api, V2-Sep24'!AH4064</f>
        <v>0</v>
      </c>
      <c r="H4062" s="89" t="str">
        <f t="shared" si="631"/>
        <v/>
      </c>
      <c r="I4062" s="194" t="e">
        <f>('HP-Api, V2-Sep24'!AK4064-'HP-Api, V2-Sep24'!S4064)/'HP-Api, V2-Sep24'!S4064</f>
        <v>#DIV/0!</v>
      </c>
      <c r="J4062" s="89" t="e">
        <f t="shared" si="632"/>
        <v>#DIV/0!</v>
      </c>
      <c r="K4062" s="195">
        <f>'HP-Api, V2-Sep24'!AQ4064</f>
        <v>0</v>
      </c>
      <c r="L4062" s="89">
        <f t="shared" si="633"/>
        <v>1</v>
      </c>
      <c r="M4062" s="88">
        <f>'HP-Api, V2-Sep24'!AM4064</f>
        <v>0</v>
      </c>
      <c r="N4062" s="89" t="str">
        <f t="shared" si="630"/>
        <v/>
      </c>
      <c r="O4062" s="88">
        <f>'HP-Api, V2-Sep24'!AR4064</f>
        <v>0</v>
      </c>
      <c r="P4062" s="89" t="str">
        <f t="shared" si="634"/>
        <v/>
      </c>
      <c r="Q4062" s="89" t="e">
        <f t="shared" si="635"/>
        <v>#VALUE!</v>
      </c>
      <c r="R4062" s="89" t="e">
        <f t="shared" si="636"/>
        <v>#VALUE!</v>
      </c>
      <c r="S4062" s="173">
        <f>'HP-Api, V2-Sep24'!AS4064</f>
        <v>0</v>
      </c>
      <c r="T4062" s="89">
        <f t="shared" si="637"/>
        <v>1</v>
      </c>
      <c r="U4062" s="90" t="e">
        <f t="shared" si="638"/>
        <v>#DIV/0!</v>
      </c>
      <c r="V4062" s="91" t="e">
        <f t="shared" si="639"/>
        <v>#DIV/0!</v>
      </c>
    </row>
    <row r="4063" spans="1:22" x14ac:dyDescent="0.3">
      <c r="A4063" s="88">
        <f>'HP-Api, V2-Sep24'!D4065</f>
        <v>0</v>
      </c>
      <c r="B4063" s="88" cm="1">
        <f t="array" ref="B4063">IF(OR(A4063=DATA!$H$2:$H$13),3,IF(OR(A4063=DATA!$H$14:$H$119),2,1))</f>
        <v>1</v>
      </c>
      <c r="C4063" s="88">
        <f>'HP-Api, V2-Sep24'!G4065</f>
        <v>0</v>
      </c>
      <c r="D4063" s="89" t="str">
        <f>IF(AND(C4063&gt;='Risk(dist, colmena)'!$C$9, C4063&lt;='Risk(dist, colmena)'!$E$9), 1, IF(AND(C4063&gt;'Risk(dist, colmena)'!$C$10, C4063&lt;='Risk(dist, colmena)'!$E$10), 2, IF(C4063&gt;='Risk(dist, colmena)'!$C$11, 3, "")))</f>
        <v/>
      </c>
      <c r="E4063" s="173">
        <f>'HP-Api, V2-Sep24'!L4065</f>
        <v>0</v>
      </c>
      <c r="F4063" s="173" t="str">
        <f>IF(AND(E4063&gt;='Risk(dist, colmena)'!$H$9, E4063&lt;='Risk(dist, colmena)'!$J$9), 1, IF(AND(E4063&gt;'Risk(dist, colmena)'!$H$10, E4063&lt;='Risk(dist, colmena)'!$J$10), 2, IF(E4063&gt;='Risk(dist, colmena)'!$H$11, 3, "")))</f>
        <v/>
      </c>
      <c r="G4063" s="88">
        <f>'HP-Api, V2-Sep24'!AH4065</f>
        <v>0</v>
      </c>
      <c r="H4063" s="89" t="str">
        <f t="shared" si="631"/>
        <v/>
      </c>
      <c r="I4063" s="194" t="e">
        <f>('HP-Api, V2-Sep24'!AK4065-'HP-Api, V2-Sep24'!S4065)/'HP-Api, V2-Sep24'!S4065</f>
        <v>#DIV/0!</v>
      </c>
      <c r="J4063" s="89" t="e">
        <f t="shared" si="632"/>
        <v>#DIV/0!</v>
      </c>
      <c r="K4063" s="195">
        <f>'HP-Api, V2-Sep24'!AQ4065</f>
        <v>0</v>
      </c>
      <c r="L4063" s="89">
        <f t="shared" si="633"/>
        <v>1</v>
      </c>
      <c r="M4063" s="88">
        <f>'HP-Api, V2-Sep24'!AM4065</f>
        <v>0</v>
      </c>
      <c r="N4063" s="89" t="str">
        <f t="shared" si="630"/>
        <v/>
      </c>
      <c r="O4063" s="88">
        <f>'HP-Api, V2-Sep24'!AR4065</f>
        <v>0</v>
      </c>
      <c r="P4063" s="89" t="str">
        <f t="shared" si="634"/>
        <v/>
      </c>
      <c r="Q4063" s="89" t="e">
        <f t="shared" si="635"/>
        <v>#VALUE!</v>
      </c>
      <c r="R4063" s="89" t="e">
        <f t="shared" si="636"/>
        <v>#VALUE!</v>
      </c>
      <c r="S4063" s="173">
        <f>'HP-Api, V2-Sep24'!AS4065</f>
        <v>0</v>
      </c>
      <c r="T4063" s="89">
        <f t="shared" si="637"/>
        <v>1</v>
      </c>
      <c r="U4063" s="90" t="e">
        <f t="shared" si="638"/>
        <v>#DIV/0!</v>
      </c>
      <c r="V4063" s="91" t="e">
        <f t="shared" si="639"/>
        <v>#DIV/0!</v>
      </c>
    </row>
    <row r="4064" spans="1:22" x14ac:dyDescent="0.3">
      <c r="A4064" s="88">
        <f>'HP-Api, V2-Sep24'!D4066</f>
        <v>0</v>
      </c>
      <c r="B4064" s="88" cm="1">
        <f t="array" ref="B4064">IF(OR(A4064=DATA!$H$2:$H$13),3,IF(OR(A4064=DATA!$H$14:$H$119),2,1))</f>
        <v>1</v>
      </c>
      <c r="C4064" s="88">
        <f>'HP-Api, V2-Sep24'!G4066</f>
        <v>0</v>
      </c>
      <c r="D4064" s="89" t="str">
        <f>IF(AND(C4064&gt;='Risk(dist, colmena)'!$C$9, C4064&lt;='Risk(dist, colmena)'!$E$9), 1, IF(AND(C4064&gt;'Risk(dist, colmena)'!$C$10, C4064&lt;='Risk(dist, colmena)'!$E$10), 2, IF(C4064&gt;='Risk(dist, colmena)'!$C$11, 3, "")))</f>
        <v/>
      </c>
      <c r="E4064" s="173">
        <f>'HP-Api, V2-Sep24'!L4066</f>
        <v>0</v>
      </c>
      <c r="F4064" s="173" t="str">
        <f>IF(AND(E4064&gt;='Risk(dist, colmena)'!$H$9, E4064&lt;='Risk(dist, colmena)'!$J$9), 1, IF(AND(E4064&gt;'Risk(dist, colmena)'!$H$10, E4064&lt;='Risk(dist, colmena)'!$J$10), 2, IF(E4064&gt;='Risk(dist, colmena)'!$H$11, 3, "")))</f>
        <v/>
      </c>
      <c r="G4064" s="88">
        <f>'HP-Api, V2-Sep24'!AH4066</f>
        <v>0</v>
      </c>
      <c r="H4064" s="89" t="str">
        <f t="shared" si="631"/>
        <v/>
      </c>
      <c r="I4064" s="194" t="e">
        <f>('HP-Api, V2-Sep24'!AK4066-'HP-Api, V2-Sep24'!S4066)/'HP-Api, V2-Sep24'!S4066</f>
        <v>#DIV/0!</v>
      </c>
      <c r="J4064" s="89" t="e">
        <f t="shared" si="632"/>
        <v>#DIV/0!</v>
      </c>
      <c r="K4064" s="195">
        <f>'HP-Api, V2-Sep24'!AQ4066</f>
        <v>0</v>
      </c>
      <c r="L4064" s="89">
        <f t="shared" si="633"/>
        <v>1</v>
      </c>
      <c r="M4064" s="88">
        <f>'HP-Api, V2-Sep24'!AM4066</f>
        <v>0</v>
      </c>
      <c r="N4064" s="89" t="str">
        <f t="shared" si="630"/>
        <v/>
      </c>
      <c r="O4064" s="88">
        <f>'HP-Api, V2-Sep24'!AR4066</f>
        <v>0</v>
      </c>
      <c r="P4064" s="89" t="str">
        <f t="shared" si="634"/>
        <v/>
      </c>
      <c r="Q4064" s="89" t="e">
        <f t="shared" si="635"/>
        <v>#VALUE!</v>
      </c>
      <c r="R4064" s="89" t="e">
        <f t="shared" si="636"/>
        <v>#VALUE!</v>
      </c>
      <c r="S4064" s="173">
        <f>'HP-Api, V2-Sep24'!AS4066</f>
        <v>0</v>
      </c>
      <c r="T4064" s="89">
        <f t="shared" si="637"/>
        <v>1</v>
      </c>
      <c r="U4064" s="90" t="e">
        <f t="shared" si="638"/>
        <v>#DIV/0!</v>
      </c>
      <c r="V4064" s="91" t="e">
        <f t="shared" si="639"/>
        <v>#DIV/0!</v>
      </c>
    </row>
    <row r="4065" spans="1:22" x14ac:dyDescent="0.3">
      <c r="A4065" s="88">
        <f>'HP-Api, V2-Sep24'!D4067</f>
        <v>0</v>
      </c>
      <c r="B4065" s="88" cm="1">
        <f t="array" ref="B4065">IF(OR(A4065=DATA!$H$2:$H$13),3,IF(OR(A4065=DATA!$H$14:$H$119),2,1))</f>
        <v>1</v>
      </c>
      <c r="C4065" s="88">
        <f>'HP-Api, V2-Sep24'!G4067</f>
        <v>0</v>
      </c>
      <c r="D4065" s="89" t="str">
        <f>IF(AND(C4065&gt;='Risk(dist, colmena)'!$C$9, C4065&lt;='Risk(dist, colmena)'!$E$9), 1, IF(AND(C4065&gt;'Risk(dist, colmena)'!$C$10, C4065&lt;='Risk(dist, colmena)'!$E$10), 2, IF(C4065&gt;='Risk(dist, colmena)'!$C$11, 3, "")))</f>
        <v/>
      </c>
      <c r="E4065" s="173">
        <f>'HP-Api, V2-Sep24'!L4067</f>
        <v>0</v>
      </c>
      <c r="F4065" s="173" t="str">
        <f>IF(AND(E4065&gt;='Risk(dist, colmena)'!$H$9, E4065&lt;='Risk(dist, colmena)'!$J$9), 1, IF(AND(E4065&gt;'Risk(dist, colmena)'!$H$10, E4065&lt;='Risk(dist, colmena)'!$J$10), 2, IF(E4065&gt;='Risk(dist, colmena)'!$H$11, 3, "")))</f>
        <v/>
      </c>
      <c r="G4065" s="88">
        <f>'HP-Api, V2-Sep24'!AH4067</f>
        <v>0</v>
      </c>
      <c r="H4065" s="89" t="str">
        <f t="shared" si="631"/>
        <v/>
      </c>
      <c r="I4065" s="194" t="e">
        <f>('HP-Api, V2-Sep24'!AK4067-'HP-Api, V2-Sep24'!S4067)/'HP-Api, V2-Sep24'!S4067</f>
        <v>#DIV/0!</v>
      </c>
      <c r="J4065" s="89" t="e">
        <f t="shared" si="632"/>
        <v>#DIV/0!</v>
      </c>
      <c r="K4065" s="195">
        <f>'HP-Api, V2-Sep24'!AQ4067</f>
        <v>0</v>
      </c>
      <c r="L4065" s="89">
        <f t="shared" si="633"/>
        <v>1</v>
      </c>
      <c r="M4065" s="88">
        <f>'HP-Api, V2-Sep24'!AM4067</f>
        <v>0</v>
      </c>
      <c r="N4065" s="89" t="str">
        <f t="shared" si="630"/>
        <v/>
      </c>
      <c r="O4065" s="88">
        <f>'HP-Api, V2-Sep24'!AR4067</f>
        <v>0</v>
      </c>
      <c r="P4065" s="89" t="str">
        <f t="shared" si="634"/>
        <v/>
      </c>
      <c r="Q4065" s="89" t="e">
        <f t="shared" si="635"/>
        <v>#VALUE!</v>
      </c>
      <c r="R4065" s="89" t="e">
        <f t="shared" si="636"/>
        <v>#VALUE!</v>
      </c>
      <c r="S4065" s="173">
        <f>'HP-Api, V2-Sep24'!AS4067</f>
        <v>0</v>
      </c>
      <c r="T4065" s="89">
        <f t="shared" si="637"/>
        <v>1</v>
      </c>
      <c r="U4065" s="90" t="e">
        <f t="shared" si="638"/>
        <v>#DIV/0!</v>
      </c>
      <c r="V4065" s="91" t="e">
        <f t="shared" si="639"/>
        <v>#DIV/0!</v>
      </c>
    </row>
    <row r="4066" spans="1:22" x14ac:dyDescent="0.3">
      <c r="A4066" s="88">
        <f>'HP-Api, V2-Sep24'!D4068</f>
        <v>0</v>
      </c>
      <c r="B4066" s="88" cm="1">
        <f t="array" ref="B4066">IF(OR(A4066=DATA!$H$2:$H$13),3,IF(OR(A4066=DATA!$H$14:$H$119),2,1))</f>
        <v>1</v>
      </c>
      <c r="C4066" s="88">
        <f>'HP-Api, V2-Sep24'!G4068</f>
        <v>0</v>
      </c>
      <c r="D4066" s="89" t="str">
        <f>IF(AND(C4066&gt;='Risk(dist, colmena)'!$C$9, C4066&lt;='Risk(dist, colmena)'!$E$9), 1, IF(AND(C4066&gt;'Risk(dist, colmena)'!$C$10, C4066&lt;='Risk(dist, colmena)'!$E$10), 2, IF(C4066&gt;='Risk(dist, colmena)'!$C$11, 3, "")))</f>
        <v/>
      </c>
      <c r="E4066" s="173">
        <f>'HP-Api, V2-Sep24'!L4068</f>
        <v>0</v>
      </c>
      <c r="F4066" s="173" t="str">
        <f>IF(AND(E4066&gt;='Risk(dist, colmena)'!$H$9, E4066&lt;='Risk(dist, colmena)'!$J$9), 1, IF(AND(E4066&gt;'Risk(dist, colmena)'!$H$10, E4066&lt;='Risk(dist, colmena)'!$J$10), 2, IF(E4066&gt;='Risk(dist, colmena)'!$H$11, 3, "")))</f>
        <v/>
      </c>
      <c r="G4066" s="88">
        <f>'HP-Api, V2-Sep24'!AH4068</f>
        <v>0</v>
      </c>
      <c r="H4066" s="89" t="str">
        <f t="shared" si="631"/>
        <v/>
      </c>
      <c r="I4066" s="194" t="e">
        <f>('HP-Api, V2-Sep24'!AK4068-'HP-Api, V2-Sep24'!S4068)/'HP-Api, V2-Sep24'!S4068</f>
        <v>#DIV/0!</v>
      </c>
      <c r="J4066" s="89" t="e">
        <f t="shared" si="632"/>
        <v>#DIV/0!</v>
      </c>
      <c r="K4066" s="195">
        <f>'HP-Api, V2-Sep24'!AQ4068</f>
        <v>0</v>
      </c>
      <c r="L4066" s="89">
        <f t="shared" si="633"/>
        <v>1</v>
      </c>
      <c r="M4066" s="88">
        <f>'HP-Api, V2-Sep24'!AM4068</f>
        <v>0</v>
      </c>
      <c r="N4066" s="89" t="str">
        <f t="shared" si="630"/>
        <v/>
      </c>
      <c r="O4066" s="88">
        <f>'HP-Api, V2-Sep24'!AR4068</f>
        <v>0</v>
      </c>
      <c r="P4066" s="89" t="str">
        <f t="shared" si="634"/>
        <v/>
      </c>
      <c r="Q4066" s="89" t="e">
        <f t="shared" si="635"/>
        <v>#VALUE!</v>
      </c>
      <c r="R4066" s="89" t="e">
        <f t="shared" si="636"/>
        <v>#VALUE!</v>
      </c>
      <c r="S4066" s="173">
        <f>'HP-Api, V2-Sep24'!AS4068</f>
        <v>0</v>
      </c>
      <c r="T4066" s="89">
        <f t="shared" si="637"/>
        <v>1</v>
      </c>
      <c r="U4066" s="90" t="e">
        <f t="shared" si="638"/>
        <v>#DIV/0!</v>
      </c>
      <c r="V4066" s="91" t="e">
        <f t="shared" si="639"/>
        <v>#DIV/0!</v>
      </c>
    </row>
    <row r="4067" spans="1:22" x14ac:dyDescent="0.3">
      <c r="A4067" s="88">
        <f>'HP-Api, V2-Sep24'!D4069</f>
        <v>0</v>
      </c>
      <c r="B4067" s="88" cm="1">
        <f t="array" ref="B4067">IF(OR(A4067=DATA!$H$2:$H$13),3,IF(OR(A4067=DATA!$H$14:$H$119),2,1))</f>
        <v>1</v>
      </c>
      <c r="C4067" s="88">
        <f>'HP-Api, V2-Sep24'!G4069</f>
        <v>0</v>
      </c>
      <c r="D4067" s="89" t="str">
        <f>IF(AND(C4067&gt;='Risk(dist, colmena)'!$C$9, C4067&lt;='Risk(dist, colmena)'!$E$9), 1, IF(AND(C4067&gt;'Risk(dist, colmena)'!$C$10, C4067&lt;='Risk(dist, colmena)'!$E$10), 2, IF(C4067&gt;='Risk(dist, colmena)'!$C$11, 3, "")))</f>
        <v/>
      </c>
      <c r="E4067" s="173">
        <f>'HP-Api, V2-Sep24'!L4069</f>
        <v>0</v>
      </c>
      <c r="F4067" s="173" t="str">
        <f>IF(AND(E4067&gt;='Risk(dist, colmena)'!$H$9, E4067&lt;='Risk(dist, colmena)'!$J$9), 1, IF(AND(E4067&gt;'Risk(dist, colmena)'!$H$10, E4067&lt;='Risk(dist, colmena)'!$J$10), 2, IF(E4067&gt;='Risk(dist, colmena)'!$H$11, 3, "")))</f>
        <v/>
      </c>
      <c r="G4067" s="88">
        <f>'HP-Api, V2-Sep24'!AH4069</f>
        <v>0</v>
      </c>
      <c r="H4067" s="89" t="str">
        <f t="shared" si="631"/>
        <v/>
      </c>
      <c r="I4067" s="194" t="e">
        <f>('HP-Api, V2-Sep24'!AK4069-'HP-Api, V2-Sep24'!S4069)/'HP-Api, V2-Sep24'!S4069</f>
        <v>#DIV/0!</v>
      </c>
      <c r="J4067" s="89" t="e">
        <f t="shared" si="632"/>
        <v>#DIV/0!</v>
      </c>
      <c r="K4067" s="195">
        <f>'HP-Api, V2-Sep24'!AQ4069</f>
        <v>0</v>
      </c>
      <c r="L4067" s="89">
        <f t="shared" si="633"/>
        <v>1</v>
      </c>
      <c r="M4067" s="88">
        <f>'HP-Api, V2-Sep24'!AM4069</f>
        <v>0</v>
      </c>
      <c r="N4067" s="89" t="str">
        <f t="shared" si="630"/>
        <v/>
      </c>
      <c r="O4067" s="88">
        <f>'HP-Api, V2-Sep24'!AR4069</f>
        <v>0</v>
      </c>
      <c r="P4067" s="89" t="str">
        <f t="shared" si="634"/>
        <v/>
      </c>
      <c r="Q4067" s="89" t="e">
        <f t="shared" si="635"/>
        <v>#VALUE!</v>
      </c>
      <c r="R4067" s="89" t="e">
        <f t="shared" si="636"/>
        <v>#VALUE!</v>
      </c>
      <c r="S4067" s="173">
        <f>'HP-Api, V2-Sep24'!AS4069</f>
        <v>0</v>
      </c>
      <c r="T4067" s="89">
        <f t="shared" si="637"/>
        <v>1</v>
      </c>
      <c r="U4067" s="90" t="e">
        <f t="shared" si="638"/>
        <v>#DIV/0!</v>
      </c>
      <c r="V4067" s="91" t="e">
        <f t="shared" si="639"/>
        <v>#DIV/0!</v>
      </c>
    </row>
    <row r="4068" spans="1:22" x14ac:dyDescent="0.3">
      <c r="A4068" s="88">
        <f>'HP-Api, V2-Sep24'!D4070</f>
        <v>0</v>
      </c>
      <c r="B4068" s="88" cm="1">
        <f t="array" ref="B4068">IF(OR(A4068=DATA!$H$2:$H$13),3,IF(OR(A4068=DATA!$H$14:$H$119),2,1))</f>
        <v>1</v>
      </c>
      <c r="C4068" s="88">
        <f>'HP-Api, V2-Sep24'!G4070</f>
        <v>0</v>
      </c>
      <c r="D4068" s="89" t="str">
        <f>IF(AND(C4068&gt;='Risk(dist, colmena)'!$C$9, C4068&lt;='Risk(dist, colmena)'!$E$9), 1, IF(AND(C4068&gt;'Risk(dist, colmena)'!$C$10, C4068&lt;='Risk(dist, colmena)'!$E$10), 2, IF(C4068&gt;='Risk(dist, colmena)'!$C$11, 3, "")))</f>
        <v/>
      </c>
      <c r="E4068" s="173">
        <f>'HP-Api, V2-Sep24'!L4070</f>
        <v>0</v>
      </c>
      <c r="F4068" s="173" t="str">
        <f>IF(AND(E4068&gt;='Risk(dist, colmena)'!$H$9, E4068&lt;='Risk(dist, colmena)'!$J$9), 1, IF(AND(E4068&gt;'Risk(dist, colmena)'!$H$10, E4068&lt;='Risk(dist, colmena)'!$J$10), 2, IF(E4068&gt;='Risk(dist, colmena)'!$H$11, 3, "")))</f>
        <v/>
      </c>
      <c r="G4068" s="88">
        <f>'HP-Api, V2-Sep24'!AH4070</f>
        <v>0</v>
      </c>
      <c r="H4068" s="89" t="str">
        <f t="shared" si="631"/>
        <v/>
      </c>
      <c r="I4068" s="194" t="e">
        <f>('HP-Api, V2-Sep24'!AK4070-'HP-Api, V2-Sep24'!S4070)/'HP-Api, V2-Sep24'!S4070</f>
        <v>#DIV/0!</v>
      </c>
      <c r="J4068" s="89" t="e">
        <f t="shared" si="632"/>
        <v>#DIV/0!</v>
      </c>
      <c r="K4068" s="195">
        <f>'HP-Api, V2-Sep24'!AQ4070</f>
        <v>0</v>
      </c>
      <c r="L4068" s="89">
        <f t="shared" si="633"/>
        <v>1</v>
      </c>
      <c r="M4068" s="88">
        <f>'HP-Api, V2-Sep24'!AM4070</f>
        <v>0</v>
      </c>
      <c r="N4068" s="89" t="str">
        <f t="shared" si="630"/>
        <v/>
      </c>
      <c r="O4068" s="88">
        <f>'HP-Api, V2-Sep24'!AR4070</f>
        <v>0</v>
      </c>
      <c r="P4068" s="89" t="str">
        <f t="shared" si="634"/>
        <v/>
      </c>
      <c r="Q4068" s="89" t="e">
        <f t="shared" si="635"/>
        <v>#VALUE!</v>
      </c>
      <c r="R4068" s="89" t="e">
        <f t="shared" si="636"/>
        <v>#VALUE!</v>
      </c>
      <c r="S4068" s="173">
        <f>'HP-Api, V2-Sep24'!AS4070</f>
        <v>0</v>
      </c>
      <c r="T4068" s="89">
        <f t="shared" si="637"/>
        <v>1</v>
      </c>
      <c r="U4068" s="90" t="e">
        <f t="shared" si="638"/>
        <v>#DIV/0!</v>
      </c>
      <c r="V4068" s="91" t="e">
        <f t="shared" si="639"/>
        <v>#DIV/0!</v>
      </c>
    </row>
    <row r="4069" spans="1:22" x14ac:dyDescent="0.3">
      <c r="A4069" s="88">
        <f>'HP-Api, V2-Sep24'!D4071</f>
        <v>0</v>
      </c>
      <c r="B4069" s="88" cm="1">
        <f t="array" ref="B4069">IF(OR(A4069=DATA!$H$2:$H$13),3,IF(OR(A4069=DATA!$H$14:$H$119),2,1))</f>
        <v>1</v>
      </c>
      <c r="C4069" s="88">
        <f>'HP-Api, V2-Sep24'!G4071</f>
        <v>0</v>
      </c>
      <c r="D4069" s="89" t="str">
        <f>IF(AND(C4069&gt;='Risk(dist, colmena)'!$C$9, C4069&lt;='Risk(dist, colmena)'!$E$9), 1, IF(AND(C4069&gt;'Risk(dist, colmena)'!$C$10, C4069&lt;='Risk(dist, colmena)'!$E$10), 2, IF(C4069&gt;='Risk(dist, colmena)'!$C$11, 3, "")))</f>
        <v/>
      </c>
      <c r="E4069" s="173">
        <f>'HP-Api, V2-Sep24'!L4071</f>
        <v>0</v>
      </c>
      <c r="F4069" s="173" t="str">
        <f>IF(AND(E4069&gt;='Risk(dist, colmena)'!$H$9, E4069&lt;='Risk(dist, colmena)'!$J$9), 1, IF(AND(E4069&gt;'Risk(dist, colmena)'!$H$10, E4069&lt;='Risk(dist, colmena)'!$J$10), 2, IF(E4069&gt;='Risk(dist, colmena)'!$H$11, 3, "")))</f>
        <v/>
      </c>
      <c r="G4069" s="88">
        <f>'HP-Api, V2-Sep24'!AH4071</f>
        <v>0</v>
      </c>
      <c r="H4069" s="89" t="str">
        <f t="shared" si="631"/>
        <v/>
      </c>
      <c r="I4069" s="194" t="e">
        <f>('HP-Api, V2-Sep24'!AK4071-'HP-Api, V2-Sep24'!S4071)/'HP-Api, V2-Sep24'!S4071</f>
        <v>#DIV/0!</v>
      </c>
      <c r="J4069" s="89" t="e">
        <f t="shared" si="632"/>
        <v>#DIV/0!</v>
      </c>
      <c r="K4069" s="195">
        <f>'HP-Api, V2-Sep24'!AQ4071</f>
        <v>0</v>
      </c>
      <c r="L4069" s="89">
        <f t="shared" si="633"/>
        <v>1</v>
      </c>
      <c r="M4069" s="88">
        <f>'HP-Api, V2-Sep24'!AM4071</f>
        <v>0</v>
      </c>
      <c r="N4069" s="89" t="str">
        <f t="shared" si="630"/>
        <v/>
      </c>
      <c r="O4069" s="88">
        <f>'HP-Api, V2-Sep24'!AR4071</f>
        <v>0</v>
      </c>
      <c r="P4069" s="89" t="str">
        <f t="shared" si="634"/>
        <v/>
      </c>
      <c r="Q4069" s="89" t="e">
        <f t="shared" si="635"/>
        <v>#VALUE!</v>
      </c>
      <c r="R4069" s="89" t="e">
        <f t="shared" si="636"/>
        <v>#VALUE!</v>
      </c>
      <c r="S4069" s="173">
        <f>'HP-Api, V2-Sep24'!AS4071</f>
        <v>0</v>
      </c>
      <c r="T4069" s="89">
        <f t="shared" si="637"/>
        <v>1</v>
      </c>
      <c r="U4069" s="90" t="e">
        <f t="shared" si="638"/>
        <v>#DIV/0!</v>
      </c>
      <c r="V4069" s="91" t="e">
        <f t="shared" si="639"/>
        <v>#DIV/0!</v>
      </c>
    </row>
    <row r="4070" spans="1:22" x14ac:dyDescent="0.3">
      <c r="A4070" s="88">
        <f>'HP-Api, V2-Sep24'!D4072</f>
        <v>0</v>
      </c>
      <c r="B4070" s="88" cm="1">
        <f t="array" ref="B4070">IF(OR(A4070=DATA!$H$2:$H$13),3,IF(OR(A4070=DATA!$H$14:$H$119),2,1))</f>
        <v>1</v>
      </c>
      <c r="C4070" s="88">
        <f>'HP-Api, V2-Sep24'!G4072</f>
        <v>0</v>
      </c>
      <c r="D4070" s="89" t="str">
        <f>IF(AND(C4070&gt;='Risk(dist, colmena)'!$C$9, C4070&lt;='Risk(dist, colmena)'!$E$9), 1, IF(AND(C4070&gt;'Risk(dist, colmena)'!$C$10, C4070&lt;='Risk(dist, colmena)'!$E$10), 2, IF(C4070&gt;='Risk(dist, colmena)'!$C$11, 3, "")))</f>
        <v/>
      </c>
      <c r="E4070" s="173">
        <f>'HP-Api, V2-Sep24'!L4072</f>
        <v>0</v>
      </c>
      <c r="F4070" s="173" t="str">
        <f>IF(AND(E4070&gt;='Risk(dist, colmena)'!$H$9, E4070&lt;='Risk(dist, colmena)'!$J$9), 1, IF(AND(E4070&gt;'Risk(dist, colmena)'!$H$10, E4070&lt;='Risk(dist, colmena)'!$J$10), 2, IF(E4070&gt;='Risk(dist, colmena)'!$H$11, 3, "")))</f>
        <v/>
      </c>
      <c r="G4070" s="88">
        <f>'HP-Api, V2-Sep24'!AH4072</f>
        <v>0</v>
      </c>
      <c r="H4070" s="89" t="str">
        <f t="shared" si="631"/>
        <v/>
      </c>
      <c r="I4070" s="194" t="e">
        <f>('HP-Api, V2-Sep24'!AK4072-'HP-Api, V2-Sep24'!S4072)/'HP-Api, V2-Sep24'!S4072</f>
        <v>#DIV/0!</v>
      </c>
      <c r="J4070" s="89" t="e">
        <f t="shared" si="632"/>
        <v>#DIV/0!</v>
      </c>
      <c r="K4070" s="195">
        <f>'HP-Api, V2-Sep24'!AQ4072</f>
        <v>0</v>
      </c>
      <c r="L4070" s="89">
        <f t="shared" si="633"/>
        <v>1</v>
      </c>
      <c r="M4070" s="88">
        <f>'HP-Api, V2-Sep24'!AM4072</f>
        <v>0</v>
      </c>
      <c r="N4070" s="89" t="str">
        <f t="shared" si="630"/>
        <v/>
      </c>
      <c r="O4070" s="88">
        <f>'HP-Api, V2-Sep24'!AR4072</f>
        <v>0</v>
      </c>
      <c r="P4070" s="89" t="str">
        <f t="shared" si="634"/>
        <v/>
      </c>
      <c r="Q4070" s="89" t="e">
        <f t="shared" si="635"/>
        <v>#VALUE!</v>
      </c>
      <c r="R4070" s="89" t="e">
        <f t="shared" si="636"/>
        <v>#VALUE!</v>
      </c>
      <c r="S4070" s="173">
        <f>'HP-Api, V2-Sep24'!AS4072</f>
        <v>0</v>
      </c>
      <c r="T4070" s="89">
        <f t="shared" si="637"/>
        <v>1</v>
      </c>
      <c r="U4070" s="90" t="e">
        <f t="shared" si="638"/>
        <v>#DIV/0!</v>
      </c>
      <c r="V4070" s="91" t="e">
        <f t="shared" si="639"/>
        <v>#DIV/0!</v>
      </c>
    </row>
    <row r="4071" spans="1:22" x14ac:dyDescent="0.3">
      <c r="A4071" s="88">
        <f>'HP-Api, V2-Sep24'!D4073</f>
        <v>0</v>
      </c>
      <c r="B4071" s="88" cm="1">
        <f t="array" ref="B4071">IF(OR(A4071=DATA!$H$2:$H$13),3,IF(OR(A4071=DATA!$H$14:$H$119),2,1))</f>
        <v>1</v>
      </c>
      <c r="C4071" s="88">
        <f>'HP-Api, V2-Sep24'!G4073</f>
        <v>0</v>
      </c>
      <c r="D4071" s="89" t="str">
        <f>IF(AND(C4071&gt;='Risk(dist, colmena)'!$C$9, C4071&lt;='Risk(dist, colmena)'!$E$9), 1, IF(AND(C4071&gt;'Risk(dist, colmena)'!$C$10, C4071&lt;='Risk(dist, colmena)'!$E$10), 2, IF(C4071&gt;='Risk(dist, colmena)'!$C$11, 3, "")))</f>
        <v/>
      </c>
      <c r="E4071" s="173">
        <f>'HP-Api, V2-Sep24'!L4073</f>
        <v>0</v>
      </c>
      <c r="F4071" s="173" t="str">
        <f>IF(AND(E4071&gt;='Risk(dist, colmena)'!$H$9, E4071&lt;='Risk(dist, colmena)'!$J$9), 1, IF(AND(E4071&gt;'Risk(dist, colmena)'!$H$10, E4071&lt;='Risk(dist, colmena)'!$J$10), 2, IF(E4071&gt;='Risk(dist, colmena)'!$H$11, 3, "")))</f>
        <v/>
      </c>
      <c r="G4071" s="88">
        <f>'HP-Api, V2-Sep24'!AH4073</f>
        <v>0</v>
      </c>
      <c r="H4071" s="89" t="str">
        <f t="shared" si="631"/>
        <v/>
      </c>
      <c r="I4071" s="194" t="e">
        <f>('HP-Api, V2-Sep24'!AK4073-'HP-Api, V2-Sep24'!S4073)/'HP-Api, V2-Sep24'!S4073</f>
        <v>#DIV/0!</v>
      </c>
      <c r="J4071" s="89" t="e">
        <f t="shared" si="632"/>
        <v>#DIV/0!</v>
      </c>
      <c r="K4071" s="195">
        <f>'HP-Api, V2-Sep24'!AQ4073</f>
        <v>0</v>
      </c>
      <c r="L4071" s="89">
        <f t="shared" si="633"/>
        <v>1</v>
      </c>
      <c r="M4071" s="88">
        <f>'HP-Api, V2-Sep24'!AM4073</f>
        <v>0</v>
      </c>
      <c r="N4071" s="89" t="str">
        <f t="shared" si="630"/>
        <v/>
      </c>
      <c r="O4071" s="88">
        <f>'HP-Api, V2-Sep24'!AR4073</f>
        <v>0</v>
      </c>
      <c r="P4071" s="89" t="str">
        <f t="shared" si="634"/>
        <v/>
      </c>
      <c r="Q4071" s="89" t="e">
        <f t="shared" si="635"/>
        <v>#VALUE!</v>
      </c>
      <c r="R4071" s="89" t="e">
        <f t="shared" si="636"/>
        <v>#VALUE!</v>
      </c>
      <c r="S4071" s="173">
        <f>'HP-Api, V2-Sep24'!AS4073</f>
        <v>0</v>
      </c>
      <c r="T4071" s="89">
        <f t="shared" si="637"/>
        <v>1</v>
      </c>
      <c r="U4071" s="90" t="e">
        <f t="shared" si="638"/>
        <v>#DIV/0!</v>
      </c>
      <c r="V4071" s="91" t="e">
        <f t="shared" si="639"/>
        <v>#DIV/0!</v>
      </c>
    </row>
    <row r="4072" spans="1:22" x14ac:dyDescent="0.3">
      <c r="A4072" s="88">
        <f>'HP-Api, V2-Sep24'!D4074</f>
        <v>0</v>
      </c>
      <c r="B4072" s="88" cm="1">
        <f t="array" ref="B4072">IF(OR(A4072=DATA!$H$2:$H$13),3,IF(OR(A4072=DATA!$H$14:$H$119),2,1))</f>
        <v>1</v>
      </c>
      <c r="C4072" s="88">
        <f>'HP-Api, V2-Sep24'!G4074</f>
        <v>0</v>
      </c>
      <c r="D4072" s="89" t="str">
        <f>IF(AND(C4072&gt;='Risk(dist, colmena)'!$C$9, C4072&lt;='Risk(dist, colmena)'!$E$9), 1, IF(AND(C4072&gt;'Risk(dist, colmena)'!$C$10, C4072&lt;='Risk(dist, colmena)'!$E$10), 2, IF(C4072&gt;='Risk(dist, colmena)'!$C$11, 3, "")))</f>
        <v/>
      </c>
      <c r="E4072" s="173">
        <f>'HP-Api, V2-Sep24'!L4074</f>
        <v>0</v>
      </c>
      <c r="F4072" s="173" t="str">
        <f>IF(AND(E4072&gt;='Risk(dist, colmena)'!$H$9, E4072&lt;='Risk(dist, colmena)'!$J$9), 1, IF(AND(E4072&gt;'Risk(dist, colmena)'!$H$10, E4072&lt;='Risk(dist, colmena)'!$J$10), 2, IF(E4072&gt;='Risk(dist, colmena)'!$H$11, 3, "")))</f>
        <v/>
      </c>
      <c r="G4072" s="88">
        <f>'HP-Api, V2-Sep24'!AH4074</f>
        <v>0</v>
      </c>
      <c r="H4072" s="89" t="str">
        <f t="shared" si="631"/>
        <v/>
      </c>
      <c r="I4072" s="194" t="e">
        <f>('HP-Api, V2-Sep24'!AK4074-'HP-Api, V2-Sep24'!S4074)/'HP-Api, V2-Sep24'!S4074</f>
        <v>#DIV/0!</v>
      </c>
      <c r="J4072" s="89" t="e">
        <f t="shared" si="632"/>
        <v>#DIV/0!</v>
      </c>
      <c r="K4072" s="195">
        <f>'HP-Api, V2-Sep24'!AQ4074</f>
        <v>0</v>
      </c>
      <c r="L4072" s="89">
        <f t="shared" si="633"/>
        <v>1</v>
      </c>
      <c r="M4072" s="88">
        <f>'HP-Api, V2-Sep24'!AM4074</f>
        <v>0</v>
      </c>
      <c r="N4072" s="89" t="str">
        <f t="shared" si="630"/>
        <v/>
      </c>
      <c r="O4072" s="88">
        <f>'HP-Api, V2-Sep24'!AR4074</f>
        <v>0</v>
      </c>
      <c r="P4072" s="89" t="str">
        <f t="shared" si="634"/>
        <v/>
      </c>
      <c r="Q4072" s="89" t="e">
        <f t="shared" si="635"/>
        <v>#VALUE!</v>
      </c>
      <c r="R4072" s="89" t="e">
        <f t="shared" si="636"/>
        <v>#VALUE!</v>
      </c>
      <c r="S4072" s="173">
        <f>'HP-Api, V2-Sep24'!AS4074</f>
        <v>0</v>
      </c>
      <c r="T4072" s="89">
        <f t="shared" si="637"/>
        <v>1</v>
      </c>
      <c r="U4072" s="90" t="e">
        <f t="shared" si="638"/>
        <v>#DIV/0!</v>
      </c>
      <c r="V4072" s="91" t="e">
        <f t="shared" si="639"/>
        <v>#DIV/0!</v>
      </c>
    </row>
    <row r="4073" spans="1:22" x14ac:dyDescent="0.3">
      <c r="A4073" s="88">
        <f>'HP-Api, V2-Sep24'!D4075</f>
        <v>0</v>
      </c>
      <c r="B4073" s="88" cm="1">
        <f t="array" ref="B4073">IF(OR(A4073=DATA!$H$2:$H$13),3,IF(OR(A4073=DATA!$H$14:$H$119),2,1))</f>
        <v>1</v>
      </c>
      <c r="C4073" s="88">
        <f>'HP-Api, V2-Sep24'!G4075</f>
        <v>0</v>
      </c>
      <c r="D4073" s="89" t="str">
        <f>IF(AND(C4073&gt;='Risk(dist, colmena)'!$C$9, C4073&lt;='Risk(dist, colmena)'!$E$9), 1, IF(AND(C4073&gt;'Risk(dist, colmena)'!$C$10, C4073&lt;='Risk(dist, colmena)'!$E$10), 2, IF(C4073&gt;='Risk(dist, colmena)'!$C$11, 3, "")))</f>
        <v/>
      </c>
      <c r="E4073" s="173">
        <f>'HP-Api, V2-Sep24'!L4075</f>
        <v>0</v>
      </c>
      <c r="F4073" s="173" t="str">
        <f>IF(AND(E4073&gt;='Risk(dist, colmena)'!$H$9, E4073&lt;='Risk(dist, colmena)'!$J$9), 1, IF(AND(E4073&gt;'Risk(dist, colmena)'!$H$10, E4073&lt;='Risk(dist, colmena)'!$J$10), 2, IF(E4073&gt;='Risk(dist, colmena)'!$H$11, 3, "")))</f>
        <v/>
      </c>
      <c r="G4073" s="88">
        <f>'HP-Api, V2-Sep24'!AH4075</f>
        <v>0</v>
      </c>
      <c r="H4073" s="89" t="str">
        <f t="shared" si="631"/>
        <v/>
      </c>
      <c r="I4073" s="194" t="e">
        <f>('HP-Api, V2-Sep24'!AK4075-'HP-Api, V2-Sep24'!S4075)/'HP-Api, V2-Sep24'!S4075</f>
        <v>#DIV/0!</v>
      </c>
      <c r="J4073" s="89" t="e">
        <f t="shared" si="632"/>
        <v>#DIV/0!</v>
      </c>
      <c r="K4073" s="195">
        <f>'HP-Api, V2-Sep24'!AQ4075</f>
        <v>0</v>
      </c>
      <c r="L4073" s="89">
        <f t="shared" si="633"/>
        <v>1</v>
      </c>
      <c r="M4073" s="88">
        <f>'HP-Api, V2-Sep24'!AM4075</f>
        <v>0</v>
      </c>
      <c r="N4073" s="89" t="str">
        <f t="shared" si="630"/>
        <v/>
      </c>
      <c r="O4073" s="88">
        <f>'HP-Api, V2-Sep24'!AR4075</f>
        <v>0</v>
      </c>
      <c r="P4073" s="89" t="str">
        <f t="shared" si="634"/>
        <v/>
      </c>
      <c r="Q4073" s="89" t="e">
        <f t="shared" si="635"/>
        <v>#VALUE!</v>
      </c>
      <c r="R4073" s="89" t="e">
        <f t="shared" si="636"/>
        <v>#VALUE!</v>
      </c>
      <c r="S4073" s="173">
        <f>'HP-Api, V2-Sep24'!AS4075</f>
        <v>0</v>
      </c>
      <c r="T4073" s="89">
        <f t="shared" si="637"/>
        <v>1</v>
      </c>
      <c r="U4073" s="90" t="e">
        <f t="shared" si="638"/>
        <v>#DIV/0!</v>
      </c>
      <c r="V4073" s="91" t="e">
        <f t="shared" si="639"/>
        <v>#DIV/0!</v>
      </c>
    </row>
    <row r="4074" spans="1:22" x14ac:dyDescent="0.3">
      <c r="A4074" s="88">
        <f>'HP-Api, V2-Sep24'!D4076</f>
        <v>0</v>
      </c>
      <c r="B4074" s="88" cm="1">
        <f t="array" ref="B4074">IF(OR(A4074=DATA!$H$2:$H$13),3,IF(OR(A4074=DATA!$H$14:$H$119),2,1))</f>
        <v>1</v>
      </c>
      <c r="C4074" s="88">
        <f>'HP-Api, V2-Sep24'!G4076</f>
        <v>0</v>
      </c>
      <c r="D4074" s="89" t="str">
        <f>IF(AND(C4074&gt;='Risk(dist, colmena)'!$C$9, C4074&lt;='Risk(dist, colmena)'!$E$9), 1, IF(AND(C4074&gt;'Risk(dist, colmena)'!$C$10, C4074&lt;='Risk(dist, colmena)'!$E$10), 2, IF(C4074&gt;='Risk(dist, colmena)'!$C$11, 3, "")))</f>
        <v/>
      </c>
      <c r="E4074" s="173">
        <f>'HP-Api, V2-Sep24'!L4076</f>
        <v>0</v>
      </c>
      <c r="F4074" s="173" t="str">
        <f>IF(AND(E4074&gt;='Risk(dist, colmena)'!$H$9, E4074&lt;='Risk(dist, colmena)'!$J$9), 1, IF(AND(E4074&gt;'Risk(dist, colmena)'!$H$10, E4074&lt;='Risk(dist, colmena)'!$J$10), 2, IF(E4074&gt;='Risk(dist, colmena)'!$H$11, 3, "")))</f>
        <v/>
      </c>
      <c r="G4074" s="88">
        <f>'HP-Api, V2-Sep24'!AH4076</f>
        <v>0</v>
      </c>
      <c r="H4074" s="89" t="str">
        <f t="shared" si="631"/>
        <v/>
      </c>
      <c r="I4074" s="194" t="e">
        <f>('HP-Api, V2-Sep24'!AK4076-'HP-Api, V2-Sep24'!S4076)/'HP-Api, V2-Sep24'!S4076</f>
        <v>#DIV/0!</v>
      </c>
      <c r="J4074" s="89" t="e">
        <f t="shared" si="632"/>
        <v>#DIV/0!</v>
      </c>
      <c r="K4074" s="195">
        <f>'HP-Api, V2-Sep24'!AQ4076</f>
        <v>0</v>
      </c>
      <c r="L4074" s="89">
        <f t="shared" si="633"/>
        <v>1</v>
      </c>
      <c r="M4074" s="88">
        <f>'HP-Api, V2-Sep24'!AM4076</f>
        <v>0</v>
      </c>
      <c r="N4074" s="89" t="str">
        <f t="shared" si="630"/>
        <v/>
      </c>
      <c r="O4074" s="88">
        <f>'HP-Api, V2-Sep24'!AR4076</f>
        <v>0</v>
      </c>
      <c r="P4074" s="89" t="str">
        <f t="shared" si="634"/>
        <v/>
      </c>
      <c r="Q4074" s="89" t="e">
        <f t="shared" si="635"/>
        <v>#VALUE!</v>
      </c>
      <c r="R4074" s="89" t="e">
        <f t="shared" si="636"/>
        <v>#VALUE!</v>
      </c>
      <c r="S4074" s="173">
        <f>'HP-Api, V2-Sep24'!AS4076</f>
        <v>0</v>
      </c>
      <c r="T4074" s="89">
        <f t="shared" si="637"/>
        <v>1</v>
      </c>
      <c r="U4074" s="90" t="e">
        <f t="shared" si="638"/>
        <v>#DIV/0!</v>
      </c>
      <c r="V4074" s="91" t="e">
        <f t="shared" si="639"/>
        <v>#DIV/0!</v>
      </c>
    </row>
    <row r="4075" spans="1:22" x14ac:dyDescent="0.3">
      <c r="A4075" s="88">
        <f>'HP-Api, V2-Sep24'!D4077</f>
        <v>0</v>
      </c>
      <c r="B4075" s="88" cm="1">
        <f t="array" ref="B4075">IF(OR(A4075=DATA!$H$2:$H$13),3,IF(OR(A4075=DATA!$H$14:$H$119),2,1))</f>
        <v>1</v>
      </c>
      <c r="C4075" s="88">
        <f>'HP-Api, V2-Sep24'!G4077</f>
        <v>0</v>
      </c>
      <c r="D4075" s="89" t="str">
        <f>IF(AND(C4075&gt;='Risk(dist, colmena)'!$C$9, C4075&lt;='Risk(dist, colmena)'!$E$9), 1, IF(AND(C4075&gt;'Risk(dist, colmena)'!$C$10, C4075&lt;='Risk(dist, colmena)'!$E$10), 2, IF(C4075&gt;='Risk(dist, colmena)'!$C$11, 3, "")))</f>
        <v/>
      </c>
      <c r="E4075" s="173">
        <f>'HP-Api, V2-Sep24'!L4077</f>
        <v>0</v>
      </c>
      <c r="F4075" s="173" t="str">
        <f>IF(AND(E4075&gt;='Risk(dist, colmena)'!$H$9, E4075&lt;='Risk(dist, colmena)'!$J$9), 1, IF(AND(E4075&gt;'Risk(dist, colmena)'!$H$10, E4075&lt;='Risk(dist, colmena)'!$J$10), 2, IF(E4075&gt;='Risk(dist, colmena)'!$H$11, 3, "")))</f>
        <v/>
      </c>
      <c r="G4075" s="88">
        <f>'HP-Api, V2-Sep24'!AH4077</f>
        <v>0</v>
      </c>
      <c r="H4075" s="89" t="str">
        <f t="shared" si="631"/>
        <v/>
      </c>
      <c r="I4075" s="194" t="e">
        <f>('HP-Api, V2-Sep24'!AK4077-'HP-Api, V2-Sep24'!S4077)/'HP-Api, V2-Sep24'!S4077</f>
        <v>#DIV/0!</v>
      </c>
      <c r="J4075" s="89" t="e">
        <f t="shared" si="632"/>
        <v>#DIV/0!</v>
      </c>
      <c r="K4075" s="195">
        <f>'HP-Api, V2-Sep24'!AQ4077</f>
        <v>0</v>
      </c>
      <c r="L4075" s="89">
        <f t="shared" si="633"/>
        <v>1</v>
      </c>
      <c r="M4075" s="88">
        <f>'HP-Api, V2-Sep24'!AM4077</f>
        <v>0</v>
      </c>
      <c r="N4075" s="89" t="str">
        <f t="shared" si="630"/>
        <v/>
      </c>
      <c r="O4075" s="88">
        <f>'HP-Api, V2-Sep24'!AR4077</f>
        <v>0</v>
      </c>
      <c r="P4075" s="89" t="str">
        <f t="shared" si="634"/>
        <v/>
      </c>
      <c r="Q4075" s="89" t="e">
        <f t="shared" si="635"/>
        <v>#VALUE!</v>
      </c>
      <c r="R4075" s="89" t="e">
        <f t="shared" si="636"/>
        <v>#VALUE!</v>
      </c>
      <c r="S4075" s="173">
        <f>'HP-Api, V2-Sep24'!AS4077</f>
        <v>0</v>
      </c>
      <c r="T4075" s="89">
        <f t="shared" si="637"/>
        <v>1</v>
      </c>
      <c r="U4075" s="90" t="e">
        <f t="shared" si="638"/>
        <v>#DIV/0!</v>
      </c>
      <c r="V4075" s="91" t="e">
        <f t="shared" si="639"/>
        <v>#DIV/0!</v>
      </c>
    </row>
    <row r="4076" spans="1:22" x14ac:dyDescent="0.3">
      <c r="A4076" s="88">
        <f>'HP-Api, V2-Sep24'!D4078</f>
        <v>0</v>
      </c>
      <c r="B4076" s="88" cm="1">
        <f t="array" ref="B4076">IF(OR(A4076=DATA!$H$2:$H$13),3,IF(OR(A4076=DATA!$H$14:$H$119),2,1))</f>
        <v>1</v>
      </c>
      <c r="C4076" s="88">
        <f>'HP-Api, V2-Sep24'!G4078</f>
        <v>0</v>
      </c>
      <c r="D4076" s="89" t="str">
        <f>IF(AND(C4076&gt;='Risk(dist, colmena)'!$C$9, C4076&lt;='Risk(dist, colmena)'!$E$9), 1, IF(AND(C4076&gt;'Risk(dist, colmena)'!$C$10, C4076&lt;='Risk(dist, colmena)'!$E$10), 2, IF(C4076&gt;='Risk(dist, colmena)'!$C$11, 3, "")))</f>
        <v/>
      </c>
      <c r="E4076" s="173">
        <f>'HP-Api, V2-Sep24'!L4078</f>
        <v>0</v>
      </c>
      <c r="F4076" s="173" t="str">
        <f>IF(AND(E4076&gt;='Risk(dist, colmena)'!$H$9, E4076&lt;='Risk(dist, colmena)'!$J$9), 1, IF(AND(E4076&gt;'Risk(dist, colmena)'!$H$10, E4076&lt;='Risk(dist, colmena)'!$J$10), 2, IF(E4076&gt;='Risk(dist, colmena)'!$H$11, 3, "")))</f>
        <v/>
      </c>
      <c r="G4076" s="88">
        <f>'HP-Api, V2-Sep24'!AH4078</f>
        <v>0</v>
      </c>
      <c r="H4076" s="89" t="str">
        <f t="shared" si="631"/>
        <v/>
      </c>
      <c r="I4076" s="194" t="e">
        <f>('HP-Api, V2-Sep24'!AK4078-'HP-Api, V2-Sep24'!S4078)/'HP-Api, V2-Sep24'!S4078</f>
        <v>#DIV/0!</v>
      </c>
      <c r="J4076" s="89" t="e">
        <f t="shared" si="632"/>
        <v>#DIV/0!</v>
      </c>
      <c r="K4076" s="195">
        <f>'HP-Api, V2-Sep24'!AQ4078</f>
        <v>0</v>
      </c>
      <c r="L4076" s="89">
        <f t="shared" si="633"/>
        <v>1</v>
      </c>
      <c r="M4076" s="88">
        <f>'HP-Api, V2-Sep24'!AM4078</f>
        <v>0</v>
      </c>
      <c r="N4076" s="89" t="str">
        <f t="shared" si="630"/>
        <v/>
      </c>
      <c r="O4076" s="88">
        <f>'HP-Api, V2-Sep24'!AR4078</f>
        <v>0</v>
      </c>
      <c r="P4076" s="89" t="str">
        <f t="shared" si="634"/>
        <v/>
      </c>
      <c r="Q4076" s="89" t="e">
        <f t="shared" si="635"/>
        <v>#VALUE!</v>
      </c>
      <c r="R4076" s="89" t="e">
        <f t="shared" si="636"/>
        <v>#VALUE!</v>
      </c>
      <c r="S4076" s="173">
        <f>'HP-Api, V2-Sep24'!AS4078</f>
        <v>0</v>
      </c>
      <c r="T4076" s="89">
        <f t="shared" si="637"/>
        <v>1</v>
      </c>
      <c r="U4076" s="90" t="e">
        <f t="shared" si="638"/>
        <v>#DIV/0!</v>
      </c>
      <c r="V4076" s="91" t="e">
        <f t="shared" si="639"/>
        <v>#DIV/0!</v>
      </c>
    </row>
    <row r="4077" spans="1:22" x14ac:dyDescent="0.3">
      <c r="A4077" s="88">
        <f>'HP-Api, V2-Sep24'!D4079</f>
        <v>0</v>
      </c>
      <c r="B4077" s="88" cm="1">
        <f t="array" ref="B4077">IF(OR(A4077=DATA!$H$2:$H$13),3,IF(OR(A4077=DATA!$H$14:$H$119),2,1))</f>
        <v>1</v>
      </c>
      <c r="C4077" s="88">
        <f>'HP-Api, V2-Sep24'!G4079</f>
        <v>0</v>
      </c>
      <c r="D4077" s="89" t="str">
        <f>IF(AND(C4077&gt;='Risk(dist, colmena)'!$C$9, C4077&lt;='Risk(dist, colmena)'!$E$9), 1, IF(AND(C4077&gt;'Risk(dist, colmena)'!$C$10, C4077&lt;='Risk(dist, colmena)'!$E$10), 2, IF(C4077&gt;='Risk(dist, colmena)'!$C$11, 3, "")))</f>
        <v/>
      </c>
      <c r="E4077" s="173">
        <f>'HP-Api, V2-Sep24'!L4079</f>
        <v>0</v>
      </c>
      <c r="F4077" s="173" t="str">
        <f>IF(AND(E4077&gt;='Risk(dist, colmena)'!$H$9, E4077&lt;='Risk(dist, colmena)'!$J$9), 1, IF(AND(E4077&gt;'Risk(dist, colmena)'!$H$10, E4077&lt;='Risk(dist, colmena)'!$J$10), 2, IF(E4077&gt;='Risk(dist, colmena)'!$H$11, 3, "")))</f>
        <v/>
      </c>
      <c r="G4077" s="88">
        <f>'HP-Api, V2-Sep24'!AH4079</f>
        <v>0</v>
      </c>
      <c r="H4077" s="89" t="str">
        <f t="shared" si="631"/>
        <v/>
      </c>
      <c r="I4077" s="194" t="e">
        <f>('HP-Api, V2-Sep24'!AK4079-'HP-Api, V2-Sep24'!S4079)/'HP-Api, V2-Sep24'!S4079</f>
        <v>#DIV/0!</v>
      </c>
      <c r="J4077" s="89" t="e">
        <f t="shared" si="632"/>
        <v>#DIV/0!</v>
      </c>
      <c r="K4077" s="195">
        <f>'HP-Api, V2-Sep24'!AQ4079</f>
        <v>0</v>
      </c>
      <c r="L4077" s="89">
        <f t="shared" si="633"/>
        <v>1</v>
      </c>
      <c r="M4077" s="88">
        <f>'HP-Api, V2-Sep24'!AM4079</f>
        <v>0</v>
      </c>
      <c r="N4077" s="89" t="str">
        <f t="shared" si="630"/>
        <v/>
      </c>
      <c r="O4077" s="88">
        <f>'HP-Api, V2-Sep24'!AR4079</f>
        <v>0</v>
      </c>
      <c r="P4077" s="89" t="str">
        <f t="shared" si="634"/>
        <v/>
      </c>
      <c r="Q4077" s="89" t="e">
        <f t="shared" si="635"/>
        <v>#VALUE!</v>
      </c>
      <c r="R4077" s="89" t="e">
        <f t="shared" si="636"/>
        <v>#VALUE!</v>
      </c>
      <c r="S4077" s="173">
        <f>'HP-Api, V2-Sep24'!AS4079</f>
        <v>0</v>
      </c>
      <c r="T4077" s="89">
        <f t="shared" si="637"/>
        <v>1</v>
      </c>
      <c r="U4077" s="90" t="e">
        <f t="shared" si="638"/>
        <v>#DIV/0!</v>
      </c>
      <c r="V4077" s="91" t="e">
        <f t="shared" si="639"/>
        <v>#DIV/0!</v>
      </c>
    </row>
    <row r="4078" spans="1:22" x14ac:dyDescent="0.3">
      <c r="A4078" s="88">
        <f>'HP-Api, V2-Sep24'!D4080</f>
        <v>0</v>
      </c>
      <c r="B4078" s="88" cm="1">
        <f t="array" ref="B4078">IF(OR(A4078=DATA!$H$2:$H$13),3,IF(OR(A4078=DATA!$H$14:$H$119),2,1))</f>
        <v>1</v>
      </c>
      <c r="C4078" s="88">
        <f>'HP-Api, V2-Sep24'!G4080</f>
        <v>0</v>
      </c>
      <c r="D4078" s="89" t="str">
        <f>IF(AND(C4078&gt;='Risk(dist, colmena)'!$C$9, C4078&lt;='Risk(dist, colmena)'!$E$9), 1, IF(AND(C4078&gt;'Risk(dist, colmena)'!$C$10, C4078&lt;='Risk(dist, colmena)'!$E$10), 2, IF(C4078&gt;='Risk(dist, colmena)'!$C$11, 3, "")))</f>
        <v/>
      </c>
      <c r="E4078" s="173">
        <f>'HP-Api, V2-Sep24'!L4080</f>
        <v>0</v>
      </c>
      <c r="F4078" s="173" t="str">
        <f>IF(AND(E4078&gt;='Risk(dist, colmena)'!$H$9, E4078&lt;='Risk(dist, colmena)'!$J$9), 1, IF(AND(E4078&gt;'Risk(dist, colmena)'!$H$10, E4078&lt;='Risk(dist, colmena)'!$J$10), 2, IF(E4078&gt;='Risk(dist, colmena)'!$H$11, 3, "")))</f>
        <v/>
      </c>
      <c r="G4078" s="88">
        <f>'HP-Api, V2-Sep24'!AH4080</f>
        <v>0</v>
      </c>
      <c r="H4078" s="89" t="str">
        <f t="shared" si="631"/>
        <v/>
      </c>
      <c r="I4078" s="194" t="e">
        <f>('HP-Api, V2-Sep24'!AK4080-'HP-Api, V2-Sep24'!S4080)/'HP-Api, V2-Sep24'!S4080</f>
        <v>#DIV/0!</v>
      </c>
      <c r="J4078" s="89" t="e">
        <f t="shared" si="632"/>
        <v>#DIV/0!</v>
      </c>
      <c r="K4078" s="195">
        <f>'HP-Api, V2-Sep24'!AQ4080</f>
        <v>0</v>
      </c>
      <c r="L4078" s="89">
        <f t="shared" si="633"/>
        <v>1</v>
      </c>
      <c r="M4078" s="88">
        <f>'HP-Api, V2-Sep24'!AM4080</f>
        <v>0</v>
      </c>
      <c r="N4078" s="89" t="str">
        <f t="shared" si="630"/>
        <v/>
      </c>
      <c r="O4078" s="88">
        <f>'HP-Api, V2-Sep24'!AR4080</f>
        <v>0</v>
      </c>
      <c r="P4078" s="89" t="str">
        <f t="shared" si="634"/>
        <v/>
      </c>
      <c r="Q4078" s="89" t="e">
        <f t="shared" si="635"/>
        <v>#VALUE!</v>
      </c>
      <c r="R4078" s="89" t="e">
        <f t="shared" si="636"/>
        <v>#VALUE!</v>
      </c>
      <c r="S4078" s="173">
        <f>'HP-Api, V2-Sep24'!AS4080</f>
        <v>0</v>
      </c>
      <c r="T4078" s="89">
        <f t="shared" si="637"/>
        <v>1</v>
      </c>
      <c r="U4078" s="90" t="e">
        <f t="shared" si="638"/>
        <v>#DIV/0!</v>
      </c>
      <c r="V4078" s="91" t="e">
        <f t="shared" si="639"/>
        <v>#DIV/0!</v>
      </c>
    </row>
    <row r="4079" spans="1:22" x14ac:dyDescent="0.3">
      <c r="A4079" s="88">
        <f>'HP-Api, V2-Sep24'!D4081</f>
        <v>0</v>
      </c>
      <c r="B4079" s="88" cm="1">
        <f t="array" ref="B4079">IF(OR(A4079=DATA!$H$2:$H$13),3,IF(OR(A4079=DATA!$H$14:$H$119),2,1))</f>
        <v>1</v>
      </c>
      <c r="C4079" s="88">
        <f>'HP-Api, V2-Sep24'!G4081</f>
        <v>0</v>
      </c>
      <c r="D4079" s="89" t="str">
        <f>IF(AND(C4079&gt;='Risk(dist, colmena)'!$C$9, C4079&lt;='Risk(dist, colmena)'!$E$9), 1, IF(AND(C4079&gt;'Risk(dist, colmena)'!$C$10, C4079&lt;='Risk(dist, colmena)'!$E$10), 2, IF(C4079&gt;='Risk(dist, colmena)'!$C$11, 3, "")))</f>
        <v/>
      </c>
      <c r="E4079" s="173">
        <f>'HP-Api, V2-Sep24'!L4081</f>
        <v>0</v>
      </c>
      <c r="F4079" s="173" t="str">
        <f>IF(AND(E4079&gt;='Risk(dist, colmena)'!$H$9, E4079&lt;='Risk(dist, colmena)'!$J$9), 1, IF(AND(E4079&gt;'Risk(dist, colmena)'!$H$10, E4079&lt;='Risk(dist, colmena)'!$J$10), 2, IF(E4079&gt;='Risk(dist, colmena)'!$H$11, 3, "")))</f>
        <v/>
      </c>
      <c r="G4079" s="88">
        <f>'HP-Api, V2-Sep24'!AH4081</f>
        <v>0</v>
      </c>
      <c r="H4079" s="89" t="str">
        <f t="shared" si="631"/>
        <v/>
      </c>
      <c r="I4079" s="194" t="e">
        <f>('HP-Api, V2-Sep24'!AK4081-'HP-Api, V2-Sep24'!S4081)/'HP-Api, V2-Sep24'!S4081</f>
        <v>#DIV/0!</v>
      </c>
      <c r="J4079" s="89" t="e">
        <f t="shared" si="632"/>
        <v>#DIV/0!</v>
      </c>
      <c r="K4079" s="195">
        <f>'HP-Api, V2-Sep24'!AQ4081</f>
        <v>0</v>
      </c>
      <c r="L4079" s="89">
        <f t="shared" si="633"/>
        <v>1</v>
      </c>
      <c r="M4079" s="88">
        <f>'HP-Api, V2-Sep24'!AM4081</f>
        <v>0</v>
      </c>
      <c r="N4079" s="89" t="str">
        <f t="shared" si="630"/>
        <v/>
      </c>
      <c r="O4079" s="88">
        <f>'HP-Api, V2-Sep24'!AR4081</f>
        <v>0</v>
      </c>
      <c r="P4079" s="89" t="str">
        <f t="shared" si="634"/>
        <v/>
      </c>
      <c r="Q4079" s="89" t="e">
        <f t="shared" si="635"/>
        <v>#VALUE!</v>
      </c>
      <c r="R4079" s="89" t="e">
        <f t="shared" si="636"/>
        <v>#VALUE!</v>
      </c>
      <c r="S4079" s="173">
        <f>'HP-Api, V2-Sep24'!AS4081</f>
        <v>0</v>
      </c>
      <c r="T4079" s="89">
        <f t="shared" si="637"/>
        <v>1</v>
      </c>
      <c r="U4079" s="90" t="e">
        <f t="shared" si="638"/>
        <v>#DIV/0!</v>
      </c>
      <c r="V4079" s="91" t="e">
        <f t="shared" si="639"/>
        <v>#DIV/0!</v>
      </c>
    </row>
    <row r="4080" spans="1:22" x14ac:dyDescent="0.3">
      <c r="A4080" s="88">
        <f>'HP-Api, V2-Sep24'!D4082</f>
        <v>0</v>
      </c>
      <c r="B4080" s="88" cm="1">
        <f t="array" ref="B4080">IF(OR(A4080=DATA!$H$2:$H$13),3,IF(OR(A4080=DATA!$H$14:$H$119),2,1))</f>
        <v>1</v>
      </c>
      <c r="C4080" s="88">
        <f>'HP-Api, V2-Sep24'!G4082</f>
        <v>0</v>
      </c>
      <c r="D4080" s="89" t="str">
        <f>IF(AND(C4080&gt;='Risk(dist, colmena)'!$C$9, C4080&lt;='Risk(dist, colmena)'!$E$9), 1, IF(AND(C4080&gt;'Risk(dist, colmena)'!$C$10, C4080&lt;='Risk(dist, colmena)'!$E$10), 2, IF(C4080&gt;='Risk(dist, colmena)'!$C$11, 3, "")))</f>
        <v/>
      </c>
      <c r="E4080" s="173">
        <f>'HP-Api, V2-Sep24'!L4082</f>
        <v>0</v>
      </c>
      <c r="F4080" s="173" t="str">
        <f>IF(AND(E4080&gt;='Risk(dist, colmena)'!$H$9, E4080&lt;='Risk(dist, colmena)'!$J$9), 1, IF(AND(E4080&gt;'Risk(dist, colmena)'!$H$10, E4080&lt;='Risk(dist, colmena)'!$J$10), 2, IF(E4080&gt;='Risk(dist, colmena)'!$H$11, 3, "")))</f>
        <v/>
      </c>
      <c r="G4080" s="88">
        <f>'HP-Api, V2-Sep24'!AH4082</f>
        <v>0</v>
      </c>
      <c r="H4080" s="89" t="str">
        <f t="shared" si="631"/>
        <v/>
      </c>
      <c r="I4080" s="194" t="e">
        <f>('HP-Api, V2-Sep24'!AK4082-'HP-Api, V2-Sep24'!S4082)/'HP-Api, V2-Sep24'!S4082</f>
        <v>#DIV/0!</v>
      </c>
      <c r="J4080" s="89" t="e">
        <f t="shared" si="632"/>
        <v>#DIV/0!</v>
      </c>
      <c r="K4080" s="195">
        <f>'HP-Api, V2-Sep24'!AQ4082</f>
        <v>0</v>
      </c>
      <c r="L4080" s="89">
        <f t="shared" si="633"/>
        <v>1</v>
      </c>
      <c r="M4080" s="88">
        <f>'HP-Api, V2-Sep24'!AM4082</f>
        <v>0</v>
      </c>
      <c r="N4080" s="89" t="str">
        <f t="shared" si="630"/>
        <v/>
      </c>
      <c r="O4080" s="88">
        <f>'HP-Api, V2-Sep24'!AR4082</f>
        <v>0</v>
      </c>
      <c r="P4080" s="89" t="str">
        <f t="shared" si="634"/>
        <v/>
      </c>
      <c r="Q4080" s="89" t="e">
        <f t="shared" si="635"/>
        <v>#VALUE!</v>
      </c>
      <c r="R4080" s="89" t="e">
        <f t="shared" si="636"/>
        <v>#VALUE!</v>
      </c>
      <c r="S4080" s="173">
        <f>'HP-Api, V2-Sep24'!AS4082</f>
        <v>0</v>
      </c>
      <c r="T4080" s="89">
        <f t="shared" si="637"/>
        <v>1</v>
      </c>
      <c r="U4080" s="90" t="e">
        <f t="shared" si="638"/>
        <v>#DIV/0!</v>
      </c>
      <c r="V4080" s="91" t="e">
        <f t="shared" si="639"/>
        <v>#DIV/0!</v>
      </c>
    </row>
    <row r="4081" spans="1:22" x14ac:dyDescent="0.3">
      <c r="A4081" s="88">
        <f>'HP-Api, V2-Sep24'!D4083</f>
        <v>0</v>
      </c>
      <c r="B4081" s="88" cm="1">
        <f t="array" ref="B4081">IF(OR(A4081=DATA!$H$2:$H$13),3,IF(OR(A4081=DATA!$H$14:$H$119),2,1))</f>
        <v>1</v>
      </c>
      <c r="C4081" s="88">
        <f>'HP-Api, V2-Sep24'!G4083</f>
        <v>0</v>
      </c>
      <c r="D4081" s="89" t="str">
        <f>IF(AND(C4081&gt;='Risk(dist, colmena)'!$C$9, C4081&lt;='Risk(dist, colmena)'!$E$9), 1, IF(AND(C4081&gt;'Risk(dist, colmena)'!$C$10, C4081&lt;='Risk(dist, colmena)'!$E$10), 2, IF(C4081&gt;='Risk(dist, colmena)'!$C$11, 3, "")))</f>
        <v/>
      </c>
      <c r="E4081" s="173">
        <f>'HP-Api, V2-Sep24'!L4083</f>
        <v>0</v>
      </c>
      <c r="F4081" s="173" t="str">
        <f>IF(AND(E4081&gt;='Risk(dist, colmena)'!$H$9, E4081&lt;='Risk(dist, colmena)'!$J$9), 1, IF(AND(E4081&gt;'Risk(dist, colmena)'!$H$10, E4081&lt;='Risk(dist, colmena)'!$J$10), 2, IF(E4081&gt;='Risk(dist, colmena)'!$H$11, 3, "")))</f>
        <v/>
      </c>
      <c r="G4081" s="88">
        <f>'HP-Api, V2-Sep24'!AH4083</f>
        <v>0</v>
      </c>
      <c r="H4081" s="89" t="str">
        <f t="shared" si="631"/>
        <v/>
      </c>
      <c r="I4081" s="194" t="e">
        <f>('HP-Api, V2-Sep24'!AK4083-'HP-Api, V2-Sep24'!S4083)/'HP-Api, V2-Sep24'!S4083</f>
        <v>#DIV/0!</v>
      </c>
      <c r="J4081" s="89" t="e">
        <f t="shared" si="632"/>
        <v>#DIV/0!</v>
      </c>
      <c r="K4081" s="195">
        <f>'HP-Api, V2-Sep24'!AQ4083</f>
        <v>0</v>
      </c>
      <c r="L4081" s="89">
        <f t="shared" si="633"/>
        <v>1</v>
      </c>
      <c r="M4081" s="88">
        <f>'HP-Api, V2-Sep24'!AM4083</f>
        <v>0</v>
      </c>
      <c r="N4081" s="89" t="str">
        <f t="shared" si="630"/>
        <v/>
      </c>
      <c r="O4081" s="88">
        <f>'HP-Api, V2-Sep24'!AR4083</f>
        <v>0</v>
      </c>
      <c r="P4081" s="89" t="str">
        <f t="shared" si="634"/>
        <v/>
      </c>
      <c r="Q4081" s="89" t="e">
        <f t="shared" si="635"/>
        <v>#VALUE!</v>
      </c>
      <c r="R4081" s="89" t="e">
        <f t="shared" si="636"/>
        <v>#VALUE!</v>
      </c>
      <c r="S4081" s="173">
        <f>'HP-Api, V2-Sep24'!AS4083</f>
        <v>0</v>
      </c>
      <c r="T4081" s="89">
        <f t="shared" si="637"/>
        <v>1</v>
      </c>
      <c r="U4081" s="90" t="e">
        <f t="shared" si="638"/>
        <v>#DIV/0!</v>
      </c>
      <c r="V4081" s="91" t="e">
        <f t="shared" si="639"/>
        <v>#DIV/0!</v>
      </c>
    </row>
    <row r="4082" spans="1:22" x14ac:dyDescent="0.3">
      <c r="A4082" s="88">
        <f>'HP-Api, V2-Sep24'!D4084</f>
        <v>0</v>
      </c>
      <c r="B4082" s="88" cm="1">
        <f t="array" ref="B4082">IF(OR(A4082=DATA!$H$2:$H$13),3,IF(OR(A4082=DATA!$H$14:$H$119),2,1))</f>
        <v>1</v>
      </c>
      <c r="C4082" s="88">
        <f>'HP-Api, V2-Sep24'!G4084</f>
        <v>0</v>
      </c>
      <c r="D4082" s="89" t="str">
        <f>IF(AND(C4082&gt;='Risk(dist, colmena)'!$C$9, C4082&lt;='Risk(dist, colmena)'!$E$9), 1, IF(AND(C4082&gt;'Risk(dist, colmena)'!$C$10, C4082&lt;='Risk(dist, colmena)'!$E$10), 2, IF(C4082&gt;='Risk(dist, colmena)'!$C$11, 3, "")))</f>
        <v/>
      </c>
      <c r="E4082" s="173">
        <f>'HP-Api, V2-Sep24'!L4084</f>
        <v>0</v>
      </c>
      <c r="F4082" s="173" t="str">
        <f>IF(AND(E4082&gt;='Risk(dist, colmena)'!$H$9, E4082&lt;='Risk(dist, colmena)'!$J$9), 1, IF(AND(E4082&gt;'Risk(dist, colmena)'!$H$10, E4082&lt;='Risk(dist, colmena)'!$J$10), 2, IF(E4082&gt;='Risk(dist, colmena)'!$H$11, 3, "")))</f>
        <v/>
      </c>
      <c r="G4082" s="88">
        <f>'HP-Api, V2-Sep24'!AH4084</f>
        <v>0</v>
      </c>
      <c r="H4082" s="89" t="str">
        <f t="shared" si="631"/>
        <v/>
      </c>
      <c r="I4082" s="194" t="e">
        <f>('HP-Api, V2-Sep24'!AK4084-'HP-Api, V2-Sep24'!S4084)/'HP-Api, V2-Sep24'!S4084</f>
        <v>#DIV/0!</v>
      </c>
      <c r="J4082" s="89" t="e">
        <f t="shared" si="632"/>
        <v>#DIV/0!</v>
      </c>
      <c r="K4082" s="195">
        <f>'HP-Api, V2-Sep24'!AQ4084</f>
        <v>0</v>
      </c>
      <c r="L4082" s="89">
        <f t="shared" si="633"/>
        <v>1</v>
      </c>
      <c r="M4082" s="88">
        <f>'HP-Api, V2-Sep24'!AM4084</f>
        <v>0</v>
      </c>
      <c r="N4082" s="89" t="str">
        <f t="shared" si="630"/>
        <v/>
      </c>
      <c r="O4082" s="88">
        <f>'HP-Api, V2-Sep24'!AR4084</f>
        <v>0</v>
      </c>
      <c r="P4082" s="89" t="str">
        <f t="shared" si="634"/>
        <v/>
      </c>
      <c r="Q4082" s="89" t="e">
        <f t="shared" si="635"/>
        <v>#VALUE!</v>
      </c>
      <c r="R4082" s="89" t="e">
        <f t="shared" si="636"/>
        <v>#VALUE!</v>
      </c>
      <c r="S4082" s="173">
        <f>'HP-Api, V2-Sep24'!AS4084</f>
        <v>0</v>
      </c>
      <c r="T4082" s="89">
        <f t="shared" si="637"/>
        <v>1</v>
      </c>
      <c r="U4082" s="90" t="e">
        <f t="shared" si="638"/>
        <v>#DIV/0!</v>
      </c>
      <c r="V4082" s="91" t="e">
        <f t="shared" si="639"/>
        <v>#DIV/0!</v>
      </c>
    </row>
    <row r="4083" spans="1:22" x14ac:dyDescent="0.3">
      <c r="A4083" s="88">
        <f>'HP-Api, V2-Sep24'!D4085</f>
        <v>0</v>
      </c>
      <c r="B4083" s="88" cm="1">
        <f t="array" ref="B4083">IF(OR(A4083=DATA!$H$2:$H$13),3,IF(OR(A4083=DATA!$H$14:$H$119),2,1))</f>
        <v>1</v>
      </c>
      <c r="C4083" s="88">
        <f>'HP-Api, V2-Sep24'!G4085</f>
        <v>0</v>
      </c>
      <c r="D4083" s="89" t="str">
        <f>IF(AND(C4083&gt;='Risk(dist, colmena)'!$C$9, C4083&lt;='Risk(dist, colmena)'!$E$9), 1, IF(AND(C4083&gt;'Risk(dist, colmena)'!$C$10, C4083&lt;='Risk(dist, colmena)'!$E$10), 2, IF(C4083&gt;='Risk(dist, colmena)'!$C$11, 3, "")))</f>
        <v/>
      </c>
      <c r="E4083" s="173">
        <f>'HP-Api, V2-Sep24'!L4085</f>
        <v>0</v>
      </c>
      <c r="F4083" s="173" t="str">
        <f>IF(AND(E4083&gt;='Risk(dist, colmena)'!$H$9, E4083&lt;='Risk(dist, colmena)'!$J$9), 1, IF(AND(E4083&gt;'Risk(dist, colmena)'!$H$10, E4083&lt;='Risk(dist, colmena)'!$J$10), 2, IF(E4083&gt;='Risk(dist, colmena)'!$H$11, 3, "")))</f>
        <v/>
      </c>
      <c r="G4083" s="88">
        <f>'HP-Api, V2-Sep24'!AH4085</f>
        <v>0</v>
      </c>
      <c r="H4083" s="89" t="str">
        <f t="shared" si="631"/>
        <v/>
      </c>
      <c r="I4083" s="194" t="e">
        <f>('HP-Api, V2-Sep24'!AK4085-'HP-Api, V2-Sep24'!S4085)/'HP-Api, V2-Sep24'!S4085</f>
        <v>#DIV/0!</v>
      </c>
      <c r="J4083" s="89" t="e">
        <f t="shared" si="632"/>
        <v>#DIV/0!</v>
      </c>
      <c r="K4083" s="195">
        <f>'HP-Api, V2-Sep24'!AQ4085</f>
        <v>0</v>
      </c>
      <c r="L4083" s="89">
        <f t="shared" si="633"/>
        <v>1</v>
      </c>
      <c r="M4083" s="88">
        <f>'HP-Api, V2-Sep24'!AM4085</f>
        <v>0</v>
      </c>
      <c r="N4083" s="89" t="str">
        <f t="shared" si="630"/>
        <v/>
      </c>
      <c r="O4083" s="88">
        <f>'HP-Api, V2-Sep24'!AR4085</f>
        <v>0</v>
      </c>
      <c r="P4083" s="89" t="str">
        <f t="shared" si="634"/>
        <v/>
      </c>
      <c r="Q4083" s="89" t="e">
        <f t="shared" si="635"/>
        <v>#VALUE!</v>
      </c>
      <c r="R4083" s="89" t="e">
        <f t="shared" si="636"/>
        <v>#VALUE!</v>
      </c>
      <c r="S4083" s="173">
        <f>'HP-Api, V2-Sep24'!AS4085</f>
        <v>0</v>
      </c>
      <c r="T4083" s="89">
        <f t="shared" si="637"/>
        <v>1</v>
      </c>
      <c r="U4083" s="90" t="e">
        <f t="shared" si="638"/>
        <v>#DIV/0!</v>
      </c>
      <c r="V4083" s="91" t="e">
        <f t="shared" si="639"/>
        <v>#DIV/0!</v>
      </c>
    </row>
    <row r="4084" spans="1:22" x14ac:dyDescent="0.3">
      <c r="A4084" s="88">
        <f>'HP-Api, V2-Sep24'!D4086</f>
        <v>0</v>
      </c>
      <c r="B4084" s="88" cm="1">
        <f t="array" ref="B4084">IF(OR(A4084=DATA!$H$2:$H$13),3,IF(OR(A4084=DATA!$H$14:$H$119),2,1))</f>
        <v>1</v>
      </c>
      <c r="C4084" s="88">
        <f>'HP-Api, V2-Sep24'!G4086</f>
        <v>0</v>
      </c>
      <c r="D4084" s="89" t="str">
        <f>IF(AND(C4084&gt;='Risk(dist, colmena)'!$C$9, C4084&lt;='Risk(dist, colmena)'!$E$9), 1, IF(AND(C4084&gt;'Risk(dist, colmena)'!$C$10, C4084&lt;='Risk(dist, colmena)'!$E$10), 2, IF(C4084&gt;='Risk(dist, colmena)'!$C$11, 3, "")))</f>
        <v/>
      </c>
      <c r="E4084" s="173">
        <f>'HP-Api, V2-Sep24'!L4086</f>
        <v>0</v>
      </c>
      <c r="F4084" s="173" t="str">
        <f>IF(AND(E4084&gt;='Risk(dist, colmena)'!$H$9, E4084&lt;='Risk(dist, colmena)'!$J$9), 1, IF(AND(E4084&gt;'Risk(dist, colmena)'!$H$10, E4084&lt;='Risk(dist, colmena)'!$J$10), 2, IF(E4084&gt;='Risk(dist, colmena)'!$H$11, 3, "")))</f>
        <v/>
      </c>
      <c r="G4084" s="88">
        <f>'HP-Api, V2-Sep24'!AH4086</f>
        <v>0</v>
      </c>
      <c r="H4084" s="89" t="str">
        <f t="shared" si="631"/>
        <v/>
      </c>
      <c r="I4084" s="194" t="e">
        <f>('HP-Api, V2-Sep24'!AK4086-'HP-Api, V2-Sep24'!S4086)/'HP-Api, V2-Sep24'!S4086</f>
        <v>#DIV/0!</v>
      </c>
      <c r="J4084" s="89" t="e">
        <f t="shared" si="632"/>
        <v>#DIV/0!</v>
      </c>
      <c r="K4084" s="195">
        <f>'HP-Api, V2-Sep24'!AQ4086</f>
        <v>0</v>
      </c>
      <c r="L4084" s="89">
        <f t="shared" si="633"/>
        <v>1</v>
      </c>
      <c r="M4084" s="88">
        <f>'HP-Api, V2-Sep24'!AM4086</f>
        <v>0</v>
      </c>
      <c r="N4084" s="89" t="str">
        <f t="shared" si="630"/>
        <v/>
      </c>
      <c r="O4084" s="88">
        <f>'HP-Api, V2-Sep24'!AR4086</f>
        <v>0</v>
      </c>
      <c r="P4084" s="89" t="str">
        <f t="shared" si="634"/>
        <v/>
      </c>
      <c r="Q4084" s="89" t="e">
        <f t="shared" si="635"/>
        <v>#VALUE!</v>
      </c>
      <c r="R4084" s="89" t="e">
        <f t="shared" si="636"/>
        <v>#VALUE!</v>
      </c>
      <c r="S4084" s="173">
        <f>'HP-Api, V2-Sep24'!AS4086</f>
        <v>0</v>
      </c>
      <c r="T4084" s="89">
        <f t="shared" si="637"/>
        <v>1</v>
      </c>
      <c r="U4084" s="90" t="e">
        <f t="shared" si="638"/>
        <v>#DIV/0!</v>
      </c>
      <c r="V4084" s="91" t="e">
        <f t="shared" si="639"/>
        <v>#DIV/0!</v>
      </c>
    </row>
    <row r="4085" spans="1:22" x14ac:dyDescent="0.3">
      <c r="A4085" s="88">
        <f>'HP-Api, V2-Sep24'!D4087</f>
        <v>0</v>
      </c>
      <c r="B4085" s="88" cm="1">
        <f t="array" ref="B4085">IF(OR(A4085=DATA!$H$2:$H$13),3,IF(OR(A4085=DATA!$H$14:$H$119),2,1))</f>
        <v>1</v>
      </c>
      <c r="C4085" s="88">
        <f>'HP-Api, V2-Sep24'!G4087</f>
        <v>0</v>
      </c>
      <c r="D4085" s="89" t="str">
        <f>IF(AND(C4085&gt;='Risk(dist, colmena)'!$C$9, C4085&lt;='Risk(dist, colmena)'!$E$9), 1, IF(AND(C4085&gt;'Risk(dist, colmena)'!$C$10, C4085&lt;='Risk(dist, colmena)'!$E$10), 2, IF(C4085&gt;='Risk(dist, colmena)'!$C$11, 3, "")))</f>
        <v/>
      </c>
      <c r="E4085" s="173">
        <f>'HP-Api, V2-Sep24'!L4087</f>
        <v>0</v>
      </c>
      <c r="F4085" s="173" t="str">
        <f>IF(AND(E4085&gt;='Risk(dist, colmena)'!$H$9, E4085&lt;='Risk(dist, colmena)'!$J$9), 1, IF(AND(E4085&gt;'Risk(dist, colmena)'!$H$10, E4085&lt;='Risk(dist, colmena)'!$J$10), 2, IF(E4085&gt;='Risk(dist, colmena)'!$H$11, 3, "")))</f>
        <v/>
      </c>
      <c r="G4085" s="88">
        <f>'HP-Api, V2-Sep24'!AH4087</f>
        <v>0</v>
      </c>
      <c r="H4085" s="89" t="str">
        <f t="shared" si="631"/>
        <v/>
      </c>
      <c r="I4085" s="194" t="e">
        <f>('HP-Api, V2-Sep24'!AK4087-'HP-Api, V2-Sep24'!S4087)/'HP-Api, V2-Sep24'!S4087</f>
        <v>#DIV/0!</v>
      </c>
      <c r="J4085" s="89" t="e">
        <f t="shared" si="632"/>
        <v>#DIV/0!</v>
      </c>
      <c r="K4085" s="195">
        <f>'HP-Api, V2-Sep24'!AQ4087</f>
        <v>0</v>
      </c>
      <c r="L4085" s="89">
        <f t="shared" si="633"/>
        <v>1</v>
      </c>
      <c r="M4085" s="88">
        <f>'HP-Api, V2-Sep24'!AM4087</f>
        <v>0</v>
      </c>
      <c r="N4085" s="89" t="str">
        <f t="shared" si="630"/>
        <v/>
      </c>
      <c r="O4085" s="88">
        <f>'HP-Api, V2-Sep24'!AR4087</f>
        <v>0</v>
      </c>
      <c r="P4085" s="89" t="str">
        <f t="shared" si="634"/>
        <v/>
      </c>
      <c r="Q4085" s="89" t="e">
        <f t="shared" si="635"/>
        <v>#VALUE!</v>
      </c>
      <c r="R4085" s="89" t="e">
        <f t="shared" si="636"/>
        <v>#VALUE!</v>
      </c>
      <c r="S4085" s="173">
        <f>'HP-Api, V2-Sep24'!AS4087</f>
        <v>0</v>
      </c>
      <c r="T4085" s="89">
        <f t="shared" si="637"/>
        <v>1</v>
      </c>
      <c r="U4085" s="90" t="e">
        <f t="shared" si="638"/>
        <v>#DIV/0!</v>
      </c>
      <c r="V4085" s="91" t="e">
        <f t="shared" si="639"/>
        <v>#DIV/0!</v>
      </c>
    </row>
    <row r="4086" spans="1:22" x14ac:dyDescent="0.3">
      <c r="A4086" s="88">
        <f>'HP-Api, V2-Sep24'!D4088</f>
        <v>0</v>
      </c>
      <c r="B4086" s="88" cm="1">
        <f t="array" ref="B4086">IF(OR(A4086=DATA!$H$2:$H$13),3,IF(OR(A4086=DATA!$H$14:$H$119),2,1))</f>
        <v>1</v>
      </c>
      <c r="C4086" s="88">
        <f>'HP-Api, V2-Sep24'!G4088</f>
        <v>0</v>
      </c>
      <c r="D4086" s="89" t="str">
        <f>IF(AND(C4086&gt;='Risk(dist, colmena)'!$C$9, C4086&lt;='Risk(dist, colmena)'!$E$9), 1, IF(AND(C4086&gt;'Risk(dist, colmena)'!$C$10, C4086&lt;='Risk(dist, colmena)'!$E$10), 2, IF(C4086&gt;='Risk(dist, colmena)'!$C$11, 3, "")))</f>
        <v/>
      </c>
      <c r="E4086" s="173">
        <f>'HP-Api, V2-Sep24'!L4088</f>
        <v>0</v>
      </c>
      <c r="F4086" s="173" t="str">
        <f>IF(AND(E4086&gt;='Risk(dist, colmena)'!$H$9, E4086&lt;='Risk(dist, colmena)'!$J$9), 1, IF(AND(E4086&gt;'Risk(dist, colmena)'!$H$10, E4086&lt;='Risk(dist, colmena)'!$J$10), 2, IF(E4086&gt;='Risk(dist, colmena)'!$H$11, 3, "")))</f>
        <v/>
      </c>
      <c r="G4086" s="88">
        <f>'HP-Api, V2-Sep24'!AH4088</f>
        <v>0</v>
      </c>
      <c r="H4086" s="89" t="str">
        <f t="shared" si="631"/>
        <v/>
      </c>
      <c r="I4086" s="194" t="e">
        <f>('HP-Api, V2-Sep24'!AK4088-'HP-Api, V2-Sep24'!S4088)/'HP-Api, V2-Sep24'!S4088</f>
        <v>#DIV/0!</v>
      </c>
      <c r="J4086" s="89" t="e">
        <f t="shared" si="632"/>
        <v>#DIV/0!</v>
      </c>
      <c r="K4086" s="195">
        <f>'HP-Api, V2-Sep24'!AQ4088</f>
        <v>0</v>
      </c>
      <c r="L4086" s="89">
        <f t="shared" si="633"/>
        <v>1</v>
      </c>
      <c r="M4086" s="88">
        <f>'HP-Api, V2-Sep24'!AM4088</f>
        <v>0</v>
      </c>
      <c r="N4086" s="89" t="str">
        <f t="shared" si="630"/>
        <v/>
      </c>
      <c r="O4086" s="88">
        <f>'HP-Api, V2-Sep24'!AR4088</f>
        <v>0</v>
      </c>
      <c r="P4086" s="89" t="str">
        <f t="shared" si="634"/>
        <v/>
      </c>
      <c r="Q4086" s="89" t="e">
        <f t="shared" si="635"/>
        <v>#VALUE!</v>
      </c>
      <c r="R4086" s="89" t="e">
        <f t="shared" si="636"/>
        <v>#VALUE!</v>
      </c>
      <c r="S4086" s="173">
        <f>'HP-Api, V2-Sep24'!AS4088</f>
        <v>0</v>
      </c>
      <c r="T4086" s="89">
        <f t="shared" si="637"/>
        <v>1</v>
      </c>
      <c r="U4086" s="90" t="e">
        <f t="shared" si="638"/>
        <v>#DIV/0!</v>
      </c>
      <c r="V4086" s="91" t="e">
        <f t="shared" si="639"/>
        <v>#DIV/0!</v>
      </c>
    </row>
    <row r="4087" spans="1:22" x14ac:dyDescent="0.3">
      <c r="A4087" s="88">
        <f>'HP-Api, V2-Sep24'!D4089</f>
        <v>0</v>
      </c>
      <c r="B4087" s="88" cm="1">
        <f t="array" ref="B4087">IF(OR(A4087=DATA!$H$2:$H$13),3,IF(OR(A4087=DATA!$H$14:$H$119),2,1))</f>
        <v>1</v>
      </c>
      <c r="C4087" s="88">
        <f>'HP-Api, V2-Sep24'!G4089</f>
        <v>0</v>
      </c>
      <c r="D4087" s="89" t="str">
        <f>IF(AND(C4087&gt;='Risk(dist, colmena)'!$C$9, C4087&lt;='Risk(dist, colmena)'!$E$9), 1, IF(AND(C4087&gt;'Risk(dist, colmena)'!$C$10, C4087&lt;='Risk(dist, colmena)'!$E$10), 2, IF(C4087&gt;='Risk(dist, colmena)'!$C$11, 3, "")))</f>
        <v/>
      </c>
      <c r="E4087" s="173">
        <f>'HP-Api, V2-Sep24'!L4089</f>
        <v>0</v>
      </c>
      <c r="F4087" s="173" t="str">
        <f>IF(AND(E4087&gt;='Risk(dist, colmena)'!$H$9, E4087&lt;='Risk(dist, colmena)'!$J$9), 1, IF(AND(E4087&gt;'Risk(dist, colmena)'!$H$10, E4087&lt;='Risk(dist, colmena)'!$J$10), 2, IF(E4087&gt;='Risk(dist, colmena)'!$H$11, 3, "")))</f>
        <v/>
      </c>
      <c r="G4087" s="88">
        <f>'HP-Api, V2-Sep24'!AH4089</f>
        <v>0</v>
      </c>
      <c r="H4087" s="89" t="str">
        <f t="shared" si="631"/>
        <v/>
      </c>
      <c r="I4087" s="194" t="e">
        <f>('HP-Api, V2-Sep24'!AK4089-'HP-Api, V2-Sep24'!S4089)/'HP-Api, V2-Sep24'!S4089</f>
        <v>#DIV/0!</v>
      </c>
      <c r="J4087" s="89" t="e">
        <f t="shared" si="632"/>
        <v>#DIV/0!</v>
      </c>
      <c r="K4087" s="195">
        <f>'HP-Api, V2-Sep24'!AQ4089</f>
        <v>0</v>
      </c>
      <c r="L4087" s="89">
        <f t="shared" si="633"/>
        <v>1</v>
      </c>
      <c r="M4087" s="88">
        <f>'HP-Api, V2-Sep24'!AM4089</f>
        <v>0</v>
      </c>
      <c r="N4087" s="89" t="str">
        <f t="shared" si="630"/>
        <v/>
      </c>
      <c r="O4087" s="88">
        <f>'HP-Api, V2-Sep24'!AR4089</f>
        <v>0</v>
      </c>
      <c r="P4087" s="89" t="str">
        <f t="shared" si="634"/>
        <v/>
      </c>
      <c r="Q4087" s="89" t="e">
        <f t="shared" si="635"/>
        <v>#VALUE!</v>
      </c>
      <c r="R4087" s="89" t="e">
        <f t="shared" si="636"/>
        <v>#VALUE!</v>
      </c>
      <c r="S4087" s="173">
        <f>'HP-Api, V2-Sep24'!AS4089</f>
        <v>0</v>
      </c>
      <c r="T4087" s="89">
        <f t="shared" si="637"/>
        <v>1</v>
      </c>
      <c r="U4087" s="90" t="e">
        <f t="shared" si="638"/>
        <v>#DIV/0!</v>
      </c>
      <c r="V4087" s="91" t="e">
        <f t="shared" si="639"/>
        <v>#DIV/0!</v>
      </c>
    </row>
    <row r="4088" spans="1:22" x14ac:dyDescent="0.3">
      <c r="A4088" s="88">
        <f>'HP-Api, V2-Sep24'!D4090</f>
        <v>0</v>
      </c>
      <c r="B4088" s="88" cm="1">
        <f t="array" ref="B4088">IF(OR(A4088=DATA!$H$2:$H$13),3,IF(OR(A4088=DATA!$H$14:$H$119),2,1))</f>
        <v>1</v>
      </c>
      <c r="C4088" s="88">
        <f>'HP-Api, V2-Sep24'!G4090</f>
        <v>0</v>
      </c>
      <c r="D4088" s="89" t="str">
        <f>IF(AND(C4088&gt;='Risk(dist, colmena)'!$C$9, C4088&lt;='Risk(dist, colmena)'!$E$9), 1, IF(AND(C4088&gt;'Risk(dist, colmena)'!$C$10, C4088&lt;='Risk(dist, colmena)'!$E$10), 2, IF(C4088&gt;='Risk(dist, colmena)'!$C$11, 3, "")))</f>
        <v/>
      </c>
      <c r="E4088" s="173">
        <f>'HP-Api, V2-Sep24'!L4090</f>
        <v>0</v>
      </c>
      <c r="F4088" s="173" t="str">
        <f>IF(AND(E4088&gt;='Risk(dist, colmena)'!$H$9, E4088&lt;='Risk(dist, colmena)'!$J$9), 1, IF(AND(E4088&gt;'Risk(dist, colmena)'!$H$10, E4088&lt;='Risk(dist, colmena)'!$J$10), 2, IF(E4088&gt;='Risk(dist, colmena)'!$H$11, 3, "")))</f>
        <v/>
      </c>
      <c r="G4088" s="88">
        <f>'HP-Api, V2-Sep24'!AH4090</f>
        <v>0</v>
      </c>
      <c r="H4088" s="89" t="str">
        <f t="shared" si="631"/>
        <v/>
      </c>
      <c r="I4088" s="194" t="e">
        <f>('HP-Api, V2-Sep24'!AK4090-'HP-Api, V2-Sep24'!S4090)/'HP-Api, V2-Sep24'!S4090</f>
        <v>#DIV/0!</v>
      </c>
      <c r="J4088" s="89" t="e">
        <f t="shared" si="632"/>
        <v>#DIV/0!</v>
      </c>
      <c r="K4088" s="195">
        <f>'HP-Api, V2-Sep24'!AQ4090</f>
        <v>0</v>
      </c>
      <c r="L4088" s="89">
        <f t="shared" si="633"/>
        <v>1</v>
      </c>
      <c r="M4088" s="88">
        <f>'HP-Api, V2-Sep24'!AM4090</f>
        <v>0</v>
      </c>
      <c r="N4088" s="89" t="str">
        <f t="shared" si="630"/>
        <v/>
      </c>
      <c r="O4088" s="88">
        <f>'HP-Api, V2-Sep24'!AR4090</f>
        <v>0</v>
      </c>
      <c r="P4088" s="89" t="str">
        <f t="shared" si="634"/>
        <v/>
      </c>
      <c r="Q4088" s="89" t="e">
        <f t="shared" si="635"/>
        <v>#VALUE!</v>
      </c>
      <c r="R4088" s="89" t="e">
        <f t="shared" si="636"/>
        <v>#VALUE!</v>
      </c>
      <c r="S4088" s="173">
        <f>'HP-Api, V2-Sep24'!AS4090</f>
        <v>0</v>
      </c>
      <c r="T4088" s="89">
        <f t="shared" si="637"/>
        <v>1</v>
      </c>
      <c r="U4088" s="90" t="e">
        <f t="shared" si="638"/>
        <v>#DIV/0!</v>
      </c>
      <c r="V4088" s="91" t="e">
        <f t="shared" si="639"/>
        <v>#DIV/0!</v>
      </c>
    </row>
    <row r="4089" spans="1:22" x14ac:dyDescent="0.3">
      <c r="A4089" s="88">
        <f>'HP-Api, V2-Sep24'!D4091</f>
        <v>0</v>
      </c>
      <c r="B4089" s="88" cm="1">
        <f t="array" ref="B4089">IF(OR(A4089=DATA!$H$2:$H$13),3,IF(OR(A4089=DATA!$H$14:$H$119),2,1))</f>
        <v>1</v>
      </c>
      <c r="C4089" s="88">
        <f>'HP-Api, V2-Sep24'!G4091</f>
        <v>0</v>
      </c>
      <c r="D4089" s="89" t="str">
        <f>IF(AND(C4089&gt;='Risk(dist, colmena)'!$C$9, C4089&lt;='Risk(dist, colmena)'!$E$9), 1, IF(AND(C4089&gt;'Risk(dist, colmena)'!$C$10, C4089&lt;='Risk(dist, colmena)'!$E$10), 2, IF(C4089&gt;='Risk(dist, colmena)'!$C$11, 3, "")))</f>
        <v/>
      </c>
      <c r="E4089" s="173">
        <f>'HP-Api, V2-Sep24'!L4091</f>
        <v>0</v>
      </c>
      <c r="F4089" s="173" t="str">
        <f>IF(AND(E4089&gt;='Risk(dist, colmena)'!$H$9, E4089&lt;='Risk(dist, colmena)'!$J$9), 1, IF(AND(E4089&gt;'Risk(dist, colmena)'!$H$10, E4089&lt;='Risk(dist, colmena)'!$J$10), 2, IF(E4089&gt;='Risk(dist, colmena)'!$H$11, 3, "")))</f>
        <v/>
      </c>
      <c r="G4089" s="88">
        <f>'HP-Api, V2-Sep24'!AH4091</f>
        <v>0</v>
      </c>
      <c r="H4089" s="89" t="str">
        <f t="shared" si="631"/>
        <v/>
      </c>
      <c r="I4089" s="194" t="e">
        <f>('HP-Api, V2-Sep24'!AK4091-'HP-Api, V2-Sep24'!S4091)/'HP-Api, V2-Sep24'!S4091</f>
        <v>#DIV/0!</v>
      </c>
      <c r="J4089" s="89" t="e">
        <f t="shared" si="632"/>
        <v>#DIV/0!</v>
      </c>
      <c r="K4089" s="195">
        <f>'HP-Api, V2-Sep24'!AQ4091</f>
        <v>0</v>
      </c>
      <c r="L4089" s="89">
        <f t="shared" si="633"/>
        <v>1</v>
      </c>
      <c r="M4089" s="88">
        <f>'HP-Api, V2-Sep24'!AM4091</f>
        <v>0</v>
      </c>
      <c r="N4089" s="89" t="str">
        <f t="shared" si="630"/>
        <v/>
      </c>
      <c r="O4089" s="88">
        <f>'HP-Api, V2-Sep24'!AR4091</f>
        <v>0</v>
      </c>
      <c r="P4089" s="89" t="str">
        <f t="shared" si="634"/>
        <v/>
      </c>
      <c r="Q4089" s="89" t="e">
        <f t="shared" si="635"/>
        <v>#VALUE!</v>
      </c>
      <c r="R4089" s="89" t="e">
        <f t="shared" si="636"/>
        <v>#VALUE!</v>
      </c>
      <c r="S4089" s="173">
        <f>'HP-Api, V2-Sep24'!AS4091</f>
        <v>0</v>
      </c>
      <c r="T4089" s="89">
        <f t="shared" si="637"/>
        <v>1</v>
      </c>
      <c r="U4089" s="90" t="e">
        <f t="shared" si="638"/>
        <v>#DIV/0!</v>
      </c>
      <c r="V4089" s="91" t="e">
        <f t="shared" si="639"/>
        <v>#DIV/0!</v>
      </c>
    </row>
    <row r="4090" spans="1:22" x14ac:dyDescent="0.3">
      <c r="A4090" s="88">
        <f>'HP-Api, V2-Sep24'!D4092</f>
        <v>0</v>
      </c>
      <c r="B4090" s="88" cm="1">
        <f t="array" ref="B4090">IF(OR(A4090=DATA!$H$2:$H$13),3,IF(OR(A4090=DATA!$H$14:$H$119),2,1))</f>
        <v>1</v>
      </c>
      <c r="C4090" s="88">
        <f>'HP-Api, V2-Sep24'!G4092</f>
        <v>0</v>
      </c>
      <c r="D4090" s="89" t="str">
        <f>IF(AND(C4090&gt;='Risk(dist, colmena)'!$C$9, C4090&lt;='Risk(dist, colmena)'!$E$9), 1, IF(AND(C4090&gt;'Risk(dist, colmena)'!$C$10, C4090&lt;='Risk(dist, colmena)'!$E$10), 2, IF(C4090&gt;='Risk(dist, colmena)'!$C$11, 3, "")))</f>
        <v/>
      </c>
      <c r="E4090" s="173">
        <f>'HP-Api, V2-Sep24'!L4092</f>
        <v>0</v>
      </c>
      <c r="F4090" s="173" t="str">
        <f>IF(AND(E4090&gt;='Risk(dist, colmena)'!$H$9, E4090&lt;='Risk(dist, colmena)'!$J$9), 1, IF(AND(E4090&gt;'Risk(dist, colmena)'!$H$10, E4090&lt;='Risk(dist, colmena)'!$J$10), 2, IF(E4090&gt;='Risk(dist, colmena)'!$H$11, 3, "")))</f>
        <v/>
      </c>
      <c r="G4090" s="88">
        <f>'HP-Api, V2-Sep24'!AH4092</f>
        <v>0</v>
      </c>
      <c r="H4090" s="89" t="str">
        <f t="shared" si="631"/>
        <v/>
      </c>
      <c r="I4090" s="194" t="e">
        <f>('HP-Api, V2-Sep24'!AK4092-'HP-Api, V2-Sep24'!S4092)/'HP-Api, V2-Sep24'!S4092</f>
        <v>#DIV/0!</v>
      </c>
      <c r="J4090" s="89" t="e">
        <f t="shared" si="632"/>
        <v>#DIV/0!</v>
      </c>
      <c r="K4090" s="195">
        <f>'HP-Api, V2-Sep24'!AQ4092</f>
        <v>0</v>
      </c>
      <c r="L4090" s="89">
        <f t="shared" si="633"/>
        <v>1</v>
      </c>
      <c r="M4090" s="88">
        <f>'HP-Api, V2-Sep24'!AM4092</f>
        <v>0</v>
      </c>
      <c r="N4090" s="89" t="str">
        <f t="shared" si="630"/>
        <v/>
      </c>
      <c r="O4090" s="88">
        <f>'HP-Api, V2-Sep24'!AR4092</f>
        <v>0</v>
      </c>
      <c r="P4090" s="89" t="str">
        <f t="shared" si="634"/>
        <v/>
      </c>
      <c r="Q4090" s="89" t="e">
        <f t="shared" si="635"/>
        <v>#VALUE!</v>
      </c>
      <c r="R4090" s="89" t="e">
        <f t="shared" si="636"/>
        <v>#VALUE!</v>
      </c>
      <c r="S4090" s="173">
        <f>'HP-Api, V2-Sep24'!AS4092</f>
        <v>0</v>
      </c>
      <c r="T4090" s="89">
        <f t="shared" si="637"/>
        <v>1</v>
      </c>
      <c r="U4090" s="90" t="e">
        <f t="shared" si="638"/>
        <v>#DIV/0!</v>
      </c>
      <c r="V4090" s="91" t="e">
        <f t="shared" si="639"/>
        <v>#DIV/0!</v>
      </c>
    </row>
    <row r="4091" spans="1:22" x14ac:dyDescent="0.3">
      <c r="A4091" s="88">
        <f>'HP-Api, V2-Sep24'!D4093</f>
        <v>0</v>
      </c>
      <c r="B4091" s="88" cm="1">
        <f t="array" ref="B4091">IF(OR(A4091=DATA!$H$2:$H$13),3,IF(OR(A4091=DATA!$H$14:$H$119),2,1))</f>
        <v>1</v>
      </c>
      <c r="C4091" s="88">
        <f>'HP-Api, V2-Sep24'!G4093</f>
        <v>0</v>
      </c>
      <c r="D4091" s="89" t="str">
        <f>IF(AND(C4091&gt;='Risk(dist, colmena)'!$C$9, C4091&lt;='Risk(dist, colmena)'!$E$9), 1, IF(AND(C4091&gt;'Risk(dist, colmena)'!$C$10, C4091&lt;='Risk(dist, colmena)'!$E$10), 2, IF(C4091&gt;='Risk(dist, colmena)'!$C$11, 3, "")))</f>
        <v/>
      </c>
      <c r="E4091" s="173">
        <f>'HP-Api, V2-Sep24'!L4093</f>
        <v>0</v>
      </c>
      <c r="F4091" s="173" t="str">
        <f>IF(AND(E4091&gt;='Risk(dist, colmena)'!$H$9, E4091&lt;='Risk(dist, colmena)'!$J$9), 1, IF(AND(E4091&gt;'Risk(dist, colmena)'!$H$10, E4091&lt;='Risk(dist, colmena)'!$J$10), 2, IF(E4091&gt;='Risk(dist, colmena)'!$H$11, 3, "")))</f>
        <v/>
      </c>
      <c r="G4091" s="88">
        <f>'HP-Api, V2-Sep24'!AH4093</f>
        <v>0</v>
      </c>
      <c r="H4091" s="89" t="str">
        <f t="shared" si="631"/>
        <v/>
      </c>
      <c r="I4091" s="194" t="e">
        <f>('HP-Api, V2-Sep24'!AK4093-'HP-Api, V2-Sep24'!S4093)/'HP-Api, V2-Sep24'!S4093</f>
        <v>#DIV/0!</v>
      </c>
      <c r="J4091" s="89" t="e">
        <f t="shared" si="632"/>
        <v>#DIV/0!</v>
      </c>
      <c r="K4091" s="195">
        <f>'HP-Api, V2-Sep24'!AQ4093</f>
        <v>0</v>
      </c>
      <c r="L4091" s="89">
        <f t="shared" si="633"/>
        <v>1</v>
      </c>
      <c r="M4091" s="88">
        <f>'HP-Api, V2-Sep24'!AM4093</f>
        <v>0</v>
      </c>
      <c r="N4091" s="89" t="str">
        <f t="shared" si="630"/>
        <v/>
      </c>
      <c r="O4091" s="88">
        <f>'HP-Api, V2-Sep24'!AR4093</f>
        <v>0</v>
      </c>
      <c r="P4091" s="89" t="str">
        <f t="shared" si="634"/>
        <v/>
      </c>
      <c r="Q4091" s="89" t="e">
        <f t="shared" si="635"/>
        <v>#VALUE!</v>
      </c>
      <c r="R4091" s="89" t="e">
        <f t="shared" si="636"/>
        <v>#VALUE!</v>
      </c>
      <c r="S4091" s="173">
        <f>'HP-Api, V2-Sep24'!AS4093</f>
        <v>0</v>
      </c>
      <c r="T4091" s="89">
        <f t="shared" si="637"/>
        <v>1</v>
      </c>
      <c r="U4091" s="90" t="e">
        <f t="shared" si="638"/>
        <v>#DIV/0!</v>
      </c>
      <c r="V4091" s="91" t="e">
        <f t="shared" si="639"/>
        <v>#DIV/0!</v>
      </c>
    </row>
    <row r="4092" spans="1:22" x14ac:dyDescent="0.3">
      <c r="A4092" s="88">
        <f>'HP-Api, V2-Sep24'!D4094</f>
        <v>0</v>
      </c>
      <c r="B4092" s="88" cm="1">
        <f t="array" ref="B4092">IF(OR(A4092=DATA!$H$2:$H$13),3,IF(OR(A4092=DATA!$H$14:$H$119),2,1))</f>
        <v>1</v>
      </c>
      <c r="C4092" s="88">
        <f>'HP-Api, V2-Sep24'!G4094</f>
        <v>0</v>
      </c>
      <c r="D4092" s="89" t="str">
        <f>IF(AND(C4092&gt;='Risk(dist, colmena)'!$C$9, C4092&lt;='Risk(dist, colmena)'!$E$9), 1, IF(AND(C4092&gt;'Risk(dist, colmena)'!$C$10, C4092&lt;='Risk(dist, colmena)'!$E$10), 2, IF(C4092&gt;='Risk(dist, colmena)'!$C$11, 3, "")))</f>
        <v/>
      </c>
      <c r="E4092" s="173">
        <f>'HP-Api, V2-Sep24'!L4094</f>
        <v>0</v>
      </c>
      <c r="F4092" s="173" t="str">
        <f>IF(AND(E4092&gt;='Risk(dist, colmena)'!$H$9, E4092&lt;='Risk(dist, colmena)'!$J$9), 1, IF(AND(E4092&gt;'Risk(dist, colmena)'!$H$10, E4092&lt;='Risk(dist, colmena)'!$J$10), 2, IF(E4092&gt;='Risk(dist, colmena)'!$H$11, 3, "")))</f>
        <v/>
      </c>
      <c r="G4092" s="88">
        <f>'HP-Api, V2-Sep24'!AH4094</f>
        <v>0</v>
      </c>
      <c r="H4092" s="89" t="str">
        <f t="shared" si="631"/>
        <v/>
      </c>
      <c r="I4092" s="194" t="e">
        <f>('HP-Api, V2-Sep24'!AK4094-'HP-Api, V2-Sep24'!S4094)/'HP-Api, V2-Sep24'!S4094</f>
        <v>#DIV/0!</v>
      </c>
      <c r="J4092" s="89" t="e">
        <f t="shared" si="632"/>
        <v>#DIV/0!</v>
      </c>
      <c r="K4092" s="195">
        <f>'HP-Api, V2-Sep24'!AQ4094</f>
        <v>0</v>
      </c>
      <c r="L4092" s="89">
        <f t="shared" si="633"/>
        <v>1</v>
      </c>
      <c r="M4092" s="88">
        <f>'HP-Api, V2-Sep24'!AM4094</f>
        <v>0</v>
      </c>
      <c r="N4092" s="89" t="str">
        <f t="shared" si="630"/>
        <v/>
      </c>
      <c r="O4092" s="88">
        <f>'HP-Api, V2-Sep24'!AR4094</f>
        <v>0</v>
      </c>
      <c r="P4092" s="89" t="str">
        <f t="shared" si="634"/>
        <v/>
      </c>
      <c r="Q4092" s="89" t="e">
        <f t="shared" si="635"/>
        <v>#VALUE!</v>
      </c>
      <c r="R4092" s="89" t="e">
        <f t="shared" si="636"/>
        <v>#VALUE!</v>
      </c>
      <c r="S4092" s="173">
        <f>'HP-Api, V2-Sep24'!AS4094</f>
        <v>0</v>
      </c>
      <c r="T4092" s="89">
        <f t="shared" si="637"/>
        <v>1</v>
      </c>
      <c r="U4092" s="90" t="e">
        <f t="shared" si="638"/>
        <v>#DIV/0!</v>
      </c>
      <c r="V4092" s="91" t="e">
        <f t="shared" si="639"/>
        <v>#DIV/0!</v>
      </c>
    </row>
    <row r="4093" spans="1:22" x14ac:dyDescent="0.3">
      <c r="A4093" s="88">
        <f>'HP-Api, V2-Sep24'!D4095</f>
        <v>0</v>
      </c>
      <c r="B4093" s="88" cm="1">
        <f t="array" ref="B4093">IF(OR(A4093=DATA!$H$2:$H$13),3,IF(OR(A4093=DATA!$H$14:$H$119),2,1))</f>
        <v>1</v>
      </c>
      <c r="C4093" s="88">
        <f>'HP-Api, V2-Sep24'!G4095</f>
        <v>0</v>
      </c>
      <c r="D4093" s="89" t="str">
        <f>IF(AND(C4093&gt;='Risk(dist, colmena)'!$C$9, C4093&lt;='Risk(dist, colmena)'!$E$9), 1, IF(AND(C4093&gt;'Risk(dist, colmena)'!$C$10, C4093&lt;='Risk(dist, colmena)'!$E$10), 2, IF(C4093&gt;='Risk(dist, colmena)'!$C$11, 3, "")))</f>
        <v/>
      </c>
      <c r="E4093" s="173">
        <f>'HP-Api, V2-Sep24'!L4095</f>
        <v>0</v>
      </c>
      <c r="F4093" s="173" t="str">
        <f>IF(AND(E4093&gt;='Risk(dist, colmena)'!$H$9, E4093&lt;='Risk(dist, colmena)'!$J$9), 1, IF(AND(E4093&gt;'Risk(dist, colmena)'!$H$10, E4093&lt;='Risk(dist, colmena)'!$J$10), 2, IF(E4093&gt;='Risk(dist, colmena)'!$H$11, 3, "")))</f>
        <v/>
      </c>
      <c r="G4093" s="88">
        <f>'HP-Api, V2-Sep24'!AH4095</f>
        <v>0</v>
      </c>
      <c r="H4093" s="89" t="str">
        <f t="shared" si="631"/>
        <v/>
      </c>
      <c r="I4093" s="194" t="e">
        <f>('HP-Api, V2-Sep24'!AK4095-'HP-Api, V2-Sep24'!S4095)/'HP-Api, V2-Sep24'!S4095</f>
        <v>#DIV/0!</v>
      </c>
      <c r="J4093" s="89" t="e">
        <f t="shared" si="632"/>
        <v>#DIV/0!</v>
      </c>
      <c r="K4093" s="195">
        <f>'HP-Api, V2-Sep24'!AQ4095</f>
        <v>0</v>
      </c>
      <c r="L4093" s="89">
        <f t="shared" si="633"/>
        <v>1</v>
      </c>
      <c r="M4093" s="88">
        <f>'HP-Api, V2-Sep24'!AM4095</f>
        <v>0</v>
      </c>
      <c r="N4093" s="89" t="str">
        <f t="shared" si="630"/>
        <v/>
      </c>
      <c r="O4093" s="88">
        <f>'HP-Api, V2-Sep24'!AR4095</f>
        <v>0</v>
      </c>
      <c r="P4093" s="89" t="str">
        <f t="shared" si="634"/>
        <v/>
      </c>
      <c r="Q4093" s="89" t="e">
        <f t="shared" si="635"/>
        <v>#VALUE!</v>
      </c>
      <c r="R4093" s="89" t="e">
        <f t="shared" si="636"/>
        <v>#VALUE!</v>
      </c>
      <c r="S4093" s="173">
        <f>'HP-Api, V2-Sep24'!AS4095</f>
        <v>0</v>
      </c>
      <c r="T4093" s="89">
        <f t="shared" si="637"/>
        <v>1</v>
      </c>
      <c r="U4093" s="90" t="e">
        <f t="shared" si="638"/>
        <v>#DIV/0!</v>
      </c>
      <c r="V4093" s="91" t="e">
        <f t="shared" si="639"/>
        <v>#DIV/0!</v>
      </c>
    </row>
    <row r="4094" spans="1:22" x14ac:dyDescent="0.3">
      <c r="A4094" s="88">
        <f>'HP-Api, V2-Sep24'!D4096</f>
        <v>0</v>
      </c>
      <c r="B4094" s="88" cm="1">
        <f t="array" ref="B4094">IF(OR(A4094=DATA!$H$2:$H$13),3,IF(OR(A4094=DATA!$H$14:$H$119),2,1))</f>
        <v>1</v>
      </c>
      <c r="C4094" s="88">
        <f>'HP-Api, V2-Sep24'!G4096</f>
        <v>0</v>
      </c>
      <c r="D4094" s="89" t="str">
        <f>IF(AND(C4094&gt;='Risk(dist, colmena)'!$C$9, C4094&lt;='Risk(dist, colmena)'!$E$9), 1, IF(AND(C4094&gt;'Risk(dist, colmena)'!$C$10, C4094&lt;='Risk(dist, colmena)'!$E$10), 2, IF(C4094&gt;='Risk(dist, colmena)'!$C$11, 3, "")))</f>
        <v/>
      </c>
      <c r="E4094" s="173">
        <f>'HP-Api, V2-Sep24'!L4096</f>
        <v>0</v>
      </c>
      <c r="F4094" s="173" t="str">
        <f>IF(AND(E4094&gt;='Risk(dist, colmena)'!$H$9, E4094&lt;='Risk(dist, colmena)'!$J$9), 1, IF(AND(E4094&gt;'Risk(dist, colmena)'!$H$10, E4094&lt;='Risk(dist, colmena)'!$J$10), 2, IF(E4094&gt;='Risk(dist, colmena)'!$H$11, 3, "")))</f>
        <v/>
      </c>
      <c r="G4094" s="88">
        <f>'HP-Api, V2-Sep24'!AH4096</f>
        <v>0</v>
      </c>
      <c r="H4094" s="89" t="str">
        <f t="shared" si="631"/>
        <v/>
      </c>
      <c r="I4094" s="194" t="e">
        <f>('HP-Api, V2-Sep24'!AK4096-'HP-Api, V2-Sep24'!S4096)/'HP-Api, V2-Sep24'!S4096</f>
        <v>#DIV/0!</v>
      </c>
      <c r="J4094" s="89" t="e">
        <f t="shared" si="632"/>
        <v>#DIV/0!</v>
      </c>
      <c r="K4094" s="195">
        <f>'HP-Api, V2-Sep24'!AQ4096</f>
        <v>0</v>
      </c>
      <c r="L4094" s="89">
        <f t="shared" si="633"/>
        <v>1</v>
      </c>
      <c r="M4094" s="88">
        <f>'HP-Api, V2-Sep24'!AM4096</f>
        <v>0</v>
      </c>
      <c r="N4094" s="89" t="str">
        <f t="shared" si="630"/>
        <v/>
      </c>
      <c r="O4094" s="88">
        <f>'HP-Api, V2-Sep24'!AR4096</f>
        <v>0</v>
      </c>
      <c r="P4094" s="89" t="str">
        <f t="shared" si="634"/>
        <v/>
      </c>
      <c r="Q4094" s="89" t="e">
        <f t="shared" si="635"/>
        <v>#VALUE!</v>
      </c>
      <c r="R4094" s="89" t="e">
        <f t="shared" si="636"/>
        <v>#VALUE!</v>
      </c>
      <c r="S4094" s="173">
        <f>'HP-Api, V2-Sep24'!AS4096</f>
        <v>0</v>
      </c>
      <c r="T4094" s="89">
        <f t="shared" si="637"/>
        <v>1</v>
      </c>
      <c r="U4094" s="90" t="e">
        <f t="shared" si="638"/>
        <v>#DIV/0!</v>
      </c>
      <c r="V4094" s="91" t="e">
        <f t="shared" si="639"/>
        <v>#DIV/0!</v>
      </c>
    </row>
    <row r="4095" spans="1:22" x14ac:dyDescent="0.3">
      <c r="A4095" s="88">
        <f>'HP-Api, V2-Sep24'!D4097</f>
        <v>0</v>
      </c>
      <c r="B4095" s="88" cm="1">
        <f t="array" ref="B4095">IF(OR(A4095=DATA!$H$2:$H$13),3,IF(OR(A4095=DATA!$H$14:$H$119),2,1))</f>
        <v>1</v>
      </c>
      <c r="C4095" s="88">
        <f>'HP-Api, V2-Sep24'!G4097</f>
        <v>0</v>
      </c>
      <c r="D4095" s="89" t="str">
        <f>IF(AND(C4095&gt;='Risk(dist, colmena)'!$C$9, C4095&lt;='Risk(dist, colmena)'!$E$9), 1, IF(AND(C4095&gt;'Risk(dist, colmena)'!$C$10, C4095&lt;='Risk(dist, colmena)'!$E$10), 2, IF(C4095&gt;='Risk(dist, colmena)'!$C$11, 3, "")))</f>
        <v/>
      </c>
      <c r="E4095" s="173">
        <f>'HP-Api, V2-Sep24'!L4097</f>
        <v>0</v>
      </c>
      <c r="F4095" s="173" t="str">
        <f>IF(AND(E4095&gt;='Risk(dist, colmena)'!$H$9, E4095&lt;='Risk(dist, colmena)'!$J$9), 1, IF(AND(E4095&gt;'Risk(dist, colmena)'!$H$10, E4095&lt;='Risk(dist, colmena)'!$J$10), 2, IF(E4095&gt;='Risk(dist, colmena)'!$H$11, 3, "")))</f>
        <v/>
      </c>
      <c r="G4095" s="88">
        <f>'HP-Api, V2-Sep24'!AH4097</f>
        <v>0</v>
      </c>
      <c r="H4095" s="89" t="str">
        <f t="shared" si="631"/>
        <v/>
      </c>
      <c r="I4095" s="194" t="e">
        <f>('HP-Api, V2-Sep24'!AK4097-'HP-Api, V2-Sep24'!S4097)/'HP-Api, V2-Sep24'!S4097</f>
        <v>#DIV/0!</v>
      </c>
      <c r="J4095" s="89" t="e">
        <f t="shared" si="632"/>
        <v>#DIV/0!</v>
      </c>
      <c r="K4095" s="195">
        <f>'HP-Api, V2-Sep24'!AQ4097</f>
        <v>0</v>
      </c>
      <c r="L4095" s="89">
        <f t="shared" si="633"/>
        <v>1</v>
      </c>
      <c r="M4095" s="88">
        <f>'HP-Api, V2-Sep24'!AM4097</f>
        <v>0</v>
      </c>
      <c r="N4095" s="89" t="str">
        <f t="shared" si="630"/>
        <v/>
      </c>
      <c r="O4095" s="88">
        <f>'HP-Api, V2-Sep24'!AR4097</f>
        <v>0</v>
      </c>
      <c r="P4095" s="89" t="str">
        <f t="shared" si="634"/>
        <v/>
      </c>
      <c r="Q4095" s="89" t="e">
        <f t="shared" si="635"/>
        <v>#VALUE!</v>
      </c>
      <c r="R4095" s="89" t="e">
        <f t="shared" si="636"/>
        <v>#VALUE!</v>
      </c>
      <c r="S4095" s="173">
        <f>'HP-Api, V2-Sep24'!AS4097</f>
        <v>0</v>
      </c>
      <c r="T4095" s="89">
        <f t="shared" si="637"/>
        <v>1</v>
      </c>
      <c r="U4095" s="90" t="e">
        <f t="shared" si="638"/>
        <v>#DIV/0!</v>
      </c>
      <c r="V4095" s="91" t="e">
        <f t="shared" si="639"/>
        <v>#DIV/0!</v>
      </c>
    </row>
    <row r="4096" spans="1:22" x14ac:dyDescent="0.3">
      <c r="A4096" s="88">
        <f>'HP-Api, V2-Sep24'!D4098</f>
        <v>0</v>
      </c>
      <c r="B4096" s="88" cm="1">
        <f t="array" ref="B4096">IF(OR(A4096=DATA!$H$2:$H$13),3,IF(OR(A4096=DATA!$H$14:$H$119),2,1))</f>
        <v>1</v>
      </c>
      <c r="C4096" s="88">
        <f>'HP-Api, V2-Sep24'!G4098</f>
        <v>0</v>
      </c>
      <c r="D4096" s="89" t="str">
        <f>IF(AND(C4096&gt;='Risk(dist, colmena)'!$C$9, C4096&lt;='Risk(dist, colmena)'!$E$9), 1, IF(AND(C4096&gt;'Risk(dist, colmena)'!$C$10, C4096&lt;='Risk(dist, colmena)'!$E$10), 2, IF(C4096&gt;='Risk(dist, colmena)'!$C$11, 3, "")))</f>
        <v/>
      </c>
      <c r="E4096" s="173">
        <f>'HP-Api, V2-Sep24'!L4098</f>
        <v>0</v>
      </c>
      <c r="F4096" s="173" t="str">
        <f>IF(AND(E4096&gt;='Risk(dist, colmena)'!$H$9, E4096&lt;='Risk(dist, colmena)'!$J$9), 1, IF(AND(E4096&gt;'Risk(dist, colmena)'!$H$10, E4096&lt;='Risk(dist, colmena)'!$J$10), 2, IF(E4096&gt;='Risk(dist, colmena)'!$H$11, 3, "")))</f>
        <v/>
      </c>
      <c r="G4096" s="88">
        <f>'HP-Api, V2-Sep24'!AH4098</f>
        <v>0</v>
      </c>
      <c r="H4096" s="89" t="str">
        <f t="shared" si="631"/>
        <v/>
      </c>
      <c r="I4096" s="194" t="e">
        <f>('HP-Api, V2-Sep24'!AK4098-'HP-Api, V2-Sep24'!S4098)/'HP-Api, V2-Sep24'!S4098</f>
        <v>#DIV/0!</v>
      </c>
      <c r="J4096" s="89" t="e">
        <f t="shared" si="632"/>
        <v>#DIV/0!</v>
      </c>
      <c r="K4096" s="195">
        <f>'HP-Api, V2-Sep24'!AQ4098</f>
        <v>0</v>
      </c>
      <c r="L4096" s="89">
        <f t="shared" si="633"/>
        <v>1</v>
      </c>
      <c r="M4096" s="88">
        <f>'HP-Api, V2-Sep24'!AM4098</f>
        <v>0</v>
      </c>
      <c r="N4096" s="89" t="str">
        <f t="shared" si="630"/>
        <v/>
      </c>
      <c r="O4096" s="88">
        <f>'HP-Api, V2-Sep24'!AR4098</f>
        <v>0</v>
      </c>
      <c r="P4096" s="89" t="str">
        <f t="shared" si="634"/>
        <v/>
      </c>
      <c r="Q4096" s="89" t="e">
        <f t="shared" si="635"/>
        <v>#VALUE!</v>
      </c>
      <c r="R4096" s="89" t="e">
        <f t="shared" si="636"/>
        <v>#VALUE!</v>
      </c>
      <c r="S4096" s="173">
        <f>'HP-Api, V2-Sep24'!AS4098</f>
        <v>0</v>
      </c>
      <c r="T4096" s="89">
        <f t="shared" si="637"/>
        <v>1</v>
      </c>
      <c r="U4096" s="90" t="e">
        <f t="shared" si="638"/>
        <v>#DIV/0!</v>
      </c>
      <c r="V4096" s="91" t="e">
        <f t="shared" si="639"/>
        <v>#DIV/0!</v>
      </c>
    </row>
    <row r="4097" spans="1:22" x14ac:dyDescent="0.3">
      <c r="A4097" s="88">
        <f>'HP-Api, V2-Sep24'!D4099</f>
        <v>0</v>
      </c>
      <c r="B4097" s="88" cm="1">
        <f t="array" ref="B4097">IF(OR(A4097=DATA!$H$2:$H$13),3,IF(OR(A4097=DATA!$H$14:$H$119),2,1))</f>
        <v>1</v>
      </c>
      <c r="C4097" s="88">
        <f>'HP-Api, V2-Sep24'!G4099</f>
        <v>0</v>
      </c>
      <c r="D4097" s="89" t="str">
        <f>IF(AND(C4097&gt;='Risk(dist, colmena)'!$C$9, C4097&lt;='Risk(dist, colmena)'!$E$9), 1, IF(AND(C4097&gt;'Risk(dist, colmena)'!$C$10, C4097&lt;='Risk(dist, colmena)'!$E$10), 2, IF(C4097&gt;='Risk(dist, colmena)'!$C$11, 3, "")))</f>
        <v/>
      </c>
      <c r="E4097" s="173">
        <f>'HP-Api, V2-Sep24'!L4099</f>
        <v>0</v>
      </c>
      <c r="F4097" s="173" t="str">
        <f>IF(AND(E4097&gt;='Risk(dist, colmena)'!$H$9, E4097&lt;='Risk(dist, colmena)'!$J$9), 1, IF(AND(E4097&gt;'Risk(dist, colmena)'!$H$10, E4097&lt;='Risk(dist, colmena)'!$J$10), 2, IF(E4097&gt;='Risk(dist, colmena)'!$H$11, 3, "")))</f>
        <v/>
      </c>
      <c r="G4097" s="88">
        <f>'HP-Api, V2-Sep24'!AH4099</f>
        <v>0</v>
      </c>
      <c r="H4097" s="89" t="str">
        <f t="shared" si="631"/>
        <v/>
      </c>
      <c r="I4097" s="194" t="e">
        <f>('HP-Api, V2-Sep24'!AK4099-'HP-Api, V2-Sep24'!S4099)/'HP-Api, V2-Sep24'!S4099</f>
        <v>#DIV/0!</v>
      </c>
      <c r="J4097" s="89" t="e">
        <f t="shared" si="632"/>
        <v>#DIV/0!</v>
      </c>
      <c r="K4097" s="195">
        <f>'HP-Api, V2-Sep24'!AQ4099</f>
        <v>0</v>
      </c>
      <c r="L4097" s="89">
        <f t="shared" si="633"/>
        <v>1</v>
      </c>
      <c r="M4097" s="88">
        <f>'HP-Api, V2-Sep24'!AM4099</f>
        <v>0</v>
      </c>
      <c r="N4097" s="89" t="str">
        <f t="shared" si="630"/>
        <v/>
      </c>
      <c r="O4097" s="88">
        <f>'HP-Api, V2-Sep24'!AR4099</f>
        <v>0</v>
      </c>
      <c r="P4097" s="89" t="str">
        <f t="shared" si="634"/>
        <v/>
      </c>
      <c r="Q4097" s="89" t="e">
        <f t="shared" si="635"/>
        <v>#VALUE!</v>
      </c>
      <c r="R4097" s="89" t="e">
        <f t="shared" si="636"/>
        <v>#VALUE!</v>
      </c>
      <c r="S4097" s="173">
        <f>'HP-Api, V2-Sep24'!AS4099</f>
        <v>0</v>
      </c>
      <c r="T4097" s="89">
        <f t="shared" si="637"/>
        <v>1</v>
      </c>
      <c r="U4097" s="90" t="e">
        <f t="shared" si="638"/>
        <v>#DIV/0!</v>
      </c>
      <c r="V4097" s="91" t="e">
        <f t="shared" si="639"/>
        <v>#DIV/0!</v>
      </c>
    </row>
    <row r="4098" spans="1:22" x14ac:dyDescent="0.3">
      <c r="A4098" s="88">
        <f>'HP-Api, V2-Sep24'!D4100</f>
        <v>0</v>
      </c>
      <c r="B4098" s="88" cm="1">
        <f t="array" ref="B4098">IF(OR(A4098=DATA!$H$2:$H$13),3,IF(OR(A4098=DATA!$H$14:$H$119),2,1))</f>
        <v>1</v>
      </c>
      <c r="C4098" s="88">
        <f>'HP-Api, V2-Sep24'!G4100</f>
        <v>0</v>
      </c>
      <c r="D4098" s="89" t="str">
        <f>IF(AND(C4098&gt;='Risk(dist, colmena)'!$C$9, C4098&lt;='Risk(dist, colmena)'!$E$9), 1, IF(AND(C4098&gt;'Risk(dist, colmena)'!$C$10, C4098&lt;='Risk(dist, colmena)'!$E$10), 2, IF(C4098&gt;='Risk(dist, colmena)'!$C$11, 3, "")))</f>
        <v/>
      </c>
      <c r="E4098" s="173">
        <f>'HP-Api, V2-Sep24'!L4100</f>
        <v>0</v>
      </c>
      <c r="F4098" s="173" t="str">
        <f>IF(AND(E4098&gt;='Risk(dist, colmena)'!$H$9, E4098&lt;='Risk(dist, colmena)'!$J$9), 1, IF(AND(E4098&gt;'Risk(dist, colmena)'!$H$10, E4098&lt;='Risk(dist, colmena)'!$J$10), 2, IF(E4098&gt;='Risk(dist, colmena)'!$H$11, 3, "")))</f>
        <v/>
      </c>
      <c r="G4098" s="88">
        <f>'HP-Api, V2-Sep24'!AH4100</f>
        <v>0</v>
      </c>
      <c r="H4098" s="89" t="str">
        <f t="shared" si="631"/>
        <v/>
      </c>
      <c r="I4098" s="194" t="e">
        <f>('HP-Api, V2-Sep24'!AK4100-'HP-Api, V2-Sep24'!S4100)/'HP-Api, V2-Sep24'!S4100</f>
        <v>#DIV/0!</v>
      </c>
      <c r="J4098" s="89" t="e">
        <f t="shared" si="632"/>
        <v>#DIV/0!</v>
      </c>
      <c r="K4098" s="195">
        <f>'HP-Api, V2-Sep24'!AQ4100</f>
        <v>0</v>
      </c>
      <c r="L4098" s="89">
        <f t="shared" si="633"/>
        <v>1</v>
      </c>
      <c r="M4098" s="88">
        <f>'HP-Api, V2-Sep24'!AM4100</f>
        <v>0</v>
      </c>
      <c r="N4098" s="89" t="str">
        <f t="shared" ref="N4098:N4161" si="640">IF(M4098="No", 1, IF(M4098="Sí / Yes", 3, ""))</f>
        <v/>
      </c>
      <c r="O4098" s="88">
        <f>'HP-Api, V2-Sep24'!AR4100</f>
        <v>0</v>
      </c>
      <c r="P4098" s="89" t="str">
        <f t="shared" si="634"/>
        <v/>
      </c>
      <c r="Q4098" s="89" t="e">
        <f t="shared" si="635"/>
        <v>#VALUE!</v>
      </c>
      <c r="R4098" s="89" t="e">
        <f t="shared" si="636"/>
        <v>#VALUE!</v>
      </c>
      <c r="S4098" s="173">
        <f>'HP-Api, V2-Sep24'!AS4100</f>
        <v>0</v>
      </c>
      <c r="T4098" s="89">
        <f t="shared" si="637"/>
        <v>1</v>
      </c>
      <c r="U4098" s="90" t="e">
        <f t="shared" si="638"/>
        <v>#DIV/0!</v>
      </c>
      <c r="V4098" s="91" t="e">
        <f t="shared" si="639"/>
        <v>#DIV/0!</v>
      </c>
    </row>
    <row r="4099" spans="1:22" x14ac:dyDescent="0.3">
      <c r="A4099" s="88">
        <f>'HP-Api, V2-Sep24'!D4101</f>
        <v>0</v>
      </c>
      <c r="B4099" s="88" cm="1">
        <f t="array" ref="B4099">IF(OR(A4099=DATA!$H$2:$H$13),3,IF(OR(A4099=DATA!$H$14:$H$119),2,1))</f>
        <v>1</v>
      </c>
      <c r="C4099" s="88">
        <f>'HP-Api, V2-Sep24'!G4101</f>
        <v>0</v>
      </c>
      <c r="D4099" s="89" t="str">
        <f>IF(AND(C4099&gt;='Risk(dist, colmena)'!$C$9, C4099&lt;='Risk(dist, colmena)'!$E$9), 1, IF(AND(C4099&gt;'Risk(dist, colmena)'!$C$10, C4099&lt;='Risk(dist, colmena)'!$E$10), 2, IF(C4099&gt;='Risk(dist, colmena)'!$C$11, 3, "")))</f>
        <v/>
      </c>
      <c r="E4099" s="173">
        <f>'HP-Api, V2-Sep24'!L4101</f>
        <v>0</v>
      </c>
      <c r="F4099" s="173" t="str">
        <f>IF(AND(E4099&gt;='Risk(dist, colmena)'!$H$9, E4099&lt;='Risk(dist, colmena)'!$J$9), 1, IF(AND(E4099&gt;'Risk(dist, colmena)'!$H$10, E4099&lt;='Risk(dist, colmena)'!$J$10), 2, IF(E4099&gt;='Risk(dist, colmena)'!$H$11, 3, "")))</f>
        <v/>
      </c>
      <c r="G4099" s="88">
        <f>'HP-Api, V2-Sep24'!AH4101</f>
        <v>0</v>
      </c>
      <c r="H4099" s="89" t="str">
        <f t="shared" ref="H4099:H4162" si="641">IF(OR(G4099="Orgánico / Organic", G4099="Natural"), 1, IF(G4099="T3", 2, IF(G4099="Convencional / Conventional", 3, "")))</f>
        <v/>
      </c>
      <c r="I4099" s="194" t="e">
        <f>('HP-Api, V2-Sep24'!AK4101-'HP-Api, V2-Sep24'!S4101)/'HP-Api, V2-Sep24'!S4101</f>
        <v>#DIV/0!</v>
      </c>
      <c r="J4099" s="89" t="e">
        <f t="shared" ref="J4099:J4162" si="642">IF(OR(AND(I4099&gt;=-10%,I4099&lt;=0%),AND(I4099&gt;=0%,I4099&lt;=10%)), 1, IF(I4099&gt;10%, 3, IF(I4099&lt;-10%, 2, "")))</f>
        <v>#DIV/0!</v>
      </c>
      <c r="K4099" s="195">
        <f>'HP-Api, V2-Sep24'!AQ4101</f>
        <v>0</v>
      </c>
      <c r="L4099" s="89">
        <f t="shared" ref="L4099:L4162" si="643">IF(K4099="No",3,1)</f>
        <v>1</v>
      </c>
      <c r="M4099" s="88">
        <f>'HP-Api, V2-Sep24'!AM4101</f>
        <v>0</v>
      </c>
      <c r="N4099" s="89" t="str">
        <f t="shared" si="640"/>
        <v/>
      </c>
      <c r="O4099" s="88">
        <f>'HP-Api, V2-Sep24'!AR4101</f>
        <v>0</v>
      </c>
      <c r="P4099" s="89" t="str">
        <f t="shared" ref="P4099:P4162" si="644">IF(O4099="No", 1, IF(O4099="Sí / Yes", 3, ""))</f>
        <v/>
      </c>
      <c r="Q4099" s="89" t="e">
        <f t="shared" ref="Q4099:Q4162" si="645">P4099-N4099</f>
        <v>#VALUE!</v>
      </c>
      <c r="R4099" s="89" t="e">
        <f t="shared" ref="R4099:R4162" si="646">IF(Q4099=2,3,1)</f>
        <v>#VALUE!</v>
      </c>
      <c r="S4099" s="173">
        <f>'HP-Api, V2-Sep24'!AS4101</f>
        <v>0</v>
      </c>
      <c r="T4099" s="89">
        <f t="shared" ref="T4099:T4162" si="647">IF(S4099=0,1,IF(S4099&gt;0,3,2))</f>
        <v>1</v>
      </c>
      <c r="U4099" s="90" t="e">
        <f t="shared" ref="U4099:U4162" si="648">AVERAGE(B4099,D4099,F4099,H4099,J4099,L4099,R4099,T4099)</f>
        <v>#DIV/0!</v>
      </c>
      <c r="V4099" s="91" t="e">
        <f t="shared" ref="V4099:V4162" si="649">IF(U4099&gt;0, IF(U4099&lt;1.5, "Bajo / Low", IF(U4099&lt;=2.3, "Medio / Medium", "Alto / High")), "")</f>
        <v>#DIV/0!</v>
      </c>
    </row>
    <row r="4100" spans="1:22" x14ac:dyDescent="0.3">
      <c r="A4100" s="88">
        <f>'HP-Api, V2-Sep24'!D4102</f>
        <v>0</v>
      </c>
      <c r="B4100" s="88" cm="1">
        <f t="array" ref="B4100">IF(OR(A4100=DATA!$H$2:$H$13),3,IF(OR(A4100=DATA!$H$14:$H$119),2,1))</f>
        <v>1</v>
      </c>
      <c r="C4100" s="88">
        <f>'HP-Api, V2-Sep24'!G4102</f>
        <v>0</v>
      </c>
      <c r="D4100" s="89" t="str">
        <f>IF(AND(C4100&gt;='Risk(dist, colmena)'!$C$9, C4100&lt;='Risk(dist, colmena)'!$E$9), 1, IF(AND(C4100&gt;'Risk(dist, colmena)'!$C$10, C4100&lt;='Risk(dist, colmena)'!$E$10), 2, IF(C4100&gt;='Risk(dist, colmena)'!$C$11, 3, "")))</f>
        <v/>
      </c>
      <c r="E4100" s="173">
        <f>'HP-Api, V2-Sep24'!L4102</f>
        <v>0</v>
      </c>
      <c r="F4100" s="173" t="str">
        <f>IF(AND(E4100&gt;='Risk(dist, colmena)'!$H$9, E4100&lt;='Risk(dist, colmena)'!$J$9), 1, IF(AND(E4100&gt;'Risk(dist, colmena)'!$H$10, E4100&lt;='Risk(dist, colmena)'!$J$10), 2, IF(E4100&gt;='Risk(dist, colmena)'!$H$11, 3, "")))</f>
        <v/>
      </c>
      <c r="G4100" s="88">
        <f>'HP-Api, V2-Sep24'!AH4102</f>
        <v>0</v>
      </c>
      <c r="H4100" s="89" t="str">
        <f t="shared" si="641"/>
        <v/>
      </c>
      <c r="I4100" s="194" t="e">
        <f>('HP-Api, V2-Sep24'!AK4102-'HP-Api, V2-Sep24'!S4102)/'HP-Api, V2-Sep24'!S4102</f>
        <v>#DIV/0!</v>
      </c>
      <c r="J4100" s="89" t="e">
        <f t="shared" si="642"/>
        <v>#DIV/0!</v>
      </c>
      <c r="K4100" s="195">
        <f>'HP-Api, V2-Sep24'!AQ4102</f>
        <v>0</v>
      </c>
      <c r="L4100" s="89">
        <f t="shared" si="643"/>
        <v>1</v>
      </c>
      <c r="M4100" s="88">
        <f>'HP-Api, V2-Sep24'!AM4102</f>
        <v>0</v>
      </c>
      <c r="N4100" s="89" t="str">
        <f t="shared" si="640"/>
        <v/>
      </c>
      <c r="O4100" s="88">
        <f>'HP-Api, V2-Sep24'!AR4102</f>
        <v>0</v>
      </c>
      <c r="P4100" s="89" t="str">
        <f t="shared" si="644"/>
        <v/>
      </c>
      <c r="Q4100" s="89" t="e">
        <f t="shared" si="645"/>
        <v>#VALUE!</v>
      </c>
      <c r="R4100" s="89" t="e">
        <f t="shared" si="646"/>
        <v>#VALUE!</v>
      </c>
      <c r="S4100" s="173">
        <f>'HP-Api, V2-Sep24'!AS4102</f>
        <v>0</v>
      </c>
      <c r="T4100" s="89">
        <f t="shared" si="647"/>
        <v>1</v>
      </c>
      <c r="U4100" s="90" t="e">
        <f t="shared" si="648"/>
        <v>#DIV/0!</v>
      </c>
      <c r="V4100" s="91" t="e">
        <f t="shared" si="649"/>
        <v>#DIV/0!</v>
      </c>
    </row>
    <row r="4101" spans="1:22" x14ac:dyDescent="0.3">
      <c r="A4101" s="88">
        <f>'HP-Api, V2-Sep24'!D4103</f>
        <v>0</v>
      </c>
      <c r="B4101" s="88" cm="1">
        <f t="array" ref="B4101">IF(OR(A4101=DATA!$H$2:$H$13),3,IF(OR(A4101=DATA!$H$14:$H$119),2,1))</f>
        <v>1</v>
      </c>
      <c r="C4101" s="88">
        <f>'HP-Api, V2-Sep24'!G4103</f>
        <v>0</v>
      </c>
      <c r="D4101" s="89" t="str">
        <f>IF(AND(C4101&gt;='Risk(dist, colmena)'!$C$9, C4101&lt;='Risk(dist, colmena)'!$E$9), 1, IF(AND(C4101&gt;'Risk(dist, colmena)'!$C$10, C4101&lt;='Risk(dist, colmena)'!$E$10), 2, IF(C4101&gt;='Risk(dist, colmena)'!$C$11, 3, "")))</f>
        <v/>
      </c>
      <c r="E4101" s="173">
        <f>'HP-Api, V2-Sep24'!L4103</f>
        <v>0</v>
      </c>
      <c r="F4101" s="173" t="str">
        <f>IF(AND(E4101&gt;='Risk(dist, colmena)'!$H$9, E4101&lt;='Risk(dist, colmena)'!$J$9), 1, IF(AND(E4101&gt;'Risk(dist, colmena)'!$H$10, E4101&lt;='Risk(dist, colmena)'!$J$10), 2, IF(E4101&gt;='Risk(dist, colmena)'!$H$11, 3, "")))</f>
        <v/>
      </c>
      <c r="G4101" s="88">
        <f>'HP-Api, V2-Sep24'!AH4103</f>
        <v>0</v>
      </c>
      <c r="H4101" s="89" t="str">
        <f t="shared" si="641"/>
        <v/>
      </c>
      <c r="I4101" s="194" t="e">
        <f>('HP-Api, V2-Sep24'!AK4103-'HP-Api, V2-Sep24'!S4103)/'HP-Api, V2-Sep24'!S4103</f>
        <v>#DIV/0!</v>
      </c>
      <c r="J4101" s="89" t="e">
        <f t="shared" si="642"/>
        <v>#DIV/0!</v>
      </c>
      <c r="K4101" s="195">
        <f>'HP-Api, V2-Sep24'!AQ4103</f>
        <v>0</v>
      </c>
      <c r="L4101" s="89">
        <f t="shared" si="643"/>
        <v>1</v>
      </c>
      <c r="M4101" s="88">
        <f>'HP-Api, V2-Sep24'!AM4103</f>
        <v>0</v>
      </c>
      <c r="N4101" s="89" t="str">
        <f t="shared" si="640"/>
        <v/>
      </c>
      <c r="O4101" s="88">
        <f>'HP-Api, V2-Sep24'!AR4103</f>
        <v>0</v>
      </c>
      <c r="P4101" s="89" t="str">
        <f t="shared" si="644"/>
        <v/>
      </c>
      <c r="Q4101" s="89" t="e">
        <f t="shared" si="645"/>
        <v>#VALUE!</v>
      </c>
      <c r="R4101" s="89" t="e">
        <f t="shared" si="646"/>
        <v>#VALUE!</v>
      </c>
      <c r="S4101" s="173">
        <f>'HP-Api, V2-Sep24'!AS4103</f>
        <v>0</v>
      </c>
      <c r="T4101" s="89">
        <f t="shared" si="647"/>
        <v>1</v>
      </c>
      <c r="U4101" s="90" t="e">
        <f t="shared" si="648"/>
        <v>#DIV/0!</v>
      </c>
      <c r="V4101" s="91" t="e">
        <f t="shared" si="649"/>
        <v>#DIV/0!</v>
      </c>
    </row>
    <row r="4102" spans="1:22" x14ac:dyDescent="0.3">
      <c r="A4102" s="88">
        <f>'HP-Api, V2-Sep24'!D4104</f>
        <v>0</v>
      </c>
      <c r="B4102" s="88" cm="1">
        <f t="array" ref="B4102">IF(OR(A4102=DATA!$H$2:$H$13),3,IF(OR(A4102=DATA!$H$14:$H$119),2,1))</f>
        <v>1</v>
      </c>
      <c r="C4102" s="88">
        <f>'HP-Api, V2-Sep24'!G4104</f>
        <v>0</v>
      </c>
      <c r="D4102" s="89" t="str">
        <f>IF(AND(C4102&gt;='Risk(dist, colmena)'!$C$9, C4102&lt;='Risk(dist, colmena)'!$E$9), 1, IF(AND(C4102&gt;'Risk(dist, colmena)'!$C$10, C4102&lt;='Risk(dist, colmena)'!$E$10), 2, IF(C4102&gt;='Risk(dist, colmena)'!$C$11, 3, "")))</f>
        <v/>
      </c>
      <c r="E4102" s="173">
        <f>'HP-Api, V2-Sep24'!L4104</f>
        <v>0</v>
      </c>
      <c r="F4102" s="173" t="str">
        <f>IF(AND(E4102&gt;='Risk(dist, colmena)'!$H$9, E4102&lt;='Risk(dist, colmena)'!$J$9), 1, IF(AND(E4102&gt;'Risk(dist, colmena)'!$H$10, E4102&lt;='Risk(dist, colmena)'!$J$10), 2, IF(E4102&gt;='Risk(dist, colmena)'!$H$11, 3, "")))</f>
        <v/>
      </c>
      <c r="G4102" s="88">
        <f>'HP-Api, V2-Sep24'!AH4104</f>
        <v>0</v>
      </c>
      <c r="H4102" s="89" t="str">
        <f t="shared" si="641"/>
        <v/>
      </c>
      <c r="I4102" s="194" t="e">
        <f>('HP-Api, V2-Sep24'!AK4104-'HP-Api, V2-Sep24'!S4104)/'HP-Api, V2-Sep24'!S4104</f>
        <v>#DIV/0!</v>
      </c>
      <c r="J4102" s="89" t="e">
        <f t="shared" si="642"/>
        <v>#DIV/0!</v>
      </c>
      <c r="K4102" s="195">
        <f>'HP-Api, V2-Sep24'!AQ4104</f>
        <v>0</v>
      </c>
      <c r="L4102" s="89">
        <f t="shared" si="643"/>
        <v>1</v>
      </c>
      <c r="M4102" s="88">
        <f>'HP-Api, V2-Sep24'!AM4104</f>
        <v>0</v>
      </c>
      <c r="N4102" s="89" t="str">
        <f t="shared" si="640"/>
        <v/>
      </c>
      <c r="O4102" s="88">
        <f>'HP-Api, V2-Sep24'!AR4104</f>
        <v>0</v>
      </c>
      <c r="P4102" s="89" t="str">
        <f t="shared" si="644"/>
        <v/>
      </c>
      <c r="Q4102" s="89" t="e">
        <f t="shared" si="645"/>
        <v>#VALUE!</v>
      </c>
      <c r="R4102" s="89" t="e">
        <f t="shared" si="646"/>
        <v>#VALUE!</v>
      </c>
      <c r="S4102" s="173">
        <f>'HP-Api, V2-Sep24'!AS4104</f>
        <v>0</v>
      </c>
      <c r="T4102" s="89">
        <f t="shared" si="647"/>
        <v>1</v>
      </c>
      <c r="U4102" s="90" t="e">
        <f t="shared" si="648"/>
        <v>#DIV/0!</v>
      </c>
      <c r="V4102" s="91" t="e">
        <f t="shared" si="649"/>
        <v>#DIV/0!</v>
      </c>
    </row>
    <row r="4103" spans="1:22" x14ac:dyDescent="0.3">
      <c r="A4103" s="88">
        <f>'HP-Api, V2-Sep24'!D4105</f>
        <v>0</v>
      </c>
      <c r="B4103" s="88" cm="1">
        <f t="array" ref="B4103">IF(OR(A4103=DATA!$H$2:$H$13),3,IF(OR(A4103=DATA!$H$14:$H$119),2,1))</f>
        <v>1</v>
      </c>
      <c r="C4103" s="88">
        <f>'HP-Api, V2-Sep24'!G4105</f>
        <v>0</v>
      </c>
      <c r="D4103" s="89" t="str">
        <f>IF(AND(C4103&gt;='Risk(dist, colmena)'!$C$9, C4103&lt;='Risk(dist, colmena)'!$E$9), 1, IF(AND(C4103&gt;'Risk(dist, colmena)'!$C$10, C4103&lt;='Risk(dist, colmena)'!$E$10), 2, IF(C4103&gt;='Risk(dist, colmena)'!$C$11, 3, "")))</f>
        <v/>
      </c>
      <c r="E4103" s="173">
        <f>'HP-Api, V2-Sep24'!L4105</f>
        <v>0</v>
      </c>
      <c r="F4103" s="173" t="str">
        <f>IF(AND(E4103&gt;='Risk(dist, colmena)'!$H$9, E4103&lt;='Risk(dist, colmena)'!$J$9), 1, IF(AND(E4103&gt;'Risk(dist, colmena)'!$H$10, E4103&lt;='Risk(dist, colmena)'!$J$10), 2, IF(E4103&gt;='Risk(dist, colmena)'!$H$11, 3, "")))</f>
        <v/>
      </c>
      <c r="G4103" s="88">
        <f>'HP-Api, V2-Sep24'!AH4105</f>
        <v>0</v>
      </c>
      <c r="H4103" s="89" t="str">
        <f t="shared" si="641"/>
        <v/>
      </c>
      <c r="I4103" s="194" t="e">
        <f>('HP-Api, V2-Sep24'!AK4105-'HP-Api, V2-Sep24'!S4105)/'HP-Api, V2-Sep24'!S4105</f>
        <v>#DIV/0!</v>
      </c>
      <c r="J4103" s="89" t="e">
        <f t="shared" si="642"/>
        <v>#DIV/0!</v>
      </c>
      <c r="K4103" s="195">
        <f>'HP-Api, V2-Sep24'!AQ4105</f>
        <v>0</v>
      </c>
      <c r="L4103" s="89">
        <f t="shared" si="643"/>
        <v>1</v>
      </c>
      <c r="M4103" s="88">
        <f>'HP-Api, V2-Sep24'!AM4105</f>
        <v>0</v>
      </c>
      <c r="N4103" s="89" t="str">
        <f t="shared" si="640"/>
        <v/>
      </c>
      <c r="O4103" s="88">
        <f>'HP-Api, V2-Sep24'!AR4105</f>
        <v>0</v>
      </c>
      <c r="P4103" s="89" t="str">
        <f t="shared" si="644"/>
        <v/>
      </c>
      <c r="Q4103" s="89" t="e">
        <f t="shared" si="645"/>
        <v>#VALUE!</v>
      </c>
      <c r="R4103" s="89" t="e">
        <f t="shared" si="646"/>
        <v>#VALUE!</v>
      </c>
      <c r="S4103" s="173">
        <f>'HP-Api, V2-Sep24'!AS4105</f>
        <v>0</v>
      </c>
      <c r="T4103" s="89">
        <f t="shared" si="647"/>
        <v>1</v>
      </c>
      <c r="U4103" s="90" t="e">
        <f t="shared" si="648"/>
        <v>#DIV/0!</v>
      </c>
      <c r="V4103" s="91" t="e">
        <f t="shared" si="649"/>
        <v>#DIV/0!</v>
      </c>
    </row>
    <row r="4104" spans="1:22" x14ac:dyDescent="0.3">
      <c r="A4104" s="88">
        <f>'HP-Api, V2-Sep24'!D4106</f>
        <v>0</v>
      </c>
      <c r="B4104" s="88" cm="1">
        <f t="array" ref="B4104">IF(OR(A4104=DATA!$H$2:$H$13),3,IF(OR(A4104=DATA!$H$14:$H$119),2,1))</f>
        <v>1</v>
      </c>
      <c r="C4104" s="88">
        <f>'HP-Api, V2-Sep24'!G4106</f>
        <v>0</v>
      </c>
      <c r="D4104" s="89" t="str">
        <f>IF(AND(C4104&gt;='Risk(dist, colmena)'!$C$9, C4104&lt;='Risk(dist, colmena)'!$E$9), 1, IF(AND(C4104&gt;'Risk(dist, colmena)'!$C$10, C4104&lt;='Risk(dist, colmena)'!$E$10), 2, IF(C4104&gt;='Risk(dist, colmena)'!$C$11, 3, "")))</f>
        <v/>
      </c>
      <c r="E4104" s="173">
        <f>'HP-Api, V2-Sep24'!L4106</f>
        <v>0</v>
      </c>
      <c r="F4104" s="173" t="str">
        <f>IF(AND(E4104&gt;='Risk(dist, colmena)'!$H$9, E4104&lt;='Risk(dist, colmena)'!$J$9), 1, IF(AND(E4104&gt;'Risk(dist, colmena)'!$H$10, E4104&lt;='Risk(dist, colmena)'!$J$10), 2, IF(E4104&gt;='Risk(dist, colmena)'!$H$11, 3, "")))</f>
        <v/>
      </c>
      <c r="G4104" s="88">
        <f>'HP-Api, V2-Sep24'!AH4106</f>
        <v>0</v>
      </c>
      <c r="H4104" s="89" t="str">
        <f t="shared" si="641"/>
        <v/>
      </c>
      <c r="I4104" s="194" t="e">
        <f>('HP-Api, V2-Sep24'!AK4106-'HP-Api, V2-Sep24'!S4106)/'HP-Api, V2-Sep24'!S4106</f>
        <v>#DIV/0!</v>
      </c>
      <c r="J4104" s="89" t="e">
        <f t="shared" si="642"/>
        <v>#DIV/0!</v>
      </c>
      <c r="K4104" s="195">
        <f>'HP-Api, V2-Sep24'!AQ4106</f>
        <v>0</v>
      </c>
      <c r="L4104" s="89">
        <f t="shared" si="643"/>
        <v>1</v>
      </c>
      <c r="M4104" s="88">
        <f>'HP-Api, V2-Sep24'!AM4106</f>
        <v>0</v>
      </c>
      <c r="N4104" s="89" t="str">
        <f t="shared" si="640"/>
        <v/>
      </c>
      <c r="O4104" s="88">
        <f>'HP-Api, V2-Sep24'!AR4106</f>
        <v>0</v>
      </c>
      <c r="P4104" s="89" t="str">
        <f t="shared" si="644"/>
        <v/>
      </c>
      <c r="Q4104" s="89" t="e">
        <f t="shared" si="645"/>
        <v>#VALUE!</v>
      </c>
      <c r="R4104" s="89" t="e">
        <f t="shared" si="646"/>
        <v>#VALUE!</v>
      </c>
      <c r="S4104" s="173">
        <f>'HP-Api, V2-Sep24'!AS4106</f>
        <v>0</v>
      </c>
      <c r="T4104" s="89">
        <f t="shared" si="647"/>
        <v>1</v>
      </c>
      <c r="U4104" s="90" t="e">
        <f t="shared" si="648"/>
        <v>#DIV/0!</v>
      </c>
      <c r="V4104" s="91" t="e">
        <f t="shared" si="649"/>
        <v>#DIV/0!</v>
      </c>
    </row>
    <row r="4105" spans="1:22" x14ac:dyDescent="0.3">
      <c r="A4105" s="88">
        <f>'HP-Api, V2-Sep24'!D4107</f>
        <v>0</v>
      </c>
      <c r="B4105" s="88" cm="1">
        <f t="array" ref="B4105">IF(OR(A4105=DATA!$H$2:$H$13),3,IF(OR(A4105=DATA!$H$14:$H$119),2,1))</f>
        <v>1</v>
      </c>
      <c r="C4105" s="88">
        <f>'HP-Api, V2-Sep24'!G4107</f>
        <v>0</v>
      </c>
      <c r="D4105" s="89" t="str">
        <f>IF(AND(C4105&gt;='Risk(dist, colmena)'!$C$9, C4105&lt;='Risk(dist, colmena)'!$E$9), 1, IF(AND(C4105&gt;'Risk(dist, colmena)'!$C$10, C4105&lt;='Risk(dist, colmena)'!$E$10), 2, IF(C4105&gt;='Risk(dist, colmena)'!$C$11, 3, "")))</f>
        <v/>
      </c>
      <c r="E4105" s="173">
        <f>'HP-Api, V2-Sep24'!L4107</f>
        <v>0</v>
      </c>
      <c r="F4105" s="173" t="str">
        <f>IF(AND(E4105&gt;='Risk(dist, colmena)'!$H$9, E4105&lt;='Risk(dist, colmena)'!$J$9), 1, IF(AND(E4105&gt;'Risk(dist, colmena)'!$H$10, E4105&lt;='Risk(dist, colmena)'!$J$10), 2, IF(E4105&gt;='Risk(dist, colmena)'!$H$11, 3, "")))</f>
        <v/>
      </c>
      <c r="G4105" s="88">
        <f>'HP-Api, V2-Sep24'!AH4107</f>
        <v>0</v>
      </c>
      <c r="H4105" s="89" t="str">
        <f t="shared" si="641"/>
        <v/>
      </c>
      <c r="I4105" s="194" t="e">
        <f>('HP-Api, V2-Sep24'!AK4107-'HP-Api, V2-Sep24'!S4107)/'HP-Api, V2-Sep24'!S4107</f>
        <v>#DIV/0!</v>
      </c>
      <c r="J4105" s="89" t="e">
        <f t="shared" si="642"/>
        <v>#DIV/0!</v>
      </c>
      <c r="K4105" s="195">
        <f>'HP-Api, V2-Sep24'!AQ4107</f>
        <v>0</v>
      </c>
      <c r="L4105" s="89">
        <f t="shared" si="643"/>
        <v>1</v>
      </c>
      <c r="M4105" s="88">
        <f>'HP-Api, V2-Sep24'!AM4107</f>
        <v>0</v>
      </c>
      <c r="N4105" s="89" t="str">
        <f t="shared" si="640"/>
        <v/>
      </c>
      <c r="O4105" s="88">
        <f>'HP-Api, V2-Sep24'!AR4107</f>
        <v>0</v>
      </c>
      <c r="P4105" s="89" t="str">
        <f t="shared" si="644"/>
        <v/>
      </c>
      <c r="Q4105" s="89" t="e">
        <f t="shared" si="645"/>
        <v>#VALUE!</v>
      </c>
      <c r="R4105" s="89" t="e">
        <f t="shared" si="646"/>
        <v>#VALUE!</v>
      </c>
      <c r="S4105" s="173">
        <f>'HP-Api, V2-Sep24'!AS4107</f>
        <v>0</v>
      </c>
      <c r="T4105" s="89">
        <f t="shared" si="647"/>
        <v>1</v>
      </c>
      <c r="U4105" s="90" t="e">
        <f t="shared" si="648"/>
        <v>#DIV/0!</v>
      </c>
      <c r="V4105" s="91" t="e">
        <f t="shared" si="649"/>
        <v>#DIV/0!</v>
      </c>
    </row>
    <row r="4106" spans="1:22" x14ac:dyDescent="0.3">
      <c r="A4106" s="88">
        <f>'HP-Api, V2-Sep24'!D4108</f>
        <v>0</v>
      </c>
      <c r="B4106" s="88" cm="1">
        <f t="array" ref="B4106">IF(OR(A4106=DATA!$H$2:$H$13),3,IF(OR(A4106=DATA!$H$14:$H$119),2,1))</f>
        <v>1</v>
      </c>
      <c r="C4106" s="88">
        <f>'HP-Api, V2-Sep24'!G4108</f>
        <v>0</v>
      </c>
      <c r="D4106" s="89" t="str">
        <f>IF(AND(C4106&gt;='Risk(dist, colmena)'!$C$9, C4106&lt;='Risk(dist, colmena)'!$E$9), 1, IF(AND(C4106&gt;'Risk(dist, colmena)'!$C$10, C4106&lt;='Risk(dist, colmena)'!$E$10), 2, IF(C4106&gt;='Risk(dist, colmena)'!$C$11, 3, "")))</f>
        <v/>
      </c>
      <c r="E4106" s="173">
        <f>'HP-Api, V2-Sep24'!L4108</f>
        <v>0</v>
      </c>
      <c r="F4106" s="173" t="str">
        <f>IF(AND(E4106&gt;='Risk(dist, colmena)'!$H$9, E4106&lt;='Risk(dist, colmena)'!$J$9), 1, IF(AND(E4106&gt;'Risk(dist, colmena)'!$H$10, E4106&lt;='Risk(dist, colmena)'!$J$10), 2, IF(E4106&gt;='Risk(dist, colmena)'!$H$11, 3, "")))</f>
        <v/>
      </c>
      <c r="G4106" s="88">
        <f>'HP-Api, V2-Sep24'!AH4108</f>
        <v>0</v>
      </c>
      <c r="H4106" s="89" t="str">
        <f t="shared" si="641"/>
        <v/>
      </c>
      <c r="I4106" s="194" t="e">
        <f>('HP-Api, V2-Sep24'!AK4108-'HP-Api, V2-Sep24'!S4108)/'HP-Api, V2-Sep24'!S4108</f>
        <v>#DIV/0!</v>
      </c>
      <c r="J4106" s="89" t="e">
        <f t="shared" si="642"/>
        <v>#DIV/0!</v>
      </c>
      <c r="K4106" s="195">
        <f>'HP-Api, V2-Sep24'!AQ4108</f>
        <v>0</v>
      </c>
      <c r="L4106" s="89">
        <f t="shared" si="643"/>
        <v>1</v>
      </c>
      <c r="M4106" s="88">
        <f>'HP-Api, V2-Sep24'!AM4108</f>
        <v>0</v>
      </c>
      <c r="N4106" s="89" t="str">
        <f t="shared" si="640"/>
        <v/>
      </c>
      <c r="O4106" s="88">
        <f>'HP-Api, V2-Sep24'!AR4108</f>
        <v>0</v>
      </c>
      <c r="P4106" s="89" t="str">
        <f t="shared" si="644"/>
        <v/>
      </c>
      <c r="Q4106" s="89" t="e">
        <f t="shared" si="645"/>
        <v>#VALUE!</v>
      </c>
      <c r="R4106" s="89" t="e">
        <f t="shared" si="646"/>
        <v>#VALUE!</v>
      </c>
      <c r="S4106" s="173">
        <f>'HP-Api, V2-Sep24'!AS4108</f>
        <v>0</v>
      </c>
      <c r="T4106" s="89">
        <f t="shared" si="647"/>
        <v>1</v>
      </c>
      <c r="U4106" s="90" t="e">
        <f t="shared" si="648"/>
        <v>#DIV/0!</v>
      </c>
      <c r="V4106" s="91" t="e">
        <f t="shared" si="649"/>
        <v>#DIV/0!</v>
      </c>
    </row>
    <row r="4107" spans="1:22" x14ac:dyDescent="0.3">
      <c r="A4107" s="88">
        <f>'HP-Api, V2-Sep24'!D4109</f>
        <v>0</v>
      </c>
      <c r="B4107" s="88" cm="1">
        <f t="array" ref="B4107">IF(OR(A4107=DATA!$H$2:$H$13),3,IF(OR(A4107=DATA!$H$14:$H$119),2,1))</f>
        <v>1</v>
      </c>
      <c r="C4107" s="88">
        <f>'HP-Api, V2-Sep24'!G4109</f>
        <v>0</v>
      </c>
      <c r="D4107" s="89" t="str">
        <f>IF(AND(C4107&gt;='Risk(dist, colmena)'!$C$9, C4107&lt;='Risk(dist, colmena)'!$E$9), 1, IF(AND(C4107&gt;'Risk(dist, colmena)'!$C$10, C4107&lt;='Risk(dist, colmena)'!$E$10), 2, IF(C4107&gt;='Risk(dist, colmena)'!$C$11, 3, "")))</f>
        <v/>
      </c>
      <c r="E4107" s="173">
        <f>'HP-Api, V2-Sep24'!L4109</f>
        <v>0</v>
      </c>
      <c r="F4107" s="173" t="str">
        <f>IF(AND(E4107&gt;='Risk(dist, colmena)'!$H$9, E4107&lt;='Risk(dist, colmena)'!$J$9), 1, IF(AND(E4107&gt;'Risk(dist, colmena)'!$H$10, E4107&lt;='Risk(dist, colmena)'!$J$10), 2, IF(E4107&gt;='Risk(dist, colmena)'!$H$11, 3, "")))</f>
        <v/>
      </c>
      <c r="G4107" s="88">
        <f>'HP-Api, V2-Sep24'!AH4109</f>
        <v>0</v>
      </c>
      <c r="H4107" s="89" t="str">
        <f t="shared" si="641"/>
        <v/>
      </c>
      <c r="I4107" s="194" t="e">
        <f>('HP-Api, V2-Sep24'!AK4109-'HP-Api, V2-Sep24'!S4109)/'HP-Api, V2-Sep24'!S4109</f>
        <v>#DIV/0!</v>
      </c>
      <c r="J4107" s="89" t="e">
        <f t="shared" si="642"/>
        <v>#DIV/0!</v>
      </c>
      <c r="K4107" s="195">
        <f>'HP-Api, V2-Sep24'!AQ4109</f>
        <v>0</v>
      </c>
      <c r="L4107" s="89">
        <f t="shared" si="643"/>
        <v>1</v>
      </c>
      <c r="M4107" s="88">
        <f>'HP-Api, V2-Sep24'!AM4109</f>
        <v>0</v>
      </c>
      <c r="N4107" s="89" t="str">
        <f t="shared" si="640"/>
        <v/>
      </c>
      <c r="O4107" s="88">
        <f>'HP-Api, V2-Sep24'!AR4109</f>
        <v>0</v>
      </c>
      <c r="P4107" s="89" t="str">
        <f t="shared" si="644"/>
        <v/>
      </c>
      <c r="Q4107" s="89" t="e">
        <f t="shared" si="645"/>
        <v>#VALUE!</v>
      </c>
      <c r="R4107" s="89" t="e">
        <f t="shared" si="646"/>
        <v>#VALUE!</v>
      </c>
      <c r="S4107" s="173">
        <f>'HP-Api, V2-Sep24'!AS4109</f>
        <v>0</v>
      </c>
      <c r="T4107" s="89">
        <f t="shared" si="647"/>
        <v>1</v>
      </c>
      <c r="U4107" s="90" t="e">
        <f t="shared" si="648"/>
        <v>#DIV/0!</v>
      </c>
      <c r="V4107" s="91" t="e">
        <f t="shared" si="649"/>
        <v>#DIV/0!</v>
      </c>
    </row>
    <row r="4108" spans="1:22" x14ac:dyDescent="0.3">
      <c r="A4108" s="88">
        <f>'HP-Api, V2-Sep24'!D4110</f>
        <v>0</v>
      </c>
      <c r="B4108" s="88" cm="1">
        <f t="array" ref="B4108">IF(OR(A4108=DATA!$H$2:$H$13),3,IF(OR(A4108=DATA!$H$14:$H$119),2,1))</f>
        <v>1</v>
      </c>
      <c r="C4108" s="88">
        <f>'HP-Api, V2-Sep24'!G4110</f>
        <v>0</v>
      </c>
      <c r="D4108" s="89" t="str">
        <f>IF(AND(C4108&gt;='Risk(dist, colmena)'!$C$9, C4108&lt;='Risk(dist, colmena)'!$E$9), 1, IF(AND(C4108&gt;'Risk(dist, colmena)'!$C$10, C4108&lt;='Risk(dist, colmena)'!$E$10), 2, IF(C4108&gt;='Risk(dist, colmena)'!$C$11, 3, "")))</f>
        <v/>
      </c>
      <c r="E4108" s="173">
        <f>'HP-Api, V2-Sep24'!L4110</f>
        <v>0</v>
      </c>
      <c r="F4108" s="173" t="str">
        <f>IF(AND(E4108&gt;='Risk(dist, colmena)'!$H$9, E4108&lt;='Risk(dist, colmena)'!$J$9), 1, IF(AND(E4108&gt;'Risk(dist, colmena)'!$H$10, E4108&lt;='Risk(dist, colmena)'!$J$10), 2, IF(E4108&gt;='Risk(dist, colmena)'!$H$11, 3, "")))</f>
        <v/>
      </c>
      <c r="G4108" s="88">
        <f>'HP-Api, V2-Sep24'!AH4110</f>
        <v>0</v>
      </c>
      <c r="H4108" s="89" t="str">
        <f t="shared" si="641"/>
        <v/>
      </c>
      <c r="I4108" s="194" t="e">
        <f>('HP-Api, V2-Sep24'!AK4110-'HP-Api, V2-Sep24'!S4110)/'HP-Api, V2-Sep24'!S4110</f>
        <v>#DIV/0!</v>
      </c>
      <c r="J4108" s="89" t="e">
        <f t="shared" si="642"/>
        <v>#DIV/0!</v>
      </c>
      <c r="K4108" s="195">
        <f>'HP-Api, V2-Sep24'!AQ4110</f>
        <v>0</v>
      </c>
      <c r="L4108" s="89">
        <f t="shared" si="643"/>
        <v>1</v>
      </c>
      <c r="M4108" s="88">
        <f>'HP-Api, V2-Sep24'!AM4110</f>
        <v>0</v>
      </c>
      <c r="N4108" s="89" t="str">
        <f t="shared" si="640"/>
        <v/>
      </c>
      <c r="O4108" s="88">
        <f>'HP-Api, V2-Sep24'!AR4110</f>
        <v>0</v>
      </c>
      <c r="P4108" s="89" t="str">
        <f t="shared" si="644"/>
        <v/>
      </c>
      <c r="Q4108" s="89" t="e">
        <f t="shared" si="645"/>
        <v>#VALUE!</v>
      </c>
      <c r="R4108" s="89" t="e">
        <f t="shared" si="646"/>
        <v>#VALUE!</v>
      </c>
      <c r="S4108" s="173">
        <f>'HP-Api, V2-Sep24'!AS4110</f>
        <v>0</v>
      </c>
      <c r="T4108" s="89">
        <f t="shared" si="647"/>
        <v>1</v>
      </c>
      <c r="U4108" s="90" t="e">
        <f t="shared" si="648"/>
        <v>#DIV/0!</v>
      </c>
      <c r="V4108" s="91" t="e">
        <f t="shared" si="649"/>
        <v>#DIV/0!</v>
      </c>
    </row>
    <row r="4109" spans="1:22" x14ac:dyDescent="0.3">
      <c r="A4109" s="88">
        <f>'HP-Api, V2-Sep24'!D4111</f>
        <v>0</v>
      </c>
      <c r="B4109" s="88" cm="1">
        <f t="array" ref="B4109">IF(OR(A4109=DATA!$H$2:$H$13),3,IF(OR(A4109=DATA!$H$14:$H$119),2,1))</f>
        <v>1</v>
      </c>
      <c r="C4109" s="88">
        <f>'HP-Api, V2-Sep24'!G4111</f>
        <v>0</v>
      </c>
      <c r="D4109" s="89" t="str">
        <f>IF(AND(C4109&gt;='Risk(dist, colmena)'!$C$9, C4109&lt;='Risk(dist, colmena)'!$E$9), 1, IF(AND(C4109&gt;'Risk(dist, colmena)'!$C$10, C4109&lt;='Risk(dist, colmena)'!$E$10), 2, IF(C4109&gt;='Risk(dist, colmena)'!$C$11, 3, "")))</f>
        <v/>
      </c>
      <c r="E4109" s="173">
        <f>'HP-Api, V2-Sep24'!L4111</f>
        <v>0</v>
      </c>
      <c r="F4109" s="173" t="str">
        <f>IF(AND(E4109&gt;='Risk(dist, colmena)'!$H$9, E4109&lt;='Risk(dist, colmena)'!$J$9), 1, IF(AND(E4109&gt;'Risk(dist, colmena)'!$H$10, E4109&lt;='Risk(dist, colmena)'!$J$10), 2, IF(E4109&gt;='Risk(dist, colmena)'!$H$11, 3, "")))</f>
        <v/>
      </c>
      <c r="G4109" s="88">
        <f>'HP-Api, V2-Sep24'!AH4111</f>
        <v>0</v>
      </c>
      <c r="H4109" s="89" t="str">
        <f t="shared" si="641"/>
        <v/>
      </c>
      <c r="I4109" s="194" t="e">
        <f>('HP-Api, V2-Sep24'!AK4111-'HP-Api, V2-Sep24'!S4111)/'HP-Api, V2-Sep24'!S4111</f>
        <v>#DIV/0!</v>
      </c>
      <c r="J4109" s="89" t="e">
        <f t="shared" si="642"/>
        <v>#DIV/0!</v>
      </c>
      <c r="K4109" s="195">
        <f>'HP-Api, V2-Sep24'!AQ4111</f>
        <v>0</v>
      </c>
      <c r="L4109" s="89">
        <f t="shared" si="643"/>
        <v>1</v>
      </c>
      <c r="M4109" s="88">
        <f>'HP-Api, V2-Sep24'!AM4111</f>
        <v>0</v>
      </c>
      <c r="N4109" s="89" t="str">
        <f t="shared" si="640"/>
        <v/>
      </c>
      <c r="O4109" s="88">
        <f>'HP-Api, V2-Sep24'!AR4111</f>
        <v>0</v>
      </c>
      <c r="P4109" s="89" t="str">
        <f t="shared" si="644"/>
        <v/>
      </c>
      <c r="Q4109" s="89" t="e">
        <f t="shared" si="645"/>
        <v>#VALUE!</v>
      </c>
      <c r="R4109" s="89" t="e">
        <f t="shared" si="646"/>
        <v>#VALUE!</v>
      </c>
      <c r="S4109" s="173">
        <f>'HP-Api, V2-Sep24'!AS4111</f>
        <v>0</v>
      </c>
      <c r="T4109" s="89">
        <f t="shared" si="647"/>
        <v>1</v>
      </c>
      <c r="U4109" s="90" t="e">
        <f t="shared" si="648"/>
        <v>#DIV/0!</v>
      </c>
      <c r="V4109" s="91" t="e">
        <f t="shared" si="649"/>
        <v>#DIV/0!</v>
      </c>
    </row>
    <row r="4110" spans="1:22" x14ac:dyDescent="0.3">
      <c r="A4110" s="88">
        <f>'HP-Api, V2-Sep24'!D4112</f>
        <v>0</v>
      </c>
      <c r="B4110" s="88" cm="1">
        <f t="array" ref="B4110">IF(OR(A4110=DATA!$H$2:$H$13),3,IF(OR(A4110=DATA!$H$14:$H$119),2,1))</f>
        <v>1</v>
      </c>
      <c r="C4110" s="88">
        <f>'HP-Api, V2-Sep24'!G4112</f>
        <v>0</v>
      </c>
      <c r="D4110" s="89" t="str">
        <f>IF(AND(C4110&gt;='Risk(dist, colmena)'!$C$9, C4110&lt;='Risk(dist, colmena)'!$E$9), 1, IF(AND(C4110&gt;'Risk(dist, colmena)'!$C$10, C4110&lt;='Risk(dist, colmena)'!$E$10), 2, IF(C4110&gt;='Risk(dist, colmena)'!$C$11, 3, "")))</f>
        <v/>
      </c>
      <c r="E4110" s="173">
        <f>'HP-Api, V2-Sep24'!L4112</f>
        <v>0</v>
      </c>
      <c r="F4110" s="173" t="str">
        <f>IF(AND(E4110&gt;='Risk(dist, colmena)'!$H$9, E4110&lt;='Risk(dist, colmena)'!$J$9), 1, IF(AND(E4110&gt;'Risk(dist, colmena)'!$H$10, E4110&lt;='Risk(dist, colmena)'!$J$10), 2, IF(E4110&gt;='Risk(dist, colmena)'!$H$11, 3, "")))</f>
        <v/>
      </c>
      <c r="G4110" s="88">
        <f>'HP-Api, V2-Sep24'!AH4112</f>
        <v>0</v>
      </c>
      <c r="H4110" s="89" t="str">
        <f t="shared" si="641"/>
        <v/>
      </c>
      <c r="I4110" s="194" t="e">
        <f>('HP-Api, V2-Sep24'!AK4112-'HP-Api, V2-Sep24'!S4112)/'HP-Api, V2-Sep24'!S4112</f>
        <v>#DIV/0!</v>
      </c>
      <c r="J4110" s="89" t="e">
        <f t="shared" si="642"/>
        <v>#DIV/0!</v>
      </c>
      <c r="K4110" s="195">
        <f>'HP-Api, V2-Sep24'!AQ4112</f>
        <v>0</v>
      </c>
      <c r="L4110" s="89">
        <f t="shared" si="643"/>
        <v>1</v>
      </c>
      <c r="M4110" s="88">
        <f>'HP-Api, V2-Sep24'!AM4112</f>
        <v>0</v>
      </c>
      <c r="N4110" s="89" t="str">
        <f t="shared" si="640"/>
        <v/>
      </c>
      <c r="O4110" s="88">
        <f>'HP-Api, V2-Sep24'!AR4112</f>
        <v>0</v>
      </c>
      <c r="P4110" s="89" t="str">
        <f t="shared" si="644"/>
        <v/>
      </c>
      <c r="Q4110" s="89" t="e">
        <f t="shared" si="645"/>
        <v>#VALUE!</v>
      </c>
      <c r="R4110" s="89" t="e">
        <f t="shared" si="646"/>
        <v>#VALUE!</v>
      </c>
      <c r="S4110" s="173">
        <f>'HP-Api, V2-Sep24'!AS4112</f>
        <v>0</v>
      </c>
      <c r="T4110" s="89">
        <f t="shared" si="647"/>
        <v>1</v>
      </c>
      <c r="U4110" s="90" t="e">
        <f t="shared" si="648"/>
        <v>#DIV/0!</v>
      </c>
      <c r="V4110" s="91" t="e">
        <f t="shared" si="649"/>
        <v>#DIV/0!</v>
      </c>
    </row>
    <row r="4111" spans="1:22" x14ac:dyDescent="0.3">
      <c r="A4111" s="88">
        <f>'HP-Api, V2-Sep24'!D4113</f>
        <v>0</v>
      </c>
      <c r="B4111" s="88" cm="1">
        <f t="array" ref="B4111">IF(OR(A4111=DATA!$H$2:$H$13),3,IF(OR(A4111=DATA!$H$14:$H$119),2,1))</f>
        <v>1</v>
      </c>
      <c r="C4111" s="88">
        <f>'HP-Api, V2-Sep24'!G4113</f>
        <v>0</v>
      </c>
      <c r="D4111" s="89" t="str">
        <f>IF(AND(C4111&gt;='Risk(dist, colmena)'!$C$9, C4111&lt;='Risk(dist, colmena)'!$E$9), 1, IF(AND(C4111&gt;'Risk(dist, colmena)'!$C$10, C4111&lt;='Risk(dist, colmena)'!$E$10), 2, IF(C4111&gt;='Risk(dist, colmena)'!$C$11, 3, "")))</f>
        <v/>
      </c>
      <c r="E4111" s="173">
        <f>'HP-Api, V2-Sep24'!L4113</f>
        <v>0</v>
      </c>
      <c r="F4111" s="173" t="str">
        <f>IF(AND(E4111&gt;='Risk(dist, colmena)'!$H$9, E4111&lt;='Risk(dist, colmena)'!$J$9), 1, IF(AND(E4111&gt;'Risk(dist, colmena)'!$H$10, E4111&lt;='Risk(dist, colmena)'!$J$10), 2, IF(E4111&gt;='Risk(dist, colmena)'!$H$11, 3, "")))</f>
        <v/>
      </c>
      <c r="G4111" s="88">
        <f>'HP-Api, V2-Sep24'!AH4113</f>
        <v>0</v>
      </c>
      <c r="H4111" s="89" t="str">
        <f t="shared" si="641"/>
        <v/>
      </c>
      <c r="I4111" s="194" t="e">
        <f>('HP-Api, V2-Sep24'!AK4113-'HP-Api, V2-Sep24'!S4113)/'HP-Api, V2-Sep24'!S4113</f>
        <v>#DIV/0!</v>
      </c>
      <c r="J4111" s="89" t="e">
        <f t="shared" si="642"/>
        <v>#DIV/0!</v>
      </c>
      <c r="K4111" s="195">
        <f>'HP-Api, V2-Sep24'!AQ4113</f>
        <v>0</v>
      </c>
      <c r="L4111" s="89">
        <f t="shared" si="643"/>
        <v>1</v>
      </c>
      <c r="M4111" s="88">
        <f>'HP-Api, V2-Sep24'!AM4113</f>
        <v>0</v>
      </c>
      <c r="N4111" s="89" t="str">
        <f t="shared" si="640"/>
        <v/>
      </c>
      <c r="O4111" s="88">
        <f>'HP-Api, V2-Sep24'!AR4113</f>
        <v>0</v>
      </c>
      <c r="P4111" s="89" t="str">
        <f t="shared" si="644"/>
        <v/>
      </c>
      <c r="Q4111" s="89" t="e">
        <f t="shared" si="645"/>
        <v>#VALUE!</v>
      </c>
      <c r="R4111" s="89" t="e">
        <f t="shared" si="646"/>
        <v>#VALUE!</v>
      </c>
      <c r="S4111" s="173">
        <f>'HP-Api, V2-Sep24'!AS4113</f>
        <v>0</v>
      </c>
      <c r="T4111" s="89">
        <f t="shared" si="647"/>
        <v>1</v>
      </c>
      <c r="U4111" s="90" t="e">
        <f t="shared" si="648"/>
        <v>#DIV/0!</v>
      </c>
      <c r="V4111" s="91" t="e">
        <f t="shared" si="649"/>
        <v>#DIV/0!</v>
      </c>
    </row>
    <row r="4112" spans="1:22" x14ac:dyDescent="0.3">
      <c r="A4112" s="88">
        <f>'HP-Api, V2-Sep24'!D4114</f>
        <v>0</v>
      </c>
      <c r="B4112" s="88" cm="1">
        <f t="array" ref="B4112">IF(OR(A4112=DATA!$H$2:$H$13),3,IF(OR(A4112=DATA!$H$14:$H$119),2,1))</f>
        <v>1</v>
      </c>
      <c r="C4112" s="88">
        <f>'HP-Api, V2-Sep24'!G4114</f>
        <v>0</v>
      </c>
      <c r="D4112" s="89" t="str">
        <f>IF(AND(C4112&gt;='Risk(dist, colmena)'!$C$9, C4112&lt;='Risk(dist, colmena)'!$E$9), 1, IF(AND(C4112&gt;'Risk(dist, colmena)'!$C$10, C4112&lt;='Risk(dist, colmena)'!$E$10), 2, IF(C4112&gt;='Risk(dist, colmena)'!$C$11, 3, "")))</f>
        <v/>
      </c>
      <c r="E4112" s="173">
        <f>'HP-Api, V2-Sep24'!L4114</f>
        <v>0</v>
      </c>
      <c r="F4112" s="173" t="str">
        <f>IF(AND(E4112&gt;='Risk(dist, colmena)'!$H$9, E4112&lt;='Risk(dist, colmena)'!$J$9), 1, IF(AND(E4112&gt;'Risk(dist, colmena)'!$H$10, E4112&lt;='Risk(dist, colmena)'!$J$10), 2, IF(E4112&gt;='Risk(dist, colmena)'!$H$11, 3, "")))</f>
        <v/>
      </c>
      <c r="G4112" s="88">
        <f>'HP-Api, V2-Sep24'!AH4114</f>
        <v>0</v>
      </c>
      <c r="H4112" s="89" t="str">
        <f t="shared" si="641"/>
        <v/>
      </c>
      <c r="I4112" s="194" t="e">
        <f>('HP-Api, V2-Sep24'!AK4114-'HP-Api, V2-Sep24'!S4114)/'HP-Api, V2-Sep24'!S4114</f>
        <v>#DIV/0!</v>
      </c>
      <c r="J4112" s="89" t="e">
        <f t="shared" si="642"/>
        <v>#DIV/0!</v>
      </c>
      <c r="K4112" s="195">
        <f>'HP-Api, V2-Sep24'!AQ4114</f>
        <v>0</v>
      </c>
      <c r="L4112" s="89">
        <f t="shared" si="643"/>
        <v>1</v>
      </c>
      <c r="M4112" s="88">
        <f>'HP-Api, V2-Sep24'!AM4114</f>
        <v>0</v>
      </c>
      <c r="N4112" s="89" t="str">
        <f t="shared" si="640"/>
        <v/>
      </c>
      <c r="O4112" s="88">
        <f>'HP-Api, V2-Sep24'!AR4114</f>
        <v>0</v>
      </c>
      <c r="P4112" s="89" t="str">
        <f t="shared" si="644"/>
        <v/>
      </c>
      <c r="Q4112" s="89" t="e">
        <f t="shared" si="645"/>
        <v>#VALUE!</v>
      </c>
      <c r="R4112" s="89" t="e">
        <f t="shared" si="646"/>
        <v>#VALUE!</v>
      </c>
      <c r="S4112" s="173">
        <f>'HP-Api, V2-Sep24'!AS4114</f>
        <v>0</v>
      </c>
      <c r="T4112" s="89">
        <f t="shared" si="647"/>
        <v>1</v>
      </c>
      <c r="U4112" s="90" t="e">
        <f t="shared" si="648"/>
        <v>#DIV/0!</v>
      </c>
      <c r="V4112" s="91" t="e">
        <f t="shared" si="649"/>
        <v>#DIV/0!</v>
      </c>
    </row>
    <row r="4113" spans="1:22" x14ac:dyDescent="0.3">
      <c r="A4113" s="88">
        <f>'HP-Api, V2-Sep24'!D4115</f>
        <v>0</v>
      </c>
      <c r="B4113" s="88" cm="1">
        <f t="array" ref="B4113">IF(OR(A4113=DATA!$H$2:$H$13),3,IF(OR(A4113=DATA!$H$14:$H$119),2,1))</f>
        <v>1</v>
      </c>
      <c r="C4113" s="88">
        <f>'HP-Api, V2-Sep24'!G4115</f>
        <v>0</v>
      </c>
      <c r="D4113" s="89" t="str">
        <f>IF(AND(C4113&gt;='Risk(dist, colmena)'!$C$9, C4113&lt;='Risk(dist, colmena)'!$E$9), 1, IF(AND(C4113&gt;'Risk(dist, colmena)'!$C$10, C4113&lt;='Risk(dist, colmena)'!$E$10), 2, IF(C4113&gt;='Risk(dist, colmena)'!$C$11, 3, "")))</f>
        <v/>
      </c>
      <c r="E4113" s="173">
        <f>'HP-Api, V2-Sep24'!L4115</f>
        <v>0</v>
      </c>
      <c r="F4113" s="173" t="str">
        <f>IF(AND(E4113&gt;='Risk(dist, colmena)'!$H$9, E4113&lt;='Risk(dist, colmena)'!$J$9), 1, IF(AND(E4113&gt;'Risk(dist, colmena)'!$H$10, E4113&lt;='Risk(dist, colmena)'!$J$10), 2, IF(E4113&gt;='Risk(dist, colmena)'!$H$11, 3, "")))</f>
        <v/>
      </c>
      <c r="G4113" s="88">
        <f>'HP-Api, V2-Sep24'!AH4115</f>
        <v>0</v>
      </c>
      <c r="H4113" s="89" t="str">
        <f t="shared" si="641"/>
        <v/>
      </c>
      <c r="I4113" s="194" t="e">
        <f>('HP-Api, V2-Sep24'!AK4115-'HP-Api, V2-Sep24'!S4115)/'HP-Api, V2-Sep24'!S4115</f>
        <v>#DIV/0!</v>
      </c>
      <c r="J4113" s="89" t="e">
        <f t="shared" si="642"/>
        <v>#DIV/0!</v>
      </c>
      <c r="K4113" s="195">
        <f>'HP-Api, V2-Sep24'!AQ4115</f>
        <v>0</v>
      </c>
      <c r="L4113" s="89">
        <f t="shared" si="643"/>
        <v>1</v>
      </c>
      <c r="M4113" s="88">
        <f>'HP-Api, V2-Sep24'!AM4115</f>
        <v>0</v>
      </c>
      <c r="N4113" s="89" t="str">
        <f t="shared" si="640"/>
        <v/>
      </c>
      <c r="O4113" s="88">
        <f>'HP-Api, V2-Sep24'!AR4115</f>
        <v>0</v>
      </c>
      <c r="P4113" s="89" t="str">
        <f t="shared" si="644"/>
        <v/>
      </c>
      <c r="Q4113" s="89" t="e">
        <f t="shared" si="645"/>
        <v>#VALUE!</v>
      </c>
      <c r="R4113" s="89" t="e">
        <f t="shared" si="646"/>
        <v>#VALUE!</v>
      </c>
      <c r="S4113" s="173">
        <f>'HP-Api, V2-Sep24'!AS4115</f>
        <v>0</v>
      </c>
      <c r="T4113" s="89">
        <f t="shared" si="647"/>
        <v>1</v>
      </c>
      <c r="U4113" s="90" t="e">
        <f t="shared" si="648"/>
        <v>#DIV/0!</v>
      </c>
      <c r="V4113" s="91" t="e">
        <f t="shared" si="649"/>
        <v>#DIV/0!</v>
      </c>
    </row>
    <row r="4114" spans="1:22" x14ac:dyDescent="0.3">
      <c r="A4114" s="88">
        <f>'HP-Api, V2-Sep24'!D4116</f>
        <v>0</v>
      </c>
      <c r="B4114" s="88" cm="1">
        <f t="array" ref="B4114">IF(OR(A4114=DATA!$H$2:$H$13),3,IF(OR(A4114=DATA!$H$14:$H$119),2,1))</f>
        <v>1</v>
      </c>
      <c r="C4114" s="88">
        <f>'HP-Api, V2-Sep24'!G4116</f>
        <v>0</v>
      </c>
      <c r="D4114" s="89" t="str">
        <f>IF(AND(C4114&gt;='Risk(dist, colmena)'!$C$9, C4114&lt;='Risk(dist, colmena)'!$E$9), 1, IF(AND(C4114&gt;'Risk(dist, colmena)'!$C$10, C4114&lt;='Risk(dist, colmena)'!$E$10), 2, IF(C4114&gt;='Risk(dist, colmena)'!$C$11, 3, "")))</f>
        <v/>
      </c>
      <c r="E4114" s="173">
        <f>'HP-Api, V2-Sep24'!L4116</f>
        <v>0</v>
      </c>
      <c r="F4114" s="173" t="str">
        <f>IF(AND(E4114&gt;='Risk(dist, colmena)'!$H$9, E4114&lt;='Risk(dist, colmena)'!$J$9), 1, IF(AND(E4114&gt;'Risk(dist, colmena)'!$H$10, E4114&lt;='Risk(dist, colmena)'!$J$10), 2, IF(E4114&gt;='Risk(dist, colmena)'!$H$11, 3, "")))</f>
        <v/>
      </c>
      <c r="G4114" s="88">
        <f>'HP-Api, V2-Sep24'!AH4116</f>
        <v>0</v>
      </c>
      <c r="H4114" s="89" t="str">
        <f t="shared" si="641"/>
        <v/>
      </c>
      <c r="I4114" s="194" t="e">
        <f>('HP-Api, V2-Sep24'!AK4116-'HP-Api, V2-Sep24'!S4116)/'HP-Api, V2-Sep24'!S4116</f>
        <v>#DIV/0!</v>
      </c>
      <c r="J4114" s="89" t="e">
        <f t="shared" si="642"/>
        <v>#DIV/0!</v>
      </c>
      <c r="K4114" s="195">
        <f>'HP-Api, V2-Sep24'!AQ4116</f>
        <v>0</v>
      </c>
      <c r="L4114" s="89">
        <f t="shared" si="643"/>
        <v>1</v>
      </c>
      <c r="M4114" s="88">
        <f>'HP-Api, V2-Sep24'!AM4116</f>
        <v>0</v>
      </c>
      <c r="N4114" s="89" t="str">
        <f t="shared" si="640"/>
        <v/>
      </c>
      <c r="O4114" s="88">
        <f>'HP-Api, V2-Sep24'!AR4116</f>
        <v>0</v>
      </c>
      <c r="P4114" s="89" t="str">
        <f t="shared" si="644"/>
        <v/>
      </c>
      <c r="Q4114" s="89" t="e">
        <f t="shared" si="645"/>
        <v>#VALUE!</v>
      </c>
      <c r="R4114" s="89" t="e">
        <f t="shared" si="646"/>
        <v>#VALUE!</v>
      </c>
      <c r="S4114" s="173">
        <f>'HP-Api, V2-Sep24'!AS4116</f>
        <v>0</v>
      </c>
      <c r="T4114" s="89">
        <f t="shared" si="647"/>
        <v>1</v>
      </c>
      <c r="U4114" s="90" t="e">
        <f t="shared" si="648"/>
        <v>#DIV/0!</v>
      </c>
      <c r="V4114" s="91" t="e">
        <f t="shared" si="649"/>
        <v>#DIV/0!</v>
      </c>
    </row>
    <row r="4115" spans="1:22" x14ac:dyDescent="0.3">
      <c r="A4115" s="88">
        <f>'HP-Api, V2-Sep24'!D4117</f>
        <v>0</v>
      </c>
      <c r="B4115" s="88" cm="1">
        <f t="array" ref="B4115">IF(OR(A4115=DATA!$H$2:$H$13),3,IF(OR(A4115=DATA!$H$14:$H$119),2,1))</f>
        <v>1</v>
      </c>
      <c r="C4115" s="88">
        <f>'HP-Api, V2-Sep24'!G4117</f>
        <v>0</v>
      </c>
      <c r="D4115" s="89" t="str">
        <f>IF(AND(C4115&gt;='Risk(dist, colmena)'!$C$9, C4115&lt;='Risk(dist, colmena)'!$E$9), 1, IF(AND(C4115&gt;'Risk(dist, colmena)'!$C$10, C4115&lt;='Risk(dist, colmena)'!$E$10), 2, IF(C4115&gt;='Risk(dist, colmena)'!$C$11, 3, "")))</f>
        <v/>
      </c>
      <c r="E4115" s="173">
        <f>'HP-Api, V2-Sep24'!L4117</f>
        <v>0</v>
      </c>
      <c r="F4115" s="173" t="str">
        <f>IF(AND(E4115&gt;='Risk(dist, colmena)'!$H$9, E4115&lt;='Risk(dist, colmena)'!$J$9), 1, IF(AND(E4115&gt;'Risk(dist, colmena)'!$H$10, E4115&lt;='Risk(dist, colmena)'!$J$10), 2, IF(E4115&gt;='Risk(dist, colmena)'!$H$11, 3, "")))</f>
        <v/>
      </c>
      <c r="G4115" s="88">
        <f>'HP-Api, V2-Sep24'!AH4117</f>
        <v>0</v>
      </c>
      <c r="H4115" s="89" t="str">
        <f t="shared" si="641"/>
        <v/>
      </c>
      <c r="I4115" s="194" t="e">
        <f>('HP-Api, V2-Sep24'!AK4117-'HP-Api, V2-Sep24'!S4117)/'HP-Api, V2-Sep24'!S4117</f>
        <v>#DIV/0!</v>
      </c>
      <c r="J4115" s="89" t="e">
        <f t="shared" si="642"/>
        <v>#DIV/0!</v>
      </c>
      <c r="K4115" s="195">
        <f>'HP-Api, V2-Sep24'!AQ4117</f>
        <v>0</v>
      </c>
      <c r="L4115" s="89">
        <f t="shared" si="643"/>
        <v>1</v>
      </c>
      <c r="M4115" s="88">
        <f>'HP-Api, V2-Sep24'!AM4117</f>
        <v>0</v>
      </c>
      <c r="N4115" s="89" t="str">
        <f t="shared" si="640"/>
        <v/>
      </c>
      <c r="O4115" s="88">
        <f>'HP-Api, V2-Sep24'!AR4117</f>
        <v>0</v>
      </c>
      <c r="P4115" s="89" t="str">
        <f t="shared" si="644"/>
        <v/>
      </c>
      <c r="Q4115" s="89" t="e">
        <f t="shared" si="645"/>
        <v>#VALUE!</v>
      </c>
      <c r="R4115" s="89" t="e">
        <f t="shared" si="646"/>
        <v>#VALUE!</v>
      </c>
      <c r="S4115" s="173">
        <f>'HP-Api, V2-Sep24'!AS4117</f>
        <v>0</v>
      </c>
      <c r="T4115" s="89">
        <f t="shared" si="647"/>
        <v>1</v>
      </c>
      <c r="U4115" s="90" t="e">
        <f t="shared" si="648"/>
        <v>#DIV/0!</v>
      </c>
      <c r="V4115" s="91" t="e">
        <f t="shared" si="649"/>
        <v>#DIV/0!</v>
      </c>
    </row>
    <row r="4116" spans="1:22" x14ac:dyDescent="0.3">
      <c r="A4116" s="88">
        <f>'HP-Api, V2-Sep24'!D4118</f>
        <v>0</v>
      </c>
      <c r="B4116" s="88" cm="1">
        <f t="array" ref="B4116">IF(OR(A4116=DATA!$H$2:$H$13),3,IF(OR(A4116=DATA!$H$14:$H$119),2,1))</f>
        <v>1</v>
      </c>
      <c r="C4116" s="88">
        <f>'HP-Api, V2-Sep24'!G4118</f>
        <v>0</v>
      </c>
      <c r="D4116" s="89" t="str">
        <f>IF(AND(C4116&gt;='Risk(dist, colmena)'!$C$9, C4116&lt;='Risk(dist, colmena)'!$E$9), 1, IF(AND(C4116&gt;'Risk(dist, colmena)'!$C$10, C4116&lt;='Risk(dist, colmena)'!$E$10), 2, IF(C4116&gt;='Risk(dist, colmena)'!$C$11, 3, "")))</f>
        <v/>
      </c>
      <c r="E4116" s="173">
        <f>'HP-Api, V2-Sep24'!L4118</f>
        <v>0</v>
      </c>
      <c r="F4116" s="173" t="str">
        <f>IF(AND(E4116&gt;='Risk(dist, colmena)'!$H$9, E4116&lt;='Risk(dist, colmena)'!$J$9), 1, IF(AND(E4116&gt;'Risk(dist, colmena)'!$H$10, E4116&lt;='Risk(dist, colmena)'!$J$10), 2, IF(E4116&gt;='Risk(dist, colmena)'!$H$11, 3, "")))</f>
        <v/>
      </c>
      <c r="G4116" s="88">
        <f>'HP-Api, V2-Sep24'!AH4118</f>
        <v>0</v>
      </c>
      <c r="H4116" s="89" t="str">
        <f t="shared" si="641"/>
        <v/>
      </c>
      <c r="I4116" s="194" t="e">
        <f>('HP-Api, V2-Sep24'!AK4118-'HP-Api, V2-Sep24'!S4118)/'HP-Api, V2-Sep24'!S4118</f>
        <v>#DIV/0!</v>
      </c>
      <c r="J4116" s="89" t="e">
        <f t="shared" si="642"/>
        <v>#DIV/0!</v>
      </c>
      <c r="K4116" s="195">
        <f>'HP-Api, V2-Sep24'!AQ4118</f>
        <v>0</v>
      </c>
      <c r="L4116" s="89">
        <f t="shared" si="643"/>
        <v>1</v>
      </c>
      <c r="M4116" s="88">
        <f>'HP-Api, V2-Sep24'!AM4118</f>
        <v>0</v>
      </c>
      <c r="N4116" s="89" t="str">
        <f t="shared" si="640"/>
        <v/>
      </c>
      <c r="O4116" s="88">
        <f>'HP-Api, V2-Sep24'!AR4118</f>
        <v>0</v>
      </c>
      <c r="P4116" s="89" t="str">
        <f t="shared" si="644"/>
        <v/>
      </c>
      <c r="Q4116" s="89" t="e">
        <f t="shared" si="645"/>
        <v>#VALUE!</v>
      </c>
      <c r="R4116" s="89" t="e">
        <f t="shared" si="646"/>
        <v>#VALUE!</v>
      </c>
      <c r="S4116" s="173">
        <f>'HP-Api, V2-Sep24'!AS4118</f>
        <v>0</v>
      </c>
      <c r="T4116" s="89">
        <f t="shared" si="647"/>
        <v>1</v>
      </c>
      <c r="U4116" s="90" t="e">
        <f t="shared" si="648"/>
        <v>#DIV/0!</v>
      </c>
      <c r="V4116" s="91" t="e">
        <f t="shared" si="649"/>
        <v>#DIV/0!</v>
      </c>
    </row>
    <row r="4117" spans="1:22" x14ac:dyDescent="0.3">
      <c r="A4117" s="88">
        <f>'HP-Api, V2-Sep24'!D4119</f>
        <v>0</v>
      </c>
      <c r="B4117" s="88" cm="1">
        <f t="array" ref="B4117">IF(OR(A4117=DATA!$H$2:$H$13),3,IF(OR(A4117=DATA!$H$14:$H$119),2,1))</f>
        <v>1</v>
      </c>
      <c r="C4117" s="88">
        <f>'HP-Api, V2-Sep24'!G4119</f>
        <v>0</v>
      </c>
      <c r="D4117" s="89" t="str">
        <f>IF(AND(C4117&gt;='Risk(dist, colmena)'!$C$9, C4117&lt;='Risk(dist, colmena)'!$E$9), 1, IF(AND(C4117&gt;'Risk(dist, colmena)'!$C$10, C4117&lt;='Risk(dist, colmena)'!$E$10), 2, IF(C4117&gt;='Risk(dist, colmena)'!$C$11, 3, "")))</f>
        <v/>
      </c>
      <c r="E4117" s="173">
        <f>'HP-Api, V2-Sep24'!L4119</f>
        <v>0</v>
      </c>
      <c r="F4117" s="173" t="str">
        <f>IF(AND(E4117&gt;='Risk(dist, colmena)'!$H$9, E4117&lt;='Risk(dist, colmena)'!$J$9), 1, IF(AND(E4117&gt;'Risk(dist, colmena)'!$H$10, E4117&lt;='Risk(dist, colmena)'!$J$10), 2, IF(E4117&gt;='Risk(dist, colmena)'!$H$11, 3, "")))</f>
        <v/>
      </c>
      <c r="G4117" s="88">
        <f>'HP-Api, V2-Sep24'!AH4119</f>
        <v>0</v>
      </c>
      <c r="H4117" s="89" t="str">
        <f t="shared" si="641"/>
        <v/>
      </c>
      <c r="I4117" s="194" t="e">
        <f>('HP-Api, V2-Sep24'!AK4119-'HP-Api, V2-Sep24'!S4119)/'HP-Api, V2-Sep24'!S4119</f>
        <v>#DIV/0!</v>
      </c>
      <c r="J4117" s="89" t="e">
        <f t="shared" si="642"/>
        <v>#DIV/0!</v>
      </c>
      <c r="K4117" s="195">
        <f>'HP-Api, V2-Sep24'!AQ4119</f>
        <v>0</v>
      </c>
      <c r="L4117" s="89">
        <f t="shared" si="643"/>
        <v>1</v>
      </c>
      <c r="M4117" s="88">
        <f>'HP-Api, V2-Sep24'!AM4119</f>
        <v>0</v>
      </c>
      <c r="N4117" s="89" t="str">
        <f t="shared" si="640"/>
        <v/>
      </c>
      <c r="O4117" s="88">
        <f>'HP-Api, V2-Sep24'!AR4119</f>
        <v>0</v>
      </c>
      <c r="P4117" s="89" t="str">
        <f t="shared" si="644"/>
        <v/>
      </c>
      <c r="Q4117" s="89" t="e">
        <f t="shared" si="645"/>
        <v>#VALUE!</v>
      </c>
      <c r="R4117" s="89" t="e">
        <f t="shared" si="646"/>
        <v>#VALUE!</v>
      </c>
      <c r="S4117" s="173">
        <f>'HP-Api, V2-Sep24'!AS4119</f>
        <v>0</v>
      </c>
      <c r="T4117" s="89">
        <f t="shared" si="647"/>
        <v>1</v>
      </c>
      <c r="U4117" s="90" t="e">
        <f t="shared" si="648"/>
        <v>#DIV/0!</v>
      </c>
      <c r="V4117" s="91" t="e">
        <f t="shared" si="649"/>
        <v>#DIV/0!</v>
      </c>
    </row>
    <row r="4118" spans="1:22" x14ac:dyDescent="0.3">
      <c r="A4118" s="88">
        <f>'HP-Api, V2-Sep24'!D4120</f>
        <v>0</v>
      </c>
      <c r="B4118" s="88" cm="1">
        <f t="array" ref="B4118">IF(OR(A4118=DATA!$H$2:$H$13),3,IF(OR(A4118=DATA!$H$14:$H$119),2,1))</f>
        <v>1</v>
      </c>
      <c r="C4118" s="88">
        <f>'HP-Api, V2-Sep24'!G4120</f>
        <v>0</v>
      </c>
      <c r="D4118" s="89" t="str">
        <f>IF(AND(C4118&gt;='Risk(dist, colmena)'!$C$9, C4118&lt;='Risk(dist, colmena)'!$E$9), 1, IF(AND(C4118&gt;'Risk(dist, colmena)'!$C$10, C4118&lt;='Risk(dist, colmena)'!$E$10), 2, IF(C4118&gt;='Risk(dist, colmena)'!$C$11, 3, "")))</f>
        <v/>
      </c>
      <c r="E4118" s="173">
        <f>'HP-Api, V2-Sep24'!L4120</f>
        <v>0</v>
      </c>
      <c r="F4118" s="173" t="str">
        <f>IF(AND(E4118&gt;='Risk(dist, colmena)'!$H$9, E4118&lt;='Risk(dist, colmena)'!$J$9), 1, IF(AND(E4118&gt;'Risk(dist, colmena)'!$H$10, E4118&lt;='Risk(dist, colmena)'!$J$10), 2, IF(E4118&gt;='Risk(dist, colmena)'!$H$11, 3, "")))</f>
        <v/>
      </c>
      <c r="G4118" s="88">
        <f>'HP-Api, V2-Sep24'!AH4120</f>
        <v>0</v>
      </c>
      <c r="H4118" s="89" t="str">
        <f t="shared" si="641"/>
        <v/>
      </c>
      <c r="I4118" s="194" t="e">
        <f>('HP-Api, V2-Sep24'!AK4120-'HP-Api, V2-Sep24'!S4120)/'HP-Api, V2-Sep24'!S4120</f>
        <v>#DIV/0!</v>
      </c>
      <c r="J4118" s="89" t="e">
        <f t="shared" si="642"/>
        <v>#DIV/0!</v>
      </c>
      <c r="K4118" s="195">
        <f>'HP-Api, V2-Sep24'!AQ4120</f>
        <v>0</v>
      </c>
      <c r="L4118" s="89">
        <f t="shared" si="643"/>
        <v>1</v>
      </c>
      <c r="M4118" s="88">
        <f>'HP-Api, V2-Sep24'!AM4120</f>
        <v>0</v>
      </c>
      <c r="N4118" s="89" t="str">
        <f t="shared" si="640"/>
        <v/>
      </c>
      <c r="O4118" s="88">
        <f>'HP-Api, V2-Sep24'!AR4120</f>
        <v>0</v>
      </c>
      <c r="P4118" s="89" t="str">
        <f t="shared" si="644"/>
        <v/>
      </c>
      <c r="Q4118" s="89" t="e">
        <f t="shared" si="645"/>
        <v>#VALUE!</v>
      </c>
      <c r="R4118" s="89" t="e">
        <f t="shared" si="646"/>
        <v>#VALUE!</v>
      </c>
      <c r="S4118" s="173">
        <f>'HP-Api, V2-Sep24'!AS4120</f>
        <v>0</v>
      </c>
      <c r="T4118" s="89">
        <f t="shared" si="647"/>
        <v>1</v>
      </c>
      <c r="U4118" s="90" t="e">
        <f t="shared" si="648"/>
        <v>#DIV/0!</v>
      </c>
      <c r="V4118" s="91" t="e">
        <f t="shared" si="649"/>
        <v>#DIV/0!</v>
      </c>
    </row>
    <row r="4119" spans="1:22" x14ac:dyDescent="0.3">
      <c r="A4119" s="88">
        <f>'HP-Api, V2-Sep24'!D4121</f>
        <v>0</v>
      </c>
      <c r="B4119" s="88" cm="1">
        <f t="array" ref="B4119">IF(OR(A4119=DATA!$H$2:$H$13),3,IF(OR(A4119=DATA!$H$14:$H$119),2,1))</f>
        <v>1</v>
      </c>
      <c r="C4119" s="88">
        <f>'HP-Api, V2-Sep24'!G4121</f>
        <v>0</v>
      </c>
      <c r="D4119" s="89" t="str">
        <f>IF(AND(C4119&gt;='Risk(dist, colmena)'!$C$9, C4119&lt;='Risk(dist, colmena)'!$E$9), 1, IF(AND(C4119&gt;'Risk(dist, colmena)'!$C$10, C4119&lt;='Risk(dist, colmena)'!$E$10), 2, IF(C4119&gt;='Risk(dist, colmena)'!$C$11, 3, "")))</f>
        <v/>
      </c>
      <c r="E4119" s="173">
        <f>'HP-Api, V2-Sep24'!L4121</f>
        <v>0</v>
      </c>
      <c r="F4119" s="173" t="str">
        <f>IF(AND(E4119&gt;='Risk(dist, colmena)'!$H$9, E4119&lt;='Risk(dist, colmena)'!$J$9), 1, IF(AND(E4119&gt;'Risk(dist, colmena)'!$H$10, E4119&lt;='Risk(dist, colmena)'!$J$10), 2, IF(E4119&gt;='Risk(dist, colmena)'!$H$11, 3, "")))</f>
        <v/>
      </c>
      <c r="G4119" s="88">
        <f>'HP-Api, V2-Sep24'!AH4121</f>
        <v>0</v>
      </c>
      <c r="H4119" s="89" t="str">
        <f t="shared" si="641"/>
        <v/>
      </c>
      <c r="I4119" s="194" t="e">
        <f>('HP-Api, V2-Sep24'!AK4121-'HP-Api, V2-Sep24'!S4121)/'HP-Api, V2-Sep24'!S4121</f>
        <v>#DIV/0!</v>
      </c>
      <c r="J4119" s="89" t="e">
        <f t="shared" si="642"/>
        <v>#DIV/0!</v>
      </c>
      <c r="K4119" s="195">
        <f>'HP-Api, V2-Sep24'!AQ4121</f>
        <v>0</v>
      </c>
      <c r="L4119" s="89">
        <f t="shared" si="643"/>
        <v>1</v>
      </c>
      <c r="M4119" s="88">
        <f>'HP-Api, V2-Sep24'!AM4121</f>
        <v>0</v>
      </c>
      <c r="N4119" s="89" t="str">
        <f t="shared" si="640"/>
        <v/>
      </c>
      <c r="O4119" s="88">
        <f>'HP-Api, V2-Sep24'!AR4121</f>
        <v>0</v>
      </c>
      <c r="P4119" s="89" t="str">
        <f t="shared" si="644"/>
        <v/>
      </c>
      <c r="Q4119" s="89" t="e">
        <f t="shared" si="645"/>
        <v>#VALUE!</v>
      </c>
      <c r="R4119" s="89" t="e">
        <f t="shared" si="646"/>
        <v>#VALUE!</v>
      </c>
      <c r="S4119" s="173">
        <f>'HP-Api, V2-Sep24'!AS4121</f>
        <v>0</v>
      </c>
      <c r="T4119" s="89">
        <f t="shared" si="647"/>
        <v>1</v>
      </c>
      <c r="U4119" s="90" t="e">
        <f t="shared" si="648"/>
        <v>#DIV/0!</v>
      </c>
      <c r="V4119" s="91" t="e">
        <f t="shared" si="649"/>
        <v>#DIV/0!</v>
      </c>
    </row>
    <row r="4120" spans="1:22" x14ac:dyDescent="0.3">
      <c r="A4120" s="88">
        <f>'HP-Api, V2-Sep24'!D4122</f>
        <v>0</v>
      </c>
      <c r="B4120" s="88" cm="1">
        <f t="array" ref="B4120">IF(OR(A4120=DATA!$H$2:$H$13),3,IF(OR(A4120=DATA!$H$14:$H$119),2,1))</f>
        <v>1</v>
      </c>
      <c r="C4120" s="88">
        <f>'HP-Api, V2-Sep24'!G4122</f>
        <v>0</v>
      </c>
      <c r="D4120" s="89" t="str">
        <f>IF(AND(C4120&gt;='Risk(dist, colmena)'!$C$9, C4120&lt;='Risk(dist, colmena)'!$E$9), 1, IF(AND(C4120&gt;'Risk(dist, colmena)'!$C$10, C4120&lt;='Risk(dist, colmena)'!$E$10), 2, IF(C4120&gt;='Risk(dist, colmena)'!$C$11, 3, "")))</f>
        <v/>
      </c>
      <c r="E4120" s="173">
        <f>'HP-Api, V2-Sep24'!L4122</f>
        <v>0</v>
      </c>
      <c r="F4120" s="173" t="str">
        <f>IF(AND(E4120&gt;='Risk(dist, colmena)'!$H$9, E4120&lt;='Risk(dist, colmena)'!$J$9), 1, IF(AND(E4120&gt;'Risk(dist, colmena)'!$H$10, E4120&lt;='Risk(dist, colmena)'!$J$10), 2, IF(E4120&gt;='Risk(dist, colmena)'!$H$11, 3, "")))</f>
        <v/>
      </c>
      <c r="G4120" s="88">
        <f>'HP-Api, V2-Sep24'!AH4122</f>
        <v>0</v>
      </c>
      <c r="H4120" s="89" t="str">
        <f t="shared" si="641"/>
        <v/>
      </c>
      <c r="I4120" s="194" t="e">
        <f>('HP-Api, V2-Sep24'!AK4122-'HP-Api, V2-Sep24'!S4122)/'HP-Api, V2-Sep24'!S4122</f>
        <v>#DIV/0!</v>
      </c>
      <c r="J4120" s="89" t="e">
        <f t="shared" si="642"/>
        <v>#DIV/0!</v>
      </c>
      <c r="K4120" s="195">
        <f>'HP-Api, V2-Sep24'!AQ4122</f>
        <v>0</v>
      </c>
      <c r="L4120" s="89">
        <f t="shared" si="643"/>
        <v>1</v>
      </c>
      <c r="M4120" s="88">
        <f>'HP-Api, V2-Sep24'!AM4122</f>
        <v>0</v>
      </c>
      <c r="N4120" s="89" t="str">
        <f t="shared" si="640"/>
        <v/>
      </c>
      <c r="O4120" s="88">
        <f>'HP-Api, V2-Sep24'!AR4122</f>
        <v>0</v>
      </c>
      <c r="P4120" s="89" t="str">
        <f t="shared" si="644"/>
        <v/>
      </c>
      <c r="Q4120" s="89" t="e">
        <f t="shared" si="645"/>
        <v>#VALUE!</v>
      </c>
      <c r="R4120" s="89" t="e">
        <f t="shared" si="646"/>
        <v>#VALUE!</v>
      </c>
      <c r="S4120" s="173">
        <f>'HP-Api, V2-Sep24'!AS4122</f>
        <v>0</v>
      </c>
      <c r="T4120" s="89">
        <f t="shared" si="647"/>
        <v>1</v>
      </c>
      <c r="U4120" s="90" t="e">
        <f t="shared" si="648"/>
        <v>#DIV/0!</v>
      </c>
      <c r="V4120" s="91" t="e">
        <f t="shared" si="649"/>
        <v>#DIV/0!</v>
      </c>
    </row>
    <row r="4121" spans="1:22" x14ac:dyDescent="0.3">
      <c r="A4121" s="88">
        <f>'HP-Api, V2-Sep24'!D4123</f>
        <v>0</v>
      </c>
      <c r="B4121" s="88" cm="1">
        <f t="array" ref="B4121">IF(OR(A4121=DATA!$H$2:$H$13),3,IF(OR(A4121=DATA!$H$14:$H$119),2,1))</f>
        <v>1</v>
      </c>
      <c r="C4121" s="88">
        <f>'HP-Api, V2-Sep24'!G4123</f>
        <v>0</v>
      </c>
      <c r="D4121" s="89" t="str">
        <f>IF(AND(C4121&gt;='Risk(dist, colmena)'!$C$9, C4121&lt;='Risk(dist, colmena)'!$E$9), 1, IF(AND(C4121&gt;'Risk(dist, colmena)'!$C$10, C4121&lt;='Risk(dist, colmena)'!$E$10), 2, IF(C4121&gt;='Risk(dist, colmena)'!$C$11, 3, "")))</f>
        <v/>
      </c>
      <c r="E4121" s="173">
        <f>'HP-Api, V2-Sep24'!L4123</f>
        <v>0</v>
      </c>
      <c r="F4121" s="173" t="str">
        <f>IF(AND(E4121&gt;='Risk(dist, colmena)'!$H$9, E4121&lt;='Risk(dist, colmena)'!$J$9), 1, IF(AND(E4121&gt;'Risk(dist, colmena)'!$H$10, E4121&lt;='Risk(dist, colmena)'!$J$10), 2, IF(E4121&gt;='Risk(dist, colmena)'!$H$11, 3, "")))</f>
        <v/>
      </c>
      <c r="G4121" s="88">
        <f>'HP-Api, V2-Sep24'!AH4123</f>
        <v>0</v>
      </c>
      <c r="H4121" s="89" t="str">
        <f t="shared" si="641"/>
        <v/>
      </c>
      <c r="I4121" s="194" t="e">
        <f>('HP-Api, V2-Sep24'!AK4123-'HP-Api, V2-Sep24'!S4123)/'HP-Api, V2-Sep24'!S4123</f>
        <v>#DIV/0!</v>
      </c>
      <c r="J4121" s="89" t="e">
        <f t="shared" si="642"/>
        <v>#DIV/0!</v>
      </c>
      <c r="K4121" s="195">
        <f>'HP-Api, V2-Sep24'!AQ4123</f>
        <v>0</v>
      </c>
      <c r="L4121" s="89">
        <f t="shared" si="643"/>
        <v>1</v>
      </c>
      <c r="M4121" s="88">
        <f>'HP-Api, V2-Sep24'!AM4123</f>
        <v>0</v>
      </c>
      <c r="N4121" s="89" t="str">
        <f t="shared" si="640"/>
        <v/>
      </c>
      <c r="O4121" s="88">
        <f>'HP-Api, V2-Sep24'!AR4123</f>
        <v>0</v>
      </c>
      <c r="P4121" s="89" t="str">
        <f t="shared" si="644"/>
        <v/>
      </c>
      <c r="Q4121" s="89" t="e">
        <f t="shared" si="645"/>
        <v>#VALUE!</v>
      </c>
      <c r="R4121" s="89" t="e">
        <f t="shared" si="646"/>
        <v>#VALUE!</v>
      </c>
      <c r="S4121" s="173">
        <f>'HP-Api, V2-Sep24'!AS4123</f>
        <v>0</v>
      </c>
      <c r="T4121" s="89">
        <f t="shared" si="647"/>
        <v>1</v>
      </c>
      <c r="U4121" s="90" t="e">
        <f t="shared" si="648"/>
        <v>#DIV/0!</v>
      </c>
      <c r="V4121" s="91" t="e">
        <f t="shared" si="649"/>
        <v>#DIV/0!</v>
      </c>
    </row>
    <row r="4122" spans="1:22" x14ac:dyDescent="0.3">
      <c r="A4122" s="88">
        <f>'HP-Api, V2-Sep24'!D4124</f>
        <v>0</v>
      </c>
      <c r="B4122" s="88" cm="1">
        <f t="array" ref="B4122">IF(OR(A4122=DATA!$H$2:$H$13),3,IF(OR(A4122=DATA!$H$14:$H$119),2,1))</f>
        <v>1</v>
      </c>
      <c r="C4122" s="88">
        <f>'HP-Api, V2-Sep24'!G4124</f>
        <v>0</v>
      </c>
      <c r="D4122" s="89" t="str">
        <f>IF(AND(C4122&gt;='Risk(dist, colmena)'!$C$9, C4122&lt;='Risk(dist, colmena)'!$E$9), 1, IF(AND(C4122&gt;'Risk(dist, colmena)'!$C$10, C4122&lt;='Risk(dist, colmena)'!$E$10), 2, IF(C4122&gt;='Risk(dist, colmena)'!$C$11, 3, "")))</f>
        <v/>
      </c>
      <c r="E4122" s="173">
        <f>'HP-Api, V2-Sep24'!L4124</f>
        <v>0</v>
      </c>
      <c r="F4122" s="173" t="str">
        <f>IF(AND(E4122&gt;='Risk(dist, colmena)'!$H$9, E4122&lt;='Risk(dist, colmena)'!$J$9), 1, IF(AND(E4122&gt;'Risk(dist, colmena)'!$H$10, E4122&lt;='Risk(dist, colmena)'!$J$10), 2, IF(E4122&gt;='Risk(dist, colmena)'!$H$11, 3, "")))</f>
        <v/>
      </c>
      <c r="G4122" s="88">
        <f>'HP-Api, V2-Sep24'!AH4124</f>
        <v>0</v>
      </c>
      <c r="H4122" s="89" t="str">
        <f t="shared" si="641"/>
        <v/>
      </c>
      <c r="I4122" s="194" t="e">
        <f>('HP-Api, V2-Sep24'!AK4124-'HP-Api, V2-Sep24'!S4124)/'HP-Api, V2-Sep24'!S4124</f>
        <v>#DIV/0!</v>
      </c>
      <c r="J4122" s="89" t="e">
        <f t="shared" si="642"/>
        <v>#DIV/0!</v>
      </c>
      <c r="K4122" s="195">
        <f>'HP-Api, V2-Sep24'!AQ4124</f>
        <v>0</v>
      </c>
      <c r="L4122" s="89">
        <f t="shared" si="643"/>
        <v>1</v>
      </c>
      <c r="M4122" s="88">
        <f>'HP-Api, V2-Sep24'!AM4124</f>
        <v>0</v>
      </c>
      <c r="N4122" s="89" t="str">
        <f t="shared" si="640"/>
        <v/>
      </c>
      <c r="O4122" s="88">
        <f>'HP-Api, V2-Sep24'!AR4124</f>
        <v>0</v>
      </c>
      <c r="P4122" s="89" t="str">
        <f t="shared" si="644"/>
        <v/>
      </c>
      <c r="Q4122" s="89" t="e">
        <f t="shared" si="645"/>
        <v>#VALUE!</v>
      </c>
      <c r="R4122" s="89" t="e">
        <f t="shared" si="646"/>
        <v>#VALUE!</v>
      </c>
      <c r="S4122" s="173">
        <f>'HP-Api, V2-Sep24'!AS4124</f>
        <v>0</v>
      </c>
      <c r="T4122" s="89">
        <f t="shared" si="647"/>
        <v>1</v>
      </c>
      <c r="U4122" s="90" t="e">
        <f t="shared" si="648"/>
        <v>#DIV/0!</v>
      </c>
      <c r="V4122" s="91" t="e">
        <f t="shared" si="649"/>
        <v>#DIV/0!</v>
      </c>
    </row>
    <row r="4123" spans="1:22" x14ac:dyDescent="0.3">
      <c r="A4123" s="88">
        <f>'HP-Api, V2-Sep24'!D4125</f>
        <v>0</v>
      </c>
      <c r="B4123" s="88" cm="1">
        <f t="array" ref="B4123">IF(OR(A4123=DATA!$H$2:$H$13),3,IF(OR(A4123=DATA!$H$14:$H$119),2,1))</f>
        <v>1</v>
      </c>
      <c r="C4123" s="88">
        <f>'HP-Api, V2-Sep24'!G4125</f>
        <v>0</v>
      </c>
      <c r="D4123" s="89" t="str">
        <f>IF(AND(C4123&gt;='Risk(dist, colmena)'!$C$9, C4123&lt;='Risk(dist, colmena)'!$E$9), 1, IF(AND(C4123&gt;'Risk(dist, colmena)'!$C$10, C4123&lt;='Risk(dist, colmena)'!$E$10), 2, IF(C4123&gt;='Risk(dist, colmena)'!$C$11, 3, "")))</f>
        <v/>
      </c>
      <c r="E4123" s="173">
        <f>'HP-Api, V2-Sep24'!L4125</f>
        <v>0</v>
      </c>
      <c r="F4123" s="173" t="str">
        <f>IF(AND(E4123&gt;='Risk(dist, colmena)'!$H$9, E4123&lt;='Risk(dist, colmena)'!$J$9), 1, IF(AND(E4123&gt;'Risk(dist, colmena)'!$H$10, E4123&lt;='Risk(dist, colmena)'!$J$10), 2, IF(E4123&gt;='Risk(dist, colmena)'!$H$11, 3, "")))</f>
        <v/>
      </c>
      <c r="G4123" s="88">
        <f>'HP-Api, V2-Sep24'!AH4125</f>
        <v>0</v>
      </c>
      <c r="H4123" s="89" t="str">
        <f t="shared" si="641"/>
        <v/>
      </c>
      <c r="I4123" s="194" t="e">
        <f>('HP-Api, V2-Sep24'!AK4125-'HP-Api, V2-Sep24'!S4125)/'HP-Api, V2-Sep24'!S4125</f>
        <v>#DIV/0!</v>
      </c>
      <c r="J4123" s="89" t="e">
        <f t="shared" si="642"/>
        <v>#DIV/0!</v>
      </c>
      <c r="K4123" s="195">
        <f>'HP-Api, V2-Sep24'!AQ4125</f>
        <v>0</v>
      </c>
      <c r="L4123" s="89">
        <f t="shared" si="643"/>
        <v>1</v>
      </c>
      <c r="M4123" s="88">
        <f>'HP-Api, V2-Sep24'!AM4125</f>
        <v>0</v>
      </c>
      <c r="N4123" s="89" t="str">
        <f t="shared" si="640"/>
        <v/>
      </c>
      <c r="O4123" s="88">
        <f>'HP-Api, V2-Sep24'!AR4125</f>
        <v>0</v>
      </c>
      <c r="P4123" s="89" t="str">
        <f t="shared" si="644"/>
        <v/>
      </c>
      <c r="Q4123" s="89" t="e">
        <f t="shared" si="645"/>
        <v>#VALUE!</v>
      </c>
      <c r="R4123" s="89" t="e">
        <f t="shared" si="646"/>
        <v>#VALUE!</v>
      </c>
      <c r="S4123" s="173">
        <f>'HP-Api, V2-Sep24'!AS4125</f>
        <v>0</v>
      </c>
      <c r="T4123" s="89">
        <f t="shared" si="647"/>
        <v>1</v>
      </c>
      <c r="U4123" s="90" t="e">
        <f t="shared" si="648"/>
        <v>#DIV/0!</v>
      </c>
      <c r="V4123" s="91" t="e">
        <f t="shared" si="649"/>
        <v>#DIV/0!</v>
      </c>
    </row>
    <row r="4124" spans="1:22" x14ac:dyDescent="0.3">
      <c r="A4124" s="88">
        <f>'HP-Api, V2-Sep24'!D4126</f>
        <v>0</v>
      </c>
      <c r="B4124" s="88" cm="1">
        <f t="array" ref="B4124">IF(OR(A4124=DATA!$H$2:$H$13),3,IF(OR(A4124=DATA!$H$14:$H$119),2,1))</f>
        <v>1</v>
      </c>
      <c r="C4124" s="88">
        <f>'HP-Api, V2-Sep24'!G4126</f>
        <v>0</v>
      </c>
      <c r="D4124" s="89" t="str">
        <f>IF(AND(C4124&gt;='Risk(dist, colmena)'!$C$9, C4124&lt;='Risk(dist, colmena)'!$E$9), 1, IF(AND(C4124&gt;'Risk(dist, colmena)'!$C$10, C4124&lt;='Risk(dist, colmena)'!$E$10), 2, IF(C4124&gt;='Risk(dist, colmena)'!$C$11, 3, "")))</f>
        <v/>
      </c>
      <c r="E4124" s="173">
        <f>'HP-Api, V2-Sep24'!L4126</f>
        <v>0</v>
      </c>
      <c r="F4124" s="173" t="str">
        <f>IF(AND(E4124&gt;='Risk(dist, colmena)'!$H$9, E4124&lt;='Risk(dist, colmena)'!$J$9), 1, IF(AND(E4124&gt;'Risk(dist, colmena)'!$H$10, E4124&lt;='Risk(dist, colmena)'!$J$10), 2, IF(E4124&gt;='Risk(dist, colmena)'!$H$11, 3, "")))</f>
        <v/>
      </c>
      <c r="G4124" s="88">
        <f>'HP-Api, V2-Sep24'!AH4126</f>
        <v>0</v>
      </c>
      <c r="H4124" s="89" t="str">
        <f t="shared" si="641"/>
        <v/>
      </c>
      <c r="I4124" s="194" t="e">
        <f>('HP-Api, V2-Sep24'!AK4126-'HP-Api, V2-Sep24'!S4126)/'HP-Api, V2-Sep24'!S4126</f>
        <v>#DIV/0!</v>
      </c>
      <c r="J4124" s="89" t="e">
        <f t="shared" si="642"/>
        <v>#DIV/0!</v>
      </c>
      <c r="K4124" s="195">
        <f>'HP-Api, V2-Sep24'!AQ4126</f>
        <v>0</v>
      </c>
      <c r="L4124" s="89">
        <f t="shared" si="643"/>
        <v>1</v>
      </c>
      <c r="M4124" s="88">
        <f>'HP-Api, V2-Sep24'!AM4126</f>
        <v>0</v>
      </c>
      <c r="N4124" s="89" t="str">
        <f t="shared" si="640"/>
        <v/>
      </c>
      <c r="O4124" s="88">
        <f>'HP-Api, V2-Sep24'!AR4126</f>
        <v>0</v>
      </c>
      <c r="P4124" s="89" t="str">
        <f t="shared" si="644"/>
        <v/>
      </c>
      <c r="Q4124" s="89" t="e">
        <f t="shared" si="645"/>
        <v>#VALUE!</v>
      </c>
      <c r="R4124" s="89" t="e">
        <f t="shared" si="646"/>
        <v>#VALUE!</v>
      </c>
      <c r="S4124" s="173">
        <f>'HP-Api, V2-Sep24'!AS4126</f>
        <v>0</v>
      </c>
      <c r="T4124" s="89">
        <f t="shared" si="647"/>
        <v>1</v>
      </c>
      <c r="U4124" s="90" t="e">
        <f t="shared" si="648"/>
        <v>#DIV/0!</v>
      </c>
      <c r="V4124" s="91" t="e">
        <f t="shared" si="649"/>
        <v>#DIV/0!</v>
      </c>
    </row>
    <row r="4125" spans="1:22" x14ac:dyDescent="0.3">
      <c r="A4125" s="88">
        <f>'HP-Api, V2-Sep24'!D4127</f>
        <v>0</v>
      </c>
      <c r="B4125" s="88" cm="1">
        <f t="array" ref="B4125">IF(OR(A4125=DATA!$H$2:$H$13),3,IF(OR(A4125=DATA!$H$14:$H$119),2,1))</f>
        <v>1</v>
      </c>
      <c r="C4125" s="88">
        <f>'HP-Api, V2-Sep24'!G4127</f>
        <v>0</v>
      </c>
      <c r="D4125" s="89" t="str">
        <f>IF(AND(C4125&gt;='Risk(dist, colmena)'!$C$9, C4125&lt;='Risk(dist, colmena)'!$E$9), 1, IF(AND(C4125&gt;'Risk(dist, colmena)'!$C$10, C4125&lt;='Risk(dist, colmena)'!$E$10), 2, IF(C4125&gt;='Risk(dist, colmena)'!$C$11, 3, "")))</f>
        <v/>
      </c>
      <c r="E4125" s="173">
        <f>'HP-Api, V2-Sep24'!L4127</f>
        <v>0</v>
      </c>
      <c r="F4125" s="173" t="str">
        <f>IF(AND(E4125&gt;='Risk(dist, colmena)'!$H$9, E4125&lt;='Risk(dist, colmena)'!$J$9), 1, IF(AND(E4125&gt;'Risk(dist, colmena)'!$H$10, E4125&lt;='Risk(dist, colmena)'!$J$10), 2, IF(E4125&gt;='Risk(dist, colmena)'!$H$11, 3, "")))</f>
        <v/>
      </c>
      <c r="G4125" s="88">
        <f>'HP-Api, V2-Sep24'!AH4127</f>
        <v>0</v>
      </c>
      <c r="H4125" s="89" t="str">
        <f t="shared" si="641"/>
        <v/>
      </c>
      <c r="I4125" s="194" t="e">
        <f>('HP-Api, V2-Sep24'!AK4127-'HP-Api, V2-Sep24'!S4127)/'HP-Api, V2-Sep24'!S4127</f>
        <v>#DIV/0!</v>
      </c>
      <c r="J4125" s="89" t="e">
        <f t="shared" si="642"/>
        <v>#DIV/0!</v>
      </c>
      <c r="K4125" s="195">
        <f>'HP-Api, V2-Sep24'!AQ4127</f>
        <v>0</v>
      </c>
      <c r="L4125" s="89">
        <f t="shared" si="643"/>
        <v>1</v>
      </c>
      <c r="M4125" s="88">
        <f>'HP-Api, V2-Sep24'!AM4127</f>
        <v>0</v>
      </c>
      <c r="N4125" s="89" t="str">
        <f t="shared" si="640"/>
        <v/>
      </c>
      <c r="O4125" s="88">
        <f>'HP-Api, V2-Sep24'!AR4127</f>
        <v>0</v>
      </c>
      <c r="P4125" s="89" t="str">
        <f t="shared" si="644"/>
        <v/>
      </c>
      <c r="Q4125" s="89" t="e">
        <f t="shared" si="645"/>
        <v>#VALUE!</v>
      </c>
      <c r="R4125" s="89" t="e">
        <f t="shared" si="646"/>
        <v>#VALUE!</v>
      </c>
      <c r="S4125" s="173">
        <f>'HP-Api, V2-Sep24'!AS4127</f>
        <v>0</v>
      </c>
      <c r="T4125" s="89">
        <f t="shared" si="647"/>
        <v>1</v>
      </c>
      <c r="U4125" s="90" t="e">
        <f t="shared" si="648"/>
        <v>#DIV/0!</v>
      </c>
      <c r="V4125" s="91" t="e">
        <f t="shared" si="649"/>
        <v>#DIV/0!</v>
      </c>
    </row>
    <row r="4126" spans="1:22" x14ac:dyDescent="0.3">
      <c r="A4126" s="88">
        <f>'HP-Api, V2-Sep24'!D4128</f>
        <v>0</v>
      </c>
      <c r="B4126" s="88" cm="1">
        <f t="array" ref="B4126">IF(OR(A4126=DATA!$H$2:$H$13),3,IF(OR(A4126=DATA!$H$14:$H$119),2,1))</f>
        <v>1</v>
      </c>
      <c r="C4126" s="88">
        <f>'HP-Api, V2-Sep24'!G4128</f>
        <v>0</v>
      </c>
      <c r="D4126" s="89" t="str">
        <f>IF(AND(C4126&gt;='Risk(dist, colmena)'!$C$9, C4126&lt;='Risk(dist, colmena)'!$E$9), 1, IF(AND(C4126&gt;'Risk(dist, colmena)'!$C$10, C4126&lt;='Risk(dist, colmena)'!$E$10), 2, IF(C4126&gt;='Risk(dist, colmena)'!$C$11, 3, "")))</f>
        <v/>
      </c>
      <c r="E4126" s="173">
        <f>'HP-Api, V2-Sep24'!L4128</f>
        <v>0</v>
      </c>
      <c r="F4126" s="173" t="str">
        <f>IF(AND(E4126&gt;='Risk(dist, colmena)'!$H$9, E4126&lt;='Risk(dist, colmena)'!$J$9), 1, IF(AND(E4126&gt;'Risk(dist, colmena)'!$H$10, E4126&lt;='Risk(dist, colmena)'!$J$10), 2, IF(E4126&gt;='Risk(dist, colmena)'!$H$11, 3, "")))</f>
        <v/>
      </c>
      <c r="G4126" s="88">
        <f>'HP-Api, V2-Sep24'!AH4128</f>
        <v>0</v>
      </c>
      <c r="H4126" s="89" t="str">
        <f t="shared" si="641"/>
        <v/>
      </c>
      <c r="I4126" s="194" t="e">
        <f>('HP-Api, V2-Sep24'!AK4128-'HP-Api, V2-Sep24'!S4128)/'HP-Api, V2-Sep24'!S4128</f>
        <v>#DIV/0!</v>
      </c>
      <c r="J4126" s="89" t="e">
        <f t="shared" si="642"/>
        <v>#DIV/0!</v>
      </c>
      <c r="K4126" s="195">
        <f>'HP-Api, V2-Sep24'!AQ4128</f>
        <v>0</v>
      </c>
      <c r="L4126" s="89">
        <f t="shared" si="643"/>
        <v>1</v>
      </c>
      <c r="M4126" s="88">
        <f>'HP-Api, V2-Sep24'!AM4128</f>
        <v>0</v>
      </c>
      <c r="N4126" s="89" t="str">
        <f t="shared" si="640"/>
        <v/>
      </c>
      <c r="O4126" s="88">
        <f>'HP-Api, V2-Sep24'!AR4128</f>
        <v>0</v>
      </c>
      <c r="P4126" s="89" t="str">
        <f t="shared" si="644"/>
        <v/>
      </c>
      <c r="Q4126" s="89" t="e">
        <f t="shared" si="645"/>
        <v>#VALUE!</v>
      </c>
      <c r="R4126" s="89" t="e">
        <f t="shared" si="646"/>
        <v>#VALUE!</v>
      </c>
      <c r="S4126" s="173">
        <f>'HP-Api, V2-Sep24'!AS4128</f>
        <v>0</v>
      </c>
      <c r="T4126" s="89">
        <f t="shared" si="647"/>
        <v>1</v>
      </c>
      <c r="U4126" s="90" t="e">
        <f t="shared" si="648"/>
        <v>#DIV/0!</v>
      </c>
      <c r="V4126" s="91" t="e">
        <f t="shared" si="649"/>
        <v>#DIV/0!</v>
      </c>
    </row>
    <row r="4127" spans="1:22" x14ac:dyDescent="0.3">
      <c r="A4127" s="88">
        <f>'HP-Api, V2-Sep24'!D4129</f>
        <v>0</v>
      </c>
      <c r="B4127" s="88" cm="1">
        <f t="array" ref="B4127">IF(OR(A4127=DATA!$H$2:$H$13),3,IF(OR(A4127=DATA!$H$14:$H$119),2,1))</f>
        <v>1</v>
      </c>
      <c r="C4127" s="88">
        <f>'HP-Api, V2-Sep24'!G4129</f>
        <v>0</v>
      </c>
      <c r="D4127" s="89" t="str">
        <f>IF(AND(C4127&gt;='Risk(dist, colmena)'!$C$9, C4127&lt;='Risk(dist, colmena)'!$E$9), 1, IF(AND(C4127&gt;'Risk(dist, colmena)'!$C$10, C4127&lt;='Risk(dist, colmena)'!$E$10), 2, IF(C4127&gt;='Risk(dist, colmena)'!$C$11, 3, "")))</f>
        <v/>
      </c>
      <c r="E4127" s="173">
        <f>'HP-Api, V2-Sep24'!L4129</f>
        <v>0</v>
      </c>
      <c r="F4127" s="173" t="str">
        <f>IF(AND(E4127&gt;='Risk(dist, colmena)'!$H$9, E4127&lt;='Risk(dist, colmena)'!$J$9), 1, IF(AND(E4127&gt;'Risk(dist, colmena)'!$H$10, E4127&lt;='Risk(dist, colmena)'!$J$10), 2, IF(E4127&gt;='Risk(dist, colmena)'!$H$11, 3, "")))</f>
        <v/>
      </c>
      <c r="G4127" s="88">
        <f>'HP-Api, V2-Sep24'!AH4129</f>
        <v>0</v>
      </c>
      <c r="H4127" s="89" t="str">
        <f t="shared" si="641"/>
        <v/>
      </c>
      <c r="I4127" s="194" t="e">
        <f>('HP-Api, V2-Sep24'!AK4129-'HP-Api, V2-Sep24'!S4129)/'HP-Api, V2-Sep24'!S4129</f>
        <v>#DIV/0!</v>
      </c>
      <c r="J4127" s="89" t="e">
        <f t="shared" si="642"/>
        <v>#DIV/0!</v>
      </c>
      <c r="K4127" s="195">
        <f>'HP-Api, V2-Sep24'!AQ4129</f>
        <v>0</v>
      </c>
      <c r="L4127" s="89">
        <f t="shared" si="643"/>
        <v>1</v>
      </c>
      <c r="M4127" s="88">
        <f>'HP-Api, V2-Sep24'!AM4129</f>
        <v>0</v>
      </c>
      <c r="N4127" s="89" t="str">
        <f t="shared" si="640"/>
        <v/>
      </c>
      <c r="O4127" s="88">
        <f>'HP-Api, V2-Sep24'!AR4129</f>
        <v>0</v>
      </c>
      <c r="P4127" s="89" t="str">
        <f t="shared" si="644"/>
        <v/>
      </c>
      <c r="Q4127" s="89" t="e">
        <f t="shared" si="645"/>
        <v>#VALUE!</v>
      </c>
      <c r="R4127" s="89" t="e">
        <f t="shared" si="646"/>
        <v>#VALUE!</v>
      </c>
      <c r="S4127" s="173">
        <f>'HP-Api, V2-Sep24'!AS4129</f>
        <v>0</v>
      </c>
      <c r="T4127" s="89">
        <f t="shared" si="647"/>
        <v>1</v>
      </c>
      <c r="U4127" s="90" t="e">
        <f t="shared" si="648"/>
        <v>#DIV/0!</v>
      </c>
      <c r="V4127" s="91" t="e">
        <f t="shared" si="649"/>
        <v>#DIV/0!</v>
      </c>
    </row>
    <row r="4128" spans="1:22" x14ac:dyDescent="0.3">
      <c r="A4128" s="88">
        <f>'HP-Api, V2-Sep24'!D4130</f>
        <v>0</v>
      </c>
      <c r="B4128" s="88" cm="1">
        <f t="array" ref="B4128">IF(OR(A4128=DATA!$H$2:$H$13),3,IF(OR(A4128=DATA!$H$14:$H$119),2,1))</f>
        <v>1</v>
      </c>
      <c r="C4128" s="88">
        <f>'HP-Api, V2-Sep24'!G4130</f>
        <v>0</v>
      </c>
      <c r="D4128" s="89" t="str">
        <f>IF(AND(C4128&gt;='Risk(dist, colmena)'!$C$9, C4128&lt;='Risk(dist, colmena)'!$E$9), 1, IF(AND(C4128&gt;'Risk(dist, colmena)'!$C$10, C4128&lt;='Risk(dist, colmena)'!$E$10), 2, IF(C4128&gt;='Risk(dist, colmena)'!$C$11, 3, "")))</f>
        <v/>
      </c>
      <c r="E4128" s="173">
        <f>'HP-Api, V2-Sep24'!L4130</f>
        <v>0</v>
      </c>
      <c r="F4128" s="173" t="str">
        <f>IF(AND(E4128&gt;='Risk(dist, colmena)'!$H$9, E4128&lt;='Risk(dist, colmena)'!$J$9), 1, IF(AND(E4128&gt;'Risk(dist, colmena)'!$H$10, E4128&lt;='Risk(dist, colmena)'!$J$10), 2, IF(E4128&gt;='Risk(dist, colmena)'!$H$11, 3, "")))</f>
        <v/>
      </c>
      <c r="G4128" s="88">
        <f>'HP-Api, V2-Sep24'!AH4130</f>
        <v>0</v>
      </c>
      <c r="H4128" s="89" t="str">
        <f t="shared" si="641"/>
        <v/>
      </c>
      <c r="I4128" s="194" t="e">
        <f>('HP-Api, V2-Sep24'!AK4130-'HP-Api, V2-Sep24'!S4130)/'HP-Api, V2-Sep24'!S4130</f>
        <v>#DIV/0!</v>
      </c>
      <c r="J4128" s="89" t="e">
        <f t="shared" si="642"/>
        <v>#DIV/0!</v>
      </c>
      <c r="K4128" s="195">
        <f>'HP-Api, V2-Sep24'!AQ4130</f>
        <v>0</v>
      </c>
      <c r="L4128" s="89">
        <f t="shared" si="643"/>
        <v>1</v>
      </c>
      <c r="M4128" s="88">
        <f>'HP-Api, V2-Sep24'!AM4130</f>
        <v>0</v>
      </c>
      <c r="N4128" s="89" t="str">
        <f t="shared" si="640"/>
        <v/>
      </c>
      <c r="O4128" s="88">
        <f>'HP-Api, V2-Sep24'!AR4130</f>
        <v>0</v>
      </c>
      <c r="P4128" s="89" t="str">
        <f t="shared" si="644"/>
        <v/>
      </c>
      <c r="Q4128" s="89" t="e">
        <f t="shared" si="645"/>
        <v>#VALUE!</v>
      </c>
      <c r="R4128" s="89" t="e">
        <f t="shared" si="646"/>
        <v>#VALUE!</v>
      </c>
      <c r="S4128" s="173">
        <f>'HP-Api, V2-Sep24'!AS4130</f>
        <v>0</v>
      </c>
      <c r="T4128" s="89">
        <f t="shared" si="647"/>
        <v>1</v>
      </c>
      <c r="U4128" s="90" t="e">
        <f t="shared" si="648"/>
        <v>#DIV/0!</v>
      </c>
      <c r="V4128" s="91" t="e">
        <f t="shared" si="649"/>
        <v>#DIV/0!</v>
      </c>
    </row>
    <row r="4129" spans="1:22" x14ac:dyDescent="0.3">
      <c r="A4129" s="88">
        <f>'HP-Api, V2-Sep24'!D4131</f>
        <v>0</v>
      </c>
      <c r="B4129" s="88" cm="1">
        <f t="array" ref="B4129">IF(OR(A4129=DATA!$H$2:$H$13),3,IF(OR(A4129=DATA!$H$14:$H$119),2,1))</f>
        <v>1</v>
      </c>
      <c r="C4129" s="88">
        <f>'HP-Api, V2-Sep24'!G4131</f>
        <v>0</v>
      </c>
      <c r="D4129" s="89" t="str">
        <f>IF(AND(C4129&gt;='Risk(dist, colmena)'!$C$9, C4129&lt;='Risk(dist, colmena)'!$E$9), 1, IF(AND(C4129&gt;'Risk(dist, colmena)'!$C$10, C4129&lt;='Risk(dist, colmena)'!$E$10), 2, IF(C4129&gt;='Risk(dist, colmena)'!$C$11, 3, "")))</f>
        <v/>
      </c>
      <c r="E4129" s="173">
        <f>'HP-Api, V2-Sep24'!L4131</f>
        <v>0</v>
      </c>
      <c r="F4129" s="173" t="str">
        <f>IF(AND(E4129&gt;='Risk(dist, colmena)'!$H$9, E4129&lt;='Risk(dist, colmena)'!$J$9), 1, IF(AND(E4129&gt;'Risk(dist, colmena)'!$H$10, E4129&lt;='Risk(dist, colmena)'!$J$10), 2, IF(E4129&gt;='Risk(dist, colmena)'!$H$11, 3, "")))</f>
        <v/>
      </c>
      <c r="G4129" s="88">
        <f>'HP-Api, V2-Sep24'!AH4131</f>
        <v>0</v>
      </c>
      <c r="H4129" s="89" t="str">
        <f t="shared" si="641"/>
        <v/>
      </c>
      <c r="I4129" s="194" t="e">
        <f>('HP-Api, V2-Sep24'!AK4131-'HP-Api, V2-Sep24'!S4131)/'HP-Api, V2-Sep24'!S4131</f>
        <v>#DIV/0!</v>
      </c>
      <c r="J4129" s="89" t="e">
        <f t="shared" si="642"/>
        <v>#DIV/0!</v>
      </c>
      <c r="K4129" s="195">
        <f>'HP-Api, V2-Sep24'!AQ4131</f>
        <v>0</v>
      </c>
      <c r="L4129" s="89">
        <f t="shared" si="643"/>
        <v>1</v>
      </c>
      <c r="M4129" s="88">
        <f>'HP-Api, V2-Sep24'!AM4131</f>
        <v>0</v>
      </c>
      <c r="N4129" s="89" t="str">
        <f t="shared" si="640"/>
        <v/>
      </c>
      <c r="O4129" s="88">
        <f>'HP-Api, V2-Sep24'!AR4131</f>
        <v>0</v>
      </c>
      <c r="P4129" s="89" t="str">
        <f t="shared" si="644"/>
        <v/>
      </c>
      <c r="Q4129" s="89" t="e">
        <f t="shared" si="645"/>
        <v>#VALUE!</v>
      </c>
      <c r="R4129" s="89" t="e">
        <f t="shared" si="646"/>
        <v>#VALUE!</v>
      </c>
      <c r="S4129" s="173">
        <f>'HP-Api, V2-Sep24'!AS4131</f>
        <v>0</v>
      </c>
      <c r="T4129" s="89">
        <f t="shared" si="647"/>
        <v>1</v>
      </c>
      <c r="U4129" s="90" t="e">
        <f t="shared" si="648"/>
        <v>#DIV/0!</v>
      </c>
      <c r="V4129" s="91" t="e">
        <f t="shared" si="649"/>
        <v>#DIV/0!</v>
      </c>
    </row>
    <row r="4130" spans="1:22" x14ac:dyDescent="0.3">
      <c r="A4130" s="88">
        <f>'HP-Api, V2-Sep24'!D4132</f>
        <v>0</v>
      </c>
      <c r="B4130" s="88" cm="1">
        <f t="array" ref="B4130">IF(OR(A4130=DATA!$H$2:$H$13),3,IF(OR(A4130=DATA!$H$14:$H$119),2,1))</f>
        <v>1</v>
      </c>
      <c r="C4130" s="88">
        <f>'HP-Api, V2-Sep24'!G4132</f>
        <v>0</v>
      </c>
      <c r="D4130" s="89" t="str">
        <f>IF(AND(C4130&gt;='Risk(dist, colmena)'!$C$9, C4130&lt;='Risk(dist, colmena)'!$E$9), 1, IF(AND(C4130&gt;'Risk(dist, colmena)'!$C$10, C4130&lt;='Risk(dist, colmena)'!$E$10), 2, IF(C4130&gt;='Risk(dist, colmena)'!$C$11, 3, "")))</f>
        <v/>
      </c>
      <c r="E4130" s="173">
        <f>'HP-Api, V2-Sep24'!L4132</f>
        <v>0</v>
      </c>
      <c r="F4130" s="173" t="str">
        <f>IF(AND(E4130&gt;='Risk(dist, colmena)'!$H$9, E4130&lt;='Risk(dist, colmena)'!$J$9), 1, IF(AND(E4130&gt;'Risk(dist, colmena)'!$H$10, E4130&lt;='Risk(dist, colmena)'!$J$10), 2, IF(E4130&gt;='Risk(dist, colmena)'!$H$11, 3, "")))</f>
        <v/>
      </c>
      <c r="G4130" s="88">
        <f>'HP-Api, V2-Sep24'!AH4132</f>
        <v>0</v>
      </c>
      <c r="H4130" s="89" t="str">
        <f t="shared" si="641"/>
        <v/>
      </c>
      <c r="I4130" s="194" t="e">
        <f>('HP-Api, V2-Sep24'!AK4132-'HP-Api, V2-Sep24'!S4132)/'HP-Api, V2-Sep24'!S4132</f>
        <v>#DIV/0!</v>
      </c>
      <c r="J4130" s="89" t="e">
        <f t="shared" si="642"/>
        <v>#DIV/0!</v>
      </c>
      <c r="K4130" s="195">
        <f>'HP-Api, V2-Sep24'!AQ4132</f>
        <v>0</v>
      </c>
      <c r="L4130" s="89">
        <f t="shared" si="643"/>
        <v>1</v>
      </c>
      <c r="M4130" s="88">
        <f>'HP-Api, V2-Sep24'!AM4132</f>
        <v>0</v>
      </c>
      <c r="N4130" s="89" t="str">
        <f t="shared" si="640"/>
        <v/>
      </c>
      <c r="O4130" s="88">
        <f>'HP-Api, V2-Sep24'!AR4132</f>
        <v>0</v>
      </c>
      <c r="P4130" s="89" t="str">
        <f t="shared" si="644"/>
        <v/>
      </c>
      <c r="Q4130" s="89" t="e">
        <f t="shared" si="645"/>
        <v>#VALUE!</v>
      </c>
      <c r="R4130" s="89" t="e">
        <f t="shared" si="646"/>
        <v>#VALUE!</v>
      </c>
      <c r="S4130" s="173">
        <f>'HP-Api, V2-Sep24'!AS4132</f>
        <v>0</v>
      </c>
      <c r="T4130" s="89">
        <f t="shared" si="647"/>
        <v>1</v>
      </c>
      <c r="U4130" s="90" t="e">
        <f t="shared" si="648"/>
        <v>#DIV/0!</v>
      </c>
      <c r="V4130" s="91" t="e">
        <f t="shared" si="649"/>
        <v>#DIV/0!</v>
      </c>
    </row>
    <row r="4131" spans="1:22" x14ac:dyDescent="0.3">
      <c r="A4131" s="88">
        <f>'HP-Api, V2-Sep24'!D4133</f>
        <v>0</v>
      </c>
      <c r="B4131" s="88" cm="1">
        <f t="array" ref="B4131">IF(OR(A4131=DATA!$H$2:$H$13),3,IF(OR(A4131=DATA!$H$14:$H$119),2,1))</f>
        <v>1</v>
      </c>
      <c r="C4131" s="88">
        <f>'HP-Api, V2-Sep24'!G4133</f>
        <v>0</v>
      </c>
      <c r="D4131" s="89" t="str">
        <f>IF(AND(C4131&gt;='Risk(dist, colmena)'!$C$9, C4131&lt;='Risk(dist, colmena)'!$E$9), 1, IF(AND(C4131&gt;'Risk(dist, colmena)'!$C$10, C4131&lt;='Risk(dist, colmena)'!$E$10), 2, IF(C4131&gt;='Risk(dist, colmena)'!$C$11, 3, "")))</f>
        <v/>
      </c>
      <c r="E4131" s="173">
        <f>'HP-Api, V2-Sep24'!L4133</f>
        <v>0</v>
      </c>
      <c r="F4131" s="173" t="str">
        <f>IF(AND(E4131&gt;='Risk(dist, colmena)'!$H$9, E4131&lt;='Risk(dist, colmena)'!$J$9), 1, IF(AND(E4131&gt;'Risk(dist, colmena)'!$H$10, E4131&lt;='Risk(dist, colmena)'!$J$10), 2, IF(E4131&gt;='Risk(dist, colmena)'!$H$11, 3, "")))</f>
        <v/>
      </c>
      <c r="G4131" s="88">
        <f>'HP-Api, V2-Sep24'!AH4133</f>
        <v>0</v>
      </c>
      <c r="H4131" s="89" t="str">
        <f t="shared" si="641"/>
        <v/>
      </c>
      <c r="I4131" s="194" t="e">
        <f>('HP-Api, V2-Sep24'!AK4133-'HP-Api, V2-Sep24'!S4133)/'HP-Api, V2-Sep24'!S4133</f>
        <v>#DIV/0!</v>
      </c>
      <c r="J4131" s="89" t="e">
        <f t="shared" si="642"/>
        <v>#DIV/0!</v>
      </c>
      <c r="K4131" s="195">
        <f>'HP-Api, V2-Sep24'!AQ4133</f>
        <v>0</v>
      </c>
      <c r="L4131" s="89">
        <f t="shared" si="643"/>
        <v>1</v>
      </c>
      <c r="M4131" s="88">
        <f>'HP-Api, V2-Sep24'!AM4133</f>
        <v>0</v>
      </c>
      <c r="N4131" s="89" t="str">
        <f t="shared" si="640"/>
        <v/>
      </c>
      <c r="O4131" s="88">
        <f>'HP-Api, V2-Sep24'!AR4133</f>
        <v>0</v>
      </c>
      <c r="P4131" s="89" t="str">
        <f t="shared" si="644"/>
        <v/>
      </c>
      <c r="Q4131" s="89" t="e">
        <f t="shared" si="645"/>
        <v>#VALUE!</v>
      </c>
      <c r="R4131" s="89" t="e">
        <f t="shared" si="646"/>
        <v>#VALUE!</v>
      </c>
      <c r="S4131" s="173">
        <f>'HP-Api, V2-Sep24'!AS4133</f>
        <v>0</v>
      </c>
      <c r="T4131" s="89">
        <f t="shared" si="647"/>
        <v>1</v>
      </c>
      <c r="U4131" s="90" t="e">
        <f t="shared" si="648"/>
        <v>#DIV/0!</v>
      </c>
      <c r="V4131" s="91" t="e">
        <f t="shared" si="649"/>
        <v>#DIV/0!</v>
      </c>
    </row>
    <row r="4132" spans="1:22" x14ac:dyDescent="0.3">
      <c r="A4132" s="88">
        <f>'HP-Api, V2-Sep24'!D4134</f>
        <v>0</v>
      </c>
      <c r="B4132" s="88" cm="1">
        <f t="array" ref="B4132">IF(OR(A4132=DATA!$H$2:$H$13),3,IF(OR(A4132=DATA!$H$14:$H$119),2,1))</f>
        <v>1</v>
      </c>
      <c r="C4132" s="88">
        <f>'HP-Api, V2-Sep24'!G4134</f>
        <v>0</v>
      </c>
      <c r="D4132" s="89" t="str">
        <f>IF(AND(C4132&gt;='Risk(dist, colmena)'!$C$9, C4132&lt;='Risk(dist, colmena)'!$E$9), 1, IF(AND(C4132&gt;'Risk(dist, colmena)'!$C$10, C4132&lt;='Risk(dist, colmena)'!$E$10), 2, IF(C4132&gt;='Risk(dist, colmena)'!$C$11, 3, "")))</f>
        <v/>
      </c>
      <c r="E4132" s="173">
        <f>'HP-Api, V2-Sep24'!L4134</f>
        <v>0</v>
      </c>
      <c r="F4132" s="173" t="str">
        <f>IF(AND(E4132&gt;='Risk(dist, colmena)'!$H$9, E4132&lt;='Risk(dist, colmena)'!$J$9), 1, IF(AND(E4132&gt;'Risk(dist, colmena)'!$H$10, E4132&lt;='Risk(dist, colmena)'!$J$10), 2, IF(E4132&gt;='Risk(dist, colmena)'!$H$11, 3, "")))</f>
        <v/>
      </c>
      <c r="G4132" s="88">
        <f>'HP-Api, V2-Sep24'!AH4134</f>
        <v>0</v>
      </c>
      <c r="H4132" s="89" t="str">
        <f t="shared" si="641"/>
        <v/>
      </c>
      <c r="I4132" s="194" t="e">
        <f>('HP-Api, V2-Sep24'!AK4134-'HP-Api, V2-Sep24'!S4134)/'HP-Api, V2-Sep24'!S4134</f>
        <v>#DIV/0!</v>
      </c>
      <c r="J4132" s="89" t="e">
        <f t="shared" si="642"/>
        <v>#DIV/0!</v>
      </c>
      <c r="K4132" s="195">
        <f>'HP-Api, V2-Sep24'!AQ4134</f>
        <v>0</v>
      </c>
      <c r="L4132" s="89">
        <f t="shared" si="643"/>
        <v>1</v>
      </c>
      <c r="M4132" s="88">
        <f>'HP-Api, V2-Sep24'!AM4134</f>
        <v>0</v>
      </c>
      <c r="N4132" s="89" t="str">
        <f t="shared" si="640"/>
        <v/>
      </c>
      <c r="O4132" s="88">
        <f>'HP-Api, V2-Sep24'!AR4134</f>
        <v>0</v>
      </c>
      <c r="P4132" s="89" t="str">
        <f t="shared" si="644"/>
        <v/>
      </c>
      <c r="Q4132" s="89" t="e">
        <f t="shared" si="645"/>
        <v>#VALUE!</v>
      </c>
      <c r="R4132" s="89" t="e">
        <f t="shared" si="646"/>
        <v>#VALUE!</v>
      </c>
      <c r="S4132" s="173">
        <f>'HP-Api, V2-Sep24'!AS4134</f>
        <v>0</v>
      </c>
      <c r="T4132" s="89">
        <f t="shared" si="647"/>
        <v>1</v>
      </c>
      <c r="U4132" s="90" t="e">
        <f t="shared" si="648"/>
        <v>#DIV/0!</v>
      </c>
      <c r="V4132" s="91" t="e">
        <f t="shared" si="649"/>
        <v>#DIV/0!</v>
      </c>
    </row>
    <row r="4133" spans="1:22" x14ac:dyDescent="0.3">
      <c r="A4133" s="88">
        <f>'HP-Api, V2-Sep24'!D4135</f>
        <v>0</v>
      </c>
      <c r="B4133" s="88" cm="1">
        <f t="array" ref="B4133">IF(OR(A4133=DATA!$H$2:$H$13),3,IF(OR(A4133=DATA!$H$14:$H$119),2,1))</f>
        <v>1</v>
      </c>
      <c r="C4133" s="88">
        <f>'HP-Api, V2-Sep24'!G4135</f>
        <v>0</v>
      </c>
      <c r="D4133" s="89" t="str">
        <f>IF(AND(C4133&gt;='Risk(dist, colmena)'!$C$9, C4133&lt;='Risk(dist, colmena)'!$E$9), 1, IF(AND(C4133&gt;'Risk(dist, colmena)'!$C$10, C4133&lt;='Risk(dist, colmena)'!$E$10), 2, IF(C4133&gt;='Risk(dist, colmena)'!$C$11, 3, "")))</f>
        <v/>
      </c>
      <c r="E4133" s="173">
        <f>'HP-Api, V2-Sep24'!L4135</f>
        <v>0</v>
      </c>
      <c r="F4133" s="173" t="str">
        <f>IF(AND(E4133&gt;='Risk(dist, colmena)'!$H$9, E4133&lt;='Risk(dist, colmena)'!$J$9), 1, IF(AND(E4133&gt;'Risk(dist, colmena)'!$H$10, E4133&lt;='Risk(dist, colmena)'!$J$10), 2, IF(E4133&gt;='Risk(dist, colmena)'!$H$11, 3, "")))</f>
        <v/>
      </c>
      <c r="G4133" s="88">
        <f>'HP-Api, V2-Sep24'!AH4135</f>
        <v>0</v>
      </c>
      <c r="H4133" s="89" t="str">
        <f t="shared" si="641"/>
        <v/>
      </c>
      <c r="I4133" s="194" t="e">
        <f>('HP-Api, V2-Sep24'!AK4135-'HP-Api, V2-Sep24'!S4135)/'HP-Api, V2-Sep24'!S4135</f>
        <v>#DIV/0!</v>
      </c>
      <c r="J4133" s="89" t="e">
        <f t="shared" si="642"/>
        <v>#DIV/0!</v>
      </c>
      <c r="K4133" s="195">
        <f>'HP-Api, V2-Sep24'!AQ4135</f>
        <v>0</v>
      </c>
      <c r="L4133" s="89">
        <f t="shared" si="643"/>
        <v>1</v>
      </c>
      <c r="M4133" s="88">
        <f>'HP-Api, V2-Sep24'!AM4135</f>
        <v>0</v>
      </c>
      <c r="N4133" s="89" t="str">
        <f t="shared" si="640"/>
        <v/>
      </c>
      <c r="O4133" s="88">
        <f>'HP-Api, V2-Sep24'!AR4135</f>
        <v>0</v>
      </c>
      <c r="P4133" s="89" t="str">
        <f t="shared" si="644"/>
        <v/>
      </c>
      <c r="Q4133" s="89" t="e">
        <f t="shared" si="645"/>
        <v>#VALUE!</v>
      </c>
      <c r="R4133" s="89" t="e">
        <f t="shared" si="646"/>
        <v>#VALUE!</v>
      </c>
      <c r="S4133" s="173">
        <f>'HP-Api, V2-Sep24'!AS4135</f>
        <v>0</v>
      </c>
      <c r="T4133" s="89">
        <f t="shared" si="647"/>
        <v>1</v>
      </c>
      <c r="U4133" s="90" t="e">
        <f t="shared" si="648"/>
        <v>#DIV/0!</v>
      </c>
      <c r="V4133" s="91" t="e">
        <f t="shared" si="649"/>
        <v>#DIV/0!</v>
      </c>
    </row>
    <row r="4134" spans="1:22" x14ac:dyDescent="0.3">
      <c r="A4134" s="88">
        <f>'HP-Api, V2-Sep24'!D4136</f>
        <v>0</v>
      </c>
      <c r="B4134" s="88" cm="1">
        <f t="array" ref="B4134">IF(OR(A4134=DATA!$H$2:$H$13),3,IF(OR(A4134=DATA!$H$14:$H$119),2,1))</f>
        <v>1</v>
      </c>
      <c r="C4134" s="88">
        <f>'HP-Api, V2-Sep24'!G4136</f>
        <v>0</v>
      </c>
      <c r="D4134" s="89" t="str">
        <f>IF(AND(C4134&gt;='Risk(dist, colmena)'!$C$9, C4134&lt;='Risk(dist, colmena)'!$E$9), 1, IF(AND(C4134&gt;'Risk(dist, colmena)'!$C$10, C4134&lt;='Risk(dist, colmena)'!$E$10), 2, IF(C4134&gt;='Risk(dist, colmena)'!$C$11, 3, "")))</f>
        <v/>
      </c>
      <c r="E4134" s="173">
        <f>'HP-Api, V2-Sep24'!L4136</f>
        <v>0</v>
      </c>
      <c r="F4134" s="173" t="str">
        <f>IF(AND(E4134&gt;='Risk(dist, colmena)'!$H$9, E4134&lt;='Risk(dist, colmena)'!$J$9), 1, IF(AND(E4134&gt;'Risk(dist, colmena)'!$H$10, E4134&lt;='Risk(dist, colmena)'!$J$10), 2, IF(E4134&gt;='Risk(dist, colmena)'!$H$11, 3, "")))</f>
        <v/>
      </c>
      <c r="G4134" s="88">
        <f>'HP-Api, V2-Sep24'!AH4136</f>
        <v>0</v>
      </c>
      <c r="H4134" s="89" t="str">
        <f t="shared" si="641"/>
        <v/>
      </c>
      <c r="I4134" s="194" t="e">
        <f>('HP-Api, V2-Sep24'!AK4136-'HP-Api, V2-Sep24'!S4136)/'HP-Api, V2-Sep24'!S4136</f>
        <v>#DIV/0!</v>
      </c>
      <c r="J4134" s="89" t="e">
        <f t="shared" si="642"/>
        <v>#DIV/0!</v>
      </c>
      <c r="K4134" s="195">
        <f>'HP-Api, V2-Sep24'!AQ4136</f>
        <v>0</v>
      </c>
      <c r="L4134" s="89">
        <f t="shared" si="643"/>
        <v>1</v>
      </c>
      <c r="M4134" s="88">
        <f>'HP-Api, V2-Sep24'!AM4136</f>
        <v>0</v>
      </c>
      <c r="N4134" s="89" t="str">
        <f t="shared" si="640"/>
        <v/>
      </c>
      <c r="O4134" s="88">
        <f>'HP-Api, V2-Sep24'!AR4136</f>
        <v>0</v>
      </c>
      <c r="P4134" s="89" t="str">
        <f t="shared" si="644"/>
        <v/>
      </c>
      <c r="Q4134" s="89" t="e">
        <f t="shared" si="645"/>
        <v>#VALUE!</v>
      </c>
      <c r="R4134" s="89" t="e">
        <f t="shared" si="646"/>
        <v>#VALUE!</v>
      </c>
      <c r="S4134" s="173">
        <f>'HP-Api, V2-Sep24'!AS4136</f>
        <v>0</v>
      </c>
      <c r="T4134" s="89">
        <f t="shared" si="647"/>
        <v>1</v>
      </c>
      <c r="U4134" s="90" t="e">
        <f t="shared" si="648"/>
        <v>#DIV/0!</v>
      </c>
      <c r="V4134" s="91" t="e">
        <f t="shared" si="649"/>
        <v>#DIV/0!</v>
      </c>
    </row>
    <row r="4135" spans="1:22" x14ac:dyDescent="0.3">
      <c r="A4135" s="88">
        <f>'HP-Api, V2-Sep24'!D4137</f>
        <v>0</v>
      </c>
      <c r="B4135" s="88" cm="1">
        <f t="array" ref="B4135">IF(OR(A4135=DATA!$H$2:$H$13),3,IF(OR(A4135=DATA!$H$14:$H$119),2,1))</f>
        <v>1</v>
      </c>
      <c r="C4135" s="88">
        <f>'HP-Api, V2-Sep24'!G4137</f>
        <v>0</v>
      </c>
      <c r="D4135" s="89" t="str">
        <f>IF(AND(C4135&gt;='Risk(dist, colmena)'!$C$9, C4135&lt;='Risk(dist, colmena)'!$E$9), 1, IF(AND(C4135&gt;'Risk(dist, colmena)'!$C$10, C4135&lt;='Risk(dist, colmena)'!$E$10), 2, IF(C4135&gt;='Risk(dist, colmena)'!$C$11, 3, "")))</f>
        <v/>
      </c>
      <c r="E4135" s="173">
        <f>'HP-Api, V2-Sep24'!L4137</f>
        <v>0</v>
      </c>
      <c r="F4135" s="173" t="str">
        <f>IF(AND(E4135&gt;='Risk(dist, colmena)'!$H$9, E4135&lt;='Risk(dist, colmena)'!$J$9), 1, IF(AND(E4135&gt;'Risk(dist, colmena)'!$H$10, E4135&lt;='Risk(dist, colmena)'!$J$10), 2, IF(E4135&gt;='Risk(dist, colmena)'!$H$11, 3, "")))</f>
        <v/>
      </c>
      <c r="G4135" s="88">
        <f>'HP-Api, V2-Sep24'!AH4137</f>
        <v>0</v>
      </c>
      <c r="H4135" s="89" t="str">
        <f t="shared" si="641"/>
        <v/>
      </c>
      <c r="I4135" s="194" t="e">
        <f>('HP-Api, V2-Sep24'!AK4137-'HP-Api, V2-Sep24'!S4137)/'HP-Api, V2-Sep24'!S4137</f>
        <v>#DIV/0!</v>
      </c>
      <c r="J4135" s="89" t="e">
        <f t="shared" si="642"/>
        <v>#DIV/0!</v>
      </c>
      <c r="K4135" s="195">
        <f>'HP-Api, V2-Sep24'!AQ4137</f>
        <v>0</v>
      </c>
      <c r="L4135" s="89">
        <f t="shared" si="643"/>
        <v>1</v>
      </c>
      <c r="M4135" s="88">
        <f>'HP-Api, V2-Sep24'!AM4137</f>
        <v>0</v>
      </c>
      <c r="N4135" s="89" t="str">
        <f t="shared" si="640"/>
        <v/>
      </c>
      <c r="O4135" s="88">
        <f>'HP-Api, V2-Sep24'!AR4137</f>
        <v>0</v>
      </c>
      <c r="P4135" s="89" t="str">
        <f t="shared" si="644"/>
        <v/>
      </c>
      <c r="Q4135" s="89" t="e">
        <f t="shared" si="645"/>
        <v>#VALUE!</v>
      </c>
      <c r="R4135" s="89" t="e">
        <f t="shared" si="646"/>
        <v>#VALUE!</v>
      </c>
      <c r="S4135" s="173">
        <f>'HP-Api, V2-Sep24'!AS4137</f>
        <v>0</v>
      </c>
      <c r="T4135" s="89">
        <f t="shared" si="647"/>
        <v>1</v>
      </c>
      <c r="U4135" s="90" t="e">
        <f t="shared" si="648"/>
        <v>#DIV/0!</v>
      </c>
      <c r="V4135" s="91" t="e">
        <f t="shared" si="649"/>
        <v>#DIV/0!</v>
      </c>
    </row>
    <row r="4136" spans="1:22" x14ac:dyDescent="0.3">
      <c r="A4136" s="88">
        <f>'HP-Api, V2-Sep24'!D4138</f>
        <v>0</v>
      </c>
      <c r="B4136" s="88" cm="1">
        <f t="array" ref="B4136">IF(OR(A4136=DATA!$H$2:$H$13),3,IF(OR(A4136=DATA!$H$14:$H$119),2,1))</f>
        <v>1</v>
      </c>
      <c r="C4136" s="88">
        <f>'HP-Api, V2-Sep24'!G4138</f>
        <v>0</v>
      </c>
      <c r="D4136" s="89" t="str">
        <f>IF(AND(C4136&gt;='Risk(dist, colmena)'!$C$9, C4136&lt;='Risk(dist, colmena)'!$E$9), 1, IF(AND(C4136&gt;'Risk(dist, colmena)'!$C$10, C4136&lt;='Risk(dist, colmena)'!$E$10), 2, IF(C4136&gt;='Risk(dist, colmena)'!$C$11, 3, "")))</f>
        <v/>
      </c>
      <c r="E4136" s="173">
        <f>'HP-Api, V2-Sep24'!L4138</f>
        <v>0</v>
      </c>
      <c r="F4136" s="173" t="str">
        <f>IF(AND(E4136&gt;='Risk(dist, colmena)'!$H$9, E4136&lt;='Risk(dist, colmena)'!$J$9), 1, IF(AND(E4136&gt;'Risk(dist, colmena)'!$H$10, E4136&lt;='Risk(dist, colmena)'!$J$10), 2, IF(E4136&gt;='Risk(dist, colmena)'!$H$11, 3, "")))</f>
        <v/>
      </c>
      <c r="G4136" s="88">
        <f>'HP-Api, V2-Sep24'!AH4138</f>
        <v>0</v>
      </c>
      <c r="H4136" s="89" t="str">
        <f t="shared" si="641"/>
        <v/>
      </c>
      <c r="I4136" s="194" t="e">
        <f>('HP-Api, V2-Sep24'!AK4138-'HP-Api, V2-Sep24'!S4138)/'HP-Api, V2-Sep24'!S4138</f>
        <v>#DIV/0!</v>
      </c>
      <c r="J4136" s="89" t="e">
        <f t="shared" si="642"/>
        <v>#DIV/0!</v>
      </c>
      <c r="K4136" s="195">
        <f>'HP-Api, V2-Sep24'!AQ4138</f>
        <v>0</v>
      </c>
      <c r="L4136" s="89">
        <f t="shared" si="643"/>
        <v>1</v>
      </c>
      <c r="M4136" s="88">
        <f>'HP-Api, V2-Sep24'!AM4138</f>
        <v>0</v>
      </c>
      <c r="N4136" s="89" t="str">
        <f t="shared" si="640"/>
        <v/>
      </c>
      <c r="O4136" s="88">
        <f>'HP-Api, V2-Sep24'!AR4138</f>
        <v>0</v>
      </c>
      <c r="P4136" s="89" t="str">
        <f t="shared" si="644"/>
        <v/>
      </c>
      <c r="Q4136" s="89" t="e">
        <f t="shared" si="645"/>
        <v>#VALUE!</v>
      </c>
      <c r="R4136" s="89" t="e">
        <f t="shared" si="646"/>
        <v>#VALUE!</v>
      </c>
      <c r="S4136" s="173">
        <f>'HP-Api, V2-Sep24'!AS4138</f>
        <v>0</v>
      </c>
      <c r="T4136" s="89">
        <f t="shared" si="647"/>
        <v>1</v>
      </c>
      <c r="U4136" s="90" t="e">
        <f t="shared" si="648"/>
        <v>#DIV/0!</v>
      </c>
      <c r="V4136" s="91" t="e">
        <f t="shared" si="649"/>
        <v>#DIV/0!</v>
      </c>
    </row>
    <row r="4137" spans="1:22" x14ac:dyDescent="0.3">
      <c r="A4137" s="88">
        <f>'HP-Api, V2-Sep24'!D4139</f>
        <v>0</v>
      </c>
      <c r="B4137" s="88" cm="1">
        <f t="array" ref="B4137">IF(OR(A4137=DATA!$H$2:$H$13),3,IF(OR(A4137=DATA!$H$14:$H$119),2,1))</f>
        <v>1</v>
      </c>
      <c r="C4137" s="88">
        <f>'HP-Api, V2-Sep24'!G4139</f>
        <v>0</v>
      </c>
      <c r="D4137" s="89" t="str">
        <f>IF(AND(C4137&gt;='Risk(dist, colmena)'!$C$9, C4137&lt;='Risk(dist, colmena)'!$E$9), 1, IF(AND(C4137&gt;'Risk(dist, colmena)'!$C$10, C4137&lt;='Risk(dist, colmena)'!$E$10), 2, IF(C4137&gt;='Risk(dist, colmena)'!$C$11, 3, "")))</f>
        <v/>
      </c>
      <c r="E4137" s="173">
        <f>'HP-Api, V2-Sep24'!L4139</f>
        <v>0</v>
      </c>
      <c r="F4137" s="173" t="str">
        <f>IF(AND(E4137&gt;='Risk(dist, colmena)'!$H$9, E4137&lt;='Risk(dist, colmena)'!$J$9), 1, IF(AND(E4137&gt;'Risk(dist, colmena)'!$H$10, E4137&lt;='Risk(dist, colmena)'!$J$10), 2, IF(E4137&gt;='Risk(dist, colmena)'!$H$11, 3, "")))</f>
        <v/>
      </c>
      <c r="G4137" s="88">
        <f>'HP-Api, V2-Sep24'!AH4139</f>
        <v>0</v>
      </c>
      <c r="H4137" s="89" t="str">
        <f t="shared" si="641"/>
        <v/>
      </c>
      <c r="I4137" s="194" t="e">
        <f>('HP-Api, V2-Sep24'!AK4139-'HP-Api, V2-Sep24'!S4139)/'HP-Api, V2-Sep24'!S4139</f>
        <v>#DIV/0!</v>
      </c>
      <c r="J4137" s="89" t="e">
        <f t="shared" si="642"/>
        <v>#DIV/0!</v>
      </c>
      <c r="K4137" s="195">
        <f>'HP-Api, V2-Sep24'!AQ4139</f>
        <v>0</v>
      </c>
      <c r="L4137" s="89">
        <f t="shared" si="643"/>
        <v>1</v>
      </c>
      <c r="M4137" s="88">
        <f>'HP-Api, V2-Sep24'!AM4139</f>
        <v>0</v>
      </c>
      <c r="N4137" s="89" t="str">
        <f t="shared" si="640"/>
        <v/>
      </c>
      <c r="O4137" s="88">
        <f>'HP-Api, V2-Sep24'!AR4139</f>
        <v>0</v>
      </c>
      <c r="P4137" s="89" t="str">
        <f t="shared" si="644"/>
        <v/>
      </c>
      <c r="Q4137" s="89" t="e">
        <f t="shared" si="645"/>
        <v>#VALUE!</v>
      </c>
      <c r="R4137" s="89" t="e">
        <f t="shared" si="646"/>
        <v>#VALUE!</v>
      </c>
      <c r="S4137" s="173">
        <f>'HP-Api, V2-Sep24'!AS4139</f>
        <v>0</v>
      </c>
      <c r="T4137" s="89">
        <f t="shared" si="647"/>
        <v>1</v>
      </c>
      <c r="U4137" s="90" t="e">
        <f t="shared" si="648"/>
        <v>#DIV/0!</v>
      </c>
      <c r="V4137" s="91" t="e">
        <f t="shared" si="649"/>
        <v>#DIV/0!</v>
      </c>
    </row>
    <row r="4138" spans="1:22" x14ac:dyDescent="0.3">
      <c r="A4138" s="88">
        <f>'HP-Api, V2-Sep24'!D4140</f>
        <v>0</v>
      </c>
      <c r="B4138" s="88" cm="1">
        <f t="array" ref="B4138">IF(OR(A4138=DATA!$H$2:$H$13),3,IF(OR(A4138=DATA!$H$14:$H$119),2,1))</f>
        <v>1</v>
      </c>
      <c r="C4138" s="88">
        <f>'HP-Api, V2-Sep24'!G4140</f>
        <v>0</v>
      </c>
      <c r="D4138" s="89" t="str">
        <f>IF(AND(C4138&gt;='Risk(dist, colmena)'!$C$9, C4138&lt;='Risk(dist, colmena)'!$E$9), 1, IF(AND(C4138&gt;'Risk(dist, colmena)'!$C$10, C4138&lt;='Risk(dist, colmena)'!$E$10), 2, IF(C4138&gt;='Risk(dist, colmena)'!$C$11, 3, "")))</f>
        <v/>
      </c>
      <c r="E4138" s="173">
        <f>'HP-Api, V2-Sep24'!L4140</f>
        <v>0</v>
      </c>
      <c r="F4138" s="173" t="str">
        <f>IF(AND(E4138&gt;='Risk(dist, colmena)'!$H$9, E4138&lt;='Risk(dist, colmena)'!$J$9), 1, IF(AND(E4138&gt;'Risk(dist, colmena)'!$H$10, E4138&lt;='Risk(dist, colmena)'!$J$10), 2, IF(E4138&gt;='Risk(dist, colmena)'!$H$11, 3, "")))</f>
        <v/>
      </c>
      <c r="G4138" s="88">
        <f>'HP-Api, V2-Sep24'!AH4140</f>
        <v>0</v>
      </c>
      <c r="H4138" s="89" t="str">
        <f t="shared" si="641"/>
        <v/>
      </c>
      <c r="I4138" s="194" t="e">
        <f>('HP-Api, V2-Sep24'!AK4140-'HP-Api, V2-Sep24'!S4140)/'HP-Api, V2-Sep24'!S4140</f>
        <v>#DIV/0!</v>
      </c>
      <c r="J4138" s="89" t="e">
        <f t="shared" si="642"/>
        <v>#DIV/0!</v>
      </c>
      <c r="K4138" s="195">
        <f>'HP-Api, V2-Sep24'!AQ4140</f>
        <v>0</v>
      </c>
      <c r="L4138" s="89">
        <f t="shared" si="643"/>
        <v>1</v>
      </c>
      <c r="M4138" s="88">
        <f>'HP-Api, V2-Sep24'!AM4140</f>
        <v>0</v>
      </c>
      <c r="N4138" s="89" t="str">
        <f t="shared" si="640"/>
        <v/>
      </c>
      <c r="O4138" s="88">
        <f>'HP-Api, V2-Sep24'!AR4140</f>
        <v>0</v>
      </c>
      <c r="P4138" s="89" t="str">
        <f t="shared" si="644"/>
        <v/>
      </c>
      <c r="Q4138" s="89" t="e">
        <f t="shared" si="645"/>
        <v>#VALUE!</v>
      </c>
      <c r="R4138" s="89" t="e">
        <f t="shared" si="646"/>
        <v>#VALUE!</v>
      </c>
      <c r="S4138" s="173">
        <f>'HP-Api, V2-Sep24'!AS4140</f>
        <v>0</v>
      </c>
      <c r="T4138" s="89">
        <f t="shared" si="647"/>
        <v>1</v>
      </c>
      <c r="U4138" s="90" t="e">
        <f t="shared" si="648"/>
        <v>#DIV/0!</v>
      </c>
      <c r="V4138" s="91" t="e">
        <f t="shared" si="649"/>
        <v>#DIV/0!</v>
      </c>
    </row>
    <row r="4139" spans="1:22" x14ac:dyDescent="0.3">
      <c r="A4139" s="88">
        <f>'HP-Api, V2-Sep24'!D4141</f>
        <v>0</v>
      </c>
      <c r="B4139" s="88" cm="1">
        <f t="array" ref="B4139">IF(OR(A4139=DATA!$H$2:$H$13),3,IF(OR(A4139=DATA!$H$14:$H$119),2,1))</f>
        <v>1</v>
      </c>
      <c r="C4139" s="88">
        <f>'HP-Api, V2-Sep24'!G4141</f>
        <v>0</v>
      </c>
      <c r="D4139" s="89" t="str">
        <f>IF(AND(C4139&gt;='Risk(dist, colmena)'!$C$9, C4139&lt;='Risk(dist, colmena)'!$E$9), 1, IF(AND(C4139&gt;'Risk(dist, colmena)'!$C$10, C4139&lt;='Risk(dist, colmena)'!$E$10), 2, IF(C4139&gt;='Risk(dist, colmena)'!$C$11, 3, "")))</f>
        <v/>
      </c>
      <c r="E4139" s="173">
        <f>'HP-Api, V2-Sep24'!L4141</f>
        <v>0</v>
      </c>
      <c r="F4139" s="173" t="str">
        <f>IF(AND(E4139&gt;='Risk(dist, colmena)'!$H$9, E4139&lt;='Risk(dist, colmena)'!$J$9), 1, IF(AND(E4139&gt;'Risk(dist, colmena)'!$H$10, E4139&lt;='Risk(dist, colmena)'!$J$10), 2, IF(E4139&gt;='Risk(dist, colmena)'!$H$11, 3, "")))</f>
        <v/>
      </c>
      <c r="G4139" s="88">
        <f>'HP-Api, V2-Sep24'!AH4141</f>
        <v>0</v>
      </c>
      <c r="H4139" s="89" t="str">
        <f t="shared" si="641"/>
        <v/>
      </c>
      <c r="I4139" s="194" t="e">
        <f>('HP-Api, V2-Sep24'!AK4141-'HP-Api, V2-Sep24'!S4141)/'HP-Api, V2-Sep24'!S4141</f>
        <v>#DIV/0!</v>
      </c>
      <c r="J4139" s="89" t="e">
        <f t="shared" si="642"/>
        <v>#DIV/0!</v>
      </c>
      <c r="K4139" s="195">
        <f>'HP-Api, V2-Sep24'!AQ4141</f>
        <v>0</v>
      </c>
      <c r="L4139" s="89">
        <f t="shared" si="643"/>
        <v>1</v>
      </c>
      <c r="M4139" s="88">
        <f>'HP-Api, V2-Sep24'!AM4141</f>
        <v>0</v>
      </c>
      <c r="N4139" s="89" t="str">
        <f t="shared" si="640"/>
        <v/>
      </c>
      <c r="O4139" s="88">
        <f>'HP-Api, V2-Sep24'!AR4141</f>
        <v>0</v>
      </c>
      <c r="P4139" s="89" t="str">
        <f t="shared" si="644"/>
        <v/>
      </c>
      <c r="Q4139" s="89" t="e">
        <f t="shared" si="645"/>
        <v>#VALUE!</v>
      </c>
      <c r="R4139" s="89" t="e">
        <f t="shared" si="646"/>
        <v>#VALUE!</v>
      </c>
      <c r="S4139" s="173">
        <f>'HP-Api, V2-Sep24'!AS4141</f>
        <v>0</v>
      </c>
      <c r="T4139" s="89">
        <f t="shared" si="647"/>
        <v>1</v>
      </c>
      <c r="U4139" s="90" t="e">
        <f t="shared" si="648"/>
        <v>#DIV/0!</v>
      </c>
      <c r="V4139" s="91" t="e">
        <f t="shared" si="649"/>
        <v>#DIV/0!</v>
      </c>
    </row>
    <row r="4140" spans="1:22" x14ac:dyDescent="0.3">
      <c r="A4140" s="88">
        <f>'HP-Api, V2-Sep24'!D4142</f>
        <v>0</v>
      </c>
      <c r="B4140" s="88" cm="1">
        <f t="array" ref="B4140">IF(OR(A4140=DATA!$H$2:$H$13),3,IF(OR(A4140=DATA!$H$14:$H$119),2,1))</f>
        <v>1</v>
      </c>
      <c r="C4140" s="88">
        <f>'HP-Api, V2-Sep24'!G4142</f>
        <v>0</v>
      </c>
      <c r="D4140" s="89" t="str">
        <f>IF(AND(C4140&gt;='Risk(dist, colmena)'!$C$9, C4140&lt;='Risk(dist, colmena)'!$E$9), 1, IF(AND(C4140&gt;'Risk(dist, colmena)'!$C$10, C4140&lt;='Risk(dist, colmena)'!$E$10), 2, IF(C4140&gt;='Risk(dist, colmena)'!$C$11, 3, "")))</f>
        <v/>
      </c>
      <c r="E4140" s="173">
        <f>'HP-Api, V2-Sep24'!L4142</f>
        <v>0</v>
      </c>
      <c r="F4140" s="173" t="str">
        <f>IF(AND(E4140&gt;='Risk(dist, colmena)'!$H$9, E4140&lt;='Risk(dist, colmena)'!$J$9), 1, IF(AND(E4140&gt;'Risk(dist, colmena)'!$H$10, E4140&lt;='Risk(dist, colmena)'!$J$10), 2, IF(E4140&gt;='Risk(dist, colmena)'!$H$11, 3, "")))</f>
        <v/>
      </c>
      <c r="G4140" s="88">
        <f>'HP-Api, V2-Sep24'!AH4142</f>
        <v>0</v>
      </c>
      <c r="H4140" s="89" t="str">
        <f t="shared" si="641"/>
        <v/>
      </c>
      <c r="I4140" s="194" t="e">
        <f>('HP-Api, V2-Sep24'!AK4142-'HP-Api, V2-Sep24'!S4142)/'HP-Api, V2-Sep24'!S4142</f>
        <v>#DIV/0!</v>
      </c>
      <c r="J4140" s="89" t="e">
        <f t="shared" si="642"/>
        <v>#DIV/0!</v>
      </c>
      <c r="K4140" s="195">
        <f>'HP-Api, V2-Sep24'!AQ4142</f>
        <v>0</v>
      </c>
      <c r="L4140" s="89">
        <f t="shared" si="643"/>
        <v>1</v>
      </c>
      <c r="M4140" s="88">
        <f>'HP-Api, V2-Sep24'!AM4142</f>
        <v>0</v>
      </c>
      <c r="N4140" s="89" t="str">
        <f t="shared" si="640"/>
        <v/>
      </c>
      <c r="O4140" s="88">
        <f>'HP-Api, V2-Sep24'!AR4142</f>
        <v>0</v>
      </c>
      <c r="P4140" s="89" t="str">
        <f t="shared" si="644"/>
        <v/>
      </c>
      <c r="Q4140" s="89" t="e">
        <f t="shared" si="645"/>
        <v>#VALUE!</v>
      </c>
      <c r="R4140" s="89" t="e">
        <f t="shared" si="646"/>
        <v>#VALUE!</v>
      </c>
      <c r="S4140" s="173">
        <f>'HP-Api, V2-Sep24'!AS4142</f>
        <v>0</v>
      </c>
      <c r="T4140" s="89">
        <f t="shared" si="647"/>
        <v>1</v>
      </c>
      <c r="U4140" s="90" t="e">
        <f t="shared" si="648"/>
        <v>#DIV/0!</v>
      </c>
      <c r="V4140" s="91" t="e">
        <f t="shared" si="649"/>
        <v>#DIV/0!</v>
      </c>
    </row>
    <row r="4141" spans="1:22" x14ac:dyDescent="0.3">
      <c r="A4141" s="88">
        <f>'HP-Api, V2-Sep24'!D4143</f>
        <v>0</v>
      </c>
      <c r="B4141" s="88" cm="1">
        <f t="array" ref="B4141">IF(OR(A4141=DATA!$H$2:$H$13),3,IF(OR(A4141=DATA!$H$14:$H$119),2,1))</f>
        <v>1</v>
      </c>
      <c r="C4141" s="88">
        <f>'HP-Api, V2-Sep24'!G4143</f>
        <v>0</v>
      </c>
      <c r="D4141" s="89" t="str">
        <f>IF(AND(C4141&gt;='Risk(dist, colmena)'!$C$9, C4141&lt;='Risk(dist, colmena)'!$E$9), 1, IF(AND(C4141&gt;'Risk(dist, colmena)'!$C$10, C4141&lt;='Risk(dist, colmena)'!$E$10), 2, IF(C4141&gt;='Risk(dist, colmena)'!$C$11, 3, "")))</f>
        <v/>
      </c>
      <c r="E4141" s="173">
        <f>'HP-Api, V2-Sep24'!L4143</f>
        <v>0</v>
      </c>
      <c r="F4141" s="173" t="str">
        <f>IF(AND(E4141&gt;='Risk(dist, colmena)'!$H$9, E4141&lt;='Risk(dist, colmena)'!$J$9), 1, IF(AND(E4141&gt;'Risk(dist, colmena)'!$H$10, E4141&lt;='Risk(dist, colmena)'!$J$10), 2, IF(E4141&gt;='Risk(dist, colmena)'!$H$11, 3, "")))</f>
        <v/>
      </c>
      <c r="G4141" s="88">
        <f>'HP-Api, V2-Sep24'!AH4143</f>
        <v>0</v>
      </c>
      <c r="H4141" s="89" t="str">
        <f t="shared" si="641"/>
        <v/>
      </c>
      <c r="I4141" s="194" t="e">
        <f>('HP-Api, V2-Sep24'!AK4143-'HP-Api, V2-Sep24'!S4143)/'HP-Api, V2-Sep24'!S4143</f>
        <v>#DIV/0!</v>
      </c>
      <c r="J4141" s="89" t="e">
        <f t="shared" si="642"/>
        <v>#DIV/0!</v>
      </c>
      <c r="K4141" s="195">
        <f>'HP-Api, V2-Sep24'!AQ4143</f>
        <v>0</v>
      </c>
      <c r="L4141" s="89">
        <f t="shared" si="643"/>
        <v>1</v>
      </c>
      <c r="M4141" s="88">
        <f>'HP-Api, V2-Sep24'!AM4143</f>
        <v>0</v>
      </c>
      <c r="N4141" s="89" t="str">
        <f t="shared" si="640"/>
        <v/>
      </c>
      <c r="O4141" s="88">
        <f>'HP-Api, V2-Sep24'!AR4143</f>
        <v>0</v>
      </c>
      <c r="P4141" s="89" t="str">
        <f t="shared" si="644"/>
        <v/>
      </c>
      <c r="Q4141" s="89" t="e">
        <f t="shared" si="645"/>
        <v>#VALUE!</v>
      </c>
      <c r="R4141" s="89" t="e">
        <f t="shared" si="646"/>
        <v>#VALUE!</v>
      </c>
      <c r="S4141" s="173">
        <f>'HP-Api, V2-Sep24'!AS4143</f>
        <v>0</v>
      </c>
      <c r="T4141" s="89">
        <f t="shared" si="647"/>
        <v>1</v>
      </c>
      <c r="U4141" s="90" t="e">
        <f t="shared" si="648"/>
        <v>#DIV/0!</v>
      </c>
      <c r="V4141" s="91" t="e">
        <f t="shared" si="649"/>
        <v>#DIV/0!</v>
      </c>
    </row>
    <row r="4142" spans="1:22" x14ac:dyDescent="0.3">
      <c r="A4142" s="88">
        <f>'HP-Api, V2-Sep24'!D4144</f>
        <v>0</v>
      </c>
      <c r="B4142" s="88" cm="1">
        <f t="array" ref="B4142">IF(OR(A4142=DATA!$H$2:$H$13),3,IF(OR(A4142=DATA!$H$14:$H$119),2,1))</f>
        <v>1</v>
      </c>
      <c r="C4142" s="88">
        <f>'HP-Api, V2-Sep24'!G4144</f>
        <v>0</v>
      </c>
      <c r="D4142" s="89" t="str">
        <f>IF(AND(C4142&gt;='Risk(dist, colmena)'!$C$9, C4142&lt;='Risk(dist, colmena)'!$E$9), 1, IF(AND(C4142&gt;'Risk(dist, colmena)'!$C$10, C4142&lt;='Risk(dist, colmena)'!$E$10), 2, IF(C4142&gt;='Risk(dist, colmena)'!$C$11, 3, "")))</f>
        <v/>
      </c>
      <c r="E4142" s="173">
        <f>'HP-Api, V2-Sep24'!L4144</f>
        <v>0</v>
      </c>
      <c r="F4142" s="173" t="str">
        <f>IF(AND(E4142&gt;='Risk(dist, colmena)'!$H$9, E4142&lt;='Risk(dist, colmena)'!$J$9), 1, IF(AND(E4142&gt;'Risk(dist, colmena)'!$H$10, E4142&lt;='Risk(dist, colmena)'!$J$10), 2, IF(E4142&gt;='Risk(dist, colmena)'!$H$11, 3, "")))</f>
        <v/>
      </c>
      <c r="G4142" s="88">
        <f>'HP-Api, V2-Sep24'!AH4144</f>
        <v>0</v>
      </c>
      <c r="H4142" s="89" t="str">
        <f t="shared" si="641"/>
        <v/>
      </c>
      <c r="I4142" s="194" t="e">
        <f>('HP-Api, V2-Sep24'!AK4144-'HP-Api, V2-Sep24'!S4144)/'HP-Api, V2-Sep24'!S4144</f>
        <v>#DIV/0!</v>
      </c>
      <c r="J4142" s="89" t="e">
        <f t="shared" si="642"/>
        <v>#DIV/0!</v>
      </c>
      <c r="K4142" s="195">
        <f>'HP-Api, V2-Sep24'!AQ4144</f>
        <v>0</v>
      </c>
      <c r="L4142" s="89">
        <f t="shared" si="643"/>
        <v>1</v>
      </c>
      <c r="M4142" s="88">
        <f>'HP-Api, V2-Sep24'!AM4144</f>
        <v>0</v>
      </c>
      <c r="N4142" s="89" t="str">
        <f t="shared" si="640"/>
        <v/>
      </c>
      <c r="O4142" s="88">
        <f>'HP-Api, V2-Sep24'!AR4144</f>
        <v>0</v>
      </c>
      <c r="P4142" s="89" t="str">
        <f t="shared" si="644"/>
        <v/>
      </c>
      <c r="Q4142" s="89" t="e">
        <f t="shared" si="645"/>
        <v>#VALUE!</v>
      </c>
      <c r="R4142" s="89" t="e">
        <f t="shared" si="646"/>
        <v>#VALUE!</v>
      </c>
      <c r="S4142" s="173">
        <f>'HP-Api, V2-Sep24'!AS4144</f>
        <v>0</v>
      </c>
      <c r="T4142" s="89">
        <f t="shared" si="647"/>
        <v>1</v>
      </c>
      <c r="U4142" s="90" t="e">
        <f t="shared" si="648"/>
        <v>#DIV/0!</v>
      </c>
      <c r="V4142" s="91" t="e">
        <f t="shared" si="649"/>
        <v>#DIV/0!</v>
      </c>
    </row>
    <row r="4143" spans="1:22" x14ac:dyDescent="0.3">
      <c r="A4143" s="88">
        <f>'HP-Api, V2-Sep24'!D4145</f>
        <v>0</v>
      </c>
      <c r="B4143" s="88" cm="1">
        <f t="array" ref="B4143">IF(OR(A4143=DATA!$H$2:$H$13),3,IF(OR(A4143=DATA!$H$14:$H$119),2,1))</f>
        <v>1</v>
      </c>
      <c r="C4143" s="88">
        <f>'HP-Api, V2-Sep24'!G4145</f>
        <v>0</v>
      </c>
      <c r="D4143" s="89" t="str">
        <f>IF(AND(C4143&gt;='Risk(dist, colmena)'!$C$9, C4143&lt;='Risk(dist, colmena)'!$E$9), 1, IF(AND(C4143&gt;'Risk(dist, colmena)'!$C$10, C4143&lt;='Risk(dist, colmena)'!$E$10), 2, IF(C4143&gt;='Risk(dist, colmena)'!$C$11, 3, "")))</f>
        <v/>
      </c>
      <c r="E4143" s="173">
        <f>'HP-Api, V2-Sep24'!L4145</f>
        <v>0</v>
      </c>
      <c r="F4143" s="173" t="str">
        <f>IF(AND(E4143&gt;='Risk(dist, colmena)'!$H$9, E4143&lt;='Risk(dist, colmena)'!$J$9), 1, IF(AND(E4143&gt;'Risk(dist, colmena)'!$H$10, E4143&lt;='Risk(dist, colmena)'!$J$10), 2, IF(E4143&gt;='Risk(dist, colmena)'!$H$11, 3, "")))</f>
        <v/>
      </c>
      <c r="G4143" s="88">
        <f>'HP-Api, V2-Sep24'!AH4145</f>
        <v>0</v>
      </c>
      <c r="H4143" s="89" t="str">
        <f t="shared" si="641"/>
        <v/>
      </c>
      <c r="I4143" s="194" t="e">
        <f>('HP-Api, V2-Sep24'!AK4145-'HP-Api, V2-Sep24'!S4145)/'HP-Api, V2-Sep24'!S4145</f>
        <v>#DIV/0!</v>
      </c>
      <c r="J4143" s="89" t="e">
        <f t="shared" si="642"/>
        <v>#DIV/0!</v>
      </c>
      <c r="K4143" s="195">
        <f>'HP-Api, V2-Sep24'!AQ4145</f>
        <v>0</v>
      </c>
      <c r="L4143" s="89">
        <f t="shared" si="643"/>
        <v>1</v>
      </c>
      <c r="M4143" s="88">
        <f>'HP-Api, V2-Sep24'!AM4145</f>
        <v>0</v>
      </c>
      <c r="N4143" s="89" t="str">
        <f t="shared" si="640"/>
        <v/>
      </c>
      <c r="O4143" s="88">
        <f>'HP-Api, V2-Sep24'!AR4145</f>
        <v>0</v>
      </c>
      <c r="P4143" s="89" t="str">
        <f t="shared" si="644"/>
        <v/>
      </c>
      <c r="Q4143" s="89" t="e">
        <f t="shared" si="645"/>
        <v>#VALUE!</v>
      </c>
      <c r="R4143" s="89" t="e">
        <f t="shared" si="646"/>
        <v>#VALUE!</v>
      </c>
      <c r="S4143" s="173">
        <f>'HP-Api, V2-Sep24'!AS4145</f>
        <v>0</v>
      </c>
      <c r="T4143" s="89">
        <f t="shared" si="647"/>
        <v>1</v>
      </c>
      <c r="U4143" s="90" t="e">
        <f t="shared" si="648"/>
        <v>#DIV/0!</v>
      </c>
      <c r="V4143" s="91" t="e">
        <f t="shared" si="649"/>
        <v>#DIV/0!</v>
      </c>
    </row>
    <row r="4144" spans="1:22" x14ac:dyDescent="0.3">
      <c r="A4144" s="88">
        <f>'HP-Api, V2-Sep24'!D4146</f>
        <v>0</v>
      </c>
      <c r="B4144" s="88" cm="1">
        <f t="array" ref="B4144">IF(OR(A4144=DATA!$H$2:$H$13),3,IF(OR(A4144=DATA!$H$14:$H$119),2,1))</f>
        <v>1</v>
      </c>
      <c r="C4144" s="88">
        <f>'HP-Api, V2-Sep24'!G4146</f>
        <v>0</v>
      </c>
      <c r="D4144" s="89" t="str">
        <f>IF(AND(C4144&gt;='Risk(dist, colmena)'!$C$9, C4144&lt;='Risk(dist, colmena)'!$E$9), 1, IF(AND(C4144&gt;'Risk(dist, colmena)'!$C$10, C4144&lt;='Risk(dist, colmena)'!$E$10), 2, IF(C4144&gt;='Risk(dist, colmena)'!$C$11, 3, "")))</f>
        <v/>
      </c>
      <c r="E4144" s="173">
        <f>'HP-Api, V2-Sep24'!L4146</f>
        <v>0</v>
      </c>
      <c r="F4144" s="173" t="str">
        <f>IF(AND(E4144&gt;='Risk(dist, colmena)'!$H$9, E4144&lt;='Risk(dist, colmena)'!$J$9), 1, IF(AND(E4144&gt;'Risk(dist, colmena)'!$H$10, E4144&lt;='Risk(dist, colmena)'!$J$10), 2, IF(E4144&gt;='Risk(dist, colmena)'!$H$11, 3, "")))</f>
        <v/>
      </c>
      <c r="G4144" s="88">
        <f>'HP-Api, V2-Sep24'!AH4146</f>
        <v>0</v>
      </c>
      <c r="H4144" s="89" t="str">
        <f t="shared" si="641"/>
        <v/>
      </c>
      <c r="I4144" s="194" t="e">
        <f>('HP-Api, V2-Sep24'!AK4146-'HP-Api, V2-Sep24'!S4146)/'HP-Api, V2-Sep24'!S4146</f>
        <v>#DIV/0!</v>
      </c>
      <c r="J4144" s="89" t="e">
        <f t="shared" si="642"/>
        <v>#DIV/0!</v>
      </c>
      <c r="K4144" s="195">
        <f>'HP-Api, V2-Sep24'!AQ4146</f>
        <v>0</v>
      </c>
      <c r="L4144" s="89">
        <f t="shared" si="643"/>
        <v>1</v>
      </c>
      <c r="M4144" s="88">
        <f>'HP-Api, V2-Sep24'!AM4146</f>
        <v>0</v>
      </c>
      <c r="N4144" s="89" t="str">
        <f t="shared" si="640"/>
        <v/>
      </c>
      <c r="O4144" s="88">
        <f>'HP-Api, V2-Sep24'!AR4146</f>
        <v>0</v>
      </c>
      <c r="P4144" s="89" t="str">
        <f t="shared" si="644"/>
        <v/>
      </c>
      <c r="Q4144" s="89" t="e">
        <f t="shared" si="645"/>
        <v>#VALUE!</v>
      </c>
      <c r="R4144" s="89" t="e">
        <f t="shared" si="646"/>
        <v>#VALUE!</v>
      </c>
      <c r="S4144" s="173">
        <f>'HP-Api, V2-Sep24'!AS4146</f>
        <v>0</v>
      </c>
      <c r="T4144" s="89">
        <f t="shared" si="647"/>
        <v>1</v>
      </c>
      <c r="U4144" s="90" t="e">
        <f t="shared" si="648"/>
        <v>#DIV/0!</v>
      </c>
      <c r="V4144" s="91" t="e">
        <f t="shared" si="649"/>
        <v>#DIV/0!</v>
      </c>
    </row>
    <row r="4145" spans="1:22" x14ac:dyDescent="0.3">
      <c r="A4145" s="88">
        <f>'HP-Api, V2-Sep24'!D4147</f>
        <v>0</v>
      </c>
      <c r="B4145" s="88" cm="1">
        <f t="array" ref="B4145">IF(OR(A4145=DATA!$H$2:$H$13),3,IF(OR(A4145=DATA!$H$14:$H$119),2,1))</f>
        <v>1</v>
      </c>
      <c r="C4145" s="88">
        <f>'HP-Api, V2-Sep24'!G4147</f>
        <v>0</v>
      </c>
      <c r="D4145" s="89" t="str">
        <f>IF(AND(C4145&gt;='Risk(dist, colmena)'!$C$9, C4145&lt;='Risk(dist, colmena)'!$E$9), 1, IF(AND(C4145&gt;'Risk(dist, colmena)'!$C$10, C4145&lt;='Risk(dist, colmena)'!$E$10), 2, IF(C4145&gt;='Risk(dist, colmena)'!$C$11, 3, "")))</f>
        <v/>
      </c>
      <c r="E4145" s="173">
        <f>'HP-Api, V2-Sep24'!L4147</f>
        <v>0</v>
      </c>
      <c r="F4145" s="173" t="str">
        <f>IF(AND(E4145&gt;='Risk(dist, colmena)'!$H$9, E4145&lt;='Risk(dist, colmena)'!$J$9), 1, IF(AND(E4145&gt;'Risk(dist, colmena)'!$H$10, E4145&lt;='Risk(dist, colmena)'!$J$10), 2, IF(E4145&gt;='Risk(dist, colmena)'!$H$11, 3, "")))</f>
        <v/>
      </c>
      <c r="G4145" s="88">
        <f>'HP-Api, V2-Sep24'!AH4147</f>
        <v>0</v>
      </c>
      <c r="H4145" s="89" t="str">
        <f t="shared" si="641"/>
        <v/>
      </c>
      <c r="I4145" s="194" t="e">
        <f>('HP-Api, V2-Sep24'!AK4147-'HP-Api, V2-Sep24'!S4147)/'HP-Api, V2-Sep24'!S4147</f>
        <v>#DIV/0!</v>
      </c>
      <c r="J4145" s="89" t="e">
        <f t="shared" si="642"/>
        <v>#DIV/0!</v>
      </c>
      <c r="K4145" s="195">
        <f>'HP-Api, V2-Sep24'!AQ4147</f>
        <v>0</v>
      </c>
      <c r="L4145" s="89">
        <f t="shared" si="643"/>
        <v>1</v>
      </c>
      <c r="M4145" s="88">
        <f>'HP-Api, V2-Sep24'!AM4147</f>
        <v>0</v>
      </c>
      <c r="N4145" s="89" t="str">
        <f t="shared" si="640"/>
        <v/>
      </c>
      <c r="O4145" s="88">
        <f>'HP-Api, V2-Sep24'!AR4147</f>
        <v>0</v>
      </c>
      <c r="P4145" s="89" t="str">
        <f t="shared" si="644"/>
        <v/>
      </c>
      <c r="Q4145" s="89" t="e">
        <f t="shared" si="645"/>
        <v>#VALUE!</v>
      </c>
      <c r="R4145" s="89" t="e">
        <f t="shared" si="646"/>
        <v>#VALUE!</v>
      </c>
      <c r="S4145" s="173">
        <f>'HP-Api, V2-Sep24'!AS4147</f>
        <v>0</v>
      </c>
      <c r="T4145" s="89">
        <f t="shared" si="647"/>
        <v>1</v>
      </c>
      <c r="U4145" s="90" t="e">
        <f t="shared" si="648"/>
        <v>#DIV/0!</v>
      </c>
      <c r="V4145" s="91" t="e">
        <f t="shared" si="649"/>
        <v>#DIV/0!</v>
      </c>
    </row>
    <row r="4146" spans="1:22" x14ac:dyDescent="0.3">
      <c r="A4146" s="88">
        <f>'HP-Api, V2-Sep24'!D4148</f>
        <v>0</v>
      </c>
      <c r="B4146" s="88" cm="1">
        <f t="array" ref="B4146">IF(OR(A4146=DATA!$H$2:$H$13),3,IF(OR(A4146=DATA!$H$14:$H$119),2,1))</f>
        <v>1</v>
      </c>
      <c r="C4146" s="88">
        <f>'HP-Api, V2-Sep24'!G4148</f>
        <v>0</v>
      </c>
      <c r="D4146" s="89" t="str">
        <f>IF(AND(C4146&gt;='Risk(dist, colmena)'!$C$9, C4146&lt;='Risk(dist, colmena)'!$E$9), 1, IF(AND(C4146&gt;'Risk(dist, colmena)'!$C$10, C4146&lt;='Risk(dist, colmena)'!$E$10), 2, IF(C4146&gt;='Risk(dist, colmena)'!$C$11, 3, "")))</f>
        <v/>
      </c>
      <c r="E4146" s="173">
        <f>'HP-Api, V2-Sep24'!L4148</f>
        <v>0</v>
      </c>
      <c r="F4146" s="173" t="str">
        <f>IF(AND(E4146&gt;='Risk(dist, colmena)'!$H$9, E4146&lt;='Risk(dist, colmena)'!$J$9), 1, IF(AND(E4146&gt;'Risk(dist, colmena)'!$H$10, E4146&lt;='Risk(dist, colmena)'!$J$10), 2, IF(E4146&gt;='Risk(dist, colmena)'!$H$11, 3, "")))</f>
        <v/>
      </c>
      <c r="G4146" s="88">
        <f>'HP-Api, V2-Sep24'!AH4148</f>
        <v>0</v>
      </c>
      <c r="H4146" s="89" t="str">
        <f t="shared" si="641"/>
        <v/>
      </c>
      <c r="I4146" s="194" t="e">
        <f>('HP-Api, V2-Sep24'!AK4148-'HP-Api, V2-Sep24'!S4148)/'HP-Api, V2-Sep24'!S4148</f>
        <v>#DIV/0!</v>
      </c>
      <c r="J4146" s="89" t="e">
        <f t="shared" si="642"/>
        <v>#DIV/0!</v>
      </c>
      <c r="K4146" s="195">
        <f>'HP-Api, V2-Sep24'!AQ4148</f>
        <v>0</v>
      </c>
      <c r="L4146" s="89">
        <f t="shared" si="643"/>
        <v>1</v>
      </c>
      <c r="M4146" s="88">
        <f>'HP-Api, V2-Sep24'!AM4148</f>
        <v>0</v>
      </c>
      <c r="N4146" s="89" t="str">
        <f t="shared" si="640"/>
        <v/>
      </c>
      <c r="O4146" s="88">
        <f>'HP-Api, V2-Sep24'!AR4148</f>
        <v>0</v>
      </c>
      <c r="P4146" s="89" t="str">
        <f t="shared" si="644"/>
        <v/>
      </c>
      <c r="Q4146" s="89" t="e">
        <f t="shared" si="645"/>
        <v>#VALUE!</v>
      </c>
      <c r="R4146" s="89" t="e">
        <f t="shared" si="646"/>
        <v>#VALUE!</v>
      </c>
      <c r="S4146" s="173">
        <f>'HP-Api, V2-Sep24'!AS4148</f>
        <v>0</v>
      </c>
      <c r="T4146" s="89">
        <f t="shared" si="647"/>
        <v>1</v>
      </c>
      <c r="U4146" s="90" t="e">
        <f t="shared" si="648"/>
        <v>#DIV/0!</v>
      </c>
      <c r="V4146" s="91" t="e">
        <f t="shared" si="649"/>
        <v>#DIV/0!</v>
      </c>
    </row>
    <row r="4147" spans="1:22" x14ac:dyDescent="0.3">
      <c r="A4147" s="88">
        <f>'HP-Api, V2-Sep24'!D4149</f>
        <v>0</v>
      </c>
      <c r="B4147" s="88" cm="1">
        <f t="array" ref="B4147">IF(OR(A4147=DATA!$H$2:$H$13),3,IF(OR(A4147=DATA!$H$14:$H$119),2,1))</f>
        <v>1</v>
      </c>
      <c r="C4147" s="88">
        <f>'HP-Api, V2-Sep24'!G4149</f>
        <v>0</v>
      </c>
      <c r="D4147" s="89" t="str">
        <f>IF(AND(C4147&gt;='Risk(dist, colmena)'!$C$9, C4147&lt;='Risk(dist, colmena)'!$E$9), 1, IF(AND(C4147&gt;'Risk(dist, colmena)'!$C$10, C4147&lt;='Risk(dist, colmena)'!$E$10), 2, IF(C4147&gt;='Risk(dist, colmena)'!$C$11, 3, "")))</f>
        <v/>
      </c>
      <c r="E4147" s="173">
        <f>'HP-Api, V2-Sep24'!L4149</f>
        <v>0</v>
      </c>
      <c r="F4147" s="173" t="str">
        <f>IF(AND(E4147&gt;='Risk(dist, colmena)'!$H$9, E4147&lt;='Risk(dist, colmena)'!$J$9), 1, IF(AND(E4147&gt;'Risk(dist, colmena)'!$H$10, E4147&lt;='Risk(dist, colmena)'!$J$10), 2, IF(E4147&gt;='Risk(dist, colmena)'!$H$11, 3, "")))</f>
        <v/>
      </c>
      <c r="G4147" s="88">
        <f>'HP-Api, V2-Sep24'!AH4149</f>
        <v>0</v>
      </c>
      <c r="H4147" s="89" t="str">
        <f t="shared" si="641"/>
        <v/>
      </c>
      <c r="I4147" s="194" t="e">
        <f>('HP-Api, V2-Sep24'!AK4149-'HP-Api, V2-Sep24'!S4149)/'HP-Api, V2-Sep24'!S4149</f>
        <v>#DIV/0!</v>
      </c>
      <c r="J4147" s="89" t="e">
        <f t="shared" si="642"/>
        <v>#DIV/0!</v>
      </c>
      <c r="K4147" s="195">
        <f>'HP-Api, V2-Sep24'!AQ4149</f>
        <v>0</v>
      </c>
      <c r="L4147" s="89">
        <f t="shared" si="643"/>
        <v>1</v>
      </c>
      <c r="M4147" s="88">
        <f>'HP-Api, V2-Sep24'!AM4149</f>
        <v>0</v>
      </c>
      <c r="N4147" s="89" t="str">
        <f t="shared" si="640"/>
        <v/>
      </c>
      <c r="O4147" s="88">
        <f>'HP-Api, V2-Sep24'!AR4149</f>
        <v>0</v>
      </c>
      <c r="P4147" s="89" t="str">
        <f t="shared" si="644"/>
        <v/>
      </c>
      <c r="Q4147" s="89" t="e">
        <f t="shared" si="645"/>
        <v>#VALUE!</v>
      </c>
      <c r="R4147" s="89" t="e">
        <f t="shared" si="646"/>
        <v>#VALUE!</v>
      </c>
      <c r="S4147" s="173">
        <f>'HP-Api, V2-Sep24'!AS4149</f>
        <v>0</v>
      </c>
      <c r="T4147" s="89">
        <f t="shared" si="647"/>
        <v>1</v>
      </c>
      <c r="U4147" s="90" t="e">
        <f t="shared" si="648"/>
        <v>#DIV/0!</v>
      </c>
      <c r="V4147" s="91" t="e">
        <f t="shared" si="649"/>
        <v>#DIV/0!</v>
      </c>
    </row>
    <row r="4148" spans="1:22" x14ac:dyDescent="0.3">
      <c r="A4148" s="88">
        <f>'HP-Api, V2-Sep24'!D4150</f>
        <v>0</v>
      </c>
      <c r="B4148" s="88" cm="1">
        <f t="array" ref="B4148">IF(OR(A4148=DATA!$H$2:$H$13),3,IF(OR(A4148=DATA!$H$14:$H$119),2,1))</f>
        <v>1</v>
      </c>
      <c r="C4148" s="88">
        <f>'HP-Api, V2-Sep24'!G4150</f>
        <v>0</v>
      </c>
      <c r="D4148" s="89" t="str">
        <f>IF(AND(C4148&gt;='Risk(dist, colmena)'!$C$9, C4148&lt;='Risk(dist, colmena)'!$E$9), 1, IF(AND(C4148&gt;'Risk(dist, colmena)'!$C$10, C4148&lt;='Risk(dist, colmena)'!$E$10), 2, IF(C4148&gt;='Risk(dist, colmena)'!$C$11, 3, "")))</f>
        <v/>
      </c>
      <c r="E4148" s="173">
        <f>'HP-Api, V2-Sep24'!L4150</f>
        <v>0</v>
      </c>
      <c r="F4148" s="173" t="str">
        <f>IF(AND(E4148&gt;='Risk(dist, colmena)'!$H$9, E4148&lt;='Risk(dist, colmena)'!$J$9), 1, IF(AND(E4148&gt;'Risk(dist, colmena)'!$H$10, E4148&lt;='Risk(dist, colmena)'!$J$10), 2, IF(E4148&gt;='Risk(dist, colmena)'!$H$11, 3, "")))</f>
        <v/>
      </c>
      <c r="G4148" s="88">
        <f>'HP-Api, V2-Sep24'!AH4150</f>
        <v>0</v>
      </c>
      <c r="H4148" s="89" t="str">
        <f t="shared" si="641"/>
        <v/>
      </c>
      <c r="I4148" s="194" t="e">
        <f>('HP-Api, V2-Sep24'!AK4150-'HP-Api, V2-Sep24'!S4150)/'HP-Api, V2-Sep24'!S4150</f>
        <v>#DIV/0!</v>
      </c>
      <c r="J4148" s="89" t="e">
        <f t="shared" si="642"/>
        <v>#DIV/0!</v>
      </c>
      <c r="K4148" s="195">
        <f>'HP-Api, V2-Sep24'!AQ4150</f>
        <v>0</v>
      </c>
      <c r="L4148" s="89">
        <f t="shared" si="643"/>
        <v>1</v>
      </c>
      <c r="M4148" s="88">
        <f>'HP-Api, V2-Sep24'!AM4150</f>
        <v>0</v>
      </c>
      <c r="N4148" s="89" t="str">
        <f t="shared" si="640"/>
        <v/>
      </c>
      <c r="O4148" s="88">
        <f>'HP-Api, V2-Sep24'!AR4150</f>
        <v>0</v>
      </c>
      <c r="P4148" s="89" t="str">
        <f t="shared" si="644"/>
        <v/>
      </c>
      <c r="Q4148" s="89" t="e">
        <f t="shared" si="645"/>
        <v>#VALUE!</v>
      </c>
      <c r="R4148" s="89" t="e">
        <f t="shared" si="646"/>
        <v>#VALUE!</v>
      </c>
      <c r="S4148" s="173">
        <f>'HP-Api, V2-Sep24'!AS4150</f>
        <v>0</v>
      </c>
      <c r="T4148" s="89">
        <f t="shared" si="647"/>
        <v>1</v>
      </c>
      <c r="U4148" s="90" t="e">
        <f t="shared" si="648"/>
        <v>#DIV/0!</v>
      </c>
      <c r="V4148" s="91" t="e">
        <f t="shared" si="649"/>
        <v>#DIV/0!</v>
      </c>
    </row>
    <row r="4149" spans="1:22" x14ac:dyDescent="0.3">
      <c r="A4149" s="88">
        <f>'HP-Api, V2-Sep24'!D4151</f>
        <v>0</v>
      </c>
      <c r="B4149" s="88" cm="1">
        <f t="array" ref="B4149">IF(OR(A4149=DATA!$H$2:$H$13),3,IF(OR(A4149=DATA!$H$14:$H$119),2,1))</f>
        <v>1</v>
      </c>
      <c r="C4149" s="88">
        <f>'HP-Api, V2-Sep24'!G4151</f>
        <v>0</v>
      </c>
      <c r="D4149" s="89" t="str">
        <f>IF(AND(C4149&gt;='Risk(dist, colmena)'!$C$9, C4149&lt;='Risk(dist, colmena)'!$E$9), 1, IF(AND(C4149&gt;'Risk(dist, colmena)'!$C$10, C4149&lt;='Risk(dist, colmena)'!$E$10), 2, IF(C4149&gt;='Risk(dist, colmena)'!$C$11, 3, "")))</f>
        <v/>
      </c>
      <c r="E4149" s="173">
        <f>'HP-Api, V2-Sep24'!L4151</f>
        <v>0</v>
      </c>
      <c r="F4149" s="173" t="str">
        <f>IF(AND(E4149&gt;='Risk(dist, colmena)'!$H$9, E4149&lt;='Risk(dist, colmena)'!$J$9), 1, IF(AND(E4149&gt;'Risk(dist, colmena)'!$H$10, E4149&lt;='Risk(dist, colmena)'!$J$10), 2, IF(E4149&gt;='Risk(dist, colmena)'!$H$11, 3, "")))</f>
        <v/>
      </c>
      <c r="G4149" s="88">
        <f>'HP-Api, V2-Sep24'!AH4151</f>
        <v>0</v>
      </c>
      <c r="H4149" s="89" t="str">
        <f t="shared" si="641"/>
        <v/>
      </c>
      <c r="I4149" s="194" t="e">
        <f>('HP-Api, V2-Sep24'!AK4151-'HP-Api, V2-Sep24'!S4151)/'HP-Api, V2-Sep24'!S4151</f>
        <v>#DIV/0!</v>
      </c>
      <c r="J4149" s="89" t="e">
        <f t="shared" si="642"/>
        <v>#DIV/0!</v>
      </c>
      <c r="K4149" s="195">
        <f>'HP-Api, V2-Sep24'!AQ4151</f>
        <v>0</v>
      </c>
      <c r="L4149" s="89">
        <f t="shared" si="643"/>
        <v>1</v>
      </c>
      <c r="M4149" s="88">
        <f>'HP-Api, V2-Sep24'!AM4151</f>
        <v>0</v>
      </c>
      <c r="N4149" s="89" t="str">
        <f t="shared" si="640"/>
        <v/>
      </c>
      <c r="O4149" s="88">
        <f>'HP-Api, V2-Sep24'!AR4151</f>
        <v>0</v>
      </c>
      <c r="P4149" s="89" t="str">
        <f t="shared" si="644"/>
        <v/>
      </c>
      <c r="Q4149" s="89" t="e">
        <f t="shared" si="645"/>
        <v>#VALUE!</v>
      </c>
      <c r="R4149" s="89" t="e">
        <f t="shared" si="646"/>
        <v>#VALUE!</v>
      </c>
      <c r="S4149" s="173">
        <f>'HP-Api, V2-Sep24'!AS4151</f>
        <v>0</v>
      </c>
      <c r="T4149" s="89">
        <f t="shared" si="647"/>
        <v>1</v>
      </c>
      <c r="U4149" s="90" t="e">
        <f t="shared" si="648"/>
        <v>#DIV/0!</v>
      </c>
      <c r="V4149" s="91" t="e">
        <f t="shared" si="649"/>
        <v>#DIV/0!</v>
      </c>
    </row>
    <row r="4150" spans="1:22" x14ac:dyDescent="0.3">
      <c r="A4150" s="88">
        <f>'HP-Api, V2-Sep24'!D4152</f>
        <v>0</v>
      </c>
      <c r="B4150" s="88" cm="1">
        <f t="array" ref="B4150">IF(OR(A4150=DATA!$H$2:$H$13),3,IF(OR(A4150=DATA!$H$14:$H$119),2,1))</f>
        <v>1</v>
      </c>
      <c r="C4150" s="88">
        <f>'HP-Api, V2-Sep24'!G4152</f>
        <v>0</v>
      </c>
      <c r="D4150" s="89" t="str">
        <f>IF(AND(C4150&gt;='Risk(dist, colmena)'!$C$9, C4150&lt;='Risk(dist, colmena)'!$E$9), 1, IF(AND(C4150&gt;'Risk(dist, colmena)'!$C$10, C4150&lt;='Risk(dist, colmena)'!$E$10), 2, IF(C4150&gt;='Risk(dist, colmena)'!$C$11, 3, "")))</f>
        <v/>
      </c>
      <c r="E4150" s="173">
        <f>'HP-Api, V2-Sep24'!L4152</f>
        <v>0</v>
      </c>
      <c r="F4150" s="173" t="str">
        <f>IF(AND(E4150&gt;='Risk(dist, colmena)'!$H$9, E4150&lt;='Risk(dist, colmena)'!$J$9), 1, IF(AND(E4150&gt;'Risk(dist, colmena)'!$H$10, E4150&lt;='Risk(dist, colmena)'!$J$10), 2, IF(E4150&gt;='Risk(dist, colmena)'!$H$11, 3, "")))</f>
        <v/>
      </c>
      <c r="G4150" s="88">
        <f>'HP-Api, V2-Sep24'!AH4152</f>
        <v>0</v>
      </c>
      <c r="H4150" s="89" t="str">
        <f t="shared" si="641"/>
        <v/>
      </c>
      <c r="I4150" s="194" t="e">
        <f>('HP-Api, V2-Sep24'!AK4152-'HP-Api, V2-Sep24'!S4152)/'HP-Api, V2-Sep24'!S4152</f>
        <v>#DIV/0!</v>
      </c>
      <c r="J4150" s="89" t="e">
        <f t="shared" si="642"/>
        <v>#DIV/0!</v>
      </c>
      <c r="K4150" s="195">
        <f>'HP-Api, V2-Sep24'!AQ4152</f>
        <v>0</v>
      </c>
      <c r="L4150" s="89">
        <f t="shared" si="643"/>
        <v>1</v>
      </c>
      <c r="M4150" s="88">
        <f>'HP-Api, V2-Sep24'!AM4152</f>
        <v>0</v>
      </c>
      <c r="N4150" s="89" t="str">
        <f t="shared" si="640"/>
        <v/>
      </c>
      <c r="O4150" s="88">
        <f>'HP-Api, V2-Sep24'!AR4152</f>
        <v>0</v>
      </c>
      <c r="P4150" s="89" t="str">
        <f t="shared" si="644"/>
        <v/>
      </c>
      <c r="Q4150" s="89" t="e">
        <f t="shared" si="645"/>
        <v>#VALUE!</v>
      </c>
      <c r="R4150" s="89" t="e">
        <f t="shared" si="646"/>
        <v>#VALUE!</v>
      </c>
      <c r="S4150" s="173">
        <f>'HP-Api, V2-Sep24'!AS4152</f>
        <v>0</v>
      </c>
      <c r="T4150" s="89">
        <f t="shared" si="647"/>
        <v>1</v>
      </c>
      <c r="U4150" s="90" t="e">
        <f t="shared" si="648"/>
        <v>#DIV/0!</v>
      </c>
      <c r="V4150" s="91" t="e">
        <f t="shared" si="649"/>
        <v>#DIV/0!</v>
      </c>
    </row>
    <row r="4151" spans="1:22" x14ac:dyDescent="0.3">
      <c r="A4151" s="88">
        <f>'HP-Api, V2-Sep24'!D4153</f>
        <v>0</v>
      </c>
      <c r="B4151" s="88" cm="1">
        <f t="array" ref="B4151">IF(OR(A4151=DATA!$H$2:$H$13),3,IF(OR(A4151=DATA!$H$14:$H$119),2,1))</f>
        <v>1</v>
      </c>
      <c r="C4151" s="88">
        <f>'HP-Api, V2-Sep24'!G4153</f>
        <v>0</v>
      </c>
      <c r="D4151" s="89" t="str">
        <f>IF(AND(C4151&gt;='Risk(dist, colmena)'!$C$9, C4151&lt;='Risk(dist, colmena)'!$E$9), 1, IF(AND(C4151&gt;'Risk(dist, colmena)'!$C$10, C4151&lt;='Risk(dist, colmena)'!$E$10), 2, IF(C4151&gt;='Risk(dist, colmena)'!$C$11, 3, "")))</f>
        <v/>
      </c>
      <c r="E4151" s="173">
        <f>'HP-Api, V2-Sep24'!L4153</f>
        <v>0</v>
      </c>
      <c r="F4151" s="173" t="str">
        <f>IF(AND(E4151&gt;='Risk(dist, colmena)'!$H$9, E4151&lt;='Risk(dist, colmena)'!$J$9), 1, IF(AND(E4151&gt;'Risk(dist, colmena)'!$H$10, E4151&lt;='Risk(dist, colmena)'!$J$10), 2, IF(E4151&gt;='Risk(dist, colmena)'!$H$11, 3, "")))</f>
        <v/>
      </c>
      <c r="G4151" s="88">
        <f>'HP-Api, V2-Sep24'!AH4153</f>
        <v>0</v>
      </c>
      <c r="H4151" s="89" t="str">
        <f t="shared" si="641"/>
        <v/>
      </c>
      <c r="I4151" s="194" t="e">
        <f>('HP-Api, V2-Sep24'!AK4153-'HP-Api, V2-Sep24'!S4153)/'HP-Api, V2-Sep24'!S4153</f>
        <v>#DIV/0!</v>
      </c>
      <c r="J4151" s="89" t="e">
        <f t="shared" si="642"/>
        <v>#DIV/0!</v>
      </c>
      <c r="K4151" s="195">
        <f>'HP-Api, V2-Sep24'!AQ4153</f>
        <v>0</v>
      </c>
      <c r="L4151" s="89">
        <f t="shared" si="643"/>
        <v>1</v>
      </c>
      <c r="M4151" s="88">
        <f>'HP-Api, V2-Sep24'!AM4153</f>
        <v>0</v>
      </c>
      <c r="N4151" s="89" t="str">
        <f t="shared" si="640"/>
        <v/>
      </c>
      <c r="O4151" s="88">
        <f>'HP-Api, V2-Sep24'!AR4153</f>
        <v>0</v>
      </c>
      <c r="P4151" s="89" t="str">
        <f t="shared" si="644"/>
        <v/>
      </c>
      <c r="Q4151" s="89" t="e">
        <f t="shared" si="645"/>
        <v>#VALUE!</v>
      </c>
      <c r="R4151" s="89" t="e">
        <f t="shared" si="646"/>
        <v>#VALUE!</v>
      </c>
      <c r="S4151" s="173">
        <f>'HP-Api, V2-Sep24'!AS4153</f>
        <v>0</v>
      </c>
      <c r="T4151" s="89">
        <f t="shared" si="647"/>
        <v>1</v>
      </c>
      <c r="U4151" s="90" t="e">
        <f t="shared" si="648"/>
        <v>#DIV/0!</v>
      </c>
      <c r="V4151" s="91" t="e">
        <f t="shared" si="649"/>
        <v>#DIV/0!</v>
      </c>
    </row>
    <row r="4152" spans="1:22" x14ac:dyDescent="0.3">
      <c r="A4152" s="88">
        <f>'HP-Api, V2-Sep24'!D4154</f>
        <v>0</v>
      </c>
      <c r="B4152" s="88" cm="1">
        <f t="array" ref="B4152">IF(OR(A4152=DATA!$H$2:$H$13),3,IF(OR(A4152=DATA!$H$14:$H$119),2,1))</f>
        <v>1</v>
      </c>
      <c r="C4152" s="88">
        <f>'HP-Api, V2-Sep24'!G4154</f>
        <v>0</v>
      </c>
      <c r="D4152" s="89" t="str">
        <f>IF(AND(C4152&gt;='Risk(dist, colmena)'!$C$9, C4152&lt;='Risk(dist, colmena)'!$E$9), 1, IF(AND(C4152&gt;'Risk(dist, colmena)'!$C$10, C4152&lt;='Risk(dist, colmena)'!$E$10), 2, IF(C4152&gt;='Risk(dist, colmena)'!$C$11, 3, "")))</f>
        <v/>
      </c>
      <c r="E4152" s="173">
        <f>'HP-Api, V2-Sep24'!L4154</f>
        <v>0</v>
      </c>
      <c r="F4152" s="173" t="str">
        <f>IF(AND(E4152&gt;='Risk(dist, colmena)'!$H$9, E4152&lt;='Risk(dist, colmena)'!$J$9), 1, IF(AND(E4152&gt;'Risk(dist, colmena)'!$H$10, E4152&lt;='Risk(dist, colmena)'!$J$10), 2, IF(E4152&gt;='Risk(dist, colmena)'!$H$11, 3, "")))</f>
        <v/>
      </c>
      <c r="G4152" s="88">
        <f>'HP-Api, V2-Sep24'!AH4154</f>
        <v>0</v>
      </c>
      <c r="H4152" s="89" t="str">
        <f t="shared" si="641"/>
        <v/>
      </c>
      <c r="I4152" s="194" t="e">
        <f>('HP-Api, V2-Sep24'!AK4154-'HP-Api, V2-Sep24'!S4154)/'HP-Api, V2-Sep24'!S4154</f>
        <v>#DIV/0!</v>
      </c>
      <c r="J4152" s="89" t="e">
        <f t="shared" si="642"/>
        <v>#DIV/0!</v>
      </c>
      <c r="K4152" s="195">
        <f>'HP-Api, V2-Sep24'!AQ4154</f>
        <v>0</v>
      </c>
      <c r="L4152" s="89">
        <f t="shared" si="643"/>
        <v>1</v>
      </c>
      <c r="M4152" s="88">
        <f>'HP-Api, V2-Sep24'!AM4154</f>
        <v>0</v>
      </c>
      <c r="N4152" s="89" t="str">
        <f t="shared" si="640"/>
        <v/>
      </c>
      <c r="O4152" s="88">
        <f>'HP-Api, V2-Sep24'!AR4154</f>
        <v>0</v>
      </c>
      <c r="P4152" s="89" t="str">
        <f t="shared" si="644"/>
        <v/>
      </c>
      <c r="Q4152" s="89" t="e">
        <f t="shared" si="645"/>
        <v>#VALUE!</v>
      </c>
      <c r="R4152" s="89" t="e">
        <f t="shared" si="646"/>
        <v>#VALUE!</v>
      </c>
      <c r="S4152" s="173">
        <f>'HP-Api, V2-Sep24'!AS4154</f>
        <v>0</v>
      </c>
      <c r="T4152" s="89">
        <f t="shared" si="647"/>
        <v>1</v>
      </c>
      <c r="U4152" s="90" t="e">
        <f t="shared" si="648"/>
        <v>#DIV/0!</v>
      </c>
      <c r="V4152" s="91" t="e">
        <f t="shared" si="649"/>
        <v>#DIV/0!</v>
      </c>
    </row>
    <row r="4153" spans="1:22" x14ac:dyDescent="0.3">
      <c r="A4153" s="88">
        <f>'HP-Api, V2-Sep24'!D4155</f>
        <v>0</v>
      </c>
      <c r="B4153" s="88" cm="1">
        <f t="array" ref="B4153">IF(OR(A4153=DATA!$H$2:$H$13),3,IF(OR(A4153=DATA!$H$14:$H$119),2,1))</f>
        <v>1</v>
      </c>
      <c r="C4153" s="88">
        <f>'HP-Api, V2-Sep24'!G4155</f>
        <v>0</v>
      </c>
      <c r="D4153" s="89" t="str">
        <f>IF(AND(C4153&gt;='Risk(dist, colmena)'!$C$9, C4153&lt;='Risk(dist, colmena)'!$E$9), 1, IF(AND(C4153&gt;'Risk(dist, colmena)'!$C$10, C4153&lt;='Risk(dist, colmena)'!$E$10), 2, IF(C4153&gt;='Risk(dist, colmena)'!$C$11, 3, "")))</f>
        <v/>
      </c>
      <c r="E4153" s="173">
        <f>'HP-Api, V2-Sep24'!L4155</f>
        <v>0</v>
      </c>
      <c r="F4153" s="173" t="str">
        <f>IF(AND(E4153&gt;='Risk(dist, colmena)'!$H$9, E4153&lt;='Risk(dist, colmena)'!$J$9), 1, IF(AND(E4153&gt;'Risk(dist, colmena)'!$H$10, E4153&lt;='Risk(dist, colmena)'!$J$10), 2, IF(E4153&gt;='Risk(dist, colmena)'!$H$11, 3, "")))</f>
        <v/>
      </c>
      <c r="G4153" s="88">
        <f>'HP-Api, V2-Sep24'!AH4155</f>
        <v>0</v>
      </c>
      <c r="H4153" s="89" t="str">
        <f t="shared" si="641"/>
        <v/>
      </c>
      <c r="I4153" s="194" t="e">
        <f>('HP-Api, V2-Sep24'!AK4155-'HP-Api, V2-Sep24'!S4155)/'HP-Api, V2-Sep24'!S4155</f>
        <v>#DIV/0!</v>
      </c>
      <c r="J4153" s="89" t="e">
        <f t="shared" si="642"/>
        <v>#DIV/0!</v>
      </c>
      <c r="K4153" s="195">
        <f>'HP-Api, V2-Sep24'!AQ4155</f>
        <v>0</v>
      </c>
      <c r="L4153" s="89">
        <f t="shared" si="643"/>
        <v>1</v>
      </c>
      <c r="M4153" s="88">
        <f>'HP-Api, V2-Sep24'!AM4155</f>
        <v>0</v>
      </c>
      <c r="N4153" s="89" t="str">
        <f t="shared" si="640"/>
        <v/>
      </c>
      <c r="O4153" s="88">
        <f>'HP-Api, V2-Sep24'!AR4155</f>
        <v>0</v>
      </c>
      <c r="P4153" s="89" t="str">
        <f t="shared" si="644"/>
        <v/>
      </c>
      <c r="Q4153" s="89" t="e">
        <f t="shared" si="645"/>
        <v>#VALUE!</v>
      </c>
      <c r="R4153" s="89" t="e">
        <f t="shared" si="646"/>
        <v>#VALUE!</v>
      </c>
      <c r="S4153" s="173">
        <f>'HP-Api, V2-Sep24'!AS4155</f>
        <v>0</v>
      </c>
      <c r="T4153" s="89">
        <f t="shared" si="647"/>
        <v>1</v>
      </c>
      <c r="U4153" s="90" t="e">
        <f t="shared" si="648"/>
        <v>#DIV/0!</v>
      </c>
      <c r="V4153" s="91" t="e">
        <f t="shared" si="649"/>
        <v>#DIV/0!</v>
      </c>
    </row>
    <row r="4154" spans="1:22" x14ac:dyDescent="0.3">
      <c r="A4154" s="88">
        <f>'HP-Api, V2-Sep24'!D4156</f>
        <v>0</v>
      </c>
      <c r="B4154" s="88" cm="1">
        <f t="array" ref="B4154">IF(OR(A4154=DATA!$H$2:$H$13),3,IF(OR(A4154=DATA!$H$14:$H$119),2,1))</f>
        <v>1</v>
      </c>
      <c r="C4154" s="88">
        <f>'HP-Api, V2-Sep24'!G4156</f>
        <v>0</v>
      </c>
      <c r="D4154" s="89" t="str">
        <f>IF(AND(C4154&gt;='Risk(dist, colmena)'!$C$9, C4154&lt;='Risk(dist, colmena)'!$E$9), 1, IF(AND(C4154&gt;'Risk(dist, colmena)'!$C$10, C4154&lt;='Risk(dist, colmena)'!$E$10), 2, IF(C4154&gt;='Risk(dist, colmena)'!$C$11, 3, "")))</f>
        <v/>
      </c>
      <c r="E4154" s="173">
        <f>'HP-Api, V2-Sep24'!L4156</f>
        <v>0</v>
      </c>
      <c r="F4154" s="173" t="str">
        <f>IF(AND(E4154&gt;='Risk(dist, colmena)'!$H$9, E4154&lt;='Risk(dist, colmena)'!$J$9), 1, IF(AND(E4154&gt;'Risk(dist, colmena)'!$H$10, E4154&lt;='Risk(dist, colmena)'!$J$10), 2, IF(E4154&gt;='Risk(dist, colmena)'!$H$11, 3, "")))</f>
        <v/>
      </c>
      <c r="G4154" s="88">
        <f>'HP-Api, V2-Sep24'!AH4156</f>
        <v>0</v>
      </c>
      <c r="H4154" s="89" t="str">
        <f t="shared" si="641"/>
        <v/>
      </c>
      <c r="I4154" s="194" t="e">
        <f>('HP-Api, V2-Sep24'!AK4156-'HP-Api, V2-Sep24'!S4156)/'HP-Api, V2-Sep24'!S4156</f>
        <v>#DIV/0!</v>
      </c>
      <c r="J4154" s="89" t="e">
        <f t="shared" si="642"/>
        <v>#DIV/0!</v>
      </c>
      <c r="K4154" s="195">
        <f>'HP-Api, V2-Sep24'!AQ4156</f>
        <v>0</v>
      </c>
      <c r="L4154" s="89">
        <f t="shared" si="643"/>
        <v>1</v>
      </c>
      <c r="M4154" s="88">
        <f>'HP-Api, V2-Sep24'!AM4156</f>
        <v>0</v>
      </c>
      <c r="N4154" s="89" t="str">
        <f t="shared" si="640"/>
        <v/>
      </c>
      <c r="O4154" s="88">
        <f>'HP-Api, V2-Sep24'!AR4156</f>
        <v>0</v>
      </c>
      <c r="P4154" s="89" t="str">
        <f t="shared" si="644"/>
        <v/>
      </c>
      <c r="Q4154" s="89" t="e">
        <f t="shared" si="645"/>
        <v>#VALUE!</v>
      </c>
      <c r="R4154" s="89" t="e">
        <f t="shared" si="646"/>
        <v>#VALUE!</v>
      </c>
      <c r="S4154" s="173">
        <f>'HP-Api, V2-Sep24'!AS4156</f>
        <v>0</v>
      </c>
      <c r="T4154" s="89">
        <f t="shared" si="647"/>
        <v>1</v>
      </c>
      <c r="U4154" s="90" t="e">
        <f t="shared" si="648"/>
        <v>#DIV/0!</v>
      </c>
      <c r="V4154" s="91" t="e">
        <f t="shared" si="649"/>
        <v>#DIV/0!</v>
      </c>
    </row>
    <row r="4155" spans="1:22" x14ac:dyDescent="0.3">
      <c r="A4155" s="88">
        <f>'HP-Api, V2-Sep24'!D4157</f>
        <v>0</v>
      </c>
      <c r="B4155" s="88" cm="1">
        <f t="array" ref="B4155">IF(OR(A4155=DATA!$H$2:$H$13),3,IF(OR(A4155=DATA!$H$14:$H$119),2,1))</f>
        <v>1</v>
      </c>
      <c r="C4155" s="88">
        <f>'HP-Api, V2-Sep24'!G4157</f>
        <v>0</v>
      </c>
      <c r="D4155" s="89" t="str">
        <f>IF(AND(C4155&gt;='Risk(dist, colmena)'!$C$9, C4155&lt;='Risk(dist, colmena)'!$E$9), 1, IF(AND(C4155&gt;'Risk(dist, colmena)'!$C$10, C4155&lt;='Risk(dist, colmena)'!$E$10), 2, IF(C4155&gt;='Risk(dist, colmena)'!$C$11, 3, "")))</f>
        <v/>
      </c>
      <c r="E4155" s="173">
        <f>'HP-Api, V2-Sep24'!L4157</f>
        <v>0</v>
      </c>
      <c r="F4155" s="173" t="str">
        <f>IF(AND(E4155&gt;='Risk(dist, colmena)'!$H$9, E4155&lt;='Risk(dist, colmena)'!$J$9), 1, IF(AND(E4155&gt;'Risk(dist, colmena)'!$H$10, E4155&lt;='Risk(dist, colmena)'!$J$10), 2, IF(E4155&gt;='Risk(dist, colmena)'!$H$11, 3, "")))</f>
        <v/>
      </c>
      <c r="G4155" s="88">
        <f>'HP-Api, V2-Sep24'!AH4157</f>
        <v>0</v>
      </c>
      <c r="H4155" s="89" t="str">
        <f t="shared" si="641"/>
        <v/>
      </c>
      <c r="I4155" s="194" t="e">
        <f>('HP-Api, V2-Sep24'!AK4157-'HP-Api, V2-Sep24'!S4157)/'HP-Api, V2-Sep24'!S4157</f>
        <v>#DIV/0!</v>
      </c>
      <c r="J4155" s="89" t="e">
        <f t="shared" si="642"/>
        <v>#DIV/0!</v>
      </c>
      <c r="K4155" s="195">
        <f>'HP-Api, V2-Sep24'!AQ4157</f>
        <v>0</v>
      </c>
      <c r="L4155" s="89">
        <f t="shared" si="643"/>
        <v>1</v>
      </c>
      <c r="M4155" s="88">
        <f>'HP-Api, V2-Sep24'!AM4157</f>
        <v>0</v>
      </c>
      <c r="N4155" s="89" t="str">
        <f t="shared" si="640"/>
        <v/>
      </c>
      <c r="O4155" s="88">
        <f>'HP-Api, V2-Sep24'!AR4157</f>
        <v>0</v>
      </c>
      <c r="P4155" s="89" t="str">
        <f t="shared" si="644"/>
        <v/>
      </c>
      <c r="Q4155" s="89" t="e">
        <f t="shared" si="645"/>
        <v>#VALUE!</v>
      </c>
      <c r="R4155" s="89" t="e">
        <f t="shared" si="646"/>
        <v>#VALUE!</v>
      </c>
      <c r="S4155" s="173">
        <f>'HP-Api, V2-Sep24'!AS4157</f>
        <v>0</v>
      </c>
      <c r="T4155" s="89">
        <f t="shared" si="647"/>
        <v>1</v>
      </c>
      <c r="U4155" s="90" t="e">
        <f t="shared" si="648"/>
        <v>#DIV/0!</v>
      </c>
      <c r="V4155" s="91" t="e">
        <f t="shared" si="649"/>
        <v>#DIV/0!</v>
      </c>
    </row>
    <row r="4156" spans="1:22" x14ac:dyDescent="0.3">
      <c r="A4156" s="88">
        <f>'HP-Api, V2-Sep24'!D4158</f>
        <v>0</v>
      </c>
      <c r="B4156" s="88" cm="1">
        <f t="array" ref="B4156">IF(OR(A4156=DATA!$H$2:$H$13),3,IF(OR(A4156=DATA!$H$14:$H$119),2,1))</f>
        <v>1</v>
      </c>
      <c r="C4156" s="88">
        <f>'HP-Api, V2-Sep24'!G4158</f>
        <v>0</v>
      </c>
      <c r="D4156" s="89" t="str">
        <f>IF(AND(C4156&gt;='Risk(dist, colmena)'!$C$9, C4156&lt;='Risk(dist, colmena)'!$E$9), 1, IF(AND(C4156&gt;'Risk(dist, colmena)'!$C$10, C4156&lt;='Risk(dist, colmena)'!$E$10), 2, IF(C4156&gt;='Risk(dist, colmena)'!$C$11, 3, "")))</f>
        <v/>
      </c>
      <c r="E4156" s="173">
        <f>'HP-Api, V2-Sep24'!L4158</f>
        <v>0</v>
      </c>
      <c r="F4156" s="173" t="str">
        <f>IF(AND(E4156&gt;='Risk(dist, colmena)'!$H$9, E4156&lt;='Risk(dist, colmena)'!$J$9), 1, IF(AND(E4156&gt;'Risk(dist, colmena)'!$H$10, E4156&lt;='Risk(dist, colmena)'!$J$10), 2, IF(E4156&gt;='Risk(dist, colmena)'!$H$11, 3, "")))</f>
        <v/>
      </c>
      <c r="G4156" s="88">
        <f>'HP-Api, V2-Sep24'!AH4158</f>
        <v>0</v>
      </c>
      <c r="H4156" s="89" t="str">
        <f t="shared" si="641"/>
        <v/>
      </c>
      <c r="I4156" s="194" t="e">
        <f>('HP-Api, V2-Sep24'!AK4158-'HP-Api, V2-Sep24'!S4158)/'HP-Api, V2-Sep24'!S4158</f>
        <v>#DIV/0!</v>
      </c>
      <c r="J4156" s="89" t="e">
        <f t="shared" si="642"/>
        <v>#DIV/0!</v>
      </c>
      <c r="K4156" s="195">
        <f>'HP-Api, V2-Sep24'!AQ4158</f>
        <v>0</v>
      </c>
      <c r="L4156" s="89">
        <f t="shared" si="643"/>
        <v>1</v>
      </c>
      <c r="M4156" s="88">
        <f>'HP-Api, V2-Sep24'!AM4158</f>
        <v>0</v>
      </c>
      <c r="N4156" s="89" t="str">
        <f t="shared" si="640"/>
        <v/>
      </c>
      <c r="O4156" s="88">
        <f>'HP-Api, V2-Sep24'!AR4158</f>
        <v>0</v>
      </c>
      <c r="P4156" s="89" t="str">
        <f t="shared" si="644"/>
        <v/>
      </c>
      <c r="Q4156" s="89" t="e">
        <f t="shared" si="645"/>
        <v>#VALUE!</v>
      </c>
      <c r="R4156" s="89" t="e">
        <f t="shared" si="646"/>
        <v>#VALUE!</v>
      </c>
      <c r="S4156" s="173">
        <f>'HP-Api, V2-Sep24'!AS4158</f>
        <v>0</v>
      </c>
      <c r="T4156" s="89">
        <f t="shared" si="647"/>
        <v>1</v>
      </c>
      <c r="U4156" s="90" t="e">
        <f t="shared" si="648"/>
        <v>#DIV/0!</v>
      </c>
      <c r="V4156" s="91" t="e">
        <f t="shared" si="649"/>
        <v>#DIV/0!</v>
      </c>
    </row>
    <row r="4157" spans="1:22" x14ac:dyDescent="0.3">
      <c r="A4157" s="88">
        <f>'HP-Api, V2-Sep24'!D4159</f>
        <v>0</v>
      </c>
      <c r="B4157" s="88" cm="1">
        <f t="array" ref="B4157">IF(OR(A4157=DATA!$H$2:$H$13),3,IF(OR(A4157=DATA!$H$14:$H$119),2,1))</f>
        <v>1</v>
      </c>
      <c r="C4157" s="88">
        <f>'HP-Api, V2-Sep24'!G4159</f>
        <v>0</v>
      </c>
      <c r="D4157" s="89" t="str">
        <f>IF(AND(C4157&gt;='Risk(dist, colmena)'!$C$9, C4157&lt;='Risk(dist, colmena)'!$E$9), 1, IF(AND(C4157&gt;'Risk(dist, colmena)'!$C$10, C4157&lt;='Risk(dist, colmena)'!$E$10), 2, IF(C4157&gt;='Risk(dist, colmena)'!$C$11, 3, "")))</f>
        <v/>
      </c>
      <c r="E4157" s="173">
        <f>'HP-Api, V2-Sep24'!L4159</f>
        <v>0</v>
      </c>
      <c r="F4157" s="173" t="str">
        <f>IF(AND(E4157&gt;='Risk(dist, colmena)'!$H$9, E4157&lt;='Risk(dist, colmena)'!$J$9), 1, IF(AND(E4157&gt;'Risk(dist, colmena)'!$H$10, E4157&lt;='Risk(dist, colmena)'!$J$10), 2, IF(E4157&gt;='Risk(dist, colmena)'!$H$11, 3, "")))</f>
        <v/>
      </c>
      <c r="G4157" s="88">
        <f>'HP-Api, V2-Sep24'!AH4159</f>
        <v>0</v>
      </c>
      <c r="H4157" s="89" t="str">
        <f t="shared" si="641"/>
        <v/>
      </c>
      <c r="I4157" s="194" t="e">
        <f>('HP-Api, V2-Sep24'!AK4159-'HP-Api, V2-Sep24'!S4159)/'HP-Api, V2-Sep24'!S4159</f>
        <v>#DIV/0!</v>
      </c>
      <c r="J4157" s="89" t="e">
        <f t="shared" si="642"/>
        <v>#DIV/0!</v>
      </c>
      <c r="K4157" s="195">
        <f>'HP-Api, V2-Sep24'!AQ4159</f>
        <v>0</v>
      </c>
      <c r="L4157" s="89">
        <f t="shared" si="643"/>
        <v>1</v>
      </c>
      <c r="M4157" s="88">
        <f>'HP-Api, V2-Sep24'!AM4159</f>
        <v>0</v>
      </c>
      <c r="N4157" s="89" t="str">
        <f t="shared" si="640"/>
        <v/>
      </c>
      <c r="O4157" s="88">
        <f>'HP-Api, V2-Sep24'!AR4159</f>
        <v>0</v>
      </c>
      <c r="P4157" s="89" t="str">
        <f t="shared" si="644"/>
        <v/>
      </c>
      <c r="Q4157" s="89" t="e">
        <f t="shared" si="645"/>
        <v>#VALUE!</v>
      </c>
      <c r="R4157" s="89" t="e">
        <f t="shared" si="646"/>
        <v>#VALUE!</v>
      </c>
      <c r="S4157" s="173">
        <f>'HP-Api, V2-Sep24'!AS4159</f>
        <v>0</v>
      </c>
      <c r="T4157" s="89">
        <f t="shared" si="647"/>
        <v>1</v>
      </c>
      <c r="U4157" s="90" t="e">
        <f t="shared" si="648"/>
        <v>#DIV/0!</v>
      </c>
      <c r="V4157" s="91" t="e">
        <f t="shared" si="649"/>
        <v>#DIV/0!</v>
      </c>
    </row>
    <row r="4158" spans="1:22" x14ac:dyDescent="0.3">
      <c r="A4158" s="88">
        <f>'HP-Api, V2-Sep24'!D4160</f>
        <v>0</v>
      </c>
      <c r="B4158" s="88" cm="1">
        <f t="array" ref="B4158">IF(OR(A4158=DATA!$H$2:$H$13),3,IF(OR(A4158=DATA!$H$14:$H$119),2,1))</f>
        <v>1</v>
      </c>
      <c r="C4158" s="88">
        <f>'HP-Api, V2-Sep24'!G4160</f>
        <v>0</v>
      </c>
      <c r="D4158" s="89" t="str">
        <f>IF(AND(C4158&gt;='Risk(dist, colmena)'!$C$9, C4158&lt;='Risk(dist, colmena)'!$E$9), 1, IF(AND(C4158&gt;'Risk(dist, colmena)'!$C$10, C4158&lt;='Risk(dist, colmena)'!$E$10), 2, IF(C4158&gt;='Risk(dist, colmena)'!$C$11, 3, "")))</f>
        <v/>
      </c>
      <c r="E4158" s="173">
        <f>'HP-Api, V2-Sep24'!L4160</f>
        <v>0</v>
      </c>
      <c r="F4158" s="173" t="str">
        <f>IF(AND(E4158&gt;='Risk(dist, colmena)'!$H$9, E4158&lt;='Risk(dist, colmena)'!$J$9), 1, IF(AND(E4158&gt;'Risk(dist, colmena)'!$H$10, E4158&lt;='Risk(dist, colmena)'!$J$10), 2, IF(E4158&gt;='Risk(dist, colmena)'!$H$11, 3, "")))</f>
        <v/>
      </c>
      <c r="G4158" s="88">
        <f>'HP-Api, V2-Sep24'!AH4160</f>
        <v>0</v>
      </c>
      <c r="H4158" s="89" t="str">
        <f t="shared" si="641"/>
        <v/>
      </c>
      <c r="I4158" s="194" t="e">
        <f>('HP-Api, V2-Sep24'!AK4160-'HP-Api, V2-Sep24'!S4160)/'HP-Api, V2-Sep24'!S4160</f>
        <v>#DIV/0!</v>
      </c>
      <c r="J4158" s="89" t="e">
        <f t="shared" si="642"/>
        <v>#DIV/0!</v>
      </c>
      <c r="K4158" s="195">
        <f>'HP-Api, V2-Sep24'!AQ4160</f>
        <v>0</v>
      </c>
      <c r="L4158" s="89">
        <f t="shared" si="643"/>
        <v>1</v>
      </c>
      <c r="M4158" s="88">
        <f>'HP-Api, V2-Sep24'!AM4160</f>
        <v>0</v>
      </c>
      <c r="N4158" s="89" t="str">
        <f t="shared" si="640"/>
        <v/>
      </c>
      <c r="O4158" s="88">
        <f>'HP-Api, V2-Sep24'!AR4160</f>
        <v>0</v>
      </c>
      <c r="P4158" s="89" t="str">
        <f t="shared" si="644"/>
        <v/>
      </c>
      <c r="Q4158" s="89" t="e">
        <f t="shared" si="645"/>
        <v>#VALUE!</v>
      </c>
      <c r="R4158" s="89" t="e">
        <f t="shared" si="646"/>
        <v>#VALUE!</v>
      </c>
      <c r="S4158" s="173">
        <f>'HP-Api, V2-Sep24'!AS4160</f>
        <v>0</v>
      </c>
      <c r="T4158" s="89">
        <f t="shared" si="647"/>
        <v>1</v>
      </c>
      <c r="U4158" s="90" t="e">
        <f t="shared" si="648"/>
        <v>#DIV/0!</v>
      </c>
      <c r="V4158" s="91" t="e">
        <f t="shared" si="649"/>
        <v>#DIV/0!</v>
      </c>
    </row>
    <row r="4159" spans="1:22" x14ac:dyDescent="0.3">
      <c r="A4159" s="88">
        <f>'HP-Api, V2-Sep24'!D4161</f>
        <v>0</v>
      </c>
      <c r="B4159" s="88" cm="1">
        <f t="array" ref="B4159">IF(OR(A4159=DATA!$H$2:$H$13),3,IF(OR(A4159=DATA!$H$14:$H$119),2,1))</f>
        <v>1</v>
      </c>
      <c r="C4159" s="88">
        <f>'HP-Api, V2-Sep24'!G4161</f>
        <v>0</v>
      </c>
      <c r="D4159" s="89" t="str">
        <f>IF(AND(C4159&gt;='Risk(dist, colmena)'!$C$9, C4159&lt;='Risk(dist, colmena)'!$E$9), 1, IF(AND(C4159&gt;'Risk(dist, colmena)'!$C$10, C4159&lt;='Risk(dist, colmena)'!$E$10), 2, IF(C4159&gt;='Risk(dist, colmena)'!$C$11, 3, "")))</f>
        <v/>
      </c>
      <c r="E4159" s="173">
        <f>'HP-Api, V2-Sep24'!L4161</f>
        <v>0</v>
      </c>
      <c r="F4159" s="173" t="str">
        <f>IF(AND(E4159&gt;='Risk(dist, colmena)'!$H$9, E4159&lt;='Risk(dist, colmena)'!$J$9), 1, IF(AND(E4159&gt;'Risk(dist, colmena)'!$H$10, E4159&lt;='Risk(dist, colmena)'!$J$10), 2, IF(E4159&gt;='Risk(dist, colmena)'!$H$11, 3, "")))</f>
        <v/>
      </c>
      <c r="G4159" s="88">
        <f>'HP-Api, V2-Sep24'!AH4161</f>
        <v>0</v>
      </c>
      <c r="H4159" s="89" t="str">
        <f t="shared" si="641"/>
        <v/>
      </c>
      <c r="I4159" s="194" t="e">
        <f>('HP-Api, V2-Sep24'!AK4161-'HP-Api, V2-Sep24'!S4161)/'HP-Api, V2-Sep24'!S4161</f>
        <v>#DIV/0!</v>
      </c>
      <c r="J4159" s="89" t="e">
        <f t="shared" si="642"/>
        <v>#DIV/0!</v>
      </c>
      <c r="K4159" s="195">
        <f>'HP-Api, V2-Sep24'!AQ4161</f>
        <v>0</v>
      </c>
      <c r="L4159" s="89">
        <f t="shared" si="643"/>
        <v>1</v>
      </c>
      <c r="M4159" s="88">
        <f>'HP-Api, V2-Sep24'!AM4161</f>
        <v>0</v>
      </c>
      <c r="N4159" s="89" t="str">
        <f t="shared" si="640"/>
        <v/>
      </c>
      <c r="O4159" s="88">
        <f>'HP-Api, V2-Sep24'!AR4161</f>
        <v>0</v>
      </c>
      <c r="P4159" s="89" t="str">
        <f t="shared" si="644"/>
        <v/>
      </c>
      <c r="Q4159" s="89" t="e">
        <f t="shared" si="645"/>
        <v>#VALUE!</v>
      </c>
      <c r="R4159" s="89" t="e">
        <f t="shared" si="646"/>
        <v>#VALUE!</v>
      </c>
      <c r="S4159" s="173">
        <f>'HP-Api, V2-Sep24'!AS4161</f>
        <v>0</v>
      </c>
      <c r="T4159" s="89">
        <f t="shared" si="647"/>
        <v>1</v>
      </c>
      <c r="U4159" s="90" t="e">
        <f t="shared" si="648"/>
        <v>#DIV/0!</v>
      </c>
      <c r="V4159" s="91" t="e">
        <f t="shared" si="649"/>
        <v>#DIV/0!</v>
      </c>
    </row>
    <row r="4160" spans="1:22" x14ac:dyDescent="0.3">
      <c r="A4160" s="88">
        <f>'HP-Api, V2-Sep24'!D4162</f>
        <v>0</v>
      </c>
      <c r="B4160" s="88" cm="1">
        <f t="array" ref="B4160">IF(OR(A4160=DATA!$H$2:$H$13),3,IF(OR(A4160=DATA!$H$14:$H$119),2,1))</f>
        <v>1</v>
      </c>
      <c r="C4160" s="88">
        <f>'HP-Api, V2-Sep24'!G4162</f>
        <v>0</v>
      </c>
      <c r="D4160" s="89" t="str">
        <f>IF(AND(C4160&gt;='Risk(dist, colmena)'!$C$9, C4160&lt;='Risk(dist, colmena)'!$E$9), 1, IF(AND(C4160&gt;'Risk(dist, colmena)'!$C$10, C4160&lt;='Risk(dist, colmena)'!$E$10), 2, IF(C4160&gt;='Risk(dist, colmena)'!$C$11, 3, "")))</f>
        <v/>
      </c>
      <c r="E4160" s="173">
        <f>'HP-Api, V2-Sep24'!L4162</f>
        <v>0</v>
      </c>
      <c r="F4160" s="173" t="str">
        <f>IF(AND(E4160&gt;='Risk(dist, colmena)'!$H$9, E4160&lt;='Risk(dist, colmena)'!$J$9), 1, IF(AND(E4160&gt;'Risk(dist, colmena)'!$H$10, E4160&lt;='Risk(dist, colmena)'!$J$10), 2, IF(E4160&gt;='Risk(dist, colmena)'!$H$11, 3, "")))</f>
        <v/>
      </c>
      <c r="G4160" s="88">
        <f>'HP-Api, V2-Sep24'!AH4162</f>
        <v>0</v>
      </c>
      <c r="H4160" s="89" t="str">
        <f t="shared" si="641"/>
        <v/>
      </c>
      <c r="I4160" s="194" t="e">
        <f>('HP-Api, V2-Sep24'!AK4162-'HP-Api, V2-Sep24'!S4162)/'HP-Api, V2-Sep24'!S4162</f>
        <v>#DIV/0!</v>
      </c>
      <c r="J4160" s="89" t="e">
        <f t="shared" si="642"/>
        <v>#DIV/0!</v>
      </c>
      <c r="K4160" s="195">
        <f>'HP-Api, V2-Sep24'!AQ4162</f>
        <v>0</v>
      </c>
      <c r="L4160" s="89">
        <f t="shared" si="643"/>
        <v>1</v>
      </c>
      <c r="M4160" s="88">
        <f>'HP-Api, V2-Sep24'!AM4162</f>
        <v>0</v>
      </c>
      <c r="N4160" s="89" t="str">
        <f t="shared" si="640"/>
        <v/>
      </c>
      <c r="O4160" s="88">
        <f>'HP-Api, V2-Sep24'!AR4162</f>
        <v>0</v>
      </c>
      <c r="P4160" s="89" t="str">
        <f t="shared" si="644"/>
        <v/>
      </c>
      <c r="Q4160" s="89" t="e">
        <f t="shared" si="645"/>
        <v>#VALUE!</v>
      </c>
      <c r="R4160" s="89" t="e">
        <f t="shared" si="646"/>
        <v>#VALUE!</v>
      </c>
      <c r="S4160" s="173">
        <f>'HP-Api, V2-Sep24'!AS4162</f>
        <v>0</v>
      </c>
      <c r="T4160" s="89">
        <f t="shared" si="647"/>
        <v>1</v>
      </c>
      <c r="U4160" s="90" t="e">
        <f t="shared" si="648"/>
        <v>#DIV/0!</v>
      </c>
      <c r="V4160" s="91" t="e">
        <f t="shared" si="649"/>
        <v>#DIV/0!</v>
      </c>
    </row>
    <row r="4161" spans="1:22" x14ac:dyDescent="0.3">
      <c r="A4161" s="88">
        <f>'HP-Api, V2-Sep24'!D4163</f>
        <v>0</v>
      </c>
      <c r="B4161" s="88" cm="1">
        <f t="array" ref="B4161">IF(OR(A4161=DATA!$H$2:$H$13),3,IF(OR(A4161=DATA!$H$14:$H$119),2,1))</f>
        <v>1</v>
      </c>
      <c r="C4161" s="88">
        <f>'HP-Api, V2-Sep24'!G4163</f>
        <v>0</v>
      </c>
      <c r="D4161" s="89" t="str">
        <f>IF(AND(C4161&gt;='Risk(dist, colmena)'!$C$9, C4161&lt;='Risk(dist, colmena)'!$E$9), 1, IF(AND(C4161&gt;'Risk(dist, colmena)'!$C$10, C4161&lt;='Risk(dist, colmena)'!$E$10), 2, IF(C4161&gt;='Risk(dist, colmena)'!$C$11, 3, "")))</f>
        <v/>
      </c>
      <c r="E4161" s="173">
        <f>'HP-Api, V2-Sep24'!L4163</f>
        <v>0</v>
      </c>
      <c r="F4161" s="173" t="str">
        <f>IF(AND(E4161&gt;='Risk(dist, colmena)'!$H$9, E4161&lt;='Risk(dist, colmena)'!$J$9), 1, IF(AND(E4161&gt;'Risk(dist, colmena)'!$H$10, E4161&lt;='Risk(dist, colmena)'!$J$10), 2, IF(E4161&gt;='Risk(dist, colmena)'!$H$11, 3, "")))</f>
        <v/>
      </c>
      <c r="G4161" s="88">
        <f>'HP-Api, V2-Sep24'!AH4163</f>
        <v>0</v>
      </c>
      <c r="H4161" s="89" t="str">
        <f t="shared" si="641"/>
        <v/>
      </c>
      <c r="I4161" s="194" t="e">
        <f>('HP-Api, V2-Sep24'!AK4163-'HP-Api, V2-Sep24'!S4163)/'HP-Api, V2-Sep24'!S4163</f>
        <v>#DIV/0!</v>
      </c>
      <c r="J4161" s="89" t="e">
        <f t="shared" si="642"/>
        <v>#DIV/0!</v>
      </c>
      <c r="K4161" s="195">
        <f>'HP-Api, V2-Sep24'!AQ4163</f>
        <v>0</v>
      </c>
      <c r="L4161" s="89">
        <f t="shared" si="643"/>
        <v>1</v>
      </c>
      <c r="M4161" s="88">
        <f>'HP-Api, V2-Sep24'!AM4163</f>
        <v>0</v>
      </c>
      <c r="N4161" s="89" t="str">
        <f t="shared" si="640"/>
        <v/>
      </c>
      <c r="O4161" s="88">
        <f>'HP-Api, V2-Sep24'!AR4163</f>
        <v>0</v>
      </c>
      <c r="P4161" s="89" t="str">
        <f t="shared" si="644"/>
        <v/>
      </c>
      <c r="Q4161" s="89" t="e">
        <f t="shared" si="645"/>
        <v>#VALUE!</v>
      </c>
      <c r="R4161" s="89" t="e">
        <f t="shared" si="646"/>
        <v>#VALUE!</v>
      </c>
      <c r="S4161" s="173">
        <f>'HP-Api, V2-Sep24'!AS4163</f>
        <v>0</v>
      </c>
      <c r="T4161" s="89">
        <f t="shared" si="647"/>
        <v>1</v>
      </c>
      <c r="U4161" s="90" t="e">
        <f t="shared" si="648"/>
        <v>#DIV/0!</v>
      </c>
      <c r="V4161" s="91" t="e">
        <f t="shared" si="649"/>
        <v>#DIV/0!</v>
      </c>
    </row>
    <row r="4162" spans="1:22" x14ac:dyDescent="0.3">
      <c r="A4162" s="88">
        <f>'HP-Api, V2-Sep24'!D4164</f>
        <v>0</v>
      </c>
      <c r="B4162" s="88" cm="1">
        <f t="array" ref="B4162">IF(OR(A4162=DATA!$H$2:$H$13),3,IF(OR(A4162=DATA!$H$14:$H$119),2,1))</f>
        <v>1</v>
      </c>
      <c r="C4162" s="88">
        <f>'HP-Api, V2-Sep24'!G4164</f>
        <v>0</v>
      </c>
      <c r="D4162" s="89" t="str">
        <f>IF(AND(C4162&gt;='Risk(dist, colmena)'!$C$9, C4162&lt;='Risk(dist, colmena)'!$E$9), 1, IF(AND(C4162&gt;'Risk(dist, colmena)'!$C$10, C4162&lt;='Risk(dist, colmena)'!$E$10), 2, IF(C4162&gt;='Risk(dist, colmena)'!$C$11, 3, "")))</f>
        <v/>
      </c>
      <c r="E4162" s="173">
        <f>'HP-Api, V2-Sep24'!L4164</f>
        <v>0</v>
      </c>
      <c r="F4162" s="173" t="str">
        <f>IF(AND(E4162&gt;='Risk(dist, colmena)'!$H$9, E4162&lt;='Risk(dist, colmena)'!$J$9), 1, IF(AND(E4162&gt;'Risk(dist, colmena)'!$H$10, E4162&lt;='Risk(dist, colmena)'!$J$10), 2, IF(E4162&gt;='Risk(dist, colmena)'!$H$11, 3, "")))</f>
        <v/>
      </c>
      <c r="G4162" s="88">
        <f>'HP-Api, V2-Sep24'!AH4164</f>
        <v>0</v>
      </c>
      <c r="H4162" s="89" t="str">
        <f t="shared" si="641"/>
        <v/>
      </c>
      <c r="I4162" s="194" t="e">
        <f>('HP-Api, V2-Sep24'!AK4164-'HP-Api, V2-Sep24'!S4164)/'HP-Api, V2-Sep24'!S4164</f>
        <v>#DIV/0!</v>
      </c>
      <c r="J4162" s="89" t="e">
        <f t="shared" si="642"/>
        <v>#DIV/0!</v>
      </c>
      <c r="K4162" s="195">
        <f>'HP-Api, V2-Sep24'!AQ4164</f>
        <v>0</v>
      </c>
      <c r="L4162" s="89">
        <f t="shared" si="643"/>
        <v>1</v>
      </c>
      <c r="M4162" s="88">
        <f>'HP-Api, V2-Sep24'!AM4164</f>
        <v>0</v>
      </c>
      <c r="N4162" s="89" t="str">
        <f t="shared" ref="N4162:N4225" si="650">IF(M4162="No", 1, IF(M4162="Sí / Yes", 3, ""))</f>
        <v/>
      </c>
      <c r="O4162" s="88">
        <f>'HP-Api, V2-Sep24'!AR4164</f>
        <v>0</v>
      </c>
      <c r="P4162" s="89" t="str">
        <f t="shared" si="644"/>
        <v/>
      </c>
      <c r="Q4162" s="89" t="e">
        <f t="shared" si="645"/>
        <v>#VALUE!</v>
      </c>
      <c r="R4162" s="89" t="e">
        <f t="shared" si="646"/>
        <v>#VALUE!</v>
      </c>
      <c r="S4162" s="173">
        <f>'HP-Api, V2-Sep24'!AS4164</f>
        <v>0</v>
      </c>
      <c r="T4162" s="89">
        <f t="shared" si="647"/>
        <v>1</v>
      </c>
      <c r="U4162" s="90" t="e">
        <f t="shared" si="648"/>
        <v>#DIV/0!</v>
      </c>
      <c r="V4162" s="91" t="e">
        <f t="shared" si="649"/>
        <v>#DIV/0!</v>
      </c>
    </row>
    <row r="4163" spans="1:22" x14ac:dyDescent="0.3">
      <c r="A4163" s="88">
        <f>'HP-Api, V2-Sep24'!D4165</f>
        <v>0</v>
      </c>
      <c r="B4163" s="88" cm="1">
        <f t="array" ref="B4163">IF(OR(A4163=DATA!$H$2:$H$13),3,IF(OR(A4163=DATA!$H$14:$H$119),2,1))</f>
        <v>1</v>
      </c>
      <c r="C4163" s="88">
        <f>'HP-Api, V2-Sep24'!G4165</f>
        <v>0</v>
      </c>
      <c r="D4163" s="89" t="str">
        <f>IF(AND(C4163&gt;='Risk(dist, colmena)'!$C$9, C4163&lt;='Risk(dist, colmena)'!$E$9), 1, IF(AND(C4163&gt;'Risk(dist, colmena)'!$C$10, C4163&lt;='Risk(dist, colmena)'!$E$10), 2, IF(C4163&gt;='Risk(dist, colmena)'!$C$11, 3, "")))</f>
        <v/>
      </c>
      <c r="E4163" s="173">
        <f>'HP-Api, V2-Sep24'!L4165</f>
        <v>0</v>
      </c>
      <c r="F4163" s="173" t="str">
        <f>IF(AND(E4163&gt;='Risk(dist, colmena)'!$H$9, E4163&lt;='Risk(dist, colmena)'!$J$9), 1, IF(AND(E4163&gt;'Risk(dist, colmena)'!$H$10, E4163&lt;='Risk(dist, colmena)'!$J$10), 2, IF(E4163&gt;='Risk(dist, colmena)'!$H$11, 3, "")))</f>
        <v/>
      </c>
      <c r="G4163" s="88">
        <f>'HP-Api, V2-Sep24'!AH4165</f>
        <v>0</v>
      </c>
      <c r="H4163" s="89" t="str">
        <f t="shared" ref="H4163:H4226" si="651">IF(OR(G4163="Orgánico / Organic", G4163="Natural"), 1, IF(G4163="T3", 2, IF(G4163="Convencional / Conventional", 3, "")))</f>
        <v/>
      </c>
      <c r="I4163" s="194" t="e">
        <f>('HP-Api, V2-Sep24'!AK4165-'HP-Api, V2-Sep24'!S4165)/'HP-Api, V2-Sep24'!S4165</f>
        <v>#DIV/0!</v>
      </c>
      <c r="J4163" s="89" t="e">
        <f t="shared" ref="J4163:J4226" si="652">IF(OR(AND(I4163&gt;=-10%,I4163&lt;=0%),AND(I4163&gt;=0%,I4163&lt;=10%)), 1, IF(I4163&gt;10%, 3, IF(I4163&lt;-10%, 2, "")))</f>
        <v>#DIV/0!</v>
      </c>
      <c r="K4163" s="195">
        <f>'HP-Api, V2-Sep24'!AQ4165</f>
        <v>0</v>
      </c>
      <c r="L4163" s="89">
        <f t="shared" ref="L4163:L4226" si="653">IF(K4163="No",3,1)</f>
        <v>1</v>
      </c>
      <c r="M4163" s="88">
        <f>'HP-Api, V2-Sep24'!AM4165</f>
        <v>0</v>
      </c>
      <c r="N4163" s="89" t="str">
        <f t="shared" si="650"/>
        <v/>
      </c>
      <c r="O4163" s="88">
        <f>'HP-Api, V2-Sep24'!AR4165</f>
        <v>0</v>
      </c>
      <c r="P4163" s="89" t="str">
        <f t="shared" ref="P4163:P4226" si="654">IF(O4163="No", 1, IF(O4163="Sí / Yes", 3, ""))</f>
        <v/>
      </c>
      <c r="Q4163" s="89" t="e">
        <f t="shared" ref="Q4163:Q4226" si="655">P4163-N4163</f>
        <v>#VALUE!</v>
      </c>
      <c r="R4163" s="89" t="e">
        <f t="shared" ref="R4163:R4226" si="656">IF(Q4163=2,3,1)</f>
        <v>#VALUE!</v>
      </c>
      <c r="S4163" s="173">
        <f>'HP-Api, V2-Sep24'!AS4165</f>
        <v>0</v>
      </c>
      <c r="T4163" s="89">
        <f t="shared" ref="T4163:T4226" si="657">IF(S4163=0,1,IF(S4163&gt;0,3,2))</f>
        <v>1</v>
      </c>
      <c r="U4163" s="90" t="e">
        <f t="shared" ref="U4163:U4226" si="658">AVERAGE(B4163,D4163,F4163,H4163,J4163,L4163,R4163,T4163)</f>
        <v>#DIV/0!</v>
      </c>
      <c r="V4163" s="91" t="e">
        <f t="shared" ref="V4163:V4226" si="659">IF(U4163&gt;0, IF(U4163&lt;1.5, "Bajo / Low", IF(U4163&lt;=2.3, "Medio / Medium", "Alto / High")), "")</f>
        <v>#DIV/0!</v>
      </c>
    </row>
    <row r="4164" spans="1:22" x14ac:dyDescent="0.3">
      <c r="A4164" s="88">
        <f>'HP-Api, V2-Sep24'!D4166</f>
        <v>0</v>
      </c>
      <c r="B4164" s="88" cm="1">
        <f t="array" ref="B4164">IF(OR(A4164=DATA!$H$2:$H$13),3,IF(OR(A4164=DATA!$H$14:$H$119),2,1))</f>
        <v>1</v>
      </c>
      <c r="C4164" s="88">
        <f>'HP-Api, V2-Sep24'!G4166</f>
        <v>0</v>
      </c>
      <c r="D4164" s="89" t="str">
        <f>IF(AND(C4164&gt;='Risk(dist, colmena)'!$C$9, C4164&lt;='Risk(dist, colmena)'!$E$9), 1, IF(AND(C4164&gt;'Risk(dist, colmena)'!$C$10, C4164&lt;='Risk(dist, colmena)'!$E$10), 2, IF(C4164&gt;='Risk(dist, colmena)'!$C$11, 3, "")))</f>
        <v/>
      </c>
      <c r="E4164" s="173">
        <f>'HP-Api, V2-Sep24'!L4166</f>
        <v>0</v>
      </c>
      <c r="F4164" s="173" t="str">
        <f>IF(AND(E4164&gt;='Risk(dist, colmena)'!$H$9, E4164&lt;='Risk(dist, colmena)'!$J$9), 1, IF(AND(E4164&gt;'Risk(dist, colmena)'!$H$10, E4164&lt;='Risk(dist, colmena)'!$J$10), 2, IF(E4164&gt;='Risk(dist, colmena)'!$H$11, 3, "")))</f>
        <v/>
      </c>
      <c r="G4164" s="88">
        <f>'HP-Api, V2-Sep24'!AH4166</f>
        <v>0</v>
      </c>
      <c r="H4164" s="89" t="str">
        <f t="shared" si="651"/>
        <v/>
      </c>
      <c r="I4164" s="194" t="e">
        <f>('HP-Api, V2-Sep24'!AK4166-'HP-Api, V2-Sep24'!S4166)/'HP-Api, V2-Sep24'!S4166</f>
        <v>#DIV/0!</v>
      </c>
      <c r="J4164" s="89" t="e">
        <f t="shared" si="652"/>
        <v>#DIV/0!</v>
      </c>
      <c r="K4164" s="195">
        <f>'HP-Api, V2-Sep24'!AQ4166</f>
        <v>0</v>
      </c>
      <c r="L4164" s="89">
        <f t="shared" si="653"/>
        <v>1</v>
      </c>
      <c r="M4164" s="88">
        <f>'HP-Api, V2-Sep24'!AM4166</f>
        <v>0</v>
      </c>
      <c r="N4164" s="89" t="str">
        <f t="shared" si="650"/>
        <v/>
      </c>
      <c r="O4164" s="88">
        <f>'HP-Api, V2-Sep24'!AR4166</f>
        <v>0</v>
      </c>
      <c r="P4164" s="89" t="str">
        <f t="shared" si="654"/>
        <v/>
      </c>
      <c r="Q4164" s="89" t="e">
        <f t="shared" si="655"/>
        <v>#VALUE!</v>
      </c>
      <c r="R4164" s="89" t="e">
        <f t="shared" si="656"/>
        <v>#VALUE!</v>
      </c>
      <c r="S4164" s="173">
        <f>'HP-Api, V2-Sep24'!AS4166</f>
        <v>0</v>
      </c>
      <c r="T4164" s="89">
        <f t="shared" si="657"/>
        <v>1</v>
      </c>
      <c r="U4164" s="90" t="e">
        <f t="shared" si="658"/>
        <v>#DIV/0!</v>
      </c>
      <c r="V4164" s="91" t="e">
        <f t="shared" si="659"/>
        <v>#DIV/0!</v>
      </c>
    </row>
    <row r="4165" spans="1:22" x14ac:dyDescent="0.3">
      <c r="A4165" s="88">
        <f>'HP-Api, V2-Sep24'!D4167</f>
        <v>0</v>
      </c>
      <c r="B4165" s="88" cm="1">
        <f t="array" ref="B4165">IF(OR(A4165=DATA!$H$2:$H$13),3,IF(OR(A4165=DATA!$H$14:$H$119),2,1))</f>
        <v>1</v>
      </c>
      <c r="C4165" s="88">
        <f>'HP-Api, V2-Sep24'!G4167</f>
        <v>0</v>
      </c>
      <c r="D4165" s="89" t="str">
        <f>IF(AND(C4165&gt;='Risk(dist, colmena)'!$C$9, C4165&lt;='Risk(dist, colmena)'!$E$9), 1, IF(AND(C4165&gt;'Risk(dist, colmena)'!$C$10, C4165&lt;='Risk(dist, colmena)'!$E$10), 2, IF(C4165&gt;='Risk(dist, colmena)'!$C$11, 3, "")))</f>
        <v/>
      </c>
      <c r="E4165" s="173">
        <f>'HP-Api, V2-Sep24'!L4167</f>
        <v>0</v>
      </c>
      <c r="F4165" s="173" t="str">
        <f>IF(AND(E4165&gt;='Risk(dist, colmena)'!$H$9, E4165&lt;='Risk(dist, colmena)'!$J$9), 1, IF(AND(E4165&gt;'Risk(dist, colmena)'!$H$10, E4165&lt;='Risk(dist, colmena)'!$J$10), 2, IF(E4165&gt;='Risk(dist, colmena)'!$H$11, 3, "")))</f>
        <v/>
      </c>
      <c r="G4165" s="88">
        <f>'HP-Api, V2-Sep24'!AH4167</f>
        <v>0</v>
      </c>
      <c r="H4165" s="89" t="str">
        <f t="shared" si="651"/>
        <v/>
      </c>
      <c r="I4165" s="194" t="e">
        <f>('HP-Api, V2-Sep24'!AK4167-'HP-Api, V2-Sep24'!S4167)/'HP-Api, V2-Sep24'!S4167</f>
        <v>#DIV/0!</v>
      </c>
      <c r="J4165" s="89" t="e">
        <f t="shared" si="652"/>
        <v>#DIV/0!</v>
      </c>
      <c r="K4165" s="195">
        <f>'HP-Api, V2-Sep24'!AQ4167</f>
        <v>0</v>
      </c>
      <c r="L4165" s="89">
        <f t="shared" si="653"/>
        <v>1</v>
      </c>
      <c r="M4165" s="88">
        <f>'HP-Api, V2-Sep24'!AM4167</f>
        <v>0</v>
      </c>
      <c r="N4165" s="89" t="str">
        <f t="shared" si="650"/>
        <v/>
      </c>
      <c r="O4165" s="88">
        <f>'HP-Api, V2-Sep24'!AR4167</f>
        <v>0</v>
      </c>
      <c r="P4165" s="89" t="str">
        <f t="shared" si="654"/>
        <v/>
      </c>
      <c r="Q4165" s="89" t="e">
        <f t="shared" si="655"/>
        <v>#VALUE!</v>
      </c>
      <c r="R4165" s="89" t="e">
        <f t="shared" si="656"/>
        <v>#VALUE!</v>
      </c>
      <c r="S4165" s="173">
        <f>'HP-Api, V2-Sep24'!AS4167</f>
        <v>0</v>
      </c>
      <c r="T4165" s="89">
        <f t="shared" si="657"/>
        <v>1</v>
      </c>
      <c r="U4165" s="90" t="e">
        <f t="shared" si="658"/>
        <v>#DIV/0!</v>
      </c>
      <c r="V4165" s="91" t="e">
        <f t="shared" si="659"/>
        <v>#DIV/0!</v>
      </c>
    </row>
    <row r="4166" spans="1:22" x14ac:dyDescent="0.3">
      <c r="A4166" s="88">
        <f>'HP-Api, V2-Sep24'!D4168</f>
        <v>0</v>
      </c>
      <c r="B4166" s="88" cm="1">
        <f t="array" ref="B4166">IF(OR(A4166=DATA!$H$2:$H$13),3,IF(OR(A4166=DATA!$H$14:$H$119),2,1))</f>
        <v>1</v>
      </c>
      <c r="C4166" s="88">
        <f>'HP-Api, V2-Sep24'!G4168</f>
        <v>0</v>
      </c>
      <c r="D4166" s="89" t="str">
        <f>IF(AND(C4166&gt;='Risk(dist, colmena)'!$C$9, C4166&lt;='Risk(dist, colmena)'!$E$9), 1, IF(AND(C4166&gt;'Risk(dist, colmena)'!$C$10, C4166&lt;='Risk(dist, colmena)'!$E$10), 2, IF(C4166&gt;='Risk(dist, colmena)'!$C$11, 3, "")))</f>
        <v/>
      </c>
      <c r="E4166" s="173">
        <f>'HP-Api, V2-Sep24'!L4168</f>
        <v>0</v>
      </c>
      <c r="F4166" s="173" t="str">
        <f>IF(AND(E4166&gt;='Risk(dist, colmena)'!$H$9, E4166&lt;='Risk(dist, colmena)'!$J$9), 1, IF(AND(E4166&gt;'Risk(dist, colmena)'!$H$10, E4166&lt;='Risk(dist, colmena)'!$J$10), 2, IF(E4166&gt;='Risk(dist, colmena)'!$H$11, 3, "")))</f>
        <v/>
      </c>
      <c r="G4166" s="88">
        <f>'HP-Api, V2-Sep24'!AH4168</f>
        <v>0</v>
      </c>
      <c r="H4166" s="89" t="str">
        <f t="shared" si="651"/>
        <v/>
      </c>
      <c r="I4166" s="194" t="e">
        <f>('HP-Api, V2-Sep24'!AK4168-'HP-Api, V2-Sep24'!S4168)/'HP-Api, V2-Sep24'!S4168</f>
        <v>#DIV/0!</v>
      </c>
      <c r="J4166" s="89" t="e">
        <f t="shared" si="652"/>
        <v>#DIV/0!</v>
      </c>
      <c r="K4166" s="195">
        <f>'HP-Api, V2-Sep24'!AQ4168</f>
        <v>0</v>
      </c>
      <c r="L4166" s="89">
        <f t="shared" si="653"/>
        <v>1</v>
      </c>
      <c r="M4166" s="88">
        <f>'HP-Api, V2-Sep24'!AM4168</f>
        <v>0</v>
      </c>
      <c r="N4166" s="89" t="str">
        <f t="shared" si="650"/>
        <v/>
      </c>
      <c r="O4166" s="88">
        <f>'HP-Api, V2-Sep24'!AR4168</f>
        <v>0</v>
      </c>
      <c r="P4166" s="89" t="str">
        <f t="shared" si="654"/>
        <v/>
      </c>
      <c r="Q4166" s="89" t="e">
        <f t="shared" si="655"/>
        <v>#VALUE!</v>
      </c>
      <c r="R4166" s="89" t="e">
        <f t="shared" si="656"/>
        <v>#VALUE!</v>
      </c>
      <c r="S4166" s="173">
        <f>'HP-Api, V2-Sep24'!AS4168</f>
        <v>0</v>
      </c>
      <c r="T4166" s="89">
        <f t="shared" si="657"/>
        <v>1</v>
      </c>
      <c r="U4166" s="90" t="e">
        <f t="shared" si="658"/>
        <v>#DIV/0!</v>
      </c>
      <c r="V4166" s="91" t="e">
        <f t="shared" si="659"/>
        <v>#DIV/0!</v>
      </c>
    </row>
    <row r="4167" spans="1:22" x14ac:dyDescent="0.3">
      <c r="A4167" s="88">
        <f>'HP-Api, V2-Sep24'!D4169</f>
        <v>0</v>
      </c>
      <c r="B4167" s="88" cm="1">
        <f t="array" ref="B4167">IF(OR(A4167=DATA!$H$2:$H$13),3,IF(OR(A4167=DATA!$H$14:$H$119),2,1))</f>
        <v>1</v>
      </c>
      <c r="C4167" s="88">
        <f>'HP-Api, V2-Sep24'!G4169</f>
        <v>0</v>
      </c>
      <c r="D4167" s="89" t="str">
        <f>IF(AND(C4167&gt;='Risk(dist, colmena)'!$C$9, C4167&lt;='Risk(dist, colmena)'!$E$9), 1, IF(AND(C4167&gt;'Risk(dist, colmena)'!$C$10, C4167&lt;='Risk(dist, colmena)'!$E$10), 2, IF(C4167&gt;='Risk(dist, colmena)'!$C$11, 3, "")))</f>
        <v/>
      </c>
      <c r="E4167" s="173">
        <f>'HP-Api, V2-Sep24'!L4169</f>
        <v>0</v>
      </c>
      <c r="F4167" s="173" t="str">
        <f>IF(AND(E4167&gt;='Risk(dist, colmena)'!$H$9, E4167&lt;='Risk(dist, colmena)'!$J$9), 1, IF(AND(E4167&gt;'Risk(dist, colmena)'!$H$10, E4167&lt;='Risk(dist, colmena)'!$J$10), 2, IF(E4167&gt;='Risk(dist, colmena)'!$H$11, 3, "")))</f>
        <v/>
      </c>
      <c r="G4167" s="88">
        <f>'HP-Api, V2-Sep24'!AH4169</f>
        <v>0</v>
      </c>
      <c r="H4167" s="89" t="str">
        <f t="shared" si="651"/>
        <v/>
      </c>
      <c r="I4167" s="194" t="e">
        <f>('HP-Api, V2-Sep24'!AK4169-'HP-Api, V2-Sep24'!S4169)/'HP-Api, V2-Sep24'!S4169</f>
        <v>#DIV/0!</v>
      </c>
      <c r="J4167" s="89" t="e">
        <f t="shared" si="652"/>
        <v>#DIV/0!</v>
      </c>
      <c r="K4167" s="195">
        <f>'HP-Api, V2-Sep24'!AQ4169</f>
        <v>0</v>
      </c>
      <c r="L4167" s="89">
        <f t="shared" si="653"/>
        <v>1</v>
      </c>
      <c r="M4167" s="88">
        <f>'HP-Api, V2-Sep24'!AM4169</f>
        <v>0</v>
      </c>
      <c r="N4167" s="89" t="str">
        <f t="shared" si="650"/>
        <v/>
      </c>
      <c r="O4167" s="88">
        <f>'HP-Api, V2-Sep24'!AR4169</f>
        <v>0</v>
      </c>
      <c r="P4167" s="89" t="str">
        <f t="shared" si="654"/>
        <v/>
      </c>
      <c r="Q4167" s="89" t="e">
        <f t="shared" si="655"/>
        <v>#VALUE!</v>
      </c>
      <c r="R4167" s="89" t="e">
        <f t="shared" si="656"/>
        <v>#VALUE!</v>
      </c>
      <c r="S4167" s="173">
        <f>'HP-Api, V2-Sep24'!AS4169</f>
        <v>0</v>
      </c>
      <c r="T4167" s="89">
        <f t="shared" si="657"/>
        <v>1</v>
      </c>
      <c r="U4167" s="90" t="e">
        <f t="shared" si="658"/>
        <v>#DIV/0!</v>
      </c>
      <c r="V4167" s="91" t="e">
        <f t="shared" si="659"/>
        <v>#DIV/0!</v>
      </c>
    </row>
    <row r="4168" spans="1:22" x14ac:dyDescent="0.3">
      <c r="A4168" s="88">
        <f>'HP-Api, V2-Sep24'!D4170</f>
        <v>0</v>
      </c>
      <c r="B4168" s="88" cm="1">
        <f t="array" ref="B4168">IF(OR(A4168=DATA!$H$2:$H$13),3,IF(OR(A4168=DATA!$H$14:$H$119),2,1))</f>
        <v>1</v>
      </c>
      <c r="C4168" s="88">
        <f>'HP-Api, V2-Sep24'!G4170</f>
        <v>0</v>
      </c>
      <c r="D4168" s="89" t="str">
        <f>IF(AND(C4168&gt;='Risk(dist, colmena)'!$C$9, C4168&lt;='Risk(dist, colmena)'!$E$9), 1, IF(AND(C4168&gt;'Risk(dist, colmena)'!$C$10, C4168&lt;='Risk(dist, colmena)'!$E$10), 2, IF(C4168&gt;='Risk(dist, colmena)'!$C$11, 3, "")))</f>
        <v/>
      </c>
      <c r="E4168" s="173">
        <f>'HP-Api, V2-Sep24'!L4170</f>
        <v>0</v>
      </c>
      <c r="F4168" s="173" t="str">
        <f>IF(AND(E4168&gt;='Risk(dist, colmena)'!$H$9, E4168&lt;='Risk(dist, colmena)'!$J$9), 1, IF(AND(E4168&gt;'Risk(dist, colmena)'!$H$10, E4168&lt;='Risk(dist, colmena)'!$J$10), 2, IF(E4168&gt;='Risk(dist, colmena)'!$H$11, 3, "")))</f>
        <v/>
      </c>
      <c r="G4168" s="88">
        <f>'HP-Api, V2-Sep24'!AH4170</f>
        <v>0</v>
      </c>
      <c r="H4168" s="89" t="str">
        <f t="shared" si="651"/>
        <v/>
      </c>
      <c r="I4168" s="194" t="e">
        <f>('HP-Api, V2-Sep24'!AK4170-'HP-Api, V2-Sep24'!S4170)/'HP-Api, V2-Sep24'!S4170</f>
        <v>#DIV/0!</v>
      </c>
      <c r="J4168" s="89" t="e">
        <f t="shared" si="652"/>
        <v>#DIV/0!</v>
      </c>
      <c r="K4168" s="195">
        <f>'HP-Api, V2-Sep24'!AQ4170</f>
        <v>0</v>
      </c>
      <c r="L4168" s="89">
        <f t="shared" si="653"/>
        <v>1</v>
      </c>
      <c r="M4168" s="88">
        <f>'HP-Api, V2-Sep24'!AM4170</f>
        <v>0</v>
      </c>
      <c r="N4168" s="89" t="str">
        <f t="shared" si="650"/>
        <v/>
      </c>
      <c r="O4168" s="88">
        <f>'HP-Api, V2-Sep24'!AR4170</f>
        <v>0</v>
      </c>
      <c r="P4168" s="89" t="str">
        <f t="shared" si="654"/>
        <v/>
      </c>
      <c r="Q4168" s="89" t="e">
        <f t="shared" si="655"/>
        <v>#VALUE!</v>
      </c>
      <c r="R4168" s="89" t="e">
        <f t="shared" si="656"/>
        <v>#VALUE!</v>
      </c>
      <c r="S4168" s="173">
        <f>'HP-Api, V2-Sep24'!AS4170</f>
        <v>0</v>
      </c>
      <c r="T4168" s="89">
        <f t="shared" si="657"/>
        <v>1</v>
      </c>
      <c r="U4168" s="90" t="e">
        <f t="shared" si="658"/>
        <v>#DIV/0!</v>
      </c>
      <c r="V4168" s="91" t="e">
        <f t="shared" si="659"/>
        <v>#DIV/0!</v>
      </c>
    </row>
    <row r="4169" spans="1:22" x14ac:dyDescent="0.3">
      <c r="A4169" s="88">
        <f>'HP-Api, V2-Sep24'!D4171</f>
        <v>0</v>
      </c>
      <c r="B4169" s="88" cm="1">
        <f t="array" ref="B4169">IF(OR(A4169=DATA!$H$2:$H$13),3,IF(OR(A4169=DATA!$H$14:$H$119),2,1))</f>
        <v>1</v>
      </c>
      <c r="C4169" s="88">
        <f>'HP-Api, V2-Sep24'!G4171</f>
        <v>0</v>
      </c>
      <c r="D4169" s="89" t="str">
        <f>IF(AND(C4169&gt;='Risk(dist, colmena)'!$C$9, C4169&lt;='Risk(dist, colmena)'!$E$9), 1, IF(AND(C4169&gt;'Risk(dist, colmena)'!$C$10, C4169&lt;='Risk(dist, colmena)'!$E$10), 2, IF(C4169&gt;='Risk(dist, colmena)'!$C$11, 3, "")))</f>
        <v/>
      </c>
      <c r="E4169" s="173">
        <f>'HP-Api, V2-Sep24'!L4171</f>
        <v>0</v>
      </c>
      <c r="F4169" s="173" t="str">
        <f>IF(AND(E4169&gt;='Risk(dist, colmena)'!$H$9, E4169&lt;='Risk(dist, colmena)'!$J$9), 1, IF(AND(E4169&gt;'Risk(dist, colmena)'!$H$10, E4169&lt;='Risk(dist, colmena)'!$J$10), 2, IF(E4169&gt;='Risk(dist, colmena)'!$H$11, 3, "")))</f>
        <v/>
      </c>
      <c r="G4169" s="88">
        <f>'HP-Api, V2-Sep24'!AH4171</f>
        <v>0</v>
      </c>
      <c r="H4169" s="89" t="str">
        <f t="shared" si="651"/>
        <v/>
      </c>
      <c r="I4169" s="194" t="e">
        <f>('HP-Api, V2-Sep24'!AK4171-'HP-Api, V2-Sep24'!S4171)/'HP-Api, V2-Sep24'!S4171</f>
        <v>#DIV/0!</v>
      </c>
      <c r="J4169" s="89" t="e">
        <f t="shared" si="652"/>
        <v>#DIV/0!</v>
      </c>
      <c r="K4169" s="195">
        <f>'HP-Api, V2-Sep24'!AQ4171</f>
        <v>0</v>
      </c>
      <c r="L4169" s="89">
        <f t="shared" si="653"/>
        <v>1</v>
      </c>
      <c r="M4169" s="88">
        <f>'HP-Api, V2-Sep24'!AM4171</f>
        <v>0</v>
      </c>
      <c r="N4169" s="89" t="str">
        <f t="shared" si="650"/>
        <v/>
      </c>
      <c r="O4169" s="88">
        <f>'HP-Api, V2-Sep24'!AR4171</f>
        <v>0</v>
      </c>
      <c r="P4169" s="89" t="str">
        <f t="shared" si="654"/>
        <v/>
      </c>
      <c r="Q4169" s="89" t="e">
        <f t="shared" si="655"/>
        <v>#VALUE!</v>
      </c>
      <c r="R4169" s="89" t="e">
        <f t="shared" si="656"/>
        <v>#VALUE!</v>
      </c>
      <c r="S4169" s="173">
        <f>'HP-Api, V2-Sep24'!AS4171</f>
        <v>0</v>
      </c>
      <c r="T4169" s="89">
        <f t="shared" si="657"/>
        <v>1</v>
      </c>
      <c r="U4169" s="90" t="e">
        <f t="shared" si="658"/>
        <v>#DIV/0!</v>
      </c>
      <c r="V4169" s="91" t="e">
        <f t="shared" si="659"/>
        <v>#DIV/0!</v>
      </c>
    </row>
    <row r="4170" spans="1:22" x14ac:dyDescent="0.3">
      <c r="A4170" s="88">
        <f>'HP-Api, V2-Sep24'!D4172</f>
        <v>0</v>
      </c>
      <c r="B4170" s="88" cm="1">
        <f t="array" ref="B4170">IF(OR(A4170=DATA!$H$2:$H$13),3,IF(OR(A4170=DATA!$H$14:$H$119),2,1))</f>
        <v>1</v>
      </c>
      <c r="C4170" s="88">
        <f>'HP-Api, V2-Sep24'!G4172</f>
        <v>0</v>
      </c>
      <c r="D4170" s="89" t="str">
        <f>IF(AND(C4170&gt;='Risk(dist, colmena)'!$C$9, C4170&lt;='Risk(dist, colmena)'!$E$9), 1, IF(AND(C4170&gt;'Risk(dist, colmena)'!$C$10, C4170&lt;='Risk(dist, colmena)'!$E$10), 2, IF(C4170&gt;='Risk(dist, colmena)'!$C$11, 3, "")))</f>
        <v/>
      </c>
      <c r="E4170" s="173">
        <f>'HP-Api, V2-Sep24'!L4172</f>
        <v>0</v>
      </c>
      <c r="F4170" s="173" t="str">
        <f>IF(AND(E4170&gt;='Risk(dist, colmena)'!$H$9, E4170&lt;='Risk(dist, colmena)'!$J$9), 1, IF(AND(E4170&gt;'Risk(dist, colmena)'!$H$10, E4170&lt;='Risk(dist, colmena)'!$J$10), 2, IF(E4170&gt;='Risk(dist, colmena)'!$H$11, 3, "")))</f>
        <v/>
      </c>
      <c r="G4170" s="88">
        <f>'HP-Api, V2-Sep24'!AH4172</f>
        <v>0</v>
      </c>
      <c r="H4170" s="89" t="str">
        <f t="shared" si="651"/>
        <v/>
      </c>
      <c r="I4170" s="194" t="e">
        <f>('HP-Api, V2-Sep24'!AK4172-'HP-Api, V2-Sep24'!S4172)/'HP-Api, V2-Sep24'!S4172</f>
        <v>#DIV/0!</v>
      </c>
      <c r="J4170" s="89" t="e">
        <f t="shared" si="652"/>
        <v>#DIV/0!</v>
      </c>
      <c r="K4170" s="195">
        <f>'HP-Api, V2-Sep24'!AQ4172</f>
        <v>0</v>
      </c>
      <c r="L4170" s="89">
        <f t="shared" si="653"/>
        <v>1</v>
      </c>
      <c r="M4170" s="88">
        <f>'HP-Api, V2-Sep24'!AM4172</f>
        <v>0</v>
      </c>
      <c r="N4170" s="89" t="str">
        <f t="shared" si="650"/>
        <v/>
      </c>
      <c r="O4170" s="88">
        <f>'HP-Api, V2-Sep24'!AR4172</f>
        <v>0</v>
      </c>
      <c r="P4170" s="89" t="str">
        <f t="shared" si="654"/>
        <v/>
      </c>
      <c r="Q4170" s="89" t="e">
        <f t="shared" si="655"/>
        <v>#VALUE!</v>
      </c>
      <c r="R4170" s="89" t="e">
        <f t="shared" si="656"/>
        <v>#VALUE!</v>
      </c>
      <c r="S4170" s="173">
        <f>'HP-Api, V2-Sep24'!AS4172</f>
        <v>0</v>
      </c>
      <c r="T4170" s="89">
        <f t="shared" si="657"/>
        <v>1</v>
      </c>
      <c r="U4170" s="90" t="e">
        <f t="shared" si="658"/>
        <v>#DIV/0!</v>
      </c>
      <c r="V4170" s="91" t="e">
        <f t="shared" si="659"/>
        <v>#DIV/0!</v>
      </c>
    </row>
    <row r="4171" spans="1:22" x14ac:dyDescent="0.3">
      <c r="A4171" s="88">
        <f>'HP-Api, V2-Sep24'!D4173</f>
        <v>0</v>
      </c>
      <c r="B4171" s="88" cm="1">
        <f t="array" ref="B4171">IF(OR(A4171=DATA!$H$2:$H$13),3,IF(OR(A4171=DATA!$H$14:$H$119),2,1))</f>
        <v>1</v>
      </c>
      <c r="C4171" s="88">
        <f>'HP-Api, V2-Sep24'!G4173</f>
        <v>0</v>
      </c>
      <c r="D4171" s="89" t="str">
        <f>IF(AND(C4171&gt;='Risk(dist, colmena)'!$C$9, C4171&lt;='Risk(dist, colmena)'!$E$9), 1, IF(AND(C4171&gt;'Risk(dist, colmena)'!$C$10, C4171&lt;='Risk(dist, colmena)'!$E$10), 2, IF(C4171&gt;='Risk(dist, colmena)'!$C$11, 3, "")))</f>
        <v/>
      </c>
      <c r="E4171" s="173">
        <f>'HP-Api, V2-Sep24'!L4173</f>
        <v>0</v>
      </c>
      <c r="F4171" s="173" t="str">
        <f>IF(AND(E4171&gt;='Risk(dist, colmena)'!$H$9, E4171&lt;='Risk(dist, colmena)'!$J$9), 1, IF(AND(E4171&gt;'Risk(dist, colmena)'!$H$10, E4171&lt;='Risk(dist, colmena)'!$J$10), 2, IF(E4171&gt;='Risk(dist, colmena)'!$H$11, 3, "")))</f>
        <v/>
      </c>
      <c r="G4171" s="88">
        <f>'HP-Api, V2-Sep24'!AH4173</f>
        <v>0</v>
      </c>
      <c r="H4171" s="89" t="str">
        <f t="shared" si="651"/>
        <v/>
      </c>
      <c r="I4171" s="194" t="e">
        <f>('HP-Api, V2-Sep24'!AK4173-'HP-Api, V2-Sep24'!S4173)/'HP-Api, V2-Sep24'!S4173</f>
        <v>#DIV/0!</v>
      </c>
      <c r="J4171" s="89" t="e">
        <f t="shared" si="652"/>
        <v>#DIV/0!</v>
      </c>
      <c r="K4171" s="195">
        <f>'HP-Api, V2-Sep24'!AQ4173</f>
        <v>0</v>
      </c>
      <c r="L4171" s="89">
        <f t="shared" si="653"/>
        <v>1</v>
      </c>
      <c r="M4171" s="88">
        <f>'HP-Api, V2-Sep24'!AM4173</f>
        <v>0</v>
      </c>
      <c r="N4171" s="89" t="str">
        <f t="shared" si="650"/>
        <v/>
      </c>
      <c r="O4171" s="88">
        <f>'HP-Api, V2-Sep24'!AR4173</f>
        <v>0</v>
      </c>
      <c r="P4171" s="89" t="str">
        <f t="shared" si="654"/>
        <v/>
      </c>
      <c r="Q4171" s="89" t="e">
        <f t="shared" si="655"/>
        <v>#VALUE!</v>
      </c>
      <c r="R4171" s="89" t="e">
        <f t="shared" si="656"/>
        <v>#VALUE!</v>
      </c>
      <c r="S4171" s="173">
        <f>'HP-Api, V2-Sep24'!AS4173</f>
        <v>0</v>
      </c>
      <c r="T4171" s="89">
        <f t="shared" si="657"/>
        <v>1</v>
      </c>
      <c r="U4171" s="90" t="e">
        <f t="shared" si="658"/>
        <v>#DIV/0!</v>
      </c>
      <c r="V4171" s="91" t="e">
        <f t="shared" si="659"/>
        <v>#DIV/0!</v>
      </c>
    </row>
    <row r="4172" spans="1:22" x14ac:dyDescent="0.3">
      <c r="A4172" s="88">
        <f>'HP-Api, V2-Sep24'!D4174</f>
        <v>0</v>
      </c>
      <c r="B4172" s="88" cm="1">
        <f t="array" ref="B4172">IF(OR(A4172=DATA!$H$2:$H$13),3,IF(OR(A4172=DATA!$H$14:$H$119),2,1))</f>
        <v>1</v>
      </c>
      <c r="C4172" s="88">
        <f>'HP-Api, V2-Sep24'!G4174</f>
        <v>0</v>
      </c>
      <c r="D4172" s="89" t="str">
        <f>IF(AND(C4172&gt;='Risk(dist, colmena)'!$C$9, C4172&lt;='Risk(dist, colmena)'!$E$9), 1, IF(AND(C4172&gt;'Risk(dist, colmena)'!$C$10, C4172&lt;='Risk(dist, colmena)'!$E$10), 2, IF(C4172&gt;='Risk(dist, colmena)'!$C$11, 3, "")))</f>
        <v/>
      </c>
      <c r="E4172" s="173">
        <f>'HP-Api, V2-Sep24'!L4174</f>
        <v>0</v>
      </c>
      <c r="F4172" s="173" t="str">
        <f>IF(AND(E4172&gt;='Risk(dist, colmena)'!$H$9, E4172&lt;='Risk(dist, colmena)'!$J$9), 1, IF(AND(E4172&gt;'Risk(dist, colmena)'!$H$10, E4172&lt;='Risk(dist, colmena)'!$J$10), 2, IF(E4172&gt;='Risk(dist, colmena)'!$H$11, 3, "")))</f>
        <v/>
      </c>
      <c r="G4172" s="88">
        <f>'HP-Api, V2-Sep24'!AH4174</f>
        <v>0</v>
      </c>
      <c r="H4172" s="89" t="str">
        <f t="shared" si="651"/>
        <v/>
      </c>
      <c r="I4172" s="194" t="e">
        <f>('HP-Api, V2-Sep24'!AK4174-'HP-Api, V2-Sep24'!S4174)/'HP-Api, V2-Sep24'!S4174</f>
        <v>#DIV/0!</v>
      </c>
      <c r="J4172" s="89" t="e">
        <f t="shared" si="652"/>
        <v>#DIV/0!</v>
      </c>
      <c r="K4172" s="195">
        <f>'HP-Api, V2-Sep24'!AQ4174</f>
        <v>0</v>
      </c>
      <c r="L4172" s="89">
        <f t="shared" si="653"/>
        <v>1</v>
      </c>
      <c r="M4172" s="88">
        <f>'HP-Api, V2-Sep24'!AM4174</f>
        <v>0</v>
      </c>
      <c r="N4172" s="89" t="str">
        <f t="shared" si="650"/>
        <v/>
      </c>
      <c r="O4172" s="88">
        <f>'HP-Api, V2-Sep24'!AR4174</f>
        <v>0</v>
      </c>
      <c r="P4172" s="89" t="str">
        <f t="shared" si="654"/>
        <v/>
      </c>
      <c r="Q4172" s="89" t="e">
        <f t="shared" si="655"/>
        <v>#VALUE!</v>
      </c>
      <c r="R4172" s="89" t="e">
        <f t="shared" si="656"/>
        <v>#VALUE!</v>
      </c>
      <c r="S4172" s="173">
        <f>'HP-Api, V2-Sep24'!AS4174</f>
        <v>0</v>
      </c>
      <c r="T4172" s="89">
        <f t="shared" si="657"/>
        <v>1</v>
      </c>
      <c r="U4172" s="90" t="e">
        <f t="shared" si="658"/>
        <v>#DIV/0!</v>
      </c>
      <c r="V4172" s="91" t="e">
        <f t="shared" si="659"/>
        <v>#DIV/0!</v>
      </c>
    </row>
    <row r="4173" spans="1:22" x14ac:dyDescent="0.3">
      <c r="A4173" s="88">
        <f>'HP-Api, V2-Sep24'!D4175</f>
        <v>0</v>
      </c>
      <c r="B4173" s="88" cm="1">
        <f t="array" ref="B4173">IF(OR(A4173=DATA!$H$2:$H$13),3,IF(OR(A4173=DATA!$H$14:$H$119),2,1))</f>
        <v>1</v>
      </c>
      <c r="C4173" s="88">
        <f>'HP-Api, V2-Sep24'!G4175</f>
        <v>0</v>
      </c>
      <c r="D4173" s="89" t="str">
        <f>IF(AND(C4173&gt;='Risk(dist, colmena)'!$C$9, C4173&lt;='Risk(dist, colmena)'!$E$9), 1, IF(AND(C4173&gt;'Risk(dist, colmena)'!$C$10, C4173&lt;='Risk(dist, colmena)'!$E$10), 2, IF(C4173&gt;='Risk(dist, colmena)'!$C$11, 3, "")))</f>
        <v/>
      </c>
      <c r="E4173" s="173">
        <f>'HP-Api, V2-Sep24'!L4175</f>
        <v>0</v>
      </c>
      <c r="F4173" s="173" t="str">
        <f>IF(AND(E4173&gt;='Risk(dist, colmena)'!$H$9, E4173&lt;='Risk(dist, colmena)'!$J$9), 1, IF(AND(E4173&gt;'Risk(dist, colmena)'!$H$10, E4173&lt;='Risk(dist, colmena)'!$J$10), 2, IF(E4173&gt;='Risk(dist, colmena)'!$H$11, 3, "")))</f>
        <v/>
      </c>
      <c r="G4173" s="88">
        <f>'HP-Api, V2-Sep24'!AH4175</f>
        <v>0</v>
      </c>
      <c r="H4173" s="89" t="str">
        <f t="shared" si="651"/>
        <v/>
      </c>
      <c r="I4173" s="194" t="e">
        <f>('HP-Api, V2-Sep24'!AK4175-'HP-Api, V2-Sep24'!S4175)/'HP-Api, V2-Sep24'!S4175</f>
        <v>#DIV/0!</v>
      </c>
      <c r="J4173" s="89" t="e">
        <f t="shared" si="652"/>
        <v>#DIV/0!</v>
      </c>
      <c r="K4173" s="195">
        <f>'HP-Api, V2-Sep24'!AQ4175</f>
        <v>0</v>
      </c>
      <c r="L4173" s="89">
        <f t="shared" si="653"/>
        <v>1</v>
      </c>
      <c r="M4173" s="88">
        <f>'HP-Api, V2-Sep24'!AM4175</f>
        <v>0</v>
      </c>
      <c r="N4173" s="89" t="str">
        <f t="shared" si="650"/>
        <v/>
      </c>
      <c r="O4173" s="88">
        <f>'HP-Api, V2-Sep24'!AR4175</f>
        <v>0</v>
      </c>
      <c r="P4173" s="89" t="str">
        <f t="shared" si="654"/>
        <v/>
      </c>
      <c r="Q4173" s="89" t="e">
        <f t="shared" si="655"/>
        <v>#VALUE!</v>
      </c>
      <c r="R4173" s="89" t="e">
        <f t="shared" si="656"/>
        <v>#VALUE!</v>
      </c>
      <c r="S4173" s="173">
        <f>'HP-Api, V2-Sep24'!AS4175</f>
        <v>0</v>
      </c>
      <c r="T4173" s="89">
        <f t="shared" si="657"/>
        <v>1</v>
      </c>
      <c r="U4173" s="90" t="e">
        <f t="shared" si="658"/>
        <v>#DIV/0!</v>
      </c>
      <c r="V4173" s="91" t="e">
        <f t="shared" si="659"/>
        <v>#DIV/0!</v>
      </c>
    </row>
    <row r="4174" spans="1:22" x14ac:dyDescent="0.3">
      <c r="A4174" s="88">
        <f>'HP-Api, V2-Sep24'!D4176</f>
        <v>0</v>
      </c>
      <c r="B4174" s="88" cm="1">
        <f t="array" ref="B4174">IF(OR(A4174=DATA!$H$2:$H$13),3,IF(OR(A4174=DATA!$H$14:$H$119),2,1))</f>
        <v>1</v>
      </c>
      <c r="C4174" s="88">
        <f>'HP-Api, V2-Sep24'!G4176</f>
        <v>0</v>
      </c>
      <c r="D4174" s="89" t="str">
        <f>IF(AND(C4174&gt;='Risk(dist, colmena)'!$C$9, C4174&lt;='Risk(dist, colmena)'!$E$9), 1, IF(AND(C4174&gt;'Risk(dist, colmena)'!$C$10, C4174&lt;='Risk(dist, colmena)'!$E$10), 2, IF(C4174&gt;='Risk(dist, colmena)'!$C$11, 3, "")))</f>
        <v/>
      </c>
      <c r="E4174" s="173">
        <f>'HP-Api, V2-Sep24'!L4176</f>
        <v>0</v>
      </c>
      <c r="F4174" s="173" t="str">
        <f>IF(AND(E4174&gt;='Risk(dist, colmena)'!$H$9, E4174&lt;='Risk(dist, colmena)'!$J$9), 1, IF(AND(E4174&gt;'Risk(dist, colmena)'!$H$10, E4174&lt;='Risk(dist, colmena)'!$J$10), 2, IF(E4174&gt;='Risk(dist, colmena)'!$H$11, 3, "")))</f>
        <v/>
      </c>
      <c r="G4174" s="88">
        <f>'HP-Api, V2-Sep24'!AH4176</f>
        <v>0</v>
      </c>
      <c r="H4174" s="89" t="str">
        <f t="shared" si="651"/>
        <v/>
      </c>
      <c r="I4174" s="194" t="e">
        <f>('HP-Api, V2-Sep24'!AK4176-'HP-Api, V2-Sep24'!S4176)/'HP-Api, V2-Sep24'!S4176</f>
        <v>#DIV/0!</v>
      </c>
      <c r="J4174" s="89" t="e">
        <f t="shared" si="652"/>
        <v>#DIV/0!</v>
      </c>
      <c r="K4174" s="195">
        <f>'HP-Api, V2-Sep24'!AQ4176</f>
        <v>0</v>
      </c>
      <c r="L4174" s="89">
        <f t="shared" si="653"/>
        <v>1</v>
      </c>
      <c r="M4174" s="88">
        <f>'HP-Api, V2-Sep24'!AM4176</f>
        <v>0</v>
      </c>
      <c r="N4174" s="89" t="str">
        <f t="shared" si="650"/>
        <v/>
      </c>
      <c r="O4174" s="88">
        <f>'HP-Api, V2-Sep24'!AR4176</f>
        <v>0</v>
      </c>
      <c r="P4174" s="89" t="str">
        <f t="shared" si="654"/>
        <v/>
      </c>
      <c r="Q4174" s="89" t="e">
        <f t="shared" si="655"/>
        <v>#VALUE!</v>
      </c>
      <c r="R4174" s="89" t="e">
        <f t="shared" si="656"/>
        <v>#VALUE!</v>
      </c>
      <c r="S4174" s="173">
        <f>'HP-Api, V2-Sep24'!AS4176</f>
        <v>0</v>
      </c>
      <c r="T4174" s="89">
        <f t="shared" si="657"/>
        <v>1</v>
      </c>
      <c r="U4174" s="90" t="e">
        <f t="shared" si="658"/>
        <v>#DIV/0!</v>
      </c>
      <c r="V4174" s="91" t="e">
        <f t="shared" si="659"/>
        <v>#DIV/0!</v>
      </c>
    </row>
    <row r="4175" spans="1:22" x14ac:dyDescent="0.3">
      <c r="A4175" s="88">
        <f>'HP-Api, V2-Sep24'!D4177</f>
        <v>0</v>
      </c>
      <c r="B4175" s="88" cm="1">
        <f t="array" ref="B4175">IF(OR(A4175=DATA!$H$2:$H$13),3,IF(OR(A4175=DATA!$H$14:$H$119),2,1))</f>
        <v>1</v>
      </c>
      <c r="C4175" s="88">
        <f>'HP-Api, V2-Sep24'!G4177</f>
        <v>0</v>
      </c>
      <c r="D4175" s="89" t="str">
        <f>IF(AND(C4175&gt;='Risk(dist, colmena)'!$C$9, C4175&lt;='Risk(dist, colmena)'!$E$9), 1, IF(AND(C4175&gt;'Risk(dist, colmena)'!$C$10, C4175&lt;='Risk(dist, colmena)'!$E$10), 2, IF(C4175&gt;='Risk(dist, colmena)'!$C$11, 3, "")))</f>
        <v/>
      </c>
      <c r="E4175" s="173">
        <f>'HP-Api, V2-Sep24'!L4177</f>
        <v>0</v>
      </c>
      <c r="F4175" s="173" t="str">
        <f>IF(AND(E4175&gt;='Risk(dist, colmena)'!$H$9, E4175&lt;='Risk(dist, colmena)'!$J$9), 1, IF(AND(E4175&gt;'Risk(dist, colmena)'!$H$10, E4175&lt;='Risk(dist, colmena)'!$J$10), 2, IF(E4175&gt;='Risk(dist, colmena)'!$H$11, 3, "")))</f>
        <v/>
      </c>
      <c r="G4175" s="88">
        <f>'HP-Api, V2-Sep24'!AH4177</f>
        <v>0</v>
      </c>
      <c r="H4175" s="89" t="str">
        <f t="shared" si="651"/>
        <v/>
      </c>
      <c r="I4175" s="194" t="e">
        <f>('HP-Api, V2-Sep24'!AK4177-'HP-Api, V2-Sep24'!S4177)/'HP-Api, V2-Sep24'!S4177</f>
        <v>#DIV/0!</v>
      </c>
      <c r="J4175" s="89" t="e">
        <f t="shared" si="652"/>
        <v>#DIV/0!</v>
      </c>
      <c r="K4175" s="195">
        <f>'HP-Api, V2-Sep24'!AQ4177</f>
        <v>0</v>
      </c>
      <c r="L4175" s="89">
        <f t="shared" si="653"/>
        <v>1</v>
      </c>
      <c r="M4175" s="88">
        <f>'HP-Api, V2-Sep24'!AM4177</f>
        <v>0</v>
      </c>
      <c r="N4175" s="89" t="str">
        <f t="shared" si="650"/>
        <v/>
      </c>
      <c r="O4175" s="88">
        <f>'HP-Api, V2-Sep24'!AR4177</f>
        <v>0</v>
      </c>
      <c r="P4175" s="89" t="str">
        <f t="shared" si="654"/>
        <v/>
      </c>
      <c r="Q4175" s="89" t="e">
        <f t="shared" si="655"/>
        <v>#VALUE!</v>
      </c>
      <c r="R4175" s="89" t="e">
        <f t="shared" si="656"/>
        <v>#VALUE!</v>
      </c>
      <c r="S4175" s="173">
        <f>'HP-Api, V2-Sep24'!AS4177</f>
        <v>0</v>
      </c>
      <c r="T4175" s="89">
        <f t="shared" si="657"/>
        <v>1</v>
      </c>
      <c r="U4175" s="90" t="e">
        <f t="shared" si="658"/>
        <v>#DIV/0!</v>
      </c>
      <c r="V4175" s="91" t="e">
        <f t="shared" si="659"/>
        <v>#DIV/0!</v>
      </c>
    </row>
    <row r="4176" spans="1:22" x14ac:dyDescent="0.3">
      <c r="A4176" s="88">
        <f>'HP-Api, V2-Sep24'!D4178</f>
        <v>0</v>
      </c>
      <c r="B4176" s="88" cm="1">
        <f t="array" ref="B4176">IF(OR(A4176=DATA!$H$2:$H$13),3,IF(OR(A4176=DATA!$H$14:$H$119),2,1))</f>
        <v>1</v>
      </c>
      <c r="C4176" s="88">
        <f>'HP-Api, V2-Sep24'!G4178</f>
        <v>0</v>
      </c>
      <c r="D4176" s="89" t="str">
        <f>IF(AND(C4176&gt;='Risk(dist, colmena)'!$C$9, C4176&lt;='Risk(dist, colmena)'!$E$9), 1, IF(AND(C4176&gt;'Risk(dist, colmena)'!$C$10, C4176&lt;='Risk(dist, colmena)'!$E$10), 2, IF(C4176&gt;='Risk(dist, colmena)'!$C$11, 3, "")))</f>
        <v/>
      </c>
      <c r="E4176" s="173">
        <f>'HP-Api, V2-Sep24'!L4178</f>
        <v>0</v>
      </c>
      <c r="F4176" s="173" t="str">
        <f>IF(AND(E4176&gt;='Risk(dist, colmena)'!$H$9, E4176&lt;='Risk(dist, colmena)'!$J$9), 1, IF(AND(E4176&gt;'Risk(dist, colmena)'!$H$10, E4176&lt;='Risk(dist, colmena)'!$J$10), 2, IF(E4176&gt;='Risk(dist, colmena)'!$H$11, 3, "")))</f>
        <v/>
      </c>
      <c r="G4176" s="88">
        <f>'HP-Api, V2-Sep24'!AH4178</f>
        <v>0</v>
      </c>
      <c r="H4176" s="89" t="str">
        <f t="shared" si="651"/>
        <v/>
      </c>
      <c r="I4176" s="194" t="e">
        <f>('HP-Api, V2-Sep24'!AK4178-'HP-Api, V2-Sep24'!S4178)/'HP-Api, V2-Sep24'!S4178</f>
        <v>#DIV/0!</v>
      </c>
      <c r="J4176" s="89" t="e">
        <f t="shared" si="652"/>
        <v>#DIV/0!</v>
      </c>
      <c r="K4176" s="195">
        <f>'HP-Api, V2-Sep24'!AQ4178</f>
        <v>0</v>
      </c>
      <c r="L4176" s="89">
        <f t="shared" si="653"/>
        <v>1</v>
      </c>
      <c r="M4176" s="88">
        <f>'HP-Api, V2-Sep24'!AM4178</f>
        <v>0</v>
      </c>
      <c r="N4176" s="89" t="str">
        <f t="shared" si="650"/>
        <v/>
      </c>
      <c r="O4176" s="88">
        <f>'HP-Api, V2-Sep24'!AR4178</f>
        <v>0</v>
      </c>
      <c r="P4176" s="89" t="str">
        <f t="shared" si="654"/>
        <v/>
      </c>
      <c r="Q4176" s="89" t="e">
        <f t="shared" si="655"/>
        <v>#VALUE!</v>
      </c>
      <c r="R4176" s="89" t="e">
        <f t="shared" si="656"/>
        <v>#VALUE!</v>
      </c>
      <c r="S4176" s="173">
        <f>'HP-Api, V2-Sep24'!AS4178</f>
        <v>0</v>
      </c>
      <c r="T4176" s="89">
        <f t="shared" si="657"/>
        <v>1</v>
      </c>
      <c r="U4176" s="90" t="e">
        <f t="shared" si="658"/>
        <v>#DIV/0!</v>
      </c>
      <c r="V4176" s="91" t="e">
        <f t="shared" si="659"/>
        <v>#DIV/0!</v>
      </c>
    </row>
    <row r="4177" spans="1:22" x14ac:dyDescent="0.3">
      <c r="A4177" s="88">
        <f>'HP-Api, V2-Sep24'!D4179</f>
        <v>0</v>
      </c>
      <c r="B4177" s="88" cm="1">
        <f t="array" ref="B4177">IF(OR(A4177=DATA!$H$2:$H$13),3,IF(OR(A4177=DATA!$H$14:$H$119),2,1))</f>
        <v>1</v>
      </c>
      <c r="C4177" s="88">
        <f>'HP-Api, V2-Sep24'!G4179</f>
        <v>0</v>
      </c>
      <c r="D4177" s="89" t="str">
        <f>IF(AND(C4177&gt;='Risk(dist, colmena)'!$C$9, C4177&lt;='Risk(dist, colmena)'!$E$9), 1, IF(AND(C4177&gt;'Risk(dist, colmena)'!$C$10, C4177&lt;='Risk(dist, colmena)'!$E$10), 2, IF(C4177&gt;='Risk(dist, colmena)'!$C$11, 3, "")))</f>
        <v/>
      </c>
      <c r="E4177" s="173">
        <f>'HP-Api, V2-Sep24'!L4179</f>
        <v>0</v>
      </c>
      <c r="F4177" s="173" t="str">
        <f>IF(AND(E4177&gt;='Risk(dist, colmena)'!$H$9, E4177&lt;='Risk(dist, colmena)'!$J$9), 1, IF(AND(E4177&gt;'Risk(dist, colmena)'!$H$10, E4177&lt;='Risk(dist, colmena)'!$J$10), 2, IF(E4177&gt;='Risk(dist, colmena)'!$H$11, 3, "")))</f>
        <v/>
      </c>
      <c r="G4177" s="88">
        <f>'HP-Api, V2-Sep24'!AH4179</f>
        <v>0</v>
      </c>
      <c r="H4177" s="89" t="str">
        <f t="shared" si="651"/>
        <v/>
      </c>
      <c r="I4177" s="194" t="e">
        <f>('HP-Api, V2-Sep24'!AK4179-'HP-Api, V2-Sep24'!S4179)/'HP-Api, V2-Sep24'!S4179</f>
        <v>#DIV/0!</v>
      </c>
      <c r="J4177" s="89" t="e">
        <f t="shared" si="652"/>
        <v>#DIV/0!</v>
      </c>
      <c r="K4177" s="195">
        <f>'HP-Api, V2-Sep24'!AQ4179</f>
        <v>0</v>
      </c>
      <c r="L4177" s="89">
        <f t="shared" si="653"/>
        <v>1</v>
      </c>
      <c r="M4177" s="88">
        <f>'HP-Api, V2-Sep24'!AM4179</f>
        <v>0</v>
      </c>
      <c r="N4177" s="89" t="str">
        <f t="shared" si="650"/>
        <v/>
      </c>
      <c r="O4177" s="88">
        <f>'HP-Api, V2-Sep24'!AR4179</f>
        <v>0</v>
      </c>
      <c r="P4177" s="89" t="str">
        <f t="shared" si="654"/>
        <v/>
      </c>
      <c r="Q4177" s="89" t="e">
        <f t="shared" si="655"/>
        <v>#VALUE!</v>
      </c>
      <c r="R4177" s="89" t="e">
        <f t="shared" si="656"/>
        <v>#VALUE!</v>
      </c>
      <c r="S4177" s="173">
        <f>'HP-Api, V2-Sep24'!AS4179</f>
        <v>0</v>
      </c>
      <c r="T4177" s="89">
        <f t="shared" si="657"/>
        <v>1</v>
      </c>
      <c r="U4177" s="90" t="e">
        <f t="shared" si="658"/>
        <v>#DIV/0!</v>
      </c>
      <c r="V4177" s="91" t="e">
        <f t="shared" si="659"/>
        <v>#DIV/0!</v>
      </c>
    </row>
    <row r="4178" spans="1:22" x14ac:dyDescent="0.3">
      <c r="A4178" s="88">
        <f>'HP-Api, V2-Sep24'!D4180</f>
        <v>0</v>
      </c>
      <c r="B4178" s="88" cm="1">
        <f t="array" ref="B4178">IF(OR(A4178=DATA!$H$2:$H$13),3,IF(OR(A4178=DATA!$H$14:$H$119),2,1))</f>
        <v>1</v>
      </c>
      <c r="C4178" s="88">
        <f>'HP-Api, V2-Sep24'!G4180</f>
        <v>0</v>
      </c>
      <c r="D4178" s="89" t="str">
        <f>IF(AND(C4178&gt;='Risk(dist, colmena)'!$C$9, C4178&lt;='Risk(dist, colmena)'!$E$9), 1, IF(AND(C4178&gt;'Risk(dist, colmena)'!$C$10, C4178&lt;='Risk(dist, colmena)'!$E$10), 2, IF(C4178&gt;='Risk(dist, colmena)'!$C$11, 3, "")))</f>
        <v/>
      </c>
      <c r="E4178" s="173">
        <f>'HP-Api, V2-Sep24'!L4180</f>
        <v>0</v>
      </c>
      <c r="F4178" s="173" t="str">
        <f>IF(AND(E4178&gt;='Risk(dist, colmena)'!$H$9, E4178&lt;='Risk(dist, colmena)'!$J$9), 1, IF(AND(E4178&gt;'Risk(dist, colmena)'!$H$10, E4178&lt;='Risk(dist, colmena)'!$J$10), 2, IF(E4178&gt;='Risk(dist, colmena)'!$H$11, 3, "")))</f>
        <v/>
      </c>
      <c r="G4178" s="88">
        <f>'HP-Api, V2-Sep24'!AH4180</f>
        <v>0</v>
      </c>
      <c r="H4178" s="89" t="str">
        <f t="shared" si="651"/>
        <v/>
      </c>
      <c r="I4178" s="194" t="e">
        <f>('HP-Api, V2-Sep24'!AK4180-'HP-Api, V2-Sep24'!S4180)/'HP-Api, V2-Sep24'!S4180</f>
        <v>#DIV/0!</v>
      </c>
      <c r="J4178" s="89" t="e">
        <f t="shared" si="652"/>
        <v>#DIV/0!</v>
      </c>
      <c r="K4178" s="195">
        <f>'HP-Api, V2-Sep24'!AQ4180</f>
        <v>0</v>
      </c>
      <c r="L4178" s="89">
        <f t="shared" si="653"/>
        <v>1</v>
      </c>
      <c r="M4178" s="88">
        <f>'HP-Api, V2-Sep24'!AM4180</f>
        <v>0</v>
      </c>
      <c r="N4178" s="89" t="str">
        <f t="shared" si="650"/>
        <v/>
      </c>
      <c r="O4178" s="88">
        <f>'HP-Api, V2-Sep24'!AR4180</f>
        <v>0</v>
      </c>
      <c r="P4178" s="89" t="str">
        <f t="shared" si="654"/>
        <v/>
      </c>
      <c r="Q4178" s="89" t="e">
        <f t="shared" si="655"/>
        <v>#VALUE!</v>
      </c>
      <c r="R4178" s="89" t="e">
        <f t="shared" si="656"/>
        <v>#VALUE!</v>
      </c>
      <c r="S4178" s="173">
        <f>'HP-Api, V2-Sep24'!AS4180</f>
        <v>0</v>
      </c>
      <c r="T4178" s="89">
        <f t="shared" si="657"/>
        <v>1</v>
      </c>
      <c r="U4178" s="90" t="e">
        <f t="shared" si="658"/>
        <v>#DIV/0!</v>
      </c>
      <c r="V4178" s="91" t="e">
        <f t="shared" si="659"/>
        <v>#DIV/0!</v>
      </c>
    </row>
    <row r="4179" spans="1:22" x14ac:dyDescent="0.3">
      <c r="A4179" s="88">
        <f>'HP-Api, V2-Sep24'!D4181</f>
        <v>0</v>
      </c>
      <c r="B4179" s="88" cm="1">
        <f t="array" ref="B4179">IF(OR(A4179=DATA!$H$2:$H$13),3,IF(OR(A4179=DATA!$H$14:$H$119),2,1))</f>
        <v>1</v>
      </c>
      <c r="C4179" s="88">
        <f>'HP-Api, V2-Sep24'!G4181</f>
        <v>0</v>
      </c>
      <c r="D4179" s="89" t="str">
        <f>IF(AND(C4179&gt;='Risk(dist, colmena)'!$C$9, C4179&lt;='Risk(dist, colmena)'!$E$9), 1, IF(AND(C4179&gt;'Risk(dist, colmena)'!$C$10, C4179&lt;='Risk(dist, colmena)'!$E$10), 2, IF(C4179&gt;='Risk(dist, colmena)'!$C$11, 3, "")))</f>
        <v/>
      </c>
      <c r="E4179" s="173">
        <f>'HP-Api, V2-Sep24'!L4181</f>
        <v>0</v>
      </c>
      <c r="F4179" s="173" t="str">
        <f>IF(AND(E4179&gt;='Risk(dist, colmena)'!$H$9, E4179&lt;='Risk(dist, colmena)'!$J$9), 1, IF(AND(E4179&gt;'Risk(dist, colmena)'!$H$10, E4179&lt;='Risk(dist, colmena)'!$J$10), 2, IF(E4179&gt;='Risk(dist, colmena)'!$H$11, 3, "")))</f>
        <v/>
      </c>
      <c r="G4179" s="88">
        <f>'HP-Api, V2-Sep24'!AH4181</f>
        <v>0</v>
      </c>
      <c r="H4179" s="89" t="str">
        <f t="shared" si="651"/>
        <v/>
      </c>
      <c r="I4179" s="194" t="e">
        <f>('HP-Api, V2-Sep24'!AK4181-'HP-Api, V2-Sep24'!S4181)/'HP-Api, V2-Sep24'!S4181</f>
        <v>#DIV/0!</v>
      </c>
      <c r="J4179" s="89" t="e">
        <f t="shared" si="652"/>
        <v>#DIV/0!</v>
      </c>
      <c r="K4179" s="195">
        <f>'HP-Api, V2-Sep24'!AQ4181</f>
        <v>0</v>
      </c>
      <c r="L4179" s="89">
        <f t="shared" si="653"/>
        <v>1</v>
      </c>
      <c r="M4179" s="88">
        <f>'HP-Api, V2-Sep24'!AM4181</f>
        <v>0</v>
      </c>
      <c r="N4179" s="89" t="str">
        <f t="shared" si="650"/>
        <v/>
      </c>
      <c r="O4179" s="88">
        <f>'HP-Api, V2-Sep24'!AR4181</f>
        <v>0</v>
      </c>
      <c r="P4179" s="89" t="str">
        <f t="shared" si="654"/>
        <v/>
      </c>
      <c r="Q4179" s="89" t="e">
        <f t="shared" si="655"/>
        <v>#VALUE!</v>
      </c>
      <c r="R4179" s="89" t="e">
        <f t="shared" si="656"/>
        <v>#VALUE!</v>
      </c>
      <c r="S4179" s="173">
        <f>'HP-Api, V2-Sep24'!AS4181</f>
        <v>0</v>
      </c>
      <c r="T4179" s="89">
        <f t="shared" si="657"/>
        <v>1</v>
      </c>
      <c r="U4179" s="90" t="e">
        <f t="shared" si="658"/>
        <v>#DIV/0!</v>
      </c>
      <c r="V4179" s="91" t="e">
        <f t="shared" si="659"/>
        <v>#DIV/0!</v>
      </c>
    </row>
    <row r="4180" spans="1:22" x14ac:dyDescent="0.3">
      <c r="A4180" s="88">
        <f>'HP-Api, V2-Sep24'!D4182</f>
        <v>0</v>
      </c>
      <c r="B4180" s="88" cm="1">
        <f t="array" ref="B4180">IF(OR(A4180=DATA!$H$2:$H$13),3,IF(OR(A4180=DATA!$H$14:$H$119),2,1))</f>
        <v>1</v>
      </c>
      <c r="C4180" s="88">
        <f>'HP-Api, V2-Sep24'!G4182</f>
        <v>0</v>
      </c>
      <c r="D4180" s="89" t="str">
        <f>IF(AND(C4180&gt;='Risk(dist, colmena)'!$C$9, C4180&lt;='Risk(dist, colmena)'!$E$9), 1, IF(AND(C4180&gt;'Risk(dist, colmena)'!$C$10, C4180&lt;='Risk(dist, colmena)'!$E$10), 2, IF(C4180&gt;='Risk(dist, colmena)'!$C$11, 3, "")))</f>
        <v/>
      </c>
      <c r="E4180" s="173">
        <f>'HP-Api, V2-Sep24'!L4182</f>
        <v>0</v>
      </c>
      <c r="F4180" s="173" t="str">
        <f>IF(AND(E4180&gt;='Risk(dist, colmena)'!$H$9, E4180&lt;='Risk(dist, colmena)'!$J$9), 1, IF(AND(E4180&gt;'Risk(dist, colmena)'!$H$10, E4180&lt;='Risk(dist, colmena)'!$J$10), 2, IF(E4180&gt;='Risk(dist, colmena)'!$H$11, 3, "")))</f>
        <v/>
      </c>
      <c r="G4180" s="88">
        <f>'HP-Api, V2-Sep24'!AH4182</f>
        <v>0</v>
      </c>
      <c r="H4180" s="89" t="str">
        <f t="shared" si="651"/>
        <v/>
      </c>
      <c r="I4180" s="194" t="e">
        <f>('HP-Api, V2-Sep24'!AK4182-'HP-Api, V2-Sep24'!S4182)/'HP-Api, V2-Sep24'!S4182</f>
        <v>#DIV/0!</v>
      </c>
      <c r="J4180" s="89" t="e">
        <f t="shared" si="652"/>
        <v>#DIV/0!</v>
      </c>
      <c r="K4180" s="195">
        <f>'HP-Api, V2-Sep24'!AQ4182</f>
        <v>0</v>
      </c>
      <c r="L4180" s="89">
        <f t="shared" si="653"/>
        <v>1</v>
      </c>
      <c r="M4180" s="88">
        <f>'HP-Api, V2-Sep24'!AM4182</f>
        <v>0</v>
      </c>
      <c r="N4180" s="89" t="str">
        <f t="shared" si="650"/>
        <v/>
      </c>
      <c r="O4180" s="88">
        <f>'HP-Api, V2-Sep24'!AR4182</f>
        <v>0</v>
      </c>
      <c r="P4180" s="89" t="str">
        <f t="shared" si="654"/>
        <v/>
      </c>
      <c r="Q4180" s="89" t="e">
        <f t="shared" si="655"/>
        <v>#VALUE!</v>
      </c>
      <c r="R4180" s="89" t="e">
        <f t="shared" si="656"/>
        <v>#VALUE!</v>
      </c>
      <c r="S4180" s="173">
        <f>'HP-Api, V2-Sep24'!AS4182</f>
        <v>0</v>
      </c>
      <c r="T4180" s="89">
        <f t="shared" si="657"/>
        <v>1</v>
      </c>
      <c r="U4180" s="90" t="e">
        <f t="shared" si="658"/>
        <v>#DIV/0!</v>
      </c>
      <c r="V4180" s="91" t="e">
        <f t="shared" si="659"/>
        <v>#DIV/0!</v>
      </c>
    </row>
    <row r="4181" spans="1:22" x14ac:dyDescent="0.3">
      <c r="A4181" s="88">
        <f>'HP-Api, V2-Sep24'!D4183</f>
        <v>0</v>
      </c>
      <c r="B4181" s="88" cm="1">
        <f t="array" ref="B4181">IF(OR(A4181=DATA!$H$2:$H$13),3,IF(OR(A4181=DATA!$H$14:$H$119),2,1))</f>
        <v>1</v>
      </c>
      <c r="C4181" s="88">
        <f>'HP-Api, V2-Sep24'!G4183</f>
        <v>0</v>
      </c>
      <c r="D4181" s="89" t="str">
        <f>IF(AND(C4181&gt;='Risk(dist, colmena)'!$C$9, C4181&lt;='Risk(dist, colmena)'!$E$9), 1, IF(AND(C4181&gt;'Risk(dist, colmena)'!$C$10, C4181&lt;='Risk(dist, colmena)'!$E$10), 2, IF(C4181&gt;='Risk(dist, colmena)'!$C$11, 3, "")))</f>
        <v/>
      </c>
      <c r="E4181" s="173">
        <f>'HP-Api, V2-Sep24'!L4183</f>
        <v>0</v>
      </c>
      <c r="F4181" s="173" t="str">
        <f>IF(AND(E4181&gt;='Risk(dist, colmena)'!$H$9, E4181&lt;='Risk(dist, colmena)'!$J$9), 1, IF(AND(E4181&gt;'Risk(dist, colmena)'!$H$10, E4181&lt;='Risk(dist, colmena)'!$J$10), 2, IF(E4181&gt;='Risk(dist, colmena)'!$H$11, 3, "")))</f>
        <v/>
      </c>
      <c r="G4181" s="88">
        <f>'HP-Api, V2-Sep24'!AH4183</f>
        <v>0</v>
      </c>
      <c r="H4181" s="89" t="str">
        <f t="shared" si="651"/>
        <v/>
      </c>
      <c r="I4181" s="194" t="e">
        <f>('HP-Api, V2-Sep24'!AK4183-'HP-Api, V2-Sep24'!S4183)/'HP-Api, V2-Sep24'!S4183</f>
        <v>#DIV/0!</v>
      </c>
      <c r="J4181" s="89" t="e">
        <f t="shared" si="652"/>
        <v>#DIV/0!</v>
      </c>
      <c r="K4181" s="195">
        <f>'HP-Api, V2-Sep24'!AQ4183</f>
        <v>0</v>
      </c>
      <c r="L4181" s="89">
        <f t="shared" si="653"/>
        <v>1</v>
      </c>
      <c r="M4181" s="88">
        <f>'HP-Api, V2-Sep24'!AM4183</f>
        <v>0</v>
      </c>
      <c r="N4181" s="89" t="str">
        <f t="shared" si="650"/>
        <v/>
      </c>
      <c r="O4181" s="88">
        <f>'HP-Api, V2-Sep24'!AR4183</f>
        <v>0</v>
      </c>
      <c r="P4181" s="89" t="str">
        <f t="shared" si="654"/>
        <v/>
      </c>
      <c r="Q4181" s="89" t="e">
        <f t="shared" si="655"/>
        <v>#VALUE!</v>
      </c>
      <c r="R4181" s="89" t="e">
        <f t="shared" si="656"/>
        <v>#VALUE!</v>
      </c>
      <c r="S4181" s="173">
        <f>'HP-Api, V2-Sep24'!AS4183</f>
        <v>0</v>
      </c>
      <c r="T4181" s="89">
        <f t="shared" si="657"/>
        <v>1</v>
      </c>
      <c r="U4181" s="90" t="e">
        <f t="shared" si="658"/>
        <v>#DIV/0!</v>
      </c>
      <c r="V4181" s="91" t="e">
        <f t="shared" si="659"/>
        <v>#DIV/0!</v>
      </c>
    </row>
    <row r="4182" spans="1:22" x14ac:dyDescent="0.3">
      <c r="A4182" s="88">
        <f>'HP-Api, V2-Sep24'!D4184</f>
        <v>0</v>
      </c>
      <c r="B4182" s="88" cm="1">
        <f t="array" ref="B4182">IF(OR(A4182=DATA!$H$2:$H$13),3,IF(OR(A4182=DATA!$H$14:$H$119),2,1))</f>
        <v>1</v>
      </c>
      <c r="C4182" s="88">
        <f>'HP-Api, V2-Sep24'!G4184</f>
        <v>0</v>
      </c>
      <c r="D4182" s="89" t="str">
        <f>IF(AND(C4182&gt;='Risk(dist, colmena)'!$C$9, C4182&lt;='Risk(dist, colmena)'!$E$9), 1, IF(AND(C4182&gt;'Risk(dist, colmena)'!$C$10, C4182&lt;='Risk(dist, colmena)'!$E$10), 2, IF(C4182&gt;='Risk(dist, colmena)'!$C$11, 3, "")))</f>
        <v/>
      </c>
      <c r="E4182" s="173">
        <f>'HP-Api, V2-Sep24'!L4184</f>
        <v>0</v>
      </c>
      <c r="F4182" s="173" t="str">
        <f>IF(AND(E4182&gt;='Risk(dist, colmena)'!$H$9, E4182&lt;='Risk(dist, colmena)'!$J$9), 1, IF(AND(E4182&gt;'Risk(dist, colmena)'!$H$10, E4182&lt;='Risk(dist, colmena)'!$J$10), 2, IF(E4182&gt;='Risk(dist, colmena)'!$H$11, 3, "")))</f>
        <v/>
      </c>
      <c r="G4182" s="88">
        <f>'HP-Api, V2-Sep24'!AH4184</f>
        <v>0</v>
      </c>
      <c r="H4182" s="89" t="str">
        <f t="shared" si="651"/>
        <v/>
      </c>
      <c r="I4182" s="194" t="e">
        <f>('HP-Api, V2-Sep24'!AK4184-'HP-Api, V2-Sep24'!S4184)/'HP-Api, V2-Sep24'!S4184</f>
        <v>#DIV/0!</v>
      </c>
      <c r="J4182" s="89" t="e">
        <f t="shared" si="652"/>
        <v>#DIV/0!</v>
      </c>
      <c r="K4182" s="195">
        <f>'HP-Api, V2-Sep24'!AQ4184</f>
        <v>0</v>
      </c>
      <c r="L4182" s="89">
        <f t="shared" si="653"/>
        <v>1</v>
      </c>
      <c r="M4182" s="88">
        <f>'HP-Api, V2-Sep24'!AM4184</f>
        <v>0</v>
      </c>
      <c r="N4182" s="89" t="str">
        <f t="shared" si="650"/>
        <v/>
      </c>
      <c r="O4182" s="88">
        <f>'HP-Api, V2-Sep24'!AR4184</f>
        <v>0</v>
      </c>
      <c r="P4182" s="89" t="str">
        <f t="shared" si="654"/>
        <v/>
      </c>
      <c r="Q4182" s="89" t="e">
        <f t="shared" si="655"/>
        <v>#VALUE!</v>
      </c>
      <c r="R4182" s="89" t="e">
        <f t="shared" si="656"/>
        <v>#VALUE!</v>
      </c>
      <c r="S4182" s="173">
        <f>'HP-Api, V2-Sep24'!AS4184</f>
        <v>0</v>
      </c>
      <c r="T4182" s="89">
        <f t="shared" si="657"/>
        <v>1</v>
      </c>
      <c r="U4182" s="90" t="e">
        <f t="shared" si="658"/>
        <v>#DIV/0!</v>
      </c>
      <c r="V4182" s="91" t="e">
        <f t="shared" si="659"/>
        <v>#DIV/0!</v>
      </c>
    </row>
    <row r="4183" spans="1:22" x14ac:dyDescent="0.3">
      <c r="A4183" s="88">
        <f>'HP-Api, V2-Sep24'!D4185</f>
        <v>0</v>
      </c>
      <c r="B4183" s="88" cm="1">
        <f t="array" ref="B4183">IF(OR(A4183=DATA!$H$2:$H$13),3,IF(OR(A4183=DATA!$H$14:$H$119),2,1))</f>
        <v>1</v>
      </c>
      <c r="C4183" s="88">
        <f>'HP-Api, V2-Sep24'!G4185</f>
        <v>0</v>
      </c>
      <c r="D4183" s="89" t="str">
        <f>IF(AND(C4183&gt;='Risk(dist, colmena)'!$C$9, C4183&lt;='Risk(dist, colmena)'!$E$9), 1, IF(AND(C4183&gt;'Risk(dist, colmena)'!$C$10, C4183&lt;='Risk(dist, colmena)'!$E$10), 2, IF(C4183&gt;='Risk(dist, colmena)'!$C$11, 3, "")))</f>
        <v/>
      </c>
      <c r="E4183" s="173">
        <f>'HP-Api, V2-Sep24'!L4185</f>
        <v>0</v>
      </c>
      <c r="F4183" s="173" t="str">
        <f>IF(AND(E4183&gt;='Risk(dist, colmena)'!$H$9, E4183&lt;='Risk(dist, colmena)'!$J$9), 1, IF(AND(E4183&gt;'Risk(dist, colmena)'!$H$10, E4183&lt;='Risk(dist, colmena)'!$J$10), 2, IF(E4183&gt;='Risk(dist, colmena)'!$H$11, 3, "")))</f>
        <v/>
      </c>
      <c r="G4183" s="88">
        <f>'HP-Api, V2-Sep24'!AH4185</f>
        <v>0</v>
      </c>
      <c r="H4183" s="89" t="str">
        <f t="shared" si="651"/>
        <v/>
      </c>
      <c r="I4183" s="194" t="e">
        <f>('HP-Api, V2-Sep24'!AK4185-'HP-Api, V2-Sep24'!S4185)/'HP-Api, V2-Sep24'!S4185</f>
        <v>#DIV/0!</v>
      </c>
      <c r="J4183" s="89" t="e">
        <f t="shared" si="652"/>
        <v>#DIV/0!</v>
      </c>
      <c r="K4183" s="195">
        <f>'HP-Api, V2-Sep24'!AQ4185</f>
        <v>0</v>
      </c>
      <c r="L4183" s="89">
        <f t="shared" si="653"/>
        <v>1</v>
      </c>
      <c r="M4183" s="88">
        <f>'HP-Api, V2-Sep24'!AM4185</f>
        <v>0</v>
      </c>
      <c r="N4183" s="89" t="str">
        <f t="shared" si="650"/>
        <v/>
      </c>
      <c r="O4183" s="88">
        <f>'HP-Api, V2-Sep24'!AR4185</f>
        <v>0</v>
      </c>
      <c r="P4183" s="89" t="str">
        <f t="shared" si="654"/>
        <v/>
      </c>
      <c r="Q4183" s="89" t="e">
        <f t="shared" si="655"/>
        <v>#VALUE!</v>
      </c>
      <c r="R4183" s="89" t="e">
        <f t="shared" si="656"/>
        <v>#VALUE!</v>
      </c>
      <c r="S4183" s="173">
        <f>'HP-Api, V2-Sep24'!AS4185</f>
        <v>0</v>
      </c>
      <c r="T4183" s="89">
        <f t="shared" si="657"/>
        <v>1</v>
      </c>
      <c r="U4183" s="90" t="e">
        <f t="shared" si="658"/>
        <v>#DIV/0!</v>
      </c>
      <c r="V4183" s="91" t="e">
        <f t="shared" si="659"/>
        <v>#DIV/0!</v>
      </c>
    </row>
    <row r="4184" spans="1:22" x14ac:dyDescent="0.3">
      <c r="A4184" s="88">
        <f>'HP-Api, V2-Sep24'!D4186</f>
        <v>0</v>
      </c>
      <c r="B4184" s="88" cm="1">
        <f t="array" ref="B4184">IF(OR(A4184=DATA!$H$2:$H$13),3,IF(OR(A4184=DATA!$H$14:$H$119),2,1))</f>
        <v>1</v>
      </c>
      <c r="C4184" s="88">
        <f>'HP-Api, V2-Sep24'!G4186</f>
        <v>0</v>
      </c>
      <c r="D4184" s="89" t="str">
        <f>IF(AND(C4184&gt;='Risk(dist, colmena)'!$C$9, C4184&lt;='Risk(dist, colmena)'!$E$9), 1, IF(AND(C4184&gt;'Risk(dist, colmena)'!$C$10, C4184&lt;='Risk(dist, colmena)'!$E$10), 2, IF(C4184&gt;='Risk(dist, colmena)'!$C$11, 3, "")))</f>
        <v/>
      </c>
      <c r="E4184" s="173">
        <f>'HP-Api, V2-Sep24'!L4186</f>
        <v>0</v>
      </c>
      <c r="F4184" s="173" t="str">
        <f>IF(AND(E4184&gt;='Risk(dist, colmena)'!$H$9, E4184&lt;='Risk(dist, colmena)'!$J$9), 1, IF(AND(E4184&gt;'Risk(dist, colmena)'!$H$10, E4184&lt;='Risk(dist, colmena)'!$J$10), 2, IF(E4184&gt;='Risk(dist, colmena)'!$H$11, 3, "")))</f>
        <v/>
      </c>
      <c r="G4184" s="88">
        <f>'HP-Api, V2-Sep24'!AH4186</f>
        <v>0</v>
      </c>
      <c r="H4184" s="89" t="str">
        <f t="shared" si="651"/>
        <v/>
      </c>
      <c r="I4184" s="194" t="e">
        <f>('HP-Api, V2-Sep24'!AK4186-'HP-Api, V2-Sep24'!S4186)/'HP-Api, V2-Sep24'!S4186</f>
        <v>#DIV/0!</v>
      </c>
      <c r="J4184" s="89" t="e">
        <f t="shared" si="652"/>
        <v>#DIV/0!</v>
      </c>
      <c r="K4184" s="195">
        <f>'HP-Api, V2-Sep24'!AQ4186</f>
        <v>0</v>
      </c>
      <c r="L4184" s="89">
        <f t="shared" si="653"/>
        <v>1</v>
      </c>
      <c r="M4184" s="88">
        <f>'HP-Api, V2-Sep24'!AM4186</f>
        <v>0</v>
      </c>
      <c r="N4184" s="89" t="str">
        <f t="shared" si="650"/>
        <v/>
      </c>
      <c r="O4184" s="88">
        <f>'HP-Api, V2-Sep24'!AR4186</f>
        <v>0</v>
      </c>
      <c r="P4184" s="89" t="str">
        <f t="shared" si="654"/>
        <v/>
      </c>
      <c r="Q4184" s="89" t="e">
        <f t="shared" si="655"/>
        <v>#VALUE!</v>
      </c>
      <c r="R4184" s="89" t="e">
        <f t="shared" si="656"/>
        <v>#VALUE!</v>
      </c>
      <c r="S4184" s="173">
        <f>'HP-Api, V2-Sep24'!AS4186</f>
        <v>0</v>
      </c>
      <c r="T4184" s="89">
        <f t="shared" si="657"/>
        <v>1</v>
      </c>
      <c r="U4184" s="90" t="e">
        <f t="shared" si="658"/>
        <v>#DIV/0!</v>
      </c>
      <c r="V4184" s="91" t="e">
        <f t="shared" si="659"/>
        <v>#DIV/0!</v>
      </c>
    </row>
    <row r="4185" spans="1:22" x14ac:dyDescent="0.3">
      <c r="A4185" s="88">
        <f>'HP-Api, V2-Sep24'!D4187</f>
        <v>0</v>
      </c>
      <c r="B4185" s="88" cm="1">
        <f t="array" ref="B4185">IF(OR(A4185=DATA!$H$2:$H$13),3,IF(OR(A4185=DATA!$H$14:$H$119),2,1))</f>
        <v>1</v>
      </c>
      <c r="C4185" s="88">
        <f>'HP-Api, V2-Sep24'!G4187</f>
        <v>0</v>
      </c>
      <c r="D4185" s="89" t="str">
        <f>IF(AND(C4185&gt;='Risk(dist, colmena)'!$C$9, C4185&lt;='Risk(dist, colmena)'!$E$9), 1, IF(AND(C4185&gt;'Risk(dist, colmena)'!$C$10, C4185&lt;='Risk(dist, colmena)'!$E$10), 2, IF(C4185&gt;='Risk(dist, colmena)'!$C$11, 3, "")))</f>
        <v/>
      </c>
      <c r="E4185" s="173">
        <f>'HP-Api, V2-Sep24'!L4187</f>
        <v>0</v>
      </c>
      <c r="F4185" s="173" t="str">
        <f>IF(AND(E4185&gt;='Risk(dist, colmena)'!$H$9, E4185&lt;='Risk(dist, colmena)'!$J$9), 1, IF(AND(E4185&gt;'Risk(dist, colmena)'!$H$10, E4185&lt;='Risk(dist, colmena)'!$J$10), 2, IF(E4185&gt;='Risk(dist, colmena)'!$H$11, 3, "")))</f>
        <v/>
      </c>
      <c r="G4185" s="88">
        <f>'HP-Api, V2-Sep24'!AH4187</f>
        <v>0</v>
      </c>
      <c r="H4185" s="89" t="str">
        <f t="shared" si="651"/>
        <v/>
      </c>
      <c r="I4185" s="194" t="e">
        <f>('HP-Api, V2-Sep24'!AK4187-'HP-Api, V2-Sep24'!S4187)/'HP-Api, V2-Sep24'!S4187</f>
        <v>#DIV/0!</v>
      </c>
      <c r="J4185" s="89" t="e">
        <f t="shared" si="652"/>
        <v>#DIV/0!</v>
      </c>
      <c r="K4185" s="195">
        <f>'HP-Api, V2-Sep24'!AQ4187</f>
        <v>0</v>
      </c>
      <c r="L4185" s="89">
        <f t="shared" si="653"/>
        <v>1</v>
      </c>
      <c r="M4185" s="88">
        <f>'HP-Api, V2-Sep24'!AM4187</f>
        <v>0</v>
      </c>
      <c r="N4185" s="89" t="str">
        <f t="shared" si="650"/>
        <v/>
      </c>
      <c r="O4185" s="88">
        <f>'HP-Api, V2-Sep24'!AR4187</f>
        <v>0</v>
      </c>
      <c r="P4185" s="89" t="str">
        <f t="shared" si="654"/>
        <v/>
      </c>
      <c r="Q4185" s="89" t="e">
        <f t="shared" si="655"/>
        <v>#VALUE!</v>
      </c>
      <c r="R4185" s="89" t="e">
        <f t="shared" si="656"/>
        <v>#VALUE!</v>
      </c>
      <c r="S4185" s="173">
        <f>'HP-Api, V2-Sep24'!AS4187</f>
        <v>0</v>
      </c>
      <c r="T4185" s="89">
        <f t="shared" si="657"/>
        <v>1</v>
      </c>
      <c r="U4185" s="90" t="e">
        <f t="shared" si="658"/>
        <v>#DIV/0!</v>
      </c>
      <c r="V4185" s="91" t="e">
        <f t="shared" si="659"/>
        <v>#DIV/0!</v>
      </c>
    </row>
    <row r="4186" spans="1:22" x14ac:dyDescent="0.3">
      <c r="A4186" s="88">
        <f>'HP-Api, V2-Sep24'!D4188</f>
        <v>0</v>
      </c>
      <c r="B4186" s="88" cm="1">
        <f t="array" ref="B4186">IF(OR(A4186=DATA!$H$2:$H$13),3,IF(OR(A4186=DATA!$H$14:$H$119),2,1))</f>
        <v>1</v>
      </c>
      <c r="C4186" s="88">
        <f>'HP-Api, V2-Sep24'!G4188</f>
        <v>0</v>
      </c>
      <c r="D4186" s="89" t="str">
        <f>IF(AND(C4186&gt;='Risk(dist, colmena)'!$C$9, C4186&lt;='Risk(dist, colmena)'!$E$9), 1, IF(AND(C4186&gt;'Risk(dist, colmena)'!$C$10, C4186&lt;='Risk(dist, colmena)'!$E$10), 2, IF(C4186&gt;='Risk(dist, colmena)'!$C$11, 3, "")))</f>
        <v/>
      </c>
      <c r="E4186" s="173">
        <f>'HP-Api, V2-Sep24'!L4188</f>
        <v>0</v>
      </c>
      <c r="F4186" s="173" t="str">
        <f>IF(AND(E4186&gt;='Risk(dist, colmena)'!$H$9, E4186&lt;='Risk(dist, colmena)'!$J$9), 1, IF(AND(E4186&gt;'Risk(dist, colmena)'!$H$10, E4186&lt;='Risk(dist, colmena)'!$J$10), 2, IF(E4186&gt;='Risk(dist, colmena)'!$H$11, 3, "")))</f>
        <v/>
      </c>
      <c r="G4186" s="88">
        <f>'HP-Api, V2-Sep24'!AH4188</f>
        <v>0</v>
      </c>
      <c r="H4186" s="89" t="str">
        <f t="shared" si="651"/>
        <v/>
      </c>
      <c r="I4186" s="194" t="e">
        <f>('HP-Api, V2-Sep24'!AK4188-'HP-Api, V2-Sep24'!S4188)/'HP-Api, V2-Sep24'!S4188</f>
        <v>#DIV/0!</v>
      </c>
      <c r="J4186" s="89" t="e">
        <f t="shared" si="652"/>
        <v>#DIV/0!</v>
      </c>
      <c r="K4186" s="195">
        <f>'HP-Api, V2-Sep24'!AQ4188</f>
        <v>0</v>
      </c>
      <c r="L4186" s="89">
        <f t="shared" si="653"/>
        <v>1</v>
      </c>
      <c r="M4186" s="88">
        <f>'HP-Api, V2-Sep24'!AM4188</f>
        <v>0</v>
      </c>
      <c r="N4186" s="89" t="str">
        <f t="shared" si="650"/>
        <v/>
      </c>
      <c r="O4186" s="88">
        <f>'HP-Api, V2-Sep24'!AR4188</f>
        <v>0</v>
      </c>
      <c r="P4186" s="89" t="str">
        <f t="shared" si="654"/>
        <v/>
      </c>
      <c r="Q4186" s="89" t="e">
        <f t="shared" si="655"/>
        <v>#VALUE!</v>
      </c>
      <c r="R4186" s="89" t="e">
        <f t="shared" si="656"/>
        <v>#VALUE!</v>
      </c>
      <c r="S4186" s="173">
        <f>'HP-Api, V2-Sep24'!AS4188</f>
        <v>0</v>
      </c>
      <c r="T4186" s="89">
        <f t="shared" si="657"/>
        <v>1</v>
      </c>
      <c r="U4186" s="90" t="e">
        <f t="shared" si="658"/>
        <v>#DIV/0!</v>
      </c>
      <c r="V4186" s="91" t="e">
        <f t="shared" si="659"/>
        <v>#DIV/0!</v>
      </c>
    </row>
    <row r="4187" spans="1:22" x14ac:dyDescent="0.3">
      <c r="A4187" s="88">
        <f>'HP-Api, V2-Sep24'!D4189</f>
        <v>0</v>
      </c>
      <c r="B4187" s="88" cm="1">
        <f t="array" ref="B4187">IF(OR(A4187=DATA!$H$2:$H$13),3,IF(OR(A4187=DATA!$H$14:$H$119),2,1))</f>
        <v>1</v>
      </c>
      <c r="C4187" s="88">
        <f>'HP-Api, V2-Sep24'!G4189</f>
        <v>0</v>
      </c>
      <c r="D4187" s="89" t="str">
        <f>IF(AND(C4187&gt;='Risk(dist, colmena)'!$C$9, C4187&lt;='Risk(dist, colmena)'!$E$9), 1, IF(AND(C4187&gt;'Risk(dist, colmena)'!$C$10, C4187&lt;='Risk(dist, colmena)'!$E$10), 2, IF(C4187&gt;='Risk(dist, colmena)'!$C$11, 3, "")))</f>
        <v/>
      </c>
      <c r="E4187" s="173">
        <f>'HP-Api, V2-Sep24'!L4189</f>
        <v>0</v>
      </c>
      <c r="F4187" s="173" t="str">
        <f>IF(AND(E4187&gt;='Risk(dist, colmena)'!$H$9, E4187&lt;='Risk(dist, colmena)'!$J$9), 1, IF(AND(E4187&gt;'Risk(dist, colmena)'!$H$10, E4187&lt;='Risk(dist, colmena)'!$J$10), 2, IF(E4187&gt;='Risk(dist, colmena)'!$H$11, 3, "")))</f>
        <v/>
      </c>
      <c r="G4187" s="88">
        <f>'HP-Api, V2-Sep24'!AH4189</f>
        <v>0</v>
      </c>
      <c r="H4187" s="89" t="str">
        <f t="shared" si="651"/>
        <v/>
      </c>
      <c r="I4187" s="194" t="e">
        <f>('HP-Api, V2-Sep24'!AK4189-'HP-Api, V2-Sep24'!S4189)/'HP-Api, V2-Sep24'!S4189</f>
        <v>#DIV/0!</v>
      </c>
      <c r="J4187" s="89" t="e">
        <f t="shared" si="652"/>
        <v>#DIV/0!</v>
      </c>
      <c r="K4187" s="195">
        <f>'HP-Api, V2-Sep24'!AQ4189</f>
        <v>0</v>
      </c>
      <c r="L4187" s="89">
        <f t="shared" si="653"/>
        <v>1</v>
      </c>
      <c r="M4187" s="88">
        <f>'HP-Api, V2-Sep24'!AM4189</f>
        <v>0</v>
      </c>
      <c r="N4187" s="89" t="str">
        <f t="shared" si="650"/>
        <v/>
      </c>
      <c r="O4187" s="88">
        <f>'HP-Api, V2-Sep24'!AR4189</f>
        <v>0</v>
      </c>
      <c r="P4187" s="89" t="str">
        <f t="shared" si="654"/>
        <v/>
      </c>
      <c r="Q4187" s="89" t="e">
        <f t="shared" si="655"/>
        <v>#VALUE!</v>
      </c>
      <c r="R4187" s="89" t="e">
        <f t="shared" si="656"/>
        <v>#VALUE!</v>
      </c>
      <c r="S4187" s="173">
        <f>'HP-Api, V2-Sep24'!AS4189</f>
        <v>0</v>
      </c>
      <c r="T4187" s="89">
        <f t="shared" si="657"/>
        <v>1</v>
      </c>
      <c r="U4187" s="90" t="e">
        <f t="shared" si="658"/>
        <v>#DIV/0!</v>
      </c>
      <c r="V4187" s="91" t="e">
        <f t="shared" si="659"/>
        <v>#DIV/0!</v>
      </c>
    </row>
    <row r="4188" spans="1:22" x14ac:dyDescent="0.3">
      <c r="A4188" s="88">
        <f>'HP-Api, V2-Sep24'!D4190</f>
        <v>0</v>
      </c>
      <c r="B4188" s="88" cm="1">
        <f t="array" ref="B4188">IF(OR(A4188=DATA!$H$2:$H$13),3,IF(OR(A4188=DATA!$H$14:$H$119),2,1))</f>
        <v>1</v>
      </c>
      <c r="C4188" s="88">
        <f>'HP-Api, V2-Sep24'!G4190</f>
        <v>0</v>
      </c>
      <c r="D4188" s="89" t="str">
        <f>IF(AND(C4188&gt;='Risk(dist, colmena)'!$C$9, C4188&lt;='Risk(dist, colmena)'!$E$9), 1, IF(AND(C4188&gt;'Risk(dist, colmena)'!$C$10, C4188&lt;='Risk(dist, colmena)'!$E$10), 2, IF(C4188&gt;='Risk(dist, colmena)'!$C$11, 3, "")))</f>
        <v/>
      </c>
      <c r="E4188" s="173">
        <f>'HP-Api, V2-Sep24'!L4190</f>
        <v>0</v>
      </c>
      <c r="F4188" s="173" t="str">
        <f>IF(AND(E4188&gt;='Risk(dist, colmena)'!$H$9, E4188&lt;='Risk(dist, colmena)'!$J$9), 1, IF(AND(E4188&gt;'Risk(dist, colmena)'!$H$10, E4188&lt;='Risk(dist, colmena)'!$J$10), 2, IF(E4188&gt;='Risk(dist, colmena)'!$H$11, 3, "")))</f>
        <v/>
      </c>
      <c r="G4188" s="88">
        <f>'HP-Api, V2-Sep24'!AH4190</f>
        <v>0</v>
      </c>
      <c r="H4188" s="89" t="str">
        <f t="shared" si="651"/>
        <v/>
      </c>
      <c r="I4188" s="194" t="e">
        <f>('HP-Api, V2-Sep24'!AK4190-'HP-Api, V2-Sep24'!S4190)/'HP-Api, V2-Sep24'!S4190</f>
        <v>#DIV/0!</v>
      </c>
      <c r="J4188" s="89" t="e">
        <f t="shared" si="652"/>
        <v>#DIV/0!</v>
      </c>
      <c r="K4188" s="195">
        <f>'HP-Api, V2-Sep24'!AQ4190</f>
        <v>0</v>
      </c>
      <c r="L4188" s="89">
        <f t="shared" si="653"/>
        <v>1</v>
      </c>
      <c r="M4188" s="88">
        <f>'HP-Api, V2-Sep24'!AM4190</f>
        <v>0</v>
      </c>
      <c r="N4188" s="89" t="str">
        <f t="shared" si="650"/>
        <v/>
      </c>
      <c r="O4188" s="88">
        <f>'HP-Api, V2-Sep24'!AR4190</f>
        <v>0</v>
      </c>
      <c r="P4188" s="89" t="str">
        <f t="shared" si="654"/>
        <v/>
      </c>
      <c r="Q4188" s="89" t="e">
        <f t="shared" si="655"/>
        <v>#VALUE!</v>
      </c>
      <c r="R4188" s="89" t="e">
        <f t="shared" si="656"/>
        <v>#VALUE!</v>
      </c>
      <c r="S4188" s="173">
        <f>'HP-Api, V2-Sep24'!AS4190</f>
        <v>0</v>
      </c>
      <c r="T4188" s="89">
        <f t="shared" si="657"/>
        <v>1</v>
      </c>
      <c r="U4188" s="90" t="e">
        <f t="shared" si="658"/>
        <v>#DIV/0!</v>
      </c>
      <c r="V4188" s="91" t="e">
        <f t="shared" si="659"/>
        <v>#DIV/0!</v>
      </c>
    </row>
    <row r="4189" spans="1:22" x14ac:dyDescent="0.3">
      <c r="A4189" s="88">
        <f>'HP-Api, V2-Sep24'!D4191</f>
        <v>0</v>
      </c>
      <c r="B4189" s="88" cm="1">
        <f t="array" ref="B4189">IF(OR(A4189=DATA!$H$2:$H$13),3,IF(OR(A4189=DATA!$H$14:$H$119),2,1))</f>
        <v>1</v>
      </c>
      <c r="C4189" s="88">
        <f>'HP-Api, V2-Sep24'!G4191</f>
        <v>0</v>
      </c>
      <c r="D4189" s="89" t="str">
        <f>IF(AND(C4189&gt;='Risk(dist, colmena)'!$C$9, C4189&lt;='Risk(dist, colmena)'!$E$9), 1, IF(AND(C4189&gt;'Risk(dist, colmena)'!$C$10, C4189&lt;='Risk(dist, colmena)'!$E$10), 2, IF(C4189&gt;='Risk(dist, colmena)'!$C$11, 3, "")))</f>
        <v/>
      </c>
      <c r="E4189" s="173">
        <f>'HP-Api, V2-Sep24'!L4191</f>
        <v>0</v>
      </c>
      <c r="F4189" s="173" t="str">
        <f>IF(AND(E4189&gt;='Risk(dist, colmena)'!$H$9, E4189&lt;='Risk(dist, colmena)'!$J$9), 1, IF(AND(E4189&gt;'Risk(dist, colmena)'!$H$10, E4189&lt;='Risk(dist, colmena)'!$J$10), 2, IF(E4189&gt;='Risk(dist, colmena)'!$H$11, 3, "")))</f>
        <v/>
      </c>
      <c r="G4189" s="88">
        <f>'HP-Api, V2-Sep24'!AH4191</f>
        <v>0</v>
      </c>
      <c r="H4189" s="89" t="str">
        <f t="shared" si="651"/>
        <v/>
      </c>
      <c r="I4189" s="194" t="e">
        <f>('HP-Api, V2-Sep24'!AK4191-'HP-Api, V2-Sep24'!S4191)/'HP-Api, V2-Sep24'!S4191</f>
        <v>#DIV/0!</v>
      </c>
      <c r="J4189" s="89" t="e">
        <f t="shared" si="652"/>
        <v>#DIV/0!</v>
      </c>
      <c r="K4189" s="195">
        <f>'HP-Api, V2-Sep24'!AQ4191</f>
        <v>0</v>
      </c>
      <c r="L4189" s="89">
        <f t="shared" si="653"/>
        <v>1</v>
      </c>
      <c r="M4189" s="88">
        <f>'HP-Api, V2-Sep24'!AM4191</f>
        <v>0</v>
      </c>
      <c r="N4189" s="89" t="str">
        <f t="shared" si="650"/>
        <v/>
      </c>
      <c r="O4189" s="88">
        <f>'HP-Api, V2-Sep24'!AR4191</f>
        <v>0</v>
      </c>
      <c r="P4189" s="89" t="str">
        <f t="shared" si="654"/>
        <v/>
      </c>
      <c r="Q4189" s="89" t="e">
        <f t="shared" si="655"/>
        <v>#VALUE!</v>
      </c>
      <c r="R4189" s="89" t="e">
        <f t="shared" si="656"/>
        <v>#VALUE!</v>
      </c>
      <c r="S4189" s="173">
        <f>'HP-Api, V2-Sep24'!AS4191</f>
        <v>0</v>
      </c>
      <c r="T4189" s="89">
        <f t="shared" si="657"/>
        <v>1</v>
      </c>
      <c r="U4189" s="90" t="e">
        <f t="shared" si="658"/>
        <v>#DIV/0!</v>
      </c>
      <c r="V4189" s="91" t="e">
        <f t="shared" si="659"/>
        <v>#DIV/0!</v>
      </c>
    </row>
    <row r="4190" spans="1:22" x14ac:dyDescent="0.3">
      <c r="A4190" s="88">
        <f>'HP-Api, V2-Sep24'!D4192</f>
        <v>0</v>
      </c>
      <c r="B4190" s="88" cm="1">
        <f t="array" ref="B4190">IF(OR(A4190=DATA!$H$2:$H$13),3,IF(OR(A4190=DATA!$H$14:$H$119),2,1))</f>
        <v>1</v>
      </c>
      <c r="C4190" s="88">
        <f>'HP-Api, V2-Sep24'!G4192</f>
        <v>0</v>
      </c>
      <c r="D4190" s="89" t="str">
        <f>IF(AND(C4190&gt;='Risk(dist, colmena)'!$C$9, C4190&lt;='Risk(dist, colmena)'!$E$9), 1, IF(AND(C4190&gt;'Risk(dist, colmena)'!$C$10, C4190&lt;='Risk(dist, colmena)'!$E$10), 2, IF(C4190&gt;='Risk(dist, colmena)'!$C$11, 3, "")))</f>
        <v/>
      </c>
      <c r="E4190" s="173">
        <f>'HP-Api, V2-Sep24'!L4192</f>
        <v>0</v>
      </c>
      <c r="F4190" s="173" t="str">
        <f>IF(AND(E4190&gt;='Risk(dist, colmena)'!$H$9, E4190&lt;='Risk(dist, colmena)'!$J$9), 1, IF(AND(E4190&gt;'Risk(dist, colmena)'!$H$10, E4190&lt;='Risk(dist, colmena)'!$J$10), 2, IF(E4190&gt;='Risk(dist, colmena)'!$H$11, 3, "")))</f>
        <v/>
      </c>
      <c r="G4190" s="88">
        <f>'HP-Api, V2-Sep24'!AH4192</f>
        <v>0</v>
      </c>
      <c r="H4190" s="89" t="str">
        <f t="shared" si="651"/>
        <v/>
      </c>
      <c r="I4190" s="194" t="e">
        <f>('HP-Api, V2-Sep24'!AK4192-'HP-Api, V2-Sep24'!S4192)/'HP-Api, V2-Sep24'!S4192</f>
        <v>#DIV/0!</v>
      </c>
      <c r="J4190" s="89" t="e">
        <f t="shared" si="652"/>
        <v>#DIV/0!</v>
      </c>
      <c r="K4190" s="195">
        <f>'HP-Api, V2-Sep24'!AQ4192</f>
        <v>0</v>
      </c>
      <c r="L4190" s="89">
        <f t="shared" si="653"/>
        <v>1</v>
      </c>
      <c r="M4190" s="88">
        <f>'HP-Api, V2-Sep24'!AM4192</f>
        <v>0</v>
      </c>
      <c r="N4190" s="89" t="str">
        <f t="shared" si="650"/>
        <v/>
      </c>
      <c r="O4190" s="88">
        <f>'HP-Api, V2-Sep24'!AR4192</f>
        <v>0</v>
      </c>
      <c r="P4190" s="89" t="str">
        <f t="shared" si="654"/>
        <v/>
      </c>
      <c r="Q4190" s="89" t="e">
        <f t="shared" si="655"/>
        <v>#VALUE!</v>
      </c>
      <c r="R4190" s="89" t="e">
        <f t="shared" si="656"/>
        <v>#VALUE!</v>
      </c>
      <c r="S4190" s="173">
        <f>'HP-Api, V2-Sep24'!AS4192</f>
        <v>0</v>
      </c>
      <c r="T4190" s="89">
        <f t="shared" si="657"/>
        <v>1</v>
      </c>
      <c r="U4190" s="90" t="e">
        <f t="shared" si="658"/>
        <v>#DIV/0!</v>
      </c>
      <c r="V4190" s="91" t="e">
        <f t="shared" si="659"/>
        <v>#DIV/0!</v>
      </c>
    </row>
    <row r="4191" spans="1:22" x14ac:dyDescent="0.3">
      <c r="A4191" s="88">
        <f>'HP-Api, V2-Sep24'!D4193</f>
        <v>0</v>
      </c>
      <c r="B4191" s="88" cm="1">
        <f t="array" ref="B4191">IF(OR(A4191=DATA!$H$2:$H$13),3,IF(OR(A4191=DATA!$H$14:$H$119),2,1))</f>
        <v>1</v>
      </c>
      <c r="C4191" s="88">
        <f>'HP-Api, V2-Sep24'!G4193</f>
        <v>0</v>
      </c>
      <c r="D4191" s="89" t="str">
        <f>IF(AND(C4191&gt;='Risk(dist, colmena)'!$C$9, C4191&lt;='Risk(dist, colmena)'!$E$9), 1, IF(AND(C4191&gt;'Risk(dist, colmena)'!$C$10, C4191&lt;='Risk(dist, colmena)'!$E$10), 2, IF(C4191&gt;='Risk(dist, colmena)'!$C$11, 3, "")))</f>
        <v/>
      </c>
      <c r="E4191" s="173">
        <f>'HP-Api, V2-Sep24'!L4193</f>
        <v>0</v>
      </c>
      <c r="F4191" s="173" t="str">
        <f>IF(AND(E4191&gt;='Risk(dist, colmena)'!$H$9, E4191&lt;='Risk(dist, colmena)'!$J$9), 1, IF(AND(E4191&gt;'Risk(dist, colmena)'!$H$10, E4191&lt;='Risk(dist, colmena)'!$J$10), 2, IF(E4191&gt;='Risk(dist, colmena)'!$H$11, 3, "")))</f>
        <v/>
      </c>
      <c r="G4191" s="88">
        <f>'HP-Api, V2-Sep24'!AH4193</f>
        <v>0</v>
      </c>
      <c r="H4191" s="89" t="str">
        <f t="shared" si="651"/>
        <v/>
      </c>
      <c r="I4191" s="194" t="e">
        <f>('HP-Api, V2-Sep24'!AK4193-'HP-Api, V2-Sep24'!S4193)/'HP-Api, V2-Sep24'!S4193</f>
        <v>#DIV/0!</v>
      </c>
      <c r="J4191" s="89" t="e">
        <f t="shared" si="652"/>
        <v>#DIV/0!</v>
      </c>
      <c r="K4191" s="195">
        <f>'HP-Api, V2-Sep24'!AQ4193</f>
        <v>0</v>
      </c>
      <c r="L4191" s="89">
        <f t="shared" si="653"/>
        <v>1</v>
      </c>
      <c r="M4191" s="88">
        <f>'HP-Api, V2-Sep24'!AM4193</f>
        <v>0</v>
      </c>
      <c r="N4191" s="89" t="str">
        <f t="shared" si="650"/>
        <v/>
      </c>
      <c r="O4191" s="88">
        <f>'HP-Api, V2-Sep24'!AR4193</f>
        <v>0</v>
      </c>
      <c r="P4191" s="89" t="str">
        <f t="shared" si="654"/>
        <v/>
      </c>
      <c r="Q4191" s="89" t="e">
        <f t="shared" si="655"/>
        <v>#VALUE!</v>
      </c>
      <c r="R4191" s="89" t="e">
        <f t="shared" si="656"/>
        <v>#VALUE!</v>
      </c>
      <c r="S4191" s="173">
        <f>'HP-Api, V2-Sep24'!AS4193</f>
        <v>0</v>
      </c>
      <c r="T4191" s="89">
        <f t="shared" si="657"/>
        <v>1</v>
      </c>
      <c r="U4191" s="90" t="e">
        <f t="shared" si="658"/>
        <v>#DIV/0!</v>
      </c>
      <c r="V4191" s="91" t="e">
        <f t="shared" si="659"/>
        <v>#DIV/0!</v>
      </c>
    </row>
    <row r="4192" spans="1:22" x14ac:dyDescent="0.3">
      <c r="A4192" s="88">
        <f>'HP-Api, V2-Sep24'!D4194</f>
        <v>0</v>
      </c>
      <c r="B4192" s="88" cm="1">
        <f t="array" ref="B4192">IF(OR(A4192=DATA!$H$2:$H$13),3,IF(OR(A4192=DATA!$H$14:$H$119),2,1))</f>
        <v>1</v>
      </c>
      <c r="C4192" s="88">
        <f>'HP-Api, V2-Sep24'!G4194</f>
        <v>0</v>
      </c>
      <c r="D4192" s="89" t="str">
        <f>IF(AND(C4192&gt;='Risk(dist, colmena)'!$C$9, C4192&lt;='Risk(dist, colmena)'!$E$9), 1, IF(AND(C4192&gt;'Risk(dist, colmena)'!$C$10, C4192&lt;='Risk(dist, colmena)'!$E$10), 2, IF(C4192&gt;='Risk(dist, colmena)'!$C$11, 3, "")))</f>
        <v/>
      </c>
      <c r="E4192" s="173">
        <f>'HP-Api, V2-Sep24'!L4194</f>
        <v>0</v>
      </c>
      <c r="F4192" s="173" t="str">
        <f>IF(AND(E4192&gt;='Risk(dist, colmena)'!$H$9, E4192&lt;='Risk(dist, colmena)'!$J$9), 1, IF(AND(E4192&gt;'Risk(dist, colmena)'!$H$10, E4192&lt;='Risk(dist, colmena)'!$J$10), 2, IF(E4192&gt;='Risk(dist, colmena)'!$H$11, 3, "")))</f>
        <v/>
      </c>
      <c r="G4192" s="88">
        <f>'HP-Api, V2-Sep24'!AH4194</f>
        <v>0</v>
      </c>
      <c r="H4192" s="89" t="str">
        <f t="shared" si="651"/>
        <v/>
      </c>
      <c r="I4192" s="194" t="e">
        <f>('HP-Api, V2-Sep24'!AK4194-'HP-Api, V2-Sep24'!S4194)/'HP-Api, V2-Sep24'!S4194</f>
        <v>#DIV/0!</v>
      </c>
      <c r="J4192" s="89" t="e">
        <f t="shared" si="652"/>
        <v>#DIV/0!</v>
      </c>
      <c r="K4192" s="195">
        <f>'HP-Api, V2-Sep24'!AQ4194</f>
        <v>0</v>
      </c>
      <c r="L4192" s="89">
        <f t="shared" si="653"/>
        <v>1</v>
      </c>
      <c r="M4192" s="88">
        <f>'HP-Api, V2-Sep24'!AM4194</f>
        <v>0</v>
      </c>
      <c r="N4192" s="89" t="str">
        <f t="shared" si="650"/>
        <v/>
      </c>
      <c r="O4192" s="88">
        <f>'HP-Api, V2-Sep24'!AR4194</f>
        <v>0</v>
      </c>
      <c r="P4192" s="89" t="str">
        <f t="shared" si="654"/>
        <v/>
      </c>
      <c r="Q4192" s="89" t="e">
        <f t="shared" si="655"/>
        <v>#VALUE!</v>
      </c>
      <c r="R4192" s="89" t="e">
        <f t="shared" si="656"/>
        <v>#VALUE!</v>
      </c>
      <c r="S4192" s="173">
        <f>'HP-Api, V2-Sep24'!AS4194</f>
        <v>0</v>
      </c>
      <c r="T4192" s="89">
        <f t="shared" si="657"/>
        <v>1</v>
      </c>
      <c r="U4192" s="90" t="e">
        <f t="shared" si="658"/>
        <v>#DIV/0!</v>
      </c>
      <c r="V4192" s="91" t="e">
        <f t="shared" si="659"/>
        <v>#DIV/0!</v>
      </c>
    </row>
    <row r="4193" spans="1:22" x14ac:dyDescent="0.3">
      <c r="A4193" s="88">
        <f>'HP-Api, V2-Sep24'!D4195</f>
        <v>0</v>
      </c>
      <c r="B4193" s="88" cm="1">
        <f t="array" ref="B4193">IF(OR(A4193=DATA!$H$2:$H$13),3,IF(OR(A4193=DATA!$H$14:$H$119),2,1))</f>
        <v>1</v>
      </c>
      <c r="C4193" s="88">
        <f>'HP-Api, V2-Sep24'!G4195</f>
        <v>0</v>
      </c>
      <c r="D4193" s="89" t="str">
        <f>IF(AND(C4193&gt;='Risk(dist, colmena)'!$C$9, C4193&lt;='Risk(dist, colmena)'!$E$9), 1, IF(AND(C4193&gt;'Risk(dist, colmena)'!$C$10, C4193&lt;='Risk(dist, colmena)'!$E$10), 2, IF(C4193&gt;='Risk(dist, colmena)'!$C$11, 3, "")))</f>
        <v/>
      </c>
      <c r="E4193" s="173">
        <f>'HP-Api, V2-Sep24'!L4195</f>
        <v>0</v>
      </c>
      <c r="F4193" s="173" t="str">
        <f>IF(AND(E4193&gt;='Risk(dist, colmena)'!$H$9, E4193&lt;='Risk(dist, colmena)'!$J$9), 1, IF(AND(E4193&gt;'Risk(dist, colmena)'!$H$10, E4193&lt;='Risk(dist, colmena)'!$J$10), 2, IF(E4193&gt;='Risk(dist, colmena)'!$H$11, 3, "")))</f>
        <v/>
      </c>
      <c r="G4193" s="88">
        <f>'HP-Api, V2-Sep24'!AH4195</f>
        <v>0</v>
      </c>
      <c r="H4193" s="89" t="str">
        <f t="shared" si="651"/>
        <v/>
      </c>
      <c r="I4193" s="194" t="e">
        <f>('HP-Api, V2-Sep24'!AK4195-'HP-Api, V2-Sep24'!S4195)/'HP-Api, V2-Sep24'!S4195</f>
        <v>#DIV/0!</v>
      </c>
      <c r="J4193" s="89" t="e">
        <f t="shared" si="652"/>
        <v>#DIV/0!</v>
      </c>
      <c r="K4193" s="195">
        <f>'HP-Api, V2-Sep24'!AQ4195</f>
        <v>0</v>
      </c>
      <c r="L4193" s="89">
        <f t="shared" si="653"/>
        <v>1</v>
      </c>
      <c r="M4193" s="88">
        <f>'HP-Api, V2-Sep24'!AM4195</f>
        <v>0</v>
      </c>
      <c r="N4193" s="89" t="str">
        <f t="shared" si="650"/>
        <v/>
      </c>
      <c r="O4193" s="88">
        <f>'HP-Api, V2-Sep24'!AR4195</f>
        <v>0</v>
      </c>
      <c r="P4193" s="89" t="str">
        <f t="shared" si="654"/>
        <v/>
      </c>
      <c r="Q4193" s="89" t="e">
        <f t="shared" si="655"/>
        <v>#VALUE!</v>
      </c>
      <c r="R4193" s="89" t="e">
        <f t="shared" si="656"/>
        <v>#VALUE!</v>
      </c>
      <c r="S4193" s="173">
        <f>'HP-Api, V2-Sep24'!AS4195</f>
        <v>0</v>
      </c>
      <c r="T4193" s="89">
        <f t="shared" si="657"/>
        <v>1</v>
      </c>
      <c r="U4193" s="90" t="e">
        <f t="shared" si="658"/>
        <v>#DIV/0!</v>
      </c>
      <c r="V4193" s="91" t="e">
        <f t="shared" si="659"/>
        <v>#DIV/0!</v>
      </c>
    </row>
    <row r="4194" spans="1:22" x14ac:dyDescent="0.3">
      <c r="A4194" s="88">
        <f>'HP-Api, V2-Sep24'!D4196</f>
        <v>0</v>
      </c>
      <c r="B4194" s="88" cm="1">
        <f t="array" ref="B4194">IF(OR(A4194=DATA!$H$2:$H$13),3,IF(OR(A4194=DATA!$H$14:$H$119),2,1))</f>
        <v>1</v>
      </c>
      <c r="C4194" s="88">
        <f>'HP-Api, V2-Sep24'!G4196</f>
        <v>0</v>
      </c>
      <c r="D4194" s="89" t="str">
        <f>IF(AND(C4194&gt;='Risk(dist, colmena)'!$C$9, C4194&lt;='Risk(dist, colmena)'!$E$9), 1, IF(AND(C4194&gt;'Risk(dist, colmena)'!$C$10, C4194&lt;='Risk(dist, colmena)'!$E$10), 2, IF(C4194&gt;='Risk(dist, colmena)'!$C$11, 3, "")))</f>
        <v/>
      </c>
      <c r="E4194" s="173">
        <f>'HP-Api, V2-Sep24'!L4196</f>
        <v>0</v>
      </c>
      <c r="F4194" s="173" t="str">
        <f>IF(AND(E4194&gt;='Risk(dist, colmena)'!$H$9, E4194&lt;='Risk(dist, colmena)'!$J$9), 1, IF(AND(E4194&gt;'Risk(dist, colmena)'!$H$10, E4194&lt;='Risk(dist, colmena)'!$J$10), 2, IF(E4194&gt;='Risk(dist, colmena)'!$H$11, 3, "")))</f>
        <v/>
      </c>
      <c r="G4194" s="88">
        <f>'HP-Api, V2-Sep24'!AH4196</f>
        <v>0</v>
      </c>
      <c r="H4194" s="89" t="str">
        <f t="shared" si="651"/>
        <v/>
      </c>
      <c r="I4194" s="194" t="e">
        <f>('HP-Api, V2-Sep24'!AK4196-'HP-Api, V2-Sep24'!S4196)/'HP-Api, V2-Sep24'!S4196</f>
        <v>#DIV/0!</v>
      </c>
      <c r="J4194" s="89" t="e">
        <f t="shared" si="652"/>
        <v>#DIV/0!</v>
      </c>
      <c r="K4194" s="195">
        <f>'HP-Api, V2-Sep24'!AQ4196</f>
        <v>0</v>
      </c>
      <c r="L4194" s="89">
        <f t="shared" si="653"/>
        <v>1</v>
      </c>
      <c r="M4194" s="88">
        <f>'HP-Api, V2-Sep24'!AM4196</f>
        <v>0</v>
      </c>
      <c r="N4194" s="89" t="str">
        <f t="shared" si="650"/>
        <v/>
      </c>
      <c r="O4194" s="88">
        <f>'HP-Api, V2-Sep24'!AR4196</f>
        <v>0</v>
      </c>
      <c r="P4194" s="89" t="str">
        <f t="shared" si="654"/>
        <v/>
      </c>
      <c r="Q4194" s="89" t="e">
        <f t="shared" si="655"/>
        <v>#VALUE!</v>
      </c>
      <c r="R4194" s="89" t="e">
        <f t="shared" si="656"/>
        <v>#VALUE!</v>
      </c>
      <c r="S4194" s="173">
        <f>'HP-Api, V2-Sep24'!AS4196</f>
        <v>0</v>
      </c>
      <c r="T4194" s="89">
        <f t="shared" si="657"/>
        <v>1</v>
      </c>
      <c r="U4194" s="90" t="e">
        <f t="shared" si="658"/>
        <v>#DIV/0!</v>
      </c>
      <c r="V4194" s="91" t="e">
        <f t="shared" si="659"/>
        <v>#DIV/0!</v>
      </c>
    </row>
    <row r="4195" spans="1:22" x14ac:dyDescent="0.3">
      <c r="A4195" s="88">
        <f>'HP-Api, V2-Sep24'!D4197</f>
        <v>0</v>
      </c>
      <c r="B4195" s="88" cm="1">
        <f t="array" ref="B4195">IF(OR(A4195=DATA!$H$2:$H$13),3,IF(OR(A4195=DATA!$H$14:$H$119),2,1))</f>
        <v>1</v>
      </c>
      <c r="C4195" s="88">
        <f>'HP-Api, V2-Sep24'!G4197</f>
        <v>0</v>
      </c>
      <c r="D4195" s="89" t="str">
        <f>IF(AND(C4195&gt;='Risk(dist, colmena)'!$C$9, C4195&lt;='Risk(dist, colmena)'!$E$9), 1, IF(AND(C4195&gt;'Risk(dist, colmena)'!$C$10, C4195&lt;='Risk(dist, colmena)'!$E$10), 2, IF(C4195&gt;='Risk(dist, colmena)'!$C$11, 3, "")))</f>
        <v/>
      </c>
      <c r="E4195" s="173">
        <f>'HP-Api, V2-Sep24'!L4197</f>
        <v>0</v>
      </c>
      <c r="F4195" s="173" t="str">
        <f>IF(AND(E4195&gt;='Risk(dist, colmena)'!$H$9, E4195&lt;='Risk(dist, colmena)'!$J$9), 1, IF(AND(E4195&gt;'Risk(dist, colmena)'!$H$10, E4195&lt;='Risk(dist, colmena)'!$J$10), 2, IF(E4195&gt;='Risk(dist, colmena)'!$H$11, 3, "")))</f>
        <v/>
      </c>
      <c r="G4195" s="88">
        <f>'HP-Api, V2-Sep24'!AH4197</f>
        <v>0</v>
      </c>
      <c r="H4195" s="89" t="str">
        <f t="shared" si="651"/>
        <v/>
      </c>
      <c r="I4195" s="194" t="e">
        <f>('HP-Api, V2-Sep24'!AK4197-'HP-Api, V2-Sep24'!S4197)/'HP-Api, V2-Sep24'!S4197</f>
        <v>#DIV/0!</v>
      </c>
      <c r="J4195" s="89" t="e">
        <f t="shared" si="652"/>
        <v>#DIV/0!</v>
      </c>
      <c r="K4195" s="195">
        <f>'HP-Api, V2-Sep24'!AQ4197</f>
        <v>0</v>
      </c>
      <c r="L4195" s="89">
        <f t="shared" si="653"/>
        <v>1</v>
      </c>
      <c r="M4195" s="88">
        <f>'HP-Api, V2-Sep24'!AM4197</f>
        <v>0</v>
      </c>
      <c r="N4195" s="89" t="str">
        <f t="shared" si="650"/>
        <v/>
      </c>
      <c r="O4195" s="88">
        <f>'HP-Api, V2-Sep24'!AR4197</f>
        <v>0</v>
      </c>
      <c r="P4195" s="89" t="str">
        <f t="shared" si="654"/>
        <v/>
      </c>
      <c r="Q4195" s="89" t="e">
        <f t="shared" si="655"/>
        <v>#VALUE!</v>
      </c>
      <c r="R4195" s="89" t="e">
        <f t="shared" si="656"/>
        <v>#VALUE!</v>
      </c>
      <c r="S4195" s="173">
        <f>'HP-Api, V2-Sep24'!AS4197</f>
        <v>0</v>
      </c>
      <c r="T4195" s="89">
        <f t="shared" si="657"/>
        <v>1</v>
      </c>
      <c r="U4195" s="90" t="e">
        <f t="shared" si="658"/>
        <v>#DIV/0!</v>
      </c>
      <c r="V4195" s="91" t="e">
        <f t="shared" si="659"/>
        <v>#DIV/0!</v>
      </c>
    </row>
    <row r="4196" spans="1:22" x14ac:dyDescent="0.3">
      <c r="A4196" s="88">
        <f>'HP-Api, V2-Sep24'!D4198</f>
        <v>0</v>
      </c>
      <c r="B4196" s="88" cm="1">
        <f t="array" ref="B4196">IF(OR(A4196=DATA!$H$2:$H$13),3,IF(OR(A4196=DATA!$H$14:$H$119),2,1))</f>
        <v>1</v>
      </c>
      <c r="C4196" s="88">
        <f>'HP-Api, V2-Sep24'!G4198</f>
        <v>0</v>
      </c>
      <c r="D4196" s="89" t="str">
        <f>IF(AND(C4196&gt;='Risk(dist, colmena)'!$C$9, C4196&lt;='Risk(dist, colmena)'!$E$9), 1, IF(AND(C4196&gt;'Risk(dist, colmena)'!$C$10, C4196&lt;='Risk(dist, colmena)'!$E$10), 2, IF(C4196&gt;='Risk(dist, colmena)'!$C$11, 3, "")))</f>
        <v/>
      </c>
      <c r="E4196" s="173">
        <f>'HP-Api, V2-Sep24'!L4198</f>
        <v>0</v>
      </c>
      <c r="F4196" s="173" t="str">
        <f>IF(AND(E4196&gt;='Risk(dist, colmena)'!$H$9, E4196&lt;='Risk(dist, colmena)'!$J$9), 1, IF(AND(E4196&gt;'Risk(dist, colmena)'!$H$10, E4196&lt;='Risk(dist, colmena)'!$J$10), 2, IF(E4196&gt;='Risk(dist, colmena)'!$H$11, 3, "")))</f>
        <v/>
      </c>
      <c r="G4196" s="88">
        <f>'HP-Api, V2-Sep24'!AH4198</f>
        <v>0</v>
      </c>
      <c r="H4196" s="89" t="str">
        <f t="shared" si="651"/>
        <v/>
      </c>
      <c r="I4196" s="194" t="e">
        <f>('HP-Api, V2-Sep24'!AK4198-'HP-Api, V2-Sep24'!S4198)/'HP-Api, V2-Sep24'!S4198</f>
        <v>#DIV/0!</v>
      </c>
      <c r="J4196" s="89" t="e">
        <f t="shared" si="652"/>
        <v>#DIV/0!</v>
      </c>
      <c r="K4196" s="195">
        <f>'HP-Api, V2-Sep24'!AQ4198</f>
        <v>0</v>
      </c>
      <c r="L4196" s="89">
        <f t="shared" si="653"/>
        <v>1</v>
      </c>
      <c r="M4196" s="88">
        <f>'HP-Api, V2-Sep24'!AM4198</f>
        <v>0</v>
      </c>
      <c r="N4196" s="89" t="str">
        <f t="shared" si="650"/>
        <v/>
      </c>
      <c r="O4196" s="88">
        <f>'HP-Api, V2-Sep24'!AR4198</f>
        <v>0</v>
      </c>
      <c r="P4196" s="89" t="str">
        <f t="shared" si="654"/>
        <v/>
      </c>
      <c r="Q4196" s="89" t="e">
        <f t="shared" si="655"/>
        <v>#VALUE!</v>
      </c>
      <c r="R4196" s="89" t="e">
        <f t="shared" si="656"/>
        <v>#VALUE!</v>
      </c>
      <c r="S4196" s="173">
        <f>'HP-Api, V2-Sep24'!AS4198</f>
        <v>0</v>
      </c>
      <c r="T4196" s="89">
        <f t="shared" si="657"/>
        <v>1</v>
      </c>
      <c r="U4196" s="90" t="e">
        <f t="shared" si="658"/>
        <v>#DIV/0!</v>
      </c>
      <c r="V4196" s="91" t="e">
        <f t="shared" si="659"/>
        <v>#DIV/0!</v>
      </c>
    </row>
    <row r="4197" spans="1:22" x14ac:dyDescent="0.3">
      <c r="A4197" s="88">
        <f>'HP-Api, V2-Sep24'!D4199</f>
        <v>0</v>
      </c>
      <c r="B4197" s="88" cm="1">
        <f t="array" ref="B4197">IF(OR(A4197=DATA!$H$2:$H$13),3,IF(OR(A4197=DATA!$H$14:$H$119),2,1))</f>
        <v>1</v>
      </c>
      <c r="C4197" s="88">
        <f>'HP-Api, V2-Sep24'!G4199</f>
        <v>0</v>
      </c>
      <c r="D4197" s="89" t="str">
        <f>IF(AND(C4197&gt;='Risk(dist, colmena)'!$C$9, C4197&lt;='Risk(dist, colmena)'!$E$9), 1, IF(AND(C4197&gt;'Risk(dist, colmena)'!$C$10, C4197&lt;='Risk(dist, colmena)'!$E$10), 2, IF(C4197&gt;='Risk(dist, colmena)'!$C$11, 3, "")))</f>
        <v/>
      </c>
      <c r="E4197" s="173">
        <f>'HP-Api, V2-Sep24'!L4199</f>
        <v>0</v>
      </c>
      <c r="F4197" s="173" t="str">
        <f>IF(AND(E4197&gt;='Risk(dist, colmena)'!$H$9, E4197&lt;='Risk(dist, colmena)'!$J$9), 1, IF(AND(E4197&gt;'Risk(dist, colmena)'!$H$10, E4197&lt;='Risk(dist, colmena)'!$J$10), 2, IF(E4197&gt;='Risk(dist, colmena)'!$H$11, 3, "")))</f>
        <v/>
      </c>
      <c r="G4197" s="88">
        <f>'HP-Api, V2-Sep24'!AH4199</f>
        <v>0</v>
      </c>
      <c r="H4197" s="89" t="str">
        <f t="shared" si="651"/>
        <v/>
      </c>
      <c r="I4197" s="194" t="e">
        <f>('HP-Api, V2-Sep24'!AK4199-'HP-Api, V2-Sep24'!S4199)/'HP-Api, V2-Sep24'!S4199</f>
        <v>#DIV/0!</v>
      </c>
      <c r="J4197" s="89" t="e">
        <f t="shared" si="652"/>
        <v>#DIV/0!</v>
      </c>
      <c r="K4197" s="195">
        <f>'HP-Api, V2-Sep24'!AQ4199</f>
        <v>0</v>
      </c>
      <c r="L4197" s="89">
        <f t="shared" si="653"/>
        <v>1</v>
      </c>
      <c r="M4197" s="88">
        <f>'HP-Api, V2-Sep24'!AM4199</f>
        <v>0</v>
      </c>
      <c r="N4197" s="89" t="str">
        <f t="shared" si="650"/>
        <v/>
      </c>
      <c r="O4197" s="88">
        <f>'HP-Api, V2-Sep24'!AR4199</f>
        <v>0</v>
      </c>
      <c r="P4197" s="89" t="str">
        <f t="shared" si="654"/>
        <v/>
      </c>
      <c r="Q4197" s="89" t="e">
        <f t="shared" si="655"/>
        <v>#VALUE!</v>
      </c>
      <c r="R4197" s="89" t="e">
        <f t="shared" si="656"/>
        <v>#VALUE!</v>
      </c>
      <c r="S4197" s="173">
        <f>'HP-Api, V2-Sep24'!AS4199</f>
        <v>0</v>
      </c>
      <c r="T4197" s="89">
        <f t="shared" si="657"/>
        <v>1</v>
      </c>
      <c r="U4197" s="90" t="e">
        <f t="shared" si="658"/>
        <v>#DIV/0!</v>
      </c>
      <c r="V4197" s="91" t="e">
        <f t="shared" si="659"/>
        <v>#DIV/0!</v>
      </c>
    </row>
    <row r="4198" spans="1:22" x14ac:dyDescent="0.3">
      <c r="A4198" s="88">
        <f>'HP-Api, V2-Sep24'!D4200</f>
        <v>0</v>
      </c>
      <c r="B4198" s="88" cm="1">
        <f t="array" ref="B4198">IF(OR(A4198=DATA!$H$2:$H$13),3,IF(OR(A4198=DATA!$H$14:$H$119),2,1))</f>
        <v>1</v>
      </c>
      <c r="C4198" s="88">
        <f>'HP-Api, V2-Sep24'!G4200</f>
        <v>0</v>
      </c>
      <c r="D4198" s="89" t="str">
        <f>IF(AND(C4198&gt;='Risk(dist, colmena)'!$C$9, C4198&lt;='Risk(dist, colmena)'!$E$9), 1, IF(AND(C4198&gt;'Risk(dist, colmena)'!$C$10, C4198&lt;='Risk(dist, colmena)'!$E$10), 2, IF(C4198&gt;='Risk(dist, colmena)'!$C$11, 3, "")))</f>
        <v/>
      </c>
      <c r="E4198" s="173">
        <f>'HP-Api, V2-Sep24'!L4200</f>
        <v>0</v>
      </c>
      <c r="F4198" s="173" t="str">
        <f>IF(AND(E4198&gt;='Risk(dist, colmena)'!$H$9, E4198&lt;='Risk(dist, colmena)'!$J$9), 1, IF(AND(E4198&gt;'Risk(dist, colmena)'!$H$10, E4198&lt;='Risk(dist, colmena)'!$J$10), 2, IF(E4198&gt;='Risk(dist, colmena)'!$H$11, 3, "")))</f>
        <v/>
      </c>
      <c r="G4198" s="88">
        <f>'HP-Api, V2-Sep24'!AH4200</f>
        <v>0</v>
      </c>
      <c r="H4198" s="89" t="str">
        <f t="shared" si="651"/>
        <v/>
      </c>
      <c r="I4198" s="194" t="e">
        <f>('HP-Api, V2-Sep24'!AK4200-'HP-Api, V2-Sep24'!S4200)/'HP-Api, V2-Sep24'!S4200</f>
        <v>#DIV/0!</v>
      </c>
      <c r="J4198" s="89" t="e">
        <f t="shared" si="652"/>
        <v>#DIV/0!</v>
      </c>
      <c r="K4198" s="195">
        <f>'HP-Api, V2-Sep24'!AQ4200</f>
        <v>0</v>
      </c>
      <c r="L4198" s="89">
        <f t="shared" si="653"/>
        <v>1</v>
      </c>
      <c r="M4198" s="88">
        <f>'HP-Api, V2-Sep24'!AM4200</f>
        <v>0</v>
      </c>
      <c r="N4198" s="89" t="str">
        <f t="shared" si="650"/>
        <v/>
      </c>
      <c r="O4198" s="88">
        <f>'HP-Api, V2-Sep24'!AR4200</f>
        <v>0</v>
      </c>
      <c r="P4198" s="89" t="str">
        <f t="shared" si="654"/>
        <v/>
      </c>
      <c r="Q4198" s="89" t="e">
        <f t="shared" si="655"/>
        <v>#VALUE!</v>
      </c>
      <c r="R4198" s="89" t="e">
        <f t="shared" si="656"/>
        <v>#VALUE!</v>
      </c>
      <c r="S4198" s="173">
        <f>'HP-Api, V2-Sep24'!AS4200</f>
        <v>0</v>
      </c>
      <c r="T4198" s="89">
        <f t="shared" si="657"/>
        <v>1</v>
      </c>
      <c r="U4198" s="90" t="e">
        <f t="shared" si="658"/>
        <v>#DIV/0!</v>
      </c>
      <c r="V4198" s="91" t="e">
        <f t="shared" si="659"/>
        <v>#DIV/0!</v>
      </c>
    </row>
    <row r="4199" spans="1:22" x14ac:dyDescent="0.3">
      <c r="A4199" s="88">
        <f>'HP-Api, V2-Sep24'!D4201</f>
        <v>0</v>
      </c>
      <c r="B4199" s="88" cm="1">
        <f t="array" ref="B4199">IF(OR(A4199=DATA!$H$2:$H$13),3,IF(OR(A4199=DATA!$H$14:$H$119),2,1))</f>
        <v>1</v>
      </c>
      <c r="C4199" s="88">
        <f>'HP-Api, V2-Sep24'!G4201</f>
        <v>0</v>
      </c>
      <c r="D4199" s="89" t="str">
        <f>IF(AND(C4199&gt;='Risk(dist, colmena)'!$C$9, C4199&lt;='Risk(dist, colmena)'!$E$9), 1, IF(AND(C4199&gt;'Risk(dist, colmena)'!$C$10, C4199&lt;='Risk(dist, colmena)'!$E$10), 2, IF(C4199&gt;='Risk(dist, colmena)'!$C$11, 3, "")))</f>
        <v/>
      </c>
      <c r="E4199" s="173">
        <f>'HP-Api, V2-Sep24'!L4201</f>
        <v>0</v>
      </c>
      <c r="F4199" s="173" t="str">
        <f>IF(AND(E4199&gt;='Risk(dist, colmena)'!$H$9, E4199&lt;='Risk(dist, colmena)'!$J$9), 1, IF(AND(E4199&gt;'Risk(dist, colmena)'!$H$10, E4199&lt;='Risk(dist, colmena)'!$J$10), 2, IF(E4199&gt;='Risk(dist, colmena)'!$H$11, 3, "")))</f>
        <v/>
      </c>
      <c r="G4199" s="88">
        <f>'HP-Api, V2-Sep24'!AH4201</f>
        <v>0</v>
      </c>
      <c r="H4199" s="89" t="str">
        <f t="shared" si="651"/>
        <v/>
      </c>
      <c r="I4199" s="194" t="e">
        <f>('HP-Api, V2-Sep24'!AK4201-'HP-Api, V2-Sep24'!S4201)/'HP-Api, V2-Sep24'!S4201</f>
        <v>#DIV/0!</v>
      </c>
      <c r="J4199" s="89" t="e">
        <f t="shared" si="652"/>
        <v>#DIV/0!</v>
      </c>
      <c r="K4199" s="195">
        <f>'HP-Api, V2-Sep24'!AQ4201</f>
        <v>0</v>
      </c>
      <c r="L4199" s="89">
        <f t="shared" si="653"/>
        <v>1</v>
      </c>
      <c r="M4199" s="88">
        <f>'HP-Api, V2-Sep24'!AM4201</f>
        <v>0</v>
      </c>
      <c r="N4199" s="89" t="str">
        <f t="shared" si="650"/>
        <v/>
      </c>
      <c r="O4199" s="88">
        <f>'HP-Api, V2-Sep24'!AR4201</f>
        <v>0</v>
      </c>
      <c r="P4199" s="89" t="str">
        <f t="shared" si="654"/>
        <v/>
      </c>
      <c r="Q4199" s="89" t="e">
        <f t="shared" si="655"/>
        <v>#VALUE!</v>
      </c>
      <c r="R4199" s="89" t="e">
        <f t="shared" si="656"/>
        <v>#VALUE!</v>
      </c>
      <c r="S4199" s="173">
        <f>'HP-Api, V2-Sep24'!AS4201</f>
        <v>0</v>
      </c>
      <c r="T4199" s="89">
        <f t="shared" si="657"/>
        <v>1</v>
      </c>
      <c r="U4199" s="90" t="e">
        <f t="shared" si="658"/>
        <v>#DIV/0!</v>
      </c>
      <c r="V4199" s="91" t="e">
        <f t="shared" si="659"/>
        <v>#DIV/0!</v>
      </c>
    </row>
    <row r="4200" spans="1:22" x14ac:dyDescent="0.3">
      <c r="A4200" s="88">
        <f>'HP-Api, V2-Sep24'!D4202</f>
        <v>0</v>
      </c>
      <c r="B4200" s="88" cm="1">
        <f t="array" ref="B4200">IF(OR(A4200=DATA!$H$2:$H$13),3,IF(OR(A4200=DATA!$H$14:$H$119),2,1))</f>
        <v>1</v>
      </c>
      <c r="C4200" s="88">
        <f>'HP-Api, V2-Sep24'!G4202</f>
        <v>0</v>
      </c>
      <c r="D4200" s="89" t="str">
        <f>IF(AND(C4200&gt;='Risk(dist, colmena)'!$C$9, C4200&lt;='Risk(dist, colmena)'!$E$9), 1, IF(AND(C4200&gt;'Risk(dist, colmena)'!$C$10, C4200&lt;='Risk(dist, colmena)'!$E$10), 2, IF(C4200&gt;='Risk(dist, colmena)'!$C$11, 3, "")))</f>
        <v/>
      </c>
      <c r="E4200" s="173">
        <f>'HP-Api, V2-Sep24'!L4202</f>
        <v>0</v>
      </c>
      <c r="F4200" s="173" t="str">
        <f>IF(AND(E4200&gt;='Risk(dist, colmena)'!$H$9, E4200&lt;='Risk(dist, colmena)'!$J$9), 1, IF(AND(E4200&gt;'Risk(dist, colmena)'!$H$10, E4200&lt;='Risk(dist, colmena)'!$J$10), 2, IF(E4200&gt;='Risk(dist, colmena)'!$H$11, 3, "")))</f>
        <v/>
      </c>
      <c r="G4200" s="88">
        <f>'HP-Api, V2-Sep24'!AH4202</f>
        <v>0</v>
      </c>
      <c r="H4200" s="89" t="str">
        <f t="shared" si="651"/>
        <v/>
      </c>
      <c r="I4200" s="194" t="e">
        <f>('HP-Api, V2-Sep24'!AK4202-'HP-Api, V2-Sep24'!S4202)/'HP-Api, V2-Sep24'!S4202</f>
        <v>#DIV/0!</v>
      </c>
      <c r="J4200" s="89" t="e">
        <f t="shared" si="652"/>
        <v>#DIV/0!</v>
      </c>
      <c r="K4200" s="195">
        <f>'HP-Api, V2-Sep24'!AQ4202</f>
        <v>0</v>
      </c>
      <c r="L4200" s="89">
        <f t="shared" si="653"/>
        <v>1</v>
      </c>
      <c r="M4200" s="88">
        <f>'HP-Api, V2-Sep24'!AM4202</f>
        <v>0</v>
      </c>
      <c r="N4200" s="89" t="str">
        <f t="shared" si="650"/>
        <v/>
      </c>
      <c r="O4200" s="88">
        <f>'HP-Api, V2-Sep24'!AR4202</f>
        <v>0</v>
      </c>
      <c r="P4200" s="89" t="str">
        <f t="shared" si="654"/>
        <v/>
      </c>
      <c r="Q4200" s="89" t="e">
        <f t="shared" si="655"/>
        <v>#VALUE!</v>
      </c>
      <c r="R4200" s="89" t="e">
        <f t="shared" si="656"/>
        <v>#VALUE!</v>
      </c>
      <c r="S4200" s="173">
        <f>'HP-Api, V2-Sep24'!AS4202</f>
        <v>0</v>
      </c>
      <c r="T4200" s="89">
        <f t="shared" si="657"/>
        <v>1</v>
      </c>
      <c r="U4200" s="90" t="e">
        <f t="shared" si="658"/>
        <v>#DIV/0!</v>
      </c>
      <c r="V4200" s="91" t="e">
        <f t="shared" si="659"/>
        <v>#DIV/0!</v>
      </c>
    </row>
    <row r="4201" spans="1:22" x14ac:dyDescent="0.3">
      <c r="A4201" s="88">
        <f>'HP-Api, V2-Sep24'!D4203</f>
        <v>0</v>
      </c>
      <c r="B4201" s="88" cm="1">
        <f t="array" ref="B4201">IF(OR(A4201=DATA!$H$2:$H$13),3,IF(OR(A4201=DATA!$H$14:$H$119),2,1))</f>
        <v>1</v>
      </c>
      <c r="C4201" s="88">
        <f>'HP-Api, V2-Sep24'!G4203</f>
        <v>0</v>
      </c>
      <c r="D4201" s="89" t="str">
        <f>IF(AND(C4201&gt;='Risk(dist, colmena)'!$C$9, C4201&lt;='Risk(dist, colmena)'!$E$9), 1, IF(AND(C4201&gt;'Risk(dist, colmena)'!$C$10, C4201&lt;='Risk(dist, colmena)'!$E$10), 2, IF(C4201&gt;='Risk(dist, colmena)'!$C$11, 3, "")))</f>
        <v/>
      </c>
      <c r="E4201" s="173">
        <f>'HP-Api, V2-Sep24'!L4203</f>
        <v>0</v>
      </c>
      <c r="F4201" s="173" t="str">
        <f>IF(AND(E4201&gt;='Risk(dist, colmena)'!$H$9, E4201&lt;='Risk(dist, colmena)'!$J$9), 1, IF(AND(E4201&gt;'Risk(dist, colmena)'!$H$10, E4201&lt;='Risk(dist, colmena)'!$J$10), 2, IF(E4201&gt;='Risk(dist, colmena)'!$H$11, 3, "")))</f>
        <v/>
      </c>
      <c r="G4201" s="88">
        <f>'HP-Api, V2-Sep24'!AH4203</f>
        <v>0</v>
      </c>
      <c r="H4201" s="89" t="str">
        <f t="shared" si="651"/>
        <v/>
      </c>
      <c r="I4201" s="194" t="e">
        <f>('HP-Api, V2-Sep24'!AK4203-'HP-Api, V2-Sep24'!S4203)/'HP-Api, V2-Sep24'!S4203</f>
        <v>#DIV/0!</v>
      </c>
      <c r="J4201" s="89" t="e">
        <f t="shared" si="652"/>
        <v>#DIV/0!</v>
      </c>
      <c r="K4201" s="195">
        <f>'HP-Api, V2-Sep24'!AQ4203</f>
        <v>0</v>
      </c>
      <c r="L4201" s="89">
        <f t="shared" si="653"/>
        <v>1</v>
      </c>
      <c r="M4201" s="88">
        <f>'HP-Api, V2-Sep24'!AM4203</f>
        <v>0</v>
      </c>
      <c r="N4201" s="89" t="str">
        <f t="shared" si="650"/>
        <v/>
      </c>
      <c r="O4201" s="88">
        <f>'HP-Api, V2-Sep24'!AR4203</f>
        <v>0</v>
      </c>
      <c r="P4201" s="89" t="str">
        <f t="shared" si="654"/>
        <v/>
      </c>
      <c r="Q4201" s="89" t="e">
        <f t="shared" si="655"/>
        <v>#VALUE!</v>
      </c>
      <c r="R4201" s="89" t="e">
        <f t="shared" si="656"/>
        <v>#VALUE!</v>
      </c>
      <c r="S4201" s="173">
        <f>'HP-Api, V2-Sep24'!AS4203</f>
        <v>0</v>
      </c>
      <c r="T4201" s="89">
        <f t="shared" si="657"/>
        <v>1</v>
      </c>
      <c r="U4201" s="90" t="e">
        <f t="shared" si="658"/>
        <v>#DIV/0!</v>
      </c>
      <c r="V4201" s="91" t="e">
        <f t="shared" si="659"/>
        <v>#DIV/0!</v>
      </c>
    </row>
    <row r="4202" spans="1:22" x14ac:dyDescent="0.3">
      <c r="A4202" s="88">
        <f>'HP-Api, V2-Sep24'!D4204</f>
        <v>0</v>
      </c>
      <c r="B4202" s="88" cm="1">
        <f t="array" ref="B4202">IF(OR(A4202=DATA!$H$2:$H$13),3,IF(OR(A4202=DATA!$H$14:$H$119),2,1))</f>
        <v>1</v>
      </c>
      <c r="C4202" s="88">
        <f>'HP-Api, V2-Sep24'!G4204</f>
        <v>0</v>
      </c>
      <c r="D4202" s="89" t="str">
        <f>IF(AND(C4202&gt;='Risk(dist, colmena)'!$C$9, C4202&lt;='Risk(dist, colmena)'!$E$9), 1, IF(AND(C4202&gt;'Risk(dist, colmena)'!$C$10, C4202&lt;='Risk(dist, colmena)'!$E$10), 2, IF(C4202&gt;='Risk(dist, colmena)'!$C$11, 3, "")))</f>
        <v/>
      </c>
      <c r="E4202" s="173">
        <f>'HP-Api, V2-Sep24'!L4204</f>
        <v>0</v>
      </c>
      <c r="F4202" s="173" t="str">
        <f>IF(AND(E4202&gt;='Risk(dist, colmena)'!$H$9, E4202&lt;='Risk(dist, colmena)'!$J$9), 1, IF(AND(E4202&gt;'Risk(dist, colmena)'!$H$10, E4202&lt;='Risk(dist, colmena)'!$J$10), 2, IF(E4202&gt;='Risk(dist, colmena)'!$H$11, 3, "")))</f>
        <v/>
      </c>
      <c r="G4202" s="88">
        <f>'HP-Api, V2-Sep24'!AH4204</f>
        <v>0</v>
      </c>
      <c r="H4202" s="89" t="str">
        <f t="shared" si="651"/>
        <v/>
      </c>
      <c r="I4202" s="194" t="e">
        <f>('HP-Api, V2-Sep24'!AK4204-'HP-Api, V2-Sep24'!S4204)/'HP-Api, V2-Sep24'!S4204</f>
        <v>#DIV/0!</v>
      </c>
      <c r="J4202" s="89" t="e">
        <f t="shared" si="652"/>
        <v>#DIV/0!</v>
      </c>
      <c r="K4202" s="195">
        <f>'HP-Api, V2-Sep24'!AQ4204</f>
        <v>0</v>
      </c>
      <c r="L4202" s="89">
        <f t="shared" si="653"/>
        <v>1</v>
      </c>
      <c r="M4202" s="88">
        <f>'HP-Api, V2-Sep24'!AM4204</f>
        <v>0</v>
      </c>
      <c r="N4202" s="89" t="str">
        <f t="shared" si="650"/>
        <v/>
      </c>
      <c r="O4202" s="88">
        <f>'HP-Api, V2-Sep24'!AR4204</f>
        <v>0</v>
      </c>
      <c r="P4202" s="89" t="str">
        <f t="shared" si="654"/>
        <v/>
      </c>
      <c r="Q4202" s="89" t="e">
        <f t="shared" si="655"/>
        <v>#VALUE!</v>
      </c>
      <c r="R4202" s="89" t="e">
        <f t="shared" si="656"/>
        <v>#VALUE!</v>
      </c>
      <c r="S4202" s="173">
        <f>'HP-Api, V2-Sep24'!AS4204</f>
        <v>0</v>
      </c>
      <c r="T4202" s="89">
        <f t="shared" si="657"/>
        <v>1</v>
      </c>
      <c r="U4202" s="90" t="e">
        <f t="shared" si="658"/>
        <v>#DIV/0!</v>
      </c>
      <c r="V4202" s="91" t="e">
        <f t="shared" si="659"/>
        <v>#DIV/0!</v>
      </c>
    </row>
    <row r="4203" spans="1:22" x14ac:dyDescent="0.3">
      <c r="A4203" s="88">
        <f>'HP-Api, V2-Sep24'!D4205</f>
        <v>0</v>
      </c>
      <c r="B4203" s="88" cm="1">
        <f t="array" ref="B4203">IF(OR(A4203=DATA!$H$2:$H$13),3,IF(OR(A4203=DATA!$H$14:$H$119),2,1))</f>
        <v>1</v>
      </c>
      <c r="C4203" s="88">
        <f>'HP-Api, V2-Sep24'!G4205</f>
        <v>0</v>
      </c>
      <c r="D4203" s="89" t="str">
        <f>IF(AND(C4203&gt;='Risk(dist, colmena)'!$C$9, C4203&lt;='Risk(dist, colmena)'!$E$9), 1, IF(AND(C4203&gt;'Risk(dist, colmena)'!$C$10, C4203&lt;='Risk(dist, colmena)'!$E$10), 2, IF(C4203&gt;='Risk(dist, colmena)'!$C$11, 3, "")))</f>
        <v/>
      </c>
      <c r="E4203" s="173">
        <f>'HP-Api, V2-Sep24'!L4205</f>
        <v>0</v>
      </c>
      <c r="F4203" s="173" t="str">
        <f>IF(AND(E4203&gt;='Risk(dist, colmena)'!$H$9, E4203&lt;='Risk(dist, colmena)'!$J$9), 1, IF(AND(E4203&gt;'Risk(dist, colmena)'!$H$10, E4203&lt;='Risk(dist, colmena)'!$J$10), 2, IF(E4203&gt;='Risk(dist, colmena)'!$H$11, 3, "")))</f>
        <v/>
      </c>
      <c r="G4203" s="88">
        <f>'HP-Api, V2-Sep24'!AH4205</f>
        <v>0</v>
      </c>
      <c r="H4203" s="89" t="str">
        <f t="shared" si="651"/>
        <v/>
      </c>
      <c r="I4203" s="194" t="e">
        <f>('HP-Api, V2-Sep24'!AK4205-'HP-Api, V2-Sep24'!S4205)/'HP-Api, V2-Sep24'!S4205</f>
        <v>#DIV/0!</v>
      </c>
      <c r="J4203" s="89" t="e">
        <f t="shared" si="652"/>
        <v>#DIV/0!</v>
      </c>
      <c r="K4203" s="195">
        <f>'HP-Api, V2-Sep24'!AQ4205</f>
        <v>0</v>
      </c>
      <c r="L4203" s="89">
        <f t="shared" si="653"/>
        <v>1</v>
      </c>
      <c r="M4203" s="88">
        <f>'HP-Api, V2-Sep24'!AM4205</f>
        <v>0</v>
      </c>
      <c r="N4203" s="89" t="str">
        <f t="shared" si="650"/>
        <v/>
      </c>
      <c r="O4203" s="88">
        <f>'HP-Api, V2-Sep24'!AR4205</f>
        <v>0</v>
      </c>
      <c r="P4203" s="89" t="str">
        <f t="shared" si="654"/>
        <v/>
      </c>
      <c r="Q4203" s="89" t="e">
        <f t="shared" si="655"/>
        <v>#VALUE!</v>
      </c>
      <c r="R4203" s="89" t="e">
        <f t="shared" si="656"/>
        <v>#VALUE!</v>
      </c>
      <c r="S4203" s="173">
        <f>'HP-Api, V2-Sep24'!AS4205</f>
        <v>0</v>
      </c>
      <c r="T4203" s="89">
        <f t="shared" si="657"/>
        <v>1</v>
      </c>
      <c r="U4203" s="90" t="e">
        <f t="shared" si="658"/>
        <v>#DIV/0!</v>
      </c>
      <c r="V4203" s="91" t="e">
        <f t="shared" si="659"/>
        <v>#DIV/0!</v>
      </c>
    </row>
    <row r="4204" spans="1:22" x14ac:dyDescent="0.3">
      <c r="A4204" s="88">
        <f>'HP-Api, V2-Sep24'!D4206</f>
        <v>0</v>
      </c>
      <c r="B4204" s="88" cm="1">
        <f t="array" ref="B4204">IF(OR(A4204=DATA!$H$2:$H$13),3,IF(OR(A4204=DATA!$H$14:$H$119),2,1))</f>
        <v>1</v>
      </c>
      <c r="C4204" s="88">
        <f>'HP-Api, V2-Sep24'!G4206</f>
        <v>0</v>
      </c>
      <c r="D4204" s="89" t="str">
        <f>IF(AND(C4204&gt;='Risk(dist, colmena)'!$C$9, C4204&lt;='Risk(dist, colmena)'!$E$9), 1, IF(AND(C4204&gt;'Risk(dist, colmena)'!$C$10, C4204&lt;='Risk(dist, colmena)'!$E$10), 2, IF(C4204&gt;='Risk(dist, colmena)'!$C$11, 3, "")))</f>
        <v/>
      </c>
      <c r="E4204" s="173">
        <f>'HP-Api, V2-Sep24'!L4206</f>
        <v>0</v>
      </c>
      <c r="F4204" s="173" t="str">
        <f>IF(AND(E4204&gt;='Risk(dist, colmena)'!$H$9, E4204&lt;='Risk(dist, colmena)'!$J$9), 1, IF(AND(E4204&gt;'Risk(dist, colmena)'!$H$10, E4204&lt;='Risk(dist, colmena)'!$J$10), 2, IF(E4204&gt;='Risk(dist, colmena)'!$H$11, 3, "")))</f>
        <v/>
      </c>
      <c r="G4204" s="88">
        <f>'HP-Api, V2-Sep24'!AH4206</f>
        <v>0</v>
      </c>
      <c r="H4204" s="89" t="str">
        <f t="shared" si="651"/>
        <v/>
      </c>
      <c r="I4204" s="194" t="e">
        <f>('HP-Api, V2-Sep24'!AK4206-'HP-Api, V2-Sep24'!S4206)/'HP-Api, V2-Sep24'!S4206</f>
        <v>#DIV/0!</v>
      </c>
      <c r="J4204" s="89" t="e">
        <f t="shared" si="652"/>
        <v>#DIV/0!</v>
      </c>
      <c r="K4204" s="195">
        <f>'HP-Api, V2-Sep24'!AQ4206</f>
        <v>0</v>
      </c>
      <c r="L4204" s="89">
        <f t="shared" si="653"/>
        <v>1</v>
      </c>
      <c r="M4204" s="88">
        <f>'HP-Api, V2-Sep24'!AM4206</f>
        <v>0</v>
      </c>
      <c r="N4204" s="89" t="str">
        <f t="shared" si="650"/>
        <v/>
      </c>
      <c r="O4204" s="88">
        <f>'HP-Api, V2-Sep24'!AR4206</f>
        <v>0</v>
      </c>
      <c r="P4204" s="89" t="str">
        <f t="shared" si="654"/>
        <v/>
      </c>
      <c r="Q4204" s="89" t="e">
        <f t="shared" si="655"/>
        <v>#VALUE!</v>
      </c>
      <c r="R4204" s="89" t="e">
        <f t="shared" si="656"/>
        <v>#VALUE!</v>
      </c>
      <c r="S4204" s="173">
        <f>'HP-Api, V2-Sep24'!AS4206</f>
        <v>0</v>
      </c>
      <c r="T4204" s="89">
        <f t="shared" si="657"/>
        <v>1</v>
      </c>
      <c r="U4204" s="90" t="e">
        <f t="shared" si="658"/>
        <v>#DIV/0!</v>
      </c>
      <c r="V4204" s="91" t="e">
        <f t="shared" si="659"/>
        <v>#DIV/0!</v>
      </c>
    </row>
    <row r="4205" spans="1:22" x14ac:dyDescent="0.3">
      <c r="A4205" s="88">
        <f>'HP-Api, V2-Sep24'!D4207</f>
        <v>0</v>
      </c>
      <c r="B4205" s="88" cm="1">
        <f t="array" ref="B4205">IF(OR(A4205=DATA!$H$2:$H$13),3,IF(OR(A4205=DATA!$H$14:$H$119),2,1))</f>
        <v>1</v>
      </c>
      <c r="C4205" s="88">
        <f>'HP-Api, V2-Sep24'!G4207</f>
        <v>0</v>
      </c>
      <c r="D4205" s="89" t="str">
        <f>IF(AND(C4205&gt;='Risk(dist, colmena)'!$C$9, C4205&lt;='Risk(dist, colmena)'!$E$9), 1, IF(AND(C4205&gt;'Risk(dist, colmena)'!$C$10, C4205&lt;='Risk(dist, colmena)'!$E$10), 2, IF(C4205&gt;='Risk(dist, colmena)'!$C$11, 3, "")))</f>
        <v/>
      </c>
      <c r="E4205" s="173">
        <f>'HP-Api, V2-Sep24'!L4207</f>
        <v>0</v>
      </c>
      <c r="F4205" s="173" t="str">
        <f>IF(AND(E4205&gt;='Risk(dist, colmena)'!$H$9, E4205&lt;='Risk(dist, colmena)'!$J$9), 1, IF(AND(E4205&gt;'Risk(dist, colmena)'!$H$10, E4205&lt;='Risk(dist, colmena)'!$J$10), 2, IF(E4205&gt;='Risk(dist, colmena)'!$H$11, 3, "")))</f>
        <v/>
      </c>
      <c r="G4205" s="88">
        <f>'HP-Api, V2-Sep24'!AH4207</f>
        <v>0</v>
      </c>
      <c r="H4205" s="89" t="str">
        <f t="shared" si="651"/>
        <v/>
      </c>
      <c r="I4205" s="194" t="e">
        <f>('HP-Api, V2-Sep24'!AK4207-'HP-Api, V2-Sep24'!S4207)/'HP-Api, V2-Sep24'!S4207</f>
        <v>#DIV/0!</v>
      </c>
      <c r="J4205" s="89" t="e">
        <f t="shared" si="652"/>
        <v>#DIV/0!</v>
      </c>
      <c r="K4205" s="195">
        <f>'HP-Api, V2-Sep24'!AQ4207</f>
        <v>0</v>
      </c>
      <c r="L4205" s="89">
        <f t="shared" si="653"/>
        <v>1</v>
      </c>
      <c r="M4205" s="88">
        <f>'HP-Api, V2-Sep24'!AM4207</f>
        <v>0</v>
      </c>
      <c r="N4205" s="89" t="str">
        <f t="shared" si="650"/>
        <v/>
      </c>
      <c r="O4205" s="88">
        <f>'HP-Api, V2-Sep24'!AR4207</f>
        <v>0</v>
      </c>
      <c r="P4205" s="89" t="str">
        <f t="shared" si="654"/>
        <v/>
      </c>
      <c r="Q4205" s="89" t="e">
        <f t="shared" si="655"/>
        <v>#VALUE!</v>
      </c>
      <c r="R4205" s="89" t="e">
        <f t="shared" si="656"/>
        <v>#VALUE!</v>
      </c>
      <c r="S4205" s="173">
        <f>'HP-Api, V2-Sep24'!AS4207</f>
        <v>0</v>
      </c>
      <c r="T4205" s="89">
        <f t="shared" si="657"/>
        <v>1</v>
      </c>
      <c r="U4205" s="90" t="e">
        <f t="shared" si="658"/>
        <v>#DIV/0!</v>
      </c>
      <c r="V4205" s="91" t="e">
        <f t="shared" si="659"/>
        <v>#DIV/0!</v>
      </c>
    </row>
    <row r="4206" spans="1:22" x14ac:dyDescent="0.3">
      <c r="A4206" s="88">
        <f>'HP-Api, V2-Sep24'!D4208</f>
        <v>0</v>
      </c>
      <c r="B4206" s="88" cm="1">
        <f t="array" ref="B4206">IF(OR(A4206=DATA!$H$2:$H$13),3,IF(OR(A4206=DATA!$H$14:$H$119),2,1))</f>
        <v>1</v>
      </c>
      <c r="C4206" s="88">
        <f>'HP-Api, V2-Sep24'!G4208</f>
        <v>0</v>
      </c>
      <c r="D4206" s="89" t="str">
        <f>IF(AND(C4206&gt;='Risk(dist, colmena)'!$C$9, C4206&lt;='Risk(dist, colmena)'!$E$9), 1, IF(AND(C4206&gt;'Risk(dist, colmena)'!$C$10, C4206&lt;='Risk(dist, colmena)'!$E$10), 2, IF(C4206&gt;='Risk(dist, colmena)'!$C$11, 3, "")))</f>
        <v/>
      </c>
      <c r="E4206" s="173">
        <f>'HP-Api, V2-Sep24'!L4208</f>
        <v>0</v>
      </c>
      <c r="F4206" s="173" t="str">
        <f>IF(AND(E4206&gt;='Risk(dist, colmena)'!$H$9, E4206&lt;='Risk(dist, colmena)'!$J$9), 1, IF(AND(E4206&gt;'Risk(dist, colmena)'!$H$10, E4206&lt;='Risk(dist, colmena)'!$J$10), 2, IF(E4206&gt;='Risk(dist, colmena)'!$H$11, 3, "")))</f>
        <v/>
      </c>
      <c r="G4206" s="88">
        <f>'HP-Api, V2-Sep24'!AH4208</f>
        <v>0</v>
      </c>
      <c r="H4206" s="89" t="str">
        <f t="shared" si="651"/>
        <v/>
      </c>
      <c r="I4206" s="194" t="e">
        <f>('HP-Api, V2-Sep24'!AK4208-'HP-Api, V2-Sep24'!S4208)/'HP-Api, V2-Sep24'!S4208</f>
        <v>#DIV/0!</v>
      </c>
      <c r="J4206" s="89" t="e">
        <f t="shared" si="652"/>
        <v>#DIV/0!</v>
      </c>
      <c r="K4206" s="195">
        <f>'HP-Api, V2-Sep24'!AQ4208</f>
        <v>0</v>
      </c>
      <c r="L4206" s="89">
        <f t="shared" si="653"/>
        <v>1</v>
      </c>
      <c r="M4206" s="88">
        <f>'HP-Api, V2-Sep24'!AM4208</f>
        <v>0</v>
      </c>
      <c r="N4206" s="89" t="str">
        <f t="shared" si="650"/>
        <v/>
      </c>
      <c r="O4206" s="88">
        <f>'HP-Api, V2-Sep24'!AR4208</f>
        <v>0</v>
      </c>
      <c r="P4206" s="89" t="str">
        <f t="shared" si="654"/>
        <v/>
      </c>
      <c r="Q4206" s="89" t="e">
        <f t="shared" si="655"/>
        <v>#VALUE!</v>
      </c>
      <c r="R4206" s="89" t="e">
        <f t="shared" si="656"/>
        <v>#VALUE!</v>
      </c>
      <c r="S4206" s="173">
        <f>'HP-Api, V2-Sep24'!AS4208</f>
        <v>0</v>
      </c>
      <c r="T4206" s="89">
        <f t="shared" si="657"/>
        <v>1</v>
      </c>
      <c r="U4206" s="90" t="e">
        <f t="shared" si="658"/>
        <v>#DIV/0!</v>
      </c>
      <c r="V4206" s="91" t="e">
        <f t="shared" si="659"/>
        <v>#DIV/0!</v>
      </c>
    </row>
    <row r="4207" spans="1:22" x14ac:dyDescent="0.3">
      <c r="A4207" s="88">
        <f>'HP-Api, V2-Sep24'!D4209</f>
        <v>0</v>
      </c>
      <c r="B4207" s="88" cm="1">
        <f t="array" ref="B4207">IF(OR(A4207=DATA!$H$2:$H$13),3,IF(OR(A4207=DATA!$H$14:$H$119),2,1))</f>
        <v>1</v>
      </c>
      <c r="C4207" s="88">
        <f>'HP-Api, V2-Sep24'!G4209</f>
        <v>0</v>
      </c>
      <c r="D4207" s="89" t="str">
        <f>IF(AND(C4207&gt;='Risk(dist, colmena)'!$C$9, C4207&lt;='Risk(dist, colmena)'!$E$9), 1, IF(AND(C4207&gt;'Risk(dist, colmena)'!$C$10, C4207&lt;='Risk(dist, colmena)'!$E$10), 2, IF(C4207&gt;='Risk(dist, colmena)'!$C$11, 3, "")))</f>
        <v/>
      </c>
      <c r="E4207" s="173">
        <f>'HP-Api, V2-Sep24'!L4209</f>
        <v>0</v>
      </c>
      <c r="F4207" s="173" t="str">
        <f>IF(AND(E4207&gt;='Risk(dist, colmena)'!$H$9, E4207&lt;='Risk(dist, colmena)'!$J$9), 1, IF(AND(E4207&gt;'Risk(dist, colmena)'!$H$10, E4207&lt;='Risk(dist, colmena)'!$J$10), 2, IF(E4207&gt;='Risk(dist, colmena)'!$H$11, 3, "")))</f>
        <v/>
      </c>
      <c r="G4207" s="88">
        <f>'HP-Api, V2-Sep24'!AH4209</f>
        <v>0</v>
      </c>
      <c r="H4207" s="89" t="str">
        <f t="shared" si="651"/>
        <v/>
      </c>
      <c r="I4207" s="194" t="e">
        <f>('HP-Api, V2-Sep24'!AK4209-'HP-Api, V2-Sep24'!S4209)/'HP-Api, V2-Sep24'!S4209</f>
        <v>#DIV/0!</v>
      </c>
      <c r="J4207" s="89" t="e">
        <f t="shared" si="652"/>
        <v>#DIV/0!</v>
      </c>
      <c r="K4207" s="195">
        <f>'HP-Api, V2-Sep24'!AQ4209</f>
        <v>0</v>
      </c>
      <c r="L4207" s="89">
        <f t="shared" si="653"/>
        <v>1</v>
      </c>
      <c r="M4207" s="88">
        <f>'HP-Api, V2-Sep24'!AM4209</f>
        <v>0</v>
      </c>
      <c r="N4207" s="89" t="str">
        <f t="shared" si="650"/>
        <v/>
      </c>
      <c r="O4207" s="88">
        <f>'HP-Api, V2-Sep24'!AR4209</f>
        <v>0</v>
      </c>
      <c r="P4207" s="89" t="str">
        <f t="shared" si="654"/>
        <v/>
      </c>
      <c r="Q4207" s="89" t="e">
        <f t="shared" si="655"/>
        <v>#VALUE!</v>
      </c>
      <c r="R4207" s="89" t="e">
        <f t="shared" si="656"/>
        <v>#VALUE!</v>
      </c>
      <c r="S4207" s="173">
        <f>'HP-Api, V2-Sep24'!AS4209</f>
        <v>0</v>
      </c>
      <c r="T4207" s="89">
        <f t="shared" si="657"/>
        <v>1</v>
      </c>
      <c r="U4207" s="90" t="e">
        <f t="shared" si="658"/>
        <v>#DIV/0!</v>
      </c>
      <c r="V4207" s="91" t="e">
        <f t="shared" si="659"/>
        <v>#DIV/0!</v>
      </c>
    </row>
    <row r="4208" spans="1:22" x14ac:dyDescent="0.3">
      <c r="A4208" s="88">
        <f>'HP-Api, V2-Sep24'!D4210</f>
        <v>0</v>
      </c>
      <c r="B4208" s="88" cm="1">
        <f t="array" ref="B4208">IF(OR(A4208=DATA!$H$2:$H$13),3,IF(OR(A4208=DATA!$H$14:$H$119),2,1))</f>
        <v>1</v>
      </c>
      <c r="C4208" s="88">
        <f>'HP-Api, V2-Sep24'!G4210</f>
        <v>0</v>
      </c>
      <c r="D4208" s="89" t="str">
        <f>IF(AND(C4208&gt;='Risk(dist, colmena)'!$C$9, C4208&lt;='Risk(dist, colmena)'!$E$9), 1, IF(AND(C4208&gt;'Risk(dist, colmena)'!$C$10, C4208&lt;='Risk(dist, colmena)'!$E$10), 2, IF(C4208&gt;='Risk(dist, colmena)'!$C$11, 3, "")))</f>
        <v/>
      </c>
      <c r="E4208" s="173">
        <f>'HP-Api, V2-Sep24'!L4210</f>
        <v>0</v>
      </c>
      <c r="F4208" s="173" t="str">
        <f>IF(AND(E4208&gt;='Risk(dist, colmena)'!$H$9, E4208&lt;='Risk(dist, colmena)'!$J$9), 1, IF(AND(E4208&gt;'Risk(dist, colmena)'!$H$10, E4208&lt;='Risk(dist, colmena)'!$J$10), 2, IF(E4208&gt;='Risk(dist, colmena)'!$H$11, 3, "")))</f>
        <v/>
      </c>
      <c r="G4208" s="88">
        <f>'HP-Api, V2-Sep24'!AH4210</f>
        <v>0</v>
      </c>
      <c r="H4208" s="89" t="str">
        <f t="shared" si="651"/>
        <v/>
      </c>
      <c r="I4208" s="194" t="e">
        <f>('HP-Api, V2-Sep24'!AK4210-'HP-Api, V2-Sep24'!S4210)/'HP-Api, V2-Sep24'!S4210</f>
        <v>#DIV/0!</v>
      </c>
      <c r="J4208" s="89" t="e">
        <f t="shared" si="652"/>
        <v>#DIV/0!</v>
      </c>
      <c r="K4208" s="195">
        <f>'HP-Api, V2-Sep24'!AQ4210</f>
        <v>0</v>
      </c>
      <c r="L4208" s="89">
        <f t="shared" si="653"/>
        <v>1</v>
      </c>
      <c r="M4208" s="88">
        <f>'HP-Api, V2-Sep24'!AM4210</f>
        <v>0</v>
      </c>
      <c r="N4208" s="89" t="str">
        <f t="shared" si="650"/>
        <v/>
      </c>
      <c r="O4208" s="88">
        <f>'HP-Api, V2-Sep24'!AR4210</f>
        <v>0</v>
      </c>
      <c r="P4208" s="89" t="str">
        <f t="shared" si="654"/>
        <v/>
      </c>
      <c r="Q4208" s="89" t="e">
        <f t="shared" si="655"/>
        <v>#VALUE!</v>
      </c>
      <c r="R4208" s="89" t="e">
        <f t="shared" si="656"/>
        <v>#VALUE!</v>
      </c>
      <c r="S4208" s="173">
        <f>'HP-Api, V2-Sep24'!AS4210</f>
        <v>0</v>
      </c>
      <c r="T4208" s="89">
        <f t="shared" si="657"/>
        <v>1</v>
      </c>
      <c r="U4208" s="90" t="e">
        <f t="shared" si="658"/>
        <v>#DIV/0!</v>
      </c>
      <c r="V4208" s="91" t="e">
        <f t="shared" si="659"/>
        <v>#DIV/0!</v>
      </c>
    </row>
    <row r="4209" spans="1:22" x14ac:dyDescent="0.3">
      <c r="A4209" s="88">
        <f>'HP-Api, V2-Sep24'!D4211</f>
        <v>0</v>
      </c>
      <c r="B4209" s="88" cm="1">
        <f t="array" ref="B4209">IF(OR(A4209=DATA!$H$2:$H$13),3,IF(OR(A4209=DATA!$H$14:$H$119),2,1))</f>
        <v>1</v>
      </c>
      <c r="C4209" s="88">
        <f>'HP-Api, V2-Sep24'!G4211</f>
        <v>0</v>
      </c>
      <c r="D4209" s="89" t="str">
        <f>IF(AND(C4209&gt;='Risk(dist, colmena)'!$C$9, C4209&lt;='Risk(dist, colmena)'!$E$9), 1, IF(AND(C4209&gt;'Risk(dist, colmena)'!$C$10, C4209&lt;='Risk(dist, colmena)'!$E$10), 2, IF(C4209&gt;='Risk(dist, colmena)'!$C$11, 3, "")))</f>
        <v/>
      </c>
      <c r="E4209" s="173">
        <f>'HP-Api, V2-Sep24'!L4211</f>
        <v>0</v>
      </c>
      <c r="F4209" s="173" t="str">
        <f>IF(AND(E4209&gt;='Risk(dist, colmena)'!$H$9, E4209&lt;='Risk(dist, colmena)'!$J$9), 1, IF(AND(E4209&gt;'Risk(dist, colmena)'!$H$10, E4209&lt;='Risk(dist, colmena)'!$J$10), 2, IF(E4209&gt;='Risk(dist, colmena)'!$H$11, 3, "")))</f>
        <v/>
      </c>
      <c r="G4209" s="88">
        <f>'HP-Api, V2-Sep24'!AH4211</f>
        <v>0</v>
      </c>
      <c r="H4209" s="89" t="str">
        <f t="shared" si="651"/>
        <v/>
      </c>
      <c r="I4209" s="194" t="e">
        <f>('HP-Api, V2-Sep24'!AK4211-'HP-Api, V2-Sep24'!S4211)/'HP-Api, V2-Sep24'!S4211</f>
        <v>#DIV/0!</v>
      </c>
      <c r="J4209" s="89" t="e">
        <f t="shared" si="652"/>
        <v>#DIV/0!</v>
      </c>
      <c r="K4209" s="195">
        <f>'HP-Api, V2-Sep24'!AQ4211</f>
        <v>0</v>
      </c>
      <c r="L4209" s="89">
        <f t="shared" si="653"/>
        <v>1</v>
      </c>
      <c r="M4209" s="88">
        <f>'HP-Api, V2-Sep24'!AM4211</f>
        <v>0</v>
      </c>
      <c r="N4209" s="89" t="str">
        <f t="shared" si="650"/>
        <v/>
      </c>
      <c r="O4209" s="88">
        <f>'HP-Api, V2-Sep24'!AR4211</f>
        <v>0</v>
      </c>
      <c r="P4209" s="89" t="str">
        <f t="shared" si="654"/>
        <v/>
      </c>
      <c r="Q4209" s="89" t="e">
        <f t="shared" si="655"/>
        <v>#VALUE!</v>
      </c>
      <c r="R4209" s="89" t="e">
        <f t="shared" si="656"/>
        <v>#VALUE!</v>
      </c>
      <c r="S4209" s="173">
        <f>'HP-Api, V2-Sep24'!AS4211</f>
        <v>0</v>
      </c>
      <c r="T4209" s="89">
        <f t="shared" si="657"/>
        <v>1</v>
      </c>
      <c r="U4209" s="90" t="e">
        <f t="shared" si="658"/>
        <v>#DIV/0!</v>
      </c>
      <c r="V4209" s="91" t="e">
        <f t="shared" si="659"/>
        <v>#DIV/0!</v>
      </c>
    </row>
    <row r="4210" spans="1:22" x14ac:dyDescent="0.3">
      <c r="A4210" s="88">
        <f>'HP-Api, V2-Sep24'!D4212</f>
        <v>0</v>
      </c>
      <c r="B4210" s="88" cm="1">
        <f t="array" ref="B4210">IF(OR(A4210=DATA!$H$2:$H$13),3,IF(OR(A4210=DATA!$H$14:$H$119),2,1))</f>
        <v>1</v>
      </c>
      <c r="C4210" s="88">
        <f>'HP-Api, V2-Sep24'!G4212</f>
        <v>0</v>
      </c>
      <c r="D4210" s="89" t="str">
        <f>IF(AND(C4210&gt;='Risk(dist, colmena)'!$C$9, C4210&lt;='Risk(dist, colmena)'!$E$9), 1, IF(AND(C4210&gt;'Risk(dist, colmena)'!$C$10, C4210&lt;='Risk(dist, colmena)'!$E$10), 2, IF(C4210&gt;='Risk(dist, colmena)'!$C$11, 3, "")))</f>
        <v/>
      </c>
      <c r="E4210" s="173">
        <f>'HP-Api, V2-Sep24'!L4212</f>
        <v>0</v>
      </c>
      <c r="F4210" s="173" t="str">
        <f>IF(AND(E4210&gt;='Risk(dist, colmena)'!$H$9, E4210&lt;='Risk(dist, colmena)'!$J$9), 1, IF(AND(E4210&gt;'Risk(dist, colmena)'!$H$10, E4210&lt;='Risk(dist, colmena)'!$J$10), 2, IF(E4210&gt;='Risk(dist, colmena)'!$H$11, 3, "")))</f>
        <v/>
      </c>
      <c r="G4210" s="88">
        <f>'HP-Api, V2-Sep24'!AH4212</f>
        <v>0</v>
      </c>
      <c r="H4210" s="89" t="str">
        <f t="shared" si="651"/>
        <v/>
      </c>
      <c r="I4210" s="194" t="e">
        <f>('HP-Api, V2-Sep24'!AK4212-'HP-Api, V2-Sep24'!S4212)/'HP-Api, V2-Sep24'!S4212</f>
        <v>#DIV/0!</v>
      </c>
      <c r="J4210" s="89" t="e">
        <f t="shared" si="652"/>
        <v>#DIV/0!</v>
      </c>
      <c r="K4210" s="195">
        <f>'HP-Api, V2-Sep24'!AQ4212</f>
        <v>0</v>
      </c>
      <c r="L4210" s="89">
        <f t="shared" si="653"/>
        <v>1</v>
      </c>
      <c r="M4210" s="88">
        <f>'HP-Api, V2-Sep24'!AM4212</f>
        <v>0</v>
      </c>
      <c r="N4210" s="89" t="str">
        <f t="shared" si="650"/>
        <v/>
      </c>
      <c r="O4210" s="88">
        <f>'HP-Api, V2-Sep24'!AR4212</f>
        <v>0</v>
      </c>
      <c r="P4210" s="89" t="str">
        <f t="shared" si="654"/>
        <v/>
      </c>
      <c r="Q4210" s="89" t="e">
        <f t="shared" si="655"/>
        <v>#VALUE!</v>
      </c>
      <c r="R4210" s="89" t="e">
        <f t="shared" si="656"/>
        <v>#VALUE!</v>
      </c>
      <c r="S4210" s="173">
        <f>'HP-Api, V2-Sep24'!AS4212</f>
        <v>0</v>
      </c>
      <c r="T4210" s="89">
        <f t="shared" si="657"/>
        <v>1</v>
      </c>
      <c r="U4210" s="90" t="e">
        <f t="shared" si="658"/>
        <v>#DIV/0!</v>
      </c>
      <c r="V4210" s="91" t="e">
        <f t="shared" si="659"/>
        <v>#DIV/0!</v>
      </c>
    </row>
    <row r="4211" spans="1:22" x14ac:dyDescent="0.3">
      <c r="A4211" s="88">
        <f>'HP-Api, V2-Sep24'!D4213</f>
        <v>0</v>
      </c>
      <c r="B4211" s="88" cm="1">
        <f t="array" ref="B4211">IF(OR(A4211=DATA!$H$2:$H$13),3,IF(OR(A4211=DATA!$H$14:$H$119),2,1))</f>
        <v>1</v>
      </c>
      <c r="C4211" s="88">
        <f>'HP-Api, V2-Sep24'!G4213</f>
        <v>0</v>
      </c>
      <c r="D4211" s="89" t="str">
        <f>IF(AND(C4211&gt;='Risk(dist, colmena)'!$C$9, C4211&lt;='Risk(dist, colmena)'!$E$9), 1, IF(AND(C4211&gt;'Risk(dist, colmena)'!$C$10, C4211&lt;='Risk(dist, colmena)'!$E$10), 2, IF(C4211&gt;='Risk(dist, colmena)'!$C$11, 3, "")))</f>
        <v/>
      </c>
      <c r="E4211" s="173">
        <f>'HP-Api, V2-Sep24'!L4213</f>
        <v>0</v>
      </c>
      <c r="F4211" s="173" t="str">
        <f>IF(AND(E4211&gt;='Risk(dist, colmena)'!$H$9, E4211&lt;='Risk(dist, colmena)'!$J$9), 1, IF(AND(E4211&gt;'Risk(dist, colmena)'!$H$10, E4211&lt;='Risk(dist, colmena)'!$J$10), 2, IF(E4211&gt;='Risk(dist, colmena)'!$H$11, 3, "")))</f>
        <v/>
      </c>
      <c r="G4211" s="88">
        <f>'HP-Api, V2-Sep24'!AH4213</f>
        <v>0</v>
      </c>
      <c r="H4211" s="89" t="str">
        <f t="shared" si="651"/>
        <v/>
      </c>
      <c r="I4211" s="194" t="e">
        <f>('HP-Api, V2-Sep24'!AK4213-'HP-Api, V2-Sep24'!S4213)/'HP-Api, V2-Sep24'!S4213</f>
        <v>#DIV/0!</v>
      </c>
      <c r="J4211" s="89" t="e">
        <f t="shared" si="652"/>
        <v>#DIV/0!</v>
      </c>
      <c r="K4211" s="195">
        <f>'HP-Api, V2-Sep24'!AQ4213</f>
        <v>0</v>
      </c>
      <c r="L4211" s="89">
        <f t="shared" si="653"/>
        <v>1</v>
      </c>
      <c r="M4211" s="88">
        <f>'HP-Api, V2-Sep24'!AM4213</f>
        <v>0</v>
      </c>
      <c r="N4211" s="89" t="str">
        <f t="shared" si="650"/>
        <v/>
      </c>
      <c r="O4211" s="88">
        <f>'HP-Api, V2-Sep24'!AR4213</f>
        <v>0</v>
      </c>
      <c r="P4211" s="89" t="str">
        <f t="shared" si="654"/>
        <v/>
      </c>
      <c r="Q4211" s="89" t="e">
        <f t="shared" si="655"/>
        <v>#VALUE!</v>
      </c>
      <c r="R4211" s="89" t="e">
        <f t="shared" si="656"/>
        <v>#VALUE!</v>
      </c>
      <c r="S4211" s="173">
        <f>'HP-Api, V2-Sep24'!AS4213</f>
        <v>0</v>
      </c>
      <c r="T4211" s="89">
        <f t="shared" si="657"/>
        <v>1</v>
      </c>
      <c r="U4211" s="90" t="e">
        <f t="shared" si="658"/>
        <v>#DIV/0!</v>
      </c>
      <c r="V4211" s="91" t="e">
        <f t="shared" si="659"/>
        <v>#DIV/0!</v>
      </c>
    </row>
    <row r="4212" spans="1:22" x14ac:dyDescent="0.3">
      <c r="A4212" s="88">
        <f>'HP-Api, V2-Sep24'!D4214</f>
        <v>0</v>
      </c>
      <c r="B4212" s="88" cm="1">
        <f t="array" ref="B4212">IF(OR(A4212=DATA!$H$2:$H$13),3,IF(OR(A4212=DATA!$H$14:$H$119),2,1))</f>
        <v>1</v>
      </c>
      <c r="C4212" s="88">
        <f>'HP-Api, V2-Sep24'!G4214</f>
        <v>0</v>
      </c>
      <c r="D4212" s="89" t="str">
        <f>IF(AND(C4212&gt;='Risk(dist, colmena)'!$C$9, C4212&lt;='Risk(dist, colmena)'!$E$9), 1, IF(AND(C4212&gt;'Risk(dist, colmena)'!$C$10, C4212&lt;='Risk(dist, colmena)'!$E$10), 2, IF(C4212&gt;='Risk(dist, colmena)'!$C$11, 3, "")))</f>
        <v/>
      </c>
      <c r="E4212" s="173">
        <f>'HP-Api, V2-Sep24'!L4214</f>
        <v>0</v>
      </c>
      <c r="F4212" s="173" t="str">
        <f>IF(AND(E4212&gt;='Risk(dist, colmena)'!$H$9, E4212&lt;='Risk(dist, colmena)'!$J$9), 1, IF(AND(E4212&gt;'Risk(dist, colmena)'!$H$10, E4212&lt;='Risk(dist, colmena)'!$J$10), 2, IF(E4212&gt;='Risk(dist, colmena)'!$H$11, 3, "")))</f>
        <v/>
      </c>
      <c r="G4212" s="88">
        <f>'HP-Api, V2-Sep24'!AH4214</f>
        <v>0</v>
      </c>
      <c r="H4212" s="89" t="str">
        <f t="shared" si="651"/>
        <v/>
      </c>
      <c r="I4212" s="194" t="e">
        <f>('HP-Api, V2-Sep24'!AK4214-'HP-Api, V2-Sep24'!S4214)/'HP-Api, V2-Sep24'!S4214</f>
        <v>#DIV/0!</v>
      </c>
      <c r="J4212" s="89" t="e">
        <f t="shared" si="652"/>
        <v>#DIV/0!</v>
      </c>
      <c r="K4212" s="195">
        <f>'HP-Api, V2-Sep24'!AQ4214</f>
        <v>0</v>
      </c>
      <c r="L4212" s="89">
        <f t="shared" si="653"/>
        <v>1</v>
      </c>
      <c r="M4212" s="88">
        <f>'HP-Api, V2-Sep24'!AM4214</f>
        <v>0</v>
      </c>
      <c r="N4212" s="89" t="str">
        <f t="shared" si="650"/>
        <v/>
      </c>
      <c r="O4212" s="88">
        <f>'HP-Api, V2-Sep24'!AR4214</f>
        <v>0</v>
      </c>
      <c r="P4212" s="89" t="str">
        <f t="shared" si="654"/>
        <v/>
      </c>
      <c r="Q4212" s="89" t="e">
        <f t="shared" si="655"/>
        <v>#VALUE!</v>
      </c>
      <c r="R4212" s="89" t="e">
        <f t="shared" si="656"/>
        <v>#VALUE!</v>
      </c>
      <c r="S4212" s="173">
        <f>'HP-Api, V2-Sep24'!AS4214</f>
        <v>0</v>
      </c>
      <c r="T4212" s="89">
        <f t="shared" si="657"/>
        <v>1</v>
      </c>
      <c r="U4212" s="90" t="e">
        <f t="shared" si="658"/>
        <v>#DIV/0!</v>
      </c>
      <c r="V4212" s="91" t="e">
        <f t="shared" si="659"/>
        <v>#DIV/0!</v>
      </c>
    </row>
    <row r="4213" spans="1:22" x14ac:dyDescent="0.3">
      <c r="A4213" s="88">
        <f>'HP-Api, V2-Sep24'!D4215</f>
        <v>0</v>
      </c>
      <c r="B4213" s="88" cm="1">
        <f t="array" ref="B4213">IF(OR(A4213=DATA!$H$2:$H$13),3,IF(OR(A4213=DATA!$H$14:$H$119),2,1))</f>
        <v>1</v>
      </c>
      <c r="C4213" s="88">
        <f>'HP-Api, V2-Sep24'!G4215</f>
        <v>0</v>
      </c>
      <c r="D4213" s="89" t="str">
        <f>IF(AND(C4213&gt;='Risk(dist, colmena)'!$C$9, C4213&lt;='Risk(dist, colmena)'!$E$9), 1, IF(AND(C4213&gt;'Risk(dist, colmena)'!$C$10, C4213&lt;='Risk(dist, colmena)'!$E$10), 2, IF(C4213&gt;='Risk(dist, colmena)'!$C$11, 3, "")))</f>
        <v/>
      </c>
      <c r="E4213" s="173">
        <f>'HP-Api, V2-Sep24'!L4215</f>
        <v>0</v>
      </c>
      <c r="F4213" s="173" t="str">
        <f>IF(AND(E4213&gt;='Risk(dist, colmena)'!$H$9, E4213&lt;='Risk(dist, colmena)'!$J$9), 1, IF(AND(E4213&gt;'Risk(dist, colmena)'!$H$10, E4213&lt;='Risk(dist, colmena)'!$J$10), 2, IF(E4213&gt;='Risk(dist, colmena)'!$H$11, 3, "")))</f>
        <v/>
      </c>
      <c r="G4213" s="88">
        <f>'HP-Api, V2-Sep24'!AH4215</f>
        <v>0</v>
      </c>
      <c r="H4213" s="89" t="str">
        <f t="shared" si="651"/>
        <v/>
      </c>
      <c r="I4213" s="194" t="e">
        <f>('HP-Api, V2-Sep24'!AK4215-'HP-Api, V2-Sep24'!S4215)/'HP-Api, V2-Sep24'!S4215</f>
        <v>#DIV/0!</v>
      </c>
      <c r="J4213" s="89" t="e">
        <f t="shared" si="652"/>
        <v>#DIV/0!</v>
      </c>
      <c r="K4213" s="195">
        <f>'HP-Api, V2-Sep24'!AQ4215</f>
        <v>0</v>
      </c>
      <c r="L4213" s="89">
        <f t="shared" si="653"/>
        <v>1</v>
      </c>
      <c r="M4213" s="88">
        <f>'HP-Api, V2-Sep24'!AM4215</f>
        <v>0</v>
      </c>
      <c r="N4213" s="89" t="str">
        <f t="shared" si="650"/>
        <v/>
      </c>
      <c r="O4213" s="88">
        <f>'HP-Api, V2-Sep24'!AR4215</f>
        <v>0</v>
      </c>
      <c r="P4213" s="89" t="str">
        <f t="shared" si="654"/>
        <v/>
      </c>
      <c r="Q4213" s="89" t="e">
        <f t="shared" si="655"/>
        <v>#VALUE!</v>
      </c>
      <c r="R4213" s="89" t="e">
        <f t="shared" si="656"/>
        <v>#VALUE!</v>
      </c>
      <c r="S4213" s="173">
        <f>'HP-Api, V2-Sep24'!AS4215</f>
        <v>0</v>
      </c>
      <c r="T4213" s="89">
        <f t="shared" si="657"/>
        <v>1</v>
      </c>
      <c r="U4213" s="90" t="e">
        <f t="shared" si="658"/>
        <v>#DIV/0!</v>
      </c>
      <c r="V4213" s="91" t="e">
        <f t="shared" si="659"/>
        <v>#DIV/0!</v>
      </c>
    </row>
    <row r="4214" spans="1:22" x14ac:dyDescent="0.3">
      <c r="A4214" s="88">
        <f>'HP-Api, V2-Sep24'!D4216</f>
        <v>0</v>
      </c>
      <c r="B4214" s="88" cm="1">
        <f t="array" ref="B4214">IF(OR(A4214=DATA!$H$2:$H$13),3,IF(OR(A4214=DATA!$H$14:$H$119),2,1))</f>
        <v>1</v>
      </c>
      <c r="C4214" s="88">
        <f>'HP-Api, V2-Sep24'!G4216</f>
        <v>0</v>
      </c>
      <c r="D4214" s="89" t="str">
        <f>IF(AND(C4214&gt;='Risk(dist, colmena)'!$C$9, C4214&lt;='Risk(dist, colmena)'!$E$9), 1, IF(AND(C4214&gt;'Risk(dist, colmena)'!$C$10, C4214&lt;='Risk(dist, colmena)'!$E$10), 2, IF(C4214&gt;='Risk(dist, colmena)'!$C$11, 3, "")))</f>
        <v/>
      </c>
      <c r="E4214" s="173">
        <f>'HP-Api, V2-Sep24'!L4216</f>
        <v>0</v>
      </c>
      <c r="F4214" s="173" t="str">
        <f>IF(AND(E4214&gt;='Risk(dist, colmena)'!$H$9, E4214&lt;='Risk(dist, colmena)'!$J$9), 1, IF(AND(E4214&gt;'Risk(dist, colmena)'!$H$10, E4214&lt;='Risk(dist, colmena)'!$J$10), 2, IF(E4214&gt;='Risk(dist, colmena)'!$H$11, 3, "")))</f>
        <v/>
      </c>
      <c r="G4214" s="88">
        <f>'HP-Api, V2-Sep24'!AH4216</f>
        <v>0</v>
      </c>
      <c r="H4214" s="89" t="str">
        <f t="shared" si="651"/>
        <v/>
      </c>
      <c r="I4214" s="194" t="e">
        <f>('HP-Api, V2-Sep24'!AK4216-'HP-Api, V2-Sep24'!S4216)/'HP-Api, V2-Sep24'!S4216</f>
        <v>#DIV/0!</v>
      </c>
      <c r="J4214" s="89" t="e">
        <f t="shared" si="652"/>
        <v>#DIV/0!</v>
      </c>
      <c r="K4214" s="195">
        <f>'HP-Api, V2-Sep24'!AQ4216</f>
        <v>0</v>
      </c>
      <c r="L4214" s="89">
        <f t="shared" si="653"/>
        <v>1</v>
      </c>
      <c r="M4214" s="88">
        <f>'HP-Api, V2-Sep24'!AM4216</f>
        <v>0</v>
      </c>
      <c r="N4214" s="89" t="str">
        <f t="shared" si="650"/>
        <v/>
      </c>
      <c r="O4214" s="88">
        <f>'HP-Api, V2-Sep24'!AR4216</f>
        <v>0</v>
      </c>
      <c r="P4214" s="89" t="str">
        <f t="shared" si="654"/>
        <v/>
      </c>
      <c r="Q4214" s="89" t="e">
        <f t="shared" si="655"/>
        <v>#VALUE!</v>
      </c>
      <c r="R4214" s="89" t="e">
        <f t="shared" si="656"/>
        <v>#VALUE!</v>
      </c>
      <c r="S4214" s="173">
        <f>'HP-Api, V2-Sep24'!AS4216</f>
        <v>0</v>
      </c>
      <c r="T4214" s="89">
        <f t="shared" si="657"/>
        <v>1</v>
      </c>
      <c r="U4214" s="90" t="e">
        <f t="shared" si="658"/>
        <v>#DIV/0!</v>
      </c>
      <c r="V4214" s="91" t="e">
        <f t="shared" si="659"/>
        <v>#DIV/0!</v>
      </c>
    </row>
    <row r="4215" spans="1:22" x14ac:dyDescent="0.3">
      <c r="A4215" s="88">
        <f>'HP-Api, V2-Sep24'!D4217</f>
        <v>0</v>
      </c>
      <c r="B4215" s="88" cm="1">
        <f t="array" ref="B4215">IF(OR(A4215=DATA!$H$2:$H$13),3,IF(OR(A4215=DATA!$H$14:$H$119),2,1))</f>
        <v>1</v>
      </c>
      <c r="C4215" s="88">
        <f>'HP-Api, V2-Sep24'!G4217</f>
        <v>0</v>
      </c>
      <c r="D4215" s="89" t="str">
        <f>IF(AND(C4215&gt;='Risk(dist, colmena)'!$C$9, C4215&lt;='Risk(dist, colmena)'!$E$9), 1, IF(AND(C4215&gt;'Risk(dist, colmena)'!$C$10, C4215&lt;='Risk(dist, colmena)'!$E$10), 2, IF(C4215&gt;='Risk(dist, colmena)'!$C$11, 3, "")))</f>
        <v/>
      </c>
      <c r="E4215" s="173">
        <f>'HP-Api, V2-Sep24'!L4217</f>
        <v>0</v>
      </c>
      <c r="F4215" s="173" t="str">
        <f>IF(AND(E4215&gt;='Risk(dist, colmena)'!$H$9, E4215&lt;='Risk(dist, colmena)'!$J$9), 1, IF(AND(E4215&gt;'Risk(dist, colmena)'!$H$10, E4215&lt;='Risk(dist, colmena)'!$J$10), 2, IF(E4215&gt;='Risk(dist, colmena)'!$H$11, 3, "")))</f>
        <v/>
      </c>
      <c r="G4215" s="88">
        <f>'HP-Api, V2-Sep24'!AH4217</f>
        <v>0</v>
      </c>
      <c r="H4215" s="89" t="str">
        <f t="shared" si="651"/>
        <v/>
      </c>
      <c r="I4215" s="194" t="e">
        <f>('HP-Api, V2-Sep24'!AK4217-'HP-Api, V2-Sep24'!S4217)/'HP-Api, V2-Sep24'!S4217</f>
        <v>#DIV/0!</v>
      </c>
      <c r="J4215" s="89" t="e">
        <f t="shared" si="652"/>
        <v>#DIV/0!</v>
      </c>
      <c r="K4215" s="195">
        <f>'HP-Api, V2-Sep24'!AQ4217</f>
        <v>0</v>
      </c>
      <c r="L4215" s="89">
        <f t="shared" si="653"/>
        <v>1</v>
      </c>
      <c r="M4215" s="88">
        <f>'HP-Api, V2-Sep24'!AM4217</f>
        <v>0</v>
      </c>
      <c r="N4215" s="89" t="str">
        <f t="shared" si="650"/>
        <v/>
      </c>
      <c r="O4215" s="88">
        <f>'HP-Api, V2-Sep24'!AR4217</f>
        <v>0</v>
      </c>
      <c r="P4215" s="89" t="str">
        <f t="shared" si="654"/>
        <v/>
      </c>
      <c r="Q4215" s="89" t="e">
        <f t="shared" si="655"/>
        <v>#VALUE!</v>
      </c>
      <c r="R4215" s="89" t="e">
        <f t="shared" si="656"/>
        <v>#VALUE!</v>
      </c>
      <c r="S4215" s="173">
        <f>'HP-Api, V2-Sep24'!AS4217</f>
        <v>0</v>
      </c>
      <c r="T4215" s="89">
        <f t="shared" si="657"/>
        <v>1</v>
      </c>
      <c r="U4215" s="90" t="e">
        <f t="shared" si="658"/>
        <v>#DIV/0!</v>
      </c>
      <c r="V4215" s="91" t="e">
        <f t="shared" si="659"/>
        <v>#DIV/0!</v>
      </c>
    </row>
    <row r="4216" spans="1:22" x14ac:dyDescent="0.3">
      <c r="A4216" s="88">
        <f>'HP-Api, V2-Sep24'!D4218</f>
        <v>0</v>
      </c>
      <c r="B4216" s="88" cm="1">
        <f t="array" ref="B4216">IF(OR(A4216=DATA!$H$2:$H$13),3,IF(OR(A4216=DATA!$H$14:$H$119),2,1))</f>
        <v>1</v>
      </c>
      <c r="C4216" s="88">
        <f>'HP-Api, V2-Sep24'!G4218</f>
        <v>0</v>
      </c>
      <c r="D4216" s="89" t="str">
        <f>IF(AND(C4216&gt;='Risk(dist, colmena)'!$C$9, C4216&lt;='Risk(dist, colmena)'!$E$9), 1, IF(AND(C4216&gt;'Risk(dist, colmena)'!$C$10, C4216&lt;='Risk(dist, colmena)'!$E$10), 2, IF(C4216&gt;='Risk(dist, colmena)'!$C$11, 3, "")))</f>
        <v/>
      </c>
      <c r="E4216" s="173">
        <f>'HP-Api, V2-Sep24'!L4218</f>
        <v>0</v>
      </c>
      <c r="F4216" s="173" t="str">
        <f>IF(AND(E4216&gt;='Risk(dist, colmena)'!$H$9, E4216&lt;='Risk(dist, colmena)'!$J$9), 1, IF(AND(E4216&gt;'Risk(dist, colmena)'!$H$10, E4216&lt;='Risk(dist, colmena)'!$J$10), 2, IF(E4216&gt;='Risk(dist, colmena)'!$H$11, 3, "")))</f>
        <v/>
      </c>
      <c r="G4216" s="88">
        <f>'HP-Api, V2-Sep24'!AH4218</f>
        <v>0</v>
      </c>
      <c r="H4216" s="89" t="str">
        <f t="shared" si="651"/>
        <v/>
      </c>
      <c r="I4216" s="194" t="e">
        <f>('HP-Api, V2-Sep24'!AK4218-'HP-Api, V2-Sep24'!S4218)/'HP-Api, V2-Sep24'!S4218</f>
        <v>#DIV/0!</v>
      </c>
      <c r="J4216" s="89" t="e">
        <f t="shared" si="652"/>
        <v>#DIV/0!</v>
      </c>
      <c r="K4216" s="195">
        <f>'HP-Api, V2-Sep24'!AQ4218</f>
        <v>0</v>
      </c>
      <c r="L4216" s="89">
        <f t="shared" si="653"/>
        <v>1</v>
      </c>
      <c r="M4216" s="88">
        <f>'HP-Api, V2-Sep24'!AM4218</f>
        <v>0</v>
      </c>
      <c r="N4216" s="89" t="str">
        <f t="shared" si="650"/>
        <v/>
      </c>
      <c r="O4216" s="88">
        <f>'HP-Api, V2-Sep24'!AR4218</f>
        <v>0</v>
      </c>
      <c r="P4216" s="89" t="str">
        <f t="shared" si="654"/>
        <v/>
      </c>
      <c r="Q4216" s="89" t="e">
        <f t="shared" si="655"/>
        <v>#VALUE!</v>
      </c>
      <c r="R4216" s="89" t="e">
        <f t="shared" si="656"/>
        <v>#VALUE!</v>
      </c>
      <c r="S4216" s="173">
        <f>'HP-Api, V2-Sep24'!AS4218</f>
        <v>0</v>
      </c>
      <c r="T4216" s="89">
        <f t="shared" si="657"/>
        <v>1</v>
      </c>
      <c r="U4216" s="90" t="e">
        <f t="shared" si="658"/>
        <v>#DIV/0!</v>
      </c>
      <c r="V4216" s="91" t="e">
        <f t="shared" si="659"/>
        <v>#DIV/0!</v>
      </c>
    </row>
    <row r="4217" spans="1:22" x14ac:dyDescent="0.3">
      <c r="A4217" s="88">
        <f>'HP-Api, V2-Sep24'!D4219</f>
        <v>0</v>
      </c>
      <c r="B4217" s="88" cm="1">
        <f t="array" ref="B4217">IF(OR(A4217=DATA!$H$2:$H$13),3,IF(OR(A4217=DATA!$H$14:$H$119),2,1))</f>
        <v>1</v>
      </c>
      <c r="C4217" s="88">
        <f>'HP-Api, V2-Sep24'!G4219</f>
        <v>0</v>
      </c>
      <c r="D4217" s="89" t="str">
        <f>IF(AND(C4217&gt;='Risk(dist, colmena)'!$C$9, C4217&lt;='Risk(dist, colmena)'!$E$9), 1, IF(AND(C4217&gt;'Risk(dist, colmena)'!$C$10, C4217&lt;='Risk(dist, colmena)'!$E$10), 2, IF(C4217&gt;='Risk(dist, colmena)'!$C$11, 3, "")))</f>
        <v/>
      </c>
      <c r="E4217" s="173">
        <f>'HP-Api, V2-Sep24'!L4219</f>
        <v>0</v>
      </c>
      <c r="F4217" s="173" t="str">
        <f>IF(AND(E4217&gt;='Risk(dist, colmena)'!$H$9, E4217&lt;='Risk(dist, colmena)'!$J$9), 1, IF(AND(E4217&gt;'Risk(dist, colmena)'!$H$10, E4217&lt;='Risk(dist, colmena)'!$J$10), 2, IF(E4217&gt;='Risk(dist, colmena)'!$H$11, 3, "")))</f>
        <v/>
      </c>
      <c r="G4217" s="88">
        <f>'HP-Api, V2-Sep24'!AH4219</f>
        <v>0</v>
      </c>
      <c r="H4217" s="89" t="str">
        <f t="shared" si="651"/>
        <v/>
      </c>
      <c r="I4217" s="194" t="e">
        <f>('HP-Api, V2-Sep24'!AK4219-'HP-Api, V2-Sep24'!S4219)/'HP-Api, V2-Sep24'!S4219</f>
        <v>#DIV/0!</v>
      </c>
      <c r="J4217" s="89" t="e">
        <f t="shared" si="652"/>
        <v>#DIV/0!</v>
      </c>
      <c r="K4217" s="195">
        <f>'HP-Api, V2-Sep24'!AQ4219</f>
        <v>0</v>
      </c>
      <c r="L4217" s="89">
        <f t="shared" si="653"/>
        <v>1</v>
      </c>
      <c r="M4217" s="88">
        <f>'HP-Api, V2-Sep24'!AM4219</f>
        <v>0</v>
      </c>
      <c r="N4217" s="89" t="str">
        <f t="shared" si="650"/>
        <v/>
      </c>
      <c r="O4217" s="88">
        <f>'HP-Api, V2-Sep24'!AR4219</f>
        <v>0</v>
      </c>
      <c r="P4217" s="89" t="str">
        <f t="shared" si="654"/>
        <v/>
      </c>
      <c r="Q4217" s="89" t="e">
        <f t="shared" si="655"/>
        <v>#VALUE!</v>
      </c>
      <c r="R4217" s="89" t="e">
        <f t="shared" si="656"/>
        <v>#VALUE!</v>
      </c>
      <c r="S4217" s="173">
        <f>'HP-Api, V2-Sep24'!AS4219</f>
        <v>0</v>
      </c>
      <c r="T4217" s="89">
        <f t="shared" si="657"/>
        <v>1</v>
      </c>
      <c r="U4217" s="90" t="e">
        <f t="shared" si="658"/>
        <v>#DIV/0!</v>
      </c>
      <c r="V4217" s="91" t="e">
        <f t="shared" si="659"/>
        <v>#DIV/0!</v>
      </c>
    </row>
    <row r="4218" spans="1:22" x14ac:dyDescent="0.3">
      <c r="A4218" s="88">
        <f>'HP-Api, V2-Sep24'!D4220</f>
        <v>0</v>
      </c>
      <c r="B4218" s="88" cm="1">
        <f t="array" ref="B4218">IF(OR(A4218=DATA!$H$2:$H$13),3,IF(OR(A4218=DATA!$H$14:$H$119),2,1))</f>
        <v>1</v>
      </c>
      <c r="C4218" s="88">
        <f>'HP-Api, V2-Sep24'!G4220</f>
        <v>0</v>
      </c>
      <c r="D4218" s="89" t="str">
        <f>IF(AND(C4218&gt;='Risk(dist, colmena)'!$C$9, C4218&lt;='Risk(dist, colmena)'!$E$9), 1, IF(AND(C4218&gt;'Risk(dist, colmena)'!$C$10, C4218&lt;='Risk(dist, colmena)'!$E$10), 2, IF(C4218&gt;='Risk(dist, colmena)'!$C$11, 3, "")))</f>
        <v/>
      </c>
      <c r="E4218" s="173">
        <f>'HP-Api, V2-Sep24'!L4220</f>
        <v>0</v>
      </c>
      <c r="F4218" s="173" t="str">
        <f>IF(AND(E4218&gt;='Risk(dist, colmena)'!$H$9, E4218&lt;='Risk(dist, colmena)'!$J$9), 1, IF(AND(E4218&gt;'Risk(dist, colmena)'!$H$10, E4218&lt;='Risk(dist, colmena)'!$J$10), 2, IF(E4218&gt;='Risk(dist, colmena)'!$H$11, 3, "")))</f>
        <v/>
      </c>
      <c r="G4218" s="88">
        <f>'HP-Api, V2-Sep24'!AH4220</f>
        <v>0</v>
      </c>
      <c r="H4218" s="89" t="str">
        <f t="shared" si="651"/>
        <v/>
      </c>
      <c r="I4218" s="194" t="e">
        <f>('HP-Api, V2-Sep24'!AK4220-'HP-Api, V2-Sep24'!S4220)/'HP-Api, V2-Sep24'!S4220</f>
        <v>#DIV/0!</v>
      </c>
      <c r="J4218" s="89" t="e">
        <f t="shared" si="652"/>
        <v>#DIV/0!</v>
      </c>
      <c r="K4218" s="195">
        <f>'HP-Api, V2-Sep24'!AQ4220</f>
        <v>0</v>
      </c>
      <c r="L4218" s="89">
        <f t="shared" si="653"/>
        <v>1</v>
      </c>
      <c r="M4218" s="88">
        <f>'HP-Api, V2-Sep24'!AM4220</f>
        <v>0</v>
      </c>
      <c r="N4218" s="89" t="str">
        <f t="shared" si="650"/>
        <v/>
      </c>
      <c r="O4218" s="88">
        <f>'HP-Api, V2-Sep24'!AR4220</f>
        <v>0</v>
      </c>
      <c r="P4218" s="89" t="str">
        <f t="shared" si="654"/>
        <v/>
      </c>
      <c r="Q4218" s="89" t="e">
        <f t="shared" si="655"/>
        <v>#VALUE!</v>
      </c>
      <c r="R4218" s="89" t="e">
        <f t="shared" si="656"/>
        <v>#VALUE!</v>
      </c>
      <c r="S4218" s="173">
        <f>'HP-Api, V2-Sep24'!AS4220</f>
        <v>0</v>
      </c>
      <c r="T4218" s="89">
        <f t="shared" si="657"/>
        <v>1</v>
      </c>
      <c r="U4218" s="90" t="e">
        <f t="shared" si="658"/>
        <v>#DIV/0!</v>
      </c>
      <c r="V4218" s="91" t="e">
        <f t="shared" si="659"/>
        <v>#DIV/0!</v>
      </c>
    </row>
    <row r="4219" spans="1:22" x14ac:dyDescent="0.3">
      <c r="A4219" s="88">
        <f>'HP-Api, V2-Sep24'!D4221</f>
        <v>0</v>
      </c>
      <c r="B4219" s="88" cm="1">
        <f t="array" ref="B4219">IF(OR(A4219=DATA!$H$2:$H$13),3,IF(OR(A4219=DATA!$H$14:$H$119),2,1))</f>
        <v>1</v>
      </c>
      <c r="C4219" s="88">
        <f>'HP-Api, V2-Sep24'!G4221</f>
        <v>0</v>
      </c>
      <c r="D4219" s="89" t="str">
        <f>IF(AND(C4219&gt;='Risk(dist, colmena)'!$C$9, C4219&lt;='Risk(dist, colmena)'!$E$9), 1, IF(AND(C4219&gt;'Risk(dist, colmena)'!$C$10, C4219&lt;='Risk(dist, colmena)'!$E$10), 2, IF(C4219&gt;='Risk(dist, colmena)'!$C$11, 3, "")))</f>
        <v/>
      </c>
      <c r="E4219" s="173">
        <f>'HP-Api, V2-Sep24'!L4221</f>
        <v>0</v>
      </c>
      <c r="F4219" s="173" t="str">
        <f>IF(AND(E4219&gt;='Risk(dist, colmena)'!$H$9, E4219&lt;='Risk(dist, colmena)'!$J$9), 1, IF(AND(E4219&gt;'Risk(dist, colmena)'!$H$10, E4219&lt;='Risk(dist, colmena)'!$J$10), 2, IF(E4219&gt;='Risk(dist, colmena)'!$H$11, 3, "")))</f>
        <v/>
      </c>
      <c r="G4219" s="88">
        <f>'HP-Api, V2-Sep24'!AH4221</f>
        <v>0</v>
      </c>
      <c r="H4219" s="89" t="str">
        <f t="shared" si="651"/>
        <v/>
      </c>
      <c r="I4219" s="194" t="e">
        <f>('HP-Api, V2-Sep24'!AK4221-'HP-Api, V2-Sep24'!S4221)/'HP-Api, V2-Sep24'!S4221</f>
        <v>#DIV/0!</v>
      </c>
      <c r="J4219" s="89" t="e">
        <f t="shared" si="652"/>
        <v>#DIV/0!</v>
      </c>
      <c r="K4219" s="195">
        <f>'HP-Api, V2-Sep24'!AQ4221</f>
        <v>0</v>
      </c>
      <c r="L4219" s="89">
        <f t="shared" si="653"/>
        <v>1</v>
      </c>
      <c r="M4219" s="88">
        <f>'HP-Api, V2-Sep24'!AM4221</f>
        <v>0</v>
      </c>
      <c r="N4219" s="89" t="str">
        <f t="shared" si="650"/>
        <v/>
      </c>
      <c r="O4219" s="88">
        <f>'HP-Api, V2-Sep24'!AR4221</f>
        <v>0</v>
      </c>
      <c r="P4219" s="89" t="str">
        <f t="shared" si="654"/>
        <v/>
      </c>
      <c r="Q4219" s="89" t="e">
        <f t="shared" si="655"/>
        <v>#VALUE!</v>
      </c>
      <c r="R4219" s="89" t="e">
        <f t="shared" si="656"/>
        <v>#VALUE!</v>
      </c>
      <c r="S4219" s="173">
        <f>'HP-Api, V2-Sep24'!AS4221</f>
        <v>0</v>
      </c>
      <c r="T4219" s="89">
        <f t="shared" si="657"/>
        <v>1</v>
      </c>
      <c r="U4219" s="90" t="e">
        <f t="shared" si="658"/>
        <v>#DIV/0!</v>
      </c>
      <c r="V4219" s="91" t="e">
        <f t="shared" si="659"/>
        <v>#DIV/0!</v>
      </c>
    </row>
    <row r="4220" spans="1:22" x14ac:dyDescent="0.3">
      <c r="A4220" s="88">
        <f>'HP-Api, V2-Sep24'!D4222</f>
        <v>0</v>
      </c>
      <c r="B4220" s="88" cm="1">
        <f t="array" ref="B4220">IF(OR(A4220=DATA!$H$2:$H$13),3,IF(OR(A4220=DATA!$H$14:$H$119),2,1))</f>
        <v>1</v>
      </c>
      <c r="C4220" s="88">
        <f>'HP-Api, V2-Sep24'!G4222</f>
        <v>0</v>
      </c>
      <c r="D4220" s="89" t="str">
        <f>IF(AND(C4220&gt;='Risk(dist, colmena)'!$C$9, C4220&lt;='Risk(dist, colmena)'!$E$9), 1, IF(AND(C4220&gt;'Risk(dist, colmena)'!$C$10, C4220&lt;='Risk(dist, colmena)'!$E$10), 2, IF(C4220&gt;='Risk(dist, colmena)'!$C$11, 3, "")))</f>
        <v/>
      </c>
      <c r="E4220" s="173">
        <f>'HP-Api, V2-Sep24'!L4222</f>
        <v>0</v>
      </c>
      <c r="F4220" s="173" t="str">
        <f>IF(AND(E4220&gt;='Risk(dist, colmena)'!$H$9, E4220&lt;='Risk(dist, colmena)'!$J$9), 1, IF(AND(E4220&gt;'Risk(dist, colmena)'!$H$10, E4220&lt;='Risk(dist, colmena)'!$J$10), 2, IF(E4220&gt;='Risk(dist, colmena)'!$H$11, 3, "")))</f>
        <v/>
      </c>
      <c r="G4220" s="88">
        <f>'HP-Api, V2-Sep24'!AH4222</f>
        <v>0</v>
      </c>
      <c r="H4220" s="89" t="str">
        <f t="shared" si="651"/>
        <v/>
      </c>
      <c r="I4220" s="194" t="e">
        <f>('HP-Api, V2-Sep24'!AK4222-'HP-Api, V2-Sep24'!S4222)/'HP-Api, V2-Sep24'!S4222</f>
        <v>#DIV/0!</v>
      </c>
      <c r="J4220" s="89" t="e">
        <f t="shared" si="652"/>
        <v>#DIV/0!</v>
      </c>
      <c r="K4220" s="195">
        <f>'HP-Api, V2-Sep24'!AQ4222</f>
        <v>0</v>
      </c>
      <c r="L4220" s="89">
        <f t="shared" si="653"/>
        <v>1</v>
      </c>
      <c r="M4220" s="88">
        <f>'HP-Api, V2-Sep24'!AM4222</f>
        <v>0</v>
      </c>
      <c r="N4220" s="89" t="str">
        <f t="shared" si="650"/>
        <v/>
      </c>
      <c r="O4220" s="88">
        <f>'HP-Api, V2-Sep24'!AR4222</f>
        <v>0</v>
      </c>
      <c r="P4220" s="89" t="str">
        <f t="shared" si="654"/>
        <v/>
      </c>
      <c r="Q4220" s="89" t="e">
        <f t="shared" si="655"/>
        <v>#VALUE!</v>
      </c>
      <c r="R4220" s="89" t="e">
        <f t="shared" si="656"/>
        <v>#VALUE!</v>
      </c>
      <c r="S4220" s="173">
        <f>'HP-Api, V2-Sep24'!AS4222</f>
        <v>0</v>
      </c>
      <c r="T4220" s="89">
        <f t="shared" si="657"/>
        <v>1</v>
      </c>
      <c r="U4220" s="90" t="e">
        <f t="shared" si="658"/>
        <v>#DIV/0!</v>
      </c>
      <c r="V4220" s="91" t="e">
        <f t="shared" si="659"/>
        <v>#DIV/0!</v>
      </c>
    </row>
    <row r="4221" spans="1:22" x14ac:dyDescent="0.3">
      <c r="A4221" s="88">
        <f>'HP-Api, V2-Sep24'!D4223</f>
        <v>0</v>
      </c>
      <c r="B4221" s="88" cm="1">
        <f t="array" ref="B4221">IF(OR(A4221=DATA!$H$2:$H$13),3,IF(OR(A4221=DATA!$H$14:$H$119),2,1))</f>
        <v>1</v>
      </c>
      <c r="C4221" s="88">
        <f>'HP-Api, V2-Sep24'!G4223</f>
        <v>0</v>
      </c>
      <c r="D4221" s="89" t="str">
        <f>IF(AND(C4221&gt;='Risk(dist, colmena)'!$C$9, C4221&lt;='Risk(dist, colmena)'!$E$9), 1, IF(AND(C4221&gt;'Risk(dist, colmena)'!$C$10, C4221&lt;='Risk(dist, colmena)'!$E$10), 2, IF(C4221&gt;='Risk(dist, colmena)'!$C$11, 3, "")))</f>
        <v/>
      </c>
      <c r="E4221" s="173">
        <f>'HP-Api, V2-Sep24'!L4223</f>
        <v>0</v>
      </c>
      <c r="F4221" s="173" t="str">
        <f>IF(AND(E4221&gt;='Risk(dist, colmena)'!$H$9, E4221&lt;='Risk(dist, colmena)'!$J$9), 1, IF(AND(E4221&gt;'Risk(dist, colmena)'!$H$10, E4221&lt;='Risk(dist, colmena)'!$J$10), 2, IF(E4221&gt;='Risk(dist, colmena)'!$H$11, 3, "")))</f>
        <v/>
      </c>
      <c r="G4221" s="88">
        <f>'HP-Api, V2-Sep24'!AH4223</f>
        <v>0</v>
      </c>
      <c r="H4221" s="89" t="str">
        <f t="shared" si="651"/>
        <v/>
      </c>
      <c r="I4221" s="194" t="e">
        <f>('HP-Api, V2-Sep24'!AK4223-'HP-Api, V2-Sep24'!S4223)/'HP-Api, V2-Sep24'!S4223</f>
        <v>#DIV/0!</v>
      </c>
      <c r="J4221" s="89" t="e">
        <f t="shared" si="652"/>
        <v>#DIV/0!</v>
      </c>
      <c r="K4221" s="195">
        <f>'HP-Api, V2-Sep24'!AQ4223</f>
        <v>0</v>
      </c>
      <c r="L4221" s="89">
        <f t="shared" si="653"/>
        <v>1</v>
      </c>
      <c r="M4221" s="88">
        <f>'HP-Api, V2-Sep24'!AM4223</f>
        <v>0</v>
      </c>
      <c r="N4221" s="89" t="str">
        <f t="shared" si="650"/>
        <v/>
      </c>
      <c r="O4221" s="88">
        <f>'HP-Api, V2-Sep24'!AR4223</f>
        <v>0</v>
      </c>
      <c r="P4221" s="89" t="str">
        <f t="shared" si="654"/>
        <v/>
      </c>
      <c r="Q4221" s="89" t="e">
        <f t="shared" si="655"/>
        <v>#VALUE!</v>
      </c>
      <c r="R4221" s="89" t="e">
        <f t="shared" si="656"/>
        <v>#VALUE!</v>
      </c>
      <c r="S4221" s="173">
        <f>'HP-Api, V2-Sep24'!AS4223</f>
        <v>0</v>
      </c>
      <c r="T4221" s="89">
        <f t="shared" si="657"/>
        <v>1</v>
      </c>
      <c r="U4221" s="90" t="e">
        <f t="shared" si="658"/>
        <v>#DIV/0!</v>
      </c>
      <c r="V4221" s="91" t="e">
        <f t="shared" si="659"/>
        <v>#DIV/0!</v>
      </c>
    </row>
    <row r="4222" spans="1:22" x14ac:dyDescent="0.3">
      <c r="A4222" s="88">
        <f>'HP-Api, V2-Sep24'!D4224</f>
        <v>0</v>
      </c>
      <c r="B4222" s="88" cm="1">
        <f t="array" ref="B4222">IF(OR(A4222=DATA!$H$2:$H$13),3,IF(OR(A4222=DATA!$H$14:$H$119),2,1))</f>
        <v>1</v>
      </c>
      <c r="C4222" s="88">
        <f>'HP-Api, V2-Sep24'!G4224</f>
        <v>0</v>
      </c>
      <c r="D4222" s="89" t="str">
        <f>IF(AND(C4222&gt;='Risk(dist, colmena)'!$C$9, C4222&lt;='Risk(dist, colmena)'!$E$9), 1, IF(AND(C4222&gt;'Risk(dist, colmena)'!$C$10, C4222&lt;='Risk(dist, colmena)'!$E$10), 2, IF(C4222&gt;='Risk(dist, colmena)'!$C$11, 3, "")))</f>
        <v/>
      </c>
      <c r="E4222" s="173">
        <f>'HP-Api, V2-Sep24'!L4224</f>
        <v>0</v>
      </c>
      <c r="F4222" s="173" t="str">
        <f>IF(AND(E4222&gt;='Risk(dist, colmena)'!$H$9, E4222&lt;='Risk(dist, colmena)'!$J$9), 1, IF(AND(E4222&gt;'Risk(dist, colmena)'!$H$10, E4222&lt;='Risk(dist, colmena)'!$J$10), 2, IF(E4222&gt;='Risk(dist, colmena)'!$H$11, 3, "")))</f>
        <v/>
      </c>
      <c r="G4222" s="88">
        <f>'HP-Api, V2-Sep24'!AH4224</f>
        <v>0</v>
      </c>
      <c r="H4222" s="89" t="str">
        <f t="shared" si="651"/>
        <v/>
      </c>
      <c r="I4222" s="194" t="e">
        <f>('HP-Api, V2-Sep24'!AK4224-'HP-Api, V2-Sep24'!S4224)/'HP-Api, V2-Sep24'!S4224</f>
        <v>#DIV/0!</v>
      </c>
      <c r="J4222" s="89" t="e">
        <f t="shared" si="652"/>
        <v>#DIV/0!</v>
      </c>
      <c r="K4222" s="195">
        <f>'HP-Api, V2-Sep24'!AQ4224</f>
        <v>0</v>
      </c>
      <c r="L4222" s="89">
        <f t="shared" si="653"/>
        <v>1</v>
      </c>
      <c r="M4222" s="88">
        <f>'HP-Api, V2-Sep24'!AM4224</f>
        <v>0</v>
      </c>
      <c r="N4222" s="89" t="str">
        <f t="shared" si="650"/>
        <v/>
      </c>
      <c r="O4222" s="88">
        <f>'HP-Api, V2-Sep24'!AR4224</f>
        <v>0</v>
      </c>
      <c r="P4222" s="89" t="str">
        <f t="shared" si="654"/>
        <v/>
      </c>
      <c r="Q4222" s="89" t="e">
        <f t="shared" si="655"/>
        <v>#VALUE!</v>
      </c>
      <c r="R4222" s="89" t="e">
        <f t="shared" si="656"/>
        <v>#VALUE!</v>
      </c>
      <c r="S4222" s="173">
        <f>'HP-Api, V2-Sep24'!AS4224</f>
        <v>0</v>
      </c>
      <c r="T4222" s="89">
        <f t="shared" si="657"/>
        <v>1</v>
      </c>
      <c r="U4222" s="90" t="e">
        <f t="shared" si="658"/>
        <v>#DIV/0!</v>
      </c>
      <c r="V4222" s="91" t="e">
        <f t="shared" si="659"/>
        <v>#DIV/0!</v>
      </c>
    </row>
    <row r="4223" spans="1:22" x14ac:dyDescent="0.3">
      <c r="A4223" s="88">
        <f>'HP-Api, V2-Sep24'!D4225</f>
        <v>0</v>
      </c>
      <c r="B4223" s="88" cm="1">
        <f t="array" ref="B4223">IF(OR(A4223=DATA!$H$2:$H$13),3,IF(OR(A4223=DATA!$H$14:$H$119),2,1))</f>
        <v>1</v>
      </c>
      <c r="C4223" s="88">
        <f>'HP-Api, V2-Sep24'!G4225</f>
        <v>0</v>
      </c>
      <c r="D4223" s="89" t="str">
        <f>IF(AND(C4223&gt;='Risk(dist, colmena)'!$C$9, C4223&lt;='Risk(dist, colmena)'!$E$9), 1, IF(AND(C4223&gt;'Risk(dist, colmena)'!$C$10, C4223&lt;='Risk(dist, colmena)'!$E$10), 2, IF(C4223&gt;='Risk(dist, colmena)'!$C$11, 3, "")))</f>
        <v/>
      </c>
      <c r="E4223" s="173">
        <f>'HP-Api, V2-Sep24'!L4225</f>
        <v>0</v>
      </c>
      <c r="F4223" s="173" t="str">
        <f>IF(AND(E4223&gt;='Risk(dist, colmena)'!$H$9, E4223&lt;='Risk(dist, colmena)'!$J$9), 1, IF(AND(E4223&gt;'Risk(dist, colmena)'!$H$10, E4223&lt;='Risk(dist, colmena)'!$J$10), 2, IF(E4223&gt;='Risk(dist, colmena)'!$H$11, 3, "")))</f>
        <v/>
      </c>
      <c r="G4223" s="88">
        <f>'HP-Api, V2-Sep24'!AH4225</f>
        <v>0</v>
      </c>
      <c r="H4223" s="89" t="str">
        <f t="shared" si="651"/>
        <v/>
      </c>
      <c r="I4223" s="194" t="e">
        <f>('HP-Api, V2-Sep24'!AK4225-'HP-Api, V2-Sep24'!S4225)/'HP-Api, V2-Sep24'!S4225</f>
        <v>#DIV/0!</v>
      </c>
      <c r="J4223" s="89" t="e">
        <f t="shared" si="652"/>
        <v>#DIV/0!</v>
      </c>
      <c r="K4223" s="195">
        <f>'HP-Api, V2-Sep24'!AQ4225</f>
        <v>0</v>
      </c>
      <c r="L4223" s="89">
        <f t="shared" si="653"/>
        <v>1</v>
      </c>
      <c r="M4223" s="88">
        <f>'HP-Api, V2-Sep24'!AM4225</f>
        <v>0</v>
      </c>
      <c r="N4223" s="89" t="str">
        <f t="shared" si="650"/>
        <v/>
      </c>
      <c r="O4223" s="88">
        <f>'HP-Api, V2-Sep24'!AR4225</f>
        <v>0</v>
      </c>
      <c r="P4223" s="89" t="str">
        <f t="shared" si="654"/>
        <v/>
      </c>
      <c r="Q4223" s="89" t="e">
        <f t="shared" si="655"/>
        <v>#VALUE!</v>
      </c>
      <c r="R4223" s="89" t="e">
        <f t="shared" si="656"/>
        <v>#VALUE!</v>
      </c>
      <c r="S4223" s="173">
        <f>'HP-Api, V2-Sep24'!AS4225</f>
        <v>0</v>
      </c>
      <c r="T4223" s="89">
        <f t="shared" si="657"/>
        <v>1</v>
      </c>
      <c r="U4223" s="90" t="e">
        <f t="shared" si="658"/>
        <v>#DIV/0!</v>
      </c>
      <c r="V4223" s="91" t="e">
        <f t="shared" si="659"/>
        <v>#DIV/0!</v>
      </c>
    </row>
    <row r="4224" spans="1:22" x14ac:dyDescent="0.3">
      <c r="A4224" s="88">
        <f>'HP-Api, V2-Sep24'!D4226</f>
        <v>0</v>
      </c>
      <c r="B4224" s="88" cm="1">
        <f t="array" ref="B4224">IF(OR(A4224=DATA!$H$2:$H$13),3,IF(OR(A4224=DATA!$H$14:$H$119),2,1))</f>
        <v>1</v>
      </c>
      <c r="C4224" s="88">
        <f>'HP-Api, V2-Sep24'!G4226</f>
        <v>0</v>
      </c>
      <c r="D4224" s="89" t="str">
        <f>IF(AND(C4224&gt;='Risk(dist, colmena)'!$C$9, C4224&lt;='Risk(dist, colmena)'!$E$9), 1, IF(AND(C4224&gt;'Risk(dist, colmena)'!$C$10, C4224&lt;='Risk(dist, colmena)'!$E$10), 2, IF(C4224&gt;='Risk(dist, colmena)'!$C$11, 3, "")))</f>
        <v/>
      </c>
      <c r="E4224" s="173">
        <f>'HP-Api, V2-Sep24'!L4226</f>
        <v>0</v>
      </c>
      <c r="F4224" s="173" t="str">
        <f>IF(AND(E4224&gt;='Risk(dist, colmena)'!$H$9, E4224&lt;='Risk(dist, colmena)'!$J$9), 1, IF(AND(E4224&gt;'Risk(dist, colmena)'!$H$10, E4224&lt;='Risk(dist, colmena)'!$J$10), 2, IF(E4224&gt;='Risk(dist, colmena)'!$H$11, 3, "")))</f>
        <v/>
      </c>
      <c r="G4224" s="88">
        <f>'HP-Api, V2-Sep24'!AH4226</f>
        <v>0</v>
      </c>
      <c r="H4224" s="89" t="str">
        <f t="shared" si="651"/>
        <v/>
      </c>
      <c r="I4224" s="194" t="e">
        <f>('HP-Api, V2-Sep24'!AK4226-'HP-Api, V2-Sep24'!S4226)/'HP-Api, V2-Sep24'!S4226</f>
        <v>#DIV/0!</v>
      </c>
      <c r="J4224" s="89" t="e">
        <f t="shared" si="652"/>
        <v>#DIV/0!</v>
      </c>
      <c r="K4224" s="195">
        <f>'HP-Api, V2-Sep24'!AQ4226</f>
        <v>0</v>
      </c>
      <c r="L4224" s="89">
        <f t="shared" si="653"/>
        <v>1</v>
      </c>
      <c r="M4224" s="88">
        <f>'HP-Api, V2-Sep24'!AM4226</f>
        <v>0</v>
      </c>
      <c r="N4224" s="89" t="str">
        <f t="shared" si="650"/>
        <v/>
      </c>
      <c r="O4224" s="88">
        <f>'HP-Api, V2-Sep24'!AR4226</f>
        <v>0</v>
      </c>
      <c r="P4224" s="89" t="str">
        <f t="shared" si="654"/>
        <v/>
      </c>
      <c r="Q4224" s="89" t="e">
        <f t="shared" si="655"/>
        <v>#VALUE!</v>
      </c>
      <c r="R4224" s="89" t="e">
        <f t="shared" si="656"/>
        <v>#VALUE!</v>
      </c>
      <c r="S4224" s="173">
        <f>'HP-Api, V2-Sep24'!AS4226</f>
        <v>0</v>
      </c>
      <c r="T4224" s="89">
        <f t="shared" si="657"/>
        <v>1</v>
      </c>
      <c r="U4224" s="90" t="e">
        <f t="shared" si="658"/>
        <v>#DIV/0!</v>
      </c>
      <c r="V4224" s="91" t="e">
        <f t="shared" si="659"/>
        <v>#DIV/0!</v>
      </c>
    </row>
    <row r="4225" spans="1:22" x14ac:dyDescent="0.3">
      <c r="A4225" s="88">
        <f>'HP-Api, V2-Sep24'!D4227</f>
        <v>0</v>
      </c>
      <c r="B4225" s="88" cm="1">
        <f t="array" ref="B4225">IF(OR(A4225=DATA!$H$2:$H$13),3,IF(OR(A4225=DATA!$H$14:$H$119),2,1))</f>
        <v>1</v>
      </c>
      <c r="C4225" s="88">
        <f>'HP-Api, V2-Sep24'!G4227</f>
        <v>0</v>
      </c>
      <c r="D4225" s="89" t="str">
        <f>IF(AND(C4225&gt;='Risk(dist, colmena)'!$C$9, C4225&lt;='Risk(dist, colmena)'!$E$9), 1, IF(AND(C4225&gt;'Risk(dist, colmena)'!$C$10, C4225&lt;='Risk(dist, colmena)'!$E$10), 2, IF(C4225&gt;='Risk(dist, colmena)'!$C$11, 3, "")))</f>
        <v/>
      </c>
      <c r="E4225" s="173">
        <f>'HP-Api, V2-Sep24'!L4227</f>
        <v>0</v>
      </c>
      <c r="F4225" s="173" t="str">
        <f>IF(AND(E4225&gt;='Risk(dist, colmena)'!$H$9, E4225&lt;='Risk(dist, colmena)'!$J$9), 1, IF(AND(E4225&gt;'Risk(dist, colmena)'!$H$10, E4225&lt;='Risk(dist, colmena)'!$J$10), 2, IF(E4225&gt;='Risk(dist, colmena)'!$H$11, 3, "")))</f>
        <v/>
      </c>
      <c r="G4225" s="88">
        <f>'HP-Api, V2-Sep24'!AH4227</f>
        <v>0</v>
      </c>
      <c r="H4225" s="89" t="str">
        <f t="shared" si="651"/>
        <v/>
      </c>
      <c r="I4225" s="194" t="e">
        <f>('HP-Api, V2-Sep24'!AK4227-'HP-Api, V2-Sep24'!S4227)/'HP-Api, V2-Sep24'!S4227</f>
        <v>#DIV/0!</v>
      </c>
      <c r="J4225" s="89" t="e">
        <f t="shared" si="652"/>
        <v>#DIV/0!</v>
      </c>
      <c r="K4225" s="195">
        <f>'HP-Api, V2-Sep24'!AQ4227</f>
        <v>0</v>
      </c>
      <c r="L4225" s="89">
        <f t="shared" si="653"/>
        <v>1</v>
      </c>
      <c r="M4225" s="88">
        <f>'HP-Api, V2-Sep24'!AM4227</f>
        <v>0</v>
      </c>
      <c r="N4225" s="89" t="str">
        <f t="shared" si="650"/>
        <v/>
      </c>
      <c r="O4225" s="88">
        <f>'HP-Api, V2-Sep24'!AR4227</f>
        <v>0</v>
      </c>
      <c r="P4225" s="89" t="str">
        <f t="shared" si="654"/>
        <v/>
      </c>
      <c r="Q4225" s="89" t="e">
        <f t="shared" si="655"/>
        <v>#VALUE!</v>
      </c>
      <c r="R4225" s="89" t="e">
        <f t="shared" si="656"/>
        <v>#VALUE!</v>
      </c>
      <c r="S4225" s="173">
        <f>'HP-Api, V2-Sep24'!AS4227</f>
        <v>0</v>
      </c>
      <c r="T4225" s="89">
        <f t="shared" si="657"/>
        <v>1</v>
      </c>
      <c r="U4225" s="90" t="e">
        <f t="shared" si="658"/>
        <v>#DIV/0!</v>
      </c>
      <c r="V4225" s="91" t="e">
        <f t="shared" si="659"/>
        <v>#DIV/0!</v>
      </c>
    </row>
    <row r="4226" spans="1:22" x14ac:dyDescent="0.3">
      <c r="A4226" s="88">
        <f>'HP-Api, V2-Sep24'!D4228</f>
        <v>0</v>
      </c>
      <c r="B4226" s="88" cm="1">
        <f t="array" ref="B4226">IF(OR(A4226=DATA!$H$2:$H$13),3,IF(OR(A4226=DATA!$H$14:$H$119),2,1))</f>
        <v>1</v>
      </c>
      <c r="C4226" s="88">
        <f>'HP-Api, V2-Sep24'!G4228</f>
        <v>0</v>
      </c>
      <c r="D4226" s="89" t="str">
        <f>IF(AND(C4226&gt;='Risk(dist, colmena)'!$C$9, C4226&lt;='Risk(dist, colmena)'!$E$9), 1, IF(AND(C4226&gt;'Risk(dist, colmena)'!$C$10, C4226&lt;='Risk(dist, colmena)'!$E$10), 2, IF(C4226&gt;='Risk(dist, colmena)'!$C$11, 3, "")))</f>
        <v/>
      </c>
      <c r="E4226" s="173">
        <f>'HP-Api, V2-Sep24'!L4228</f>
        <v>0</v>
      </c>
      <c r="F4226" s="173" t="str">
        <f>IF(AND(E4226&gt;='Risk(dist, colmena)'!$H$9, E4226&lt;='Risk(dist, colmena)'!$J$9), 1, IF(AND(E4226&gt;'Risk(dist, colmena)'!$H$10, E4226&lt;='Risk(dist, colmena)'!$J$10), 2, IF(E4226&gt;='Risk(dist, colmena)'!$H$11, 3, "")))</f>
        <v/>
      </c>
      <c r="G4226" s="88">
        <f>'HP-Api, V2-Sep24'!AH4228</f>
        <v>0</v>
      </c>
      <c r="H4226" s="89" t="str">
        <f t="shared" si="651"/>
        <v/>
      </c>
      <c r="I4226" s="194" t="e">
        <f>('HP-Api, V2-Sep24'!AK4228-'HP-Api, V2-Sep24'!S4228)/'HP-Api, V2-Sep24'!S4228</f>
        <v>#DIV/0!</v>
      </c>
      <c r="J4226" s="89" t="e">
        <f t="shared" si="652"/>
        <v>#DIV/0!</v>
      </c>
      <c r="K4226" s="195">
        <f>'HP-Api, V2-Sep24'!AQ4228</f>
        <v>0</v>
      </c>
      <c r="L4226" s="89">
        <f t="shared" si="653"/>
        <v>1</v>
      </c>
      <c r="M4226" s="88">
        <f>'HP-Api, V2-Sep24'!AM4228</f>
        <v>0</v>
      </c>
      <c r="N4226" s="89" t="str">
        <f t="shared" ref="N4226:N4289" si="660">IF(M4226="No", 1, IF(M4226="Sí / Yes", 3, ""))</f>
        <v/>
      </c>
      <c r="O4226" s="88">
        <f>'HP-Api, V2-Sep24'!AR4228</f>
        <v>0</v>
      </c>
      <c r="P4226" s="89" t="str">
        <f t="shared" si="654"/>
        <v/>
      </c>
      <c r="Q4226" s="89" t="e">
        <f t="shared" si="655"/>
        <v>#VALUE!</v>
      </c>
      <c r="R4226" s="89" t="e">
        <f t="shared" si="656"/>
        <v>#VALUE!</v>
      </c>
      <c r="S4226" s="173">
        <f>'HP-Api, V2-Sep24'!AS4228</f>
        <v>0</v>
      </c>
      <c r="T4226" s="89">
        <f t="shared" si="657"/>
        <v>1</v>
      </c>
      <c r="U4226" s="90" t="e">
        <f t="shared" si="658"/>
        <v>#DIV/0!</v>
      </c>
      <c r="V4226" s="91" t="e">
        <f t="shared" si="659"/>
        <v>#DIV/0!</v>
      </c>
    </row>
    <row r="4227" spans="1:22" x14ac:dyDescent="0.3">
      <c r="A4227" s="88">
        <f>'HP-Api, V2-Sep24'!D4229</f>
        <v>0</v>
      </c>
      <c r="B4227" s="88" cm="1">
        <f t="array" ref="B4227">IF(OR(A4227=DATA!$H$2:$H$13),3,IF(OR(A4227=DATA!$H$14:$H$119),2,1))</f>
        <v>1</v>
      </c>
      <c r="C4227" s="88">
        <f>'HP-Api, V2-Sep24'!G4229</f>
        <v>0</v>
      </c>
      <c r="D4227" s="89" t="str">
        <f>IF(AND(C4227&gt;='Risk(dist, colmena)'!$C$9, C4227&lt;='Risk(dist, colmena)'!$E$9), 1, IF(AND(C4227&gt;'Risk(dist, colmena)'!$C$10, C4227&lt;='Risk(dist, colmena)'!$E$10), 2, IF(C4227&gt;='Risk(dist, colmena)'!$C$11, 3, "")))</f>
        <v/>
      </c>
      <c r="E4227" s="173">
        <f>'HP-Api, V2-Sep24'!L4229</f>
        <v>0</v>
      </c>
      <c r="F4227" s="173" t="str">
        <f>IF(AND(E4227&gt;='Risk(dist, colmena)'!$H$9, E4227&lt;='Risk(dist, colmena)'!$J$9), 1, IF(AND(E4227&gt;'Risk(dist, colmena)'!$H$10, E4227&lt;='Risk(dist, colmena)'!$J$10), 2, IF(E4227&gt;='Risk(dist, colmena)'!$H$11, 3, "")))</f>
        <v/>
      </c>
      <c r="G4227" s="88">
        <f>'HP-Api, V2-Sep24'!AH4229</f>
        <v>0</v>
      </c>
      <c r="H4227" s="89" t="str">
        <f t="shared" ref="H4227:H4290" si="661">IF(OR(G4227="Orgánico / Organic", G4227="Natural"), 1, IF(G4227="T3", 2, IF(G4227="Convencional / Conventional", 3, "")))</f>
        <v/>
      </c>
      <c r="I4227" s="194" t="e">
        <f>('HP-Api, V2-Sep24'!AK4229-'HP-Api, V2-Sep24'!S4229)/'HP-Api, V2-Sep24'!S4229</f>
        <v>#DIV/0!</v>
      </c>
      <c r="J4227" s="89" t="e">
        <f t="shared" ref="J4227:J4290" si="662">IF(OR(AND(I4227&gt;=-10%,I4227&lt;=0%),AND(I4227&gt;=0%,I4227&lt;=10%)), 1, IF(I4227&gt;10%, 3, IF(I4227&lt;-10%, 2, "")))</f>
        <v>#DIV/0!</v>
      </c>
      <c r="K4227" s="195">
        <f>'HP-Api, V2-Sep24'!AQ4229</f>
        <v>0</v>
      </c>
      <c r="L4227" s="89">
        <f t="shared" ref="L4227:L4290" si="663">IF(K4227="No",3,1)</f>
        <v>1</v>
      </c>
      <c r="M4227" s="88">
        <f>'HP-Api, V2-Sep24'!AM4229</f>
        <v>0</v>
      </c>
      <c r="N4227" s="89" t="str">
        <f t="shared" si="660"/>
        <v/>
      </c>
      <c r="O4227" s="88">
        <f>'HP-Api, V2-Sep24'!AR4229</f>
        <v>0</v>
      </c>
      <c r="P4227" s="89" t="str">
        <f t="shared" ref="P4227:P4290" si="664">IF(O4227="No", 1, IF(O4227="Sí / Yes", 3, ""))</f>
        <v/>
      </c>
      <c r="Q4227" s="89" t="e">
        <f t="shared" ref="Q4227:Q4290" si="665">P4227-N4227</f>
        <v>#VALUE!</v>
      </c>
      <c r="R4227" s="89" t="e">
        <f t="shared" ref="R4227:R4290" si="666">IF(Q4227=2,3,1)</f>
        <v>#VALUE!</v>
      </c>
      <c r="S4227" s="173">
        <f>'HP-Api, V2-Sep24'!AS4229</f>
        <v>0</v>
      </c>
      <c r="T4227" s="89">
        <f t="shared" ref="T4227:T4290" si="667">IF(S4227=0,1,IF(S4227&gt;0,3,2))</f>
        <v>1</v>
      </c>
      <c r="U4227" s="90" t="e">
        <f t="shared" ref="U4227:U4290" si="668">AVERAGE(B4227,D4227,F4227,H4227,J4227,L4227,R4227,T4227)</f>
        <v>#DIV/0!</v>
      </c>
      <c r="V4227" s="91" t="e">
        <f t="shared" ref="V4227:V4290" si="669">IF(U4227&gt;0, IF(U4227&lt;1.5, "Bajo / Low", IF(U4227&lt;=2.3, "Medio / Medium", "Alto / High")), "")</f>
        <v>#DIV/0!</v>
      </c>
    </row>
    <row r="4228" spans="1:22" x14ac:dyDescent="0.3">
      <c r="A4228" s="88">
        <f>'HP-Api, V2-Sep24'!D4230</f>
        <v>0</v>
      </c>
      <c r="B4228" s="88" cm="1">
        <f t="array" ref="B4228">IF(OR(A4228=DATA!$H$2:$H$13),3,IF(OR(A4228=DATA!$H$14:$H$119),2,1))</f>
        <v>1</v>
      </c>
      <c r="C4228" s="88">
        <f>'HP-Api, V2-Sep24'!G4230</f>
        <v>0</v>
      </c>
      <c r="D4228" s="89" t="str">
        <f>IF(AND(C4228&gt;='Risk(dist, colmena)'!$C$9, C4228&lt;='Risk(dist, colmena)'!$E$9), 1, IF(AND(C4228&gt;'Risk(dist, colmena)'!$C$10, C4228&lt;='Risk(dist, colmena)'!$E$10), 2, IF(C4228&gt;='Risk(dist, colmena)'!$C$11, 3, "")))</f>
        <v/>
      </c>
      <c r="E4228" s="173">
        <f>'HP-Api, V2-Sep24'!L4230</f>
        <v>0</v>
      </c>
      <c r="F4228" s="173" t="str">
        <f>IF(AND(E4228&gt;='Risk(dist, colmena)'!$H$9, E4228&lt;='Risk(dist, colmena)'!$J$9), 1, IF(AND(E4228&gt;'Risk(dist, colmena)'!$H$10, E4228&lt;='Risk(dist, colmena)'!$J$10), 2, IF(E4228&gt;='Risk(dist, colmena)'!$H$11, 3, "")))</f>
        <v/>
      </c>
      <c r="G4228" s="88">
        <f>'HP-Api, V2-Sep24'!AH4230</f>
        <v>0</v>
      </c>
      <c r="H4228" s="89" t="str">
        <f t="shared" si="661"/>
        <v/>
      </c>
      <c r="I4228" s="194" t="e">
        <f>('HP-Api, V2-Sep24'!AK4230-'HP-Api, V2-Sep24'!S4230)/'HP-Api, V2-Sep24'!S4230</f>
        <v>#DIV/0!</v>
      </c>
      <c r="J4228" s="89" t="e">
        <f t="shared" si="662"/>
        <v>#DIV/0!</v>
      </c>
      <c r="K4228" s="195">
        <f>'HP-Api, V2-Sep24'!AQ4230</f>
        <v>0</v>
      </c>
      <c r="L4228" s="89">
        <f t="shared" si="663"/>
        <v>1</v>
      </c>
      <c r="M4228" s="88">
        <f>'HP-Api, V2-Sep24'!AM4230</f>
        <v>0</v>
      </c>
      <c r="N4228" s="89" t="str">
        <f t="shared" si="660"/>
        <v/>
      </c>
      <c r="O4228" s="88">
        <f>'HP-Api, V2-Sep24'!AR4230</f>
        <v>0</v>
      </c>
      <c r="P4228" s="89" t="str">
        <f t="shared" si="664"/>
        <v/>
      </c>
      <c r="Q4228" s="89" t="e">
        <f t="shared" si="665"/>
        <v>#VALUE!</v>
      </c>
      <c r="R4228" s="89" t="e">
        <f t="shared" si="666"/>
        <v>#VALUE!</v>
      </c>
      <c r="S4228" s="173">
        <f>'HP-Api, V2-Sep24'!AS4230</f>
        <v>0</v>
      </c>
      <c r="T4228" s="89">
        <f t="shared" si="667"/>
        <v>1</v>
      </c>
      <c r="U4228" s="90" t="e">
        <f t="shared" si="668"/>
        <v>#DIV/0!</v>
      </c>
      <c r="V4228" s="91" t="e">
        <f t="shared" si="669"/>
        <v>#DIV/0!</v>
      </c>
    </row>
    <row r="4229" spans="1:22" x14ac:dyDescent="0.3">
      <c r="A4229" s="88">
        <f>'HP-Api, V2-Sep24'!D4231</f>
        <v>0</v>
      </c>
      <c r="B4229" s="88" cm="1">
        <f t="array" ref="B4229">IF(OR(A4229=DATA!$H$2:$H$13),3,IF(OR(A4229=DATA!$H$14:$H$119),2,1))</f>
        <v>1</v>
      </c>
      <c r="C4229" s="88">
        <f>'HP-Api, V2-Sep24'!G4231</f>
        <v>0</v>
      </c>
      <c r="D4229" s="89" t="str">
        <f>IF(AND(C4229&gt;='Risk(dist, colmena)'!$C$9, C4229&lt;='Risk(dist, colmena)'!$E$9), 1, IF(AND(C4229&gt;'Risk(dist, colmena)'!$C$10, C4229&lt;='Risk(dist, colmena)'!$E$10), 2, IF(C4229&gt;='Risk(dist, colmena)'!$C$11, 3, "")))</f>
        <v/>
      </c>
      <c r="E4229" s="173">
        <f>'HP-Api, V2-Sep24'!L4231</f>
        <v>0</v>
      </c>
      <c r="F4229" s="173" t="str">
        <f>IF(AND(E4229&gt;='Risk(dist, colmena)'!$H$9, E4229&lt;='Risk(dist, colmena)'!$J$9), 1, IF(AND(E4229&gt;'Risk(dist, colmena)'!$H$10, E4229&lt;='Risk(dist, colmena)'!$J$10), 2, IF(E4229&gt;='Risk(dist, colmena)'!$H$11, 3, "")))</f>
        <v/>
      </c>
      <c r="G4229" s="88">
        <f>'HP-Api, V2-Sep24'!AH4231</f>
        <v>0</v>
      </c>
      <c r="H4229" s="89" t="str">
        <f t="shared" si="661"/>
        <v/>
      </c>
      <c r="I4229" s="194" t="e">
        <f>('HP-Api, V2-Sep24'!AK4231-'HP-Api, V2-Sep24'!S4231)/'HP-Api, V2-Sep24'!S4231</f>
        <v>#DIV/0!</v>
      </c>
      <c r="J4229" s="89" t="e">
        <f t="shared" si="662"/>
        <v>#DIV/0!</v>
      </c>
      <c r="K4229" s="195">
        <f>'HP-Api, V2-Sep24'!AQ4231</f>
        <v>0</v>
      </c>
      <c r="L4229" s="89">
        <f t="shared" si="663"/>
        <v>1</v>
      </c>
      <c r="M4229" s="88">
        <f>'HP-Api, V2-Sep24'!AM4231</f>
        <v>0</v>
      </c>
      <c r="N4229" s="89" t="str">
        <f t="shared" si="660"/>
        <v/>
      </c>
      <c r="O4229" s="88">
        <f>'HP-Api, V2-Sep24'!AR4231</f>
        <v>0</v>
      </c>
      <c r="P4229" s="89" t="str">
        <f t="shared" si="664"/>
        <v/>
      </c>
      <c r="Q4229" s="89" t="e">
        <f t="shared" si="665"/>
        <v>#VALUE!</v>
      </c>
      <c r="R4229" s="89" t="e">
        <f t="shared" si="666"/>
        <v>#VALUE!</v>
      </c>
      <c r="S4229" s="173">
        <f>'HP-Api, V2-Sep24'!AS4231</f>
        <v>0</v>
      </c>
      <c r="T4229" s="89">
        <f t="shared" si="667"/>
        <v>1</v>
      </c>
      <c r="U4229" s="90" t="e">
        <f t="shared" si="668"/>
        <v>#DIV/0!</v>
      </c>
      <c r="V4229" s="91" t="e">
        <f t="shared" si="669"/>
        <v>#DIV/0!</v>
      </c>
    </row>
    <row r="4230" spans="1:22" x14ac:dyDescent="0.3">
      <c r="A4230" s="88">
        <f>'HP-Api, V2-Sep24'!D4232</f>
        <v>0</v>
      </c>
      <c r="B4230" s="88" cm="1">
        <f t="array" ref="B4230">IF(OR(A4230=DATA!$H$2:$H$13),3,IF(OR(A4230=DATA!$H$14:$H$119),2,1))</f>
        <v>1</v>
      </c>
      <c r="C4230" s="88">
        <f>'HP-Api, V2-Sep24'!G4232</f>
        <v>0</v>
      </c>
      <c r="D4230" s="89" t="str">
        <f>IF(AND(C4230&gt;='Risk(dist, colmena)'!$C$9, C4230&lt;='Risk(dist, colmena)'!$E$9), 1, IF(AND(C4230&gt;'Risk(dist, colmena)'!$C$10, C4230&lt;='Risk(dist, colmena)'!$E$10), 2, IF(C4230&gt;='Risk(dist, colmena)'!$C$11, 3, "")))</f>
        <v/>
      </c>
      <c r="E4230" s="173">
        <f>'HP-Api, V2-Sep24'!L4232</f>
        <v>0</v>
      </c>
      <c r="F4230" s="173" t="str">
        <f>IF(AND(E4230&gt;='Risk(dist, colmena)'!$H$9, E4230&lt;='Risk(dist, colmena)'!$J$9), 1, IF(AND(E4230&gt;'Risk(dist, colmena)'!$H$10, E4230&lt;='Risk(dist, colmena)'!$J$10), 2, IF(E4230&gt;='Risk(dist, colmena)'!$H$11, 3, "")))</f>
        <v/>
      </c>
      <c r="G4230" s="88">
        <f>'HP-Api, V2-Sep24'!AH4232</f>
        <v>0</v>
      </c>
      <c r="H4230" s="89" t="str">
        <f t="shared" si="661"/>
        <v/>
      </c>
      <c r="I4230" s="194" t="e">
        <f>('HP-Api, V2-Sep24'!AK4232-'HP-Api, V2-Sep24'!S4232)/'HP-Api, V2-Sep24'!S4232</f>
        <v>#DIV/0!</v>
      </c>
      <c r="J4230" s="89" t="e">
        <f t="shared" si="662"/>
        <v>#DIV/0!</v>
      </c>
      <c r="K4230" s="195">
        <f>'HP-Api, V2-Sep24'!AQ4232</f>
        <v>0</v>
      </c>
      <c r="L4230" s="89">
        <f t="shared" si="663"/>
        <v>1</v>
      </c>
      <c r="M4230" s="88">
        <f>'HP-Api, V2-Sep24'!AM4232</f>
        <v>0</v>
      </c>
      <c r="N4230" s="89" t="str">
        <f t="shared" si="660"/>
        <v/>
      </c>
      <c r="O4230" s="88">
        <f>'HP-Api, V2-Sep24'!AR4232</f>
        <v>0</v>
      </c>
      <c r="P4230" s="89" t="str">
        <f t="shared" si="664"/>
        <v/>
      </c>
      <c r="Q4230" s="89" t="e">
        <f t="shared" si="665"/>
        <v>#VALUE!</v>
      </c>
      <c r="R4230" s="89" t="e">
        <f t="shared" si="666"/>
        <v>#VALUE!</v>
      </c>
      <c r="S4230" s="173">
        <f>'HP-Api, V2-Sep24'!AS4232</f>
        <v>0</v>
      </c>
      <c r="T4230" s="89">
        <f t="shared" si="667"/>
        <v>1</v>
      </c>
      <c r="U4230" s="90" t="e">
        <f t="shared" si="668"/>
        <v>#DIV/0!</v>
      </c>
      <c r="V4230" s="91" t="e">
        <f t="shared" si="669"/>
        <v>#DIV/0!</v>
      </c>
    </row>
    <row r="4231" spans="1:22" x14ac:dyDescent="0.3">
      <c r="A4231" s="88">
        <f>'HP-Api, V2-Sep24'!D4233</f>
        <v>0</v>
      </c>
      <c r="B4231" s="88" cm="1">
        <f t="array" ref="B4231">IF(OR(A4231=DATA!$H$2:$H$13),3,IF(OR(A4231=DATA!$H$14:$H$119),2,1))</f>
        <v>1</v>
      </c>
      <c r="C4231" s="88">
        <f>'HP-Api, V2-Sep24'!G4233</f>
        <v>0</v>
      </c>
      <c r="D4231" s="89" t="str">
        <f>IF(AND(C4231&gt;='Risk(dist, colmena)'!$C$9, C4231&lt;='Risk(dist, colmena)'!$E$9), 1, IF(AND(C4231&gt;'Risk(dist, colmena)'!$C$10, C4231&lt;='Risk(dist, colmena)'!$E$10), 2, IF(C4231&gt;='Risk(dist, colmena)'!$C$11, 3, "")))</f>
        <v/>
      </c>
      <c r="E4231" s="173">
        <f>'HP-Api, V2-Sep24'!L4233</f>
        <v>0</v>
      </c>
      <c r="F4231" s="173" t="str">
        <f>IF(AND(E4231&gt;='Risk(dist, colmena)'!$H$9, E4231&lt;='Risk(dist, colmena)'!$J$9), 1, IF(AND(E4231&gt;'Risk(dist, colmena)'!$H$10, E4231&lt;='Risk(dist, colmena)'!$J$10), 2, IF(E4231&gt;='Risk(dist, colmena)'!$H$11, 3, "")))</f>
        <v/>
      </c>
      <c r="G4231" s="88">
        <f>'HP-Api, V2-Sep24'!AH4233</f>
        <v>0</v>
      </c>
      <c r="H4231" s="89" t="str">
        <f t="shared" si="661"/>
        <v/>
      </c>
      <c r="I4231" s="194" t="e">
        <f>('HP-Api, V2-Sep24'!AK4233-'HP-Api, V2-Sep24'!S4233)/'HP-Api, V2-Sep24'!S4233</f>
        <v>#DIV/0!</v>
      </c>
      <c r="J4231" s="89" t="e">
        <f t="shared" si="662"/>
        <v>#DIV/0!</v>
      </c>
      <c r="K4231" s="195">
        <f>'HP-Api, V2-Sep24'!AQ4233</f>
        <v>0</v>
      </c>
      <c r="L4231" s="89">
        <f t="shared" si="663"/>
        <v>1</v>
      </c>
      <c r="M4231" s="88">
        <f>'HP-Api, V2-Sep24'!AM4233</f>
        <v>0</v>
      </c>
      <c r="N4231" s="89" t="str">
        <f t="shared" si="660"/>
        <v/>
      </c>
      <c r="O4231" s="88">
        <f>'HP-Api, V2-Sep24'!AR4233</f>
        <v>0</v>
      </c>
      <c r="P4231" s="89" t="str">
        <f t="shared" si="664"/>
        <v/>
      </c>
      <c r="Q4231" s="89" t="e">
        <f t="shared" si="665"/>
        <v>#VALUE!</v>
      </c>
      <c r="R4231" s="89" t="e">
        <f t="shared" si="666"/>
        <v>#VALUE!</v>
      </c>
      <c r="S4231" s="173">
        <f>'HP-Api, V2-Sep24'!AS4233</f>
        <v>0</v>
      </c>
      <c r="T4231" s="89">
        <f t="shared" si="667"/>
        <v>1</v>
      </c>
      <c r="U4231" s="90" t="e">
        <f t="shared" si="668"/>
        <v>#DIV/0!</v>
      </c>
      <c r="V4231" s="91" t="e">
        <f t="shared" si="669"/>
        <v>#DIV/0!</v>
      </c>
    </row>
    <row r="4232" spans="1:22" x14ac:dyDescent="0.3">
      <c r="A4232" s="88">
        <f>'HP-Api, V2-Sep24'!D4234</f>
        <v>0</v>
      </c>
      <c r="B4232" s="88" cm="1">
        <f t="array" ref="B4232">IF(OR(A4232=DATA!$H$2:$H$13),3,IF(OR(A4232=DATA!$H$14:$H$119),2,1))</f>
        <v>1</v>
      </c>
      <c r="C4232" s="88">
        <f>'HP-Api, V2-Sep24'!G4234</f>
        <v>0</v>
      </c>
      <c r="D4232" s="89" t="str">
        <f>IF(AND(C4232&gt;='Risk(dist, colmena)'!$C$9, C4232&lt;='Risk(dist, colmena)'!$E$9), 1, IF(AND(C4232&gt;'Risk(dist, colmena)'!$C$10, C4232&lt;='Risk(dist, colmena)'!$E$10), 2, IF(C4232&gt;='Risk(dist, colmena)'!$C$11, 3, "")))</f>
        <v/>
      </c>
      <c r="E4232" s="173">
        <f>'HP-Api, V2-Sep24'!L4234</f>
        <v>0</v>
      </c>
      <c r="F4232" s="173" t="str">
        <f>IF(AND(E4232&gt;='Risk(dist, colmena)'!$H$9, E4232&lt;='Risk(dist, colmena)'!$J$9), 1, IF(AND(E4232&gt;'Risk(dist, colmena)'!$H$10, E4232&lt;='Risk(dist, colmena)'!$J$10), 2, IF(E4232&gt;='Risk(dist, colmena)'!$H$11, 3, "")))</f>
        <v/>
      </c>
      <c r="G4232" s="88">
        <f>'HP-Api, V2-Sep24'!AH4234</f>
        <v>0</v>
      </c>
      <c r="H4232" s="89" t="str">
        <f t="shared" si="661"/>
        <v/>
      </c>
      <c r="I4232" s="194" t="e">
        <f>('HP-Api, V2-Sep24'!AK4234-'HP-Api, V2-Sep24'!S4234)/'HP-Api, V2-Sep24'!S4234</f>
        <v>#DIV/0!</v>
      </c>
      <c r="J4232" s="89" t="e">
        <f t="shared" si="662"/>
        <v>#DIV/0!</v>
      </c>
      <c r="K4232" s="195">
        <f>'HP-Api, V2-Sep24'!AQ4234</f>
        <v>0</v>
      </c>
      <c r="L4232" s="89">
        <f t="shared" si="663"/>
        <v>1</v>
      </c>
      <c r="M4232" s="88">
        <f>'HP-Api, V2-Sep24'!AM4234</f>
        <v>0</v>
      </c>
      <c r="N4232" s="89" t="str">
        <f t="shared" si="660"/>
        <v/>
      </c>
      <c r="O4232" s="88">
        <f>'HP-Api, V2-Sep24'!AR4234</f>
        <v>0</v>
      </c>
      <c r="P4232" s="89" t="str">
        <f t="shared" si="664"/>
        <v/>
      </c>
      <c r="Q4232" s="89" t="e">
        <f t="shared" si="665"/>
        <v>#VALUE!</v>
      </c>
      <c r="R4232" s="89" t="e">
        <f t="shared" si="666"/>
        <v>#VALUE!</v>
      </c>
      <c r="S4232" s="173">
        <f>'HP-Api, V2-Sep24'!AS4234</f>
        <v>0</v>
      </c>
      <c r="T4232" s="89">
        <f t="shared" si="667"/>
        <v>1</v>
      </c>
      <c r="U4232" s="90" t="e">
        <f t="shared" si="668"/>
        <v>#DIV/0!</v>
      </c>
      <c r="V4232" s="91" t="e">
        <f t="shared" si="669"/>
        <v>#DIV/0!</v>
      </c>
    </row>
    <row r="4233" spans="1:22" x14ac:dyDescent="0.3">
      <c r="A4233" s="88">
        <f>'HP-Api, V2-Sep24'!D4235</f>
        <v>0</v>
      </c>
      <c r="B4233" s="88" cm="1">
        <f t="array" ref="B4233">IF(OR(A4233=DATA!$H$2:$H$13),3,IF(OR(A4233=DATA!$H$14:$H$119),2,1))</f>
        <v>1</v>
      </c>
      <c r="C4233" s="88">
        <f>'HP-Api, V2-Sep24'!G4235</f>
        <v>0</v>
      </c>
      <c r="D4233" s="89" t="str">
        <f>IF(AND(C4233&gt;='Risk(dist, colmena)'!$C$9, C4233&lt;='Risk(dist, colmena)'!$E$9), 1, IF(AND(C4233&gt;'Risk(dist, colmena)'!$C$10, C4233&lt;='Risk(dist, colmena)'!$E$10), 2, IF(C4233&gt;='Risk(dist, colmena)'!$C$11, 3, "")))</f>
        <v/>
      </c>
      <c r="E4233" s="173">
        <f>'HP-Api, V2-Sep24'!L4235</f>
        <v>0</v>
      </c>
      <c r="F4233" s="173" t="str">
        <f>IF(AND(E4233&gt;='Risk(dist, colmena)'!$H$9, E4233&lt;='Risk(dist, colmena)'!$J$9), 1, IF(AND(E4233&gt;'Risk(dist, colmena)'!$H$10, E4233&lt;='Risk(dist, colmena)'!$J$10), 2, IF(E4233&gt;='Risk(dist, colmena)'!$H$11, 3, "")))</f>
        <v/>
      </c>
      <c r="G4233" s="88">
        <f>'HP-Api, V2-Sep24'!AH4235</f>
        <v>0</v>
      </c>
      <c r="H4233" s="89" t="str">
        <f t="shared" si="661"/>
        <v/>
      </c>
      <c r="I4233" s="194" t="e">
        <f>('HP-Api, V2-Sep24'!AK4235-'HP-Api, V2-Sep24'!S4235)/'HP-Api, V2-Sep24'!S4235</f>
        <v>#DIV/0!</v>
      </c>
      <c r="J4233" s="89" t="e">
        <f t="shared" si="662"/>
        <v>#DIV/0!</v>
      </c>
      <c r="K4233" s="195">
        <f>'HP-Api, V2-Sep24'!AQ4235</f>
        <v>0</v>
      </c>
      <c r="L4233" s="89">
        <f t="shared" si="663"/>
        <v>1</v>
      </c>
      <c r="M4233" s="88">
        <f>'HP-Api, V2-Sep24'!AM4235</f>
        <v>0</v>
      </c>
      <c r="N4233" s="89" t="str">
        <f t="shared" si="660"/>
        <v/>
      </c>
      <c r="O4233" s="88">
        <f>'HP-Api, V2-Sep24'!AR4235</f>
        <v>0</v>
      </c>
      <c r="P4233" s="89" t="str">
        <f t="shared" si="664"/>
        <v/>
      </c>
      <c r="Q4233" s="89" t="e">
        <f t="shared" si="665"/>
        <v>#VALUE!</v>
      </c>
      <c r="R4233" s="89" t="e">
        <f t="shared" si="666"/>
        <v>#VALUE!</v>
      </c>
      <c r="S4233" s="173">
        <f>'HP-Api, V2-Sep24'!AS4235</f>
        <v>0</v>
      </c>
      <c r="T4233" s="89">
        <f t="shared" si="667"/>
        <v>1</v>
      </c>
      <c r="U4233" s="90" t="e">
        <f t="shared" si="668"/>
        <v>#DIV/0!</v>
      </c>
      <c r="V4233" s="91" t="e">
        <f t="shared" si="669"/>
        <v>#DIV/0!</v>
      </c>
    </row>
    <row r="4234" spans="1:22" x14ac:dyDescent="0.3">
      <c r="A4234" s="88">
        <f>'HP-Api, V2-Sep24'!D4236</f>
        <v>0</v>
      </c>
      <c r="B4234" s="88" cm="1">
        <f t="array" ref="B4234">IF(OR(A4234=DATA!$H$2:$H$13),3,IF(OR(A4234=DATA!$H$14:$H$119),2,1))</f>
        <v>1</v>
      </c>
      <c r="C4234" s="88">
        <f>'HP-Api, V2-Sep24'!G4236</f>
        <v>0</v>
      </c>
      <c r="D4234" s="89" t="str">
        <f>IF(AND(C4234&gt;='Risk(dist, colmena)'!$C$9, C4234&lt;='Risk(dist, colmena)'!$E$9), 1, IF(AND(C4234&gt;'Risk(dist, colmena)'!$C$10, C4234&lt;='Risk(dist, colmena)'!$E$10), 2, IF(C4234&gt;='Risk(dist, colmena)'!$C$11, 3, "")))</f>
        <v/>
      </c>
      <c r="E4234" s="173">
        <f>'HP-Api, V2-Sep24'!L4236</f>
        <v>0</v>
      </c>
      <c r="F4234" s="173" t="str">
        <f>IF(AND(E4234&gt;='Risk(dist, colmena)'!$H$9, E4234&lt;='Risk(dist, colmena)'!$J$9), 1, IF(AND(E4234&gt;'Risk(dist, colmena)'!$H$10, E4234&lt;='Risk(dist, colmena)'!$J$10), 2, IF(E4234&gt;='Risk(dist, colmena)'!$H$11, 3, "")))</f>
        <v/>
      </c>
      <c r="G4234" s="88">
        <f>'HP-Api, V2-Sep24'!AH4236</f>
        <v>0</v>
      </c>
      <c r="H4234" s="89" t="str">
        <f t="shared" si="661"/>
        <v/>
      </c>
      <c r="I4234" s="194" t="e">
        <f>('HP-Api, V2-Sep24'!AK4236-'HP-Api, V2-Sep24'!S4236)/'HP-Api, V2-Sep24'!S4236</f>
        <v>#DIV/0!</v>
      </c>
      <c r="J4234" s="89" t="e">
        <f t="shared" si="662"/>
        <v>#DIV/0!</v>
      </c>
      <c r="K4234" s="195">
        <f>'HP-Api, V2-Sep24'!AQ4236</f>
        <v>0</v>
      </c>
      <c r="L4234" s="89">
        <f t="shared" si="663"/>
        <v>1</v>
      </c>
      <c r="M4234" s="88">
        <f>'HP-Api, V2-Sep24'!AM4236</f>
        <v>0</v>
      </c>
      <c r="N4234" s="89" t="str">
        <f t="shared" si="660"/>
        <v/>
      </c>
      <c r="O4234" s="88">
        <f>'HP-Api, V2-Sep24'!AR4236</f>
        <v>0</v>
      </c>
      <c r="P4234" s="89" t="str">
        <f t="shared" si="664"/>
        <v/>
      </c>
      <c r="Q4234" s="89" t="e">
        <f t="shared" si="665"/>
        <v>#VALUE!</v>
      </c>
      <c r="R4234" s="89" t="e">
        <f t="shared" si="666"/>
        <v>#VALUE!</v>
      </c>
      <c r="S4234" s="173">
        <f>'HP-Api, V2-Sep24'!AS4236</f>
        <v>0</v>
      </c>
      <c r="T4234" s="89">
        <f t="shared" si="667"/>
        <v>1</v>
      </c>
      <c r="U4234" s="90" t="e">
        <f t="shared" si="668"/>
        <v>#DIV/0!</v>
      </c>
      <c r="V4234" s="91" t="e">
        <f t="shared" si="669"/>
        <v>#DIV/0!</v>
      </c>
    </row>
    <row r="4235" spans="1:22" x14ac:dyDescent="0.3">
      <c r="A4235" s="88">
        <f>'HP-Api, V2-Sep24'!D4237</f>
        <v>0</v>
      </c>
      <c r="B4235" s="88" cm="1">
        <f t="array" ref="B4235">IF(OR(A4235=DATA!$H$2:$H$13),3,IF(OR(A4235=DATA!$H$14:$H$119),2,1))</f>
        <v>1</v>
      </c>
      <c r="C4235" s="88">
        <f>'HP-Api, V2-Sep24'!G4237</f>
        <v>0</v>
      </c>
      <c r="D4235" s="89" t="str">
        <f>IF(AND(C4235&gt;='Risk(dist, colmena)'!$C$9, C4235&lt;='Risk(dist, colmena)'!$E$9), 1, IF(AND(C4235&gt;'Risk(dist, colmena)'!$C$10, C4235&lt;='Risk(dist, colmena)'!$E$10), 2, IF(C4235&gt;='Risk(dist, colmena)'!$C$11, 3, "")))</f>
        <v/>
      </c>
      <c r="E4235" s="173">
        <f>'HP-Api, V2-Sep24'!L4237</f>
        <v>0</v>
      </c>
      <c r="F4235" s="173" t="str">
        <f>IF(AND(E4235&gt;='Risk(dist, colmena)'!$H$9, E4235&lt;='Risk(dist, colmena)'!$J$9), 1, IF(AND(E4235&gt;'Risk(dist, colmena)'!$H$10, E4235&lt;='Risk(dist, colmena)'!$J$10), 2, IF(E4235&gt;='Risk(dist, colmena)'!$H$11, 3, "")))</f>
        <v/>
      </c>
      <c r="G4235" s="88">
        <f>'HP-Api, V2-Sep24'!AH4237</f>
        <v>0</v>
      </c>
      <c r="H4235" s="89" t="str">
        <f t="shared" si="661"/>
        <v/>
      </c>
      <c r="I4235" s="194" t="e">
        <f>('HP-Api, V2-Sep24'!AK4237-'HP-Api, V2-Sep24'!S4237)/'HP-Api, V2-Sep24'!S4237</f>
        <v>#DIV/0!</v>
      </c>
      <c r="J4235" s="89" t="e">
        <f t="shared" si="662"/>
        <v>#DIV/0!</v>
      </c>
      <c r="K4235" s="195">
        <f>'HP-Api, V2-Sep24'!AQ4237</f>
        <v>0</v>
      </c>
      <c r="L4235" s="89">
        <f t="shared" si="663"/>
        <v>1</v>
      </c>
      <c r="M4235" s="88">
        <f>'HP-Api, V2-Sep24'!AM4237</f>
        <v>0</v>
      </c>
      <c r="N4235" s="89" t="str">
        <f t="shared" si="660"/>
        <v/>
      </c>
      <c r="O4235" s="88">
        <f>'HP-Api, V2-Sep24'!AR4237</f>
        <v>0</v>
      </c>
      <c r="P4235" s="89" t="str">
        <f t="shared" si="664"/>
        <v/>
      </c>
      <c r="Q4235" s="89" t="e">
        <f t="shared" si="665"/>
        <v>#VALUE!</v>
      </c>
      <c r="R4235" s="89" t="e">
        <f t="shared" si="666"/>
        <v>#VALUE!</v>
      </c>
      <c r="S4235" s="173">
        <f>'HP-Api, V2-Sep24'!AS4237</f>
        <v>0</v>
      </c>
      <c r="T4235" s="89">
        <f t="shared" si="667"/>
        <v>1</v>
      </c>
      <c r="U4235" s="90" t="e">
        <f t="shared" si="668"/>
        <v>#DIV/0!</v>
      </c>
      <c r="V4235" s="91" t="e">
        <f t="shared" si="669"/>
        <v>#DIV/0!</v>
      </c>
    </row>
    <row r="4236" spans="1:22" x14ac:dyDescent="0.3">
      <c r="A4236" s="88">
        <f>'HP-Api, V2-Sep24'!D4238</f>
        <v>0</v>
      </c>
      <c r="B4236" s="88" cm="1">
        <f t="array" ref="B4236">IF(OR(A4236=DATA!$H$2:$H$13),3,IF(OR(A4236=DATA!$H$14:$H$119),2,1))</f>
        <v>1</v>
      </c>
      <c r="C4236" s="88">
        <f>'HP-Api, V2-Sep24'!G4238</f>
        <v>0</v>
      </c>
      <c r="D4236" s="89" t="str">
        <f>IF(AND(C4236&gt;='Risk(dist, colmena)'!$C$9, C4236&lt;='Risk(dist, colmena)'!$E$9), 1, IF(AND(C4236&gt;'Risk(dist, colmena)'!$C$10, C4236&lt;='Risk(dist, colmena)'!$E$10), 2, IF(C4236&gt;='Risk(dist, colmena)'!$C$11, 3, "")))</f>
        <v/>
      </c>
      <c r="E4236" s="173">
        <f>'HP-Api, V2-Sep24'!L4238</f>
        <v>0</v>
      </c>
      <c r="F4236" s="173" t="str">
        <f>IF(AND(E4236&gt;='Risk(dist, colmena)'!$H$9, E4236&lt;='Risk(dist, colmena)'!$J$9), 1, IF(AND(E4236&gt;'Risk(dist, colmena)'!$H$10, E4236&lt;='Risk(dist, colmena)'!$J$10), 2, IF(E4236&gt;='Risk(dist, colmena)'!$H$11, 3, "")))</f>
        <v/>
      </c>
      <c r="G4236" s="88">
        <f>'HP-Api, V2-Sep24'!AH4238</f>
        <v>0</v>
      </c>
      <c r="H4236" s="89" t="str">
        <f t="shared" si="661"/>
        <v/>
      </c>
      <c r="I4236" s="194" t="e">
        <f>('HP-Api, V2-Sep24'!AK4238-'HP-Api, V2-Sep24'!S4238)/'HP-Api, V2-Sep24'!S4238</f>
        <v>#DIV/0!</v>
      </c>
      <c r="J4236" s="89" t="e">
        <f t="shared" si="662"/>
        <v>#DIV/0!</v>
      </c>
      <c r="K4236" s="195">
        <f>'HP-Api, V2-Sep24'!AQ4238</f>
        <v>0</v>
      </c>
      <c r="L4236" s="89">
        <f t="shared" si="663"/>
        <v>1</v>
      </c>
      <c r="M4236" s="88">
        <f>'HP-Api, V2-Sep24'!AM4238</f>
        <v>0</v>
      </c>
      <c r="N4236" s="89" t="str">
        <f t="shared" si="660"/>
        <v/>
      </c>
      <c r="O4236" s="88">
        <f>'HP-Api, V2-Sep24'!AR4238</f>
        <v>0</v>
      </c>
      <c r="P4236" s="89" t="str">
        <f t="shared" si="664"/>
        <v/>
      </c>
      <c r="Q4236" s="89" t="e">
        <f t="shared" si="665"/>
        <v>#VALUE!</v>
      </c>
      <c r="R4236" s="89" t="e">
        <f t="shared" si="666"/>
        <v>#VALUE!</v>
      </c>
      <c r="S4236" s="173">
        <f>'HP-Api, V2-Sep24'!AS4238</f>
        <v>0</v>
      </c>
      <c r="T4236" s="89">
        <f t="shared" si="667"/>
        <v>1</v>
      </c>
      <c r="U4236" s="90" t="e">
        <f t="shared" si="668"/>
        <v>#DIV/0!</v>
      </c>
      <c r="V4236" s="91" t="e">
        <f t="shared" si="669"/>
        <v>#DIV/0!</v>
      </c>
    </row>
    <row r="4237" spans="1:22" x14ac:dyDescent="0.3">
      <c r="A4237" s="88">
        <f>'HP-Api, V2-Sep24'!D4239</f>
        <v>0</v>
      </c>
      <c r="B4237" s="88" cm="1">
        <f t="array" ref="B4237">IF(OR(A4237=DATA!$H$2:$H$13),3,IF(OR(A4237=DATA!$H$14:$H$119),2,1))</f>
        <v>1</v>
      </c>
      <c r="C4237" s="88">
        <f>'HP-Api, V2-Sep24'!G4239</f>
        <v>0</v>
      </c>
      <c r="D4237" s="89" t="str">
        <f>IF(AND(C4237&gt;='Risk(dist, colmena)'!$C$9, C4237&lt;='Risk(dist, colmena)'!$E$9), 1, IF(AND(C4237&gt;'Risk(dist, colmena)'!$C$10, C4237&lt;='Risk(dist, colmena)'!$E$10), 2, IF(C4237&gt;='Risk(dist, colmena)'!$C$11, 3, "")))</f>
        <v/>
      </c>
      <c r="E4237" s="173">
        <f>'HP-Api, V2-Sep24'!L4239</f>
        <v>0</v>
      </c>
      <c r="F4237" s="173" t="str">
        <f>IF(AND(E4237&gt;='Risk(dist, colmena)'!$H$9, E4237&lt;='Risk(dist, colmena)'!$J$9), 1, IF(AND(E4237&gt;'Risk(dist, colmena)'!$H$10, E4237&lt;='Risk(dist, colmena)'!$J$10), 2, IF(E4237&gt;='Risk(dist, colmena)'!$H$11, 3, "")))</f>
        <v/>
      </c>
      <c r="G4237" s="88">
        <f>'HP-Api, V2-Sep24'!AH4239</f>
        <v>0</v>
      </c>
      <c r="H4237" s="89" t="str">
        <f t="shared" si="661"/>
        <v/>
      </c>
      <c r="I4237" s="194" t="e">
        <f>('HP-Api, V2-Sep24'!AK4239-'HP-Api, V2-Sep24'!S4239)/'HP-Api, V2-Sep24'!S4239</f>
        <v>#DIV/0!</v>
      </c>
      <c r="J4237" s="89" t="e">
        <f t="shared" si="662"/>
        <v>#DIV/0!</v>
      </c>
      <c r="K4237" s="195">
        <f>'HP-Api, V2-Sep24'!AQ4239</f>
        <v>0</v>
      </c>
      <c r="L4237" s="89">
        <f t="shared" si="663"/>
        <v>1</v>
      </c>
      <c r="M4237" s="88">
        <f>'HP-Api, V2-Sep24'!AM4239</f>
        <v>0</v>
      </c>
      <c r="N4237" s="89" t="str">
        <f t="shared" si="660"/>
        <v/>
      </c>
      <c r="O4237" s="88">
        <f>'HP-Api, V2-Sep24'!AR4239</f>
        <v>0</v>
      </c>
      <c r="P4237" s="89" t="str">
        <f t="shared" si="664"/>
        <v/>
      </c>
      <c r="Q4237" s="89" t="e">
        <f t="shared" si="665"/>
        <v>#VALUE!</v>
      </c>
      <c r="R4237" s="89" t="e">
        <f t="shared" si="666"/>
        <v>#VALUE!</v>
      </c>
      <c r="S4237" s="173">
        <f>'HP-Api, V2-Sep24'!AS4239</f>
        <v>0</v>
      </c>
      <c r="T4237" s="89">
        <f t="shared" si="667"/>
        <v>1</v>
      </c>
      <c r="U4237" s="90" t="e">
        <f t="shared" si="668"/>
        <v>#DIV/0!</v>
      </c>
      <c r="V4237" s="91" t="e">
        <f t="shared" si="669"/>
        <v>#DIV/0!</v>
      </c>
    </row>
    <row r="4238" spans="1:22" x14ac:dyDescent="0.3">
      <c r="A4238" s="88">
        <f>'HP-Api, V2-Sep24'!D4240</f>
        <v>0</v>
      </c>
      <c r="B4238" s="88" cm="1">
        <f t="array" ref="B4238">IF(OR(A4238=DATA!$H$2:$H$13),3,IF(OR(A4238=DATA!$H$14:$H$119),2,1))</f>
        <v>1</v>
      </c>
      <c r="C4238" s="88">
        <f>'HP-Api, V2-Sep24'!G4240</f>
        <v>0</v>
      </c>
      <c r="D4238" s="89" t="str">
        <f>IF(AND(C4238&gt;='Risk(dist, colmena)'!$C$9, C4238&lt;='Risk(dist, colmena)'!$E$9), 1, IF(AND(C4238&gt;'Risk(dist, colmena)'!$C$10, C4238&lt;='Risk(dist, colmena)'!$E$10), 2, IF(C4238&gt;='Risk(dist, colmena)'!$C$11, 3, "")))</f>
        <v/>
      </c>
      <c r="E4238" s="173">
        <f>'HP-Api, V2-Sep24'!L4240</f>
        <v>0</v>
      </c>
      <c r="F4238" s="173" t="str">
        <f>IF(AND(E4238&gt;='Risk(dist, colmena)'!$H$9, E4238&lt;='Risk(dist, colmena)'!$J$9), 1, IF(AND(E4238&gt;'Risk(dist, colmena)'!$H$10, E4238&lt;='Risk(dist, colmena)'!$J$10), 2, IF(E4238&gt;='Risk(dist, colmena)'!$H$11, 3, "")))</f>
        <v/>
      </c>
      <c r="G4238" s="88">
        <f>'HP-Api, V2-Sep24'!AH4240</f>
        <v>0</v>
      </c>
      <c r="H4238" s="89" t="str">
        <f t="shared" si="661"/>
        <v/>
      </c>
      <c r="I4238" s="194" t="e">
        <f>('HP-Api, V2-Sep24'!AK4240-'HP-Api, V2-Sep24'!S4240)/'HP-Api, V2-Sep24'!S4240</f>
        <v>#DIV/0!</v>
      </c>
      <c r="J4238" s="89" t="e">
        <f t="shared" si="662"/>
        <v>#DIV/0!</v>
      </c>
      <c r="K4238" s="195">
        <f>'HP-Api, V2-Sep24'!AQ4240</f>
        <v>0</v>
      </c>
      <c r="L4238" s="89">
        <f t="shared" si="663"/>
        <v>1</v>
      </c>
      <c r="M4238" s="88">
        <f>'HP-Api, V2-Sep24'!AM4240</f>
        <v>0</v>
      </c>
      <c r="N4238" s="89" t="str">
        <f t="shared" si="660"/>
        <v/>
      </c>
      <c r="O4238" s="88">
        <f>'HP-Api, V2-Sep24'!AR4240</f>
        <v>0</v>
      </c>
      <c r="P4238" s="89" t="str">
        <f t="shared" si="664"/>
        <v/>
      </c>
      <c r="Q4238" s="89" t="e">
        <f t="shared" si="665"/>
        <v>#VALUE!</v>
      </c>
      <c r="R4238" s="89" t="e">
        <f t="shared" si="666"/>
        <v>#VALUE!</v>
      </c>
      <c r="S4238" s="173">
        <f>'HP-Api, V2-Sep24'!AS4240</f>
        <v>0</v>
      </c>
      <c r="T4238" s="89">
        <f t="shared" si="667"/>
        <v>1</v>
      </c>
      <c r="U4238" s="90" t="e">
        <f t="shared" si="668"/>
        <v>#DIV/0!</v>
      </c>
      <c r="V4238" s="91" t="e">
        <f t="shared" si="669"/>
        <v>#DIV/0!</v>
      </c>
    </row>
    <row r="4239" spans="1:22" x14ac:dyDescent="0.3">
      <c r="A4239" s="88">
        <f>'HP-Api, V2-Sep24'!D4241</f>
        <v>0</v>
      </c>
      <c r="B4239" s="88" cm="1">
        <f t="array" ref="B4239">IF(OR(A4239=DATA!$H$2:$H$13),3,IF(OR(A4239=DATA!$H$14:$H$119),2,1))</f>
        <v>1</v>
      </c>
      <c r="C4239" s="88">
        <f>'HP-Api, V2-Sep24'!G4241</f>
        <v>0</v>
      </c>
      <c r="D4239" s="89" t="str">
        <f>IF(AND(C4239&gt;='Risk(dist, colmena)'!$C$9, C4239&lt;='Risk(dist, colmena)'!$E$9), 1, IF(AND(C4239&gt;'Risk(dist, colmena)'!$C$10, C4239&lt;='Risk(dist, colmena)'!$E$10), 2, IF(C4239&gt;='Risk(dist, colmena)'!$C$11, 3, "")))</f>
        <v/>
      </c>
      <c r="E4239" s="173">
        <f>'HP-Api, V2-Sep24'!L4241</f>
        <v>0</v>
      </c>
      <c r="F4239" s="173" t="str">
        <f>IF(AND(E4239&gt;='Risk(dist, colmena)'!$H$9, E4239&lt;='Risk(dist, colmena)'!$J$9), 1, IF(AND(E4239&gt;'Risk(dist, colmena)'!$H$10, E4239&lt;='Risk(dist, colmena)'!$J$10), 2, IF(E4239&gt;='Risk(dist, colmena)'!$H$11, 3, "")))</f>
        <v/>
      </c>
      <c r="G4239" s="88">
        <f>'HP-Api, V2-Sep24'!AH4241</f>
        <v>0</v>
      </c>
      <c r="H4239" s="89" t="str">
        <f t="shared" si="661"/>
        <v/>
      </c>
      <c r="I4239" s="194" t="e">
        <f>('HP-Api, V2-Sep24'!AK4241-'HP-Api, V2-Sep24'!S4241)/'HP-Api, V2-Sep24'!S4241</f>
        <v>#DIV/0!</v>
      </c>
      <c r="J4239" s="89" t="e">
        <f t="shared" si="662"/>
        <v>#DIV/0!</v>
      </c>
      <c r="K4239" s="195">
        <f>'HP-Api, V2-Sep24'!AQ4241</f>
        <v>0</v>
      </c>
      <c r="L4239" s="89">
        <f t="shared" si="663"/>
        <v>1</v>
      </c>
      <c r="M4239" s="88">
        <f>'HP-Api, V2-Sep24'!AM4241</f>
        <v>0</v>
      </c>
      <c r="N4239" s="89" t="str">
        <f t="shared" si="660"/>
        <v/>
      </c>
      <c r="O4239" s="88">
        <f>'HP-Api, V2-Sep24'!AR4241</f>
        <v>0</v>
      </c>
      <c r="P4239" s="89" t="str">
        <f t="shared" si="664"/>
        <v/>
      </c>
      <c r="Q4239" s="89" t="e">
        <f t="shared" si="665"/>
        <v>#VALUE!</v>
      </c>
      <c r="R4239" s="89" t="e">
        <f t="shared" si="666"/>
        <v>#VALUE!</v>
      </c>
      <c r="S4239" s="173">
        <f>'HP-Api, V2-Sep24'!AS4241</f>
        <v>0</v>
      </c>
      <c r="T4239" s="89">
        <f t="shared" si="667"/>
        <v>1</v>
      </c>
      <c r="U4239" s="90" t="e">
        <f t="shared" si="668"/>
        <v>#DIV/0!</v>
      </c>
      <c r="V4239" s="91" t="e">
        <f t="shared" si="669"/>
        <v>#DIV/0!</v>
      </c>
    </row>
    <row r="4240" spans="1:22" x14ac:dyDescent="0.3">
      <c r="A4240" s="88">
        <f>'HP-Api, V2-Sep24'!D4242</f>
        <v>0</v>
      </c>
      <c r="B4240" s="88" cm="1">
        <f t="array" ref="B4240">IF(OR(A4240=DATA!$H$2:$H$13),3,IF(OR(A4240=DATA!$H$14:$H$119),2,1))</f>
        <v>1</v>
      </c>
      <c r="C4240" s="88">
        <f>'HP-Api, V2-Sep24'!G4242</f>
        <v>0</v>
      </c>
      <c r="D4240" s="89" t="str">
        <f>IF(AND(C4240&gt;='Risk(dist, colmena)'!$C$9, C4240&lt;='Risk(dist, colmena)'!$E$9), 1, IF(AND(C4240&gt;'Risk(dist, colmena)'!$C$10, C4240&lt;='Risk(dist, colmena)'!$E$10), 2, IF(C4240&gt;='Risk(dist, colmena)'!$C$11, 3, "")))</f>
        <v/>
      </c>
      <c r="E4240" s="173">
        <f>'HP-Api, V2-Sep24'!L4242</f>
        <v>0</v>
      </c>
      <c r="F4240" s="173" t="str">
        <f>IF(AND(E4240&gt;='Risk(dist, colmena)'!$H$9, E4240&lt;='Risk(dist, colmena)'!$J$9), 1, IF(AND(E4240&gt;'Risk(dist, colmena)'!$H$10, E4240&lt;='Risk(dist, colmena)'!$J$10), 2, IF(E4240&gt;='Risk(dist, colmena)'!$H$11, 3, "")))</f>
        <v/>
      </c>
      <c r="G4240" s="88">
        <f>'HP-Api, V2-Sep24'!AH4242</f>
        <v>0</v>
      </c>
      <c r="H4240" s="89" t="str">
        <f t="shared" si="661"/>
        <v/>
      </c>
      <c r="I4240" s="194" t="e">
        <f>('HP-Api, V2-Sep24'!AK4242-'HP-Api, V2-Sep24'!S4242)/'HP-Api, V2-Sep24'!S4242</f>
        <v>#DIV/0!</v>
      </c>
      <c r="J4240" s="89" t="e">
        <f t="shared" si="662"/>
        <v>#DIV/0!</v>
      </c>
      <c r="K4240" s="195">
        <f>'HP-Api, V2-Sep24'!AQ4242</f>
        <v>0</v>
      </c>
      <c r="L4240" s="89">
        <f t="shared" si="663"/>
        <v>1</v>
      </c>
      <c r="M4240" s="88">
        <f>'HP-Api, V2-Sep24'!AM4242</f>
        <v>0</v>
      </c>
      <c r="N4240" s="89" t="str">
        <f t="shared" si="660"/>
        <v/>
      </c>
      <c r="O4240" s="88">
        <f>'HP-Api, V2-Sep24'!AR4242</f>
        <v>0</v>
      </c>
      <c r="P4240" s="89" t="str">
        <f t="shared" si="664"/>
        <v/>
      </c>
      <c r="Q4240" s="89" t="e">
        <f t="shared" si="665"/>
        <v>#VALUE!</v>
      </c>
      <c r="R4240" s="89" t="e">
        <f t="shared" si="666"/>
        <v>#VALUE!</v>
      </c>
      <c r="S4240" s="173">
        <f>'HP-Api, V2-Sep24'!AS4242</f>
        <v>0</v>
      </c>
      <c r="T4240" s="89">
        <f t="shared" si="667"/>
        <v>1</v>
      </c>
      <c r="U4240" s="90" t="e">
        <f t="shared" si="668"/>
        <v>#DIV/0!</v>
      </c>
      <c r="V4240" s="91" t="e">
        <f t="shared" si="669"/>
        <v>#DIV/0!</v>
      </c>
    </row>
    <row r="4241" spans="1:22" x14ac:dyDescent="0.3">
      <c r="A4241" s="88">
        <f>'HP-Api, V2-Sep24'!D4243</f>
        <v>0</v>
      </c>
      <c r="B4241" s="88" cm="1">
        <f t="array" ref="B4241">IF(OR(A4241=DATA!$H$2:$H$13),3,IF(OR(A4241=DATA!$H$14:$H$119),2,1))</f>
        <v>1</v>
      </c>
      <c r="C4241" s="88">
        <f>'HP-Api, V2-Sep24'!G4243</f>
        <v>0</v>
      </c>
      <c r="D4241" s="89" t="str">
        <f>IF(AND(C4241&gt;='Risk(dist, colmena)'!$C$9, C4241&lt;='Risk(dist, colmena)'!$E$9), 1, IF(AND(C4241&gt;'Risk(dist, colmena)'!$C$10, C4241&lt;='Risk(dist, colmena)'!$E$10), 2, IF(C4241&gt;='Risk(dist, colmena)'!$C$11, 3, "")))</f>
        <v/>
      </c>
      <c r="E4241" s="173">
        <f>'HP-Api, V2-Sep24'!L4243</f>
        <v>0</v>
      </c>
      <c r="F4241" s="173" t="str">
        <f>IF(AND(E4241&gt;='Risk(dist, colmena)'!$H$9, E4241&lt;='Risk(dist, colmena)'!$J$9), 1, IF(AND(E4241&gt;'Risk(dist, colmena)'!$H$10, E4241&lt;='Risk(dist, colmena)'!$J$10), 2, IF(E4241&gt;='Risk(dist, colmena)'!$H$11, 3, "")))</f>
        <v/>
      </c>
      <c r="G4241" s="88">
        <f>'HP-Api, V2-Sep24'!AH4243</f>
        <v>0</v>
      </c>
      <c r="H4241" s="89" t="str">
        <f t="shared" si="661"/>
        <v/>
      </c>
      <c r="I4241" s="194" t="e">
        <f>('HP-Api, V2-Sep24'!AK4243-'HP-Api, V2-Sep24'!S4243)/'HP-Api, V2-Sep24'!S4243</f>
        <v>#DIV/0!</v>
      </c>
      <c r="J4241" s="89" t="e">
        <f t="shared" si="662"/>
        <v>#DIV/0!</v>
      </c>
      <c r="K4241" s="195">
        <f>'HP-Api, V2-Sep24'!AQ4243</f>
        <v>0</v>
      </c>
      <c r="L4241" s="89">
        <f t="shared" si="663"/>
        <v>1</v>
      </c>
      <c r="M4241" s="88">
        <f>'HP-Api, V2-Sep24'!AM4243</f>
        <v>0</v>
      </c>
      <c r="N4241" s="89" t="str">
        <f t="shared" si="660"/>
        <v/>
      </c>
      <c r="O4241" s="88">
        <f>'HP-Api, V2-Sep24'!AR4243</f>
        <v>0</v>
      </c>
      <c r="P4241" s="89" t="str">
        <f t="shared" si="664"/>
        <v/>
      </c>
      <c r="Q4241" s="89" t="e">
        <f t="shared" si="665"/>
        <v>#VALUE!</v>
      </c>
      <c r="R4241" s="89" t="e">
        <f t="shared" si="666"/>
        <v>#VALUE!</v>
      </c>
      <c r="S4241" s="173">
        <f>'HP-Api, V2-Sep24'!AS4243</f>
        <v>0</v>
      </c>
      <c r="T4241" s="89">
        <f t="shared" si="667"/>
        <v>1</v>
      </c>
      <c r="U4241" s="90" t="e">
        <f t="shared" si="668"/>
        <v>#DIV/0!</v>
      </c>
      <c r="V4241" s="91" t="e">
        <f t="shared" si="669"/>
        <v>#DIV/0!</v>
      </c>
    </row>
    <row r="4242" spans="1:22" x14ac:dyDescent="0.3">
      <c r="A4242" s="88">
        <f>'HP-Api, V2-Sep24'!D4244</f>
        <v>0</v>
      </c>
      <c r="B4242" s="88" cm="1">
        <f t="array" ref="B4242">IF(OR(A4242=DATA!$H$2:$H$13),3,IF(OR(A4242=DATA!$H$14:$H$119),2,1))</f>
        <v>1</v>
      </c>
      <c r="C4242" s="88">
        <f>'HP-Api, V2-Sep24'!G4244</f>
        <v>0</v>
      </c>
      <c r="D4242" s="89" t="str">
        <f>IF(AND(C4242&gt;='Risk(dist, colmena)'!$C$9, C4242&lt;='Risk(dist, colmena)'!$E$9), 1, IF(AND(C4242&gt;'Risk(dist, colmena)'!$C$10, C4242&lt;='Risk(dist, colmena)'!$E$10), 2, IF(C4242&gt;='Risk(dist, colmena)'!$C$11, 3, "")))</f>
        <v/>
      </c>
      <c r="E4242" s="173">
        <f>'HP-Api, V2-Sep24'!L4244</f>
        <v>0</v>
      </c>
      <c r="F4242" s="173" t="str">
        <f>IF(AND(E4242&gt;='Risk(dist, colmena)'!$H$9, E4242&lt;='Risk(dist, colmena)'!$J$9), 1, IF(AND(E4242&gt;'Risk(dist, colmena)'!$H$10, E4242&lt;='Risk(dist, colmena)'!$J$10), 2, IF(E4242&gt;='Risk(dist, colmena)'!$H$11, 3, "")))</f>
        <v/>
      </c>
      <c r="G4242" s="88">
        <f>'HP-Api, V2-Sep24'!AH4244</f>
        <v>0</v>
      </c>
      <c r="H4242" s="89" t="str">
        <f t="shared" si="661"/>
        <v/>
      </c>
      <c r="I4242" s="194" t="e">
        <f>('HP-Api, V2-Sep24'!AK4244-'HP-Api, V2-Sep24'!S4244)/'HP-Api, V2-Sep24'!S4244</f>
        <v>#DIV/0!</v>
      </c>
      <c r="J4242" s="89" t="e">
        <f t="shared" si="662"/>
        <v>#DIV/0!</v>
      </c>
      <c r="K4242" s="195">
        <f>'HP-Api, V2-Sep24'!AQ4244</f>
        <v>0</v>
      </c>
      <c r="L4242" s="89">
        <f t="shared" si="663"/>
        <v>1</v>
      </c>
      <c r="M4242" s="88">
        <f>'HP-Api, V2-Sep24'!AM4244</f>
        <v>0</v>
      </c>
      <c r="N4242" s="89" t="str">
        <f t="shared" si="660"/>
        <v/>
      </c>
      <c r="O4242" s="88">
        <f>'HP-Api, V2-Sep24'!AR4244</f>
        <v>0</v>
      </c>
      <c r="P4242" s="89" t="str">
        <f t="shared" si="664"/>
        <v/>
      </c>
      <c r="Q4242" s="89" t="e">
        <f t="shared" si="665"/>
        <v>#VALUE!</v>
      </c>
      <c r="R4242" s="89" t="e">
        <f t="shared" si="666"/>
        <v>#VALUE!</v>
      </c>
      <c r="S4242" s="173">
        <f>'HP-Api, V2-Sep24'!AS4244</f>
        <v>0</v>
      </c>
      <c r="T4242" s="89">
        <f t="shared" si="667"/>
        <v>1</v>
      </c>
      <c r="U4242" s="90" t="e">
        <f t="shared" si="668"/>
        <v>#DIV/0!</v>
      </c>
      <c r="V4242" s="91" t="e">
        <f t="shared" si="669"/>
        <v>#DIV/0!</v>
      </c>
    </row>
    <row r="4243" spans="1:22" x14ac:dyDescent="0.3">
      <c r="A4243" s="88">
        <f>'HP-Api, V2-Sep24'!D4245</f>
        <v>0</v>
      </c>
      <c r="B4243" s="88" cm="1">
        <f t="array" ref="B4243">IF(OR(A4243=DATA!$H$2:$H$13),3,IF(OR(A4243=DATA!$H$14:$H$119),2,1))</f>
        <v>1</v>
      </c>
      <c r="C4243" s="88">
        <f>'HP-Api, V2-Sep24'!G4245</f>
        <v>0</v>
      </c>
      <c r="D4243" s="89" t="str">
        <f>IF(AND(C4243&gt;='Risk(dist, colmena)'!$C$9, C4243&lt;='Risk(dist, colmena)'!$E$9), 1, IF(AND(C4243&gt;'Risk(dist, colmena)'!$C$10, C4243&lt;='Risk(dist, colmena)'!$E$10), 2, IF(C4243&gt;='Risk(dist, colmena)'!$C$11, 3, "")))</f>
        <v/>
      </c>
      <c r="E4243" s="173">
        <f>'HP-Api, V2-Sep24'!L4245</f>
        <v>0</v>
      </c>
      <c r="F4243" s="173" t="str">
        <f>IF(AND(E4243&gt;='Risk(dist, colmena)'!$H$9, E4243&lt;='Risk(dist, colmena)'!$J$9), 1, IF(AND(E4243&gt;'Risk(dist, colmena)'!$H$10, E4243&lt;='Risk(dist, colmena)'!$J$10), 2, IF(E4243&gt;='Risk(dist, colmena)'!$H$11, 3, "")))</f>
        <v/>
      </c>
      <c r="G4243" s="88">
        <f>'HP-Api, V2-Sep24'!AH4245</f>
        <v>0</v>
      </c>
      <c r="H4243" s="89" t="str">
        <f t="shared" si="661"/>
        <v/>
      </c>
      <c r="I4243" s="194" t="e">
        <f>('HP-Api, V2-Sep24'!AK4245-'HP-Api, V2-Sep24'!S4245)/'HP-Api, V2-Sep24'!S4245</f>
        <v>#DIV/0!</v>
      </c>
      <c r="J4243" s="89" t="e">
        <f t="shared" si="662"/>
        <v>#DIV/0!</v>
      </c>
      <c r="K4243" s="195">
        <f>'HP-Api, V2-Sep24'!AQ4245</f>
        <v>0</v>
      </c>
      <c r="L4243" s="89">
        <f t="shared" si="663"/>
        <v>1</v>
      </c>
      <c r="M4243" s="88">
        <f>'HP-Api, V2-Sep24'!AM4245</f>
        <v>0</v>
      </c>
      <c r="N4243" s="89" t="str">
        <f t="shared" si="660"/>
        <v/>
      </c>
      <c r="O4243" s="88">
        <f>'HP-Api, V2-Sep24'!AR4245</f>
        <v>0</v>
      </c>
      <c r="P4243" s="89" t="str">
        <f t="shared" si="664"/>
        <v/>
      </c>
      <c r="Q4243" s="89" t="e">
        <f t="shared" si="665"/>
        <v>#VALUE!</v>
      </c>
      <c r="R4243" s="89" t="e">
        <f t="shared" si="666"/>
        <v>#VALUE!</v>
      </c>
      <c r="S4243" s="173">
        <f>'HP-Api, V2-Sep24'!AS4245</f>
        <v>0</v>
      </c>
      <c r="T4243" s="89">
        <f t="shared" si="667"/>
        <v>1</v>
      </c>
      <c r="U4243" s="90" t="e">
        <f t="shared" si="668"/>
        <v>#DIV/0!</v>
      </c>
      <c r="V4243" s="91" t="e">
        <f t="shared" si="669"/>
        <v>#DIV/0!</v>
      </c>
    </row>
    <row r="4244" spans="1:22" x14ac:dyDescent="0.3">
      <c r="A4244" s="88">
        <f>'HP-Api, V2-Sep24'!D4246</f>
        <v>0</v>
      </c>
      <c r="B4244" s="88" cm="1">
        <f t="array" ref="B4244">IF(OR(A4244=DATA!$H$2:$H$13),3,IF(OR(A4244=DATA!$H$14:$H$119),2,1))</f>
        <v>1</v>
      </c>
      <c r="C4244" s="88">
        <f>'HP-Api, V2-Sep24'!G4246</f>
        <v>0</v>
      </c>
      <c r="D4244" s="89" t="str">
        <f>IF(AND(C4244&gt;='Risk(dist, colmena)'!$C$9, C4244&lt;='Risk(dist, colmena)'!$E$9), 1, IF(AND(C4244&gt;'Risk(dist, colmena)'!$C$10, C4244&lt;='Risk(dist, colmena)'!$E$10), 2, IF(C4244&gt;='Risk(dist, colmena)'!$C$11, 3, "")))</f>
        <v/>
      </c>
      <c r="E4244" s="173">
        <f>'HP-Api, V2-Sep24'!L4246</f>
        <v>0</v>
      </c>
      <c r="F4244" s="173" t="str">
        <f>IF(AND(E4244&gt;='Risk(dist, colmena)'!$H$9, E4244&lt;='Risk(dist, colmena)'!$J$9), 1, IF(AND(E4244&gt;'Risk(dist, colmena)'!$H$10, E4244&lt;='Risk(dist, colmena)'!$J$10), 2, IF(E4244&gt;='Risk(dist, colmena)'!$H$11, 3, "")))</f>
        <v/>
      </c>
      <c r="G4244" s="88">
        <f>'HP-Api, V2-Sep24'!AH4246</f>
        <v>0</v>
      </c>
      <c r="H4244" s="89" t="str">
        <f t="shared" si="661"/>
        <v/>
      </c>
      <c r="I4244" s="194" t="e">
        <f>('HP-Api, V2-Sep24'!AK4246-'HP-Api, V2-Sep24'!S4246)/'HP-Api, V2-Sep24'!S4246</f>
        <v>#DIV/0!</v>
      </c>
      <c r="J4244" s="89" t="e">
        <f t="shared" si="662"/>
        <v>#DIV/0!</v>
      </c>
      <c r="K4244" s="195">
        <f>'HP-Api, V2-Sep24'!AQ4246</f>
        <v>0</v>
      </c>
      <c r="L4244" s="89">
        <f t="shared" si="663"/>
        <v>1</v>
      </c>
      <c r="M4244" s="88">
        <f>'HP-Api, V2-Sep24'!AM4246</f>
        <v>0</v>
      </c>
      <c r="N4244" s="89" t="str">
        <f t="shared" si="660"/>
        <v/>
      </c>
      <c r="O4244" s="88">
        <f>'HP-Api, V2-Sep24'!AR4246</f>
        <v>0</v>
      </c>
      <c r="P4244" s="89" t="str">
        <f t="shared" si="664"/>
        <v/>
      </c>
      <c r="Q4244" s="89" t="e">
        <f t="shared" si="665"/>
        <v>#VALUE!</v>
      </c>
      <c r="R4244" s="89" t="e">
        <f t="shared" si="666"/>
        <v>#VALUE!</v>
      </c>
      <c r="S4244" s="173">
        <f>'HP-Api, V2-Sep24'!AS4246</f>
        <v>0</v>
      </c>
      <c r="T4244" s="89">
        <f t="shared" si="667"/>
        <v>1</v>
      </c>
      <c r="U4244" s="90" t="e">
        <f t="shared" si="668"/>
        <v>#DIV/0!</v>
      </c>
      <c r="V4244" s="91" t="e">
        <f t="shared" si="669"/>
        <v>#DIV/0!</v>
      </c>
    </row>
    <row r="4245" spans="1:22" x14ac:dyDescent="0.3">
      <c r="A4245" s="88">
        <f>'HP-Api, V2-Sep24'!D4247</f>
        <v>0</v>
      </c>
      <c r="B4245" s="88" cm="1">
        <f t="array" ref="B4245">IF(OR(A4245=DATA!$H$2:$H$13),3,IF(OR(A4245=DATA!$H$14:$H$119),2,1))</f>
        <v>1</v>
      </c>
      <c r="C4245" s="88">
        <f>'HP-Api, V2-Sep24'!G4247</f>
        <v>0</v>
      </c>
      <c r="D4245" s="89" t="str">
        <f>IF(AND(C4245&gt;='Risk(dist, colmena)'!$C$9, C4245&lt;='Risk(dist, colmena)'!$E$9), 1, IF(AND(C4245&gt;'Risk(dist, colmena)'!$C$10, C4245&lt;='Risk(dist, colmena)'!$E$10), 2, IF(C4245&gt;='Risk(dist, colmena)'!$C$11, 3, "")))</f>
        <v/>
      </c>
      <c r="E4245" s="173">
        <f>'HP-Api, V2-Sep24'!L4247</f>
        <v>0</v>
      </c>
      <c r="F4245" s="173" t="str">
        <f>IF(AND(E4245&gt;='Risk(dist, colmena)'!$H$9, E4245&lt;='Risk(dist, colmena)'!$J$9), 1, IF(AND(E4245&gt;'Risk(dist, colmena)'!$H$10, E4245&lt;='Risk(dist, colmena)'!$J$10), 2, IF(E4245&gt;='Risk(dist, colmena)'!$H$11, 3, "")))</f>
        <v/>
      </c>
      <c r="G4245" s="88">
        <f>'HP-Api, V2-Sep24'!AH4247</f>
        <v>0</v>
      </c>
      <c r="H4245" s="89" t="str">
        <f t="shared" si="661"/>
        <v/>
      </c>
      <c r="I4245" s="194" t="e">
        <f>('HP-Api, V2-Sep24'!AK4247-'HP-Api, V2-Sep24'!S4247)/'HP-Api, V2-Sep24'!S4247</f>
        <v>#DIV/0!</v>
      </c>
      <c r="J4245" s="89" t="e">
        <f t="shared" si="662"/>
        <v>#DIV/0!</v>
      </c>
      <c r="K4245" s="195">
        <f>'HP-Api, V2-Sep24'!AQ4247</f>
        <v>0</v>
      </c>
      <c r="L4245" s="89">
        <f t="shared" si="663"/>
        <v>1</v>
      </c>
      <c r="M4245" s="88">
        <f>'HP-Api, V2-Sep24'!AM4247</f>
        <v>0</v>
      </c>
      <c r="N4245" s="89" t="str">
        <f t="shared" si="660"/>
        <v/>
      </c>
      <c r="O4245" s="88">
        <f>'HP-Api, V2-Sep24'!AR4247</f>
        <v>0</v>
      </c>
      <c r="P4245" s="89" t="str">
        <f t="shared" si="664"/>
        <v/>
      </c>
      <c r="Q4245" s="89" t="e">
        <f t="shared" si="665"/>
        <v>#VALUE!</v>
      </c>
      <c r="R4245" s="89" t="e">
        <f t="shared" si="666"/>
        <v>#VALUE!</v>
      </c>
      <c r="S4245" s="173">
        <f>'HP-Api, V2-Sep24'!AS4247</f>
        <v>0</v>
      </c>
      <c r="T4245" s="89">
        <f t="shared" si="667"/>
        <v>1</v>
      </c>
      <c r="U4245" s="90" t="e">
        <f t="shared" si="668"/>
        <v>#DIV/0!</v>
      </c>
      <c r="V4245" s="91" t="e">
        <f t="shared" si="669"/>
        <v>#DIV/0!</v>
      </c>
    </row>
    <row r="4246" spans="1:22" x14ac:dyDescent="0.3">
      <c r="A4246" s="88">
        <f>'HP-Api, V2-Sep24'!D4248</f>
        <v>0</v>
      </c>
      <c r="B4246" s="88" cm="1">
        <f t="array" ref="B4246">IF(OR(A4246=DATA!$H$2:$H$13),3,IF(OR(A4246=DATA!$H$14:$H$119),2,1))</f>
        <v>1</v>
      </c>
      <c r="C4246" s="88">
        <f>'HP-Api, V2-Sep24'!G4248</f>
        <v>0</v>
      </c>
      <c r="D4246" s="89" t="str">
        <f>IF(AND(C4246&gt;='Risk(dist, colmena)'!$C$9, C4246&lt;='Risk(dist, colmena)'!$E$9), 1, IF(AND(C4246&gt;'Risk(dist, colmena)'!$C$10, C4246&lt;='Risk(dist, colmena)'!$E$10), 2, IF(C4246&gt;='Risk(dist, colmena)'!$C$11, 3, "")))</f>
        <v/>
      </c>
      <c r="E4246" s="173">
        <f>'HP-Api, V2-Sep24'!L4248</f>
        <v>0</v>
      </c>
      <c r="F4246" s="173" t="str">
        <f>IF(AND(E4246&gt;='Risk(dist, colmena)'!$H$9, E4246&lt;='Risk(dist, colmena)'!$J$9), 1, IF(AND(E4246&gt;'Risk(dist, colmena)'!$H$10, E4246&lt;='Risk(dist, colmena)'!$J$10), 2, IF(E4246&gt;='Risk(dist, colmena)'!$H$11, 3, "")))</f>
        <v/>
      </c>
      <c r="G4246" s="88">
        <f>'HP-Api, V2-Sep24'!AH4248</f>
        <v>0</v>
      </c>
      <c r="H4246" s="89" t="str">
        <f t="shared" si="661"/>
        <v/>
      </c>
      <c r="I4246" s="194" t="e">
        <f>('HP-Api, V2-Sep24'!AK4248-'HP-Api, V2-Sep24'!S4248)/'HP-Api, V2-Sep24'!S4248</f>
        <v>#DIV/0!</v>
      </c>
      <c r="J4246" s="89" t="e">
        <f t="shared" si="662"/>
        <v>#DIV/0!</v>
      </c>
      <c r="K4246" s="195">
        <f>'HP-Api, V2-Sep24'!AQ4248</f>
        <v>0</v>
      </c>
      <c r="L4246" s="89">
        <f t="shared" si="663"/>
        <v>1</v>
      </c>
      <c r="M4246" s="88">
        <f>'HP-Api, V2-Sep24'!AM4248</f>
        <v>0</v>
      </c>
      <c r="N4246" s="89" t="str">
        <f t="shared" si="660"/>
        <v/>
      </c>
      <c r="O4246" s="88">
        <f>'HP-Api, V2-Sep24'!AR4248</f>
        <v>0</v>
      </c>
      <c r="P4246" s="89" t="str">
        <f t="shared" si="664"/>
        <v/>
      </c>
      <c r="Q4246" s="89" t="e">
        <f t="shared" si="665"/>
        <v>#VALUE!</v>
      </c>
      <c r="R4246" s="89" t="e">
        <f t="shared" si="666"/>
        <v>#VALUE!</v>
      </c>
      <c r="S4246" s="173">
        <f>'HP-Api, V2-Sep24'!AS4248</f>
        <v>0</v>
      </c>
      <c r="T4246" s="89">
        <f t="shared" si="667"/>
        <v>1</v>
      </c>
      <c r="U4246" s="90" t="e">
        <f t="shared" si="668"/>
        <v>#DIV/0!</v>
      </c>
      <c r="V4246" s="91" t="e">
        <f t="shared" si="669"/>
        <v>#DIV/0!</v>
      </c>
    </row>
    <row r="4247" spans="1:22" x14ac:dyDescent="0.3">
      <c r="A4247" s="88">
        <f>'HP-Api, V2-Sep24'!D4249</f>
        <v>0</v>
      </c>
      <c r="B4247" s="88" cm="1">
        <f t="array" ref="B4247">IF(OR(A4247=DATA!$H$2:$H$13),3,IF(OR(A4247=DATA!$H$14:$H$119),2,1))</f>
        <v>1</v>
      </c>
      <c r="C4247" s="88">
        <f>'HP-Api, V2-Sep24'!G4249</f>
        <v>0</v>
      </c>
      <c r="D4247" s="89" t="str">
        <f>IF(AND(C4247&gt;='Risk(dist, colmena)'!$C$9, C4247&lt;='Risk(dist, colmena)'!$E$9), 1, IF(AND(C4247&gt;'Risk(dist, colmena)'!$C$10, C4247&lt;='Risk(dist, colmena)'!$E$10), 2, IF(C4247&gt;='Risk(dist, colmena)'!$C$11, 3, "")))</f>
        <v/>
      </c>
      <c r="E4247" s="173">
        <f>'HP-Api, V2-Sep24'!L4249</f>
        <v>0</v>
      </c>
      <c r="F4247" s="173" t="str">
        <f>IF(AND(E4247&gt;='Risk(dist, colmena)'!$H$9, E4247&lt;='Risk(dist, colmena)'!$J$9), 1, IF(AND(E4247&gt;'Risk(dist, colmena)'!$H$10, E4247&lt;='Risk(dist, colmena)'!$J$10), 2, IF(E4247&gt;='Risk(dist, colmena)'!$H$11, 3, "")))</f>
        <v/>
      </c>
      <c r="G4247" s="88">
        <f>'HP-Api, V2-Sep24'!AH4249</f>
        <v>0</v>
      </c>
      <c r="H4247" s="89" t="str">
        <f t="shared" si="661"/>
        <v/>
      </c>
      <c r="I4247" s="194" t="e">
        <f>('HP-Api, V2-Sep24'!AK4249-'HP-Api, V2-Sep24'!S4249)/'HP-Api, V2-Sep24'!S4249</f>
        <v>#DIV/0!</v>
      </c>
      <c r="J4247" s="89" t="e">
        <f t="shared" si="662"/>
        <v>#DIV/0!</v>
      </c>
      <c r="K4247" s="195">
        <f>'HP-Api, V2-Sep24'!AQ4249</f>
        <v>0</v>
      </c>
      <c r="L4247" s="89">
        <f t="shared" si="663"/>
        <v>1</v>
      </c>
      <c r="M4247" s="88">
        <f>'HP-Api, V2-Sep24'!AM4249</f>
        <v>0</v>
      </c>
      <c r="N4247" s="89" t="str">
        <f t="shared" si="660"/>
        <v/>
      </c>
      <c r="O4247" s="88">
        <f>'HP-Api, V2-Sep24'!AR4249</f>
        <v>0</v>
      </c>
      <c r="P4247" s="89" t="str">
        <f t="shared" si="664"/>
        <v/>
      </c>
      <c r="Q4247" s="89" t="e">
        <f t="shared" si="665"/>
        <v>#VALUE!</v>
      </c>
      <c r="R4247" s="89" t="e">
        <f t="shared" si="666"/>
        <v>#VALUE!</v>
      </c>
      <c r="S4247" s="173">
        <f>'HP-Api, V2-Sep24'!AS4249</f>
        <v>0</v>
      </c>
      <c r="T4247" s="89">
        <f t="shared" si="667"/>
        <v>1</v>
      </c>
      <c r="U4247" s="90" t="e">
        <f t="shared" si="668"/>
        <v>#DIV/0!</v>
      </c>
      <c r="V4247" s="91" t="e">
        <f t="shared" si="669"/>
        <v>#DIV/0!</v>
      </c>
    </row>
    <row r="4248" spans="1:22" x14ac:dyDescent="0.3">
      <c r="A4248" s="88">
        <f>'HP-Api, V2-Sep24'!D4250</f>
        <v>0</v>
      </c>
      <c r="B4248" s="88" cm="1">
        <f t="array" ref="B4248">IF(OR(A4248=DATA!$H$2:$H$13),3,IF(OR(A4248=DATA!$H$14:$H$119),2,1))</f>
        <v>1</v>
      </c>
      <c r="C4248" s="88">
        <f>'HP-Api, V2-Sep24'!G4250</f>
        <v>0</v>
      </c>
      <c r="D4248" s="89" t="str">
        <f>IF(AND(C4248&gt;='Risk(dist, colmena)'!$C$9, C4248&lt;='Risk(dist, colmena)'!$E$9), 1, IF(AND(C4248&gt;'Risk(dist, colmena)'!$C$10, C4248&lt;='Risk(dist, colmena)'!$E$10), 2, IF(C4248&gt;='Risk(dist, colmena)'!$C$11, 3, "")))</f>
        <v/>
      </c>
      <c r="E4248" s="173">
        <f>'HP-Api, V2-Sep24'!L4250</f>
        <v>0</v>
      </c>
      <c r="F4248" s="173" t="str">
        <f>IF(AND(E4248&gt;='Risk(dist, colmena)'!$H$9, E4248&lt;='Risk(dist, colmena)'!$J$9), 1, IF(AND(E4248&gt;'Risk(dist, colmena)'!$H$10, E4248&lt;='Risk(dist, colmena)'!$J$10), 2, IF(E4248&gt;='Risk(dist, colmena)'!$H$11, 3, "")))</f>
        <v/>
      </c>
      <c r="G4248" s="88">
        <f>'HP-Api, V2-Sep24'!AH4250</f>
        <v>0</v>
      </c>
      <c r="H4248" s="89" t="str">
        <f t="shared" si="661"/>
        <v/>
      </c>
      <c r="I4248" s="194" t="e">
        <f>('HP-Api, V2-Sep24'!AK4250-'HP-Api, V2-Sep24'!S4250)/'HP-Api, V2-Sep24'!S4250</f>
        <v>#DIV/0!</v>
      </c>
      <c r="J4248" s="89" t="e">
        <f t="shared" si="662"/>
        <v>#DIV/0!</v>
      </c>
      <c r="K4248" s="195">
        <f>'HP-Api, V2-Sep24'!AQ4250</f>
        <v>0</v>
      </c>
      <c r="L4248" s="89">
        <f t="shared" si="663"/>
        <v>1</v>
      </c>
      <c r="M4248" s="88">
        <f>'HP-Api, V2-Sep24'!AM4250</f>
        <v>0</v>
      </c>
      <c r="N4248" s="89" t="str">
        <f t="shared" si="660"/>
        <v/>
      </c>
      <c r="O4248" s="88">
        <f>'HP-Api, V2-Sep24'!AR4250</f>
        <v>0</v>
      </c>
      <c r="P4248" s="89" t="str">
        <f t="shared" si="664"/>
        <v/>
      </c>
      <c r="Q4248" s="89" t="e">
        <f t="shared" si="665"/>
        <v>#VALUE!</v>
      </c>
      <c r="R4248" s="89" t="e">
        <f t="shared" si="666"/>
        <v>#VALUE!</v>
      </c>
      <c r="S4248" s="173">
        <f>'HP-Api, V2-Sep24'!AS4250</f>
        <v>0</v>
      </c>
      <c r="T4248" s="89">
        <f t="shared" si="667"/>
        <v>1</v>
      </c>
      <c r="U4248" s="90" t="e">
        <f t="shared" si="668"/>
        <v>#DIV/0!</v>
      </c>
      <c r="V4248" s="91" t="e">
        <f t="shared" si="669"/>
        <v>#DIV/0!</v>
      </c>
    </row>
    <row r="4249" spans="1:22" x14ac:dyDescent="0.3">
      <c r="A4249" s="88">
        <f>'HP-Api, V2-Sep24'!D4251</f>
        <v>0</v>
      </c>
      <c r="B4249" s="88" cm="1">
        <f t="array" ref="B4249">IF(OR(A4249=DATA!$H$2:$H$13),3,IF(OR(A4249=DATA!$H$14:$H$119),2,1))</f>
        <v>1</v>
      </c>
      <c r="C4249" s="88">
        <f>'HP-Api, V2-Sep24'!G4251</f>
        <v>0</v>
      </c>
      <c r="D4249" s="89" t="str">
        <f>IF(AND(C4249&gt;='Risk(dist, colmena)'!$C$9, C4249&lt;='Risk(dist, colmena)'!$E$9), 1, IF(AND(C4249&gt;'Risk(dist, colmena)'!$C$10, C4249&lt;='Risk(dist, colmena)'!$E$10), 2, IF(C4249&gt;='Risk(dist, colmena)'!$C$11, 3, "")))</f>
        <v/>
      </c>
      <c r="E4249" s="173">
        <f>'HP-Api, V2-Sep24'!L4251</f>
        <v>0</v>
      </c>
      <c r="F4249" s="173" t="str">
        <f>IF(AND(E4249&gt;='Risk(dist, colmena)'!$H$9, E4249&lt;='Risk(dist, colmena)'!$J$9), 1, IF(AND(E4249&gt;'Risk(dist, colmena)'!$H$10, E4249&lt;='Risk(dist, colmena)'!$J$10), 2, IF(E4249&gt;='Risk(dist, colmena)'!$H$11, 3, "")))</f>
        <v/>
      </c>
      <c r="G4249" s="88">
        <f>'HP-Api, V2-Sep24'!AH4251</f>
        <v>0</v>
      </c>
      <c r="H4249" s="89" t="str">
        <f t="shared" si="661"/>
        <v/>
      </c>
      <c r="I4249" s="194" t="e">
        <f>('HP-Api, V2-Sep24'!AK4251-'HP-Api, V2-Sep24'!S4251)/'HP-Api, V2-Sep24'!S4251</f>
        <v>#DIV/0!</v>
      </c>
      <c r="J4249" s="89" t="e">
        <f t="shared" si="662"/>
        <v>#DIV/0!</v>
      </c>
      <c r="K4249" s="195">
        <f>'HP-Api, V2-Sep24'!AQ4251</f>
        <v>0</v>
      </c>
      <c r="L4249" s="89">
        <f t="shared" si="663"/>
        <v>1</v>
      </c>
      <c r="M4249" s="88">
        <f>'HP-Api, V2-Sep24'!AM4251</f>
        <v>0</v>
      </c>
      <c r="N4249" s="89" t="str">
        <f t="shared" si="660"/>
        <v/>
      </c>
      <c r="O4249" s="88">
        <f>'HP-Api, V2-Sep24'!AR4251</f>
        <v>0</v>
      </c>
      <c r="P4249" s="89" t="str">
        <f t="shared" si="664"/>
        <v/>
      </c>
      <c r="Q4249" s="89" t="e">
        <f t="shared" si="665"/>
        <v>#VALUE!</v>
      </c>
      <c r="R4249" s="89" t="e">
        <f t="shared" si="666"/>
        <v>#VALUE!</v>
      </c>
      <c r="S4249" s="173">
        <f>'HP-Api, V2-Sep24'!AS4251</f>
        <v>0</v>
      </c>
      <c r="T4249" s="89">
        <f t="shared" si="667"/>
        <v>1</v>
      </c>
      <c r="U4249" s="90" t="e">
        <f t="shared" si="668"/>
        <v>#DIV/0!</v>
      </c>
      <c r="V4249" s="91" t="e">
        <f t="shared" si="669"/>
        <v>#DIV/0!</v>
      </c>
    </row>
    <row r="4250" spans="1:22" x14ac:dyDescent="0.3">
      <c r="A4250" s="88">
        <f>'HP-Api, V2-Sep24'!D4252</f>
        <v>0</v>
      </c>
      <c r="B4250" s="88" cm="1">
        <f t="array" ref="B4250">IF(OR(A4250=DATA!$H$2:$H$13),3,IF(OR(A4250=DATA!$H$14:$H$119),2,1))</f>
        <v>1</v>
      </c>
      <c r="C4250" s="88">
        <f>'HP-Api, V2-Sep24'!G4252</f>
        <v>0</v>
      </c>
      <c r="D4250" s="89" t="str">
        <f>IF(AND(C4250&gt;='Risk(dist, colmena)'!$C$9, C4250&lt;='Risk(dist, colmena)'!$E$9), 1, IF(AND(C4250&gt;'Risk(dist, colmena)'!$C$10, C4250&lt;='Risk(dist, colmena)'!$E$10), 2, IF(C4250&gt;='Risk(dist, colmena)'!$C$11, 3, "")))</f>
        <v/>
      </c>
      <c r="E4250" s="173">
        <f>'HP-Api, V2-Sep24'!L4252</f>
        <v>0</v>
      </c>
      <c r="F4250" s="173" t="str">
        <f>IF(AND(E4250&gt;='Risk(dist, colmena)'!$H$9, E4250&lt;='Risk(dist, colmena)'!$J$9), 1, IF(AND(E4250&gt;'Risk(dist, colmena)'!$H$10, E4250&lt;='Risk(dist, colmena)'!$J$10), 2, IF(E4250&gt;='Risk(dist, colmena)'!$H$11, 3, "")))</f>
        <v/>
      </c>
      <c r="G4250" s="88">
        <f>'HP-Api, V2-Sep24'!AH4252</f>
        <v>0</v>
      </c>
      <c r="H4250" s="89" t="str">
        <f t="shared" si="661"/>
        <v/>
      </c>
      <c r="I4250" s="194" t="e">
        <f>('HP-Api, V2-Sep24'!AK4252-'HP-Api, V2-Sep24'!S4252)/'HP-Api, V2-Sep24'!S4252</f>
        <v>#DIV/0!</v>
      </c>
      <c r="J4250" s="89" t="e">
        <f t="shared" si="662"/>
        <v>#DIV/0!</v>
      </c>
      <c r="K4250" s="195">
        <f>'HP-Api, V2-Sep24'!AQ4252</f>
        <v>0</v>
      </c>
      <c r="L4250" s="89">
        <f t="shared" si="663"/>
        <v>1</v>
      </c>
      <c r="M4250" s="88">
        <f>'HP-Api, V2-Sep24'!AM4252</f>
        <v>0</v>
      </c>
      <c r="N4250" s="89" t="str">
        <f t="shared" si="660"/>
        <v/>
      </c>
      <c r="O4250" s="88">
        <f>'HP-Api, V2-Sep24'!AR4252</f>
        <v>0</v>
      </c>
      <c r="P4250" s="89" t="str">
        <f t="shared" si="664"/>
        <v/>
      </c>
      <c r="Q4250" s="89" t="e">
        <f t="shared" si="665"/>
        <v>#VALUE!</v>
      </c>
      <c r="R4250" s="89" t="e">
        <f t="shared" si="666"/>
        <v>#VALUE!</v>
      </c>
      <c r="S4250" s="173">
        <f>'HP-Api, V2-Sep24'!AS4252</f>
        <v>0</v>
      </c>
      <c r="T4250" s="89">
        <f t="shared" si="667"/>
        <v>1</v>
      </c>
      <c r="U4250" s="90" t="e">
        <f t="shared" si="668"/>
        <v>#DIV/0!</v>
      </c>
      <c r="V4250" s="91" t="e">
        <f t="shared" si="669"/>
        <v>#DIV/0!</v>
      </c>
    </row>
    <row r="4251" spans="1:22" x14ac:dyDescent="0.3">
      <c r="A4251" s="88">
        <f>'HP-Api, V2-Sep24'!D4253</f>
        <v>0</v>
      </c>
      <c r="B4251" s="88" cm="1">
        <f t="array" ref="B4251">IF(OR(A4251=DATA!$H$2:$H$13),3,IF(OR(A4251=DATA!$H$14:$H$119),2,1))</f>
        <v>1</v>
      </c>
      <c r="C4251" s="88">
        <f>'HP-Api, V2-Sep24'!G4253</f>
        <v>0</v>
      </c>
      <c r="D4251" s="89" t="str">
        <f>IF(AND(C4251&gt;='Risk(dist, colmena)'!$C$9, C4251&lt;='Risk(dist, colmena)'!$E$9), 1, IF(AND(C4251&gt;'Risk(dist, colmena)'!$C$10, C4251&lt;='Risk(dist, colmena)'!$E$10), 2, IF(C4251&gt;='Risk(dist, colmena)'!$C$11, 3, "")))</f>
        <v/>
      </c>
      <c r="E4251" s="173">
        <f>'HP-Api, V2-Sep24'!L4253</f>
        <v>0</v>
      </c>
      <c r="F4251" s="173" t="str">
        <f>IF(AND(E4251&gt;='Risk(dist, colmena)'!$H$9, E4251&lt;='Risk(dist, colmena)'!$J$9), 1, IF(AND(E4251&gt;'Risk(dist, colmena)'!$H$10, E4251&lt;='Risk(dist, colmena)'!$J$10), 2, IF(E4251&gt;='Risk(dist, colmena)'!$H$11, 3, "")))</f>
        <v/>
      </c>
      <c r="G4251" s="88">
        <f>'HP-Api, V2-Sep24'!AH4253</f>
        <v>0</v>
      </c>
      <c r="H4251" s="89" t="str">
        <f t="shared" si="661"/>
        <v/>
      </c>
      <c r="I4251" s="194" t="e">
        <f>('HP-Api, V2-Sep24'!AK4253-'HP-Api, V2-Sep24'!S4253)/'HP-Api, V2-Sep24'!S4253</f>
        <v>#DIV/0!</v>
      </c>
      <c r="J4251" s="89" t="e">
        <f t="shared" si="662"/>
        <v>#DIV/0!</v>
      </c>
      <c r="K4251" s="195">
        <f>'HP-Api, V2-Sep24'!AQ4253</f>
        <v>0</v>
      </c>
      <c r="L4251" s="89">
        <f t="shared" si="663"/>
        <v>1</v>
      </c>
      <c r="M4251" s="88">
        <f>'HP-Api, V2-Sep24'!AM4253</f>
        <v>0</v>
      </c>
      <c r="N4251" s="89" t="str">
        <f t="shared" si="660"/>
        <v/>
      </c>
      <c r="O4251" s="88">
        <f>'HP-Api, V2-Sep24'!AR4253</f>
        <v>0</v>
      </c>
      <c r="P4251" s="89" t="str">
        <f t="shared" si="664"/>
        <v/>
      </c>
      <c r="Q4251" s="89" t="e">
        <f t="shared" si="665"/>
        <v>#VALUE!</v>
      </c>
      <c r="R4251" s="89" t="e">
        <f t="shared" si="666"/>
        <v>#VALUE!</v>
      </c>
      <c r="S4251" s="173">
        <f>'HP-Api, V2-Sep24'!AS4253</f>
        <v>0</v>
      </c>
      <c r="T4251" s="89">
        <f t="shared" si="667"/>
        <v>1</v>
      </c>
      <c r="U4251" s="90" t="e">
        <f t="shared" si="668"/>
        <v>#DIV/0!</v>
      </c>
      <c r="V4251" s="91" t="e">
        <f t="shared" si="669"/>
        <v>#DIV/0!</v>
      </c>
    </row>
    <row r="4252" spans="1:22" x14ac:dyDescent="0.3">
      <c r="A4252" s="88">
        <f>'HP-Api, V2-Sep24'!D4254</f>
        <v>0</v>
      </c>
      <c r="B4252" s="88" cm="1">
        <f t="array" ref="B4252">IF(OR(A4252=DATA!$H$2:$H$13),3,IF(OR(A4252=DATA!$H$14:$H$119),2,1))</f>
        <v>1</v>
      </c>
      <c r="C4252" s="88">
        <f>'HP-Api, V2-Sep24'!G4254</f>
        <v>0</v>
      </c>
      <c r="D4252" s="89" t="str">
        <f>IF(AND(C4252&gt;='Risk(dist, colmena)'!$C$9, C4252&lt;='Risk(dist, colmena)'!$E$9), 1, IF(AND(C4252&gt;'Risk(dist, colmena)'!$C$10, C4252&lt;='Risk(dist, colmena)'!$E$10), 2, IF(C4252&gt;='Risk(dist, colmena)'!$C$11, 3, "")))</f>
        <v/>
      </c>
      <c r="E4252" s="173">
        <f>'HP-Api, V2-Sep24'!L4254</f>
        <v>0</v>
      </c>
      <c r="F4252" s="173" t="str">
        <f>IF(AND(E4252&gt;='Risk(dist, colmena)'!$H$9, E4252&lt;='Risk(dist, colmena)'!$J$9), 1, IF(AND(E4252&gt;'Risk(dist, colmena)'!$H$10, E4252&lt;='Risk(dist, colmena)'!$J$10), 2, IF(E4252&gt;='Risk(dist, colmena)'!$H$11, 3, "")))</f>
        <v/>
      </c>
      <c r="G4252" s="88">
        <f>'HP-Api, V2-Sep24'!AH4254</f>
        <v>0</v>
      </c>
      <c r="H4252" s="89" t="str">
        <f t="shared" si="661"/>
        <v/>
      </c>
      <c r="I4252" s="194" t="e">
        <f>('HP-Api, V2-Sep24'!AK4254-'HP-Api, V2-Sep24'!S4254)/'HP-Api, V2-Sep24'!S4254</f>
        <v>#DIV/0!</v>
      </c>
      <c r="J4252" s="89" t="e">
        <f t="shared" si="662"/>
        <v>#DIV/0!</v>
      </c>
      <c r="K4252" s="195">
        <f>'HP-Api, V2-Sep24'!AQ4254</f>
        <v>0</v>
      </c>
      <c r="L4252" s="89">
        <f t="shared" si="663"/>
        <v>1</v>
      </c>
      <c r="M4252" s="88">
        <f>'HP-Api, V2-Sep24'!AM4254</f>
        <v>0</v>
      </c>
      <c r="N4252" s="89" t="str">
        <f t="shared" si="660"/>
        <v/>
      </c>
      <c r="O4252" s="88">
        <f>'HP-Api, V2-Sep24'!AR4254</f>
        <v>0</v>
      </c>
      <c r="P4252" s="89" t="str">
        <f t="shared" si="664"/>
        <v/>
      </c>
      <c r="Q4252" s="89" t="e">
        <f t="shared" si="665"/>
        <v>#VALUE!</v>
      </c>
      <c r="R4252" s="89" t="e">
        <f t="shared" si="666"/>
        <v>#VALUE!</v>
      </c>
      <c r="S4252" s="173">
        <f>'HP-Api, V2-Sep24'!AS4254</f>
        <v>0</v>
      </c>
      <c r="T4252" s="89">
        <f t="shared" si="667"/>
        <v>1</v>
      </c>
      <c r="U4252" s="90" t="e">
        <f t="shared" si="668"/>
        <v>#DIV/0!</v>
      </c>
      <c r="V4252" s="91" t="e">
        <f t="shared" si="669"/>
        <v>#DIV/0!</v>
      </c>
    </row>
    <row r="4253" spans="1:22" x14ac:dyDescent="0.3">
      <c r="A4253" s="88">
        <f>'HP-Api, V2-Sep24'!D4255</f>
        <v>0</v>
      </c>
      <c r="B4253" s="88" cm="1">
        <f t="array" ref="B4253">IF(OR(A4253=DATA!$H$2:$H$13),3,IF(OR(A4253=DATA!$H$14:$H$119),2,1))</f>
        <v>1</v>
      </c>
      <c r="C4253" s="88">
        <f>'HP-Api, V2-Sep24'!G4255</f>
        <v>0</v>
      </c>
      <c r="D4253" s="89" t="str">
        <f>IF(AND(C4253&gt;='Risk(dist, colmena)'!$C$9, C4253&lt;='Risk(dist, colmena)'!$E$9), 1, IF(AND(C4253&gt;'Risk(dist, colmena)'!$C$10, C4253&lt;='Risk(dist, colmena)'!$E$10), 2, IF(C4253&gt;='Risk(dist, colmena)'!$C$11, 3, "")))</f>
        <v/>
      </c>
      <c r="E4253" s="173">
        <f>'HP-Api, V2-Sep24'!L4255</f>
        <v>0</v>
      </c>
      <c r="F4253" s="173" t="str">
        <f>IF(AND(E4253&gt;='Risk(dist, colmena)'!$H$9, E4253&lt;='Risk(dist, colmena)'!$J$9), 1, IF(AND(E4253&gt;'Risk(dist, colmena)'!$H$10, E4253&lt;='Risk(dist, colmena)'!$J$10), 2, IF(E4253&gt;='Risk(dist, colmena)'!$H$11, 3, "")))</f>
        <v/>
      </c>
      <c r="G4253" s="88">
        <f>'HP-Api, V2-Sep24'!AH4255</f>
        <v>0</v>
      </c>
      <c r="H4253" s="89" t="str">
        <f t="shared" si="661"/>
        <v/>
      </c>
      <c r="I4253" s="194" t="e">
        <f>('HP-Api, V2-Sep24'!AK4255-'HP-Api, V2-Sep24'!S4255)/'HP-Api, V2-Sep24'!S4255</f>
        <v>#DIV/0!</v>
      </c>
      <c r="J4253" s="89" t="e">
        <f t="shared" si="662"/>
        <v>#DIV/0!</v>
      </c>
      <c r="K4253" s="195">
        <f>'HP-Api, V2-Sep24'!AQ4255</f>
        <v>0</v>
      </c>
      <c r="L4253" s="89">
        <f t="shared" si="663"/>
        <v>1</v>
      </c>
      <c r="M4253" s="88">
        <f>'HP-Api, V2-Sep24'!AM4255</f>
        <v>0</v>
      </c>
      <c r="N4253" s="89" t="str">
        <f t="shared" si="660"/>
        <v/>
      </c>
      <c r="O4253" s="88">
        <f>'HP-Api, V2-Sep24'!AR4255</f>
        <v>0</v>
      </c>
      <c r="P4253" s="89" t="str">
        <f t="shared" si="664"/>
        <v/>
      </c>
      <c r="Q4253" s="89" t="e">
        <f t="shared" si="665"/>
        <v>#VALUE!</v>
      </c>
      <c r="R4253" s="89" t="e">
        <f t="shared" si="666"/>
        <v>#VALUE!</v>
      </c>
      <c r="S4253" s="173">
        <f>'HP-Api, V2-Sep24'!AS4255</f>
        <v>0</v>
      </c>
      <c r="T4253" s="89">
        <f t="shared" si="667"/>
        <v>1</v>
      </c>
      <c r="U4253" s="90" t="e">
        <f t="shared" si="668"/>
        <v>#DIV/0!</v>
      </c>
      <c r="V4253" s="91" t="e">
        <f t="shared" si="669"/>
        <v>#DIV/0!</v>
      </c>
    </row>
    <row r="4254" spans="1:22" x14ac:dyDescent="0.3">
      <c r="A4254" s="88">
        <f>'HP-Api, V2-Sep24'!D4256</f>
        <v>0</v>
      </c>
      <c r="B4254" s="88" cm="1">
        <f t="array" ref="B4254">IF(OR(A4254=DATA!$H$2:$H$13),3,IF(OR(A4254=DATA!$H$14:$H$119),2,1))</f>
        <v>1</v>
      </c>
      <c r="C4254" s="88">
        <f>'HP-Api, V2-Sep24'!G4256</f>
        <v>0</v>
      </c>
      <c r="D4254" s="89" t="str">
        <f>IF(AND(C4254&gt;='Risk(dist, colmena)'!$C$9, C4254&lt;='Risk(dist, colmena)'!$E$9), 1, IF(AND(C4254&gt;'Risk(dist, colmena)'!$C$10, C4254&lt;='Risk(dist, colmena)'!$E$10), 2, IF(C4254&gt;='Risk(dist, colmena)'!$C$11, 3, "")))</f>
        <v/>
      </c>
      <c r="E4254" s="173">
        <f>'HP-Api, V2-Sep24'!L4256</f>
        <v>0</v>
      </c>
      <c r="F4254" s="173" t="str">
        <f>IF(AND(E4254&gt;='Risk(dist, colmena)'!$H$9, E4254&lt;='Risk(dist, colmena)'!$J$9), 1, IF(AND(E4254&gt;'Risk(dist, colmena)'!$H$10, E4254&lt;='Risk(dist, colmena)'!$J$10), 2, IF(E4254&gt;='Risk(dist, colmena)'!$H$11, 3, "")))</f>
        <v/>
      </c>
      <c r="G4254" s="88">
        <f>'HP-Api, V2-Sep24'!AH4256</f>
        <v>0</v>
      </c>
      <c r="H4254" s="89" t="str">
        <f t="shared" si="661"/>
        <v/>
      </c>
      <c r="I4254" s="194" t="e">
        <f>('HP-Api, V2-Sep24'!AK4256-'HP-Api, V2-Sep24'!S4256)/'HP-Api, V2-Sep24'!S4256</f>
        <v>#DIV/0!</v>
      </c>
      <c r="J4254" s="89" t="e">
        <f t="shared" si="662"/>
        <v>#DIV/0!</v>
      </c>
      <c r="K4254" s="195">
        <f>'HP-Api, V2-Sep24'!AQ4256</f>
        <v>0</v>
      </c>
      <c r="L4254" s="89">
        <f t="shared" si="663"/>
        <v>1</v>
      </c>
      <c r="M4254" s="88">
        <f>'HP-Api, V2-Sep24'!AM4256</f>
        <v>0</v>
      </c>
      <c r="N4254" s="89" t="str">
        <f t="shared" si="660"/>
        <v/>
      </c>
      <c r="O4254" s="88">
        <f>'HP-Api, V2-Sep24'!AR4256</f>
        <v>0</v>
      </c>
      <c r="P4254" s="89" t="str">
        <f t="shared" si="664"/>
        <v/>
      </c>
      <c r="Q4254" s="89" t="e">
        <f t="shared" si="665"/>
        <v>#VALUE!</v>
      </c>
      <c r="R4254" s="89" t="e">
        <f t="shared" si="666"/>
        <v>#VALUE!</v>
      </c>
      <c r="S4254" s="173">
        <f>'HP-Api, V2-Sep24'!AS4256</f>
        <v>0</v>
      </c>
      <c r="T4254" s="89">
        <f t="shared" si="667"/>
        <v>1</v>
      </c>
      <c r="U4254" s="90" t="e">
        <f t="shared" si="668"/>
        <v>#DIV/0!</v>
      </c>
      <c r="V4254" s="91" t="e">
        <f t="shared" si="669"/>
        <v>#DIV/0!</v>
      </c>
    </row>
    <row r="4255" spans="1:22" x14ac:dyDescent="0.3">
      <c r="A4255" s="88">
        <f>'HP-Api, V2-Sep24'!D4257</f>
        <v>0</v>
      </c>
      <c r="B4255" s="88" cm="1">
        <f t="array" ref="B4255">IF(OR(A4255=DATA!$H$2:$H$13),3,IF(OR(A4255=DATA!$H$14:$H$119),2,1))</f>
        <v>1</v>
      </c>
      <c r="C4255" s="88">
        <f>'HP-Api, V2-Sep24'!G4257</f>
        <v>0</v>
      </c>
      <c r="D4255" s="89" t="str">
        <f>IF(AND(C4255&gt;='Risk(dist, colmena)'!$C$9, C4255&lt;='Risk(dist, colmena)'!$E$9), 1, IF(AND(C4255&gt;'Risk(dist, colmena)'!$C$10, C4255&lt;='Risk(dist, colmena)'!$E$10), 2, IF(C4255&gt;='Risk(dist, colmena)'!$C$11, 3, "")))</f>
        <v/>
      </c>
      <c r="E4255" s="173">
        <f>'HP-Api, V2-Sep24'!L4257</f>
        <v>0</v>
      </c>
      <c r="F4255" s="173" t="str">
        <f>IF(AND(E4255&gt;='Risk(dist, colmena)'!$H$9, E4255&lt;='Risk(dist, colmena)'!$J$9), 1, IF(AND(E4255&gt;'Risk(dist, colmena)'!$H$10, E4255&lt;='Risk(dist, colmena)'!$J$10), 2, IF(E4255&gt;='Risk(dist, colmena)'!$H$11, 3, "")))</f>
        <v/>
      </c>
      <c r="G4255" s="88">
        <f>'HP-Api, V2-Sep24'!AH4257</f>
        <v>0</v>
      </c>
      <c r="H4255" s="89" t="str">
        <f t="shared" si="661"/>
        <v/>
      </c>
      <c r="I4255" s="194" t="e">
        <f>('HP-Api, V2-Sep24'!AK4257-'HP-Api, V2-Sep24'!S4257)/'HP-Api, V2-Sep24'!S4257</f>
        <v>#DIV/0!</v>
      </c>
      <c r="J4255" s="89" t="e">
        <f t="shared" si="662"/>
        <v>#DIV/0!</v>
      </c>
      <c r="K4255" s="195">
        <f>'HP-Api, V2-Sep24'!AQ4257</f>
        <v>0</v>
      </c>
      <c r="L4255" s="89">
        <f t="shared" si="663"/>
        <v>1</v>
      </c>
      <c r="M4255" s="88">
        <f>'HP-Api, V2-Sep24'!AM4257</f>
        <v>0</v>
      </c>
      <c r="N4255" s="89" t="str">
        <f t="shared" si="660"/>
        <v/>
      </c>
      <c r="O4255" s="88">
        <f>'HP-Api, V2-Sep24'!AR4257</f>
        <v>0</v>
      </c>
      <c r="P4255" s="89" t="str">
        <f t="shared" si="664"/>
        <v/>
      </c>
      <c r="Q4255" s="89" t="e">
        <f t="shared" si="665"/>
        <v>#VALUE!</v>
      </c>
      <c r="R4255" s="89" t="e">
        <f t="shared" si="666"/>
        <v>#VALUE!</v>
      </c>
      <c r="S4255" s="173">
        <f>'HP-Api, V2-Sep24'!AS4257</f>
        <v>0</v>
      </c>
      <c r="T4255" s="89">
        <f t="shared" si="667"/>
        <v>1</v>
      </c>
      <c r="U4255" s="90" t="e">
        <f t="shared" si="668"/>
        <v>#DIV/0!</v>
      </c>
      <c r="V4255" s="91" t="e">
        <f t="shared" si="669"/>
        <v>#DIV/0!</v>
      </c>
    </row>
    <row r="4256" spans="1:22" x14ac:dyDescent="0.3">
      <c r="A4256" s="88">
        <f>'HP-Api, V2-Sep24'!D4258</f>
        <v>0</v>
      </c>
      <c r="B4256" s="88" cm="1">
        <f t="array" ref="B4256">IF(OR(A4256=DATA!$H$2:$H$13),3,IF(OR(A4256=DATA!$H$14:$H$119),2,1))</f>
        <v>1</v>
      </c>
      <c r="C4256" s="88">
        <f>'HP-Api, V2-Sep24'!G4258</f>
        <v>0</v>
      </c>
      <c r="D4256" s="89" t="str">
        <f>IF(AND(C4256&gt;='Risk(dist, colmena)'!$C$9, C4256&lt;='Risk(dist, colmena)'!$E$9), 1, IF(AND(C4256&gt;'Risk(dist, colmena)'!$C$10, C4256&lt;='Risk(dist, colmena)'!$E$10), 2, IF(C4256&gt;='Risk(dist, colmena)'!$C$11, 3, "")))</f>
        <v/>
      </c>
      <c r="E4256" s="173">
        <f>'HP-Api, V2-Sep24'!L4258</f>
        <v>0</v>
      </c>
      <c r="F4256" s="173" t="str">
        <f>IF(AND(E4256&gt;='Risk(dist, colmena)'!$H$9, E4256&lt;='Risk(dist, colmena)'!$J$9), 1, IF(AND(E4256&gt;'Risk(dist, colmena)'!$H$10, E4256&lt;='Risk(dist, colmena)'!$J$10), 2, IF(E4256&gt;='Risk(dist, colmena)'!$H$11, 3, "")))</f>
        <v/>
      </c>
      <c r="G4256" s="88">
        <f>'HP-Api, V2-Sep24'!AH4258</f>
        <v>0</v>
      </c>
      <c r="H4256" s="89" t="str">
        <f t="shared" si="661"/>
        <v/>
      </c>
      <c r="I4256" s="194" t="e">
        <f>('HP-Api, V2-Sep24'!AK4258-'HP-Api, V2-Sep24'!S4258)/'HP-Api, V2-Sep24'!S4258</f>
        <v>#DIV/0!</v>
      </c>
      <c r="J4256" s="89" t="e">
        <f t="shared" si="662"/>
        <v>#DIV/0!</v>
      </c>
      <c r="K4256" s="195">
        <f>'HP-Api, V2-Sep24'!AQ4258</f>
        <v>0</v>
      </c>
      <c r="L4256" s="89">
        <f t="shared" si="663"/>
        <v>1</v>
      </c>
      <c r="M4256" s="88">
        <f>'HP-Api, V2-Sep24'!AM4258</f>
        <v>0</v>
      </c>
      <c r="N4256" s="89" t="str">
        <f t="shared" si="660"/>
        <v/>
      </c>
      <c r="O4256" s="88">
        <f>'HP-Api, V2-Sep24'!AR4258</f>
        <v>0</v>
      </c>
      <c r="P4256" s="89" t="str">
        <f t="shared" si="664"/>
        <v/>
      </c>
      <c r="Q4256" s="89" t="e">
        <f t="shared" si="665"/>
        <v>#VALUE!</v>
      </c>
      <c r="R4256" s="89" t="e">
        <f t="shared" si="666"/>
        <v>#VALUE!</v>
      </c>
      <c r="S4256" s="173">
        <f>'HP-Api, V2-Sep24'!AS4258</f>
        <v>0</v>
      </c>
      <c r="T4256" s="89">
        <f t="shared" si="667"/>
        <v>1</v>
      </c>
      <c r="U4256" s="90" t="e">
        <f t="shared" si="668"/>
        <v>#DIV/0!</v>
      </c>
      <c r="V4256" s="91" t="e">
        <f t="shared" si="669"/>
        <v>#DIV/0!</v>
      </c>
    </row>
    <row r="4257" spans="1:22" x14ac:dyDescent="0.3">
      <c r="A4257" s="88">
        <f>'HP-Api, V2-Sep24'!D4259</f>
        <v>0</v>
      </c>
      <c r="B4257" s="88" cm="1">
        <f t="array" ref="B4257">IF(OR(A4257=DATA!$H$2:$H$13),3,IF(OR(A4257=DATA!$H$14:$H$119),2,1))</f>
        <v>1</v>
      </c>
      <c r="C4257" s="88">
        <f>'HP-Api, V2-Sep24'!G4259</f>
        <v>0</v>
      </c>
      <c r="D4257" s="89" t="str">
        <f>IF(AND(C4257&gt;='Risk(dist, colmena)'!$C$9, C4257&lt;='Risk(dist, colmena)'!$E$9), 1, IF(AND(C4257&gt;'Risk(dist, colmena)'!$C$10, C4257&lt;='Risk(dist, colmena)'!$E$10), 2, IF(C4257&gt;='Risk(dist, colmena)'!$C$11, 3, "")))</f>
        <v/>
      </c>
      <c r="E4257" s="173">
        <f>'HP-Api, V2-Sep24'!L4259</f>
        <v>0</v>
      </c>
      <c r="F4257" s="173" t="str">
        <f>IF(AND(E4257&gt;='Risk(dist, colmena)'!$H$9, E4257&lt;='Risk(dist, colmena)'!$J$9), 1, IF(AND(E4257&gt;'Risk(dist, colmena)'!$H$10, E4257&lt;='Risk(dist, colmena)'!$J$10), 2, IF(E4257&gt;='Risk(dist, colmena)'!$H$11, 3, "")))</f>
        <v/>
      </c>
      <c r="G4257" s="88">
        <f>'HP-Api, V2-Sep24'!AH4259</f>
        <v>0</v>
      </c>
      <c r="H4257" s="89" t="str">
        <f t="shared" si="661"/>
        <v/>
      </c>
      <c r="I4257" s="194" t="e">
        <f>('HP-Api, V2-Sep24'!AK4259-'HP-Api, V2-Sep24'!S4259)/'HP-Api, V2-Sep24'!S4259</f>
        <v>#DIV/0!</v>
      </c>
      <c r="J4257" s="89" t="e">
        <f t="shared" si="662"/>
        <v>#DIV/0!</v>
      </c>
      <c r="K4257" s="195">
        <f>'HP-Api, V2-Sep24'!AQ4259</f>
        <v>0</v>
      </c>
      <c r="L4257" s="89">
        <f t="shared" si="663"/>
        <v>1</v>
      </c>
      <c r="M4257" s="88">
        <f>'HP-Api, V2-Sep24'!AM4259</f>
        <v>0</v>
      </c>
      <c r="N4257" s="89" t="str">
        <f t="shared" si="660"/>
        <v/>
      </c>
      <c r="O4257" s="88">
        <f>'HP-Api, V2-Sep24'!AR4259</f>
        <v>0</v>
      </c>
      <c r="P4257" s="89" t="str">
        <f t="shared" si="664"/>
        <v/>
      </c>
      <c r="Q4257" s="89" t="e">
        <f t="shared" si="665"/>
        <v>#VALUE!</v>
      </c>
      <c r="R4257" s="89" t="e">
        <f t="shared" si="666"/>
        <v>#VALUE!</v>
      </c>
      <c r="S4257" s="173">
        <f>'HP-Api, V2-Sep24'!AS4259</f>
        <v>0</v>
      </c>
      <c r="T4257" s="89">
        <f t="shared" si="667"/>
        <v>1</v>
      </c>
      <c r="U4257" s="90" t="e">
        <f t="shared" si="668"/>
        <v>#DIV/0!</v>
      </c>
      <c r="V4257" s="91" t="e">
        <f t="shared" si="669"/>
        <v>#DIV/0!</v>
      </c>
    </row>
    <row r="4258" spans="1:22" x14ac:dyDescent="0.3">
      <c r="A4258" s="88">
        <f>'HP-Api, V2-Sep24'!D4260</f>
        <v>0</v>
      </c>
      <c r="B4258" s="88" cm="1">
        <f t="array" ref="B4258">IF(OR(A4258=DATA!$H$2:$H$13),3,IF(OR(A4258=DATA!$H$14:$H$119),2,1))</f>
        <v>1</v>
      </c>
      <c r="C4258" s="88">
        <f>'HP-Api, V2-Sep24'!G4260</f>
        <v>0</v>
      </c>
      <c r="D4258" s="89" t="str">
        <f>IF(AND(C4258&gt;='Risk(dist, colmena)'!$C$9, C4258&lt;='Risk(dist, colmena)'!$E$9), 1, IF(AND(C4258&gt;'Risk(dist, colmena)'!$C$10, C4258&lt;='Risk(dist, colmena)'!$E$10), 2, IF(C4258&gt;='Risk(dist, colmena)'!$C$11, 3, "")))</f>
        <v/>
      </c>
      <c r="E4258" s="173">
        <f>'HP-Api, V2-Sep24'!L4260</f>
        <v>0</v>
      </c>
      <c r="F4258" s="173" t="str">
        <f>IF(AND(E4258&gt;='Risk(dist, colmena)'!$H$9, E4258&lt;='Risk(dist, colmena)'!$J$9), 1, IF(AND(E4258&gt;'Risk(dist, colmena)'!$H$10, E4258&lt;='Risk(dist, colmena)'!$J$10), 2, IF(E4258&gt;='Risk(dist, colmena)'!$H$11, 3, "")))</f>
        <v/>
      </c>
      <c r="G4258" s="88">
        <f>'HP-Api, V2-Sep24'!AH4260</f>
        <v>0</v>
      </c>
      <c r="H4258" s="89" t="str">
        <f t="shared" si="661"/>
        <v/>
      </c>
      <c r="I4258" s="194" t="e">
        <f>('HP-Api, V2-Sep24'!AK4260-'HP-Api, V2-Sep24'!S4260)/'HP-Api, V2-Sep24'!S4260</f>
        <v>#DIV/0!</v>
      </c>
      <c r="J4258" s="89" t="e">
        <f t="shared" si="662"/>
        <v>#DIV/0!</v>
      </c>
      <c r="K4258" s="195">
        <f>'HP-Api, V2-Sep24'!AQ4260</f>
        <v>0</v>
      </c>
      <c r="L4258" s="89">
        <f t="shared" si="663"/>
        <v>1</v>
      </c>
      <c r="M4258" s="88">
        <f>'HP-Api, V2-Sep24'!AM4260</f>
        <v>0</v>
      </c>
      <c r="N4258" s="89" t="str">
        <f t="shared" si="660"/>
        <v/>
      </c>
      <c r="O4258" s="88">
        <f>'HP-Api, V2-Sep24'!AR4260</f>
        <v>0</v>
      </c>
      <c r="P4258" s="89" t="str">
        <f t="shared" si="664"/>
        <v/>
      </c>
      <c r="Q4258" s="89" t="e">
        <f t="shared" si="665"/>
        <v>#VALUE!</v>
      </c>
      <c r="R4258" s="89" t="e">
        <f t="shared" si="666"/>
        <v>#VALUE!</v>
      </c>
      <c r="S4258" s="173">
        <f>'HP-Api, V2-Sep24'!AS4260</f>
        <v>0</v>
      </c>
      <c r="T4258" s="89">
        <f t="shared" si="667"/>
        <v>1</v>
      </c>
      <c r="U4258" s="90" t="e">
        <f t="shared" si="668"/>
        <v>#DIV/0!</v>
      </c>
      <c r="V4258" s="91" t="e">
        <f t="shared" si="669"/>
        <v>#DIV/0!</v>
      </c>
    </row>
    <row r="4259" spans="1:22" x14ac:dyDescent="0.3">
      <c r="A4259" s="88">
        <f>'HP-Api, V2-Sep24'!D4261</f>
        <v>0</v>
      </c>
      <c r="B4259" s="88" cm="1">
        <f t="array" ref="B4259">IF(OR(A4259=DATA!$H$2:$H$13),3,IF(OR(A4259=DATA!$H$14:$H$119),2,1))</f>
        <v>1</v>
      </c>
      <c r="C4259" s="88">
        <f>'HP-Api, V2-Sep24'!G4261</f>
        <v>0</v>
      </c>
      <c r="D4259" s="89" t="str">
        <f>IF(AND(C4259&gt;='Risk(dist, colmena)'!$C$9, C4259&lt;='Risk(dist, colmena)'!$E$9), 1, IF(AND(C4259&gt;'Risk(dist, colmena)'!$C$10, C4259&lt;='Risk(dist, colmena)'!$E$10), 2, IF(C4259&gt;='Risk(dist, colmena)'!$C$11, 3, "")))</f>
        <v/>
      </c>
      <c r="E4259" s="173">
        <f>'HP-Api, V2-Sep24'!L4261</f>
        <v>0</v>
      </c>
      <c r="F4259" s="173" t="str">
        <f>IF(AND(E4259&gt;='Risk(dist, colmena)'!$H$9, E4259&lt;='Risk(dist, colmena)'!$J$9), 1, IF(AND(E4259&gt;'Risk(dist, colmena)'!$H$10, E4259&lt;='Risk(dist, colmena)'!$J$10), 2, IF(E4259&gt;='Risk(dist, colmena)'!$H$11, 3, "")))</f>
        <v/>
      </c>
      <c r="G4259" s="88">
        <f>'HP-Api, V2-Sep24'!AH4261</f>
        <v>0</v>
      </c>
      <c r="H4259" s="89" t="str">
        <f t="shared" si="661"/>
        <v/>
      </c>
      <c r="I4259" s="194" t="e">
        <f>('HP-Api, V2-Sep24'!AK4261-'HP-Api, V2-Sep24'!S4261)/'HP-Api, V2-Sep24'!S4261</f>
        <v>#DIV/0!</v>
      </c>
      <c r="J4259" s="89" t="e">
        <f t="shared" si="662"/>
        <v>#DIV/0!</v>
      </c>
      <c r="K4259" s="195">
        <f>'HP-Api, V2-Sep24'!AQ4261</f>
        <v>0</v>
      </c>
      <c r="L4259" s="89">
        <f t="shared" si="663"/>
        <v>1</v>
      </c>
      <c r="M4259" s="88">
        <f>'HP-Api, V2-Sep24'!AM4261</f>
        <v>0</v>
      </c>
      <c r="N4259" s="89" t="str">
        <f t="shared" si="660"/>
        <v/>
      </c>
      <c r="O4259" s="88">
        <f>'HP-Api, V2-Sep24'!AR4261</f>
        <v>0</v>
      </c>
      <c r="P4259" s="89" t="str">
        <f t="shared" si="664"/>
        <v/>
      </c>
      <c r="Q4259" s="89" t="e">
        <f t="shared" si="665"/>
        <v>#VALUE!</v>
      </c>
      <c r="R4259" s="89" t="e">
        <f t="shared" si="666"/>
        <v>#VALUE!</v>
      </c>
      <c r="S4259" s="173">
        <f>'HP-Api, V2-Sep24'!AS4261</f>
        <v>0</v>
      </c>
      <c r="T4259" s="89">
        <f t="shared" si="667"/>
        <v>1</v>
      </c>
      <c r="U4259" s="90" t="e">
        <f t="shared" si="668"/>
        <v>#DIV/0!</v>
      </c>
      <c r="V4259" s="91" t="e">
        <f t="shared" si="669"/>
        <v>#DIV/0!</v>
      </c>
    </row>
    <row r="4260" spans="1:22" x14ac:dyDescent="0.3">
      <c r="A4260" s="88">
        <f>'HP-Api, V2-Sep24'!D4262</f>
        <v>0</v>
      </c>
      <c r="B4260" s="88" cm="1">
        <f t="array" ref="B4260">IF(OR(A4260=DATA!$H$2:$H$13),3,IF(OR(A4260=DATA!$H$14:$H$119),2,1))</f>
        <v>1</v>
      </c>
      <c r="C4260" s="88">
        <f>'HP-Api, V2-Sep24'!G4262</f>
        <v>0</v>
      </c>
      <c r="D4260" s="89" t="str">
        <f>IF(AND(C4260&gt;='Risk(dist, colmena)'!$C$9, C4260&lt;='Risk(dist, colmena)'!$E$9), 1, IF(AND(C4260&gt;'Risk(dist, colmena)'!$C$10, C4260&lt;='Risk(dist, colmena)'!$E$10), 2, IF(C4260&gt;='Risk(dist, colmena)'!$C$11, 3, "")))</f>
        <v/>
      </c>
      <c r="E4260" s="173">
        <f>'HP-Api, V2-Sep24'!L4262</f>
        <v>0</v>
      </c>
      <c r="F4260" s="173" t="str">
        <f>IF(AND(E4260&gt;='Risk(dist, colmena)'!$H$9, E4260&lt;='Risk(dist, colmena)'!$J$9), 1, IF(AND(E4260&gt;'Risk(dist, colmena)'!$H$10, E4260&lt;='Risk(dist, colmena)'!$J$10), 2, IF(E4260&gt;='Risk(dist, colmena)'!$H$11, 3, "")))</f>
        <v/>
      </c>
      <c r="G4260" s="88">
        <f>'HP-Api, V2-Sep24'!AH4262</f>
        <v>0</v>
      </c>
      <c r="H4260" s="89" t="str">
        <f t="shared" si="661"/>
        <v/>
      </c>
      <c r="I4260" s="194" t="e">
        <f>('HP-Api, V2-Sep24'!AK4262-'HP-Api, V2-Sep24'!S4262)/'HP-Api, V2-Sep24'!S4262</f>
        <v>#DIV/0!</v>
      </c>
      <c r="J4260" s="89" t="e">
        <f t="shared" si="662"/>
        <v>#DIV/0!</v>
      </c>
      <c r="K4260" s="195">
        <f>'HP-Api, V2-Sep24'!AQ4262</f>
        <v>0</v>
      </c>
      <c r="L4260" s="89">
        <f t="shared" si="663"/>
        <v>1</v>
      </c>
      <c r="M4260" s="88">
        <f>'HP-Api, V2-Sep24'!AM4262</f>
        <v>0</v>
      </c>
      <c r="N4260" s="89" t="str">
        <f t="shared" si="660"/>
        <v/>
      </c>
      <c r="O4260" s="88">
        <f>'HP-Api, V2-Sep24'!AR4262</f>
        <v>0</v>
      </c>
      <c r="P4260" s="89" t="str">
        <f t="shared" si="664"/>
        <v/>
      </c>
      <c r="Q4260" s="89" t="e">
        <f t="shared" si="665"/>
        <v>#VALUE!</v>
      </c>
      <c r="R4260" s="89" t="e">
        <f t="shared" si="666"/>
        <v>#VALUE!</v>
      </c>
      <c r="S4260" s="173">
        <f>'HP-Api, V2-Sep24'!AS4262</f>
        <v>0</v>
      </c>
      <c r="T4260" s="89">
        <f t="shared" si="667"/>
        <v>1</v>
      </c>
      <c r="U4260" s="90" t="e">
        <f t="shared" si="668"/>
        <v>#DIV/0!</v>
      </c>
      <c r="V4260" s="91" t="e">
        <f t="shared" si="669"/>
        <v>#DIV/0!</v>
      </c>
    </row>
    <row r="4261" spans="1:22" x14ac:dyDescent="0.3">
      <c r="A4261" s="88">
        <f>'HP-Api, V2-Sep24'!D4263</f>
        <v>0</v>
      </c>
      <c r="B4261" s="88" cm="1">
        <f t="array" ref="B4261">IF(OR(A4261=DATA!$H$2:$H$13),3,IF(OR(A4261=DATA!$H$14:$H$119),2,1))</f>
        <v>1</v>
      </c>
      <c r="C4261" s="88">
        <f>'HP-Api, V2-Sep24'!G4263</f>
        <v>0</v>
      </c>
      <c r="D4261" s="89" t="str">
        <f>IF(AND(C4261&gt;='Risk(dist, colmena)'!$C$9, C4261&lt;='Risk(dist, colmena)'!$E$9), 1, IF(AND(C4261&gt;'Risk(dist, colmena)'!$C$10, C4261&lt;='Risk(dist, colmena)'!$E$10), 2, IF(C4261&gt;='Risk(dist, colmena)'!$C$11, 3, "")))</f>
        <v/>
      </c>
      <c r="E4261" s="173">
        <f>'HP-Api, V2-Sep24'!L4263</f>
        <v>0</v>
      </c>
      <c r="F4261" s="173" t="str">
        <f>IF(AND(E4261&gt;='Risk(dist, colmena)'!$H$9, E4261&lt;='Risk(dist, colmena)'!$J$9), 1, IF(AND(E4261&gt;'Risk(dist, colmena)'!$H$10, E4261&lt;='Risk(dist, colmena)'!$J$10), 2, IF(E4261&gt;='Risk(dist, colmena)'!$H$11, 3, "")))</f>
        <v/>
      </c>
      <c r="G4261" s="88">
        <f>'HP-Api, V2-Sep24'!AH4263</f>
        <v>0</v>
      </c>
      <c r="H4261" s="89" t="str">
        <f t="shared" si="661"/>
        <v/>
      </c>
      <c r="I4261" s="194" t="e">
        <f>('HP-Api, V2-Sep24'!AK4263-'HP-Api, V2-Sep24'!S4263)/'HP-Api, V2-Sep24'!S4263</f>
        <v>#DIV/0!</v>
      </c>
      <c r="J4261" s="89" t="e">
        <f t="shared" si="662"/>
        <v>#DIV/0!</v>
      </c>
      <c r="K4261" s="195">
        <f>'HP-Api, V2-Sep24'!AQ4263</f>
        <v>0</v>
      </c>
      <c r="L4261" s="89">
        <f t="shared" si="663"/>
        <v>1</v>
      </c>
      <c r="M4261" s="88">
        <f>'HP-Api, V2-Sep24'!AM4263</f>
        <v>0</v>
      </c>
      <c r="N4261" s="89" t="str">
        <f t="shared" si="660"/>
        <v/>
      </c>
      <c r="O4261" s="88">
        <f>'HP-Api, V2-Sep24'!AR4263</f>
        <v>0</v>
      </c>
      <c r="P4261" s="89" t="str">
        <f t="shared" si="664"/>
        <v/>
      </c>
      <c r="Q4261" s="89" t="e">
        <f t="shared" si="665"/>
        <v>#VALUE!</v>
      </c>
      <c r="R4261" s="89" t="e">
        <f t="shared" si="666"/>
        <v>#VALUE!</v>
      </c>
      <c r="S4261" s="173">
        <f>'HP-Api, V2-Sep24'!AS4263</f>
        <v>0</v>
      </c>
      <c r="T4261" s="89">
        <f t="shared" si="667"/>
        <v>1</v>
      </c>
      <c r="U4261" s="90" t="e">
        <f t="shared" si="668"/>
        <v>#DIV/0!</v>
      </c>
      <c r="V4261" s="91" t="e">
        <f t="shared" si="669"/>
        <v>#DIV/0!</v>
      </c>
    </row>
    <row r="4262" spans="1:22" x14ac:dyDescent="0.3">
      <c r="A4262" s="88">
        <f>'HP-Api, V2-Sep24'!D4264</f>
        <v>0</v>
      </c>
      <c r="B4262" s="88" cm="1">
        <f t="array" ref="B4262">IF(OR(A4262=DATA!$H$2:$H$13),3,IF(OR(A4262=DATA!$H$14:$H$119),2,1))</f>
        <v>1</v>
      </c>
      <c r="C4262" s="88">
        <f>'HP-Api, V2-Sep24'!G4264</f>
        <v>0</v>
      </c>
      <c r="D4262" s="89" t="str">
        <f>IF(AND(C4262&gt;='Risk(dist, colmena)'!$C$9, C4262&lt;='Risk(dist, colmena)'!$E$9), 1, IF(AND(C4262&gt;'Risk(dist, colmena)'!$C$10, C4262&lt;='Risk(dist, colmena)'!$E$10), 2, IF(C4262&gt;='Risk(dist, colmena)'!$C$11, 3, "")))</f>
        <v/>
      </c>
      <c r="E4262" s="173">
        <f>'HP-Api, V2-Sep24'!L4264</f>
        <v>0</v>
      </c>
      <c r="F4262" s="173" t="str">
        <f>IF(AND(E4262&gt;='Risk(dist, colmena)'!$H$9, E4262&lt;='Risk(dist, colmena)'!$J$9), 1, IF(AND(E4262&gt;'Risk(dist, colmena)'!$H$10, E4262&lt;='Risk(dist, colmena)'!$J$10), 2, IF(E4262&gt;='Risk(dist, colmena)'!$H$11, 3, "")))</f>
        <v/>
      </c>
      <c r="G4262" s="88">
        <f>'HP-Api, V2-Sep24'!AH4264</f>
        <v>0</v>
      </c>
      <c r="H4262" s="89" t="str">
        <f t="shared" si="661"/>
        <v/>
      </c>
      <c r="I4262" s="194" t="e">
        <f>('HP-Api, V2-Sep24'!AK4264-'HP-Api, V2-Sep24'!S4264)/'HP-Api, V2-Sep24'!S4264</f>
        <v>#DIV/0!</v>
      </c>
      <c r="J4262" s="89" t="e">
        <f t="shared" si="662"/>
        <v>#DIV/0!</v>
      </c>
      <c r="K4262" s="195">
        <f>'HP-Api, V2-Sep24'!AQ4264</f>
        <v>0</v>
      </c>
      <c r="L4262" s="89">
        <f t="shared" si="663"/>
        <v>1</v>
      </c>
      <c r="M4262" s="88">
        <f>'HP-Api, V2-Sep24'!AM4264</f>
        <v>0</v>
      </c>
      <c r="N4262" s="89" t="str">
        <f t="shared" si="660"/>
        <v/>
      </c>
      <c r="O4262" s="88">
        <f>'HP-Api, V2-Sep24'!AR4264</f>
        <v>0</v>
      </c>
      <c r="P4262" s="89" t="str">
        <f t="shared" si="664"/>
        <v/>
      </c>
      <c r="Q4262" s="89" t="e">
        <f t="shared" si="665"/>
        <v>#VALUE!</v>
      </c>
      <c r="R4262" s="89" t="e">
        <f t="shared" si="666"/>
        <v>#VALUE!</v>
      </c>
      <c r="S4262" s="173">
        <f>'HP-Api, V2-Sep24'!AS4264</f>
        <v>0</v>
      </c>
      <c r="T4262" s="89">
        <f t="shared" si="667"/>
        <v>1</v>
      </c>
      <c r="U4262" s="90" t="e">
        <f t="shared" si="668"/>
        <v>#DIV/0!</v>
      </c>
      <c r="V4262" s="91" t="e">
        <f t="shared" si="669"/>
        <v>#DIV/0!</v>
      </c>
    </row>
    <row r="4263" spans="1:22" x14ac:dyDescent="0.3">
      <c r="A4263" s="88">
        <f>'HP-Api, V2-Sep24'!D4265</f>
        <v>0</v>
      </c>
      <c r="B4263" s="88" cm="1">
        <f t="array" ref="B4263">IF(OR(A4263=DATA!$H$2:$H$13),3,IF(OR(A4263=DATA!$H$14:$H$119),2,1))</f>
        <v>1</v>
      </c>
      <c r="C4263" s="88">
        <f>'HP-Api, V2-Sep24'!G4265</f>
        <v>0</v>
      </c>
      <c r="D4263" s="89" t="str">
        <f>IF(AND(C4263&gt;='Risk(dist, colmena)'!$C$9, C4263&lt;='Risk(dist, colmena)'!$E$9), 1, IF(AND(C4263&gt;'Risk(dist, colmena)'!$C$10, C4263&lt;='Risk(dist, colmena)'!$E$10), 2, IF(C4263&gt;='Risk(dist, colmena)'!$C$11, 3, "")))</f>
        <v/>
      </c>
      <c r="E4263" s="173">
        <f>'HP-Api, V2-Sep24'!L4265</f>
        <v>0</v>
      </c>
      <c r="F4263" s="173" t="str">
        <f>IF(AND(E4263&gt;='Risk(dist, colmena)'!$H$9, E4263&lt;='Risk(dist, colmena)'!$J$9), 1, IF(AND(E4263&gt;'Risk(dist, colmena)'!$H$10, E4263&lt;='Risk(dist, colmena)'!$J$10), 2, IF(E4263&gt;='Risk(dist, colmena)'!$H$11, 3, "")))</f>
        <v/>
      </c>
      <c r="G4263" s="88">
        <f>'HP-Api, V2-Sep24'!AH4265</f>
        <v>0</v>
      </c>
      <c r="H4263" s="89" t="str">
        <f t="shared" si="661"/>
        <v/>
      </c>
      <c r="I4263" s="194" t="e">
        <f>('HP-Api, V2-Sep24'!AK4265-'HP-Api, V2-Sep24'!S4265)/'HP-Api, V2-Sep24'!S4265</f>
        <v>#DIV/0!</v>
      </c>
      <c r="J4263" s="89" t="e">
        <f t="shared" si="662"/>
        <v>#DIV/0!</v>
      </c>
      <c r="K4263" s="195">
        <f>'HP-Api, V2-Sep24'!AQ4265</f>
        <v>0</v>
      </c>
      <c r="L4263" s="89">
        <f t="shared" si="663"/>
        <v>1</v>
      </c>
      <c r="M4263" s="88">
        <f>'HP-Api, V2-Sep24'!AM4265</f>
        <v>0</v>
      </c>
      <c r="N4263" s="89" t="str">
        <f t="shared" si="660"/>
        <v/>
      </c>
      <c r="O4263" s="88">
        <f>'HP-Api, V2-Sep24'!AR4265</f>
        <v>0</v>
      </c>
      <c r="P4263" s="89" t="str">
        <f t="shared" si="664"/>
        <v/>
      </c>
      <c r="Q4263" s="89" t="e">
        <f t="shared" si="665"/>
        <v>#VALUE!</v>
      </c>
      <c r="R4263" s="89" t="e">
        <f t="shared" si="666"/>
        <v>#VALUE!</v>
      </c>
      <c r="S4263" s="173">
        <f>'HP-Api, V2-Sep24'!AS4265</f>
        <v>0</v>
      </c>
      <c r="T4263" s="89">
        <f t="shared" si="667"/>
        <v>1</v>
      </c>
      <c r="U4263" s="90" t="e">
        <f t="shared" si="668"/>
        <v>#DIV/0!</v>
      </c>
      <c r="V4263" s="91" t="e">
        <f t="shared" si="669"/>
        <v>#DIV/0!</v>
      </c>
    </row>
    <row r="4264" spans="1:22" x14ac:dyDescent="0.3">
      <c r="A4264" s="88">
        <f>'HP-Api, V2-Sep24'!D4266</f>
        <v>0</v>
      </c>
      <c r="B4264" s="88" cm="1">
        <f t="array" ref="B4264">IF(OR(A4264=DATA!$H$2:$H$13),3,IF(OR(A4264=DATA!$H$14:$H$119),2,1))</f>
        <v>1</v>
      </c>
      <c r="C4264" s="88">
        <f>'HP-Api, V2-Sep24'!G4266</f>
        <v>0</v>
      </c>
      <c r="D4264" s="89" t="str">
        <f>IF(AND(C4264&gt;='Risk(dist, colmena)'!$C$9, C4264&lt;='Risk(dist, colmena)'!$E$9), 1, IF(AND(C4264&gt;'Risk(dist, colmena)'!$C$10, C4264&lt;='Risk(dist, colmena)'!$E$10), 2, IF(C4264&gt;='Risk(dist, colmena)'!$C$11, 3, "")))</f>
        <v/>
      </c>
      <c r="E4264" s="173">
        <f>'HP-Api, V2-Sep24'!L4266</f>
        <v>0</v>
      </c>
      <c r="F4264" s="173" t="str">
        <f>IF(AND(E4264&gt;='Risk(dist, colmena)'!$H$9, E4264&lt;='Risk(dist, colmena)'!$J$9), 1, IF(AND(E4264&gt;'Risk(dist, colmena)'!$H$10, E4264&lt;='Risk(dist, colmena)'!$J$10), 2, IF(E4264&gt;='Risk(dist, colmena)'!$H$11, 3, "")))</f>
        <v/>
      </c>
      <c r="G4264" s="88">
        <f>'HP-Api, V2-Sep24'!AH4266</f>
        <v>0</v>
      </c>
      <c r="H4264" s="89" t="str">
        <f t="shared" si="661"/>
        <v/>
      </c>
      <c r="I4264" s="194" t="e">
        <f>('HP-Api, V2-Sep24'!AK4266-'HP-Api, V2-Sep24'!S4266)/'HP-Api, V2-Sep24'!S4266</f>
        <v>#DIV/0!</v>
      </c>
      <c r="J4264" s="89" t="e">
        <f t="shared" si="662"/>
        <v>#DIV/0!</v>
      </c>
      <c r="K4264" s="195">
        <f>'HP-Api, V2-Sep24'!AQ4266</f>
        <v>0</v>
      </c>
      <c r="L4264" s="89">
        <f t="shared" si="663"/>
        <v>1</v>
      </c>
      <c r="M4264" s="88">
        <f>'HP-Api, V2-Sep24'!AM4266</f>
        <v>0</v>
      </c>
      <c r="N4264" s="89" t="str">
        <f t="shared" si="660"/>
        <v/>
      </c>
      <c r="O4264" s="88">
        <f>'HP-Api, V2-Sep24'!AR4266</f>
        <v>0</v>
      </c>
      <c r="P4264" s="89" t="str">
        <f t="shared" si="664"/>
        <v/>
      </c>
      <c r="Q4264" s="89" t="e">
        <f t="shared" si="665"/>
        <v>#VALUE!</v>
      </c>
      <c r="R4264" s="89" t="e">
        <f t="shared" si="666"/>
        <v>#VALUE!</v>
      </c>
      <c r="S4264" s="173">
        <f>'HP-Api, V2-Sep24'!AS4266</f>
        <v>0</v>
      </c>
      <c r="T4264" s="89">
        <f t="shared" si="667"/>
        <v>1</v>
      </c>
      <c r="U4264" s="90" t="e">
        <f t="shared" si="668"/>
        <v>#DIV/0!</v>
      </c>
      <c r="V4264" s="91" t="e">
        <f t="shared" si="669"/>
        <v>#DIV/0!</v>
      </c>
    </row>
    <row r="4265" spans="1:22" x14ac:dyDescent="0.3">
      <c r="A4265" s="88">
        <f>'HP-Api, V2-Sep24'!D4267</f>
        <v>0</v>
      </c>
      <c r="B4265" s="88" cm="1">
        <f t="array" ref="B4265">IF(OR(A4265=DATA!$H$2:$H$13),3,IF(OR(A4265=DATA!$H$14:$H$119),2,1))</f>
        <v>1</v>
      </c>
      <c r="C4265" s="88">
        <f>'HP-Api, V2-Sep24'!G4267</f>
        <v>0</v>
      </c>
      <c r="D4265" s="89" t="str">
        <f>IF(AND(C4265&gt;='Risk(dist, colmena)'!$C$9, C4265&lt;='Risk(dist, colmena)'!$E$9), 1, IF(AND(C4265&gt;'Risk(dist, colmena)'!$C$10, C4265&lt;='Risk(dist, colmena)'!$E$10), 2, IF(C4265&gt;='Risk(dist, colmena)'!$C$11, 3, "")))</f>
        <v/>
      </c>
      <c r="E4265" s="173">
        <f>'HP-Api, V2-Sep24'!L4267</f>
        <v>0</v>
      </c>
      <c r="F4265" s="173" t="str">
        <f>IF(AND(E4265&gt;='Risk(dist, colmena)'!$H$9, E4265&lt;='Risk(dist, colmena)'!$J$9), 1, IF(AND(E4265&gt;'Risk(dist, colmena)'!$H$10, E4265&lt;='Risk(dist, colmena)'!$J$10), 2, IF(E4265&gt;='Risk(dist, colmena)'!$H$11, 3, "")))</f>
        <v/>
      </c>
      <c r="G4265" s="88">
        <f>'HP-Api, V2-Sep24'!AH4267</f>
        <v>0</v>
      </c>
      <c r="H4265" s="89" t="str">
        <f t="shared" si="661"/>
        <v/>
      </c>
      <c r="I4265" s="194" t="e">
        <f>('HP-Api, V2-Sep24'!AK4267-'HP-Api, V2-Sep24'!S4267)/'HP-Api, V2-Sep24'!S4267</f>
        <v>#DIV/0!</v>
      </c>
      <c r="J4265" s="89" t="e">
        <f t="shared" si="662"/>
        <v>#DIV/0!</v>
      </c>
      <c r="K4265" s="195">
        <f>'HP-Api, V2-Sep24'!AQ4267</f>
        <v>0</v>
      </c>
      <c r="L4265" s="89">
        <f t="shared" si="663"/>
        <v>1</v>
      </c>
      <c r="M4265" s="88">
        <f>'HP-Api, V2-Sep24'!AM4267</f>
        <v>0</v>
      </c>
      <c r="N4265" s="89" t="str">
        <f t="shared" si="660"/>
        <v/>
      </c>
      <c r="O4265" s="88">
        <f>'HP-Api, V2-Sep24'!AR4267</f>
        <v>0</v>
      </c>
      <c r="P4265" s="89" t="str">
        <f t="shared" si="664"/>
        <v/>
      </c>
      <c r="Q4265" s="89" t="e">
        <f t="shared" si="665"/>
        <v>#VALUE!</v>
      </c>
      <c r="R4265" s="89" t="e">
        <f t="shared" si="666"/>
        <v>#VALUE!</v>
      </c>
      <c r="S4265" s="173">
        <f>'HP-Api, V2-Sep24'!AS4267</f>
        <v>0</v>
      </c>
      <c r="T4265" s="89">
        <f t="shared" si="667"/>
        <v>1</v>
      </c>
      <c r="U4265" s="90" t="e">
        <f t="shared" si="668"/>
        <v>#DIV/0!</v>
      </c>
      <c r="V4265" s="91" t="e">
        <f t="shared" si="669"/>
        <v>#DIV/0!</v>
      </c>
    </row>
    <row r="4266" spans="1:22" x14ac:dyDescent="0.3">
      <c r="A4266" s="88">
        <f>'HP-Api, V2-Sep24'!D4268</f>
        <v>0</v>
      </c>
      <c r="B4266" s="88" cm="1">
        <f t="array" ref="B4266">IF(OR(A4266=DATA!$H$2:$H$13),3,IF(OR(A4266=DATA!$H$14:$H$119),2,1))</f>
        <v>1</v>
      </c>
      <c r="C4266" s="88">
        <f>'HP-Api, V2-Sep24'!G4268</f>
        <v>0</v>
      </c>
      <c r="D4266" s="89" t="str">
        <f>IF(AND(C4266&gt;='Risk(dist, colmena)'!$C$9, C4266&lt;='Risk(dist, colmena)'!$E$9), 1, IF(AND(C4266&gt;'Risk(dist, colmena)'!$C$10, C4266&lt;='Risk(dist, colmena)'!$E$10), 2, IF(C4266&gt;='Risk(dist, colmena)'!$C$11, 3, "")))</f>
        <v/>
      </c>
      <c r="E4266" s="173">
        <f>'HP-Api, V2-Sep24'!L4268</f>
        <v>0</v>
      </c>
      <c r="F4266" s="173" t="str">
        <f>IF(AND(E4266&gt;='Risk(dist, colmena)'!$H$9, E4266&lt;='Risk(dist, colmena)'!$J$9), 1, IF(AND(E4266&gt;'Risk(dist, colmena)'!$H$10, E4266&lt;='Risk(dist, colmena)'!$J$10), 2, IF(E4266&gt;='Risk(dist, colmena)'!$H$11, 3, "")))</f>
        <v/>
      </c>
      <c r="G4266" s="88">
        <f>'HP-Api, V2-Sep24'!AH4268</f>
        <v>0</v>
      </c>
      <c r="H4266" s="89" t="str">
        <f t="shared" si="661"/>
        <v/>
      </c>
      <c r="I4266" s="194" t="e">
        <f>('HP-Api, V2-Sep24'!AK4268-'HP-Api, V2-Sep24'!S4268)/'HP-Api, V2-Sep24'!S4268</f>
        <v>#DIV/0!</v>
      </c>
      <c r="J4266" s="89" t="e">
        <f t="shared" si="662"/>
        <v>#DIV/0!</v>
      </c>
      <c r="K4266" s="195">
        <f>'HP-Api, V2-Sep24'!AQ4268</f>
        <v>0</v>
      </c>
      <c r="L4266" s="89">
        <f t="shared" si="663"/>
        <v>1</v>
      </c>
      <c r="M4266" s="88">
        <f>'HP-Api, V2-Sep24'!AM4268</f>
        <v>0</v>
      </c>
      <c r="N4266" s="89" t="str">
        <f t="shared" si="660"/>
        <v/>
      </c>
      <c r="O4266" s="88">
        <f>'HP-Api, V2-Sep24'!AR4268</f>
        <v>0</v>
      </c>
      <c r="P4266" s="89" t="str">
        <f t="shared" si="664"/>
        <v/>
      </c>
      <c r="Q4266" s="89" t="e">
        <f t="shared" si="665"/>
        <v>#VALUE!</v>
      </c>
      <c r="R4266" s="89" t="e">
        <f t="shared" si="666"/>
        <v>#VALUE!</v>
      </c>
      <c r="S4266" s="173">
        <f>'HP-Api, V2-Sep24'!AS4268</f>
        <v>0</v>
      </c>
      <c r="T4266" s="89">
        <f t="shared" si="667"/>
        <v>1</v>
      </c>
      <c r="U4266" s="90" t="e">
        <f t="shared" si="668"/>
        <v>#DIV/0!</v>
      </c>
      <c r="V4266" s="91" t="e">
        <f t="shared" si="669"/>
        <v>#DIV/0!</v>
      </c>
    </row>
    <row r="4267" spans="1:22" x14ac:dyDescent="0.3">
      <c r="A4267" s="88">
        <f>'HP-Api, V2-Sep24'!D4269</f>
        <v>0</v>
      </c>
      <c r="B4267" s="88" cm="1">
        <f t="array" ref="B4267">IF(OR(A4267=DATA!$H$2:$H$13),3,IF(OR(A4267=DATA!$H$14:$H$119),2,1))</f>
        <v>1</v>
      </c>
      <c r="C4267" s="88">
        <f>'HP-Api, V2-Sep24'!G4269</f>
        <v>0</v>
      </c>
      <c r="D4267" s="89" t="str">
        <f>IF(AND(C4267&gt;='Risk(dist, colmena)'!$C$9, C4267&lt;='Risk(dist, colmena)'!$E$9), 1, IF(AND(C4267&gt;'Risk(dist, colmena)'!$C$10, C4267&lt;='Risk(dist, colmena)'!$E$10), 2, IF(C4267&gt;='Risk(dist, colmena)'!$C$11, 3, "")))</f>
        <v/>
      </c>
      <c r="E4267" s="173">
        <f>'HP-Api, V2-Sep24'!L4269</f>
        <v>0</v>
      </c>
      <c r="F4267" s="173" t="str">
        <f>IF(AND(E4267&gt;='Risk(dist, colmena)'!$H$9, E4267&lt;='Risk(dist, colmena)'!$J$9), 1, IF(AND(E4267&gt;'Risk(dist, colmena)'!$H$10, E4267&lt;='Risk(dist, colmena)'!$J$10), 2, IF(E4267&gt;='Risk(dist, colmena)'!$H$11, 3, "")))</f>
        <v/>
      </c>
      <c r="G4267" s="88">
        <f>'HP-Api, V2-Sep24'!AH4269</f>
        <v>0</v>
      </c>
      <c r="H4267" s="89" t="str">
        <f t="shared" si="661"/>
        <v/>
      </c>
      <c r="I4267" s="194" t="e">
        <f>('HP-Api, V2-Sep24'!AK4269-'HP-Api, V2-Sep24'!S4269)/'HP-Api, V2-Sep24'!S4269</f>
        <v>#DIV/0!</v>
      </c>
      <c r="J4267" s="89" t="e">
        <f t="shared" si="662"/>
        <v>#DIV/0!</v>
      </c>
      <c r="K4267" s="195">
        <f>'HP-Api, V2-Sep24'!AQ4269</f>
        <v>0</v>
      </c>
      <c r="L4267" s="89">
        <f t="shared" si="663"/>
        <v>1</v>
      </c>
      <c r="M4267" s="88">
        <f>'HP-Api, V2-Sep24'!AM4269</f>
        <v>0</v>
      </c>
      <c r="N4267" s="89" t="str">
        <f t="shared" si="660"/>
        <v/>
      </c>
      <c r="O4267" s="88">
        <f>'HP-Api, V2-Sep24'!AR4269</f>
        <v>0</v>
      </c>
      <c r="P4267" s="89" t="str">
        <f t="shared" si="664"/>
        <v/>
      </c>
      <c r="Q4267" s="89" t="e">
        <f t="shared" si="665"/>
        <v>#VALUE!</v>
      </c>
      <c r="R4267" s="89" t="e">
        <f t="shared" si="666"/>
        <v>#VALUE!</v>
      </c>
      <c r="S4267" s="173">
        <f>'HP-Api, V2-Sep24'!AS4269</f>
        <v>0</v>
      </c>
      <c r="T4267" s="89">
        <f t="shared" si="667"/>
        <v>1</v>
      </c>
      <c r="U4267" s="90" t="e">
        <f t="shared" si="668"/>
        <v>#DIV/0!</v>
      </c>
      <c r="V4267" s="91" t="e">
        <f t="shared" si="669"/>
        <v>#DIV/0!</v>
      </c>
    </row>
    <row r="4268" spans="1:22" x14ac:dyDescent="0.3">
      <c r="A4268" s="88">
        <f>'HP-Api, V2-Sep24'!D4270</f>
        <v>0</v>
      </c>
      <c r="B4268" s="88" cm="1">
        <f t="array" ref="B4268">IF(OR(A4268=DATA!$H$2:$H$13),3,IF(OR(A4268=DATA!$H$14:$H$119),2,1))</f>
        <v>1</v>
      </c>
      <c r="C4268" s="88">
        <f>'HP-Api, V2-Sep24'!G4270</f>
        <v>0</v>
      </c>
      <c r="D4268" s="89" t="str">
        <f>IF(AND(C4268&gt;='Risk(dist, colmena)'!$C$9, C4268&lt;='Risk(dist, colmena)'!$E$9), 1, IF(AND(C4268&gt;'Risk(dist, colmena)'!$C$10, C4268&lt;='Risk(dist, colmena)'!$E$10), 2, IF(C4268&gt;='Risk(dist, colmena)'!$C$11, 3, "")))</f>
        <v/>
      </c>
      <c r="E4268" s="173">
        <f>'HP-Api, V2-Sep24'!L4270</f>
        <v>0</v>
      </c>
      <c r="F4268" s="173" t="str">
        <f>IF(AND(E4268&gt;='Risk(dist, colmena)'!$H$9, E4268&lt;='Risk(dist, colmena)'!$J$9), 1, IF(AND(E4268&gt;'Risk(dist, colmena)'!$H$10, E4268&lt;='Risk(dist, colmena)'!$J$10), 2, IF(E4268&gt;='Risk(dist, colmena)'!$H$11, 3, "")))</f>
        <v/>
      </c>
      <c r="G4268" s="88">
        <f>'HP-Api, V2-Sep24'!AH4270</f>
        <v>0</v>
      </c>
      <c r="H4268" s="89" t="str">
        <f t="shared" si="661"/>
        <v/>
      </c>
      <c r="I4268" s="194" t="e">
        <f>('HP-Api, V2-Sep24'!AK4270-'HP-Api, V2-Sep24'!S4270)/'HP-Api, V2-Sep24'!S4270</f>
        <v>#DIV/0!</v>
      </c>
      <c r="J4268" s="89" t="e">
        <f t="shared" si="662"/>
        <v>#DIV/0!</v>
      </c>
      <c r="K4268" s="195">
        <f>'HP-Api, V2-Sep24'!AQ4270</f>
        <v>0</v>
      </c>
      <c r="L4268" s="89">
        <f t="shared" si="663"/>
        <v>1</v>
      </c>
      <c r="M4268" s="88">
        <f>'HP-Api, V2-Sep24'!AM4270</f>
        <v>0</v>
      </c>
      <c r="N4268" s="89" t="str">
        <f t="shared" si="660"/>
        <v/>
      </c>
      <c r="O4268" s="88">
        <f>'HP-Api, V2-Sep24'!AR4270</f>
        <v>0</v>
      </c>
      <c r="P4268" s="89" t="str">
        <f t="shared" si="664"/>
        <v/>
      </c>
      <c r="Q4268" s="89" t="e">
        <f t="shared" si="665"/>
        <v>#VALUE!</v>
      </c>
      <c r="R4268" s="89" t="e">
        <f t="shared" si="666"/>
        <v>#VALUE!</v>
      </c>
      <c r="S4268" s="173">
        <f>'HP-Api, V2-Sep24'!AS4270</f>
        <v>0</v>
      </c>
      <c r="T4268" s="89">
        <f t="shared" si="667"/>
        <v>1</v>
      </c>
      <c r="U4268" s="90" t="e">
        <f t="shared" si="668"/>
        <v>#DIV/0!</v>
      </c>
      <c r="V4268" s="91" t="e">
        <f t="shared" si="669"/>
        <v>#DIV/0!</v>
      </c>
    </row>
    <row r="4269" spans="1:22" x14ac:dyDescent="0.3">
      <c r="A4269" s="88">
        <f>'HP-Api, V2-Sep24'!D4271</f>
        <v>0</v>
      </c>
      <c r="B4269" s="88" cm="1">
        <f t="array" ref="B4269">IF(OR(A4269=DATA!$H$2:$H$13),3,IF(OR(A4269=DATA!$H$14:$H$119),2,1))</f>
        <v>1</v>
      </c>
      <c r="C4269" s="88">
        <f>'HP-Api, V2-Sep24'!G4271</f>
        <v>0</v>
      </c>
      <c r="D4269" s="89" t="str">
        <f>IF(AND(C4269&gt;='Risk(dist, colmena)'!$C$9, C4269&lt;='Risk(dist, colmena)'!$E$9), 1, IF(AND(C4269&gt;'Risk(dist, colmena)'!$C$10, C4269&lt;='Risk(dist, colmena)'!$E$10), 2, IF(C4269&gt;='Risk(dist, colmena)'!$C$11, 3, "")))</f>
        <v/>
      </c>
      <c r="E4269" s="173">
        <f>'HP-Api, V2-Sep24'!L4271</f>
        <v>0</v>
      </c>
      <c r="F4269" s="173" t="str">
        <f>IF(AND(E4269&gt;='Risk(dist, colmena)'!$H$9, E4269&lt;='Risk(dist, colmena)'!$J$9), 1, IF(AND(E4269&gt;'Risk(dist, colmena)'!$H$10, E4269&lt;='Risk(dist, colmena)'!$J$10), 2, IF(E4269&gt;='Risk(dist, colmena)'!$H$11, 3, "")))</f>
        <v/>
      </c>
      <c r="G4269" s="88">
        <f>'HP-Api, V2-Sep24'!AH4271</f>
        <v>0</v>
      </c>
      <c r="H4269" s="89" t="str">
        <f t="shared" si="661"/>
        <v/>
      </c>
      <c r="I4269" s="194" t="e">
        <f>('HP-Api, V2-Sep24'!AK4271-'HP-Api, V2-Sep24'!S4271)/'HP-Api, V2-Sep24'!S4271</f>
        <v>#DIV/0!</v>
      </c>
      <c r="J4269" s="89" t="e">
        <f t="shared" si="662"/>
        <v>#DIV/0!</v>
      </c>
      <c r="K4269" s="195">
        <f>'HP-Api, V2-Sep24'!AQ4271</f>
        <v>0</v>
      </c>
      <c r="L4269" s="89">
        <f t="shared" si="663"/>
        <v>1</v>
      </c>
      <c r="M4269" s="88">
        <f>'HP-Api, V2-Sep24'!AM4271</f>
        <v>0</v>
      </c>
      <c r="N4269" s="89" t="str">
        <f t="shared" si="660"/>
        <v/>
      </c>
      <c r="O4269" s="88">
        <f>'HP-Api, V2-Sep24'!AR4271</f>
        <v>0</v>
      </c>
      <c r="P4269" s="89" t="str">
        <f t="shared" si="664"/>
        <v/>
      </c>
      <c r="Q4269" s="89" t="e">
        <f t="shared" si="665"/>
        <v>#VALUE!</v>
      </c>
      <c r="R4269" s="89" t="e">
        <f t="shared" si="666"/>
        <v>#VALUE!</v>
      </c>
      <c r="S4269" s="173">
        <f>'HP-Api, V2-Sep24'!AS4271</f>
        <v>0</v>
      </c>
      <c r="T4269" s="89">
        <f t="shared" si="667"/>
        <v>1</v>
      </c>
      <c r="U4269" s="90" t="e">
        <f t="shared" si="668"/>
        <v>#DIV/0!</v>
      </c>
      <c r="V4269" s="91" t="e">
        <f t="shared" si="669"/>
        <v>#DIV/0!</v>
      </c>
    </row>
    <row r="4270" spans="1:22" x14ac:dyDescent="0.3">
      <c r="A4270" s="88">
        <f>'HP-Api, V2-Sep24'!D4272</f>
        <v>0</v>
      </c>
      <c r="B4270" s="88" cm="1">
        <f t="array" ref="B4270">IF(OR(A4270=DATA!$H$2:$H$13),3,IF(OR(A4270=DATA!$H$14:$H$119),2,1))</f>
        <v>1</v>
      </c>
      <c r="C4270" s="88">
        <f>'HP-Api, V2-Sep24'!G4272</f>
        <v>0</v>
      </c>
      <c r="D4270" s="89" t="str">
        <f>IF(AND(C4270&gt;='Risk(dist, colmena)'!$C$9, C4270&lt;='Risk(dist, colmena)'!$E$9), 1, IF(AND(C4270&gt;'Risk(dist, colmena)'!$C$10, C4270&lt;='Risk(dist, colmena)'!$E$10), 2, IF(C4270&gt;='Risk(dist, colmena)'!$C$11, 3, "")))</f>
        <v/>
      </c>
      <c r="E4270" s="173">
        <f>'HP-Api, V2-Sep24'!L4272</f>
        <v>0</v>
      </c>
      <c r="F4270" s="173" t="str">
        <f>IF(AND(E4270&gt;='Risk(dist, colmena)'!$H$9, E4270&lt;='Risk(dist, colmena)'!$J$9), 1, IF(AND(E4270&gt;'Risk(dist, colmena)'!$H$10, E4270&lt;='Risk(dist, colmena)'!$J$10), 2, IF(E4270&gt;='Risk(dist, colmena)'!$H$11, 3, "")))</f>
        <v/>
      </c>
      <c r="G4270" s="88">
        <f>'HP-Api, V2-Sep24'!AH4272</f>
        <v>0</v>
      </c>
      <c r="H4270" s="89" t="str">
        <f t="shared" si="661"/>
        <v/>
      </c>
      <c r="I4270" s="194" t="e">
        <f>('HP-Api, V2-Sep24'!AK4272-'HP-Api, V2-Sep24'!S4272)/'HP-Api, V2-Sep24'!S4272</f>
        <v>#DIV/0!</v>
      </c>
      <c r="J4270" s="89" t="e">
        <f t="shared" si="662"/>
        <v>#DIV/0!</v>
      </c>
      <c r="K4270" s="195">
        <f>'HP-Api, V2-Sep24'!AQ4272</f>
        <v>0</v>
      </c>
      <c r="L4270" s="89">
        <f t="shared" si="663"/>
        <v>1</v>
      </c>
      <c r="M4270" s="88">
        <f>'HP-Api, V2-Sep24'!AM4272</f>
        <v>0</v>
      </c>
      <c r="N4270" s="89" t="str">
        <f t="shared" si="660"/>
        <v/>
      </c>
      <c r="O4270" s="88">
        <f>'HP-Api, V2-Sep24'!AR4272</f>
        <v>0</v>
      </c>
      <c r="P4270" s="89" t="str">
        <f t="shared" si="664"/>
        <v/>
      </c>
      <c r="Q4270" s="89" t="e">
        <f t="shared" si="665"/>
        <v>#VALUE!</v>
      </c>
      <c r="R4270" s="89" t="e">
        <f t="shared" si="666"/>
        <v>#VALUE!</v>
      </c>
      <c r="S4270" s="173">
        <f>'HP-Api, V2-Sep24'!AS4272</f>
        <v>0</v>
      </c>
      <c r="T4270" s="89">
        <f t="shared" si="667"/>
        <v>1</v>
      </c>
      <c r="U4270" s="90" t="e">
        <f t="shared" si="668"/>
        <v>#DIV/0!</v>
      </c>
      <c r="V4270" s="91" t="e">
        <f t="shared" si="669"/>
        <v>#DIV/0!</v>
      </c>
    </row>
    <row r="4271" spans="1:22" x14ac:dyDescent="0.3">
      <c r="A4271" s="88">
        <f>'HP-Api, V2-Sep24'!D4273</f>
        <v>0</v>
      </c>
      <c r="B4271" s="88" cm="1">
        <f t="array" ref="B4271">IF(OR(A4271=DATA!$H$2:$H$13),3,IF(OR(A4271=DATA!$H$14:$H$119),2,1))</f>
        <v>1</v>
      </c>
      <c r="C4271" s="88">
        <f>'HP-Api, V2-Sep24'!G4273</f>
        <v>0</v>
      </c>
      <c r="D4271" s="89" t="str">
        <f>IF(AND(C4271&gt;='Risk(dist, colmena)'!$C$9, C4271&lt;='Risk(dist, colmena)'!$E$9), 1, IF(AND(C4271&gt;'Risk(dist, colmena)'!$C$10, C4271&lt;='Risk(dist, colmena)'!$E$10), 2, IF(C4271&gt;='Risk(dist, colmena)'!$C$11, 3, "")))</f>
        <v/>
      </c>
      <c r="E4271" s="173">
        <f>'HP-Api, V2-Sep24'!L4273</f>
        <v>0</v>
      </c>
      <c r="F4271" s="173" t="str">
        <f>IF(AND(E4271&gt;='Risk(dist, colmena)'!$H$9, E4271&lt;='Risk(dist, colmena)'!$J$9), 1, IF(AND(E4271&gt;'Risk(dist, colmena)'!$H$10, E4271&lt;='Risk(dist, colmena)'!$J$10), 2, IF(E4271&gt;='Risk(dist, colmena)'!$H$11, 3, "")))</f>
        <v/>
      </c>
      <c r="G4271" s="88">
        <f>'HP-Api, V2-Sep24'!AH4273</f>
        <v>0</v>
      </c>
      <c r="H4271" s="89" t="str">
        <f t="shared" si="661"/>
        <v/>
      </c>
      <c r="I4271" s="194" t="e">
        <f>('HP-Api, V2-Sep24'!AK4273-'HP-Api, V2-Sep24'!S4273)/'HP-Api, V2-Sep24'!S4273</f>
        <v>#DIV/0!</v>
      </c>
      <c r="J4271" s="89" t="e">
        <f t="shared" si="662"/>
        <v>#DIV/0!</v>
      </c>
      <c r="K4271" s="195">
        <f>'HP-Api, V2-Sep24'!AQ4273</f>
        <v>0</v>
      </c>
      <c r="L4271" s="89">
        <f t="shared" si="663"/>
        <v>1</v>
      </c>
      <c r="M4271" s="88">
        <f>'HP-Api, V2-Sep24'!AM4273</f>
        <v>0</v>
      </c>
      <c r="N4271" s="89" t="str">
        <f t="shared" si="660"/>
        <v/>
      </c>
      <c r="O4271" s="88">
        <f>'HP-Api, V2-Sep24'!AR4273</f>
        <v>0</v>
      </c>
      <c r="P4271" s="89" t="str">
        <f t="shared" si="664"/>
        <v/>
      </c>
      <c r="Q4271" s="89" t="e">
        <f t="shared" si="665"/>
        <v>#VALUE!</v>
      </c>
      <c r="R4271" s="89" t="e">
        <f t="shared" si="666"/>
        <v>#VALUE!</v>
      </c>
      <c r="S4271" s="173">
        <f>'HP-Api, V2-Sep24'!AS4273</f>
        <v>0</v>
      </c>
      <c r="T4271" s="89">
        <f t="shared" si="667"/>
        <v>1</v>
      </c>
      <c r="U4271" s="90" t="e">
        <f t="shared" si="668"/>
        <v>#DIV/0!</v>
      </c>
      <c r="V4271" s="91" t="e">
        <f t="shared" si="669"/>
        <v>#DIV/0!</v>
      </c>
    </row>
    <row r="4272" spans="1:22" x14ac:dyDescent="0.3">
      <c r="A4272" s="88">
        <f>'HP-Api, V2-Sep24'!D4274</f>
        <v>0</v>
      </c>
      <c r="B4272" s="88" cm="1">
        <f t="array" ref="B4272">IF(OR(A4272=DATA!$H$2:$H$13),3,IF(OR(A4272=DATA!$H$14:$H$119),2,1))</f>
        <v>1</v>
      </c>
      <c r="C4272" s="88">
        <f>'HP-Api, V2-Sep24'!G4274</f>
        <v>0</v>
      </c>
      <c r="D4272" s="89" t="str">
        <f>IF(AND(C4272&gt;='Risk(dist, colmena)'!$C$9, C4272&lt;='Risk(dist, colmena)'!$E$9), 1, IF(AND(C4272&gt;'Risk(dist, colmena)'!$C$10, C4272&lt;='Risk(dist, colmena)'!$E$10), 2, IF(C4272&gt;='Risk(dist, colmena)'!$C$11, 3, "")))</f>
        <v/>
      </c>
      <c r="E4272" s="173">
        <f>'HP-Api, V2-Sep24'!L4274</f>
        <v>0</v>
      </c>
      <c r="F4272" s="173" t="str">
        <f>IF(AND(E4272&gt;='Risk(dist, colmena)'!$H$9, E4272&lt;='Risk(dist, colmena)'!$J$9), 1, IF(AND(E4272&gt;'Risk(dist, colmena)'!$H$10, E4272&lt;='Risk(dist, colmena)'!$J$10), 2, IF(E4272&gt;='Risk(dist, colmena)'!$H$11, 3, "")))</f>
        <v/>
      </c>
      <c r="G4272" s="88">
        <f>'HP-Api, V2-Sep24'!AH4274</f>
        <v>0</v>
      </c>
      <c r="H4272" s="89" t="str">
        <f t="shared" si="661"/>
        <v/>
      </c>
      <c r="I4272" s="194" t="e">
        <f>('HP-Api, V2-Sep24'!AK4274-'HP-Api, V2-Sep24'!S4274)/'HP-Api, V2-Sep24'!S4274</f>
        <v>#DIV/0!</v>
      </c>
      <c r="J4272" s="89" t="e">
        <f t="shared" si="662"/>
        <v>#DIV/0!</v>
      </c>
      <c r="K4272" s="195">
        <f>'HP-Api, V2-Sep24'!AQ4274</f>
        <v>0</v>
      </c>
      <c r="L4272" s="89">
        <f t="shared" si="663"/>
        <v>1</v>
      </c>
      <c r="M4272" s="88">
        <f>'HP-Api, V2-Sep24'!AM4274</f>
        <v>0</v>
      </c>
      <c r="N4272" s="89" t="str">
        <f t="shared" si="660"/>
        <v/>
      </c>
      <c r="O4272" s="88">
        <f>'HP-Api, V2-Sep24'!AR4274</f>
        <v>0</v>
      </c>
      <c r="P4272" s="89" t="str">
        <f t="shared" si="664"/>
        <v/>
      </c>
      <c r="Q4272" s="89" t="e">
        <f t="shared" si="665"/>
        <v>#VALUE!</v>
      </c>
      <c r="R4272" s="89" t="e">
        <f t="shared" si="666"/>
        <v>#VALUE!</v>
      </c>
      <c r="S4272" s="173">
        <f>'HP-Api, V2-Sep24'!AS4274</f>
        <v>0</v>
      </c>
      <c r="T4272" s="89">
        <f t="shared" si="667"/>
        <v>1</v>
      </c>
      <c r="U4272" s="90" t="e">
        <f t="shared" si="668"/>
        <v>#DIV/0!</v>
      </c>
      <c r="V4272" s="91" t="e">
        <f t="shared" si="669"/>
        <v>#DIV/0!</v>
      </c>
    </row>
    <row r="4273" spans="1:22" x14ac:dyDescent="0.3">
      <c r="A4273" s="88">
        <f>'HP-Api, V2-Sep24'!D4275</f>
        <v>0</v>
      </c>
      <c r="B4273" s="88" cm="1">
        <f t="array" ref="B4273">IF(OR(A4273=DATA!$H$2:$H$13),3,IF(OR(A4273=DATA!$H$14:$H$119),2,1))</f>
        <v>1</v>
      </c>
      <c r="C4273" s="88">
        <f>'HP-Api, V2-Sep24'!G4275</f>
        <v>0</v>
      </c>
      <c r="D4273" s="89" t="str">
        <f>IF(AND(C4273&gt;='Risk(dist, colmena)'!$C$9, C4273&lt;='Risk(dist, colmena)'!$E$9), 1, IF(AND(C4273&gt;'Risk(dist, colmena)'!$C$10, C4273&lt;='Risk(dist, colmena)'!$E$10), 2, IF(C4273&gt;='Risk(dist, colmena)'!$C$11, 3, "")))</f>
        <v/>
      </c>
      <c r="E4273" s="173">
        <f>'HP-Api, V2-Sep24'!L4275</f>
        <v>0</v>
      </c>
      <c r="F4273" s="173" t="str">
        <f>IF(AND(E4273&gt;='Risk(dist, colmena)'!$H$9, E4273&lt;='Risk(dist, colmena)'!$J$9), 1, IF(AND(E4273&gt;'Risk(dist, colmena)'!$H$10, E4273&lt;='Risk(dist, colmena)'!$J$10), 2, IF(E4273&gt;='Risk(dist, colmena)'!$H$11, 3, "")))</f>
        <v/>
      </c>
      <c r="G4273" s="88">
        <f>'HP-Api, V2-Sep24'!AH4275</f>
        <v>0</v>
      </c>
      <c r="H4273" s="89" t="str">
        <f t="shared" si="661"/>
        <v/>
      </c>
      <c r="I4273" s="194" t="e">
        <f>('HP-Api, V2-Sep24'!AK4275-'HP-Api, V2-Sep24'!S4275)/'HP-Api, V2-Sep24'!S4275</f>
        <v>#DIV/0!</v>
      </c>
      <c r="J4273" s="89" t="e">
        <f t="shared" si="662"/>
        <v>#DIV/0!</v>
      </c>
      <c r="K4273" s="195">
        <f>'HP-Api, V2-Sep24'!AQ4275</f>
        <v>0</v>
      </c>
      <c r="L4273" s="89">
        <f t="shared" si="663"/>
        <v>1</v>
      </c>
      <c r="M4273" s="88">
        <f>'HP-Api, V2-Sep24'!AM4275</f>
        <v>0</v>
      </c>
      <c r="N4273" s="89" t="str">
        <f t="shared" si="660"/>
        <v/>
      </c>
      <c r="O4273" s="88">
        <f>'HP-Api, V2-Sep24'!AR4275</f>
        <v>0</v>
      </c>
      <c r="P4273" s="89" t="str">
        <f t="shared" si="664"/>
        <v/>
      </c>
      <c r="Q4273" s="89" t="e">
        <f t="shared" si="665"/>
        <v>#VALUE!</v>
      </c>
      <c r="R4273" s="89" t="e">
        <f t="shared" si="666"/>
        <v>#VALUE!</v>
      </c>
      <c r="S4273" s="173">
        <f>'HP-Api, V2-Sep24'!AS4275</f>
        <v>0</v>
      </c>
      <c r="T4273" s="89">
        <f t="shared" si="667"/>
        <v>1</v>
      </c>
      <c r="U4273" s="90" t="e">
        <f t="shared" si="668"/>
        <v>#DIV/0!</v>
      </c>
      <c r="V4273" s="91" t="e">
        <f t="shared" si="669"/>
        <v>#DIV/0!</v>
      </c>
    </row>
    <row r="4274" spans="1:22" x14ac:dyDescent="0.3">
      <c r="A4274" s="88">
        <f>'HP-Api, V2-Sep24'!D4276</f>
        <v>0</v>
      </c>
      <c r="B4274" s="88" cm="1">
        <f t="array" ref="B4274">IF(OR(A4274=DATA!$H$2:$H$13),3,IF(OR(A4274=DATA!$H$14:$H$119),2,1))</f>
        <v>1</v>
      </c>
      <c r="C4274" s="88">
        <f>'HP-Api, V2-Sep24'!G4276</f>
        <v>0</v>
      </c>
      <c r="D4274" s="89" t="str">
        <f>IF(AND(C4274&gt;='Risk(dist, colmena)'!$C$9, C4274&lt;='Risk(dist, colmena)'!$E$9), 1, IF(AND(C4274&gt;'Risk(dist, colmena)'!$C$10, C4274&lt;='Risk(dist, colmena)'!$E$10), 2, IF(C4274&gt;='Risk(dist, colmena)'!$C$11, 3, "")))</f>
        <v/>
      </c>
      <c r="E4274" s="173">
        <f>'HP-Api, V2-Sep24'!L4276</f>
        <v>0</v>
      </c>
      <c r="F4274" s="173" t="str">
        <f>IF(AND(E4274&gt;='Risk(dist, colmena)'!$H$9, E4274&lt;='Risk(dist, colmena)'!$J$9), 1, IF(AND(E4274&gt;'Risk(dist, colmena)'!$H$10, E4274&lt;='Risk(dist, colmena)'!$J$10), 2, IF(E4274&gt;='Risk(dist, colmena)'!$H$11, 3, "")))</f>
        <v/>
      </c>
      <c r="G4274" s="88">
        <f>'HP-Api, V2-Sep24'!AH4276</f>
        <v>0</v>
      </c>
      <c r="H4274" s="89" t="str">
        <f t="shared" si="661"/>
        <v/>
      </c>
      <c r="I4274" s="194" t="e">
        <f>('HP-Api, V2-Sep24'!AK4276-'HP-Api, V2-Sep24'!S4276)/'HP-Api, V2-Sep24'!S4276</f>
        <v>#DIV/0!</v>
      </c>
      <c r="J4274" s="89" t="e">
        <f t="shared" si="662"/>
        <v>#DIV/0!</v>
      </c>
      <c r="K4274" s="195">
        <f>'HP-Api, V2-Sep24'!AQ4276</f>
        <v>0</v>
      </c>
      <c r="L4274" s="89">
        <f t="shared" si="663"/>
        <v>1</v>
      </c>
      <c r="M4274" s="88">
        <f>'HP-Api, V2-Sep24'!AM4276</f>
        <v>0</v>
      </c>
      <c r="N4274" s="89" t="str">
        <f t="shared" si="660"/>
        <v/>
      </c>
      <c r="O4274" s="88">
        <f>'HP-Api, V2-Sep24'!AR4276</f>
        <v>0</v>
      </c>
      <c r="P4274" s="89" t="str">
        <f t="shared" si="664"/>
        <v/>
      </c>
      <c r="Q4274" s="89" t="e">
        <f t="shared" si="665"/>
        <v>#VALUE!</v>
      </c>
      <c r="R4274" s="89" t="e">
        <f t="shared" si="666"/>
        <v>#VALUE!</v>
      </c>
      <c r="S4274" s="173">
        <f>'HP-Api, V2-Sep24'!AS4276</f>
        <v>0</v>
      </c>
      <c r="T4274" s="89">
        <f t="shared" si="667"/>
        <v>1</v>
      </c>
      <c r="U4274" s="90" t="e">
        <f t="shared" si="668"/>
        <v>#DIV/0!</v>
      </c>
      <c r="V4274" s="91" t="e">
        <f t="shared" si="669"/>
        <v>#DIV/0!</v>
      </c>
    </row>
    <row r="4275" spans="1:22" x14ac:dyDescent="0.3">
      <c r="A4275" s="88">
        <f>'HP-Api, V2-Sep24'!D4277</f>
        <v>0</v>
      </c>
      <c r="B4275" s="88" cm="1">
        <f t="array" ref="B4275">IF(OR(A4275=DATA!$H$2:$H$13),3,IF(OR(A4275=DATA!$H$14:$H$119),2,1))</f>
        <v>1</v>
      </c>
      <c r="C4275" s="88">
        <f>'HP-Api, V2-Sep24'!G4277</f>
        <v>0</v>
      </c>
      <c r="D4275" s="89" t="str">
        <f>IF(AND(C4275&gt;='Risk(dist, colmena)'!$C$9, C4275&lt;='Risk(dist, colmena)'!$E$9), 1, IF(AND(C4275&gt;'Risk(dist, colmena)'!$C$10, C4275&lt;='Risk(dist, colmena)'!$E$10), 2, IF(C4275&gt;='Risk(dist, colmena)'!$C$11, 3, "")))</f>
        <v/>
      </c>
      <c r="E4275" s="173">
        <f>'HP-Api, V2-Sep24'!L4277</f>
        <v>0</v>
      </c>
      <c r="F4275" s="173" t="str">
        <f>IF(AND(E4275&gt;='Risk(dist, colmena)'!$H$9, E4275&lt;='Risk(dist, colmena)'!$J$9), 1, IF(AND(E4275&gt;'Risk(dist, colmena)'!$H$10, E4275&lt;='Risk(dist, colmena)'!$J$10), 2, IF(E4275&gt;='Risk(dist, colmena)'!$H$11, 3, "")))</f>
        <v/>
      </c>
      <c r="G4275" s="88">
        <f>'HP-Api, V2-Sep24'!AH4277</f>
        <v>0</v>
      </c>
      <c r="H4275" s="89" t="str">
        <f t="shared" si="661"/>
        <v/>
      </c>
      <c r="I4275" s="194" t="e">
        <f>('HP-Api, V2-Sep24'!AK4277-'HP-Api, V2-Sep24'!S4277)/'HP-Api, V2-Sep24'!S4277</f>
        <v>#DIV/0!</v>
      </c>
      <c r="J4275" s="89" t="e">
        <f t="shared" si="662"/>
        <v>#DIV/0!</v>
      </c>
      <c r="K4275" s="195">
        <f>'HP-Api, V2-Sep24'!AQ4277</f>
        <v>0</v>
      </c>
      <c r="L4275" s="89">
        <f t="shared" si="663"/>
        <v>1</v>
      </c>
      <c r="M4275" s="88">
        <f>'HP-Api, V2-Sep24'!AM4277</f>
        <v>0</v>
      </c>
      <c r="N4275" s="89" t="str">
        <f t="shared" si="660"/>
        <v/>
      </c>
      <c r="O4275" s="88">
        <f>'HP-Api, V2-Sep24'!AR4277</f>
        <v>0</v>
      </c>
      <c r="P4275" s="89" t="str">
        <f t="shared" si="664"/>
        <v/>
      </c>
      <c r="Q4275" s="89" t="e">
        <f t="shared" si="665"/>
        <v>#VALUE!</v>
      </c>
      <c r="R4275" s="89" t="e">
        <f t="shared" si="666"/>
        <v>#VALUE!</v>
      </c>
      <c r="S4275" s="173">
        <f>'HP-Api, V2-Sep24'!AS4277</f>
        <v>0</v>
      </c>
      <c r="T4275" s="89">
        <f t="shared" si="667"/>
        <v>1</v>
      </c>
      <c r="U4275" s="90" t="e">
        <f t="shared" si="668"/>
        <v>#DIV/0!</v>
      </c>
      <c r="V4275" s="91" t="e">
        <f t="shared" si="669"/>
        <v>#DIV/0!</v>
      </c>
    </row>
    <row r="4276" spans="1:22" x14ac:dyDescent="0.3">
      <c r="A4276" s="88">
        <f>'HP-Api, V2-Sep24'!D4278</f>
        <v>0</v>
      </c>
      <c r="B4276" s="88" cm="1">
        <f t="array" ref="B4276">IF(OR(A4276=DATA!$H$2:$H$13),3,IF(OR(A4276=DATA!$H$14:$H$119),2,1))</f>
        <v>1</v>
      </c>
      <c r="C4276" s="88">
        <f>'HP-Api, V2-Sep24'!G4278</f>
        <v>0</v>
      </c>
      <c r="D4276" s="89" t="str">
        <f>IF(AND(C4276&gt;='Risk(dist, colmena)'!$C$9, C4276&lt;='Risk(dist, colmena)'!$E$9), 1, IF(AND(C4276&gt;'Risk(dist, colmena)'!$C$10, C4276&lt;='Risk(dist, colmena)'!$E$10), 2, IF(C4276&gt;='Risk(dist, colmena)'!$C$11, 3, "")))</f>
        <v/>
      </c>
      <c r="E4276" s="173">
        <f>'HP-Api, V2-Sep24'!L4278</f>
        <v>0</v>
      </c>
      <c r="F4276" s="173" t="str">
        <f>IF(AND(E4276&gt;='Risk(dist, colmena)'!$H$9, E4276&lt;='Risk(dist, colmena)'!$J$9), 1, IF(AND(E4276&gt;'Risk(dist, colmena)'!$H$10, E4276&lt;='Risk(dist, colmena)'!$J$10), 2, IF(E4276&gt;='Risk(dist, colmena)'!$H$11, 3, "")))</f>
        <v/>
      </c>
      <c r="G4276" s="88">
        <f>'HP-Api, V2-Sep24'!AH4278</f>
        <v>0</v>
      </c>
      <c r="H4276" s="89" t="str">
        <f t="shared" si="661"/>
        <v/>
      </c>
      <c r="I4276" s="194" t="e">
        <f>('HP-Api, V2-Sep24'!AK4278-'HP-Api, V2-Sep24'!S4278)/'HP-Api, V2-Sep24'!S4278</f>
        <v>#DIV/0!</v>
      </c>
      <c r="J4276" s="89" t="e">
        <f t="shared" si="662"/>
        <v>#DIV/0!</v>
      </c>
      <c r="K4276" s="195">
        <f>'HP-Api, V2-Sep24'!AQ4278</f>
        <v>0</v>
      </c>
      <c r="L4276" s="89">
        <f t="shared" si="663"/>
        <v>1</v>
      </c>
      <c r="M4276" s="88">
        <f>'HP-Api, V2-Sep24'!AM4278</f>
        <v>0</v>
      </c>
      <c r="N4276" s="89" t="str">
        <f t="shared" si="660"/>
        <v/>
      </c>
      <c r="O4276" s="88">
        <f>'HP-Api, V2-Sep24'!AR4278</f>
        <v>0</v>
      </c>
      <c r="P4276" s="89" t="str">
        <f t="shared" si="664"/>
        <v/>
      </c>
      <c r="Q4276" s="89" t="e">
        <f t="shared" si="665"/>
        <v>#VALUE!</v>
      </c>
      <c r="R4276" s="89" t="e">
        <f t="shared" si="666"/>
        <v>#VALUE!</v>
      </c>
      <c r="S4276" s="173">
        <f>'HP-Api, V2-Sep24'!AS4278</f>
        <v>0</v>
      </c>
      <c r="T4276" s="89">
        <f t="shared" si="667"/>
        <v>1</v>
      </c>
      <c r="U4276" s="90" t="e">
        <f t="shared" si="668"/>
        <v>#DIV/0!</v>
      </c>
      <c r="V4276" s="91" t="e">
        <f t="shared" si="669"/>
        <v>#DIV/0!</v>
      </c>
    </row>
    <row r="4277" spans="1:22" x14ac:dyDescent="0.3">
      <c r="A4277" s="88">
        <f>'HP-Api, V2-Sep24'!D4279</f>
        <v>0</v>
      </c>
      <c r="B4277" s="88" cm="1">
        <f t="array" ref="B4277">IF(OR(A4277=DATA!$H$2:$H$13),3,IF(OR(A4277=DATA!$H$14:$H$119),2,1))</f>
        <v>1</v>
      </c>
      <c r="C4277" s="88">
        <f>'HP-Api, V2-Sep24'!G4279</f>
        <v>0</v>
      </c>
      <c r="D4277" s="89" t="str">
        <f>IF(AND(C4277&gt;='Risk(dist, colmena)'!$C$9, C4277&lt;='Risk(dist, colmena)'!$E$9), 1, IF(AND(C4277&gt;'Risk(dist, colmena)'!$C$10, C4277&lt;='Risk(dist, colmena)'!$E$10), 2, IF(C4277&gt;='Risk(dist, colmena)'!$C$11, 3, "")))</f>
        <v/>
      </c>
      <c r="E4277" s="173">
        <f>'HP-Api, V2-Sep24'!L4279</f>
        <v>0</v>
      </c>
      <c r="F4277" s="173" t="str">
        <f>IF(AND(E4277&gt;='Risk(dist, colmena)'!$H$9, E4277&lt;='Risk(dist, colmena)'!$J$9), 1, IF(AND(E4277&gt;'Risk(dist, colmena)'!$H$10, E4277&lt;='Risk(dist, colmena)'!$J$10), 2, IF(E4277&gt;='Risk(dist, colmena)'!$H$11, 3, "")))</f>
        <v/>
      </c>
      <c r="G4277" s="88">
        <f>'HP-Api, V2-Sep24'!AH4279</f>
        <v>0</v>
      </c>
      <c r="H4277" s="89" t="str">
        <f t="shared" si="661"/>
        <v/>
      </c>
      <c r="I4277" s="194" t="e">
        <f>('HP-Api, V2-Sep24'!AK4279-'HP-Api, V2-Sep24'!S4279)/'HP-Api, V2-Sep24'!S4279</f>
        <v>#DIV/0!</v>
      </c>
      <c r="J4277" s="89" t="e">
        <f t="shared" si="662"/>
        <v>#DIV/0!</v>
      </c>
      <c r="K4277" s="195">
        <f>'HP-Api, V2-Sep24'!AQ4279</f>
        <v>0</v>
      </c>
      <c r="L4277" s="89">
        <f t="shared" si="663"/>
        <v>1</v>
      </c>
      <c r="M4277" s="88">
        <f>'HP-Api, V2-Sep24'!AM4279</f>
        <v>0</v>
      </c>
      <c r="N4277" s="89" t="str">
        <f t="shared" si="660"/>
        <v/>
      </c>
      <c r="O4277" s="88">
        <f>'HP-Api, V2-Sep24'!AR4279</f>
        <v>0</v>
      </c>
      <c r="P4277" s="89" t="str">
        <f t="shared" si="664"/>
        <v/>
      </c>
      <c r="Q4277" s="89" t="e">
        <f t="shared" si="665"/>
        <v>#VALUE!</v>
      </c>
      <c r="R4277" s="89" t="e">
        <f t="shared" si="666"/>
        <v>#VALUE!</v>
      </c>
      <c r="S4277" s="173">
        <f>'HP-Api, V2-Sep24'!AS4279</f>
        <v>0</v>
      </c>
      <c r="T4277" s="89">
        <f t="shared" si="667"/>
        <v>1</v>
      </c>
      <c r="U4277" s="90" t="e">
        <f t="shared" si="668"/>
        <v>#DIV/0!</v>
      </c>
      <c r="V4277" s="91" t="e">
        <f t="shared" si="669"/>
        <v>#DIV/0!</v>
      </c>
    </row>
    <row r="4278" spans="1:22" x14ac:dyDescent="0.3">
      <c r="A4278" s="88">
        <f>'HP-Api, V2-Sep24'!D4280</f>
        <v>0</v>
      </c>
      <c r="B4278" s="88" cm="1">
        <f t="array" ref="B4278">IF(OR(A4278=DATA!$H$2:$H$13),3,IF(OR(A4278=DATA!$H$14:$H$119),2,1))</f>
        <v>1</v>
      </c>
      <c r="C4278" s="88">
        <f>'HP-Api, V2-Sep24'!G4280</f>
        <v>0</v>
      </c>
      <c r="D4278" s="89" t="str">
        <f>IF(AND(C4278&gt;='Risk(dist, colmena)'!$C$9, C4278&lt;='Risk(dist, colmena)'!$E$9), 1, IF(AND(C4278&gt;'Risk(dist, colmena)'!$C$10, C4278&lt;='Risk(dist, colmena)'!$E$10), 2, IF(C4278&gt;='Risk(dist, colmena)'!$C$11, 3, "")))</f>
        <v/>
      </c>
      <c r="E4278" s="173">
        <f>'HP-Api, V2-Sep24'!L4280</f>
        <v>0</v>
      </c>
      <c r="F4278" s="173" t="str">
        <f>IF(AND(E4278&gt;='Risk(dist, colmena)'!$H$9, E4278&lt;='Risk(dist, colmena)'!$J$9), 1, IF(AND(E4278&gt;'Risk(dist, colmena)'!$H$10, E4278&lt;='Risk(dist, colmena)'!$J$10), 2, IF(E4278&gt;='Risk(dist, colmena)'!$H$11, 3, "")))</f>
        <v/>
      </c>
      <c r="G4278" s="88">
        <f>'HP-Api, V2-Sep24'!AH4280</f>
        <v>0</v>
      </c>
      <c r="H4278" s="89" t="str">
        <f t="shared" si="661"/>
        <v/>
      </c>
      <c r="I4278" s="194" t="e">
        <f>('HP-Api, V2-Sep24'!AK4280-'HP-Api, V2-Sep24'!S4280)/'HP-Api, V2-Sep24'!S4280</f>
        <v>#DIV/0!</v>
      </c>
      <c r="J4278" s="89" t="e">
        <f t="shared" si="662"/>
        <v>#DIV/0!</v>
      </c>
      <c r="K4278" s="195">
        <f>'HP-Api, V2-Sep24'!AQ4280</f>
        <v>0</v>
      </c>
      <c r="L4278" s="89">
        <f t="shared" si="663"/>
        <v>1</v>
      </c>
      <c r="M4278" s="88">
        <f>'HP-Api, V2-Sep24'!AM4280</f>
        <v>0</v>
      </c>
      <c r="N4278" s="89" t="str">
        <f t="shared" si="660"/>
        <v/>
      </c>
      <c r="O4278" s="88">
        <f>'HP-Api, V2-Sep24'!AR4280</f>
        <v>0</v>
      </c>
      <c r="P4278" s="89" t="str">
        <f t="shared" si="664"/>
        <v/>
      </c>
      <c r="Q4278" s="89" t="e">
        <f t="shared" si="665"/>
        <v>#VALUE!</v>
      </c>
      <c r="R4278" s="89" t="e">
        <f t="shared" si="666"/>
        <v>#VALUE!</v>
      </c>
      <c r="S4278" s="173">
        <f>'HP-Api, V2-Sep24'!AS4280</f>
        <v>0</v>
      </c>
      <c r="T4278" s="89">
        <f t="shared" si="667"/>
        <v>1</v>
      </c>
      <c r="U4278" s="90" t="e">
        <f t="shared" si="668"/>
        <v>#DIV/0!</v>
      </c>
      <c r="V4278" s="91" t="e">
        <f t="shared" si="669"/>
        <v>#DIV/0!</v>
      </c>
    </row>
    <row r="4279" spans="1:22" x14ac:dyDescent="0.3">
      <c r="A4279" s="88">
        <f>'HP-Api, V2-Sep24'!D4281</f>
        <v>0</v>
      </c>
      <c r="B4279" s="88" cm="1">
        <f t="array" ref="B4279">IF(OR(A4279=DATA!$H$2:$H$13),3,IF(OR(A4279=DATA!$H$14:$H$119),2,1))</f>
        <v>1</v>
      </c>
      <c r="C4279" s="88">
        <f>'HP-Api, V2-Sep24'!G4281</f>
        <v>0</v>
      </c>
      <c r="D4279" s="89" t="str">
        <f>IF(AND(C4279&gt;='Risk(dist, colmena)'!$C$9, C4279&lt;='Risk(dist, colmena)'!$E$9), 1, IF(AND(C4279&gt;'Risk(dist, colmena)'!$C$10, C4279&lt;='Risk(dist, colmena)'!$E$10), 2, IF(C4279&gt;='Risk(dist, colmena)'!$C$11, 3, "")))</f>
        <v/>
      </c>
      <c r="E4279" s="173">
        <f>'HP-Api, V2-Sep24'!L4281</f>
        <v>0</v>
      </c>
      <c r="F4279" s="173" t="str">
        <f>IF(AND(E4279&gt;='Risk(dist, colmena)'!$H$9, E4279&lt;='Risk(dist, colmena)'!$J$9), 1, IF(AND(E4279&gt;'Risk(dist, colmena)'!$H$10, E4279&lt;='Risk(dist, colmena)'!$J$10), 2, IF(E4279&gt;='Risk(dist, colmena)'!$H$11, 3, "")))</f>
        <v/>
      </c>
      <c r="G4279" s="88">
        <f>'HP-Api, V2-Sep24'!AH4281</f>
        <v>0</v>
      </c>
      <c r="H4279" s="89" t="str">
        <f t="shared" si="661"/>
        <v/>
      </c>
      <c r="I4279" s="194" t="e">
        <f>('HP-Api, V2-Sep24'!AK4281-'HP-Api, V2-Sep24'!S4281)/'HP-Api, V2-Sep24'!S4281</f>
        <v>#DIV/0!</v>
      </c>
      <c r="J4279" s="89" t="e">
        <f t="shared" si="662"/>
        <v>#DIV/0!</v>
      </c>
      <c r="K4279" s="195">
        <f>'HP-Api, V2-Sep24'!AQ4281</f>
        <v>0</v>
      </c>
      <c r="L4279" s="89">
        <f t="shared" si="663"/>
        <v>1</v>
      </c>
      <c r="M4279" s="88">
        <f>'HP-Api, V2-Sep24'!AM4281</f>
        <v>0</v>
      </c>
      <c r="N4279" s="89" t="str">
        <f t="shared" si="660"/>
        <v/>
      </c>
      <c r="O4279" s="88">
        <f>'HP-Api, V2-Sep24'!AR4281</f>
        <v>0</v>
      </c>
      <c r="P4279" s="89" t="str">
        <f t="shared" si="664"/>
        <v/>
      </c>
      <c r="Q4279" s="89" t="e">
        <f t="shared" si="665"/>
        <v>#VALUE!</v>
      </c>
      <c r="R4279" s="89" t="e">
        <f t="shared" si="666"/>
        <v>#VALUE!</v>
      </c>
      <c r="S4279" s="173">
        <f>'HP-Api, V2-Sep24'!AS4281</f>
        <v>0</v>
      </c>
      <c r="T4279" s="89">
        <f t="shared" si="667"/>
        <v>1</v>
      </c>
      <c r="U4279" s="90" t="e">
        <f t="shared" si="668"/>
        <v>#DIV/0!</v>
      </c>
      <c r="V4279" s="91" t="e">
        <f t="shared" si="669"/>
        <v>#DIV/0!</v>
      </c>
    </row>
    <row r="4280" spans="1:22" x14ac:dyDescent="0.3">
      <c r="A4280" s="88">
        <f>'HP-Api, V2-Sep24'!D4282</f>
        <v>0</v>
      </c>
      <c r="B4280" s="88" cm="1">
        <f t="array" ref="B4280">IF(OR(A4280=DATA!$H$2:$H$13),3,IF(OR(A4280=DATA!$H$14:$H$119),2,1))</f>
        <v>1</v>
      </c>
      <c r="C4280" s="88">
        <f>'HP-Api, V2-Sep24'!G4282</f>
        <v>0</v>
      </c>
      <c r="D4280" s="89" t="str">
        <f>IF(AND(C4280&gt;='Risk(dist, colmena)'!$C$9, C4280&lt;='Risk(dist, colmena)'!$E$9), 1, IF(AND(C4280&gt;'Risk(dist, colmena)'!$C$10, C4280&lt;='Risk(dist, colmena)'!$E$10), 2, IF(C4280&gt;='Risk(dist, colmena)'!$C$11, 3, "")))</f>
        <v/>
      </c>
      <c r="E4280" s="173">
        <f>'HP-Api, V2-Sep24'!L4282</f>
        <v>0</v>
      </c>
      <c r="F4280" s="173" t="str">
        <f>IF(AND(E4280&gt;='Risk(dist, colmena)'!$H$9, E4280&lt;='Risk(dist, colmena)'!$J$9), 1, IF(AND(E4280&gt;'Risk(dist, colmena)'!$H$10, E4280&lt;='Risk(dist, colmena)'!$J$10), 2, IF(E4280&gt;='Risk(dist, colmena)'!$H$11, 3, "")))</f>
        <v/>
      </c>
      <c r="G4280" s="88">
        <f>'HP-Api, V2-Sep24'!AH4282</f>
        <v>0</v>
      </c>
      <c r="H4280" s="89" t="str">
        <f t="shared" si="661"/>
        <v/>
      </c>
      <c r="I4280" s="194" t="e">
        <f>('HP-Api, V2-Sep24'!AK4282-'HP-Api, V2-Sep24'!S4282)/'HP-Api, V2-Sep24'!S4282</f>
        <v>#DIV/0!</v>
      </c>
      <c r="J4280" s="89" t="e">
        <f t="shared" si="662"/>
        <v>#DIV/0!</v>
      </c>
      <c r="K4280" s="195">
        <f>'HP-Api, V2-Sep24'!AQ4282</f>
        <v>0</v>
      </c>
      <c r="L4280" s="89">
        <f t="shared" si="663"/>
        <v>1</v>
      </c>
      <c r="M4280" s="88">
        <f>'HP-Api, V2-Sep24'!AM4282</f>
        <v>0</v>
      </c>
      <c r="N4280" s="89" t="str">
        <f t="shared" si="660"/>
        <v/>
      </c>
      <c r="O4280" s="88">
        <f>'HP-Api, V2-Sep24'!AR4282</f>
        <v>0</v>
      </c>
      <c r="P4280" s="89" t="str">
        <f t="shared" si="664"/>
        <v/>
      </c>
      <c r="Q4280" s="89" t="e">
        <f t="shared" si="665"/>
        <v>#VALUE!</v>
      </c>
      <c r="R4280" s="89" t="e">
        <f t="shared" si="666"/>
        <v>#VALUE!</v>
      </c>
      <c r="S4280" s="173">
        <f>'HP-Api, V2-Sep24'!AS4282</f>
        <v>0</v>
      </c>
      <c r="T4280" s="89">
        <f t="shared" si="667"/>
        <v>1</v>
      </c>
      <c r="U4280" s="90" t="e">
        <f t="shared" si="668"/>
        <v>#DIV/0!</v>
      </c>
      <c r="V4280" s="91" t="e">
        <f t="shared" si="669"/>
        <v>#DIV/0!</v>
      </c>
    </row>
    <row r="4281" spans="1:22" x14ac:dyDescent="0.3">
      <c r="A4281" s="88">
        <f>'HP-Api, V2-Sep24'!D4283</f>
        <v>0</v>
      </c>
      <c r="B4281" s="88" cm="1">
        <f t="array" ref="B4281">IF(OR(A4281=DATA!$H$2:$H$13),3,IF(OR(A4281=DATA!$H$14:$H$119),2,1))</f>
        <v>1</v>
      </c>
      <c r="C4281" s="88">
        <f>'HP-Api, V2-Sep24'!G4283</f>
        <v>0</v>
      </c>
      <c r="D4281" s="89" t="str">
        <f>IF(AND(C4281&gt;='Risk(dist, colmena)'!$C$9, C4281&lt;='Risk(dist, colmena)'!$E$9), 1, IF(AND(C4281&gt;'Risk(dist, colmena)'!$C$10, C4281&lt;='Risk(dist, colmena)'!$E$10), 2, IF(C4281&gt;='Risk(dist, colmena)'!$C$11, 3, "")))</f>
        <v/>
      </c>
      <c r="E4281" s="173">
        <f>'HP-Api, V2-Sep24'!L4283</f>
        <v>0</v>
      </c>
      <c r="F4281" s="173" t="str">
        <f>IF(AND(E4281&gt;='Risk(dist, colmena)'!$H$9, E4281&lt;='Risk(dist, colmena)'!$J$9), 1, IF(AND(E4281&gt;'Risk(dist, colmena)'!$H$10, E4281&lt;='Risk(dist, colmena)'!$J$10), 2, IF(E4281&gt;='Risk(dist, colmena)'!$H$11, 3, "")))</f>
        <v/>
      </c>
      <c r="G4281" s="88">
        <f>'HP-Api, V2-Sep24'!AH4283</f>
        <v>0</v>
      </c>
      <c r="H4281" s="89" t="str">
        <f t="shared" si="661"/>
        <v/>
      </c>
      <c r="I4281" s="194" t="e">
        <f>('HP-Api, V2-Sep24'!AK4283-'HP-Api, V2-Sep24'!S4283)/'HP-Api, V2-Sep24'!S4283</f>
        <v>#DIV/0!</v>
      </c>
      <c r="J4281" s="89" t="e">
        <f t="shared" si="662"/>
        <v>#DIV/0!</v>
      </c>
      <c r="K4281" s="195">
        <f>'HP-Api, V2-Sep24'!AQ4283</f>
        <v>0</v>
      </c>
      <c r="L4281" s="89">
        <f t="shared" si="663"/>
        <v>1</v>
      </c>
      <c r="M4281" s="88">
        <f>'HP-Api, V2-Sep24'!AM4283</f>
        <v>0</v>
      </c>
      <c r="N4281" s="89" t="str">
        <f t="shared" si="660"/>
        <v/>
      </c>
      <c r="O4281" s="88">
        <f>'HP-Api, V2-Sep24'!AR4283</f>
        <v>0</v>
      </c>
      <c r="P4281" s="89" t="str">
        <f t="shared" si="664"/>
        <v/>
      </c>
      <c r="Q4281" s="89" t="e">
        <f t="shared" si="665"/>
        <v>#VALUE!</v>
      </c>
      <c r="R4281" s="89" t="e">
        <f t="shared" si="666"/>
        <v>#VALUE!</v>
      </c>
      <c r="S4281" s="173">
        <f>'HP-Api, V2-Sep24'!AS4283</f>
        <v>0</v>
      </c>
      <c r="T4281" s="89">
        <f t="shared" si="667"/>
        <v>1</v>
      </c>
      <c r="U4281" s="90" t="e">
        <f t="shared" si="668"/>
        <v>#DIV/0!</v>
      </c>
      <c r="V4281" s="91" t="e">
        <f t="shared" si="669"/>
        <v>#DIV/0!</v>
      </c>
    </row>
    <row r="4282" spans="1:22" x14ac:dyDescent="0.3">
      <c r="A4282" s="88">
        <f>'HP-Api, V2-Sep24'!D4284</f>
        <v>0</v>
      </c>
      <c r="B4282" s="88" cm="1">
        <f t="array" ref="B4282">IF(OR(A4282=DATA!$H$2:$H$13),3,IF(OR(A4282=DATA!$H$14:$H$119),2,1))</f>
        <v>1</v>
      </c>
      <c r="C4282" s="88">
        <f>'HP-Api, V2-Sep24'!G4284</f>
        <v>0</v>
      </c>
      <c r="D4282" s="89" t="str">
        <f>IF(AND(C4282&gt;='Risk(dist, colmena)'!$C$9, C4282&lt;='Risk(dist, colmena)'!$E$9), 1, IF(AND(C4282&gt;'Risk(dist, colmena)'!$C$10, C4282&lt;='Risk(dist, colmena)'!$E$10), 2, IF(C4282&gt;='Risk(dist, colmena)'!$C$11, 3, "")))</f>
        <v/>
      </c>
      <c r="E4282" s="173">
        <f>'HP-Api, V2-Sep24'!L4284</f>
        <v>0</v>
      </c>
      <c r="F4282" s="173" t="str">
        <f>IF(AND(E4282&gt;='Risk(dist, colmena)'!$H$9, E4282&lt;='Risk(dist, colmena)'!$J$9), 1, IF(AND(E4282&gt;'Risk(dist, colmena)'!$H$10, E4282&lt;='Risk(dist, colmena)'!$J$10), 2, IF(E4282&gt;='Risk(dist, colmena)'!$H$11, 3, "")))</f>
        <v/>
      </c>
      <c r="G4282" s="88">
        <f>'HP-Api, V2-Sep24'!AH4284</f>
        <v>0</v>
      </c>
      <c r="H4282" s="89" t="str">
        <f t="shared" si="661"/>
        <v/>
      </c>
      <c r="I4282" s="194" t="e">
        <f>('HP-Api, V2-Sep24'!AK4284-'HP-Api, V2-Sep24'!S4284)/'HP-Api, V2-Sep24'!S4284</f>
        <v>#DIV/0!</v>
      </c>
      <c r="J4282" s="89" t="e">
        <f t="shared" si="662"/>
        <v>#DIV/0!</v>
      </c>
      <c r="K4282" s="195">
        <f>'HP-Api, V2-Sep24'!AQ4284</f>
        <v>0</v>
      </c>
      <c r="L4282" s="89">
        <f t="shared" si="663"/>
        <v>1</v>
      </c>
      <c r="M4282" s="88">
        <f>'HP-Api, V2-Sep24'!AM4284</f>
        <v>0</v>
      </c>
      <c r="N4282" s="89" t="str">
        <f t="shared" si="660"/>
        <v/>
      </c>
      <c r="O4282" s="88">
        <f>'HP-Api, V2-Sep24'!AR4284</f>
        <v>0</v>
      </c>
      <c r="P4282" s="89" t="str">
        <f t="shared" si="664"/>
        <v/>
      </c>
      <c r="Q4282" s="89" t="e">
        <f t="shared" si="665"/>
        <v>#VALUE!</v>
      </c>
      <c r="R4282" s="89" t="e">
        <f t="shared" si="666"/>
        <v>#VALUE!</v>
      </c>
      <c r="S4282" s="173">
        <f>'HP-Api, V2-Sep24'!AS4284</f>
        <v>0</v>
      </c>
      <c r="T4282" s="89">
        <f t="shared" si="667"/>
        <v>1</v>
      </c>
      <c r="U4282" s="90" t="e">
        <f t="shared" si="668"/>
        <v>#DIV/0!</v>
      </c>
      <c r="V4282" s="91" t="e">
        <f t="shared" si="669"/>
        <v>#DIV/0!</v>
      </c>
    </row>
    <row r="4283" spans="1:22" x14ac:dyDescent="0.3">
      <c r="A4283" s="88">
        <f>'HP-Api, V2-Sep24'!D4285</f>
        <v>0</v>
      </c>
      <c r="B4283" s="88" cm="1">
        <f t="array" ref="B4283">IF(OR(A4283=DATA!$H$2:$H$13),3,IF(OR(A4283=DATA!$H$14:$H$119),2,1))</f>
        <v>1</v>
      </c>
      <c r="C4283" s="88">
        <f>'HP-Api, V2-Sep24'!G4285</f>
        <v>0</v>
      </c>
      <c r="D4283" s="89" t="str">
        <f>IF(AND(C4283&gt;='Risk(dist, colmena)'!$C$9, C4283&lt;='Risk(dist, colmena)'!$E$9), 1, IF(AND(C4283&gt;'Risk(dist, colmena)'!$C$10, C4283&lt;='Risk(dist, colmena)'!$E$10), 2, IF(C4283&gt;='Risk(dist, colmena)'!$C$11, 3, "")))</f>
        <v/>
      </c>
      <c r="E4283" s="173">
        <f>'HP-Api, V2-Sep24'!L4285</f>
        <v>0</v>
      </c>
      <c r="F4283" s="173" t="str">
        <f>IF(AND(E4283&gt;='Risk(dist, colmena)'!$H$9, E4283&lt;='Risk(dist, colmena)'!$J$9), 1, IF(AND(E4283&gt;'Risk(dist, colmena)'!$H$10, E4283&lt;='Risk(dist, colmena)'!$J$10), 2, IF(E4283&gt;='Risk(dist, colmena)'!$H$11, 3, "")))</f>
        <v/>
      </c>
      <c r="G4283" s="88">
        <f>'HP-Api, V2-Sep24'!AH4285</f>
        <v>0</v>
      </c>
      <c r="H4283" s="89" t="str">
        <f t="shared" si="661"/>
        <v/>
      </c>
      <c r="I4283" s="194" t="e">
        <f>('HP-Api, V2-Sep24'!AK4285-'HP-Api, V2-Sep24'!S4285)/'HP-Api, V2-Sep24'!S4285</f>
        <v>#DIV/0!</v>
      </c>
      <c r="J4283" s="89" t="e">
        <f t="shared" si="662"/>
        <v>#DIV/0!</v>
      </c>
      <c r="K4283" s="195">
        <f>'HP-Api, V2-Sep24'!AQ4285</f>
        <v>0</v>
      </c>
      <c r="L4283" s="89">
        <f t="shared" si="663"/>
        <v>1</v>
      </c>
      <c r="M4283" s="88">
        <f>'HP-Api, V2-Sep24'!AM4285</f>
        <v>0</v>
      </c>
      <c r="N4283" s="89" t="str">
        <f t="shared" si="660"/>
        <v/>
      </c>
      <c r="O4283" s="88">
        <f>'HP-Api, V2-Sep24'!AR4285</f>
        <v>0</v>
      </c>
      <c r="P4283" s="89" t="str">
        <f t="shared" si="664"/>
        <v/>
      </c>
      <c r="Q4283" s="89" t="e">
        <f t="shared" si="665"/>
        <v>#VALUE!</v>
      </c>
      <c r="R4283" s="89" t="e">
        <f t="shared" si="666"/>
        <v>#VALUE!</v>
      </c>
      <c r="S4283" s="173">
        <f>'HP-Api, V2-Sep24'!AS4285</f>
        <v>0</v>
      </c>
      <c r="T4283" s="89">
        <f t="shared" si="667"/>
        <v>1</v>
      </c>
      <c r="U4283" s="90" t="e">
        <f t="shared" si="668"/>
        <v>#DIV/0!</v>
      </c>
      <c r="V4283" s="91" t="e">
        <f t="shared" si="669"/>
        <v>#DIV/0!</v>
      </c>
    </row>
    <row r="4284" spans="1:22" x14ac:dyDescent="0.3">
      <c r="A4284" s="88">
        <f>'HP-Api, V2-Sep24'!D4286</f>
        <v>0</v>
      </c>
      <c r="B4284" s="88" cm="1">
        <f t="array" ref="B4284">IF(OR(A4284=DATA!$H$2:$H$13),3,IF(OR(A4284=DATA!$H$14:$H$119),2,1))</f>
        <v>1</v>
      </c>
      <c r="C4284" s="88">
        <f>'HP-Api, V2-Sep24'!G4286</f>
        <v>0</v>
      </c>
      <c r="D4284" s="89" t="str">
        <f>IF(AND(C4284&gt;='Risk(dist, colmena)'!$C$9, C4284&lt;='Risk(dist, colmena)'!$E$9), 1, IF(AND(C4284&gt;'Risk(dist, colmena)'!$C$10, C4284&lt;='Risk(dist, colmena)'!$E$10), 2, IF(C4284&gt;='Risk(dist, colmena)'!$C$11, 3, "")))</f>
        <v/>
      </c>
      <c r="E4284" s="173">
        <f>'HP-Api, V2-Sep24'!L4286</f>
        <v>0</v>
      </c>
      <c r="F4284" s="173" t="str">
        <f>IF(AND(E4284&gt;='Risk(dist, colmena)'!$H$9, E4284&lt;='Risk(dist, colmena)'!$J$9), 1, IF(AND(E4284&gt;'Risk(dist, colmena)'!$H$10, E4284&lt;='Risk(dist, colmena)'!$J$10), 2, IF(E4284&gt;='Risk(dist, colmena)'!$H$11, 3, "")))</f>
        <v/>
      </c>
      <c r="G4284" s="88">
        <f>'HP-Api, V2-Sep24'!AH4286</f>
        <v>0</v>
      </c>
      <c r="H4284" s="89" t="str">
        <f t="shared" si="661"/>
        <v/>
      </c>
      <c r="I4284" s="194" t="e">
        <f>('HP-Api, V2-Sep24'!AK4286-'HP-Api, V2-Sep24'!S4286)/'HP-Api, V2-Sep24'!S4286</f>
        <v>#DIV/0!</v>
      </c>
      <c r="J4284" s="89" t="e">
        <f t="shared" si="662"/>
        <v>#DIV/0!</v>
      </c>
      <c r="K4284" s="195">
        <f>'HP-Api, V2-Sep24'!AQ4286</f>
        <v>0</v>
      </c>
      <c r="L4284" s="89">
        <f t="shared" si="663"/>
        <v>1</v>
      </c>
      <c r="M4284" s="88">
        <f>'HP-Api, V2-Sep24'!AM4286</f>
        <v>0</v>
      </c>
      <c r="N4284" s="89" t="str">
        <f t="shared" si="660"/>
        <v/>
      </c>
      <c r="O4284" s="88">
        <f>'HP-Api, V2-Sep24'!AR4286</f>
        <v>0</v>
      </c>
      <c r="P4284" s="89" t="str">
        <f t="shared" si="664"/>
        <v/>
      </c>
      <c r="Q4284" s="89" t="e">
        <f t="shared" si="665"/>
        <v>#VALUE!</v>
      </c>
      <c r="R4284" s="89" t="e">
        <f t="shared" si="666"/>
        <v>#VALUE!</v>
      </c>
      <c r="S4284" s="173">
        <f>'HP-Api, V2-Sep24'!AS4286</f>
        <v>0</v>
      </c>
      <c r="T4284" s="89">
        <f t="shared" si="667"/>
        <v>1</v>
      </c>
      <c r="U4284" s="90" t="e">
        <f t="shared" si="668"/>
        <v>#DIV/0!</v>
      </c>
      <c r="V4284" s="91" t="e">
        <f t="shared" si="669"/>
        <v>#DIV/0!</v>
      </c>
    </row>
    <row r="4285" spans="1:22" x14ac:dyDescent="0.3">
      <c r="A4285" s="88">
        <f>'HP-Api, V2-Sep24'!D4287</f>
        <v>0</v>
      </c>
      <c r="B4285" s="88" cm="1">
        <f t="array" ref="B4285">IF(OR(A4285=DATA!$H$2:$H$13),3,IF(OR(A4285=DATA!$H$14:$H$119),2,1))</f>
        <v>1</v>
      </c>
      <c r="C4285" s="88">
        <f>'HP-Api, V2-Sep24'!G4287</f>
        <v>0</v>
      </c>
      <c r="D4285" s="89" t="str">
        <f>IF(AND(C4285&gt;='Risk(dist, colmena)'!$C$9, C4285&lt;='Risk(dist, colmena)'!$E$9), 1, IF(AND(C4285&gt;'Risk(dist, colmena)'!$C$10, C4285&lt;='Risk(dist, colmena)'!$E$10), 2, IF(C4285&gt;='Risk(dist, colmena)'!$C$11, 3, "")))</f>
        <v/>
      </c>
      <c r="E4285" s="173">
        <f>'HP-Api, V2-Sep24'!L4287</f>
        <v>0</v>
      </c>
      <c r="F4285" s="173" t="str">
        <f>IF(AND(E4285&gt;='Risk(dist, colmena)'!$H$9, E4285&lt;='Risk(dist, colmena)'!$J$9), 1, IF(AND(E4285&gt;'Risk(dist, colmena)'!$H$10, E4285&lt;='Risk(dist, colmena)'!$J$10), 2, IF(E4285&gt;='Risk(dist, colmena)'!$H$11, 3, "")))</f>
        <v/>
      </c>
      <c r="G4285" s="88">
        <f>'HP-Api, V2-Sep24'!AH4287</f>
        <v>0</v>
      </c>
      <c r="H4285" s="89" t="str">
        <f t="shared" si="661"/>
        <v/>
      </c>
      <c r="I4285" s="194" t="e">
        <f>('HP-Api, V2-Sep24'!AK4287-'HP-Api, V2-Sep24'!S4287)/'HP-Api, V2-Sep24'!S4287</f>
        <v>#DIV/0!</v>
      </c>
      <c r="J4285" s="89" t="e">
        <f t="shared" si="662"/>
        <v>#DIV/0!</v>
      </c>
      <c r="K4285" s="195">
        <f>'HP-Api, V2-Sep24'!AQ4287</f>
        <v>0</v>
      </c>
      <c r="L4285" s="89">
        <f t="shared" si="663"/>
        <v>1</v>
      </c>
      <c r="M4285" s="88">
        <f>'HP-Api, V2-Sep24'!AM4287</f>
        <v>0</v>
      </c>
      <c r="N4285" s="89" t="str">
        <f t="shared" si="660"/>
        <v/>
      </c>
      <c r="O4285" s="88">
        <f>'HP-Api, V2-Sep24'!AR4287</f>
        <v>0</v>
      </c>
      <c r="P4285" s="89" t="str">
        <f t="shared" si="664"/>
        <v/>
      </c>
      <c r="Q4285" s="89" t="e">
        <f t="shared" si="665"/>
        <v>#VALUE!</v>
      </c>
      <c r="R4285" s="89" t="e">
        <f t="shared" si="666"/>
        <v>#VALUE!</v>
      </c>
      <c r="S4285" s="173">
        <f>'HP-Api, V2-Sep24'!AS4287</f>
        <v>0</v>
      </c>
      <c r="T4285" s="89">
        <f t="shared" si="667"/>
        <v>1</v>
      </c>
      <c r="U4285" s="90" t="e">
        <f t="shared" si="668"/>
        <v>#DIV/0!</v>
      </c>
      <c r="V4285" s="91" t="e">
        <f t="shared" si="669"/>
        <v>#DIV/0!</v>
      </c>
    </row>
    <row r="4286" spans="1:22" x14ac:dyDescent="0.3">
      <c r="A4286" s="88">
        <f>'HP-Api, V2-Sep24'!D4288</f>
        <v>0</v>
      </c>
      <c r="B4286" s="88" cm="1">
        <f t="array" ref="B4286">IF(OR(A4286=DATA!$H$2:$H$13),3,IF(OR(A4286=DATA!$H$14:$H$119),2,1))</f>
        <v>1</v>
      </c>
      <c r="C4286" s="88">
        <f>'HP-Api, V2-Sep24'!G4288</f>
        <v>0</v>
      </c>
      <c r="D4286" s="89" t="str">
        <f>IF(AND(C4286&gt;='Risk(dist, colmena)'!$C$9, C4286&lt;='Risk(dist, colmena)'!$E$9), 1, IF(AND(C4286&gt;'Risk(dist, colmena)'!$C$10, C4286&lt;='Risk(dist, colmena)'!$E$10), 2, IF(C4286&gt;='Risk(dist, colmena)'!$C$11, 3, "")))</f>
        <v/>
      </c>
      <c r="E4286" s="173">
        <f>'HP-Api, V2-Sep24'!L4288</f>
        <v>0</v>
      </c>
      <c r="F4286" s="173" t="str">
        <f>IF(AND(E4286&gt;='Risk(dist, colmena)'!$H$9, E4286&lt;='Risk(dist, colmena)'!$J$9), 1, IF(AND(E4286&gt;'Risk(dist, colmena)'!$H$10, E4286&lt;='Risk(dist, colmena)'!$J$10), 2, IF(E4286&gt;='Risk(dist, colmena)'!$H$11, 3, "")))</f>
        <v/>
      </c>
      <c r="G4286" s="88">
        <f>'HP-Api, V2-Sep24'!AH4288</f>
        <v>0</v>
      </c>
      <c r="H4286" s="89" t="str">
        <f t="shared" si="661"/>
        <v/>
      </c>
      <c r="I4286" s="194" t="e">
        <f>('HP-Api, V2-Sep24'!AK4288-'HP-Api, V2-Sep24'!S4288)/'HP-Api, V2-Sep24'!S4288</f>
        <v>#DIV/0!</v>
      </c>
      <c r="J4286" s="89" t="e">
        <f t="shared" si="662"/>
        <v>#DIV/0!</v>
      </c>
      <c r="K4286" s="195">
        <f>'HP-Api, V2-Sep24'!AQ4288</f>
        <v>0</v>
      </c>
      <c r="L4286" s="89">
        <f t="shared" si="663"/>
        <v>1</v>
      </c>
      <c r="M4286" s="88">
        <f>'HP-Api, V2-Sep24'!AM4288</f>
        <v>0</v>
      </c>
      <c r="N4286" s="89" t="str">
        <f t="shared" si="660"/>
        <v/>
      </c>
      <c r="O4286" s="88">
        <f>'HP-Api, V2-Sep24'!AR4288</f>
        <v>0</v>
      </c>
      <c r="P4286" s="89" t="str">
        <f t="shared" si="664"/>
        <v/>
      </c>
      <c r="Q4286" s="89" t="e">
        <f t="shared" si="665"/>
        <v>#VALUE!</v>
      </c>
      <c r="R4286" s="89" t="e">
        <f t="shared" si="666"/>
        <v>#VALUE!</v>
      </c>
      <c r="S4286" s="173">
        <f>'HP-Api, V2-Sep24'!AS4288</f>
        <v>0</v>
      </c>
      <c r="T4286" s="89">
        <f t="shared" si="667"/>
        <v>1</v>
      </c>
      <c r="U4286" s="90" t="e">
        <f t="shared" si="668"/>
        <v>#DIV/0!</v>
      </c>
      <c r="V4286" s="91" t="e">
        <f t="shared" si="669"/>
        <v>#DIV/0!</v>
      </c>
    </row>
    <row r="4287" spans="1:22" x14ac:dyDescent="0.3">
      <c r="A4287" s="88">
        <f>'HP-Api, V2-Sep24'!D4289</f>
        <v>0</v>
      </c>
      <c r="B4287" s="88" cm="1">
        <f t="array" ref="B4287">IF(OR(A4287=DATA!$H$2:$H$13),3,IF(OR(A4287=DATA!$H$14:$H$119),2,1))</f>
        <v>1</v>
      </c>
      <c r="C4287" s="88">
        <f>'HP-Api, V2-Sep24'!G4289</f>
        <v>0</v>
      </c>
      <c r="D4287" s="89" t="str">
        <f>IF(AND(C4287&gt;='Risk(dist, colmena)'!$C$9, C4287&lt;='Risk(dist, colmena)'!$E$9), 1, IF(AND(C4287&gt;'Risk(dist, colmena)'!$C$10, C4287&lt;='Risk(dist, colmena)'!$E$10), 2, IF(C4287&gt;='Risk(dist, colmena)'!$C$11, 3, "")))</f>
        <v/>
      </c>
      <c r="E4287" s="173">
        <f>'HP-Api, V2-Sep24'!L4289</f>
        <v>0</v>
      </c>
      <c r="F4287" s="173" t="str">
        <f>IF(AND(E4287&gt;='Risk(dist, colmena)'!$H$9, E4287&lt;='Risk(dist, colmena)'!$J$9), 1, IF(AND(E4287&gt;'Risk(dist, colmena)'!$H$10, E4287&lt;='Risk(dist, colmena)'!$J$10), 2, IF(E4287&gt;='Risk(dist, colmena)'!$H$11, 3, "")))</f>
        <v/>
      </c>
      <c r="G4287" s="88">
        <f>'HP-Api, V2-Sep24'!AH4289</f>
        <v>0</v>
      </c>
      <c r="H4287" s="89" t="str">
        <f t="shared" si="661"/>
        <v/>
      </c>
      <c r="I4287" s="194" t="e">
        <f>('HP-Api, V2-Sep24'!AK4289-'HP-Api, V2-Sep24'!S4289)/'HP-Api, V2-Sep24'!S4289</f>
        <v>#DIV/0!</v>
      </c>
      <c r="J4287" s="89" t="e">
        <f t="shared" si="662"/>
        <v>#DIV/0!</v>
      </c>
      <c r="K4287" s="195">
        <f>'HP-Api, V2-Sep24'!AQ4289</f>
        <v>0</v>
      </c>
      <c r="L4287" s="89">
        <f t="shared" si="663"/>
        <v>1</v>
      </c>
      <c r="M4287" s="88">
        <f>'HP-Api, V2-Sep24'!AM4289</f>
        <v>0</v>
      </c>
      <c r="N4287" s="89" t="str">
        <f t="shared" si="660"/>
        <v/>
      </c>
      <c r="O4287" s="88">
        <f>'HP-Api, V2-Sep24'!AR4289</f>
        <v>0</v>
      </c>
      <c r="P4287" s="89" t="str">
        <f t="shared" si="664"/>
        <v/>
      </c>
      <c r="Q4287" s="89" t="e">
        <f t="shared" si="665"/>
        <v>#VALUE!</v>
      </c>
      <c r="R4287" s="89" t="e">
        <f t="shared" si="666"/>
        <v>#VALUE!</v>
      </c>
      <c r="S4287" s="173">
        <f>'HP-Api, V2-Sep24'!AS4289</f>
        <v>0</v>
      </c>
      <c r="T4287" s="89">
        <f t="shared" si="667"/>
        <v>1</v>
      </c>
      <c r="U4287" s="90" t="e">
        <f t="shared" si="668"/>
        <v>#DIV/0!</v>
      </c>
      <c r="V4287" s="91" t="e">
        <f t="shared" si="669"/>
        <v>#DIV/0!</v>
      </c>
    </row>
    <row r="4288" spans="1:22" x14ac:dyDescent="0.3">
      <c r="A4288" s="88">
        <f>'HP-Api, V2-Sep24'!D4290</f>
        <v>0</v>
      </c>
      <c r="B4288" s="88" cm="1">
        <f t="array" ref="B4288">IF(OR(A4288=DATA!$H$2:$H$13),3,IF(OR(A4288=DATA!$H$14:$H$119),2,1))</f>
        <v>1</v>
      </c>
      <c r="C4288" s="88">
        <f>'HP-Api, V2-Sep24'!G4290</f>
        <v>0</v>
      </c>
      <c r="D4288" s="89" t="str">
        <f>IF(AND(C4288&gt;='Risk(dist, colmena)'!$C$9, C4288&lt;='Risk(dist, colmena)'!$E$9), 1, IF(AND(C4288&gt;'Risk(dist, colmena)'!$C$10, C4288&lt;='Risk(dist, colmena)'!$E$10), 2, IF(C4288&gt;='Risk(dist, colmena)'!$C$11, 3, "")))</f>
        <v/>
      </c>
      <c r="E4288" s="173">
        <f>'HP-Api, V2-Sep24'!L4290</f>
        <v>0</v>
      </c>
      <c r="F4288" s="173" t="str">
        <f>IF(AND(E4288&gt;='Risk(dist, colmena)'!$H$9, E4288&lt;='Risk(dist, colmena)'!$J$9), 1, IF(AND(E4288&gt;'Risk(dist, colmena)'!$H$10, E4288&lt;='Risk(dist, colmena)'!$J$10), 2, IF(E4288&gt;='Risk(dist, colmena)'!$H$11, 3, "")))</f>
        <v/>
      </c>
      <c r="G4288" s="88">
        <f>'HP-Api, V2-Sep24'!AH4290</f>
        <v>0</v>
      </c>
      <c r="H4288" s="89" t="str">
        <f t="shared" si="661"/>
        <v/>
      </c>
      <c r="I4288" s="194" t="e">
        <f>('HP-Api, V2-Sep24'!AK4290-'HP-Api, V2-Sep24'!S4290)/'HP-Api, V2-Sep24'!S4290</f>
        <v>#DIV/0!</v>
      </c>
      <c r="J4288" s="89" t="e">
        <f t="shared" si="662"/>
        <v>#DIV/0!</v>
      </c>
      <c r="K4288" s="195">
        <f>'HP-Api, V2-Sep24'!AQ4290</f>
        <v>0</v>
      </c>
      <c r="L4288" s="89">
        <f t="shared" si="663"/>
        <v>1</v>
      </c>
      <c r="M4288" s="88">
        <f>'HP-Api, V2-Sep24'!AM4290</f>
        <v>0</v>
      </c>
      <c r="N4288" s="89" t="str">
        <f t="shared" si="660"/>
        <v/>
      </c>
      <c r="O4288" s="88">
        <f>'HP-Api, V2-Sep24'!AR4290</f>
        <v>0</v>
      </c>
      <c r="P4288" s="89" t="str">
        <f t="shared" si="664"/>
        <v/>
      </c>
      <c r="Q4288" s="89" t="e">
        <f t="shared" si="665"/>
        <v>#VALUE!</v>
      </c>
      <c r="R4288" s="89" t="e">
        <f t="shared" si="666"/>
        <v>#VALUE!</v>
      </c>
      <c r="S4288" s="173">
        <f>'HP-Api, V2-Sep24'!AS4290</f>
        <v>0</v>
      </c>
      <c r="T4288" s="89">
        <f t="shared" si="667"/>
        <v>1</v>
      </c>
      <c r="U4288" s="90" t="e">
        <f t="shared" si="668"/>
        <v>#DIV/0!</v>
      </c>
      <c r="V4288" s="91" t="e">
        <f t="shared" si="669"/>
        <v>#DIV/0!</v>
      </c>
    </row>
    <row r="4289" spans="1:22" x14ac:dyDescent="0.3">
      <c r="A4289" s="88">
        <f>'HP-Api, V2-Sep24'!D4291</f>
        <v>0</v>
      </c>
      <c r="B4289" s="88" cm="1">
        <f t="array" ref="B4289">IF(OR(A4289=DATA!$H$2:$H$13),3,IF(OR(A4289=DATA!$H$14:$H$119),2,1))</f>
        <v>1</v>
      </c>
      <c r="C4289" s="88">
        <f>'HP-Api, V2-Sep24'!G4291</f>
        <v>0</v>
      </c>
      <c r="D4289" s="89" t="str">
        <f>IF(AND(C4289&gt;='Risk(dist, colmena)'!$C$9, C4289&lt;='Risk(dist, colmena)'!$E$9), 1, IF(AND(C4289&gt;'Risk(dist, colmena)'!$C$10, C4289&lt;='Risk(dist, colmena)'!$E$10), 2, IF(C4289&gt;='Risk(dist, colmena)'!$C$11, 3, "")))</f>
        <v/>
      </c>
      <c r="E4289" s="173">
        <f>'HP-Api, V2-Sep24'!L4291</f>
        <v>0</v>
      </c>
      <c r="F4289" s="173" t="str">
        <f>IF(AND(E4289&gt;='Risk(dist, colmena)'!$H$9, E4289&lt;='Risk(dist, colmena)'!$J$9), 1, IF(AND(E4289&gt;'Risk(dist, colmena)'!$H$10, E4289&lt;='Risk(dist, colmena)'!$J$10), 2, IF(E4289&gt;='Risk(dist, colmena)'!$H$11, 3, "")))</f>
        <v/>
      </c>
      <c r="G4289" s="88">
        <f>'HP-Api, V2-Sep24'!AH4291</f>
        <v>0</v>
      </c>
      <c r="H4289" s="89" t="str">
        <f t="shared" si="661"/>
        <v/>
      </c>
      <c r="I4289" s="194" t="e">
        <f>('HP-Api, V2-Sep24'!AK4291-'HP-Api, V2-Sep24'!S4291)/'HP-Api, V2-Sep24'!S4291</f>
        <v>#DIV/0!</v>
      </c>
      <c r="J4289" s="89" t="e">
        <f t="shared" si="662"/>
        <v>#DIV/0!</v>
      </c>
      <c r="K4289" s="195">
        <f>'HP-Api, V2-Sep24'!AQ4291</f>
        <v>0</v>
      </c>
      <c r="L4289" s="89">
        <f t="shared" si="663"/>
        <v>1</v>
      </c>
      <c r="M4289" s="88">
        <f>'HP-Api, V2-Sep24'!AM4291</f>
        <v>0</v>
      </c>
      <c r="N4289" s="89" t="str">
        <f t="shared" si="660"/>
        <v/>
      </c>
      <c r="O4289" s="88">
        <f>'HP-Api, V2-Sep24'!AR4291</f>
        <v>0</v>
      </c>
      <c r="P4289" s="89" t="str">
        <f t="shared" si="664"/>
        <v/>
      </c>
      <c r="Q4289" s="89" t="e">
        <f t="shared" si="665"/>
        <v>#VALUE!</v>
      </c>
      <c r="R4289" s="89" t="e">
        <f t="shared" si="666"/>
        <v>#VALUE!</v>
      </c>
      <c r="S4289" s="173">
        <f>'HP-Api, V2-Sep24'!AS4291</f>
        <v>0</v>
      </c>
      <c r="T4289" s="89">
        <f t="shared" si="667"/>
        <v>1</v>
      </c>
      <c r="U4289" s="90" t="e">
        <f t="shared" si="668"/>
        <v>#DIV/0!</v>
      </c>
      <c r="V4289" s="91" t="e">
        <f t="shared" si="669"/>
        <v>#DIV/0!</v>
      </c>
    </row>
    <row r="4290" spans="1:22" x14ac:dyDescent="0.3">
      <c r="A4290" s="88">
        <f>'HP-Api, V2-Sep24'!D4292</f>
        <v>0</v>
      </c>
      <c r="B4290" s="88" cm="1">
        <f t="array" ref="B4290">IF(OR(A4290=DATA!$H$2:$H$13),3,IF(OR(A4290=DATA!$H$14:$H$119),2,1))</f>
        <v>1</v>
      </c>
      <c r="C4290" s="88">
        <f>'HP-Api, V2-Sep24'!G4292</f>
        <v>0</v>
      </c>
      <c r="D4290" s="89" t="str">
        <f>IF(AND(C4290&gt;='Risk(dist, colmena)'!$C$9, C4290&lt;='Risk(dist, colmena)'!$E$9), 1, IF(AND(C4290&gt;'Risk(dist, colmena)'!$C$10, C4290&lt;='Risk(dist, colmena)'!$E$10), 2, IF(C4290&gt;='Risk(dist, colmena)'!$C$11, 3, "")))</f>
        <v/>
      </c>
      <c r="E4290" s="173">
        <f>'HP-Api, V2-Sep24'!L4292</f>
        <v>0</v>
      </c>
      <c r="F4290" s="173" t="str">
        <f>IF(AND(E4290&gt;='Risk(dist, colmena)'!$H$9, E4290&lt;='Risk(dist, colmena)'!$J$9), 1, IF(AND(E4290&gt;'Risk(dist, colmena)'!$H$10, E4290&lt;='Risk(dist, colmena)'!$J$10), 2, IF(E4290&gt;='Risk(dist, colmena)'!$H$11, 3, "")))</f>
        <v/>
      </c>
      <c r="G4290" s="88">
        <f>'HP-Api, V2-Sep24'!AH4292</f>
        <v>0</v>
      </c>
      <c r="H4290" s="89" t="str">
        <f t="shared" si="661"/>
        <v/>
      </c>
      <c r="I4290" s="194" t="e">
        <f>('HP-Api, V2-Sep24'!AK4292-'HP-Api, V2-Sep24'!S4292)/'HP-Api, V2-Sep24'!S4292</f>
        <v>#DIV/0!</v>
      </c>
      <c r="J4290" s="89" t="e">
        <f t="shared" si="662"/>
        <v>#DIV/0!</v>
      </c>
      <c r="K4290" s="195">
        <f>'HP-Api, V2-Sep24'!AQ4292</f>
        <v>0</v>
      </c>
      <c r="L4290" s="89">
        <f t="shared" si="663"/>
        <v>1</v>
      </c>
      <c r="M4290" s="88">
        <f>'HP-Api, V2-Sep24'!AM4292</f>
        <v>0</v>
      </c>
      <c r="N4290" s="89" t="str">
        <f t="shared" ref="N4290:N4353" si="670">IF(M4290="No", 1, IF(M4290="Sí / Yes", 3, ""))</f>
        <v/>
      </c>
      <c r="O4290" s="88">
        <f>'HP-Api, V2-Sep24'!AR4292</f>
        <v>0</v>
      </c>
      <c r="P4290" s="89" t="str">
        <f t="shared" si="664"/>
        <v/>
      </c>
      <c r="Q4290" s="89" t="e">
        <f t="shared" si="665"/>
        <v>#VALUE!</v>
      </c>
      <c r="R4290" s="89" t="e">
        <f t="shared" si="666"/>
        <v>#VALUE!</v>
      </c>
      <c r="S4290" s="173">
        <f>'HP-Api, V2-Sep24'!AS4292</f>
        <v>0</v>
      </c>
      <c r="T4290" s="89">
        <f t="shared" si="667"/>
        <v>1</v>
      </c>
      <c r="U4290" s="90" t="e">
        <f t="shared" si="668"/>
        <v>#DIV/0!</v>
      </c>
      <c r="V4290" s="91" t="e">
        <f t="shared" si="669"/>
        <v>#DIV/0!</v>
      </c>
    </row>
    <row r="4291" spans="1:22" x14ac:dyDescent="0.3">
      <c r="A4291" s="88">
        <f>'HP-Api, V2-Sep24'!D4293</f>
        <v>0</v>
      </c>
      <c r="B4291" s="88" cm="1">
        <f t="array" ref="B4291">IF(OR(A4291=DATA!$H$2:$H$13),3,IF(OR(A4291=DATA!$H$14:$H$119),2,1))</f>
        <v>1</v>
      </c>
      <c r="C4291" s="88">
        <f>'HP-Api, V2-Sep24'!G4293</f>
        <v>0</v>
      </c>
      <c r="D4291" s="89" t="str">
        <f>IF(AND(C4291&gt;='Risk(dist, colmena)'!$C$9, C4291&lt;='Risk(dist, colmena)'!$E$9), 1, IF(AND(C4291&gt;'Risk(dist, colmena)'!$C$10, C4291&lt;='Risk(dist, colmena)'!$E$10), 2, IF(C4291&gt;='Risk(dist, colmena)'!$C$11, 3, "")))</f>
        <v/>
      </c>
      <c r="E4291" s="173">
        <f>'HP-Api, V2-Sep24'!L4293</f>
        <v>0</v>
      </c>
      <c r="F4291" s="173" t="str">
        <f>IF(AND(E4291&gt;='Risk(dist, colmena)'!$H$9, E4291&lt;='Risk(dist, colmena)'!$J$9), 1, IF(AND(E4291&gt;'Risk(dist, colmena)'!$H$10, E4291&lt;='Risk(dist, colmena)'!$J$10), 2, IF(E4291&gt;='Risk(dist, colmena)'!$H$11, 3, "")))</f>
        <v/>
      </c>
      <c r="G4291" s="88">
        <f>'HP-Api, V2-Sep24'!AH4293</f>
        <v>0</v>
      </c>
      <c r="H4291" s="89" t="str">
        <f t="shared" ref="H4291:H4354" si="671">IF(OR(G4291="Orgánico / Organic", G4291="Natural"), 1, IF(G4291="T3", 2, IF(G4291="Convencional / Conventional", 3, "")))</f>
        <v/>
      </c>
      <c r="I4291" s="194" t="e">
        <f>('HP-Api, V2-Sep24'!AK4293-'HP-Api, V2-Sep24'!S4293)/'HP-Api, V2-Sep24'!S4293</f>
        <v>#DIV/0!</v>
      </c>
      <c r="J4291" s="89" t="e">
        <f t="shared" ref="J4291:J4354" si="672">IF(OR(AND(I4291&gt;=-10%,I4291&lt;=0%),AND(I4291&gt;=0%,I4291&lt;=10%)), 1, IF(I4291&gt;10%, 3, IF(I4291&lt;-10%, 2, "")))</f>
        <v>#DIV/0!</v>
      </c>
      <c r="K4291" s="195">
        <f>'HP-Api, V2-Sep24'!AQ4293</f>
        <v>0</v>
      </c>
      <c r="L4291" s="89">
        <f t="shared" ref="L4291:L4354" si="673">IF(K4291="No",3,1)</f>
        <v>1</v>
      </c>
      <c r="M4291" s="88">
        <f>'HP-Api, V2-Sep24'!AM4293</f>
        <v>0</v>
      </c>
      <c r="N4291" s="89" t="str">
        <f t="shared" si="670"/>
        <v/>
      </c>
      <c r="O4291" s="88">
        <f>'HP-Api, V2-Sep24'!AR4293</f>
        <v>0</v>
      </c>
      <c r="P4291" s="89" t="str">
        <f t="shared" ref="P4291:P4354" si="674">IF(O4291="No", 1, IF(O4291="Sí / Yes", 3, ""))</f>
        <v/>
      </c>
      <c r="Q4291" s="89" t="e">
        <f t="shared" ref="Q4291:Q4354" si="675">P4291-N4291</f>
        <v>#VALUE!</v>
      </c>
      <c r="R4291" s="89" t="e">
        <f t="shared" ref="R4291:R4354" si="676">IF(Q4291=2,3,1)</f>
        <v>#VALUE!</v>
      </c>
      <c r="S4291" s="173">
        <f>'HP-Api, V2-Sep24'!AS4293</f>
        <v>0</v>
      </c>
      <c r="T4291" s="89">
        <f t="shared" ref="T4291:T4354" si="677">IF(S4291=0,1,IF(S4291&gt;0,3,2))</f>
        <v>1</v>
      </c>
      <c r="U4291" s="90" t="e">
        <f t="shared" ref="U4291:U4354" si="678">AVERAGE(B4291,D4291,F4291,H4291,J4291,L4291,R4291,T4291)</f>
        <v>#DIV/0!</v>
      </c>
      <c r="V4291" s="91" t="e">
        <f t="shared" ref="V4291:V4354" si="679">IF(U4291&gt;0, IF(U4291&lt;1.5, "Bajo / Low", IF(U4291&lt;=2.3, "Medio / Medium", "Alto / High")), "")</f>
        <v>#DIV/0!</v>
      </c>
    </row>
    <row r="4292" spans="1:22" x14ac:dyDescent="0.3">
      <c r="A4292" s="88">
        <f>'HP-Api, V2-Sep24'!D4294</f>
        <v>0</v>
      </c>
      <c r="B4292" s="88" cm="1">
        <f t="array" ref="B4292">IF(OR(A4292=DATA!$H$2:$H$13),3,IF(OR(A4292=DATA!$H$14:$H$119),2,1))</f>
        <v>1</v>
      </c>
      <c r="C4292" s="88">
        <f>'HP-Api, V2-Sep24'!G4294</f>
        <v>0</v>
      </c>
      <c r="D4292" s="89" t="str">
        <f>IF(AND(C4292&gt;='Risk(dist, colmena)'!$C$9, C4292&lt;='Risk(dist, colmena)'!$E$9), 1, IF(AND(C4292&gt;'Risk(dist, colmena)'!$C$10, C4292&lt;='Risk(dist, colmena)'!$E$10), 2, IF(C4292&gt;='Risk(dist, colmena)'!$C$11, 3, "")))</f>
        <v/>
      </c>
      <c r="E4292" s="173">
        <f>'HP-Api, V2-Sep24'!L4294</f>
        <v>0</v>
      </c>
      <c r="F4292" s="173" t="str">
        <f>IF(AND(E4292&gt;='Risk(dist, colmena)'!$H$9, E4292&lt;='Risk(dist, colmena)'!$J$9), 1, IF(AND(E4292&gt;'Risk(dist, colmena)'!$H$10, E4292&lt;='Risk(dist, colmena)'!$J$10), 2, IF(E4292&gt;='Risk(dist, colmena)'!$H$11, 3, "")))</f>
        <v/>
      </c>
      <c r="G4292" s="88">
        <f>'HP-Api, V2-Sep24'!AH4294</f>
        <v>0</v>
      </c>
      <c r="H4292" s="89" t="str">
        <f t="shared" si="671"/>
        <v/>
      </c>
      <c r="I4292" s="194" t="e">
        <f>('HP-Api, V2-Sep24'!AK4294-'HP-Api, V2-Sep24'!S4294)/'HP-Api, V2-Sep24'!S4294</f>
        <v>#DIV/0!</v>
      </c>
      <c r="J4292" s="89" t="e">
        <f t="shared" si="672"/>
        <v>#DIV/0!</v>
      </c>
      <c r="K4292" s="195">
        <f>'HP-Api, V2-Sep24'!AQ4294</f>
        <v>0</v>
      </c>
      <c r="L4292" s="89">
        <f t="shared" si="673"/>
        <v>1</v>
      </c>
      <c r="M4292" s="88">
        <f>'HP-Api, V2-Sep24'!AM4294</f>
        <v>0</v>
      </c>
      <c r="N4292" s="89" t="str">
        <f t="shared" si="670"/>
        <v/>
      </c>
      <c r="O4292" s="88">
        <f>'HP-Api, V2-Sep24'!AR4294</f>
        <v>0</v>
      </c>
      <c r="P4292" s="89" t="str">
        <f t="shared" si="674"/>
        <v/>
      </c>
      <c r="Q4292" s="89" t="e">
        <f t="shared" si="675"/>
        <v>#VALUE!</v>
      </c>
      <c r="R4292" s="89" t="e">
        <f t="shared" si="676"/>
        <v>#VALUE!</v>
      </c>
      <c r="S4292" s="173">
        <f>'HP-Api, V2-Sep24'!AS4294</f>
        <v>0</v>
      </c>
      <c r="T4292" s="89">
        <f t="shared" si="677"/>
        <v>1</v>
      </c>
      <c r="U4292" s="90" t="e">
        <f t="shared" si="678"/>
        <v>#DIV/0!</v>
      </c>
      <c r="V4292" s="91" t="e">
        <f t="shared" si="679"/>
        <v>#DIV/0!</v>
      </c>
    </row>
    <row r="4293" spans="1:22" x14ac:dyDescent="0.3">
      <c r="A4293" s="88">
        <f>'HP-Api, V2-Sep24'!D4295</f>
        <v>0</v>
      </c>
      <c r="B4293" s="88" cm="1">
        <f t="array" ref="B4293">IF(OR(A4293=DATA!$H$2:$H$13),3,IF(OR(A4293=DATA!$H$14:$H$119),2,1))</f>
        <v>1</v>
      </c>
      <c r="C4293" s="88">
        <f>'HP-Api, V2-Sep24'!G4295</f>
        <v>0</v>
      </c>
      <c r="D4293" s="89" t="str">
        <f>IF(AND(C4293&gt;='Risk(dist, colmena)'!$C$9, C4293&lt;='Risk(dist, colmena)'!$E$9), 1, IF(AND(C4293&gt;'Risk(dist, colmena)'!$C$10, C4293&lt;='Risk(dist, colmena)'!$E$10), 2, IF(C4293&gt;='Risk(dist, colmena)'!$C$11, 3, "")))</f>
        <v/>
      </c>
      <c r="E4293" s="173">
        <f>'HP-Api, V2-Sep24'!L4295</f>
        <v>0</v>
      </c>
      <c r="F4293" s="173" t="str">
        <f>IF(AND(E4293&gt;='Risk(dist, colmena)'!$H$9, E4293&lt;='Risk(dist, colmena)'!$J$9), 1, IF(AND(E4293&gt;'Risk(dist, colmena)'!$H$10, E4293&lt;='Risk(dist, colmena)'!$J$10), 2, IF(E4293&gt;='Risk(dist, colmena)'!$H$11, 3, "")))</f>
        <v/>
      </c>
      <c r="G4293" s="88">
        <f>'HP-Api, V2-Sep24'!AH4295</f>
        <v>0</v>
      </c>
      <c r="H4293" s="89" t="str">
        <f t="shared" si="671"/>
        <v/>
      </c>
      <c r="I4293" s="194" t="e">
        <f>('HP-Api, V2-Sep24'!AK4295-'HP-Api, V2-Sep24'!S4295)/'HP-Api, V2-Sep24'!S4295</f>
        <v>#DIV/0!</v>
      </c>
      <c r="J4293" s="89" t="e">
        <f t="shared" si="672"/>
        <v>#DIV/0!</v>
      </c>
      <c r="K4293" s="195">
        <f>'HP-Api, V2-Sep24'!AQ4295</f>
        <v>0</v>
      </c>
      <c r="L4293" s="89">
        <f t="shared" si="673"/>
        <v>1</v>
      </c>
      <c r="M4293" s="88">
        <f>'HP-Api, V2-Sep24'!AM4295</f>
        <v>0</v>
      </c>
      <c r="N4293" s="89" t="str">
        <f t="shared" si="670"/>
        <v/>
      </c>
      <c r="O4293" s="88">
        <f>'HP-Api, V2-Sep24'!AR4295</f>
        <v>0</v>
      </c>
      <c r="P4293" s="89" t="str">
        <f t="shared" si="674"/>
        <v/>
      </c>
      <c r="Q4293" s="89" t="e">
        <f t="shared" si="675"/>
        <v>#VALUE!</v>
      </c>
      <c r="R4293" s="89" t="e">
        <f t="shared" si="676"/>
        <v>#VALUE!</v>
      </c>
      <c r="S4293" s="173">
        <f>'HP-Api, V2-Sep24'!AS4295</f>
        <v>0</v>
      </c>
      <c r="T4293" s="89">
        <f t="shared" si="677"/>
        <v>1</v>
      </c>
      <c r="U4293" s="90" t="e">
        <f t="shared" si="678"/>
        <v>#DIV/0!</v>
      </c>
      <c r="V4293" s="91" t="e">
        <f t="shared" si="679"/>
        <v>#DIV/0!</v>
      </c>
    </row>
    <row r="4294" spans="1:22" x14ac:dyDescent="0.3">
      <c r="A4294" s="88">
        <f>'HP-Api, V2-Sep24'!D4296</f>
        <v>0</v>
      </c>
      <c r="B4294" s="88" cm="1">
        <f t="array" ref="B4294">IF(OR(A4294=DATA!$H$2:$H$13),3,IF(OR(A4294=DATA!$H$14:$H$119),2,1))</f>
        <v>1</v>
      </c>
      <c r="C4294" s="88">
        <f>'HP-Api, V2-Sep24'!G4296</f>
        <v>0</v>
      </c>
      <c r="D4294" s="89" t="str">
        <f>IF(AND(C4294&gt;='Risk(dist, colmena)'!$C$9, C4294&lt;='Risk(dist, colmena)'!$E$9), 1, IF(AND(C4294&gt;'Risk(dist, colmena)'!$C$10, C4294&lt;='Risk(dist, colmena)'!$E$10), 2, IF(C4294&gt;='Risk(dist, colmena)'!$C$11, 3, "")))</f>
        <v/>
      </c>
      <c r="E4294" s="173">
        <f>'HP-Api, V2-Sep24'!L4296</f>
        <v>0</v>
      </c>
      <c r="F4294" s="173" t="str">
        <f>IF(AND(E4294&gt;='Risk(dist, colmena)'!$H$9, E4294&lt;='Risk(dist, colmena)'!$J$9), 1, IF(AND(E4294&gt;'Risk(dist, colmena)'!$H$10, E4294&lt;='Risk(dist, colmena)'!$J$10), 2, IF(E4294&gt;='Risk(dist, colmena)'!$H$11, 3, "")))</f>
        <v/>
      </c>
      <c r="G4294" s="88">
        <f>'HP-Api, V2-Sep24'!AH4296</f>
        <v>0</v>
      </c>
      <c r="H4294" s="89" t="str">
        <f t="shared" si="671"/>
        <v/>
      </c>
      <c r="I4294" s="194" t="e">
        <f>('HP-Api, V2-Sep24'!AK4296-'HP-Api, V2-Sep24'!S4296)/'HP-Api, V2-Sep24'!S4296</f>
        <v>#DIV/0!</v>
      </c>
      <c r="J4294" s="89" t="e">
        <f t="shared" si="672"/>
        <v>#DIV/0!</v>
      </c>
      <c r="K4294" s="195">
        <f>'HP-Api, V2-Sep24'!AQ4296</f>
        <v>0</v>
      </c>
      <c r="L4294" s="89">
        <f t="shared" si="673"/>
        <v>1</v>
      </c>
      <c r="M4294" s="88">
        <f>'HP-Api, V2-Sep24'!AM4296</f>
        <v>0</v>
      </c>
      <c r="N4294" s="89" t="str">
        <f t="shared" si="670"/>
        <v/>
      </c>
      <c r="O4294" s="88">
        <f>'HP-Api, V2-Sep24'!AR4296</f>
        <v>0</v>
      </c>
      <c r="P4294" s="89" t="str">
        <f t="shared" si="674"/>
        <v/>
      </c>
      <c r="Q4294" s="89" t="e">
        <f t="shared" si="675"/>
        <v>#VALUE!</v>
      </c>
      <c r="R4294" s="89" t="e">
        <f t="shared" si="676"/>
        <v>#VALUE!</v>
      </c>
      <c r="S4294" s="173">
        <f>'HP-Api, V2-Sep24'!AS4296</f>
        <v>0</v>
      </c>
      <c r="T4294" s="89">
        <f t="shared" si="677"/>
        <v>1</v>
      </c>
      <c r="U4294" s="90" t="e">
        <f t="shared" si="678"/>
        <v>#DIV/0!</v>
      </c>
      <c r="V4294" s="91" t="e">
        <f t="shared" si="679"/>
        <v>#DIV/0!</v>
      </c>
    </row>
    <row r="4295" spans="1:22" x14ac:dyDescent="0.3">
      <c r="A4295" s="88">
        <f>'HP-Api, V2-Sep24'!D4297</f>
        <v>0</v>
      </c>
      <c r="B4295" s="88" cm="1">
        <f t="array" ref="B4295">IF(OR(A4295=DATA!$H$2:$H$13),3,IF(OR(A4295=DATA!$H$14:$H$119),2,1))</f>
        <v>1</v>
      </c>
      <c r="C4295" s="88">
        <f>'HP-Api, V2-Sep24'!G4297</f>
        <v>0</v>
      </c>
      <c r="D4295" s="89" t="str">
        <f>IF(AND(C4295&gt;='Risk(dist, colmena)'!$C$9, C4295&lt;='Risk(dist, colmena)'!$E$9), 1, IF(AND(C4295&gt;'Risk(dist, colmena)'!$C$10, C4295&lt;='Risk(dist, colmena)'!$E$10), 2, IF(C4295&gt;='Risk(dist, colmena)'!$C$11, 3, "")))</f>
        <v/>
      </c>
      <c r="E4295" s="173">
        <f>'HP-Api, V2-Sep24'!L4297</f>
        <v>0</v>
      </c>
      <c r="F4295" s="173" t="str">
        <f>IF(AND(E4295&gt;='Risk(dist, colmena)'!$H$9, E4295&lt;='Risk(dist, colmena)'!$J$9), 1, IF(AND(E4295&gt;'Risk(dist, colmena)'!$H$10, E4295&lt;='Risk(dist, colmena)'!$J$10), 2, IF(E4295&gt;='Risk(dist, colmena)'!$H$11, 3, "")))</f>
        <v/>
      </c>
      <c r="G4295" s="88">
        <f>'HP-Api, V2-Sep24'!AH4297</f>
        <v>0</v>
      </c>
      <c r="H4295" s="89" t="str">
        <f t="shared" si="671"/>
        <v/>
      </c>
      <c r="I4295" s="194" t="e">
        <f>('HP-Api, V2-Sep24'!AK4297-'HP-Api, V2-Sep24'!S4297)/'HP-Api, V2-Sep24'!S4297</f>
        <v>#DIV/0!</v>
      </c>
      <c r="J4295" s="89" t="e">
        <f t="shared" si="672"/>
        <v>#DIV/0!</v>
      </c>
      <c r="K4295" s="195">
        <f>'HP-Api, V2-Sep24'!AQ4297</f>
        <v>0</v>
      </c>
      <c r="L4295" s="89">
        <f t="shared" si="673"/>
        <v>1</v>
      </c>
      <c r="M4295" s="88">
        <f>'HP-Api, V2-Sep24'!AM4297</f>
        <v>0</v>
      </c>
      <c r="N4295" s="89" t="str">
        <f t="shared" si="670"/>
        <v/>
      </c>
      <c r="O4295" s="88">
        <f>'HP-Api, V2-Sep24'!AR4297</f>
        <v>0</v>
      </c>
      <c r="P4295" s="89" t="str">
        <f t="shared" si="674"/>
        <v/>
      </c>
      <c r="Q4295" s="89" t="e">
        <f t="shared" si="675"/>
        <v>#VALUE!</v>
      </c>
      <c r="R4295" s="89" t="e">
        <f t="shared" si="676"/>
        <v>#VALUE!</v>
      </c>
      <c r="S4295" s="173">
        <f>'HP-Api, V2-Sep24'!AS4297</f>
        <v>0</v>
      </c>
      <c r="T4295" s="89">
        <f t="shared" si="677"/>
        <v>1</v>
      </c>
      <c r="U4295" s="90" t="e">
        <f t="shared" si="678"/>
        <v>#DIV/0!</v>
      </c>
      <c r="V4295" s="91" t="e">
        <f t="shared" si="679"/>
        <v>#DIV/0!</v>
      </c>
    </row>
    <row r="4296" spans="1:22" x14ac:dyDescent="0.3">
      <c r="A4296" s="88">
        <f>'HP-Api, V2-Sep24'!D4298</f>
        <v>0</v>
      </c>
      <c r="B4296" s="88" cm="1">
        <f t="array" ref="B4296">IF(OR(A4296=DATA!$H$2:$H$13),3,IF(OR(A4296=DATA!$H$14:$H$119),2,1))</f>
        <v>1</v>
      </c>
      <c r="C4296" s="88">
        <f>'HP-Api, V2-Sep24'!G4298</f>
        <v>0</v>
      </c>
      <c r="D4296" s="89" t="str">
        <f>IF(AND(C4296&gt;='Risk(dist, colmena)'!$C$9, C4296&lt;='Risk(dist, colmena)'!$E$9), 1, IF(AND(C4296&gt;'Risk(dist, colmena)'!$C$10, C4296&lt;='Risk(dist, colmena)'!$E$10), 2, IF(C4296&gt;='Risk(dist, colmena)'!$C$11, 3, "")))</f>
        <v/>
      </c>
      <c r="E4296" s="173">
        <f>'HP-Api, V2-Sep24'!L4298</f>
        <v>0</v>
      </c>
      <c r="F4296" s="173" t="str">
        <f>IF(AND(E4296&gt;='Risk(dist, colmena)'!$H$9, E4296&lt;='Risk(dist, colmena)'!$J$9), 1, IF(AND(E4296&gt;'Risk(dist, colmena)'!$H$10, E4296&lt;='Risk(dist, colmena)'!$J$10), 2, IF(E4296&gt;='Risk(dist, colmena)'!$H$11, 3, "")))</f>
        <v/>
      </c>
      <c r="G4296" s="88">
        <f>'HP-Api, V2-Sep24'!AH4298</f>
        <v>0</v>
      </c>
      <c r="H4296" s="89" t="str">
        <f t="shared" si="671"/>
        <v/>
      </c>
      <c r="I4296" s="194" t="e">
        <f>('HP-Api, V2-Sep24'!AK4298-'HP-Api, V2-Sep24'!S4298)/'HP-Api, V2-Sep24'!S4298</f>
        <v>#DIV/0!</v>
      </c>
      <c r="J4296" s="89" t="e">
        <f t="shared" si="672"/>
        <v>#DIV/0!</v>
      </c>
      <c r="K4296" s="195">
        <f>'HP-Api, V2-Sep24'!AQ4298</f>
        <v>0</v>
      </c>
      <c r="L4296" s="89">
        <f t="shared" si="673"/>
        <v>1</v>
      </c>
      <c r="M4296" s="88">
        <f>'HP-Api, V2-Sep24'!AM4298</f>
        <v>0</v>
      </c>
      <c r="N4296" s="89" t="str">
        <f t="shared" si="670"/>
        <v/>
      </c>
      <c r="O4296" s="88">
        <f>'HP-Api, V2-Sep24'!AR4298</f>
        <v>0</v>
      </c>
      <c r="P4296" s="89" t="str">
        <f t="shared" si="674"/>
        <v/>
      </c>
      <c r="Q4296" s="89" t="e">
        <f t="shared" si="675"/>
        <v>#VALUE!</v>
      </c>
      <c r="R4296" s="89" t="e">
        <f t="shared" si="676"/>
        <v>#VALUE!</v>
      </c>
      <c r="S4296" s="173">
        <f>'HP-Api, V2-Sep24'!AS4298</f>
        <v>0</v>
      </c>
      <c r="T4296" s="89">
        <f t="shared" si="677"/>
        <v>1</v>
      </c>
      <c r="U4296" s="90" t="e">
        <f t="shared" si="678"/>
        <v>#DIV/0!</v>
      </c>
      <c r="V4296" s="91" t="e">
        <f t="shared" si="679"/>
        <v>#DIV/0!</v>
      </c>
    </row>
    <row r="4297" spans="1:22" x14ac:dyDescent="0.3">
      <c r="A4297" s="88">
        <f>'HP-Api, V2-Sep24'!D4299</f>
        <v>0</v>
      </c>
      <c r="B4297" s="88" cm="1">
        <f t="array" ref="B4297">IF(OR(A4297=DATA!$H$2:$H$13),3,IF(OR(A4297=DATA!$H$14:$H$119),2,1))</f>
        <v>1</v>
      </c>
      <c r="C4297" s="88">
        <f>'HP-Api, V2-Sep24'!G4299</f>
        <v>0</v>
      </c>
      <c r="D4297" s="89" t="str">
        <f>IF(AND(C4297&gt;='Risk(dist, colmena)'!$C$9, C4297&lt;='Risk(dist, colmena)'!$E$9), 1, IF(AND(C4297&gt;'Risk(dist, colmena)'!$C$10, C4297&lt;='Risk(dist, colmena)'!$E$10), 2, IF(C4297&gt;='Risk(dist, colmena)'!$C$11, 3, "")))</f>
        <v/>
      </c>
      <c r="E4297" s="173">
        <f>'HP-Api, V2-Sep24'!L4299</f>
        <v>0</v>
      </c>
      <c r="F4297" s="173" t="str">
        <f>IF(AND(E4297&gt;='Risk(dist, colmena)'!$H$9, E4297&lt;='Risk(dist, colmena)'!$J$9), 1, IF(AND(E4297&gt;'Risk(dist, colmena)'!$H$10, E4297&lt;='Risk(dist, colmena)'!$J$10), 2, IF(E4297&gt;='Risk(dist, colmena)'!$H$11, 3, "")))</f>
        <v/>
      </c>
      <c r="G4297" s="88">
        <f>'HP-Api, V2-Sep24'!AH4299</f>
        <v>0</v>
      </c>
      <c r="H4297" s="89" t="str">
        <f t="shared" si="671"/>
        <v/>
      </c>
      <c r="I4297" s="194" t="e">
        <f>('HP-Api, V2-Sep24'!AK4299-'HP-Api, V2-Sep24'!S4299)/'HP-Api, V2-Sep24'!S4299</f>
        <v>#DIV/0!</v>
      </c>
      <c r="J4297" s="89" t="e">
        <f t="shared" si="672"/>
        <v>#DIV/0!</v>
      </c>
      <c r="K4297" s="195">
        <f>'HP-Api, V2-Sep24'!AQ4299</f>
        <v>0</v>
      </c>
      <c r="L4297" s="89">
        <f t="shared" si="673"/>
        <v>1</v>
      </c>
      <c r="M4297" s="88">
        <f>'HP-Api, V2-Sep24'!AM4299</f>
        <v>0</v>
      </c>
      <c r="N4297" s="89" t="str">
        <f t="shared" si="670"/>
        <v/>
      </c>
      <c r="O4297" s="88">
        <f>'HP-Api, V2-Sep24'!AR4299</f>
        <v>0</v>
      </c>
      <c r="P4297" s="89" t="str">
        <f t="shared" si="674"/>
        <v/>
      </c>
      <c r="Q4297" s="89" t="e">
        <f t="shared" si="675"/>
        <v>#VALUE!</v>
      </c>
      <c r="R4297" s="89" t="e">
        <f t="shared" si="676"/>
        <v>#VALUE!</v>
      </c>
      <c r="S4297" s="173">
        <f>'HP-Api, V2-Sep24'!AS4299</f>
        <v>0</v>
      </c>
      <c r="T4297" s="89">
        <f t="shared" si="677"/>
        <v>1</v>
      </c>
      <c r="U4297" s="90" t="e">
        <f t="shared" si="678"/>
        <v>#DIV/0!</v>
      </c>
      <c r="V4297" s="91" t="e">
        <f t="shared" si="679"/>
        <v>#DIV/0!</v>
      </c>
    </row>
    <row r="4298" spans="1:22" x14ac:dyDescent="0.3">
      <c r="A4298" s="88">
        <f>'HP-Api, V2-Sep24'!D4300</f>
        <v>0</v>
      </c>
      <c r="B4298" s="88" cm="1">
        <f t="array" ref="B4298">IF(OR(A4298=DATA!$H$2:$H$13),3,IF(OR(A4298=DATA!$H$14:$H$119),2,1))</f>
        <v>1</v>
      </c>
      <c r="C4298" s="88">
        <f>'HP-Api, V2-Sep24'!G4300</f>
        <v>0</v>
      </c>
      <c r="D4298" s="89" t="str">
        <f>IF(AND(C4298&gt;='Risk(dist, colmena)'!$C$9, C4298&lt;='Risk(dist, colmena)'!$E$9), 1, IF(AND(C4298&gt;'Risk(dist, colmena)'!$C$10, C4298&lt;='Risk(dist, colmena)'!$E$10), 2, IF(C4298&gt;='Risk(dist, colmena)'!$C$11, 3, "")))</f>
        <v/>
      </c>
      <c r="E4298" s="173">
        <f>'HP-Api, V2-Sep24'!L4300</f>
        <v>0</v>
      </c>
      <c r="F4298" s="173" t="str">
        <f>IF(AND(E4298&gt;='Risk(dist, colmena)'!$H$9, E4298&lt;='Risk(dist, colmena)'!$J$9), 1, IF(AND(E4298&gt;'Risk(dist, colmena)'!$H$10, E4298&lt;='Risk(dist, colmena)'!$J$10), 2, IF(E4298&gt;='Risk(dist, colmena)'!$H$11, 3, "")))</f>
        <v/>
      </c>
      <c r="G4298" s="88">
        <f>'HP-Api, V2-Sep24'!AH4300</f>
        <v>0</v>
      </c>
      <c r="H4298" s="89" t="str">
        <f t="shared" si="671"/>
        <v/>
      </c>
      <c r="I4298" s="194" t="e">
        <f>('HP-Api, V2-Sep24'!AK4300-'HP-Api, V2-Sep24'!S4300)/'HP-Api, V2-Sep24'!S4300</f>
        <v>#DIV/0!</v>
      </c>
      <c r="J4298" s="89" t="e">
        <f t="shared" si="672"/>
        <v>#DIV/0!</v>
      </c>
      <c r="K4298" s="195">
        <f>'HP-Api, V2-Sep24'!AQ4300</f>
        <v>0</v>
      </c>
      <c r="L4298" s="89">
        <f t="shared" si="673"/>
        <v>1</v>
      </c>
      <c r="M4298" s="88">
        <f>'HP-Api, V2-Sep24'!AM4300</f>
        <v>0</v>
      </c>
      <c r="N4298" s="89" t="str">
        <f t="shared" si="670"/>
        <v/>
      </c>
      <c r="O4298" s="88">
        <f>'HP-Api, V2-Sep24'!AR4300</f>
        <v>0</v>
      </c>
      <c r="P4298" s="89" t="str">
        <f t="shared" si="674"/>
        <v/>
      </c>
      <c r="Q4298" s="89" t="e">
        <f t="shared" si="675"/>
        <v>#VALUE!</v>
      </c>
      <c r="R4298" s="89" t="e">
        <f t="shared" si="676"/>
        <v>#VALUE!</v>
      </c>
      <c r="S4298" s="173">
        <f>'HP-Api, V2-Sep24'!AS4300</f>
        <v>0</v>
      </c>
      <c r="T4298" s="89">
        <f t="shared" si="677"/>
        <v>1</v>
      </c>
      <c r="U4298" s="90" t="e">
        <f t="shared" si="678"/>
        <v>#DIV/0!</v>
      </c>
      <c r="V4298" s="91" t="e">
        <f t="shared" si="679"/>
        <v>#DIV/0!</v>
      </c>
    </row>
    <row r="4299" spans="1:22" x14ac:dyDescent="0.3">
      <c r="A4299" s="88">
        <f>'HP-Api, V2-Sep24'!D4301</f>
        <v>0</v>
      </c>
      <c r="B4299" s="88" cm="1">
        <f t="array" ref="B4299">IF(OR(A4299=DATA!$H$2:$H$13),3,IF(OR(A4299=DATA!$H$14:$H$119),2,1))</f>
        <v>1</v>
      </c>
      <c r="C4299" s="88">
        <f>'HP-Api, V2-Sep24'!G4301</f>
        <v>0</v>
      </c>
      <c r="D4299" s="89" t="str">
        <f>IF(AND(C4299&gt;='Risk(dist, colmena)'!$C$9, C4299&lt;='Risk(dist, colmena)'!$E$9), 1, IF(AND(C4299&gt;'Risk(dist, colmena)'!$C$10, C4299&lt;='Risk(dist, colmena)'!$E$10), 2, IF(C4299&gt;='Risk(dist, colmena)'!$C$11, 3, "")))</f>
        <v/>
      </c>
      <c r="E4299" s="173">
        <f>'HP-Api, V2-Sep24'!L4301</f>
        <v>0</v>
      </c>
      <c r="F4299" s="173" t="str">
        <f>IF(AND(E4299&gt;='Risk(dist, colmena)'!$H$9, E4299&lt;='Risk(dist, colmena)'!$J$9), 1, IF(AND(E4299&gt;'Risk(dist, colmena)'!$H$10, E4299&lt;='Risk(dist, colmena)'!$J$10), 2, IF(E4299&gt;='Risk(dist, colmena)'!$H$11, 3, "")))</f>
        <v/>
      </c>
      <c r="G4299" s="88">
        <f>'HP-Api, V2-Sep24'!AH4301</f>
        <v>0</v>
      </c>
      <c r="H4299" s="89" t="str">
        <f t="shared" si="671"/>
        <v/>
      </c>
      <c r="I4299" s="194" t="e">
        <f>('HP-Api, V2-Sep24'!AK4301-'HP-Api, V2-Sep24'!S4301)/'HP-Api, V2-Sep24'!S4301</f>
        <v>#DIV/0!</v>
      </c>
      <c r="J4299" s="89" t="e">
        <f t="shared" si="672"/>
        <v>#DIV/0!</v>
      </c>
      <c r="K4299" s="195">
        <f>'HP-Api, V2-Sep24'!AQ4301</f>
        <v>0</v>
      </c>
      <c r="L4299" s="89">
        <f t="shared" si="673"/>
        <v>1</v>
      </c>
      <c r="M4299" s="88">
        <f>'HP-Api, V2-Sep24'!AM4301</f>
        <v>0</v>
      </c>
      <c r="N4299" s="89" t="str">
        <f t="shared" si="670"/>
        <v/>
      </c>
      <c r="O4299" s="88">
        <f>'HP-Api, V2-Sep24'!AR4301</f>
        <v>0</v>
      </c>
      <c r="P4299" s="89" t="str">
        <f t="shared" si="674"/>
        <v/>
      </c>
      <c r="Q4299" s="89" t="e">
        <f t="shared" si="675"/>
        <v>#VALUE!</v>
      </c>
      <c r="R4299" s="89" t="e">
        <f t="shared" si="676"/>
        <v>#VALUE!</v>
      </c>
      <c r="S4299" s="173">
        <f>'HP-Api, V2-Sep24'!AS4301</f>
        <v>0</v>
      </c>
      <c r="T4299" s="89">
        <f t="shared" si="677"/>
        <v>1</v>
      </c>
      <c r="U4299" s="90" t="e">
        <f t="shared" si="678"/>
        <v>#DIV/0!</v>
      </c>
      <c r="V4299" s="91" t="e">
        <f t="shared" si="679"/>
        <v>#DIV/0!</v>
      </c>
    </row>
    <row r="4300" spans="1:22" x14ac:dyDescent="0.3">
      <c r="A4300" s="88">
        <f>'HP-Api, V2-Sep24'!D4302</f>
        <v>0</v>
      </c>
      <c r="B4300" s="88" cm="1">
        <f t="array" ref="B4300">IF(OR(A4300=DATA!$H$2:$H$13),3,IF(OR(A4300=DATA!$H$14:$H$119),2,1))</f>
        <v>1</v>
      </c>
      <c r="C4300" s="88">
        <f>'HP-Api, V2-Sep24'!G4302</f>
        <v>0</v>
      </c>
      <c r="D4300" s="89" t="str">
        <f>IF(AND(C4300&gt;='Risk(dist, colmena)'!$C$9, C4300&lt;='Risk(dist, colmena)'!$E$9), 1, IF(AND(C4300&gt;'Risk(dist, colmena)'!$C$10, C4300&lt;='Risk(dist, colmena)'!$E$10), 2, IF(C4300&gt;='Risk(dist, colmena)'!$C$11, 3, "")))</f>
        <v/>
      </c>
      <c r="E4300" s="173">
        <f>'HP-Api, V2-Sep24'!L4302</f>
        <v>0</v>
      </c>
      <c r="F4300" s="173" t="str">
        <f>IF(AND(E4300&gt;='Risk(dist, colmena)'!$H$9, E4300&lt;='Risk(dist, colmena)'!$J$9), 1, IF(AND(E4300&gt;'Risk(dist, colmena)'!$H$10, E4300&lt;='Risk(dist, colmena)'!$J$10), 2, IF(E4300&gt;='Risk(dist, colmena)'!$H$11, 3, "")))</f>
        <v/>
      </c>
      <c r="G4300" s="88">
        <f>'HP-Api, V2-Sep24'!AH4302</f>
        <v>0</v>
      </c>
      <c r="H4300" s="89" t="str">
        <f t="shared" si="671"/>
        <v/>
      </c>
      <c r="I4300" s="194" t="e">
        <f>('HP-Api, V2-Sep24'!AK4302-'HP-Api, V2-Sep24'!S4302)/'HP-Api, V2-Sep24'!S4302</f>
        <v>#DIV/0!</v>
      </c>
      <c r="J4300" s="89" t="e">
        <f t="shared" si="672"/>
        <v>#DIV/0!</v>
      </c>
      <c r="K4300" s="195">
        <f>'HP-Api, V2-Sep24'!AQ4302</f>
        <v>0</v>
      </c>
      <c r="L4300" s="89">
        <f t="shared" si="673"/>
        <v>1</v>
      </c>
      <c r="M4300" s="88">
        <f>'HP-Api, V2-Sep24'!AM4302</f>
        <v>0</v>
      </c>
      <c r="N4300" s="89" t="str">
        <f t="shared" si="670"/>
        <v/>
      </c>
      <c r="O4300" s="88">
        <f>'HP-Api, V2-Sep24'!AR4302</f>
        <v>0</v>
      </c>
      <c r="P4300" s="89" t="str">
        <f t="shared" si="674"/>
        <v/>
      </c>
      <c r="Q4300" s="89" t="e">
        <f t="shared" si="675"/>
        <v>#VALUE!</v>
      </c>
      <c r="R4300" s="89" t="e">
        <f t="shared" si="676"/>
        <v>#VALUE!</v>
      </c>
      <c r="S4300" s="173">
        <f>'HP-Api, V2-Sep24'!AS4302</f>
        <v>0</v>
      </c>
      <c r="T4300" s="89">
        <f t="shared" si="677"/>
        <v>1</v>
      </c>
      <c r="U4300" s="90" t="e">
        <f t="shared" si="678"/>
        <v>#DIV/0!</v>
      </c>
      <c r="V4300" s="91" t="e">
        <f t="shared" si="679"/>
        <v>#DIV/0!</v>
      </c>
    </row>
    <row r="4301" spans="1:22" x14ac:dyDescent="0.3">
      <c r="A4301" s="88">
        <f>'HP-Api, V2-Sep24'!D4303</f>
        <v>0</v>
      </c>
      <c r="B4301" s="88" cm="1">
        <f t="array" ref="B4301">IF(OR(A4301=DATA!$H$2:$H$13),3,IF(OR(A4301=DATA!$H$14:$H$119),2,1))</f>
        <v>1</v>
      </c>
      <c r="C4301" s="88">
        <f>'HP-Api, V2-Sep24'!G4303</f>
        <v>0</v>
      </c>
      <c r="D4301" s="89" t="str">
        <f>IF(AND(C4301&gt;='Risk(dist, colmena)'!$C$9, C4301&lt;='Risk(dist, colmena)'!$E$9), 1, IF(AND(C4301&gt;'Risk(dist, colmena)'!$C$10, C4301&lt;='Risk(dist, colmena)'!$E$10), 2, IF(C4301&gt;='Risk(dist, colmena)'!$C$11, 3, "")))</f>
        <v/>
      </c>
      <c r="E4301" s="173">
        <f>'HP-Api, V2-Sep24'!L4303</f>
        <v>0</v>
      </c>
      <c r="F4301" s="173" t="str">
        <f>IF(AND(E4301&gt;='Risk(dist, colmena)'!$H$9, E4301&lt;='Risk(dist, colmena)'!$J$9), 1, IF(AND(E4301&gt;'Risk(dist, colmena)'!$H$10, E4301&lt;='Risk(dist, colmena)'!$J$10), 2, IF(E4301&gt;='Risk(dist, colmena)'!$H$11, 3, "")))</f>
        <v/>
      </c>
      <c r="G4301" s="88">
        <f>'HP-Api, V2-Sep24'!AH4303</f>
        <v>0</v>
      </c>
      <c r="H4301" s="89" t="str">
        <f t="shared" si="671"/>
        <v/>
      </c>
      <c r="I4301" s="194" t="e">
        <f>('HP-Api, V2-Sep24'!AK4303-'HP-Api, V2-Sep24'!S4303)/'HP-Api, V2-Sep24'!S4303</f>
        <v>#DIV/0!</v>
      </c>
      <c r="J4301" s="89" t="e">
        <f t="shared" si="672"/>
        <v>#DIV/0!</v>
      </c>
      <c r="K4301" s="195">
        <f>'HP-Api, V2-Sep24'!AQ4303</f>
        <v>0</v>
      </c>
      <c r="L4301" s="89">
        <f t="shared" si="673"/>
        <v>1</v>
      </c>
      <c r="M4301" s="88">
        <f>'HP-Api, V2-Sep24'!AM4303</f>
        <v>0</v>
      </c>
      <c r="N4301" s="89" t="str">
        <f t="shared" si="670"/>
        <v/>
      </c>
      <c r="O4301" s="88">
        <f>'HP-Api, V2-Sep24'!AR4303</f>
        <v>0</v>
      </c>
      <c r="P4301" s="89" t="str">
        <f t="shared" si="674"/>
        <v/>
      </c>
      <c r="Q4301" s="89" t="e">
        <f t="shared" si="675"/>
        <v>#VALUE!</v>
      </c>
      <c r="R4301" s="89" t="e">
        <f t="shared" si="676"/>
        <v>#VALUE!</v>
      </c>
      <c r="S4301" s="173">
        <f>'HP-Api, V2-Sep24'!AS4303</f>
        <v>0</v>
      </c>
      <c r="T4301" s="89">
        <f t="shared" si="677"/>
        <v>1</v>
      </c>
      <c r="U4301" s="90" t="e">
        <f t="shared" si="678"/>
        <v>#DIV/0!</v>
      </c>
      <c r="V4301" s="91" t="e">
        <f t="shared" si="679"/>
        <v>#DIV/0!</v>
      </c>
    </row>
    <row r="4302" spans="1:22" x14ac:dyDescent="0.3">
      <c r="A4302" s="88">
        <f>'HP-Api, V2-Sep24'!D4304</f>
        <v>0</v>
      </c>
      <c r="B4302" s="88" cm="1">
        <f t="array" ref="B4302">IF(OR(A4302=DATA!$H$2:$H$13),3,IF(OR(A4302=DATA!$H$14:$H$119),2,1))</f>
        <v>1</v>
      </c>
      <c r="C4302" s="88">
        <f>'HP-Api, V2-Sep24'!G4304</f>
        <v>0</v>
      </c>
      <c r="D4302" s="89" t="str">
        <f>IF(AND(C4302&gt;='Risk(dist, colmena)'!$C$9, C4302&lt;='Risk(dist, colmena)'!$E$9), 1, IF(AND(C4302&gt;'Risk(dist, colmena)'!$C$10, C4302&lt;='Risk(dist, colmena)'!$E$10), 2, IF(C4302&gt;='Risk(dist, colmena)'!$C$11, 3, "")))</f>
        <v/>
      </c>
      <c r="E4302" s="173">
        <f>'HP-Api, V2-Sep24'!L4304</f>
        <v>0</v>
      </c>
      <c r="F4302" s="173" t="str">
        <f>IF(AND(E4302&gt;='Risk(dist, colmena)'!$H$9, E4302&lt;='Risk(dist, colmena)'!$J$9), 1, IF(AND(E4302&gt;'Risk(dist, colmena)'!$H$10, E4302&lt;='Risk(dist, colmena)'!$J$10), 2, IF(E4302&gt;='Risk(dist, colmena)'!$H$11, 3, "")))</f>
        <v/>
      </c>
      <c r="G4302" s="88">
        <f>'HP-Api, V2-Sep24'!AH4304</f>
        <v>0</v>
      </c>
      <c r="H4302" s="89" t="str">
        <f t="shared" si="671"/>
        <v/>
      </c>
      <c r="I4302" s="194" t="e">
        <f>('HP-Api, V2-Sep24'!AK4304-'HP-Api, V2-Sep24'!S4304)/'HP-Api, V2-Sep24'!S4304</f>
        <v>#DIV/0!</v>
      </c>
      <c r="J4302" s="89" t="e">
        <f t="shared" si="672"/>
        <v>#DIV/0!</v>
      </c>
      <c r="K4302" s="195">
        <f>'HP-Api, V2-Sep24'!AQ4304</f>
        <v>0</v>
      </c>
      <c r="L4302" s="89">
        <f t="shared" si="673"/>
        <v>1</v>
      </c>
      <c r="M4302" s="88">
        <f>'HP-Api, V2-Sep24'!AM4304</f>
        <v>0</v>
      </c>
      <c r="N4302" s="89" t="str">
        <f t="shared" si="670"/>
        <v/>
      </c>
      <c r="O4302" s="88">
        <f>'HP-Api, V2-Sep24'!AR4304</f>
        <v>0</v>
      </c>
      <c r="P4302" s="89" t="str">
        <f t="shared" si="674"/>
        <v/>
      </c>
      <c r="Q4302" s="89" t="e">
        <f t="shared" si="675"/>
        <v>#VALUE!</v>
      </c>
      <c r="R4302" s="89" t="e">
        <f t="shared" si="676"/>
        <v>#VALUE!</v>
      </c>
      <c r="S4302" s="173">
        <f>'HP-Api, V2-Sep24'!AS4304</f>
        <v>0</v>
      </c>
      <c r="T4302" s="89">
        <f t="shared" si="677"/>
        <v>1</v>
      </c>
      <c r="U4302" s="90" t="e">
        <f t="shared" si="678"/>
        <v>#DIV/0!</v>
      </c>
      <c r="V4302" s="91" t="e">
        <f t="shared" si="679"/>
        <v>#DIV/0!</v>
      </c>
    </row>
    <row r="4303" spans="1:22" x14ac:dyDescent="0.3">
      <c r="A4303" s="88">
        <f>'HP-Api, V2-Sep24'!D4305</f>
        <v>0</v>
      </c>
      <c r="B4303" s="88" cm="1">
        <f t="array" ref="B4303">IF(OR(A4303=DATA!$H$2:$H$13),3,IF(OR(A4303=DATA!$H$14:$H$119),2,1))</f>
        <v>1</v>
      </c>
      <c r="C4303" s="88">
        <f>'HP-Api, V2-Sep24'!G4305</f>
        <v>0</v>
      </c>
      <c r="D4303" s="89" t="str">
        <f>IF(AND(C4303&gt;='Risk(dist, colmena)'!$C$9, C4303&lt;='Risk(dist, colmena)'!$E$9), 1, IF(AND(C4303&gt;'Risk(dist, colmena)'!$C$10, C4303&lt;='Risk(dist, colmena)'!$E$10), 2, IF(C4303&gt;='Risk(dist, colmena)'!$C$11, 3, "")))</f>
        <v/>
      </c>
      <c r="E4303" s="173">
        <f>'HP-Api, V2-Sep24'!L4305</f>
        <v>0</v>
      </c>
      <c r="F4303" s="173" t="str">
        <f>IF(AND(E4303&gt;='Risk(dist, colmena)'!$H$9, E4303&lt;='Risk(dist, colmena)'!$J$9), 1, IF(AND(E4303&gt;'Risk(dist, colmena)'!$H$10, E4303&lt;='Risk(dist, colmena)'!$J$10), 2, IF(E4303&gt;='Risk(dist, colmena)'!$H$11, 3, "")))</f>
        <v/>
      </c>
      <c r="G4303" s="88">
        <f>'HP-Api, V2-Sep24'!AH4305</f>
        <v>0</v>
      </c>
      <c r="H4303" s="89" t="str">
        <f t="shared" si="671"/>
        <v/>
      </c>
      <c r="I4303" s="194" t="e">
        <f>('HP-Api, V2-Sep24'!AK4305-'HP-Api, V2-Sep24'!S4305)/'HP-Api, V2-Sep24'!S4305</f>
        <v>#DIV/0!</v>
      </c>
      <c r="J4303" s="89" t="e">
        <f t="shared" si="672"/>
        <v>#DIV/0!</v>
      </c>
      <c r="K4303" s="195">
        <f>'HP-Api, V2-Sep24'!AQ4305</f>
        <v>0</v>
      </c>
      <c r="L4303" s="89">
        <f t="shared" si="673"/>
        <v>1</v>
      </c>
      <c r="M4303" s="88">
        <f>'HP-Api, V2-Sep24'!AM4305</f>
        <v>0</v>
      </c>
      <c r="N4303" s="89" t="str">
        <f t="shared" si="670"/>
        <v/>
      </c>
      <c r="O4303" s="88">
        <f>'HP-Api, V2-Sep24'!AR4305</f>
        <v>0</v>
      </c>
      <c r="P4303" s="89" t="str">
        <f t="shared" si="674"/>
        <v/>
      </c>
      <c r="Q4303" s="89" t="e">
        <f t="shared" si="675"/>
        <v>#VALUE!</v>
      </c>
      <c r="R4303" s="89" t="e">
        <f t="shared" si="676"/>
        <v>#VALUE!</v>
      </c>
      <c r="S4303" s="173">
        <f>'HP-Api, V2-Sep24'!AS4305</f>
        <v>0</v>
      </c>
      <c r="T4303" s="89">
        <f t="shared" si="677"/>
        <v>1</v>
      </c>
      <c r="U4303" s="90" t="e">
        <f t="shared" si="678"/>
        <v>#DIV/0!</v>
      </c>
      <c r="V4303" s="91" t="e">
        <f t="shared" si="679"/>
        <v>#DIV/0!</v>
      </c>
    </row>
    <row r="4304" spans="1:22" x14ac:dyDescent="0.3">
      <c r="A4304" s="88">
        <f>'HP-Api, V2-Sep24'!D4306</f>
        <v>0</v>
      </c>
      <c r="B4304" s="88" cm="1">
        <f t="array" ref="B4304">IF(OR(A4304=DATA!$H$2:$H$13),3,IF(OR(A4304=DATA!$H$14:$H$119),2,1))</f>
        <v>1</v>
      </c>
      <c r="C4304" s="88">
        <f>'HP-Api, V2-Sep24'!G4306</f>
        <v>0</v>
      </c>
      <c r="D4304" s="89" t="str">
        <f>IF(AND(C4304&gt;='Risk(dist, colmena)'!$C$9, C4304&lt;='Risk(dist, colmena)'!$E$9), 1, IF(AND(C4304&gt;'Risk(dist, colmena)'!$C$10, C4304&lt;='Risk(dist, colmena)'!$E$10), 2, IF(C4304&gt;='Risk(dist, colmena)'!$C$11, 3, "")))</f>
        <v/>
      </c>
      <c r="E4304" s="173">
        <f>'HP-Api, V2-Sep24'!L4306</f>
        <v>0</v>
      </c>
      <c r="F4304" s="173" t="str">
        <f>IF(AND(E4304&gt;='Risk(dist, colmena)'!$H$9, E4304&lt;='Risk(dist, colmena)'!$J$9), 1, IF(AND(E4304&gt;'Risk(dist, colmena)'!$H$10, E4304&lt;='Risk(dist, colmena)'!$J$10), 2, IF(E4304&gt;='Risk(dist, colmena)'!$H$11, 3, "")))</f>
        <v/>
      </c>
      <c r="G4304" s="88">
        <f>'HP-Api, V2-Sep24'!AH4306</f>
        <v>0</v>
      </c>
      <c r="H4304" s="89" t="str">
        <f t="shared" si="671"/>
        <v/>
      </c>
      <c r="I4304" s="194" t="e">
        <f>('HP-Api, V2-Sep24'!AK4306-'HP-Api, V2-Sep24'!S4306)/'HP-Api, V2-Sep24'!S4306</f>
        <v>#DIV/0!</v>
      </c>
      <c r="J4304" s="89" t="e">
        <f t="shared" si="672"/>
        <v>#DIV/0!</v>
      </c>
      <c r="K4304" s="195">
        <f>'HP-Api, V2-Sep24'!AQ4306</f>
        <v>0</v>
      </c>
      <c r="L4304" s="89">
        <f t="shared" si="673"/>
        <v>1</v>
      </c>
      <c r="M4304" s="88">
        <f>'HP-Api, V2-Sep24'!AM4306</f>
        <v>0</v>
      </c>
      <c r="N4304" s="89" t="str">
        <f t="shared" si="670"/>
        <v/>
      </c>
      <c r="O4304" s="88">
        <f>'HP-Api, V2-Sep24'!AR4306</f>
        <v>0</v>
      </c>
      <c r="P4304" s="89" t="str">
        <f t="shared" si="674"/>
        <v/>
      </c>
      <c r="Q4304" s="89" t="e">
        <f t="shared" si="675"/>
        <v>#VALUE!</v>
      </c>
      <c r="R4304" s="89" t="e">
        <f t="shared" si="676"/>
        <v>#VALUE!</v>
      </c>
      <c r="S4304" s="173">
        <f>'HP-Api, V2-Sep24'!AS4306</f>
        <v>0</v>
      </c>
      <c r="T4304" s="89">
        <f t="shared" si="677"/>
        <v>1</v>
      </c>
      <c r="U4304" s="90" t="e">
        <f t="shared" si="678"/>
        <v>#DIV/0!</v>
      </c>
      <c r="V4304" s="91" t="e">
        <f t="shared" si="679"/>
        <v>#DIV/0!</v>
      </c>
    </row>
    <row r="4305" spans="1:22" x14ac:dyDescent="0.3">
      <c r="A4305" s="88">
        <f>'HP-Api, V2-Sep24'!D4307</f>
        <v>0</v>
      </c>
      <c r="B4305" s="88" cm="1">
        <f t="array" ref="B4305">IF(OR(A4305=DATA!$H$2:$H$13),3,IF(OR(A4305=DATA!$H$14:$H$119),2,1))</f>
        <v>1</v>
      </c>
      <c r="C4305" s="88">
        <f>'HP-Api, V2-Sep24'!G4307</f>
        <v>0</v>
      </c>
      <c r="D4305" s="89" t="str">
        <f>IF(AND(C4305&gt;='Risk(dist, colmena)'!$C$9, C4305&lt;='Risk(dist, colmena)'!$E$9), 1, IF(AND(C4305&gt;'Risk(dist, colmena)'!$C$10, C4305&lt;='Risk(dist, colmena)'!$E$10), 2, IF(C4305&gt;='Risk(dist, colmena)'!$C$11, 3, "")))</f>
        <v/>
      </c>
      <c r="E4305" s="173">
        <f>'HP-Api, V2-Sep24'!L4307</f>
        <v>0</v>
      </c>
      <c r="F4305" s="173" t="str">
        <f>IF(AND(E4305&gt;='Risk(dist, colmena)'!$H$9, E4305&lt;='Risk(dist, colmena)'!$J$9), 1, IF(AND(E4305&gt;'Risk(dist, colmena)'!$H$10, E4305&lt;='Risk(dist, colmena)'!$J$10), 2, IF(E4305&gt;='Risk(dist, colmena)'!$H$11, 3, "")))</f>
        <v/>
      </c>
      <c r="G4305" s="88">
        <f>'HP-Api, V2-Sep24'!AH4307</f>
        <v>0</v>
      </c>
      <c r="H4305" s="89" t="str">
        <f t="shared" si="671"/>
        <v/>
      </c>
      <c r="I4305" s="194" t="e">
        <f>('HP-Api, V2-Sep24'!AK4307-'HP-Api, V2-Sep24'!S4307)/'HP-Api, V2-Sep24'!S4307</f>
        <v>#DIV/0!</v>
      </c>
      <c r="J4305" s="89" t="e">
        <f t="shared" si="672"/>
        <v>#DIV/0!</v>
      </c>
      <c r="K4305" s="195">
        <f>'HP-Api, V2-Sep24'!AQ4307</f>
        <v>0</v>
      </c>
      <c r="L4305" s="89">
        <f t="shared" si="673"/>
        <v>1</v>
      </c>
      <c r="M4305" s="88">
        <f>'HP-Api, V2-Sep24'!AM4307</f>
        <v>0</v>
      </c>
      <c r="N4305" s="89" t="str">
        <f t="shared" si="670"/>
        <v/>
      </c>
      <c r="O4305" s="88">
        <f>'HP-Api, V2-Sep24'!AR4307</f>
        <v>0</v>
      </c>
      <c r="P4305" s="89" t="str">
        <f t="shared" si="674"/>
        <v/>
      </c>
      <c r="Q4305" s="89" t="e">
        <f t="shared" si="675"/>
        <v>#VALUE!</v>
      </c>
      <c r="R4305" s="89" t="e">
        <f t="shared" si="676"/>
        <v>#VALUE!</v>
      </c>
      <c r="S4305" s="173">
        <f>'HP-Api, V2-Sep24'!AS4307</f>
        <v>0</v>
      </c>
      <c r="T4305" s="89">
        <f t="shared" si="677"/>
        <v>1</v>
      </c>
      <c r="U4305" s="90" t="e">
        <f t="shared" si="678"/>
        <v>#DIV/0!</v>
      </c>
      <c r="V4305" s="91" t="e">
        <f t="shared" si="679"/>
        <v>#DIV/0!</v>
      </c>
    </row>
    <row r="4306" spans="1:22" x14ac:dyDescent="0.3">
      <c r="A4306" s="88">
        <f>'HP-Api, V2-Sep24'!D4308</f>
        <v>0</v>
      </c>
      <c r="B4306" s="88" cm="1">
        <f t="array" ref="B4306">IF(OR(A4306=DATA!$H$2:$H$13),3,IF(OR(A4306=DATA!$H$14:$H$119),2,1))</f>
        <v>1</v>
      </c>
      <c r="C4306" s="88">
        <f>'HP-Api, V2-Sep24'!G4308</f>
        <v>0</v>
      </c>
      <c r="D4306" s="89" t="str">
        <f>IF(AND(C4306&gt;='Risk(dist, colmena)'!$C$9, C4306&lt;='Risk(dist, colmena)'!$E$9), 1, IF(AND(C4306&gt;'Risk(dist, colmena)'!$C$10, C4306&lt;='Risk(dist, colmena)'!$E$10), 2, IF(C4306&gt;='Risk(dist, colmena)'!$C$11, 3, "")))</f>
        <v/>
      </c>
      <c r="E4306" s="173">
        <f>'HP-Api, V2-Sep24'!L4308</f>
        <v>0</v>
      </c>
      <c r="F4306" s="173" t="str">
        <f>IF(AND(E4306&gt;='Risk(dist, colmena)'!$H$9, E4306&lt;='Risk(dist, colmena)'!$J$9), 1, IF(AND(E4306&gt;'Risk(dist, colmena)'!$H$10, E4306&lt;='Risk(dist, colmena)'!$J$10), 2, IF(E4306&gt;='Risk(dist, colmena)'!$H$11, 3, "")))</f>
        <v/>
      </c>
      <c r="G4306" s="88">
        <f>'HP-Api, V2-Sep24'!AH4308</f>
        <v>0</v>
      </c>
      <c r="H4306" s="89" t="str">
        <f t="shared" si="671"/>
        <v/>
      </c>
      <c r="I4306" s="194" t="e">
        <f>('HP-Api, V2-Sep24'!AK4308-'HP-Api, V2-Sep24'!S4308)/'HP-Api, V2-Sep24'!S4308</f>
        <v>#DIV/0!</v>
      </c>
      <c r="J4306" s="89" t="e">
        <f t="shared" si="672"/>
        <v>#DIV/0!</v>
      </c>
      <c r="K4306" s="195">
        <f>'HP-Api, V2-Sep24'!AQ4308</f>
        <v>0</v>
      </c>
      <c r="L4306" s="89">
        <f t="shared" si="673"/>
        <v>1</v>
      </c>
      <c r="M4306" s="88">
        <f>'HP-Api, V2-Sep24'!AM4308</f>
        <v>0</v>
      </c>
      <c r="N4306" s="89" t="str">
        <f t="shared" si="670"/>
        <v/>
      </c>
      <c r="O4306" s="88">
        <f>'HP-Api, V2-Sep24'!AR4308</f>
        <v>0</v>
      </c>
      <c r="P4306" s="89" t="str">
        <f t="shared" si="674"/>
        <v/>
      </c>
      <c r="Q4306" s="89" t="e">
        <f t="shared" si="675"/>
        <v>#VALUE!</v>
      </c>
      <c r="R4306" s="89" t="e">
        <f t="shared" si="676"/>
        <v>#VALUE!</v>
      </c>
      <c r="S4306" s="173">
        <f>'HP-Api, V2-Sep24'!AS4308</f>
        <v>0</v>
      </c>
      <c r="T4306" s="89">
        <f t="shared" si="677"/>
        <v>1</v>
      </c>
      <c r="U4306" s="90" t="e">
        <f t="shared" si="678"/>
        <v>#DIV/0!</v>
      </c>
      <c r="V4306" s="91" t="e">
        <f t="shared" si="679"/>
        <v>#DIV/0!</v>
      </c>
    </row>
    <row r="4307" spans="1:22" x14ac:dyDescent="0.3">
      <c r="A4307" s="88">
        <f>'HP-Api, V2-Sep24'!D4309</f>
        <v>0</v>
      </c>
      <c r="B4307" s="88" cm="1">
        <f t="array" ref="B4307">IF(OR(A4307=DATA!$H$2:$H$13),3,IF(OR(A4307=DATA!$H$14:$H$119),2,1))</f>
        <v>1</v>
      </c>
      <c r="C4307" s="88">
        <f>'HP-Api, V2-Sep24'!G4309</f>
        <v>0</v>
      </c>
      <c r="D4307" s="89" t="str">
        <f>IF(AND(C4307&gt;='Risk(dist, colmena)'!$C$9, C4307&lt;='Risk(dist, colmena)'!$E$9), 1, IF(AND(C4307&gt;'Risk(dist, colmena)'!$C$10, C4307&lt;='Risk(dist, colmena)'!$E$10), 2, IF(C4307&gt;='Risk(dist, colmena)'!$C$11, 3, "")))</f>
        <v/>
      </c>
      <c r="E4307" s="173">
        <f>'HP-Api, V2-Sep24'!L4309</f>
        <v>0</v>
      </c>
      <c r="F4307" s="173" t="str">
        <f>IF(AND(E4307&gt;='Risk(dist, colmena)'!$H$9, E4307&lt;='Risk(dist, colmena)'!$J$9), 1, IF(AND(E4307&gt;'Risk(dist, colmena)'!$H$10, E4307&lt;='Risk(dist, colmena)'!$J$10), 2, IF(E4307&gt;='Risk(dist, colmena)'!$H$11, 3, "")))</f>
        <v/>
      </c>
      <c r="G4307" s="88">
        <f>'HP-Api, V2-Sep24'!AH4309</f>
        <v>0</v>
      </c>
      <c r="H4307" s="89" t="str">
        <f t="shared" si="671"/>
        <v/>
      </c>
      <c r="I4307" s="194" t="e">
        <f>('HP-Api, V2-Sep24'!AK4309-'HP-Api, V2-Sep24'!S4309)/'HP-Api, V2-Sep24'!S4309</f>
        <v>#DIV/0!</v>
      </c>
      <c r="J4307" s="89" t="e">
        <f t="shared" si="672"/>
        <v>#DIV/0!</v>
      </c>
      <c r="K4307" s="195">
        <f>'HP-Api, V2-Sep24'!AQ4309</f>
        <v>0</v>
      </c>
      <c r="L4307" s="89">
        <f t="shared" si="673"/>
        <v>1</v>
      </c>
      <c r="M4307" s="88">
        <f>'HP-Api, V2-Sep24'!AM4309</f>
        <v>0</v>
      </c>
      <c r="N4307" s="89" t="str">
        <f t="shared" si="670"/>
        <v/>
      </c>
      <c r="O4307" s="88">
        <f>'HP-Api, V2-Sep24'!AR4309</f>
        <v>0</v>
      </c>
      <c r="P4307" s="89" t="str">
        <f t="shared" si="674"/>
        <v/>
      </c>
      <c r="Q4307" s="89" t="e">
        <f t="shared" si="675"/>
        <v>#VALUE!</v>
      </c>
      <c r="R4307" s="89" t="e">
        <f t="shared" si="676"/>
        <v>#VALUE!</v>
      </c>
      <c r="S4307" s="173">
        <f>'HP-Api, V2-Sep24'!AS4309</f>
        <v>0</v>
      </c>
      <c r="T4307" s="89">
        <f t="shared" si="677"/>
        <v>1</v>
      </c>
      <c r="U4307" s="90" t="e">
        <f t="shared" si="678"/>
        <v>#DIV/0!</v>
      </c>
      <c r="V4307" s="91" t="e">
        <f t="shared" si="679"/>
        <v>#DIV/0!</v>
      </c>
    </row>
    <row r="4308" spans="1:22" x14ac:dyDescent="0.3">
      <c r="A4308" s="88">
        <f>'HP-Api, V2-Sep24'!D4310</f>
        <v>0</v>
      </c>
      <c r="B4308" s="88" cm="1">
        <f t="array" ref="B4308">IF(OR(A4308=DATA!$H$2:$H$13),3,IF(OR(A4308=DATA!$H$14:$H$119),2,1))</f>
        <v>1</v>
      </c>
      <c r="C4308" s="88">
        <f>'HP-Api, V2-Sep24'!G4310</f>
        <v>0</v>
      </c>
      <c r="D4308" s="89" t="str">
        <f>IF(AND(C4308&gt;='Risk(dist, colmena)'!$C$9, C4308&lt;='Risk(dist, colmena)'!$E$9), 1, IF(AND(C4308&gt;'Risk(dist, colmena)'!$C$10, C4308&lt;='Risk(dist, colmena)'!$E$10), 2, IF(C4308&gt;='Risk(dist, colmena)'!$C$11, 3, "")))</f>
        <v/>
      </c>
      <c r="E4308" s="173">
        <f>'HP-Api, V2-Sep24'!L4310</f>
        <v>0</v>
      </c>
      <c r="F4308" s="173" t="str">
        <f>IF(AND(E4308&gt;='Risk(dist, colmena)'!$H$9, E4308&lt;='Risk(dist, colmena)'!$J$9), 1, IF(AND(E4308&gt;'Risk(dist, colmena)'!$H$10, E4308&lt;='Risk(dist, colmena)'!$J$10), 2, IF(E4308&gt;='Risk(dist, colmena)'!$H$11, 3, "")))</f>
        <v/>
      </c>
      <c r="G4308" s="88">
        <f>'HP-Api, V2-Sep24'!AH4310</f>
        <v>0</v>
      </c>
      <c r="H4308" s="89" t="str">
        <f t="shared" si="671"/>
        <v/>
      </c>
      <c r="I4308" s="194" t="e">
        <f>('HP-Api, V2-Sep24'!AK4310-'HP-Api, V2-Sep24'!S4310)/'HP-Api, V2-Sep24'!S4310</f>
        <v>#DIV/0!</v>
      </c>
      <c r="J4308" s="89" t="e">
        <f t="shared" si="672"/>
        <v>#DIV/0!</v>
      </c>
      <c r="K4308" s="195">
        <f>'HP-Api, V2-Sep24'!AQ4310</f>
        <v>0</v>
      </c>
      <c r="L4308" s="89">
        <f t="shared" si="673"/>
        <v>1</v>
      </c>
      <c r="M4308" s="88">
        <f>'HP-Api, V2-Sep24'!AM4310</f>
        <v>0</v>
      </c>
      <c r="N4308" s="89" t="str">
        <f t="shared" si="670"/>
        <v/>
      </c>
      <c r="O4308" s="88">
        <f>'HP-Api, V2-Sep24'!AR4310</f>
        <v>0</v>
      </c>
      <c r="P4308" s="89" t="str">
        <f t="shared" si="674"/>
        <v/>
      </c>
      <c r="Q4308" s="89" t="e">
        <f t="shared" si="675"/>
        <v>#VALUE!</v>
      </c>
      <c r="R4308" s="89" t="e">
        <f t="shared" si="676"/>
        <v>#VALUE!</v>
      </c>
      <c r="S4308" s="173">
        <f>'HP-Api, V2-Sep24'!AS4310</f>
        <v>0</v>
      </c>
      <c r="T4308" s="89">
        <f t="shared" si="677"/>
        <v>1</v>
      </c>
      <c r="U4308" s="90" t="e">
        <f t="shared" si="678"/>
        <v>#DIV/0!</v>
      </c>
      <c r="V4308" s="91" t="e">
        <f t="shared" si="679"/>
        <v>#DIV/0!</v>
      </c>
    </row>
    <row r="4309" spans="1:22" x14ac:dyDescent="0.3">
      <c r="A4309" s="88">
        <f>'HP-Api, V2-Sep24'!D4311</f>
        <v>0</v>
      </c>
      <c r="B4309" s="88" cm="1">
        <f t="array" ref="B4309">IF(OR(A4309=DATA!$H$2:$H$13),3,IF(OR(A4309=DATA!$H$14:$H$119),2,1))</f>
        <v>1</v>
      </c>
      <c r="C4309" s="88">
        <f>'HP-Api, V2-Sep24'!G4311</f>
        <v>0</v>
      </c>
      <c r="D4309" s="89" t="str">
        <f>IF(AND(C4309&gt;='Risk(dist, colmena)'!$C$9, C4309&lt;='Risk(dist, colmena)'!$E$9), 1, IF(AND(C4309&gt;'Risk(dist, colmena)'!$C$10, C4309&lt;='Risk(dist, colmena)'!$E$10), 2, IF(C4309&gt;='Risk(dist, colmena)'!$C$11, 3, "")))</f>
        <v/>
      </c>
      <c r="E4309" s="173">
        <f>'HP-Api, V2-Sep24'!L4311</f>
        <v>0</v>
      </c>
      <c r="F4309" s="173" t="str">
        <f>IF(AND(E4309&gt;='Risk(dist, colmena)'!$H$9, E4309&lt;='Risk(dist, colmena)'!$J$9), 1, IF(AND(E4309&gt;'Risk(dist, colmena)'!$H$10, E4309&lt;='Risk(dist, colmena)'!$J$10), 2, IF(E4309&gt;='Risk(dist, colmena)'!$H$11, 3, "")))</f>
        <v/>
      </c>
      <c r="G4309" s="88">
        <f>'HP-Api, V2-Sep24'!AH4311</f>
        <v>0</v>
      </c>
      <c r="H4309" s="89" t="str">
        <f t="shared" si="671"/>
        <v/>
      </c>
      <c r="I4309" s="194" t="e">
        <f>('HP-Api, V2-Sep24'!AK4311-'HP-Api, V2-Sep24'!S4311)/'HP-Api, V2-Sep24'!S4311</f>
        <v>#DIV/0!</v>
      </c>
      <c r="J4309" s="89" t="e">
        <f t="shared" si="672"/>
        <v>#DIV/0!</v>
      </c>
      <c r="K4309" s="195">
        <f>'HP-Api, V2-Sep24'!AQ4311</f>
        <v>0</v>
      </c>
      <c r="L4309" s="89">
        <f t="shared" si="673"/>
        <v>1</v>
      </c>
      <c r="M4309" s="88">
        <f>'HP-Api, V2-Sep24'!AM4311</f>
        <v>0</v>
      </c>
      <c r="N4309" s="89" t="str">
        <f t="shared" si="670"/>
        <v/>
      </c>
      <c r="O4309" s="88">
        <f>'HP-Api, V2-Sep24'!AR4311</f>
        <v>0</v>
      </c>
      <c r="P4309" s="89" t="str">
        <f t="shared" si="674"/>
        <v/>
      </c>
      <c r="Q4309" s="89" t="e">
        <f t="shared" si="675"/>
        <v>#VALUE!</v>
      </c>
      <c r="R4309" s="89" t="e">
        <f t="shared" si="676"/>
        <v>#VALUE!</v>
      </c>
      <c r="S4309" s="173">
        <f>'HP-Api, V2-Sep24'!AS4311</f>
        <v>0</v>
      </c>
      <c r="T4309" s="89">
        <f t="shared" si="677"/>
        <v>1</v>
      </c>
      <c r="U4309" s="90" t="e">
        <f t="shared" si="678"/>
        <v>#DIV/0!</v>
      </c>
      <c r="V4309" s="91" t="e">
        <f t="shared" si="679"/>
        <v>#DIV/0!</v>
      </c>
    </row>
    <row r="4310" spans="1:22" x14ac:dyDescent="0.3">
      <c r="A4310" s="88">
        <f>'HP-Api, V2-Sep24'!D4312</f>
        <v>0</v>
      </c>
      <c r="B4310" s="88" cm="1">
        <f t="array" ref="B4310">IF(OR(A4310=DATA!$H$2:$H$13),3,IF(OR(A4310=DATA!$H$14:$H$119),2,1))</f>
        <v>1</v>
      </c>
      <c r="C4310" s="88">
        <f>'HP-Api, V2-Sep24'!G4312</f>
        <v>0</v>
      </c>
      <c r="D4310" s="89" t="str">
        <f>IF(AND(C4310&gt;='Risk(dist, colmena)'!$C$9, C4310&lt;='Risk(dist, colmena)'!$E$9), 1, IF(AND(C4310&gt;'Risk(dist, colmena)'!$C$10, C4310&lt;='Risk(dist, colmena)'!$E$10), 2, IF(C4310&gt;='Risk(dist, colmena)'!$C$11, 3, "")))</f>
        <v/>
      </c>
      <c r="E4310" s="173">
        <f>'HP-Api, V2-Sep24'!L4312</f>
        <v>0</v>
      </c>
      <c r="F4310" s="173" t="str">
        <f>IF(AND(E4310&gt;='Risk(dist, colmena)'!$H$9, E4310&lt;='Risk(dist, colmena)'!$J$9), 1, IF(AND(E4310&gt;'Risk(dist, colmena)'!$H$10, E4310&lt;='Risk(dist, colmena)'!$J$10), 2, IF(E4310&gt;='Risk(dist, colmena)'!$H$11, 3, "")))</f>
        <v/>
      </c>
      <c r="G4310" s="88">
        <f>'HP-Api, V2-Sep24'!AH4312</f>
        <v>0</v>
      </c>
      <c r="H4310" s="89" t="str">
        <f t="shared" si="671"/>
        <v/>
      </c>
      <c r="I4310" s="194" t="e">
        <f>('HP-Api, V2-Sep24'!AK4312-'HP-Api, V2-Sep24'!S4312)/'HP-Api, V2-Sep24'!S4312</f>
        <v>#DIV/0!</v>
      </c>
      <c r="J4310" s="89" t="e">
        <f t="shared" si="672"/>
        <v>#DIV/0!</v>
      </c>
      <c r="K4310" s="195">
        <f>'HP-Api, V2-Sep24'!AQ4312</f>
        <v>0</v>
      </c>
      <c r="L4310" s="89">
        <f t="shared" si="673"/>
        <v>1</v>
      </c>
      <c r="M4310" s="88">
        <f>'HP-Api, V2-Sep24'!AM4312</f>
        <v>0</v>
      </c>
      <c r="N4310" s="89" t="str">
        <f t="shared" si="670"/>
        <v/>
      </c>
      <c r="O4310" s="88">
        <f>'HP-Api, V2-Sep24'!AR4312</f>
        <v>0</v>
      </c>
      <c r="P4310" s="89" t="str">
        <f t="shared" si="674"/>
        <v/>
      </c>
      <c r="Q4310" s="89" t="e">
        <f t="shared" si="675"/>
        <v>#VALUE!</v>
      </c>
      <c r="R4310" s="89" t="e">
        <f t="shared" si="676"/>
        <v>#VALUE!</v>
      </c>
      <c r="S4310" s="173">
        <f>'HP-Api, V2-Sep24'!AS4312</f>
        <v>0</v>
      </c>
      <c r="T4310" s="89">
        <f t="shared" si="677"/>
        <v>1</v>
      </c>
      <c r="U4310" s="90" t="e">
        <f t="shared" si="678"/>
        <v>#DIV/0!</v>
      </c>
      <c r="V4310" s="91" t="e">
        <f t="shared" si="679"/>
        <v>#DIV/0!</v>
      </c>
    </row>
    <row r="4311" spans="1:22" x14ac:dyDescent="0.3">
      <c r="A4311" s="88">
        <f>'HP-Api, V2-Sep24'!D4313</f>
        <v>0</v>
      </c>
      <c r="B4311" s="88" cm="1">
        <f t="array" ref="B4311">IF(OR(A4311=DATA!$H$2:$H$13),3,IF(OR(A4311=DATA!$H$14:$H$119),2,1))</f>
        <v>1</v>
      </c>
      <c r="C4311" s="88">
        <f>'HP-Api, V2-Sep24'!G4313</f>
        <v>0</v>
      </c>
      <c r="D4311" s="89" t="str">
        <f>IF(AND(C4311&gt;='Risk(dist, colmena)'!$C$9, C4311&lt;='Risk(dist, colmena)'!$E$9), 1, IF(AND(C4311&gt;'Risk(dist, colmena)'!$C$10, C4311&lt;='Risk(dist, colmena)'!$E$10), 2, IF(C4311&gt;='Risk(dist, colmena)'!$C$11, 3, "")))</f>
        <v/>
      </c>
      <c r="E4311" s="173">
        <f>'HP-Api, V2-Sep24'!L4313</f>
        <v>0</v>
      </c>
      <c r="F4311" s="173" t="str">
        <f>IF(AND(E4311&gt;='Risk(dist, colmena)'!$H$9, E4311&lt;='Risk(dist, colmena)'!$J$9), 1, IF(AND(E4311&gt;'Risk(dist, colmena)'!$H$10, E4311&lt;='Risk(dist, colmena)'!$J$10), 2, IF(E4311&gt;='Risk(dist, colmena)'!$H$11, 3, "")))</f>
        <v/>
      </c>
      <c r="G4311" s="88">
        <f>'HP-Api, V2-Sep24'!AH4313</f>
        <v>0</v>
      </c>
      <c r="H4311" s="89" t="str">
        <f t="shared" si="671"/>
        <v/>
      </c>
      <c r="I4311" s="194" t="e">
        <f>('HP-Api, V2-Sep24'!AK4313-'HP-Api, V2-Sep24'!S4313)/'HP-Api, V2-Sep24'!S4313</f>
        <v>#DIV/0!</v>
      </c>
      <c r="J4311" s="89" t="e">
        <f t="shared" si="672"/>
        <v>#DIV/0!</v>
      </c>
      <c r="K4311" s="195">
        <f>'HP-Api, V2-Sep24'!AQ4313</f>
        <v>0</v>
      </c>
      <c r="L4311" s="89">
        <f t="shared" si="673"/>
        <v>1</v>
      </c>
      <c r="M4311" s="88">
        <f>'HP-Api, V2-Sep24'!AM4313</f>
        <v>0</v>
      </c>
      <c r="N4311" s="89" t="str">
        <f t="shared" si="670"/>
        <v/>
      </c>
      <c r="O4311" s="88">
        <f>'HP-Api, V2-Sep24'!AR4313</f>
        <v>0</v>
      </c>
      <c r="P4311" s="89" t="str">
        <f t="shared" si="674"/>
        <v/>
      </c>
      <c r="Q4311" s="89" t="e">
        <f t="shared" si="675"/>
        <v>#VALUE!</v>
      </c>
      <c r="R4311" s="89" t="e">
        <f t="shared" si="676"/>
        <v>#VALUE!</v>
      </c>
      <c r="S4311" s="173">
        <f>'HP-Api, V2-Sep24'!AS4313</f>
        <v>0</v>
      </c>
      <c r="T4311" s="89">
        <f t="shared" si="677"/>
        <v>1</v>
      </c>
      <c r="U4311" s="90" t="e">
        <f t="shared" si="678"/>
        <v>#DIV/0!</v>
      </c>
      <c r="V4311" s="91" t="e">
        <f t="shared" si="679"/>
        <v>#DIV/0!</v>
      </c>
    </row>
    <row r="4312" spans="1:22" x14ac:dyDescent="0.3">
      <c r="A4312" s="88">
        <f>'HP-Api, V2-Sep24'!D4314</f>
        <v>0</v>
      </c>
      <c r="B4312" s="88" cm="1">
        <f t="array" ref="B4312">IF(OR(A4312=DATA!$H$2:$H$13),3,IF(OR(A4312=DATA!$H$14:$H$119),2,1))</f>
        <v>1</v>
      </c>
      <c r="C4312" s="88">
        <f>'HP-Api, V2-Sep24'!G4314</f>
        <v>0</v>
      </c>
      <c r="D4312" s="89" t="str">
        <f>IF(AND(C4312&gt;='Risk(dist, colmena)'!$C$9, C4312&lt;='Risk(dist, colmena)'!$E$9), 1, IF(AND(C4312&gt;'Risk(dist, colmena)'!$C$10, C4312&lt;='Risk(dist, colmena)'!$E$10), 2, IF(C4312&gt;='Risk(dist, colmena)'!$C$11, 3, "")))</f>
        <v/>
      </c>
      <c r="E4312" s="173">
        <f>'HP-Api, V2-Sep24'!L4314</f>
        <v>0</v>
      </c>
      <c r="F4312" s="173" t="str">
        <f>IF(AND(E4312&gt;='Risk(dist, colmena)'!$H$9, E4312&lt;='Risk(dist, colmena)'!$J$9), 1, IF(AND(E4312&gt;'Risk(dist, colmena)'!$H$10, E4312&lt;='Risk(dist, colmena)'!$J$10), 2, IF(E4312&gt;='Risk(dist, colmena)'!$H$11, 3, "")))</f>
        <v/>
      </c>
      <c r="G4312" s="88">
        <f>'HP-Api, V2-Sep24'!AH4314</f>
        <v>0</v>
      </c>
      <c r="H4312" s="89" t="str">
        <f t="shared" si="671"/>
        <v/>
      </c>
      <c r="I4312" s="194" t="e">
        <f>('HP-Api, V2-Sep24'!AK4314-'HP-Api, V2-Sep24'!S4314)/'HP-Api, V2-Sep24'!S4314</f>
        <v>#DIV/0!</v>
      </c>
      <c r="J4312" s="89" t="e">
        <f t="shared" si="672"/>
        <v>#DIV/0!</v>
      </c>
      <c r="K4312" s="195">
        <f>'HP-Api, V2-Sep24'!AQ4314</f>
        <v>0</v>
      </c>
      <c r="L4312" s="89">
        <f t="shared" si="673"/>
        <v>1</v>
      </c>
      <c r="M4312" s="88">
        <f>'HP-Api, V2-Sep24'!AM4314</f>
        <v>0</v>
      </c>
      <c r="N4312" s="89" t="str">
        <f t="shared" si="670"/>
        <v/>
      </c>
      <c r="O4312" s="88">
        <f>'HP-Api, V2-Sep24'!AR4314</f>
        <v>0</v>
      </c>
      <c r="P4312" s="89" t="str">
        <f t="shared" si="674"/>
        <v/>
      </c>
      <c r="Q4312" s="89" t="e">
        <f t="shared" si="675"/>
        <v>#VALUE!</v>
      </c>
      <c r="R4312" s="89" t="e">
        <f t="shared" si="676"/>
        <v>#VALUE!</v>
      </c>
      <c r="S4312" s="173">
        <f>'HP-Api, V2-Sep24'!AS4314</f>
        <v>0</v>
      </c>
      <c r="T4312" s="89">
        <f t="shared" si="677"/>
        <v>1</v>
      </c>
      <c r="U4312" s="90" t="e">
        <f t="shared" si="678"/>
        <v>#DIV/0!</v>
      </c>
      <c r="V4312" s="91" t="e">
        <f t="shared" si="679"/>
        <v>#DIV/0!</v>
      </c>
    </row>
    <row r="4313" spans="1:22" x14ac:dyDescent="0.3">
      <c r="A4313" s="88">
        <f>'HP-Api, V2-Sep24'!D4315</f>
        <v>0</v>
      </c>
      <c r="B4313" s="88" cm="1">
        <f t="array" ref="B4313">IF(OR(A4313=DATA!$H$2:$H$13),3,IF(OR(A4313=DATA!$H$14:$H$119),2,1))</f>
        <v>1</v>
      </c>
      <c r="C4313" s="88">
        <f>'HP-Api, V2-Sep24'!G4315</f>
        <v>0</v>
      </c>
      <c r="D4313" s="89" t="str">
        <f>IF(AND(C4313&gt;='Risk(dist, colmena)'!$C$9, C4313&lt;='Risk(dist, colmena)'!$E$9), 1, IF(AND(C4313&gt;'Risk(dist, colmena)'!$C$10, C4313&lt;='Risk(dist, colmena)'!$E$10), 2, IF(C4313&gt;='Risk(dist, colmena)'!$C$11, 3, "")))</f>
        <v/>
      </c>
      <c r="E4313" s="173">
        <f>'HP-Api, V2-Sep24'!L4315</f>
        <v>0</v>
      </c>
      <c r="F4313" s="173" t="str">
        <f>IF(AND(E4313&gt;='Risk(dist, colmena)'!$H$9, E4313&lt;='Risk(dist, colmena)'!$J$9), 1, IF(AND(E4313&gt;'Risk(dist, colmena)'!$H$10, E4313&lt;='Risk(dist, colmena)'!$J$10), 2, IF(E4313&gt;='Risk(dist, colmena)'!$H$11, 3, "")))</f>
        <v/>
      </c>
      <c r="G4313" s="88">
        <f>'HP-Api, V2-Sep24'!AH4315</f>
        <v>0</v>
      </c>
      <c r="H4313" s="89" t="str">
        <f t="shared" si="671"/>
        <v/>
      </c>
      <c r="I4313" s="194" t="e">
        <f>('HP-Api, V2-Sep24'!AK4315-'HP-Api, V2-Sep24'!S4315)/'HP-Api, V2-Sep24'!S4315</f>
        <v>#DIV/0!</v>
      </c>
      <c r="J4313" s="89" t="e">
        <f t="shared" si="672"/>
        <v>#DIV/0!</v>
      </c>
      <c r="K4313" s="195">
        <f>'HP-Api, V2-Sep24'!AQ4315</f>
        <v>0</v>
      </c>
      <c r="L4313" s="89">
        <f t="shared" si="673"/>
        <v>1</v>
      </c>
      <c r="M4313" s="88">
        <f>'HP-Api, V2-Sep24'!AM4315</f>
        <v>0</v>
      </c>
      <c r="N4313" s="89" t="str">
        <f t="shared" si="670"/>
        <v/>
      </c>
      <c r="O4313" s="88">
        <f>'HP-Api, V2-Sep24'!AR4315</f>
        <v>0</v>
      </c>
      <c r="P4313" s="89" t="str">
        <f t="shared" si="674"/>
        <v/>
      </c>
      <c r="Q4313" s="89" t="e">
        <f t="shared" si="675"/>
        <v>#VALUE!</v>
      </c>
      <c r="R4313" s="89" t="e">
        <f t="shared" si="676"/>
        <v>#VALUE!</v>
      </c>
      <c r="S4313" s="173">
        <f>'HP-Api, V2-Sep24'!AS4315</f>
        <v>0</v>
      </c>
      <c r="T4313" s="89">
        <f t="shared" si="677"/>
        <v>1</v>
      </c>
      <c r="U4313" s="90" t="e">
        <f t="shared" si="678"/>
        <v>#DIV/0!</v>
      </c>
      <c r="V4313" s="91" t="e">
        <f t="shared" si="679"/>
        <v>#DIV/0!</v>
      </c>
    </row>
    <row r="4314" spans="1:22" x14ac:dyDescent="0.3">
      <c r="A4314" s="88">
        <f>'HP-Api, V2-Sep24'!D4316</f>
        <v>0</v>
      </c>
      <c r="B4314" s="88" cm="1">
        <f t="array" ref="B4314">IF(OR(A4314=DATA!$H$2:$H$13),3,IF(OR(A4314=DATA!$H$14:$H$119),2,1))</f>
        <v>1</v>
      </c>
      <c r="C4314" s="88">
        <f>'HP-Api, V2-Sep24'!G4316</f>
        <v>0</v>
      </c>
      <c r="D4314" s="89" t="str">
        <f>IF(AND(C4314&gt;='Risk(dist, colmena)'!$C$9, C4314&lt;='Risk(dist, colmena)'!$E$9), 1, IF(AND(C4314&gt;'Risk(dist, colmena)'!$C$10, C4314&lt;='Risk(dist, colmena)'!$E$10), 2, IF(C4314&gt;='Risk(dist, colmena)'!$C$11, 3, "")))</f>
        <v/>
      </c>
      <c r="E4314" s="173">
        <f>'HP-Api, V2-Sep24'!L4316</f>
        <v>0</v>
      </c>
      <c r="F4314" s="173" t="str">
        <f>IF(AND(E4314&gt;='Risk(dist, colmena)'!$H$9, E4314&lt;='Risk(dist, colmena)'!$J$9), 1, IF(AND(E4314&gt;'Risk(dist, colmena)'!$H$10, E4314&lt;='Risk(dist, colmena)'!$J$10), 2, IF(E4314&gt;='Risk(dist, colmena)'!$H$11, 3, "")))</f>
        <v/>
      </c>
      <c r="G4314" s="88">
        <f>'HP-Api, V2-Sep24'!AH4316</f>
        <v>0</v>
      </c>
      <c r="H4314" s="89" t="str">
        <f t="shared" si="671"/>
        <v/>
      </c>
      <c r="I4314" s="194" t="e">
        <f>('HP-Api, V2-Sep24'!AK4316-'HP-Api, V2-Sep24'!S4316)/'HP-Api, V2-Sep24'!S4316</f>
        <v>#DIV/0!</v>
      </c>
      <c r="J4314" s="89" t="e">
        <f t="shared" si="672"/>
        <v>#DIV/0!</v>
      </c>
      <c r="K4314" s="195">
        <f>'HP-Api, V2-Sep24'!AQ4316</f>
        <v>0</v>
      </c>
      <c r="L4314" s="89">
        <f t="shared" si="673"/>
        <v>1</v>
      </c>
      <c r="M4314" s="88">
        <f>'HP-Api, V2-Sep24'!AM4316</f>
        <v>0</v>
      </c>
      <c r="N4314" s="89" t="str">
        <f t="shared" si="670"/>
        <v/>
      </c>
      <c r="O4314" s="88">
        <f>'HP-Api, V2-Sep24'!AR4316</f>
        <v>0</v>
      </c>
      <c r="P4314" s="89" t="str">
        <f t="shared" si="674"/>
        <v/>
      </c>
      <c r="Q4314" s="89" t="e">
        <f t="shared" si="675"/>
        <v>#VALUE!</v>
      </c>
      <c r="R4314" s="89" t="e">
        <f t="shared" si="676"/>
        <v>#VALUE!</v>
      </c>
      <c r="S4314" s="173">
        <f>'HP-Api, V2-Sep24'!AS4316</f>
        <v>0</v>
      </c>
      <c r="T4314" s="89">
        <f t="shared" si="677"/>
        <v>1</v>
      </c>
      <c r="U4314" s="90" t="e">
        <f t="shared" si="678"/>
        <v>#DIV/0!</v>
      </c>
      <c r="V4314" s="91" t="e">
        <f t="shared" si="679"/>
        <v>#DIV/0!</v>
      </c>
    </row>
    <row r="4315" spans="1:22" x14ac:dyDescent="0.3">
      <c r="A4315" s="88">
        <f>'HP-Api, V2-Sep24'!D4317</f>
        <v>0</v>
      </c>
      <c r="B4315" s="88" cm="1">
        <f t="array" ref="B4315">IF(OR(A4315=DATA!$H$2:$H$13),3,IF(OR(A4315=DATA!$H$14:$H$119),2,1))</f>
        <v>1</v>
      </c>
      <c r="C4315" s="88">
        <f>'HP-Api, V2-Sep24'!G4317</f>
        <v>0</v>
      </c>
      <c r="D4315" s="89" t="str">
        <f>IF(AND(C4315&gt;='Risk(dist, colmena)'!$C$9, C4315&lt;='Risk(dist, colmena)'!$E$9), 1, IF(AND(C4315&gt;'Risk(dist, colmena)'!$C$10, C4315&lt;='Risk(dist, colmena)'!$E$10), 2, IF(C4315&gt;='Risk(dist, colmena)'!$C$11, 3, "")))</f>
        <v/>
      </c>
      <c r="E4315" s="173">
        <f>'HP-Api, V2-Sep24'!L4317</f>
        <v>0</v>
      </c>
      <c r="F4315" s="173" t="str">
        <f>IF(AND(E4315&gt;='Risk(dist, colmena)'!$H$9, E4315&lt;='Risk(dist, colmena)'!$J$9), 1, IF(AND(E4315&gt;'Risk(dist, colmena)'!$H$10, E4315&lt;='Risk(dist, colmena)'!$J$10), 2, IF(E4315&gt;='Risk(dist, colmena)'!$H$11, 3, "")))</f>
        <v/>
      </c>
      <c r="G4315" s="88">
        <f>'HP-Api, V2-Sep24'!AH4317</f>
        <v>0</v>
      </c>
      <c r="H4315" s="89" t="str">
        <f t="shared" si="671"/>
        <v/>
      </c>
      <c r="I4315" s="194" t="e">
        <f>('HP-Api, V2-Sep24'!AK4317-'HP-Api, V2-Sep24'!S4317)/'HP-Api, V2-Sep24'!S4317</f>
        <v>#DIV/0!</v>
      </c>
      <c r="J4315" s="89" t="e">
        <f t="shared" si="672"/>
        <v>#DIV/0!</v>
      </c>
      <c r="K4315" s="195">
        <f>'HP-Api, V2-Sep24'!AQ4317</f>
        <v>0</v>
      </c>
      <c r="L4315" s="89">
        <f t="shared" si="673"/>
        <v>1</v>
      </c>
      <c r="M4315" s="88">
        <f>'HP-Api, V2-Sep24'!AM4317</f>
        <v>0</v>
      </c>
      <c r="N4315" s="89" t="str">
        <f t="shared" si="670"/>
        <v/>
      </c>
      <c r="O4315" s="88">
        <f>'HP-Api, V2-Sep24'!AR4317</f>
        <v>0</v>
      </c>
      <c r="P4315" s="89" t="str">
        <f t="shared" si="674"/>
        <v/>
      </c>
      <c r="Q4315" s="89" t="e">
        <f t="shared" si="675"/>
        <v>#VALUE!</v>
      </c>
      <c r="R4315" s="89" t="e">
        <f t="shared" si="676"/>
        <v>#VALUE!</v>
      </c>
      <c r="S4315" s="173">
        <f>'HP-Api, V2-Sep24'!AS4317</f>
        <v>0</v>
      </c>
      <c r="T4315" s="89">
        <f t="shared" si="677"/>
        <v>1</v>
      </c>
      <c r="U4315" s="90" t="e">
        <f t="shared" si="678"/>
        <v>#DIV/0!</v>
      </c>
      <c r="V4315" s="91" t="e">
        <f t="shared" si="679"/>
        <v>#DIV/0!</v>
      </c>
    </row>
    <row r="4316" spans="1:22" x14ac:dyDescent="0.3">
      <c r="A4316" s="88">
        <f>'HP-Api, V2-Sep24'!D4318</f>
        <v>0</v>
      </c>
      <c r="B4316" s="88" cm="1">
        <f t="array" ref="B4316">IF(OR(A4316=DATA!$H$2:$H$13),3,IF(OR(A4316=DATA!$H$14:$H$119),2,1))</f>
        <v>1</v>
      </c>
      <c r="C4316" s="88">
        <f>'HP-Api, V2-Sep24'!G4318</f>
        <v>0</v>
      </c>
      <c r="D4316" s="89" t="str">
        <f>IF(AND(C4316&gt;='Risk(dist, colmena)'!$C$9, C4316&lt;='Risk(dist, colmena)'!$E$9), 1, IF(AND(C4316&gt;'Risk(dist, colmena)'!$C$10, C4316&lt;='Risk(dist, colmena)'!$E$10), 2, IF(C4316&gt;='Risk(dist, colmena)'!$C$11, 3, "")))</f>
        <v/>
      </c>
      <c r="E4316" s="173">
        <f>'HP-Api, V2-Sep24'!L4318</f>
        <v>0</v>
      </c>
      <c r="F4316" s="173" t="str">
        <f>IF(AND(E4316&gt;='Risk(dist, colmena)'!$H$9, E4316&lt;='Risk(dist, colmena)'!$J$9), 1, IF(AND(E4316&gt;'Risk(dist, colmena)'!$H$10, E4316&lt;='Risk(dist, colmena)'!$J$10), 2, IF(E4316&gt;='Risk(dist, colmena)'!$H$11, 3, "")))</f>
        <v/>
      </c>
      <c r="G4316" s="88">
        <f>'HP-Api, V2-Sep24'!AH4318</f>
        <v>0</v>
      </c>
      <c r="H4316" s="89" t="str">
        <f t="shared" si="671"/>
        <v/>
      </c>
      <c r="I4316" s="194" t="e">
        <f>('HP-Api, V2-Sep24'!AK4318-'HP-Api, V2-Sep24'!S4318)/'HP-Api, V2-Sep24'!S4318</f>
        <v>#DIV/0!</v>
      </c>
      <c r="J4316" s="89" t="e">
        <f t="shared" si="672"/>
        <v>#DIV/0!</v>
      </c>
      <c r="K4316" s="195">
        <f>'HP-Api, V2-Sep24'!AQ4318</f>
        <v>0</v>
      </c>
      <c r="L4316" s="89">
        <f t="shared" si="673"/>
        <v>1</v>
      </c>
      <c r="M4316" s="88">
        <f>'HP-Api, V2-Sep24'!AM4318</f>
        <v>0</v>
      </c>
      <c r="N4316" s="89" t="str">
        <f t="shared" si="670"/>
        <v/>
      </c>
      <c r="O4316" s="88">
        <f>'HP-Api, V2-Sep24'!AR4318</f>
        <v>0</v>
      </c>
      <c r="P4316" s="89" t="str">
        <f t="shared" si="674"/>
        <v/>
      </c>
      <c r="Q4316" s="89" t="e">
        <f t="shared" si="675"/>
        <v>#VALUE!</v>
      </c>
      <c r="R4316" s="89" t="e">
        <f t="shared" si="676"/>
        <v>#VALUE!</v>
      </c>
      <c r="S4316" s="173">
        <f>'HP-Api, V2-Sep24'!AS4318</f>
        <v>0</v>
      </c>
      <c r="T4316" s="89">
        <f t="shared" si="677"/>
        <v>1</v>
      </c>
      <c r="U4316" s="90" t="e">
        <f t="shared" si="678"/>
        <v>#DIV/0!</v>
      </c>
      <c r="V4316" s="91" t="e">
        <f t="shared" si="679"/>
        <v>#DIV/0!</v>
      </c>
    </row>
    <row r="4317" spans="1:22" x14ac:dyDescent="0.3">
      <c r="A4317" s="88">
        <f>'HP-Api, V2-Sep24'!D4319</f>
        <v>0</v>
      </c>
      <c r="B4317" s="88" cm="1">
        <f t="array" ref="B4317">IF(OR(A4317=DATA!$H$2:$H$13),3,IF(OR(A4317=DATA!$H$14:$H$119),2,1))</f>
        <v>1</v>
      </c>
      <c r="C4317" s="88">
        <f>'HP-Api, V2-Sep24'!G4319</f>
        <v>0</v>
      </c>
      <c r="D4317" s="89" t="str">
        <f>IF(AND(C4317&gt;='Risk(dist, colmena)'!$C$9, C4317&lt;='Risk(dist, colmena)'!$E$9), 1, IF(AND(C4317&gt;'Risk(dist, colmena)'!$C$10, C4317&lt;='Risk(dist, colmena)'!$E$10), 2, IF(C4317&gt;='Risk(dist, colmena)'!$C$11, 3, "")))</f>
        <v/>
      </c>
      <c r="E4317" s="173">
        <f>'HP-Api, V2-Sep24'!L4319</f>
        <v>0</v>
      </c>
      <c r="F4317" s="173" t="str">
        <f>IF(AND(E4317&gt;='Risk(dist, colmena)'!$H$9, E4317&lt;='Risk(dist, colmena)'!$J$9), 1, IF(AND(E4317&gt;'Risk(dist, colmena)'!$H$10, E4317&lt;='Risk(dist, colmena)'!$J$10), 2, IF(E4317&gt;='Risk(dist, colmena)'!$H$11, 3, "")))</f>
        <v/>
      </c>
      <c r="G4317" s="88">
        <f>'HP-Api, V2-Sep24'!AH4319</f>
        <v>0</v>
      </c>
      <c r="H4317" s="89" t="str">
        <f t="shared" si="671"/>
        <v/>
      </c>
      <c r="I4317" s="194" t="e">
        <f>('HP-Api, V2-Sep24'!AK4319-'HP-Api, V2-Sep24'!S4319)/'HP-Api, V2-Sep24'!S4319</f>
        <v>#DIV/0!</v>
      </c>
      <c r="J4317" s="89" t="e">
        <f t="shared" si="672"/>
        <v>#DIV/0!</v>
      </c>
      <c r="K4317" s="195">
        <f>'HP-Api, V2-Sep24'!AQ4319</f>
        <v>0</v>
      </c>
      <c r="L4317" s="89">
        <f t="shared" si="673"/>
        <v>1</v>
      </c>
      <c r="M4317" s="88">
        <f>'HP-Api, V2-Sep24'!AM4319</f>
        <v>0</v>
      </c>
      <c r="N4317" s="89" t="str">
        <f t="shared" si="670"/>
        <v/>
      </c>
      <c r="O4317" s="88">
        <f>'HP-Api, V2-Sep24'!AR4319</f>
        <v>0</v>
      </c>
      <c r="P4317" s="89" t="str">
        <f t="shared" si="674"/>
        <v/>
      </c>
      <c r="Q4317" s="89" t="e">
        <f t="shared" si="675"/>
        <v>#VALUE!</v>
      </c>
      <c r="R4317" s="89" t="e">
        <f t="shared" si="676"/>
        <v>#VALUE!</v>
      </c>
      <c r="S4317" s="173">
        <f>'HP-Api, V2-Sep24'!AS4319</f>
        <v>0</v>
      </c>
      <c r="T4317" s="89">
        <f t="shared" si="677"/>
        <v>1</v>
      </c>
      <c r="U4317" s="90" t="e">
        <f t="shared" si="678"/>
        <v>#DIV/0!</v>
      </c>
      <c r="V4317" s="91" t="e">
        <f t="shared" si="679"/>
        <v>#DIV/0!</v>
      </c>
    </row>
    <row r="4318" spans="1:22" x14ac:dyDescent="0.3">
      <c r="A4318" s="88">
        <f>'HP-Api, V2-Sep24'!D4320</f>
        <v>0</v>
      </c>
      <c r="B4318" s="88" cm="1">
        <f t="array" ref="B4318">IF(OR(A4318=DATA!$H$2:$H$13),3,IF(OR(A4318=DATA!$H$14:$H$119),2,1))</f>
        <v>1</v>
      </c>
      <c r="C4318" s="88">
        <f>'HP-Api, V2-Sep24'!G4320</f>
        <v>0</v>
      </c>
      <c r="D4318" s="89" t="str">
        <f>IF(AND(C4318&gt;='Risk(dist, colmena)'!$C$9, C4318&lt;='Risk(dist, colmena)'!$E$9), 1, IF(AND(C4318&gt;'Risk(dist, colmena)'!$C$10, C4318&lt;='Risk(dist, colmena)'!$E$10), 2, IF(C4318&gt;='Risk(dist, colmena)'!$C$11, 3, "")))</f>
        <v/>
      </c>
      <c r="E4318" s="173">
        <f>'HP-Api, V2-Sep24'!L4320</f>
        <v>0</v>
      </c>
      <c r="F4318" s="173" t="str">
        <f>IF(AND(E4318&gt;='Risk(dist, colmena)'!$H$9, E4318&lt;='Risk(dist, colmena)'!$J$9), 1, IF(AND(E4318&gt;'Risk(dist, colmena)'!$H$10, E4318&lt;='Risk(dist, colmena)'!$J$10), 2, IF(E4318&gt;='Risk(dist, colmena)'!$H$11, 3, "")))</f>
        <v/>
      </c>
      <c r="G4318" s="88">
        <f>'HP-Api, V2-Sep24'!AH4320</f>
        <v>0</v>
      </c>
      <c r="H4318" s="89" t="str">
        <f t="shared" si="671"/>
        <v/>
      </c>
      <c r="I4318" s="194" t="e">
        <f>('HP-Api, V2-Sep24'!AK4320-'HP-Api, V2-Sep24'!S4320)/'HP-Api, V2-Sep24'!S4320</f>
        <v>#DIV/0!</v>
      </c>
      <c r="J4318" s="89" t="e">
        <f t="shared" si="672"/>
        <v>#DIV/0!</v>
      </c>
      <c r="K4318" s="195">
        <f>'HP-Api, V2-Sep24'!AQ4320</f>
        <v>0</v>
      </c>
      <c r="L4318" s="89">
        <f t="shared" si="673"/>
        <v>1</v>
      </c>
      <c r="M4318" s="88">
        <f>'HP-Api, V2-Sep24'!AM4320</f>
        <v>0</v>
      </c>
      <c r="N4318" s="89" t="str">
        <f t="shared" si="670"/>
        <v/>
      </c>
      <c r="O4318" s="88">
        <f>'HP-Api, V2-Sep24'!AR4320</f>
        <v>0</v>
      </c>
      <c r="P4318" s="89" t="str">
        <f t="shared" si="674"/>
        <v/>
      </c>
      <c r="Q4318" s="89" t="e">
        <f t="shared" si="675"/>
        <v>#VALUE!</v>
      </c>
      <c r="R4318" s="89" t="e">
        <f t="shared" si="676"/>
        <v>#VALUE!</v>
      </c>
      <c r="S4318" s="173">
        <f>'HP-Api, V2-Sep24'!AS4320</f>
        <v>0</v>
      </c>
      <c r="T4318" s="89">
        <f t="shared" si="677"/>
        <v>1</v>
      </c>
      <c r="U4318" s="90" t="e">
        <f t="shared" si="678"/>
        <v>#DIV/0!</v>
      </c>
      <c r="V4318" s="91" t="e">
        <f t="shared" si="679"/>
        <v>#DIV/0!</v>
      </c>
    </row>
    <row r="4319" spans="1:22" x14ac:dyDescent="0.3">
      <c r="A4319" s="88">
        <f>'HP-Api, V2-Sep24'!D4321</f>
        <v>0</v>
      </c>
      <c r="B4319" s="88" cm="1">
        <f t="array" ref="B4319">IF(OR(A4319=DATA!$H$2:$H$13),3,IF(OR(A4319=DATA!$H$14:$H$119),2,1))</f>
        <v>1</v>
      </c>
      <c r="C4319" s="88">
        <f>'HP-Api, V2-Sep24'!G4321</f>
        <v>0</v>
      </c>
      <c r="D4319" s="89" t="str">
        <f>IF(AND(C4319&gt;='Risk(dist, colmena)'!$C$9, C4319&lt;='Risk(dist, colmena)'!$E$9), 1, IF(AND(C4319&gt;'Risk(dist, colmena)'!$C$10, C4319&lt;='Risk(dist, colmena)'!$E$10), 2, IF(C4319&gt;='Risk(dist, colmena)'!$C$11, 3, "")))</f>
        <v/>
      </c>
      <c r="E4319" s="173">
        <f>'HP-Api, V2-Sep24'!L4321</f>
        <v>0</v>
      </c>
      <c r="F4319" s="173" t="str">
        <f>IF(AND(E4319&gt;='Risk(dist, colmena)'!$H$9, E4319&lt;='Risk(dist, colmena)'!$J$9), 1, IF(AND(E4319&gt;'Risk(dist, colmena)'!$H$10, E4319&lt;='Risk(dist, colmena)'!$J$10), 2, IF(E4319&gt;='Risk(dist, colmena)'!$H$11, 3, "")))</f>
        <v/>
      </c>
      <c r="G4319" s="88">
        <f>'HP-Api, V2-Sep24'!AH4321</f>
        <v>0</v>
      </c>
      <c r="H4319" s="89" t="str">
        <f t="shared" si="671"/>
        <v/>
      </c>
      <c r="I4319" s="194" t="e">
        <f>('HP-Api, V2-Sep24'!AK4321-'HP-Api, V2-Sep24'!S4321)/'HP-Api, V2-Sep24'!S4321</f>
        <v>#DIV/0!</v>
      </c>
      <c r="J4319" s="89" t="e">
        <f t="shared" si="672"/>
        <v>#DIV/0!</v>
      </c>
      <c r="K4319" s="195">
        <f>'HP-Api, V2-Sep24'!AQ4321</f>
        <v>0</v>
      </c>
      <c r="L4319" s="89">
        <f t="shared" si="673"/>
        <v>1</v>
      </c>
      <c r="M4319" s="88">
        <f>'HP-Api, V2-Sep24'!AM4321</f>
        <v>0</v>
      </c>
      <c r="N4319" s="89" t="str">
        <f t="shared" si="670"/>
        <v/>
      </c>
      <c r="O4319" s="88">
        <f>'HP-Api, V2-Sep24'!AR4321</f>
        <v>0</v>
      </c>
      <c r="P4319" s="89" t="str">
        <f t="shared" si="674"/>
        <v/>
      </c>
      <c r="Q4319" s="89" t="e">
        <f t="shared" si="675"/>
        <v>#VALUE!</v>
      </c>
      <c r="R4319" s="89" t="e">
        <f t="shared" si="676"/>
        <v>#VALUE!</v>
      </c>
      <c r="S4319" s="173">
        <f>'HP-Api, V2-Sep24'!AS4321</f>
        <v>0</v>
      </c>
      <c r="T4319" s="89">
        <f t="shared" si="677"/>
        <v>1</v>
      </c>
      <c r="U4319" s="90" t="e">
        <f t="shared" si="678"/>
        <v>#DIV/0!</v>
      </c>
      <c r="V4319" s="91" t="e">
        <f t="shared" si="679"/>
        <v>#DIV/0!</v>
      </c>
    </row>
    <row r="4320" spans="1:22" x14ac:dyDescent="0.3">
      <c r="A4320" s="88">
        <f>'HP-Api, V2-Sep24'!D4322</f>
        <v>0</v>
      </c>
      <c r="B4320" s="88" cm="1">
        <f t="array" ref="B4320">IF(OR(A4320=DATA!$H$2:$H$13),3,IF(OR(A4320=DATA!$H$14:$H$119),2,1))</f>
        <v>1</v>
      </c>
      <c r="C4320" s="88">
        <f>'HP-Api, V2-Sep24'!G4322</f>
        <v>0</v>
      </c>
      <c r="D4320" s="89" t="str">
        <f>IF(AND(C4320&gt;='Risk(dist, colmena)'!$C$9, C4320&lt;='Risk(dist, colmena)'!$E$9), 1, IF(AND(C4320&gt;'Risk(dist, colmena)'!$C$10, C4320&lt;='Risk(dist, colmena)'!$E$10), 2, IF(C4320&gt;='Risk(dist, colmena)'!$C$11, 3, "")))</f>
        <v/>
      </c>
      <c r="E4320" s="173">
        <f>'HP-Api, V2-Sep24'!L4322</f>
        <v>0</v>
      </c>
      <c r="F4320" s="173" t="str">
        <f>IF(AND(E4320&gt;='Risk(dist, colmena)'!$H$9, E4320&lt;='Risk(dist, colmena)'!$J$9), 1, IF(AND(E4320&gt;'Risk(dist, colmena)'!$H$10, E4320&lt;='Risk(dist, colmena)'!$J$10), 2, IF(E4320&gt;='Risk(dist, colmena)'!$H$11, 3, "")))</f>
        <v/>
      </c>
      <c r="G4320" s="88">
        <f>'HP-Api, V2-Sep24'!AH4322</f>
        <v>0</v>
      </c>
      <c r="H4320" s="89" t="str">
        <f t="shared" si="671"/>
        <v/>
      </c>
      <c r="I4320" s="194" t="e">
        <f>('HP-Api, V2-Sep24'!AK4322-'HP-Api, V2-Sep24'!S4322)/'HP-Api, V2-Sep24'!S4322</f>
        <v>#DIV/0!</v>
      </c>
      <c r="J4320" s="89" t="e">
        <f t="shared" si="672"/>
        <v>#DIV/0!</v>
      </c>
      <c r="K4320" s="195">
        <f>'HP-Api, V2-Sep24'!AQ4322</f>
        <v>0</v>
      </c>
      <c r="L4320" s="89">
        <f t="shared" si="673"/>
        <v>1</v>
      </c>
      <c r="M4320" s="88">
        <f>'HP-Api, V2-Sep24'!AM4322</f>
        <v>0</v>
      </c>
      <c r="N4320" s="89" t="str">
        <f t="shared" si="670"/>
        <v/>
      </c>
      <c r="O4320" s="88">
        <f>'HP-Api, V2-Sep24'!AR4322</f>
        <v>0</v>
      </c>
      <c r="P4320" s="89" t="str">
        <f t="shared" si="674"/>
        <v/>
      </c>
      <c r="Q4320" s="89" t="e">
        <f t="shared" si="675"/>
        <v>#VALUE!</v>
      </c>
      <c r="R4320" s="89" t="e">
        <f t="shared" si="676"/>
        <v>#VALUE!</v>
      </c>
      <c r="S4320" s="173">
        <f>'HP-Api, V2-Sep24'!AS4322</f>
        <v>0</v>
      </c>
      <c r="T4320" s="89">
        <f t="shared" si="677"/>
        <v>1</v>
      </c>
      <c r="U4320" s="90" t="e">
        <f t="shared" si="678"/>
        <v>#DIV/0!</v>
      </c>
      <c r="V4320" s="91" t="e">
        <f t="shared" si="679"/>
        <v>#DIV/0!</v>
      </c>
    </row>
    <row r="4321" spans="1:22" x14ac:dyDescent="0.3">
      <c r="A4321" s="88">
        <f>'HP-Api, V2-Sep24'!D4323</f>
        <v>0</v>
      </c>
      <c r="B4321" s="88" cm="1">
        <f t="array" ref="B4321">IF(OR(A4321=DATA!$H$2:$H$13),3,IF(OR(A4321=DATA!$H$14:$H$119),2,1))</f>
        <v>1</v>
      </c>
      <c r="C4321" s="88">
        <f>'HP-Api, V2-Sep24'!G4323</f>
        <v>0</v>
      </c>
      <c r="D4321" s="89" t="str">
        <f>IF(AND(C4321&gt;='Risk(dist, colmena)'!$C$9, C4321&lt;='Risk(dist, colmena)'!$E$9), 1, IF(AND(C4321&gt;'Risk(dist, colmena)'!$C$10, C4321&lt;='Risk(dist, colmena)'!$E$10), 2, IF(C4321&gt;='Risk(dist, colmena)'!$C$11, 3, "")))</f>
        <v/>
      </c>
      <c r="E4321" s="173">
        <f>'HP-Api, V2-Sep24'!L4323</f>
        <v>0</v>
      </c>
      <c r="F4321" s="173" t="str">
        <f>IF(AND(E4321&gt;='Risk(dist, colmena)'!$H$9, E4321&lt;='Risk(dist, colmena)'!$J$9), 1, IF(AND(E4321&gt;'Risk(dist, colmena)'!$H$10, E4321&lt;='Risk(dist, colmena)'!$J$10), 2, IF(E4321&gt;='Risk(dist, colmena)'!$H$11, 3, "")))</f>
        <v/>
      </c>
      <c r="G4321" s="88">
        <f>'HP-Api, V2-Sep24'!AH4323</f>
        <v>0</v>
      </c>
      <c r="H4321" s="89" t="str">
        <f t="shared" si="671"/>
        <v/>
      </c>
      <c r="I4321" s="194" t="e">
        <f>('HP-Api, V2-Sep24'!AK4323-'HP-Api, V2-Sep24'!S4323)/'HP-Api, V2-Sep24'!S4323</f>
        <v>#DIV/0!</v>
      </c>
      <c r="J4321" s="89" t="e">
        <f t="shared" si="672"/>
        <v>#DIV/0!</v>
      </c>
      <c r="K4321" s="195">
        <f>'HP-Api, V2-Sep24'!AQ4323</f>
        <v>0</v>
      </c>
      <c r="L4321" s="89">
        <f t="shared" si="673"/>
        <v>1</v>
      </c>
      <c r="M4321" s="88">
        <f>'HP-Api, V2-Sep24'!AM4323</f>
        <v>0</v>
      </c>
      <c r="N4321" s="89" t="str">
        <f t="shared" si="670"/>
        <v/>
      </c>
      <c r="O4321" s="88">
        <f>'HP-Api, V2-Sep24'!AR4323</f>
        <v>0</v>
      </c>
      <c r="P4321" s="89" t="str">
        <f t="shared" si="674"/>
        <v/>
      </c>
      <c r="Q4321" s="89" t="e">
        <f t="shared" si="675"/>
        <v>#VALUE!</v>
      </c>
      <c r="R4321" s="89" t="e">
        <f t="shared" si="676"/>
        <v>#VALUE!</v>
      </c>
      <c r="S4321" s="173">
        <f>'HP-Api, V2-Sep24'!AS4323</f>
        <v>0</v>
      </c>
      <c r="T4321" s="89">
        <f t="shared" si="677"/>
        <v>1</v>
      </c>
      <c r="U4321" s="90" t="e">
        <f t="shared" si="678"/>
        <v>#DIV/0!</v>
      </c>
      <c r="V4321" s="91" t="e">
        <f t="shared" si="679"/>
        <v>#DIV/0!</v>
      </c>
    </row>
    <row r="4322" spans="1:22" x14ac:dyDescent="0.3">
      <c r="A4322" s="88">
        <f>'HP-Api, V2-Sep24'!D4324</f>
        <v>0</v>
      </c>
      <c r="B4322" s="88" cm="1">
        <f t="array" ref="B4322">IF(OR(A4322=DATA!$H$2:$H$13),3,IF(OR(A4322=DATA!$H$14:$H$119),2,1))</f>
        <v>1</v>
      </c>
      <c r="C4322" s="88">
        <f>'HP-Api, V2-Sep24'!G4324</f>
        <v>0</v>
      </c>
      <c r="D4322" s="89" t="str">
        <f>IF(AND(C4322&gt;='Risk(dist, colmena)'!$C$9, C4322&lt;='Risk(dist, colmena)'!$E$9), 1, IF(AND(C4322&gt;'Risk(dist, colmena)'!$C$10, C4322&lt;='Risk(dist, colmena)'!$E$10), 2, IF(C4322&gt;='Risk(dist, colmena)'!$C$11, 3, "")))</f>
        <v/>
      </c>
      <c r="E4322" s="173">
        <f>'HP-Api, V2-Sep24'!L4324</f>
        <v>0</v>
      </c>
      <c r="F4322" s="173" t="str">
        <f>IF(AND(E4322&gt;='Risk(dist, colmena)'!$H$9, E4322&lt;='Risk(dist, colmena)'!$J$9), 1, IF(AND(E4322&gt;'Risk(dist, colmena)'!$H$10, E4322&lt;='Risk(dist, colmena)'!$J$10), 2, IF(E4322&gt;='Risk(dist, colmena)'!$H$11, 3, "")))</f>
        <v/>
      </c>
      <c r="G4322" s="88">
        <f>'HP-Api, V2-Sep24'!AH4324</f>
        <v>0</v>
      </c>
      <c r="H4322" s="89" t="str">
        <f t="shared" si="671"/>
        <v/>
      </c>
      <c r="I4322" s="194" t="e">
        <f>('HP-Api, V2-Sep24'!AK4324-'HP-Api, V2-Sep24'!S4324)/'HP-Api, V2-Sep24'!S4324</f>
        <v>#DIV/0!</v>
      </c>
      <c r="J4322" s="89" t="e">
        <f t="shared" si="672"/>
        <v>#DIV/0!</v>
      </c>
      <c r="K4322" s="195">
        <f>'HP-Api, V2-Sep24'!AQ4324</f>
        <v>0</v>
      </c>
      <c r="L4322" s="89">
        <f t="shared" si="673"/>
        <v>1</v>
      </c>
      <c r="M4322" s="88">
        <f>'HP-Api, V2-Sep24'!AM4324</f>
        <v>0</v>
      </c>
      <c r="N4322" s="89" t="str">
        <f t="shared" si="670"/>
        <v/>
      </c>
      <c r="O4322" s="88">
        <f>'HP-Api, V2-Sep24'!AR4324</f>
        <v>0</v>
      </c>
      <c r="P4322" s="89" t="str">
        <f t="shared" si="674"/>
        <v/>
      </c>
      <c r="Q4322" s="89" t="e">
        <f t="shared" si="675"/>
        <v>#VALUE!</v>
      </c>
      <c r="R4322" s="89" t="e">
        <f t="shared" si="676"/>
        <v>#VALUE!</v>
      </c>
      <c r="S4322" s="173">
        <f>'HP-Api, V2-Sep24'!AS4324</f>
        <v>0</v>
      </c>
      <c r="T4322" s="89">
        <f t="shared" si="677"/>
        <v>1</v>
      </c>
      <c r="U4322" s="90" t="e">
        <f t="shared" si="678"/>
        <v>#DIV/0!</v>
      </c>
      <c r="V4322" s="91" t="e">
        <f t="shared" si="679"/>
        <v>#DIV/0!</v>
      </c>
    </row>
    <row r="4323" spans="1:22" x14ac:dyDescent="0.3">
      <c r="A4323" s="88">
        <f>'HP-Api, V2-Sep24'!D4325</f>
        <v>0</v>
      </c>
      <c r="B4323" s="88" cm="1">
        <f t="array" ref="B4323">IF(OR(A4323=DATA!$H$2:$H$13),3,IF(OR(A4323=DATA!$H$14:$H$119),2,1))</f>
        <v>1</v>
      </c>
      <c r="C4323" s="88">
        <f>'HP-Api, V2-Sep24'!G4325</f>
        <v>0</v>
      </c>
      <c r="D4323" s="89" t="str">
        <f>IF(AND(C4323&gt;='Risk(dist, colmena)'!$C$9, C4323&lt;='Risk(dist, colmena)'!$E$9), 1, IF(AND(C4323&gt;'Risk(dist, colmena)'!$C$10, C4323&lt;='Risk(dist, colmena)'!$E$10), 2, IF(C4323&gt;='Risk(dist, colmena)'!$C$11, 3, "")))</f>
        <v/>
      </c>
      <c r="E4323" s="173">
        <f>'HP-Api, V2-Sep24'!L4325</f>
        <v>0</v>
      </c>
      <c r="F4323" s="173" t="str">
        <f>IF(AND(E4323&gt;='Risk(dist, colmena)'!$H$9, E4323&lt;='Risk(dist, colmena)'!$J$9), 1, IF(AND(E4323&gt;'Risk(dist, colmena)'!$H$10, E4323&lt;='Risk(dist, colmena)'!$J$10), 2, IF(E4323&gt;='Risk(dist, colmena)'!$H$11, 3, "")))</f>
        <v/>
      </c>
      <c r="G4323" s="88">
        <f>'HP-Api, V2-Sep24'!AH4325</f>
        <v>0</v>
      </c>
      <c r="H4323" s="89" t="str">
        <f t="shared" si="671"/>
        <v/>
      </c>
      <c r="I4323" s="194" t="e">
        <f>('HP-Api, V2-Sep24'!AK4325-'HP-Api, V2-Sep24'!S4325)/'HP-Api, V2-Sep24'!S4325</f>
        <v>#DIV/0!</v>
      </c>
      <c r="J4323" s="89" t="e">
        <f t="shared" si="672"/>
        <v>#DIV/0!</v>
      </c>
      <c r="K4323" s="195">
        <f>'HP-Api, V2-Sep24'!AQ4325</f>
        <v>0</v>
      </c>
      <c r="L4323" s="89">
        <f t="shared" si="673"/>
        <v>1</v>
      </c>
      <c r="M4323" s="88">
        <f>'HP-Api, V2-Sep24'!AM4325</f>
        <v>0</v>
      </c>
      <c r="N4323" s="89" t="str">
        <f t="shared" si="670"/>
        <v/>
      </c>
      <c r="O4323" s="88">
        <f>'HP-Api, V2-Sep24'!AR4325</f>
        <v>0</v>
      </c>
      <c r="P4323" s="89" t="str">
        <f t="shared" si="674"/>
        <v/>
      </c>
      <c r="Q4323" s="89" t="e">
        <f t="shared" si="675"/>
        <v>#VALUE!</v>
      </c>
      <c r="R4323" s="89" t="e">
        <f t="shared" si="676"/>
        <v>#VALUE!</v>
      </c>
      <c r="S4323" s="173">
        <f>'HP-Api, V2-Sep24'!AS4325</f>
        <v>0</v>
      </c>
      <c r="T4323" s="89">
        <f t="shared" si="677"/>
        <v>1</v>
      </c>
      <c r="U4323" s="90" t="e">
        <f t="shared" si="678"/>
        <v>#DIV/0!</v>
      </c>
      <c r="V4323" s="91" t="e">
        <f t="shared" si="679"/>
        <v>#DIV/0!</v>
      </c>
    </row>
    <row r="4324" spans="1:22" x14ac:dyDescent="0.3">
      <c r="A4324" s="88">
        <f>'HP-Api, V2-Sep24'!D4326</f>
        <v>0</v>
      </c>
      <c r="B4324" s="88" cm="1">
        <f t="array" ref="B4324">IF(OR(A4324=DATA!$H$2:$H$13),3,IF(OR(A4324=DATA!$H$14:$H$119),2,1))</f>
        <v>1</v>
      </c>
      <c r="C4324" s="88">
        <f>'HP-Api, V2-Sep24'!G4326</f>
        <v>0</v>
      </c>
      <c r="D4324" s="89" t="str">
        <f>IF(AND(C4324&gt;='Risk(dist, colmena)'!$C$9, C4324&lt;='Risk(dist, colmena)'!$E$9), 1, IF(AND(C4324&gt;'Risk(dist, colmena)'!$C$10, C4324&lt;='Risk(dist, colmena)'!$E$10), 2, IF(C4324&gt;='Risk(dist, colmena)'!$C$11, 3, "")))</f>
        <v/>
      </c>
      <c r="E4324" s="173">
        <f>'HP-Api, V2-Sep24'!L4326</f>
        <v>0</v>
      </c>
      <c r="F4324" s="173" t="str">
        <f>IF(AND(E4324&gt;='Risk(dist, colmena)'!$H$9, E4324&lt;='Risk(dist, colmena)'!$J$9), 1, IF(AND(E4324&gt;'Risk(dist, colmena)'!$H$10, E4324&lt;='Risk(dist, colmena)'!$J$10), 2, IF(E4324&gt;='Risk(dist, colmena)'!$H$11, 3, "")))</f>
        <v/>
      </c>
      <c r="G4324" s="88">
        <f>'HP-Api, V2-Sep24'!AH4326</f>
        <v>0</v>
      </c>
      <c r="H4324" s="89" t="str">
        <f t="shared" si="671"/>
        <v/>
      </c>
      <c r="I4324" s="194" t="e">
        <f>('HP-Api, V2-Sep24'!AK4326-'HP-Api, V2-Sep24'!S4326)/'HP-Api, V2-Sep24'!S4326</f>
        <v>#DIV/0!</v>
      </c>
      <c r="J4324" s="89" t="e">
        <f t="shared" si="672"/>
        <v>#DIV/0!</v>
      </c>
      <c r="K4324" s="195">
        <f>'HP-Api, V2-Sep24'!AQ4326</f>
        <v>0</v>
      </c>
      <c r="L4324" s="89">
        <f t="shared" si="673"/>
        <v>1</v>
      </c>
      <c r="M4324" s="88">
        <f>'HP-Api, V2-Sep24'!AM4326</f>
        <v>0</v>
      </c>
      <c r="N4324" s="89" t="str">
        <f t="shared" si="670"/>
        <v/>
      </c>
      <c r="O4324" s="88">
        <f>'HP-Api, V2-Sep24'!AR4326</f>
        <v>0</v>
      </c>
      <c r="P4324" s="89" t="str">
        <f t="shared" si="674"/>
        <v/>
      </c>
      <c r="Q4324" s="89" t="e">
        <f t="shared" si="675"/>
        <v>#VALUE!</v>
      </c>
      <c r="R4324" s="89" t="e">
        <f t="shared" si="676"/>
        <v>#VALUE!</v>
      </c>
      <c r="S4324" s="173">
        <f>'HP-Api, V2-Sep24'!AS4326</f>
        <v>0</v>
      </c>
      <c r="T4324" s="89">
        <f t="shared" si="677"/>
        <v>1</v>
      </c>
      <c r="U4324" s="90" t="e">
        <f t="shared" si="678"/>
        <v>#DIV/0!</v>
      </c>
      <c r="V4324" s="91" t="e">
        <f t="shared" si="679"/>
        <v>#DIV/0!</v>
      </c>
    </row>
    <row r="4325" spans="1:22" x14ac:dyDescent="0.3">
      <c r="A4325" s="88">
        <f>'HP-Api, V2-Sep24'!D4327</f>
        <v>0</v>
      </c>
      <c r="B4325" s="88" cm="1">
        <f t="array" ref="B4325">IF(OR(A4325=DATA!$H$2:$H$13),3,IF(OR(A4325=DATA!$H$14:$H$119),2,1))</f>
        <v>1</v>
      </c>
      <c r="C4325" s="88">
        <f>'HP-Api, V2-Sep24'!G4327</f>
        <v>0</v>
      </c>
      <c r="D4325" s="89" t="str">
        <f>IF(AND(C4325&gt;='Risk(dist, colmena)'!$C$9, C4325&lt;='Risk(dist, colmena)'!$E$9), 1, IF(AND(C4325&gt;'Risk(dist, colmena)'!$C$10, C4325&lt;='Risk(dist, colmena)'!$E$10), 2, IF(C4325&gt;='Risk(dist, colmena)'!$C$11, 3, "")))</f>
        <v/>
      </c>
      <c r="E4325" s="173">
        <f>'HP-Api, V2-Sep24'!L4327</f>
        <v>0</v>
      </c>
      <c r="F4325" s="173" t="str">
        <f>IF(AND(E4325&gt;='Risk(dist, colmena)'!$H$9, E4325&lt;='Risk(dist, colmena)'!$J$9), 1, IF(AND(E4325&gt;'Risk(dist, colmena)'!$H$10, E4325&lt;='Risk(dist, colmena)'!$J$10), 2, IF(E4325&gt;='Risk(dist, colmena)'!$H$11, 3, "")))</f>
        <v/>
      </c>
      <c r="G4325" s="88">
        <f>'HP-Api, V2-Sep24'!AH4327</f>
        <v>0</v>
      </c>
      <c r="H4325" s="89" t="str">
        <f t="shared" si="671"/>
        <v/>
      </c>
      <c r="I4325" s="194" t="e">
        <f>('HP-Api, V2-Sep24'!AK4327-'HP-Api, V2-Sep24'!S4327)/'HP-Api, V2-Sep24'!S4327</f>
        <v>#DIV/0!</v>
      </c>
      <c r="J4325" s="89" t="e">
        <f t="shared" si="672"/>
        <v>#DIV/0!</v>
      </c>
      <c r="K4325" s="195">
        <f>'HP-Api, V2-Sep24'!AQ4327</f>
        <v>0</v>
      </c>
      <c r="L4325" s="89">
        <f t="shared" si="673"/>
        <v>1</v>
      </c>
      <c r="M4325" s="88">
        <f>'HP-Api, V2-Sep24'!AM4327</f>
        <v>0</v>
      </c>
      <c r="N4325" s="89" t="str">
        <f t="shared" si="670"/>
        <v/>
      </c>
      <c r="O4325" s="88">
        <f>'HP-Api, V2-Sep24'!AR4327</f>
        <v>0</v>
      </c>
      <c r="P4325" s="89" t="str">
        <f t="shared" si="674"/>
        <v/>
      </c>
      <c r="Q4325" s="89" t="e">
        <f t="shared" si="675"/>
        <v>#VALUE!</v>
      </c>
      <c r="R4325" s="89" t="e">
        <f t="shared" si="676"/>
        <v>#VALUE!</v>
      </c>
      <c r="S4325" s="173">
        <f>'HP-Api, V2-Sep24'!AS4327</f>
        <v>0</v>
      </c>
      <c r="T4325" s="89">
        <f t="shared" si="677"/>
        <v>1</v>
      </c>
      <c r="U4325" s="90" t="e">
        <f t="shared" si="678"/>
        <v>#DIV/0!</v>
      </c>
      <c r="V4325" s="91" t="e">
        <f t="shared" si="679"/>
        <v>#DIV/0!</v>
      </c>
    </row>
    <row r="4326" spans="1:22" x14ac:dyDescent="0.3">
      <c r="A4326" s="88">
        <f>'HP-Api, V2-Sep24'!D4328</f>
        <v>0</v>
      </c>
      <c r="B4326" s="88" cm="1">
        <f t="array" ref="B4326">IF(OR(A4326=DATA!$H$2:$H$13),3,IF(OR(A4326=DATA!$H$14:$H$119),2,1))</f>
        <v>1</v>
      </c>
      <c r="C4326" s="88">
        <f>'HP-Api, V2-Sep24'!G4328</f>
        <v>0</v>
      </c>
      <c r="D4326" s="89" t="str">
        <f>IF(AND(C4326&gt;='Risk(dist, colmena)'!$C$9, C4326&lt;='Risk(dist, colmena)'!$E$9), 1, IF(AND(C4326&gt;'Risk(dist, colmena)'!$C$10, C4326&lt;='Risk(dist, colmena)'!$E$10), 2, IF(C4326&gt;='Risk(dist, colmena)'!$C$11, 3, "")))</f>
        <v/>
      </c>
      <c r="E4326" s="173">
        <f>'HP-Api, V2-Sep24'!L4328</f>
        <v>0</v>
      </c>
      <c r="F4326" s="173" t="str">
        <f>IF(AND(E4326&gt;='Risk(dist, colmena)'!$H$9, E4326&lt;='Risk(dist, colmena)'!$J$9), 1, IF(AND(E4326&gt;'Risk(dist, colmena)'!$H$10, E4326&lt;='Risk(dist, colmena)'!$J$10), 2, IF(E4326&gt;='Risk(dist, colmena)'!$H$11, 3, "")))</f>
        <v/>
      </c>
      <c r="G4326" s="88">
        <f>'HP-Api, V2-Sep24'!AH4328</f>
        <v>0</v>
      </c>
      <c r="H4326" s="89" t="str">
        <f t="shared" si="671"/>
        <v/>
      </c>
      <c r="I4326" s="194" t="e">
        <f>('HP-Api, V2-Sep24'!AK4328-'HP-Api, V2-Sep24'!S4328)/'HP-Api, V2-Sep24'!S4328</f>
        <v>#DIV/0!</v>
      </c>
      <c r="J4326" s="89" t="e">
        <f t="shared" si="672"/>
        <v>#DIV/0!</v>
      </c>
      <c r="K4326" s="195">
        <f>'HP-Api, V2-Sep24'!AQ4328</f>
        <v>0</v>
      </c>
      <c r="L4326" s="89">
        <f t="shared" si="673"/>
        <v>1</v>
      </c>
      <c r="M4326" s="88">
        <f>'HP-Api, V2-Sep24'!AM4328</f>
        <v>0</v>
      </c>
      <c r="N4326" s="89" t="str">
        <f t="shared" si="670"/>
        <v/>
      </c>
      <c r="O4326" s="88">
        <f>'HP-Api, V2-Sep24'!AR4328</f>
        <v>0</v>
      </c>
      <c r="P4326" s="89" t="str">
        <f t="shared" si="674"/>
        <v/>
      </c>
      <c r="Q4326" s="89" t="e">
        <f t="shared" si="675"/>
        <v>#VALUE!</v>
      </c>
      <c r="R4326" s="89" t="e">
        <f t="shared" si="676"/>
        <v>#VALUE!</v>
      </c>
      <c r="S4326" s="173">
        <f>'HP-Api, V2-Sep24'!AS4328</f>
        <v>0</v>
      </c>
      <c r="T4326" s="89">
        <f t="shared" si="677"/>
        <v>1</v>
      </c>
      <c r="U4326" s="90" t="e">
        <f t="shared" si="678"/>
        <v>#DIV/0!</v>
      </c>
      <c r="V4326" s="91" t="e">
        <f t="shared" si="679"/>
        <v>#DIV/0!</v>
      </c>
    </row>
    <row r="4327" spans="1:22" x14ac:dyDescent="0.3">
      <c r="A4327" s="88">
        <f>'HP-Api, V2-Sep24'!D4329</f>
        <v>0</v>
      </c>
      <c r="B4327" s="88" cm="1">
        <f t="array" ref="B4327">IF(OR(A4327=DATA!$H$2:$H$13),3,IF(OR(A4327=DATA!$H$14:$H$119),2,1))</f>
        <v>1</v>
      </c>
      <c r="C4327" s="88">
        <f>'HP-Api, V2-Sep24'!G4329</f>
        <v>0</v>
      </c>
      <c r="D4327" s="89" t="str">
        <f>IF(AND(C4327&gt;='Risk(dist, colmena)'!$C$9, C4327&lt;='Risk(dist, colmena)'!$E$9), 1, IF(AND(C4327&gt;'Risk(dist, colmena)'!$C$10, C4327&lt;='Risk(dist, colmena)'!$E$10), 2, IF(C4327&gt;='Risk(dist, colmena)'!$C$11, 3, "")))</f>
        <v/>
      </c>
      <c r="E4327" s="173">
        <f>'HP-Api, V2-Sep24'!L4329</f>
        <v>0</v>
      </c>
      <c r="F4327" s="173" t="str">
        <f>IF(AND(E4327&gt;='Risk(dist, colmena)'!$H$9, E4327&lt;='Risk(dist, colmena)'!$J$9), 1, IF(AND(E4327&gt;'Risk(dist, colmena)'!$H$10, E4327&lt;='Risk(dist, colmena)'!$J$10), 2, IF(E4327&gt;='Risk(dist, colmena)'!$H$11, 3, "")))</f>
        <v/>
      </c>
      <c r="G4327" s="88">
        <f>'HP-Api, V2-Sep24'!AH4329</f>
        <v>0</v>
      </c>
      <c r="H4327" s="89" t="str">
        <f t="shared" si="671"/>
        <v/>
      </c>
      <c r="I4327" s="194" t="e">
        <f>('HP-Api, V2-Sep24'!AK4329-'HP-Api, V2-Sep24'!S4329)/'HP-Api, V2-Sep24'!S4329</f>
        <v>#DIV/0!</v>
      </c>
      <c r="J4327" s="89" t="e">
        <f t="shared" si="672"/>
        <v>#DIV/0!</v>
      </c>
      <c r="K4327" s="195">
        <f>'HP-Api, V2-Sep24'!AQ4329</f>
        <v>0</v>
      </c>
      <c r="L4327" s="89">
        <f t="shared" si="673"/>
        <v>1</v>
      </c>
      <c r="M4327" s="88">
        <f>'HP-Api, V2-Sep24'!AM4329</f>
        <v>0</v>
      </c>
      <c r="N4327" s="89" t="str">
        <f t="shared" si="670"/>
        <v/>
      </c>
      <c r="O4327" s="88">
        <f>'HP-Api, V2-Sep24'!AR4329</f>
        <v>0</v>
      </c>
      <c r="P4327" s="89" t="str">
        <f t="shared" si="674"/>
        <v/>
      </c>
      <c r="Q4327" s="89" t="e">
        <f t="shared" si="675"/>
        <v>#VALUE!</v>
      </c>
      <c r="R4327" s="89" t="e">
        <f t="shared" si="676"/>
        <v>#VALUE!</v>
      </c>
      <c r="S4327" s="173">
        <f>'HP-Api, V2-Sep24'!AS4329</f>
        <v>0</v>
      </c>
      <c r="T4327" s="89">
        <f t="shared" si="677"/>
        <v>1</v>
      </c>
      <c r="U4327" s="90" t="e">
        <f t="shared" si="678"/>
        <v>#DIV/0!</v>
      </c>
      <c r="V4327" s="91" t="e">
        <f t="shared" si="679"/>
        <v>#DIV/0!</v>
      </c>
    </row>
    <row r="4328" spans="1:22" x14ac:dyDescent="0.3">
      <c r="A4328" s="88">
        <f>'HP-Api, V2-Sep24'!D4330</f>
        <v>0</v>
      </c>
      <c r="B4328" s="88" cm="1">
        <f t="array" ref="B4328">IF(OR(A4328=DATA!$H$2:$H$13),3,IF(OR(A4328=DATA!$H$14:$H$119),2,1))</f>
        <v>1</v>
      </c>
      <c r="C4328" s="88">
        <f>'HP-Api, V2-Sep24'!G4330</f>
        <v>0</v>
      </c>
      <c r="D4328" s="89" t="str">
        <f>IF(AND(C4328&gt;='Risk(dist, colmena)'!$C$9, C4328&lt;='Risk(dist, colmena)'!$E$9), 1, IF(AND(C4328&gt;'Risk(dist, colmena)'!$C$10, C4328&lt;='Risk(dist, colmena)'!$E$10), 2, IF(C4328&gt;='Risk(dist, colmena)'!$C$11, 3, "")))</f>
        <v/>
      </c>
      <c r="E4328" s="173">
        <f>'HP-Api, V2-Sep24'!L4330</f>
        <v>0</v>
      </c>
      <c r="F4328" s="173" t="str">
        <f>IF(AND(E4328&gt;='Risk(dist, colmena)'!$H$9, E4328&lt;='Risk(dist, colmena)'!$J$9), 1, IF(AND(E4328&gt;'Risk(dist, colmena)'!$H$10, E4328&lt;='Risk(dist, colmena)'!$J$10), 2, IF(E4328&gt;='Risk(dist, colmena)'!$H$11, 3, "")))</f>
        <v/>
      </c>
      <c r="G4328" s="88">
        <f>'HP-Api, V2-Sep24'!AH4330</f>
        <v>0</v>
      </c>
      <c r="H4328" s="89" t="str">
        <f t="shared" si="671"/>
        <v/>
      </c>
      <c r="I4328" s="194" t="e">
        <f>('HP-Api, V2-Sep24'!AK4330-'HP-Api, V2-Sep24'!S4330)/'HP-Api, V2-Sep24'!S4330</f>
        <v>#DIV/0!</v>
      </c>
      <c r="J4328" s="89" t="e">
        <f t="shared" si="672"/>
        <v>#DIV/0!</v>
      </c>
      <c r="K4328" s="195">
        <f>'HP-Api, V2-Sep24'!AQ4330</f>
        <v>0</v>
      </c>
      <c r="L4328" s="89">
        <f t="shared" si="673"/>
        <v>1</v>
      </c>
      <c r="M4328" s="88">
        <f>'HP-Api, V2-Sep24'!AM4330</f>
        <v>0</v>
      </c>
      <c r="N4328" s="89" t="str">
        <f t="shared" si="670"/>
        <v/>
      </c>
      <c r="O4328" s="88">
        <f>'HP-Api, V2-Sep24'!AR4330</f>
        <v>0</v>
      </c>
      <c r="P4328" s="89" t="str">
        <f t="shared" si="674"/>
        <v/>
      </c>
      <c r="Q4328" s="89" t="e">
        <f t="shared" si="675"/>
        <v>#VALUE!</v>
      </c>
      <c r="R4328" s="89" t="e">
        <f t="shared" si="676"/>
        <v>#VALUE!</v>
      </c>
      <c r="S4328" s="173">
        <f>'HP-Api, V2-Sep24'!AS4330</f>
        <v>0</v>
      </c>
      <c r="T4328" s="89">
        <f t="shared" si="677"/>
        <v>1</v>
      </c>
      <c r="U4328" s="90" t="e">
        <f t="shared" si="678"/>
        <v>#DIV/0!</v>
      </c>
      <c r="V4328" s="91" t="e">
        <f t="shared" si="679"/>
        <v>#DIV/0!</v>
      </c>
    </row>
    <row r="4329" spans="1:22" x14ac:dyDescent="0.3">
      <c r="A4329" s="88">
        <f>'HP-Api, V2-Sep24'!D4331</f>
        <v>0</v>
      </c>
      <c r="B4329" s="88" cm="1">
        <f t="array" ref="B4329">IF(OR(A4329=DATA!$H$2:$H$13),3,IF(OR(A4329=DATA!$H$14:$H$119),2,1))</f>
        <v>1</v>
      </c>
      <c r="C4329" s="88">
        <f>'HP-Api, V2-Sep24'!G4331</f>
        <v>0</v>
      </c>
      <c r="D4329" s="89" t="str">
        <f>IF(AND(C4329&gt;='Risk(dist, colmena)'!$C$9, C4329&lt;='Risk(dist, colmena)'!$E$9), 1, IF(AND(C4329&gt;'Risk(dist, colmena)'!$C$10, C4329&lt;='Risk(dist, colmena)'!$E$10), 2, IF(C4329&gt;='Risk(dist, colmena)'!$C$11, 3, "")))</f>
        <v/>
      </c>
      <c r="E4329" s="173">
        <f>'HP-Api, V2-Sep24'!L4331</f>
        <v>0</v>
      </c>
      <c r="F4329" s="173" t="str">
        <f>IF(AND(E4329&gt;='Risk(dist, colmena)'!$H$9, E4329&lt;='Risk(dist, colmena)'!$J$9), 1, IF(AND(E4329&gt;'Risk(dist, colmena)'!$H$10, E4329&lt;='Risk(dist, colmena)'!$J$10), 2, IF(E4329&gt;='Risk(dist, colmena)'!$H$11, 3, "")))</f>
        <v/>
      </c>
      <c r="G4329" s="88">
        <f>'HP-Api, V2-Sep24'!AH4331</f>
        <v>0</v>
      </c>
      <c r="H4329" s="89" t="str">
        <f t="shared" si="671"/>
        <v/>
      </c>
      <c r="I4329" s="194" t="e">
        <f>('HP-Api, V2-Sep24'!AK4331-'HP-Api, V2-Sep24'!S4331)/'HP-Api, V2-Sep24'!S4331</f>
        <v>#DIV/0!</v>
      </c>
      <c r="J4329" s="89" t="e">
        <f t="shared" si="672"/>
        <v>#DIV/0!</v>
      </c>
      <c r="K4329" s="195">
        <f>'HP-Api, V2-Sep24'!AQ4331</f>
        <v>0</v>
      </c>
      <c r="L4329" s="89">
        <f t="shared" si="673"/>
        <v>1</v>
      </c>
      <c r="M4329" s="88">
        <f>'HP-Api, V2-Sep24'!AM4331</f>
        <v>0</v>
      </c>
      <c r="N4329" s="89" t="str">
        <f t="shared" si="670"/>
        <v/>
      </c>
      <c r="O4329" s="88">
        <f>'HP-Api, V2-Sep24'!AR4331</f>
        <v>0</v>
      </c>
      <c r="P4329" s="89" t="str">
        <f t="shared" si="674"/>
        <v/>
      </c>
      <c r="Q4329" s="89" t="e">
        <f t="shared" si="675"/>
        <v>#VALUE!</v>
      </c>
      <c r="R4329" s="89" t="e">
        <f t="shared" si="676"/>
        <v>#VALUE!</v>
      </c>
      <c r="S4329" s="173">
        <f>'HP-Api, V2-Sep24'!AS4331</f>
        <v>0</v>
      </c>
      <c r="T4329" s="89">
        <f t="shared" si="677"/>
        <v>1</v>
      </c>
      <c r="U4329" s="90" t="e">
        <f t="shared" si="678"/>
        <v>#DIV/0!</v>
      </c>
      <c r="V4329" s="91" t="e">
        <f t="shared" si="679"/>
        <v>#DIV/0!</v>
      </c>
    </row>
    <row r="4330" spans="1:22" x14ac:dyDescent="0.3">
      <c r="A4330" s="88">
        <f>'HP-Api, V2-Sep24'!D4332</f>
        <v>0</v>
      </c>
      <c r="B4330" s="88" cm="1">
        <f t="array" ref="B4330">IF(OR(A4330=DATA!$H$2:$H$13),3,IF(OR(A4330=DATA!$H$14:$H$119),2,1))</f>
        <v>1</v>
      </c>
      <c r="C4330" s="88">
        <f>'HP-Api, V2-Sep24'!G4332</f>
        <v>0</v>
      </c>
      <c r="D4330" s="89" t="str">
        <f>IF(AND(C4330&gt;='Risk(dist, colmena)'!$C$9, C4330&lt;='Risk(dist, colmena)'!$E$9), 1, IF(AND(C4330&gt;'Risk(dist, colmena)'!$C$10, C4330&lt;='Risk(dist, colmena)'!$E$10), 2, IF(C4330&gt;='Risk(dist, colmena)'!$C$11, 3, "")))</f>
        <v/>
      </c>
      <c r="E4330" s="173">
        <f>'HP-Api, V2-Sep24'!L4332</f>
        <v>0</v>
      </c>
      <c r="F4330" s="173" t="str">
        <f>IF(AND(E4330&gt;='Risk(dist, colmena)'!$H$9, E4330&lt;='Risk(dist, colmena)'!$J$9), 1, IF(AND(E4330&gt;'Risk(dist, colmena)'!$H$10, E4330&lt;='Risk(dist, colmena)'!$J$10), 2, IF(E4330&gt;='Risk(dist, colmena)'!$H$11, 3, "")))</f>
        <v/>
      </c>
      <c r="G4330" s="88">
        <f>'HP-Api, V2-Sep24'!AH4332</f>
        <v>0</v>
      </c>
      <c r="H4330" s="89" t="str">
        <f t="shared" si="671"/>
        <v/>
      </c>
      <c r="I4330" s="194" t="e">
        <f>('HP-Api, V2-Sep24'!AK4332-'HP-Api, V2-Sep24'!S4332)/'HP-Api, V2-Sep24'!S4332</f>
        <v>#DIV/0!</v>
      </c>
      <c r="J4330" s="89" t="e">
        <f t="shared" si="672"/>
        <v>#DIV/0!</v>
      </c>
      <c r="K4330" s="195">
        <f>'HP-Api, V2-Sep24'!AQ4332</f>
        <v>0</v>
      </c>
      <c r="L4330" s="89">
        <f t="shared" si="673"/>
        <v>1</v>
      </c>
      <c r="M4330" s="88">
        <f>'HP-Api, V2-Sep24'!AM4332</f>
        <v>0</v>
      </c>
      <c r="N4330" s="89" t="str">
        <f t="shared" si="670"/>
        <v/>
      </c>
      <c r="O4330" s="88">
        <f>'HP-Api, V2-Sep24'!AR4332</f>
        <v>0</v>
      </c>
      <c r="P4330" s="89" t="str">
        <f t="shared" si="674"/>
        <v/>
      </c>
      <c r="Q4330" s="89" t="e">
        <f t="shared" si="675"/>
        <v>#VALUE!</v>
      </c>
      <c r="R4330" s="89" t="e">
        <f t="shared" si="676"/>
        <v>#VALUE!</v>
      </c>
      <c r="S4330" s="173">
        <f>'HP-Api, V2-Sep24'!AS4332</f>
        <v>0</v>
      </c>
      <c r="T4330" s="89">
        <f t="shared" si="677"/>
        <v>1</v>
      </c>
      <c r="U4330" s="90" t="e">
        <f t="shared" si="678"/>
        <v>#DIV/0!</v>
      </c>
      <c r="V4330" s="91" t="e">
        <f t="shared" si="679"/>
        <v>#DIV/0!</v>
      </c>
    </row>
    <row r="4331" spans="1:22" x14ac:dyDescent="0.3">
      <c r="A4331" s="88">
        <f>'HP-Api, V2-Sep24'!D4333</f>
        <v>0</v>
      </c>
      <c r="B4331" s="88" cm="1">
        <f t="array" ref="B4331">IF(OR(A4331=DATA!$H$2:$H$13),3,IF(OR(A4331=DATA!$H$14:$H$119),2,1))</f>
        <v>1</v>
      </c>
      <c r="C4331" s="88">
        <f>'HP-Api, V2-Sep24'!G4333</f>
        <v>0</v>
      </c>
      <c r="D4331" s="89" t="str">
        <f>IF(AND(C4331&gt;='Risk(dist, colmena)'!$C$9, C4331&lt;='Risk(dist, colmena)'!$E$9), 1, IF(AND(C4331&gt;'Risk(dist, colmena)'!$C$10, C4331&lt;='Risk(dist, colmena)'!$E$10), 2, IF(C4331&gt;='Risk(dist, colmena)'!$C$11, 3, "")))</f>
        <v/>
      </c>
      <c r="E4331" s="173">
        <f>'HP-Api, V2-Sep24'!L4333</f>
        <v>0</v>
      </c>
      <c r="F4331" s="173" t="str">
        <f>IF(AND(E4331&gt;='Risk(dist, colmena)'!$H$9, E4331&lt;='Risk(dist, colmena)'!$J$9), 1, IF(AND(E4331&gt;'Risk(dist, colmena)'!$H$10, E4331&lt;='Risk(dist, colmena)'!$J$10), 2, IF(E4331&gt;='Risk(dist, colmena)'!$H$11, 3, "")))</f>
        <v/>
      </c>
      <c r="G4331" s="88">
        <f>'HP-Api, V2-Sep24'!AH4333</f>
        <v>0</v>
      </c>
      <c r="H4331" s="89" t="str">
        <f t="shared" si="671"/>
        <v/>
      </c>
      <c r="I4331" s="194" t="e">
        <f>('HP-Api, V2-Sep24'!AK4333-'HP-Api, V2-Sep24'!S4333)/'HP-Api, V2-Sep24'!S4333</f>
        <v>#DIV/0!</v>
      </c>
      <c r="J4331" s="89" t="e">
        <f t="shared" si="672"/>
        <v>#DIV/0!</v>
      </c>
      <c r="K4331" s="195">
        <f>'HP-Api, V2-Sep24'!AQ4333</f>
        <v>0</v>
      </c>
      <c r="L4331" s="89">
        <f t="shared" si="673"/>
        <v>1</v>
      </c>
      <c r="M4331" s="88">
        <f>'HP-Api, V2-Sep24'!AM4333</f>
        <v>0</v>
      </c>
      <c r="N4331" s="89" t="str">
        <f t="shared" si="670"/>
        <v/>
      </c>
      <c r="O4331" s="88">
        <f>'HP-Api, V2-Sep24'!AR4333</f>
        <v>0</v>
      </c>
      <c r="P4331" s="89" t="str">
        <f t="shared" si="674"/>
        <v/>
      </c>
      <c r="Q4331" s="89" t="e">
        <f t="shared" si="675"/>
        <v>#VALUE!</v>
      </c>
      <c r="R4331" s="89" t="e">
        <f t="shared" si="676"/>
        <v>#VALUE!</v>
      </c>
      <c r="S4331" s="173">
        <f>'HP-Api, V2-Sep24'!AS4333</f>
        <v>0</v>
      </c>
      <c r="T4331" s="89">
        <f t="shared" si="677"/>
        <v>1</v>
      </c>
      <c r="U4331" s="90" t="e">
        <f t="shared" si="678"/>
        <v>#DIV/0!</v>
      </c>
      <c r="V4331" s="91" t="e">
        <f t="shared" si="679"/>
        <v>#DIV/0!</v>
      </c>
    </row>
    <row r="4332" spans="1:22" x14ac:dyDescent="0.3">
      <c r="A4332" s="88">
        <f>'HP-Api, V2-Sep24'!D4334</f>
        <v>0</v>
      </c>
      <c r="B4332" s="88" cm="1">
        <f t="array" ref="B4332">IF(OR(A4332=DATA!$H$2:$H$13),3,IF(OR(A4332=DATA!$H$14:$H$119),2,1))</f>
        <v>1</v>
      </c>
      <c r="C4332" s="88">
        <f>'HP-Api, V2-Sep24'!G4334</f>
        <v>0</v>
      </c>
      <c r="D4332" s="89" t="str">
        <f>IF(AND(C4332&gt;='Risk(dist, colmena)'!$C$9, C4332&lt;='Risk(dist, colmena)'!$E$9), 1, IF(AND(C4332&gt;'Risk(dist, colmena)'!$C$10, C4332&lt;='Risk(dist, colmena)'!$E$10), 2, IF(C4332&gt;='Risk(dist, colmena)'!$C$11, 3, "")))</f>
        <v/>
      </c>
      <c r="E4332" s="173">
        <f>'HP-Api, V2-Sep24'!L4334</f>
        <v>0</v>
      </c>
      <c r="F4332" s="173" t="str">
        <f>IF(AND(E4332&gt;='Risk(dist, colmena)'!$H$9, E4332&lt;='Risk(dist, colmena)'!$J$9), 1, IF(AND(E4332&gt;'Risk(dist, colmena)'!$H$10, E4332&lt;='Risk(dist, colmena)'!$J$10), 2, IF(E4332&gt;='Risk(dist, colmena)'!$H$11, 3, "")))</f>
        <v/>
      </c>
      <c r="G4332" s="88">
        <f>'HP-Api, V2-Sep24'!AH4334</f>
        <v>0</v>
      </c>
      <c r="H4332" s="89" t="str">
        <f t="shared" si="671"/>
        <v/>
      </c>
      <c r="I4332" s="194" t="e">
        <f>('HP-Api, V2-Sep24'!AK4334-'HP-Api, V2-Sep24'!S4334)/'HP-Api, V2-Sep24'!S4334</f>
        <v>#DIV/0!</v>
      </c>
      <c r="J4332" s="89" t="e">
        <f t="shared" si="672"/>
        <v>#DIV/0!</v>
      </c>
      <c r="K4332" s="195">
        <f>'HP-Api, V2-Sep24'!AQ4334</f>
        <v>0</v>
      </c>
      <c r="L4332" s="89">
        <f t="shared" si="673"/>
        <v>1</v>
      </c>
      <c r="M4332" s="88">
        <f>'HP-Api, V2-Sep24'!AM4334</f>
        <v>0</v>
      </c>
      <c r="N4332" s="89" t="str">
        <f t="shared" si="670"/>
        <v/>
      </c>
      <c r="O4332" s="88">
        <f>'HP-Api, V2-Sep24'!AR4334</f>
        <v>0</v>
      </c>
      <c r="P4332" s="89" t="str">
        <f t="shared" si="674"/>
        <v/>
      </c>
      <c r="Q4332" s="89" t="e">
        <f t="shared" si="675"/>
        <v>#VALUE!</v>
      </c>
      <c r="R4332" s="89" t="e">
        <f t="shared" si="676"/>
        <v>#VALUE!</v>
      </c>
      <c r="S4332" s="173">
        <f>'HP-Api, V2-Sep24'!AS4334</f>
        <v>0</v>
      </c>
      <c r="T4332" s="89">
        <f t="shared" si="677"/>
        <v>1</v>
      </c>
      <c r="U4332" s="90" t="e">
        <f t="shared" si="678"/>
        <v>#DIV/0!</v>
      </c>
      <c r="V4332" s="91" t="e">
        <f t="shared" si="679"/>
        <v>#DIV/0!</v>
      </c>
    </row>
    <row r="4333" spans="1:22" x14ac:dyDescent="0.3">
      <c r="A4333" s="88">
        <f>'HP-Api, V2-Sep24'!D4335</f>
        <v>0</v>
      </c>
      <c r="B4333" s="88" cm="1">
        <f t="array" ref="B4333">IF(OR(A4333=DATA!$H$2:$H$13),3,IF(OR(A4333=DATA!$H$14:$H$119),2,1))</f>
        <v>1</v>
      </c>
      <c r="C4333" s="88">
        <f>'HP-Api, V2-Sep24'!G4335</f>
        <v>0</v>
      </c>
      <c r="D4333" s="89" t="str">
        <f>IF(AND(C4333&gt;='Risk(dist, colmena)'!$C$9, C4333&lt;='Risk(dist, colmena)'!$E$9), 1, IF(AND(C4333&gt;'Risk(dist, colmena)'!$C$10, C4333&lt;='Risk(dist, colmena)'!$E$10), 2, IF(C4333&gt;='Risk(dist, colmena)'!$C$11, 3, "")))</f>
        <v/>
      </c>
      <c r="E4333" s="173">
        <f>'HP-Api, V2-Sep24'!L4335</f>
        <v>0</v>
      </c>
      <c r="F4333" s="173" t="str">
        <f>IF(AND(E4333&gt;='Risk(dist, colmena)'!$H$9, E4333&lt;='Risk(dist, colmena)'!$J$9), 1, IF(AND(E4333&gt;'Risk(dist, colmena)'!$H$10, E4333&lt;='Risk(dist, colmena)'!$J$10), 2, IF(E4333&gt;='Risk(dist, colmena)'!$H$11, 3, "")))</f>
        <v/>
      </c>
      <c r="G4333" s="88">
        <f>'HP-Api, V2-Sep24'!AH4335</f>
        <v>0</v>
      </c>
      <c r="H4333" s="89" t="str">
        <f t="shared" si="671"/>
        <v/>
      </c>
      <c r="I4333" s="194" t="e">
        <f>('HP-Api, V2-Sep24'!AK4335-'HP-Api, V2-Sep24'!S4335)/'HP-Api, V2-Sep24'!S4335</f>
        <v>#DIV/0!</v>
      </c>
      <c r="J4333" s="89" t="e">
        <f t="shared" si="672"/>
        <v>#DIV/0!</v>
      </c>
      <c r="K4333" s="195">
        <f>'HP-Api, V2-Sep24'!AQ4335</f>
        <v>0</v>
      </c>
      <c r="L4333" s="89">
        <f t="shared" si="673"/>
        <v>1</v>
      </c>
      <c r="M4333" s="88">
        <f>'HP-Api, V2-Sep24'!AM4335</f>
        <v>0</v>
      </c>
      <c r="N4333" s="89" t="str">
        <f t="shared" si="670"/>
        <v/>
      </c>
      <c r="O4333" s="88">
        <f>'HP-Api, V2-Sep24'!AR4335</f>
        <v>0</v>
      </c>
      <c r="P4333" s="89" t="str">
        <f t="shared" si="674"/>
        <v/>
      </c>
      <c r="Q4333" s="89" t="e">
        <f t="shared" si="675"/>
        <v>#VALUE!</v>
      </c>
      <c r="R4333" s="89" t="e">
        <f t="shared" si="676"/>
        <v>#VALUE!</v>
      </c>
      <c r="S4333" s="173">
        <f>'HP-Api, V2-Sep24'!AS4335</f>
        <v>0</v>
      </c>
      <c r="T4333" s="89">
        <f t="shared" si="677"/>
        <v>1</v>
      </c>
      <c r="U4333" s="90" t="e">
        <f t="shared" si="678"/>
        <v>#DIV/0!</v>
      </c>
      <c r="V4333" s="91" t="e">
        <f t="shared" si="679"/>
        <v>#DIV/0!</v>
      </c>
    </row>
    <row r="4334" spans="1:22" x14ac:dyDescent="0.3">
      <c r="A4334" s="88">
        <f>'HP-Api, V2-Sep24'!D4336</f>
        <v>0</v>
      </c>
      <c r="B4334" s="88" cm="1">
        <f t="array" ref="B4334">IF(OR(A4334=DATA!$H$2:$H$13),3,IF(OR(A4334=DATA!$H$14:$H$119),2,1))</f>
        <v>1</v>
      </c>
      <c r="C4334" s="88">
        <f>'HP-Api, V2-Sep24'!G4336</f>
        <v>0</v>
      </c>
      <c r="D4334" s="89" t="str">
        <f>IF(AND(C4334&gt;='Risk(dist, colmena)'!$C$9, C4334&lt;='Risk(dist, colmena)'!$E$9), 1, IF(AND(C4334&gt;'Risk(dist, colmena)'!$C$10, C4334&lt;='Risk(dist, colmena)'!$E$10), 2, IF(C4334&gt;='Risk(dist, colmena)'!$C$11, 3, "")))</f>
        <v/>
      </c>
      <c r="E4334" s="173">
        <f>'HP-Api, V2-Sep24'!L4336</f>
        <v>0</v>
      </c>
      <c r="F4334" s="173" t="str">
        <f>IF(AND(E4334&gt;='Risk(dist, colmena)'!$H$9, E4334&lt;='Risk(dist, colmena)'!$J$9), 1, IF(AND(E4334&gt;'Risk(dist, colmena)'!$H$10, E4334&lt;='Risk(dist, colmena)'!$J$10), 2, IF(E4334&gt;='Risk(dist, colmena)'!$H$11, 3, "")))</f>
        <v/>
      </c>
      <c r="G4334" s="88">
        <f>'HP-Api, V2-Sep24'!AH4336</f>
        <v>0</v>
      </c>
      <c r="H4334" s="89" t="str">
        <f t="shared" si="671"/>
        <v/>
      </c>
      <c r="I4334" s="194" t="e">
        <f>('HP-Api, V2-Sep24'!AK4336-'HP-Api, V2-Sep24'!S4336)/'HP-Api, V2-Sep24'!S4336</f>
        <v>#DIV/0!</v>
      </c>
      <c r="J4334" s="89" t="e">
        <f t="shared" si="672"/>
        <v>#DIV/0!</v>
      </c>
      <c r="K4334" s="195">
        <f>'HP-Api, V2-Sep24'!AQ4336</f>
        <v>0</v>
      </c>
      <c r="L4334" s="89">
        <f t="shared" si="673"/>
        <v>1</v>
      </c>
      <c r="M4334" s="88">
        <f>'HP-Api, V2-Sep24'!AM4336</f>
        <v>0</v>
      </c>
      <c r="N4334" s="89" t="str">
        <f t="shared" si="670"/>
        <v/>
      </c>
      <c r="O4334" s="88">
        <f>'HP-Api, V2-Sep24'!AR4336</f>
        <v>0</v>
      </c>
      <c r="P4334" s="89" t="str">
        <f t="shared" si="674"/>
        <v/>
      </c>
      <c r="Q4334" s="89" t="e">
        <f t="shared" si="675"/>
        <v>#VALUE!</v>
      </c>
      <c r="R4334" s="89" t="e">
        <f t="shared" si="676"/>
        <v>#VALUE!</v>
      </c>
      <c r="S4334" s="173">
        <f>'HP-Api, V2-Sep24'!AS4336</f>
        <v>0</v>
      </c>
      <c r="T4334" s="89">
        <f t="shared" si="677"/>
        <v>1</v>
      </c>
      <c r="U4334" s="90" t="e">
        <f t="shared" si="678"/>
        <v>#DIV/0!</v>
      </c>
      <c r="V4334" s="91" t="e">
        <f t="shared" si="679"/>
        <v>#DIV/0!</v>
      </c>
    </row>
    <row r="4335" spans="1:22" x14ac:dyDescent="0.3">
      <c r="A4335" s="88">
        <f>'HP-Api, V2-Sep24'!D4337</f>
        <v>0</v>
      </c>
      <c r="B4335" s="88" cm="1">
        <f t="array" ref="B4335">IF(OR(A4335=DATA!$H$2:$H$13),3,IF(OR(A4335=DATA!$H$14:$H$119),2,1))</f>
        <v>1</v>
      </c>
      <c r="C4335" s="88">
        <f>'HP-Api, V2-Sep24'!G4337</f>
        <v>0</v>
      </c>
      <c r="D4335" s="89" t="str">
        <f>IF(AND(C4335&gt;='Risk(dist, colmena)'!$C$9, C4335&lt;='Risk(dist, colmena)'!$E$9), 1, IF(AND(C4335&gt;'Risk(dist, colmena)'!$C$10, C4335&lt;='Risk(dist, colmena)'!$E$10), 2, IF(C4335&gt;='Risk(dist, colmena)'!$C$11, 3, "")))</f>
        <v/>
      </c>
      <c r="E4335" s="173">
        <f>'HP-Api, V2-Sep24'!L4337</f>
        <v>0</v>
      </c>
      <c r="F4335" s="173" t="str">
        <f>IF(AND(E4335&gt;='Risk(dist, colmena)'!$H$9, E4335&lt;='Risk(dist, colmena)'!$J$9), 1, IF(AND(E4335&gt;'Risk(dist, colmena)'!$H$10, E4335&lt;='Risk(dist, colmena)'!$J$10), 2, IF(E4335&gt;='Risk(dist, colmena)'!$H$11, 3, "")))</f>
        <v/>
      </c>
      <c r="G4335" s="88">
        <f>'HP-Api, V2-Sep24'!AH4337</f>
        <v>0</v>
      </c>
      <c r="H4335" s="89" t="str">
        <f t="shared" si="671"/>
        <v/>
      </c>
      <c r="I4335" s="194" t="e">
        <f>('HP-Api, V2-Sep24'!AK4337-'HP-Api, V2-Sep24'!S4337)/'HP-Api, V2-Sep24'!S4337</f>
        <v>#DIV/0!</v>
      </c>
      <c r="J4335" s="89" t="e">
        <f t="shared" si="672"/>
        <v>#DIV/0!</v>
      </c>
      <c r="K4335" s="195">
        <f>'HP-Api, V2-Sep24'!AQ4337</f>
        <v>0</v>
      </c>
      <c r="L4335" s="89">
        <f t="shared" si="673"/>
        <v>1</v>
      </c>
      <c r="M4335" s="88">
        <f>'HP-Api, V2-Sep24'!AM4337</f>
        <v>0</v>
      </c>
      <c r="N4335" s="89" t="str">
        <f t="shared" si="670"/>
        <v/>
      </c>
      <c r="O4335" s="88">
        <f>'HP-Api, V2-Sep24'!AR4337</f>
        <v>0</v>
      </c>
      <c r="P4335" s="89" t="str">
        <f t="shared" si="674"/>
        <v/>
      </c>
      <c r="Q4335" s="89" t="e">
        <f t="shared" si="675"/>
        <v>#VALUE!</v>
      </c>
      <c r="R4335" s="89" t="e">
        <f t="shared" si="676"/>
        <v>#VALUE!</v>
      </c>
      <c r="S4335" s="173">
        <f>'HP-Api, V2-Sep24'!AS4337</f>
        <v>0</v>
      </c>
      <c r="T4335" s="89">
        <f t="shared" si="677"/>
        <v>1</v>
      </c>
      <c r="U4335" s="90" t="e">
        <f t="shared" si="678"/>
        <v>#DIV/0!</v>
      </c>
      <c r="V4335" s="91" t="e">
        <f t="shared" si="679"/>
        <v>#DIV/0!</v>
      </c>
    </row>
    <row r="4336" spans="1:22" x14ac:dyDescent="0.3">
      <c r="A4336" s="88">
        <f>'HP-Api, V2-Sep24'!D4338</f>
        <v>0</v>
      </c>
      <c r="B4336" s="88" cm="1">
        <f t="array" ref="B4336">IF(OR(A4336=DATA!$H$2:$H$13),3,IF(OR(A4336=DATA!$H$14:$H$119),2,1))</f>
        <v>1</v>
      </c>
      <c r="C4336" s="88">
        <f>'HP-Api, V2-Sep24'!G4338</f>
        <v>0</v>
      </c>
      <c r="D4336" s="89" t="str">
        <f>IF(AND(C4336&gt;='Risk(dist, colmena)'!$C$9, C4336&lt;='Risk(dist, colmena)'!$E$9), 1, IF(AND(C4336&gt;'Risk(dist, colmena)'!$C$10, C4336&lt;='Risk(dist, colmena)'!$E$10), 2, IF(C4336&gt;='Risk(dist, colmena)'!$C$11, 3, "")))</f>
        <v/>
      </c>
      <c r="E4336" s="173">
        <f>'HP-Api, V2-Sep24'!L4338</f>
        <v>0</v>
      </c>
      <c r="F4336" s="173" t="str">
        <f>IF(AND(E4336&gt;='Risk(dist, colmena)'!$H$9, E4336&lt;='Risk(dist, colmena)'!$J$9), 1, IF(AND(E4336&gt;'Risk(dist, colmena)'!$H$10, E4336&lt;='Risk(dist, colmena)'!$J$10), 2, IF(E4336&gt;='Risk(dist, colmena)'!$H$11, 3, "")))</f>
        <v/>
      </c>
      <c r="G4336" s="88">
        <f>'HP-Api, V2-Sep24'!AH4338</f>
        <v>0</v>
      </c>
      <c r="H4336" s="89" t="str">
        <f t="shared" si="671"/>
        <v/>
      </c>
      <c r="I4336" s="194" t="e">
        <f>('HP-Api, V2-Sep24'!AK4338-'HP-Api, V2-Sep24'!S4338)/'HP-Api, V2-Sep24'!S4338</f>
        <v>#DIV/0!</v>
      </c>
      <c r="J4336" s="89" t="e">
        <f t="shared" si="672"/>
        <v>#DIV/0!</v>
      </c>
      <c r="K4336" s="195">
        <f>'HP-Api, V2-Sep24'!AQ4338</f>
        <v>0</v>
      </c>
      <c r="L4336" s="89">
        <f t="shared" si="673"/>
        <v>1</v>
      </c>
      <c r="M4336" s="88">
        <f>'HP-Api, V2-Sep24'!AM4338</f>
        <v>0</v>
      </c>
      <c r="N4336" s="89" t="str">
        <f t="shared" si="670"/>
        <v/>
      </c>
      <c r="O4336" s="88">
        <f>'HP-Api, V2-Sep24'!AR4338</f>
        <v>0</v>
      </c>
      <c r="P4336" s="89" t="str">
        <f t="shared" si="674"/>
        <v/>
      </c>
      <c r="Q4336" s="89" t="e">
        <f t="shared" si="675"/>
        <v>#VALUE!</v>
      </c>
      <c r="R4336" s="89" t="e">
        <f t="shared" si="676"/>
        <v>#VALUE!</v>
      </c>
      <c r="S4336" s="173">
        <f>'HP-Api, V2-Sep24'!AS4338</f>
        <v>0</v>
      </c>
      <c r="T4336" s="89">
        <f t="shared" si="677"/>
        <v>1</v>
      </c>
      <c r="U4336" s="90" t="e">
        <f t="shared" si="678"/>
        <v>#DIV/0!</v>
      </c>
      <c r="V4336" s="91" t="e">
        <f t="shared" si="679"/>
        <v>#DIV/0!</v>
      </c>
    </row>
    <row r="4337" spans="1:22" x14ac:dyDescent="0.3">
      <c r="A4337" s="88">
        <f>'HP-Api, V2-Sep24'!D4339</f>
        <v>0</v>
      </c>
      <c r="B4337" s="88" cm="1">
        <f t="array" ref="B4337">IF(OR(A4337=DATA!$H$2:$H$13),3,IF(OR(A4337=DATA!$H$14:$H$119),2,1))</f>
        <v>1</v>
      </c>
      <c r="C4337" s="88">
        <f>'HP-Api, V2-Sep24'!G4339</f>
        <v>0</v>
      </c>
      <c r="D4337" s="89" t="str">
        <f>IF(AND(C4337&gt;='Risk(dist, colmena)'!$C$9, C4337&lt;='Risk(dist, colmena)'!$E$9), 1, IF(AND(C4337&gt;'Risk(dist, colmena)'!$C$10, C4337&lt;='Risk(dist, colmena)'!$E$10), 2, IF(C4337&gt;='Risk(dist, colmena)'!$C$11, 3, "")))</f>
        <v/>
      </c>
      <c r="E4337" s="173">
        <f>'HP-Api, V2-Sep24'!L4339</f>
        <v>0</v>
      </c>
      <c r="F4337" s="173" t="str">
        <f>IF(AND(E4337&gt;='Risk(dist, colmena)'!$H$9, E4337&lt;='Risk(dist, colmena)'!$J$9), 1, IF(AND(E4337&gt;'Risk(dist, colmena)'!$H$10, E4337&lt;='Risk(dist, colmena)'!$J$10), 2, IF(E4337&gt;='Risk(dist, colmena)'!$H$11, 3, "")))</f>
        <v/>
      </c>
      <c r="G4337" s="88">
        <f>'HP-Api, V2-Sep24'!AH4339</f>
        <v>0</v>
      </c>
      <c r="H4337" s="89" t="str">
        <f t="shared" si="671"/>
        <v/>
      </c>
      <c r="I4337" s="194" t="e">
        <f>('HP-Api, V2-Sep24'!AK4339-'HP-Api, V2-Sep24'!S4339)/'HP-Api, V2-Sep24'!S4339</f>
        <v>#DIV/0!</v>
      </c>
      <c r="J4337" s="89" t="e">
        <f t="shared" si="672"/>
        <v>#DIV/0!</v>
      </c>
      <c r="K4337" s="195">
        <f>'HP-Api, V2-Sep24'!AQ4339</f>
        <v>0</v>
      </c>
      <c r="L4337" s="89">
        <f t="shared" si="673"/>
        <v>1</v>
      </c>
      <c r="M4337" s="88">
        <f>'HP-Api, V2-Sep24'!AM4339</f>
        <v>0</v>
      </c>
      <c r="N4337" s="89" t="str">
        <f t="shared" si="670"/>
        <v/>
      </c>
      <c r="O4337" s="88">
        <f>'HP-Api, V2-Sep24'!AR4339</f>
        <v>0</v>
      </c>
      <c r="P4337" s="89" t="str">
        <f t="shared" si="674"/>
        <v/>
      </c>
      <c r="Q4337" s="89" t="e">
        <f t="shared" si="675"/>
        <v>#VALUE!</v>
      </c>
      <c r="R4337" s="89" t="e">
        <f t="shared" si="676"/>
        <v>#VALUE!</v>
      </c>
      <c r="S4337" s="173">
        <f>'HP-Api, V2-Sep24'!AS4339</f>
        <v>0</v>
      </c>
      <c r="T4337" s="89">
        <f t="shared" si="677"/>
        <v>1</v>
      </c>
      <c r="U4337" s="90" t="e">
        <f t="shared" si="678"/>
        <v>#DIV/0!</v>
      </c>
      <c r="V4337" s="91" t="e">
        <f t="shared" si="679"/>
        <v>#DIV/0!</v>
      </c>
    </row>
    <row r="4338" spans="1:22" x14ac:dyDescent="0.3">
      <c r="A4338" s="88">
        <f>'HP-Api, V2-Sep24'!D4340</f>
        <v>0</v>
      </c>
      <c r="B4338" s="88" cm="1">
        <f t="array" ref="B4338">IF(OR(A4338=DATA!$H$2:$H$13),3,IF(OR(A4338=DATA!$H$14:$H$119),2,1))</f>
        <v>1</v>
      </c>
      <c r="C4338" s="88">
        <f>'HP-Api, V2-Sep24'!G4340</f>
        <v>0</v>
      </c>
      <c r="D4338" s="89" t="str">
        <f>IF(AND(C4338&gt;='Risk(dist, colmena)'!$C$9, C4338&lt;='Risk(dist, colmena)'!$E$9), 1, IF(AND(C4338&gt;'Risk(dist, colmena)'!$C$10, C4338&lt;='Risk(dist, colmena)'!$E$10), 2, IF(C4338&gt;='Risk(dist, colmena)'!$C$11, 3, "")))</f>
        <v/>
      </c>
      <c r="E4338" s="173">
        <f>'HP-Api, V2-Sep24'!L4340</f>
        <v>0</v>
      </c>
      <c r="F4338" s="173" t="str">
        <f>IF(AND(E4338&gt;='Risk(dist, colmena)'!$H$9, E4338&lt;='Risk(dist, colmena)'!$J$9), 1, IF(AND(E4338&gt;'Risk(dist, colmena)'!$H$10, E4338&lt;='Risk(dist, colmena)'!$J$10), 2, IF(E4338&gt;='Risk(dist, colmena)'!$H$11, 3, "")))</f>
        <v/>
      </c>
      <c r="G4338" s="88">
        <f>'HP-Api, V2-Sep24'!AH4340</f>
        <v>0</v>
      </c>
      <c r="H4338" s="89" t="str">
        <f t="shared" si="671"/>
        <v/>
      </c>
      <c r="I4338" s="194" t="e">
        <f>('HP-Api, V2-Sep24'!AK4340-'HP-Api, V2-Sep24'!S4340)/'HP-Api, V2-Sep24'!S4340</f>
        <v>#DIV/0!</v>
      </c>
      <c r="J4338" s="89" t="e">
        <f t="shared" si="672"/>
        <v>#DIV/0!</v>
      </c>
      <c r="K4338" s="195">
        <f>'HP-Api, V2-Sep24'!AQ4340</f>
        <v>0</v>
      </c>
      <c r="L4338" s="89">
        <f t="shared" si="673"/>
        <v>1</v>
      </c>
      <c r="M4338" s="88">
        <f>'HP-Api, V2-Sep24'!AM4340</f>
        <v>0</v>
      </c>
      <c r="N4338" s="89" t="str">
        <f t="shared" si="670"/>
        <v/>
      </c>
      <c r="O4338" s="88">
        <f>'HP-Api, V2-Sep24'!AR4340</f>
        <v>0</v>
      </c>
      <c r="P4338" s="89" t="str">
        <f t="shared" si="674"/>
        <v/>
      </c>
      <c r="Q4338" s="89" t="e">
        <f t="shared" si="675"/>
        <v>#VALUE!</v>
      </c>
      <c r="R4338" s="89" t="e">
        <f t="shared" si="676"/>
        <v>#VALUE!</v>
      </c>
      <c r="S4338" s="173">
        <f>'HP-Api, V2-Sep24'!AS4340</f>
        <v>0</v>
      </c>
      <c r="T4338" s="89">
        <f t="shared" si="677"/>
        <v>1</v>
      </c>
      <c r="U4338" s="90" t="e">
        <f t="shared" si="678"/>
        <v>#DIV/0!</v>
      </c>
      <c r="V4338" s="91" t="e">
        <f t="shared" si="679"/>
        <v>#DIV/0!</v>
      </c>
    </row>
    <row r="4339" spans="1:22" x14ac:dyDescent="0.3">
      <c r="A4339" s="88">
        <f>'HP-Api, V2-Sep24'!D4341</f>
        <v>0</v>
      </c>
      <c r="B4339" s="88" cm="1">
        <f t="array" ref="B4339">IF(OR(A4339=DATA!$H$2:$H$13),3,IF(OR(A4339=DATA!$H$14:$H$119),2,1))</f>
        <v>1</v>
      </c>
      <c r="C4339" s="88">
        <f>'HP-Api, V2-Sep24'!G4341</f>
        <v>0</v>
      </c>
      <c r="D4339" s="89" t="str">
        <f>IF(AND(C4339&gt;='Risk(dist, colmena)'!$C$9, C4339&lt;='Risk(dist, colmena)'!$E$9), 1, IF(AND(C4339&gt;'Risk(dist, colmena)'!$C$10, C4339&lt;='Risk(dist, colmena)'!$E$10), 2, IF(C4339&gt;='Risk(dist, colmena)'!$C$11, 3, "")))</f>
        <v/>
      </c>
      <c r="E4339" s="173">
        <f>'HP-Api, V2-Sep24'!L4341</f>
        <v>0</v>
      </c>
      <c r="F4339" s="173" t="str">
        <f>IF(AND(E4339&gt;='Risk(dist, colmena)'!$H$9, E4339&lt;='Risk(dist, colmena)'!$J$9), 1, IF(AND(E4339&gt;'Risk(dist, colmena)'!$H$10, E4339&lt;='Risk(dist, colmena)'!$J$10), 2, IF(E4339&gt;='Risk(dist, colmena)'!$H$11, 3, "")))</f>
        <v/>
      </c>
      <c r="G4339" s="88">
        <f>'HP-Api, V2-Sep24'!AH4341</f>
        <v>0</v>
      </c>
      <c r="H4339" s="89" t="str">
        <f t="shared" si="671"/>
        <v/>
      </c>
      <c r="I4339" s="194" t="e">
        <f>('HP-Api, V2-Sep24'!AK4341-'HP-Api, V2-Sep24'!S4341)/'HP-Api, V2-Sep24'!S4341</f>
        <v>#DIV/0!</v>
      </c>
      <c r="J4339" s="89" t="e">
        <f t="shared" si="672"/>
        <v>#DIV/0!</v>
      </c>
      <c r="K4339" s="195">
        <f>'HP-Api, V2-Sep24'!AQ4341</f>
        <v>0</v>
      </c>
      <c r="L4339" s="89">
        <f t="shared" si="673"/>
        <v>1</v>
      </c>
      <c r="M4339" s="88">
        <f>'HP-Api, V2-Sep24'!AM4341</f>
        <v>0</v>
      </c>
      <c r="N4339" s="89" t="str">
        <f t="shared" si="670"/>
        <v/>
      </c>
      <c r="O4339" s="88">
        <f>'HP-Api, V2-Sep24'!AR4341</f>
        <v>0</v>
      </c>
      <c r="P4339" s="89" t="str">
        <f t="shared" si="674"/>
        <v/>
      </c>
      <c r="Q4339" s="89" t="e">
        <f t="shared" si="675"/>
        <v>#VALUE!</v>
      </c>
      <c r="R4339" s="89" t="e">
        <f t="shared" si="676"/>
        <v>#VALUE!</v>
      </c>
      <c r="S4339" s="173">
        <f>'HP-Api, V2-Sep24'!AS4341</f>
        <v>0</v>
      </c>
      <c r="T4339" s="89">
        <f t="shared" si="677"/>
        <v>1</v>
      </c>
      <c r="U4339" s="90" t="e">
        <f t="shared" si="678"/>
        <v>#DIV/0!</v>
      </c>
      <c r="V4339" s="91" t="e">
        <f t="shared" si="679"/>
        <v>#DIV/0!</v>
      </c>
    </row>
    <row r="4340" spans="1:22" x14ac:dyDescent="0.3">
      <c r="A4340" s="88">
        <f>'HP-Api, V2-Sep24'!D4342</f>
        <v>0</v>
      </c>
      <c r="B4340" s="88" cm="1">
        <f t="array" ref="B4340">IF(OR(A4340=DATA!$H$2:$H$13),3,IF(OR(A4340=DATA!$H$14:$H$119),2,1))</f>
        <v>1</v>
      </c>
      <c r="C4340" s="88">
        <f>'HP-Api, V2-Sep24'!G4342</f>
        <v>0</v>
      </c>
      <c r="D4340" s="89" t="str">
        <f>IF(AND(C4340&gt;='Risk(dist, colmena)'!$C$9, C4340&lt;='Risk(dist, colmena)'!$E$9), 1, IF(AND(C4340&gt;'Risk(dist, colmena)'!$C$10, C4340&lt;='Risk(dist, colmena)'!$E$10), 2, IF(C4340&gt;='Risk(dist, colmena)'!$C$11, 3, "")))</f>
        <v/>
      </c>
      <c r="E4340" s="173">
        <f>'HP-Api, V2-Sep24'!L4342</f>
        <v>0</v>
      </c>
      <c r="F4340" s="173" t="str">
        <f>IF(AND(E4340&gt;='Risk(dist, colmena)'!$H$9, E4340&lt;='Risk(dist, colmena)'!$J$9), 1, IF(AND(E4340&gt;'Risk(dist, colmena)'!$H$10, E4340&lt;='Risk(dist, colmena)'!$J$10), 2, IF(E4340&gt;='Risk(dist, colmena)'!$H$11, 3, "")))</f>
        <v/>
      </c>
      <c r="G4340" s="88">
        <f>'HP-Api, V2-Sep24'!AH4342</f>
        <v>0</v>
      </c>
      <c r="H4340" s="89" t="str">
        <f t="shared" si="671"/>
        <v/>
      </c>
      <c r="I4340" s="194" t="e">
        <f>('HP-Api, V2-Sep24'!AK4342-'HP-Api, V2-Sep24'!S4342)/'HP-Api, V2-Sep24'!S4342</f>
        <v>#DIV/0!</v>
      </c>
      <c r="J4340" s="89" t="e">
        <f t="shared" si="672"/>
        <v>#DIV/0!</v>
      </c>
      <c r="K4340" s="195">
        <f>'HP-Api, V2-Sep24'!AQ4342</f>
        <v>0</v>
      </c>
      <c r="L4340" s="89">
        <f t="shared" si="673"/>
        <v>1</v>
      </c>
      <c r="M4340" s="88">
        <f>'HP-Api, V2-Sep24'!AM4342</f>
        <v>0</v>
      </c>
      <c r="N4340" s="89" t="str">
        <f t="shared" si="670"/>
        <v/>
      </c>
      <c r="O4340" s="88">
        <f>'HP-Api, V2-Sep24'!AR4342</f>
        <v>0</v>
      </c>
      <c r="P4340" s="89" t="str">
        <f t="shared" si="674"/>
        <v/>
      </c>
      <c r="Q4340" s="89" t="e">
        <f t="shared" si="675"/>
        <v>#VALUE!</v>
      </c>
      <c r="R4340" s="89" t="e">
        <f t="shared" si="676"/>
        <v>#VALUE!</v>
      </c>
      <c r="S4340" s="173">
        <f>'HP-Api, V2-Sep24'!AS4342</f>
        <v>0</v>
      </c>
      <c r="T4340" s="89">
        <f t="shared" si="677"/>
        <v>1</v>
      </c>
      <c r="U4340" s="90" t="e">
        <f t="shared" si="678"/>
        <v>#DIV/0!</v>
      </c>
      <c r="V4340" s="91" t="e">
        <f t="shared" si="679"/>
        <v>#DIV/0!</v>
      </c>
    </row>
    <row r="4341" spans="1:22" x14ac:dyDescent="0.3">
      <c r="A4341" s="88">
        <f>'HP-Api, V2-Sep24'!D4343</f>
        <v>0</v>
      </c>
      <c r="B4341" s="88" cm="1">
        <f t="array" ref="B4341">IF(OR(A4341=DATA!$H$2:$H$13),3,IF(OR(A4341=DATA!$H$14:$H$119),2,1))</f>
        <v>1</v>
      </c>
      <c r="C4341" s="88">
        <f>'HP-Api, V2-Sep24'!G4343</f>
        <v>0</v>
      </c>
      <c r="D4341" s="89" t="str">
        <f>IF(AND(C4341&gt;='Risk(dist, colmena)'!$C$9, C4341&lt;='Risk(dist, colmena)'!$E$9), 1, IF(AND(C4341&gt;'Risk(dist, colmena)'!$C$10, C4341&lt;='Risk(dist, colmena)'!$E$10), 2, IF(C4341&gt;='Risk(dist, colmena)'!$C$11, 3, "")))</f>
        <v/>
      </c>
      <c r="E4341" s="173">
        <f>'HP-Api, V2-Sep24'!L4343</f>
        <v>0</v>
      </c>
      <c r="F4341" s="173" t="str">
        <f>IF(AND(E4341&gt;='Risk(dist, colmena)'!$H$9, E4341&lt;='Risk(dist, colmena)'!$J$9), 1, IF(AND(E4341&gt;'Risk(dist, colmena)'!$H$10, E4341&lt;='Risk(dist, colmena)'!$J$10), 2, IF(E4341&gt;='Risk(dist, colmena)'!$H$11, 3, "")))</f>
        <v/>
      </c>
      <c r="G4341" s="88">
        <f>'HP-Api, V2-Sep24'!AH4343</f>
        <v>0</v>
      </c>
      <c r="H4341" s="89" t="str">
        <f t="shared" si="671"/>
        <v/>
      </c>
      <c r="I4341" s="194" t="e">
        <f>('HP-Api, V2-Sep24'!AK4343-'HP-Api, V2-Sep24'!S4343)/'HP-Api, V2-Sep24'!S4343</f>
        <v>#DIV/0!</v>
      </c>
      <c r="J4341" s="89" t="e">
        <f t="shared" si="672"/>
        <v>#DIV/0!</v>
      </c>
      <c r="K4341" s="195">
        <f>'HP-Api, V2-Sep24'!AQ4343</f>
        <v>0</v>
      </c>
      <c r="L4341" s="89">
        <f t="shared" si="673"/>
        <v>1</v>
      </c>
      <c r="M4341" s="88">
        <f>'HP-Api, V2-Sep24'!AM4343</f>
        <v>0</v>
      </c>
      <c r="N4341" s="89" t="str">
        <f t="shared" si="670"/>
        <v/>
      </c>
      <c r="O4341" s="88">
        <f>'HP-Api, V2-Sep24'!AR4343</f>
        <v>0</v>
      </c>
      <c r="P4341" s="89" t="str">
        <f t="shared" si="674"/>
        <v/>
      </c>
      <c r="Q4341" s="89" t="e">
        <f t="shared" si="675"/>
        <v>#VALUE!</v>
      </c>
      <c r="R4341" s="89" t="e">
        <f t="shared" si="676"/>
        <v>#VALUE!</v>
      </c>
      <c r="S4341" s="173">
        <f>'HP-Api, V2-Sep24'!AS4343</f>
        <v>0</v>
      </c>
      <c r="T4341" s="89">
        <f t="shared" si="677"/>
        <v>1</v>
      </c>
      <c r="U4341" s="90" t="e">
        <f t="shared" si="678"/>
        <v>#DIV/0!</v>
      </c>
      <c r="V4341" s="91" t="e">
        <f t="shared" si="679"/>
        <v>#DIV/0!</v>
      </c>
    </row>
    <row r="4342" spans="1:22" x14ac:dyDescent="0.3">
      <c r="A4342" s="88">
        <f>'HP-Api, V2-Sep24'!D4344</f>
        <v>0</v>
      </c>
      <c r="B4342" s="88" cm="1">
        <f t="array" ref="B4342">IF(OR(A4342=DATA!$H$2:$H$13),3,IF(OR(A4342=DATA!$H$14:$H$119),2,1))</f>
        <v>1</v>
      </c>
      <c r="C4342" s="88">
        <f>'HP-Api, V2-Sep24'!G4344</f>
        <v>0</v>
      </c>
      <c r="D4342" s="89" t="str">
        <f>IF(AND(C4342&gt;='Risk(dist, colmena)'!$C$9, C4342&lt;='Risk(dist, colmena)'!$E$9), 1, IF(AND(C4342&gt;'Risk(dist, colmena)'!$C$10, C4342&lt;='Risk(dist, colmena)'!$E$10), 2, IF(C4342&gt;='Risk(dist, colmena)'!$C$11, 3, "")))</f>
        <v/>
      </c>
      <c r="E4342" s="173">
        <f>'HP-Api, V2-Sep24'!L4344</f>
        <v>0</v>
      </c>
      <c r="F4342" s="173" t="str">
        <f>IF(AND(E4342&gt;='Risk(dist, colmena)'!$H$9, E4342&lt;='Risk(dist, colmena)'!$J$9), 1, IF(AND(E4342&gt;'Risk(dist, colmena)'!$H$10, E4342&lt;='Risk(dist, colmena)'!$J$10), 2, IF(E4342&gt;='Risk(dist, colmena)'!$H$11, 3, "")))</f>
        <v/>
      </c>
      <c r="G4342" s="88">
        <f>'HP-Api, V2-Sep24'!AH4344</f>
        <v>0</v>
      </c>
      <c r="H4342" s="89" t="str">
        <f t="shared" si="671"/>
        <v/>
      </c>
      <c r="I4342" s="194" t="e">
        <f>('HP-Api, V2-Sep24'!AK4344-'HP-Api, V2-Sep24'!S4344)/'HP-Api, V2-Sep24'!S4344</f>
        <v>#DIV/0!</v>
      </c>
      <c r="J4342" s="89" t="e">
        <f t="shared" si="672"/>
        <v>#DIV/0!</v>
      </c>
      <c r="K4342" s="195">
        <f>'HP-Api, V2-Sep24'!AQ4344</f>
        <v>0</v>
      </c>
      <c r="L4342" s="89">
        <f t="shared" si="673"/>
        <v>1</v>
      </c>
      <c r="M4342" s="88">
        <f>'HP-Api, V2-Sep24'!AM4344</f>
        <v>0</v>
      </c>
      <c r="N4342" s="89" t="str">
        <f t="shared" si="670"/>
        <v/>
      </c>
      <c r="O4342" s="88">
        <f>'HP-Api, V2-Sep24'!AR4344</f>
        <v>0</v>
      </c>
      <c r="P4342" s="89" t="str">
        <f t="shared" si="674"/>
        <v/>
      </c>
      <c r="Q4342" s="89" t="e">
        <f t="shared" si="675"/>
        <v>#VALUE!</v>
      </c>
      <c r="R4342" s="89" t="e">
        <f t="shared" si="676"/>
        <v>#VALUE!</v>
      </c>
      <c r="S4342" s="173">
        <f>'HP-Api, V2-Sep24'!AS4344</f>
        <v>0</v>
      </c>
      <c r="T4342" s="89">
        <f t="shared" si="677"/>
        <v>1</v>
      </c>
      <c r="U4342" s="90" t="e">
        <f t="shared" si="678"/>
        <v>#DIV/0!</v>
      </c>
      <c r="V4342" s="91" t="e">
        <f t="shared" si="679"/>
        <v>#DIV/0!</v>
      </c>
    </row>
    <row r="4343" spans="1:22" x14ac:dyDescent="0.3">
      <c r="A4343" s="88">
        <f>'HP-Api, V2-Sep24'!D4345</f>
        <v>0</v>
      </c>
      <c r="B4343" s="88" cm="1">
        <f t="array" ref="B4343">IF(OR(A4343=DATA!$H$2:$H$13),3,IF(OR(A4343=DATA!$H$14:$H$119),2,1))</f>
        <v>1</v>
      </c>
      <c r="C4343" s="88">
        <f>'HP-Api, V2-Sep24'!G4345</f>
        <v>0</v>
      </c>
      <c r="D4343" s="89" t="str">
        <f>IF(AND(C4343&gt;='Risk(dist, colmena)'!$C$9, C4343&lt;='Risk(dist, colmena)'!$E$9), 1, IF(AND(C4343&gt;'Risk(dist, colmena)'!$C$10, C4343&lt;='Risk(dist, colmena)'!$E$10), 2, IF(C4343&gt;='Risk(dist, colmena)'!$C$11, 3, "")))</f>
        <v/>
      </c>
      <c r="E4343" s="173">
        <f>'HP-Api, V2-Sep24'!L4345</f>
        <v>0</v>
      </c>
      <c r="F4343" s="173" t="str">
        <f>IF(AND(E4343&gt;='Risk(dist, colmena)'!$H$9, E4343&lt;='Risk(dist, colmena)'!$J$9), 1, IF(AND(E4343&gt;'Risk(dist, colmena)'!$H$10, E4343&lt;='Risk(dist, colmena)'!$J$10), 2, IF(E4343&gt;='Risk(dist, colmena)'!$H$11, 3, "")))</f>
        <v/>
      </c>
      <c r="G4343" s="88">
        <f>'HP-Api, V2-Sep24'!AH4345</f>
        <v>0</v>
      </c>
      <c r="H4343" s="89" t="str">
        <f t="shared" si="671"/>
        <v/>
      </c>
      <c r="I4343" s="194" t="e">
        <f>('HP-Api, V2-Sep24'!AK4345-'HP-Api, V2-Sep24'!S4345)/'HP-Api, V2-Sep24'!S4345</f>
        <v>#DIV/0!</v>
      </c>
      <c r="J4343" s="89" t="e">
        <f t="shared" si="672"/>
        <v>#DIV/0!</v>
      </c>
      <c r="K4343" s="195">
        <f>'HP-Api, V2-Sep24'!AQ4345</f>
        <v>0</v>
      </c>
      <c r="L4343" s="89">
        <f t="shared" si="673"/>
        <v>1</v>
      </c>
      <c r="M4343" s="88">
        <f>'HP-Api, V2-Sep24'!AM4345</f>
        <v>0</v>
      </c>
      <c r="N4343" s="89" t="str">
        <f t="shared" si="670"/>
        <v/>
      </c>
      <c r="O4343" s="88">
        <f>'HP-Api, V2-Sep24'!AR4345</f>
        <v>0</v>
      </c>
      <c r="P4343" s="89" t="str">
        <f t="shared" si="674"/>
        <v/>
      </c>
      <c r="Q4343" s="89" t="e">
        <f t="shared" si="675"/>
        <v>#VALUE!</v>
      </c>
      <c r="R4343" s="89" t="e">
        <f t="shared" si="676"/>
        <v>#VALUE!</v>
      </c>
      <c r="S4343" s="173">
        <f>'HP-Api, V2-Sep24'!AS4345</f>
        <v>0</v>
      </c>
      <c r="T4343" s="89">
        <f t="shared" si="677"/>
        <v>1</v>
      </c>
      <c r="U4343" s="90" t="e">
        <f t="shared" si="678"/>
        <v>#DIV/0!</v>
      </c>
      <c r="V4343" s="91" t="e">
        <f t="shared" si="679"/>
        <v>#DIV/0!</v>
      </c>
    </row>
    <row r="4344" spans="1:22" x14ac:dyDescent="0.3">
      <c r="A4344" s="88">
        <f>'HP-Api, V2-Sep24'!D4346</f>
        <v>0</v>
      </c>
      <c r="B4344" s="88" cm="1">
        <f t="array" ref="B4344">IF(OR(A4344=DATA!$H$2:$H$13),3,IF(OR(A4344=DATA!$H$14:$H$119),2,1))</f>
        <v>1</v>
      </c>
      <c r="C4344" s="88">
        <f>'HP-Api, V2-Sep24'!G4346</f>
        <v>0</v>
      </c>
      <c r="D4344" s="89" t="str">
        <f>IF(AND(C4344&gt;='Risk(dist, colmena)'!$C$9, C4344&lt;='Risk(dist, colmena)'!$E$9), 1, IF(AND(C4344&gt;'Risk(dist, colmena)'!$C$10, C4344&lt;='Risk(dist, colmena)'!$E$10), 2, IF(C4344&gt;='Risk(dist, colmena)'!$C$11, 3, "")))</f>
        <v/>
      </c>
      <c r="E4344" s="173">
        <f>'HP-Api, V2-Sep24'!L4346</f>
        <v>0</v>
      </c>
      <c r="F4344" s="173" t="str">
        <f>IF(AND(E4344&gt;='Risk(dist, colmena)'!$H$9, E4344&lt;='Risk(dist, colmena)'!$J$9), 1, IF(AND(E4344&gt;'Risk(dist, colmena)'!$H$10, E4344&lt;='Risk(dist, colmena)'!$J$10), 2, IF(E4344&gt;='Risk(dist, colmena)'!$H$11, 3, "")))</f>
        <v/>
      </c>
      <c r="G4344" s="88">
        <f>'HP-Api, V2-Sep24'!AH4346</f>
        <v>0</v>
      </c>
      <c r="H4344" s="89" t="str">
        <f t="shared" si="671"/>
        <v/>
      </c>
      <c r="I4344" s="194" t="e">
        <f>('HP-Api, V2-Sep24'!AK4346-'HP-Api, V2-Sep24'!S4346)/'HP-Api, V2-Sep24'!S4346</f>
        <v>#DIV/0!</v>
      </c>
      <c r="J4344" s="89" t="e">
        <f t="shared" si="672"/>
        <v>#DIV/0!</v>
      </c>
      <c r="K4344" s="195">
        <f>'HP-Api, V2-Sep24'!AQ4346</f>
        <v>0</v>
      </c>
      <c r="L4344" s="89">
        <f t="shared" si="673"/>
        <v>1</v>
      </c>
      <c r="M4344" s="88">
        <f>'HP-Api, V2-Sep24'!AM4346</f>
        <v>0</v>
      </c>
      <c r="N4344" s="89" t="str">
        <f t="shared" si="670"/>
        <v/>
      </c>
      <c r="O4344" s="88">
        <f>'HP-Api, V2-Sep24'!AR4346</f>
        <v>0</v>
      </c>
      <c r="P4344" s="89" t="str">
        <f t="shared" si="674"/>
        <v/>
      </c>
      <c r="Q4344" s="89" t="e">
        <f t="shared" si="675"/>
        <v>#VALUE!</v>
      </c>
      <c r="R4344" s="89" t="e">
        <f t="shared" si="676"/>
        <v>#VALUE!</v>
      </c>
      <c r="S4344" s="173">
        <f>'HP-Api, V2-Sep24'!AS4346</f>
        <v>0</v>
      </c>
      <c r="T4344" s="89">
        <f t="shared" si="677"/>
        <v>1</v>
      </c>
      <c r="U4344" s="90" t="e">
        <f t="shared" si="678"/>
        <v>#DIV/0!</v>
      </c>
      <c r="V4344" s="91" t="e">
        <f t="shared" si="679"/>
        <v>#DIV/0!</v>
      </c>
    </row>
    <row r="4345" spans="1:22" x14ac:dyDescent="0.3">
      <c r="A4345" s="88">
        <f>'HP-Api, V2-Sep24'!D4347</f>
        <v>0</v>
      </c>
      <c r="B4345" s="88" cm="1">
        <f t="array" ref="B4345">IF(OR(A4345=DATA!$H$2:$H$13),3,IF(OR(A4345=DATA!$H$14:$H$119),2,1))</f>
        <v>1</v>
      </c>
      <c r="C4345" s="88">
        <f>'HP-Api, V2-Sep24'!G4347</f>
        <v>0</v>
      </c>
      <c r="D4345" s="89" t="str">
        <f>IF(AND(C4345&gt;='Risk(dist, colmena)'!$C$9, C4345&lt;='Risk(dist, colmena)'!$E$9), 1, IF(AND(C4345&gt;'Risk(dist, colmena)'!$C$10, C4345&lt;='Risk(dist, colmena)'!$E$10), 2, IF(C4345&gt;='Risk(dist, colmena)'!$C$11, 3, "")))</f>
        <v/>
      </c>
      <c r="E4345" s="173">
        <f>'HP-Api, V2-Sep24'!L4347</f>
        <v>0</v>
      </c>
      <c r="F4345" s="173" t="str">
        <f>IF(AND(E4345&gt;='Risk(dist, colmena)'!$H$9, E4345&lt;='Risk(dist, colmena)'!$J$9), 1, IF(AND(E4345&gt;'Risk(dist, colmena)'!$H$10, E4345&lt;='Risk(dist, colmena)'!$J$10), 2, IF(E4345&gt;='Risk(dist, colmena)'!$H$11, 3, "")))</f>
        <v/>
      </c>
      <c r="G4345" s="88">
        <f>'HP-Api, V2-Sep24'!AH4347</f>
        <v>0</v>
      </c>
      <c r="H4345" s="89" t="str">
        <f t="shared" si="671"/>
        <v/>
      </c>
      <c r="I4345" s="194" t="e">
        <f>('HP-Api, V2-Sep24'!AK4347-'HP-Api, V2-Sep24'!S4347)/'HP-Api, V2-Sep24'!S4347</f>
        <v>#DIV/0!</v>
      </c>
      <c r="J4345" s="89" t="e">
        <f t="shared" si="672"/>
        <v>#DIV/0!</v>
      </c>
      <c r="K4345" s="195">
        <f>'HP-Api, V2-Sep24'!AQ4347</f>
        <v>0</v>
      </c>
      <c r="L4345" s="89">
        <f t="shared" si="673"/>
        <v>1</v>
      </c>
      <c r="M4345" s="88">
        <f>'HP-Api, V2-Sep24'!AM4347</f>
        <v>0</v>
      </c>
      <c r="N4345" s="89" t="str">
        <f t="shared" si="670"/>
        <v/>
      </c>
      <c r="O4345" s="88">
        <f>'HP-Api, V2-Sep24'!AR4347</f>
        <v>0</v>
      </c>
      <c r="P4345" s="89" t="str">
        <f t="shared" si="674"/>
        <v/>
      </c>
      <c r="Q4345" s="89" t="e">
        <f t="shared" si="675"/>
        <v>#VALUE!</v>
      </c>
      <c r="R4345" s="89" t="e">
        <f t="shared" si="676"/>
        <v>#VALUE!</v>
      </c>
      <c r="S4345" s="173">
        <f>'HP-Api, V2-Sep24'!AS4347</f>
        <v>0</v>
      </c>
      <c r="T4345" s="89">
        <f t="shared" si="677"/>
        <v>1</v>
      </c>
      <c r="U4345" s="90" t="e">
        <f t="shared" si="678"/>
        <v>#DIV/0!</v>
      </c>
      <c r="V4345" s="91" t="e">
        <f t="shared" si="679"/>
        <v>#DIV/0!</v>
      </c>
    </row>
    <row r="4346" spans="1:22" x14ac:dyDescent="0.3">
      <c r="A4346" s="88">
        <f>'HP-Api, V2-Sep24'!D4348</f>
        <v>0</v>
      </c>
      <c r="B4346" s="88" cm="1">
        <f t="array" ref="B4346">IF(OR(A4346=DATA!$H$2:$H$13),3,IF(OR(A4346=DATA!$H$14:$H$119),2,1))</f>
        <v>1</v>
      </c>
      <c r="C4346" s="88">
        <f>'HP-Api, V2-Sep24'!G4348</f>
        <v>0</v>
      </c>
      <c r="D4346" s="89" t="str">
        <f>IF(AND(C4346&gt;='Risk(dist, colmena)'!$C$9, C4346&lt;='Risk(dist, colmena)'!$E$9), 1, IF(AND(C4346&gt;'Risk(dist, colmena)'!$C$10, C4346&lt;='Risk(dist, colmena)'!$E$10), 2, IF(C4346&gt;='Risk(dist, colmena)'!$C$11, 3, "")))</f>
        <v/>
      </c>
      <c r="E4346" s="173">
        <f>'HP-Api, V2-Sep24'!L4348</f>
        <v>0</v>
      </c>
      <c r="F4346" s="173" t="str">
        <f>IF(AND(E4346&gt;='Risk(dist, colmena)'!$H$9, E4346&lt;='Risk(dist, colmena)'!$J$9), 1, IF(AND(E4346&gt;'Risk(dist, colmena)'!$H$10, E4346&lt;='Risk(dist, colmena)'!$J$10), 2, IF(E4346&gt;='Risk(dist, colmena)'!$H$11, 3, "")))</f>
        <v/>
      </c>
      <c r="G4346" s="88">
        <f>'HP-Api, V2-Sep24'!AH4348</f>
        <v>0</v>
      </c>
      <c r="H4346" s="89" t="str">
        <f t="shared" si="671"/>
        <v/>
      </c>
      <c r="I4346" s="194" t="e">
        <f>('HP-Api, V2-Sep24'!AK4348-'HP-Api, V2-Sep24'!S4348)/'HP-Api, V2-Sep24'!S4348</f>
        <v>#DIV/0!</v>
      </c>
      <c r="J4346" s="89" t="e">
        <f t="shared" si="672"/>
        <v>#DIV/0!</v>
      </c>
      <c r="K4346" s="195">
        <f>'HP-Api, V2-Sep24'!AQ4348</f>
        <v>0</v>
      </c>
      <c r="L4346" s="89">
        <f t="shared" si="673"/>
        <v>1</v>
      </c>
      <c r="M4346" s="88">
        <f>'HP-Api, V2-Sep24'!AM4348</f>
        <v>0</v>
      </c>
      <c r="N4346" s="89" t="str">
        <f t="shared" si="670"/>
        <v/>
      </c>
      <c r="O4346" s="88">
        <f>'HP-Api, V2-Sep24'!AR4348</f>
        <v>0</v>
      </c>
      <c r="P4346" s="89" t="str">
        <f t="shared" si="674"/>
        <v/>
      </c>
      <c r="Q4346" s="89" t="e">
        <f t="shared" si="675"/>
        <v>#VALUE!</v>
      </c>
      <c r="R4346" s="89" t="e">
        <f t="shared" si="676"/>
        <v>#VALUE!</v>
      </c>
      <c r="S4346" s="173">
        <f>'HP-Api, V2-Sep24'!AS4348</f>
        <v>0</v>
      </c>
      <c r="T4346" s="89">
        <f t="shared" si="677"/>
        <v>1</v>
      </c>
      <c r="U4346" s="90" t="e">
        <f t="shared" si="678"/>
        <v>#DIV/0!</v>
      </c>
      <c r="V4346" s="91" t="e">
        <f t="shared" si="679"/>
        <v>#DIV/0!</v>
      </c>
    </row>
    <row r="4347" spans="1:22" x14ac:dyDescent="0.3">
      <c r="A4347" s="88">
        <f>'HP-Api, V2-Sep24'!D4349</f>
        <v>0</v>
      </c>
      <c r="B4347" s="88" cm="1">
        <f t="array" ref="B4347">IF(OR(A4347=DATA!$H$2:$H$13),3,IF(OR(A4347=DATA!$H$14:$H$119),2,1))</f>
        <v>1</v>
      </c>
      <c r="C4347" s="88">
        <f>'HP-Api, V2-Sep24'!G4349</f>
        <v>0</v>
      </c>
      <c r="D4347" s="89" t="str">
        <f>IF(AND(C4347&gt;='Risk(dist, colmena)'!$C$9, C4347&lt;='Risk(dist, colmena)'!$E$9), 1, IF(AND(C4347&gt;'Risk(dist, colmena)'!$C$10, C4347&lt;='Risk(dist, colmena)'!$E$10), 2, IF(C4347&gt;='Risk(dist, colmena)'!$C$11, 3, "")))</f>
        <v/>
      </c>
      <c r="E4347" s="173">
        <f>'HP-Api, V2-Sep24'!L4349</f>
        <v>0</v>
      </c>
      <c r="F4347" s="173" t="str">
        <f>IF(AND(E4347&gt;='Risk(dist, colmena)'!$H$9, E4347&lt;='Risk(dist, colmena)'!$J$9), 1, IF(AND(E4347&gt;'Risk(dist, colmena)'!$H$10, E4347&lt;='Risk(dist, colmena)'!$J$10), 2, IF(E4347&gt;='Risk(dist, colmena)'!$H$11, 3, "")))</f>
        <v/>
      </c>
      <c r="G4347" s="88">
        <f>'HP-Api, V2-Sep24'!AH4349</f>
        <v>0</v>
      </c>
      <c r="H4347" s="89" t="str">
        <f t="shared" si="671"/>
        <v/>
      </c>
      <c r="I4347" s="194" t="e">
        <f>('HP-Api, V2-Sep24'!AK4349-'HP-Api, V2-Sep24'!S4349)/'HP-Api, V2-Sep24'!S4349</f>
        <v>#DIV/0!</v>
      </c>
      <c r="J4347" s="89" t="e">
        <f t="shared" si="672"/>
        <v>#DIV/0!</v>
      </c>
      <c r="K4347" s="195">
        <f>'HP-Api, V2-Sep24'!AQ4349</f>
        <v>0</v>
      </c>
      <c r="L4347" s="89">
        <f t="shared" si="673"/>
        <v>1</v>
      </c>
      <c r="M4347" s="88">
        <f>'HP-Api, V2-Sep24'!AM4349</f>
        <v>0</v>
      </c>
      <c r="N4347" s="89" t="str">
        <f t="shared" si="670"/>
        <v/>
      </c>
      <c r="O4347" s="88">
        <f>'HP-Api, V2-Sep24'!AR4349</f>
        <v>0</v>
      </c>
      <c r="P4347" s="89" t="str">
        <f t="shared" si="674"/>
        <v/>
      </c>
      <c r="Q4347" s="89" t="e">
        <f t="shared" si="675"/>
        <v>#VALUE!</v>
      </c>
      <c r="R4347" s="89" t="e">
        <f t="shared" si="676"/>
        <v>#VALUE!</v>
      </c>
      <c r="S4347" s="173">
        <f>'HP-Api, V2-Sep24'!AS4349</f>
        <v>0</v>
      </c>
      <c r="T4347" s="89">
        <f t="shared" si="677"/>
        <v>1</v>
      </c>
      <c r="U4347" s="90" t="e">
        <f t="shared" si="678"/>
        <v>#DIV/0!</v>
      </c>
      <c r="V4347" s="91" t="e">
        <f t="shared" si="679"/>
        <v>#DIV/0!</v>
      </c>
    </row>
    <row r="4348" spans="1:22" x14ac:dyDescent="0.3">
      <c r="A4348" s="88">
        <f>'HP-Api, V2-Sep24'!D4350</f>
        <v>0</v>
      </c>
      <c r="B4348" s="88" cm="1">
        <f t="array" ref="B4348">IF(OR(A4348=DATA!$H$2:$H$13),3,IF(OR(A4348=DATA!$H$14:$H$119),2,1))</f>
        <v>1</v>
      </c>
      <c r="C4348" s="88">
        <f>'HP-Api, V2-Sep24'!G4350</f>
        <v>0</v>
      </c>
      <c r="D4348" s="89" t="str">
        <f>IF(AND(C4348&gt;='Risk(dist, colmena)'!$C$9, C4348&lt;='Risk(dist, colmena)'!$E$9), 1, IF(AND(C4348&gt;'Risk(dist, colmena)'!$C$10, C4348&lt;='Risk(dist, colmena)'!$E$10), 2, IF(C4348&gt;='Risk(dist, colmena)'!$C$11, 3, "")))</f>
        <v/>
      </c>
      <c r="E4348" s="173">
        <f>'HP-Api, V2-Sep24'!L4350</f>
        <v>0</v>
      </c>
      <c r="F4348" s="173" t="str">
        <f>IF(AND(E4348&gt;='Risk(dist, colmena)'!$H$9, E4348&lt;='Risk(dist, colmena)'!$J$9), 1, IF(AND(E4348&gt;'Risk(dist, colmena)'!$H$10, E4348&lt;='Risk(dist, colmena)'!$J$10), 2, IF(E4348&gt;='Risk(dist, colmena)'!$H$11, 3, "")))</f>
        <v/>
      </c>
      <c r="G4348" s="88">
        <f>'HP-Api, V2-Sep24'!AH4350</f>
        <v>0</v>
      </c>
      <c r="H4348" s="89" t="str">
        <f t="shared" si="671"/>
        <v/>
      </c>
      <c r="I4348" s="194" t="e">
        <f>('HP-Api, V2-Sep24'!AK4350-'HP-Api, V2-Sep24'!S4350)/'HP-Api, V2-Sep24'!S4350</f>
        <v>#DIV/0!</v>
      </c>
      <c r="J4348" s="89" t="e">
        <f t="shared" si="672"/>
        <v>#DIV/0!</v>
      </c>
      <c r="K4348" s="195">
        <f>'HP-Api, V2-Sep24'!AQ4350</f>
        <v>0</v>
      </c>
      <c r="L4348" s="89">
        <f t="shared" si="673"/>
        <v>1</v>
      </c>
      <c r="M4348" s="88">
        <f>'HP-Api, V2-Sep24'!AM4350</f>
        <v>0</v>
      </c>
      <c r="N4348" s="89" t="str">
        <f t="shared" si="670"/>
        <v/>
      </c>
      <c r="O4348" s="88">
        <f>'HP-Api, V2-Sep24'!AR4350</f>
        <v>0</v>
      </c>
      <c r="P4348" s="89" t="str">
        <f t="shared" si="674"/>
        <v/>
      </c>
      <c r="Q4348" s="89" t="e">
        <f t="shared" si="675"/>
        <v>#VALUE!</v>
      </c>
      <c r="R4348" s="89" t="e">
        <f t="shared" si="676"/>
        <v>#VALUE!</v>
      </c>
      <c r="S4348" s="173">
        <f>'HP-Api, V2-Sep24'!AS4350</f>
        <v>0</v>
      </c>
      <c r="T4348" s="89">
        <f t="shared" si="677"/>
        <v>1</v>
      </c>
      <c r="U4348" s="90" t="e">
        <f t="shared" si="678"/>
        <v>#DIV/0!</v>
      </c>
      <c r="V4348" s="91" t="e">
        <f t="shared" si="679"/>
        <v>#DIV/0!</v>
      </c>
    </row>
    <row r="4349" spans="1:22" x14ac:dyDescent="0.3">
      <c r="A4349" s="88">
        <f>'HP-Api, V2-Sep24'!D4351</f>
        <v>0</v>
      </c>
      <c r="B4349" s="88" cm="1">
        <f t="array" ref="B4349">IF(OR(A4349=DATA!$H$2:$H$13),3,IF(OR(A4349=DATA!$H$14:$H$119),2,1))</f>
        <v>1</v>
      </c>
      <c r="C4349" s="88">
        <f>'HP-Api, V2-Sep24'!G4351</f>
        <v>0</v>
      </c>
      <c r="D4349" s="89" t="str">
        <f>IF(AND(C4349&gt;='Risk(dist, colmena)'!$C$9, C4349&lt;='Risk(dist, colmena)'!$E$9), 1, IF(AND(C4349&gt;'Risk(dist, colmena)'!$C$10, C4349&lt;='Risk(dist, colmena)'!$E$10), 2, IF(C4349&gt;='Risk(dist, colmena)'!$C$11, 3, "")))</f>
        <v/>
      </c>
      <c r="E4349" s="173">
        <f>'HP-Api, V2-Sep24'!L4351</f>
        <v>0</v>
      </c>
      <c r="F4349" s="173" t="str">
        <f>IF(AND(E4349&gt;='Risk(dist, colmena)'!$H$9, E4349&lt;='Risk(dist, colmena)'!$J$9), 1, IF(AND(E4349&gt;'Risk(dist, colmena)'!$H$10, E4349&lt;='Risk(dist, colmena)'!$J$10), 2, IF(E4349&gt;='Risk(dist, colmena)'!$H$11, 3, "")))</f>
        <v/>
      </c>
      <c r="G4349" s="88">
        <f>'HP-Api, V2-Sep24'!AH4351</f>
        <v>0</v>
      </c>
      <c r="H4349" s="89" t="str">
        <f t="shared" si="671"/>
        <v/>
      </c>
      <c r="I4349" s="194" t="e">
        <f>('HP-Api, V2-Sep24'!AK4351-'HP-Api, V2-Sep24'!S4351)/'HP-Api, V2-Sep24'!S4351</f>
        <v>#DIV/0!</v>
      </c>
      <c r="J4349" s="89" t="e">
        <f t="shared" si="672"/>
        <v>#DIV/0!</v>
      </c>
      <c r="K4349" s="195">
        <f>'HP-Api, V2-Sep24'!AQ4351</f>
        <v>0</v>
      </c>
      <c r="L4349" s="89">
        <f t="shared" si="673"/>
        <v>1</v>
      </c>
      <c r="M4349" s="88">
        <f>'HP-Api, V2-Sep24'!AM4351</f>
        <v>0</v>
      </c>
      <c r="N4349" s="89" t="str">
        <f t="shared" si="670"/>
        <v/>
      </c>
      <c r="O4349" s="88">
        <f>'HP-Api, V2-Sep24'!AR4351</f>
        <v>0</v>
      </c>
      <c r="P4349" s="89" t="str">
        <f t="shared" si="674"/>
        <v/>
      </c>
      <c r="Q4349" s="89" t="e">
        <f t="shared" si="675"/>
        <v>#VALUE!</v>
      </c>
      <c r="R4349" s="89" t="e">
        <f t="shared" si="676"/>
        <v>#VALUE!</v>
      </c>
      <c r="S4349" s="173">
        <f>'HP-Api, V2-Sep24'!AS4351</f>
        <v>0</v>
      </c>
      <c r="T4349" s="89">
        <f t="shared" si="677"/>
        <v>1</v>
      </c>
      <c r="U4349" s="90" t="e">
        <f t="shared" si="678"/>
        <v>#DIV/0!</v>
      </c>
      <c r="V4349" s="91" t="e">
        <f t="shared" si="679"/>
        <v>#DIV/0!</v>
      </c>
    </row>
    <row r="4350" spans="1:22" x14ac:dyDescent="0.3">
      <c r="A4350" s="88">
        <f>'HP-Api, V2-Sep24'!D4352</f>
        <v>0</v>
      </c>
      <c r="B4350" s="88" cm="1">
        <f t="array" ref="B4350">IF(OR(A4350=DATA!$H$2:$H$13),3,IF(OR(A4350=DATA!$H$14:$H$119),2,1))</f>
        <v>1</v>
      </c>
      <c r="C4350" s="88">
        <f>'HP-Api, V2-Sep24'!G4352</f>
        <v>0</v>
      </c>
      <c r="D4350" s="89" t="str">
        <f>IF(AND(C4350&gt;='Risk(dist, colmena)'!$C$9, C4350&lt;='Risk(dist, colmena)'!$E$9), 1, IF(AND(C4350&gt;'Risk(dist, colmena)'!$C$10, C4350&lt;='Risk(dist, colmena)'!$E$10), 2, IF(C4350&gt;='Risk(dist, colmena)'!$C$11, 3, "")))</f>
        <v/>
      </c>
      <c r="E4350" s="173">
        <f>'HP-Api, V2-Sep24'!L4352</f>
        <v>0</v>
      </c>
      <c r="F4350" s="173" t="str">
        <f>IF(AND(E4350&gt;='Risk(dist, colmena)'!$H$9, E4350&lt;='Risk(dist, colmena)'!$J$9), 1, IF(AND(E4350&gt;'Risk(dist, colmena)'!$H$10, E4350&lt;='Risk(dist, colmena)'!$J$10), 2, IF(E4350&gt;='Risk(dist, colmena)'!$H$11, 3, "")))</f>
        <v/>
      </c>
      <c r="G4350" s="88">
        <f>'HP-Api, V2-Sep24'!AH4352</f>
        <v>0</v>
      </c>
      <c r="H4350" s="89" t="str">
        <f t="shared" si="671"/>
        <v/>
      </c>
      <c r="I4350" s="194" t="e">
        <f>('HP-Api, V2-Sep24'!AK4352-'HP-Api, V2-Sep24'!S4352)/'HP-Api, V2-Sep24'!S4352</f>
        <v>#DIV/0!</v>
      </c>
      <c r="J4350" s="89" t="e">
        <f t="shared" si="672"/>
        <v>#DIV/0!</v>
      </c>
      <c r="K4350" s="195">
        <f>'HP-Api, V2-Sep24'!AQ4352</f>
        <v>0</v>
      </c>
      <c r="L4350" s="89">
        <f t="shared" si="673"/>
        <v>1</v>
      </c>
      <c r="M4350" s="88">
        <f>'HP-Api, V2-Sep24'!AM4352</f>
        <v>0</v>
      </c>
      <c r="N4350" s="89" t="str">
        <f t="shared" si="670"/>
        <v/>
      </c>
      <c r="O4350" s="88">
        <f>'HP-Api, V2-Sep24'!AR4352</f>
        <v>0</v>
      </c>
      <c r="P4350" s="89" t="str">
        <f t="shared" si="674"/>
        <v/>
      </c>
      <c r="Q4350" s="89" t="e">
        <f t="shared" si="675"/>
        <v>#VALUE!</v>
      </c>
      <c r="R4350" s="89" t="e">
        <f t="shared" si="676"/>
        <v>#VALUE!</v>
      </c>
      <c r="S4350" s="173">
        <f>'HP-Api, V2-Sep24'!AS4352</f>
        <v>0</v>
      </c>
      <c r="T4350" s="89">
        <f t="shared" si="677"/>
        <v>1</v>
      </c>
      <c r="U4350" s="90" t="e">
        <f t="shared" si="678"/>
        <v>#DIV/0!</v>
      </c>
      <c r="V4350" s="91" t="e">
        <f t="shared" si="679"/>
        <v>#DIV/0!</v>
      </c>
    </row>
    <row r="4351" spans="1:22" x14ac:dyDescent="0.3">
      <c r="A4351" s="88">
        <f>'HP-Api, V2-Sep24'!D4353</f>
        <v>0</v>
      </c>
      <c r="B4351" s="88" cm="1">
        <f t="array" ref="B4351">IF(OR(A4351=DATA!$H$2:$H$13),3,IF(OR(A4351=DATA!$H$14:$H$119),2,1))</f>
        <v>1</v>
      </c>
      <c r="C4351" s="88">
        <f>'HP-Api, V2-Sep24'!G4353</f>
        <v>0</v>
      </c>
      <c r="D4351" s="89" t="str">
        <f>IF(AND(C4351&gt;='Risk(dist, colmena)'!$C$9, C4351&lt;='Risk(dist, colmena)'!$E$9), 1, IF(AND(C4351&gt;'Risk(dist, colmena)'!$C$10, C4351&lt;='Risk(dist, colmena)'!$E$10), 2, IF(C4351&gt;='Risk(dist, colmena)'!$C$11, 3, "")))</f>
        <v/>
      </c>
      <c r="E4351" s="173">
        <f>'HP-Api, V2-Sep24'!L4353</f>
        <v>0</v>
      </c>
      <c r="F4351" s="173" t="str">
        <f>IF(AND(E4351&gt;='Risk(dist, colmena)'!$H$9, E4351&lt;='Risk(dist, colmena)'!$J$9), 1, IF(AND(E4351&gt;'Risk(dist, colmena)'!$H$10, E4351&lt;='Risk(dist, colmena)'!$J$10), 2, IF(E4351&gt;='Risk(dist, colmena)'!$H$11, 3, "")))</f>
        <v/>
      </c>
      <c r="G4351" s="88">
        <f>'HP-Api, V2-Sep24'!AH4353</f>
        <v>0</v>
      </c>
      <c r="H4351" s="89" t="str">
        <f t="shared" si="671"/>
        <v/>
      </c>
      <c r="I4351" s="194" t="e">
        <f>('HP-Api, V2-Sep24'!AK4353-'HP-Api, V2-Sep24'!S4353)/'HP-Api, V2-Sep24'!S4353</f>
        <v>#DIV/0!</v>
      </c>
      <c r="J4351" s="89" t="e">
        <f t="shared" si="672"/>
        <v>#DIV/0!</v>
      </c>
      <c r="K4351" s="195">
        <f>'HP-Api, V2-Sep24'!AQ4353</f>
        <v>0</v>
      </c>
      <c r="L4351" s="89">
        <f t="shared" si="673"/>
        <v>1</v>
      </c>
      <c r="M4351" s="88">
        <f>'HP-Api, V2-Sep24'!AM4353</f>
        <v>0</v>
      </c>
      <c r="N4351" s="89" t="str">
        <f t="shared" si="670"/>
        <v/>
      </c>
      <c r="O4351" s="88">
        <f>'HP-Api, V2-Sep24'!AR4353</f>
        <v>0</v>
      </c>
      <c r="P4351" s="89" t="str">
        <f t="shared" si="674"/>
        <v/>
      </c>
      <c r="Q4351" s="89" t="e">
        <f t="shared" si="675"/>
        <v>#VALUE!</v>
      </c>
      <c r="R4351" s="89" t="e">
        <f t="shared" si="676"/>
        <v>#VALUE!</v>
      </c>
      <c r="S4351" s="173">
        <f>'HP-Api, V2-Sep24'!AS4353</f>
        <v>0</v>
      </c>
      <c r="T4351" s="89">
        <f t="shared" si="677"/>
        <v>1</v>
      </c>
      <c r="U4351" s="90" t="e">
        <f t="shared" si="678"/>
        <v>#DIV/0!</v>
      </c>
      <c r="V4351" s="91" t="e">
        <f t="shared" si="679"/>
        <v>#DIV/0!</v>
      </c>
    </row>
    <row r="4352" spans="1:22" x14ac:dyDescent="0.3">
      <c r="A4352" s="88">
        <f>'HP-Api, V2-Sep24'!D4354</f>
        <v>0</v>
      </c>
      <c r="B4352" s="88" cm="1">
        <f t="array" ref="B4352">IF(OR(A4352=DATA!$H$2:$H$13),3,IF(OR(A4352=DATA!$H$14:$H$119),2,1))</f>
        <v>1</v>
      </c>
      <c r="C4352" s="88">
        <f>'HP-Api, V2-Sep24'!G4354</f>
        <v>0</v>
      </c>
      <c r="D4352" s="89" t="str">
        <f>IF(AND(C4352&gt;='Risk(dist, colmena)'!$C$9, C4352&lt;='Risk(dist, colmena)'!$E$9), 1, IF(AND(C4352&gt;'Risk(dist, colmena)'!$C$10, C4352&lt;='Risk(dist, colmena)'!$E$10), 2, IF(C4352&gt;='Risk(dist, colmena)'!$C$11, 3, "")))</f>
        <v/>
      </c>
      <c r="E4352" s="173">
        <f>'HP-Api, V2-Sep24'!L4354</f>
        <v>0</v>
      </c>
      <c r="F4352" s="173" t="str">
        <f>IF(AND(E4352&gt;='Risk(dist, colmena)'!$H$9, E4352&lt;='Risk(dist, colmena)'!$J$9), 1, IF(AND(E4352&gt;'Risk(dist, colmena)'!$H$10, E4352&lt;='Risk(dist, colmena)'!$J$10), 2, IF(E4352&gt;='Risk(dist, colmena)'!$H$11, 3, "")))</f>
        <v/>
      </c>
      <c r="G4352" s="88">
        <f>'HP-Api, V2-Sep24'!AH4354</f>
        <v>0</v>
      </c>
      <c r="H4352" s="89" t="str">
        <f t="shared" si="671"/>
        <v/>
      </c>
      <c r="I4352" s="194" t="e">
        <f>('HP-Api, V2-Sep24'!AK4354-'HP-Api, V2-Sep24'!S4354)/'HP-Api, V2-Sep24'!S4354</f>
        <v>#DIV/0!</v>
      </c>
      <c r="J4352" s="89" t="e">
        <f t="shared" si="672"/>
        <v>#DIV/0!</v>
      </c>
      <c r="K4352" s="195">
        <f>'HP-Api, V2-Sep24'!AQ4354</f>
        <v>0</v>
      </c>
      <c r="L4352" s="89">
        <f t="shared" si="673"/>
        <v>1</v>
      </c>
      <c r="M4352" s="88">
        <f>'HP-Api, V2-Sep24'!AM4354</f>
        <v>0</v>
      </c>
      <c r="N4352" s="89" t="str">
        <f t="shared" si="670"/>
        <v/>
      </c>
      <c r="O4352" s="88">
        <f>'HP-Api, V2-Sep24'!AR4354</f>
        <v>0</v>
      </c>
      <c r="P4352" s="89" t="str">
        <f t="shared" si="674"/>
        <v/>
      </c>
      <c r="Q4352" s="89" t="e">
        <f t="shared" si="675"/>
        <v>#VALUE!</v>
      </c>
      <c r="R4352" s="89" t="e">
        <f t="shared" si="676"/>
        <v>#VALUE!</v>
      </c>
      <c r="S4352" s="173">
        <f>'HP-Api, V2-Sep24'!AS4354</f>
        <v>0</v>
      </c>
      <c r="T4352" s="89">
        <f t="shared" si="677"/>
        <v>1</v>
      </c>
      <c r="U4352" s="90" t="e">
        <f t="shared" si="678"/>
        <v>#DIV/0!</v>
      </c>
      <c r="V4352" s="91" t="e">
        <f t="shared" si="679"/>
        <v>#DIV/0!</v>
      </c>
    </row>
    <row r="4353" spans="1:22" x14ac:dyDescent="0.3">
      <c r="A4353" s="88">
        <f>'HP-Api, V2-Sep24'!D4355</f>
        <v>0</v>
      </c>
      <c r="B4353" s="88" cm="1">
        <f t="array" ref="B4353">IF(OR(A4353=DATA!$H$2:$H$13),3,IF(OR(A4353=DATA!$H$14:$H$119),2,1))</f>
        <v>1</v>
      </c>
      <c r="C4353" s="88">
        <f>'HP-Api, V2-Sep24'!G4355</f>
        <v>0</v>
      </c>
      <c r="D4353" s="89" t="str">
        <f>IF(AND(C4353&gt;='Risk(dist, colmena)'!$C$9, C4353&lt;='Risk(dist, colmena)'!$E$9), 1, IF(AND(C4353&gt;'Risk(dist, colmena)'!$C$10, C4353&lt;='Risk(dist, colmena)'!$E$10), 2, IF(C4353&gt;='Risk(dist, colmena)'!$C$11, 3, "")))</f>
        <v/>
      </c>
      <c r="E4353" s="173">
        <f>'HP-Api, V2-Sep24'!L4355</f>
        <v>0</v>
      </c>
      <c r="F4353" s="173" t="str">
        <f>IF(AND(E4353&gt;='Risk(dist, colmena)'!$H$9, E4353&lt;='Risk(dist, colmena)'!$J$9), 1, IF(AND(E4353&gt;'Risk(dist, colmena)'!$H$10, E4353&lt;='Risk(dist, colmena)'!$J$10), 2, IF(E4353&gt;='Risk(dist, colmena)'!$H$11, 3, "")))</f>
        <v/>
      </c>
      <c r="G4353" s="88">
        <f>'HP-Api, V2-Sep24'!AH4355</f>
        <v>0</v>
      </c>
      <c r="H4353" s="89" t="str">
        <f t="shared" si="671"/>
        <v/>
      </c>
      <c r="I4353" s="194" t="e">
        <f>('HP-Api, V2-Sep24'!AK4355-'HP-Api, V2-Sep24'!S4355)/'HP-Api, V2-Sep24'!S4355</f>
        <v>#DIV/0!</v>
      </c>
      <c r="J4353" s="89" t="e">
        <f t="shared" si="672"/>
        <v>#DIV/0!</v>
      </c>
      <c r="K4353" s="195">
        <f>'HP-Api, V2-Sep24'!AQ4355</f>
        <v>0</v>
      </c>
      <c r="L4353" s="89">
        <f t="shared" si="673"/>
        <v>1</v>
      </c>
      <c r="M4353" s="88">
        <f>'HP-Api, V2-Sep24'!AM4355</f>
        <v>0</v>
      </c>
      <c r="N4353" s="89" t="str">
        <f t="shared" si="670"/>
        <v/>
      </c>
      <c r="O4353" s="88">
        <f>'HP-Api, V2-Sep24'!AR4355</f>
        <v>0</v>
      </c>
      <c r="P4353" s="89" t="str">
        <f t="shared" si="674"/>
        <v/>
      </c>
      <c r="Q4353" s="89" t="e">
        <f t="shared" si="675"/>
        <v>#VALUE!</v>
      </c>
      <c r="R4353" s="89" t="e">
        <f t="shared" si="676"/>
        <v>#VALUE!</v>
      </c>
      <c r="S4353" s="173">
        <f>'HP-Api, V2-Sep24'!AS4355</f>
        <v>0</v>
      </c>
      <c r="T4353" s="89">
        <f t="shared" si="677"/>
        <v>1</v>
      </c>
      <c r="U4353" s="90" t="e">
        <f t="shared" si="678"/>
        <v>#DIV/0!</v>
      </c>
      <c r="V4353" s="91" t="e">
        <f t="shared" si="679"/>
        <v>#DIV/0!</v>
      </c>
    </row>
    <row r="4354" spans="1:22" x14ac:dyDescent="0.3">
      <c r="A4354" s="88">
        <f>'HP-Api, V2-Sep24'!D4356</f>
        <v>0</v>
      </c>
      <c r="B4354" s="88" cm="1">
        <f t="array" ref="B4354">IF(OR(A4354=DATA!$H$2:$H$13),3,IF(OR(A4354=DATA!$H$14:$H$119),2,1))</f>
        <v>1</v>
      </c>
      <c r="C4354" s="88">
        <f>'HP-Api, V2-Sep24'!G4356</f>
        <v>0</v>
      </c>
      <c r="D4354" s="89" t="str">
        <f>IF(AND(C4354&gt;='Risk(dist, colmena)'!$C$9, C4354&lt;='Risk(dist, colmena)'!$E$9), 1, IF(AND(C4354&gt;'Risk(dist, colmena)'!$C$10, C4354&lt;='Risk(dist, colmena)'!$E$10), 2, IF(C4354&gt;='Risk(dist, colmena)'!$C$11, 3, "")))</f>
        <v/>
      </c>
      <c r="E4354" s="173">
        <f>'HP-Api, V2-Sep24'!L4356</f>
        <v>0</v>
      </c>
      <c r="F4354" s="173" t="str">
        <f>IF(AND(E4354&gt;='Risk(dist, colmena)'!$H$9, E4354&lt;='Risk(dist, colmena)'!$J$9), 1, IF(AND(E4354&gt;'Risk(dist, colmena)'!$H$10, E4354&lt;='Risk(dist, colmena)'!$J$10), 2, IF(E4354&gt;='Risk(dist, colmena)'!$H$11, 3, "")))</f>
        <v/>
      </c>
      <c r="G4354" s="88">
        <f>'HP-Api, V2-Sep24'!AH4356</f>
        <v>0</v>
      </c>
      <c r="H4354" s="89" t="str">
        <f t="shared" si="671"/>
        <v/>
      </c>
      <c r="I4354" s="194" t="e">
        <f>('HP-Api, V2-Sep24'!AK4356-'HP-Api, V2-Sep24'!S4356)/'HP-Api, V2-Sep24'!S4356</f>
        <v>#DIV/0!</v>
      </c>
      <c r="J4354" s="89" t="e">
        <f t="shared" si="672"/>
        <v>#DIV/0!</v>
      </c>
      <c r="K4354" s="195">
        <f>'HP-Api, V2-Sep24'!AQ4356</f>
        <v>0</v>
      </c>
      <c r="L4354" s="89">
        <f t="shared" si="673"/>
        <v>1</v>
      </c>
      <c r="M4354" s="88">
        <f>'HP-Api, V2-Sep24'!AM4356</f>
        <v>0</v>
      </c>
      <c r="N4354" s="89" t="str">
        <f t="shared" ref="N4354:N4417" si="680">IF(M4354="No", 1, IF(M4354="Sí / Yes", 3, ""))</f>
        <v/>
      </c>
      <c r="O4354" s="88">
        <f>'HP-Api, V2-Sep24'!AR4356</f>
        <v>0</v>
      </c>
      <c r="P4354" s="89" t="str">
        <f t="shared" si="674"/>
        <v/>
      </c>
      <c r="Q4354" s="89" t="e">
        <f t="shared" si="675"/>
        <v>#VALUE!</v>
      </c>
      <c r="R4354" s="89" t="e">
        <f t="shared" si="676"/>
        <v>#VALUE!</v>
      </c>
      <c r="S4354" s="173">
        <f>'HP-Api, V2-Sep24'!AS4356</f>
        <v>0</v>
      </c>
      <c r="T4354" s="89">
        <f t="shared" si="677"/>
        <v>1</v>
      </c>
      <c r="U4354" s="90" t="e">
        <f t="shared" si="678"/>
        <v>#DIV/0!</v>
      </c>
      <c r="V4354" s="91" t="e">
        <f t="shared" si="679"/>
        <v>#DIV/0!</v>
      </c>
    </row>
    <row r="4355" spans="1:22" x14ac:dyDescent="0.3">
      <c r="A4355" s="88">
        <f>'HP-Api, V2-Sep24'!D4357</f>
        <v>0</v>
      </c>
      <c r="B4355" s="88" cm="1">
        <f t="array" ref="B4355">IF(OR(A4355=DATA!$H$2:$H$13),3,IF(OR(A4355=DATA!$H$14:$H$119),2,1))</f>
        <v>1</v>
      </c>
      <c r="C4355" s="88">
        <f>'HP-Api, V2-Sep24'!G4357</f>
        <v>0</v>
      </c>
      <c r="D4355" s="89" t="str">
        <f>IF(AND(C4355&gt;='Risk(dist, colmena)'!$C$9, C4355&lt;='Risk(dist, colmena)'!$E$9), 1, IF(AND(C4355&gt;'Risk(dist, colmena)'!$C$10, C4355&lt;='Risk(dist, colmena)'!$E$10), 2, IF(C4355&gt;='Risk(dist, colmena)'!$C$11, 3, "")))</f>
        <v/>
      </c>
      <c r="E4355" s="173">
        <f>'HP-Api, V2-Sep24'!L4357</f>
        <v>0</v>
      </c>
      <c r="F4355" s="173" t="str">
        <f>IF(AND(E4355&gt;='Risk(dist, colmena)'!$H$9, E4355&lt;='Risk(dist, colmena)'!$J$9), 1, IF(AND(E4355&gt;'Risk(dist, colmena)'!$H$10, E4355&lt;='Risk(dist, colmena)'!$J$10), 2, IF(E4355&gt;='Risk(dist, colmena)'!$H$11, 3, "")))</f>
        <v/>
      </c>
      <c r="G4355" s="88">
        <f>'HP-Api, V2-Sep24'!AH4357</f>
        <v>0</v>
      </c>
      <c r="H4355" s="89" t="str">
        <f t="shared" ref="H4355:H4418" si="681">IF(OR(G4355="Orgánico / Organic", G4355="Natural"), 1, IF(G4355="T3", 2, IF(G4355="Convencional / Conventional", 3, "")))</f>
        <v/>
      </c>
      <c r="I4355" s="194" t="e">
        <f>('HP-Api, V2-Sep24'!AK4357-'HP-Api, V2-Sep24'!S4357)/'HP-Api, V2-Sep24'!S4357</f>
        <v>#DIV/0!</v>
      </c>
      <c r="J4355" s="89" t="e">
        <f t="shared" ref="J4355:J4418" si="682">IF(OR(AND(I4355&gt;=-10%,I4355&lt;=0%),AND(I4355&gt;=0%,I4355&lt;=10%)), 1, IF(I4355&gt;10%, 3, IF(I4355&lt;-10%, 2, "")))</f>
        <v>#DIV/0!</v>
      </c>
      <c r="K4355" s="195">
        <f>'HP-Api, V2-Sep24'!AQ4357</f>
        <v>0</v>
      </c>
      <c r="L4355" s="89">
        <f t="shared" ref="L4355:L4418" si="683">IF(K4355="No",3,1)</f>
        <v>1</v>
      </c>
      <c r="M4355" s="88">
        <f>'HP-Api, V2-Sep24'!AM4357</f>
        <v>0</v>
      </c>
      <c r="N4355" s="89" t="str">
        <f t="shared" si="680"/>
        <v/>
      </c>
      <c r="O4355" s="88">
        <f>'HP-Api, V2-Sep24'!AR4357</f>
        <v>0</v>
      </c>
      <c r="P4355" s="89" t="str">
        <f t="shared" ref="P4355:P4418" si="684">IF(O4355="No", 1, IF(O4355="Sí / Yes", 3, ""))</f>
        <v/>
      </c>
      <c r="Q4355" s="89" t="e">
        <f t="shared" ref="Q4355:Q4418" si="685">P4355-N4355</f>
        <v>#VALUE!</v>
      </c>
      <c r="R4355" s="89" t="e">
        <f t="shared" ref="R4355:R4418" si="686">IF(Q4355=2,3,1)</f>
        <v>#VALUE!</v>
      </c>
      <c r="S4355" s="173">
        <f>'HP-Api, V2-Sep24'!AS4357</f>
        <v>0</v>
      </c>
      <c r="T4355" s="89">
        <f t="shared" ref="T4355:T4418" si="687">IF(S4355=0,1,IF(S4355&gt;0,3,2))</f>
        <v>1</v>
      </c>
      <c r="U4355" s="90" t="e">
        <f t="shared" ref="U4355:U4418" si="688">AVERAGE(B4355,D4355,F4355,H4355,J4355,L4355,R4355,T4355)</f>
        <v>#DIV/0!</v>
      </c>
      <c r="V4355" s="91" t="e">
        <f t="shared" ref="V4355:V4418" si="689">IF(U4355&gt;0, IF(U4355&lt;1.5, "Bajo / Low", IF(U4355&lt;=2.3, "Medio / Medium", "Alto / High")), "")</f>
        <v>#DIV/0!</v>
      </c>
    </row>
    <row r="4356" spans="1:22" x14ac:dyDescent="0.3">
      <c r="A4356" s="88">
        <f>'HP-Api, V2-Sep24'!D4358</f>
        <v>0</v>
      </c>
      <c r="B4356" s="88" cm="1">
        <f t="array" ref="B4356">IF(OR(A4356=DATA!$H$2:$H$13),3,IF(OR(A4356=DATA!$H$14:$H$119),2,1))</f>
        <v>1</v>
      </c>
      <c r="C4356" s="88">
        <f>'HP-Api, V2-Sep24'!G4358</f>
        <v>0</v>
      </c>
      <c r="D4356" s="89" t="str">
        <f>IF(AND(C4356&gt;='Risk(dist, colmena)'!$C$9, C4356&lt;='Risk(dist, colmena)'!$E$9), 1, IF(AND(C4356&gt;'Risk(dist, colmena)'!$C$10, C4356&lt;='Risk(dist, colmena)'!$E$10), 2, IF(C4356&gt;='Risk(dist, colmena)'!$C$11, 3, "")))</f>
        <v/>
      </c>
      <c r="E4356" s="173">
        <f>'HP-Api, V2-Sep24'!L4358</f>
        <v>0</v>
      </c>
      <c r="F4356" s="173" t="str">
        <f>IF(AND(E4356&gt;='Risk(dist, colmena)'!$H$9, E4356&lt;='Risk(dist, colmena)'!$J$9), 1, IF(AND(E4356&gt;'Risk(dist, colmena)'!$H$10, E4356&lt;='Risk(dist, colmena)'!$J$10), 2, IF(E4356&gt;='Risk(dist, colmena)'!$H$11, 3, "")))</f>
        <v/>
      </c>
      <c r="G4356" s="88">
        <f>'HP-Api, V2-Sep24'!AH4358</f>
        <v>0</v>
      </c>
      <c r="H4356" s="89" t="str">
        <f t="shared" si="681"/>
        <v/>
      </c>
      <c r="I4356" s="194" t="e">
        <f>('HP-Api, V2-Sep24'!AK4358-'HP-Api, V2-Sep24'!S4358)/'HP-Api, V2-Sep24'!S4358</f>
        <v>#DIV/0!</v>
      </c>
      <c r="J4356" s="89" t="e">
        <f t="shared" si="682"/>
        <v>#DIV/0!</v>
      </c>
      <c r="K4356" s="195">
        <f>'HP-Api, V2-Sep24'!AQ4358</f>
        <v>0</v>
      </c>
      <c r="L4356" s="89">
        <f t="shared" si="683"/>
        <v>1</v>
      </c>
      <c r="M4356" s="88">
        <f>'HP-Api, V2-Sep24'!AM4358</f>
        <v>0</v>
      </c>
      <c r="N4356" s="89" t="str">
        <f t="shared" si="680"/>
        <v/>
      </c>
      <c r="O4356" s="88">
        <f>'HP-Api, V2-Sep24'!AR4358</f>
        <v>0</v>
      </c>
      <c r="P4356" s="89" t="str">
        <f t="shared" si="684"/>
        <v/>
      </c>
      <c r="Q4356" s="89" t="e">
        <f t="shared" si="685"/>
        <v>#VALUE!</v>
      </c>
      <c r="R4356" s="89" t="e">
        <f t="shared" si="686"/>
        <v>#VALUE!</v>
      </c>
      <c r="S4356" s="173">
        <f>'HP-Api, V2-Sep24'!AS4358</f>
        <v>0</v>
      </c>
      <c r="T4356" s="89">
        <f t="shared" si="687"/>
        <v>1</v>
      </c>
      <c r="U4356" s="90" t="e">
        <f t="shared" si="688"/>
        <v>#DIV/0!</v>
      </c>
      <c r="V4356" s="91" t="e">
        <f t="shared" si="689"/>
        <v>#DIV/0!</v>
      </c>
    </row>
    <row r="4357" spans="1:22" x14ac:dyDescent="0.3">
      <c r="A4357" s="88">
        <f>'HP-Api, V2-Sep24'!D4359</f>
        <v>0</v>
      </c>
      <c r="B4357" s="88" cm="1">
        <f t="array" ref="B4357">IF(OR(A4357=DATA!$H$2:$H$13),3,IF(OR(A4357=DATA!$H$14:$H$119),2,1))</f>
        <v>1</v>
      </c>
      <c r="C4357" s="88">
        <f>'HP-Api, V2-Sep24'!G4359</f>
        <v>0</v>
      </c>
      <c r="D4357" s="89" t="str">
        <f>IF(AND(C4357&gt;='Risk(dist, colmena)'!$C$9, C4357&lt;='Risk(dist, colmena)'!$E$9), 1, IF(AND(C4357&gt;'Risk(dist, colmena)'!$C$10, C4357&lt;='Risk(dist, colmena)'!$E$10), 2, IF(C4357&gt;='Risk(dist, colmena)'!$C$11, 3, "")))</f>
        <v/>
      </c>
      <c r="E4357" s="173">
        <f>'HP-Api, V2-Sep24'!L4359</f>
        <v>0</v>
      </c>
      <c r="F4357" s="173" t="str">
        <f>IF(AND(E4357&gt;='Risk(dist, colmena)'!$H$9, E4357&lt;='Risk(dist, colmena)'!$J$9), 1, IF(AND(E4357&gt;'Risk(dist, colmena)'!$H$10, E4357&lt;='Risk(dist, colmena)'!$J$10), 2, IF(E4357&gt;='Risk(dist, colmena)'!$H$11, 3, "")))</f>
        <v/>
      </c>
      <c r="G4357" s="88">
        <f>'HP-Api, V2-Sep24'!AH4359</f>
        <v>0</v>
      </c>
      <c r="H4357" s="89" t="str">
        <f t="shared" si="681"/>
        <v/>
      </c>
      <c r="I4357" s="194" t="e">
        <f>('HP-Api, V2-Sep24'!AK4359-'HP-Api, V2-Sep24'!S4359)/'HP-Api, V2-Sep24'!S4359</f>
        <v>#DIV/0!</v>
      </c>
      <c r="J4357" s="89" t="e">
        <f t="shared" si="682"/>
        <v>#DIV/0!</v>
      </c>
      <c r="K4357" s="195">
        <f>'HP-Api, V2-Sep24'!AQ4359</f>
        <v>0</v>
      </c>
      <c r="L4357" s="89">
        <f t="shared" si="683"/>
        <v>1</v>
      </c>
      <c r="M4357" s="88">
        <f>'HP-Api, V2-Sep24'!AM4359</f>
        <v>0</v>
      </c>
      <c r="N4357" s="89" t="str">
        <f t="shared" si="680"/>
        <v/>
      </c>
      <c r="O4357" s="88">
        <f>'HP-Api, V2-Sep24'!AR4359</f>
        <v>0</v>
      </c>
      <c r="P4357" s="89" t="str">
        <f t="shared" si="684"/>
        <v/>
      </c>
      <c r="Q4357" s="89" t="e">
        <f t="shared" si="685"/>
        <v>#VALUE!</v>
      </c>
      <c r="R4357" s="89" t="e">
        <f t="shared" si="686"/>
        <v>#VALUE!</v>
      </c>
      <c r="S4357" s="173">
        <f>'HP-Api, V2-Sep24'!AS4359</f>
        <v>0</v>
      </c>
      <c r="T4357" s="89">
        <f t="shared" si="687"/>
        <v>1</v>
      </c>
      <c r="U4357" s="90" t="e">
        <f t="shared" si="688"/>
        <v>#DIV/0!</v>
      </c>
      <c r="V4357" s="91" t="e">
        <f t="shared" si="689"/>
        <v>#DIV/0!</v>
      </c>
    </row>
    <row r="4358" spans="1:22" x14ac:dyDescent="0.3">
      <c r="A4358" s="88">
        <f>'HP-Api, V2-Sep24'!D4360</f>
        <v>0</v>
      </c>
      <c r="B4358" s="88" cm="1">
        <f t="array" ref="B4358">IF(OR(A4358=DATA!$H$2:$H$13),3,IF(OR(A4358=DATA!$H$14:$H$119),2,1))</f>
        <v>1</v>
      </c>
      <c r="C4358" s="88">
        <f>'HP-Api, V2-Sep24'!G4360</f>
        <v>0</v>
      </c>
      <c r="D4358" s="89" t="str">
        <f>IF(AND(C4358&gt;='Risk(dist, colmena)'!$C$9, C4358&lt;='Risk(dist, colmena)'!$E$9), 1, IF(AND(C4358&gt;'Risk(dist, colmena)'!$C$10, C4358&lt;='Risk(dist, colmena)'!$E$10), 2, IF(C4358&gt;='Risk(dist, colmena)'!$C$11, 3, "")))</f>
        <v/>
      </c>
      <c r="E4358" s="173">
        <f>'HP-Api, V2-Sep24'!L4360</f>
        <v>0</v>
      </c>
      <c r="F4358" s="173" t="str">
        <f>IF(AND(E4358&gt;='Risk(dist, colmena)'!$H$9, E4358&lt;='Risk(dist, colmena)'!$J$9), 1, IF(AND(E4358&gt;'Risk(dist, colmena)'!$H$10, E4358&lt;='Risk(dist, colmena)'!$J$10), 2, IF(E4358&gt;='Risk(dist, colmena)'!$H$11, 3, "")))</f>
        <v/>
      </c>
      <c r="G4358" s="88">
        <f>'HP-Api, V2-Sep24'!AH4360</f>
        <v>0</v>
      </c>
      <c r="H4358" s="89" t="str">
        <f t="shared" si="681"/>
        <v/>
      </c>
      <c r="I4358" s="194" t="e">
        <f>('HP-Api, V2-Sep24'!AK4360-'HP-Api, V2-Sep24'!S4360)/'HP-Api, V2-Sep24'!S4360</f>
        <v>#DIV/0!</v>
      </c>
      <c r="J4358" s="89" t="e">
        <f t="shared" si="682"/>
        <v>#DIV/0!</v>
      </c>
      <c r="K4358" s="195">
        <f>'HP-Api, V2-Sep24'!AQ4360</f>
        <v>0</v>
      </c>
      <c r="L4358" s="89">
        <f t="shared" si="683"/>
        <v>1</v>
      </c>
      <c r="M4358" s="88">
        <f>'HP-Api, V2-Sep24'!AM4360</f>
        <v>0</v>
      </c>
      <c r="N4358" s="89" t="str">
        <f t="shared" si="680"/>
        <v/>
      </c>
      <c r="O4358" s="88">
        <f>'HP-Api, V2-Sep24'!AR4360</f>
        <v>0</v>
      </c>
      <c r="P4358" s="89" t="str">
        <f t="shared" si="684"/>
        <v/>
      </c>
      <c r="Q4358" s="89" t="e">
        <f t="shared" si="685"/>
        <v>#VALUE!</v>
      </c>
      <c r="R4358" s="89" t="e">
        <f t="shared" si="686"/>
        <v>#VALUE!</v>
      </c>
      <c r="S4358" s="173">
        <f>'HP-Api, V2-Sep24'!AS4360</f>
        <v>0</v>
      </c>
      <c r="T4358" s="89">
        <f t="shared" si="687"/>
        <v>1</v>
      </c>
      <c r="U4358" s="90" t="e">
        <f t="shared" si="688"/>
        <v>#DIV/0!</v>
      </c>
      <c r="V4358" s="91" t="e">
        <f t="shared" si="689"/>
        <v>#DIV/0!</v>
      </c>
    </row>
    <row r="4359" spans="1:22" x14ac:dyDescent="0.3">
      <c r="A4359" s="88">
        <f>'HP-Api, V2-Sep24'!D4361</f>
        <v>0</v>
      </c>
      <c r="B4359" s="88" cm="1">
        <f t="array" ref="B4359">IF(OR(A4359=DATA!$H$2:$H$13),3,IF(OR(A4359=DATA!$H$14:$H$119),2,1))</f>
        <v>1</v>
      </c>
      <c r="C4359" s="88">
        <f>'HP-Api, V2-Sep24'!G4361</f>
        <v>0</v>
      </c>
      <c r="D4359" s="89" t="str">
        <f>IF(AND(C4359&gt;='Risk(dist, colmena)'!$C$9, C4359&lt;='Risk(dist, colmena)'!$E$9), 1, IF(AND(C4359&gt;'Risk(dist, colmena)'!$C$10, C4359&lt;='Risk(dist, colmena)'!$E$10), 2, IF(C4359&gt;='Risk(dist, colmena)'!$C$11, 3, "")))</f>
        <v/>
      </c>
      <c r="E4359" s="173">
        <f>'HP-Api, V2-Sep24'!L4361</f>
        <v>0</v>
      </c>
      <c r="F4359" s="173" t="str">
        <f>IF(AND(E4359&gt;='Risk(dist, colmena)'!$H$9, E4359&lt;='Risk(dist, colmena)'!$J$9), 1, IF(AND(E4359&gt;'Risk(dist, colmena)'!$H$10, E4359&lt;='Risk(dist, colmena)'!$J$10), 2, IF(E4359&gt;='Risk(dist, colmena)'!$H$11, 3, "")))</f>
        <v/>
      </c>
      <c r="G4359" s="88">
        <f>'HP-Api, V2-Sep24'!AH4361</f>
        <v>0</v>
      </c>
      <c r="H4359" s="89" t="str">
        <f t="shared" si="681"/>
        <v/>
      </c>
      <c r="I4359" s="194" t="e">
        <f>('HP-Api, V2-Sep24'!AK4361-'HP-Api, V2-Sep24'!S4361)/'HP-Api, V2-Sep24'!S4361</f>
        <v>#DIV/0!</v>
      </c>
      <c r="J4359" s="89" t="e">
        <f t="shared" si="682"/>
        <v>#DIV/0!</v>
      </c>
      <c r="K4359" s="195">
        <f>'HP-Api, V2-Sep24'!AQ4361</f>
        <v>0</v>
      </c>
      <c r="L4359" s="89">
        <f t="shared" si="683"/>
        <v>1</v>
      </c>
      <c r="M4359" s="88">
        <f>'HP-Api, V2-Sep24'!AM4361</f>
        <v>0</v>
      </c>
      <c r="N4359" s="89" t="str">
        <f t="shared" si="680"/>
        <v/>
      </c>
      <c r="O4359" s="88">
        <f>'HP-Api, V2-Sep24'!AR4361</f>
        <v>0</v>
      </c>
      <c r="P4359" s="89" t="str">
        <f t="shared" si="684"/>
        <v/>
      </c>
      <c r="Q4359" s="89" t="e">
        <f t="shared" si="685"/>
        <v>#VALUE!</v>
      </c>
      <c r="R4359" s="89" t="e">
        <f t="shared" si="686"/>
        <v>#VALUE!</v>
      </c>
      <c r="S4359" s="173">
        <f>'HP-Api, V2-Sep24'!AS4361</f>
        <v>0</v>
      </c>
      <c r="T4359" s="89">
        <f t="shared" si="687"/>
        <v>1</v>
      </c>
      <c r="U4359" s="90" t="e">
        <f t="shared" si="688"/>
        <v>#DIV/0!</v>
      </c>
      <c r="V4359" s="91" t="e">
        <f t="shared" si="689"/>
        <v>#DIV/0!</v>
      </c>
    </row>
    <row r="4360" spans="1:22" x14ac:dyDescent="0.3">
      <c r="A4360" s="88">
        <f>'HP-Api, V2-Sep24'!D4362</f>
        <v>0</v>
      </c>
      <c r="B4360" s="88" cm="1">
        <f t="array" ref="B4360">IF(OR(A4360=DATA!$H$2:$H$13),3,IF(OR(A4360=DATA!$H$14:$H$119),2,1))</f>
        <v>1</v>
      </c>
      <c r="C4360" s="88">
        <f>'HP-Api, V2-Sep24'!G4362</f>
        <v>0</v>
      </c>
      <c r="D4360" s="89" t="str">
        <f>IF(AND(C4360&gt;='Risk(dist, colmena)'!$C$9, C4360&lt;='Risk(dist, colmena)'!$E$9), 1, IF(AND(C4360&gt;'Risk(dist, colmena)'!$C$10, C4360&lt;='Risk(dist, colmena)'!$E$10), 2, IF(C4360&gt;='Risk(dist, colmena)'!$C$11, 3, "")))</f>
        <v/>
      </c>
      <c r="E4360" s="173">
        <f>'HP-Api, V2-Sep24'!L4362</f>
        <v>0</v>
      </c>
      <c r="F4360" s="173" t="str">
        <f>IF(AND(E4360&gt;='Risk(dist, colmena)'!$H$9, E4360&lt;='Risk(dist, colmena)'!$J$9), 1, IF(AND(E4360&gt;'Risk(dist, colmena)'!$H$10, E4360&lt;='Risk(dist, colmena)'!$J$10), 2, IF(E4360&gt;='Risk(dist, colmena)'!$H$11, 3, "")))</f>
        <v/>
      </c>
      <c r="G4360" s="88">
        <f>'HP-Api, V2-Sep24'!AH4362</f>
        <v>0</v>
      </c>
      <c r="H4360" s="89" t="str">
        <f t="shared" si="681"/>
        <v/>
      </c>
      <c r="I4360" s="194" t="e">
        <f>('HP-Api, V2-Sep24'!AK4362-'HP-Api, V2-Sep24'!S4362)/'HP-Api, V2-Sep24'!S4362</f>
        <v>#DIV/0!</v>
      </c>
      <c r="J4360" s="89" t="e">
        <f t="shared" si="682"/>
        <v>#DIV/0!</v>
      </c>
      <c r="K4360" s="195">
        <f>'HP-Api, V2-Sep24'!AQ4362</f>
        <v>0</v>
      </c>
      <c r="L4360" s="89">
        <f t="shared" si="683"/>
        <v>1</v>
      </c>
      <c r="M4360" s="88">
        <f>'HP-Api, V2-Sep24'!AM4362</f>
        <v>0</v>
      </c>
      <c r="N4360" s="89" t="str">
        <f t="shared" si="680"/>
        <v/>
      </c>
      <c r="O4360" s="88">
        <f>'HP-Api, V2-Sep24'!AR4362</f>
        <v>0</v>
      </c>
      <c r="P4360" s="89" t="str">
        <f t="shared" si="684"/>
        <v/>
      </c>
      <c r="Q4360" s="89" t="e">
        <f t="shared" si="685"/>
        <v>#VALUE!</v>
      </c>
      <c r="R4360" s="89" t="e">
        <f t="shared" si="686"/>
        <v>#VALUE!</v>
      </c>
      <c r="S4360" s="173">
        <f>'HP-Api, V2-Sep24'!AS4362</f>
        <v>0</v>
      </c>
      <c r="T4360" s="89">
        <f t="shared" si="687"/>
        <v>1</v>
      </c>
      <c r="U4360" s="90" t="e">
        <f t="shared" si="688"/>
        <v>#DIV/0!</v>
      </c>
      <c r="V4360" s="91" t="e">
        <f t="shared" si="689"/>
        <v>#DIV/0!</v>
      </c>
    </row>
    <row r="4361" spans="1:22" x14ac:dyDescent="0.3">
      <c r="A4361" s="88">
        <f>'HP-Api, V2-Sep24'!D4363</f>
        <v>0</v>
      </c>
      <c r="B4361" s="88" cm="1">
        <f t="array" ref="B4361">IF(OR(A4361=DATA!$H$2:$H$13),3,IF(OR(A4361=DATA!$H$14:$H$119),2,1))</f>
        <v>1</v>
      </c>
      <c r="C4361" s="88">
        <f>'HP-Api, V2-Sep24'!G4363</f>
        <v>0</v>
      </c>
      <c r="D4361" s="89" t="str">
        <f>IF(AND(C4361&gt;='Risk(dist, colmena)'!$C$9, C4361&lt;='Risk(dist, colmena)'!$E$9), 1, IF(AND(C4361&gt;'Risk(dist, colmena)'!$C$10, C4361&lt;='Risk(dist, colmena)'!$E$10), 2, IF(C4361&gt;='Risk(dist, colmena)'!$C$11, 3, "")))</f>
        <v/>
      </c>
      <c r="E4361" s="173">
        <f>'HP-Api, V2-Sep24'!L4363</f>
        <v>0</v>
      </c>
      <c r="F4361" s="173" t="str">
        <f>IF(AND(E4361&gt;='Risk(dist, colmena)'!$H$9, E4361&lt;='Risk(dist, colmena)'!$J$9), 1, IF(AND(E4361&gt;'Risk(dist, colmena)'!$H$10, E4361&lt;='Risk(dist, colmena)'!$J$10), 2, IF(E4361&gt;='Risk(dist, colmena)'!$H$11, 3, "")))</f>
        <v/>
      </c>
      <c r="G4361" s="88">
        <f>'HP-Api, V2-Sep24'!AH4363</f>
        <v>0</v>
      </c>
      <c r="H4361" s="89" t="str">
        <f t="shared" si="681"/>
        <v/>
      </c>
      <c r="I4361" s="194" t="e">
        <f>('HP-Api, V2-Sep24'!AK4363-'HP-Api, V2-Sep24'!S4363)/'HP-Api, V2-Sep24'!S4363</f>
        <v>#DIV/0!</v>
      </c>
      <c r="J4361" s="89" t="e">
        <f t="shared" si="682"/>
        <v>#DIV/0!</v>
      </c>
      <c r="K4361" s="195">
        <f>'HP-Api, V2-Sep24'!AQ4363</f>
        <v>0</v>
      </c>
      <c r="L4361" s="89">
        <f t="shared" si="683"/>
        <v>1</v>
      </c>
      <c r="M4361" s="88">
        <f>'HP-Api, V2-Sep24'!AM4363</f>
        <v>0</v>
      </c>
      <c r="N4361" s="89" t="str">
        <f t="shared" si="680"/>
        <v/>
      </c>
      <c r="O4361" s="88">
        <f>'HP-Api, V2-Sep24'!AR4363</f>
        <v>0</v>
      </c>
      <c r="P4361" s="89" t="str">
        <f t="shared" si="684"/>
        <v/>
      </c>
      <c r="Q4361" s="89" t="e">
        <f t="shared" si="685"/>
        <v>#VALUE!</v>
      </c>
      <c r="R4361" s="89" t="e">
        <f t="shared" si="686"/>
        <v>#VALUE!</v>
      </c>
      <c r="S4361" s="173">
        <f>'HP-Api, V2-Sep24'!AS4363</f>
        <v>0</v>
      </c>
      <c r="T4361" s="89">
        <f t="shared" si="687"/>
        <v>1</v>
      </c>
      <c r="U4361" s="90" t="e">
        <f t="shared" si="688"/>
        <v>#DIV/0!</v>
      </c>
      <c r="V4361" s="91" t="e">
        <f t="shared" si="689"/>
        <v>#DIV/0!</v>
      </c>
    </row>
    <row r="4362" spans="1:22" x14ac:dyDescent="0.3">
      <c r="A4362" s="88">
        <f>'HP-Api, V2-Sep24'!D4364</f>
        <v>0</v>
      </c>
      <c r="B4362" s="88" cm="1">
        <f t="array" ref="B4362">IF(OR(A4362=DATA!$H$2:$H$13),3,IF(OR(A4362=DATA!$H$14:$H$119),2,1))</f>
        <v>1</v>
      </c>
      <c r="C4362" s="88">
        <f>'HP-Api, V2-Sep24'!G4364</f>
        <v>0</v>
      </c>
      <c r="D4362" s="89" t="str">
        <f>IF(AND(C4362&gt;='Risk(dist, colmena)'!$C$9, C4362&lt;='Risk(dist, colmena)'!$E$9), 1, IF(AND(C4362&gt;'Risk(dist, colmena)'!$C$10, C4362&lt;='Risk(dist, colmena)'!$E$10), 2, IF(C4362&gt;='Risk(dist, colmena)'!$C$11, 3, "")))</f>
        <v/>
      </c>
      <c r="E4362" s="173">
        <f>'HP-Api, V2-Sep24'!L4364</f>
        <v>0</v>
      </c>
      <c r="F4362" s="173" t="str">
        <f>IF(AND(E4362&gt;='Risk(dist, colmena)'!$H$9, E4362&lt;='Risk(dist, colmena)'!$J$9), 1, IF(AND(E4362&gt;'Risk(dist, colmena)'!$H$10, E4362&lt;='Risk(dist, colmena)'!$J$10), 2, IF(E4362&gt;='Risk(dist, colmena)'!$H$11, 3, "")))</f>
        <v/>
      </c>
      <c r="G4362" s="88">
        <f>'HP-Api, V2-Sep24'!AH4364</f>
        <v>0</v>
      </c>
      <c r="H4362" s="89" t="str">
        <f t="shared" si="681"/>
        <v/>
      </c>
      <c r="I4362" s="194" t="e">
        <f>('HP-Api, V2-Sep24'!AK4364-'HP-Api, V2-Sep24'!S4364)/'HP-Api, V2-Sep24'!S4364</f>
        <v>#DIV/0!</v>
      </c>
      <c r="J4362" s="89" t="e">
        <f t="shared" si="682"/>
        <v>#DIV/0!</v>
      </c>
      <c r="K4362" s="195">
        <f>'HP-Api, V2-Sep24'!AQ4364</f>
        <v>0</v>
      </c>
      <c r="L4362" s="89">
        <f t="shared" si="683"/>
        <v>1</v>
      </c>
      <c r="M4362" s="88">
        <f>'HP-Api, V2-Sep24'!AM4364</f>
        <v>0</v>
      </c>
      <c r="N4362" s="89" t="str">
        <f t="shared" si="680"/>
        <v/>
      </c>
      <c r="O4362" s="88">
        <f>'HP-Api, V2-Sep24'!AR4364</f>
        <v>0</v>
      </c>
      <c r="P4362" s="89" t="str">
        <f t="shared" si="684"/>
        <v/>
      </c>
      <c r="Q4362" s="89" t="e">
        <f t="shared" si="685"/>
        <v>#VALUE!</v>
      </c>
      <c r="R4362" s="89" t="e">
        <f t="shared" si="686"/>
        <v>#VALUE!</v>
      </c>
      <c r="S4362" s="173">
        <f>'HP-Api, V2-Sep24'!AS4364</f>
        <v>0</v>
      </c>
      <c r="T4362" s="89">
        <f t="shared" si="687"/>
        <v>1</v>
      </c>
      <c r="U4362" s="90" t="e">
        <f t="shared" si="688"/>
        <v>#DIV/0!</v>
      </c>
      <c r="V4362" s="91" t="e">
        <f t="shared" si="689"/>
        <v>#DIV/0!</v>
      </c>
    </row>
    <row r="4363" spans="1:22" x14ac:dyDescent="0.3">
      <c r="A4363" s="88">
        <f>'HP-Api, V2-Sep24'!D4365</f>
        <v>0</v>
      </c>
      <c r="B4363" s="88" cm="1">
        <f t="array" ref="B4363">IF(OR(A4363=DATA!$H$2:$H$13),3,IF(OR(A4363=DATA!$H$14:$H$119),2,1))</f>
        <v>1</v>
      </c>
      <c r="C4363" s="88">
        <f>'HP-Api, V2-Sep24'!G4365</f>
        <v>0</v>
      </c>
      <c r="D4363" s="89" t="str">
        <f>IF(AND(C4363&gt;='Risk(dist, colmena)'!$C$9, C4363&lt;='Risk(dist, colmena)'!$E$9), 1, IF(AND(C4363&gt;'Risk(dist, colmena)'!$C$10, C4363&lt;='Risk(dist, colmena)'!$E$10), 2, IF(C4363&gt;='Risk(dist, colmena)'!$C$11, 3, "")))</f>
        <v/>
      </c>
      <c r="E4363" s="173">
        <f>'HP-Api, V2-Sep24'!L4365</f>
        <v>0</v>
      </c>
      <c r="F4363" s="173" t="str">
        <f>IF(AND(E4363&gt;='Risk(dist, colmena)'!$H$9, E4363&lt;='Risk(dist, colmena)'!$J$9), 1, IF(AND(E4363&gt;'Risk(dist, colmena)'!$H$10, E4363&lt;='Risk(dist, colmena)'!$J$10), 2, IF(E4363&gt;='Risk(dist, colmena)'!$H$11, 3, "")))</f>
        <v/>
      </c>
      <c r="G4363" s="88">
        <f>'HP-Api, V2-Sep24'!AH4365</f>
        <v>0</v>
      </c>
      <c r="H4363" s="89" t="str">
        <f t="shared" si="681"/>
        <v/>
      </c>
      <c r="I4363" s="194" t="e">
        <f>('HP-Api, V2-Sep24'!AK4365-'HP-Api, V2-Sep24'!S4365)/'HP-Api, V2-Sep24'!S4365</f>
        <v>#DIV/0!</v>
      </c>
      <c r="J4363" s="89" t="e">
        <f t="shared" si="682"/>
        <v>#DIV/0!</v>
      </c>
      <c r="K4363" s="195">
        <f>'HP-Api, V2-Sep24'!AQ4365</f>
        <v>0</v>
      </c>
      <c r="L4363" s="89">
        <f t="shared" si="683"/>
        <v>1</v>
      </c>
      <c r="M4363" s="88">
        <f>'HP-Api, V2-Sep24'!AM4365</f>
        <v>0</v>
      </c>
      <c r="N4363" s="89" t="str">
        <f t="shared" si="680"/>
        <v/>
      </c>
      <c r="O4363" s="88">
        <f>'HP-Api, V2-Sep24'!AR4365</f>
        <v>0</v>
      </c>
      <c r="P4363" s="89" t="str">
        <f t="shared" si="684"/>
        <v/>
      </c>
      <c r="Q4363" s="89" t="e">
        <f t="shared" si="685"/>
        <v>#VALUE!</v>
      </c>
      <c r="R4363" s="89" t="e">
        <f t="shared" si="686"/>
        <v>#VALUE!</v>
      </c>
      <c r="S4363" s="173">
        <f>'HP-Api, V2-Sep24'!AS4365</f>
        <v>0</v>
      </c>
      <c r="T4363" s="89">
        <f t="shared" si="687"/>
        <v>1</v>
      </c>
      <c r="U4363" s="90" t="e">
        <f t="shared" si="688"/>
        <v>#DIV/0!</v>
      </c>
      <c r="V4363" s="91" t="e">
        <f t="shared" si="689"/>
        <v>#DIV/0!</v>
      </c>
    </row>
    <row r="4364" spans="1:22" x14ac:dyDescent="0.3">
      <c r="A4364" s="88">
        <f>'HP-Api, V2-Sep24'!D4366</f>
        <v>0</v>
      </c>
      <c r="B4364" s="88" cm="1">
        <f t="array" ref="B4364">IF(OR(A4364=DATA!$H$2:$H$13),3,IF(OR(A4364=DATA!$H$14:$H$119),2,1))</f>
        <v>1</v>
      </c>
      <c r="C4364" s="88">
        <f>'HP-Api, V2-Sep24'!G4366</f>
        <v>0</v>
      </c>
      <c r="D4364" s="89" t="str">
        <f>IF(AND(C4364&gt;='Risk(dist, colmena)'!$C$9, C4364&lt;='Risk(dist, colmena)'!$E$9), 1, IF(AND(C4364&gt;'Risk(dist, colmena)'!$C$10, C4364&lt;='Risk(dist, colmena)'!$E$10), 2, IF(C4364&gt;='Risk(dist, colmena)'!$C$11, 3, "")))</f>
        <v/>
      </c>
      <c r="E4364" s="173">
        <f>'HP-Api, V2-Sep24'!L4366</f>
        <v>0</v>
      </c>
      <c r="F4364" s="173" t="str">
        <f>IF(AND(E4364&gt;='Risk(dist, colmena)'!$H$9, E4364&lt;='Risk(dist, colmena)'!$J$9), 1, IF(AND(E4364&gt;'Risk(dist, colmena)'!$H$10, E4364&lt;='Risk(dist, colmena)'!$J$10), 2, IF(E4364&gt;='Risk(dist, colmena)'!$H$11, 3, "")))</f>
        <v/>
      </c>
      <c r="G4364" s="88">
        <f>'HP-Api, V2-Sep24'!AH4366</f>
        <v>0</v>
      </c>
      <c r="H4364" s="89" t="str">
        <f t="shared" si="681"/>
        <v/>
      </c>
      <c r="I4364" s="194" t="e">
        <f>('HP-Api, V2-Sep24'!AK4366-'HP-Api, V2-Sep24'!S4366)/'HP-Api, V2-Sep24'!S4366</f>
        <v>#DIV/0!</v>
      </c>
      <c r="J4364" s="89" t="e">
        <f t="shared" si="682"/>
        <v>#DIV/0!</v>
      </c>
      <c r="K4364" s="195">
        <f>'HP-Api, V2-Sep24'!AQ4366</f>
        <v>0</v>
      </c>
      <c r="L4364" s="89">
        <f t="shared" si="683"/>
        <v>1</v>
      </c>
      <c r="M4364" s="88">
        <f>'HP-Api, V2-Sep24'!AM4366</f>
        <v>0</v>
      </c>
      <c r="N4364" s="89" t="str">
        <f t="shared" si="680"/>
        <v/>
      </c>
      <c r="O4364" s="88">
        <f>'HP-Api, V2-Sep24'!AR4366</f>
        <v>0</v>
      </c>
      <c r="P4364" s="89" t="str">
        <f t="shared" si="684"/>
        <v/>
      </c>
      <c r="Q4364" s="89" t="e">
        <f t="shared" si="685"/>
        <v>#VALUE!</v>
      </c>
      <c r="R4364" s="89" t="e">
        <f t="shared" si="686"/>
        <v>#VALUE!</v>
      </c>
      <c r="S4364" s="173">
        <f>'HP-Api, V2-Sep24'!AS4366</f>
        <v>0</v>
      </c>
      <c r="T4364" s="89">
        <f t="shared" si="687"/>
        <v>1</v>
      </c>
      <c r="U4364" s="90" t="e">
        <f t="shared" si="688"/>
        <v>#DIV/0!</v>
      </c>
      <c r="V4364" s="91" t="e">
        <f t="shared" si="689"/>
        <v>#DIV/0!</v>
      </c>
    </row>
    <row r="4365" spans="1:22" x14ac:dyDescent="0.3">
      <c r="A4365" s="88">
        <f>'HP-Api, V2-Sep24'!D4367</f>
        <v>0</v>
      </c>
      <c r="B4365" s="88" cm="1">
        <f t="array" ref="B4365">IF(OR(A4365=DATA!$H$2:$H$13),3,IF(OR(A4365=DATA!$H$14:$H$119),2,1))</f>
        <v>1</v>
      </c>
      <c r="C4365" s="88">
        <f>'HP-Api, V2-Sep24'!G4367</f>
        <v>0</v>
      </c>
      <c r="D4365" s="89" t="str">
        <f>IF(AND(C4365&gt;='Risk(dist, colmena)'!$C$9, C4365&lt;='Risk(dist, colmena)'!$E$9), 1, IF(AND(C4365&gt;'Risk(dist, colmena)'!$C$10, C4365&lt;='Risk(dist, colmena)'!$E$10), 2, IF(C4365&gt;='Risk(dist, colmena)'!$C$11, 3, "")))</f>
        <v/>
      </c>
      <c r="E4365" s="173">
        <f>'HP-Api, V2-Sep24'!L4367</f>
        <v>0</v>
      </c>
      <c r="F4365" s="173" t="str">
        <f>IF(AND(E4365&gt;='Risk(dist, colmena)'!$H$9, E4365&lt;='Risk(dist, colmena)'!$J$9), 1, IF(AND(E4365&gt;'Risk(dist, colmena)'!$H$10, E4365&lt;='Risk(dist, colmena)'!$J$10), 2, IF(E4365&gt;='Risk(dist, colmena)'!$H$11, 3, "")))</f>
        <v/>
      </c>
      <c r="G4365" s="88">
        <f>'HP-Api, V2-Sep24'!AH4367</f>
        <v>0</v>
      </c>
      <c r="H4365" s="89" t="str">
        <f t="shared" si="681"/>
        <v/>
      </c>
      <c r="I4365" s="194" t="e">
        <f>('HP-Api, V2-Sep24'!AK4367-'HP-Api, V2-Sep24'!S4367)/'HP-Api, V2-Sep24'!S4367</f>
        <v>#DIV/0!</v>
      </c>
      <c r="J4365" s="89" t="e">
        <f t="shared" si="682"/>
        <v>#DIV/0!</v>
      </c>
      <c r="K4365" s="195">
        <f>'HP-Api, V2-Sep24'!AQ4367</f>
        <v>0</v>
      </c>
      <c r="L4365" s="89">
        <f t="shared" si="683"/>
        <v>1</v>
      </c>
      <c r="M4365" s="88">
        <f>'HP-Api, V2-Sep24'!AM4367</f>
        <v>0</v>
      </c>
      <c r="N4365" s="89" t="str">
        <f t="shared" si="680"/>
        <v/>
      </c>
      <c r="O4365" s="88">
        <f>'HP-Api, V2-Sep24'!AR4367</f>
        <v>0</v>
      </c>
      <c r="P4365" s="89" t="str">
        <f t="shared" si="684"/>
        <v/>
      </c>
      <c r="Q4365" s="89" t="e">
        <f t="shared" si="685"/>
        <v>#VALUE!</v>
      </c>
      <c r="R4365" s="89" t="e">
        <f t="shared" si="686"/>
        <v>#VALUE!</v>
      </c>
      <c r="S4365" s="173">
        <f>'HP-Api, V2-Sep24'!AS4367</f>
        <v>0</v>
      </c>
      <c r="T4365" s="89">
        <f t="shared" si="687"/>
        <v>1</v>
      </c>
      <c r="U4365" s="90" t="e">
        <f t="shared" si="688"/>
        <v>#DIV/0!</v>
      </c>
      <c r="V4365" s="91" t="e">
        <f t="shared" si="689"/>
        <v>#DIV/0!</v>
      </c>
    </row>
    <row r="4366" spans="1:22" x14ac:dyDescent="0.3">
      <c r="A4366" s="88">
        <f>'HP-Api, V2-Sep24'!D4368</f>
        <v>0</v>
      </c>
      <c r="B4366" s="88" cm="1">
        <f t="array" ref="B4366">IF(OR(A4366=DATA!$H$2:$H$13),3,IF(OR(A4366=DATA!$H$14:$H$119),2,1))</f>
        <v>1</v>
      </c>
      <c r="C4366" s="88">
        <f>'HP-Api, V2-Sep24'!G4368</f>
        <v>0</v>
      </c>
      <c r="D4366" s="89" t="str">
        <f>IF(AND(C4366&gt;='Risk(dist, colmena)'!$C$9, C4366&lt;='Risk(dist, colmena)'!$E$9), 1, IF(AND(C4366&gt;'Risk(dist, colmena)'!$C$10, C4366&lt;='Risk(dist, colmena)'!$E$10), 2, IF(C4366&gt;='Risk(dist, colmena)'!$C$11, 3, "")))</f>
        <v/>
      </c>
      <c r="E4366" s="173">
        <f>'HP-Api, V2-Sep24'!L4368</f>
        <v>0</v>
      </c>
      <c r="F4366" s="173" t="str">
        <f>IF(AND(E4366&gt;='Risk(dist, colmena)'!$H$9, E4366&lt;='Risk(dist, colmena)'!$J$9), 1, IF(AND(E4366&gt;'Risk(dist, colmena)'!$H$10, E4366&lt;='Risk(dist, colmena)'!$J$10), 2, IF(E4366&gt;='Risk(dist, colmena)'!$H$11, 3, "")))</f>
        <v/>
      </c>
      <c r="G4366" s="88">
        <f>'HP-Api, V2-Sep24'!AH4368</f>
        <v>0</v>
      </c>
      <c r="H4366" s="89" t="str">
        <f t="shared" si="681"/>
        <v/>
      </c>
      <c r="I4366" s="194" t="e">
        <f>('HP-Api, V2-Sep24'!AK4368-'HP-Api, V2-Sep24'!S4368)/'HP-Api, V2-Sep24'!S4368</f>
        <v>#DIV/0!</v>
      </c>
      <c r="J4366" s="89" t="e">
        <f t="shared" si="682"/>
        <v>#DIV/0!</v>
      </c>
      <c r="K4366" s="195">
        <f>'HP-Api, V2-Sep24'!AQ4368</f>
        <v>0</v>
      </c>
      <c r="L4366" s="89">
        <f t="shared" si="683"/>
        <v>1</v>
      </c>
      <c r="M4366" s="88">
        <f>'HP-Api, V2-Sep24'!AM4368</f>
        <v>0</v>
      </c>
      <c r="N4366" s="89" t="str">
        <f t="shared" si="680"/>
        <v/>
      </c>
      <c r="O4366" s="88">
        <f>'HP-Api, V2-Sep24'!AR4368</f>
        <v>0</v>
      </c>
      <c r="P4366" s="89" t="str">
        <f t="shared" si="684"/>
        <v/>
      </c>
      <c r="Q4366" s="89" t="e">
        <f t="shared" si="685"/>
        <v>#VALUE!</v>
      </c>
      <c r="R4366" s="89" t="e">
        <f t="shared" si="686"/>
        <v>#VALUE!</v>
      </c>
      <c r="S4366" s="173">
        <f>'HP-Api, V2-Sep24'!AS4368</f>
        <v>0</v>
      </c>
      <c r="T4366" s="89">
        <f t="shared" si="687"/>
        <v>1</v>
      </c>
      <c r="U4366" s="90" t="e">
        <f t="shared" si="688"/>
        <v>#DIV/0!</v>
      </c>
      <c r="V4366" s="91" t="e">
        <f t="shared" si="689"/>
        <v>#DIV/0!</v>
      </c>
    </row>
    <row r="4367" spans="1:22" x14ac:dyDescent="0.3">
      <c r="A4367" s="88">
        <f>'HP-Api, V2-Sep24'!D4369</f>
        <v>0</v>
      </c>
      <c r="B4367" s="88" cm="1">
        <f t="array" ref="B4367">IF(OR(A4367=DATA!$H$2:$H$13),3,IF(OR(A4367=DATA!$H$14:$H$119),2,1))</f>
        <v>1</v>
      </c>
      <c r="C4367" s="88">
        <f>'HP-Api, V2-Sep24'!G4369</f>
        <v>0</v>
      </c>
      <c r="D4367" s="89" t="str">
        <f>IF(AND(C4367&gt;='Risk(dist, colmena)'!$C$9, C4367&lt;='Risk(dist, colmena)'!$E$9), 1, IF(AND(C4367&gt;'Risk(dist, colmena)'!$C$10, C4367&lt;='Risk(dist, colmena)'!$E$10), 2, IF(C4367&gt;='Risk(dist, colmena)'!$C$11, 3, "")))</f>
        <v/>
      </c>
      <c r="E4367" s="173">
        <f>'HP-Api, V2-Sep24'!L4369</f>
        <v>0</v>
      </c>
      <c r="F4367" s="173" t="str">
        <f>IF(AND(E4367&gt;='Risk(dist, colmena)'!$H$9, E4367&lt;='Risk(dist, colmena)'!$J$9), 1, IF(AND(E4367&gt;'Risk(dist, colmena)'!$H$10, E4367&lt;='Risk(dist, colmena)'!$J$10), 2, IF(E4367&gt;='Risk(dist, colmena)'!$H$11, 3, "")))</f>
        <v/>
      </c>
      <c r="G4367" s="88">
        <f>'HP-Api, V2-Sep24'!AH4369</f>
        <v>0</v>
      </c>
      <c r="H4367" s="89" t="str">
        <f t="shared" si="681"/>
        <v/>
      </c>
      <c r="I4367" s="194" t="e">
        <f>('HP-Api, V2-Sep24'!AK4369-'HP-Api, V2-Sep24'!S4369)/'HP-Api, V2-Sep24'!S4369</f>
        <v>#DIV/0!</v>
      </c>
      <c r="J4367" s="89" t="e">
        <f t="shared" si="682"/>
        <v>#DIV/0!</v>
      </c>
      <c r="K4367" s="195">
        <f>'HP-Api, V2-Sep24'!AQ4369</f>
        <v>0</v>
      </c>
      <c r="L4367" s="89">
        <f t="shared" si="683"/>
        <v>1</v>
      </c>
      <c r="M4367" s="88">
        <f>'HP-Api, V2-Sep24'!AM4369</f>
        <v>0</v>
      </c>
      <c r="N4367" s="89" t="str">
        <f t="shared" si="680"/>
        <v/>
      </c>
      <c r="O4367" s="88">
        <f>'HP-Api, V2-Sep24'!AR4369</f>
        <v>0</v>
      </c>
      <c r="P4367" s="89" t="str">
        <f t="shared" si="684"/>
        <v/>
      </c>
      <c r="Q4367" s="89" t="e">
        <f t="shared" si="685"/>
        <v>#VALUE!</v>
      </c>
      <c r="R4367" s="89" t="e">
        <f t="shared" si="686"/>
        <v>#VALUE!</v>
      </c>
      <c r="S4367" s="173">
        <f>'HP-Api, V2-Sep24'!AS4369</f>
        <v>0</v>
      </c>
      <c r="T4367" s="89">
        <f t="shared" si="687"/>
        <v>1</v>
      </c>
      <c r="U4367" s="90" t="e">
        <f t="shared" si="688"/>
        <v>#DIV/0!</v>
      </c>
      <c r="V4367" s="91" t="e">
        <f t="shared" si="689"/>
        <v>#DIV/0!</v>
      </c>
    </row>
    <row r="4368" spans="1:22" x14ac:dyDescent="0.3">
      <c r="A4368" s="88">
        <f>'HP-Api, V2-Sep24'!D4370</f>
        <v>0</v>
      </c>
      <c r="B4368" s="88" cm="1">
        <f t="array" ref="B4368">IF(OR(A4368=DATA!$H$2:$H$13),3,IF(OR(A4368=DATA!$H$14:$H$119),2,1))</f>
        <v>1</v>
      </c>
      <c r="C4368" s="88">
        <f>'HP-Api, V2-Sep24'!G4370</f>
        <v>0</v>
      </c>
      <c r="D4368" s="89" t="str">
        <f>IF(AND(C4368&gt;='Risk(dist, colmena)'!$C$9, C4368&lt;='Risk(dist, colmena)'!$E$9), 1, IF(AND(C4368&gt;'Risk(dist, colmena)'!$C$10, C4368&lt;='Risk(dist, colmena)'!$E$10), 2, IF(C4368&gt;='Risk(dist, colmena)'!$C$11, 3, "")))</f>
        <v/>
      </c>
      <c r="E4368" s="173">
        <f>'HP-Api, V2-Sep24'!L4370</f>
        <v>0</v>
      </c>
      <c r="F4368" s="173" t="str">
        <f>IF(AND(E4368&gt;='Risk(dist, colmena)'!$H$9, E4368&lt;='Risk(dist, colmena)'!$J$9), 1, IF(AND(E4368&gt;'Risk(dist, colmena)'!$H$10, E4368&lt;='Risk(dist, colmena)'!$J$10), 2, IF(E4368&gt;='Risk(dist, colmena)'!$H$11, 3, "")))</f>
        <v/>
      </c>
      <c r="G4368" s="88">
        <f>'HP-Api, V2-Sep24'!AH4370</f>
        <v>0</v>
      </c>
      <c r="H4368" s="89" t="str">
        <f t="shared" si="681"/>
        <v/>
      </c>
      <c r="I4368" s="194" t="e">
        <f>('HP-Api, V2-Sep24'!AK4370-'HP-Api, V2-Sep24'!S4370)/'HP-Api, V2-Sep24'!S4370</f>
        <v>#DIV/0!</v>
      </c>
      <c r="J4368" s="89" t="e">
        <f t="shared" si="682"/>
        <v>#DIV/0!</v>
      </c>
      <c r="K4368" s="195">
        <f>'HP-Api, V2-Sep24'!AQ4370</f>
        <v>0</v>
      </c>
      <c r="L4368" s="89">
        <f t="shared" si="683"/>
        <v>1</v>
      </c>
      <c r="M4368" s="88">
        <f>'HP-Api, V2-Sep24'!AM4370</f>
        <v>0</v>
      </c>
      <c r="N4368" s="89" t="str">
        <f t="shared" si="680"/>
        <v/>
      </c>
      <c r="O4368" s="88">
        <f>'HP-Api, V2-Sep24'!AR4370</f>
        <v>0</v>
      </c>
      <c r="P4368" s="89" t="str">
        <f t="shared" si="684"/>
        <v/>
      </c>
      <c r="Q4368" s="89" t="e">
        <f t="shared" si="685"/>
        <v>#VALUE!</v>
      </c>
      <c r="R4368" s="89" t="e">
        <f t="shared" si="686"/>
        <v>#VALUE!</v>
      </c>
      <c r="S4368" s="173">
        <f>'HP-Api, V2-Sep24'!AS4370</f>
        <v>0</v>
      </c>
      <c r="T4368" s="89">
        <f t="shared" si="687"/>
        <v>1</v>
      </c>
      <c r="U4368" s="90" t="e">
        <f t="shared" si="688"/>
        <v>#DIV/0!</v>
      </c>
      <c r="V4368" s="91" t="e">
        <f t="shared" si="689"/>
        <v>#DIV/0!</v>
      </c>
    </row>
    <row r="4369" spans="1:22" x14ac:dyDescent="0.3">
      <c r="A4369" s="88">
        <f>'HP-Api, V2-Sep24'!D4371</f>
        <v>0</v>
      </c>
      <c r="B4369" s="88" cm="1">
        <f t="array" ref="B4369">IF(OR(A4369=DATA!$H$2:$H$13),3,IF(OR(A4369=DATA!$H$14:$H$119),2,1))</f>
        <v>1</v>
      </c>
      <c r="C4369" s="88">
        <f>'HP-Api, V2-Sep24'!G4371</f>
        <v>0</v>
      </c>
      <c r="D4369" s="89" t="str">
        <f>IF(AND(C4369&gt;='Risk(dist, colmena)'!$C$9, C4369&lt;='Risk(dist, colmena)'!$E$9), 1, IF(AND(C4369&gt;'Risk(dist, colmena)'!$C$10, C4369&lt;='Risk(dist, colmena)'!$E$10), 2, IF(C4369&gt;='Risk(dist, colmena)'!$C$11, 3, "")))</f>
        <v/>
      </c>
      <c r="E4369" s="173">
        <f>'HP-Api, V2-Sep24'!L4371</f>
        <v>0</v>
      </c>
      <c r="F4369" s="173" t="str">
        <f>IF(AND(E4369&gt;='Risk(dist, colmena)'!$H$9, E4369&lt;='Risk(dist, colmena)'!$J$9), 1, IF(AND(E4369&gt;'Risk(dist, colmena)'!$H$10, E4369&lt;='Risk(dist, colmena)'!$J$10), 2, IF(E4369&gt;='Risk(dist, colmena)'!$H$11, 3, "")))</f>
        <v/>
      </c>
      <c r="G4369" s="88">
        <f>'HP-Api, V2-Sep24'!AH4371</f>
        <v>0</v>
      </c>
      <c r="H4369" s="89" t="str">
        <f t="shared" si="681"/>
        <v/>
      </c>
      <c r="I4369" s="194" t="e">
        <f>('HP-Api, V2-Sep24'!AK4371-'HP-Api, V2-Sep24'!S4371)/'HP-Api, V2-Sep24'!S4371</f>
        <v>#DIV/0!</v>
      </c>
      <c r="J4369" s="89" t="e">
        <f t="shared" si="682"/>
        <v>#DIV/0!</v>
      </c>
      <c r="K4369" s="195">
        <f>'HP-Api, V2-Sep24'!AQ4371</f>
        <v>0</v>
      </c>
      <c r="L4369" s="89">
        <f t="shared" si="683"/>
        <v>1</v>
      </c>
      <c r="M4369" s="88">
        <f>'HP-Api, V2-Sep24'!AM4371</f>
        <v>0</v>
      </c>
      <c r="N4369" s="89" t="str">
        <f t="shared" si="680"/>
        <v/>
      </c>
      <c r="O4369" s="88">
        <f>'HP-Api, V2-Sep24'!AR4371</f>
        <v>0</v>
      </c>
      <c r="P4369" s="89" t="str">
        <f t="shared" si="684"/>
        <v/>
      </c>
      <c r="Q4369" s="89" t="e">
        <f t="shared" si="685"/>
        <v>#VALUE!</v>
      </c>
      <c r="R4369" s="89" t="e">
        <f t="shared" si="686"/>
        <v>#VALUE!</v>
      </c>
      <c r="S4369" s="173">
        <f>'HP-Api, V2-Sep24'!AS4371</f>
        <v>0</v>
      </c>
      <c r="T4369" s="89">
        <f t="shared" si="687"/>
        <v>1</v>
      </c>
      <c r="U4369" s="90" t="e">
        <f t="shared" si="688"/>
        <v>#DIV/0!</v>
      </c>
      <c r="V4369" s="91" t="e">
        <f t="shared" si="689"/>
        <v>#DIV/0!</v>
      </c>
    </row>
    <row r="4370" spans="1:22" x14ac:dyDescent="0.3">
      <c r="A4370" s="88">
        <f>'HP-Api, V2-Sep24'!D4372</f>
        <v>0</v>
      </c>
      <c r="B4370" s="88" cm="1">
        <f t="array" ref="B4370">IF(OR(A4370=DATA!$H$2:$H$13),3,IF(OR(A4370=DATA!$H$14:$H$119),2,1))</f>
        <v>1</v>
      </c>
      <c r="C4370" s="88">
        <f>'HP-Api, V2-Sep24'!G4372</f>
        <v>0</v>
      </c>
      <c r="D4370" s="89" t="str">
        <f>IF(AND(C4370&gt;='Risk(dist, colmena)'!$C$9, C4370&lt;='Risk(dist, colmena)'!$E$9), 1, IF(AND(C4370&gt;'Risk(dist, colmena)'!$C$10, C4370&lt;='Risk(dist, colmena)'!$E$10), 2, IF(C4370&gt;='Risk(dist, colmena)'!$C$11, 3, "")))</f>
        <v/>
      </c>
      <c r="E4370" s="173">
        <f>'HP-Api, V2-Sep24'!L4372</f>
        <v>0</v>
      </c>
      <c r="F4370" s="173" t="str">
        <f>IF(AND(E4370&gt;='Risk(dist, colmena)'!$H$9, E4370&lt;='Risk(dist, colmena)'!$J$9), 1, IF(AND(E4370&gt;'Risk(dist, colmena)'!$H$10, E4370&lt;='Risk(dist, colmena)'!$J$10), 2, IF(E4370&gt;='Risk(dist, colmena)'!$H$11, 3, "")))</f>
        <v/>
      </c>
      <c r="G4370" s="88">
        <f>'HP-Api, V2-Sep24'!AH4372</f>
        <v>0</v>
      </c>
      <c r="H4370" s="89" t="str">
        <f t="shared" si="681"/>
        <v/>
      </c>
      <c r="I4370" s="194" t="e">
        <f>('HP-Api, V2-Sep24'!AK4372-'HP-Api, V2-Sep24'!S4372)/'HP-Api, V2-Sep24'!S4372</f>
        <v>#DIV/0!</v>
      </c>
      <c r="J4370" s="89" t="e">
        <f t="shared" si="682"/>
        <v>#DIV/0!</v>
      </c>
      <c r="K4370" s="195">
        <f>'HP-Api, V2-Sep24'!AQ4372</f>
        <v>0</v>
      </c>
      <c r="L4370" s="89">
        <f t="shared" si="683"/>
        <v>1</v>
      </c>
      <c r="M4370" s="88">
        <f>'HP-Api, V2-Sep24'!AM4372</f>
        <v>0</v>
      </c>
      <c r="N4370" s="89" t="str">
        <f t="shared" si="680"/>
        <v/>
      </c>
      <c r="O4370" s="88">
        <f>'HP-Api, V2-Sep24'!AR4372</f>
        <v>0</v>
      </c>
      <c r="P4370" s="89" t="str">
        <f t="shared" si="684"/>
        <v/>
      </c>
      <c r="Q4370" s="89" t="e">
        <f t="shared" si="685"/>
        <v>#VALUE!</v>
      </c>
      <c r="R4370" s="89" t="e">
        <f t="shared" si="686"/>
        <v>#VALUE!</v>
      </c>
      <c r="S4370" s="173">
        <f>'HP-Api, V2-Sep24'!AS4372</f>
        <v>0</v>
      </c>
      <c r="T4370" s="89">
        <f t="shared" si="687"/>
        <v>1</v>
      </c>
      <c r="U4370" s="90" t="e">
        <f t="shared" si="688"/>
        <v>#DIV/0!</v>
      </c>
      <c r="V4370" s="91" t="e">
        <f t="shared" si="689"/>
        <v>#DIV/0!</v>
      </c>
    </row>
    <row r="4371" spans="1:22" x14ac:dyDescent="0.3">
      <c r="A4371" s="88">
        <f>'HP-Api, V2-Sep24'!D4373</f>
        <v>0</v>
      </c>
      <c r="B4371" s="88" cm="1">
        <f t="array" ref="B4371">IF(OR(A4371=DATA!$H$2:$H$13),3,IF(OR(A4371=DATA!$H$14:$H$119),2,1))</f>
        <v>1</v>
      </c>
      <c r="C4371" s="88">
        <f>'HP-Api, V2-Sep24'!G4373</f>
        <v>0</v>
      </c>
      <c r="D4371" s="89" t="str">
        <f>IF(AND(C4371&gt;='Risk(dist, colmena)'!$C$9, C4371&lt;='Risk(dist, colmena)'!$E$9), 1, IF(AND(C4371&gt;'Risk(dist, colmena)'!$C$10, C4371&lt;='Risk(dist, colmena)'!$E$10), 2, IF(C4371&gt;='Risk(dist, colmena)'!$C$11, 3, "")))</f>
        <v/>
      </c>
      <c r="E4371" s="173">
        <f>'HP-Api, V2-Sep24'!L4373</f>
        <v>0</v>
      </c>
      <c r="F4371" s="173" t="str">
        <f>IF(AND(E4371&gt;='Risk(dist, colmena)'!$H$9, E4371&lt;='Risk(dist, colmena)'!$J$9), 1, IF(AND(E4371&gt;'Risk(dist, colmena)'!$H$10, E4371&lt;='Risk(dist, colmena)'!$J$10), 2, IF(E4371&gt;='Risk(dist, colmena)'!$H$11, 3, "")))</f>
        <v/>
      </c>
      <c r="G4371" s="88">
        <f>'HP-Api, V2-Sep24'!AH4373</f>
        <v>0</v>
      </c>
      <c r="H4371" s="89" t="str">
        <f t="shared" si="681"/>
        <v/>
      </c>
      <c r="I4371" s="194" t="e">
        <f>('HP-Api, V2-Sep24'!AK4373-'HP-Api, V2-Sep24'!S4373)/'HP-Api, V2-Sep24'!S4373</f>
        <v>#DIV/0!</v>
      </c>
      <c r="J4371" s="89" t="e">
        <f t="shared" si="682"/>
        <v>#DIV/0!</v>
      </c>
      <c r="K4371" s="195">
        <f>'HP-Api, V2-Sep24'!AQ4373</f>
        <v>0</v>
      </c>
      <c r="L4371" s="89">
        <f t="shared" si="683"/>
        <v>1</v>
      </c>
      <c r="M4371" s="88">
        <f>'HP-Api, V2-Sep24'!AM4373</f>
        <v>0</v>
      </c>
      <c r="N4371" s="89" t="str">
        <f t="shared" si="680"/>
        <v/>
      </c>
      <c r="O4371" s="88">
        <f>'HP-Api, V2-Sep24'!AR4373</f>
        <v>0</v>
      </c>
      <c r="P4371" s="89" t="str">
        <f t="shared" si="684"/>
        <v/>
      </c>
      <c r="Q4371" s="89" t="e">
        <f t="shared" si="685"/>
        <v>#VALUE!</v>
      </c>
      <c r="R4371" s="89" t="e">
        <f t="shared" si="686"/>
        <v>#VALUE!</v>
      </c>
      <c r="S4371" s="173">
        <f>'HP-Api, V2-Sep24'!AS4373</f>
        <v>0</v>
      </c>
      <c r="T4371" s="89">
        <f t="shared" si="687"/>
        <v>1</v>
      </c>
      <c r="U4371" s="90" t="e">
        <f t="shared" si="688"/>
        <v>#DIV/0!</v>
      </c>
      <c r="V4371" s="91" t="e">
        <f t="shared" si="689"/>
        <v>#DIV/0!</v>
      </c>
    </row>
    <row r="4372" spans="1:22" x14ac:dyDescent="0.3">
      <c r="A4372" s="88">
        <f>'HP-Api, V2-Sep24'!D4374</f>
        <v>0</v>
      </c>
      <c r="B4372" s="88" cm="1">
        <f t="array" ref="B4372">IF(OR(A4372=DATA!$H$2:$H$13),3,IF(OR(A4372=DATA!$H$14:$H$119),2,1))</f>
        <v>1</v>
      </c>
      <c r="C4372" s="88">
        <f>'HP-Api, V2-Sep24'!G4374</f>
        <v>0</v>
      </c>
      <c r="D4372" s="89" t="str">
        <f>IF(AND(C4372&gt;='Risk(dist, colmena)'!$C$9, C4372&lt;='Risk(dist, colmena)'!$E$9), 1, IF(AND(C4372&gt;'Risk(dist, colmena)'!$C$10, C4372&lt;='Risk(dist, colmena)'!$E$10), 2, IF(C4372&gt;='Risk(dist, colmena)'!$C$11, 3, "")))</f>
        <v/>
      </c>
      <c r="E4372" s="173">
        <f>'HP-Api, V2-Sep24'!L4374</f>
        <v>0</v>
      </c>
      <c r="F4372" s="173" t="str">
        <f>IF(AND(E4372&gt;='Risk(dist, colmena)'!$H$9, E4372&lt;='Risk(dist, colmena)'!$J$9), 1, IF(AND(E4372&gt;'Risk(dist, colmena)'!$H$10, E4372&lt;='Risk(dist, colmena)'!$J$10), 2, IF(E4372&gt;='Risk(dist, colmena)'!$H$11, 3, "")))</f>
        <v/>
      </c>
      <c r="G4372" s="88">
        <f>'HP-Api, V2-Sep24'!AH4374</f>
        <v>0</v>
      </c>
      <c r="H4372" s="89" t="str">
        <f t="shared" si="681"/>
        <v/>
      </c>
      <c r="I4372" s="194" t="e">
        <f>('HP-Api, V2-Sep24'!AK4374-'HP-Api, V2-Sep24'!S4374)/'HP-Api, V2-Sep24'!S4374</f>
        <v>#DIV/0!</v>
      </c>
      <c r="J4372" s="89" t="e">
        <f t="shared" si="682"/>
        <v>#DIV/0!</v>
      </c>
      <c r="K4372" s="195">
        <f>'HP-Api, V2-Sep24'!AQ4374</f>
        <v>0</v>
      </c>
      <c r="L4372" s="89">
        <f t="shared" si="683"/>
        <v>1</v>
      </c>
      <c r="M4372" s="88">
        <f>'HP-Api, V2-Sep24'!AM4374</f>
        <v>0</v>
      </c>
      <c r="N4372" s="89" t="str">
        <f t="shared" si="680"/>
        <v/>
      </c>
      <c r="O4372" s="88">
        <f>'HP-Api, V2-Sep24'!AR4374</f>
        <v>0</v>
      </c>
      <c r="P4372" s="89" t="str">
        <f t="shared" si="684"/>
        <v/>
      </c>
      <c r="Q4372" s="89" t="e">
        <f t="shared" si="685"/>
        <v>#VALUE!</v>
      </c>
      <c r="R4372" s="89" t="e">
        <f t="shared" si="686"/>
        <v>#VALUE!</v>
      </c>
      <c r="S4372" s="173">
        <f>'HP-Api, V2-Sep24'!AS4374</f>
        <v>0</v>
      </c>
      <c r="T4372" s="89">
        <f t="shared" si="687"/>
        <v>1</v>
      </c>
      <c r="U4372" s="90" t="e">
        <f t="shared" si="688"/>
        <v>#DIV/0!</v>
      </c>
      <c r="V4372" s="91" t="e">
        <f t="shared" si="689"/>
        <v>#DIV/0!</v>
      </c>
    </row>
    <row r="4373" spans="1:22" x14ac:dyDescent="0.3">
      <c r="A4373" s="88">
        <f>'HP-Api, V2-Sep24'!D4375</f>
        <v>0</v>
      </c>
      <c r="B4373" s="88" cm="1">
        <f t="array" ref="B4373">IF(OR(A4373=DATA!$H$2:$H$13),3,IF(OR(A4373=DATA!$H$14:$H$119),2,1))</f>
        <v>1</v>
      </c>
      <c r="C4373" s="88">
        <f>'HP-Api, V2-Sep24'!G4375</f>
        <v>0</v>
      </c>
      <c r="D4373" s="89" t="str">
        <f>IF(AND(C4373&gt;='Risk(dist, colmena)'!$C$9, C4373&lt;='Risk(dist, colmena)'!$E$9), 1, IF(AND(C4373&gt;'Risk(dist, colmena)'!$C$10, C4373&lt;='Risk(dist, colmena)'!$E$10), 2, IF(C4373&gt;='Risk(dist, colmena)'!$C$11, 3, "")))</f>
        <v/>
      </c>
      <c r="E4373" s="173">
        <f>'HP-Api, V2-Sep24'!L4375</f>
        <v>0</v>
      </c>
      <c r="F4373" s="173" t="str">
        <f>IF(AND(E4373&gt;='Risk(dist, colmena)'!$H$9, E4373&lt;='Risk(dist, colmena)'!$J$9), 1, IF(AND(E4373&gt;'Risk(dist, colmena)'!$H$10, E4373&lt;='Risk(dist, colmena)'!$J$10), 2, IF(E4373&gt;='Risk(dist, colmena)'!$H$11, 3, "")))</f>
        <v/>
      </c>
      <c r="G4373" s="88">
        <f>'HP-Api, V2-Sep24'!AH4375</f>
        <v>0</v>
      </c>
      <c r="H4373" s="89" t="str">
        <f t="shared" si="681"/>
        <v/>
      </c>
      <c r="I4373" s="194" t="e">
        <f>('HP-Api, V2-Sep24'!AK4375-'HP-Api, V2-Sep24'!S4375)/'HP-Api, V2-Sep24'!S4375</f>
        <v>#DIV/0!</v>
      </c>
      <c r="J4373" s="89" t="e">
        <f t="shared" si="682"/>
        <v>#DIV/0!</v>
      </c>
      <c r="K4373" s="195">
        <f>'HP-Api, V2-Sep24'!AQ4375</f>
        <v>0</v>
      </c>
      <c r="L4373" s="89">
        <f t="shared" si="683"/>
        <v>1</v>
      </c>
      <c r="M4373" s="88">
        <f>'HP-Api, V2-Sep24'!AM4375</f>
        <v>0</v>
      </c>
      <c r="N4373" s="89" t="str">
        <f t="shared" si="680"/>
        <v/>
      </c>
      <c r="O4373" s="88">
        <f>'HP-Api, V2-Sep24'!AR4375</f>
        <v>0</v>
      </c>
      <c r="P4373" s="89" t="str">
        <f t="shared" si="684"/>
        <v/>
      </c>
      <c r="Q4373" s="89" t="e">
        <f t="shared" si="685"/>
        <v>#VALUE!</v>
      </c>
      <c r="R4373" s="89" t="e">
        <f t="shared" si="686"/>
        <v>#VALUE!</v>
      </c>
      <c r="S4373" s="173">
        <f>'HP-Api, V2-Sep24'!AS4375</f>
        <v>0</v>
      </c>
      <c r="T4373" s="89">
        <f t="shared" si="687"/>
        <v>1</v>
      </c>
      <c r="U4373" s="90" t="e">
        <f t="shared" si="688"/>
        <v>#DIV/0!</v>
      </c>
      <c r="V4373" s="91" t="e">
        <f t="shared" si="689"/>
        <v>#DIV/0!</v>
      </c>
    </row>
    <row r="4374" spans="1:22" x14ac:dyDescent="0.3">
      <c r="A4374" s="88">
        <f>'HP-Api, V2-Sep24'!D4376</f>
        <v>0</v>
      </c>
      <c r="B4374" s="88" cm="1">
        <f t="array" ref="B4374">IF(OR(A4374=DATA!$H$2:$H$13),3,IF(OR(A4374=DATA!$H$14:$H$119),2,1))</f>
        <v>1</v>
      </c>
      <c r="C4374" s="88">
        <f>'HP-Api, V2-Sep24'!G4376</f>
        <v>0</v>
      </c>
      <c r="D4374" s="89" t="str">
        <f>IF(AND(C4374&gt;='Risk(dist, colmena)'!$C$9, C4374&lt;='Risk(dist, colmena)'!$E$9), 1, IF(AND(C4374&gt;'Risk(dist, colmena)'!$C$10, C4374&lt;='Risk(dist, colmena)'!$E$10), 2, IF(C4374&gt;='Risk(dist, colmena)'!$C$11, 3, "")))</f>
        <v/>
      </c>
      <c r="E4374" s="173">
        <f>'HP-Api, V2-Sep24'!L4376</f>
        <v>0</v>
      </c>
      <c r="F4374" s="173" t="str">
        <f>IF(AND(E4374&gt;='Risk(dist, colmena)'!$H$9, E4374&lt;='Risk(dist, colmena)'!$J$9), 1, IF(AND(E4374&gt;'Risk(dist, colmena)'!$H$10, E4374&lt;='Risk(dist, colmena)'!$J$10), 2, IF(E4374&gt;='Risk(dist, colmena)'!$H$11, 3, "")))</f>
        <v/>
      </c>
      <c r="G4374" s="88">
        <f>'HP-Api, V2-Sep24'!AH4376</f>
        <v>0</v>
      </c>
      <c r="H4374" s="89" t="str">
        <f t="shared" si="681"/>
        <v/>
      </c>
      <c r="I4374" s="194" t="e">
        <f>('HP-Api, V2-Sep24'!AK4376-'HP-Api, V2-Sep24'!S4376)/'HP-Api, V2-Sep24'!S4376</f>
        <v>#DIV/0!</v>
      </c>
      <c r="J4374" s="89" t="e">
        <f t="shared" si="682"/>
        <v>#DIV/0!</v>
      </c>
      <c r="K4374" s="195">
        <f>'HP-Api, V2-Sep24'!AQ4376</f>
        <v>0</v>
      </c>
      <c r="L4374" s="89">
        <f t="shared" si="683"/>
        <v>1</v>
      </c>
      <c r="M4374" s="88">
        <f>'HP-Api, V2-Sep24'!AM4376</f>
        <v>0</v>
      </c>
      <c r="N4374" s="89" t="str">
        <f t="shared" si="680"/>
        <v/>
      </c>
      <c r="O4374" s="88">
        <f>'HP-Api, V2-Sep24'!AR4376</f>
        <v>0</v>
      </c>
      <c r="P4374" s="89" t="str">
        <f t="shared" si="684"/>
        <v/>
      </c>
      <c r="Q4374" s="89" t="e">
        <f t="shared" si="685"/>
        <v>#VALUE!</v>
      </c>
      <c r="R4374" s="89" t="e">
        <f t="shared" si="686"/>
        <v>#VALUE!</v>
      </c>
      <c r="S4374" s="173">
        <f>'HP-Api, V2-Sep24'!AS4376</f>
        <v>0</v>
      </c>
      <c r="T4374" s="89">
        <f t="shared" si="687"/>
        <v>1</v>
      </c>
      <c r="U4374" s="90" t="e">
        <f t="shared" si="688"/>
        <v>#DIV/0!</v>
      </c>
      <c r="V4374" s="91" t="e">
        <f t="shared" si="689"/>
        <v>#DIV/0!</v>
      </c>
    </row>
    <row r="4375" spans="1:22" x14ac:dyDescent="0.3">
      <c r="A4375" s="88">
        <f>'HP-Api, V2-Sep24'!D4377</f>
        <v>0</v>
      </c>
      <c r="B4375" s="88" cm="1">
        <f t="array" ref="B4375">IF(OR(A4375=DATA!$H$2:$H$13),3,IF(OR(A4375=DATA!$H$14:$H$119),2,1))</f>
        <v>1</v>
      </c>
      <c r="C4375" s="88">
        <f>'HP-Api, V2-Sep24'!G4377</f>
        <v>0</v>
      </c>
      <c r="D4375" s="89" t="str">
        <f>IF(AND(C4375&gt;='Risk(dist, colmena)'!$C$9, C4375&lt;='Risk(dist, colmena)'!$E$9), 1, IF(AND(C4375&gt;'Risk(dist, colmena)'!$C$10, C4375&lt;='Risk(dist, colmena)'!$E$10), 2, IF(C4375&gt;='Risk(dist, colmena)'!$C$11, 3, "")))</f>
        <v/>
      </c>
      <c r="E4375" s="173">
        <f>'HP-Api, V2-Sep24'!L4377</f>
        <v>0</v>
      </c>
      <c r="F4375" s="173" t="str">
        <f>IF(AND(E4375&gt;='Risk(dist, colmena)'!$H$9, E4375&lt;='Risk(dist, colmena)'!$J$9), 1, IF(AND(E4375&gt;'Risk(dist, colmena)'!$H$10, E4375&lt;='Risk(dist, colmena)'!$J$10), 2, IF(E4375&gt;='Risk(dist, colmena)'!$H$11, 3, "")))</f>
        <v/>
      </c>
      <c r="G4375" s="88">
        <f>'HP-Api, V2-Sep24'!AH4377</f>
        <v>0</v>
      </c>
      <c r="H4375" s="89" t="str">
        <f t="shared" si="681"/>
        <v/>
      </c>
      <c r="I4375" s="194" t="e">
        <f>('HP-Api, V2-Sep24'!AK4377-'HP-Api, V2-Sep24'!S4377)/'HP-Api, V2-Sep24'!S4377</f>
        <v>#DIV/0!</v>
      </c>
      <c r="J4375" s="89" t="e">
        <f t="shared" si="682"/>
        <v>#DIV/0!</v>
      </c>
      <c r="K4375" s="195">
        <f>'HP-Api, V2-Sep24'!AQ4377</f>
        <v>0</v>
      </c>
      <c r="L4375" s="89">
        <f t="shared" si="683"/>
        <v>1</v>
      </c>
      <c r="M4375" s="88">
        <f>'HP-Api, V2-Sep24'!AM4377</f>
        <v>0</v>
      </c>
      <c r="N4375" s="89" t="str">
        <f t="shared" si="680"/>
        <v/>
      </c>
      <c r="O4375" s="88">
        <f>'HP-Api, V2-Sep24'!AR4377</f>
        <v>0</v>
      </c>
      <c r="P4375" s="89" t="str">
        <f t="shared" si="684"/>
        <v/>
      </c>
      <c r="Q4375" s="89" t="e">
        <f t="shared" si="685"/>
        <v>#VALUE!</v>
      </c>
      <c r="R4375" s="89" t="e">
        <f t="shared" si="686"/>
        <v>#VALUE!</v>
      </c>
      <c r="S4375" s="173">
        <f>'HP-Api, V2-Sep24'!AS4377</f>
        <v>0</v>
      </c>
      <c r="T4375" s="89">
        <f t="shared" si="687"/>
        <v>1</v>
      </c>
      <c r="U4375" s="90" t="e">
        <f t="shared" si="688"/>
        <v>#DIV/0!</v>
      </c>
      <c r="V4375" s="91" t="e">
        <f t="shared" si="689"/>
        <v>#DIV/0!</v>
      </c>
    </row>
    <row r="4376" spans="1:22" x14ac:dyDescent="0.3">
      <c r="A4376" s="88">
        <f>'HP-Api, V2-Sep24'!D4378</f>
        <v>0</v>
      </c>
      <c r="B4376" s="88" cm="1">
        <f t="array" ref="B4376">IF(OR(A4376=DATA!$H$2:$H$13),3,IF(OR(A4376=DATA!$H$14:$H$119),2,1))</f>
        <v>1</v>
      </c>
      <c r="C4376" s="88">
        <f>'HP-Api, V2-Sep24'!G4378</f>
        <v>0</v>
      </c>
      <c r="D4376" s="89" t="str">
        <f>IF(AND(C4376&gt;='Risk(dist, colmena)'!$C$9, C4376&lt;='Risk(dist, colmena)'!$E$9), 1, IF(AND(C4376&gt;'Risk(dist, colmena)'!$C$10, C4376&lt;='Risk(dist, colmena)'!$E$10), 2, IF(C4376&gt;='Risk(dist, colmena)'!$C$11, 3, "")))</f>
        <v/>
      </c>
      <c r="E4376" s="173">
        <f>'HP-Api, V2-Sep24'!L4378</f>
        <v>0</v>
      </c>
      <c r="F4376" s="173" t="str">
        <f>IF(AND(E4376&gt;='Risk(dist, colmena)'!$H$9, E4376&lt;='Risk(dist, colmena)'!$J$9), 1, IF(AND(E4376&gt;'Risk(dist, colmena)'!$H$10, E4376&lt;='Risk(dist, colmena)'!$J$10), 2, IF(E4376&gt;='Risk(dist, colmena)'!$H$11, 3, "")))</f>
        <v/>
      </c>
      <c r="G4376" s="88">
        <f>'HP-Api, V2-Sep24'!AH4378</f>
        <v>0</v>
      </c>
      <c r="H4376" s="89" t="str">
        <f t="shared" si="681"/>
        <v/>
      </c>
      <c r="I4376" s="194" t="e">
        <f>('HP-Api, V2-Sep24'!AK4378-'HP-Api, V2-Sep24'!S4378)/'HP-Api, V2-Sep24'!S4378</f>
        <v>#DIV/0!</v>
      </c>
      <c r="J4376" s="89" t="e">
        <f t="shared" si="682"/>
        <v>#DIV/0!</v>
      </c>
      <c r="K4376" s="195">
        <f>'HP-Api, V2-Sep24'!AQ4378</f>
        <v>0</v>
      </c>
      <c r="L4376" s="89">
        <f t="shared" si="683"/>
        <v>1</v>
      </c>
      <c r="M4376" s="88">
        <f>'HP-Api, V2-Sep24'!AM4378</f>
        <v>0</v>
      </c>
      <c r="N4376" s="89" t="str">
        <f t="shared" si="680"/>
        <v/>
      </c>
      <c r="O4376" s="88">
        <f>'HP-Api, V2-Sep24'!AR4378</f>
        <v>0</v>
      </c>
      <c r="P4376" s="89" t="str">
        <f t="shared" si="684"/>
        <v/>
      </c>
      <c r="Q4376" s="89" t="e">
        <f t="shared" si="685"/>
        <v>#VALUE!</v>
      </c>
      <c r="R4376" s="89" t="e">
        <f t="shared" si="686"/>
        <v>#VALUE!</v>
      </c>
      <c r="S4376" s="173">
        <f>'HP-Api, V2-Sep24'!AS4378</f>
        <v>0</v>
      </c>
      <c r="T4376" s="89">
        <f t="shared" si="687"/>
        <v>1</v>
      </c>
      <c r="U4376" s="90" t="e">
        <f t="shared" si="688"/>
        <v>#DIV/0!</v>
      </c>
      <c r="V4376" s="91" t="e">
        <f t="shared" si="689"/>
        <v>#DIV/0!</v>
      </c>
    </row>
    <row r="4377" spans="1:22" x14ac:dyDescent="0.3">
      <c r="A4377" s="88">
        <f>'HP-Api, V2-Sep24'!D4379</f>
        <v>0</v>
      </c>
      <c r="B4377" s="88" cm="1">
        <f t="array" ref="B4377">IF(OR(A4377=DATA!$H$2:$H$13),3,IF(OR(A4377=DATA!$H$14:$H$119),2,1))</f>
        <v>1</v>
      </c>
      <c r="C4377" s="88">
        <f>'HP-Api, V2-Sep24'!G4379</f>
        <v>0</v>
      </c>
      <c r="D4377" s="89" t="str">
        <f>IF(AND(C4377&gt;='Risk(dist, colmena)'!$C$9, C4377&lt;='Risk(dist, colmena)'!$E$9), 1, IF(AND(C4377&gt;'Risk(dist, colmena)'!$C$10, C4377&lt;='Risk(dist, colmena)'!$E$10), 2, IF(C4377&gt;='Risk(dist, colmena)'!$C$11, 3, "")))</f>
        <v/>
      </c>
      <c r="E4377" s="173">
        <f>'HP-Api, V2-Sep24'!L4379</f>
        <v>0</v>
      </c>
      <c r="F4377" s="173" t="str">
        <f>IF(AND(E4377&gt;='Risk(dist, colmena)'!$H$9, E4377&lt;='Risk(dist, colmena)'!$J$9), 1, IF(AND(E4377&gt;'Risk(dist, colmena)'!$H$10, E4377&lt;='Risk(dist, colmena)'!$J$10), 2, IF(E4377&gt;='Risk(dist, colmena)'!$H$11, 3, "")))</f>
        <v/>
      </c>
      <c r="G4377" s="88">
        <f>'HP-Api, V2-Sep24'!AH4379</f>
        <v>0</v>
      </c>
      <c r="H4377" s="89" t="str">
        <f t="shared" si="681"/>
        <v/>
      </c>
      <c r="I4377" s="194" t="e">
        <f>('HP-Api, V2-Sep24'!AK4379-'HP-Api, V2-Sep24'!S4379)/'HP-Api, V2-Sep24'!S4379</f>
        <v>#DIV/0!</v>
      </c>
      <c r="J4377" s="89" t="e">
        <f t="shared" si="682"/>
        <v>#DIV/0!</v>
      </c>
      <c r="K4377" s="195">
        <f>'HP-Api, V2-Sep24'!AQ4379</f>
        <v>0</v>
      </c>
      <c r="L4377" s="89">
        <f t="shared" si="683"/>
        <v>1</v>
      </c>
      <c r="M4377" s="88">
        <f>'HP-Api, V2-Sep24'!AM4379</f>
        <v>0</v>
      </c>
      <c r="N4377" s="89" t="str">
        <f t="shared" si="680"/>
        <v/>
      </c>
      <c r="O4377" s="88">
        <f>'HP-Api, V2-Sep24'!AR4379</f>
        <v>0</v>
      </c>
      <c r="P4377" s="89" t="str">
        <f t="shared" si="684"/>
        <v/>
      </c>
      <c r="Q4377" s="89" t="e">
        <f t="shared" si="685"/>
        <v>#VALUE!</v>
      </c>
      <c r="R4377" s="89" t="e">
        <f t="shared" si="686"/>
        <v>#VALUE!</v>
      </c>
      <c r="S4377" s="173">
        <f>'HP-Api, V2-Sep24'!AS4379</f>
        <v>0</v>
      </c>
      <c r="T4377" s="89">
        <f t="shared" si="687"/>
        <v>1</v>
      </c>
      <c r="U4377" s="90" t="e">
        <f t="shared" si="688"/>
        <v>#DIV/0!</v>
      </c>
      <c r="V4377" s="91" t="e">
        <f t="shared" si="689"/>
        <v>#DIV/0!</v>
      </c>
    </row>
    <row r="4378" spans="1:22" x14ac:dyDescent="0.3">
      <c r="A4378" s="88">
        <f>'HP-Api, V2-Sep24'!D4380</f>
        <v>0</v>
      </c>
      <c r="B4378" s="88" cm="1">
        <f t="array" ref="B4378">IF(OR(A4378=DATA!$H$2:$H$13),3,IF(OR(A4378=DATA!$H$14:$H$119),2,1))</f>
        <v>1</v>
      </c>
      <c r="C4378" s="88">
        <f>'HP-Api, V2-Sep24'!G4380</f>
        <v>0</v>
      </c>
      <c r="D4378" s="89" t="str">
        <f>IF(AND(C4378&gt;='Risk(dist, colmena)'!$C$9, C4378&lt;='Risk(dist, colmena)'!$E$9), 1, IF(AND(C4378&gt;'Risk(dist, colmena)'!$C$10, C4378&lt;='Risk(dist, colmena)'!$E$10), 2, IF(C4378&gt;='Risk(dist, colmena)'!$C$11, 3, "")))</f>
        <v/>
      </c>
      <c r="E4378" s="173">
        <f>'HP-Api, V2-Sep24'!L4380</f>
        <v>0</v>
      </c>
      <c r="F4378" s="173" t="str">
        <f>IF(AND(E4378&gt;='Risk(dist, colmena)'!$H$9, E4378&lt;='Risk(dist, colmena)'!$J$9), 1, IF(AND(E4378&gt;'Risk(dist, colmena)'!$H$10, E4378&lt;='Risk(dist, colmena)'!$J$10), 2, IF(E4378&gt;='Risk(dist, colmena)'!$H$11, 3, "")))</f>
        <v/>
      </c>
      <c r="G4378" s="88">
        <f>'HP-Api, V2-Sep24'!AH4380</f>
        <v>0</v>
      </c>
      <c r="H4378" s="89" t="str">
        <f t="shared" si="681"/>
        <v/>
      </c>
      <c r="I4378" s="194" t="e">
        <f>('HP-Api, V2-Sep24'!AK4380-'HP-Api, V2-Sep24'!S4380)/'HP-Api, V2-Sep24'!S4380</f>
        <v>#DIV/0!</v>
      </c>
      <c r="J4378" s="89" t="e">
        <f t="shared" si="682"/>
        <v>#DIV/0!</v>
      </c>
      <c r="K4378" s="195">
        <f>'HP-Api, V2-Sep24'!AQ4380</f>
        <v>0</v>
      </c>
      <c r="L4378" s="89">
        <f t="shared" si="683"/>
        <v>1</v>
      </c>
      <c r="M4378" s="88">
        <f>'HP-Api, V2-Sep24'!AM4380</f>
        <v>0</v>
      </c>
      <c r="N4378" s="89" t="str">
        <f t="shared" si="680"/>
        <v/>
      </c>
      <c r="O4378" s="88">
        <f>'HP-Api, V2-Sep24'!AR4380</f>
        <v>0</v>
      </c>
      <c r="P4378" s="89" t="str">
        <f t="shared" si="684"/>
        <v/>
      </c>
      <c r="Q4378" s="89" t="e">
        <f t="shared" si="685"/>
        <v>#VALUE!</v>
      </c>
      <c r="R4378" s="89" t="e">
        <f t="shared" si="686"/>
        <v>#VALUE!</v>
      </c>
      <c r="S4378" s="173">
        <f>'HP-Api, V2-Sep24'!AS4380</f>
        <v>0</v>
      </c>
      <c r="T4378" s="89">
        <f t="shared" si="687"/>
        <v>1</v>
      </c>
      <c r="U4378" s="90" t="e">
        <f t="shared" si="688"/>
        <v>#DIV/0!</v>
      </c>
      <c r="V4378" s="91" t="e">
        <f t="shared" si="689"/>
        <v>#DIV/0!</v>
      </c>
    </row>
    <row r="4379" spans="1:22" x14ac:dyDescent="0.3">
      <c r="A4379" s="88">
        <f>'HP-Api, V2-Sep24'!D4381</f>
        <v>0</v>
      </c>
      <c r="B4379" s="88" cm="1">
        <f t="array" ref="B4379">IF(OR(A4379=DATA!$H$2:$H$13),3,IF(OR(A4379=DATA!$H$14:$H$119),2,1))</f>
        <v>1</v>
      </c>
      <c r="C4379" s="88">
        <f>'HP-Api, V2-Sep24'!G4381</f>
        <v>0</v>
      </c>
      <c r="D4379" s="89" t="str">
        <f>IF(AND(C4379&gt;='Risk(dist, colmena)'!$C$9, C4379&lt;='Risk(dist, colmena)'!$E$9), 1, IF(AND(C4379&gt;'Risk(dist, colmena)'!$C$10, C4379&lt;='Risk(dist, colmena)'!$E$10), 2, IF(C4379&gt;='Risk(dist, colmena)'!$C$11, 3, "")))</f>
        <v/>
      </c>
      <c r="E4379" s="173">
        <f>'HP-Api, V2-Sep24'!L4381</f>
        <v>0</v>
      </c>
      <c r="F4379" s="173" t="str">
        <f>IF(AND(E4379&gt;='Risk(dist, colmena)'!$H$9, E4379&lt;='Risk(dist, colmena)'!$J$9), 1, IF(AND(E4379&gt;'Risk(dist, colmena)'!$H$10, E4379&lt;='Risk(dist, colmena)'!$J$10), 2, IF(E4379&gt;='Risk(dist, colmena)'!$H$11, 3, "")))</f>
        <v/>
      </c>
      <c r="G4379" s="88">
        <f>'HP-Api, V2-Sep24'!AH4381</f>
        <v>0</v>
      </c>
      <c r="H4379" s="89" t="str">
        <f t="shared" si="681"/>
        <v/>
      </c>
      <c r="I4379" s="194" t="e">
        <f>('HP-Api, V2-Sep24'!AK4381-'HP-Api, V2-Sep24'!S4381)/'HP-Api, V2-Sep24'!S4381</f>
        <v>#DIV/0!</v>
      </c>
      <c r="J4379" s="89" t="e">
        <f t="shared" si="682"/>
        <v>#DIV/0!</v>
      </c>
      <c r="K4379" s="195">
        <f>'HP-Api, V2-Sep24'!AQ4381</f>
        <v>0</v>
      </c>
      <c r="L4379" s="89">
        <f t="shared" si="683"/>
        <v>1</v>
      </c>
      <c r="M4379" s="88">
        <f>'HP-Api, V2-Sep24'!AM4381</f>
        <v>0</v>
      </c>
      <c r="N4379" s="89" t="str">
        <f t="shared" si="680"/>
        <v/>
      </c>
      <c r="O4379" s="88">
        <f>'HP-Api, V2-Sep24'!AR4381</f>
        <v>0</v>
      </c>
      <c r="P4379" s="89" t="str">
        <f t="shared" si="684"/>
        <v/>
      </c>
      <c r="Q4379" s="89" t="e">
        <f t="shared" si="685"/>
        <v>#VALUE!</v>
      </c>
      <c r="R4379" s="89" t="e">
        <f t="shared" si="686"/>
        <v>#VALUE!</v>
      </c>
      <c r="S4379" s="173">
        <f>'HP-Api, V2-Sep24'!AS4381</f>
        <v>0</v>
      </c>
      <c r="T4379" s="89">
        <f t="shared" si="687"/>
        <v>1</v>
      </c>
      <c r="U4379" s="90" t="e">
        <f t="shared" si="688"/>
        <v>#DIV/0!</v>
      </c>
      <c r="V4379" s="91" t="e">
        <f t="shared" si="689"/>
        <v>#DIV/0!</v>
      </c>
    </row>
    <row r="4380" spans="1:22" x14ac:dyDescent="0.3">
      <c r="A4380" s="88">
        <f>'HP-Api, V2-Sep24'!D4382</f>
        <v>0</v>
      </c>
      <c r="B4380" s="88" cm="1">
        <f t="array" ref="B4380">IF(OR(A4380=DATA!$H$2:$H$13),3,IF(OR(A4380=DATA!$H$14:$H$119),2,1))</f>
        <v>1</v>
      </c>
      <c r="C4380" s="88">
        <f>'HP-Api, V2-Sep24'!G4382</f>
        <v>0</v>
      </c>
      <c r="D4380" s="89" t="str">
        <f>IF(AND(C4380&gt;='Risk(dist, colmena)'!$C$9, C4380&lt;='Risk(dist, colmena)'!$E$9), 1, IF(AND(C4380&gt;'Risk(dist, colmena)'!$C$10, C4380&lt;='Risk(dist, colmena)'!$E$10), 2, IF(C4380&gt;='Risk(dist, colmena)'!$C$11, 3, "")))</f>
        <v/>
      </c>
      <c r="E4380" s="173">
        <f>'HP-Api, V2-Sep24'!L4382</f>
        <v>0</v>
      </c>
      <c r="F4380" s="173" t="str">
        <f>IF(AND(E4380&gt;='Risk(dist, colmena)'!$H$9, E4380&lt;='Risk(dist, colmena)'!$J$9), 1, IF(AND(E4380&gt;'Risk(dist, colmena)'!$H$10, E4380&lt;='Risk(dist, colmena)'!$J$10), 2, IF(E4380&gt;='Risk(dist, colmena)'!$H$11, 3, "")))</f>
        <v/>
      </c>
      <c r="G4380" s="88">
        <f>'HP-Api, V2-Sep24'!AH4382</f>
        <v>0</v>
      </c>
      <c r="H4380" s="89" t="str">
        <f t="shared" si="681"/>
        <v/>
      </c>
      <c r="I4380" s="194" t="e">
        <f>('HP-Api, V2-Sep24'!AK4382-'HP-Api, V2-Sep24'!S4382)/'HP-Api, V2-Sep24'!S4382</f>
        <v>#DIV/0!</v>
      </c>
      <c r="J4380" s="89" t="e">
        <f t="shared" si="682"/>
        <v>#DIV/0!</v>
      </c>
      <c r="K4380" s="195">
        <f>'HP-Api, V2-Sep24'!AQ4382</f>
        <v>0</v>
      </c>
      <c r="L4380" s="89">
        <f t="shared" si="683"/>
        <v>1</v>
      </c>
      <c r="M4380" s="88">
        <f>'HP-Api, V2-Sep24'!AM4382</f>
        <v>0</v>
      </c>
      <c r="N4380" s="89" t="str">
        <f t="shared" si="680"/>
        <v/>
      </c>
      <c r="O4380" s="88">
        <f>'HP-Api, V2-Sep24'!AR4382</f>
        <v>0</v>
      </c>
      <c r="P4380" s="89" t="str">
        <f t="shared" si="684"/>
        <v/>
      </c>
      <c r="Q4380" s="89" t="e">
        <f t="shared" si="685"/>
        <v>#VALUE!</v>
      </c>
      <c r="R4380" s="89" t="e">
        <f t="shared" si="686"/>
        <v>#VALUE!</v>
      </c>
      <c r="S4380" s="173">
        <f>'HP-Api, V2-Sep24'!AS4382</f>
        <v>0</v>
      </c>
      <c r="T4380" s="89">
        <f t="shared" si="687"/>
        <v>1</v>
      </c>
      <c r="U4380" s="90" t="e">
        <f t="shared" si="688"/>
        <v>#DIV/0!</v>
      </c>
      <c r="V4380" s="91" t="e">
        <f t="shared" si="689"/>
        <v>#DIV/0!</v>
      </c>
    </row>
    <row r="4381" spans="1:22" x14ac:dyDescent="0.3">
      <c r="A4381" s="88">
        <f>'HP-Api, V2-Sep24'!D4383</f>
        <v>0</v>
      </c>
      <c r="B4381" s="88" cm="1">
        <f t="array" ref="B4381">IF(OR(A4381=DATA!$H$2:$H$13),3,IF(OR(A4381=DATA!$H$14:$H$119),2,1))</f>
        <v>1</v>
      </c>
      <c r="C4381" s="88">
        <f>'HP-Api, V2-Sep24'!G4383</f>
        <v>0</v>
      </c>
      <c r="D4381" s="89" t="str">
        <f>IF(AND(C4381&gt;='Risk(dist, colmena)'!$C$9, C4381&lt;='Risk(dist, colmena)'!$E$9), 1, IF(AND(C4381&gt;'Risk(dist, colmena)'!$C$10, C4381&lt;='Risk(dist, colmena)'!$E$10), 2, IF(C4381&gt;='Risk(dist, colmena)'!$C$11, 3, "")))</f>
        <v/>
      </c>
      <c r="E4381" s="173">
        <f>'HP-Api, V2-Sep24'!L4383</f>
        <v>0</v>
      </c>
      <c r="F4381" s="173" t="str">
        <f>IF(AND(E4381&gt;='Risk(dist, colmena)'!$H$9, E4381&lt;='Risk(dist, colmena)'!$J$9), 1, IF(AND(E4381&gt;'Risk(dist, colmena)'!$H$10, E4381&lt;='Risk(dist, colmena)'!$J$10), 2, IF(E4381&gt;='Risk(dist, colmena)'!$H$11, 3, "")))</f>
        <v/>
      </c>
      <c r="G4381" s="88">
        <f>'HP-Api, V2-Sep24'!AH4383</f>
        <v>0</v>
      </c>
      <c r="H4381" s="89" t="str">
        <f t="shared" si="681"/>
        <v/>
      </c>
      <c r="I4381" s="194" t="e">
        <f>('HP-Api, V2-Sep24'!AK4383-'HP-Api, V2-Sep24'!S4383)/'HP-Api, V2-Sep24'!S4383</f>
        <v>#DIV/0!</v>
      </c>
      <c r="J4381" s="89" t="e">
        <f t="shared" si="682"/>
        <v>#DIV/0!</v>
      </c>
      <c r="K4381" s="195">
        <f>'HP-Api, V2-Sep24'!AQ4383</f>
        <v>0</v>
      </c>
      <c r="L4381" s="89">
        <f t="shared" si="683"/>
        <v>1</v>
      </c>
      <c r="M4381" s="88">
        <f>'HP-Api, V2-Sep24'!AM4383</f>
        <v>0</v>
      </c>
      <c r="N4381" s="89" t="str">
        <f t="shared" si="680"/>
        <v/>
      </c>
      <c r="O4381" s="88">
        <f>'HP-Api, V2-Sep24'!AR4383</f>
        <v>0</v>
      </c>
      <c r="P4381" s="89" t="str">
        <f t="shared" si="684"/>
        <v/>
      </c>
      <c r="Q4381" s="89" t="e">
        <f t="shared" si="685"/>
        <v>#VALUE!</v>
      </c>
      <c r="R4381" s="89" t="e">
        <f t="shared" si="686"/>
        <v>#VALUE!</v>
      </c>
      <c r="S4381" s="173">
        <f>'HP-Api, V2-Sep24'!AS4383</f>
        <v>0</v>
      </c>
      <c r="T4381" s="89">
        <f t="shared" si="687"/>
        <v>1</v>
      </c>
      <c r="U4381" s="90" t="e">
        <f t="shared" si="688"/>
        <v>#DIV/0!</v>
      </c>
      <c r="V4381" s="91" t="e">
        <f t="shared" si="689"/>
        <v>#DIV/0!</v>
      </c>
    </row>
    <row r="4382" spans="1:22" x14ac:dyDescent="0.3">
      <c r="A4382" s="88">
        <f>'HP-Api, V2-Sep24'!D4384</f>
        <v>0</v>
      </c>
      <c r="B4382" s="88" cm="1">
        <f t="array" ref="B4382">IF(OR(A4382=DATA!$H$2:$H$13),3,IF(OR(A4382=DATA!$H$14:$H$119),2,1))</f>
        <v>1</v>
      </c>
      <c r="C4382" s="88">
        <f>'HP-Api, V2-Sep24'!G4384</f>
        <v>0</v>
      </c>
      <c r="D4382" s="89" t="str">
        <f>IF(AND(C4382&gt;='Risk(dist, colmena)'!$C$9, C4382&lt;='Risk(dist, colmena)'!$E$9), 1, IF(AND(C4382&gt;'Risk(dist, colmena)'!$C$10, C4382&lt;='Risk(dist, colmena)'!$E$10), 2, IF(C4382&gt;='Risk(dist, colmena)'!$C$11, 3, "")))</f>
        <v/>
      </c>
      <c r="E4382" s="173">
        <f>'HP-Api, V2-Sep24'!L4384</f>
        <v>0</v>
      </c>
      <c r="F4382" s="173" t="str">
        <f>IF(AND(E4382&gt;='Risk(dist, colmena)'!$H$9, E4382&lt;='Risk(dist, colmena)'!$J$9), 1, IF(AND(E4382&gt;'Risk(dist, colmena)'!$H$10, E4382&lt;='Risk(dist, colmena)'!$J$10), 2, IF(E4382&gt;='Risk(dist, colmena)'!$H$11, 3, "")))</f>
        <v/>
      </c>
      <c r="G4382" s="88">
        <f>'HP-Api, V2-Sep24'!AH4384</f>
        <v>0</v>
      </c>
      <c r="H4382" s="89" t="str">
        <f t="shared" si="681"/>
        <v/>
      </c>
      <c r="I4382" s="194" t="e">
        <f>('HP-Api, V2-Sep24'!AK4384-'HP-Api, V2-Sep24'!S4384)/'HP-Api, V2-Sep24'!S4384</f>
        <v>#DIV/0!</v>
      </c>
      <c r="J4382" s="89" t="e">
        <f t="shared" si="682"/>
        <v>#DIV/0!</v>
      </c>
      <c r="K4382" s="195">
        <f>'HP-Api, V2-Sep24'!AQ4384</f>
        <v>0</v>
      </c>
      <c r="L4382" s="89">
        <f t="shared" si="683"/>
        <v>1</v>
      </c>
      <c r="M4382" s="88">
        <f>'HP-Api, V2-Sep24'!AM4384</f>
        <v>0</v>
      </c>
      <c r="N4382" s="89" t="str">
        <f t="shared" si="680"/>
        <v/>
      </c>
      <c r="O4382" s="88">
        <f>'HP-Api, V2-Sep24'!AR4384</f>
        <v>0</v>
      </c>
      <c r="P4382" s="89" t="str">
        <f t="shared" si="684"/>
        <v/>
      </c>
      <c r="Q4382" s="89" t="e">
        <f t="shared" si="685"/>
        <v>#VALUE!</v>
      </c>
      <c r="R4382" s="89" t="e">
        <f t="shared" si="686"/>
        <v>#VALUE!</v>
      </c>
      <c r="S4382" s="173">
        <f>'HP-Api, V2-Sep24'!AS4384</f>
        <v>0</v>
      </c>
      <c r="T4382" s="89">
        <f t="shared" si="687"/>
        <v>1</v>
      </c>
      <c r="U4382" s="90" t="e">
        <f t="shared" si="688"/>
        <v>#DIV/0!</v>
      </c>
      <c r="V4382" s="91" t="e">
        <f t="shared" si="689"/>
        <v>#DIV/0!</v>
      </c>
    </row>
    <row r="4383" spans="1:22" x14ac:dyDescent="0.3">
      <c r="A4383" s="88">
        <f>'HP-Api, V2-Sep24'!D4385</f>
        <v>0</v>
      </c>
      <c r="B4383" s="88" cm="1">
        <f t="array" ref="B4383">IF(OR(A4383=DATA!$H$2:$H$13),3,IF(OR(A4383=DATA!$H$14:$H$119),2,1))</f>
        <v>1</v>
      </c>
      <c r="C4383" s="88">
        <f>'HP-Api, V2-Sep24'!G4385</f>
        <v>0</v>
      </c>
      <c r="D4383" s="89" t="str">
        <f>IF(AND(C4383&gt;='Risk(dist, colmena)'!$C$9, C4383&lt;='Risk(dist, colmena)'!$E$9), 1, IF(AND(C4383&gt;'Risk(dist, colmena)'!$C$10, C4383&lt;='Risk(dist, colmena)'!$E$10), 2, IF(C4383&gt;='Risk(dist, colmena)'!$C$11, 3, "")))</f>
        <v/>
      </c>
      <c r="E4383" s="173">
        <f>'HP-Api, V2-Sep24'!L4385</f>
        <v>0</v>
      </c>
      <c r="F4383" s="173" t="str">
        <f>IF(AND(E4383&gt;='Risk(dist, colmena)'!$H$9, E4383&lt;='Risk(dist, colmena)'!$J$9), 1, IF(AND(E4383&gt;'Risk(dist, colmena)'!$H$10, E4383&lt;='Risk(dist, colmena)'!$J$10), 2, IF(E4383&gt;='Risk(dist, colmena)'!$H$11, 3, "")))</f>
        <v/>
      </c>
      <c r="G4383" s="88">
        <f>'HP-Api, V2-Sep24'!AH4385</f>
        <v>0</v>
      </c>
      <c r="H4383" s="89" t="str">
        <f t="shared" si="681"/>
        <v/>
      </c>
      <c r="I4383" s="194" t="e">
        <f>('HP-Api, V2-Sep24'!AK4385-'HP-Api, V2-Sep24'!S4385)/'HP-Api, V2-Sep24'!S4385</f>
        <v>#DIV/0!</v>
      </c>
      <c r="J4383" s="89" t="e">
        <f t="shared" si="682"/>
        <v>#DIV/0!</v>
      </c>
      <c r="K4383" s="195">
        <f>'HP-Api, V2-Sep24'!AQ4385</f>
        <v>0</v>
      </c>
      <c r="L4383" s="89">
        <f t="shared" si="683"/>
        <v>1</v>
      </c>
      <c r="M4383" s="88">
        <f>'HP-Api, V2-Sep24'!AM4385</f>
        <v>0</v>
      </c>
      <c r="N4383" s="89" t="str">
        <f t="shared" si="680"/>
        <v/>
      </c>
      <c r="O4383" s="88">
        <f>'HP-Api, V2-Sep24'!AR4385</f>
        <v>0</v>
      </c>
      <c r="P4383" s="89" t="str">
        <f t="shared" si="684"/>
        <v/>
      </c>
      <c r="Q4383" s="89" t="e">
        <f t="shared" si="685"/>
        <v>#VALUE!</v>
      </c>
      <c r="R4383" s="89" t="e">
        <f t="shared" si="686"/>
        <v>#VALUE!</v>
      </c>
      <c r="S4383" s="173">
        <f>'HP-Api, V2-Sep24'!AS4385</f>
        <v>0</v>
      </c>
      <c r="T4383" s="89">
        <f t="shared" si="687"/>
        <v>1</v>
      </c>
      <c r="U4383" s="90" t="e">
        <f t="shared" si="688"/>
        <v>#DIV/0!</v>
      </c>
      <c r="V4383" s="91" t="e">
        <f t="shared" si="689"/>
        <v>#DIV/0!</v>
      </c>
    </row>
    <row r="4384" spans="1:22" x14ac:dyDescent="0.3">
      <c r="A4384" s="88">
        <f>'HP-Api, V2-Sep24'!D4386</f>
        <v>0</v>
      </c>
      <c r="B4384" s="88" cm="1">
        <f t="array" ref="B4384">IF(OR(A4384=DATA!$H$2:$H$13),3,IF(OR(A4384=DATA!$H$14:$H$119),2,1))</f>
        <v>1</v>
      </c>
      <c r="C4384" s="88">
        <f>'HP-Api, V2-Sep24'!G4386</f>
        <v>0</v>
      </c>
      <c r="D4384" s="89" t="str">
        <f>IF(AND(C4384&gt;='Risk(dist, colmena)'!$C$9, C4384&lt;='Risk(dist, colmena)'!$E$9), 1, IF(AND(C4384&gt;'Risk(dist, colmena)'!$C$10, C4384&lt;='Risk(dist, colmena)'!$E$10), 2, IF(C4384&gt;='Risk(dist, colmena)'!$C$11, 3, "")))</f>
        <v/>
      </c>
      <c r="E4384" s="173">
        <f>'HP-Api, V2-Sep24'!L4386</f>
        <v>0</v>
      </c>
      <c r="F4384" s="173" t="str">
        <f>IF(AND(E4384&gt;='Risk(dist, colmena)'!$H$9, E4384&lt;='Risk(dist, colmena)'!$J$9), 1, IF(AND(E4384&gt;'Risk(dist, colmena)'!$H$10, E4384&lt;='Risk(dist, colmena)'!$J$10), 2, IF(E4384&gt;='Risk(dist, colmena)'!$H$11, 3, "")))</f>
        <v/>
      </c>
      <c r="G4384" s="88">
        <f>'HP-Api, V2-Sep24'!AH4386</f>
        <v>0</v>
      </c>
      <c r="H4384" s="89" t="str">
        <f t="shared" si="681"/>
        <v/>
      </c>
      <c r="I4384" s="194" t="e">
        <f>('HP-Api, V2-Sep24'!AK4386-'HP-Api, V2-Sep24'!S4386)/'HP-Api, V2-Sep24'!S4386</f>
        <v>#DIV/0!</v>
      </c>
      <c r="J4384" s="89" t="e">
        <f t="shared" si="682"/>
        <v>#DIV/0!</v>
      </c>
      <c r="K4384" s="195">
        <f>'HP-Api, V2-Sep24'!AQ4386</f>
        <v>0</v>
      </c>
      <c r="L4384" s="89">
        <f t="shared" si="683"/>
        <v>1</v>
      </c>
      <c r="M4384" s="88">
        <f>'HP-Api, V2-Sep24'!AM4386</f>
        <v>0</v>
      </c>
      <c r="N4384" s="89" t="str">
        <f t="shared" si="680"/>
        <v/>
      </c>
      <c r="O4384" s="88">
        <f>'HP-Api, V2-Sep24'!AR4386</f>
        <v>0</v>
      </c>
      <c r="P4384" s="89" t="str">
        <f t="shared" si="684"/>
        <v/>
      </c>
      <c r="Q4384" s="89" t="e">
        <f t="shared" si="685"/>
        <v>#VALUE!</v>
      </c>
      <c r="R4384" s="89" t="e">
        <f t="shared" si="686"/>
        <v>#VALUE!</v>
      </c>
      <c r="S4384" s="173">
        <f>'HP-Api, V2-Sep24'!AS4386</f>
        <v>0</v>
      </c>
      <c r="T4384" s="89">
        <f t="shared" si="687"/>
        <v>1</v>
      </c>
      <c r="U4384" s="90" t="e">
        <f t="shared" si="688"/>
        <v>#DIV/0!</v>
      </c>
      <c r="V4384" s="91" t="e">
        <f t="shared" si="689"/>
        <v>#DIV/0!</v>
      </c>
    </row>
    <row r="4385" spans="1:22" x14ac:dyDescent="0.3">
      <c r="A4385" s="88">
        <f>'HP-Api, V2-Sep24'!D4387</f>
        <v>0</v>
      </c>
      <c r="B4385" s="88" cm="1">
        <f t="array" ref="B4385">IF(OR(A4385=DATA!$H$2:$H$13),3,IF(OR(A4385=DATA!$H$14:$H$119),2,1))</f>
        <v>1</v>
      </c>
      <c r="C4385" s="88">
        <f>'HP-Api, V2-Sep24'!G4387</f>
        <v>0</v>
      </c>
      <c r="D4385" s="89" t="str">
        <f>IF(AND(C4385&gt;='Risk(dist, colmena)'!$C$9, C4385&lt;='Risk(dist, colmena)'!$E$9), 1, IF(AND(C4385&gt;'Risk(dist, colmena)'!$C$10, C4385&lt;='Risk(dist, colmena)'!$E$10), 2, IF(C4385&gt;='Risk(dist, colmena)'!$C$11, 3, "")))</f>
        <v/>
      </c>
      <c r="E4385" s="173">
        <f>'HP-Api, V2-Sep24'!L4387</f>
        <v>0</v>
      </c>
      <c r="F4385" s="173" t="str">
        <f>IF(AND(E4385&gt;='Risk(dist, colmena)'!$H$9, E4385&lt;='Risk(dist, colmena)'!$J$9), 1, IF(AND(E4385&gt;'Risk(dist, colmena)'!$H$10, E4385&lt;='Risk(dist, colmena)'!$J$10), 2, IF(E4385&gt;='Risk(dist, colmena)'!$H$11, 3, "")))</f>
        <v/>
      </c>
      <c r="G4385" s="88">
        <f>'HP-Api, V2-Sep24'!AH4387</f>
        <v>0</v>
      </c>
      <c r="H4385" s="89" t="str">
        <f t="shared" si="681"/>
        <v/>
      </c>
      <c r="I4385" s="194" t="e">
        <f>('HP-Api, V2-Sep24'!AK4387-'HP-Api, V2-Sep24'!S4387)/'HP-Api, V2-Sep24'!S4387</f>
        <v>#DIV/0!</v>
      </c>
      <c r="J4385" s="89" t="e">
        <f t="shared" si="682"/>
        <v>#DIV/0!</v>
      </c>
      <c r="K4385" s="195">
        <f>'HP-Api, V2-Sep24'!AQ4387</f>
        <v>0</v>
      </c>
      <c r="L4385" s="89">
        <f t="shared" si="683"/>
        <v>1</v>
      </c>
      <c r="M4385" s="88">
        <f>'HP-Api, V2-Sep24'!AM4387</f>
        <v>0</v>
      </c>
      <c r="N4385" s="89" t="str">
        <f t="shared" si="680"/>
        <v/>
      </c>
      <c r="O4385" s="88">
        <f>'HP-Api, V2-Sep24'!AR4387</f>
        <v>0</v>
      </c>
      <c r="P4385" s="89" t="str">
        <f t="shared" si="684"/>
        <v/>
      </c>
      <c r="Q4385" s="89" t="e">
        <f t="shared" si="685"/>
        <v>#VALUE!</v>
      </c>
      <c r="R4385" s="89" t="e">
        <f t="shared" si="686"/>
        <v>#VALUE!</v>
      </c>
      <c r="S4385" s="173">
        <f>'HP-Api, V2-Sep24'!AS4387</f>
        <v>0</v>
      </c>
      <c r="T4385" s="89">
        <f t="shared" si="687"/>
        <v>1</v>
      </c>
      <c r="U4385" s="90" t="e">
        <f t="shared" si="688"/>
        <v>#DIV/0!</v>
      </c>
      <c r="V4385" s="91" t="e">
        <f t="shared" si="689"/>
        <v>#DIV/0!</v>
      </c>
    </row>
    <row r="4386" spans="1:22" x14ac:dyDescent="0.3">
      <c r="A4386" s="88">
        <f>'HP-Api, V2-Sep24'!D4388</f>
        <v>0</v>
      </c>
      <c r="B4386" s="88" cm="1">
        <f t="array" ref="B4386">IF(OR(A4386=DATA!$H$2:$H$13),3,IF(OR(A4386=DATA!$H$14:$H$119),2,1))</f>
        <v>1</v>
      </c>
      <c r="C4386" s="88">
        <f>'HP-Api, V2-Sep24'!G4388</f>
        <v>0</v>
      </c>
      <c r="D4386" s="89" t="str">
        <f>IF(AND(C4386&gt;='Risk(dist, colmena)'!$C$9, C4386&lt;='Risk(dist, colmena)'!$E$9), 1, IF(AND(C4386&gt;'Risk(dist, colmena)'!$C$10, C4386&lt;='Risk(dist, colmena)'!$E$10), 2, IF(C4386&gt;='Risk(dist, colmena)'!$C$11, 3, "")))</f>
        <v/>
      </c>
      <c r="E4386" s="173">
        <f>'HP-Api, V2-Sep24'!L4388</f>
        <v>0</v>
      </c>
      <c r="F4386" s="173" t="str">
        <f>IF(AND(E4386&gt;='Risk(dist, colmena)'!$H$9, E4386&lt;='Risk(dist, colmena)'!$J$9), 1, IF(AND(E4386&gt;'Risk(dist, colmena)'!$H$10, E4386&lt;='Risk(dist, colmena)'!$J$10), 2, IF(E4386&gt;='Risk(dist, colmena)'!$H$11, 3, "")))</f>
        <v/>
      </c>
      <c r="G4386" s="88">
        <f>'HP-Api, V2-Sep24'!AH4388</f>
        <v>0</v>
      </c>
      <c r="H4386" s="89" t="str">
        <f t="shared" si="681"/>
        <v/>
      </c>
      <c r="I4386" s="194" t="e">
        <f>('HP-Api, V2-Sep24'!AK4388-'HP-Api, V2-Sep24'!S4388)/'HP-Api, V2-Sep24'!S4388</f>
        <v>#DIV/0!</v>
      </c>
      <c r="J4386" s="89" t="e">
        <f t="shared" si="682"/>
        <v>#DIV/0!</v>
      </c>
      <c r="K4386" s="195">
        <f>'HP-Api, V2-Sep24'!AQ4388</f>
        <v>0</v>
      </c>
      <c r="L4386" s="89">
        <f t="shared" si="683"/>
        <v>1</v>
      </c>
      <c r="M4386" s="88">
        <f>'HP-Api, V2-Sep24'!AM4388</f>
        <v>0</v>
      </c>
      <c r="N4386" s="89" t="str">
        <f t="shared" si="680"/>
        <v/>
      </c>
      <c r="O4386" s="88">
        <f>'HP-Api, V2-Sep24'!AR4388</f>
        <v>0</v>
      </c>
      <c r="P4386" s="89" t="str">
        <f t="shared" si="684"/>
        <v/>
      </c>
      <c r="Q4386" s="89" t="e">
        <f t="shared" si="685"/>
        <v>#VALUE!</v>
      </c>
      <c r="R4386" s="89" t="e">
        <f t="shared" si="686"/>
        <v>#VALUE!</v>
      </c>
      <c r="S4386" s="173">
        <f>'HP-Api, V2-Sep24'!AS4388</f>
        <v>0</v>
      </c>
      <c r="T4386" s="89">
        <f t="shared" si="687"/>
        <v>1</v>
      </c>
      <c r="U4386" s="90" t="e">
        <f t="shared" si="688"/>
        <v>#DIV/0!</v>
      </c>
      <c r="V4386" s="91" t="e">
        <f t="shared" si="689"/>
        <v>#DIV/0!</v>
      </c>
    </row>
    <row r="4387" spans="1:22" x14ac:dyDescent="0.3">
      <c r="A4387" s="88">
        <f>'HP-Api, V2-Sep24'!D4389</f>
        <v>0</v>
      </c>
      <c r="B4387" s="88" cm="1">
        <f t="array" ref="B4387">IF(OR(A4387=DATA!$H$2:$H$13),3,IF(OR(A4387=DATA!$H$14:$H$119),2,1))</f>
        <v>1</v>
      </c>
      <c r="C4387" s="88">
        <f>'HP-Api, V2-Sep24'!G4389</f>
        <v>0</v>
      </c>
      <c r="D4387" s="89" t="str">
        <f>IF(AND(C4387&gt;='Risk(dist, colmena)'!$C$9, C4387&lt;='Risk(dist, colmena)'!$E$9), 1, IF(AND(C4387&gt;'Risk(dist, colmena)'!$C$10, C4387&lt;='Risk(dist, colmena)'!$E$10), 2, IF(C4387&gt;='Risk(dist, colmena)'!$C$11, 3, "")))</f>
        <v/>
      </c>
      <c r="E4387" s="173">
        <f>'HP-Api, V2-Sep24'!L4389</f>
        <v>0</v>
      </c>
      <c r="F4387" s="173" t="str">
        <f>IF(AND(E4387&gt;='Risk(dist, colmena)'!$H$9, E4387&lt;='Risk(dist, colmena)'!$J$9), 1, IF(AND(E4387&gt;'Risk(dist, colmena)'!$H$10, E4387&lt;='Risk(dist, colmena)'!$J$10), 2, IF(E4387&gt;='Risk(dist, colmena)'!$H$11, 3, "")))</f>
        <v/>
      </c>
      <c r="G4387" s="88">
        <f>'HP-Api, V2-Sep24'!AH4389</f>
        <v>0</v>
      </c>
      <c r="H4387" s="89" t="str">
        <f t="shared" si="681"/>
        <v/>
      </c>
      <c r="I4387" s="194" t="e">
        <f>('HP-Api, V2-Sep24'!AK4389-'HP-Api, V2-Sep24'!S4389)/'HP-Api, V2-Sep24'!S4389</f>
        <v>#DIV/0!</v>
      </c>
      <c r="J4387" s="89" t="e">
        <f t="shared" si="682"/>
        <v>#DIV/0!</v>
      </c>
      <c r="K4387" s="195">
        <f>'HP-Api, V2-Sep24'!AQ4389</f>
        <v>0</v>
      </c>
      <c r="L4387" s="89">
        <f t="shared" si="683"/>
        <v>1</v>
      </c>
      <c r="M4387" s="88">
        <f>'HP-Api, V2-Sep24'!AM4389</f>
        <v>0</v>
      </c>
      <c r="N4387" s="89" t="str">
        <f t="shared" si="680"/>
        <v/>
      </c>
      <c r="O4387" s="88">
        <f>'HP-Api, V2-Sep24'!AR4389</f>
        <v>0</v>
      </c>
      <c r="P4387" s="89" t="str">
        <f t="shared" si="684"/>
        <v/>
      </c>
      <c r="Q4387" s="89" t="e">
        <f t="shared" si="685"/>
        <v>#VALUE!</v>
      </c>
      <c r="R4387" s="89" t="e">
        <f t="shared" si="686"/>
        <v>#VALUE!</v>
      </c>
      <c r="S4387" s="173">
        <f>'HP-Api, V2-Sep24'!AS4389</f>
        <v>0</v>
      </c>
      <c r="T4387" s="89">
        <f t="shared" si="687"/>
        <v>1</v>
      </c>
      <c r="U4387" s="90" t="e">
        <f t="shared" si="688"/>
        <v>#DIV/0!</v>
      </c>
      <c r="V4387" s="91" t="e">
        <f t="shared" si="689"/>
        <v>#DIV/0!</v>
      </c>
    </row>
    <row r="4388" spans="1:22" x14ac:dyDescent="0.3">
      <c r="A4388" s="88">
        <f>'HP-Api, V2-Sep24'!D4390</f>
        <v>0</v>
      </c>
      <c r="B4388" s="88" cm="1">
        <f t="array" ref="B4388">IF(OR(A4388=DATA!$H$2:$H$13),3,IF(OR(A4388=DATA!$H$14:$H$119),2,1))</f>
        <v>1</v>
      </c>
      <c r="C4388" s="88">
        <f>'HP-Api, V2-Sep24'!G4390</f>
        <v>0</v>
      </c>
      <c r="D4388" s="89" t="str">
        <f>IF(AND(C4388&gt;='Risk(dist, colmena)'!$C$9, C4388&lt;='Risk(dist, colmena)'!$E$9), 1, IF(AND(C4388&gt;'Risk(dist, colmena)'!$C$10, C4388&lt;='Risk(dist, colmena)'!$E$10), 2, IF(C4388&gt;='Risk(dist, colmena)'!$C$11, 3, "")))</f>
        <v/>
      </c>
      <c r="E4388" s="173">
        <f>'HP-Api, V2-Sep24'!L4390</f>
        <v>0</v>
      </c>
      <c r="F4388" s="173" t="str">
        <f>IF(AND(E4388&gt;='Risk(dist, colmena)'!$H$9, E4388&lt;='Risk(dist, colmena)'!$J$9), 1, IF(AND(E4388&gt;'Risk(dist, colmena)'!$H$10, E4388&lt;='Risk(dist, colmena)'!$J$10), 2, IF(E4388&gt;='Risk(dist, colmena)'!$H$11, 3, "")))</f>
        <v/>
      </c>
      <c r="G4388" s="88">
        <f>'HP-Api, V2-Sep24'!AH4390</f>
        <v>0</v>
      </c>
      <c r="H4388" s="89" t="str">
        <f t="shared" si="681"/>
        <v/>
      </c>
      <c r="I4388" s="194" t="e">
        <f>('HP-Api, V2-Sep24'!AK4390-'HP-Api, V2-Sep24'!S4390)/'HP-Api, V2-Sep24'!S4390</f>
        <v>#DIV/0!</v>
      </c>
      <c r="J4388" s="89" t="e">
        <f t="shared" si="682"/>
        <v>#DIV/0!</v>
      </c>
      <c r="K4388" s="195">
        <f>'HP-Api, V2-Sep24'!AQ4390</f>
        <v>0</v>
      </c>
      <c r="L4388" s="89">
        <f t="shared" si="683"/>
        <v>1</v>
      </c>
      <c r="M4388" s="88">
        <f>'HP-Api, V2-Sep24'!AM4390</f>
        <v>0</v>
      </c>
      <c r="N4388" s="89" t="str">
        <f t="shared" si="680"/>
        <v/>
      </c>
      <c r="O4388" s="88">
        <f>'HP-Api, V2-Sep24'!AR4390</f>
        <v>0</v>
      </c>
      <c r="P4388" s="89" t="str">
        <f t="shared" si="684"/>
        <v/>
      </c>
      <c r="Q4388" s="89" t="e">
        <f t="shared" si="685"/>
        <v>#VALUE!</v>
      </c>
      <c r="R4388" s="89" t="e">
        <f t="shared" si="686"/>
        <v>#VALUE!</v>
      </c>
      <c r="S4388" s="173">
        <f>'HP-Api, V2-Sep24'!AS4390</f>
        <v>0</v>
      </c>
      <c r="T4388" s="89">
        <f t="shared" si="687"/>
        <v>1</v>
      </c>
      <c r="U4388" s="90" t="e">
        <f t="shared" si="688"/>
        <v>#DIV/0!</v>
      </c>
      <c r="V4388" s="91" t="e">
        <f t="shared" si="689"/>
        <v>#DIV/0!</v>
      </c>
    </row>
    <row r="4389" spans="1:22" x14ac:dyDescent="0.3">
      <c r="A4389" s="88">
        <f>'HP-Api, V2-Sep24'!D4391</f>
        <v>0</v>
      </c>
      <c r="B4389" s="88" cm="1">
        <f t="array" ref="B4389">IF(OR(A4389=DATA!$H$2:$H$13),3,IF(OR(A4389=DATA!$H$14:$H$119),2,1))</f>
        <v>1</v>
      </c>
      <c r="C4389" s="88">
        <f>'HP-Api, V2-Sep24'!G4391</f>
        <v>0</v>
      </c>
      <c r="D4389" s="89" t="str">
        <f>IF(AND(C4389&gt;='Risk(dist, colmena)'!$C$9, C4389&lt;='Risk(dist, colmena)'!$E$9), 1, IF(AND(C4389&gt;'Risk(dist, colmena)'!$C$10, C4389&lt;='Risk(dist, colmena)'!$E$10), 2, IF(C4389&gt;='Risk(dist, colmena)'!$C$11, 3, "")))</f>
        <v/>
      </c>
      <c r="E4389" s="173">
        <f>'HP-Api, V2-Sep24'!L4391</f>
        <v>0</v>
      </c>
      <c r="F4389" s="173" t="str">
        <f>IF(AND(E4389&gt;='Risk(dist, colmena)'!$H$9, E4389&lt;='Risk(dist, colmena)'!$J$9), 1, IF(AND(E4389&gt;'Risk(dist, colmena)'!$H$10, E4389&lt;='Risk(dist, colmena)'!$J$10), 2, IF(E4389&gt;='Risk(dist, colmena)'!$H$11, 3, "")))</f>
        <v/>
      </c>
      <c r="G4389" s="88">
        <f>'HP-Api, V2-Sep24'!AH4391</f>
        <v>0</v>
      </c>
      <c r="H4389" s="89" t="str">
        <f t="shared" si="681"/>
        <v/>
      </c>
      <c r="I4389" s="194" t="e">
        <f>('HP-Api, V2-Sep24'!AK4391-'HP-Api, V2-Sep24'!S4391)/'HP-Api, V2-Sep24'!S4391</f>
        <v>#DIV/0!</v>
      </c>
      <c r="J4389" s="89" t="e">
        <f t="shared" si="682"/>
        <v>#DIV/0!</v>
      </c>
      <c r="K4389" s="195">
        <f>'HP-Api, V2-Sep24'!AQ4391</f>
        <v>0</v>
      </c>
      <c r="L4389" s="89">
        <f t="shared" si="683"/>
        <v>1</v>
      </c>
      <c r="M4389" s="88">
        <f>'HP-Api, V2-Sep24'!AM4391</f>
        <v>0</v>
      </c>
      <c r="N4389" s="89" t="str">
        <f t="shared" si="680"/>
        <v/>
      </c>
      <c r="O4389" s="88">
        <f>'HP-Api, V2-Sep24'!AR4391</f>
        <v>0</v>
      </c>
      <c r="P4389" s="89" t="str">
        <f t="shared" si="684"/>
        <v/>
      </c>
      <c r="Q4389" s="89" t="e">
        <f t="shared" si="685"/>
        <v>#VALUE!</v>
      </c>
      <c r="R4389" s="89" t="e">
        <f t="shared" si="686"/>
        <v>#VALUE!</v>
      </c>
      <c r="S4389" s="173">
        <f>'HP-Api, V2-Sep24'!AS4391</f>
        <v>0</v>
      </c>
      <c r="T4389" s="89">
        <f t="shared" si="687"/>
        <v>1</v>
      </c>
      <c r="U4389" s="90" t="e">
        <f t="shared" si="688"/>
        <v>#DIV/0!</v>
      </c>
      <c r="V4389" s="91" t="e">
        <f t="shared" si="689"/>
        <v>#DIV/0!</v>
      </c>
    </row>
    <row r="4390" spans="1:22" x14ac:dyDescent="0.3">
      <c r="A4390" s="88">
        <f>'HP-Api, V2-Sep24'!D4392</f>
        <v>0</v>
      </c>
      <c r="B4390" s="88" cm="1">
        <f t="array" ref="B4390">IF(OR(A4390=DATA!$H$2:$H$13),3,IF(OR(A4390=DATA!$H$14:$H$119),2,1))</f>
        <v>1</v>
      </c>
      <c r="C4390" s="88">
        <f>'HP-Api, V2-Sep24'!G4392</f>
        <v>0</v>
      </c>
      <c r="D4390" s="89" t="str">
        <f>IF(AND(C4390&gt;='Risk(dist, colmena)'!$C$9, C4390&lt;='Risk(dist, colmena)'!$E$9), 1, IF(AND(C4390&gt;'Risk(dist, colmena)'!$C$10, C4390&lt;='Risk(dist, colmena)'!$E$10), 2, IF(C4390&gt;='Risk(dist, colmena)'!$C$11, 3, "")))</f>
        <v/>
      </c>
      <c r="E4390" s="173">
        <f>'HP-Api, V2-Sep24'!L4392</f>
        <v>0</v>
      </c>
      <c r="F4390" s="173" t="str">
        <f>IF(AND(E4390&gt;='Risk(dist, colmena)'!$H$9, E4390&lt;='Risk(dist, colmena)'!$J$9), 1, IF(AND(E4390&gt;'Risk(dist, colmena)'!$H$10, E4390&lt;='Risk(dist, colmena)'!$J$10), 2, IF(E4390&gt;='Risk(dist, colmena)'!$H$11, 3, "")))</f>
        <v/>
      </c>
      <c r="G4390" s="88">
        <f>'HP-Api, V2-Sep24'!AH4392</f>
        <v>0</v>
      </c>
      <c r="H4390" s="89" t="str">
        <f t="shared" si="681"/>
        <v/>
      </c>
      <c r="I4390" s="194" t="e">
        <f>('HP-Api, V2-Sep24'!AK4392-'HP-Api, V2-Sep24'!S4392)/'HP-Api, V2-Sep24'!S4392</f>
        <v>#DIV/0!</v>
      </c>
      <c r="J4390" s="89" t="e">
        <f t="shared" si="682"/>
        <v>#DIV/0!</v>
      </c>
      <c r="K4390" s="195">
        <f>'HP-Api, V2-Sep24'!AQ4392</f>
        <v>0</v>
      </c>
      <c r="L4390" s="89">
        <f t="shared" si="683"/>
        <v>1</v>
      </c>
      <c r="M4390" s="88">
        <f>'HP-Api, V2-Sep24'!AM4392</f>
        <v>0</v>
      </c>
      <c r="N4390" s="89" t="str">
        <f t="shared" si="680"/>
        <v/>
      </c>
      <c r="O4390" s="88">
        <f>'HP-Api, V2-Sep24'!AR4392</f>
        <v>0</v>
      </c>
      <c r="P4390" s="89" t="str">
        <f t="shared" si="684"/>
        <v/>
      </c>
      <c r="Q4390" s="89" t="e">
        <f t="shared" si="685"/>
        <v>#VALUE!</v>
      </c>
      <c r="R4390" s="89" t="e">
        <f t="shared" si="686"/>
        <v>#VALUE!</v>
      </c>
      <c r="S4390" s="173">
        <f>'HP-Api, V2-Sep24'!AS4392</f>
        <v>0</v>
      </c>
      <c r="T4390" s="89">
        <f t="shared" si="687"/>
        <v>1</v>
      </c>
      <c r="U4390" s="90" t="e">
        <f t="shared" si="688"/>
        <v>#DIV/0!</v>
      </c>
      <c r="V4390" s="91" t="e">
        <f t="shared" si="689"/>
        <v>#DIV/0!</v>
      </c>
    </row>
    <row r="4391" spans="1:22" x14ac:dyDescent="0.3">
      <c r="A4391" s="88">
        <f>'HP-Api, V2-Sep24'!D4393</f>
        <v>0</v>
      </c>
      <c r="B4391" s="88" cm="1">
        <f t="array" ref="B4391">IF(OR(A4391=DATA!$H$2:$H$13),3,IF(OR(A4391=DATA!$H$14:$H$119),2,1))</f>
        <v>1</v>
      </c>
      <c r="C4391" s="88">
        <f>'HP-Api, V2-Sep24'!G4393</f>
        <v>0</v>
      </c>
      <c r="D4391" s="89" t="str">
        <f>IF(AND(C4391&gt;='Risk(dist, colmena)'!$C$9, C4391&lt;='Risk(dist, colmena)'!$E$9), 1, IF(AND(C4391&gt;'Risk(dist, colmena)'!$C$10, C4391&lt;='Risk(dist, colmena)'!$E$10), 2, IF(C4391&gt;='Risk(dist, colmena)'!$C$11, 3, "")))</f>
        <v/>
      </c>
      <c r="E4391" s="173">
        <f>'HP-Api, V2-Sep24'!L4393</f>
        <v>0</v>
      </c>
      <c r="F4391" s="173" t="str">
        <f>IF(AND(E4391&gt;='Risk(dist, colmena)'!$H$9, E4391&lt;='Risk(dist, colmena)'!$J$9), 1, IF(AND(E4391&gt;'Risk(dist, colmena)'!$H$10, E4391&lt;='Risk(dist, colmena)'!$J$10), 2, IF(E4391&gt;='Risk(dist, colmena)'!$H$11, 3, "")))</f>
        <v/>
      </c>
      <c r="G4391" s="88">
        <f>'HP-Api, V2-Sep24'!AH4393</f>
        <v>0</v>
      </c>
      <c r="H4391" s="89" t="str">
        <f t="shared" si="681"/>
        <v/>
      </c>
      <c r="I4391" s="194" t="e">
        <f>('HP-Api, V2-Sep24'!AK4393-'HP-Api, V2-Sep24'!S4393)/'HP-Api, V2-Sep24'!S4393</f>
        <v>#DIV/0!</v>
      </c>
      <c r="J4391" s="89" t="e">
        <f t="shared" si="682"/>
        <v>#DIV/0!</v>
      </c>
      <c r="K4391" s="195">
        <f>'HP-Api, V2-Sep24'!AQ4393</f>
        <v>0</v>
      </c>
      <c r="L4391" s="89">
        <f t="shared" si="683"/>
        <v>1</v>
      </c>
      <c r="M4391" s="88">
        <f>'HP-Api, V2-Sep24'!AM4393</f>
        <v>0</v>
      </c>
      <c r="N4391" s="89" t="str">
        <f t="shared" si="680"/>
        <v/>
      </c>
      <c r="O4391" s="88">
        <f>'HP-Api, V2-Sep24'!AR4393</f>
        <v>0</v>
      </c>
      <c r="P4391" s="89" t="str">
        <f t="shared" si="684"/>
        <v/>
      </c>
      <c r="Q4391" s="89" t="e">
        <f t="shared" si="685"/>
        <v>#VALUE!</v>
      </c>
      <c r="R4391" s="89" t="e">
        <f t="shared" si="686"/>
        <v>#VALUE!</v>
      </c>
      <c r="S4391" s="173">
        <f>'HP-Api, V2-Sep24'!AS4393</f>
        <v>0</v>
      </c>
      <c r="T4391" s="89">
        <f t="shared" si="687"/>
        <v>1</v>
      </c>
      <c r="U4391" s="90" t="e">
        <f t="shared" si="688"/>
        <v>#DIV/0!</v>
      </c>
      <c r="V4391" s="91" t="e">
        <f t="shared" si="689"/>
        <v>#DIV/0!</v>
      </c>
    </row>
    <row r="4392" spans="1:22" x14ac:dyDescent="0.3">
      <c r="A4392" s="88">
        <f>'HP-Api, V2-Sep24'!D4394</f>
        <v>0</v>
      </c>
      <c r="B4392" s="88" cm="1">
        <f t="array" ref="B4392">IF(OR(A4392=DATA!$H$2:$H$13),3,IF(OR(A4392=DATA!$H$14:$H$119),2,1))</f>
        <v>1</v>
      </c>
      <c r="C4392" s="88">
        <f>'HP-Api, V2-Sep24'!G4394</f>
        <v>0</v>
      </c>
      <c r="D4392" s="89" t="str">
        <f>IF(AND(C4392&gt;='Risk(dist, colmena)'!$C$9, C4392&lt;='Risk(dist, colmena)'!$E$9), 1, IF(AND(C4392&gt;'Risk(dist, colmena)'!$C$10, C4392&lt;='Risk(dist, colmena)'!$E$10), 2, IF(C4392&gt;='Risk(dist, colmena)'!$C$11, 3, "")))</f>
        <v/>
      </c>
      <c r="E4392" s="173">
        <f>'HP-Api, V2-Sep24'!L4394</f>
        <v>0</v>
      </c>
      <c r="F4392" s="173" t="str">
        <f>IF(AND(E4392&gt;='Risk(dist, colmena)'!$H$9, E4392&lt;='Risk(dist, colmena)'!$J$9), 1, IF(AND(E4392&gt;'Risk(dist, colmena)'!$H$10, E4392&lt;='Risk(dist, colmena)'!$J$10), 2, IF(E4392&gt;='Risk(dist, colmena)'!$H$11, 3, "")))</f>
        <v/>
      </c>
      <c r="G4392" s="88">
        <f>'HP-Api, V2-Sep24'!AH4394</f>
        <v>0</v>
      </c>
      <c r="H4392" s="89" t="str">
        <f t="shared" si="681"/>
        <v/>
      </c>
      <c r="I4392" s="194" t="e">
        <f>('HP-Api, V2-Sep24'!AK4394-'HP-Api, V2-Sep24'!S4394)/'HP-Api, V2-Sep24'!S4394</f>
        <v>#DIV/0!</v>
      </c>
      <c r="J4392" s="89" t="e">
        <f t="shared" si="682"/>
        <v>#DIV/0!</v>
      </c>
      <c r="K4392" s="195">
        <f>'HP-Api, V2-Sep24'!AQ4394</f>
        <v>0</v>
      </c>
      <c r="L4392" s="89">
        <f t="shared" si="683"/>
        <v>1</v>
      </c>
      <c r="M4392" s="88">
        <f>'HP-Api, V2-Sep24'!AM4394</f>
        <v>0</v>
      </c>
      <c r="N4392" s="89" t="str">
        <f t="shared" si="680"/>
        <v/>
      </c>
      <c r="O4392" s="88">
        <f>'HP-Api, V2-Sep24'!AR4394</f>
        <v>0</v>
      </c>
      <c r="P4392" s="89" t="str">
        <f t="shared" si="684"/>
        <v/>
      </c>
      <c r="Q4392" s="89" t="e">
        <f t="shared" si="685"/>
        <v>#VALUE!</v>
      </c>
      <c r="R4392" s="89" t="e">
        <f t="shared" si="686"/>
        <v>#VALUE!</v>
      </c>
      <c r="S4392" s="173">
        <f>'HP-Api, V2-Sep24'!AS4394</f>
        <v>0</v>
      </c>
      <c r="T4392" s="89">
        <f t="shared" si="687"/>
        <v>1</v>
      </c>
      <c r="U4392" s="90" t="e">
        <f t="shared" si="688"/>
        <v>#DIV/0!</v>
      </c>
      <c r="V4392" s="91" t="e">
        <f t="shared" si="689"/>
        <v>#DIV/0!</v>
      </c>
    </row>
    <row r="4393" spans="1:22" x14ac:dyDescent="0.3">
      <c r="A4393" s="88">
        <f>'HP-Api, V2-Sep24'!D4395</f>
        <v>0</v>
      </c>
      <c r="B4393" s="88" cm="1">
        <f t="array" ref="B4393">IF(OR(A4393=DATA!$H$2:$H$13),3,IF(OR(A4393=DATA!$H$14:$H$119),2,1))</f>
        <v>1</v>
      </c>
      <c r="C4393" s="88">
        <f>'HP-Api, V2-Sep24'!G4395</f>
        <v>0</v>
      </c>
      <c r="D4393" s="89" t="str">
        <f>IF(AND(C4393&gt;='Risk(dist, colmena)'!$C$9, C4393&lt;='Risk(dist, colmena)'!$E$9), 1, IF(AND(C4393&gt;'Risk(dist, colmena)'!$C$10, C4393&lt;='Risk(dist, colmena)'!$E$10), 2, IF(C4393&gt;='Risk(dist, colmena)'!$C$11, 3, "")))</f>
        <v/>
      </c>
      <c r="E4393" s="173">
        <f>'HP-Api, V2-Sep24'!L4395</f>
        <v>0</v>
      </c>
      <c r="F4393" s="173" t="str">
        <f>IF(AND(E4393&gt;='Risk(dist, colmena)'!$H$9, E4393&lt;='Risk(dist, colmena)'!$J$9), 1, IF(AND(E4393&gt;'Risk(dist, colmena)'!$H$10, E4393&lt;='Risk(dist, colmena)'!$J$10), 2, IF(E4393&gt;='Risk(dist, colmena)'!$H$11, 3, "")))</f>
        <v/>
      </c>
      <c r="G4393" s="88">
        <f>'HP-Api, V2-Sep24'!AH4395</f>
        <v>0</v>
      </c>
      <c r="H4393" s="89" t="str">
        <f t="shared" si="681"/>
        <v/>
      </c>
      <c r="I4393" s="194" t="e">
        <f>('HP-Api, V2-Sep24'!AK4395-'HP-Api, V2-Sep24'!S4395)/'HP-Api, V2-Sep24'!S4395</f>
        <v>#DIV/0!</v>
      </c>
      <c r="J4393" s="89" t="e">
        <f t="shared" si="682"/>
        <v>#DIV/0!</v>
      </c>
      <c r="K4393" s="195">
        <f>'HP-Api, V2-Sep24'!AQ4395</f>
        <v>0</v>
      </c>
      <c r="L4393" s="89">
        <f t="shared" si="683"/>
        <v>1</v>
      </c>
      <c r="M4393" s="88">
        <f>'HP-Api, V2-Sep24'!AM4395</f>
        <v>0</v>
      </c>
      <c r="N4393" s="89" t="str">
        <f t="shared" si="680"/>
        <v/>
      </c>
      <c r="O4393" s="88">
        <f>'HP-Api, V2-Sep24'!AR4395</f>
        <v>0</v>
      </c>
      <c r="P4393" s="89" t="str">
        <f t="shared" si="684"/>
        <v/>
      </c>
      <c r="Q4393" s="89" t="e">
        <f t="shared" si="685"/>
        <v>#VALUE!</v>
      </c>
      <c r="R4393" s="89" t="e">
        <f t="shared" si="686"/>
        <v>#VALUE!</v>
      </c>
      <c r="S4393" s="173">
        <f>'HP-Api, V2-Sep24'!AS4395</f>
        <v>0</v>
      </c>
      <c r="T4393" s="89">
        <f t="shared" si="687"/>
        <v>1</v>
      </c>
      <c r="U4393" s="90" t="e">
        <f t="shared" si="688"/>
        <v>#DIV/0!</v>
      </c>
      <c r="V4393" s="91" t="e">
        <f t="shared" si="689"/>
        <v>#DIV/0!</v>
      </c>
    </row>
    <row r="4394" spans="1:22" x14ac:dyDescent="0.3">
      <c r="A4394" s="88">
        <f>'HP-Api, V2-Sep24'!D4396</f>
        <v>0</v>
      </c>
      <c r="B4394" s="88" cm="1">
        <f t="array" ref="B4394">IF(OR(A4394=DATA!$H$2:$H$13),3,IF(OR(A4394=DATA!$H$14:$H$119),2,1))</f>
        <v>1</v>
      </c>
      <c r="C4394" s="88">
        <f>'HP-Api, V2-Sep24'!G4396</f>
        <v>0</v>
      </c>
      <c r="D4394" s="89" t="str">
        <f>IF(AND(C4394&gt;='Risk(dist, colmena)'!$C$9, C4394&lt;='Risk(dist, colmena)'!$E$9), 1, IF(AND(C4394&gt;'Risk(dist, colmena)'!$C$10, C4394&lt;='Risk(dist, colmena)'!$E$10), 2, IF(C4394&gt;='Risk(dist, colmena)'!$C$11, 3, "")))</f>
        <v/>
      </c>
      <c r="E4394" s="173">
        <f>'HP-Api, V2-Sep24'!L4396</f>
        <v>0</v>
      </c>
      <c r="F4394" s="173" t="str">
        <f>IF(AND(E4394&gt;='Risk(dist, colmena)'!$H$9, E4394&lt;='Risk(dist, colmena)'!$J$9), 1, IF(AND(E4394&gt;'Risk(dist, colmena)'!$H$10, E4394&lt;='Risk(dist, colmena)'!$J$10), 2, IF(E4394&gt;='Risk(dist, colmena)'!$H$11, 3, "")))</f>
        <v/>
      </c>
      <c r="G4394" s="88">
        <f>'HP-Api, V2-Sep24'!AH4396</f>
        <v>0</v>
      </c>
      <c r="H4394" s="89" t="str">
        <f t="shared" si="681"/>
        <v/>
      </c>
      <c r="I4394" s="194" t="e">
        <f>('HP-Api, V2-Sep24'!AK4396-'HP-Api, V2-Sep24'!S4396)/'HP-Api, V2-Sep24'!S4396</f>
        <v>#DIV/0!</v>
      </c>
      <c r="J4394" s="89" t="e">
        <f t="shared" si="682"/>
        <v>#DIV/0!</v>
      </c>
      <c r="K4394" s="195">
        <f>'HP-Api, V2-Sep24'!AQ4396</f>
        <v>0</v>
      </c>
      <c r="L4394" s="89">
        <f t="shared" si="683"/>
        <v>1</v>
      </c>
      <c r="M4394" s="88">
        <f>'HP-Api, V2-Sep24'!AM4396</f>
        <v>0</v>
      </c>
      <c r="N4394" s="89" t="str">
        <f t="shared" si="680"/>
        <v/>
      </c>
      <c r="O4394" s="88">
        <f>'HP-Api, V2-Sep24'!AR4396</f>
        <v>0</v>
      </c>
      <c r="P4394" s="89" t="str">
        <f t="shared" si="684"/>
        <v/>
      </c>
      <c r="Q4394" s="89" t="e">
        <f t="shared" si="685"/>
        <v>#VALUE!</v>
      </c>
      <c r="R4394" s="89" t="e">
        <f t="shared" si="686"/>
        <v>#VALUE!</v>
      </c>
      <c r="S4394" s="173">
        <f>'HP-Api, V2-Sep24'!AS4396</f>
        <v>0</v>
      </c>
      <c r="T4394" s="89">
        <f t="shared" si="687"/>
        <v>1</v>
      </c>
      <c r="U4394" s="90" t="e">
        <f t="shared" si="688"/>
        <v>#DIV/0!</v>
      </c>
      <c r="V4394" s="91" t="e">
        <f t="shared" si="689"/>
        <v>#DIV/0!</v>
      </c>
    </row>
    <row r="4395" spans="1:22" x14ac:dyDescent="0.3">
      <c r="A4395" s="88">
        <f>'HP-Api, V2-Sep24'!D4397</f>
        <v>0</v>
      </c>
      <c r="B4395" s="88" cm="1">
        <f t="array" ref="B4395">IF(OR(A4395=DATA!$H$2:$H$13),3,IF(OR(A4395=DATA!$H$14:$H$119),2,1))</f>
        <v>1</v>
      </c>
      <c r="C4395" s="88">
        <f>'HP-Api, V2-Sep24'!G4397</f>
        <v>0</v>
      </c>
      <c r="D4395" s="89" t="str">
        <f>IF(AND(C4395&gt;='Risk(dist, colmena)'!$C$9, C4395&lt;='Risk(dist, colmena)'!$E$9), 1, IF(AND(C4395&gt;'Risk(dist, colmena)'!$C$10, C4395&lt;='Risk(dist, colmena)'!$E$10), 2, IF(C4395&gt;='Risk(dist, colmena)'!$C$11, 3, "")))</f>
        <v/>
      </c>
      <c r="E4395" s="173">
        <f>'HP-Api, V2-Sep24'!L4397</f>
        <v>0</v>
      </c>
      <c r="F4395" s="173" t="str">
        <f>IF(AND(E4395&gt;='Risk(dist, colmena)'!$H$9, E4395&lt;='Risk(dist, colmena)'!$J$9), 1, IF(AND(E4395&gt;'Risk(dist, colmena)'!$H$10, E4395&lt;='Risk(dist, colmena)'!$J$10), 2, IF(E4395&gt;='Risk(dist, colmena)'!$H$11, 3, "")))</f>
        <v/>
      </c>
      <c r="G4395" s="88">
        <f>'HP-Api, V2-Sep24'!AH4397</f>
        <v>0</v>
      </c>
      <c r="H4395" s="89" t="str">
        <f t="shared" si="681"/>
        <v/>
      </c>
      <c r="I4395" s="194" t="e">
        <f>('HP-Api, V2-Sep24'!AK4397-'HP-Api, V2-Sep24'!S4397)/'HP-Api, V2-Sep24'!S4397</f>
        <v>#DIV/0!</v>
      </c>
      <c r="J4395" s="89" t="e">
        <f t="shared" si="682"/>
        <v>#DIV/0!</v>
      </c>
      <c r="K4395" s="195">
        <f>'HP-Api, V2-Sep24'!AQ4397</f>
        <v>0</v>
      </c>
      <c r="L4395" s="89">
        <f t="shared" si="683"/>
        <v>1</v>
      </c>
      <c r="M4395" s="88">
        <f>'HP-Api, V2-Sep24'!AM4397</f>
        <v>0</v>
      </c>
      <c r="N4395" s="89" t="str">
        <f t="shared" si="680"/>
        <v/>
      </c>
      <c r="O4395" s="88">
        <f>'HP-Api, V2-Sep24'!AR4397</f>
        <v>0</v>
      </c>
      <c r="P4395" s="89" t="str">
        <f t="shared" si="684"/>
        <v/>
      </c>
      <c r="Q4395" s="89" t="e">
        <f t="shared" si="685"/>
        <v>#VALUE!</v>
      </c>
      <c r="R4395" s="89" t="e">
        <f t="shared" si="686"/>
        <v>#VALUE!</v>
      </c>
      <c r="S4395" s="173">
        <f>'HP-Api, V2-Sep24'!AS4397</f>
        <v>0</v>
      </c>
      <c r="T4395" s="89">
        <f t="shared" si="687"/>
        <v>1</v>
      </c>
      <c r="U4395" s="90" t="e">
        <f t="shared" si="688"/>
        <v>#DIV/0!</v>
      </c>
      <c r="V4395" s="91" t="e">
        <f t="shared" si="689"/>
        <v>#DIV/0!</v>
      </c>
    </row>
    <row r="4396" spans="1:22" x14ac:dyDescent="0.3">
      <c r="A4396" s="88">
        <f>'HP-Api, V2-Sep24'!D4398</f>
        <v>0</v>
      </c>
      <c r="B4396" s="88" cm="1">
        <f t="array" ref="B4396">IF(OR(A4396=DATA!$H$2:$H$13),3,IF(OR(A4396=DATA!$H$14:$H$119),2,1))</f>
        <v>1</v>
      </c>
      <c r="C4396" s="88">
        <f>'HP-Api, V2-Sep24'!G4398</f>
        <v>0</v>
      </c>
      <c r="D4396" s="89" t="str">
        <f>IF(AND(C4396&gt;='Risk(dist, colmena)'!$C$9, C4396&lt;='Risk(dist, colmena)'!$E$9), 1, IF(AND(C4396&gt;'Risk(dist, colmena)'!$C$10, C4396&lt;='Risk(dist, colmena)'!$E$10), 2, IF(C4396&gt;='Risk(dist, colmena)'!$C$11, 3, "")))</f>
        <v/>
      </c>
      <c r="E4396" s="173">
        <f>'HP-Api, V2-Sep24'!L4398</f>
        <v>0</v>
      </c>
      <c r="F4396" s="173" t="str">
        <f>IF(AND(E4396&gt;='Risk(dist, colmena)'!$H$9, E4396&lt;='Risk(dist, colmena)'!$J$9), 1, IF(AND(E4396&gt;'Risk(dist, colmena)'!$H$10, E4396&lt;='Risk(dist, colmena)'!$J$10), 2, IF(E4396&gt;='Risk(dist, colmena)'!$H$11, 3, "")))</f>
        <v/>
      </c>
      <c r="G4396" s="88">
        <f>'HP-Api, V2-Sep24'!AH4398</f>
        <v>0</v>
      </c>
      <c r="H4396" s="89" t="str">
        <f t="shared" si="681"/>
        <v/>
      </c>
      <c r="I4396" s="194" t="e">
        <f>('HP-Api, V2-Sep24'!AK4398-'HP-Api, V2-Sep24'!S4398)/'HP-Api, V2-Sep24'!S4398</f>
        <v>#DIV/0!</v>
      </c>
      <c r="J4396" s="89" t="e">
        <f t="shared" si="682"/>
        <v>#DIV/0!</v>
      </c>
      <c r="K4396" s="195">
        <f>'HP-Api, V2-Sep24'!AQ4398</f>
        <v>0</v>
      </c>
      <c r="L4396" s="89">
        <f t="shared" si="683"/>
        <v>1</v>
      </c>
      <c r="M4396" s="88">
        <f>'HP-Api, V2-Sep24'!AM4398</f>
        <v>0</v>
      </c>
      <c r="N4396" s="89" t="str">
        <f t="shared" si="680"/>
        <v/>
      </c>
      <c r="O4396" s="88">
        <f>'HP-Api, V2-Sep24'!AR4398</f>
        <v>0</v>
      </c>
      <c r="P4396" s="89" t="str">
        <f t="shared" si="684"/>
        <v/>
      </c>
      <c r="Q4396" s="89" t="e">
        <f t="shared" si="685"/>
        <v>#VALUE!</v>
      </c>
      <c r="R4396" s="89" t="e">
        <f t="shared" si="686"/>
        <v>#VALUE!</v>
      </c>
      <c r="S4396" s="173">
        <f>'HP-Api, V2-Sep24'!AS4398</f>
        <v>0</v>
      </c>
      <c r="T4396" s="89">
        <f t="shared" si="687"/>
        <v>1</v>
      </c>
      <c r="U4396" s="90" t="e">
        <f t="shared" si="688"/>
        <v>#DIV/0!</v>
      </c>
      <c r="V4396" s="91" t="e">
        <f t="shared" si="689"/>
        <v>#DIV/0!</v>
      </c>
    </row>
    <row r="4397" spans="1:22" x14ac:dyDescent="0.3">
      <c r="A4397" s="88">
        <f>'HP-Api, V2-Sep24'!D4399</f>
        <v>0</v>
      </c>
      <c r="B4397" s="88" cm="1">
        <f t="array" ref="B4397">IF(OR(A4397=DATA!$H$2:$H$13),3,IF(OR(A4397=DATA!$H$14:$H$119),2,1))</f>
        <v>1</v>
      </c>
      <c r="C4397" s="88">
        <f>'HP-Api, V2-Sep24'!G4399</f>
        <v>0</v>
      </c>
      <c r="D4397" s="89" t="str">
        <f>IF(AND(C4397&gt;='Risk(dist, colmena)'!$C$9, C4397&lt;='Risk(dist, colmena)'!$E$9), 1, IF(AND(C4397&gt;'Risk(dist, colmena)'!$C$10, C4397&lt;='Risk(dist, colmena)'!$E$10), 2, IF(C4397&gt;='Risk(dist, colmena)'!$C$11, 3, "")))</f>
        <v/>
      </c>
      <c r="E4397" s="173">
        <f>'HP-Api, V2-Sep24'!L4399</f>
        <v>0</v>
      </c>
      <c r="F4397" s="173" t="str">
        <f>IF(AND(E4397&gt;='Risk(dist, colmena)'!$H$9, E4397&lt;='Risk(dist, colmena)'!$J$9), 1, IF(AND(E4397&gt;'Risk(dist, colmena)'!$H$10, E4397&lt;='Risk(dist, colmena)'!$J$10), 2, IF(E4397&gt;='Risk(dist, colmena)'!$H$11, 3, "")))</f>
        <v/>
      </c>
      <c r="G4397" s="88">
        <f>'HP-Api, V2-Sep24'!AH4399</f>
        <v>0</v>
      </c>
      <c r="H4397" s="89" t="str">
        <f t="shared" si="681"/>
        <v/>
      </c>
      <c r="I4397" s="194" t="e">
        <f>('HP-Api, V2-Sep24'!AK4399-'HP-Api, V2-Sep24'!S4399)/'HP-Api, V2-Sep24'!S4399</f>
        <v>#DIV/0!</v>
      </c>
      <c r="J4397" s="89" t="e">
        <f t="shared" si="682"/>
        <v>#DIV/0!</v>
      </c>
      <c r="K4397" s="195">
        <f>'HP-Api, V2-Sep24'!AQ4399</f>
        <v>0</v>
      </c>
      <c r="L4397" s="89">
        <f t="shared" si="683"/>
        <v>1</v>
      </c>
      <c r="M4397" s="88">
        <f>'HP-Api, V2-Sep24'!AM4399</f>
        <v>0</v>
      </c>
      <c r="N4397" s="89" t="str">
        <f t="shared" si="680"/>
        <v/>
      </c>
      <c r="O4397" s="88">
        <f>'HP-Api, V2-Sep24'!AR4399</f>
        <v>0</v>
      </c>
      <c r="P4397" s="89" t="str">
        <f t="shared" si="684"/>
        <v/>
      </c>
      <c r="Q4397" s="89" t="e">
        <f t="shared" si="685"/>
        <v>#VALUE!</v>
      </c>
      <c r="R4397" s="89" t="e">
        <f t="shared" si="686"/>
        <v>#VALUE!</v>
      </c>
      <c r="S4397" s="173">
        <f>'HP-Api, V2-Sep24'!AS4399</f>
        <v>0</v>
      </c>
      <c r="T4397" s="89">
        <f t="shared" si="687"/>
        <v>1</v>
      </c>
      <c r="U4397" s="90" t="e">
        <f t="shared" si="688"/>
        <v>#DIV/0!</v>
      </c>
      <c r="V4397" s="91" t="e">
        <f t="shared" si="689"/>
        <v>#DIV/0!</v>
      </c>
    </row>
    <row r="4398" spans="1:22" x14ac:dyDescent="0.3">
      <c r="A4398" s="88">
        <f>'HP-Api, V2-Sep24'!D4400</f>
        <v>0</v>
      </c>
      <c r="B4398" s="88" cm="1">
        <f t="array" ref="B4398">IF(OR(A4398=DATA!$H$2:$H$13),3,IF(OR(A4398=DATA!$H$14:$H$119),2,1))</f>
        <v>1</v>
      </c>
      <c r="C4398" s="88">
        <f>'HP-Api, V2-Sep24'!G4400</f>
        <v>0</v>
      </c>
      <c r="D4398" s="89" t="str">
        <f>IF(AND(C4398&gt;='Risk(dist, colmena)'!$C$9, C4398&lt;='Risk(dist, colmena)'!$E$9), 1, IF(AND(C4398&gt;'Risk(dist, colmena)'!$C$10, C4398&lt;='Risk(dist, colmena)'!$E$10), 2, IF(C4398&gt;='Risk(dist, colmena)'!$C$11, 3, "")))</f>
        <v/>
      </c>
      <c r="E4398" s="173">
        <f>'HP-Api, V2-Sep24'!L4400</f>
        <v>0</v>
      </c>
      <c r="F4398" s="173" t="str">
        <f>IF(AND(E4398&gt;='Risk(dist, colmena)'!$H$9, E4398&lt;='Risk(dist, colmena)'!$J$9), 1, IF(AND(E4398&gt;'Risk(dist, colmena)'!$H$10, E4398&lt;='Risk(dist, colmena)'!$J$10), 2, IF(E4398&gt;='Risk(dist, colmena)'!$H$11, 3, "")))</f>
        <v/>
      </c>
      <c r="G4398" s="88">
        <f>'HP-Api, V2-Sep24'!AH4400</f>
        <v>0</v>
      </c>
      <c r="H4398" s="89" t="str">
        <f t="shared" si="681"/>
        <v/>
      </c>
      <c r="I4398" s="194" t="e">
        <f>('HP-Api, V2-Sep24'!AK4400-'HP-Api, V2-Sep24'!S4400)/'HP-Api, V2-Sep24'!S4400</f>
        <v>#DIV/0!</v>
      </c>
      <c r="J4398" s="89" t="e">
        <f t="shared" si="682"/>
        <v>#DIV/0!</v>
      </c>
      <c r="K4398" s="195">
        <f>'HP-Api, V2-Sep24'!AQ4400</f>
        <v>0</v>
      </c>
      <c r="L4398" s="89">
        <f t="shared" si="683"/>
        <v>1</v>
      </c>
      <c r="M4398" s="88">
        <f>'HP-Api, V2-Sep24'!AM4400</f>
        <v>0</v>
      </c>
      <c r="N4398" s="89" t="str">
        <f t="shared" si="680"/>
        <v/>
      </c>
      <c r="O4398" s="88">
        <f>'HP-Api, V2-Sep24'!AR4400</f>
        <v>0</v>
      </c>
      <c r="P4398" s="89" t="str">
        <f t="shared" si="684"/>
        <v/>
      </c>
      <c r="Q4398" s="89" t="e">
        <f t="shared" si="685"/>
        <v>#VALUE!</v>
      </c>
      <c r="R4398" s="89" t="e">
        <f t="shared" si="686"/>
        <v>#VALUE!</v>
      </c>
      <c r="S4398" s="173">
        <f>'HP-Api, V2-Sep24'!AS4400</f>
        <v>0</v>
      </c>
      <c r="T4398" s="89">
        <f t="shared" si="687"/>
        <v>1</v>
      </c>
      <c r="U4398" s="90" t="e">
        <f t="shared" si="688"/>
        <v>#DIV/0!</v>
      </c>
      <c r="V4398" s="91" t="e">
        <f t="shared" si="689"/>
        <v>#DIV/0!</v>
      </c>
    </row>
    <row r="4399" spans="1:22" x14ac:dyDescent="0.3">
      <c r="A4399" s="88">
        <f>'HP-Api, V2-Sep24'!D4401</f>
        <v>0</v>
      </c>
      <c r="B4399" s="88" cm="1">
        <f t="array" ref="B4399">IF(OR(A4399=DATA!$H$2:$H$13),3,IF(OR(A4399=DATA!$H$14:$H$119),2,1))</f>
        <v>1</v>
      </c>
      <c r="C4399" s="88">
        <f>'HP-Api, V2-Sep24'!G4401</f>
        <v>0</v>
      </c>
      <c r="D4399" s="89" t="str">
        <f>IF(AND(C4399&gt;='Risk(dist, colmena)'!$C$9, C4399&lt;='Risk(dist, colmena)'!$E$9), 1, IF(AND(C4399&gt;'Risk(dist, colmena)'!$C$10, C4399&lt;='Risk(dist, colmena)'!$E$10), 2, IF(C4399&gt;='Risk(dist, colmena)'!$C$11, 3, "")))</f>
        <v/>
      </c>
      <c r="E4399" s="173">
        <f>'HP-Api, V2-Sep24'!L4401</f>
        <v>0</v>
      </c>
      <c r="F4399" s="173" t="str">
        <f>IF(AND(E4399&gt;='Risk(dist, colmena)'!$H$9, E4399&lt;='Risk(dist, colmena)'!$J$9), 1, IF(AND(E4399&gt;'Risk(dist, colmena)'!$H$10, E4399&lt;='Risk(dist, colmena)'!$J$10), 2, IF(E4399&gt;='Risk(dist, colmena)'!$H$11, 3, "")))</f>
        <v/>
      </c>
      <c r="G4399" s="88">
        <f>'HP-Api, V2-Sep24'!AH4401</f>
        <v>0</v>
      </c>
      <c r="H4399" s="89" t="str">
        <f t="shared" si="681"/>
        <v/>
      </c>
      <c r="I4399" s="194" t="e">
        <f>('HP-Api, V2-Sep24'!AK4401-'HP-Api, V2-Sep24'!S4401)/'HP-Api, V2-Sep24'!S4401</f>
        <v>#DIV/0!</v>
      </c>
      <c r="J4399" s="89" t="e">
        <f t="shared" si="682"/>
        <v>#DIV/0!</v>
      </c>
      <c r="K4399" s="195">
        <f>'HP-Api, V2-Sep24'!AQ4401</f>
        <v>0</v>
      </c>
      <c r="L4399" s="89">
        <f t="shared" si="683"/>
        <v>1</v>
      </c>
      <c r="M4399" s="88">
        <f>'HP-Api, V2-Sep24'!AM4401</f>
        <v>0</v>
      </c>
      <c r="N4399" s="89" t="str">
        <f t="shared" si="680"/>
        <v/>
      </c>
      <c r="O4399" s="88">
        <f>'HP-Api, V2-Sep24'!AR4401</f>
        <v>0</v>
      </c>
      <c r="P4399" s="89" t="str">
        <f t="shared" si="684"/>
        <v/>
      </c>
      <c r="Q4399" s="89" t="e">
        <f t="shared" si="685"/>
        <v>#VALUE!</v>
      </c>
      <c r="R4399" s="89" t="e">
        <f t="shared" si="686"/>
        <v>#VALUE!</v>
      </c>
      <c r="S4399" s="173">
        <f>'HP-Api, V2-Sep24'!AS4401</f>
        <v>0</v>
      </c>
      <c r="T4399" s="89">
        <f t="shared" si="687"/>
        <v>1</v>
      </c>
      <c r="U4399" s="90" t="e">
        <f t="shared" si="688"/>
        <v>#DIV/0!</v>
      </c>
      <c r="V4399" s="91" t="e">
        <f t="shared" si="689"/>
        <v>#DIV/0!</v>
      </c>
    </row>
    <row r="4400" spans="1:22" x14ac:dyDescent="0.3">
      <c r="A4400" s="88">
        <f>'HP-Api, V2-Sep24'!D4402</f>
        <v>0</v>
      </c>
      <c r="B4400" s="88" cm="1">
        <f t="array" ref="B4400">IF(OR(A4400=DATA!$H$2:$H$13),3,IF(OR(A4400=DATA!$H$14:$H$119),2,1))</f>
        <v>1</v>
      </c>
      <c r="C4400" s="88">
        <f>'HP-Api, V2-Sep24'!G4402</f>
        <v>0</v>
      </c>
      <c r="D4400" s="89" t="str">
        <f>IF(AND(C4400&gt;='Risk(dist, colmena)'!$C$9, C4400&lt;='Risk(dist, colmena)'!$E$9), 1, IF(AND(C4400&gt;'Risk(dist, colmena)'!$C$10, C4400&lt;='Risk(dist, colmena)'!$E$10), 2, IF(C4400&gt;='Risk(dist, colmena)'!$C$11, 3, "")))</f>
        <v/>
      </c>
      <c r="E4400" s="173">
        <f>'HP-Api, V2-Sep24'!L4402</f>
        <v>0</v>
      </c>
      <c r="F4400" s="173" t="str">
        <f>IF(AND(E4400&gt;='Risk(dist, colmena)'!$H$9, E4400&lt;='Risk(dist, colmena)'!$J$9), 1, IF(AND(E4400&gt;'Risk(dist, colmena)'!$H$10, E4400&lt;='Risk(dist, colmena)'!$J$10), 2, IF(E4400&gt;='Risk(dist, colmena)'!$H$11, 3, "")))</f>
        <v/>
      </c>
      <c r="G4400" s="88">
        <f>'HP-Api, V2-Sep24'!AH4402</f>
        <v>0</v>
      </c>
      <c r="H4400" s="89" t="str">
        <f t="shared" si="681"/>
        <v/>
      </c>
      <c r="I4400" s="194" t="e">
        <f>('HP-Api, V2-Sep24'!AK4402-'HP-Api, V2-Sep24'!S4402)/'HP-Api, V2-Sep24'!S4402</f>
        <v>#DIV/0!</v>
      </c>
      <c r="J4400" s="89" t="e">
        <f t="shared" si="682"/>
        <v>#DIV/0!</v>
      </c>
      <c r="K4400" s="195">
        <f>'HP-Api, V2-Sep24'!AQ4402</f>
        <v>0</v>
      </c>
      <c r="L4400" s="89">
        <f t="shared" si="683"/>
        <v>1</v>
      </c>
      <c r="M4400" s="88">
        <f>'HP-Api, V2-Sep24'!AM4402</f>
        <v>0</v>
      </c>
      <c r="N4400" s="89" t="str">
        <f t="shared" si="680"/>
        <v/>
      </c>
      <c r="O4400" s="88">
        <f>'HP-Api, V2-Sep24'!AR4402</f>
        <v>0</v>
      </c>
      <c r="P4400" s="89" t="str">
        <f t="shared" si="684"/>
        <v/>
      </c>
      <c r="Q4400" s="89" t="e">
        <f t="shared" si="685"/>
        <v>#VALUE!</v>
      </c>
      <c r="R4400" s="89" t="e">
        <f t="shared" si="686"/>
        <v>#VALUE!</v>
      </c>
      <c r="S4400" s="173">
        <f>'HP-Api, V2-Sep24'!AS4402</f>
        <v>0</v>
      </c>
      <c r="T4400" s="89">
        <f t="shared" si="687"/>
        <v>1</v>
      </c>
      <c r="U4400" s="90" t="e">
        <f t="shared" si="688"/>
        <v>#DIV/0!</v>
      </c>
      <c r="V4400" s="91" t="e">
        <f t="shared" si="689"/>
        <v>#DIV/0!</v>
      </c>
    </row>
    <row r="4401" spans="1:22" x14ac:dyDescent="0.3">
      <c r="A4401" s="88">
        <f>'HP-Api, V2-Sep24'!D4403</f>
        <v>0</v>
      </c>
      <c r="B4401" s="88" cm="1">
        <f t="array" ref="B4401">IF(OR(A4401=DATA!$H$2:$H$13),3,IF(OR(A4401=DATA!$H$14:$H$119),2,1))</f>
        <v>1</v>
      </c>
      <c r="C4401" s="88">
        <f>'HP-Api, V2-Sep24'!G4403</f>
        <v>0</v>
      </c>
      <c r="D4401" s="89" t="str">
        <f>IF(AND(C4401&gt;='Risk(dist, colmena)'!$C$9, C4401&lt;='Risk(dist, colmena)'!$E$9), 1, IF(AND(C4401&gt;'Risk(dist, colmena)'!$C$10, C4401&lt;='Risk(dist, colmena)'!$E$10), 2, IF(C4401&gt;='Risk(dist, colmena)'!$C$11, 3, "")))</f>
        <v/>
      </c>
      <c r="E4401" s="173">
        <f>'HP-Api, V2-Sep24'!L4403</f>
        <v>0</v>
      </c>
      <c r="F4401" s="173" t="str">
        <f>IF(AND(E4401&gt;='Risk(dist, colmena)'!$H$9, E4401&lt;='Risk(dist, colmena)'!$J$9), 1, IF(AND(E4401&gt;'Risk(dist, colmena)'!$H$10, E4401&lt;='Risk(dist, colmena)'!$J$10), 2, IF(E4401&gt;='Risk(dist, colmena)'!$H$11, 3, "")))</f>
        <v/>
      </c>
      <c r="G4401" s="88">
        <f>'HP-Api, V2-Sep24'!AH4403</f>
        <v>0</v>
      </c>
      <c r="H4401" s="89" t="str">
        <f t="shared" si="681"/>
        <v/>
      </c>
      <c r="I4401" s="194" t="e">
        <f>('HP-Api, V2-Sep24'!AK4403-'HP-Api, V2-Sep24'!S4403)/'HP-Api, V2-Sep24'!S4403</f>
        <v>#DIV/0!</v>
      </c>
      <c r="J4401" s="89" t="e">
        <f t="shared" si="682"/>
        <v>#DIV/0!</v>
      </c>
      <c r="K4401" s="195">
        <f>'HP-Api, V2-Sep24'!AQ4403</f>
        <v>0</v>
      </c>
      <c r="L4401" s="89">
        <f t="shared" si="683"/>
        <v>1</v>
      </c>
      <c r="M4401" s="88">
        <f>'HP-Api, V2-Sep24'!AM4403</f>
        <v>0</v>
      </c>
      <c r="N4401" s="89" t="str">
        <f t="shared" si="680"/>
        <v/>
      </c>
      <c r="O4401" s="88">
        <f>'HP-Api, V2-Sep24'!AR4403</f>
        <v>0</v>
      </c>
      <c r="P4401" s="89" t="str">
        <f t="shared" si="684"/>
        <v/>
      </c>
      <c r="Q4401" s="89" t="e">
        <f t="shared" si="685"/>
        <v>#VALUE!</v>
      </c>
      <c r="R4401" s="89" t="e">
        <f t="shared" si="686"/>
        <v>#VALUE!</v>
      </c>
      <c r="S4401" s="173">
        <f>'HP-Api, V2-Sep24'!AS4403</f>
        <v>0</v>
      </c>
      <c r="T4401" s="89">
        <f t="shared" si="687"/>
        <v>1</v>
      </c>
      <c r="U4401" s="90" t="e">
        <f t="shared" si="688"/>
        <v>#DIV/0!</v>
      </c>
      <c r="V4401" s="91" t="e">
        <f t="shared" si="689"/>
        <v>#DIV/0!</v>
      </c>
    </row>
    <row r="4402" spans="1:22" x14ac:dyDescent="0.3">
      <c r="A4402" s="88">
        <f>'HP-Api, V2-Sep24'!D4404</f>
        <v>0</v>
      </c>
      <c r="B4402" s="88" cm="1">
        <f t="array" ref="B4402">IF(OR(A4402=DATA!$H$2:$H$13),3,IF(OR(A4402=DATA!$H$14:$H$119),2,1))</f>
        <v>1</v>
      </c>
      <c r="C4402" s="88">
        <f>'HP-Api, V2-Sep24'!G4404</f>
        <v>0</v>
      </c>
      <c r="D4402" s="89" t="str">
        <f>IF(AND(C4402&gt;='Risk(dist, colmena)'!$C$9, C4402&lt;='Risk(dist, colmena)'!$E$9), 1, IF(AND(C4402&gt;'Risk(dist, colmena)'!$C$10, C4402&lt;='Risk(dist, colmena)'!$E$10), 2, IF(C4402&gt;='Risk(dist, colmena)'!$C$11, 3, "")))</f>
        <v/>
      </c>
      <c r="E4402" s="173">
        <f>'HP-Api, V2-Sep24'!L4404</f>
        <v>0</v>
      </c>
      <c r="F4402" s="173" t="str">
        <f>IF(AND(E4402&gt;='Risk(dist, colmena)'!$H$9, E4402&lt;='Risk(dist, colmena)'!$J$9), 1, IF(AND(E4402&gt;'Risk(dist, colmena)'!$H$10, E4402&lt;='Risk(dist, colmena)'!$J$10), 2, IF(E4402&gt;='Risk(dist, colmena)'!$H$11, 3, "")))</f>
        <v/>
      </c>
      <c r="G4402" s="88">
        <f>'HP-Api, V2-Sep24'!AH4404</f>
        <v>0</v>
      </c>
      <c r="H4402" s="89" t="str">
        <f t="shared" si="681"/>
        <v/>
      </c>
      <c r="I4402" s="194" t="e">
        <f>('HP-Api, V2-Sep24'!AK4404-'HP-Api, V2-Sep24'!S4404)/'HP-Api, V2-Sep24'!S4404</f>
        <v>#DIV/0!</v>
      </c>
      <c r="J4402" s="89" t="e">
        <f t="shared" si="682"/>
        <v>#DIV/0!</v>
      </c>
      <c r="K4402" s="195">
        <f>'HP-Api, V2-Sep24'!AQ4404</f>
        <v>0</v>
      </c>
      <c r="L4402" s="89">
        <f t="shared" si="683"/>
        <v>1</v>
      </c>
      <c r="M4402" s="88">
        <f>'HP-Api, V2-Sep24'!AM4404</f>
        <v>0</v>
      </c>
      <c r="N4402" s="89" t="str">
        <f t="shared" si="680"/>
        <v/>
      </c>
      <c r="O4402" s="88">
        <f>'HP-Api, V2-Sep24'!AR4404</f>
        <v>0</v>
      </c>
      <c r="P4402" s="89" t="str">
        <f t="shared" si="684"/>
        <v/>
      </c>
      <c r="Q4402" s="89" t="e">
        <f t="shared" si="685"/>
        <v>#VALUE!</v>
      </c>
      <c r="R4402" s="89" t="e">
        <f t="shared" si="686"/>
        <v>#VALUE!</v>
      </c>
      <c r="S4402" s="173">
        <f>'HP-Api, V2-Sep24'!AS4404</f>
        <v>0</v>
      </c>
      <c r="T4402" s="89">
        <f t="shared" si="687"/>
        <v>1</v>
      </c>
      <c r="U4402" s="90" t="e">
        <f t="shared" si="688"/>
        <v>#DIV/0!</v>
      </c>
      <c r="V4402" s="91" t="e">
        <f t="shared" si="689"/>
        <v>#DIV/0!</v>
      </c>
    </row>
    <row r="4403" spans="1:22" x14ac:dyDescent="0.3">
      <c r="A4403" s="88">
        <f>'HP-Api, V2-Sep24'!D4405</f>
        <v>0</v>
      </c>
      <c r="B4403" s="88" cm="1">
        <f t="array" ref="B4403">IF(OR(A4403=DATA!$H$2:$H$13),3,IF(OR(A4403=DATA!$H$14:$H$119),2,1))</f>
        <v>1</v>
      </c>
      <c r="C4403" s="88">
        <f>'HP-Api, V2-Sep24'!G4405</f>
        <v>0</v>
      </c>
      <c r="D4403" s="89" t="str">
        <f>IF(AND(C4403&gt;='Risk(dist, colmena)'!$C$9, C4403&lt;='Risk(dist, colmena)'!$E$9), 1, IF(AND(C4403&gt;'Risk(dist, colmena)'!$C$10, C4403&lt;='Risk(dist, colmena)'!$E$10), 2, IF(C4403&gt;='Risk(dist, colmena)'!$C$11, 3, "")))</f>
        <v/>
      </c>
      <c r="E4403" s="173">
        <f>'HP-Api, V2-Sep24'!L4405</f>
        <v>0</v>
      </c>
      <c r="F4403" s="173" t="str">
        <f>IF(AND(E4403&gt;='Risk(dist, colmena)'!$H$9, E4403&lt;='Risk(dist, colmena)'!$J$9), 1, IF(AND(E4403&gt;'Risk(dist, colmena)'!$H$10, E4403&lt;='Risk(dist, colmena)'!$J$10), 2, IF(E4403&gt;='Risk(dist, colmena)'!$H$11, 3, "")))</f>
        <v/>
      </c>
      <c r="G4403" s="88">
        <f>'HP-Api, V2-Sep24'!AH4405</f>
        <v>0</v>
      </c>
      <c r="H4403" s="89" t="str">
        <f t="shared" si="681"/>
        <v/>
      </c>
      <c r="I4403" s="194" t="e">
        <f>('HP-Api, V2-Sep24'!AK4405-'HP-Api, V2-Sep24'!S4405)/'HP-Api, V2-Sep24'!S4405</f>
        <v>#DIV/0!</v>
      </c>
      <c r="J4403" s="89" t="e">
        <f t="shared" si="682"/>
        <v>#DIV/0!</v>
      </c>
      <c r="K4403" s="195">
        <f>'HP-Api, V2-Sep24'!AQ4405</f>
        <v>0</v>
      </c>
      <c r="L4403" s="89">
        <f t="shared" si="683"/>
        <v>1</v>
      </c>
      <c r="M4403" s="88">
        <f>'HP-Api, V2-Sep24'!AM4405</f>
        <v>0</v>
      </c>
      <c r="N4403" s="89" t="str">
        <f t="shared" si="680"/>
        <v/>
      </c>
      <c r="O4403" s="88">
        <f>'HP-Api, V2-Sep24'!AR4405</f>
        <v>0</v>
      </c>
      <c r="P4403" s="89" t="str">
        <f t="shared" si="684"/>
        <v/>
      </c>
      <c r="Q4403" s="89" t="e">
        <f t="shared" si="685"/>
        <v>#VALUE!</v>
      </c>
      <c r="R4403" s="89" t="e">
        <f t="shared" si="686"/>
        <v>#VALUE!</v>
      </c>
      <c r="S4403" s="173">
        <f>'HP-Api, V2-Sep24'!AS4405</f>
        <v>0</v>
      </c>
      <c r="T4403" s="89">
        <f t="shared" si="687"/>
        <v>1</v>
      </c>
      <c r="U4403" s="90" t="e">
        <f t="shared" si="688"/>
        <v>#DIV/0!</v>
      </c>
      <c r="V4403" s="91" t="e">
        <f t="shared" si="689"/>
        <v>#DIV/0!</v>
      </c>
    </row>
    <row r="4404" spans="1:22" x14ac:dyDescent="0.3">
      <c r="A4404" s="88">
        <f>'HP-Api, V2-Sep24'!D4406</f>
        <v>0</v>
      </c>
      <c r="B4404" s="88" cm="1">
        <f t="array" ref="B4404">IF(OR(A4404=DATA!$H$2:$H$13),3,IF(OR(A4404=DATA!$H$14:$H$119),2,1))</f>
        <v>1</v>
      </c>
      <c r="C4404" s="88">
        <f>'HP-Api, V2-Sep24'!G4406</f>
        <v>0</v>
      </c>
      <c r="D4404" s="89" t="str">
        <f>IF(AND(C4404&gt;='Risk(dist, colmena)'!$C$9, C4404&lt;='Risk(dist, colmena)'!$E$9), 1, IF(AND(C4404&gt;'Risk(dist, colmena)'!$C$10, C4404&lt;='Risk(dist, colmena)'!$E$10), 2, IF(C4404&gt;='Risk(dist, colmena)'!$C$11, 3, "")))</f>
        <v/>
      </c>
      <c r="E4404" s="173">
        <f>'HP-Api, V2-Sep24'!L4406</f>
        <v>0</v>
      </c>
      <c r="F4404" s="173" t="str">
        <f>IF(AND(E4404&gt;='Risk(dist, colmena)'!$H$9, E4404&lt;='Risk(dist, colmena)'!$J$9), 1, IF(AND(E4404&gt;'Risk(dist, colmena)'!$H$10, E4404&lt;='Risk(dist, colmena)'!$J$10), 2, IF(E4404&gt;='Risk(dist, colmena)'!$H$11, 3, "")))</f>
        <v/>
      </c>
      <c r="G4404" s="88">
        <f>'HP-Api, V2-Sep24'!AH4406</f>
        <v>0</v>
      </c>
      <c r="H4404" s="89" t="str">
        <f t="shared" si="681"/>
        <v/>
      </c>
      <c r="I4404" s="194" t="e">
        <f>('HP-Api, V2-Sep24'!AK4406-'HP-Api, V2-Sep24'!S4406)/'HP-Api, V2-Sep24'!S4406</f>
        <v>#DIV/0!</v>
      </c>
      <c r="J4404" s="89" t="e">
        <f t="shared" si="682"/>
        <v>#DIV/0!</v>
      </c>
      <c r="K4404" s="195">
        <f>'HP-Api, V2-Sep24'!AQ4406</f>
        <v>0</v>
      </c>
      <c r="L4404" s="89">
        <f t="shared" si="683"/>
        <v>1</v>
      </c>
      <c r="M4404" s="88">
        <f>'HP-Api, V2-Sep24'!AM4406</f>
        <v>0</v>
      </c>
      <c r="N4404" s="89" t="str">
        <f t="shared" si="680"/>
        <v/>
      </c>
      <c r="O4404" s="88">
        <f>'HP-Api, V2-Sep24'!AR4406</f>
        <v>0</v>
      </c>
      <c r="P4404" s="89" t="str">
        <f t="shared" si="684"/>
        <v/>
      </c>
      <c r="Q4404" s="89" t="e">
        <f t="shared" si="685"/>
        <v>#VALUE!</v>
      </c>
      <c r="R4404" s="89" t="e">
        <f t="shared" si="686"/>
        <v>#VALUE!</v>
      </c>
      <c r="S4404" s="173">
        <f>'HP-Api, V2-Sep24'!AS4406</f>
        <v>0</v>
      </c>
      <c r="T4404" s="89">
        <f t="shared" si="687"/>
        <v>1</v>
      </c>
      <c r="U4404" s="90" t="e">
        <f t="shared" si="688"/>
        <v>#DIV/0!</v>
      </c>
      <c r="V4404" s="91" t="e">
        <f t="shared" si="689"/>
        <v>#DIV/0!</v>
      </c>
    </row>
    <row r="4405" spans="1:22" x14ac:dyDescent="0.3">
      <c r="A4405" s="88">
        <f>'HP-Api, V2-Sep24'!D4407</f>
        <v>0</v>
      </c>
      <c r="B4405" s="88" cm="1">
        <f t="array" ref="B4405">IF(OR(A4405=DATA!$H$2:$H$13),3,IF(OR(A4405=DATA!$H$14:$H$119),2,1))</f>
        <v>1</v>
      </c>
      <c r="C4405" s="88">
        <f>'HP-Api, V2-Sep24'!G4407</f>
        <v>0</v>
      </c>
      <c r="D4405" s="89" t="str">
        <f>IF(AND(C4405&gt;='Risk(dist, colmena)'!$C$9, C4405&lt;='Risk(dist, colmena)'!$E$9), 1, IF(AND(C4405&gt;'Risk(dist, colmena)'!$C$10, C4405&lt;='Risk(dist, colmena)'!$E$10), 2, IF(C4405&gt;='Risk(dist, colmena)'!$C$11, 3, "")))</f>
        <v/>
      </c>
      <c r="E4405" s="173">
        <f>'HP-Api, V2-Sep24'!L4407</f>
        <v>0</v>
      </c>
      <c r="F4405" s="173" t="str">
        <f>IF(AND(E4405&gt;='Risk(dist, colmena)'!$H$9, E4405&lt;='Risk(dist, colmena)'!$J$9), 1, IF(AND(E4405&gt;'Risk(dist, colmena)'!$H$10, E4405&lt;='Risk(dist, colmena)'!$J$10), 2, IF(E4405&gt;='Risk(dist, colmena)'!$H$11, 3, "")))</f>
        <v/>
      </c>
      <c r="G4405" s="88">
        <f>'HP-Api, V2-Sep24'!AH4407</f>
        <v>0</v>
      </c>
      <c r="H4405" s="89" t="str">
        <f t="shared" si="681"/>
        <v/>
      </c>
      <c r="I4405" s="194" t="e">
        <f>('HP-Api, V2-Sep24'!AK4407-'HP-Api, V2-Sep24'!S4407)/'HP-Api, V2-Sep24'!S4407</f>
        <v>#DIV/0!</v>
      </c>
      <c r="J4405" s="89" t="e">
        <f t="shared" si="682"/>
        <v>#DIV/0!</v>
      </c>
      <c r="K4405" s="195">
        <f>'HP-Api, V2-Sep24'!AQ4407</f>
        <v>0</v>
      </c>
      <c r="L4405" s="89">
        <f t="shared" si="683"/>
        <v>1</v>
      </c>
      <c r="M4405" s="88">
        <f>'HP-Api, V2-Sep24'!AM4407</f>
        <v>0</v>
      </c>
      <c r="N4405" s="89" t="str">
        <f t="shared" si="680"/>
        <v/>
      </c>
      <c r="O4405" s="88">
        <f>'HP-Api, V2-Sep24'!AR4407</f>
        <v>0</v>
      </c>
      <c r="P4405" s="89" t="str">
        <f t="shared" si="684"/>
        <v/>
      </c>
      <c r="Q4405" s="89" t="e">
        <f t="shared" si="685"/>
        <v>#VALUE!</v>
      </c>
      <c r="R4405" s="89" t="e">
        <f t="shared" si="686"/>
        <v>#VALUE!</v>
      </c>
      <c r="S4405" s="173">
        <f>'HP-Api, V2-Sep24'!AS4407</f>
        <v>0</v>
      </c>
      <c r="T4405" s="89">
        <f t="shared" si="687"/>
        <v>1</v>
      </c>
      <c r="U4405" s="90" t="e">
        <f t="shared" si="688"/>
        <v>#DIV/0!</v>
      </c>
      <c r="V4405" s="91" t="e">
        <f t="shared" si="689"/>
        <v>#DIV/0!</v>
      </c>
    </row>
    <row r="4406" spans="1:22" x14ac:dyDescent="0.3">
      <c r="A4406" s="88">
        <f>'HP-Api, V2-Sep24'!D4408</f>
        <v>0</v>
      </c>
      <c r="B4406" s="88" cm="1">
        <f t="array" ref="B4406">IF(OR(A4406=DATA!$H$2:$H$13),3,IF(OR(A4406=DATA!$H$14:$H$119),2,1))</f>
        <v>1</v>
      </c>
      <c r="C4406" s="88">
        <f>'HP-Api, V2-Sep24'!G4408</f>
        <v>0</v>
      </c>
      <c r="D4406" s="89" t="str">
        <f>IF(AND(C4406&gt;='Risk(dist, colmena)'!$C$9, C4406&lt;='Risk(dist, colmena)'!$E$9), 1, IF(AND(C4406&gt;'Risk(dist, colmena)'!$C$10, C4406&lt;='Risk(dist, colmena)'!$E$10), 2, IF(C4406&gt;='Risk(dist, colmena)'!$C$11, 3, "")))</f>
        <v/>
      </c>
      <c r="E4406" s="173">
        <f>'HP-Api, V2-Sep24'!L4408</f>
        <v>0</v>
      </c>
      <c r="F4406" s="173" t="str">
        <f>IF(AND(E4406&gt;='Risk(dist, colmena)'!$H$9, E4406&lt;='Risk(dist, colmena)'!$J$9), 1, IF(AND(E4406&gt;'Risk(dist, colmena)'!$H$10, E4406&lt;='Risk(dist, colmena)'!$J$10), 2, IF(E4406&gt;='Risk(dist, colmena)'!$H$11, 3, "")))</f>
        <v/>
      </c>
      <c r="G4406" s="88">
        <f>'HP-Api, V2-Sep24'!AH4408</f>
        <v>0</v>
      </c>
      <c r="H4406" s="89" t="str">
        <f t="shared" si="681"/>
        <v/>
      </c>
      <c r="I4406" s="194" t="e">
        <f>('HP-Api, V2-Sep24'!AK4408-'HP-Api, V2-Sep24'!S4408)/'HP-Api, V2-Sep24'!S4408</f>
        <v>#DIV/0!</v>
      </c>
      <c r="J4406" s="89" t="e">
        <f t="shared" si="682"/>
        <v>#DIV/0!</v>
      </c>
      <c r="K4406" s="195">
        <f>'HP-Api, V2-Sep24'!AQ4408</f>
        <v>0</v>
      </c>
      <c r="L4406" s="89">
        <f t="shared" si="683"/>
        <v>1</v>
      </c>
      <c r="M4406" s="88">
        <f>'HP-Api, V2-Sep24'!AM4408</f>
        <v>0</v>
      </c>
      <c r="N4406" s="89" t="str">
        <f t="shared" si="680"/>
        <v/>
      </c>
      <c r="O4406" s="88">
        <f>'HP-Api, V2-Sep24'!AR4408</f>
        <v>0</v>
      </c>
      <c r="P4406" s="89" t="str">
        <f t="shared" si="684"/>
        <v/>
      </c>
      <c r="Q4406" s="89" t="e">
        <f t="shared" si="685"/>
        <v>#VALUE!</v>
      </c>
      <c r="R4406" s="89" t="e">
        <f t="shared" si="686"/>
        <v>#VALUE!</v>
      </c>
      <c r="S4406" s="173">
        <f>'HP-Api, V2-Sep24'!AS4408</f>
        <v>0</v>
      </c>
      <c r="T4406" s="89">
        <f t="shared" si="687"/>
        <v>1</v>
      </c>
      <c r="U4406" s="90" t="e">
        <f t="shared" si="688"/>
        <v>#DIV/0!</v>
      </c>
      <c r="V4406" s="91" t="e">
        <f t="shared" si="689"/>
        <v>#DIV/0!</v>
      </c>
    </row>
    <row r="4407" spans="1:22" x14ac:dyDescent="0.3">
      <c r="A4407" s="88">
        <f>'HP-Api, V2-Sep24'!D4409</f>
        <v>0</v>
      </c>
      <c r="B4407" s="88" cm="1">
        <f t="array" ref="B4407">IF(OR(A4407=DATA!$H$2:$H$13),3,IF(OR(A4407=DATA!$H$14:$H$119),2,1))</f>
        <v>1</v>
      </c>
      <c r="C4407" s="88">
        <f>'HP-Api, V2-Sep24'!G4409</f>
        <v>0</v>
      </c>
      <c r="D4407" s="89" t="str">
        <f>IF(AND(C4407&gt;='Risk(dist, colmena)'!$C$9, C4407&lt;='Risk(dist, colmena)'!$E$9), 1, IF(AND(C4407&gt;'Risk(dist, colmena)'!$C$10, C4407&lt;='Risk(dist, colmena)'!$E$10), 2, IF(C4407&gt;='Risk(dist, colmena)'!$C$11, 3, "")))</f>
        <v/>
      </c>
      <c r="E4407" s="173">
        <f>'HP-Api, V2-Sep24'!L4409</f>
        <v>0</v>
      </c>
      <c r="F4407" s="173" t="str">
        <f>IF(AND(E4407&gt;='Risk(dist, colmena)'!$H$9, E4407&lt;='Risk(dist, colmena)'!$J$9), 1, IF(AND(E4407&gt;'Risk(dist, colmena)'!$H$10, E4407&lt;='Risk(dist, colmena)'!$J$10), 2, IF(E4407&gt;='Risk(dist, colmena)'!$H$11, 3, "")))</f>
        <v/>
      </c>
      <c r="G4407" s="88">
        <f>'HP-Api, V2-Sep24'!AH4409</f>
        <v>0</v>
      </c>
      <c r="H4407" s="89" t="str">
        <f t="shared" si="681"/>
        <v/>
      </c>
      <c r="I4407" s="194" t="e">
        <f>('HP-Api, V2-Sep24'!AK4409-'HP-Api, V2-Sep24'!S4409)/'HP-Api, V2-Sep24'!S4409</f>
        <v>#DIV/0!</v>
      </c>
      <c r="J4407" s="89" t="e">
        <f t="shared" si="682"/>
        <v>#DIV/0!</v>
      </c>
      <c r="K4407" s="195">
        <f>'HP-Api, V2-Sep24'!AQ4409</f>
        <v>0</v>
      </c>
      <c r="L4407" s="89">
        <f t="shared" si="683"/>
        <v>1</v>
      </c>
      <c r="M4407" s="88">
        <f>'HP-Api, V2-Sep24'!AM4409</f>
        <v>0</v>
      </c>
      <c r="N4407" s="89" t="str">
        <f t="shared" si="680"/>
        <v/>
      </c>
      <c r="O4407" s="88">
        <f>'HP-Api, V2-Sep24'!AR4409</f>
        <v>0</v>
      </c>
      <c r="P4407" s="89" t="str">
        <f t="shared" si="684"/>
        <v/>
      </c>
      <c r="Q4407" s="89" t="e">
        <f t="shared" si="685"/>
        <v>#VALUE!</v>
      </c>
      <c r="R4407" s="89" t="e">
        <f t="shared" si="686"/>
        <v>#VALUE!</v>
      </c>
      <c r="S4407" s="173">
        <f>'HP-Api, V2-Sep24'!AS4409</f>
        <v>0</v>
      </c>
      <c r="T4407" s="89">
        <f t="shared" si="687"/>
        <v>1</v>
      </c>
      <c r="U4407" s="90" t="e">
        <f t="shared" si="688"/>
        <v>#DIV/0!</v>
      </c>
      <c r="V4407" s="91" t="e">
        <f t="shared" si="689"/>
        <v>#DIV/0!</v>
      </c>
    </row>
    <row r="4408" spans="1:22" x14ac:dyDescent="0.3">
      <c r="A4408" s="88">
        <f>'HP-Api, V2-Sep24'!D4410</f>
        <v>0</v>
      </c>
      <c r="B4408" s="88" cm="1">
        <f t="array" ref="B4408">IF(OR(A4408=DATA!$H$2:$H$13),3,IF(OR(A4408=DATA!$H$14:$H$119),2,1))</f>
        <v>1</v>
      </c>
      <c r="C4408" s="88">
        <f>'HP-Api, V2-Sep24'!G4410</f>
        <v>0</v>
      </c>
      <c r="D4408" s="89" t="str">
        <f>IF(AND(C4408&gt;='Risk(dist, colmena)'!$C$9, C4408&lt;='Risk(dist, colmena)'!$E$9), 1, IF(AND(C4408&gt;'Risk(dist, colmena)'!$C$10, C4408&lt;='Risk(dist, colmena)'!$E$10), 2, IF(C4408&gt;='Risk(dist, colmena)'!$C$11, 3, "")))</f>
        <v/>
      </c>
      <c r="E4408" s="173">
        <f>'HP-Api, V2-Sep24'!L4410</f>
        <v>0</v>
      </c>
      <c r="F4408" s="173" t="str">
        <f>IF(AND(E4408&gt;='Risk(dist, colmena)'!$H$9, E4408&lt;='Risk(dist, colmena)'!$J$9), 1, IF(AND(E4408&gt;'Risk(dist, colmena)'!$H$10, E4408&lt;='Risk(dist, colmena)'!$J$10), 2, IF(E4408&gt;='Risk(dist, colmena)'!$H$11, 3, "")))</f>
        <v/>
      </c>
      <c r="G4408" s="88">
        <f>'HP-Api, V2-Sep24'!AH4410</f>
        <v>0</v>
      </c>
      <c r="H4408" s="89" t="str">
        <f t="shared" si="681"/>
        <v/>
      </c>
      <c r="I4408" s="194" t="e">
        <f>('HP-Api, V2-Sep24'!AK4410-'HP-Api, V2-Sep24'!S4410)/'HP-Api, V2-Sep24'!S4410</f>
        <v>#DIV/0!</v>
      </c>
      <c r="J4408" s="89" t="e">
        <f t="shared" si="682"/>
        <v>#DIV/0!</v>
      </c>
      <c r="K4408" s="195">
        <f>'HP-Api, V2-Sep24'!AQ4410</f>
        <v>0</v>
      </c>
      <c r="L4408" s="89">
        <f t="shared" si="683"/>
        <v>1</v>
      </c>
      <c r="M4408" s="88">
        <f>'HP-Api, V2-Sep24'!AM4410</f>
        <v>0</v>
      </c>
      <c r="N4408" s="89" t="str">
        <f t="shared" si="680"/>
        <v/>
      </c>
      <c r="O4408" s="88">
        <f>'HP-Api, V2-Sep24'!AR4410</f>
        <v>0</v>
      </c>
      <c r="P4408" s="89" t="str">
        <f t="shared" si="684"/>
        <v/>
      </c>
      <c r="Q4408" s="89" t="e">
        <f t="shared" si="685"/>
        <v>#VALUE!</v>
      </c>
      <c r="R4408" s="89" t="e">
        <f t="shared" si="686"/>
        <v>#VALUE!</v>
      </c>
      <c r="S4408" s="173">
        <f>'HP-Api, V2-Sep24'!AS4410</f>
        <v>0</v>
      </c>
      <c r="T4408" s="89">
        <f t="shared" si="687"/>
        <v>1</v>
      </c>
      <c r="U4408" s="90" t="e">
        <f t="shared" si="688"/>
        <v>#DIV/0!</v>
      </c>
      <c r="V4408" s="91" t="e">
        <f t="shared" si="689"/>
        <v>#DIV/0!</v>
      </c>
    </row>
    <row r="4409" spans="1:22" x14ac:dyDescent="0.3">
      <c r="A4409" s="88">
        <f>'HP-Api, V2-Sep24'!D4411</f>
        <v>0</v>
      </c>
      <c r="B4409" s="88" cm="1">
        <f t="array" ref="B4409">IF(OR(A4409=DATA!$H$2:$H$13),3,IF(OR(A4409=DATA!$H$14:$H$119),2,1))</f>
        <v>1</v>
      </c>
      <c r="C4409" s="88">
        <f>'HP-Api, V2-Sep24'!G4411</f>
        <v>0</v>
      </c>
      <c r="D4409" s="89" t="str">
        <f>IF(AND(C4409&gt;='Risk(dist, colmena)'!$C$9, C4409&lt;='Risk(dist, colmena)'!$E$9), 1, IF(AND(C4409&gt;'Risk(dist, colmena)'!$C$10, C4409&lt;='Risk(dist, colmena)'!$E$10), 2, IF(C4409&gt;='Risk(dist, colmena)'!$C$11, 3, "")))</f>
        <v/>
      </c>
      <c r="E4409" s="173">
        <f>'HP-Api, V2-Sep24'!L4411</f>
        <v>0</v>
      </c>
      <c r="F4409" s="173" t="str">
        <f>IF(AND(E4409&gt;='Risk(dist, colmena)'!$H$9, E4409&lt;='Risk(dist, colmena)'!$J$9), 1, IF(AND(E4409&gt;'Risk(dist, colmena)'!$H$10, E4409&lt;='Risk(dist, colmena)'!$J$10), 2, IF(E4409&gt;='Risk(dist, colmena)'!$H$11, 3, "")))</f>
        <v/>
      </c>
      <c r="G4409" s="88">
        <f>'HP-Api, V2-Sep24'!AH4411</f>
        <v>0</v>
      </c>
      <c r="H4409" s="89" t="str">
        <f t="shared" si="681"/>
        <v/>
      </c>
      <c r="I4409" s="194" t="e">
        <f>('HP-Api, V2-Sep24'!AK4411-'HP-Api, V2-Sep24'!S4411)/'HP-Api, V2-Sep24'!S4411</f>
        <v>#DIV/0!</v>
      </c>
      <c r="J4409" s="89" t="e">
        <f t="shared" si="682"/>
        <v>#DIV/0!</v>
      </c>
      <c r="K4409" s="195">
        <f>'HP-Api, V2-Sep24'!AQ4411</f>
        <v>0</v>
      </c>
      <c r="L4409" s="89">
        <f t="shared" si="683"/>
        <v>1</v>
      </c>
      <c r="M4409" s="88">
        <f>'HP-Api, V2-Sep24'!AM4411</f>
        <v>0</v>
      </c>
      <c r="N4409" s="89" t="str">
        <f t="shared" si="680"/>
        <v/>
      </c>
      <c r="O4409" s="88">
        <f>'HP-Api, V2-Sep24'!AR4411</f>
        <v>0</v>
      </c>
      <c r="P4409" s="89" t="str">
        <f t="shared" si="684"/>
        <v/>
      </c>
      <c r="Q4409" s="89" t="e">
        <f t="shared" si="685"/>
        <v>#VALUE!</v>
      </c>
      <c r="R4409" s="89" t="e">
        <f t="shared" si="686"/>
        <v>#VALUE!</v>
      </c>
      <c r="S4409" s="173">
        <f>'HP-Api, V2-Sep24'!AS4411</f>
        <v>0</v>
      </c>
      <c r="T4409" s="89">
        <f t="shared" si="687"/>
        <v>1</v>
      </c>
      <c r="U4409" s="90" t="e">
        <f t="shared" si="688"/>
        <v>#DIV/0!</v>
      </c>
      <c r="V4409" s="91" t="e">
        <f t="shared" si="689"/>
        <v>#DIV/0!</v>
      </c>
    </row>
    <row r="4410" spans="1:22" x14ac:dyDescent="0.3">
      <c r="A4410" s="88">
        <f>'HP-Api, V2-Sep24'!D4412</f>
        <v>0</v>
      </c>
      <c r="B4410" s="88" cm="1">
        <f t="array" ref="B4410">IF(OR(A4410=DATA!$H$2:$H$13),3,IF(OR(A4410=DATA!$H$14:$H$119),2,1))</f>
        <v>1</v>
      </c>
      <c r="C4410" s="88">
        <f>'HP-Api, V2-Sep24'!G4412</f>
        <v>0</v>
      </c>
      <c r="D4410" s="89" t="str">
        <f>IF(AND(C4410&gt;='Risk(dist, colmena)'!$C$9, C4410&lt;='Risk(dist, colmena)'!$E$9), 1, IF(AND(C4410&gt;'Risk(dist, colmena)'!$C$10, C4410&lt;='Risk(dist, colmena)'!$E$10), 2, IF(C4410&gt;='Risk(dist, colmena)'!$C$11, 3, "")))</f>
        <v/>
      </c>
      <c r="E4410" s="173">
        <f>'HP-Api, V2-Sep24'!L4412</f>
        <v>0</v>
      </c>
      <c r="F4410" s="173" t="str">
        <f>IF(AND(E4410&gt;='Risk(dist, colmena)'!$H$9, E4410&lt;='Risk(dist, colmena)'!$J$9), 1, IF(AND(E4410&gt;'Risk(dist, colmena)'!$H$10, E4410&lt;='Risk(dist, colmena)'!$J$10), 2, IF(E4410&gt;='Risk(dist, colmena)'!$H$11, 3, "")))</f>
        <v/>
      </c>
      <c r="G4410" s="88">
        <f>'HP-Api, V2-Sep24'!AH4412</f>
        <v>0</v>
      </c>
      <c r="H4410" s="89" t="str">
        <f t="shared" si="681"/>
        <v/>
      </c>
      <c r="I4410" s="194" t="e">
        <f>('HP-Api, V2-Sep24'!AK4412-'HP-Api, V2-Sep24'!S4412)/'HP-Api, V2-Sep24'!S4412</f>
        <v>#DIV/0!</v>
      </c>
      <c r="J4410" s="89" t="e">
        <f t="shared" si="682"/>
        <v>#DIV/0!</v>
      </c>
      <c r="K4410" s="195">
        <f>'HP-Api, V2-Sep24'!AQ4412</f>
        <v>0</v>
      </c>
      <c r="L4410" s="89">
        <f t="shared" si="683"/>
        <v>1</v>
      </c>
      <c r="M4410" s="88">
        <f>'HP-Api, V2-Sep24'!AM4412</f>
        <v>0</v>
      </c>
      <c r="N4410" s="89" t="str">
        <f t="shared" si="680"/>
        <v/>
      </c>
      <c r="O4410" s="88">
        <f>'HP-Api, V2-Sep24'!AR4412</f>
        <v>0</v>
      </c>
      <c r="P4410" s="89" t="str">
        <f t="shared" si="684"/>
        <v/>
      </c>
      <c r="Q4410" s="89" t="e">
        <f t="shared" si="685"/>
        <v>#VALUE!</v>
      </c>
      <c r="R4410" s="89" t="e">
        <f t="shared" si="686"/>
        <v>#VALUE!</v>
      </c>
      <c r="S4410" s="173">
        <f>'HP-Api, V2-Sep24'!AS4412</f>
        <v>0</v>
      </c>
      <c r="T4410" s="89">
        <f t="shared" si="687"/>
        <v>1</v>
      </c>
      <c r="U4410" s="90" t="e">
        <f t="shared" si="688"/>
        <v>#DIV/0!</v>
      </c>
      <c r="V4410" s="91" t="e">
        <f t="shared" si="689"/>
        <v>#DIV/0!</v>
      </c>
    </row>
    <row r="4411" spans="1:22" x14ac:dyDescent="0.3">
      <c r="A4411" s="88">
        <f>'HP-Api, V2-Sep24'!D4413</f>
        <v>0</v>
      </c>
      <c r="B4411" s="88" cm="1">
        <f t="array" ref="B4411">IF(OR(A4411=DATA!$H$2:$H$13),3,IF(OR(A4411=DATA!$H$14:$H$119),2,1))</f>
        <v>1</v>
      </c>
      <c r="C4411" s="88">
        <f>'HP-Api, V2-Sep24'!G4413</f>
        <v>0</v>
      </c>
      <c r="D4411" s="89" t="str">
        <f>IF(AND(C4411&gt;='Risk(dist, colmena)'!$C$9, C4411&lt;='Risk(dist, colmena)'!$E$9), 1, IF(AND(C4411&gt;'Risk(dist, colmena)'!$C$10, C4411&lt;='Risk(dist, colmena)'!$E$10), 2, IF(C4411&gt;='Risk(dist, colmena)'!$C$11, 3, "")))</f>
        <v/>
      </c>
      <c r="E4411" s="173">
        <f>'HP-Api, V2-Sep24'!L4413</f>
        <v>0</v>
      </c>
      <c r="F4411" s="173" t="str">
        <f>IF(AND(E4411&gt;='Risk(dist, colmena)'!$H$9, E4411&lt;='Risk(dist, colmena)'!$J$9), 1, IF(AND(E4411&gt;'Risk(dist, colmena)'!$H$10, E4411&lt;='Risk(dist, colmena)'!$J$10), 2, IF(E4411&gt;='Risk(dist, colmena)'!$H$11, 3, "")))</f>
        <v/>
      </c>
      <c r="G4411" s="88">
        <f>'HP-Api, V2-Sep24'!AH4413</f>
        <v>0</v>
      </c>
      <c r="H4411" s="89" t="str">
        <f t="shared" si="681"/>
        <v/>
      </c>
      <c r="I4411" s="194" t="e">
        <f>('HP-Api, V2-Sep24'!AK4413-'HP-Api, V2-Sep24'!S4413)/'HP-Api, V2-Sep24'!S4413</f>
        <v>#DIV/0!</v>
      </c>
      <c r="J4411" s="89" t="e">
        <f t="shared" si="682"/>
        <v>#DIV/0!</v>
      </c>
      <c r="K4411" s="195">
        <f>'HP-Api, V2-Sep24'!AQ4413</f>
        <v>0</v>
      </c>
      <c r="L4411" s="89">
        <f t="shared" si="683"/>
        <v>1</v>
      </c>
      <c r="M4411" s="88">
        <f>'HP-Api, V2-Sep24'!AM4413</f>
        <v>0</v>
      </c>
      <c r="N4411" s="89" t="str">
        <f t="shared" si="680"/>
        <v/>
      </c>
      <c r="O4411" s="88">
        <f>'HP-Api, V2-Sep24'!AR4413</f>
        <v>0</v>
      </c>
      <c r="P4411" s="89" t="str">
        <f t="shared" si="684"/>
        <v/>
      </c>
      <c r="Q4411" s="89" t="e">
        <f t="shared" si="685"/>
        <v>#VALUE!</v>
      </c>
      <c r="R4411" s="89" t="e">
        <f t="shared" si="686"/>
        <v>#VALUE!</v>
      </c>
      <c r="S4411" s="173">
        <f>'HP-Api, V2-Sep24'!AS4413</f>
        <v>0</v>
      </c>
      <c r="T4411" s="89">
        <f t="shared" si="687"/>
        <v>1</v>
      </c>
      <c r="U4411" s="90" t="e">
        <f t="shared" si="688"/>
        <v>#DIV/0!</v>
      </c>
      <c r="V4411" s="91" t="e">
        <f t="shared" si="689"/>
        <v>#DIV/0!</v>
      </c>
    </row>
    <row r="4412" spans="1:22" x14ac:dyDescent="0.3">
      <c r="A4412" s="88">
        <f>'HP-Api, V2-Sep24'!D4414</f>
        <v>0</v>
      </c>
      <c r="B4412" s="88" cm="1">
        <f t="array" ref="B4412">IF(OR(A4412=DATA!$H$2:$H$13),3,IF(OR(A4412=DATA!$H$14:$H$119),2,1))</f>
        <v>1</v>
      </c>
      <c r="C4412" s="88">
        <f>'HP-Api, V2-Sep24'!G4414</f>
        <v>0</v>
      </c>
      <c r="D4412" s="89" t="str">
        <f>IF(AND(C4412&gt;='Risk(dist, colmena)'!$C$9, C4412&lt;='Risk(dist, colmena)'!$E$9), 1, IF(AND(C4412&gt;'Risk(dist, colmena)'!$C$10, C4412&lt;='Risk(dist, colmena)'!$E$10), 2, IF(C4412&gt;='Risk(dist, colmena)'!$C$11, 3, "")))</f>
        <v/>
      </c>
      <c r="E4412" s="173">
        <f>'HP-Api, V2-Sep24'!L4414</f>
        <v>0</v>
      </c>
      <c r="F4412" s="173" t="str">
        <f>IF(AND(E4412&gt;='Risk(dist, colmena)'!$H$9, E4412&lt;='Risk(dist, colmena)'!$J$9), 1, IF(AND(E4412&gt;'Risk(dist, colmena)'!$H$10, E4412&lt;='Risk(dist, colmena)'!$J$10), 2, IF(E4412&gt;='Risk(dist, colmena)'!$H$11, 3, "")))</f>
        <v/>
      </c>
      <c r="G4412" s="88">
        <f>'HP-Api, V2-Sep24'!AH4414</f>
        <v>0</v>
      </c>
      <c r="H4412" s="89" t="str">
        <f t="shared" si="681"/>
        <v/>
      </c>
      <c r="I4412" s="194" t="e">
        <f>('HP-Api, V2-Sep24'!AK4414-'HP-Api, V2-Sep24'!S4414)/'HP-Api, V2-Sep24'!S4414</f>
        <v>#DIV/0!</v>
      </c>
      <c r="J4412" s="89" t="e">
        <f t="shared" si="682"/>
        <v>#DIV/0!</v>
      </c>
      <c r="K4412" s="195">
        <f>'HP-Api, V2-Sep24'!AQ4414</f>
        <v>0</v>
      </c>
      <c r="L4412" s="89">
        <f t="shared" si="683"/>
        <v>1</v>
      </c>
      <c r="M4412" s="88">
        <f>'HP-Api, V2-Sep24'!AM4414</f>
        <v>0</v>
      </c>
      <c r="N4412" s="89" t="str">
        <f t="shared" si="680"/>
        <v/>
      </c>
      <c r="O4412" s="88">
        <f>'HP-Api, V2-Sep24'!AR4414</f>
        <v>0</v>
      </c>
      <c r="P4412" s="89" t="str">
        <f t="shared" si="684"/>
        <v/>
      </c>
      <c r="Q4412" s="89" t="e">
        <f t="shared" si="685"/>
        <v>#VALUE!</v>
      </c>
      <c r="R4412" s="89" t="e">
        <f t="shared" si="686"/>
        <v>#VALUE!</v>
      </c>
      <c r="S4412" s="173">
        <f>'HP-Api, V2-Sep24'!AS4414</f>
        <v>0</v>
      </c>
      <c r="T4412" s="89">
        <f t="shared" si="687"/>
        <v>1</v>
      </c>
      <c r="U4412" s="90" t="e">
        <f t="shared" si="688"/>
        <v>#DIV/0!</v>
      </c>
      <c r="V4412" s="91" t="e">
        <f t="shared" si="689"/>
        <v>#DIV/0!</v>
      </c>
    </row>
    <row r="4413" spans="1:22" x14ac:dyDescent="0.3">
      <c r="A4413" s="88">
        <f>'HP-Api, V2-Sep24'!D4415</f>
        <v>0</v>
      </c>
      <c r="B4413" s="88" cm="1">
        <f t="array" ref="B4413">IF(OR(A4413=DATA!$H$2:$H$13),3,IF(OR(A4413=DATA!$H$14:$H$119),2,1))</f>
        <v>1</v>
      </c>
      <c r="C4413" s="88">
        <f>'HP-Api, V2-Sep24'!G4415</f>
        <v>0</v>
      </c>
      <c r="D4413" s="89" t="str">
        <f>IF(AND(C4413&gt;='Risk(dist, colmena)'!$C$9, C4413&lt;='Risk(dist, colmena)'!$E$9), 1, IF(AND(C4413&gt;'Risk(dist, colmena)'!$C$10, C4413&lt;='Risk(dist, colmena)'!$E$10), 2, IF(C4413&gt;='Risk(dist, colmena)'!$C$11, 3, "")))</f>
        <v/>
      </c>
      <c r="E4413" s="173">
        <f>'HP-Api, V2-Sep24'!L4415</f>
        <v>0</v>
      </c>
      <c r="F4413" s="173" t="str">
        <f>IF(AND(E4413&gt;='Risk(dist, colmena)'!$H$9, E4413&lt;='Risk(dist, colmena)'!$J$9), 1, IF(AND(E4413&gt;'Risk(dist, colmena)'!$H$10, E4413&lt;='Risk(dist, colmena)'!$J$10), 2, IF(E4413&gt;='Risk(dist, colmena)'!$H$11, 3, "")))</f>
        <v/>
      </c>
      <c r="G4413" s="88">
        <f>'HP-Api, V2-Sep24'!AH4415</f>
        <v>0</v>
      </c>
      <c r="H4413" s="89" t="str">
        <f t="shared" si="681"/>
        <v/>
      </c>
      <c r="I4413" s="194" t="e">
        <f>('HP-Api, V2-Sep24'!AK4415-'HP-Api, V2-Sep24'!S4415)/'HP-Api, V2-Sep24'!S4415</f>
        <v>#DIV/0!</v>
      </c>
      <c r="J4413" s="89" t="e">
        <f t="shared" si="682"/>
        <v>#DIV/0!</v>
      </c>
      <c r="K4413" s="195">
        <f>'HP-Api, V2-Sep24'!AQ4415</f>
        <v>0</v>
      </c>
      <c r="L4413" s="89">
        <f t="shared" si="683"/>
        <v>1</v>
      </c>
      <c r="M4413" s="88">
        <f>'HP-Api, V2-Sep24'!AM4415</f>
        <v>0</v>
      </c>
      <c r="N4413" s="89" t="str">
        <f t="shared" si="680"/>
        <v/>
      </c>
      <c r="O4413" s="88">
        <f>'HP-Api, V2-Sep24'!AR4415</f>
        <v>0</v>
      </c>
      <c r="P4413" s="89" t="str">
        <f t="shared" si="684"/>
        <v/>
      </c>
      <c r="Q4413" s="89" t="e">
        <f t="shared" si="685"/>
        <v>#VALUE!</v>
      </c>
      <c r="R4413" s="89" t="e">
        <f t="shared" si="686"/>
        <v>#VALUE!</v>
      </c>
      <c r="S4413" s="173">
        <f>'HP-Api, V2-Sep24'!AS4415</f>
        <v>0</v>
      </c>
      <c r="T4413" s="89">
        <f t="shared" si="687"/>
        <v>1</v>
      </c>
      <c r="U4413" s="90" t="e">
        <f t="shared" si="688"/>
        <v>#DIV/0!</v>
      </c>
      <c r="V4413" s="91" t="e">
        <f t="shared" si="689"/>
        <v>#DIV/0!</v>
      </c>
    </row>
    <row r="4414" spans="1:22" x14ac:dyDescent="0.3">
      <c r="A4414" s="88">
        <f>'HP-Api, V2-Sep24'!D4416</f>
        <v>0</v>
      </c>
      <c r="B4414" s="88" cm="1">
        <f t="array" ref="B4414">IF(OR(A4414=DATA!$H$2:$H$13),3,IF(OR(A4414=DATA!$H$14:$H$119),2,1))</f>
        <v>1</v>
      </c>
      <c r="C4414" s="88">
        <f>'HP-Api, V2-Sep24'!G4416</f>
        <v>0</v>
      </c>
      <c r="D4414" s="89" t="str">
        <f>IF(AND(C4414&gt;='Risk(dist, colmena)'!$C$9, C4414&lt;='Risk(dist, colmena)'!$E$9), 1, IF(AND(C4414&gt;'Risk(dist, colmena)'!$C$10, C4414&lt;='Risk(dist, colmena)'!$E$10), 2, IF(C4414&gt;='Risk(dist, colmena)'!$C$11, 3, "")))</f>
        <v/>
      </c>
      <c r="E4414" s="173">
        <f>'HP-Api, V2-Sep24'!L4416</f>
        <v>0</v>
      </c>
      <c r="F4414" s="173" t="str">
        <f>IF(AND(E4414&gt;='Risk(dist, colmena)'!$H$9, E4414&lt;='Risk(dist, colmena)'!$J$9), 1, IF(AND(E4414&gt;'Risk(dist, colmena)'!$H$10, E4414&lt;='Risk(dist, colmena)'!$J$10), 2, IF(E4414&gt;='Risk(dist, colmena)'!$H$11, 3, "")))</f>
        <v/>
      </c>
      <c r="G4414" s="88">
        <f>'HP-Api, V2-Sep24'!AH4416</f>
        <v>0</v>
      </c>
      <c r="H4414" s="89" t="str">
        <f t="shared" si="681"/>
        <v/>
      </c>
      <c r="I4414" s="194" t="e">
        <f>('HP-Api, V2-Sep24'!AK4416-'HP-Api, V2-Sep24'!S4416)/'HP-Api, V2-Sep24'!S4416</f>
        <v>#DIV/0!</v>
      </c>
      <c r="J4414" s="89" t="e">
        <f t="shared" si="682"/>
        <v>#DIV/0!</v>
      </c>
      <c r="K4414" s="195">
        <f>'HP-Api, V2-Sep24'!AQ4416</f>
        <v>0</v>
      </c>
      <c r="L4414" s="89">
        <f t="shared" si="683"/>
        <v>1</v>
      </c>
      <c r="M4414" s="88">
        <f>'HP-Api, V2-Sep24'!AM4416</f>
        <v>0</v>
      </c>
      <c r="N4414" s="89" t="str">
        <f t="shared" si="680"/>
        <v/>
      </c>
      <c r="O4414" s="88">
        <f>'HP-Api, V2-Sep24'!AR4416</f>
        <v>0</v>
      </c>
      <c r="P4414" s="89" t="str">
        <f t="shared" si="684"/>
        <v/>
      </c>
      <c r="Q4414" s="89" t="e">
        <f t="shared" si="685"/>
        <v>#VALUE!</v>
      </c>
      <c r="R4414" s="89" t="e">
        <f t="shared" si="686"/>
        <v>#VALUE!</v>
      </c>
      <c r="S4414" s="173">
        <f>'HP-Api, V2-Sep24'!AS4416</f>
        <v>0</v>
      </c>
      <c r="T4414" s="89">
        <f t="shared" si="687"/>
        <v>1</v>
      </c>
      <c r="U4414" s="90" t="e">
        <f t="shared" si="688"/>
        <v>#DIV/0!</v>
      </c>
      <c r="V4414" s="91" t="e">
        <f t="shared" si="689"/>
        <v>#DIV/0!</v>
      </c>
    </row>
    <row r="4415" spans="1:22" x14ac:dyDescent="0.3">
      <c r="A4415" s="88">
        <f>'HP-Api, V2-Sep24'!D4417</f>
        <v>0</v>
      </c>
      <c r="B4415" s="88" cm="1">
        <f t="array" ref="B4415">IF(OR(A4415=DATA!$H$2:$H$13),3,IF(OR(A4415=DATA!$H$14:$H$119),2,1))</f>
        <v>1</v>
      </c>
      <c r="C4415" s="88">
        <f>'HP-Api, V2-Sep24'!G4417</f>
        <v>0</v>
      </c>
      <c r="D4415" s="89" t="str">
        <f>IF(AND(C4415&gt;='Risk(dist, colmena)'!$C$9, C4415&lt;='Risk(dist, colmena)'!$E$9), 1, IF(AND(C4415&gt;'Risk(dist, colmena)'!$C$10, C4415&lt;='Risk(dist, colmena)'!$E$10), 2, IF(C4415&gt;='Risk(dist, colmena)'!$C$11, 3, "")))</f>
        <v/>
      </c>
      <c r="E4415" s="173">
        <f>'HP-Api, V2-Sep24'!L4417</f>
        <v>0</v>
      </c>
      <c r="F4415" s="173" t="str">
        <f>IF(AND(E4415&gt;='Risk(dist, colmena)'!$H$9, E4415&lt;='Risk(dist, colmena)'!$J$9), 1, IF(AND(E4415&gt;'Risk(dist, colmena)'!$H$10, E4415&lt;='Risk(dist, colmena)'!$J$10), 2, IF(E4415&gt;='Risk(dist, colmena)'!$H$11, 3, "")))</f>
        <v/>
      </c>
      <c r="G4415" s="88">
        <f>'HP-Api, V2-Sep24'!AH4417</f>
        <v>0</v>
      </c>
      <c r="H4415" s="89" t="str">
        <f t="shared" si="681"/>
        <v/>
      </c>
      <c r="I4415" s="194" t="e">
        <f>('HP-Api, V2-Sep24'!AK4417-'HP-Api, V2-Sep24'!S4417)/'HP-Api, V2-Sep24'!S4417</f>
        <v>#DIV/0!</v>
      </c>
      <c r="J4415" s="89" t="e">
        <f t="shared" si="682"/>
        <v>#DIV/0!</v>
      </c>
      <c r="K4415" s="195">
        <f>'HP-Api, V2-Sep24'!AQ4417</f>
        <v>0</v>
      </c>
      <c r="L4415" s="89">
        <f t="shared" si="683"/>
        <v>1</v>
      </c>
      <c r="M4415" s="88">
        <f>'HP-Api, V2-Sep24'!AM4417</f>
        <v>0</v>
      </c>
      <c r="N4415" s="89" t="str">
        <f t="shared" si="680"/>
        <v/>
      </c>
      <c r="O4415" s="88">
        <f>'HP-Api, V2-Sep24'!AR4417</f>
        <v>0</v>
      </c>
      <c r="P4415" s="89" t="str">
        <f t="shared" si="684"/>
        <v/>
      </c>
      <c r="Q4415" s="89" t="e">
        <f t="shared" si="685"/>
        <v>#VALUE!</v>
      </c>
      <c r="R4415" s="89" t="e">
        <f t="shared" si="686"/>
        <v>#VALUE!</v>
      </c>
      <c r="S4415" s="173">
        <f>'HP-Api, V2-Sep24'!AS4417</f>
        <v>0</v>
      </c>
      <c r="T4415" s="89">
        <f t="shared" si="687"/>
        <v>1</v>
      </c>
      <c r="U4415" s="90" t="e">
        <f t="shared" si="688"/>
        <v>#DIV/0!</v>
      </c>
      <c r="V4415" s="91" t="e">
        <f t="shared" si="689"/>
        <v>#DIV/0!</v>
      </c>
    </row>
    <row r="4416" spans="1:22" x14ac:dyDescent="0.3">
      <c r="A4416" s="88">
        <f>'HP-Api, V2-Sep24'!D4418</f>
        <v>0</v>
      </c>
      <c r="B4416" s="88" cm="1">
        <f t="array" ref="B4416">IF(OR(A4416=DATA!$H$2:$H$13),3,IF(OR(A4416=DATA!$H$14:$H$119),2,1))</f>
        <v>1</v>
      </c>
      <c r="C4416" s="88">
        <f>'HP-Api, V2-Sep24'!G4418</f>
        <v>0</v>
      </c>
      <c r="D4416" s="89" t="str">
        <f>IF(AND(C4416&gt;='Risk(dist, colmena)'!$C$9, C4416&lt;='Risk(dist, colmena)'!$E$9), 1, IF(AND(C4416&gt;'Risk(dist, colmena)'!$C$10, C4416&lt;='Risk(dist, colmena)'!$E$10), 2, IF(C4416&gt;='Risk(dist, colmena)'!$C$11, 3, "")))</f>
        <v/>
      </c>
      <c r="E4416" s="173">
        <f>'HP-Api, V2-Sep24'!L4418</f>
        <v>0</v>
      </c>
      <c r="F4416" s="173" t="str">
        <f>IF(AND(E4416&gt;='Risk(dist, colmena)'!$H$9, E4416&lt;='Risk(dist, colmena)'!$J$9), 1, IF(AND(E4416&gt;'Risk(dist, colmena)'!$H$10, E4416&lt;='Risk(dist, colmena)'!$J$10), 2, IF(E4416&gt;='Risk(dist, colmena)'!$H$11, 3, "")))</f>
        <v/>
      </c>
      <c r="G4416" s="88">
        <f>'HP-Api, V2-Sep24'!AH4418</f>
        <v>0</v>
      </c>
      <c r="H4416" s="89" t="str">
        <f t="shared" si="681"/>
        <v/>
      </c>
      <c r="I4416" s="194" t="e">
        <f>('HP-Api, V2-Sep24'!AK4418-'HP-Api, V2-Sep24'!S4418)/'HP-Api, V2-Sep24'!S4418</f>
        <v>#DIV/0!</v>
      </c>
      <c r="J4416" s="89" t="e">
        <f t="shared" si="682"/>
        <v>#DIV/0!</v>
      </c>
      <c r="K4416" s="195">
        <f>'HP-Api, V2-Sep24'!AQ4418</f>
        <v>0</v>
      </c>
      <c r="L4416" s="89">
        <f t="shared" si="683"/>
        <v>1</v>
      </c>
      <c r="M4416" s="88">
        <f>'HP-Api, V2-Sep24'!AM4418</f>
        <v>0</v>
      </c>
      <c r="N4416" s="89" t="str">
        <f t="shared" si="680"/>
        <v/>
      </c>
      <c r="O4416" s="88">
        <f>'HP-Api, V2-Sep24'!AR4418</f>
        <v>0</v>
      </c>
      <c r="P4416" s="89" t="str">
        <f t="shared" si="684"/>
        <v/>
      </c>
      <c r="Q4416" s="89" t="e">
        <f t="shared" si="685"/>
        <v>#VALUE!</v>
      </c>
      <c r="R4416" s="89" t="e">
        <f t="shared" si="686"/>
        <v>#VALUE!</v>
      </c>
      <c r="S4416" s="173">
        <f>'HP-Api, V2-Sep24'!AS4418</f>
        <v>0</v>
      </c>
      <c r="T4416" s="89">
        <f t="shared" si="687"/>
        <v>1</v>
      </c>
      <c r="U4416" s="90" t="e">
        <f t="shared" si="688"/>
        <v>#DIV/0!</v>
      </c>
      <c r="V4416" s="91" t="e">
        <f t="shared" si="689"/>
        <v>#DIV/0!</v>
      </c>
    </row>
    <row r="4417" spans="1:22" x14ac:dyDescent="0.3">
      <c r="A4417" s="88">
        <f>'HP-Api, V2-Sep24'!D4419</f>
        <v>0</v>
      </c>
      <c r="B4417" s="88" cm="1">
        <f t="array" ref="B4417">IF(OR(A4417=DATA!$H$2:$H$13),3,IF(OR(A4417=DATA!$H$14:$H$119),2,1))</f>
        <v>1</v>
      </c>
      <c r="C4417" s="88">
        <f>'HP-Api, V2-Sep24'!G4419</f>
        <v>0</v>
      </c>
      <c r="D4417" s="89" t="str">
        <f>IF(AND(C4417&gt;='Risk(dist, colmena)'!$C$9, C4417&lt;='Risk(dist, colmena)'!$E$9), 1, IF(AND(C4417&gt;'Risk(dist, colmena)'!$C$10, C4417&lt;='Risk(dist, colmena)'!$E$10), 2, IF(C4417&gt;='Risk(dist, colmena)'!$C$11, 3, "")))</f>
        <v/>
      </c>
      <c r="E4417" s="173">
        <f>'HP-Api, V2-Sep24'!L4419</f>
        <v>0</v>
      </c>
      <c r="F4417" s="173" t="str">
        <f>IF(AND(E4417&gt;='Risk(dist, colmena)'!$H$9, E4417&lt;='Risk(dist, colmena)'!$J$9), 1, IF(AND(E4417&gt;'Risk(dist, colmena)'!$H$10, E4417&lt;='Risk(dist, colmena)'!$J$10), 2, IF(E4417&gt;='Risk(dist, colmena)'!$H$11, 3, "")))</f>
        <v/>
      </c>
      <c r="G4417" s="88">
        <f>'HP-Api, V2-Sep24'!AH4419</f>
        <v>0</v>
      </c>
      <c r="H4417" s="89" t="str">
        <f t="shared" si="681"/>
        <v/>
      </c>
      <c r="I4417" s="194" t="e">
        <f>('HP-Api, V2-Sep24'!AK4419-'HP-Api, V2-Sep24'!S4419)/'HP-Api, V2-Sep24'!S4419</f>
        <v>#DIV/0!</v>
      </c>
      <c r="J4417" s="89" t="e">
        <f t="shared" si="682"/>
        <v>#DIV/0!</v>
      </c>
      <c r="K4417" s="195">
        <f>'HP-Api, V2-Sep24'!AQ4419</f>
        <v>0</v>
      </c>
      <c r="L4417" s="89">
        <f t="shared" si="683"/>
        <v>1</v>
      </c>
      <c r="M4417" s="88">
        <f>'HP-Api, V2-Sep24'!AM4419</f>
        <v>0</v>
      </c>
      <c r="N4417" s="89" t="str">
        <f t="shared" si="680"/>
        <v/>
      </c>
      <c r="O4417" s="88">
        <f>'HP-Api, V2-Sep24'!AR4419</f>
        <v>0</v>
      </c>
      <c r="P4417" s="89" t="str">
        <f t="shared" si="684"/>
        <v/>
      </c>
      <c r="Q4417" s="89" t="e">
        <f t="shared" si="685"/>
        <v>#VALUE!</v>
      </c>
      <c r="R4417" s="89" t="e">
        <f t="shared" si="686"/>
        <v>#VALUE!</v>
      </c>
      <c r="S4417" s="173">
        <f>'HP-Api, V2-Sep24'!AS4419</f>
        <v>0</v>
      </c>
      <c r="T4417" s="89">
        <f t="shared" si="687"/>
        <v>1</v>
      </c>
      <c r="U4417" s="90" t="e">
        <f t="shared" si="688"/>
        <v>#DIV/0!</v>
      </c>
      <c r="V4417" s="91" t="e">
        <f t="shared" si="689"/>
        <v>#DIV/0!</v>
      </c>
    </row>
    <row r="4418" spans="1:22" x14ac:dyDescent="0.3">
      <c r="A4418" s="88">
        <f>'HP-Api, V2-Sep24'!D4420</f>
        <v>0</v>
      </c>
      <c r="B4418" s="88" cm="1">
        <f t="array" ref="B4418">IF(OR(A4418=DATA!$H$2:$H$13),3,IF(OR(A4418=DATA!$H$14:$H$119),2,1))</f>
        <v>1</v>
      </c>
      <c r="C4418" s="88">
        <f>'HP-Api, V2-Sep24'!G4420</f>
        <v>0</v>
      </c>
      <c r="D4418" s="89" t="str">
        <f>IF(AND(C4418&gt;='Risk(dist, colmena)'!$C$9, C4418&lt;='Risk(dist, colmena)'!$E$9), 1, IF(AND(C4418&gt;'Risk(dist, colmena)'!$C$10, C4418&lt;='Risk(dist, colmena)'!$E$10), 2, IF(C4418&gt;='Risk(dist, colmena)'!$C$11, 3, "")))</f>
        <v/>
      </c>
      <c r="E4418" s="173">
        <f>'HP-Api, V2-Sep24'!L4420</f>
        <v>0</v>
      </c>
      <c r="F4418" s="173" t="str">
        <f>IF(AND(E4418&gt;='Risk(dist, colmena)'!$H$9, E4418&lt;='Risk(dist, colmena)'!$J$9), 1, IF(AND(E4418&gt;'Risk(dist, colmena)'!$H$10, E4418&lt;='Risk(dist, colmena)'!$J$10), 2, IF(E4418&gt;='Risk(dist, colmena)'!$H$11, 3, "")))</f>
        <v/>
      </c>
      <c r="G4418" s="88">
        <f>'HP-Api, V2-Sep24'!AH4420</f>
        <v>0</v>
      </c>
      <c r="H4418" s="89" t="str">
        <f t="shared" si="681"/>
        <v/>
      </c>
      <c r="I4418" s="194" t="e">
        <f>('HP-Api, V2-Sep24'!AK4420-'HP-Api, V2-Sep24'!S4420)/'HP-Api, V2-Sep24'!S4420</f>
        <v>#DIV/0!</v>
      </c>
      <c r="J4418" s="89" t="e">
        <f t="shared" si="682"/>
        <v>#DIV/0!</v>
      </c>
      <c r="K4418" s="195">
        <f>'HP-Api, V2-Sep24'!AQ4420</f>
        <v>0</v>
      </c>
      <c r="L4418" s="89">
        <f t="shared" si="683"/>
        <v>1</v>
      </c>
      <c r="M4418" s="88">
        <f>'HP-Api, V2-Sep24'!AM4420</f>
        <v>0</v>
      </c>
      <c r="N4418" s="89" t="str">
        <f t="shared" ref="N4418:N4481" si="690">IF(M4418="No", 1, IF(M4418="Sí / Yes", 3, ""))</f>
        <v/>
      </c>
      <c r="O4418" s="88">
        <f>'HP-Api, V2-Sep24'!AR4420</f>
        <v>0</v>
      </c>
      <c r="P4418" s="89" t="str">
        <f t="shared" si="684"/>
        <v/>
      </c>
      <c r="Q4418" s="89" t="e">
        <f t="shared" si="685"/>
        <v>#VALUE!</v>
      </c>
      <c r="R4418" s="89" t="e">
        <f t="shared" si="686"/>
        <v>#VALUE!</v>
      </c>
      <c r="S4418" s="173">
        <f>'HP-Api, V2-Sep24'!AS4420</f>
        <v>0</v>
      </c>
      <c r="T4418" s="89">
        <f t="shared" si="687"/>
        <v>1</v>
      </c>
      <c r="U4418" s="90" t="e">
        <f t="shared" si="688"/>
        <v>#DIV/0!</v>
      </c>
      <c r="V4418" s="91" t="e">
        <f t="shared" si="689"/>
        <v>#DIV/0!</v>
      </c>
    </row>
    <row r="4419" spans="1:22" x14ac:dyDescent="0.3">
      <c r="A4419" s="88">
        <f>'HP-Api, V2-Sep24'!D4421</f>
        <v>0</v>
      </c>
      <c r="B4419" s="88" cm="1">
        <f t="array" ref="B4419">IF(OR(A4419=DATA!$H$2:$H$13),3,IF(OR(A4419=DATA!$H$14:$H$119),2,1))</f>
        <v>1</v>
      </c>
      <c r="C4419" s="88">
        <f>'HP-Api, V2-Sep24'!G4421</f>
        <v>0</v>
      </c>
      <c r="D4419" s="89" t="str">
        <f>IF(AND(C4419&gt;='Risk(dist, colmena)'!$C$9, C4419&lt;='Risk(dist, colmena)'!$E$9), 1, IF(AND(C4419&gt;'Risk(dist, colmena)'!$C$10, C4419&lt;='Risk(dist, colmena)'!$E$10), 2, IF(C4419&gt;='Risk(dist, colmena)'!$C$11, 3, "")))</f>
        <v/>
      </c>
      <c r="E4419" s="173">
        <f>'HP-Api, V2-Sep24'!L4421</f>
        <v>0</v>
      </c>
      <c r="F4419" s="173" t="str">
        <f>IF(AND(E4419&gt;='Risk(dist, colmena)'!$H$9, E4419&lt;='Risk(dist, colmena)'!$J$9), 1, IF(AND(E4419&gt;'Risk(dist, colmena)'!$H$10, E4419&lt;='Risk(dist, colmena)'!$J$10), 2, IF(E4419&gt;='Risk(dist, colmena)'!$H$11, 3, "")))</f>
        <v/>
      </c>
      <c r="G4419" s="88">
        <f>'HP-Api, V2-Sep24'!AH4421</f>
        <v>0</v>
      </c>
      <c r="H4419" s="89" t="str">
        <f t="shared" ref="H4419:H4482" si="691">IF(OR(G4419="Orgánico / Organic", G4419="Natural"), 1, IF(G4419="T3", 2, IF(G4419="Convencional / Conventional", 3, "")))</f>
        <v/>
      </c>
      <c r="I4419" s="194" t="e">
        <f>('HP-Api, V2-Sep24'!AK4421-'HP-Api, V2-Sep24'!S4421)/'HP-Api, V2-Sep24'!S4421</f>
        <v>#DIV/0!</v>
      </c>
      <c r="J4419" s="89" t="e">
        <f t="shared" ref="J4419:J4482" si="692">IF(OR(AND(I4419&gt;=-10%,I4419&lt;=0%),AND(I4419&gt;=0%,I4419&lt;=10%)), 1, IF(I4419&gt;10%, 3, IF(I4419&lt;-10%, 2, "")))</f>
        <v>#DIV/0!</v>
      </c>
      <c r="K4419" s="195">
        <f>'HP-Api, V2-Sep24'!AQ4421</f>
        <v>0</v>
      </c>
      <c r="L4419" s="89">
        <f t="shared" ref="L4419:L4482" si="693">IF(K4419="No",3,1)</f>
        <v>1</v>
      </c>
      <c r="M4419" s="88">
        <f>'HP-Api, V2-Sep24'!AM4421</f>
        <v>0</v>
      </c>
      <c r="N4419" s="89" t="str">
        <f t="shared" si="690"/>
        <v/>
      </c>
      <c r="O4419" s="88">
        <f>'HP-Api, V2-Sep24'!AR4421</f>
        <v>0</v>
      </c>
      <c r="P4419" s="89" t="str">
        <f t="shared" ref="P4419:P4482" si="694">IF(O4419="No", 1, IF(O4419="Sí / Yes", 3, ""))</f>
        <v/>
      </c>
      <c r="Q4419" s="89" t="e">
        <f t="shared" ref="Q4419:Q4482" si="695">P4419-N4419</f>
        <v>#VALUE!</v>
      </c>
      <c r="R4419" s="89" t="e">
        <f t="shared" ref="R4419:R4482" si="696">IF(Q4419=2,3,1)</f>
        <v>#VALUE!</v>
      </c>
      <c r="S4419" s="173">
        <f>'HP-Api, V2-Sep24'!AS4421</f>
        <v>0</v>
      </c>
      <c r="T4419" s="89">
        <f t="shared" ref="T4419:T4482" si="697">IF(S4419=0,1,IF(S4419&gt;0,3,2))</f>
        <v>1</v>
      </c>
      <c r="U4419" s="90" t="e">
        <f t="shared" ref="U4419:U4482" si="698">AVERAGE(B4419,D4419,F4419,H4419,J4419,L4419,R4419,T4419)</f>
        <v>#DIV/0!</v>
      </c>
      <c r="V4419" s="91" t="e">
        <f t="shared" ref="V4419:V4482" si="699">IF(U4419&gt;0, IF(U4419&lt;1.5, "Bajo / Low", IF(U4419&lt;=2.3, "Medio / Medium", "Alto / High")), "")</f>
        <v>#DIV/0!</v>
      </c>
    </row>
    <row r="4420" spans="1:22" x14ac:dyDescent="0.3">
      <c r="A4420" s="88">
        <f>'HP-Api, V2-Sep24'!D4422</f>
        <v>0</v>
      </c>
      <c r="B4420" s="88" cm="1">
        <f t="array" ref="B4420">IF(OR(A4420=DATA!$H$2:$H$13),3,IF(OR(A4420=DATA!$H$14:$H$119),2,1))</f>
        <v>1</v>
      </c>
      <c r="C4420" s="88">
        <f>'HP-Api, V2-Sep24'!G4422</f>
        <v>0</v>
      </c>
      <c r="D4420" s="89" t="str">
        <f>IF(AND(C4420&gt;='Risk(dist, colmena)'!$C$9, C4420&lt;='Risk(dist, colmena)'!$E$9), 1, IF(AND(C4420&gt;'Risk(dist, colmena)'!$C$10, C4420&lt;='Risk(dist, colmena)'!$E$10), 2, IF(C4420&gt;='Risk(dist, colmena)'!$C$11, 3, "")))</f>
        <v/>
      </c>
      <c r="E4420" s="173">
        <f>'HP-Api, V2-Sep24'!L4422</f>
        <v>0</v>
      </c>
      <c r="F4420" s="173" t="str">
        <f>IF(AND(E4420&gt;='Risk(dist, colmena)'!$H$9, E4420&lt;='Risk(dist, colmena)'!$J$9), 1, IF(AND(E4420&gt;'Risk(dist, colmena)'!$H$10, E4420&lt;='Risk(dist, colmena)'!$J$10), 2, IF(E4420&gt;='Risk(dist, colmena)'!$H$11, 3, "")))</f>
        <v/>
      </c>
      <c r="G4420" s="88">
        <f>'HP-Api, V2-Sep24'!AH4422</f>
        <v>0</v>
      </c>
      <c r="H4420" s="89" t="str">
        <f t="shared" si="691"/>
        <v/>
      </c>
      <c r="I4420" s="194" t="e">
        <f>('HP-Api, V2-Sep24'!AK4422-'HP-Api, V2-Sep24'!S4422)/'HP-Api, V2-Sep24'!S4422</f>
        <v>#DIV/0!</v>
      </c>
      <c r="J4420" s="89" t="e">
        <f t="shared" si="692"/>
        <v>#DIV/0!</v>
      </c>
      <c r="K4420" s="195">
        <f>'HP-Api, V2-Sep24'!AQ4422</f>
        <v>0</v>
      </c>
      <c r="L4420" s="89">
        <f t="shared" si="693"/>
        <v>1</v>
      </c>
      <c r="M4420" s="88">
        <f>'HP-Api, V2-Sep24'!AM4422</f>
        <v>0</v>
      </c>
      <c r="N4420" s="89" t="str">
        <f t="shared" si="690"/>
        <v/>
      </c>
      <c r="O4420" s="88">
        <f>'HP-Api, V2-Sep24'!AR4422</f>
        <v>0</v>
      </c>
      <c r="P4420" s="89" t="str">
        <f t="shared" si="694"/>
        <v/>
      </c>
      <c r="Q4420" s="89" t="e">
        <f t="shared" si="695"/>
        <v>#VALUE!</v>
      </c>
      <c r="R4420" s="89" t="e">
        <f t="shared" si="696"/>
        <v>#VALUE!</v>
      </c>
      <c r="S4420" s="173">
        <f>'HP-Api, V2-Sep24'!AS4422</f>
        <v>0</v>
      </c>
      <c r="T4420" s="89">
        <f t="shared" si="697"/>
        <v>1</v>
      </c>
      <c r="U4420" s="90" t="e">
        <f t="shared" si="698"/>
        <v>#DIV/0!</v>
      </c>
      <c r="V4420" s="91" t="e">
        <f t="shared" si="699"/>
        <v>#DIV/0!</v>
      </c>
    </row>
    <row r="4421" spans="1:22" x14ac:dyDescent="0.3">
      <c r="A4421" s="88">
        <f>'HP-Api, V2-Sep24'!D4423</f>
        <v>0</v>
      </c>
      <c r="B4421" s="88" cm="1">
        <f t="array" ref="B4421">IF(OR(A4421=DATA!$H$2:$H$13),3,IF(OR(A4421=DATA!$H$14:$H$119),2,1))</f>
        <v>1</v>
      </c>
      <c r="C4421" s="88">
        <f>'HP-Api, V2-Sep24'!G4423</f>
        <v>0</v>
      </c>
      <c r="D4421" s="89" t="str">
        <f>IF(AND(C4421&gt;='Risk(dist, colmena)'!$C$9, C4421&lt;='Risk(dist, colmena)'!$E$9), 1, IF(AND(C4421&gt;'Risk(dist, colmena)'!$C$10, C4421&lt;='Risk(dist, colmena)'!$E$10), 2, IF(C4421&gt;='Risk(dist, colmena)'!$C$11, 3, "")))</f>
        <v/>
      </c>
      <c r="E4421" s="173">
        <f>'HP-Api, V2-Sep24'!L4423</f>
        <v>0</v>
      </c>
      <c r="F4421" s="173" t="str">
        <f>IF(AND(E4421&gt;='Risk(dist, colmena)'!$H$9, E4421&lt;='Risk(dist, colmena)'!$J$9), 1, IF(AND(E4421&gt;'Risk(dist, colmena)'!$H$10, E4421&lt;='Risk(dist, colmena)'!$J$10), 2, IF(E4421&gt;='Risk(dist, colmena)'!$H$11, 3, "")))</f>
        <v/>
      </c>
      <c r="G4421" s="88">
        <f>'HP-Api, V2-Sep24'!AH4423</f>
        <v>0</v>
      </c>
      <c r="H4421" s="89" t="str">
        <f t="shared" si="691"/>
        <v/>
      </c>
      <c r="I4421" s="194" t="e">
        <f>('HP-Api, V2-Sep24'!AK4423-'HP-Api, V2-Sep24'!S4423)/'HP-Api, V2-Sep24'!S4423</f>
        <v>#DIV/0!</v>
      </c>
      <c r="J4421" s="89" t="e">
        <f t="shared" si="692"/>
        <v>#DIV/0!</v>
      </c>
      <c r="K4421" s="195">
        <f>'HP-Api, V2-Sep24'!AQ4423</f>
        <v>0</v>
      </c>
      <c r="L4421" s="89">
        <f t="shared" si="693"/>
        <v>1</v>
      </c>
      <c r="M4421" s="88">
        <f>'HP-Api, V2-Sep24'!AM4423</f>
        <v>0</v>
      </c>
      <c r="N4421" s="89" t="str">
        <f t="shared" si="690"/>
        <v/>
      </c>
      <c r="O4421" s="88">
        <f>'HP-Api, V2-Sep24'!AR4423</f>
        <v>0</v>
      </c>
      <c r="P4421" s="89" t="str">
        <f t="shared" si="694"/>
        <v/>
      </c>
      <c r="Q4421" s="89" t="e">
        <f t="shared" si="695"/>
        <v>#VALUE!</v>
      </c>
      <c r="R4421" s="89" t="e">
        <f t="shared" si="696"/>
        <v>#VALUE!</v>
      </c>
      <c r="S4421" s="173">
        <f>'HP-Api, V2-Sep24'!AS4423</f>
        <v>0</v>
      </c>
      <c r="T4421" s="89">
        <f t="shared" si="697"/>
        <v>1</v>
      </c>
      <c r="U4421" s="90" t="e">
        <f t="shared" si="698"/>
        <v>#DIV/0!</v>
      </c>
      <c r="V4421" s="91" t="e">
        <f t="shared" si="699"/>
        <v>#DIV/0!</v>
      </c>
    </row>
    <row r="4422" spans="1:22" x14ac:dyDescent="0.3">
      <c r="A4422" s="88">
        <f>'HP-Api, V2-Sep24'!D4424</f>
        <v>0</v>
      </c>
      <c r="B4422" s="88" cm="1">
        <f t="array" ref="B4422">IF(OR(A4422=DATA!$H$2:$H$13),3,IF(OR(A4422=DATA!$H$14:$H$119),2,1))</f>
        <v>1</v>
      </c>
      <c r="C4422" s="88">
        <f>'HP-Api, V2-Sep24'!G4424</f>
        <v>0</v>
      </c>
      <c r="D4422" s="89" t="str">
        <f>IF(AND(C4422&gt;='Risk(dist, colmena)'!$C$9, C4422&lt;='Risk(dist, colmena)'!$E$9), 1, IF(AND(C4422&gt;'Risk(dist, colmena)'!$C$10, C4422&lt;='Risk(dist, colmena)'!$E$10), 2, IF(C4422&gt;='Risk(dist, colmena)'!$C$11, 3, "")))</f>
        <v/>
      </c>
      <c r="E4422" s="173">
        <f>'HP-Api, V2-Sep24'!L4424</f>
        <v>0</v>
      </c>
      <c r="F4422" s="173" t="str">
        <f>IF(AND(E4422&gt;='Risk(dist, colmena)'!$H$9, E4422&lt;='Risk(dist, colmena)'!$J$9), 1, IF(AND(E4422&gt;'Risk(dist, colmena)'!$H$10, E4422&lt;='Risk(dist, colmena)'!$J$10), 2, IF(E4422&gt;='Risk(dist, colmena)'!$H$11, 3, "")))</f>
        <v/>
      </c>
      <c r="G4422" s="88">
        <f>'HP-Api, V2-Sep24'!AH4424</f>
        <v>0</v>
      </c>
      <c r="H4422" s="89" t="str">
        <f t="shared" si="691"/>
        <v/>
      </c>
      <c r="I4422" s="194" t="e">
        <f>('HP-Api, V2-Sep24'!AK4424-'HP-Api, V2-Sep24'!S4424)/'HP-Api, V2-Sep24'!S4424</f>
        <v>#DIV/0!</v>
      </c>
      <c r="J4422" s="89" t="e">
        <f t="shared" si="692"/>
        <v>#DIV/0!</v>
      </c>
      <c r="K4422" s="195">
        <f>'HP-Api, V2-Sep24'!AQ4424</f>
        <v>0</v>
      </c>
      <c r="L4422" s="89">
        <f t="shared" si="693"/>
        <v>1</v>
      </c>
      <c r="M4422" s="88">
        <f>'HP-Api, V2-Sep24'!AM4424</f>
        <v>0</v>
      </c>
      <c r="N4422" s="89" t="str">
        <f t="shared" si="690"/>
        <v/>
      </c>
      <c r="O4422" s="88">
        <f>'HP-Api, V2-Sep24'!AR4424</f>
        <v>0</v>
      </c>
      <c r="P4422" s="89" t="str">
        <f t="shared" si="694"/>
        <v/>
      </c>
      <c r="Q4422" s="89" t="e">
        <f t="shared" si="695"/>
        <v>#VALUE!</v>
      </c>
      <c r="R4422" s="89" t="e">
        <f t="shared" si="696"/>
        <v>#VALUE!</v>
      </c>
      <c r="S4422" s="173">
        <f>'HP-Api, V2-Sep24'!AS4424</f>
        <v>0</v>
      </c>
      <c r="T4422" s="89">
        <f t="shared" si="697"/>
        <v>1</v>
      </c>
      <c r="U4422" s="90" t="e">
        <f t="shared" si="698"/>
        <v>#DIV/0!</v>
      </c>
      <c r="V4422" s="91" t="e">
        <f t="shared" si="699"/>
        <v>#DIV/0!</v>
      </c>
    </row>
    <row r="4423" spans="1:22" x14ac:dyDescent="0.3">
      <c r="A4423" s="88">
        <f>'HP-Api, V2-Sep24'!D4425</f>
        <v>0</v>
      </c>
      <c r="B4423" s="88" cm="1">
        <f t="array" ref="B4423">IF(OR(A4423=DATA!$H$2:$H$13),3,IF(OR(A4423=DATA!$H$14:$H$119),2,1))</f>
        <v>1</v>
      </c>
      <c r="C4423" s="88">
        <f>'HP-Api, V2-Sep24'!G4425</f>
        <v>0</v>
      </c>
      <c r="D4423" s="89" t="str">
        <f>IF(AND(C4423&gt;='Risk(dist, colmena)'!$C$9, C4423&lt;='Risk(dist, colmena)'!$E$9), 1, IF(AND(C4423&gt;'Risk(dist, colmena)'!$C$10, C4423&lt;='Risk(dist, colmena)'!$E$10), 2, IF(C4423&gt;='Risk(dist, colmena)'!$C$11, 3, "")))</f>
        <v/>
      </c>
      <c r="E4423" s="173">
        <f>'HP-Api, V2-Sep24'!L4425</f>
        <v>0</v>
      </c>
      <c r="F4423" s="173" t="str">
        <f>IF(AND(E4423&gt;='Risk(dist, colmena)'!$H$9, E4423&lt;='Risk(dist, colmena)'!$J$9), 1, IF(AND(E4423&gt;'Risk(dist, colmena)'!$H$10, E4423&lt;='Risk(dist, colmena)'!$J$10), 2, IF(E4423&gt;='Risk(dist, colmena)'!$H$11, 3, "")))</f>
        <v/>
      </c>
      <c r="G4423" s="88">
        <f>'HP-Api, V2-Sep24'!AH4425</f>
        <v>0</v>
      </c>
      <c r="H4423" s="89" t="str">
        <f t="shared" si="691"/>
        <v/>
      </c>
      <c r="I4423" s="194" t="e">
        <f>('HP-Api, V2-Sep24'!AK4425-'HP-Api, V2-Sep24'!S4425)/'HP-Api, V2-Sep24'!S4425</f>
        <v>#DIV/0!</v>
      </c>
      <c r="J4423" s="89" t="e">
        <f t="shared" si="692"/>
        <v>#DIV/0!</v>
      </c>
      <c r="K4423" s="195">
        <f>'HP-Api, V2-Sep24'!AQ4425</f>
        <v>0</v>
      </c>
      <c r="L4423" s="89">
        <f t="shared" si="693"/>
        <v>1</v>
      </c>
      <c r="M4423" s="88">
        <f>'HP-Api, V2-Sep24'!AM4425</f>
        <v>0</v>
      </c>
      <c r="N4423" s="89" t="str">
        <f t="shared" si="690"/>
        <v/>
      </c>
      <c r="O4423" s="88">
        <f>'HP-Api, V2-Sep24'!AR4425</f>
        <v>0</v>
      </c>
      <c r="P4423" s="89" t="str">
        <f t="shared" si="694"/>
        <v/>
      </c>
      <c r="Q4423" s="89" t="e">
        <f t="shared" si="695"/>
        <v>#VALUE!</v>
      </c>
      <c r="R4423" s="89" t="e">
        <f t="shared" si="696"/>
        <v>#VALUE!</v>
      </c>
      <c r="S4423" s="173">
        <f>'HP-Api, V2-Sep24'!AS4425</f>
        <v>0</v>
      </c>
      <c r="T4423" s="89">
        <f t="shared" si="697"/>
        <v>1</v>
      </c>
      <c r="U4423" s="90" t="e">
        <f t="shared" si="698"/>
        <v>#DIV/0!</v>
      </c>
      <c r="V4423" s="91" t="e">
        <f t="shared" si="699"/>
        <v>#DIV/0!</v>
      </c>
    </row>
    <row r="4424" spans="1:22" x14ac:dyDescent="0.3">
      <c r="A4424" s="88">
        <f>'HP-Api, V2-Sep24'!D4426</f>
        <v>0</v>
      </c>
      <c r="B4424" s="88" cm="1">
        <f t="array" ref="B4424">IF(OR(A4424=DATA!$H$2:$H$13),3,IF(OR(A4424=DATA!$H$14:$H$119),2,1))</f>
        <v>1</v>
      </c>
      <c r="C4424" s="88">
        <f>'HP-Api, V2-Sep24'!G4426</f>
        <v>0</v>
      </c>
      <c r="D4424" s="89" t="str">
        <f>IF(AND(C4424&gt;='Risk(dist, colmena)'!$C$9, C4424&lt;='Risk(dist, colmena)'!$E$9), 1, IF(AND(C4424&gt;'Risk(dist, colmena)'!$C$10, C4424&lt;='Risk(dist, colmena)'!$E$10), 2, IF(C4424&gt;='Risk(dist, colmena)'!$C$11, 3, "")))</f>
        <v/>
      </c>
      <c r="E4424" s="173">
        <f>'HP-Api, V2-Sep24'!L4426</f>
        <v>0</v>
      </c>
      <c r="F4424" s="173" t="str">
        <f>IF(AND(E4424&gt;='Risk(dist, colmena)'!$H$9, E4424&lt;='Risk(dist, colmena)'!$J$9), 1, IF(AND(E4424&gt;'Risk(dist, colmena)'!$H$10, E4424&lt;='Risk(dist, colmena)'!$J$10), 2, IF(E4424&gt;='Risk(dist, colmena)'!$H$11, 3, "")))</f>
        <v/>
      </c>
      <c r="G4424" s="88">
        <f>'HP-Api, V2-Sep24'!AH4426</f>
        <v>0</v>
      </c>
      <c r="H4424" s="89" t="str">
        <f t="shared" si="691"/>
        <v/>
      </c>
      <c r="I4424" s="194" t="e">
        <f>('HP-Api, V2-Sep24'!AK4426-'HP-Api, V2-Sep24'!S4426)/'HP-Api, V2-Sep24'!S4426</f>
        <v>#DIV/0!</v>
      </c>
      <c r="J4424" s="89" t="e">
        <f t="shared" si="692"/>
        <v>#DIV/0!</v>
      </c>
      <c r="K4424" s="195">
        <f>'HP-Api, V2-Sep24'!AQ4426</f>
        <v>0</v>
      </c>
      <c r="L4424" s="89">
        <f t="shared" si="693"/>
        <v>1</v>
      </c>
      <c r="M4424" s="88">
        <f>'HP-Api, V2-Sep24'!AM4426</f>
        <v>0</v>
      </c>
      <c r="N4424" s="89" t="str">
        <f t="shared" si="690"/>
        <v/>
      </c>
      <c r="O4424" s="88">
        <f>'HP-Api, V2-Sep24'!AR4426</f>
        <v>0</v>
      </c>
      <c r="P4424" s="89" t="str">
        <f t="shared" si="694"/>
        <v/>
      </c>
      <c r="Q4424" s="89" t="e">
        <f t="shared" si="695"/>
        <v>#VALUE!</v>
      </c>
      <c r="R4424" s="89" t="e">
        <f t="shared" si="696"/>
        <v>#VALUE!</v>
      </c>
      <c r="S4424" s="173">
        <f>'HP-Api, V2-Sep24'!AS4426</f>
        <v>0</v>
      </c>
      <c r="T4424" s="89">
        <f t="shared" si="697"/>
        <v>1</v>
      </c>
      <c r="U4424" s="90" t="e">
        <f t="shared" si="698"/>
        <v>#DIV/0!</v>
      </c>
      <c r="V4424" s="91" t="e">
        <f t="shared" si="699"/>
        <v>#DIV/0!</v>
      </c>
    </row>
    <row r="4425" spans="1:22" x14ac:dyDescent="0.3">
      <c r="A4425" s="88">
        <f>'HP-Api, V2-Sep24'!D4427</f>
        <v>0</v>
      </c>
      <c r="B4425" s="88" cm="1">
        <f t="array" ref="B4425">IF(OR(A4425=DATA!$H$2:$H$13),3,IF(OR(A4425=DATA!$H$14:$H$119),2,1))</f>
        <v>1</v>
      </c>
      <c r="C4425" s="88">
        <f>'HP-Api, V2-Sep24'!G4427</f>
        <v>0</v>
      </c>
      <c r="D4425" s="89" t="str">
        <f>IF(AND(C4425&gt;='Risk(dist, colmena)'!$C$9, C4425&lt;='Risk(dist, colmena)'!$E$9), 1, IF(AND(C4425&gt;'Risk(dist, colmena)'!$C$10, C4425&lt;='Risk(dist, colmena)'!$E$10), 2, IF(C4425&gt;='Risk(dist, colmena)'!$C$11, 3, "")))</f>
        <v/>
      </c>
      <c r="E4425" s="173">
        <f>'HP-Api, V2-Sep24'!L4427</f>
        <v>0</v>
      </c>
      <c r="F4425" s="173" t="str">
        <f>IF(AND(E4425&gt;='Risk(dist, colmena)'!$H$9, E4425&lt;='Risk(dist, colmena)'!$J$9), 1, IF(AND(E4425&gt;'Risk(dist, colmena)'!$H$10, E4425&lt;='Risk(dist, colmena)'!$J$10), 2, IF(E4425&gt;='Risk(dist, colmena)'!$H$11, 3, "")))</f>
        <v/>
      </c>
      <c r="G4425" s="88">
        <f>'HP-Api, V2-Sep24'!AH4427</f>
        <v>0</v>
      </c>
      <c r="H4425" s="89" t="str">
        <f t="shared" si="691"/>
        <v/>
      </c>
      <c r="I4425" s="194" t="e">
        <f>('HP-Api, V2-Sep24'!AK4427-'HP-Api, V2-Sep24'!S4427)/'HP-Api, V2-Sep24'!S4427</f>
        <v>#DIV/0!</v>
      </c>
      <c r="J4425" s="89" t="e">
        <f t="shared" si="692"/>
        <v>#DIV/0!</v>
      </c>
      <c r="K4425" s="195">
        <f>'HP-Api, V2-Sep24'!AQ4427</f>
        <v>0</v>
      </c>
      <c r="L4425" s="89">
        <f t="shared" si="693"/>
        <v>1</v>
      </c>
      <c r="M4425" s="88">
        <f>'HP-Api, V2-Sep24'!AM4427</f>
        <v>0</v>
      </c>
      <c r="N4425" s="89" t="str">
        <f t="shared" si="690"/>
        <v/>
      </c>
      <c r="O4425" s="88">
        <f>'HP-Api, V2-Sep24'!AR4427</f>
        <v>0</v>
      </c>
      <c r="P4425" s="89" t="str">
        <f t="shared" si="694"/>
        <v/>
      </c>
      <c r="Q4425" s="89" t="e">
        <f t="shared" si="695"/>
        <v>#VALUE!</v>
      </c>
      <c r="R4425" s="89" t="e">
        <f t="shared" si="696"/>
        <v>#VALUE!</v>
      </c>
      <c r="S4425" s="173">
        <f>'HP-Api, V2-Sep24'!AS4427</f>
        <v>0</v>
      </c>
      <c r="T4425" s="89">
        <f t="shared" si="697"/>
        <v>1</v>
      </c>
      <c r="U4425" s="90" t="e">
        <f t="shared" si="698"/>
        <v>#DIV/0!</v>
      </c>
      <c r="V4425" s="91" t="e">
        <f t="shared" si="699"/>
        <v>#DIV/0!</v>
      </c>
    </row>
    <row r="4426" spans="1:22" x14ac:dyDescent="0.3">
      <c r="A4426" s="88">
        <f>'HP-Api, V2-Sep24'!D4428</f>
        <v>0</v>
      </c>
      <c r="B4426" s="88" cm="1">
        <f t="array" ref="B4426">IF(OR(A4426=DATA!$H$2:$H$13),3,IF(OR(A4426=DATA!$H$14:$H$119),2,1))</f>
        <v>1</v>
      </c>
      <c r="C4426" s="88">
        <f>'HP-Api, V2-Sep24'!G4428</f>
        <v>0</v>
      </c>
      <c r="D4426" s="89" t="str">
        <f>IF(AND(C4426&gt;='Risk(dist, colmena)'!$C$9, C4426&lt;='Risk(dist, colmena)'!$E$9), 1, IF(AND(C4426&gt;'Risk(dist, colmena)'!$C$10, C4426&lt;='Risk(dist, colmena)'!$E$10), 2, IF(C4426&gt;='Risk(dist, colmena)'!$C$11, 3, "")))</f>
        <v/>
      </c>
      <c r="E4426" s="173">
        <f>'HP-Api, V2-Sep24'!L4428</f>
        <v>0</v>
      </c>
      <c r="F4426" s="173" t="str">
        <f>IF(AND(E4426&gt;='Risk(dist, colmena)'!$H$9, E4426&lt;='Risk(dist, colmena)'!$J$9), 1, IF(AND(E4426&gt;'Risk(dist, colmena)'!$H$10, E4426&lt;='Risk(dist, colmena)'!$J$10), 2, IF(E4426&gt;='Risk(dist, colmena)'!$H$11, 3, "")))</f>
        <v/>
      </c>
      <c r="G4426" s="88">
        <f>'HP-Api, V2-Sep24'!AH4428</f>
        <v>0</v>
      </c>
      <c r="H4426" s="89" t="str">
        <f t="shared" si="691"/>
        <v/>
      </c>
      <c r="I4426" s="194" t="e">
        <f>('HP-Api, V2-Sep24'!AK4428-'HP-Api, V2-Sep24'!S4428)/'HP-Api, V2-Sep24'!S4428</f>
        <v>#DIV/0!</v>
      </c>
      <c r="J4426" s="89" t="e">
        <f t="shared" si="692"/>
        <v>#DIV/0!</v>
      </c>
      <c r="K4426" s="195">
        <f>'HP-Api, V2-Sep24'!AQ4428</f>
        <v>0</v>
      </c>
      <c r="L4426" s="89">
        <f t="shared" si="693"/>
        <v>1</v>
      </c>
      <c r="M4426" s="88">
        <f>'HP-Api, V2-Sep24'!AM4428</f>
        <v>0</v>
      </c>
      <c r="N4426" s="89" t="str">
        <f t="shared" si="690"/>
        <v/>
      </c>
      <c r="O4426" s="88">
        <f>'HP-Api, V2-Sep24'!AR4428</f>
        <v>0</v>
      </c>
      <c r="P4426" s="89" t="str">
        <f t="shared" si="694"/>
        <v/>
      </c>
      <c r="Q4426" s="89" t="e">
        <f t="shared" si="695"/>
        <v>#VALUE!</v>
      </c>
      <c r="R4426" s="89" t="e">
        <f t="shared" si="696"/>
        <v>#VALUE!</v>
      </c>
      <c r="S4426" s="173">
        <f>'HP-Api, V2-Sep24'!AS4428</f>
        <v>0</v>
      </c>
      <c r="T4426" s="89">
        <f t="shared" si="697"/>
        <v>1</v>
      </c>
      <c r="U4426" s="90" t="e">
        <f t="shared" si="698"/>
        <v>#DIV/0!</v>
      </c>
      <c r="V4426" s="91" t="e">
        <f t="shared" si="699"/>
        <v>#DIV/0!</v>
      </c>
    </row>
    <row r="4427" spans="1:22" x14ac:dyDescent="0.3">
      <c r="A4427" s="88">
        <f>'HP-Api, V2-Sep24'!D4429</f>
        <v>0</v>
      </c>
      <c r="B4427" s="88" cm="1">
        <f t="array" ref="B4427">IF(OR(A4427=DATA!$H$2:$H$13),3,IF(OR(A4427=DATA!$H$14:$H$119),2,1))</f>
        <v>1</v>
      </c>
      <c r="C4427" s="88">
        <f>'HP-Api, V2-Sep24'!G4429</f>
        <v>0</v>
      </c>
      <c r="D4427" s="89" t="str">
        <f>IF(AND(C4427&gt;='Risk(dist, colmena)'!$C$9, C4427&lt;='Risk(dist, colmena)'!$E$9), 1, IF(AND(C4427&gt;'Risk(dist, colmena)'!$C$10, C4427&lt;='Risk(dist, colmena)'!$E$10), 2, IF(C4427&gt;='Risk(dist, colmena)'!$C$11, 3, "")))</f>
        <v/>
      </c>
      <c r="E4427" s="173">
        <f>'HP-Api, V2-Sep24'!L4429</f>
        <v>0</v>
      </c>
      <c r="F4427" s="173" t="str">
        <f>IF(AND(E4427&gt;='Risk(dist, colmena)'!$H$9, E4427&lt;='Risk(dist, colmena)'!$J$9), 1, IF(AND(E4427&gt;'Risk(dist, colmena)'!$H$10, E4427&lt;='Risk(dist, colmena)'!$J$10), 2, IF(E4427&gt;='Risk(dist, colmena)'!$H$11, 3, "")))</f>
        <v/>
      </c>
      <c r="G4427" s="88">
        <f>'HP-Api, V2-Sep24'!AH4429</f>
        <v>0</v>
      </c>
      <c r="H4427" s="89" t="str">
        <f t="shared" si="691"/>
        <v/>
      </c>
      <c r="I4427" s="194" t="e">
        <f>('HP-Api, V2-Sep24'!AK4429-'HP-Api, V2-Sep24'!S4429)/'HP-Api, V2-Sep24'!S4429</f>
        <v>#DIV/0!</v>
      </c>
      <c r="J4427" s="89" t="e">
        <f t="shared" si="692"/>
        <v>#DIV/0!</v>
      </c>
      <c r="K4427" s="195">
        <f>'HP-Api, V2-Sep24'!AQ4429</f>
        <v>0</v>
      </c>
      <c r="L4427" s="89">
        <f t="shared" si="693"/>
        <v>1</v>
      </c>
      <c r="M4427" s="88">
        <f>'HP-Api, V2-Sep24'!AM4429</f>
        <v>0</v>
      </c>
      <c r="N4427" s="89" t="str">
        <f t="shared" si="690"/>
        <v/>
      </c>
      <c r="O4427" s="88">
        <f>'HP-Api, V2-Sep24'!AR4429</f>
        <v>0</v>
      </c>
      <c r="P4427" s="89" t="str">
        <f t="shared" si="694"/>
        <v/>
      </c>
      <c r="Q4427" s="89" t="e">
        <f t="shared" si="695"/>
        <v>#VALUE!</v>
      </c>
      <c r="R4427" s="89" t="e">
        <f t="shared" si="696"/>
        <v>#VALUE!</v>
      </c>
      <c r="S4427" s="173">
        <f>'HP-Api, V2-Sep24'!AS4429</f>
        <v>0</v>
      </c>
      <c r="T4427" s="89">
        <f t="shared" si="697"/>
        <v>1</v>
      </c>
      <c r="U4427" s="90" t="e">
        <f t="shared" si="698"/>
        <v>#DIV/0!</v>
      </c>
      <c r="V4427" s="91" t="e">
        <f t="shared" si="699"/>
        <v>#DIV/0!</v>
      </c>
    </row>
    <row r="4428" spans="1:22" x14ac:dyDescent="0.3">
      <c r="A4428" s="88">
        <f>'HP-Api, V2-Sep24'!D4430</f>
        <v>0</v>
      </c>
      <c r="B4428" s="88" cm="1">
        <f t="array" ref="B4428">IF(OR(A4428=DATA!$H$2:$H$13),3,IF(OR(A4428=DATA!$H$14:$H$119),2,1))</f>
        <v>1</v>
      </c>
      <c r="C4428" s="88">
        <f>'HP-Api, V2-Sep24'!G4430</f>
        <v>0</v>
      </c>
      <c r="D4428" s="89" t="str">
        <f>IF(AND(C4428&gt;='Risk(dist, colmena)'!$C$9, C4428&lt;='Risk(dist, colmena)'!$E$9), 1, IF(AND(C4428&gt;'Risk(dist, colmena)'!$C$10, C4428&lt;='Risk(dist, colmena)'!$E$10), 2, IF(C4428&gt;='Risk(dist, colmena)'!$C$11, 3, "")))</f>
        <v/>
      </c>
      <c r="E4428" s="173">
        <f>'HP-Api, V2-Sep24'!L4430</f>
        <v>0</v>
      </c>
      <c r="F4428" s="173" t="str">
        <f>IF(AND(E4428&gt;='Risk(dist, colmena)'!$H$9, E4428&lt;='Risk(dist, colmena)'!$J$9), 1, IF(AND(E4428&gt;'Risk(dist, colmena)'!$H$10, E4428&lt;='Risk(dist, colmena)'!$J$10), 2, IF(E4428&gt;='Risk(dist, colmena)'!$H$11, 3, "")))</f>
        <v/>
      </c>
      <c r="G4428" s="88">
        <f>'HP-Api, V2-Sep24'!AH4430</f>
        <v>0</v>
      </c>
      <c r="H4428" s="89" t="str">
        <f t="shared" si="691"/>
        <v/>
      </c>
      <c r="I4428" s="194" t="e">
        <f>('HP-Api, V2-Sep24'!AK4430-'HP-Api, V2-Sep24'!S4430)/'HP-Api, V2-Sep24'!S4430</f>
        <v>#DIV/0!</v>
      </c>
      <c r="J4428" s="89" t="e">
        <f t="shared" si="692"/>
        <v>#DIV/0!</v>
      </c>
      <c r="K4428" s="195">
        <f>'HP-Api, V2-Sep24'!AQ4430</f>
        <v>0</v>
      </c>
      <c r="L4428" s="89">
        <f t="shared" si="693"/>
        <v>1</v>
      </c>
      <c r="M4428" s="88">
        <f>'HP-Api, V2-Sep24'!AM4430</f>
        <v>0</v>
      </c>
      <c r="N4428" s="89" t="str">
        <f t="shared" si="690"/>
        <v/>
      </c>
      <c r="O4428" s="88">
        <f>'HP-Api, V2-Sep24'!AR4430</f>
        <v>0</v>
      </c>
      <c r="P4428" s="89" t="str">
        <f t="shared" si="694"/>
        <v/>
      </c>
      <c r="Q4428" s="89" t="e">
        <f t="shared" si="695"/>
        <v>#VALUE!</v>
      </c>
      <c r="R4428" s="89" t="e">
        <f t="shared" si="696"/>
        <v>#VALUE!</v>
      </c>
      <c r="S4428" s="173">
        <f>'HP-Api, V2-Sep24'!AS4430</f>
        <v>0</v>
      </c>
      <c r="T4428" s="89">
        <f t="shared" si="697"/>
        <v>1</v>
      </c>
      <c r="U4428" s="90" t="e">
        <f t="shared" si="698"/>
        <v>#DIV/0!</v>
      </c>
      <c r="V4428" s="91" t="e">
        <f t="shared" si="699"/>
        <v>#DIV/0!</v>
      </c>
    </row>
    <row r="4429" spans="1:22" x14ac:dyDescent="0.3">
      <c r="A4429" s="88">
        <f>'HP-Api, V2-Sep24'!D4431</f>
        <v>0</v>
      </c>
      <c r="B4429" s="88" cm="1">
        <f t="array" ref="B4429">IF(OR(A4429=DATA!$H$2:$H$13),3,IF(OR(A4429=DATA!$H$14:$H$119),2,1))</f>
        <v>1</v>
      </c>
      <c r="C4429" s="88">
        <f>'HP-Api, V2-Sep24'!G4431</f>
        <v>0</v>
      </c>
      <c r="D4429" s="89" t="str">
        <f>IF(AND(C4429&gt;='Risk(dist, colmena)'!$C$9, C4429&lt;='Risk(dist, colmena)'!$E$9), 1, IF(AND(C4429&gt;'Risk(dist, colmena)'!$C$10, C4429&lt;='Risk(dist, colmena)'!$E$10), 2, IF(C4429&gt;='Risk(dist, colmena)'!$C$11, 3, "")))</f>
        <v/>
      </c>
      <c r="E4429" s="173">
        <f>'HP-Api, V2-Sep24'!L4431</f>
        <v>0</v>
      </c>
      <c r="F4429" s="173" t="str">
        <f>IF(AND(E4429&gt;='Risk(dist, colmena)'!$H$9, E4429&lt;='Risk(dist, colmena)'!$J$9), 1, IF(AND(E4429&gt;'Risk(dist, colmena)'!$H$10, E4429&lt;='Risk(dist, colmena)'!$J$10), 2, IF(E4429&gt;='Risk(dist, colmena)'!$H$11, 3, "")))</f>
        <v/>
      </c>
      <c r="G4429" s="88">
        <f>'HP-Api, V2-Sep24'!AH4431</f>
        <v>0</v>
      </c>
      <c r="H4429" s="89" t="str">
        <f t="shared" si="691"/>
        <v/>
      </c>
      <c r="I4429" s="194" t="e">
        <f>('HP-Api, V2-Sep24'!AK4431-'HP-Api, V2-Sep24'!S4431)/'HP-Api, V2-Sep24'!S4431</f>
        <v>#DIV/0!</v>
      </c>
      <c r="J4429" s="89" t="e">
        <f t="shared" si="692"/>
        <v>#DIV/0!</v>
      </c>
      <c r="K4429" s="195">
        <f>'HP-Api, V2-Sep24'!AQ4431</f>
        <v>0</v>
      </c>
      <c r="L4429" s="89">
        <f t="shared" si="693"/>
        <v>1</v>
      </c>
      <c r="M4429" s="88">
        <f>'HP-Api, V2-Sep24'!AM4431</f>
        <v>0</v>
      </c>
      <c r="N4429" s="89" t="str">
        <f t="shared" si="690"/>
        <v/>
      </c>
      <c r="O4429" s="88">
        <f>'HP-Api, V2-Sep24'!AR4431</f>
        <v>0</v>
      </c>
      <c r="P4429" s="89" t="str">
        <f t="shared" si="694"/>
        <v/>
      </c>
      <c r="Q4429" s="89" t="e">
        <f t="shared" si="695"/>
        <v>#VALUE!</v>
      </c>
      <c r="R4429" s="89" t="e">
        <f t="shared" si="696"/>
        <v>#VALUE!</v>
      </c>
      <c r="S4429" s="173">
        <f>'HP-Api, V2-Sep24'!AS4431</f>
        <v>0</v>
      </c>
      <c r="T4429" s="89">
        <f t="shared" si="697"/>
        <v>1</v>
      </c>
      <c r="U4429" s="90" t="e">
        <f t="shared" si="698"/>
        <v>#DIV/0!</v>
      </c>
      <c r="V4429" s="91" t="e">
        <f t="shared" si="699"/>
        <v>#DIV/0!</v>
      </c>
    </row>
    <row r="4430" spans="1:22" x14ac:dyDescent="0.3">
      <c r="A4430" s="88">
        <f>'HP-Api, V2-Sep24'!D4432</f>
        <v>0</v>
      </c>
      <c r="B4430" s="88" cm="1">
        <f t="array" ref="B4430">IF(OR(A4430=DATA!$H$2:$H$13),3,IF(OR(A4430=DATA!$H$14:$H$119),2,1))</f>
        <v>1</v>
      </c>
      <c r="C4430" s="88">
        <f>'HP-Api, V2-Sep24'!G4432</f>
        <v>0</v>
      </c>
      <c r="D4430" s="89" t="str">
        <f>IF(AND(C4430&gt;='Risk(dist, colmena)'!$C$9, C4430&lt;='Risk(dist, colmena)'!$E$9), 1, IF(AND(C4430&gt;'Risk(dist, colmena)'!$C$10, C4430&lt;='Risk(dist, colmena)'!$E$10), 2, IF(C4430&gt;='Risk(dist, colmena)'!$C$11, 3, "")))</f>
        <v/>
      </c>
      <c r="E4430" s="173">
        <f>'HP-Api, V2-Sep24'!L4432</f>
        <v>0</v>
      </c>
      <c r="F4430" s="173" t="str">
        <f>IF(AND(E4430&gt;='Risk(dist, colmena)'!$H$9, E4430&lt;='Risk(dist, colmena)'!$J$9), 1, IF(AND(E4430&gt;'Risk(dist, colmena)'!$H$10, E4430&lt;='Risk(dist, colmena)'!$J$10), 2, IF(E4430&gt;='Risk(dist, colmena)'!$H$11, 3, "")))</f>
        <v/>
      </c>
      <c r="G4430" s="88">
        <f>'HP-Api, V2-Sep24'!AH4432</f>
        <v>0</v>
      </c>
      <c r="H4430" s="89" t="str">
        <f t="shared" si="691"/>
        <v/>
      </c>
      <c r="I4430" s="194" t="e">
        <f>('HP-Api, V2-Sep24'!AK4432-'HP-Api, V2-Sep24'!S4432)/'HP-Api, V2-Sep24'!S4432</f>
        <v>#DIV/0!</v>
      </c>
      <c r="J4430" s="89" t="e">
        <f t="shared" si="692"/>
        <v>#DIV/0!</v>
      </c>
      <c r="K4430" s="195">
        <f>'HP-Api, V2-Sep24'!AQ4432</f>
        <v>0</v>
      </c>
      <c r="L4430" s="89">
        <f t="shared" si="693"/>
        <v>1</v>
      </c>
      <c r="M4430" s="88">
        <f>'HP-Api, V2-Sep24'!AM4432</f>
        <v>0</v>
      </c>
      <c r="N4430" s="89" t="str">
        <f t="shared" si="690"/>
        <v/>
      </c>
      <c r="O4430" s="88">
        <f>'HP-Api, V2-Sep24'!AR4432</f>
        <v>0</v>
      </c>
      <c r="P4430" s="89" t="str">
        <f t="shared" si="694"/>
        <v/>
      </c>
      <c r="Q4430" s="89" t="e">
        <f t="shared" si="695"/>
        <v>#VALUE!</v>
      </c>
      <c r="R4430" s="89" t="e">
        <f t="shared" si="696"/>
        <v>#VALUE!</v>
      </c>
      <c r="S4430" s="173">
        <f>'HP-Api, V2-Sep24'!AS4432</f>
        <v>0</v>
      </c>
      <c r="T4430" s="89">
        <f t="shared" si="697"/>
        <v>1</v>
      </c>
      <c r="U4430" s="90" t="e">
        <f t="shared" si="698"/>
        <v>#DIV/0!</v>
      </c>
      <c r="V4430" s="91" t="e">
        <f t="shared" si="699"/>
        <v>#DIV/0!</v>
      </c>
    </row>
    <row r="4431" spans="1:22" x14ac:dyDescent="0.3">
      <c r="A4431" s="88">
        <f>'HP-Api, V2-Sep24'!D4433</f>
        <v>0</v>
      </c>
      <c r="B4431" s="88" cm="1">
        <f t="array" ref="B4431">IF(OR(A4431=DATA!$H$2:$H$13),3,IF(OR(A4431=DATA!$H$14:$H$119),2,1))</f>
        <v>1</v>
      </c>
      <c r="C4431" s="88">
        <f>'HP-Api, V2-Sep24'!G4433</f>
        <v>0</v>
      </c>
      <c r="D4431" s="89" t="str">
        <f>IF(AND(C4431&gt;='Risk(dist, colmena)'!$C$9, C4431&lt;='Risk(dist, colmena)'!$E$9), 1, IF(AND(C4431&gt;'Risk(dist, colmena)'!$C$10, C4431&lt;='Risk(dist, colmena)'!$E$10), 2, IF(C4431&gt;='Risk(dist, colmena)'!$C$11, 3, "")))</f>
        <v/>
      </c>
      <c r="E4431" s="173">
        <f>'HP-Api, V2-Sep24'!L4433</f>
        <v>0</v>
      </c>
      <c r="F4431" s="173" t="str">
        <f>IF(AND(E4431&gt;='Risk(dist, colmena)'!$H$9, E4431&lt;='Risk(dist, colmena)'!$J$9), 1, IF(AND(E4431&gt;'Risk(dist, colmena)'!$H$10, E4431&lt;='Risk(dist, colmena)'!$J$10), 2, IF(E4431&gt;='Risk(dist, colmena)'!$H$11, 3, "")))</f>
        <v/>
      </c>
      <c r="G4431" s="88">
        <f>'HP-Api, V2-Sep24'!AH4433</f>
        <v>0</v>
      </c>
      <c r="H4431" s="89" t="str">
        <f t="shared" si="691"/>
        <v/>
      </c>
      <c r="I4431" s="194" t="e">
        <f>('HP-Api, V2-Sep24'!AK4433-'HP-Api, V2-Sep24'!S4433)/'HP-Api, V2-Sep24'!S4433</f>
        <v>#DIV/0!</v>
      </c>
      <c r="J4431" s="89" t="e">
        <f t="shared" si="692"/>
        <v>#DIV/0!</v>
      </c>
      <c r="K4431" s="195">
        <f>'HP-Api, V2-Sep24'!AQ4433</f>
        <v>0</v>
      </c>
      <c r="L4431" s="89">
        <f t="shared" si="693"/>
        <v>1</v>
      </c>
      <c r="M4431" s="88">
        <f>'HP-Api, V2-Sep24'!AM4433</f>
        <v>0</v>
      </c>
      <c r="N4431" s="89" t="str">
        <f t="shared" si="690"/>
        <v/>
      </c>
      <c r="O4431" s="88">
        <f>'HP-Api, V2-Sep24'!AR4433</f>
        <v>0</v>
      </c>
      <c r="P4431" s="89" t="str">
        <f t="shared" si="694"/>
        <v/>
      </c>
      <c r="Q4431" s="89" t="e">
        <f t="shared" si="695"/>
        <v>#VALUE!</v>
      </c>
      <c r="R4431" s="89" t="e">
        <f t="shared" si="696"/>
        <v>#VALUE!</v>
      </c>
      <c r="S4431" s="173">
        <f>'HP-Api, V2-Sep24'!AS4433</f>
        <v>0</v>
      </c>
      <c r="T4431" s="89">
        <f t="shared" si="697"/>
        <v>1</v>
      </c>
      <c r="U4431" s="90" t="e">
        <f t="shared" si="698"/>
        <v>#DIV/0!</v>
      </c>
      <c r="V4431" s="91" t="e">
        <f t="shared" si="699"/>
        <v>#DIV/0!</v>
      </c>
    </row>
    <row r="4432" spans="1:22" x14ac:dyDescent="0.3">
      <c r="A4432" s="88">
        <f>'HP-Api, V2-Sep24'!D4434</f>
        <v>0</v>
      </c>
      <c r="B4432" s="88" cm="1">
        <f t="array" ref="B4432">IF(OR(A4432=DATA!$H$2:$H$13),3,IF(OR(A4432=DATA!$H$14:$H$119),2,1))</f>
        <v>1</v>
      </c>
      <c r="C4432" s="88">
        <f>'HP-Api, V2-Sep24'!G4434</f>
        <v>0</v>
      </c>
      <c r="D4432" s="89" t="str">
        <f>IF(AND(C4432&gt;='Risk(dist, colmena)'!$C$9, C4432&lt;='Risk(dist, colmena)'!$E$9), 1, IF(AND(C4432&gt;'Risk(dist, colmena)'!$C$10, C4432&lt;='Risk(dist, colmena)'!$E$10), 2, IF(C4432&gt;='Risk(dist, colmena)'!$C$11, 3, "")))</f>
        <v/>
      </c>
      <c r="E4432" s="173">
        <f>'HP-Api, V2-Sep24'!L4434</f>
        <v>0</v>
      </c>
      <c r="F4432" s="173" t="str">
        <f>IF(AND(E4432&gt;='Risk(dist, colmena)'!$H$9, E4432&lt;='Risk(dist, colmena)'!$J$9), 1, IF(AND(E4432&gt;'Risk(dist, colmena)'!$H$10, E4432&lt;='Risk(dist, colmena)'!$J$10), 2, IF(E4432&gt;='Risk(dist, colmena)'!$H$11, 3, "")))</f>
        <v/>
      </c>
      <c r="G4432" s="88">
        <f>'HP-Api, V2-Sep24'!AH4434</f>
        <v>0</v>
      </c>
      <c r="H4432" s="89" t="str">
        <f t="shared" si="691"/>
        <v/>
      </c>
      <c r="I4432" s="194" t="e">
        <f>('HP-Api, V2-Sep24'!AK4434-'HP-Api, V2-Sep24'!S4434)/'HP-Api, V2-Sep24'!S4434</f>
        <v>#DIV/0!</v>
      </c>
      <c r="J4432" s="89" t="e">
        <f t="shared" si="692"/>
        <v>#DIV/0!</v>
      </c>
      <c r="K4432" s="195">
        <f>'HP-Api, V2-Sep24'!AQ4434</f>
        <v>0</v>
      </c>
      <c r="L4432" s="89">
        <f t="shared" si="693"/>
        <v>1</v>
      </c>
      <c r="M4432" s="88">
        <f>'HP-Api, V2-Sep24'!AM4434</f>
        <v>0</v>
      </c>
      <c r="N4432" s="89" t="str">
        <f t="shared" si="690"/>
        <v/>
      </c>
      <c r="O4432" s="88">
        <f>'HP-Api, V2-Sep24'!AR4434</f>
        <v>0</v>
      </c>
      <c r="P4432" s="89" t="str">
        <f t="shared" si="694"/>
        <v/>
      </c>
      <c r="Q4432" s="89" t="e">
        <f t="shared" si="695"/>
        <v>#VALUE!</v>
      </c>
      <c r="R4432" s="89" t="e">
        <f t="shared" si="696"/>
        <v>#VALUE!</v>
      </c>
      <c r="S4432" s="173">
        <f>'HP-Api, V2-Sep24'!AS4434</f>
        <v>0</v>
      </c>
      <c r="T4432" s="89">
        <f t="shared" si="697"/>
        <v>1</v>
      </c>
      <c r="U4432" s="90" t="e">
        <f t="shared" si="698"/>
        <v>#DIV/0!</v>
      </c>
      <c r="V4432" s="91" t="e">
        <f t="shared" si="699"/>
        <v>#DIV/0!</v>
      </c>
    </row>
    <row r="4433" spans="1:22" x14ac:dyDescent="0.3">
      <c r="A4433" s="88">
        <f>'HP-Api, V2-Sep24'!D4435</f>
        <v>0</v>
      </c>
      <c r="B4433" s="88" cm="1">
        <f t="array" ref="B4433">IF(OR(A4433=DATA!$H$2:$H$13),3,IF(OR(A4433=DATA!$H$14:$H$119),2,1))</f>
        <v>1</v>
      </c>
      <c r="C4433" s="88">
        <f>'HP-Api, V2-Sep24'!G4435</f>
        <v>0</v>
      </c>
      <c r="D4433" s="89" t="str">
        <f>IF(AND(C4433&gt;='Risk(dist, colmena)'!$C$9, C4433&lt;='Risk(dist, colmena)'!$E$9), 1, IF(AND(C4433&gt;'Risk(dist, colmena)'!$C$10, C4433&lt;='Risk(dist, colmena)'!$E$10), 2, IF(C4433&gt;='Risk(dist, colmena)'!$C$11, 3, "")))</f>
        <v/>
      </c>
      <c r="E4433" s="173">
        <f>'HP-Api, V2-Sep24'!L4435</f>
        <v>0</v>
      </c>
      <c r="F4433" s="173" t="str">
        <f>IF(AND(E4433&gt;='Risk(dist, colmena)'!$H$9, E4433&lt;='Risk(dist, colmena)'!$J$9), 1, IF(AND(E4433&gt;'Risk(dist, colmena)'!$H$10, E4433&lt;='Risk(dist, colmena)'!$J$10), 2, IF(E4433&gt;='Risk(dist, colmena)'!$H$11, 3, "")))</f>
        <v/>
      </c>
      <c r="G4433" s="88">
        <f>'HP-Api, V2-Sep24'!AH4435</f>
        <v>0</v>
      </c>
      <c r="H4433" s="89" t="str">
        <f t="shared" si="691"/>
        <v/>
      </c>
      <c r="I4433" s="194" t="e">
        <f>('HP-Api, V2-Sep24'!AK4435-'HP-Api, V2-Sep24'!S4435)/'HP-Api, V2-Sep24'!S4435</f>
        <v>#DIV/0!</v>
      </c>
      <c r="J4433" s="89" t="e">
        <f t="shared" si="692"/>
        <v>#DIV/0!</v>
      </c>
      <c r="K4433" s="195">
        <f>'HP-Api, V2-Sep24'!AQ4435</f>
        <v>0</v>
      </c>
      <c r="L4433" s="89">
        <f t="shared" si="693"/>
        <v>1</v>
      </c>
      <c r="M4433" s="88">
        <f>'HP-Api, V2-Sep24'!AM4435</f>
        <v>0</v>
      </c>
      <c r="N4433" s="89" t="str">
        <f t="shared" si="690"/>
        <v/>
      </c>
      <c r="O4433" s="88">
        <f>'HP-Api, V2-Sep24'!AR4435</f>
        <v>0</v>
      </c>
      <c r="P4433" s="89" t="str">
        <f t="shared" si="694"/>
        <v/>
      </c>
      <c r="Q4433" s="89" t="e">
        <f t="shared" si="695"/>
        <v>#VALUE!</v>
      </c>
      <c r="R4433" s="89" t="e">
        <f t="shared" si="696"/>
        <v>#VALUE!</v>
      </c>
      <c r="S4433" s="173">
        <f>'HP-Api, V2-Sep24'!AS4435</f>
        <v>0</v>
      </c>
      <c r="T4433" s="89">
        <f t="shared" si="697"/>
        <v>1</v>
      </c>
      <c r="U4433" s="90" t="e">
        <f t="shared" si="698"/>
        <v>#DIV/0!</v>
      </c>
      <c r="V4433" s="91" t="e">
        <f t="shared" si="699"/>
        <v>#DIV/0!</v>
      </c>
    </row>
    <row r="4434" spans="1:22" x14ac:dyDescent="0.3">
      <c r="A4434" s="88">
        <f>'HP-Api, V2-Sep24'!D4436</f>
        <v>0</v>
      </c>
      <c r="B4434" s="88" cm="1">
        <f t="array" ref="B4434">IF(OR(A4434=DATA!$H$2:$H$13),3,IF(OR(A4434=DATA!$H$14:$H$119),2,1))</f>
        <v>1</v>
      </c>
      <c r="C4434" s="88">
        <f>'HP-Api, V2-Sep24'!G4436</f>
        <v>0</v>
      </c>
      <c r="D4434" s="89" t="str">
        <f>IF(AND(C4434&gt;='Risk(dist, colmena)'!$C$9, C4434&lt;='Risk(dist, colmena)'!$E$9), 1, IF(AND(C4434&gt;'Risk(dist, colmena)'!$C$10, C4434&lt;='Risk(dist, colmena)'!$E$10), 2, IF(C4434&gt;='Risk(dist, colmena)'!$C$11, 3, "")))</f>
        <v/>
      </c>
      <c r="E4434" s="173">
        <f>'HP-Api, V2-Sep24'!L4436</f>
        <v>0</v>
      </c>
      <c r="F4434" s="173" t="str">
        <f>IF(AND(E4434&gt;='Risk(dist, colmena)'!$H$9, E4434&lt;='Risk(dist, colmena)'!$J$9), 1, IF(AND(E4434&gt;'Risk(dist, colmena)'!$H$10, E4434&lt;='Risk(dist, colmena)'!$J$10), 2, IF(E4434&gt;='Risk(dist, colmena)'!$H$11, 3, "")))</f>
        <v/>
      </c>
      <c r="G4434" s="88">
        <f>'HP-Api, V2-Sep24'!AH4436</f>
        <v>0</v>
      </c>
      <c r="H4434" s="89" t="str">
        <f t="shared" si="691"/>
        <v/>
      </c>
      <c r="I4434" s="194" t="e">
        <f>('HP-Api, V2-Sep24'!AK4436-'HP-Api, V2-Sep24'!S4436)/'HP-Api, V2-Sep24'!S4436</f>
        <v>#DIV/0!</v>
      </c>
      <c r="J4434" s="89" t="e">
        <f t="shared" si="692"/>
        <v>#DIV/0!</v>
      </c>
      <c r="K4434" s="195">
        <f>'HP-Api, V2-Sep24'!AQ4436</f>
        <v>0</v>
      </c>
      <c r="L4434" s="89">
        <f t="shared" si="693"/>
        <v>1</v>
      </c>
      <c r="M4434" s="88">
        <f>'HP-Api, V2-Sep24'!AM4436</f>
        <v>0</v>
      </c>
      <c r="N4434" s="89" t="str">
        <f t="shared" si="690"/>
        <v/>
      </c>
      <c r="O4434" s="88">
        <f>'HP-Api, V2-Sep24'!AR4436</f>
        <v>0</v>
      </c>
      <c r="P4434" s="89" t="str">
        <f t="shared" si="694"/>
        <v/>
      </c>
      <c r="Q4434" s="89" t="e">
        <f t="shared" si="695"/>
        <v>#VALUE!</v>
      </c>
      <c r="R4434" s="89" t="e">
        <f t="shared" si="696"/>
        <v>#VALUE!</v>
      </c>
      <c r="S4434" s="173">
        <f>'HP-Api, V2-Sep24'!AS4436</f>
        <v>0</v>
      </c>
      <c r="T4434" s="89">
        <f t="shared" si="697"/>
        <v>1</v>
      </c>
      <c r="U4434" s="90" t="e">
        <f t="shared" si="698"/>
        <v>#DIV/0!</v>
      </c>
      <c r="V4434" s="91" t="e">
        <f t="shared" si="699"/>
        <v>#DIV/0!</v>
      </c>
    </row>
    <row r="4435" spans="1:22" x14ac:dyDescent="0.3">
      <c r="A4435" s="88">
        <f>'HP-Api, V2-Sep24'!D4437</f>
        <v>0</v>
      </c>
      <c r="B4435" s="88" cm="1">
        <f t="array" ref="B4435">IF(OR(A4435=DATA!$H$2:$H$13),3,IF(OR(A4435=DATA!$H$14:$H$119),2,1))</f>
        <v>1</v>
      </c>
      <c r="C4435" s="88">
        <f>'HP-Api, V2-Sep24'!G4437</f>
        <v>0</v>
      </c>
      <c r="D4435" s="89" t="str">
        <f>IF(AND(C4435&gt;='Risk(dist, colmena)'!$C$9, C4435&lt;='Risk(dist, colmena)'!$E$9), 1, IF(AND(C4435&gt;'Risk(dist, colmena)'!$C$10, C4435&lt;='Risk(dist, colmena)'!$E$10), 2, IF(C4435&gt;='Risk(dist, colmena)'!$C$11, 3, "")))</f>
        <v/>
      </c>
      <c r="E4435" s="173">
        <f>'HP-Api, V2-Sep24'!L4437</f>
        <v>0</v>
      </c>
      <c r="F4435" s="173" t="str">
        <f>IF(AND(E4435&gt;='Risk(dist, colmena)'!$H$9, E4435&lt;='Risk(dist, colmena)'!$J$9), 1, IF(AND(E4435&gt;'Risk(dist, colmena)'!$H$10, E4435&lt;='Risk(dist, colmena)'!$J$10), 2, IF(E4435&gt;='Risk(dist, colmena)'!$H$11, 3, "")))</f>
        <v/>
      </c>
      <c r="G4435" s="88">
        <f>'HP-Api, V2-Sep24'!AH4437</f>
        <v>0</v>
      </c>
      <c r="H4435" s="89" t="str">
        <f t="shared" si="691"/>
        <v/>
      </c>
      <c r="I4435" s="194" t="e">
        <f>('HP-Api, V2-Sep24'!AK4437-'HP-Api, V2-Sep24'!S4437)/'HP-Api, V2-Sep24'!S4437</f>
        <v>#DIV/0!</v>
      </c>
      <c r="J4435" s="89" t="e">
        <f t="shared" si="692"/>
        <v>#DIV/0!</v>
      </c>
      <c r="K4435" s="195">
        <f>'HP-Api, V2-Sep24'!AQ4437</f>
        <v>0</v>
      </c>
      <c r="L4435" s="89">
        <f t="shared" si="693"/>
        <v>1</v>
      </c>
      <c r="M4435" s="88">
        <f>'HP-Api, V2-Sep24'!AM4437</f>
        <v>0</v>
      </c>
      <c r="N4435" s="89" t="str">
        <f t="shared" si="690"/>
        <v/>
      </c>
      <c r="O4435" s="88">
        <f>'HP-Api, V2-Sep24'!AR4437</f>
        <v>0</v>
      </c>
      <c r="P4435" s="89" t="str">
        <f t="shared" si="694"/>
        <v/>
      </c>
      <c r="Q4435" s="89" t="e">
        <f t="shared" si="695"/>
        <v>#VALUE!</v>
      </c>
      <c r="R4435" s="89" t="e">
        <f t="shared" si="696"/>
        <v>#VALUE!</v>
      </c>
      <c r="S4435" s="173">
        <f>'HP-Api, V2-Sep24'!AS4437</f>
        <v>0</v>
      </c>
      <c r="T4435" s="89">
        <f t="shared" si="697"/>
        <v>1</v>
      </c>
      <c r="U4435" s="90" t="e">
        <f t="shared" si="698"/>
        <v>#DIV/0!</v>
      </c>
      <c r="V4435" s="91" t="e">
        <f t="shared" si="699"/>
        <v>#DIV/0!</v>
      </c>
    </row>
    <row r="4436" spans="1:22" x14ac:dyDescent="0.3">
      <c r="A4436" s="88">
        <f>'HP-Api, V2-Sep24'!D4438</f>
        <v>0</v>
      </c>
      <c r="B4436" s="88" cm="1">
        <f t="array" ref="B4436">IF(OR(A4436=DATA!$H$2:$H$13),3,IF(OR(A4436=DATA!$H$14:$H$119),2,1))</f>
        <v>1</v>
      </c>
      <c r="C4436" s="88">
        <f>'HP-Api, V2-Sep24'!G4438</f>
        <v>0</v>
      </c>
      <c r="D4436" s="89" t="str">
        <f>IF(AND(C4436&gt;='Risk(dist, colmena)'!$C$9, C4436&lt;='Risk(dist, colmena)'!$E$9), 1, IF(AND(C4436&gt;'Risk(dist, colmena)'!$C$10, C4436&lt;='Risk(dist, colmena)'!$E$10), 2, IF(C4436&gt;='Risk(dist, colmena)'!$C$11, 3, "")))</f>
        <v/>
      </c>
      <c r="E4436" s="173">
        <f>'HP-Api, V2-Sep24'!L4438</f>
        <v>0</v>
      </c>
      <c r="F4436" s="173" t="str">
        <f>IF(AND(E4436&gt;='Risk(dist, colmena)'!$H$9, E4436&lt;='Risk(dist, colmena)'!$J$9), 1, IF(AND(E4436&gt;'Risk(dist, colmena)'!$H$10, E4436&lt;='Risk(dist, colmena)'!$J$10), 2, IF(E4436&gt;='Risk(dist, colmena)'!$H$11, 3, "")))</f>
        <v/>
      </c>
      <c r="G4436" s="88">
        <f>'HP-Api, V2-Sep24'!AH4438</f>
        <v>0</v>
      </c>
      <c r="H4436" s="89" t="str">
        <f t="shared" si="691"/>
        <v/>
      </c>
      <c r="I4436" s="194" t="e">
        <f>('HP-Api, V2-Sep24'!AK4438-'HP-Api, V2-Sep24'!S4438)/'HP-Api, V2-Sep24'!S4438</f>
        <v>#DIV/0!</v>
      </c>
      <c r="J4436" s="89" t="e">
        <f t="shared" si="692"/>
        <v>#DIV/0!</v>
      </c>
      <c r="K4436" s="195">
        <f>'HP-Api, V2-Sep24'!AQ4438</f>
        <v>0</v>
      </c>
      <c r="L4436" s="89">
        <f t="shared" si="693"/>
        <v>1</v>
      </c>
      <c r="M4436" s="88">
        <f>'HP-Api, V2-Sep24'!AM4438</f>
        <v>0</v>
      </c>
      <c r="N4436" s="89" t="str">
        <f t="shared" si="690"/>
        <v/>
      </c>
      <c r="O4436" s="88">
        <f>'HP-Api, V2-Sep24'!AR4438</f>
        <v>0</v>
      </c>
      <c r="P4436" s="89" t="str">
        <f t="shared" si="694"/>
        <v/>
      </c>
      <c r="Q4436" s="89" t="e">
        <f t="shared" si="695"/>
        <v>#VALUE!</v>
      </c>
      <c r="R4436" s="89" t="e">
        <f t="shared" si="696"/>
        <v>#VALUE!</v>
      </c>
      <c r="S4436" s="173">
        <f>'HP-Api, V2-Sep24'!AS4438</f>
        <v>0</v>
      </c>
      <c r="T4436" s="89">
        <f t="shared" si="697"/>
        <v>1</v>
      </c>
      <c r="U4436" s="90" t="e">
        <f t="shared" si="698"/>
        <v>#DIV/0!</v>
      </c>
      <c r="V4436" s="91" t="e">
        <f t="shared" si="699"/>
        <v>#DIV/0!</v>
      </c>
    </row>
    <row r="4437" spans="1:22" x14ac:dyDescent="0.3">
      <c r="A4437" s="88">
        <f>'HP-Api, V2-Sep24'!D4439</f>
        <v>0</v>
      </c>
      <c r="B4437" s="88" cm="1">
        <f t="array" ref="B4437">IF(OR(A4437=DATA!$H$2:$H$13),3,IF(OR(A4437=DATA!$H$14:$H$119),2,1))</f>
        <v>1</v>
      </c>
      <c r="C4437" s="88">
        <f>'HP-Api, V2-Sep24'!G4439</f>
        <v>0</v>
      </c>
      <c r="D4437" s="89" t="str">
        <f>IF(AND(C4437&gt;='Risk(dist, colmena)'!$C$9, C4437&lt;='Risk(dist, colmena)'!$E$9), 1, IF(AND(C4437&gt;'Risk(dist, colmena)'!$C$10, C4437&lt;='Risk(dist, colmena)'!$E$10), 2, IF(C4437&gt;='Risk(dist, colmena)'!$C$11, 3, "")))</f>
        <v/>
      </c>
      <c r="E4437" s="173">
        <f>'HP-Api, V2-Sep24'!L4439</f>
        <v>0</v>
      </c>
      <c r="F4437" s="173" t="str">
        <f>IF(AND(E4437&gt;='Risk(dist, colmena)'!$H$9, E4437&lt;='Risk(dist, colmena)'!$J$9), 1, IF(AND(E4437&gt;'Risk(dist, colmena)'!$H$10, E4437&lt;='Risk(dist, colmena)'!$J$10), 2, IF(E4437&gt;='Risk(dist, colmena)'!$H$11, 3, "")))</f>
        <v/>
      </c>
      <c r="G4437" s="88">
        <f>'HP-Api, V2-Sep24'!AH4439</f>
        <v>0</v>
      </c>
      <c r="H4437" s="89" t="str">
        <f t="shared" si="691"/>
        <v/>
      </c>
      <c r="I4437" s="194" t="e">
        <f>('HP-Api, V2-Sep24'!AK4439-'HP-Api, V2-Sep24'!S4439)/'HP-Api, V2-Sep24'!S4439</f>
        <v>#DIV/0!</v>
      </c>
      <c r="J4437" s="89" t="e">
        <f t="shared" si="692"/>
        <v>#DIV/0!</v>
      </c>
      <c r="K4437" s="195">
        <f>'HP-Api, V2-Sep24'!AQ4439</f>
        <v>0</v>
      </c>
      <c r="L4437" s="89">
        <f t="shared" si="693"/>
        <v>1</v>
      </c>
      <c r="M4437" s="88">
        <f>'HP-Api, V2-Sep24'!AM4439</f>
        <v>0</v>
      </c>
      <c r="N4437" s="89" t="str">
        <f t="shared" si="690"/>
        <v/>
      </c>
      <c r="O4437" s="88">
        <f>'HP-Api, V2-Sep24'!AR4439</f>
        <v>0</v>
      </c>
      <c r="P4437" s="89" t="str">
        <f t="shared" si="694"/>
        <v/>
      </c>
      <c r="Q4437" s="89" t="e">
        <f t="shared" si="695"/>
        <v>#VALUE!</v>
      </c>
      <c r="R4437" s="89" t="e">
        <f t="shared" si="696"/>
        <v>#VALUE!</v>
      </c>
      <c r="S4437" s="173">
        <f>'HP-Api, V2-Sep24'!AS4439</f>
        <v>0</v>
      </c>
      <c r="T4437" s="89">
        <f t="shared" si="697"/>
        <v>1</v>
      </c>
      <c r="U4437" s="90" t="e">
        <f t="shared" si="698"/>
        <v>#DIV/0!</v>
      </c>
      <c r="V4437" s="91" t="e">
        <f t="shared" si="699"/>
        <v>#DIV/0!</v>
      </c>
    </row>
    <row r="4438" spans="1:22" x14ac:dyDescent="0.3">
      <c r="A4438" s="88">
        <f>'HP-Api, V2-Sep24'!D4440</f>
        <v>0</v>
      </c>
      <c r="B4438" s="88" cm="1">
        <f t="array" ref="B4438">IF(OR(A4438=DATA!$H$2:$H$13),3,IF(OR(A4438=DATA!$H$14:$H$119),2,1))</f>
        <v>1</v>
      </c>
      <c r="C4438" s="88">
        <f>'HP-Api, V2-Sep24'!G4440</f>
        <v>0</v>
      </c>
      <c r="D4438" s="89" t="str">
        <f>IF(AND(C4438&gt;='Risk(dist, colmena)'!$C$9, C4438&lt;='Risk(dist, colmena)'!$E$9), 1, IF(AND(C4438&gt;'Risk(dist, colmena)'!$C$10, C4438&lt;='Risk(dist, colmena)'!$E$10), 2, IF(C4438&gt;='Risk(dist, colmena)'!$C$11, 3, "")))</f>
        <v/>
      </c>
      <c r="E4438" s="173">
        <f>'HP-Api, V2-Sep24'!L4440</f>
        <v>0</v>
      </c>
      <c r="F4438" s="173" t="str">
        <f>IF(AND(E4438&gt;='Risk(dist, colmena)'!$H$9, E4438&lt;='Risk(dist, colmena)'!$J$9), 1, IF(AND(E4438&gt;'Risk(dist, colmena)'!$H$10, E4438&lt;='Risk(dist, colmena)'!$J$10), 2, IF(E4438&gt;='Risk(dist, colmena)'!$H$11, 3, "")))</f>
        <v/>
      </c>
      <c r="G4438" s="88">
        <f>'HP-Api, V2-Sep24'!AH4440</f>
        <v>0</v>
      </c>
      <c r="H4438" s="89" t="str">
        <f t="shared" si="691"/>
        <v/>
      </c>
      <c r="I4438" s="194" t="e">
        <f>('HP-Api, V2-Sep24'!AK4440-'HP-Api, V2-Sep24'!S4440)/'HP-Api, V2-Sep24'!S4440</f>
        <v>#DIV/0!</v>
      </c>
      <c r="J4438" s="89" t="e">
        <f t="shared" si="692"/>
        <v>#DIV/0!</v>
      </c>
      <c r="K4438" s="195">
        <f>'HP-Api, V2-Sep24'!AQ4440</f>
        <v>0</v>
      </c>
      <c r="L4438" s="89">
        <f t="shared" si="693"/>
        <v>1</v>
      </c>
      <c r="M4438" s="88">
        <f>'HP-Api, V2-Sep24'!AM4440</f>
        <v>0</v>
      </c>
      <c r="N4438" s="89" t="str">
        <f t="shared" si="690"/>
        <v/>
      </c>
      <c r="O4438" s="88">
        <f>'HP-Api, V2-Sep24'!AR4440</f>
        <v>0</v>
      </c>
      <c r="P4438" s="89" t="str">
        <f t="shared" si="694"/>
        <v/>
      </c>
      <c r="Q4438" s="89" t="e">
        <f t="shared" si="695"/>
        <v>#VALUE!</v>
      </c>
      <c r="R4438" s="89" t="e">
        <f t="shared" si="696"/>
        <v>#VALUE!</v>
      </c>
      <c r="S4438" s="173">
        <f>'HP-Api, V2-Sep24'!AS4440</f>
        <v>0</v>
      </c>
      <c r="T4438" s="89">
        <f t="shared" si="697"/>
        <v>1</v>
      </c>
      <c r="U4438" s="90" t="e">
        <f t="shared" si="698"/>
        <v>#DIV/0!</v>
      </c>
      <c r="V4438" s="91" t="e">
        <f t="shared" si="699"/>
        <v>#DIV/0!</v>
      </c>
    </row>
    <row r="4439" spans="1:22" x14ac:dyDescent="0.3">
      <c r="A4439" s="88">
        <f>'HP-Api, V2-Sep24'!D4441</f>
        <v>0</v>
      </c>
      <c r="B4439" s="88" cm="1">
        <f t="array" ref="B4439">IF(OR(A4439=DATA!$H$2:$H$13),3,IF(OR(A4439=DATA!$H$14:$H$119),2,1))</f>
        <v>1</v>
      </c>
      <c r="C4439" s="88">
        <f>'HP-Api, V2-Sep24'!G4441</f>
        <v>0</v>
      </c>
      <c r="D4439" s="89" t="str">
        <f>IF(AND(C4439&gt;='Risk(dist, colmena)'!$C$9, C4439&lt;='Risk(dist, colmena)'!$E$9), 1, IF(AND(C4439&gt;'Risk(dist, colmena)'!$C$10, C4439&lt;='Risk(dist, colmena)'!$E$10), 2, IF(C4439&gt;='Risk(dist, colmena)'!$C$11, 3, "")))</f>
        <v/>
      </c>
      <c r="E4439" s="173">
        <f>'HP-Api, V2-Sep24'!L4441</f>
        <v>0</v>
      </c>
      <c r="F4439" s="173" t="str">
        <f>IF(AND(E4439&gt;='Risk(dist, colmena)'!$H$9, E4439&lt;='Risk(dist, colmena)'!$J$9), 1, IF(AND(E4439&gt;'Risk(dist, colmena)'!$H$10, E4439&lt;='Risk(dist, colmena)'!$J$10), 2, IF(E4439&gt;='Risk(dist, colmena)'!$H$11, 3, "")))</f>
        <v/>
      </c>
      <c r="G4439" s="88">
        <f>'HP-Api, V2-Sep24'!AH4441</f>
        <v>0</v>
      </c>
      <c r="H4439" s="89" t="str">
        <f t="shared" si="691"/>
        <v/>
      </c>
      <c r="I4439" s="194" t="e">
        <f>('HP-Api, V2-Sep24'!AK4441-'HP-Api, V2-Sep24'!S4441)/'HP-Api, V2-Sep24'!S4441</f>
        <v>#DIV/0!</v>
      </c>
      <c r="J4439" s="89" t="e">
        <f t="shared" si="692"/>
        <v>#DIV/0!</v>
      </c>
      <c r="K4439" s="195">
        <f>'HP-Api, V2-Sep24'!AQ4441</f>
        <v>0</v>
      </c>
      <c r="L4439" s="89">
        <f t="shared" si="693"/>
        <v>1</v>
      </c>
      <c r="M4439" s="88">
        <f>'HP-Api, V2-Sep24'!AM4441</f>
        <v>0</v>
      </c>
      <c r="N4439" s="89" t="str">
        <f t="shared" si="690"/>
        <v/>
      </c>
      <c r="O4439" s="88">
        <f>'HP-Api, V2-Sep24'!AR4441</f>
        <v>0</v>
      </c>
      <c r="P4439" s="89" t="str">
        <f t="shared" si="694"/>
        <v/>
      </c>
      <c r="Q4439" s="89" t="e">
        <f t="shared" si="695"/>
        <v>#VALUE!</v>
      </c>
      <c r="R4439" s="89" t="e">
        <f t="shared" si="696"/>
        <v>#VALUE!</v>
      </c>
      <c r="S4439" s="173">
        <f>'HP-Api, V2-Sep24'!AS4441</f>
        <v>0</v>
      </c>
      <c r="T4439" s="89">
        <f t="shared" si="697"/>
        <v>1</v>
      </c>
      <c r="U4439" s="90" t="e">
        <f t="shared" si="698"/>
        <v>#DIV/0!</v>
      </c>
      <c r="V4439" s="91" t="e">
        <f t="shared" si="699"/>
        <v>#DIV/0!</v>
      </c>
    </row>
    <row r="4440" spans="1:22" x14ac:dyDescent="0.3">
      <c r="A4440" s="88">
        <f>'HP-Api, V2-Sep24'!D4442</f>
        <v>0</v>
      </c>
      <c r="B4440" s="88" cm="1">
        <f t="array" ref="B4440">IF(OR(A4440=DATA!$H$2:$H$13),3,IF(OR(A4440=DATA!$H$14:$H$119),2,1))</f>
        <v>1</v>
      </c>
      <c r="C4440" s="88">
        <f>'HP-Api, V2-Sep24'!G4442</f>
        <v>0</v>
      </c>
      <c r="D4440" s="89" t="str">
        <f>IF(AND(C4440&gt;='Risk(dist, colmena)'!$C$9, C4440&lt;='Risk(dist, colmena)'!$E$9), 1, IF(AND(C4440&gt;'Risk(dist, colmena)'!$C$10, C4440&lt;='Risk(dist, colmena)'!$E$10), 2, IF(C4440&gt;='Risk(dist, colmena)'!$C$11, 3, "")))</f>
        <v/>
      </c>
      <c r="E4440" s="173">
        <f>'HP-Api, V2-Sep24'!L4442</f>
        <v>0</v>
      </c>
      <c r="F4440" s="173" t="str">
        <f>IF(AND(E4440&gt;='Risk(dist, colmena)'!$H$9, E4440&lt;='Risk(dist, colmena)'!$J$9), 1, IF(AND(E4440&gt;'Risk(dist, colmena)'!$H$10, E4440&lt;='Risk(dist, colmena)'!$J$10), 2, IF(E4440&gt;='Risk(dist, colmena)'!$H$11, 3, "")))</f>
        <v/>
      </c>
      <c r="G4440" s="88">
        <f>'HP-Api, V2-Sep24'!AH4442</f>
        <v>0</v>
      </c>
      <c r="H4440" s="89" t="str">
        <f t="shared" si="691"/>
        <v/>
      </c>
      <c r="I4440" s="194" t="e">
        <f>('HP-Api, V2-Sep24'!AK4442-'HP-Api, V2-Sep24'!S4442)/'HP-Api, V2-Sep24'!S4442</f>
        <v>#DIV/0!</v>
      </c>
      <c r="J4440" s="89" t="e">
        <f t="shared" si="692"/>
        <v>#DIV/0!</v>
      </c>
      <c r="K4440" s="195">
        <f>'HP-Api, V2-Sep24'!AQ4442</f>
        <v>0</v>
      </c>
      <c r="L4440" s="89">
        <f t="shared" si="693"/>
        <v>1</v>
      </c>
      <c r="M4440" s="88">
        <f>'HP-Api, V2-Sep24'!AM4442</f>
        <v>0</v>
      </c>
      <c r="N4440" s="89" t="str">
        <f t="shared" si="690"/>
        <v/>
      </c>
      <c r="O4440" s="88">
        <f>'HP-Api, V2-Sep24'!AR4442</f>
        <v>0</v>
      </c>
      <c r="P4440" s="89" t="str">
        <f t="shared" si="694"/>
        <v/>
      </c>
      <c r="Q4440" s="89" t="e">
        <f t="shared" si="695"/>
        <v>#VALUE!</v>
      </c>
      <c r="R4440" s="89" t="e">
        <f t="shared" si="696"/>
        <v>#VALUE!</v>
      </c>
      <c r="S4440" s="173">
        <f>'HP-Api, V2-Sep24'!AS4442</f>
        <v>0</v>
      </c>
      <c r="T4440" s="89">
        <f t="shared" si="697"/>
        <v>1</v>
      </c>
      <c r="U4440" s="90" t="e">
        <f t="shared" si="698"/>
        <v>#DIV/0!</v>
      </c>
      <c r="V4440" s="91" t="e">
        <f t="shared" si="699"/>
        <v>#DIV/0!</v>
      </c>
    </row>
    <row r="4441" spans="1:22" x14ac:dyDescent="0.3">
      <c r="A4441" s="88">
        <f>'HP-Api, V2-Sep24'!D4443</f>
        <v>0</v>
      </c>
      <c r="B4441" s="88" cm="1">
        <f t="array" ref="B4441">IF(OR(A4441=DATA!$H$2:$H$13),3,IF(OR(A4441=DATA!$H$14:$H$119),2,1))</f>
        <v>1</v>
      </c>
      <c r="C4441" s="88">
        <f>'HP-Api, V2-Sep24'!G4443</f>
        <v>0</v>
      </c>
      <c r="D4441" s="89" t="str">
        <f>IF(AND(C4441&gt;='Risk(dist, colmena)'!$C$9, C4441&lt;='Risk(dist, colmena)'!$E$9), 1, IF(AND(C4441&gt;'Risk(dist, colmena)'!$C$10, C4441&lt;='Risk(dist, colmena)'!$E$10), 2, IF(C4441&gt;='Risk(dist, colmena)'!$C$11, 3, "")))</f>
        <v/>
      </c>
      <c r="E4441" s="173">
        <f>'HP-Api, V2-Sep24'!L4443</f>
        <v>0</v>
      </c>
      <c r="F4441" s="173" t="str">
        <f>IF(AND(E4441&gt;='Risk(dist, colmena)'!$H$9, E4441&lt;='Risk(dist, colmena)'!$J$9), 1, IF(AND(E4441&gt;'Risk(dist, colmena)'!$H$10, E4441&lt;='Risk(dist, colmena)'!$J$10), 2, IF(E4441&gt;='Risk(dist, colmena)'!$H$11, 3, "")))</f>
        <v/>
      </c>
      <c r="G4441" s="88">
        <f>'HP-Api, V2-Sep24'!AH4443</f>
        <v>0</v>
      </c>
      <c r="H4441" s="89" t="str">
        <f t="shared" si="691"/>
        <v/>
      </c>
      <c r="I4441" s="194" t="e">
        <f>('HP-Api, V2-Sep24'!AK4443-'HP-Api, V2-Sep24'!S4443)/'HP-Api, V2-Sep24'!S4443</f>
        <v>#DIV/0!</v>
      </c>
      <c r="J4441" s="89" t="e">
        <f t="shared" si="692"/>
        <v>#DIV/0!</v>
      </c>
      <c r="K4441" s="195">
        <f>'HP-Api, V2-Sep24'!AQ4443</f>
        <v>0</v>
      </c>
      <c r="L4441" s="89">
        <f t="shared" si="693"/>
        <v>1</v>
      </c>
      <c r="M4441" s="88">
        <f>'HP-Api, V2-Sep24'!AM4443</f>
        <v>0</v>
      </c>
      <c r="N4441" s="89" t="str">
        <f t="shared" si="690"/>
        <v/>
      </c>
      <c r="O4441" s="88">
        <f>'HP-Api, V2-Sep24'!AR4443</f>
        <v>0</v>
      </c>
      <c r="P4441" s="89" t="str">
        <f t="shared" si="694"/>
        <v/>
      </c>
      <c r="Q4441" s="89" t="e">
        <f t="shared" si="695"/>
        <v>#VALUE!</v>
      </c>
      <c r="R4441" s="89" t="e">
        <f t="shared" si="696"/>
        <v>#VALUE!</v>
      </c>
      <c r="S4441" s="173">
        <f>'HP-Api, V2-Sep24'!AS4443</f>
        <v>0</v>
      </c>
      <c r="T4441" s="89">
        <f t="shared" si="697"/>
        <v>1</v>
      </c>
      <c r="U4441" s="90" t="e">
        <f t="shared" si="698"/>
        <v>#DIV/0!</v>
      </c>
      <c r="V4441" s="91" t="e">
        <f t="shared" si="699"/>
        <v>#DIV/0!</v>
      </c>
    </row>
    <row r="4442" spans="1:22" x14ac:dyDescent="0.3">
      <c r="A4442" s="88">
        <f>'HP-Api, V2-Sep24'!D4444</f>
        <v>0</v>
      </c>
      <c r="B4442" s="88" cm="1">
        <f t="array" ref="B4442">IF(OR(A4442=DATA!$H$2:$H$13),3,IF(OR(A4442=DATA!$H$14:$H$119),2,1))</f>
        <v>1</v>
      </c>
      <c r="C4442" s="88">
        <f>'HP-Api, V2-Sep24'!G4444</f>
        <v>0</v>
      </c>
      <c r="D4442" s="89" t="str">
        <f>IF(AND(C4442&gt;='Risk(dist, colmena)'!$C$9, C4442&lt;='Risk(dist, colmena)'!$E$9), 1, IF(AND(C4442&gt;'Risk(dist, colmena)'!$C$10, C4442&lt;='Risk(dist, colmena)'!$E$10), 2, IF(C4442&gt;='Risk(dist, colmena)'!$C$11, 3, "")))</f>
        <v/>
      </c>
      <c r="E4442" s="173">
        <f>'HP-Api, V2-Sep24'!L4444</f>
        <v>0</v>
      </c>
      <c r="F4442" s="173" t="str">
        <f>IF(AND(E4442&gt;='Risk(dist, colmena)'!$H$9, E4442&lt;='Risk(dist, colmena)'!$J$9), 1, IF(AND(E4442&gt;'Risk(dist, colmena)'!$H$10, E4442&lt;='Risk(dist, colmena)'!$J$10), 2, IF(E4442&gt;='Risk(dist, colmena)'!$H$11, 3, "")))</f>
        <v/>
      </c>
      <c r="G4442" s="88">
        <f>'HP-Api, V2-Sep24'!AH4444</f>
        <v>0</v>
      </c>
      <c r="H4442" s="89" t="str">
        <f t="shared" si="691"/>
        <v/>
      </c>
      <c r="I4442" s="194" t="e">
        <f>('HP-Api, V2-Sep24'!AK4444-'HP-Api, V2-Sep24'!S4444)/'HP-Api, V2-Sep24'!S4444</f>
        <v>#DIV/0!</v>
      </c>
      <c r="J4442" s="89" t="e">
        <f t="shared" si="692"/>
        <v>#DIV/0!</v>
      </c>
      <c r="K4442" s="195">
        <f>'HP-Api, V2-Sep24'!AQ4444</f>
        <v>0</v>
      </c>
      <c r="L4442" s="89">
        <f t="shared" si="693"/>
        <v>1</v>
      </c>
      <c r="M4442" s="88">
        <f>'HP-Api, V2-Sep24'!AM4444</f>
        <v>0</v>
      </c>
      <c r="N4442" s="89" t="str">
        <f t="shared" si="690"/>
        <v/>
      </c>
      <c r="O4442" s="88">
        <f>'HP-Api, V2-Sep24'!AR4444</f>
        <v>0</v>
      </c>
      <c r="P4442" s="89" t="str">
        <f t="shared" si="694"/>
        <v/>
      </c>
      <c r="Q4442" s="89" t="e">
        <f t="shared" si="695"/>
        <v>#VALUE!</v>
      </c>
      <c r="R4442" s="89" t="e">
        <f t="shared" si="696"/>
        <v>#VALUE!</v>
      </c>
      <c r="S4442" s="173">
        <f>'HP-Api, V2-Sep24'!AS4444</f>
        <v>0</v>
      </c>
      <c r="T4442" s="89">
        <f t="shared" si="697"/>
        <v>1</v>
      </c>
      <c r="U4442" s="90" t="e">
        <f t="shared" si="698"/>
        <v>#DIV/0!</v>
      </c>
      <c r="V4442" s="91" t="e">
        <f t="shared" si="699"/>
        <v>#DIV/0!</v>
      </c>
    </row>
    <row r="4443" spans="1:22" x14ac:dyDescent="0.3">
      <c r="A4443" s="88">
        <f>'HP-Api, V2-Sep24'!D4445</f>
        <v>0</v>
      </c>
      <c r="B4443" s="88" cm="1">
        <f t="array" ref="B4443">IF(OR(A4443=DATA!$H$2:$H$13),3,IF(OR(A4443=DATA!$H$14:$H$119),2,1))</f>
        <v>1</v>
      </c>
      <c r="C4443" s="88">
        <f>'HP-Api, V2-Sep24'!G4445</f>
        <v>0</v>
      </c>
      <c r="D4443" s="89" t="str">
        <f>IF(AND(C4443&gt;='Risk(dist, colmena)'!$C$9, C4443&lt;='Risk(dist, colmena)'!$E$9), 1, IF(AND(C4443&gt;'Risk(dist, colmena)'!$C$10, C4443&lt;='Risk(dist, colmena)'!$E$10), 2, IF(C4443&gt;='Risk(dist, colmena)'!$C$11, 3, "")))</f>
        <v/>
      </c>
      <c r="E4443" s="173">
        <f>'HP-Api, V2-Sep24'!L4445</f>
        <v>0</v>
      </c>
      <c r="F4443" s="173" t="str">
        <f>IF(AND(E4443&gt;='Risk(dist, colmena)'!$H$9, E4443&lt;='Risk(dist, colmena)'!$J$9), 1, IF(AND(E4443&gt;'Risk(dist, colmena)'!$H$10, E4443&lt;='Risk(dist, colmena)'!$J$10), 2, IF(E4443&gt;='Risk(dist, colmena)'!$H$11, 3, "")))</f>
        <v/>
      </c>
      <c r="G4443" s="88">
        <f>'HP-Api, V2-Sep24'!AH4445</f>
        <v>0</v>
      </c>
      <c r="H4443" s="89" t="str">
        <f t="shared" si="691"/>
        <v/>
      </c>
      <c r="I4443" s="194" t="e">
        <f>('HP-Api, V2-Sep24'!AK4445-'HP-Api, V2-Sep24'!S4445)/'HP-Api, V2-Sep24'!S4445</f>
        <v>#DIV/0!</v>
      </c>
      <c r="J4443" s="89" t="e">
        <f t="shared" si="692"/>
        <v>#DIV/0!</v>
      </c>
      <c r="K4443" s="195">
        <f>'HP-Api, V2-Sep24'!AQ4445</f>
        <v>0</v>
      </c>
      <c r="L4443" s="89">
        <f t="shared" si="693"/>
        <v>1</v>
      </c>
      <c r="M4443" s="88">
        <f>'HP-Api, V2-Sep24'!AM4445</f>
        <v>0</v>
      </c>
      <c r="N4443" s="89" t="str">
        <f t="shared" si="690"/>
        <v/>
      </c>
      <c r="O4443" s="88">
        <f>'HP-Api, V2-Sep24'!AR4445</f>
        <v>0</v>
      </c>
      <c r="P4443" s="89" t="str">
        <f t="shared" si="694"/>
        <v/>
      </c>
      <c r="Q4443" s="89" t="e">
        <f t="shared" si="695"/>
        <v>#VALUE!</v>
      </c>
      <c r="R4443" s="89" t="e">
        <f t="shared" si="696"/>
        <v>#VALUE!</v>
      </c>
      <c r="S4443" s="173">
        <f>'HP-Api, V2-Sep24'!AS4445</f>
        <v>0</v>
      </c>
      <c r="T4443" s="89">
        <f t="shared" si="697"/>
        <v>1</v>
      </c>
      <c r="U4443" s="90" t="e">
        <f t="shared" si="698"/>
        <v>#DIV/0!</v>
      </c>
      <c r="V4443" s="91" t="e">
        <f t="shared" si="699"/>
        <v>#DIV/0!</v>
      </c>
    </row>
    <row r="4444" spans="1:22" x14ac:dyDescent="0.3">
      <c r="A4444" s="88">
        <f>'HP-Api, V2-Sep24'!D4446</f>
        <v>0</v>
      </c>
      <c r="B4444" s="88" cm="1">
        <f t="array" ref="B4444">IF(OR(A4444=DATA!$H$2:$H$13),3,IF(OR(A4444=DATA!$H$14:$H$119),2,1))</f>
        <v>1</v>
      </c>
      <c r="C4444" s="88">
        <f>'HP-Api, V2-Sep24'!G4446</f>
        <v>0</v>
      </c>
      <c r="D4444" s="89" t="str">
        <f>IF(AND(C4444&gt;='Risk(dist, colmena)'!$C$9, C4444&lt;='Risk(dist, colmena)'!$E$9), 1, IF(AND(C4444&gt;'Risk(dist, colmena)'!$C$10, C4444&lt;='Risk(dist, colmena)'!$E$10), 2, IF(C4444&gt;='Risk(dist, colmena)'!$C$11, 3, "")))</f>
        <v/>
      </c>
      <c r="E4444" s="173">
        <f>'HP-Api, V2-Sep24'!L4446</f>
        <v>0</v>
      </c>
      <c r="F4444" s="173" t="str">
        <f>IF(AND(E4444&gt;='Risk(dist, colmena)'!$H$9, E4444&lt;='Risk(dist, colmena)'!$J$9), 1, IF(AND(E4444&gt;'Risk(dist, colmena)'!$H$10, E4444&lt;='Risk(dist, colmena)'!$J$10), 2, IF(E4444&gt;='Risk(dist, colmena)'!$H$11, 3, "")))</f>
        <v/>
      </c>
      <c r="G4444" s="88">
        <f>'HP-Api, V2-Sep24'!AH4446</f>
        <v>0</v>
      </c>
      <c r="H4444" s="89" t="str">
        <f t="shared" si="691"/>
        <v/>
      </c>
      <c r="I4444" s="194" t="e">
        <f>('HP-Api, V2-Sep24'!AK4446-'HP-Api, V2-Sep24'!S4446)/'HP-Api, V2-Sep24'!S4446</f>
        <v>#DIV/0!</v>
      </c>
      <c r="J4444" s="89" t="e">
        <f t="shared" si="692"/>
        <v>#DIV/0!</v>
      </c>
      <c r="K4444" s="195">
        <f>'HP-Api, V2-Sep24'!AQ4446</f>
        <v>0</v>
      </c>
      <c r="L4444" s="89">
        <f t="shared" si="693"/>
        <v>1</v>
      </c>
      <c r="M4444" s="88">
        <f>'HP-Api, V2-Sep24'!AM4446</f>
        <v>0</v>
      </c>
      <c r="N4444" s="89" t="str">
        <f t="shared" si="690"/>
        <v/>
      </c>
      <c r="O4444" s="88">
        <f>'HP-Api, V2-Sep24'!AR4446</f>
        <v>0</v>
      </c>
      <c r="P4444" s="89" t="str">
        <f t="shared" si="694"/>
        <v/>
      </c>
      <c r="Q4444" s="89" t="e">
        <f t="shared" si="695"/>
        <v>#VALUE!</v>
      </c>
      <c r="R4444" s="89" t="e">
        <f t="shared" si="696"/>
        <v>#VALUE!</v>
      </c>
      <c r="S4444" s="173">
        <f>'HP-Api, V2-Sep24'!AS4446</f>
        <v>0</v>
      </c>
      <c r="T4444" s="89">
        <f t="shared" si="697"/>
        <v>1</v>
      </c>
      <c r="U4444" s="90" t="e">
        <f t="shared" si="698"/>
        <v>#DIV/0!</v>
      </c>
      <c r="V4444" s="91" t="e">
        <f t="shared" si="699"/>
        <v>#DIV/0!</v>
      </c>
    </row>
    <row r="4445" spans="1:22" x14ac:dyDescent="0.3">
      <c r="A4445" s="88">
        <f>'HP-Api, V2-Sep24'!D4447</f>
        <v>0</v>
      </c>
      <c r="B4445" s="88" cm="1">
        <f t="array" ref="B4445">IF(OR(A4445=DATA!$H$2:$H$13),3,IF(OR(A4445=DATA!$H$14:$H$119),2,1))</f>
        <v>1</v>
      </c>
      <c r="C4445" s="88">
        <f>'HP-Api, V2-Sep24'!G4447</f>
        <v>0</v>
      </c>
      <c r="D4445" s="89" t="str">
        <f>IF(AND(C4445&gt;='Risk(dist, colmena)'!$C$9, C4445&lt;='Risk(dist, colmena)'!$E$9), 1, IF(AND(C4445&gt;'Risk(dist, colmena)'!$C$10, C4445&lt;='Risk(dist, colmena)'!$E$10), 2, IF(C4445&gt;='Risk(dist, colmena)'!$C$11, 3, "")))</f>
        <v/>
      </c>
      <c r="E4445" s="173">
        <f>'HP-Api, V2-Sep24'!L4447</f>
        <v>0</v>
      </c>
      <c r="F4445" s="173" t="str">
        <f>IF(AND(E4445&gt;='Risk(dist, colmena)'!$H$9, E4445&lt;='Risk(dist, colmena)'!$J$9), 1, IF(AND(E4445&gt;'Risk(dist, colmena)'!$H$10, E4445&lt;='Risk(dist, colmena)'!$J$10), 2, IF(E4445&gt;='Risk(dist, colmena)'!$H$11, 3, "")))</f>
        <v/>
      </c>
      <c r="G4445" s="88">
        <f>'HP-Api, V2-Sep24'!AH4447</f>
        <v>0</v>
      </c>
      <c r="H4445" s="89" t="str">
        <f t="shared" si="691"/>
        <v/>
      </c>
      <c r="I4445" s="194" t="e">
        <f>('HP-Api, V2-Sep24'!AK4447-'HP-Api, V2-Sep24'!S4447)/'HP-Api, V2-Sep24'!S4447</f>
        <v>#DIV/0!</v>
      </c>
      <c r="J4445" s="89" t="e">
        <f t="shared" si="692"/>
        <v>#DIV/0!</v>
      </c>
      <c r="K4445" s="195">
        <f>'HP-Api, V2-Sep24'!AQ4447</f>
        <v>0</v>
      </c>
      <c r="L4445" s="89">
        <f t="shared" si="693"/>
        <v>1</v>
      </c>
      <c r="M4445" s="88">
        <f>'HP-Api, V2-Sep24'!AM4447</f>
        <v>0</v>
      </c>
      <c r="N4445" s="89" t="str">
        <f t="shared" si="690"/>
        <v/>
      </c>
      <c r="O4445" s="88">
        <f>'HP-Api, V2-Sep24'!AR4447</f>
        <v>0</v>
      </c>
      <c r="P4445" s="89" t="str">
        <f t="shared" si="694"/>
        <v/>
      </c>
      <c r="Q4445" s="89" t="e">
        <f t="shared" si="695"/>
        <v>#VALUE!</v>
      </c>
      <c r="R4445" s="89" t="e">
        <f t="shared" si="696"/>
        <v>#VALUE!</v>
      </c>
      <c r="S4445" s="173">
        <f>'HP-Api, V2-Sep24'!AS4447</f>
        <v>0</v>
      </c>
      <c r="T4445" s="89">
        <f t="shared" si="697"/>
        <v>1</v>
      </c>
      <c r="U4445" s="90" t="e">
        <f t="shared" si="698"/>
        <v>#DIV/0!</v>
      </c>
      <c r="V4445" s="91" t="e">
        <f t="shared" si="699"/>
        <v>#DIV/0!</v>
      </c>
    </row>
    <row r="4446" spans="1:22" x14ac:dyDescent="0.3">
      <c r="A4446" s="88">
        <f>'HP-Api, V2-Sep24'!D4448</f>
        <v>0</v>
      </c>
      <c r="B4446" s="88" cm="1">
        <f t="array" ref="B4446">IF(OR(A4446=DATA!$H$2:$H$13),3,IF(OR(A4446=DATA!$H$14:$H$119),2,1))</f>
        <v>1</v>
      </c>
      <c r="C4446" s="88">
        <f>'HP-Api, V2-Sep24'!G4448</f>
        <v>0</v>
      </c>
      <c r="D4446" s="89" t="str">
        <f>IF(AND(C4446&gt;='Risk(dist, colmena)'!$C$9, C4446&lt;='Risk(dist, colmena)'!$E$9), 1, IF(AND(C4446&gt;'Risk(dist, colmena)'!$C$10, C4446&lt;='Risk(dist, colmena)'!$E$10), 2, IF(C4446&gt;='Risk(dist, colmena)'!$C$11, 3, "")))</f>
        <v/>
      </c>
      <c r="E4446" s="173">
        <f>'HP-Api, V2-Sep24'!L4448</f>
        <v>0</v>
      </c>
      <c r="F4446" s="173" t="str">
        <f>IF(AND(E4446&gt;='Risk(dist, colmena)'!$H$9, E4446&lt;='Risk(dist, colmena)'!$J$9), 1, IF(AND(E4446&gt;'Risk(dist, colmena)'!$H$10, E4446&lt;='Risk(dist, colmena)'!$J$10), 2, IF(E4446&gt;='Risk(dist, colmena)'!$H$11, 3, "")))</f>
        <v/>
      </c>
      <c r="G4446" s="88">
        <f>'HP-Api, V2-Sep24'!AH4448</f>
        <v>0</v>
      </c>
      <c r="H4446" s="89" t="str">
        <f t="shared" si="691"/>
        <v/>
      </c>
      <c r="I4446" s="194" t="e">
        <f>('HP-Api, V2-Sep24'!AK4448-'HP-Api, V2-Sep24'!S4448)/'HP-Api, V2-Sep24'!S4448</f>
        <v>#DIV/0!</v>
      </c>
      <c r="J4446" s="89" t="e">
        <f t="shared" si="692"/>
        <v>#DIV/0!</v>
      </c>
      <c r="K4446" s="195">
        <f>'HP-Api, V2-Sep24'!AQ4448</f>
        <v>0</v>
      </c>
      <c r="L4446" s="89">
        <f t="shared" si="693"/>
        <v>1</v>
      </c>
      <c r="M4446" s="88">
        <f>'HP-Api, V2-Sep24'!AM4448</f>
        <v>0</v>
      </c>
      <c r="N4446" s="89" t="str">
        <f t="shared" si="690"/>
        <v/>
      </c>
      <c r="O4446" s="88">
        <f>'HP-Api, V2-Sep24'!AR4448</f>
        <v>0</v>
      </c>
      <c r="P4446" s="89" t="str">
        <f t="shared" si="694"/>
        <v/>
      </c>
      <c r="Q4446" s="89" t="e">
        <f t="shared" si="695"/>
        <v>#VALUE!</v>
      </c>
      <c r="R4446" s="89" t="e">
        <f t="shared" si="696"/>
        <v>#VALUE!</v>
      </c>
      <c r="S4446" s="173">
        <f>'HP-Api, V2-Sep24'!AS4448</f>
        <v>0</v>
      </c>
      <c r="T4446" s="89">
        <f t="shared" si="697"/>
        <v>1</v>
      </c>
      <c r="U4446" s="90" t="e">
        <f t="shared" si="698"/>
        <v>#DIV/0!</v>
      </c>
      <c r="V4446" s="91" t="e">
        <f t="shared" si="699"/>
        <v>#DIV/0!</v>
      </c>
    </row>
    <row r="4447" spans="1:22" x14ac:dyDescent="0.3">
      <c r="A4447" s="88">
        <f>'HP-Api, V2-Sep24'!D4449</f>
        <v>0</v>
      </c>
      <c r="B4447" s="88" cm="1">
        <f t="array" ref="B4447">IF(OR(A4447=DATA!$H$2:$H$13),3,IF(OR(A4447=DATA!$H$14:$H$119),2,1))</f>
        <v>1</v>
      </c>
      <c r="C4447" s="88">
        <f>'HP-Api, V2-Sep24'!G4449</f>
        <v>0</v>
      </c>
      <c r="D4447" s="89" t="str">
        <f>IF(AND(C4447&gt;='Risk(dist, colmena)'!$C$9, C4447&lt;='Risk(dist, colmena)'!$E$9), 1, IF(AND(C4447&gt;'Risk(dist, colmena)'!$C$10, C4447&lt;='Risk(dist, colmena)'!$E$10), 2, IF(C4447&gt;='Risk(dist, colmena)'!$C$11, 3, "")))</f>
        <v/>
      </c>
      <c r="E4447" s="173">
        <f>'HP-Api, V2-Sep24'!L4449</f>
        <v>0</v>
      </c>
      <c r="F4447" s="173" t="str">
        <f>IF(AND(E4447&gt;='Risk(dist, colmena)'!$H$9, E4447&lt;='Risk(dist, colmena)'!$J$9), 1, IF(AND(E4447&gt;'Risk(dist, colmena)'!$H$10, E4447&lt;='Risk(dist, colmena)'!$J$10), 2, IF(E4447&gt;='Risk(dist, colmena)'!$H$11, 3, "")))</f>
        <v/>
      </c>
      <c r="G4447" s="88">
        <f>'HP-Api, V2-Sep24'!AH4449</f>
        <v>0</v>
      </c>
      <c r="H4447" s="89" t="str">
        <f t="shared" si="691"/>
        <v/>
      </c>
      <c r="I4447" s="194" t="e">
        <f>('HP-Api, V2-Sep24'!AK4449-'HP-Api, V2-Sep24'!S4449)/'HP-Api, V2-Sep24'!S4449</f>
        <v>#DIV/0!</v>
      </c>
      <c r="J4447" s="89" t="e">
        <f t="shared" si="692"/>
        <v>#DIV/0!</v>
      </c>
      <c r="K4447" s="195">
        <f>'HP-Api, V2-Sep24'!AQ4449</f>
        <v>0</v>
      </c>
      <c r="L4447" s="89">
        <f t="shared" si="693"/>
        <v>1</v>
      </c>
      <c r="M4447" s="88">
        <f>'HP-Api, V2-Sep24'!AM4449</f>
        <v>0</v>
      </c>
      <c r="N4447" s="89" t="str">
        <f t="shared" si="690"/>
        <v/>
      </c>
      <c r="O4447" s="88">
        <f>'HP-Api, V2-Sep24'!AR4449</f>
        <v>0</v>
      </c>
      <c r="P4447" s="89" t="str">
        <f t="shared" si="694"/>
        <v/>
      </c>
      <c r="Q4447" s="89" t="e">
        <f t="shared" si="695"/>
        <v>#VALUE!</v>
      </c>
      <c r="R4447" s="89" t="e">
        <f t="shared" si="696"/>
        <v>#VALUE!</v>
      </c>
      <c r="S4447" s="173">
        <f>'HP-Api, V2-Sep24'!AS4449</f>
        <v>0</v>
      </c>
      <c r="T4447" s="89">
        <f t="shared" si="697"/>
        <v>1</v>
      </c>
      <c r="U4447" s="90" t="e">
        <f t="shared" si="698"/>
        <v>#DIV/0!</v>
      </c>
      <c r="V4447" s="91" t="e">
        <f t="shared" si="699"/>
        <v>#DIV/0!</v>
      </c>
    </row>
    <row r="4448" spans="1:22" x14ac:dyDescent="0.3">
      <c r="A4448" s="88">
        <f>'HP-Api, V2-Sep24'!D4450</f>
        <v>0</v>
      </c>
      <c r="B4448" s="88" cm="1">
        <f t="array" ref="B4448">IF(OR(A4448=DATA!$H$2:$H$13),3,IF(OR(A4448=DATA!$H$14:$H$119),2,1))</f>
        <v>1</v>
      </c>
      <c r="C4448" s="88">
        <f>'HP-Api, V2-Sep24'!G4450</f>
        <v>0</v>
      </c>
      <c r="D4448" s="89" t="str">
        <f>IF(AND(C4448&gt;='Risk(dist, colmena)'!$C$9, C4448&lt;='Risk(dist, colmena)'!$E$9), 1, IF(AND(C4448&gt;'Risk(dist, colmena)'!$C$10, C4448&lt;='Risk(dist, colmena)'!$E$10), 2, IF(C4448&gt;='Risk(dist, colmena)'!$C$11, 3, "")))</f>
        <v/>
      </c>
      <c r="E4448" s="173">
        <f>'HP-Api, V2-Sep24'!L4450</f>
        <v>0</v>
      </c>
      <c r="F4448" s="173" t="str">
        <f>IF(AND(E4448&gt;='Risk(dist, colmena)'!$H$9, E4448&lt;='Risk(dist, colmena)'!$J$9), 1, IF(AND(E4448&gt;'Risk(dist, colmena)'!$H$10, E4448&lt;='Risk(dist, colmena)'!$J$10), 2, IF(E4448&gt;='Risk(dist, colmena)'!$H$11, 3, "")))</f>
        <v/>
      </c>
      <c r="G4448" s="88">
        <f>'HP-Api, V2-Sep24'!AH4450</f>
        <v>0</v>
      </c>
      <c r="H4448" s="89" t="str">
        <f t="shared" si="691"/>
        <v/>
      </c>
      <c r="I4448" s="194" t="e">
        <f>('HP-Api, V2-Sep24'!AK4450-'HP-Api, V2-Sep24'!S4450)/'HP-Api, V2-Sep24'!S4450</f>
        <v>#DIV/0!</v>
      </c>
      <c r="J4448" s="89" t="e">
        <f t="shared" si="692"/>
        <v>#DIV/0!</v>
      </c>
      <c r="K4448" s="195">
        <f>'HP-Api, V2-Sep24'!AQ4450</f>
        <v>0</v>
      </c>
      <c r="L4448" s="89">
        <f t="shared" si="693"/>
        <v>1</v>
      </c>
      <c r="M4448" s="88">
        <f>'HP-Api, V2-Sep24'!AM4450</f>
        <v>0</v>
      </c>
      <c r="N4448" s="89" t="str">
        <f t="shared" si="690"/>
        <v/>
      </c>
      <c r="O4448" s="88">
        <f>'HP-Api, V2-Sep24'!AR4450</f>
        <v>0</v>
      </c>
      <c r="P4448" s="89" t="str">
        <f t="shared" si="694"/>
        <v/>
      </c>
      <c r="Q4448" s="89" t="e">
        <f t="shared" si="695"/>
        <v>#VALUE!</v>
      </c>
      <c r="R4448" s="89" t="e">
        <f t="shared" si="696"/>
        <v>#VALUE!</v>
      </c>
      <c r="S4448" s="173">
        <f>'HP-Api, V2-Sep24'!AS4450</f>
        <v>0</v>
      </c>
      <c r="T4448" s="89">
        <f t="shared" si="697"/>
        <v>1</v>
      </c>
      <c r="U4448" s="90" t="e">
        <f t="shared" si="698"/>
        <v>#DIV/0!</v>
      </c>
      <c r="V4448" s="91" t="e">
        <f t="shared" si="699"/>
        <v>#DIV/0!</v>
      </c>
    </row>
    <row r="4449" spans="1:22" x14ac:dyDescent="0.3">
      <c r="A4449" s="88">
        <f>'HP-Api, V2-Sep24'!D4451</f>
        <v>0</v>
      </c>
      <c r="B4449" s="88" cm="1">
        <f t="array" ref="B4449">IF(OR(A4449=DATA!$H$2:$H$13),3,IF(OR(A4449=DATA!$H$14:$H$119),2,1))</f>
        <v>1</v>
      </c>
      <c r="C4449" s="88">
        <f>'HP-Api, V2-Sep24'!G4451</f>
        <v>0</v>
      </c>
      <c r="D4449" s="89" t="str">
        <f>IF(AND(C4449&gt;='Risk(dist, colmena)'!$C$9, C4449&lt;='Risk(dist, colmena)'!$E$9), 1, IF(AND(C4449&gt;'Risk(dist, colmena)'!$C$10, C4449&lt;='Risk(dist, colmena)'!$E$10), 2, IF(C4449&gt;='Risk(dist, colmena)'!$C$11, 3, "")))</f>
        <v/>
      </c>
      <c r="E4449" s="173">
        <f>'HP-Api, V2-Sep24'!L4451</f>
        <v>0</v>
      </c>
      <c r="F4449" s="173" t="str">
        <f>IF(AND(E4449&gt;='Risk(dist, colmena)'!$H$9, E4449&lt;='Risk(dist, colmena)'!$J$9), 1, IF(AND(E4449&gt;'Risk(dist, colmena)'!$H$10, E4449&lt;='Risk(dist, colmena)'!$J$10), 2, IF(E4449&gt;='Risk(dist, colmena)'!$H$11, 3, "")))</f>
        <v/>
      </c>
      <c r="G4449" s="88">
        <f>'HP-Api, V2-Sep24'!AH4451</f>
        <v>0</v>
      </c>
      <c r="H4449" s="89" t="str">
        <f t="shared" si="691"/>
        <v/>
      </c>
      <c r="I4449" s="194" t="e">
        <f>('HP-Api, V2-Sep24'!AK4451-'HP-Api, V2-Sep24'!S4451)/'HP-Api, V2-Sep24'!S4451</f>
        <v>#DIV/0!</v>
      </c>
      <c r="J4449" s="89" t="e">
        <f t="shared" si="692"/>
        <v>#DIV/0!</v>
      </c>
      <c r="K4449" s="195">
        <f>'HP-Api, V2-Sep24'!AQ4451</f>
        <v>0</v>
      </c>
      <c r="L4449" s="89">
        <f t="shared" si="693"/>
        <v>1</v>
      </c>
      <c r="M4449" s="88">
        <f>'HP-Api, V2-Sep24'!AM4451</f>
        <v>0</v>
      </c>
      <c r="N4449" s="89" t="str">
        <f t="shared" si="690"/>
        <v/>
      </c>
      <c r="O4449" s="88">
        <f>'HP-Api, V2-Sep24'!AR4451</f>
        <v>0</v>
      </c>
      <c r="P4449" s="89" t="str">
        <f t="shared" si="694"/>
        <v/>
      </c>
      <c r="Q4449" s="89" t="e">
        <f t="shared" si="695"/>
        <v>#VALUE!</v>
      </c>
      <c r="R4449" s="89" t="e">
        <f t="shared" si="696"/>
        <v>#VALUE!</v>
      </c>
      <c r="S4449" s="173">
        <f>'HP-Api, V2-Sep24'!AS4451</f>
        <v>0</v>
      </c>
      <c r="T4449" s="89">
        <f t="shared" si="697"/>
        <v>1</v>
      </c>
      <c r="U4449" s="90" t="e">
        <f t="shared" si="698"/>
        <v>#DIV/0!</v>
      </c>
      <c r="V4449" s="91" t="e">
        <f t="shared" si="699"/>
        <v>#DIV/0!</v>
      </c>
    </row>
    <row r="4450" spans="1:22" x14ac:dyDescent="0.3">
      <c r="A4450" s="88">
        <f>'HP-Api, V2-Sep24'!D4452</f>
        <v>0</v>
      </c>
      <c r="B4450" s="88" cm="1">
        <f t="array" ref="B4450">IF(OR(A4450=DATA!$H$2:$H$13),3,IF(OR(A4450=DATA!$H$14:$H$119),2,1))</f>
        <v>1</v>
      </c>
      <c r="C4450" s="88">
        <f>'HP-Api, V2-Sep24'!G4452</f>
        <v>0</v>
      </c>
      <c r="D4450" s="89" t="str">
        <f>IF(AND(C4450&gt;='Risk(dist, colmena)'!$C$9, C4450&lt;='Risk(dist, colmena)'!$E$9), 1, IF(AND(C4450&gt;'Risk(dist, colmena)'!$C$10, C4450&lt;='Risk(dist, colmena)'!$E$10), 2, IF(C4450&gt;='Risk(dist, colmena)'!$C$11, 3, "")))</f>
        <v/>
      </c>
      <c r="E4450" s="173">
        <f>'HP-Api, V2-Sep24'!L4452</f>
        <v>0</v>
      </c>
      <c r="F4450" s="173" t="str">
        <f>IF(AND(E4450&gt;='Risk(dist, colmena)'!$H$9, E4450&lt;='Risk(dist, colmena)'!$J$9), 1, IF(AND(E4450&gt;'Risk(dist, colmena)'!$H$10, E4450&lt;='Risk(dist, colmena)'!$J$10), 2, IF(E4450&gt;='Risk(dist, colmena)'!$H$11, 3, "")))</f>
        <v/>
      </c>
      <c r="G4450" s="88">
        <f>'HP-Api, V2-Sep24'!AH4452</f>
        <v>0</v>
      </c>
      <c r="H4450" s="89" t="str">
        <f t="shared" si="691"/>
        <v/>
      </c>
      <c r="I4450" s="194" t="e">
        <f>('HP-Api, V2-Sep24'!AK4452-'HP-Api, V2-Sep24'!S4452)/'HP-Api, V2-Sep24'!S4452</f>
        <v>#DIV/0!</v>
      </c>
      <c r="J4450" s="89" t="e">
        <f t="shared" si="692"/>
        <v>#DIV/0!</v>
      </c>
      <c r="K4450" s="195">
        <f>'HP-Api, V2-Sep24'!AQ4452</f>
        <v>0</v>
      </c>
      <c r="L4450" s="89">
        <f t="shared" si="693"/>
        <v>1</v>
      </c>
      <c r="M4450" s="88">
        <f>'HP-Api, V2-Sep24'!AM4452</f>
        <v>0</v>
      </c>
      <c r="N4450" s="89" t="str">
        <f t="shared" si="690"/>
        <v/>
      </c>
      <c r="O4450" s="88">
        <f>'HP-Api, V2-Sep24'!AR4452</f>
        <v>0</v>
      </c>
      <c r="P4450" s="89" t="str">
        <f t="shared" si="694"/>
        <v/>
      </c>
      <c r="Q4450" s="89" t="e">
        <f t="shared" si="695"/>
        <v>#VALUE!</v>
      </c>
      <c r="R4450" s="89" t="e">
        <f t="shared" si="696"/>
        <v>#VALUE!</v>
      </c>
      <c r="S4450" s="173">
        <f>'HP-Api, V2-Sep24'!AS4452</f>
        <v>0</v>
      </c>
      <c r="T4450" s="89">
        <f t="shared" si="697"/>
        <v>1</v>
      </c>
      <c r="U4450" s="90" t="e">
        <f t="shared" si="698"/>
        <v>#DIV/0!</v>
      </c>
      <c r="V4450" s="91" t="e">
        <f t="shared" si="699"/>
        <v>#DIV/0!</v>
      </c>
    </row>
    <row r="4451" spans="1:22" x14ac:dyDescent="0.3">
      <c r="A4451" s="88">
        <f>'HP-Api, V2-Sep24'!D4453</f>
        <v>0</v>
      </c>
      <c r="B4451" s="88" cm="1">
        <f t="array" ref="B4451">IF(OR(A4451=DATA!$H$2:$H$13),3,IF(OR(A4451=DATA!$H$14:$H$119),2,1))</f>
        <v>1</v>
      </c>
      <c r="C4451" s="88">
        <f>'HP-Api, V2-Sep24'!G4453</f>
        <v>0</v>
      </c>
      <c r="D4451" s="89" t="str">
        <f>IF(AND(C4451&gt;='Risk(dist, colmena)'!$C$9, C4451&lt;='Risk(dist, colmena)'!$E$9), 1, IF(AND(C4451&gt;'Risk(dist, colmena)'!$C$10, C4451&lt;='Risk(dist, colmena)'!$E$10), 2, IF(C4451&gt;='Risk(dist, colmena)'!$C$11, 3, "")))</f>
        <v/>
      </c>
      <c r="E4451" s="173">
        <f>'HP-Api, V2-Sep24'!L4453</f>
        <v>0</v>
      </c>
      <c r="F4451" s="173" t="str">
        <f>IF(AND(E4451&gt;='Risk(dist, colmena)'!$H$9, E4451&lt;='Risk(dist, colmena)'!$J$9), 1, IF(AND(E4451&gt;'Risk(dist, colmena)'!$H$10, E4451&lt;='Risk(dist, colmena)'!$J$10), 2, IF(E4451&gt;='Risk(dist, colmena)'!$H$11, 3, "")))</f>
        <v/>
      </c>
      <c r="G4451" s="88">
        <f>'HP-Api, V2-Sep24'!AH4453</f>
        <v>0</v>
      </c>
      <c r="H4451" s="89" t="str">
        <f t="shared" si="691"/>
        <v/>
      </c>
      <c r="I4451" s="194" t="e">
        <f>('HP-Api, V2-Sep24'!AK4453-'HP-Api, V2-Sep24'!S4453)/'HP-Api, V2-Sep24'!S4453</f>
        <v>#DIV/0!</v>
      </c>
      <c r="J4451" s="89" t="e">
        <f t="shared" si="692"/>
        <v>#DIV/0!</v>
      </c>
      <c r="K4451" s="195">
        <f>'HP-Api, V2-Sep24'!AQ4453</f>
        <v>0</v>
      </c>
      <c r="L4451" s="89">
        <f t="shared" si="693"/>
        <v>1</v>
      </c>
      <c r="M4451" s="88">
        <f>'HP-Api, V2-Sep24'!AM4453</f>
        <v>0</v>
      </c>
      <c r="N4451" s="89" t="str">
        <f t="shared" si="690"/>
        <v/>
      </c>
      <c r="O4451" s="88">
        <f>'HP-Api, V2-Sep24'!AR4453</f>
        <v>0</v>
      </c>
      <c r="P4451" s="89" t="str">
        <f t="shared" si="694"/>
        <v/>
      </c>
      <c r="Q4451" s="89" t="e">
        <f t="shared" si="695"/>
        <v>#VALUE!</v>
      </c>
      <c r="R4451" s="89" t="e">
        <f t="shared" si="696"/>
        <v>#VALUE!</v>
      </c>
      <c r="S4451" s="173">
        <f>'HP-Api, V2-Sep24'!AS4453</f>
        <v>0</v>
      </c>
      <c r="T4451" s="89">
        <f t="shared" si="697"/>
        <v>1</v>
      </c>
      <c r="U4451" s="90" t="e">
        <f t="shared" si="698"/>
        <v>#DIV/0!</v>
      </c>
      <c r="V4451" s="91" t="e">
        <f t="shared" si="699"/>
        <v>#DIV/0!</v>
      </c>
    </row>
    <row r="4452" spans="1:22" x14ac:dyDescent="0.3">
      <c r="A4452" s="88">
        <f>'HP-Api, V2-Sep24'!D4454</f>
        <v>0</v>
      </c>
      <c r="B4452" s="88" cm="1">
        <f t="array" ref="B4452">IF(OR(A4452=DATA!$H$2:$H$13),3,IF(OR(A4452=DATA!$H$14:$H$119),2,1))</f>
        <v>1</v>
      </c>
      <c r="C4452" s="88">
        <f>'HP-Api, V2-Sep24'!G4454</f>
        <v>0</v>
      </c>
      <c r="D4452" s="89" t="str">
        <f>IF(AND(C4452&gt;='Risk(dist, colmena)'!$C$9, C4452&lt;='Risk(dist, colmena)'!$E$9), 1, IF(AND(C4452&gt;'Risk(dist, colmena)'!$C$10, C4452&lt;='Risk(dist, colmena)'!$E$10), 2, IF(C4452&gt;='Risk(dist, colmena)'!$C$11, 3, "")))</f>
        <v/>
      </c>
      <c r="E4452" s="173">
        <f>'HP-Api, V2-Sep24'!L4454</f>
        <v>0</v>
      </c>
      <c r="F4452" s="173" t="str">
        <f>IF(AND(E4452&gt;='Risk(dist, colmena)'!$H$9, E4452&lt;='Risk(dist, colmena)'!$J$9), 1, IF(AND(E4452&gt;'Risk(dist, colmena)'!$H$10, E4452&lt;='Risk(dist, colmena)'!$J$10), 2, IF(E4452&gt;='Risk(dist, colmena)'!$H$11, 3, "")))</f>
        <v/>
      </c>
      <c r="G4452" s="88">
        <f>'HP-Api, V2-Sep24'!AH4454</f>
        <v>0</v>
      </c>
      <c r="H4452" s="89" t="str">
        <f t="shared" si="691"/>
        <v/>
      </c>
      <c r="I4452" s="194" t="e">
        <f>('HP-Api, V2-Sep24'!AK4454-'HP-Api, V2-Sep24'!S4454)/'HP-Api, V2-Sep24'!S4454</f>
        <v>#DIV/0!</v>
      </c>
      <c r="J4452" s="89" t="e">
        <f t="shared" si="692"/>
        <v>#DIV/0!</v>
      </c>
      <c r="K4452" s="195">
        <f>'HP-Api, V2-Sep24'!AQ4454</f>
        <v>0</v>
      </c>
      <c r="L4452" s="89">
        <f t="shared" si="693"/>
        <v>1</v>
      </c>
      <c r="M4452" s="88">
        <f>'HP-Api, V2-Sep24'!AM4454</f>
        <v>0</v>
      </c>
      <c r="N4452" s="89" t="str">
        <f t="shared" si="690"/>
        <v/>
      </c>
      <c r="O4452" s="88">
        <f>'HP-Api, V2-Sep24'!AR4454</f>
        <v>0</v>
      </c>
      <c r="P4452" s="89" t="str">
        <f t="shared" si="694"/>
        <v/>
      </c>
      <c r="Q4452" s="89" t="e">
        <f t="shared" si="695"/>
        <v>#VALUE!</v>
      </c>
      <c r="R4452" s="89" t="e">
        <f t="shared" si="696"/>
        <v>#VALUE!</v>
      </c>
      <c r="S4452" s="173">
        <f>'HP-Api, V2-Sep24'!AS4454</f>
        <v>0</v>
      </c>
      <c r="T4452" s="89">
        <f t="shared" si="697"/>
        <v>1</v>
      </c>
      <c r="U4452" s="90" t="e">
        <f t="shared" si="698"/>
        <v>#DIV/0!</v>
      </c>
      <c r="V4452" s="91" t="e">
        <f t="shared" si="699"/>
        <v>#DIV/0!</v>
      </c>
    </row>
    <row r="4453" spans="1:22" x14ac:dyDescent="0.3">
      <c r="A4453" s="88">
        <f>'HP-Api, V2-Sep24'!D4455</f>
        <v>0</v>
      </c>
      <c r="B4453" s="88" cm="1">
        <f t="array" ref="B4453">IF(OR(A4453=DATA!$H$2:$H$13),3,IF(OR(A4453=DATA!$H$14:$H$119),2,1))</f>
        <v>1</v>
      </c>
      <c r="C4453" s="88">
        <f>'HP-Api, V2-Sep24'!G4455</f>
        <v>0</v>
      </c>
      <c r="D4453" s="89" t="str">
        <f>IF(AND(C4453&gt;='Risk(dist, colmena)'!$C$9, C4453&lt;='Risk(dist, colmena)'!$E$9), 1, IF(AND(C4453&gt;'Risk(dist, colmena)'!$C$10, C4453&lt;='Risk(dist, colmena)'!$E$10), 2, IF(C4453&gt;='Risk(dist, colmena)'!$C$11, 3, "")))</f>
        <v/>
      </c>
      <c r="E4453" s="173">
        <f>'HP-Api, V2-Sep24'!L4455</f>
        <v>0</v>
      </c>
      <c r="F4453" s="173" t="str">
        <f>IF(AND(E4453&gt;='Risk(dist, colmena)'!$H$9, E4453&lt;='Risk(dist, colmena)'!$J$9), 1, IF(AND(E4453&gt;'Risk(dist, colmena)'!$H$10, E4453&lt;='Risk(dist, colmena)'!$J$10), 2, IF(E4453&gt;='Risk(dist, colmena)'!$H$11, 3, "")))</f>
        <v/>
      </c>
      <c r="G4453" s="88">
        <f>'HP-Api, V2-Sep24'!AH4455</f>
        <v>0</v>
      </c>
      <c r="H4453" s="89" t="str">
        <f t="shared" si="691"/>
        <v/>
      </c>
      <c r="I4453" s="194" t="e">
        <f>('HP-Api, V2-Sep24'!AK4455-'HP-Api, V2-Sep24'!S4455)/'HP-Api, V2-Sep24'!S4455</f>
        <v>#DIV/0!</v>
      </c>
      <c r="J4453" s="89" t="e">
        <f t="shared" si="692"/>
        <v>#DIV/0!</v>
      </c>
      <c r="K4453" s="195">
        <f>'HP-Api, V2-Sep24'!AQ4455</f>
        <v>0</v>
      </c>
      <c r="L4453" s="89">
        <f t="shared" si="693"/>
        <v>1</v>
      </c>
      <c r="M4453" s="88">
        <f>'HP-Api, V2-Sep24'!AM4455</f>
        <v>0</v>
      </c>
      <c r="N4453" s="89" t="str">
        <f t="shared" si="690"/>
        <v/>
      </c>
      <c r="O4453" s="88">
        <f>'HP-Api, V2-Sep24'!AR4455</f>
        <v>0</v>
      </c>
      <c r="P4453" s="89" t="str">
        <f t="shared" si="694"/>
        <v/>
      </c>
      <c r="Q4453" s="89" t="e">
        <f t="shared" si="695"/>
        <v>#VALUE!</v>
      </c>
      <c r="R4453" s="89" t="e">
        <f t="shared" si="696"/>
        <v>#VALUE!</v>
      </c>
      <c r="S4453" s="173">
        <f>'HP-Api, V2-Sep24'!AS4455</f>
        <v>0</v>
      </c>
      <c r="T4453" s="89">
        <f t="shared" si="697"/>
        <v>1</v>
      </c>
      <c r="U4453" s="90" t="e">
        <f t="shared" si="698"/>
        <v>#DIV/0!</v>
      </c>
      <c r="V4453" s="91" t="e">
        <f t="shared" si="699"/>
        <v>#DIV/0!</v>
      </c>
    </row>
    <row r="4454" spans="1:22" x14ac:dyDescent="0.3">
      <c r="A4454" s="88">
        <f>'HP-Api, V2-Sep24'!D4456</f>
        <v>0</v>
      </c>
      <c r="B4454" s="88" cm="1">
        <f t="array" ref="B4454">IF(OR(A4454=DATA!$H$2:$H$13),3,IF(OR(A4454=DATA!$H$14:$H$119),2,1))</f>
        <v>1</v>
      </c>
      <c r="C4454" s="88">
        <f>'HP-Api, V2-Sep24'!G4456</f>
        <v>0</v>
      </c>
      <c r="D4454" s="89" t="str">
        <f>IF(AND(C4454&gt;='Risk(dist, colmena)'!$C$9, C4454&lt;='Risk(dist, colmena)'!$E$9), 1, IF(AND(C4454&gt;'Risk(dist, colmena)'!$C$10, C4454&lt;='Risk(dist, colmena)'!$E$10), 2, IF(C4454&gt;='Risk(dist, colmena)'!$C$11, 3, "")))</f>
        <v/>
      </c>
      <c r="E4454" s="173">
        <f>'HP-Api, V2-Sep24'!L4456</f>
        <v>0</v>
      </c>
      <c r="F4454" s="173" t="str">
        <f>IF(AND(E4454&gt;='Risk(dist, colmena)'!$H$9, E4454&lt;='Risk(dist, colmena)'!$J$9), 1, IF(AND(E4454&gt;'Risk(dist, colmena)'!$H$10, E4454&lt;='Risk(dist, colmena)'!$J$10), 2, IF(E4454&gt;='Risk(dist, colmena)'!$H$11, 3, "")))</f>
        <v/>
      </c>
      <c r="G4454" s="88">
        <f>'HP-Api, V2-Sep24'!AH4456</f>
        <v>0</v>
      </c>
      <c r="H4454" s="89" t="str">
        <f t="shared" si="691"/>
        <v/>
      </c>
      <c r="I4454" s="194" t="e">
        <f>('HP-Api, V2-Sep24'!AK4456-'HP-Api, V2-Sep24'!S4456)/'HP-Api, V2-Sep24'!S4456</f>
        <v>#DIV/0!</v>
      </c>
      <c r="J4454" s="89" t="e">
        <f t="shared" si="692"/>
        <v>#DIV/0!</v>
      </c>
      <c r="K4454" s="195">
        <f>'HP-Api, V2-Sep24'!AQ4456</f>
        <v>0</v>
      </c>
      <c r="L4454" s="89">
        <f t="shared" si="693"/>
        <v>1</v>
      </c>
      <c r="M4454" s="88">
        <f>'HP-Api, V2-Sep24'!AM4456</f>
        <v>0</v>
      </c>
      <c r="N4454" s="89" t="str">
        <f t="shared" si="690"/>
        <v/>
      </c>
      <c r="O4454" s="88">
        <f>'HP-Api, V2-Sep24'!AR4456</f>
        <v>0</v>
      </c>
      <c r="P4454" s="89" t="str">
        <f t="shared" si="694"/>
        <v/>
      </c>
      <c r="Q4454" s="89" t="e">
        <f t="shared" si="695"/>
        <v>#VALUE!</v>
      </c>
      <c r="R4454" s="89" t="e">
        <f t="shared" si="696"/>
        <v>#VALUE!</v>
      </c>
      <c r="S4454" s="173">
        <f>'HP-Api, V2-Sep24'!AS4456</f>
        <v>0</v>
      </c>
      <c r="T4454" s="89">
        <f t="shared" si="697"/>
        <v>1</v>
      </c>
      <c r="U4454" s="90" t="e">
        <f t="shared" si="698"/>
        <v>#DIV/0!</v>
      </c>
      <c r="V4454" s="91" t="e">
        <f t="shared" si="699"/>
        <v>#DIV/0!</v>
      </c>
    </row>
    <row r="4455" spans="1:22" x14ac:dyDescent="0.3">
      <c r="A4455" s="88">
        <f>'HP-Api, V2-Sep24'!D4457</f>
        <v>0</v>
      </c>
      <c r="B4455" s="88" cm="1">
        <f t="array" ref="B4455">IF(OR(A4455=DATA!$H$2:$H$13),3,IF(OR(A4455=DATA!$H$14:$H$119),2,1))</f>
        <v>1</v>
      </c>
      <c r="C4455" s="88">
        <f>'HP-Api, V2-Sep24'!G4457</f>
        <v>0</v>
      </c>
      <c r="D4455" s="89" t="str">
        <f>IF(AND(C4455&gt;='Risk(dist, colmena)'!$C$9, C4455&lt;='Risk(dist, colmena)'!$E$9), 1, IF(AND(C4455&gt;'Risk(dist, colmena)'!$C$10, C4455&lt;='Risk(dist, colmena)'!$E$10), 2, IF(C4455&gt;='Risk(dist, colmena)'!$C$11, 3, "")))</f>
        <v/>
      </c>
      <c r="E4455" s="173">
        <f>'HP-Api, V2-Sep24'!L4457</f>
        <v>0</v>
      </c>
      <c r="F4455" s="173" t="str">
        <f>IF(AND(E4455&gt;='Risk(dist, colmena)'!$H$9, E4455&lt;='Risk(dist, colmena)'!$J$9), 1, IF(AND(E4455&gt;'Risk(dist, colmena)'!$H$10, E4455&lt;='Risk(dist, colmena)'!$J$10), 2, IF(E4455&gt;='Risk(dist, colmena)'!$H$11, 3, "")))</f>
        <v/>
      </c>
      <c r="G4455" s="88">
        <f>'HP-Api, V2-Sep24'!AH4457</f>
        <v>0</v>
      </c>
      <c r="H4455" s="89" t="str">
        <f t="shared" si="691"/>
        <v/>
      </c>
      <c r="I4455" s="194" t="e">
        <f>('HP-Api, V2-Sep24'!AK4457-'HP-Api, V2-Sep24'!S4457)/'HP-Api, V2-Sep24'!S4457</f>
        <v>#DIV/0!</v>
      </c>
      <c r="J4455" s="89" t="e">
        <f t="shared" si="692"/>
        <v>#DIV/0!</v>
      </c>
      <c r="K4455" s="195">
        <f>'HP-Api, V2-Sep24'!AQ4457</f>
        <v>0</v>
      </c>
      <c r="L4455" s="89">
        <f t="shared" si="693"/>
        <v>1</v>
      </c>
      <c r="M4455" s="88">
        <f>'HP-Api, V2-Sep24'!AM4457</f>
        <v>0</v>
      </c>
      <c r="N4455" s="89" t="str">
        <f t="shared" si="690"/>
        <v/>
      </c>
      <c r="O4455" s="88">
        <f>'HP-Api, V2-Sep24'!AR4457</f>
        <v>0</v>
      </c>
      <c r="P4455" s="89" t="str">
        <f t="shared" si="694"/>
        <v/>
      </c>
      <c r="Q4455" s="89" t="e">
        <f t="shared" si="695"/>
        <v>#VALUE!</v>
      </c>
      <c r="R4455" s="89" t="e">
        <f t="shared" si="696"/>
        <v>#VALUE!</v>
      </c>
      <c r="S4455" s="173">
        <f>'HP-Api, V2-Sep24'!AS4457</f>
        <v>0</v>
      </c>
      <c r="T4455" s="89">
        <f t="shared" si="697"/>
        <v>1</v>
      </c>
      <c r="U4455" s="90" t="e">
        <f t="shared" si="698"/>
        <v>#DIV/0!</v>
      </c>
      <c r="V4455" s="91" t="e">
        <f t="shared" si="699"/>
        <v>#DIV/0!</v>
      </c>
    </row>
    <row r="4456" spans="1:22" x14ac:dyDescent="0.3">
      <c r="A4456" s="88">
        <f>'HP-Api, V2-Sep24'!D4458</f>
        <v>0</v>
      </c>
      <c r="B4456" s="88" cm="1">
        <f t="array" ref="B4456">IF(OR(A4456=DATA!$H$2:$H$13),3,IF(OR(A4456=DATA!$H$14:$H$119),2,1))</f>
        <v>1</v>
      </c>
      <c r="C4456" s="88">
        <f>'HP-Api, V2-Sep24'!G4458</f>
        <v>0</v>
      </c>
      <c r="D4456" s="89" t="str">
        <f>IF(AND(C4456&gt;='Risk(dist, colmena)'!$C$9, C4456&lt;='Risk(dist, colmena)'!$E$9), 1, IF(AND(C4456&gt;'Risk(dist, colmena)'!$C$10, C4456&lt;='Risk(dist, colmena)'!$E$10), 2, IF(C4456&gt;='Risk(dist, colmena)'!$C$11, 3, "")))</f>
        <v/>
      </c>
      <c r="E4456" s="173">
        <f>'HP-Api, V2-Sep24'!L4458</f>
        <v>0</v>
      </c>
      <c r="F4456" s="173" t="str">
        <f>IF(AND(E4456&gt;='Risk(dist, colmena)'!$H$9, E4456&lt;='Risk(dist, colmena)'!$J$9), 1, IF(AND(E4456&gt;'Risk(dist, colmena)'!$H$10, E4456&lt;='Risk(dist, colmena)'!$J$10), 2, IF(E4456&gt;='Risk(dist, colmena)'!$H$11, 3, "")))</f>
        <v/>
      </c>
      <c r="G4456" s="88">
        <f>'HP-Api, V2-Sep24'!AH4458</f>
        <v>0</v>
      </c>
      <c r="H4456" s="89" t="str">
        <f t="shared" si="691"/>
        <v/>
      </c>
      <c r="I4456" s="194" t="e">
        <f>('HP-Api, V2-Sep24'!AK4458-'HP-Api, V2-Sep24'!S4458)/'HP-Api, V2-Sep24'!S4458</f>
        <v>#DIV/0!</v>
      </c>
      <c r="J4456" s="89" t="e">
        <f t="shared" si="692"/>
        <v>#DIV/0!</v>
      </c>
      <c r="K4456" s="195">
        <f>'HP-Api, V2-Sep24'!AQ4458</f>
        <v>0</v>
      </c>
      <c r="L4456" s="89">
        <f t="shared" si="693"/>
        <v>1</v>
      </c>
      <c r="M4456" s="88">
        <f>'HP-Api, V2-Sep24'!AM4458</f>
        <v>0</v>
      </c>
      <c r="N4456" s="89" t="str">
        <f t="shared" si="690"/>
        <v/>
      </c>
      <c r="O4456" s="88">
        <f>'HP-Api, V2-Sep24'!AR4458</f>
        <v>0</v>
      </c>
      <c r="P4456" s="89" t="str">
        <f t="shared" si="694"/>
        <v/>
      </c>
      <c r="Q4456" s="89" t="e">
        <f t="shared" si="695"/>
        <v>#VALUE!</v>
      </c>
      <c r="R4456" s="89" t="e">
        <f t="shared" si="696"/>
        <v>#VALUE!</v>
      </c>
      <c r="S4456" s="173">
        <f>'HP-Api, V2-Sep24'!AS4458</f>
        <v>0</v>
      </c>
      <c r="T4456" s="89">
        <f t="shared" si="697"/>
        <v>1</v>
      </c>
      <c r="U4456" s="90" t="e">
        <f t="shared" si="698"/>
        <v>#DIV/0!</v>
      </c>
      <c r="V4456" s="91" t="e">
        <f t="shared" si="699"/>
        <v>#DIV/0!</v>
      </c>
    </row>
    <row r="4457" spans="1:22" x14ac:dyDescent="0.3">
      <c r="A4457" s="88">
        <f>'HP-Api, V2-Sep24'!D4459</f>
        <v>0</v>
      </c>
      <c r="B4457" s="88" cm="1">
        <f t="array" ref="B4457">IF(OR(A4457=DATA!$H$2:$H$13),3,IF(OR(A4457=DATA!$H$14:$H$119),2,1))</f>
        <v>1</v>
      </c>
      <c r="C4457" s="88">
        <f>'HP-Api, V2-Sep24'!G4459</f>
        <v>0</v>
      </c>
      <c r="D4457" s="89" t="str">
        <f>IF(AND(C4457&gt;='Risk(dist, colmena)'!$C$9, C4457&lt;='Risk(dist, colmena)'!$E$9), 1, IF(AND(C4457&gt;'Risk(dist, colmena)'!$C$10, C4457&lt;='Risk(dist, colmena)'!$E$10), 2, IF(C4457&gt;='Risk(dist, colmena)'!$C$11, 3, "")))</f>
        <v/>
      </c>
      <c r="E4457" s="173">
        <f>'HP-Api, V2-Sep24'!L4459</f>
        <v>0</v>
      </c>
      <c r="F4457" s="173" t="str">
        <f>IF(AND(E4457&gt;='Risk(dist, colmena)'!$H$9, E4457&lt;='Risk(dist, colmena)'!$J$9), 1, IF(AND(E4457&gt;'Risk(dist, colmena)'!$H$10, E4457&lt;='Risk(dist, colmena)'!$J$10), 2, IF(E4457&gt;='Risk(dist, colmena)'!$H$11, 3, "")))</f>
        <v/>
      </c>
      <c r="G4457" s="88">
        <f>'HP-Api, V2-Sep24'!AH4459</f>
        <v>0</v>
      </c>
      <c r="H4457" s="89" t="str">
        <f t="shared" si="691"/>
        <v/>
      </c>
      <c r="I4457" s="194" t="e">
        <f>('HP-Api, V2-Sep24'!AK4459-'HP-Api, V2-Sep24'!S4459)/'HP-Api, V2-Sep24'!S4459</f>
        <v>#DIV/0!</v>
      </c>
      <c r="J4457" s="89" t="e">
        <f t="shared" si="692"/>
        <v>#DIV/0!</v>
      </c>
      <c r="K4457" s="195">
        <f>'HP-Api, V2-Sep24'!AQ4459</f>
        <v>0</v>
      </c>
      <c r="L4457" s="89">
        <f t="shared" si="693"/>
        <v>1</v>
      </c>
      <c r="M4457" s="88">
        <f>'HP-Api, V2-Sep24'!AM4459</f>
        <v>0</v>
      </c>
      <c r="N4457" s="89" t="str">
        <f t="shared" si="690"/>
        <v/>
      </c>
      <c r="O4457" s="88">
        <f>'HP-Api, V2-Sep24'!AR4459</f>
        <v>0</v>
      </c>
      <c r="P4457" s="89" t="str">
        <f t="shared" si="694"/>
        <v/>
      </c>
      <c r="Q4457" s="89" t="e">
        <f t="shared" si="695"/>
        <v>#VALUE!</v>
      </c>
      <c r="R4457" s="89" t="e">
        <f t="shared" si="696"/>
        <v>#VALUE!</v>
      </c>
      <c r="S4457" s="173">
        <f>'HP-Api, V2-Sep24'!AS4459</f>
        <v>0</v>
      </c>
      <c r="T4457" s="89">
        <f t="shared" si="697"/>
        <v>1</v>
      </c>
      <c r="U4457" s="90" t="e">
        <f t="shared" si="698"/>
        <v>#DIV/0!</v>
      </c>
      <c r="V4457" s="91" t="e">
        <f t="shared" si="699"/>
        <v>#DIV/0!</v>
      </c>
    </row>
    <row r="4458" spans="1:22" x14ac:dyDescent="0.3">
      <c r="A4458" s="88">
        <f>'HP-Api, V2-Sep24'!D4460</f>
        <v>0</v>
      </c>
      <c r="B4458" s="88" cm="1">
        <f t="array" ref="B4458">IF(OR(A4458=DATA!$H$2:$H$13),3,IF(OR(A4458=DATA!$H$14:$H$119),2,1))</f>
        <v>1</v>
      </c>
      <c r="C4458" s="88">
        <f>'HP-Api, V2-Sep24'!G4460</f>
        <v>0</v>
      </c>
      <c r="D4458" s="89" t="str">
        <f>IF(AND(C4458&gt;='Risk(dist, colmena)'!$C$9, C4458&lt;='Risk(dist, colmena)'!$E$9), 1, IF(AND(C4458&gt;'Risk(dist, colmena)'!$C$10, C4458&lt;='Risk(dist, colmena)'!$E$10), 2, IF(C4458&gt;='Risk(dist, colmena)'!$C$11, 3, "")))</f>
        <v/>
      </c>
      <c r="E4458" s="173">
        <f>'HP-Api, V2-Sep24'!L4460</f>
        <v>0</v>
      </c>
      <c r="F4458" s="173" t="str">
        <f>IF(AND(E4458&gt;='Risk(dist, colmena)'!$H$9, E4458&lt;='Risk(dist, colmena)'!$J$9), 1, IF(AND(E4458&gt;'Risk(dist, colmena)'!$H$10, E4458&lt;='Risk(dist, colmena)'!$J$10), 2, IF(E4458&gt;='Risk(dist, colmena)'!$H$11, 3, "")))</f>
        <v/>
      </c>
      <c r="G4458" s="88">
        <f>'HP-Api, V2-Sep24'!AH4460</f>
        <v>0</v>
      </c>
      <c r="H4458" s="89" t="str">
        <f t="shared" si="691"/>
        <v/>
      </c>
      <c r="I4458" s="194" t="e">
        <f>('HP-Api, V2-Sep24'!AK4460-'HP-Api, V2-Sep24'!S4460)/'HP-Api, V2-Sep24'!S4460</f>
        <v>#DIV/0!</v>
      </c>
      <c r="J4458" s="89" t="e">
        <f t="shared" si="692"/>
        <v>#DIV/0!</v>
      </c>
      <c r="K4458" s="195">
        <f>'HP-Api, V2-Sep24'!AQ4460</f>
        <v>0</v>
      </c>
      <c r="L4458" s="89">
        <f t="shared" si="693"/>
        <v>1</v>
      </c>
      <c r="M4458" s="88">
        <f>'HP-Api, V2-Sep24'!AM4460</f>
        <v>0</v>
      </c>
      <c r="N4458" s="89" t="str">
        <f t="shared" si="690"/>
        <v/>
      </c>
      <c r="O4458" s="88">
        <f>'HP-Api, V2-Sep24'!AR4460</f>
        <v>0</v>
      </c>
      <c r="P4458" s="89" t="str">
        <f t="shared" si="694"/>
        <v/>
      </c>
      <c r="Q4458" s="89" t="e">
        <f t="shared" si="695"/>
        <v>#VALUE!</v>
      </c>
      <c r="R4458" s="89" t="e">
        <f t="shared" si="696"/>
        <v>#VALUE!</v>
      </c>
      <c r="S4458" s="173">
        <f>'HP-Api, V2-Sep24'!AS4460</f>
        <v>0</v>
      </c>
      <c r="T4458" s="89">
        <f t="shared" si="697"/>
        <v>1</v>
      </c>
      <c r="U4458" s="90" t="e">
        <f t="shared" si="698"/>
        <v>#DIV/0!</v>
      </c>
      <c r="V4458" s="91" t="e">
        <f t="shared" si="699"/>
        <v>#DIV/0!</v>
      </c>
    </row>
    <row r="4459" spans="1:22" x14ac:dyDescent="0.3">
      <c r="A4459" s="88">
        <f>'HP-Api, V2-Sep24'!D4461</f>
        <v>0</v>
      </c>
      <c r="B4459" s="88" cm="1">
        <f t="array" ref="B4459">IF(OR(A4459=DATA!$H$2:$H$13),3,IF(OR(A4459=DATA!$H$14:$H$119),2,1))</f>
        <v>1</v>
      </c>
      <c r="C4459" s="88">
        <f>'HP-Api, V2-Sep24'!G4461</f>
        <v>0</v>
      </c>
      <c r="D4459" s="89" t="str">
        <f>IF(AND(C4459&gt;='Risk(dist, colmena)'!$C$9, C4459&lt;='Risk(dist, colmena)'!$E$9), 1, IF(AND(C4459&gt;'Risk(dist, colmena)'!$C$10, C4459&lt;='Risk(dist, colmena)'!$E$10), 2, IF(C4459&gt;='Risk(dist, colmena)'!$C$11, 3, "")))</f>
        <v/>
      </c>
      <c r="E4459" s="173">
        <f>'HP-Api, V2-Sep24'!L4461</f>
        <v>0</v>
      </c>
      <c r="F4459" s="173" t="str">
        <f>IF(AND(E4459&gt;='Risk(dist, colmena)'!$H$9, E4459&lt;='Risk(dist, colmena)'!$J$9), 1, IF(AND(E4459&gt;'Risk(dist, colmena)'!$H$10, E4459&lt;='Risk(dist, colmena)'!$J$10), 2, IF(E4459&gt;='Risk(dist, colmena)'!$H$11, 3, "")))</f>
        <v/>
      </c>
      <c r="G4459" s="88">
        <f>'HP-Api, V2-Sep24'!AH4461</f>
        <v>0</v>
      </c>
      <c r="H4459" s="89" t="str">
        <f t="shared" si="691"/>
        <v/>
      </c>
      <c r="I4459" s="194" t="e">
        <f>('HP-Api, V2-Sep24'!AK4461-'HP-Api, V2-Sep24'!S4461)/'HP-Api, V2-Sep24'!S4461</f>
        <v>#DIV/0!</v>
      </c>
      <c r="J4459" s="89" t="e">
        <f t="shared" si="692"/>
        <v>#DIV/0!</v>
      </c>
      <c r="K4459" s="195">
        <f>'HP-Api, V2-Sep24'!AQ4461</f>
        <v>0</v>
      </c>
      <c r="L4459" s="89">
        <f t="shared" si="693"/>
        <v>1</v>
      </c>
      <c r="M4459" s="88">
        <f>'HP-Api, V2-Sep24'!AM4461</f>
        <v>0</v>
      </c>
      <c r="N4459" s="89" t="str">
        <f t="shared" si="690"/>
        <v/>
      </c>
      <c r="O4459" s="88">
        <f>'HP-Api, V2-Sep24'!AR4461</f>
        <v>0</v>
      </c>
      <c r="P4459" s="89" t="str">
        <f t="shared" si="694"/>
        <v/>
      </c>
      <c r="Q4459" s="89" t="e">
        <f t="shared" si="695"/>
        <v>#VALUE!</v>
      </c>
      <c r="R4459" s="89" t="e">
        <f t="shared" si="696"/>
        <v>#VALUE!</v>
      </c>
      <c r="S4459" s="173">
        <f>'HP-Api, V2-Sep24'!AS4461</f>
        <v>0</v>
      </c>
      <c r="T4459" s="89">
        <f t="shared" si="697"/>
        <v>1</v>
      </c>
      <c r="U4459" s="90" t="e">
        <f t="shared" si="698"/>
        <v>#DIV/0!</v>
      </c>
      <c r="V4459" s="91" t="e">
        <f t="shared" si="699"/>
        <v>#DIV/0!</v>
      </c>
    </row>
    <row r="4460" spans="1:22" x14ac:dyDescent="0.3">
      <c r="A4460" s="88">
        <f>'HP-Api, V2-Sep24'!D4462</f>
        <v>0</v>
      </c>
      <c r="B4460" s="88" cm="1">
        <f t="array" ref="B4460">IF(OR(A4460=DATA!$H$2:$H$13),3,IF(OR(A4460=DATA!$H$14:$H$119),2,1))</f>
        <v>1</v>
      </c>
      <c r="C4460" s="88">
        <f>'HP-Api, V2-Sep24'!G4462</f>
        <v>0</v>
      </c>
      <c r="D4460" s="89" t="str">
        <f>IF(AND(C4460&gt;='Risk(dist, colmena)'!$C$9, C4460&lt;='Risk(dist, colmena)'!$E$9), 1, IF(AND(C4460&gt;'Risk(dist, colmena)'!$C$10, C4460&lt;='Risk(dist, colmena)'!$E$10), 2, IF(C4460&gt;='Risk(dist, colmena)'!$C$11, 3, "")))</f>
        <v/>
      </c>
      <c r="E4460" s="173">
        <f>'HP-Api, V2-Sep24'!L4462</f>
        <v>0</v>
      </c>
      <c r="F4460" s="173" t="str">
        <f>IF(AND(E4460&gt;='Risk(dist, colmena)'!$H$9, E4460&lt;='Risk(dist, colmena)'!$J$9), 1, IF(AND(E4460&gt;'Risk(dist, colmena)'!$H$10, E4460&lt;='Risk(dist, colmena)'!$J$10), 2, IF(E4460&gt;='Risk(dist, colmena)'!$H$11, 3, "")))</f>
        <v/>
      </c>
      <c r="G4460" s="88">
        <f>'HP-Api, V2-Sep24'!AH4462</f>
        <v>0</v>
      </c>
      <c r="H4460" s="89" t="str">
        <f t="shared" si="691"/>
        <v/>
      </c>
      <c r="I4460" s="194" t="e">
        <f>('HP-Api, V2-Sep24'!AK4462-'HP-Api, V2-Sep24'!S4462)/'HP-Api, V2-Sep24'!S4462</f>
        <v>#DIV/0!</v>
      </c>
      <c r="J4460" s="89" t="e">
        <f t="shared" si="692"/>
        <v>#DIV/0!</v>
      </c>
      <c r="K4460" s="195">
        <f>'HP-Api, V2-Sep24'!AQ4462</f>
        <v>0</v>
      </c>
      <c r="L4460" s="89">
        <f t="shared" si="693"/>
        <v>1</v>
      </c>
      <c r="M4460" s="88">
        <f>'HP-Api, V2-Sep24'!AM4462</f>
        <v>0</v>
      </c>
      <c r="N4460" s="89" t="str">
        <f t="shared" si="690"/>
        <v/>
      </c>
      <c r="O4460" s="88">
        <f>'HP-Api, V2-Sep24'!AR4462</f>
        <v>0</v>
      </c>
      <c r="P4460" s="89" t="str">
        <f t="shared" si="694"/>
        <v/>
      </c>
      <c r="Q4460" s="89" t="e">
        <f t="shared" si="695"/>
        <v>#VALUE!</v>
      </c>
      <c r="R4460" s="89" t="e">
        <f t="shared" si="696"/>
        <v>#VALUE!</v>
      </c>
      <c r="S4460" s="173">
        <f>'HP-Api, V2-Sep24'!AS4462</f>
        <v>0</v>
      </c>
      <c r="T4460" s="89">
        <f t="shared" si="697"/>
        <v>1</v>
      </c>
      <c r="U4460" s="90" t="e">
        <f t="shared" si="698"/>
        <v>#DIV/0!</v>
      </c>
      <c r="V4460" s="91" t="e">
        <f t="shared" si="699"/>
        <v>#DIV/0!</v>
      </c>
    </row>
    <row r="4461" spans="1:22" x14ac:dyDescent="0.3">
      <c r="A4461" s="88">
        <f>'HP-Api, V2-Sep24'!D4463</f>
        <v>0</v>
      </c>
      <c r="B4461" s="88" cm="1">
        <f t="array" ref="B4461">IF(OR(A4461=DATA!$H$2:$H$13),3,IF(OR(A4461=DATA!$H$14:$H$119),2,1))</f>
        <v>1</v>
      </c>
      <c r="C4461" s="88">
        <f>'HP-Api, V2-Sep24'!G4463</f>
        <v>0</v>
      </c>
      <c r="D4461" s="89" t="str">
        <f>IF(AND(C4461&gt;='Risk(dist, colmena)'!$C$9, C4461&lt;='Risk(dist, colmena)'!$E$9), 1, IF(AND(C4461&gt;'Risk(dist, colmena)'!$C$10, C4461&lt;='Risk(dist, colmena)'!$E$10), 2, IF(C4461&gt;='Risk(dist, colmena)'!$C$11, 3, "")))</f>
        <v/>
      </c>
      <c r="E4461" s="173">
        <f>'HP-Api, V2-Sep24'!L4463</f>
        <v>0</v>
      </c>
      <c r="F4461" s="173" t="str">
        <f>IF(AND(E4461&gt;='Risk(dist, colmena)'!$H$9, E4461&lt;='Risk(dist, colmena)'!$J$9), 1, IF(AND(E4461&gt;'Risk(dist, colmena)'!$H$10, E4461&lt;='Risk(dist, colmena)'!$J$10), 2, IF(E4461&gt;='Risk(dist, colmena)'!$H$11, 3, "")))</f>
        <v/>
      </c>
      <c r="G4461" s="88">
        <f>'HP-Api, V2-Sep24'!AH4463</f>
        <v>0</v>
      </c>
      <c r="H4461" s="89" t="str">
        <f t="shared" si="691"/>
        <v/>
      </c>
      <c r="I4461" s="194" t="e">
        <f>('HP-Api, V2-Sep24'!AK4463-'HP-Api, V2-Sep24'!S4463)/'HP-Api, V2-Sep24'!S4463</f>
        <v>#DIV/0!</v>
      </c>
      <c r="J4461" s="89" t="e">
        <f t="shared" si="692"/>
        <v>#DIV/0!</v>
      </c>
      <c r="K4461" s="195">
        <f>'HP-Api, V2-Sep24'!AQ4463</f>
        <v>0</v>
      </c>
      <c r="L4461" s="89">
        <f t="shared" si="693"/>
        <v>1</v>
      </c>
      <c r="M4461" s="88">
        <f>'HP-Api, V2-Sep24'!AM4463</f>
        <v>0</v>
      </c>
      <c r="N4461" s="89" t="str">
        <f t="shared" si="690"/>
        <v/>
      </c>
      <c r="O4461" s="88">
        <f>'HP-Api, V2-Sep24'!AR4463</f>
        <v>0</v>
      </c>
      <c r="P4461" s="89" t="str">
        <f t="shared" si="694"/>
        <v/>
      </c>
      <c r="Q4461" s="89" t="e">
        <f t="shared" si="695"/>
        <v>#VALUE!</v>
      </c>
      <c r="R4461" s="89" t="e">
        <f t="shared" si="696"/>
        <v>#VALUE!</v>
      </c>
      <c r="S4461" s="173">
        <f>'HP-Api, V2-Sep24'!AS4463</f>
        <v>0</v>
      </c>
      <c r="T4461" s="89">
        <f t="shared" si="697"/>
        <v>1</v>
      </c>
      <c r="U4461" s="90" t="e">
        <f t="shared" si="698"/>
        <v>#DIV/0!</v>
      </c>
      <c r="V4461" s="91" t="e">
        <f t="shared" si="699"/>
        <v>#DIV/0!</v>
      </c>
    </row>
    <row r="4462" spans="1:22" x14ac:dyDescent="0.3">
      <c r="A4462" s="88">
        <f>'HP-Api, V2-Sep24'!D4464</f>
        <v>0</v>
      </c>
      <c r="B4462" s="88" cm="1">
        <f t="array" ref="B4462">IF(OR(A4462=DATA!$H$2:$H$13),3,IF(OR(A4462=DATA!$H$14:$H$119),2,1))</f>
        <v>1</v>
      </c>
      <c r="C4462" s="88">
        <f>'HP-Api, V2-Sep24'!G4464</f>
        <v>0</v>
      </c>
      <c r="D4462" s="89" t="str">
        <f>IF(AND(C4462&gt;='Risk(dist, colmena)'!$C$9, C4462&lt;='Risk(dist, colmena)'!$E$9), 1, IF(AND(C4462&gt;'Risk(dist, colmena)'!$C$10, C4462&lt;='Risk(dist, colmena)'!$E$10), 2, IF(C4462&gt;='Risk(dist, colmena)'!$C$11, 3, "")))</f>
        <v/>
      </c>
      <c r="E4462" s="173">
        <f>'HP-Api, V2-Sep24'!L4464</f>
        <v>0</v>
      </c>
      <c r="F4462" s="173" t="str">
        <f>IF(AND(E4462&gt;='Risk(dist, colmena)'!$H$9, E4462&lt;='Risk(dist, colmena)'!$J$9), 1, IF(AND(E4462&gt;'Risk(dist, colmena)'!$H$10, E4462&lt;='Risk(dist, colmena)'!$J$10), 2, IF(E4462&gt;='Risk(dist, colmena)'!$H$11, 3, "")))</f>
        <v/>
      </c>
      <c r="G4462" s="88">
        <f>'HP-Api, V2-Sep24'!AH4464</f>
        <v>0</v>
      </c>
      <c r="H4462" s="89" t="str">
        <f t="shared" si="691"/>
        <v/>
      </c>
      <c r="I4462" s="194" t="e">
        <f>('HP-Api, V2-Sep24'!AK4464-'HP-Api, V2-Sep24'!S4464)/'HP-Api, V2-Sep24'!S4464</f>
        <v>#DIV/0!</v>
      </c>
      <c r="J4462" s="89" t="e">
        <f t="shared" si="692"/>
        <v>#DIV/0!</v>
      </c>
      <c r="K4462" s="195">
        <f>'HP-Api, V2-Sep24'!AQ4464</f>
        <v>0</v>
      </c>
      <c r="L4462" s="89">
        <f t="shared" si="693"/>
        <v>1</v>
      </c>
      <c r="M4462" s="88">
        <f>'HP-Api, V2-Sep24'!AM4464</f>
        <v>0</v>
      </c>
      <c r="N4462" s="89" t="str">
        <f t="shared" si="690"/>
        <v/>
      </c>
      <c r="O4462" s="88">
        <f>'HP-Api, V2-Sep24'!AR4464</f>
        <v>0</v>
      </c>
      <c r="P4462" s="89" t="str">
        <f t="shared" si="694"/>
        <v/>
      </c>
      <c r="Q4462" s="89" t="e">
        <f t="shared" si="695"/>
        <v>#VALUE!</v>
      </c>
      <c r="R4462" s="89" t="e">
        <f t="shared" si="696"/>
        <v>#VALUE!</v>
      </c>
      <c r="S4462" s="173">
        <f>'HP-Api, V2-Sep24'!AS4464</f>
        <v>0</v>
      </c>
      <c r="T4462" s="89">
        <f t="shared" si="697"/>
        <v>1</v>
      </c>
      <c r="U4462" s="90" t="e">
        <f t="shared" si="698"/>
        <v>#DIV/0!</v>
      </c>
      <c r="V4462" s="91" t="e">
        <f t="shared" si="699"/>
        <v>#DIV/0!</v>
      </c>
    </row>
    <row r="4463" spans="1:22" x14ac:dyDescent="0.3">
      <c r="A4463" s="88">
        <f>'HP-Api, V2-Sep24'!D4465</f>
        <v>0</v>
      </c>
      <c r="B4463" s="88" cm="1">
        <f t="array" ref="B4463">IF(OR(A4463=DATA!$H$2:$H$13),3,IF(OR(A4463=DATA!$H$14:$H$119),2,1))</f>
        <v>1</v>
      </c>
      <c r="C4463" s="88">
        <f>'HP-Api, V2-Sep24'!G4465</f>
        <v>0</v>
      </c>
      <c r="D4463" s="89" t="str">
        <f>IF(AND(C4463&gt;='Risk(dist, colmena)'!$C$9, C4463&lt;='Risk(dist, colmena)'!$E$9), 1, IF(AND(C4463&gt;'Risk(dist, colmena)'!$C$10, C4463&lt;='Risk(dist, colmena)'!$E$10), 2, IF(C4463&gt;='Risk(dist, colmena)'!$C$11, 3, "")))</f>
        <v/>
      </c>
      <c r="E4463" s="173">
        <f>'HP-Api, V2-Sep24'!L4465</f>
        <v>0</v>
      </c>
      <c r="F4463" s="173" t="str">
        <f>IF(AND(E4463&gt;='Risk(dist, colmena)'!$H$9, E4463&lt;='Risk(dist, colmena)'!$J$9), 1, IF(AND(E4463&gt;'Risk(dist, colmena)'!$H$10, E4463&lt;='Risk(dist, colmena)'!$J$10), 2, IF(E4463&gt;='Risk(dist, colmena)'!$H$11, 3, "")))</f>
        <v/>
      </c>
      <c r="G4463" s="88">
        <f>'HP-Api, V2-Sep24'!AH4465</f>
        <v>0</v>
      </c>
      <c r="H4463" s="89" t="str">
        <f t="shared" si="691"/>
        <v/>
      </c>
      <c r="I4463" s="194" t="e">
        <f>('HP-Api, V2-Sep24'!AK4465-'HP-Api, V2-Sep24'!S4465)/'HP-Api, V2-Sep24'!S4465</f>
        <v>#DIV/0!</v>
      </c>
      <c r="J4463" s="89" t="e">
        <f t="shared" si="692"/>
        <v>#DIV/0!</v>
      </c>
      <c r="K4463" s="195">
        <f>'HP-Api, V2-Sep24'!AQ4465</f>
        <v>0</v>
      </c>
      <c r="L4463" s="89">
        <f t="shared" si="693"/>
        <v>1</v>
      </c>
      <c r="M4463" s="88">
        <f>'HP-Api, V2-Sep24'!AM4465</f>
        <v>0</v>
      </c>
      <c r="N4463" s="89" t="str">
        <f t="shared" si="690"/>
        <v/>
      </c>
      <c r="O4463" s="88">
        <f>'HP-Api, V2-Sep24'!AR4465</f>
        <v>0</v>
      </c>
      <c r="P4463" s="89" t="str">
        <f t="shared" si="694"/>
        <v/>
      </c>
      <c r="Q4463" s="89" t="e">
        <f t="shared" si="695"/>
        <v>#VALUE!</v>
      </c>
      <c r="R4463" s="89" t="e">
        <f t="shared" si="696"/>
        <v>#VALUE!</v>
      </c>
      <c r="S4463" s="173">
        <f>'HP-Api, V2-Sep24'!AS4465</f>
        <v>0</v>
      </c>
      <c r="T4463" s="89">
        <f t="shared" si="697"/>
        <v>1</v>
      </c>
      <c r="U4463" s="90" t="e">
        <f t="shared" si="698"/>
        <v>#DIV/0!</v>
      </c>
      <c r="V4463" s="91" t="e">
        <f t="shared" si="699"/>
        <v>#DIV/0!</v>
      </c>
    </row>
    <row r="4464" spans="1:22" x14ac:dyDescent="0.3">
      <c r="A4464" s="88">
        <f>'HP-Api, V2-Sep24'!D4466</f>
        <v>0</v>
      </c>
      <c r="B4464" s="88" cm="1">
        <f t="array" ref="B4464">IF(OR(A4464=DATA!$H$2:$H$13),3,IF(OR(A4464=DATA!$H$14:$H$119),2,1))</f>
        <v>1</v>
      </c>
      <c r="C4464" s="88">
        <f>'HP-Api, V2-Sep24'!G4466</f>
        <v>0</v>
      </c>
      <c r="D4464" s="89" t="str">
        <f>IF(AND(C4464&gt;='Risk(dist, colmena)'!$C$9, C4464&lt;='Risk(dist, colmena)'!$E$9), 1, IF(AND(C4464&gt;'Risk(dist, colmena)'!$C$10, C4464&lt;='Risk(dist, colmena)'!$E$10), 2, IF(C4464&gt;='Risk(dist, colmena)'!$C$11, 3, "")))</f>
        <v/>
      </c>
      <c r="E4464" s="173">
        <f>'HP-Api, V2-Sep24'!L4466</f>
        <v>0</v>
      </c>
      <c r="F4464" s="173" t="str">
        <f>IF(AND(E4464&gt;='Risk(dist, colmena)'!$H$9, E4464&lt;='Risk(dist, colmena)'!$J$9), 1, IF(AND(E4464&gt;'Risk(dist, colmena)'!$H$10, E4464&lt;='Risk(dist, colmena)'!$J$10), 2, IF(E4464&gt;='Risk(dist, colmena)'!$H$11, 3, "")))</f>
        <v/>
      </c>
      <c r="G4464" s="88">
        <f>'HP-Api, V2-Sep24'!AH4466</f>
        <v>0</v>
      </c>
      <c r="H4464" s="89" t="str">
        <f t="shared" si="691"/>
        <v/>
      </c>
      <c r="I4464" s="194" t="e">
        <f>('HP-Api, V2-Sep24'!AK4466-'HP-Api, V2-Sep24'!S4466)/'HP-Api, V2-Sep24'!S4466</f>
        <v>#DIV/0!</v>
      </c>
      <c r="J4464" s="89" t="e">
        <f t="shared" si="692"/>
        <v>#DIV/0!</v>
      </c>
      <c r="K4464" s="195">
        <f>'HP-Api, V2-Sep24'!AQ4466</f>
        <v>0</v>
      </c>
      <c r="L4464" s="89">
        <f t="shared" si="693"/>
        <v>1</v>
      </c>
      <c r="M4464" s="88">
        <f>'HP-Api, V2-Sep24'!AM4466</f>
        <v>0</v>
      </c>
      <c r="N4464" s="89" t="str">
        <f t="shared" si="690"/>
        <v/>
      </c>
      <c r="O4464" s="88">
        <f>'HP-Api, V2-Sep24'!AR4466</f>
        <v>0</v>
      </c>
      <c r="P4464" s="89" t="str">
        <f t="shared" si="694"/>
        <v/>
      </c>
      <c r="Q4464" s="89" t="e">
        <f t="shared" si="695"/>
        <v>#VALUE!</v>
      </c>
      <c r="R4464" s="89" t="e">
        <f t="shared" si="696"/>
        <v>#VALUE!</v>
      </c>
      <c r="S4464" s="173">
        <f>'HP-Api, V2-Sep24'!AS4466</f>
        <v>0</v>
      </c>
      <c r="T4464" s="89">
        <f t="shared" si="697"/>
        <v>1</v>
      </c>
      <c r="U4464" s="90" t="e">
        <f t="shared" si="698"/>
        <v>#DIV/0!</v>
      </c>
      <c r="V4464" s="91" t="e">
        <f t="shared" si="699"/>
        <v>#DIV/0!</v>
      </c>
    </row>
    <row r="4465" spans="1:22" x14ac:dyDescent="0.3">
      <c r="A4465" s="88">
        <f>'HP-Api, V2-Sep24'!D4467</f>
        <v>0</v>
      </c>
      <c r="B4465" s="88" cm="1">
        <f t="array" ref="B4465">IF(OR(A4465=DATA!$H$2:$H$13),3,IF(OR(A4465=DATA!$H$14:$H$119),2,1))</f>
        <v>1</v>
      </c>
      <c r="C4465" s="88">
        <f>'HP-Api, V2-Sep24'!G4467</f>
        <v>0</v>
      </c>
      <c r="D4465" s="89" t="str">
        <f>IF(AND(C4465&gt;='Risk(dist, colmena)'!$C$9, C4465&lt;='Risk(dist, colmena)'!$E$9), 1, IF(AND(C4465&gt;'Risk(dist, colmena)'!$C$10, C4465&lt;='Risk(dist, colmena)'!$E$10), 2, IF(C4465&gt;='Risk(dist, colmena)'!$C$11, 3, "")))</f>
        <v/>
      </c>
      <c r="E4465" s="173">
        <f>'HP-Api, V2-Sep24'!L4467</f>
        <v>0</v>
      </c>
      <c r="F4465" s="173" t="str">
        <f>IF(AND(E4465&gt;='Risk(dist, colmena)'!$H$9, E4465&lt;='Risk(dist, colmena)'!$J$9), 1, IF(AND(E4465&gt;'Risk(dist, colmena)'!$H$10, E4465&lt;='Risk(dist, colmena)'!$J$10), 2, IF(E4465&gt;='Risk(dist, colmena)'!$H$11, 3, "")))</f>
        <v/>
      </c>
      <c r="G4465" s="88">
        <f>'HP-Api, V2-Sep24'!AH4467</f>
        <v>0</v>
      </c>
      <c r="H4465" s="89" t="str">
        <f t="shared" si="691"/>
        <v/>
      </c>
      <c r="I4465" s="194" t="e">
        <f>('HP-Api, V2-Sep24'!AK4467-'HP-Api, V2-Sep24'!S4467)/'HP-Api, V2-Sep24'!S4467</f>
        <v>#DIV/0!</v>
      </c>
      <c r="J4465" s="89" t="e">
        <f t="shared" si="692"/>
        <v>#DIV/0!</v>
      </c>
      <c r="K4465" s="195">
        <f>'HP-Api, V2-Sep24'!AQ4467</f>
        <v>0</v>
      </c>
      <c r="L4465" s="89">
        <f t="shared" si="693"/>
        <v>1</v>
      </c>
      <c r="M4465" s="88">
        <f>'HP-Api, V2-Sep24'!AM4467</f>
        <v>0</v>
      </c>
      <c r="N4465" s="89" t="str">
        <f t="shared" si="690"/>
        <v/>
      </c>
      <c r="O4465" s="88">
        <f>'HP-Api, V2-Sep24'!AR4467</f>
        <v>0</v>
      </c>
      <c r="P4465" s="89" t="str">
        <f t="shared" si="694"/>
        <v/>
      </c>
      <c r="Q4465" s="89" t="e">
        <f t="shared" si="695"/>
        <v>#VALUE!</v>
      </c>
      <c r="R4465" s="89" t="e">
        <f t="shared" si="696"/>
        <v>#VALUE!</v>
      </c>
      <c r="S4465" s="173">
        <f>'HP-Api, V2-Sep24'!AS4467</f>
        <v>0</v>
      </c>
      <c r="T4465" s="89">
        <f t="shared" si="697"/>
        <v>1</v>
      </c>
      <c r="U4465" s="90" t="e">
        <f t="shared" si="698"/>
        <v>#DIV/0!</v>
      </c>
      <c r="V4465" s="91" t="e">
        <f t="shared" si="699"/>
        <v>#DIV/0!</v>
      </c>
    </row>
    <row r="4466" spans="1:22" x14ac:dyDescent="0.3">
      <c r="A4466" s="88">
        <f>'HP-Api, V2-Sep24'!D4468</f>
        <v>0</v>
      </c>
      <c r="B4466" s="88" cm="1">
        <f t="array" ref="B4466">IF(OR(A4466=DATA!$H$2:$H$13),3,IF(OR(A4466=DATA!$H$14:$H$119),2,1))</f>
        <v>1</v>
      </c>
      <c r="C4466" s="88">
        <f>'HP-Api, V2-Sep24'!G4468</f>
        <v>0</v>
      </c>
      <c r="D4466" s="89" t="str">
        <f>IF(AND(C4466&gt;='Risk(dist, colmena)'!$C$9, C4466&lt;='Risk(dist, colmena)'!$E$9), 1, IF(AND(C4466&gt;'Risk(dist, colmena)'!$C$10, C4466&lt;='Risk(dist, colmena)'!$E$10), 2, IF(C4466&gt;='Risk(dist, colmena)'!$C$11, 3, "")))</f>
        <v/>
      </c>
      <c r="E4466" s="173">
        <f>'HP-Api, V2-Sep24'!L4468</f>
        <v>0</v>
      </c>
      <c r="F4466" s="173" t="str">
        <f>IF(AND(E4466&gt;='Risk(dist, colmena)'!$H$9, E4466&lt;='Risk(dist, colmena)'!$J$9), 1, IF(AND(E4466&gt;'Risk(dist, colmena)'!$H$10, E4466&lt;='Risk(dist, colmena)'!$J$10), 2, IF(E4466&gt;='Risk(dist, colmena)'!$H$11, 3, "")))</f>
        <v/>
      </c>
      <c r="G4466" s="88">
        <f>'HP-Api, V2-Sep24'!AH4468</f>
        <v>0</v>
      </c>
      <c r="H4466" s="89" t="str">
        <f t="shared" si="691"/>
        <v/>
      </c>
      <c r="I4466" s="194" t="e">
        <f>('HP-Api, V2-Sep24'!AK4468-'HP-Api, V2-Sep24'!S4468)/'HP-Api, V2-Sep24'!S4468</f>
        <v>#DIV/0!</v>
      </c>
      <c r="J4466" s="89" t="e">
        <f t="shared" si="692"/>
        <v>#DIV/0!</v>
      </c>
      <c r="K4466" s="195">
        <f>'HP-Api, V2-Sep24'!AQ4468</f>
        <v>0</v>
      </c>
      <c r="L4466" s="89">
        <f t="shared" si="693"/>
        <v>1</v>
      </c>
      <c r="M4466" s="88">
        <f>'HP-Api, V2-Sep24'!AM4468</f>
        <v>0</v>
      </c>
      <c r="N4466" s="89" t="str">
        <f t="shared" si="690"/>
        <v/>
      </c>
      <c r="O4466" s="88">
        <f>'HP-Api, V2-Sep24'!AR4468</f>
        <v>0</v>
      </c>
      <c r="P4466" s="89" t="str">
        <f t="shared" si="694"/>
        <v/>
      </c>
      <c r="Q4466" s="89" t="e">
        <f t="shared" si="695"/>
        <v>#VALUE!</v>
      </c>
      <c r="R4466" s="89" t="e">
        <f t="shared" si="696"/>
        <v>#VALUE!</v>
      </c>
      <c r="S4466" s="173">
        <f>'HP-Api, V2-Sep24'!AS4468</f>
        <v>0</v>
      </c>
      <c r="T4466" s="89">
        <f t="shared" si="697"/>
        <v>1</v>
      </c>
      <c r="U4466" s="90" t="e">
        <f t="shared" si="698"/>
        <v>#DIV/0!</v>
      </c>
      <c r="V4466" s="91" t="e">
        <f t="shared" si="699"/>
        <v>#DIV/0!</v>
      </c>
    </row>
    <row r="4467" spans="1:22" x14ac:dyDescent="0.3">
      <c r="A4467" s="88">
        <f>'HP-Api, V2-Sep24'!D4469</f>
        <v>0</v>
      </c>
      <c r="B4467" s="88" cm="1">
        <f t="array" ref="B4467">IF(OR(A4467=DATA!$H$2:$H$13),3,IF(OR(A4467=DATA!$H$14:$H$119),2,1))</f>
        <v>1</v>
      </c>
      <c r="C4467" s="88">
        <f>'HP-Api, V2-Sep24'!G4469</f>
        <v>0</v>
      </c>
      <c r="D4467" s="89" t="str">
        <f>IF(AND(C4467&gt;='Risk(dist, colmena)'!$C$9, C4467&lt;='Risk(dist, colmena)'!$E$9), 1, IF(AND(C4467&gt;'Risk(dist, colmena)'!$C$10, C4467&lt;='Risk(dist, colmena)'!$E$10), 2, IF(C4467&gt;='Risk(dist, colmena)'!$C$11, 3, "")))</f>
        <v/>
      </c>
      <c r="E4467" s="173">
        <f>'HP-Api, V2-Sep24'!L4469</f>
        <v>0</v>
      </c>
      <c r="F4467" s="173" t="str">
        <f>IF(AND(E4467&gt;='Risk(dist, colmena)'!$H$9, E4467&lt;='Risk(dist, colmena)'!$J$9), 1, IF(AND(E4467&gt;'Risk(dist, colmena)'!$H$10, E4467&lt;='Risk(dist, colmena)'!$J$10), 2, IF(E4467&gt;='Risk(dist, colmena)'!$H$11, 3, "")))</f>
        <v/>
      </c>
      <c r="G4467" s="88">
        <f>'HP-Api, V2-Sep24'!AH4469</f>
        <v>0</v>
      </c>
      <c r="H4467" s="89" t="str">
        <f t="shared" si="691"/>
        <v/>
      </c>
      <c r="I4467" s="194" t="e">
        <f>('HP-Api, V2-Sep24'!AK4469-'HP-Api, V2-Sep24'!S4469)/'HP-Api, V2-Sep24'!S4469</f>
        <v>#DIV/0!</v>
      </c>
      <c r="J4467" s="89" t="e">
        <f t="shared" si="692"/>
        <v>#DIV/0!</v>
      </c>
      <c r="K4467" s="195">
        <f>'HP-Api, V2-Sep24'!AQ4469</f>
        <v>0</v>
      </c>
      <c r="L4467" s="89">
        <f t="shared" si="693"/>
        <v>1</v>
      </c>
      <c r="M4467" s="88">
        <f>'HP-Api, V2-Sep24'!AM4469</f>
        <v>0</v>
      </c>
      <c r="N4467" s="89" t="str">
        <f t="shared" si="690"/>
        <v/>
      </c>
      <c r="O4467" s="88">
        <f>'HP-Api, V2-Sep24'!AR4469</f>
        <v>0</v>
      </c>
      <c r="P4467" s="89" t="str">
        <f t="shared" si="694"/>
        <v/>
      </c>
      <c r="Q4467" s="89" t="e">
        <f t="shared" si="695"/>
        <v>#VALUE!</v>
      </c>
      <c r="R4467" s="89" t="e">
        <f t="shared" si="696"/>
        <v>#VALUE!</v>
      </c>
      <c r="S4467" s="173">
        <f>'HP-Api, V2-Sep24'!AS4469</f>
        <v>0</v>
      </c>
      <c r="T4467" s="89">
        <f t="shared" si="697"/>
        <v>1</v>
      </c>
      <c r="U4467" s="90" t="e">
        <f t="shared" si="698"/>
        <v>#DIV/0!</v>
      </c>
      <c r="V4467" s="91" t="e">
        <f t="shared" si="699"/>
        <v>#DIV/0!</v>
      </c>
    </row>
    <row r="4468" spans="1:22" x14ac:dyDescent="0.3">
      <c r="A4468" s="88">
        <f>'HP-Api, V2-Sep24'!D4470</f>
        <v>0</v>
      </c>
      <c r="B4468" s="88" cm="1">
        <f t="array" ref="B4468">IF(OR(A4468=DATA!$H$2:$H$13),3,IF(OR(A4468=DATA!$H$14:$H$119),2,1))</f>
        <v>1</v>
      </c>
      <c r="C4468" s="88">
        <f>'HP-Api, V2-Sep24'!G4470</f>
        <v>0</v>
      </c>
      <c r="D4468" s="89" t="str">
        <f>IF(AND(C4468&gt;='Risk(dist, colmena)'!$C$9, C4468&lt;='Risk(dist, colmena)'!$E$9), 1, IF(AND(C4468&gt;'Risk(dist, colmena)'!$C$10, C4468&lt;='Risk(dist, colmena)'!$E$10), 2, IF(C4468&gt;='Risk(dist, colmena)'!$C$11, 3, "")))</f>
        <v/>
      </c>
      <c r="E4468" s="173">
        <f>'HP-Api, V2-Sep24'!L4470</f>
        <v>0</v>
      </c>
      <c r="F4468" s="173" t="str">
        <f>IF(AND(E4468&gt;='Risk(dist, colmena)'!$H$9, E4468&lt;='Risk(dist, colmena)'!$J$9), 1, IF(AND(E4468&gt;'Risk(dist, colmena)'!$H$10, E4468&lt;='Risk(dist, colmena)'!$J$10), 2, IF(E4468&gt;='Risk(dist, colmena)'!$H$11, 3, "")))</f>
        <v/>
      </c>
      <c r="G4468" s="88">
        <f>'HP-Api, V2-Sep24'!AH4470</f>
        <v>0</v>
      </c>
      <c r="H4468" s="89" t="str">
        <f t="shared" si="691"/>
        <v/>
      </c>
      <c r="I4468" s="194" t="e">
        <f>('HP-Api, V2-Sep24'!AK4470-'HP-Api, V2-Sep24'!S4470)/'HP-Api, V2-Sep24'!S4470</f>
        <v>#DIV/0!</v>
      </c>
      <c r="J4468" s="89" t="e">
        <f t="shared" si="692"/>
        <v>#DIV/0!</v>
      </c>
      <c r="K4468" s="195">
        <f>'HP-Api, V2-Sep24'!AQ4470</f>
        <v>0</v>
      </c>
      <c r="L4468" s="89">
        <f t="shared" si="693"/>
        <v>1</v>
      </c>
      <c r="M4468" s="88">
        <f>'HP-Api, V2-Sep24'!AM4470</f>
        <v>0</v>
      </c>
      <c r="N4468" s="89" t="str">
        <f t="shared" si="690"/>
        <v/>
      </c>
      <c r="O4468" s="88">
        <f>'HP-Api, V2-Sep24'!AR4470</f>
        <v>0</v>
      </c>
      <c r="P4468" s="89" t="str">
        <f t="shared" si="694"/>
        <v/>
      </c>
      <c r="Q4468" s="89" t="e">
        <f t="shared" si="695"/>
        <v>#VALUE!</v>
      </c>
      <c r="R4468" s="89" t="e">
        <f t="shared" si="696"/>
        <v>#VALUE!</v>
      </c>
      <c r="S4468" s="173">
        <f>'HP-Api, V2-Sep24'!AS4470</f>
        <v>0</v>
      </c>
      <c r="T4468" s="89">
        <f t="shared" si="697"/>
        <v>1</v>
      </c>
      <c r="U4468" s="90" t="e">
        <f t="shared" si="698"/>
        <v>#DIV/0!</v>
      </c>
      <c r="V4468" s="91" t="e">
        <f t="shared" si="699"/>
        <v>#DIV/0!</v>
      </c>
    </row>
    <row r="4469" spans="1:22" x14ac:dyDescent="0.3">
      <c r="A4469" s="88">
        <f>'HP-Api, V2-Sep24'!D4471</f>
        <v>0</v>
      </c>
      <c r="B4469" s="88" cm="1">
        <f t="array" ref="B4469">IF(OR(A4469=DATA!$H$2:$H$13),3,IF(OR(A4469=DATA!$H$14:$H$119),2,1))</f>
        <v>1</v>
      </c>
      <c r="C4469" s="88">
        <f>'HP-Api, V2-Sep24'!G4471</f>
        <v>0</v>
      </c>
      <c r="D4469" s="89" t="str">
        <f>IF(AND(C4469&gt;='Risk(dist, colmena)'!$C$9, C4469&lt;='Risk(dist, colmena)'!$E$9), 1, IF(AND(C4469&gt;'Risk(dist, colmena)'!$C$10, C4469&lt;='Risk(dist, colmena)'!$E$10), 2, IF(C4469&gt;='Risk(dist, colmena)'!$C$11, 3, "")))</f>
        <v/>
      </c>
      <c r="E4469" s="173">
        <f>'HP-Api, V2-Sep24'!L4471</f>
        <v>0</v>
      </c>
      <c r="F4469" s="173" t="str">
        <f>IF(AND(E4469&gt;='Risk(dist, colmena)'!$H$9, E4469&lt;='Risk(dist, colmena)'!$J$9), 1, IF(AND(E4469&gt;'Risk(dist, colmena)'!$H$10, E4469&lt;='Risk(dist, colmena)'!$J$10), 2, IF(E4469&gt;='Risk(dist, colmena)'!$H$11, 3, "")))</f>
        <v/>
      </c>
      <c r="G4469" s="88">
        <f>'HP-Api, V2-Sep24'!AH4471</f>
        <v>0</v>
      </c>
      <c r="H4469" s="89" t="str">
        <f t="shared" si="691"/>
        <v/>
      </c>
      <c r="I4469" s="194" t="e">
        <f>('HP-Api, V2-Sep24'!AK4471-'HP-Api, V2-Sep24'!S4471)/'HP-Api, V2-Sep24'!S4471</f>
        <v>#DIV/0!</v>
      </c>
      <c r="J4469" s="89" t="e">
        <f t="shared" si="692"/>
        <v>#DIV/0!</v>
      </c>
      <c r="K4469" s="195">
        <f>'HP-Api, V2-Sep24'!AQ4471</f>
        <v>0</v>
      </c>
      <c r="L4469" s="89">
        <f t="shared" si="693"/>
        <v>1</v>
      </c>
      <c r="M4469" s="88">
        <f>'HP-Api, V2-Sep24'!AM4471</f>
        <v>0</v>
      </c>
      <c r="N4469" s="89" t="str">
        <f t="shared" si="690"/>
        <v/>
      </c>
      <c r="O4469" s="88">
        <f>'HP-Api, V2-Sep24'!AR4471</f>
        <v>0</v>
      </c>
      <c r="P4469" s="89" t="str">
        <f t="shared" si="694"/>
        <v/>
      </c>
      <c r="Q4469" s="89" t="e">
        <f t="shared" si="695"/>
        <v>#VALUE!</v>
      </c>
      <c r="R4469" s="89" t="e">
        <f t="shared" si="696"/>
        <v>#VALUE!</v>
      </c>
      <c r="S4469" s="173">
        <f>'HP-Api, V2-Sep24'!AS4471</f>
        <v>0</v>
      </c>
      <c r="T4469" s="89">
        <f t="shared" si="697"/>
        <v>1</v>
      </c>
      <c r="U4469" s="90" t="e">
        <f t="shared" si="698"/>
        <v>#DIV/0!</v>
      </c>
      <c r="V4469" s="91" t="e">
        <f t="shared" si="699"/>
        <v>#DIV/0!</v>
      </c>
    </row>
    <row r="4470" spans="1:22" x14ac:dyDescent="0.3">
      <c r="A4470" s="88">
        <f>'HP-Api, V2-Sep24'!D4472</f>
        <v>0</v>
      </c>
      <c r="B4470" s="88" cm="1">
        <f t="array" ref="B4470">IF(OR(A4470=DATA!$H$2:$H$13),3,IF(OR(A4470=DATA!$H$14:$H$119),2,1))</f>
        <v>1</v>
      </c>
      <c r="C4470" s="88">
        <f>'HP-Api, V2-Sep24'!G4472</f>
        <v>0</v>
      </c>
      <c r="D4470" s="89" t="str">
        <f>IF(AND(C4470&gt;='Risk(dist, colmena)'!$C$9, C4470&lt;='Risk(dist, colmena)'!$E$9), 1, IF(AND(C4470&gt;'Risk(dist, colmena)'!$C$10, C4470&lt;='Risk(dist, colmena)'!$E$10), 2, IF(C4470&gt;='Risk(dist, colmena)'!$C$11, 3, "")))</f>
        <v/>
      </c>
      <c r="E4470" s="173">
        <f>'HP-Api, V2-Sep24'!L4472</f>
        <v>0</v>
      </c>
      <c r="F4470" s="173" t="str">
        <f>IF(AND(E4470&gt;='Risk(dist, colmena)'!$H$9, E4470&lt;='Risk(dist, colmena)'!$J$9), 1, IF(AND(E4470&gt;'Risk(dist, colmena)'!$H$10, E4470&lt;='Risk(dist, colmena)'!$J$10), 2, IF(E4470&gt;='Risk(dist, colmena)'!$H$11, 3, "")))</f>
        <v/>
      </c>
      <c r="G4470" s="88">
        <f>'HP-Api, V2-Sep24'!AH4472</f>
        <v>0</v>
      </c>
      <c r="H4470" s="89" t="str">
        <f t="shared" si="691"/>
        <v/>
      </c>
      <c r="I4470" s="194" t="e">
        <f>('HP-Api, V2-Sep24'!AK4472-'HP-Api, V2-Sep24'!S4472)/'HP-Api, V2-Sep24'!S4472</f>
        <v>#DIV/0!</v>
      </c>
      <c r="J4470" s="89" t="e">
        <f t="shared" si="692"/>
        <v>#DIV/0!</v>
      </c>
      <c r="K4470" s="195">
        <f>'HP-Api, V2-Sep24'!AQ4472</f>
        <v>0</v>
      </c>
      <c r="L4470" s="89">
        <f t="shared" si="693"/>
        <v>1</v>
      </c>
      <c r="M4470" s="88">
        <f>'HP-Api, V2-Sep24'!AM4472</f>
        <v>0</v>
      </c>
      <c r="N4470" s="89" t="str">
        <f t="shared" si="690"/>
        <v/>
      </c>
      <c r="O4470" s="88">
        <f>'HP-Api, V2-Sep24'!AR4472</f>
        <v>0</v>
      </c>
      <c r="P4470" s="89" t="str">
        <f t="shared" si="694"/>
        <v/>
      </c>
      <c r="Q4470" s="89" t="e">
        <f t="shared" si="695"/>
        <v>#VALUE!</v>
      </c>
      <c r="R4470" s="89" t="e">
        <f t="shared" si="696"/>
        <v>#VALUE!</v>
      </c>
      <c r="S4470" s="173">
        <f>'HP-Api, V2-Sep24'!AS4472</f>
        <v>0</v>
      </c>
      <c r="T4470" s="89">
        <f t="shared" si="697"/>
        <v>1</v>
      </c>
      <c r="U4470" s="90" t="e">
        <f t="shared" si="698"/>
        <v>#DIV/0!</v>
      </c>
      <c r="V4470" s="91" t="e">
        <f t="shared" si="699"/>
        <v>#DIV/0!</v>
      </c>
    </row>
    <row r="4471" spans="1:22" x14ac:dyDescent="0.3">
      <c r="A4471" s="88">
        <f>'HP-Api, V2-Sep24'!D4473</f>
        <v>0</v>
      </c>
      <c r="B4471" s="88" cm="1">
        <f t="array" ref="B4471">IF(OR(A4471=DATA!$H$2:$H$13),3,IF(OR(A4471=DATA!$H$14:$H$119),2,1))</f>
        <v>1</v>
      </c>
      <c r="C4471" s="88">
        <f>'HP-Api, V2-Sep24'!G4473</f>
        <v>0</v>
      </c>
      <c r="D4471" s="89" t="str">
        <f>IF(AND(C4471&gt;='Risk(dist, colmena)'!$C$9, C4471&lt;='Risk(dist, colmena)'!$E$9), 1, IF(AND(C4471&gt;'Risk(dist, colmena)'!$C$10, C4471&lt;='Risk(dist, colmena)'!$E$10), 2, IF(C4471&gt;='Risk(dist, colmena)'!$C$11, 3, "")))</f>
        <v/>
      </c>
      <c r="E4471" s="173">
        <f>'HP-Api, V2-Sep24'!L4473</f>
        <v>0</v>
      </c>
      <c r="F4471" s="173" t="str">
        <f>IF(AND(E4471&gt;='Risk(dist, colmena)'!$H$9, E4471&lt;='Risk(dist, colmena)'!$J$9), 1, IF(AND(E4471&gt;'Risk(dist, colmena)'!$H$10, E4471&lt;='Risk(dist, colmena)'!$J$10), 2, IF(E4471&gt;='Risk(dist, colmena)'!$H$11, 3, "")))</f>
        <v/>
      </c>
      <c r="G4471" s="88">
        <f>'HP-Api, V2-Sep24'!AH4473</f>
        <v>0</v>
      </c>
      <c r="H4471" s="89" t="str">
        <f t="shared" si="691"/>
        <v/>
      </c>
      <c r="I4471" s="194" t="e">
        <f>('HP-Api, V2-Sep24'!AK4473-'HP-Api, V2-Sep24'!S4473)/'HP-Api, V2-Sep24'!S4473</f>
        <v>#DIV/0!</v>
      </c>
      <c r="J4471" s="89" t="e">
        <f t="shared" si="692"/>
        <v>#DIV/0!</v>
      </c>
      <c r="K4471" s="195">
        <f>'HP-Api, V2-Sep24'!AQ4473</f>
        <v>0</v>
      </c>
      <c r="L4471" s="89">
        <f t="shared" si="693"/>
        <v>1</v>
      </c>
      <c r="M4471" s="88">
        <f>'HP-Api, V2-Sep24'!AM4473</f>
        <v>0</v>
      </c>
      <c r="N4471" s="89" t="str">
        <f t="shared" si="690"/>
        <v/>
      </c>
      <c r="O4471" s="88">
        <f>'HP-Api, V2-Sep24'!AR4473</f>
        <v>0</v>
      </c>
      <c r="P4471" s="89" t="str">
        <f t="shared" si="694"/>
        <v/>
      </c>
      <c r="Q4471" s="89" t="e">
        <f t="shared" si="695"/>
        <v>#VALUE!</v>
      </c>
      <c r="R4471" s="89" t="e">
        <f t="shared" si="696"/>
        <v>#VALUE!</v>
      </c>
      <c r="S4471" s="173">
        <f>'HP-Api, V2-Sep24'!AS4473</f>
        <v>0</v>
      </c>
      <c r="T4471" s="89">
        <f t="shared" si="697"/>
        <v>1</v>
      </c>
      <c r="U4471" s="90" t="e">
        <f t="shared" si="698"/>
        <v>#DIV/0!</v>
      </c>
      <c r="V4471" s="91" t="e">
        <f t="shared" si="699"/>
        <v>#DIV/0!</v>
      </c>
    </row>
    <row r="4472" spans="1:22" x14ac:dyDescent="0.3">
      <c r="A4472" s="88">
        <f>'HP-Api, V2-Sep24'!D4474</f>
        <v>0</v>
      </c>
      <c r="B4472" s="88" cm="1">
        <f t="array" ref="B4472">IF(OR(A4472=DATA!$H$2:$H$13),3,IF(OR(A4472=DATA!$H$14:$H$119),2,1))</f>
        <v>1</v>
      </c>
      <c r="C4472" s="88">
        <f>'HP-Api, V2-Sep24'!G4474</f>
        <v>0</v>
      </c>
      <c r="D4472" s="89" t="str">
        <f>IF(AND(C4472&gt;='Risk(dist, colmena)'!$C$9, C4472&lt;='Risk(dist, colmena)'!$E$9), 1, IF(AND(C4472&gt;'Risk(dist, colmena)'!$C$10, C4472&lt;='Risk(dist, colmena)'!$E$10), 2, IF(C4472&gt;='Risk(dist, colmena)'!$C$11, 3, "")))</f>
        <v/>
      </c>
      <c r="E4472" s="173">
        <f>'HP-Api, V2-Sep24'!L4474</f>
        <v>0</v>
      </c>
      <c r="F4472" s="173" t="str">
        <f>IF(AND(E4472&gt;='Risk(dist, colmena)'!$H$9, E4472&lt;='Risk(dist, colmena)'!$J$9), 1, IF(AND(E4472&gt;'Risk(dist, colmena)'!$H$10, E4472&lt;='Risk(dist, colmena)'!$J$10), 2, IF(E4472&gt;='Risk(dist, colmena)'!$H$11, 3, "")))</f>
        <v/>
      </c>
      <c r="G4472" s="88">
        <f>'HP-Api, V2-Sep24'!AH4474</f>
        <v>0</v>
      </c>
      <c r="H4472" s="89" t="str">
        <f t="shared" si="691"/>
        <v/>
      </c>
      <c r="I4472" s="194" t="e">
        <f>('HP-Api, V2-Sep24'!AK4474-'HP-Api, V2-Sep24'!S4474)/'HP-Api, V2-Sep24'!S4474</f>
        <v>#DIV/0!</v>
      </c>
      <c r="J4472" s="89" t="e">
        <f t="shared" si="692"/>
        <v>#DIV/0!</v>
      </c>
      <c r="K4472" s="195">
        <f>'HP-Api, V2-Sep24'!AQ4474</f>
        <v>0</v>
      </c>
      <c r="L4472" s="89">
        <f t="shared" si="693"/>
        <v>1</v>
      </c>
      <c r="M4472" s="88">
        <f>'HP-Api, V2-Sep24'!AM4474</f>
        <v>0</v>
      </c>
      <c r="N4472" s="89" t="str">
        <f t="shared" si="690"/>
        <v/>
      </c>
      <c r="O4472" s="88">
        <f>'HP-Api, V2-Sep24'!AR4474</f>
        <v>0</v>
      </c>
      <c r="P4472" s="89" t="str">
        <f t="shared" si="694"/>
        <v/>
      </c>
      <c r="Q4472" s="89" t="e">
        <f t="shared" si="695"/>
        <v>#VALUE!</v>
      </c>
      <c r="R4472" s="89" t="e">
        <f t="shared" si="696"/>
        <v>#VALUE!</v>
      </c>
      <c r="S4472" s="173">
        <f>'HP-Api, V2-Sep24'!AS4474</f>
        <v>0</v>
      </c>
      <c r="T4472" s="89">
        <f t="shared" si="697"/>
        <v>1</v>
      </c>
      <c r="U4472" s="90" t="e">
        <f t="shared" si="698"/>
        <v>#DIV/0!</v>
      </c>
      <c r="V4472" s="91" t="e">
        <f t="shared" si="699"/>
        <v>#DIV/0!</v>
      </c>
    </row>
    <row r="4473" spans="1:22" x14ac:dyDescent="0.3">
      <c r="A4473" s="88">
        <f>'HP-Api, V2-Sep24'!D4475</f>
        <v>0</v>
      </c>
      <c r="B4473" s="88" cm="1">
        <f t="array" ref="B4473">IF(OR(A4473=DATA!$H$2:$H$13),3,IF(OR(A4473=DATA!$H$14:$H$119),2,1))</f>
        <v>1</v>
      </c>
      <c r="C4473" s="88">
        <f>'HP-Api, V2-Sep24'!G4475</f>
        <v>0</v>
      </c>
      <c r="D4473" s="89" t="str">
        <f>IF(AND(C4473&gt;='Risk(dist, colmena)'!$C$9, C4473&lt;='Risk(dist, colmena)'!$E$9), 1, IF(AND(C4473&gt;'Risk(dist, colmena)'!$C$10, C4473&lt;='Risk(dist, colmena)'!$E$10), 2, IF(C4473&gt;='Risk(dist, colmena)'!$C$11, 3, "")))</f>
        <v/>
      </c>
      <c r="E4473" s="173">
        <f>'HP-Api, V2-Sep24'!L4475</f>
        <v>0</v>
      </c>
      <c r="F4473" s="173" t="str">
        <f>IF(AND(E4473&gt;='Risk(dist, colmena)'!$H$9, E4473&lt;='Risk(dist, colmena)'!$J$9), 1, IF(AND(E4473&gt;'Risk(dist, colmena)'!$H$10, E4473&lt;='Risk(dist, colmena)'!$J$10), 2, IF(E4473&gt;='Risk(dist, colmena)'!$H$11, 3, "")))</f>
        <v/>
      </c>
      <c r="G4473" s="88">
        <f>'HP-Api, V2-Sep24'!AH4475</f>
        <v>0</v>
      </c>
      <c r="H4473" s="89" t="str">
        <f t="shared" si="691"/>
        <v/>
      </c>
      <c r="I4473" s="194" t="e">
        <f>('HP-Api, V2-Sep24'!AK4475-'HP-Api, V2-Sep24'!S4475)/'HP-Api, V2-Sep24'!S4475</f>
        <v>#DIV/0!</v>
      </c>
      <c r="J4473" s="89" t="e">
        <f t="shared" si="692"/>
        <v>#DIV/0!</v>
      </c>
      <c r="K4473" s="195">
        <f>'HP-Api, V2-Sep24'!AQ4475</f>
        <v>0</v>
      </c>
      <c r="L4473" s="89">
        <f t="shared" si="693"/>
        <v>1</v>
      </c>
      <c r="M4473" s="88">
        <f>'HP-Api, V2-Sep24'!AM4475</f>
        <v>0</v>
      </c>
      <c r="N4473" s="89" t="str">
        <f t="shared" si="690"/>
        <v/>
      </c>
      <c r="O4473" s="88">
        <f>'HP-Api, V2-Sep24'!AR4475</f>
        <v>0</v>
      </c>
      <c r="P4473" s="89" t="str">
        <f t="shared" si="694"/>
        <v/>
      </c>
      <c r="Q4473" s="89" t="e">
        <f t="shared" si="695"/>
        <v>#VALUE!</v>
      </c>
      <c r="R4473" s="89" t="e">
        <f t="shared" si="696"/>
        <v>#VALUE!</v>
      </c>
      <c r="S4473" s="173">
        <f>'HP-Api, V2-Sep24'!AS4475</f>
        <v>0</v>
      </c>
      <c r="T4473" s="89">
        <f t="shared" si="697"/>
        <v>1</v>
      </c>
      <c r="U4473" s="90" t="e">
        <f t="shared" si="698"/>
        <v>#DIV/0!</v>
      </c>
      <c r="V4473" s="91" t="e">
        <f t="shared" si="699"/>
        <v>#DIV/0!</v>
      </c>
    </row>
    <row r="4474" spans="1:22" x14ac:dyDescent="0.3">
      <c r="A4474" s="88">
        <f>'HP-Api, V2-Sep24'!D4476</f>
        <v>0</v>
      </c>
      <c r="B4474" s="88" cm="1">
        <f t="array" ref="B4474">IF(OR(A4474=DATA!$H$2:$H$13),3,IF(OR(A4474=DATA!$H$14:$H$119),2,1))</f>
        <v>1</v>
      </c>
      <c r="C4474" s="88">
        <f>'HP-Api, V2-Sep24'!G4476</f>
        <v>0</v>
      </c>
      <c r="D4474" s="89" t="str">
        <f>IF(AND(C4474&gt;='Risk(dist, colmena)'!$C$9, C4474&lt;='Risk(dist, colmena)'!$E$9), 1, IF(AND(C4474&gt;'Risk(dist, colmena)'!$C$10, C4474&lt;='Risk(dist, colmena)'!$E$10), 2, IF(C4474&gt;='Risk(dist, colmena)'!$C$11, 3, "")))</f>
        <v/>
      </c>
      <c r="E4474" s="173">
        <f>'HP-Api, V2-Sep24'!L4476</f>
        <v>0</v>
      </c>
      <c r="F4474" s="173" t="str">
        <f>IF(AND(E4474&gt;='Risk(dist, colmena)'!$H$9, E4474&lt;='Risk(dist, colmena)'!$J$9), 1, IF(AND(E4474&gt;'Risk(dist, colmena)'!$H$10, E4474&lt;='Risk(dist, colmena)'!$J$10), 2, IF(E4474&gt;='Risk(dist, colmena)'!$H$11, 3, "")))</f>
        <v/>
      </c>
      <c r="G4474" s="88">
        <f>'HP-Api, V2-Sep24'!AH4476</f>
        <v>0</v>
      </c>
      <c r="H4474" s="89" t="str">
        <f t="shared" si="691"/>
        <v/>
      </c>
      <c r="I4474" s="194" t="e">
        <f>('HP-Api, V2-Sep24'!AK4476-'HP-Api, V2-Sep24'!S4476)/'HP-Api, V2-Sep24'!S4476</f>
        <v>#DIV/0!</v>
      </c>
      <c r="J4474" s="89" t="e">
        <f t="shared" si="692"/>
        <v>#DIV/0!</v>
      </c>
      <c r="K4474" s="195">
        <f>'HP-Api, V2-Sep24'!AQ4476</f>
        <v>0</v>
      </c>
      <c r="L4474" s="89">
        <f t="shared" si="693"/>
        <v>1</v>
      </c>
      <c r="M4474" s="88">
        <f>'HP-Api, V2-Sep24'!AM4476</f>
        <v>0</v>
      </c>
      <c r="N4474" s="89" t="str">
        <f t="shared" si="690"/>
        <v/>
      </c>
      <c r="O4474" s="88">
        <f>'HP-Api, V2-Sep24'!AR4476</f>
        <v>0</v>
      </c>
      <c r="P4474" s="89" t="str">
        <f t="shared" si="694"/>
        <v/>
      </c>
      <c r="Q4474" s="89" t="e">
        <f t="shared" si="695"/>
        <v>#VALUE!</v>
      </c>
      <c r="R4474" s="89" t="e">
        <f t="shared" si="696"/>
        <v>#VALUE!</v>
      </c>
      <c r="S4474" s="173">
        <f>'HP-Api, V2-Sep24'!AS4476</f>
        <v>0</v>
      </c>
      <c r="T4474" s="89">
        <f t="shared" si="697"/>
        <v>1</v>
      </c>
      <c r="U4474" s="90" t="e">
        <f t="shared" si="698"/>
        <v>#DIV/0!</v>
      </c>
      <c r="V4474" s="91" t="e">
        <f t="shared" si="699"/>
        <v>#DIV/0!</v>
      </c>
    </row>
    <row r="4475" spans="1:22" x14ac:dyDescent="0.3">
      <c r="A4475" s="88">
        <f>'HP-Api, V2-Sep24'!D4477</f>
        <v>0</v>
      </c>
      <c r="B4475" s="88" cm="1">
        <f t="array" ref="B4475">IF(OR(A4475=DATA!$H$2:$H$13),3,IF(OR(A4475=DATA!$H$14:$H$119),2,1))</f>
        <v>1</v>
      </c>
      <c r="C4475" s="88">
        <f>'HP-Api, V2-Sep24'!G4477</f>
        <v>0</v>
      </c>
      <c r="D4475" s="89" t="str">
        <f>IF(AND(C4475&gt;='Risk(dist, colmena)'!$C$9, C4475&lt;='Risk(dist, colmena)'!$E$9), 1, IF(AND(C4475&gt;'Risk(dist, colmena)'!$C$10, C4475&lt;='Risk(dist, colmena)'!$E$10), 2, IF(C4475&gt;='Risk(dist, colmena)'!$C$11, 3, "")))</f>
        <v/>
      </c>
      <c r="E4475" s="173">
        <f>'HP-Api, V2-Sep24'!L4477</f>
        <v>0</v>
      </c>
      <c r="F4475" s="173" t="str">
        <f>IF(AND(E4475&gt;='Risk(dist, colmena)'!$H$9, E4475&lt;='Risk(dist, colmena)'!$J$9), 1, IF(AND(E4475&gt;'Risk(dist, colmena)'!$H$10, E4475&lt;='Risk(dist, colmena)'!$J$10), 2, IF(E4475&gt;='Risk(dist, colmena)'!$H$11, 3, "")))</f>
        <v/>
      </c>
      <c r="G4475" s="88">
        <f>'HP-Api, V2-Sep24'!AH4477</f>
        <v>0</v>
      </c>
      <c r="H4475" s="89" t="str">
        <f t="shared" si="691"/>
        <v/>
      </c>
      <c r="I4475" s="194" t="e">
        <f>('HP-Api, V2-Sep24'!AK4477-'HP-Api, V2-Sep24'!S4477)/'HP-Api, V2-Sep24'!S4477</f>
        <v>#DIV/0!</v>
      </c>
      <c r="J4475" s="89" t="e">
        <f t="shared" si="692"/>
        <v>#DIV/0!</v>
      </c>
      <c r="K4475" s="195">
        <f>'HP-Api, V2-Sep24'!AQ4477</f>
        <v>0</v>
      </c>
      <c r="L4475" s="89">
        <f t="shared" si="693"/>
        <v>1</v>
      </c>
      <c r="M4475" s="88">
        <f>'HP-Api, V2-Sep24'!AM4477</f>
        <v>0</v>
      </c>
      <c r="N4475" s="89" t="str">
        <f t="shared" si="690"/>
        <v/>
      </c>
      <c r="O4475" s="88">
        <f>'HP-Api, V2-Sep24'!AR4477</f>
        <v>0</v>
      </c>
      <c r="P4475" s="89" t="str">
        <f t="shared" si="694"/>
        <v/>
      </c>
      <c r="Q4475" s="89" t="e">
        <f t="shared" si="695"/>
        <v>#VALUE!</v>
      </c>
      <c r="R4475" s="89" t="e">
        <f t="shared" si="696"/>
        <v>#VALUE!</v>
      </c>
      <c r="S4475" s="173">
        <f>'HP-Api, V2-Sep24'!AS4477</f>
        <v>0</v>
      </c>
      <c r="T4475" s="89">
        <f t="shared" si="697"/>
        <v>1</v>
      </c>
      <c r="U4475" s="90" t="e">
        <f t="shared" si="698"/>
        <v>#DIV/0!</v>
      </c>
      <c r="V4475" s="91" t="e">
        <f t="shared" si="699"/>
        <v>#DIV/0!</v>
      </c>
    </row>
    <row r="4476" spans="1:22" x14ac:dyDescent="0.3">
      <c r="A4476" s="88">
        <f>'HP-Api, V2-Sep24'!D4478</f>
        <v>0</v>
      </c>
      <c r="B4476" s="88" cm="1">
        <f t="array" ref="B4476">IF(OR(A4476=DATA!$H$2:$H$13),3,IF(OR(A4476=DATA!$H$14:$H$119),2,1))</f>
        <v>1</v>
      </c>
      <c r="C4476" s="88">
        <f>'HP-Api, V2-Sep24'!G4478</f>
        <v>0</v>
      </c>
      <c r="D4476" s="89" t="str">
        <f>IF(AND(C4476&gt;='Risk(dist, colmena)'!$C$9, C4476&lt;='Risk(dist, colmena)'!$E$9), 1, IF(AND(C4476&gt;'Risk(dist, colmena)'!$C$10, C4476&lt;='Risk(dist, colmena)'!$E$10), 2, IF(C4476&gt;='Risk(dist, colmena)'!$C$11, 3, "")))</f>
        <v/>
      </c>
      <c r="E4476" s="173">
        <f>'HP-Api, V2-Sep24'!L4478</f>
        <v>0</v>
      </c>
      <c r="F4476" s="173" t="str">
        <f>IF(AND(E4476&gt;='Risk(dist, colmena)'!$H$9, E4476&lt;='Risk(dist, colmena)'!$J$9), 1, IF(AND(E4476&gt;'Risk(dist, colmena)'!$H$10, E4476&lt;='Risk(dist, colmena)'!$J$10), 2, IF(E4476&gt;='Risk(dist, colmena)'!$H$11, 3, "")))</f>
        <v/>
      </c>
      <c r="G4476" s="88">
        <f>'HP-Api, V2-Sep24'!AH4478</f>
        <v>0</v>
      </c>
      <c r="H4476" s="89" t="str">
        <f t="shared" si="691"/>
        <v/>
      </c>
      <c r="I4476" s="194" t="e">
        <f>('HP-Api, V2-Sep24'!AK4478-'HP-Api, V2-Sep24'!S4478)/'HP-Api, V2-Sep24'!S4478</f>
        <v>#DIV/0!</v>
      </c>
      <c r="J4476" s="89" t="e">
        <f t="shared" si="692"/>
        <v>#DIV/0!</v>
      </c>
      <c r="K4476" s="195">
        <f>'HP-Api, V2-Sep24'!AQ4478</f>
        <v>0</v>
      </c>
      <c r="L4476" s="89">
        <f t="shared" si="693"/>
        <v>1</v>
      </c>
      <c r="M4476" s="88">
        <f>'HP-Api, V2-Sep24'!AM4478</f>
        <v>0</v>
      </c>
      <c r="N4476" s="89" t="str">
        <f t="shared" si="690"/>
        <v/>
      </c>
      <c r="O4476" s="88">
        <f>'HP-Api, V2-Sep24'!AR4478</f>
        <v>0</v>
      </c>
      <c r="P4476" s="89" t="str">
        <f t="shared" si="694"/>
        <v/>
      </c>
      <c r="Q4476" s="89" t="e">
        <f t="shared" si="695"/>
        <v>#VALUE!</v>
      </c>
      <c r="R4476" s="89" t="e">
        <f t="shared" si="696"/>
        <v>#VALUE!</v>
      </c>
      <c r="S4476" s="173">
        <f>'HP-Api, V2-Sep24'!AS4478</f>
        <v>0</v>
      </c>
      <c r="T4476" s="89">
        <f t="shared" si="697"/>
        <v>1</v>
      </c>
      <c r="U4476" s="90" t="e">
        <f t="shared" si="698"/>
        <v>#DIV/0!</v>
      </c>
      <c r="V4476" s="91" t="e">
        <f t="shared" si="699"/>
        <v>#DIV/0!</v>
      </c>
    </row>
    <row r="4477" spans="1:22" x14ac:dyDescent="0.3">
      <c r="A4477" s="88">
        <f>'HP-Api, V2-Sep24'!D4479</f>
        <v>0</v>
      </c>
      <c r="B4477" s="88" cm="1">
        <f t="array" ref="B4477">IF(OR(A4477=DATA!$H$2:$H$13),3,IF(OR(A4477=DATA!$H$14:$H$119),2,1))</f>
        <v>1</v>
      </c>
      <c r="C4477" s="88">
        <f>'HP-Api, V2-Sep24'!G4479</f>
        <v>0</v>
      </c>
      <c r="D4477" s="89" t="str">
        <f>IF(AND(C4477&gt;='Risk(dist, colmena)'!$C$9, C4477&lt;='Risk(dist, colmena)'!$E$9), 1, IF(AND(C4477&gt;'Risk(dist, colmena)'!$C$10, C4477&lt;='Risk(dist, colmena)'!$E$10), 2, IF(C4477&gt;='Risk(dist, colmena)'!$C$11, 3, "")))</f>
        <v/>
      </c>
      <c r="E4477" s="173">
        <f>'HP-Api, V2-Sep24'!L4479</f>
        <v>0</v>
      </c>
      <c r="F4477" s="173" t="str">
        <f>IF(AND(E4477&gt;='Risk(dist, colmena)'!$H$9, E4477&lt;='Risk(dist, colmena)'!$J$9), 1, IF(AND(E4477&gt;'Risk(dist, colmena)'!$H$10, E4477&lt;='Risk(dist, colmena)'!$J$10), 2, IF(E4477&gt;='Risk(dist, colmena)'!$H$11, 3, "")))</f>
        <v/>
      </c>
      <c r="G4477" s="88">
        <f>'HP-Api, V2-Sep24'!AH4479</f>
        <v>0</v>
      </c>
      <c r="H4477" s="89" t="str">
        <f t="shared" si="691"/>
        <v/>
      </c>
      <c r="I4477" s="194" t="e">
        <f>('HP-Api, V2-Sep24'!AK4479-'HP-Api, V2-Sep24'!S4479)/'HP-Api, V2-Sep24'!S4479</f>
        <v>#DIV/0!</v>
      </c>
      <c r="J4477" s="89" t="e">
        <f t="shared" si="692"/>
        <v>#DIV/0!</v>
      </c>
      <c r="K4477" s="195">
        <f>'HP-Api, V2-Sep24'!AQ4479</f>
        <v>0</v>
      </c>
      <c r="L4477" s="89">
        <f t="shared" si="693"/>
        <v>1</v>
      </c>
      <c r="M4477" s="88">
        <f>'HP-Api, V2-Sep24'!AM4479</f>
        <v>0</v>
      </c>
      <c r="N4477" s="89" t="str">
        <f t="shared" si="690"/>
        <v/>
      </c>
      <c r="O4477" s="88">
        <f>'HP-Api, V2-Sep24'!AR4479</f>
        <v>0</v>
      </c>
      <c r="P4477" s="89" t="str">
        <f t="shared" si="694"/>
        <v/>
      </c>
      <c r="Q4477" s="89" t="e">
        <f t="shared" si="695"/>
        <v>#VALUE!</v>
      </c>
      <c r="R4477" s="89" t="e">
        <f t="shared" si="696"/>
        <v>#VALUE!</v>
      </c>
      <c r="S4477" s="173">
        <f>'HP-Api, V2-Sep24'!AS4479</f>
        <v>0</v>
      </c>
      <c r="T4477" s="89">
        <f t="shared" si="697"/>
        <v>1</v>
      </c>
      <c r="U4477" s="90" t="e">
        <f t="shared" si="698"/>
        <v>#DIV/0!</v>
      </c>
      <c r="V4477" s="91" t="e">
        <f t="shared" si="699"/>
        <v>#DIV/0!</v>
      </c>
    </row>
    <row r="4478" spans="1:22" x14ac:dyDescent="0.3">
      <c r="A4478" s="88">
        <f>'HP-Api, V2-Sep24'!D4480</f>
        <v>0</v>
      </c>
      <c r="B4478" s="88" cm="1">
        <f t="array" ref="B4478">IF(OR(A4478=DATA!$H$2:$H$13),3,IF(OR(A4478=DATA!$H$14:$H$119),2,1))</f>
        <v>1</v>
      </c>
      <c r="C4478" s="88">
        <f>'HP-Api, V2-Sep24'!G4480</f>
        <v>0</v>
      </c>
      <c r="D4478" s="89" t="str">
        <f>IF(AND(C4478&gt;='Risk(dist, colmena)'!$C$9, C4478&lt;='Risk(dist, colmena)'!$E$9), 1, IF(AND(C4478&gt;'Risk(dist, colmena)'!$C$10, C4478&lt;='Risk(dist, colmena)'!$E$10), 2, IF(C4478&gt;='Risk(dist, colmena)'!$C$11, 3, "")))</f>
        <v/>
      </c>
      <c r="E4478" s="173">
        <f>'HP-Api, V2-Sep24'!L4480</f>
        <v>0</v>
      </c>
      <c r="F4478" s="173" t="str">
        <f>IF(AND(E4478&gt;='Risk(dist, colmena)'!$H$9, E4478&lt;='Risk(dist, colmena)'!$J$9), 1, IF(AND(E4478&gt;'Risk(dist, colmena)'!$H$10, E4478&lt;='Risk(dist, colmena)'!$J$10), 2, IF(E4478&gt;='Risk(dist, colmena)'!$H$11, 3, "")))</f>
        <v/>
      </c>
      <c r="G4478" s="88">
        <f>'HP-Api, V2-Sep24'!AH4480</f>
        <v>0</v>
      </c>
      <c r="H4478" s="89" t="str">
        <f t="shared" si="691"/>
        <v/>
      </c>
      <c r="I4478" s="194" t="e">
        <f>('HP-Api, V2-Sep24'!AK4480-'HP-Api, V2-Sep24'!S4480)/'HP-Api, V2-Sep24'!S4480</f>
        <v>#DIV/0!</v>
      </c>
      <c r="J4478" s="89" t="e">
        <f t="shared" si="692"/>
        <v>#DIV/0!</v>
      </c>
      <c r="K4478" s="195">
        <f>'HP-Api, V2-Sep24'!AQ4480</f>
        <v>0</v>
      </c>
      <c r="L4478" s="89">
        <f t="shared" si="693"/>
        <v>1</v>
      </c>
      <c r="M4478" s="88">
        <f>'HP-Api, V2-Sep24'!AM4480</f>
        <v>0</v>
      </c>
      <c r="N4478" s="89" t="str">
        <f t="shared" si="690"/>
        <v/>
      </c>
      <c r="O4478" s="88">
        <f>'HP-Api, V2-Sep24'!AR4480</f>
        <v>0</v>
      </c>
      <c r="P4478" s="89" t="str">
        <f t="shared" si="694"/>
        <v/>
      </c>
      <c r="Q4478" s="89" t="e">
        <f t="shared" si="695"/>
        <v>#VALUE!</v>
      </c>
      <c r="R4478" s="89" t="e">
        <f t="shared" si="696"/>
        <v>#VALUE!</v>
      </c>
      <c r="S4478" s="173">
        <f>'HP-Api, V2-Sep24'!AS4480</f>
        <v>0</v>
      </c>
      <c r="T4478" s="89">
        <f t="shared" si="697"/>
        <v>1</v>
      </c>
      <c r="U4478" s="90" t="e">
        <f t="shared" si="698"/>
        <v>#DIV/0!</v>
      </c>
      <c r="V4478" s="91" t="e">
        <f t="shared" si="699"/>
        <v>#DIV/0!</v>
      </c>
    </row>
    <row r="4479" spans="1:22" x14ac:dyDescent="0.3">
      <c r="A4479" s="88">
        <f>'HP-Api, V2-Sep24'!D4481</f>
        <v>0</v>
      </c>
      <c r="B4479" s="88" cm="1">
        <f t="array" ref="B4479">IF(OR(A4479=DATA!$H$2:$H$13),3,IF(OR(A4479=DATA!$H$14:$H$119),2,1))</f>
        <v>1</v>
      </c>
      <c r="C4479" s="88">
        <f>'HP-Api, V2-Sep24'!G4481</f>
        <v>0</v>
      </c>
      <c r="D4479" s="89" t="str">
        <f>IF(AND(C4479&gt;='Risk(dist, colmena)'!$C$9, C4479&lt;='Risk(dist, colmena)'!$E$9), 1, IF(AND(C4479&gt;'Risk(dist, colmena)'!$C$10, C4479&lt;='Risk(dist, colmena)'!$E$10), 2, IF(C4479&gt;='Risk(dist, colmena)'!$C$11, 3, "")))</f>
        <v/>
      </c>
      <c r="E4479" s="173">
        <f>'HP-Api, V2-Sep24'!L4481</f>
        <v>0</v>
      </c>
      <c r="F4479" s="173" t="str">
        <f>IF(AND(E4479&gt;='Risk(dist, colmena)'!$H$9, E4479&lt;='Risk(dist, colmena)'!$J$9), 1, IF(AND(E4479&gt;'Risk(dist, colmena)'!$H$10, E4479&lt;='Risk(dist, colmena)'!$J$10), 2, IF(E4479&gt;='Risk(dist, colmena)'!$H$11, 3, "")))</f>
        <v/>
      </c>
      <c r="G4479" s="88">
        <f>'HP-Api, V2-Sep24'!AH4481</f>
        <v>0</v>
      </c>
      <c r="H4479" s="89" t="str">
        <f t="shared" si="691"/>
        <v/>
      </c>
      <c r="I4479" s="194" t="e">
        <f>('HP-Api, V2-Sep24'!AK4481-'HP-Api, V2-Sep24'!S4481)/'HP-Api, V2-Sep24'!S4481</f>
        <v>#DIV/0!</v>
      </c>
      <c r="J4479" s="89" t="e">
        <f t="shared" si="692"/>
        <v>#DIV/0!</v>
      </c>
      <c r="K4479" s="195">
        <f>'HP-Api, V2-Sep24'!AQ4481</f>
        <v>0</v>
      </c>
      <c r="L4479" s="89">
        <f t="shared" si="693"/>
        <v>1</v>
      </c>
      <c r="M4479" s="88">
        <f>'HP-Api, V2-Sep24'!AM4481</f>
        <v>0</v>
      </c>
      <c r="N4479" s="89" t="str">
        <f t="shared" si="690"/>
        <v/>
      </c>
      <c r="O4479" s="88">
        <f>'HP-Api, V2-Sep24'!AR4481</f>
        <v>0</v>
      </c>
      <c r="P4479" s="89" t="str">
        <f t="shared" si="694"/>
        <v/>
      </c>
      <c r="Q4479" s="89" t="e">
        <f t="shared" si="695"/>
        <v>#VALUE!</v>
      </c>
      <c r="R4479" s="89" t="e">
        <f t="shared" si="696"/>
        <v>#VALUE!</v>
      </c>
      <c r="S4479" s="173">
        <f>'HP-Api, V2-Sep24'!AS4481</f>
        <v>0</v>
      </c>
      <c r="T4479" s="89">
        <f t="shared" si="697"/>
        <v>1</v>
      </c>
      <c r="U4479" s="90" t="e">
        <f t="shared" si="698"/>
        <v>#DIV/0!</v>
      </c>
      <c r="V4479" s="91" t="e">
        <f t="shared" si="699"/>
        <v>#DIV/0!</v>
      </c>
    </row>
    <row r="4480" spans="1:22" x14ac:dyDescent="0.3">
      <c r="A4480" s="88">
        <f>'HP-Api, V2-Sep24'!D4482</f>
        <v>0</v>
      </c>
      <c r="B4480" s="88" cm="1">
        <f t="array" ref="B4480">IF(OR(A4480=DATA!$H$2:$H$13),3,IF(OR(A4480=DATA!$H$14:$H$119),2,1))</f>
        <v>1</v>
      </c>
      <c r="C4480" s="88">
        <f>'HP-Api, V2-Sep24'!G4482</f>
        <v>0</v>
      </c>
      <c r="D4480" s="89" t="str">
        <f>IF(AND(C4480&gt;='Risk(dist, colmena)'!$C$9, C4480&lt;='Risk(dist, colmena)'!$E$9), 1, IF(AND(C4480&gt;'Risk(dist, colmena)'!$C$10, C4480&lt;='Risk(dist, colmena)'!$E$10), 2, IF(C4480&gt;='Risk(dist, colmena)'!$C$11, 3, "")))</f>
        <v/>
      </c>
      <c r="E4480" s="173">
        <f>'HP-Api, V2-Sep24'!L4482</f>
        <v>0</v>
      </c>
      <c r="F4480" s="173" t="str">
        <f>IF(AND(E4480&gt;='Risk(dist, colmena)'!$H$9, E4480&lt;='Risk(dist, colmena)'!$J$9), 1, IF(AND(E4480&gt;'Risk(dist, colmena)'!$H$10, E4480&lt;='Risk(dist, colmena)'!$J$10), 2, IF(E4480&gt;='Risk(dist, colmena)'!$H$11, 3, "")))</f>
        <v/>
      </c>
      <c r="G4480" s="88">
        <f>'HP-Api, V2-Sep24'!AH4482</f>
        <v>0</v>
      </c>
      <c r="H4480" s="89" t="str">
        <f t="shared" si="691"/>
        <v/>
      </c>
      <c r="I4480" s="194" t="e">
        <f>('HP-Api, V2-Sep24'!AK4482-'HP-Api, V2-Sep24'!S4482)/'HP-Api, V2-Sep24'!S4482</f>
        <v>#DIV/0!</v>
      </c>
      <c r="J4480" s="89" t="e">
        <f t="shared" si="692"/>
        <v>#DIV/0!</v>
      </c>
      <c r="K4480" s="195">
        <f>'HP-Api, V2-Sep24'!AQ4482</f>
        <v>0</v>
      </c>
      <c r="L4480" s="89">
        <f t="shared" si="693"/>
        <v>1</v>
      </c>
      <c r="M4480" s="88">
        <f>'HP-Api, V2-Sep24'!AM4482</f>
        <v>0</v>
      </c>
      <c r="N4480" s="89" t="str">
        <f t="shared" si="690"/>
        <v/>
      </c>
      <c r="O4480" s="88">
        <f>'HP-Api, V2-Sep24'!AR4482</f>
        <v>0</v>
      </c>
      <c r="P4480" s="89" t="str">
        <f t="shared" si="694"/>
        <v/>
      </c>
      <c r="Q4480" s="89" t="e">
        <f t="shared" si="695"/>
        <v>#VALUE!</v>
      </c>
      <c r="R4480" s="89" t="e">
        <f t="shared" si="696"/>
        <v>#VALUE!</v>
      </c>
      <c r="S4480" s="173">
        <f>'HP-Api, V2-Sep24'!AS4482</f>
        <v>0</v>
      </c>
      <c r="T4480" s="89">
        <f t="shared" si="697"/>
        <v>1</v>
      </c>
      <c r="U4480" s="90" t="e">
        <f t="shared" si="698"/>
        <v>#DIV/0!</v>
      </c>
      <c r="V4480" s="91" t="e">
        <f t="shared" si="699"/>
        <v>#DIV/0!</v>
      </c>
    </row>
    <row r="4481" spans="1:22" x14ac:dyDescent="0.3">
      <c r="A4481" s="88">
        <f>'HP-Api, V2-Sep24'!D4483</f>
        <v>0</v>
      </c>
      <c r="B4481" s="88" cm="1">
        <f t="array" ref="B4481">IF(OR(A4481=DATA!$H$2:$H$13),3,IF(OR(A4481=DATA!$H$14:$H$119),2,1))</f>
        <v>1</v>
      </c>
      <c r="C4481" s="88">
        <f>'HP-Api, V2-Sep24'!G4483</f>
        <v>0</v>
      </c>
      <c r="D4481" s="89" t="str">
        <f>IF(AND(C4481&gt;='Risk(dist, colmena)'!$C$9, C4481&lt;='Risk(dist, colmena)'!$E$9), 1, IF(AND(C4481&gt;'Risk(dist, colmena)'!$C$10, C4481&lt;='Risk(dist, colmena)'!$E$10), 2, IF(C4481&gt;='Risk(dist, colmena)'!$C$11, 3, "")))</f>
        <v/>
      </c>
      <c r="E4481" s="173">
        <f>'HP-Api, V2-Sep24'!L4483</f>
        <v>0</v>
      </c>
      <c r="F4481" s="173" t="str">
        <f>IF(AND(E4481&gt;='Risk(dist, colmena)'!$H$9, E4481&lt;='Risk(dist, colmena)'!$J$9), 1, IF(AND(E4481&gt;'Risk(dist, colmena)'!$H$10, E4481&lt;='Risk(dist, colmena)'!$J$10), 2, IF(E4481&gt;='Risk(dist, colmena)'!$H$11, 3, "")))</f>
        <v/>
      </c>
      <c r="G4481" s="88">
        <f>'HP-Api, V2-Sep24'!AH4483</f>
        <v>0</v>
      </c>
      <c r="H4481" s="89" t="str">
        <f t="shared" si="691"/>
        <v/>
      </c>
      <c r="I4481" s="194" t="e">
        <f>('HP-Api, V2-Sep24'!AK4483-'HP-Api, V2-Sep24'!S4483)/'HP-Api, V2-Sep24'!S4483</f>
        <v>#DIV/0!</v>
      </c>
      <c r="J4481" s="89" t="e">
        <f t="shared" si="692"/>
        <v>#DIV/0!</v>
      </c>
      <c r="K4481" s="195">
        <f>'HP-Api, V2-Sep24'!AQ4483</f>
        <v>0</v>
      </c>
      <c r="L4481" s="89">
        <f t="shared" si="693"/>
        <v>1</v>
      </c>
      <c r="M4481" s="88">
        <f>'HP-Api, V2-Sep24'!AM4483</f>
        <v>0</v>
      </c>
      <c r="N4481" s="89" t="str">
        <f t="shared" si="690"/>
        <v/>
      </c>
      <c r="O4481" s="88">
        <f>'HP-Api, V2-Sep24'!AR4483</f>
        <v>0</v>
      </c>
      <c r="P4481" s="89" t="str">
        <f t="shared" si="694"/>
        <v/>
      </c>
      <c r="Q4481" s="89" t="e">
        <f t="shared" si="695"/>
        <v>#VALUE!</v>
      </c>
      <c r="R4481" s="89" t="e">
        <f t="shared" si="696"/>
        <v>#VALUE!</v>
      </c>
      <c r="S4481" s="173">
        <f>'HP-Api, V2-Sep24'!AS4483</f>
        <v>0</v>
      </c>
      <c r="T4481" s="89">
        <f t="shared" si="697"/>
        <v>1</v>
      </c>
      <c r="U4481" s="90" t="e">
        <f t="shared" si="698"/>
        <v>#DIV/0!</v>
      </c>
      <c r="V4481" s="91" t="e">
        <f t="shared" si="699"/>
        <v>#DIV/0!</v>
      </c>
    </row>
    <row r="4482" spans="1:22" x14ac:dyDescent="0.3">
      <c r="A4482" s="88">
        <f>'HP-Api, V2-Sep24'!D4484</f>
        <v>0</v>
      </c>
      <c r="B4482" s="88" cm="1">
        <f t="array" ref="B4482">IF(OR(A4482=DATA!$H$2:$H$13),3,IF(OR(A4482=DATA!$H$14:$H$119),2,1))</f>
        <v>1</v>
      </c>
      <c r="C4482" s="88">
        <f>'HP-Api, V2-Sep24'!G4484</f>
        <v>0</v>
      </c>
      <c r="D4482" s="89" t="str">
        <f>IF(AND(C4482&gt;='Risk(dist, colmena)'!$C$9, C4482&lt;='Risk(dist, colmena)'!$E$9), 1, IF(AND(C4482&gt;'Risk(dist, colmena)'!$C$10, C4482&lt;='Risk(dist, colmena)'!$E$10), 2, IF(C4482&gt;='Risk(dist, colmena)'!$C$11, 3, "")))</f>
        <v/>
      </c>
      <c r="E4482" s="173">
        <f>'HP-Api, V2-Sep24'!L4484</f>
        <v>0</v>
      </c>
      <c r="F4482" s="173" t="str">
        <f>IF(AND(E4482&gt;='Risk(dist, colmena)'!$H$9, E4482&lt;='Risk(dist, colmena)'!$J$9), 1, IF(AND(E4482&gt;'Risk(dist, colmena)'!$H$10, E4482&lt;='Risk(dist, colmena)'!$J$10), 2, IF(E4482&gt;='Risk(dist, colmena)'!$H$11, 3, "")))</f>
        <v/>
      </c>
      <c r="G4482" s="88">
        <f>'HP-Api, V2-Sep24'!AH4484</f>
        <v>0</v>
      </c>
      <c r="H4482" s="89" t="str">
        <f t="shared" si="691"/>
        <v/>
      </c>
      <c r="I4482" s="194" t="e">
        <f>('HP-Api, V2-Sep24'!AK4484-'HP-Api, V2-Sep24'!S4484)/'HP-Api, V2-Sep24'!S4484</f>
        <v>#DIV/0!</v>
      </c>
      <c r="J4482" s="89" t="e">
        <f t="shared" si="692"/>
        <v>#DIV/0!</v>
      </c>
      <c r="K4482" s="195">
        <f>'HP-Api, V2-Sep24'!AQ4484</f>
        <v>0</v>
      </c>
      <c r="L4482" s="89">
        <f t="shared" si="693"/>
        <v>1</v>
      </c>
      <c r="M4482" s="88">
        <f>'HP-Api, V2-Sep24'!AM4484</f>
        <v>0</v>
      </c>
      <c r="N4482" s="89" t="str">
        <f t="shared" ref="N4482:N4545" si="700">IF(M4482="No", 1, IF(M4482="Sí / Yes", 3, ""))</f>
        <v/>
      </c>
      <c r="O4482" s="88">
        <f>'HP-Api, V2-Sep24'!AR4484</f>
        <v>0</v>
      </c>
      <c r="P4482" s="89" t="str">
        <f t="shared" si="694"/>
        <v/>
      </c>
      <c r="Q4482" s="89" t="e">
        <f t="shared" si="695"/>
        <v>#VALUE!</v>
      </c>
      <c r="R4482" s="89" t="e">
        <f t="shared" si="696"/>
        <v>#VALUE!</v>
      </c>
      <c r="S4482" s="173">
        <f>'HP-Api, V2-Sep24'!AS4484</f>
        <v>0</v>
      </c>
      <c r="T4482" s="89">
        <f t="shared" si="697"/>
        <v>1</v>
      </c>
      <c r="U4482" s="90" t="e">
        <f t="shared" si="698"/>
        <v>#DIV/0!</v>
      </c>
      <c r="V4482" s="91" t="e">
        <f t="shared" si="699"/>
        <v>#DIV/0!</v>
      </c>
    </row>
    <row r="4483" spans="1:22" x14ac:dyDescent="0.3">
      <c r="A4483" s="88">
        <f>'HP-Api, V2-Sep24'!D4485</f>
        <v>0</v>
      </c>
      <c r="B4483" s="88" cm="1">
        <f t="array" ref="B4483">IF(OR(A4483=DATA!$H$2:$H$13),3,IF(OR(A4483=DATA!$H$14:$H$119),2,1))</f>
        <v>1</v>
      </c>
      <c r="C4483" s="88">
        <f>'HP-Api, V2-Sep24'!G4485</f>
        <v>0</v>
      </c>
      <c r="D4483" s="89" t="str">
        <f>IF(AND(C4483&gt;='Risk(dist, colmena)'!$C$9, C4483&lt;='Risk(dist, colmena)'!$E$9), 1, IF(AND(C4483&gt;'Risk(dist, colmena)'!$C$10, C4483&lt;='Risk(dist, colmena)'!$E$10), 2, IF(C4483&gt;='Risk(dist, colmena)'!$C$11, 3, "")))</f>
        <v/>
      </c>
      <c r="E4483" s="173">
        <f>'HP-Api, V2-Sep24'!L4485</f>
        <v>0</v>
      </c>
      <c r="F4483" s="173" t="str">
        <f>IF(AND(E4483&gt;='Risk(dist, colmena)'!$H$9, E4483&lt;='Risk(dist, colmena)'!$J$9), 1, IF(AND(E4483&gt;'Risk(dist, colmena)'!$H$10, E4483&lt;='Risk(dist, colmena)'!$J$10), 2, IF(E4483&gt;='Risk(dist, colmena)'!$H$11, 3, "")))</f>
        <v/>
      </c>
      <c r="G4483" s="88">
        <f>'HP-Api, V2-Sep24'!AH4485</f>
        <v>0</v>
      </c>
      <c r="H4483" s="89" t="str">
        <f t="shared" ref="H4483:H4546" si="701">IF(OR(G4483="Orgánico / Organic", G4483="Natural"), 1, IF(G4483="T3", 2, IF(G4483="Convencional / Conventional", 3, "")))</f>
        <v/>
      </c>
      <c r="I4483" s="194" t="e">
        <f>('HP-Api, V2-Sep24'!AK4485-'HP-Api, V2-Sep24'!S4485)/'HP-Api, V2-Sep24'!S4485</f>
        <v>#DIV/0!</v>
      </c>
      <c r="J4483" s="89" t="e">
        <f t="shared" ref="J4483:J4546" si="702">IF(OR(AND(I4483&gt;=-10%,I4483&lt;=0%),AND(I4483&gt;=0%,I4483&lt;=10%)), 1, IF(I4483&gt;10%, 3, IF(I4483&lt;-10%, 2, "")))</f>
        <v>#DIV/0!</v>
      </c>
      <c r="K4483" s="195">
        <f>'HP-Api, V2-Sep24'!AQ4485</f>
        <v>0</v>
      </c>
      <c r="L4483" s="89">
        <f t="shared" ref="L4483:L4546" si="703">IF(K4483="No",3,1)</f>
        <v>1</v>
      </c>
      <c r="M4483" s="88">
        <f>'HP-Api, V2-Sep24'!AM4485</f>
        <v>0</v>
      </c>
      <c r="N4483" s="89" t="str">
        <f t="shared" si="700"/>
        <v/>
      </c>
      <c r="O4483" s="88">
        <f>'HP-Api, V2-Sep24'!AR4485</f>
        <v>0</v>
      </c>
      <c r="P4483" s="89" t="str">
        <f t="shared" ref="P4483:P4546" si="704">IF(O4483="No", 1, IF(O4483="Sí / Yes", 3, ""))</f>
        <v/>
      </c>
      <c r="Q4483" s="89" t="e">
        <f t="shared" ref="Q4483:Q4546" si="705">P4483-N4483</f>
        <v>#VALUE!</v>
      </c>
      <c r="R4483" s="89" t="e">
        <f t="shared" ref="R4483:R4546" si="706">IF(Q4483=2,3,1)</f>
        <v>#VALUE!</v>
      </c>
      <c r="S4483" s="173">
        <f>'HP-Api, V2-Sep24'!AS4485</f>
        <v>0</v>
      </c>
      <c r="T4483" s="89">
        <f t="shared" ref="T4483:T4546" si="707">IF(S4483=0,1,IF(S4483&gt;0,3,2))</f>
        <v>1</v>
      </c>
      <c r="U4483" s="90" t="e">
        <f t="shared" ref="U4483:U4546" si="708">AVERAGE(B4483,D4483,F4483,H4483,J4483,L4483,R4483,T4483)</f>
        <v>#DIV/0!</v>
      </c>
      <c r="V4483" s="91" t="e">
        <f t="shared" ref="V4483:V4546" si="709">IF(U4483&gt;0, IF(U4483&lt;1.5, "Bajo / Low", IF(U4483&lt;=2.3, "Medio / Medium", "Alto / High")), "")</f>
        <v>#DIV/0!</v>
      </c>
    </row>
    <row r="4484" spans="1:22" x14ac:dyDescent="0.3">
      <c r="A4484" s="88">
        <f>'HP-Api, V2-Sep24'!D4486</f>
        <v>0</v>
      </c>
      <c r="B4484" s="88" cm="1">
        <f t="array" ref="B4484">IF(OR(A4484=DATA!$H$2:$H$13),3,IF(OR(A4484=DATA!$H$14:$H$119),2,1))</f>
        <v>1</v>
      </c>
      <c r="C4484" s="88">
        <f>'HP-Api, V2-Sep24'!G4486</f>
        <v>0</v>
      </c>
      <c r="D4484" s="89" t="str">
        <f>IF(AND(C4484&gt;='Risk(dist, colmena)'!$C$9, C4484&lt;='Risk(dist, colmena)'!$E$9), 1, IF(AND(C4484&gt;'Risk(dist, colmena)'!$C$10, C4484&lt;='Risk(dist, colmena)'!$E$10), 2, IF(C4484&gt;='Risk(dist, colmena)'!$C$11, 3, "")))</f>
        <v/>
      </c>
      <c r="E4484" s="173">
        <f>'HP-Api, V2-Sep24'!L4486</f>
        <v>0</v>
      </c>
      <c r="F4484" s="173" t="str">
        <f>IF(AND(E4484&gt;='Risk(dist, colmena)'!$H$9, E4484&lt;='Risk(dist, colmena)'!$J$9), 1, IF(AND(E4484&gt;'Risk(dist, colmena)'!$H$10, E4484&lt;='Risk(dist, colmena)'!$J$10), 2, IF(E4484&gt;='Risk(dist, colmena)'!$H$11, 3, "")))</f>
        <v/>
      </c>
      <c r="G4484" s="88">
        <f>'HP-Api, V2-Sep24'!AH4486</f>
        <v>0</v>
      </c>
      <c r="H4484" s="89" t="str">
        <f t="shared" si="701"/>
        <v/>
      </c>
      <c r="I4484" s="194" t="e">
        <f>('HP-Api, V2-Sep24'!AK4486-'HP-Api, V2-Sep24'!S4486)/'HP-Api, V2-Sep24'!S4486</f>
        <v>#DIV/0!</v>
      </c>
      <c r="J4484" s="89" t="e">
        <f t="shared" si="702"/>
        <v>#DIV/0!</v>
      </c>
      <c r="K4484" s="195">
        <f>'HP-Api, V2-Sep24'!AQ4486</f>
        <v>0</v>
      </c>
      <c r="L4484" s="89">
        <f t="shared" si="703"/>
        <v>1</v>
      </c>
      <c r="M4484" s="88">
        <f>'HP-Api, V2-Sep24'!AM4486</f>
        <v>0</v>
      </c>
      <c r="N4484" s="89" t="str">
        <f t="shared" si="700"/>
        <v/>
      </c>
      <c r="O4484" s="88">
        <f>'HP-Api, V2-Sep24'!AR4486</f>
        <v>0</v>
      </c>
      <c r="P4484" s="89" t="str">
        <f t="shared" si="704"/>
        <v/>
      </c>
      <c r="Q4484" s="89" t="e">
        <f t="shared" si="705"/>
        <v>#VALUE!</v>
      </c>
      <c r="R4484" s="89" t="e">
        <f t="shared" si="706"/>
        <v>#VALUE!</v>
      </c>
      <c r="S4484" s="173">
        <f>'HP-Api, V2-Sep24'!AS4486</f>
        <v>0</v>
      </c>
      <c r="T4484" s="89">
        <f t="shared" si="707"/>
        <v>1</v>
      </c>
      <c r="U4484" s="90" t="e">
        <f t="shared" si="708"/>
        <v>#DIV/0!</v>
      </c>
      <c r="V4484" s="91" t="e">
        <f t="shared" si="709"/>
        <v>#DIV/0!</v>
      </c>
    </row>
    <row r="4485" spans="1:22" x14ac:dyDescent="0.3">
      <c r="A4485" s="88">
        <f>'HP-Api, V2-Sep24'!D4487</f>
        <v>0</v>
      </c>
      <c r="B4485" s="88" cm="1">
        <f t="array" ref="B4485">IF(OR(A4485=DATA!$H$2:$H$13),3,IF(OR(A4485=DATA!$H$14:$H$119),2,1))</f>
        <v>1</v>
      </c>
      <c r="C4485" s="88">
        <f>'HP-Api, V2-Sep24'!G4487</f>
        <v>0</v>
      </c>
      <c r="D4485" s="89" t="str">
        <f>IF(AND(C4485&gt;='Risk(dist, colmena)'!$C$9, C4485&lt;='Risk(dist, colmena)'!$E$9), 1, IF(AND(C4485&gt;'Risk(dist, colmena)'!$C$10, C4485&lt;='Risk(dist, colmena)'!$E$10), 2, IF(C4485&gt;='Risk(dist, colmena)'!$C$11, 3, "")))</f>
        <v/>
      </c>
      <c r="E4485" s="173">
        <f>'HP-Api, V2-Sep24'!L4487</f>
        <v>0</v>
      </c>
      <c r="F4485" s="173" t="str">
        <f>IF(AND(E4485&gt;='Risk(dist, colmena)'!$H$9, E4485&lt;='Risk(dist, colmena)'!$J$9), 1, IF(AND(E4485&gt;'Risk(dist, colmena)'!$H$10, E4485&lt;='Risk(dist, colmena)'!$J$10), 2, IF(E4485&gt;='Risk(dist, colmena)'!$H$11, 3, "")))</f>
        <v/>
      </c>
      <c r="G4485" s="88">
        <f>'HP-Api, V2-Sep24'!AH4487</f>
        <v>0</v>
      </c>
      <c r="H4485" s="89" t="str">
        <f t="shared" si="701"/>
        <v/>
      </c>
      <c r="I4485" s="194" t="e">
        <f>('HP-Api, V2-Sep24'!AK4487-'HP-Api, V2-Sep24'!S4487)/'HP-Api, V2-Sep24'!S4487</f>
        <v>#DIV/0!</v>
      </c>
      <c r="J4485" s="89" t="e">
        <f t="shared" si="702"/>
        <v>#DIV/0!</v>
      </c>
      <c r="K4485" s="195">
        <f>'HP-Api, V2-Sep24'!AQ4487</f>
        <v>0</v>
      </c>
      <c r="L4485" s="89">
        <f t="shared" si="703"/>
        <v>1</v>
      </c>
      <c r="M4485" s="88">
        <f>'HP-Api, V2-Sep24'!AM4487</f>
        <v>0</v>
      </c>
      <c r="N4485" s="89" t="str">
        <f t="shared" si="700"/>
        <v/>
      </c>
      <c r="O4485" s="88">
        <f>'HP-Api, V2-Sep24'!AR4487</f>
        <v>0</v>
      </c>
      <c r="P4485" s="89" t="str">
        <f t="shared" si="704"/>
        <v/>
      </c>
      <c r="Q4485" s="89" t="e">
        <f t="shared" si="705"/>
        <v>#VALUE!</v>
      </c>
      <c r="R4485" s="89" t="e">
        <f t="shared" si="706"/>
        <v>#VALUE!</v>
      </c>
      <c r="S4485" s="173">
        <f>'HP-Api, V2-Sep24'!AS4487</f>
        <v>0</v>
      </c>
      <c r="T4485" s="89">
        <f t="shared" si="707"/>
        <v>1</v>
      </c>
      <c r="U4485" s="90" t="e">
        <f t="shared" si="708"/>
        <v>#DIV/0!</v>
      </c>
      <c r="V4485" s="91" t="e">
        <f t="shared" si="709"/>
        <v>#DIV/0!</v>
      </c>
    </row>
    <row r="4486" spans="1:22" x14ac:dyDescent="0.3">
      <c r="A4486" s="88">
        <f>'HP-Api, V2-Sep24'!D4488</f>
        <v>0</v>
      </c>
      <c r="B4486" s="88" cm="1">
        <f t="array" ref="B4486">IF(OR(A4486=DATA!$H$2:$H$13),3,IF(OR(A4486=DATA!$H$14:$H$119),2,1))</f>
        <v>1</v>
      </c>
      <c r="C4486" s="88">
        <f>'HP-Api, V2-Sep24'!G4488</f>
        <v>0</v>
      </c>
      <c r="D4486" s="89" t="str">
        <f>IF(AND(C4486&gt;='Risk(dist, colmena)'!$C$9, C4486&lt;='Risk(dist, colmena)'!$E$9), 1, IF(AND(C4486&gt;'Risk(dist, colmena)'!$C$10, C4486&lt;='Risk(dist, colmena)'!$E$10), 2, IF(C4486&gt;='Risk(dist, colmena)'!$C$11, 3, "")))</f>
        <v/>
      </c>
      <c r="E4486" s="173">
        <f>'HP-Api, V2-Sep24'!L4488</f>
        <v>0</v>
      </c>
      <c r="F4486" s="173" t="str">
        <f>IF(AND(E4486&gt;='Risk(dist, colmena)'!$H$9, E4486&lt;='Risk(dist, colmena)'!$J$9), 1, IF(AND(E4486&gt;'Risk(dist, colmena)'!$H$10, E4486&lt;='Risk(dist, colmena)'!$J$10), 2, IF(E4486&gt;='Risk(dist, colmena)'!$H$11, 3, "")))</f>
        <v/>
      </c>
      <c r="G4486" s="88">
        <f>'HP-Api, V2-Sep24'!AH4488</f>
        <v>0</v>
      </c>
      <c r="H4486" s="89" t="str">
        <f t="shared" si="701"/>
        <v/>
      </c>
      <c r="I4486" s="194" t="e">
        <f>('HP-Api, V2-Sep24'!AK4488-'HP-Api, V2-Sep24'!S4488)/'HP-Api, V2-Sep24'!S4488</f>
        <v>#DIV/0!</v>
      </c>
      <c r="J4486" s="89" t="e">
        <f t="shared" si="702"/>
        <v>#DIV/0!</v>
      </c>
      <c r="K4486" s="195">
        <f>'HP-Api, V2-Sep24'!AQ4488</f>
        <v>0</v>
      </c>
      <c r="L4486" s="89">
        <f t="shared" si="703"/>
        <v>1</v>
      </c>
      <c r="M4486" s="88">
        <f>'HP-Api, V2-Sep24'!AM4488</f>
        <v>0</v>
      </c>
      <c r="N4486" s="89" t="str">
        <f t="shared" si="700"/>
        <v/>
      </c>
      <c r="O4486" s="88">
        <f>'HP-Api, V2-Sep24'!AR4488</f>
        <v>0</v>
      </c>
      <c r="P4486" s="89" t="str">
        <f t="shared" si="704"/>
        <v/>
      </c>
      <c r="Q4486" s="89" t="e">
        <f t="shared" si="705"/>
        <v>#VALUE!</v>
      </c>
      <c r="R4486" s="89" t="e">
        <f t="shared" si="706"/>
        <v>#VALUE!</v>
      </c>
      <c r="S4486" s="173">
        <f>'HP-Api, V2-Sep24'!AS4488</f>
        <v>0</v>
      </c>
      <c r="T4486" s="89">
        <f t="shared" si="707"/>
        <v>1</v>
      </c>
      <c r="U4486" s="90" t="e">
        <f t="shared" si="708"/>
        <v>#DIV/0!</v>
      </c>
      <c r="V4486" s="91" t="e">
        <f t="shared" si="709"/>
        <v>#DIV/0!</v>
      </c>
    </row>
    <row r="4487" spans="1:22" x14ac:dyDescent="0.3">
      <c r="A4487" s="88">
        <f>'HP-Api, V2-Sep24'!D4489</f>
        <v>0</v>
      </c>
      <c r="B4487" s="88" cm="1">
        <f t="array" ref="B4487">IF(OR(A4487=DATA!$H$2:$H$13),3,IF(OR(A4487=DATA!$H$14:$H$119),2,1))</f>
        <v>1</v>
      </c>
      <c r="C4487" s="88">
        <f>'HP-Api, V2-Sep24'!G4489</f>
        <v>0</v>
      </c>
      <c r="D4487" s="89" t="str">
        <f>IF(AND(C4487&gt;='Risk(dist, colmena)'!$C$9, C4487&lt;='Risk(dist, colmena)'!$E$9), 1, IF(AND(C4487&gt;'Risk(dist, colmena)'!$C$10, C4487&lt;='Risk(dist, colmena)'!$E$10), 2, IF(C4487&gt;='Risk(dist, colmena)'!$C$11, 3, "")))</f>
        <v/>
      </c>
      <c r="E4487" s="173">
        <f>'HP-Api, V2-Sep24'!L4489</f>
        <v>0</v>
      </c>
      <c r="F4487" s="173" t="str">
        <f>IF(AND(E4487&gt;='Risk(dist, colmena)'!$H$9, E4487&lt;='Risk(dist, colmena)'!$J$9), 1, IF(AND(E4487&gt;'Risk(dist, colmena)'!$H$10, E4487&lt;='Risk(dist, colmena)'!$J$10), 2, IF(E4487&gt;='Risk(dist, colmena)'!$H$11, 3, "")))</f>
        <v/>
      </c>
      <c r="G4487" s="88">
        <f>'HP-Api, V2-Sep24'!AH4489</f>
        <v>0</v>
      </c>
      <c r="H4487" s="89" t="str">
        <f t="shared" si="701"/>
        <v/>
      </c>
      <c r="I4487" s="194" t="e">
        <f>('HP-Api, V2-Sep24'!AK4489-'HP-Api, V2-Sep24'!S4489)/'HP-Api, V2-Sep24'!S4489</f>
        <v>#DIV/0!</v>
      </c>
      <c r="J4487" s="89" t="e">
        <f t="shared" si="702"/>
        <v>#DIV/0!</v>
      </c>
      <c r="K4487" s="195">
        <f>'HP-Api, V2-Sep24'!AQ4489</f>
        <v>0</v>
      </c>
      <c r="L4487" s="89">
        <f t="shared" si="703"/>
        <v>1</v>
      </c>
      <c r="M4487" s="88">
        <f>'HP-Api, V2-Sep24'!AM4489</f>
        <v>0</v>
      </c>
      <c r="N4487" s="89" t="str">
        <f t="shared" si="700"/>
        <v/>
      </c>
      <c r="O4487" s="88">
        <f>'HP-Api, V2-Sep24'!AR4489</f>
        <v>0</v>
      </c>
      <c r="P4487" s="89" t="str">
        <f t="shared" si="704"/>
        <v/>
      </c>
      <c r="Q4487" s="89" t="e">
        <f t="shared" si="705"/>
        <v>#VALUE!</v>
      </c>
      <c r="R4487" s="89" t="e">
        <f t="shared" si="706"/>
        <v>#VALUE!</v>
      </c>
      <c r="S4487" s="173">
        <f>'HP-Api, V2-Sep24'!AS4489</f>
        <v>0</v>
      </c>
      <c r="T4487" s="89">
        <f t="shared" si="707"/>
        <v>1</v>
      </c>
      <c r="U4487" s="90" t="e">
        <f t="shared" si="708"/>
        <v>#DIV/0!</v>
      </c>
      <c r="V4487" s="91" t="e">
        <f t="shared" si="709"/>
        <v>#DIV/0!</v>
      </c>
    </row>
    <row r="4488" spans="1:22" x14ac:dyDescent="0.3">
      <c r="A4488" s="88">
        <f>'HP-Api, V2-Sep24'!D4490</f>
        <v>0</v>
      </c>
      <c r="B4488" s="88" cm="1">
        <f t="array" ref="B4488">IF(OR(A4488=DATA!$H$2:$H$13),3,IF(OR(A4488=DATA!$H$14:$H$119),2,1))</f>
        <v>1</v>
      </c>
      <c r="C4488" s="88">
        <f>'HP-Api, V2-Sep24'!G4490</f>
        <v>0</v>
      </c>
      <c r="D4488" s="89" t="str">
        <f>IF(AND(C4488&gt;='Risk(dist, colmena)'!$C$9, C4488&lt;='Risk(dist, colmena)'!$E$9), 1, IF(AND(C4488&gt;'Risk(dist, colmena)'!$C$10, C4488&lt;='Risk(dist, colmena)'!$E$10), 2, IF(C4488&gt;='Risk(dist, colmena)'!$C$11, 3, "")))</f>
        <v/>
      </c>
      <c r="E4488" s="173">
        <f>'HP-Api, V2-Sep24'!L4490</f>
        <v>0</v>
      </c>
      <c r="F4488" s="173" t="str">
        <f>IF(AND(E4488&gt;='Risk(dist, colmena)'!$H$9, E4488&lt;='Risk(dist, colmena)'!$J$9), 1, IF(AND(E4488&gt;'Risk(dist, colmena)'!$H$10, E4488&lt;='Risk(dist, colmena)'!$J$10), 2, IF(E4488&gt;='Risk(dist, colmena)'!$H$11, 3, "")))</f>
        <v/>
      </c>
      <c r="G4488" s="88">
        <f>'HP-Api, V2-Sep24'!AH4490</f>
        <v>0</v>
      </c>
      <c r="H4488" s="89" t="str">
        <f t="shared" si="701"/>
        <v/>
      </c>
      <c r="I4488" s="194" t="e">
        <f>('HP-Api, V2-Sep24'!AK4490-'HP-Api, V2-Sep24'!S4490)/'HP-Api, V2-Sep24'!S4490</f>
        <v>#DIV/0!</v>
      </c>
      <c r="J4488" s="89" t="e">
        <f t="shared" si="702"/>
        <v>#DIV/0!</v>
      </c>
      <c r="K4488" s="195">
        <f>'HP-Api, V2-Sep24'!AQ4490</f>
        <v>0</v>
      </c>
      <c r="L4488" s="89">
        <f t="shared" si="703"/>
        <v>1</v>
      </c>
      <c r="M4488" s="88">
        <f>'HP-Api, V2-Sep24'!AM4490</f>
        <v>0</v>
      </c>
      <c r="N4488" s="89" t="str">
        <f t="shared" si="700"/>
        <v/>
      </c>
      <c r="O4488" s="88">
        <f>'HP-Api, V2-Sep24'!AR4490</f>
        <v>0</v>
      </c>
      <c r="P4488" s="89" t="str">
        <f t="shared" si="704"/>
        <v/>
      </c>
      <c r="Q4488" s="89" t="e">
        <f t="shared" si="705"/>
        <v>#VALUE!</v>
      </c>
      <c r="R4488" s="89" t="e">
        <f t="shared" si="706"/>
        <v>#VALUE!</v>
      </c>
      <c r="S4488" s="173">
        <f>'HP-Api, V2-Sep24'!AS4490</f>
        <v>0</v>
      </c>
      <c r="T4488" s="89">
        <f t="shared" si="707"/>
        <v>1</v>
      </c>
      <c r="U4488" s="90" t="e">
        <f t="shared" si="708"/>
        <v>#DIV/0!</v>
      </c>
      <c r="V4488" s="91" t="e">
        <f t="shared" si="709"/>
        <v>#DIV/0!</v>
      </c>
    </row>
    <row r="4489" spans="1:22" x14ac:dyDescent="0.3">
      <c r="A4489" s="88">
        <f>'HP-Api, V2-Sep24'!D4491</f>
        <v>0</v>
      </c>
      <c r="B4489" s="88" cm="1">
        <f t="array" ref="B4489">IF(OR(A4489=DATA!$H$2:$H$13),3,IF(OR(A4489=DATA!$H$14:$H$119),2,1))</f>
        <v>1</v>
      </c>
      <c r="C4489" s="88">
        <f>'HP-Api, V2-Sep24'!G4491</f>
        <v>0</v>
      </c>
      <c r="D4489" s="89" t="str">
        <f>IF(AND(C4489&gt;='Risk(dist, colmena)'!$C$9, C4489&lt;='Risk(dist, colmena)'!$E$9), 1, IF(AND(C4489&gt;'Risk(dist, colmena)'!$C$10, C4489&lt;='Risk(dist, colmena)'!$E$10), 2, IF(C4489&gt;='Risk(dist, colmena)'!$C$11, 3, "")))</f>
        <v/>
      </c>
      <c r="E4489" s="173">
        <f>'HP-Api, V2-Sep24'!L4491</f>
        <v>0</v>
      </c>
      <c r="F4489" s="173" t="str">
        <f>IF(AND(E4489&gt;='Risk(dist, colmena)'!$H$9, E4489&lt;='Risk(dist, colmena)'!$J$9), 1, IF(AND(E4489&gt;'Risk(dist, colmena)'!$H$10, E4489&lt;='Risk(dist, colmena)'!$J$10), 2, IF(E4489&gt;='Risk(dist, colmena)'!$H$11, 3, "")))</f>
        <v/>
      </c>
      <c r="G4489" s="88">
        <f>'HP-Api, V2-Sep24'!AH4491</f>
        <v>0</v>
      </c>
      <c r="H4489" s="89" t="str">
        <f t="shared" si="701"/>
        <v/>
      </c>
      <c r="I4489" s="194" t="e">
        <f>('HP-Api, V2-Sep24'!AK4491-'HP-Api, V2-Sep24'!S4491)/'HP-Api, V2-Sep24'!S4491</f>
        <v>#DIV/0!</v>
      </c>
      <c r="J4489" s="89" t="e">
        <f t="shared" si="702"/>
        <v>#DIV/0!</v>
      </c>
      <c r="K4489" s="195">
        <f>'HP-Api, V2-Sep24'!AQ4491</f>
        <v>0</v>
      </c>
      <c r="L4489" s="89">
        <f t="shared" si="703"/>
        <v>1</v>
      </c>
      <c r="M4489" s="88">
        <f>'HP-Api, V2-Sep24'!AM4491</f>
        <v>0</v>
      </c>
      <c r="N4489" s="89" t="str">
        <f t="shared" si="700"/>
        <v/>
      </c>
      <c r="O4489" s="88">
        <f>'HP-Api, V2-Sep24'!AR4491</f>
        <v>0</v>
      </c>
      <c r="P4489" s="89" t="str">
        <f t="shared" si="704"/>
        <v/>
      </c>
      <c r="Q4489" s="89" t="e">
        <f t="shared" si="705"/>
        <v>#VALUE!</v>
      </c>
      <c r="R4489" s="89" t="e">
        <f t="shared" si="706"/>
        <v>#VALUE!</v>
      </c>
      <c r="S4489" s="173">
        <f>'HP-Api, V2-Sep24'!AS4491</f>
        <v>0</v>
      </c>
      <c r="T4489" s="89">
        <f t="shared" si="707"/>
        <v>1</v>
      </c>
      <c r="U4489" s="90" t="e">
        <f t="shared" si="708"/>
        <v>#DIV/0!</v>
      </c>
      <c r="V4489" s="91" t="e">
        <f t="shared" si="709"/>
        <v>#DIV/0!</v>
      </c>
    </row>
    <row r="4490" spans="1:22" x14ac:dyDescent="0.3">
      <c r="A4490" s="88">
        <f>'HP-Api, V2-Sep24'!D4492</f>
        <v>0</v>
      </c>
      <c r="B4490" s="88" cm="1">
        <f t="array" ref="B4490">IF(OR(A4490=DATA!$H$2:$H$13),3,IF(OR(A4490=DATA!$H$14:$H$119),2,1))</f>
        <v>1</v>
      </c>
      <c r="C4490" s="88">
        <f>'HP-Api, V2-Sep24'!G4492</f>
        <v>0</v>
      </c>
      <c r="D4490" s="89" t="str">
        <f>IF(AND(C4490&gt;='Risk(dist, colmena)'!$C$9, C4490&lt;='Risk(dist, colmena)'!$E$9), 1, IF(AND(C4490&gt;'Risk(dist, colmena)'!$C$10, C4490&lt;='Risk(dist, colmena)'!$E$10), 2, IF(C4490&gt;='Risk(dist, colmena)'!$C$11, 3, "")))</f>
        <v/>
      </c>
      <c r="E4490" s="173">
        <f>'HP-Api, V2-Sep24'!L4492</f>
        <v>0</v>
      </c>
      <c r="F4490" s="173" t="str">
        <f>IF(AND(E4490&gt;='Risk(dist, colmena)'!$H$9, E4490&lt;='Risk(dist, colmena)'!$J$9), 1, IF(AND(E4490&gt;'Risk(dist, colmena)'!$H$10, E4490&lt;='Risk(dist, colmena)'!$J$10), 2, IF(E4490&gt;='Risk(dist, colmena)'!$H$11, 3, "")))</f>
        <v/>
      </c>
      <c r="G4490" s="88">
        <f>'HP-Api, V2-Sep24'!AH4492</f>
        <v>0</v>
      </c>
      <c r="H4490" s="89" t="str">
        <f t="shared" si="701"/>
        <v/>
      </c>
      <c r="I4490" s="194" t="e">
        <f>('HP-Api, V2-Sep24'!AK4492-'HP-Api, V2-Sep24'!S4492)/'HP-Api, V2-Sep24'!S4492</f>
        <v>#DIV/0!</v>
      </c>
      <c r="J4490" s="89" t="e">
        <f t="shared" si="702"/>
        <v>#DIV/0!</v>
      </c>
      <c r="K4490" s="195">
        <f>'HP-Api, V2-Sep24'!AQ4492</f>
        <v>0</v>
      </c>
      <c r="L4490" s="89">
        <f t="shared" si="703"/>
        <v>1</v>
      </c>
      <c r="M4490" s="88">
        <f>'HP-Api, V2-Sep24'!AM4492</f>
        <v>0</v>
      </c>
      <c r="N4490" s="89" t="str">
        <f t="shared" si="700"/>
        <v/>
      </c>
      <c r="O4490" s="88">
        <f>'HP-Api, V2-Sep24'!AR4492</f>
        <v>0</v>
      </c>
      <c r="P4490" s="89" t="str">
        <f t="shared" si="704"/>
        <v/>
      </c>
      <c r="Q4490" s="89" t="e">
        <f t="shared" si="705"/>
        <v>#VALUE!</v>
      </c>
      <c r="R4490" s="89" t="e">
        <f t="shared" si="706"/>
        <v>#VALUE!</v>
      </c>
      <c r="S4490" s="173">
        <f>'HP-Api, V2-Sep24'!AS4492</f>
        <v>0</v>
      </c>
      <c r="T4490" s="89">
        <f t="shared" si="707"/>
        <v>1</v>
      </c>
      <c r="U4490" s="90" t="e">
        <f t="shared" si="708"/>
        <v>#DIV/0!</v>
      </c>
      <c r="V4490" s="91" t="e">
        <f t="shared" si="709"/>
        <v>#DIV/0!</v>
      </c>
    </row>
    <row r="4491" spans="1:22" x14ac:dyDescent="0.3">
      <c r="A4491" s="88">
        <f>'HP-Api, V2-Sep24'!D4493</f>
        <v>0</v>
      </c>
      <c r="B4491" s="88" cm="1">
        <f t="array" ref="B4491">IF(OR(A4491=DATA!$H$2:$H$13),3,IF(OR(A4491=DATA!$H$14:$H$119),2,1))</f>
        <v>1</v>
      </c>
      <c r="C4491" s="88">
        <f>'HP-Api, V2-Sep24'!G4493</f>
        <v>0</v>
      </c>
      <c r="D4491" s="89" t="str">
        <f>IF(AND(C4491&gt;='Risk(dist, colmena)'!$C$9, C4491&lt;='Risk(dist, colmena)'!$E$9), 1, IF(AND(C4491&gt;'Risk(dist, colmena)'!$C$10, C4491&lt;='Risk(dist, colmena)'!$E$10), 2, IF(C4491&gt;='Risk(dist, colmena)'!$C$11, 3, "")))</f>
        <v/>
      </c>
      <c r="E4491" s="173">
        <f>'HP-Api, V2-Sep24'!L4493</f>
        <v>0</v>
      </c>
      <c r="F4491" s="173" t="str">
        <f>IF(AND(E4491&gt;='Risk(dist, colmena)'!$H$9, E4491&lt;='Risk(dist, colmena)'!$J$9), 1, IF(AND(E4491&gt;'Risk(dist, colmena)'!$H$10, E4491&lt;='Risk(dist, colmena)'!$J$10), 2, IF(E4491&gt;='Risk(dist, colmena)'!$H$11, 3, "")))</f>
        <v/>
      </c>
      <c r="G4491" s="88">
        <f>'HP-Api, V2-Sep24'!AH4493</f>
        <v>0</v>
      </c>
      <c r="H4491" s="89" t="str">
        <f t="shared" si="701"/>
        <v/>
      </c>
      <c r="I4491" s="194" t="e">
        <f>('HP-Api, V2-Sep24'!AK4493-'HP-Api, V2-Sep24'!S4493)/'HP-Api, V2-Sep24'!S4493</f>
        <v>#DIV/0!</v>
      </c>
      <c r="J4491" s="89" t="e">
        <f t="shared" si="702"/>
        <v>#DIV/0!</v>
      </c>
      <c r="K4491" s="195">
        <f>'HP-Api, V2-Sep24'!AQ4493</f>
        <v>0</v>
      </c>
      <c r="L4491" s="89">
        <f t="shared" si="703"/>
        <v>1</v>
      </c>
      <c r="M4491" s="88">
        <f>'HP-Api, V2-Sep24'!AM4493</f>
        <v>0</v>
      </c>
      <c r="N4491" s="89" t="str">
        <f t="shared" si="700"/>
        <v/>
      </c>
      <c r="O4491" s="88">
        <f>'HP-Api, V2-Sep24'!AR4493</f>
        <v>0</v>
      </c>
      <c r="P4491" s="89" t="str">
        <f t="shared" si="704"/>
        <v/>
      </c>
      <c r="Q4491" s="89" t="e">
        <f t="shared" si="705"/>
        <v>#VALUE!</v>
      </c>
      <c r="R4491" s="89" t="e">
        <f t="shared" si="706"/>
        <v>#VALUE!</v>
      </c>
      <c r="S4491" s="173">
        <f>'HP-Api, V2-Sep24'!AS4493</f>
        <v>0</v>
      </c>
      <c r="T4491" s="89">
        <f t="shared" si="707"/>
        <v>1</v>
      </c>
      <c r="U4491" s="90" t="e">
        <f t="shared" si="708"/>
        <v>#DIV/0!</v>
      </c>
      <c r="V4491" s="91" t="e">
        <f t="shared" si="709"/>
        <v>#DIV/0!</v>
      </c>
    </row>
    <row r="4492" spans="1:22" x14ac:dyDescent="0.3">
      <c r="A4492" s="88">
        <f>'HP-Api, V2-Sep24'!D4494</f>
        <v>0</v>
      </c>
      <c r="B4492" s="88" cm="1">
        <f t="array" ref="B4492">IF(OR(A4492=DATA!$H$2:$H$13),3,IF(OR(A4492=DATA!$H$14:$H$119),2,1))</f>
        <v>1</v>
      </c>
      <c r="C4492" s="88">
        <f>'HP-Api, V2-Sep24'!G4494</f>
        <v>0</v>
      </c>
      <c r="D4492" s="89" t="str">
        <f>IF(AND(C4492&gt;='Risk(dist, colmena)'!$C$9, C4492&lt;='Risk(dist, colmena)'!$E$9), 1, IF(AND(C4492&gt;'Risk(dist, colmena)'!$C$10, C4492&lt;='Risk(dist, colmena)'!$E$10), 2, IF(C4492&gt;='Risk(dist, colmena)'!$C$11, 3, "")))</f>
        <v/>
      </c>
      <c r="E4492" s="173">
        <f>'HP-Api, V2-Sep24'!L4494</f>
        <v>0</v>
      </c>
      <c r="F4492" s="173" t="str">
        <f>IF(AND(E4492&gt;='Risk(dist, colmena)'!$H$9, E4492&lt;='Risk(dist, colmena)'!$J$9), 1, IF(AND(E4492&gt;'Risk(dist, colmena)'!$H$10, E4492&lt;='Risk(dist, colmena)'!$J$10), 2, IF(E4492&gt;='Risk(dist, colmena)'!$H$11, 3, "")))</f>
        <v/>
      </c>
      <c r="G4492" s="88">
        <f>'HP-Api, V2-Sep24'!AH4494</f>
        <v>0</v>
      </c>
      <c r="H4492" s="89" t="str">
        <f t="shared" si="701"/>
        <v/>
      </c>
      <c r="I4492" s="194" t="e">
        <f>('HP-Api, V2-Sep24'!AK4494-'HP-Api, V2-Sep24'!S4494)/'HP-Api, V2-Sep24'!S4494</f>
        <v>#DIV/0!</v>
      </c>
      <c r="J4492" s="89" t="e">
        <f t="shared" si="702"/>
        <v>#DIV/0!</v>
      </c>
      <c r="K4492" s="195">
        <f>'HP-Api, V2-Sep24'!AQ4494</f>
        <v>0</v>
      </c>
      <c r="L4492" s="89">
        <f t="shared" si="703"/>
        <v>1</v>
      </c>
      <c r="M4492" s="88">
        <f>'HP-Api, V2-Sep24'!AM4494</f>
        <v>0</v>
      </c>
      <c r="N4492" s="89" t="str">
        <f t="shared" si="700"/>
        <v/>
      </c>
      <c r="O4492" s="88">
        <f>'HP-Api, V2-Sep24'!AR4494</f>
        <v>0</v>
      </c>
      <c r="P4492" s="89" t="str">
        <f t="shared" si="704"/>
        <v/>
      </c>
      <c r="Q4492" s="89" t="e">
        <f t="shared" si="705"/>
        <v>#VALUE!</v>
      </c>
      <c r="R4492" s="89" t="e">
        <f t="shared" si="706"/>
        <v>#VALUE!</v>
      </c>
      <c r="S4492" s="173">
        <f>'HP-Api, V2-Sep24'!AS4494</f>
        <v>0</v>
      </c>
      <c r="T4492" s="89">
        <f t="shared" si="707"/>
        <v>1</v>
      </c>
      <c r="U4492" s="90" t="e">
        <f t="shared" si="708"/>
        <v>#DIV/0!</v>
      </c>
      <c r="V4492" s="91" t="e">
        <f t="shared" si="709"/>
        <v>#DIV/0!</v>
      </c>
    </row>
    <row r="4493" spans="1:22" x14ac:dyDescent="0.3">
      <c r="A4493" s="88">
        <f>'HP-Api, V2-Sep24'!D4495</f>
        <v>0</v>
      </c>
      <c r="B4493" s="88" cm="1">
        <f t="array" ref="B4493">IF(OR(A4493=DATA!$H$2:$H$13),3,IF(OR(A4493=DATA!$H$14:$H$119),2,1))</f>
        <v>1</v>
      </c>
      <c r="C4493" s="88">
        <f>'HP-Api, V2-Sep24'!G4495</f>
        <v>0</v>
      </c>
      <c r="D4493" s="89" t="str">
        <f>IF(AND(C4493&gt;='Risk(dist, colmena)'!$C$9, C4493&lt;='Risk(dist, colmena)'!$E$9), 1, IF(AND(C4493&gt;'Risk(dist, colmena)'!$C$10, C4493&lt;='Risk(dist, colmena)'!$E$10), 2, IF(C4493&gt;='Risk(dist, colmena)'!$C$11, 3, "")))</f>
        <v/>
      </c>
      <c r="E4493" s="173">
        <f>'HP-Api, V2-Sep24'!L4495</f>
        <v>0</v>
      </c>
      <c r="F4493" s="173" t="str">
        <f>IF(AND(E4493&gt;='Risk(dist, colmena)'!$H$9, E4493&lt;='Risk(dist, colmena)'!$J$9), 1, IF(AND(E4493&gt;'Risk(dist, colmena)'!$H$10, E4493&lt;='Risk(dist, colmena)'!$J$10), 2, IF(E4493&gt;='Risk(dist, colmena)'!$H$11, 3, "")))</f>
        <v/>
      </c>
      <c r="G4493" s="88">
        <f>'HP-Api, V2-Sep24'!AH4495</f>
        <v>0</v>
      </c>
      <c r="H4493" s="89" t="str">
        <f t="shared" si="701"/>
        <v/>
      </c>
      <c r="I4493" s="194" t="e">
        <f>('HP-Api, V2-Sep24'!AK4495-'HP-Api, V2-Sep24'!S4495)/'HP-Api, V2-Sep24'!S4495</f>
        <v>#DIV/0!</v>
      </c>
      <c r="J4493" s="89" t="e">
        <f t="shared" si="702"/>
        <v>#DIV/0!</v>
      </c>
      <c r="K4493" s="195">
        <f>'HP-Api, V2-Sep24'!AQ4495</f>
        <v>0</v>
      </c>
      <c r="L4493" s="89">
        <f t="shared" si="703"/>
        <v>1</v>
      </c>
      <c r="M4493" s="88">
        <f>'HP-Api, V2-Sep24'!AM4495</f>
        <v>0</v>
      </c>
      <c r="N4493" s="89" t="str">
        <f t="shared" si="700"/>
        <v/>
      </c>
      <c r="O4493" s="88">
        <f>'HP-Api, V2-Sep24'!AR4495</f>
        <v>0</v>
      </c>
      <c r="P4493" s="89" t="str">
        <f t="shared" si="704"/>
        <v/>
      </c>
      <c r="Q4493" s="89" t="e">
        <f t="shared" si="705"/>
        <v>#VALUE!</v>
      </c>
      <c r="R4493" s="89" t="e">
        <f t="shared" si="706"/>
        <v>#VALUE!</v>
      </c>
      <c r="S4493" s="173">
        <f>'HP-Api, V2-Sep24'!AS4495</f>
        <v>0</v>
      </c>
      <c r="T4493" s="89">
        <f t="shared" si="707"/>
        <v>1</v>
      </c>
      <c r="U4493" s="90" t="e">
        <f t="shared" si="708"/>
        <v>#DIV/0!</v>
      </c>
      <c r="V4493" s="91" t="e">
        <f t="shared" si="709"/>
        <v>#DIV/0!</v>
      </c>
    </row>
    <row r="4494" spans="1:22" x14ac:dyDescent="0.3">
      <c r="A4494" s="88">
        <f>'HP-Api, V2-Sep24'!D4496</f>
        <v>0</v>
      </c>
      <c r="B4494" s="88" cm="1">
        <f t="array" ref="B4494">IF(OR(A4494=DATA!$H$2:$H$13),3,IF(OR(A4494=DATA!$H$14:$H$119),2,1))</f>
        <v>1</v>
      </c>
      <c r="C4494" s="88">
        <f>'HP-Api, V2-Sep24'!G4496</f>
        <v>0</v>
      </c>
      <c r="D4494" s="89" t="str">
        <f>IF(AND(C4494&gt;='Risk(dist, colmena)'!$C$9, C4494&lt;='Risk(dist, colmena)'!$E$9), 1, IF(AND(C4494&gt;'Risk(dist, colmena)'!$C$10, C4494&lt;='Risk(dist, colmena)'!$E$10), 2, IF(C4494&gt;='Risk(dist, colmena)'!$C$11, 3, "")))</f>
        <v/>
      </c>
      <c r="E4494" s="173">
        <f>'HP-Api, V2-Sep24'!L4496</f>
        <v>0</v>
      </c>
      <c r="F4494" s="173" t="str">
        <f>IF(AND(E4494&gt;='Risk(dist, colmena)'!$H$9, E4494&lt;='Risk(dist, colmena)'!$J$9), 1, IF(AND(E4494&gt;'Risk(dist, colmena)'!$H$10, E4494&lt;='Risk(dist, colmena)'!$J$10), 2, IF(E4494&gt;='Risk(dist, colmena)'!$H$11, 3, "")))</f>
        <v/>
      </c>
      <c r="G4494" s="88">
        <f>'HP-Api, V2-Sep24'!AH4496</f>
        <v>0</v>
      </c>
      <c r="H4494" s="89" t="str">
        <f t="shared" si="701"/>
        <v/>
      </c>
      <c r="I4494" s="194" t="e">
        <f>('HP-Api, V2-Sep24'!AK4496-'HP-Api, V2-Sep24'!S4496)/'HP-Api, V2-Sep24'!S4496</f>
        <v>#DIV/0!</v>
      </c>
      <c r="J4494" s="89" t="e">
        <f t="shared" si="702"/>
        <v>#DIV/0!</v>
      </c>
      <c r="K4494" s="195">
        <f>'HP-Api, V2-Sep24'!AQ4496</f>
        <v>0</v>
      </c>
      <c r="L4494" s="89">
        <f t="shared" si="703"/>
        <v>1</v>
      </c>
      <c r="M4494" s="88">
        <f>'HP-Api, V2-Sep24'!AM4496</f>
        <v>0</v>
      </c>
      <c r="N4494" s="89" t="str">
        <f t="shared" si="700"/>
        <v/>
      </c>
      <c r="O4494" s="88">
        <f>'HP-Api, V2-Sep24'!AR4496</f>
        <v>0</v>
      </c>
      <c r="P4494" s="89" t="str">
        <f t="shared" si="704"/>
        <v/>
      </c>
      <c r="Q4494" s="89" t="e">
        <f t="shared" si="705"/>
        <v>#VALUE!</v>
      </c>
      <c r="R4494" s="89" t="e">
        <f t="shared" si="706"/>
        <v>#VALUE!</v>
      </c>
      <c r="S4494" s="173">
        <f>'HP-Api, V2-Sep24'!AS4496</f>
        <v>0</v>
      </c>
      <c r="T4494" s="89">
        <f t="shared" si="707"/>
        <v>1</v>
      </c>
      <c r="U4494" s="90" t="e">
        <f t="shared" si="708"/>
        <v>#DIV/0!</v>
      </c>
      <c r="V4494" s="91" t="e">
        <f t="shared" si="709"/>
        <v>#DIV/0!</v>
      </c>
    </row>
    <row r="4495" spans="1:22" x14ac:dyDescent="0.3">
      <c r="A4495" s="88">
        <f>'HP-Api, V2-Sep24'!D4497</f>
        <v>0</v>
      </c>
      <c r="B4495" s="88" cm="1">
        <f t="array" ref="B4495">IF(OR(A4495=DATA!$H$2:$H$13),3,IF(OR(A4495=DATA!$H$14:$H$119),2,1))</f>
        <v>1</v>
      </c>
      <c r="C4495" s="88">
        <f>'HP-Api, V2-Sep24'!G4497</f>
        <v>0</v>
      </c>
      <c r="D4495" s="89" t="str">
        <f>IF(AND(C4495&gt;='Risk(dist, colmena)'!$C$9, C4495&lt;='Risk(dist, colmena)'!$E$9), 1, IF(AND(C4495&gt;'Risk(dist, colmena)'!$C$10, C4495&lt;='Risk(dist, colmena)'!$E$10), 2, IF(C4495&gt;='Risk(dist, colmena)'!$C$11, 3, "")))</f>
        <v/>
      </c>
      <c r="E4495" s="173">
        <f>'HP-Api, V2-Sep24'!L4497</f>
        <v>0</v>
      </c>
      <c r="F4495" s="173" t="str">
        <f>IF(AND(E4495&gt;='Risk(dist, colmena)'!$H$9, E4495&lt;='Risk(dist, colmena)'!$J$9), 1, IF(AND(E4495&gt;'Risk(dist, colmena)'!$H$10, E4495&lt;='Risk(dist, colmena)'!$J$10), 2, IF(E4495&gt;='Risk(dist, colmena)'!$H$11, 3, "")))</f>
        <v/>
      </c>
      <c r="G4495" s="88">
        <f>'HP-Api, V2-Sep24'!AH4497</f>
        <v>0</v>
      </c>
      <c r="H4495" s="89" t="str">
        <f t="shared" si="701"/>
        <v/>
      </c>
      <c r="I4495" s="194" t="e">
        <f>('HP-Api, V2-Sep24'!AK4497-'HP-Api, V2-Sep24'!S4497)/'HP-Api, V2-Sep24'!S4497</f>
        <v>#DIV/0!</v>
      </c>
      <c r="J4495" s="89" t="e">
        <f t="shared" si="702"/>
        <v>#DIV/0!</v>
      </c>
      <c r="K4495" s="195">
        <f>'HP-Api, V2-Sep24'!AQ4497</f>
        <v>0</v>
      </c>
      <c r="L4495" s="89">
        <f t="shared" si="703"/>
        <v>1</v>
      </c>
      <c r="M4495" s="88">
        <f>'HP-Api, V2-Sep24'!AM4497</f>
        <v>0</v>
      </c>
      <c r="N4495" s="89" t="str">
        <f t="shared" si="700"/>
        <v/>
      </c>
      <c r="O4495" s="88">
        <f>'HP-Api, V2-Sep24'!AR4497</f>
        <v>0</v>
      </c>
      <c r="P4495" s="89" t="str">
        <f t="shared" si="704"/>
        <v/>
      </c>
      <c r="Q4495" s="89" t="e">
        <f t="shared" si="705"/>
        <v>#VALUE!</v>
      </c>
      <c r="R4495" s="89" t="e">
        <f t="shared" si="706"/>
        <v>#VALUE!</v>
      </c>
      <c r="S4495" s="173">
        <f>'HP-Api, V2-Sep24'!AS4497</f>
        <v>0</v>
      </c>
      <c r="T4495" s="89">
        <f t="shared" si="707"/>
        <v>1</v>
      </c>
      <c r="U4495" s="90" t="e">
        <f t="shared" si="708"/>
        <v>#DIV/0!</v>
      </c>
      <c r="V4495" s="91" t="e">
        <f t="shared" si="709"/>
        <v>#DIV/0!</v>
      </c>
    </row>
    <row r="4496" spans="1:22" x14ac:dyDescent="0.3">
      <c r="A4496" s="88">
        <f>'HP-Api, V2-Sep24'!D4498</f>
        <v>0</v>
      </c>
      <c r="B4496" s="88" cm="1">
        <f t="array" ref="B4496">IF(OR(A4496=DATA!$H$2:$H$13),3,IF(OR(A4496=DATA!$H$14:$H$119),2,1))</f>
        <v>1</v>
      </c>
      <c r="C4496" s="88">
        <f>'HP-Api, V2-Sep24'!G4498</f>
        <v>0</v>
      </c>
      <c r="D4496" s="89" t="str">
        <f>IF(AND(C4496&gt;='Risk(dist, colmena)'!$C$9, C4496&lt;='Risk(dist, colmena)'!$E$9), 1, IF(AND(C4496&gt;'Risk(dist, colmena)'!$C$10, C4496&lt;='Risk(dist, colmena)'!$E$10), 2, IF(C4496&gt;='Risk(dist, colmena)'!$C$11, 3, "")))</f>
        <v/>
      </c>
      <c r="E4496" s="173">
        <f>'HP-Api, V2-Sep24'!L4498</f>
        <v>0</v>
      </c>
      <c r="F4496" s="173" t="str">
        <f>IF(AND(E4496&gt;='Risk(dist, colmena)'!$H$9, E4496&lt;='Risk(dist, colmena)'!$J$9), 1, IF(AND(E4496&gt;'Risk(dist, colmena)'!$H$10, E4496&lt;='Risk(dist, colmena)'!$J$10), 2, IF(E4496&gt;='Risk(dist, colmena)'!$H$11, 3, "")))</f>
        <v/>
      </c>
      <c r="G4496" s="88">
        <f>'HP-Api, V2-Sep24'!AH4498</f>
        <v>0</v>
      </c>
      <c r="H4496" s="89" t="str">
        <f t="shared" si="701"/>
        <v/>
      </c>
      <c r="I4496" s="194" t="e">
        <f>('HP-Api, V2-Sep24'!AK4498-'HP-Api, V2-Sep24'!S4498)/'HP-Api, V2-Sep24'!S4498</f>
        <v>#DIV/0!</v>
      </c>
      <c r="J4496" s="89" t="e">
        <f t="shared" si="702"/>
        <v>#DIV/0!</v>
      </c>
      <c r="K4496" s="195">
        <f>'HP-Api, V2-Sep24'!AQ4498</f>
        <v>0</v>
      </c>
      <c r="L4496" s="89">
        <f t="shared" si="703"/>
        <v>1</v>
      </c>
      <c r="M4496" s="88">
        <f>'HP-Api, V2-Sep24'!AM4498</f>
        <v>0</v>
      </c>
      <c r="N4496" s="89" t="str">
        <f t="shared" si="700"/>
        <v/>
      </c>
      <c r="O4496" s="88">
        <f>'HP-Api, V2-Sep24'!AR4498</f>
        <v>0</v>
      </c>
      <c r="P4496" s="89" t="str">
        <f t="shared" si="704"/>
        <v/>
      </c>
      <c r="Q4496" s="89" t="e">
        <f t="shared" si="705"/>
        <v>#VALUE!</v>
      </c>
      <c r="R4496" s="89" t="e">
        <f t="shared" si="706"/>
        <v>#VALUE!</v>
      </c>
      <c r="S4496" s="173">
        <f>'HP-Api, V2-Sep24'!AS4498</f>
        <v>0</v>
      </c>
      <c r="T4496" s="89">
        <f t="shared" si="707"/>
        <v>1</v>
      </c>
      <c r="U4496" s="90" t="e">
        <f t="shared" si="708"/>
        <v>#DIV/0!</v>
      </c>
      <c r="V4496" s="91" t="e">
        <f t="shared" si="709"/>
        <v>#DIV/0!</v>
      </c>
    </row>
    <row r="4497" spans="1:22" x14ac:dyDescent="0.3">
      <c r="A4497" s="88">
        <f>'HP-Api, V2-Sep24'!D4499</f>
        <v>0</v>
      </c>
      <c r="B4497" s="88" cm="1">
        <f t="array" ref="B4497">IF(OR(A4497=DATA!$H$2:$H$13),3,IF(OR(A4497=DATA!$H$14:$H$119),2,1))</f>
        <v>1</v>
      </c>
      <c r="C4497" s="88">
        <f>'HP-Api, V2-Sep24'!G4499</f>
        <v>0</v>
      </c>
      <c r="D4497" s="89" t="str">
        <f>IF(AND(C4497&gt;='Risk(dist, colmena)'!$C$9, C4497&lt;='Risk(dist, colmena)'!$E$9), 1, IF(AND(C4497&gt;'Risk(dist, colmena)'!$C$10, C4497&lt;='Risk(dist, colmena)'!$E$10), 2, IF(C4497&gt;='Risk(dist, colmena)'!$C$11, 3, "")))</f>
        <v/>
      </c>
      <c r="E4497" s="173">
        <f>'HP-Api, V2-Sep24'!L4499</f>
        <v>0</v>
      </c>
      <c r="F4497" s="173" t="str">
        <f>IF(AND(E4497&gt;='Risk(dist, colmena)'!$H$9, E4497&lt;='Risk(dist, colmena)'!$J$9), 1, IF(AND(E4497&gt;'Risk(dist, colmena)'!$H$10, E4497&lt;='Risk(dist, colmena)'!$J$10), 2, IF(E4497&gt;='Risk(dist, colmena)'!$H$11, 3, "")))</f>
        <v/>
      </c>
      <c r="G4497" s="88">
        <f>'HP-Api, V2-Sep24'!AH4499</f>
        <v>0</v>
      </c>
      <c r="H4497" s="89" t="str">
        <f t="shared" si="701"/>
        <v/>
      </c>
      <c r="I4497" s="194" t="e">
        <f>('HP-Api, V2-Sep24'!AK4499-'HP-Api, V2-Sep24'!S4499)/'HP-Api, V2-Sep24'!S4499</f>
        <v>#DIV/0!</v>
      </c>
      <c r="J4497" s="89" t="e">
        <f t="shared" si="702"/>
        <v>#DIV/0!</v>
      </c>
      <c r="K4497" s="195">
        <f>'HP-Api, V2-Sep24'!AQ4499</f>
        <v>0</v>
      </c>
      <c r="L4497" s="89">
        <f t="shared" si="703"/>
        <v>1</v>
      </c>
      <c r="M4497" s="88">
        <f>'HP-Api, V2-Sep24'!AM4499</f>
        <v>0</v>
      </c>
      <c r="N4497" s="89" t="str">
        <f t="shared" si="700"/>
        <v/>
      </c>
      <c r="O4497" s="88">
        <f>'HP-Api, V2-Sep24'!AR4499</f>
        <v>0</v>
      </c>
      <c r="P4497" s="89" t="str">
        <f t="shared" si="704"/>
        <v/>
      </c>
      <c r="Q4497" s="89" t="e">
        <f t="shared" si="705"/>
        <v>#VALUE!</v>
      </c>
      <c r="R4497" s="89" t="e">
        <f t="shared" si="706"/>
        <v>#VALUE!</v>
      </c>
      <c r="S4497" s="173">
        <f>'HP-Api, V2-Sep24'!AS4499</f>
        <v>0</v>
      </c>
      <c r="T4497" s="89">
        <f t="shared" si="707"/>
        <v>1</v>
      </c>
      <c r="U4497" s="90" t="e">
        <f t="shared" si="708"/>
        <v>#DIV/0!</v>
      </c>
      <c r="V4497" s="91" t="e">
        <f t="shared" si="709"/>
        <v>#DIV/0!</v>
      </c>
    </row>
    <row r="4498" spans="1:22" x14ac:dyDescent="0.3">
      <c r="A4498" s="88">
        <f>'HP-Api, V2-Sep24'!D4500</f>
        <v>0</v>
      </c>
      <c r="B4498" s="88" cm="1">
        <f t="array" ref="B4498">IF(OR(A4498=DATA!$H$2:$H$13),3,IF(OR(A4498=DATA!$H$14:$H$119),2,1))</f>
        <v>1</v>
      </c>
      <c r="C4498" s="88">
        <f>'HP-Api, V2-Sep24'!G4500</f>
        <v>0</v>
      </c>
      <c r="D4498" s="89" t="str">
        <f>IF(AND(C4498&gt;='Risk(dist, colmena)'!$C$9, C4498&lt;='Risk(dist, colmena)'!$E$9), 1, IF(AND(C4498&gt;'Risk(dist, colmena)'!$C$10, C4498&lt;='Risk(dist, colmena)'!$E$10), 2, IF(C4498&gt;='Risk(dist, colmena)'!$C$11, 3, "")))</f>
        <v/>
      </c>
      <c r="E4498" s="173">
        <f>'HP-Api, V2-Sep24'!L4500</f>
        <v>0</v>
      </c>
      <c r="F4498" s="173" t="str">
        <f>IF(AND(E4498&gt;='Risk(dist, colmena)'!$H$9, E4498&lt;='Risk(dist, colmena)'!$J$9), 1, IF(AND(E4498&gt;'Risk(dist, colmena)'!$H$10, E4498&lt;='Risk(dist, colmena)'!$J$10), 2, IF(E4498&gt;='Risk(dist, colmena)'!$H$11, 3, "")))</f>
        <v/>
      </c>
      <c r="G4498" s="88">
        <f>'HP-Api, V2-Sep24'!AH4500</f>
        <v>0</v>
      </c>
      <c r="H4498" s="89" t="str">
        <f t="shared" si="701"/>
        <v/>
      </c>
      <c r="I4498" s="194" t="e">
        <f>('HP-Api, V2-Sep24'!AK4500-'HP-Api, V2-Sep24'!S4500)/'HP-Api, V2-Sep24'!S4500</f>
        <v>#DIV/0!</v>
      </c>
      <c r="J4498" s="89" t="e">
        <f t="shared" si="702"/>
        <v>#DIV/0!</v>
      </c>
      <c r="K4498" s="195">
        <f>'HP-Api, V2-Sep24'!AQ4500</f>
        <v>0</v>
      </c>
      <c r="L4498" s="89">
        <f t="shared" si="703"/>
        <v>1</v>
      </c>
      <c r="M4498" s="88">
        <f>'HP-Api, V2-Sep24'!AM4500</f>
        <v>0</v>
      </c>
      <c r="N4498" s="89" t="str">
        <f t="shared" si="700"/>
        <v/>
      </c>
      <c r="O4498" s="88">
        <f>'HP-Api, V2-Sep24'!AR4500</f>
        <v>0</v>
      </c>
      <c r="P4498" s="89" t="str">
        <f t="shared" si="704"/>
        <v/>
      </c>
      <c r="Q4498" s="89" t="e">
        <f t="shared" si="705"/>
        <v>#VALUE!</v>
      </c>
      <c r="R4498" s="89" t="e">
        <f t="shared" si="706"/>
        <v>#VALUE!</v>
      </c>
      <c r="S4498" s="173">
        <f>'HP-Api, V2-Sep24'!AS4500</f>
        <v>0</v>
      </c>
      <c r="T4498" s="89">
        <f t="shared" si="707"/>
        <v>1</v>
      </c>
      <c r="U4498" s="90" t="e">
        <f t="shared" si="708"/>
        <v>#DIV/0!</v>
      </c>
      <c r="V4498" s="91" t="e">
        <f t="shared" si="709"/>
        <v>#DIV/0!</v>
      </c>
    </row>
    <row r="4499" spans="1:22" x14ac:dyDescent="0.3">
      <c r="A4499" s="88">
        <f>'HP-Api, V2-Sep24'!D4501</f>
        <v>0</v>
      </c>
      <c r="B4499" s="88" cm="1">
        <f t="array" ref="B4499">IF(OR(A4499=DATA!$H$2:$H$13),3,IF(OR(A4499=DATA!$H$14:$H$119),2,1))</f>
        <v>1</v>
      </c>
      <c r="C4499" s="88">
        <f>'HP-Api, V2-Sep24'!G4501</f>
        <v>0</v>
      </c>
      <c r="D4499" s="89" t="str">
        <f>IF(AND(C4499&gt;='Risk(dist, colmena)'!$C$9, C4499&lt;='Risk(dist, colmena)'!$E$9), 1, IF(AND(C4499&gt;'Risk(dist, colmena)'!$C$10, C4499&lt;='Risk(dist, colmena)'!$E$10), 2, IF(C4499&gt;='Risk(dist, colmena)'!$C$11, 3, "")))</f>
        <v/>
      </c>
      <c r="E4499" s="173">
        <f>'HP-Api, V2-Sep24'!L4501</f>
        <v>0</v>
      </c>
      <c r="F4499" s="173" t="str">
        <f>IF(AND(E4499&gt;='Risk(dist, colmena)'!$H$9, E4499&lt;='Risk(dist, colmena)'!$J$9), 1, IF(AND(E4499&gt;'Risk(dist, colmena)'!$H$10, E4499&lt;='Risk(dist, colmena)'!$J$10), 2, IF(E4499&gt;='Risk(dist, colmena)'!$H$11, 3, "")))</f>
        <v/>
      </c>
      <c r="G4499" s="88">
        <f>'HP-Api, V2-Sep24'!AH4501</f>
        <v>0</v>
      </c>
      <c r="H4499" s="89" t="str">
        <f t="shared" si="701"/>
        <v/>
      </c>
      <c r="I4499" s="194" t="e">
        <f>('HP-Api, V2-Sep24'!AK4501-'HP-Api, V2-Sep24'!S4501)/'HP-Api, V2-Sep24'!S4501</f>
        <v>#DIV/0!</v>
      </c>
      <c r="J4499" s="89" t="e">
        <f t="shared" si="702"/>
        <v>#DIV/0!</v>
      </c>
      <c r="K4499" s="195">
        <f>'HP-Api, V2-Sep24'!AQ4501</f>
        <v>0</v>
      </c>
      <c r="L4499" s="89">
        <f t="shared" si="703"/>
        <v>1</v>
      </c>
      <c r="M4499" s="88">
        <f>'HP-Api, V2-Sep24'!AM4501</f>
        <v>0</v>
      </c>
      <c r="N4499" s="89" t="str">
        <f t="shared" si="700"/>
        <v/>
      </c>
      <c r="O4499" s="88">
        <f>'HP-Api, V2-Sep24'!AR4501</f>
        <v>0</v>
      </c>
      <c r="P4499" s="89" t="str">
        <f t="shared" si="704"/>
        <v/>
      </c>
      <c r="Q4499" s="89" t="e">
        <f t="shared" si="705"/>
        <v>#VALUE!</v>
      </c>
      <c r="R4499" s="89" t="e">
        <f t="shared" si="706"/>
        <v>#VALUE!</v>
      </c>
      <c r="S4499" s="173">
        <f>'HP-Api, V2-Sep24'!AS4501</f>
        <v>0</v>
      </c>
      <c r="T4499" s="89">
        <f t="shared" si="707"/>
        <v>1</v>
      </c>
      <c r="U4499" s="90" t="e">
        <f t="shared" si="708"/>
        <v>#DIV/0!</v>
      </c>
      <c r="V4499" s="91" t="e">
        <f t="shared" si="709"/>
        <v>#DIV/0!</v>
      </c>
    </row>
    <row r="4500" spans="1:22" x14ac:dyDescent="0.3">
      <c r="A4500" s="88">
        <f>'HP-Api, V2-Sep24'!D4502</f>
        <v>0</v>
      </c>
      <c r="B4500" s="88" cm="1">
        <f t="array" ref="B4500">IF(OR(A4500=DATA!$H$2:$H$13),3,IF(OR(A4500=DATA!$H$14:$H$119),2,1))</f>
        <v>1</v>
      </c>
      <c r="C4500" s="88">
        <f>'HP-Api, V2-Sep24'!G4502</f>
        <v>0</v>
      </c>
      <c r="D4500" s="89" t="str">
        <f>IF(AND(C4500&gt;='Risk(dist, colmena)'!$C$9, C4500&lt;='Risk(dist, colmena)'!$E$9), 1, IF(AND(C4500&gt;'Risk(dist, colmena)'!$C$10, C4500&lt;='Risk(dist, colmena)'!$E$10), 2, IF(C4500&gt;='Risk(dist, colmena)'!$C$11, 3, "")))</f>
        <v/>
      </c>
      <c r="E4500" s="173">
        <f>'HP-Api, V2-Sep24'!L4502</f>
        <v>0</v>
      </c>
      <c r="F4500" s="173" t="str">
        <f>IF(AND(E4500&gt;='Risk(dist, colmena)'!$H$9, E4500&lt;='Risk(dist, colmena)'!$J$9), 1, IF(AND(E4500&gt;'Risk(dist, colmena)'!$H$10, E4500&lt;='Risk(dist, colmena)'!$J$10), 2, IF(E4500&gt;='Risk(dist, colmena)'!$H$11, 3, "")))</f>
        <v/>
      </c>
      <c r="G4500" s="88">
        <f>'HP-Api, V2-Sep24'!AH4502</f>
        <v>0</v>
      </c>
      <c r="H4500" s="89" t="str">
        <f t="shared" si="701"/>
        <v/>
      </c>
      <c r="I4500" s="194" t="e">
        <f>('HP-Api, V2-Sep24'!AK4502-'HP-Api, V2-Sep24'!S4502)/'HP-Api, V2-Sep24'!S4502</f>
        <v>#DIV/0!</v>
      </c>
      <c r="J4500" s="89" t="e">
        <f t="shared" si="702"/>
        <v>#DIV/0!</v>
      </c>
      <c r="K4500" s="195">
        <f>'HP-Api, V2-Sep24'!AQ4502</f>
        <v>0</v>
      </c>
      <c r="L4500" s="89">
        <f t="shared" si="703"/>
        <v>1</v>
      </c>
      <c r="M4500" s="88">
        <f>'HP-Api, V2-Sep24'!AM4502</f>
        <v>0</v>
      </c>
      <c r="N4500" s="89" t="str">
        <f t="shared" si="700"/>
        <v/>
      </c>
      <c r="O4500" s="88">
        <f>'HP-Api, V2-Sep24'!AR4502</f>
        <v>0</v>
      </c>
      <c r="P4500" s="89" t="str">
        <f t="shared" si="704"/>
        <v/>
      </c>
      <c r="Q4500" s="89" t="e">
        <f t="shared" si="705"/>
        <v>#VALUE!</v>
      </c>
      <c r="R4500" s="89" t="e">
        <f t="shared" si="706"/>
        <v>#VALUE!</v>
      </c>
      <c r="S4500" s="173">
        <f>'HP-Api, V2-Sep24'!AS4502</f>
        <v>0</v>
      </c>
      <c r="T4500" s="89">
        <f t="shared" si="707"/>
        <v>1</v>
      </c>
      <c r="U4500" s="90" t="e">
        <f t="shared" si="708"/>
        <v>#DIV/0!</v>
      </c>
      <c r="V4500" s="91" t="e">
        <f t="shared" si="709"/>
        <v>#DIV/0!</v>
      </c>
    </row>
    <row r="4501" spans="1:22" x14ac:dyDescent="0.3">
      <c r="A4501" s="88">
        <f>'HP-Api, V2-Sep24'!D4503</f>
        <v>0</v>
      </c>
      <c r="B4501" s="88" cm="1">
        <f t="array" ref="B4501">IF(OR(A4501=DATA!$H$2:$H$13),3,IF(OR(A4501=DATA!$H$14:$H$119),2,1))</f>
        <v>1</v>
      </c>
      <c r="C4501" s="88">
        <f>'HP-Api, V2-Sep24'!G4503</f>
        <v>0</v>
      </c>
      <c r="D4501" s="89" t="str">
        <f>IF(AND(C4501&gt;='Risk(dist, colmena)'!$C$9, C4501&lt;='Risk(dist, colmena)'!$E$9), 1, IF(AND(C4501&gt;'Risk(dist, colmena)'!$C$10, C4501&lt;='Risk(dist, colmena)'!$E$10), 2, IF(C4501&gt;='Risk(dist, colmena)'!$C$11, 3, "")))</f>
        <v/>
      </c>
      <c r="E4501" s="173">
        <f>'HP-Api, V2-Sep24'!L4503</f>
        <v>0</v>
      </c>
      <c r="F4501" s="173" t="str">
        <f>IF(AND(E4501&gt;='Risk(dist, colmena)'!$H$9, E4501&lt;='Risk(dist, colmena)'!$J$9), 1, IF(AND(E4501&gt;'Risk(dist, colmena)'!$H$10, E4501&lt;='Risk(dist, colmena)'!$J$10), 2, IF(E4501&gt;='Risk(dist, colmena)'!$H$11, 3, "")))</f>
        <v/>
      </c>
      <c r="G4501" s="88">
        <f>'HP-Api, V2-Sep24'!AH4503</f>
        <v>0</v>
      </c>
      <c r="H4501" s="89" t="str">
        <f t="shared" si="701"/>
        <v/>
      </c>
      <c r="I4501" s="194" t="e">
        <f>('HP-Api, V2-Sep24'!AK4503-'HP-Api, V2-Sep24'!S4503)/'HP-Api, V2-Sep24'!S4503</f>
        <v>#DIV/0!</v>
      </c>
      <c r="J4501" s="89" t="e">
        <f t="shared" si="702"/>
        <v>#DIV/0!</v>
      </c>
      <c r="K4501" s="195">
        <f>'HP-Api, V2-Sep24'!AQ4503</f>
        <v>0</v>
      </c>
      <c r="L4501" s="89">
        <f t="shared" si="703"/>
        <v>1</v>
      </c>
      <c r="M4501" s="88">
        <f>'HP-Api, V2-Sep24'!AM4503</f>
        <v>0</v>
      </c>
      <c r="N4501" s="89" t="str">
        <f t="shared" si="700"/>
        <v/>
      </c>
      <c r="O4501" s="88">
        <f>'HP-Api, V2-Sep24'!AR4503</f>
        <v>0</v>
      </c>
      <c r="P4501" s="89" t="str">
        <f t="shared" si="704"/>
        <v/>
      </c>
      <c r="Q4501" s="89" t="e">
        <f t="shared" si="705"/>
        <v>#VALUE!</v>
      </c>
      <c r="R4501" s="89" t="e">
        <f t="shared" si="706"/>
        <v>#VALUE!</v>
      </c>
      <c r="S4501" s="173">
        <f>'HP-Api, V2-Sep24'!AS4503</f>
        <v>0</v>
      </c>
      <c r="T4501" s="89">
        <f t="shared" si="707"/>
        <v>1</v>
      </c>
      <c r="U4501" s="90" t="e">
        <f t="shared" si="708"/>
        <v>#DIV/0!</v>
      </c>
      <c r="V4501" s="91" t="e">
        <f t="shared" si="709"/>
        <v>#DIV/0!</v>
      </c>
    </row>
    <row r="4502" spans="1:22" x14ac:dyDescent="0.3">
      <c r="A4502" s="88">
        <f>'HP-Api, V2-Sep24'!D4504</f>
        <v>0</v>
      </c>
      <c r="B4502" s="88" cm="1">
        <f t="array" ref="B4502">IF(OR(A4502=DATA!$H$2:$H$13),3,IF(OR(A4502=DATA!$H$14:$H$119),2,1))</f>
        <v>1</v>
      </c>
      <c r="C4502" s="88">
        <f>'HP-Api, V2-Sep24'!G4504</f>
        <v>0</v>
      </c>
      <c r="D4502" s="89" t="str">
        <f>IF(AND(C4502&gt;='Risk(dist, colmena)'!$C$9, C4502&lt;='Risk(dist, colmena)'!$E$9), 1, IF(AND(C4502&gt;'Risk(dist, colmena)'!$C$10, C4502&lt;='Risk(dist, colmena)'!$E$10), 2, IF(C4502&gt;='Risk(dist, colmena)'!$C$11, 3, "")))</f>
        <v/>
      </c>
      <c r="E4502" s="173">
        <f>'HP-Api, V2-Sep24'!L4504</f>
        <v>0</v>
      </c>
      <c r="F4502" s="173" t="str">
        <f>IF(AND(E4502&gt;='Risk(dist, colmena)'!$H$9, E4502&lt;='Risk(dist, colmena)'!$J$9), 1, IF(AND(E4502&gt;'Risk(dist, colmena)'!$H$10, E4502&lt;='Risk(dist, colmena)'!$J$10), 2, IF(E4502&gt;='Risk(dist, colmena)'!$H$11, 3, "")))</f>
        <v/>
      </c>
      <c r="G4502" s="88">
        <f>'HP-Api, V2-Sep24'!AH4504</f>
        <v>0</v>
      </c>
      <c r="H4502" s="89" t="str">
        <f t="shared" si="701"/>
        <v/>
      </c>
      <c r="I4502" s="194" t="e">
        <f>('HP-Api, V2-Sep24'!AK4504-'HP-Api, V2-Sep24'!S4504)/'HP-Api, V2-Sep24'!S4504</f>
        <v>#DIV/0!</v>
      </c>
      <c r="J4502" s="89" t="e">
        <f t="shared" si="702"/>
        <v>#DIV/0!</v>
      </c>
      <c r="K4502" s="195">
        <f>'HP-Api, V2-Sep24'!AQ4504</f>
        <v>0</v>
      </c>
      <c r="L4502" s="89">
        <f t="shared" si="703"/>
        <v>1</v>
      </c>
      <c r="M4502" s="88">
        <f>'HP-Api, V2-Sep24'!AM4504</f>
        <v>0</v>
      </c>
      <c r="N4502" s="89" t="str">
        <f t="shared" si="700"/>
        <v/>
      </c>
      <c r="O4502" s="88">
        <f>'HP-Api, V2-Sep24'!AR4504</f>
        <v>0</v>
      </c>
      <c r="P4502" s="89" t="str">
        <f t="shared" si="704"/>
        <v/>
      </c>
      <c r="Q4502" s="89" t="e">
        <f t="shared" si="705"/>
        <v>#VALUE!</v>
      </c>
      <c r="R4502" s="89" t="e">
        <f t="shared" si="706"/>
        <v>#VALUE!</v>
      </c>
      <c r="S4502" s="173">
        <f>'HP-Api, V2-Sep24'!AS4504</f>
        <v>0</v>
      </c>
      <c r="T4502" s="89">
        <f t="shared" si="707"/>
        <v>1</v>
      </c>
      <c r="U4502" s="90" t="e">
        <f t="shared" si="708"/>
        <v>#DIV/0!</v>
      </c>
      <c r="V4502" s="91" t="e">
        <f t="shared" si="709"/>
        <v>#DIV/0!</v>
      </c>
    </row>
    <row r="4503" spans="1:22" x14ac:dyDescent="0.3">
      <c r="A4503" s="88">
        <f>'HP-Api, V2-Sep24'!D4505</f>
        <v>0</v>
      </c>
      <c r="B4503" s="88" cm="1">
        <f t="array" ref="B4503">IF(OR(A4503=DATA!$H$2:$H$13),3,IF(OR(A4503=DATA!$H$14:$H$119),2,1))</f>
        <v>1</v>
      </c>
      <c r="C4503" s="88">
        <f>'HP-Api, V2-Sep24'!G4505</f>
        <v>0</v>
      </c>
      <c r="D4503" s="89" t="str">
        <f>IF(AND(C4503&gt;='Risk(dist, colmena)'!$C$9, C4503&lt;='Risk(dist, colmena)'!$E$9), 1, IF(AND(C4503&gt;'Risk(dist, colmena)'!$C$10, C4503&lt;='Risk(dist, colmena)'!$E$10), 2, IF(C4503&gt;='Risk(dist, colmena)'!$C$11, 3, "")))</f>
        <v/>
      </c>
      <c r="E4503" s="173">
        <f>'HP-Api, V2-Sep24'!L4505</f>
        <v>0</v>
      </c>
      <c r="F4503" s="173" t="str">
        <f>IF(AND(E4503&gt;='Risk(dist, colmena)'!$H$9, E4503&lt;='Risk(dist, colmena)'!$J$9), 1, IF(AND(E4503&gt;'Risk(dist, colmena)'!$H$10, E4503&lt;='Risk(dist, colmena)'!$J$10), 2, IF(E4503&gt;='Risk(dist, colmena)'!$H$11, 3, "")))</f>
        <v/>
      </c>
      <c r="G4503" s="88">
        <f>'HP-Api, V2-Sep24'!AH4505</f>
        <v>0</v>
      </c>
      <c r="H4503" s="89" t="str">
        <f t="shared" si="701"/>
        <v/>
      </c>
      <c r="I4503" s="194" t="e">
        <f>('HP-Api, V2-Sep24'!AK4505-'HP-Api, V2-Sep24'!S4505)/'HP-Api, V2-Sep24'!S4505</f>
        <v>#DIV/0!</v>
      </c>
      <c r="J4503" s="89" t="e">
        <f t="shared" si="702"/>
        <v>#DIV/0!</v>
      </c>
      <c r="K4503" s="195">
        <f>'HP-Api, V2-Sep24'!AQ4505</f>
        <v>0</v>
      </c>
      <c r="L4503" s="89">
        <f t="shared" si="703"/>
        <v>1</v>
      </c>
      <c r="M4503" s="88">
        <f>'HP-Api, V2-Sep24'!AM4505</f>
        <v>0</v>
      </c>
      <c r="N4503" s="89" t="str">
        <f t="shared" si="700"/>
        <v/>
      </c>
      <c r="O4503" s="88">
        <f>'HP-Api, V2-Sep24'!AR4505</f>
        <v>0</v>
      </c>
      <c r="P4503" s="89" t="str">
        <f t="shared" si="704"/>
        <v/>
      </c>
      <c r="Q4503" s="89" t="e">
        <f t="shared" si="705"/>
        <v>#VALUE!</v>
      </c>
      <c r="R4503" s="89" t="e">
        <f t="shared" si="706"/>
        <v>#VALUE!</v>
      </c>
      <c r="S4503" s="173">
        <f>'HP-Api, V2-Sep24'!AS4505</f>
        <v>0</v>
      </c>
      <c r="T4503" s="89">
        <f t="shared" si="707"/>
        <v>1</v>
      </c>
      <c r="U4503" s="90" t="e">
        <f t="shared" si="708"/>
        <v>#DIV/0!</v>
      </c>
      <c r="V4503" s="91" t="e">
        <f t="shared" si="709"/>
        <v>#DIV/0!</v>
      </c>
    </row>
    <row r="4504" spans="1:22" x14ac:dyDescent="0.3">
      <c r="A4504" s="88">
        <f>'HP-Api, V2-Sep24'!D4506</f>
        <v>0</v>
      </c>
      <c r="B4504" s="88" cm="1">
        <f t="array" ref="B4504">IF(OR(A4504=DATA!$H$2:$H$13),3,IF(OR(A4504=DATA!$H$14:$H$119),2,1))</f>
        <v>1</v>
      </c>
      <c r="C4504" s="88">
        <f>'HP-Api, V2-Sep24'!G4506</f>
        <v>0</v>
      </c>
      <c r="D4504" s="89" t="str">
        <f>IF(AND(C4504&gt;='Risk(dist, colmena)'!$C$9, C4504&lt;='Risk(dist, colmena)'!$E$9), 1, IF(AND(C4504&gt;'Risk(dist, colmena)'!$C$10, C4504&lt;='Risk(dist, colmena)'!$E$10), 2, IF(C4504&gt;='Risk(dist, colmena)'!$C$11, 3, "")))</f>
        <v/>
      </c>
      <c r="E4504" s="173">
        <f>'HP-Api, V2-Sep24'!L4506</f>
        <v>0</v>
      </c>
      <c r="F4504" s="173" t="str">
        <f>IF(AND(E4504&gt;='Risk(dist, colmena)'!$H$9, E4504&lt;='Risk(dist, colmena)'!$J$9), 1, IF(AND(E4504&gt;'Risk(dist, colmena)'!$H$10, E4504&lt;='Risk(dist, colmena)'!$J$10), 2, IF(E4504&gt;='Risk(dist, colmena)'!$H$11, 3, "")))</f>
        <v/>
      </c>
      <c r="G4504" s="88">
        <f>'HP-Api, V2-Sep24'!AH4506</f>
        <v>0</v>
      </c>
      <c r="H4504" s="89" t="str">
        <f t="shared" si="701"/>
        <v/>
      </c>
      <c r="I4504" s="194" t="e">
        <f>('HP-Api, V2-Sep24'!AK4506-'HP-Api, V2-Sep24'!S4506)/'HP-Api, V2-Sep24'!S4506</f>
        <v>#DIV/0!</v>
      </c>
      <c r="J4504" s="89" t="e">
        <f t="shared" si="702"/>
        <v>#DIV/0!</v>
      </c>
      <c r="K4504" s="195">
        <f>'HP-Api, V2-Sep24'!AQ4506</f>
        <v>0</v>
      </c>
      <c r="L4504" s="89">
        <f t="shared" si="703"/>
        <v>1</v>
      </c>
      <c r="M4504" s="88">
        <f>'HP-Api, V2-Sep24'!AM4506</f>
        <v>0</v>
      </c>
      <c r="N4504" s="89" t="str">
        <f t="shared" si="700"/>
        <v/>
      </c>
      <c r="O4504" s="88">
        <f>'HP-Api, V2-Sep24'!AR4506</f>
        <v>0</v>
      </c>
      <c r="P4504" s="89" t="str">
        <f t="shared" si="704"/>
        <v/>
      </c>
      <c r="Q4504" s="89" t="e">
        <f t="shared" si="705"/>
        <v>#VALUE!</v>
      </c>
      <c r="R4504" s="89" t="e">
        <f t="shared" si="706"/>
        <v>#VALUE!</v>
      </c>
      <c r="S4504" s="173">
        <f>'HP-Api, V2-Sep24'!AS4506</f>
        <v>0</v>
      </c>
      <c r="T4504" s="89">
        <f t="shared" si="707"/>
        <v>1</v>
      </c>
      <c r="U4504" s="90" t="e">
        <f t="shared" si="708"/>
        <v>#DIV/0!</v>
      </c>
      <c r="V4504" s="91" t="e">
        <f t="shared" si="709"/>
        <v>#DIV/0!</v>
      </c>
    </row>
    <row r="4505" spans="1:22" x14ac:dyDescent="0.3">
      <c r="A4505" s="88">
        <f>'HP-Api, V2-Sep24'!D4507</f>
        <v>0</v>
      </c>
      <c r="B4505" s="88" cm="1">
        <f t="array" ref="B4505">IF(OR(A4505=DATA!$H$2:$H$13),3,IF(OR(A4505=DATA!$H$14:$H$119),2,1))</f>
        <v>1</v>
      </c>
      <c r="C4505" s="88">
        <f>'HP-Api, V2-Sep24'!G4507</f>
        <v>0</v>
      </c>
      <c r="D4505" s="89" t="str">
        <f>IF(AND(C4505&gt;='Risk(dist, colmena)'!$C$9, C4505&lt;='Risk(dist, colmena)'!$E$9), 1, IF(AND(C4505&gt;'Risk(dist, colmena)'!$C$10, C4505&lt;='Risk(dist, colmena)'!$E$10), 2, IF(C4505&gt;='Risk(dist, colmena)'!$C$11, 3, "")))</f>
        <v/>
      </c>
      <c r="E4505" s="173">
        <f>'HP-Api, V2-Sep24'!L4507</f>
        <v>0</v>
      </c>
      <c r="F4505" s="173" t="str">
        <f>IF(AND(E4505&gt;='Risk(dist, colmena)'!$H$9, E4505&lt;='Risk(dist, colmena)'!$J$9), 1, IF(AND(E4505&gt;'Risk(dist, colmena)'!$H$10, E4505&lt;='Risk(dist, colmena)'!$J$10), 2, IF(E4505&gt;='Risk(dist, colmena)'!$H$11, 3, "")))</f>
        <v/>
      </c>
      <c r="G4505" s="88">
        <f>'HP-Api, V2-Sep24'!AH4507</f>
        <v>0</v>
      </c>
      <c r="H4505" s="89" t="str">
        <f t="shared" si="701"/>
        <v/>
      </c>
      <c r="I4505" s="194" t="e">
        <f>('HP-Api, V2-Sep24'!AK4507-'HP-Api, V2-Sep24'!S4507)/'HP-Api, V2-Sep24'!S4507</f>
        <v>#DIV/0!</v>
      </c>
      <c r="J4505" s="89" t="e">
        <f t="shared" si="702"/>
        <v>#DIV/0!</v>
      </c>
      <c r="K4505" s="195">
        <f>'HP-Api, V2-Sep24'!AQ4507</f>
        <v>0</v>
      </c>
      <c r="L4505" s="89">
        <f t="shared" si="703"/>
        <v>1</v>
      </c>
      <c r="M4505" s="88">
        <f>'HP-Api, V2-Sep24'!AM4507</f>
        <v>0</v>
      </c>
      <c r="N4505" s="89" t="str">
        <f t="shared" si="700"/>
        <v/>
      </c>
      <c r="O4505" s="88">
        <f>'HP-Api, V2-Sep24'!AR4507</f>
        <v>0</v>
      </c>
      <c r="P4505" s="89" t="str">
        <f t="shared" si="704"/>
        <v/>
      </c>
      <c r="Q4505" s="89" t="e">
        <f t="shared" si="705"/>
        <v>#VALUE!</v>
      </c>
      <c r="R4505" s="89" t="e">
        <f t="shared" si="706"/>
        <v>#VALUE!</v>
      </c>
      <c r="S4505" s="173">
        <f>'HP-Api, V2-Sep24'!AS4507</f>
        <v>0</v>
      </c>
      <c r="T4505" s="89">
        <f t="shared" si="707"/>
        <v>1</v>
      </c>
      <c r="U4505" s="90" t="e">
        <f t="shared" si="708"/>
        <v>#DIV/0!</v>
      </c>
      <c r="V4505" s="91" t="e">
        <f t="shared" si="709"/>
        <v>#DIV/0!</v>
      </c>
    </row>
    <row r="4506" spans="1:22" x14ac:dyDescent="0.3">
      <c r="A4506" s="88">
        <f>'HP-Api, V2-Sep24'!D4508</f>
        <v>0</v>
      </c>
      <c r="B4506" s="88" cm="1">
        <f t="array" ref="B4506">IF(OR(A4506=DATA!$H$2:$H$13),3,IF(OR(A4506=DATA!$H$14:$H$119),2,1))</f>
        <v>1</v>
      </c>
      <c r="C4506" s="88">
        <f>'HP-Api, V2-Sep24'!G4508</f>
        <v>0</v>
      </c>
      <c r="D4506" s="89" t="str">
        <f>IF(AND(C4506&gt;='Risk(dist, colmena)'!$C$9, C4506&lt;='Risk(dist, colmena)'!$E$9), 1, IF(AND(C4506&gt;'Risk(dist, colmena)'!$C$10, C4506&lt;='Risk(dist, colmena)'!$E$10), 2, IF(C4506&gt;='Risk(dist, colmena)'!$C$11, 3, "")))</f>
        <v/>
      </c>
      <c r="E4506" s="173">
        <f>'HP-Api, V2-Sep24'!L4508</f>
        <v>0</v>
      </c>
      <c r="F4506" s="173" t="str">
        <f>IF(AND(E4506&gt;='Risk(dist, colmena)'!$H$9, E4506&lt;='Risk(dist, colmena)'!$J$9), 1, IF(AND(E4506&gt;'Risk(dist, colmena)'!$H$10, E4506&lt;='Risk(dist, colmena)'!$J$10), 2, IF(E4506&gt;='Risk(dist, colmena)'!$H$11, 3, "")))</f>
        <v/>
      </c>
      <c r="G4506" s="88">
        <f>'HP-Api, V2-Sep24'!AH4508</f>
        <v>0</v>
      </c>
      <c r="H4506" s="89" t="str">
        <f t="shared" si="701"/>
        <v/>
      </c>
      <c r="I4506" s="194" t="e">
        <f>('HP-Api, V2-Sep24'!AK4508-'HP-Api, V2-Sep24'!S4508)/'HP-Api, V2-Sep24'!S4508</f>
        <v>#DIV/0!</v>
      </c>
      <c r="J4506" s="89" t="e">
        <f t="shared" si="702"/>
        <v>#DIV/0!</v>
      </c>
      <c r="K4506" s="195">
        <f>'HP-Api, V2-Sep24'!AQ4508</f>
        <v>0</v>
      </c>
      <c r="L4506" s="89">
        <f t="shared" si="703"/>
        <v>1</v>
      </c>
      <c r="M4506" s="88">
        <f>'HP-Api, V2-Sep24'!AM4508</f>
        <v>0</v>
      </c>
      <c r="N4506" s="89" t="str">
        <f t="shared" si="700"/>
        <v/>
      </c>
      <c r="O4506" s="88">
        <f>'HP-Api, V2-Sep24'!AR4508</f>
        <v>0</v>
      </c>
      <c r="P4506" s="89" t="str">
        <f t="shared" si="704"/>
        <v/>
      </c>
      <c r="Q4506" s="89" t="e">
        <f t="shared" si="705"/>
        <v>#VALUE!</v>
      </c>
      <c r="R4506" s="89" t="e">
        <f t="shared" si="706"/>
        <v>#VALUE!</v>
      </c>
      <c r="S4506" s="173">
        <f>'HP-Api, V2-Sep24'!AS4508</f>
        <v>0</v>
      </c>
      <c r="T4506" s="89">
        <f t="shared" si="707"/>
        <v>1</v>
      </c>
      <c r="U4506" s="90" t="e">
        <f t="shared" si="708"/>
        <v>#DIV/0!</v>
      </c>
      <c r="V4506" s="91" t="e">
        <f t="shared" si="709"/>
        <v>#DIV/0!</v>
      </c>
    </row>
    <row r="4507" spans="1:22" x14ac:dyDescent="0.3">
      <c r="A4507" s="88">
        <f>'HP-Api, V2-Sep24'!D4509</f>
        <v>0</v>
      </c>
      <c r="B4507" s="88" cm="1">
        <f t="array" ref="B4507">IF(OR(A4507=DATA!$H$2:$H$13),3,IF(OR(A4507=DATA!$H$14:$H$119),2,1))</f>
        <v>1</v>
      </c>
      <c r="C4507" s="88">
        <f>'HP-Api, V2-Sep24'!G4509</f>
        <v>0</v>
      </c>
      <c r="D4507" s="89" t="str">
        <f>IF(AND(C4507&gt;='Risk(dist, colmena)'!$C$9, C4507&lt;='Risk(dist, colmena)'!$E$9), 1, IF(AND(C4507&gt;'Risk(dist, colmena)'!$C$10, C4507&lt;='Risk(dist, colmena)'!$E$10), 2, IF(C4507&gt;='Risk(dist, colmena)'!$C$11, 3, "")))</f>
        <v/>
      </c>
      <c r="E4507" s="173">
        <f>'HP-Api, V2-Sep24'!L4509</f>
        <v>0</v>
      </c>
      <c r="F4507" s="173" t="str">
        <f>IF(AND(E4507&gt;='Risk(dist, colmena)'!$H$9, E4507&lt;='Risk(dist, colmena)'!$J$9), 1, IF(AND(E4507&gt;'Risk(dist, colmena)'!$H$10, E4507&lt;='Risk(dist, colmena)'!$J$10), 2, IF(E4507&gt;='Risk(dist, colmena)'!$H$11, 3, "")))</f>
        <v/>
      </c>
      <c r="G4507" s="88">
        <f>'HP-Api, V2-Sep24'!AH4509</f>
        <v>0</v>
      </c>
      <c r="H4507" s="89" t="str">
        <f t="shared" si="701"/>
        <v/>
      </c>
      <c r="I4507" s="194" t="e">
        <f>('HP-Api, V2-Sep24'!AK4509-'HP-Api, V2-Sep24'!S4509)/'HP-Api, V2-Sep24'!S4509</f>
        <v>#DIV/0!</v>
      </c>
      <c r="J4507" s="89" t="e">
        <f t="shared" si="702"/>
        <v>#DIV/0!</v>
      </c>
      <c r="K4507" s="195">
        <f>'HP-Api, V2-Sep24'!AQ4509</f>
        <v>0</v>
      </c>
      <c r="L4507" s="89">
        <f t="shared" si="703"/>
        <v>1</v>
      </c>
      <c r="M4507" s="88">
        <f>'HP-Api, V2-Sep24'!AM4509</f>
        <v>0</v>
      </c>
      <c r="N4507" s="89" t="str">
        <f t="shared" si="700"/>
        <v/>
      </c>
      <c r="O4507" s="88">
        <f>'HP-Api, V2-Sep24'!AR4509</f>
        <v>0</v>
      </c>
      <c r="P4507" s="89" t="str">
        <f t="shared" si="704"/>
        <v/>
      </c>
      <c r="Q4507" s="89" t="e">
        <f t="shared" si="705"/>
        <v>#VALUE!</v>
      </c>
      <c r="R4507" s="89" t="e">
        <f t="shared" si="706"/>
        <v>#VALUE!</v>
      </c>
      <c r="S4507" s="173">
        <f>'HP-Api, V2-Sep24'!AS4509</f>
        <v>0</v>
      </c>
      <c r="T4507" s="89">
        <f t="shared" si="707"/>
        <v>1</v>
      </c>
      <c r="U4507" s="90" t="e">
        <f t="shared" si="708"/>
        <v>#DIV/0!</v>
      </c>
      <c r="V4507" s="91" t="e">
        <f t="shared" si="709"/>
        <v>#DIV/0!</v>
      </c>
    </row>
    <row r="4508" spans="1:22" x14ac:dyDescent="0.3">
      <c r="A4508" s="88">
        <f>'HP-Api, V2-Sep24'!D4510</f>
        <v>0</v>
      </c>
      <c r="B4508" s="88" cm="1">
        <f t="array" ref="B4508">IF(OR(A4508=DATA!$H$2:$H$13),3,IF(OR(A4508=DATA!$H$14:$H$119),2,1))</f>
        <v>1</v>
      </c>
      <c r="C4508" s="88">
        <f>'HP-Api, V2-Sep24'!G4510</f>
        <v>0</v>
      </c>
      <c r="D4508" s="89" t="str">
        <f>IF(AND(C4508&gt;='Risk(dist, colmena)'!$C$9, C4508&lt;='Risk(dist, colmena)'!$E$9), 1, IF(AND(C4508&gt;'Risk(dist, colmena)'!$C$10, C4508&lt;='Risk(dist, colmena)'!$E$10), 2, IF(C4508&gt;='Risk(dist, colmena)'!$C$11, 3, "")))</f>
        <v/>
      </c>
      <c r="E4508" s="173">
        <f>'HP-Api, V2-Sep24'!L4510</f>
        <v>0</v>
      </c>
      <c r="F4508" s="173" t="str">
        <f>IF(AND(E4508&gt;='Risk(dist, colmena)'!$H$9, E4508&lt;='Risk(dist, colmena)'!$J$9), 1, IF(AND(E4508&gt;'Risk(dist, colmena)'!$H$10, E4508&lt;='Risk(dist, colmena)'!$J$10), 2, IF(E4508&gt;='Risk(dist, colmena)'!$H$11, 3, "")))</f>
        <v/>
      </c>
      <c r="G4508" s="88">
        <f>'HP-Api, V2-Sep24'!AH4510</f>
        <v>0</v>
      </c>
      <c r="H4508" s="89" t="str">
        <f t="shared" si="701"/>
        <v/>
      </c>
      <c r="I4508" s="194" t="e">
        <f>('HP-Api, V2-Sep24'!AK4510-'HP-Api, V2-Sep24'!S4510)/'HP-Api, V2-Sep24'!S4510</f>
        <v>#DIV/0!</v>
      </c>
      <c r="J4508" s="89" t="e">
        <f t="shared" si="702"/>
        <v>#DIV/0!</v>
      </c>
      <c r="K4508" s="195">
        <f>'HP-Api, V2-Sep24'!AQ4510</f>
        <v>0</v>
      </c>
      <c r="L4508" s="89">
        <f t="shared" si="703"/>
        <v>1</v>
      </c>
      <c r="M4508" s="88">
        <f>'HP-Api, V2-Sep24'!AM4510</f>
        <v>0</v>
      </c>
      <c r="N4508" s="89" t="str">
        <f t="shared" si="700"/>
        <v/>
      </c>
      <c r="O4508" s="88">
        <f>'HP-Api, V2-Sep24'!AR4510</f>
        <v>0</v>
      </c>
      <c r="P4508" s="89" t="str">
        <f t="shared" si="704"/>
        <v/>
      </c>
      <c r="Q4508" s="89" t="e">
        <f t="shared" si="705"/>
        <v>#VALUE!</v>
      </c>
      <c r="R4508" s="89" t="e">
        <f t="shared" si="706"/>
        <v>#VALUE!</v>
      </c>
      <c r="S4508" s="173">
        <f>'HP-Api, V2-Sep24'!AS4510</f>
        <v>0</v>
      </c>
      <c r="T4508" s="89">
        <f t="shared" si="707"/>
        <v>1</v>
      </c>
      <c r="U4508" s="90" t="e">
        <f t="shared" si="708"/>
        <v>#DIV/0!</v>
      </c>
      <c r="V4508" s="91" t="e">
        <f t="shared" si="709"/>
        <v>#DIV/0!</v>
      </c>
    </row>
    <row r="4509" spans="1:22" x14ac:dyDescent="0.3">
      <c r="A4509" s="88">
        <f>'HP-Api, V2-Sep24'!D4511</f>
        <v>0</v>
      </c>
      <c r="B4509" s="88" cm="1">
        <f t="array" ref="B4509">IF(OR(A4509=DATA!$H$2:$H$13),3,IF(OR(A4509=DATA!$H$14:$H$119),2,1))</f>
        <v>1</v>
      </c>
      <c r="C4509" s="88">
        <f>'HP-Api, V2-Sep24'!G4511</f>
        <v>0</v>
      </c>
      <c r="D4509" s="89" t="str">
        <f>IF(AND(C4509&gt;='Risk(dist, colmena)'!$C$9, C4509&lt;='Risk(dist, colmena)'!$E$9), 1, IF(AND(C4509&gt;'Risk(dist, colmena)'!$C$10, C4509&lt;='Risk(dist, colmena)'!$E$10), 2, IF(C4509&gt;='Risk(dist, colmena)'!$C$11, 3, "")))</f>
        <v/>
      </c>
      <c r="E4509" s="173">
        <f>'HP-Api, V2-Sep24'!L4511</f>
        <v>0</v>
      </c>
      <c r="F4509" s="173" t="str">
        <f>IF(AND(E4509&gt;='Risk(dist, colmena)'!$H$9, E4509&lt;='Risk(dist, colmena)'!$J$9), 1, IF(AND(E4509&gt;'Risk(dist, colmena)'!$H$10, E4509&lt;='Risk(dist, colmena)'!$J$10), 2, IF(E4509&gt;='Risk(dist, colmena)'!$H$11, 3, "")))</f>
        <v/>
      </c>
      <c r="G4509" s="88">
        <f>'HP-Api, V2-Sep24'!AH4511</f>
        <v>0</v>
      </c>
      <c r="H4509" s="89" t="str">
        <f t="shared" si="701"/>
        <v/>
      </c>
      <c r="I4509" s="194" t="e">
        <f>('HP-Api, V2-Sep24'!AK4511-'HP-Api, V2-Sep24'!S4511)/'HP-Api, V2-Sep24'!S4511</f>
        <v>#DIV/0!</v>
      </c>
      <c r="J4509" s="89" t="e">
        <f t="shared" si="702"/>
        <v>#DIV/0!</v>
      </c>
      <c r="K4509" s="195">
        <f>'HP-Api, V2-Sep24'!AQ4511</f>
        <v>0</v>
      </c>
      <c r="L4509" s="89">
        <f t="shared" si="703"/>
        <v>1</v>
      </c>
      <c r="M4509" s="88">
        <f>'HP-Api, V2-Sep24'!AM4511</f>
        <v>0</v>
      </c>
      <c r="N4509" s="89" t="str">
        <f t="shared" si="700"/>
        <v/>
      </c>
      <c r="O4509" s="88">
        <f>'HP-Api, V2-Sep24'!AR4511</f>
        <v>0</v>
      </c>
      <c r="P4509" s="89" t="str">
        <f t="shared" si="704"/>
        <v/>
      </c>
      <c r="Q4509" s="89" t="e">
        <f t="shared" si="705"/>
        <v>#VALUE!</v>
      </c>
      <c r="R4509" s="89" t="e">
        <f t="shared" si="706"/>
        <v>#VALUE!</v>
      </c>
      <c r="S4509" s="173">
        <f>'HP-Api, V2-Sep24'!AS4511</f>
        <v>0</v>
      </c>
      <c r="T4509" s="89">
        <f t="shared" si="707"/>
        <v>1</v>
      </c>
      <c r="U4509" s="90" t="e">
        <f t="shared" si="708"/>
        <v>#DIV/0!</v>
      </c>
      <c r="V4509" s="91" t="e">
        <f t="shared" si="709"/>
        <v>#DIV/0!</v>
      </c>
    </row>
    <row r="4510" spans="1:22" x14ac:dyDescent="0.3">
      <c r="A4510" s="88">
        <f>'HP-Api, V2-Sep24'!D4512</f>
        <v>0</v>
      </c>
      <c r="B4510" s="88" cm="1">
        <f t="array" ref="B4510">IF(OR(A4510=DATA!$H$2:$H$13),3,IF(OR(A4510=DATA!$H$14:$H$119),2,1))</f>
        <v>1</v>
      </c>
      <c r="C4510" s="88">
        <f>'HP-Api, V2-Sep24'!G4512</f>
        <v>0</v>
      </c>
      <c r="D4510" s="89" t="str">
        <f>IF(AND(C4510&gt;='Risk(dist, colmena)'!$C$9, C4510&lt;='Risk(dist, colmena)'!$E$9), 1, IF(AND(C4510&gt;'Risk(dist, colmena)'!$C$10, C4510&lt;='Risk(dist, colmena)'!$E$10), 2, IF(C4510&gt;='Risk(dist, colmena)'!$C$11, 3, "")))</f>
        <v/>
      </c>
      <c r="E4510" s="173">
        <f>'HP-Api, V2-Sep24'!L4512</f>
        <v>0</v>
      </c>
      <c r="F4510" s="173" t="str">
        <f>IF(AND(E4510&gt;='Risk(dist, colmena)'!$H$9, E4510&lt;='Risk(dist, colmena)'!$J$9), 1, IF(AND(E4510&gt;'Risk(dist, colmena)'!$H$10, E4510&lt;='Risk(dist, colmena)'!$J$10), 2, IF(E4510&gt;='Risk(dist, colmena)'!$H$11, 3, "")))</f>
        <v/>
      </c>
      <c r="G4510" s="88">
        <f>'HP-Api, V2-Sep24'!AH4512</f>
        <v>0</v>
      </c>
      <c r="H4510" s="89" t="str">
        <f t="shared" si="701"/>
        <v/>
      </c>
      <c r="I4510" s="194" t="e">
        <f>('HP-Api, V2-Sep24'!AK4512-'HP-Api, V2-Sep24'!S4512)/'HP-Api, V2-Sep24'!S4512</f>
        <v>#DIV/0!</v>
      </c>
      <c r="J4510" s="89" t="e">
        <f t="shared" si="702"/>
        <v>#DIV/0!</v>
      </c>
      <c r="K4510" s="195">
        <f>'HP-Api, V2-Sep24'!AQ4512</f>
        <v>0</v>
      </c>
      <c r="L4510" s="89">
        <f t="shared" si="703"/>
        <v>1</v>
      </c>
      <c r="M4510" s="88">
        <f>'HP-Api, V2-Sep24'!AM4512</f>
        <v>0</v>
      </c>
      <c r="N4510" s="89" t="str">
        <f t="shared" si="700"/>
        <v/>
      </c>
      <c r="O4510" s="88">
        <f>'HP-Api, V2-Sep24'!AR4512</f>
        <v>0</v>
      </c>
      <c r="P4510" s="89" t="str">
        <f t="shared" si="704"/>
        <v/>
      </c>
      <c r="Q4510" s="89" t="e">
        <f t="shared" si="705"/>
        <v>#VALUE!</v>
      </c>
      <c r="R4510" s="89" t="e">
        <f t="shared" si="706"/>
        <v>#VALUE!</v>
      </c>
      <c r="S4510" s="173">
        <f>'HP-Api, V2-Sep24'!AS4512</f>
        <v>0</v>
      </c>
      <c r="T4510" s="89">
        <f t="shared" si="707"/>
        <v>1</v>
      </c>
      <c r="U4510" s="90" t="e">
        <f t="shared" si="708"/>
        <v>#DIV/0!</v>
      </c>
      <c r="V4510" s="91" t="e">
        <f t="shared" si="709"/>
        <v>#DIV/0!</v>
      </c>
    </row>
    <row r="4511" spans="1:22" x14ac:dyDescent="0.3">
      <c r="A4511" s="88">
        <f>'HP-Api, V2-Sep24'!D4513</f>
        <v>0</v>
      </c>
      <c r="B4511" s="88" cm="1">
        <f t="array" ref="B4511">IF(OR(A4511=DATA!$H$2:$H$13),3,IF(OR(A4511=DATA!$H$14:$H$119),2,1))</f>
        <v>1</v>
      </c>
      <c r="C4511" s="88">
        <f>'HP-Api, V2-Sep24'!G4513</f>
        <v>0</v>
      </c>
      <c r="D4511" s="89" t="str">
        <f>IF(AND(C4511&gt;='Risk(dist, colmena)'!$C$9, C4511&lt;='Risk(dist, colmena)'!$E$9), 1, IF(AND(C4511&gt;'Risk(dist, colmena)'!$C$10, C4511&lt;='Risk(dist, colmena)'!$E$10), 2, IF(C4511&gt;='Risk(dist, colmena)'!$C$11, 3, "")))</f>
        <v/>
      </c>
      <c r="E4511" s="173">
        <f>'HP-Api, V2-Sep24'!L4513</f>
        <v>0</v>
      </c>
      <c r="F4511" s="173" t="str">
        <f>IF(AND(E4511&gt;='Risk(dist, colmena)'!$H$9, E4511&lt;='Risk(dist, colmena)'!$J$9), 1, IF(AND(E4511&gt;'Risk(dist, colmena)'!$H$10, E4511&lt;='Risk(dist, colmena)'!$J$10), 2, IF(E4511&gt;='Risk(dist, colmena)'!$H$11, 3, "")))</f>
        <v/>
      </c>
      <c r="G4511" s="88">
        <f>'HP-Api, V2-Sep24'!AH4513</f>
        <v>0</v>
      </c>
      <c r="H4511" s="89" t="str">
        <f t="shared" si="701"/>
        <v/>
      </c>
      <c r="I4511" s="194" t="e">
        <f>('HP-Api, V2-Sep24'!AK4513-'HP-Api, V2-Sep24'!S4513)/'HP-Api, V2-Sep24'!S4513</f>
        <v>#DIV/0!</v>
      </c>
      <c r="J4511" s="89" t="e">
        <f t="shared" si="702"/>
        <v>#DIV/0!</v>
      </c>
      <c r="K4511" s="195">
        <f>'HP-Api, V2-Sep24'!AQ4513</f>
        <v>0</v>
      </c>
      <c r="L4511" s="89">
        <f t="shared" si="703"/>
        <v>1</v>
      </c>
      <c r="M4511" s="88">
        <f>'HP-Api, V2-Sep24'!AM4513</f>
        <v>0</v>
      </c>
      <c r="N4511" s="89" t="str">
        <f t="shared" si="700"/>
        <v/>
      </c>
      <c r="O4511" s="88">
        <f>'HP-Api, V2-Sep24'!AR4513</f>
        <v>0</v>
      </c>
      <c r="P4511" s="89" t="str">
        <f t="shared" si="704"/>
        <v/>
      </c>
      <c r="Q4511" s="89" t="e">
        <f t="shared" si="705"/>
        <v>#VALUE!</v>
      </c>
      <c r="R4511" s="89" t="e">
        <f t="shared" si="706"/>
        <v>#VALUE!</v>
      </c>
      <c r="S4511" s="173">
        <f>'HP-Api, V2-Sep24'!AS4513</f>
        <v>0</v>
      </c>
      <c r="T4511" s="89">
        <f t="shared" si="707"/>
        <v>1</v>
      </c>
      <c r="U4511" s="90" t="e">
        <f t="shared" si="708"/>
        <v>#DIV/0!</v>
      </c>
      <c r="V4511" s="91" t="e">
        <f t="shared" si="709"/>
        <v>#DIV/0!</v>
      </c>
    </row>
    <row r="4512" spans="1:22" x14ac:dyDescent="0.3">
      <c r="A4512" s="88">
        <f>'HP-Api, V2-Sep24'!D4514</f>
        <v>0</v>
      </c>
      <c r="B4512" s="88" cm="1">
        <f t="array" ref="B4512">IF(OR(A4512=DATA!$H$2:$H$13),3,IF(OR(A4512=DATA!$H$14:$H$119),2,1))</f>
        <v>1</v>
      </c>
      <c r="C4512" s="88">
        <f>'HP-Api, V2-Sep24'!G4514</f>
        <v>0</v>
      </c>
      <c r="D4512" s="89" t="str">
        <f>IF(AND(C4512&gt;='Risk(dist, colmena)'!$C$9, C4512&lt;='Risk(dist, colmena)'!$E$9), 1, IF(AND(C4512&gt;'Risk(dist, colmena)'!$C$10, C4512&lt;='Risk(dist, colmena)'!$E$10), 2, IF(C4512&gt;='Risk(dist, colmena)'!$C$11, 3, "")))</f>
        <v/>
      </c>
      <c r="E4512" s="173">
        <f>'HP-Api, V2-Sep24'!L4514</f>
        <v>0</v>
      </c>
      <c r="F4512" s="173" t="str">
        <f>IF(AND(E4512&gt;='Risk(dist, colmena)'!$H$9, E4512&lt;='Risk(dist, colmena)'!$J$9), 1, IF(AND(E4512&gt;'Risk(dist, colmena)'!$H$10, E4512&lt;='Risk(dist, colmena)'!$J$10), 2, IF(E4512&gt;='Risk(dist, colmena)'!$H$11, 3, "")))</f>
        <v/>
      </c>
      <c r="G4512" s="88">
        <f>'HP-Api, V2-Sep24'!AH4514</f>
        <v>0</v>
      </c>
      <c r="H4512" s="89" t="str">
        <f t="shared" si="701"/>
        <v/>
      </c>
      <c r="I4512" s="194" t="e">
        <f>('HP-Api, V2-Sep24'!AK4514-'HP-Api, V2-Sep24'!S4514)/'HP-Api, V2-Sep24'!S4514</f>
        <v>#DIV/0!</v>
      </c>
      <c r="J4512" s="89" t="e">
        <f t="shared" si="702"/>
        <v>#DIV/0!</v>
      </c>
      <c r="K4512" s="195">
        <f>'HP-Api, V2-Sep24'!AQ4514</f>
        <v>0</v>
      </c>
      <c r="L4512" s="89">
        <f t="shared" si="703"/>
        <v>1</v>
      </c>
      <c r="M4512" s="88">
        <f>'HP-Api, V2-Sep24'!AM4514</f>
        <v>0</v>
      </c>
      <c r="N4512" s="89" t="str">
        <f t="shared" si="700"/>
        <v/>
      </c>
      <c r="O4512" s="88">
        <f>'HP-Api, V2-Sep24'!AR4514</f>
        <v>0</v>
      </c>
      <c r="P4512" s="89" t="str">
        <f t="shared" si="704"/>
        <v/>
      </c>
      <c r="Q4512" s="89" t="e">
        <f t="shared" si="705"/>
        <v>#VALUE!</v>
      </c>
      <c r="R4512" s="89" t="e">
        <f t="shared" si="706"/>
        <v>#VALUE!</v>
      </c>
      <c r="S4512" s="173">
        <f>'HP-Api, V2-Sep24'!AS4514</f>
        <v>0</v>
      </c>
      <c r="T4512" s="89">
        <f t="shared" si="707"/>
        <v>1</v>
      </c>
      <c r="U4512" s="90" t="e">
        <f t="shared" si="708"/>
        <v>#DIV/0!</v>
      </c>
      <c r="V4512" s="91" t="e">
        <f t="shared" si="709"/>
        <v>#DIV/0!</v>
      </c>
    </row>
    <row r="4513" spans="1:22" x14ac:dyDescent="0.3">
      <c r="A4513" s="88">
        <f>'HP-Api, V2-Sep24'!D4515</f>
        <v>0</v>
      </c>
      <c r="B4513" s="88" cm="1">
        <f t="array" ref="B4513">IF(OR(A4513=DATA!$H$2:$H$13),3,IF(OR(A4513=DATA!$H$14:$H$119),2,1))</f>
        <v>1</v>
      </c>
      <c r="C4513" s="88">
        <f>'HP-Api, V2-Sep24'!G4515</f>
        <v>0</v>
      </c>
      <c r="D4513" s="89" t="str">
        <f>IF(AND(C4513&gt;='Risk(dist, colmena)'!$C$9, C4513&lt;='Risk(dist, colmena)'!$E$9), 1, IF(AND(C4513&gt;'Risk(dist, colmena)'!$C$10, C4513&lt;='Risk(dist, colmena)'!$E$10), 2, IF(C4513&gt;='Risk(dist, colmena)'!$C$11, 3, "")))</f>
        <v/>
      </c>
      <c r="E4513" s="173">
        <f>'HP-Api, V2-Sep24'!L4515</f>
        <v>0</v>
      </c>
      <c r="F4513" s="173" t="str">
        <f>IF(AND(E4513&gt;='Risk(dist, colmena)'!$H$9, E4513&lt;='Risk(dist, colmena)'!$J$9), 1, IF(AND(E4513&gt;'Risk(dist, colmena)'!$H$10, E4513&lt;='Risk(dist, colmena)'!$J$10), 2, IF(E4513&gt;='Risk(dist, colmena)'!$H$11, 3, "")))</f>
        <v/>
      </c>
      <c r="G4513" s="88">
        <f>'HP-Api, V2-Sep24'!AH4515</f>
        <v>0</v>
      </c>
      <c r="H4513" s="89" t="str">
        <f t="shared" si="701"/>
        <v/>
      </c>
      <c r="I4513" s="194" t="e">
        <f>('HP-Api, V2-Sep24'!AK4515-'HP-Api, V2-Sep24'!S4515)/'HP-Api, V2-Sep24'!S4515</f>
        <v>#DIV/0!</v>
      </c>
      <c r="J4513" s="89" t="e">
        <f t="shared" si="702"/>
        <v>#DIV/0!</v>
      </c>
      <c r="K4513" s="195">
        <f>'HP-Api, V2-Sep24'!AQ4515</f>
        <v>0</v>
      </c>
      <c r="L4513" s="89">
        <f t="shared" si="703"/>
        <v>1</v>
      </c>
      <c r="M4513" s="88">
        <f>'HP-Api, V2-Sep24'!AM4515</f>
        <v>0</v>
      </c>
      <c r="N4513" s="89" t="str">
        <f t="shared" si="700"/>
        <v/>
      </c>
      <c r="O4513" s="88">
        <f>'HP-Api, V2-Sep24'!AR4515</f>
        <v>0</v>
      </c>
      <c r="P4513" s="89" t="str">
        <f t="shared" si="704"/>
        <v/>
      </c>
      <c r="Q4513" s="89" t="e">
        <f t="shared" si="705"/>
        <v>#VALUE!</v>
      </c>
      <c r="R4513" s="89" t="e">
        <f t="shared" si="706"/>
        <v>#VALUE!</v>
      </c>
      <c r="S4513" s="173">
        <f>'HP-Api, V2-Sep24'!AS4515</f>
        <v>0</v>
      </c>
      <c r="T4513" s="89">
        <f t="shared" si="707"/>
        <v>1</v>
      </c>
      <c r="U4513" s="90" t="e">
        <f t="shared" si="708"/>
        <v>#DIV/0!</v>
      </c>
      <c r="V4513" s="91" t="e">
        <f t="shared" si="709"/>
        <v>#DIV/0!</v>
      </c>
    </row>
    <row r="4514" spans="1:22" x14ac:dyDescent="0.3">
      <c r="A4514" s="88">
        <f>'HP-Api, V2-Sep24'!D4516</f>
        <v>0</v>
      </c>
      <c r="B4514" s="88" cm="1">
        <f t="array" ref="B4514">IF(OR(A4514=DATA!$H$2:$H$13),3,IF(OR(A4514=DATA!$H$14:$H$119),2,1))</f>
        <v>1</v>
      </c>
      <c r="C4514" s="88">
        <f>'HP-Api, V2-Sep24'!G4516</f>
        <v>0</v>
      </c>
      <c r="D4514" s="89" t="str">
        <f>IF(AND(C4514&gt;='Risk(dist, colmena)'!$C$9, C4514&lt;='Risk(dist, colmena)'!$E$9), 1, IF(AND(C4514&gt;'Risk(dist, colmena)'!$C$10, C4514&lt;='Risk(dist, colmena)'!$E$10), 2, IF(C4514&gt;='Risk(dist, colmena)'!$C$11, 3, "")))</f>
        <v/>
      </c>
      <c r="E4514" s="173">
        <f>'HP-Api, V2-Sep24'!L4516</f>
        <v>0</v>
      </c>
      <c r="F4514" s="173" t="str">
        <f>IF(AND(E4514&gt;='Risk(dist, colmena)'!$H$9, E4514&lt;='Risk(dist, colmena)'!$J$9), 1, IF(AND(E4514&gt;'Risk(dist, colmena)'!$H$10, E4514&lt;='Risk(dist, colmena)'!$J$10), 2, IF(E4514&gt;='Risk(dist, colmena)'!$H$11, 3, "")))</f>
        <v/>
      </c>
      <c r="G4514" s="88">
        <f>'HP-Api, V2-Sep24'!AH4516</f>
        <v>0</v>
      </c>
      <c r="H4514" s="89" t="str">
        <f t="shared" si="701"/>
        <v/>
      </c>
      <c r="I4514" s="194" t="e">
        <f>('HP-Api, V2-Sep24'!AK4516-'HP-Api, V2-Sep24'!S4516)/'HP-Api, V2-Sep24'!S4516</f>
        <v>#DIV/0!</v>
      </c>
      <c r="J4514" s="89" t="e">
        <f t="shared" si="702"/>
        <v>#DIV/0!</v>
      </c>
      <c r="K4514" s="195">
        <f>'HP-Api, V2-Sep24'!AQ4516</f>
        <v>0</v>
      </c>
      <c r="L4514" s="89">
        <f t="shared" si="703"/>
        <v>1</v>
      </c>
      <c r="M4514" s="88">
        <f>'HP-Api, V2-Sep24'!AM4516</f>
        <v>0</v>
      </c>
      <c r="N4514" s="89" t="str">
        <f t="shared" si="700"/>
        <v/>
      </c>
      <c r="O4514" s="88">
        <f>'HP-Api, V2-Sep24'!AR4516</f>
        <v>0</v>
      </c>
      <c r="P4514" s="89" t="str">
        <f t="shared" si="704"/>
        <v/>
      </c>
      <c r="Q4514" s="89" t="e">
        <f t="shared" si="705"/>
        <v>#VALUE!</v>
      </c>
      <c r="R4514" s="89" t="e">
        <f t="shared" si="706"/>
        <v>#VALUE!</v>
      </c>
      <c r="S4514" s="173">
        <f>'HP-Api, V2-Sep24'!AS4516</f>
        <v>0</v>
      </c>
      <c r="T4514" s="89">
        <f t="shared" si="707"/>
        <v>1</v>
      </c>
      <c r="U4514" s="90" t="e">
        <f t="shared" si="708"/>
        <v>#DIV/0!</v>
      </c>
      <c r="V4514" s="91" t="e">
        <f t="shared" si="709"/>
        <v>#DIV/0!</v>
      </c>
    </row>
    <row r="4515" spans="1:22" x14ac:dyDescent="0.3">
      <c r="A4515" s="88">
        <f>'HP-Api, V2-Sep24'!D4517</f>
        <v>0</v>
      </c>
      <c r="B4515" s="88" cm="1">
        <f t="array" ref="B4515">IF(OR(A4515=DATA!$H$2:$H$13),3,IF(OR(A4515=DATA!$H$14:$H$119),2,1))</f>
        <v>1</v>
      </c>
      <c r="C4515" s="88">
        <f>'HP-Api, V2-Sep24'!G4517</f>
        <v>0</v>
      </c>
      <c r="D4515" s="89" t="str">
        <f>IF(AND(C4515&gt;='Risk(dist, colmena)'!$C$9, C4515&lt;='Risk(dist, colmena)'!$E$9), 1, IF(AND(C4515&gt;'Risk(dist, colmena)'!$C$10, C4515&lt;='Risk(dist, colmena)'!$E$10), 2, IF(C4515&gt;='Risk(dist, colmena)'!$C$11, 3, "")))</f>
        <v/>
      </c>
      <c r="E4515" s="173">
        <f>'HP-Api, V2-Sep24'!L4517</f>
        <v>0</v>
      </c>
      <c r="F4515" s="173" t="str">
        <f>IF(AND(E4515&gt;='Risk(dist, colmena)'!$H$9, E4515&lt;='Risk(dist, colmena)'!$J$9), 1, IF(AND(E4515&gt;'Risk(dist, colmena)'!$H$10, E4515&lt;='Risk(dist, colmena)'!$J$10), 2, IF(E4515&gt;='Risk(dist, colmena)'!$H$11, 3, "")))</f>
        <v/>
      </c>
      <c r="G4515" s="88">
        <f>'HP-Api, V2-Sep24'!AH4517</f>
        <v>0</v>
      </c>
      <c r="H4515" s="89" t="str">
        <f t="shared" si="701"/>
        <v/>
      </c>
      <c r="I4515" s="194" t="e">
        <f>('HP-Api, V2-Sep24'!AK4517-'HP-Api, V2-Sep24'!S4517)/'HP-Api, V2-Sep24'!S4517</f>
        <v>#DIV/0!</v>
      </c>
      <c r="J4515" s="89" t="e">
        <f t="shared" si="702"/>
        <v>#DIV/0!</v>
      </c>
      <c r="K4515" s="195">
        <f>'HP-Api, V2-Sep24'!AQ4517</f>
        <v>0</v>
      </c>
      <c r="L4515" s="89">
        <f t="shared" si="703"/>
        <v>1</v>
      </c>
      <c r="M4515" s="88">
        <f>'HP-Api, V2-Sep24'!AM4517</f>
        <v>0</v>
      </c>
      <c r="N4515" s="89" t="str">
        <f t="shared" si="700"/>
        <v/>
      </c>
      <c r="O4515" s="88">
        <f>'HP-Api, V2-Sep24'!AR4517</f>
        <v>0</v>
      </c>
      <c r="P4515" s="89" t="str">
        <f t="shared" si="704"/>
        <v/>
      </c>
      <c r="Q4515" s="89" t="e">
        <f t="shared" si="705"/>
        <v>#VALUE!</v>
      </c>
      <c r="R4515" s="89" t="e">
        <f t="shared" si="706"/>
        <v>#VALUE!</v>
      </c>
      <c r="S4515" s="173">
        <f>'HP-Api, V2-Sep24'!AS4517</f>
        <v>0</v>
      </c>
      <c r="T4515" s="89">
        <f t="shared" si="707"/>
        <v>1</v>
      </c>
      <c r="U4515" s="90" t="e">
        <f t="shared" si="708"/>
        <v>#DIV/0!</v>
      </c>
      <c r="V4515" s="91" t="e">
        <f t="shared" si="709"/>
        <v>#DIV/0!</v>
      </c>
    </row>
    <row r="4516" spans="1:22" x14ac:dyDescent="0.3">
      <c r="A4516" s="88">
        <f>'HP-Api, V2-Sep24'!D4518</f>
        <v>0</v>
      </c>
      <c r="B4516" s="88" cm="1">
        <f t="array" ref="B4516">IF(OR(A4516=DATA!$H$2:$H$13),3,IF(OR(A4516=DATA!$H$14:$H$119),2,1))</f>
        <v>1</v>
      </c>
      <c r="C4516" s="88">
        <f>'HP-Api, V2-Sep24'!G4518</f>
        <v>0</v>
      </c>
      <c r="D4516" s="89" t="str">
        <f>IF(AND(C4516&gt;='Risk(dist, colmena)'!$C$9, C4516&lt;='Risk(dist, colmena)'!$E$9), 1, IF(AND(C4516&gt;'Risk(dist, colmena)'!$C$10, C4516&lt;='Risk(dist, colmena)'!$E$10), 2, IF(C4516&gt;='Risk(dist, colmena)'!$C$11, 3, "")))</f>
        <v/>
      </c>
      <c r="E4516" s="173">
        <f>'HP-Api, V2-Sep24'!L4518</f>
        <v>0</v>
      </c>
      <c r="F4516" s="173" t="str">
        <f>IF(AND(E4516&gt;='Risk(dist, colmena)'!$H$9, E4516&lt;='Risk(dist, colmena)'!$J$9), 1, IF(AND(E4516&gt;'Risk(dist, colmena)'!$H$10, E4516&lt;='Risk(dist, colmena)'!$J$10), 2, IF(E4516&gt;='Risk(dist, colmena)'!$H$11, 3, "")))</f>
        <v/>
      </c>
      <c r="G4516" s="88">
        <f>'HP-Api, V2-Sep24'!AH4518</f>
        <v>0</v>
      </c>
      <c r="H4516" s="89" t="str">
        <f t="shared" si="701"/>
        <v/>
      </c>
      <c r="I4516" s="194" t="e">
        <f>('HP-Api, V2-Sep24'!AK4518-'HP-Api, V2-Sep24'!S4518)/'HP-Api, V2-Sep24'!S4518</f>
        <v>#DIV/0!</v>
      </c>
      <c r="J4516" s="89" t="e">
        <f t="shared" si="702"/>
        <v>#DIV/0!</v>
      </c>
      <c r="K4516" s="195">
        <f>'HP-Api, V2-Sep24'!AQ4518</f>
        <v>0</v>
      </c>
      <c r="L4516" s="89">
        <f t="shared" si="703"/>
        <v>1</v>
      </c>
      <c r="M4516" s="88">
        <f>'HP-Api, V2-Sep24'!AM4518</f>
        <v>0</v>
      </c>
      <c r="N4516" s="89" t="str">
        <f t="shared" si="700"/>
        <v/>
      </c>
      <c r="O4516" s="88">
        <f>'HP-Api, V2-Sep24'!AR4518</f>
        <v>0</v>
      </c>
      <c r="P4516" s="89" t="str">
        <f t="shared" si="704"/>
        <v/>
      </c>
      <c r="Q4516" s="89" t="e">
        <f t="shared" si="705"/>
        <v>#VALUE!</v>
      </c>
      <c r="R4516" s="89" t="e">
        <f t="shared" si="706"/>
        <v>#VALUE!</v>
      </c>
      <c r="S4516" s="173">
        <f>'HP-Api, V2-Sep24'!AS4518</f>
        <v>0</v>
      </c>
      <c r="T4516" s="89">
        <f t="shared" si="707"/>
        <v>1</v>
      </c>
      <c r="U4516" s="90" t="e">
        <f t="shared" si="708"/>
        <v>#DIV/0!</v>
      </c>
      <c r="V4516" s="91" t="e">
        <f t="shared" si="709"/>
        <v>#DIV/0!</v>
      </c>
    </row>
    <row r="4517" spans="1:22" x14ac:dyDescent="0.3">
      <c r="A4517" s="88">
        <f>'HP-Api, V2-Sep24'!D4519</f>
        <v>0</v>
      </c>
      <c r="B4517" s="88" cm="1">
        <f t="array" ref="B4517">IF(OR(A4517=DATA!$H$2:$H$13),3,IF(OR(A4517=DATA!$H$14:$H$119),2,1))</f>
        <v>1</v>
      </c>
      <c r="C4517" s="88">
        <f>'HP-Api, V2-Sep24'!G4519</f>
        <v>0</v>
      </c>
      <c r="D4517" s="89" t="str">
        <f>IF(AND(C4517&gt;='Risk(dist, colmena)'!$C$9, C4517&lt;='Risk(dist, colmena)'!$E$9), 1, IF(AND(C4517&gt;'Risk(dist, colmena)'!$C$10, C4517&lt;='Risk(dist, colmena)'!$E$10), 2, IF(C4517&gt;='Risk(dist, colmena)'!$C$11, 3, "")))</f>
        <v/>
      </c>
      <c r="E4517" s="173">
        <f>'HP-Api, V2-Sep24'!L4519</f>
        <v>0</v>
      </c>
      <c r="F4517" s="173" t="str">
        <f>IF(AND(E4517&gt;='Risk(dist, colmena)'!$H$9, E4517&lt;='Risk(dist, colmena)'!$J$9), 1, IF(AND(E4517&gt;'Risk(dist, colmena)'!$H$10, E4517&lt;='Risk(dist, colmena)'!$J$10), 2, IF(E4517&gt;='Risk(dist, colmena)'!$H$11, 3, "")))</f>
        <v/>
      </c>
      <c r="G4517" s="88">
        <f>'HP-Api, V2-Sep24'!AH4519</f>
        <v>0</v>
      </c>
      <c r="H4517" s="89" t="str">
        <f t="shared" si="701"/>
        <v/>
      </c>
      <c r="I4517" s="194" t="e">
        <f>('HP-Api, V2-Sep24'!AK4519-'HP-Api, V2-Sep24'!S4519)/'HP-Api, V2-Sep24'!S4519</f>
        <v>#DIV/0!</v>
      </c>
      <c r="J4517" s="89" t="e">
        <f t="shared" si="702"/>
        <v>#DIV/0!</v>
      </c>
      <c r="K4517" s="195">
        <f>'HP-Api, V2-Sep24'!AQ4519</f>
        <v>0</v>
      </c>
      <c r="L4517" s="89">
        <f t="shared" si="703"/>
        <v>1</v>
      </c>
      <c r="M4517" s="88">
        <f>'HP-Api, V2-Sep24'!AM4519</f>
        <v>0</v>
      </c>
      <c r="N4517" s="89" t="str">
        <f t="shared" si="700"/>
        <v/>
      </c>
      <c r="O4517" s="88">
        <f>'HP-Api, V2-Sep24'!AR4519</f>
        <v>0</v>
      </c>
      <c r="P4517" s="89" t="str">
        <f t="shared" si="704"/>
        <v/>
      </c>
      <c r="Q4517" s="89" t="e">
        <f t="shared" si="705"/>
        <v>#VALUE!</v>
      </c>
      <c r="R4517" s="89" t="e">
        <f t="shared" si="706"/>
        <v>#VALUE!</v>
      </c>
      <c r="S4517" s="173">
        <f>'HP-Api, V2-Sep24'!AS4519</f>
        <v>0</v>
      </c>
      <c r="T4517" s="89">
        <f t="shared" si="707"/>
        <v>1</v>
      </c>
      <c r="U4517" s="90" t="e">
        <f t="shared" si="708"/>
        <v>#DIV/0!</v>
      </c>
      <c r="V4517" s="91" t="e">
        <f t="shared" si="709"/>
        <v>#DIV/0!</v>
      </c>
    </row>
    <row r="4518" spans="1:22" x14ac:dyDescent="0.3">
      <c r="A4518" s="88">
        <f>'HP-Api, V2-Sep24'!D4520</f>
        <v>0</v>
      </c>
      <c r="B4518" s="88" cm="1">
        <f t="array" ref="B4518">IF(OR(A4518=DATA!$H$2:$H$13),3,IF(OR(A4518=DATA!$H$14:$H$119),2,1))</f>
        <v>1</v>
      </c>
      <c r="C4518" s="88">
        <f>'HP-Api, V2-Sep24'!G4520</f>
        <v>0</v>
      </c>
      <c r="D4518" s="89" t="str">
        <f>IF(AND(C4518&gt;='Risk(dist, colmena)'!$C$9, C4518&lt;='Risk(dist, colmena)'!$E$9), 1, IF(AND(C4518&gt;'Risk(dist, colmena)'!$C$10, C4518&lt;='Risk(dist, colmena)'!$E$10), 2, IF(C4518&gt;='Risk(dist, colmena)'!$C$11, 3, "")))</f>
        <v/>
      </c>
      <c r="E4518" s="173">
        <f>'HP-Api, V2-Sep24'!L4520</f>
        <v>0</v>
      </c>
      <c r="F4518" s="173" t="str">
        <f>IF(AND(E4518&gt;='Risk(dist, colmena)'!$H$9, E4518&lt;='Risk(dist, colmena)'!$J$9), 1, IF(AND(E4518&gt;'Risk(dist, colmena)'!$H$10, E4518&lt;='Risk(dist, colmena)'!$J$10), 2, IF(E4518&gt;='Risk(dist, colmena)'!$H$11, 3, "")))</f>
        <v/>
      </c>
      <c r="G4518" s="88">
        <f>'HP-Api, V2-Sep24'!AH4520</f>
        <v>0</v>
      </c>
      <c r="H4518" s="89" t="str">
        <f t="shared" si="701"/>
        <v/>
      </c>
      <c r="I4518" s="194" t="e">
        <f>('HP-Api, V2-Sep24'!AK4520-'HP-Api, V2-Sep24'!S4520)/'HP-Api, V2-Sep24'!S4520</f>
        <v>#DIV/0!</v>
      </c>
      <c r="J4518" s="89" t="e">
        <f t="shared" si="702"/>
        <v>#DIV/0!</v>
      </c>
      <c r="K4518" s="195">
        <f>'HP-Api, V2-Sep24'!AQ4520</f>
        <v>0</v>
      </c>
      <c r="L4518" s="89">
        <f t="shared" si="703"/>
        <v>1</v>
      </c>
      <c r="M4518" s="88">
        <f>'HP-Api, V2-Sep24'!AM4520</f>
        <v>0</v>
      </c>
      <c r="N4518" s="89" t="str">
        <f t="shared" si="700"/>
        <v/>
      </c>
      <c r="O4518" s="88">
        <f>'HP-Api, V2-Sep24'!AR4520</f>
        <v>0</v>
      </c>
      <c r="P4518" s="89" t="str">
        <f t="shared" si="704"/>
        <v/>
      </c>
      <c r="Q4518" s="89" t="e">
        <f t="shared" si="705"/>
        <v>#VALUE!</v>
      </c>
      <c r="R4518" s="89" t="e">
        <f t="shared" si="706"/>
        <v>#VALUE!</v>
      </c>
      <c r="S4518" s="173">
        <f>'HP-Api, V2-Sep24'!AS4520</f>
        <v>0</v>
      </c>
      <c r="T4518" s="89">
        <f t="shared" si="707"/>
        <v>1</v>
      </c>
      <c r="U4518" s="90" t="e">
        <f t="shared" si="708"/>
        <v>#DIV/0!</v>
      </c>
      <c r="V4518" s="91" t="e">
        <f t="shared" si="709"/>
        <v>#DIV/0!</v>
      </c>
    </row>
    <row r="4519" spans="1:22" x14ac:dyDescent="0.3">
      <c r="A4519" s="88">
        <f>'HP-Api, V2-Sep24'!D4521</f>
        <v>0</v>
      </c>
      <c r="B4519" s="88" cm="1">
        <f t="array" ref="B4519">IF(OR(A4519=DATA!$H$2:$H$13),3,IF(OR(A4519=DATA!$H$14:$H$119),2,1))</f>
        <v>1</v>
      </c>
      <c r="C4519" s="88">
        <f>'HP-Api, V2-Sep24'!G4521</f>
        <v>0</v>
      </c>
      <c r="D4519" s="89" t="str">
        <f>IF(AND(C4519&gt;='Risk(dist, colmena)'!$C$9, C4519&lt;='Risk(dist, colmena)'!$E$9), 1, IF(AND(C4519&gt;'Risk(dist, colmena)'!$C$10, C4519&lt;='Risk(dist, colmena)'!$E$10), 2, IF(C4519&gt;='Risk(dist, colmena)'!$C$11, 3, "")))</f>
        <v/>
      </c>
      <c r="E4519" s="173">
        <f>'HP-Api, V2-Sep24'!L4521</f>
        <v>0</v>
      </c>
      <c r="F4519" s="173" t="str">
        <f>IF(AND(E4519&gt;='Risk(dist, colmena)'!$H$9, E4519&lt;='Risk(dist, colmena)'!$J$9), 1, IF(AND(E4519&gt;'Risk(dist, colmena)'!$H$10, E4519&lt;='Risk(dist, colmena)'!$J$10), 2, IF(E4519&gt;='Risk(dist, colmena)'!$H$11, 3, "")))</f>
        <v/>
      </c>
      <c r="G4519" s="88">
        <f>'HP-Api, V2-Sep24'!AH4521</f>
        <v>0</v>
      </c>
      <c r="H4519" s="89" t="str">
        <f t="shared" si="701"/>
        <v/>
      </c>
      <c r="I4519" s="194" t="e">
        <f>('HP-Api, V2-Sep24'!AK4521-'HP-Api, V2-Sep24'!S4521)/'HP-Api, V2-Sep24'!S4521</f>
        <v>#DIV/0!</v>
      </c>
      <c r="J4519" s="89" t="e">
        <f t="shared" si="702"/>
        <v>#DIV/0!</v>
      </c>
      <c r="K4519" s="195">
        <f>'HP-Api, V2-Sep24'!AQ4521</f>
        <v>0</v>
      </c>
      <c r="L4519" s="89">
        <f t="shared" si="703"/>
        <v>1</v>
      </c>
      <c r="M4519" s="88">
        <f>'HP-Api, V2-Sep24'!AM4521</f>
        <v>0</v>
      </c>
      <c r="N4519" s="89" t="str">
        <f t="shared" si="700"/>
        <v/>
      </c>
      <c r="O4519" s="88">
        <f>'HP-Api, V2-Sep24'!AR4521</f>
        <v>0</v>
      </c>
      <c r="P4519" s="89" t="str">
        <f t="shared" si="704"/>
        <v/>
      </c>
      <c r="Q4519" s="89" t="e">
        <f t="shared" si="705"/>
        <v>#VALUE!</v>
      </c>
      <c r="R4519" s="89" t="e">
        <f t="shared" si="706"/>
        <v>#VALUE!</v>
      </c>
      <c r="S4519" s="173">
        <f>'HP-Api, V2-Sep24'!AS4521</f>
        <v>0</v>
      </c>
      <c r="T4519" s="89">
        <f t="shared" si="707"/>
        <v>1</v>
      </c>
      <c r="U4519" s="90" t="e">
        <f t="shared" si="708"/>
        <v>#DIV/0!</v>
      </c>
      <c r="V4519" s="91" t="e">
        <f t="shared" si="709"/>
        <v>#DIV/0!</v>
      </c>
    </row>
    <row r="4520" spans="1:22" x14ac:dyDescent="0.3">
      <c r="A4520" s="88">
        <f>'HP-Api, V2-Sep24'!D4522</f>
        <v>0</v>
      </c>
      <c r="B4520" s="88" cm="1">
        <f t="array" ref="B4520">IF(OR(A4520=DATA!$H$2:$H$13),3,IF(OR(A4520=DATA!$H$14:$H$119),2,1))</f>
        <v>1</v>
      </c>
      <c r="C4520" s="88">
        <f>'HP-Api, V2-Sep24'!G4522</f>
        <v>0</v>
      </c>
      <c r="D4520" s="89" t="str">
        <f>IF(AND(C4520&gt;='Risk(dist, colmena)'!$C$9, C4520&lt;='Risk(dist, colmena)'!$E$9), 1, IF(AND(C4520&gt;'Risk(dist, colmena)'!$C$10, C4520&lt;='Risk(dist, colmena)'!$E$10), 2, IF(C4520&gt;='Risk(dist, colmena)'!$C$11, 3, "")))</f>
        <v/>
      </c>
      <c r="E4520" s="173">
        <f>'HP-Api, V2-Sep24'!L4522</f>
        <v>0</v>
      </c>
      <c r="F4520" s="173" t="str">
        <f>IF(AND(E4520&gt;='Risk(dist, colmena)'!$H$9, E4520&lt;='Risk(dist, colmena)'!$J$9), 1, IF(AND(E4520&gt;'Risk(dist, colmena)'!$H$10, E4520&lt;='Risk(dist, colmena)'!$J$10), 2, IF(E4520&gt;='Risk(dist, colmena)'!$H$11, 3, "")))</f>
        <v/>
      </c>
      <c r="G4520" s="88">
        <f>'HP-Api, V2-Sep24'!AH4522</f>
        <v>0</v>
      </c>
      <c r="H4520" s="89" t="str">
        <f t="shared" si="701"/>
        <v/>
      </c>
      <c r="I4520" s="194" t="e">
        <f>('HP-Api, V2-Sep24'!AK4522-'HP-Api, V2-Sep24'!S4522)/'HP-Api, V2-Sep24'!S4522</f>
        <v>#DIV/0!</v>
      </c>
      <c r="J4520" s="89" t="e">
        <f t="shared" si="702"/>
        <v>#DIV/0!</v>
      </c>
      <c r="K4520" s="195">
        <f>'HP-Api, V2-Sep24'!AQ4522</f>
        <v>0</v>
      </c>
      <c r="L4520" s="89">
        <f t="shared" si="703"/>
        <v>1</v>
      </c>
      <c r="M4520" s="88">
        <f>'HP-Api, V2-Sep24'!AM4522</f>
        <v>0</v>
      </c>
      <c r="N4520" s="89" t="str">
        <f t="shared" si="700"/>
        <v/>
      </c>
      <c r="O4520" s="88">
        <f>'HP-Api, V2-Sep24'!AR4522</f>
        <v>0</v>
      </c>
      <c r="P4520" s="89" t="str">
        <f t="shared" si="704"/>
        <v/>
      </c>
      <c r="Q4520" s="89" t="e">
        <f t="shared" si="705"/>
        <v>#VALUE!</v>
      </c>
      <c r="R4520" s="89" t="e">
        <f t="shared" si="706"/>
        <v>#VALUE!</v>
      </c>
      <c r="S4520" s="173">
        <f>'HP-Api, V2-Sep24'!AS4522</f>
        <v>0</v>
      </c>
      <c r="T4520" s="89">
        <f t="shared" si="707"/>
        <v>1</v>
      </c>
      <c r="U4520" s="90" t="e">
        <f t="shared" si="708"/>
        <v>#DIV/0!</v>
      </c>
      <c r="V4520" s="91" t="e">
        <f t="shared" si="709"/>
        <v>#DIV/0!</v>
      </c>
    </row>
    <row r="4521" spans="1:22" x14ac:dyDescent="0.3">
      <c r="A4521" s="88">
        <f>'HP-Api, V2-Sep24'!D4523</f>
        <v>0</v>
      </c>
      <c r="B4521" s="88" cm="1">
        <f t="array" ref="B4521">IF(OR(A4521=DATA!$H$2:$H$13),3,IF(OR(A4521=DATA!$H$14:$H$119),2,1))</f>
        <v>1</v>
      </c>
      <c r="C4521" s="88">
        <f>'HP-Api, V2-Sep24'!G4523</f>
        <v>0</v>
      </c>
      <c r="D4521" s="89" t="str">
        <f>IF(AND(C4521&gt;='Risk(dist, colmena)'!$C$9, C4521&lt;='Risk(dist, colmena)'!$E$9), 1, IF(AND(C4521&gt;'Risk(dist, colmena)'!$C$10, C4521&lt;='Risk(dist, colmena)'!$E$10), 2, IF(C4521&gt;='Risk(dist, colmena)'!$C$11, 3, "")))</f>
        <v/>
      </c>
      <c r="E4521" s="173">
        <f>'HP-Api, V2-Sep24'!L4523</f>
        <v>0</v>
      </c>
      <c r="F4521" s="173" t="str">
        <f>IF(AND(E4521&gt;='Risk(dist, colmena)'!$H$9, E4521&lt;='Risk(dist, colmena)'!$J$9), 1, IF(AND(E4521&gt;'Risk(dist, colmena)'!$H$10, E4521&lt;='Risk(dist, colmena)'!$J$10), 2, IF(E4521&gt;='Risk(dist, colmena)'!$H$11, 3, "")))</f>
        <v/>
      </c>
      <c r="G4521" s="88">
        <f>'HP-Api, V2-Sep24'!AH4523</f>
        <v>0</v>
      </c>
      <c r="H4521" s="89" t="str">
        <f t="shared" si="701"/>
        <v/>
      </c>
      <c r="I4521" s="194" t="e">
        <f>('HP-Api, V2-Sep24'!AK4523-'HP-Api, V2-Sep24'!S4523)/'HP-Api, V2-Sep24'!S4523</f>
        <v>#DIV/0!</v>
      </c>
      <c r="J4521" s="89" t="e">
        <f t="shared" si="702"/>
        <v>#DIV/0!</v>
      </c>
      <c r="K4521" s="195">
        <f>'HP-Api, V2-Sep24'!AQ4523</f>
        <v>0</v>
      </c>
      <c r="L4521" s="89">
        <f t="shared" si="703"/>
        <v>1</v>
      </c>
      <c r="M4521" s="88">
        <f>'HP-Api, V2-Sep24'!AM4523</f>
        <v>0</v>
      </c>
      <c r="N4521" s="89" t="str">
        <f t="shared" si="700"/>
        <v/>
      </c>
      <c r="O4521" s="88">
        <f>'HP-Api, V2-Sep24'!AR4523</f>
        <v>0</v>
      </c>
      <c r="P4521" s="89" t="str">
        <f t="shared" si="704"/>
        <v/>
      </c>
      <c r="Q4521" s="89" t="e">
        <f t="shared" si="705"/>
        <v>#VALUE!</v>
      </c>
      <c r="R4521" s="89" t="e">
        <f t="shared" si="706"/>
        <v>#VALUE!</v>
      </c>
      <c r="S4521" s="173">
        <f>'HP-Api, V2-Sep24'!AS4523</f>
        <v>0</v>
      </c>
      <c r="T4521" s="89">
        <f t="shared" si="707"/>
        <v>1</v>
      </c>
      <c r="U4521" s="90" t="e">
        <f t="shared" si="708"/>
        <v>#DIV/0!</v>
      </c>
      <c r="V4521" s="91" t="e">
        <f t="shared" si="709"/>
        <v>#DIV/0!</v>
      </c>
    </row>
    <row r="4522" spans="1:22" x14ac:dyDescent="0.3">
      <c r="A4522" s="88">
        <f>'HP-Api, V2-Sep24'!D4524</f>
        <v>0</v>
      </c>
      <c r="B4522" s="88" cm="1">
        <f t="array" ref="B4522">IF(OR(A4522=DATA!$H$2:$H$13),3,IF(OR(A4522=DATA!$H$14:$H$119),2,1))</f>
        <v>1</v>
      </c>
      <c r="C4522" s="88">
        <f>'HP-Api, V2-Sep24'!G4524</f>
        <v>0</v>
      </c>
      <c r="D4522" s="89" t="str">
        <f>IF(AND(C4522&gt;='Risk(dist, colmena)'!$C$9, C4522&lt;='Risk(dist, colmena)'!$E$9), 1, IF(AND(C4522&gt;'Risk(dist, colmena)'!$C$10, C4522&lt;='Risk(dist, colmena)'!$E$10), 2, IF(C4522&gt;='Risk(dist, colmena)'!$C$11, 3, "")))</f>
        <v/>
      </c>
      <c r="E4522" s="173">
        <f>'HP-Api, V2-Sep24'!L4524</f>
        <v>0</v>
      </c>
      <c r="F4522" s="173" t="str">
        <f>IF(AND(E4522&gt;='Risk(dist, colmena)'!$H$9, E4522&lt;='Risk(dist, colmena)'!$J$9), 1, IF(AND(E4522&gt;'Risk(dist, colmena)'!$H$10, E4522&lt;='Risk(dist, colmena)'!$J$10), 2, IF(E4522&gt;='Risk(dist, colmena)'!$H$11, 3, "")))</f>
        <v/>
      </c>
      <c r="G4522" s="88">
        <f>'HP-Api, V2-Sep24'!AH4524</f>
        <v>0</v>
      </c>
      <c r="H4522" s="89" t="str">
        <f t="shared" si="701"/>
        <v/>
      </c>
      <c r="I4522" s="194" t="e">
        <f>('HP-Api, V2-Sep24'!AK4524-'HP-Api, V2-Sep24'!S4524)/'HP-Api, V2-Sep24'!S4524</f>
        <v>#DIV/0!</v>
      </c>
      <c r="J4522" s="89" t="e">
        <f t="shared" si="702"/>
        <v>#DIV/0!</v>
      </c>
      <c r="K4522" s="195">
        <f>'HP-Api, V2-Sep24'!AQ4524</f>
        <v>0</v>
      </c>
      <c r="L4522" s="89">
        <f t="shared" si="703"/>
        <v>1</v>
      </c>
      <c r="M4522" s="88">
        <f>'HP-Api, V2-Sep24'!AM4524</f>
        <v>0</v>
      </c>
      <c r="N4522" s="89" t="str">
        <f t="shared" si="700"/>
        <v/>
      </c>
      <c r="O4522" s="88">
        <f>'HP-Api, V2-Sep24'!AR4524</f>
        <v>0</v>
      </c>
      <c r="P4522" s="89" t="str">
        <f t="shared" si="704"/>
        <v/>
      </c>
      <c r="Q4522" s="89" t="e">
        <f t="shared" si="705"/>
        <v>#VALUE!</v>
      </c>
      <c r="R4522" s="89" t="e">
        <f t="shared" si="706"/>
        <v>#VALUE!</v>
      </c>
      <c r="S4522" s="173">
        <f>'HP-Api, V2-Sep24'!AS4524</f>
        <v>0</v>
      </c>
      <c r="T4522" s="89">
        <f t="shared" si="707"/>
        <v>1</v>
      </c>
      <c r="U4522" s="90" t="e">
        <f t="shared" si="708"/>
        <v>#DIV/0!</v>
      </c>
      <c r="V4522" s="91" t="e">
        <f t="shared" si="709"/>
        <v>#DIV/0!</v>
      </c>
    </row>
    <row r="4523" spans="1:22" x14ac:dyDescent="0.3">
      <c r="A4523" s="88">
        <f>'HP-Api, V2-Sep24'!D4525</f>
        <v>0</v>
      </c>
      <c r="B4523" s="88" cm="1">
        <f t="array" ref="B4523">IF(OR(A4523=DATA!$H$2:$H$13),3,IF(OR(A4523=DATA!$H$14:$H$119),2,1))</f>
        <v>1</v>
      </c>
      <c r="C4523" s="88">
        <f>'HP-Api, V2-Sep24'!G4525</f>
        <v>0</v>
      </c>
      <c r="D4523" s="89" t="str">
        <f>IF(AND(C4523&gt;='Risk(dist, colmena)'!$C$9, C4523&lt;='Risk(dist, colmena)'!$E$9), 1, IF(AND(C4523&gt;'Risk(dist, colmena)'!$C$10, C4523&lt;='Risk(dist, colmena)'!$E$10), 2, IF(C4523&gt;='Risk(dist, colmena)'!$C$11, 3, "")))</f>
        <v/>
      </c>
      <c r="E4523" s="173">
        <f>'HP-Api, V2-Sep24'!L4525</f>
        <v>0</v>
      </c>
      <c r="F4523" s="173" t="str">
        <f>IF(AND(E4523&gt;='Risk(dist, colmena)'!$H$9, E4523&lt;='Risk(dist, colmena)'!$J$9), 1, IF(AND(E4523&gt;'Risk(dist, colmena)'!$H$10, E4523&lt;='Risk(dist, colmena)'!$J$10), 2, IF(E4523&gt;='Risk(dist, colmena)'!$H$11, 3, "")))</f>
        <v/>
      </c>
      <c r="G4523" s="88">
        <f>'HP-Api, V2-Sep24'!AH4525</f>
        <v>0</v>
      </c>
      <c r="H4523" s="89" t="str">
        <f t="shared" si="701"/>
        <v/>
      </c>
      <c r="I4523" s="194" t="e">
        <f>('HP-Api, V2-Sep24'!AK4525-'HP-Api, V2-Sep24'!S4525)/'HP-Api, V2-Sep24'!S4525</f>
        <v>#DIV/0!</v>
      </c>
      <c r="J4523" s="89" t="e">
        <f t="shared" si="702"/>
        <v>#DIV/0!</v>
      </c>
      <c r="K4523" s="195">
        <f>'HP-Api, V2-Sep24'!AQ4525</f>
        <v>0</v>
      </c>
      <c r="L4523" s="89">
        <f t="shared" si="703"/>
        <v>1</v>
      </c>
      <c r="M4523" s="88">
        <f>'HP-Api, V2-Sep24'!AM4525</f>
        <v>0</v>
      </c>
      <c r="N4523" s="89" t="str">
        <f t="shared" si="700"/>
        <v/>
      </c>
      <c r="O4523" s="88">
        <f>'HP-Api, V2-Sep24'!AR4525</f>
        <v>0</v>
      </c>
      <c r="P4523" s="89" t="str">
        <f t="shared" si="704"/>
        <v/>
      </c>
      <c r="Q4523" s="89" t="e">
        <f t="shared" si="705"/>
        <v>#VALUE!</v>
      </c>
      <c r="R4523" s="89" t="e">
        <f t="shared" si="706"/>
        <v>#VALUE!</v>
      </c>
      <c r="S4523" s="173">
        <f>'HP-Api, V2-Sep24'!AS4525</f>
        <v>0</v>
      </c>
      <c r="T4523" s="89">
        <f t="shared" si="707"/>
        <v>1</v>
      </c>
      <c r="U4523" s="90" t="e">
        <f t="shared" si="708"/>
        <v>#DIV/0!</v>
      </c>
      <c r="V4523" s="91" t="e">
        <f t="shared" si="709"/>
        <v>#DIV/0!</v>
      </c>
    </row>
    <row r="4524" spans="1:22" x14ac:dyDescent="0.3">
      <c r="A4524" s="88">
        <f>'HP-Api, V2-Sep24'!D4526</f>
        <v>0</v>
      </c>
      <c r="B4524" s="88" cm="1">
        <f t="array" ref="B4524">IF(OR(A4524=DATA!$H$2:$H$13),3,IF(OR(A4524=DATA!$H$14:$H$119),2,1))</f>
        <v>1</v>
      </c>
      <c r="C4524" s="88">
        <f>'HP-Api, V2-Sep24'!G4526</f>
        <v>0</v>
      </c>
      <c r="D4524" s="89" t="str">
        <f>IF(AND(C4524&gt;='Risk(dist, colmena)'!$C$9, C4524&lt;='Risk(dist, colmena)'!$E$9), 1, IF(AND(C4524&gt;'Risk(dist, colmena)'!$C$10, C4524&lt;='Risk(dist, colmena)'!$E$10), 2, IF(C4524&gt;='Risk(dist, colmena)'!$C$11, 3, "")))</f>
        <v/>
      </c>
      <c r="E4524" s="173">
        <f>'HP-Api, V2-Sep24'!L4526</f>
        <v>0</v>
      </c>
      <c r="F4524" s="173" t="str">
        <f>IF(AND(E4524&gt;='Risk(dist, colmena)'!$H$9, E4524&lt;='Risk(dist, colmena)'!$J$9), 1, IF(AND(E4524&gt;'Risk(dist, colmena)'!$H$10, E4524&lt;='Risk(dist, colmena)'!$J$10), 2, IF(E4524&gt;='Risk(dist, colmena)'!$H$11, 3, "")))</f>
        <v/>
      </c>
      <c r="G4524" s="88">
        <f>'HP-Api, V2-Sep24'!AH4526</f>
        <v>0</v>
      </c>
      <c r="H4524" s="89" t="str">
        <f t="shared" si="701"/>
        <v/>
      </c>
      <c r="I4524" s="194" t="e">
        <f>('HP-Api, V2-Sep24'!AK4526-'HP-Api, V2-Sep24'!S4526)/'HP-Api, V2-Sep24'!S4526</f>
        <v>#DIV/0!</v>
      </c>
      <c r="J4524" s="89" t="e">
        <f t="shared" si="702"/>
        <v>#DIV/0!</v>
      </c>
      <c r="K4524" s="195">
        <f>'HP-Api, V2-Sep24'!AQ4526</f>
        <v>0</v>
      </c>
      <c r="L4524" s="89">
        <f t="shared" si="703"/>
        <v>1</v>
      </c>
      <c r="M4524" s="88">
        <f>'HP-Api, V2-Sep24'!AM4526</f>
        <v>0</v>
      </c>
      <c r="N4524" s="89" t="str">
        <f t="shared" si="700"/>
        <v/>
      </c>
      <c r="O4524" s="88">
        <f>'HP-Api, V2-Sep24'!AR4526</f>
        <v>0</v>
      </c>
      <c r="P4524" s="89" t="str">
        <f t="shared" si="704"/>
        <v/>
      </c>
      <c r="Q4524" s="89" t="e">
        <f t="shared" si="705"/>
        <v>#VALUE!</v>
      </c>
      <c r="R4524" s="89" t="e">
        <f t="shared" si="706"/>
        <v>#VALUE!</v>
      </c>
      <c r="S4524" s="173">
        <f>'HP-Api, V2-Sep24'!AS4526</f>
        <v>0</v>
      </c>
      <c r="T4524" s="89">
        <f t="shared" si="707"/>
        <v>1</v>
      </c>
      <c r="U4524" s="90" t="e">
        <f t="shared" si="708"/>
        <v>#DIV/0!</v>
      </c>
      <c r="V4524" s="91" t="e">
        <f t="shared" si="709"/>
        <v>#DIV/0!</v>
      </c>
    </row>
    <row r="4525" spans="1:22" x14ac:dyDescent="0.3">
      <c r="A4525" s="88">
        <f>'HP-Api, V2-Sep24'!D4527</f>
        <v>0</v>
      </c>
      <c r="B4525" s="88" cm="1">
        <f t="array" ref="B4525">IF(OR(A4525=DATA!$H$2:$H$13),3,IF(OR(A4525=DATA!$H$14:$H$119),2,1))</f>
        <v>1</v>
      </c>
      <c r="C4525" s="88">
        <f>'HP-Api, V2-Sep24'!G4527</f>
        <v>0</v>
      </c>
      <c r="D4525" s="89" t="str">
        <f>IF(AND(C4525&gt;='Risk(dist, colmena)'!$C$9, C4525&lt;='Risk(dist, colmena)'!$E$9), 1, IF(AND(C4525&gt;'Risk(dist, colmena)'!$C$10, C4525&lt;='Risk(dist, colmena)'!$E$10), 2, IF(C4525&gt;='Risk(dist, colmena)'!$C$11, 3, "")))</f>
        <v/>
      </c>
      <c r="E4525" s="173">
        <f>'HP-Api, V2-Sep24'!L4527</f>
        <v>0</v>
      </c>
      <c r="F4525" s="173" t="str">
        <f>IF(AND(E4525&gt;='Risk(dist, colmena)'!$H$9, E4525&lt;='Risk(dist, colmena)'!$J$9), 1, IF(AND(E4525&gt;'Risk(dist, colmena)'!$H$10, E4525&lt;='Risk(dist, colmena)'!$J$10), 2, IF(E4525&gt;='Risk(dist, colmena)'!$H$11, 3, "")))</f>
        <v/>
      </c>
      <c r="G4525" s="88">
        <f>'HP-Api, V2-Sep24'!AH4527</f>
        <v>0</v>
      </c>
      <c r="H4525" s="89" t="str">
        <f t="shared" si="701"/>
        <v/>
      </c>
      <c r="I4525" s="194" t="e">
        <f>('HP-Api, V2-Sep24'!AK4527-'HP-Api, V2-Sep24'!S4527)/'HP-Api, V2-Sep24'!S4527</f>
        <v>#DIV/0!</v>
      </c>
      <c r="J4525" s="89" t="e">
        <f t="shared" si="702"/>
        <v>#DIV/0!</v>
      </c>
      <c r="K4525" s="195">
        <f>'HP-Api, V2-Sep24'!AQ4527</f>
        <v>0</v>
      </c>
      <c r="L4525" s="89">
        <f t="shared" si="703"/>
        <v>1</v>
      </c>
      <c r="M4525" s="88">
        <f>'HP-Api, V2-Sep24'!AM4527</f>
        <v>0</v>
      </c>
      <c r="N4525" s="89" t="str">
        <f t="shared" si="700"/>
        <v/>
      </c>
      <c r="O4525" s="88">
        <f>'HP-Api, V2-Sep24'!AR4527</f>
        <v>0</v>
      </c>
      <c r="P4525" s="89" t="str">
        <f t="shared" si="704"/>
        <v/>
      </c>
      <c r="Q4525" s="89" t="e">
        <f t="shared" si="705"/>
        <v>#VALUE!</v>
      </c>
      <c r="R4525" s="89" t="e">
        <f t="shared" si="706"/>
        <v>#VALUE!</v>
      </c>
      <c r="S4525" s="173">
        <f>'HP-Api, V2-Sep24'!AS4527</f>
        <v>0</v>
      </c>
      <c r="T4525" s="89">
        <f t="shared" si="707"/>
        <v>1</v>
      </c>
      <c r="U4525" s="90" t="e">
        <f t="shared" si="708"/>
        <v>#DIV/0!</v>
      </c>
      <c r="V4525" s="91" t="e">
        <f t="shared" si="709"/>
        <v>#DIV/0!</v>
      </c>
    </row>
    <row r="4526" spans="1:22" x14ac:dyDescent="0.3">
      <c r="A4526" s="88">
        <f>'HP-Api, V2-Sep24'!D4528</f>
        <v>0</v>
      </c>
      <c r="B4526" s="88" cm="1">
        <f t="array" ref="B4526">IF(OR(A4526=DATA!$H$2:$H$13),3,IF(OR(A4526=DATA!$H$14:$H$119),2,1))</f>
        <v>1</v>
      </c>
      <c r="C4526" s="88">
        <f>'HP-Api, V2-Sep24'!G4528</f>
        <v>0</v>
      </c>
      <c r="D4526" s="89" t="str">
        <f>IF(AND(C4526&gt;='Risk(dist, colmena)'!$C$9, C4526&lt;='Risk(dist, colmena)'!$E$9), 1, IF(AND(C4526&gt;'Risk(dist, colmena)'!$C$10, C4526&lt;='Risk(dist, colmena)'!$E$10), 2, IF(C4526&gt;='Risk(dist, colmena)'!$C$11, 3, "")))</f>
        <v/>
      </c>
      <c r="E4526" s="173">
        <f>'HP-Api, V2-Sep24'!L4528</f>
        <v>0</v>
      </c>
      <c r="F4526" s="173" t="str">
        <f>IF(AND(E4526&gt;='Risk(dist, colmena)'!$H$9, E4526&lt;='Risk(dist, colmena)'!$J$9), 1, IF(AND(E4526&gt;'Risk(dist, colmena)'!$H$10, E4526&lt;='Risk(dist, colmena)'!$J$10), 2, IF(E4526&gt;='Risk(dist, colmena)'!$H$11, 3, "")))</f>
        <v/>
      </c>
      <c r="G4526" s="88">
        <f>'HP-Api, V2-Sep24'!AH4528</f>
        <v>0</v>
      </c>
      <c r="H4526" s="89" t="str">
        <f t="shared" si="701"/>
        <v/>
      </c>
      <c r="I4526" s="194" t="e">
        <f>('HP-Api, V2-Sep24'!AK4528-'HP-Api, V2-Sep24'!S4528)/'HP-Api, V2-Sep24'!S4528</f>
        <v>#DIV/0!</v>
      </c>
      <c r="J4526" s="89" t="e">
        <f t="shared" si="702"/>
        <v>#DIV/0!</v>
      </c>
      <c r="K4526" s="195">
        <f>'HP-Api, V2-Sep24'!AQ4528</f>
        <v>0</v>
      </c>
      <c r="L4526" s="89">
        <f t="shared" si="703"/>
        <v>1</v>
      </c>
      <c r="M4526" s="88">
        <f>'HP-Api, V2-Sep24'!AM4528</f>
        <v>0</v>
      </c>
      <c r="N4526" s="89" t="str">
        <f t="shared" si="700"/>
        <v/>
      </c>
      <c r="O4526" s="88">
        <f>'HP-Api, V2-Sep24'!AR4528</f>
        <v>0</v>
      </c>
      <c r="P4526" s="89" t="str">
        <f t="shared" si="704"/>
        <v/>
      </c>
      <c r="Q4526" s="89" t="e">
        <f t="shared" si="705"/>
        <v>#VALUE!</v>
      </c>
      <c r="R4526" s="89" t="e">
        <f t="shared" si="706"/>
        <v>#VALUE!</v>
      </c>
      <c r="S4526" s="173">
        <f>'HP-Api, V2-Sep24'!AS4528</f>
        <v>0</v>
      </c>
      <c r="T4526" s="89">
        <f t="shared" si="707"/>
        <v>1</v>
      </c>
      <c r="U4526" s="90" t="e">
        <f t="shared" si="708"/>
        <v>#DIV/0!</v>
      </c>
      <c r="V4526" s="91" t="e">
        <f t="shared" si="709"/>
        <v>#DIV/0!</v>
      </c>
    </row>
    <row r="4527" spans="1:22" x14ac:dyDescent="0.3">
      <c r="A4527" s="88">
        <f>'HP-Api, V2-Sep24'!D4529</f>
        <v>0</v>
      </c>
      <c r="B4527" s="88" cm="1">
        <f t="array" ref="B4527">IF(OR(A4527=DATA!$H$2:$H$13),3,IF(OR(A4527=DATA!$H$14:$H$119),2,1))</f>
        <v>1</v>
      </c>
      <c r="C4527" s="88">
        <f>'HP-Api, V2-Sep24'!G4529</f>
        <v>0</v>
      </c>
      <c r="D4527" s="89" t="str">
        <f>IF(AND(C4527&gt;='Risk(dist, colmena)'!$C$9, C4527&lt;='Risk(dist, colmena)'!$E$9), 1, IF(AND(C4527&gt;'Risk(dist, colmena)'!$C$10, C4527&lt;='Risk(dist, colmena)'!$E$10), 2, IF(C4527&gt;='Risk(dist, colmena)'!$C$11, 3, "")))</f>
        <v/>
      </c>
      <c r="E4527" s="173">
        <f>'HP-Api, V2-Sep24'!L4529</f>
        <v>0</v>
      </c>
      <c r="F4527" s="173" t="str">
        <f>IF(AND(E4527&gt;='Risk(dist, colmena)'!$H$9, E4527&lt;='Risk(dist, colmena)'!$J$9), 1, IF(AND(E4527&gt;'Risk(dist, colmena)'!$H$10, E4527&lt;='Risk(dist, colmena)'!$J$10), 2, IF(E4527&gt;='Risk(dist, colmena)'!$H$11, 3, "")))</f>
        <v/>
      </c>
      <c r="G4527" s="88">
        <f>'HP-Api, V2-Sep24'!AH4529</f>
        <v>0</v>
      </c>
      <c r="H4527" s="89" t="str">
        <f t="shared" si="701"/>
        <v/>
      </c>
      <c r="I4527" s="194" t="e">
        <f>('HP-Api, V2-Sep24'!AK4529-'HP-Api, V2-Sep24'!S4529)/'HP-Api, V2-Sep24'!S4529</f>
        <v>#DIV/0!</v>
      </c>
      <c r="J4527" s="89" t="e">
        <f t="shared" si="702"/>
        <v>#DIV/0!</v>
      </c>
      <c r="K4527" s="195">
        <f>'HP-Api, V2-Sep24'!AQ4529</f>
        <v>0</v>
      </c>
      <c r="L4527" s="89">
        <f t="shared" si="703"/>
        <v>1</v>
      </c>
      <c r="M4527" s="88">
        <f>'HP-Api, V2-Sep24'!AM4529</f>
        <v>0</v>
      </c>
      <c r="N4527" s="89" t="str">
        <f t="shared" si="700"/>
        <v/>
      </c>
      <c r="O4527" s="88">
        <f>'HP-Api, V2-Sep24'!AR4529</f>
        <v>0</v>
      </c>
      <c r="P4527" s="89" t="str">
        <f t="shared" si="704"/>
        <v/>
      </c>
      <c r="Q4527" s="89" t="e">
        <f t="shared" si="705"/>
        <v>#VALUE!</v>
      </c>
      <c r="R4527" s="89" t="e">
        <f t="shared" si="706"/>
        <v>#VALUE!</v>
      </c>
      <c r="S4527" s="173">
        <f>'HP-Api, V2-Sep24'!AS4529</f>
        <v>0</v>
      </c>
      <c r="T4527" s="89">
        <f t="shared" si="707"/>
        <v>1</v>
      </c>
      <c r="U4527" s="90" t="e">
        <f t="shared" si="708"/>
        <v>#DIV/0!</v>
      </c>
      <c r="V4527" s="91" t="e">
        <f t="shared" si="709"/>
        <v>#DIV/0!</v>
      </c>
    </row>
    <row r="4528" spans="1:22" x14ac:dyDescent="0.3">
      <c r="A4528" s="88">
        <f>'HP-Api, V2-Sep24'!D4530</f>
        <v>0</v>
      </c>
      <c r="B4528" s="88" cm="1">
        <f t="array" ref="B4528">IF(OR(A4528=DATA!$H$2:$H$13),3,IF(OR(A4528=DATA!$H$14:$H$119),2,1))</f>
        <v>1</v>
      </c>
      <c r="C4528" s="88">
        <f>'HP-Api, V2-Sep24'!G4530</f>
        <v>0</v>
      </c>
      <c r="D4528" s="89" t="str">
        <f>IF(AND(C4528&gt;='Risk(dist, colmena)'!$C$9, C4528&lt;='Risk(dist, colmena)'!$E$9), 1, IF(AND(C4528&gt;'Risk(dist, colmena)'!$C$10, C4528&lt;='Risk(dist, colmena)'!$E$10), 2, IF(C4528&gt;='Risk(dist, colmena)'!$C$11, 3, "")))</f>
        <v/>
      </c>
      <c r="E4528" s="173">
        <f>'HP-Api, V2-Sep24'!L4530</f>
        <v>0</v>
      </c>
      <c r="F4528" s="173" t="str">
        <f>IF(AND(E4528&gt;='Risk(dist, colmena)'!$H$9, E4528&lt;='Risk(dist, colmena)'!$J$9), 1, IF(AND(E4528&gt;'Risk(dist, colmena)'!$H$10, E4528&lt;='Risk(dist, colmena)'!$J$10), 2, IF(E4528&gt;='Risk(dist, colmena)'!$H$11, 3, "")))</f>
        <v/>
      </c>
      <c r="G4528" s="88">
        <f>'HP-Api, V2-Sep24'!AH4530</f>
        <v>0</v>
      </c>
      <c r="H4528" s="89" t="str">
        <f t="shared" si="701"/>
        <v/>
      </c>
      <c r="I4528" s="194" t="e">
        <f>('HP-Api, V2-Sep24'!AK4530-'HP-Api, V2-Sep24'!S4530)/'HP-Api, V2-Sep24'!S4530</f>
        <v>#DIV/0!</v>
      </c>
      <c r="J4528" s="89" t="e">
        <f t="shared" si="702"/>
        <v>#DIV/0!</v>
      </c>
      <c r="K4528" s="195">
        <f>'HP-Api, V2-Sep24'!AQ4530</f>
        <v>0</v>
      </c>
      <c r="L4528" s="89">
        <f t="shared" si="703"/>
        <v>1</v>
      </c>
      <c r="M4528" s="88">
        <f>'HP-Api, V2-Sep24'!AM4530</f>
        <v>0</v>
      </c>
      <c r="N4528" s="89" t="str">
        <f t="shared" si="700"/>
        <v/>
      </c>
      <c r="O4528" s="88">
        <f>'HP-Api, V2-Sep24'!AR4530</f>
        <v>0</v>
      </c>
      <c r="P4528" s="89" t="str">
        <f t="shared" si="704"/>
        <v/>
      </c>
      <c r="Q4528" s="89" t="e">
        <f t="shared" si="705"/>
        <v>#VALUE!</v>
      </c>
      <c r="R4528" s="89" t="e">
        <f t="shared" si="706"/>
        <v>#VALUE!</v>
      </c>
      <c r="S4528" s="173">
        <f>'HP-Api, V2-Sep24'!AS4530</f>
        <v>0</v>
      </c>
      <c r="T4528" s="89">
        <f t="shared" si="707"/>
        <v>1</v>
      </c>
      <c r="U4528" s="90" t="e">
        <f t="shared" si="708"/>
        <v>#DIV/0!</v>
      </c>
      <c r="V4528" s="91" t="e">
        <f t="shared" si="709"/>
        <v>#DIV/0!</v>
      </c>
    </row>
    <row r="4529" spans="1:22" x14ac:dyDescent="0.3">
      <c r="A4529" s="88">
        <f>'HP-Api, V2-Sep24'!D4531</f>
        <v>0</v>
      </c>
      <c r="B4529" s="88" cm="1">
        <f t="array" ref="B4529">IF(OR(A4529=DATA!$H$2:$H$13),3,IF(OR(A4529=DATA!$H$14:$H$119),2,1))</f>
        <v>1</v>
      </c>
      <c r="C4529" s="88">
        <f>'HP-Api, V2-Sep24'!G4531</f>
        <v>0</v>
      </c>
      <c r="D4529" s="89" t="str">
        <f>IF(AND(C4529&gt;='Risk(dist, colmena)'!$C$9, C4529&lt;='Risk(dist, colmena)'!$E$9), 1, IF(AND(C4529&gt;'Risk(dist, colmena)'!$C$10, C4529&lt;='Risk(dist, colmena)'!$E$10), 2, IF(C4529&gt;='Risk(dist, colmena)'!$C$11, 3, "")))</f>
        <v/>
      </c>
      <c r="E4529" s="173">
        <f>'HP-Api, V2-Sep24'!L4531</f>
        <v>0</v>
      </c>
      <c r="F4529" s="173" t="str">
        <f>IF(AND(E4529&gt;='Risk(dist, colmena)'!$H$9, E4529&lt;='Risk(dist, colmena)'!$J$9), 1, IF(AND(E4529&gt;'Risk(dist, colmena)'!$H$10, E4529&lt;='Risk(dist, colmena)'!$J$10), 2, IF(E4529&gt;='Risk(dist, colmena)'!$H$11, 3, "")))</f>
        <v/>
      </c>
      <c r="G4529" s="88">
        <f>'HP-Api, V2-Sep24'!AH4531</f>
        <v>0</v>
      </c>
      <c r="H4529" s="89" t="str">
        <f t="shared" si="701"/>
        <v/>
      </c>
      <c r="I4529" s="194" t="e">
        <f>('HP-Api, V2-Sep24'!AK4531-'HP-Api, V2-Sep24'!S4531)/'HP-Api, V2-Sep24'!S4531</f>
        <v>#DIV/0!</v>
      </c>
      <c r="J4529" s="89" t="e">
        <f t="shared" si="702"/>
        <v>#DIV/0!</v>
      </c>
      <c r="K4529" s="195">
        <f>'HP-Api, V2-Sep24'!AQ4531</f>
        <v>0</v>
      </c>
      <c r="L4529" s="89">
        <f t="shared" si="703"/>
        <v>1</v>
      </c>
      <c r="M4529" s="88">
        <f>'HP-Api, V2-Sep24'!AM4531</f>
        <v>0</v>
      </c>
      <c r="N4529" s="89" t="str">
        <f t="shared" si="700"/>
        <v/>
      </c>
      <c r="O4529" s="88">
        <f>'HP-Api, V2-Sep24'!AR4531</f>
        <v>0</v>
      </c>
      <c r="P4529" s="89" t="str">
        <f t="shared" si="704"/>
        <v/>
      </c>
      <c r="Q4529" s="89" t="e">
        <f t="shared" si="705"/>
        <v>#VALUE!</v>
      </c>
      <c r="R4529" s="89" t="e">
        <f t="shared" si="706"/>
        <v>#VALUE!</v>
      </c>
      <c r="S4529" s="173">
        <f>'HP-Api, V2-Sep24'!AS4531</f>
        <v>0</v>
      </c>
      <c r="T4529" s="89">
        <f t="shared" si="707"/>
        <v>1</v>
      </c>
      <c r="U4529" s="90" t="e">
        <f t="shared" si="708"/>
        <v>#DIV/0!</v>
      </c>
      <c r="V4529" s="91" t="e">
        <f t="shared" si="709"/>
        <v>#DIV/0!</v>
      </c>
    </row>
    <row r="4530" spans="1:22" x14ac:dyDescent="0.3">
      <c r="A4530" s="88">
        <f>'HP-Api, V2-Sep24'!D4532</f>
        <v>0</v>
      </c>
      <c r="B4530" s="88" cm="1">
        <f t="array" ref="B4530">IF(OR(A4530=DATA!$H$2:$H$13),3,IF(OR(A4530=DATA!$H$14:$H$119),2,1))</f>
        <v>1</v>
      </c>
      <c r="C4530" s="88">
        <f>'HP-Api, V2-Sep24'!G4532</f>
        <v>0</v>
      </c>
      <c r="D4530" s="89" t="str">
        <f>IF(AND(C4530&gt;='Risk(dist, colmena)'!$C$9, C4530&lt;='Risk(dist, colmena)'!$E$9), 1, IF(AND(C4530&gt;'Risk(dist, colmena)'!$C$10, C4530&lt;='Risk(dist, colmena)'!$E$10), 2, IF(C4530&gt;='Risk(dist, colmena)'!$C$11, 3, "")))</f>
        <v/>
      </c>
      <c r="E4530" s="173">
        <f>'HP-Api, V2-Sep24'!L4532</f>
        <v>0</v>
      </c>
      <c r="F4530" s="173" t="str">
        <f>IF(AND(E4530&gt;='Risk(dist, colmena)'!$H$9, E4530&lt;='Risk(dist, colmena)'!$J$9), 1, IF(AND(E4530&gt;'Risk(dist, colmena)'!$H$10, E4530&lt;='Risk(dist, colmena)'!$J$10), 2, IF(E4530&gt;='Risk(dist, colmena)'!$H$11, 3, "")))</f>
        <v/>
      </c>
      <c r="G4530" s="88">
        <f>'HP-Api, V2-Sep24'!AH4532</f>
        <v>0</v>
      </c>
      <c r="H4530" s="89" t="str">
        <f t="shared" si="701"/>
        <v/>
      </c>
      <c r="I4530" s="194" t="e">
        <f>('HP-Api, V2-Sep24'!AK4532-'HP-Api, V2-Sep24'!S4532)/'HP-Api, V2-Sep24'!S4532</f>
        <v>#DIV/0!</v>
      </c>
      <c r="J4530" s="89" t="e">
        <f t="shared" si="702"/>
        <v>#DIV/0!</v>
      </c>
      <c r="K4530" s="195">
        <f>'HP-Api, V2-Sep24'!AQ4532</f>
        <v>0</v>
      </c>
      <c r="L4530" s="89">
        <f t="shared" si="703"/>
        <v>1</v>
      </c>
      <c r="M4530" s="88">
        <f>'HP-Api, V2-Sep24'!AM4532</f>
        <v>0</v>
      </c>
      <c r="N4530" s="89" t="str">
        <f t="shared" si="700"/>
        <v/>
      </c>
      <c r="O4530" s="88">
        <f>'HP-Api, V2-Sep24'!AR4532</f>
        <v>0</v>
      </c>
      <c r="P4530" s="89" t="str">
        <f t="shared" si="704"/>
        <v/>
      </c>
      <c r="Q4530" s="89" t="e">
        <f t="shared" si="705"/>
        <v>#VALUE!</v>
      </c>
      <c r="R4530" s="89" t="e">
        <f t="shared" si="706"/>
        <v>#VALUE!</v>
      </c>
      <c r="S4530" s="173">
        <f>'HP-Api, V2-Sep24'!AS4532</f>
        <v>0</v>
      </c>
      <c r="T4530" s="89">
        <f t="shared" si="707"/>
        <v>1</v>
      </c>
      <c r="U4530" s="90" t="e">
        <f t="shared" si="708"/>
        <v>#DIV/0!</v>
      </c>
      <c r="V4530" s="91" t="e">
        <f t="shared" si="709"/>
        <v>#DIV/0!</v>
      </c>
    </row>
    <row r="4531" spans="1:22" x14ac:dyDescent="0.3">
      <c r="A4531" s="88">
        <f>'HP-Api, V2-Sep24'!D4533</f>
        <v>0</v>
      </c>
      <c r="B4531" s="88" cm="1">
        <f t="array" ref="B4531">IF(OR(A4531=DATA!$H$2:$H$13),3,IF(OR(A4531=DATA!$H$14:$H$119),2,1))</f>
        <v>1</v>
      </c>
      <c r="C4531" s="88">
        <f>'HP-Api, V2-Sep24'!G4533</f>
        <v>0</v>
      </c>
      <c r="D4531" s="89" t="str">
        <f>IF(AND(C4531&gt;='Risk(dist, colmena)'!$C$9, C4531&lt;='Risk(dist, colmena)'!$E$9), 1, IF(AND(C4531&gt;'Risk(dist, colmena)'!$C$10, C4531&lt;='Risk(dist, colmena)'!$E$10), 2, IF(C4531&gt;='Risk(dist, colmena)'!$C$11, 3, "")))</f>
        <v/>
      </c>
      <c r="E4531" s="173">
        <f>'HP-Api, V2-Sep24'!L4533</f>
        <v>0</v>
      </c>
      <c r="F4531" s="173" t="str">
        <f>IF(AND(E4531&gt;='Risk(dist, colmena)'!$H$9, E4531&lt;='Risk(dist, colmena)'!$J$9), 1, IF(AND(E4531&gt;'Risk(dist, colmena)'!$H$10, E4531&lt;='Risk(dist, colmena)'!$J$10), 2, IF(E4531&gt;='Risk(dist, colmena)'!$H$11, 3, "")))</f>
        <v/>
      </c>
      <c r="G4531" s="88">
        <f>'HP-Api, V2-Sep24'!AH4533</f>
        <v>0</v>
      </c>
      <c r="H4531" s="89" t="str">
        <f t="shared" si="701"/>
        <v/>
      </c>
      <c r="I4531" s="194" t="e">
        <f>('HP-Api, V2-Sep24'!AK4533-'HP-Api, V2-Sep24'!S4533)/'HP-Api, V2-Sep24'!S4533</f>
        <v>#DIV/0!</v>
      </c>
      <c r="J4531" s="89" t="e">
        <f t="shared" si="702"/>
        <v>#DIV/0!</v>
      </c>
      <c r="K4531" s="195">
        <f>'HP-Api, V2-Sep24'!AQ4533</f>
        <v>0</v>
      </c>
      <c r="L4531" s="89">
        <f t="shared" si="703"/>
        <v>1</v>
      </c>
      <c r="M4531" s="88">
        <f>'HP-Api, V2-Sep24'!AM4533</f>
        <v>0</v>
      </c>
      <c r="N4531" s="89" t="str">
        <f t="shared" si="700"/>
        <v/>
      </c>
      <c r="O4531" s="88">
        <f>'HP-Api, V2-Sep24'!AR4533</f>
        <v>0</v>
      </c>
      <c r="P4531" s="89" t="str">
        <f t="shared" si="704"/>
        <v/>
      </c>
      <c r="Q4531" s="89" t="e">
        <f t="shared" si="705"/>
        <v>#VALUE!</v>
      </c>
      <c r="R4531" s="89" t="e">
        <f t="shared" si="706"/>
        <v>#VALUE!</v>
      </c>
      <c r="S4531" s="173">
        <f>'HP-Api, V2-Sep24'!AS4533</f>
        <v>0</v>
      </c>
      <c r="T4531" s="89">
        <f t="shared" si="707"/>
        <v>1</v>
      </c>
      <c r="U4531" s="90" t="e">
        <f t="shared" si="708"/>
        <v>#DIV/0!</v>
      </c>
      <c r="V4531" s="91" t="e">
        <f t="shared" si="709"/>
        <v>#DIV/0!</v>
      </c>
    </row>
    <row r="4532" spans="1:22" x14ac:dyDescent="0.3">
      <c r="A4532" s="88">
        <f>'HP-Api, V2-Sep24'!D4534</f>
        <v>0</v>
      </c>
      <c r="B4532" s="88" cm="1">
        <f t="array" ref="B4532">IF(OR(A4532=DATA!$H$2:$H$13),3,IF(OR(A4532=DATA!$H$14:$H$119),2,1))</f>
        <v>1</v>
      </c>
      <c r="C4532" s="88">
        <f>'HP-Api, V2-Sep24'!G4534</f>
        <v>0</v>
      </c>
      <c r="D4532" s="89" t="str">
        <f>IF(AND(C4532&gt;='Risk(dist, colmena)'!$C$9, C4532&lt;='Risk(dist, colmena)'!$E$9), 1, IF(AND(C4532&gt;'Risk(dist, colmena)'!$C$10, C4532&lt;='Risk(dist, colmena)'!$E$10), 2, IF(C4532&gt;='Risk(dist, colmena)'!$C$11, 3, "")))</f>
        <v/>
      </c>
      <c r="E4532" s="173">
        <f>'HP-Api, V2-Sep24'!L4534</f>
        <v>0</v>
      </c>
      <c r="F4532" s="173" t="str">
        <f>IF(AND(E4532&gt;='Risk(dist, colmena)'!$H$9, E4532&lt;='Risk(dist, colmena)'!$J$9), 1, IF(AND(E4532&gt;'Risk(dist, colmena)'!$H$10, E4532&lt;='Risk(dist, colmena)'!$J$10), 2, IF(E4532&gt;='Risk(dist, colmena)'!$H$11, 3, "")))</f>
        <v/>
      </c>
      <c r="G4532" s="88">
        <f>'HP-Api, V2-Sep24'!AH4534</f>
        <v>0</v>
      </c>
      <c r="H4532" s="89" t="str">
        <f t="shared" si="701"/>
        <v/>
      </c>
      <c r="I4532" s="194" t="e">
        <f>('HP-Api, V2-Sep24'!AK4534-'HP-Api, V2-Sep24'!S4534)/'HP-Api, V2-Sep24'!S4534</f>
        <v>#DIV/0!</v>
      </c>
      <c r="J4532" s="89" t="e">
        <f t="shared" si="702"/>
        <v>#DIV/0!</v>
      </c>
      <c r="K4532" s="195">
        <f>'HP-Api, V2-Sep24'!AQ4534</f>
        <v>0</v>
      </c>
      <c r="L4532" s="89">
        <f t="shared" si="703"/>
        <v>1</v>
      </c>
      <c r="M4532" s="88">
        <f>'HP-Api, V2-Sep24'!AM4534</f>
        <v>0</v>
      </c>
      <c r="N4532" s="89" t="str">
        <f t="shared" si="700"/>
        <v/>
      </c>
      <c r="O4532" s="88">
        <f>'HP-Api, V2-Sep24'!AR4534</f>
        <v>0</v>
      </c>
      <c r="P4532" s="89" t="str">
        <f t="shared" si="704"/>
        <v/>
      </c>
      <c r="Q4532" s="89" t="e">
        <f t="shared" si="705"/>
        <v>#VALUE!</v>
      </c>
      <c r="R4532" s="89" t="e">
        <f t="shared" si="706"/>
        <v>#VALUE!</v>
      </c>
      <c r="S4532" s="173">
        <f>'HP-Api, V2-Sep24'!AS4534</f>
        <v>0</v>
      </c>
      <c r="T4532" s="89">
        <f t="shared" si="707"/>
        <v>1</v>
      </c>
      <c r="U4532" s="90" t="e">
        <f t="shared" si="708"/>
        <v>#DIV/0!</v>
      </c>
      <c r="V4532" s="91" t="e">
        <f t="shared" si="709"/>
        <v>#DIV/0!</v>
      </c>
    </row>
    <row r="4533" spans="1:22" x14ac:dyDescent="0.3">
      <c r="A4533" s="88">
        <f>'HP-Api, V2-Sep24'!D4535</f>
        <v>0</v>
      </c>
      <c r="B4533" s="88" cm="1">
        <f t="array" ref="B4533">IF(OR(A4533=DATA!$H$2:$H$13),3,IF(OR(A4533=DATA!$H$14:$H$119),2,1))</f>
        <v>1</v>
      </c>
      <c r="C4533" s="88">
        <f>'HP-Api, V2-Sep24'!G4535</f>
        <v>0</v>
      </c>
      <c r="D4533" s="89" t="str">
        <f>IF(AND(C4533&gt;='Risk(dist, colmena)'!$C$9, C4533&lt;='Risk(dist, colmena)'!$E$9), 1, IF(AND(C4533&gt;'Risk(dist, colmena)'!$C$10, C4533&lt;='Risk(dist, colmena)'!$E$10), 2, IF(C4533&gt;='Risk(dist, colmena)'!$C$11, 3, "")))</f>
        <v/>
      </c>
      <c r="E4533" s="173">
        <f>'HP-Api, V2-Sep24'!L4535</f>
        <v>0</v>
      </c>
      <c r="F4533" s="173" t="str">
        <f>IF(AND(E4533&gt;='Risk(dist, colmena)'!$H$9, E4533&lt;='Risk(dist, colmena)'!$J$9), 1, IF(AND(E4533&gt;'Risk(dist, colmena)'!$H$10, E4533&lt;='Risk(dist, colmena)'!$J$10), 2, IF(E4533&gt;='Risk(dist, colmena)'!$H$11, 3, "")))</f>
        <v/>
      </c>
      <c r="G4533" s="88">
        <f>'HP-Api, V2-Sep24'!AH4535</f>
        <v>0</v>
      </c>
      <c r="H4533" s="89" t="str">
        <f t="shared" si="701"/>
        <v/>
      </c>
      <c r="I4533" s="194" t="e">
        <f>('HP-Api, V2-Sep24'!AK4535-'HP-Api, V2-Sep24'!S4535)/'HP-Api, V2-Sep24'!S4535</f>
        <v>#DIV/0!</v>
      </c>
      <c r="J4533" s="89" t="e">
        <f t="shared" si="702"/>
        <v>#DIV/0!</v>
      </c>
      <c r="K4533" s="195">
        <f>'HP-Api, V2-Sep24'!AQ4535</f>
        <v>0</v>
      </c>
      <c r="L4533" s="89">
        <f t="shared" si="703"/>
        <v>1</v>
      </c>
      <c r="M4533" s="88">
        <f>'HP-Api, V2-Sep24'!AM4535</f>
        <v>0</v>
      </c>
      <c r="N4533" s="89" t="str">
        <f t="shared" si="700"/>
        <v/>
      </c>
      <c r="O4533" s="88">
        <f>'HP-Api, V2-Sep24'!AR4535</f>
        <v>0</v>
      </c>
      <c r="P4533" s="89" t="str">
        <f t="shared" si="704"/>
        <v/>
      </c>
      <c r="Q4533" s="89" t="e">
        <f t="shared" si="705"/>
        <v>#VALUE!</v>
      </c>
      <c r="R4533" s="89" t="e">
        <f t="shared" si="706"/>
        <v>#VALUE!</v>
      </c>
      <c r="S4533" s="173">
        <f>'HP-Api, V2-Sep24'!AS4535</f>
        <v>0</v>
      </c>
      <c r="T4533" s="89">
        <f t="shared" si="707"/>
        <v>1</v>
      </c>
      <c r="U4533" s="90" t="e">
        <f t="shared" si="708"/>
        <v>#DIV/0!</v>
      </c>
      <c r="V4533" s="91" t="e">
        <f t="shared" si="709"/>
        <v>#DIV/0!</v>
      </c>
    </row>
    <row r="4534" spans="1:22" x14ac:dyDescent="0.3">
      <c r="A4534" s="88">
        <f>'HP-Api, V2-Sep24'!D4536</f>
        <v>0</v>
      </c>
      <c r="B4534" s="88" cm="1">
        <f t="array" ref="B4534">IF(OR(A4534=DATA!$H$2:$H$13),3,IF(OR(A4534=DATA!$H$14:$H$119),2,1))</f>
        <v>1</v>
      </c>
      <c r="C4534" s="88">
        <f>'HP-Api, V2-Sep24'!G4536</f>
        <v>0</v>
      </c>
      <c r="D4534" s="89" t="str">
        <f>IF(AND(C4534&gt;='Risk(dist, colmena)'!$C$9, C4534&lt;='Risk(dist, colmena)'!$E$9), 1, IF(AND(C4534&gt;'Risk(dist, colmena)'!$C$10, C4534&lt;='Risk(dist, colmena)'!$E$10), 2, IF(C4534&gt;='Risk(dist, colmena)'!$C$11, 3, "")))</f>
        <v/>
      </c>
      <c r="E4534" s="173">
        <f>'HP-Api, V2-Sep24'!L4536</f>
        <v>0</v>
      </c>
      <c r="F4534" s="173" t="str">
        <f>IF(AND(E4534&gt;='Risk(dist, colmena)'!$H$9, E4534&lt;='Risk(dist, colmena)'!$J$9), 1, IF(AND(E4534&gt;'Risk(dist, colmena)'!$H$10, E4534&lt;='Risk(dist, colmena)'!$J$10), 2, IF(E4534&gt;='Risk(dist, colmena)'!$H$11, 3, "")))</f>
        <v/>
      </c>
      <c r="G4534" s="88">
        <f>'HP-Api, V2-Sep24'!AH4536</f>
        <v>0</v>
      </c>
      <c r="H4534" s="89" t="str">
        <f t="shared" si="701"/>
        <v/>
      </c>
      <c r="I4534" s="194" t="e">
        <f>('HP-Api, V2-Sep24'!AK4536-'HP-Api, V2-Sep24'!S4536)/'HP-Api, V2-Sep24'!S4536</f>
        <v>#DIV/0!</v>
      </c>
      <c r="J4534" s="89" t="e">
        <f t="shared" si="702"/>
        <v>#DIV/0!</v>
      </c>
      <c r="K4534" s="195">
        <f>'HP-Api, V2-Sep24'!AQ4536</f>
        <v>0</v>
      </c>
      <c r="L4534" s="89">
        <f t="shared" si="703"/>
        <v>1</v>
      </c>
      <c r="M4534" s="88">
        <f>'HP-Api, V2-Sep24'!AM4536</f>
        <v>0</v>
      </c>
      <c r="N4534" s="89" t="str">
        <f t="shared" si="700"/>
        <v/>
      </c>
      <c r="O4534" s="88">
        <f>'HP-Api, V2-Sep24'!AR4536</f>
        <v>0</v>
      </c>
      <c r="P4534" s="89" t="str">
        <f t="shared" si="704"/>
        <v/>
      </c>
      <c r="Q4534" s="89" t="e">
        <f t="shared" si="705"/>
        <v>#VALUE!</v>
      </c>
      <c r="R4534" s="89" t="e">
        <f t="shared" si="706"/>
        <v>#VALUE!</v>
      </c>
      <c r="S4534" s="173">
        <f>'HP-Api, V2-Sep24'!AS4536</f>
        <v>0</v>
      </c>
      <c r="T4534" s="89">
        <f t="shared" si="707"/>
        <v>1</v>
      </c>
      <c r="U4534" s="90" t="e">
        <f t="shared" si="708"/>
        <v>#DIV/0!</v>
      </c>
      <c r="V4534" s="91" t="e">
        <f t="shared" si="709"/>
        <v>#DIV/0!</v>
      </c>
    </row>
    <row r="4535" spans="1:22" x14ac:dyDescent="0.3">
      <c r="A4535" s="88">
        <f>'HP-Api, V2-Sep24'!D4537</f>
        <v>0</v>
      </c>
      <c r="B4535" s="88" cm="1">
        <f t="array" ref="B4535">IF(OR(A4535=DATA!$H$2:$H$13),3,IF(OR(A4535=DATA!$H$14:$H$119),2,1))</f>
        <v>1</v>
      </c>
      <c r="C4535" s="88">
        <f>'HP-Api, V2-Sep24'!G4537</f>
        <v>0</v>
      </c>
      <c r="D4535" s="89" t="str">
        <f>IF(AND(C4535&gt;='Risk(dist, colmena)'!$C$9, C4535&lt;='Risk(dist, colmena)'!$E$9), 1, IF(AND(C4535&gt;'Risk(dist, colmena)'!$C$10, C4535&lt;='Risk(dist, colmena)'!$E$10), 2, IF(C4535&gt;='Risk(dist, colmena)'!$C$11, 3, "")))</f>
        <v/>
      </c>
      <c r="E4535" s="173">
        <f>'HP-Api, V2-Sep24'!L4537</f>
        <v>0</v>
      </c>
      <c r="F4535" s="173" t="str">
        <f>IF(AND(E4535&gt;='Risk(dist, colmena)'!$H$9, E4535&lt;='Risk(dist, colmena)'!$J$9), 1, IF(AND(E4535&gt;'Risk(dist, colmena)'!$H$10, E4535&lt;='Risk(dist, colmena)'!$J$10), 2, IF(E4535&gt;='Risk(dist, colmena)'!$H$11, 3, "")))</f>
        <v/>
      </c>
      <c r="G4535" s="88">
        <f>'HP-Api, V2-Sep24'!AH4537</f>
        <v>0</v>
      </c>
      <c r="H4535" s="89" t="str">
        <f t="shared" si="701"/>
        <v/>
      </c>
      <c r="I4535" s="194" t="e">
        <f>('HP-Api, V2-Sep24'!AK4537-'HP-Api, V2-Sep24'!S4537)/'HP-Api, V2-Sep24'!S4537</f>
        <v>#DIV/0!</v>
      </c>
      <c r="J4535" s="89" t="e">
        <f t="shared" si="702"/>
        <v>#DIV/0!</v>
      </c>
      <c r="K4535" s="195">
        <f>'HP-Api, V2-Sep24'!AQ4537</f>
        <v>0</v>
      </c>
      <c r="L4535" s="89">
        <f t="shared" si="703"/>
        <v>1</v>
      </c>
      <c r="M4535" s="88">
        <f>'HP-Api, V2-Sep24'!AM4537</f>
        <v>0</v>
      </c>
      <c r="N4535" s="89" t="str">
        <f t="shared" si="700"/>
        <v/>
      </c>
      <c r="O4535" s="88">
        <f>'HP-Api, V2-Sep24'!AR4537</f>
        <v>0</v>
      </c>
      <c r="P4535" s="89" t="str">
        <f t="shared" si="704"/>
        <v/>
      </c>
      <c r="Q4535" s="89" t="e">
        <f t="shared" si="705"/>
        <v>#VALUE!</v>
      </c>
      <c r="R4535" s="89" t="e">
        <f t="shared" si="706"/>
        <v>#VALUE!</v>
      </c>
      <c r="S4535" s="173">
        <f>'HP-Api, V2-Sep24'!AS4537</f>
        <v>0</v>
      </c>
      <c r="T4535" s="89">
        <f t="shared" si="707"/>
        <v>1</v>
      </c>
      <c r="U4535" s="90" t="e">
        <f t="shared" si="708"/>
        <v>#DIV/0!</v>
      </c>
      <c r="V4535" s="91" t="e">
        <f t="shared" si="709"/>
        <v>#DIV/0!</v>
      </c>
    </row>
    <row r="4536" spans="1:22" x14ac:dyDescent="0.3">
      <c r="A4536" s="88">
        <f>'HP-Api, V2-Sep24'!D4538</f>
        <v>0</v>
      </c>
      <c r="B4536" s="88" cm="1">
        <f t="array" ref="B4536">IF(OR(A4536=DATA!$H$2:$H$13),3,IF(OR(A4536=DATA!$H$14:$H$119),2,1))</f>
        <v>1</v>
      </c>
      <c r="C4536" s="88">
        <f>'HP-Api, V2-Sep24'!G4538</f>
        <v>0</v>
      </c>
      <c r="D4536" s="89" t="str">
        <f>IF(AND(C4536&gt;='Risk(dist, colmena)'!$C$9, C4536&lt;='Risk(dist, colmena)'!$E$9), 1, IF(AND(C4536&gt;'Risk(dist, colmena)'!$C$10, C4536&lt;='Risk(dist, colmena)'!$E$10), 2, IF(C4536&gt;='Risk(dist, colmena)'!$C$11, 3, "")))</f>
        <v/>
      </c>
      <c r="E4536" s="173">
        <f>'HP-Api, V2-Sep24'!L4538</f>
        <v>0</v>
      </c>
      <c r="F4536" s="173" t="str">
        <f>IF(AND(E4536&gt;='Risk(dist, colmena)'!$H$9, E4536&lt;='Risk(dist, colmena)'!$J$9), 1, IF(AND(E4536&gt;'Risk(dist, colmena)'!$H$10, E4536&lt;='Risk(dist, colmena)'!$J$10), 2, IF(E4536&gt;='Risk(dist, colmena)'!$H$11, 3, "")))</f>
        <v/>
      </c>
      <c r="G4536" s="88">
        <f>'HP-Api, V2-Sep24'!AH4538</f>
        <v>0</v>
      </c>
      <c r="H4536" s="89" t="str">
        <f t="shared" si="701"/>
        <v/>
      </c>
      <c r="I4536" s="194" t="e">
        <f>('HP-Api, V2-Sep24'!AK4538-'HP-Api, V2-Sep24'!S4538)/'HP-Api, V2-Sep24'!S4538</f>
        <v>#DIV/0!</v>
      </c>
      <c r="J4536" s="89" t="e">
        <f t="shared" si="702"/>
        <v>#DIV/0!</v>
      </c>
      <c r="K4536" s="195">
        <f>'HP-Api, V2-Sep24'!AQ4538</f>
        <v>0</v>
      </c>
      <c r="L4536" s="89">
        <f t="shared" si="703"/>
        <v>1</v>
      </c>
      <c r="M4536" s="88">
        <f>'HP-Api, V2-Sep24'!AM4538</f>
        <v>0</v>
      </c>
      <c r="N4536" s="89" t="str">
        <f t="shared" si="700"/>
        <v/>
      </c>
      <c r="O4536" s="88">
        <f>'HP-Api, V2-Sep24'!AR4538</f>
        <v>0</v>
      </c>
      <c r="P4536" s="89" t="str">
        <f t="shared" si="704"/>
        <v/>
      </c>
      <c r="Q4536" s="89" t="e">
        <f t="shared" si="705"/>
        <v>#VALUE!</v>
      </c>
      <c r="R4536" s="89" t="e">
        <f t="shared" si="706"/>
        <v>#VALUE!</v>
      </c>
      <c r="S4536" s="173">
        <f>'HP-Api, V2-Sep24'!AS4538</f>
        <v>0</v>
      </c>
      <c r="T4536" s="89">
        <f t="shared" si="707"/>
        <v>1</v>
      </c>
      <c r="U4536" s="90" t="e">
        <f t="shared" si="708"/>
        <v>#DIV/0!</v>
      </c>
      <c r="V4536" s="91" t="e">
        <f t="shared" si="709"/>
        <v>#DIV/0!</v>
      </c>
    </row>
    <row r="4537" spans="1:22" x14ac:dyDescent="0.3">
      <c r="A4537" s="88">
        <f>'HP-Api, V2-Sep24'!D4539</f>
        <v>0</v>
      </c>
      <c r="B4537" s="88" cm="1">
        <f t="array" ref="B4537">IF(OR(A4537=DATA!$H$2:$H$13),3,IF(OR(A4537=DATA!$H$14:$H$119),2,1))</f>
        <v>1</v>
      </c>
      <c r="C4537" s="88">
        <f>'HP-Api, V2-Sep24'!G4539</f>
        <v>0</v>
      </c>
      <c r="D4537" s="89" t="str">
        <f>IF(AND(C4537&gt;='Risk(dist, colmena)'!$C$9, C4537&lt;='Risk(dist, colmena)'!$E$9), 1, IF(AND(C4537&gt;'Risk(dist, colmena)'!$C$10, C4537&lt;='Risk(dist, colmena)'!$E$10), 2, IF(C4537&gt;='Risk(dist, colmena)'!$C$11, 3, "")))</f>
        <v/>
      </c>
      <c r="E4537" s="173">
        <f>'HP-Api, V2-Sep24'!L4539</f>
        <v>0</v>
      </c>
      <c r="F4537" s="173" t="str">
        <f>IF(AND(E4537&gt;='Risk(dist, colmena)'!$H$9, E4537&lt;='Risk(dist, colmena)'!$J$9), 1, IF(AND(E4537&gt;'Risk(dist, colmena)'!$H$10, E4537&lt;='Risk(dist, colmena)'!$J$10), 2, IF(E4537&gt;='Risk(dist, colmena)'!$H$11, 3, "")))</f>
        <v/>
      </c>
      <c r="G4537" s="88">
        <f>'HP-Api, V2-Sep24'!AH4539</f>
        <v>0</v>
      </c>
      <c r="H4537" s="89" t="str">
        <f t="shared" si="701"/>
        <v/>
      </c>
      <c r="I4537" s="194" t="e">
        <f>('HP-Api, V2-Sep24'!AK4539-'HP-Api, V2-Sep24'!S4539)/'HP-Api, V2-Sep24'!S4539</f>
        <v>#DIV/0!</v>
      </c>
      <c r="J4537" s="89" t="e">
        <f t="shared" si="702"/>
        <v>#DIV/0!</v>
      </c>
      <c r="K4537" s="195">
        <f>'HP-Api, V2-Sep24'!AQ4539</f>
        <v>0</v>
      </c>
      <c r="L4537" s="89">
        <f t="shared" si="703"/>
        <v>1</v>
      </c>
      <c r="M4537" s="88">
        <f>'HP-Api, V2-Sep24'!AM4539</f>
        <v>0</v>
      </c>
      <c r="N4537" s="89" t="str">
        <f t="shared" si="700"/>
        <v/>
      </c>
      <c r="O4537" s="88">
        <f>'HP-Api, V2-Sep24'!AR4539</f>
        <v>0</v>
      </c>
      <c r="P4537" s="89" t="str">
        <f t="shared" si="704"/>
        <v/>
      </c>
      <c r="Q4537" s="89" t="e">
        <f t="shared" si="705"/>
        <v>#VALUE!</v>
      </c>
      <c r="R4537" s="89" t="e">
        <f t="shared" si="706"/>
        <v>#VALUE!</v>
      </c>
      <c r="S4537" s="173">
        <f>'HP-Api, V2-Sep24'!AS4539</f>
        <v>0</v>
      </c>
      <c r="T4537" s="89">
        <f t="shared" si="707"/>
        <v>1</v>
      </c>
      <c r="U4537" s="90" t="e">
        <f t="shared" si="708"/>
        <v>#DIV/0!</v>
      </c>
      <c r="V4537" s="91" t="e">
        <f t="shared" si="709"/>
        <v>#DIV/0!</v>
      </c>
    </row>
    <row r="4538" spans="1:22" x14ac:dyDescent="0.3">
      <c r="A4538" s="88">
        <f>'HP-Api, V2-Sep24'!D4540</f>
        <v>0</v>
      </c>
      <c r="B4538" s="88" cm="1">
        <f t="array" ref="B4538">IF(OR(A4538=DATA!$H$2:$H$13),3,IF(OR(A4538=DATA!$H$14:$H$119),2,1))</f>
        <v>1</v>
      </c>
      <c r="C4538" s="88">
        <f>'HP-Api, V2-Sep24'!G4540</f>
        <v>0</v>
      </c>
      <c r="D4538" s="89" t="str">
        <f>IF(AND(C4538&gt;='Risk(dist, colmena)'!$C$9, C4538&lt;='Risk(dist, colmena)'!$E$9), 1, IF(AND(C4538&gt;'Risk(dist, colmena)'!$C$10, C4538&lt;='Risk(dist, colmena)'!$E$10), 2, IF(C4538&gt;='Risk(dist, colmena)'!$C$11, 3, "")))</f>
        <v/>
      </c>
      <c r="E4538" s="173">
        <f>'HP-Api, V2-Sep24'!L4540</f>
        <v>0</v>
      </c>
      <c r="F4538" s="173" t="str">
        <f>IF(AND(E4538&gt;='Risk(dist, colmena)'!$H$9, E4538&lt;='Risk(dist, colmena)'!$J$9), 1, IF(AND(E4538&gt;'Risk(dist, colmena)'!$H$10, E4538&lt;='Risk(dist, colmena)'!$J$10), 2, IF(E4538&gt;='Risk(dist, colmena)'!$H$11, 3, "")))</f>
        <v/>
      </c>
      <c r="G4538" s="88">
        <f>'HP-Api, V2-Sep24'!AH4540</f>
        <v>0</v>
      </c>
      <c r="H4538" s="89" t="str">
        <f t="shared" si="701"/>
        <v/>
      </c>
      <c r="I4538" s="194" t="e">
        <f>('HP-Api, V2-Sep24'!AK4540-'HP-Api, V2-Sep24'!S4540)/'HP-Api, V2-Sep24'!S4540</f>
        <v>#DIV/0!</v>
      </c>
      <c r="J4538" s="89" t="e">
        <f t="shared" si="702"/>
        <v>#DIV/0!</v>
      </c>
      <c r="K4538" s="195">
        <f>'HP-Api, V2-Sep24'!AQ4540</f>
        <v>0</v>
      </c>
      <c r="L4538" s="89">
        <f t="shared" si="703"/>
        <v>1</v>
      </c>
      <c r="M4538" s="88">
        <f>'HP-Api, V2-Sep24'!AM4540</f>
        <v>0</v>
      </c>
      <c r="N4538" s="89" t="str">
        <f t="shared" si="700"/>
        <v/>
      </c>
      <c r="O4538" s="88">
        <f>'HP-Api, V2-Sep24'!AR4540</f>
        <v>0</v>
      </c>
      <c r="P4538" s="89" t="str">
        <f t="shared" si="704"/>
        <v/>
      </c>
      <c r="Q4538" s="89" t="e">
        <f t="shared" si="705"/>
        <v>#VALUE!</v>
      </c>
      <c r="R4538" s="89" t="e">
        <f t="shared" si="706"/>
        <v>#VALUE!</v>
      </c>
      <c r="S4538" s="173">
        <f>'HP-Api, V2-Sep24'!AS4540</f>
        <v>0</v>
      </c>
      <c r="T4538" s="89">
        <f t="shared" si="707"/>
        <v>1</v>
      </c>
      <c r="U4538" s="90" t="e">
        <f t="shared" si="708"/>
        <v>#DIV/0!</v>
      </c>
      <c r="V4538" s="91" t="e">
        <f t="shared" si="709"/>
        <v>#DIV/0!</v>
      </c>
    </row>
    <row r="4539" spans="1:22" x14ac:dyDescent="0.3">
      <c r="A4539" s="88">
        <f>'HP-Api, V2-Sep24'!D4541</f>
        <v>0</v>
      </c>
      <c r="B4539" s="88" cm="1">
        <f t="array" ref="B4539">IF(OR(A4539=DATA!$H$2:$H$13),3,IF(OR(A4539=DATA!$H$14:$H$119),2,1))</f>
        <v>1</v>
      </c>
      <c r="C4539" s="88">
        <f>'HP-Api, V2-Sep24'!G4541</f>
        <v>0</v>
      </c>
      <c r="D4539" s="89" t="str">
        <f>IF(AND(C4539&gt;='Risk(dist, colmena)'!$C$9, C4539&lt;='Risk(dist, colmena)'!$E$9), 1, IF(AND(C4539&gt;'Risk(dist, colmena)'!$C$10, C4539&lt;='Risk(dist, colmena)'!$E$10), 2, IF(C4539&gt;='Risk(dist, colmena)'!$C$11, 3, "")))</f>
        <v/>
      </c>
      <c r="E4539" s="173">
        <f>'HP-Api, V2-Sep24'!L4541</f>
        <v>0</v>
      </c>
      <c r="F4539" s="173" t="str">
        <f>IF(AND(E4539&gt;='Risk(dist, colmena)'!$H$9, E4539&lt;='Risk(dist, colmena)'!$J$9), 1, IF(AND(E4539&gt;'Risk(dist, colmena)'!$H$10, E4539&lt;='Risk(dist, colmena)'!$J$10), 2, IF(E4539&gt;='Risk(dist, colmena)'!$H$11, 3, "")))</f>
        <v/>
      </c>
      <c r="G4539" s="88">
        <f>'HP-Api, V2-Sep24'!AH4541</f>
        <v>0</v>
      </c>
      <c r="H4539" s="89" t="str">
        <f t="shared" si="701"/>
        <v/>
      </c>
      <c r="I4539" s="194" t="e">
        <f>('HP-Api, V2-Sep24'!AK4541-'HP-Api, V2-Sep24'!S4541)/'HP-Api, V2-Sep24'!S4541</f>
        <v>#DIV/0!</v>
      </c>
      <c r="J4539" s="89" t="e">
        <f t="shared" si="702"/>
        <v>#DIV/0!</v>
      </c>
      <c r="K4539" s="195">
        <f>'HP-Api, V2-Sep24'!AQ4541</f>
        <v>0</v>
      </c>
      <c r="L4539" s="89">
        <f t="shared" si="703"/>
        <v>1</v>
      </c>
      <c r="M4539" s="88">
        <f>'HP-Api, V2-Sep24'!AM4541</f>
        <v>0</v>
      </c>
      <c r="N4539" s="89" t="str">
        <f t="shared" si="700"/>
        <v/>
      </c>
      <c r="O4539" s="88">
        <f>'HP-Api, V2-Sep24'!AR4541</f>
        <v>0</v>
      </c>
      <c r="P4539" s="89" t="str">
        <f t="shared" si="704"/>
        <v/>
      </c>
      <c r="Q4539" s="89" t="e">
        <f t="shared" si="705"/>
        <v>#VALUE!</v>
      </c>
      <c r="R4539" s="89" t="e">
        <f t="shared" si="706"/>
        <v>#VALUE!</v>
      </c>
      <c r="S4539" s="173">
        <f>'HP-Api, V2-Sep24'!AS4541</f>
        <v>0</v>
      </c>
      <c r="T4539" s="89">
        <f t="shared" si="707"/>
        <v>1</v>
      </c>
      <c r="U4539" s="90" t="e">
        <f t="shared" si="708"/>
        <v>#DIV/0!</v>
      </c>
      <c r="V4539" s="91" t="e">
        <f t="shared" si="709"/>
        <v>#DIV/0!</v>
      </c>
    </row>
    <row r="4540" spans="1:22" x14ac:dyDescent="0.3">
      <c r="A4540" s="88">
        <f>'HP-Api, V2-Sep24'!D4542</f>
        <v>0</v>
      </c>
      <c r="B4540" s="88" cm="1">
        <f t="array" ref="B4540">IF(OR(A4540=DATA!$H$2:$H$13),3,IF(OR(A4540=DATA!$H$14:$H$119),2,1))</f>
        <v>1</v>
      </c>
      <c r="C4540" s="88">
        <f>'HP-Api, V2-Sep24'!G4542</f>
        <v>0</v>
      </c>
      <c r="D4540" s="89" t="str">
        <f>IF(AND(C4540&gt;='Risk(dist, colmena)'!$C$9, C4540&lt;='Risk(dist, colmena)'!$E$9), 1, IF(AND(C4540&gt;'Risk(dist, colmena)'!$C$10, C4540&lt;='Risk(dist, colmena)'!$E$10), 2, IF(C4540&gt;='Risk(dist, colmena)'!$C$11, 3, "")))</f>
        <v/>
      </c>
      <c r="E4540" s="173">
        <f>'HP-Api, V2-Sep24'!L4542</f>
        <v>0</v>
      </c>
      <c r="F4540" s="173" t="str">
        <f>IF(AND(E4540&gt;='Risk(dist, colmena)'!$H$9, E4540&lt;='Risk(dist, colmena)'!$J$9), 1, IF(AND(E4540&gt;'Risk(dist, colmena)'!$H$10, E4540&lt;='Risk(dist, colmena)'!$J$10), 2, IF(E4540&gt;='Risk(dist, colmena)'!$H$11, 3, "")))</f>
        <v/>
      </c>
      <c r="G4540" s="88">
        <f>'HP-Api, V2-Sep24'!AH4542</f>
        <v>0</v>
      </c>
      <c r="H4540" s="89" t="str">
        <f t="shared" si="701"/>
        <v/>
      </c>
      <c r="I4540" s="194" t="e">
        <f>('HP-Api, V2-Sep24'!AK4542-'HP-Api, V2-Sep24'!S4542)/'HP-Api, V2-Sep24'!S4542</f>
        <v>#DIV/0!</v>
      </c>
      <c r="J4540" s="89" t="e">
        <f t="shared" si="702"/>
        <v>#DIV/0!</v>
      </c>
      <c r="K4540" s="195">
        <f>'HP-Api, V2-Sep24'!AQ4542</f>
        <v>0</v>
      </c>
      <c r="L4540" s="89">
        <f t="shared" si="703"/>
        <v>1</v>
      </c>
      <c r="M4540" s="88">
        <f>'HP-Api, V2-Sep24'!AM4542</f>
        <v>0</v>
      </c>
      <c r="N4540" s="89" t="str">
        <f t="shared" si="700"/>
        <v/>
      </c>
      <c r="O4540" s="88">
        <f>'HP-Api, V2-Sep24'!AR4542</f>
        <v>0</v>
      </c>
      <c r="P4540" s="89" t="str">
        <f t="shared" si="704"/>
        <v/>
      </c>
      <c r="Q4540" s="89" t="e">
        <f t="shared" si="705"/>
        <v>#VALUE!</v>
      </c>
      <c r="R4540" s="89" t="e">
        <f t="shared" si="706"/>
        <v>#VALUE!</v>
      </c>
      <c r="S4540" s="173">
        <f>'HP-Api, V2-Sep24'!AS4542</f>
        <v>0</v>
      </c>
      <c r="T4540" s="89">
        <f t="shared" si="707"/>
        <v>1</v>
      </c>
      <c r="U4540" s="90" t="e">
        <f t="shared" si="708"/>
        <v>#DIV/0!</v>
      </c>
      <c r="V4540" s="91" t="e">
        <f t="shared" si="709"/>
        <v>#DIV/0!</v>
      </c>
    </row>
    <row r="4541" spans="1:22" x14ac:dyDescent="0.3">
      <c r="A4541" s="88">
        <f>'HP-Api, V2-Sep24'!D4543</f>
        <v>0</v>
      </c>
      <c r="B4541" s="88" cm="1">
        <f t="array" ref="B4541">IF(OR(A4541=DATA!$H$2:$H$13),3,IF(OR(A4541=DATA!$H$14:$H$119),2,1))</f>
        <v>1</v>
      </c>
      <c r="C4541" s="88">
        <f>'HP-Api, V2-Sep24'!G4543</f>
        <v>0</v>
      </c>
      <c r="D4541" s="89" t="str">
        <f>IF(AND(C4541&gt;='Risk(dist, colmena)'!$C$9, C4541&lt;='Risk(dist, colmena)'!$E$9), 1, IF(AND(C4541&gt;'Risk(dist, colmena)'!$C$10, C4541&lt;='Risk(dist, colmena)'!$E$10), 2, IF(C4541&gt;='Risk(dist, colmena)'!$C$11, 3, "")))</f>
        <v/>
      </c>
      <c r="E4541" s="173">
        <f>'HP-Api, V2-Sep24'!L4543</f>
        <v>0</v>
      </c>
      <c r="F4541" s="173" t="str">
        <f>IF(AND(E4541&gt;='Risk(dist, colmena)'!$H$9, E4541&lt;='Risk(dist, colmena)'!$J$9), 1, IF(AND(E4541&gt;'Risk(dist, colmena)'!$H$10, E4541&lt;='Risk(dist, colmena)'!$J$10), 2, IF(E4541&gt;='Risk(dist, colmena)'!$H$11, 3, "")))</f>
        <v/>
      </c>
      <c r="G4541" s="88">
        <f>'HP-Api, V2-Sep24'!AH4543</f>
        <v>0</v>
      </c>
      <c r="H4541" s="89" t="str">
        <f t="shared" si="701"/>
        <v/>
      </c>
      <c r="I4541" s="194" t="e">
        <f>('HP-Api, V2-Sep24'!AK4543-'HP-Api, V2-Sep24'!S4543)/'HP-Api, V2-Sep24'!S4543</f>
        <v>#DIV/0!</v>
      </c>
      <c r="J4541" s="89" t="e">
        <f t="shared" si="702"/>
        <v>#DIV/0!</v>
      </c>
      <c r="K4541" s="195">
        <f>'HP-Api, V2-Sep24'!AQ4543</f>
        <v>0</v>
      </c>
      <c r="L4541" s="89">
        <f t="shared" si="703"/>
        <v>1</v>
      </c>
      <c r="M4541" s="88">
        <f>'HP-Api, V2-Sep24'!AM4543</f>
        <v>0</v>
      </c>
      <c r="N4541" s="89" t="str">
        <f t="shared" si="700"/>
        <v/>
      </c>
      <c r="O4541" s="88">
        <f>'HP-Api, V2-Sep24'!AR4543</f>
        <v>0</v>
      </c>
      <c r="P4541" s="89" t="str">
        <f t="shared" si="704"/>
        <v/>
      </c>
      <c r="Q4541" s="89" t="e">
        <f t="shared" si="705"/>
        <v>#VALUE!</v>
      </c>
      <c r="R4541" s="89" t="e">
        <f t="shared" si="706"/>
        <v>#VALUE!</v>
      </c>
      <c r="S4541" s="173">
        <f>'HP-Api, V2-Sep24'!AS4543</f>
        <v>0</v>
      </c>
      <c r="T4541" s="89">
        <f t="shared" si="707"/>
        <v>1</v>
      </c>
      <c r="U4541" s="90" t="e">
        <f t="shared" si="708"/>
        <v>#DIV/0!</v>
      </c>
      <c r="V4541" s="91" t="e">
        <f t="shared" si="709"/>
        <v>#DIV/0!</v>
      </c>
    </row>
    <row r="4542" spans="1:22" x14ac:dyDescent="0.3">
      <c r="A4542" s="88">
        <f>'HP-Api, V2-Sep24'!D4544</f>
        <v>0</v>
      </c>
      <c r="B4542" s="88" cm="1">
        <f t="array" ref="B4542">IF(OR(A4542=DATA!$H$2:$H$13),3,IF(OR(A4542=DATA!$H$14:$H$119),2,1))</f>
        <v>1</v>
      </c>
      <c r="C4542" s="88">
        <f>'HP-Api, V2-Sep24'!G4544</f>
        <v>0</v>
      </c>
      <c r="D4542" s="89" t="str">
        <f>IF(AND(C4542&gt;='Risk(dist, colmena)'!$C$9, C4542&lt;='Risk(dist, colmena)'!$E$9), 1, IF(AND(C4542&gt;'Risk(dist, colmena)'!$C$10, C4542&lt;='Risk(dist, colmena)'!$E$10), 2, IF(C4542&gt;='Risk(dist, colmena)'!$C$11, 3, "")))</f>
        <v/>
      </c>
      <c r="E4542" s="173">
        <f>'HP-Api, V2-Sep24'!L4544</f>
        <v>0</v>
      </c>
      <c r="F4542" s="173" t="str">
        <f>IF(AND(E4542&gt;='Risk(dist, colmena)'!$H$9, E4542&lt;='Risk(dist, colmena)'!$J$9), 1, IF(AND(E4542&gt;'Risk(dist, colmena)'!$H$10, E4542&lt;='Risk(dist, colmena)'!$J$10), 2, IF(E4542&gt;='Risk(dist, colmena)'!$H$11, 3, "")))</f>
        <v/>
      </c>
      <c r="G4542" s="88">
        <f>'HP-Api, V2-Sep24'!AH4544</f>
        <v>0</v>
      </c>
      <c r="H4542" s="89" t="str">
        <f t="shared" si="701"/>
        <v/>
      </c>
      <c r="I4542" s="194" t="e">
        <f>('HP-Api, V2-Sep24'!AK4544-'HP-Api, V2-Sep24'!S4544)/'HP-Api, V2-Sep24'!S4544</f>
        <v>#DIV/0!</v>
      </c>
      <c r="J4542" s="89" t="e">
        <f t="shared" si="702"/>
        <v>#DIV/0!</v>
      </c>
      <c r="K4542" s="195">
        <f>'HP-Api, V2-Sep24'!AQ4544</f>
        <v>0</v>
      </c>
      <c r="L4542" s="89">
        <f t="shared" si="703"/>
        <v>1</v>
      </c>
      <c r="M4542" s="88">
        <f>'HP-Api, V2-Sep24'!AM4544</f>
        <v>0</v>
      </c>
      <c r="N4542" s="89" t="str">
        <f t="shared" si="700"/>
        <v/>
      </c>
      <c r="O4542" s="88">
        <f>'HP-Api, V2-Sep24'!AR4544</f>
        <v>0</v>
      </c>
      <c r="P4542" s="89" t="str">
        <f t="shared" si="704"/>
        <v/>
      </c>
      <c r="Q4542" s="89" t="e">
        <f t="shared" si="705"/>
        <v>#VALUE!</v>
      </c>
      <c r="R4542" s="89" t="e">
        <f t="shared" si="706"/>
        <v>#VALUE!</v>
      </c>
      <c r="S4542" s="173">
        <f>'HP-Api, V2-Sep24'!AS4544</f>
        <v>0</v>
      </c>
      <c r="T4542" s="89">
        <f t="shared" si="707"/>
        <v>1</v>
      </c>
      <c r="U4542" s="90" t="e">
        <f t="shared" si="708"/>
        <v>#DIV/0!</v>
      </c>
      <c r="V4542" s="91" t="e">
        <f t="shared" si="709"/>
        <v>#DIV/0!</v>
      </c>
    </row>
    <row r="4543" spans="1:22" x14ac:dyDescent="0.3">
      <c r="A4543" s="88">
        <f>'HP-Api, V2-Sep24'!D4545</f>
        <v>0</v>
      </c>
      <c r="B4543" s="88" cm="1">
        <f t="array" ref="B4543">IF(OR(A4543=DATA!$H$2:$H$13),3,IF(OR(A4543=DATA!$H$14:$H$119),2,1))</f>
        <v>1</v>
      </c>
      <c r="C4543" s="88">
        <f>'HP-Api, V2-Sep24'!G4545</f>
        <v>0</v>
      </c>
      <c r="D4543" s="89" t="str">
        <f>IF(AND(C4543&gt;='Risk(dist, colmena)'!$C$9, C4543&lt;='Risk(dist, colmena)'!$E$9), 1, IF(AND(C4543&gt;'Risk(dist, colmena)'!$C$10, C4543&lt;='Risk(dist, colmena)'!$E$10), 2, IF(C4543&gt;='Risk(dist, colmena)'!$C$11, 3, "")))</f>
        <v/>
      </c>
      <c r="E4543" s="173">
        <f>'HP-Api, V2-Sep24'!L4545</f>
        <v>0</v>
      </c>
      <c r="F4543" s="173" t="str">
        <f>IF(AND(E4543&gt;='Risk(dist, colmena)'!$H$9, E4543&lt;='Risk(dist, colmena)'!$J$9), 1, IF(AND(E4543&gt;'Risk(dist, colmena)'!$H$10, E4543&lt;='Risk(dist, colmena)'!$J$10), 2, IF(E4543&gt;='Risk(dist, colmena)'!$H$11, 3, "")))</f>
        <v/>
      </c>
      <c r="G4543" s="88">
        <f>'HP-Api, V2-Sep24'!AH4545</f>
        <v>0</v>
      </c>
      <c r="H4543" s="89" t="str">
        <f t="shared" si="701"/>
        <v/>
      </c>
      <c r="I4543" s="194" t="e">
        <f>('HP-Api, V2-Sep24'!AK4545-'HP-Api, V2-Sep24'!S4545)/'HP-Api, V2-Sep24'!S4545</f>
        <v>#DIV/0!</v>
      </c>
      <c r="J4543" s="89" t="e">
        <f t="shared" si="702"/>
        <v>#DIV/0!</v>
      </c>
      <c r="K4543" s="195">
        <f>'HP-Api, V2-Sep24'!AQ4545</f>
        <v>0</v>
      </c>
      <c r="L4543" s="89">
        <f t="shared" si="703"/>
        <v>1</v>
      </c>
      <c r="M4543" s="88">
        <f>'HP-Api, V2-Sep24'!AM4545</f>
        <v>0</v>
      </c>
      <c r="N4543" s="89" t="str">
        <f t="shared" si="700"/>
        <v/>
      </c>
      <c r="O4543" s="88">
        <f>'HP-Api, V2-Sep24'!AR4545</f>
        <v>0</v>
      </c>
      <c r="P4543" s="89" t="str">
        <f t="shared" si="704"/>
        <v/>
      </c>
      <c r="Q4543" s="89" t="e">
        <f t="shared" si="705"/>
        <v>#VALUE!</v>
      </c>
      <c r="R4543" s="89" t="e">
        <f t="shared" si="706"/>
        <v>#VALUE!</v>
      </c>
      <c r="S4543" s="173">
        <f>'HP-Api, V2-Sep24'!AS4545</f>
        <v>0</v>
      </c>
      <c r="T4543" s="89">
        <f t="shared" si="707"/>
        <v>1</v>
      </c>
      <c r="U4543" s="90" t="e">
        <f t="shared" si="708"/>
        <v>#DIV/0!</v>
      </c>
      <c r="V4543" s="91" t="e">
        <f t="shared" si="709"/>
        <v>#DIV/0!</v>
      </c>
    </row>
    <row r="4544" spans="1:22" x14ac:dyDescent="0.3">
      <c r="A4544" s="88">
        <f>'HP-Api, V2-Sep24'!D4546</f>
        <v>0</v>
      </c>
      <c r="B4544" s="88" cm="1">
        <f t="array" ref="B4544">IF(OR(A4544=DATA!$H$2:$H$13),3,IF(OR(A4544=DATA!$H$14:$H$119),2,1))</f>
        <v>1</v>
      </c>
      <c r="C4544" s="88">
        <f>'HP-Api, V2-Sep24'!G4546</f>
        <v>0</v>
      </c>
      <c r="D4544" s="89" t="str">
        <f>IF(AND(C4544&gt;='Risk(dist, colmena)'!$C$9, C4544&lt;='Risk(dist, colmena)'!$E$9), 1, IF(AND(C4544&gt;'Risk(dist, colmena)'!$C$10, C4544&lt;='Risk(dist, colmena)'!$E$10), 2, IF(C4544&gt;='Risk(dist, colmena)'!$C$11, 3, "")))</f>
        <v/>
      </c>
      <c r="E4544" s="173">
        <f>'HP-Api, V2-Sep24'!L4546</f>
        <v>0</v>
      </c>
      <c r="F4544" s="173" t="str">
        <f>IF(AND(E4544&gt;='Risk(dist, colmena)'!$H$9, E4544&lt;='Risk(dist, colmena)'!$J$9), 1, IF(AND(E4544&gt;'Risk(dist, colmena)'!$H$10, E4544&lt;='Risk(dist, colmena)'!$J$10), 2, IF(E4544&gt;='Risk(dist, colmena)'!$H$11, 3, "")))</f>
        <v/>
      </c>
      <c r="G4544" s="88">
        <f>'HP-Api, V2-Sep24'!AH4546</f>
        <v>0</v>
      </c>
      <c r="H4544" s="89" t="str">
        <f t="shared" si="701"/>
        <v/>
      </c>
      <c r="I4544" s="194" t="e">
        <f>('HP-Api, V2-Sep24'!AK4546-'HP-Api, V2-Sep24'!S4546)/'HP-Api, V2-Sep24'!S4546</f>
        <v>#DIV/0!</v>
      </c>
      <c r="J4544" s="89" t="e">
        <f t="shared" si="702"/>
        <v>#DIV/0!</v>
      </c>
      <c r="K4544" s="195">
        <f>'HP-Api, V2-Sep24'!AQ4546</f>
        <v>0</v>
      </c>
      <c r="L4544" s="89">
        <f t="shared" si="703"/>
        <v>1</v>
      </c>
      <c r="M4544" s="88">
        <f>'HP-Api, V2-Sep24'!AM4546</f>
        <v>0</v>
      </c>
      <c r="N4544" s="89" t="str">
        <f t="shared" si="700"/>
        <v/>
      </c>
      <c r="O4544" s="88">
        <f>'HP-Api, V2-Sep24'!AR4546</f>
        <v>0</v>
      </c>
      <c r="P4544" s="89" t="str">
        <f t="shared" si="704"/>
        <v/>
      </c>
      <c r="Q4544" s="89" t="e">
        <f t="shared" si="705"/>
        <v>#VALUE!</v>
      </c>
      <c r="R4544" s="89" t="e">
        <f t="shared" si="706"/>
        <v>#VALUE!</v>
      </c>
      <c r="S4544" s="173">
        <f>'HP-Api, V2-Sep24'!AS4546</f>
        <v>0</v>
      </c>
      <c r="T4544" s="89">
        <f t="shared" si="707"/>
        <v>1</v>
      </c>
      <c r="U4544" s="90" t="e">
        <f t="shared" si="708"/>
        <v>#DIV/0!</v>
      </c>
      <c r="V4544" s="91" t="e">
        <f t="shared" si="709"/>
        <v>#DIV/0!</v>
      </c>
    </row>
    <row r="4545" spans="1:22" x14ac:dyDescent="0.3">
      <c r="A4545" s="88">
        <f>'HP-Api, V2-Sep24'!D4547</f>
        <v>0</v>
      </c>
      <c r="B4545" s="88" cm="1">
        <f t="array" ref="B4545">IF(OR(A4545=DATA!$H$2:$H$13),3,IF(OR(A4545=DATA!$H$14:$H$119),2,1))</f>
        <v>1</v>
      </c>
      <c r="C4545" s="88">
        <f>'HP-Api, V2-Sep24'!G4547</f>
        <v>0</v>
      </c>
      <c r="D4545" s="89" t="str">
        <f>IF(AND(C4545&gt;='Risk(dist, colmena)'!$C$9, C4545&lt;='Risk(dist, colmena)'!$E$9), 1, IF(AND(C4545&gt;'Risk(dist, colmena)'!$C$10, C4545&lt;='Risk(dist, colmena)'!$E$10), 2, IF(C4545&gt;='Risk(dist, colmena)'!$C$11, 3, "")))</f>
        <v/>
      </c>
      <c r="E4545" s="173">
        <f>'HP-Api, V2-Sep24'!L4547</f>
        <v>0</v>
      </c>
      <c r="F4545" s="173" t="str">
        <f>IF(AND(E4545&gt;='Risk(dist, colmena)'!$H$9, E4545&lt;='Risk(dist, colmena)'!$J$9), 1, IF(AND(E4545&gt;'Risk(dist, colmena)'!$H$10, E4545&lt;='Risk(dist, colmena)'!$J$10), 2, IF(E4545&gt;='Risk(dist, colmena)'!$H$11, 3, "")))</f>
        <v/>
      </c>
      <c r="G4545" s="88">
        <f>'HP-Api, V2-Sep24'!AH4547</f>
        <v>0</v>
      </c>
      <c r="H4545" s="89" t="str">
        <f t="shared" si="701"/>
        <v/>
      </c>
      <c r="I4545" s="194" t="e">
        <f>('HP-Api, V2-Sep24'!AK4547-'HP-Api, V2-Sep24'!S4547)/'HP-Api, V2-Sep24'!S4547</f>
        <v>#DIV/0!</v>
      </c>
      <c r="J4545" s="89" t="e">
        <f t="shared" si="702"/>
        <v>#DIV/0!</v>
      </c>
      <c r="K4545" s="195">
        <f>'HP-Api, V2-Sep24'!AQ4547</f>
        <v>0</v>
      </c>
      <c r="L4545" s="89">
        <f t="shared" si="703"/>
        <v>1</v>
      </c>
      <c r="M4545" s="88">
        <f>'HP-Api, V2-Sep24'!AM4547</f>
        <v>0</v>
      </c>
      <c r="N4545" s="89" t="str">
        <f t="shared" si="700"/>
        <v/>
      </c>
      <c r="O4545" s="88">
        <f>'HP-Api, V2-Sep24'!AR4547</f>
        <v>0</v>
      </c>
      <c r="P4545" s="89" t="str">
        <f t="shared" si="704"/>
        <v/>
      </c>
      <c r="Q4545" s="89" t="e">
        <f t="shared" si="705"/>
        <v>#VALUE!</v>
      </c>
      <c r="R4545" s="89" t="e">
        <f t="shared" si="706"/>
        <v>#VALUE!</v>
      </c>
      <c r="S4545" s="173">
        <f>'HP-Api, V2-Sep24'!AS4547</f>
        <v>0</v>
      </c>
      <c r="T4545" s="89">
        <f t="shared" si="707"/>
        <v>1</v>
      </c>
      <c r="U4545" s="90" t="e">
        <f t="shared" si="708"/>
        <v>#DIV/0!</v>
      </c>
      <c r="V4545" s="91" t="e">
        <f t="shared" si="709"/>
        <v>#DIV/0!</v>
      </c>
    </row>
    <row r="4546" spans="1:22" x14ac:dyDescent="0.3">
      <c r="A4546" s="88">
        <f>'HP-Api, V2-Sep24'!D4548</f>
        <v>0</v>
      </c>
      <c r="B4546" s="88" cm="1">
        <f t="array" ref="B4546">IF(OR(A4546=DATA!$H$2:$H$13),3,IF(OR(A4546=DATA!$H$14:$H$119),2,1))</f>
        <v>1</v>
      </c>
      <c r="C4546" s="88">
        <f>'HP-Api, V2-Sep24'!G4548</f>
        <v>0</v>
      </c>
      <c r="D4546" s="89" t="str">
        <f>IF(AND(C4546&gt;='Risk(dist, colmena)'!$C$9, C4546&lt;='Risk(dist, colmena)'!$E$9), 1, IF(AND(C4546&gt;'Risk(dist, colmena)'!$C$10, C4546&lt;='Risk(dist, colmena)'!$E$10), 2, IF(C4546&gt;='Risk(dist, colmena)'!$C$11, 3, "")))</f>
        <v/>
      </c>
      <c r="E4546" s="173">
        <f>'HP-Api, V2-Sep24'!L4548</f>
        <v>0</v>
      </c>
      <c r="F4546" s="173" t="str">
        <f>IF(AND(E4546&gt;='Risk(dist, colmena)'!$H$9, E4546&lt;='Risk(dist, colmena)'!$J$9), 1, IF(AND(E4546&gt;'Risk(dist, colmena)'!$H$10, E4546&lt;='Risk(dist, colmena)'!$J$10), 2, IF(E4546&gt;='Risk(dist, colmena)'!$H$11, 3, "")))</f>
        <v/>
      </c>
      <c r="G4546" s="88">
        <f>'HP-Api, V2-Sep24'!AH4548</f>
        <v>0</v>
      </c>
      <c r="H4546" s="89" t="str">
        <f t="shared" si="701"/>
        <v/>
      </c>
      <c r="I4546" s="194" t="e">
        <f>('HP-Api, V2-Sep24'!AK4548-'HP-Api, V2-Sep24'!S4548)/'HP-Api, V2-Sep24'!S4548</f>
        <v>#DIV/0!</v>
      </c>
      <c r="J4546" s="89" t="e">
        <f t="shared" si="702"/>
        <v>#DIV/0!</v>
      </c>
      <c r="K4546" s="195">
        <f>'HP-Api, V2-Sep24'!AQ4548</f>
        <v>0</v>
      </c>
      <c r="L4546" s="89">
        <f t="shared" si="703"/>
        <v>1</v>
      </c>
      <c r="M4546" s="88">
        <f>'HP-Api, V2-Sep24'!AM4548</f>
        <v>0</v>
      </c>
      <c r="N4546" s="89" t="str">
        <f t="shared" ref="N4546:N4609" si="710">IF(M4546="No", 1, IF(M4546="Sí / Yes", 3, ""))</f>
        <v/>
      </c>
      <c r="O4546" s="88">
        <f>'HP-Api, V2-Sep24'!AR4548</f>
        <v>0</v>
      </c>
      <c r="P4546" s="89" t="str">
        <f t="shared" si="704"/>
        <v/>
      </c>
      <c r="Q4546" s="89" t="e">
        <f t="shared" si="705"/>
        <v>#VALUE!</v>
      </c>
      <c r="R4546" s="89" t="e">
        <f t="shared" si="706"/>
        <v>#VALUE!</v>
      </c>
      <c r="S4546" s="173">
        <f>'HP-Api, V2-Sep24'!AS4548</f>
        <v>0</v>
      </c>
      <c r="T4546" s="89">
        <f t="shared" si="707"/>
        <v>1</v>
      </c>
      <c r="U4546" s="90" t="e">
        <f t="shared" si="708"/>
        <v>#DIV/0!</v>
      </c>
      <c r="V4546" s="91" t="e">
        <f t="shared" si="709"/>
        <v>#DIV/0!</v>
      </c>
    </row>
    <row r="4547" spans="1:22" x14ac:dyDescent="0.3">
      <c r="A4547" s="88">
        <f>'HP-Api, V2-Sep24'!D4549</f>
        <v>0</v>
      </c>
      <c r="B4547" s="88" cm="1">
        <f t="array" ref="B4547">IF(OR(A4547=DATA!$H$2:$H$13),3,IF(OR(A4547=DATA!$H$14:$H$119),2,1))</f>
        <v>1</v>
      </c>
      <c r="C4547" s="88">
        <f>'HP-Api, V2-Sep24'!G4549</f>
        <v>0</v>
      </c>
      <c r="D4547" s="89" t="str">
        <f>IF(AND(C4547&gt;='Risk(dist, colmena)'!$C$9, C4547&lt;='Risk(dist, colmena)'!$E$9), 1, IF(AND(C4547&gt;'Risk(dist, colmena)'!$C$10, C4547&lt;='Risk(dist, colmena)'!$E$10), 2, IF(C4547&gt;='Risk(dist, colmena)'!$C$11, 3, "")))</f>
        <v/>
      </c>
      <c r="E4547" s="173">
        <f>'HP-Api, V2-Sep24'!L4549</f>
        <v>0</v>
      </c>
      <c r="F4547" s="173" t="str">
        <f>IF(AND(E4547&gt;='Risk(dist, colmena)'!$H$9, E4547&lt;='Risk(dist, colmena)'!$J$9), 1, IF(AND(E4547&gt;'Risk(dist, colmena)'!$H$10, E4547&lt;='Risk(dist, colmena)'!$J$10), 2, IF(E4547&gt;='Risk(dist, colmena)'!$H$11, 3, "")))</f>
        <v/>
      </c>
      <c r="G4547" s="88">
        <f>'HP-Api, V2-Sep24'!AH4549</f>
        <v>0</v>
      </c>
      <c r="H4547" s="89" t="str">
        <f t="shared" ref="H4547:H4610" si="711">IF(OR(G4547="Orgánico / Organic", G4547="Natural"), 1, IF(G4547="T3", 2, IF(G4547="Convencional / Conventional", 3, "")))</f>
        <v/>
      </c>
      <c r="I4547" s="194" t="e">
        <f>('HP-Api, V2-Sep24'!AK4549-'HP-Api, V2-Sep24'!S4549)/'HP-Api, V2-Sep24'!S4549</f>
        <v>#DIV/0!</v>
      </c>
      <c r="J4547" s="89" t="e">
        <f t="shared" ref="J4547:J4610" si="712">IF(OR(AND(I4547&gt;=-10%,I4547&lt;=0%),AND(I4547&gt;=0%,I4547&lt;=10%)), 1, IF(I4547&gt;10%, 3, IF(I4547&lt;-10%, 2, "")))</f>
        <v>#DIV/0!</v>
      </c>
      <c r="K4547" s="195">
        <f>'HP-Api, V2-Sep24'!AQ4549</f>
        <v>0</v>
      </c>
      <c r="L4547" s="89">
        <f t="shared" ref="L4547:L4610" si="713">IF(K4547="No",3,1)</f>
        <v>1</v>
      </c>
      <c r="M4547" s="88">
        <f>'HP-Api, V2-Sep24'!AM4549</f>
        <v>0</v>
      </c>
      <c r="N4547" s="89" t="str">
        <f t="shared" si="710"/>
        <v/>
      </c>
      <c r="O4547" s="88">
        <f>'HP-Api, V2-Sep24'!AR4549</f>
        <v>0</v>
      </c>
      <c r="P4547" s="89" t="str">
        <f t="shared" ref="P4547:P4610" si="714">IF(O4547="No", 1, IF(O4547="Sí / Yes", 3, ""))</f>
        <v/>
      </c>
      <c r="Q4547" s="89" t="e">
        <f t="shared" ref="Q4547:Q4610" si="715">P4547-N4547</f>
        <v>#VALUE!</v>
      </c>
      <c r="R4547" s="89" t="e">
        <f t="shared" ref="R4547:R4610" si="716">IF(Q4547=2,3,1)</f>
        <v>#VALUE!</v>
      </c>
      <c r="S4547" s="173">
        <f>'HP-Api, V2-Sep24'!AS4549</f>
        <v>0</v>
      </c>
      <c r="T4547" s="89">
        <f t="shared" ref="T4547:T4610" si="717">IF(S4547=0,1,IF(S4547&gt;0,3,2))</f>
        <v>1</v>
      </c>
      <c r="U4547" s="90" t="e">
        <f t="shared" ref="U4547:U4610" si="718">AVERAGE(B4547,D4547,F4547,H4547,J4547,L4547,R4547,T4547)</f>
        <v>#DIV/0!</v>
      </c>
      <c r="V4547" s="91" t="e">
        <f t="shared" ref="V4547:V4610" si="719">IF(U4547&gt;0, IF(U4547&lt;1.5, "Bajo / Low", IF(U4547&lt;=2.3, "Medio / Medium", "Alto / High")), "")</f>
        <v>#DIV/0!</v>
      </c>
    </row>
    <row r="4548" spans="1:22" x14ac:dyDescent="0.3">
      <c r="A4548" s="88">
        <f>'HP-Api, V2-Sep24'!D4550</f>
        <v>0</v>
      </c>
      <c r="B4548" s="88" cm="1">
        <f t="array" ref="B4548">IF(OR(A4548=DATA!$H$2:$H$13),3,IF(OR(A4548=DATA!$H$14:$H$119),2,1))</f>
        <v>1</v>
      </c>
      <c r="C4548" s="88">
        <f>'HP-Api, V2-Sep24'!G4550</f>
        <v>0</v>
      </c>
      <c r="D4548" s="89" t="str">
        <f>IF(AND(C4548&gt;='Risk(dist, colmena)'!$C$9, C4548&lt;='Risk(dist, colmena)'!$E$9), 1, IF(AND(C4548&gt;'Risk(dist, colmena)'!$C$10, C4548&lt;='Risk(dist, colmena)'!$E$10), 2, IF(C4548&gt;='Risk(dist, colmena)'!$C$11, 3, "")))</f>
        <v/>
      </c>
      <c r="E4548" s="173">
        <f>'HP-Api, V2-Sep24'!L4550</f>
        <v>0</v>
      </c>
      <c r="F4548" s="173" t="str">
        <f>IF(AND(E4548&gt;='Risk(dist, colmena)'!$H$9, E4548&lt;='Risk(dist, colmena)'!$J$9), 1, IF(AND(E4548&gt;'Risk(dist, colmena)'!$H$10, E4548&lt;='Risk(dist, colmena)'!$J$10), 2, IF(E4548&gt;='Risk(dist, colmena)'!$H$11, 3, "")))</f>
        <v/>
      </c>
      <c r="G4548" s="88">
        <f>'HP-Api, V2-Sep24'!AH4550</f>
        <v>0</v>
      </c>
      <c r="H4548" s="89" t="str">
        <f t="shared" si="711"/>
        <v/>
      </c>
      <c r="I4548" s="194" t="e">
        <f>('HP-Api, V2-Sep24'!AK4550-'HP-Api, V2-Sep24'!S4550)/'HP-Api, V2-Sep24'!S4550</f>
        <v>#DIV/0!</v>
      </c>
      <c r="J4548" s="89" t="e">
        <f t="shared" si="712"/>
        <v>#DIV/0!</v>
      </c>
      <c r="K4548" s="195">
        <f>'HP-Api, V2-Sep24'!AQ4550</f>
        <v>0</v>
      </c>
      <c r="L4548" s="89">
        <f t="shared" si="713"/>
        <v>1</v>
      </c>
      <c r="M4548" s="88">
        <f>'HP-Api, V2-Sep24'!AM4550</f>
        <v>0</v>
      </c>
      <c r="N4548" s="89" t="str">
        <f t="shared" si="710"/>
        <v/>
      </c>
      <c r="O4548" s="88">
        <f>'HP-Api, V2-Sep24'!AR4550</f>
        <v>0</v>
      </c>
      <c r="P4548" s="89" t="str">
        <f t="shared" si="714"/>
        <v/>
      </c>
      <c r="Q4548" s="89" t="e">
        <f t="shared" si="715"/>
        <v>#VALUE!</v>
      </c>
      <c r="R4548" s="89" t="e">
        <f t="shared" si="716"/>
        <v>#VALUE!</v>
      </c>
      <c r="S4548" s="173">
        <f>'HP-Api, V2-Sep24'!AS4550</f>
        <v>0</v>
      </c>
      <c r="T4548" s="89">
        <f t="shared" si="717"/>
        <v>1</v>
      </c>
      <c r="U4548" s="90" t="e">
        <f t="shared" si="718"/>
        <v>#DIV/0!</v>
      </c>
      <c r="V4548" s="91" t="e">
        <f t="shared" si="719"/>
        <v>#DIV/0!</v>
      </c>
    </row>
    <row r="4549" spans="1:22" x14ac:dyDescent="0.3">
      <c r="A4549" s="88">
        <f>'HP-Api, V2-Sep24'!D4551</f>
        <v>0</v>
      </c>
      <c r="B4549" s="88" cm="1">
        <f t="array" ref="B4549">IF(OR(A4549=DATA!$H$2:$H$13),3,IF(OR(A4549=DATA!$H$14:$H$119),2,1))</f>
        <v>1</v>
      </c>
      <c r="C4549" s="88">
        <f>'HP-Api, V2-Sep24'!G4551</f>
        <v>0</v>
      </c>
      <c r="D4549" s="89" t="str">
        <f>IF(AND(C4549&gt;='Risk(dist, colmena)'!$C$9, C4549&lt;='Risk(dist, colmena)'!$E$9), 1, IF(AND(C4549&gt;'Risk(dist, colmena)'!$C$10, C4549&lt;='Risk(dist, colmena)'!$E$10), 2, IF(C4549&gt;='Risk(dist, colmena)'!$C$11, 3, "")))</f>
        <v/>
      </c>
      <c r="E4549" s="173">
        <f>'HP-Api, V2-Sep24'!L4551</f>
        <v>0</v>
      </c>
      <c r="F4549" s="173" t="str">
        <f>IF(AND(E4549&gt;='Risk(dist, colmena)'!$H$9, E4549&lt;='Risk(dist, colmena)'!$J$9), 1, IF(AND(E4549&gt;'Risk(dist, colmena)'!$H$10, E4549&lt;='Risk(dist, colmena)'!$J$10), 2, IF(E4549&gt;='Risk(dist, colmena)'!$H$11, 3, "")))</f>
        <v/>
      </c>
      <c r="G4549" s="88">
        <f>'HP-Api, V2-Sep24'!AH4551</f>
        <v>0</v>
      </c>
      <c r="H4549" s="89" t="str">
        <f t="shared" si="711"/>
        <v/>
      </c>
      <c r="I4549" s="194" t="e">
        <f>('HP-Api, V2-Sep24'!AK4551-'HP-Api, V2-Sep24'!S4551)/'HP-Api, V2-Sep24'!S4551</f>
        <v>#DIV/0!</v>
      </c>
      <c r="J4549" s="89" t="e">
        <f t="shared" si="712"/>
        <v>#DIV/0!</v>
      </c>
      <c r="K4549" s="195">
        <f>'HP-Api, V2-Sep24'!AQ4551</f>
        <v>0</v>
      </c>
      <c r="L4549" s="89">
        <f t="shared" si="713"/>
        <v>1</v>
      </c>
      <c r="M4549" s="88">
        <f>'HP-Api, V2-Sep24'!AM4551</f>
        <v>0</v>
      </c>
      <c r="N4549" s="89" t="str">
        <f t="shared" si="710"/>
        <v/>
      </c>
      <c r="O4549" s="88">
        <f>'HP-Api, V2-Sep24'!AR4551</f>
        <v>0</v>
      </c>
      <c r="P4549" s="89" t="str">
        <f t="shared" si="714"/>
        <v/>
      </c>
      <c r="Q4549" s="89" t="e">
        <f t="shared" si="715"/>
        <v>#VALUE!</v>
      </c>
      <c r="R4549" s="89" t="e">
        <f t="shared" si="716"/>
        <v>#VALUE!</v>
      </c>
      <c r="S4549" s="173">
        <f>'HP-Api, V2-Sep24'!AS4551</f>
        <v>0</v>
      </c>
      <c r="T4549" s="89">
        <f t="shared" si="717"/>
        <v>1</v>
      </c>
      <c r="U4549" s="90" t="e">
        <f t="shared" si="718"/>
        <v>#DIV/0!</v>
      </c>
      <c r="V4549" s="91" t="e">
        <f t="shared" si="719"/>
        <v>#DIV/0!</v>
      </c>
    </row>
    <row r="4550" spans="1:22" x14ac:dyDescent="0.3">
      <c r="A4550" s="88">
        <f>'HP-Api, V2-Sep24'!D4552</f>
        <v>0</v>
      </c>
      <c r="B4550" s="88" cm="1">
        <f t="array" ref="B4550">IF(OR(A4550=DATA!$H$2:$H$13),3,IF(OR(A4550=DATA!$H$14:$H$119),2,1))</f>
        <v>1</v>
      </c>
      <c r="C4550" s="88">
        <f>'HP-Api, V2-Sep24'!G4552</f>
        <v>0</v>
      </c>
      <c r="D4550" s="89" t="str">
        <f>IF(AND(C4550&gt;='Risk(dist, colmena)'!$C$9, C4550&lt;='Risk(dist, colmena)'!$E$9), 1, IF(AND(C4550&gt;'Risk(dist, colmena)'!$C$10, C4550&lt;='Risk(dist, colmena)'!$E$10), 2, IF(C4550&gt;='Risk(dist, colmena)'!$C$11, 3, "")))</f>
        <v/>
      </c>
      <c r="E4550" s="173">
        <f>'HP-Api, V2-Sep24'!L4552</f>
        <v>0</v>
      </c>
      <c r="F4550" s="173" t="str">
        <f>IF(AND(E4550&gt;='Risk(dist, colmena)'!$H$9, E4550&lt;='Risk(dist, colmena)'!$J$9), 1, IF(AND(E4550&gt;'Risk(dist, colmena)'!$H$10, E4550&lt;='Risk(dist, colmena)'!$J$10), 2, IF(E4550&gt;='Risk(dist, colmena)'!$H$11, 3, "")))</f>
        <v/>
      </c>
      <c r="G4550" s="88">
        <f>'HP-Api, V2-Sep24'!AH4552</f>
        <v>0</v>
      </c>
      <c r="H4550" s="89" t="str">
        <f t="shared" si="711"/>
        <v/>
      </c>
      <c r="I4550" s="194" t="e">
        <f>('HP-Api, V2-Sep24'!AK4552-'HP-Api, V2-Sep24'!S4552)/'HP-Api, V2-Sep24'!S4552</f>
        <v>#DIV/0!</v>
      </c>
      <c r="J4550" s="89" t="e">
        <f t="shared" si="712"/>
        <v>#DIV/0!</v>
      </c>
      <c r="K4550" s="195">
        <f>'HP-Api, V2-Sep24'!AQ4552</f>
        <v>0</v>
      </c>
      <c r="L4550" s="89">
        <f t="shared" si="713"/>
        <v>1</v>
      </c>
      <c r="M4550" s="88">
        <f>'HP-Api, V2-Sep24'!AM4552</f>
        <v>0</v>
      </c>
      <c r="N4550" s="89" t="str">
        <f t="shared" si="710"/>
        <v/>
      </c>
      <c r="O4550" s="88">
        <f>'HP-Api, V2-Sep24'!AR4552</f>
        <v>0</v>
      </c>
      <c r="P4550" s="89" t="str">
        <f t="shared" si="714"/>
        <v/>
      </c>
      <c r="Q4550" s="89" t="e">
        <f t="shared" si="715"/>
        <v>#VALUE!</v>
      </c>
      <c r="R4550" s="89" t="e">
        <f t="shared" si="716"/>
        <v>#VALUE!</v>
      </c>
      <c r="S4550" s="173">
        <f>'HP-Api, V2-Sep24'!AS4552</f>
        <v>0</v>
      </c>
      <c r="T4550" s="89">
        <f t="shared" si="717"/>
        <v>1</v>
      </c>
      <c r="U4550" s="90" t="e">
        <f t="shared" si="718"/>
        <v>#DIV/0!</v>
      </c>
      <c r="V4550" s="91" t="e">
        <f t="shared" si="719"/>
        <v>#DIV/0!</v>
      </c>
    </row>
    <row r="4551" spans="1:22" x14ac:dyDescent="0.3">
      <c r="A4551" s="88">
        <f>'HP-Api, V2-Sep24'!D4553</f>
        <v>0</v>
      </c>
      <c r="B4551" s="88" cm="1">
        <f t="array" ref="B4551">IF(OR(A4551=DATA!$H$2:$H$13),3,IF(OR(A4551=DATA!$H$14:$H$119),2,1))</f>
        <v>1</v>
      </c>
      <c r="C4551" s="88">
        <f>'HP-Api, V2-Sep24'!G4553</f>
        <v>0</v>
      </c>
      <c r="D4551" s="89" t="str">
        <f>IF(AND(C4551&gt;='Risk(dist, colmena)'!$C$9, C4551&lt;='Risk(dist, colmena)'!$E$9), 1, IF(AND(C4551&gt;'Risk(dist, colmena)'!$C$10, C4551&lt;='Risk(dist, colmena)'!$E$10), 2, IF(C4551&gt;='Risk(dist, colmena)'!$C$11, 3, "")))</f>
        <v/>
      </c>
      <c r="E4551" s="173">
        <f>'HP-Api, V2-Sep24'!L4553</f>
        <v>0</v>
      </c>
      <c r="F4551" s="173" t="str">
        <f>IF(AND(E4551&gt;='Risk(dist, colmena)'!$H$9, E4551&lt;='Risk(dist, colmena)'!$J$9), 1, IF(AND(E4551&gt;'Risk(dist, colmena)'!$H$10, E4551&lt;='Risk(dist, colmena)'!$J$10), 2, IF(E4551&gt;='Risk(dist, colmena)'!$H$11, 3, "")))</f>
        <v/>
      </c>
      <c r="G4551" s="88">
        <f>'HP-Api, V2-Sep24'!AH4553</f>
        <v>0</v>
      </c>
      <c r="H4551" s="89" t="str">
        <f t="shared" si="711"/>
        <v/>
      </c>
      <c r="I4551" s="194" t="e">
        <f>('HP-Api, V2-Sep24'!AK4553-'HP-Api, V2-Sep24'!S4553)/'HP-Api, V2-Sep24'!S4553</f>
        <v>#DIV/0!</v>
      </c>
      <c r="J4551" s="89" t="e">
        <f t="shared" si="712"/>
        <v>#DIV/0!</v>
      </c>
      <c r="K4551" s="195">
        <f>'HP-Api, V2-Sep24'!AQ4553</f>
        <v>0</v>
      </c>
      <c r="L4551" s="89">
        <f t="shared" si="713"/>
        <v>1</v>
      </c>
      <c r="M4551" s="88">
        <f>'HP-Api, V2-Sep24'!AM4553</f>
        <v>0</v>
      </c>
      <c r="N4551" s="89" t="str">
        <f t="shared" si="710"/>
        <v/>
      </c>
      <c r="O4551" s="88">
        <f>'HP-Api, V2-Sep24'!AR4553</f>
        <v>0</v>
      </c>
      <c r="P4551" s="89" t="str">
        <f t="shared" si="714"/>
        <v/>
      </c>
      <c r="Q4551" s="89" t="e">
        <f t="shared" si="715"/>
        <v>#VALUE!</v>
      </c>
      <c r="R4551" s="89" t="e">
        <f t="shared" si="716"/>
        <v>#VALUE!</v>
      </c>
      <c r="S4551" s="173">
        <f>'HP-Api, V2-Sep24'!AS4553</f>
        <v>0</v>
      </c>
      <c r="T4551" s="89">
        <f t="shared" si="717"/>
        <v>1</v>
      </c>
      <c r="U4551" s="90" t="e">
        <f t="shared" si="718"/>
        <v>#DIV/0!</v>
      </c>
      <c r="V4551" s="91" t="e">
        <f t="shared" si="719"/>
        <v>#DIV/0!</v>
      </c>
    </row>
    <row r="4552" spans="1:22" x14ac:dyDescent="0.3">
      <c r="A4552" s="88">
        <f>'HP-Api, V2-Sep24'!D4554</f>
        <v>0</v>
      </c>
      <c r="B4552" s="88" cm="1">
        <f t="array" ref="B4552">IF(OR(A4552=DATA!$H$2:$H$13),3,IF(OR(A4552=DATA!$H$14:$H$119),2,1))</f>
        <v>1</v>
      </c>
      <c r="C4552" s="88">
        <f>'HP-Api, V2-Sep24'!G4554</f>
        <v>0</v>
      </c>
      <c r="D4552" s="89" t="str">
        <f>IF(AND(C4552&gt;='Risk(dist, colmena)'!$C$9, C4552&lt;='Risk(dist, colmena)'!$E$9), 1, IF(AND(C4552&gt;'Risk(dist, colmena)'!$C$10, C4552&lt;='Risk(dist, colmena)'!$E$10), 2, IF(C4552&gt;='Risk(dist, colmena)'!$C$11, 3, "")))</f>
        <v/>
      </c>
      <c r="E4552" s="173">
        <f>'HP-Api, V2-Sep24'!L4554</f>
        <v>0</v>
      </c>
      <c r="F4552" s="173" t="str">
        <f>IF(AND(E4552&gt;='Risk(dist, colmena)'!$H$9, E4552&lt;='Risk(dist, colmena)'!$J$9), 1, IF(AND(E4552&gt;'Risk(dist, colmena)'!$H$10, E4552&lt;='Risk(dist, colmena)'!$J$10), 2, IF(E4552&gt;='Risk(dist, colmena)'!$H$11, 3, "")))</f>
        <v/>
      </c>
      <c r="G4552" s="88">
        <f>'HP-Api, V2-Sep24'!AH4554</f>
        <v>0</v>
      </c>
      <c r="H4552" s="89" t="str">
        <f t="shared" si="711"/>
        <v/>
      </c>
      <c r="I4552" s="194" t="e">
        <f>('HP-Api, V2-Sep24'!AK4554-'HP-Api, V2-Sep24'!S4554)/'HP-Api, V2-Sep24'!S4554</f>
        <v>#DIV/0!</v>
      </c>
      <c r="J4552" s="89" t="e">
        <f t="shared" si="712"/>
        <v>#DIV/0!</v>
      </c>
      <c r="K4552" s="195">
        <f>'HP-Api, V2-Sep24'!AQ4554</f>
        <v>0</v>
      </c>
      <c r="L4552" s="89">
        <f t="shared" si="713"/>
        <v>1</v>
      </c>
      <c r="M4552" s="88">
        <f>'HP-Api, V2-Sep24'!AM4554</f>
        <v>0</v>
      </c>
      <c r="N4552" s="89" t="str">
        <f t="shared" si="710"/>
        <v/>
      </c>
      <c r="O4552" s="88">
        <f>'HP-Api, V2-Sep24'!AR4554</f>
        <v>0</v>
      </c>
      <c r="P4552" s="89" t="str">
        <f t="shared" si="714"/>
        <v/>
      </c>
      <c r="Q4552" s="89" t="e">
        <f t="shared" si="715"/>
        <v>#VALUE!</v>
      </c>
      <c r="R4552" s="89" t="e">
        <f t="shared" si="716"/>
        <v>#VALUE!</v>
      </c>
      <c r="S4552" s="173">
        <f>'HP-Api, V2-Sep24'!AS4554</f>
        <v>0</v>
      </c>
      <c r="T4552" s="89">
        <f t="shared" si="717"/>
        <v>1</v>
      </c>
      <c r="U4552" s="90" t="e">
        <f t="shared" si="718"/>
        <v>#DIV/0!</v>
      </c>
      <c r="V4552" s="91" t="e">
        <f t="shared" si="719"/>
        <v>#DIV/0!</v>
      </c>
    </row>
    <row r="4553" spans="1:22" x14ac:dyDescent="0.3">
      <c r="A4553" s="88">
        <f>'HP-Api, V2-Sep24'!D4555</f>
        <v>0</v>
      </c>
      <c r="B4553" s="88" cm="1">
        <f t="array" ref="B4553">IF(OR(A4553=DATA!$H$2:$H$13),3,IF(OR(A4553=DATA!$H$14:$H$119),2,1))</f>
        <v>1</v>
      </c>
      <c r="C4553" s="88">
        <f>'HP-Api, V2-Sep24'!G4555</f>
        <v>0</v>
      </c>
      <c r="D4553" s="89" t="str">
        <f>IF(AND(C4553&gt;='Risk(dist, colmena)'!$C$9, C4553&lt;='Risk(dist, colmena)'!$E$9), 1, IF(AND(C4553&gt;'Risk(dist, colmena)'!$C$10, C4553&lt;='Risk(dist, colmena)'!$E$10), 2, IF(C4553&gt;='Risk(dist, colmena)'!$C$11, 3, "")))</f>
        <v/>
      </c>
      <c r="E4553" s="173">
        <f>'HP-Api, V2-Sep24'!L4555</f>
        <v>0</v>
      </c>
      <c r="F4553" s="173" t="str">
        <f>IF(AND(E4553&gt;='Risk(dist, colmena)'!$H$9, E4553&lt;='Risk(dist, colmena)'!$J$9), 1, IF(AND(E4553&gt;'Risk(dist, colmena)'!$H$10, E4553&lt;='Risk(dist, colmena)'!$J$10), 2, IF(E4553&gt;='Risk(dist, colmena)'!$H$11, 3, "")))</f>
        <v/>
      </c>
      <c r="G4553" s="88">
        <f>'HP-Api, V2-Sep24'!AH4555</f>
        <v>0</v>
      </c>
      <c r="H4553" s="89" t="str">
        <f t="shared" si="711"/>
        <v/>
      </c>
      <c r="I4553" s="194" t="e">
        <f>('HP-Api, V2-Sep24'!AK4555-'HP-Api, V2-Sep24'!S4555)/'HP-Api, V2-Sep24'!S4555</f>
        <v>#DIV/0!</v>
      </c>
      <c r="J4553" s="89" t="e">
        <f t="shared" si="712"/>
        <v>#DIV/0!</v>
      </c>
      <c r="K4553" s="195">
        <f>'HP-Api, V2-Sep24'!AQ4555</f>
        <v>0</v>
      </c>
      <c r="L4553" s="89">
        <f t="shared" si="713"/>
        <v>1</v>
      </c>
      <c r="M4553" s="88">
        <f>'HP-Api, V2-Sep24'!AM4555</f>
        <v>0</v>
      </c>
      <c r="N4553" s="89" t="str">
        <f t="shared" si="710"/>
        <v/>
      </c>
      <c r="O4553" s="88">
        <f>'HP-Api, V2-Sep24'!AR4555</f>
        <v>0</v>
      </c>
      <c r="P4553" s="89" t="str">
        <f t="shared" si="714"/>
        <v/>
      </c>
      <c r="Q4553" s="89" t="e">
        <f t="shared" si="715"/>
        <v>#VALUE!</v>
      </c>
      <c r="R4553" s="89" t="e">
        <f t="shared" si="716"/>
        <v>#VALUE!</v>
      </c>
      <c r="S4553" s="173">
        <f>'HP-Api, V2-Sep24'!AS4555</f>
        <v>0</v>
      </c>
      <c r="T4553" s="89">
        <f t="shared" si="717"/>
        <v>1</v>
      </c>
      <c r="U4553" s="90" t="e">
        <f t="shared" si="718"/>
        <v>#DIV/0!</v>
      </c>
      <c r="V4553" s="91" t="e">
        <f t="shared" si="719"/>
        <v>#DIV/0!</v>
      </c>
    </row>
    <row r="4554" spans="1:22" x14ac:dyDescent="0.3">
      <c r="A4554" s="88">
        <f>'HP-Api, V2-Sep24'!D4556</f>
        <v>0</v>
      </c>
      <c r="B4554" s="88" cm="1">
        <f t="array" ref="B4554">IF(OR(A4554=DATA!$H$2:$H$13),3,IF(OR(A4554=DATA!$H$14:$H$119),2,1))</f>
        <v>1</v>
      </c>
      <c r="C4554" s="88">
        <f>'HP-Api, V2-Sep24'!G4556</f>
        <v>0</v>
      </c>
      <c r="D4554" s="89" t="str">
        <f>IF(AND(C4554&gt;='Risk(dist, colmena)'!$C$9, C4554&lt;='Risk(dist, colmena)'!$E$9), 1, IF(AND(C4554&gt;'Risk(dist, colmena)'!$C$10, C4554&lt;='Risk(dist, colmena)'!$E$10), 2, IF(C4554&gt;='Risk(dist, colmena)'!$C$11, 3, "")))</f>
        <v/>
      </c>
      <c r="E4554" s="173">
        <f>'HP-Api, V2-Sep24'!L4556</f>
        <v>0</v>
      </c>
      <c r="F4554" s="173" t="str">
        <f>IF(AND(E4554&gt;='Risk(dist, colmena)'!$H$9, E4554&lt;='Risk(dist, colmena)'!$J$9), 1, IF(AND(E4554&gt;'Risk(dist, colmena)'!$H$10, E4554&lt;='Risk(dist, colmena)'!$J$10), 2, IF(E4554&gt;='Risk(dist, colmena)'!$H$11, 3, "")))</f>
        <v/>
      </c>
      <c r="G4554" s="88">
        <f>'HP-Api, V2-Sep24'!AH4556</f>
        <v>0</v>
      </c>
      <c r="H4554" s="89" t="str">
        <f t="shared" si="711"/>
        <v/>
      </c>
      <c r="I4554" s="194" t="e">
        <f>('HP-Api, V2-Sep24'!AK4556-'HP-Api, V2-Sep24'!S4556)/'HP-Api, V2-Sep24'!S4556</f>
        <v>#DIV/0!</v>
      </c>
      <c r="J4554" s="89" t="e">
        <f t="shared" si="712"/>
        <v>#DIV/0!</v>
      </c>
      <c r="K4554" s="195">
        <f>'HP-Api, V2-Sep24'!AQ4556</f>
        <v>0</v>
      </c>
      <c r="L4554" s="89">
        <f t="shared" si="713"/>
        <v>1</v>
      </c>
      <c r="M4554" s="88">
        <f>'HP-Api, V2-Sep24'!AM4556</f>
        <v>0</v>
      </c>
      <c r="N4554" s="89" t="str">
        <f t="shared" si="710"/>
        <v/>
      </c>
      <c r="O4554" s="88">
        <f>'HP-Api, V2-Sep24'!AR4556</f>
        <v>0</v>
      </c>
      <c r="P4554" s="89" t="str">
        <f t="shared" si="714"/>
        <v/>
      </c>
      <c r="Q4554" s="89" t="e">
        <f t="shared" si="715"/>
        <v>#VALUE!</v>
      </c>
      <c r="R4554" s="89" t="e">
        <f t="shared" si="716"/>
        <v>#VALUE!</v>
      </c>
      <c r="S4554" s="173">
        <f>'HP-Api, V2-Sep24'!AS4556</f>
        <v>0</v>
      </c>
      <c r="T4554" s="89">
        <f t="shared" si="717"/>
        <v>1</v>
      </c>
      <c r="U4554" s="90" t="e">
        <f t="shared" si="718"/>
        <v>#DIV/0!</v>
      </c>
      <c r="V4554" s="91" t="e">
        <f t="shared" si="719"/>
        <v>#DIV/0!</v>
      </c>
    </row>
    <row r="4555" spans="1:22" x14ac:dyDescent="0.3">
      <c r="A4555" s="88">
        <f>'HP-Api, V2-Sep24'!D4557</f>
        <v>0</v>
      </c>
      <c r="B4555" s="88" cm="1">
        <f t="array" ref="B4555">IF(OR(A4555=DATA!$H$2:$H$13),3,IF(OR(A4555=DATA!$H$14:$H$119),2,1))</f>
        <v>1</v>
      </c>
      <c r="C4555" s="88">
        <f>'HP-Api, V2-Sep24'!G4557</f>
        <v>0</v>
      </c>
      <c r="D4555" s="89" t="str">
        <f>IF(AND(C4555&gt;='Risk(dist, colmena)'!$C$9, C4555&lt;='Risk(dist, colmena)'!$E$9), 1, IF(AND(C4555&gt;'Risk(dist, colmena)'!$C$10, C4555&lt;='Risk(dist, colmena)'!$E$10), 2, IF(C4555&gt;='Risk(dist, colmena)'!$C$11, 3, "")))</f>
        <v/>
      </c>
      <c r="E4555" s="173">
        <f>'HP-Api, V2-Sep24'!L4557</f>
        <v>0</v>
      </c>
      <c r="F4555" s="173" t="str">
        <f>IF(AND(E4555&gt;='Risk(dist, colmena)'!$H$9, E4555&lt;='Risk(dist, colmena)'!$J$9), 1, IF(AND(E4555&gt;'Risk(dist, colmena)'!$H$10, E4555&lt;='Risk(dist, colmena)'!$J$10), 2, IF(E4555&gt;='Risk(dist, colmena)'!$H$11, 3, "")))</f>
        <v/>
      </c>
      <c r="G4555" s="88">
        <f>'HP-Api, V2-Sep24'!AH4557</f>
        <v>0</v>
      </c>
      <c r="H4555" s="89" t="str">
        <f t="shared" si="711"/>
        <v/>
      </c>
      <c r="I4555" s="194" t="e">
        <f>('HP-Api, V2-Sep24'!AK4557-'HP-Api, V2-Sep24'!S4557)/'HP-Api, V2-Sep24'!S4557</f>
        <v>#DIV/0!</v>
      </c>
      <c r="J4555" s="89" t="e">
        <f t="shared" si="712"/>
        <v>#DIV/0!</v>
      </c>
      <c r="K4555" s="195">
        <f>'HP-Api, V2-Sep24'!AQ4557</f>
        <v>0</v>
      </c>
      <c r="L4555" s="89">
        <f t="shared" si="713"/>
        <v>1</v>
      </c>
      <c r="M4555" s="88">
        <f>'HP-Api, V2-Sep24'!AM4557</f>
        <v>0</v>
      </c>
      <c r="N4555" s="89" t="str">
        <f t="shared" si="710"/>
        <v/>
      </c>
      <c r="O4555" s="88">
        <f>'HP-Api, V2-Sep24'!AR4557</f>
        <v>0</v>
      </c>
      <c r="P4555" s="89" t="str">
        <f t="shared" si="714"/>
        <v/>
      </c>
      <c r="Q4555" s="89" t="e">
        <f t="shared" si="715"/>
        <v>#VALUE!</v>
      </c>
      <c r="R4555" s="89" t="e">
        <f t="shared" si="716"/>
        <v>#VALUE!</v>
      </c>
      <c r="S4555" s="173">
        <f>'HP-Api, V2-Sep24'!AS4557</f>
        <v>0</v>
      </c>
      <c r="T4555" s="89">
        <f t="shared" si="717"/>
        <v>1</v>
      </c>
      <c r="U4555" s="90" t="e">
        <f t="shared" si="718"/>
        <v>#DIV/0!</v>
      </c>
      <c r="V4555" s="91" t="e">
        <f t="shared" si="719"/>
        <v>#DIV/0!</v>
      </c>
    </row>
    <row r="4556" spans="1:22" x14ac:dyDescent="0.3">
      <c r="A4556" s="88">
        <f>'HP-Api, V2-Sep24'!D4558</f>
        <v>0</v>
      </c>
      <c r="B4556" s="88" cm="1">
        <f t="array" ref="B4556">IF(OR(A4556=DATA!$H$2:$H$13),3,IF(OR(A4556=DATA!$H$14:$H$119),2,1))</f>
        <v>1</v>
      </c>
      <c r="C4556" s="88">
        <f>'HP-Api, V2-Sep24'!G4558</f>
        <v>0</v>
      </c>
      <c r="D4556" s="89" t="str">
        <f>IF(AND(C4556&gt;='Risk(dist, colmena)'!$C$9, C4556&lt;='Risk(dist, colmena)'!$E$9), 1, IF(AND(C4556&gt;'Risk(dist, colmena)'!$C$10, C4556&lt;='Risk(dist, colmena)'!$E$10), 2, IF(C4556&gt;='Risk(dist, colmena)'!$C$11, 3, "")))</f>
        <v/>
      </c>
      <c r="E4556" s="173">
        <f>'HP-Api, V2-Sep24'!L4558</f>
        <v>0</v>
      </c>
      <c r="F4556" s="173" t="str">
        <f>IF(AND(E4556&gt;='Risk(dist, colmena)'!$H$9, E4556&lt;='Risk(dist, colmena)'!$J$9), 1, IF(AND(E4556&gt;'Risk(dist, colmena)'!$H$10, E4556&lt;='Risk(dist, colmena)'!$J$10), 2, IF(E4556&gt;='Risk(dist, colmena)'!$H$11, 3, "")))</f>
        <v/>
      </c>
      <c r="G4556" s="88">
        <f>'HP-Api, V2-Sep24'!AH4558</f>
        <v>0</v>
      </c>
      <c r="H4556" s="89" t="str">
        <f t="shared" si="711"/>
        <v/>
      </c>
      <c r="I4556" s="194" t="e">
        <f>('HP-Api, V2-Sep24'!AK4558-'HP-Api, V2-Sep24'!S4558)/'HP-Api, V2-Sep24'!S4558</f>
        <v>#DIV/0!</v>
      </c>
      <c r="J4556" s="89" t="e">
        <f t="shared" si="712"/>
        <v>#DIV/0!</v>
      </c>
      <c r="K4556" s="195">
        <f>'HP-Api, V2-Sep24'!AQ4558</f>
        <v>0</v>
      </c>
      <c r="L4556" s="89">
        <f t="shared" si="713"/>
        <v>1</v>
      </c>
      <c r="M4556" s="88">
        <f>'HP-Api, V2-Sep24'!AM4558</f>
        <v>0</v>
      </c>
      <c r="N4556" s="89" t="str">
        <f t="shared" si="710"/>
        <v/>
      </c>
      <c r="O4556" s="88">
        <f>'HP-Api, V2-Sep24'!AR4558</f>
        <v>0</v>
      </c>
      <c r="P4556" s="89" t="str">
        <f t="shared" si="714"/>
        <v/>
      </c>
      <c r="Q4556" s="89" t="e">
        <f t="shared" si="715"/>
        <v>#VALUE!</v>
      </c>
      <c r="R4556" s="89" t="e">
        <f t="shared" si="716"/>
        <v>#VALUE!</v>
      </c>
      <c r="S4556" s="173">
        <f>'HP-Api, V2-Sep24'!AS4558</f>
        <v>0</v>
      </c>
      <c r="T4556" s="89">
        <f t="shared" si="717"/>
        <v>1</v>
      </c>
      <c r="U4556" s="90" t="e">
        <f t="shared" si="718"/>
        <v>#DIV/0!</v>
      </c>
      <c r="V4556" s="91" t="e">
        <f t="shared" si="719"/>
        <v>#DIV/0!</v>
      </c>
    </row>
    <row r="4557" spans="1:22" x14ac:dyDescent="0.3">
      <c r="A4557" s="88">
        <f>'HP-Api, V2-Sep24'!D4559</f>
        <v>0</v>
      </c>
      <c r="B4557" s="88" cm="1">
        <f t="array" ref="B4557">IF(OR(A4557=DATA!$H$2:$H$13),3,IF(OR(A4557=DATA!$H$14:$H$119),2,1))</f>
        <v>1</v>
      </c>
      <c r="C4557" s="88">
        <f>'HP-Api, V2-Sep24'!G4559</f>
        <v>0</v>
      </c>
      <c r="D4557" s="89" t="str">
        <f>IF(AND(C4557&gt;='Risk(dist, colmena)'!$C$9, C4557&lt;='Risk(dist, colmena)'!$E$9), 1, IF(AND(C4557&gt;'Risk(dist, colmena)'!$C$10, C4557&lt;='Risk(dist, colmena)'!$E$10), 2, IF(C4557&gt;='Risk(dist, colmena)'!$C$11, 3, "")))</f>
        <v/>
      </c>
      <c r="E4557" s="173">
        <f>'HP-Api, V2-Sep24'!L4559</f>
        <v>0</v>
      </c>
      <c r="F4557" s="173" t="str">
        <f>IF(AND(E4557&gt;='Risk(dist, colmena)'!$H$9, E4557&lt;='Risk(dist, colmena)'!$J$9), 1, IF(AND(E4557&gt;'Risk(dist, colmena)'!$H$10, E4557&lt;='Risk(dist, colmena)'!$J$10), 2, IF(E4557&gt;='Risk(dist, colmena)'!$H$11, 3, "")))</f>
        <v/>
      </c>
      <c r="G4557" s="88">
        <f>'HP-Api, V2-Sep24'!AH4559</f>
        <v>0</v>
      </c>
      <c r="H4557" s="89" t="str">
        <f t="shared" si="711"/>
        <v/>
      </c>
      <c r="I4557" s="194" t="e">
        <f>('HP-Api, V2-Sep24'!AK4559-'HP-Api, V2-Sep24'!S4559)/'HP-Api, V2-Sep24'!S4559</f>
        <v>#DIV/0!</v>
      </c>
      <c r="J4557" s="89" t="e">
        <f t="shared" si="712"/>
        <v>#DIV/0!</v>
      </c>
      <c r="K4557" s="195">
        <f>'HP-Api, V2-Sep24'!AQ4559</f>
        <v>0</v>
      </c>
      <c r="L4557" s="89">
        <f t="shared" si="713"/>
        <v>1</v>
      </c>
      <c r="M4557" s="88">
        <f>'HP-Api, V2-Sep24'!AM4559</f>
        <v>0</v>
      </c>
      <c r="N4557" s="89" t="str">
        <f t="shared" si="710"/>
        <v/>
      </c>
      <c r="O4557" s="88">
        <f>'HP-Api, V2-Sep24'!AR4559</f>
        <v>0</v>
      </c>
      <c r="P4557" s="89" t="str">
        <f t="shared" si="714"/>
        <v/>
      </c>
      <c r="Q4557" s="89" t="e">
        <f t="shared" si="715"/>
        <v>#VALUE!</v>
      </c>
      <c r="R4557" s="89" t="e">
        <f t="shared" si="716"/>
        <v>#VALUE!</v>
      </c>
      <c r="S4557" s="173">
        <f>'HP-Api, V2-Sep24'!AS4559</f>
        <v>0</v>
      </c>
      <c r="T4557" s="89">
        <f t="shared" si="717"/>
        <v>1</v>
      </c>
      <c r="U4557" s="90" t="e">
        <f t="shared" si="718"/>
        <v>#DIV/0!</v>
      </c>
      <c r="V4557" s="91" t="e">
        <f t="shared" si="719"/>
        <v>#DIV/0!</v>
      </c>
    </row>
    <row r="4558" spans="1:22" x14ac:dyDescent="0.3">
      <c r="A4558" s="88">
        <f>'HP-Api, V2-Sep24'!D4560</f>
        <v>0</v>
      </c>
      <c r="B4558" s="88" cm="1">
        <f t="array" ref="B4558">IF(OR(A4558=DATA!$H$2:$H$13),3,IF(OR(A4558=DATA!$H$14:$H$119),2,1))</f>
        <v>1</v>
      </c>
      <c r="C4558" s="88">
        <f>'HP-Api, V2-Sep24'!G4560</f>
        <v>0</v>
      </c>
      <c r="D4558" s="89" t="str">
        <f>IF(AND(C4558&gt;='Risk(dist, colmena)'!$C$9, C4558&lt;='Risk(dist, colmena)'!$E$9), 1, IF(AND(C4558&gt;'Risk(dist, colmena)'!$C$10, C4558&lt;='Risk(dist, colmena)'!$E$10), 2, IF(C4558&gt;='Risk(dist, colmena)'!$C$11, 3, "")))</f>
        <v/>
      </c>
      <c r="E4558" s="173">
        <f>'HP-Api, V2-Sep24'!L4560</f>
        <v>0</v>
      </c>
      <c r="F4558" s="173" t="str">
        <f>IF(AND(E4558&gt;='Risk(dist, colmena)'!$H$9, E4558&lt;='Risk(dist, colmena)'!$J$9), 1, IF(AND(E4558&gt;'Risk(dist, colmena)'!$H$10, E4558&lt;='Risk(dist, colmena)'!$J$10), 2, IF(E4558&gt;='Risk(dist, colmena)'!$H$11, 3, "")))</f>
        <v/>
      </c>
      <c r="G4558" s="88">
        <f>'HP-Api, V2-Sep24'!AH4560</f>
        <v>0</v>
      </c>
      <c r="H4558" s="89" t="str">
        <f t="shared" si="711"/>
        <v/>
      </c>
      <c r="I4558" s="194" t="e">
        <f>('HP-Api, V2-Sep24'!AK4560-'HP-Api, V2-Sep24'!S4560)/'HP-Api, V2-Sep24'!S4560</f>
        <v>#DIV/0!</v>
      </c>
      <c r="J4558" s="89" t="e">
        <f t="shared" si="712"/>
        <v>#DIV/0!</v>
      </c>
      <c r="K4558" s="195">
        <f>'HP-Api, V2-Sep24'!AQ4560</f>
        <v>0</v>
      </c>
      <c r="L4558" s="89">
        <f t="shared" si="713"/>
        <v>1</v>
      </c>
      <c r="M4558" s="88">
        <f>'HP-Api, V2-Sep24'!AM4560</f>
        <v>0</v>
      </c>
      <c r="N4558" s="89" t="str">
        <f t="shared" si="710"/>
        <v/>
      </c>
      <c r="O4558" s="88">
        <f>'HP-Api, V2-Sep24'!AR4560</f>
        <v>0</v>
      </c>
      <c r="P4558" s="89" t="str">
        <f t="shared" si="714"/>
        <v/>
      </c>
      <c r="Q4558" s="89" t="e">
        <f t="shared" si="715"/>
        <v>#VALUE!</v>
      </c>
      <c r="R4558" s="89" t="e">
        <f t="shared" si="716"/>
        <v>#VALUE!</v>
      </c>
      <c r="S4558" s="173">
        <f>'HP-Api, V2-Sep24'!AS4560</f>
        <v>0</v>
      </c>
      <c r="T4558" s="89">
        <f t="shared" si="717"/>
        <v>1</v>
      </c>
      <c r="U4558" s="90" t="e">
        <f t="shared" si="718"/>
        <v>#DIV/0!</v>
      </c>
      <c r="V4558" s="91" t="e">
        <f t="shared" si="719"/>
        <v>#DIV/0!</v>
      </c>
    </row>
    <row r="4559" spans="1:22" x14ac:dyDescent="0.3">
      <c r="A4559" s="88">
        <f>'HP-Api, V2-Sep24'!D4561</f>
        <v>0</v>
      </c>
      <c r="B4559" s="88" cm="1">
        <f t="array" ref="B4559">IF(OR(A4559=DATA!$H$2:$H$13),3,IF(OR(A4559=DATA!$H$14:$H$119),2,1))</f>
        <v>1</v>
      </c>
      <c r="C4559" s="88">
        <f>'HP-Api, V2-Sep24'!G4561</f>
        <v>0</v>
      </c>
      <c r="D4559" s="89" t="str">
        <f>IF(AND(C4559&gt;='Risk(dist, colmena)'!$C$9, C4559&lt;='Risk(dist, colmena)'!$E$9), 1, IF(AND(C4559&gt;'Risk(dist, colmena)'!$C$10, C4559&lt;='Risk(dist, colmena)'!$E$10), 2, IF(C4559&gt;='Risk(dist, colmena)'!$C$11, 3, "")))</f>
        <v/>
      </c>
      <c r="E4559" s="173">
        <f>'HP-Api, V2-Sep24'!L4561</f>
        <v>0</v>
      </c>
      <c r="F4559" s="173" t="str">
        <f>IF(AND(E4559&gt;='Risk(dist, colmena)'!$H$9, E4559&lt;='Risk(dist, colmena)'!$J$9), 1, IF(AND(E4559&gt;'Risk(dist, colmena)'!$H$10, E4559&lt;='Risk(dist, colmena)'!$J$10), 2, IF(E4559&gt;='Risk(dist, colmena)'!$H$11, 3, "")))</f>
        <v/>
      </c>
      <c r="G4559" s="88">
        <f>'HP-Api, V2-Sep24'!AH4561</f>
        <v>0</v>
      </c>
      <c r="H4559" s="89" t="str">
        <f t="shared" si="711"/>
        <v/>
      </c>
      <c r="I4559" s="194" t="e">
        <f>('HP-Api, V2-Sep24'!AK4561-'HP-Api, V2-Sep24'!S4561)/'HP-Api, V2-Sep24'!S4561</f>
        <v>#DIV/0!</v>
      </c>
      <c r="J4559" s="89" t="e">
        <f t="shared" si="712"/>
        <v>#DIV/0!</v>
      </c>
      <c r="K4559" s="195">
        <f>'HP-Api, V2-Sep24'!AQ4561</f>
        <v>0</v>
      </c>
      <c r="L4559" s="89">
        <f t="shared" si="713"/>
        <v>1</v>
      </c>
      <c r="M4559" s="88">
        <f>'HP-Api, V2-Sep24'!AM4561</f>
        <v>0</v>
      </c>
      <c r="N4559" s="89" t="str">
        <f t="shared" si="710"/>
        <v/>
      </c>
      <c r="O4559" s="88">
        <f>'HP-Api, V2-Sep24'!AR4561</f>
        <v>0</v>
      </c>
      <c r="P4559" s="89" t="str">
        <f t="shared" si="714"/>
        <v/>
      </c>
      <c r="Q4559" s="89" t="e">
        <f t="shared" si="715"/>
        <v>#VALUE!</v>
      </c>
      <c r="R4559" s="89" t="e">
        <f t="shared" si="716"/>
        <v>#VALUE!</v>
      </c>
      <c r="S4559" s="173">
        <f>'HP-Api, V2-Sep24'!AS4561</f>
        <v>0</v>
      </c>
      <c r="T4559" s="89">
        <f t="shared" si="717"/>
        <v>1</v>
      </c>
      <c r="U4559" s="90" t="e">
        <f t="shared" si="718"/>
        <v>#DIV/0!</v>
      </c>
      <c r="V4559" s="91" t="e">
        <f t="shared" si="719"/>
        <v>#DIV/0!</v>
      </c>
    </row>
    <row r="4560" spans="1:22" x14ac:dyDescent="0.3">
      <c r="A4560" s="88">
        <f>'HP-Api, V2-Sep24'!D4562</f>
        <v>0</v>
      </c>
      <c r="B4560" s="88" cm="1">
        <f t="array" ref="B4560">IF(OR(A4560=DATA!$H$2:$H$13),3,IF(OR(A4560=DATA!$H$14:$H$119),2,1))</f>
        <v>1</v>
      </c>
      <c r="C4560" s="88">
        <f>'HP-Api, V2-Sep24'!G4562</f>
        <v>0</v>
      </c>
      <c r="D4560" s="89" t="str">
        <f>IF(AND(C4560&gt;='Risk(dist, colmena)'!$C$9, C4560&lt;='Risk(dist, colmena)'!$E$9), 1, IF(AND(C4560&gt;'Risk(dist, colmena)'!$C$10, C4560&lt;='Risk(dist, colmena)'!$E$10), 2, IF(C4560&gt;='Risk(dist, colmena)'!$C$11, 3, "")))</f>
        <v/>
      </c>
      <c r="E4560" s="173">
        <f>'HP-Api, V2-Sep24'!L4562</f>
        <v>0</v>
      </c>
      <c r="F4560" s="173" t="str">
        <f>IF(AND(E4560&gt;='Risk(dist, colmena)'!$H$9, E4560&lt;='Risk(dist, colmena)'!$J$9), 1, IF(AND(E4560&gt;'Risk(dist, colmena)'!$H$10, E4560&lt;='Risk(dist, colmena)'!$J$10), 2, IF(E4560&gt;='Risk(dist, colmena)'!$H$11, 3, "")))</f>
        <v/>
      </c>
      <c r="G4560" s="88">
        <f>'HP-Api, V2-Sep24'!AH4562</f>
        <v>0</v>
      </c>
      <c r="H4560" s="89" t="str">
        <f t="shared" si="711"/>
        <v/>
      </c>
      <c r="I4560" s="194" t="e">
        <f>('HP-Api, V2-Sep24'!AK4562-'HP-Api, V2-Sep24'!S4562)/'HP-Api, V2-Sep24'!S4562</f>
        <v>#DIV/0!</v>
      </c>
      <c r="J4560" s="89" t="e">
        <f t="shared" si="712"/>
        <v>#DIV/0!</v>
      </c>
      <c r="K4560" s="195">
        <f>'HP-Api, V2-Sep24'!AQ4562</f>
        <v>0</v>
      </c>
      <c r="L4560" s="89">
        <f t="shared" si="713"/>
        <v>1</v>
      </c>
      <c r="M4560" s="88">
        <f>'HP-Api, V2-Sep24'!AM4562</f>
        <v>0</v>
      </c>
      <c r="N4560" s="89" t="str">
        <f t="shared" si="710"/>
        <v/>
      </c>
      <c r="O4560" s="88">
        <f>'HP-Api, V2-Sep24'!AR4562</f>
        <v>0</v>
      </c>
      <c r="P4560" s="89" t="str">
        <f t="shared" si="714"/>
        <v/>
      </c>
      <c r="Q4560" s="89" t="e">
        <f t="shared" si="715"/>
        <v>#VALUE!</v>
      </c>
      <c r="R4560" s="89" t="e">
        <f t="shared" si="716"/>
        <v>#VALUE!</v>
      </c>
      <c r="S4560" s="173">
        <f>'HP-Api, V2-Sep24'!AS4562</f>
        <v>0</v>
      </c>
      <c r="T4560" s="89">
        <f t="shared" si="717"/>
        <v>1</v>
      </c>
      <c r="U4560" s="90" t="e">
        <f t="shared" si="718"/>
        <v>#DIV/0!</v>
      </c>
      <c r="V4560" s="91" t="e">
        <f t="shared" si="719"/>
        <v>#DIV/0!</v>
      </c>
    </row>
    <row r="4561" spans="1:22" x14ac:dyDescent="0.3">
      <c r="A4561" s="88">
        <f>'HP-Api, V2-Sep24'!D4563</f>
        <v>0</v>
      </c>
      <c r="B4561" s="88" cm="1">
        <f t="array" ref="B4561">IF(OR(A4561=DATA!$H$2:$H$13),3,IF(OR(A4561=DATA!$H$14:$H$119),2,1))</f>
        <v>1</v>
      </c>
      <c r="C4561" s="88">
        <f>'HP-Api, V2-Sep24'!G4563</f>
        <v>0</v>
      </c>
      <c r="D4561" s="89" t="str">
        <f>IF(AND(C4561&gt;='Risk(dist, colmena)'!$C$9, C4561&lt;='Risk(dist, colmena)'!$E$9), 1, IF(AND(C4561&gt;'Risk(dist, colmena)'!$C$10, C4561&lt;='Risk(dist, colmena)'!$E$10), 2, IF(C4561&gt;='Risk(dist, colmena)'!$C$11, 3, "")))</f>
        <v/>
      </c>
      <c r="E4561" s="173">
        <f>'HP-Api, V2-Sep24'!L4563</f>
        <v>0</v>
      </c>
      <c r="F4561" s="173" t="str">
        <f>IF(AND(E4561&gt;='Risk(dist, colmena)'!$H$9, E4561&lt;='Risk(dist, colmena)'!$J$9), 1, IF(AND(E4561&gt;'Risk(dist, colmena)'!$H$10, E4561&lt;='Risk(dist, colmena)'!$J$10), 2, IF(E4561&gt;='Risk(dist, colmena)'!$H$11, 3, "")))</f>
        <v/>
      </c>
      <c r="G4561" s="88">
        <f>'HP-Api, V2-Sep24'!AH4563</f>
        <v>0</v>
      </c>
      <c r="H4561" s="89" t="str">
        <f t="shared" si="711"/>
        <v/>
      </c>
      <c r="I4561" s="194" t="e">
        <f>('HP-Api, V2-Sep24'!AK4563-'HP-Api, V2-Sep24'!S4563)/'HP-Api, V2-Sep24'!S4563</f>
        <v>#DIV/0!</v>
      </c>
      <c r="J4561" s="89" t="e">
        <f t="shared" si="712"/>
        <v>#DIV/0!</v>
      </c>
      <c r="K4561" s="195">
        <f>'HP-Api, V2-Sep24'!AQ4563</f>
        <v>0</v>
      </c>
      <c r="L4561" s="89">
        <f t="shared" si="713"/>
        <v>1</v>
      </c>
      <c r="M4561" s="88">
        <f>'HP-Api, V2-Sep24'!AM4563</f>
        <v>0</v>
      </c>
      <c r="N4561" s="89" t="str">
        <f t="shared" si="710"/>
        <v/>
      </c>
      <c r="O4561" s="88">
        <f>'HP-Api, V2-Sep24'!AR4563</f>
        <v>0</v>
      </c>
      <c r="P4561" s="89" t="str">
        <f t="shared" si="714"/>
        <v/>
      </c>
      <c r="Q4561" s="89" t="e">
        <f t="shared" si="715"/>
        <v>#VALUE!</v>
      </c>
      <c r="R4561" s="89" t="e">
        <f t="shared" si="716"/>
        <v>#VALUE!</v>
      </c>
      <c r="S4561" s="173">
        <f>'HP-Api, V2-Sep24'!AS4563</f>
        <v>0</v>
      </c>
      <c r="T4561" s="89">
        <f t="shared" si="717"/>
        <v>1</v>
      </c>
      <c r="U4561" s="90" t="e">
        <f t="shared" si="718"/>
        <v>#DIV/0!</v>
      </c>
      <c r="V4561" s="91" t="e">
        <f t="shared" si="719"/>
        <v>#DIV/0!</v>
      </c>
    </row>
    <row r="4562" spans="1:22" x14ac:dyDescent="0.3">
      <c r="A4562" s="88">
        <f>'HP-Api, V2-Sep24'!D4564</f>
        <v>0</v>
      </c>
      <c r="B4562" s="88" cm="1">
        <f t="array" ref="B4562">IF(OR(A4562=DATA!$H$2:$H$13),3,IF(OR(A4562=DATA!$H$14:$H$119),2,1))</f>
        <v>1</v>
      </c>
      <c r="C4562" s="88">
        <f>'HP-Api, V2-Sep24'!G4564</f>
        <v>0</v>
      </c>
      <c r="D4562" s="89" t="str">
        <f>IF(AND(C4562&gt;='Risk(dist, colmena)'!$C$9, C4562&lt;='Risk(dist, colmena)'!$E$9), 1, IF(AND(C4562&gt;'Risk(dist, colmena)'!$C$10, C4562&lt;='Risk(dist, colmena)'!$E$10), 2, IF(C4562&gt;='Risk(dist, colmena)'!$C$11, 3, "")))</f>
        <v/>
      </c>
      <c r="E4562" s="173">
        <f>'HP-Api, V2-Sep24'!L4564</f>
        <v>0</v>
      </c>
      <c r="F4562" s="173" t="str">
        <f>IF(AND(E4562&gt;='Risk(dist, colmena)'!$H$9, E4562&lt;='Risk(dist, colmena)'!$J$9), 1, IF(AND(E4562&gt;'Risk(dist, colmena)'!$H$10, E4562&lt;='Risk(dist, colmena)'!$J$10), 2, IF(E4562&gt;='Risk(dist, colmena)'!$H$11, 3, "")))</f>
        <v/>
      </c>
      <c r="G4562" s="88">
        <f>'HP-Api, V2-Sep24'!AH4564</f>
        <v>0</v>
      </c>
      <c r="H4562" s="89" t="str">
        <f t="shared" si="711"/>
        <v/>
      </c>
      <c r="I4562" s="194" t="e">
        <f>('HP-Api, V2-Sep24'!AK4564-'HP-Api, V2-Sep24'!S4564)/'HP-Api, V2-Sep24'!S4564</f>
        <v>#DIV/0!</v>
      </c>
      <c r="J4562" s="89" t="e">
        <f t="shared" si="712"/>
        <v>#DIV/0!</v>
      </c>
      <c r="K4562" s="195">
        <f>'HP-Api, V2-Sep24'!AQ4564</f>
        <v>0</v>
      </c>
      <c r="L4562" s="89">
        <f t="shared" si="713"/>
        <v>1</v>
      </c>
      <c r="M4562" s="88">
        <f>'HP-Api, V2-Sep24'!AM4564</f>
        <v>0</v>
      </c>
      <c r="N4562" s="89" t="str">
        <f t="shared" si="710"/>
        <v/>
      </c>
      <c r="O4562" s="88">
        <f>'HP-Api, V2-Sep24'!AR4564</f>
        <v>0</v>
      </c>
      <c r="P4562" s="89" t="str">
        <f t="shared" si="714"/>
        <v/>
      </c>
      <c r="Q4562" s="89" t="e">
        <f t="shared" si="715"/>
        <v>#VALUE!</v>
      </c>
      <c r="R4562" s="89" t="e">
        <f t="shared" si="716"/>
        <v>#VALUE!</v>
      </c>
      <c r="S4562" s="173">
        <f>'HP-Api, V2-Sep24'!AS4564</f>
        <v>0</v>
      </c>
      <c r="T4562" s="89">
        <f t="shared" si="717"/>
        <v>1</v>
      </c>
      <c r="U4562" s="90" t="e">
        <f t="shared" si="718"/>
        <v>#DIV/0!</v>
      </c>
      <c r="V4562" s="91" t="e">
        <f t="shared" si="719"/>
        <v>#DIV/0!</v>
      </c>
    </row>
    <row r="4563" spans="1:22" x14ac:dyDescent="0.3">
      <c r="A4563" s="88">
        <f>'HP-Api, V2-Sep24'!D4565</f>
        <v>0</v>
      </c>
      <c r="B4563" s="88" cm="1">
        <f t="array" ref="B4563">IF(OR(A4563=DATA!$H$2:$H$13),3,IF(OR(A4563=DATA!$H$14:$H$119),2,1))</f>
        <v>1</v>
      </c>
      <c r="C4563" s="88">
        <f>'HP-Api, V2-Sep24'!G4565</f>
        <v>0</v>
      </c>
      <c r="D4563" s="89" t="str">
        <f>IF(AND(C4563&gt;='Risk(dist, colmena)'!$C$9, C4563&lt;='Risk(dist, colmena)'!$E$9), 1, IF(AND(C4563&gt;'Risk(dist, colmena)'!$C$10, C4563&lt;='Risk(dist, colmena)'!$E$10), 2, IF(C4563&gt;='Risk(dist, colmena)'!$C$11, 3, "")))</f>
        <v/>
      </c>
      <c r="E4563" s="173">
        <f>'HP-Api, V2-Sep24'!L4565</f>
        <v>0</v>
      </c>
      <c r="F4563" s="173" t="str">
        <f>IF(AND(E4563&gt;='Risk(dist, colmena)'!$H$9, E4563&lt;='Risk(dist, colmena)'!$J$9), 1, IF(AND(E4563&gt;'Risk(dist, colmena)'!$H$10, E4563&lt;='Risk(dist, colmena)'!$J$10), 2, IF(E4563&gt;='Risk(dist, colmena)'!$H$11, 3, "")))</f>
        <v/>
      </c>
      <c r="G4563" s="88">
        <f>'HP-Api, V2-Sep24'!AH4565</f>
        <v>0</v>
      </c>
      <c r="H4563" s="89" t="str">
        <f t="shared" si="711"/>
        <v/>
      </c>
      <c r="I4563" s="194" t="e">
        <f>('HP-Api, V2-Sep24'!AK4565-'HP-Api, V2-Sep24'!S4565)/'HP-Api, V2-Sep24'!S4565</f>
        <v>#DIV/0!</v>
      </c>
      <c r="J4563" s="89" t="e">
        <f t="shared" si="712"/>
        <v>#DIV/0!</v>
      </c>
      <c r="K4563" s="195">
        <f>'HP-Api, V2-Sep24'!AQ4565</f>
        <v>0</v>
      </c>
      <c r="L4563" s="89">
        <f t="shared" si="713"/>
        <v>1</v>
      </c>
      <c r="M4563" s="88">
        <f>'HP-Api, V2-Sep24'!AM4565</f>
        <v>0</v>
      </c>
      <c r="N4563" s="89" t="str">
        <f t="shared" si="710"/>
        <v/>
      </c>
      <c r="O4563" s="88">
        <f>'HP-Api, V2-Sep24'!AR4565</f>
        <v>0</v>
      </c>
      <c r="P4563" s="89" t="str">
        <f t="shared" si="714"/>
        <v/>
      </c>
      <c r="Q4563" s="89" t="e">
        <f t="shared" si="715"/>
        <v>#VALUE!</v>
      </c>
      <c r="R4563" s="89" t="e">
        <f t="shared" si="716"/>
        <v>#VALUE!</v>
      </c>
      <c r="S4563" s="173">
        <f>'HP-Api, V2-Sep24'!AS4565</f>
        <v>0</v>
      </c>
      <c r="T4563" s="89">
        <f t="shared" si="717"/>
        <v>1</v>
      </c>
      <c r="U4563" s="90" t="e">
        <f t="shared" si="718"/>
        <v>#DIV/0!</v>
      </c>
      <c r="V4563" s="91" t="e">
        <f t="shared" si="719"/>
        <v>#DIV/0!</v>
      </c>
    </row>
    <row r="4564" spans="1:22" x14ac:dyDescent="0.3">
      <c r="A4564" s="88">
        <f>'HP-Api, V2-Sep24'!D4566</f>
        <v>0</v>
      </c>
      <c r="B4564" s="88" cm="1">
        <f t="array" ref="B4564">IF(OR(A4564=DATA!$H$2:$H$13),3,IF(OR(A4564=DATA!$H$14:$H$119),2,1))</f>
        <v>1</v>
      </c>
      <c r="C4564" s="88">
        <f>'HP-Api, V2-Sep24'!G4566</f>
        <v>0</v>
      </c>
      <c r="D4564" s="89" t="str">
        <f>IF(AND(C4564&gt;='Risk(dist, colmena)'!$C$9, C4564&lt;='Risk(dist, colmena)'!$E$9), 1, IF(AND(C4564&gt;'Risk(dist, colmena)'!$C$10, C4564&lt;='Risk(dist, colmena)'!$E$10), 2, IF(C4564&gt;='Risk(dist, colmena)'!$C$11, 3, "")))</f>
        <v/>
      </c>
      <c r="E4564" s="173">
        <f>'HP-Api, V2-Sep24'!L4566</f>
        <v>0</v>
      </c>
      <c r="F4564" s="173" t="str">
        <f>IF(AND(E4564&gt;='Risk(dist, colmena)'!$H$9, E4564&lt;='Risk(dist, colmena)'!$J$9), 1, IF(AND(E4564&gt;'Risk(dist, colmena)'!$H$10, E4564&lt;='Risk(dist, colmena)'!$J$10), 2, IF(E4564&gt;='Risk(dist, colmena)'!$H$11, 3, "")))</f>
        <v/>
      </c>
      <c r="G4564" s="88">
        <f>'HP-Api, V2-Sep24'!AH4566</f>
        <v>0</v>
      </c>
      <c r="H4564" s="89" t="str">
        <f t="shared" si="711"/>
        <v/>
      </c>
      <c r="I4564" s="194" t="e">
        <f>('HP-Api, V2-Sep24'!AK4566-'HP-Api, V2-Sep24'!S4566)/'HP-Api, V2-Sep24'!S4566</f>
        <v>#DIV/0!</v>
      </c>
      <c r="J4564" s="89" t="e">
        <f t="shared" si="712"/>
        <v>#DIV/0!</v>
      </c>
      <c r="K4564" s="195">
        <f>'HP-Api, V2-Sep24'!AQ4566</f>
        <v>0</v>
      </c>
      <c r="L4564" s="89">
        <f t="shared" si="713"/>
        <v>1</v>
      </c>
      <c r="M4564" s="88">
        <f>'HP-Api, V2-Sep24'!AM4566</f>
        <v>0</v>
      </c>
      <c r="N4564" s="89" t="str">
        <f t="shared" si="710"/>
        <v/>
      </c>
      <c r="O4564" s="88">
        <f>'HP-Api, V2-Sep24'!AR4566</f>
        <v>0</v>
      </c>
      <c r="P4564" s="89" t="str">
        <f t="shared" si="714"/>
        <v/>
      </c>
      <c r="Q4564" s="89" t="e">
        <f t="shared" si="715"/>
        <v>#VALUE!</v>
      </c>
      <c r="R4564" s="89" t="e">
        <f t="shared" si="716"/>
        <v>#VALUE!</v>
      </c>
      <c r="S4564" s="173">
        <f>'HP-Api, V2-Sep24'!AS4566</f>
        <v>0</v>
      </c>
      <c r="T4564" s="89">
        <f t="shared" si="717"/>
        <v>1</v>
      </c>
      <c r="U4564" s="90" t="e">
        <f t="shared" si="718"/>
        <v>#DIV/0!</v>
      </c>
      <c r="V4564" s="91" t="e">
        <f t="shared" si="719"/>
        <v>#DIV/0!</v>
      </c>
    </row>
    <row r="4565" spans="1:22" x14ac:dyDescent="0.3">
      <c r="A4565" s="88">
        <f>'HP-Api, V2-Sep24'!D4567</f>
        <v>0</v>
      </c>
      <c r="B4565" s="88" cm="1">
        <f t="array" ref="B4565">IF(OR(A4565=DATA!$H$2:$H$13),3,IF(OR(A4565=DATA!$H$14:$H$119),2,1))</f>
        <v>1</v>
      </c>
      <c r="C4565" s="88">
        <f>'HP-Api, V2-Sep24'!G4567</f>
        <v>0</v>
      </c>
      <c r="D4565" s="89" t="str">
        <f>IF(AND(C4565&gt;='Risk(dist, colmena)'!$C$9, C4565&lt;='Risk(dist, colmena)'!$E$9), 1, IF(AND(C4565&gt;'Risk(dist, colmena)'!$C$10, C4565&lt;='Risk(dist, colmena)'!$E$10), 2, IF(C4565&gt;='Risk(dist, colmena)'!$C$11, 3, "")))</f>
        <v/>
      </c>
      <c r="E4565" s="173">
        <f>'HP-Api, V2-Sep24'!L4567</f>
        <v>0</v>
      </c>
      <c r="F4565" s="173" t="str">
        <f>IF(AND(E4565&gt;='Risk(dist, colmena)'!$H$9, E4565&lt;='Risk(dist, colmena)'!$J$9), 1, IF(AND(E4565&gt;'Risk(dist, colmena)'!$H$10, E4565&lt;='Risk(dist, colmena)'!$J$10), 2, IF(E4565&gt;='Risk(dist, colmena)'!$H$11, 3, "")))</f>
        <v/>
      </c>
      <c r="G4565" s="88">
        <f>'HP-Api, V2-Sep24'!AH4567</f>
        <v>0</v>
      </c>
      <c r="H4565" s="89" t="str">
        <f t="shared" si="711"/>
        <v/>
      </c>
      <c r="I4565" s="194" t="e">
        <f>('HP-Api, V2-Sep24'!AK4567-'HP-Api, V2-Sep24'!S4567)/'HP-Api, V2-Sep24'!S4567</f>
        <v>#DIV/0!</v>
      </c>
      <c r="J4565" s="89" t="e">
        <f t="shared" si="712"/>
        <v>#DIV/0!</v>
      </c>
      <c r="K4565" s="195">
        <f>'HP-Api, V2-Sep24'!AQ4567</f>
        <v>0</v>
      </c>
      <c r="L4565" s="89">
        <f t="shared" si="713"/>
        <v>1</v>
      </c>
      <c r="M4565" s="88">
        <f>'HP-Api, V2-Sep24'!AM4567</f>
        <v>0</v>
      </c>
      <c r="N4565" s="89" t="str">
        <f t="shared" si="710"/>
        <v/>
      </c>
      <c r="O4565" s="88">
        <f>'HP-Api, V2-Sep24'!AR4567</f>
        <v>0</v>
      </c>
      <c r="P4565" s="89" t="str">
        <f t="shared" si="714"/>
        <v/>
      </c>
      <c r="Q4565" s="89" t="e">
        <f t="shared" si="715"/>
        <v>#VALUE!</v>
      </c>
      <c r="R4565" s="89" t="e">
        <f t="shared" si="716"/>
        <v>#VALUE!</v>
      </c>
      <c r="S4565" s="173">
        <f>'HP-Api, V2-Sep24'!AS4567</f>
        <v>0</v>
      </c>
      <c r="T4565" s="89">
        <f t="shared" si="717"/>
        <v>1</v>
      </c>
      <c r="U4565" s="90" t="e">
        <f t="shared" si="718"/>
        <v>#DIV/0!</v>
      </c>
      <c r="V4565" s="91" t="e">
        <f t="shared" si="719"/>
        <v>#DIV/0!</v>
      </c>
    </row>
    <row r="4566" spans="1:22" x14ac:dyDescent="0.3">
      <c r="A4566" s="88">
        <f>'HP-Api, V2-Sep24'!D4568</f>
        <v>0</v>
      </c>
      <c r="B4566" s="88" cm="1">
        <f t="array" ref="B4566">IF(OR(A4566=DATA!$H$2:$H$13),3,IF(OR(A4566=DATA!$H$14:$H$119),2,1))</f>
        <v>1</v>
      </c>
      <c r="C4566" s="88">
        <f>'HP-Api, V2-Sep24'!G4568</f>
        <v>0</v>
      </c>
      <c r="D4566" s="89" t="str">
        <f>IF(AND(C4566&gt;='Risk(dist, colmena)'!$C$9, C4566&lt;='Risk(dist, colmena)'!$E$9), 1, IF(AND(C4566&gt;'Risk(dist, colmena)'!$C$10, C4566&lt;='Risk(dist, colmena)'!$E$10), 2, IF(C4566&gt;='Risk(dist, colmena)'!$C$11, 3, "")))</f>
        <v/>
      </c>
      <c r="E4566" s="173">
        <f>'HP-Api, V2-Sep24'!L4568</f>
        <v>0</v>
      </c>
      <c r="F4566" s="173" t="str">
        <f>IF(AND(E4566&gt;='Risk(dist, colmena)'!$H$9, E4566&lt;='Risk(dist, colmena)'!$J$9), 1, IF(AND(E4566&gt;'Risk(dist, colmena)'!$H$10, E4566&lt;='Risk(dist, colmena)'!$J$10), 2, IF(E4566&gt;='Risk(dist, colmena)'!$H$11, 3, "")))</f>
        <v/>
      </c>
      <c r="G4566" s="88">
        <f>'HP-Api, V2-Sep24'!AH4568</f>
        <v>0</v>
      </c>
      <c r="H4566" s="89" t="str">
        <f t="shared" si="711"/>
        <v/>
      </c>
      <c r="I4566" s="194" t="e">
        <f>('HP-Api, V2-Sep24'!AK4568-'HP-Api, V2-Sep24'!S4568)/'HP-Api, V2-Sep24'!S4568</f>
        <v>#DIV/0!</v>
      </c>
      <c r="J4566" s="89" t="e">
        <f t="shared" si="712"/>
        <v>#DIV/0!</v>
      </c>
      <c r="K4566" s="195">
        <f>'HP-Api, V2-Sep24'!AQ4568</f>
        <v>0</v>
      </c>
      <c r="L4566" s="89">
        <f t="shared" si="713"/>
        <v>1</v>
      </c>
      <c r="M4566" s="88">
        <f>'HP-Api, V2-Sep24'!AM4568</f>
        <v>0</v>
      </c>
      <c r="N4566" s="89" t="str">
        <f t="shared" si="710"/>
        <v/>
      </c>
      <c r="O4566" s="88">
        <f>'HP-Api, V2-Sep24'!AR4568</f>
        <v>0</v>
      </c>
      <c r="P4566" s="89" t="str">
        <f t="shared" si="714"/>
        <v/>
      </c>
      <c r="Q4566" s="89" t="e">
        <f t="shared" si="715"/>
        <v>#VALUE!</v>
      </c>
      <c r="R4566" s="89" t="e">
        <f t="shared" si="716"/>
        <v>#VALUE!</v>
      </c>
      <c r="S4566" s="173">
        <f>'HP-Api, V2-Sep24'!AS4568</f>
        <v>0</v>
      </c>
      <c r="T4566" s="89">
        <f t="shared" si="717"/>
        <v>1</v>
      </c>
      <c r="U4566" s="90" t="e">
        <f t="shared" si="718"/>
        <v>#DIV/0!</v>
      </c>
      <c r="V4566" s="91" t="e">
        <f t="shared" si="719"/>
        <v>#DIV/0!</v>
      </c>
    </row>
    <row r="4567" spans="1:22" x14ac:dyDescent="0.3">
      <c r="A4567" s="88">
        <f>'HP-Api, V2-Sep24'!D4569</f>
        <v>0</v>
      </c>
      <c r="B4567" s="88" cm="1">
        <f t="array" ref="B4567">IF(OR(A4567=DATA!$H$2:$H$13),3,IF(OR(A4567=DATA!$H$14:$H$119),2,1))</f>
        <v>1</v>
      </c>
      <c r="C4567" s="88">
        <f>'HP-Api, V2-Sep24'!G4569</f>
        <v>0</v>
      </c>
      <c r="D4567" s="89" t="str">
        <f>IF(AND(C4567&gt;='Risk(dist, colmena)'!$C$9, C4567&lt;='Risk(dist, colmena)'!$E$9), 1, IF(AND(C4567&gt;'Risk(dist, colmena)'!$C$10, C4567&lt;='Risk(dist, colmena)'!$E$10), 2, IF(C4567&gt;='Risk(dist, colmena)'!$C$11, 3, "")))</f>
        <v/>
      </c>
      <c r="E4567" s="173">
        <f>'HP-Api, V2-Sep24'!L4569</f>
        <v>0</v>
      </c>
      <c r="F4567" s="173" t="str">
        <f>IF(AND(E4567&gt;='Risk(dist, colmena)'!$H$9, E4567&lt;='Risk(dist, colmena)'!$J$9), 1, IF(AND(E4567&gt;'Risk(dist, colmena)'!$H$10, E4567&lt;='Risk(dist, colmena)'!$J$10), 2, IF(E4567&gt;='Risk(dist, colmena)'!$H$11, 3, "")))</f>
        <v/>
      </c>
      <c r="G4567" s="88">
        <f>'HP-Api, V2-Sep24'!AH4569</f>
        <v>0</v>
      </c>
      <c r="H4567" s="89" t="str">
        <f t="shared" si="711"/>
        <v/>
      </c>
      <c r="I4567" s="194" t="e">
        <f>('HP-Api, V2-Sep24'!AK4569-'HP-Api, V2-Sep24'!S4569)/'HP-Api, V2-Sep24'!S4569</f>
        <v>#DIV/0!</v>
      </c>
      <c r="J4567" s="89" t="e">
        <f t="shared" si="712"/>
        <v>#DIV/0!</v>
      </c>
      <c r="K4567" s="195">
        <f>'HP-Api, V2-Sep24'!AQ4569</f>
        <v>0</v>
      </c>
      <c r="L4567" s="89">
        <f t="shared" si="713"/>
        <v>1</v>
      </c>
      <c r="M4567" s="88">
        <f>'HP-Api, V2-Sep24'!AM4569</f>
        <v>0</v>
      </c>
      <c r="N4567" s="89" t="str">
        <f t="shared" si="710"/>
        <v/>
      </c>
      <c r="O4567" s="88">
        <f>'HP-Api, V2-Sep24'!AR4569</f>
        <v>0</v>
      </c>
      <c r="P4567" s="89" t="str">
        <f t="shared" si="714"/>
        <v/>
      </c>
      <c r="Q4567" s="89" t="e">
        <f t="shared" si="715"/>
        <v>#VALUE!</v>
      </c>
      <c r="R4567" s="89" t="e">
        <f t="shared" si="716"/>
        <v>#VALUE!</v>
      </c>
      <c r="S4567" s="173">
        <f>'HP-Api, V2-Sep24'!AS4569</f>
        <v>0</v>
      </c>
      <c r="T4567" s="89">
        <f t="shared" si="717"/>
        <v>1</v>
      </c>
      <c r="U4567" s="90" t="e">
        <f t="shared" si="718"/>
        <v>#DIV/0!</v>
      </c>
      <c r="V4567" s="91" t="e">
        <f t="shared" si="719"/>
        <v>#DIV/0!</v>
      </c>
    </row>
    <row r="4568" spans="1:22" x14ac:dyDescent="0.3">
      <c r="A4568" s="88">
        <f>'HP-Api, V2-Sep24'!D4570</f>
        <v>0</v>
      </c>
      <c r="B4568" s="88" cm="1">
        <f t="array" ref="B4568">IF(OR(A4568=DATA!$H$2:$H$13),3,IF(OR(A4568=DATA!$H$14:$H$119),2,1))</f>
        <v>1</v>
      </c>
      <c r="C4568" s="88">
        <f>'HP-Api, V2-Sep24'!G4570</f>
        <v>0</v>
      </c>
      <c r="D4568" s="89" t="str">
        <f>IF(AND(C4568&gt;='Risk(dist, colmena)'!$C$9, C4568&lt;='Risk(dist, colmena)'!$E$9), 1, IF(AND(C4568&gt;'Risk(dist, colmena)'!$C$10, C4568&lt;='Risk(dist, colmena)'!$E$10), 2, IF(C4568&gt;='Risk(dist, colmena)'!$C$11, 3, "")))</f>
        <v/>
      </c>
      <c r="E4568" s="173">
        <f>'HP-Api, V2-Sep24'!L4570</f>
        <v>0</v>
      </c>
      <c r="F4568" s="173" t="str">
        <f>IF(AND(E4568&gt;='Risk(dist, colmena)'!$H$9, E4568&lt;='Risk(dist, colmena)'!$J$9), 1, IF(AND(E4568&gt;'Risk(dist, colmena)'!$H$10, E4568&lt;='Risk(dist, colmena)'!$J$10), 2, IF(E4568&gt;='Risk(dist, colmena)'!$H$11, 3, "")))</f>
        <v/>
      </c>
      <c r="G4568" s="88">
        <f>'HP-Api, V2-Sep24'!AH4570</f>
        <v>0</v>
      </c>
      <c r="H4568" s="89" t="str">
        <f t="shared" si="711"/>
        <v/>
      </c>
      <c r="I4568" s="194" t="e">
        <f>('HP-Api, V2-Sep24'!AK4570-'HP-Api, V2-Sep24'!S4570)/'HP-Api, V2-Sep24'!S4570</f>
        <v>#DIV/0!</v>
      </c>
      <c r="J4568" s="89" t="e">
        <f t="shared" si="712"/>
        <v>#DIV/0!</v>
      </c>
      <c r="K4568" s="195">
        <f>'HP-Api, V2-Sep24'!AQ4570</f>
        <v>0</v>
      </c>
      <c r="L4568" s="89">
        <f t="shared" si="713"/>
        <v>1</v>
      </c>
      <c r="M4568" s="88">
        <f>'HP-Api, V2-Sep24'!AM4570</f>
        <v>0</v>
      </c>
      <c r="N4568" s="89" t="str">
        <f t="shared" si="710"/>
        <v/>
      </c>
      <c r="O4568" s="88">
        <f>'HP-Api, V2-Sep24'!AR4570</f>
        <v>0</v>
      </c>
      <c r="P4568" s="89" t="str">
        <f t="shared" si="714"/>
        <v/>
      </c>
      <c r="Q4568" s="89" t="e">
        <f t="shared" si="715"/>
        <v>#VALUE!</v>
      </c>
      <c r="R4568" s="89" t="e">
        <f t="shared" si="716"/>
        <v>#VALUE!</v>
      </c>
      <c r="S4568" s="173">
        <f>'HP-Api, V2-Sep24'!AS4570</f>
        <v>0</v>
      </c>
      <c r="T4568" s="89">
        <f t="shared" si="717"/>
        <v>1</v>
      </c>
      <c r="U4568" s="90" t="e">
        <f t="shared" si="718"/>
        <v>#DIV/0!</v>
      </c>
      <c r="V4568" s="91" t="e">
        <f t="shared" si="719"/>
        <v>#DIV/0!</v>
      </c>
    </row>
    <row r="4569" spans="1:22" x14ac:dyDescent="0.3">
      <c r="A4569" s="88">
        <f>'HP-Api, V2-Sep24'!D4571</f>
        <v>0</v>
      </c>
      <c r="B4569" s="88" cm="1">
        <f t="array" ref="B4569">IF(OR(A4569=DATA!$H$2:$H$13),3,IF(OR(A4569=DATA!$H$14:$H$119),2,1))</f>
        <v>1</v>
      </c>
      <c r="C4569" s="88">
        <f>'HP-Api, V2-Sep24'!G4571</f>
        <v>0</v>
      </c>
      <c r="D4569" s="89" t="str">
        <f>IF(AND(C4569&gt;='Risk(dist, colmena)'!$C$9, C4569&lt;='Risk(dist, colmena)'!$E$9), 1, IF(AND(C4569&gt;'Risk(dist, colmena)'!$C$10, C4569&lt;='Risk(dist, colmena)'!$E$10), 2, IF(C4569&gt;='Risk(dist, colmena)'!$C$11, 3, "")))</f>
        <v/>
      </c>
      <c r="E4569" s="173">
        <f>'HP-Api, V2-Sep24'!L4571</f>
        <v>0</v>
      </c>
      <c r="F4569" s="173" t="str">
        <f>IF(AND(E4569&gt;='Risk(dist, colmena)'!$H$9, E4569&lt;='Risk(dist, colmena)'!$J$9), 1, IF(AND(E4569&gt;'Risk(dist, colmena)'!$H$10, E4569&lt;='Risk(dist, colmena)'!$J$10), 2, IF(E4569&gt;='Risk(dist, colmena)'!$H$11, 3, "")))</f>
        <v/>
      </c>
      <c r="G4569" s="88">
        <f>'HP-Api, V2-Sep24'!AH4571</f>
        <v>0</v>
      </c>
      <c r="H4569" s="89" t="str">
        <f t="shared" si="711"/>
        <v/>
      </c>
      <c r="I4569" s="194" t="e">
        <f>('HP-Api, V2-Sep24'!AK4571-'HP-Api, V2-Sep24'!S4571)/'HP-Api, V2-Sep24'!S4571</f>
        <v>#DIV/0!</v>
      </c>
      <c r="J4569" s="89" t="e">
        <f t="shared" si="712"/>
        <v>#DIV/0!</v>
      </c>
      <c r="K4569" s="195">
        <f>'HP-Api, V2-Sep24'!AQ4571</f>
        <v>0</v>
      </c>
      <c r="L4569" s="89">
        <f t="shared" si="713"/>
        <v>1</v>
      </c>
      <c r="M4569" s="88">
        <f>'HP-Api, V2-Sep24'!AM4571</f>
        <v>0</v>
      </c>
      <c r="N4569" s="89" t="str">
        <f t="shared" si="710"/>
        <v/>
      </c>
      <c r="O4569" s="88">
        <f>'HP-Api, V2-Sep24'!AR4571</f>
        <v>0</v>
      </c>
      <c r="P4569" s="89" t="str">
        <f t="shared" si="714"/>
        <v/>
      </c>
      <c r="Q4569" s="89" t="e">
        <f t="shared" si="715"/>
        <v>#VALUE!</v>
      </c>
      <c r="R4569" s="89" t="e">
        <f t="shared" si="716"/>
        <v>#VALUE!</v>
      </c>
      <c r="S4569" s="173">
        <f>'HP-Api, V2-Sep24'!AS4571</f>
        <v>0</v>
      </c>
      <c r="T4569" s="89">
        <f t="shared" si="717"/>
        <v>1</v>
      </c>
      <c r="U4569" s="90" t="e">
        <f t="shared" si="718"/>
        <v>#DIV/0!</v>
      </c>
      <c r="V4569" s="91" t="e">
        <f t="shared" si="719"/>
        <v>#DIV/0!</v>
      </c>
    </row>
    <row r="4570" spans="1:22" x14ac:dyDescent="0.3">
      <c r="A4570" s="88">
        <f>'HP-Api, V2-Sep24'!D4572</f>
        <v>0</v>
      </c>
      <c r="B4570" s="88" cm="1">
        <f t="array" ref="B4570">IF(OR(A4570=DATA!$H$2:$H$13),3,IF(OR(A4570=DATA!$H$14:$H$119),2,1))</f>
        <v>1</v>
      </c>
      <c r="C4570" s="88">
        <f>'HP-Api, V2-Sep24'!G4572</f>
        <v>0</v>
      </c>
      <c r="D4570" s="89" t="str">
        <f>IF(AND(C4570&gt;='Risk(dist, colmena)'!$C$9, C4570&lt;='Risk(dist, colmena)'!$E$9), 1, IF(AND(C4570&gt;'Risk(dist, colmena)'!$C$10, C4570&lt;='Risk(dist, colmena)'!$E$10), 2, IF(C4570&gt;='Risk(dist, colmena)'!$C$11, 3, "")))</f>
        <v/>
      </c>
      <c r="E4570" s="173">
        <f>'HP-Api, V2-Sep24'!L4572</f>
        <v>0</v>
      </c>
      <c r="F4570" s="173" t="str">
        <f>IF(AND(E4570&gt;='Risk(dist, colmena)'!$H$9, E4570&lt;='Risk(dist, colmena)'!$J$9), 1, IF(AND(E4570&gt;'Risk(dist, colmena)'!$H$10, E4570&lt;='Risk(dist, colmena)'!$J$10), 2, IF(E4570&gt;='Risk(dist, colmena)'!$H$11, 3, "")))</f>
        <v/>
      </c>
      <c r="G4570" s="88">
        <f>'HP-Api, V2-Sep24'!AH4572</f>
        <v>0</v>
      </c>
      <c r="H4570" s="89" t="str">
        <f t="shared" si="711"/>
        <v/>
      </c>
      <c r="I4570" s="194" t="e">
        <f>('HP-Api, V2-Sep24'!AK4572-'HP-Api, V2-Sep24'!S4572)/'HP-Api, V2-Sep24'!S4572</f>
        <v>#DIV/0!</v>
      </c>
      <c r="J4570" s="89" t="e">
        <f t="shared" si="712"/>
        <v>#DIV/0!</v>
      </c>
      <c r="K4570" s="195">
        <f>'HP-Api, V2-Sep24'!AQ4572</f>
        <v>0</v>
      </c>
      <c r="L4570" s="89">
        <f t="shared" si="713"/>
        <v>1</v>
      </c>
      <c r="M4570" s="88">
        <f>'HP-Api, V2-Sep24'!AM4572</f>
        <v>0</v>
      </c>
      <c r="N4570" s="89" t="str">
        <f t="shared" si="710"/>
        <v/>
      </c>
      <c r="O4570" s="88">
        <f>'HP-Api, V2-Sep24'!AR4572</f>
        <v>0</v>
      </c>
      <c r="P4570" s="89" t="str">
        <f t="shared" si="714"/>
        <v/>
      </c>
      <c r="Q4570" s="89" t="e">
        <f t="shared" si="715"/>
        <v>#VALUE!</v>
      </c>
      <c r="R4570" s="89" t="e">
        <f t="shared" si="716"/>
        <v>#VALUE!</v>
      </c>
      <c r="S4570" s="173">
        <f>'HP-Api, V2-Sep24'!AS4572</f>
        <v>0</v>
      </c>
      <c r="T4570" s="89">
        <f t="shared" si="717"/>
        <v>1</v>
      </c>
      <c r="U4570" s="90" t="e">
        <f t="shared" si="718"/>
        <v>#DIV/0!</v>
      </c>
      <c r="V4570" s="91" t="e">
        <f t="shared" si="719"/>
        <v>#DIV/0!</v>
      </c>
    </row>
    <row r="4571" spans="1:22" x14ac:dyDescent="0.3">
      <c r="A4571" s="88">
        <f>'HP-Api, V2-Sep24'!D4573</f>
        <v>0</v>
      </c>
      <c r="B4571" s="88" cm="1">
        <f t="array" ref="B4571">IF(OR(A4571=DATA!$H$2:$H$13),3,IF(OR(A4571=DATA!$H$14:$H$119),2,1))</f>
        <v>1</v>
      </c>
      <c r="C4571" s="88">
        <f>'HP-Api, V2-Sep24'!G4573</f>
        <v>0</v>
      </c>
      <c r="D4571" s="89" t="str">
        <f>IF(AND(C4571&gt;='Risk(dist, colmena)'!$C$9, C4571&lt;='Risk(dist, colmena)'!$E$9), 1, IF(AND(C4571&gt;'Risk(dist, colmena)'!$C$10, C4571&lt;='Risk(dist, colmena)'!$E$10), 2, IF(C4571&gt;='Risk(dist, colmena)'!$C$11, 3, "")))</f>
        <v/>
      </c>
      <c r="E4571" s="173">
        <f>'HP-Api, V2-Sep24'!L4573</f>
        <v>0</v>
      </c>
      <c r="F4571" s="173" t="str">
        <f>IF(AND(E4571&gt;='Risk(dist, colmena)'!$H$9, E4571&lt;='Risk(dist, colmena)'!$J$9), 1, IF(AND(E4571&gt;'Risk(dist, colmena)'!$H$10, E4571&lt;='Risk(dist, colmena)'!$J$10), 2, IF(E4571&gt;='Risk(dist, colmena)'!$H$11, 3, "")))</f>
        <v/>
      </c>
      <c r="G4571" s="88">
        <f>'HP-Api, V2-Sep24'!AH4573</f>
        <v>0</v>
      </c>
      <c r="H4571" s="89" t="str">
        <f t="shared" si="711"/>
        <v/>
      </c>
      <c r="I4571" s="194" t="e">
        <f>('HP-Api, V2-Sep24'!AK4573-'HP-Api, V2-Sep24'!S4573)/'HP-Api, V2-Sep24'!S4573</f>
        <v>#DIV/0!</v>
      </c>
      <c r="J4571" s="89" t="e">
        <f t="shared" si="712"/>
        <v>#DIV/0!</v>
      </c>
      <c r="K4571" s="195">
        <f>'HP-Api, V2-Sep24'!AQ4573</f>
        <v>0</v>
      </c>
      <c r="L4571" s="89">
        <f t="shared" si="713"/>
        <v>1</v>
      </c>
      <c r="M4571" s="88">
        <f>'HP-Api, V2-Sep24'!AM4573</f>
        <v>0</v>
      </c>
      <c r="N4571" s="89" t="str">
        <f t="shared" si="710"/>
        <v/>
      </c>
      <c r="O4571" s="88">
        <f>'HP-Api, V2-Sep24'!AR4573</f>
        <v>0</v>
      </c>
      <c r="P4571" s="89" t="str">
        <f t="shared" si="714"/>
        <v/>
      </c>
      <c r="Q4571" s="89" t="e">
        <f t="shared" si="715"/>
        <v>#VALUE!</v>
      </c>
      <c r="R4571" s="89" t="e">
        <f t="shared" si="716"/>
        <v>#VALUE!</v>
      </c>
      <c r="S4571" s="173">
        <f>'HP-Api, V2-Sep24'!AS4573</f>
        <v>0</v>
      </c>
      <c r="T4571" s="89">
        <f t="shared" si="717"/>
        <v>1</v>
      </c>
      <c r="U4571" s="90" t="e">
        <f t="shared" si="718"/>
        <v>#DIV/0!</v>
      </c>
      <c r="V4571" s="91" t="e">
        <f t="shared" si="719"/>
        <v>#DIV/0!</v>
      </c>
    </row>
    <row r="4572" spans="1:22" x14ac:dyDescent="0.3">
      <c r="A4572" s="88">
        <f>'HP-Api, V2-Sep24'!D4574</f>
        <v>0</v>
      </c>
      <c r="B4572" s="88" cm="1">
        <f t="array" ref="B4572">IF(OR(A4572=DATA!$H$2:$H$13),3,IF(OR(A4572=DATA!$H$14:$H$119),2,1))</f>
        <v>1</v>
      </c>
      <c r="C4572" s="88">
        <f>'HP-Api, V2-Sep24'!G4574</f>
        <v>0</v>
      </c>
      <c r="D4572" s="89" t="str">
        <f>IF(AND(C4572&gt;='Risk(dist, colmena)'!$C$9, C4572&lt;='Risk(dist, colmena)'!$E$9), 1, IF(AND(C4572&gt;'Risk(dist, colmena)'!$C$10, C4572&lt;='Risk(dist, colmena)'!$E$10), 2, IF(C4572&gt;='Risk(dist, colmena)'!$C$11, 3, "")))</f>
        <v/>
      </c>
      <c r="E4572" s="173">
        <f>'HP-Api, V2-Sep24'!L4574</f>
        <v>0</v>
      </c>
      <c r="F4572" s="173" t="str">
        <f>IF(AND(E4572&gt;='Risk(dist, colmena)'!$H$9, E4572&lt;='Risk(dist, colmena)'!$J$9), 1, IF(AND(E4572&gt;'Risk(dist, colmena)'!$H$10, E4572&lt;='Risk(dist, colmena)'!$J$10), 2, IF(E4572&gt;='Risk(dist, colmena)'!$H$11, 3, "")))</f>
        <v/>
      </c>
      <c r="G4572" s="88">
        <f>'HP-Api, V2-Sep24'!AH4574</f>
        <v>0</v>
      </c>
      <c r="H4572" s="89" t="str">
        <f t="shared" si="711"/>
        <v/>
      </c>
      <c r="I4572" s="194" t="e">
        <f>('HP-Api, V2-Sep24'!AK4574-'HP-Api, V2-Sep24'!S4574)/'HP-Api, V2-Sep24'!S4574</f>
        <v>#DIV/0!</v>
      </c>
      <c r="J4572" s="89" t="e">
        <f t="shared" si="712"/>
        <v>#DIV/0!</v>
      </c>
      <c r="K4572" s="195">
        <f>'HP-Api, V2-Sep24'!AQ4574</f>
        <v>0</v>
      </c>
      <c r="L4572" s="89">
        <f t="shared" si="713"/>
        <v>1</v>
      </c>
      <c r="M4572" s="88">
        <f>'HP-Api, V2-Sep24'!AM4574</f>
        <v>0</v>
      </c>
      <c r="N4572" s="89" t="str">
        <f t="shared" si="710"/>
        <v/>
      </c>
      <c r="O4572" s="88">
        <f>'HP-Api, V2-Sep24'!AR4574</f>
        <v>0</v>
      </c>
      <c r="P4572" s="89" t="str">
        <f t="shared" si="714"/>
        <v/>
      </c>
      <c r="Q4572" s="89" t="e">
        <f t="shared" si="715"/>
        <v>#VALUE!</v>
      </c>
      <c r="R4572" s="89" t="e">
        <f t="shared" si="716"/>
        <v>#VALUE!</v>
      </c>
      <c r="S4572" s="173">
        <f>'HP-Api, V2-Sep24'!AS4574</f>
        <v>0</v>
      </c>
      <c r="T4572" s="89">
        <f t="shared" si="717"/>
        <v>1</v>
      </c>
      <c r="U4572" s="90" t="e">
        <f t="shared" si="718"/>
        <v>#DIV/0!</v>
      </c>
      <c r="V4572" s="91" t="e">
        <f t="shared" si="719"/>
        <v>#DIV/0!</v>
      </c>
    </row>
    <row r="4573" spans="1:22" x14ac:dyDescent="0.3">
      <c r="A4573" s="88">
        <f>'HP-Api, V2-Sep24'!D4575</f>
        <v>0</v>
      </c>
      <c r="B4573" s="88" cm="1">
        <f t="array" ref="B4573">IF(OR(A4573=DATA!$H$2:$H$13),3,IF(OR(A4573=DATA!$H$14:$H$119),2,1))</f>
        <v>1</v>
      </c>
      <c r="C4573" s="88">
        <f>'HP-Api, V2-Sep24'!G4575</f>
        <v>0</v>
      </c>
      <c r="D4573" s="89" t="str">
        <f>IF(AND(C4573&gt;='Risk(dist, colmena)'!$C$9, C4573&lt;='Risk(dist, colmena)'!$E$9), 1, IF(AND(C4573&gt;'Risk(dist, colmena)'!$C$10, C4573&lt;='Risk(dist, colmena)'!$E$10), 2, IF(C4573&gt;='Risk(dist, colmena)'!$C$11, 3, "")))</f>
        <v/>
      </c>
      <c r="E4573" s="173">
        <f>'HP-Api, V2-Sep24'!L4575</f>
        <v>0</v>
      </c>
      <c r="F4573" s="173" t="str">
        <f>IF(AND(E4573&gt;='Risk(dist, colmena)'!$H$9, E4573&lt;='Risk(dist, colmena)'!$J$9), 1, IF(AND(E4573&gt;'Risk(dist, colmena)'!$H$10, E4573&lt;='Risk(dist, colmena)'!$J$10), 2, IF(E4573&gt;='Risk(dist, colmena)'!$H$11, 3, "")))</f>
        <v/>
      </c>
      <c r="G4573" s="88">
        <f>'HP-Api, V2-Sep24'!AH4575</f>
        <v>0</v>
      </c>
      <c r="H4573" s="89" t="str">
        <f t="shared" si="711"/>
        <v/>
      </c>
      <c r="I4573" s="194" t="e">
        <f>('HP-Api, V2-Sep24'!AK4575-'HP-Api, V2-Sep24'!S4575)/'HP-Api, V2-Sep24'!S4575</f>
        <v>#DIV/0!</v>
      </c>
      <c r="J4573" s="89" t="e">
        <f t="shared" si="712"/>
        <v>#DIV/0!</v>
      </c>
      <c r="K4573" s="195">
        <f>'HP-Api, V2-Sep24'!AQ4575</f>
        <v>0</v>
      </c>
      <c r="L4573" s="89">
        <f t="shared" si="713"/>
        <v>1</v>
      </c>
      <c r="M4573" s="88">
        <f>'HP-Api, V2-Sep24'!AM4575</f>
        <v>0</v>
      </c>
      <c r="N4573" s="89" t="str">
        <f t="shared" si="710"/>
        <v/>
      </c>
      <c r="O4573" s="88">
        <f>'HP-Api, V2-Sep24'!AR4575</f>
        <v>0</v>
      </c>
      <c r="P4573" s="89" t="str">
        <f t="shared" si="714"/>
        <v/>
      </c>
      <c r="Q4573" s="89" t="e">
        <f t="shared" si="715"/>
        <v>#VALUE!</v>
      </c>
      <c r="R4573" s="89" t="e">
        <f t="shared" si="716"/>
        <v>#VALUE!</v>
      </c>
      <c r="S4573" s="173">
        <f>'HP-Api, V2-Sep24'!AS4575</f>
        <v>0</v>
      </c>
      <c r="T4573" s="89">
        <f t="shared" si="717"/>
        <v>1</v>
      </c>
      <c r="U4573" s="90" t="e">
        <f t="shared" si="718"/>
        <v>#DIV/0!</v>
      </c>
      <c r="V4573" s="91" t="e">
        <f t="shared" si="719"/>
        <v>#DIV/0!</v>
      </c>
    </row>
    <row r="4574" spans="1:22" x14ac:dyDescent="0.3">
      <c r="A4574" s="88">
        <f>'HP-Api, V2-Sep24'!D4576</f>
        <v>0</v>
      </c>
      <c r="B4574" s="88" cm="1">
        <f t="array" ref="B4574">IF(OR(A4574=DATA!$H$2:$H$13),3,IF(OR(A4574=DATA!$H$14:$H$119),2,1))</f>
        <v>1</v>
      </c>
      <c r="C4574" s="88">
        <f>'HP-Api, V2-Sep24'!G4576</f>
        <v>0</v>
      </c>
      <c r="D4574" s="89" t="str">
        <f>IF(AND(C4574&gt;='Risk(dist, colmena)'!$C$9, C4574&lt;='Risk(dist, colmena)'!$E$9), 1, IF(AND(C4574&gt;'Risk(dist, colmena)'!$C$10, C4574&lt;='Risk(dist, colmena)'!$E$10), 2, IF(C4574&gt;='Risk(dist, colmena)'!$C$11, 3, "")))</f>
        <v/>
      </c>
      <c r="E4574" s="173">
        <f>'HP-Api, V2-Sep24'!L4576</f>
        <v>0</v>
      </c>
      <c r="F4574" s="173" t="str">
        <f>IF(AND(E4574&gt;='Risk(dist, colmena)'!$H$9, E4574&lt;='Risk(dist, colmena)'!$J$9), 1, IF(AND(E4574&gt;'Risk(dist, colmena)'!$H$10, E4574&lt;='Risk(dist, colmena)'!$J$10), 2, IF(E4574&gt;='Risk(dist, colmena)'!$H$11, 3, "")))</f>
        <v/>
      </c>
      <c r="G4574" s="88">
        <f>'HP-Api, V2-Sep24'!AH4576</f>
        <v>0</v>
      </c>
      <c r="H4574" s="89" t="str">
        <f t="shared" si="711"/>
        <v/>
      </c>
      <c r="I4574" s="194" t="e">
        <f>('HP-Api, V2-Sep24'!AK4576-'HP-Api, V2-Sep24'!S4576)/'HP-Api, V2-Sep24'!S4576</f>
        <v>#DIV/0!</v>
      </c>
      <c r="J4574" s="89" t="e">
        <f t="shared" si="712"/>
        <v>#DIV/0!</v>
      </c>
      <c r="K4574" s="195">
        <f>'HP-Api, V2-Sep24'!AQ4576</f>
        <v>0</v>
      </c>
      <c r="L4574" s="89">
        <f t="shared" si="713"/>
        <v>1</v>
      </c>
      <c r="M4574" s="88">
        <f>'HP-Api, V2-Sep24'!AM4576</f>
        <v>0</v>
      </c>
      <c r="N4574" s="89" t="str">
        <f t="shared" si="710"/>
        <v/>
      </c>
      <c r="O4574" s="88">
        <f>'HP-Api, V2-Sep24'!AR4576</f>
        <v>0</v>
      </c>
      <c r="P4574" s="89" t="str">
        <f t="shared" si="714"/>
        <v/>
      </c>
      <c r="Q4574" s="89" t="e">
        <f t="shared" si="715"/>
        <v>#VALUE!</v>
      </c>
      <c r="R4574" s="89" t="e">
        <f t="shared" si="716"/>
        <v>#VALUE!</v>
      </c>
      <c r="S4574" s="173">
        <f>'HP-Api, V2-Sep24'!AS4576</f>
        <v>0</v>
      </c>
      <c r="T4574" s="89">
        <f t="shared" si="717"/>
        <v>1</v>
      </c>
      <c r="U4574" s="90" t="e">
        <f t="shared" si="718"/>
        <v>#DIV/0!</v>
      </c>
      <c r="V4574" s="91" t="e">
        <f t="shared" si="719"/>
        <v>#DIV/0!</v>
      </c>
    </row>
    <row r="4575" spans="1:22" x14ac:dyDescent="0.3">
      <c r="A4575" s="88">
        <f>'HP-Api, V2-Sep24'!D4577</f>
        <v>0</v>
      </c>
      <c r="B4575" s="88" cm="1">
        <f t="array" ref="B4575">IF(OR(A4575=DATA!$H$2:$H$13),3,IF(OR(A4575=DATA!$H$14:$H$119),2,1))</f>
        <v>1</v>
      </c>
      <c r="C4575" s="88">
        <f>'HP-Api, V2-Sep24'!G4577</f>
        <v>0</v>
      </c>
      <c r="D4575" s="89" t="str">
        <f>IF(AND(C4575&gt;='Risk(dist, colmena)'!$C$9, C4575&lt;='Risk(dist, colmena)'!$E$9), 1, IF(AND(C4575&gt;'Risk(dist, colmena)'!$C$10, C4575&lt;='Risk(dist, colmena)'!$E$10), 2, IF(C4575&gt;='Risk(dist, colmena)'!$C$11, 3, "")))</f>
        <v/>
      </c>
      <c r="E4575" s="173">
        <f>'HP-Api, V2-Sep24'!L4577</f>
        <v>0</v>
      </c>
      <c r="F4575" s="173" t="str">
        <f>IF(AND(E4575&gt;='Risk(dist, colmena)'!$H$9, E4575&lt;='Risk(dist, colmena)'!$J$9), 1, IF(AND(E4575&gt;'Risk(dist, colmena)'!$H$10, E4575&lt;='Risk(dist, colmena)'!$J$10), 2, IF(E4575&gt;='Risk(dist, colmena)'!$H$11, 3, "")))</f>
        <v/>
      </c>
      <c r="G4575" s="88">
        <f>'HP-Api, V2-Sep24'!AH4577</f>
        <v>0</v>
      </c>
      <c r="H4575" s="89" t="str">
        <f t="shared" si="711"/>
        <v/>
      </c>
      <c r="I4575" s="194" t="e">
        <f>('HP-Api, V2-Sep24'!AK4577-'HP-Api, V2-Sep24'!S4577)/'HP-Api, V2-Sep24'!S4577</f>
        <v>#DIV/0!</v>
      </c>
      <c r="J4575" s="89" t="e">
        <f t="shared" si="712"/>
        <v>#DIV/0!</v>
      </c>
      <c r="K4575" s="195">
        <f>'HP-Api, V2-Sep24'!AQ4577</f>
        <v>0</v>
      </c>
      <c r="L4575" s="89">
        <f t="shared" si="713"/>
        <v>1</v>
      </c>
      <c r="M4575" s="88">
        <f>'HP-Api, V2-Sep24'!AM4577</f>
        <v>0</v>
      </c>
      <c r="N4575" s="89" t="str">
        <f t="shared" si="710"/>
        <v/>
      </c>
      <c r="O4575" s="88">
        <f>'HP-Api, V2-Sep24'!AR4577</f>
        <v>0</v>
      </c>
      <c r="P4575" s="89" t="str">
        <f t="shared" si="714"/>
        <v/>
      </c>
      <c r="Q4575" s="89" t="e">
        <f t="shared" si="715"/>
        <v>#VALUE!</v>
      </c>
      <c r="R4575" s="89" t="e">
        <f t="shared" si="716"/>
        <v>#VALUE!</v>
      </c>
      <c r="S4575" s="173">
        <f>'HP-Api, V2-Sep24'!AS4577</f>
        <v>0</v>
      </c>
      <c r="T4575" s="89">
        <f t="shared" si="717"/>
        <v>1</v>
      </c>
      <c r="U4575" s="90" t="e">
        <f t="shared" si="718"/>
        <v>#DIV/0!</v>
      </c>
      <c r="V4575" s="91" t="e">
        <f t="shared" si="719"/>
        <v>#DIV/0!</v>
      </c>
    </row>
    <row r="4576" spans="1:22" x14ac:dyDescent="0.3">
      <c r="A4576" s="88">
        <f>'HP-Api, V2-Sep24'!D4578</f>
        <v>0</v>
      </c>
      <c r="B4576" s="88" cm="1">
        <f t="array" ref="B4576">IF(OR(A4576=DATA!$H$2:$H$13),3,IF(OR(A4576=DATA!$H$14:$H$119),2,1))</f>
        <v>1</v>
      </c>
      <c r="C4576" s="88">
        <f>'HP-Api, V2-Sep24'!G4578</f>
        <v>0</v>
      </c>
      <c r="D4576" s="89" t="str">
        <f>IF(AND(C4576&gt;='Risk(dist, colmena)'!$C$9, C4576&lt;='Risk(dist, colmena)'!$E$9), 1, IF(AND(C4576&gt;'Risk(dist, colmena)'!$C$10, C4576&lt;='Risk(dist, colmena)'!$E$10), 2, IF(C4576&gt;='Risk(dist, colmena)'!$C$11, 3, "")))</f>
        <v/>
      </c>
      <c r="E4576" s="173">
        <f>'HP-Api, V2-Sep24'!L4578</f>
        <v>0</v>
      </c>
      <c r="F4576" s="173" t="str">
        <f>IF(AND(E4576&gt;='Risk(dist, colmena)'!$H$9, E4576&lt;='Risk(dist, colmena)'!$J$9), 1, IF(AND(E4576&gt;'Risk(dist, colmena)'!$H$10, E4576&lt;='Risk(dist, colmena)'!$J$10), 2, IF(E4576&gt;='Risk(dist, colmena)'!$H$11, 3, "")))</f>
        <v/>
      </c>
      <c r="G4576" s="88">
        <f>'HP-Api, V2-Sep24'!AH4578</f>
        <v>0</v>
      </c>
      <c r="H4576" s="89" t="str">
        <f t="shared" si="711"/>
        <v/>
      </c>
      <c r="I4576" s="194" t="e">
        <f>('HP-Api, V2-Sep24'!AK4578-'HP-Api, V2-Sep24'!S4578)/'HP-Api, V2-Sep24'!S4578</f>
        <v>#DIV/0!</v>
      </c>
      <c r="J4576" s="89" t="e">
        <f t="shared" si="712"/>
        <v>#DIV/0!</v>
      </c>
      <c r="K4576" s="195">
        <f>'HP-Api, V2-Sep24'!AQ4578</f>
        <v>0</v>
      </c>
      <c r="L4576" s="89">
        <f t="shared" si="713"/>
        <v>1</v>
      </c>
      <c r="M4576" s="88">
        <f>'HP-Api, V2-Sep24'!AM4578</f>
        <v>0</v>
      </c>
      <c r="N4576" s="89" t="str">
        <f t="shared" si="710"/>
        <v/>
      </c>
      <c r="O4576" s="88">
        <f>'HP-Api, V2-Sep24'!AR4578</f>
        <v>0</v>
      </c>
      <c r="P4576" s="89" t="str">
        <f t="shared" si="714"/>
        <v/>
      </c>
      <c r="Q4576" s="89" t="e">
        <f t="shared" si="715"/>
        <v>#VALUE!</v>
      </c>
      <c r="R4576" s="89" t="e">
        <f t="shared" si="716"/>
        <v>#VALUE!</v>
      </c>
      <c r="S4576" s="173">
        <f>'HP-Api, V2-Sep24'!AS4578</f>
        <v>0</v>
      </c>
      <c r="T4576" s="89">
        <f t="shared" si="717"/>
        <v>1</v>
      </c>
      <c r="U4576" s="90" t="e">
        <f t="shared" si="718"/>
        <v>#DIV/0!</v>
      </c>
      <c r="V4576" s="91" t="e">
        <f t="shared" si="719"/>
        <v>#DIV/0!</v>
      </c>
    </row>
    <row r="4577" spans="1:22" x14ac:dyDescent="0.3">
      <c r="A4577" s="88">
        <f>'HP-Api, V2-Sep24'!D4579</f>
        <v>0</v>
      </c>
      <c r="B4577" s="88" cm="1">
        <f t="array" ref="B4577">IF(OR(A4577=DATA!$H$2:$H$13),3,IF(OR(A4577=DATA!$H$14:$H$119),2,1))</f>
        <v>1</v>
      </c>
      <c r="C4577" s="88">
        <f>'HP-Api, V2-Sep24'!G4579</f>
        <v>0</v>
      </c>
      <c r="D4577" s="89" t="str">
        <f>IF(AND(C4577&gt;='Risk(dist, colmena)'!$C$9, C4577&lt;='Risk(dist, colmena)'!$E$9), 1, IF(AND(C4577&gt;'Risk(dist, colmena)'!$C$10, C4577&lt;='Risk(dist, colmena)'!$E$10), 2, IF(C4577&gt;='Risk(dist, colmena)'!$C$11, 3, "")))</f>
        <v/>
      </c>
      <c r="E4577" s="173">
        <f>'HP-Api, V2-Sep24'!L4579</f>
        <v>0</v>
      </c>
      <c r="F4577" s="173" t="str">
        <f>IF(AND(E4577&gt;='Risk(dist, colmena)'!$H$9, E4577&lt;='Risk(dist, colmena)'!$J$9), 1, IF(AND(E4577&gt;'Risk(dist, colmena)'!$H$10, E4577&lt;='Risk(dist, colmena)'!$J$10), 2, IF(E4577&gt;='Risk(dist, colmena)'!$H$11, 3, "")))</f>
        <v/>
      </c>
      <c r="G4577" s="88">
        <f>'HP-Api, V2-Sep24'!AH4579</f>
        <v>0</v>
      </c>
      <c r="H4577" s="89" t="str">
        <f t="shared" si="711"/>
        <v/>
      </c>
      <c r="I4577" s="194" t="e">
        <f>('HP-Api, V2-Sep24'!AK4579-'HP-Api, V2-Sep24'!S4579)/'HP-Api, V2-Sep24'!S4579</f>
        <v>#DIV/0!</v>
      </c>
      <c r="J4577" s="89" t="e">
        <f t="shared" si="712"/>
        <v>#DIV/0!</v>
      </c>
      <c r="K4577" s="195">
        <f>'HP-Api, V2-Sep24'!AQ4579</f>
        <v>0</v>
      </c>
      <c r="L4577" s="89">
        <f t="shared" si="713"/>
        <v>1</v>
      </c>
      <c r="M4577" s="88">
        <f>'HP-Api, V2-Sep24'!AM4579</f>
        <v>0</v>
      </c>
      <c r="N4577" s="89" t="str">
        <f t="shared" si="710"/>
        <v/>
      </c>
      <c r="O4577" s="88">
        <f>'HP-Api, V2-Sep24'!AR4579</f>
        <v>0</v>
      </c>
      <c r="P4577" s="89" t="str">
        <f t="shared" si="714"/>
        <v/>
      </c>
      <c r="Q4577" s="89" t="e">
        <f t="shared" si="715"/>
        <v>#VALUE!</v>
      </c>
      <c r="R4577" s="89" t="e">
        <f t="shared" si="716"/>
        <v>#VALUE!</v>
      </c>
      <c r="S4577" s="173">
        <f>'HP-Api, V2-Sep24'!AS4579</f>
        <v>0</v>
      </c>
      <c r="T4577" s="89">
        <f t="shared" si="717"/>
        <v>1</v>
      </c>
      <c r="U4577" s="90" t="e">
        <f t="shared" si="718"/>
        <v>#DIV/0!</v>
      </c>
      <c r="V4577" s="91" t="e">
        <f t="shared" si="719"/>
        <v>#DIV/0!</v>
      </c>
    </row>
    <row r="4578" spans="1:22" x14ac:dyDescent="0.3">
      <c r="A4578" s="88">
        <f>'HP-Api, V2-Sep24'!D4580</f>
        <v>0</v>
      </c>
      <c r="B4578" s="88" cm="1">
        <f t="array" ref="B4578">IF(OR(A4578=DATA!$H$2:$H$13),3,IF(OR(A4578=DATA!$H$14:$H$119),2,1))</f>
        <v>1</v>
      </c>
      <c r="C4578" s="88">
        <f>'HP-Api, V2-Sep24'!G4580</f>
        <v>0</v>
      </c>
      <c r="D4578" s="89" t="str">
        <f>IF(AND(C4578&gt;='Risk(dist, colmena)'!$C$9, C4578&lt;='Risk(dist, colmena)'!$E$9), 1, IF(AND(C4578&gt;'Risk(dist, colmena)'!$C$10, C4578&lt;='Risk(dist, colmena)'!$E$10), 2, IF(C4578&gt;='Risk(dist, colmena)'!$C$11, 3, "")))</f>
        <v/>
      </c>
      <c r="E4578" s="173">
        <f>'HP-Api, V2-Sep24'!L4580</f>
        <v>0</v>
      </c>
      <c r="F4578" s="173" t="str">
        <f>IF(AND(E4578&gt;='Risk(dist, colmena)'!$H$9, E4578&lt;='Risk(dist, colmena)'!$J$9), 1, IF(AND(E4578&gt;'Risk(dist, colmena)'!$H$10, E4578&lt;='Risk(dist, colmena)'!$J$10), 2, IF(E4578&gt;='Risk(dist, colmena)'!$H$11, 3, "")))</f>
        <v/>
      </c>
      <c r="G4578" s="88">
        <f>'HP-Api, V2-Sep24'!AH4580</f>
        <v>0</v>
      </c>
      <c r="H4578" s="89" t="str">
        <f t="shared" si="711"/>
        <v/>
      </c>
      <c r="I4578" s="194" t="e">
        <f>('HP-Api, V2-Sep24'!AK4580-'HP-Api, V2-Sep24'!S4580)/'HP-Api, V2-Sep24'!S4580</f>
        <v>#DIV/0!</v>
      </c>
      <c r="J4578" s="89" t="e">
        <f t="shared" si="712"/>
        <v>#DIV/0!</v>
      </c>
      <c r="K4578" s="195">
        <f>'HP-Api, V2-Sep24'!AQ4580</f>
        <v>0</v>
      </c>
      <c r="L4578" s="89">
        <f t="shared" si="713"/>
        <v>1</v>
      </c>
      <c r="M4578" s="88">
        <f>'HP-Api, V2-Sep24'!AM4580</f>
        <v>0</v>
      </c>
      <c r="N4578" s="89" t="str">
        <f t="shared" si="710"/>
        <v/>
      </c>
      <c r="O4578" s="88">
        <f>'HP-Api, V2-Sep24'!AR4580</f>
        <v>0</v>
      </c>
      <c r="P4578" s="89" t="str">
        <f t="shared" si="714"/>
        <v/>
      </c>
      <c r="Q4578" s="89" t="e">
        <f t="shared" si="715"/>
        <v>#VALUE!</v>
      </c>
      <c r="R4578" s="89" t="e">
        <f t="shared" si="716"/>
        <v>#VALUE!</v>
      </c>
      <c r="S4578" s="173">
        <f>'HP-Api, V2-Sep24'!AS4580</f>
        <v>0</v>
      </c>
      <c r="T4578" s="89">
        <f t="shared" si="717"/>
        <v>1</v>
      </c>
      <c r="U4578" s="90" t="e">
        <f t="shared" si="718"/>
        <v>#DIV/0!</v>
      </c>
      <c r="V4578" s="91" t="e">
        <f t="shared" si="719"/>
        <v>#DIV/0!</v>
      </c>
    </row>
    <row r="4579" spans="1:22" x14ac:dyDescent="0.3">
      <c r="A4579" s="88">
        <f>'HP-Api, V2-Sep24'!D4581</f>
        <v>0</v>
      </c>
      <c r="B4579" s="88" cm="1">
        <f t="array" ref="B4579">IF(OR(A4579=DATA!$H$2:$H$13),3,IF(OR(A4579=DATA!$H$14:$H$119),2,1))</f>
        <v>1</v>
      </c>
      <c r="C4579" s="88">
        <f>'HP-Api, V2-Sep24'!G4581</f>
        <v>0</v>
      </c>
      <c r="D4579" s="89" t="str">
        <f>IF(AND(C4579&gt;='Risk(dist, colmena)'!$C$9, C4579&lt;='Risk(dist, colmena)'!$E$9), 1, IF(AND(C4579&gt;'Risk(dist, colmena)'!$C$10, C4579&lt;='Risk(dist, colmena)'!$E$10), 2, IF(C4579&gt;='Risk(dist, colmena)'!$C$11, 3, "")))</f>
        <v/>
      </c>
      <c r="E4579" s="173">
        <f>'HP-Api, V2-Sep24'!L4581</f>
        <v>0</v>
      </c>
      <c r="F4579" s="173" t="str">
        <f>IF(AND(E4579&gt;='Risk(dist, colmena)'!$H$9, E4579&lt;='Risk(dist, colmena)'!$J$9), 1, IF(AND(E4579&gt;'Risk(dist, colmena)'!$H$10, E4579&lt;='Risk(dist, colmena)'!$J$10), 2, IF(E4579&gt;='Risk(dist, colmena)'!$H$11, 3, "")))</f>
        <v/>
      </c>
      <c r="G4579" s="88">
        <f>'HP-Api, V2-Sep24'!AH4581</f>
        <v>0</v>
      </c>
      <c r="H4579" s="89" t="str">
        <f t="shared" si="711"/>
        <v/>
      </c>
      <c r="I4579" s="194" t="e">
        <f>('HP-Api, V2-Sep24'!AK4581-'HP-Api, V2-Sep24'!S4581)/'HP-Api, V2-Sep24'!S4581</f>
        <v>#DIV/0!</v>
      </c>
      <c r="J4579" s="89" t="e">
        <f t="shared" si="712"/>
        <v>#DIV/0!</v>
      </c>
      <c r="K4579" s="195">
        <f>'HP-Api, V2-Sep24'!AQ4581</f>
        <v>0</v>
      </c>
      <c r="L4579" s="89">
        <f t="shared" si="713"/>
        <v>1</v>
      </c>
      <c r="M4579" s="88">
        <f>'HP-Api, V2-Sep24'!AM4581</f>
        <v>0</v>
      </c>
      <c r="N4579" s="89" t="str">
        <f t="shared" si="710"/>
        <v/>
      </c>
      <c r="O4579" s="88">
        <f>'HP-Api, V2-Sep24'!AR4581</f>
        <v>0</v>
      </c>
      <c r="P4579" s="89" t="str">
        <f t="shared" si="714"/>
        <v/>
      </c>
      <c r="Q4579" s="89" t="e">
        <f t="shared" si="715"/>
        <v>#VALUE!</v>
      </c>
      <c r="R4579" s="89" t="e">
        <f t="shared" si="716"/>
        <v>#VALUE!</v>
      </c>
      <c r="S4579" s="173">
        <f>'HP-Api, V2-Sep24'!AS4581</f>
        <v>0</v>
      </c>
      <c r="T4579" s="89">
        <f t="shared" si="717"/>
        <v>1</v>
      </c>
      <c r="U4579" s="90" t="e">
        <f t="shared" si="718"/>
        <v>#DIV/0!</v>
      </c>
      <c r="V4579" s="91" t="e">
        <f t="shared" si="719"/>
        <v>#DIV/0!</v>
      </c>
    </row>
    <row r="4580" spans="1:22" x14ac:dyDescent="0.3">
      <c r="A4580" s="88">
        <f>'HP-Api, V2-Sep24'!D4582</f>
        <v>0</v>
      </c>
      <c r="B4580" s="88" cm="1">
        <f t="array" ref="B4580">IF(OR(A4580=DATA!$H$2:$H$13),3,IF(OR(A4580=DATA!$H$14:$H$119),2,1))</f>
        <v>1</v>
      </c>
      <c r="C4580" s="88">
        <f>'HP-Api, V2-Sep24'!G4582</f>
        <v>0</v>
      </c>
      <c r="D4580" s="89" t="str">
        <f>IF(AND(C4580&gt;='Risk(dist, colmena)'!$C$9, C4580&lt;='Risk(dist, colmena)'!$E$9), 1, IF(AND(C4580&gt;'Risk(dist, colmena)'!$C$10, C4580&lt;='Risk(dist, colmena)'!$E$10), 2, IF(C4580&gt;='Risk(dist, colmena)'!$C$11, 3, "")))</f>
        <v/>
      </c>
      <c r="E4580" s="173">
        <f>'HP-Api, V2-Sep24'!L4582</f>
        <v>0</v>
      </c>
      <c r="F4580" s="173" t="str">
        <f>IF(AND(E4580&gt;='Risk(dist, colmena)'!$H$9, E4580&lt;='Risk(dist, colmena)'!$J$9), 1, IF(AND(E4580&gt;'Risk(dist, colmena)'!$H$10, E4580&lt;='Risk(dist, colmena)'!$J$10), 2, IF(E4580&gt;='Risk(dist, colmena)'!$H$11, 3, "")))</f>
        <v/>
      </c>
      <c r="G4580" s="88">
        <f>'HP-Api, V2-Sep24'!AH4582</f>
        <v>0</v>
      </c>
      <c r="H4580" s="89" t="str">
        <f t="shared" si="711"/>
        <v/>
      </c>
      <c r="I4580" s="194" t="e">
        <f>('HP-Api, V2-Sep24'!AK4582-'HP-Api, V2-Sep24'!S4582)/'HP-Api, V2-Sep24'!S4582</f>
        <v>#DIV/0!</v>
      </c>
      <c r="J4580" s="89" t="e">
        <f t="shared" si="712"/>
        <v>#DIV/0!</v>
      </c>
      <c r="K4580" s="195">
        <f>'HP-Api, V2-Sep24'!AQ4582</f>
        <v>0</v>
      </c>
      <c r="L4580" s="89">
        <f t="shared" si="713"/>
        <v>1</v>
      </c>
      <c r="M4580" s="88">
        <f>'HP-Api, V2-Sep24'!AM4582</f>
        <v>0</v>
      </c>
      <c r="N4580" s="89" t="str">
        <f t="shared" si="710"/>
        <v/>
      </c>
      <c r="O4580" s="88">
        <f>'HP-Api, V2-Sep24'!AR4582</f>
        <v>0</v>
      </c>
      <c r="P4580" s="89" t="str">
        <f t="shared" si="714"/>
        <v/>
      </c>
      <c r="Q4580" s="89" t="e">
        <f t="shared" si="715"/>
        <v>#VALUE!</v>
      </c>
      <c r="R4580" s="89" t="e">
        <f t="shared" si="716"/>
        <v>#VALUE!</v>
      </c>
      <c r="S4580" s="173">
        <f>'HP-Api, V2-Sep24'!AS4582</f>
        <v>0</v>
      </c>
      <c r="T4580" s="89">
        <f t="shared" si="717"/>
        <v>1</v>
      </c>
      <c r="U4580" s="90" t="e">
        <f t="shared" si="718"/>
        <v>#DIV/0!</v>
      </c>
      <c r="V4580" s="91" t="e">
        <f t="shared" si="719"/>
        <v>#DIV/0!</v>
      </c>
    </row>
    <row r="4581" spans="1:22" x14ac:dyDescent="0.3">
      <c r="A4581" s="88">
        <f>'HP-Api, V2-Sep24'!D4583</f>
        <v>0</v>
      </c>
      <c r="B4581" s="88" cm="1">
        <f t="array" ref="B4581">IF(OR(A4581=DATA!$H$2:$H$13),3,IF(OR(A4581=DATA!$H$14:$H$119),2,1))</f>
        <v>1</v>
      </c>
      <c r="C4581" s="88">
        <f>'HP-Api, V2-Sep24'!G4583</f>
        <v>0</v>
      </c>
      <c r="D4581" s="89" t="str">
        <f>IF(AND(C4581&gt;='Risk(dist, colmena)'!$C$9, C4581&lt;='Risk(dist, colmena)'!$E$9), 1, IF(AND(C4581&gt;'Risk(dist, colmena)'!$C$10, C4581&lt;='Risk(dist, colmena)'!$E$10), 2, IF(C4581&gt;='Risk(dist, colmena)'!$C$11, 3, "")))</f>
        <v/>
      </c>
      <c r="E4581" s="173">
        <f>'HP-Api, V2-Sep24'!L4583</f>
        <v>0</v>
      </c>
      <c r="F4581" s="173" t="str">
        <f>IF(AND(E4581&gt;='Risk(dist, colmena)'!$H$9, E4581&lt;='Risk(dist, colmena)'!$J$9), 1, IF(AND(E4581&gt;'Risk(dist, colmena)'!$H$10, E4581&lt;='Risk(dist, colmena)'!$J$10), 2, IF(E4581&gt;='Risk(dist, colmena)'!$H$11, 3, "")))</f>
        <v/>
      </c>
      <c r="G4581" s="88">
        <f>'HP-Api, V2-Sep24'!AH4583</f>
        <v>0</v>
      </c>
      <c r="H4581" s="89" t="str">
        <f t="shared" si="711"/>
        <v/>
      </c>
      <c r="I4581" s="194" t="e">
        <f>('HP-Api, V2-Sep24'!AK4583-'HP-Api, V2-Sep24'!S4583)/'HP-Api, V2-Sep24'!S4583</f>
        <v>#DIV/0!</v>
      </c>
      <c r="J4581" s="89" t="e">
        <f t="shared" si="712"/>
        <v>#DIV/0!</v>
      </c>
      <c r="K4581" s="195">
        <f>'HP-Api, V2-Sep24'!AQ4583</f>
        <v>0</v>
      </c>
      <c r="L4581" s="89">
        <f t="shared" si="713"/>
        <v>1</v>
      </c>
      <c r="M4581" s="88">
        <f>'HP-Api, V2-Sep24'!AM4583</f>
        <v>0</v>
      </c>
      <c r="N4581" s="89" t="str">
        <f t="shared" si="710"/>
        <v/>
      </c>
      <c r="O4581" s="88">
        <f>'HP-Api, V2-Sep24'!AR4583</f>
        <v>0</v>
      </c>
      <c r="P4581" s="89" t="str">
        <f t="shared" si="714"/>
        <v/>
      </c>
      <c r="Q4581" s="89" t="e">
        <f t="shared" si="715"/>
        <v>#VALUE!</v>
      </c>
      <c r="R4581" s="89" t="e">
        <f t="shared" si="716"/>
        <v>#VALUE!</v>
      </c>
      <c r="S4581" s="173">
        <f>'HP-Api, V2-Sep24'!AS4583</f>
        <v>0</v>
      </c>
      <c r="T4581" s="89">
        <f t="shared" si="717"/>
        <v>1</v>
      </c>
      <c r="U4581" s="90" t="e">
        <f t="shared" si="718"/>
        <v>#DIV/0!</v>
      </c>
      <c r="V4581" s="91" t="e">
        <f t="shared" si="719"/>
        <v>#DIV/0!</v>
      </c>
    </row>
    <row r="4582" spans="1:22" x14ac:dyDescent="0.3">
      <c r="A4582" s="88">
        <f>'HP-Api, V2-Sep24'!D4584</f>
        <v>0</v>
      </c>
      <c r="B4582" s="88" cm="1">
        <f t="array" ref="B4582">IF(OR(A4582=DATA!$H$2:$H$13),3,IF(OR(A4582=DATA!$H$14:$H$119),2,1))</f>
        <v>1</v>
      </c>
      <c r="C4582" s="88">
        <f>'HP-Api, V2-Sep24'!G4584</f>
        <v>0</v>
      </c>
      <c r="D4582" s="89" t="str">
        <f>IF(AND(C4582&gt;='Risk(dist, colmena)'!$C$9, C4582&lt;='Risk(dist, colmena)'!$E$9), 1, IF(AND(C4582&gt;'Risk(dist, colmena)'!$C$10, C4582&lt;='Risk(dist, colmena)'!$E$10), 2, IF(C4582&gt;='Risk(dist, colmena)'!$C$11, 3, "")))</f>
        <v/>
      </c>
      <c r="E4582" s="173">
        <f>'HP-Api, V2-Sep24'!L4584</f>
        <v>0</v>
      </c>
      <c r="F4582" s="173" t="str">
        <f>IF(AND(E4582&gt;='Risk(dist, colmena)'!$H$9, E4582&lt;='Risk(dist, colmena)'!$J$9), 1, IF(AND(E4582&gt;'Risk(dist, colmena)'!$H$10, E4582&lt;='Risk(dist, colmena)'!$J$10), 2, IF(E4582&gt;='Risk(dist, colmena)'!$H$11, 3, "")))</f>
        <v/>
      </c>
      <c r="G4582" s="88">
        <f>'HP-Api, V2-Sep24'!AH4584</f>
        <v>0</v>
      </c>
      <c r="H4582" s="89" t="str">
        <f t="shared" si="711"/>
        <v/>
      </c>
      <c r="I4582" s="194" t="e">
        <f>('HP-Api, V2-Sep24'!AK4584-'HP-Api, V2-Sep24'!S4584)/'HP-Api, V2-Sep24'!S4584</f>
        <v>#DIV/0!</v>
      </c>
      <c r="J4582" s="89" t="e">
        <f t="shared" si="712"/>
        <v>#DIV/0!</v>
      </c>
      <c r="K4582" s="195">
        <f>'HP-Api, V2-Sep24'!AQ4584</f>
        <v>0</v>
      </c>
      <c r="L4582" s="89">
        <f t="shared" si="713"/>
        <v>1</v>
      </c>
      <c r="M4582" s="88">
        <f>'HP-Api, V2-Sep24'!AM4584</f>
        <v>0</v>
      </c>
      <c r="N4582" s="89" t="str">
        <f t="shared" si="710"/>
        <v/>
      </c>
      <c r="O4582" s="88">
        <f>'HP-Api, V2-Sep24'!AR4584</f>
        <v>0</v>
      </c>
      <c r="P4582" s="89" t="str">
        <f t="shared" si="714"/>
        <v/>
      </c>
      <c r="Q4582" s="89" t="e">
        <f t="shared" si="715"/>
        <v>#VALUE!</v>
      </c>
      <c r="R4582" s="89" t="e">
        <f t="shared" si="716"/>
        <v>#VALUE!</v>
      </c>
      <c r="S4582" s="173">
        <f>'HP-Api, V2-Sep24'!AS4584</f>
        <v>0</v>
      </c>
      <c r="T4582" s="89">
        <f t="shared" si="717"/>
        <v>1</v>
      </c>
      <c r="U4582" s="90" t="e">
        <f t="shared" si="718"/>
        <v>#DIV/0!</v>
      </c>
      <c r="V4582" s="91" t="e">
        <f t="shared" si="719"/>
        <v>#DIV/0!</v>
      </c>
    </row>
    <row r="4583" spans="1:22" x14ac:dyDescent="0.3">
      <c r="A4583" s="88">
        <f>'HP-Api, V2-Sep24'!D4585</f>
        <v>0</v>
      </c>
      <c r="B4583" s="88" cm="1">
        <f t="array" ref="B4583">IF(OR(A4583=DATA!$H$2:$H$13),3,IF(OR(A4583=DATA!$H$14:$H$119),2,1))</f>
        <v>1</v>
      </c>
      <c r="C4583" s="88">
        <f>'HP-Api, V2-Sep24'!G4585</f>
        <v>0</v>
      </c>
      <c r="D4583" s="89" t="str">
        <f>IF(AND(C4583&gt;='Risk(dist, colmena)'!$C$9, C4583&lt;='Risk(dist, colmena)'!$E$9), 1, IF(AND(C4583&gt;'Risk(dist, colmena)'!$C$10, C4583&lt;='Risk(dist, colmena)'!$E$10), 2, IF(C4583&gt;='Risk(dist, colmena)'!$C$11, 3, "")))</f>
        <v/>
      </c>
      <c r="E4583" s="173">
        <f>'HP-Api, V2-Sep24'!L4585</f>
        <v>0</v>
      </c>
      <c r="F4583" s="173" t="str">
        <f>IF(AND(E4583&gt;='Risk(dist, colmena)'!$H$9, E4583&lt;='Risk(dist, colmena)'!$J$9), 1, IF(AND(E4583&gt;'Risk(dist, colmena)'!$H$10, E4583&lt;='Risk(dist, colmena)'!$J$10), 2, IF(E4583&gt;='Risk(dist, colmena)'!$H$11, 3, "")))</f>
        <v/>
      </c>
      <c r="G4583" s="88">
        <f>'HP-Api, V2-Sep24'!AH4585</f>
        <v>0</v>
      </c>
      <c r="H4583" s="89" t="str">
        <f t="shared" si="711"/>
        <v/>
      </c>
      <c r="I4583" s="194" t="e">
        <f>('HP-Api, V2-Sep24'!AK4585-'HP-Api, V2-Sep24'!S4585)/'HP-Api, V2-Sep24'!S4585</f>
        <v>#DIV/0!</v>
      </c>
      <c r="J4583" s="89" t="e">
        <f t="shared" si="712"/>
        <v>#DIV/0!</v>
      </c>
      <c r="K4583" s="195">
        <f>'HP-Api, V2-Sep24'!AQ4585</f>
        <v>0</v>
      </c>
      <c r="L4583" s="89">
        <f t="shared" si="713"/>
        <v>1</v>
      </c>
      <c r="M4583" s="88">
        <f>'HP-Api, V2-Sep24'!AM4585</f>
        <v>0</v>
      </c>
      <c r="N4583" s="89" t="str">
        <f t="shared" si="710"/>
        <v/>
      </c>
      <c r="O4583" s="88">
        <f>'HP-Api, V2-Sep24'!AR4585</f>
        <v>0</v>
      </c>
      <c r="P4583" s="89" t="str">
        <f t="shared" si="714"/>
        <v/>
      </c>
      <c r="Q4583" s="89" t="e">
        <f t="shared" si="715"/>
        <v>#VALUE!</v>
      </c>
      <c r="R4583" s="89" t="e">
        <f t="shared" si="716"/>
        <v>#VALUE!</v>
      </c>
      <c r="S4583" s="173">
        <f>'HP-Api, V2-Sep24'!AS4585</f>
        <v>0</v>
      </c>
      <c r="T4583" s="89">
        <f t="shared" si="717"/>
        <v>1</v>
      </c>
      <c r="U4583" s="90" t="e">
        <f t="shared" si="718"/>
        <v>#DIV/0!</v>
      </c>
      <c r="V4583" s="91" t="e">
        <f t="shared" si="719"/>
        <v>#DIV/0!</v>
      </c>
    </row>
    <row r="4584" spans="1:22" x14ac:dyDescent="0.3">
      <c r="A4584" s="88">
        <f>'HP-Api, V2-Sep24'!D4586</f>
        <v>0</v>
      </c>
      <c r="B4584" s="88" cm="1">
        <f t="array" ref="B4584">IF(OR(A4584=DATA!$H$2:$H$13),3,IF(OR(A4584=DATA!$H$14:$H$119),2,1))</f>
        <v>1</v>
      </c>
      <c r="C4584" s="88">
        <f>'HP-Api, V2-Sep24'!G4586</f>
        <v>0</v>
      </c>
      <c r="D4584" s="89" t="str">
        <f>IF(AND(C4584&gt;='Risk(dist, colmena)'!$C$9, C4584&lt;='Risk(dist, colmena)'!$E$9), 1, IF(AND(C4584&gt;'Risk(dist, colmena)'!$C$10, C4584&lt;='Risk(dist, colmena)'!$E$10), 2, IF(C4584&gt;='Risk(dist, colmena)'!$C$11, 3, "")))</f>
        <v/>
      </c>
      <c r="E4584" s="173">
        <f>'HP-Api, V2-Sep24'!L4586</f>
        <v>0</v>
      </c>
      <c r="F4584" s="173" t="str">
        <f>IF(AND(E4584&gt;='Risk(dist, colmena)'!$H$9, E4584&lt;='Risk(dist, colmena)'!$J$9), 1, IF(AND(E4584&gt;'Risk(dist, colmena)'!$H$10, E4584&lt;='Risk(dist, colmena)'!$J$10), 2, IF(E4584&gt;='Risk(dist, colmena)'!$H$11, 3, "")))</f>
        <v/>
      </c>
      <c r="G4584" s="88">
        <f>'HP-Api, V2-Sep24'!AH4586</f>
        <v>0</v>
      </c>
      <c r="H4584" s="89" t="str">
        <f t="shared" si="711"/>
        <v/>
      </c>
      <c r="I4584" s="194" t="e">
        <f>('HP-Api, V2-Sep24'!AK4586-'HP-Api, V2-Sep24'!S4586)/'HP-Api, V2-Sep24'!S4586</f>
        <v>#DIV/0!</v>
      </c>
      <c r="J4584" s="89" t="e">
        <f t="shared" si="712"/>
        <v>#DIV/0!</v>
      </c>
      <c r="K4584" s="195">
        <f>'HP-Api, V2-Sep24'!AQ4586</f>
        <v>0</v>
      </c>
      <c r="L4584" s="89">
        <f t="shared" si="713"/>
        <v>1</v>
      </c>
      <c r="M4584" s="88">
        <f>'HP-Api, V2-Sep24'!AM4586</f>
        <v>0</v>
      </c>
      <c r="N4584" s="89" t="str">
        <f t="shared" si="710"/>
        <v/>
      </c>
      <c r="O4584" s="88">
        <f>'HP-Api, V2-Sep24'!AR4586</f>
        <v>0</v>
      </c>
      <c r="P4584" s="89" t="str">
        <f t="shared" si="714"/>
        <v/>
      </c>
      <c r="Q4584" s="89" t="e">
        <f t="shared" si="715"/>
        <v>#VALUE!</v>
      </c>
      <c r="R4584" s="89" t="e">
        <f t="shared" si="716"/>
        <v>#VALUE!</v>
      </c>
      <c r="S4584" s="173">
        <f>'HP-Api, V2-Sep24'!AS4586</f>
        <v>0</v>
      </c>
      <c r="T4584" s="89">
        <f t="shared" si="717"/>
        <v>1</v>
      </c>
      <c r="U4584" s="90" t="e">
        <f t="shared" si="718"/>
        <v>#DIV/0!</v>
      </c>
      <c r="V4584" s="91" t="e">
        <f t="shared" si="719"/>
        <v>#DIV/0!</v>
      </c>
    </row>
    <row r="4585" spans="1:22" x14ac:dyDescent="0.3">
      <c r="A4585" s="88">
        <f>'HP-Api, V2-Sep24'!D4587</f>
        <v>0</v>
      </c>
      <c r="B4585" s="88" cm="1">
        <f t="array" ref="B4585">IF(OR(A4585=DATA!$H$2:$H$13),3,IF(OR(A4585=DATA!$H$14:$H$119),2,1))</f>
        <v>1</v>
      </c>
      <c r="C4585" s="88">
        <f>'HP-Api, V2-Sep24'!G4587</f>
        <v>0</v>
      </c>
      <c r="D4585" s="89" t="str">
        <f>IF(AND(C4585&gt;='Risk(dist, colmena)'!$C$9, C4585&lt;='Risk(dist, colmena)'!$E$9), 1, IF(AND(C4585&gt;'Risk(dist, colmena)'!$C$10, C4585&lt;='Risk(dist, colmena)'!$E$10), 2, IF(C4585&gt;='Risk(dist, colmena)'!$C$11, 3, "")))</f>
        <v/>
      </c>
      <c r="E4585" s="173">
        <f>'HP-Api, V2-Sep24'!L4587</f>
        <v>0</v>
      </c>
      <c r="F4585" s="173" t="str">
        <f>IF(AND(E4585&gt;='Risk(dist, colmena)'!$H$9, E4585&lt;='Risk(dist, colmena)'!$J$9), 1, IF(AND(E4585&gt;'Risk(dist, colmena)'!$H$10, E4585&lt;='Risk(dist, colmena)'!$J$10), 2, IF(E4585&gt;='Risk(dist, colmena)'!$H$11, 3, "")))</f>
        <v/>
      </c>
      <c r="G4585" s="88">
        <f>'HP-Api, V2-Sep24'!AH4587</f>
        <v>0</v>
      </c>
      <c r="H4585" s="89" t="str">
        <f t="shared" si="711"/>
        <v/>
      </c>
      <c r="I4585" s="194" t="e">
        <f>('HP-Api, V2-Sep24'!AK4587-'HP-Api, V2-Sep24'!S4587)/'HP-Api, V2-Sep24'!S4587</f>
        <v>#DIV/0!</v>
      </c>
      <c r="J4585" s="89" t="e">
        <f t="shared" si="712"/>
        <v>#DIV/0!</v>
      </c>
      <c r="K4585" s="195">
        <f>'HP-Api, V2-Sep24'!AQ4587</f>
        <v>0</v>
      </c>
      <c r="L4585" s="89">
        <f t="shared" si="713"/>
        <v>1</v>
      </c>
      <c r="M4585" s="88">
        <f>'HP-Api, V2-Sep24'!AM4587</f>
        <v>0</v>
      </c>
      <c r="N4585" s="89" t="str">
        <f t="shared" si="710"/>
        <v/>
      </c>
      <c r="O4585" s="88">
        <f>'HP-Api, V2-Sep24'!AR4587</f>
        <v>0</v>
      </c>
      <c r="P4585" s="89" t="str">
        <f t="shared" si="714"/>
        <v/>
      </c>
      <c r="Q4585" s="89" t="e">
        <f t="shared" si="715"/>
        <v>#VALUE!</v>
      </c>
      <c r="R4585" s="89" t="e">
        <f t="shared" si="716"/>
        <v>#VALUE!</v>
      </c>
      <c r="S4585" s="173">
        <f>'HP-Api, V2-Sep24'!AS4587</f>
        <v>0</v>
      </c>
      <c r="T4585" s="89">
        <f t="shared" si="717"/>
        <v>1</v>
      </c>
      <c r="U4585" s="90" t="e">
        <f t="shared" si="718"/>
        <v>#DIV/0!</v>
      </c>
      <c r="V4585" s="91" t="e">
        <f t="shared" si="719"/>
        <v>#DIV/0!</v>
      </c>
    </row>
    <row r="4586" spans="1:22" x14ac:dyDescent="0.3">
      <c r="A4586" s="88">
        <f>'HP-Api, V2-Sep24'!D4588</f>
        <v>0</v>
      </c>
      <c r="B4586" s="88" cm="1">
        <f t="array" ref="B4586">IF(OR(A4586=DATA!$H$2:$H$13),3,IF(OR(A4586=DATA!$H$14:$H$119),2,1))</f>
        <v>1</v>
      </c>
      <c r="C4586" s="88">
        <f>'HP-Api, V2-Sep24'!G4588</f>
        <v>0</v>
      </c>
      <c r="D4586" s="89" t="str">
        <f>IF(AND(C4586&gt;='Risk(dist, colmena)'!$C$9, C4586&lt;='Risk(dist, colmena)'!$E$9), 1, IF(AND(C4586&gt;'Risk(dist, colmena)'!$C$10, C4586&lt;='Risk(dist, colmena)'!$E$10), 2, IF(C4586&gt;='Risk(dist, colmena)'!$C$11, 3, "")))</f>
        <v/>
      </c>
      <c r="E4586" s="173">
        <f>'HP-Api, V2-Sep24'!L4588</f>
        <v>0</v>
      </c>
      <c r="F4586" s="173" t="str">
        <f>IF(AND(E4586&gt;='Risk(dist, colmena)'!$H$9, E4586&lt;='Risk(dist, colmena)'!$J$9), 1, IF(AND(E4586&gt;'Risk(dist, colmena)'!$H$10, E4586&lt;='Risk(dist, colmena)'!$J$10), 2, IF(E4586&gt;='Risk(dist, colmena)'!$H$11, 3, "")))</f>
        <v/>
      </c>
      <c r="G4586" s="88">
        <f>'HP-Api, V2-Sep24'!AH4588</f>
        <v>0</v>
      </c>
      <c r="H4586" s="89" t="str">
        <f t="shared" si="711"/>
        <v/>
      </c>
      <c r="I4586" s="194" t="e">
        <f>('HP-Api, V2-Sep24'!AK4588-'HP-Api, V2-Sep24'!S4588)/'HP-Api, V2-Sep24'!S4588</f>
        <v>#DIV/0!</v>
      </c>
      <c r="J4586" s="89" t="e">
        <f t="shared" si="712"/>
        <v>#DIV/0!</v>
      </c>
      <c r="K4586" s="195">
        <f>'HP-Api, V2-Sep24'!AQ4588</f>
        <v>0</v>
      </c>
      <c r="L4586" s="89">
        <f t="shared" si="713"/>
        <v>1</v>
      </c>
      <c r="M4586" s="88">
        <f>'HP-Api, V2-Sep24'!AM4588</f>
        <v>0</v>
      </c>
      <c r="N4586" s="89" t="str">
        <f t="shared" si="710"/>
        <v/>
      </c>
      <c r="O4586" s="88">
        <f>'HP-Api, V2-Sep24'!AR4588</f>
        <v>0</v>
      </c>
      <c r="P4586" s="89" t="str">
        <f t="shared" si="714"/>
        <v/>
      </c>
      <c r="Q4586" s="89" t="e">
        <f t="shared" si="715"/>
        <v>#VALUE!</v>
      </c>
      <c r="R4586" s="89" t="e">
        <f t="shared" si="716"/>
        <v>#VALUE!</v>
      </c>
      <c r="S4586" s="173">
        <f>'HP-Api, V2-Sep24'!AS4588</f>
        <v>0</v>
      </c>
      <c r="T4586" s="89">
        <f t="shared" si="717"/>
        <v>1</v>
      </c>
      <c r="U4586" s="90" t="e">
        <f t="shared" si="718"/>
        <v>#DIV/0!</v>
      </c>
      <c r="V4586" s="91" t="e">
        <f t="shared" si="719"/>
        <v>#DIV/0!</v>
      </c>
    </row>
    <row r="4587" spans="1:22" x14ac:dyDescent="0.3">
      <c r="A4587" s="88">
        <f>'HP-Api, V2-Sep24'!D4589</f>
        <v>0</v>
      </c>
      <c r="B4587" s="88" cm="1">
        <f t="array" ref="B4587">IF(OR(A4587=DATA!$H$2:$H$13),3,IF(OR(A4587=DATA!$H$14:$H$119),2,1))</f>
        <v>1</v>
      </c>
      <c r="C4587" s="88">
        <f>'HP-Api, V2-Sep24'!G4589</f>
        <v>0</v>
      </c>
      <c r="D4587" s="89" t="str">
        <f>IF(AND(C4587&gt;='Risk(dist, colmena)'!$C$9, C4587&lt;='Risk(dist, colmena)'!$E$9), 1, IF(AND(C4587&gt;'Risk(dist, colmena)'!$C$10, C4587&lt;='Risk(dist, colmena)'!$E$10), 2, IF(C4587&gt;='Risk(dist, colmena)'!$C$11, 3, "")))</f>
        <v/>
      </c>
      <c r="E4587" s="173">
        <f>'HP-Api, V2-Sep24'!L4589</f>
        <v>0</v>
      </c>
      <c r="F4587" s="173" t="str">
        <f>IF(AND(E4587&gt;='Risk(dist, colmena)'!$H$9, E4587&lt;='Risk(dist, colmena)'!$J$9), 1, IF(AND(E4587&gt;'Risk(dist, colmena)'!$H$10, E4587&lt;='Risk(dist, colmena)'!$J$10), 2, IF(E4587&gt;='Risk(dist, colmena)'!$H$11, 3, "")))</f>
        <v/>
      </c>
      <c r="G4587" s="88">
        <f>'HP-Api, V2-Sep24'!AH4589</f>
        <v>0</v>
      </c>
      <c r="H4587" s="89" t="str">
        <f t="shared" si="711"/>
        <v/>
      </c>
      <c r="I4587" s="194" t="e">
        <f>('HP-Api, V2-Sep24'!AK4589-'HP-Api, V2-Sep24'!S4589)/'HP-Api, V2-Sep24'!S4589</f>
        <v>#DIV/0!</v>
      </c>
      <c r="J4587" s="89" t="e">
        <f t="shared" si="712"/>
        <v>#DIV/0!</v>
      </c>
      <c r="K4587" s="195">
        <f>'HP-Api, V2-Sep24'!AQ4589</f>
        <v>0</v>
      </c>
      <c r="L4587" s="89">
        <f t="shared" si="713"/>
        <v>1</v>
      </c>
      <c r="M4587" s="88">
        <f>'HP-Api, V2-Sep24'!AM4589</f>
        <v>0</v>
      </c>
      <c r="N4587" s="89" t="str">
        <f t="shared" si="710"/>
        <v/>
      </c>
      <c r="O4587" s="88">
        <f>'HP-Api, V2-Sep24'!AR4589</f>
        <v>0</v>
      </c>
      <c r="P4587" s="89" t="str">
        <f t="shared" si="714"/>
        <v/>
      </c>
      <c r="Q4587" s="89" t="e">
        <f t="shared" si="715"/>
        <v>#VALUE!</v>
      </c>
      <c r="R4587" s="89" t="e">
        <f t="shared" si="716"/>
        <v>#VALUE!</v>
      </c>
      <c r="S4587" s="173">
        <f>'HP-Api, V2-Sep24'!AS4589</f>
        <v>0</v>
      </c>
      <c r="T4587" s="89">
        <f t="shared" si="717"/>
        <v>1</v>
      </c>
      <c r="U4587" s="90" t="e">
        <f t="shared" si="718"/>
        <v>#DIV/0!</v>
      </c>
      <c r="V4587" s="91" t="e">
        <f t="shared" si="719"/>
        <v>#DIV/0!</v>
      </c>
    </row>
    <row r="4588" spans="1:22" x14ac:dyDescent="0.3">
      <c r="A4588" s="88">
        <f>'HP-Api, V2-Sep24'!D4590</f>
        <v>0</v>
      </c>
      <c r="B4588" s="88" cm="1">
        <f t="array" ref="B4588">IF(OR(A4588=DATA!$H$2:$H$13),3,IF(OR(A4588=DATA!$H$14:$H$119),2,1))</f>
        <v>1</v>
      </c>
      <c r="C4588" s="88">
        <f>'HP-Api, V2-Sep24'!G4590</f>
        <v>0</v>
      </c>
      <c r="D4588" s="89" t="str">
        <f>IF(AND(C4588&gt;='Risk(dist, colmena)'!$C$9, C4588&lt;='Risk(dist, colmena)'!$E$9), 1, IF(AND(C4588&gt;'Risk(dist, colmena)'!$C$10, C4588&lt;='Risk(dist, colmena)'!$E$10), 2, IF(C4588&gt;='Risk(dist, colmena)'!$C$11, 3, "")))</f>
        <v/>
      </c>
      <c r="E4588" s="173">
        <f>'HP-Api, V2-Sep24'!L4590</f>
        <v>0</v>
      </c>
      <c r="F4588" s="173" t="str">
        <f>IF(AND(E4588&gt;='Risk(dist, colmena)'!$H$9, E4588&lt;='Risk(dist, colmena)'!$J$9), 1, IF(AND(E4588&gt;'Risk(dist, colmena)'!$H$10, E4588&lt;='Risk(dist, colmena)'!$J$10), 2, IF(E4588&gt;='Risk(dist, colmena)'!$H$11, 3, "")))</f>
        <v/>
      </c>
      <c r="G4588" s="88">
        <f>'HP-Api, V2-Sep24'!AH4590</f>
        <v>0</v>
      </c>
      <c r="H4588" s="89" t="str">
        <f t="shared" si="711"/>
        <v/>
      </c>
      <c r="I4588" s="194" t="e">
        <f>('HP-Api, V2-Sep24'!AK4590-'HP-Api, V2-Sep24'!S4590)/'HP-Api, V2-Sep24'!S4590</f>
        <v>#DIV/0!</v>
      </c>
      <c r="J4588" s="89" t="e">
        <f t="shared" si="712"/>
        <v>#DIV/0!</v>
      </c>
      <c r="K4588" s="195">
        <f>'HP-Api, V2-Sep24'!AQ4590</f>
        <v>0</v>
      </c>
      <c r="L4588" s="89">
        <f t="shared" si="713"/>
        <v>1</v>
      </c>
      <c r="M4588" s="88">
        <f>'HP-Api, V2-Sep24'!AM4590</f>
        <v>0</v>
      </c>
      <c r="N4588" s="89" t="str">
        <f t="shared" si="710"/>
        <v/>
      </c>
      <c r="O4588" s="88">
        <f>'HP-Api, V2-Sep24'!AR4590</f>
        <v>0</v>
      </c>
      <c r="P4588" s="89" t="str">
        <f t="shared" si="714"/>
        <v/>
      </c>
      <c r="Q4588" s="89" t="e">
        <f t="shared" si="715"/>
        <v>#VALUE!</v>
      </c>
      <c r="R4588" s="89" t="e">
        <f t="shared" si="716"/>
        <v>#VALUE!</v>
      </c>
      <c r="S4588" s="173">
        <f>'HP-Api, V2-Sep24'!AS4590</f>
        <v>0</v>
      </c>
      <c r="T4588" s="89">
        <f t="shared" si="717"/>
        <v>1</v>
      </c>
      <c r="U4588" s="90" t="e">
        <f t="shared" si="718"/>
        <v>#DIV/0!</v>
      </c>
      <c r="V4588" s="91" t="e">
        <f t="shared" si="719"/>
        <v>#DIV/0!</v>
      </c>
    </row>
    <row r="4589" spans="1:22" x14ac:dyDescent="0.3">
      <c r="A4589" s="88">
        <f>'HP-Api, V2-Sep24'!D4591</f>
        <v>0</v>
      </c>
      <c r="B4589" s="88" cm="1">
        <f t="array" ref="B4589">IF(OR(A4589=DATA!$H$2:$H$13),3,IF(OR(A4589=DATA!$H$14:$H$119),2,1))</f>
        <v>1</v>
      </c>
      <c r="C4589" s="88">
        <f>'HP-Api, V2-Sep24'!G4591</f>
        <v>0</v>
      </c>
      <c r="D4589" s="89" t="str">
        <f>IF(AND(C4589&gt;='Risk(dist, colmena)'!$C$9, C4589&lt;='Risk(dist, colmena)'!$E$9), 1, IF(AND(C4589&gt;'Risk(dist, colmena)'!$C$10, C4589&lt;='Risk(dist, colmena)'!$E$10), 2, IF(C4589&gt;='Risk(dist, colmena)'!$C$11, 3, "")))</f>
        <v/>
      </c>
      <c r="E4589" s="173">
        <f>'HP-Api, V2-Sep24'!L4591</f>
        <v>0</v>
      </c>
      <c r="F4589" s="173" t="str">
        <f>IF(AND(E4589&gt;='Risk(dist, colmena)'!$H$9, E4589&lt;='Risk(dist, colmena)'!$J$9), 1, IF(AND(E4589&gt;'Risk(dist, colmena)'!$H$10, E4589&lt;='Risk(dist, colmena)'!$J$10), 2, IF(E4589&gt;='Risk(dist, colmena)'!$H$11, 3, "")))</f>
        <v/>
      </c>
      <c r="G4589" s="88">
        <f>'HP-Api, V2-Sep24'!AH4591</f>
        <v>0</v>
      </c>
      <c r="H4589" s="89" t="str">
        <f t="shared" si="711"/>
        <v/>
      </c>
      <c r="I4589" s="194" t="e">
        <f>('HP-Api, V2-Sep24'!AK4591-'HP-Api, V2-Sep24'!S4591)/'HP-Api, V2-Sep24'!S4591</f>
        <v>#DIV/0!</v>
      </c>
      <c r="J4589" s="89" t="e">
        <f t="shared" si="712"/>
        <v>#DIV/0!</v>
      </c>
      <c r="K4589" s="195">
        <f>'HP-Api, V2-Sep24'!AQ4591</f>
        <v>0</v>
      </c>
      <c r="L4589" s="89">
        <f t="shared" si="713"/>
        <v>1</v>
      </c>
      <c r="M4589" s="88">
        <f>'HP-Api, V2-Sep24'!AM4591</f>
        <v>0</v>
      </c>
      <c r="N4589" s="89" t="str">
        <f t="shared" si="710"/>
        <v/>
      </c>
      <c r="O4589" s="88">
        <f>'HP-Api, V2-Sep24'!AR4591</f>
        <v>0</v>
      </c>
      <c r="P4589" s="89" t="str">
        <f t="shared" si="714"/>
        <v/>
      </c>
      <c r="Q4589" s="89" t="e">
        <f t="shared" si="715"/>
        <v>#VALUE!</v>
      </c>
      <c r="R4589" s="89" t="e">
        <f t="shared" si="716"/>
        <v>#VALUE!</v>
      </c>
      <c r="S4589" s="173">
        <f>'HP-Api, V2-Sep24'!AS4591</f>
        <v>0</v>
      </c>
      <c r="T4589" s="89">
        <f t="shared" si="717"/>
        <v>1</v>
      </c>
      <c r="U4589" s="90" t="e">
        <f t="shared" si="718"/>
        <v>#DIV/0!</v>
      </c>
      <c r="V4589" s="91" t="e">
        <f t="shared" si="719"/>
        <v>#DIV/0!</v>
      </c>
    </row>
    <row r="4590" spans="1:22" x14ac:dyDescent="0.3">
      <c r="A4590" s="88">
        <f>'HP-Api, V2-Sep24'!D4592</f>
        <v>0</v>
      </c>
      <c r="B4590" s="88" cm="1">
        <f t="array" ref="B4590">IF(OR(A4590=DATA!$H$2:$H$13),3,IF(OR(A4590=DATA!$H$14:$H$119),2,1))</f>
        <v>1</v>
      </c>
      <c r="C4590" s="88">
        <f>'HP-Api, V2-Sep24'!G4592</f>
        <v>0</v>
      </c>
      <c r="D4590" s="89" t="str">
        <f>IF(AND(C4590&gt;='Risk(dist, colmena)'!$C$9, C4590&lt;='Risk(dist, colmena)'!$E$9), 1, IF(AND(C4590&gt;'Risk(dist, colmena)'!$C$10, C4590&lt;='Risk(dist, colmena)'!$E$10), 2, IF(C4590&gt;='Risk(dist, colmena)'!$C$11, 3, "")))</f>
        <v/>
      </c>
      <c r="E4590" s="173">
        <f>'HP-Api, V2-Sep24'!L4592</f>
        <v>0</v>
      </c>
      <c r="F4590" s="173" t="str">
        <f>IF(AND(E4590&gt;='Risk(dist, colmena)'!$H$9, E4590&lt;='Risk(dist, colmena)'!$J$9), 1, IF(AND(E4590&gt;'Risk(dist, colmena)'!$H$10, E4590&lt;='Risk(dist, colmena)'!$J$10), 2, IF(E4590&gt;='Risk(dist, colmena)'!$H$11, 3, "")))</f>
        <v/>
      </c>
      <c r="G4590" s="88">
        <f>'HP-Api, V2-Sep24'!AH4592</f>
        <v>0</v>
      </c>
      <c r="H4590" s="89" t="str">
        <f t="shared" si="711"/>
        <v/>
      </c>
      <c r="I4590" s="194" t="e">
        <f>('HP-Api, V2-Sep24'!AK4592-'HP-Api, V2-Sep24'!S4592)/'HP-Api, V2-Sep24'!S4592</f>
        <v>#DIV/0!</v>
      </c>
      <c r="J4590" s="89" t="e">
        <f t="shared" si="712"/>
        <v>#DIV/0!</v>
      </c>
      <c r="K4590" s="195">
        <f>'HP-Api, V2-Sep24'!AQ4592</f>
        <v>0</v>
      </c>
      <c r="L4590" s="89">
        <f t="shared" si="713"/>
        <v>1</v>
      </c>
      <c r="M4590" s="88">
        <f>'HP-Api, V2-Sep24'!AM4592</f>
        <v>0</v>
      </c>
      <c r="N4590" s="89" t="str">
        <f t="shared" si="710"/>
        <v/>
      </c>
      <c r="O4590" s="88">
        <f>'HP-Api, V2-Sep24'!AR4592</f>
        <v>0</v>
      </c>
      <c r="P4590" s="89" t="str">
        <f t="shared" si="714"/>
        <v/>
      </c>
      <c r="Q4590" s="89" t="e">
        <f t="shared" si="715"/>
        <v>#VALUE!</v>
      </c>
      <c r="R4590" s="89" t="e">
        <f t="shared" si="716"/>
        <v>#VALUE!</v>
      </c>
      <c r="S4590" s="173">
        <f>'HP-Api, V2-Sep24'!AS4592</f>
        <v>0</v>
      </c>
      <c r="T4590" s="89">
        <f t="shared" si="717"/>
        <v>1</v>
      </c>
      <c r="U4590" s="90" t="e">
        <f t="shared" si="718"/>
        <v>#DIV/0!</v>
      </c>
      <c r="V4590" s="91" t="e">
        <f t="shared" si="719"/>
        <v>#DIV/0!</v>
      </c>
    </row>
    <row r="4591" spans="1:22" x14ac:dyDescent="0.3">
      <c r="A4591" s="88">
        <f>'HP-Api, V2-Sep24'!D4593</f>
        <v>0</v>
      </c>
      <c r="B4591" s="88" cm="1">
        <f t="array" ref="B4591">IF(OR(A4591=DATA!$H$2:$H$13),3,IF(OR(A4591=DATA!$H$14:$H$119),2,1))</f>
        <v>1</v>
      </c>
      <c r="C4591" s="88">
        <f>'HP-Api, V2-Sep24'!G4593</f>
        <v>0</v>
      </c>
      <c r="D4591" s="89" t="str">
        <f>IF(AND(C4591&gt;='Risk(dist, colmena)'!$C$9, C4591&lt;='Risk(dist, colmena)'!$E$9), 1, IF(AND(C4591&gt;'Risk(dist, colmena)'!$C$10, C4591&lt;='Risk(dist, colmena)'!$E$10), 2, IF(C4591&gt;='Risk(dist, colmena)'!$C$11, 3, "")))</f>
        <v/>
      </c>
      <c r="E4591" s="173">
        <f>'HP-Api, V2-Sep24'!L4593</f>
        <v>0</v>
      </c>
      <c r="F4591" s="173" t="str">
        <f>IF(AND(E4591&gt;='Risk(dist, colmena)'!$H$9, E4591&lt;='Risk(dist, colmena)'!$J$9), 1, IF(AND(E4591&gt;'Risk(dist, colmena)'!$H$10, E4591&lt;='Risk(dist, colmena)'!$J$10), 2, IF(E4591&gt;='Risk(dist, colmena)'!$H$11, 3, "")))</f>
        <v/>
      </c>
      <c r="G4591" s="88">
        <f>'HP-Api, V2-Sep24'!AH4593</f>
        <v>0</v>
      </c>
      <c r="H4591" s="89" t="str">
        <f t="shared" si="711"/>
        <v/>
      </c>
      <c r="I4591" s="194" t="e">
        <f>('HP-Api, V2-Sep24'!AK4593-'HP-Api, V2-Sep24'!S4593)/'HP-Api, V2-Sep24'!S4593</f>
        <v>#DIV/0!</v>
      </c>
      <c r="J4591" s="89" t="e">
        <f t="shared" si="712"/>
        <v>#DIV/0!</v>
      </c>
      <c r="K4591" s="195">
        <f>'HP-Api, V2-Sep24'!AQ4593</f>
        <v>0</v>
      </c>
      <c r="L4591" s="89">
        <f t="shared" si="713"/>
        <v>1</v>
      </c>
      <c r="M4591" s="88">
        <f>'HP-Api, V2-Sep24'!AM4593</f>
        <v>0</v>
      </c>
      <c r="N4591" s="89" t="str">
        <f t="shared" si="710"/>
        <v/>
      </c>
      <c r="O4591" s="88">
        <f>'HP-Api, V2-Sep24'!AR4593</f>
        <v>0</v>
      </c>
      <c r="P4591" s="89" t="str">
        <f t="shared" si="714"/>
        <v/>
      </c>
      <c r="Q4591" s="89" t="e">
        <f t="shared" si="715"/>
        <v>#VALUE!</v>
      </c>
      <c r="R4591" s="89" t="e">
        <f t="shared" si="716"/>
        <v>#VALUE!</v>
      </c>
      <c r="S4591" s="173">
        <f>'HP-Api, V2-Sep24'!AS4593</f>
        <v>0</v>
      </c>
      <c r="T4591" s="89">
        <f t="shared" si="717"/>
        <v>1</v>
      </c>
      <c r="U4591" s="90" t="e">
        <f t="shared" si="718"/>
        <v>#DIV/0!</v>
      </c>
      <c r="V4591" s="91" t="e">
        <f t="shared" si="719"/>
        <v>#DIV/0!</v>
      </c>
    </row>
    <row r="4592" spans="1:22" x14ac:dyDescent="0.3">
      <c r="A4592" s="88">
        <f>'HP-Api, V2-Sep24'!D4594</f>
        <v>0</v>
      </c>
      <c r="B4592" s="88" cm="1">
        <f t="array" ref="B4592">IF(OR(A4592=DATA!$H$2:$H$13),3,IF(OR(A4592=DATA!$H$14:$H$119),2,1))</f>
        <v>1</v>
      </c>
      <c r="C4592" s="88">
        <f>'HP-Api, V2-Sep24'!G4594</f>
        <v>0</v>
      </c>
      <c r="D4592" s="89" t="str">
        <f>IF(AND(C4592&gt;='Risk(dist, colmena)'!$C$9, C4592&lt;='Risk(dist, colmena)'!$E$9), 1, IF(AND(C4592&gt;'Risk(dist, colmena)'!$C$10, C4592&lt;='Risk(dist, colmena)'!$E$10), 2, IF(C4592&gt;='Risk(dist, colmena)'!$C$11, 3, "")))</f>
        <v/>
      </c>
      <c r="E4592" s="173">
        <f>'HP-Api, V2-Sep24'!L4594</f>
        <v>0</v>
      </c>
      <c r="F4592" s="173" t="str">
        <f>IF(AND(E4592&gt;='Risk(dist, colmena)'!$H$9, E4592&lt;='Risk(dist, colmena)'!$J$9), 1, IF(AND(E4592&gt;'Risk(dist, colmena)'!$H$10, E4592&lt;='Risk(dist, colmena)'!$J$10), 2, IF(E4592&gt;='Risk(dist, colmena)'!$H$11, 3, "")))</f>
        <v/>
      </c>
      <c r="G4592" s="88">
        <f>'HP-Api, V2-Sep24'!AH4594</f>
        <v>0</v>
      </c>
      <c r="H4592" s="89" t="str">
        <f t="shared" si="711"/>
        <v/>
      </c>
      <c r="I4592" s="194" t="e">
        <f>('HP-Api, V2-Sep24'!AK4594-'HP-Api, V2-Sep24'!S4594)/'HP-Api, V2-Sep24'!S4594</f>
        <v>#DIV/0!</v>
      </c>
      <c r="J4592" s="89" t="e">
        <f t="shared" si="712"/>
        <v>#DIV/0!</v>
      </c>
      <c r="K4592" s="195">
        <f>'HP-Api, V2-Sep24'!AQ4594</f>
        <v>0</v>
      </c>
      <c r="L4592" s="89">
        <f t="shared" si="713"/>
        <v>1</v>
      </c>
      <c r="M4592" s="88">
        <f>'HP-Api, V2-Sep24'!AM4594</f>
        <v>0</v>
      </c>
      <c r="N4592" s="89" t="str">
        <f t="shared" si="710"/>
        <v/>
      </c>
      <c r="O4592" s="88">
        <f>'HP-Api, V2-Sep24'!AR4594</f>
        <v>0</v>
      </c>
      <c r="P4592" s="89" t="str">
        <f t="shared" si="714"/>
        <v/>
      </c>
      <c r="Q4592" s="89" t="e">
        <f t="shared" si="715"/>
        <v>#VALUE!</v>
      </c>
      <c r="R4592" s="89" t="e">
        <f t="shared" si="716"/>
        <v>#VALUE!</v>
      </c>
      <c r="S4592" s="173">
        <f>'HP-Api, V2-Sep24'!AS4594</f>
        <v>0</v>
      </c>
      <c r="T4592" s="89">
        <f t="shared" si="717"/>
        <v>1</v>
      </c>
      <c r="U4592" s="90" t="e">
        <f t="shared" si="718"/>
        <v>#DIV/0!</v>
      </c>
      <c r="V4592" s="91" t="e">
        <f t="shared" si="719"/>
        <v>#DIV/0!</v>
      </c>
    </row>
    <row r="4593" spans="1:22" x14ac:dyDescent="0.3">
      <c r="A4593" s="88">
        <f>'HP-Api, V2-Sep24'!D4595</f>
        <v>0</v>
      </c>
      <c r="B4593" s="88" cm="1">
        <f t="array" ref="B4593">IF(OR(A4593=DATA!$H$2:$H$13),3,IF(OR(A4593=DATA!$H$14:$H$119),2,1))</f>
        <v>1</v>
      </c>
      <c r="C4593" s="88">
        <f>'HP-Api, V2-Sep24'!G4595</f>
        <v>0</v>
      </c>
      <c r="D4593" s="89" t="str">
        <f>IF(AND(C4593&gt;='Risk(dist, colmena)'!$C$9, C4593&lt;='Risk(dist, colmena)'!$E$9), 1, IF(AND(C4593&gt;'Risk(dist, colmena)'!$C$10, C4593&lt;='Risk(dist, colmena)'!$E$10), 2, IF(C4593&gt;='Risk(dist, colmena)'!$C$11, 3, "")))</f>
        <v/>
      </c>
      <c r="E4593" s="173">
        <f>'HP-Api, V2-Sep24'!L4595</f>
        <v>0</v>
      </c>
      <c r="F4593" s="173" t="str">
        <f>IF(AND(E4593&gt;='Risk(dist, colmena)'!$H$9, E4593&lt;='Risk(dist, colmena)'!$J$9), 1, IF(AND(E4593&gt;'Risk(dist, colmena)'!$H$10, E4593&lt;='Risk(dist, colmena)'!$J$10), 2, IF(E4593&gt;='Risk(dist, colmena)'!$H$11, 3, "")))</f>
        <v/>
      </c>
      <c r="G4593" s="88">
        <f>'HP-Api, V2-Sep24'!AH4595</f>
        <v>0</v>
      </c>
      <c r="H4593" s="89" t="str">
        <f t="shared" si="711"/>
        <v/>
      </c>
      <c r="I4593" s="194" t="e">
        <f>('HP-Api, V2-Sep24'!AK4595-'HP-Api, V2-Sep24'!S4595)/'HP-Api, V2-Sep24'!S4595</f>
        <v>#DIV/0!</v>
      </c>
      <c r="J4593" s="89" t="e">
        <f t="shared" si="712"/>
        <v>#DIV/0!</v>
      </c>
      <c r="K4593" s="195">
        <f>'HP-Api, V2-Sep24'!AQ4595</f>
        <v>0</v>
      </c>
      <c r="L4593" s="89">
        <f t="shared" si="713"/>
        <v>1</v>
      </c>
      <c r="M4593" s="88">
        <f>'HP-Api, V2-Sep24'!AM4595</f>
        <v>0</v>
      </c>
      <c r="N4593" s="89" t="str">
        <f t="shared" si="710"/>
        <v/>
      </c>
      <c r="O4593" s="88">
        <f>'HP-Api, V2-Sep24'!AR4595</f>
        <v>0</v>
      </c>
      <c r="P4593" s="89" t="str">
        <f t="shared" si="714"/>
        <v/>
      </c>
      <c r="Q4593" s="89" t="e">
        <f t="shared" si="715"/>
        <v>#VALUE!</v>
      </c>
      <c r="R4593" s="89" t="e">
        <f t="shared" si="716"/>
        <v>#VALUE!</v>
      </c>
      <c r="S4593" s="173">
        <f>'HP-Api, V2-Sep24'!AS4595</f>
        <v>0</v>
      </c>
      <c r="T4593" s="89">
        <f t="shared" si="717"/>
        <v>1</v>
      </c>
      <c r="U4593" s="90" t="e">
        <f t="shared" si="718"/>
        <v>#DIV/0!</v>
      </c>
      <c r="V4593" s="91" t="e">
        <f t="shared" si="719"/>
        <v>#DIV/0!</v>
      </c>
    </row>
    <row r="4594" spans="1:22" x14ac:dyDescent="0.3">
      <c r="A4594" s="88">
        <f>'HP-Api, V2-Sep24'!D4596</f>
        <v>0</v>
      </c>
      <c r="B4594" s="88" cm="1">
        <f t="array" ref="B4594">IF(OR(A4594=DATA!$H$2:$H$13),3,IF(OR(A4594=DATA!$H$14:$H$119),2,1))</f>
        <v>1</v>
      </c>
      <c r="C4594" s="88">
        <f>'HP-Api, V2-Sep24'!G4596</f>
        <v>0</v>
      </c>
      <c r="D4594" s="89" t="str">
        <f>IF(AND(C4594&gt;='Risk(dist, colmena)'!$C$9, C4594&lt;='Risk(dist, colmena)'!$E$9), 1, IF(AND(C4594&gt;'Risk(dist, colmena)'!$C$10, C4594&lt;='Risk(dist, colmena)'!$E$10), 2, IF(C4594&gt;='Risk(dist, colmena)'!$C$11, 3, "")))</f>
        <v/>
      </c>
      <c r="E4594" s="173">
        <f>'HP-Api, V2-Sep24'!L4596</f>
        <v>0</v>
      </c>
      <c r="F4594" s="173" t="str">
        <f>IF(AND(E4594&gt;='Risk(dist, colmena)'!$H$9, E4594&lt;='Risk(dist, colmena)'!$J$9), 1, IF(AND(E4594&gt;'Risk(dist, colmena)'!$H$10, E4594&lt;='Risk(dist, colmena)'!$J$10), 2, IF(E4594&gt;='Risk(dist, colmena)'!$H$11, 3, "")))</f>
        <v/>
      </c>
      <c r="G4594" s="88">
        <f>'HP-Api, V2-Sep24'!AH4596</f>
        <v>0</v>
      </c>
      <c r="H4594" s="89" t="str">
        <f t="shared" si="711"/>
        <v/>
      </c>
      <c r="I4594" s="194" t="e">
        <f>('HP-Api, V2-Sep24'!AK4596-'HP-Api, V2-Sep24'!S4596)/'HP-Api, V2-Sep24'!S4596</f>
        <v>#DIV/0!</v>
      </c>
      <c r="J4594" s="89" t="e">
        <f t="shared" si="712"/>
        <v>#DIV/0!</v>
      </c>
      <c r="K4594" s="195">
        <f>'HP-Api, V2-Sep24'!AQ4596</f>
        <v>0</v>
      </c>
      <c r="L4594" s="89">
        <f t="shared" si="713"/>
        <v>1</v>
      </c>
      <c r="M4594" s="88">
        <f>'HP-Api, V2-Sep24'!AM4596</f>
        <v>0</v>
      </c>
      <c r="N4594" s="89" t="str">
        <f t="shared" si="710"/>
        <v/>
      </c>
      <c r="O4594" s="88">
        <f>'HP-Api, V2-Sep24'!AR4596</f>
        <v>0</v>
      </c>
      <c r="P4594" s="89" t="str">
        <f t="shared" si="714"/>
        <v/>
      </c>
      <c r="Q4594" s="89" t="e">
        <f t="shared" si="715"/>
        <v>#VALUE!</v>
      </c>
      <c r="R4594" s="89" t="e">
        <f t="shared" si="716"/>
        <v>#VALUE!</v>
      </c>
      <c r="S4594" s="173">
        <f>'HP-Api, V2-Sep24'!AS4596</f>
        <v>0</v>
      </c>
      <c r="T4594" s="89">
        <f t="shared" si="717"/>
        <v>1</v>
      </c>
      <c r="U4594" s="90" t="e">
        <f t="shared" si="718"/>
        <v>#DIV/0!</v>
      </c>
      <c r="V4594" s="91" t="e">
        <f t="shared" si="719"/>
        <v>#DIV/0!</v>
      </c>
    </row>
    <row r="4595" spans="1:22" x14ac:dyDescent="0.3">
      <c r="A4595" s="88">
        <f>'HP-Api, V2-Sep24'!D4597</f>
        <v>0</v>
      </c>
      <c r="B4595" s="88" cm="1">
        <f t="array" ref="B4595">IF(OR(A4595=DATA!$H$2:$H$13),3,IF(OR(A4595=DATA!$H$14:$H$119),2,1))</f>
        <v>1</v>
      </c>
      <c r="C4595" s="88">
        <f>'HP-Api, V2-Sep24'!G4597</f>
        <v>0</v>
      </c>
      <c r="D4595" s="89" t="str">
        <f>IF(AND(C4595&gt;='Risk(dist, colmena)'!$C$9, C4595&lt;='Risk(dist, colmena)'!$E$9), 1, IF(AND(C4595&gt;'Risk(dist, colmena)'!$C$10, C4595&lt;='Risk(dist, colmena)'!$E$10), 2, IF(C4595&gt;='Risk(dist, colmena)'!$C$11, 3, "")))</f>
        <v/>
      </c>
      <c r="E4595" s="173">
        <f>'HP-Api, V2-Sep24'!L4597</f>
        <v>0</v>
      </c>
      <c r="F4595" s="173" t="str">
        <f>IF(AND(E4595&gt;='Risk(dist, colmena)'!$H$9, E4595&lt;='Risk(dist, colmena)'!$J$9), 1, IF(AND(E4595&gt;'Risk(dist, colmena)'!$H$10, E4595&lt;='Risk(dist, colmena)'!$J$10), 2, IF(E4595&gt;='Risk(dist, colmena)'!$H$11, 3, "")))</f>
        <v/>
      </c>
      <c r="G4595" s="88">
        <f>'HP-Api, V2-Sep24'!AH4597</f>
        <v>0</v>
      </c>
      <c r="H4595" s="89" t="str">
        <f t="shared" si="711"/>
        <v/>
      </c>
      <c r="I4595" s="194" t="e">
        <f>('HP-Api, V2-Sep24'!AK4597-'HP-Api, V2-Sep24'!S4597)/'HP-Api, V2-Sep24'!S4597</f>
        <v>#DIV/0!</v>
      </c>
      <c r="J4595" s="89" t="e">
        <f t="shared" si="712"/>
        <v>#DIV/0!</v>
      </c>
      <c r="K4595" s="195">
        <f>'HP-Api, V2-Sep24'!AQ4597</f>
        <v>0</v>
      </c>
      <c r="L4595" s="89">
        <f t="shared" si="713"/>
        <v>1</v>
      </c>
      <c r="M4595" s="88">
        <f>'HP-Api, V2-Sep24'!AM4597</f>
        <v>0</v>
      </c>
      <c r="N4595" s="89" t="str">
        <f t="shared" si="710"/>
        <v/>
      </c>
      <c r="O4595" s="88">
        <f>'HP-Api, V2-Sep24'!AR4597</f>
        <v>0</v>
      </c>
      <c r="P4595" s="89" t="str">
        <f t="shared" si="714"/>
        <v/>
      </c>
      <c r="Q4595" s="89" t="e">
        <f t="shared" si="715"/>
        <v>#VALUE!</v>
      </c>
      <c r="R4595" s="89" t="e">
        <f t="shared" si="716"/>
        <v>#VALUE!</v>
      </c>
      <c r="S4595" s="173">
        <f>'HP-Api, V2-Sep24'!AS4597</f>
        <v>0</v>
      </c>
      <c r="T4595" s="89">
        <f t="shared" si="717"/>
        <v>1</v>
      </c>
      <c r="U4595" s="90" t="e">
        <f t="shared" si="718"/>
        <v>#DIV/0!</v>
      </c>
      <c r="V4595" s="91" t="e">
        <f t="shared" si="719"/>
        <v>#DIV/0!</v>
      </c>
    </row>
    <row r="4596" spans="1:22" x14ac:dyDescent="0.3">
      <c r="A4596" s="88">
        <f>'HP-Api, V2-Sep24'!D4598</f>
        <v>0</v>
      </c>
      <c r="B4596" s="88" cm="1">
        <f t="array" ref="B4596">IF(OR(A4596=DATA!$H$2:$H$13),3,IF(OR(A4596=DATA!$H$14:$H$119),2,1))</f>
        <v>1</v>
      </c>
      <c r="C4596" s="88">
        <f>'HP-Api, V2-Sep24'!G4598</f>
        <v>0</v>
      </c>
      <c r="D4596" s="89" t="str">
        <f>IF(AND(C4596&gt;='Risk(dist, colmena)'!$C$9, C4596&lt;='Risk(dist, colmena)'!$E$9), 1, IF(AND(C4596&gt;'Risk(dist, colmena)'!$C$10, C4596&lt;='Risk(dist, colmena)'!$E$10), 2, IF(C4596&gt;='Risk(dist, colmena)'!$C$11, 3, "")))</f>
        <v/>
      </c>
      <c r="E4596" s="173">
        <f>'HP-Api, V2-Sep24'!L4598</f>
        <v>0</v>
      </c>
      <c r="F4596" s="173" t="str">
        <f>IF(AND(E4596&gt;='Risk(dist, colmena)'!$H$9, E4596&lt;='Risk(dist, colmena)'!$J$9), 1, IF(AND(E4596&gt;'Risk(dist, colmena)'!$H$10, E4596&lt;='Risk(dist, colmena)'!$J$10), 2, IF(E4596&gt;='Risk(dist, colmena)'!$H$11, 3, "")))</f>
        <v/>
      </c>
      <c r="G4596" s="88">
        <f>'HP-Api, V2-Sep24'!AH4598</f>
        <v>0</v>
      </c>
      <c r="H4596" s="89" t="str">
        <f t="shared" si="711"/>
        <v/>
      </c>
      <c r="I4596" s="194" t="e">
        <f>('HP-Api, V2-Sep24'!AK4598-'HP-Api, V2-Sep24'!S4598)/'HP-Api, V2-Sep24'!S4598</f>
        <v>#DIV/0!</v>
      </c>
      <c r="J4596" s="89" t="e">
        <f t="shared" si="712"/>
        <v>#DIV/0!</v>
      </c>
      <c r="K4596" s="195">
        <f>'HP-Api, V2-Sep24'!AQ4598</f>
        <v>0</v>
      </c>
      <c r="L4596" s="89">
        <f t="shared" si="713"/>
        <v>1</v>
      </c>
      <c r="M4596" s="88">
        <f>'HP-Api, V2-Sep24'!AM4598</f>
        <v>0</v>
      </c>
      <c r="N4596" s="89" t="str">
        <f t="shared" si="710"/>
        <v/>
      </c>
      <c r="O4596" s="88">
        <f>'HP-Api, V2-Sep24'!AR4598</f>
        <v>0</v>
      </c>
      <c r="P4596" s="89" t="str">
        <f t="shared" si="714"/>
        <v/>
      </c>
      <c r="Q4596" s="89" t="e">
        <f t="shared" si="715"/>
        <v>#VALUE!</v>
      </c>
      <c r="R4596" s="89" t="e">
        <f t="shared" si="716"/>
        <v>#VALUE!</v>
      </c>
      <c r="S4596" s="173">
        <f>'HP-Api, V2-Sep24'!AS4598</f>
        <v>0</v>
      </c>
      <c r="T4596" s="89">
        <f t="shared" si="717"/>
        <v>1</v>
      </c>
      <c r="U4596" s="90" t="e">
        <f t="shared" si="718"/>
        <v>#DIV/0!</v>
      </c>
      <c r="V4596" s="91" t="e">
        <f t="shared" si="719"/>
        <v>#DIV/0!</v>
      </c>
    </row>
    <row r="4597" spans="1:22" x14ac:dyDescent="0.3">
      <c r="A4597" s="88">
        <f>'HP-Api, V2-Sep24'!D4599</f>
        <v>0</v>
      </c>
      <c r="B4597" s="88" cm="1">
        <f t="array" ref="B4597">IF(OR(A4597=DATA!$H$2:$H$13),3,IF(OR(A4597=DATA!$H$14:$H$119),2,1))</f>
        <v>1</v>
      </c>
      <c r="C4597" s="88">
        <f>'HP-Api, V2-Sep24'!G4599</f>
        <v>0</v>
      </c>
      <c r="D4597" s="89" t="str">
        <f>IF(AND(C4597&gt;='Risk(dist, colmena)'!$C$9, C4597&lt;='Risk(dist, colmena)'!$E$9), 1, IF(AND(C4597&gt;'Risk(dist, colmena)'!$C$10, C4597&lt;='Risk(dist, colmena)'!$E$10), 2, IF(C4597&gt;='Risk(dist, colmena)'!$C$11, 3, "")))</f>
        <v/>
      </c>
      <c r="E4597" s="173">
        <f>'HP-Api, V2-Sep24'!L4599</f>
        <v>0</v>
      </c>
      <c r="F4597" s="173" t="str">
        <f>IF(AND(E4597&gt;='Risk(dist, colmena)'!$H$9, E4597&lt;='Risk(dist, colmena)'!$J$9), 1, IF(AND(E4597&gt;'Risk(dist, colmena)'!$H$10, E4597&lt;='Risk(dist, colmena)'!$J$10), 2, IF(E4597&gt;='Risk(dist, colmena)'!$H$11, 3, "")))</f>
        <v/>
      </c>
      <c r="G4597" s="88">
        <f>'HP-Api, V2-Sep24'!AH4599</f>
        <v>0</v>
      </c>
      <c r="H4597" s="89" t="str">
        <f t="shared" si="711"/>
        <v/>
      </c>
      <c r="I4597" s="194" t="e">
        <f>('HP-Api, V2-Sep24'!AK4599-'HP-Api, V2-Sep24'!S4599)/'HP-Api, V2-Sep24'!S4599</f>
        <v>#DIV/0!</v>
      </c>
      <c r="J4597" s="89" t="e">
        <f t="shared" si="712"/>
        <v>#DIV/0!</v>
      </c>
      <c r="K4597" s="195">
        <f>'HP-Api, V2-Sep24'!AQ4599</f>
        <v>0</v>
      </c>
      <c r="L4597" s="89">
        <f t="shared" si="713"/>
        <v>1</v>
      </c>
      <c r="M4597" s="88">
        <f>'HP-Api, V2-Sep24'!AM4599</f>
        <v>0</v>
      </c>
      <c r="N4597" s="89" t="str">
        <f t="shared" si="710"/>
        <v/>
      </c>
      <c r="O4597" s="88">
        <f>'HP-Api, V2-Sep24'!AR4599</f>
        <v>0</v>
      </c>
      <c r="P4597" s="89" t="str">
        <f t="shared" si="714"/>
        <v/>
      </c>
      <c r="Q4597" s="89" t="e">
        <f t="shared" si="715"/>
        <v>#VALUE!</v>
      </c>
      <c r="R4597" s="89" t="e">
        <f t="shared" si="716"/>
        <v>#VALUE!</v>
      </c>
      <c r="S4597" s="173">
        <f>'HP-Api, V2-Sep24'!AS4599</f>
        <v>0</v>
      </c>
      <c r="T4597" s="89">
        <f t="shared" si="717"/>
        <v>1</v>
      </c>
      <c r="U4597" s="90" t="e">
        <f t="shared" si="718"/>
        <v>#DIV/0!</v>
      </c>
      <c r="V4597" s="91" t="e">
        <f t="shared" si="719"/>
        <v>#DIV/0!</v>
      </c>
    </row>
    <row r="4598" spans="1:22" x14ac:dyDescent="0.3">
      <c r="A4598" s="88">
        <f>'HP-Api, V2-Sep24'!D4600</f>
        <v>0</v>
      </c>
      <c r="B4598" s="88" cm="1">
        <f t="array" ref="B4598">IF(OR(A4598=DATA!$H$2:$H$13),3,IF(OR(A4598=DATA!$H$14:$H$119),2,1))</f>
        <v>1</v>
      </c>
      <c r="C4598" s="88">
        <f>'HP-Api, V2-Sep24'!G4600</f>
        <v>0</v>
      </c>
      <c r="D4598" s="89" t="str">
        <f>IF(AND(C4598&gt;='Risk(dist, colmena)'!$C$9, C4598&lt;='Risk(dist, colmena)'!$E$9), 1, IF(AND(C4598&gt;'Risk(dist, colmena)'!$C$10, C4598&lt;='Risk(dist, colmena)'!$E$10), 2, IF(C4598&gt;='Risk(dist, colmena)'!$C$11, 3, "")))</f>
        <v/>
      </c>
      <c r="E4598" s="173">
        <f>'HP-Api, V2-Sep24'!L4600</f>
        <v>0</v>
      </c>
      <c r="F4598" s="173" t="str">
        <f>IF(AND(E4598&gt;='Risk(dist, colmena)'!$H$9, E4598&lt;='Risk(dist, colmena)'!$J$9), 1, IF(AND(E4598&gt;'Risk(dist, colmena)'!$H$10, E4598&lt;='Risk(dist, colmena)'!$J$10), 2, IF(E4598&gt;='Risk(dist, colmena)'!$H$11, 3, "")))</f>
        <v/>
      </c>
      <c r="G4598" s="88">
        <f>'HP-Api, V2-Sep24'!AH4600</f>
        <v>0</v>
      </c>
      <c r="H4598" s="89" t="str">
        <f t="shared" si="711"/>
        <v/>
      </c>
      <c r="I4598" s="194" t="e">
        <f>('HP-Api, V2-Sep24'!AK4600-'HP-Api, V2-Sep24'!S4600)/'HP-Api, V2-Sep24'!S4600</f>
        <v>#DIV/0!</v>
      </c>
      <c r="J4598" s="89" t="e">
        <f t="shared" si="712"/>
        <v>#DIV/0!</v>
      </c>
      <c r="K4598" s="195">
        <f>'HP-Api, V2-Sep24'!AQ4600</f>
        <v>0</v>
      </c>
      <c r="L4598" s="89">
        <f t="shared" si="713"/>
        <v>1</v>
      </c>
      <c r="M4598" s="88">
        <f>'HP-Api, V2-Sep24'!AM4600</f>
        <v>0</v>
      </c>
      <c r="N4598" s="89" t="str">
        <f t="shared" si="710"/>
        <v/>
      </c>
      <c r="O4598" s="88">
        <f>'HP-Api, V2-Sep24'!AR4600</f>
        <v>0</v>
      </c>
      <c r="P4598" s="89" t="str">
        <f t="shared" si="714"/>
        <v/>
      </c>
      <c r="Q4598" s="89" t="e">
        <f t="shared" si="715"/>
        <v>#VALUE!</v>
      </c>
      <c r="R4598" s="89" t="e">
        <f t="shared" si="716"/>
        <v>#VALUE!</v>
      </c>
      <c r="S4598" s="173">
        <f>'HP-Api, V2-Sep24'!AS4600</f>
        <v>0</v>
      </c>
      <c r="T4598" s="89">
        <f t="shared" si="717"/>
        <v>1</v>
      </c>
      <c r="U4598" s="90" t="e">
        <f t="shared" si="718"/>
        <v>#DIV/0!</v>
      </c>
      <c r="V4598" s="91" t="e">
        <f t="shared" si="719"/>
        <v>#DIV/0!</v>
      </c>
    </row>
    <row r="4599" spans="1:22" x14ac:dyDescent="0.3">
      <c r="A4599" s="88">
        <f>'HP-Api, V2-Sep24'!D4601</f>
        <v>0</v>
      </c>
      <c r="B4599" s="88" cm="1">
        <f t="array" ref="B4599">IF(OR(A4599=DATA!$H$2:$H$13),3,IF(OR(A4599=DATA!$H$14:$H$119),2,1))</f>
        <v>1</v>
      </c>
      <c r="C4599" s="88">
        <f>'HP-Api, V2-Sep24'!G4601</f>
        <v>0</v>
      </c>
      <c r="D4599" s="89" t="str">
        <f>IF(AND(C4599&gt;='Risk(dist, colmena)'!$C$9, C4599&lt;='Risk(dist, colmena)'!$E$9), 1, IF(AND(C4599&gt;'Risk(dist, colmena)'!$C$10, C4599&lt;='Risk(dist, colmena)'!$E$10), 2, IF(C4599&gt;='Risk(dist, colmena)'!$C$11, 3, "")))</f>
        <v/>
      </c>
      <c r="E4599" s="173">
        <f>'HP-Api, V2-Sep24'!L4601</f>
        <v>0</v>
      </c>
      <c r="F4599" s="173" t="str">
        <f>IF(AND(E4599&gt;='Risk(dist, colmena)'!$H$9, E4599&lt;='Risk(dist, colmena)'!$J$9), 1, IF(AND(E4599&gt;'Risk(dist, colmena)'!$H$10, E4599&lt;='Risk(dist, colmena)'!$J$10), 2, IF(E4599&gt;='Risk(dist, colmena)'!$H$11, 3, "")))</f>
        <v/>
      </c>
      <c r="G4599" s="88">
        <f>'HP-Api, V2-Sep24'!AH4601</f>
        <v>0</v>
      </c>
      <c r="H4599" s="89" t="str">
        <f t="shared" si="711"/>
        <v/>
      </c>
      <c r="I4599" s="194" t="e">
        <f>('HP-Api, V2-Sep24'!AK4601-'HP-Api, V2-Sep24'!S4601)/'HP-Api, V2-Sep24'!S4601</f>
        <v>#DIV/0!</v>
      </c>
      <c r="J4599" s="89" t="e">
        <f t="shared" si="712"/>
        <v>#DIV/0!</v>
      </c>
      <c r="K4599" s="195">
        <f>'HP-Api, V2-Sep24'!AQ4601</f>
        <v>0</v>
      </c>
      <c r="L4599" s="89">
        <f t="shared" si="713"/>
        <v>1</v>
      </c>
      <c r="M4599" s="88">
        <f>'HP-Api, V2-Sep24'!AM4601</f>
        <v>0</v>
      </c>
      <c r="N4599" s="89" t="str">
        <f t="shared" si="710"/>
        <v/>
      </c>
      <c r="O4599" s="88">
        <f>'HP-Api, V2-Sep24'!AR4601</f>
        <v>0</v>
      </c>
      <c r="P4599" s="89" t="str">
        <f t="shared" si="714"/>
        <v/>
      </c>
      <c r="Q4599" s="89" t="e">
        <f t="shared" si="715"/>
        <v>#VALUE!</v>
      </c>
      <c r="R4599" s="89" t="e">
        <f t="shared" si="716"/>
        <v>#VALUE!</v>
      </c>
      <c r="S4599" s="173">
        <f>'HP-Api, V2-Sep24'!AS4601</f>
        <v>0</v>
      </c>
      <c r="T4599" s="89">
        <f t="shared" si="717"/>
        <v>1</v>
      </c>
      <c r="U4599" s="90" t="e">
        <f t="shared" si="718"/>
        <v>#DIV/0!</v>
      </c>
      <c r="V4599" s="91" t="e">
        <f t="shared" si="719"/>
        <v>#DIV/0!</v>
      </c>
    </row>
    <row r="4600" spans="1:22" x14ac:dyDescent="0.3">
      <c r="A4600" s="88">
        <f>'HP-Api, V2-Sep24'!D4602</f>
        <v>0</v>
      </c>
      <c r="B4600" s="88" cm="1">
        <f t="array" ref="B4600">IF(OR(A4600=DATA!$H$2:$H$13),3,IF(OR(A4600=DATA!$H$14:$H$119),2,1))</f>
        <v>1</v>
      </c>
      <c r="C4600" s="88">
        <f>'HP-Api, V2-Sep24'!G4602</f>
        <v>0</v>
      </c>
      <c r="D4600" s="89" t="str">
        <f>IF(AND(C4600&gt;='Risk(dist, colmena)'!$C$9, C4600&lt;='Risk(dist, colmena)'!$E$9), 1, IF(AND(C4600&gt;'Risk(dist, colmena)'!$C$10, C4600&lt;='Risk(dist, colmena)'!$E$10), 2, IF(C4600&gt;='Risk(dist, colmena)'!$C$11, 3, "")))</f>
        <v/>
      </c>
      <c r="E4600" s="173">
        <f>'HP-Api, V2-Sep24'!L4602</f>
        <v>0</v>
      </c>
      <c r="F4600" s="173" t="str">
        <f>IF(AND(E4600&gt;='Risk(dist, colmena)'!$H$9, E4600&lt;='Risk(dist, colmena)'!$J$9), 1, IF(AND(E4600&gt;'Risk(dist, colmena)'!$H$10, E4600&lt;='Risk(dist, colmena)'!$J$10), 2, IF(E4600&gt;='Risk(dist, colmena)'!$H$11, 3, "")))</f>
        <v/>
      </c>
      <c r="G4600" s="88">
        <f>'HP-Api, V2-Sep24'!AH4602</f>
        <v>0</v>
      </c>
      <c r="H4600" s="89" t="str">
        <f t="shared" si="711"/>
        <v/>
      </c>
      <c r="I4600" s="194" t="e">
        <f>('HP-Api, V2-Sep24'!AK4602-'HP-Api, V2-Sep24'!S4602)/'HP-Api, V2-Sep24'!S4602</f>
        <v>#DIV/0!</v>
      </c>
      <c r="J4600" s="89" t="e">
        <f t="shared" si="712"/>
        <v>#DIV/0!</v>
      </c>
      <c r="K4600" s="195">
        <f>'HP-Api, V2-Sep24'!AQ4602</f>
        <v>0</v>
      </c>
      <c r="L4600" s="89">
        <f t="shared" si="713"/>
        <v>1</v>
      </c>
      <c r="M4600" s="88">
        <f>'HP-Api, V2-Sep24'!AM4602</f>
        <v>0</v>
      </c>
      <c r="N4600" s="89" t="str">
        <f t="shared" si="710"/>
        <v/>
      </c>
      <c r="O4600" s="88">
        <f>'HP-Api, V2-Sep24'!AR4602</f>
        <v>0</v>
      </c>
      <c r="P4600" s="89" t="str">
        <f t="shared" si="714"/>
        <v/>
      </c>
      <c r="Q4600" s="89" t="e">
        <f t="shared" si="715"/>
        <v>#VALUE!</v>
      </c>
      <c r="R4600" s="89" t="e">
        <f t="shared" si="716"/>
        <v>#VALUE!</v>
      </c>
      <c r="S4600" s="173">
        <f>'HP-Api, V2-Sep24'!AS4602</f>
        <v>0</v>
      </c>
      <c r="T4600" s="89">
        <f t="shared" si="717"/>
        <v>1</v>
      </c>
      <c r="U4600" s="90" t="e">
        <f t="shared" si="718"/>
        <v>#DIV/0!</v>
      </c>
      <c r="V4600" s="91" t="e">
        <f t="shared" si="719"/>
        <v>#DIV/0!</v>
      </c>
    </row>
    <row r="4601" spans="1:22" x14ac:dyDescent="0.3">
      <c r="A4601" s="88">
        <f>'HP-Api, V2-Sep24'!D4603</f>
        <v>0</v>
      </c>
      <c r="B4601" s="88" cm="1">
        <f t="array" ref="B4601">IF(OR(A4601=DATA!$H$2:$H$13),3,IF(OR(A4601=DATA!$H$14:$H$119),2,1))</f>
        <v>1</v>
      </c>
      <c r="C4601" s="88">
        <f>'HP-Api, V2-Sep24'!G4603</f>
        <v>0</v>
      </c>
      <c r="D4601" s="89" t="str">
        <f>IF(AND(C4601&gt;='Risk(dist, colmena)'!$C$9, C4601&lt;='Risk(dist, colmena)'!$E$9), 1, IF(AND(C4601&gt;'Risk(dist, colmena)'!$C$10, C4601&lt;='Risk(dist, colmena)'!$E$10), 2, IF(C4601&gt;='Risk(dist, colmena)'!$C$11, 3, "")))</f>
        <v/>
      </c>
      <c r="E4601" s="173">
        <f>'HP-Api, V2-Sep24'!L4603</f>
        <v>0</v>
      </c>
      <c r="F4601" s="173" t="str">
        <f>IF(AND(E4601&gt;='Risk(dist, colmena)'!$H$9, E4601&lt;='Risk(dist, colmena)'!$J$9), 1, IF(AND(E4601&gt;'Risk(dist, colmena)'!$H$10, E4601&lt;='Risk(dist, colmena)'!$J$10), 2, IF(E4601&gt;='Risk(dist, colmena)'!$H$11, 3, "")))</f>
        <v/>
      </c>
      <c r="G4601" s="88">
        <f>'HP-Api, V2-Sep24'!AH4603</f>
        <v>0</v>
      </c>
      <c r="H4601" s="89" t="str">
        <f t="shared" si="711"/>
        <v/>
      </c>
      <c r="I4601" s="194" t="e">
        <f>('HP-Api, V2-Sep24'!AK4603-'HP-Api, V2-Sep24'!S4603)/'HP-Api, V2-Sep24'!S4603</f>
        <v>#DIV/0!</v>
      </c>
      <c r="J4601" s="89" t="e">
        <f t="shared" si="712"/>
        <v>#DIV/0!</v>
      </c>
      <c r="K4601" s="195">
        <f>'HP-Api, V2-Sep24'!AQ4603</f>
        <v>0</v>
      </c>
      <c r="L4601" s="89">
        <f t="shared" si="713"/>
        <v>1</v>
      </c>
      <c r="M4601" s="88">
        <f>'HP-Api, V2-Sep24'!AM4603</f>
        <v>0</v>
      </c>
      <c r="N4601" s="89" t="str">
        <f t="shared" si="710"/>
        <v/>
      </c>
      <c r="O4601" s="88">
        <f>'HP-Api, V2-Sep24'!AR4603</f>
        <v>0</v>
      </c>
      <c r="P4601" s="89" t="str">
        <f t="shared" si="714"/>
        <v/>
      </c>
      <c r="Q4601" s="89" t="e">
        <f t="shared" si="715"/>
        <v>#VALUE!</v>
      </c>
      <c r="R4601" s="89" t="e">
        <f t="shared" si="716"/>
        <v>#VALUE!</v>
      </c>
      <c r="S4601" s="173">
        <f>'HP-Api, V2-Sep24'!AS4603</f>
        <v>0</v>
      </c>
      <c r="T4601" s="89">
        <f t="shared" si="717"/>
        <v>1</v>
      </c>
      <c r="U4601" s="90" t="e">
        <f t="shared" si="718"/>
        <v>#DIV/0!</v>
      </c>
      <c r="V4601" s="91" t="e">
        <f t="shared" si="719"/>
        <v>#DIV/0!</v>
      </c>
    </row>
    <row r="4602" spans="1:22" x14ac:dyDescent="0.3">
      <c r="A4602" s="88">
        <f>'HP-Api, V2-Sep24'!D4604</f>
        <v>0</v>
      </c>
      <c r="B4602" s="88" cm="1">
        <f t="array" ref="B4602">IF(OR(A4602=DATA!$H$2:$H$13),3,IF(OR(A4602=DATA!$H$14:$H$119),2,1))</f>
        <v>1</v>
      </c>
      <c r="C4602" s="88">
        <f>'HP-Api, V2-Sep24'!G4604</f>
        <v>0</v>
      </c>
      <c r="D4602" s="89" t="str">
        <f>IF(AND(C4602&gt;='Risk(dist, colmena)'!$C$9, C4602&lt;='Risk(dist, colmena)'!$E$9), 1, IF(AND(C4602&gt;'Risk(dist, colmena)'!$C$10, C4602&lt;='Risk(dist, colmena)'!$E$10), 2, IF(C4602&gt;='Risk(dist, colmena)'!$C$11, 3, "")))</f>
        <v/>
      </c>
      <c r="E4602" s="173">
        <f>'HP-Api, V2-Sep24'!L4604</f>
        <v>0</v>
      </c>
      <c r="F4602" s="173" t="str">
        <f>IF(AND(E4602&gt;='Risk(dist, colmena)'!$H$9, E4602&lt;='Risk(dist, colmena)'!$J$9), 1, IF(AND(E4602&gt;'Risk(dist, colmena)'!$H$10, E4602&lt;='Risk(dist, colmena)'!$J$10), 2, IF(E4602&gt;='Risk(dist, colmena)'!$H$11, 3, "")))</f>
        <v/>
      </c>
      <c r="G4602" s="88">
        <f>'HP-Api, V2-Sep24'!AH4604</f>
        <v>0</v>
      </c>
      <c r="H4602" s="89" t="str">
        <f t="shared" si="711"/>
        <v/>
      </c>
      <c r="I4602" s="194" t="e">
        <f>('HP-Api, V2-Sep24'!AK4604-'HP-Api, V2-Sep24'!S4604)/'HP-Api, V2-Sep24'!S4604</f>
        <v>#DIV/0!</v>
      </c>
      <c r="J4602" s="89" t="e">
        <f t="shared" si="712"/>
        <v>#DIV/0!</v>
      </c>
      <c r="K4602" s="195">
        <f>'HP-Api, V2-Sep24'!AQ4604</f>
        <v>0</v>
      </c>
      <c r="L4602" s="89">
        <f t="shared" si="713"/>
        <v>1</v>
      </c>
      <c r="M4602" s="88">
        <f>'HP-Api, V2-Sep24'!AM4604</f>
        <v>0</v>
      </c>
      <c r="N4602" s="89" t="str">
        <f t="shared" si="710"/>
        <v/>
      </c>
      <c r="O4602" s="88">
        <f>'HP-Api, V2-Sep24'!AR4604</f>
        <v>0</v>
      </c>
      <c r="P4602" s="89" t="str">
        <f t="shared" si="714"/>
        <v/>
      </c>
      <c r="Q4602" s="89" t="e">
        <f t="shared" si="715"/>
        <v>#VALUE!</v>
      </c>
      <c r="R4602" s="89" t="e">
        <f t="shared" si="716"/>
        <v>#VALUE!</v>
      </c>
      <c r="S4602" s="173">
        <f>'HP-Api, V2-Sep24'!AS4604</f>
        <v>0</v>
      </c>
      <c r="T4602" s="89">
        <f t="shared" si="717"/>
        <v>1</v>
      </c>
      <c r="U4602" s="90" t="e">
        <f t="shared" si="718"/>
        <v>#DIV/0!</v>
      </c>
      <c r="V4602" s="91" t="e">
        <f t="shared" si="719"/>
        <v>#DIV/0!</v>
      </c>
    </row>
    <row r="4603" spans="1:22" x14ac:dyDescent="0.3">
      <c r="A4603" s="88">
        <f>'HP-Api, V2-Sep24'!D4605</f>
        <v>0</v>
      </c>
      <c r="B4603" s="88" cm="1">
        <f t="array" ref="B4603">IF(OR(A4603=DATA!$H$2:$H$13),3,IF(OR(A4603=DATA!$H$14:$H$119),2,1))</f>
        <v>1</v>
      </c>
      <c r="C4603" s="88">
        <f>'HP-Api, V2-Sep24'!G4605</f>
        <v>0</v>
      </c>
      <c r="D4603" s="89" t="str">
        <f>IF(AND(C4603&gt;='Risk(dist, colmena)'!$C$9, C4603&lt;='Risk(dist, colmena)'!$E$9), 1, IF(AND(C4603&gt;'Risk(dist, colmena)'!$C$10, C4603&lt;='Risk(dist, colmena)'!$E$10), 2, IF(C4603&gt;='Risk(dist, colmena)'!$C$11, 3, "")))</f>
        <v/>
      </c>
      <c r="E4603" s="173">
        <f>'HP-Api, V2-Sep24'!L4605</f>
        <v>0</v>
      </c>
      <c r="F4603" s="173" t="str">
        <f>IF(AND(E4603&gt;='Risk(dist, colmena)'!$H$9, E4603&lt;='Risk(dist, colmena)'!$J$9), 1, IF(AND(E4603&gt;'Risk(dist, colmena)'!$H$10, E4603&lt;='Risk(dist, colmena)'!$J$10), 2, IF(E4603&gt;='Risk(dist, colmena)'!$H$11, 3, "")))</f>
        <v/>
      </c>
      <c r="G4603" s="88">
        <f>'HP-Api, V2-Sep24'!AH4605</f>
        <v>0</v>
      </c>
      <c r="H4603" s="89" t="str">
        <f t="shared" si="711"/>
        <v/>
      </c>
      <c r="I4603" s="194" t="e">
        <f>('HP-Api, V2-Sep24'!AK4605-'HP-Api, V2-Sep24'!S4605)/'HP-Api, V2-Sep24'!S4605</f>
        <v>#DIV/0!</v>
      </c>
      <c r="J4603" s="89" t="e">
        <f t="shared" si="712"/>
        <v>#DIV/0!</v>
      </c>
      <c r="K4603" s="195">
        <f>'HP-Api, V2-Sep24'!AQ4605</f>
        <v>0</v>
      </c>
      <c r="L4603" s="89">
        <f t="shared" si="713"/>
        <v>1</v>
      </c>
      <c r="M4603" s="88">
        <f>'HP-Api, V2-Sep24'!AM4605</f>
        <v>0</v>
      </c>
      <c r="N4603" s="89" t="str">
        <f t="shared" si="710"/>
        <v/>
      </c>
      <c r="O4603" s="88">
        <f>'HP-Api, V2-Sep24'!AR4605</f>
        <v>0</v>
      </c>
      <c r="P4603" s="89" t="str">
        <f t="shared" si="714"/>
        <v/>
      </c>
      <c r="Q4603" s="89" t="e">
        <f t="shared" si="715"/>
        <v>#VALUE!</v>
      </c>
      <c r="R4603" s="89" t="e">
        <f t="shared" si="716"/>
        <v>#VALUE!</v>
      </c>
      <c r="S4603" s="173">
        <f>'HP-Api, V2-Sep24'!AS4605</f>
        <v>0</v>
      </c>
      <c r="T4603" s="89">
        <f t="shared" si="717"/>
        <v>1</v>
      </c>
      <c r="U4603" s="90" t="e">
        <f t="shared" si="718"/>
        <v>#DIV/0!</v>
      </c>
      <c r="V4603" s="91" t="e">
        <f t="shared" si="719"/>
        <v>#DIV/0!</v>
      </c>
    </row>
    <row r="4604" spans="1:22" x14ac:dyDescent="0.3">
      <c r="A4604" s="88">
        <f>'HP-Api, V2-Sep24'!D4606</f>
        <v>0</v>
      </c>
      <c r="B4604" s="88" cm="1">
        <f t="array" ref="B4604">IF(OR(A4604=DATA!$H$2:$H$13),3,IF(OR(A4604=DATA!$H$14:$H$119),2,1))</f>
        <v>1</v>
      </c>
      <c r="C4604" s="88">
        <f>'HP-Api, V2-Sep24'!G4606</f>
        <v>0</v>
      </c>
      <c r="D4604" s="89" t="str">
        <f>IF(AND(C4604&gt;='Risk(dist, colmena)'!$C$9, C4604&lt;='Risk(dist, colmena)'!$E$9), 1, IF(AND(C4604&gt;'Risk(dist, colmena)'!$C$10, C4604&lt;='Risk(dist, colmena)'!$E$10), 2, IF(C4604&gt;='Risk(dist, colmena)'!$C$11, 3, "")))</f>
        <v/>
      </c>
      <c r="E4604" s="173">
        <f>'HP-Api, V2-Sep24'!L4606</f>
        <v>0</v>
      </c>
      <c r="F4604" s="173" t="str">
        <f>IF(AND(E4604&gt;='Risk(dist, colmena)'!$H$9, E4604&lt;='Risk(dist, colmena)'!$J$9), 1, IF(AND(E4604&gt;'Risk(dist, colmena)'!$H$10, E4604&lt;='Risk(dist, colmena)'!$J$10), 2, IF(E4604&gt;='Risk(dist, colmena)'!$H$11, 3, "")))</f>
        <v/>
      </c>
      <c r="G4604" s="88">
        <f>'HP-Api, V2-Sep24'!AH4606</f>
        <v>0</v>
      </c>
      <c r="H4604" s="89" t="str">
        <f t="shared" si="711"/>
        <v/>
      </c>
      <c r="I4604" s="194" t="e">
        <f>('HP-Api, V2-Sep24'!AK4606-'HP-Api, V2-Sep24'!S4606)/'HP-Api, V2-Sep24'!S4606</f>
        <v>#DIV/0!</v>
      </c>
      <c r="J4604" s="89" t="e">
        <f t="shared" si="712"/>
        <v>#DIV/0!</v>
      </c>
      <c r="K4604" s="195">
        <f>'HP-Api, V2-Sep24'!AQ4606</f>
        <v>0</v>
      </c>
      <c r="L4604" s="89">
        <f t="shared" si="713"/>
        <v>1</v>
      </c>
      <c r="M4604" s="88">
        <f>'HP-Api, V2-Sep24'!AM4606</f>
        <v>0</v>
      </c>
      <c r="N4604" s="89" t="str">
        <f t="shared" si="710"/>
        <v/>
      </c>
      <c r="O4604" s="88">
        <f>'HP-Api, V2-Sep24'!AR4606</f>
        <v>0</v>
      </c>
      <c r="P4604" s="89" t="str">
        <f t="shared" si="714"/>
        <v/>
      </c>
      <c r="Q4604" s="89" t="e">
        <f t="shared" si="715"/>
        <v>#VALUE!</v>
      </c>
      <c r="R4604" s="89" t="e">
        <f t="shared" si="716"/>
        <v>#VALUE!</v>
      </c>
      <c r="S4604" s="173">
        <f>'HP-Api, V2-Sep24'!AS4606</f>
        <v>0</v>
      </c>
      <c r="T4604" s="89">
        <f t="shared" si="717"/>
        <v>1</v>
      </c>
      <c r="U4604" s="90" t="e">
        <f t="shared" si="718"/>
        <v>#DIV/0!</v>
      </c>
      <c r="V4604" s="91" t="e">
        <f t="shared" si="719"/>
        <v>#DIV/0!</v>
      </c>
    </row>
    <row r="4605" spans="1:22" x14ac:dyDescent="0.3">
      <c r="A4605" s="88">
        <f>'HP-Api, V2-Sep24'!D4607</f>
        <v>0</v>
      </c>
      <c r="B4605" s="88" cm="1">
        <f t="array" ref="B4605">IF(OR(A4605=DATA!$H$2:$H$13),3,IF(OR(A4605=DATA!$H$14:$H$119),2,1))</f>
        <v>1</v>
      </c>
      <c r="C4605" s="88">
        <f>'HP-Api, V2-Sep24'!G4607</f>
        <v>0</v>
      </c>
      <c r="D4605" s="89" t="str">
        <f>IF(AND(C4605&gt;='Risk(dist, colmena)'!$C$9, C4605&lt;='Risk(dist, colmena)'!$E$9), 1, IF(AND(C4605&gt;'Risk(dist, colmena)'!$C$10, C4605&lt;='Risk(dist, colmena)'!$E$10), 2, IF(C4605&gt;='Risk(dist, colmena)'!$C$11, 3, "")))</f>
        <v/>
      </c>
      <c r="E4605" s="173">
        <f>'HP-Api, V2-Sep24'!L4607</f>
        <v>0</v>
      </c>
      <c r="F4605" s="173" t="str">
        <f>IF(AND(E4605&gt;='Risk(dist, colmena)'!$H$9, E4605&lt;='Risk(dist, colmena)'!$J$9), 1, IF(AND(E4605&gt;'Risk(dist, colmena)'!$H$10, E4605&lt;='Risk(dist, colmena)'!$J$10), 2, IF(E4605&gt;='Risk(dist, colmena)'!$H$11, 3, "")))</f>
        <v/>
      </c>
      <c r="G4605" s="88">
        <f>'HP-Api, V2-Sep24'!AH4607</f>
        <v>0</v>
      </c>
      <c r="H4605" s="89" t="str">
        <f t="shared" si="711"/>
        <v/>
      </c>
      <c r="I4605" s="194" t="e">
        <f>('HP-Api, V2-Sep24'!AK4607-'HP-Api, V2-Sep24'!S4607)/'HP-Api, V2-Sep24'!S4607</f>
        <v>#DIV/0!</v>
      </c>
      <c r="J4605" s="89" t="e">
        <f t="shared" si="712"/>
        <v>#DIV/0!</v>
      </c>
      <c r="K4605" s="195">
        <f>'HP-Api, V2-Sep24'!AQ4607</f>
        <v>0</v>
      </c>
      <c r="L4605" s="89">
        <f t="shared" si="713"/>
        <v>1</v>
      </c>
      <c r="M4605" s="88">
        <f>'HP-Api, V2-Sep24'!AM4607</f>
        <v>0</v>
      </c>
      <c r="N4605" s="89" t="str">
        <f t="shared" si="710"/>
        <v/>
      </c>
      <c r="O4605" s="88">
        <f>'HP-Api, V2-Sep24'!AR4607</f>
        <v>0</v>
      </c>
      <c r="P4605" s="89" t="str">
        <f t="shared" si="714"/>
        <v/>
      </c>
      <c r="Q4605" s="89" t="e">
        <f t="shared" si="715"/>
        <v>#VALUE!</v>
      </c>
      <c r="R4605" s="89" t="e">
        <f t="shared" si="716"/>
        <v>#VALUE!</v>
      </c>
      <c r="S4605" s="173">
        <f>'HP-Api, V2-Sep24'!AS4607</f>
        <v>0</v>
      </c>
      <c r="T4605" s="89">
        <f t="shared" si="717"/>
        <v>1</v>
      </c>
      <c r="U4605" s="90" t="e">
        <f t="shared" si="718"/>
        <v>#DIV/0!</v>
      </c>
      <c r="V4605" s="91" t="e">
        <f t="shared" si="719"/>
        <v>#DIV/0!</v>
      </c>
    </row>
    <row r="4606" spans="1:22" x14ac:dyDescent="0.3">
      <c r="A4606" s="88">
        <f>'HP-Api, V2-Sep24'!D4608</f>
        <v>0</v>
      </c>
      <c r="B4606" s="88" cm="1">
        <f t="array" ref="B4606">IF(OR(A4606=DATA!$H$2:$H$13),3,IF(OR(A4606=DATA!$H$14:$H$119),2,1))</f>
        <v>1</v>
      </c>
      <c r="C4606" s="88">
        <f>'HP-Api, V2-Sep24'!G4608</f>
        <v>0</v>
      </c>
      <c r="D4606" s="89" t="str">
        <f>IF(AND(C4606&gt;='Risk(dist, colmena)'!$C$9, C4606&lt;='Risk(dist, colmena)'!$E$9), 1, IF(AND(C4606&gt;'Risk(dist, colmena)'!$C$10, C4606&lt;='Risk(dist, colmena)'!$E$10), 2, IF(C4606&gt;='Risk(dist, colmena)'!$C$11, 3, "")))</f>
        <v/>
      </c>
      <c r="E4606" s="173">
        <f>'HP-Api, V2-Sep24'!L4608</f>
        <v>0</v>
      </c>
      <c r="F4606" s="173" t="str">
        <f>IF(AND(E4606&gt;='Risk(dist, colmena)'!$H$9, E4606&lt;='Risk(dist, colmena)'!$J$9), 1, IF(AND(E4606&gt;'Risk(dist, colmena)'!$H$10, E4606&lt;='Risk(dist, colmena)'!$J$10), 2, IF(E4606&gt;='Risk(dist, colmena)'!$H$11, 3, "")))</f>
        <v/>
      </c>
      <c r="G4606" s="88">
        <f>'HP-Api, V2-Sep24'!AH4608</f>
        <v>0</v>
      </c>
      <c r="H4606" s="89" t="str">
        <f t="shared" si="711"/>
        <v/>
      </c>
      <c r="I4606" s="194" t="e">
        <f>('HP-Api, V2-Sep24'!AK4608-'HP-Api, V2-Sep24'!S4608)/'HP-Api, V2-Sep24'!S4608</f>
        <v>#DIV/0!</v>
      </c>
      <c r="J4606" s="89" t="e">
        <f t="shared" si="712"/>
        <v>#DIV/0!</v>
      </c>
      <c r="K4606" s="195">
        <f>'HP-Api, V2-Sep24'!AQ4608</f>
        <v>0</v>
      </c>
      <c r="L4606" s="89">
        <f t="shared" si="713"/>
        <v>1</v>
      </c>
      <c r="M4606" s="88">
        <f>'HP-Api, V2-Sep24'!AM4608</f>
        <v>0</v>
      </c>
      <c r="N4606" s="89" t="str">
        <f t="shared" si="710"/>
        <v/>
      </c>
      <c r="O4606" s="88">
        <f>'HP-Api, V2-Sep24'!AR4608</f>
        <v>0</v>
      </c>
      <c r="P4606" s="89" t="str">
        <f t="shared" si="714"/>
        <v/>
      </c>
      <c r="Q4606" s="89" t="e">
        <f t="shared" si="715"/>
        <v>#VALUE!</v>
      </c>
      <c r="R4606" s="89" t="e">
        <f t="shared" si="716"/>
        <v>#VALUE!</v>
      </c>
      <c r="S4606" s="173">
        <f>'HP-Api, V2-Sep24'!AS4608</f>
        <v>0</v>
      </c>
      <c r="T4606" s="89">
        <f t="shared" si="717"/>
        <v>1</v>
      </c>
      <c r="U4606" s="90" t="e">
        <f t="shared" si="718"/>
        <v>#DIV/0!</v>
      </c>
      <c r="V4606" s="91" t="e">
        <f t="shared" si="719"/>
        <v>#DIV/0!</v>
      </c>
    </row>
    <row r="4607" spans="1:22" x14ac:dyDescent="0.3">
      <c r="A4607" s="88">
        <f>'HP-Api, V2-Sep24'!D4609</f>
        <v>0</v>
      </c>
      <c r="B4607" s="88" cm="1">
        <f t="array" ref="B4607">IF(OR(A4607=DATA!$H$2:$H$13),3,IF(OR(A4607=DATA!$H$14:$H$119),2,1))</f>
        <v>1</v>
      </c>
      <c r="C4607" s="88">
        <f>'HP-Api, V2-Sep24'!G4609</f>
        <v>0</v>
      </c>
      <c r="D4607" s="89" t="str">
        <f>IF(AND(C4607&gt;='Risk(dist, colmena)'!$C$9, C4607&lt;='Risk(dist, colmena)'!$E$9), 1, IF(AND(C4607&gt;'Risk(dist, colmena)'!$C$10, C4607&lt;='Risk(dist, colmena)'!$E$10), 2, IF(C4607&gt;='Risk(dist, colmena)'!$C$11, 3, "")))</f>
        <v/>
      </c>
      <c r="E4607" s="173">
        <f>'HP-Api, V2-Sep24'!L4609</f>
        <v>0</v>
      </c>
      <c r="F4607" s="173" t="str">
        <f>IF(AND(E4607&gt;='Risk(dist, colmena)'!$H$9, E4607&lt;='Risk(dist, colmena)'!$J$9), 1, IF(AND(E4607&gt;'Risk(dist, colmena)'!$H$10, E4607&lt;='Risk(dist, colmena)'!$J$10), 2, IF(E4607&gt;='Risk(dist, colmena)'!$H$11, 3, "")))</f>
        <v/>
      </c>
      <c r="G4607" s="88">
        <f>'HP-Api, V2-Sep24'!AH4609</f>
        <v>0</v>
      </c>
      <c r="H4607" s="89" t="str">
        <f t="shared" si="711"/>
        <v/>
      </c>
      <c r="I4607" s="194" t="e">
        <f>('HP-Api, V2-Sep24'!AK4609-'HP-Api, V2-Sep24'!S4609)/'HP-Api, V2-Sep24'!S4609</f>
        <v>#DIV/0!</v>
      </c>
      <c r="J4607" s="89" t="e">
        <f t="shared" si="712"/>
        <v>#DIV/0!</v>
      </c>
      <c r="K4607" s="195">
        <f>'HP-Api, V2-Sep24'!AQ4609</f>
        <v>0</v>
      </c>
      <c r="L4607" s="89">
        <f t="shared" si="713"/>
        <v>1</v>
      </c>
      <c r="M4607" s="88">
        <f>'HP-Api, V2-Sep24'!AM4609</f>
        <v>0</v>
      </c>
      <c r="N4607" s="89" t="str">
        <f t="shared" si="710"/>
        <v/>
      </c>
      <c r="O4607" s="88">
        <f>'HP-Api, V2-Sep24'!AR4609</f>
        <v>0</v>
      </c>
      <c r="P4607" s="89" t="str">
        <f t="shared" si="714"/>
        <v/>
      </c>
      <c r="Q4607" s="89" t="e">
        <f t="shared" si="715"/>
        <v>#VALUE!</v>
      </c>
      <c r="R4607" s="89" t="e">
        <f t="shared" si="716"/>
        <v>#VALUE!</v>
      </c>
      <c r="S4607" s="173">
        <f>'HP-Api, V2-Sep24'!AS4609</f>
        <v>0</v>
      </c>
      <c r="T4607" s="89">
        <f t="shared" si="717"/>
        <v>1</v>
      </c>
      <c r="U4607" s="90" t="e">
        <f t="shared" si="718"/>
        <v>#DIV/0!</v>
      </c>
      <c r="V4607" s="91" t="e">
        <f t="shared" si="719"/>
        <v>#DIV/0!</v>
      </c>
    </row>
    <row r="4608" spans="1:22" x14ac:dyDescent="0.3">
      <c r="A4608" s="88">
        <f>'HP-Api, V2-Sep24'!D4610</f>
        <v>0</v>
      </c>
      <c r="B4608" s="88" cm="1">
        <f t="array" ref="B4608">IF(OR(A4608=DATA!$H$2:$H$13),3,IF(OR(A4608=DATA!$H$14:$H$119),2,1))</f>
        <v>1</v>
      </c>
      <c r="C4608" s="88">
        <f>'HP-Api, V2-Sep24'!G4610</f>
        <v>0</v>
      </c>
      <c r="D4608" s="89" t="str">
        <f>IF(AND(C4608&gt;='Risk(dist, colmena)'!$C$9, C4608&lt;='Risk(dist, colmena)'!$E$9), 1, IF(AND(C4608&gt;'Risk(dist, colmena)'!$C$10, C4608&lt;='Risk(dist, colmena)'!$E$10), 2, IF(C4608&gt;='Risk(dist, colmena)'!$C$11, 3, "")))</f>
        <v/>
      </c>
      <c r="E4608" s="173">
        <f>'HP-Api, V2-Sep24'!L4610</f>
        <v>0</v>
      </c>
      <c r="F4608" s="173" t="str">
        <f>IF(AND(E4608&gt;='Risk(dist, colmena)'!$H$9, E4608&lt;='Risk(dist, colmena)'!$J$9), 1, IF(AND(E4608&gt;'Risk(dist, colmena)'!$H$10, E4608&lt;='Risk(dist, colmena)'!$J$10), 2, IF(E4608&gt;='Risk(dist, colmena)'!$H$11, 3, "")))</f>
        <v/>
      </c>
      <c r="G4608" s="88">
        <f>'HP-Api, V2-Sep24'!AH4610</f>
        <v>0</v>
      </c>
      <c r="H4608" s="89" t="str">
        <f t="shared" si="711"/>
        <v/>
      </c>
      <c r="I4608" s="194" t="e">
        <f>('HP-Api, V2-Sep24'!AK4610-'HP-Api, V2-Sep24'!S4610)/'HP-Api, V2-Sep24'!S4610</f>
        <v>#DIV/0!</v>
      </c>
      <c r="J4608" s="89" t="e">
        <f t="shared" si="712"/>
        <v>#DIV/0!</v>
      </c>
      <c r="K4608" s="195">
        <f>'HP-Api, V2-Sep24'!AQ4610</f>
        <v>0</v>
      </c>
      <c r="L4608" s="89">
        <f t="shared" si="713"/>
        <v>1</v>
      </c>
      <c r="M4608" s="88">
        <f>'HP-Api, V2-Sep24'!AM4610</f>
        <v>0</v>
      </c>
      <c r="N4608" s="89" t="str">
        <f t="shared" si="710"/>
        <v/>
      </c>
      <c r="O4608" s="88">
        <f>'HP-Api, V2-Sep24'!AR4610</f>
        <v>0</v>
      </c>
      <c r="P4608" s="89" t="str">
        <f t="shared" si="714"/>
        <v/>
      </c>
      <c r="Q4608" s="89" t="e">
        <f t="shared" si="715"/>
        <v>#VALUE!</v>
      </c>
      <c r="R4608" s="89" t="e">
        <f t="shared" si="716"/>
        <v>#VALUE!</v>
      </c>
      <c r="S4608" s="173">
        <f>'HP-Api, V2-Sep24'!AS4610</f>
        <v>0</v>
      </c>
      <c r="T4608" s="89">
        <f t="shared" si="717"/>
        <v>1</v>
      </c>
      <c r="U4608" s="90" t="e">
        <f t="shared" si="718"/>
        <v>#DIV/0!</v>
      </c>
      <c r="V4608" s="91" t="e">
        <f t="shared" si="719"/>
        <v>#DIV/0!</v>
      </c>
    </row>
    <row r="4609" spans="1:22" x14ac:dyDescent="0.3">
      <c r="A4609" s="88">
        <f>'HP-Api, V2-Sep24'!D4611</f>
        <v>0</v>
      </c>
      <c r="B4609" s="88" cm="1">
        <f t="array" ref="B4609">IF(OR(A4609=DATA!$H$2:$H$13),3,IF(OR(A4609=DATA!$H$14:$H$119),2,1))</f>
        <v>1</v>
      </c>
      <c r="C4609" s="88">
        <f>'HP-Api, V2-Sep24'!G4611</f>
        <v>0</v>
      </c>
      <c r="D4609" s="89" t="str">
        <f>IF(AND(C4609&gt;='Risk(dist, colmena)'!$C$9, C4609&lt;='Risk(dist, colmena)'!$E$9), 1, IF(AND(C4609&gt;'Risk(dist, colmena)'!$C$10, C4609&lt;='Risk(dist, colmena)'!$E$10), 2, IF(C4609&gt;='Risk(dist, colmena)'!$C$11, 3, "")))</f>
        <v/>
      </c>
      <c r="E4609" s="173">
        <f>'HP-Api, V2-Sep24'!L4611</f>
        <v>0</v>
      </c>
      <c r="F4609" s="173" t="str">
        <f>IF(AND(E4609&gt;='Risk(dist, colmena)'!$H$9, E4609&lt;='Risk(dist, colmena)'!$J$9), 1, IF(AND(E4609&gt;'Risk(dist, colmena)'!$H$10, E4609&lt;='Risk(dist, colmena)'!$J$10), 2, IF(E4609&gt;='Risk(dist, colmena)'!$H$11, 3, "")))</f>
        <v/>
      </c>
      <c r="G4609" s="88">
        <f>'HP-Api, V2-Sep24'!AH4611</f>
        <v>0</v>
      </c>
      <c r="H4609" s="89" t="str">
        <f t="shared" si="711"/>
        <v/>
      </c>
      <c r="I4609" s="194" t="e">
        <f>('HP-Api, V2-Sep24'!AK4611-'HP-Api, V2-Sep24'!S4611)/'HP-Api, V2-Sep24'!S4611</f>
        <v>#DIV/0!</v>
      </c>
      <c r="J4609" s="89" t="e">
        <f t="shared" si="712"/>
        <v>#DIV/0!</v>
      </c>
      <c r="K4609" s="195">
        <f>'HP-Api, V2-Sep24'!AQ4611</f>
        <v>0</v>
      </c>
      <c r="L4609" s="89">
        <f t="shared" si="713"/>
        <v>1</v>
      </c>
      <c r="M4609" s="88">
        <f>'HP-Api, V2-Sep24'!AM4611</f>
        <v>0</v>
      </c>
      <c r="N4609" s="89" t="str">
        <f t="shared" si="710"/>
        <v/>
      </c>
      <c r="O4609" s="88">
        <f>'HP-Api, V2-Sep24'!AR4611</f>
        <v>0</v>
      </c>
      <c r="P4609" s="89" t="str">
        <f t="shared" si="714"/>
        <v/>
      </c>
      <c r="Q4609" s="89" t="e">
        <f t="shared" si="715"/>
        <v>#VALUE!</v>
      </c>
      <c r="R4609" s="89" t="e">
        <f t="shared" si="716"/>
        <v>#VALUE!</v>
      </c>
      <c r="S4609" s="173">
        <f>'HP-Api, V2-Sep24'!AS4611</f>
        <v>0</v>
      </c>
      <c r="T4609" s="89">
        <f t="shared" si="717"/>
        <v>1</v>
      </c>
      <c r="U4609" s="90" t="e">
        <f t="shared" si="718"/>
        <v>#DIV/0!</v>
      </c>
      <c r="V4609" s="91" t="e">
        <f t="shared" si="719"/>
        <v>#DIV/0!</v>
      </c>
    </row>
    <row r="4610" spans="1:22" x14ac:dyDescent="0.3">
      <c r="A4610" s="88">
        <f>'HP-Api, V2-Sep24'!D4612</f>
        <v>0</v>
      </c>
      <c r="B4610" s="88" cm="1">
        <f t="array" ref="B4610">IF(OR(A4610=DATA!$H$2:$H$13),3,IF(OR(A4610=DATA!$H$14:$H$119),2,1))</f>
        <v>1</v>
      </c>
      <c r="C4610" s="88">
        <f>'HP-Api, V2-Sep24'!G4612</f>
        <v>0</v>
      </c>
      <c r="D4610" s="89" t="str">
        <f>IF(AND(C4610&gt;='Risk(dist, colmena)'!$C$9, C4610&lt;='Risk(dist, colmena)'!$E$9), 1, IF(AND(C4610&gt;'Risk(dist, colmena)'!$C$10, C4610&lt;='Risk(dist, colmena)'!$E$10), 2, IF(C4610&gt;='Risk(dist, colmena)'!$C$11, 3, "")))</f>
        <v/>
      </c>
      <c r="E4610" s="173">
        <f>'HP-Api, V2-Sep24'!L4612</f>
        <v>0</v>
      </c>
      <c r="F4610" s="173" t="str">
        <f>IF(AND(E4610&gt;='Risk(dist, colmena)'!$H$9, E4610&lt;='Risk(dist, colmena)'!$J$9), 1, IF(AND(E4610&gt;'Risk(dist, colmena)'!$H$10, E4610&lt;='Risk(dist, colmena)'!$J$10), 2, IF(E4610&gt;='Risk(dist, colmena)'!$H$11, 3, "")))</f>
        <v/>
      </c>
      <c r="G4610" s="88">
        <f>'HP-Api, V2-Sep24'!AH4612</f>
        <v>0</v>
      </c>
      <c r="H4610" s="89" t="str">
        <f t="shared" si="711"/>
        <v/>
      </c>
      <c r="I4610" s="194" t="e">
        <f>('HP-Api, V2-Sep24'!AK4612-'HP-Api, V2-Sep24'!S4612)/'HP-Api, V2-Sep24'!S4612</f>
        <v>#DIV/0!</v>
      </c>
      <c r="J4610" s="89" t="e">
        <f t="shared" si="712"/>
        <v>#DIV/0!</v>
      </c>
      <c r="K4610" s="195">
        <f>'HP-Api, V2-Sep24'!AQ4612</f>
        <v>0</v>
      </c>
      <c r="L4610" s="89">
        <f t="shared" si="713"/>
        <v>1</v>
      </c>
      <c r="M4610" s="88">
        <f>'HP-Api, V2-Sep24'!AM4612</f>
        <v>0</v>
      </c>
      <c r="N4610" s="89" t="str">
        <f t="shared" ref="N4610:N4673" si="720">IF(M4610="No", 1, IF(M4610="Sí / Yes", 3, ""))</f>
        <v/>
      </c>
      <c r="O4610" s="88">
        <f>'HP-Api, V2-Sep24'!AR4612</f>
        <v>0</v>
      </c>
      <c r="P4610" s="89" t="str">
        <f t="shared" si="714"/>
        <v/>
      </c>
      <c r="Q4610" s="89" t="e">
        <f t="shared" si="715"/>
        <v>#VALUE!</v>
      </c>
      <c r="R4610" s="89" t="e">
        <f t="shared" si="716"/>
        <v>#VALUE!</v>
      </c>
      <c r="S4610" s="173">
        <f>'HP-Api, V2-Sep24'!AS4612</f>
        <v>0</v>
      </c>
      <c r="T4610" s="89">
        <f t="shared" si="717"/>
        <v>1</v>
      </c>
      <c r="U4610" s="90" t="e">
        <f t="shared" si="718"/>
        <v>#DIV/0!</v>
      </c>
      <c r="V4610" s="91" t="e">
        <f t="shared" si="719"/>
        <v>#DIV/0!</v>
      </c>
    </row>
    <row r="4611" spans="1:22" x14ac:dyDescent="0.3">
      <c r="A4611" s="88">
        <f>'HP-Api, V2-Sep24'!D4613</f>
        <v>0</v>
      </c>
      <c r="B4611" s="88" cm="1">
        <f t="array" ref="B4611">IF(OR(A4611=DATA!$H$2:$H$13),3,IF(OR(A4611=DATA!$H$14:$H$119),2,1))</f>
        <v>1</v>
      </c>
      <c r="C4611" s="88">
        <f>'HP-Api, V2-Sep24'!G4613</f>
        <v>0</v>
      </c>
      <c r="D4611" s="89" t="str">
        <f>IF(AND(C4611&gt;='Risk(dist, colmena)'!$C$9, C4611&lt;='Risk(dist, colmena)'!$E$9), 1, IF(AND(C4611&gt;'Risk(dist, colmena)'!$C$10, C4611&lt;='Risk(dist, colmena)'!$E$10), 2, IF(C4611&gt;='Risk(dist, colmena)'!$C$11, 3, "")))</f>
        <v/>
      </c>
      <c r="E4611" s="173">
        <f>'HP-Api, V2-Sep24'!L4613</f>
        <v>0</v>
      </c>
      <c r="F4611" s="173" t="str">
        <f>IF(AND(E4611&gt;='Risk(dist, colmena)'!$H$9, E4611&lt;='Risk(dist, colmena)'!$J$9), 1, IF(AND(E4611&gt;'Risk(dist, colmena)'!$H$10, E4611&lt;='Risk(dist, colmena)'!$J$10), 2, IF(E4611&gt;='Risk(dist, colmena)'!$H$11, 3, "")))</f>
        <v/>
      </c>
      <c r="G4611" s="88">
        <f>'HP-Api, V2-Sep24'!AH4613</f>
        <v>0</v>
      </c>
      <c r="H4611" s="89" t="str">
        <f t="shared" ref="H4611:H4674" si="721">IF(OR(G4611="Orgánico / Organic", G4611="Natural"), 1, IF(G4611="T3", 2, IF(G4611="Convencional / Conventional", 3, "")))</f>
        <v/>
      </c>
      <c r="I4611" s="194" t="e">
        <f>('HP-Api, V2-Sep24'!AK4613-'HP-Api, V2-Sep24'!S4613)/'HP-Api, V2-Sep24'!S4613</f>
        <v>#DIV/0!</v>
      </c>
      <c r="J4611" s="89" t="e">
        <f t="shared" ref="J4611:J4674" si="722">IF(OR(AND(I4611&gt;=-10%,I4611&lt;=0%),AND(I4611&gt;=0%,I4611&lt;=10%)), 1, IF(I4611&gt;10%, 3, IF(I4611&lt;-10%, 2, "")))</f>
        <v>#DIV/0!</v>
      </c>
      <c r="K4611" s="195">
        <f>'HP-Api, V2-Sep24'!AQ4613</f>
        <v>0</v>
      </c>
      <c r="L4611" s="89">
        <f t="shared" ref="L4611:L4674" si="723">IF(K4611="No",3,1)</f>
        <v>1</v>
      </c>
      <c r="M4611" s="88">
        <f>'HP-Api, V2-Sep24'!AM4613</f>
        <v>0</v>
      </c>
      <c r="N4611" s="89" t="str">
        <f t="shared" si="720"/>
        <v/>
      </c>
      <c r="O4611" s="88">
        <f>'HP-Api, V2-Sep24'!AR4613</f>
        <v>0</v>
      </c>
      <c r="P4611" s="89" t="str">
        <f t="shared" ref="P4611:P4674" si="724">IF(O4611="No", 1, IF(O4611="Sí / Yes", 3, ""))</f>
        <v/>
      </c>
      <c r="Q4611" s="89" t="e">
        <f t="shared" ref="Q4611:Q4674" si="725">P4611-N4611</f>
        <v>#VALUE!</v>
      </c>
      <c r="R4611" s="89" t="e">
        <f t="shared" ref="R4611:R4674" si="726">IF(Q4611=2,3,1)</f>
        <v>#VALUE!</v>
      </c>
      <c r="S4611" s="173">
        <f>'HP-Api, V2-Sep24'!AS4613</f>
        <v>0</v>
      </c>
      <c r="T4611" s="89">
        <f t="shared" ref="T4611:T4674" si="727">IF(S4611=0,1,IF(S4611&gt;0,3,2))</f>
        <v>1</v>
      </c>
      <c r="U4611" s="90" t="e">
        <f t="shared" ref="U4611:U4674" si="728">AVERAGE(B4611,D4611,F4611,H4611,J4611,L4611,R4611,T4611)</f>
        <v>#DIV/0!</v>
      </c>
      <c r="V4611" s="91" t="e">
        <f t="shared" ref="V4611:V4674" si="729">IF(U4611&gt;0, IF(U4611&lt;1.5, "Bajo / Low", IF(U4611&lt;=2.3, "Medio / Medium", "Alto / High")), "")</f>
        <v>#DIV/0!</v>
      </c>
    </row>
    <row r="4612" spans="1:22" x14ac:dyDescent="0.3">
      <c r="A4612" s="88">
        <f>'HP-Api, V2-Sep24'!D4614</f>
        <v>0</v>
      </c>
      <c r="B4612" s="88" cm="1">
        <f t="array" ref="B4612">IF(OR(A4612=DATA!$H$2:$H$13),3,IF(OR(A4612=DATA!$H$14:$H$119),2,1))</f>
        <v>1</v>
      </c>
      <c r="C4612" s="88">
        <f>'HP-Api, V2-Sep24'!G4614</f>
        <v>0</v>
      </c>
      <c r="D4612" s="89" t="str">
        <f>IF(AND(C4612&gt;='Risk(dist, colmena)'!$C$9, C4612&lt;='Risk(dist, colmena)'!$E$9), 1, IF(AND(C4612&gt;'Risk(dist, colmena)'!$C$10, C4612&lt;='Risk(dist, colmena)'!$E$10), 2, IF(C4612&gt;='Risk(dist, colmena)'!$C$11, 3, "")))</f>
        <v/>
      </c>
      <c r="E4612" s="173">
        <f>'HP-Api, V2-Sep24'!L4614</f>
        <v>0</v>
      </c>
      <c r="F4612" s="173" t="str">
        <f>IF(AND(E4612&gt;='Risk(dist, colmena)'!$H$9, E4612&lt;='Risk(dist, colmena)'!$J$9), 1, IF(AND(E4612&gt;'Risk(dist, colmena)'!$H$10, E4612&lt;='Risk(dist, colmena)'!$J$10), 2, IF(E4612&gt;='Risk(dist, colmena)'!$H$11, 3, "")))</f>
        <v/>
      </c>
      <c r="G4612" s="88">
        <f>'HP-Api, V2-Sep24'!AH4614</f>
        <v>0</v>
      </c>
      <c r="H4612" s="89" t="str">
        <f t="shared" si="721"/>
        <v/>
      </c>
      <c r="I4612" s="194" t="e">
        <f>('HP-Api, V2-Sep24'!AK4614-'HP-Api, V2-Sep24'!S4614)/'HP-Api, V2-Sep24'!S4614</f>
        <v>#DIV/0!</v>
      </c>
      <c r="J4612" s="89" t="e">
        <f t="shared" si="722"/>
        <v>#DIV/0!</v>
      </c>
      <c r="K4612" s="195">
        <f>'HP-Api, V2-Sep24'!AQ4614</f>
        <v>0</v>
      </c>
      <c r="L4612" s="89">
        <f t="shared" si="723"/>
        <v>1</v>
      </c>
      <c r="M4612" s="88">
        <f>'HP-Api, V2-Sep24'!AM4614</f>
        <v>0</v>
      </c>
      <c r="N4612" s="89" t="str">
        <f t="shared" si="720"/>
        <v/>
      </c>
      <c r="O4612" s="88">
        <f>'HP-Api, V2-Sep24'!AR4614</f>
        <v>0</v>
      </c>
      <c r="P4612" s="89" t="str">
        <f t="shared" si="724"/>
        <v/>
      </c>
      <c r="Q4612" s="89" t="e">
        <f t="shared" si="725"/>
        <v>#VALUE!</v>
      </c>
      <c r="R4612" s="89" t="e">
        <f t="shared" si="726"/>
        <v>#VALUE!</v>
      </c>
      <c r="S4612" s="173">
        <f>'HP-Api, V2-Sep24'!AS4614</f>
        <v>0</v>
      </c>
      <c r="T4612" s="89">
        <f t="shared" si="727"/>
        <v>1</v>
      </c>
      <c r="U4612" s="90" t="e">
        <f t="shared" si="728"/>
        <v>#DIV/0!</v>
      </c>
      <c r="V4612" s="91" t="e">
        <f t="shared" si="729"/>
        <v>#DIV/0!</v>
      </c>
    </row>
    <row r="4613" spans="1:22" x14ac:dyDescent="0.3">
      <c r="A4613" s="88">
        <f>'HP-Api, V2-Sep24'!D4615</f>
        <v>0</v>
      </c>
      <c r="B4613" s="88" cm="1">
        <f t="array" ref="B4613">IF(OR(A4613=DATA!$H$2:$H$13),3,IF(OR(A4613=DATA!$H$14:$H$119),2,1))</f>
        <v>1</v>
      </c>
      <c r="C4613" s="88">
        <f>'HP-Api, V2-Sep24'!G4615</f>
        <v>0</v>
      </c>
      <c r="D4613" s="89" t="str">
        <f>IF(AND(C4613&gt;='Risk(dist, colmena)'!$C$9, C4613&lt;='Risk(dist, colmena)'!$E$9), 1, IF(AND(C4613&gt;'Risk(dist, colmena)'!$C$10, C4613&lt;='Risk(dist, colmena)'!$E$10), 2, IF(C4613&gt;='Risk(dist, colmena)'!$C$11, 3, "")))</f>
        <v/>
      </c>
      <c r="E4613" s="173">
        <f>'HP-Api, V2-Sep24'!L4615</f>
        <v>0</v>
      </c>
      <c r="F4613" s="173" t="str">
        <f>IF(AND(E4613&gt;='Risk(dist, colmena)'!$H$9, E4613&lt;='Risk(dist, colmena)'!$J$9), 1, IF(AND(E4613&gt;'Risk(dist, colmena)'!$H$10, E4613&lt;='Risk(dist, colmena)'!$J$10), 2, IF(E4613&gt;='Risk(dist, colmena)'!$H$11, 3, "")))</f>
        <v/>
      </c>
      <c r="G4613" s="88">
        <f>'HP-Api, V2-Sep24'!AH4615</f>
        <v>0</v>
      </c>
      <c r="H4613" s="89" t="str">
        <f t="shared" si="721"/>
        <v/>
      </c>
      <c r="I4613" s="194" t="e">
        <f>('HP-Api, V2-Sep24'!AK4615-'HP-Api, V2-Sep24'!S4615)/'HP-Api, V2-Sep24'!S4615</f>
        <v>#DIV/0!</v>
      </c>
      <c r="J4613" s="89" t="e">
        <f t="shared" si="722"/>
        <v>#DIV/0!</v>
      </c>
      <c r="K4613" s="195">
        <f>'HP-Api, V2-Sep24'!AQ4615</f>
        <v>0</v>
      </c>
      <c r="L4613" s="89">
        <f t="shared" si="723"/>
        <v>1</v>
      </c>
      <c r="M4613" s="88">
        <f>'HP-Api, V2-Sep24'!AM4615</f>
        <v>0</v>
      </c>
      <c r="N4613" s="89" t="str">
        <f t="shared" si="720"/>
        <v/>
      </c>
      <c r="O4613" s="88">
        <f>'HP-Api, V2-Sep24'!AR4615</f>
        <v>0</v>
      </c>
      <c r="P4613" s="89" t="str">
        <f t="shared" si="724"/>
        <v/>
      </c>
      <c r="Q4613" s="89" t="e">
        <f t="shared" si="725"/>
        <v>#VALUE!</v>
      </c>
      <c r="R4613" s="89" t="e">
        <f t="shared" si="726"/>
        <v>#VALUE!</v>
      </c>
      <c r="S4613" s="173">
        <f>'HP-Api, V2-Sep24'!AS4615</f>
        <v>0</v>
      </c>
      <c r="T4613" s="89">
        <f t="shared" si="727"/>
        <v>1</v>
      </c>
      <c r="U4613" s="90" t="e">
        <f t="shared" si="728"/>
        <v>#DIV/0!</v>
      </c>
      <c r="V4613" s="91" t="e">
        <f t="shared" si="729"/>
        <v>#DIV/0!</v>
      </c>
    </row>
    <row r="4614" spans="1:22" x14ac:dyDescent="0.3">
      <c r="A4614" s="88">
        <f>'HP-Api, V2-Sep24'!D4616</f>
        <v>0</v>
      </c>
      <c r="B4614" s="88" cm="1">
        <f t="array" ref="B4614">IF(OR(A4614=DATA!$H$2:$H$13),3,IF(OR(A4614=DATA!$H$14:$H$119),2,1))</f>
        <v>1</v>
      </c>
      <c r="C4614" s="88">
        <f>'HP-Api, V2-Sep24'!G4616</f>
        <v>0</v>
      </c>
      <c r="D4614" s="89" t="str">
        <f>IF(AND(C4614&gt;='Risk(dist, colmena)'!$C$9, C4614&lt;='Risk(dist, colmena)'!$E$9), 1, IF(AND(C4614&gt;'Risk(dist, colmena)'!$C$10, C4614&lt;='Risk(dist, colmena)'!$E$10), 2, IF(C4614&gt;='Risk(dist, colmena)'!$C$11, 3, "")))</f>
        <v/>
      </c>
      <c r="E4614" s="173">
        <f>'HP-Api, V2-Sep24'!L4616</f>
        <v>0</v>
      </c>
      <c r="F4614" s="173" t="str">
        <f>IF(AND(E4614&gt;='Risk(dist, colmena)'!$H$9, E4614&lt;='Risk(dist, colmena)'!$J$9), 1, IF(AND(E4614&gt;'Risk(dist, colmena)'!$H$10, E4614&lt;='Risk(dist, colmena)'!$J$10), 2, IF(E4614&gt;='Risk(dist, colmena)'!$H$11, 3, "")))</f>
        <v/>
      </c>
      <c r="G4614" s="88">
        <f>'HP-Api, V2-Sep24'!AH4616</f>
        <v>0</v>
      </c>
      <c r="H4614" s="89" t="str">
        <f t="shared" si="721"/>
        <v/>
      </c>
      <c r="I4614" s="194" t="e">
        <f>('HP-Api, V2-Sep24'!AK4616-'HP-Api, V2-Sep24'!S4616)/'HP-Api, V2-Sep24'!S4616</f>
        <v>#DIV/0!</v>
      </c>
      <c r="J4614" s="89" t="e">
        <f t="shared" si="722"/>
        <v>#DIV/0!</v>
      </c>
      <c r="K4614" s="195">
        <f>'HP-Api, V2-Sep24'!AQ4616</f>
        <v>0</v>
      </c>
      <c r="L4614" s="89">
        <f t="shared" si="723"/>
        <v>1</v>
      </c>
      <c r="M4614" s="88">
        <f>'HP-Api, V2-Sep24'!AM4616</f>
        <v>0</v>
      </c>
      <c r="N4614" s="89" t="str">
        <f t="shared" si="720"/>
        <v/>
      </c>
      <c r="O4614" s="88">
        <f>'HP-Api, V2-Sep24'!AR4616</f>
        <v>0</v>
      </c>
      <c r="P4614" s="89" t="str">
        <f t="shared" si="724"/>
        <v/>
      </c>
      <c r="Q4614" s="89" t="e">
        <f t="shared" si="725"/>
        <v>#VALUE!</v>
      </c>
      <c r="R4614" s="89" t="e">
        <f t="shared" si="726"/>
        <v>#VALUE!</v>
      </c>
      <c r="S4614" s="173">
        <f>'HP-Api, V2-Sep24'!AS4616</f>
        <v>0</v>
      </c>
      <c r="T4614" s="89">
        <f t="shared" si="727"/>
        <v>1</v>
      </c>
      <c r="U4614" s="90" t="e">
        <f t="shared" si="728"/>
        <v>#DIV/0!</v>
      </c>
      <c r="V4614" s="91" t="e">
        <f t="shared" si="729"/>
        <v>#DIV/0!</v>
      </c>
    </row>
    <row r="4615" spans="1:22" x14ac:dyDescent="0.3">
      <c r="A4615" s="88">
        <f>'HP-Api, V2-Sep24'!D4617</f>
        <v>0</v>
      </c>
      <c r="B4615" s="88" cm="1">
        <f t="array" ref="B4615">IF(OR(A4615=DATA!$H$2:$H$13),3,IF(OR(A4615=DATA!$H$14:$H$119),2,1))</f>
        <v>1</v>
      </c>
      <c r="C4615" s="88">
        <f>'HP-Api, V2-Sep24'!G4617</f>
        <v>0</v>
      </c>
      <c r="D4615" s="89" t="str">
        <f>IF(AND(C4615&gt;='Risk(dist, colmena)'!$C$9, C4615&lt;='Risk(dist, colmena)'!$E$9), 1, IF(AND(C4615&gt;'Risk(dist, colmena)'!$C$10, C4615&lt;='Risk(dist, colmena)'!$E$10), 2, IF(C4615&gt;='Risk(dist, colmena)'!$C$11, 3, "")))</f>
        <v/>
      </c>
      <c r="E4615" s="173">
        <f>'HP-Api, V2-Sep24'!L4617</f>
        <v>0</v>
      </c>
      <c r="F4615" s="173" t="str">
        <f>IF(AND(E4615&gt;='Risk(dist, colmena)'!$H$9, E4615&lt;='Risk(dist, colmena)'!$J$9), 1, IF(AND(E4615&gt;'Risk(dist, colmena)'!$H$10, E4615&lt;='Risk(dist, colmena)'!$J$10), 2, IF(E4615&gt;='Risk(dist, colmena)'!$H$11, 3, "")))</f>
        <v/>
      </c>
      <c r="G4615" s="88">
        <f>'HP-Api, V2-Sep24'!AH4617</f>
        <v>0</v>
      </c>
      <c r="H4615" s="89" t="str">
        <f t="shared" si="721"/>
        <v/>
      </c>
      <c r="I4615" s="194" t="e">
        <f>('HP-Api, V2-Sep24'!AK4617-'HP-Api, V2-Sep24'!S4617)/'HP-Api, V2-Sep24'!S4617</f>
        <v>#DIV/0!</v>
      </c>
      <c r="J4615" s="89" t="e">
        <f t="shared" si="722"/>
        <v>#DIV/0!</v>
      </c>
      <c r="K4615" s="195">
        <f>'HP-Api, V2-Sep24'!AQ4617</f>
        <v>0</v>
      </c>
      <c r="L4615" s="89">
        <f t="shared" si="723"/>
        <v>1</v>
      </c>
      <c r="M4615" s="88">
        <f>'HP-Api, V2-Sep24'!AM4617</f>
        <v>0</v>
      </c>
      <c r="N4615" s="89" t="str">
        <f t="shared" si="720"/>
        <v/>
      </c>
      <c r="O4615" s="88">
        <f>'HP-Api, V2-Sep24'!AR4617</f>
        <v>0</v>
      </c>
      <c r="P4615" s="89" t="str">
        <f t="shared" si="724"/>
        <v/>
      </c>
      <c r="Q4615" s="89" t="e">
        <f t="shared" si="725"/>
        <v>#VALUE!</v>
      </c>
      <c r="R4615" s="89" t="e">
        <f t="shared" si="726"/>
        <v>#VALUE!</v>
      </c>
      <c r="S4615" s="173">
        <f>'HP-Api, V2-Sep24'!AS4617</f>
        <v>0</v>
      </c>
      <c r="T4615" s="89">
        <f t="shared" si="727"/>
        <v>1</v>
      </c>
      <c r="U4615" s="90" t="e">
        <f t="shared" si="728"/>
        <v>#DIV/0!</v>
      </c>
      <c r="V4615" s="91" t="e">
        <f t="shared" si="729"/>
        <v>#DIV/0!</v>
      </c>
    </row>
    <row r="4616" spans="1:22" x14ac:dyDescent="0.3">
      <c r="A4616" s="88">
        <f>'HP-Api, V2-Sep24'!D4618</f>
        <v>0</v>
      </c>
      <c r="B4616" s="88" cm="1">
        <f t="array" ref="B4616">IF(OR(A4616=DATA!$H$2:$H$13),3,IF(OR(A4616=DATA!$H$14:$H$119),2,1))</f>
        <v>1</v>
      </c>
      <c r="C4616" s="88">
        <f>'HP-Api, V2-Sep24'!G4618</f>
        <v>0</v>
      </c>
      <c r="D4616" s="89" t="str">
        <f>IF(AND(C4616&gt;='Risk(dist, colmena)'!$C$9, C4616&lt;='Risk(dist, colmena)'!$E$9), 1, IF(AND(C4616&gt;'Risk(dist, colmena)'!$C$10, C4616&lt;='Risk(dist, colmena)'!$E$10), 2, IF(C4616&gt;='Risk(dist, colmena)'!$C$11, 3, "")))</f>
        <v/>
      </c>
      <c r="E4616" s="173">
        <f>'HP-Api, V2-Sep24'!L4618</f>
        <v>0</v>
      </c>
      <c r="F4616" s="173" t="str">
        <f>IF(AND(E4616&gt;='Risk(dist, colmena)'!$H$9, E4616&lt;='Risk(dist, colmena)'!$J$9), 1, IF(AND(E4616&gt;'Risk(dist, colmena)'!$H$10, E4616&lt;='Risk(dist, colmena)'!$J$10), 2, IF(E4616&gt;='Risk(dist, colmena)'!$H$11, 3, "")))</f>
        <v/>
      </c>
      <c r="G4616" s="88">
        <f>'HP-Api, V2-Sep24'!AH4618</f>
        <v>0</v>
      </c>
      <c r="H4616" s="89" t="str">
        <f t="shared" si="721"/>
        <v/>
      </c>
      <c r="I4616" s="194" t="e">
        <f>('HP-Api, V2-Sep24'!AK4618-'HP-Api, V2-Sep24'!S4618)/'HP-Api, V2-Sep24'!S4618</f>
        <v>#DIV/0!</v>
      </c>
      <c r="J4616" s="89" t="e">
        <f t="shared" si="722"/>
        <v>#DIV/0!</v>
      </c>
      <c r="K4616" s="195">
        <f>'HP-Api, V2-Sep24'!AQ4618</f>
        <v>0</v>
      </c>
      <c r="L4616" s="89">
        <f t="shared" si="723"/>
        <v>1</v>
      </c>
      <c r="M4616" s="88">
        <f>'HP-Api, V2-Sep24'!AM4618</f>
        <v>0</v>
      </c>
      <c r="N4616" s="89" t="str">
        <f t="shared" si="720"/>
        <v/>
      </c>
      <c r="O4616" s="88">
        <f>'HP-Api, V2-Sep24'!AR4618</f>
        <v>0</v>
      </c>
      <c r="P4616" s="89" t="str">
        <f t="shared" si="724"/>
        <v/>
      </c>
      <c r="Q4616" s="89" t="e">
        <f t="shared" si="725"/>
        <v>#VALUE!</v>
      </c>
      <c r="R4616" s="89" t="e">
        <f t="shared" si="726"/>
        <v>#VALUE!</v>
      </c>
      <c r="S4616" s="173">
        <f>'HP-Api, V2-Sep24'!AS4618</f>
        <v>0</v>
      </c>
      <c r="T4616" s="89">
        <f t="shared" si="727"/>
        <v>1</v>
      </c>
      <c r="U4616" s="90" t="e">
        <f t="shared" si="728"/>
        <v>#DIV/0!</v>
      </c>
      <c r="V4616" s="91" t="e">
        <f t="shared" si="729"/>
        <v>#DIV/0!</v>
      </c>
    </row>
    <row r="4617" spans="1:22" x14ac:dyDescent="0.3">
      <c r="A4617" s="88">
        <f>'HP-Api, V2-Sep24'!D4619</f>
        <v>0</v>
      </c>
      <c r="B4617" s="88" cm="1">
        <f t="array" ref="B4617">IF(OR(A4617=DATA!$H$2:$H$13),3,IF(OR(A4617=DATA!$H$14:$H$119),2,1))</f>
        <v>1</v>
      </c>
      <c r="C4617" s="88">
        <f>'HP-Api, V2-Sep24'!G4619</f>
        <v>0</v>
      </c>
      <c r="D4617" s="89" t="str">
        <f>IF(AND(C4617&gt;='Risk(dist, colmena)'!$C$9, C4617&lt;='Risk(dist, colmena)'!$E$9), 1, IF(AND(C4617&gt;'Risk(dist, colmena)'!$C$10, C4617&lt;='Risk(dist, colmena)'!$E$10), 2, IF(C4617&gt;='Risk(dist, colmena)'!$C$11, 3, "")))</f>
        <v/>
      </c>
      <c r="E4617" s="173">
        <f>'HP-Api, V2-Sep24'!L4619</f>
        <v>0</v>
      </c>
      <c r="F4617" s="173" t="str">
        <f>IF(AND(E4617&gt;='Risk(dist, colmena)'!$H$9, E4617&lt;='Risk(dist, colmena)'!$J$9), 1, IF(AND(E4617&gt;'Risk(dist, colmena)'!$H$10, E4617&lt;='Risk(dist, colmena)'!$J$10), 2, IF(E4617&gt;='Risk(dist, colmena)'!$H$11, 3, "")))</f>
        <v/>
      </c>
      <c r="G4617" s="88">
        <f>'HP-Api, V2-Sep24'!AH4619</f>
        <v>0</v>
      </c>
      <c r="H4617" s="89" t="str">
        <f t="shared" si="721"/>
        <v/>
      </c>
      <c r="I4617" s="194" t="e">
        <f>('HP-Api, V2-Sep24'!AK4619-'HP-Api, V2-Sep24'!S4619)/'HP-Api, V2-Sep24'!S4619</f>
        <v>#DIV/0!</v>
      </c>
      <c r="J4617" s="89" t="e">
        <f t="shared" si="722"/>
        <v>#DIV/0!</v>
      </c>
      <c r="K4617" s="195">
        <f>'HP-Api, V2-Sep24'!AQ4619</f>
        <v>0</v>
      </c>
      <c r="L4617" s="89">
        <f t="shared" si="723"/>
        <v>1</v>
      </c>
      <c r="M4617" s="88">
        <f>'HP-Api, V2-Sep24'!AM4619</f>
        <v>0</v>
      </c>
      <c r="N4617" s="89" t="str">
        <f t="shared" si="720"/>
        <v/>
      </c>
      <c r="O4617" s="88">
        <f>'HP-Api, V2-Sep24'!AR4619</f>
        <v>0</v>
      </c>
      <c r="P4617" s="89" t="str">
        <f t="shared" si="724"/>
        <v/>
      </c>
      <c r="Q4617" s="89" t="e">
        <f t="shared" si="725"/>
        <v>#VALUE!</v>
      </c>
      <c r="R4617" s="89" t="e">
        <f t="shared" si="726"/>
        <v>#VALUE!</v>
      </c>
      <c r="S4617" s="173">
        <f>'HP-Api, V2-Sep24'!AS4619</f>
        <v>0</v>
      </c>
      <c r="T4617" s="89">
        <f t="shared" si="727"/>
        <v>1</v>
      </c>
      <c r="U4617" s="90" t="e">
        <f t="shared" si="728"/>
        <v>#DIV/0!</v>
      </c>
      <c r="V4617" s="91" t="e">
        <f t="shared" si="729"/>
        <v>#DIV/0!</v>
      </c>
    </row>
    <row r="4618" spans="1:22" x14ac:dyDescent="0.3">
      <c r="A4618" s="88">
        <f>'HP-Api, V2-Sep24'!D4620</f>
        <v>0</v>
      </c>
      <c r="B4618" s="88" cm="1">
        <f t="array" ref="B4618">IF(OR(A4618=DATA!$H$2:$H$13),3,IF(OR(A4618=DATA!$H$14:$H$119),2,1))</f>
        <v>1</v>
      </c>
      <c r="C4618" s="88">
        <f>'HP-Api, V2-Sep24'!G4620</f>
        <v>0</v>
      </c>
      <c r="D4618" s="89" t="str">
        <f>IF(AND(C4618&gt;='Risk(dist, colmena)'!$C$9, C4618&lt;='Risk(dist, colmena)'!$E$9), 1, IF(AND(C4618&gt;'Risk(dist, colmena)'!$C$10, C4618&lt;='Risk(dist, colmena)'!$E$10), 2, IF(C4618&gt;='Risk(dist, colmena)'!$C$11, 3, "")))</f>
        <v/>
      </c>
      <c r="E4618" s="173">
        <f>'HP-Api, V2-Sep24'!L4620</f>
        <v>0</v>
      </c>
      <c r="F4618" s="173" t="str">
        <f>IF(AND(E4618&gt;='Risk(dist, colmena)'!$H$9, E4618&lt;='Risk(dist, colmena)'!$J$9), 1, IF(AND(E4618&gt;'Risk(dist, colmena)'!$H$10, E4618&lt;='Risk(dist, colmena)'!$J$10), 2, IF(E4618&gt;='Risk(dist, colmena)'!$H$11, 3, "")))</f>
        <v/>
      </c>
      <c r="G4618" s="88">
        <f>'HP-Api, V2-Sep24'!AH4620</f>
        <v>0</v>
      </c>
      <c r="H4618" s="89" t="str">
        <f t="shared" si="721"/>
        <v/>
      </c>
      <c r="I4618" s="194" t="e">
        <f>('HP-Api, V2-Sep24'!AK4620-'HP-Api, V2-Sep24'!S4620)/'HP-Api, V2-Sep24'!S4620</f>
        <v>#DIV/0!</v>
      </c>
      <c r="J4618" s="89" t="e">
        <f t="shared" si="722"/>
        <v>#DIV/0!</v>
      </c>
      <c r="K4618" s="195">
        <f>'HP-Api, V2-Sep24'!AQ4620</f>
        <v>0</v>
      </c>
      <c r="L4618" s="89">
        <f t="shared" si="723"/>
        <v>1</v>
      </c>
      <c r="M4618" s="88">
        <f>'HP-Api, V2-Sep24'!AM4620</f>
        <v>0</v>
      </c>
      <c r="N4618" s="89" t="str">
        <f t="shared" si="720"/>
        <v/>
      </c>
      <c r="O4618" s="88">
        <f>'HP-Api, V2-Sep24'!AR4620</f>
        <v>0</v>
      </c>
      <c r="P4618" s="89" t="str">
        <f t="shared" si="724"/>
        <v/>
      </c>
      <c r="Q4618" s="89" t="e">
        <f t="shared" si="725"/>
        <v>#VALUE!</v>
      </c>
      <c r="R4618" s="89" t="e">
        <f t="shared" si="726"/>
        <v>#VALUE!</v>
      </c>
      <c r="S4618" s="173">
        <f>'HP-Api, V2-Sep24'!AS4620</f>
        <v>0</v>
      </c>
      <c r="T4618" s="89">
        <f t="shared" si="727"/>
        <v>1</v>
      </c>
      <c r="U4618" s="90" t="e">
        <f t="shared" si="728"/>
        <v>#DIV/0!</v>
      </c>
      <c r="V4618" s="91" t="e">
        <f t="shared" si="729"/>
        <v>#DIV/0!</v>
      </c>
    </row>
    <row r="4619" spans="1:22" x14ac:dyDescent="0.3">
      <c r="A4619" s="88">
        <f>'HP-Api, V2-Sep24'!D4621</f>
        <v>0</v>
      </c>
      <c r="B4619" s="88" cm="1">
        <f t="array" ref="B4619">IF(OR(A4619=DATA!$H$2:$H$13),3,IF(OR(A4619=DATA!$H$14:$H$119),2,1))</f>
        <v>1</v>
      </c>
      <c r="C4619" s="88">
        <f>'HP-Api, V2-Sep24'!G4621</f>
        <v>0</v>
      </c>
      <c r="D4619" s="89" t="str">
        <f>IF(AND(C4619&gt;='Risk(dist, colmena)'!$C$9, C4619&lt;='Risk(dist, colmena)'!$E$9), 1, IF(AND(C4619&gt;'Risk(dist, colmena)'!$C$10, C4619&lt;='Risk(dist, colmena)'!$E$10), 2, IF(C4619&gt;='Risk(dist, colmena)'!$C$11, 3, "")))</f>
        <v/>
      </c>
      <c r="E4619" s="173">
        <f>'HP-Api, V2-Sep24'!L4621</f>
        <v>0</v>
      </c>
      <c r="F4619" s="173" t="str">
        <f>IF(AND(E4619&gt;='Risk(dist, colmena)'!$H$9, E4619&lt;='Risk(dist, colmena)'!$J$9), 1, IF(AND(E4619&gt;'Risk(dist, colmena)'!$H$10, E4619&lt;='Risk(dist, colmena)'!$J$10), 2, IF(E4619&gt;='Risk(dist, colmena)'!$H$11, 3, "")))</f>
        <v/>
      </c>
      <c r="G4619" s="88">
        <f>'HP-Api, V2-Sep24'!AH4621</f>
        <v>0</v>
      </c>
      <c r="H4619" s="89" t="str">
        <f t="shared" si="721"/>
        <v/>
      </c>
      <c r="I4619" s="194" t="e">
        <f>('HP-Api, V2-Sep24'!AK4621-'HP-Api, V2-Sep24'!S4621)/'HP-Api, V2-Sep24'!S4621</f>
        <v>#DIV/0!</v>
      </c>
      <c r="J4619" s="89" t="e">
        <f t="shared" si="722"/>
        <v>#DIV/0!</v>
      </c>
      <c r="K4619" s="195">
        <f>'HP-Api, V2-Sep24'!AQ4621</f>
        <v>0</v>
      </c>
      <c r="L4619" s="89">
        <f t="shared" si="723"/>
        <v>1</v>
      </c>
      <c r="M4619" s="88">
        <f>'HP-Api, V2-Sep24'!AM4621</f>
        <v>0</v>
      </c>
      <c r="N4619" s="89" t="str">
        <f t="shared" si="720"/>
        <v/>
      </c>
      <c r="O4619" s="88">
        <f>'HP-Api, V2-Sep24'!AR4621</f>
        <v>0</v>
      </c>
      <c r="P4619" s="89" t="str">
        <f t="shared" si="724"/>
        <v/>
      </c>
      <c r="Q4619" s="89" t="e">
        <f t="shared" si="725"/>
        <v>#VALUE!</v>
      </c>
      <c r="R4619" s="89" t="e">
        <f t="shared" si="726"/>
        <v>#VALUE!</v>
      </c>
      <c r="S4619" s="173">
        <f>'HP-Api, V2-Sep24'!AS4621</f>
        <v>0</v>
      </c>
      <c r="T4619" s="89">
        <f t="shared" si="727"/>
        <v>1</v>
      </c>
      <c r="U4619" s="90" t="e">
        <f t="shared" si="728"/>
        <v>#DIV/0!</v>
      </c>
      <c r="V4619" s="91" t="e">
        <f t="shared" si="729"/>
        <v>#DIV/0!</v>
      </c>
    </row>
    <row r="4620" spans="1:22" x14ac:dyDescent="0.3">
      <c r="A4620" s="88">
        <f>'HP-Api, V2-Sep24'!D4622</f>
        <v>0</v>
      </c>
      <c r="B4620" s="88" cm="1">
        <f t="array" ref="B4620">IF(OR(A4620=DATA!$H$2:$H$13),3,IF(OR(A4620=DATA!$H$14:$H$119),2,1))</f>
        <v>1</v>
      </c>
      <c r="C4620" s="88">
        <f>'HP-Api, V2-Sep24'!G4622</f>
        <v>0</v>
      </c>
      <c r="D4620" s="89" t="str">
        <f>IF(AND(C4620&gt;='Risk(dist, colmena)'!$C$9, C4620&lt;='Risk(dist, colmena)'!$E$9), 1, IF(AND(C4620&gt;'Risk(dist, colmena)'!$C$10, C4620&lt;='Risk(dist, colmena)'!$E$10), 2, IF(C4620&gt;='Risk(dist, colmena)'!$C$11, 3, "")))</f>
        <v/>
      </c>
      <c r="E4620" s="173">
        <f>'HP-Api, V2-Sep24'!L4622</f>
        <v>0</v>
      </c>
      <c r="F4620" s="173" t="str">
        <f>IF(AND(E4620&gt;='Risk(dist, colmena)'!$H$9, E4620&lt;='Risk(dist, colmena)'!$J$9), 1, IF(AND(E4620&gt;'Risk(dist, colmena)'!$H$10, E4620&lt;='Risk(dist, colmena)'!$J$10), 2, IF(E4620&gt;='Risk(dist, colmena)'!$H$11, 3, "")))</f>
        <v/>
      </c>
      <c r="G4620" s="88">
        <f>'HP-Api, V2-Sep24'!AH4622</f>
        <v>0</v>
      </c>
      <c r="H4620" s="89" t="str">
        <f t="shared" si="721"/>
        <v/>
      </c>
      <c r="I4620" s="194" t="e">
        <f>('HP-Api, V2-Sep24'!AK4622-'HP-Api, V2-Sep24'!S4622)/'HP-Api, V2-Sep24'!S4622</f>
        <v>#DIV/0!</v>
      </c>
      <c r="J4620" s="89" t="e">
        <f t="shared" si="722"/>
        <v>#DIV/0!</v>
      </c>
      <c r="K4620" s="195">
        <f>'HP-Api, V2-Sep24'!AQ4622</f>
        <v>0</v>
      </c>
      <c r="L4620" s="89">
        <f t="shared" si="723"/>
        <v>1</v>
      </c>
      <c r="M4620" s="88">
        <f>'HP-Api, V2-Sep24'!AM4622</f>
        <v>0</v>
      </c>
      <c r="N4620" s="89" t="str">
        <f t="shared" si="720"/>
        <v/>
      </c>
      <c r="O4620" s="88">
        <f>'HP-Api, V2-Sep24'!AR4622</f>
        <v>0</v>
      </c>
      <c r="P4620" s="89" t="str">
        <f t="shared" si="724"/>
        <v/>
      </c>
      <c r="Q4620" s="89" t="e">
        <f t="shared" si="725"/>
        <v>#VALUE!</v>
      </c>
      <c r="R4620" s="89" t="e">
        <f t="shared" si="726"/>
        <v>#VALUE!</v>
      </c>
      <c r="S4620" s="173">
        <f>'HP-Api, V2-Sep24'!AS4622</f>
        <v>0</v>
      </c>
      <c r="T4620" s="89">
        <f t="shared" si="727"/>
        <v>1</v>
      </c>
      <c r="U4620" s="90" t="e">
        <f t="shared" si="728"/>
        <v>#DIV/0!</v>
      </c>
      <c r="V4620" s="91" t="e">
        <f t="shared" si="729"/>
        <v>#DIV/0!</v>
      </c>
    </row>
    <row r="4621" spans="1:22" x14ac:dyDescent="0.3">
      <c r="A4621" s="88">
        <f>'HP-Api, V2-Sep24'!D4623</f>
        <v>0</v>
      </c>
      <c r="B4621" s="88" cm="1">
        <f t="array" ref="B4621">IF(OR(A4621=DATA!$H$2:$H$13),3,IF(OR(A4621=DATA!$H$14:$H$119),2,1))</f>
        <v>1</v>
      </c>
      <c r="C4621" s="88">
        <f>'HP-Api, V2-Sep24'!G4623</f>
        <v>0</v>
      </c>
      <c r="D4621" s="89" t="str">
        <f>IF(AND(C4621&gt;='Risk(dist, colmena)'!$C$9, C4621&lt;='Risk(dist, colmena)'!$E$9), 1, IF(AND(C4621&gt;'Risk(dist, colmena)'!$C$10, C4621&lt;='Risk(dist, colmena)'!$E$10), 2, IF(C4621&gt;='Risk(dist, colmena)'!$C$11, 3, "")))</f>
        <v/>
      </c>
      <c r="E4621" s="173">
        <f>'HP-Api, V2-Sep24'!L4623</f>
        <v>0</v>
      </c>
      <c r="F4621" s="173" t="str">
        <f>IF(AND(E4621&gt;='Risk(dist, colmena)'!$H$9, E4621&lt;='Risk(dist, colmena)'!$J$9), 1, IF(AND(E4621&gt;'Risk(dist, colmena)'!$H$10, E4621&lt;='Risk(dist, colmena)'!$J$10), 2, IF(E4621&gt;='Risk(dist, colmena)'!$H$11, 3, "")))</f>
        <v/>
      </c>
      <c r="G4621" s="88">
        <f>'HP-Api, V2-Sep24'!AH4623</f>
        <v>0</v>
      </c>
      <c r="H4621" s="89" t="str">
        <f t="shared" si="721"/>
        <v/>
      </c>
      <c r="I4621" s="194" t="e">
        <f>('HP-Api, V2-Sep24'!AK4623-'HP-Api, V2-Sep24'!S4623)/'HP-Api, V2-Sep24'!S4623</f>
        <v>#DIV/0!</v>
      </c>
      <c r="J4621" s="89" t="e">
        <f t="shared" si="722"/>
        <v>#DIV/0!</v>
      </c>
      <c r="K4621" s="195">
        <f>'HP-Api, V2-Sep24'!AQ4623</f>
        <v>0</v>
      </c>
      <c r="L4621" s="89">
        <f t="shared" si="723"/>
        <v>1</v>
      </c>
      <c r="M4621" s="88">
        <f>'HP-Api, V2-Sep24'!AM4623</f>
        <v>0</v>
      </c>
      <c r="N4621" s="89" t="str">
        <f t="shared" si="720"/>
        <v/>
      </c>
      <c r="O4621" s="88">
        <f>'HP-Api, V2-Sep24'!AR4623</f>
        <v>0</v>
      </c>
      <c r="P4621" s="89" t="str">
        <f t="shared" si="724"/>
        <v/>
      </c>
      <c r="Q4621" s="89" t="e">
        <f t="shared" si="725"/>
        <v>#VALUE!</v>
      </c>
      <c r="R4621" s="89" t="e">
        <f t="shared" si="726"/>
        <v>#VALUE!</v>
      </c>
      <c r="S4621" s="173">
        <f>'HP-Api, V2-Sep24'!AS4623</f>
        <v>0</v>
      </c>
      <c r="T4621" s="89">
        <f t="shared" si="727"/>
        <v>1</v>
      </c>
      <c r="U4621" s="90" t="e">
        <f t="shared" si="728"/>
        <v>#DIV/0!</v>
      </c>
      <c r="V4621" s="91" t="e">
        <f t="shared" si="729"/>
        <v>#DIV/0!</v>
      </c>
    </row>
    <row r="4622" spans="1:22" x14ac:dyDescent="0.3">
      <c r="A4622" s="88">
        <f>'HP-Api, V2-Sep24'!D4624</f>
        <v>0</v>
      </c>
      <c r="B4622" s="88" cm="1">
        <f t="array" ref="B4622">IF(OR(A4622=DATA!$H$2:$H$13),3,IF(OR(A4622=DATA!$H$14:$H$119),2,1))</f>
        <v>1</v>
      </c>
      <c r="C4622" s="88">
        <f>'HP-Api, V2-Sep24'!G4624</f>
        <v>0</v>
      </c>
      <c r="D4622" s="89" t="str">
        <f>IF(AND(C4622&gt;='Risk(dist, colmena)'!$C$9, C4622&lt;='Risk(dist, colmena)'!$E$9), 1, IF(AND(C4622&gt;'Risk(dist, colmena)'!$C$10, C4622&lt;='Risk(dist, colmena)'!$E$10), 2, IF(C4622&gt;='Risk(dist, colmena)'!$C$11, 3, "")))</f>
        <v/>
      </c>
      <c r="E4622" s="173">
        <f>'HP-Api, V2-Sep24'!L4624</f>
        <v>0</v>
      </c>
      <c r="F4622" s="173" t="str">
        <f>IF(AND(E4622&gt;='Risk(dist, colmena)'!$H$9, E4622&lt;='Risk(dist, colmena)'!$J$9), 1, IF(AND(E4622&gt;'Risk(dist, colmena)'!$H$10, E4622&lt;='Risk(dist, colmena)'!$J$10), 2, IF(E4622&gt;='Risk(dist, colmena)'!$H$11, 3, "")))</f>
        <v/>
      </c>
      <c r="G4622" s="88">
        <f>'HP-Api, V2-Sep24'!AH4624</f>
        <v>0</v>
      </c>
      <c r="H4622" s="89" t="str">
        <f t="shared" si="721"/>
        <v/>
      </c>
      <c r="I4622" s="194" t="e">
        <f>('HP-Api, V2-Sep24'!AK4624-'HP-Api, V2-Sep24'!S4624)/'HP-Api, V2-Sep24'!S4624</f>
        <v>#DIV/0!</v>
      </c>
      <c r="J4622" s="89" t="e">
        <f t="shared" si="722"/>
        <v>#DIV/0!</v>
      </c>
      <c r="K4622" s="195">
        <f>'HP-Api, V2-Sep24'!AQ4624</f>
        <v>0</v>
      </c>
      <c r="L4622" s="89">
        <f t="shared" si="723"/>
        <v>1</v>
      </c>
      <c r="M4622" s="88">
        <f>'HP-Api, V2-Sep24'!AM4624</f>
        <v>0</v>
      </c>
      <c r="N4622" s="89" t="str">
        <f t="shared" si="720"/>
        <v/>
      </c>
      <c r="O4622" s="88">
        <f>'HP-Api, V2-Sep24'!AR4624</f>
        <v>0</v>
      </c>
      <c r="P4622" s="89" t="str">
        <f t="shared" si="724"/>
        <v/>
      </c>
      <c r="Q4622" s="89" t="e">
        <f t="shared" si="725"/>
        <v>#VALUE!</v>
      </c>
      <c r="R4622" s="89" t="e">
        <f t="shared" si="726"/>
        <v>#VALUE!</v>
      </c>
      <c r="S4622" s="173">
        <f>'HP-Api, V2-Sep24'!AS4624</f>
        <v>0</v>
      </c>
      <c r="T4622" s="89">
        <f t="shared" si="727"/>
        <v>1</v>
      </c>
      <c r="U4622" s="90" t="e">
        <f t="shared" si="728"/>
        <v>#DIV/0!</v>
      </c>
      <c r="V4622" s="91" t="e">
        <f t="shared" si="729"/>
        <v>#DIV/0!</v>
      </c>
    </row>
    <row r="4623" spans="1:22" x14ac:dyDescent="0.3">
      <c r="A4623" s="88">
        <f>'HP-Api, V2-Sep24'!D4625</f>
        <v>0</v>
      </c>
      <c r="B4623" s="88" cm="1">
        <f t="array" ref="B4623">IF(OR(A4623=DATA!$H$2:$H$13),3,IF(OR(A4623=DATA!$H$14:$H$119),2,1))</f>
        <v>1</v>
      </c>
      <c r="C4623" s="88">
        <f>'HP-Api, V2-Sep24'!G4625</f>
        <v>0</v>
      </c>
      <c r="D4623" s="89" t="str">
        <f>IF(AND(C4623&gt;='Risk(dist, colmena)'!$C$9, C4623&lt;='Risk(dist, colmena)'!$E$9), 1, IF(AND(C4623&gt;'Risk(dist, colmena)'!$C$10, C4623&lt;='Risk(dist, colmena)'!$E$10), 2, IF(C4623&gt;='Risk(dist, colmena)'!$C$11, 3, "")))</f>
        <v/>
      </c>
      <c r="E4623" s="173">
        <f>'HP-Api, V2-Sep24'!L4625</f>
        <v>0</v>
      </c>
      <c r="F4623" s="173" t="str">
        <f>IF(AND(E4623&gt;='Risk(dist, colmena)'!$H$9, E4623&lt;='Risk(dist, colmena)'!$J$9), 1, IF(AND(E4623&gt;'Risk(dist, colmena)'!$H$10, E4623&lt;='Risk(dist, colmena)'!$J$10), 2, IF(E4623&gt;='Risk(dist, colmena)'!$H$11, 3, "")))</f>
        <v/>
      </c>
      <c r="G4623" s="88">
        <f>'HP-Api, V2-Sep24'!AH4625</f>
        <v>0</v>
      </c>
      <c r="H4623" s="89" t="str">
        <f t="shared" si="721"/>
        <v/>
      </c>
      <c r="I4623" s="194" t="e">
        <f>('HP-Api, V2-Sep24'!AK4625-'HP-Api, V2-Sep24'!S4625)/'HP-Api, V2-Sep24'!S4625</f>
        <v>#DIV/0!</v>
      </c>
      <c r="J4623" s="89" t="e">
        <f t="shared" si="722"/>
        <v>#DIV/0!</v>
      </c>
      <c r="K4623" s="195">
        <f>'HP-Api, V2-Sep24'!AQ4625</f>
        <v>0</v>
      </c>
      <c r="L4623" s="89">
        <f t="shared" si="723"/>
        <v>1</v>
      </c>
      <c r="M4623" s="88">
        <f>'HP-Api, V2-Sep24'!AM4625</f>
        <v>0</v>
      </c>
      <c r="N4623" s="89" t="str">
        <f t="shared" si="720"/>
        <v/>
      </c>
      <c r="O4623" s="88">
        <f>'HP-Api, V2-Sep24'!AR4625</f>
        <v>0</v>
      </c>
      <c r="P4623" s="89" t="str">
        <f t="shared" si="724"/>
        <v/>
      </c>
      <c r="Q4623" s="89" t="e">
        <f t="shared" si="725"/>
        <v>#VALUE!</v>
      </c>
      <c r="R4623" s="89" t="e">
        <f t="shared" si="726"/>
        <v>#VALUE!</v>
      </c>
      <c r="S4623" s="173">
        <f>'HP-Api, V2-Sep24'!AS4625</f>
        <v>0</v>
      </c>
      <c r="T4623" s="89">
        <f t="shared" si="727"/>
        <v>1</v>
      </c>
      <c r="U4623" s="90" t="e">
        <f t="shared" si="728"/>
        <v>#DIV/0!</v>
      </c>
      <c r="V4623" s="91" t="e">
        <f t="shared" si="729"/>
        <v>#DIV/0!</v>
      </c>
    </row>
    <row r="4624" spans="1:22" x14ac:dyDescent="0.3">
      <c r="A4624" s="88">
        <f>'HP-Api, V2-Sep24'!D4626</f>
        <v>0</v>
      </c>
      <c r="B4624" s="88" cm="1">
        <f t="array" ref="B4624">IF(OR(A4624=DATA!$H$2:$H$13),3,IF(OR(A4624=DATA!$H$14:$H$119),2,1))</f>
        <v>1</v>
      </c>
      <c r="C4624" s="88">
        <f>'HP-Api, V2-Sep24'!G4626</f>
        <v>0</v>
      </c>
      <c r="D4624" s="89" t="str">
        <f>IF(AND(C4624&gt;='Risk(dist, colmena)'!$C$9, C4624&lt;='Risk(dist, colmena)'!$E$9), 1, IF(AND(C4624&gt;'Risk(dist, colmena)'!$C$10, C4624&lt;='Risk(dist, colmena)'!$E$10), 2, IF(C4624&gt;='Risk(dist, colmena)'!$C$11, 3, "")))</f>
        <v/>
      </c>
      <c r="E4624" s="173">
        <f>'HP-Api, V2-Sep24'!L4626</f>
        <v>0</v>
      </c>
      <c r="F4624" s="173" t="str">
        <f>IF(AND(E4624&gt;='Risk(dist, colmena)'!$H$9, E4624&lt;='Risk(dist, colmena)'!$J$9), 1, IF(AND(E4624&gt;'Risk(dist, colmena)'!$H$10, E4624&lt;='Risk(dist, colmena)'!$J$10), 2, IF(E4624&gt;='Risk(dist, colmena)'!$H$11, 3, "")))</f>
        <v/>
      </c>
      <c r="G4624" s="88">
        <f>'HP-Api, V2-Sep24'!AH4626</f>
        <v>0</v>
      </c>
      <c r="H4624" s="89" t="str">
        <f t="shared" si="721"/>
        <v/>
      </c>
      <c r="I4624" s="194" t="e">
        <f>('HP-Api, V2-Sep24'!AK4626-'HP-Api, V2-Sep24'!S4626)/'HP-Api, V2-Sep24'!S4626</f>
        <v>#DIV/0!</v>
      </c>
      <c r="J4624" s="89" t="e">
        <f t="shared" si="722"/>
        <v>#DIV/0!</v>
      </c>
      <c r="K4624" s="195">
        <f>'HP-Api, V2-Sep24'!AQ4626</f>
        <v>0</v>
      </c>
      <c r="L4624" s="89">
        <f t="shared" si="723"/>
        <v>1</v>
      </c>
      <c r="M4624" s="88">
        <f>'HP-Api, V2-Sep24'!AM4626</f>
        <v>0</v>
      </c>
      <c r="N4624" s="89" t="str">
        <f t="shared" si="720"/>
        <v/>
      </c>
      <c r="O4624" s="88">
        <f>'HP-Api, V2-Sep24'!AR4626</f>
        <v>0</v>
      </c>
      <c r="P4624" s="89" t="str">
        <f t="shared" si="724"/>
        <v/>
      </c>
      <c r="Q4624" s="89" t="e">
        <f t="shared" si="725"/>
        <v>#VALUE!</v>
      </c>
      <c r="R4624" s="89" t="e">
        <f t="shared" si="726"/>
        <v>#VALUE!</v>
      </c>
      <c r="S4624" s="173">
        <f>'HP-Api, V2-Sep24'!AS4626</f>
        <v>0</v>
      </c>
      <c r="T4624" s="89">
        <f t="shared" si="727"/>
        <v>1</v>
      </c>
      <c r="U4624" s="90" t="e">
        <f t="shared" si="728"/>
        <v>#DIV/0!</v>
      </c>
      <c r="V4624" s="91" t="e">
        <f t="shared" si="729"/>
        <v>#DIV/0!</v>
      </c>
    </row>
    <row r="4625" spans="1:22" x14ac:dyDescent="0.3">
      <c r="A4625" s="88">
        <f>'HP-Api, V2-Sep24'!D4627</f>
        <v>0</v>
      </c>
      <c r="B4625" s="88" cm="1">
        <f t="array" ref="B4625">IF(OR(A4625=DATA!$H$2:$H$13),3,IF(OR(A4625=DATA!$H$14:$H$119),2,1))</f>
        <v>1</v>
      </c>
      <c r="C4625" s="88">
        <f>'HP-Api, V2-Sep24'!G4627</f>
        <v>0</v>
      </c>
      <c r="D4625" s="89" t="str">
        <f>IF(AND(C4625&gt;='Risk(dist, colmena)'!$C$9, C4625&lt;='Risk(dist, colmena)'!$E$9), 1, IF(AND(C4625&gt;'Risk(dist, colmena)'!$C$10, C4625&lt;='Risk(dist, colmena)'!$E$10), 2, IF(C4625&gt;='Risk(dist, colmena)'!$C$11, 3, "")))</f>
        <v/>
      </c>
      <c r="E4625" s="173">
        <f>'HP-Api, V2-Sep24'!L4627</f>
        <v>0</v>
      </c>
      <c r="F4625" s="173" t="str">
        <f>IF(AND(E4625&gt;='Risk(dist, colmena)'!$H$9, E4625&lt;='Risk(dist, colmena)'!$J$9), 1, IF(AND(E4625&gt;'Risk(dist, colmena)'!$H$10, E4625&lt;='Risk(dist, colmena)'!$J$10), 2, IF(E4625&gt;='Risk(dist, colmena)'!$H$11, 3, "")))</f>
        <v/>
      </c>
      <c r="G4625" s="88">
        <f>'HP-Api, V2-Sep24'!AH4627</f>
        <v>0</v>
      </c>
      <c r="H4625" s="89" t="str">
        <f t="shared" si="721"/>
        <v/>
      </c>
      <c r="I4625" s="194" t="e">
        <f>('HP-Api, V2-Sep24'!AK4627-'HP-Api, V2-Sep24'!S4627)/'HP-Api, V2-Sep24'!S4627</f>
        <v>#DIV/0!</v>
      </c>
      <c r="J4625" s="89" t="e">
        <f t="shared" si="722"/>
        <v>#DIV/0!</v>
      </c>
      <c r="K4625" s="195">
        <f>'HP-Api, V2-Sep24'!AQ4627</f>
        <v>0</v>
      </c>
      <c r="L4625" s="89">
        <f t="shared" si="723"/>
        <v>1</v>
      </c>
      <c r="M4625" s="88">
        <f>'HP-Api, V2-Sep24'!AM4627</f>
        <v>0</v>
      </c>
      <c r="N4625" s="89" t="str">
        <f t="shared" si="720"/>
        <v/>
      </c>
      <c r="O4625" s="88">
        <f>'HP-Api, V2-Sep24'!AR4627</f>
        <v>0</v>
      </c>
      <c r="P4625" s="89" t="str">
        <f t="shared" si="724"/>
        <v/>
      </c>
      <c r="Q4625" s="89" t="e">
        <f t="shared" si="725"/>
        <v>#VALUE!</v>
      </c>
      <c r="R4625" s="89" t="e">
        <f t="shared" si="726"/>
        <v>#VALUE!</v>
      </c>
      <c r="S4625" s="173">
        <f>'HP-Api, V2-Sep24'!AS4627</f>
        <v>0</v>
      </c>
      <c r="T4625" s="89">
        <f t="shared" si="727"/>
        <v>1</v>
      </c>
      <c r="U4625" s="90" t="e">
        <f t="shared" si="728"/>
        <v>#DIV/0!</v>
      </c>
      <c r="V4625" s="91" t="e">
        <f t="shared" si="729"/>
        <v>#DIV/0!</v>
      </c>
    </row>
    <row r="4626" spans="1:22" x14ac:dyDescent="0.3">
      <c r="A4626" s="88">
        <f>'HP-Api, V2-Sep24'!D4628</f>
        <v>0</v>
      </c>
      <c r="B4626" s="88" cm="1">
        <f t="array" ref="B4626">IF(OR(A4626=DATA!$H$2:$H$13),3,IF(OR(A4626=DATA!$H$14:$H$119),2,1))</f>
        <v>1</v>
      </c>
      <c r="C4626" s="88">
        <f>'HP-Api, V2-Sep24'!G4628</f>
        <v>0</v>
      </c>
      <c r="D4626" s="89" t="str">
        <f>IF(AND(C4626&gt;='Risk(dist, colmena)'!$C$9, C4626&lt;='Risk(dist, colmena)'!$E$9), 1, IF(AND(C4626&gt;'Risk(dist, colmena)'!$C$10, C4626&lt;='Risk(dist, colmena)'!$E$10), 2, IF(C4626&gt;='Risk(dist, colmena)'!$C$11, 3, "")))</f>
        <v/>
      </c>
      <c r="E4626" s="173">
        <f>'HP-Api, V2-Sep24'!L4628</f>
        <v>0</v>
      </c>
      <c r="F4626" s="173" t="str">
        <f>IF(AND(E4626&gt;='Risk(dist, colmena)'!$H$9, E4626&lt;='Risk(dist, colmena)'!$J$9), 1, IF(AND(E4626&gt;'Risk(dist, colmena)'!$H$10, E4626&lt;='Risk(dist, colmena)'!$J$10), 2, IF(E4626&gt;='Risk(dist, colmena)'!$H$11, 3, "")))</f>
        <v/>
      </c>
      <c r="G4626" s="88">
        <f>'HP-Api, V2-Sep24'!AH4628</f>
        <v>0</v>
      </c>
      <c r="H4626" s="89" t="str">
        <f t="shared" si="721"/>
        <v/>
      </c>
      <c r="I4626" s="194" t="e">
        <f>('HP-Api, V2-Sep24'!AK4628-'HP-Api, V2-Sep24'!S4628)/'HP-Api, V2-Sep24'!S4628</f>
        <v>#DIV/0!</v>
      </c>
      <c r="J4626" s="89" t="e">
        <f t="shared" si="722"/>
        <v>#DIV/0!</v>
      </c>
      <c r="K4626" s="195">
        <f>'HP-Api, V2-Sep24'!AQ4628</f>
        <v>0</v>
      </c>
      <c r="L4626" s="89">
        <f t="shared" si="723"/>
        <v>1</v>
      </c>
      <c r="M4626" s="88">
        <f>'HP-Api, V2-Sep24'!AM4628</f>
        <v>0</v>
      </c>
      <c r="N4626" s="89" t="str">
        <f t="shared" si="720"/>
        <v/>
      </c>
      <c r="O4626" s="88">
        <f>'HP-Api, V2-Sep24'!AR4628</f>
        <v>0</v>
      </c>
      <c r="P4626" s="89" t="str">
        <f t="shared" si="724"/>
        <v/>
      </c>
      <c r="Q4626" s="89" t="e">
        <f t="shared" si="725"/>
        <v>#VALUE!</v>
      </c>
      <c r="R4626" s="89" t="e">
        <f t="shared" si="726"/>
        <v>#VALUE!</v>
      </c>
      <c r="S4626" s="173">
        <f>'HP-Api, V2-Sep24'!AS4628</f>
        <v>0</v>
      </c>
      <c r="T4626" s="89">
        <f t="shared" si="727"/>
        <v>1</v>
      </c>
      <c r="U4626" s="90" t="e">
        <f t="shared" si="728"/>
        <v>#DIV/0!</v>
      </c>
      <c r="V4626" s="91" t="e">
        <f t="shared" si="729"/>
        <v>#DIV/0!</v>
      </c>
    </row>
    <row r="4627" spans="1:22" x14ac:dyDescent="0.3">
      <c r="A4627" s="88">
        <f>'HP-Api, V2-Sep24'!D4629</f>
        <v>0</v>
      </c>
      <c r="B4627" s="88" cm="1">
        <f t="array" ref="B4627">IF(OR(A4627=DATA!$H$2:$H$13),3,IF(OR(A4627=DATA!$H$14:$H$119),2,1))</f>
        <v>1</v>
      </c>
      <c r="C4627" s="88">
        <f>'HP-Api, V2-Sep24'!G4629</f>
        <v>0</v>
      </c>
      <c r="D4627" s="89" t="str">
        <f>IF(AND(C4627&gt;='Risk(dist, colmena)'!$C$9, C4627&lt;='Risk(dist, colmena)'!$E$9), 1, IF(AND(C4627&gt;'Risk(dist, colmena)'!$C$10, C4627&lt;='Risk(dist, colmena)'!$E$10), 2, IF(C4627&gt;='Risk(dist, colmena)'!$C$11, 3, "")))</f>
        <v/>
      </c>
      <c r="E4627" s="173">
        <f>'HP-Api, V2-Sep24'!L4629</f>
        <v>0</v>
      </c>
      <c r="F4627" s="173" t="str">
        <f>IF(AND(E4627&gt;='Risk(dist, colmena)'!$H$9, E4627&lt;='Risk(dist, colmena)'!$J$9), 1, IF(AND(E4627&gt;'Risk(dist, colmena)'!$H$10, E4627&lt;='Risk(dist, colmena)'!$J$10), 2, IF(E4627&gt;='Risk(dist, colmena)'!$H$11, 3, "")))</f>
        <v/>
      </c>
      <c r="G4627" s="88">
        <f>'HP-Api, V2-Sep24'!AH4629</f>
        <v>0</v>
      </c>
      <c r="H4627" s="89" t="str">
        <f t="shared" si="721"/>
        <v/>
      </c>
      <c r="I4627" s="194" t="e">
        <f>('HP-Api, V2-Sep24'!AK4629-'HP-Api, V2-Sep24'!S4629)/'HP-Api, V2-Sep24'!S4629</f>
        <v>#DIV/0!</v>
      </c>
      <c r="J4627" s="89" t="e">
        <f t="shared" si="722"/>
        <v>#DIV/0!</v>
      </c>
      <c r="K4627" s="195">
        <f>'HP-Api, V2-Sep24'!AQ4629</f>
        <v>0</v>
      </c>
      <c r="L4627" s="89">
        <f t="shared" si="723"/>
        <v>1</v>
      </c>
      <c r="M4627" s="88">
        <f>'HP-Api, V2-Sep24'!AM4629</f>
        <v>0</v>
      </c>
      <c r="N4627" s="89" t="str">
        <f t="shared" si="720"/>
        <v/>
      </c>
      <c r="O4627" s="88">
        <f>'HP-Api, V2-Sep24'!AR4629</f>
        <v>0</v>
      </c>
      <c r="P4627" s="89" t="str">
        <f t="shared" si="724"/>
        <v/>
      </c>
      <c r="Q4627" s="89" t="e">
        <f t="shared" si="725"/>
        <v>#VALUE!</v>
      </c>
      <c r="R4627" s="89" t="e">
        <f t="shared" si="726"/>
        <v>#VALUE!</v>
      </c>
      <c r="S4627" s="173">
        <f>'HP-Api, V2-Sep24'!AS4629</f>
        <v>0</v>
      </c>
      <c r="T4627" s="89">
        <f t="shared" si="727"/>
        <v>1</v>
      </c>
      <c r="U4627" s="90" t="e">
        <f t="shared" si="728"/>
        <v>#DIV/0!</v>
      </c>
      <c r="V4627" s="91" t="e">
        <f t="shared" si="729"/>
        <v>#DIV/0!</v>
      </c>
    </row>
    <row r="4628" spans="1:22" x14ac:dyDescent="0.3">
      <c r="A4628" s="88">
        <f>'HP-Api, V2-Sep24'!D4630</f>
        <v>0</v>
      </c>
      <c r="B4628" s="88" cm="1">
        <f t="array" ref="B4628">IF(OR(A4628=DATA!$H$2:$H$13),3,IF(OR(A4628=DATA!$H$14:$H$119),2,1))</f>
        <v>1</v>
      </c>
      <c r="C4628" s="88">
        <f>'HP-Api, V2-Sep24'!G4630</f>
        <v>0</v>
      </c>
      <c r="D4628" s="89" t="str">
        <f>IF(AND(C4628&gt;='Risk(dist, colmena)'!$C$9, C4628&lt;='Risk(dist, colmena)'!$E$9), 1, IF(AND(C4628&gt;'Risk(dist, colmena)'!$C$10, C4628&lt;='Risk(dist, colmena)'!$E$10), 2, IF(C4628&gt;='Risk(dist, colmena)'!$C$11, 3, "")))</f>
        <v/>
      </c>
      <c r="E4628" s="173">
        <f>'HP-Api, V2-Sep24'!L4630</f>
        <v>0</v>
      </c>
      <c r="F4628" s="173" t="str">
        <f>IF(AND(E4628&gt;='Risk(dist, colmena)'!$H$9, E4628&lt;='Risk(dist, colmena)'!$J$9), 1, IF(AND(E4628&gt;'Risk(dist, colmena)'!$H$10, E4628&lt;='Risk(dist, colmena)'!$J$10), 2, IF(E4628&gt;='Risk(dist, colmena)'!$H$11, 3, "")))</f>
        <v/>
      </c>
      <c r="G4628" s="88">
        <f>'HP-Api, V2-Sep24'!AH4630</f>
        <v>0</v>
      </c>
      <c r="H4628" s="89" t="str">
        <f t="shared" si="721"/>
        <v/>
      </c>
      <c r="I4628" s="194" t="e">
        <f>('HP-Api, V2-Sep24'!AK4630-'HP-Api, V2-Sep24'!S4630)/'HP-Api, V2-Sep24'!S4630</f>
        <v>#DIV/0!</v>
      </c>
      <c r="J4628" s="89" t="e">
        <f t="shared" si="722"/>
        <v>#DIV/0!</v>
      </c>
      <c r="K4628" s="195">
        <f>'HP-Api, V2-Sep24'!AQ4630</f>
        <v>0</v>
      </c>
      <c r="L4628" s="89">
        <f t="shared" si="723"/>
        <v>1</v>
      </c>
      <c r="M4628" s="88">
        <f>'HP-Api, V2-Sep24'!AM4630</f>
        <v>0</v>
      </c>
      <c r="N4628" s="89" t="str">
        <f t="shared" si="720"/>
        <v/>
      </c>
      <c r="O4628" s="88">
        <f>'HP-Api, V2-Sep24'!AR4630</f>
        <v>0</v>
      </c>
      <c r="P4628" s="89" t="str">
        <f t="shared" si="724"/>
        <v/>
      </c>
      <c r="Q4628" s="89" t="e">
        <f t="shared" si="725"/>
        <v>#VALUE!</v>
      </c>
      <c r="R4628" s="89" t="e">
        <f t="shared" si="726"/>
        <v>#VALUE!</v>
      </c>
      <c r="S4628" s="173">
        <f>'HP-Api, V2-Sep24'!AS4630</f>
        <v>0</v>
      </c>
      <c r="T4628" s="89">
        <f t="shared" si="727"/>
        <v>1</v>
      </c>
      <c r="U4628" s="90" t="e">
        <f t="shared" si="728"/>
        <v>#DIV/0!</v>
      </c>
      <c r="V4628" s="91" t="e">
        <f t="shared" si="729"/>
        <v>#DIV/0!</v>
      </c>
    </row>
    <row r="4629" spans="1:22" x14ac:dyDescent="0.3">
      <c r="A4629" s="88">
        <f>'HP-Api, V2-Sep24'!D4631</f>
        <v>0</v>
      </c>
      <c r="B4629" s="88" cm="1">
        <f t="array" ref="B4629">IF(OR(A4629=DATA!$H$2:$H$13),3,IF(OR(A4629=DATA!$H$14:$H$119),2,1))</f>
        <v>1</v>
      </c>
      <c r="C4629" s="88">
        <f>'HP-Api, V2-Sep24'!G4631</f>
        <v>0</v>
      </c>
      <c r="D4629" s="89" t="str">
        <f>IF(AND(C4629&gt;='Risk(dist, colmena)'!$C$9, C4629&lt;='Risk(dist, colmena)'!$E$9), 1, IF(AND(C4629&gt;'Risk(dist, colmena)'!$C$10, C4629&lt;='Risk(dist, colmena)'!$E$10), 2, IF(C4629&gt;='Risk(dist, colmena)'!$C$11, 3, "")))</f>
        <v/>
      </c>
      <c r="E4629" s="173">
        <f>'HP-Api, V2-Sep24'!L4631</f>
        <v>0</v>
      </c>
      <c r="F4629" s="173" t="str">
        <f>IF(AND(E4629&gt;='Risk(dist, colmena)'!$H$9, E4629&lt;='Risk(dist, colmena)'!$J$9), 1, IF(AND(E4629&gt;'Risk(dist, colmena)'!$H$10, E4629&lt;='Risk(dist, colmena)'!$J$10), 2, IF(E4629&gt;='Risk(dist, colmena)'!$H$11, 3, "")))</f>
        <v/>
      </c>
      <c r="G4629" s="88">
        <f>'HP-Api, V2-Sep24'!AH4631</f>
        <v>0</v>
      </c>
      <c r="H4629" s="89" t="str">
        <f t="shared" si="721"/>
        <v/>
      </c>
      <c r="I4629" s="194" t="e">
        <f>('HP-Api, V2-Sep24'!AK4631-'HP-Api, V2-Sep24'!S4631)/'HP-Api, V2-Sep24'!S4631</f>
        <v>#DIV/0!</v>
      </c>
      <c r="J4629" s="89" t="e">
        <f t="shared" si="722"/>
        <v>#DIV/0!</v>
      </c>
      <c r="K4629" s="195">
        <f>'HP-Api, V2-Sep24'!AQ4631</f>
        <v>0</v>
      </c>
      <c r="L4629" s="89">
        <f t="shared" si="723"/>
        <v>1</v>
      </c>
      <c r="M4629" s="88">
        <f>'HP-Api, V2-Sep24'!AM4631</f>
        <v>0</v>
      </c>
      <c r="N4629" s="89" t="str">
        <f t="shared" si="720"/>
        <v/>
      </c>
      <c r="O4629" s="88">
        <f>'HP-Api, V2-Sep24'!AR4631</f>
        <v>0</v>
      </c>
      <c r="P4629" s="89" t="str">
        <f t="shared" si="724"/>
        <v/>
      </c>
      <c r="Q4629" s="89" t="e">
        <f t="shared" si="725"/>
        <v>#VALUE!</v>
      </c>
      <c r="R4629" s="89" t="e">
        <f t="shared" si="726"/>
        <v>#VALUE!</v>
      </c>
      <c r="S4629" s="173">
        <f>'HP-Api, V2-Sep24'!AS4631</f>
        <v>0</v>
      </c>
      <c r="T4629" s="89">
        <f t="shared" si="727"/>
        <v>1</v>
      </c>
      <c r="U4629" s="90" t="e">
        <f t="shared" si="728"/>
        <v>#DIV/0!</v>
      </c>
      <c r="V4629" s="91" t="e">
        <f t="shared" si="729"/>
        <v>#DIV/0!</v>
      </c>
    </row>
    <row r="4630" spans="1:22" x14ac:dyDescent="0.3">
      <c r="A4630" s="88">
        <f>'HP-Api, V2-Sep24'!D4632</f>
        <v>0</v>
      </c>
      <c r="B4630" s="88" cm="1">
        <f t="array" ref="B4630">IF(OR(A4630=DATA!$H$2:$H$13),3,IF(OR(A4630=DATA!$H$14:$H$119),2,1))</f>
        <v>1</v>
      </c>
      <c r="C4630" s="88">
        <f>'HP-Api, V2-Sep24'!G4632</f>
        <v>0</v>
      </c>
      <c r="D4630" s="89" t="str">
        <f>IF(AND(C4630&gt;='Risk(dist, colmena)'!$C$9, C4630&lt;='Risk(dist, colmena)'!$E$9), 1, IF(AND(C4630&gt;'Risk(dist, colmena)'!$C$10, C4630&lt;='Risk(dist, colmena)'!$E$10), 2, IF(C4630&gt;='Risk(dist, colmena)'!$C$11, 3, "")))</f>
        <v/>
      </c>
      <c r="E4630" s="173">
        <f>'HP-Api, V2-Sep24'!L4632</f>
        <v>0</v>
      </c>
      <c r="F4630" s="173" t="str">
        <f>IF(AND(E4630&gt;='Risk(dist, colmena)'!$H$9, E4630&lt;='Risk(dist, colmena)'!$J$9), 1, IF(AND(E4630&gt;'Risk(dist, colmena)'!$H$10, E4630&lt;='Risk(dist, colmena)'!$J$10), 2, IF(E4630&gt;='Risk(dist, colmena)'!$H$11, 3, "")))</f>
        <v/>
      </c>
      <c r="G4630" s="88">
        <f>'HP-Api, V2-Sep24'!AH4632</f>
        <v>0</v>
      </c>
      <c r="H4630" s="89" t="str">
        <f t="shared" si="721"/>
        <v/>
      </c>
      <c r="I4630" s="194" t="e">
        <f>('HP-Api, V2-Sep24'!AK4632-'HP-Api, V2-Sep24'!S4632)/'HP-Api, V2-Sep24'!S4632</f>
        <v>#DIV/0!</v>
      </c>
      <c r="J4630" s="89" t="e">
        <f t="shared" si="722"/>
        <v>#DIV/0!</v>
      </c>
      <c r="K4630" s="195">
        <f>'HP-Api, V2-Sep24'!AQ4632</f>
        <v>0</v>
      </c>
      <c r="L4630" s="89">
        <f t="shared" si="723"/>
        <v>1</v>
      </c>
      <c r="M4630" s="88">
        <f>'HP-Api, V2-Sep24'!AM4632</f>
        <v>0</v>
      </c>
      <c r="N4630" s="89" t="str">
        <f t="shared" si="720"/>
        <v/>
      </c>
      <c r="O4630" s="88">
        <f>'HP-Api, V2-Sep24'!AR4632</f>
        <v>0</v>
      </c>
      <c r="P4630" s="89" t="str">
        <f t="shared" si="724"/>
        <v/>
      </c>
      <c r="Q4630" s="89" t="e">
        <f t="shared" si="725"/>
        <v>#VALUE!</v>
      </c>
      <c r="R4630" s="89" t="e">
        <f t="shared" si="726"/>
        <v>#VALUE!</v>
      </c>
      <c r="S4630" s="173">
        <f>'HP-Api, V2-Sep24'!AS4632</f>
        <v>0</v>
      </c>
      <c r="T4630" s="89">
        <f t="shared" si="727"/>
        <v>1</v>
      </c>
      <c r="U4630" s="90" t="e">
        <f t="shared" si="728"/>
        <v>#DIV/0!</v>
      </c>
      <c r="V4630" s="91" t="e">
        <f t="shared" si="729"/>
        <v>#DIV/0!</v>
      </c>
    </row>
    <row r="4631" spans="1:22" x14ac:dyDescent="0.3">
      <c r="A4631" s="88">
        <f>'HP-Api, V2-Sep24'!D4633</f>
        <v>0</v>
      </c>
      <c r="B4631" s="88" cm="1">
        <f t="array" ref="B4631">IF(OR(A4631=DATA!$H$2:$H$13),3,IF(OR(A4631=DATA!$H$14:$H$119),2,1))</f>
        <v>1</v>
      </c>
      <c r="C4631" s="88">
        <f>'HP-Api, V2-Sep24'!G4633</f>
        <v>0</v>
      </c>
      <c r="D4631" s="89" t="str">
        <f>IF(AND(C4631&gt;='Risk(dist, colmena)'!$C$9, C4631&lt;='Risk(dist, colmena)'!$E$9), 1, IF(AND(C4631&gt;'Risk(dist, colmena)'!$C$10, C4631&lt;='Risk(dist, colmena)'!$E$10), 2, IF(C4631&gt;='Risk(dist, colmena)'!$C$11, 3, "")))</f>
        <v/>
      </c>
      <c r="E4631" s="173">
        <f>'HP-Api, V2-Sep24'!L4633</f>
        <v>0</v>
      </c>
      <c r="F4631" s="173" t="str">
        <f>IF(AND(E4631&gt;='Risk(dist, colmena)'!$H$9, E4631&lt;='Risk(dist, colmena)'!$J$9), 1, IF(AND(E4631&gt;'Risk(dist, colmena)'!$H$10, E4631&lt;='Risk(dist, colmena)'!$J$10), 2, IF(E4631&gt;='Risk(dist, colmena)'!$H$11, 3, "")))</f>
        <v/>
      </c>
      <c r="G4631" s="88">
        <f>'HP-Api, V2-Sep24'!AH4633</f>
        <v>0</v>
      </c>
      <c r="H4631" s="89" t="str">
        <f t="shared" si="721"/>
        <v/>
      </c>
      <c r="I4631" s="194" t="e">
        <f>('HP-Api, V2-Sep24'!AK4633-'HP-Api, V2-Sep24'!S4633)/'HP-Api, V2-Sep24'!S4633</f>
        <v>#DIV/0!</v>
      </c>
      <c r="J4631" s="89" t="e">
        <f t="shared" si="722"/>
        <v>#DIV/0!</v>
      </c>
      <c r="K4631" s="195">
        <f>'HP-Api, V2-Sep24'!AQ4633</f>
        <v>0</v>
      </c>
      <c r="L4631" s="89">
        <f t="shared" si="723"/>
        <v>1</v>
      </c>
      <c r="M4631" s="88">
        <f>'HP-Api, V2-Sep24'!AM4633</f>
        <v>0</v>
      </c>
      <c r="N4631" s="89" t="str">
        <f t="shared" si="720"/>
        <v/>
      </c>
      <c r="O4631" s="88">
        <f>'HP-Api, V2-Sep24'!AR4633</f>
        <v>0</v>
      </c>
      <c r="P4631" s="89" t="str">
        <f t="shared" si="724"/>
        <v/>
      </c>
      <c r="Q4631" s="89" t="e">
        <f t="shared" si="725"/>
        <v>#VALUE!</v>
      </c>
      <c r="R4631" s="89" t="e">
        <f t="shared" si="726"/>
        <v>#VALUE!</v>
      </c>
      <c r="S4631" s="173">
        <f>'HP-Api, V2-Sep24'!AS4633</f>
        <v>0</v>
      </c>
      <c r="T4631" s="89">
        <f t="shared" si="727"/>
        <v>1</v>
      </c>
      <c r="U4631" s="90" t="e">
        <f t="shared" si="728"/>
        <v>#DIV/0!</v>
      </c>
      <c r="V4631" s="91" t="e">
        <f t="shared" si="729"/>
        <v>#DIV/0!</v>
      </c>
    </row>
    <row r="4632" spans="1:22" x14ac:dyDescent="0.3">
      <c r="A4632" s="88">
        <f>'HP-Api, V2-Sep24'!D4634</f>
        <v>0</v>
      </c>
      <c r="B4632" s="88" cm="1">
        <f t="array" ref="B4632">IF(OR(A4632=DATA!$H$2:$H$13),3,IF(OR(A4632=DATA!$H$14:$H$119),2,1))</f>
        <v>1</v>
      </c>
      <c r="C4632" s="88">
        <f>'HP-Api, V2-Sep24'!G4634</f>
        <v>0</v>
      </c>
      <c r="D4632" s="89" t="str">
        <f>IF(AND(C4632&gt;='Risk(dist, colmena)'!$C$9, C4632&lt;='Risk(dist, colmena)'!$E$9), 1, IF(AND(C4632&gt;'Risk(dist, colmena)'!$C$10, C4632&lt;='Risk(dist, colmena)'!$E$10), 2, IF(C4632&gt;='Risk(dist, colmena)'!$C$11, 3, "")))</f>
        <v/>
      </c>
      <c r="E4632" s="173">
        <f>'HP-Api, V2-Sep24'!L4634</f>
        <v>0</v>
      </c>
      <c r="F4632" s="173" t="str">
        <f>IF(AND(E4632&gt;='Risk(dist, colmena)'!$H$9, E4632&lt;='Risk(dist, colmena)'!$J$9), 1, IF(AND(E4632&gt;'Risk(dist, colmena)'!$H$10, E4632&lt;='Risk(dist, colmena)'!$J$10), 2, IF(E4632&gt;='Risk(dist, colmena)'!$H$11, 3, "")))</f>
        <v/>
      </c>
      <c r="G4632" s="88">
        <f>'HP-Api, V2-Sep24'!AH4634</f>
        <v>0</v>
      </c>
      <c r="H4632" s="89" t="str">
        <f t="shared" si="721"/>
        <v/>
      </c>
      <c r="I4632" s="194" t="e">
        <f>('HP-Api, V2-Sep24'!AK4634-'HP-Api, V2-Sep24'!S4634)/'HP-Api, V2-Sep24'!S4634</f>
        <v>#DIV/0!</v>
      </c>
      <c r="J4632" s="89" t="e">
        <f t="shared" si="722"/>
        <v>#DIV/0!</v>
      </c>
      <c r="K4632" s="195">
        <f>'HP-Api, V2-Sep24'!AQ4634</f>
        <v>0</v>
      </c>
      <c r="L4632" s="89">
        <f t="shared" si="723"/>
        <v>1</v>
      </c>
      <c r="M4632" s="88">
        <f>'HP-Api, V2-Sep24'!AM4634</f>
        <v>0</v>
      </c>
      <c r="N4632" s="89" t="str">
        <f t="shared" si="720"/>
        <v/>
      </c>
      <c r="O4632" s="88">
        <f>'HP-Api, V2-Sep24'!AR4634</f>
        <v>0</v>
      </c>
      <c r="P4632" s="89" t="str">
        <f t="shared" si="724"/>
        <v/>
      </c>
      <c r="Q4632" s="89" t="e">
        <f t="shared" si="725"/>
        <v>#VALUE!</v>
      </c>
      <c r="R4632" s="89" t="e">
        <f t="shared" si="726"/>
        <v>#VALUE!</v>
      </c>
      <c r="S4632" s="173">
        <f>'HP-Api, V2-Sep24'!AS4634</f>
        <v>0</v>
      </c>
      <c r="T4632" s="89">
        <f t="shared" si="727"/>
        <v>1</v>
      </c>
      <c r="U4632" s="90" t="e">
        <f t="shared" si="728"/>
        <v>#DIV/0!</v>
      </c>
      <c r="V4632" s="91" t="e">
        <f t="shared" si="729"/>
        <v>#DIV/0!</v>
      </c>
    </row>
    <row r="4633" spans="1:22" x14ac:dyDescent="0.3">
      <c r="A4633" s="88">
        <f>'HP-Api, V2-Sep24'!D4635</f>
        <v>0</v>
      </c>
      <c r="B4633" s="88" cm="1">
        <f t="array" ref="B4633">IF(OR(A4633=DATA!$H$2:$H$13),3,IF(OR(A4633=DATA!$H$14:$H$119),2,1))</f>
        <v>1</v>
      </c>
      <c r="C4633" s="88">
        <f>'HP-Api, V2-Sep24'!G4635</f>
        <v>0</v>
      </c>
      <c r="D4633" s="89" t="str">
        <f>IF(AND(C4633&gt;='Risk(dist, colmena)'!$C$9, C4633&lt;='Risk(dist, colmena)'!$E$9), 1, IF(AND(C4633&gt;'Risk(dist, colmena)'!$C$10, C4633&lt;='Risk(dist, colmena)'!$E$10), 2, IF(C4633&gt;='Risk(dist, colmena)'!$C$11, 3, "")))</f>
        <v/>
      </c>
      <c r="E4633" s="173">
        <f>'HP-Api, V2-Sep24'!L4635</f>
        <v>0</v>
      </c>
      <c r="F4633" s="173" t="str">
        <f>IF(AND(E4633&gt;='Risk(dist, colmena)'!$H$9, E4633&lt;='Risk(dist, colmena)'!$J$9), 1, IF(AND(E4633&gt;'Risk(dist, colmena)'!$H$10, E4633&lt;='Risk(dist, colmena)'!$J$10), 2, IF(E4633&gt;='Risk(dist, colmena)'!$H$11, 3, "")))</f>
        <v/>
      </c>
      <c r="G4633" s="88">
        <f>'HP-Api, V2-Sep24'!AH4635</f>
        <v>0</v>
      </c>
      <c r="H4633" s="89" t="str">
        <f t="shared" si="721"/>
        <v/>
      </c>
      <c r="I4633" s="194" t="e">
        <f>('HP-Api, V2-Sep24'!AK4635-'HP-Api, V2-Sep24'!S4635)/'HP-Api, V2-Sep24'!S4635</f>
        <v>#DIV/0!</v>
      </c>
      <c r="J4633" s="89" t="e">
        <f t="shared" si="722"/>
        <v>#DIV/0!</v>
      </c>
      <c r="K4633" s="195">
        <f>'HP-Api, V2-Sep24'!AQ4635</f>
        <v>0</v>
      </c>
      <c r="L4633" s="89">
        <f t="shared" si="723"/>
        <v>1</v>
      </c>
      <c r="M4633" s="88">
        <f>'HP-Api, V2-Sep24'!AM4635</f>
        <v>0</v>
      </c>
      <c r="N4633" s="89" t="str">
        <f t="shared" si="720"/>
        <v/>
      </c>
      <c r="O4633" s="88">
        <f>'HP-Api, V2-Sep24'!AR4635</f>
        <v>0</v>
      </c>
      <c r="P4633" s="89" t="str">
        <f t="shared" si="724"/>
        <v/>
      </c>
      <c r="Q4633" s="89" t="e">
        <f t="shared" si="725"/>
        <v>#VALUE!</v>
      </c>
      <c r="R4633" s="89" t="e">
        <f t="shared" si="726"/>
        <v>#VALUE!</v>
      </c>
      <c r="S4633" s="173">
        <f>'HP-Api, V2-Sep24'!AS4635</f>
        <v>0</v>
      </c>
      <c r="T4633" s="89">
        <f t="shared" si="727"/>
        <v>1</v>
      </c>
      <c r="U4633" s="90" t="e">
        <f t="shared" si="728"/>
        <v>#DIV/0!</v>
      </c>
      <c r="V4633" s="91" t="e">
        <f t="shared" si="729"/>
        <v>#DIV/0!</v>
      </c>
    </row>
    <row r="4634" spans="1:22" x14ac:dyDescent="0.3">
      <c r="A4634" s="88">
        <f>'HP-Api, V2-Sep24'!D4636</f>
        <v>0</v>
      </c>
      <c r="B4634" s="88" cm="1">
        <f t="array" ref="B4634">IF(OR(A4634=DATA!$H$2:$H$13),3,IF(OR(A4634=DATA!$H$14:$H$119),2,1))</f>
        <v>1</v>
      </c>
      <c r="C4634" s="88">
        <f>'HP-Api, V2-Sep24'!G4636</f>
        <v>0</v>
      </c>
      <c r="D4634" s="89" t="str">
        <f>IF(AND(C4634&gt;='Risk(dist, colmena)'!$C$9, C4634&lt;='Risk(dist, colmena)'!$E$9), 1, IF(AND(C4634&gt;'Risk(dist, colmena)'!$C$10, C4634&lt;='Risk(dist, colmena)'!$E$10), 2, IF(C4634&gt;='Risk(dist, colmena)'!$C$11, 3, "")))</f>
        <v/>
      </c>
      <c r="E4634" s="173">
        <f>'HP-Api, V2-Sep24'!L4636</f>
        <v>0</v>
      </c>
      <c r="F4634" s="173" t="str">
        <f>IF(AND(E4634&gt;='Risk(dist, colmena)'!$H$9, E4634&lt;='Risk(dist, colmena)'!$J$9), 1, IF(AND(E4634&gt;'Risk(dist, colmena)'!$H$10, E4634&lt;='Risk(dist, colmena)'!$J$10), 2, IF(E4634&gt;='Risk(dist, colmena)'!$H$11, 3, "")))</f>
        <v/>
      </c>
      <c r="G4634" s="88">
        <f>'HP-Api, V2-Sep24'!AH4636</f>
        <v>0</v>
      </c>
      <c r="H4634" s="89" t="str">
        <f t="shared" si="721"/>
        <v/>
      </c>
      <c r="I4634" s="194" t="e">
        <f>('HP-Api, V2-Sep24'!AK4636-'HP-Api, V2-Sep24'!S4636)/'HP-Api, V2-Sep24'!S4636</f>
        <v>#DIV/0!</v>
      </c>
      <c r="J4634" s="89" t="e">
        <f t="shared" si="722"/>
        <v>#DIV/0!</v>
      </c>
      <c r="K4634" s="195">
        <f>'HP-Api, V2-Sep24'!AQ4636</f>
        <v>0</v>
      </c>
      <c r="L4634" s="89">
        <f t="shared" si="723"/>
        <v>1</v>
      </c>
      <c r="M4634" s="88">
        <f>'HP-Api, V2-Sep24'!AM4636</f>
        <v>0</v>
      </c>
      <c r="N4634" s="89" t="str">
        <f t="shared" si="720"/>
        <v/>
      </c>
      <c r="O4634" s="88">
        <f>'HP-Api, V2-Sep24'!AR4636</f>
        <v>0</v>
      </c>
      <c r="P4634" s="89" t="str">
        <f t="shared" si="724"/>
        <v/>
      </c>
      <c r="Q4634" s="89" t="e">
        <f t="shared" si="725"/>
        <v>#VALUE!</v>
      </c>
      <c r="R4634" s="89" t="e">
        <f t="shared" si="726"/>
        <v>#VALUE!</v>
      </c>
      <c r="S4634" s="173">
        <f>'HP-Api, V2-Sep24'!AS4636</f>
        <v>0</v>
      </c>
      <c r="T4634" s="89">
        <f t="shared" si="727"/>
        <v>1</v>
      </c>
      <c r="U4634" s="90" t="e">
        <f t="shared" si="728"/>
        <v>#DIV/0!</v>
      </c>
      <c r="V4634" s="91" t="e">
        <f t="shared" si="729"/>
        <v>#DIV/0!</v>
      </c>
    </row>
    <row r="4635" spans="1:22" x14ac:dyDescent="0.3">
      <c r="A4635" s="88">
        <f>'HP-Api, V2-Sep24'!D4637</f>
        <v>0</v>
      </c>
      <c r="B4635" s="88" cm="1">
        <f t="array" ref="B4635">IF(OR(A4635=DATA!$H$2:$H$13),3,IF(OR(A4635=DATA!$H$14:$H$119),2,1))</f>
        <v>1</v>
      </c>
      <c r="C4635" s="88">
        <f>'HP-Api, V2-Sep24'!G4637</f>
        <v>0</v>
      </c>
      <c r="D4635" s="89" t="str">
        <f>IF(AND(C4635&gt;='Risk(dist, colmena)'!$C$9, C4635&lt;='Risk(dist, colmena)'!$E$9), 1, IF(AND(C4635&gt;'Risk(dist, colmena)'!$C$10, C4635&lt;='Risk(dist, colmena)'!$E$10), 2, IF(C4635&gt;='Risk(dist, colmena)'!$C$11, 3, "")))</f>
        <v/>
      </c>
      <c r="E4635" s="173">
        <f>'HP-Api, V2-Sep24'!L4637</f>
        <v>0</v>
      </c>
      <c r="F4635" s="173" t="str">
        <f>IF(AND(E4635&gt;='Risk(dist, colmena)'!$H$9, E4635&lt;='Risk(dist, colmena)'!$J$9), 1, IF(AND(E4635&gt;'Risk(dist, colmena)'!$H$10, E4635&lt;='Risk(dist, colmena)'!$J$10), 2, IF(E4635&gt;='Risk(dist, colmena)'!$H$11, 3, "")))</f>
        <v/>
      </c>
      <c r="G4635" s="88">
        <f>'HP-Api, V2-Sep24'!AH4637</f>
        <v>0</v>
      </c>
      <c r="H4635" s="89" t="str">
        <f t="shared" si="721"/>
        <v/>
      </c>
      <c r="I4635" s="194" t="e">
        <f>('HP-Api, V2-Sep24'!AK4637-'HP-Api, V2-Sep24'!S4637)/'HP-Api, V2-Sep24'!S4637</f>
        <v>#DIV/0!</v>
      </c>
      <c r="J4635" s="89" t="e">
        <f t="shared" si="722"/>
        <v>#DIV/0!</v>
      </c>
      <c r="K4635" s="195">
        <f>'HP-Api, V2-Sep24'!AQ4637</f>
        <v>0</v>
      </c>
      <c r="L4635" s="89">
        <f t="shared" si="723"/>
        <v>1</v>
      </c>
      <c r="M4635" s="88">
        <f>'HP-Api, V2-Sep24'!AM4637</f>
        <v>0</v>
      </c>
      <c r="N4635" s="89" t="str">
        <f t="shared" si="720"/>
        <v/>
      </c>
      <c r="O4635" s="88">
        <f>'HP-Api, V2-Sep24'!AR4637</f>
        <v>0</v>
      </c>
      <c r="P4635" s="89" t="str">
        <f t="shared" si="724"/>
        <v/>
      </c>
      <c r="Q4635" s="89" t="e">
        <f t="shared" si="725"/>
        <v>#VALUE!</v>
      </c>
      <c r="R4635" s="89" t="e">
        <f t="shared" si="726"/>
        <v>#VALUE!</v>
      </c>
      <c r="S4635" s="173">
        <f>'HP-Api, V2-Sep24'!AS4637</f>
        <v>0</v>
      </c>
      <c r="T4635" s="89">
        <f t="shared" si="727"/>
        <v>1</v>
      </c>
      <c r="U4635" s="90" t="e">
        <f t="shared" si="728"/>
        <v>#DIV/0!</v>
      </c>
      <c r="V4635" s="91" t="e">
        <f t="shared" si="729"/>
        <v>#DIV/0!</v>
      </c>
    </row>
    <row r="4636" spans="1:22" x14ac:dyDescent="0.3">
      <c r="A4636" s="88">
        <f>'HP-Api, V2-Sep24'!D4638</f>
        <v>0</v>
      </c>
      <c r="B4636" s="88" cm="1">
        <f t="array" ref="B4636">IF(OR(A4636=DATA!$H$2:$H$13),3,IF(OR(A4636=DATA!$H$14:$H$119),2,1))</f>
        <v>1</v>
      </c>
      <c r="C4636" s="88">
        <f>'HP-Api, V2-Sep24'!G4638</f>
        <v>0</v>
      </c>
      <c r="D4636" s="89" t="str">
        <f>IF(AND(C4636&gt;='Risk(dist, colmena)'!$C$9, C4636&lt;='Risk(dist, colmena)'!$E$9), 1, IF(AND(C4636&gt;'Risk(dist, colmena)'!$C$10, C4636&lt;='Risk(dist, colmena)'!$E$10), 2, IF(C4636&gt;='Risk(dist, colmena)'!$C$11, 3, "")))</f>
        <v/>
      </c>
      <c r="E4636" s="173">
        <f>'HP-Api, V2-Sep24'!L4638</f>
        <v>0</v>
      </c>
      <c r="F4636" s="173" t="str">
        <f>IF(AND(E4636&gt;='Risk(dist, colmena)'!$H$9, E4636&lt;='Risk(dist, colmena)'!$J$9), 1, IF(AND(E4636&gt;'Risk(dist, colmena)'!$H$10, E4636&lt;='Risk(dist, colmena)'!$J$10), 2, IF(E4636&gt;='Risk(dist, colmena)'!$H$11, 3, "")))</f>
        <v/>
      </c>
      <c r="G4636" s="88">
        <f>'HP-Api, V2-Sep24'!AH4638</f>
        <v>0</v>
      </c>
      <c r="H4636" s="89" t="str">
        <f t="shared" si="721"/>
        <v/>
      </c>
      <c r="I4636" s="194" t="e">
        <f>('HP-Api, V2-Sep24'!AK4638-'HP-Api, V2-Sep24'!S4638)/'HP-Api, V2-Sep24'!S4638</f>
        <v>#DIV/0!</v>
      </c>
      <c r="J4636" s="89" t="e">
        <f t="shared" si="722"/>
        <v>#DIV/0!</v>
      </c>
      <c r="K4636" s="195">
        <f>'HP-Api, V2-Sep24'!AQ4638</f>
        <v>0</v>
      </c>
      <c r="L4636" s="89">
        <f t="shared" si="723"/>
        <v>1</v>
      </c>
      <c r="M4636" s="88">
        <f>'HP-Api, V2-Sep24'!AM4638</f>
        <v>0</v>
      </c>
      <c r="N4636" s="89" t="str">
        <f t="shared" si="720"/>
        <v/>
      </c>
      <c r="O4636" s="88">
        <f>'HP-Api, V2-Sep24'!AR4638</f>
        <v>0</v>
      </c>
      <c r="P4636" s="89" t="str">
        <f t="shared" si="724"/>
        <v/>
      </c>
      <c r="Q4636" s="89" t="e">
        <f t="shared" si="725"/>
        <v>#VALUE!</v>
      </c>
      <c r="R4636" s="89" t="e">
        <f t="shared" si="726"/>
        <v>#VALUE!</v>
      </c>
      <c r="S4636" s="173">
        <f>'HP-Api, V2-Sep24'!AS4638</f>
        <v>0</v>
      </c>
      <c r="T4636" s="89">
        <f t="shared" si="727"/>
        <v>1</v>
      </c>
      <c r="U4636" s="90" t="e">
        <f t="shared" si="728"/>
        <v>#DIV/0!</v>
      </c>
      <c r="V4636" s="91" t="e">
        <f t="shared" si="729"/>
        <v>#DIV/0!</v>
      </c>
    </row>
    <row r="4637" spans="1:22" x14ac:dyDescent="0.3">
      <c r="A4637" s="88">
        <f>'HP-Api, V2-Sep24'!D4639</f>
        <v>0</v>
      </c>
      <c r="B4637" s="88" cm="1">
        <f t="array" ref="B4637">IF(OR(A4637=DATA!$H$2:$H$13),3,IF(OR(A4637=DATA!$H$14:$H$119),2,1))</f>
        <v>1</v>
      </c>
      <c r="C4637" s="88">
        <f>'HP-Api, V2-Sep24'!G4639</f>
        <v>0</v>
      </c>
      <c r="D4637" s="89" t="str">
        <f>IF(AND(C4637&gt;='Risk(dist, colmena)'!$C$9, C4637&lt;='Risk(dist, colmena)'!$E$9), 1, IF(AND(C4637&gt;'Risk(dist, colmena)'!$C$10, C4637&lt;='Risk(dist, colmena)'!$E$10), 2, IF(C4637&gt;='Risk(dist, colmena)'!$C$11, 3, "")))</f>
        <v/>
      </c>
      <c r="E4637" s="173">
        <f>'HP-Api, V2-Sep24'!L4639</f>
        <v>0</v>
      </c>
      <c r="F4637" s="173" t="str">
        <f>IF(AND(E4637&gt;='Risk(dist, colmena)'!$H$9, E4637&lt;='Risk(dist, colmena)'!$J$9), 1, IF(AND(E4637&gt;'Risk(dist, colmena)'!$H$10, E4637&lt;='Risk(dist, colmena)'!$J$10), 2, IF(E4637&gt;='Risk(dist, colmena)'!$H$11, 3, "")))</f>
        <v/>
      </c>
      <c r="G4637" s="88">
        <f>'HP-Api, V2-Sep24'!AH4639</f>
        <v>0</v>
      </c>
      <c r="H4637" s="89" t="str">
        <f t="shared" si="721"/>
        <v/>
      </c>
      <c r="I4637" s="194" t="e">
        <f>('HP-Api, V2-Sep24'!AK4639-'HP-Api, V2-Sep24'!S4639)/'HP-Api, V2-Sep24'!S4639</f>
        <v>#DIV/0!</v>
      </c>
      <c r="J4637" s="89" t="e">
        <f t="shared" si="722"/>
        <v>#DIV/0!</v>
      </c>
      <c r="K4637" s="195">
        <f>'HP-Api, V2-Sep24'!AQ4639</f>
        <v>0</v>
      </c>
      <c r="L4637" s="89">
        <f t="shared" si="723"/>
        <v>1</v>
      </c>
      <c r="M4637" s="88">
        <f>'HP-Api, V2-Sep24'!AM4639</f>
        <v>0</v>
      </c>
      <c r="N4637" s="89" t="str">
        <f t="shared" si="720"/>
        <v/>
      </c>
      <c r="O4637" s="88">
        <f>'HP-Api, V2-Sep24'!AR4639</f>
        <v>0</v>
      </c>
      <c r="P4637" s="89" t="str">
        <f t="shared" si="724"/>
        <v/>
      </c>
      <c r="Q4637" s="89" t="e">
        <f t="shared" si="725"/>
        <v>#VALUE!</v>
      </c>
      <c r="R4637" s="89" t="e">
        <f t="shared" si="726"/>
        <v>#VALUE!</v>
      </c>
      <c r="S4637" s="173">
        <f>'HP-Api, V2-Sep24'!AS4639</f>
        <v>0</v>
      </c>
      <c r="T4637" s="89">
        <f t="shared" si="727"/>
        <v>1</v>
      </c>
      <c r="U4637" s="90" t="e">
        <f t="shared" si="728"/>
        <v>#DIV/0!</v>
      </c>
      <c r="V4637" s="91" t="e">
        <f t="shared" si="729"/>
        <v>#DIV/0!</v>
      </c>
    </row>
    <row r="4638" spans="1:22" x14ac:dyDescent="0.3">
      <c r="A4638" s="88">
        <f>'HP-Api, V2-Sep24'!D4640</f>
        <v>0</v>
      </c>
      <c r="B4638" s="88" cm="1">
        <f t="array" ref="B4638">IF(OR(A4638=DATA!$H$2:$H$13),3,IF(OR(A4638=DATA!$H$14:$H$119),2,1))</f>
        <v>1</v>
      </c>
      <c r="C4638" s="88">
        <f>'HP-Api, V2-Sep24'!G4640</f>
        <v>0</v>
      </c>
      <c r="D4638" s="89" t="str">
        <f>IF(AND(C4638&gt;='Risk(dist, colmena)'!$C$9, C4638&lt;='Risk(dist, colmena)'!$E$9), 1, IF(AND(C4638&gt;'Risk(dist, colmena)'!$C$10, C4638&lt;='Risk(dist, colmena)'!$E$10), 2, IF(C4638&gt;='Risk(dist, colmena)'!$C$11, 3, "")))</f>
        <v/>
      </c>
      <c r="E4638" s="173">
        <f>'HP-Api, V2-Sep24'!L4640</f>
        <v>0</v>
      </c>
      <c r="F4638" s="173" t="str">
        <f>IF(AND(E4638&gt;='Risk(dist, colmena)'!$H$9, E4638&lt;='Risk(dist, colmena)'!$J$9), 1, IF(AND(E4638&gt;'Risk(dist, colmena)'!$H$10, E4638&lt;='Risk(dist, colmena)'!$J$10), 2, IF(E4638&gt;='Risk(dist, colmena)'!$H$11, 3, "")))</f>
        <v/>
      </c>
      <c r="G4638" s="88">
        <f>'HP-Api, V2-Sep24'!AH4640</f>
        <v>0</v>
      </c>
      <c r="H4638" s="89" t="str">
        <f t="shared" si="721"/>
        <v/>
      </c>
      <c r="I4638" s="194" t="e">
        <f>('HP-Api, V2-Sep24'!AK4640-'HP-Api, V2-Sep24'!S4640)/'HP-Api, V2-Sep24'!S4640</f>
        <v>#DIV/0!</v>
      </c>
      <c r="J4638" s="89" t="e">
        <f t="shared" si="722"/>
        <v>#DIV/0!</v>
      </c>
      <c r="K4638" s="195">
        <f>'HP-Api, V2-Sep24'!AQ4640</f>
        <v>0</v>
      </c>
      <c r="L4638" s="89">
        <f t="shared" si="723"/>
        <v>1</v>
      </c>
      <c r="M4638" s="88">
        <f>'HP-Api, V2-Sep24'!AM4640</f>
        <v>0</v>
      </c>
      <c r="N4638" s="89" t="str">
        <f t="shared" si="720"/>
        <v/>
      </c>
      <c r="O4638" s="88">
        <f>'HP-Api, V2-Sep24'!AR4640</f>
        <v>0</v>
      </c>
      <c r="P4638" s="89" t="str">
        <f t="shared" si="724"/>
        <v/>
      </c>
      <c r="Q4638" s="89" t="e">
        <f t="shared" si="725"/>
        <v>#VALUE!</v>
      </c>
      <c r="R4638" s="89" t="e">
        <f t="shared" si="726"/>
        <v>#VALUE!</v>
      </c>
      <c r="S4638" s="173">
        <f>'HP-Api, V2-Sep24'!AS4640</f>
        <v>0</v>
      </c>
      <c r="T4638" s="89">
        <f t="shared" si="727"/>
        <v>1</v>
      </c>
      <c r="U4638" s="90" t="e">
        <f t="shared" si="728"/>
        <v>#DIV/0!</v>
      </c>
      <c r="V4638" s="91" t="e">
        <f t="shared" si="729"/>
        <v>#DIV/0!</v>
      </c>
    </row>
    <row r="4639" spans="1:22" x14ac:dyDescent="0.3">
      <c r="A4639" s="88">
        <f>'HP-Api, V2-Sep24'!D4641</f>
        <v>0</v>
      </c>
      <c r="B4639" s="88" cm="1">
        <f t="array" ref="B4639">IF(OR(A4639=DATA!$H$2:$H$13),3,IF(OR(A4639=DATA!$H$14:$H$119),2,1))</f>
        <v>1</v>
      </c>
      <c r="C4639" s="88">
        <f>'HP-Api, V2-Sep24'!G4641</f>
        <v>0</v>
      </c>
      <c r="D4639" s="89" t="str">
        <f>IF(AND(C4639&gt;='Risk(dist, colmena)'!$C$9, C4639&lt;='Risk(dist, colmena)'!$E$9), 1, IF(AND(C4639&gt;'Risk(dist, colmena)'!$C$10, C4639&lt;='Risk(dist, colmena)'!$E$10), 2, IF(C4639&gt;='Risk(dist, colmena)'!$C$11, 3, "")))</f>
        <v/>
      </c>
      <c r="E4639" s="173">
        <f>'HP-Api, V2-Sep24'!L4641</f>
        <v>0</v>
      </c>
      <c r="F4639" s="173" t="str">
        <f>IF(AND(E4639&gt;='Risk(dist, colmena)'!$H$9, E4639&lt;='Risk(dist, colmena)'!$J$9), 1, IF(AND(E4639&gt;'Risk(dist, colmena)'!$H$10, E4639&lt;='Risk(dist, colmena)'!$J$10), 2, IF(E4639&gt;='Risk(dist, colmena)'!$H$11, 3, "")))</f>
        <v/>
      </c>
      <c r="G4639" s="88">
        <f>'HP-Api, V2-Sep24'!AH4641</f>
        <v>0</v>
      </c>
      <c r="H4639" s="89" t="str">
        <f t="shared" si="721"/>
        <v/>
      </c>
      <c r="I4639" s="194" t="e">
        <f>('HP-Api, V2-Sep24'!AK4641-'HP-Api, V2-Sep24'!S4641)/'HP-Api, V2-Sep24'!S4641</f>
        <v>#DIV/0!</v>
      </c>
      <c r="J4639" s="89" t="e">
        <f t="shared" si="722"/>
        <v>#DIV/0!</v>
      </c>
      <c r="K4639" s="195">
        <f>'HP-Api, V2-Sep24'!AQ4641</f>
        <v>0</v>
      </c>
      <c r="L4639" s="89">
        <f t="shared" si="723"/>
        <v>1</v>
      </c>
      <c r="M4639" s="88">
        <f>'HP-Api, V2-Sep24'!AM4641</f>
        <v>0</v>
      </c>
      <c r="N4639" s="89" t="str">
        <f t="shared" si="720"/>
        <v/>
      </c>
      <c r="O4639" s="88">
        <f>'HP-Api, V2-Sep24'!AR4641</f>
        <v>0</v>
      </c>
      <c r="P4639" s="89" t="str">
        <f t="shared" si="724"/>
        <v/>
      </c>
      <c r="Q4639" s="89" t="e">
        <f t="shared" si="725"/>
        <v>#VALUE!</v>
      </c>
      <c r="R4639" s="89" t="e">
        <f t="shared" si="726"/>
        <v>#VALUE!</v>
      </c>
      <c r="S4639" s="173">
        <f>'HP-Api, V2-Sep24'!AS4641</f>
        <v>0</v>
      </c>
      <c r="T4639" s="89">
        <f t="shared" si="727"/>
        <v>1</v>
      </c>
      <c r="U4639" s="90" t="e">
        <f t="shared" si="728"/>
        <v>#DIV/0!</v>
      </c>
      <c r="V4639" s="91" t="e">
        <f t="shared" si="729"/>
        <v>#DIV/0!</v>
      </c>
    </row>
    <row r="4640" spans="1:22" x14ac:dyDescent="0.3">
      <c r="A4640" s="88">
        <f>'HP-Api, V2-Sep24'!D4642</f>
        <v>0</v>
      </c>
      <c r="B4640" s="88" cm="1">
        <f t="array" ref="B4640">IF(OR(A4640=DATA!$H$2:$H$13),3,IF(OR(A4640=DATA!$H$14:$H$119),2,1))</f>
        <v>1</v>
      </c>
      <c r="C4640" s="88">
        <f>'HP-Api, V2-Sep24'!G4642</f>
        <v>0</v>
      </c>
      <c r="D4640" s="89" t="str">
        <f>IF(AND(C4640&gt;='Risk(dist, colmena)'!$C$9, C4640&lt;='Risk(dist, colmena)'!$E$9), 1, IF(AND(C4640&gt;'Risk(dist, colmena)'!$C$10, C4640&lt;='Risk(dist, colmena)'!$E$10), 2, IF(C4640&gt;='Risk(dist, colmena)'!$C$11, 3, "")))</f>
        <v/>
      </c>
      <c r="E4640" s="173">
        <f>'HP-Api, V2-Sep24'!L4642</f>
        <v>0</v>
      </c>
      <c r="F4640" s="173" t="str">
        <f>IF(AND(E4640&gt;='Risk(dist, colmena)'!$H$9, E4640&lt;='Risk(dist, colmena)'!$J$9), 1, IF(AND(E4640&gt;'Risk(dist, colmena)'!$H$10, E4640&lt;='Risk(dist, colmena)'!$J$10), 2, IF(E4640&gt;='Risk(dist, colmena)'!$H$11, 3, "")))</f>
        <v/>
      </c>
      <c r="G4640" s="88">
        <f>'HP-Api, V2-Sep24'!AH4642</f>
        <v>0</v>
      </c>
      <c r="H4640" s="89" t="str">
        <f t="shared" si="721"/>
        <v/>
      </c>
      <c r="I4640" s="194" t="e">
        <f>('HP-Api, V2-Sep24'!AK4642-'HP-Api, V2-Sep24'!S4642)/'HP-Api, V2-Sep24'!S4642</f>
        <v>#DIV/0!</v>
      </c>
      <c r="J4640" s="89" t="e">
        <f t="shared" si="722"/>
        <v>#DIV/0!</v>
      </c>
      <c r="K4640" s="195">
        <f>'HP-Api, V2-Sep24'!AQ4642</f>
        <v>0</v>
      </c>
      <c r="L4640" s="89">
        <f t="shared" si="723"/>
        <v>1</v>
      </c>
      <c r="M4640" s="88">
        <f>'HP-Api, V2-Sep24'!AM4642</f>
        <v>0</v>
      </c>
      <c r="N4640" s="89" t="str">
        <f t="shared" si="720"/>
        <v/>
      </c>
      <c r="O4640" s="88">
        <f>'HP-Api, V2-Sep24'!AR4642</f>
        <v>0</v>
      </c>
      <c r="P4640" s="89" t="str">
        <f t="shared" si="724"/>
        <v/>
      </c>
      <c r="Q4640" s="89" t="e">
        <f t="shared" si="725"/>
        <v>#VALUE!</v>
      </c>
      <c r="R4640" s="89" t="e">
        <f t="shared" si="726"/>
        <v>#VALUE!</v>
      </c>
      <c r="S4640" s="173">
        <f>'HP-Api, V2-Sep24'!AS4642</f>
        <v>0</v>
      </c>
      <c r="T4640" s="89">
        <f t="shared" si="727"/>
        <v>1</v>
      </c>
      <c r="U4640" s="90" t="e">
        <f t="shared" si="728"/>
        <v>#DIV/0!</v>
      </c>
      <c r="V4640" s="91" t="e">
        <f t="shared" si="729"/>
        <v>#DIV/0!</v>
      </c>
    </row>
    <row r="4641" spans="1:22" x14ac:dyDescent="0.3">
      <c r="A4641" s="88">
        <f>'HP-Api, V2-Sep24'!D4643</f>
        <v>0</v>
      </c>
      <c r="B4641" s="88" cm="1">
        <f t="array" ref="B4641">IF(OR(A4641=DATA!$H$2:$H$13),3,IF(OR(A4641=DATA!$H$14:$H$119),2,1))</f>
        <v>1</v>
      </c>
      <c r="C4641" s="88">
        <f>'HP-Api, V2-Sep24'!G4643</f>
        <v>0</v>
      </c>
      <c r="D4641" s="89" t="str">
        <f>IF(AND(C4641&gt;='Risk(dist, colmena)'!$C$9, C4641&lt;='Risk(dist, colmena)'!$E$9), 1, IF(AND(C4641&gt;'Risk(dist, colmena)'!$C$10, C4641&lt;='Risk(dist, colmena)'!$E$10), 2, IF(C4641&gt;='Risk(dist, colmena)'!$C$11, 3, "")))</f>
        <v/>
      </c>
      <c r="E4641" s="173">
        <f>'HP-Api, V2-Sep24'!L4643</f>
        <v>0</v>
      </c>
      <c r="F4641" s="173" t="str">
        <f>IF(AND(E4641&gt;='Risk(dist, colmena)'!$H$9, E4641&lt;='Risk(dist, colmena)'!$J$9), 1, IF(AND(E4641&gt;'Risk(dist, colmena)'!$H$10, E4641&lt;='Risk(dist, colmena)'!$J$10), 2, IF(E4641&gt;='Risk(dist, colmena)'!$H$11, 3, "")))</f>
        <v/>
      </c>
      <c r="G4641" s="88">
        <f>'HP-Api, V2-Sep24'!AH4643</f>
        <v>0</v>
      </c>
      <c r="H4641" s="89" t="str">
        <f t="shared" si="721"/>
        <v/>
      </c>
      <c r="I4641" s="194" t="e">
        <f>('HP-Api, V2-Sep24'!AK4643-'HP-Api, V2-Sep24'!S4643)/'HP-Api, V2-Sep24'!S4643</f>
        <v>#DIV/0!</v>
      </c>
      <c r="J4641" s="89" t="e">
        <f t="shared" si="722"/>
        <v>#DIV/0!</v>
      </c>
      <c r="K4641" s="195">
        <f>'HP-Api, V2-Sep24'!AQ4643</f>
        <v>0</v>
      </c>
      <c r="L4641" s="89">
        <f t="shared" si="723"/>
        <v>1</v>
      </c>
      <c r="M4641" s="88">
        <f>'HP-Api, V2-Sep24'!AM4643</f>
        <v>0</v>
      </c>
      <c r="N4641" s="89" t="str">
        <f t="shared" si="720"/>
        <v/>
      </c>
      <c r="O4641" s="88">
        <f>'HP-Api, V2-Sep24'!AR4643</f>
        <v>0</v>
      </c>
      <c r="P4641" s="89" t="str">
        <f t="shared" si="724"/>
        <v/>
      </c>
      <c r="Q4641" s="89" t="e">
        <f t="shared" si="725"/>
        <v>#VALUE!</v>
      </c>
      <c r="R4641" s="89" t="e">
        <f t="shared" si="726"/>
        <v>#VALUE!</v>
      </c>
      <c r="S4641" s="173">
        <f>'HP-Api, V2-Sep24'!AS4643</f>
        <v>0</v>
      </c>
      <c r="T4641" s="89">
        <f t="shared" si="727"/>
        <v>1</v>
      </c>
      <c r="U4641" s="90" t="e">
        <f t="shared" si="728"/>
        <v>#DIV/0!</v>
      </c>
      <c r="V4641" s="91" t="e">
        <f t="shared" si="729"/>
        <v>#DIV/0!</v>
      </c>
    </row>
    <row r="4642" spans="1:22" x14ac:dyDescent="0.3">
      <c r="A4642" s="88">
        <f>'HP-Api, V2-Sep24'!D4644</f>
        <v>0</v>
      </c>
      <c r="B4642" s="88" cm="1">
        <f t="array" ref="B4642">IF(OR(A4642=DATA!$H$2:$H$13),3,IF(OR(A4642=DATA!$H$14:$H$119),2,1))</f>
        <v>1</v>
      </c>
      <c r="C4642" s="88">
        <f>'HP-Api, V2-Sep24'!G4644</f>
        <v>0</v>
      </c>
      <c r="D4642" s="89" t="str">
        <f>IF(AND(C4642&gt;='Risk(dist, colmena)'!$C$9, C4642&lt;='Risk(dist, colmena)'!$E$9), 1, IF(AND(C4642&gt;'Risk(dist, colmena)'!$C$10, C4642&lt;='Risk(dist, colmena)'!$E$10), 2, IF(C4642&gt;='Risk(dist, colmena)'!$C$11, 3, "")))</f>
        <v/>
      </c>
      <c r="E4642" s="173">
        <f>'HP-Api, V2-Sep24'!L4644</f>
        <v>0</v>
      </c>
      <c r="F4642" s="173" t="str">
        <f>IF(AND(E4642&gt;='Risk(dist, colmena)'!$H$9, E4642&lt;='Risk(dist, colmena)'!$J$9), 1, IF(AND(E4642&gt;'Risk(dist, colmena)'!$H$10, E4642&lt;='Risk(dist, colmena)'!$J$10), 2, IF(E4642&gt;='Risk(dist, colmena)'!$H$11, 3, "")))</f>
        <v/>
      </c>
      <c r="G4642" s="88">
        <f>'HP-Api, V2-Sep24'!AH4644</f>
        <v>0</v>
      </c>
      <c r="H4642" s="89" t="str">
        <f t="shared" si="721"/>
        <v/>
      </c>
      <c r="I4642" s="194" t="e">
        <f>('HP-Api, V2-Sep24'!AK4644-'HP-Api, V2-Sep24'!S4644)/'HP-Api, V2-Sep24'!S4644</f>
        <v>#DIV/0!</v>
      </c>
      <c r="J4642" s="89" t="e">
        <f t="shared" si="722"/>
        <v>#DIV/0!</v>
      </c>
      <c r="K4642" s="195">
        <f>'HP-Api, V2-Sep24'!AQ4644</f>
        <v>0</v>
      </c>
      <c r="L4642" s="89">
        <f t="shared" si="723"/>
        <v>1</v>
      </c>
      <c r="M4642" s="88">
        <f>'HP-Api, V2-Sep24'!AM4644</f>
        <v>0</v>
      </c>
      <c r="N4642" s="89" t="str">
        <f t="shared" si="720"/>
        <v/>
      </c>
      <c r="O4642" s="88">
        <f>'HP-Api, V2-Sep24'!AR4644</f>
        <v>0</v>
      </c>
      <c r="P4642" s="89" t="str">
        <f t="shared" si="724"/>
        <v/>
      </c>
      <c r="Q4642" s="89" t="e">
        <f t="shared" si="725"/>
        <v>#VALUE!</v>
      </c>
      <c r="R4642" s="89" t="e">
        <f t="shared" si="726"/>
        <v>#VALUE!</v>
      </c>
      <c r="S4642" s="173">
        <f>'HP-Api, V2-Sep24'!AS4644</f>
        <v>0</v>
      </c>
      <c r="T4642" s="89">
        <f t="shared" si="727"/>
        <v>1</v>
      </c>
      <c r="U4642" s="90" t="e">
        <f t="shared" si="728"/>
        <v>#DIV/0!</v>
      </c>
      <c r="V4642" s="91" t="e">
        <f t="shared" si="729"/>
        <v>#DIV/0!</v>
      </c>
    </row>
    <row r="4643" spans="1:22" x14ac:dyDescent="0.3">
      <c r="A4643" s="88">
        <f>'HP-Api, V2-Sep24'!D4645</f>
        <v>0</v>
      </c>
      <c r="B4643" s="88" cm="1">
        <f t="array" ref="B4643">IF(OR(A4643=DATA!$H$2:$H$13),3,IF(OR(A4643=DATA!$H$14:$H$119),2,1))</f>
        <v>1</v>
      </c>
      <c r="C4643" s="88">
        <f>'HP-Api, V2-Sep24'!G4645</f>
        <v>0</v>
      </c>
      <c r="D4643" s="89" t="str">
        <f>IF(AND(C4643&gt;='Risk(dist, colmena)'!$C$9, C4643&lt;='Risk(dist, colmena)'!$E$9), 1, IF(AND(C4643&gt;'Risk(dist, colmena)'!$C$10, C4643&lt;='Risk(dist, colmena)'!$E$10), 2, IF(C4643&gt;='Risk(dist, colmena)'!$C$11, 3, "")))</f>
        <v/>
      </c>
      <c r="E4643" s="173">
        <f>'HP-Api, V2-Sep24'!L4645</f>
        <v>0</v>
      </c>
      <c r="F4643" s="173" t="str">
        <f>IF(AND(E4643&gt;='Risk(dist, colmena)'!$H$9, E4643&lt;='Risk(dist, colmena)'!$J$9), 1, IF(AND(E4643&gt;'Risk(dist, colmena)'!$H$10, E4643&lt;='Risk(dist, colmena)'!$J$10), 2, IF(E4643&gt;='Risk(dist, colmena)'!$H$11, 3, "")))</f>
        <v/>
      </c>
      <c r="G4643" s="88">
        <f>'HP-Api, V2-Sep24'!AH4645</f>
        <v>0</v>
      </c>
      <c r="H4643" s="89" t="str">
        <f t="shared" si="721"/>
        <v/>
      </c>
      <c r="I4643" s="194" t="e">
        <f>('HP-Api, V2-Sep24'!AK4645-'HP-Api, V2-Sep24'!S4645)/'HP-Api, V2-Sep24'!S4645</f>
        <v>#DIV/0!</v>
      </c>
      <c r="J4643" s="89" t="e">
        <f t="shared" si="722"/>
        <v>#DIV/0!</v>
      </c>
      <c r="K4643" s="195">
        <f>'HP-Api, V2-Sep24'!AQ4645</f>
        <v>0</v>
      </c>
      <c r="L4643" s="89">
        <f t="shared" si="723"/>
        <v>1</v>
      </c>
      <c r="M4643" s="88">
        <f>'HP-Api, V2-Sep24'!AM4645</f>
        <v>0</v>
      </c>
      <c r="N4643" s="89" t="str">
        <f t="shared" si="720"/>
        <v/>
      </c>
      <c r="O4643" s="88">
        <f>'HP-Api, V2-Sep24'!AR4645</f>
        <v>0</v>
      </c>
      <c r="P4643" s="89" t="str">
        <f t="shared" si="724"/>
        <v/>
      </c>
      <c r="Q4643" s="89" t="e">
        <f t="shared" si="725"/>
        <v>#VALUE!</v>
      </c>
      <c r="R4643" s="89" t="e">
        <f t="shared" si="726"/>
        <v>#VALUE!</v>
      </c>
      <c r="S4643" s="173">
        <f>'HP-Api, V2-Sep24'!AS4645</f>
        <v>0</v>
      </c>
      <c r="T4643" s="89">
        <f t="shared" si="727"/>
        <v>1</v>
      </c>
      <c r="U4643" s="90" t="e">
        <f t="shared" si="728"/>
        <v>#DIV/0!</v>
      </c>
      <c r="V4643" s="91" t="e">
        <f t="shared" si="729"/>
        <v>#DIV/0!</v>
      </c>
    </row>
    <row r="4644" spans="1:22" x14ac:dyDescent="0.3">
      <c r="A4644" s="88">
        <f>'HP-Api, V2-Sep24'!D4646</f>
        <v>0</v>
      </c>
      <c r="B4644" s="88" cm="1">
        <f t="array" ref="B4644">IF(OR(A4644=DATA!$H$2:$H$13),3,IF(OR(A4644=DATA!$H$14:$H$119),2,1))</f>
        <v>1</v>
      </c>
      <c r="C4644" s="88">
        <f>'HP-Api, V2-Sep24'!G4646</f>
        <v>0</v>
      </c>
      <c r="D4644" s="89" t="str">
        <f>IF(AND(C4644&gt;='Risk(dist, colmena)'!$C$9, C4644&lt;='Risk(dist, colmena)'!$E$9), 1, IF(AND(C4644&gt;'Risk(dist, colmena)'!$C$10, C4644&lt;='Risk(dist, colmena)'!$E$10), 2, IF(C4644&gt;='Risk(dist, colmena)'!$C$11, 3, "")))</f>
        <v/>
      </c>
      <c r="E4644" s="173">
        <f>'HP-Api, V2-Sep24'!L4646</f>
        <v>0</v>
      </c>
      <c r="F4644" s="173" t="str">
        <f>IF(AND(E4644&gt;='Risk(dist, colmena)'!$H$9, E4644&lt;='Risk(dist, colmena)'!$J$9), 1, IF(AND(E4644&gt;'Risk(dist, colmena)'!$H$10, E4644&lt;='Risk(dist, colmena)'!$J$10), 2, IF(E4644&gt;='Risk(dist, colmena)'!$H$11, 3, "")))</f>
        <v/>
      </c>
      <c r="G4644" s="88">
        <f>'HP-Api, V2-Sep24'!AH4646</f>
        <v>0</v>
      </c>
      <c r="H4644" s="89" t="str">
        <f t="shared" si="721"/>
        <v/>
      </c>
      <c r="I4644" s="194" t="e">
        <f>('HP-Api, V2-Sep24'!AK4646-'HP-Api, V2-Sep24'!S4646)/'HP-Api, V2-Sep24'!S4646</f>
        <v>#DIV/0!</v>
      </c>
      <c r="J4644" s="89" t="e">
        <f t="shared" si="722"/>
        <v>#DIV/0!</v>
      </c>
      <c r="K4644" s="195">
        <f>'HP-Api, V2-Sep24'!AQ4646</f>
        <v>0</v>
      </c>
      <c r="L4644" s="89">
        <f t="shared" si="723"/>
        <v>1</v>
      </c>
      <c r="M4644" s="88">
        <f>'HP-Api, V2-Sep24'!AM4646</f>
        <v>0</v>
      </c>
      <c r="N4644" s="89" t="str">
        <f t="shared" si="720"/>
        <v/>
      </c>
      <c r="O4644" s="88">
        <f>'HP-Api, V2-Sep24'!AR4646</f>
        <v>0</v>
      </c>
      <c r="P4644" s="89" t="str">
        <f t="shared" si="724"/>
        <v/>
      </c>
      <c r="Q4644" s="89" t="e">
        <f t="shared" si="725"/>
        <v>#VALUE!</v>
      </c>
      <c r="R4644" s="89" t="e">
        <f t="shared" si="726"/>
        <v>#VALUE!</v>
      </c>
      <c r="S4644" s="173">
        <f>'HP-Api, V2-Sep24'!AS4646</f>
        <v>0</v>
      </c>
      <c r="T4644" s="89">
        <f t="shared" si="727"/>
        <v>1</v>
      </c>
      <c r="U4644" s="90" t="e">
        <f t="shared" si="728"/>
        <v>#DIV/0!</v>
      </c>
      <c r="V4644" s="91" t="e">
        <f t="shared" si="729"/>
        <v>#DIV/0!</v>
      </c>
    </row>
    <row r="4645" spans="1:22" x14ac:dyDescent="0.3">
      <c r="A4645" s="88">
        <f>'HP-Api, V2-Sep24'!D4647</f>
        <v>0</v>
      </c>
      <c r="B4645" s="88" cm="1">
        <f t="array" ref="B4645">IF(OR(A4645=DATA!$H$2:$H$13),3,IF(OR(A4645=DATA!$H$14:$H$119),2,1))</f>
        <v>1</v>
      </c>
      <c r="C4645" s="88">
        <f>'HP-Api, V2-Sep24'!G4647</f>
        <v>0</v>
      </c>
      <c r="D4645" s="89" t="str">
        <f>IF(AND(C4645&gt;='Risk(dist, colmena)'!$C$9, C4645&lt;='Risk(dist, colmena)'!$E$9), 1, IF(AND(C4645&gt;'Risk(dist, colmena)'!$C$10, C4645&lt;='Risk(dist, colmena)'!$E$10), 2, IF(C4645&gt;='Risk(dist, colmena)'!$C$11, 3, "")))</f>
        <v/>
      </c>
      <c r="E4645" s="173">
        <f>'HP-Api, V2-Sep24'!L4647</f>
        <v>0</v>
      </c>
      <c r="F4645" s="173" t="str">
        <f>IF(AND(E4645&gt;='Risk(dist, colmena)'!$H$9, E4645&lt;='Risk(dist, colmena)'!$J$9), 1, IF(AND(E4645&gt;'Risk(dist, colmena)'!$H$10, E4645&lt;='Risk(dist, colmena)'!$J$10), 2, IF(E4645&gt;='Risk(dist, colmena)'!$H$11, 3, "")))</f>
        <v/>
      </c>
      <c r="G4645" s="88">
        <f>'HP-Api, V2-Sep24'!AH4647</f>
        <v>0</v>
      </c>
      <c r="H4645" s="89" t="str">
        <f t="shared" si="721"/>
        <v/>
      </c>
      <c r="I4645" s="194" t="e">
        <f>('HP-Api, V2-Sep24'!AK4647-'HP-Api, V2-Sep24'!S4647)/'HP-Api, V2-Sep24'!S4647</f>
        <v>#DIV/0!</v>
      </c>
      <c r="J4645" s="89" t="e">
        <f t="shared" si="722"/>
        <v>#DIV/0!</v>
      </c>
      <c r="K4645" s="195">
        <f>'HP-Api, V2-Sep24'!AQ4647</f>
        <v>0</v>
      </c>
      <c r="L4645" s="89">
        <f t="shared" si="723"/>
        <v>1</v>
      </c>
      <c r="M4645" s="88">
        <f>'HP-Api, V2-Sep24'!AM4647</f>
        <v>0</v>
      </c>
      <c r="N4645" s="89" t="str">
        <f t="shared" si="720"/>
        <v/>
      </c>
      <c r="O4645" s="88">
        <f>'HP-Api, V2-Sep24'!AR4647</f>
        <v>0</v>
      </c>
      <c r="P4645" s="89" t="str">
        <f t="shared" si="724"/>
        <v/>
      </c>
      <c r="Q4645" s="89" t="e">
        <f t="shared" si="725"/>
        <v>#VALUE!</v>
      </c>
      <c r="R4645" s="89" t="e">
        <f t="shared" si="726"/>
        <v>#VALUE!</v>
      </c>
      <c r="S4645" s="173">
        <f>'HP-Api, V2-Sep24'!AS4647</f>
        <v>0</v>
      </c>
      <c r="T4645" s="89">
        <f t="shared" si="727"/>
        <v>1</v>
      </c>
      <c r="U4645" s="90" t="e">
        <f t="shared" si="728"/>
        <v>#DIV/0!</v>
      </c>
      <c r="V4645" s="91" t="e">
        <f t="shared" si="729"/>
        <v>#DIV/0!</v>
      </c>
    </row>
    <row r="4646" spans="1:22" x14ac:dyDescent="0.3">
      <c r="A4646" s="88">
        <f>'HP-Api, V2-Sep24'!D4648</f>
        <v>0</v>
      </c>
      <c r="B4646" s="88" cm="1">
        <f t="array" ref="B4646">IF(OR(A4646=DATA!$H$2:$H$13),3,IF(OR(A4646=DATA!$H$14:$H$119),2,1))</f>
        <v>1</v>
      </c>
      <c r="C4646" s="88">
        <f>'HP-Api, V2-Sep24'!G4648</f>
        <v>0</v>
      </c>
      <c r="D4646" s="89" t="str">
        <f>IF(AND(C4646&gt;='Risk(dist, colmena)'!$C$9, C4646&lt;='Risk(dist, colmena)'!$E$9), 1, IF(AND(C4646&gt;'Risk(dist, colmena)'!$C$10, C4646&lt;='Risk(dist, colmena)'!$E$10), 2, IF(C4646&gt;='Risk(dist, colmena)'!$C$11, 3, "")))</f>
        <v/>
      </c>
      <c r="E4646" s="173">
        <f>'HP-Api, V2-Sep24'!L4648</f>
        <v>0</v>
      </c>
      <c r="F4646" s="173" t="str">
        <f>IF(AND(E4646&gt;='Risk(dist, colmena)'!$H$9, E4646&lt;='Risk(dist, colmena)'!$J$9), 1, IF(AND(E4646&gt;'Risk(dist, colmena)'!$H$10, E4646&lt;='Risk(dist, colmena)'!$J$10), 2, IF(E4646&gt;='Risk(dist, colmena)'!$H$11, 3, "")))</f>
        <v/>
      </c>
      <c r="G4646" s="88">
        <f>'HP-Api, V2-Sep24'!AH4648</f>
        <v>0</v>
      </c>
      <c r="H4646" s="89" t="str">
        <f t="shared" si="721"/>
        <v/>
      </c>
      <c r="I4646" s="194" t="e">
        <f>('HP-Api, V2-Sep24'!AK4648-'HP-Api, V2-Sep24'!S4648)/'HP-Api, V2-Sep24'!S4648</f>
        <v>#DIV/0!</v>
      </c>
      <c r="J4646" s="89" t="e">
        <f t="shared" si="722"/>
        <v>#DIV/0!</v>
      </c>
      <c r="K4646" s="195">
        <f>'HP-Api, V2-Sep24'!AQ4648</f>
        <v>0</v>
      </c>
      <c r="L4646" s="89">
        <f t="shared" si="723"/>
        <v>1</v>
      </c>
      <c r="M4646" s="88">
        <f>'HP-Api, V2-Sep24'!AM4648</f>
        <v>0</v>
      </c>
      <c r="N4646" s="89" t="str">
        <f t="shared" si="720"/>
        <v/>
      </c>
      <c r="O4646" s="88">
        <f>'HP-Api, V2-Sep24'!AR4648</f>
        <v>0</v>
      </c>
      <c r="P4646" s="89" t="str">
        <f t="shared" si="724"/>
        <v/>
      </c>
      <c r="Q4646" s="89" t="e">
        <f t="shared" si="725"/>
        <v>#VALUE!</v>
      </c>
      <c r="R4646" s="89" t="e">
        <f t="shared" si="726"/>
        <v>#VALUE!</v>
      </c>
      <c r="S4646" s="173">
        <f>'HP-Api, V2-Sep24'!AS4648</f>
        <v>0</v>
      </c>
      <c r="T4646" s="89">
        <f t="shared" si="727"/>
        <v>1</v>
      </c>
      <c r="U4646" s="90" t="e">
        <f t="shared" si="728"/>
        <v>#DIV/0!</v>
      </c>
      <c r="V4646" s="91" t="e">
        <f t="shared" si="729"/>
        <v>#DIV/0!</v>
      </c>
    </row>
    <row r="4647" spans="1:22" x14ac:dyDescent="0.3">
      <c r="A4647" s="88">
        <f>'HP-Api, V2-Sep24'!D4649</f>
        <v>0</v>
      </c>
      <c r="B4647" s="88" cm="1">
        <f t="array" ref="B4647">IF(OR(A4647=DATA!$H$2:$H$13),3,IF(OR(A4647=DATA!$H$14:$H$119),2,1))</f>
        <v>1</v>
      </c>
      <c r="C4647" s="88">
        <f>'HP-Api, V2-Sep24'!G4649</f>
        <v>0</v>
      </c>
      <c r="D4647" s="89" t="str">
        <f>IF(AND(C4647&gt;='Risk(dist, colmena)'!$C$9, C4647&lt;='Risk(dist, colmena)'!$E$9), 1, IF(AND(C4647&gt;'Risk(dist, colmena)'!$C$10, C4647&lt;='Risk(dist, colmena)'!$E$10), 2, IF(C4647&gt;='Risk(dist, colmena)'!$C$11, 3, "")))</f>
        <v/>
      </c>
      <c r="E4647" s="173">
        <f>'HP-Api, V2-Sep24'!L4649</f>
        <v>0</v>
      </c>
      <c r="F4647" s="173" t="str">
        <f>IF(AND(E4647&gt;='Risk(dist, colmena)'!$H$9, E4647&lt;='Risk(dist, colmena)'!$J$9), 1, IF(AND(E4647&gt;'Risk(dist, colmena)'!$H$10, E4647&lt;='Risk(dist, colmena)'!$J$10), 2, IF(E4647&gt;='Risk(dist, colmena)'!$H$11, 3, "")))</f>
        <v/>
      </c>
      <c r="G4647" s="88">
        <f>'HP-Api, V2-Sep24'!AH4649</f>
        <v>0</v>
      </c>
      <c r="H4647" s="89" t="str">
        <f t="shared" si="721"/>
        <v/>
      </c>
      <c r="I4647" s="194" t="e">
        <f>('HP-Api, V2-Sep24'!AK4649-'HP-Api, V2-Sep24'!S4649)/'HP-Api, V2-Sep24'!S4649</f>
        <v>#DIV/0!</v>
      </c>
      <c r="J4647" s="89" t="e">
        <f t="shared" si="722"/>
        <v>#DIV/0!</v>
      </c>
      <c r="K4647" s="195">
        <f>'HP-Api, V2-Sep24'!AQ4649</f>
        <v>0</v>
      </c>
      <c r="L4647" s="89">
        <f t="shared" si="723"/>
        <v>1</v>
      </c>
      <c r="M4647" s="88">
        <f>'HP-Api, V2-Sep24'!AM4649</f>
        <v>0</v>
      </c>
      <c r="N4647" s="89" t="str">
        <f t="shared" si="720"/>
        <v/>
      </c>
      <c r="O4647" s="88">
        <f>'HP-Api, V2-Sep24'!AR4649</f>
        <v>0</v>
      </c>
      <c r="P4647" s="89" t="str">
        <f t="shared" si="724"/>
        <v/>
      </c>
      <c r="Q4647" s="89" t="e">
        <f t="shared" si="725"/>
        <v>#VALUE!</v>
      </c>
      <c r="R4647" s="89" t="e">
        <f t="shared" si="726"/>
        <v>#VALUE!</v>
      </c>
      <c r="S4647" s="173">
        <f>'HP-Api, V2-Sep24'!AS4649</f>
        <v>0</v>
      </c>
      <c r="T4647" s="89">
        <f t="shared" si="727"/>
        <v>1</v>
      </c>
      <c r="U4647" s="90" t="e">
        <f t="shared" si="728"/>
        <v>#DIV/0!</v>
      </c>
      <c r="V4647" s="91" t="e">
        <f t="shared" si="729"/>
        <v>#DIV/0!</v>
      </c>
    </row>
    <row r="4648" spans="1:22" x14ac:dyDescent="0.3">
      <c r="A4648" s="88">
        <f>'HP-Api, V2-Sep24'!D4650</f>
        <v>0</v>
      </c>
      <c r="B4648" s="88" cm="1">
        <f t="array" ref="B4648">IF(OR(A4648=DATA!$H$2:$H$13),3,IF(OR(A4648=DATA!$H$14:$H$119),2,1))</f>
        <v>1</v>
      </c>
      <c r="C4648" s="88">
        <f>'HP-Api, V2-Sep24'!G4650</f>
        <v>0</v>
      </c>
      <c r="D4648" s="89" t="str">
        <f>IF(AND(C4648&gt;='Risk(dist, colmena)'!$C$9, C4648&lt;='Risk(dist, colmena)'!$E$9), 1, IF(AND(C4648&gt;'Risk(dist, colmena)'!$C$10, C4648&lt;='Risk(dist, colmena)'!$E$10), 2, IF(C4648&gt;='Risk(dist, colmena)'!$C$11, 3, "")))</f>
        <v/>
      </c>
      <c r="E4648" s="173">
        <f>'HP-Api, V2-Sep24'!L4650</f>
        <v>0</v>
      </c>
      <c r="F4648" s="173" t="str">
        <f>IF(AND(E4648&gt;='Risk(dist, colmena)'!$H$9, E4648&lt;='Risk(dist, colmena)'!$J$9), 1, IF(AND(E4648&gt;'Risk(dist, colmena)'!$H$10, E4648&lt;='Risk(dist, colmena)'!$J$10), 2, IF(E4648&gt;='Risk(dist, colmena)'!$H$11, 3, "")))</f>
        <v/>
      </c>
      <c r="G4648" s="88">
        <f>'HP-Api, V2-Sep24'!AH4650</f>
        <v>0</v>
      </c>
      <c r="H4648" s="89" t="str">
        <f t="shared" si="721"/>
        <v/>
      </c>
      <c r="I4648" s="194" t="e">
        <f>('HP-Api, V2-Sep24'!AK4650-'HP-Api, V2-Sep24'!S4650)/'HP-Api, V2-Sep24'!S4650</f>
        <v>#DIV/0!</v>
      </c>
      <c r="J4648" s="89" t="e">
        <f t="shared" si="722"/>
        <v>#DIV/0!</v>
      </c>
      <c r="K4648" s="195">
        <f>'HP-Api, V2-Sep24'!AQ4650</f>
        <v>0</v>
      </c>
      <c r="L4648" s="89">
        <f t="shared" si="723"/>
        <v>1</v>
      </c>
      <c r="M4648" s="88">
        <f>'HP-Api, V2-Sep24'!AM4650</f>
        <v>0</v>
      </c>
      <c r="N4648" s="89" t="str">
        <f t="shared" si="720"/>
        <v/>
      </c>
      <c r="O4648" s="88">
        <f>'HP-Api, V2-Sep24'!AR4650</f>
        <v>0</v>
      </c>
      <c r="P4648" s="89" t="str">
        <f t="shared" si="724"/>
        <v/>
      </c>
      <c r="Q4648" s="89" t="e">
        <f t="shared" si="725"/>
        <v>#VALUE!</v>
      </c>
      <c r="R4648" s="89" t="e">
        <f t="shared" si="726"/>
        <v>#VALUE!</v>
      </c>
      <c r="S4648" s="173">
        <f>'HP-Api, V2-Sep24'!AS4650</f>
        <v>0</v>
      </c>
      <c r="T4648" s="89">
        <f t="shared" si="727"/>
        <v>1</v>
      </c>
      <c r="U4648" s="90" t="e">
        <f t="shared" si="728"/>
        <v>#DIV/0!</v>
      </c>
      <c r="V4648" s="91" t="e">
        <f t="shared" si="729"/>
        <v>#DIV/0!</v>
      </c>
    </row>
    <row r="4649" spans="1:22" x14ac:dyDescent="0.3">
      <c r="A4649" s="88">
        <f>'HP-Api, V2-Sep24'!D4651</f>
        <v>0</v>
      </c>
      <c r="B4649" s="88" cm="1">
        <f t="array" ref="B4649">IF(OR(A4649=DATA!$H$2:$H$13),3,IF(OR(A4649=DATA!$H$14:$H$119),2,1))</f>
        <v>1</v>
      </c>
      <c r="C4649" s="88">
        <f>'HP-Api, V2-Sep24'!G4651</f>
        <v>0</v>
      </c>
      <c r="D4649" s="89" t="str">
        <f>IF(AND(C4649&gt;='Risk(dist, colmena)'!$C$9, C4649&lt;='Risk(dist, colmena)'!$E$9), 1, IF(AND(C4649&gt;'Risk(dist, colmena)'!$C$10, C4649&lt;='Risk(dist, colmena)'!$E$10), 2, IF(C4649&gt;='Risk(dist, colmena)'!$C$11, 3, "")))</f>
        <v/>
      </c>
      <c r="E4649" s="173">
        <f>'HP-Api, V2-Sep24'!L4651</f>
        <v>0</v>
      </c>
      <c r="F4649" s="173" t="str">
        <f>IF(AND(E4649&gt;='Risk(dist, colmena)'!$H$9, E4649&lt;='Risk(dist, colmena)'!$J$9), 1, IF(AND(E4649&gt;'Risk(dist, colmena)'!$H$10, E4649&lt;='Risk(dist, colmena)'!$J$10), 2, IF(E4649&gt;='Risk(dist, colmena)'!$H$11, 3, "")))</f>
        <v/>
      </c>
      <c r="G4649" s="88">
        <f>'HP-Api, V2-Sep24'!AH4651</f>
        <v>0</v>
      </c>
      <c r="H4649" s="89" t="str">
        <f t="shared" si="721"/>
        <v/>
      </c>
      <c r="I4649" s="194" t="e">
        <f>('HP-Api, V2-Sep24'!AK4651-'HP-Api, V2-Sep24'!S4651)/'HP-Api, V2-Sep24'!S4651</f>
        <v>#DIV/0!</v>
      </c>
      <c r="J4649" s="89" t="e">
        <f t="shared" si="722"/>
        <v>#DIV/0!</v>
      </c>
      <c r="K4649" s="195">
        <f>'HP-Api, V2-Sep24'!AQ4651</f>
        <v>0</v>
      </c>
      <c r="L4649" s="89">
        <f t="shared" si="723"/>
        <v>1</v>
      </c>
      <c r="M4649" s="88">
        <f>'HP-Api, V2-Sep24'!AM4651</f>
        <v>0</v>
      </c>
      <c r="N4649" s="89" t="str">
        <f t="shared" si="720"/>
        <v/>
      </c>
      <c r="O4649" s="88">
        <f>'HP-Api, V2-Sep24'!AR4651</f>
        <v>0</v>
      </c>
      <c r="P4649" s="89" t="str">
        <f t="shared" si="724"/>
        <v/>
      </c>
      <c r="Q4649" s="89" t="e">
        <f t="shared" si="725"/>
        <v>#VALUE!</v>
      </c>
      <c r="R4649" s="89" t="e">
        <f t="shared" si="726"/>
        <v>#VALUE!</v>
      </c>
      <c r="S4649" s="173">
        <f>'HP-Api, V2-Sep24'!AS4651</f>
        <v>0</v>
      </c>
      <c r="T4649" s="89">
        <f t="shared" si="727"/>
        <v>1</v>
      </c>
      <c r="U4649" s="90" t="e">
        <f t="shared" si="728"/>
        <v>#DIV/0!</v>
      </c>
      <c r="V4649" s="91" t="e">
        <f t="shared" si="729"/>
        <v>#DIV/0!</v>
      </c>
    </row>
    <row r="4650" spans="1:22" x14ac:dyDescent="0.3">
      <c r="A4650" s="88">
        <f>'HP-Api, V2-Sep24'!D4652</f>
        <v>0</v>
      </c>
      <c r="B4650" s="88" cm="1">
        <f t="array" ref="B4650">IF(OR(A4650=DATA!$H$2:$H$13),3,IF(OR(A4650=DATA!$H$14:$H$119),2,1))</f>
        <v>1</v>
      </c>
      <c r="C4650" s="88">
        <f>'HP-Api, V2-Sep24'!G4652</f>
        <v>0</v>
      </c>
      <c r="D4650" s="89" t="str">
        <f>IF(AND(C4650&gt;='Risk(dist, colmena)'!$C$9, C4650&lt;='Risk(dist, colmena)'!$E$9), 1, IF(AND(C4650&gt;'Risk(dist, colmena)'!$C$10, C4650&lt;='Risk(dist, colmena)'!$E$10), 2, IF(C4650&gt;='Risk(dist, colmena)'!$C$11, 3, "")))</f>
        <v/>
      </c>
      <c r="E4650" s="173">
        <f>'HP-Api, V2-Sep24'!L4652</f>
        <v>0</v>
      </c>
      <c r="F4650" s="173" t="str">
        <f>IF(AND(E4650&gt;='Risk(dist, colmena)'!$H$9, E4650&lt;='Risk(dist, colmena)'!$J$9), 1, IF(AND(E4650&gt;'Risk(dist, colmena)'!$H$10, E4650&lt;='Risk(dist, colmena)'!$J$10), 2, IF(E4650&gt;='Risk(dist, colmena)'!$H$11, 3, "")))</f>
        <v/>
      </c>
      <c r="G4650" s="88">
        <f>'HP-Api, V2-Sep24'!AH4652</f>
        <v>0</v>
      </c>
      <c r="H4650" s="89" t="str">
        <f t="shared" si="721"/>
        <v/>
      </c>
      <c r="I4650" s="194" t="e">
        <f>('HP-Api, V2-Sep24'!AK4652-'HP-Api, V2-Sep24'!S4652)/'HP-Api, V2-Sep24'!S4652</f>
        <v>#DIV/0!</v>
      </c>
      <c r="J4650" s="89" t="e">
        <f t="shared" si="722"/>
        <v>#DIV/0!</v>
      </c>
      <c r="K4650" s="195">
        <f>'HP-Api, V2-Sep24'!AQ4652</f>
        <v>0</v>
      </c>
      <c r="L4650" s="89">
        <f t="shared" si="723"/>
        <v>1</v>
      </c>
      <c r="M4650" s="88">
        <f>'HP-Api, V2-Sep24'!AM4652</f>
        <v>0</v>
      </c>
      <c r="N4650" s="89" t="str">
        <f t="shared" si="720"/>
        <v/>
      </c>
      <c r="O4650" s="88">
        <f>'HP-Api, V2-Sep24'!AR4652</f>
        <v>0</v>
      </c>
      <c r="P4650" s="89" t="str">
        <f t="shared" si="724"/>
        <v/>
      </c>
      <c r="Q4650" s="89" t="e">
        <f t="shared" si="725"/>
        <v>#VALUE!</v>
      </c>
      <c r="R4650" s="89" t="e">
        <f t="shared" si="726"/>
        <v>#VALUE!</v>
      </c>
      <c r="S4650" s="173">
        <f>'HP-Api, V2-Sep24'!AS4652</f>
        <v>0</v>
      </c>
      <c r="T4650" s="89">
        <f t="shared" si="727"/>
        <v>1</v>
      </c>
      <c r="U4650" s="90" t="e">
        <f t="shared" si="728"/>
        <v>#DIV/0!</v>
      </c>
      <c r="V4650" s="91" t="e">
        <f t="shared" si="729"/>
        <v>#DIV/0!</v>
      </c>
    </row>
    <row r="4651" spans="1:22" x14ac:dyDescent="0.3">
      <c r="A4651" s="88">
        <f>'HP-Api, V2-Sep24'!D4653</f>
        <v>0</v>
      </c>
      <c r="B4651" s="88" cm="1">
        <f t="array" ref="B4651">IF(OR(A4651=DATA!$H$2:$H$13),3,IF(OR(A4651=DATA!$H$14:$H$119),2,1))</f>
        <v>1</v>
      </c>
      <c r="C4651" s="88">
        <f>'HP-Api, V2-Sep24'!G4653</f>
        <v>0</v>
      </c>
      <c r="D4651" s="89" t="str">
        <f>IF(AND(C4651&gt;='Risk(dist, colmena)'!$C$9, C4651&lt;='Risk(dist, colmena)'!$E$9), 1, IF(AND(C4651&gt;'Risk(dist, colmena)'!$C$10, C4651&lt;='Risk(dist, colmena)'!$E$10), 2, IF(C4651&gt;='Risk(dist, colmena)'!$C$11, 3, "")))</f>
        <v/>
      </c>
      <c r="E4651" s="173">
        <f>'HP-Api, V2-Sep24'!L4653</f>
        <v>0</v>
      </c>
      <c r="F4651" s="173" t="str">
        <f>IF(AND(E4651&gt;='Risk(dist, colmena)'!$H$9, E4651&lt;='Risk(dist, colmena)'!$J$9), 1, IF(AND(E4651&gt;'Risk(dist, colmena)'!$H$10, E4651&lt;='Risk(dist, colmena)'!$J$10), 2, IF(E4651&gt;='Risk(dist, colmena)'!$H$11, 3, "")))</f>
        <v/>
      </c>
      <c r="G4651" s="88">
        <f>'HP-Api, V2-Sep24'!AH4653</f>
        <v>0</v>
      </c>
      <c r="H4651" s="89" t="str">
        <f t="shared" si="721"/>
        <v/>
      </c>
      <c r="I4651" s="194" t="e">
        <f>('HP-Api, V2-Sep24'!AK4653-'HP-Api, V2-Sep24'!S4653)/'HP-Api, V2-Sep24'!S4653</f>
        <v>#DIV/0!</v>
      </c>
      <c r="J4651" s="89" t="e">
        <f t="shared" si="722"/>
        <v>#DIV/0!</v>
      </c>
      <c r="K4651" s="195">
        <f>'HP-Api, V2-Sep24'!AQ4653</f>
        <v>0</v>
      </c>
      <c r="L4651" s="89">
        <f t="shared" si="723"/>
        <v>1</v>
      </c>
      <c r="M4651" s="88">
        <f>'HP-Api, V2-Sep24'!AM4653</f>
        <v>0</v>
      </c>
      <c r="N4651" s="89" t="str">
        <f t="shared" si="720"/>
        <v/>
      </c>
      <c r="O4651" s="88">
        <f>'HP-Api, V2-Sep24'!AR4653</f>
        <v>0</v>
      </c>
      <c r="P4651" s="89" t="str">
        <f t="shared" si="724"/>
        <v/>
      </c>
      <c r="Q4651" s="89" t="e">
        <f t="shared" si="725"/>
        <v>#VALUE!</v>
      </c>
      <c r="R4651" s="89" t="e">
        <f t="shared" si="726"/>
        <v>#VALUE!</v>
      </c>
      <c r="S4651" s="173">
        <f>'HP-Api, V2-Sep24'!AS4653</f>
        <v>0</v>
      </c>
      <c r="T4651" s="89">
        <f t="shared" si="727"/>
        <v>1</v>
      </c>
      <c r="U4651" s="90" t="e">
        <f t="shared" si="728"/>
        <v>#DIV/0!</v>
      </c>
      <c r="V4651" s="91" t="e">
        <f t="shared" si="729"/>
        <v>#DIV/0!</v>
      </c>
    </row>
    <row r="4652" spans="1:22" x14ac:dyDescent="0.3">
      <c r="A4652" s="88">
        <f>'HP-Api, V2-Sep24'!D4654</f>
        <v>0</v>
      </c>
      <c r="B4652" s="88" cm="1">
        <f t="array" ref="B4652">IF(OR(A4652=DATA!$H$2:$H$13),3,IF(OR(A4652=DATA!$H$14:$H$119),2,1))</f>
        <v>1</v>
      </c>
      <c r="C4652" s="88">
        <f>'HP-Api, V2-Sep24'!G4654</f>
        <v>0</v>
      </c>
      <c r="D4652" s="89" t="str">
        <f>IF(AND(C4652&gt;='Risk(dist, colmena)'!$C$9, C4652&lt;='Risk(dist, colmena)'!$E$9), 1, IF(AND(C4652&gt;'Risk(dist, colmena)'!$C$10, C4652&lt;='Risk(dist, colmena)'!$E$10), 2, IF(C4652&gt;='Risk(dist, colmena)'!$C$11, 3, "")))</f>
        <v/>
      </c>
      <c r="E4652" s="173">
        <f>'HP-Api, V2-Sep24'!L4654</f>
        <v>0</v>
      </c>
      <c r="F4652" s="173" t="str">
        <f>IF(AND(E4652&gt;='Risk(dist, colmena)'!$H$9, E4652&lt;='Risk(dist, colmena)'!$J$9), 1, IF(AND(E4652&gt;'Risk(dist, colmena)'!$H$10, E4652&lt;='Risk(dist, colmena)'!$J$10), 2, IF(E4652&gt;='Risk(dist, colmena)'!$H$11, 3, "")))</f>
        <v/>
      </c>
      <c r="G4652" s="88">
        <f>'HP-Api, V2-Sep24'!AH4654</f>
        <v>0</v>
      </c>
      <c r="H4652" s="89" t="str">
        <f t="shared" si="721"/>
        <v/>
      </c>
      <c r="I4652" s="194" t="e">
        <f>('HP-Api, V2-Sep24'!AK4654-'HP-Api, V2-Sep24'!S4654)/'HP-Api, V2-Sep24'!S4654</f>
        <v>#DIV/0!</v>
      </c>
      <c r="J4652" s="89" t="e">
        <f t="shared" si="722"/>
        <v>#DIV/0!</v>
      </c>
      <c r="K4652" s="195">
        <f>'HP-Api, V2-Sep24'!AQ4654</f>
        <v>0</v>
      </c>
      <c r="L4652" s="89">
        <f t="shared" si="723"/>
        <v>1</v>
      </c>
      <c r="M4652" s="88">
        <f>'HP-Api, V2-Sep24'!AM4654</f>
        <v>0</v>
      </c>
      <c r="N4652" s="89" t="str">
        <f t="shared" si="720"/>
        <v/>
      </c>
      <c r="O4652" s="88">
        <f>'HP-Api, V2-Sep24'!AR4654</f>
        <v>0</v>
      </c>
      <c r="P4652" s="89" t="str">
        <f t="shared" si="724"/>
        <v/>
      </c>
      <c r="Q4652" s="89" t="e">
        <f t="shared" si="725"/>
        <v>#VALUE!</v>
      </c>
      <c r="R4652" s="89" t="e">
        <f t="shared" si="726"/>
        <v>#VALUE!</v>
      </c>
      <c r="S4652" s="173">
        <f>'HP-Api, V2-Sep24'!AS4654</f>
        <v>0</v>
      </c>
      <c r="T4652" s="89">
        <f t="shared" si="727"/>
        <v>1</v>
      </c>
      <c r="U4652" s="90" t="e">
        <f t="shared" si="728"/>
        <v>#DIV/0!</v>
      </c>
      <c r="V4652" s="91" t="e">
        <f t="shared" si="729"/>
        <v>#DIV/0!</v>
      </c>
    </row>
    <row r="4653" spans="1:22" x14ac:dyDescent="0.3">
      <c r="A4653" s="88">
        <f>'HP-Api, V2-Sep24'!D4655</f>
        <v>0</v>
      </c>
      <c r="B4653" s="88" cm="1">
        <f t="array" ref="B4653">IF(OR(A4653=DATA!$H$2:$H$13),3,IF(OR(A4653=DATA!$H$14:$H$119),2,1))</f>
        <v>1</v>
      </c>
      <c r="C4653" s="88">
        <f>'HP-Api, V2-Sep24'!G4655</f>
        <v>0</v>
      </c>
      <c r="D4653" s="89" t="str">
        <f>IF(AND(C4653&gt;='Risk(dist, colmena)'!$C$9, C4653&lt;='Risk(dist, colmena)'!$E$9), 1, IF(AND(C4653&gt;'Risk(dist, colmena)'!$C$10, C4653&lt;='Risk(dist, colmena)'!$E$10), 2, IF(C4653&gt;='Risk(dist, colmena)'!$C$11, 3, "")))</f>
        <v/>
      </c>
      <c r="E4653" s="173">
        <f>'HP-Api, V2-Sep24'!L4655</f>
        <v>0</v>
      </c>
      <c r="F4653" s="173" t="str">
        <f>IF(AND(E4653&gt;='Risk(dist, colmena)'!$H$9, E4653&lt;='Risk(dist, colmena)'!$J$9), 1, IF(AND(E4653&gt;'Risk(dist, colmena)'!$H$10, E4653&lt;='Risk(dist, colmena)'!$J$10), 2, IF(E4653&gt;='Risk(dist, colmena)'!$H$11, 3, "")))</f>
        <v/>
      </c>
      <c r="G4653" s="88">
        <f>'HP-Api, V2-Sep24'!AH4655</f>
        <v>0</v>
      </c>
      <c r="H4653" s="89" t="str">
        <f t="shared" si="721"/>
        <v/>
      </c>
      <c r="I4653" s="194" t="e">
        <f>('HP-Api, V2-Sep24'!AK4655-'HP-Api, V2-Sep24'!S4655)/'HP-Api, V2-Sep24'!S4655</f>
        <v>#DIV/0!</v>
      </c>
      <c r="J4653" s="89" t="e">
        <f t="shared" si="722"/>
        <v>#DIV/0!</v>
      </c>
      <c r="K4653" s="195">
        <f>'HP-Api, V2-Sep24'!AQ4655</f>
        <v>0</v>
      </c>
      <c r="L4653" s="89">
        <f t="shared" si="723"/>
        <v>1</v>
      </c>
      <c r="M4653" s="88">
        <f>'HP-Api, V2-Sep24'!AM4655</f>
        <v>0</v>
      </c>
      <c r="N4653" s="89" t="str">
        <f t="shared" si="720"/>
        <v/>
      </c>
      <c r="O4653" s="88">
        <f>'HP-Api, V2-Sep24'!AR4655</f>
        <v>0</v>
      </c>
      <c r="P4653" s="89" t="str">
        <f t="shared" si="724"/>
        <v/>
      </c>
      <c r="Q4653" s="89" t="e">
        <f t="shared" si="725"/>
        <v>#VALUE!</v>
      </c>
      <c r="R4653" s="89" t="e">
        <f t="shared" si="726"/>
        <v>#VALUE!</v>
      </c>
      <c r="S4653" s="173">
        <f>'HP-Api, V2-Sep24'!AS4655</f>
        <v>0</v>
      </c>
      <c r="T4653" s="89">
        <f t="shared" si="727"/>
        <v>1</v>
      </c>
      <c r="U4653" s="90" t="e">
        <f t="shared" si="728"/>
        <v>#DIV/0!</v>
      </c>
      <c r="V4653" s="91" t="e">
        <f t="shared" si="729"/>
        <v>#DIV/0!</v>
      </c>
    </row>
    <row r="4654" spans="1:22" x14ac:dyDescent="0.3">
      <c r="A4654" s="88">
        <f>'HP-Api, V2-Sep24'!D4656</f>
        <v>0</v>
      </c>
      <c r="B4654" s="88" cm="1">
        <f t="array" ref="B4654">IF(OR(A4654=DATA!$H$2:$H$13),3,IF(OR(A4654=DATA!$H$14:$H$119),2,1))</f>
        <v>1</v>
      </c>
      <c r="C4654" s="88">
        <f>'HP-Api, V2-Sep24'!G4656</f>
        <v>0</v>
      </c>
      <c r="D4654" s="89" t="str">
        <f>IF(AND(C4654&gt;='Risk(dist, colmena)'!$C$9, C4654&lt;='Risk(dist, colmena)'!$E$9), 1, IF(AND(C4654&gt;'Risk(dist, colmena)'!$C$10, C4654&lt;='Risk(dist, colmena)'!$E$10), 2, IF(C4654&gt;='Risk(dist, colmena)'!$C$11, 3, "")))</f>
        <v/>
      </c>
      <c r="E4654" s="173">
        <f>'HP-Api, V2-Sep24'!L4656</f>
        <v>0</v>
      </c>
      <c r="F4654" s="173" t="str">
        <f>IF(AND(E4654&gt;='Risk(dist, colmena)'!$H$9, E4654&lt;='Risk(dist, colmena)'!$J$9), 1, IF(AND(E4654&gt;'Risk(dist, colmena)'!$H$10, E4654&lt;='Risk(dist, colmena)'!$J$10), 2, IF(E4654&gt;='Risk(dist, colmena)'!$H$11, 3, "")))</f>
        <v/>
      </c>
      <c r="G4654" s="88">
        <f>'HP-Api, V2-Sep24'!AH4656</f>
        <v>0</v>
      </c>
      <c r="H4654" s="89" t="str">
        <f t="shared" si="721"/>
        <v/>
      </c>
      <c r="I4654" s="194" t="e">
        <f>('HP-Api, V2-Sep24'!AK4656-'HP-Api, V2-Sep24'!S4656)/'HP-Api, V2-Sep24'!S4656</f>
        <v>#DIV/0!</v>
      </c>
      <c r="J4654" s="89" t="e">
        <f t="shared" si="722"/>
        <v>#DIV/0!</v>
      </c>
      <c r="K4654" s="195">
        <f>'HP-Api, V2-Sep24'!AQ4656</f>
        <v>0</v>
      </c>
      <c r="L4654" s="89">
        <f t="shared" si="723"/>
        <v>1</v>
      </c>
      <c r="M4654" s="88">
        <f>'HP-Api, V2-Sep24'!AM4656</f>
        <v>0</v>
      </c>
      <c r="N4654" s="89" t="str">
        <f t="shared" si="720"/>
        <v/>
      </c>
      <c r="O4654" s="88">
        <f>'HP-Api, V2-Sep24'!AR4656</f>
        <v>0</v>
      </c>
      <c r="P4654" s="89" t="str">
        <f t="shared" si="724"/>
        <v/>
      </c>
      <c r="Q4654" s="89" t="e">
        <f t="shared" si="725"/>
        <v>#VALUE!</v>
      </c>
      <c r="R4654" s="89" t="e">
        <f t="shared" si="726"/>
        <v>#VALUE!</v>
      </c>
      <c r="S4654" s="173">
        <f>'HP-Api, V2-Sep24'!AS4656</f>
        <v>0</v>
      </c>
      <c r="T4654" s="89">
        <f t="shared" si="727"/>
        <v>1</v>
      </c>
      <c r="U4654" s="90" t="e">
        <f t="shared" si="728"/>
        <v>#DIV/0!</v>
      </c>
      <c r="V4654" s="91" t="e">
        <f t="shared" si="729"/>
        <v>#DIV/0!</v>
      </c>
    </row>
    <row r="4655" spans="1:22" x14ac:dyDescent="0.3">
      <c r="A4655" s="88">
        <f>'HP-Api, V2-Sep24'!D4657</f>
        <v>0</v>
      </c>
      <c r="B4655" s="88" cm="1">
        <f t="array" ref="B4655">IF(OR(A4655=DATA!$H$2:$H$13),3,IF(OR(A4655=DATA!$H$14:$H$119),2,1))</f>
        <v>1</v>
      </c>
      <c r="C4655" s="88">
        <f>'HP-Api, V2-Sep24'!G4657</f>
        <v>0</v>
      </c>
      <c r="D4655" s="89" t="str">
        <f>IF(AND(C4655&gt;='Risk(dist, colmena)'!$C$9, C4655&lt;='Risk(dist, colmena)'!$E$9), 1, IF(AND(C4655&gt;'Risk(dist, colmena)'!$C$10, C4655&lt;='Risk(dist, colmena)'!$E$10), 2, IF(C4655&gt;='Risk(dist, colmena)'!$C$11, 3, "")))</f>
        <v/>
      </c>
      <c r="E4655" s="173">
        <f>'HP-Api, V2-Sep24'!L4657</f>
        <v>0</v>
      </c>
      <c r="F4655" s="173" t="str">
        <f>IF(AND(E4655&gt;='Risk(dist, colmena)'!$H$9, E4655&lt;='Risk(dist, colmena)'!$J$9), 1, IF(AND(E4655&gt;'Risk(dist, colmena)'!$H$10, E4655&lt;='Risk(dist, colmena)'!$J$10), 2, IF(E4655&gt;='Risk(dist, colmena)'!$H$11, 3, "")))</f>
        <v/>
      </c>
      <c r="G4655" s="88">
        <f>'HP-Api, V2-Sep24'!AH4657</f>
        <v>0</v>
      </c>
      <c r="H4655" s="89" t="str">
        <f t="shared" si="721"/>
        <v/>
      </c>
      <c r="I4655" s="194" t="e">
        <f>('HP-Api, V2-Sep24'!AK4657-'HP-Api, V2-Sep24'!S4657)/'HP-Api, V2-Sep24'!S4657</f>
        <v>#DIV/0!</v>
      </c>
      <c r="J4655" s="89" t="e">
        <f t="shared" si="722"/>
        <v>#DIV/0!</v>
      </c>
      <c r="K4655" s="195">
        <f>'HP-Api, V2-Sep24'!AQ4657</f>
        <v>0</v>
      </c>
      <c r="L4655" s="89">
        <f t="shared" si="723"/>
        <v>1</v>
      </c>
      <c r="M4655" s="88">
        <f>'HP-Api, V2-Sep24'!AM4657</f>
        <v>0</v>
      </c>
      <c r="N4655" s="89" t="str">
        <f t="shared" si="720"/>
        <v/>
      </c>
      <c r="O4655" s="88">
        <f>'HP-Api, V2-Sep24'!AR4657</f>
        <v>0</v>
      </c>
      <c r="P4655" s="89" t="str">
        <f t="shared" si="724"/>
        <v/>
      </c>
      <c r="Q4655" s="89" t="e">
        <f t="shared" si="725"/>
        <v>#VALUE!</v>
      </c>
      <c r="R4655" s="89" t="e">
        <f t="shared" si="726"/>
        <v>#VALUE!</v>
      </c>
      <c r="S4655" s="173">
        <f>'HP-Api, V2-Sep24'!AS4657</f>
        <v>0</v>
      </c>
      <c r="T4655" s="89">
        <f t="shared" si="727"/>
        <v>1</v>
      </c>
      <c r="U4655" s="90" t="e">
        <f t="shared" si="728"/>
        <v>#DIV/0!</v>
      </c>
      <c r="V4655" s="91" t="e">
        <f t="shared" si="729"/>
        <v>#DIV/0!</v>
      </c>
    </row>
    <row r="4656" spans="1:22" x14ac:dyDescent="0.3">
      <c r="A4656" s="88">
        <f>'HP-Api, V2-Sep24'!D4658</f>
        <v>0</v>
      </c>
      <c r="B4656" s="88" cm="1">
        <f t="array" ref="B4656">IF(OR(A4656=DATA!$H$2:$H$13),3,IF(OR(A4656=DATA!$H$14:$H$119),2,1))</f>
        <v>1</v>
      </c>
      <c r="C4656" s="88">
        <f>'HP-Api, V2-Sep24'!G4658</f>
        <v>0</v>
      </c>
      <c r="D4656" s="89" t="str">
        <f>IF(AND(C4656&gt;='Risk(dist, colmena)'!$C$9, C4656&lt;='Risk(dist, colmena)'!$E$9), 1, IF(AND(C4656&gt;'Risk(dist, colmena)'!$C$10, C4656&lt;='Risk(dist, colmena)'!$E$10), 2, IF(C4656&gt;='Risk(dist, colmena)'!$C$11, 3, "")))</f>
        <v/>
      </c>
      <c r="E4656" s="173">
        <f>'HP-Api, V2-Sep24'!L4658</f>
        <v>0</v>
      </c>
      <c r="F4656" s="173" t="str">
        <f>IF(AND(E4656&gt;='Risk(dist, colmena)'!$H$9, E4656&lt;='Risk(dist, colmena)'!$J$9), 1, IF(AND(E4656&gt;'Risk(dist, colmena)'!$H$10, E4656&lt;='Risk(dist, colmena)'!$J$10), 2, IF(E4656&gt;='Risk(dist, colmena)'!$H$11, 3, "")))</f>
        <v/>
      </c>
      <c r="G4656" s="88">
        <f>'HP-Api, V2-Sep24'!AH4658</f>
        <v>0</v>
      </c>
      <c r="H4656" s="89" t="str">
        <f t="shared" si="721"/>
        <v/>
      </c>
      <c r="I4656" s="194" t="e">
        <f>('HP-Api, V2-Sep24'!AK4658-'HP-Api, V2-Sep24'!S4658)/'HP-Api, V2-Sep24'!S4658</f>
        <v>#DIV/0!</v>
      </c>
      <c r="J4656" s="89" t="e">
        <f t="shared" si="722"/>
        <v>#DIV/0!</v>
      </c>
      <c r="K4656" s="195">
        <f>'HP-Api, V2-Sep24'!AQ4658</f>
        <v>0</v>
      </c>
      <c r="L4656" s="89">
        <f t="shared" si="723"/>
        <v>1</v>
      </c>
      <c r="M4656" s="88">
        <f>'HP-Api, V2-Sep24'!AM4658</f>
        <v>0</v>
      </c>
      <c r="N4656" s="89" t="str">
        <f t="shared" si="720"/>
        <v/>
      </c>
      <c r="O4656" s="88">
        <f>'HP-Api, V2-Sep24'!AR4658</f>
        <v>0</v>
      </c>
      <c r="P4656" s="89" t="str">
        <f t="shared" si="724"/>
        <v/>
      </c>
      <c r="Q4656" s="89" t="e">
        <f t="shared" si="725"/>
        <v>#VALUE!</v>
      </c>
      <c r="R4656" s="89" t="e">
        <f t="shared" si="726"/>
        <v>#VALUE!</v>
      </c>
      <c r="S4656" s="173">
        <f>'HP-Api, V2-Sep24'!AS4658</f>
        <v>0</v>
      </c>
      <c r="T4656" s="89">
        <f t="shared" si="727"/>
        <v>1</v>
      </c>
      <c r="U4656" s="90" t="e">
        <f t="shared" si="728"/>
        <v>#DIV/0!</v>
      </c>
      <c r="V4656" s="91" t="e">
        <f t="shared" si="729"/>
        <v>#DIV/0!</v>
      </c>
    </row>
    <row r="4657" spans="1:22" x14ac:dyDescent="0.3">
      <c r="A4657" s="88">
        <f>'HP-Api, V2-Sep24'!D4659</f>
        <v>0</v>
      </c>
      <c r="B4657" s="88" cm="1">
        <f t="array" ref="B4657">IF(OR(A4657=DATA!$H$2:$H$13),3,IF(OR(A4657=DATA!$H$14:$H$119),2,1))</f>
        <v>1</v>
      </c>
      <c r="C4657" s="88">
        <f>'HP-Api, V2-Sep24'!G4659</f>
        <v>0</v>
      </c>
      <c r="D4657" s="89" t="str">
        <f>IF(AND(C4657&gt;='Risk(dist, colmena)'!$C$9, C4657&lt;='Risk(dist, colmena)'!$E$9), 1, IF(AND(C4657&gt;'Risk(dist, colmena)'!$C$10, C4657&lt;='Risk(dist, colmena)'!$E$10), 2, IF(C4657&gt;='Risk(dist, colmena)'!$C$11, 3, "")))</f>
        <v/>
      </c>
      <c r="E4657" s="173">
        <f>'HP-Api, V2-Sep24'!L4659</f>
        <v>0</v>
      </c>
      <c r="F4657" s="173" t="str">
        <f>IF(AND(E4657&gt;='Risk(dist, colmena)'!$H$9, E4657&lt;='Risk(dist, colmena)'!$J$9), 1, IF(AND(E4657&gt;'Risk(dist, colmena)'!$H$10, E4657&lt;='Risk(dist, colmena)'!$J$10), 2, IF(E4657&gt;='Risk(dist, colmena)'!$H$11, 3, "")))</f>
        <v/>
      </c>
      <c r="G4657" s="88">
        <f>'HP-Api, V2-Sep24'!AH4659</f>
        <v>0</v>
      </c>
      <c r="H4657" s="89" t="str">
        <f t="shared" si="721"/>
        <v/>
      </c>
      <c r="I4657" s="194" t="e">
        <f>('HP-Api, V2-Sep24'!AK4659-'HP-Api, V2-Sep24'!S4659)/'HP-Api, V2-Sep24'!S4659</f>
        <v>#DIV/0!</v>
      </c>
      <c r="J4657" s="89" t="e">
        <f t="shared" si="722"/>
        <v>#DIV/0!</v>
      </c>
      <c r="K4657" s="195">
        <f>'HP-Api, V2-Sep24'!AQ4659</f>
        <v>0</v>
      </c>
      <c r="L4657" s="89">
        <f t="shared" si="723"/>
        <v>1</v>
      </c>
      <c r="M4657" s="88">
        <f>'HP-Api, V2-Sep24'!AM4659</f>
        <v>0</v>
      </c>
      <c r="N4657" s="89" t="str">
        <f t="shared" si="720"/>
        <v/>
      </c>
      <c r="O4657" s="88">
        <f>'HP-Api, V2-Sep24'!AR4659</f>
        <v>0</v>
      </c>
      <c r="P4657" s="89" t="str">
        <f t="shared" si="724"/>
        <v/>
      </c>
      <c r="Q4657" s="89" t="e">
        <f t="shared" si="725"/>
        <v>#VALUE!</v>
      </c>
      <c r="R4657" s="89" t="e">
        <f t="shared" si="726"/>
        <v>#VALUE!</v>
      </c>
      <c r="S4657" s="173">
        <f>'HP-Api, V2-Sep24'!AS4659</f>
        <v>0</v>
      </c>
      <c r="T4657" s="89">
        <f t="shared" si="727"/>
        <v>1</v>
      </c>
      <c r="U4657" s="90" t="e">
        <f t="shared" si="728"/>
        <v>#DIV/0!</v>
      </c>
      <c r="V4657" s="91" t="e">
        <f t="shared" si="729"/>
        <v>#DIV/0!</v>
      </c>
    </row>
    <row r="4658" spans="1:22" x14ac:dyDescent="0.3">
      <c r="A4658" s="88">
        <f>'HP-Api, V2-Sep24'!D4660</f>
        <v>0</v>
      </c>
      <c r="B4658" s="88" cm="1">
        <f t="array" ref="B4658">IF(OR(A4658=DATA!$H$2:$H$13),3,IF(OR(A4658=DATA!$H$14:$H$119),2,1))</f>
        <v>1</v>
      </c>
      <c r="C4658" s="88">
        <f>'HP-Api, V2-Sep24'!G4660</f>
        <v>0</v>
      </c>
      <c r="D4658" s="89" t="str">
        <f>IF(AND(C4658&gt;='Risk(dist, colmena)'!$C$9, C4658&lt;='Risk(dist, colmena)'!$E$9), 1, IF(AND(C4658&gt;'Risk(dist, colmena)'!$C$10, C4658&lt;='Risk(dist, colmena)'!$E$10), 2, IF(C4658&gt;='Risk(dist, colmena)'!$C$11, 3, "")))</f>
        <v/>
      </c>
      <c r="E4658" s="173">
        <f>'HP-Api, V2-Sep24'!L4660</f>
        <v>0</v>
      </c>
      <c r="F4658" s="173" t="str">
        <f>IF(AND(E4658&gt;='Risk(dist, colmena)'!$H$9, E4658&lt;='Risk(dist, colmena)'!$J$9), 1, IF(AND(E4658&gt;'Risk(dist, colmena)'!$H$10, E4658&lt;='Risk(dist, colmena)'!$J$10), 2, IF(E4658&gt;='Risk(dist, colmena)'!$H$11, 3, "")))</f>
        <v/>
      </c>
      <c r="G4658" s="88">
        <f>'HP-Api, V2-Sep24'!AH4660</f>
        <v>0</v>
      </c>
      <c r="H4658" s="89" t="str">
        <f t="shared" si="721"/>
        <v/>
      </c>
      <c r="I4658" s="194" t="e">
        <f>('HP-Api, V2-Sep24'!AK4660-'HP-Api, V2-Sep24'!S4660)/'HP-Api, V2-Sep24'!S4660</f>
        <v>#DIV/0!</v>
      </c>
      <c r="J4658" s="89" t="e">
        <f t="shared" si="722"/>
        <v>#DIV/0!</v>
      </c>
      <c r="K4658" s="195">
        <f>'HP-Api, V2-Sep24'!AQ4660</f>
        <v>0</v>
      </c>
      <c r="L4658" s="89">
        <f t="shared" si="723"/>
        <v>1</v>
      </c>
      <c r="M4658" s="88">
        <f>'HP-Api, V2-Sep24'!AM4660</f>
        <v>0</v>
      </c>
      <c r="N4658" s="89" t="str">
        <f t="shared" si="720"/>
        <v/>
      </c>
      <c r="O4658" s="88">
        <f>'HP-Api, V2-Sep24'!AR4660</f>
        <v>0</v>
      </c>
      <c r="P4658" s="89" t="str">
        <f t="shared" si="724"/>
        <v/>
      </c>
      <c r="Q4658" s="89" t="e">
        <f t="shared" si="725"/>
        <v>#VALUE!</v>
      </c>
      <c r="R4658" s="89" t="e">
        <f t="shared" si="726"/>
        <v>#VALUE!</v>
      </c>
      <c r="S4658" s="173">
        <f>'HP-Api, V2-Sep24'!AS4660</f>
        <v>0</v>
      </c>
      <c r="T4658" s="89">
        <f t="shared" si="727"/>
        <v>1</v>
      </c>
      <c r="U4658" s="90" t="e">
        <f t="shared" si="728"/>
        <v>#DIV/0!</v>
      </c>
      <c r="V4658" s="91" t="e">
        <f t="shared" si="729"/>
        <v>#DIV/0!</v>
      </c>
    </row>
    <row r="4659" spans="1:22" x14ac:dyDescent="0.3">
      <c r="A4659" s="88">
        <f>'HP-Api, V2-Sep24'!D4661</f>
        <v>0</v>
      </c>
      <c r="B4659" s="88" cm="1">
        <f t="array" ref="B4659">IF(OR(A4659=DATA!$H$2:$H$13),3,IF(OR(A4659=DATA!$H$14:$H$119),2,1))</f>
        <v>1</v>
      </c>
      <c r="C4659" s="88">
        <f>'HP-Api, V2-Sep24'!G4661</f>
        <v>0</v>
      </c>
      <c r="D4659" s="89" t="str">
        <f>IF(AND(C4659&gt;='Risk(dist, colmena)'!$C$9, C4659&lt;='Risk(dist, colmena)'!$E$9), 1, IF(AND(C4659&gt;'Risk(dist, colmena)'!$C$10, C4659&lt;='Risk(dist, colmena)'!$E$10), 2, IF(C4659&gt;='Risk(dist, colmena)'!$C$11, 3, "")))</f>
        <v/>
      </c>
      <c r="E4659" s="173">
        <f>'HP-Api, V2-Sep24'!L4661</f>
        <v>0</v>
      </c>
      <c r="F4659" s="173" t="str">
        <f>IF(AND(E4659&gt;='Risk(dist, colmena)'!$H$9, E4659&lt;='Risk(dist, colmena)'!$J$9), 1, IF(AND(E4659&gt;'Risk(dist, colmena)'!$H$10, E4659&lt;='Risk(dist, colmena)'!$J$10), 2, IF(E4659&gt;='Risk(dist, colmena)'!$H$11, 3, "")))</f>
        <v/>
      </c>
      <c r="G4659" s="88">
        <f>'HP-Api, V2-Sep24'!AH4661</f>
        <v>0</v>
      </c>
      <c r="H4659" s="89" t="str">
        <f t="shared" si="721"/>
        <v/>
      </c>
      <c r="I4659" s="194" t="e">
        <f>('HP-Api, V2-Sep24'!AK4661-'HP-Api, V2-Sep24'!S4661)/'HP-Api, V2-Sep24'!S4661</f>
        <v>#DIV/0!</v>
      </c>
      <c r="J4659" s="89" t="e">
        <f t="shared" si="722"/>
        <v>#DIV/0!</v>
      </c>
      <c r="K4659" s="195">
        <f>'HP-Api, V2-Sep24'!AQ4661</f>
        <v>0</v>
      </c>
      <c r="L4659" s="89">
        <f t="shared" si="723"/>
        <v>1</v>
      </c>
      <c r="M4659" s="88">
        <f>'HP-Api, V2-Sep24'!AM4661</f>
        <v>0</v>
      </c>
      <c r="N4659" s="89" t="str">
        <f t="shared" si="720"/>
        <v/>
      </c>
      <c r="O4659" s="88">
        <f>'HP-Api, V2-Sep24'!AR4661</f>
        <v>0</v>
      </c>
      <c r="P4659" s="89" t="str">
        <f t="shared" si="724"/>
        <v/>
      </c>
      <c r="Q4659" s="89" t="e">
        <f t="shared" si="725"/>
        <v>#VALUE!</v>
      </c>
      <c r="R4659" s="89" t="e">
        <f t="shared" si="726"/>
        <v>#VALUE!</v>
      </c>
      <c r="S4659" s="173">
        <f>'HP-Api, V2-Sep24'!AS4661</f>
        <v>0</v>
      </c>
      <c r="T4659" s="89">
        <f t="shared" si="727"/>
        <v>1</v>
      </c>
      <c r="U4659" s="90" t="e">
        <f t="shared" si="728"/>
        <v>#DIV/0!</v>
      </c>
      <c r="V4659" s="91" t="e">
        <f t="shared" si="729"/>
        <v>#DIV/0!</v>
      </c>
    </row>
    <row r="4660" spans="1:22" x14ac:dyDescent="0.3">
      <c r="A4660" s="88">
        <f>'HP-Api, V2-Sep24'!D4662</f>
        <v>0</v>
      </c>
      <c r="B4660" s="88" cm="1">
        <f t="array" ref="B4660">IF(OR(A4660=DATA!$H$2:$H$13),3,IF(OR(A4660=DATA!$H$14:$H$119),2,1))</f>
        <v>1</v>
      </c>
      <c r="C4660" s="88">
        <f>'HP-Api, V2-Sep24'!G4662</f>
        <v>0</v>
      </c>
      <c r="D4660" s="89" t="str">
        <f>IF(AND(C4660&gt;='Risk(dist, colmena)'!$C$9, C4660&lt;='Risk(dist, colmena)'!$E$9), 1, IF(AND(C4660&gt;'Risk(dist, colmena)'!$C$10, C4660&lt;='Risk(dist, colmena)'!$E$10), 2, IF(C4660&gt;='Risk(dist, colmena)'!$C$11, 3, "")))</f>
        <v/>
      </c>
      <c r="E4660" s="173">
        <f>'HP-Api, V2-Sep24'!L4662</f>
        <v>0</v>
      </c>
      <c r="F4660" s="173" t="str">
        <f>IF(AND(E4660&gt;='Risk(dist, colmena)'!$H$9, E4660&lt;='Risk(dist, colmena)'!$J$9), 1, IF(AND(E4660&gt;'Risk(dist, colmena)'!$H$10, E4660&lt;='Risk(dist, colmena)'!$J$10), 2, IF(E4660&gt;='Risk(dist, colmena)'!$H$11, 3, "")))</f>
        <v/>
      </c>
      <c r="G4660" s="88">
        <f>'HP-Api, V2-Sep24'!AH4662</f>
        <v>0</v>
      </c>
      <c r="H4660" s="89" t="str">
        <f t="shared" si="721"/>
        <v/>
      </c>
      <c r="I4660" s="194" t="e">
        <f>('HP-Api, V2-Sep24'!AK4662-'HP-Api, V2-Sep24'!S4662)/'HP-Api, V2-Sep24'!S4662</f>
        <v>#DIV/0!</v>
      </c>
      <c r="J4660" s="89" t="e">
        <f t="shared" si="722"/>
        <v>#DIV/0!</v>
      </c>
      <c r="K4660" s="195">
        <f>'HP-Api, V2-Sep24'!AQ4662</f>
        <v>0</v>
      </c>
      <c r="L4660" s="89">
        <f t="shared" si="723"/>
        <v>1</v>
      </c>
      <c r="M4660" s="88">
        <f>'HP-Api, V2-Sep24'!AM4662</f>
        <v>0</v>
      </c>
      <c r="N4660" s="89" t="str">
        <f t="shared" si="720"/>
        <v/>
      </c>
      <c r="O4660" s="88">
        <f>'HP-Api, V2-Sep24'!AR4662</f>
        <v>0</v>
      </c>
      <c r="P4660" s="89" t="str">
        <f t="shared" si="724"/>
        <v/>
      </c>
      <c r="Q4660" s="89" t="e">
        <f t="shared" si="725"/>
        <v>#VALUE!</v>
      </c>
      <c r="R4660" s="89" t="e">
        <f t="shared" si="726"/>
        <v>#VALUE!</v>
      </c>
      <c r="S4660" s="173">
        <f>'HP-Api, V2-Sep24'!AS4662</f>
        <v>0</v>
      </c>
      <c r="T4660" s="89">
        <f t="shared" si="727"/>
        <v>1</v>
      </c>
      <c r="U4660" s="90" t="e">
        <f t="shared" si="728"/>
        <v>#DIV/0!</v>
      </c>
      <c r="V4660" s="91" t="e">
        <f t="shared" si="729"/>
        <v>#DIV/0!</v>
      </c>
    </row>
    <row r="4661" spans="1:22" x14ac:dyDescent="0.3">
      <c r="A4661" s="88">
        <f>'HP-Api, V2-Sep24'!D4663</f>
        <v>0</v>
      </c>
      <c r="B4661" s="88" cm="1">
        <f t="array" ref="B4661">IF(OR(A4661=DATA!$H$2:$H$13),3,IF(OR(A4661=DATA!$H$14:$H$119),2,1))</f>
        <v>1</v>
      </c>
      <c r="C4661" s="88">
        <f>'HP-Api, V2-Sep24'!G4663</f>
        <v>0</v>
      </c>
      <c r="D4661" s="89" t="str">
        <f>IF(AND(C4661&gt;='Risk(dist, colmena)'!$C$9, C4661&lt;='Risk(dist, colmena)'!$E$9), 1, IF(AND(C4661&gt;'Risk(dist, colmena)'!$C$10, C4661&lt;='Risk(dist, colmena)'!$E$10), 2, IF(C4661&gt;='Risk(dist, colmena)'!$C$11, 3, "")))</f>
        <v/>
      </c>
      <c r="E4661" s="173">
        <f>'HP-Api, V2-Sep24'!L4663</f>
        <v>0</v>
      </c>
      <c r="F4661" s="173" t="str">
        <f>IF(AND(E4661&gt;='Risk(dist, colmena)'!$H$9, E4661&lt;='Risk(dist, colmena)'!$J$9), 1, IF(AND(E4661&gt;'Risk(dist, colmena)'!$H$10, E4661&lt;='Risk(dist, colmena)'!$J$10), 2, IF(E4661&gt;='Risk(dist, colmena)'!$H$11, 3, "")))</f>
        <v/>
      </c>
      <c r="G4661" s="88">
        <f>'HP-Api, V2-Sep24'!AH4663</f>
        <v>0</v>
      </c>
      <c r="H4661" s="89" t="str">
        <f t="shared" si="721"/>
        <v/>
      </c>
      <c r="I4661" s="194" t="e">
        <f>('HP-Api, V2-Sep24'!AK4663-'HP-Api, V2-Sep24'!S4663)/'HP-Api, V2-Sep24'!S4663</f>
        <v>#DIV/0!</v>
      </c>
      <c r="J4661" s="89" t="e">
        <f t="shared" si="722"/>
        <v>#DIV/0!</v>
      </c>
      <c r="K4661" s="195">
        <f>'HP-Api, V2-Sep24'!AQ4663</f>
        <v>0</v>
      </c>
      <c r="L4661" s="89">
        <f t="shared" si="723"/>
        <v>1</v>
      </c>
      <c r="M4661" s="88">
        <f>'HP-Api, V2-Sep24'!AM4663</f>
        <v>0</v>
      </c>
      <c r="N4661" s="89" t="str">
        <f t="shared" si="720"/>
        <v/>
      </c>
      <c r="O4661" s="88">
        <f>'HP-Api, V2-Sep24'!AR4663</f>
        <v>0</v>
      </c>
      <c r="P4661" s="89" t="str">
        <f t="shared" si="724"/>
        <v/>
      </c>
      <c r="Q4661" s="89" t="e">
        <f t="shared" si="725"/>
        <v>#VALUE!</v>
      </c>
      <c r="R4661" s="89" t="e">
        <f t="shared" si="726"/>
        <v>#VALUE!</v>
      </c>
      <c r="S4661" s="173">
        <f>'HP-Api, V2-Sep24'!AS4663</f>
        <v>0</v>
      </c>
      <c r="T4661" s="89">
        <f t="shared" si="727"/>
        <v>1</v>
      </c>
      <c r="U4661" s="90" t="e">
        <f t="shared" si="728"/>
        <v>#DIV/0!</v>
      </c>
      <c r="V4661" s="91" t="e">
        <f t="shared" si="729"/>
        <v>#DIV/0!</v>
      </c>
    </row>
    <row r="4662" spans="1:22" x14ac:dyDescent="0.3">
      <c r="A4662" s="88">
        <f>'HP-Api, V2-Sep24'!D4664</f>
        <v>0</v>
      </c>
      <c r="B4662" s="88" cm="1">
        <f t="array" ref="B4662">IF(OR(A4662=DATA!$H$2:$H$13),3,IF(OR(A4662=DATA!$H$14:$H$119),2,1))</f>
        <v>1</v>
      </c>
      <c r="C4662" s="88">
        <f>'HP-Api, V2-Sep24'!G4664</f>
        <v>0</v>
      </c>
      <c r="D4662" s="89" t="str">
        <f>IF(AND(C4662&gt;='Risk(dist, colmena)'!$C$9, C4662&lt;='Risk(dist, colmena)'!$E$9), 1, IF(AND(C4662&gt;'Risk(dist, colmena)'!$C$10, C4662&lt;='Risk(dist, colmena)'!$E$10), 2, IF(C4662&gt;='Risk(dist, colmena)'!$C$11, 3, "")))</f>
        <v/>
      </c>
      <c r="E4662" s="173">
        <f>'HP-Api, V2-Sep24'!L4664</f>
        <v>0</v>
      </c>
      <c r="F4662" s="173" t="str">
        <f>IF(AND(E4662&gt;='Risk(dist, colmena)'!$H$9, E4662&lt;='Risk(dist, colmena)'!$J$9), 1, IF(AND(E4662&gt;'Risk(dist, colmena)'!$H$10, E4662&lt;='Risk(dist, colmena)'!$J$10), 2, IF(E4662&gt;='Risk(dist, colmena)'!$H$11, 3, "")))</f>
        <v/>
      </c>
      <c r="G4662" s="88">
        <f>'HP-Api, V2-Sep24'!AH4664</f>
        <v>0</v>
      </c>
      <c r="H4662" s="89" t="str">
        <f t="shared" si="721"/>
        <v/>
      </c>
      <c r="I4662" s="194" t="e">
        <f>('HP-Api, V2-Sep24'!AK4664-'HP-Api, V2-Sep24'!S4664)/'HP-Api, V2-Sep24'!S4664</f>
        <v>#DIV/0!</v>
      </c>
      <c r="J4662" s="89" t="e">
        <f t="shared" si="722"/>
        <v>#DIV/0!</v>
      </c>
      <c r="K4662" s="195">
        <f>'HP-Api, V2-Sep24'!AQ4664</f>
        <v>0</v>
      </c>
      <c r="L4662" s="89">
        <f t="shared" si="723"/>
        <v>1</v>
      </c>
      <c r="M4662" s="88">
        <f>'HP-Api, V2-Sep24'!AM4664</f>
        <v>0</v>
      </c>
      <c r="N4662" s="89" t="str">
        <f t="shared" si="720"/>
        <v/>
      </c>
      <c r="O4662" s="88">
        <f>'HP-Api, V2-Sep24'!AR4664</f>
        <v>0</v>
      </c>
      <c r="P4662" s="89" t="str">
        <f t="shared" si="724"/>
        <v/>
      </c>
      <c r="Q4662" s="89" t="e">
        <f t="shared" si="725"/>
        <v>#VALUE!</v>
      </c>
      <c r="R4662" s="89" t="e">
        <f t="shared" si="726"/>
        <v>#VALUE!</v>
      </c>
      <c r="S4662" s="173">
        <f>'HP-Api, V2-Sep24'!AS4664</f>
        <v>0</v>
      </c>
      <c r="T4662" s="89">
        <f t="shared" si="727"/>
        <v>1</v>
      </c>
      <c r="U4662" s="90" t="e">
        <f t="shared" si="728"/>
        <v>#DIV/0!</v>
      </c>
      <c r="V4662" s="91" t="e">
        <f t="shared" si="729"/>
        <v>#DIV/0!</v>
      </c>
    </row>
    <row r="4663" spans="1:22" x14ac:dyDescent="0.3">
      <c r="A4663" s="88">
        <f>'HP-Api, V2-Sep24'!D4665</f>
        <v>0</v>
      </c>
      <c r="B4663" s="88" cm="1">
        <f t="array" ref="B4663">IF(OR(A4663=DATA!$H$2:$H$13),3,IF(OR(A4663=DATA!$H$14:$H$119),2,1))</f>
        <v>1</v>
      </c>
      <c r="C4663" s="88">
        <f>'HP-Api, V2-Sep24'!G4665</f>
        <v>0</v>
      </c>
      <c r="D4663" s="89" t="str">
        <f>IF(AND(C4663&gt;='Risk(dist, colmena)'!$C$9, C4663&lt;='Risk(dist, colmena)'!$E$9), 1, IF(AND(C4663&gt;'Risk(dist, colmena)'!$C$10, C4663&lt;='Risk(dist, colmena)'!$E$10), 2, IF(C4663&gt;='Risk(dist, colmena)'!$C$11, 3, "")))</f>
        <v/>
      </c>
      <c r="E4663" s="173">
        <f>'HP-Api, V2-Sep24'!L4665</f>
        <v>0</v>
      </c>
      <c r="F4663" s="173" t="str">
        <f>IF(AND(E4663&gt;='Risk(dist, colmena)'!$H$9, E4663&lt;='Risk(dist, colmena)'!$J$9), 1, IF(AND(E4663&gt;'Risk(dist, colmena)'!$H$10, E4663&lt;='Risk(dist, colmena)'!$J$10), 2, IF(E4663&gt;='Risk(dist, colmena)'!$H$11, 3, "")))</f>
        <v/>
      </c>
      <c r="G4663" s="88">
        <f>'HP-Api, V2-Sep24'!AH4665</f>
        <v>0</v>
      </c>
      <c r="H4663" s="89" t="str">
        <f t="shared" si="721"/>
        <v/>
      </c>
      <c r="I4663" s="194" t="e">
        <f>('HP-Api, V2-Sep24'!AK4665-'HP-Api, V2-Sep24'!S4665)/'HP-Api, V2-Sep24'!S4665</f>
        <v>#DIV/0!</v>
      </c>
      <c r="J4663" s="89" t="e">
        <f t="shared" si="722"/>
        <v>#DIV/0!</v>
      </c>
      <c r="K4663" s="195">
        <f>'HP-Api, V2-Sep24'!AQ4665</f>
        <v>0</v>
      </c>
      <c r="L4663" s="89">
        <f t="shared" si="723"/>
        <v>1</v>
      </c>
      <c r="M4663" s="88">
        <f>'HP-Api, V2-Sep24'!AM4665</f>
        <v>0</v>
      </c>
      <c r="N4663" s="89" t="str">
        <f t="shared" si="720"/>
        <v/>
      </c>
      <c r="O4663" s="88">
        <f>'HP-Api, V2-Sep24'!AR4665</f>
        <v>0</v>
      </c>
      <c r="P4663" s="89" t="str">
        <f t="shared" si="724"/>
        <v/>
      </c>
      <c r="Q4663" s="89" t="e">
        <f t="shared" si="725"/>
        <v>#VALUE!</v>
      </c>
      <c r="R4663" s="89" t="e">
        <f t="shared" si="726"/>
        <v>#VALUE!</v>
      </c>
      <c r="S4663" s="173">
        <f>'HP-Api, V2-Sep24'!AS4665</f>
        <v>0</v>
      </c>
      <c r="T4663" s="89">
        <f t="shared" si="727"/>
        <v>1</v>
      </c>
      <c r="U4663" s="90" t="e">
        <f t="shared" si="728"/>
        <v>#DIV/0!</v>
      </c>
      <c r="V4663" s="91" t="e">
        <f t="shared" si="729"/>
        <v>#DIV/0!</v>
      </c>
    </row>
    <row r="4664" spans="1:22" x14ac:dyDescent="0.3">
      <c r="A4664" s="88">
        <f>'HP-Api, V2-Sep24'!D4666</f>
        <v>0</v>
      </c>
      <c r="B4664" s="88" cm="1">
        <f t="array" ref="B4664">IF(OR(A4664=DATA!$H$2:$H$13),3,IF(OR(A4664=DATA!$H$14:$H$119),2,1))</f>
        <v>1</v>
      </c>
      <c r="C4664" s="88">
        <f>'HP-Api, V2-Sep24'!G4666</f>
        <v>0</v>
      </c>
      <c r="D4664" s="89" t="str">
        <f>IF(AND(C4664&gt;='Risk(dist, colmena)'!$C$9, C4664&lt;='Risk(dist, colmena)'!$E$9), 1, IF(AND(C4664&gt;'Risk(dist, colmena)'!$C$10, C4664&lt;='Risk(dist, colmena)'!$E$10), 2, IF(C4664&gt;='Risk(dist, colmena)'!$C$11, 3, "")))</f>
        <v/>
      </c>
      <c r="E4664" s="173">
        <f>'HP-Api, V2-Sep24'!L4666</f>
        <v>0</v>
      </c>
      <c r="F4664" s="173" t="str">
        <f>IF(AND(E4664&gt;='Risk(dist, colmena)'!$H$9, E4664&lt;='Risk(dist, colmena)'!$J$9), 1, IF(AND(E4664&gt;'Risk(dist, colmena)'!$H$10, E4664&lt;='Risk(dist, colmena)'!$J$10), 2, IF(E4664&gt;='Risk(dist, colmena)'!$H$11, 3, "")))</f>
        <v/>
      </c>
      <c r="G4664" s="88">
        <f>'HP-Api, V2-Sep24'!AH4666</f>
        <v>0</v>
      </c>
      <c r="H4664" s="89" t="str">
        <f t="shared" si="721"/>
        <v/>
      </c>
      <c r="I4664" s="194" t="e">
        <f>('HP-Api, V2-Sep24'!AK4666-'HP-Api, V2-Sep24'!S4666)/'HP-Api, V2-Sep24'!S4666</f>
        <v>#DIV/0!</v>
      </c>
      <c r="J4664" s="89" t="e">
        <f t="shared" si="722"/>
        <v>#DIV/0!</v>
      </c>
      <c r="K4664" s="195">
        <f>'HP-Api, V2-Sep24'!AQ4666</f>
        <v>0</v>
      </c>
      <c r="L4664" s="89">
        <f t="shared" si="723"/>
        <v>1</v>
      </c>
      <c r="M4664" s="88">
        <f>'HP-Api, V2-Sep24'!AM4666</f>
        <v>0</v>
      </c>
      <c r="N4664" s="89" t="str">
        <f t="shared" si="720"/>
        <v/>
      </c>
      <c r="O4664" s="88">
        <f>'HP-Api, V2-Sep24'!AR4666</f>
        <v>0</v>
      </c>
      <c r="P4664" s="89" t="str">
        <f t="shared" si="724"/>
        <v/>
      </c>
      <c r="Q4664" s="89" t="e">
        <f t="shared" si="725"/>
        <v>#VALUE!</v>
      </c>
      <c r="R4664" s="89" t="e">
        <f t="shared" si="726"/>
        <v>#VALUE!</v>
      </c>
      <c r="S4664" s="173">
        <f>'HP-Api, V2-Sep24'!AS4666</f>
        <v>0</v>
      </c>
      <c r="T4664" s="89">
        <f t="shared" si="727"/>
        <v>1</v>
      </c>
      <c r="U4664" s="90" t="e">
        <f t="shared" si="728"/>
        <v>#DIV/0!</v>
      </c>
      <c r="V4664" s="91" t="e">
        <f t="shared" si="729"/>
        <v>#DIV/0!</v>
      </c>
    </row>
    <row r="4665" spans="1:22" x14ac:dyDescent="0.3">
      <c r="A4665" s="88">
        <f>'HP-Api, V2-Sep24'!D4667</f>
        <v>0</v>
      </c>
      <c r="B4665" s="88" cm="1">
        <f t="array" ref="B4665">IF(OR(A4665=DATA!$H$2:$H$13),3,IF(OR(A4665=DATA!$H$14:$H$119),2,1))</f>
        <v>1</v>
      </c>
      <c r="C4665" s="88">
        <f>'HP-Api, V2-Sep24'!G4667</f>
        <v>0</v>
      </c>
      <c r="D4665" s="89" t="str">
        <f>IF(AND(C4665&gt;='Risk(dist, colmena)'!$C$9, C4665&lt;='Risk(dist, colmena)'!$E$9), 1, IF(AND(C4665&gt;'Risk(dist, colmena)'!$C$10, C4665&lt;='Risk(dist, colmena)'!$E$10), 2, IF(C4665&gt;='Risk(dist, colmena)'!$C$11, 3, "")))</f>
        <v/>
      </c>
      <c r="E4665" s="173">
        <f>'HP-Api, V2-Sep24'!L4667</f>
        <v>0</v>
      </c>
      <c r="F4665" s="173" t="str">
        <f>IF(AND(E4665&gt;='Risk(dist, colmena)'!$H$9, E4665&lt;='Risk(dist, colmena)'!$J$9), 1, IF(AND(E4665&gt;'Risk(dist, colmena)'!$H$10, E4665&lt;='Risk(dist, colmena)'!$J$10), 2, IF(E4665&gt;='Risk(dist, colmena)'!$H$11, 3, "")))</f>
        <v/>
      </c>
      <c r="G4665" s="88">
        <f>'HP-Api, V2-Sep24'!AH4667</f>
        <v>0</v>
      </c>
      <c r="H4665" s="89" t="str">
        <f t="shared" si="721"/>
        <v/>
      </c>
      <c r="I4665" s="194" t="e">
        <f>('HP-Api, V2-Sep24'!AK4667-'HP-Api, V2-Sep24'!S4667)/'HP-Api, V2-Sep24'!S4667</f>
        <v>#DIV/0!</v>
      </c>
      <c r="J4665" s="89" t="e">
        <f t="shared" si="722"/>
        <v>#DIV/0!</v>
      </c>
      <c r="K4665" s="195">
        <f>'HP-Api, V2-Sep24'!AQ4667</f>
        <v>0</v>
      </c>
      <c r="L4665" s="89">
        <f t="shared" si="723"/>
        <v>1</v>
      </c>
      <c r="M4665" s="88">
        <f>'HP-Api, V2-Sep24'!AM4667</f>
        <v>0</v>
      </c>
      <c r="N4665" s="89" t="str">
        <f t="shared" si="720"/>
        <v/>
      </c>
      <c r="O4665" s="88">
        <f>'HP-Api, V2-Sep24'!AR4667</f>
        <v>0</v>
      </c>
      <c r="P4665" s="89" t="str">
        <f t="shared" si="724"/>
        <v/>
      </c>
      <c r="Q4665" s="89" t="e">
        <f t="shared" si="725"/>
        <v>#VALUE!</v>
      </c>
      <c r="R4665" s="89" t="e">
        <f t="shared" si="726"/>
        <v>#VALUE!</v>
      </c>
      <c r="S4665" s="173">
        <f>'HP-Api, V2-Sep24'!AS4667</f>
        <v>0</v>
      </c>
      <c r="T4665" s="89">
        <f t="shared" si="727"/>
        <v>1</v>
      </c>
      <c r="U4665" s="90" t="e">
        <f t="shared" si="728"/>
        <v>#DIV/0!</v>
      </c>
      <c r="V4665" s="91" t="e">
        <f t="shared" si="729"/>
        <v>#DIV/0!</v>
      </c>
    </row>
    <row r="4666" spans="1:22" x14ac:dyDescent="0.3">
      <c r="A4666" s="88">
        <f>'HP-Api, V2-Sep24'!D4668</f>
        <v>0</v>
      </c>
      <c r="B4666" s="88" cm="1">
        <f t="array" ref="B4666">IF(OR(A4666=DATA!$H$2:$H$13),3,IF(OR(A4666=DATA!$H$14:$H$119),2,1))</f>
        <v>1</v>
      </c>
      <c r="C4666" s="88">
        <f>'HP-Api, V2-Sep24'!G4668</f>
        <v>0</v>
      </c>
      <c r="D4666" s="89" t="str">
        <f>IF(AND(C4666&gt;='Risk(dist, colmena)'!$C$9, C4666&lt;='Risk(dist, colmena)'!$E$9), 1, IF(AND(C4666&gt;'Risk(dist, colmena)'!$C$10, C4666&lt;='Risk(dist, colmena)'!$E$10), 2, IF(C4666&gt;='Risk(dist, colmena)'!$C$11, 3, "")))</f>
        <v/>
      </c>
      <c r="E4666" s="173">
        <f>'HP-Api, V2-Sep24'!L4668</f>
        <v>0</v>
      </c>
      <c r="F4666" s="173" t="str">
        <f>IF(AND(E4666&gt;='Risk(dist, colmena)'!$H$9, E4666&lt;='Risk(dist, colmena)'!$J$9), 1, IF(AND(E4666&gt;'Risk(dist, colmena)'!$H$10, E4666&lt;='Risk(dist, colmena)'!$J$10), 2, IF(E4666&gt;='Risk(dist, colmena)'!$H$11, 3, "")))</f>
        <v/>
      </c>
      <c r="G4666" s="88">
        <f>'HP-Api, V2-Sep24'!AH4668</f>
        <v>0</v>
      </c>
      <c r="H4666" s="89" t="str">
        <f t="shared" si="721"/>
        <v/>
      </c>
      <c r="I4666" s="194" t="e">
        <f>('HP-Api, V2-Sep24'!AK4668-'HP-Api, V2-Sep24'!S4668)/'HP-Api, V2-Sep24'!S4668</f>
        <v>#DIV/0!</v>
      </c>
      <c r="J4666" s="89" t="e">
        <f t="shared" si="722"/>
        <v>#DIV/0!</v>
      </c>
      <c r="K4666" s="195">
        <f>'HP-Api, V2-Sep24'!AQ4668</f>
        <v>0</v>
      </c>
      <c r="L4666" s="89">
        <f t="shared" si="723"/>
        <v>1</v>
      </c>
      <c r="M4666" s="88">
        <f>'HP-Api, V2-Sep24'!AM4668</f>
        <v>0</v>
      </c>
      <c r="N4666" s="89" t="str">
        <f t="shared" si="720"/>
        <v/>
      </c>
      <c r="O4666" s="88">
        <f>'HP-Api, V2-Sep24'!AR4668</f>
        <v>0</v>
      </c>
      <c r="P4666" s="89" t="str">
        <f t="shared" si="724"/>
        <v/>
      </c>
      <c r="Q4666" s="89" t="e">
        <f t="shared" si="725"/>
        <v>#VALUE!</v>
      </c>
      <c r="R4666" s="89" t="e">
        <f t="shared" si="726"/>
        <v>#VALUE!</v>
      </c>
      <c r="S4666" s="173">
        <f>'HP-Api, V2-Sep24'!AS4668</f>
        <v>0</v>
      </c>
      <c r="T4666" s="89">
        <f t="shared" si="727"/>
        <v>1</v>
      </c>
      <c r="U4666" s="90" t="e">
        <f t="shared" si="728"/>
        <v>#DIV/0!</v>
      </c>
      <c r="V4666" s="91" t="e">
        <f t="shared" si="729"/>
        <v>#DIV/0!</v>
      </c>
    </row>
    <row r="4667" spans="1:22" x14ac:dyDescent="0.3">
      <c r="A4667" s="88">
        <f>'HP-Api, V2-Sep24'!D4669</f>
        <v>0</v>
      </c>
      <c r="B4667" s="88" cm="1">
        <f t="array" ref="B4667">IF(OR(A4667=DATA!$H$2:$H$13),3,IF(OR(A4667=DATA!$H$14:$H$119),2,1))</f>
        <v>1</v>
      </c>
      <c r="C4667" s="88">
        <f>'HP-Api, V2-Sep24'!G4669</f>
        <v>0</v>
      </c>
      <c r="D4667" s="89" t="str">
        <f>IF(AND(C4667&gt;='Risk(dist, colmena)'!$C$9, C4667&lt;='Risk(dist, colmena)'!$E$9), 1, IF(AND(C4667&gt;'Risk(dist, colmena)'!$C$10, C4667&lt;='Risk(dist, colmena)'!$E$10), 2, IF(C4667&gt;='Risk(dist, colmena)'!$C$11, 3, "")))</f>
        <v/>
      </c>
      <c r="E4667" s="173">
        <f>'HP-Api, V2-Sep24'!L4669</f>
        <v>0</v>
      </c>
      <c r="F4667" s="173" t="str">
        <f>IF(AND(E4667&gt;='Risk(dist, colmena)'!$H$9, E4667&lt;='Risk(dist, colmena)'!$J$9), 1, IF(AND(E4667&gt;'Risk(dist, colmena)'!$H$10, E4667&lt;='Risk(dist, colmena)'!$J$10), 2, IF(E4667&gt;='Risk(dist, colmena)'!$H$11, 3, "")))</f>
        <v/>
      </c>
      <c r="G4667" s="88">
        <f>'HP-Api, V2-Sep24'!AH4669</f>
        <v>0</v>
      </c>
      <c r="H4667" s="89" t="str">
        <f t="shared" si="721"/>
        <v/>
      </c>
      <c r="I4667" s="194" t="e">
        <f>('HP-Api, V2-Sep24'!AK4669-'HP-Api, V2-Sep24'!S4669)/'HP-Api, V2-Sep24'!S4669</f>
        <v>#DIV/0!</v>
      </c>
      <c r="J4667" s="89" t="e">
        <f t="shared" si="722"/>
        <v>#DIV/0!</v>
      </c>
      <c r="K4667" s="195">
        <f>'HP-Api, V2-Sep24'!AQ4669</f>
        <v>0</v>
      </c>
      <c r="L4667" s="89">
        <f t="shared" si="723"/>
        <v>1</v>
      </c>
      <c r="M4667" s="88">
        <f>'HP-Api, V2-Sep24'!AM4669</f>
        <v>0</v>
      </c>
      <c r="N4667" s="89" t="str">
        <f t="shared" si="720"/>
        <v/>
      </c>
      <c r="O4667" s="88">
        <f>'HP-Api, V2-Sep24'!AR4669</f>
        <v>0</v>
      </c>
      <c r="P4667" s="89" t="str">
        <f t="shared" si="724"/>
        <v/>
      </c>
      <c r="Q4667" s="89" t="e">
        <f t="shared" si="725"/>
        <v>#VALUE!</v>
      </c>
      <c r="R4667" s="89" t="e">
        <f t="shared" si="726"/>
        <v>#VALUE!</v>
      </c>
      <c r="S4667" s="173">
        <f>'HP-Api, V2-Sep24'!AS4669</f>
        <v>0</v>
      </c>
      <c r="T4667" s="89">
        <f t="shared" si="727"/>
        <v>1</v>
      </c>
      <c r="U4667" s="90" t="e">
        <f t="shared" si="728"/>
        <v>#DIV/0!</v>
      </c>
      <c r="V4667" s="91" t="e">
        <f t="shared" si="729"/>
        <v>#DIV/0!</v>
      </c>
    </row>
    <row r="4668" spans="1:22" x14ac:dyDescent="0.3">
      <c r="A4668" s="88">
        <f>'HP-Api, V2-Sep24'!D4670</f>
        <v>0</v>
      </c>
      <c r="B4668" s="88" cm="1">
        <f t="array" ref="B4668">IF(OR(A4668=DATA!$H$2:$H$13),3,IF(OR(A4668=DATA!$H$14:$H$119),2,1))</f>
        <v>1</v>
      </c>
      <c r="C4668" s="88">
        <f>'HP-Api, V2-Sep24'!G4670</f>
        <v>0</v>
      </c>
      <c r="D4668" s="89" t="str">
        <f>IF(AND(C4668&gt;='Risk(dist, colmena)'!$C$9, C4668&lt;='Risk(dist, colmena)'!$E$9), 1, IF(AND(C4668&gt;'Risk(dist, colmena)'!$C$10, C4668&lt;='Risk(dist, colmena)'!$E$10), 2, IF(C4668&gt;='Risk(dist, colmena)'!$C$11, 3, "")))</f>
        <v/>
      </c>
      <c r="E4668" s="173">
        <f>'HP-Api, V2-Sep24'!L4670</f>
        <v>0</v>
      </c>
      <c r="F4668" s="173" t="str">
        <f>IF(AND(E4668&gt;='Risk(dist, colmena)'!$H$9, E4668&lt;='Risk(dist, colmena)'!$J$9), 1, IF(AND(E4668&gt;'Risk(dist, colmena)'!$H$10, E4668&lt;='Risk(dist, colmena)'!$J$10), 2, IF(E4668&gt;='Risk(dist, colmena)'!$H$11, 3, "")))</f>
        <v/>
      </c>
      <c r="G4668" s="88">
        <f>'HP-Api, V2-Sep24'!AH4670</f>
        <v>0</v>
      </c>
      <c r="H4668" s="89" t="str">
        <f t="shared" si="721"/>
        <v/>
      </c>
      <c r="I4668" s="194" t="e">
        <f>('HP-Api, V2-Sep24'!AK4670-'HP-Api, V2-Sep24'!S4670)/'HP-Api, V2-Sep24'!S4670</f>
        <v>#DIV/0!</v>
      </c>
      <c r="J4668" s="89" t="e">
        <f t="shared" si="722"/>
        <v>#DIV/0!</v>
      </c>
      <c r="K4668" s="195">
        <f>'HP-Api, V2-Sep24'!AQ4670</f>
        <v>0</v>
      </c>
      <c r="L4668" s="89">
        <f t="shared" si="723"/>
        <v>1</v>
      </c>
      <c r="M4668" s="88">
        <f>'HP-Api, V2-Sep24'!AM4670</f>
        <v>0</v>
      </c>
      <c r="N4668" s="89" t="str">
        <f t="shared" si="720"/>
        <v/>
      </c>
      <c r="O4668" s="88">
        <f>'HP-Api, V2-Sep24'!AR4670</f>
        <v>0</v>
      </c>
      <c r="P4668" s="89" t="str">
        <f t="shared" si="724"/>
        <v/>
      </c>
      <c r="Q4668" s="89" t="e">
        <f t="shared" si="725"/>
        <v>#VALUE!</v>
      </c>
      <c r="R4668" s="89" t="e">
        <f t="shared" si="726"/>
        <v>#VALUE!</v>
      </c>
      <c r="S4668" s="173">
        <f>'HP-Api, V2-Sep24'!AS4670</f>
        <v>0</v>
      </c>
      <c r="T4668" s="89">
        <f t="shared" si="727"/>
        <v>1</v>
      </c>
      <c r="U4668" s="90" t="e">
        <f t="shared" si="728"/>
        <v>#DIV/0!</v>
      </c>
      <c r="V4668" s="91" t="e">
        <f t="shared" si="729"/>
        <v>#DIV/0!</v>
      </c>
    </row>
    <row r="4669" spans="1:22" x14ac:dyDescent="0.3">
      <c r="A4669" s="88">
        <f>'HP-Api, V2-Sep24'!D4671</f>
        <v>0</v>
      </c>
      <c r="B4669" s="88" cm="1">
        <f t="array" ref="B4669">IF(OR(A4669=DATA!$H$2:$H$13),3,IF(OR(A4669=DATA!$H$14:$H$119),2,1))</f>
        <v>1</v>
      </c>
      <c r="C4669" s="88">
        <f>'HP-Api, V2-Sep24'!G4671</f>
        <v>0</v>
      </c>
      <c r="D4669" s="89" t="str">
        <f>IF(AND(C4669&gt;='Risk(dist, colmena)'!$C$9, C4669&lt;='Risk(dist, colmena)'!$E$9), 1, IF(AND(C4669&gt;'Risk(dist, colmena)'!$C$10, C4669&lt;='Risk(dist, colmena)'!$E$10), 2, IF(C4669&gt;='Risk(dist, colmena)'!$C$11, 3, "")))</f>
        <v/>
      </c>
      <c r="E4669" s="173">
        <f>'HP-Api, V2-Sep24'!L4671</f>
        <v>0</v>
      </c>
      <c r="F4669" s="173" t="str">
        <f>IF(AND(E4669&gt;='Risk(dist, colmena)'!$H$9, E4669&lt;='Risk(dist, colmena)'!$J$9), 1, IF(AND(E4669&gt;'Risk(dist, colmena)'!$H$10, E4669&lt;='Risk(dist, colmena)'!$J$10), 2, IF(E4669&gt;='Risk(dist, colmena)'!$H$11, 3, "")))</f>
        <v/>
      </c>
      <c r="G4669" s="88">
        <f>'HP-Api, V2-Sep24'!AH4671</f>
        <v>0</v>
      </c>
      <c r="H4669" s="89" t="str">
        <f t="shared" si="721"/>
        <v/>
      </c>
      <c r="I4669" s="194" t="e">
        <f>('HP-Api, V2-Sep24'!AK4671-'HP-Api, V2-Sep24'!S4671)/'HP-Api, V2-Sep24'!S4671</f>
        <v>#DIV/0!</v>
      </c>
      <c r="J4669" s="89" t="e">
        <f t="shared" si="722"/>
        <v>#DIV/0!</v>
      </c>
      <c r="K4669" s="195">
        <f>'HP-Api, V2-Sep24'!AQ4671</f>
        <v>0</v>
      </c>
      <c r="L4669" s="89">
        <f t="shared" si="723"/>
        <v>1</v>
      </c>
      <c r="M4669" s="88">
        <f>'HP-Api, V2-Sep24'!AM4671</f>
        <v>0</v>
      </c>
      <c r="N4669" s="89" t="str">
        <f t="shared" si="720"/>
        <v/>
      </c>
      <c r="O4669" s="88">
        <f>'HP-Api, V2-Sep24'!AR4671</f>
        <v>0</v>
      </c>
      <c r="P4669" s="89" t="str">
        <f t="shared" si="724"/>
        <v/>
      </c>
      <c r="Q4669" s="89" t="e">
        <f t="shared" si="725"/>
        <v>#VALUE!</v>
      </c>
      <c r="R4669" s="89" t="e">
        <f t="shared" si="726"/>
        <v>#VALUE!</v>
      </c>
      <c r="S4669" s="173">
        <f>'HP-Api, V2-Sep24'!AS4671</f>
        <v>0</v>
      </c>
      <c r="T4669" s="89">
        <f t="shared" si="727"/>
        <v>1</v>
      </c>
      <c r="U4669" s="90" t="e">
        <f t="shared" si="728"/>
        <v>#DIV/0!</v>
      </c>
      <c r="V4669" s="91" t="e">
        <f t="shared" si="729"/>
        <v>#DIV/0!</v>
      </c>
    </row>
    <row r="4670" spans="1:22" x14ac:dyDescent="0.3">
      <c r="A4670" s="88">
        <f>'HP-Api, V2-Sep24'!D4672</f>
        <v>0</v>
      </c>
      <c r="B4670" s="88" cm="1">
        <f t="array" ref="B4670">IF(OR(A4670=DATA!$H$2:$H$13),3,IF(OR(A4670=DATA!$H$14:$H$119),2,1))</f>
        <v>1</v>
      </c>
      <c r="C4670" s="88">
        <f>'HP-Api, V2-Sep24'!G4672</f>
        <v>0</v>
      </c>
      <c r="D4670" s="89" t="str">
        <f>IF(AND(C4670&gt;='Risk(dist, colmena)'!$C$9, C4670&lt;='Risk(dist, colmena)'!$E$9), 1, IF(AND(C4670&gt;'Risk(dist, colmena)'!$C$10, C4670&lt;='Risk(dist, colmena)'!$E$10), 2, IF(C4670&gt;='Risk(dist, colmena)'!$C$11, 3, "")))</f>
        <v/>
      </c>
      <c r="E4670" s="173">
        <f>'HP-Api, V2-Sep24'!L4672</f>
        <v>0</v>
      </c>
      <c r="F4670" s="173" t="str">
        <f>IF(AND(E4670&gt;='Risk(dist, colmena)'!$H$9, E4670&lt;='Risk(dist, colmena)'!$J$9), 1, IF(AND(E4670&gt;'Risk(dist, colmena)'!$H$10, E4670&lt;='Risk(dist, colmena)'!$J$10), 2, IF(E4670&gt;='Risk(dist, colmena)'!$H$11, 3, "")))</f>
        <v/>
      </c>
      <c r="G4670" s="88">
        <f>'HP-Api, V2-Sep24'!AH4672</f>
        <v>0</v>
      </c>
      <c r="H4670" s="89" t="str">
        <f t="shared" si="721"/>
        <v/>
      </c>
      <c r="I4670" s="194" t="e">
        <f>('HP-Api, V2-Sep24'!AK4672-'HP-Api, V2-Sep24'!S4672)/'HP-Api, V2-Sep24'!S4672</f>
        <v>#DIV/0!</v>
      </c>
      <c r="J4670" s="89" t="e">
        <f t="shared" si="722"/>
        <v>#DIV/0!</v>
      </c>
      <c r="K4670" s="195">
        <f>'HP-Api, V2-Sep24'!AQ4672</f>
        <v>0</v>
      </c>
      <c r="L4670" s="89">
        <f t="shared" si="723"/>
        <v>1</v>
      </c>
      <c r="M4670" s="88">
        <f>'HP-Api, V2-Sep24'!AM4672</f>
        <v>0</v>
      </c>
      <c r="N4670" s="89" t="str">
        <f t="shared" si="720"/>
        <v/>
      </c>
      <c r="O4670" s="88">
        <f>'HP-Api, V2-Sep24'!AR4672</f>
        <v>0</v>
      </c>
      <c r="P4670" s="89" t="str">
        <f t="shared" si="724"/>
        <v/>
      </c>
      <c r="Q4670" s="89" t="e">
        <f t="shared" si="725"/>
        <v>#VALUE!</v>
      </c>
      <c r="R4670" s="89" t="e">
        <f t="shared" si="726"/>
        <v>#VALUE!</v>
      </c>
      <c r="S4670" s="173">
        <f>'HP-Api, V2-Sep24'!AS4672</f>
        <v>0</v>
      </c>
      <c r="T4670" s="89">
        <f t="shared" si="727"/>
        <v>1</v>
      </c>
      <c r="U4670" s="90" t="e">
        <f t="shared" si="728"/>
        <v>#DIV/0!</v>
      </c>
      <c r="V4670" s="91" t="e">
        <f t="shared" si="729"/>
        <v>#DIV/0!</v>
      </c>
    </row>
    <row r="4671" spans="1:22" x14ac:dyDescent="0.3">
      <c r="A4671" s="88">
        <f>'HP-Api, V2-Sep24'!D4673</f>
        <v>0</v>
      </c>
      <c r="B4671" s="88" cm="1">
        <f t="array" ref="B4671">IF(OR(A4671=DATA!$H$2:$H$13),3,IF(OR(A4671=DATA!$H$14:$H$119),2,1))</f>
        <v>1</v>
      </c>
      <c r="C4671" s="88">
        <f>'HP-Api, V2-Sep24'!G4673</f>
        <v>0</v>
      </c>
      <c r="D4671" s="89" t="str">
        <f>IF(AND(C4671&gt;='Risk(dist, colmena)'!$C$9, C4671&lt;='Risk(dist, colmena)'!$E$9), 1, IF(AND(C4671&gt;'Risk(dist, colmena)'!$C$10, C4671&lt;='Risk(dist, colmena)'!$E$10), 2, IF(C4671&gt;='Risk(dist, colmena)'!$C$11, 3, "")))</f>
        <v/>
      </c>
      <c r="E4671" s="173">
        <f>'HP-Api, V2-Sep24'!L4673</f>
        <v>0</v>
      </c>
      <c r="F4671" s="173" t="str">
        <f>IF(AND(E4671&gt;='Risk(dist, colmena)'!$H$9, E4671&lt;='Risk(dist, colmena)'!$J$9), 1, IF(AND(E4671&gt;'Risk(dist, colmena)'!$H$10, E4671&lt;='Risk(dist, colmena)'!$J$10), 2, IF(E4671&gt;='Risk(dist, colmena)'!$H$11, 3, "")))</f>
        <v/>
      </c>
      <c r="G4671" s="88">
        <f>'HP-Api, V2-Sep24'!AH4673</f>
        <v>0</v>
      </c>
      <c r="H4671" s="89" t="str">
        <f t="shared" si="721"/>
        <v/>
      </c>
      <c r="I4671" s="194" t="e">
        <f>('HP-Api, V2-Sep24'!AK4673-'HP-Api, V2-Sep24'!S4673)/'HP-Api, V2-Sep24'!S4673</f>
        <v>#DIV/0!</v>
      </c>
      <c r="J4671" s="89" t="e">
        <f t="shared" si="722"/>
        <v>#DIV/0!</v>
      </c>
      <c r="K4671" s="195">
        <f>'HP-Api, V2-Sep24'!AQ4673</f>
        <v>0</v>
      </c>
      <c r="L4671" s="89">
        <f t="shared" si="723"/>
        <v>1</v>
      </c>
      <c r="M4671" s="88">
        <f>'HP-Api, V2-Sep24'!AM4673</f>
        <v>0</v>
      </c>
      <c r="N4671" s="89" t="str">
        <f t="shared" si="720"/>
        <v/>
      </c>
      <c r="O4671" s="88">
        <f>'HP-Api, V2-Sep24'!AR4673</f>
        <v>0</v>
      </c>
      <c r="P4671" s="89" t="str">
        <f t="shared" si="724"/>
        <v/>
      </c>
      <c r="Q4671" s="89" t="e">
        <f t="shared" si="725"/>
        <v>#VALUE!</v>
      </c>
      <c r="R4671" s="89" t="e">
        <f t="shared" si="726"/>
        <v>#VALUE!</v>
      </c>
      <c r="S4671" s="173">
        <f>'HP-Api, V2-Sep24'!AS4673</f>
        <v>0</v>
      </c>
      <c r="T4671" s="89">
        <f t="shared" si="727"/>
        <v>1</v>
      </c>
      <c r="U4671" s="90" t="e">
        <f t="shared" si="728"/>
        <v>#DIV/0!</v>
      </c>
      <c r="V4671" s="91" t="e">
        <f t="shared" si="729"/>
        <v>#DIV/0!</v>
      </c>
    </row>
    <row r="4672" spans="1:22" x14ac:dyDescent="0.3">
      <c r="A4672" s="88">
        <f>'HP-Api, V2-Sep24'!D4674</f>
        <v>0</v>
      </c>
      <c r="B4672" s="88" cm="1">
        <f t="array" ref="B4672">IF(OR(A4672=DATA!$H$2:$H$13),3,IF(OR(A4672=DATA!$H$14:$H$119),2,1))</f>
        <v>1</v>
      </c>
      <c r="C4672" s="88">
        <f>'HP-Api, V2-Sep24'!G4674</f>
        <v>0</v>
      </c>
      <c r="D4672" s="89" t="str">
        <f>IF(AND(C4672&gt;='Risk(dist, colmena)'!$C$9, C4672&lt;='Risk(dist, colmena)'!$E$9), 1, IF(AND(C4672&gt;'Risk(dist, colmena)'!$C$10, C4672&lt;='Risk(dist, colmena)'!$E$10), 2, IF(C4672&gt;='Risk(dist, colmena)'!$C$11, 3, "")))</f>
        <v/>
      </c>
      <c r="E4672" s="173">
        <f>'HP-Api, V2-Sep24'!L4674</f>
        <v>0</v>
      </c>
      <c r="F4672" s="173" t="str">
        <f>IF(AND(E4672&gt;='Risk(dist, colmena)'!$H$9, E4672&lt;='Risk(dist, colmena)'!$J$9), 1, IF(AND(E4672&gt;'Risk(dist, colmena)'!$H$10, E4672&lt;='Risk(dist, colmena)'!$J$10), 2, IF(E4672&gt;='Risk(dist, colmena)'!$H$11, 3, "")))</f>
        <v/>
      </c>
      <c r="G4672" s="88">
        <f>'HP-Api, V2-Sep24'!AH4674</f>
        <v>0</v>
      </c>
      <c r="H4672" s="89" t="str">
        <f t="shared" si="721"/>
        <v/>
      </c>
      <c r="I4672" s="194" t="e">
        <f>('HP-Api, V2-Sep24'!AK4674-'HP-Api, V2-Sep24'!S4674)/'HP-Api, V2-Sep24'!S4674</f>
        <v>#DIV/0!</v>
      </c>
      <c r="J4672" s="89" t="e">
        <f t="shared" si="722"/>
        <v>#DIV/0!</v>
      </c>
      <c r="K4672" s="195">
        <f>'HP-Api, V2-Sep24'!AQ4674</f>
        <v>0</v>
      </c>
      <c r="L4672" s="89">
        <f t="shared" si="723"/>
        <v>1</v>
      </c>
      <c r="M4672" s="88">
        <f>'HP-Api, V2-Sep24'!AM4674</f>
        <v>0</v>
      </c>
      <c r="N4672" s="89" t="str">
        <f t="shared" si="720"/>
        <v/>
      </c>
      <c r="O4672" s="88">
        <f>'HP-Api, V2-Sep24'!AR4674</f>
        <v>0</v>
      </c>
      <c r="P4672" s="89" t="str">
        <f t="shared" si="724"/>
        <v/>
      </c>
      <c r="Q4672" s="89" t="e">
        <f t="shared" si="725"/>
        <v>#VALUE!</v>
      </c>
      <c r="R4672" s="89" t="e">
        <f t="shared" si="726"/>
        <v>#VALUE!</v>
      </c>
      <c r="S4672" s="173">
        <f>'HP-Api, V2-Sep24'!AS4674</f>
        <v>0</v>
      </c>
      <c r="T4672" s="89">
        <f t="shared" si="727"/>
        <v>1</v>
      </c>
      <c r="U4672" s="90" t="e">
        <f t="shared" si="728"/>
        <v>#DIV/0!</v>
      </c>
      <c r="V4672" s="91" t="e">
        <f t="shared" si="729"/>
        <v>#DIV/0!</v>
      </c>
    </row>
    <row r="4673" spans="1:22" x14ac:dyDescent="0.3">
      <c r="A4673" s="88">
        <f>'HP-Api, V2-Sep24'!D4675</f>
        <v>0</v>
      </c>
      <c r="B4673" s="88" cm="1">
        <f t="array" ref="B4673">IF(OR(A4673=DATA!$H$2:$H$13),3,IF(OR(A4673=DATA!$H$14:$H$119),2,1))</f>
        <v>1</v>
      </c>
      <c r="C4673" s="88">
        <f>'HP-Api, V2-Sep24'!G4675</f>
        <v>0</v>
      </c>
      <c r="D4673" s="89" t="str">
        <f>IF(AND(C4673&gt;='Risk(dist, colmena)'!$C$9, C4673&lt;='Risk(dist, colmena)'!$E$9), 1, IF(AND(C4673&gt;'Risk(dist, colmena)'!$C$10, C4673&lt;='Risk(dist, colmena)'!$E$10), 2, IF(C4673&gt;='Risk(dist, colmena)'!$C$11, 3, "")))</f>
        <v/>
      </c>
      <c r="E4673" s="173">
        <f>'HP-Api, V2-Sep24'!L4675</f>
        <v>0</v>
      </c>
      <c r="F4673" s="173" t="str">
        <f>IF(AND(E4673&gt;='Risk(dist, colmena)'!$H$9, E4673&lt;='Risk(dist, colmena)'!$J$9), 1, IF(AND(E4673&gt;'Risk(dist, colmena)'!$H$10, E4673&lt;='Risk(dist, colmena)'!$J$10), 2, IF(E4673&gt;='Risk(dist, colmena)'!$H$11, 3, "")))</f>
        <v/>
      </c>
      <c r="G4673" s="88">
        <f>'HP-Api, V2-Sep24'!AH4675</f>
        <v>0</v>
      </c>
      <c r="H4673" s="89" t="str">
        <f t="shared" si="721"/>
        <v/>
      </c>
      <c r="I4673" s="194" t="e">
        <f>('HP-Api, V2-Sep24'!AK4675-'HP-Api, V2-Sep24'!S4675)/'HP-Api, V2-Sep24'!S4675</f>
        <v>#DIV/0!</v>
      </c>
      <c r="J4673" s="89" t="e">
        <f t="shared" si="722"/>
        <v>#DIV/0!</v>
      </c>
      <c r="K4673" s="195">
        <f>'HP-Api, V2-Sep24'!AQ4675</f>
        <v>0</v>
      </c>
      <c r="L4673" s="89">
        <f t="shared" si="723"/>
        <v>1</v>
      </c>
      <c r="M4673" s="88">
        <f>'HP-Api, V2-Sep24'!AM4675</f>
        <v>0</v>
      </c>
      <c r="N4673" s="89" t="str">
        <f t="shared" si="720"/>
        <v/>
      </c>
      <c r="O4673" s="88">
        <f>'HP-Api, V2-Sep24'!AR4675</f>
        <v>0</v>
      </c>
      <c r="P4673" s="89" t="str">
        <f t="shared" si="724"/>
        <v/>
      </c>
      <c r="Q4673" s="89" t="e">
        <f t="shared" si="725"/>
        <v>#VALUE!</v>
      </c>
      <c r="R4673" s="89" t="e">
        <f t="shared" si="726"/>
        <v>#VALUE!</v>
      </c>
      <c r="S4673" s="173">
        <f>'HP-Api, V2-Sep24'!AS4675</f>
        <v>0</v>
      </c>
      <c r="T4673" s="89">
        <f t="shared" si="727"/>
        <v>1</v>
      </c>
      <c r="U4673" s="90" t="e">
        <f t="shared" si="728"/>
        <v>#DIV/0!</v>
      </c>
      <c r="V4673" s="91" t="e">
        <f t="shared" si="729"/>
        <v>#DIV/0!</v>
      </c>
    </row>
    <row r="4674" spans="1:22" x14ac:dyDescent="0.3">
      <c r="A4674" s="88">
        <f>'HP-Api, V2-Sep24'!D4676</f>
        <v>0</v>
      </c>
      <c r="B4674" s="88" cm="1">
        <f t="array" ref="B4674">IF(OR(A4674=DATA!$H$2:$H$13),3,IF(OR(A4674=DATA!$H$14:$H$119),2,1))</f>
        <v>1</v>
      </c>
      <c r="C4674" s="88">
        <f>'HP-Api, V2-Sep24'!G4676</f>
        <v>0</v>
      </c>
      <c r="D4674" s="89" t="str">
        <f>IF(AND(C4674&gt;='Risk(dist, colmena)'!$C$9, C4674&lt;='Risk(dist, colmena)'!$E$9), 1, IF(AND(C4674&gt;'Risk(dist, colmena)'!$C$10, C4674&lt;='Risk(dist, colmena)'!$E$10), 2, IF(C4674&gt;='Risk(dist, colmena)'!$C$11, 3, "")))</f>
        <v/>
      </c>
      <c r="E4674" s="173">
        <f>'HP-Api, V2-Sep24'!L4676</f>
        <v>0</v>
      </c>
      <c r="F4674" s="173" t="str">
        <f>IF(AND(E4674&gt;='Risk(dist, colmena)'!$H$9, E4674&lt;='Risk(dist, colmena)'!$J$9), 1, IF(AND(E4674&gt;'Risk(dist, colmena)'!$H$10, E4674&lt;='Risk(dist, colmena)'!$J$10), 2, IF(E4674&gt;='Risk(dist, colmena)'!$H$11, 3, "")))</f>
        <v/>
      </c>
      <c r="G4674" s="88">
        <f>'HP-Api, V2-Sep24'!AH4676</f>
        <v>0</v>
      </c>
      <c r="H4674" s="89" t="str">
        <f t="shared" si="721"/>
        <v/>
      </c>
      <c r="I4674" s="194" t="e">
        <f>('HP-Api, V2-Sep24'!AK4676-'HP-Api, V2-Sep24'!S4676)/'HP-Api, V2-Sep24'!S4676</f>
        <v>#DIV/0!</v>
      </c>
      <c r="J4674" s="89" t="e">
        <f t="shared" si="722"/>
        <v>#DIV/0!</v>
      </c>
      <c r="K4674" s="195">
        <f>'HP-Api, V2-Sep24'!AQ4676</f>
        <v>0</v>
      </c>
      <c r="L4674" s="89">
        <f t="shared" si="723"/>
        <v>1</v>
      </c>
      <c r="M4674" s="88">
        <f>'HP-Api, V2-Sep24'!AM4676</f>
        <v>0</v>
      </c>
      <c r="N4674" s="89" t="str">
        <f t="shared" ref="N4674:N4737" si="730">IF(M4674="No", 1, IF(M4674="Sí / Yes", 3, ""))</f>
        <v/>
      </c>
      <c r="O4674" s="88">
        <f>'HP-Api, V2-Sep24'!AR4676</f>
        <v>0</v>
      </c>
      <c r="P4674" s="89" t="str">
        <f t="shared" si="724"/>
        <v/>
      </c>
      <c r="Q4674" s="89" t="e">
        <f t="shared" si="725"/>
        <v>#VALUE!</v>
      </c>
      <c r="R4674" s="89" t="e">
        <f t="shared" si="726"/>
        <v>#VALUE!</v>
      </c>
      <c r="S4674" s="173">
        <f>'HP-Api, V2-Sep24'!AS4676</f>
        <v>0</v>
      </c>
      <c r="T4674" s="89">
        <f t="shared" si="727"/>
        <v>1</v>
      </c>
      <c r="U4674" s="90" t="e">
        <f t="shared" si="728"/>
        <v>#DIV/0!</v>
      </c>
      <c r="V4674" s="91" t="e">
        <f t="shared" si="729"/>
        <v>#DIV/0!</v>
      </c>
    </row>
    <row r="4675" spans="1:22" x14ac:dyDescent="0.3">
      <c r="A4675" s="88">
        <f>'HP-Api, V2-Sep24'!D4677</f>
        <v>0</v>
      </c>
      <c r="B4675" s="88" cm="1">
        <f t="array" ref="B4675">IF(OR(A4675=DATA!$H$2:$H$13),3,IF(OR(A4675=DATA!$H$14:$H$119),2,1))</f>
        <v>1</v>
      </c>
      <c r="C4675" s="88">
        <f>'HP-Api, V2-Sep24'!G4677</f>
        <v>0</v>
      </c>
      <c r="D4675" s="89" t="str">
        <f>IF(AND(C4675&gt;='Risk(dist, colmena)'!$C$9, C4675&lt;='Risk(dist, colmena)'!$E$9), 1, IF(AND(C4675&gt;'Risk(dist, colmena)'!$C$10, C4675&lt;='Risk(dist, colmena)'!$E$10), 2, IF(C4675&gt;='Risk(dist, colmena)'!$C$11, 3, "")))</f>
        <v/>
      </c>
      <c r="E4675" s="173">
        <f>'HP-Api, V2-Sep24'!L4677</f>
        <v>0</v>
      </c>
      <c r="F4675" s="173" t="str">
        <f>IF(AND(E4675&gt;='Risk(dist, colmena)'!$H$9, E4675&lt;='Risk(dist, colmena)'!$J$9), 1, IF(AND(E4675&gt;'Risk(dist, colmena)'!$H$10, E4675&lt;='Risk(dist, colmena)'!$J$10), 2, IF(E4675&gt;='Risk(dist, colmena)'!$H$11, 3, "")))</f>
        <v/>
      </c>
      <c r="G4675" s="88">
        <f>'HP-Api, V2-Sep24'!AH4677</f>
        <v>0</v>
      </c>
      <c r="H4675" s="89" t="str">
        <f t="shared" ref="H4675:H4738" si="731">IF(OR(G4675="Orgánico / Organic", G4675="Natural"), 1, IF(G4675="T3", 2, IF(G4675="Convencional / Conventional", 3, "")))</f>
        <v/>
      </c>
      <c r="I4675" s="194" t="e">
        <f>('HP-Api, V2-Sep24'!AK4677-'HP-Api, V2-Sep24'!S4677)/'HP-Api, V2-Sep24'!S4677</f>
        <v>#DIV/0!</v>
      </c>
      <c r="J4675" s="89" t="e">
        <f t="shared" ref="J4675:J4738" si="732">IF(OR(AND(I4675&gt;=-10%,I4675&lt;=0%),AND(I4675&gt;=0%,I4675&lt;=10%)), 1, IF(I4675&gt;10%, 3, IF(I4675&lt;-10%, 2, "")))</f>
        <v>#DIV/0!</v>
      </c>
      <c r="K4675" s="195">
        <f>'HP-Api, V2-Sep24'!AQ4677</f>
        <v>0</v>
      </c>
      <c r="L4675" s="89">
        <f t="shared" ref="L4675:L4738" si="733">IF(K4675="No",3,1)</f>
        <v>1</v>
      </c>
      <c r="M4675" s="88">
        <f>'HP-Api, V2-Sep24'!AM4677</f>
        <v>0</v>
      </c>
      <c r="N4675" s="89" t="str">
        <f t="shared" si="730"/>
        <v/>
      </c>
      <c r="O4675" s="88">
        <f>'HP-Api, V2-Sep24'!AR4677</f>
        <v>0</v>
      </c>
      <c r="P4675" s="89" t="str">
        <f t="shared" ref="P4675:P4738" si="734">IF(O4675="No", 1, IF(O4675="Sí / Yes", 3, ""))</f>
        <v/>
      </c>
      <c r="Q4675" s="89" t="e">
        <f t="shared" ref="Q4675:Q4738" si="735">P4675-N4675</f>
        <v>#VALUE!</v>
      </c>
      <c r="R4675" s="89" t="e">
        <f t="shared" ref="R4675:R4738" si="736">IF(Q4675=2,3,1)</f>
        <v>#VALUE!</v>
      </c>
      <c r="S4675" s="173">
        <f>'HP-Api, V2-Sep24'!AS4677</f>
        <v>0</v>
      </c>
      <c r="T4675" s="89">
        <f t="shared" ref="T4675:T4738" si="737">IF(S4675=0,1,IF(S4675&gt;0,3,2))</f>
        <v>1</v>
      </c>
      <c r="U4675" s="90" t="e">
        <f t="shared" ref="U4675:U4738" si="738">AVERAGE(B4675,D4675,F4675,H4675,J4675,L4675,R4675,T4675)</f>
        <v>#DIV/0!</v>
      </c>
      <c r="V4675" s="91" t="e">
        <f t="shared" ref="V4675:V4738" si="739">IF(U4675&gt;0, IF(U4675&lt;1.5, "Bajo / Low", IF(U4675&lt;=2.3, "Medio / Medium", "Alto / High")), "")</f>
        <v>#DIV/0!</v>
      </c>
    </row>
    <row r="4676" spans="1:22" x14ac:dyDescent="0.3">
      <c r="A4676" s="88">
        <f>'HP-Api, V2-Sep24'!D4678</f>
        <v>0</v>
      </c>
      <c r="B4676" s="88" cm="1">
        <f t="array" ref="B4676">IF(OR(A4676=DATA!$H$2:$H$13),3,IF(OR(A4676=DATA!$H$14:$H$119),2,1))</f>
        <v>1</v>
      </c>
      <c r="C4676" s="88">
        <f>'HP-Api, V2-Sep24'!G4678</f>
        <v>0</v>
      </c>
      <c r="D4676" s="89" t="str">
        <f>IF(AND(C4676&gt;='Risk(dist, colmena)'!$C$9, C4676&lt;='Risk(dist, colmena)'!$E$9), 1, IF(AND(C4676&gt;'Risk(dist, colmena)'!$C$10, C4676&lt;='Risk(dist, colmena)'!$E$10), 2, IF(C4676&gt;='Risk(dist, colmena)'!$C$11, 3, "")))</f>
        <v/>
      </c>
      <c r="E4676" s="173">
        <f>'HP-Api, V2-Sep24'!L4678</f>
        <v>0</v>
      </c>
      <c r="F4676" s="173" t="str">
        <f>IF(AND(E4676&gt;='Risk(dist, colmena)'!$H$9, E4676&lt;='Risk(dist, colmena)'!$J$9), 1, IF(AND(E4676&gt;'Risk(dist, colmena)'!$H$10, E4676&lt;='Risk(dist, colmena)'!$J$10), 2, IF(E4676&gt;='Risk(dist, colmena)'!$H$11, 3, "")))</f>
        <v/>
      </c>
      <c r="G4676" s="88">
        <f>'HP-Api, V2-Sep24'!AH4678</f>
        <v>0</v>
      </c>
      <c r="H4676" s="89" t="str">
        <f t="shared" si="731"/>
        <v/>
      </c>
      <c r="I4676" s="194" t="e">
        <f>('HP-Api, V2-Sep24'!AK4678-'HP-Api, V2-Sep24'!S4678)/'HP-Api, V2-Sep24'!S4678</f>
        <v>#DIV/0!</v>
      </c>
      <c r="J4676" s="89" t="e">
        <f t="shared" si="732"/>
        <v>#DIV/0!</v>
      </c>
      <c r="K4676" s="195">
        <f>'HP-Api, V2-Sep24'!AQ4678</f>
        <v>0</v>
      </c>
      <c r="L4676" s="89">
        <f t="shared" si="733"/>
        <v>1</v>
      </c>
      <c r="M4676" s="88">
        <f>'HP-Api, V2-Sep24'!AM4678</f>
        <v>0</v>
      </c>
      <c r="N4676" s="89" t="str">
        <f t="shared" si="730"/>
        <v/>
      </c>
      <c r="O4676" s="88">
        <f>'HP-Api, V2-Sep24'!AR4678</f>
        <v>0</v>
      </c>
      <c r="P4676" s="89" t="str">
        <f t="shared" si="734"/>
        <v/>
      </c>
      <c r="Q4676" s="89" t="e">
        <f t="shared" si="735"/>
        <v>#VALUE!</v>
      </c>
      <c r="R4676" s="89" t="e">
        <f t="shared" si="736"/>
        <v>#VALUE!</v>
      </c>
      <c r="S4676" s="173">
        <f>'HP-Api, V2-Sep24'!AS4678</f>
        <v>0</v>
      </c>
      <c r="T4676" s="89">
        <f t="shared" si="737"/>
        <v>1</v>
      </c>
      <c r="U4676" s="90" t="e">
        <f t="shared" si="738"/>
        <v>#DIV/0!</v>
      </c>
      <c r="V4676" s="91" t="e">
        <f t="shared" si="739"/>
        <v>#DIV/0!</v>
      </c>
    </row>
    <row r="4677" spans="1:22" x14ac:dyDescent="0.3">
      <c r="A4677" s="88">
        <f>'HP-Api, V2-Sep24'!D4679</f>
        <v>0</v>
      </c>
      <c r="B4677" s="88" cm="1">
        <f t="array" ref="B4677">IF(OR(A4677=DATA!$H$2:$H$13),3,IF(OR(A4677=DATA!$H$14:$H$119),2,1))</f>
        <v>1</v>
      </c>
      <c r="C4677" s="88">
        <f>'HP-Api, V2-Sep24'!G4679</f>
        <v>0</v>
      </c>
      <c r="D4677" s="89" t="str">
        <f>IF(AND(C4677&gt;='Risk(dist, colmena)'!$C$9, C4677&lt;='Risk(dist, colmena)'!$E$9), 1, IF(AND(C4677&gt;'Risk(dist, colmena)'!$C$10, C4677&lt;='Risk(dist, colmena)'!$E$10), 2, IF(C4677&gt;='Risk(dist, colmena)'!$C$11, 3, "")))</f>
        <v/>
      </c>
      <c r="E4677" s="173">
        <f>'HP-Api, V2-Sep24'!L4679</f>
        <v>0</v>
      </c>
      <c r="F4677" s="173" t="str">
        <f>IF(AND(E4677&gt;='Risk(dist, colmena)'!$H$9, E4677&lt;='Risk(dist, colmena)'!$J$9), 1, IF(AND(E4677&gt;'Risk(dist, colmena)'!$H$10, E4677&lt;='Risk(dist, colmena)'!$J$10), 2, IF(E4677&gt;='Risk(dist, colmena)'!$H$11, 3, "")))</f>
        <v/>
      </c>
      <c r="G4677" s="88">
        <f>'HP-Api, V2-Sep24'!AH4679</f>
        <v>0</v>
      </c>
      <c r="H4677" s="89" t="str">
        <f t="shared" si="731"/>
        <v/>
      </c>
      <c r="I4677" s="194" t="e">
        <f>('HP-Api, V2-Sep24'!AK4679-'HP-Api, V2-Sep24'!S4679)/'HP-Api, V2-Sep24'!S4679</f>
        <v>#DIV/0!</v>
      </c>
      <c r="J4677" s="89" t="e">
        <f t="shared" si="732"/>
        <v>#DIV/0!</v>
      </c>
      <c r="K4677" s="195">
        <f>'HP-Api, V2-Sep24'!AQ4679</f>
        <v>0</v>
      </c>
      <c r="L4677" s="89">
        <f t="shared" si="733"/>
        <v>1</v>
      </c>
      <c r="M4677" s="88">
        <f>'HP-Api, V2-Sep24'!AM4679</f>
        <v>0</v>
      </c>
      <c r="N4677" s="89" t="str">
        <f t="shared" si="730"/>
        <v/>
      </c>
      <c r="O4677" s="88">
        <f>'HP-Api, V2-Sep24'!AR4679</f>
        <v>0</v>
      </c>
      <c r="P4677" s="89" t="str">
        <f t="shared" si="734"/>
        <v/>
      </c>
      <c r="Q4677" s="89" t="e">
        <f t="shared" si="735"/>
        <v>#VALUE!</v>
      </c>
      <c r="R4677" s="89" t="e">
        <f t="shared" si="736"/>
        <v>#VALUE!</v>
      </c>
      <c r="S4677" s="173">
        <f>'HP-Api, V2-Sep24'!AS4679</f>
        <v>0</v>
      </c>
      <c r="T4677" s="89">
        <f t="shared" si="737"/>
        <v>1</v>
      </c>
      <c r="U4677" s="90" t="e">
        <f t="shared" si="738"/>
        <v>#DIV/0!</v>
      </c>
      <c r="V4677" s="91" t="e">
        <f t="shared" si="739"/>
        <v>#DIV/0!</v>
      </c>
    </row>
    <row r="4678" spans="1:22" x14ac:dyDescent="0.3">
      <c r="A4678" s="88">
        <f>'HP-Api, V2-Sep24'!D4680</f>
        <v>0</v>
      </c>
      <c r="B4678" s="88" cm="1">
        <f t="array" ref="B4678">IF(OR(A4678=DATA!$H$2:$H$13),3,IF(OR(A4678=DATA!$H$14:$H$119),2,1))</f>
        <v>1</v>
      </c>
      <c r="C4678" s="88">
        <f>'HP-Api, V2-Sep24'!G4680</f>
        <v>0</v>
      </c>
      <c r="D4678" s="89" t="str">
        <f>IF(AND(C4678&gt;='Risk(dist, colmena)'!$C$9, C4678&lt;='Risk(dist, colmena)'!$E$9), 1, IF(AND(C4678&gt;'Risk(dist, colmena)'!$C$10, C4678&lt;='Risk(dist, colmena)'!$E$10), 2, IF(C4678&gt;='Risk(dist, colmena)'!$C$11, 3, "")))</f>
        <v/>
      </c>
      <c r="E4678" s="173">
        <f>'HP-Api, V2-Sep24'!L4680</f>
        <v>0</v>
      </c>
      <c r="F4678" s="173" t="str">
        <f>IF(AND(E4678&gt;='Risk(dist, colmena)'!$H$9, E4678&lt;='Risk(dist, colmena)'!$J$9), 1, IF(AND(E4678&gt;'Risk(dist, colmena)'!$H$10, E4678&lt;='Risk(dist, colmena)'!$J$10), 2, IF(E4678&gt;='Risk(dist, colmena)'!$H$11, 3, "")))</f>
        <v/>
      </c>
      <c r="G4678" s="88">
        <f>'HP-Api, V2-Sep24'!AH4680</f>
        <v>0</v>
      </c>
      <c r="H4678" s="89" t="str">
        <f t="shared" si="731"/>
        <v/>
      </c>
      <c r="I4678" s="194" t="e">
        <f>('HP-Api, V2-Sep24'!AK4680-'HP-Api, V2-Sep24'!S4680)/'HP-Api, V2-Sep24'!S4680</f>
        <v>#DIV/0!</v>
      </c>
      <c r="J4678" s="89" t="e">
        <f t="shared" si="732"/>
        <v>#DIV/0!</v>
      </c>
      <c r="K4678" s="195">
        <f>'HP-Api, V2-Sep24'!AQ4680</f>
        <v>0</v>
      </c>
      <c r="L4678" s="89">
        <f t="shared" si="733"/>
        <v>1</v>
      </c>
      <c r="M4678" s="88">
        <f>'HP-Api, V2-Sep24'!AM4680</f>
        <v>0</v>
      </c>
      <c r="N4678" s="89" t="str">
        <f t="shared" si="730"/>
        <v/>
      </c>
      <c r="O4678" s="88">
        <f>'HP-Api, V2-Sep24'!AR4680</f>
        <v>0</v>
      </c>
      <c r="P4678" s="89" t="str">
        <f t="shared" si="734"/>
        <v/>
      </c>
      <c r="Q4678" s="89" t="e">
        <f t="shared" si="735"/>
        <v>#VALUE!</v>
      </c>
      <c r="R4678" s="89" t="e">
        <f t="shared" si="736"/>
        <v>#VALUE!</v>
      </c>
      <c r="S4678" s="173">
        <f>'HP-Api, V2-Sep24'!AS4680</f>
        <v>0</v>
      </c>
      <c r="T4678" s="89">
        <f t="shared" si="737"/>
        <v>1</v>
      </c>
      <c r="U4678" s="90" t="e">
        <f t="shared" si="738"/>
        <v>#DIV/0!</v>
      </c>
      <c r="V4678" s="91" t="e">
        <f t="shared" si="739"/>
        <v>#DIV/0!</v>
      </c>
    </row>
    <row r="4679" spans="1:22" x14ac:dyDescent="0.3">
      <c r="A4679" s="88">
        <f>'HP-Api, V2-Sep24'!D4681</f>
        <v>0</v>
      </c>
      <c r="B4679" s="88" cm="1">
        <f t="array" ref="B4679">IF(OR(A4679=DATA!$H$2:$H$13),3,IF(OR(A4679=DATA!$H$14:$H$119),2,1))</f>
        <v>1</v>
      </c>
      <c r="C4679" s="88">
        <f>'HP-Api, V2-Sep24'!G4681</f>
        <v>0</v>
      </c>
      <c r="D4679" s="89" t="str">
        <f>IF(AND(C4679&gt;='Risk(dist, colmena)'!$C$9, C4679&lt;='Risk(dist, colmena)'!$E$9), 1, IF(AND(C4679&gt;'Risk(dist, colmena)'!$C$10, C4679&lt;='Risk(dist, colmena)'!$E$10), 2, IF(C4679&gt;='Risk(dist, colmena)'!$C$11, 3, "")))</f>
        <v/>
      </c>
      <c r="E4679" s="173">
        <f>'HP-Api, V2-Sep24'!L4681</f>
        <v>0</v>
      </c>
      <c r="F4679" s="173" t="str">
        <f>IF(AND(E4679&gt;='Risk(dist, colmena)'!$H$9, E4679&lt;='Risk(dist, colmena)'!$J$9), 1, IF(AND(E4679&gt;'Risk(dist, colmena)'!$H$10, E4679&lt;='Risk(dist, colmena)'!$J$10), 2, IF(E4679&gt;='Risk(dist, colmena)'!$H$11, 3, "")))</f>
        <v/>
      </c>
      <c r="G4679" s="88">
        <f>'HP-Api, V2-Sep24'!AH4681</f>
        <v>0</v>
      </c>
      <c r="H4679" s="89" t="str">
        <f t="shared" si="731"/>
        <v/>
      </c>
      <c r="I4679" s="194" t="e">
        <f>('HP-Api, V2-Sep24'!AK4681-'HP-Api, V2-Sep24'!S4681)/'HP-Api, V2-Sep24'!S4681</f>
        <v>#DIV/0!</v>
      </c>
      <c r="J4679" s="89" t="e">
        <f t="shared" si="732"/>
        <v>#DIV/0!</v>
      </c>
      <c r="K4679" s="195">
        <f>'HP-Api, V2-Sep24'!AQ4681</f>
        <v>0</v>
      </c>
      <c r="L4679" s="89">
        <f t="shared" si="733"/>
        <v>1</v>
      </c>
      <c r="M4679" s="88">
        <f>'HP-Api, V2-Sep24'!AM4681</f>
        <v>0</v>
      </c>
      <c r="N4679" s="89" t="str">
        <f t="shared" si="730"/>
        <v/>
      </c>
      <c r="O4679" s="88">
        <f>'HP-Api, V2-Sep24'!AR4681</f>
        <v>0</v>
      </c>
      <c r="P4679" s="89" t="str">
        <f t="shared" si="734"/>
        <v/>
      </c>
      <c r="Q4679" s="89" t="e">
        <f t="shared" si="735"/>
        <v>#VALUE!</v>
      </c>
      <c r="R4679" s="89" t="e">
        <f t="shared" si="736"/>
        <v>#VALUE!</v>
      </c>
      <c r="S4679" s="173">
        <f>'HP-Api, V2-Sep24'!AS4681</f>
        <v>0</v>
      </c>
      <c r="T4679" s="89">
        <f t="shared" si="737"/>
        <v>1</v>
      </c>
      <c r="U4679" s="90" t="e">
        <f t="shared" si="738"/>
        <v>#DIV/0!</v>
      </c>
      <c r="V4679" s="91" t="e">
        <f t="shared" si="739"/>
        <v>#DIV/0!</v>
      </c>
    </row>
    <row r="4680" spans="1:22" x14ac:dyDescent="0.3">
      <c r="A4680" s="88">
        <f>'HP-Api, V2-Sep24'!D4682</f>
        <v>0</v>
      </c>
      <c r="B4680" s="88" cm="1">
        <f t="array" ref="B4680">IF(OR(A4680=DATA!$H$2:$H$13),3,IF(OR(A4680=DATA!$H$14:$H$119),2,1))</f>
        <v>1</v>
      </c>
      <c r="C4680" s="88">
        <f>'HP-Api, V2-Sep24'!G4682</f>
        <v>0</v>
      </c>
      <c r="D4680" s="89" t="str">
        <f>IF(AND(C4680&gt;='Risk(dist, colmena)'!$C$9, C4680&lt;='Risk(dist, colmena)'!$E$9), 1, IF(AND(C4680&gt;'Risk(dist, colmena)'!$C$10, C4680&lt;='Risk(dist, colmena)'!$E$10), 2, IF(C4680&gt;='Risk(dist, colmena)'!$C$11, 3, "")))</f>
        <v/>
      </c>
      <c r="E4680" s="173">
        <f>'HP-Api, V2-Sep24'!L4682</f>
        <v>0</v>
      </c>
      <c r="F4680" s="173" t="str">
        <f>IF(AND(E4680&gt;='Risk(dist, colmena)'!$H$9, E4680&lt;='Risk(dist, colmena)'!$J$9), 1, IF(AND(E4680&gt;'Risk(dist, colmena)'!$H$10, E4680&lt;='Risk(dist, colmena)'!$J$10), 2, IF(E4680&gt;='Risk(dist, colmena)'!$H$11, 3, "")))</f>
        <v/>
      </c>
      <c r="G4680" s="88">
        <f>'HP-Api, V2-Sep24'!AH4682</f>
        <v>0</v>
      </c>
      <c r="H4680" s="89" t="str">
        <f t="shared" si="731"/>
        <v/>
      </c>
      <c r="I4680" s="194" t="e">
        <f>('HP-Api, V2-Sep24'!AK4682-'HP-Api, V2-Sep24'!S4682)/'HP-Api, V2-Sep24'!S4682</f>
        <v>#DIV/0!</v>
      </c>
      <c r="J4680" s="89" t="e">
        <f t="shared" si="732"/>
        <v>#DIV/0!</v>
      </c>
      <c r="K4680" s="195">
        <f>'HP-Api, V2-Sep24'!AQ4682</f>
        <v>0</v>
      </c>
      <c r="L4680" s="89">
        <f t="shared" si="733"/>
        <v>1</v>
      </c>
      <c r="M4680" s="88">
        <f>'HP-Api, V2-Sep24'!AM4682</f>
        <v>0</v>
      </c>
      <c r="N4680" s="89" t="str">
        <f t="shared" si="730"/>
        <v/>
      </c>
      <c r="O4680" s="88">
        <f>'HP-Api, V2-Sep24'!AR4682</f>
        <v>0</v>
      </c>
      <c r="P4680" s="89" t="str">
        <f t="shared" si="734"/>
        <v/>
      </c>
      <c r="Q4680" s="89" t="e">
        <f t="shared" si="735"/>
        <v>#VALUE!</v>
      </c>
      <c r="R4680" s="89" t="e">
        <f t="shared" si="736"/>
        <v>#VALUE!</v>
      </c>
      <c r="S4680" s="173">
        <f>'HP-Api, V2-Sep24'!AS4682</f>
        <v>0</v>
      </c>
      <c r="T4680" s="89">
        <f t="shared" si="737"/>
        <v>1</v>
      </c>
      <c r="U4680" s="90" t="e">
        <f t="shared" si="738"/>
        <v>#DIV/0!</v>
      </c>
      <c r="V4680" s="91" t="e">
        <f t="shared" si="739"/>
        <v>#DIV/0!</v>
      </c>
    </row>
    <row r="4681" spans="1:22" x14ac:dyDescent="0.3">
      <c r="A4681" s="88">
        <f>'HP-Api, V2-Sep24'!D4683</f>
        <v>0</v>
      </c>
      <c r="B4681" s="88" cm="1">
        <f t="array" ref="B4681">IF(OR(A4681=DATA!$H$2:$H$13),3,IF(OR(A4681=DATA!$H$14:$H$119),2,1))</f>
        <v>1</v>
      </c>
      <c r="C4681" s="88">
        <f>'HP-Api, V2-Sep24'!G4683</f>
        <v>0</v>
      </c>
      <c r="D4681" s="89" t="str">
        <f>IF(AND(C4681&gt;='Risk(dist, colmena)'!$C$9, C4681&lt;='Risk(dist, colmena)'!$E$9), 1, IF(AND(C4681&gt;'Risk(dist, colmena)'!$C$10, C4681&lt;='Risk(dist, colmena)'!$E$10), 2, IF(C4681&gt;='Risk(dist, colmena)'!$C$11, 3, "")))</f>
        <v/>
      </c>
      <c r="E4681" s="173">
        <f>'HP-Api, V2-Sep24'!L4683</f>
        <v>0</v>
      </c>
      <c r="F4681" s="173" t="str">
        <f>IF(AND(E4681&gt;='Risk(dist, colmena)'!$H$9, E4681&lt;='Risk(dist, colmena)'!$J$9), 1, IF(AND(E4681&gt;'Risk(dist, colmena)'!$H$10, E4681&lt;='Risk(dist, colmena)'!$J$10), 2, IF(E4681&gt;='Risk(dist, colmena)'!$H$11, 3, "")))</f>
        <v/>
      </c>
      <c r="G4681" s="88">
        <f>'HP-Api, V2-Sep24'!AH4683</f>
        <v>0</v>
      </c>
      <c r="H4681" s="89" t="str">
        <f t="shared" si="731"/>
        <v/>
      </c>
      <c r="I4681" s="194" t="e">
        <f>('HP-Api, V2-Sep24'!AK4683-'HP-Api, V2-Sep24'!S4683)/'HP-Api, V2-Sep24'!S4683</f>
        <v>#DIV/0!</v>
      </c>
      <c r="J4681" s="89" t="e">
        <f t="shared" si="732"/>
        <v>#DIV/0!</v>
      </c>
      <c r="K4681" s="195">
        <f>'HP-Api, V2-Sep24'!AQ4683</f>
        <v>0</v>
      </c>
      <c r="L4681" s="89">
        <f t="shared" si="733"/>
        <v>1</v>
      </c>
      <c r="M4681" s="88">
        <f>'HP-Api, V2-Sep24'!AM4683</f>
        <v>0</v>
      </c>
      <c r="N4681" s="89" t="str">
        <f t="shared" si="730"/>
        <v/>
      </c>
      <c r="O4681" s="88">
        <f>'HP-Api, V2-Sep24'!AR4683</f>
        <v>0</v>
      </c>
      <c r="P4681" s="89" t="str">
        <f t="shared" si="734"/>
        <v/>
      </c>
      <c r="Q4681" s="89" t="e">
        <f t="shared" si="735"/>
        <v>#VALUE!</v>
      </c>
      <c r="R4681" s="89" t="e">
        <f t="shared" si="736"/>
        <v>#VALUE!</v>
      </c>
      <c r="S4681" s="173">
        <f>'HP-Api, V2-Sep24'!AS4683</f>
        <v>0</v>
      </c>
      <c r="T4681" s="89">
        <f t="shared" si="737"/>
        <v>1</v>
      </c>
      <c r="U4681" s="90" t="e">
        <f t="shared" si="738"/>
        <v>#DIV/0!</v>
      </c>
      <c r="V4681" s="91" t="e">
        <f t="shared" si="739"/>
        <v>#DIV/0!</v>
      </c>
    </row>
    <row r="4682" spans="1:22" x14ac:dyDescent="0.3">
      <c r="A4682" s="88">
        <f>'HP-Api, V2-Sep24'!D4684</f>
        <v>0</v>
      </c>
      <c r="B4682" s="88" cm="1">
        <f t="array" ref="B4682">IF(OR(A4682=DATA!$H$2:$H$13),3,IF(OR(A4682=DATA!$H$14:$H$119),2,1))</f>
        <v>1</v>
      </c>
      <c r="C4682" s="88">
        <f>'HP-Api, V2-Sep24'!G4684</f>
        <v>0</v>
      </c>
      <c r="D4682" s="89" t="str">
        <f>IF(AND(C4682&gt;='Risk(dist, colmena)'!$C$9, C4682&lt;='Risk(dist, colmena)'!$E$9), 1, IF(AND(C4682&gt;'Risk(dist, colmena)'!$C$10, C4682&lt;='Risk(dist, colmena)'!$E$10), 2, IF(C4682&gt;='Risk(dist, colmena)'!$C$11, 3, "")))</f>
        <v/>
      </c>
      <c r="E4682" s="173">
        <f>'HP-Api, V2-Sep24'!L4684</f>
        <v>0</v>
      </c>
      <c r="F4682" s="173" t="str">
        <f>IF(AND(E4682&gt;='Risk(dist, colmena)'!$H$9, E4682&lt;='Risk(dist, colmena)'!$J$9), 1, IF(AND(E4682&gt;'Risk(dist, colmena)'!$H$10, E4682&lt;='Risk(dist, colmena)'!$J$10), 2, IF(E4682&gt;='Risk(dist, colmena)'!$H$11, 3, "")))</f>
        <v/>
      </c>
      <c r="G4682" s="88">
        <f>'HP-Api, V2-Sep24'!AH4684</f>
        <v>0</v>
      </c>
      <c r="H4682" s="89" t="str">
        <f t="shared" si="731"/>
        <v/>
      </c>
      <c r="I4682" s="194" t="e">
        <f>('HP-Api, V2-Sep24'!AK4684-'HP-Api, V2-Sep24'!S4684)/'HP-Api, V2-Sep24'!S4684</f>
        <v>#DIV/0!</v>
      </c>
      <c r="J4682" s="89" t="e">
        <f t="shared" si="732"/>
        <v>#DIV/0!</v>
      </c>
      <c r="K4682" s="195">
        <f>'HP-Api, V2-Sep24'!AQ4684</f>
        <v>0</v>
      </c>
      <c r="L4682" s="89">
        <f t="shared" si="733"/>
        <v>1</v>
      </c>
      <c r="M4682" s="88">
        <f>'HP-Api, V2-Sep24'!AM4684</f>
        <v>0</v>
      </c>
      <c r="N4682" s="89" t="str">
        <f t="shared" si="730"/>
        <v/>
      </c>
      <c r="O4682" s="88">
        <f>'HP-Api, V2-Sep24'!AR4684</f>
        <v>0</v>
      </c>
      <c r="P4682" s="89" t="str">
        <f t="shared" si="734"/>
        <v/>
      </c>
      <c r="Q4682" s="89" t="e">
        <f t="shared" si="735"/>
        <v>#VALUE!</v>
      </c>
      <c r="R4682" s="89" t="e">
        <f t="shared" si="736"/>
        <v>#VALUE!</v>
      </c>
      <c r="S4682" s="173">
        <f>'HP-Api, V2-Sep24'!AS4684</f>
        <v>0</v>
      </c>
      <c r="T4682" s="89">
        <f t="shared" si="737"/>
        <v>1</v>
      </c>
      <c r="U4682" s="90" t="e">
        <f t="shared" si="738"/>
        <v>#DIV/0!</v>
      </c>
      <c r="V4682" s="91" t="e">
        <f t="shared" si="739"/>
        <v>#DIV/0!</v>
      </c>
    </row>
    <row r="4683" spans="1:22" x14ac:dyDescent="0.3">
      <c r="A4683" s="88">
        <f>'HP-Api, V2-Sep24'!D4685</f>
        <v>0</v>
      </c>
      <c r="B4683" s="88" cm="1">
        <f t="array" ref="B4683">IF(OR(A4683=DATA!$H$2:$H$13),3,IF(OR(A4683=DATA!$H$14:$H$119),2,1))</f>
        <v>1</v>
      </c>
      <c r="C4683" s="88">
        <f>'HP-Api, V2-Sep24'!G4685</f>
        <v>0</v>
      </c>
      <c r="D4683" s="89" t="str">
        <f>IF(AND(C4683&gt;='Risk(dist, colmena)'!$C$9, C4683&lt;='Risk(dist, colmena)'!$E$9), 1, IF(AND(C4683&gt;'Risk(dist, colmena)'!$C$10, C4683&lt;='Risk(dist, colmena)'!$E$10), 2, IF(C4683&gt;='Risk(dist, colmena)'!$C$11, 3, "")))</f>
        <v/>
      </c>
      <c r="E4683" s="173">
        <f>'HP-Api, V2-Sep24'!L4685</f>
        <v>0</v>
      </c>
      <c r="F4683" s="173" t="str">
        <f>IF(AND(E4683&gt;='Risk(dist, colmena)'!$H$9, E4683&lt;='Risk(dist, colmena)'!$J$9), 1, IF(AND(E4683&gt;'Risk(dist, colmena)'!$H$10, E4683&lt;='Risk(dist, colmena)'!$J$10), 2, IF(E4683&gt;='Risk(dist, colmena)'!$H$11, 3, "")))</f>
        <v/>
      </c>
      <c r="G4683" s="88">
        <f>'HP-Api, V2-Sep24'!AH4685</f>
        <v>0</v>
      </c>
      <c r="H4683" s="89" t="str">
        <f t="shared" si="731"/>
        <v/>
      </c>
      <c r="I4683" s="194" t="e">
        <f>('HP-Api, V2-Sep24'!AK4685-'HP-Api, V2-Sep24'!S4685)/'HP-Api, V2-Sep24'!S4685</f>
        <v>#DIV/0!</v>
      </c>
      <c r="J4683" s="89" t="e">
        <f t="shared" si="732"/>
        <v>#DIV/0!</v>
      </c>
      <c r="K4683" s="195">
        <f>'HP-Api, V2-Sep24'!AQ4685</f>
        <v>0</v>
      </c>
      <c r="L4683" s="89">
        <f t="shared" si="733"/>
        <v>1</v>
      </c>
      <c r="M4683" s="88">
        <f>'HP-Api, V2-Sep24'!AM4685</f>
        <v>0</v>
      </c>
      <c r="N4683" s="89" t="str">
        <f t="shared" si="730"/>
        <v/>
      </c>
      <c r="O4683" s="88">
        <f>'HP-Api, V2-Sep24'!AR4685</f>
        <v>0</v>
      </c>
      <c r="P4683" s="89" t="str">
        <f t="shared" si="734"/>
        <v/>
      </c>
      <c r="Q4683" s="89" t="e">
        <f t="shared" si="735"/>
        <v>#VALUE!</v>
      </c>
      <c r="R4683" s="89" t="e">
        <f t="shared" si="736"/>
        <v>#VALUE!</v>
      </c>
      <c r="S4683" s="173">
        <f>'HP-Api, V2-Sep24'!AS4685</f>
        <v>0</v>
      </c>
      <c r="T4683" s="89">
        <f t="shared" si="737"/>
        <v>1</v>
      </c>
      <c r="U4683" s="90" t="e">
        <f t="shared" si="738"/>
        <v>#DIV/0!</v>
      </c>
      <c r="V4683" s="91" t="e">
        <f t="shared" si="739"/>
        <v>#DIV/0!</v>
      </c>
    </row>
    <row r="4684" spans="1:22" x14ac:dyDescent="0.3">
      <c r="A4684" s="88">
        <f>'HP-Api, V2-Sep24'!D4686</f>
        <v>0</v>
      </c>
      <c r="B4684" s="88" cm="1">
        <f t="array" ref="B4684">IF(OR(A4684=DATA!$H$2:$H$13),3,IF(OR(A4684=DATA!$H$14:$H$119),2,1))</f>
        <v>1</v>
      </c>
      <c r="C4684" s="88">
        <f>'HP-Api, V2-Sep24'!G4686</f>
        <v>0</v>
      </c>
      <c r="D4684" s="89" t="str">
        <f>IF(AND(C4684&gt;='Risk(dist, colmena)'!$C$9, C4684&lt;='Risk(dist, colmena)'!$E$9), 1, IF(AND(C4684&gt;'Risk(dist, colmena)'!$C$10, C4684&lt;='Risk(dist, colmena)'!$E$10), 2, IF(C4684&gt;='Risk(dist, colmena)'!$C$11, 3, "")))</f>
        <v/>
      </c>
      <c r="E4684" s="173">
        <f>'HP-Api, V2-Sep24'!L4686</f>
        <v>0</v>
      </c>
      <c r="F4684" s="173" t="str">
        <f>IF(AND(E4684&gt;='Risk(dist, colmena)'!$H$9, E4684&lt;='Risk(dist, colmena)'!$J$9), 1, IF(AND(E4684&gt;'Risk(dist, colmena)'!$H$10, E4684&lt;='Risk(dist, colmena)'!$J$10), 2, IF(E4684&gt;='Risk(dist, colmena)'!$H$11, 3, "")))</f>
        <v/>
      </c>
      <c r="G4684" s="88">
        <f>'HP-Api, V2-Sep24'!AH4686</f>
        <v>0</v>
      </c>
      <c r="H4684" s="89" t="str">
        <f t="shared" si="731"/>
        <v/>
      </c>
      <c r="I4684" s="194" t="e">
        <f>('HP-Api, V2-Sep24'!AK4686-'HP-Api, V2-Sep24'!S4686)/'HP-Api, V2-Sep24'!S4686</f>
        <v>#DIV/0!</v>
      </c>
      <c r="J4684" s="89" t="e">
        <f t="shared" si="732"/>
        <v>#DIV/0!</v>
      </c>
      <c r="K4684" s="195">
        <f>'HP-Api, V2-Sep24'!AQ4686</f>
        <v>0</v>
      </c>
      <c r="L4684" s="89">
        <f t="shared" si="733"/>
        <v>1</v>
      </c>
      <c r="M4684" s="88">
        <f>'HP-Api, V2-Sep24'!AM4686</f>
        <v>0</v>
      </c>
      <c r="N4684" s="89" t="str">
        <f t="shared" si="730"/>
        <v/>
      </c>
      <c r="O4684" s="88">
        <f>'HP-Api, V2-Sep24'!AR4686</f>
        <v>0</v>
      </c>
      <c r="P4684" s="89" t="str">
        <f t="shared" si="734"/>
        <v/>
      </c>
      <c r="Q4684" s="89" t="e">
        <f t="shared" si="735"/>
        <v>#VALUE!</v>
      </c>
      <c r="R4684" s="89" t="e">
        <f t="shared" si="736"/>
        <v>#VALUE!</v>
      </c>
      <c r="S4684" s="173">
        <f>'HP-Api, V2-Sep24'!AS4686</f>
        <v>0</v>
      </c>
      <c r="T4684" s="89">
        <f t="shared" si="737"/>
        <v>1</v>
      </c>
      <c r="U4684" s="90" t="e">
        <f t="shared" si="738"/>
        <v>#DIV/0!</v>
      </c>
      <c r="V4684" s="91" t="e">
        <f t="shared" si="739"/>
        <v>#DIV/0!</v>
      </c>
    </row>
    <row r="4685" spans="1:22" x14ac:dyDescent="0.3">
      <c r="A4685" s="88">
        <f>'HP-Api, V2-Sep24'!D4687</f>
        <v>0</v>
      </c>
      <c r="B4685" s="88" cm="1">
        <f t="array" ref="B4685">IF(OR(A4685=DATA!$H$2:$H$13),3,IF(OR(A4685=DATA!$H$14:$H$119),2,1))</f>
        <v>1</v>
      </c>
      <c r="C4685" s="88">
        <f>'HP-Api, V2-Sep24'!G4687</f>
        <v>0</v>
      </c>
      <c r="D4685" s="89" t="str">
        <f>IF(AND(C4685&gt;='Risk(dist, colmena)'!$C$9, C4685&lt;='Risk(dist, colmena)'!$E$9), 1, IF(AND(C4685&gt;'Risk(dist, colmena)'!$C$10, C4685&lt;='Risk(dist, colmena)'!$E$10), 2, IF(C4685&gt;='Risk(dist, colmena)'!$C$11, 3, "")))</f>
        <v/>
      </c>
      <c r="E4685" s="173">
        <f>'HP-Api, V2-Sep24'!L4687</f>
        <v>0</v>
      </c>
      <c r="F4685" s="173" t="str">
        <f>IF(AND(E4685&gt;='Risk(dist, colmena)'!$H$9, E4685&lt;='Risk(dist, colmena)'!$J$9), 1, IF(AND(E4685&gt;'Risk(dist, colmena)'!$H$10, E4685&lt;='Risk(dist, colmena)'!$J$10), 2, IF(E4685&gt;='Risk(dist, colmena)'!$H$11, 3, "")))</f>
        <v/>
      </c>
      <c r="G4685" s="88">
        <f>'HP-Api, V2-Sep24'!AH4687</f>
        <v>0</v>
      </c>
      <c r="H4685" s="89" t="str">
        <f t="shared" si="731"/>
        <v/>
      </c>
      <c r="I4685" s="194" t="e">
        <f>('HP-Api, V2-Sep24'!AK4687-'HP-Api, V2-Sep24'!S4687)/'HP-Api, V2-Sep24'!S4687</f>
        <v>#DIV/0!</v>
      </c>
      <c r="J4685" s="89" t="e">
        <f t="shared" si="732"/>
        <v>#DIV/0!</v>
      </c>
      <c r="K4685" s="195">
        <f>'HP-Api, V2-Sep24'!AQ4687</f>
        <v>0</v>
      </c>
      <c r="L4685" s="89">
        <f t="shared" si="733"/>
        <v>1</v>
      </c>
      <c r="M4685" s="88">
        <f>'HP-Api, V2-Sep24'!AM4687</f>
        <v>0</v>
      </c>
      <c r="N4685" s="89" t="str">
        <f t="shared" si="730"/>
        <v/>
      </c>
      <c r="O4685" s="88">
        <f>'HP-Api, V2-Sep24'!AR4687</f>
        <v>0</v>
      </c>
      <c r="P4685" s="89" t="str">
        <f t="shared" si="734"/>
        <v/>
      </c>
      <c r="Q4685" s="89" t="e">
        <f t="shared" si="735"/>
        <v>#VALUE!</v>
      </c>
      <c r="R4685" s="89" t="e">
        <f t="shared" si="736"/>
        <v>#VALUE!</v>
      </c>
      <c r="S4685" s="173">
        <f>'HP-Api, V2-Sep24'!AS4687</f>
        <v>0</v>
      </c>
      <c r="T4685" s="89">
        <f t="shared" si="737"/>
        <v>1</v>
      </c>
      <c r="U4685" s="90" t="e">
        <f t="shared" si="738"/>
        <v>#DIV/0!</v>
      </c>
      <c r="V4685" s="91" t="e">
        <f t="shared" si="739"/>
        <v>#DIV/0!</v>
      </c>
    </row>
    <row r="4686" spans="1:22" x14ac:dyDescent="0.3">
      <c r="A4686" s="88">
        <f>'HP-Api, V2-Sep24'!D4688</f>
        <v>0</v>
      </c>
      <c r="B4686" s="88" cm="1">
        <f t="array" ref="B4686">IF(OR(A4686=DATA!$H$2:$H$13),3,IF(OR(A4686=DATA!$H$14:$H$119),2,1))</f>
        <v>1</v>
      </c>
      <c r="C4686" s="88">
        <f>'HP-Api, V2-Sep24'!G4688</f>
        <v>0</v>
      </c>
      <c r="D4686" s="89" t="str">
        <f>IF(AND(C4686&gt;='Risk(dist, colmena)'!$C$9, C4686&lt;='Risk(dist, colmena)'!$E$9), 1, IF(AND(C4686&gt;'Risk(dist, colmena)'!$C$10, C4686&lt;='Risk(dist, colmena)'!$E$10), 2, IF(C4686&gt;='Risk(dist, colmena)'!$C$11, 3, "")))</f>
        <v/>
      </c>
      <c r="E4686" s="173">
        <f>'HP-Api, V2-Sep24'!L4688</f>
        <v>0</v>
      </c>
      <c r="F4686" s="173" t="str">
        <f>IF(AND(E4686&gt;='Risk(dist, colmena)'!$H$9, E4686&lt;='Risk(dist, colmena)'!$J$9), 1, IF(AND(E4686&gt;'Risk(dist, colmena)'!$H$10, E4686&lt;='Risk(dist, colmena)'!$J$10), 2, IF(E4686&gt;='Risk(dist, colmena)'!$H$11, 3, "")))</f>
        <v/>
      </c>
      <c r="G4686" s="88">
        <f>'HP-Api, V2-Sep24'!AH4688</f>
        <v>0</v>
      </c>
      <c r="H4686" s="89" t="str">
        <f t="shared" si="731"/>
        <v/>
      </c>
      <c r="I4686" s="194" t="e">
        <f>('HP-Api, V2-Sep24'!AK4688-'HP-Api, V2-Sep24'!S4688)/'HP-Api, V2-Sep24'!S4688</f>
        <v>#DIV/0!</v>
      </c>
      <c r="J4686" s="89" t="e">
        <f t="shared" si="732"/>
        <v>#DIV/0!</v>
      </c>
      <c r="K4686" s="195">
        <f>'HP-Api, V2-Sep24'!AQ4688</f>
        <v>0</v>
      </c>
      <c r="L4686" s="89">
        <f t="shared" si="733"/>
        <v>1</v>
      </c>
      <c r="M4686" s="88">
        <f>'HP-Api, V2-Sep24'!AM4688</f>
        <v>0</v>
      </c>
      <c r="N4686" s="89" t="str">
        <f t="shared" si="730"/>
        <v/>
      </c>
      <c r="O4686" s="88">
        <f>'HP-Api, V2-Sep24'!AR4688</f>
        <v>0</v>
      </c>
      <c r="P4686" s="89" t="str">
        <f t="shared" si="734"/>
        <v/>
      </c>
      <c r="Q4686" s="89" t="e">
        <f t="shared" si="735"/>
        <v>#VALUE!</v>
      </c>
      <c r="R4686" s="89" t="e">
        <f t="shared" si="736"/>
        <v>#VALUE!</v>
      </c>
      <c r="S4686" s="173">
        <f>'HP-Api, V2-Sep24'!AS4688</f>
        <v>0</v>
      </c>
      <c r="T4686" s="89">
        <f t="shared" si="737"/>
        <v>1</v>
      </c>
      <c r="U4686" s="90" t="e">
        <f t="shared" si="738"/>
        <v>#DIV/0!</v>
      </c>
      <c r="V4686" s="91" t="e">
        <f t="shared" si="739"/>
        <v>#DIV/0!</v>
      </c>
    </row>
    <row r="4687" spans="1:22" x14ac:dyDescent="0.3">
      <c r="A4687" s="88">
        <f>'HP-Api, V2-Sep24'!D4689</f>
        <v>0</v>
      </c>
      <c r="B4687" s="88" cm="1">
        <f t="array" ref="B4687">IF(OR(A4687=DATA!$H$2:$H$13),3,IF(OR(A4687=DATA!$H$14:$H$119),2,1))</f>
        <v>1</v>
      </c>
      <c r="C4687" s="88">
        <f>'HP-Api, V2-Sep24'!G4689</f>
        <v>0</v>
      </c>
      <c r="D4687" s="89" t="str">
        <f>IF(AND(C4687&gt;='Risk(dist, colmena)'!$C$9, C4687&lt;='Risk(dist, colmena)'!$E$9), 1, IF(AND(C4687&gt;'Risk(dist, colmena)'!$C$10, C4687&lt;='Risk(dist, colmena)'!$E$10), 2, IF(C4687&gt;='Risk(dist, colmena)'!$C$11, 3, "")))</f>
        <v/>
      </c>
      <c r="E4687" s="173">
        <f>'HP-Api, V2-Sep24'!L4689</f>
        <v>0</v>
      </c>
      <c r="F4687" s="173" t="str">
        <f>IF(AND(E4687&gt;='Risk(dist, colmena)'!$H$9, E4687&lt;='Risk(dist, colmena)'!$J$9), 1, IF(AND(E4687&gt;'Risk(dist, colmena)'!$H$10, E4687&lt;='Risk(dist, colmena)'!$J$10), 2, IF(E4687&gt;='Risk(dist, colmena)'!$H$11, 3, "")))</f>
        <v/>
      </c>
      <c r="G4687" s="88">
        <f>'HP-Api, V2-Sep24'!AH4689</f>
        <v>0</v>
      </c>
      <c r="H4687" s="89" t="str">
        <f t="shared" si="731"/>
        <v/>
      </c>
      <c r="I4687" s="194" t="e">
        <f>('HP-Api, V2-Sep24'!AK4689-'HP-Api, V2-Sep24'!S4689)/'HP-Api, V2-Sep24'!S4689</f>
        <v>#DIV/0!</v>
      </c>
      <c r="J4687" s="89" t="e">
        <f t="shared" si="732"/>
        <v>#DIV/0!</v>
      </c>
      <c r="K4687" s="195">
        <f>'HP-Api, V2-Sep24'!AQ4689</f>
        <v>0</v>
      </c>
      <c r="L4687" s="89">
        <f t="shared" si="733"/>
        <v>1</v>
      </c>
      <c r="M4687" s="88">
        <f>'HP-Api, V2-Sep24'!AM4689</f>
        <v>0</v>
      </c>
      <c r="N4687" s="89" t="str">
        <f t="shared" si="730"/>
        <v/>
      </c>
      <c r="O4687" s="88">
        <f>'HP-Api, V2-Sep24'!AR4689</f>
        <v>0</v>
      </c>
      <c r="P4687" s="89" t="str">
        <f t="shared" si="734"/>
        <v/>
      </c>
      <c r="Q4687" s="89" t="e">
        <f t="shared" si="735"/>
        <v>#VALUE!</v>
      </c>
      <c r="R4687" s="89" t="e">
        <f t="shared" si="736"/>
        <v>#VALUE!</v>
      </c>
      <c r="S4687" s="173">
        <f>'HP-Api, V2-Sep24'!AS4689</f>
        <v>0</v>
      </c>
      <c r="T4687" s="89">
        <f t="shared" si="737"/>
        <v>1</v>
      </c>
      <c r="U4687" s="90" t="e">
        <f t="shared" si="738"/>
        <v>#DIV/0!</v>
      </c>
      <c r="V4687" s="91" t="e">
        <f t="shared" si="739"/>
        <v>#DIV/0!</v>
      </c>
    </row>
    <row r="4688" spans="1:22" x14ac:dyDescent="0.3">
      <c r="A4688" s="88">
        <f>'HP-Api, V2-Sep24'!D4690</f>
        <v>0</v>
      </c>
      <c r="B4688" s="88" cm="1">
        <f t="array" ref="B4688">IF(OR(A4688=DATA!$H$2:$H$13),3,IF(OR(A4688=DATA!$H$14:$H$119),2,1))</f>
        <v>1</v>
      </c>
      <c r="C4688" s="88">
        <f>'HP-Api, V2-Sep24'!G4690</f>
        <v>0</v>
      </c>
      <c r="D4688" s="89" t="str">
        <f>IF(AND(C4688&gt;='Risk(dist, colmena)'!$C$9, C4688&lt;='Risk(dist, colmena)'!$E$9), 1, IF(AND(C4688&gt;'Risk(dist, colmena)'!$C$10, C4688&lt;='Risk(dist, colmena)'!$E$10), 2, IF(C4688&gt;='Risk(dist, colmena)'!$C$11, 3, "")))</f>
        <v/>
      </c>
      <c r="E4688" s="173">
        <f>'HP-Api, V2-Sep24'!L4690</f>
        <v>0</v>
      </c>
      <c r="F4688" s="173" t="str">
        <f>IF(AND(E4688&gt;='Risk(dist, colmena)'!$H$9, E4688&lt;='Risk(dist, colmena)'!$J$9), 1, IF(AND(E4688&gt;'Risk(dist, colmena)'!$H$10, E4688&lt;='Risk(dist, colmena)'!$J$10), 2, IF(E4688&gt;='Risk(dist, colmena)'!$H$11, 3, "")))</f>
        <v/>
      </c>
      <c r="G4688" s="88">
        <f>'HP-Api, V2-Sep24'!AH4690</f>
        <v>0</v>
      </c>
      <c r="H4688" s="89" t="str">
        <f t="shared" si="731"/>
        <v/>
      </c>
      <c r="I4688" s="194" t="e">
        <f>('HP-Api, V2-Sep24'!AK4690-'HP-Api, V2-Sep24'!S4690)/'HP-Api, V2-Sep24'!S4690</f>
        <v>#DIV/0!</v>
      </c>
      <c r="J4688" s="89" t="e">
        <f t="shared" si="732"/>
        <v>#DIV/0!</v>
      </c>
      <c r="K4688" s="195">
        <f>'HP-Api, V2-Sep24'!AQ4690</f>
        <v>0</v>
      </c>
      <c r="L4688" s="89">
        <f t="shared" si="733"/>
        <v>1</v>
      </c>
      <c r="M4688" s="88">
        <f>'HP-Api, V2-Sep24'!AM4690</f>
        <v>0</v>
      </c>
      <c r="N4688" s="89" t="str">
        <f t="shared" si="730"/>
        <v/>
      </c>
      <c r="O4688" s="88">
        <f>'HP-Api, V2-Sep24'!AR4690</f>
        <v>0</v>
      </c>
      <c r="P4688" s="89" t="str">
        <f t="shared" si="734"/>
        <v/>
      </c>
      <c r="Q4688" s="89" t="e">
        <f t="shared" si="735"/>
        <v>#VALUE!</v>
      </c>
      <c r="R4688" s="89" t="e">
        <f t="shared" si="736"/>
        <v>#VALUE!</v>
      </c>
      <c r="S4688" s="173">
        <f>'HP-Api, V2-Sep24'!AS4690</f>
        <v>0</v>
      </c>
      <c r="T4688" s="89">
        <f t="shared" si="737"/>
        <v>1</v>
      </c>
      <c r="U4688" s="90" t="e">
        <f t="shared" si="738"/>
        <v>#DIV/0!</v>
      </c>
      <c r="V4688" s="91" t="e">
        <f t="shared" si="739"/>
        <v>#DIV/0!</v>
      </c>
    </row>
    <row r="4689" spans="1:22" x14ac:dyDescent="0.3">
      <c r="A4689" s="88">
        <f>'HP-Api, V2-Sep24'!D4691</f>
        <v>0</v>
      </c>
      <c r="B4689" s="88" cm="1">
        <f t="array" ref="B4689">IF(OR(A4689=DATA!$H$2:$H$13),3,IF(OR(A4689=DATA!$H$14:$H$119),2,1))</f>
        <v>1</v>
      </c>
      <c r="C4689" s="88">
        <f>'HP-Api, V2-Sep24'!G4691</f>
        <v>0</v>
      </c>
      <c r="D4689" s="89" t="str">
        <f>IF(AND(C4689&gt;='Risk(dist, colmena)'!$C$9, C4689&lt;='Risk(dist, colmena)'!$E$9), 1, IF(AND(C4689&gt;'Risk(dist, colmena)'!$C$10, C4689&lt;='Risk(dist, colmena)'!$E$10), 2, IF(C4689&gt;='Risk(dist, colmena)'!$C$11, 3, "")))</f>
        <v/>
      </c>
      <c r="E4689" s="173">
        <f>'HP-Api, V2-Sep24'!L4691</f>
        <v>0</v>
      </c>
      <c r="F4689" s="173" t="str">
        <f>IF(AND(E4689&gt;='Risk(dist, colmena)'!$H$9, E4689&lt;='Risk(dist, colmena)'!$J$9), 1, IF(AND(E4689&gt;'Risk(dist, colmena)'!$H$10, E4689&lt;='Risk(dist, colmena)'!$J$10), 2, IF(E4689&gt;='Risk(dist, colmena)'!$H$11, 3, "")))</f>
        <v/>
      </c>
      <c r="G4689" s="88">
        <f>'HP-Api, V2-Sep24'!AH4691</f>
        <v>0</v>
      </c>
      <c r="H4689" s="89" t="str">
        <f t="shared" si="731"/>
        <v/>
      </c>
      <c r="I4689" s="194" t="e">
        <f>('HP-Api, V2-Sep24'!AK4691-'HP-Api, V2-Sep24'!S4691)/'HP-Api, V2-Sep24'!S4691</f>
        <v>#DIV/0!</v>
      </c>
      <c r="J4689" s="89" t="e">
        <f t="shared" si="732"/>
        <v>#DIV/0!</v>
      </c>
      <c r="K4689" s="195">
        <f>'HP-Api, V2-Sep24'!AQ4691</f>
        <v>0</v>
      </c>
      <c r="L4689" s="89">
        <f t="shared" si="733"/>
        <v>1</v>
      </c>
      <c r="M4689" s="88">
        <f>'HP-Api, V2-Sep24'!AM4691</f>
        <v>0</v>
      </c>
      <c r="N4689" s="89" t="str">
        <f t="shared" si="730"/>
        <v/>
      </c>
      <c r="O4689" s="88">
        <f>'HP-Api, V2-Sep24'!AR4691</f>
        <v>0</v>
      </c>
      <c r="P4689" s="89" t="str">
        <f t="shared" si="734"/>
        <v/>
      </c>
      <c r="Q4689" s="89" t="e">
        <f t="shared" si="735"/>
        <v>#VALUE!</v>
      </c>
      <c r="R4689" s="89" t="e">
        <f t="shared" si="736"/>
        <v>#VALUE!</v>
      </c>
      <c r="S4689" s="173">
        <f>'HP-Api, V2-Sep24'!AS4691</f>
        <v>0</v>
      </c>
      <c r="T4689" s="89">
        <f t="shared" si="737"/>
        <v>1</v>
      </c>
      <c r="U4689" s="90" t="e">
        <f t="shared" si="738"/>
        <v>#DIV/0!</v>
      </c>
      <c r="V4689" s="91" t="e">
        <f t="shared" si="739"/>
        <v>#DIV/0!</v>
      </c>
    </row>
    <row r="4690" spans="1:22" x14ac:dyDescent="0.3">
      <c r="A4690" s="88">
        <f>'HP-Api, V2-Sep24'!D4692</f>
        <v>0</v>
      </c>
      <c r="B4690" s="88" cm="1">
        <f t="array" ref="B4690">IF(OR(A4690=DATA!$H$2:$H$13),3,IF(OR(A4690=DATA!$H$14:$H$119),2,1))</f>
        <v>1</v>
      </c>
      <c r="C4690" s="88">
        <f>'HP-Api, V2-Sep24'!G4692</f>
        <v>0</v>
      </c>
      <c r="D4690" s="89" t="str">
        <f>IF(AND(C4690&gt;='Risk(dist, colmena)'!$C$9, C4690&lt;='Risk(dist, colmena)'!$E$9), 1, IF(AND(C4690&gt;'Risk(dist, colmena)'!$C$10, C4690&lt;='Risk(dist, colmena)'!$E$10), 2, IF(C4690&gt;='Risk(dist, colmena)'!$C$11, 3, "")))</f>
        <v/>
      </c>
      <c r="E4690" s="173">
        <f>'HP-Api, V2-Sep24'!L4692</f>
        <v>0</v>
      </c>
      <c r="F4690" s="173" t="str">
        <f>IF(AND(E4690&gt;='Risk(dist, colmena)'!$H$9, E4690&lt;='Risk(dist, colmena)'!$J$9), 1, IF(AND(E4690&gt;'Risk(dist, colmena)'!$H$10, E4690&lt;='Risk(dist, colmena)'!$J$10), 2, IF(E4690&gt;='Risk(dist, colmena)'!$H$11, 3, "")))</f>
        <v/>
      </c>
      <c r="G4690" s="88">
        <f>'HP-Api, V2-Sep24'!AH4692</f>
        <v>0</v>
      </c>
      <c r="H4690" s="89" t="str">
        <f t="shared" si="731"/>
        <v/>
      </c>
      <c r="I4690" s="194" t="e">
        <f>('HP-Api, V2-Sep24'!AK4692-'HP-Api, V2-Sep24'!S4692)/'HP-Api, V2-Sep24'!S4692</f>
        <v>#DIV/0!</v>
      </c>
      <c r="J4690" s="89" t="e">
        <f t="shared" si="732"/>
        <v>#DIV/0!</v>
      </c>
      <c r="K4690" s="195">
        <f>'HP-Api, V2-Sep24'!AQ4692</f>
        <v>0</v>
      </c>
      <c r="L4690" s="89">
        <f t="shared" si="733"/>
        <v>1</v>
      </c>
      <c r="M4690" s="88">
        <f>'HP-Api, V2-Sep24'!AM4692</f>
        <v>0</v>
      </c>
      <c r="N4690" s="89" t="str">
        <f t="shared" si="730"/>
        <v/>
      </c>
      <c r="O4690" s="88">
        <f>'HP-Api, V2-Sep24'!AR4692</f>
        <v>0</v>
      </c>
      <c r="P4690" s="89" t="str">
        <f t="shared" si="734"/>
        <v/>
      </c>
      <c r="Q4690" s="89" t="e">
        <f t="shared" si="735"/>
        <v>#VALUE!</v>
      </c>
      <c r="R4690" s="89" t="e">
        <f t="shared" si="736"/>
        <v>#VALUE!</v>
      </c>
      <c r="S4690" s="173">
        <f>'HP-Api, V2-Sep24'!AS4692</f>
        <v>0</v>
      </c>
      <c r="T4690" s="89">
        <f t="shared" si="737"/>
        <v>1</v>
      </c>
      <c r="U4690" s="90" t="e">
        <f t="shared" si="738"/>
        <v>#DIV/0!</v>
      </c>
      <c r="V4690" s="91" t="e">
        <f t="shared" si="739"/>
        <v>#DIV/0!</v>
      </c>
    </row>
    <row r="4691" spans="1:22" x14ac:dyDescent="0.3">
      <c r="A4691" s="88">
        <f>'HP-Api, V2-Sep24'!D4693</f>
        <v>0</v>
      </c>
      <c r="B4691" s="88" cm="1">
        <f t="array" ref="B4691">IF(OR(A4691=DATA!$H$2:$H$13),3,IF(OR(A4691=DATA!$H$14:$H$119),2,1))</f>
        <v>1</v>
      </c>
      <c r="C4691" s="88">
        <f>'HP-Api, V2-Sep24'!G4693</f>
        <v>0</v>
      </c>
      <c r="D4691" s="89" t="str">
        <f>IF(AND(C4691&gt;='Risk(dist, colmena)'!$C$9, C4691&lt;='Risk(dist, colmena)'!$E$9), 1, IF(AND(C4691&gt;'Risk(dist, colmena)'!$C$10, C4691&lt;='Risk(dist, colmena)'!$E$10), 2, IF(C4691&gt;='Risk(dist, colmena)'!$C$11, 3, "")))</f>
        <v/>
      </c>
      <c r="E4691" s="173">
        <f>'HP-Api, V2-Sep24'!L4693</f>
        <v>0</v>
      </c>
      <c r="F4691" s="173" t="str">
        <f>IF(AND(E4691&gt;='Risk(dist, colmena)'!$H$9, E4691&lt;='Risk(dist, colmena)'!$J$9), 1, IF(AND(E4691&gt;'Risk(dist, colmena)'!$H$10, E4691&lt;='Risk(dist, colmena)'!$J$10), 2, IF(E4691&gt;='Risk(dist, colmena)'!$H$11, 3, "")))</f>
        <v/>
      </c>
      <c r="G4691" s="88">
        <f>'HP-Api, V2-Sep24'!AH4693</f>
        <v>0</v>
      </c>
      <c r="H4691" s="89" t="str">
        <f t="shared" si="731"/>
        <v/>
      </c>
      <c r="I4691" s="194" t="e">
        <f>('HP-Api, V2-Sep24'!AK4693-'HP-Api, V2-Sep24'!S4693)/'HP-Api, V2-Sep24'!S4693</f>
        <v>#DIV/0!</v>
      </c>
      <c r="J4691" s="89" t="e">
        <f t="shared" si="732"/>
        <v>#DIV/0!</v>
      </c>
      <c r="K4691" s="195">
        <f>'HP-Api, V2-Sep24'!AQ4693</f>
        <v>0</v>
      </c>
      <c r="L4691" s="89">
        <f t="shared" si="733"/>
        <v>1</v>
      </c>
      <c r="M4691" s="88">
        <f>'HP-Api, V2-Sep24'!AM4693</f>
        <v>0</v>
      </c>
      <c r="N4691" s="89" t="str">
        <f t="shared" si="730"/>
        <v/>
      </c>
      <c r="O4691" s="88">
        <f>'HP-Api, V2-Sep24'!AR4693</f>
        <v>0</v>
      </c>
      <c r="P4691" s="89" t="str">
        <f t="shared" si="734"/>
        <v/>
      </c>
      <c r="Q4691" s="89" t="e">
        <f t="shared" si="735"/>
        <v>#VALUE!</v>
      </c>
      <c r="R4691" s="89" t="e">
        <f t="shared" si="736"/>
        <v>#VALUE!</v>
      </c>
      <c r="S4691" s="173">
        <f>'HP-Api, V2-Sep24'!AS4693</f>
        <v>0</v>
      </c>
      <c r="T4691" s="89">
        <f t="shared" si="737"/>
        <v>1</v>
      </c>
      <c r="U4691" s="90" t="e">
        <f t="shared" si="738"/>
        <v>#DIV/0!</v>
      </c>
      <c r="V4691" s="91" t="e">
        <f t="shared" si="739"/>
        <v>#DIV/0!</v>
      </c>
    </row>
    <row r="4692" spans="1:22" x14ac:dyDescent="0.3">
      <c r="A4692" s="88">
        <f>'HP-Api, V2-Sep24'!D4694</f>
        <v>0</v>
      </c>
      <c r="B4692" s="88" cm="1">
        <f t="array" ref="B4692">IF(OR(A4692=DATA!$H$2:$H$13),3,IF(OR(A4692=DATA!$H$14:$H$119),2,1))</f>
        <v>1</v>
      </c>
      <c r="C4692" s="88">
        <f>'HP-Api, V2-Sep24'!G4694</f>
        <v>0</v>
      </c>
      <c r="D4692" s="89" t="str">
        <f>IF(AND(C4692&gt;='Risk(dist, colmena)'!$C$9, C4692&lt;='Risk(dist, colmena)'!$E$9), 1, IF(AND(C4692&gt;'Risk(dist, colmena)'!$C$10, C4692&lt;='Risk(dist, colmena)'!$E$10), 2, IF(C4692&gt;='Risk(dist, colmena)'!$C$11, 3, "")))</f>
        <v/>
      </c>
      <c r="E4692" s="173">
        <f>'HP-Api, V2-Sep24'!L4694</f>
        <v>0</v>
      </c>
      <c r="F4692" s="173" t="str">
        <f>IF(AND(E4692&gt;='Risk(dist, colmena)'!$H$9, E4692&lt;='Risk(dist, colmena)'!$J$9), 1, IF(AND(E4692&gt;'Risk(dist, colmena)'!$H$10, E4692&lt;='Risk(dist, colmena)'!$J$10), 2, IF(E4692&gt;='Risk(dist, colmena)'!$H$11, 3, "")))</f>
        <v/>
      </c>
      <c r="G4692" s="88">
        <f>'HP-Api, V2-Sep24'!AH4694</f>
        <v>0</v>
      </c>
      <c r="H4692" s="89" t="str">
        <f t="shared" si="731"/>
        <v/>
      </c>
      <c r="I4692" s="194" t="e">
        <f>('HP-Api, V2-Sep24'!AK4694-'HP-Api, V2-Sep24'!S4694)/'HP-Api, V2-Sep24'!S4694</f>
        <v>#DIV/0!</v>
      </c>
      <c r="J4692" s="89" t="e">
        <f t="shared" si="732"/>
        <v>#DIV/0!</v>
      </c>
      <c r="K4692" s="195">
        <f>'HP-Api, V2-Sep24'!AQ4694</f>
        <v>0</v>
      </c>
      <c r="L4692" s="89">
        <f t="shared" si="733"/>
        <v>1</v>
      </c>
      <c r="M4692" s="88">
        <f>'HP-Api, V2-Sep24'!AM4694</f>
        <v>0</v>
      </c>
      <c r="N4692" s="89" t="str">
        <f t="shared" si="730"/>
        <v/>
      </c>
      <c r="O4692" s="88">
        <f>'HP-Api, V2-Sep24'!AR4694</f>
        <v>0</v>
      </c>
      <c r="P4692" s="89" t="str">
        <f t="shared" si="734"/>
        <v/>
      </c>
      <c r="Q4692" s="89" t="e">
        <f t="shared" si="735"/>
        <v>#VALUE!</v>
      </c>
      <c r="R4692" s="89" t="e">
        <f t="shared" si="736"/>
        <v>#VALUE!</v>
      </c>
      <c r="S4692" s="173">
        <f>'HP-Api, V2-Sep24'!AS4694</f>
        <v>0</v>
      </c>
      <c r="T4692" s="89">
        <f t="shared" si="737"/>
        <v>1</v>
      </c>
      <c r="U4692" s="90" t="e">
        <f t="shared" si="738"/>
        <v>#DIV/0!</v>
      </c>
      <c r="V4692" s="91" t="e">
        <f t="shared" si="739"/>
        <v>#DIV/0!</v>
      </c>
    </row>
    <row r="4693" spans="1:22" x14ac:dyDescent="0.3">
      <c r="A4693" s="88">
        <f>'HP-Api, V2-Sep24'!D4695</f>
        <v>0</v>
      </c>
      <c r="B4693" s="88" cm="1">
        <f t="array" ref="B4693">IF(OR(A4693=DATA!$H$2:$H$13),3,IF(OR(A4693=DATA!$H$14:$H$119),2,1))</f>
        <v>1</v>
      </c>
      <c r="C4693" s="88">
        <f>'HP-Api, V2-Sep24'!G4695</f>
        <v>0</v>
      </c>
      <c r="D4693" s="89" t="str">
        <f>IF(AND(C4693&gt;='Risk(dist, colmena)'!$C$9, C4693&lt;='Risk(dist, colmena)'!$E$9), 1, IF(AND(C4693&gt;'Risk(dist, colmena)'!$C$10, C4693&lt;='Risk(dist, colmena)'!$E$10), 2, IF(C4693&gt;='Risk(dist, colmena)'!$C$11, 3, "")))</f>
        <v/>
      </c>
      <c r="E4693" s="173">
        <f>'HP-Api, V2-Sep24'!L4695</f>
        <v>0</v>
      </c>
      <c r="F4693" s="173" t="str">
        <f>IF(AND(E4693&gt;='Risk(dist, colmena)'!$H$9, E4693&lt;='Risk(dist, colmena)'!$J$9), 1, IF(AND(E4693&gt;'Risk(dist, colmena)'!$H$10, E4693&lt;='Risk(dist, colmena)'!$J$10), 2, IF(E4693&gt;='Risk(dist, colmena)'!$H$11, 3, "")))</f>
        <v/>
      </c>
      <c r="G4693" s="88">
        <f>'HP-Api, V2-Sep24'!AH4695</f>
        <v>0</v>
      </c>
      <c r="H4693" s="89" t="str">
        <f t="shared" si="731"/>
        <v/>
      </c>
      <c r="I4693" s="194" t="e">
        <f>('HP-Api, V2-Sep24'!AK4695-'HP-Api, V2-Sep24'!S4695)/'HP-Api, V2-Sep24'!S4695</f>
        <v>#DIV/0!</v>
      </c>
      <c r="J4693" s="89" t="e">
        <f t="shared" si="732"/>
        <v>#DIV/0!</v>
      </c>
      <c r="K4693" s="195">
        <f>'HP-Api, V2-Sep24'!AQ4695</f>
        <v>0</v>
      </c>
      <c r="L4693" s="89">
        <f t="shared" si="733"/>
        <v>1</v>
      </c>
      <c r="M4693" s="88">
        <f>'HP-Api, V2-Sep24'!AM4695</f>
        <v>0</v>
      </c>
      <c r="N4693" s="89" t="str">
        <f t="shared" si="730"/>
        <v/>
      </c>
      <c r="O4693" s="88">
        <f>'HP-Api, V2-Sep24'!AR4695</f>
        <v>0</v>
      </c>
      <c r="P4693" s="89" t="str">
        <f t="shared" si="734"/>
        <v/>
      </c>
      <c r="Q4693" s="89" t="e">
        <f t="shared" si="735"/>
        <v>#VALUE!</v>
      </c>
      <c r="R4693" s="89" t="e">
        <f t="shared" si="736"/>
        <v>#VALUE!</v>
      </c>
      <c r="S4693" s="173">
        <f>'HP-Api, V2-Sep24'!AS4695</f>
        <v>0</v>
      </c>
      <c r="T4693" s="89">
        <f t="shared" si="737"/>
        <v>1</v>
      </c>
      <c r="U4693" s="90" t="e">
        <f t="shared" si="738"/>
        <v>#DIV/0!</v>
      </c>
      <c r="V4693" s="91" t="e">
        <f t="shared" si="739"/>
        <v>#DIV/0!</v>
      </c>
    </row>
    <row r="4694" spans="1:22" x14ac:dyDescent="0.3">
      <c r="A4694" s="88">
        <f>'HP-Api, V2-Sep24'!D4696</f>
        <v>0</v>
      </c>
      <c r="B4694" s="88" cm="1">
        <f t="array" ref="B4694">IF(OR(A4694=DATA!$H$2:$H$13),3,IF(OR(A4694=DATA!$H$14:$H$119),2,1))</f>
        <v>1</v>
      </c>
      <c r="C4694" s="88">
        <f>'HP-Api, V2-Sep24'!G4696</f>
        <v>0</v>
      </c>
      <c r="D4694" s="89" t="str">
        <f>IF(AND(C4694&gt;='Risk(dist, colmena)'!$C$9, C4694&lt;='Risk(dist, colmena)'!$E$9), 1, IF(AND(C4694&gt;'Risk(dist, colmena)'!$C$10, C4694&lt;='Risk(dist, colmena)'!$E$10), 2, IF(C4694&gt;='Risk(dist, colmena)'!$C$11, 3, "")))</f>
        <v/>
      </c>
      <c r="E4694" s="173">
        <f>'HP-Api, V2-Sep24'!L4696</f>
        <v>0</v>
      </c>
      <c r="F4694" s="173" t="str">
        <f>IF(AND(E4694&gt;='Risk(dist, colmena)'!$H$9, E4694&lt;='Risk(dist, colmena)'!$J$9), 1, IF(AND(E4694&gt;'Risk(dist, colmena)'!$H$10, E4694&lt;='Risk(dist, colmena)'!$J$10), 2, IF(E4694&gt;='Risk(dist, colmena)'!$H$11, 3, "")))</f>
        <v/>
      </c>
      <c r="G4694" s="88">
        <f>'HP-Api, V2-Sep24'!AH4696</f>
        <v>0</v>
      </c>
      <c r="H4694" s="89" t="str">
        <f t="shared" si="731"/>
        <v/>
      </c>
      <c r="I4694" s="194" t="e">
        <f>('HP-Api, V2-Sep24'!AK4696-'HP-Api, V2-Sep24'!S4696)/'HP-Api, V2-Sep24'!S4696</f>
        <v>#DIV/0!</v>
      </c>
      <c r="J4694" s="89" t="e">
        <f t="shared" si="732"/>
        <v>#DIV/0!</v>
      </c>
      <c r="K4694" s="195">
        <f>'HP-Api, V2-Sep24'!AQ4696</f>
        <v>0</v>
      </c>
      <c r="L4694" s="89">
        <f t="shared" si="733"/>
        <v>1</v>
      </c>
      <c r="M4694" s="88">
        <f>'HP-Api, V2-Sep24'!AM4696</f>
        <v>0</v>
      </c>
      <c r="N4694" s="89" t="str">
        <f t="shared" si="730"/>
        <v/>
      </c>
      <c r="O4694" s="88">
        <f>'HP-Api, V2-Sep24'!AR4696</f>
        <v>0</v>
      </c>
      <c r="P4694" s="89" t="str">
        <f t="shared" si="734"/>
        <v/>
      </c>
      <c r="Q4694" s="89" t="e">
        <f t="shared" si="735"/>
        <v>#VALUE!</v>
      </c>
      <c r="R4694" s="89" t="e">
        <f t="shared" si="736"/>
        <v>#VALUE!</v>
      </c>
      <c r="S4694" s="173">
        <f>'HP-Api, V2-Sep24'!AS4696</f>
        <v>0</v>
      </c>
      <c r="T4694" s="89">
        <f t="shared" si="737"/>
        <v>1</v>
      </c>
      <c r="U4694" s="90" t="e">
        <f t="shared" si="738"/>
        <v>#DIV/0!</v>
      </c>
      <c r="V4694" s="91" t="e">
        <f t="shared" si="739"/>
        <v>#DIV/0!</v>
      </c>
    </row>
    <row r="4695" spans="1:22" x14ac:dyDescent="0.3">
      <c r="A4695" s="88">
        <f>'HP-Api, V2-Sep24'!D4697</f>
        <v>0</v>
      </c>
      <c r="B4695" s="88" cm="1">
        <f t="array" ref="B4695">IF(OR(A4695=DATA!$H$2:$H$13),3,IF(OR(A4695=DATA!$H$14:$H$119),2,1))</f>
        <v>1</v>
      </c>
      <c r="C4695" s="88">
        <f>'HP-Api, V2-Sep24'!G4697</f>
        <v>0</v>
      </c>
      <c r="D4695" s="89" t="str">
        <f>IF(AND(C4695&gt;='Risk(dist, colmena)'!$C$9, C4695&lt;='Risk(dist, colmena)'!$E$9), 1, IF(AND(C4695&gt;'Risk(dist, colmena)'!$C$10, C4695&lt;='Risk(dist, colmena)'!$E$10), 2, IF(C4695&gt;='Risk(dist, colmena)'!$C$11, 3, "")))</f>
        <v/>
      </c>
      <c r="E4695" s="173">
        <f>'HP-Api, V2-Sep24'!L4697</f>
        <v>0</v>
      </c>
      <c r="F4695" s="173" t="str">
        <f>IF(AND(E4695&gt;='Risk(dist, colmena)'!$H$9, E4695&lt;='Risk(dist, colmena)'!$J$9), 1, IF(AND(E4695&gt;'Risk(dist, colmena)'!$H$10, E4695&lt;='Risk(dist, colmena)'!$J$10), 2, IF(E4695&gt;='Risk(dist, colmena)'!$H$11, 3, "")))</f>
        <v/>
      </c>
      <c r="G4695" s="88">
        <f>'HP-Api, V2-Sep24'!AH4697</f>
        <v>0</v>
      </c>
      <c r="H4695" s="89" t="str">
        <f t="shared" si="731"/>
        <v/>
      </c>
      <c r="I4695" s="194" t="e">
        <f>('HP-Api, V2-Sep24'!AK4697-'HP-Api, V2-Sep24'!S4697)/'HP-Api, V2-Sep24'!S4697</f>
        <v>#DIV/0!</v>
      </c>
      <c r="J4695" s="89" t="e">
        <f t="shared" si="732"/>
        <v>#DIV/0!</v>
      </c>
      <c r="K4695" s="195">
        <f>'HP-Api, V2-Sep24'!AQ4697</f>
        <v>0</v>
      </c>
      <c r="L4695" s="89">
        <f t="shared" si="733"/>
        <v>1</v>
      </c>
      <c r="M4695" s="88">
        <f>'HP-Api, V2-Sep24'!AM4697</f>
        <v>0</v>
      </c>
      <c r="N4695" s="89" t="str">
        <f t="shared" si="730"/>
        <v/>
      </c>
      <c r="O4695" s="88">
        <f>'HP-Api, V2-Sep24'!AR4697</f>
        <v>0</v>
      </c>
      <c r="P4695" s="89" t="str">
        <f t="shared" si="734"/>
        <v/>
      </c>
      <c r="Q4695" s="89" t="e">
        <f t="shared" si="735"/>
        <v>#VALUE!</v>
      </c>
      <c r="R4695" s="89" t="e">
        <f t="shared" si="736"/>
        <v>#VALUE!</v>
      </c>
      <c r="S4695" s="173">
        <f>'HP-Api, V2-Sep24'!AS4697</f>
        <v>0</v>
      </c>
      <c r="T4695" s="89">
        <f t="shared" si="737"/>
        <v>1</v>
      </c>
      <c r="U4695" s="90" t="e">
        <f t="shared" si="738"/>
        <v>#DIV/0!</v>
      </c>
      <c r="V4695" s="91" t="e">
        <f t="shared" si="739"/>
        <v>#DIV/0!</v>
      </c>
    </row>
    <row r="4696" spans="1:22" x14ac:dyDescent="0.3">
      <c r="A4696" s="88">
        <f>'HP-Api, V2-Sep24'!D4698</f>
        <v>0</v>
      </c>
      <c r="B4696" s="88" cm="1">
        <f t="array" ref="B4696">IF(OR(A4696=DATA!$H$2:$H$13),3,IF(OR(A4696=DATA!$H$14:$H$119),2,1))</f>
        <v>1</v>
      </c>
      <c r="C4696" s="88">
        <f>'HP-Api, V2-Sep24'!G4698</f>
        <v>0</v>
      </c>
      <c r="D4696" s="89" t="str">
        <f>IF(AND(C4696&gt;='Risk(dist, colmena)'!$C$9, C4696&lt;='Risk(dist, colmena)'!$E$9), 1, IF(AND(C4696&gt;'Risk(dist, colmena)'!$C$10, C4696&lt;='Risk(dist, colmena)'!$E$10), 2, IF(C4696&gt;='Risk(dist, colmena)'!$C$11, 3, "")))</f>
        <v/>
      </c>
      <c r="E4696" s="173">
        <f>'HP-Api, V2-Sep24'!L4698</f>
        <v>0</v>
      </c>
      <c r="F4696" s="173" t="str">
        <f>IF(AND(E4696&gt;='Risk(dist, colmena)'!$H$9, E4696&lt;='Risk(dist, colmena)'!$J$9), 1, IF(AND(E4696&gt;'Risk(dist, colmena)'!$H$10, E4696&lt;='Risk(dist, colmena)'!$J$10), 2, IF(E4696&gt;='Risk(dist, colmena)'!$H$11, 3, "")))</f>
        <v/>
      </c>
      <c r="G4696" s="88">
        <f>'HP-Api, V2-Sep24'!AH4698</f>
        <v>0</v>
      </c>
      <c r="H4696" s="89" t="str">
        <f t="shared" si="731"/>
        <v/>
      </c>
      <c r="I4696" s="194" t="e">
        <f>('HP-Api, V2-Sep24'!AK4698-'HP-Api, V2-Sep24'!S4698)/'HP-Api, V2-Sep24'!S4698</f>
        <v>#DIV/0!</v>
      </c>
      <c r="J4696" s="89" t="e">
        <f t="shared" si="732"/>
        <v>#DIV/0!</v>
      </c>
      <c r="K4696" s="195">
        <f>'HP-Api, V2-Sep24'!AQ4698</f>
        <v>0</v>
      </c>
      <c r="L4696" s="89">
        <f t="shared" si="733"/>
        <v>1</v>
      </c>
      <c r="M4696" s="88">
        <f>'HP-Api, V2-Sep24'!AM4698</f>
        <v>0</v>
      </c>
      <c r="N4696" s="89" t="str">
        <f t="shared" si="730"/>
        <v/>
      </c>
      <c r="O4696" s="88">
        <f>'HP-Api, V2-Sep24'!AR4698</f>
        <v>0</v>
      </c>
      <c r="P4696" s="89" t="str">
        <f t="shared" si="734"/>
        <v/>
      </c>
      <c r="Q4696" s="89" t="e">
        <f t="shared" si="735"/>
        <v>#VALUE!</v>
      </c>
      <c r="R4696" s="89" t="e">
        <f t="shared" si="736"/>
        <v>#VALUE!</v>
      </c>
      <c r="S4696" s="173">
        <f>'HP-Api, V2-Sep24'!AS4698</f>
        <v>0</v>
      </c>
      <c r="T4696" s="89">
        <f t="shared" si="737"/>
        <v>1</v>
      </c>
      <c r="U4696" s="90" t="e">
        <f t="shared" si="738"/>
        <v>#DIV/0!</v>
      </c>
      <c r="V4696" s="91" t="e">
        <f t="shared" si="739"/>
        <v>#DIV/0!</v>
      </c>
    </row>
    <row r="4697" spans="1:22" x14ac:dyDescent="0.3">
      <c r="A4697" s="88">
        <f>'HP-Api, V2-Sep24'!D4699</f>
        <v>0</v>
      </c>
      <c r="B4697" s="88" cm="1">
        <f t="array" ref="B4697">IF(OR(A4697=DATA!$H$2:$H$13),3,IF(OR(A4697=DATA!$H$14:$H$119),2,1))</f>
        <v>1</v>
      </c>
      <c r="C4697" s="88">
        <f>'HP-Api, V2-Sep24'!G4699</f>
        <v>0</v>
      </c>
      <c r="D4697" s="89" t="str">
        <f>IF(AND(C4697&gt;='Risk(dist, colmena)'!$C$9, C4697&lt;='Risk(dist, colmena)'!$E$9), 1, IF(AND(C4697&gt;'Risk(dist, colmena)'!$C$10, C4697&lt;='Risk(dist, colmena)'!$E$10), 2, IF(C4697&gt;='Risk(dist, colmena)'!$C$11, 3, "")))</f>
        <v/>
      </c>
      <c r="E4697" s="173">
        <f>'HP-Api, V2-Sep24'!L4699</f>
        <v>0</v>
      </c>
      <c r="F4697" s="173" t="str">
        <f>IF(AND(E4697&gt;='Risk(dist, colmena)'!$H$9, E4697&lt;='Risk(dist, colmena)'!$J$9), 1, IF(AND(E4697&gt;'Risk(dist, colmena)'!$H$10, E4697&lt;='Risk(dist, colmena)'!$J$10), 2, IF(E4697&gt;='Risk(dist, colmena)'!$H$11, 3, "")))</f>
        <v/>
      </c>
      <c r="G4697" s="88">
        <f>'HP-Api, V2-Sep24'!AH4699</f>
        <v>0</v>
      </c>
      <c r="H4697" s="89" t="str">
        <f t="shared" si="731"/>
        <v/>
      </c>
      <c r="I4697" s="194" t="e">
        <f>('HP-Api, V2-Sep24'!AK4699-'HP-Api, V2-Sep24'!S4699)/'HP-Api, V2-Sep24'!S4699</f>
        <v>#DIV/0!</v>
      </c>
      <c r="J4697" s="89" t="e">
        <f t="shared" si="732"/>
        <v>#DIV/0!</v>
      </c>
      <c r="K4697" s="195">
        <f>'HP-Api, V2-Sep24'!AQ4699</f>
        <v>0</v>
      </c>
      <c r="L4697" s="89">
        <f t="shared" si="733"/>
        <v>1</v>
      </c>
      <c r="M4697" s="88">
        <f>'HP-Api, V2-Sep24'!AM4699</f>
        <v>0</v>
      </c>
      <c r="N4697" s="89" t="str">
        <f t="shared" si="730"/>
        <v/>
      </c>
      <c r="O4697" s="88">
        <f>'HP-Api, V2-Sep24'!AR4699</f>
        <v>0</v>
      </c>
      <c r="P4697" s="89" t="str">
        <f t="shared" si="734"/>
        <v/>
      </c>
      <c r="Q4697" s="89" t="e">
        <f t="shared" si="735"/>
        <v>#VALUE!</v>
      </c>
      <c r="R4697" s="89" t="e">
        <f t="shared" si="736"/>
        <v>#VALUE!</v>
      </c>
      <c r="S4697" s="173">
        <f>'HP-Api, V2-Sep24'!AS4699</f>
        <v>0</v>
      </c>
      <c r="T4697" s="89">
        <f t="shared" si="737"/>
        <v>1</v>
      </c>
      <c r="U4697" s="90" t="e">
        <f t="shared" si="738"/>
        <v>#DIV/0!</v>
      </c>
      <c r="V4697" s="91" t="e">
        <f t="shared" si="739"/>
        <v>#DIV/0!</v>
      </c>
    </row>
    <row r="4698" spans="1:22" x14ac:dyDescent="0.3">
      <c r="A4698" s="88">
        <f>'HP-Api, V2-Sep24'!D4700</f>
        <v>0</v>
      </c>
      <c r="B4698" s="88" cm="1">
        <f t="array" ref="B4698">IF(OR(A4698=DATA!$H$2:$H$13),3,IF(OR(A4698=DATA!$H$14:$H$119),2,1))</f>
        <v>1</v>
      </c>
      <c r="C4698" s="88">
        <f>'HP-Api, V2-Sep24'!G4700</f>
        <v>0</v>
      </c>
      <c r="D4698" s="89" t="str">
        <f>IF(AND(C4698&gt;='Risk(dist, colmena)'!$C$9, C4698&lt;='Risk(dist, colmena)'!$E$9), 1, IF(AND(C4698&gt;'Risk(dist, colmena)'!$C$10, C4698&lt;='Risk(dist, colmena)'!$E$10), 2, IF(C4698&gt;='Risk(dist, colmena)'!$C$11, 3, "")))</f>
        <v/>
      </c>
      <c r="E4698" s="173">
        <f>'HP-Api, V2-Sep24'!L4700</f>
        <v>0</v>
      </c>
      <c r="F4698" s="173" t="str">
        <f>IF(AND(E4698&gt;='Risk(dist, colmena)'!$H$9, E4698&lt;='Risk(dist, colmena)'!$J$9), 1, IF(AND(E4698&gt;'Risk(dist, colmena)'!$H$10, E4698&lt;='Risk(dist, colmena)'!$J$10), 2, IF(E4698&gt;='Risk(dist, colmena)'!$H$11, 3, "")))</f>
        <v/>
      </c>
      <c r="G4698" s="88">
        <f>'HP-Api, V2-Sep24'!AH4700</f>
        <v>0</v>
      </c>
      <c r="H4698" s="89" t="str">
        <f t="shared" si="731"/>
        <v/>
      </c>
      <c r="I4698" s="194" t="e">
        <f>('HP-Api, V2-Sep24'!AK4700-'HP-Api, V2-Sep24'!S4700)/'HP-Api, V2-Sep24'!S4700</f>
        <v>#DIV/0!</v>
      </c>
      <c r="J4698" s="89" t="e">
        <f t="shared" si="732"/>
        <v>#DIV/0!</v>
      </c>
      <c r="K4698" s="195">
        <f>'HP-Api, V2-Sep24'!AQ4700</f>
        <v>0</v>
      </c>
      <c r="L4698" s="89">
        <f t="shared" si="733"/>
        <v>1</v>
      </c>
      <c r="M4698" s="88">
        <f>'HP-Api, V2-Sep24'!AM4700</f>
        <v>0</v>
      </c>
      <c r="N4698" s="89" t="str">
        <f t="shared" si="730"/>
        <v/>
      </c>
      <c r="O4698" s="88">
        <f>'HP-Api, V2-Sep24'!AR4700</f>
        <v>0</v>
      </c>
      <c r="P4698" s="89" t="str">
        <f t="shared" si="734"/>
        <v/>
      </c>
      <c r="Q4698" s="89" t="e">
        <f t="shared" si="735"/>
        <v>#VALUE!</v>
      </c>
      <c r="R4698" s="89" t="e">
        <f t="shared" si="736"/>
        <v>#VALUE!</v>
      </c>
      <c r="S4698" s="173">
        <f>'HP-Api, V2-Sep24'!AS4700</f>
        <v>0</v>
      </c>
      <c r="T4698" s="89">
        <f t="shared" si="737"/>
        <v>1</v>
      </c>
      <c r="U4698" s="90" t="e">
        <f t="shared" si="738"/>
        <v>#DIV/0!</v>
      </c>
      <c r="V4698" s="91" t="e">
        <f t="shared" si="739"/>
        <v>#DIV/0!</v>
      </c>
    </row>
    <row r="4699" spans="1:22" x14ac:dyDescent="0.3">
      <c r="A4699" s="88">
        <f>'HP-Api, V2-Sep24'!D4701</f>
        <v>0</v>
      </c>
      <c r="B4699" s="88" cm="1">
        <f t="array" ref="B4699">IF(OR(A4699=DATA!$H$2:$H$13),3,IF(OR(A4699=DATA!$H$14:$H$119),2,1))</f>
        <v>1</v>
      </c>
      <c r="C4699" s="88">
        <f>'HP-Api, V2-Sep24'!G4701</f>
        <v>0</v>
      </c>
      <c r="D4699" s="89" t="str">
        <f>IF(AND(C4699&gt;='Risk(dist, colmena)'!$C$9, C4699&lt;='Risk(dist, colmena)'!$E$9), 1, IF(AND(C4699&gt;'Risk(dist, colmena)'!$C$10, C4699&lt;='Risk(dist, colmena)'!$E$10), 2, IF(C4699&gt;='Risk(dist, colmena)'!$C$11, 3, "")))</f>
        <v/>
      </c>
      <c r="E4699" s="173">
        <f>'HP-Api, V2-Sep24'!L4701</f>
        <v>0</v>
      </c>
      <c r="F4699" s="173" t="str">
        <f>IF(AND(E4699&gt;='Risk(dist, colmena)'!$H$9, E4699&lt;='Risk(dist, colmena)'!$J$9), 1, IF(AND(E4699&gt;'Risk(dist, colmena)'!$H$10, E4699&lt;='Risk(dist, colmena)'!$J$10), 2, IF(E4699&gt;='Risk(dist, colmena)'!$H$11, 3, "")))</f>
        <v/>
      </c>
      <c r="G4699" s="88">
        <f>'HP-Api, V2-Sep24'!AH4701</f>
        <v>0</v>
      </c>
      <c r="H4699" s="89" t="str">
        <f t="shared" si="731"/>
        <v/>
      </c>
      <c r="I4699" s="194" t="e">
        <f>('HP-Api, V2-Sep24'!AK4701-'HP-Api, V2-Sep24'!S4701)/'HP-Api, V2-Sep24'!S4701</f>
        <v>#DIV/0!</v>
      </c>
      <c r="J4699" s="89" t="e">
        <f t="shared" si="732"/>
        <v>#DIV/0!</v>
      </c>
      <c r="K4699" s="195">
        <f>'HP-Api, V2-Sep24'!AQ4701</f>
        <v>0</v>
      </c>
      <c r="L4699" s="89">
        <f t="shared" si="733"/>
        <v>1</v>
      </c>
      <c r="M4699" s="88">
        <f>'HP-Api, V2-Sep24'!AM4701</f>
        <v>0</v>
      </c>
      <c r="N4699" s="89" t="str">
        <f t="shared" si="730"/>
        <v/>
      </c>
      <c r="O4699" s="88">
        <f>'HP-Api, V2-Sep24'!AR4701</f>
        <v>0</v>
      </c>
      <c r="P4699" s="89" t="str">
        <f t="shared" si="734"/>
        <v/>
      </c>
      <c r="Q4699" s="89" t="e">
        <f t="shared" si="735"/>
        <v>#VALUE!</v>
      </c>
      <c r="R4699" s="89" t="e">
        <f t="shared" si="736"/>
        <v>#VALUE!</v>
      </c>
      <c r="S4699" s="173">
        <f>'HP-Api, V2-Sep24'!AS4701</f>
        <v>0</v>
      </c>
      <c r="T4699" s="89">
        <f t="shared" si="737"/>
        <v>1</v>
      </c>
      <c r="U4699" s="90" t="e">
        <f t="shared" si="738"/>
        <v>#DIV/0!</v>
      </c>
      <c r="V4699" s="91" t="e">
        <f t="shared" si="739"/>
        <v>#DIV/0!</v>
      </c>
    </row>
    <row r="4700" spans="1:22" x14ac:dyDescent="0.3">
      <c r="A4700" s="88">
        <f>'HP-Api, V2-Sep24'!D4702</f>
        <v>0</v>
      </c>
      <c r="B4700" s="88" cm="1">
        <f t="array" ref="B4700">IF(OR(A4700=DATA!$H$2:$H$13),3,IF(OR(A4700=DATA!$H$14:$H$119),2,1))</f>
        <v>1</v>
      </c>
      <c r="C4700" s="88">
        <f>'HP-Api, V2-Sep24'!G4702</f>
        <v>0</v>
      </c>
      <c r="D4700" s="89" t="str">
        <f>IF(AND(C4700&gt;='Risk(dist, colmena)'!$C$9, C4700&lt;='Risk(dist, colmena)'!$E$9), 1, IF(AND(C4700&gt;'Risk(dist, colmena)'!$C$10, C4700&lt;='Risk(dist, colmena)'!$E$10), 2, IF(C4700&gt;='Risk(dist, colmena)'!$C$11, 3, "")))</f>
        <v/>
      </c>
      <c r="E4700" s="173">
        <f>'HP-Api, V2-Sep24'!L4702</f>
        <v>0</v>
      </c>
      <c r="F4700" s="173" t="str">
        <f>IF(AND(E4700&gt;='Risk(dist, colmena)'!$H$9, E4700&lt;='Risk(dist, colmena)'!$J$9), 1, IF(AND(E4700&gt;'Risk(dist, colmena)'!$H$10, E4700&lt;='Risk(dist, colmena)'!$J$10), 2, IF(E4700&gt;='Risk(dist, colmena)'!$H$11, 3, "")))</f>
        <v/>
      </c>
      <c r="G4700" s="88">
        <f>'HP-Api, V2-Sep24'!AH4702</f>
        <v>0</v>
      </c>
      <c r="H4700" s="89" t="str">
        <f t="shared" si="731"/>
        <v/>
      </c>
      <c r="I4700" s="194" t="e">
        <f>('HP-Api, V2-Sep24'!AK4702-'HP-Api, V2-Sep24'!S4702)/'HP-Api, V2-Sep24'!S4702</f>
        <v>#DIV/0!</v>
      </c>
      <c r="J4700" s="89" t="e">
        <f t="shared" si="732"/>
        <v>#DIV/0!</v>
      </c>
      <c r="K4700" s="195">
        <f>'HP-Api, V2-Sep24'!AQ4702</f>
        <v>0</v>
      </c>
      <c r="L4700" s="89">
        <f t="shared" si="733"/>
        <v>1</v>
      </c>
      <c r="M4700" s="88">
        <f>'HP-Api, V2-Sep24'!AM4702</f>
        <v>0</v>
      </c>
      <c r="N4700" s="89" t="str">
        <f t="shared" si="730"/>
        <v/>
      </c>
      <c r="O4700" s="88">
        <f>'HP-Api, V2-Sep24'!AR4702</f>
        <v>0</v>
      </c>
      <c r="P4700" s="89" t="str">
        <f t="shared" si="734"/>
        <v/>
      </c>
      <c r="Q4700" s="89" t="e">
        <f t="shared" si="735"/>
        <v>#VALUE!</v>
      </c>
      <c r="R4700" s="89" t="e">
        <f t="shared" si="736"/>
        <v>#VALUE!</v>
      </c>
      <c r="S4700" s="173">
        <f>'HP-Api, V2-Sep24'!AS4702</f>
        <v>0</v>
      </c>
      <c r="T4700" s="89">
        <f t="shared" si="737"/>
        <v>1</v>
      </c>
      <c r="U4700" s="90" t="e">
        <f t="shared" si="738"/>
        <v>#DIV/0!</v>
      </c>
      <c r="V4700" s="91" t="e">
        <f t="shared" si="739"/>
        <v>#DIV/0!</v>
      </c>
    </row>
    <row r="4701" spans="1:22" x14ac:dyDescent="0.3">
      <c r="A4701" s="88">
        <f>'HP-Api, V2-Sep24'!D4703</f>
        <v>0</v>
      </c>
      <c r="B4701" s="88" cm="1">
        <f t="array" ref="B4701">IF(OR(A4701=DATA!$H$2:$H$13),3,IF(OR(A4701=DATA!$H$14:$H$119),2,1))</f>
        <v>1</v>
      </c>
      <c r="C4701" s="88">
        <f>'HP-Api, V2-Sep24'!G4703</f>
        <v>0</v>
      </c>
      <c r="D4701" s="89" t="str">
        <f>IF(AND(C4701&gt;='Risk(dist, colmena)'!$C$9, C4701&lt;='Risk(dist, colmena)'!$E$9), 1, IF(AND(C4701&gt;'Risk(dist, colmena)'!$C$10, C4701&lt;='Risk(dist, colmena)'!$E$10), 2, IF(C4701&gt;='Risk(dist, colmena)'!$C$11, 3, "")))</f>
        <v/>
      </c>
      <c r="E4701" s="173">
        <f>'HP-Api, V2-Sep24'!L4703</f>
        <v>0</v>
      </c>
      <c r="F4701" s="173" t="str">
        <f>IF(AND(E4701&gt;='Risk(dist, colmena)'!$H$9, E4701&lt;='Risk(dist, colmena)'!$J$9), 1, IF(AND(E4701&gt;'Risk(dist, colmena)'!$H$10, E4701&lt;='Risk(dist, colmena)'!$J$10), 2, IF(E4701&gt;='Risk(dist, colmena)'!$H$11, 3, "")))</f>
        <v/>
      </c>
      <c r="G4701" s="88">
        <f>'HP-Api, V2-Sep24'!AH4703</f>
        <v>0</v>
      </c>
      <c r="H4701" s="89" t="str">
        <f t="shared" si="731"/>
        <v/>
      </c>
      <c r="I4701" s="194" t="e">
        <f>('HP-Api, V2-Sep24'!AK4703-'HP-Api, V2-Sep24'!S4703)/'HP-Api, V2-Sep24'!S4703</f>
        <v>#DIV/0!</v>
      </c>
      <c r="J4701" s="89" t="e">
        <f t="shared" si="732"/>
        <v>#DIV/0!</v>
      </c>
      <c r="K4701" s="195">
        <f>'HP-Api, V2-Sep24'!AQ4703</f>
        <v>0</v>
      </c>
      <c r="L4701" s="89">
        <f t="shared" si="733"/>
        <v>1</v>
      </c>
      <c r="M4701" s="88">
        <f>'HP-Api, V2-Sep24'!AM4703</f>
        <v>0</v>
      </c>
      <c r="N4701" s="89" t="str">
        <f t="shared" si="730"/>
        <v/>
      </c>
      <c r="O4701" s="88">
        <f>'HP-Api, V2-Sep24'!AR4703</f>
        <v>0</v>
      </c>
      <c r="P4701" s="89" t="str">
        <f t="shared" si="734"/>
        <v/>
      </c>
      <c r="Q4701" s="89" t="e">
        <f t="shared" si="735"/>
        <v>#VALUE!</v>
      </c>
      <c r="R4701" s="89" t="e">
        <f t="shared" si="736"/>
        <v>#VALUE!</v>
      </c>
      <c r="S4701" s="173">
        <f>'HP-Api, V2-Sep24'!AS4703</f>
        <v>0</v>
      </c>
      <c r="T4701" s="89">
        <f t="shared" si="737"/>
        <v>1</v>
      </c>
      <c r="U4701" s="90" t="e">
        <f t="shared" si="738"/>
        <v>#DIV/0!</v>
      </c>
      <c r="V4701" s="91" t="e">
        <f t="shared" si="739"/>
        <v>#DIV/0!</v>
      </c>
    </row>
    <row r="4702" spans="1:22" x14ac:dyDescent="0.3">
      <c r="A4702" s="88">
        <f>'HP-Api, V2-Sep24'!D4704</f>
        <v>0</v>
      </c>
      <c r="B4702" s="88" cm="1">
        <f t="array" ref="B4702">IF(OR(A4702=DATA!$H$2:$H$13),3,IF(OR(A4702=DATA!$H$14:$H$119),2,1))</f>
        <v>1</v>
      </c>
      <c r="C4702" s="88">
        <f>'HP-Api, V2-Sep24'!G4704</f>
        <v>0</v>
      </c>
      <c r="D4702" s="89" t="str">
        <f>IF(AND(C4702&gt;='Risk(dist, colmena)'!$C$9, C4702&lt;='Risk(dist, colmena)'!$E$9), 1, IF(AND(C4702&gt;'Risk(dist, colmena)'!$C$10, C4702&lt;='Risk(dist, colmena)'!$E$10), 2, IF(C4702&gt;='Risk(dist, colmena)'!$C$11, 3, "")))</f>
        <v/>
      </c>
      <c r="E4702" s="173">
        <f>'HP-Api, V2-Sep24'!L4704</f>
        <v>0</v>
      </c>
      <c r="F4702" s="173" t="str">
        <f>IF(AND(E4702&gt;='Risk(dist, colmena)'!$H$9, E4702&lt;='Risk(dist, colmena)'!$J$9), 1, IF(AND(E4702&gt;'Risk(dist, colmena)'!$H$10, E4702&lt;='Risk(dist, colmena)'!$J$10), 2, IF(E4702&gt;='Risk(dist, colmena)'!$H$11, 3, "")))</f>
        <v/>
      </c>
      <c r="G4702" s="88">
        <f>'HP-Api, V2-Sep24'!AH4704</f>
        <v>0</v>
      </c>
      <c r="H4702" s="89" t="str">
        <f t="shared" si="731"/>
        <v/>
      </c>
      <c r="I4702" s="194" t="e">
        <f>('HP-Api, V2-Sep24'!AK4704-'HP-Api, V2-Sep24'!S4704)/'HP-Api, V2-Sep24'!S4704</f>
        <v>#DIV/0!</v>
      </c>
      <c r="J4702" s="89" t="e">
        <f t="shared" si="732"/>
        <v>#DIV/0!</v>
      </c>
      <c r="K4702" s="195">
        <f>'HP-Api, V2-Sep24'!AQ4704</f>
        <v>0</v>
      </c>
      <c r="L4702" s="89">
        <f t="shared" si="733"/>
        <v>1</v>
      </c>
      <c r="M4702" s="88">
        <f>'HP-Api, V2-Sep24'!AM4704</f>
        <v>0</v>
      </c>
      <c r="N4702" s="89" t="str">
        <f t="shared" si="730"/>
        <v/>
      </c>
      <c r="O4702" s="88">
        <f>'HP-Api, V2-Sep24'!AR4704</f>
        <v>0</v>
      </c>
      <c r="P4702" s="89" t="str">
        <f t="shared" si="734"/>
        <v/>
      </c>
      <c r="Q4702" s="89" t="e">
        <f t="shared" si="735"/>
        <v>#VALUE!</v>
      </c>
      <c r="R4702" s="89" t="e">
        <f t="shared" si="736"/>
        <v>#VALUE!</v>
      </c>
      <c r="S4702" s="173">
        <f>'HP-Api, V2-Sep24'!AS4704</f>
        <v>0</v>
      </c>
      <c r="T4702" s="89">
        <f t="shared" si="737"/>
        <v>1</v>
      </c>
      <c r="U4702" s="90" t="e">
        <f t="shared" si="738"/>
        <v>#DIV/0!</v>
      </c>
      <c r="V4702" s="91" t="e">
        <f t="shared" si="739"/>
        <v>#DIV/0!</v>
      </c>
    </row>
    <row r="4703" spans="1:22" x14ac:dyDescent="0.3">
      <c r="A4703" s="88">
        <f>'HP-Api, V2-Sep24'!D4705</f>
        <v>0</v>
      </c>
      <c r="B4703" s="88" cm="1">
        <f t="array" ref="B4703">IF(OR(A4703=DATA!$H$2:$H$13),3,IF(OR(A4703=DATA!$H$14:$H$119),2,1))</f>
        <v>1</v>
      </c>
      <c r="C4703" s="88">
        <f>'HP-Api, V2-Sep24'!G4705</f>
        <v>0</v>
      </c>
      <c r="D4703" s="89" t="str">
        <f>IF(AND(C4703&gt;='Risk(dist, colmena)'!$C$9, C4703&lt;='Risk(dist, colmena)'!$E$9), 1, IF(AND(C4703&gt;'Risk(dist, colmena)'!$C$10, C4703&lt;='Risk(dist, colmena)'!$E$10), 2, IF(C4703&gt;='Risk(dist, colmena)'!$C$11, 3, "")))</f>
        <v/>
      </c>
      <c r="E4703" s="173">
        <f>'HP-Api, V2-Sep24'!L4705</f>
        <v>0</v>
      </c>
      <c r="F4703" s="173" t="str">
        <f>IF(AND(E4703&gt;='Risk(dist, colmena)'!$H$9, E4703&lt;='Risk(dist, colmena)'!$J$9), 1, IF(AND(E4703&gt;'Risk(dist, colmena)'!$H$10, E4703&lt;='Risk(dist, colmena)'!$J$10), 2, IF(E4703&gt;='Risk(dist, colmena)'!$H$11, 3, "")))</f>
        <v/>
      </c>
      <c r="G4703" s="88">
        <f>'HP-Api, V2-Sep24'!AH4705</f>
        <v>0</v>
      </c>
      <c r="H4703" s="89" t="str">
        <f t="shared" si="731"/>
        <v/>
      </c>
      <c r="I4703" s="194" t="e">
        <f>('HP-Api, V2-Sep24'!AK4705-'HP-Api, V2-Sep24'!S4705)/'HP-Api, V2-Sep24'!S4705</f>
        <v>#DIV/0!</v>
      </c>
      <c r="J4703" s="89" t="e">
        <f t="shared" si="732"/>
        <v>#DIV/0!</v>
      </c>
      <c r="K4703" s="195">
        <f>'HP-Api, V2-Sep24'!AQ4705</f>
        <v>0</v>
      </c>
      <c r="L4703" s="89">
        <f t="shared" si="733"/>
        <v>1</v>
      </c>
      <c r="M4703" s="88">
        <f>'HP-Api, V2-Sep24'!AM4705</f>
        <v>0</v>
      </c>
      <c r="N4703" s="89" t="str">
        <f t="shared" si="730"/>
        <v/>
      </c>
      <c r="O4703" s="88">
        <f>'HP-Api, V2-Sep24'!AR4705</f>
        <v>0</v>
      </c>
      <c r="P4703" s="89" t="str">
        <f t="shared" si="734"/>
        <v/>
      </c>
      <c r="Q4703" s="89" t="e">
        <f t="shared" si="735"/>
        <v>#VALUE!</v>
      </c>
      <c r="R4703" s="89" t="e">
        <f t="shared" si="736"/>
        <v>#VALUE!</v>
      </c>
      <c r="S4703" s="173">
        <f>'HP-Api, V2-Sep24'!AS4705</f>
        <v>0</v>
      </c>
      <c r="T4703" s="89">
        <f t="shared" si="737"/>
        <v>1</v>
      </c>
      <c r="U4703" s="90" t="e">
        <f t="shared" si="738"/>
        <v>#DIV/0!</v>
      </c>
      <c r="V4703" s="91" t="e">
        <f t="shared" si="739"/>
        <v>#DIV/0!</v>
      </c>
    </row>
    <row r="4704" spans="1:22" x14ac:dyDescent="0.3">
      <c r="A4704" s="88">
        <f>'HP-Api, V2-Sep24'!D4706</f>
        <v>0</v>
      </c>
      <c r="B4704" s="88" cm="1">
        <f t="array" ref="B4704">IF(OR(A4704=DATA!$H$2:$H$13),3,IF(OR(A4704=DATA!$H$14:$H$119),2,1))</f>
        <v>1</v>
      </c>
      <c r="C4704" s="88">
        <f>'HP-Api, V2-Sep24'!G4706</f>
        <v>0</v>
      </c>
      <c r="D4704" s="89" t="str">
        <f>IF(AND(C4704&gt;='Risk(dist, colmena)'!$C$9, C4704&lt;='Risk(dist, colmena)'!$E$9), 1, IF(AND(C4704&gt;'Risk(dist, colmena)'!$C$10, C4704&lt;='Risk(dist, colmena)'!$E$10), 2, IF(C4704&gt;='Risk(dist, colmena)'!$C$11, 3, "")))</f>
        <v/>
      </c>
      <c r="E4704" s="173">
        <f>'HP-Api, V2-Sep24'!L4706</f>
        <v>0</v>
      </c>
      <c r="F4704" s="173" t="str">
        <f>IF(AND(E4704&gt;='Risk(dist, colmena)'!$H$9, E4704&lt;='Risk(dist, colmena)'!$J$9), 1, IF(AND(E4704&gt;'Risk(dist, colmena)'!$H$10, E4704&lt;='Risk(dist, colmena)'!$J$10), 2, IF(E4704&gt;='Risk(dist, colmena)'!$H$11, 3, "")))</f>
        <v/>
      </c>
      <c r="G4704" s="88">
        <f>'HP-Api, V2-Sep24'!AH4706</f>
        <v>0</v>
      </c>
      <c r="H4704" s="89" t="str">
        <f t="shared" si="731"/>
        <v/>
      </c>
      <c r="I4704" s="194" t="e">
        <f>('HP-Api, V2-Sep24'!AK4706-'HP-Api, V2-Sep24'!S4706)/'HP-Api, V2-Sep24'!S4706</f>
        <v>#DIV/0!</v>
      </c>
      <c r="J4704" s="89" t="e">
        <f t="shared" si="732"/>
        <v>#DIV/0!</v>
      </c>
      <c r="K4704" s="195">
        <f>'HP-Api, V2-Sep24'!AQ4706</f>
        <v>0</v>
      </c>
      <c r="L4704" s="89">
        <f t="shared" si="733"/>
        <v>1</v>
      </c>
      <c r="M4704" s="88">
        <f>'HP-Api, V2-Sep24'!AM4706</f>
        <v>0</v>
      </c>
      <c r="N4704" s="89" t="str">
        <f t="shared" si="730"/>
        <v/>
      </c>
      <c r="O4704" s="88">
        <f>'HP-Api, V2-Sep24'!AR4706</f>
        <v>0</v>
      </c>
      <c r="P4704" s="89" t="str">
        <f t="shared" si="734"/>
        <v/>
      </c>
      <c r="Q4704" s="89" t="e">
        <f t="shared" si="735"/>
        <v>#VALUE!</v>
      </c>
      <c r="R4704" s="89" t="e">
        <f t="shared" si="736"/>
        <v>#VALUE!</v>
      </c>
      <c r="S4704" s="173">
        <f>'HP-Api, V2-Sep24'!AS4706</f>
        <v>0</v>
      </c>
      <c r="T4704" s="89">
        <f t="shared" si="737"/>
        <v>1</v>
      </c>
      <c r="U4704" s="90" t="e">
        <f t="shared" si="738"/>
        <v>#DIV/0!</v>
      </c>
      <c r="V4704" s="91" t="e">
        <f t="shared" si="739"/>
        <v>#DIV/0!</v>
      </c>
    </row>
    <row r="4705" spans="1:22" x14ac:dyDescent="0.3">
      <c r="A4705" s="88">
        <f>'HP-Api, V2-Sep24'!D4707</f>
        <v>0</v>
      </c>
      <c r="B4705" s="88" cm="1">
        <f t="array" ref="B4705">IF(OR(A4705=DATA!$H$2:$H$13),3,IF(OR(A4705=DATA!$H$14:$H$119),2,1))</f>
        <v>1</v>
      </c>
      <c r="C4705" s="88">
        <f>'HP-Api, V2-Sep24'!G4707</f>
        <v>0</v>
      </c>
      <c r="D4705" s="89" t="str">
        <f>IF(AND(C4705&gt;='Risk(dist, colmena)'!$C$9, C4705&lt;='Risk(dist, colmena)'!$E$9), 1, IF(AND(C4705&gt;'Risk(dist, colmena)'!$C$10, C4705&lt;='Risk(dist, colmena)'!$E$10), 2, IF(C4705&gt;='Risk(dist, colmena)'!$C$11, 3, "")))</f>
        <v/>
      </c>
      <c r="E4705" s="173">
        <f>'HP-Api, V2-Sep24'!L4707</f>
        <v>0</v>
      </c>
      <c r="F4705" s="173" t="str">
        <f>IF(AND(E4705&gt;='Risk(dist, colmena)'!$H$9, E4705&lt;='Risk(dist, colmena)'!$J$9), 1, IF(AND(E4705&gt;'Risk(dist, colmena)'!$H$10, E4705&lt;='Risk(dist, colmena)'!$J$10), 2, IF(E4705&gt;='Risk(dist, colmena)'!$H$11, 3, "")))</f>
        <v/>
      </c>
      <c r="G4705" s="88">
        <f>'HP-Api, V2-Sep24'!AH4707</f>
        <v>0</v>
      </c>
      <c r="H4705" s="89" t="str">
        <f t="shared" si="731"/>
        <v/>
      </c>
      <c r="I4705" s="194" t="e">
        <f>('HP-Api, V2-Sep24'!AK4707-'HP-Api, V2-Sep24'!S4707)/'HP-Api, V2-Sep24'!S4707</f>
        <v>#DIV/0!</v>
      </c>
      <c r="J4705" s="89" t="e">
        <f t="shared" si="732"/>
        <v>#DIV/0!</v>
      </c>
      <c r="K4705" s="195">
        <f>'HP-Api, V2-Sep24'!AQ4707</f>
        <v>0</v>
      </c>
      <c r="L4705" s="89">
        <f t="shared" si="733"/>
        <v>1</v>
      </c>
      <c r="M4705" s="88">
        <f>'HP-Api, V2-Sep24'!AM4707</f>
        <v>0</v>
      </c>
      <c r="N4705" s="89" t="str">
        <f t="shared" si="730"/>
        <v/>
      </c>
      <c r="O4705" s="88">
        <f>'HP-Api, V2-Sep24'!AR4707</f>
        <v>0</v>
      </c>
      <c r="P4705" s="89" t="str">
        <f t="shared" si="734"/>
        <v/>
      </c>
      <c r="Q4705" s="89" t="e">
        <f t="shared" si="735"/>
        <v>#VALUE!</v>
      </c>
      <c r="R4705" s="89" t="e">
        <f t="shared" si="736"/>
        <v>#VALUE!</v>
      </c>
      <c r="S4705" s="173">
        <f>'HP-Api, V2-Sep24'!AS4707</f>
        <v>0</v>
      </c>
      <c r="T4705" s="89">
        <f t="shared" si="737"/>
        <v>1</v>
      </c>
      <c r="U4705" s="90" t="e">
        <f t="shared" si="738"/>
        <v>#DIV/0!</v>
      </c>
      <c r="V4705" s="91" t="e">
        <f t="shared" si="739"/>
        <v>#DIV/0!</v>
      </c>
    </row>
    <row r="4706" spans="1:22" x14ac:dyDescent="0.3">
      <c r="A4706" s="88">
        <f>'HP-Api, V2-Sep24'!D4708</f>
        <v>0</v>
      </c>
      <c r="B4706" s="88" cm="1">
        <f t="array" ref="B4706">IF(OR(A4706=DATA!$H$2:$H$13),3,IF(OR(A4706=DATA!$H$14:$H$119),2,1))</f>
        <v>1</v>
      </c>
      <c r="C4706" s="88">
        <f>'HP-Api, V2-Sep24'!G4708</f>
        <v>0</v>
      </c>
      <c r="D4706" s="89" t="str">
        <f>IF(AND(C4706&gt;='Risk(dist, colmena)'!$C$9, C4706&lt;='Risk(dist, colmena)'!$E$9), 1, IF(AND(C4706&gt;'Risk(dist, colmena)'!$C$10, C4706&lt;='Risk(dist, colmena)'!$E$10), 2, IF(C4706&gt;='Risk(dist, colmena)'!$C$11, 3, "")))</f>
        <v/>
      </c>
      <c r="E4706" s="173">
        <f>'HP-Api, V2-Sep24'!L4708</f>
        <v>0</v>
      </c>
      <c r="F4706" s="173" t="str">
        <f>IF(AND(E4706&gt;='Risk(dist, colmena)'!$H$9, E4706&lt;='Risk(dist, colmena)'!$J$9), 1, IF(AND(E4706&gt;'Risk(dist, colmena)'!$H$10, E4706&lt;='Risk(dist, colmena)'!$J$10), 2, IF(E4706&gt;='Risk(dist, colmena)'!$H$11, 3, "")))</f>
        <v/>
      </c>
      <c r="G4706" s="88">
        <f>'HP-Api, V2-Sep24'!AH4708</f>
        <v>0</v>
      </c>
      <c r="H4706" s="89" t="str">
        <f t="shared" si="731"/>
        <v/>
      </c>
      <c r="I4706" s="194" t="e">
        <f>('HP-Api, V2-Sep24'!AK4708-'HP-Api, V2-Sep24'!S4708)/'HP-Api, V2-Sep24'!S4708</f>
        <v>#DIV/0!</v>
      </c>
      <c r="J4706" s="89" t="e">
        <f t="shared" si="732"/>
        <v>#DIV/0!</v>
      </c>
      <c r="K4706" s="195">
        <f>'HP-Api, V2-Sep24'!AQ4708</f>
        <v>0</v>
      </c>
      <c r="L4706" s="89">
        <f t="shared" si="733"/>
        <v>1</v>
      </c>
      <c r="M4706" s="88">
        <f>'HP-Api, V2-Sep24'!AM4708</f>
        <v>0</v>
      </c>
      <c r="N4706" s="89" t="str">
        <f t="shared" si="730"/>
        <v/>
      </c>
      <c r="O4706" s="88">
        <f>'HP-Api, V2-Sep24'!AR4708</f>
        <v>0</v>
      </c>
      <c r="P4706" s="89" t="str">
        <f t="shared" si="734"/>
        <v/>
      </c>
      <c r="Q4706" s="89" t="e">
        <f t="shared" si="735"/>
        <v>#VALUE!</v>
      </c>
      <c r="R4706" s="89" t="e">
        <f t="shared" si="736"/>
        <v>#VALUE!</v>
      </c>
      <c r="S4706" s="173">
        <f>'HP-Api, V2-Sep24'!AS4708</f>
        <v>0</v>
      </c>
      <c r="T4706" s="89">
        <f t="shared" si="737"/>
        <v>1</v>
      </c>
      <c r="U4706" s="90" t="e">
        <f t="shared" si="738"/>
        <v>#DIV/0!</v>
      </c>
      <c r="V4706" s="91" t="e">
        <f t="shared" si="739"/>
        <v>#DIV/0!</v>
      </c>
    </row>
    <row r="4707" spans="1:22" x14ac:dyDescent="0.3">
      <c r="A4707" s="88">
        <f>'HP-Api, V2-Sep24'!D4709</f>
        <v>0</v>
      </c>
      <c r="B4707" s="88" cm="1">
        <f t="array" ref="B4707">IF(OR(A4707=DATA!$H$2:$H$13),3,IF(OR(A4707=DATA!$H$14:$H$119),2,1))</f>
        <v>1</v>
      </c>
      <c r="C4707" s="88">
        <f>'HP-Api, V2-Sep24'!G4709</f>
        <v>0</v>
      </c>
      <c r="D4707" s="89" t="str">
        <f>IF(AND(C4707&gt;='Risk(dist, colmena)'!$C$9, C4707&lt;='Risk(dist, colmena)'!$E$9), 1, IF(AND(C4707&gt;'Risk(dist, colmena)'!$C$10, C4707&lt;='Risk(dist, colmena)'!$E$10), 2, IF(C4707&gt;='Risk(dist, colmena)'!$C$11, 3, "")))</f>
        <v/>
      </c>
      <c r="E4707" s="173">
        <f>'HP-Api, V2-Sep24'!L4709</f>
        <v>0</v>
      </c>
      <c r="F4707" s="173" t="str">
        <f>IF(AND(E4707&gt;='Risk(dist, colmena)'!$H$9, E4707&lt;='Risk(dist, colmena)'!$J$9), 1, IF(AND(E4707&gt;'Risk(dist, colmena)'!$H$10, E4707&lt;='Risk(dist, colmena)'!$J$10), 2, IF(E4707&gt;='Risk(dist, colmena)'!$H$11, 3, "")))</f>
        <v/>
      </c>
      <c r="G4707" s="88">
        <f>'HP-Api, V2-Sep24'!AH4709</f>
        <v>0</v>
      </c>
      <c r="H4707" s="89" t="str">
        <f t="shared" si="731"/>
        <v/>
      </c>
      <c r="I4707" s="194" t="e">
        <f>('HP-Api, V2-Sep24'!AK4709-'HP-Api, V2-Sep24'!S4709)/'HP-Api, V2-Sep24'!S4709</f>
        <v>#DIV/0!</v>
      </c>
      <c r="J4707" s="89" t="e">
        <f t="shared" si="732"/>
        <v>#DIV/0!</v>
      </c>
      <c r="K4707" s="195">
        <f>'HP-Api, V2-Sep24'!AQ4709</f>
        <v>0</v>
      </c>
      <c r="L4707" s="89">
        <f t="shared" si="733"/>
        <v>1</v>
      </c>
      <c r="M4707" s="88">
        <f>'HP-Api, V2-Sep24'!AM4709</f>
        <v>0</v>
      </c>
      <c r="N4707" s="89" t="str">
        <f t="shared" si="730"/>
        <v/>
      </c>
      <c r="O4707" s="88">
        <f>'HP-Api, V2-Sep24'!AR4709</f>
        <v>0</v>
      </c>
      <c r="P4707" s="89" t="str">
        <f t="shared" si="734"/>
        <v/>
      </c>
      <c r="Q4707" s="89" t="e">
        <f t="shared" si="735"/>
        <v>#VALUE!</v>
      </c>
      <c r="R4707" s="89" t="e">
        <f t="shared" si="736"/>
        <v>#VALUE!</v>
      </c>
      <c r="S4707" s="173">
        <f>'HP-Api, V2-Sep24'!AS4709</f>
        <v>0</v>
      </c>
      <c r="T4707" s="89">
        <f t="shared" si="737"/>
        <v>1</v>
      </c>
      <c r="U4707" s="90" t="e">
        <f t="shared" si="738"/>
        <v>#DIV/0!</v>
      </c>
      <c r="V4707" s="91" t="e">
        <f t="shared" si="739"/>
        <v>#DIV/0!</v>
      </c>
    </row>
    <row r="4708" spans="1:22" x14ac:dyDescent="0.3">
      <c r="A4708" s="88">
        <f>'HP-Api, V2-Sep24'!D4710</f>
        <v>0</v>
      </c>
      <c r="B4708" s="88" cm="1">
        <f t="array" ref="B4708">IF(OR(A4708=DATA!$H$2:$H$13),3,IF(OR(A4708=DATA!$H$14:$H$119),2,1))</f>
        <v>1</v>
      </c>
      <c r="C4708" s="88">
        <f>'HP-Api, V2-Sep24'!G4710</f>
        <v>0</v>
      </c>
      <c r="D4708" s="89" t="str">
        <f>IF(AND(C4708&gt;='Risk(dist, colmena)'!$C$9, C4708&lt;='Risk(dist, colmena)'!$E$9), 1, IF(AND(C4708&gt;'Risk(dist, colmena)'!$C$10, C4708&lt;='Risk(dist, colmena)'!$E$10), 2, IF(C4708&gt;='Risk(dist, colmena)'!$C$11, 3, "")))</f>
        <v/>
      </c>
      <c r="E4708" s="173">
        <f>'HP-Api, V2-Sep24'!L4710</f>
        <v>0</v>
      </c>
      <c r="F4708" s="173" t="str">
        <f>IF(AND(E4708&gt;='Risk(dist, colmena)'!$H$9, E4708&lt;='Risk(dist, colmena)'!$J$9), 1, IF(AND(E4708&gt;'Risk(dist, colmena)'!$H$10, E4708&lt;='Risk(dist, colmena)'!$J$10), 2, IF(E4708&gt;='Risk(dist, colmena)'!$H$11, 3, "")))</f>
        <v/>
      </c>
      <c r="G4708" s="88">
        <f>'HP-Api, V2-Sep24'!AH4710</f>
        <v>0</v>
      </c>
      <c r="H4708" s="89" t="str">
        <f t="shared" si="731"/>
        <v/>
      </c>
      <c r="I4708" s="194" t="e">
        <f>('HP-Api, V2-Sep24'!AK4710-'HP-Api, V2-Sep24'!S4710)/'HP-Api, V2-Sep24'!S4710</f>
        <v>#DIV/0!</v>
      </c>
      <c r="J4708" s="89" t="e">
        <f t="shared" si="732"/>
        <v>#DIV/0!</v>
      </c>
      <c r="K4708" s="195">
        <f>'HP-Api, V2-Sep24'!AQ4710</f>
        <v>0</v>
      </c>
      <c r="L4708" s="89">
        <f t="shared" si="733"/>
        <v>1</v>
      </c>
      <c r="M4708" s="88">
        <f>'HP-Api, V2-Sep24'!AM4710</f>
        <v>0</v>
      </c>
      <c r="N4708" s="89" t="str">
        <f t="shared" si="730"/>
        <v/>
      </c>
      <c r="O4708" s="88">
        <f>'HP-Api, V2-Sep24'!AR4710</f>
        <v>0</v>
      </c>
      <c r="P4708" s="89" t="str">
        <f t="shared" si="734"/>
        <v/>
      </c>
      <c r="Q4708" s="89" t="e">
        <f t="shared" si="735"/>
        <v>#VALUE!</v>
      </c>
      <c r="R4708" s="89" t="e">
        <f t="shared" si="736"/>
        <v>#VALUE!</v>
      </c>
      <c r="S4708" s="173">
        <f>'HP-Api, V2-Sep24'!AS4710</f>
        <v>0</v>
      </c>
      <c r="T4708" s="89">
        <f t="shared" si="737"/>
        <v>1</v>
      </c>
      <c r="U4708" s="90" t="e">
        <f t="shared" si="738"/>
        <v>#DIV/0!</v>
      </c>
      <c r="V4708" s="91" t="e">
        <f t="shared" si="739"/>
        <v>#DIV/0!</v>
      </c>
    </row>
    <row r="4709" spans="1:22" x14ac:dyDescent="0.3">
      <c r="A4709" s="88">
        <f>'HP-Api, V2-Sep24'!D4711</f>
        <v>0</v>
      </c>
      <c r="B4709" s="88" cm="1">
        <f t="array" ref="B4709">IF(OR(A4709=DATA!$H$2:$H$13),3,IF(OR(A4709=DATA!$H$14:$H$119),2,1))</f>
        <v>1</v>
      </c>
      <c r="C4709" s="88">
        <f>'HP-Api, V2-Sep24'!G4711</f>
        <v>0</v>
      </c>
      <c r="D4709" s="89" t="str">
        <f>IF(AND(C4709&gt;='Risk(dist, colmena)'!$C$9, C4709&lt;='Risk(dist, colmena)'!$E$9), 1, IF(AND(C4709&gt;'Risk(dist, colmena)'!$C$10, C4709&lt;='Risk(dist, colmena)'!$E$10), 2, IF(C4709&gt;='Risk(dist, colmena)'!$C$11, 3, "")))</f>
        <v/>
      </c>
      <c r="E4709" s="173">
        <f>'HP-Api, V2-Sep24'!L4711</f>
        <v>0</v>
      </c>
      <c r="F4709" s="173" t="str">
        <f>IF(AND(E4709&gt;='Risk(dist, colmena)'!$H$9, E4709&lt;='Risk(dist, colmena)'!$J$9), 1, IF(AND(E4709&gt;'Risk(dist, colmena)'!$H$10, E4709&lt;='Risk(dist, colmena)'!$J$10), 2, IF(E4709&gt;='Risk(dist, colmena)'!$H$11, 3, "")))</f>
        <v/>
      </c>
      <c r="G4709" s="88">
        <f>'HP-Api, V2-Sep24'!AH4711</f>
        <v>0</v>
      </c>
      <c r="H4709" s="89" t="str">
        <f t="shared" si="731"/>
        <v/>
      </c>
      <c r="I4709" s="194" t="e">
        <f>('HP-Api, V2-Sep24'!AK4711-'HP-Api, V2-Sep24'!S4711)/'HP-Api, V2-Sep24'!S4711</f>
        <v>#DIV/0!</v>
      </c>
      <c r="J4709" s="89" t="e">
        <f t="shared" si="732"/>
        <v>#DIV/0!</v>
      </c>
      <c r="K4709" s="195">
        <f>'HP-Api, V2-Sep24'!AQ4711</f>
        <v>0</v>
      </c>
      <c r="L4709" s="89">
        <f t="shared" si="733"/>
        <v>1</v>
      </c>
      <c r="M4709" s="88">
        <f>'HP-Api, V2-Sep24'!AM4711</f>
        <v>0</v>
      </c>
      <c r="N4709" s="89" t="str">
        <f t="shared" si="730"/>
        <v/>
      </c>
      <c r="O4709" s="88">
        <f>'HP-Api, V2-Sep24'!AR4711</f>
        <v>0</v>
      </c>
      <c r="P4709" s="89" t="str">
        <f t="shared" si="734"/>
        <v/>
      </c>
      <c r="Q4709" s="89" t="e">
        <f t="shared" si="735"/>
        <v>#VALUE!</v>
      </c>
      <c r="R4709" s="89" t="e">
        <f t="shared" si="736"/>
        <v>#VALUE!</v>
      </c>
      <c r="S4709" s="173">
        <f>'HP-Api, V2-Sep24'!AS4711</f>
        <v>0</v>
      </c>
      <c r="T4709" s="89">
        <f t="shared" si="737"/>
        <v>1</v>
      </c>
      <c r="U4709" s="90" t="e">
        <f t="shared" si="738"/>
        <v>#DIV/0!</v>
      </c>
      <c r="V4709" s="91" t="e">
        <f t="shared" si="739"/>
        <v>#DIV/0!</v>
      </c>
    </row>
    <row r="4710" spans="1:22" x14ac:dyDescent="0.3">
      <c r="A4710" s="88">
        <f>'HP-Api, V2-Sep24'!D4712</f>
        <v>0</v>
      </c>
      <c r="B4710" s="88" cm="1">
        <f t="array" ref="B4710">IF(OR(A4710=DATA!$H$2:$H$13),3,IF(OR(A4710=DATA!$H$14:$H$119),2,1))</f>
        <v>1</v>
      </c>
      <c r="C4710" s="88">
        <f>'HP-Api, V2-Sep24'!G4712</f>
        <v>0</v>
      </c>
      <c r="D4710" s="89" t="str">
        <f>IF(AND(C4710&gt;='Risk(dist, colmena)'!$C$9, C4710&lt;='Risk(dist, colmena)'!$E$9), 1, IF(AND(C4710&gt;'Risk(dist, colmena)'!$C$10, C4710&lt;='Risk(dist, colmena)'!$E$10), 2, IF(C4710&gt;='Risk(dist, colmena)'!$C$11, 3, "")))</f>
        <v/>
      </c>
      <c r="E4710" s="173">
        <f>'HP-Api, V2-Sep24'!L4712</f>
        <v>0</v>
      </c>
      <c r="F4710" s="173" t="str">
        <f>IF(AND(E4710&gt;='Risk(dist, colmena)'!$H$9, E4710&lt;='Risk(dist, colmena)'!$J$9), 1, IF(AND(E4710&gt;'Risk(dist, colmena)'!$H$10, E4710&lt;='Risk(dist, colmena)'!$J$10), 2, IF(E4710&gt;='Risk(dist, colmena)'!$H$11, 3, "")))</f>
        <v/>
      </c>
      <c r="G4710" s="88">
        <f>'HP-Api, V2-Sep24'!AH4712</f>
        <v>0</v>
      </c>
      <c r="H4710" s="89" t="str">
        <f t="shared" si="731"/>
        <v/>
      </c>
      <c r="I4710" s="194" t="e">
        <f>('HP-Api, V2-Sep24'!AK4712-'HP-Api, V2-Sep24'!S4712)/'HP-Api, V2-Sep24'!S4712</f>
        <v>#DIV/0!</v>
      </c>
      <c r="J4710" s="89" t="e">
        <f t="shared" si="732"/>
        <v>#DIV/0!</v>
      </c>
      <c r="K4710" s="195">
        <f>'HP-Api, V2-Sep24'!AQ4712</f>
        <v>0</v>
      </c>
      <c r="L4710" s="89">
        <f t="shared" si="733"/>
        <v>1</v>
      </c>
      <c r="M4710" s="88">
        <f>'HP-Api, V2-Sep24'!AM4712</f>
        <v>0</v>
      </c>
      <c r="N4710" s="89" t="str">
        <f t="shared" si="730"/>
        <v/>
      </c>
      <c r="O4710" s="88">
        <f>'HP-Api, V2-Sep24'!AR4712</f>
        <v>0</v>
      </c>
      <c r="P4710" s="89" t="str">
        <f t="shared" si="734"/>
        <v/>
      </c>
      <c r="Q4710" s="89" t="e">
        <f t="shared" si="735"/>
        <v>#VALUE!</v>
      </c>
      <c r="R4710" s="89" t="e">
        <f t="shared" si="736"/>
        <v>#VALUE!</v>
      </c>
      <c r="S4710" s="173">
        <f>'HP-Api, V2-Sep24'!AS4712</f>
        <v>0</v>
      </c>
      <c r="T4710" s="89">
        <f t="shared" si="737"/>
        <v>1</v>
      </c>
      <c r="U4710" s="90" t="e">
        <f t="shared" si="738"/>
        <v>#DIV/0!</v>
      </c>
      <c r="V4710" s="91" t="e">
        <f t="shared" si="739"/>
        <v>#DIV/0!</v>
      </c>
    </row>
    <row r="4711" spans="1:22" x14ac:dyDescent="0.3">
      <c r="A4711" s="88">
        <f>'HP-Api, V2-Sep24'!D4713</f>
        <v>0</v>
      </c>
      <c r="B4711" s="88" cm="1">
        <f t="array" ref="B4711">IF(OR(A4711=DATA!$H$2:$H$13),3,IF(OR(A4711=DATA!$H$14:$H$119),2,1))</f>
        <v>1</v>
      </c>
      <c r="C4711" s="88">
        <f>'HP-Api, V2-Sep24'!G4713</f>
        <v>0</v>
      </c>
      <c r="D4711" s="89" t="str">
        <f>IF(AND(C4711&gt;='Risk(dist, colmena)'!$C$9, C4711&lt;='Risk(dist, colmena)'!$E$9), 1, IF(AND(C4711&gt;'Risk(dist, colmena)'!$C$10, C4711&lt;='Risk(dist, colmena)'!$E$10), 2, IF(C4711&gt;='Risk(dist, colmena)'!$C$11, 3, "")))</f>
        <v/>
      </c>
      <c r="E4711" s="173">
        <f>'HP-Api, V2-Sep24'!L4713</f>
        <v>0</v>
      </c>
      <c r="F4711" s="173" t="str">
        <f>IF(AND(E4711&gt;='Risk(dist, colmena)'!$H$9, E4711&lt;='Risk(dist, colmena)'!$J$9), 1, IF(AND(E4711&gt;'Risk(dist, colmena)'!$H$10, E4711&lt;='Risk(dist, colmena)'!$J$10), 2, IF(E4711&gt;='Risk(dist, colmena)'!$H$11, 3, "")))</f>
        <v/>
      </c>
      <c r="G4711" s="88">
        <f>'HP-Api, V2-Sep24'!AH4713</f>
        <v>0</v>
      </c>
      <c r="H4711" s="89" t="str">
        <f t="shared" si="731"/>
        <v/>
      </c>
      <c r="I4711" s="194" t="e">
        <f>('HP-Api, V2-Sep24'!AK4713-'HP-Api, V2-Sep24'!S4713)/'HP-Api, V2-Sep24'!S4713</f>
        <v>#DIV/0!</v>
      </c>
      <c r="J4711" s="89" t="e">
        <f t="shared" si="732"/>
        <v>#DIV/0!</v>
      </c>
      <c r="K4711" s="195">
        <f>'HP-Api, V2-Sep24'!AQ4713</f>
        <v>0</v>
      </c>
      <c r="L4711" s="89">
        <f t="shared" si="733"/>
        <v>1</v>
      </c>
      <c r="M4711" s="88">
        <f>'HP-Api, V2-Sep24'!AM4713</f>
        <v>0</v>
      </c>
      <c r="N4711" s="89" t="str">
        <f t="shared" si="730"/>
        <v/>
      </c>
      <c r="O4711" s="88">
        <f>'HP-Api, V2-Sep24'!AR4713</f>
        <v>0</v>
      </c>
      <c r="P4711" s="89" t="str">
        <f t="shared" si="734"/>
        <v/>
      </c>
      <c r="Q4711" s="89" t="e">
        <f t="shared" si="735"/>
        <v>#VALUE!</v>
      </c>
      <c r="R4711" s="89" t="e">
        <f t="shared" si="736"/>
        <v>#VALUE!</v>
      </c>
      <c r="S4711" s="173">
        <f>'HP-Api, V2-Sep24'!AS4713</f>
        <v>0</v>
      </c>
      <c r="T4711" s="89">
        <f t="shared" si="737"/>
        <v>1</v>
      </c>
      <c r="U4711" s="90" t="e">
        <f t="shared" si="738"/>
        <v>#DIV/0!</v>
      </c>
      <c r="V4711" s="91" t="e">
        <f t="shared" si="739"/>
        <v>#DIV/0!</v>
      </c>
    </row>
    <row r="4712" spans="1:22" x14ac:dyDescent="0.3">
      <c r="A4712" s="88">
        <f>'HP-Api, V2-Sep24'!D4714</f>
        <v>0</v>
      </c>
      <c r="B4712" s="88" cm="1">
        <f t="array" ref="B4712">IF(OR(A4712=DATA!$H$2:$H$13),3,IF(OR(A4712=DATA!$H$14:$H$119),2,1))</f>
        <v>1</v>
      </c>
      <c r="C4712" s="88">
        <f>'HP-Api, V2-Sep24'!G4714</f>
        <v>0</v>
      </c>
      <c r="D4712" s="89" t="str">
        <f>IF(AND(C4712&gt;='Risk(dist, colmena)'!$C$9, C4712&lt;='Risk(dist, colmena)'!$E$9), 1, IF(AND(C4712&gt;'Risk(dist, colmena)'!$C$10, C4712&lt;='Risk(dist, colmena)'!$E$10), 2, IF(C4712&gt;='Risk(dist, colmena)'!$C$11, 3, "")))</f>
        <v/>
      </c>
      <c r="E4712" s="173">
        <f>'HP-Api, V2-Sep24'!L4714</f>
        <v>0</v>
      </c>
      <c r="F4712" s="173" t="str">
        <f>IF(AND(E4712&gt;='Risk(dist, colmena)'!$H$9, E4712&lt;='Risk(dist, colmena)'!$J$9), 1, IF(AND(E4712&gt;'Risk(dist, colmena)'!$H$10, E4712&lt;='Risk(dist, colmena)'!$J$10), 2, IF(E4712&gt;='Risk(dist, colmena)'!$H$11, 3, "")))</f>
        <v/>
      </c>
      <c r="G4712" s="88">
        <f>'HP-Api, V2-Sep24'!AH4714</f>
        <v>0</v>
      </c>
      <c r="H4712" s="89" t="str">
        <f t="shared" si="731"/>
        <v/>
      </c>
      <c r="I4712" s="194" t="e">
        <f>('HP-Api, V2-Sep24'!AK4714-'HP-Api, V2-Sep24'!S4714)/'HP-Api, V2-Sep24'!S4714</f>
        <v>#DIV/0!</v>
      </c>
      <c r="J4712" s="89" t="e">
        <f t="shared" si="732"/>
        <v>#DIV/0!</v>
      </c>
      <c r="K4712" s="195">
        <f>'HP-Api, V2-Sep24'!AQ4714</f>
        <v>0</v>
      </c>
      <c r="L4712" s="89">
        <f t="shared" si="733"/>
        <v>1</v>
      </c>
      <c r="M4712" s="88">
        <f>'HP-Api, V2-Sep24'!AM4714</f>
        <v>0</v>
      </c>
      <c r="N4712" s="89" t="str">
        <f t="shared" si="730"/>
        <v/>
      </c>
      <c r="O4712" s="88">
        <f>'HP-Api, V2-Sep24'!AR4714</f>
        <v>0</v>
      </c>
      <c r="P4712" s="89" t="str">
        <f t="shared" si="734"/>
        <v/>
      </c>
      <c r="Q4712" s="89" t="e">
        <f t="shared" si="735"/>
        <v>#VALUE!</v>
      </c>
      <c r="R4712" s="89" t="e">
        <f t="shared" si="736"/>
        <v>#VALUE!</v>
      </c>
      <c r="S4712" s="173">
        <f>'HP-Api, V2-Sep24'!AS4714</f>
        <v>0</v>
      </c>
      <c r="T4712" s="89">
        <f t="shared" si="737"/>
        <v>1</v>
      </c>
      <c r="U4712" s="90" t="e">
        <f t="shared" si="738"/>
        <v>#DIV/0!</v>
      </c>
      <c r="V4712" s="91" t="e">
        <f t="shared" si="739"/>
        <v>#DIV/0!</v>
      </c>
    </row>
    <row r="4713" spans="1:22" x14ac:dyDescent="0.3">
      <c r="A4713" s="88">
        <f>'HP-Api, V2-Sep24'!D4715</f>
        <v>0</v>
      </c>
      <c r="B4713" s="88" cm="1">
        <f t="array" ref="B4713">IF(OR(A4713=DATA!$H$2:$H$13),3,IF(OR(A4713=DATA!$H$14:$H$119),2,1))</f>
        <v>1</v>
      </c>
      <c r="C4713" s="88">
        <f>'HP-Api, V2-Sep24'!G4715</f>
        <v>0</v>
      </c>
      <c r="D4713" s="89" t="str">
        <f>IF(AND(C4713&gt;='Risk(dist, colmena)'!$C$9, C4713&lt;='Risk(dist, colmena)'!$E$9), 1, IF(AND(C4713&gt;'Risk(dist, colmena)'!$C$10, C4713&lt;='Risk(dist, colmena)'!$E$10), 2, IF(C4713&gt;='Risk(dist, colmena)'!$C$11, 3, "")))</f>
        <v/>
      </c>
      <c r="E4713" s="173">
        <f>'HP-Api, V2-Sep24'!L4715</f>
        <v>0</v>
      </c>
      <c r="F4713" s="173" t="str">
        <f>IF(AND(E4713&gt;='Risk(dist, colmena)'!$H$9, E4713&lt;='Risk(dist, colmena)'!$J$9), 1, IF(AND(E4713&gt;'Risk(dist, colmena)'!$H$10, E4713&lt;='Risk(dist, colmena)'!$J$10), 2, IF(E4713&gt;='Risk(dist, colmena)'!$H$11, 3, "")))</f>
        <v/>
      </c>
      <c r="G4713" s="88">
        <f>'HP-Api, V2-Sep24'!AH4715</f>
        <v>0</v>
      </c>
      <c r="H4713" s="89" t="str">
        <f t="shared" si="731"/>
        <v/>
      </c>
      <c r="I4713" s="194" t="e">
        <f>('HP-Api, V2-Sep24'!AK4715-'HP-Api, V2-Sep24'!S4715)/'HP-Api, V2-Sep24'!S4715</f>
        <v>#DIV/0!</v>
      </c>
      <c r="J4713" s="89" t="e">
        <f t="shared" si="732"/>
        <v>#DIV/0!</v>
      </c>
      <c r="K4713" s="195">
        <f>'HP-Api, V2-Sep24'!AQ4715</f>
        <v>0</v>
      </c>
      <c r="L4713" s="89">
        <f t="shared" si="733"/>
        <v>1</v>
      </c>
      <c r="M4713" s="88">
        <f>'HP-Api, V2-Sep24'!AM4715</f>
        <v>0</v>
      </c>
      <c r="N4713" s="89" t="str">
        <f t="shared" si="730"/>
        <v/>
      </c>
      <c r="O4713" s="88">
        <f>'HP-Api, V2-Sep24'!AR4715</f>
        <v>0</v>
      </c>
      <c r="P4713" s="89" t="str">
        <f t="shared" si="734"/>
        <v/>
      </c>
      <c r="Q4713" s="89" t="e">
        <f t="shared" si="735"/>
        <v>#VALUE!</v>
      </c>
      <c r="R4713" s="89" t="e">
        <f t="shared" si="736"/>
        <v>#VALUE!</v>
      </c>
      <c r="S4713" s="173">
        <f>'HP-Api, V2-Sep24'!AS4715</f>
        <v>0</v>
      </c>
      <c r="T4713" s="89">
        <f t="shared" si="737"/>
        <v>1</v>
      </c>
      <c r="U4713" s="90" t="e">
        <f t="shared" si="738"/>
        <v>#DIV/0!</v>
      </c>
      <c r="V4713" s="91" t="e">
        <f t="shared" si="739"/>
        <v>#DIV/0!</v>
      </c>
    </row>
    <row r="4714" spans="1:22" x14ac:dyDescent="0.3">
      <c r="A4714" s="88">
        <f>'HP-Api, V2-Sep24'!D4716</f>
        <v>0</v>
      </c>
      <c r="B4714" s="88" cm="1">
        <f t="array" ref="B4714">IF(OR(A4714=DATA!$H$2:$H$13),3,IF(OR(A4714=DATA!$H$14:$H$119),2,1))</f>
        <v>1</v>
      </c>
      <c r="C4714" s="88">
        <f>'HP-Api, V2-Sep24'!G4716</f>
        <v>0</v>
      </c>
      <c r="D4714" s="89" t="str">
        <f>IF(AND(C4714&gt;='Risk(dist, colmena)'!$C$9, C4714&lt;='Risk(dist, colmena)'!$E$9), 1, IF(AND(C4714&gt;'Risk(dist, colmena)'!$C$10, C4714&lt;='Risk(dist, colmena)'!$E$10), 2, IF(C4714&gt;='Risk(dist, colmena)'!$C$11, 3, "")))</f>
        <v/>
      </c>
      <c r="E4714" s="173">
        <f>'HP-Api, V2-Sep24'!L4716</f>
        <v>0</v>
      </c>
      <c r="F4714" s="173" t="str">
        <f>IF(AND(E4714&gt;='Risk(dist, colmena)'!$H$9, E4714&lt;='Risk(dist, colmena)'!$J$9), 1, IF(AND(E4714&gt;'Risk(dist, colmena)'!$H$10, E4714&lt;='Risk(dist, colmena)'!$J$10), 2, IF(E4714&gt;='Risk(dist, colmena)'!$H$11, 3, "")))</f>
        <v/>
      </c>
      <c r="G4714" s="88">
        <f>'HP-Api, V2-Sep24'!AH4716</f>
        <v>0</v>
      </c>
      <c r="H4714" s="89" t="str">
        <f t="shared" si="731"/>
        <v/>
      </c>
      <c r="I4714" s="194" t="e">
        <f>('HP-Api, V2-Sep24'!AK4716-'HP-Api, V2-Sep24'!S4716)/'HP-Api, V2-Sep24'!S4716</f>
        <v>#DIV/0!</v>
      </c>
      <c r="J4714" s="89" t="e">
        <f t="shared" si="732"/>
        <v>#DIV/0!</v>
      </c>
      <c r="K4714" s="195">
        <f>'HP-Api, V2-Sep24'!AQ4716</f>
        <v>0</v>
      </c>
      <c r="L4714" s="89">
        <f t="shared" si="733"/>
        <v>1</v>
      </c>
      <c r="M4714" s="88">
        <f>'HP-Api, V2-Sep24'!AM4716</f>
        <v>0</v>
      </c>
      <c r="N4714" s="89" t="str">
        <f t="shared" si="730"/>
        <v/>
      </c>
      <c r="O4714" s="88">
        <f>'HP-Api, V2-Sep24'!AR4716</f>
        <v>0</v>
      </c>
      <c r="P4714" s="89" t="str">
        <f t="shared" si="734"/>
        <v/>
      </c>
      <c r="Q4714" s="89" t="e">
        <f t="shared" si="735"/>
        <v>#VALUE!</v>
      </c>
      <c r="R4714" s="89" t="e">
        <f t="shared" si="736"/>
        <v>#VALUE!</v>
      </c>
      <c r="S4714" s="173">
        <f>'HP-Api, V2-Sep24'!AS4716</f>
        <v>0</v>
      </c>
      <c r="T4714" s="89">
        <f t="shared" si="737"/>
        <v>1</v>
      </c>
      <c r="U4714" s="90" t="e">
        <f t="shared" si="738"/>
        <v>#DIV/0!</v>
      </c>
      <c r="V4714" s="91" t="e">
        <f t="shared" si="739"/>
        <v>#DIV/0!</v>
      </c>
    </row>
    <row r="4715" spans="1:22" x14ac:dyDescent="0.3">
      <c r="A4715" s="88">
        <f>'HP-Api, V2-Sep24'!D4717</f>
        <v>0</v>
      </c>
      <c r="B4715" s="88" cm="1">
        <f t="array" ref="B4715">IF(OR(A4715=DATA!$H$2:$H$13),3,IF(OR(A4715=DATA!$H$14:$H$119),2,1))</f>
        <v>1</v>
      </c>
      <c r="C4715" s="88">
        <f>'HP-Api, V2-Sep24'!G4717</f>
        <v>0</v>
      </c>
      <c r="D4715" s="89" t="str">
        <f>IF(AND(C4715&gt;='Risk(dist, colmena)'!$C$9, C4715&lt;='Risk(dist, colmena)'!$E$9), 1, IF(AND(C4715&gt;'Risk(dist, colmena)'!$C$10, C4715&lt;='Risk(dist, colmena)'!$E$10), 2, IF(C4715&gt;='Risk(dist, colmena)'!$C$11, 3, "")))</f>
        <v/>
      </c>
      <c r="E4715" s="173">
        <f>'HP-Api, V2-Sep24'!L4717</f>
        <v>0</v>
      </c>
      <c r="F4715" s="173" t="str">
        <f>IF(AND(E4715&gt;='Risk(dist, colmena)'!$H$9, E4715&lt;='Risk(dist, colmena)'!$J$9), 1, IF(AND(E4715&gt;'Risk(dist, colmena)'!$H$10, E4715&lt;='Risk(dist, colmena)'!$J$10), 2, IF(E4715&gt;='Risk(dist, colmena)'!$H$11, 3, "")))</f>
        <v/>
      </c>
      <c r="G4715" s="88">
        <f>'HP-Api, V2-Sep24'!AH4717</f>
        <v>0</v>
      </c>
      <c r="H4715" s="89" t="str">
        <f t="shared" si="731"/>
        <v/>
      </c>
      <c r="I4715" s="194" t="e">
        <f>('HP-Api, V2-Sep24'!AK4717-'HP-Api, V2-Sep24'!S4717)/'HP-Api, V2-Sep24'!S4717</f>
        <v>#DIV/0!</v>
      </c>
      <c r="J4715" s="89" t="e">
        <f t="shared" si="732"/>
        <v>#DIV/0!</v>
      </c>
      <c r="K4715" s="195">
        <f>'HP-Api, V2-Sep24'!AQ4717</f>
        <v>0</v>
      </c>
      <c r="L4715" s="89">
        <f t="shared" si="733"/>
        <v>1</v>
      </c>
      <c r="M4715" s="88">
        <f>'HP-Api, V2-Sep24'!AM4717</f>
        <v>0</v>
      </c>
      <c r="N4715" s="89" t="str">
        <f t="shared" si="730"/>
        <v/>
      </c>
      <c r="O4715" s="88">
        <f>'HP-Api, V2-Sep24'!AR4717</f>
        <v>0</v>
      </c>
      <c r="P4715" s="89" t="str">
        <f t="shared" si="734"/>
        <v/>
      </c>
      <c r="Q4715" s="89" t="e">
        <f t="shared" si="735"/>
        <v>#VALUE!</v>
      </c>
      <c r="R4715" s="89" t="e">
        <f t="shared" si="736"/>
        <v>#VALUE!</v>
      </c>
      <c r="S4715" s="173">
        <f>'HP-Api, V2-Sep24'!AS4717</f>
        <v>0</v>
      </c>
      <c r="T4715" s="89">
        <f t="shared" si="737"/>
        <v>1</v>
      </c>
      <c r="U4715" s="90" t="e">
        <f t="shared" si="738"/>
        <v>#DIV/0!</v>
      </c>
      <c r="V4715" s="91" t="e">
        <f t="shared" si="739"/>
        <v>#DIV/0!</v>
      </c>
    </row>
    <row r="4716" spans="1:22" x14ac:dyDescent="0.3">
      <c r="A4716" s="88">
        <f>'HP-Api, V2-Sep24'!D4718</f>
        <v>0</v>
      </c>
      <c r="B4716" s="88" cm="1">
        <f t="array" ref="B4716">IF(OR(A4716=DATA!$H$2:$H$13),3,IF(OR(A4716=DATA!$H$14:$H$119),2,1))</f>
        <v>1</v>
      </c>
      <c r="C4716" s="88">
        <f>'HP-Api, V2-Sep24'!G4718</f>
        <v>0</v>
      </c>
      <c r="D4716" s="89" t="str">
        <f>IF(AND(C4716&gt;='Risk(dist, colmena)'!$C$9, C4716&lt;='Risk(dist, colmena)'!$E$9), 1, IF(AND(C4716&gt;'Risk(dist, colmena)'!$C$10, C4716&lt;='Risk(dist, colmena)'!$E$10), 2, IF(C4716&gt;='Risk(dist, colmena)'!$C$11, 3, "")))</f>
        <v/>
      </c>
      <c r="E4716" s="173">
        <f>'HP-Api, V2-Sep24'!L4718</f>
        <v>0</v>
      </c>
      <c r="F4716" s="173" t="str">
        <f>IF(AND(E4716&gt;='Risk(dist, colmena)'!$H$9, E4716&lt;='Risk(dist, colmena)'!$J$9), 1, IF(AND(E4716&gt;'Risk(dist, colmena)'!$H$10, E4716&lt;='Risk(dist, colmena)'!$J$10), 2, IF(E4716&gt;='Risk(dist, colmena)'!$H$11, 3, "")))</f>
        <v/>
      </c>
      <c r="G4716" s="88">
        <f>'HP-Api, V2-Sep24'!AH4718</f>
        <v>0</v>
      </c>
      <c r="H4716" s="89" t="str">
        <f t="shared" si="731"/>
        <v/>
      </c>
      <c r="I4716" s="194" t="e">
        <f>('HP-Api, V2-Sep24'!AK4718-'HP-Api, V2-Sep24'!S4718)/'HP-Api, V2-Sep24'!S4718</f>
        <v>#DIV/0!</v>
      </c>
      <c r="J4716" s="89" t="e">
        <f t="shared" si="732"/>
        <v>#DIV/0!</v>
      </c>
      <c r="K4716" s="195">
        <f>'HP-Api, V2-Sep24'!AQ4718</f>
        <v>0</v>
      </c>
      <c r="L4716" s="89">
        <f t="shared" si="733"/>
        <v>1</v>
      </c>
      <c r="M4716" s="88">
        <f>'HP-Api, V2-Sep24'!AM4718</f>
        <v>0</v>
      </c>
      <c r="N4716" s="89" t="str">
        <f t="shared" si="730"/>
        <v/>
      </c>
      <c r="O4716" s="88">
        <f>'HP-Api, V2-Sep24'!AR4718</f>
        <v>0</v>
      </c>
      <c r="P4716" s="89" t="str">
        <f t="shared" si="734"/>
        <v/>
      </c>
      <c r="Q4716" s="89" t="e">
        <f t="shared" si="735"/>
        <v>#VALUE!</v>
      </c>
      <c r="R4716" s="89" t="e">
        <f t="shared" si="736"/>
        <v>#VALUE!</v>
      </c>
      <c r="S4716" s="173">
        <f>'HP-Api, V2-Sep24'!AS4718</f>
        <v>0</v>
      </c>
      <c r="T4716" s="89">
        <f t="shared" si="737"/>
        <v>1</v>
      </c>
      <c r="U4716" s="90" t="e">
        <f t="shared" si="738"/>
        <v>#DIV/0!</v>
      </c>
      <c r="V4716" s="91" t="e">
        <f t="shared" si="739"/>
        <v>#DIV/0!</v>
      </c>
    </row>
    <row r="4717" spans="1:22" x14ac:dyDescent="0.3">
      <c r="A4717" s="88">
        <f>'HP-Api, V2-Sep24'!D4719</f>
        <v>0</v>
      </c>
      <c r="B4717" s="88" cm="1">
        <f t="array" ref="B4717">IF(OR(A4717=DATA!$H$2:$H$13),3,IF(OR(A4717=DATA!$H$14:$H$119),2,1))</f>
        <v>1</v>
      </c>
      <c r="C4717" s="88">
        <f>'HP-Api, V2-Sep24'!G4719</f>
        <v>0</v>
      </c>
      <c r="D4717" s="89" t="str">
        <f>IF(AND(C4717&gt;='Risk(dist, colmena)'!$C$9, C4717&lt;='Risk(dist, colmena)'!$E$9), 1, IF(AND(C4717&gt;'Risk(dist, colmena)'!$C$10, C4717&lt;='Risk(dist, colmena)'!$E$10), 2, IF(C4717&gt;='Risk(dist, colmena)'!$C$11, 3, "")))</f>
        <v/>
      </c>
      <c r="E4717" s="173">
        <f>'HP-Api, V2-Sep24'!L4719</f>
        <v>0</v>
      </c>
      <c r="F4717" s="173" t="str">
        <f>IF(AND(E4717&gt;='Risk(dist, colmena)'!$H$9, E4717&lt;='Risk(dist, colmena)'!$J$9), 1, IF(AND(E4717&gt;'Risk(dist, colmena)'!$H$10, E4717&lt;='Risk(dist, colmena)'!$J$10), 2, IF(E4717&gt;='Risk(dist, colmena)'!$H$11, 3, "")))</f>
        <v/>
      </c>
      <c r="G4717" s="88">
        <f>'HP-Api, V2-Sep24'!AH4719</f>
        <v>0</v>
      </c>
      <c r="H4717" s="89" t="str">
        <f t="shared" si="731"/>
        <v/>
      </c>
      <c r="I4717" s="194" t="e">
        <f>('HP-Api, V2-Sep24'!AK4719-'HP-Api, V2-Sep24'!S4719)/'HP-Api, V2-Sep24'!S4719</f>
        <v>#DIV/0!</v>
      </c>
      <c r="J4717" s="89" t="e">
        <f t="shared" si="732"/>
        <v>#DIV/0!</v>
      </c>
      <c r="K4717" s="195">
        <f>'HP-Api, V2-Sep24'!AQ4719</f>
        <v>0</v>
      </c>
      <c r="L4717" s="89">
        <f t="shared" si="733"/>
        <v>1</v>
      </c>
      <c r="M4717" s="88">
        <f>'HP-Api, V2-Sep24'!AM4719</f>
        <v>0</v>
      </c>
      <c r="N4717" s="89" t="str">
        <f t="shared" si="730"/>
        <v/>
      </c>
      <c r="O4717" s="88">
        <f>'HP-Api, V2-Sep24'!AR4719</f>
        <v>0</v>
      </c>
      <c r="P4717" s="89" t="str">
        <f t="shared" si="734"/>
        <v/>
      </c>
      <c r="Q4717" s="89" t="e">
        <f t="shared" si="735"/>
        <v>#VALUE!</v>
      </c>
      <c r="R4717" s="89" t="e">
        <f t="shared" si="736"/>
        <v>#VALUE!</v>
      </c>
      <c r="S4717" s="173">
        <f>'HP-Api, V2-Sep24'!AS4719</f>
        <v>0</v>
      </c>
      <c r="T4717" s="89">
        <f t="shared" si="737"/>
        <v>1</v>
      </c>
      <c r="U4717" s="90" t="e">
        <f t="shared" si="738"/>
        <v>#DIV/0!</v>
      </c>
      <c r="V4717" s="91" t="e">
        <f t="shared" si="739"/>
        <v>#DIV/0!</v>
      </c>
    </row>
    <row r="4718" spans="1:22" x14ac:dyDescent="0.3">
      <c r="A4718" s="88">
        <f>'HP-Api, V2-Sep24'!D4720</f>
        <v>0</v>
      </c>
      <c r="B4718" s="88" cm="1">
        <f t="array" ref="B4718">IF(OR(A4718=DATA!$H$2:$H$13),3,IF(OR(A4718=DATA!$H$14:$H$119),2,1))</f>
        <v>1</v>
      </c>
      <c r="C4718" s="88">
        <f>'HP-Api, V2-Sep24'!G4720</f>
        <v>0</v>
      </c>
      <c r="D4718" s="89" t="str">
        <f>IF(AND(C4718&gt;='Risk(dist, colmena)'!$C$9, C4718&lt;='Risk(dist, colmena)'!$E$9), 1, IF(AND(C4718&gt;'Risk(dist, colmena)'!$C$10, C4718&lt;='Risk(dist, colmena)'!$E$10), 2, IF(C4718&gt;='Risk(dist, colmena)'!$C$11, 3, "")))</f>
        <v/>
      </c>
      <c r="E4718" s="173">
        <f>'HP-Api, V2-Sep24'!L4720</f>
        <v>0</v>
      </c>
      <c r="F4718" s="173" t="str">
        <f>IF(AND(E4718&gt;='Risk(dist, colmena)'!$H$9, E4718&lt;='Risk(dist, colmena)'!$J$9), 1, IF(AND(E4718&gt;'Risk(dist, colmena)'!$H$10, E4718&lt;='Risk(dist, colmena)'!$J$10), 2, IF(E4718&gt;='Risk(dist, colmena)'!$H$11, 3, "")))</f>
        <v/>
      </c>
      <c r="G4718" s="88">
        <f>'HP-Api, V2-Sep24'!AH4720</f>
        <v>0</v>
      </c>
      <c r="H4718" s="89" t="str">
        <f t="shared" si="731"/>
        <v/>
      </c>
      <c r="I4718" s="194" t="e">
        <f>('HP-Api, V2-Sep24'!AK4720-'HP-Api, V2-Sep24'!S4720)/'HP-Api, V2-Sep24'!S4720</f>
        <v>#DIV/0!</v>
      </c>
      <c r="J4718" s="89" t="e">
        <f t="shared" si="732"/>
        <v>#DIV/0!</v>
      </c>
      <c r="K4718" s="195">
        <f>'HP-Api, V2-Sep24'!AQ4720</f>
        <v>0</v>
      </c>
      <c r="L4718" s="89">
        <f t="shared" si="733"/>
        <v>1</v>
      </c>
      <c r="M4718" s="88">
        <f>'HP-Api, V2-Sep24'!AM4720</f>
        <v>0</v>
      </c>
      <c r="N4718" s="89" t="str">
        <f t="shared" si="730"/>
        <v/>
      </c>
      <c r="O4718" s="88">
        <f>'HP-Api, V2-Sep24'!AR4720</f>
        <v>0</v>
      </c>
      <c r="P4718" s="89" t="str">
        <f t="shared" si="734"/>
        <v/>
      </c>
      <c r="Q4718" s="89" t="e">
        <f t="shared" si="735"/>
        <v>#VALUE!</v>
      </c>
      <c r="R4718" s="89" t="e">
        <f t="shared" si="736"/>
        <v>#VALUE!</v>
      </c>
      <c r="S4718" s="173">
        <f>'HP-Api, V2-Sep24'!AS4720</f>
        <v>0</v>
      </c>
      <c r="T4718" s="89">
        <f t="shared" si="737"/>
        <v>1</v>
      </c>
      <c r="U4718" s="90" t="e">
        <f t="shared" si="738"/>
        <v>#DIV/0!</v>
      </c>
      <c r="V4718" s="91" t="e">
        <f t="shared" si="739"/>
        <v>#DIV/0!</v>
      </c>
    </row>
    <row r="4719" spans="1:22" x14ac:dyDescent="0.3">
      <c r="A4719" s="88">
        <f>'HP-Api, V2-Sep24'!D4721</f>
        <v>0</v>
      </c>
      <c r="B4719" s="88" cm="1">
        <f t="array" ref="B4719">IF(OR(A4719=DATA!$H$2:$H$13),3,IF(OR(A4719=DATA!$H$14:$H$119),2,1))</f>
        <v>1</v>
      </c>
      <c r="C4719" s="88">
        <f>'HP-Api, V2-Sep24'!G4721</f>
        <v>0</v>
      </c>
      <c r="D4719" s="89" t="str">
        <f>IF(AND(C4719&gt;='Risk(dist, colmena)'!$C$9, C4719&lt;='Risk(dist, colmena)'!$E$9), 1, IF(AND(C4719&gt;'Risk(dist, colmena)'!$C$10, C4719&lt;='Risk(dist, colmena)'!$E$10), 2, IF(C4719&gt;='Risk(dist, colmena)'!$C$11, 3, "")))</f>
        <v/>
      </c>
      <c r="E4719" s="173">
        <f>'HP-Api, V2-Sep24'!L4721</f>
        <v>0</v>
      </c>
      <c r="F4719" s="173" t="str">
        <f>IF(AND(E4719&gt;='Risk(dist, colmena)'!$H$9, E4719&lt;='Risk(dist, colmena)'!$J$9), 1, IF(AND(E4719&gt;'Risk(dist, colmena)'!$H$10, E4719&lt;='Risk(dist, colmena)'!$J$10), 2, IF(E4719&gt;='Risk(dist, colmena)'!$H$11, 3, "")))</f>
        <v/>
      </c>
      <c r="G4719" s="88">
        <f>'HP-Api, V2-Sep24'!AH4721</f>
        <v>0</v>
      </c>
      <c r="H4719" s="89" t="str">
        <f t="shared" si="731"/>
        <v/>
      </c>
      <c r="I4719" s="194" t="e">
        <f>('HP-Api, V2-Sep24'!AK4721-'HP-Api, V2-Sep24'!S4721)/'HP-Api, V2-Sep24'!S4721</f>
        <v>#DIV/0!</v>
      </c>
      <c r="J4719" s="89" t="e">
        <f t="shared" si="732"/>
        <v>#DIV/0!</v>
      </c>
      <c r="K4719" s="195">
        <f>'HP-Api, V2-Sep24'!AQ4721</f>
        <v>0</v>
      </c>
      <c r="L4719" s="89">
        <f t="shared" si="733"/>
        <v>1</v>
      </c>
      <c r="M4719" s="88">
        <f>'HP-Api, V2-Sep24'!AM4721</f>
        <v>0</v>
      </c>
      <c r="N4719" s="89" t="str">
        <f t="shared" si="730"/>
        <v/>
      </c>
      <c r="O4719" s="88">
        <f>'HP-Api, V2-Sep24'!AR4721</f>
        <v>0</v>
      </c>
      <c r="P4719" s="89" t="str">
        <f t="shared" si="734"/>
        <v/>
      </c>
      <c r="Q4719" s="89" t="e">
        <f t="shared" si="735"/>
        <v>#VALUE!</v>
      </c>
      <c r="R4719" s="89" t="e">
        <f t="shared" si="736"/>
        <v>#VALUE!</v>
      </c>
      <c r="S4719" s="173">
        <f>'HP-Api, V2-Sep24'!AS4721</f>
        <v>0</v>
      </c>
      <c r="T4719" s="89">
        <f t="shared" si="737"/>
        <v>1</v>
      </c>
      <c r="U4719" s="90" t="e">
        <f t="shared" si="738"/>
        <v>#DIV/0!</v>
      </c>
      <c r="V4719" s="91" t="e">
        <f t="shared" si="739"/>
        <v>#DIV/0!</v>
      </c>
    </row>
    <row r="4720" spans="1:22" x14ac:dyDescent="0.3">
      <c r="A4720" s="88">
        <f>'HP-Api, V2-Sep24'!D4722</f>
        <v>0</v>
      </c>
      <c r="B4720" s="88" cm="1">
        <f t="array" ref="B4720">IF(OR(A4720=DATA!$H$2:$H$13),3,IF(OR(A4720=DATA!$H$14:$H$119),2,1))</f>
        <v>1</v>
      </c>
      <c r="C4720" s="88">
        <f>'HP-Api, V2-Sep24'!G4722</f>
        <v>0</v>
      </c>
      <c r="D4720" s="89" t="str">
        <f>IF(AND(C4720&gt;='Risk(dist, colmena)'!$C$9, C4720&lt;='Risk(dist, colmena)'!$E$9), 1, IF(AND(C4720&gt;'Risk(dist, colmena)'!$C$10, C4720&lt;='Risk(dist, colmena)'!$E$10), 2, IF(C4720&gt;='Risk(dist, colmena)'!$C$11, 3, "")))</f>
        <v/>
      </c>
      <c r="E4720" s="173">
        <f>'HP-Api, V2-Sep24'!L4722</f>
        <v>0</v>
      </c>
      <c r="F4720" s="173" t="str">
        <f>IF(AND(E4720&gt;='Risk(dist, colmena)'!$H$9, E4720&lt;='Risk(dist, colmena)'!$J$9), 1, IF(AND(E4720&gt;'Risk(dist, colmena)'!$H$10, E4720&lt;='Risk(dist, colmena)'!$J$10), 2, IF(E4720&gt;='Risk(dist, colmena)'!$H$11, 3, "")))</f>
        <v/>
      </c>
      <c r="G4720" s="88">
        <f>'HP-Api, V2-Sep24'!AH4722</f>
        <v>0</v>
      </c>
      <c r="H4720" s="89" t="str">
        <f t="shared" si="731"/>
        <v/>
      </c>
      <c r="I4720" s="194" t="e">
        <f>('HP-Api, V2-Sep24'!AK4722-'HP-Api, V2-Sep24'!S4722)/'HP-Api, V2-Sep24'!S4722</f>
        <v>#DIV/0!</v>
      </c>
      <c r="J4720" s="89" t="e">
        <f t="shared" si="732"/>
        <v>#DIV/0!</v>
      </c>
      <c r="K4720" s="195">
        <f>'HP-Api, V2-Sep24'!AQ4722</f>
        <v>0</v>
      </c>
      <c r="L4720" s="89">
        <f t="shared" si="733"/>
        <v>1</v>
      </c>
      <c r="M4720" s="88">
        <f>'HP-Api, V2-Sep24'!AM4722</f>
        <v>0</v>
      </c>
      <c r="N4720" s="89" t="str">
        <f t="shared" si="730"/>
        <v/>
      </c>
      <c r="O4720" s="88">
        <f>'HP-Api, V2-Sep24'!AR4722</f>
        <v>0</v>
      </c>
      <c r="P4720" s="89" t="str">
        <f t="shared" si="734"/>
        <v/>
      </c>
      <c r="Q4720" s="89" t="e">
        <f t="shared" si="735"/>
        <v>#VALUE!</v>
      </c>
      <c r="R4720" s="89" t="e">
        <f t="shared" si="736"/>
        <v>#VALUE!</v>
      </c>
      <c r="S4720" s="173">
        <f>'HP-Api, V2-Sep24'!AS4722</f>
        <v>0</v>
      </c>
      <c r="T4720" s="89">
        <f t="shared" si="737"/>
        <v>1</v>
      </c>
      <c r="U4720" s="90" t="e">
        <f t="shared" si="738"/>
        <v>#DIV/0!</v>
      </c>
      <c r="V4720" s="91" t="e">
        <f t="shared" si="739"/>
        <v>#DIV/0!</v>
      </c>
    </row>
    <row r="4721" spans="1:22" x14ac:dyDescent="0.3">
      <c r="A4721" s="88">
        <f>'HP-Api, V2-Sep24'!D4723</f>
        <v>0</v>
      </c>
      <c r="B4721" s="88" cm="1">
        <f t="array" ref="B4721">IF(OR(A4721=DATA!$H$2:$H$13),3,IF(OR(A4721=DATA!$H$14:$H$119),2,1))</f>
        <v>1</v>
      </c>
      <c r="C4721" s="88">
        <f>'HP-Api, V2-Sep24'!G4723</f>
        <v>0</v>
      </c>
      <c r="D4721" s="89" t="str">
        <f>IF(AND(C4721&gt;='Risk(dist, colmena)'!$C$9, C4721&lt;='Risk(dist, colmena)'!$E$9), 1, IF(AND(C4721&gt;'Risk(dist, colmena)'!$C$10, C4721&lt;='Risk(dist, colmena)'!$E$10), 2, IF(C4721&gt;='Risk(dist, colmena)'!$C$11, 3, "")))</f>
        <v/>
      </c>
      <c r="E4721" s="173">
        <f>'HP-Api, V2-Sep24'!L4723</f>
        <v>0</v>
      </c>
      <c r="F4721" s="173" t="str">
        <f>IF(AND(E4721&gt;='Risk(dist, colmena)'!$H$9, E4721&lt;='Risk(dist, colmena)'!$J$9), 1, IF(AND(E4721&gt;'Risk(dist, colmena)'!$H$10, E4721&lt;='Risk(dist, colmena)'!$J$10), 2, IF(E4721&gt;='Risk(dist, colmena)'!$H$11, 3, "")))</f>
        <v/>
      </c>
      <c r="G4721" s="88">
        <f>'HP-Api, V2-Sep24'!AH4723</f>
        <v>0</v>
      </c>
      <c r="H4721" s="89" t="str">
        <f t="shared" si="731"/>
        <v/>
      </c>
      <c r="I4721" s="194" t="e">
        <f>('HP-Api, V2-Sep24'!AK4723-'HP-Api, V2-Sep24'!S4723)/'HP-Api, V2-Sep24'!S4723</f>
        <v>#DIV/0!</v>
      </c>
      <c r="J4721" s="89" t="e">
        <f t="shared" si="732"/>
        <v>#DIV/0!</v>
      </c>
      <c r="K4721" s="195">
        <f>'HP-Api, V2-Sep24'!AQ4723</f>
        <v>0</v>
      </c>
      <c r="L4721" s="89">
        <f t="shared" si="733"/>
        <v>1</v>
      </c>
      <c r="M4721" s="88">
        <f>'HP-Api, V2-Sep24'!AM4723</f>
        <v>0</v>
      </c>
      <c r="N4721" s="89" t="str">
        <f t="shared" si="730"/>
        <v/>
      </c>
      <c r="O4721" s="88">
        <f>'HP-Api, V2-Sep24'!AR4723</f>
        <v>0</v>
      </c>
      <c r="P4721" s="89" t="str">
        <f t="shared" si="734"/>
        <v/>
      </c>
      <c r="Q4721" s="89" t="e">
        <f t="shared" si="735"/>
        <v>#VALUE!</v>
      </c>
      <c r="R4721" s="89" t="e">
        <f t="shared" si="736"/>
        <v>#VALUE!</v>
      </c>
      <c r="S4721" s="173">
        <f>'HP-Api, V2-Sep24'!AS4723</f>
        <v>0</v>
      </c>
      <c r="T4721" s="89">
        <f t="shared" si="737"/>
        <v>1</v>
      </c>
      <c r="U4721" s="90" t="e">
        <f t="shared" si="738"/>
        <v>#DIV/0!</v>
      </c>
      <c r="V4721" s="91" t="e">
        <f t="shared" si="739"/>
        <v>#DIV/0!</v>
      </c>
    </row>
    <row r="4722" spans="1:22" x14ac:dyDescent="0.3">
      <c r="A4722" s="88">
        <f>'HP-Api, V2-Sep24'!D4724</f>
        <v>0</v>
      </c>
      <c r="B4722" s="88" cm="1">
        <f t="array" ref="B4722">IF(OR(A4722=DATA!$H$2:$H$13),3,IF(OR(A4722=DATA!$H$14:$H$119),2,1))</f>
        <v>1</v>
      </c>
      <c r="C4722" s="88">
        <f>'HP-Api, V2-Sep24'!G4724</f>
        <v>0</v>
      </c>
      <c r="D4722" s="89" t="str">
        <f>IF(AND(C4722&gt;='Risk(dist, colmena)'!$C$9, C4722&lt;='Risk(dist, colmena)'!$E$9), 1, IF(AND(C4722&gt;'Risk(dist, colmena)'!$C$10, C4722&lt;='Risk(dist, colmena)'!$E$10), 2, IF(C4722&gt;='Risk(dist, colmena)'!$C$11, 3, "")))</f>
        <v/>
      </c>
      <c r="E4722" s="173">
        <f>'HP-Api, V2-Sep24'!L4724</f>
        <v>0</v>
      </c>
      <c r="F4722" s="173" t="str">
        <f>IF(AND(E4722&gt;='Risk(dist, colmena)'!$H$9, E4722&lt;='Risk(dist, colmena)'!$J$9), 1, IF(AND(E4722&gt;'Risk(dist, colmena)'!$H$10, E4722&lt;='Risk(dist, colmena)'!$J$10), 2, IF(E4722&gt;='Risk(dist, colmena)'!$H$11, 3, "")))</f>
        <v/>
      </c>
      <c r="G4722" s="88">
        <f>'HP-Api, V2-Sep24'!AH4724</f>
        <v>0</v>
      </c>
      <c r="H4722" s="89" t="str">
        <f t="shared" si="731"/>
        <v/>
      </c>
      <c r="I4722" s="194" t="e">
        <f>('HP-Api, V2-Sep24'!AK4724-'HP-Api, V2-Sep24'!S4724)/'HP-Api, V2-Sep24'!S4724</f>
        <v>#DIV/0!</v>
      </c>
      <c r="J4722" s="89" t="e">
        <f t="shared" si="732"/>
        <v>#DIV/0!</v>
      </c>
      <c r="K4722" s="195">
        <f>'HP-Api, V2-Sep24'!AQ4724</f>
        <v>0</v>
      </c>
      <c r="L4722" s="89">
        <f t="shared" si="733"/>
        <v>1</v>
      </c>
      <c r="M4722" s="88">
        <f>'HP-Api, V2-Sep24'!AM4724</f>
        <v>0</v>
      </c>
      <c r="N4722" s="89" t="str">
        <f t="shared" si="730"/>
        <v/>
      </c>
      <c r="O4722" s="88">
        <f>'HP-Api, V2-Sep24'!AR4724</f>
        <v>0</v>
      </c>
      <c r="P4722" s="89" t="str">
        <f t="shared" si="734"/>
        <v/>
      </c>
      <c r="Q4722" s="89" t="e">
        <f t="shared" si="735"/>
        <v>#VALUE!</v>
      </c>
      <c r="R4722" s="89" t="e">
        <f t="shared" si="736"/>
        <v>#VALUE!</v>
      </c>
      <c r="S4722" s="173">
        <f>'HP-Api, V2-Sep24'!AS4724</f>
        <v>0</v>
      </c>
      <c r="T4722" s="89">
        <f t="shared" si="737"/>
        <v>1</v>
      </c>
      <c r="U4722" s="90" t="e">
        <f t="shared" si="738"/>
        <v>#DIV/0!</v>
      </c>
      <c r="V4722" s="91" t="e">
        <f t="shared" si="739"/>
        <v>#DIV/0!</v>
      </c>
    </row>
    <row r="4723" spans="1:22" x14ac:dyDescent="0.3">
      <c r="A4723" s="88">
        <f>'HP-Api, V2-Sep24'!D4725</f>
        <v>0</v>
      </c>
      <c r="B4723" s="88" cm="1">
        <f t="array" ref="B4723">IF(OR(A4723=DATA!$H$2:$H$13),3,IF(OR(A4723=DATA!$H$14:$H$119),2,1))</f>
        <v>1</v>
      </c>
      <c r="C4723" s="88">
        <f>'HP-Api, V2-Sep24'!G4725</f>
        <v>0</v>
      </c>
      <c r="D4723" s="89" t="str">
        <f>IF(AND(C4723&gt;='Risk(dist, colmena)'!$C$9, C4723&lt;='Risk(dist, colmena)'!$E$9), 1, IF(AND(C4723&gt;'Risk(dist, colmena)'!$C$10, C4723&lt;='Risk(dist, colmena)'!$E$10), 2, IF(C4723&gt;='Risk(dist, colmena)'!$C$11, 3, "")))</f>
        <v/>
      </c>
      <c r="E4723" s="173">
        <f>'HP-Api, V2-Sep24'!L4725</f>
        <v>0</v>
      </c>
      <c r="F4723" s="173" t="str">
        <f>IF(AND(E4723&gt;='Risk(dist, colmena)'!$H$9, E4723&lt;='Risk(dist, colmena)'!$J$9), 1, IF(AND(E4723&gt;'Risk(dist, colmena)'!$H$10, E4723&lt;='Risk(dist, colmena)'!$J$10), 2, IF(E4723&gt;='Risk(dist, colmena)'!$H$11, 3, "")))</f>
        <v/>
      </c>
      <c r="G4723" s="88">
        <f>'HP-Api, V2-Sep24'!AH4725</f>
        <v>0</v>
      </c>
      <c r="H4723" s="89" t="str">
        <f t="shared" si="731"/>
        <v/>
      </c>
      <c r="I4723" s="194" t="e">
        <f>('HP-Api, V2-Sep24'!AK4725-'HP-Api, V2-Sep24'!S4725)/'HP-Api, V2-Sep24'!S4725</f>
        <v>#DIV/0!</v>
      </c>
      <c r="J4723" s="89" t="e">
        <f t="shared" si="732"/>
        <v>#DIV/0!</v>
      </c>
      <c r="K4723" s="195">
        <f>'HP-Api, V2-Sep24'!AQ4725</f>
        <v>0</v>
      </c>
      <c r="L4723" s="89">
        <f t="shared" si="733"/>
        <v>1</v>
      </c>
      <c r="M4723" s="88">
        <f>'HP-Api, V2-Sep24'!AM4725</f>
        <v>0</v>
      </c>
      <c r="N4723" s="89" t="str">
        <f t="shared" si="730"/>
        <v/>
      </c>
      <c r="O4723" s="88">
        <f>'HP-Api, V2-Sep24'!AR4725</f>
        <v>0</v>
      </c>
      <c r="P4723" s="89" t="str">
        <f t="shared" si="734"/>
        <v/>
      </c>
      <c r="Q4723" s="89" t="e">
        <f t="shared" si="735"/>
        <v>#VALUE!</v>
      </c>
      <c r="R4723" s="89" t="e">
        <f t="shared" si="736"/>
        <v>#VALUE!</v>
      </c>
      <c r="S4723" s="173">
        <f>'HP-Api, V2-Sep24'!AS4725</f>
        <v>0</v>
      </c>
      <c r="T4723" s="89">
        <f t="shared" si="737"/>
        <v>1</v>
      </c>
      <c r="U4723" s="90" t="e">
        <f t="shared" si="738"/>
        <v>#DIV/0!</v>
      </c>
      <c r="V4723" s="91" t="e">
        <f t="shared" si="739"/>
        <v>#DIV/0!</v>
      </c>
    </row>
    <row r="4724" spans="1:22" x14ac:dyDescent="0.3">
      <c r="A4724" s="88">
        <f>'HP-Api, V2-Sep24'!D4726</f>
        <v>0</v>
      </c>
      <c r="B4724" s="88" cm="1">
        <f t="array" ref="B4724">IF(OR(A4724=DATA!$H$2:$H$13),3,IF(OR(A4724=DATA!$H$14:$H$119),2,1))</f>
        <v>1</v>
      </c>
      <c r="C4724" s="88">
        <f>'HP-Api, V2-Sep24'!G4726</f>
        <v>0</v>
      </c>
      <c r="D4724" s="89" t="str">
        <f>IF(AND(C4724&gt;='Risk(dist, colmena)'!$C$9, C4724&lt;='Risk(dist, colmena)'!$E$9), 1, IF(AND(C4724&gt;'Risk(dist, colmena)'!$C$10, C4724&lt;='Risk(dist, colmena)'!$E$10), 2, IF(C4724&gt;='Risk(dist, colmena)'!$C$11, 3, "")))</f>
        <v/>
      </c>
      <c r="E4724" s="173">
        <f>'HP-Api, V2-Sep24'!L4726</f>
        <v>0</v>
      </c>
      <c r="F4724" s="173" t="str">
        <f>IF(AND(E4724&gt;='Risk(dist, colmena)'!$H$9, E4724&lt;='Risk(dist, colmena)'!$J$9), 1, IF(AND(E4724&gt;'Risk(dist, colmena)'!$H$10, E4724&lt;='Risk(dist, colmena)'!$J$10), 2, IF(E4724&gt;='Risk(dist, colmena)'!$H$11, 3, "")))</f>
        <v/>
      </c>
      <c r="G4724" s="88">
        <f>'HP-Api, V2-Sep24'!AH4726</f>
        <v>0</v>
      </c>
      <c r="H4724" s="89" t="str">
        <f t="shared" si="731"/>
        <v/>
      </c>
      <c r="I4724" s="194" t="e">
        <f>('HP-Api, V2-Sep24'!AK4726-'HP-Api, V2-Sep24'!S4726)/'HP-Api, V2-Sep24'!S4726</f>
        <v>#DIV/0!</v>
      </c>
      <c r="J4724" s="89" t="e">
        <f t="shared" si="732"/>
        <v>#DIV/0!</v>
      </c>
      <c r="K4724" s="195">
        <f>'HP-Api, V2-Sep24'!AQ4726</f>
        <v>0</v>
      </c>
      <c r="L4724" s="89">
        <f t="shared" si="733"/>
        <v>1</v>
      </c>
      <c r="M4724" s="88">
        <f>'HP-Api, V2-Sep24'!AM4726</f>
        <v>0</v>
      </c>
      <c r="N4724" s="89" t="str">
        <f t="shared" si="730"/>
        <v/>
      </c>
      <c r="O4724" s="88">
        <f>'HP-Api, V2-Sep24'!AR4726</f>
        <v>0</v>
      </c>
      <c r="P4724" s="89" t="str">
        <f t="shared" si="734"/>
        <v/>
      </c>
      <c r="Q4724" s="89" t="e">
        <f t="shared" si="735"/>
        <v>#VALUE!</v>
      </c>
      <c r="R4724" s="89" t="e">
        <f t="shared" si="736"/>
        <v>#VALUE!</v>
      </c>
      <c r="S4724" s="173">
        <f>'HP-Api, V2-Sep24'!AS4726</f>
        <v>0</v>
      </c>
      <c r="T4724" s="89">
        <f t="shared" si="737"/>
        <v>1</v>
      </c>
      <c r="U4724" s="90" t="e">
        <f t="shared" si="738"/>
        <v>#DIV/0!</v>
      </c>
      <c r="V4724" s="91" t="e">
        <f t="shared" si="739"/>
        <v>#DIV/0!</v>
      </c>
    </row>
    <row r="4725" spans="1:22" x14ac:dyDescent="0.3">
      <c r="A4725" s="88">
        <f>'HP-Api, V2-Sep24'!D4727</f>
        <v>0</v>
      </c>
      <c r="B4725" s="88" cm="1">
        <f t="array" ref="B4725">IF(OR(A4725=DATA!$H$2:$H$13),3,IF(OR(A4725=DATA!$H$14:$H$119),2,1))</f>
        <v>1</v>
      </c>
      <c r="C4725" s="88">
        <f>'HP-Api, V2-Sep24'!G4727</f>
        <v>0</v>
      </c>
      <c r="D4725" s="89" t="str">
        <f>IF(AND(C4725&gt;='Risk(dist, colmena)'!$C$9, C4725&lt;='Risk(dist, colmena)'!$E$9), 1, IF(AND(C4725&gt;'Risk(dist, colmena)'!$C$10, C4725&lt;='Risk(dist, colmena)'!$E$10), 2, IF(C4725&gt;='Risk(dist, colmena)'!$C$11, 3, "")))</f>
        <v/>
      </c>
      <c r="E4725" s="173">
        <f>'HP-Api, V2-Sep24'!L4727</f>
        <v>0</v>
      </c>
      <c r="F4725" s="173" t="str">
        <f>IF(AND(E4725&gt;='Risk(dist, colmena)'!$H$9, E4725&lt;='Risk(dist, colmena)'!$J$9), 1, IF(AND(E4725&gt;'Risk(dist, colmena)'!$H$10, E4725&lt;='Risk(dist, colmena)'!$J$10), 2, IF(E4725&gt;='Risk(dist, colmena)'!$H$11, 3, "")))</f>
        <v/>
      </c>
      <c r="G4725" s="88">
        <f>'HP-Api, V2-Sep24'!AH4727</f>
        <v>0</v>
      </c>
      <c r="H4725" s="89" t="str">
        <f t="shared" si="731"/>
        <v/>
      </c>
      <c r="I4725" s="194" t="e">
        <f>('HP-Api, V2-Sep24'!AK4727-'HP-Api, V2-Sep24'!S4727)/'HP-Api, V2-Sep24'!S4727</f>
        <v>#DIV/0!</v>
      </c>
      <c r="J4725" s="89" t="e">
        <f t="shared" si="732"/>
        <v>#DIV/0!</v>
      </c>
      <c r="K4725" s="195">
        <f>'HP-Api, V2-Sep24'!AQ4727</f>
        <v>0</v>
      </c>
      <c r="L4725" s="89">
        <f t="shared" si="733"/>
        <v>1</v>
      </c>
      <c r="M4725" s="88">
        <f>'HP-Api, V2-Sep24'!AM4727</f>
        <v>0</v>
      </c>
      <c r="N4725" s="89" t="str">
        <f t="shared" si="730"/>
        <v/>
      </c>
      <c r="O4725" s="88">
        <f>'HP-Api, V2-Sep24'!AR4727</f>
        <v>0</v>
      </c>
      <c r="P4725" s="89" t="str">
        <f t="shared" si="734"/>
        <v/>
      </c>
      <c r="Q4725" s="89" t="e">
        <f t="shared" si="735"/>
        <v>#VALUE!</v>
      </c>
      <c r="R4725" s="89" t="e">
        <f t="shared" si="736"/>
        <v>#VALUE!</v>
      </c>
      <c r="S4725" s="173">
        <f>'HP-Api, V2-Sep24'!AS4727</f>
        <v>0</v>
      </c>
      <c r="T4725" s="89">
        <f t="shared" si="737"/>
        <v>1</v>
      </c>
      <c r="U4725" s="90" t="e">
        <f t="shared" si="738"/>
        <v>#DIV/0!</v>
      </c>
      <c r="V4725" s="91" t="e">
        <f t="shared" si="739"/>
        <v>#DIV/0!</v>
      </c>
    </row>
    <row r="4726" spans="1:22" x14ac:dyDescent="0.3">
      <c r="A4726" s="88">
        <f>'HP-Api, V2-Sep24'!D4728</f>
        <v>0</v>
      </c>
      <c r="B4726" s="88" cm="1">
        <f t="array" ref="B4726">IF(OR(A4726=DATA!$H$2:$H$13),3,IF(OR(A4726=DATA!$H$14:$H$119),2,1))</f>
        <v>1</v>
      </c>
      <c r="C4726" s="88">
        <f>'HP-Api, V2-Sep24'!G4728</f>
        <v>0</v>
      </c>
      <c r="D4726" s="89" t="str">
        <f>IF(AND(C4726&gt;='Risk(dist, colmena)'!$C$9, C4726&lt;='Risk(dist, colmena)'!$E$9), 1, IF(AND(C4726&gt;'Risk(dist, colmena)'!$C$10, C4726&lt;='Risk(dist, colmena)'!$E$10), 2, IF(C4726&gt;='Risk(dist, colmena)'!$C$11, 3, "")))</f>
        <v/>
      </c>
      <c r="E4726" s="173">
        <f>'HP-Api, V2-Sep24'!L4728</f>
        <v>0</v>
      </c>
      <c r="F4726" s="173" t="str">
        <f>IF(AND(E4726&gt;='Risk(dist, colmena)'!$H$9, E4726&lt;='Risk(dist, colmena)'!$J$9), 1, IF(AND(E4726&gt;'Risk(dist, colmena)'!$H$10, E4726&lt;='Risk(dist, colmena)'!$J$10), 2, IF(E4726&gt;='Risk(dist, colmena)'!$H$11, 3, "")))</f>
        <v/>
      </c>
      <c r="G4726" s="88">
        <f>'HP-Api, V2-Sep24'!AH4728</f>
        <v>0</v>
      </c>
      <c r="H4726" s="89" t="str">
        <f t="shared" si="731"/>
        <v/>
      </c>
      <c r="I4726" s="194" t="e">
        <f>('HP-Api, V2-Sep24'!AK4728-'HP-Api, V2-Sep24'!S4728)/'HP-Api, V2-Sep24'!S4728</f>
        <v>#DIV/0!</v>
      </c>
      <c r="J4726" s="89" t="e">
        <f t="shared" si="732"/>
        <v>#DIV/0!</v>
      </c>
      <c r="K4726" s="195">
        <f>'HP-Api, V2-Sep24'!AQ4728</f>
        <v>0</v>
      </c>
      <c r="L4726" s="89">
        <f t="shared" si="733"/>
        <v>1</v>
      </c>
      <c r="M4726" s="88">
        <f>'HP-Api, V2-Sep24'!AM4728</f>
        <v>0</v>
      </c>
      <c r="N4726" s="89" t="str">
        <f t="shared" si="730"/>
        <v/>
      </c>
      <c r="O4726" s="88">
        <f>'HP-Api, V2-Sep24'!AR4728</f>
        <v>0</v>
      </c>
      <c r="P4726" s="89" t="str">
        <f t="shared" si="734"/>
        <v/>
      </c>
      <c r="Q4726" s="89" t="e">
        <f t="shared" si="735"/>
        <v>#VALUE!</v>
      </c>
      <c r="R4726" s="89" t="e">
        <f t="shared" si="736"/>
        <v>#VALUE!</v>
      </c>
      <c r="S4726" s="173">
        <f>'HP-Api, V2-Sep24'!AS4728</f>
        <v>0</v>
      </c>
      <c r="T4726" s="89">
        <f t="shared" si="737"/>
        <v>1</v>
      </c>
      <c r="U4726" s="90" t="e">
        <f t="shared" si="738"/>
        <v>#DIV/0!</v>
      </c>
      <c r="V4726" s="91" t="e">
        <f t="shared" si="739"/>
        <v>#DIV/0!</v>
      </c>
    </row>
    <row r="4727" spans="1:22" x14ac:dyDescent="0.3">
      <c r="A4727" s="88">
        <f>'HP-Api, V2-Sep24'!D4729</f>
        <v>0</v>
      </c>
      <c r="B4727" s="88" cm="1">
        <f t="array" ref="B4727">IF(OR(A4727=DATA!$H$2:$H$13),3,IF(OR(A4727=DATA!$H$14:$H$119),2,1))</f>
        <v>1</v>
      </c>
      <c r="C4727" s="88">
        <f>'HP-Api, V2-Sep24'!G4729</f>
        <v>0</v>
      </c>
      <c r="D4727" s="89" t="str">
        <f>IF(AND(C4727&gt;='Risk(dist, colmena)'!$C$9, C4727&lt;='Risk(dist, colmena)'!$E$9), 1, IF(AND(C4727&gt;'Risk(dist, colmena)'!$C$10, C4727&lt;='Risk(dist, colmena)'!$E$10), 2, IF(C4727&gt;='Risk(dist, colmena)'!$C$11, 3, "")))</f>
        <v/>
      </c>
      <c r="E4727" s="173">
        <f>'HP-Api, V2-Sep24'!L4729</f>
        <v>0</v>
      </c>
      <c r="F4727" s="173" t="str">
        <f>IF(AND(E4727&gt;='Risk(dist, colmena)'!$H$9, E4727&lt;='Risk(dist, colmena)'!$J$9), 1, IF(AND(E4727&gt;'Risk(dist, colmena)'!$H$10, E4727&lt;='Risk(dist, colmena)'!$J$10), 2, IF(E4727&gt;='Risk(dist, colmena)'!$H$11, 3, "")))</f>
        <v/>
      </c>
      <c r="G4727" s="88">
        <f>'HP-Api, V2-Sep24'!AH4729</f>
        <v>0</v>
      </c>
      <c r="H4727" s="89" t="str">
        <f t="shared" si="731"/>
        <v/>
      </c>
      <c r="I4727" s="194" t="e">
        <f>('HP-Api, V2-Sep24'!AK4729-'HP-Api, V2-Sep24'!S4729)/'HP-Api, V2-Sep24'!S4729</f>
        <v>#DIV/0!</v>
      </c>
      <c r="J4727" s="89" t="e">
        <f t="shared" si="732"/>
        <v>#DIV/0!</v>
      </c>
      <c r="K4727" s="195">
        <f>'HP-Api, V2-Sep24'!AQ4729</f>
        <v>0</v>
      </c>
      <c r="L4727" s="89">
        <f t="shared" si="733"/>
        <v>1</v>
      </c>
      <c r="M4727" s="88">
        <f>'HP-Api, V2-Sep24'!AM4729</f>
        <v>0</v>
      </c>
      <c r="N4727" s="89" t="str">
        <f t="shared" si="730"/>
        <v/>
      </c>
      <c r="O4727" s="88">
        <f>'HP-Api, V2-Sep24'!AR4729</f>
        <v>0</v>
      </c>
      <c r="P4727" s="89" t="str">
        <f t="shared" si="734"/>
        <v/>
      </c>
      <c r="Q4727" s="89" t="e">
        <f t="shared" si="735"/>
        <v>#VALUE!</v>
      </c>
      <c r="R4727" s="89" t="e">
        <f t="shared" si="736"/>
        <v>#VALUE!</v>
      </c>
      <c r="S4727" s="173">
        <f>'HP-Api, V2-Sep24'!AS4729</f>
        <v>0</v>
      </c>
      <c r="T4727" s="89">
        <f t="shared" si="737"/>
        <v>1</v>
      </c>
      <c r="U4727" s="90" t="e">
        <f t="shared" si="738"/>
        <v>#DIV/0!</v>
      </c>
      <c r="V4727" s="91" t="e">
        <f t="shared" si="739"/>
        <v>#DIV/0!</v>
      </c>
    </row>
    <row r="4728" spans="1:22" x14ac:dyDescent="0.3">
      <c r="A4728" s="88">
        <f>'HP-Api, V2-Sep24'!D4730</f>
        <v>0</v>
      </c>
      <c r="B4728" s="88" cm="1">
        <f t="array" ref="B4728">IF(OR(A4728=DATA!$H$2:$H$13),3,IF(OR(A4728=DATA!$H$14:$H$119),2,1))</f>
        <v>1</v>
      </c>
      <c r="C4728" s="88">
        <f>'HP-Api, V2-Sep24'!G4730</f>
        <v>0</v>
      </c>
      <c r="D4728" s="89" t="str">
        <f>IF(AND(C4728&gt;='Risk(dist, colmena)'!$C$9, C4728&lt;='Risk(dist, colmena)'!$E$9), 1, IF(AND(C4728&gt;'Risk(dist, colmena)'!$C$10, C4728&lt;='Risk(dist, colmena)'!$E$10), 2, IF(C4728&gt;='Risk(dist, colmena)'!$C$11, 3, "")))</f>
        <v/>
      </c>
      <c r="E4728" s="173">
        <f>'HP-Api, V2-Sep24'!L4730</f>
        <v>0</v>
      </c>
      <c r="F4728" s="173" t="str">
        <f>IF(AND(E4728&gt;='Risk(dist, colmena)'!$H$9, E4728&lt;='Risk(dist, colmena)'!$J$9), 1, IF(AND(E4728&gt;'Risk(dist, colmena)'!$H$10, E4728&lt;='Risk(dist, colmena)'!$J$10), 2, IF(E4728&gt;='Risk(dist, colmena)'!$H$11, 3, "")))</f>
        <v/>
      </c>
      <c r="G4728" s="88">
        <f>'HP-Api, V2-Sep24'!AH4730</f>
        <v>0</v>
      </c>
      <c r="H4728" s="89" t="str">
        <f t="shared" si="731"/>
        <v/>
      </c>
      <c r="I4728" s="194" t="e">
        <f>('HP-Api, V2-Sep24'!AK4730-'HP-Api, V2-Sep24'!S4730)/'HP-Api, V2-Sep24'!S4730</f>
        <v>#DIV/0!</v>
      </c>
      <c r="J4728" s="89" t="e">
        <f t="shared" si="732"/>
        <v>#DIV/0!</v>
      </c>
      <c r="K4728" s="195">
        <f>'HP-Api, V2-Sep24'!AQ4730</f>
        <v>0</v>
      </c>
      <c r="L4728" s="89">
        <f t="shared" si="733"/>
        <v>1</v>
      </c>
      <c r="M4728" s="88">
        <f>'HP-Api, V2-Sep24'!AM4730</f>
        <v>0</v>
      </c>
      <c r="N4728" s="89" t="str">
        <f t="shared" si="730"/>
        <v/>
      </c>
      <c r="O4728" s="88">
        <f>'HP-Api, V2-Sep24'!AR4730</f>
        <v>0</v>
      </c>
      <c r="P4728" s="89" t="str">
        <f t="shared" si="734"/>
        <v/>
      </c>
      <c r="Q4728" s="89" t="e">
        <f t="shared" si="735"/>
        <v>#VALUE!</v>
      </c>
      <c r="R4728" s="89" t="e">
        <f t="shared" si="736"/>
        <v>#VALUE!</v>
      </c>
      <c r="S4728" s="173">
        <f>'HP-Api, V2-Sep24'!AS4730</f>
        <v>0</v>
      </c>
      <c r="T4728" s="89">
        <f t="shared" si="737"/>
        <v>1</v>
      </c>
      <c r="U4728" s="90" t="e">
        <f t="shared" si="738"/>
        <v>#DIV/0!</v>
      </c>
      <c r="V4728" s="91" t="e">
        <f t="shared" si="739"/>
        <v>#DIV/0!</v>
      </c>
    </row>
    <row r="4729" spans="1:22" x14ac:dyDescent="0.3">
      <c r="A4729" s="88">
        <f>'HP-Api, V2-Sep24'!D4731</f>
        <v>0</v>
      </c>
      <c r="B4729" s="88" cm="1">
        <f t="array" ref="B4729">IF(OR(A4729=DATA!$H$2:$H$13),3,IF(OR(A4729=DATA!$H$14:$H$119),2,1))</f>
        <v>1</v>
      </c>
      <c r="C4729" s="88">
        <f>'HP-Api, V2-Sep24'!G4731</f>
        <v>0</v>
      </c>
      <c r="D4729" s="89" t="str">
        <f>IF(AND(C4729&gt;='Risk(dist, colmena)'!$C$9, C4729&lt;='Risk(dist, colmena)'!$E$9), 1, IF(AND(C4729&gt;'Risk(dist, colmena)'!$C$10, C4729&lt;='Risk(dist, colmena)'!$E$10), 2, IF(C4729&gt;='Risk(dist, colmena)'!$C$11, 3, "")))</f>
        <v/>
      </c>
      <c r="E4729" s="173">
        <f>'HP-Api, V2-Sep24'!L4731</f>
        <v>0</v>
      </c>
      <c r="F4729" s="173" t="str">
        <f>IF(AND(E4729&gt;='Risk(dist, colmena)'!$H$9, E4729&lt;='Risk(dist, colmena)'!$J$9), 1, IF(AND(E4729&gt;'Risk(dist, colmena)'!$H$10, E4729&lt;='Risk(dist, colmena)'!$J$10), 2, IF(E4729&gt;='Risk(dist, colmena)'!$H$11, 3, "")))</f>
        <v/>
      </c>
      <c r="G4729" s="88">
        <f>'HP-Api, V2-Sep24'!AH4731</f>
        <v>0</v>
      </c>
      <c r="H4729" s="89" t="str">
        <f t="shared" si="731"/>
        <v/>
      </c>
      <c r="I4729" s="194" t="e">
        <f>('HP-Api, V2-Sep24'!AK4731-'HP-Api, V2-Sep24'!S4731)/'HP-Api, V2-Sep24'!S4731</f>
        <v>#DIV/0!</v>
      </c>
      <c r="J4729" s="89" t="e">
        <f t="shared" si="732"/>
        <v>#DIV/0!</v>
      </c>
      <c r="K4729" s="195">
        <f>'HP-Api, V2-Sep24'!AQ4731</f>
        <v>0</v>
      </c>
      <c r="L4729" s="89">
        <f t="shared" si="733"/>
        <v>1</v>
      </c>
      <c r="M4729" s="88">
        <f>'HP-Api, V2-Sep24'!AM4731</f>
        <v>0</v>
      </c>
      <c r="N4729" s="89" t="str">
        <f t="shared" si="730"/>
        <v/>
      </c>
      <c r="O4729" s="88">
        <f>'HP-Api, V2-Sep24'!AR4731</f>
        <v>0</v>
      </c>
      <c r="P4729" s="89" t="str">
        <f t="shared" si="734"/>
        <v/>
      </c>
      <c r="Q4729" s="89" t="e">
        <f t="shared" si="735"/>
        <v>#VALUE!</v>
      </c>
      <c r="R4729" s="89" t="e">
        <f t="shared" si="736"/>
        <v>#VALUE!</v>
      </c>
      <c r="S4729" s="173">
        <f>'HP-Api, V2-Sep24'!AS4731</f>
        <v>0</v>
      </c>
      <c r="T4729" s="89">
        <f t="shared" si="737"/>
        <v>1</v>
      </c>
      <c r="U4729" s="90" t="e">
        <f t="shared" si="738"/>
        <v>#DIV/0!</v>
      </c>
      <c r="V4729" s="91" t="e">
        <f t="shared" si="739"/>
        <v>#DIV/0!</v>
      </c>
    </row>
    <row r="4730" spans="1:22" x14ac:dyDescent="0.3">
      <c r="A4730" s="88">
        <f>'HP-Api, V2-Sep24'!D4732</f>
        <v>0</v>
      </c>
      <c r="B4730" s="88" cm="1">
        <f t="array" ref="B4730">IF(OR(A4730=DATA!$H$2:$H$13),3,IF(OR(A4730=DATA!$H$14:$H$119),2,1))</f>
        <v>1</v>
      </c>
      <c r="C4730" s="88">
        <f>'HP-Api, V2-Sep24'!G4732</f>
        <v>0</v>
      </c>
      <c r="D4730" s="89" t="str">
        <f>IF(AND(C4730&gt;='Risk(dist, colmena)'!$C$9, C4730&lt;='Risk(dist, colmena)'!$E$9), 1, IF(AND(C4730&gt;'Risk(dist, colmena)'!$C$10, C4730&lt;='Risk(dist, colmena)'!$E$10), 2, IF(C4730&gt;='Risk(dist, colmena)'!$C$11, 3, "")))</f>
        <v/>
      </c>
      <c r="E4730" s="173">
        <f>'HP-Api, V2-Sep24'!L4732</f>
        <v>0</v>
      </c>
      <c r="F4730" s="173" t="str">
        <f>IF(AND(E4730&gt;='Risk(dist, colmena)'!$H$9, E4730&lt;='Risk(dist, colmena)'!$J$9), 1, IF(AND(E4730&gt;'Risk(dist, colmena)'!$H$10, E4730&lt;='Risk(dist, colmena)'!$J$10), 2, IF(E4730&gt;='Risk(dist, colmena)'!$H$11, 3, "")))</f>
        <v/>
      </c>
      <c r="G4730" s="88">
        <f>'HP-Api, V2-Sep24'!AH4732</f>
        <v>0</v>
      </c>
      <c r="H4730" s="89" t="str">
        <f t="shared" si="731"/>
        <v/>
      </c>
      <c r="I4730" s="194" t="e">
        <f>('HP-Api, V2-Sep24'!AK4732-'HP-Api, V2-Sep24'!S4732)/'HP-Api, V2-Sep24'!S4732</f>
        <v>#DIV/0!</v>
      </c>
      <c r="J4730" s="89" t="e">
        <f t="shared" si="732"/>
        <v>#DIV/0!</v>
      </c>
      <c r="K4730" s="195">
        <f>'HP-Api, V2-Sep24'!AQ4732</f>
        <v>0</v>
      </c>
      <c r="L4730" s="89">
        <f t="shared" si="733"/>
        <v>1</v>
      </c>
      <c r="M4730" s="88">
        <f>'HP-Api, V2-Sep24'!AM4732</f>
        <v>0</v>
      </c>
      <c r="N4730" s="89" t="str">
        <f t="shared" si="730"/>
        <v/>
      </c>
      <c r="O4730" s="88">
        <f>'HP-Api, V2-Sep24'!AR4732</f>
        <v>0</v>
      </c>
      <c r="P4730" s="89" t="str">
        <f t="shared" si="734"/>
        <v/>
      </c>
      <c r="Q4730" s="89" t="e">
        <f t="shared" si="735"/>
        <v>#VALUE!</v>
      </c>
      <c r="R4730" s="89" t="e">
        <f t="shared" si="736"/>
        <v>#VALUE!</v>
      </c>
      <c r="S4730" s="173">
        <f>'HP-Api, V2-Sep24'!AS4732</f>
        <v>0</v>
      </c>
      <c r="T4730" s="89">
        <f t="shared" si="737"/>
        <v>1</v>
      </c>
      <c r="U4730" s="90" t="e">
        <f t="shared" si="738"/>
        <v>#DIV/0!</v>
      </c>
      <c r="V4730" s="91" t="e">
        <f t="shared" si="739"/>
        <v>#DIV/0!</v>
      </c>
    </row>
    <row r="4731" spans="1:22" x14ac:dyDescent="0.3">
      <c r="A4731" s="88">
        <f>'HP-Api, V2-Sep24'!D4733</f>
        <v>0</v>
      </c>
      <c r="B4731" s="88" cm="1">
        <f t="array" ref="B4731">IF(OR(A4731=DATA!$H$2:$H$13),3,IF(OR(A4731=DATA!$H$14:$H$119),2,1))</f>
        <v>1</v>
      </c>
      <c r="C4731" s="88">
        <f>'HP-Api, V2-Sep24'!G4733</f>
        <v>0</v>
      </c>
      <c r="D4731" s="89" t="str">
        <f>IF(AND(C4731&gt;='Risk(dist, colmena)'!$C$9, C4731&lt;='Risk(dist, colmena)'!$E$9), 1, IF(AND(C4731&gt;'Risk(dist, colmena)'!$C$10, C4731&lt;='Risk(dist, colmena)'!$E$10), 2, IF(C4731&gt;='Risk(dist, colmena)'!$C$11, 3, "")))</f>
        <v/>
      </c>
      <c r="E4731" s="173">
        <f>'HP-Api, V2-Sep24'!L4733</f>
        <v>0</v>
      </c>
      <c r="F4731" s="173" t="str">
        <f>IF(AND(E4731&gt;='Risk(dist, colmena)'!$H$9, E4731&lt;='Risk(dist, colmena)'!$J$9), 1, IF(AND(E4731&gt;'Risk(dist, colmena)'!$H$10, E4731&lt;='Risk(dist, colmena)'!$J$10), 2, IF(E4731&gt;='Risk(dist, colmena)'!$H$11, 3, "")))</f>
        <v/>
      </c>
      <c r="G4731" s="88">
        <f>'HP-Api, V2-Sep24'!AH4733</f>
        <v>0</v>
      </c>
      <c r="H4731" s="89" t="str">
        <f t="shared" si="731"/>
        <v/>
      </c>
      <c r="I4731" s="194" t="e">
        <f>('HP-Api, V2-Sep24'!AK4733-'HP-Api, V2-Sep24'!S4733)/'HP-Api, V2-Sep24'!S4733</f>
        <v>#DIV/0!</v>
      </c>
      <c r="J4731" s="89" t="e">
        <f t="shared" si="732"/>
        <v>#DIV/0!</v>
      </c>
      <c r="K4731" s="195">
        <f>'HP-Api, V2-Sep24'!AQ4733</f>
        <v>0</v>
      </c>
      <c r="L4731" s="89">
        <f t="shared" si="733"/>
        <v>1</v>
      </c>
      <c r="M4731" s="88">
        <f>'HP-Api, V2-Sep24'!AM4733</f>
        <v>0</v>
      </c>
      <c r="N4731" s="89" t="str">
        <f t="shared" si="730"/>
        <v/>
      </c>
      <c r="O4731" s="88">
        <f>'HP-Api, V2-Sep24'!AR4733</f>
        <v>0</v>
      </c>
      <c r="P4731" s="89" t="str">
        <f t="shared" si="734"/>
        <v/>
      </c>
      <c r="Q4731" s="89" t="e">
        <f t="shared" si="735"/>
        <v>#VALUE!</v>
      </c>
      <c r="R4731" s="89" t="e">
        <f t="shared" si="736"/>
        <v>#VALUE!</v>
      </c>
      <c r="S4731" s="173">
        <f>'HP-Api, V2-Sep24'!AS4733</f>
        <v>0</v>
      </c>
      <c r="T4731" s="89">
        <f t="shared" si="737"/>
        <v>1</v>
      </c>
      <c r="U4731" s="90" t="e">
        <f t="shared" si="738"/>
        <v>#DIV/0!</v>
      </c>
      <c r="V4731" s="91" t="e">
        <f t="shared" si="739"/>
        <v>#DIV/0!</v>
      </c>
    </row>
    <row r="4732" spans="1:22" x14ac:dyDescent="0.3">
      <c r="A4732" s="88">
        <f>'HP-Api, V2-Sep24'!D4734</f>
        <v>0</v>
      </c>
      <c r="B4732" s="88" cm="1">
        <f t="array" ref="B4732">IF(OR(A4732=DATA!$H$2:$H$13),3,IF(OR(A4732=DATA!$H$14:$H$119),2,1))</f>
        <v>1</v>
      </c>
      <c r="C4732" s="88">
        <f>'HP-Api, V2-Sep24'!G4734</f>
        <v>0</v>
      </c>
      <c r="D4732" s="89" t="str">
        <f>IF(AND(C4732&gt;='Risk(dist, colmena)'!$C$9, C4732&lt;='Risk(dist, colmena)'!$E$9), 1, IF(AND(C4732&gt;'Risk(dist, colmena)'!$C$10, C4732&lt;='Risk(dist, colmena)'!$E$10), 2, IF(C4732&gt;='Risk(dist, colmena)'!$C$11, 3, "")))</f>
        <v/>
      </c>
      <c r="E4732" s="173">
        <f>'HP-Api, V2-Sep24'!L4734</f>
        <v>0</v>
      </c>
      <c r="F4732" s="173" t="str">
        <f>IF(AND(E4732&gt;='Risk(dist, colmena)'!$H$9, E4732&lt;='Risk(dist, colmena)'!$J$9), 1, IF(AND(E4732&gt;'Risk(dist, colmena)'!$H$10, E4732&lt;='Risk(dist, colmena)'!$J$10), 2, IF(E4732&gt;='Risk(dist, colmena)'!$H$11, 3, "")))</f>
        <v/>
      </c>
      <c r="G4732" s="88">
        <f>'HP-Api, V2-Sep24'!AH4734</f>
        <v>0</v>
      </c>
      <c r="H4732" s="89" t="str">
        <f t="shared" si="731"/>
        <v/>
      </c>
      <c r="I4732" s="194" t="e">
        <f>('HP-Api, V2-Sep24'!AK4734-'HP-Api, V2-Sep24'!S4734)/'HP-Api, V2-Sep24'!S4734</f>
        <v>#DIV/0!</v>
      </c>
      <c r="J4732" s="89" t="e">
        <f t="shared" si="732"/>
        <v>#DIV/0!</v>
      </c>
      <c r="K4732" s="195">
        <f>'HP-Api, V2-Sep24'!AQ4734</f>
        <v>0</v>
      </c>
      <c r="L4732" s="89">
        <f t="shared" si="733"/>
        <v>1</v>
      </c>
      <c r="M4732" s="88">
        <f>'HP-Api, V2-Sep24'!AM4734</f>
        <v>0</v>
      </c>
      <c r="N4732" s="89" t="str">
        <f t="shared" si="730"/>
        <v/>
      </c>
      <c r="O4732" s="88">
        <f>'HP-Api, V2-Sep24'!AR4734</f>
        <v>0</v>
      </c>
      <c r="P4732" s="89" t="str">
        <f t="shared" si="734"/>
        <v/>
      </c>
      <c r="Q4732" s="89" t="e">
        <f t="shared" si="735"/>
        <v>#VALUE!</v>
      </c>
      <c r="R4732" s="89" t="e">
        <f t="shared" si="736"/>
        <v>#VALUE!</v>
      </c>
      <c r="S4732" s="173">
        <f>'HP-Api, V2-Sep24'!AS4734</f>
        <v>0</v>
      </c>
      <c r="T4732" s="89">
        <f t="shared" si="737"/>
        <v>1</v>
      </c>
      <c r="U4732" s="90" t="e">
        <f t="shared" si="738"/>
        <v>#DIV/0!</v>
      </c>
      <c r="V4732" s="91" t="e">
        <f t="shared" si="739"/>
        <v>#DIV/0!</v>
      </c>
    </row>
    <row r="4733" spans="1:22" x14ac:dyDescent="0.3">
      <c r="A4733" s="88">
        <f>'HP-Api, V2-Sep24'!D4735</f>
        <v>0</v>
      </c>
      <c r="B4733" s="88" cm="1">
        <f t="array" ref="B4733">IF(OR(A4733=DATA!$H$2:$H$13),3,IF(OR(A4733=DATA!$H$14:$H$119),2,1))</f>
        <v>1</v>
      </c>
      <c r="C4733" s="88">
        <f>'HP-Api, V2-Sep24'!G4735</f>
        <v>0</v>
      </c>
      <c r="D4733" s="89" t="str">
        <f>IF(AND(C4733&gt;='Risk(dist, colmena)'!$C$9, C4733&lt;='Risk(dist, colmena)'!$E$9), 1, IF(AND(C4733&gt;'Risk(dist, colmena)'!$C$10, C4733&lt;='Risk(dist, colmena)'!$E$10), 2, IF(C4733&gt;='Risk(dist, colmena)'!$C$11, 3, "")))</f>
        <v/>
      </c>
      <c r="E4733" s="173">
        <f>'HP-Api, V2-Sep24'!L4735</f>
        <v>0</v>
      </c>
      <c r="F4733" s="173" t="str">
        <f>IF(AND(E4733&gt;='Risk(dist, colmena)'!$H$9, E4733&lt;='Risk(dist, colmena)'!$J$9), 1, IF(AND(E4733&gt;'Risk(dist, colmena)'!$H$10, E4733&lt;='Risk(dist, colmena)'!$J$10), 2, IF(E4733&gt;='Risk(dist, colmena)'!$H$11, 3, "")))</f>
        <v/>
      </c>
      <c r="G4733" s="88">
        <f>'HP-Api, V2-Sep24'!AH4735</f>
        <v>0</v>
      </c>
      <c r="H4733" s="89" t="str">
        <f t="shared" si="731"/>
        <v/>
      </c>
      <c r="I4733" s="194" t="e">
        <f>('HP-Api, V2-Sep24'!AK4735-'HP-Api, V2-Sep24'!S4735)/'HP-Api, V2-Sep24'!S4735</f>
        <v>#DIV/0!</v>
      </c>
      <c r="J4733" s="89" t="e">
        <f t="shared" si="732"/>
        <v>#DIV/0!</v>
      </c>
      <c r="K4733" s="195">
        <f>'HP-Api, V2-Sep24'!AQ4735</f>
        <v>0</v>
      </c>
      <c r="L4733" s="89">
        <f t="shared" si="733"/>
        <v>1</v>
      </c>
      <c r="M4733" s="88">
        <f>'HP-Api, V2-Sep24'!AM4735</f>
        <v>0</v>
      </c>
      <c r="N4733" s="89" t="str">
        <f t="shared" si="730"/>
        <v/>
      </c>
      <c r="O4733" s="88">
        <f>'HP-Api, V2-Sep24'!AR4735</f>
        <v>0</v>
      </c>
      <c r="P4733" s="89" t="str">
        <f t="shared" si="734"/>
        <v/>
      </c>
      <c r="Q4733" s="89" t="e">
        <f t="shared" si="735"/>
        <v>#VALUE!</v>
      </c>
      <c r="R4733" s="89" t="e">
        <f t="shared" si="736"/>
        <v>#VALUE!</v>
      </c>
      <c r="S4733" s="173">
        <f>'HP-Api, V2-Sep24'!AS4735</f>
        <v>0</v>
      </c>
      <c r="T4733" s="89">
        <f t="shared" si="737"/>
        <v>1</v>
      </c>
      <c r="U4733" s="90" t="e">
        <f t="shared" si="738"/>
        <v>#DIV/0!</v>
      </c>
      <c r="V4733" s="91" t="e">
        <f t="shared" si="739"/>
        <v>#DIV/0!</v>
      </c>
    </row>
    <row r="4734" spans="1:22" x14ac:dyDescent="0.3">
      <c r="A4734" s="88">
        <f>'HP-Api, V2-Sep24'!D4736</f>
        <v>0</v>
      </c>
      <c r="B4734" s="88" cm="1">
        <f t="array" ref="B4734">IF(OR(A4734=DATA!$H$2:$H$13),3,IF(OR(A4734=DATA!$H$14:$H$119),2,1))</f>
        <v>1</v>
      </c>
      <c r="C4734" s="88">
        <f>'HP-Api, V2-Sep24'!G4736</f>
        <v>0</v>
      </c>
      <c r="D4734" s="89" t="str">
        <f>IF(AND(C4734&gt;='Risk(dist, colmena)'!$C$9, C4734&lt;='Risk(dist, colmena)'!$E$9), 1, IF(AND(C4734&gt;'Risk(dist, colmena)'!$C$10, C4734&lt;='Risk(dist, colmena)'!$E$10), 2, IF(C4734&gt;='Risk(dist, colmena)'!$C$11, 3, "")))</f>
        <v/>
      </c>
      <c r="E4734" s="173">
        <f>'HP-Api, V2-Sep24'!L4736</f>
        <v>0</v>
      </c>
      <c r="F4734" s="173" t="str">
        <f>IF(AND(E4734&gt;='Risk(dist, colmena)'!$H$9, E4734&lt;='Risk(dist, colmena)'!$J$9), 1, IF(AND(E4734&gt;'Risk(dist, colmena)'!$H$10, E4734&lt;='Risk(dist, colmena)'!$J$10), 2, IF(E4734&gt;='Risk(dist, colmena)'!$H$11, 3, "")))</f>
        <v/>
      </c>
      <c r="G4734" s="88">
        <f>'HP-Api, V2-Sep24'!AH4736</f>
        <v>0</v>
      </c>
      <c r="H4734" s="89" t="str">
        <f t="shared" si="731"/>
        <v/>
      </c>
      <c r="I4734" s="194" t="e">
        <f>('HP-Api, V2-Sep24'!AK4736-'HP-Api, V2-Sep24'!S4736)/'HP-Api, V2-Sep24'!S4736</f>
        <v>#DIV/0!</v>
      </c>
      <c r="J4734" s="89" t="e">
        <f t="shared" si="732"/>
        <v>#DIV/0!</v>
      </c>
      <c r="K4734" s="195">
        <f>'HP-Api, V2-Sep24'!AQ4736</f>
        <v>0</v>
      </c>
      <c r="L4734" s="89">
        <f t="shared" si="733"/>
        <v>1</v>
      </c>
      <c r="M4734" s="88">
        <f>'HP-Api, V2-Sep24'!AM4736</f>
        <v>0</v>
      </c>
      <c r="N4734" s="89" t="str">
        <f t="shared" si="730"/>
        <v/>
      </c>
      <c r="O4734" s="88">
        <f>'HP-Api, V2-Sep24'!AR4736</f>
        <v>0</v>
      </c>
      <c r="P4734" s="89" t="str">
        <f t="shared" si="734"/>
        <v/>
      </c>
      <c r="Q4734" s="89" t="e">
        <f t="shared" si="735"/>
        <v>#VALUE!</v>
      </c>
      <c r="R4734" s="89" t="e">
        <f t="shared" si="736"/>
        <v>#VALUE!</v>
      </c>
      <c r="S4734" s="173">
        <f>'HP-Api, V2-Sep24'!AS4736</f>
        <v>0</v>
      </c>
      <c r="T4734" s="89">
        <f t="shared" si="737"/>
        <v>1</v>
      </c>
      <c r="U4734" s="90" t="e">
        <f t="shared" si="738"/>
        <v>#DIV/0!</v>
      </c>
      <c r="V4734" s="91" t="e">
        <f t="shared" si="739"/>
        <v>#DIV/0!</v>
      </c>
    </row>
    <row r="4735" spans="1:22" x14ac:dyDescent="0.3">
      <c r="A4735" s="88">
        <f>'HP-Api, V2-Sep24'!D4737</f>
        <v>0</v>
      </c>
      <c r="B4735" s="88" cm="1">
        <f t="array" ref="B4735">IF(OR(A4735=DATA!$H$2:$H$13),3,IF(OR(A4735=DATA!$H$14:$H$119),2,1))</f>
        <v>1</v>
      </c>
      <c r="C4735" s="88">
        <f>'HP-Api, V2-Sep24'!G4737</f>
        <v>0</v>
      </c>
      <c r="D4735" s="89" t="str">
        <f>IF(AND(C4735&gt;='Risk(dist, colmena)'!$C$9, C4735&lt;='Risk(dist, colmena)'!$E$9), 1, IF(AND(C4735&gt;'Risk(dist, colmena)'!$C$10, C4735&lt;='Risk(dist, colmena)'!$E$10), 2, IF(C4735&gt;='Risk(dist, colmena)'!$C$11, 3, "")))</f>
        <v/>
      </c>
      <c r="E4735" s="173">
        <f>'HP-Api, V2-Sep24'!L4737</f>
        <v>0</v>
      </c>
      <c r="F4735" s="173" t="str">
        <f>IF(AND(E4735&gt;='Risk(dist, colmena)'!$H$9, E4735&lt;='Risk(dist, colmena)'!$J$9), 1, IF(AND(E4735&gt;'Risk(dist, colmena)'!$H$10, E4735&lt;='Risk(dist, colmena)'!$J$10), 2, IF(E4735&gt;='Risk(dist, colmena)'!$H$11, 3, "")))</f>
        <v/>
      </c>
      <c r="G4735" s="88">
        <f>'HP-Api, V2-Sep24'!AH4737</f>
        <v>0</v>
      </c>
      <c r="H4735" s="89" t="str">
        <f t="shared" si="731"/>
        <v/>
      </c>
      <c r="I4735" s="194" t="e">
        <f>('HP-Api, V2-Sep24'!AK4737-'HP-Api, V2-Sep24'!S4737)/'HP-Api, V2-Sep24'!S4737</f>
        <v>#DIV/0!</v>
      </c>
      <c r="J4735" s="89" t="e">
        <f t="shared" si="732"/>
        <v>#DIV/0!</v>
      </c>
      <c r="K4735" s="195">
        <f>'HP-Api, V2-Sep24'!AQ4737</f>
        <v>0</v>
      </c>
      <c r="L4735" s="89">
        <f t="shared" si="733"/>
        <v>1</v>
      </c>
      <c r="M4735" s="88">
        <f>'HP-Api, V2-Sep24'!AM4737</f>
        <v>0</v>
      </c>
      <c r="N4735" s="89" t="str">
        <f t="shared" si="730"/>
        <v/>
      </c>
      <c r="O4735" s="88">
        <f>'HP-Api, V2-Sep24'!AR4737</f>
        <v>0</v>
      </c>
      <c r="P4735" s="89" t="str">
        <f t="shared" si="734"/>
        <v/>
      </c>
      <c r="Q4735" s="89" t="e">
        <f t="shared" si="735"/>
        <v>#VALUE!</v>
      </c>
      <c r="R4735" s="89" t="e">
        <f t="shared" si="736"/>
        <v>#VALUE!</v>
      </c>
      <c r="S4735" s="173">
        <f>'HP-Api, V2-Sep24'!AS4737</f>
        <v>0</v>
      </c>
      <c r="T4735" s="89">
        <f t="shared" si="737"/>
        <v>1</v>
      </c>
      <c r="U4735" s="90" t="e">
        <f t="shared" si="738"/>
        <v>#DIV/0!</v>
      </c>
      <c r="V4735" s="91" t="e">
        <f t="shared" si="739"/>
        <v>#DIV/0!</v>
      </c>
    </row>
    <row r="4736" spans="1:22" x14ac:dyDescent="0.3">
      <c r="A4736" s="88">
        <f>'HP-Api, V2-Sep24'!D4738</f>
        <v>0</v>
      </c>
      <c r="B4736" s="88" cm="1">
        <f t="array" ref="B4736">IF(OR(A4736=DATA!$H$2:$H$13),3,IF(OR(A4736=DATA!$H$14:$H$119),2,1))</f>
        <v>1</v>
      </c>
      <c r="C4736" s="88">
        <f>'HP-Api, V2-Sep24'!G4738</f>
        <v>0</v>
      </c>
      <c r="D4736" s="89" t="str">
        <f>IF(AND(C4736&gt;='Risk(dist, colmena)'!$C$9, C4736&lt;='Risk(dist, colmena)'!$E$9), 1, IF(AND(C4736&gt;'Risk(dist, colmena)'!$C$10, C4736&lt;='Risk(dist, colmena)'!$E$10), 2, IF(C4736&gt;='Risk(dist, colmena)'!$C$11, 3, "")))</f>
        <v/>
      </c>
      <c r="E4736" s="173">
        <f>'HP-Api, V2-Sep24'!L4738</f>
        <v>0</v>
      </c>
      <c r="F4736" s="173" t="str">
        <f>IF(AND(E4736&gt;='Risk(dist, colmena)'!$H$9, E4736&lt;='Risk(dist, colmena)'!$J$9), 1, IF(AND(E4736&gt;'Risk(dist, colmena)'!$H$10, E4736&lt;='Risk(dist, colmena)'!$J$10), 2, IF(E4736&gt;='Risk(dist, colmena)'!$H$11, 3, "")))</f>
        <v/>
      </c>
      <c r="G4736" s="88">
        <f>'HP-Api, V2-Sep24'!AH4738</f>
        <v>0</v>
      </c>
      <c r="H4736" s="89" t="str">
        <f t="shared" si="731"/>
        <v/>
      </c>
      <c r="I4736" s="194" t="e">
        <f>('HP-Api, V2-Sep24'!AK4738-'HP-Api, V2-Sep24'!S4738)/'HP-Api, V2-Sep24'!S4738</f>
        <v>#DIV/0!</v>
      </c>
      <c r="J4736" s="89" t="e">
        <f t="shared" si="732"/>
        <v>#DIV/0!</v>
      </c>
      <c r="K4736" s="195">
        <f>'HP-Api, V2-Sep24'!AQ4738</f>
        <v>0</v>
      </c>
      <c r="L4736" s="89">
        <f t="shared" si="733"/>
        <v>1</v>
      </c>
      <c r="M4736" s="88">
        <f>'HP-Api, V2-Sep24'!AM4738</f>
        <v>0</v>
      </c>
      <c r="N4736" s="89" t="str">
        <f t="shared" si="730"/>
        <v/>
      </c>
      <c r="O4736" s="88">
        <f>'HP-Api, V2-Sep24'!AR4738</f>
        <v>0</v>
      </c>
      <c r="P4736" s="89" t="str">
        <f t="shared" si="734"/>
        <v/>
      </c>
      <c r="Q4736" s="89" t="e">
        <f t="shared" si="735"/>
        <v>#VALUE!</v>
      </c>
      <c r="R4736" s="89" t="e">
        <f t="shared" si="736"/>
        <v>#VALUE!</v>
      </c>
      <c r="S4736" s="173">
        <f>'HP-Api, V2-Sep24'!AS4738</f>
        <v>0</v>
      </c>
      <c r="T4736" s="89">
        <f t="shared" si="737"/>
        <v>1</v>
      </c>
      <c r="U4736" s="90" t="e">
        <f t="shared" si="738"/>
        <v>#DIV/0!</v>
      </c>
      <c r="V4736" s="91" t="e">
        <f t="shared" si="739"/>
        <v>#DIV/0!</v>
      </c>
    </row>
    <row r="4737" spans="1:22" x14ac:dyDescent="0.3">
      <c r="A4737" s="88">
        <f>'HP-Api, V2-Sep24'!D4739</f>
        <v>0</v>
      </c>
      <c r="B4737" s="88" cm="1">
        <f t="array" ref="B4737">IF(OR(A4737=DATA!$H$2:$H$13),3,IF(OR(A4737=DATA!$H$14:$H$119),2,1))</f>
        <v>1</v>
      </c>
      <c r="C4737" s="88">
        <f>'HP-Api, V2-Sep24'!G4739</f>
        <v>0</v>
      </c>
      <c r="D4737" s="89" t="str">
        <f>IF(AND(C4737&gt;='Risk(dist, colmena)'!$C$9, C4737&lt;='Risk(dist, colmena)'!$E$9), 1, IF(AND(C4737&gt;'Risk(dist, colmena)'!$C$10, C4737&lt;='Risk(dist, colmena)'!$E$10), 2, IF(C4737&gt;='Risk(dist, colmena)'!$C$11, 3, "")))</f>
        <v/>
      </c>
      <c r="E4737" s="173">
        <f>'HP-Api, V2-Sep24'!L4739</f>
        <v>0</v>
      </c>
      <c r="F4737" s="173" t="str">
        <f>IF(AND(E4737&gt;='Risk(dist, colmena)'!$H$9, E4737&lt;='Risk(dist, colmena)'!$J$9), 1, IF(AND(E4737&gt;'Risk(dist, colmena)'!$H$10, E4737&lt;='Risk(dist, colmena)'!$J$10), 2, IF(E4737&gt;='Risk(dist, colmena)'!$H$11, 3, "")))</f>
        <v/>
      </c>
      <c r="G4737" s="88">
        <f>'HP-Api, V2-Sep24'!AH4739</f>
        <v>0</v>
      </c>
      <c r="H4737" s="89" t="str">
        <f t="shared" si="731"/>
        <v/>
      </c>
      <c r="I4737" s="194" t="e">
        <f>('HP-Api, V2-Sep24'!AK4739-'HP-Api, V2-Sep24'!S4739)/'HP-Api, V2-Sep24'!S4739</f>
        <v>#DIV/0!</v>
      </c>
      <c r="J4737" s="89" t="e">
        <f t="shared" si="732"/>
        <v>#DIV/0!</v>
      </c>
      <c r="K4737" s="195">
        <f>'HP-Api, V2-Sep24'!AQ4739</f>
        <v>0</v>
      </c>
      <c r="L4737" s="89">
        <f t="shared" si="733"/>
        <v>1</v>
      </c>
      <c r="M4737" s="88">
        <f>'HP-Api, V2-Sep24'!AM4739</f>
        <v>0</v>
      </c>
      <c r="N4737" s="89" t="str">
        <f t="shared" si="730"/>
        <v/>
      </c>
      <c r="O4737" s="88">
        <f>'HP-Api, V2-Sep24'!AR4739</f>
        <v>0</v>
      </c>
      <c r="P4737" s="89" t="str">
        <f t="shared" si="734"/>
        <v/>
      </c>
      <c r="Q4737" s="89" t="e">
        <f t="shared" si="735"/>
        <v>#VALUE!</v>
      </c>
      <c r="R4737" s="89" t="e">
        <f t="shared" si="736"/>
        <v>#VALUE!</v>
      </c>
      <c r="S4737" s="173">
        <f>'HP-Api, V2-Sep24'!AS4739</f>
        <v>0</v>
      </c>
      <c r="T4737" s="89">
        <f t="shared" si="737"/>
        <v>1</v>
      </c>
      <c r="U4737" s="90" t="e">
        <f t="shared" si="738"/>
        <v>#DIV/0!</v>
      </c>
      <c r="V4737" s="91" t="e">
        <f t="shared" si="739"/>
        <v>#DIV/0!</v>
      </c>
    </row>
    <row r="4738" spans="1:22" x14ac:dyDescent="0.3">
      <c r="A4738" s="88">
        <f>'HP-Api, V2-Sep24'!D4740</f>
        <v>0</v>
      </c>
      <c r="B4738" s="88" cm="1">
        <f t="array" ref="B4738">IF(OR(A4738=DATA!$H$2:$H$13),3,IF(OR(A4738=DATA!$H$14:$H$119),2,1))</f>
        <v>1</v>
      </c>
      <c r="C4738" s="88">
        <f>'HP-Api, V2-Sep24'!G4740</f>
        <v>0</v>
      </c>
      <c r="D4738" s="89" t="str">
        <f>IF(AND(C4738&gt;='Risk(dist, colmena)'!$C$9, C4738&lt;='Risk(dist, colmena)'!$E$9), 1, IF(AND(C4738&gt;'Risk(dist, colmena)'!$C$10, C4738&lt;='Risk(dist, colmena)'!$E$10), 2, IF(C4738&gt;='Risk(dist, colmena)'!$C$11, 3, "")))</f>
        <v/>
      </c>
      <c r="E4738" s="173">
        <f>'HP-Api, V2-Sep24'!L4740</f>
        <v>0</v>
      </c>
      <c r="F4738" s="173" t="str">
        <f>IF(AND(E4738&gt;='Risk(dist, colmena)'!$H$9, E4738&lt;='Risk(dist, colmena)'!$J$9), 1, IF(AND(E4738&gt;'Risk(dist, colmena)'!$H$10, E4738&lt;='Risk(dist, colmena)'!$J$10), 2, IF(E4738&gt;='Risk(dist, colmena)'!$H$11, 3, "")))</f>
        <v/>
      </c>
      <c r="G4738" s="88">
        <f>'HP-Api, V2-Sep24'!AH4740</f>
        <v>0</v>
      </c>
      <c r="H4738" s="89" t="str">
        <f t="shared" si="731"/>
        <v/>
      </c>
      <c r="I4738" s="194" t="e">
        <f>('HP-Api, V2-Sep24'!AK4740-'HP-Api, V2-Sep24'!S4740)/'HP-Api, V2-Sep24'!S4740</f>
        <v>#DIV/0!</v>
      </c>
      <c r="J4738" s="89" t="e">
        <f t="shared" si="732"/>
        <v>#DIV/0!</v>
      </c>
      <c r="K4738" s="195">
        <f>'HP-Api, V2-Sep24'!AQ4740</f>
        <v>0</v>
      </c>
      <c r="L4738" s="89">
        <f t="shared" si="733"/>
        <v>1</v>
      </c>
      <c r="M4738" s="88">
        <f>'HP-Api, V2-Sep24'!AM4740</f>
        <v>0</v>
      </c>
      <c r="N4738" s="89" t="str">
        <f t="shared" ref="N4738:N4801" si="740">IF(M4738="No", 1, IF(M4738="Sí / Yes", 3, ""))</f>
        <v/>
      </c>
      <c r="O4738" s="88">
        <f>'HP-Api, V2-Sep24'!AR4740</f>
        <v>0</v>
      </c>
      <c r="P4738" s="89" t="str">
        <f t="shared" si="734"/>
        <v/>
      </c>
      <c r="Q4738" s="89" t="e">
        <f t="shared" si="735"/>
        <v>#VALUE!</v>
      </c>
      <c r="R4738" s="89" t="e">
        <f t="shared" si="736"/>
        <v>#VALUE!</v>
      </c>
      <c r="S4738" s="173">
        <f>'HP-Api, V2-Sep24'!AS4740</f>
        <v>0</v>
      </c>
      <c r="T4738" s="89">
        <f t="shared" si="737"/>
        <v>1</v>
      </c>
      <c r="U4738" s="90" t="e">
        <f t="shared" si="738"/>
        <v>#DIV/0!</v>
      </c>
      <c r="V4738" s="91" t="e">
        <f t="shared" si="739"/>
        <v>#DIV/0!</v>
      </c>
    </row>
    <row r="4739" spans="1:22" x14ac:dyDescent="0.3">
      <c r="A4739" s="88">
        <f>'HP-Api, V2-Sep24'!D4741</f>
        <v>0</v>
      </c>
      <c r="B4739" s="88" cm="1">
        <f t="array" ref="B4739">IF(OR(A4739=DATA!$H$2:$H$13),3,IF(OR(A4739=DATA!$H$14:$H$119),2,1))</f>
        <v>1</v>
      </c>
      <c r="C4739" s="88">
        <f>'HP-Api, V2-Sep24'!G4741</f>
        <v>0</v>
      </c>
      <c r="D4739" s="89" t="str">
        <f>IF(AND(C4739&gt;='Risk(dist, colmena)'!$C$9, C4739&lt;='Risk(dist, colmena)'!$E$9), 1, IF(AND(C4739&gt;'Risk(dist, colmena)'!$C$10, C4739&lt;='Risk(dist, colmena)'!$E$10), 2, IF(C4739&gt;='Risk(dist, colmena)'!$C$11, 3, "")))</f>
        <v/>
      </c>
      <c r="E4739" s="173">
        <f>'HP-Api, V2-Sep24'!L4741</f>
        <v>0</v>
      </c>
      <c r="F4739" s="173" t="str">
        <f>IF(AND(E4739&gt;='Risk(dist, colmena)'!$H$9, E4739&lt;='Risk(dist, colmena)'!$J$9), 1, IF(AND(E4739&gt;'Risk(dist, colmena)'!$H$10, E4739&lt;='Risk(dist, colmena)'!$J$10), 2, IF(E4739&gt;='Risk(dist, colmena)'!$H$11, 3, "")))</f>
        <v/>
      </c>
      <c r="G4739" s="88">
        <f>'HP-Api, V2-Sep24'!AH4741</f>
        <v>0</v>
      </c>
      <c r="H4739" s="89" t="str">
        <f t="shared" ref="H4739:H4802" si="741">IF(OR(G4739="Orgánico / Organic", G4739="Natural"), 1, IF(G4739="T3", 2, IF(G4739="Convencional / Conventional", 3, "")))</f>
        <v/>
      </c>
      <c r="I4739" s="194" t="e">
        <f>('HP-Api, V2-Sep24'!AK4741-'HP-Api, V2-Sep24'!S4741)/'HP-Api, V2-Sep24'!S4741</f>
        <v>#DIV/0!</v>
      </c>
      <c r="J4739" s="89" t="e">
        <f t="shared" ref="J4739:J4802" si="742">IF(OR(AND(I4739&gt;=-10%,I4739&lt;=0%),AND(I4739&gt;=0%,I4739&lt;=10%)), 1, IF(I4739&gt;10%, 3, IF(I4739&lt;-10%, 2, "")))</f>
        <v>#DIV/0!</v>
      </c>
      <c r="K4739" s="195">
        <f>'HP-Api, V2-Sep24'!AQ4741</f>
        <v>0</v>
      </c>
      <c r="L4739" s="89">
        <f t="shared" ref="L4739:L4802" si="743">IF(K4739="No",3,1)</f>
        <v>1</v>
      </c>
      <c r="M4739" s="88">
        <f>'HP-Api, V2-Sep24'!AM4741</f>
        <v>0</v>
      </c>
      <c r="N4739" s="89" t="str">
        <f t="shared" si="740"/>
        <v/>
      </c>
      <c r="O4739" s="88">
        <f>'HP-Api, V2-Sep24'!AR4741</f>
        <v>0</v>
      </c>
      <c r="P4739" s="89" t="str">
        <f t="shared" ref="P4739:P4802" si="744">IF(O4739="No", 1, IF(O4739="Sí / Yes", 3, ""))</f>
        <v/>
      </c>
      <c r="Q4739" s="89" t="e">
        <f t="shared" ref="Q4739:Q4802" si="745">P4739-N4739</f>
        <v>#VALUE!</v>
      </c>
      <c r="R4739" s="89" t="e">
        <f t="shared" ref="R4739:R4802" si="746">IF(Q4739=2,3,1)</f>
        <v>#VALUE!</v>
      </c>
      <c r="S4739" s="173">
        <f>'HP-Api, V2-Sep24'!AS4741</f>
        <v>0</v>
      </c>
      <c r="T4739" s="89">
        <f t="shared" ref="T4739:T4802" si="747">IF(S4739=0,1,IF(S4739&gt;0,3,2))</f>
        <v>1</v>
      </c>
      <c r="U4739" s="90" t="e">
        <f t="shared" ref="U4739:U4802" si="748">AVERAGE(B4739,D4739,F4739,H4739,J4739,L4739,R4739,T4739)</f>
        <v>#DIV/0!</v>
      </c>
      <c r="V4739" s="91" t="e">
        <f t="shared" ref="V4739:V4802" si="749">IF(U4739&gt;0, IF(U4739&lt;1.5, "Bajo / Low", IF(U4739&lt;=2.3, "Medio / Medium", "Alto / High")), "")</f>
        <v>#DIV/0!</v>
      </c>
    </row>
    <row r="4740" spans="1:22" x14ac:dyDescent="0.3">
      <c r="A4740" s="88">
        <f>'HP-Api, V2-Sep24'!D4742</f>
        <v>0</v>
      </c>
      <c r="B4740" s="88" cm="1">
        <f t="array" ref="B4740">IF(OR(A4740=DATA!$H$2:$H$13),3,IF(OR(A4740=DATA!$H$14:$H$119),2,1))</f>
        <v>1</v>
      </c>
      <c r="C4740" s="88">
        <f>'HP-Api, V2-Sep24'!G4742</f>
        <v>0</v>
      </c>
      <c r="D4740" s="89" t="str">
        <f>IF(AND(C4740&gt;='Risk(dist, colmena)'!$C$9, C4740&lt;='Risk(dist, colmena)'!$E$9), 1, IF(AND(C4740&gt;'Risk(dist, colmena)'!$C$10, C4740&lt;='Risk(dist, colmena)'!$E$10), 2, IF(C4740&gt;='Risk(dist, colmena)'!$C$11, 3, "")))</f>
        <v/>
      </c>
      <c r="E4740" s="173">
        <f>'HP-Api, V2-Sep24'!L4742</f>
        <v>0</v>
      </c>
      <c r="F4740" s="173" t="str">
        <f>IF(AND(E4740&gt;='Risk(dist, colmena)'!$H$9, E4740&lt;='Risk(dist, colmena)'!$J$9), 1, IF(AND(E4740&gt;'Risk(dist, colmena)'!$H$10, E4740&lt;='Risk(dist, colmena)'!$J$10), 2, IF(E4740&gt;='Risk(dist, colmena)'!$H$11, 3, "")))</f>
        <v/>
      </c>
      <c r="G4740" s="88">
        <f>'HP-Api, V2-Sep24'!AH4742</f>
        <v>0</v>
      </c>
      <c r="H4740" s="89" t="str">
        <f t="shared" si="741"/>
        <v/>
      </c>
      <c r="I4740" s="194" t="e">
        <f>('HP-Api, V2-Sep24'!AK4742-'HP-Api, V2-Sep24'!S4742)/'HP-Api, V2-Sep24'!S4742</f>
        <v>#DIV/0!</v>
      </c>
      <c r="J4740" s="89" t="e">
        <f t="shared" si="742"/>
        <v>#DIV/0!</v>
      </c>
      <c r="K4740" s="195">
        <f>'HP-Api, V2-Sep24'!AQ4742</f>
        <v>0</v>
      </c>
      <c r="L4740" s="89">
        <f t="shared" si="743"/>
        <v>1</v>
      </c>
      <c r="M4740" s="88">
        <f>'HP-Api, V2-Sep24'!AM4742</f>
        <v>0</v>
      </c>
      <c r="N4740" s="89" t="str">
        <f t="shared" si="740"/>
        <v/>
      </c>
      <c r="O4740" s="88">
        <f>'HP-Api, V2-Sep24'!AR4742</f>
        <v>0</v>
      </c>
      <c r="P4740" s="89" t="str">
        <f t="shared" si="744"/>
        <v/>
      </c>
      <c r="Q4740" s="89" t="e">
        <f t="shared" si="745"/>
        <v>#VALUE!</v>
      </c>
      <c r="R4740" s="89" t="e">
        <f t="shared" si="746"/>
        <v>#VALUE!</v>
      </c>
      <c r="S4740" s="173">
        <f>'HP-Api, V2-Sep24'!AS4742</f>
        <v>0</v>
      </c>
      <c r="T4740" s="89">
        <f t="shared" si="747"/>
        <v>1</v>
      </c>
      <c r="U4740" s="90" t="e">
        <f t="shared" si="748"/>
        <v>#DIV/0!</v>
      </c>
      <c r="V4740" s="91" t="e">
        <f t="shared" si="749"/>
        <v>#DIV/0!</v>
      </c>
    </row>
    <row r="4741" spans="1:22" x14ac:dyDescent="0.3">
      <c r="A4741" s="88">
        <f>'HP-Api, V2-Sep24'!D4743</f>
        <v>0</v>
      </c>
      <c r="B4741" s="88" cm="1">
        <f t="array" ref="B4741">IF(OR(A4741=DATA!$H$2:$H$13),3,IF(OR(A4741=DATA!$H$14:$H$119),2,1))</f>
        <v>1</v>
      </c>
      <c r="C4741" s="88">
        <f>'HP-Api, V2-Sep24'!G4743</f>
        <v>0</v>
      </c>
      <c r="D4741" s="89" t="str">
        <f>IF(AND(C4741&gt;='Risk(dist, colmena)'!$C$9, C4741&lt;='Risk(dist, colmena)'!$E$9), 1, IF(AND(C4741&gt;'Risk(dist, colmena)'!$C$10, C4741&lt;='Risk(dist, colmena)'!$E$10), 2, IF(C4741&gt;='Risk(dist, colmena)'!$C$11, 3, "")))</f>
        <v/>
      </c>
      <c r="E4741" s="173">
        <f>'HP-Api, V2-Sep24'!L4743</f>
        <v>0</v>
      </c>
      <c r="F4741" s="173" t="str">
        <f>IF(AND(E4741&gt;='Risk(dist, colmena)'!$H$9, E4741&lt;='Risk(dist, colmena)'!$J$9), 1, IF(AND(E4741&gt;'Risk(dist, colmena)'!$H$10, E4741&lt;='Risk(dist, colmena)'!$J$10), 2, IF(E4741&gt;='Risk(dist, colmena)'!$H$11, 3, "")))</f>
        <v/>
      </c>
      <c r="G4741" s="88">
        <f>'HP-Api, V2-Sep24'!AH4743</f>
        <v>0</v>
      </c>
      <c r="H4741" s="89" t="str">
        <f t="shared" si="741"/>
        <v/>
      </c>
      <c r="I4741" s="194" t="e">
        <f>('HP-Api, V2-Sep24'!AK4743-'HP-Api, V2-Sep24'!S4743)/'HP-Api, V2-Sep24'!S4743</f>
        <v>#DIV/0!</v>
      </c>
      <c r="J4741" s="89" t="e">
        <f t="shared" si="742"/>
        <v>#DIV/0!</v>
      </c>
      <c r="K4741" s="195">
        <f>'HP-Api, V2-Sep24'!AQ4743</f>
        <v>0</v>
      </c>
      <c r="L4741" s="89">
        <f t="shared" si="743"/>
        <v>1</v>
      </c>
      <c r="M4741" s="88">
        <f>'HP-Api, V2-Sep24'!AM4743</f>
        <v>0</v>
      </c>
      <c r="N4741" s="89" t="str">
        <f t="shared" si="740"/>
        <v/>
      </c>
      <c r="O4741" s="88">
        <f>'HP-Api, V2-Sep24'!AR4743</f>
        <v>0</v>
      </c>
      <c r="P4741" s="89" t="str">
        <f t="shared" si="744"/>
        <v/>
      </c>
      <c r="Q4741" s="89" t="e">
        <f t="shared" si="745"/>
        <v>#VALUE!</v>
      </c>
      <c r="R4741" s="89" t="e">
        <f t="shared" si="746"/>
        <v>#VALUE!</v>
      </c>
      <c r="S4741" s="173">
        <f>'HP-Api, V2-Sep24'!AS4743</f>
        <v>0</v>
      </c>
      <c r="T4741" s="89">
        <f t="shared" si="747"/>
        <v>1</v>
      </c>
      <c r="U4741" s="90" t="e">
        <f t="shared" si="748"/>
        <v>#DIV/0!</v>
      </c>
      <c r="V4741" s="91" t="e">
        <f t="shared" si="749"/>
        <v>#DIV/0!</v>
      </c>
    </row>
    <row r="4742" spans="1:22" x14ac:dyDescent="0.3">
      <c r="A4742" s="88">
        <f>'HP-Api, V2-Sep24'!D4744</f>
        <v>0</v>
      </c>
      <c r="B4742" s="88" cm="1">
        <f t="array" ref="B4742">IF(OR(A4742=DATA!$H$2:$H$13),3,IF(OR(A4742=DATA!$H$14:$H$119),2,1))</f>
        <v>1</v>
      </c>
      <c r="C4742" s="88">
        <f>'HP-Api, V2-Sep24'!G4744</f>
        <v>0</v>
      </c>
      <c r="D4742" s="89" t="str">
        <f>IF(AND(C4742&gt;='Risk(dist, colmena)'!$C$9, C4742&lt;='Risk(dist, colmena)'!$E$9), 1, IF(AND(C4742&gt;'Risk(dist, colmena)'!$C$10, C4742&lt;='Risk(dist, colmena)'!$E$10), 2, IF(C4742&gt;='Risk(dist, colmena)'!$C$11, 3, "")))</f>
        <v/>
      </c>
      <c r="E4742" s="173">
        <f>'HP-Api, V2-Sep24'!L4744</f>
        <v>0</v>
      </c>
      <c r="F4742" s="173" t="str">
        <f>IF(AND(E4742&gt;='Risk(dist, colmena)'!$H$9, E4742&lt;='Risk(dist, colmena)'!$J$9), 1, IF(AND(E4742&gt;'Risk(dist, colmena)'!$H$10, E4742&lt;='Risk(dist, colmena)'!$J$10), 2, IF(E4742&gt;='Risk(dist, colmena)'!$H$11, 3, "")))</f>
        <v/>
      </c>
      <c r="G4742" s="88">
        <f>'HP-Api, V2-Sep24'!AH4744</f>
        <v>0</v>
      </c>
      <c r="H4742" s="89" t="str">
        <f t="shared" si="741"/>
        <v/>
      </c>
      <c r="I4742" s="194" t="e">
        <f>('HP-Api, V2-Sep24'!AK4744-'HP-Api, V2-Sep24'!S4744)/'HP-Api, V2-Sep24'!S4744</f>
        <v>#DIV/0!</v>
      </c>
      <c r="J4742" s="89" t="e">
        <f t="shared" si="742"/>
        <v>#DIV/0!</v>
      </c>
      <c r="K4742" s="195">
        <f>'HP-Api, V2-Sep24'!AQ4744</f>
        <v>0</v>
      </c>
      <c r="L4742" s="89">
        <f t="shared" si="743"/>
        <v>1</v>
      </c>
      <c r="M4742" s="88">
        <f>'HP-Api, V2-Sep24'!AM4744</f>
        <v>0</v>
      </c>
      <c r="N4742" s="89" t="str">
        <f t="shared" si="740"/>
        <v/>
      </c>
      <c r="O4742" s="88">
        <f>'HP-Api, V2-Sep24'!AR4744</f>
        <v>0</v>
      </c>
      <c r="P4742" s="89" t="str">
        <f t="shared" si="744"/>
        <v/>
      </c>
      <c r="Q4742" s="89" t="e">
        <f t="shared" si="745"/>
        <v>#VALUE!</v>
      </c>
      <c r="R4742" s="89" t="e">
        <f t="shared" si="746"/>
        <v>#VALUE!</v>
      </c>
      <c r="S4742" s="173">
        <f>'HP-Api, V2-Sep24'!AS4744</f>
        <v>0</v>
      </c>
      <c r="T4742" s="89">
        <f t="shared" si="747"/>
        <v>1</v>
      </c>
      <c r="U4742" s="90" t="e">
        <f t="shared" si="748"/>
        <v>#DIV/0!</v>
      </c>
      <c r="V4742" s="91" t="e">
        <f t="shared" si="749"/>
        <v>#DIV/0!</v>
      </c>
    </row>
    <row r="4743" spans="1:22" x14ac:dyDescent="0.3">
      <c r="A4743" s="88">
        <f>'HP-Api, V2-Sep24'!D4745</f>
        <v>0</v>
      </c>
      <c r="B4743" s="88" cm="1">
        <f t="array" ref="B4743">IF(OR(A4743=DATA!$H$2:$H$13),3,IF(OR(A4743=DATA!$H$14:$H$119),2,1))</f>
        <v>1</v>
      </c>
      <c r="C4743" s="88">
        <f>'HP-Api, V2-Sep24'!G4745</f>
        <v>0</v>
      </c>
      <c r="D4743" s="89" t="str">
        <f>IF(AND(C4743&gt;='Risk(dist, colmena)'!$C$9, C4743&lt;='Risk(dist, colmena)'!$E$9), 1, IF(AND(C4743&gt;'Risk(dist, colmena)'!$C$10, C4743&lt;='Risk(dist, colmena)'!$E$10), 2, IF(C4743&gt;='Risk(dist, colmena)'!$C$11, 3, "")))</f>
        <v/>
      </c>
      <c r="E4743" s="173">
        <f>'HP-Api, V2-Sep24'!L4745</f>
        <v>0</v>
      </c>
      <c r="F4743" s="173" t="str">
        <f>IF(AND(E4743&gt;='Risk(dist, colmena)'!$H$9, E4743&lt;='Risk(dist, colmena)'!$J$9), 1, IF(AND(E4743&gt;'Risk(dist, colmena)'!$H$10, E4743&lt;='Risk(dist, colmena)'!$J$10), 2, IF(E4743&gt;='Risk(dist, colmena)'!$H$11, 3, "")))</f>
        <v/>
      </c>
      <c r="G4743" s="88">
        <f>'HP-Api, V2-Sep24'!AH4745</f>
        <v>0</v>
      </c>
      <c r="H4743" s="89" t="str">
        <f t="shared" si="741"/>
        <v/>
      </c>
      <c r="I4743" s="194" t="e">
        <f>('HP-Api, V2-Sep24'!AK4745-'HP-Api, V2-Sep24'!S4745)/'HP-Api, V2-Sep24'!S4745</f>
        <v>#DIV/0!</v>
      </c>
      <c r="J4743" s="89" t="e">
        <f t="shared" si="742"/>
        <v>#DIV/0!</v>
      </c>
      <c r="K4743" s="195">
        <f>'HP-Api, V2-Sep24'!AQ4745</f>
        <v>0</v>
      </c>
      <c r="L4743" s="89">
        <f t="shared" si="743"/>
        <v>1</v>
      </c>
      <c r="M4743" s="88">
        <f>'HP-Api, V2-Sep24'!AM4745</f>
        <v>0</v>
      </c>
      <c r="N4743" s="89" t="str">
        <f t="shared" si="740"/>
        <v/>
      </c>
      <c r="O4743" s="88">
        <f>'HP-Api, V2-Sep24'!AR4745</f>
        <v>0</v>
      </c>
      <c r="P4743" s="89" t="str">
        <f t="shared" si="744"/>
        <v/>
      </c>
      <c r="Q4743" s="89" t="e">
        <f t="shared" si="745"/>
        <v>#VALUE!</v>
      </c>
      <c r="R4743" s="89" t="e">
        <f t="shared" si="746"/>
        <v>#VALUE!</v>
      </c>
      <c r="S4743" s="173">
        <f>'HP-Api, V2-Sep24'!AS4745</f>
        <v>0</v>
      </c>
      <c r="T4743" s="89">
        <f t="shared" si="747"/>
        <v>1</v>
      </c>
      <c r="U4743" s="90" t="e">
        <f t="shared" si="748"/>
        <v>#DIV/0!</v>
      </c>
      <c r="V4743" s="91" t="e">
        <f t="shared" si="749"/>
        <v>#DIV/0!</v>
      </c>
    </row>
    <row r="4744" spans="1:22" x14ac:dyDescent="0.3">
      <c r="A4744" s="88">
        <f>'HP-Api, V2-Sep24'!D4746</f>
        <v>0</v>
      </c>
      <c r="B4744" s="88" cm="1">
        <f t="array" ref="B4744">IF(OR(A4744=DATA!$H$2:$H$13),3,IF(OR(A4744=DATA!$H$14:$H$119),2,1))</f>
        <v>1</v>
      </c>
      <c r="C4744" s="88">
        <f>'HP-Api, V2-Sep24'!G4746</f>
        <v>0</v>
      </c>
      <c r="D4744" s="89" t="str">
        <f>IF(AND(C4744&gt;='Risk(dist, colmena)'!$C$9, C4744&lt;='Risk(dist, colmena)'!$E$9), 1, IF(AND(C4744&gt;'Risk(dist, colmena)'!$C$10, C4744&lt;='Risk(dist, colmena)'!$E$10), 2, IF(C4744&gt;='Risk(dist, colmena)'!$C$11, 3, "")))</f>
        <v/>
      </c>
      <c r="E4744" s="173">
        <f>'HP-Api, V2-Sep24'!L4746</f>
        <v>0</v>
      </c>
      <c r="F4744" s="173" t="str">
        <f>IF(AND(E4744&gt;='Risk(dist, colmena)'!$H$9, E4744&lt;='Risk(dist, colmena)'!$J$9), 1, IF(AND(E4744&gt;'Risk(dist, colmena)'!$H$10, E4744&lt;='Risk(dist, colmena)'!$J$10), 2, IF(E4744&gt;='Risk(dist, colmena)'!$H$11, 3, "")))</f>
        <v/>
      </c>
      <c r="G4744" s="88">
        <f>'HP-Api, V2-Sep24'!AH4746</f>
        <v>0</v>
      </c>
      <c r="H4744" s="89" t="str">
        <f t="shared" si="741"/>
        <v/>
      </c>
      <c r="I4744" s="194" t="e">
        <f>('HP-Api, V2-Sep24'!AK4746-'HP-Api, V2-Sep24'!S4746)/'HP-Api, V2-Sep24'!S4746</f>
        <v>#DIV/0!</v>
      </c>
      <c r="J4744" s="89" t="e">
        <f t="shared" si="742"/>
        <v>#DIV/0!</v>
      </c>
      <c r="K4744" s="195">
        <f>'HP-Api, V2-Sep24'!AQ4746</f>
        <v>0</v>
      </c>
      <c r="L4744" s="89">
        <f t="shared" si="743"/>
        <v>1</v>
      </c>
      <c r="M4744" s="88">
        <f>'HP-Api, V2-Sep24'!AM4746</f>
        <v>0</v>
      </c>
      <c r="N4744" s="89" t="str">
        <f t="shared" si="740"/>
        <v/>
      </c>
      <c r="O4744" s="88">
        <f>'HP-Api, V2-Sep24'!AR4746</f>
        <v>0</v>
      </c>
      <c r="P4744" s="89" t="str">
        <f t="shared" si="744"/>
        <v/>
      </c>
      <c r="Q4744" s="89" t="e">
        <f t="shared" si="745"/>
        <v>#VALUE!</v>
      </c>
      <c r="R4744" s="89" t="e">
        <f t="shared" si="746"/>
        <v>#VALUE!</v>
      </c>
      <c r="S4744" s="173">
        <f>'HP-Api, V2-Sep24'!AS4746</f>
        <v>0</v>
      </c>
      <c r="T4744" s="89">
        <f t="shared" si="747"/>
        <v>1</v>
      </c>
      <c r="U4744" s="90" t="e">
        <f t="shared" si="748"/>
        <v>#DIV/0!</v>
      </c>
      <c r="V4744" s="91" t="e">
        <f t="shared" si="749"/>
        <v>#DIV/0!</v>
      </c>
    </row>
    <row r="4745" spans="1:22" x14ac:dyDescent="0.3">
      <c r="A4745" s="88">
        <f>'HP-Api, V2-Sep24'!D4747</f>
        <v>0</v>
      </c>
      <c r="B4745" s="88" cm="1">
        <f t="array" ref="B4745">IF(OR(A4745=DATA!$H$2:$H$13),3,IF(OR(A4745=DATA!$H$14:$H$119),2,1))</f>
        <v>1</v>
      </c>
      <c r="C4745" s="88">
        <f>'HP-Api, V2-Sep24'!G4747</f>
        <v>0</v>
      </c>
      <c r="D4745" s="89" t="str">
        <f>IF(AND(C4745&gt;='Risk(dist, colmena)'!$C$9, C4745&lt;='Risk(dist, colmena)'!$E$9), 1, IF(AND(C4745&gt;'Risk(dist, colmena)'!$C$10, C4745&lt;='Risk(dist, colmena)'!$E$10), 2, IF(C4745&gt;='Risk(dist, colmena)'!$C$11, 3, "")))</f>
        <v/>
      </c>
      <c r="E4745" s="173">
        <f>'HP-Api, V2-Sep24'!L4747</f>
        <v>0</v>
      </c>
      <c r="F4745" s="173" t="str">
        <f>IF(AND(E4745&gt;='Risk(dist, colmena)'!$H$9, E4745&lt;='Risk(dist, colmena)'!$J$9), 1, IF(AND(E4745&gt;'Risk(dist, colmena)'!$H$10, E4745&lt;='Risk(dist, colmena)'!$J$10), 2, IF(E4745&gt;='Risk(dist, colmena)'!$H$11, 3, "")))</f>
        <v/>
      </c>
      <c r="G4745" s="88">
        <f>'HP-Api, V2-Sep24'!AH4747</f>
        <v>0</v>
      </c>
      <c r="H4745" s="89" t="str">
        <f t="shared" si="741"/>
        <v/>
      </c>
      <c r="I4745" s="194" t="e">
        <f>('HP-Api, V2-Sep24'!AK4747-'HP-Api, V2-Sep24'!S4747)/'HP-Api, V2-Sep24'!S4747</f>
        <v>#DIV/0!</v>
      </c>
      <c r="J4745" s="89" t="e">
        <f t="shared" si="742"/>
        <v>#DIV/0!</v>
      </c>
      <c r="K4745" s="195">
        <f>'HP-Api, V2-Sep24'!AQ4747</f>
        <v>0</v>
      </c>
      <c r="L4745" s="89">
        <f t="shared" si="743"/>
        <v>1</v>
      </c>
      <c r="M4745" s="88">
        <f>'HP-Api, V2-Sep24'!AM4747</f>
        <v>0</v>
      </c>
      <c r="N4745" s="89" t="str">
        <f t="shared" si="740"/>
        <v/>
      </c>
      <c r="O4745" s="88">
        <f>'HP-Api, V2-Sep24'!AR4747</f>
        <v>0</v>
      </c>
      <c r="P4745" s="89" t="str">
        <f t="shared" si="744"/>
        <v/>
      </c>
      <c r="Q4745" s="89" t="e">
        <f t="shared" si="745"/>
        <v>#VALUE!</v>
      </c>
      <c r="R4745" s="89" t="e">
        <f t="shared" si="746"/>
        <v>#VALUE!</v>
      </c>
      <c r="S4745" s="173">
        <f>'HP-Api, V2-Sep24'!AS4747</f>
        <v>0</v>
      </c>
      <c r="T4745" s="89">
        <f t="shared" si="747"/>
        <v>1</v>
      </c>
      <c r="U4745" s="90" t="e">
        <f t="shared" si="748"/>
        <v>#DIV/0!</v>
      </c>
      <c r="V4745" s="91" t="e">
        <f t="shared" si="749"/>
        <v>#DIV/0!</v>
      </c>
    </row>
    <row r="4746" spans="1:22" x14ac:dyDescent="0.3">
      <c r="A4746" s="88">
        <f>'HP-Api, V2-Sep24'!D4748</f>
        <v>0</v>
      </c>
      <c r="B4746" s="88" cm="1">
        <f t="array" ref="B4746">IF(OR(A4746=DATA!$H$2:$H$13),3,IF(OR(A4746=DATA!$H$14:$H$119),2,1))</f>
        <v>1</v>
      </c>
      <c r="C4746" s="88">
        <f>'HP-Api, V2-Sep24'!G4748</f>
        <v>0</v>
      </c>
      <c r="D4746" s="89" t="str">
        <f>IF(AND(C4746&gt;='Risk(dist, colmena)'!$C$9, C4746&lt;='Risk(dist, colmena)'!$E$9), 1, IF(AND(C4746&gt;'Risk(dist, colmena)'!$C$10, C4746&lt;='Risk(dist, colmena)'!$E$10), 2, IF(C4746&gt;='Risk(dist, colmena)'!$C$11, 3, "")))</f>
        <v/>
      </c>
      <c r="E4746" s="173">
        <f>'HP-Api, V2-Sep24'!L4748</f>
        <v>0</v>
      </c>
      <c r="F4746" s="173" t="str">
        <f>IF(AND(E4746&gt;='Risk(dist, colmena)'!$H$9, E4746&lt;='Risk(dist, colmena)'!$J$9), 1, IF(AND(E4746&gt;'Risk(dist, colmena)'!$H$10, E4746&lt;='Risk(dist, colmena)'!$J$10), 2, IF(E4746&gt;='Risk(dist, colmena)'!$H$11, 3, "")))</f>
        <v/>
      </c>
      <c r="G4746" s="88">
        <f>'HP-Api, V2-Sep24'!AH4748</f>
        <v>0</v>
      </c>
      <c r="H4746" s="89" t="str">
        <f t="shared" si="741"/>
        <v/>
      </c>
      <c r="I4746" s="194" t="e">
        <f>('HP-Api, V2-Sep24'!AK4748-'HP-Api, V2-Sep24'!S4748)/'HP-Api, V2-Sep24'!S4748</f>
        <v>#DIV/0!</v>
      </c>
      <c r="J4746" s="89" t="e">
        <f t="shared" si="742"/>
        <v>#DIV/0!</v>
      </c>
      <c r="K4746" s="195">
        <f>'HP-Api, V2-Sep24'!AQ4748</f>
        <v>0</v>
      </c>
      <c r="L4746" s="89">
        <f t="shared" si="743"/>
        <v>1</v>
      </c>
      <c r="M4746" s="88">
        <f>'HP-Api, V2-Sep24'!AM4748</f>
        <v>0</v>
      </c>
      <c r="N4746" s="89" t="str">
        <f t="shared" si="740"/>
        <v/>
      </c>
      <c r="O4746" s="88">
        <f>'HP-Api, V2-Sep24'!AR4748</f>
        <v>0</v>
      </c>
      <c r="P4746" s="89" t="str">
        <f t="shared" si="744"/>
        <v/>
      </c>
      <c r="Q4746" s="89" t="e">
        <f t="shared" si="745"/>
        <v>#VALUE!</v>
      </c>
      <c r="R4746" s="89" t="e">
        <f t="shared" si="746"/>
        <v>#VALUE!</v>
      </c>
      <c r="S4746" s="173">
        <f>'HP-Api, V2-Sep24'!AS4748</f>
        <v>0</v>
      </c>
      <c r="T4746" s="89">
        <f t="shared" si="747"/>
        <v>1</v>
      </c>
      <c r="U4746" s="90" t="e">
        <f t="shared" si="748"/>
        <v>#DIV/0!</v>
      </c>
      <c r="V4746" s="91" t="e">
        <f t="shared" si="749"/>
        <v>#DIV/0!</v>
      </c>
    </row>
    <row r="4747" spans="1:22" x14ac:dyDescent="0.3">
      <c r="A4747" s="88">
        <f>'HP-Api, V2-Sep24'!D4749</f>
        <v>0</v>
      </c>
      <c r="B4747" s="88" cm="1">
        <f t="array" ref="B4747">IF(OR(A4747=DATA!$H$2:$H$13),3,IF(OR(A4747=DATA!$H$14:$H$119),2,1))</f>
        <v>1</v>
      </c>
      <c r="C4747" s="88">
        <f>'HP-Api, V2-Sep24'!G4749</f>
        <v>0</v>
      </c>
      <c r="D4747" s="89" t="str">
        <f>IF(AND(C4747&gt;='Risk(dist, colmena)'!$C$9, C4747&lt;='Risk(dist, colmena)'!$E$9), 1, IF(AND(C4747&gt;'Risk(dist, colmena)'!$C$10, C4747&lt;='Risk(dist, colmena)'!$E$10), 2, IF(C4747&gt;='Risk(dist, colmena)'!$C$11, 3, "")))</f>
        <v/>
      </c>
      <c r="E4747" s="173">
        <f>'HP-Api, V2-Sep24'!L4749</f>
        <v>0</v>
      </c>
      <c r="F4747" s="173" t="str">
        <f>IF(AND(E4747&gt;='Risk(dist, colmena)'!$H$9, E4747&lt;='Risk(dist, colmena)'!$J$9), 1, IF(AND(E4747&gt;'Risk(dist, colmena)'!$H$10, E4747&lt;='Risk(dist, colmena)'!$J$10), 2, IF(E4747&gt;='Risk(dist, colmena)'!$H$11, 3, "")))</f>
        <v/>
      </c>
      <c r="G4747" s="88">
        <f>'HP-Api, V2-Sep24'!AH4749</f>
        <v>0</v>
      </c>
      <c r="H4747" s="89" t="str">
        <f t="shared" si="741"/>
        <v/>
      </c>
      <c r="I4747" s="194" t="e">
        <f>('HP-Api, V2-Sep24'!AK4749-'HP-Api, V2-Sep24'!S4749)/'HP-Api, V2-Sep24'!S4749</f>
        <v>#DIV/0!</v>
      </c>
      <c r="J4747" s="89" t="e">
        <f t="shared" si="742"/>
        <v>#DIV/0!</v>
      </c>
      <c r="K4747" s="195">
        <f>'HP-Api, V2-Sep24'!AQ4749</f>
        <v>0</v>
      </c>
      <c r="L4747" s="89">
        <f t="shared" si="743"/>
        <v>1</v>
      </c>
      <c r="M4747" s="88">
        <f>'HP-Api, V2-Sep24'!AM4749</f>
        <v>0</v>
      </c>
      <c r="N4747" s="89" t="str">
        <f t="shared" si="740"/>
        <v/>
      </c>
      <c r="O4747" s="88">
        <f>'HP-Api, V2-Sep24'!AR4749</f>
        <v>0</v>
      </c>
      <c r="P4747" s="89" t="str">
        <f t="shared" si="744"/>
        <v/>
      </c>
      <c r="Q4747" s="89" t="e">
        <f t="shared" si="745"/>
        <v>#VALUE!</v>
      </c>
      <c r="R4747" s="89" t="e">
        <f t="shared" si="746"/>
        <v>#VALUE!</v>
      </c>
      <c r="S4747" s="173">
        <f>'HP-Api, V2-Sep24'!AS4749</f>
        <v>0</v>
      </c>
      <c r="T4747" s="89">
        <f t="shared" si="747"/>
        <v>1</v>
      </c>
      <c r="U4747" s="90" t="e">
        <f t="shared" si="748"/>
        <v>#DIV/0!</v>
      </c>
      <c r="V4747" s="91" t="e">
        <f t="shared" si="749"/>
        <v>#DIV/0!</v>
      </c>
    </row>
    <row r="4748" spans="1:22" x14ac:dyDescent="0.3">
      <c r="A4748" s="88">
        <f>'HP-Api, V2-Sep24'!D4750</f>
        <v>0</v>
      </c>
      <c r="B4748" s="88" cm="1">
        <f t="array" ref="B4748">IF(OR(A4748=DATA!$H$2:$H$13),3,IF(OR(A4748=DATA!$H$14:$H$119),2,1))</f>
        <v>1</v>
      </c>
      <c r="C4748" s="88">
        <f>'HP-Api, V2-Sep24'!G4750</f>
        <v>0</v>
      </c>
      <c r="D4748" s="89" t="str">
        <f>IF(AND(C4748&gt;='Risk(dist, colmena)'!$C$9, C4748&lt;='Risk(dist, colmena)'!$E$9), 1, IF(AND(C4748&gt;'Risk(dist, colmena)'!$C$10, C4748&lt;='Risk(dist, colmena)'!$E$10), 2, IF(C4748&gt;='Risk(dist, colmena)'!$C$11, 3, "")))</f>
        <v/>
      </c>
      <c r="E4748" s="173">
        <f>'HP-Api, V2-Sep24'!L4750</f>
        <v>0</v>
      </c>
      <c r="F4748" s="173" t="str">
        <f>IF(AND(E4748&gt;='Risk(dist, colmena)'!$H$9, E4748&lt;='Risk(dist, colmena)'!$J$9), 1, IF(AND(E4748&gt;'Risk(dist, colmena)'!$H$10, E4748&lt;='Risk(dist, colmena)'!$J$10), 2, IF(E4748&gt;='Risk(dist, colmena)'!$H$11, 3, "")))</f>
        <v/>
      </c>
      <c r="G4748" s="88">
        <f>'HP-Api, V2-Sep24'!AH4750</f>
        <v>0</v>
      </c>
      <c r="H4748" s="89" t="str">
        <f t="shared" si="741"/>
        <v/>
      </c>
      <c r="I4748" s="194" t="e">
        <f>('HP-Api, V2-Sep24'!AK4750-'HP-Api, V2-Sep24'!S4750)/'HP-Api, V2-Sep24'!S4750</f>
        <v>#DIV/0!</v>
      </c>
      <c r="J4748" s="89" t="e">
        <f t="shared" si="742"/>
        <v>#DIV/0!</v>
      </c>
      <c r="K4748" s="195">
        <f>'HP-Api, V2-Sep24'!AQ4750</f>
        <v>0</v>
      </c>
      <c r="L4748" s="89">
        <f t="shared" si="743"/>
        <v>1</v>
      </c>
      <c r="M4748" s="88">
        <f>'HP-Api, V2-Sep24'!AM4750</f>
        <v>0</v>
      </c>
      <c r="N4748" s="89" t="str">
        <f t="shared" si="740"/>
        <v/>
      </c>
      <c r="O4748" s="88">
        <f>'HP-Api, V2-Sep24'!AR4750</f>
        <v>0</v>
      </c>
      <c r="P4748" s="89" t="str">
        <f t="shared" si="744"/>
        <v/>
      </c>
      <c r="Q4748" s="89" t="e">
        <f t="shared" si="745"/>
        <v>#VALUE!</v>
      </c>
      <c r="R4748" s="89" t="e">
        <f t="shared" si="746"/>
        <v>#VALUE!</v>
      </c>
      <c r="S4748" s="173">
        <f>'HP-Api, V2-Sep24'!AS4750</f>
        <v>0</v>
      </c>
      <c r="T4748" s="89">
        <f t="shared" si="747"/>
        <v>1</v>
      </c>
      <c r="U4748" s="90" t="e">
        <f t="shared" si="748"/>
        <v>#DIV/0!</v>
      </c>
      <c r="V4748" s="91" t="e">
        <f t="shared" si="749"/>
        <v>#DIV/0!</v>
      </c>
    </row>
    <row r="4749" spans="1:22" x14ac:dyDescent="0.3">
      <c r="A4749" s="88">
        <f>'HP-Api, V2-Sep24'!D4751</f>
        <v>0</v>
      </c>
      <c r="B4749" s="88" cm="1">
        <f t="array" ref="B4749">IF(OR(A4749=DATA!$H$2:$H$13),3,IF(OR(A4749=DATA!$H$14:$H$119),2,1))</f>
        <v>1</v>
      </c>
      <c r="C4749" s="88">
        <f>'HP-Api, V2-Sep24'!G4751</f>
        <v>0</v>
      </c>
      <c r="D4749" s="89" t="str">
        <f>IF(AND(C4749&gt;='Risk(dist, colmena)'!$C$9, C4749&lt;='Risk(dist, colmena)'!$E$9), 1, IF(AND(C4749&gt;'Risk(dist, colmena)'!$C$10, C4749&lt;='Risk(dist, colmena)'!$E$10), 2, IF(C4749&gt;='Risk(dist, colmena)'!$C$11, 3, "")))</f>
        <v/>
      </c>
      <c r="E4749" s="173">
        <f>'HP-Api, V2-Sep24'!L4751</f>
        <v>0</v>
      </c>
      <c r="F4749" s="173" t="str">
        <f>IF(AND(E4749&gt;='Risk(dist, colmena)'!$H$9, E4749&lt;='Risk(dist, colmena)'!$J$9), 1, IF(AND(E4749&gt;'Risk(dist, colmena)'!$H$10, E4749&lt;='Risk(dist, colmena)'!$J$10), 2, IF(E4749&gt;='Risk(dist, colmena)'!$H$11, 3, "")))</f>
        <v/>
      </c>
      <c r="G4749" s="88">
        <f>'HP-Api, V2-Sep24'!AH4751</f>
        <v>0</v>
      </c>
      <c r="H4749" s="89" t="str">
        <f t="shared" si="741"/>
        <v/>
      </c>
      <c r="I4749" s="194" t="e">
        <f>('HP-Api, V2-Sep24'!AK4751-'HP-Api, V2-Sep24'!S4751)/'HP-Api, V2-Sep24'!S4751</f>
        <v>#DIV/0!</v>
      </c>
      <c r="J4749" s="89" t="e">
        <f t="shared" si="742"/>
        <v>#DIV/0!</v>
      </c>
      <c r="K4749" s="195">
        <f>'HP-Api, V2-Sep24'!AQ4751</f>
        <v>0</v>
      </c>
      <c r="L4749" s="89">
        <f t="shared" si="743"/>
        <v>1</v>
      </c>
      <c r="M4749" s="88">
        <f>'HP-Api, V2-Sep24'!AM4751</f>
        <v>0</v>
      </c>
      <c r="N4749" s="89" t="str">
        <f t="shared" si="740"/>
        <v/>
      </c>
      <c r="O4749" s="88">
        <f>'HP-Api, V2-Sep24'!AR4751</f>
        <v>0</v>
      </c>
      <c r="P4749" s="89" t="str">
        <f t="shared" si="744"/>
        <v/>
      </c>
      <c r="Q4749" s="89" t="e">
        <f t="shared" si="745"/>
        <v>#VALUE!</v>
      </c>
      <c r="R4749" s="89" t="e">
        <f t="shared" si="746"/>
        <v>#VALUE!</v>
      </c>
      <c r="S4749" s="173">
        <f>'HP-Api, V2-Sep24'!AS4751</f>
        <v>0</v>
      </c>
      <c r="T4749" s="89">
        <f t="shared" si="747"/>
        <v>1</v>
      </c>
      <c r="U4749" s="90" t="e">
        <f t="shared" si="748"/>
        <v>#DIV/0!</v>
      </c>
      <c r="V4749" s="91" t="e">
        <f t="shared" si="749"/>
        <v>#DIV/0!</v>
      </c>
    </row>
    <row r="4750" spans="1:22" x14ac:dyDescent="0.3">
      <c r="A4750" s="88">
        <f>'HP-Api, V2-Sep24'!D4752</f>
        <v>0</v>
      </c>
      <c r="B4750" s="88" cm="1">
        <f t="array" ref="B4750">IF(OR(A4750=DATA!$H$2:$H$13),3,IF(OR(A4750=DATA!$H$14:$H$119),2,1))</f>
        <v>1</v>
      </c>
      <c r="C4750" s="88">
        <f>'HP-Api, V2-Sep24'!G4752</f>
        <v>0</v>
      </c>
      <c r="D4750" s="89" t="str">
        <f>IF(AND(C4750&gt;='Risk(dist, colmena)'!$C$9, C4750&lt;='Risk(dist, colmena)'!$E$9), 1, IF(AND(C4750&gt;'Risk(dist, colmena)'!$C$10, C4750&lt;='Risk(dist, colmena)'!$E$10), 2, IF(C4750&gt;='Risk(dist, colmena)'!$C$11, 3, "")))</f>
        <v/>
      </c>
      <c r="E4750" s="173">
        <f>'HP-Api, V2-Sep24'!L4752</f>
        <v>0</v>
      </c>
      <c r="F4750" s="173" t="str">
        <f>IF(AND(E4750&gt;='Risk(dist, colmena)'!$H$9, E4750&lt;='Risk(dist, colmena)'!$J$9), 1, IF(AND(E4750&gt;'Risk(dist, colmena)'!$H$10, E4750&lt;='Risk(dist, colmena)'!$J$10), 2, IF(E4750&gt;='Risk(dist, colmena)'!$H$11, 3, "")))</f>
        <v/>
      </c>
      <c r="G4750" s="88">
        <f>'HP-Api, V2-Sep24'!AH4752</f>
        <v>0</v>
      </c>
      <c r="H4750" s="89" t="str">
        <f t="shared" si="741"/>
        <v/>
      </c>
      <c r="I4750" s="194" t="e">
        <f>('HP-Api, V2-Sep24'!AK4752-'HP-Api, V2-Sep24'!S4752)/'HP-Api, V2-Sep24'!S4752</f>
        <v>#DIV/0!</v>
      </c>
      <c r="J4750" s="89" t="e">
        <f t="shared" si="742"/>
        <v>#DIV/0!</v>
      </c>
      <c r="K4750" s="195">
        <f>'HP-Api, V2-Sep24'!AQ4752</f>
        <v>0</v>
      </c>
      <c r="L4750" s="89">
        <f t="shared" si="743"/>
        <v>1</v>
      </c>
      <c r="M4750" s="88">
        <f>'HP-Api, V2-Sep24'!AM4752</f>
        <v>0</v>
      </c>
      <c r="N4750" s="89" t="str">
        <f t="shared" si="740"/>
        <v/>
      </c>
      <c r="O4750" s="88">
        <f>'HP-Api, V2-Sep24'!AR4752</f>
        <v>0</v>
      </c>
      <c r="P4750" s="89" t="str">
        <f t="shared" si="744"/>
        <v/>
      </c>
      <c r="Q4750" s="89" t="e">
        <f t="shared" si="745"/>
        <v>#VALUE!</v>
      </c>
      <c r="R4750" s="89" t="e">
        <f t="shared" si="746"/>
        <v>#VALUE!</v>
      </c>
      <c r="S4750" s="173">
        <f>'HP-Api, V2-Sep24'!AS4752</f>
        <v>0</v>
      </c>
      <c r="T4750" s="89">
        <f t="shared" si="747"/>
        <v>1</v>
      </c>
      <c r="U4750" s="90" t="e">
        <f t="shared" si="748"/>
        <v>#DIV/0!</v>
      </c>
      <c r="V4750" s="91" t="e">
        <f t="shared" si="749"/>
        <v>#DIV/0!</v>
      </c>
    </row>
    <row r="4751" spans="1:22" x14ac:dyDescent="0.3">
      <c r="A4751" s="88">
        <f>'HP-Api, V2-Sep24'!D4753</f>
        <v>0</v>
      </c>
      <c r="B4751" s="88" cm="1">
        <f t="array" ref="B4751">IF(OR(A4751=DATA!$H$2:$H$13),3,IF(OR(A4751=DATA!$H$14:$H$119),2,1))</f>
        <v>1</v>
      </c>
      <c r="C4751" s="88">
        <f>'HP-Api, V2-Sep24'!G4753</f>
        <v>0</v>
      </c>
      <c r="D4751" s="89" t="str">
        <f>IF(AND(C4751&gt;='Risk(dist, colmena)'!$C$9, C4751&lt;='Risk(dist, colmena)'!$E$9), 1, IF(AND(C4751&gt;'Risk(dist, colmena)'!$C$10, C4751&lt;='Risk(dist, colmena)'!$E$10), 2, IF(C4751&gt;='Risk(dist, colmena)'!$C$11, 3, "")))</f>
        <v/>
      </c>
      <c r="E4751" s="173">
        <f>'HP-Api, V2-Sep24'!L4753</f>
        <v>0</v>
      </c>
      <c r="F4751" s="173" t="str">
        <f>IF(AND(E4751&gt;='Risk(dist, colmena)'!$H$9, E4751&lt;='Risk(dist, colmena)'!$J$9), 1, IF(AND(E4751&gt;'Risk(dist, colmena)'!$H$10, E4751&lt;='Risk(dist, colmena)'!$J$10), 2, IF(E4751&gt;='Risk(dist, colmena)'!$H$11, 3, "")))</f>
        <v/>
      </c>
      <c r="G4751" s="88">
        <f>'HP-Api, V2-Sep24'!AH4753</f>
        <v>0</v>
      </c>
      <c r="H4751" s="89" t="str">
        <f t="shared" si="741"/>
        <v/>
      </c>
      <c r="I4751" s="194" t="e">
        <f>('HP-Api, V2-Sep24'!AK4753-'HP-Api, V2-Sep24'!S4753)/'HP-Api, V2-Sep24'!S4753</f>
        <v>#DIV/0!</v>
      </c>
      <c r="J4751" s="89" t="e">
        <f t="shared" si="742"/>
        <v>#DIV/0!</v>
      </c>
      <c r="K4751" s="195">
        <f>'HP-Api, V2-Sep24'!AQ4753</f>
        <v>0</v>
      </c>
      <c r="L4751" s="89">
        <f t="shared" si="743"/>
        <v>1</v>
      </c>
      <c r="M4751" s="88">
        <f>'HP-Api, V2-Sep24'!AM4753</f>
        <v>0</v>
      </c>
      <c r="N4751" s="89" t="str">
        <f t="shared" si="740"/>
        <v/>
      </c>
      <c r="O4751" s="88">
        <f>'HP-Api, V2-Sep24'!AR4753</f>
        <v>0</v>
      </c>
      <c r="P4751" s="89" t="str">
        <f t="shared" si="744"/>
        <v/>
      </c>
      <c r="Q4751" s="89" t="e">
        <f t="shared" si="745"/>
        <v>#VALUE!</v>
      </c>
      <c r="R4751" s="89" t="e">
        <f t="shared" si="746"/>
        <v>#VALUE!</v>
      </c>
      <c r="S4751" s="173">
        <f>'HP-Api, V2-Sep24'!AS4753</f>
        <v>0</v>
      </c>
      <c r="T4751" s="89">
        <f t="shared" si="747"/>
        <v>1</v>
      </c>
      <c r="U4751" s="90" t="e">
        <f t="shared" si="748"/>
        <v>#DIV/0!</v>
      </c>
      <c r="V4751" s="91" t="e">
        <f t="shared" si="749"/>
        <v>#DIV/0!</v>
      </c>
    </row>
    <row r="4752" spans="1:22" x14ac:dyDescent="0.3">
      <c r="A4752" s="88">
        <f>'HP-Api, V2-Sep24'!D4754</f>
        <v>0</v>
      </c>
      <c r="B4752" s="88" cm="1">
        <f t="array" ref="B4752">IF(OR(A4752=DATA!$H$2:$H$13),3,IF(OR(A4752=DATA!$H$14:$H$119),2,1))</f>
        <v>1</v>
      </c>
      <c r="C4752" s="88">
        <f>'HP-Api, V2-Sep24'!G4754</f>
        <v>0</v>
      </c>
      <c r="D4752" s="89" t="str">
        <f>IF(AND(C4752&gt;='Risk(dist, colmena)'!$C$9, C4752&lt;='Risk(dist, colmena)'!$E$9), 1, IF(AND(C4752&gt;'Risk(dist, colmena)'!$C$10, C4752&lt;='Risk(dist, colmena)'!$E$10), 2, IF(C4752&gt;='Risk(dist, colmena)'!$C$11, 3, "")))</f>
        <v/>
      </c>
      <c r="E4752" s="173">
        <f>'HP-Api, V2-Sep24'!L4754</f>
        <v>0</v>
      </c>
      <c r="F4752" s="173" t="str">
        <f>IF(AND(E4752&gt;='Risk(dist, colmena)'!$H$9, E4752&lt;='Risk(dist, colmena)'!$J$9), 1, IF(AND(E4752&gt;'Risk(dist, colmena)'!$H$10, E4752&lt;='Risk(dist, colmena)'!$J$10), 2, IF(E4752&gt;='Risk(dist, colmena)'!$H$11, 3, "")))</f>
        <v/>
      </c>
      <c r="G4752" s="88">
        <f>'HP-Api, V2-Sep24'!AH4754</f>
        <v>0</v>
      </c>
      <c r="H4752" s="89" t="str">
        <f t="shared" si="741"/>
        <v/>
      </c>
      <c r="I4752" s="194" t="e">
        <f>('HP-Api, V2-Sep24'!AK4754-'HP-Api, V2-Sep24'!S4754)/'HP-Api, V2-Sep24'!S4754</f>
        <v>#DIV/0!</v>
      </c>
      <c r="J4752" s="89" t="e">
        <f t="shared" si="742"/>
        <v>#DIV/0!</v>
      </c>
      <c r="K4752" s="195">
        <f>'HP-Api, V2-Sep24'!AQ4754</f>
        <v>0</v>
      </c>
      <c r="L4752" s="89">
        <f t="shared" si="743"/>
        <v>1</v>
      </c>
      <c r="M4752" s="88">
        <f>'HP-Api, V2-Sep24'!AM4754</f>
        <v>0</v>
      </c>
      <c r="N4752" s="89" t="str">
        <f t="shared" si="740"/>
        <v/>
      </c>
      <c r="O4752" s="88">
        <f>'HP-Api, V2-Sep24'!AR4754</f>
        <v>0</v>
      </c>
      <c r="P4752" s="89" t="str">
        <f t="shared" si="744"/>
        <v/>
      </c>
      <c r="Q4752" s="89" t="e">
        <f t="shared" si="745"/>
        <v>#VALUE!</v>
      </c>
      <c r="R4752" s="89" t="e">
        <f t="shared" si="746"/>
        <v>#VALUE!</v>
      </c>
      <c r="S4752" s="173">
        <f>'HP-Api, V2-Sep24'!AS4754</f>
        <v>0</v>
      </c>
      <c r="T4752" s="89">
        <f t="shared" si="747"/>
        <v>1</v>
      </c>
      <c r="U4752" s="90" t="e">
        <f t="shared" si="748"/>
        <v>#DIV/0!</v>
      </c>
      <c r="V4752" s="91" t="e">
        <f t="shared" si="749"/>
        <v>#DIV/0!</v>
      </c>
    </row>
    <row r="4753" spans="1:22" x14ac:dyDescent="0.3">
      <c r="A4753" s="88">
        <f>'HP-Api, V2-Sep24'!D4755</f>
        <v>0</v>
      </c>
      <c r="B4753" s="88" cm="1">
        <f t="array" ref="B4753">IF(OR(A4753=DATA!$H$2:$H$13),3,IF(OR(A4753=DATA!$H$14:$H$119),2,1))</f>
        <v>1</v>
      </c>
      <c r="C4753" s="88">
        <f>'HP-Api, V2-Sep24'!G4755</f>
        <v>0</v>
      </c>
      <c r="D4753" s="89" t="str">
        <f>IF(AND(C4753&gt;='Risk(dist, colmena)'!$C$9, C4753&lt;='Risk(dist, colmena)'!$E$9), 1, IF(AND(C4753&gt;'Risk(dist, colmena)'!$C$10, C4753&lt;='Risk(dist, colmena)'!$E$10), 2, IF(C4753&gt;='Risk(dist, colmena)'!$C$11, 3, "")))</f>
        <v/>
      </c>
      <c r="E4753" s="173">
        <f>'HP-Api, V2-Sep24'!L4755</f>
        <v>0</v>
      </c>
      <c r="F4753" s="173" t="str">
        <f>IF(AND(E4753&gt;='Risk(dist, colmena)'!$H$9, E4753&lt;='Risk(dist, colmena)'!$J$9), 1, IF(AND(E4753&gt;'Risk(dist, colmena)'!$H$10, E4753&lt;='Risk(dist, colmena)'!$J$10), 2, IF(E4753&gt;='Risk(dist, colmena)'!$H$11, 3, "")))</f>
        <v/>
      </c>
      <c r="G4753" s="88">
        <f>'HP-Api, V2-Sep24'!AH4755</f>
        <v>0</v>
      </c>
      <c r="H4753" s="89" t="str">
        <f t="shared" si="741"/>
        <v/>
      </c>
      <c r="I4753" s="194" t="e">
        <f>('HP-Api, V2-Sep24'!AK4755-'HP-Api, V2-Sep24'!S4755)/'HP-Api, V2-Sep24'!S4755</f>
        <v>#DIV/0!</v>
      </c>
      <c r="J4753" s="89" t="e">
        <f t="shared" si="742"/>
        <v>#DIV/0!</v>
      </c>
      <c r="K4753" s="195">
        <f>'HP-Api, V2-Sep24'!AQ4755</f>
        <v>0</v>
      </c>
      <c r="L4753" s="89">
        <f t="shared" si="743"/>
        <v>1</v>
      </c>
      <c r="M4753" s="88">
        <f>'HP-Api, V2-Sep24'!AM4755</f>
        <v>0</v>
      </c>
      <c r="N4753" s="89" t="str">
        <f t="shared" si="740"/>
        <v/>
      </c>
      <c r="O4753" s="88">
        <f>'HP-Api, V2-Sep24'!AR4755</f>
        <v>0</v>
      </c>
      <c r="P4753" s="89" t="str">
        <f t="shared" si="744"/>
        <v/>
      </c>
      <c r="Q4753" s="89" t="e">
        <f t="shared" si="745"/>
        <v>#VALUE!</v>
      </c>
      <c r="R4753" s="89" t="e">
        <f t="shared" si="746"/>
        <v>#VALUE!</v>
      </c>
      <c r="S4753" s="173">
        <f>'HP-Api, V2-Sep24'!AS4755</f>
        <v>0</v>
      </c>
      <c r="T4753" s="89">
        <f t="shared" si="747"/>
        <v>1</v>
      </c>
      <c r="U4753" s="90" t="e">
        <f t="shared" si="748"/>
        <v>#DIV/0!</v>
      </c>
      <c r="V4753" s="91" t="e">
        <f t="shared" si="749"/>
        <v>#DIV/0!</v>
      </c>
    </row>
    <row r="4754" spans="1:22" x14ac:dyDescent="0.3">
      <c r="A4754" s="88">
        <f>'HP-Api, V2-Sep24'!D4756</f>
        <v>0</v>
      </c>
      <c r="B4754" s="88" cm="1">
        <f t="array" ref="B4754">IF(OR(A4754=DATA!$H$2:$H$13),3,IF(OR(A4754=DATA!$H$14:$H$119),2,1))</f>
        <v>1</v>
      </c>
      <c r="C4754" s="88">
        <f>'HP-Api, V2-Sep24'!G4756</f>
        <v>0</v>
      </c>
      <c r="D4754" s="89" t="str">
        <f>IF(AND(C4754&gt;='Risk(dist, colmena)'!$C$9, C4754&lt;='Risk(dist, colmena)'!$E$9), 1, IF(AND(C4754&gt;'Risk(dist, colmena)'!$C$10, C4754&lt;='Risk(dist, colmena)'!$E$10), 2, IF(C4754&gt;='Risk(dist, colmena)'!$C$11, 3, "")))</f>
        <v/>
      </c>
      <c r="E4754" s="173">
        <f>'HP-Api, V2-Sep24'!L4756</f>
        <v>0</v>
      </c>
      <c r="F4754" s="173" t="str">
        <f>IF(AND(E4754&gt;='Risk(dist, colmena)'!$H$9, E4754&lt;='Risk(dist, colmena)'!$J$9), 1, IF(AND(E4754&gt;'Risk(dist, colmena)'!$H$10, E4754&lt;='Risk(dist, colmena)'!$J$10), 2, IF(E4754&gt;='Risk(dist, colmena)'!$H$11, 3, "")))</f>
        <v/>
      </c>
      <c r="G4754" s="88">
        <f>'HP-Api, V2-Sep24'!AH4756</f>
        <v>0</v>
      </c>
      <c r="H4754" s="89" t="str">
        <f t="shared" si="741"/>
        <v/>
      </c>
      <c r="I4754" s="194" t="e">
        <f>('HP-Api, V2-Sep24'!AK4756-'HP-Api, V2-Sep24'!S4756)/'HP-Api, V2-Sep24'!S4756</f>
        <v>#DIV/0!</v>
      </c>
      <c r="J4754" s="89" t="e">
        <f t="shared" si="742"/>
        <v>#DIV/0!</v>
      </c>
      <c r="K4754" s="195">
        <f>'HP-Api, V2-Sep24'!AQ4756</f>
        <v>0</v>
      </c>
      <c r="L4754" s="89">
        <f t="shared" si="743"/>
        <v>1</v>
      </c>
      <c r="M4754" s="88">
        <f>'HP-Api, V2-Sep24'!AM4756</f>
        <v>0</v>
      </c>
      <c r="N4754" s="89" t="str">
        <f t="shared" si="740"/>
        <v/>
      </c>
      <c r="O4754" s="88">
        <f>'HP-Api, V2-Sep24'!AR4756</f>
        <v>0</v>
      </c>
      <c r="P4754" s="89" t="str">
        <f t="shared" si="744"/>
        <v/>
      </c>
      <c r="Q4754" s="89" t="e">
        <f t="shared" si="745"/>
        <v>#VALUE!</v>
      </c>
      <c r="R4754" s="89" t="e">
        <f t="shared" si="746"/>
        <v>#VALUE!</v>
      </c>
      <c r="S4754" s="173">
        <f>'HP-Api, V2-Sep24'!AS4756</f>
        <v>0</v>
      </c>
      <c r="T4754" s="89">
        <f t="shared" si="747"/>
        <v>1</v>
      </c>
      <c r="U4754" s="90" t="e">
        <f t="shared" si="748"/>
        <v>#DIV/0!</v>
      </c>
      <c r="V4754" s="91" t="e">
        <f t="shared" si="749"/>
        <v>#DIV/0!</v>
      </c>
    </row>
    <row r="4755" spans="1:22" x14ac:dyDescent="0.3">
      <c r="A4755" s="88">
        <f>'HP-Api, V2-Sep24'!D4757</f>
        <v>0</v>
      </c>
      <c r="B4755" s="88" cm="1">
        <f t="array" ref="B4755">IF(OR(A4755=DATA!$H$2:$H$13),3,IF(OR(A4755=DATA!$H$14:$H$119),2,1))</f>
        <v>1</v>
      </c>
      <c r="C4755" s="88">
        <f>'HP-Api, V2-Sep24'!G4757</f>
        <v>0</v>
      </c>
      <c r="D4755" s="89" t="str">
        <f>IF(AND(C4755&gt;='Risk(dist, colmena)'!$C$9, C4755&lt;='Risk(dist, colmena)'!$E$9), 1, IF(AND(C4755&gt;'Risk(dist, colmena)'!$C$10, C4755&lt;='Risk(dist, colmena)'!$E$10), 2, IF(C4755&gt;='Risk(dist, colmena)'!$C$11, 3, "")))</f>
        <v/>
      </c>
      <c r="E4755" s="173">
        <f>'HP-Api, V2-Sep24'!L4757</f>
        <v>0</v>
      </c>
      <c r="F4755" s="173" t="str">
        <f>IF(AND(E4755&gt;='Risk(dist, colmena)'!$H$9, E4755&lt;='Risk(dist, colmena)'!$J$9), 1, IF(AND(E4755&gt;'Risk(dist, colmena)'!$H$10, E4755&lt;='Risk(dist, colmena)'!$J$10), 2, IF(E4755&gt;='Risk(dist, colmena)'!$H$11, 3, "")))</f>
        <v/>
      </c>
      <c r="G4755" s="88">
        <f>'HP-Api, V2-Sep24'!AH4757</f>
        <v>0</v>
      </c>
      <c r="H4755" s="89" t="str">
        <f t="shared" si="741"/>
        <v/>
      </c>
      <c r="I4755" s="194" t="e">
        <f>('HP-Api, V2-Sep24'!AK4757-'HP-Api, V2-Sep24'!S4757)/'HP-Api, V2-Sep24'!S4757</f>
        <v>#DIV/0!</v>
      </c>
      <c r="J4755" s="89" t="e">
        <f t="shared" si="742"/>
        <v>#DIV/0!</v>
      </c>
      <c r="K4755" s="195">
        <f>'HP-Api, V2-Sep24'!AQ4757</f>
        <v>0</v>
      </c>
      <c r="L4755" s="89">
        <f t="shared" si="743"/>
        <v>1</v>
      </c>
      <c r="M4755" s="88">
        <f>'HP-Api, V2-Sep24'!AM4757</f>
        <v>0</v>
      </c>
      <c r="N4755" s="89" t="str">
        <f t="shared" si="740"/>
        <v/>
      </c>
      <c r="O4755" s="88">
        <f>'HP-Api, V2-Sep24'!AR4757</f>
        <v>0</v>
      </c>
      <c r="P4755" s="89" t="str">
        <f t="shared" si="744"/>
        <v/>
      </c>
      <c r="Q4755" s="89" t="e">
        <f t="shared" si="745"/>
        <v>#VALUE!</v>
      </c>
      <c r="R4755" s="89" t="e">
        <f t="shared" si="746"/>
        <v>#VALUE!</v>
      </c>
      <c r="S4755" s="173">
        <f>'HP-Api, V2-Sep24'!AS4757</f>
        <v>0</v>
      </c>
      <c r="T4755" s="89">
        <f t="shared" si="747"/>
        <v>1</v>
      </c>
      <c r="U4755" s="90" t="e">
        <f t="shared" si="748"/>
        <v>#DIV/0!</v>
      </c>
      <c r="V4755" s="91" t="e">
        <f t="shared" si="749"/>
        <v>#DIV/0!</v>
      </c>
    </row>
    <row r="4756" spans="1:22" x14ac:dyDescent="0.3">
      <c r="A4756" s="88">
        <f>'HP-Api, V2-Sep24'!D4758</f>
        <v>0</v>
      </c>
      <c r="B4756" s="88" cm="1">
        <f t="array" ref="B4756">IF(OR(A4756=DATA!$H$2:$H$13),3,IF(OR(A4756=DATA!$H$14:$H$119),2,1))</f>
        <v>1</v>
      </c>
      <c r="C4756" s="88">
        <f>'HP-Api, V2-Sep24'!G4758</f>
        <v>0</v>
      </c>
      <c r="D4756" s="89" t="str">
        <f>IF(AND(C4756&gt;='Risk(dist, colmena)'!$C$9, C4756&lt;='Risk(dist, colmena)'!$E$9), 1, IF(AND(C4756&gt;'Risk(dist, colmena)'!$C$10, C4756&lt;='Risk(dist, colmena)'!$E$10), 2, IF(C4756&gt;='Risk(dist, colmena)'!$C$11, 3, "")))</f>
        <v/>
      </c>
      <c r="E4756" s="173">
        <f>'HP-Api, V2-Sep24'!L4758</f>
        <v>0</v>
      </c>
      <c r="F4756" s="173" t="str">
        <f>IF(AND(E4756&gt;='Risk(dist, colmena)'!$H$9, E4756&lt;='Risk(dist, colmena)'!$J$9), 1, IF(AND(E4756&gt;'Risk(dist, colmena)'!$H$10, E4756&lt;='Risk(dist, colmena)'!$J$10), 2, IF(E4756&gt;='Risk(dist, colmena)'!$H$11, 3, "")))</f>
        <v/>
      </c>
      <c r="G4756" s="88">
        <f>'HP-Api, V2-Sep24'!AH4758</f>
        <v>0</v>
      </c>
      <c r="H4756" s="89" t="str">
        <f t="shared" si="741"/>
        <v/>
      </c>
      <c r="I4756" s="194" t="e">
        <f>('HP-Api, V2-Sep24'!AK4758-'HP-Api, V2-Sep24'!S4758)/'HP-Api, V2-Sep24'!S4758</f>
        <v>#DIV/0!</v>
      </c>
      <c r="J4756" s="89" t="e">
        <f t="shared" si="742"/>
        <v>#DIV/0!</v>
      </c>
      <c r="K4756" s="195">
        <f>'HP-Api, V2-Sep24'!AQ4758</f>
        <v>0</v>
      </c>
      <c r="L4756" s="89">
        <f t="shared" si="743"/>
        <v>1</v>
      </c>
      <c r="M4756" s="88">
        <f>'HP-Api, V2-Sep24'!AM4758</f>
        <v>0</v>
      </c>
      <c r="N4756" s="89" t="str">
        <f t="shared" si="740"/>
        <v/>
      </c>
      <c r="O4756" s="88">
        <f>'HP-Api, V2-Sep24'!AR4758</f>
        <v>0</v>
      </c>
      <c r="P4756" s="89" t="str">
        <f t="shared" si="744"/>
        <v/>
      </c>
      <c r="Q4756" s="89" t="e">
        <f t="shared" si="745"/>
        <v>#VALUE!</v>
      </c>
      <c r="R4756" s="89" t="e">
        <f t="shared" si="746"/>
        <v>#VALUE!</v>
      </c>
      <c r="S4756" s="173">
        <f>'HP-Api, V2-Sep24'!AS4758</f>
        <v>0</v>
      </c>
      <c r="T4756" s="89">
        <f t="shared" si="747"/>
        <v>1</v>
      </c>
      <c r="U4756" s="90" t="e">
        <f t="shared" si="748"/>
        <v>#DIV/0!</v>
      </c>
      <c r="V4756" s="91" t="e">
        <f t="shared" si="749"/>
        <v>#DIV/0!</v>
      </c>
    </row>
    <row r="4757" spans="1:22" x14ac:dyDescent="0.3">
      <c r="A4757" s="88">
        <f>'HP-Api, V2-Sep24'!D4759</f>
        <v>0</v>
      </c>
      <c r="B4757" s="88" cm="1">
        <f t="array" ref="B4757">IF(OR(A4757=DATA!$H$2:$H$13),3,IF(OR(A4757=DATA!$H$14:$H$119),2,1))</f>
        <v>1</v>
      </c>
      <c r="C4757" s="88">
        <f>'HP-Api, V2-Sep24'!G4759</f>
        <v>0</v>
      </c>
      <c r="D4757" s="89" t="str">
        <f>IF(AND(C4757&gt;='Risk(dist, colmena)'!$C$9, C4757&lt;='Risk(dist, colmena)'!$E$9), 1, IF(AND(C4757&gt;'Risk(dist, colmena)'!$C$10, C4757&lt;='Risk(dist, colmena)'!$E$10), 2, IF(C4757&gt;='Risk(dist, colmena)'!$C$11, 3, "")))</f>
        <v/>
      </c>
      <c r="E4757" s="173">
        <f>'HP-Api, V2-Sep24'!L4759</f>
        <v>0</v>
      </c>
      <c r="F4757" s="173" t="str">
        <f>IF(AND(E4757&gt;='Risk(dist, colmena)'!$H$9, E4757&lt;='Risk(dist, colmena)'!$J$9), 1, IF(AND(E4757&gt;'Risk(dist, colmena)'!$H$10, E4757&lt;='Risk(dist, colmena)'!$J$10), 2, IF(E4757&gt;='Risk(dist, colmena)'!$H$11, 3, "")))</f>
        <v/>
      </c>
      <c r="G4757" s="88">
        <f>'HP-Api, V2-Sep24'!AH4759</f>
        <v>0</v>
      </c>
      <c r="H4757" s="89" t="str">
        <f t="shared" si="741"/>
        <v/>
      </c>
      <c r="I4757" s="194" t="e">
        <f>('HP-Api, V2-Sep24'!AK4759-'HP-Api, V2-Sep24'!S4759)/'HP-Api, V2-Sep24'!S4759</f>
        <v>#DIV/0!</v>
      </c>
      <c r="J4757" s="89" t="e">
        <f t="shared" si="742"/>
        <v>#DIV/0!</v>
      </c>
      <c r="K4757" s="195">
        <f>'HP-Api, V2-Sep24'!AQ4759</f>
        <v>0</v>
      </c>
      <c r="L4757" s="89">
        <f t="shared" si="743"/>
        <v>1</v>
      </c>
      <c r="M4757" s="88">
        <f>'HP-Api, V2-Sep24'!AM4759</f>
        <v>0</v>
      </c>
      <c r="N4757" s="89" t="str">
        <f t="shared" si="740"/>
        <v/>
      </c>
      <c r="O4757" s="88">
        <f>'HP-Api, V2-Sep24'!AR4759</f>
        <v>0</v>
      </c>
      <c r="P4757" s="89" t="str">
        <f t="shared" si="744"/>
        <v/>
      </c>
      <c r="Q4757" s="89" t="e">
        <f t="shared" si="745"/>
        <v>#VALUE!</v>
      </c>
      <c r="R4757" s="89" t="e">
        <f t="shared" si="746"/>
        <v>#VALUE!</v>
      </c>
      <c r="S4757" s="173">
        <f>'HP-Api, V2-Sep24'!AS4759</f>
        <v>0</v>
      </c>
      <c r="T4757" s="89">
        <f t="shared" si="747"/>
        <v>1</v>
      </c>
      <c r="U4757" s="90" t="e">
        <f t="shared" si="748"/>
        <v>#DIV/0!</v>
      </c>
      <c r="V4757" s="91" t="e">
        <f t="shared" si="749"/>
        <v>#DIV/0!</v>
      </c>
    </row>
    <row r="4758" spans="1:22" x14ac:dyDescent="0.3">
      <c r="A4758" s="88">
        <f>'HP-Api, V2-Sep24'!D4760</f>
        <v>0</v>
      </c>
      <c r="B4758" s="88" cm="1">
        <f t="array" ref="B4758">IF(OR(A4758=DATA!$H$2:$H$13),3,IF(OR(A4758=DATA!$H$14:$H$119),2,1))</f>
        <v>1</v>
      </c>
      <c r="C4758" s="88">
        <f>'HP-Api, V2-Sep24'!G4760</f>
        <v>0</v>
      </c>
      <c r="D4758" s="89" t="str">
        <f>IF(AND(C4758&gt;='Risk(dist, colmena)'!$C$9, C4758&lt;='Risk(dist, colmena)'!$E$9), 1, IF(AND(C4758&gt;'Risk(dist, colmena)'!$C$10, C4758&lt;='Risk(dist, colmena)'!$E$10), 2, IF(C4758&gt;='Risk(dist, colmena)'!$C$11, 3, "")))</f>
        <v/>
      </c>
      <c r="E4758" s="173">
        <f>'HP-Api, V2-Sep24'!L4760</f>
        <v>0</v>
      </c>
      <c r="F4758" s="173" t="str">
        <f>IF(AND(E4758&gt;='Risk(dist, colmena)'!$H$9, E4758&lt;='Risk(dist, colmena)'!$J$9), 1, IF(AND(E4758&gt;'Risk(dist, colmena)'!$H$10, E4758&lt;='Risk(dist, colmena)'!$J$10), 2, IF(E4758&gt;='Risk(dist, colmena)'!$H$11, 3, "")))</f>
        <v/>
      </c>
      <c r="G4758" s="88">
        <f>'HP-Api, V2-Sep24'!AH4760</f>
        <v>0</v>
      </c>
      <c r="H4758" s="89" t="str">
        <f t="shared" si="741"/>
        <v/>
      </c>
      <c r="I4758" s="194" t="e">
        <f>('HP-Api, V2-Sep24'!AK4760-'HP-Api, V2-Sep24'!S4760)/'HP-Api, V2-Sep24'!S4760</f>
        <v>#DIV/0!</v>
      </c>
      <c r="J4758" s="89" t="e">
        <f t="shared" si="742"/>
        <v>#DIV/0!</v>
      </c>
      <c r="K4758" s="195">
        <f>'HP-Api, V2-Sep24'!AQ4760</f>
        <v>0</v>
      </c>
      <c r="L4758" s="89">
        <f t="shared" si="743"/>
        <v>1</v>
      </c>
      <c r="M4758" s="88">
        <f>'HP-Api, V2-Sep24'!AM4760</f>
        <v>0</v>
      </c>
      <c r="N4758" s="89" t="str">
        <f t="shared" si="740"/>
        <v/>
      </c>
      <c r="O4758" s="88">
        <f>'HP-Api, V2-Sep24'!AR4760</f>
        <v>0</v>
      </c>
      <c r="P4758" s="89" t="str">
        <f t="shared" si="744"/>
        <v/>
      </c>
      <c r="Q4758" s="89" t="e">
        <f t="shared" si="745"/>
        <v>#VALUE!</v>
      </c>
      <c r="R4758" s="89" t="e">
        <f t="shared" si="746"/>
        <v>#VALUE!</v>
      </c>
      <c r="S4758" s="173">
        <f>'HP-Api, V2-Sep24'!AS4760</f>
        <v>0</v>
      </c>
      <c r="T4758" s="89">
        <f t="shared" si="747"/>
        <v>1</v>
      </c>
      <c r="U4758" s="90" t="e">
        <f t="shared" si="748"/>
        <v>#DIV/0!</v>
      </c>
      <c r="V4758" s="91" t="e">
        <f t="shared" si="749"/>
        <v>#DIV/0!</v>
      </c>
    </row>
    <row r="4759" spans="1:22" x14ac:dyDescent="0.3">
      <c r="A4759" s="88">
        <f>'HP-Api, V2-Sep24'!D4761</f>
        <v>0</v>
      </c>
      <c r="B4759" s="88" cm="1">
        <f t="array" ref="B4759">IF(OR(A4759=DATA!$H$2:$H$13),3,IF(OR(A4759=DATA!$H$14:$H$119),2,1))</f>
        <v>1</v>
      </c>
      <c r="C4759" s="88">
        <f>'HP-Api, V2-Sep24'!G4761</f>
        <v>0</v>
      </c>
      <c r="D4759" s="89" t="str">
        <f>IF(AND(C4759&gt;='Risk(dist, colmena)'!$C$9, C4759&lt;='Risk(dist, colmena)'!$E$9), 1, IF(AND(C4759&gt;'Risk(dist, colmena)'!$C$10, C4759&lt;='Risk(dist, colmena)'!$E$10), 2, IF(C4759&gt;='Risk(dist, colmena)'!$C$11, 3, "")))</f>
        <v/>
      </c>
      <c r="E4759" s="173">
        <f>'HP-Api, V2-Sep24'!L4761</f>
        <v>0</v>
      </c>
      <c r="F4759" s="173" t="str">
        <f>IF(AND(E4759&gt;='Risk(dist, colmena)'!$H$9, E4759&lt;='Risk(dist, colmena)'!$J$9), 1, IF(AND(E4759&gt;'Risk(dist, colmena)'!$H$10, E4759&lt;='Risk(dist, colmena)'!$J$10), 2, IF(E4759&gt;='Risk(dist, colmena)'!$H$11, 3, "")))</f>
        <v/>
      </c>
      <c r="G4759" s="88">
        <f>'HP-Api, V2-Sep24'!AH4761</f>
        <v>0</v>
      </c>
      <c r="H4759" s="89" t="str">
        <f t="shared" si="741"/>
        <v/>
      </c>
      <c r="I4759" s="194" t="e">
        <f>('HP-Api, V2-Sep24'!AK4761-'HP-Api, V2-Sep24'!S4761)/'HP-Api, V2-Sep24'!S4761</f>
        <v>#DIV/0!</v>
      </c>
      <c r="J4759" s="89" t="e">
        <f t="shared" si="742"/>
        <v>#DIV/0!</v>
      </c>
      <c r="K4759" s="195">
        <f>'HP-Api, V2-Sep24'!AQ4761</f>
        <v>0</v>
      </c>
      <c r="L4759" s="89">
        <f t="shared" si="743"/>
        <v>1</v>
      </c>
      <c r="M4759" s="88">
        <f>'HP-Api, V2-Sep24'!AM4761</f>
        <v>0</v>
      </c>
      <c r="N4759" s="89" t="str">
        <f t="shared" si="740"/>
        <v/>
      </c>
      <c r="O4759" s="88">
        <f>'HP-Api, V2-Sep24'!AR4761</f>
        <v>0</v>
      </c>
      <c r="P4759" s="89" t="str">
        <f t="shared" si="744"/>
        <v/>
      </c>
      <c r="Q4759" s="89" t="e">
        <f t="shared" si="745"/>
        <v>#VALUE!</v>
      </c>
      <c r="R4759" s="89" t="e">
        <f t="shared" si="746"/>
        <v>#VALUE!</v>
      </c>
      <c r="S4759" s="173">
        <f>'HP-Api, V2-Sep24'!AS4761</f>
        <v>0</v>
      </c>
      <c r="T4759" s="89">
        <f t="shared" si="747"/>
        <v>1</v>
      </c>
      <c r="U4759" s="90" t="e">
        <f t="shared" si="748"/>
        <v>#DIV/0!</v>
      </c>
      <c r="V4759" s="91" t="e">
        <f t="shared" si="749"/>
        <v>#DIV/0!</v>
      </c>
    </row>
    <row r="4760" spans="1:22" x14ac:dyDescent="0.3">
      <c r="A4760" s="88">
        <f>'HP-Api, V2-Sep24'!D4762</f>
        <v>0</v>
      </c>
      <c r="B4760" s="88" cm="1">
        <f t="array" ref="B4760">IF(OR(A4760=DATA!$H$2:$H$13),3,IF(OR(A4760=DATA!$H$14:$H$119),2,1))</f>
        <v>1</v>
      </c>
      <c r="C4760" s="88">
        <f>'HP-Api, V2-Sep24'!G4762</f>
        <v>0</v>
      </c>
      <c r="D4760" s="89" t="str">
        <f>IF(AND(C4760&gt;='Risk(dist, colmena)'!$C$9, C4760&lt;='Risk(dist, colmena)'!$E$9), 1, IF(AND(C4760&gt;'Risk(dist, colmena)'!$C$10, C4760&lt;='Risk(dist, colmena)'!$E$10), 2, IF(C4760&gt;='Risk(dist, colmena)'!$C$11, 3, "")))</f>
        <v/>
      </c>
      <c r="E4760" s="173">
        <f>'HP-Api, V2-Sep24'!L4762</f>
        <v>0</v>
      </c>
      <c r="F4760" s="173" t="str">
        <f>IF(AND(E4760&gt;='Risk(dist, colmena)'!$H$9, E4760&lt;='Risk(dist, colmena)'!$J$9), 1, IF(AND(E4760&gt;'Risk(dist, colmena)'!$H$10, E4760&lt;='Risk(dist, colmena)'!$J$10), 2, IF(E4760&gt;='Risk(dist, colmena)'!$H$11, 3, "")))</f>
        <v/>
      </c>
      <c r="G4760" s="88">
        <f>'HP-Api, V2-Sep24'!AH4762</f>
        <v>0</v>
      </c>
      <c r="H4760" s="89" t="str">
        <f t="shared" si="741"/>
        <v/>
      </c>
      <c r="I4760" s="194" t="e">
        <f>('HP-Api, V2-Sep24'!AK4762-'HP-Api, V2-Sep24'!S4762)/'HP-Api, V2-Sep24'!S4762</f>
        <v>#DIV/0!</v>
      </c>
      <c r="J4760" s="89" t="e">
        <f t="shared" si="742"/>
        <v>#DIV/0!</v>
      </c>
      <c r="K4760" s="195">
        <f>'HP-Api, V2-Sep24'!AQ4762</f>
        <v>0</v>
      </c>
      <c r="L4760" s="89">
        <f t="shared" si="743"/>
        <v>1</v>
      </c>
      <c r="M4760" s="88">
        <f>'HP-Api, V2-Sep24'!AM4762</f>
        <v>0</v>
      </c>
      <c r="N4760" s="89" t="str">
        <f t="shared" si="740"/>
        <v/>
      </c>
      <c r="O4760" s="88">
        <f>'HP-Api, V2-Sep24'!AR4762</f>
        <v>0</v>
      </c>
      <c r="P4760" s="89" t="str">
        <f t="shared" si="744"/>
        <v/>
      </c>
      <c r="Q4760" s="89" t="e">
        <f t="shared" si="745"/>
        <v>#VALUE!</v>
      </c>
      <c r="R4760" s="89" t="e">
        <f t="shared" si="746"/>
        <v>#VALUE!</v>
      </c>
      <c r="S4760" s="173">
        <f>'HP-Api, V2-Sep24'!AS4762</f>
        <v>0</v>
      </c>
      <c r="T4760" s="89">
        <f t="shared" si="747"/>
        <v>1</v>
      </c>
      <c r="U4760" s="90" t="e">
        <f t="shared" si="748"/>
        <v>#DIV/0!</v>
      </c>
      <c r="V4760" s="91" t="e">
        <f t="shared" si="749"/>
        <v>#DIV/0!</v>
      </c>
    </row>
    <row r="4761" spans="1:22" x14ac:dyDescent="0.3">
      <c r="A4761" s="88">
        <f>'HP-Api, V2-Sep24'!D4763</f>
        <v>0</v>
      </c>
      <c r="B4761" s="88" cm="1">
        <f t="array" ref="B4761">IF(OR(A4761=DATA!$H$2:$H$13),3,IF(OR(A4761=DATA!$H$14:$H$119),2,1))</f>
        <v>1</v>
      </c>
      <c r="C4761" s="88">
        <f>'HP-Api, V2-Sep24'!G4763</f>
        <v>0</v>
      </c>
      <c r="D4761" s="89" t="str">
        <f>IF(AND(C4761&gt;='Risk(dist, colmena)'!$C$9, C4761&lt;='Risk(dist, colmena)'!$E$9), 1, IF(AND(C4761&gt;'Risk(dist, colmena)'!$C$10, C4761&lt;='Risk(dist, colmena)'!$E$10), 2, IF(C4761&gt;='Risk(dist, colmena)'!$C$11, 3, "")))</f>
        <v/>
      </c>
      <c r="E4761" s="173">
        <f>'HP-Api, V2-Sep24'!L4763</f>
        <v>0</v>
      </c>
      <c r="F4761" s="173" t="str">
        <f>IF(AND(E4761&gt;='Risk(dist, colmena)'!$H$9, E4761&lt;='Risk(dist, colmena)'!$J$9), 1, IF(AND(E4761&gt;'Risk(dist, colmena)'!$H$10, E4761&lt;='Risk(dist, colmena)'!$J$10), 2, IF(E4761&gt;='Risk(dist, colmena)'!$H$11, 3, "")))</f>
        <v/>
      </c>
      <c r="G4761" s="88">
        <f>'HP-Api, V2-Sep24'!AH4763</f>
        <v>0</v>
      </c>
      <c r="H4761" s="89" t="str">
        <f t="shared" si="741"/>
        <v/>
      </c>
      <c r="I4761" s="194" t="e">
        <f>('HP-Api, V2-Sep24'!AK4763-'HP-Api, V2-Sep24'!S4763)/'HP-Api, V2-Sep24'!S4763</f>
        <v>#DIV/0!</v>
      </c>
      <c r="J4761" s="89" t="e">
        <f t="shared" si="742"/>
        <v>#DIV/0!</v>
      </c>
      <c r="K4761" s="195">
        <f>'HP-Api, V2-Sep24'!AQ4763</f>
        <v>0</v>
      </c>
      <c r="L4761" s="89">
        <f t="shared" si="743"/>
        <v>1</v>
      </c>
      <c r="M4761" s="88">
        <f>'HP-Api, V2-Sep24'!AM4763</f>
        <v>0</v>
      </c>
      <c r="N4761" s="89" t="str">
        <f t="shared" si="740"/>
        <v/>
      </c>
      <c r="O4761" s="88">
        <f>'HP-Api, V2-Sep24'!AR4763</f>
        <v>0</v>
      </c>
      <c r="P4761" s="89" t="str">
        <f t="shared" si="744"/>
        <v/>
      </c>
      <c r="Q4761" s="89" t="e">
        <f t="shared" si="745"/>
        <v>#VALUE!</v>
      </c>
      <c r="R4761" s="89" t="e">
        <f t="shared" si="746"/>
        <v>#VALUE!</v>
      </c>
      <c r="S4761" s="173">
        <f>'HP-Api, V2-Sep24'!AS4763</f>
        <v>0</v>
      </c>
      <c r="T4761" s="89">
        <f t="shared" si="747"/>
        <v>1</v>
      </c>
      <c r="U4761" s="90" t="e">
        <f t="shared" si="748"/>
        <v>#DIV/0!</v>
      </c>
      <c r="V4761" s="91" t="e">
        <f t="shared" si="749"/>
        <v>#DIV/0!</v>
      </c>
    </row>
    <row r="4762" spans="1:22" x14ac:dyDescent="0.3">
      <c r="A4762" s="88">
        <f>'HP-Api, V2-Sep24'!D4764</f>
        <v>0</v>
      </c>
      <c r="B4762" s="88" cm="1">
        <f t="array" ref="B4762">IF(OR(A4762=DATA!$H$2:$H$13),3,IF(OR(A4762=DATA!$H$14:$H$119),2,1))</f>
        <v>1</v>
      </c>
      <c r="C4762" s="88">
        <f>'HP-Api, V2-Sep24'!G4764</f>
        <v>0</v>
      </c>
      <c r="D4762" s="89" t="str">
        <f>IF(AND(C4762&gt;='Risk(dist, colmena)'!$C$9, C4762&lt;='Risk(dist, colmena)'!$E$9), 1, IF(AND(C4762&gt;'Risk(dist, colmena)'!$C$10, C4762&lt;='Risk(dist, colmena)'!$E$10), 2, IF(C4762&gt;='Risk(dist, colmena)'!$C$11, 3, "")))</f>
        <v/>
      </c>
      <c r="E4762" s="173">
        <f>'HP-Api, V2-Sep24'!L4764</f>
        <v>0</v>
      </c>
      <c r="F4762" s="173" t="str">
        <f>IF(AND(E4762&gt;='Risk(dist, colmena)'!$H$9, E4762&lt;='Risk(dist, colmena)'!$J$9), 1, IF(AND(E4762&gt;'Risk(dist, colmena)'!$H$10, E4762&lt;='Risk(dist, colmena)'!$J$10), 2, IF(E4762&gt;='Risk(dist, colmena)'!$H$11, 3, "")))</f>
        <v/>
      </c>
      <c r="G4762" s="88">
        <f>'HP-Api, V2-Sep24'!AH4764</f>
        <v>0</v>
      </c>
      <c r="H4762" s="89" t="str">
        <f t="shared" si="741"/>
        <v/>
      </c>
      <c r="I4762" s="194" t="e">
        <f>('HP-Api, V2-Sep24'!AK4764-'HP-Api, V2-Sep24'!S4764)/'HP-Api, V2-Sep24'!S4764</f>
        <v>#DIV/0!</v>
      </c>
      <c r="J4762" s="89" t="e">
        <f t="shared" si="742"/>
        <v>#DIV/0!</v>
      </c>
      <c r="K4762" s="195">
        <f>'HP-Api, V2-Sep24'!AQ4764</f>
        <v>0</v>
      </c>
      <c r="L4762" s="89">
        <f t="shared" si="743"/>
        <v>1</v>
      </c>
      <c r="M4762" s="88">
        <f>'HP-Api, V2-Sep24'!AM4764</f>
        <v>0</v>
      </c>
      <c r="N4762" s="89" t="str">
        <f t="shared" si="740"/>
        <v/>
      </c>
      <c r="O4762" s="88">
        <f>'HP-Api, V2-Sep24'!AR4764</f>
        <v>0</v>
      </c>
      <c r="P4762" s="89" t="str">
        <f t="shared" si="744"/>
        <v/>
      </c>
      <c r="Q4762" s="89" t="e">
        <f t="shared" si="745"/>
        <v>#VALUE!</v>
      </c>
      <c r="R4762" s="89" t="e">
        <f t="shared" si="746"/>
        <v>#VALUE!</v>
      </c>
      <c r="S4762" s="173">
        <f>'HP-Api, V2-Sep24'!AS4764</f>
        <v>0</v>
      </c>
      <c r="T4762" s="89">
        <f t="shared" si="747"/>
        <v>1</v>
      </c>
      <c r="U4762" s="90" t="e">
        <f t="shared" si="748"/>
        <v>#DIV/0!</v>
      </c>
      <c r="V4762" s="91" t="e">
        <f t="shared" si="749"/>
        <v>#DIV/0!</v>
      </c>
    </row>
    <row r="4763" spans="1:22" x14ac:dyDescent="0.3">
      <c r="A4763" s="88">
        <f>'HP-Api, V2-Sep24'!D4765</f>
        <v>0</v>
      </c>
      <c r="B4763" s="88" cm="1">
        <f t="array" ref="B4763">IF(OR(A4763=DATA!$H$2:$H$13),3,IF(OR(A4763=DATA!$H$14:$H$119),2,1))</f>
        <v>1</v>
      </c>
      <c r="C4763" s="88">
        <f>'HP-Api, V2-Sep24'!G4765</f>
        <v>0</v>
      </c>
      <c r="D4763" s="89" t="str">
        <f>IF(AND(C4763&gt;='Risk(dist, colmena)'!$C$9, C4763&lt;='Risk(dist, colmena)'!$E$9), 1, IF(AND(C4763&gt;'Risk(dist, colmena)'!$C$10, C4763&lt;='Risk(dist, colmena)'!$E$10), 2, IF(C4763&gt;='Risk(dist, colmena)'!$C$11, 3, "")))</f>
        <v/>
      </c>
      <c r="E4763" s="173">
        <f>'HP-Api, V2-Sep24'!L4765</f>
        <v>0</v>
      </c>
      <c r="F4763" s="173" t="str">
        <f>IF(AND(E4763&gt;='Risk(dist, colmena)'!$H$9, E4763&lt;='Risk(dist, colmena)'!$J$9), 1, IF(AND(E4763&gt;'Risk(dist, colmena)'!$H$10, E4763&lt;='Risk(dist, colmena)'!$J$10), 2, IF(E4763&gt;='Risk(dist, colmena)'!$H$11, 3, "")))</f>
        <v/>
      </c>
      <c r="G4763" s="88">
        <f>'HP-Api, V2-Sep24'!AH4765</f>
        <v>0</v>
      </c>
      <c r="H4763" s="89" t="str">
        <f t="shared" si="741"/>
        <v/>
      </c>
      <c r="I4763" s="194" t="e">
        <f>('HP-Api, V2-Sep24'!AK4765-'HP-Api, V2-Sep24'!S4765)/'HP-Api, V2-Sep24'!S4765</f>
        <v>#DIV/0!</v>
      </c>
      <c r="J4763" s="89" t="e">
        <f t="shared" si="742"/>
        <v>#DIV/0!</v>
      </c>
      <c r="K4763" s="195">
        <f>'HP-Api, V2-Sep24'!AQ4765</f>
        <v>0</v>
      </c>
      <c r="L4763" s="89">
        <f t="shared" si="743"/>
        <v>1</v>
      </c>
      <c r="M4763" s="88">
        <f>'HP-Api, V2-Sep24'!AM4765</f>
        <v>0</v>
      </c>
      <c r="N4763" s="89" t="str">
        <f t="shared" si="740"/>
        <v/>
      </c>
      <c r="O4763" s="88">
        <f>'HP-Api, V2-Sep24'!AR4765</f>
        <v>0</v>
      </c>
      <c r="P4763" s="89" t="str">
        <f t="shared" si="744"/>
        <v/>
      </c>
      <c r="Q4763" s="89" t="e">
        <f t="shared" si="745"/>
        <v>#VALUE!</v>
      </c>
      <c r="R4763" s="89" t="e">
        <f t="shared" si="746"/>
        <v>#VALUE!</v>
      </c>
      <c r="S4763" s="173">
        <f>'HP-Api, V2-Sep24'!AS4765</f>
        <v>0</v>
      </c>
      <c r="T4763" s="89">
        <f t="shared" si="747"/>
        <v>1</v>
      </c>
      <c r="U4763" s="90" t="e">
        <f t="shared" si="748"/>
        <v>#DIV/0!</v>
      </c>
      <c r="V4763" s="91" t="e">
        <f t="shared" si="749"/>
        <v>#DIV/0!</v>
      </c>
    </row>
    <row r="4764" spans="1:22" x14ac:dyDescent="0.3">
      <c r="A4764" s="88">
        <f>'HP-Api, V2-Sep24'!D4766</f>
        <v>0</v>
      </c>
      <c r="B4764" s="88" cm="1">
        <f t="array" ref="B4764">IF(OR(A4764=DATA!$H$2:$H$13),3,IF(OR(A4764=DATA!$H$14:$H$119),2,1))</f>
        <v>1</v>
      </c>
      <c r="C4764" s="88">
        <f>'HP-Api, V2-Sep24'!G4766</f>
        <v>0</v>
      </c>
      <c r="D4764" s="89" t="str">
        <f>IF(AND(C4764&gt;='Risk(dist, colmena)'!$C$9, C4764&lt;='Risk(dist, colmena)'!$E$9), 1, IF(AND(C4764&gt;'Risk(dist, colmena)'!$C$10, C4764&lt;='Risk(dist, colmena)'!$E$10), 2, IF(C4764&gt;='Risk(dist, colmena)'!$C$11, 3, "")))</f>
        <v/>
      </c>
      <c r="E4764" s="173">
        <f>'HP-Api, V2-Sep24'!L4766</f>
        <v>0</v>
      </c>
      <c r="F4764" s="173" t="str">
        <f>IF(AND(E4764&gt;='Risk(dist, colmena)'!$H$9, E4764&lt;='Risk(dist, colmena)'!$J$9), 1, IF(AND(E4764&gt;'Risk(dist, colmena)'!$H$10, E4764&lt;='Risk(dist, colmena)'!$J$10), 2, IF(E4764&gt;='Risk(dist, colmena)'!$H$11, 3, "")))</f>
        <v/>
      </c>
      <c r="G4764" s="88">
        <f>'HP-Api, V2-Sep24'!AH4766</f>
        <v>0</v>
      </c>
      <c r="H4764" s="89" t="str">
        <f t="shared" si="741"/>
        <v/>
      </c>
      <c r="I4764" s="194" t="e">
        <f>('HP-Api, V2-Sep24'!AK4766-'HP-Api, V2-Sep24'!S4766)/'HP-Api, V2-Sep24'!S4766</f>
        <v>#DIV/0!</v>
      </c>
      <c r="J4764" s="89" t="e">
        <f t="shared" si="742"/>
        <v>#DIV/0!</v>
      </c>
      <c r="K4764" s="195">
        <f>'HP-Api, V2-Sep24'!AQ4766</f>
        <v>0</v>
      </c>
      <c r="L4764" s="89">
        <f t="shared" si="743"/>
        <v>1</v>
      </c>
      <c r="M4764" s="88">
        <f>'HP-Api, V2-Sep24'!AM4766</f>
        <v>0</v>
      </c>
      <c r="N4764" s="89" t="str">
        <f t="shared" si="740"/>
        <v/>
      </c>
      <c r="O4764" s="88">
        <f>'HP-Api, V2-Sep24'!AR4766</f>
        <v>0</v>
      </c>
      <c r="P4764" s="89" t="str">
        <f t="shared" si="744"/>
        <v/>
      </c>
      <c r="Q4764" s="89" t="e">
        <f t="shared" si="745"/>
        <v>#VALUE!</v>
      </c>
      <c r="R4764" s="89" t="e">
        <f t="shared" si="746"/>
        <v>#VALUE!</v>
      </c>
      <c r="S4764" s="173">
        <f>'HP-Api, V2-Sep24'!AS4766</f>
        <v>0</v>
      </c>
      <c r="T4764" s="89">
        <f t="shared" si="747"/>
        <v>1</v>
      </c>
      <c r="U4764" s="90" t="e">
        <f t="shared" si="748"/>
        <v>#DIV/0!</v>
      </c>
      <c r="V4764" s="91" t="e">
        <f t="shared" si="749"/>
        <v>#DIV/0!</v>
      </c>
    </row>
    <row r="4765" spans="1:22" x14ac:dyDescent="0.3">
      <c r="A4765" s="88">
        <f>'HP-Api, V2-Sep24'!D4767</f>
        <v>0</v>
      </c>
      <c r="B4765" s="88" cm="1">
        <f t="array" ref="B4765">IF(OR(A4765=DATA!$H$2:$H$13),3,IF(OR(A4765=DATA!$H$14:$H$119),2,1))</f>
        <v>1</v>
      </c>
      <c r="C4765" s="88">
        <f>'HP-Api, V2-Sep24'!G4767</f>
        <v>0</v>
      </c>
      <c r="D4765" s="89" t="str">
        <f>IF(AND(C4765&gt;='Risk(dist, colmena)'!$C$9, C4765&lt;='Risk(dist, colmena)'!$E$9), 1, IF(AND(C4765&gt;'Risk(dist, colmena)'!$C$10, C4765&lt;='Risk(dist, colmena)'!$E$10), 2, IF(C4765&gt;='Risk(dist, colmena)'!$C$11, 3, "")))</f>
        <v/>
      </c>
      <c r="E4765" s="173">
        <f>'HP-Api, V2-Sep24'!L4767</f>
        <v>0</v>
      </c>
      <c r="F4765" s="173" t="str">
        <f>IF(AND(E4765&gt;='Risk(dist, colmena)'!$H$9, E4765&lt;='Risk(dist, colmena)'!$J$9), 1, IF(AND(E4765&gt;'Risk(dist, colmena)'!$H$10, E4765&lt;='Risk(dist, colmena)'!$J$10), 2, IF(E4765&gt;='Risk(dist, colmena)'!$H$11, 3, "")))</f>
        <v/>
      </c>
      <c r="G4765" s="88">
        <f>'HP-Api, V2-Sep24'!AH4767</f>
        <v>0</v>
      </c>
      <c r="H4765" s="89" t="str">
        <f t="shared" si="741"/>
        <v/>
      </c>
      <c r="I4765" s="194" t="e">
        <f>('HP-Api, V2-Sep24'!AK4767-'HP-Api, V2-Sep24'!S4767)/'HP-Api, V2-Sep24'!S4767</f>
        <v>#DIV/0!</v>
      </c>
      <c r="J4765" s="89" t="e">
        <f t="shared" si="742"/>
        <v>#DIV/0!</v>
      </c>
      <c r="K4765" s="195">
        <f>'HP-Api, V2-Sep24'!AQ4767</f>
        <v>0</v>
      </c>
      <c r="L4765" s="89">
        <f t="shared" si="743"/>
        <v>1</v>
      </c>
      <c r="M4765" s="88">
        <f>'HP-Api, V2-Sep24'!AM4767</f>
        <v>0</v>
      </c>
      <c r="N4765" s="89" t="str">
        <f t="shared" si="740"/>
        <v/>
      </c>
      <c r="O4765" s="88">
        <f>'HP-Api, V2-Sep24'!AR4767</f>
        <v>0</v>
      </c>
      <c r="P4765" s="89" t="str">
        <f t="shared" si="744"/>
        <v/>
      </c>
      <c r="Q4765" s="89" t="e">
        <f t="shared" si="745"/>
        <v>#VALUE!</v>
      </c>
      <c r="R4765" s="89" t="e">
        <f t="shared" si="746"/>
        <v>#VALUE!</v>
      </c>
      <c r="S4765" s="173">
        <f>'HP-Api, V2-Sep24'!AS4767</f>
        <v>0</v>
      </c>
      <c r="T4765" s="89">
        <f t="shared" si="747"/>
        <v>1</v>
      </c>
      <c r="U4765" s="90" t="e">
        <f t="shared" si="748"/>
        <v>#DIV/0!</v>
      </c>
      <c r="V4765" s="91" t="e">
        <f t="shared" si="749"/>
        <v>#DIV/0!</v>
      </c>
    </row>
    <row r="4766" spans="1:22" x14ac:dyDescent="0.3">
      <c r="A4766" s="88">
        <f>'HP-Api, V2-Sep24'!D4768</f>
        <v>0</v>
      </c>
      <c r="B4766" s="88" cm="1">
        <f t="array" ref="B4766">IF(OR(A4766=DATA!$H$2:$H$13),3,IF(OR(A4766=DATA!$H$14:$H$119),2,1))</f>
        <v>1</v>
      </c>
      <c r="C4766" s="88">
        <f>'HP-Api, V2-Sep24'!G4768</f>
        <v>0</v>
      </c>
      <c r="D4766" s="89" t="str">
        <f>IF(AND(C4766&gt;='Risk(dist, colmena)'!$C$9, C4766&lt;='Risk(dist, colmena)'!$E$9), 1, IF(AND(C4766&gt;'Risk(dist, colmena)'!$C$10, C4766&lt;='Risk(dist, colmena)'!$E$10), 2, IF(C4766&gt;='Risk(dist, colmena)'!$C$11, 3, "")))</f>
        <v/>
      </c>
      <c r="E4766" s="173">
        <f>'HP-Api, V2-Sep24'!L4768</f>
        <v>0</v>
      </c>
      <c r="F4766" s="173" t="str">
        <f>IF(AND(E4766&gt;='Risk(dist, colmena)'!$H$9, E4766&lt;='Risk(dist, colmena)'!$J$9), 1, IF(AND(E4766&gt;'Risk(dist, colmena)'!$H$10, E4766&lt;='Risk(dist, colmena)'!$J$10), 2, IF(E4766&gt;='Risk(dist, colmena)'!$H$11, 3, "")))</f>
        <v/>
      </c>
      <c r="G4766" s="88">
        <f>'HP-Api, V2-Sep24'!AH4768</f>
        <v>0</v>
      </c>
      <c r="H4766" s="89" t="str">
        <f t="shared" si="741"/>
        <v/>
      </c>
      <c r="I4766" s="194" t="e">
        <f>('HP-Api, V2-Sep24'!AK4768-'HP-Api, V2-Sep24'!S4768)/'HP-Api, V2-Sep24'!S4768</f>
        <v>#DIV/0!</v>
      </c>
      <c r="J4766" s="89" t="e">
        <f t="shared" si="742"/>
        <v>#DIV/0!</v>
      </c>
      <c r="K4766" s="195">
        <f>'HP-Api, V2-Sep24'!AQ4768</f>
        <v>0</v>
      </c>
      <c r="L4766" s="89">
        <f t="shared" si="743"/>
        <v>1</v>
      </c>
      <c r="M4766" s="88">
        <f>'HP-Api, V2-Sep24'!AM4768</f>
        <v>0</v>
      </c>
      <c r="N4766" s="89" t="str">
        <f t="shared" si="740"/>
        <v/>
      </c>
      <c r="O4766" s="88">
        <f>'HP-Api, V2-Sep24'!AR4768</f>
        <v>0</v>
      </c>
      <c r="P4766" s="89" t="str">
        <f t="shared" si="744"/>
        <v/>
      </c>
      <c r="Q4766" s="89" t="e">
        <f t="shared" si="745"/>
        <v>#VALUE!</v>
      </c>
      <c r="R4766" s="89" t="e">
        <f t="shared" si="746"/>
        <v>#VALUE!</v>
      </c>
      <c r="S4766" s="173">
        <f>'HP-Api, V2-Sep24'!AS4768</f>
        <v>0</v>
      </c>
      <c r="T4766" s="89">
        <f t="shared" si="747"/>
        <v>1</v>
      </c>
      <c r="U4766" s="90" t="e">
        <f t="shared" si="748"/>
        <v>#DIV/0!</v>
      </c>
      <c r="V4766" s="91" t="e">
        <f t="shared" si="749"/>
        <v>#DIV/0!</v>
      </c>
    </row>
    <row r="4767" spans="1:22" x14ac:dyDescent="0.3">
      <c r="A4767" s="88">
        <f>'HP-Api, V2-Sep24'!D4769</f>
        <v>0</v>
      </c>
      <c r="B4767" s="88" cm="1">
        <f t="array" ref="B4767">IF(OR(A4767=DATA!$H$2:$H$13),3,IF(OR(A4767=DATA!$H$14:$H$119),2,1))</f>
        <v>1</v>
      </c>
      <c r="C4767" s="88">
        <f>'HP-Api, V2-Sep24'!G4769</f>
        <v>0</v>
      </c>
      <c r="D4767" s="89" t="str">
        <f>IF(AND(C4767&gt;='Risk(dist, colmena)'!$C$9, C4767&lt;='Risk(dist, colmena)'!$E$9), 1, IF(AND(C4767&gt;'Risk(dist, colmena)'!$C$10, C4767&lt;='Risk(dist, colmena)'!$E$10), 2, IF(C4767&gt;='Risk(dist, colmena)'!$C$11, 3, "")))</f>
        <v/>
      </c>
      <c r="E4767" s="173">
        <f>'HP-Api, V2-Sep24'!L4769</f>
        <v>0</v>
      </c>
      <c r="F4767" s="173" t="str">
        <f>IF(AND(E4767&gt;='Risk(dist, colmena)'!$H$9, E4767&lt;='Risk(dist, colmena)'!$J$9), 1, IF(AND(E4767&gt;'Risk(dist, colmena)'!$H$10, E4767&lt;='Risk(dist, colmena)'!$J$10), 2, IF(E4767&gt;='Risk(dist, colmena)'!$H$11, 3, "")))</f>
        <v/>
      </c>
      <c r="G4767" s="88">
        <f>'HP-Api, V2-Sep24'!AH4769</f>
        <v>0</v>
      </c>
      <c r="H4767" s="89" t="str">
        <f t="shared" si="741"/>
        <v/>
      </c>
      <c r="I4767" s="194" t="e">
        <f>('HP-Api, V2-Sep24'!AK4769-'HP-Api, V2-Sep24'!S4769)/'HP-Api, V2-Sep24'!S4769</f>
        <v>#DIV/0!</v>
      </c>
      <c r="J4767" s="89" t="e">
        <f t="shared" si="742"/>
        <v>#DIV/0!</v>
      </c>
      <c r="K4767" s="195">
        <f>'HP-Api, V2-Sep24'!AQ4769</f>
        <v>0</v>
      </c>
      <c r="L4767" s="89">
        <f t="shared" si="743"/>
        <v>1</v>
      </c>
      <c r="M4767" s="88">
        <f>'HP-Api, V2-Sep24'!AM4769</f>
        <v>0</v>
      </c>
      <c r="N4767" s="89" t="str">
        <f t="shared" si="740"/>
        <v/>
      </c>
      <c r="O4767" s="88">
        <f>'HP-Api, V2-Sep24'!AR4769</f>
        <v>0</v>
      </c>
      <c r="P4767" s="89" t="str">
        <f t="shared" si="744"/>
        <v/>
      </c>
      <c r="Q4767" s="89" t="e">
        <f t="shared" si="745"/>
        <v>#VALUE!</v>
      </c>
      <c r="R4767" s="89" t="e">
        <f t="shared" si="746"/>
        <v>#VALUE!</v>
      </c>
      <c r="S4767" s="173">
        <f>'HP-Api, V2-Sep24'!AS4769</f>
        <v>0</v>
      </c>
      <c r="T4767" s="89">
        <f t="shared" si="747"/>
        <v>1</v>
      </c>
      <c r="U4767" s="90" t="e">
        <f t="shared" si="748"/>
        <v>#DIV/0!</v>
      </c>
      <c r="V4767" s="91" t="e">
        <f t="shared" si="749"/>
        <v>#DIV/0!</v>
      </c>
    </row>
    <row r="4768" spans="1:22" x14ac:dyDescent="0.3">
      <c r="A4768" s="88">
        <f>'HP-Api, V2-Sep24'!D4770</f>
        <v>0</v>
      </c>
      <c r="B4768" s="88" cm="1">
        <f t="array" ref="B4768">IF(OR(A4768=DATA!$H$2:$H$13),3,IF(OR(A4768=DATA!$H$14:$H$119),2,1))</f>
        <v>1</v>
      </c>
      <c r="C4768" s="88">
        <f>'HP-Api, V2-Sep24'!G4770</f>
        <v>0</v>
      </c>
      <c r="D4768" s="89" t="str">
        <f>IF(AND(C4768&gt;='Risk(dist, colmena)'!$C$9, C4768&lt;='Risk(dist, colmena)'!$E$9), 1, IF(AND(C4768&gt;'Risk(dist, colmena)'!$C$10, C4768&lt;='Risk(dist, colmena)'!$E$10), 2, IF(C4768&gt;='Risk(dist, colmena)'!$C$11, 3, "")))</f>
        <v/>
      </c>
      <c r="E4768" s="173">
        <f>'HP-Api, V2-Sep24'!L4770</f>
        <v>0</v>
      </c>
      <c r="F4768" s="173" t="str">
        <f>IF(AND(E4768&gt;='Risk(dist, colmena)'!$H$9, E4768&lt;='Risk(dist, colmena)'!$J$9), 1, IF(AND(E4768&gt;'Risk(dist, colmena)'!$H$10, E4768&lt;='Risk(dist, colmena)'!$J$10), 2, IF(E4768&gt;='Risk(dist, colmena)'!$H$11, 3, "")))</f>
        <v/>
      </c>
      <c r="G4768" s="88">
        <f>'HP-Api, V2-Sep24'!AH4770</f>
        <v>0</v>
      </c>
      <c r="H4768" s="89" t="str">
        <f t="shared" si="741"/>
        <v/>
      </c>
      <c r="I4768" s="194" t="e">
        <f>('HP-Api, V2-Sep24'!AK4770-'HP-Api, V2-Sep24'!S4770)/'HP-Api, V2-Sep24'!S4770</f>
        <v>#DIV/0!</v>
      </c>
      <c r="J4768" s="89" t="e">
        <f t="shared" si="742"/>
        <v>#DIV/0!</v>
      </c>
      <c r="K4768" s="195">
        <f>'HP-Api, V2-Sep24'!AQ4770</f>
        <v>0</v>
      </c>
      <c r="L4768" s="89">
        <f t="shared" si="743"/>
        <v>1</v>
      </c>
      <c r="M4768" s="88">
        <f>'HP-Api, V2-Sep24'!AM4770</f>
        <v>0</v>
      </c>
      <c r="N4768" s="89" t="str">
        <f t="shared" si="740"/>
        <v/>
      </c>
      <c r="O4768" s="88">
        <f>'HP-Api, V2-Sep24'!AR4770</f>
        <v>0</v>
      </c>
      <c r="P4768" s="89" t="str">
        <f t="shared" si="744"/>
        <v/>
      </c>
      <c r="Q4768" s="89" t="e">
        <f t="shared" si="745"/>
        <v>#VALUE!</v>
      </c>
      <c r="R4768" s="89" t="e">
        <f t="shared" si="746"/>
        <v>#VALUE!</v>
      </c>
      <c r="S4768" s="173">
        <f>'HP-Api, V2-Sep24'!AS4770</f>
        <v>0</v>
      </c>
      <c r="T4768" s="89">
        <f t="shared" si="747"/>
        <v>1</v>
      </c>
      <c r="U4768" s="90" t="e">
        <f t="shared" si="748"/>
        <v>#DIV/0!</v>
      </c>
      <c r="V4768" s="91" t="e">
        <f t="shared" si="749"/>
        <v>#DIV/0!</v>
      </c>
    </row>
    <row r="4769" spans="1:22" x14ac:dyDescent="0.3">
      <c r="A4769" s="88">
        <f>'HP-Api, V2-Sep24'!D4771</f>
        <v>0</v>
      </c>
      <c r="B4769" s="88" cm="1">
        <f t="array" ref="B4769">IF(OR(A4769=DATA!$H$2:$H$13),3,IF(OR(A4769=DATA!$H$14:$H$119),2,1))</f>
        <v>1</v>
      </c>
      <c r="C4769" s="88">
        <f>'HP-Api, V2-Sep24'!G4771</f>
        <v>0</v>
      </c>
      <c r="D4769" s="89" t="str">
        <f>IF(AND(C4769&gt;='Risk(dist, colmena)'!$C$9, C4769&lt;='Risk(dist, colmena)'!$E$9), 1, IF(AND(C4769&gt;'Risk(dist, colmena)'!$C$10, C4769&lt;='Risk(dist, colmena)'!$E$10), 2, IF(C4769&gt;='Risk(dist, colmena)'!$C$11, 3, "")))</f>
        <v/>
      </c>
      <c r="E4769" s="173">
        <f>'HP-Api, V2-Sep24'!L4771</f>
        <v>0</v>
      </c>
      <c r="F4769" s="173" t="str">
        <f>IF(AND(E4769&gt;='Risk(dist, colmena)'!$H$9, E4769&lt;='Risk(dist, colmena)'!$J$9), 1, IF(AND(E4769&gt;'Risk(dist, colmena)'!$H$10, E4769&lt;='Risk(dist, colmena)'!$J$10), 2, IF(E4769&gt;='Risk(dist, colmena)'!$H$11, 3, "")))</f>
        <v/>
      </c>
      <c r="G4769" s="88">
        <f>'HP-Api, V2-Sep24'!AH4771</f>
        <v>0</v>
      </c>
      <c r="H4769" s="89" t="str">
        <f t="shared" si="741"/>
        <v/>
      </c>
      <c r="I4769" s="194" t="e">
        <f>('HP-Api, V2-Sep24'!AK4771-'HP-Api, V2-Sep24'!S4771)/'HP-Api, V2-Sep24'!S4771</f>
        <v>#DIV/0!</v>
      </c>
      <c r="J4769" s="89" t="e">
        <f t="shared" si="742"/>
        <v>#DIV/0!</v>
      </c>
      <c r="K4769" s="195">
        <f>'HP-Api, V2-Sep24'!AQ4771</f>
        <v>0</v>
      </c>
      <c r="L4769" s="89">
        <f t="shared" si="743"/>
        <v>1</v>
      </c>
      <c r="M4769" s="88">
        <f>'HP-Api, V2-Sep24'!AM4771</f>
        <v>0</v>
      </c>
      <c r="N4769" s="89" t="str">
        <f t="shared" si="740"/>
        <v/>
      </c>
      <c r="O4769" s="88">
        <f>'HP-Api, V2-Sep24'!AR4771</f>
        <v>0</v>
      </c>
      <c r="P4769" s="89" t="str">
        <f t="shared" si="744"/>
        <v/>
      </c>
      <c r="Q4769" s="89" t="e">
        <f t="shared" si="745"/>
        <v>#VALUE!</v>
      </c>
      <c r="R4769" s="89" t="e">
        <f t="shared" si="746"/>
        <v>#VALUE!</v>
      </c>
      <c r="S4769" s="173">
        <f>'HP-Api, V2-Sep24'!AS4771</f>
        <v>0</v>
      </c>
      <c r="T4769" s="89">
        <f t="shared" si="747"/>
        <v>1</v>
      </c>
      <c r="U4769" s="90" t="e">
        <f t="shared" si="748"/>
        <v>#DIV/0!</v>
      </c>
      <c r="V4769" s="91" t="e">
        <f t="shared" si="749"/>
        <v>#DIV/0!</v>
      </c>
    </row>
    <row r="4770" spans="1:22" x14ac:dyDescent="0.3">
      <c r="A4770" s="88">
        <f>'HP-Api, V2-Sep24'!D4772</f>
        <v>0</v>
      </c>
      <c r="B4770" s="88" cm="1">
        <f t="array" ref="B4770">IF(OR(A4770=DATA!$H$2:$H$13),3,IF(OR(A4770=DATA!$H$14:$H$119),2,1))</f>
        <v>1</v>
      </c>
      <c r="C4770" s="88">
        <f>'HP-Api, V2-Sep24'!G4772</f>
        <v>0</v>
      </c>
      <c r="D4770" s="89" t="str">
        <f>IF(AND(C4770&gt;='Risk(dist, colmena)'!$C$9, C4770&lt;='Risk(dist, colmena)'!$E$9), 1, IF(AND(C4770&gt;'Risk(dist, colmena)'!$C$10, C4770&lt;='Risk(dist, colmena)'!$E$10), 2, IF(C4770&gt;='Risk(dist, colmena)'!$C$11, 3, "")))</f>
        <v/>
      </c>
      <c r="E4770" s="173">
        <f>'HP-Api, V2-Sep24'!L4772</f>
        <v>0</v>
      </c>
      <c r="F4770" s="173" t="str">
        <f>IF(AND(E4770&gt;='Risk(dist, colmena)'!$H$9, E4770&lt;='Risk(dist, colmena)'!$J$9), 1, IF(AND(E4770&gt;'Risk(dist, colmena)'!$H$10, E4770&lt;='Risk(dist, colmena)'!$J$10), 2, IF(E4770&gt;='Risk(dist, colmena)'!$H$11, 3, "")))</f>
        <v/>
      </c>
      <c r="G4770" s="88">
        <f>'HP-Api, V2-Sep24'!AH4772</f>
        <v>0</v>
      </c>
      <c r="H4770" s="89" t="str">
        <f t="shared" si="741"/>
        <v/>
      </c>
      <c r="I4770" s="194" t="e">
        <f>('HP-Api, V2-Sep24'!AK4772-'HP-Api, V2-Sep24'!S4772)/'HP-Api, V2-Sep24'!S4772</f>
        <v>#DIV/0!</v>
      </c>
      <c r="J4770" s="89" t="e">
        <f t="shared" si="742"/>
        <v>#DIV/0!</v>
      </c>
      <c r="K4770" s="195">
        <f>'HP-Api, V2-Sep24'!AQ4772</f>
        <v>0</v>
      </c>
      <c r="L4770" s="89">
        <f t="shared" si="743"/>
        <v>1</v>
      </c>
      <c r="M4770" s="88">
        <f>'HP-Api, V2-Sep24'!AM4772</f>
        <v>0</v>
      </c>
      <c r="N4770" s="89" t="str">
        <f t="shared" si="740"/>
        <v/>
      </c>
      <c r="O4770" s="88">
        <f>'HP-Api, V2-Sep24'!AR4772</f>
        <v>0</v>
      </c>
      <c r="P4770" s="89" t="str">
        <f t="shared" si="744"/>
        <v/>
      </c>
      <c r="Q4770" s="89" t="e">
        <f t="shared" si="745"/>
        <v>#VALUE!</v>
      </c>
      <c r="R4770" s="89" t="e">
        <f t="shared" si="746"/>
        <v>#VALUE!</v>
      </c>
      <c r="S4770" s="173">
        <f>'HP-Api, V2-Sep24'!AS4772</f>
        <v>0</v>
      </c>
      <c r="T4770" s="89">
        <f t="shared" si="747"/>
        <v>1</v>
      </c>
      <c r="U4770" s="90" t="e">
        <f t="shared" si="748"/>
        <v>#DIV/0!</v>
      </c>
      <c r="V4770" s="91" t="e">
        <f t="shared" si="749"/>
        <v>#DIV/0!</v>
      </c>
    </row>
    <row r="4771" spans="1:22" x14ac:dyDescent="0.3">
      <c r="A4771" s="88">
        <f>'HP-Api, V2-Sep24'!D4773</f>
        <v>0</v>
      </c>
      <c r="B4771" s="88" cm="1">
        <f t="array" ref="B4771">IF(OR(A4771=DATA!$H$2:$H$13),3,IF(OR(A4771=DATA!$H$14:$H$119),2,1))</f>
        <v>1</v>
      </c>
      <c r="C4771" s="88">
        <f>'HP-Api, V2-Sep24'!G4773</f>
        <v>0</v>
      </c>
      <c r="D4771" s="89" t="str">
        <f>IF(AND(C4771&gt;='Risk(dist, colmena)'!$C$9, C4771&lt;='Risk(dist, colmena)'!$E$9), 1, IF(AND(C4771&gt;'Risk(dist, colmena)'!$C$10, C4771&lt;='Risk(dist, colmena)'!$E$10), 2, IF(C4771&gt;='Risk(dist, colmena)'!$C$11, 3, "")))</f>
        <v/>
      </c>
      <c r="E4771" s="173">
        <f>'HP-Api, V2-Sep24'!L4773</f>
        <v>0</v>
      </c>
      <c r="F4771" s="173" t="str">
        <f>IF(AND(E4771&gt;='Risk(dist, colmena)'!$H$9, E4771&lt;='Risk(dist, colmena)'!$J$9), 1, IF(AND(E4771&gt;'Risk(dist, colmena)'!$H$10, E4771&lt;='Risk(dist, colmena)'!$J$10), 2, IF(E4771&gt;='Risk(dist, colmena)'!$H$11, 3, "")))</f>
        <v/>
      </c>
      <c r="G4771" s="88">
        <f>'HP-Api, V2-Sep24'!AH4773</f>
        <v>0</v>
      </c>
      <c r="H4771" s="89" t="str">
        <f t="shared" si="741"/>
        <v/>
      </c>
      <c r="I4771" s="194" t="e">
        <f>('HP-Api, V2-Sep24'!AK4773-'HP-Api, V2-Sep24'!S4773)/'HP-Api, V2-Sep24'!S4773</f>
        <v>#DIV/0!</v>
      </c>
      <c r="J4771" s="89" t="e">
        <f t="shared" si="742"/>
        <v>#DIV/0!</v>
      </c>
      <c r="K4771" s="195">
        <f>'HP-Api, V2-Sep24'!AQ4773</f>
        <v>0</v>
      </c>
      <c r="L4771" s="89">
        <f t="shared" si="743"/>
        <v>1</v>
      </c>
      <c r="M4771" s="88">
        <f>'HP-Api, V2-Sep24'!AM4773</f>
        <v>0</v>
      </c>
      <c r="N4771" s="89" t="str">
        <f t="shared" si="740"/>
        <v/>
      </c>
      <c r="O4771" s="88">
        <f>'HP-Api, V2-Sep24'!AR4773</f>
        <v>0</v>
      </c>
      <c r="P4771" s="89" t="str">
        <f t="shared" si="744"/>
        <v/>
      </c>
      <c r="Q4771" s="89" t="e">
        <f t="shared" si="745"/>
        <v>#VALUE!</v>
      </c>
      <c r="R4771" s="89" t="e">
        <f t="shared" si="746"/>
        <v>#VALUE!</v>
      </c>
      <c r="S4771" s="173">
        <f>'HP-Api, V2-Sep24'!AS4773</f>
        <v>0</v>
      </c>
      <c r="T4771" s="89">
        <f t="shared" si="747"/>
        <v>1</v>
      </c>
      <c r="U4771" s="90" t="e">
        <f t="shared" si="748"/>
        <v>#DIV/0!</v>
      </c>
      <c r="V4771" s="91" t="e">
        <f t="shared" si="749"/>
        <v>#DIV/0!</v>
      </c>
    </row>
    <row r="4772" spans="1:22" x14ac:dyDescent="0.3">
      <c r="A4772" s="88">
        <f>'HP-Api, V2-Sep24'!D4774</f>
        <v>0</v>
      </c>
      <c r="B4772" s="88" cm="1">
        <f t="array" ref="B4772">IF(OR(A4772=DATA!$H$2:$H$13),3,IF(OR(A4772=DATA!$H$14:$H$119),2,1))</f>
        <v>1</v>
      </c>
      <c r="C4772" s="88">
        <f>'HP-Api, V2-Sep24'!G4774</f>
        <v>0</v>
      </c>
      <c r="D4772" s="89" t="str">
        <f>IF(AND(C4772&gt;='Risk(dist, colmena)'!$C$9, C4772&lt;='Risk(dist, colmena)'!$E$9), 1, IF(AND(C4772&gt;'Risk(dist, colmena)'!$C$10, C4772&lt;='Risk(dist, colmena)'!$E$10), 2, IF(C4772&gt;='Risk(dist, colmena)'!$C$11, 3, "")))</f>
        <v/>
      </c>
      <c r="E4772" s="173">
        <f>'HP-Api, V2-Sep24'!L4774</f>
        <v>0</v>
      </c>
      <c r="F4772" s="173" t="str">
        <f>IF(AND(E4772&gt;='Risk(dist, colmena)'!$H$9, E4772&lt;='Risk(dist, colmena)'!$J$9), 1, IF(AND(E4772&gt;'Risk(dist, colmena)'!$H$10, E4772&lt;='Risk(dist, colmena)'!$J$10), 2, IF(E4772&gt;='Risk(dist, colmena)'!$H$11, 3, "")))</f>
        <v/>
      </c>
      <c r="G4772" s="88">
        <f>'HP-Api, V2-Sep24'!AH4774</f>
        <v>0</v>
      </c>
      <c r="H4772" s="89" t="str">
        <f t="shared" si="741"/>
        <v/>
      </c>
      <c r="I4772" s="194" t="e">
        <f>('HP-Api, V2-Sep24'!AK4774-'HP-Api, V2-Sep24'!S4774)/'HP-Api, V2-Sep24'!S4774</f>
        <v>#DIV/0!</v>
      </c>
      <c r="J4772" s="89" t="e">
        <f t="shared" si="742"/>
        <v>#DIV/0!</v>
      </c>
      <c r="K4772" s="195">
        <f>'HP-Api, V2-Sep24'!AQ4774</f>
        <v>0</v>
      </c>
      <c r="L4772" s="89">
        <f t="shared" si="743"/>
        <v>1</v>
      </c>
      <c r="M4772" s="88">
        <f>'HP-Api, V2-Sep24'!AM4774</f>
        <v>0</v>
      </c>
      <c r="N4772" s="89" t="str">
        <f t="shared" si="740"/>
        <v/>
      </c>
      <c r="O4772" s="88">
        <f>'HP-Api, V2-Sep24'!AR4774</f>
        <v>0</v>
      </c>
      <c r="P4772" s="89" t="str">
        <f t="shared" si="744"/>
        <v/>
      </c>
      <c r="Q4772" s="89" t="e">
        <f t="shared" si="745"/>
        <v>#VALUE!</v>
      </c>
      <c r="R4772" s="89" t="e">
        <f t="shared" si="746"/>
        <v>#VALUE!</v>
      </c>
      <c r="S4772" s="173">
        <f>'HP-Api, V2-Sep24'!AS4774</f>
        <v>0</v>
      </c>
      <c r="T4772" s="89">
        <f t="shared" si="747"/>
        <v>1</v>
      </c>
      <c r="U4772" s="90" t="e">
        <f t="shared" si="748"/>
        <v>#DIV/0!</v>
      </c>
      <c r="V4772" s="91" t="e">
        <f t="shared" si="749"/>
        <v>#DIV/0!</v>
      </c>
    </row>
    <row r="4773" spans="1:22" x14ac:dyDescent="0.3">
      <c r="A4773" s="88">
        <f>'HP-Api, V2-Sep24'!D4775</f>
        <v>0</v>
      </c>
      <c r="B4773" s="88" cm="1">
        <f t="array" ref="B4773">IF(OR(A4773=DATA!$H$2:$H$13),3,IF(OR(A4773=DATA!$H$14:$H$119),2,1))</f>
        <v>1</v>
      </c>
      <c r="C4773" s="88">
        <f>'HP-Api, V2-Sep24'!G4775</f>
        <v>0</v>
      </c>
      <c r="D4773" s="89" t="str">
        <f>IF(AND(C4773&gt;='Risk(dist, colmena)'!$C$9, C4773&lt;='Risk(dist, colmena)'!$E$9), 1, IF(AND(C4773&gt;'Risk(dist, colmena)'!$C$10, C4773&lt;='Risk(dist, colmena)'!$E$10), 2, IF(C4773&gt;='Risk(dist, colmena)'!$C$11, 3, "")))</f>
        <v/>
      </c>
      <c r="E4773" s="173">
        <f>'HP-Api, V2-Sep24'!L4775</f>
        <v>0</v>
      </c>
      <c r="F4773" s="173" t="str">
        <f>IF(AND(E4773&gt;='Risk(dist, colmena)'!$H$9, E4773&lt;='Risk(dist, colmena)'!$J$9), 1, IF(AND(E4773&gt;'Risk(dist, colmena)'!$H$10, E4773&lt;='Risk(dist, colmena)'!$J$10), 2, IF(E4773&gt;='Risk(dist, colmena)'!$H$11, 3, "")))</f>
        <v/>
      </c>
      <c r="G4773" s="88">
        <f>'HP-Api, V2-Sep24'!AH4775</f>
        <v>0</v>
      </c>
      <c r="H4773" s="89" t="str">
        <f t="shared" si="741"/>
        <v/>
      </c>
      <c r="I4773" s="194" t="e">
        <f>('HP-Api, V2-Sep24'!AK4775-'HP-Api, V2-Sep24'!S4775)/'HP-Api, V2-Sep24'!S4775</f>
        <v>#DIV/0!</v>
      </c>
      <c r="J4773" s="89" t="e">
        <f t="shared" si="742"/>
        <v>#DIV/0!</v>
      </c>
      <c r="K4773" s="195">
        <f>'HP-Api, V2-Sep24'!AQ4775</f>
        <v>0</v>
      </c>
      <c r="L4773" s="89">
        <f t="shared" si="743"/>
        <v>1</v>
      </c>
      <c r="M4773" s="88">
        <f>'HP-Api, V2-Sep24'!AM4775</f>
        <v>0</v>
      </c>
      <c r="N4773" s="89" t="str">
        <f t="shared" si="740"/>
        <v/>
      </c>
      <c r="O4773" s="88">
        <f>'HP-Api, V2-Sep24'!AR4775</f>
        <v>0</v>
      </c>
      <c r="P4773" s="89" t="str">
        <f t="shared" si="744"/>
        <v/>
      </c>
      <c r="Q4773" s="89" t="e">
        <f t="shared" si="745"/>
        <v>#VALUE!</v>
      </c>
      <c r="R4773" s="89" t="e">
        <f t="shared" si="746"/>
        <v>#VALUE!</v>
      </c>
      <c r="S4773" s="173">
        <f>'HP-Api, V2-Sep24'!AS4775</f>
        <v>0</v>
      </c>
      <c r="T4773" s="89">
        <f t="shared" si="747"/>
        <v>1</v>
      </c>
      <c r="U4773" s="90" t="e">
        <f t="shared" si="748"/>
        <v>#DIV/0!</v>
      </c>
      <c r="V4773" s="91" t="e">
        <f t="shared" si="749"/>
        <v>#DIV/0!</v>
      </c>
    </row>
    <row r="4774" spans="1:22" x14ac:dyDescent="0.3">
      <c r="A4774" s="88">
        <f>'HP-Api, V2-Sep24'!D4776</f>
        <v>0</v>
      </c>
      <c r="B4774" s="88" cm="1">
        <f t="array" ref="B4774">IF(OR(A4774=DATA!$H$2:$H$13),3,IF(OR(A4774=DATA!$H$14:$H$119),2,1))</f>
        <v>1</v>
      </c>
      <c r="C4774" s="88">
        <f>'HP-Api, V2-Sep24'!G4776</f>
        <v>0</v>
      </c>
      <c r="D4774" s="89" t="str">
        <f>IF(AND(C4774&gt;='Risk(dist, colmena)'!$C$9, C4774&lt;='Risk(dist, colmena)'!$E$9), 1, IF(AND(C4774&gt;'Risk(dist, colmena)'!$C$10, C4774&lt;='Risk(dist, colmena)'!$E$10), 2, IF(C4774&gt;='Risk(dist, colmena)'!$C$11, 3, "")))</f>
        <v/>
      </c>
      <c r="E4774" s="173">
        <f>'HP-Api, V2-Sep24'!L4776</f>
        <v>0</v>
      </c>
      <c r="F4774" s="173" t="str">
        <f>IF(AND(E4774&gt;='Risk(dist, colmena)'!$H$9, E4774&lt;='Risk(dist, colmena)'!$J$9), 1, IF(AND(E4774&gt;'Risk(dist, colmena)'!$H$10, E4774&lt;='Risk(dist, colmena)'!$J$10), 2, IF(E4774&gt;='Risk(dist, colmena)'!$H$11, 3, "")))</f>
        <v/>
      </c>
      <c r="G4774" s="88">
        <f>'HP-Api, V2-Sep24'!AH4776</f>
        <v>0</v>
      </c>
      <c r="H4774" s="89" t="str">
        <f t="shared" si="741"/>
        <v/>
      </c>
      <c r="I4774" s="194" t="e">
        <f>('HP-Api, V2-Sep24'!AK4776-'HP-Api, V2-Sep24'!S4776)/'HP-Api, V2-Sep24'!S4776</f>
        <v>#DIV/0!</v>
      </c>
      <c r="J4774" s="89" t="e">
        <f t="shared" si="742"/>
        <v>#DIV/0!</v>
      </c>
      <c r="K4774" s="195">
        <f>'HP-Api, V2-Sep24'!AQ4776</f>
        <v>0</v>
      </c>
      <c r="L4774" s="89">
        <f t="shared" si="743"/>
        <v>1</v>
      </c>
      <c r="M4774" s="88">
        <f>'HP-Api, V2-Sep24'!AM4776</f>
        <v>0</v>
      </c>
      <c r="N4774" s="89" t="str">
        <f t="shared" si="740"/>
        <v/>
      </c>
      <c r="O4774" s="88">
        <f>'HP-Api, V2-Sep24'!AR4776</f>
        <v>0</v>
      </c>
      <c r="P4774" s="89" t="str">
        <f t="shared" si="744"/>
        <v/>
      </c>
      <c r="Q4774" s="89" t="e">
        <f t="shared" si="745"/>
        <v>#VALUE!</v>
      </c>
      <c r="R4774" s="89" t="e">
        <f t="shared" si="746"/>
        <v>#VALUE!</v>
      </c>
      <c r="S4774" s="173">
        <f>'HP-Api, V2-Sep24'!AS4776</f>
        <v>0</v>
      </c>
      <c r="T4774" s="89">
        <f t="shared" si="747"/>
        <v>1</v>
      </c>
      <c r="U4774" s="90" t="e">
        <f t="shared" si="748"/>
        <v>#DIV/0!</v>
      </c>
      <c r="V4774" s="91" t="e">
        <f t="shared" si="749"/>
        <v>#DIV/0!</v>
      </c>
    </row>
    <row r="4775" spans="1:22" x14ac:dyDescent="0.3">
      <c r="A4775" s="88">
        <f>'HP-Api, V2-Sep24'!D4777</f>
        <v>0</v>
      </c>
      <c r="B4775" s="88" cm="1">
        <f t="array" ref="B4775">IF(OR(A4775=DATA!$H$2:$H$13),3,IF(OR(A4775=DATA!$H$14:$H$119),2,1))</f>
        <v>1</v>
      </c>
      <c r="C4775" s="88">
        <f>'HP-Api, V2-Sep24'!G4777</f>
        <v>0</v>
      </c>
      <c r="D4775" s="89" t="str">
        <f>IF(AND(C4775&gt;='Risk(dist, colmena)'!$C$9, C4775&lt;='Risk(dist, colmena)'!$E$9), 1, IF(AND(C4775&gt;'Risk(dist, colmena)'!$C$10, C4775&lt;='Risk(dist, colmena)'!$E$10), 2, IF(C4775&gt;='Risk(dist, colmena)'!$C$11, 3, "")))</f>
        <v/>
      </c>
      <c r="E4775" s="173">
        <f>'HP-Api, V2-Sep24'!L4777</f>
        <v>0</v>
      </c>
      <c r="F4775" s="173" t="str">
        <f>IF(AND(E4775&gt;='Risk(dist, colmena)'!$H$9, E4775&lt;='Risk(dist, colmena)'!$J$9), 1, IF(AND(E4775&gt;'Risk(dist, colmena)'!$H$10, E4775&lt;='Risk(dist, colmena)'!$J$10), 2, IF(E4775&gt;='Risk(dist, colmena)'!$H$11, 3, "")))</f>
        <v/>
      </c>
      <c r="G4775" s="88">
        <f>'HP-Api, V2-Sep24'!AH4777</f>
        <v>0</v>
      </c>
      <c r="H4775" s="89" t="str">
        <f t="shared" si="741"/>
        <v/>
      </c>
      <c r="I4775" s="194" t="e">
        <f>('HP-Api, V2-Sep24'!AK4777-'HP-Api, V2-Sep24'!S4777)/'HP-Api, V2-Sep24'!S4777</f>
        <v>#DIV/0!</v>
      </c>
      <c r="J4775" s="89" t="e">
        <f t="shared" si="742"/>
        <v>#DIV/0!</v>
      </c>
      <c r="K4775" s="195">
        <f>'HP-Api, V2-Sep24'!AQ4777</f>
        <v>0</v>
      </c>
      <c r="L4775" s="89">
        <f t="shared" si="743"/>
        <v>1</v>
      </c>
      <c r="M4775" s="88">
        <f>'HP-Api, V2-Sep24'!AM4777</f>
        <v>0</v>
      </c>
      <c r="N4775" s="89" t="str">
        <f t="shared" si="740"/>
        <v/>
      </c>
      <c r="O4775" s="88">
        <f>'HP-Api, V2-Sep24'!AR4777</f>
        <v>0</v>
      </c>
      <c r="P4775" s="89" t="str">
        <f t="shared" si="744"/>
        <v/>
      </c>
      <c r="Q4775" s="89" t="e">
        <f t="shared" si="745"/>
        <v>#VALUE!</v>
      </c>
      <c r="R4775" s="89" t="e">
        <f t="shared" si="746"/>
        <v>#VALUE!</v>
      </c>
      <c r="S4775" s="173">
        <f>'HP-Api, V2-Sep24'!AS4777</f>
        <v>0</v>
      </c>
      <c r="T4775" s="89">
        <f t="shared" si="747"/>
        <v>1</v>
      </c>
      <c r="U4775" s="90" t="e">
        <f t="shared" si="748"/>
        <v>#DIV/0!</v>
      </c>
      <c r="V4775" s="91" t="e">
        <f t="shared" si="749"/>
        <v>#DIV/0!</v>
      </c>
    </row>
    <row r="4776" spans="1:22" x14ac:dyDescent="0.3">
      <c r="A4776" s="88">
        <f>'HP-Api, V2-Sep24'!D4778</f>
        <v>0</v>
      </c>
      <c r="B4776" s="88" cm="1">
        <f t="array" ref="B4776">IF(OR(A4776=DATA!$H$2:$H$13),3,IF(OR(A4776=DATA!$H$14:$H$119),2,1))</f>
        <v>1</v>
      </c>
      <c r="C4776" s="88">
        <f>'HP-Api, V2-Sep24'!G4778</f>
        <v>0</v>
      </c>
      <c r="D4776" s="89" t="str">
        <f>IF(AND(C4776&gt;='Risk(dist, colmena)'!$C$9, C4776&lt;='Risk(dist, colmena)'!$E$9), 1, IF(AND(C4776&gt;'Risk(dist, colmena)'!$C$10, C4776&lt;='Risk(dist, colmena)'!$E$10), 2, IF(C4776&gt;='Risk(dist, colmena)'!$C$11, 3, "")))</f>
        <v/>
      </c>
      <c r="E4776" s="173">
        <f>'HP-Api, V2-Sep24'!L4778</f>
        <v>0</v>
      </c>
      <c r="F4776" s="173" t="str">
        <f>IF(AND(E4776&gt;='Risk(dist, colmena)'!$H$9, E4776&lt;='Risk(dist, colmena)'!$J$9), 1, IF(AND(E4776&gt;'Risk(dist, colmena)'!$H$10, E4776&lt;='Risk(dist, colmena)'!$J$10), 2, IF(E4776&gt;='Risk(dist, colmena)'!$H$11, 3, "")))</f>
        <v/>
      </c>
      <c r="G4776" s="88">
        <f>'HP-Api, V2-Sep24'!AH4778</f>
        <v>0</v>
      </c>
      <c r="H4776" s="89" t="str">
        <f t="shared" si="741"/>
        <v/>
      </c>
      <c r="I4776" s="194" t="e">
        <f>('HP-Api, V2-Sep24'!AK4778-'HP-Api, V2-Sep24'!S4778)/'HP-Api, V2-Sep24'!S4778</f>
        <v>#DIV/0!</v>
      </c>
      <c r="J4776" s="89" t="e">
        <f t="shared" si="742"/>
        <v>#DIV/0!</v>
      </c>
      <c r="K4776" s="195">
        <f>'HP-Api, V2-Sep24'!AQ4778</f>
        <v>0</v>
      </c>
      <c r="L4776" s="89">
        <f t="shared" si="743"/>
        <v>1</v>
      </c>
      <c r="M4776" s="88">
        <f>'HP-Api, V2-Sep24'!AM4778</f>
        <v>0</v>
      </c>
      <c r="N4776" s="89" t="str">
        <f t="shared" si="740"/>
        <v/>
      </c>
      <c r="O4776" s="88">
        <f>'HP-Api, V2-Sep24'!AR4778</f>
        <v>0</v>
      </c>
      <c r="P4776" s="89" t="str">
        <f t="shared" si="744"/>
        <v/>
      </c>
      <c r="Q4776" s="89" t="e">
        <f t="shared" si="745"/>
        <v>#VALUE!</v>
      </c>
      <c r="R4776" s="89" t="e">
        <f t="shared" si="746"/>
        <v>#VALUE!</v>
      </c>
      <c r="S4776" s="173">
        <f>'HP-Api, V2-Sep24'!AS4778</f>
        <v>0</v>
      </c>
      <c r="T4776" s="89">
        <f t="shared" si="747"/>
        <v>1</v>
      </c>
      <c r="U4776" s="90" t="e">
        <f t="shared" si="748"/>
        <v>#DIV/0!</v>
      </c>
      <c r="V4776" s="91" t="e">
        <f t="shared" si="749"/>
        <v>#DIV/0!</v>
      </c>
    </row>
    <row r="4777" spans="1:22" x14ac:dyDescent="0.3">
      <c r="A4777" s="88">
        <f>'HP-Api, V2-Sep24'!D4779</f>
        <v>0</v>
      </c>
      <c r="B4777" s="88" cm="1">
        <f t="array" ref="B4777">IF(OR(A4777=DATA!$H$2:$H$13),3,IF(OR(A4777=DATA!$H$14:$H$119),2,1))</f>
        <v>1</v>
      </c>
      <c r="C4777" s="88">
        <f>'HP-Api, V2-Sep24'!G4779</f>
        <v>0</v>
      </c>
      <c r="D4777" s="89" t="str">
        <f>IF(AND(C4777&gt;='Risk(dist, colmena)'!$C$9, C4777&lt;='Risk(dist, colmena)'!$E$9), 1, IF(AND(C4777&gt;'Risk(dist, colmena)'!$C$10, C4777&lt;='Risk(dist, colmena)'!$E$10), 2, IF(C4777&gt;='Risk(dist, colmena)'!$C$11, 3, "")))</f>
        <v/>
      </c>
      <c r="E4777" s="173">
        <f>'HP-Api, V2-Sep24'!L4779</f>
        <v>0</v>
      </c>
      <c r="F4777" s="173" t="str">
        <f>IF(AND(E4777&gt;='Risk(dist, colmena)'!$H$9, E4777&lt;='Risk(dist, colmena)'!$J$9), 1, IF(AND(E4777&gt;'Risk(dist, colmena)'!$H$10, E4777&lt;='Risk(dist, colmena)'!$J$10), 2, IF(E4777&gt;='Risk(dist, colmena)'!$H$11, 3, "")))</f>
        <v/>
      </c>
      <c r="G4777" s="88">
        <f>'HP-Api, V2-Sep24'!AH4779</f>
        <v>0</v>
      </c>
      <c r="H4777" s="89" t="str">
        <f t="shared" si="741"/>
        <v/>
      </c>
      <c r="I4777" s="194" t="e">
        <f>('HP-Api, V2-Sep24'!AK4779-'HP-Api, V2-Sep24'!S4779)/'HP-Api, V2-Sep24'!S4779</f>
        <v>#DIV/0!</v>
      </c>
      <c r="J4777" s="89" t="e">
        <f t="shared" si="742"/>
        <v>#DIV/0!</v>
      </c>
      <c r="K4777" s="195">
        <f>'HP-Api, V2-Sep24'!AQ4779</f>
        <v>0</v>
      </c>
      <c r="L4777" s="89">
        <f t="shared" si="743"/>
        <v>1</v>
      </c>
      <c r="M4777" s="88">
        <f>'HP-Api, V2-Sep24'!AM4779</f>
        <v>0</v>
      </c>
      <c r="N4777" s="89" t="str">
        <f t="shared" si="740"/>
        <v/>
      </c>
      <c r="O4777" s="88">
        <f>'HP-Api, V2-Sep24'!AR4779</f>
        <v>0</v>
      </c>
      <c r="P4777" s="89" t="str">
        <f t="shared" si="744"/>
        <v/>
      </c>
      <c r="Q4777" s="89" t="e">
        <f t="shared" si="745"/>
        <v>#VALUE!</v>
      </c>
      <c r="R4777" s="89" t="e">
        <f t="shared" si="746"/>
        <v>#VALUE!</v>
      </c>
      <c r="S4777" s="173">
        <f>'HP-Api, V2-Sep24'!AS4779</f>
        <v>0</v>
      </c>
      <c r="T4777" s="89">
        <f t="shared" si="747"/>
        <v>1</v>
      </c>
      <c r="U4777" s="90" t="e">
        <f t="shared" si="748"/>
        <v>#DIV/0!</v>
      </c>
      <c r="V4777" s="91" t="e">
        <f t="shared" si="749"/>
        <v>#DIV/0!</v>
      </c>
    </row>
    <row r="4778" spans="1:22" x14ac:dyDescent="0.3">
      <c r="A4778" s="88">
        <f>'HP-Api, V2-Sep24'!D4780</f>
        <v>0</v>
      </c>
      <c r="B4778" s="88" cm="1">
        <f t="array" ref="B4778">IF(OR(A4778=DATA!$H$2:$H$13),3,IF(OR(A4778=DATA!$H$14:$H$119),2,1))</f>
        <v>1</v>
      </c>
      <c r="C4778" s="88">
        <f>'HP-Api, V2-Sep24'!G4780</f>
        <v>0</v>
      </c>
      <c r="D4778" s="89" t="str">
        <f>IF(AND(C4778&gt;='Risk(dist, colmena)'!$C$9, C4778&lt;='Risk(dist, colmena)'!$E$9), 1, IF(AND(C4778&gt;'Risk(dist, colmena)'!$C$10, C4778&lt;='Risk(dist, colmena)'!$E$10), 2, IF(C4778&gt;='Risk(dist, colmena)'!$C$11, 3, "")))</f>
        <v/>
      </c>
      <c r="E4778" s="173">
        <f>'HP-Api, V2-Sep24'!L4780</f>
        <v>0</v>
      </c>
      <c r="F4778" s="173" t="str">
        <f>IF(AND(E4778&gt;='Risk(dist, colmena)'!$H$9, E4778&lt;='Risk(dist, colmena)'!$J$9), 1, IF(AND(E4778&gt;'Risk(dist, colmena)'!$H$10, E4778&lt;='Risk(dist, colmena)'!$J$10), 2, IF(E4778&gt;='Risk(dist, colmena)'!$H$11, 3, "")))</f>
        <v/>
      </c>
      <c r="G4778" s="88">
        <f>'HP-Api, V2-Sep24'!AH4780</f>
        <v>0</v>
      </c>
      <c r="H4778" s="89" t="str">
        <f t="shared" si="741"/>
        <v/>
      </c>
      <c r="I4778" s="194" t="e">
        <f>('HP-Api, V2-Sep24'!AK4780-'HP-Api, V2-Sep24'!S4780)/'HP-Api, V2-Sep24'!S4780</f>
        <v>#DIV/0!</v>
      </c>
      <c r="J4778" s="89" t="e">
        <f t="shared" si="742"/>
        <v>#DIV/0!</v>
      </c>
      <c r="K4778" s="195">
        <f>'HP-Api, V2-Sep24'!AQ4780</f>
        <v>0</v>
      </c>
      <c r="L4778" s="89">
        <f t="shared" si="743"/>
        <v>1</v>
      </c>
      <c r="M4778" s="88">
        <f>'HP-Api, V2-Sep24'!AM4780</f>
        <v>0</v>
      </c>
      <c r="N4778" s="89" t="str">
        <f t="shared" si="740"/>
        <v/>
      </c>
      <c r="O4778" s="88">
        <f>'HP-Api, V2-Sep24'!AR4780</f>
        <v>0</v>
      </c>
      <c r="P4778" s="89" t="str">
        <f t="shared" si="744"/>
        <v/>
      </c>
      <c r="Q4778" s="89" t="e">
        <f t="shared" si="745"/>
        <v>#VALUE!</v>
      </c>
      <c r="R4778" s="89" t="e">
        <f t="shared" si="746"/>
        <v>#VALUE!</v>
      </c>
      <c r="S4778" s="173">
        <f>'HP-Api, V2-Sep24'!AS4780</f>
        <v>0</v>
      </c>
      <c r="T4778" s="89">
        <f t="shared" si="747"/>
        <v>1</v>
      </c>
      <c r="U4778" s="90" t="e">
        <f t="shared" si="748"/>
        <v>#DIV/0!</v>
      </c>
      <c r="V4778" s="91" t="e">
        <f t="shared" si="749"/>
        <v>#DIV/0!</v>
      </c>
    </row>
    <row r="4779" spans="1:22" x14ac:dyDescent="0.3">
      <c r="A4779" s="88">
        <f>'HP-Api, V2-Sep24'!D4781</f>
        <v>0</v>
      </c>
      <c r="B4779" s="88" cm="1">
        <f t="array" ref="B4779">IF(OR(A4779=DATA!$H$2:$H$13),3,IF(OR(A4779=DATA!$H$14:$H$119),2,1))</f>
        <v>1</v>
      </c>
      <c r="C4779" s="88">
        <f>'HP-Api, V2-Sep24'!G4781</f>
        <v>0</v>
      </c>
      <c r="D4779" s="89" t="str">
        <f>IF(AND(C4779&gt;='Risk(dist, colmena)'!$C$9, C4779&lt;='Risk(dist, colmena)'!$E$9), 1, IF(AND(C4779&gt;'Risk(dist, colmena)'!$C$10, C4779&lt;='Risk(dist, colmena)'!$E$10), 2, IF(C4779&gt;='Risk(dist, colmena)'!$C$11, 3, "")))</f>
        <v/>
      </c>
      <c r="E4779" s="173">
        <f>'HP-Api, V2-Sep24'!L4781</f>
        <v>0</v>
      </c>
      <c r="F4779" s="173" t="str">
        <f>IF(AND(E4779&gt;='Risk(dist, colmena)'!$H$9, E4779&lt;='Risk(dist, colmena)'!$J$9), 1, IF(AND(E4779&gt;'Risk(dist, colmena)'!$H$10, E4779&lt;='Risk(dist, colmena)'!$J$10), 2, IF(E4779&gt;='Risk(dist, colmena)'!$H$11, 3, "")))</f>
        <v/>
      </c>
      <c r="G4779" s="88">
        <f>'HP-Api, V2-Sep24'!AH4781</f>
        <v>0</v>
      </c>
      <c r="H4779" s="89" t="str">
        <f t="shared" si="741"/>
        <v/>
      </c>
      <c r="I4779" s="194" t="e">
        <f>('HP-Api, V2-Sep24'!AK4781-'HP-Api, V2-Sep24'!S4781)/'HP-Api, V2-Sep24'!S4781</f>
        <v>#DIV/0!</v>
      </c>
      <c r="J4779" s="89" t="e">
        <f t="shared" si="742"/>
        <v>#DIV/0!</v>
      </c>
      <c r="K4779" s="195">
        <f>'HP-Api, V2-Sep24'!AQ4781</f>
        <v>0</v>
      </c>
      <c r="L4779" s="89">
        <f t="shared" si="743"/>
        <v>1</v>
      </c>
      <c r="M4779" s="88">
        <f>'HP-Api, V2-Sep24'!AM4781</f>
        <v>0</v>
      </c>
      <c r="N4779" s="89" t="str">
        <f t="shared" si="740"/>
        <v/>
      </c>
      <c r="O4779" s="88">
        <f>'HP-Api, V2-Sep24'!AR4781</f>
        <v>0</v>
      </c>
      <c r="P4779" s="89" t="str">
        <f t="shared" si="744"/>
        <v/>
      </c>
      <c r="Q4779" s="89" t="e">
        <f t="shared" si="745"/>
        <v>#VALUE!</v>
      </c>
      <c r="R4779" s="89" t="e">
        <f t="shared" si="746"/>
        <v>#VALUE!</v>
      </c>
      <c r="S4779" s="173">
        <f>'HP-Api, V2-Sep24'!AS4781</f>
        <v>0</v>
      </c>
      <c r="T4779" s="89">
        <f t="shared" si="747"/>
        <v>1</v>
      </c>
      <c r="U4779" s="90" t="e">
        <f t="shared" si="748"/>
        <v>#DIV/0!</v>
      </c>
      <c r="V4779" s="91" t="e">
        <f t="shared" si="749"/>
        <v>#DIV/0!</v>
      </c>
    </row>
    <row r="4780" spans="1:22" x14ac:dyDescent="0.3">
      <c r="A4780" s="88">
        <f>'HP-Api, V2-Sep24'!D4782</f>
        <v>0</v>
      </c>
      <c r="B4780" s="88" cm="1">
        <f t="array" ref="B4780">IF(OR(A4780=DATA!$H$2:$H$13),3,IF(OR(A4780=DATA!$H$14:$H$119),2,1))</f>
        <v>1</v>
      </c>
      <c r="C4780" s="88">
        <f>'HP-Api, V2-Sep24'!G4782</f>
        <v>0</v>
      </c>
      <c r="D4780" s="89" t="str">
        <f>IF(AND(C4780&gt;='Risk(dist, colmena)'!$C$9, C4780&lt;='Risk(dist, colmena)'!$E$9), 1, IF(AND(C4780&gt;'Risk(dist, colmena)'!$C$10, C4780&lt;='Risk(dist, colmena)'!$E$10), 2, IF(C4780&gt;='Risk(dist, colmena)'!$C$11, 3, "")))</f>
        <v/>
      </c>
      <c r="E4780" s="173">
        <f>'HP-Api, V2-Sep24'!L4782</f>
        <v>0</v>
      </c>
      <c r="F4780" s="173" t="str">
        <f>IF(AND(E4780&gt;='Risk(dist, colmena)'!$H$9, E4780&lt;='Risk(dist, colmena)'!$J$9), 1, IF(AND(E4780&gt;'Risk(dist, colmena)'!$H$10, E4780&lt;='Risk(dist, colmena)'!$J$10), 2, IF(E4780&gt;='Risk(dist, colmena)'!$H$11, 3, "")))</f>
        <v/>
      </c>
      <c r="G4780" s="88">
        <f>'HP-Api, V2-Sep24'!AH4782</f>
        <v>0</v>
      </c>
      <c r="H4780" s="89" t="str">
        <f t="shared" si="741"/>
        <v/>
      </c>
      <c r="I4780" s="194" t="e">
        <f>('HP-Api, V2-Sep24'!AK4782-'HP-Api, V2-Sep24'!S4782)/'HP-Api, V2-Sep24'!S4782</f>
        <v>#DIV/0!</v>
      </c>
      <c r="J4780" s="89" t="e">
        <f t="shared" si="742"/>
        <v>#DIV/0!</v>
      </c>
      <c r="K4780" s="195">
        <f>'HP-Api, V2-Sep24'!AQ4782</f>
        <v>0</v>
      </c>
      <c r="L4780" s="89">
        <f t="shared" si="743"/>
        <v>1</v>
      </c>
      <c r="M4780" s="88">
        <f>'HP-Api, V2-Sep24'!AM4782</f>
        <v>0</v>
      </c>
      <c r="N4780" s="89" t="str">
        <f t="shared" si="740"/>
        <v/>
      </c>
      <c r="O4780" s="88">
        <f>'HP-Api, V2-Sep24'!AR4782</f>
        <v>0</v>
      </c>
      <c r="P4780" s="89" t="str">
        <f t="shared" si="744"/>
        <v/>
      </c>
      <c r="Q4780" s="89" t="e">
        <f t="shared" si="745"/>
        <v>#VALUE!</v>
      </c>
      <c r="R4780" s="89" t="e">
        <f t="shared" si="746"/>
        <v>#VALUE!</v>
      </c>
      <c r="S4780" s="173">
        <f>'HP-Api, V2-Sep24'!AS4782</f>
        <v>0</v>
      </c>
      <c r="T4780" s="89">
        <f t="shared" si="747"/>
        <v>1</v>
      </c>
      <c r="U4780" s="90" t="e">
        <f t="shared" si="748"/>
        <v>#DIV/0!</v>
      </c>
      <c r="V4780" s="91" t="e">
        <f t="shared" si="749"/>
        <v>#DIV/0!</v>
      </c>
    </row>
    <row r="4781" spans="1:22" x14ac:dyDescent="0.3">
      <c r="A4781" s="88">
        <f>'HP-Api, V2-Sep24'!D4783</f>
        <v>0</v>
      </c>
      <c r="B4781" s="88" cm="1">
        <f t="array" ref="B4781">IF(OR(A4781=DATA!$H$2:$H$13),3,IF(OR(A4781=DATA!$H$14:$H$119),2,1))</f>
        <v>1</v>
      </c>
      <c r="C4781" s="88">
        <f>'HP-Api, V2-Sep24'!G4783</f>
        <v>0</v>
      </c>
      <c r="D4781" s="89" t="str">
        <f>IF(AND(C4781&gt;='Risk(dist, colmena)'!$C$9, C4781&lt;='Risk(dist, colmena)'!$E$9), 1, IF(AND(C4781&gt;'Risk(dist, colmena)'!$C$10, C4781&lt;='Risk(dist, colmena)'!$E$10), 2, IF(C4781&gt;='Risk(dist, colmena)'!$C$11, 3, "")))</f>
        <v/>
      </c>
      <c r="E4781" s="173">
        <f>'HP-Api, V2-Sep24'!L4783</f>
        <v>0</v>
      </c>
      <c r="F4781" s="173" t="str">
        <f>IF(AND(E4781&gt;='Risk(dist, colmena)'!$H$9, E4781&lt;='Risk(dist, colmena)'!$J$9), 1, IF(AND(E4781&gt;'Risk(dist, colmena)'!$H$10, E4781&lt;='Risk(dist, colmena)'!$J$10), 2, IF(E4781&gt;='Risk(dist, colmena)'!$H$11, 3, "")))</f>
        <v/>
      </c>
      <c r="G4781" s="88">
        <f>'HP-Api, V2-Sep24'!AH4783</f>
        <v>0</v>
      </c>
      <c r="H4781" s="89" t="str">
        <f t="shared" si="741"/>
        <v/>
      </c>
      <c r="I4781" s="194" t="e">
        <f>('HP-Api, V2-Sep24'!AK4783-'HP-Api, V2-Sep24'!S4783)/'HP-Api, V2-Sep24'!S4783</f>
        <v>#DIV/0!</v>
      </c>
      <c r="J4781" s="89" t="e">
        <f t="shared" si="742"/>
        <v>#DIV/0!</v>
      </c>
      <c r="K4781" s="195">
        <f>'HP-Api, V2-Sep24'!AQ4783</f>
        <v>0</v>
      </c>
      <c r="L4781" s="89">
        <f t="shared" si="743"/>
        <v>1</v>
      </c>
      <c r="M4781" s="88">
        <f>'HP-Api, V2-Sep24'!AM4783</f>
        <v>0</v>
      </c>
      <c r="N4781" s="89" t="str">
        <f t="shared" si="740"/>
        <v/>
      </c>
      <c r="O4781" s="88">
        <f>'HP-Api, V2-Sep24'!AR4783</f>
        <v>0</v>
      </c>
      <c r="P4781" s="89" t="str">
        <f t="shared" si="744"/>
        <v/>
      </c>
      <c r="Q4781" s="89" t="e">
        <f t="shared" si="745"/>
        <v>#VALUE!</v>
      </c>
      <c r="R4781" s="89" t="e">
        <f t="shared" si="746"/>
        <v>#VALUE!</v>
      </c>
      <c r="S4781" s="173">
        <f>'HP-Api, V2-Sep24'!AS4783</f>
        <v>0</v>
      </c>
      <c r="T4781" s="89">
        <f t="shared" si="747"/>
        <v>1</v>
      </c>
      <c r="U4781" s="90" t="e">
        <f t="shared" si="748"/>
        <v>#DIV/0!</v>
      </c>
      <c r="V4781" s="91" t="e">
        <f t="shared" si="749"/>
        <v>#DIV/0!</v>
      </c>
    </row>
    <row r="4782" spans="1:22" x14ac:dyDescent="0.3">
      <c r="A4782" s="88">
        <f>'HP-Api, V2-Sep24'!D4784</f>
        <v>0</v>
      </c>
      <c r="B4782" s="88" cm="1">
        <f t="array" ref="B4782">IF(OR(A4782=DATA!$H$2:$H$13),3,IF(OR(A4782=DATA!$H$14:$H$119),2,1))</f>
        <v>1</v>
      </c>
      <c r="C4782" s="88">
        <f>'HP-Api, V2-Sep24'!G4784</f>
        <v>0</v>
      </c>
      <c r="D4782" s="89" t="str">
        <f>IF(AND(C4782&gt;='Risk(dist, colmena)'!$C$9, C4782&lt;='Risk(dist, colmena)'!$E$9), 1, IF(AND(C4782&gt;'Risk(dist, colmena)'!$C$10, C4782&lt;='Risk(dist, colmena)'!$E$10), 2, IF(C4782&gt;='Risk(dist, colmena)'!$C$11, 3, "")))</f>
        <v/>
      </c>
      <c r="E4782" s="173">
        <f>'HP-Api, V2-Sep24'!L4784</f>
        <v>0</v>
      </c>
      <c r="F4782" s="173" t="str">
        <f>IF(AND(E4782&gt;='Risk(dist, colmena)'!$H$9, E4782&lt;='Risk(dist, colmena)'!$J$9), 1, IF(AND(E4782&gt;'Risk(dist, colmena)'!$H$10, E4782&lt;='Risk(dist, colmena)'!$J$10), 2, IF(E4782&gt;='Risk(dist, colmena)'!$H$11, 3, "")))</f>
        <v/>
      </c>
      <c r="G4782" s="88">
        <f>'HP-Api, V2-Sep24'!AH4784</f>
        <v>0</v>
      </c>
      <c r="H4782" s="89" t="str">
        <f t="shared" si="741"/>
        <v/>
      </c>
      <c r="I4782" s="194" t="e">
        <f>('HP-Api, V2-Sep24'!AK4784-'HP-Api, V2-Sep24'!S4784)/'HP-Api, V2-Sep24'!S4784</f>
        <v>#DIV/0!</v>
      </c>
      <c r="J4782" s="89" t="e">
        <f t="shared" si="742"/>
        <v>#DIV/0!</v>
      </c>
      <c r="K4782" s="195">
        <f>'HP-Api, V2-Sep24'!AQ4784</f>
        <v>0</v>
      </c>
      <c r="L4782" s="89">
        <f t="shared" si="743"/>
        <v>1</v>
      </c>
      <c r="M4782" s="88">
        <f>'HP-Api, V2-Sep24'!AM4784</f>
        <v>0</v>
      </c>
      <c r="N4782" s="89" t="str">
        <f t="shared" si="740"/>
        <v/>
      </c>
      <c r="O4782" s="88">
        <f>'HP-Api, V2-Sep24'!AR4784</f>
        <v>0</v>
      </c>
      <c r="P4782" s="89" t="str">
        <f t="shared" si="744"/>
        <v/>
      </c>
      <c r="Q4782" s="89" t="e">
        <f t="shared" si="745"/>
        <v>#VALUE!</v>
      </c>
      <c r="R4782" s="89" t="e">
        <f t="shared" si="746"/>
        <v>#VALUE!</v>
      </c>
      <c r="S4782" s="173">
        <f>'HP-Api, V2-Sep24'!AS4784</f>
        <v>0</v>
      </c>
      <c r="T4782" s="89">
        <f t="shared" si="747"/>
        <v>1</v>
      </c>
      <c r="U4782" s="90" t="e">
        <f t="shared" si="748"/>
        <v>#DIV/0!</v>
      </c>
      <c r="V4782" s="91" t="e">
        <f t="shared" si="749"/>
        <v>#DIV/0!</v>
      </c>
    </row>
    <row r="4783" spans="1:22" x14ac:dyDescent="0.3">
      <c r="A4783" s="88">
        <f>'HP-Api, V2-Sep24'!D4785</f>
        <v>0</v>
      </c>
      <c r="B4783" s="88" cm="1">
        <f t="array" ref="B4783">IF(OR(A4783=DATA!$H$2:$H$13),3,IF(OR(A4783=DATA!$H$14:$H$119),2,1))</f>
        <v>1</v>
      </c>
      <c r="C4783" s="88">
        <f>'HP-Api, V2-Sep24'!G4785</f>
        <v>0</v>
      </c>
      <c r="D4783" s="89" t="str">
        <f>IF(AND(C4783&gt;='Risk(dist, colmena)'!$C$9, C4783&lt;='Risk(dist, colmena)'!$E$9), 1, IF(AND(C4783&gt;'Risk(dist, colmena)'!$C$10, C4783&lt;='Risk(dist, colmena)'!$E$10), 2, IF(C4783&gt;='Risk(dist, colmena)'!$C$11, 3, "")))</f>
        <v/>
      </c>
      <c r="E4783" s="173">
        <f>'HP-Api, V2-Sep24'!L4785</f>
        <v>0</v>
      </c>
      <c r="F4783" s="173" t="str">
        <f>IF(AND(E4783&gt;='Risk(dist, colmena)'!$H$9, E4783&lt;='Risk(dist, colmena)'!$J$9), 1, IF(AND(E4783&gt;'Risk(dist, colmena)'!$H$10, E4783&lt;='Risk(dist, colmena)'!$J$10), 2, IF(E4783&gt;='Risk(dist, colmena)'!$H$11, 3, "")))</f>
        <v/>
      </c>
      <c r="G4783" s="88">
        <f>'HP-Api, V2-Sep24'!AH4785</f>
        <v>0</v>
      </c>
      <c r="H4783" s="89" t="str">
        <f t="shared" si="741"/>
        <v/>
      </c>
      <c r="I4783" s="194" t="e">
        <f>('HP-Api, V2-Sep24'!AK4785-'HP-Api, V2-Sep24'!S4785)/'HP-Api, V2-Sep24'!S4785</f>
        <v>#DIV/0!</v>
      </c>
      <c r="J4783" s="89" t="e">
        <f t="shared" si="742"/>
        <v>#DIV/0!</v>
      </c>
      <c r="K4783" s="195">
        <f>'HP-Api, V2-Sep24'!AQ4785</f>
        <v>0</v>
      </c>
      <c r="L4783" s="89">
        <f t="shared" si="743"/>
        <v>1</v>
      </c>
      <c r="M4783" s="88">
        <f>'HP-Api, V2-Sep24'!AM4785</f>
        <v>0</v>
      </c>
      <c r="N4783" s="89" t="str">
        <f t="shared" si="740"/>
        <v/>
      </c>
      <c r="O4783" s="88">
        <f>'HP-Api, V2-Sep24'!AR4785</f>
        <v>0</v>
      </c>
      <c r="P4783" s="89" t="str">
        <f t="shared" si="744"/>
        <v/>
      </c>
      <c r="Q4783" s="89" t="e">
        <f t="shared" si="745"/>
        <v>#VALUE!</v>
      </c>
      <c r="R4783" s="89" t="e">
        <f t="shared" si="746"/>
        <v>#VALUE!</v>
      </c>
      <c r="S4783" s="173">
        <f>'HP-Api, V2-Sep24'!AS4785</f>
        <v>0</v>
      </c>
      <c r="T4783" s="89">
        <f t="shared" si="747"/>
        <v>1</v>
      </c>
      <c r="U4783" s="90" t="e">
        <f t="shared" si="748"/>
        <v>#DIV/0!</v>
      </c>
      <c r="V4783" s="91" t="e">
        <f t="shared" si="749"/>
        <v>#DIV/0!</v>
      </c>
    </row>
    <row r="4784" spans="1:22" x14ac:dyDescent="0.3">
      <c r="A4784" s="88">
        <f>'HP-Api, V2-Sep24'!D4786</f>
        <v>0</v>
      </c>
      <c r="B4784" s="88" cm="1">
        <f t="array" ref="B4784">IF(OR(A4784=DATA!$H$2:$H$13),3,IF(OR(A4784=DATA!$H$14:$H$119),2,1))</f>
        <v>1</v>
      </c>
      <c r="C4784" s="88">
        <f>'HP-Api, V2-Sep24'!G4786</f>
        <v>0</v>
      </c>
      <c r="D4784" s="89" t="str">
        <f>IF(AND(C4784&gt;='Risk(dist, colmena)'!$C$9, C4784&lt;='Risk(dist, colmena)'!$E$9), 1, IF(AND(C4784&gt;'Risk(dist, colmena)'!$C$10, C4784&lt;='Risk(dist, colmena)'!$E$10), 2, IF(C4784&gt;='Risk(dist, colmena)'!$C$11, 3, "")))</f>
        <v/>
      </c>
      <c r="E4784" s="173">
        <f>'HP-Api, V2-Sep24'!L4786</f>
        <v>0</v>
      </c>
      <c r="F4784" s="173" t="str">
        <f>IF(AND(E4784&gt;='Risk(dist, colmena)'!$H$9, E4784&lt;='Risk(dist, colmena)'!$J$9), 1, IF(AND(E4784&gt;'Risk(dist, colmena)'!$H$10, E4784&lt;='Risk(dist, colmena)'!$J$10), 2, IF(E4784&gt;='Risk(dist, colmena)'!$H$11, 3, "")))</f>
        <v/>
      </c>
      <c r="G4784" s="88">
        <f>'HP-Api, V2-Sep24'!AH4786</f>
        <v>0</v>
      </c>
      <c r="H4784" s="89" t="str">
        <f t="shared" si="741"/>
        <v/>
      </c>
      <c r="I4784" s="194" t="e">
        <f>('HP-Api, V2-Sep24'!AK4786-'HP-Api, V2-Sep24'!S4786)/'HP-Api, V2-Sep24'!S4786</f>
        <v>#DIV/0!</v>
      </c>
      <c r="J4784" s="89" t="e">
        <f t="shared" si="742"/>
        <v>#DIV/0!</v>
      </c>
      <c r="K4784" s="195">
        <f>'HP-Api, V2-Sep24'!AQ4786</f>
        <v>0</v>
      </c>
      <c r="L4784" s="89">
        <f t="shared" si="743"/>
        <v>1</v>
      </c>
      <c r="M4784" s="88">
        <f>'HP-Api, V2-Sep24'!AM4786</f>
        <v>0</v>
      </c>
      <c r="N4784" s="89" t="str">
        <f t="shared" si="740"/>
        <v/>
      </c>
      <c r="O4784" s="88">
        <f>'HP-Api, V2-Sep24'!AR4786</f>
        <v>0</v>
      </c>
      <c r="P4784" s="89" t="str">
        <f t="shared" si="744"/>
        <v/>
      </c>
      <c r="Q4784" s="89" t="e">
        <f t="shared" si="745"/>
        <v>#VALUE!</v>
      </c>
      <c r="R4784" s="89" t="e">
        <f t="shared" si="746"/>
        <v>#VALUE!</v>
      </c>
      <c r="S4784" s="173">
        <f>'HP-Api, V2-Sep24'!AS4786</f>
        <v>0</v>
      </c>
      <c r="T4784" s="89">
        <f t="shared" si="747"/>
        <v>1</v>
      </c>
      <c r="U4784" s="90" t="e">
        <f t="shared" si="748"/>
        <v>#DIV/0!</v>
      </c>
      <c r="V4784" s="91" t="e">
        <f t="shared" si="749"/>
        <v>#DIV/0!</v>
      </c>
    </row>
    <row r="4785" spans="1:22" x14ac:dyDescent="0.3">
      <c r="A4785" s="88">
        <f>'HP-Api, V2-Sep24'!D4787</f>
        <v>0</v>
      </c>
      <c r="B4785" s="88" cm="1">
        <f t="array" ref="B4785">IF(OR(A4785=DATA!$H$2:$H$13),3,IF(OR(A4785=DATA!$H$14:$H$119),2,1))</f>
        <v>1</v>
      </c>
      <c r="C4785" s="88">
        <f>'HP-Api, V2-Sep24'!G4787</f>
        <v>0</v>
      </c>
      <c r="D4785" s="89" t="str">
        <f>IF(AND(C4785&gt;='Risk(dist, colmena)'!$C$9, C4785&lt;='Risk(dist, colmena)'!$E$9), 1, IF(AND(C4785&gt;'Risk(dist, colmena)'!$C$10, C4785&lt;='Risk(dist, colmena)'!$E$10), 2, IF(C4785&gt;='Risk(dist, colmena)'!$C$11, 3, "")))</f>
        <v/>
      </c>
      <c r="E4785" s="173">
        <f>'HP-Api, V2-Sep24'!L4787</f>
        <v>0</v>
      </c>
      <c r="F4785" s="173" t="str">
        <f>IF(AND(E4785&gt;='Risk(dist, colmena)'!$H$9, E4785&lt;='Risk(dist, colmena)'!$J$9), 1, IF(AND(E4785&gt;'Risk(dist, colmena)'!$H$10, E4785&lt;='Risk(dist, colmena)'!$J$10), 2, IF(E4785&gt;='Risk(dist, colmena)'!$H$11, 3, "")))</f>
        <v/>
      </c>
      <c r="G4785" s="88">
        <f>'HP-Api, V2-Sep24'!AH4787</f>
        <v>0</v>
      </c>
      <c r="H4785" s="89" t="str">
        <f t="shared" si="741"/>
        <v/>
      </c>
      <c r="I4785" s="194" t="e">
        <f>('HP-Api, V2-Sep24'!AK4787-'HP-Api, V2-Sep24'!S4787)/'HP-Api, V2-Sep24'!S4787</f>
        <v>#DIV/0!</v>
      </c>
      <c r="J4785" s="89" t="e">
        <f t="shared" si="742"/>
        <v>#DIV/0!</v>
      </c>
      <c r="K4785" s="195">
        <f>'HP-Api, V2-Sep24'!AQ4787</f>
        <v>0</v>
      </c>
      <c r="L4785" s="89">
        <f t="shared" si="743"/>
        <v>1</v>
      </c>
      <c r="M4785" s="88">
        <f>'HP-Api, V2-Sep24'!AM4787</f>
        <v>0</v>
      </c>
      <c r="N4785" s="89" t="str">
        <f t="shared" si="740"/>
        <v/>
      </c>
      <c r="O4785" s="88">
        <f>'HP-Api, V2-Sep24'!AR4787</f>
        <v>0</v>
      </c>
      <c r="P4785" s="89" t="str">
        <f t="shared" si="744"/>
        <v/>
      </c>
      <c r="Q4785" s="89" t="e">
        <f t="shared" si="745"/>
        <v>#VALUE!</v>
      </c>
      <c r="R4785" s="89" t="e">
        <f t="shared" si="746"/>
        <v>#VALUE!</v>
      </c>
      <c r="S4785" s="173">
        <f>'HP-Api, V2-Sep24'!AS4787</f>
        <v>0</v>
      </c>
      <c r="T4785" s="89">
        <f t="shared" si="747"/>
        <v>1</v>
      </c>
      <c r="U4785" s="90" t="e">
        <f t="shared" si="748"/>
        <v>#DIV/0!</v>
      </c>
      <c r="V4785" s="91" t="e">
        <f t="shared" si="749"/>
        <v>#DIV/0!</v>
      </c>
    </row>
    <row r="4786" spans="1:22" x14ac:dyDescent="0.3">
      <c r="A4786" s="88">
        <f>'HP-Api, V2-Sep24'!D4788</f>
        <v>0</v>
      </c>
      <c r="B4786" s="88" cm="1">
        <f t="array" ref="B4786">IF(OR(A4786=DATA!$H$2:$H$13),3,IF(OR(A4786=DATA!$H$14:$H$119),2,1))</f>
        <v>1</v>
      </c>
      <c r="C4786" s="88">
        <f>'HP-Api, V2-Sep24'!G4788</f>
        <v>0</v>
      </c>
      <c r="D4786" s="89" t="str">
        <f>IF(AND(C4786&gt;='Risk(dist, colmena)'!$C$9, C4786&lt;='Risk(dist, colmena)'!$E$9), 1, IF(AND(C4786&gt;'Risk(dist, colmena)'!$C$10, C4786&lt;='Risk(dist, colmena)'!$E$10), 2, IF(C4786&gt;='Risk(dist, colmena)'!$C$11, 3, "")))</f>
        <v/>
      </c>
      <c r="E4786" s="173">
        <f>'HP-Api, V2-Sep24'!L4788</f>
        <v>0</v>
      </c>
      <c r="F4786" s="173" t="str">
        <f>IF(AND(E4786&gt;='Risk(dist, colmena)'!$H$9, E4786&lt;='Risk(dist, colmena)'!$J$9), 1, IF(AND(E4786&gt;'Risk(dist, colmena)'!$H$10, E4786&lt;='Risk(dist, colmena)'!$J$10), 2, IF(E4786&gt;='Risk(dist, colmena)'!$H$11, 3, "")))</f>
        <v/>
      </c>
      <c r="G4786" s="88">
        <f>'HP-Api, V2-Sep24'!AH4788</f>
        <v>0</v>
      </c>
      <c r="H4786" s="89" t="str">
        <f t="shared" si="741"/>
        <v/>
      </c>
      <c r="I4786" s="194" t="e">
        <f>('HP-Api, V2-Sep24'!AK4788-'HP-Api, V2-Sep24'!S4788)/'HP-Api, V2-Sep24'!S4788</f>
        <v>#DIV/0!</v>
      </c>
      <c r="J4786" s="89" t="e">
        <f t="shared" si="742"/>
        <v>#DIV/0!</v>
      </c>
      <c r="K4786" s="195">
        <f>'HP-Api, V2-Sep24'!AQ4788</f>
        <v>0</v>
      </c>
      <c r="L4786" s="89">
        <f t="shared" si="743"/>
        <v>1</v>
      </c>
      <c r="M4786" s="88">
        <f>'HP-Api, V2-Sep24'!AM4788</f>
        <v>0</v>
      </c>
      <c r="N4786" s="89" t="str">
        <f t="shared" si="740"/>
        <v/>
      </c>
      <c r="O4786" s="88">
        <f>'HP-Api, V2-Sep24'!AR4788</f>
        <v>0</v>
      </c>
      <c r="P4786" s="89" t="str">
        <f t="shared" si="744"/>
        <v/>
      </c>
      <c r="Q4786" s="89" t="e">
        <f t="shared" si="745"/>
        <v>#VALUE!</v>
      </c>
      <c r="R4786" s="89" t="e">
        <f t="shared" si="746"/>
        <v>#VALUE!</v>
      </c>
      <c r="S4786" s="173">
        <f>'HP-Api, V2-Sep24'!AS4788</f>
        <v>0</v>
      </c>
      <c r="T4786" s="89">
        <f t="shared" si="747"/>
        <v>1</v>
      </c>
      <c r="U4786" s="90" t="e">
        <f t="shared" si="748"/>
        <v>#DIV/0!</v>
      </c>
      <c r="V4786" s="91" t="e">
        <f t="shared" si="749"/>
        <v>#DIV/0!</v>
      </c>
    </row>
    <row r="4787" spans="1:22" x14ac:dyDescent="0.3">
      <c r="A4787" s="88">
        <f>'HP-Api, V2-Sep24'!D4789</f>
        <v>0</v>
      </c>
      <c r="B4787" s="88" cm="1">
        <f t="array" ref="B4787">IF(OR(A4787=DATA!$H$2:$H$13),3,IF(OR(A4787=DATA!$H$14:$H$119),2,1))</f>
        <v>1</v>
      </c>
      <c r="C4787" s="88">
        <f>'HP-Api, V2-Sep24'!G4789</f>
        <v>0</v>
      </c>
      <c r="D4787" s="89" t="str">
        <f>IF(AND(C4787&gt;='Risk(dist, colmena)'!$C$9, C4787&lt;='Risk(dist, colmena)'!$E$9), 1, IF(AND(C4787&gt;'Risk(dist, colmena)'!$C$10, C4787&lt;='Risk(dist, colmena)'!$E$10), 2, IF(C4787&gt;='Risk(dist, colmena)'!$C$11, 3, "")))</f>
        <v/>
      </c>
      <c r="E4787" s="173">
        <f>'HP-Api, V2-Sep24'!L4789</f>
        <v>0</v>
      </c>
      <c r="F4787" s="173" t="str">
        <f>IF(AND(E4787&gt;='Risk(dist, colmena)'!$H$9, E4787&lt;='Risk(dist, colmena)'!$J$9), 1, IF(AND(E4787&gt;'Risk(dist, colmena)'!$H$10, E4787&lt;='Risk(dist, colmena)'!$J$10), 2, IF(E4787&gt;='Risk(dist, colmena)'!$H$11, 3, "")))</f>
        <v/>
      </c>
      <c r="G4787" s="88">
        <f>'HP-Api, V2-Sep24'!AH4789</f>
        <v>0</v>
      </c>
      <c r="H4787" s="89" t="str">
        <f t="shared" si="741"/>
        <v/>
      </c>
      <c r="I4787" s="194" t="e">
        <f>('HP-Api, V2-Sep24'!AK4789-'HP-Api, V2-Sep24'!S4789)/'HP-Api, V2-Sep24'!S4789</f>
        <v>#DIV/0!</v>
      </c>
      <c r="J4787" s="89" t="e">
        <f t="shared" si="742"/>
        <v>#DIV/0!</v>
      </c>
      <c r="K4787" s="195">
        <f>'HP-Api, V2-Sep24'!AQ4789</f>
        <v>0</v>
      </c>
      <c r="L4787" s="89">
        <f t="shared" si="743"/>
        <v>1</v>
      </c>
      <c r="M4787" s="88">
        <f>'HP-Api, V2-Sep24'!AM4789</f>
        <v>0</v>
      </c>
      <c r="N4787" s="89" t="str">
        <f t="shared" si="740"/>
        <v/>
      </c>
      <c r="O4787" s="88">
        <f>'HP-Api, V2-Sep24'!AR4789</f>
        <v>0</v>
      </c>
      <c r="P4787" s="89" t="str">
        <f t="shared" si="744"/>
        <v/>
      </c>
      <c r="Q4787" s="89" t="e">
        <f t="shared" si="745"/>
        <v>#VALUE!</v>
      </c>
      <c r="R4787" s="89" t="e">
        <f t="shared" si="746"/>
        <v>#VALUE!</v>
      </c>
      <c r="S4787" s="173">
        <f>'HP-Api, V2-Sep24'!AS4789</f>
        <v>0</v>
      </c>
      <c r="T4787" s="89">
        <f t="shared" si="747"/>
        <v>1</v>
      </c>
      <c r="U4787" s="90" t="e">
        <f t="shared" si="748"/>
        <v>#DIV/0!</v>
      </c>
      <c r="V4787" s="91" t="e">
        <f t="shared" si="749"/>
        <v>#DIV/0!</v>
      </c>
    </row>
    <row r="4788" spans="1:22" x14ac:dyDescent="0.3">
      <c r="A4788" s="88">
        <f>'HP-Api, V2-Sep24'!D4790</f>
        <v>0</v>
      </c>
      <c r="B4788" s="88" cm="1">
        <f t="array" ref="B4788">IF(OR(A4788=DATA!$H$2:$H$13),3,IF(OR(A4788=DATA!$H$14:$H$119),2,1))</f>
        <v>1</v>
      </c>
      <c r="C4788" s="88">
        <f>'HP-Api, V2-Sep24'!G4790</f>
        <v>0</v>
      </c>
      <c r="D4788" s="89" t="str">
        <f>IF(AND(C4788&gt;='Risk(dist, colmena)'!$C$9, C4788&lt;='Risk(dist, colmena)'!$E$9), 1, IF(AND(C4788&gt;'Risk(dist, colmena)'!$C$10, C4788&lt;='Risk(dist, colmena)'!$E$10), 2, IF(C4788&gt;='Risk(dist, colmena)'!$C$11, 3, "")))</f>
        <v/>
      </c>
      <c r="E4788" s="173">
        <f>'HP-Api, V2-Sep24'!L4790</f>
        <v>0</v>
      </c>
      <c r="F4788" s="173" t="str">
        <f>IF(AND(E4788&gt;='Risk(dist, colmena)'!$H$9, E4788&lt;='Risk(dist, colmena)'!$J$9), 1, IF(AND(E4788&gt;'Risk(dist, colmena)'!$H$10, E4788&lt;='Risk(dist, colmena)'!$J$10), 2, IF(E4788&gt;='Risk(dist, colmena)'!$H$11, 3, "")))</f>
        <v/>
      </c>
      <c r="G4788" s="88">
        <f>'HP-Api, V2-Sep24'!AH4790</f>
        <v>0</v>
      </c>
      <c r="H4788" s="89" t="str">
        <f t="shared" si="741"/>
        <v/>
      </c>
      <c r="I4788" s="194" t="e">
        <f>('HP-Api, V2-Sep24'!AK4790-'HP-Api, V2-Sep24'!S4790)/'HP-Api, V2-Sep24'!S4790</f>
        <v>#DIV/0!</v>
      </c>
      <c r="J4788" s="89" t="e">
        <f t="shared" si="742"/>
        <v>#DIV/0!</v>
      </c>
      <c r="K4788" s="195">
        <f>'HP-Api, V2-Sep24'!AQ4790</f>
        <v>0</v>
      </c>
      <c r="L4788" s="89">
        <f t="shared" si="743"/>
        <v>1</v>
      </c>
      <c r="M4788" s="88">
        <f>'HP-Api, V2-Sep24'!AM4790</f>
        <v>0</v>
      </c>
      <c r="N4788" s="89" t="str">
        <f t="shared" si="740"/>
        <v/>
      </c>
      <c r="O4788" s="88">
        <f>'HP-Api, V2-Sep24'!AR4790</f>
        <v>0</v>
      </c>
      <c r="P4788" s="89" t="str">
        <f t="shared" si="744"/>
        <v/>
      </c>
      <c r="Q4788" s="89" t="e">
        <f t="shared" si="745"/>
        <v>#VALUE!</v>
      </c>
      <c r="R4788" s="89" t="e">
        <f t="shared" si="746"/>
        <v>#VALUE!</v>
      </c>
      <c r="S4788" s="173">
        <f>'HP-Api, V2-Sep24'!AS4790</f>
        <v>0</v>
      </c>
      <c r="T4788" s="89">
        <f t="shared" si="747"/>
        <v>1</v>
      </c>
      <c r="U4788" s="90" t="e">
        <f t="shared" si="748"/>
        <v>#DIV/0!</v>
      </c>
      <c r="V4788" s="91" t="e">
        <f t="shared" si="749"/>
        <v>#DIV/0!</v>
      </c>
    </row>
    <row r="4789" spans="1:22" x14ac:dyDescent="0.3">
      <c r="A4789" s="88">
        <f>'HP-Api, V2-Sep24'!D4791</f>
        <v>0</v>
      </c>
      <c r="B4789" s="88" cm="1">
        <f t="array" ref="B4789">IF(OR(A4789=DATA!$H$2:$H$13),3,IF(OR(A4789=DATA!$H$14:$H$119),2,1))</f>
        <v>1</v>
      </c>
      <c r="C4789" s="88">
        <f>'HP-Api, V2-Sep24'!G4791</f>
        <v>0</v>
      </c>
      <c r="D4789" s="89" t="str">
        <f>IF(AND(C4789&gt;='Risk(dist, colmena)'!$C$9, C4789&lt;='Risk(dist, colmena)'!$E$9), 1, IF(AND(C4789&gt;'Risk(dist, colmena)'!$C$10, C4789&lt;='Risk(dist, colmena)'!$E$10), 2, IF(C4789&gt;='Risk(dist, colmena)'!$C$11, 3, "")))</f>
        <v/>
      </c>
      <c r="E4789" s="173">
        <f>'HP-Api, V2-Sep24'!L4791</f>
        <v>0</v>
      </c>
      <c r="F4789" s="173" t="str">
        <f>IF(AND(E4789&gt;='Risk(dist, colmena)'!$H$9, E4789&lt;='Risk(dist, colmena)'!$J$9), 1, IF(AND(E4789&gt;'Risk(dist, colmena)'!$H$10, E4789&lt;='Risk(dist, colmena)'!$J$10), 2, IF(E4789&gt;='Risk(dist, colmena)'!$H$11, 3, "")))</f>
        <v/>
      </c>
      <c r="G4789" s="88">
        <f>'HP-Api, V2-Sep24'!AH4791</f>
        <v>0</v>
      </c>
      <c r="H4789" s="89" t="str">
        <f t="shared" si="741"/>
        <v/>
      </c>
      <c r="I4789" s="194" t="e">
        <f>('HP-Api, V2-Sep24'!AK4791-'HP-Api, V2-Sep24'!S4791)/'HP-Api, V2-Sep24'!S4791</f>
        <v>#DIV/0!</v>
      </c>
      <c r="J4789" s="89" t="e">
        <f t="shared" si="742"/>
        <v>#DIV/0!</v>
      </c>
      <c r="K4789" s="195">
        <f>'HP-Api, V2-Sep24'!AQ4791</f>
        <v>0</v>
      </c>
      <c r="L4789" s="89">
        <f t="shared" si="743"/>
        <v>1</v>
      </c>
      <c r="M4789" s="88">
        <f>'HP-Api, V2-Sep24'!AM4791</f>
        <v>0</v>
      </c>
      <c r="N4789" s="89" t="str">
        <f t="shared" si="740"/>
        <v/>
      </c>
      <c r="O4789" s="88">
        <f>'HP-Api, V2-Sep24'!AR4791</f>
        <v>0</v>
      </c>
      <c r="P4789" s="89" t="str">
        <f t="shared" si="744"/>
        <v/>
      </c>
      <c r="Q4789" s="89" t="e">
        <f t="shared" si="745"/>
        <v>#VALUE!</v>
      </c>
      <c r="R4789" s="89" t="e">
        <f t="shared" si="746"/>
        <v>#VALUE!</v>
      </c>
      <c r="S4789" s="173">
        <f>'HP-Api, V2-Sep24'!AS4791</f>
        <v>0</v>
      </c>
      <c r="T4789" s="89">
        <f t="shared" si="747"/>
        <v>1</v>
      </c>
      <c r="U4789" s="90" t="e">
        <f t="shared" si="748"/>
        <v>#DIV/0!</v>
      </c>
      <c r="V4789" s="91" t="e">
        <f t="shared" si="749"/>
        <v>#DIV/0!</v>
      </c>
    </row>
    <row r="4790" spans="1:22" x14ac:dyDescent="0.3">
      <c r="A4790" s="88">
        <f>'HP-Api, V2-Sep24'!D4792</f>
        <v>0</v>
      </c>
      <c r="B4790" s="88" cm="1">
        <f t="array" ref="B4790">IF(OR(A4790=DATA!$H$2:$H$13),3,IF(OR(A4790=DATA!$H$14:$H$119),2,1))</f>
        <v>1</v>
      </c>
      <c r="C4790" s="88">
        <f>'HP-Api, V2-Sep24'!G4792</f>
        <v>0</v>
      </c>
      <c r="D4790" s="89" t="str">
        <f>IF(AND(C4790&gt;='Risk(dist, colmena)'!$C$9, C4790&lt;='Risk(dist, colmena)'!$E$9), 1, IF(AND(C4790&gt;'Risk(dist, colmena)'!$C$10, C4790&lt;='Risk(dist, colmena)'!$E$10), 2, IF(C4790&gt;='Risk(dist, colmena)'!$C$11, 3, "")))</f>
        <v/>
      </c>
      <c r="E4790" s="173">
        <f>'HP-Api, V2-Sep24'!L4792</f>
        <v>0</v>
      </c>
      <c r="F4790" s="173" t="str">
        <f>IF(AND(E4790&gt;='Risk(dist, colmena)'!$H$9, E4790&lt;='Risk(dist, colmena)'!$J$9), 1, IF(AND(E4790&gt;'Risk(dist, colmena)'!$H$10, E4790&lt;='Risk(dist, colmena)'!$J$10), 2, IF(E4790&gt;='Risk(dist, colmena)'!$H$11, 3, "")))</f>
        <v/>
      </c>
      <c r="G4790" s="88">
        <f>'HP-Api, V2-Sep24'!AH4792</f>
        <v>0</v>
      </c>
      <c r="H4790" s="89" t="str">
        <f t="shared" si="741"/>
        <v/>
      </c>
      <c r="I4790" s="194" t="e">
        <f>('HP-Api, V2-Sep24'!AK4792-'HP-Api, V2-Sep24'!S4792)/'HP-Api, V2-Sep24'!S4792</f>
        <v>#DIV/0!</v>
      </c>
      <c r="J4790" s="89" t="e">
        <f t="shared" si="742"/>
        <v>#DIV/0!</v>
      </c>
      <c r="K4790" s="195">
        <f>'HP-Api, V2-Sep24'!AQ4792</f>
        <v>0</v>
      </c>
      <c r="L4790" s="89">
        <f t="shared" si="743"/>
        <v>1</v>
      </c>
      <c r="M4790" s="88">
        <f>'HP-Api, V2-Sep24'!AM4792</f>
        <v>0</v>
      </c>
      <c r="N4790" s="89" t="str">
        <f t="shared" si="740"/>
        <v/>
      </c>
      <c r="O4790" s="88">
        <f>'HP-Api, V2-Sep24'!AR4792</f>
        <v>0</v>
      </c>
      <c r="P4790" s="89" t="str">
        <f t="shared" si="744"/>
        <v/>
      </c>
      <c r="Q4790" s="89" t="e">
        <f t="shared" si="745"/>
        <v>#VALUE!</v>
      </c>
      <c r="R4790" s="89" t="e">
        <f t="shared" si="746"/>
        <v>#VALUE!</v>
      </c>
      <c r="S4790" s="173">
        <f>'HP-Api, V2-Sep24'!AS4792</f>
        <v>0</v>
      </c>
      <c r="T4790" s="89">
        <f t="shared" si="747"/>
        <v>1</v>
      </c>
      <c r="U4790" s="90" t="e">
        <f t="shared" si="748"/>
        <v>#DIV/0!</v>
      </c>
      <c r="V4790" s="91" t="e">
        <f t="shared" si="749"/>
        <v>#DIV/0!</v>
      </c>
    </row>
    <row r="4791" spans="1:22" x14ac:dyDescent="0.3">
      <c r="A4791" s="88">
        <f>'HP-Api, V2-Sep24'!D4793</f>
        <v>0</v>
      </c>
      <c r="B4791" s="88" cm="1">
        <f t="array" ref="B4791">IF(OR(A4791=DATA!$H$2:$H$13),3,IF(OR(A4791=DATA!$H$14:$H$119),2,1))</f>
        <v>1</v>
      </c>
      <c r="C4791" s="88">
        <f>'HP-Api, V2-Sep24'!G4793</f>
        <v>0</v>
      </c>
      <c r="D4791" s="89" t="str">
        <f>IF(AND(C4791&gt;='Risk(dist, colmena)'!$C$9, C4791&lt;='Risk(dist, colmena)'!$E$9), 1, IF(AND(C4791&gt;'Risk(dist, colmena)'!$C$10, C4791&lt;='Risk(dist, colmena)'!$E$10), 2, IF(C4791&gt;='Risk(dist, colmena)'!$C$11, 3, "")))</f>
        <v/>
      </c>
      <c r="E4791" s="173">
        <f>'HP-Api, V2-Sep24'!L4793</f>
        <v>0</v>
      </c>
      <c r="F4791" s="173" t="str">
        <f>IF(AND(E4791&gt;='Risk(dist, colmena)'!$H$9, E4791&lt;='Risk(dist, colmena)'!$J$9), 1, IF(AND(E4791&gt;'Risk(dist, colmena)'!$H$10, E4791&lt;='Risk(dist, colmena)'!$J$10), 2, IF(E4791&gt;='Risk(dist, colmena)'!$H$11, 3, "")))</f>
        <v/>
      </c>
      <c r="G4791" s="88">
        <f>'HP-Api, V2-Sep24'!AH4793</f>
        <v>0</v>
      </c>
      <c r="H4791" s="89" t="str">
        <f t="shared" si="741"/>
        <v/>
      </c>
      <c r="I4791" s="194" t="e">
        <f>('HP-Api, V2-Sep24'!AK4793-'HP-Api, V2-Sep24'!S4793)/'HP-Api, V2-Sep24'!S4793</f>
        <v>#DIV/0!</v>
      </c>
      <c r="J4791" s="89" t="e">
        <f t="shared" si="742"/>
        <v>#DIV/0!</v>
      </c>
      <c r="K4791" s="195">
        <f>'HP-Api, V2-Sep24'!AQ4793</f>
        <v>0</v>
      </c>
      <c r="L4791" s="89">
        <f t="shared" si="743"/>
        <v>1</v>
      </c>
      <c r="M4791" s="88">
        <f>'HP-Api, V2-Sep24'!AM4793</f>
        <v>0</v>
      </c>
      <c r="N4791" s="89" t="str">
        <f t="shared" si="740"/>
        <v/>
      </c>
      <c r="O4791" s="88">
        <f>'HP-Api, V2-Sep24'!AR4793</f>
        <v>0</v>
      </c>
      <c r="P4791" s="89" t="str">
        <f t="shared" si="744"/>
        <v/>
      </c>
      <c r="Q4791" s="89" t="e">
        <f t="shared" si="745"/>
        <v>#VALUE!</v>
      </c>
      <c r="R4791" s="89" t="e">
        <f t="shared" si="746"/>
        <v>#VALUE!</v>
      </c>
      <c r="S4791" s="173">
        <f>'HP-Api, V2-Sep24'!AS4793</f>
        <v>0</v>
      </c>
      <c r="T4791" s="89">
        <f t="shared" si="747"/>
        <v>1</v>
      </c>
      <c r="U4791" s="90" t="e">
        <f t="shared" si="748"/>
        <v>#DIV/0!</v>
      </c>
      <c r="V4791" s="91" t="e">
        <f t="shared" si="749"/>
        <v>#DIV/0!</v>
      </c>
    </row>
    <row r="4792" spans="1:22" x14ac:dyDescent="0.3">
      <c r="A4792" s="88">
        <f>'HP-Api, V2-Sep24'!D4794</f>
        <v>0</v>
      </c>
      <c r="B4792" s="88" cm="1">
        <f t="array" ref="B4792">IF(OR(A4792=DATA!$H$2:$H$13),3,IF(OR(A4792=DATA!$H$14:$H$119),2,1))</f>
        <v>1</v>
      </c>
      <c r="C4792" s="88">
        <f>'HP-Api, V2-Sep24'!G4794</f>
        <v>0</v>
      </c>
      <c r="D4792" s="89" t="str">
        <f>IF(AND(C4792&gt;='Risk(dist, colmena)'!$C$9, C4792&lt;='Risk(dist, colmena)'!$E$9), 1, IF(AND(C4792&gt;'Risk(dist, colmena)'!$C$10, C4792&lt;='Risk(dist, colmena)'!$E$10), 2, IF(C4792&gt;='Risk(dist, colmena)'!$C$11, 3, "")))</f>
        <v/>
      </c>
      <c r="E4792" s="173">
        <f>'HP-Api, V2-Sep24'!L4794</f>
        <v>0</v>
      </c>
      <c r="F4792" s="173" t="str">
        <f>IF(AND(E4792&gt;='Risk(dist, colmena)'!$H$9, E4792&lt;='Risk(dist, colmena)'!$J$9), 1, IF(AND(E4792&gt;'Risk(dist, colmena)'!$H$10, E4792&lt;='Risk(dist, colmena)'!$J$10), 2, IF(E4792&gt;='Risk(dist, colmena)'!$H$11, 3, "")))</f>
        <v/>
      </c>
      <c r="G4792" s="88">
        <f>'HP-Api, V2-Sep24'!AH4794</f>
        <v>0</v>
      </c>
      <c r="H4792" s="89" t="str">
        <f t="shared" si="741"/>
        <v/>
      </c>
      <c r="I4792" s="194" t="e">
        <f>('HP-Api, V2-Sep24'!AK4794-'HP-Api, V2-Sep24'!S4794)/'HP-Api, V2-Sep24'!S4794</f>
        <v>#DIV/0!</v>
      </c>
      <c r="J4792" s="89" t="e">
        <f t="shared" si="742"/>
        <v>#DIV/0!</v>
      </c>
      <c r="K4792" s="195">
        <f>'HP-Api, V2-Sep24'!AQ4794</f>
        <v>0</v>
      </c>
      <c r="L4792" s="89">
        <f t="shared" si="743"/>
        <v>1</v>
      </c>
      <c r="M4792" s="88">
        <f>'HP-Api, V2-Sep24'!AM4794</f>
        <v>0</v>
      </c>
      <c r="N4792" s="89" t="str">
        <f t="shared" si="740"/>
        <v/>
      </c>
      <c r="O4792" s="88">
        <f>'HP-Api, V2-Sep24'!AR4794</f>
        <v>0</v>
      </c>
      <c r="P4792" s="89" t="str">
        <f t="shared" si="744"/>
        <v/>
      </c>
      <c r="Q4792" s="89" t="e">
        <f t="shared" si="745"/>
        <v>#VALUE!</v>
      </c>
      <c r="R4792" s="89" t="e">
        <f t="shared" si="746"/>
        <v>#VALUE!</v>
      </c>
      <c r="S4792" s="173">
        <f>'HP-Api, V2-Sep24'!AS4794</f>
        <v>0</v>
      </c>
      <c r="T4792" s="89">
        <f t="shared" si="747"/>
        <v>1</v>
      </c>
      <c r="U4792" s="90" t="e">
        <f t="shared" si="748"/>
        <v>#DIV/0!</v>
      </c>
      <c r="V4792" s="91" t="e">
        <f t="shared" si="749"/>
        <v>#DIV/0!</v>
      </c>
    </row>
    <row r="4793" spans="1:22" x14ac:dyDescent="0.3">
      <c r="A4793" s="88">
        <f>'HP-Api, V2-Sep24'!D4795</f>
        <v>0</v>
      </c>
      <c r="B4793" s="88" cm="1">
        <f t="array" ref="B4793">IF(OR(A4793=DATA!$H$2:$H$13),3,IF(OR(A4793=DATA!$H$14:$H$119),2,1))</f>
        <v>1</v>
      </c>
      <c r="C4793" s="88">
        <f>'HP-Api, V2-Sep24'!G4795</f>
        <v>0</v>
      </c>
      <c r="D4793" s="89" t="str">
        <f>IF(AND(C4793&gt;='Risk(dist, colmena)'!$C$9, C4793&lt;='Risk(dist, colmena)'!$E$9), 1, IF(AND(C4793&gt;'Risk(dist, colmena)'!$C$10, C4793&lt;='Risk(dist, colmena)'!$E$10), 2, IF(C4793&gt;='Risk(dist, colmena)'!$C$11, 3, "")))</f>
        <v/>
      </c>
      <c r="E4793" s="173">
        <f>'HP-Api, V2-Sep24'!L4795</f>
        <v>0</v>
      </c>
      <c r="F4793" s="173" t="str">
        <f>IF(AND(E4793&gt;='Risk(dist, colmena)'!$H$9, E4793&lt;='Risk(dist, colmena)'!$J$9), 1, IF(AND(E4793&gt;'Risk(dist, colmena)'!$H$10, E4793&lt;='Risk(dist, colmena)'!$J$10), 2, IF(E4793&gt;='Risk(dist, colmena)'!$H$11, 3, "")))</f>
        <v/>
      </c>
      <c r="G4793" s="88">
        <f>'HP-Api, V2-Sep24'!AH4795</f>
        <v>0</v>
      </c>
      <c r="H4793" s="89" t="str">
        <f t="shared" si="741"/>
        <v/>
      </c>
      <c r="I4793" s="194" t="e">
        <f>('HP-Api, V2-Sep24'!AK4795-'HP-Api, V2-Sep24'!S4795)/'HP-Api, V2-Sep24'!S4795</f>
        <v>#DIV/0!</v>
      </c>
      <c r="J4793" s="89" t="e">
        <f t="shared" si="742"/>
        <v>#DIV/0!</v>
      </c>
      <c r="K4793" s="195">
        <f>'HP-Api, V2-Sep24'!AQ4795</f>
        <v>0</v>
      </c>
      <c r="L4793" s="89">
        <f t="shared" si="743"/>
        <v>1</v>
      </c>
      <c r="M4793" s="88">
        <f>'HP-Api, V2-Sep24'!AM4795</f>
        <v>0</v>
      </c>
      <c r="N4793" s="89" t="str">
        <f t="shared" si="740"/>
        <v/>
      </c>
      <c r="O4793" s="88">
        <f>'HP-Api, V2-Sep24'!AR4795</f>
        <v>0</v>
      </c>
      <c r="P4793" s="89" t="str">
        <f t="shared" si="744"/>
        <v/>
      </c>
      <c r="Q4793" s="89" t="e">
        <f t="shared" si="745"/>
        <v>#VALUE!</v>
      </c>
      <c r="R4793" s="89" t="e">
        <f t="shared" si="746"/>
        <v>#VALUE!</v>
      </c>
      <c r="S4793" s="173">
        <f>'HP-Api, V2-Sep24'!AS4795</f>
        <v>0</v>
      </c>
      <c r="T4793" s="89">
        <f t="shared" si="747"/>
        <v>1</v>
      </c>
      <c r="U4793" s="90" t="e">
        <f t="shared" si="748"/>
        <v>#DIV/0!</v>
      </c>
      <c r="V4793" s="91" t="e">
        <f t="shared" si="749"/>
        <v>#DIV/0!</v>
      </c>
    </row>
    <row r="4794" spans="1:22" x14ac:dyDescent="0.3">
      <c r="A4794" s="88">
        <f>'HP-Api, V2-Sep24'!D4796</f>
        <v>0</v>
      </c>
      <c r="B4794" s="88" cm="1">
        <f t="array" ref="B4794">IF(OR(A4794=DATA!$H$2:$H$13),3,IF(OR(A4794=DATA!$H$14:$H$119),2,1))</f>
        <v>1</v>
      </c>
      <c r="C4794" s="88">
        <f>'HP-Api, V2-Sep24'!G4796</f>
        <v>0</v>
      </c>
      <c r="D4794" s="89" t="str">
        <f>IF(AND(C4794&gt;='Risk(dist, colmena)'!$C$9, C4794&lt;='Risk(dist, colmena)'!$E$9), 1, IF(AND(C4794&gt;'Risk(dist, colmena)'!$C$10, C4794&lt;='Risk(dist, colmena)'!$E$10), 2, IF(C4794&gt;='Risk(dist, colmena)'!$C$11, 3, "")))</f>
        <v/>
      </c>
      <c r="E4794" s="173">
        <f>'HP-Api, V2-Sep24'!L4796</f>
        <v>0</v>
      </c>
      <c r="F4794" s="173" t="str">
        <f>IF(AND(E4794&gt;='Risk(dist, colmena)'!$H$9, E4794&lt;='Risk(dist, colmena)'!$J$9), 1, IF(AND(E4794&gt;'Risk(dist, colmena)'!$H$10, E4794&lt;='Risk(dist, colmena)'!$J$10), 2, IF(E4794&gt;='Risk(dist, colmena)'!$H$11, 3, "")))</f>
        <v/>
      </c>
      <c r="G4794" s="88">
        <f>'HP-Api, V2-Sep24'!AH4796</f>
        <v>0</v>
      </c>
      <c r="H4794" s="89" t="str">
        <f t="shared" si="741"/>
        <v/>
      </c>
      <c r="I4794" s="194" t="e">
        <f>('HP-Api, V2-Sep24'!AK4796-'HP-Api, V2-Sep24'!S4796)/'HP-Api, V2-Sep24'!S4796</f>
        <v>#DIV/0!</v>
      </c>
      <c r="J4794" s="89" t="e">
        <f t="shared" si="742"/>
        <v>#DIV/0!</v>
      </c>
      <c r="K4794" s="195">
        <f>'HP-Api, V2-Sep24'!AQ4796</f>
        <v>0</v>
      </c>
      <c r="L4794" s="89">
        <f t="shared" si="743"/>
        <v>1</v>
      </c>
      <c r="M4794" s="88">
        <f>'HP-Api, V2-Sep24'!AM4796</f>
        <v>0</v>
      </c>
      <c r="N4794" s="89" t="str">
        <f t="shared" si="740"/>
        <v/>
      </c>
      <c r="O4794" s="88">
        <f>'HP-Api, V2-Sep24'!AR4796</f>
        <v>0</v>
      </c>
      <c r="P4794" s="89" t="str">
        <f t="shared" si="744"/>
        <v/>
      </c>
      <c r="Q4794" s="89" t="e">
        <f t="shared" si="745"/>
        <v>#VALUE!</v>
      </c>
      <c r="R4794" s="89" t="e">
        <f t="shared" si="746"/>
        <v>#VALUE!</v>
      </c>
      <c r="S4794" s="173">
        <f>'HP-Api, V2-Sep24'!AS4796</f>
        <v>0</v>
      </c>
      <c r="T4794" s="89">
        <f t="shared" si="747"/>
        <v>1</v>
      </c>
      <c r="U4794" s="90" t="e">
        <f t="shared" si="748"/>
        <v>#DIV/0!</v>
      </c>
      <c r="V4794" s="91" t="e">
        <f t="shared" si="749"/>
        <v>#DIV/0!</v>
      </c>
    </row>
    <row r="4795" spans="1:22" x14ac:dyDescent="0.3">
      <c r="A4795" s="88">
        <f>'HP-Api, V2-Sep24'!D4797</f>
        <v>0</v>
      </c>
      <c r="B4795" s="88" cm="1">
        <f t="array" ref="B4795">IF(OR(A4795=DATA!$H$2:$H$13),3,IF(OR(A4795=DATA!$H$14:$H$119),2,1))</f>
        <v>1</v>
      </c>
      <c r="C4795" s="88">
        <f>'HP-Api, V2-Sep24'!G4797</f>
        <v>0</v>
      </c>
      <c r="D4795" s="89" t="str">
        <f>IF(AND(C4795&gt;='Risk(dist, colmena)'!$C$9, C4795&lt;='Risk(dist, colmena)'!$E$9), 1, IF(AND(C4795&gt;'Risk(dist, colmena)'!$C$10, C4795&lt;='Risk(dist, colmena)'!$E$10), 2, IF(C4795&gt;='Risk(dist, colmena)'!$C$11, 3, "")))</f>
        <v/>
      </c>
      <c r="E4795" s="173">
        <f>'HP-Api, V2-Sep24'!L4797</f>
        <v>0</v>
      </c>
      <c r="F4795" s="173" t="str">
        <f>IF(AND(E4795&gt;='Risk(dist, colmena)'!$H$9, E4795&lt;='Risk(dist, colmena)'!$J$9), 1, IF(AND(E4795&gt;'Risk(dist, colmena)'!$H$10, E4795&lt;='Risk(dist, colmena)'!$J$10), 2, IF(E4795&gt;='Risk(dist, colmena)'!$H$11, 3, "")))</f>
        <v/>
      </c>
      <c r="G4795" s="88">
        <f>'HP-Api, V2-Sep24'!AH4797</f>
        <v>0</v>
      </c>
      <c r="H4795" s="89" t="str">
        <f t="shared" si="741"/>
        <v/>
      </c>
      <c r="I4795" s="194" t="e">
        <f>('HP-Api, V2-Sep24'!AK4797-'HP-Api, V2-Sep24'!S4797)/'HP-Api, V2-Sep24'!S4797</f>
        <v>#DIV/0!</v>
      </c>
      <c r="J4795" s="89" t="e">
        <f t="shared" si="742"/>
        <v>#DIV/0!</v>
      </c>
      <c r="K4795" s="195">
        <f>'HP-Api, V2-Sep24'!AQ4797</f>
        <v>0</v>
      </c>
      <c r="L4795" s="89">
        <f t="shared" si="743"/>
        <v>1</v>
      </c>
      <c r="M4795" s="88">
        <f>'HP-Api, V2-Sep24'!AM4797</f>
        <v>0</v>
      </c>
      <c r="N4795" s="89" t="str">
        <f t="shared" si="740"/>
        <v/>
      </c>
      <c r="O4795" s="88">
        <f>'HP-Api, V2-Sep24'!AR4797</f>
        <v>0</v>
      </c>
      <c r="P4795" s="89" t="str">
        <f t="shared" si="744"/>
        <v/>
      </c>
      <c r="Q4795" s="89" t="e">
        <f t="shared" si="745"/>
        <v>#VALUE!</v>
      </c>
      <c r="R4795" s="89" t="e">
        <f t="shared" si="746"/>
        <v>#VALUE!</v>
      </c>
      <c r="S4795" s="173">
        <f>'HP-Api, V2-Sep24'!AS4797</f>
        <v>0</v>
      </c>
      <c r="T4795" s="89">
        <f t="shared" si="747"/>
        <v>1</v>
      </c>
      <c r="U4795" s="90" t="e">
        <f t="shared" si="748"/>
        <v>#DIV/0!</v>
      </c>
      <c r="V4795" s="91" t="e">
        <f t="shared" si="749"/>
        <v>#DIV/0!</v>
      </c>
    </row>
    <row r="4796" spans="1:22" x14ac:dyDescent="0.3">
      <c r="A4796" s="88">
        <f>'HP-Api, V2-Sep24'!D4798</f>
        <v>0</v>
      </c>
      <c r="B4796" s="88" cm="1">
        <f t="array" ref="B4796">IF(OR(A4796=DATA!$H$2:$H$13),3,IF(OR(A4796=DATA!$H$14:$H$119),2,1))</f>
        <v>1</v>
      </c>
      <c r="C4796" s="88">
        <f>'HP-Api, V2-Sep24'!G4798</f>
        <v>0</v>
      </c>
      <c r="D4796" s="89" t="str">
        <f>IF(AND(C4796&gt;='Risk(dist, colmena)'!$C$9, C4796&lt;='Risk(dist, colmena)'!$E$9), 1, IF(AND(C4796&gt;'Risk(dist, colmena)'!$C$10, C4796&lt;='Risk(dist, colmena)'!$E$10), 2, IF(C4796&gt;='Risk(dist, colmena)'!$C$11, 3, "")))</f>
        <v/>
      </c>
      <c r="E4796" s="173">
        <f>'HP-Api, V2-Sep24'!L4798</f>
        <v>0</v>
      </c>
      <c r="F4796" s="173" t="str">
        <f>IF(AND(E4796&gt;='Risk(dist, colmena)'!$H$9, E4796&lt;='Risk(dist, colmena)'!$J$9), 1, IF(AND(E4796&gt;'Risk(dist, colmena)'!$H$10, E4796&lt;='Risk(dist, colmena)'!$J$10), 2, IF(E4796&gt;='Risk(dist, colmena)'!$H$11, 3, "")))</f>
        <v/>
      </c>
      <c r="G4796" s="88">
        <f>'HP-Api, V2-Sep24'!AH4798</f>
        <v>0</v>
      </c>
      <c r="H4796" s="89" t="str">
        <f t="shared" si="741"/>
        <v/>
      </c>
      <c r="I4796" s="194" t="e">
        <f>('HP-Api, V2-Sep24'!AK4798-'HP-Api, V2-Sep24'!S4798)/'HP-Api, V2-Sep24'!S4798</f>
        <v>#DIV/0!</v>
      </c>
      <c r="J4796" s="89" t="e">
        <f t="shared" si="742"/>
        <v>#DIV/0!</v>
      </c>
      <c r="K4796" s="195">
        <f>'HP-Api, V2-Sep24'!AQ4798</f>
        <v>0</v>
      </c>
      <c r="L4796" s="89">
        <f t="shared" si="743"/>
        <v>1</v>
      </c>
      <c r="M4796" s="88">
        <f>'HP-Api, V2-Sep24'!AM4798</f>
        <v>0</v>
      </c>
      <c r="N4796" s="89" t="str">
        <f t="shared" si="740"/>
        <v/>
      </c>
      <c r="O4796" s="88">
        <f>'HP-Api, V2-Sep24'!AR4798</f>
        <v>0</v>
      </c>
      <c r="P4796" s="89" t="str">
        <f t="shared" si="744"/>
        <v/>
      </c>
      <c r="Q4796" s="89" t="e">
        <f t="shared" si="745"/>
        <v>#VALUE!</v>
      </c>
      <c r="R4796" s="89" t="e">
        <f t="shared" si="746"/>
        <v>#VALUE!</v>
      </c>
      <c r="S4796" s="173">
        <f>'HP-Api, V2-Sep24'!AS4798</f>
        <v>0</v>
      </c>
      <c r="T4796" s="89">
        <f t="shared" si="747"/>
        <v>1</v>
      </c>
      <c r="U4796" s="90" t="e">
        <f t="shared" si="748"/>
        <v>#DIV/0!</v>
      </c>
      <c r="V4796" s="91" t="e">
        <f t="shared" si="749"/>
        <v>#DIV/0!</v>
      </c>
    </row>
    <row r="4797" spans="1:22" x14ac:dyDescent="0.3">
      <c r="A4797" s="88">
        <f>'HP-Api, V2-Sep24'!D4799</f>
        <v>0</v>
      </c>
      <c r="B4797" s="88" cm="1">
        <f t="array" ref="B4797">IF(OR(A4797=DATA!$H$2:$H$13),3,IF(OR(A4797=DATA!$H$14:$H$119),2,1))</f>
        <v>1</v>
      </c>
      <c r="C4797" s="88">
        <f>'HP-Api, V2-Sep24'!G4799</f>
        <v>0</v>
      </c>
      <c r="D4797" s="89" t="str">
        <f>IF(AND(C4797&gt;='Risk(dist, colmena)'!$C$9, C4797&lt;='Risk(dist, colmena)'!$E$9), 1, IF(AND(C4797&gt;'Risk(dist, colmena)'!$C$10, C4797&lt;='Risk(dist, colmena)'!$E$10), 2, IF(C4797&gt;='Risk(dist, colmena)'!$C$11, 3, "")))</f>
        <v/>
      </c>
      <c r="E4797" s="173">
        <f>'HP-Api, V2-Sep24'!L4799</f>
        <v>0</v>
      </c>
      <c r="F4797" s="173" t="str">
        <f>IF(AND(E4797&gt;='Risk(dist, colmena)'!$H$9, E4797&lt;='Risk(dist, colmena)'!$J$9), 1, IF(AND(E4797&gt;'Risk(dist, colmena)'!$H$10, E4797&lt;='Risk(dist, colmena)'!$J$10), 2, IF(E4797&gt;='Risk(dist, colmena)'!$H$11, 3, "")))</f>
        <v/>
      </c>
      <c r="G4797" s="88">
        <f>'HP-Api, V2-Sep24'!AH4799</f>
        <v>0</v>
      </c>
      <c r="H4797" s="89" t="str">
        <f t="shared" si="741"/>
        <v/>
      </c>
      <c r="I4797" s="194" t="e">
        <f>('HP-Api, V2-Sep24'!AK4799-'HP-Api, V2-Sep24'!S4799)/'HP-Api, V2-Sep24'!S4799</f>
        <v>#DIV/0!</v>
      </c>
      <c r="J4797" s="89" t="e">
        <f t="shared" si="742"/>
        <v>#DIV/0!</v>
      </c>
      <c r="K4797" s="195">
        <f>'HP-Api, V2-Sep24'!AQ4799</f>
        <v>0</v>
      </c>
      <c r="L4797" s="89">
        <f t="shared" si="743"/>
        <v>1</v>
      </c>
      <c r="M4797" s="88">
        <f>'HP-Api, V2-Sep24'!AM4799</f>
        <v>0</v>
      </c>
      <c r="N4797" s="89" t="str">
        <f t="shared" si="740"/>
        <v/>
      </c>
      <c r="O4797" s="88">
        <f>'HP-Api, V2-Sep24'!AR4799</f>
        <v>0</v>
      </c>
      <c r="P4797" s="89" t="str">
        <f t="shared" si="744"/>
        <v/>
      </c>
      <c r="Q4797" s="89" t="e">
        <f t="shared" si="745"/>
        <v>#VALUE!</v>
      </c>
      <c r="R4797" s="89" t="e">
        <f t="shared" si="746"/>
        <v>#VALUE!</v>
      </c>
      <c r="S4797" s="173">
        <f>'HP-Api, V2-Sep24'!AS4799</f>
        <v>0</v>
      </c>
      <c r="T4797" s="89">
        <f t="shared" si="747"/>
        <v>1</v>
      </c>
      <c r="U4797" s="90" t="e">
        <f t="shared" si="748"/>
        <v>#DIV/0!</v>
      </c>
      <c r="V4797" s="91" t="e">
        <f t="shared" si="749"/>
        <v>#DIV/0!</v>
      </c>
    </row>
    <row r="4798" spans="1:22" x14ac:dyDescent="0.3">
      <c r="A4798" s="88">
        <f>'HP-Api, V2-Sep24'!D4800</f>
        <v>0</v>
      </c>
      <c r="B4798" s="88" cm="1">
        <f t="array" ref="B4798">IF(OR(A4798=DATA!$H$2:$H$13),3,IF(OR(A4798=DATA!$H$14:$H$119),2,1))</f>
        <v>1</v>
      </c>
      <c r="C4798" s="88">
        <f>'HP-Api, V2-Sep24'!G4800</f>
        <v>0</v>
      </c>
      <c r="D4798" s="89" t="str">
        <f>IF(AND(C4798&gt;='Risk(dist, colmena)'!$C$9, C4798&lt;='Risk(dist, colmena)'!$E$9), 1, IF(AND(C4798&gt;'Risk(dist, colmena)'!$C$10, C4798&lt;='Risk(dist, colmena)'!$E$10), 2, IF(C4798&gt;='Risk(dist, colmena)'!$C$11, 3, "")))</f>
        <v/>
      </c>
      <c r="E4798" s="173">
        <f>'HP-Api, V2-Sep24'!L4800</f>
        <v>0</v>
      </c>
      <c r="F4798" s="173" t="str">
        <f>IF(AND(E4798&gt;='Risk(dist, colmena)'!$H$9, E4798&lt;='Risk(dist, colmena)'!$J$9), 1, IF(AND(E4798&gt;'Risk(dist, colmena)'!$H$10, E4798&lt;='Risk(dist, colmena)'!$J$10), 2, IF(E4798&gt;='Risk(dist, colmena)'!$H$11, 3, "")))</f>
        <v/>
      </c>
      <c r="G4798" s="88">
        <f>'HP-Api, V2-Sep24'!AH4800</f>
        <v>0</v>
      </c>
      <c r="H4798" s="89" t="str">
        <f t="shared" si="741"/>
        <v/>
      </c>
      <c r="I4798" s="194" t="e">
        <f>('HP-Api, V2-Sep24'!AK4800-'HP-Api, V2-Sep24'!S4800)/'HP-Api, V2-Sep24'!S4800</f>
        <v>#DIV/0!</v>
      </c>
      <c r="J4798" s="89" t="e">
        <f t="shared" si="742"/>
        <v>#DIV/0!</v>
      </c>
      <c r="K4798" s="195">
        <f>'HP-Api, V2-Sep24'!AQ4800</f>
        <v>0</v>
      </c>
      <c r="L4798" s="89">
        <f t="shared" si="743"/>
        <v>1</v>
      </c>
      <c r="M4798" s="88">
        <f>'HP-Api, V2-Sep24'!AM4800</f>
        <v>0</v>
      </c>
      <c r="N4798" s="89" t="str">
        <f t="shared" si="740"/>
        <v/>
      </c>
      <c r="O4798" s="88">
        <f>'HP-Api, V2-Sep24'!AR4800</f>
        <v>0</v>
      </c>
      <c r="P4798" s="89" t="str">
        <f t="shared" si="744"/>
        <v/>
      </c>
      <c r="Q4798" s="89" t="e">
        <f t="shared" si="745"/>
        <v>#VALUE!</v>
      </c>
      <c r="R4798" s="89" t="e">
        <f t="shared" si="746"/>
        <v>#VALUE!</v>
      </c>
      <c r="S4798" s="173">
        <f>'HP-Api, V2-Sep24'!AS4800</f>
        <v>0</v>
      </c>
      <c r="T4798" s="89">
        <f t="shared" si="747"/>
        <v>1</v>
      </c>
      <c r="U4798" s="90" t="e">
        <f t="shared" si="748"/>
        <v>#DIV/0!</v>
      </c>
      <c r="V4798" s="91" t="e">
        <f t="shared" si="749"/>
        <v>#DIV/0!</v>
      </c>
    </row>
    <row r="4799" spans="1:22" x14ac:dyDescent="0.3">
      <c r="A4799" s="88">
        <f>'HP-Api, V2-Sep24'!D4801</f>
        <v>0</v>
      </c>
      <c r="B4799" s="88" cm="1">
        <f t="array" ref="B4799">IF(OR(A4799=DATA!$H$2:$H$13),3,IF(OR(A4799=DATA!$H$14:$H$119),2,1))</f>
        <v>1</v>
      </c>
      <c r="C4799" s="88">
        <f>'HP-Api, V2-Sep24'!G4801</f>
        <v>0</v>
      </c>
      <c r="D4799" s="89" t="str">
        <f>IF(AND(C4799&gt;='Risk(dist, colmena)'!$C$9, C4799&lt;='Risk(dist, colmena)'!$E$9), 1, IF(AND(C4799&gt;'Risk(dist, colmena)'!$C$10, C4799&lt;='Risk(dist, colmena)'!$E$10), 2, IF(C4799&gt;='Risk(dist, colmena)'!$C$11, 3, "")))</f>
        <v/>
      </c>
      <c r="E4799" s="173">
        <f>'HP-Api, V2-Sep24'!L4801</f>
        <v>0</v>
      </c>
      <c r="F4799" s="173" t="str">
        <f>IF(AND(E4799&gt;='Risk(dist, colmena)'!$H$9, E4799&lt;='Risk(dist, colmena)'!$J$9), 1, IF(AND(E4799&gt;'Risk(dist, colmena)'!$H$10, E4799&lt;='Risk(dist, colmena)'!$J$10), 2, IF(E4799&gt;='Risk(dist, colmena)'!$H$11, 3, "")))</f>
        <v/>
      </c>
      <c r="G4799" s="88">
        <f>'HP-Api, V2-Sep24'!AH4801</f>
        <v>0</v>
      </c>
      <c r="H4799" s="89" t="str">
        <f t="shared" si="741"/>
        <v/>
      </c>
      <c r="I4799" s="194" t="e">
        <f>('HP-Api, V2-Sep24'!AK4801-'HP-Api, V2-Sep24'!S4801)/'HP-Api, V2-Sep24'!S4801</f>
        <v>#DIV/0!</v>
      </c>
      <c r="J4799" s="89" t="e">
        <f t="shared" si="742"/>
        <v>#DIV/0!</v>
      </c>
      <c r="K4799" s="195">
        <f>'HP-Api, V2-Sep24'!AQ4801</f>
        <v>0</v>
      </c>
      <c r="L4799" s="89">
        <f t="shared" si="743"/>
        <v>1</v>
      </c>
      <c r="M4799" s="88">
        <f>'HP-Api, V2-Sep24'!AM4801</f>
        <v>0</v>
      </c>
      <c r="N4799" s="89" t="str">
        <f t="shared" si="740"/>
        <v/>
      </c>
      <c r="O4799" s="88">
        <f>'HP-Api, V2-Sep24'!AR4801</f>
        <v>0</v>
      </c>
      <c r="P4799" s="89" t="str">
        <f t="shared" si="744"/>
        <v/>
      </c>
      <c r="Q4799" s="89" t="e">
        <f t="shared" si="745"/>
        <v>#VALUE!</v>
      </c>
      <c r="R4799" s="89" t="e">
        <f t="shared" si="746"/>
        <v>#VALUE!</v>
      </c>
      <c r="S4799" s="173">
        <f>'HP-Api, V2-Sep24'!AS4801</f>
        <v>0</v>
      </c>
      <c r="T4799" s="89">
        <f t="shared" si="747"/>
        <v>1</v>
      </c>
      <c r="U4799" s="90" t="e">
        <f t="shared" si="748"/>
        <v>#DIV/0!</v>
      </c>
      <c r="V4799" s="91" t="e">
        <f t="shared" si="749"/>
        <v>#DIV/0!</v>
      </c>
    </row>
    <row r="4800" spans="1:22" x14ac:dyDescent="0.3">
      <c r="A4800" s="88">
        <f>'HP-Api, V2-Sep24'!D4802</f>
        <v>0</v>
      </c>
      <c r="B4800" s="88" cm="1">
        <f t="array" ref="B4800">IF(OR(A4800=DATA!$H$2:$H$13),3,IF(OR(A4800=DATA!$H$14:$H$119),2,1))</f>
        <v>1</v>
      </c>
      <c r="C4800" s="88">
        <f>'HP-Api, V2-Sep24'!G4802</f>
        <v>0</v>
      </c>
      <c r="D4800" s="89" t="str">
        <f>IF(AND(C4800&gt;='Risk(dist, colmena)'!$C$9, C4800&lt;='Risk(dist, colmena)'!$E$9), 1, IF(AND(C4800&gt;'Risk(dist, colmena)'!$C$10, C4800&lt;='Risk(dist, colmena)'!$E$10), 2, IF(C4800&gt;='Risk(dist, colmena)'!$C$11, 3, "")))</f>
        <v/>
      </c>
      <c r="E4800" s="173">
        <f>'HP-Api, V2-Sep24'!L4802</f>
        <v>0</v>
      </c>
      <c r="F4800" s="173" t="str">
        <f>IF(AND(E4800&gt;='Risk(dist, colmena)'!$H$9, E4800&lt;='Risk(dist, colmena)'!$J$9), 1, IF(AND(E4800&gt;'Risk(dist, colmena)'!$H$10, E4800&lt;='Risk(dist, colmena)'!$J$10), 2, IF(E4800&gt;='Risk(dist, colmena)'!$H$11, 3, "")))</f>
        <v/>
      </c>
      <c r="G4800" s="88">
        <f>'HP-Api, V2-Sep24'!AH4802</f>
        <v>0</v>
      </c>
      <c r="H4800" s="89" t="str">
        <f t="shared" si="741"/>
        <v/>
      </c>
      <c r="I4800" s="194" t="e">
        <f>('HP-Api, V2-Sep24'!AK4802-'HP-Api, V2-Sep24'!S4802)/'HP-Api, V2-Sep24'!S4802</f>
        <v>#DIV/0!</v>
      </c>
      <c r="J4800" s="89" t="e">
        <f t="shared" si="742"/>
        <v>#DIV/0!</v>
      </c>
      <c r="K4800" s="195">
        <f>'HP-Api, V2-Sep24'!AQ4802</f>
        <v>0</v>
      </c>
      <c r="L4800" s="89">
        <f t="shared" si="743"/>
        <v>1</v>
      </c>
      <c r="M4800" s="88">
        <f>'HP-Api, V2-Sep24'!AM4802</f>
        <v>0</v>
      </c>
      <c r="N4800" s="89" t="str">
        <f t="shared" si="740"/>
        <v/>
      </c>
      <c r="O4800" s="88">
        <f>'HP-Api, V2-Sep24'!AR4802</f>
        <v>0</v>
      </c>
      <c r="P4800" s="89" t="str">
        <f t="shared" si="744"/>
        <v/>
      </c>
      <c r="Q4800" s="89" t="e">
        <f t="shared" si="745"/>
        <v>#VALUE!</v>
      </c>
      <c r="R4800" s="89" t="e">
        <f t="shared" si="746"/>
        <v>#VALUE!</v>
      </c>
      <c r="S4800" s="173">
        <f>'HP-Api, V2-Sep24'!AS4802</f>
        <v>0</v>
      </c>
      <c r="T4800" s="89">
        <f t="shared" si="747"/>
        <v>1</v>
      </c>
      <c r="U4800" s="90" t="e">
        <f t="shared" si="748"/>
        <v>#DIV/0!</v>
      </c>
      <c r="V4800" s="91" t="e">
        <f t="shared" si="749"/>
        <v>#DIV/0!</v>
      </c>
    </row>
    <row r="4801" spans="1:22" x14ac:dyDescent="0.3">
      <c r="A4801" s="88">
        <f>'HP-Api, V2-Sep24'!D4803</f>
        <v>0</v>
      </c>
      <c r="B4801" s="88" cm="1">
        <f t="array" ref="B4801">IF(OR(A4801=DATA!$H$2:$H$13),3,IF(OR(A4801=DATA!$H$14:$H$119),2,1))</f>
        <v>1</v>
      </c>
      <c r="C4801" s="88">
        <f>'HP-Api, V2-Sep24'!G4803</f>
        <v>0</v>
      </c>
      <c r="D4801" s="89" t="str">
        <f>IF(AND(C4801&gt;='Risk(dist, colmena)'!$C$9, C4801&lt;='Risk(dist, colmena)'!$E$9), 1, IF(AND(C4801&gt;'Risk(dist, colmena)'!$C$10, C4801&lt;='Risk(dist, colmena)'!$E$10), 2, IF(C4801&gt;='Risk(dist, colmena)'!$C$11, 3, "")))</f>
        <v/>
      </c>
      <c r="E4801" s="173">
        <f>'HP-Api, V2-Sep24'!L4803</f>
        <v>0</v>
      </c>
      <c r="F4801" s="173" t="str">
        <f>IF(AND(E4801&gt;='Risk(dist, colmena)'!$H$9, E4801&lt;='Risk(dist, colmena)'!$J$9), 1, IF(AND(E4801&gt;'Risk(dist, colmena)'!$H$10, E4801&lt;='Risk(dist, colmena)'!$J$10), 2, IF(E4801&gt;='Risk(dist, colmena)'!$H$11, 3, "")))</f>
        <v/>
      </c>
      <c r="G4801" s="88">
        <f>'HP-Api, V2-Sep24'!AH4803</f>
        <v>0</v>
      </c>
      <c r="H4801" s="89" t="str">
        <f t="shared" si="741"/>
        <v/>
      </c>
      <c r="I4801" s="194" t="e">
        <f>('HP-Api, V2-Sep24'!AK4803-'HP-Api, V2-Sep24'!S4803)/'HP-Api, V2-Sep24'!S4803</f>
        <v>#DIV/0!</v>
      </c>
      <c r="J4801" s="89" t="e">
        <f t="shared" si="742"/>
        <v>#DIV/0!</v>
      </c>
      <c r="K4801" s="195">
        <f>'HP-Api, V2-Sep24'!AQ4803</f>
        <v>0</v>
      </c>
      <c r="L4801" s="89">
        <f t="shared" si="743"/>
        <v>1</v>
      </c>
      <c r="M4801" s="88">
        <f>'HP-Api, V2-Sep24'!AM4803</f>
        <v>0</v>
      </c>
      <c r="N4801" s="89" t="str">
        <f t="shared" si="740"/>
        <v/>
      </c>
      <c r="O4801" s="88">
        <f>'HP-Api, V2-Sep24'!AR4803</f>
        <v>0</v>
      </c>
      <c r="P4801" s="89" t="str">
        <f t="shared" si="744"/>
        <v/>
      </c>
      <c r="Q4801" s="89" t="e">
        <f t="shared" si="745"/>
        <v>#VALUE!</v>
      </c>
      <c r="R4801" s="89" t="e">
        <f t="shared" si="746"/>
        <v>#VALUE!</v>
      </c>
      <c r="S4801" s="173">
        <f>'HP-Api, V2-Sep24'!AS4803</f>
        <v>0</v>
      </c>
      <c r="T4801" s="89">
        <f t="shared" si="747"/>
        <v>1</v>
      </c>
      <c r="U4801" s="90" t="e">
        <f t="shared" si="748"/>
        <v>#DIV/0!</v>
      </c>
      <c r="V4801" s="91" t="e">
        <f t="shared" si="749"/>
        <v>#DIV/0!</v>
      </c>
    </row>
    <row r="4802" spans="1:22" x14ac:dyDescent="0.3">
      <c r="A4802" s="88">
        <f>'HP-Api, V2-Sep24'!D4804</f>
        <v>0</v>
      </c>
      <c r="B4802" s="88" cm="1">
        <f t="array" ref="B4802">IF(OR(A4802=DATA!$H$2:$H$13),3,IF(OR(A4802=DATA!$H$14:$H$119),2,1))</f>
        <v>1</v>
      </c>
      <c r="C4802" s="88">
        <f>'HP-Api, V2-Sep24'!G4804</f>
        <v>0</v>
      </c>
      <c r="D4802" s="89" t="str">
        <f>IF(AND(C4802&gt;='Risk(dist, colmena)'!$C$9, C4802&lt;='Risk(dist, colmena)'!$E$9), 1, IF(AND(C4802&gt;'Risk(dist, colmena)'!$C$10, C4802&lt;='Risk(dist, colmena)'!$E$10), 2, IF(C4802&gt;='Risk(dist, colmena)'!$C$11, 3, "")))</f>
        <v/>
      </c>
      <c r="E4802" s="173">
        <f>'HP-Api, V2-Sep24'!L4804</f>
        <v>0</v>
      </c>
      <c r="F4802" s="173" t="str">
        <f>IF(AND(E4802&gt;='Risk(dist, colmena)'!$H$9, E4802&lt;='Risk(dist, colmena)'!$J$9), 1, IF(AND(E4802&gt;'Risk(dist, colmena)'!$H$10, E4802&lt;='Risk(dist, colmena)'!$J$10), 2, IF(E4802&gt;='Risk(dist, colmena)'!$H$11, 3, "")))</f>
        <v/>
      </c>
      <c r="G4802" s="88">
        <f>'HP-Api, V2-Sep24'!AH4804</f>
        <v>0</v>
      </c>
      <c r="H4802" s="89" t="str">
        <f t="shared" si="741"/>
        <v/>
      </c>
      <c r="I4802" s="194" t="e">
        <f>('HP-Api, V2-Sep24'!AK4804-'HP-Api, V2-Sep24'!S4804)/'HP-Api, V2-Sep24'!S4804</f>
        <v>#DIV/0!</v>
      </c>
      <c r="J4802" s="89" t="e">
        <f t="shared" si="742"/>
        <v>#DIV/0!</v>
      </c>
      <c r="K4802" s="195">
        <f>'HP-Api, V2-Sep24'!AQ4804</f>
        <v>0</v>
      </c>
      <c r="L4802" s="89">
        <f t="shared" si="743"/>
        <v>1</v>
      </c>
      <c r="M4802" s="88">
        <f>'HP-Api, V2-Sep24'!AM4804</f>
        <v>0</v>
      </c>
      <c r="N4802" s="89" t="str">
        <f t="shared" ref="N4802:N4865" si="750">IF(M4802="No", 1, IF(M4802="Sí / Yes", 3, ""))</f>
        <v/>
      </c>
      <c r="O4802" s="88">
        <f>'HP-Api, V2-Sep24'!AR4804</f>
        <v>0</v>
      </c>
      <c r="P4802" s="89" t="str">
        <f t="shared" si="744"/>
        <v/>
      </c>
      <c r="Q4802" s="89" t="e">
        <f t="shared" si="745"/>
        <v>#VALUE!</v>
      </c>
      <c r="R4802" s="89" t="e">
        <f t="shared" si="746"/>
        <v>#VALUE!</v>
      </c>
      <c r="S4802" s="173">
        <f>'HP-Api, V2-Sep24'!AS4804</f>
        <v>0</v>
      </c>
      <c r="T4802" s="89">
        <f t="shared" si="747"/>
        <v>1</v>
      </c>
      <c r="U4802" s="90" t="e">
        <f t="shared" si="748"/>
        <v>#DIV/0!</v>
      </c>
      <c r="V4802" s="91" t="e">
        <f t="shared" si="749"/>
        <v>#DIV/0!</v>
      </c>
    </row>
    <row r="4803" spans="1:22" x14ac:dyDescent="0.3">
      <c r="A4803" s="88">
        <f>'HP-Api, V2-Sep24'!D4805</f>
        <v>0</v>
      </c>
      <c r="B4803" s="88" cm="1">
        <f t="array" ref="B4803">IF(OR(A4803=DATA!$H$2:$H$13),3,IF(OR(A4803=DATA!$H$14:$H$119),2,1))</f>
        <v>1</v>
      </c>
      <c r="C4803" s="88">
        <f>'HP-Api, V2-Sep24'!G4805</f>
        <v>0</v>
      </c>
      <c r="D4803" s="89" t="str">
        <f>IF(AND(C4803&gt;='Risk(dist, colmena)'!$C$9, C4803&lt;='Risk(dist, colmena)'!$E$9), 1, IF(AND(C4803&gt;'Risk(dist, colmena)'!$C$10, C4803&lt;='Risk(dist, colmena)'!$E$10), 2, IF(C4803&gt;='Risk(dist, colmena)'!$C$11, 3, "")))</f>
        <v/>
      </c>
      <c r="E4803" s="173">
        <f>'HP-Api, V2-Sep24'!L4805</f>
        <v>0</v>
      </c>
      <c r="F4803" s="173" t="str">
        <f>IF(AND(E4803&gt;='Risk(dist, colmena)'!$H$9, E4803&lt;='Risk(dist, colmena)'!$J$9), 1, IF(AND(E4803&gt;'Risk(dist, colmena)'!$H$10, E4803&lt;='Risk(dist, colmena)'!$J$10), 2, IF(E4803&gt;='Risk(dist, colmena)'!$H$11, 3, "")))</f>
        <v/>
      </c>
      <c r="G4803" s="88">
        <f>'HP-Api, V2-Sep24'!AH4805</f>
        <v>0</v>
      </c>
      <c r="H4803" s="89" t="str">
        <f t="shared" ref="H4803:H4866" si="751">IF(OR(G4803="Orgánico / Organic", G4803="Natural"), 1, IF(G4803="T3", 2, IF(G4803="Convencional / Conventional", 3, "")))</f>
        <v/>
      </c>
      <c r="I4803" s="194" t="e">
        <f>('HP-Api, V2-Sep24'!AK4805-'HP-Api, V2-Sep24'!S4805)/'HP-Api, V2-Sep24'!S4805</f>
        <v>#DIV/0!</v>
      </c>
      <c r="J4803" s="89" t="e">
        <f t="shared" ref="J4803:J4866" si="752">IF(OR(AND(I4803&gt;=-10%,I4803&lt;=0%),AND(I4803&gt;=0%,I4803&lt;=10%)), 1, IF(I4803&gt;10%, 3, IF(I4803&lt;-10%, 2, "")))</f>
        <v>#DIV/0!</v>
      </c>
      <c r="K4803" s="195">
        <f>'HP-Api, V2-Sep24'!AQ4805</f>
        <v>0</v>
      </c>
      <c r="L4803" s="89">
        <f t="shared" ref="L4803:L4866" si="753">IF(K4803="No",3,1)</f>
        <v>1</v>
      </c>
      <c r="M4803" s="88">
        <f>'HP-Api, V2-Sep24'!AM4805</f>
        <v>0</v>
      </c>
      <c r="N4803" s="89" t="str">
        <f t="shared" si="750"/>
        <v/>
      </c>
      <c r="O4803" s="88">
        <f>'HP-Api, V2-Sep24'!AR4805</f>
        <v>0</v>
      </c>
      <c r="P4803" s="89" t="str">
        <f t="shared" ref="P4803:P4866" si="754">IF(O4803="No", 1, IF(O4803="Sí / Yes", 3, ""))</f>
        <v/>
      </c>
      <c r="Q4803" s="89" t="e">
        <f t="shared" ref="Q4803:Q4866" si="755">P4803-N4803</f>
        <v>#VALUE!</v>
      </c>
      <c r="R4803" s="89" t="e">
        <f t="shared" ref="R4803:R4866" si="756">IF(Q4803=2,3,1)</f>
        <v>#VALUE!</v>
      </c>
      <c r="S4803" s="173">
        <f>'HP-Api, V2-Sep24'!AS4805</f>
        <v>0</v>
      </c>
      <c r="T4803" s="89">
        <f t="shared" ref="T4803:T4866" si="757">IF(S4803=0,1,IF(S4803&gt;0,3,2))</f>
        <v>1</v>
      </c>
      <c r="U4803" s="90" t="e">
        <f t="shared" ref="U4803:U4866" si="758">AVERAGE(B4803,D4803,F4803,H4803,J4803,L4803,R4803,T4803)</f>
        <v>#DIV/0!</v>
      </c>
      <c r="V4803" s="91" t="e">
        <f t="shared" ref="V4803:V4866" si="759">IF(U4803&gt;0, IF(U4803&lt;1.5, "Bajo / Low", IF(U4803&lt;=2.3, "Medio / Medium", "Alto / High")), "")</f>
        <v>#DIV/0!</v>
      </c>
    </row>
    <row r="4804" spans="1:22" x14ac:dyDescent="0.3">
      <c r="A4804" s="88">
        <f>'HP-Api, V2-Sep24'!D4806</f>
        <v>0</v>
      </c>
      <c r="B4804" s="88" cm="1">
        <f t="array" ref="B4804">IF(OR(A4804=DATA!$H$2:$H$13),3,IF(OR(A4804=DATA!$H$14:$H$119),2,1))</f>
        <v>1</v>
      </c>
      <c r="C4804" s="88">
        <f>'HP-Api, V2-Sep24'!G4806</f>
        <v>0</v>
      </c>
      <c r="D4804" s="89" t="str">
        <f>IF(AND(C4804&gt;='Risk(dist, colmena)'!$C$9, C4804&lt;='Risk(dist, colmena)'!$E$9), 1, IF(AND(C4804&gt;'Risk(dist, colmena)'!$C$10, C4804&lt;='Risk(dist, colmena)'!$E$10), 2, IF(C4804&gt;='Risk(dist, colmena)'!$C$11, 3, "")))</f>
        <v/>
      </c>
      <c r="E4804" s="173">
        <f>'HP-Api, V2-Sep24'!L4806</f>
        <v>0</v>
      </c>
      <c r="F4804" s="173" t="str">
        <f>IF(AND(E4804&gt;='Risk(dist, colmena)'!$H$9, E4804&lt;='Risk(dist, colmena)'!$J$9), 1, IF(AND(E4804&gt;'Risk(dist, colmena)'!$H$10, E4804&lt;='Risk(dist, colmena)'!$J$10), 2, IF(E4804&gt;='Risk(dist, colmena)'!$H$11, 3, "")))</f>
        <v/>
      </c>
      <c r="G4804" s="88">
        <f>'HP-Api, V2-Sep24'!AH4806</f>
        <v>0</v>
      </c>
      <c r="H4804" s="89" t="str">
        <f t="shared" si="751"/>
        <v/>
      </c>
      <c r="I4804" s="194" t="e">
        <f>('HP-Api, V2-Sep24'!AK4806-'HP-Api, V2-Sep24'!S4806)/'HP-Api, V2-Sep24'!S4806</f>
        <v>#DIV/0!</v>
      </c>
      <c r="J4804" s="89" t="e">
        <f t="shared" si="752"/>
        <v>#DIV/0!</v>
      </c>
      <c r="K4804" s="195">
        <f>'HP-Api, V2-Sep24'!AQ4806</f>
        <v>0</v>
      </c>
      <c r="L4804" s="89">
        <f t="shared" si="753"/>
        <v>1</v>
      </c>
      <c r="M4804" s="88">
        <f>'HP-Api, V2-Sep24'!AM4806</f>
        <v>0</v>
      </c>
      <c r="N4804" s="89" t="str">
        <f t="shared" si="750"/>
        <v/>
      </c>
      <c r="O4804" s="88">
        <f>'HP-Api, V2-Sep24'!AR4806</f>
        <v>0</v>
      </c>
      <c r="P4804" s="89" t="str">
        <f t="shared" si="754"/>
        <v/>
      </c>
      <c r="Q4804" s="89" t="e">
        <f t="shared" si="755"/>
        <v>#VALUE!</v>
      </c>
      <c r="R4804" s="89" t="e">
        <f t="shared" si="756"/>
        <v>#VALUE!</v>
      </c>
      <c r="S4804" s="173">
        <f>'HP-Api, V2-Sep24'!AS4806</f>
        <v>0</v>
      </c>
      <c r="T4804" s="89">
        <f t="shared" si="757"/>
        <v>1</v>
      </c>
      <c r="U4804" s="90" t="e">
        <f t="shared" si="758"/>
        <v>#DIV/0!</v>
      </c>
      <c r="V4804" s="91" t="e">
        <f t="shared" si="759"/>
        <v>#DIV/0!</v>
      </c>
    </row>
    <row r="4805" spans="1:22" x14ac:dyDescent="0.3">
      <c r="A4805" s="88">
        <f>'HP-Api, V2-Sep24'!D4807</f>
        <v>0</v>
      </c>
      <c r="B4805" s="88" cm="1">
        <f t="array" ref="B4805">IF(OR(A4805=DATA!$H$2:$H$13),3,IF(OR(A4805=DATA!$H$14:$H$119),2,1))</f>
        <v>1</v>
      </c>
      <c r="C4805" s="88">
        <f>'HP-Api, V2-Sep24'!G4807</f>
        <v>0</v>
      </c>
      <c r="D4805" s="89" t="str">
        <f>IF(AND(C4805&gt;='Risk(dist, colmena)'!$C$9, C4805&lt;='Risk(dist, colmena)'!$E$9), 1, IF(AND(C4805&gt;'Risk(dist, colmena)'!$C$10, C4805&lt;='Risk(dist, colmena)'!$E$10), 2, IF(C4805&gt;='Risk(dist, colmena)'!$C$11, 3, "")))</f>
        <v/>
      </c>
      <c r="E4805" s="173">
        <f>'HP-Api, V2-Sep24'!L4807</f>
        <v>0</v>
      </c>
      <c r="F4805" s="173" t="str">
        <f>IF(AND(E4805&gt;='Risk(dist, colmena)'!$H$9, E4805&lt;='Risk(dist, colmena)'!$J$9), 1, IF(AND(E4805&gt;'Risk(dist, colmena)'!$H$10, E4805&lt;='Risk(dist, colmena)'!$J$10), 2, IF(E4805&gt;='Risk(dist, colmena)'!$H$11, 3, "")))</f>
        <v/>
      </c>
      <c r="G4805" s="88">
        <f>'HP-Api, V2-Sep24'!AH4807</f>
        <v>0</v>
      </c>
      <c r="H4805" s="89" t="str">
        <f t="shared" si="751"/>
        <v/>
      </c>
      <c r="I4805" s="194" t="e">
        <f>('HP-Api, V2-Sep24'!AK4807-'HP-Api, V2-Sep24'!S4807)/'HP-Api, V2-Sep24'!S4807</f>
        <v>#DIV/0!</v>
      </c>
      <c r="J4805" s="89" t="e">
        <f t="shared" si="752"/>
        <v>#DIV/0!</v>
      </c>
      <c r="K4805" s="195">
        <f>'HP-Api, V2-Sep24'!AQ4807</f>
        <v>0</v>
      </c>
      <c r="L4805" s="89">
        <f t="shared" si="753"/>
        <v>1</v>
      </c>
      <c r="M4805" s="88">
        <f>'HP-Api, V2-Sep24'!AM4807</f>
        <v>0</v>
      </c>
      <c r="N4805" s="89" t="str">
        <f t="shared" si="750"/>
        <v/>
      </c>
      <c r="O4805" s="88">
        <f>'HP-Api, V2-Sep24'!AR4807</f>
        <v>0</v>
      </c>
      <c r="P4805" s="89" t="str">
        <f t="shared" si="754"/>
        <v/>
      </c>
      <c r="Q4805" s="89" t="e">
        <f t="shared" si="755"/>
        <v>#VALUE!</v>
      </c>
      <c r="R4805" s="89" t="e">
        <f t="shared" si="756"/>
        <v>#VALUE!</v>
      </c>
      <c r="S4805" s="173">
        <f>'HP-Api, V2-Sep24'!AS4807</f>
        <v>0</v>
      </c>
      <c r="T4805" s="89">
        <f t="shared" si="757"/>
        <v>1</v>
      </c>
      <c r="U4805" s="90" t="e">
        <f t="shared" si="758"/>
        <v>#DIV/0!</v>
      </c>
      <c r="V4805" s="91" t="e">
        <f t="shared" si="759"/>
        <v>#DIV/0!</v>
      </c>
    </row>
    <row r="4806" spans="1:22" x14ac:dyDescent="0.3">
      <c r="A4806" s="88">
        <f>'HP-Api, V2-Sep24'!D4808</f>
        <v>0</v>
      </c>
      <c r="B4806" s="88" cm="1">
        <f t="array" ref="B4806">IF(OR(A4806=DATA!$H$2:$H$13),3,IF(OR(A4806=DATA!$H$14:$H$119),2,1))</f>
        <v>1</v>
      </c>
      <c r="C4806" s="88">
        <f>'HP-Api, V2-Sep24'!G4808</f>
        <v>0</v>
      </c>
      <c r="D4806" s="89" t="str">
        <f>IF(AND(C4806&gt;='Risk(dist, colmena)'!$C$9, C4806&lt;='Risk(dist, colmena)'!$E$9), 1, IF(AND(C4806&gt;'Risk(dist, colmena)'!$C$10, C4806&lt;='Risk(dist, colmena)'!$E$10), 2, IF(C4806&gt;='Risk(dist, colmena)'!$C$11, 3, "")))</f>
        <v/>
      </c>
      <c r="E4806" s="173">
        <f>'HP-Api, V2-Sep24'!L4808</f>
        <v>0</v>
      </c>
      <c r="F4806" s="173" t="str">
        <f>IF(AND(E4806&gt;='Risk(dist, colmena)'!$H$9, E4806&lt;='Risk(dist, colmena)'!$J$9), 1, IF(AND(E4806&gt;'Risk(dist, colmena)'!$H$10, E4806&lt;='Risk(dist, colmena)'!$J$10), 2, IF(E4806&gt;='Risk(dist, colmena)'!$H$11, 3, "")))</f>
        <v/>
      </c>
      <c r="G4806" s="88">
        <f>'HP-Api, V2-Sep24'!AH4808</f>
        <v>0</v>
      </c>
      <c r="H4806" s="89" t="str">
        <f t="shared" si="751"/>
        <v/>
      </c>
      <c r="I4806" s="194" t="e">
        <f>('HP-Api, V2-Sep24'!AK4808-'HP-Api, V2-Sep24'!S4808)/'HP-Api, V2-Sep24'!S4808</f>
        <v>#DIV/0!</v>
      </c>
      <c r="J4806" s="89" t="e">
        <f t="shared" si="752"/>
        <v>#DIV/0!</v>
      </c>
      <c r="K4806" s="195">
        <f>'HP-Api, V2-Sep24'!AQ4808</f>
        <v>0</v>
      </c>
      <c r="L4806" s="89">
        <f t="shared" si="753"/>
        <v>1</v>
      </c>
      <c r="M4806" s="88">
        <f>'HP-Api, V2-Sep24'!AM4808</f>
        <v>0</v>
      </c>
      <c r="N4806" s="89" t="str">
        <f t="shared" si="750"/>
        <v/>
      </c>
      <c r="O4806" s="88">
        <f>'HP-Api, V2-Sep24'!AR4808</f>
        <v>0</v>
      </c>
      <c r="P4806" s="89" t="str">
        <f t="shared" si="754"/>
        <v/>
      </c>
      <c r="Q4806" s="89" t="e">
        <f t="shared" si="755"/>
        <v>#VALUE!</v>
      </c>
      <c r="R4806" s="89" t="e">
        <f t="shared" si="756"/>
        <v>#VALUE!</v>
      </c>
      <c r="S4806" s="173">
        <f>'HP-Api, V2-Sep24'!AS4808</f>
        <v>0</v>
      </c>
      <c r="T4806" s="89">
        <f t="shared" si="757"/>
        <v>1</v>
      </c>
      <c r="U4806" s="90" t="e">
        <f t="shared" si="758"/>
        <v>#DIV/0!</v>
      </c>
      <c r="V4806" s="91" t="e">
        <f t="shared" si="759"/>
        <v>#DIV/0!</v>
      </c>
    </row>
    <row r="4807" spans="1:22" x14ac:dyDescent="0.3">
      <c r="A4807" s="88">
        <f>'HP-Api, V2-Sep24'!D4809</f>
        <v>0</v>
      </c>
      <c r="B4807" s="88" cm="1">
        <f t="array" ref="B4807">IF(OR(A4807=DATA!$H$2:$H$13),3,IF(OR(A4807=DATA!$H$14:$H$119),2,1))</f>
        <v>1</v>
      </c>
      <c r="C4807" s="88">
        <f>'HP-Api, V2-Sep24'!G4809</f>
        <v>0</v>
      </c>
      <c r="D4807" s="89" t="str">
        <f>IF(AND(C4807&gt;='Risk(dist, colmena)'!$C$9, C4807&lt;='Risk(dist, colmena)'!$E$9), 1, IF(AND(C4807&gt;'Risk(dist, colmena)'!$C$10, C4807&lt;='Risk(dist, colmena)'!$E$10), 2, IF(C4807&gt;='Risk(dist, colmena)'!$C$11, 3, "")))</f>
        <v/>
      </c>
      <c r="E4807" s="173">
        <f>'HP-Api, V2-Sep24'!L4809</f>
        <v>0</v>
      </c>
      <c r="F4807" s="173" t="str">
        <f>IF(AND(E4807&gt;='Risk(dist, colmena)'!$H$9, E4807&lt;='Risk(dist, colmena)'!$J$9), 1, IF(AND(E4807&gt;'Risk(dist, colmena)'!$H$10, E4807&lt;='Risk(dist, colmena)'!$J$10), 2, IF(E4807&gt;='Risk(dist, colmena)'!$H$11, 3, "")))</f>
        <v/>
      </c>
      <c r="G4807" s="88">
        <f>'HP-Api, V2-Sep24'!AH4809</f>
        <v>0</v>
      </c>
      <c r="H4807" s="89" t="str">
        <f t="shared" si="751"/>
        <v/>
      </c>
      <c r="I4807" s="194" t="e">
        <f>('HP-Api, V2-Sep24'!AK4809-'HP-Api, V2-Sep24'!S4809)/'HP-Api, V2-Sep24'!S4809</f>
        <v>#DIV/0!</v>
      </c>
      <c r="J4807" s="89" t="e">
        <f t="shared" si="752"/>
        <v>#DIV/0!</v>
      </c>
      <c r="K4807" s="195">
        <f>'HP-Api, V2-Sep24'!AQ4809</f>
        <v>0</v>
      </c>
      <c r="L4807" s="89">
        <f t="shared" si="753"/>
        <v>1</v>
      </c>
      <c r="M4807" s="88">
        <f>'HP-Api, V2-Sep24'!AM4809</f>
        <v>0</v>
      </c>
      <c r="N4807" s="89" t="str">
        <f t="shared" si="750"/>
        <v/>
      </c>
      <c r="O4807" s="88">
        <f>'HP-Api, V2-Sep24'!AR4809</f>
        <v>0</v>
      </c>
      <c r="P4807" s="89" t="str">
        <f t="shared" si="754"/>
        <v/>
      </c>
      <c r="Q4807" s="89" t="e">
        <f t="shared" si="755"/>
        <v>#VALUE!</v>
      </c>
      <c r="R4807" s="89" t="e">
        <f t="shared" si="756"/>
        <v>#VALUE!</v>
      </c>
      <c r="S4807" s="173">
        <f>'HP-Api, V2-Sep24'!AS4809</f>
        <v>0</v>
      </c>
      <c r="T4807" s="89">
        <f t="shared" si="757"/>
        <v>1</v>
      </c>
      <c r="U4807" s="90" t="e">
        <f t="shared" si="758"/>
        <v>#DIV/0!</v>
      </c>
      <c r="V4807" s="91" t="e">
        <f t="shared" si="759"/>
        <v>#DIV/0!</v>
      </c>
    </row>
    <row r="4808" spans="1:22" x14ac:dyDescent="0.3">
      <c r="A4808" s="88">
        <f>'HP-Api, V2-Sep24'!D4810</f>
        <v>0</v>
      </c>
      <c r="B4808" s="88" cm="1">
        <f t="array" ref="B4808">IF(OR(A4808=DATA!$H$2:$H$13),3,IF(OR(A4808=DATA!$H$14:$H$119),2,1))</f>
        <v>1</v>
      </c>
      <c r="C4808" s="88">
        <f>'HP-Api, V2-Sep24'!G4810</f>
        <v>0</v>
      </c>
      <c r="D4808" s="89" t="str">
        <f>IF(AND(C4808&gt;='Risk(dist, colmena)'!$C$9, C4808&lt;='Risk(dist, colmena)'!$E$9), 1, IF(AND(C4808&gt;'Risk(dist, colmena)'!$C$10, C4808&lt;='Risk(dist, colmena)'!$E$10), 2, IF(C4808&gt;='Risk(dist, colmena)'!$C$11, 3, "")))</f>
        <v/>
      </c>
      <c r="E4808" s="173">
        <f>'HP-Api, V2-Sep24'!L4810</f>
        <v>0</v>
      </c>
      <c r="F4808" s="173" t="str">
        <f>IF(AND(E4808&gt;='Risk(dist, colmena)'!$H$9, E4808&lt;='Risk(dist, colmena)'!$J$9), 1, IF(AND(E4808&gt;'Risk(dist, colmena)'!$H$10, E4808&lt;='Risk(dist, colmena)'!$J$10), 2, IF(E4808&gt;='Risk(dist, colmena)'!$H$11, 3, "")))</f>
        <v/>
      </c>
      <c r="G4808" s="88">
        <f>'HP-Api, V2-Sep24'!AH4810</f>
        <v>0</v>
      </c>
      <c r="H4808" s="89" t="str">
        <f t="shared" si="751"/>
        <v/>
      </c>
      <c r="I4808" s="194" t="e">
        <f>('HP-Api, V2-Sep24'!AK4810-'HP-Api, V2-Sep24'!S4810)/'HP-Api, V2-Sep24'!S4810</f>
        <v>#DIV/0!</v>
      </c>
      <c r="J4808" s="89" t="e">
        <f t="shared" si="752"/>
        <v>#DIV/0!</v>
      </c>
      <c r="K4808" s="195">
        <f>'HP-Api, V2-Sep24'!AQ4810</f>
        <v>0</v>
      </c>
      <c r="L4808" s="89">
        <f t="shared" si="753"/>
        <v>1</v>
      </c>
      <c r="M4808" s="88">
        <f>'HP-Api, V2-Sep24'!AM4810</f>
        <v>0</v>
      </c>
      <c r="N4808" s="89" t="str">
        <f t="shared" si="750"/>
        <v/>
      </c>
      <c r="O4808" s="88">
        <f>'HP-Api, V2-Sep24'!AR4810</f>
        <v>0</v>
      </c>
      <c r="P4808" s="89" t="str">
        <f t="shared" si="754"/>
        <v/>
      </c>
      <c r="Q4808" s="89" t="e">
        <f t="shared" si="755"/>
        <v>#VALUE!</v>
      </c>
      <c r="R4808" s="89" t="e">
        <f t="shared" si="756"/>
        <v>#VALUE!</v>
      </c>
      <c r="S4808" s="173">
        <f>'HP-Api, V2-Sep24'!AS4810</f>
        <v>0</v>
      </c>
      <c r="T4808" s="89">
        <f t="shared" si="757"/>
        <v>1</v>
      </c>
      <c r="U4808" s="90" t="e">
        <f t="shared" si="758"/>
        <v>#DIV/0!</v>
      </c>
      <c r="V4808" s="91" t="e">
        <f t="shared" si="759"/>
        <v>#DIV/0!</v>
      </c>
    </row>
    <row r="4809" spans="1:22" x14ac:dyDescent="0.3">
      <c r="A4809" s="88">
        <f>'HP-Api, V2-Sep24'!D4811</f>
        <v>0</v>
      </c>
      <c r="B4809" s="88" cm="1">
        <f t="array" ref="B4809">IF(OR(A4809=DATA!$H$2:$H$13),3,IF(OR(A4809=DATA!$H$14:$H$119),2,1))</f>
        <v>1</v>
      </c>
      <c r="C4809" s="88">
        <f>'HP-Api, V2-Sep24'!G4811</f>
        <v>0</v>
      </c>
      <c r="D4809" s="89" t="str">
        <f>IF(AND(C4809&gt;='Risk(dist, colmena)'!$C$9, C4809&lt;='Risk(dist, colmena)'!$E$9), 1, IF(AND(C4809&gt;'Risk(dist, colmena)'!$C$10, C4809&lt;='Risk(dist, colmena)'!$E$10), 2, IF(C4809&gt;='Risk(dist, colmena)'!$C$11, 3, "")))</f>
        <v/>
      </c>
      <c r="E4809" s="173">
        <f>'HP-Api, V2-Sep24'!L4811</f>
        <v>0</v>
      </c>
      <c r="F4809" s="173" t="str">
        <f>IF(AND(E4809&gt;='Risk(dist, colmena)'!$H$9, E4809&lt;='Risk(dist, colmena)'!$J$9), 1, IF(AND(E4809&gt;'Risk(dist, colmena)'!$H$10, E4809&lt;='Risk(dist, colmena)'!$J$10), 2, IF(E4809&gt;='Risk(dist, colmena)'!$H$11, 3, "")))</f>
        <v/>
      </c>
      <c r="G4809" s="88">
        <f>'HP-Api, V2-Sep24'!AH4811</f>
        <v>0</v>
      </c>
      <c r="H4809" s="89" t="str">
        <f t="shared" si="751"/>
        <v/>
      </c>
      <c r="I4809" s="194" t="e">
        <f>('HP-Api, V2-Sep24'!AK4811-'HP-Api, V2-Sep24'!S4811)/'HP-Api, V2-Sep24'!S4811</f>
        <v>#DIV/0!</v>
      </c>
      <c r="J4809" s="89" t="e">
        <f t="shared" si="752"/>
        <v>#DIV/0!</v>
      </c>
      <c r="K4809" s="195">
        <f>'HP-Api, V2-Sep24'!AQ4811</f>
        <v>0</v>
      </c>
      <c r="L4809" s="89">
        <f t="shared" si="753"/>
        <v>1</v>
      </c>
      <c r="M4809" s="88">
        <f>'HP-Api, V2-Sep24'!AM4811</f>
        <v>0</v>
      </c>
      <c r="N4809" s="89" t="str">
        <f t="shared" si="750"/>
        <v/>
      </c>
      <c r="O4809" s="88">
        <f>'HP-Api, V2-Sep24'!AR4811</f>
        <v>0</v>
      </c>
      <c r="P4809" s="89" t="str">
        <f t="shared" si="754"/>
        <v/>
      </c>
      <c r="Q4809" s="89" t="e">
        <f t="shared" si="755"/>
        <v>#VALUE!</v>
      </c>
      <c r="R4809" s="89" t="e">
        <f t="shared" si="756"/>
        <v>#VALUE!</v>
      </c>
      <c r="S4809" s="173">
        <f>'HP-Api, V2-Sep24'!AS4811</f>
        <v>0</v>
      </c>
      <c r="T4809" s="89">
        <f t="shared" si="757"/>
        <v>1</v>
      </c>
      <c r="U4809" s="90" t="e">
        <f t="shared" si="758"/>
        <v>#DIV/0!</v>
      </c>
      <c r="V4809" s="91" t="e">
        <f t="shared" si="759"/>
        <v>#DIV/0!</v>
      </c>
    </row>
    <row r="4810" spans="1:22" x14ac:dyDescent="0.3">
      <c r="A4810" s="88">
        <f>'HP-Api, V2-Sep24'!D4812</f>
        <v>0</v>
      </c>
      <c r="B4810" s="88" cm="1">
        <f t="array" ref="B4810">IF(OR(A4810=DATA!$H$2:$H$13),3,IF(OR(A4810=DATA!$H$14:$H$119),2,1))</f>
        <v>1</v>
      </c>
      <c r="C4810" s="88">
        <f>'HP-Api, V2-Sep24'!G4812</f>
        <v>0</v>
      </c>
      <c r="D4810" s="89" t="str">
        <f>IF(AND(C4810&gt;='Risk(dist, colmena)'!$C$9, C4810&lt;='Risk(dist, colmena)'!$E$9), 1, IF(AND(C4810&gt;'Risk(dist, colmena)'!$C$10, C4810&lt;='Risk(dist, colmena)'!$E$10), 2, IF(C4810&gt;='Risk(dist, colmena)'!$C$11, 3, "")))</f>
        <v/>
      </c>
      <c r="E4810" s="173">
        <f>'HP-Api, V2-Sep24'!L4812</f>
        <v>0</v>
      </c>
      <c r="F4810" s="173" t="str">
        <f>IF(AND(E4810&gt;='Risk(dist, colmena)'!$H$9, E4810&lt;='Risk(dist, colmena)'!$J$9), 1, IF(AND(E4810&gt;'Risk(dist, colmena)'!$H$10, E4810&lt;='Risk(dist, colmena)'!$J$10), 2, IF(E4810&gt;='Risk(dist, colmena)'!$H$11, 3, "")))</f>
        <v/>
      </c>
      <c r="G4810" s="88">
        <f>'HP-Api, V2-Sep24'!AH4812</f>
        <v>0</v>
      </c>
      <c r="H4810" s="89" t="str">
        <f t="shared" si="751"/>
        <v/>
      </c>
      <c r="I4810" s="194" t="e">
        <f>('HP-Api, V2-Sep24'!AK4812-'HP-Api, V2-Sep24'!S4812)/'HP-Api, V2-Sep24'!S4812</f>
        <v>#DIV/0!</v>
      </c>
      <c r="J4810" s="89" t="e">
        <f t="shared" si="752"/>
        <v>#DIV/0!</v>
      </c>
      <c r="K4810" s="195">
        <f>'HP-Api, V2-Sep24'!AQ4812</f>
        <v>0</v>
      </c>
      <c r="L4810" s="89">
        <f t="shared" si="753"/>
        <v>1</v>
      </c>
      <c r="M4810" s="88">
        <f>'HP-Api, V2-Sep24'!AM4812</f>
        <v>0</v>
      </c>
      <c r="N4810" s="89" t="str">
        <f t="shared" si="750"/>
        <v/>
      </c>
      <c r="O4810" s="88">
        <f>'HP-Api, V2-Sep24'!AR4812</f>
        <v>0</v>
      </c>
      <c r="P4810" s="89" t="str">
        <f t="shared" si="754"/>
        <v/>
      </c>
      <c r="Q4810" s="89" t="e">
        <f t="shared" si="755"/>
        <v>#VALUE!</v>
      </c>
      <c r="R4810" s="89" t="e">
        <f t="shared" si="756"/>
        <v>#VALUE!</v>
      </c>
      <c r="S4810" s="173">
        <f>'HP-Api, V2-Sep24'!AS4812</f>
        <v>0</v>
      </c>
      <c r="T4810" s="89">
        <f t="shared" si="757"/>
        <v>1</v>
      </c>
      <c r="U4810" s="90" t="e">
        <f t="shared" si="758"/>
        <v>#DIV/0!</v>
      </c>
      <c r="V4810" s="91" t="e">
        <f t="shared" si="759"/>
        <v>#DIV/0!</v>
      </c>
    </row>
    <row r="4811" spans="1:22" x14ac:dyDescent="0.3">
      <c r="A4811" s="88">
        <f>'HP-Api, V2-Sep24'!D4813</f>
        <v>0</v>
      </c>
      <c r="B4811" s="88" cm="1">
        <f t="array" ref="B4811">IF(OR(A4811=DATA!$H$2:$H$13),3,IF(OR(A4811=DATA!$H$14:$H$119),2,1))</f>
        <v>1</v>
      </c>
      <c r="C4811" s="88">
        <f>'HP-Api, V2-Sep24'!G4813</f>
        <v>0</v>
      </c>
      <c r="D4811" s="89" t="str">
        <f>IF(AND(C4811&gt;='Risk(dist, colmena)'!$C$9, C4811&lt;='Risk(dist, colmena)'!$E$9), 1, IF(AND(C4811&gt;'Risk(dist, colmena)'!$C$10, C4811&lt;='Risk(dist, colmena)'!$E$10), 2, IF(C4811&gt;='Risk(dist, colmena)'!$C$11, 3, "")))</f>
        <v/>
      </c>
      <c r="E4811" s="173">
        <f>'HP-Api, V2-Sep24'!L4813</f>
        <v>0</v>
      </c>
      <c r="F4811" s="173" t="str">
        <f>IF(AND(E4811&gt;='Risk(dist, colmena)'!$H$9, E4811&lt;='Risk(dist, colmena)'!$J$9), 1, IF(AND(E4811&gt;'Risk(dist, colmena)'!$H$10, E4811&lt;='Risk(dist, colmena)'!$J$10), 2, IF(E4811&gt;='Risk(dist, colmena)'!$H$11, 3, "")))</f>
        <v/>
      </c>
      <c r="G4811" s="88">
        <f>'HP-Api, V2-Sep24'!AH4813</f>
        <v>0</v>
      </c>
      <c r="H4811" s="89" t="str">
        <f t="shared" si="751"/>
        <v/>
      </c>
      <c r="I4811" s="194" t="e">
        <f>('HP-Api, V2-Sep24'!AK4813-'HP-Api, V2-Sep24'!S4813)/'HP-Api, V2-Sep24'!S4813</f>
        <v>#DIV/0!</v>
      </c>
      <c r="J4811" s="89" t="e">
        <f t="shared" si="752"/>
        <v>#DIV/0!</v>
      </c>
      <c r="K4811" s="195">
        <f>'HP-Api, V2-Sep24'!AQ4813</f>
        <v>0</v>
      </c>
      <c r="L4811" s="89">
        <f t="shared" si="753"/>
        <v>1</v>
      </c>
      <c r="M4811" s="88">
        <f>'HP-Api, V2-Sep24'!AM4813</f>
        <v>0</v>
      </c>
      <c r="N4811" s="89" t="str">
        <f t="shared" si="750"/>
        <v/>
      </c>
      <c r="O4811" s="88">
        <f>'HP-Api, V2-Sep24'!AR4813</f>
        <v>0</v>
      </c>
      <c r="P4811" s="89" t="str">
        <f t="shared" si="754"/>
        <v/>
      </c>
      <c r="Q4811" s="89" t="e">
        <f t="shared" si="755"/>
        <v>#VALUE!</v>
      </c>
      <c r="R4811" s="89" t="e">
        <f t="shared" si="756"/>
        <v>#VALUE!</v>
      </c>
      <c r="S4811" s="173">
        <f>'HP-Api, V2-Sep24'!AS4813</f>
        <v>0</v>
      </c>
      <c r="T4811" s="89">
        <f t="shared" si="757"/>
        <v>1</v>
      </c>
      <c r="U4811" s="90" t="e">
        <f t="shared" si="758"/>
        <v>#DIV/0!</v>
      </c>
      <c r="V4811" s="91" t="e">
        <f t="shared" si="759"/>
        <v>#DIV/0!</v>
      </c>
    </row>
    <row r="4812" spans="1:22" x14ac:dyDescent="0.3">
      <c r="A4812" s="88">
        <f>'HP-Api, V2-Sep24'!D4814</f>
        <v>0</v>
      </c>
      <c r="B4812" s="88" cm="1">
        <f t="array" ref="B4812">IF(OR(A4812=DATA!$H$2:$H$13),3,IF(OR(A4812=DATA!$H$14:$H$119),2,1))</f>
        <v>1</v>
      </c>
      <c r="C4812" s="88">
        <f>'HP-Api, V2-Sep24'!G4814</f>
        <v>0</v>
      </c>
      <c r="D4812" s="89" t="str">
        <f>IF(AND(C4812&gt;='Risk(dist, colmena)'!$C$9, C4812&lt;='Risk(dist, colmena)'!$E$9), 1, IF(AND(C4812&gt;'Risk(dist, colmena)'!$C$10, C4812&lt;='Risk(dist, colmena)'!$E$10), 2, IF(C4812&gt;='Risk(dist, colmena)'!$C$11, 3, "")))</f>
        <v/>
      </c>
      <c r="E4812" s="173">
        <f>'HP-Api, V2-Sep24'!L4814</f>
        <v>0</v>
      </c>
      <c r="F4812" s="173" t="str">
        <f>IF(AND(E4812&gt;='Risk(dist, colmena)'!$H$9, E4812&lt;='Risk(dist, colmena)'!$J$9), 1, IF(AND(E4812&gt;'Risk(dist, colmena)'!$H$10, E4812&lt;='Risk(dist, colmena)'!$J$10), 2, IF(E4812&gt;='Risk(dist, colmena)'!$H$11, 3, "")))</f>
        <v/>
      </c>
      <c r="G4812" s="88">
        <f>'HP-Api, V2-Sep24'!AH4814</f>
        <v>0</v>
      </c>
      <c r="H4812" s="89" t="str">
        <f t="shared" si="751"/>
        <v/>
      </c>
      <c r="I4812" s="194" t="e">
        <f>('HP-Api, V2-Sep24'!AK4814-'HP-Api, V2-Sep24'!S4814)/'HP-Api, V2-Sep24'!S4814</f>
        <v>#DIV/0!</v>
      </c>
      <c r="J4812" s="89" t="e">
        <f t="shared" si="752"/>
        <v>#DIV/0!</v>
      </c>
      <c r="K4812" s="195">
        <f>'HP-Api, V2-Sep24'!AQ4814</f>
        <v>0</v>
      </c>
      <c r="L4812" s="89">
        <f t="shared" si="753"/>
        <v>1</v>
      </c>
      <c r="M4812" s="88">
        <f>'HP-Api, V2-Sep24'!AM4814</f>
        <v>0</v>
      </c>
      <c r="N4812" s="89" t="str">
        <f t="shared" si="750"/>
        <v/>
      </c>
      <c r="O4812" s="88">
        <f>'HP-Api, V2-Sep24'!AR4814</f>
        <v>0</v>
      </c>
      <c r="P4812" s="89" t="str">
        <f t="shared" si="754"/>
        <v/>
      </c>
      <c r="Q4812" s="89" t="e">
        <f t="shared" si="755"/>
        <v>#VALUE!</v>
      </c>
      <c r="R4812" s="89" t="e">
        <f t="shared" si="756"/>
        <v>#VALUE!</v>
      </c>
      <c r="S4812" s="173">
        <f>'HP-Api, V2-Sep24'!AS4814</f>
        <v>0</v>
      </c>
      <c r="T4812" s="89">
        <f t="shared" si="757"/>
        <v>1</v>
      </c>
      <c r="U4812" s="90" t="e">
        <f t="shared" si="758"/>
        <v>#DIV/0!</v>
      </c>
      <c r="V4812" s="91" t="e">
        <f t="shared" si="759"/>
        <v>#DIV/0!</v>
      </c>
    </row>
    <row r="4813" spans="1:22" x14ac:dyDescent="0.3">
      <c r="A4813" s="88">
        <f>'HP-Api, V2-Sep24'!D4815</f>
        <v>0</v>
      </c>
      <c r="B4813" s="88" cm="1">
        <f t="array" ref="B4813">IF(OR(A4813=DATA!$H$2:$H$13),3,IF(OR(A4813=DATA!$H$14:$H$119),2,1))</f>
        <v>1</v>
      </c>
      <c r="C4813" s="88">
        <f>'HP-Api, V2-Sep24'!G4815</f>
        <v>0</v>
      </c>
      <c r="D4813" s="89" t="str">
        <f>IF(AND(C4813&gt;='Risk(dist, colmena)'!$C$9, C4813&lt;='Risk(dist, colmena)'!$E$9), 1, IF(AND(C4813&gt;'Risk(dist, colmena)'!$C$10, C4813&lt;='Risk(dist, colmena)'!$E$10), 2, IF(C4813&gt;='Risk(dist, colmena)'!$C$11, 3, "")))</f>
        <v/>
      </c>
      <c r="E4813" s="173">
        <f>'HP-Api, V2-Sep24'!L4815</f>
        <v>0</v>
      </c>
      <c r="F4813" s="173" t="str">
        <f>IF(AND(E4813&gt;='Risk(dist, colmena)'!$H$9, E4813&lt;='Risk(dist, colmena)'!$J$9), 1, IF(AND(E4813&gt;'Risk(dist, colmena)'!$H$10, E4813&lt;='Risk(dist, colmena)'!$J$10), 2, IF(E4813&gt;='Risk(dist, colmena)'!$H$11, 3, "")))</f>
        <v/>
      </c>
      <c r="G4813" s="88">
        <f>'HP-Api, V2-Sep24'!AH4815</f>
        <v>0</v>
      </c>
      <c r="H4813" s="89" t="str">
        <f t="shared" si="751"/>
        <v/>
      </c>
      <c r="I4813" s="194" t="e">
        <f>('HP-Api, V2-Sep24'!AK4815-'HP-Api, V2-Sep24'!S4815)/'HP-Api, V2-Sep24'!S4815</f>
        <v>#DIV/0!</v>
      </c>
      <c r="J4813" s="89" t="e">
        <f t="shared" si="752"/>
        <v>#DIV/0!</v>
      </c>
      <c r="K4813" s="195">
        <f>'HP-Api, V2-Sep24'!AQ4815</f>
        <v>0</v>
      </c>
      <c r="L4813" s="89">
        <f t="shared" si="753"/>
        <v>1</v>
      </c>
      <c r="M4813" s="88">
        <f>'HP-Api, V2-Sep24'!AM4815</f>
        <v>0</v>
      </c>
      <c r="N4813" s="89" t="str">
        <f t="shared" si="750"/>
        <v/>
      </c>
      <c r="O4813" s="88">
        <f>'HP-Api, V2-Sep24'!AR4815</f>
        <v>0</v>
      </c>
      <c r="P4813" s="89" t="str">
        <f t="shared" si="754"/>
        <v/>
      </c>
      <c r="Q4813" s="89" t="e">
        <f t="shared" si="755"/>
        <v>#VALUE!</v>
      </c>
      <c r="R4813" s="89" t="e">
        <f t="shared" si="756"/>
        <v>#VALUE!</v>
      </c>
      <c r="S4813" s="173">
        <f>'HP-Api, V2-Sep24'!AS4815</f>
        <v>0</v>
      </c>
      <c r="T4813" s="89">
        <f t="shared" si="757"/>
        <v>1</v>
      </c>
      <c r="U4813" s="90" t="e">
        <f t="shared" si="758"/>
        <v>#DIV/0!</v>
      </c>
      <c r="V4813" s="91" t="e">
        <f t="shared" si="759"/>
        <v>#DIV/0!</v>
      </c>
    </row>
    <row r="4814" spans="1:22" x14ac:dyDescent="0.3">
      <c r="A4814" s="88">
        <f>'HP-Api, V2-Sep24'!D4816</f>
        <v>0</v>
      </c>
      <c r="B4814" s="88" cm="1">
        <f t="array" ref="B4814">IF(OR(A4814=DATA!$H$2:$H$13),3,IF(OR(A4814=DATA!$H$14:$H$119),2,1))</f>
        <v>1</v>
      </c>
      <c r="C4814" s="88">
        <f>'HP-Api, V2-Sep24'!G4816</f>
        <v>0</v>
      </c>
      <c r="D4814" s="89" t="str">
        <f>IF(AND(C4814&gt;='Risk(dist, colmena)'!$C$9, C4814&lt;='Risk(dist, colmena)'!$E$9), 1, IF(AND(C4814&gt;'Risk(dist, colmena)'!$C$10, C4814&lt;='Risk(dist, colmena)'!$E$10), 2, IF(C4814&gt;='Risk(dist, colmena)'!$C$11, 3, "")))</f>
        <v/>
      </c>
      <c r="E4814" s="173">
        <f>'HP-Api, V2-Sep24'!L4816</f>
        <v>0</v>
      </c>
      <c r="F4814" s="173" t="str">
        <f>IF(AND(E4814&gt;='Risk(dist, colmena)'!$H$9, E4814&lt;='Risk(dist, colmena)'!$J$9), 1, IF(AND(E4814&gt;'Risk(dist, colmena)'!$H$10, E4814&lt;='Risk(dist, colmena)'!$J$10), 2, IF(E4814&gt;='Risk(dist, colmena)'!$H$11, 3, "")))</f>
        <v/>
      </c>
      <c r="G4814" s="88">
        <f>'HP-Api, V2-Sep24'!AH4816</f>
        <v>0</v>
      </c>
      <c r="H4814" s="89" t="str">
        <f t="shared" si="751"/>
        <v/>
      </c>
      <c r="I4814" s="194" t="e">
        <f>('HP-Api, V2-Sep24'!AK4816-'HP-Api, V2-Sep24'!S4816)/'HP-Api, V2-Sep24'!S4816</f>
        <v>#DIV/0!</v>
      </c>
      <c r="J4814" s="89" t="e">
        <f t="shared" si="752"/>
        <v>#DIV/0!</v>
      </c>
      <c r="K4814" s="195">
        <f>'HP-Api, V2-Sep24'!AQ4816</f>
        <v>0</v>
      </c>
      <c r="L4814" s="89">
        <f t="shared" si="753"/>
        <v>1</v>
      </c>
      <c r="M4814" s="88">
        <f>'HP-Api, V2-Sep24'!AM4816</f>
        <v>0</v>
      </c>
      <c r="N4814" s="89" t="str">
        <f t="shared" si="750"/>
        <v/>
      </c>
      <c r="O4814" s="88">
        <f>'HP-Api, V2-Sep24'!AR4816</f>
        <v>0</v>
      </c>
      <c r="P4814" s="89" t="str">
        <f t="shared" si="754"/>
        <v/>
      </c>
      <c r="Q4814" s="89" t="e">
        <f t="shared" si="755"/>
        <v>#VALUE!</v>
      </c>
      <c r="R4814" s="89" t="e">
        <f t="shared" si="756"/>
        <v>#VALUE!</v>
      </c>
      <c r="S4814" s="173">
        <f>'HP-Api, V2-Sep24'!AS4816</f>
        <v>0</v>
      </c>
      <c r="T4814" s="89">
        <f t="shared" si="757"/>
        <v>1</v>
      </c>
      <c r="U4814" s="90" t="e">
        <f t="shared" si="758"/>
        <v>#DIV/0!</v>
      </c>
      <c r="V4814" s="91" t="e">
        <f t="shared" si="759"/>
        <v>#DIV/0!</v>
      </c>
    </row>
    <row r="4815" spans="1:22" x14ac:dyDescent="0.3">
      <c r="A4815" s="88">
        <f>'HP-Api, V2-Sep24'!D4817</f>
        <v>0</v>
      </c>
      <c r="B4815" s="88" cm="1">
        <f t="array" ref="B4815">IF(OR(A4815=DATA!$H$2:$H$13),3,IF(OR(A4815=DATA!$H$14:$H$119),2,1))</f>
        <v>1</v>
      </c>
      <c r="C4815" s="88">
        <f>'HP-Api, V2-Sep24'!G4817</f>
        <v>0</v>
      </c>
      <c r="D4815" s="89" t="str">
        <f>IF(AND(C4815&gt;='Risk(dist, colmena)'!$C$9, C4815&lt;='Risk(dist, colmena)'!$E$9), 1, IF(AND(C4815&gt;'Risk(dist, colmena)'!$C$10, C4815&lt;='Risk(dist, colmena)'!$E$10), 2, IF(C4815&gt;='Risk(dist, colmena)'!$C$11, 3, "")))</f>
        <v/>
      </c>
      <c r="E4815" s="173">
        <f>'HP-Api, V2-Sep24'!L4817</f>
        <v>0</v>
      </c>
      <c r="F4815" s="173" t="str">
        <f>IF(AND(E4815&gt;='Risk(dist, colmena)'!$H$9, E4815&lt;='Risk(dist, colmena)'!$J$9), 1, IF(AND(E4815&gt;'Risk(dist, colmena)'!$H$10, E4815&lt;='Risk(dist, colmena)'!$J$10), 2, IF(E4815&gt;='Risk(dist, colmena)'!$H$11, 3, "")))</f>
        <v/>
      </c>
      <c r="G4815" s="88">
        <f>'HP-Api, V2-Sep24'!AH4817</f>
        <v>0</v>
      </c>
      <c r="H4815" s="89" t="str">
        <f t="shared" si="751"/>
        <v/>
      </c>
      <c r="I4815" s="194" t="e">
        <f>('HP-Api, V2-Sep24'!AK4817-'HP-Api, V2-Sep24'!S4817)/'HP-Api, V2-Sep24'!S4817</f>
        <v>#DIV/0!</v>
      </c>
      <c r="J4815" s="89" t="e">
        <f t="shared" si="752"/>
        <v>#DIV/0!</v>
      </c>
      <c r="K4815" s="195">
        <f>'HP-Api, V2-Sep24'!AQ4817</f>
        <v>0</v>
      </c>
      <c r="L4815" s="89">
        <f t="shared" si="753"/>
        <v>1</v>
      </c>
      <c r="M4815" s="88">
        <f>'HP-Api, V2-Sep24'!AM4817</f>
        <v>0</v>
      </c>
      <c r="N4815" s="89" t="str">
        <f t="shared" si="750"/>
        <v/>
      </c>
      <c r="O4815" s="88">
        <f>'HP-Api, V2-Sep24'!AR4817</f>
        <v>0</v>
      </c>
      <c r="P4815" s="89" t="str">
        <f t="shared" si="754"/>
        <v/>
      </c>
      <c r="Q4815" s="89" t="e">
        <f t="shared" si="755"/>
        <v>#VALUE!</v>
      </c>
      <c r="R4815" s="89" t="e">
        <f t="shared" si="756"/>
        <v>#VALUE!</v>
      </c>
      <c r="S4815" s="173">
        <f>'HP-Api, V2-Sep24'!AS4817</f>
        <v>0</v>
      </c>
      <c r="T4815" s="89">
        <f t="shared" si="757"/>
        <v>1</v>
      </c>
      <c r="U4815" s="90" t="e">
        <f t="shared" si="758"/>
        <v>#DIV/0!</v>
      </c>
      <c r="V4815" s="91" t="e">
        <f t="shared" si="759"/>
        <v>#DIV/0!</v>
      </c>
    </row>
    <row r="4816" spans="1:22" x14ac:dyDescent="0.3">
      <c r="A4816" s="88">
        <f>'HP-Api, V2-Sep24'!D4818</f>
        <v>0</v>
      </c>
      <c r="B4816" s="88" cm="1">
        <f t="array" ref="B4816">IF(OR(A4816=DATA!$H$2:$H$13),3,IF(OR(A4816=DATA!$H$14:$H$119),2,1))</f>
        <v>1</v>
      </c>
      <c r="C4816" s="88">
        <f>'HP-Api, V2-Sep24'!G4818</f>
        <v>0</v>
      </c>
      <c r="D4816" s="89" t="str">
        <f>IF(AND(C4816&gt;='Risk(dist, colmena)'!$C$9, C4816&lt;='Risk(dist, colmena)'!$E$9), 1, IF(AND(C4816&gt;'Risk(dist, colmena)'!$C$10, C4816&lt;='Risk(dist, colmena)'!$E$10), 2, IF(C4816&gt;='Risk(dist, colmena)'!$C$11, 3, "")))</f>
        <v/>
      </c>
      <c r="E4816" s="173">
        <f>'HP-Api, V2-Sep24'!L4818</f>
        <v>0</v>
      </c>
      <c r="F4816" s="173" t="str">
        <f>IF(AND(E4816&gt;='Risk(dist, colmena)'!$H$9, E4816&lt;='Risk(dist, colmena)'!$J$9), 1, IF(AND(E4816&gt;'Risk(dist, colmena)'!$H$10, E4816&lt;='Risk(dist, colmena)'!$J$10), 2, IF(E4816&gt;='Risk(dist, colmena)'!$H$11, 3, "")))</f>
        <v/>
      </c>
      <c r="G4816" s="88">
        <f>'HP-Api, V2-Sep24'!AH4818</f>
        <v>0</v>
      </c>
      <c r="H4816" s="89" t="str">
        <f t="shared" si="751"/>
        <v/>
      </c>
      <c r="I4816" s="194" t="e">
        <f>('HP-Api, V2-Sep24'!AK4818-'HP-Api, V2-Sep24'!S4818)/'HP-Api, V2-Sep24'!S4818</f>
        <v>#DIV/0!</v>
      </c>
      <c r="J4816" s="89" t="e">
        <f t="shared" si="752"/>
        <v>#DIV/0!</v>
      </c>
      <c r="K4816" s="195">
        <f>'HP-Api, V2-Sep24'!AQ4818</f>
        <v>0</v>
      </c>
      <c r="L4816" s="89">
        <f t="shared" si="753"/>
        <v>1</v>
      </c>
      <c r="M4816" s="88">
        <f>'HP-Api, V2-Sep24'!AM4818</f>
        <v>0</v>
      </c>
      <c r="N4816" s="89" t="str">
        <f t="shared" si="750"/>
        <v/>
      </c>
      <c r="O4816" s="88">
        <f>'HP-Api, V2-Sep24'!AR4818</f>
        <v>0</v>
      </c>
      <c r="P4816" s="89" t="str">
        <f t="shared" si="754"/>
        <v/>
      </c>
      <c r="Q4816" s="89" t="e">
        <f t="shared" si="755"/>
        <v>#VALUE!</v>
      </c>
      <c r="R4816" s="89" t="e">
        <f t="shared" si="756"/>
        <v>#VALUE!</v>
      </c>
      <c r="S4816" s="173">
        <f>'HP-Api, V2-Sep24'!AS4818</f>
        <v>0</v>
      </c>
      <c r="T4816" s="89">
        <f t="shared" si="757"/>
        <v>1</v>
      </c>
      <c r="U4816" s="90" t="e">
        <f t="shared" si="758"/>
        <v>#DIV/0!</v>
      </c>
      <c r="V4816" s="91" t="e">
        <f t="shared" si="759"/>
        <v>#DIV/0!</v>
      </c>
    </row>
    <row r="4817" spans="1:22" x14ac:dyDescent="0.3">
      <c r="A4817" s="88">
        <f>'HP-Api, V2-Sep24'!D4819</f>
        <v>0</v>
      </c>
      <c r="B4817" s="88" cm="1">
        <f t="array" ref="B4817">IF(OR(A4817=DATA!$H$2:$H$13),3,IF(OR(A4817=DATA!$H$14:$H$119),2,1))</f>
        <v>1</v>
      </c>
      <c r="C4817" s="88">
        <f>'HP-Api, V2-Sep24'!G4819</f>
        <v>0</v>
      </c>
      <c r="D4817" s="89" t="str">
        <f>IF(AND(C4817&gt;='Risk(dist, colmena)'!$C$9, C4817&lt;='Risk(dist, colmena)'!$E$9), 1, IF(AND(C4817&gt;'Risk(dist, colmena)'!$C$10, C4817&lt;='Risk(dist, colmena)'!$E$10), 2, IF(C4817&gt;='Risk(dist, colmena)'!$C$11, 3, "")))</f>
        <v/>
      </c>
      <c r="E4817" s="173">
        <f>'HP-Api, V2-Sep24'!L4819</f>
        <v>0</v>
      </c>
      <c r="F4817" s="173" t="str">
        <f>IF(AND(E4817&gt;='Risk(dist, colmena)'!$H$9, E4817&lt;='Risk(dist, colmena)'!$J$9), 1, IF(AND(E4817&gt;'Risk(dist, colmena)'!$H$10, E4817&lt;='Risk(dist, colmena)'!$J$10), 2, IF(E4817&gt;='Risk(dist, colmena)'!$H$11, 3, "")))</f>
        <v/>
      </c>
      <c r="G4817" s="88">
        <f>'HP-Api, V2-Sep24'!AH4819</f>
        <v>0</v>
      </c>
      <c r="H4817" s="89" t="str">
        <f t="shared" si="751"/>
        <v/>
      </c>
      <c r="I4817" s="194" t="e">
        <f>('HP-Api, V2-Sep24'!AK4819-'HP-Api, V2-Sep24'!S4819)/'HP-Api, V2-Sep24'!S4819</f>
        <v>#DIV/0!</v>
      </c>
      <c r="J4817" s="89" t="e">
        <f t="shared" si="752"/>
        <v>#DIV/0!</v>
      </c>
      <c r="K4817" s="195">
        <f>'HP-Api, V2-Sep24'!AQ4819</f>
        <v>0</v>
      </c>
      <c r="L4817" s="89">
        <f t="shared" si="753"/>
        <v>1</v>
      </c>
      <c r="M4817" s="88">
        <f>'HP-Api, V2-Sep24'!AM4819</f>
        <v>0</v>
      </c>
      <c r="N4817" s="89" t="str">
        <f t="shared" si="750"/>
        <v/>
      </c>
      <c r="O4817" s="88">
        <f>'HP-Api, V2-Sep24'!AR4819</f>
        <v>0</v>
      </c>
      <c r="P4817" s="89" t="str">
        <f t="shared" si="754"/>
        <v/>
      </c>
      <c r="Q4817" s="89" t="e">
        <f t="shared" si="755"/>
        <v>#VALUE!</v>
      </c>
      <c r="R4817" s="89" t="e">
        <f t="shared" si="756"/>
        <v>#VALUE!</v>
      </c>
      <c r="S4817" s="173">
        <f>'HP-Api, V2-Sep24'!AS4819</f>
        <v>0</v>
      </c>
      <c r="T4817" s="89">
        <f t="shared" si="757"/>
        <v>1</v>
      </c>
      <c r="U4817" s="90" t="e">
        <f t="shared" si="758"/>
        <v>#DIV/0!</v>
      </c>
      <c r="V4817" s="91" t="e">
        <f t="shared" si="759"/>
        <v>#DIV/0!</v>
      </c>
    </row>
    <row r="4818" spans="1:22" x14ac:dyDescent="0.3">
      <c r="A4818" s="88">
        <f>'HP-Api, V2-Sep24'!D4820</f>
        <v>0</v>
      </c>
      <c r="B4818" s="88" cm="1">
        <f t="array" ref="B4818">IF(OR(A4818=DATA!$H$2:$H$13),3,IF(OR(A4818=DATA!$H$14:$H$119),2,1))</f>
        <v>1</v>
      </c>
      <c r="C4818" s="88">
        <f>'HP-Api, V2-Sep24'!G4820</f>
        <v>0</v>
      </c>
      <c r="D4818" s="89" t="str">
        <f>IF(AND(C4818&gt;='Risk(dist, colmena)'!$C$9, C4818&lt;='Risk(dist, colmena)'!$E$9), 1, IF(AND(C4818&gt;'Risk(dist, colmena)'!$C$10, C4818&lt;='Risk(dist, colmena)'!$E$10), 2, IF(C4818&gt;='Risk(dist, colmena)'!$C$11, 3, "")))</f>
        <v/>
      </c>
      <c r="E4818" s="173">
        <f>'HP-Api, V2-Sep24'!L4820</f>
        <v>0</v>
      </c>
      <c r="F4818" s="173" t="str">
        <f>IF(AND(E4818&gt;='Risk(dist, colmena)'!$H$9, E4818&lt;='Risk(dist, colmena)'!$J$9), 1, IF(AND(E4818&gt;'Risk(dist, colmena)'!$H$10, E4818&lt;='Risk(dist, colmena)'!$J$10), 2, IF(E4818&gt;='Risk(dist, colmena)'!$H$11, 3, "")))</f>
        <v/>
      </c>
      <c r="G4818" s="88">
        <f>'HP-Api, V2-Sep24'!AH4820</f>
        <v>0</v>
      </c>
      <c r="H4818" s="89" t="str">
        <f t="shared" si="751"/>
        <v/>
      </c>
      <c r="I4818" s="194" t="e">
        <f>('HP-Api, V2-Sep24'!AK4820-'HP-Api, V2-Sep24'!S4820)/'HP-Api, V2-Sep24'!S4820</f>
        <v>#DIV/0!</v>
      </c>
      <c r="J4818" s="89" t="e">
        <f t="shared" si="752"/>
        <v>#DIV/0!</v>
      </c>
      <c r="K4818" s="195">
        <f>'HP-Api, V2-Sep24'!AQ4820</f>
        <v>0</v>
      </c>
      <c r="L4818" s="89">
        <f t="shared" si="753"/>
        <v>1</v>
      </c>
      <c r="M4818" s="88">
        <f>'HP-Api, V2-Sep24'!AM4820</f>
        <v>0</v>
      </c>
      <c r="N4818" s="89" t="str">
        <f t="shared" si="750"/>
        <v/>
      </c>
      <c r="O4818" s="88">
        <f>'HP-Api, V2-Sep24'!AR4820</f>
        <v>0</v>
      </c>
      <c r="P4818" s="89" t="str">
        <f t="shared" si="754"/>
        <v/>
      </c>
      <c r="Q4818" s="89" t="e">
        <f t="shared" si="755"/>
        <v>#VALUE!</v>
      </c>
      <c r="R4818" s="89" t="e">
        <f t="shared" si="756"/>
        <v>#VALUE!</v>
      </c>
      <c r="S4818" s="173">
        <f>'HP-Api, V2-Sep24'!AS4820</f>
        <v>0</v>
      </c>
      <c r="T4818" s="89">
        <f t="shared" si="757"/>
        <v>1</v>
      </c>
      <c r="U4818" s="90" t="e">
        <f t="shared" si="758"/>
        <v>#DIV/0!</v>
      </c>
      <c r="V4818" s="91" t="e">
        <f t="shared" si="759"/>
        <v>#DIV/0!</v>
      </c>
    </row>
    <row r="4819" spans="1:22" x14ac:dyDescent="0.3">
      <c r="A4819" s="88">
        <f>'HP-Api, V2-Sep24'!D4821</f>
        <v>0</v>
      </c>
      <c r="B4819" s="88" cm="1">
        <f t="array" ref="B4819">IF(OR(A4819=DATA!$H$2:$H$13),3,IF(OR(A4819=DATA!$H$14:$H$119),2,1))</f>
        <v>1</v>
      </c>
      <c r="C4819" s="88">
        <f>'HP-Api, V2-Sep24'!G4821</f>
        <v>0</v>
      </c>
      <c r="D4819" s="89" t="str">
        <f>IF(AND(C4819&gt;='Risk(dist, colmena)'!$C$9, C4819&lt;='Risk(dist, colmena)'!$E$9), 1, IF(AND(C4819&gt;'Risk(dist, colmena)'!$C$10, C4819&lt;='Risk(dist, colmena)'!$E$10), 2, IF(C4819&gt;='Risk(dist, colmena)'!$C$11, 3, "")))</f>
        <v/>
      </c>
      <c r="E4819" s="173">
        <f>'HP-Api, V2-Sep24'!L4821</f>
        <v>0</v>
      </c>
      <c r="F4819" s="173" t="str">
        <f>IF(AND(E4819&gt;='Risk(dist, colmena)'!$H$9, E4819&lt;='Risk(dist, colmena)'!$J$9), 1, IF(AND(E4819&gt;'Risk(dist, colmena)'!$H$10, E4819&lt;='Risk(dist, colmena)'!$J$10), 2, IF(E4819&gt;='Risk(dist, colmena)'!$H$11, 3, "")))</f>
        <v/>
      </c>
      <c r="G4819" s="88">
        <f>'HP-Api, V2-Sep24'!AH4821</f>
        <v>0</v>
      </c>
      <c r="H4819" s="89" t="str">
        <f t="shared" si="751"/>
        <v/>
      </c>
      <c r="I4819" s="194" t="e">
        <f>('HP-Api, V2-Sep24'!AK4821-'HP-Api, V2-Sep24'!S4821)/'HP-Api, V2-Sep24'!S4821</f>
        <v>#DIV/0!</v>
      </c>
      <c r="J4819" s="89" t="e">
        <f t="shared" si="752"/>
        <v>#DIV/0!</v>
      </c>
      <c r="K4819" s="195">
        <f>'HP-Api, V2-Sep24'!AQ4821</f>
        <v>0</v>
      </c>
      <c r="L4819" s="89">
        <f t="shared" si="753"/>
        <v>1</v>
      </c>
      <c r="M4819" s="88">
        <f>'HP-Api, V2-Sep24'!AM4821</f>
        <v>0</v>
      </c>
      <c r="N4819" s="89" t="str">
        <f t="shared" si="750"/>
        <v/>
      </c>
      <c r="O4819" s="88">
        <f>'HP-Api, V2-Sep24'!AR4821</f>
        <v>0</v>
      </c>
      <c r="P4819" s="89" t="str">
        <f t="shared" si="754"/>
        <v/>
      </c>
      <c r="Q4819" s="89" t="e">
        <f t="shared" si="755"/>
        <v>#VALUE!</v>
      </c>
      <c r="R4819" s="89" t="e">
        <f t="shared" si="756"/>
        <v>#VALUE!</v>
      </c>
      <c r="S4819" s="173">
        <f>'HP-Api, V2-Sep24'!AS4821</f>
        <v>0</v>
      </c>
      <c r="T4819" s="89">
        <f t="shared" si="757"/>
        <v>1</v>
      </c>
      <c r="U4819" s="90" t="e">
        <f t="shared" si="758"/>
        <v>#DIV/0!</v>
      </c>
      <c r="V4819" s="91" t="e">
        <f t="shared" si="759"/>
        <v>#DIV/0!</v>
      </c>
    </row>
    <row r="4820" spans="1:22" x14ac:dyDescent="0.3">
      <c r="A4820" s="88">
        <f>'HP-Api, V2-Sep24'!D4822</f>
        <v>0</v>
      </c>
      <c r="B4820" s="88" cm="1">
        <f t="array" ref="B4820">IF(OR(A4820=DATA!$H$2:$H$13),3,IF(OR(A4820=DATA!$H$14:$H$119),2,1))</f>
        <v>1</v>
      </c>
      <c r="C4820" s="88">
        <f>'HP-Api, V2-Sep24'!G4822</f>
        <v>0</v>
      </c>
      <c r="D4820" s="89" t="str">
        <f>IF(AND(C4820&gt;='Risk(dist, colmena)'!$C$9, C4820&lt;='Risk(dist, colmena)'!$E$9), 1, IF(AND(C4820&gt;'Risk(dist, colmena)'!$C$10, C4820&lt;='Risk(dist, colmena)'!$E$10), 2, IF(C4820&gt;='Risk(dist, colmena)'!$C$11, 3, "")))</f>
        <v/>
      </c>
      <c r="E4820" s="173">
        <f>'HP-Api, V2-Sep24'!L4822</f>
        <v>0</v>
      </c>
      <c r="F4820" s="173" t="str">
        <f>IF(AND(E4820&gt;='Risk(dist, colmena)'!$H$9, E4820&lt;='Risk(dist, colmena)'!$J$9), 1, IF(AND(E4820&gt;'Risk(dist, colmena)'!$H$10, E4820&lt;='Risk(dist, colmena)'!$J$10), 2, IF(E4820&gt;='Risk(dist, colmena)'!$H$11, 3, "")))</f>
        <v/>
      </c>
      <c r="G4820" s="88">
        <f>'HP-Api, V2-Sep24'!AH4822</f>
        <v>0</v>
      </c>
      <c r="H4820" s="89" t="str">
        <f t="shared" si="751"/>
        <v/>
      </c>
      <c r="I4820" s="194" t="e">
        <f>('HP-Api, V2-Sep24'!AK4822-'HP-Api, V2-Sep24'!S4822)/'HP-Api, V2-Sep24'!S4822</f>
        <v>#DIV/0!</v>
      </c>
      <c r="J4820" s="89" t="e">
        <f t="shared" si="752"/>
        <v>#DIV/0!</v>
      </c>
      <c r="K4820" s="195">
        <f>'HP-Api, V2-Sep24'!AQ4822</f>
        <v>0</v>
      </c>
      <c r="L4820" s="89">
        <f t="shared" si="753"/>
        <v>1</v>
      </c>
      <c r="M4820" s="88">
        <f>'HP-Api, V2-Sep24'!AM4822</f>
        <v>0</v>
      </c>
      <c r="N4820" s="89" t="str">
        <f t="shared" si="750"/>
        <v/>
      </c>
      <c r="O4820" s="88">
        <f>'HP-Api, V2-Sep24'!AR4822</f>
        <v>0</v>
      </c>
      <c r="P4820" s="89" t="str">
        <f t="shared" si="754"/>
        <v/>
      </c>
      <c r="Q4820" s="89" t="e">
        <f t="shared" si="755"/>
        <v>#VALUE!</v>
      </c>
      <c r="R4820" s="89" t="e">
        <f t="shared" si="756"/>
        <v>#VALUE!</v>
      </c>
      <c r="S4820" s="173">
        <f>'HP-Api, V2-Sep24'!AS4822</f>
        <v>0</v>
      </c>
      <c r="T4820" s="89">
        <f t="shared" si="757"/>
        <v>1</v>
      </c>
      <c r="U4820" s="90" t="e">
        <f t="shared" si="758"/>
        <v>#DIV/0!</v>
      </c>
      <c r="V4820" s="91" t="e">
        <f t="shared" si="759"/>
        <v>#DIV/0!</v>
      </c>
    </row>
    <row r="4821" spans="1:22" x14ac:dyDescent="0.3">
      <c r="A4821" s="88">
        <f>'HP-Api, V2-Sep24'!D4823</f>
        <v>0</v>
      </c>
      <c r="B4821" s="88" cm="1">
        <f t="array" ref="B4821">IF(OR(A4821=DATA!$H$2:$H$13),3,IF(OR(A4821=DATA!$H$14:$H$119),2,1))</f>
        <v>1</v>
      </c>
      <c r="C4821" s="88">
        <f>'HP-Api, V2-Sep24'!G4823</f>
        <v>0</v>
      </c>
      <c r="D4821" s="89" t="str">
        <f>IF(AND(C4821&gt;='Risk(dist, colmena)'!$C$9, C4821&lt;='Risk(dist, colmena)'!$E$9), 1, IF(AND(C4821&gt;'Risk(dist, colmena)'!$C$10, C4821&lt;='Risk(dist, colmena)'!$E$10), 2, IF(C4821&gt;='Risk(dist, colmena)'!$C$11, 3, "")))</f>
        <v/>
      </c>
      <c r="E4821" s="173">
        <f>'HP-Api, V2-Sep24'!L4823</f>
        <v>0</v>
      </c>
      <c r="F4821" s="173" t="str">
        <f>IF(AND(E4821&gt;='Risk(dist, colmena)'!$H$9, E4821&lt;='Risk(dist, colmena)'!$J$9), 1, IF(AND(E4821&gt;'Risk(dist, colmena)'!$H$10, E4821&lt;='Risk(dist, colmena)'!$J$10), 2, IF(E4821&gt;='Risk(dist, colmena)'!$H$11, 3, "")))</f>
        <v/>
      </c>
      <c r="G4821" s="88">
        <f>'HP-Api, V2-Sep24'!AH4823</f>
        <v>0</v>
      </c>
      <c r="H4821" s="89" t="str">
        <f t="shared" si="751"/>
        <v/>
      </c>
      <c r="I4821" s="194" t="e">
        <f>('HP-Api, V2-Sep24'!AK4823-'HP-Api, V2-Sep24'!S4823)/'HP-Api, V2-Sep24'!S4823</f>
        <v>#DIV/0!</v>
      </c>
      <c r="J4821" s="89" t="e">
        <f t="shared" si="752"/>
        <v>#DIV/0!</v>
      </c>
      <c r="K4821" s="195">
        <f>'HP-Api, V2-Sep24'!AQ4823</f>
        <v>0</v>
      </c>
      <c r="L4821" s="89">
        <f t="shared" si="753"/>
        <v>1</v>
      </c>
      <c r="M4821" s="88">
        <f>'HP-Api, V2-Sep24'!AM4823</f>
        <v>0</v>
      </c>
      <c r="N4821" s="89" t="str">
        <f t="shared" si="750"/>
        <v/>
      </c>
      <c r="O4821" s="88">
        <f>'HP-Api, V2-Sep24'!AR4823</f>
        <v>0</v>
      </c>
      <c r="P4821" s="89" t="str">
        <f t="shared" si="754"/>
        <v/>
      </c>
      <c r="Q4821" s="89" t="e">
        <f t="shared" si="755"/>
        <v>#VALUE!</v>
      </c>
      <c r="R4821" s="89" t="e">
        <f t="shared" si="756"/>
        <v>#VALUE!</v>
      </c>
      <c r="S4821" s="173">
        <f>'HP-Api, V2-Sep24'!AS4823</f>
        <v>0</v>
      </c>
      <c r="T4821" s="89">
        <f t="shared" si="757"/>
        <v>1</v>
      </c>
      <c r="U4821" s="90" t="e">
        <f t="shared" si="758"/>
        <v>#DIV/0!</v>
      </c>
      <c r="V4821" s="91" t="e">
        <f t="shared" si="759"/>
        <v>#DIV/0!</v>
      </c>
    </row>
    <row r="4822" spans="1:22" x14ac:dyDescent="0.3">
      <c r="A4822" s="88">
        <f>'HP-Api, V2-Sep24'!D4824</f>
        <v>0</v>
      </c>
      <c r="B4822" s="88" cm="1">
        <f t="array" ref="B4822">IF(OR(A4822=DATA!$H$2:$H$13),3,IF(OR(A4822=DATA!$H$14:$H$119),2,1))</f>
        <v>1</v>
      </c>
      <c r="C4822" s="88">
        <f>'HP-Api, V2-Sep24'!G4824</f>
        <v>0</v>
      </c>
      <c r="D4822" s="89" t="str">
        <f>IF(AND(C4822&gt;='Risk(dist, colmena)'!$C$9, C4822&lt;='Risk(dist, colmena)'!$E$9), 1, IF(AND(C4822&gt;'Risk(dist, colmena)'!$C$10, C4822&lt;='Risk(dist, colmena)'!$E$10), 2, IF(C4822&gt;='Risk(dist, colmena)'!$C$11, 3, "")))</f>
        <v/>
      </c>
      <c r="E4822" s="173">
        <f>'HP-Api, V2-Sep24'!L4824</f>
        <v>0</v>
      </c>
      <c r="F4822" s="173" t="str">
        <f>IF(AND(E4822&gt;='Risk(dist, colmena)'!$H$9, E4822&lt;='Risk(dist, colmena)'!$J$9), 1, IF(AND(E4822&gt;'Risk(dist, colmena)'!$H$10, E4822&lt;='Risk(dist, colmena)'!$J$10), 2, IF(E4822&gt;='Risk(dist, colmena)'!$H$11, 3, "")))</f>
        <v/>
      </c>
      <c r="G4822" s="88">
        <f>'HP-Api, V2-Sep24'!AH4824</f>
        <v>0</v>
      </c>
      <c r="H4822" s="89" t="str">
        <f t="shared" si="751"/>
        <v/>
      </c>
      <c r="I4822" s="194" t="e">
        <f>('HP-Api, V2-Sep24'!AK4824-'HP-Api, V2-Sep24'!S4824)/'HP-Api, V2-Sep24'!S4824</f>
        <v>#DIV/0!</v>
      </c>
      <c r="J4822" s="89" t="e">
        <f t="shared" si="752"/>
        <v>#DIV/0!</v>
      </c>
      <c r="K4822" s="195">
        <f>'HP-Api, V2-Sep24'!AQ4824</f>
        <v>0</v>
      </c>
      <c r="L4822" s="89">
        <f t="shared" si="753"/>
        <v>1</v>
      </c>
      <c r="M4822" s="88">
        <f>'HP-Api, V2-Sep24'!AM4824</f>
        <v>0</v>
      </c>
      <c r="N4822" s="89" t="str">
        <f t="shared" si="750"/>
        <v/>
      </c>
      <c r="O4822" s="88">
        <f>'HP-Api, V2-Sep24'!AR4824</f>
        <v>0</v>
      </c>
      <c r="P4822" s="89" t="str">
        <f t="shared" si="754"/>
        <v/>
      </c>
      <c r="Q4822" s="89" t="e">
        <f t="shared" si="755"/>
        <v>#VALUE!</v>
      </c>
      <c r="R4822" s="89" t="e">
        <f t="shared" si="756"/>
        <v>#VALUE!</v>
      </c>
      <c r="S4822" s="173">
        <f>'HP-Api, V2-Sep24'!AS4824</f>
        <v>0</v>
      </c>
      <c r="T4822" s="89">
        <f t="shared" si="757"/>
        <v>1</v>
      </c>
      <c r="U4822" s="90" t="e">
        <f t="shared" si="758"/>
        <v>#DIV/0!</v>
      </c>
      <c r="V4822" s="91" t="e">
        <f t="shared" si="759"/>
        <v>#DIV/0!</v>
      </c>
    </row>
    <row r="4823" spans="1:22" x14ac:dyDescent="0.3">
      <c r="A4823" s="88">
        <f>'HP-Api, V2-Sep24'!D4825</f>
        <v>0</v>
      </c>
      <c r="B4823" s="88" cm="1">
        <f t="array" ref="B4823">IF(OR(A4823=DATA!$H$2:$H$13),3,IF(OR(A4823=DATA!$H$14:$H$119),2,1))</f>
        <v>1</v>
      </c>
      <c r="C4823" s="88">
        <f>'HP-Api, V2-Sep24'!G4825</f>
        <v>0</v>
      </c>
      <c r="D4823" s="89" t="str">
        <f>IF(AND(C4823&gt;='Risk(dist, colmena)'!$C$9, C4823&lt;='Risk(dist, colmena)'!$E$9), 1, IF(AND(C4823&gt;'Risk(dist, colmena)'!$C$10, C4823&lt;='Risk(dist, colmena)'!$E$10), 2, IF(C4823&gt;='Risk(dist, colmena)'!$C$11, 3, "")))</f>
        <v/>
      </c>
      <c r="E4823" s="173">
        <f>'HP-Api, V2-Sep24'!L4825</f>
        <v>0</v>
      </c>
      <c r="F4823" s="173" t="str">
        <f>IF(AND(E4823&gt;='Risk(dist, colmena)'!$H$9, E4823&lt;='Risk(dist, colmena)'!$J$9), 1, IF(AND(E4823&gt;'Risk(dist, colmena)'!$H$10, E4823&lt;='Risk(dist, colmena)'!$J$10), 2, IF(E4823&gt;='Risk(dist, colmena)'!$H$11, 3, "")))</f>
        <v/>
      </c>
      <c r="G4823" s="88">
        <f>'HP-Api, V2-Sep24'!AH4825</f>
        <v>0</v>
      </c>
      <c r="H4823" s="89" t="str">
        <f t="shared" si="751"/>
        <v/>
      </c>
      <c r="I4823" s="194" t="e">
        <f>('HP-Api, V2-Sep24'!AK4825-'HP-Api, V2-Sep24'!S4825)/'HP-Api, V2-Sep24'!S4825</f>
        <v>#DIV/0!</v>
      </c>
      <c r="J4823" s="89" t="e">
        <f t="shared" si="752"/>
        <v>#DIV/0!</v>
      </c>
      <c r="K4823" s="195">
        <f>'HP-Api, V2-Sep24'!AQ4825</f>
        <v>0</v>
      </c>
      <c r="L4823" s="89">
        <f t="shared" si="753"/>
        <v>1</v>
      </c>
      <c r="M4823" s="88">
        <f>'HP-Api, V2-Sep24'!AM4825</f>
        <v>0</v>
      </c>
      <c r="N4823" s="89" t="str">
        <f t="shared" si="750"/>
        <v/>
      </c>
      <c r="O4823" s="88">
        <f>'HP-Api, V2-Sep24'!AR4825</f>
        <v>0</v>
      </c>
      <c r="P4823" s="89" t="str">
        <f t="shared" si="754"/>
        <v/>
      </c>
      <c r="Q4823" s="89" t="e">
        <f t="shared" si="755"/>
        <v>#VALUE!</v>
      </c>
      <c r="R4823" s="89" t="e">
        <f t="shared" si="756"/>
        <v>#VALUE!</v>
      </c>
      <c r="S4823" s="173">
        <f>'HP-Api, V2-Sep24'!AS4825</f>
        <v>0</v>
      </c>
      <c r="T4823" s="89">
        <f t="shared" si="757"/>
        <v>1</v>
      </c>
      <c r="U4823" s="90" t="e">
        <f t="shared" si="758"/>
        <v>#DIV/0!</v>
      </c>
      <c r="V4823" s="91" t="e">
        <f t="shared" si="759"/>
        <v>#DIV/0!</v>
      </c>
    </row>
    <row r="4824" spans="1:22" x14ac:dyDescent="0.3">
      <c r="A4824" s="88">
        <f>'HP-Api, V2-Sep24'!D4826</f>
        <v>0</v>
      </c>
      <c r="B4824" s="88" cm="1">
        <f t="array" ref="B4824">IF(OR(A4824=DATA!$H$2:$H$13),3,IF(OR(A4824=DATA!$H$14:$H$119),2,1))</f>
        <v>1</v>
      </c>
      <c r="C4824" s="88">
        <f>'HP-Api, V2-Sep24'!G4826</f>
        <v>0</v>
      </c>
      <c r="D4824" s="89" t="str">
        <f>IF(AND(C4824&gt;='Risk(dist, colmena)'!$C$9, C4824&lt;='Risk(dist, colmena)'!$E$9), 1, IF(AND(C4824&gt;'Risk(dist, colmena)'!$C$10, C4824&lt;='Risk(dist, colmena)'!$E$10), 2, IF(C4824&gt;='Risk(dist, colmena)'!$C$11, 3, "")))</f>
        <v/>
      </c>
      <c r="E4824" s="173">
        <f>'HP-Api, V2-Sep24'!L4826</f>
        <v>0</v>
      </c>
      <c r="F4824" s="173" t="str">
        <f>IF(AND(E4824&gt;='Risk(dist, colmena)'!$H$9, E4824&lt;='Risk(dist, colmena)'!$J$9), 1, IF(AND(E4824&gt;'Risk(dist, colmena)'!$H$10, E4824&lt;='Risk(dist, colmena)'!$J$10), 2, IF(E4824&gt;='Risk(dist, colmena)'!$H$11, 3, "")))</f>
        <v/>
      </c>
      <c r="G4824" s="88">
        <f>'HP-Api, V2-Sep24'!AH4826</f>
        <v>0</v>
      </c>
      <c r="H4824" s="89" t="str">
        <f t="shared" si="751"/>
        <v/>
      </c>
      <c r="I4824" s="194" t="e">
        <f>('HP-Api, V2-Sep24'!AK4826-'HP-Api, V2-Sep24'!S4826)/'HP-Api, V2-Sep24'!S4826</f>
        <v>#DIV/0!</v>
      </c>
      <c r="J4824" s="89" t="e">
        <f t="shared" si="752"/>
        <v>#DIV/0!</v>
      </c>
      <c r="K4824" s="195">
        <f>'HP-Api, V2-Sep24'!AQ4826</f>
        <v>0</v>
      </c>
      <c r="L4824" s="89">
        <f t="shared" si="753"/>
        <v>1</v>
      </c>
      <c r="M4824" s="88">
        <f>'HP-Api, V2-Sep24'!AM4826</f>
        <v>0</v>
      </c>
      <c r="N4824" s="89" t="str">
        <f t="shared" si="750"/>
        <v/>
      </c>
      <c r="O4824" s="88">
        <f>'HP-Api, V2-Sep24'!AR4826</f>
        <v>0</v>
      </c>
      <c r="P4824" s="89" t="str">
        <f t="shared" si="754"/>
        <v/>
      </c>
      <c r="Q4824" s="89" t="e">
        <f t="shared" si="755"/>
        <v>#VALUE!</v>
      </c>
      <c r="R4824" s="89" t="e">
        <f t="shared" si="756"/>
        <v>#VALUE!</v>
      </c>
      <c r="S4824" s="173">
        <f>'HP-Api, V2-Sep24'!AS4826</f>
        <v>0</v>
      </c>
      <c r="T4824" s="89">
        <f t="shared" si="757"/>
        <v>1</v>
      </c>
      <c r="U4824" s="90" t="e">
        <f t="shared" si="758"/>
        <v>#DIV/0!</v>
      </c>
      <c r="V4824" s="91" t="e">
        <f t="shared" si="759"/>
        <v>#DIV/0!</v>
      </c>
    </row>
    <row r="4825" spans="1:22" x14ac:dyDescent="0.3">
      <c r="A4825" s="88">
        <f>'HP-Api, V2-Sep24'!D4827</f>
        <v>0</v>
      </c>
      <c r="B4825" s="88" cm="1">
        <f t="array" ref="B4825">IF(OR(A4825=DATA!$H$2:$H$13),3,IF(OR(A4825=DATA!$H$14:$H$119),2,1))</f>
        <v>1</v>
      </c>
      <c r="C4825" s="88">
        <f>'HP-Api, V2-Sep24'!G4827</f>
        <v>0</v>
      </c>
      <c r="D4825" s="89" t="str">
        <f>IF(AND(C4825&gt;='Risk(dist, colmena)'!$C$9, C4825&lt;='Risk(dist, colmena)'!$E$9), 1, IF(AND(C4825&gt;'Risk(dist, colmena)'!$C$10, C4825&lt;='Risk(dist, colmena)'!$E$10), 2, IF(C4825&gt;='Risk(dist, colmena)'!$C$11, 3, "")))</f>
        <v/>
      </c>
      <c r="E4825" s="173">
        <f>'HP-Api, V2-Sep24'!L4827</f>
        <v>0</v>
      </c>
      <c r="F4825" s="173" t="str">
        <f>IF(AND(E4825&gt;='Risk(dist, colmena)'!$H$9, E4825&lt;='Risk(dist, colmena)'!$J$9), 1, IF(AND(E4825&gt;'Risk(dist, colmena)'!$H$10, E4825&lt;='Risk(dist, colmena)'!$J$10), 2, IF(E4825&gt;='Risk(dist, colmena)'!$H$11, 3, "")))</f>
        <v/>
      </c>
      <c r="G4825" s="88">
        <f>'HP-Api, V2-Sep24'!AH4827</f>
        <v>0</v>
      </c>
      <c r="H4825" s="89" t="str">
        <f t="shared" si="751"/>
        <v/>
      </c>
      <c r="I4825" s="194" t="e">
        <f>('HP-Api, V2-Sep24'!AK4827-'HP-Api, V2-Sep24'!S4827)/'HP-Api, V2-Sep24'!S4827</f>
        <v>#DIV/0!</v>
      </c>
      <c r="J4825" s="89" t="e">
        <f t="shared" si="752"/>
        <v>#DIV/0!</v>
      </c>
      <c r="K4825" s="195">
        <f>'HP-Api, V2-Sep24'!AQ4827</f>
        <v>0</v>
      </c>
      <c r="L4825" s="89">
        <f t="shared" si="753"/>
        <v>1</v>
      </c>
      <c r="M4825" s="88">
        <f>'HP-Api, V2-Sep24'!AM4827</f>
        <v>0</v>
      </c>
      <c r="N4825" s="89" t="str">
        <f t="shared" si="750"/>
        <v/>
      </c>
      <c r="O4825" s="88">
        <f>'HP-Api, V2-Sep24'!AR4827</f>
        <v>0</v>
      </c>
      <c r="P4825" s="89" t="str">
        <f t="shared" si="754"/>
        <v/>
      </c>
      <c r="Q4825" s="89" t="e">
        <f t="shared" si="755"/>
        <v>#VALUE!</v>
      </c>
      <c r="R4825" s="89" t="e">
        <f t="shared" si="756"/>
        <v>#VALUE!</v>
      </c>
      <c r="S4825" s="173">
        <f>'HP-Api, V2-Sep24'!AS4827</f>
        <v>0</v>
      </c>
      <c r="T4825" s="89">
        <f t="shared" si="757"/>
        <v>1</v>
      </c>
      <c r="U4825" s="90" t="e">
        <f t="shared" si="758"/>
        <v>#DIV/0!</v>
      </c>
      <c r="V4825" s="91" t="e">
        <f t="shared" si="759"/>
        <v>#DIV/0!</v>
      </c>
    </row>
    <row r="4826" spans="1:22" x14ac:dyDescent="0.3">
      <c r="A4826" s="88">
        <f>'HP-Api, V2-Sep24'!D4828</f>
        <v>0</v>
      </c>
      <c r="B4826" s="88" cm="1">
        <f t="array" ref="B4826">IF(OR(A4826=DATA!$H$2:$H$13),3,IF(OR(A4826=DATA!$H$14:$H$119),2,1))</f>
        <v>1</v>
      </c>
      <c r="C4826" s="88">
        <f>'HP-Api, V2-Sep24'!G4828</f>
        <v>0</v>
      </c>
      <c r="D4826" s="89" t="str">
        <f>IF(AND(C4826&gt;='Risk(dist, colmena)'!$C$9, C4826&lt;='Risk(dist, colmena)'!$E$9), 1, IF(AND(C4826&gt;'Risk(dist, colmena)'!$C$10, C4826&lt;='Risk(dist, colmena)'!$E$10), 2, IF(C4826&gt;='Risk(dist, colmena)'!$C$11, 3, "")))</f>
        <v/>
      </c>
      <c r="E4826" s="173">
        <f>'HP-Api, V2-Sep24'!L4828</f>
        <v>0</v>
      </c>
      <c r="F4826" s="173" t="str">
        <f>IF(AND(E4826&gt;='Risk(dist, colmena)'!$H$9, E4826&lt;='Risk(dist, colmena)'!$J$9), 1, IF(AND(E4826&gt;'Risk(dist, colmena)'!$H$10, E4826&lt;='Risk(dist, colmena)'!$J$10), 2, IF(E4826&gt;='Risk(dist, colmena)'!$H$11, 3, "")))</f>
        <v/>
      </c>
      <c r="G4826" s="88">
        <f>'HP-Api, V2-Sep24'!AH4828</f>
        <v>0</v>
      </c>
      <c r="H4826" s="89" t="str">
        <f t="shared" si="751"/>
        <v/>
      </c>
      <c r="I4826" s="194" t="e">
        <f>('HP-Api, V2-Sep24'!AK4828-'HP-Api, V2-Sep24'!S4828)/'HP-Api, V2-Sep24'!S4828</f>
        <v>#DIV/0!</v>
      </c>
      <c r="J4826" s="89" t="e">
        <f t="shared" si="752"/>
        <v>#DIV/0!</v>
      </c>
      <c r="K4826" s="195">
        <f>'HP-Api, V2-Sep24'!AQ4828</f>
        <v>0</v>
      </c>
      <c r="L4826" s="89">
        <f t="shared" si="753"/>
        <v>1</v>
      </c>
      <c r="M4826" s="88">
        <f>'HP-Api, V2-Sep24'!AM4828</f>
        <v>0</v>
      </c>
      <c r="N4826" s="89" t="str">
        <f t="shared" si="750"/>
        <v/>
      </c>
      <c r="O4826" s="88">
        <f>'HP-Api, V2-Sep24'!AR4828</f>
        <v>0</v>
      </c>
      <c r="P4826" s="89" t="str">
        <f t="shared" si="754"/>
        <v/>
      </c>
      <c r="Q4826" s="89" t="e">
        <f t="shared" si="755"/>
        <v>#VALUE!</v>
      </c>
      <c r="R4826" s="89" t="e">
        <f t="shared" si="756"/>
        <v>#VALUE!</v>
      </c>
      <c r="S4826" s="173">
        <f>'HP-Api, V2-Sep24'!AS4828</f>
        <v>0</v>
      </c>
      <c r="T4826" s="89">
        <f t="shared" si="757"/>
        <v>1</v>
      </c>
      <c r="U4826" s="90" t="e">
        <f t="shared" si="758"/>
        <v>#DIV/0!</v>
      </c>
      <c r="V4826" s="91" t="e">
        <f t="shared" si="759"/>
        <v>#DIV/0!</v>
      </c>
    </row>
    <row r="4827" spans="1:22" x14ac:dyDescent="0.3">
      <c r="A4827" s="88">
        <f>'HP-Api, V2-Sep24'!D4829</f>
        <v>0</v>
      </c>
      <c r="B4827" s="88" cm="1">
        <f t="array" ref="B4827">IF(OR(A4827=DATA!$H$2:$H$13),3,IF(OR(A4827=DATA!$H$14:$H$119),2,1))</f>
        <v>1</v>
      </c>
      <c r="C4827" s="88">
        <f>'HP-Api, V2-Sep24'!G4829</f>
        <v>0</v>
      </c>
      <c r="D4827" s="89" t="str">
        <f>IF(AND(C4827&gt;='Risk(dist, colmena)'!$C$9, C4827&lt;='Risk(dist, colmena)'!$E$9), 1, IF(AND(C4827&gt;'Risk(dist, colmena)'!$C$10, C4827&lt;='Risk(dist, colmena)'!$E$10), 2, IF(C4827&gt;='Risk(dist, colmena)'!$C$11, 3, "")))</f>
        <v/>
      </c>
      <c r="E4827" s="173">
        <f>'HP-Api, V2-Sep24'!L4829</f>
        <v>0</v>
      </c>
      <c r="F4827" s="173" t="str">
        <f>IF(AND(E4827&gt;='Risk(dist, colmena)'!$H$9, E4827&lt;='Risk(dist, colmena)'!$J$9), 1, IF(AND(E4827&gt;'Risk(dist, colmena)'!$H$10, E4827&lt;='Risk(dist, colmena)'!$J$10), 2, IF(E4827&gt;='Risk(dist, colmena)'!$H$11, 3, "")))</f>
        <v/>
      </c>
      <c r="G4827" s="88">
        <f>'HP-Api, V2-Sep24'!AH4829</f>
        <v>0</v>
      </c>
      <c r="H4827" s="89" t="str">
        <f t="shared" si="751"/>
        <v/>
      </c>
      <c r="I4827" s="194" t="e">
        <f>('HP-Api, V2-Sep24'!AK4829-'HP-Api, V2-Sep24'!S4829)/'HP-Api, V2-Sep24'!S4829</f>
        <v>#DIV/0!</v>
      </c>
      <c r="J4827" s="89" t="e">
        <f t="shared" si="752"/>
        <v>#DIV/0!</v>
      </c>
      <c r="K4827" s="195">
        <f>'HP-Api, V2-Sep24'!AQ4829</f>
        <v>0</v>
      </c>
      <c r="L4827" s="89">
        <f t="shared" si="753"/>
        <v>1</v>
      </c>
      <c r="M4827" s="88">
        <f>'HP-Api, V2-Sep24'!AM4829</f>
        <v>0</v>
      </c>
      <c r="N4827" s="89" t="str">
        <f t="shared" si="750"/>
        <v/>
      </c>
      <c r="O4827" s="88">
        <f>'HP-Api, V2-Sep24'!AR4829</f>
        <v>0</v>
      </c>
      <c r="P4827" s="89" t="str">
        <f t="shared" si="754"/>
        <v/>
      </c>
      <c r="Q4827" s="89" t="e">
        <f t="shared" si="755"/>
        <v>#VALUE!</v>
      </c>
      <c r="R4827" s="89" t="e">
        <f t="shared" si="756"/>
        <v>#VALUE!</v>
      </c>
      <c r="S4827" s="173">
        <f>'HP-Api, V2-Sep24'!AS4829</f>
        <v>0</v>
      </c>
      <c r="T4827" s="89">
        <f t="shared" si="757"/>
        <v>1</v>
      </c>
      <c r="U4827" s="90" t="e">
        <f t="shared" si="758"/>
        <v>#DIV/0!</v>
      </c>
      <c r="V4827" s="91" t="e">
        <f t="shared" si="759"/>
        <v>#DIV/0!</v>
      </c>
    </row>
    <row r="4828" spans="1:22" x14ac:dyDescent="0.3">
      <c r="A4828" s="88">
        <f>'HP-Api, V2-Sep24'!D4830</f>
        <v>0</v>
      </c>
      <c r="B4828" s="88" cm="1">
        <f t="array" ref="B4828">IF(OR(A4828=DATA!$H$2:$H$13),3,IF(OR(A4828=DATA!$H$14:$H$119),2,1))</f>
        <v>1</v>
      </c>
      <c r="C4828" s="88">
        <f>'HP-Api, V2-Sep24'!G4830</f>
        <v>0</v>
      </c>
      <c r="D4828" s="89" t="str">
        <f>IF(AND(C4828&gt;='Risk(dist, colmena)'!$C$9, C4828&lt;='Risk(dist, colmena)'!$E$9), 1, IF(AND(C4828&gt;'Risk(dist, colmena)'!$C$10, C4828&lt;='Risk(dist, colmena)'!$E$10), 2, IF(C4828&gt;='Risk(dist, colmena)'!$C$11, 3, "")))</f>
        <v/>
      </c>
      <c r="E4828" s="173">
        <f>'HP-Api, V2-Sep24'!L4830</f>
        <v>0</v>
      </c>
      <c r="F4828" s="173" t="str">
        <f>IF(AND(E4828&gt;='Risk(dist, colmena)'!$H$9, E4828&lt;='Risk(dist, colmena)'!$J$9), 1, IF(AND(E4828&gt;'Risk(dist, colmena)'!$H$10, E4828&lt;='Risk(dist, colmena)'!$J$10), 2, IF(E4828&gt;='Risk(dist, colmena)'!$H$11, 3, "")))</f>
        <v/>
      </c>
      <c r="G4828" s="88">
        <f>'HP-Api, V2-Sep24'!AH4830</f>
        <v>0</v>
      </c>
      <c r="H4828" s="89" t="str">
        <f t="shared" si="751"/>
        <v/>
      </c>
      <c r="I4828" s="194" t="e">
        <f>('HP-Api, V2-Sep24'!AK4830-'HP-Api, V2-Sep24'!S4830)/'HP-Api, V2-Sep24'!S4830</f>
        <v>#DIV/0!</v>
      </c>
      <c r="J4828" s="89" t="e">
        <f t="shared" si="752"/>
        <v>#DIV/0!</v>
      </c>
      <c r="K4828" s="195">
        <f>'HP-Api, V2-Sep24'!AQ4830</f>
        <v>0</v>
      </c>
      <c r="L4828" s="89">
        <f t="shared" si="753"/>
        <v>1</v>
      </c>
      <c r="M4828" s="88">
        <f>'HP-Api, V2-Sep24'!AM4830</f>
        <v>0</v>
      </c>
      <c r="N4828" s="89" t="str">
        <f t="shared" si="750"/>
        <v/>
      </c>
      <c r="O4828" s="88">
        <f>'HP-Api, V2-Sep24'!AR4830</f>
        <v>0</v>
      </c>
      <c r="P4828" s="89" t="str">
        <f t="shared" si="754"/>
        <v/>
      </c>
      <c r="Q4828" s="89" t="e">
        <f t="shared" si="755"/>
        <v>#VALUE!</v>
      </c>
      <c r="R4828" s="89" t="e">
        <f t="shared" si="756"/>
        <v>#VALUE!</v>
      </c>
      <c r="S4828" s="173">
        <f>'HP-Api, V2-Sep24'!AS4830</f>
        <v>0</v>
      </c>
      <c r="T4828" s="89">
        <f t="shared" si="757"/>
        <v>1</v>
      </c>
      <c r="U4828" s="90" t="e">
        <f t="shared" si="758"/>
        <v>#DIV/0!</v>
      </c>
      <c r="V4828" s="91" t="e">
        <f t="shared" si="759"/>
        <v>#DIV/0!</v>
      </c>
    </row>
    <row r="4829" spans="1:22" x14ac:dyDescent="0.3">
      <c r="A4829" s="88">
        <f>'HP-Api, V2-Sep24'!D4831</f>
        <v>0</v>
      </c>
      <c r="B4829" s="88" cm="1">
        <f t="array" ref="B4829">IF(OR(A4829=DATA!$H$2:$H$13),3,IF(OR(A4829=DATA!$H$14:$H$119),2,1))</f>
        <v>1</v>
      </c>
      <c r="C4829" s="88">
        <f>'HP-Api, V2-Sep24'!G4831</f>
        <v>0</v>
      </c>
      <c r="D4829" s="89" t="str">
        <f>IF(AND(C4829&gt;='Risk(dist, colmena)'!$C$9, C4829&lt;='Risk(dist, colmena)'!$E$9), 1, IF(AND(C4829&gt;'Risk(dist, colmena)'!$C$10, C4829&lt;='Risk(dist, colmena)'!$E$10), 2, IF(C4829&gt;='Risk(dist, colmena)'!$C$11, 3, "")))</f>
        <v/>
      </c>
      <c r="E4829" s="173">
        <f>'HP-Api, V2-Sep24'!L4831</f>
        <v>0</v>
      </c>
      <c r="F4829" s="173" t="str">
        <f>IF(AND(E4829&gt;='Risk(dist, colmena)'!$H$9, E4829&lt;='Risk(dist, colmena)'!$J$9), 1, IF(AND(E4829&gt;'Risk(dist, colmena)'!$H$10, E4829&lt;='Risk(dist, colmena)'!$J$10), 2, IF(E4829&gt;='Risk(dist, colmena)'!$H$11, 3, "")))</f>
        <v/>
      </c>
      <c r="G4829" s="88">
        <f>'HP-Api, V2-Sep24'!AH4831</f>
        <v>0</v>
      </c>
      <c r="H4829" s="89" t="str">
        <f t="shared" si="751"/>
        <v/>
      </c>
      <c r="I4829" s="194" t="e">
        <f>('HP-Api, V2-Sep24'!AK4831-'HP-Api, V2-Sep24'!S4831)/'HP-Api, V2-Sep24'!S4831</f>
        <v>#DIV/0!</v>
      </c>
      <c r="J4829" s="89" t="e">
        <f t="shared" si="752"/>
        <v>#DIV/0!</v>
      </c>
      <c r="K4829" s="195">
        <f>'HP-Api, V2-Sep24'!AQ4831</f>
        <v>0</v>
      </c>
      <c r="L4829" s="89">
        <f t="shared" si="753"/>
        <v>1</v>
      </c>
      <c r="M4829" s="88">
        <f>'HP-Api, V2-Sep24'!AM4831</f>
        <v>0</v>
      </c>
      <c r="N4829" s="89" t="str">
        <f t="shared" si="750"/>
        <v/>
      </c>
      <c r="O4829" s="88">
        <f>'HP-Api, V2-Sep24'!AR4831</f>
        <v>0</v>
      </c>
      <c r="P4829" s="89" t="str">
        <f t="shared" si="754"/>
        <v/>
      </c>
      <c r="Q4829" s="89" t="e">
        <f t="shared" si="755"/>
        <v>#VALUE!</v>
      </c>
      <c r="R4829" s="89" t="e">
        <f t="shared" si="756"/>
        <v>#VALUE!</v>
      </c>
      <c r="S4829" s="173">
        <f>'HP-Api, V2-Sep24'!AS4831</f>
        <v>0</v>
      </c>
      <c r="T4829" s="89">
        <f t="shared" si="757"/>
        <v>1</v>
      </c>
      <c r="U4829" s="90" t="e">
        <f t="shared" si="758"/>
        <v>#DIV/0!</v>
      </c>
      <c r="V4829" s="91" t="e">
        <f t="shared" si="759"/>
        <v>#DIV/0!</v>
      </c>
    </row>
    <row r="4830" spans="1:22" x14ac:dyDescent="0.3">
      <c r="A4830" s="88">
        <f>'HP-Api, V2-Sep24'!D4832</f>
        <v>0</v>
      </c>
      <c r="B4830" s="88" cm="1">
        <f t="array" ref="B4830">IF(OR(A4830=DATA!$H$2:$H$13),3,IF(OR(A4830=DATA!$H$14:$H$119),2,1))</f>
        <v>1</v>
      </c>
      <c r="C4830" s="88">
        <f>'HP-Api, V2-Sep24'!G4832</f>
        <v>0</v>
      </c>
      <c r="D4830" s="89" t="str">
        <f>IF(AND(C4830&gt;='Risk(dist, colmena)'!$C$9, C4830&lt;='Risk(dist, colmena)'!$E$9), 1, IF(AND(C4830&gt;'Risk(dist, colmena)'!$C$10, C4830&lt;='Risk(dist, colmena)'!$E$10), 2, IF(C4830&gt;='Risk(dist, colmena)'!$C$11, 3, "")))</f>
        <v/>
      </c>
      <c r="E4830" s="173">
        <f>'HP-Api, V2-Sep24'!L4832</f>
        <v>0</v>
      </c>
      <c r="F4830" s="173" t="str">
        <f>IF(AND(E4830&gt;='Risk(dist, colmena)'!$H$9, E4830&lt;='Risk(dist, colmena)'!$J$9), 1, IF(AND(E4830&gt;'Risk(dist, colmena)'!$H$10, E4830&lt;='Risk(dist, colmena)'!$J$10), 2, IF(E4830&gt;='Risk(dist, colmena)'!$H$11, 3, "")))</f>
        <v/>
      </c>
      <c r="G4830" s="88">
        <f>'HP-Api, V2-Sep24'!AH4832</f>
        <v>0</v>
      </c>
      <c r="H4830" s="89" t="str">
        <f t="shared" si="751"/>
        <v/>
      </c>
      <c r="I4830" s="194" t="e">
        <f>('HP-Api, V2-Sep24'!AK4832-'HP-Api, V2-Sep24'!S4832)/'HP-Api, V2-Sep24'!S4832</f>
        <v>#DIV/0!</v>
      </c>
      <c r="J4830" s="89" t="e">
        <f t="shared" si="752"/>
        <v>#DIV/0!</v>
      </c>
      <c r="K4830" s="195">
        <f>'HP-Api, V2-Sep24'!AQ4832</f>
        <v>0</v>
      </c>
      <c r="L4830" s="89">
        <f t="shared" si="753"/>
        <v>1</v>
      </c>
      <c r="M4830" s="88">
        <f>'HP-Api, V2-Sep24'!AM4832</f>
        <v>0</v>
      </c>
      <c r="N4830" s="89" t="str">
        <f t="shared" si="750"/>
        <v/>
      </c>
      <c r="O4830" s="88">
        <f>'HP-Api, V2-Sep24'!AR4832</f>
        <v>0</v>
      </c>
      <c r="P4830" s="89" t="str">
        <f t="shared" si="754"/>
        <v/>
      </c>
      <c r="Q4830" s="89" t="e">
        <f t="shared" si="755"/>
        <v>#VALUE!</v>
      </c>
      <c r="R4830" s="89" t="e">
        <f t="shared" si="756"/>
        <v>#VALUE!</v>
      </c>
      <c r="S4830" s="173">
        <f>'HP-Api, V2-Sep24'!AS4832</f>
        <v>0</v>
      </c>
      <c r="T4830" s="89">
        <f t="shared" si="757"/>
        <v>1</v>
      </c>
      <c r="U4830" s="90" t="e">
        <f t="shared" si="758"/>
        <v>#DIV/0!</v>
      </c>
      <c r="V4830" s="91" t="e">
        <f t="shared" si="759"/>
        <v>#DIV/0!</v>
      </c>
    </row>
    <row r="4831" spans="1:22" x14ac:dyDescent="0.3">
      <c r="A4831" s="88">
        <f>'HP-Api, V2-Sep24'!D4833</f>
        <v>0</v>
      </c>
      <c r="B4831" s="88" cm="1">
        <f t="array" ref="B4831">IF(OR(A4831=DATA!$H$2:$H$13),3,IF(OR(A4831=DATA!$H$14:$H$119),2,1))</f>
        <v>1</v>
      </c>
      <c r="C4831" s="88">
        <f>'HP-Api, V2-Sep24'!G4833</f>
        <v>0</v>
      </c>
      <c r="D4831" s="89" t="str">
        <f>IF(AND(C4831&gt;='Risk(dist, colmena)'!$C$9, C4831&lt;='Risk(dist, colmena)'!$E$9), 1, IF(AND(C4831&gt;'Risk(dist, colmena)'!$C$10, C4831&lt;='Risk(dist, colmena)'!$E$10), 2, IF(C4831&gt;='Risk(dist, colmena)'!$C$11, 3, "")))</f>
        <v/>
      </c>
      <c r="E4831" s="173">
        <f>'HP-Api, V2-Sep24'!L4833</f>
        <v>0</v>
      </c>
      <c r="F4831" s="173" t="str">
        <f>IF(AND(E4831&gt;='Risk(dist, colmena)'!$H$9, E4831&lt;='Risk(dist, colmena)'!$J$9), 1, IF(AND(E4831&gt;'Risk(dist, colmena)'!$H$10, E4831&lt;='Risk(dist, colmena)'!$J$10), 2, IF(E4831&gt;='Risk(dist, colmena)'!$H$11, 3, "")))</f>
        <v/>
      </c>
      <c r="G4831" s="88">
        <f>'HP-Api, V2-Sep24'!AH4833</f>
        <v>0</v>
      </c>
      <c r="H4831" s="89" t="str">
        <f t="shared" si="751"/>
        <v/>
      </c>
      <c r="I4831" s="194" t="e">
        <f>('HP-Api, V2-Sep24'!AK4833-'HP-Api, V2-Sep24'!S4833)/'HP-Api, V2-Sep24'!S4833</f>
        <v>#DIV/0!</v>
      </c>
      <c r="J4831" s="89" t="e">
        <f t="shared" si="752"/>
        <v>#DIV/0!</v>
      </c>
      <c r="K4831" s="195">
        <f>'HP-Api, V2-Sep24'!AQ4833</f>
        <v>0</v>
      </c>
      <c r="L4831" s="89">
        <f t="shared" si="753"/>
        <v>1</v>
      </c>
      <c r="M4831" s="88">
        <f>'HP-Api, V2-Sep24'!AM4833</f>
        <v>0</v>
      </c>
      <c r="N4831" s="89" t="str">
        <f t="shared" si="750"/>
        <v/>
      </c>
      <c r="O4831" s="88">
        <f>'HP-Api, V2-Sep24'!AR4833</f>
        <v>0</v>
      </c>
      <c r="P4831" s="89" t="str">
        <f t="shared" si="754"/>
        <v/>
      </c>
      <c r="Q4831" s="89" t="e">
        <f t="shared" si="755"/>
        <v>#VALUE!</v>
      </c>
      <c r="R4831" s="89" t="e">
        <f t="shared" si="756"/>
        <v>#VALUE!</v>
      </c>
      <c r="S4831" s="173">
        <f>'HP-Api, V2-Sep24'!AS4833</f>
        <v>0</v>
      </c>
      <c r="T4831" s="89">
        <f t="shared" si="757"/>
        <v>1</v>
      </c>
      <c r="U4831" s="90" t="e">
        <f t="shared" si="758"/>
        <v>#DIV/0!</v>
      </c>
      <c r="V4831" s="91" t="e">
        <f t="shared" si="759"/>
        <v>#DIV/0!</v>
      </c>
    </row>
    <row r="4832" spans="1:22" x14ac:dyDescent="0.3">
      <c r="A4832" s="88">
        <f>'HP-Api, V2-Sep24'!D4834</f>
        <v>0</v>
      </c>
      <c r="B4832" s="88" cm="1">
        <f t="array" ref="B4832">IF(OR(A4832=DATA!$H$2:$H$13),3,IF(OR(A4832=DATA!$H$14:$H$119),2,1))</f>
        <v>1</v>
      </c>
      <c r="C4832" s="88">
        <f>'HP-Api, V2-Sep24'!G4834</f>
        <v>0</v>
      </c>
      <c r="D4832" s="89" t="str">
        <f>IF(AND(C4832&gt;='Risk(dist, colmena)'!$C$9, C4832&lt;='Risk(dist, colmena)'!$E$9), 1, IF(AND(C4832&gt;'Risk(dist, colmena)'!$C$10, C4832&lt;='Risk(dist, colmena)'!$E$10), 2, IF(C4832&gt;='Risk(dist, colmena)'!$C$11, 3, "")))</f>
        <v/>
      </c>
      <c r="E4832" s="173">
        <f>'HP-Api, V2-Sep24'!L4834</f>
        <v>0</v>
      </c>
      <c r="F4832" s="173" t="str">
        <f>IF(AND(E4832&gt;='Risk(dist, colmena)'!$H$9, E4832&lt;='Risk(dist, colmena)'!$J$9), 1, IF(AND(E4832&gt;'Risk(dist, colmena)'!$H$10, E4832&lt;='Risk(dist, colmena)'!$J$10), 2, IF(E4832&gt;='Risk(dist, colmena)'!$H$11, 3, "")))</f>
        <v/>
      </c>
      <c r="G4832" s="88">
        <f>'HP-Api, V2-Sep24'!AH4834</f>
        <v>0</v>
      </c>
      <c r="H4832" s="89" t="str">
        <f t="shared" si="751"/>
        <v/>
      </c>
      <c r="I4832" s="194" t="e">
        <f>('HP-Api, V2-Sep24'!AK4834-'HP-Api, V2-Sep24'!S4834)/'HP-Api, V2-Sep24'!S4834</f>
        <v>#DIV/0!</v>
      </c>
      <c r="J4832" s="89" t="e">
        <f t="shared" si="752"/>
        <v>#DIV/0!</v>
      </c>
      <c r="K4832" s="195">
        <f>'HP-Api, V2-Sep24'!AQ4834</f>
        <v>0</v>
      </c>
      <c r="L4832" s="89">
        <f t="shared" si="753"/>
        <v>1</v>
      </c>
      <c r="M4832" s="88">
        <f>'HP-Api, V2-Sep24'!AM4834</f>
        <v>0</v>
      </c>
      <c r="N4832" s="89" t="str">
        <f t="shared" si="750"/>
        <v/>
      </c>
      <c r="O4832" s="88">
        <f>'HP-Api, V2-Sep24'!AR4834</f>
        <v>0</v>
      </c>
      <c r="P4832" s="89" t="str">
        <f t="shared" si="754"/>
        <v/>
      </c>
      <c r="Q4832" s="89" t="e">
        <f t="shared" si="755"/>
        <v>#VALUE!</v>
      </c>
      <c r="R4832" s="89" t="e">
        <f t="shared" si="756"/>
        <v>#VALUE!</v>
      </c>
      <c r="S4832" s="173">
        <f>'HP-Api, V2-Sep24'!AS4834</f>
        <v>0</v>
      </c>
      <c r="T4832" s="89">
        <f t="shared" si="757"/>
        <v>1</v>
      </c>
      <c r="U4832" s="90" t="e">
        <f t="shared" si="758"/>
        <v>#DIV/0!</v>
      </c>
      <c r="V4832" s="91" t="e">
        <f t="shared" si="759"/>
        <v>#DIV/0!</v>
      </c>
    </row>
    <row r="4833" spans="1:22" x14ac:dyDescent="0.3">
      <c r="A4833" s="88">
        <f>'HP-Api, V2-Sep24'!D4835</f>
        <v>0</v>
      </c>
      <c r="B4833" s="88" cm="1">
        <f t="array" ref="B4833">IF(OR(A4833=DATA!$H$2:$H$13),3,IF(OR(A4833=DATA!$H$14:$H$119),2,1))</f>
        <v>1</v>
      </c>
      <c r="C4833" s="88">
        <f>'HP-Api, V2-Sep24'!G4835</f>
        <v>0</v>
      </c>
      <c r="D4833" s="89" t="str">
        <f>IF(AND(C4833&gt;='Risk(dist, colmena)'!$C$9, C4833&lt;='Risk(dist, colmena)'!$E$9), 1, IF(AND(C4833&gt;'Risk(dist, colmena)'!$C$10, C4833&lt;='Risk(dist, colmena)'!$E$10), 2, IF(C4833&gt;='Risk(dist, colmena)'!$C$11, 3, "")))</f>
        <v/>
      </c>
      <c r="E4833" s="173">
        <f>'HP-Api, V2-Sep24'!L4835</f>
        <v>0</v>
      </c>
      <c r="F4833" s="173" t="str">
        <f>IF(AND(E4833&gt;='Risk(dist, colmena)'!$H$9, E4833&lt;='Risk(dist, colmena)'!$J$9), 1, IF(AND(E4833&gt;'Risk(dist, colmena)'!$H$10, E4833&lt;='Risk(dist, colmena)'!$J$10), 2, IF(E4833&gt;='Risk(dist, colmena)'!$H$11, 3, "")))</f>
        <v/>
      </c>
      <c r="G4833" s="88">
        <f>'HP-Api, V2-Sep24'!AH4835</f>
        <v>0</v>
      </c>
      <c r="H4833" s="89" t="str">
        <f t="shared" si="751"/>
        <v/>
      </c>
      <c r="I4833" s="194" t="e">
        <f>('HP-Api, V2-Sep24'!AK4835-'HP-Api, V2-Sep24'!S4835)/'HP-Api, V2-Sep24'!S4835</f>
        <v>#DIV/0!</v>
      </c>
      <c r="J4833" s="89" t="e">
        <f t="shared" si="752"/>
        <v>#DIV/0!</v>
      </c>
      <c r="K4833" s="195">
        <f>'HP-Api, V2-Sep24'!AQ4835</f>
        <v>0</v>
      </c>
      <c r="L4833" s="89">
        <f t="shared" si="753"/>
        <v>1</v>
      </c>
      <c r="M4833" s="88">
        <f>'HP-Api, V2-Sep24'!AM4835</f>
        <v>0</v>
      </c>
      <c r="N4833" s="89" t="str">
        <f t="shared" si="750"/>
        <v/>
      </c>
      <c r="O4833" s="88">
        <f>'HP-Api, V2-Sep24'!AR4835</f>
        <v>0</v>
      </c>
      <c r="P4833" s="89" t="str">
        <f t="shared" si="754"/>
        <v/>
      </c>
      <c r="Q4833" s="89" t="e">
        <f t="shared" si="755"/>
        <v>#VALUE!</v>
      </c>
      <c r="R4833" s="89" t="e">
        <f t="shared" si="756"/>
        <v>#VALUE!</v>
      </c>
      <c r="S4833" s="173">
        <f>'HP-Api, V2-Sep24'!AS4835</f>
        <v>0</v>
      </c>
      <c r="T4833" s="89">
        <f t="shared" si="757"/>
        <v>1</v>
      </c>
      <c r="U4833" s="90" t="e">
        <f t="shared" si="758"/>
        <v>#DIV/0!</v>
      </c>
      <c r="V4833" s="91" t="e">
        <f t="shared" si="759"/>
        <v>#DIV/0!</v>
      </c>
    </row>
    <row r="4834" spans="1:22" x14ac:dyDescent="0.3">
      <c r="A4834" s="88">
        <f>'HP-Api, V2-Sep24'!D4836</f>
        <v>0</v>
      </c>
      <c r="B4834" s="88" cm="1">
        <f t="array" ref="B4834">IF(OR(A4834=DATA!$H$2:$H$13),3,IF(OR(A4834=DATA!$H$14:$H$119),2,1))</f>
        <v>1</v>
      </c>
      <c r="C4834" s="88">
        <f>'HP-Api, V2-Sep24'!G4836</f>
        <v>0</v>
      </c>
      <c r="D4834" s="89" t="str">
        <f>IF(AND(C4834&gt;='Risk(dist, colmena)'!$C$9, C4834&lt;='Risk(dist, colmena)'!$E$9), 1, IF(AND(C4834&gt;'Risk(dist, colmena)'!$C$10, C4834&lt;='Risk(dist, colmena)'!$E$10), 2, IF(C4834&gt;='Risk(dist, colmena)'!$C$11, 3, "")))</f>
        <v/>
      </c>
      <c r="E4834" s="173">
        <f>'HP-Api, V2-Sep24'!L4836</f>
        <v>0</v>
      </c>
      <c r="F4834" s="173" t="str">
        <f>IF(AND(E4834&gt;='Risk(dist, colmena)'!$H$9, E4834&lt;='Risk(dist, colmena)'!$J$9), 1, IF(AND(E4834&gt;'Risk(dist, colmena)'!$H$10, E4834&lt;='Risk(dist, colmena)'!$J$10), 2, IF(E4834&gt;='Risk(dist, colmena)'!$H$11, 3, "")))</f>
        <v/>
      </c>
      <c r="G4834" s="88">
        <f>'HP-Api, V2-Sep24'!AH4836</f>
        <v>0</v>
      </c>
      <c r="H4834" s="89" t="str">
        <f t="shared" si="751"/>
        <v/>
      </c>
      <c r="I4834" s="194" t="e">
        <f>('HP-Api, V2-Sep24'!AK4836-'HP-Api, V2-Sep24'!S4836)/'HP-Api, V2-Sep24'!S4836</f>
        <v>#DIV/0!</v>
      </c>
      <c r="J4834" s="89" t="e">
        <f t="shared" si="752"/>
        <v>#DIV/0!</v>
      </c>
      <c r="K4834" s="195">
        <f>'HP-Api, V2-Sep24'!AQ4836</f>
        <v>0</v>
      </c>
      <c r="L4834" s="89">
        <f t="shared" si="753"/>
        <v>1</v>
      </c>
      <c r="M4834" s="88">
        <f>'HP-Api, V2-Sep24'!AM4836</f>
        <v>0</v>
      </c>
      <c r="N4834" s="89" t="str">
        <f t="shared" si="750"/>
        <v/>
      </c>
      <c r="O4834" s="88">
        <f>'HP-Api, V2-Sep24'!AR4836</f>
        <v>0</v>
      </c>
      <c r="P4834" s="89" t="str">
        <f t="shared" si="754"/>
        <v/>
      </c>
      <c r="Q4834" s="89" t="e">
        <f t="shared" si="755"/>
        <v>#VALUE!</v>
      </c>
      <c r="R4834" s="89" t="e">
        <f t="shared" si="756"/>
        <v>#VALUE!</v>
      </c>
      <c r="S4834" s="173">
        <f>'HP-Api, V2-Sep24'!AS4836</f>
        <v>0</v>
      </c>
      <c r="T4834" s="89">
        <f t="shared" si="757"/>
        <v>1</v>
      </c>
      <c r="U4834" s="90" t="e">
        <f t="shared" si="758"/>
        <v>#DIV/0!</v>
      </c>
      <c r="V4834" s="91" t="e">
        <f t="shared" si="759"/>
        <v>#DIV/0!</v>
      </c>
    </row>
    <row r="4835" spans="1:22" x14ac:dyDescent="0.3">
      <c r="A4835" s="88">
        <f>'HP-Api, V2-Sep24'!D4837</f>
        <v>0</v>
      </c>
      <c r="B4835" s="88" cm="1">
        <f t="array" ref="B4835">IF(OR(A4835=DATA!$H$2:$H$13),3,IF(OR(A4835=DATA!$H$14:$H$119),2,1))</f>
        <v>1</v>
      </c>
      <c r="C4835" s="88">
        <f>'HP-Api, V2-Sep24'!G4837</f>
        <v>0</v>
      </c>
      <c r="D4835" s="89" t="str">
        <f>IF(AND(C4835&gt;='Risk(dist, colmena)'!$C$9, C4835&lt;='Risk(dist, colmena)'!$E$9), 1, IF(AND(C4835&gt;'Risk(dist, colmena)'!$C$10, C4835&lt;='Risk(dist, colmena)'!$E$10), 2, IF(C4835&gt;='Risk(dist, colmena)'!$C$11, 3, "")))</f>
        <v/>
      </c>
      <c r="E4835" s="173">
        <f>'HP-Api, V2-Sep24'!L4837</f>
        <v>0</v>
      </c>
      <c r="F4835" s="173" t="str">
        <f>IF(AND(E4835&gt;='Risk(dist, colmena)'!$H$9, E4835&lt;='Risk(dist, colmena)'!$J$9), 1, IF(AND(E4835&gt;'Risk(dist, colmena)'!$H$10, E4835&lt;='Risk(dist, colmena)'!$J$10), 2, IF(E4835&gt;='Risk(dist, colmena)'!$H$11, 3, "")))</f>
        <v/>
      </c>
      <c r="G4835" s="88">
        <f>'HP-Api, V2-Sep24'!AH4837</f>
        <v>0</v>
      </c>
      <c r="H4835" s="89" t="str">
        <f t="shared" si="751"/>
        <v/>
      </c>
      <c r="I4835" s="194" t="e">
        <f>('HP-Api, V2-Sep24'!AK4837-'HP-Api, V2-Sep24'!S4837)/'HP-Api, V2-Sep24'!S4837</f>
        <v>#DIV/0!</v>
      </c>
      <c r="J4835" s="89" t="e">
        <f t="shared" si="752"/>
        <v>#DIV/0!</v>
      </c>
      <c r="K4835" s="195">
        <f>'HP-Api, V2-Sep24'!AQ4837</f>
        <v>0</v>
      </c>
      <c r="L4835" s="89">
        <f t="shared" si="753"/>
        <v>1</v>
      </c>
      <c r="M4835" s="88">
        <f>'HP-Api, V2-Sep24'!AM4837</f>
        <v>0</v>
      </c>
      <c r="N4835" s="89" t="str">
        <f t="shared" si="750"/>
        <v/>
      </c>
      <c r="O4835" s="88">
        <f>'HP-Api, V2-Sep24'!AR4837</f>
        <v>0</v>
      </c>
      <c r="P4835" s="89" t="str">
        <f t="shared" si="754"/>
        <v/>
      </c>
      <c r="Q4835" s="89" t="e">
        <f t="shared" si="755"/>
        <v>#VALUE!</v>
      </c>
      <c r="R4835" s="89" t="e">
        <f t="shared" si="756"/>
        <v>#VALUE!</v>
      </c>
      <c r="S4835" s="173">
        <f>'HP-Api, V2-Sep24'!AS4837</f>
        <v>0</v>
      </c>
      <c r="T4835" s="89">
        <f t="shared" si="757"/>
        <v>1</v>
      </c>
      <c r="U4835" s="90" t="e">
        <f t="shared" si="758"/>
        <v>#DIV/0!</v>
      </c>
      <c r="V4835" s="91" t="e">
        <f t="shared" si="759"/>
        <v>#DIV/0!</v>
      </c>
    </row>
    <row r="4836" spans="1:22" x14ac:dyDescent="0.3">
      <c r="A4836" s="88">
        <f>'HP-Api, V2-Sep24'!D4838</f>
        <v>0</v>
      </c>
      <c r="B4836" s="88" cm="1">
        <f t="array" ref="B4836">IF(OR(A4836=DATA!$H$2:$H$13),3,IF(OR(A4836=DATA!$H$14:$H$119),2,1))</f>
        <v>1</v>
      </c>
      <c r="C4836" s="88">
        <f>'HP-Api, V2-Sep24'!G4838</f>
        <v>0</v>
      </c>
      <c r="D4836" s="89" t="str">
        <f>IF(AND(C4836&gt;='Risk(dist, colmena)'!$C$9, C4836&lt;='Risk(dist, colmena)'!$E$9), 1, IF(AND(C4836&gt;'Risk(dist, colmena)'!$C$10, C4836&lt;='Risk(dist, colmena)'!$E$10), 2, IF(C4836&gt;='Risk(dist, colmena)'!$C$11, 3, "")))</f>
        <v/>
      </c>
      <c r="E4836" s="173">
        <f>'HP-Api, V2-Sep24'!L4838</f>
        <v>0</v>
      </c>
      <c r="F4836" s="173" t="str">
        <f>IF(AND(E4836&gt;='Risk(dist, colmena)'!$H$9, E4836&lt;='Risk(dist, colmena)'!$J$9), 1, IF(AND(E4836&gt;'Risk(dist, colmena)'!$H$10, E4836&lt;='Risk(dist, colmena)'!$J$10), 2, IF(E4836&gt;='Risk(dist, colmena)'!$H$11, 3, "")))</f>
        <v/>
      </c>
      <c r="G4836" s="88">
        <f>'HP-Api, V2-Sep24'!AH4838</f>
        <v>0</v>
      </c>
      <c r="H4836" s="89" t="str">
        <f t="shared" si="751"/>
        <v/>
      </c>
      <c r="I4836" s="194" t="e">
        <f>('HP-Api, V2-Sep24'!AK4838-'HP-Api, V2-Sep24'!S4838)/'HP-Api, V2-Sep24'!S4838</f>
        <v>#DIV/0!</v>
      </c>
      <c r="J4836" s="89" t="e">
        <f t="shared" si="752"/>
        <v>#DIV/0!</v>
      </c>
      <c r="K4836" s="195">
        <f>'HP-Api, V2-Sep24'!AQ4838</f>
        <v>0</v>
      </c>
      <c r="L4836" s="89">
        <f t="shared" si="753"/>
        <v>1</v>
      </c>
      <c r="M4836" s="88">
        <f>'HP-Api, V2-Sep24'!AM4838</f>
        <v>0</v>
      </c>
      <c r="N4836" s="89" t="str">
        <f t="shared" si="750"/>
        <v/>
      </c>
      <c r="O4836" s="88">
        <f>'HP-Api, V2-Sep24'!AR4838</f>
        <v>0</v>
      </c>
      <c r="P4836" s="89" t="str">
        <f t="shared" si="754"/>
        <v/>
      </c>
      <c r="Q4836" s="89" t="e">
        <f t="shared" si="755"/>
        <v>#VALUE!</v>
      </c>
      <c r="R4836" s="89" t="e">
        <f t="shared" si="756"/>
        <v>#VALUE!</v>
      </c>
      <c r="S4836" s="173">
        <f>'HP-Api, V2-Sep24'!AS4838</f>
        <v>0</v>
      </c>
      <c r="T4836" s="89">
        <f t="shared" si="757"/>
        <v>1</v>
      </c>
      <c r="U4836" s="90" t="e">
        <f t="shared" si="758"/>
        <v>#DIV/0!</v>
      </c>
      <c r="V4836" s="91" t="e">
        <f t="shared" si="759"/>
        <v>#DIV/0!</v>
      </c>
    </row>
    <row r="4837" spans="1:22" x14ac:dyDescent="0.3">
      <c r="A4837" s="88">
        <f>'HP-Api, V2-Sep24'!D4839</f>
        <v>0</v>
      </c>
      <c r="B4837" s="88" cm="1">
        <f t="array" ref="B4837">IF(OR(A4837=DATA!$H$2:$H$13),3,IF(OR(A4837=DATA!$H$14:$H$119),2,1))</f>
        <v>1</v>
      </c>
      <c r="C4837" s="88">
        <f>'HP-Api, V2-Sep24'!G4839</f>
        <v>0</v>
      </c>
      <c r="D4837" s="89" t="str">
        <f>IF(AND(C4837&gt;='Risk(dist, colmena)'!$C$9, C4837&lt;='Risk(dist, colmena)'!$E$9), 1, IF(AND(C4837&gt;'Risk(dist, colmena)'!$C$10, C4837&lt;='Risk(dist, colmena)'!$E$10), 2, IF(C4837&gt;='Risk(dist, colmena)'!$C$11, 3, "")))</f>
        <v/>
      </c>
      <c r="E4837" s="173">
        <f>'HP-Api, V2-Sep24'!L4839</f>
        <v>0</v>
      </c>
      <c r="F4837" s="173" t="str">
        <f>IF(AND(E4837&gt;='Risk(dist, colmena)'!$H$9, E4837&lt;='Risk(dist, colmena)'!$J$9), 1, IF(AND(E4837&gt;'Risk(dist, colmena)'!$H$10, E4837&lt;='Risk(dist, colmena)'!$J$10), 2, IF(E4837&gt;='Risk(dist, colmena)'!$H$11, 3, "")))</f>
        <v/>
      </c>
      <c r="G4837" s="88">
        <f>'HP-Api, V2-Sep24'!AH4839</f>
        <v>0</v>
      </c>
      <c r="H4837" s="89" t="str">
        <f t="shared" si="751"/>
        <v/>
      </c>
      <c r="I4837" s="194" t="e">
        <f>('HP-Api, V2-Sep24'!AK4839-'HP-Api, V2-Sep24'!S4839)/'HP-Api, V2-Sep24'!S4839</f>
        <v>#DIV/0!</v>
      </c>
      <c r="J4837" s="89" t="e">
        <f t="shared" si="752"/>
        <v>#DIV/0!</v>
      </c>
      <c r="K4837" s="195">
        <f>'HP-Api, V2-Sep24'!AQ4839</f>
        <v>0</v>
      </c>
      <c r="L4837" s="89">
        <f t="shared" si="753"/>
        <v>1</v>
      </c>
      <c r="M4837" s="88">
        <f>'HP-Api, V2-Sep24'!AM4839</f>
        <v>0</v>
      </c>
      <c r="N4837" s="89" t="str">
        <f t="shared" si="750"/>
        <v/>
      </c>
      <c r="O4837" s="88">
        <f>'HP-Api, V2-Sep24'!AR4839</f>
        <v>0</v>
      </c>
      <c r="P4837" s="89" t="str">
        <f t="shared" si="754"/>
        <v/>
      </c>
      <c r="Q4837" s="89" t="e">
        <f t="shared" si="755"/>
        <v>#VALUE!</v>
      </c>
      <c r="R4837" s="89" t="e">
        <f t="shared" si="756"/>
        <v>#VALUE!</v>
      </c>
      <c r="S4837" s="173">
        <f>'HP-Api, V2-Sep24'!AS4839</f>
        <v>0</v>
      </c>
      <c r="T4837" s="89">
        <f t="shared" si="757"/>
        <v>1</v>
      </c>
      <c r="U4837" s="90" t="e">
        <f t="shared" si="758"/>
        <v>#DIV/0!</v>
      </c>
      <c r="V4837" s="91" t="e">
        <f t="shared" si="759"/>
        <v>#DIV/0!</v>
      </c>
    </row>
    <row r="4838" spans="1:22" x14ac:dyDescent="0.3">
      <c r="A4838" s="88">
        <f>'HP-Api, V2-Sep24'!D4840</f>
        <v>0</v>
      </c>
      <c r="B4838" s="88" cm="1">
        <f t="array" ref="B4838">IF(OR(A4838=DATA!$H$2:$H$13),3,IF(OR(A4838=DATA!$H$14:$H$119),2,1))</f>
        <v>1</v>
      </c>
      <c r="C4838" s="88">
        <f>'HP-Api, V2-Sep24'!G4840</f>
        <v>0</v>
      </c>
      <c r="D4838" s="89" t="str">
        <f>IF(AND(C4838&gt;='Risk(dist, colmena)'!$C$9, C4838&lt;='Risk(dist, colmena)'!$E$9), 1, IF(AND(C4838&gt;'Risk(dist, colmena)'!$C$10, C4838&lt;='Risk(dist, colmena)'!$E$10), 2, IF(C4838&gt;='Risk(dist, colmena)'!$C$11, 3, "")))</f>
        <v/>
      </c>
      <c r="E4838" s="173">
        <f>'HP-Api, V2-Sep24'!L4840</f>
        <v>0</v>
      </c>
      <c r="F4838" s="173" t="str">
        <f>IF(AND(E4838&gt;='Risk(dist, colmena)'!$H$9, E4838&lt;='Risk(dist, colmena)'!$J$9), 1, IF(AND(E4838&gt;'Risk(dist, colmena)'!$H$10, E4838&lt;='Risk(dist, colmena)'!$J$10), 2, IF(E4838&gt;='Risk(dist, colmena)'!$H$11, 3, "")))</f>
        <v/>
      </c>
      <c r="G4838" s="88">
        <f>'HP-Api, V2-Sep24'!AH4840</f>
        <v>0</v>
      </c>
      <c r="H4838" s="89" t="str">
        <f t="shared" si="751"/>
        <v/>
      </c>
      <c r="I4838" s="194" t="e">
        <f>('HP-Api, V2-Sep24'!AK4840-'HP-Api, V2-Sep24'!S4840)/'HP-Api, V2-Sep24'!S4840</f>
        <v>#DIV/0!</v>
      </c>
      <c r="J4838" s="89" t="e">
        <f t="shared" si="752"/>
        <v>#DIV/0!</v>
      </c>
      <c r="K4838" s="195">
        <f>'HP-Api, V2-Sep24'!AQ4840</f>
        <v>0</v>
      </c>
      <c r="L4838" s="89">
        <f t="shared" si="753"/>
        <v>1</v>
      </c>
      <c r="M4838" s="88">
        <f>'HP-Api, V2-Sep24'!AM4840</f>
        <v>0</v>
      </c>
      <c r="N4838" s="89" t="str">
        <f t="shared" si="750"/>
        <v/>
      </c>
      <c r="O4838" s="88">
        <f>'HP-Api, V2-Sep24'!AR4840</f>
        <v>0</v>
      </c>
      <c r="P4838" s="89" t="str">
        <f t="shared" si="754"/>
        <v/>
      </c>
      <c r="Q4838" s="89" t="e">
        <f t="shared" si="755"/>
        <v>#VALUE!</v>
      </c>
      <c r="R4838" s="89" t="e">
        <f t="shared" si="756"/>
        <v>#VALUE!</v>
      </c>
      <c r="S4838" s="173">
        <f>'HP-Api, V2-Sep24'!AS4840</f>
        <v>0</v>
      </c>
      <c r="T4838" s="89">
        <f t="shared" si="757"/>
        <v>1</v>
      </c>
      <c r="U4838" s="90" t="e">
        <f t="shared" si="758"/>
        <v>#DIV/0!</v>
      </c>
      <c r="V4838" s="91" t="e">
        <f t="shared" si="759"/>
        <v>#DIV/0!</v>
      </c>
    </row>
    <row r="4839" spans="1:22" x14ac:dyDescent="0.3">
      <c r="A4839" s="88">
        <f>'HP-Api, V2-Sep24'!D4841</f>
        <v>0</v>
      </c>
      <c r="B4839" s="88" cm="1">
        <f t="array" ref="B4839">IF(OR(A4839=DATA!$H$2:$H$13),3,IF(OR(A4839=DATA!$H$14:$H$119),2,1))</f>
        <v>1</v>
      </c>
      <c r="C4839" s="88">
        <f>'HP-Api, V2-Sep24'!G4841</f>
        <v>0</v>
      </c>
      <c r="D4839" s="89" t="str">
        <f>IF(AND(C4839&gt;='Risk(dist, colmena)'!$C$9, C4839&lt;='Risk(dist, colmena)'!$E$9), 1, IF(AND(C4839&gt;'Risk(dist, colmena)'!$C$10, C4839&lt;='Risk(dist, colmena)'!$E$10), 2, IF(C4839&gt;='Risk(dist, colmena)'!$C$11, 3, "")))</f>
        <v/>
      </c>
      <c r="E4839" s="173">
        <f>'HP-Api, V2-Sep24'!L4841</f>
        <v>0</v>
      </c>
      <c r="F4839" s="173" t="str">
        <f>IF(AND(E4839&gt;='Risk(dist, colmena)'!$H$9, E4839&lt;='Risk(dist, colmena)'!$J$9), 1, IF(AND(E4839&gt;'Risk(dist, colmena)'!$H$10, E4839&lt;='Risk(dist, colmena)'!$J$10), 2, IF(E4839&gt;='Risk(dist, colmena)'!$H$11, 3, "")))</f>
        <v/>
      </c>
      <c r="G4839" s="88">
        <f>'HP-Api, V2-Sep24'!AH4841</f>
        <v>0</v>
      </c>
      <c r="H4839" s="89" t="str">
        <f t="shared" si="751"/>
        <v/>
      </c>
      <c r="I4839" s="194" t="e">
        <f>('HP-Api, V2-Sep24'!AK4841-'HP-Api, V2-Sep24'!S4841)/'HP-Api, V2-Sep24'!S4841</f>
        <v>#DIV/0!</v>
      </c>
      <c r="J4839" s="89" t="e">
        <f t="shared" si="752"/>
        <v>#DIV/0!</v>
      </c>
      <c r="K4839" s="195">
        <f>'HP-Api, V2-Sep24'!AQ4841</f>
        <v>0</v>
      </c>
      <c r="L4839" s="89">
        <f t="shared" si="753"/>
        <v>1</v>
      </c>
      <c r="M4839" s="88">
        <f>'HP-Api, V2-Sep24'!AM4841</f>
        <v>0</v>
      </c>
      <c r="N4839" s="89" t="str">
        <f t="shared" si="750"/>
        <v/>
      </c>
      <c r="O4839" s="88">
        <f>'HP-Api, V2-Sep24'!AR4841</f>
        <v>0</v>
      </c>
      <c r="P4839" s="89" t="str">
        <f t="shared" si="754"/>
        <v/>
      </c>
      <c r="Q4839" s="89" t="e">
        <f t="shared" si="755"/>
        <v>#VALUE!</v>
      </c>
      <c r="R4839" s="89" t="e">
        <f t="shared" si="756"/>
        <v>#VALUE!</v>
      </c>
      <c r="S4839" s="173">
        <f>'HP-Api, V2-Sep24'!AS4841</f>
        <v>0</v>
      </c>
      <c r="T4839" s="89">
        <f t="shared" si="757"/>
        <v>1</v>
      </c>
      <c r="U4839" s="90" t="e">
        <f t="shared" si="758"/>
        <v>#DIV/0!</v>
      </c>
      <c r="V4839" s="91" t="e">
        <f t="shared" si="759"/>
        <v>#DIV/0!</v>
      </c>
    </row>
    <row r="4840" spans="1:22" x14ac:dyDescent="0.3">
      <c r="A4840" s="88">
        <f>'HP-Api, V2-Sep24'!D4842</f>
        <v>0</v>
      </c>
      <c r="B4840" s="88" cm="1">
        <f t="array" ref="B4840">IF(OR(A4840=DATA!$H$2:$H$13),3,IF(OR(A4840=DATA!$H$14:$H$119),2,1))</f>
        <v>1</v>
      </c>
      <c r="C4840" s="88">
        <f>'HP-Api, V2-Sep24'!G4842</f>
        <v>0</v>
      </c>
      <c r="D4840" s="89" t="str">
        <f>IF(AND(C4840&gt;='Risk(dist, colmena)'!$C$9, C4840&lt;='Risk(dist, colmena)'!$E$9), 1, IF(AND(C4840&gt;'Risk(dist, colmena)'!$C$10, C4840&lt;='Risk(dist, colmena)'!$E$10), 2, IF(C4840&gt;='Risk(dist, colmena)'!$C$11, 3, "")))</f>
        <v/>
      </c>
      <c r="E4840" s="173">
        <f>'HP-Api, V2-Sep24'!L4842</f>
        <v>0</v>
      </c>
      <c r="F4840" s="173" t="str">
        <f>IF(AND(E4840&gt;='Risk(dist, colmena)'!$H$9, E4840&lt;='Risk(dist, colmena)'!$J$9), 1, IF(AND(E4840&gt;'Risk(dist, colmena)'!$H$10, E4840&lt;='Risk(dist, colmena)'!$J$10), 2, IF(E4840&gt;='Risk(dist, colmena)'!$H$11, 3, "")))</f>
        <v/>
      </c>
      <c r="G4840" s="88">
        <f>'HP-Api, V2-Sep24'!AH4842</f>
        <v>0</v>
      </c>
      <c r="H4840" s="89" t="str">
        <f t="shared" si="751"/>
        <v/>
      </c>
      <c r="I4840" s="194" t="e">
        <f>('HP-Api, V2-Sep24'!AK4842-'HP-Api, V2-Sep24'!S4842)/'HP-Api, V2-Sep24'!S4842</f>
        <v>#DIV/0!</v>
      </c>
      <c r="J4840" s="89" t="e">
        <f t="shared" si="752"/>
        <v>#DIV/0!</v>
      </c>
      <c r="K4840" s="195">
        <f>'HP-Api, V2-Sep24'!AQ4842</f>
        <v>0</v>
      </c>
      <c r="L4840" s="89">
        <f t="shared" si="753"/>
        <v>1</v>
      </c>
      <c r="M4840" s="88">
        <f>'HP-Api, V2-Sep24'!AM4842</f>
        <v>0</v>
      </c>
      <c r="N4840" s="89" t="str">
        <f t="shared" si="750"/>
        <v/>
      </c>
      <c r="O4840" s="88">
        <f>'HP-Api, V2-Sep24'!AR4842</f>
        <v>0</v>
      </c>
      <c r="P4840" s="89" t="str">
        <f t="shared" si="754"/>
        <v/>
      </c>
      <c r="Q4840" s="89" t="e">
        <f t="shared" si="755"/>
        <v>#VALUE!</v>
      </c>
      <c r="R4840" s="89" t="e">
        <f t="shared" si="756"/>
        <v>#VALUE!</v>
      </c>
      <c r="S4840" s="173">
        <f>'HP-Api, V2-Sep24'!AS4842</f>
        <v>0</v>
      </c>
      <c r="T4840" s="89">
        <f t="shared" si="757"/>
        <v>1</v>
      </c>
      <c r="U4840" s="90" t="e">
        <f t="shared" si="758"/>
        <v>#DIV/0!</v>
      </c>
      <c r="V4840" s="91" t="e">
        <f t="shared" si="759"/>
        <v>#DIV/0!</v>
      </c>
    </row>
    <row r="4841" spans="1:22" x14ac:dyDescent="0.3">
      <c r="A4841" s="88">
        <f>'HP-Api, V2-Sep24'!D4843</f>
        <v>0</v>
      </c>
      <c r="B4841" s="88" cm="1">
        <f t="array" ref="B4841">IF(OR(A4841=DATA!$H$2:$H$13),3,IF(OR(A4841=DATA!$H$14:$H$119),2,1))</f>
        <v>1</v>
      </c>
      <c r="C4841" s="88">
        <f>'HP-Api, V2-Sep24'!G4843</f>
        <v>0</v>
      </c>
      <c r="D4841" s="89" t="str">
        <f>IF(AND(C4841&gt;='Risk(dist, colmena)'!$C$9, C4841&lt;='Risk(dist, colmena)'!$E$9), 1, IF(AND(C4841&gt;'Risk(dist, colmena)'!$C$10, C4841&lt;='Risk(dist, colmena)'!$E$10), 2, IF(C4841&gt;='Risk(dist, colmena)'!$C$11, 3, "")))</f>
        <v/>
      </c>
      <c r="E4841" s="173">
        <f>'HP-Api, V2-Sep24'!L4843</f>
        <v>0</v>
      </c>
      <c r="F4841" s="173" t="str">
        <f>IF(AND(E4841&gt;='Risk(dist, colmena)'!$H$9, E4841&lt;='Risk(dist, colmena)'!$J$9), 1, IF(AND(E4841&gt;'Risk(dist, colmena)'!$H$10, E4841&lt;='Risk(dist, colmena)'!$J$10), 2, IF(E4841&gt;='Risk(dist, colmena)'!$H$11, 3, "")))</f>
        <v/>
      </c>
      <c r="G4841" s="88">
        <f>'HP-Api, V2-Sep24'!AH4843</f>
        <v>0</v>
      </c>
      <c r="H4841" s="89" t="str">
        <f t="shared" si="751"/>
        <v/>
      </c>
      <c r="I4841" s="194" t="e">
        <f>('HP-Api, V2-Sep24'!AK4843-'HP-Api, V2-Sep24'!S4843)/'HP-Api, V2-Sep24'!S4843</f>
        <v>#DIV/0!</v>
      </c>
      <c r="J4841" s="89" t="e">
        <f t="shared" si="752"/>
        <v>#DIV/0!</v>
      </c>
      <c r="K4841" s="195">
        <f>'HP-Api, V2-Sep24'!AQ4843</f>
        <v>0</v>
      </c>
      <c r="L4841" s="89">
        <f t="shared" si="753"/>
        <v>1</v>
      </c>
      <c r="M4841" s="88">
        <f>'HP-Api, V2-Sep24'!AM4843</f>
        <v>0</v>
      </c>
      <c r="N4841" s="89" t="str">
        <f t="shared" si="750"/>
        <v/>
      </c>
      <c r="O4841" s="88">
        <f>'HP-Api, V2-Sep24'!AR4843</f>
        <v>0</v>
      </c>
      <c r="P4841" s="89" t="str">
        <f t="shared" si="754"/>
        <v/>
      </c>
      <c r="Q4841" s="89" t="e">
        <f t="shared" si="755"/>
        <v>#VALUE!</v>
      </c>
      <c r="R4841" s="89" t="e">
        <f t="shared" si="756"/>
        <v>#VALUE!</v>
      </c>
      <c r="S4841" s="173">
        <f>'HP-Api, V2-Sep24'!AS4843</f>
        <v>0</v>
      </c>
      <c r="T4841" s="89">
        <f t="shared" si="757"/>
        <v>1</v>
      </c>
      <c r="U4841" s="90" t="e">
        <f t="shared" si="758"/>
        <v>#DIV/0!</v>
      </c>
      <c r="V4841" s="91" t="e">
        <f t="shared" si="759"/>
        <v>#DIV/0!</v>
      </c>
    </row>
    <row r="4842" spans="1:22" x14ac:dyDescent="0.3">
      <c r="A4842" s="88">
        <f>'HP-Api, V2-Sep24'!D4844</f>
        <v>0</v>
      </c>
      <c r="B4842" s="88" cm="1">
        <f t="array" ref="B4842">IF(OR(A4842=DATA!$H$2:$H$13),3,IF(OR(A4842=DATA!$H$14:$H$119),2,1))</f>
        <v>1</v>
      </c>
      <c r="C4842" s="88">
        <f>'HP-Api, V2-Sep24'!G4844</f>
        <v>0</v>
      </c>
      <c r="D4842" s="89" t="str">
        <f>IF(AND(C4842&gt;='Risk(dist, colmena)'!$C$9, C4842&lt;='Risk(dist, colmena)'!$E$9), 1, IF(AND(C4842&gt;'Risk(dist, colmena)'!$C$10, C4842&lt;='Risk(dist, colmena)'!$E$10), 2, IF(C4842&gt;='Risk(dist, colmena)'!$C$11, 3, "")))</f>
        <v/>
      </c>
      <c r="E4842" s="173">
        <f>'HP-Api, V2-Sep24'!L4844</f>
        <v>0</v>
      </c>
      <c r="F4842" s="173" t="str">
        <f>IF(AND(E4842&gt;='Risk(dist, colmena)'!$H$9, E4842&lt;='Risk(dist, colmena)'!$J$9), 1, IF(AND(E4842&gt;'Risk(dist, colmena)'!$H$10, E4842&lt;='Risk(dist, colmena)'!$J$10), 2, IF(E4842&gt;='Risk(dist, colmena)'!$H$11, 3, "")))</f>
        <v/>
      </c>
      <c r="G4842" s="88">
        <f>'HP-Api, V2-Sep24'!AH4844</f>
        <v>0</v>
      </c>
      <c r="H4842" s="89" t="str">
        <f t="shared" si="751"/>
        <v/>
      </c>
      <c r="I4842" s="194" t="e">
        <f>('HP-Api, V2-Sep24'!AK4844-'HP-Api, V2-Sep24'!S4844)/'HP-Api, V2-Sep24'!S4844</f>
        <v>#DIV/0!</v>
      </c>
      <c r="J4842" s="89" t="e">
        <f t="shared" si="752"/>
        <v>#DIV/0!</v>
      </c>
      <c r="K4842" s="195">
        <f>'HP-Api, V2-Sep24'!AQ4844</f>
        <v>0</v>
      </c>
      <c r="L4842" s="89">
        <f t="shared" si="753"/>
        <v>1</v>
      </c>
      <c r="M4842" s="88">
        <f>'HP-Api, V2-Sep24'!AM4844</f>
        <v>0</v>
      </c>
      <c r="N4842" s="89" t="str">
        <f t="shared" si="750"/>
        <v/>
      </c>
      <c r="O4842" s="88">
        <f>'HP-Api, V2-Sep24'!AR4844</f>
        <v>0</v>
      </c>
      <c r="P4842" s="89" t="str">
        <f t="shared" si="754"/>
        <v/>
      </c>
      <c r="Q4842" s="89" t="e">
        <f t="shared" si="755"/>
        <v>#VALUE!</v>
      </c>
      <c r="R4842" s="89" t="e">
        <f t="shared" si="756"/>
        <v>#VALUE!</v>
      </c>
      <c r="S4842" s="173">
        <f>'HP-Api, V2-Sep24'!AS4844</f>
        <v>0</v>
      </c>
      <c r="T4842" s="89">
        <f t="shared" si="757"/>
        <v>1</v>
      </c>
      <c r="U4842" s="90" t="e">
        <f t="shared" si="758"/>
        <v>#DIV/0!</v>
      </c>
      <c r="V4842" s="91" t="e">
        <f t="shared" si="759"/>
        <v>#DIV/0!</v>
      </c>
    </row>
    <row r="4843" spans="1:22" x14ac:dyDescent="0.3">
      <c r="A4843" s="88">
        <f>'HP-Api, V2-Sep24'!D4845</f>
        <v>0</v>
      </c>
      <c r="B4843" s="88" cm="1">
        <f t="array" ref="B4843">IF(OR(A4843=DATA!$H$2:$H$13),3,IF(OR(A4843=DATA!$H$14:$H$119),2,1))</f>
        <v>1</v>
      </c>
      <c r="C4843" s="88">
        <f>'HP-Api, V2-Sep24'!G4845</f>
        <v>0</v>
      </c>
      <c r="D4843" s="89" t="str">
        <f>IF(AND(C4843&gt;='Risk(dist, colmena)'!$C$9, C4843&lt;='Risk(dist, colmena)'!$E$9), 1, IF(AND(C4843&gt;'Risk(dist, colmena)'!$C$10, C4843&lt;='Risk(dist, colmena)'!$E$10), 2, IF(C4843&gt;='Risk(dist, colmena)'!$C$11, 3, "")))</f>
        <v/>
      </c>
      <c r="E4843" s="173">
        <f>'HP-Api, V2-Sep24'!L4845</f>
        <v>0</v>
      </c>
      <c r="F4843" s="173" t="str">
        <f>IF(AND(E4843&gt;='Risk(dist, colmena)'!$H$9, E4843&lt;='Risk(dist, colmena)'!$J$9), 1, IF(AND(E4843&gt;'Risk(dist, colmena)'!$H$10, E4843&lt;='Risk(dist, colmena)'!$J$10), 2, IF(E4843&gt;='Risk(dist, colmena)'!$H$11, 3, "")))</f>
        <v/>
      </c>
      <c r="G4843" s="88">
        <f>'HP-Api, V2-Sep24'!AH4845</f>
        <v>0</v>
      </c>
      <c r="H4843" s="89" t="str">
        <f t="shared" si="751"/>
        <v/>
      </c>
      <c r="I4843" s="194" t="e">
        <f>('HP-Api, V2-Sep24'!AK4845-'HP-Api, V2-Sep24'!S4845)/'HP-Api, V2-Sep24'!S4845</f>
        <v>#DIV/0!</v>
      </c>
      <c r="J4843" s="89" t="e">
        <f t="shared" si="752"/>
        <v>#DIV/0!</v>
      </c>
      <c r="K4843" s="195">
        <f>'HP-Api, V2-Sep24'!AQ4845</f>
        <v>0</v>
      </c>
      <c r="L4843" s="89">
        <f t="shared" si="753"/>
        <v>1</v>
      </c>
      <c r="M4843" s="88">
        <f>'HP-Api, V2-Sep24'!AM4845</f>
        <v>0</v>
      </c>
      <c r="N4843" s="89" t="str">
        <f t="shared" si="750"/>
        <v/>
      </c>
      <c r="O4843" s="88">
        <f>'HP-Api, V2-Sep24'!AR4845</f>
        <v>0</v>
      </c>
      <c r="P4843" s="89" t="str">
        <f t="shared" si="754"/>
        <v/>
      </c>
      <c r="Q4843" s="89" t="e">
        <f t="shared" si="755"/>
        <v>#VALUE!</v>
      </c>
      <c r="R4843" s="89" t="e">
        <f t="shared" si="756"/>
        <v>#VALUE!</v>
      </c>
      <c r="S4843" s="173">
        <f>'HP-Api, V2-Sep24'!AS4845</f>
        <v>0</v>
      </c>
      <c r="T4843" s="89">
        <f t="shared" si="757"/>
        <v>1</v>
      </c>
      <c r="U4843" s="90" t="e">
        <f t="shared" si="758"/>
        <v>#DIV/0!</v>
      </c>
      <c r="V4843" s="91" t="e">
        <f t="shared" si="759"/>
        <v>#DIV/0!</v>
      </c>
    </row>
    <row r="4844" spans="1:22" x14ac:dyDescent="0.3">
      <c r="A4844" s="88">
        <f>'HP-Api, V2-Sep24'!D4846</f>
        <v>0</v>
      </c>
      <c r="B4844" s="88" cm="1">
        <f t="array" ref="B4844">IF(OR(A4844=DATA!$H$2:$H$13),3,IF(OR(A4844=DATA!$H$14:$H$119),2,1))</f>
        <v>1</v>
      </c>
      <c r="C4844" s="88">
        <f>'HP-Api, V2-Sep24'!G4846</f>
        <v>0</v>
      </c>
      <c r="D4844" s="89" t="str">
        <f>IF(AND(C4844&gt;='Risk(dist, colmena)'!$C$9, C4844&lt;='Risk(dist, colmena)'!$E$9), 1, IF(AND(C4844&gt;'Risk(dist, colmena)'!$C$10, C4844&lt;='Risk(dist, colmena)'!$E$10), 2, IF(C4844&gt;='Risk(dist, colmena)'!$C$11, 3, "")))</f>
        <v/>
      </c>
      <c r="E4844" s="173">
        <f>'HP-Api, V2-Sep24'!L4846</f>
        <v>0</v>
      </c>
      <c r="F4844" s="173" t="str">
        <f>IF(AND(E4844&gt;='Risk(dist, colmena)'!$H$9, E4844&lt;='Risk(dist, colmena)'!$J$9), 1, IF(AND(E4844&gt;'Risk(dist, colmena)'!$H$10, E4844&lt;='Risk(dist, colmena)'!$J$10), 2, IF(E4844&gt;='Risk(dist, colmena)'!$H$11, 3, "")))</f>
        <v/>
      </c>
      <c r="G4844" s="88">
        <f>'HP-Api, V2-Sep24'!AH4846</f>
        <v>0</v>
      </c>
      <c r="H4844" s="89" t="str">
        <f t="shared" si="751"/>
        <v/>
      </c>
      <c r="I4844" s="194" t="e">
        <f>('HP-Api, V2-Sep24'!AK4846-'HP-Api, V2-Sep24'!S4846)/'HP-Api, V2-Sep24'!S4846</f>
        <v>#DIV/0!</v>
      </c>
      <c r="J4844" s="89" t="e">
        <f t="shared" si="752"/>
        <v>#DIV/0!</v>
      </c>
      <c r="K4844" s="195">
        <f>'HP-Api, V2-Sep24'!AQ4846</f>
        <v>0</v>
      </c>
      <c r="L4844" s="89">
        <f t="shared" si="753"/>
        <v>1</v>
      </c>
      <c r="M4844" s="88">
        <f>'HP-Api, V2-Sep24'!AM4846</f>
        <v>0</v>
      </c>
      <c r="N4844" s="89" t="str">
        <f t="shared" si="750"/>
        <v/>
      </c>
      <c r="O4844" s="88">
        <f>'HP-Api, V2-Sep24'!AR4846</f>
        <v>0</v>
      </c>
      <c r="P4844" s="89" t="str">
        <f t="shared" si="754"/>
        <v/>
      </c>
      <c r="Q4844" s="89" t="e">
        <f t="shared" si="755"/>
        <v>#VALUE!</v>
      </c>
      <c r="R4844" s="89" t="e">
        <f t="shared" si="756"/>
        <v>#VALUE!</v>
      </c>
      <c r="S4844" s="173">
        <f>'HP-Api, V2-Sep24'!AS4846</f>
        <v>0</v>
      </c>
      <c r="T4844" s="89">
        <f t="shared" si="757"/>
        <v>1</v>
      </c>
      <c r="U4844" s="90" t="e">
        <f t="shared" si="758"/>
        <v>#DIV/0!</v>
      </c>
      <c r="V4844" s="91" t="e">
        <f t="shared" si="759"/>
        <v>#DIV/0!</v>
      </c>
    </row>
    <row r="4845" spans="1:22" x14ac:dyDescent="0.3">
      <c r="A4845" s="88">
        <f>'HP-Api, V2-Sep24'!D4847</f>
        <v>0</v>
      </c>
      <c r="B4845" s="88" cm="1">
        <f t="array" ref="B4845">IF(OR(A4845=DATA!$H$2:$H$13),3,IF(OR(A4845=DATA!$H$14:$H$119),2,1))</f>
        <v>1</v>
      </c>
      <c r="C4845" s="88">
        <f>'HP-Api, V2-Sep24'!G4847</f>
        <v>0</v>
      </c>
      <c r="D4845" s="89" t="str">
        <f>IF(AND(C4845&gt;='Risk(dist, colmena)'!$C$9, C4845&lt;='Risk(dist, colmena)'!$E$9), 1, IF(AND(C4845&gt;'Risk(dist, colmena)'!$C$10, C4845&lt;='Risk(dist, colmena)'!$E$10), 2, IF(C4845&gt;='Risk(dist, colmena)'!$C$11, 3, "")))</f>
        <v/>
      </c>
      <c r="E4845" s="173">
        <f>'HP-Api, V2-Sep24'!L4847</f>
        <v>0</v>
      </c>
      <c r="F4845" s="173" t="str">
        <f>IF(AND(E4845&gt;='Risk(dist, colmena)'!$H$9, E4845&lt;='Risk(dist, colmena)'!$J$9), 1, IF(AND(E4845&gt;'Risk(dist, colmena)'!$H$10, E4845&lt;='Risk(dist, colmena)'!$J$10), 2, IF(E4845&gt;='Risk(dist, colmena)'!$H$11, 3, "")))</f>
        <v/>
      </c>
      <c r="G4845" s="88">
        <f>'HP-Api, V2-Sep24'!AH4847</f>
        <v>0</v>
      </c>
      <c r="H4845" s="89" t="str">
        <f t="shared" si="751"/>
        <v/>
      </c>
      <c r="I4845" s="194" t="e">
        <f>('HP-Api, V2-Sep24'!AK4847-'HP-Api, V2-Sep24'!S4847)/'HP-Api, V2-Sep24'!S4847</f>
        <v>#DIV/0!</v>
      </c>
      <c r="J4845" s="89" t="e">
        <f t="shared" si="752"/>
        <v>#DIV/0!</v>
      </c>
      <c r="K4845" s="195">
        <f>'HP-Api, V2-Sep24'!AQ4847</f>
        <v>0</v>
      </c>
      <c r="L4845" s="89">
        <f t="shared" si="753"/>
        <v>1</v>
      </c>
      <c r="M4845" s="88">
        <f>'HP-Api, V2-Sep24'!AM4847</f>
        <v>0</v>
      </c>
      <c r="N4845" s="89" t="str">
        <f t="shared" si="750"/>
        <v/>
      </c>
      <c r="O4845" s="88">
        <f>'HP-Api, V2-Sep24'!AR4847</f>
        <v>0</v>
      </c>
      <c r="P4845" s="89" t="str">
        <f t="shared" si="754"/>
        <v/>
      </c>
      <c r="Q4845" s="89" t="e">
        <f t="shared" si="755"/>
        <v>#VALUE!</v>
      </c>
      <c r="R4845" s="89" t="e">
        <f t="shared" si="756"/>
        <v>#VALUE!</v>
      </c>
      <c r="S4845" s="173">
        <f>'HP-Api, V2-Sep24'!AS4847</f>
        <v>0</v>
      </c>
      <c r="T4845" s="89">
        <f t="shared" si="757"/>
        <v>1</v>
      </c>
      <c r="U4845" s="90" t="e">
        <f t="shared" si="758"/>
        <v>#DIV/0!</v>
      </c>
      <c r="V4845" s="91" t="e">
        <f t="shared" si="759"/>
        <v>#DIV/0!</v>
      </c>
    </row>
    <row r="4846" spans="1:22" x14ac:dyDescent="0.3">
      <c r="A4846" s="88">
        <f>'HP-Api, V2-Sep24'!D4848</f>
        <v>0</v>
      </c>
      <c r="B4846" s="88" cm="1">
        <f t="array" ref="B4846">IF(OR(A4846=DATA!$H$2:$H$13),3,IF(OR(A4846=DATA!$H$14:$H$119),2,1))</f>
        <v>1</v>
      </c>
      <c r="C4846" s="88">
        <f>'HP-Api, V2-Sep24'!G4848</f>
        <v>0</v>
      </c>
      <c r="D4846" s="89" t="str">
        <f>IF(AND(C4846&gt;='Risk(dist, colmena)'!$C$9, C4846&lt;='Risk(dist, colmena)'!$E$9), 1, IF(AND(C4846&gt;'Risk(dist, colmena)'!$C$10, C4846&lt;='Risk(dist, colmena)'!$E$10), 2, IF(C4846&gt;='Risk(dist, colmena)'!$C$11, 3, "")))</f>
        <v/>
      </c>
      <c r="E4846" s="173">
        <f>'HP-Api, V2-Sep24'!L4848</f>
        <v>0</v>
      </c>
      <c r="F4846" s="173" t="str">
        <f>IF(AND(E4846&gt;='Risk(dist, colmena)'!$H$9, E4846&lt;='Risk(dist, colmena)'!$J$9), 1, IF(AND(E4846&gt;'Risk(dist, colmena)'!$H$10, E4846&lt;='Risk(dist, colmena)'!$J$10), 2, IF(E4846&gt;='Risk(dist, colmena)'!$H$11, 3, "")))</f>
        <v/>
      </c>
      <c r="G4846" s="88">
        <f>'HP-Api, V2-Sep24'!AH4848</f>
        <v>0</v>
      </c>
      <c r="H4846" s="89" t="str">
        <f t="shared" si="751"/>
        <v/>
      </c>
      <c r="I4846" s="194" t="e">
        <f>('HP-Api, V2-Sep24'!AK4848-'HP-Api, V2-Sep24'!S4848)/'HP-Api, V2-Sep24'!S4848</f>
        <v>#DIV/0!</v>
      </c>
      <c r="J4846" s="89" t="e">
        <f t="shared" si="752"/>
        <v>#DIV/0!</v>
      </c>
      <c r="K4846" s="195">
        <f>'HP-Api, V2-Sep24'!AQ4848</f>
        <v>0</v>
      </c>
      <c r="L4846" s="89">
        <f t="shared" si="753"/>
        <v>1</v>
      </c>
      <c r="M4846" s="88">
        <f>'HP-Api, V2-Sep24'!AM4848</f>
        <v>0</v>
      </c>
      <c r="N4846" s="89" t="str">
        <f t="shared" si="750"/>
        <v/>
      </c>
      <c r="O4846" s="88">
        <f>'HP-Api, V2-Sep24'!AR4848</f>
        <v>0</v>
      </c>
      <c r="P4846" s="89" t="str">
        <f t="shared" si="754"/>
        <v/>
      </c>
      <c r="Q4846" s="89" t="e">
        <f t="shared" si="755"/>
        <v>#VALUE!</v>
      </c>
      <c r="R4846" s="89" t="e">
        <f t="shared" si="756"/>
        <v>#VALUE!</v>
      </c>
      <c r="S4846" s="173">
        <f>'HP-Api, V2-Sep24'!AS4848</f>
        <v>0</v>
      </c>
      <c r="T4846" s="89">
        <f t="shared" si="757"/>
        <v>1</v>
      </c>
      <c r="U4846" s="90" t="e">
        <f t="shared" si="758"/>
        <v>#DIV/0!</v>
      </c>
      <c r="V4846" s="91" t="e">
        <f t="shared" si="759"/>
        <v>#DIV/0!</v>
      </c>
    </row>
    <row r="4847" spans="1:22" x14ac:dyDescent="0.3">
      <c r="A4847" s="88">
        <f>'HP-Api, V2-Sep24'!D4849</f>
        <v>0</v>
      </c>
      <c r="B4847" s="88" cm="1">
        <f t="array" ref="B4847">IF(OR(A4847=DATA!$H$2:$H$13),3,IF(OR(A4847=DATA!$H$14:$H$119),2,1))</f>
        <v>1</v>
      </c>
      <c r="C4847" s="88">
        <f>'HP-Api, V2-Sep24'!G4849</f>
        <v>0</v>
      </c>
      <c r="D4847" s="89" t="str">
        <f>IF(AND(C4847&gt;='Risk(dist, colmena)'!$C$9, C4847&lt;='Risk(dist, colmena)'!$E$9), 1, IF(AND(C4847&gt;'Risk(dist, colmena)'!$C$10, C4847&lt;='Risk(dist, colmena)'!$E$10), 2, IF(C4847&gt;='Risk(dist, colmena)'!$C$11, 3, "")))</f>
        <v/>
      </c>
      <c r="E4847" s="173">
        <f>'HP-Api, V2-Sep24'!L4849</f>
        <v>0</v>
      </c>
      <c r="F4847" s="173" t="str">
        <f>IF(AND(E4847&gt;='Risk(dist, colmena)'!$H$9, E4847&lt;='Risk(dist, colmena)'!$J$9), 1, IF(AND(E4847&gt;'Risk(dist, colmena)'!$H$10, E4847&lt;='Risk(dist, colmena)'!$J$10), 2, IF(E4847&gt;='Risk(dist, colmena)'!$H$11, 3, "")))</f>
        <v/>
      </c>
      <c r="G4847" s="88">
        <f>'HP-Api, V2-Sep24'!AH4849</f>
        <v>0</v>
      </c>
      <c r="H4847" s="89" t="str">
        <f t="shared" si="751"/>
        <v/>
      </c>
      <c r="I4847" s="194" t="e">
        <f>('HP-Api, V2-Sep24'!AK4849-'HP-Api, V2-Sep24'!S4849)/'HP-Api, V2-Sep24'!S4849</f>
        <v>#DIV/0!</v>
      </c>
      <c r="J4847" s="89" t="e">
        <f t="shared" si="752"/>
        <v>#DIV/0!</v>
      </c>
      <c r="K4847" s="195">
        <f>'HP-Api, V2-Sep24'!AQ4849</f>
        <v>0</v>
      </c>
      <c r="L4847" s="89">
        <f t="shared" si="753"/>
        <v>1</v>
      </c>
      <c r="M4847" s="88">
        <f>'HP-Api, V2-Sep24'!AM4849</f>
        <v>0</v>
      </c>
      <c r="N4847" s="89" t="str">
        <f t="shared" si="750"/>
        <v/>
      </c>
      <c r="O4847" s="88">
        <f>'HP-Api, V2-Sep24'!AR4849</f>
        <v>0</v>
      </c>
      <c r="P4847" s="89" t="str">
        <f t="shared" si="754"/>
        <v/>
      </c>
      <c r="Q4847" s="89" t="e">
        <f t="shared" si="755"/>
        <v>#VALUE!</v>
      </c>
      <c r="R4847" s="89" t="e">
        <f t="shared" si="756"/>
        <v>#VALUE!</v>
      </c>
      <c r="S4847" s="173">
        <f>'HP-Api, V2-Sep24'!AS4849</f>
        <v>0</v>
      </c>
      <c r="T4847" s="89">
        <f t="shared" si="757"/>
        <v>1</v>
      </c>
      <c r="U4847" s="90" t="e">
        <f t="shared" si="758"/>
        <v>#DIV/0!</v>
      </c>
      <c r="V4847" s="91" t="e">
        <f t="shared" si="759"/>
        <v>#DIV/0!</v>
      </c>
    </row>
    <row r="4848" spans="1:22" x14ac:dyDescent="0.3">
      <c r="A4848" s="88">
        <f>'HP-Api, V2-Sep24'!D4850</f>
        <v>0</v>
      </c>
      <c r="B4848" s="88" cm="1">
        <f t="array" ref="B4848">IF(OR(A4848=DATA!$H$2:$H$13),3,IF(OR(A4848=DATA!$H$14:$H$119),2,1))</f>
        <v>1</v>
      </c>
      <c r="C4848" s="88">
        <f>'HP-Api, V2-Sep24'!G4850</f>
        <v>0</v>
      </c>
      <c r="D4848" s="89" t="str">
        <f>IF(AND(C4848&gt;='Risk(dist, colmena)'!$C$9, C4848&lt;='Risk(dist, colmena)'!$E$9), 1, IF(AND(C4848&gt;'Risk(dist, colmena)'!$C$10, C4848&lt;='Risk(dist, colmena)'!$E$10), 2, IF(C4848&gt;='Risk(dist, colmena)'!$C$11, 3, "")))</f>
        <v/>
      </c>
      <c r="E4848" s="173">
        <f>'HP-Api, V2-Sep24'!L4850</f>
        <v>0</v>
      </c>
      <c r="F4848" s="173" t="str">
        <f>IF(AND(E4848&gt;='Risk(dist, colmena)'!$H$9, E4848&lt;='Risk(dist, colmena)'!$J$9), 1, IF(AND(E4848&gt;'Risk(dist, colmena)'!$H$10, E4848&lt;='Risk(dist, colmena)'!$J$10), 2, IF(E4848&gt;='Risk(dist, colmena)'!$H$11, 3, "")))</f>
        <v/>
      </c>
      <c r="G4848" s="88">
        <f>'HP-Api, V2-Sep24'!AH4850</f>
        <v>0</v>
      </c>
      <c r="H4848" s="89" t="str">
        <f t="shared" si="751"/>
        <v/>
      </c>
      <c r="I4848" s="194" t="e">
        <f>('HP-Api, V2-Sep24'!AK4850-'HP-Api, V2-Sep24'!S4850)/'HP-Api, V2-Sep24'!S4850</f>
        <v>#DIV/0!</v>
      </c>
      <c r="J4848" s="89" t="e">
        <f t="shared" si="752"/>
        <v>#DIV/0!</v>
      </c>
      <c r="K4848" s="195">
        <f>'HP-Api, V2-Sep24'!AQ4850</f>
        <v>0</v>
      </c>
      <c r="L4848" s="89">
        <f t="shared" si="753"/>
        <v>1</v>
      </c>
      <c r="M4848" s="88">
        <f>'HP-Api, V2-Sep24'!AM4850</f>
        <v>0</v>
      </c>
      <c r="N4848" s="89" t="str">
        <f t="shared" si="750"/>
        <v/>
      </c>
      <c r="O4848" s="88">
        <f>'HP-Api, V2-Sep24'!AR4850</f>
        <v>0</v>
      </c>
      <c r="P4848" s="89" t="str">
        <f t="shared" si="754"/>
        <v/>
      </c>
      <c r="Q4848" s="89" t="e">
        <f t="shared" si="755"/>
        <v>#VALUE!</v>
      </c>
      <c r="R4848" s="89" t="e">
        <f t="shared" si="756"/>
        <v>#VALUE!</v>
      </c>
      <c r="S4848" s="173">
        <f>'HP-Api, V2-Sep24'!AS4850</f>
        <v>0</v>
      </c>
      <c r="T4848" s="89">
        <f t="shared" si="757"/>
        <v>1</v>
      </c>
      <c r="U4848" s="90" t="e">
        <f t="shared" si="758"/>
        <v>#DIV/0!</v>
      </c>
      <c r="V4848" s="91" t="e">
        <f t="shared" si="759"/>
        <v>#DIV/0!</v>
      </c>
    </row>
    <row r="4849" spans="1:22" x14ac:dyDescent="0.3">
      <c r="A4849" s="88">
        <f>'HP-Api, V2-Sep24'!D4851</f>
        <v>0</v>
      </c>
      <c r="B4849" s="88" cm="1">
        <f t="array" ref="B4849">IF(OR(A4849=DATA!$H$2:$H$13),3,IF(OR(A4849=DATA!$H$14:$H$119),2,1))</f>
        <v>1</v>
      </c>
      <c r="C4849" s="88">
        <f>'HP-Api, V2-Sep24'!G4851</f>
        <v>0</v>
      </c>
      <c r="D4849" s="89" t="str">
        <f>IF(AND(C4849&gt;='Risk(dist, colmena)'!$C$9, C4849&lt;='Risk(dist, colmena)'!$E$9), 1, IF(AND(C4849&gt;'Risk(dist, colmena)'!$C$10, C4849&lt;='Risk(dist, colmena)'!$E$10), 2, IF(C4849&gt;='Risk(dist, colmena)'!$C$11, 3, "")))</f>
        <v/>
      </c>
      <c r="E4849" s="173">
        <f>'HP-Api, V2-Sep24'!L4851</f>
        <v>0</v>
      </c>
      <c r="F4849" s="173" t="str">
        <f>IF(AND(E4849&gt;='Risk(dist, colmena)'!$H$9, E4849&lt;='Risk(dist, colmena)'!$J$9), 1, IF(AND(E4849&gt;'Risk(dist, colmena)'!$H$10, E4849&lt;='Risk(dist, colmena)'!$J$10), 2, IF(E4849&gt;='Risk(dist, colmena)'!$H$11, 3, "")))</f>
        <v/>
      </c>
      <c r="G4849" s="88">
        <f>'HP-Api, V2-Sep24'!AH4851</f>
        <v>0</v>
      </c>
      <c r="H4849" s="89" t="str">
        <f t="shared" si="751"/>
        <v/>
      </c>
      <c r="I4849" s="194" t="e">
        <f>('HP-Api, V2-Sep24'!AK4851-'HP-Api, V2-Sep24'!S4851)/'HP-Api, V2-Sep24'!S4851</f>
        <v>#DIV/0!</v>
      </c>
      <c r="J4849" s="89" t="e">
        <f t="shared" si="752"/>
        <v>#DIV/0!</v>
      </c>
      <c r="K4849" s="195">
        <f>'HP-Api, V2-Sep24'!AQ4851</f>
        <v>0</v>
      </c>
      <c r="L4849" s="89">
        <f t="shared" si="753"/>
        <v>1</v>
      </c>
      <c r="M4849" s="88">
        <f>'HP-Api, V2-Sep24'!AM4851</f>
        <v>0</v>
      </c>
      <c r="N4849" s="89" t="str">
        <f t="shared" si="750"/>
        <v/>
      </c>
      <c r="O4849" s="88">
        <f>'HP-Api, V2-Sep24'!AR4851</f>
        <v>0</v>
      </c>
      <c r="P4849" s="89" t="str">
        <f t="shared" si="754"/>
        <v/>
      </c>
      <c r="Q4849" s="89" t="e">
        <f t="shared" si="755"/>
        <v>#VALUE!</v>
      </c>
      <c r="R4849" s="89" t="e">
        <f t="shared" si="756"/>
        <v>#VALUE!</v>
      </c>
      <c r="S4849" s="173">
        <f>'HP-Api, V2-Sep24'!AS4851</f>
        <v>0</v>
      </c>
      <c r="T4849" s="89">
        <f t="shared" si="757"/>
        <v>1</v>
      </c>
      <c r="U4849" s="90" t="e">
        <f t="shared" si="758"/>
        <v>#DIV/0!</v>
      </c>
      <c r="V4849" s="91" t="e">
        <f t="shared" si="759"/>
        <v>#DIV/0!</v>
      </c>
    </row>
    <row r="4850" spans="1:22" x14ac:dyDescent="0.3">
      <c r="A4850" s="88">
        <f>'HP-Api, V2-Sep24'!D4852</f>
        <v>0</v>
      </c>
      <c r="B4850" s="88" cm="1">
        <f t="array" ref="B4850">IF(OR(A4850=DATA!$H$2:$H$13),3,IF(OR(A4850=DATA!$H$14:$H$119),2,1))</f>
        <v>1</v>
      </c>
      <c r="C4850" s="88">
        <f>'HP-Api, V2-Sep24'!G4852</f>
        <v>0</v>
      </c>
      <c r="D4850" s="89" t="str">
        <f>IF(AND(C4850&gt;='Risk(dist, colmena)'!$C$9, C4850&lt;='Risk(dist, colmena)'!$E$9), 1, IF(AND(C4850&gt;'Risk(dist, colmena)'!$C$10, C4850&lt;='Risk(dist, colmena)'!$E$10), 2, IF(C4850&gt;='Risk(dist, colmena)'!$C$11, 3, "")))</f>
        <v/>
      </c>
      <c r="E4850" s="173">
        <f>'HP-Api, V2-Sep24'!L4852</f>
        <v>0</v>
      </c>
      <c r="F4850" s="173" t="str">
        <f>IF(AND(E4850&gt;='Risk(dist, colmena)'!$H$9, E4850&lt;='Risk(dist, colmena)'!$J$9), 1, IF(AND(E4850&gt;'Risk(dist, colmena)'!$H$10, E4850&lt;='Risk(dist, colmena)'!$J$10), 2, IF(E4850&gt;='Risk(dist, colmena)'!$H$11, 3, "")))</f>
        <v/>
      </c>
      <c r="G4850" s="88">
        <f>'HP-Api, V2-Sep24'!AH4852</f>
        <v>0</v>
      </c>
      <c r="H4850" s="89" t="str">
        <f t="shared" si="751"/>
        <v/>
      </c>
      <c r="I4850" s="194" t="e">
        <f>('HP-Api, V2-Sep24'!AK4852-'HP-Api, V2-Sep24'!S4852)/'HP-Api, V2-Sep24'!S4852</f>
        <v>#DIV/0!</v>
      </c>
      <c r="J4850" s="89" t="e">
        <f t="shared" si="752"/>
        <v>#DIV/0!</v>
      </c>
      <c r="K4850" s="195">
        <f>'HP-Api, V2-Sep24'!AQ4852</f>
        <v>0</v>
      </c>
      <c r="L4850" s="89">
        <f t="shared" si="753"/>
        <v>1</v>
      </c>
      <c r="M4850" s="88">
        <f>'HP-Api, V2-Sep24'!AM4852</f>
        <v>0</v>
      </c>
      <c r="N4850" s="89" t="str">
        <f t="shared" si="750"/>
        <v/>
      </c>
      <c r="O4850" s="88">
        <f>'HP-Api, V2-Sep24'!AR4852</f>
        <v>0</v>
      </c>
      <c r="P4850" s="89" t="str">
        <f t="shared" si="754"/>
        <v/>
      </c>
      <c r="Q4850" s="89" t="e">
        <f t="shared" si="755"/>
        <v>#VALUE!</v>
      </c>
      <c r="R4850" s="89" t="e">
        <f t="shared" si="756"/>
        <v>#VALUE!</v>
      </c>
      <c r="S4850" s="173">
        <f>'HP-Api, V2-Sep24'!AS4852</f>
        <v>0</v>
      </c>
      <c r="T4850" s="89">
        <f t="shared" si="757"/>
        <v>1</v>
      </c>
      <c r="U4850" s="90" t="e">
        <f t="shared" si="758"/>
        <v>#DIV/0!</v>
      </c>
      <c r="V4850" s="91" t="e">
        <f t="shared" si="759"/>
        <v>#DIV/0!</v>
      </c>
    </row>
    <row r="4851" spans="1:22" x14ac:dyDescent="0.3">
      <c r="A4851" s="88">
        <f>'HP-Api, V2-Sep24'!D4853</f>
        <v>0</v>
      </c>
      <c r="B4851" s="88" cm="1">
        <f t="array" ref="B4851">IF(OR(A4851=DATA!$H$2:$H$13),3,IF(OR(A4851=DATA!$H$14:$H$119),2,1))</f>
        <v>1</v>
      </c>
      <c r="C4851" s="88">
        <f>'HP-Api, V2-Sep24'!G4853</f>
        <v>0</v>
      </c>
      <c r="D4851" s="89" t="str">
        <f>IF(AND(C4851&gt;='Risk(dist, colmena)'!$C$9, C4851&lt;='Risk(dist, colmena)'!$E$9), 1, IF(AND(C4851&gt;'Risk(dist, colmena)'!$C$10, C4851&lt;='Risk(dist, colmena)'!$E$10), 2, IF(C4851&gt;='Risk(dist, colmena)'!$C$11, 3, "")))</f>
        <v/>
      </c>
      <c r="E4851" s="173">
        <f>'HP-Api, V2-Sep24'!L4853</f>
        <v>0</v>
      </c>
      <c r="F4851" s="173" t="str">
        <f>IF(AND(E4851&gt;='Risk(dist, colmena)'!$H$9, E4851&lt;='Risk(dist, colmena)'!$J$9), 1, IF(AND(E4851&gt;'Risk(dist, colmena)'!$H$10, E4851&lt;='Risk(dist, colmena)'!$J$10), 2, IF(E4851&gt;='Risk(dist, colmena)'!$H$11, 3, "")))</f>
        <v/>
      </c>
      <c r="G4851" s="88">
        <f>'HP-Api, V2-Sep24'!AH4853</f>
        <v>0</v>
      </c>
      <c r="H4851" s="89" t="str">
        <f t="shared" si="751"/>
        <v/>
      </c>
      <c r="I4851" s="194" t="e">
        <f>('HP-Api, V2-Sep24'!AK4853-'HP-Api, V2-Sep24'!S4853)/'HP-Api, V2-Sep24'!S4853</f>
        <v>#DIV/0!</v>
      </c>
      <c r="J4851" s="89" t="e">
        <f t="shared" si="752"/>
        <v>#DIV/0!</v>
      </c>
      <c r="K4851" s="195">
        <f>'HP-Api, V2-Sep24'!AQ4853</f>
        <v>0</v>
      </c>
      <c r="L4851" s="89">
        <f t="shared" si="753"/>
        <v>1</v>
      </c>
      <c r="M4851" s="88">
        <f>'HP-Api, V2-Sep24'!AM4853</f>
        <v>0</v>
      </c>
      <c r="N4851" s="89" t="str">
        <f t="shared" si="750"/>
        <v/>
      </c>
      <c r="O4851" s="88">
        <f>'HP-Api, V2-Sep24'!AR4853</f>
        <v>0</v>
      </c>
      <c r="P4851" s="89" t="str">
        <f t="shared" si="754"/>
        <v/>
      </c>
      <c r="Q4851" s="89" t="e">
        <f t="shared" si="755"/>
        <v>#VALUE!</v>
      </c>
      <c r="R4851" s="89" t="e">
        <f t="shared" si="756"/>
        <v>#VALUE!</v>
      </c>
      <c r="S4851" s="173">
        <f>'HP-Api, V2-Sep24'!AS4853</f>
        <v>0</v>
      </c>
      <c r="T4851" s="89">
        <f t="shared" si="757"/>
        <v>1</v>
      </c>
      <c r="U4851" s="90" t="e">
        <f t="shared" si="758"/>
        <v>#DIV/0!</v>
      </c>
      <c r="V4851" s="91" t="e">
        <f t="shared" si="759"/>
        <v>#DIV/0!</v>
      </c>
    </row>
    <row r="4852" spans="1:22" x14ac:dyDescent="0.3">
      <c r="A4852" s="88">
        <f>'HP-Api, V2-Sep24'!D4854</f>
        <v>0</v>
      </c>
      <c r="B4852" s="88" cm="1">
        <f t="array" ref="B4852">IF(OR(A4852=DATA!$H$2:$H$13),3,IF(OR(A4852=DATA!$H$14:$H$119),2,1))</f>
        <v>1</v>
      </c>
      <c r="C4852" s="88">
        <f>'HP-Api, V2-Sep24'!G4854</f>
        <v>0</v>
      </c>
      <c r="D4852" s="89" t="str">
        <f>IF(AND(C4852&gt;='Risk(dist, colmena)'!$C$9, C4852&lt;='Risk(dist, colmena)'!$E$9), 1, IF(AND(C4852&gt;'Risk(dist, colmena)'!$C$10, C4852&lt;='Risk(dist, colmena)'!$E$10), 2, IF(C4852&gt;='Risk(dist, colmena)'!$C$11, 3, "")))</f>
        <v/>
      </c>
      <c r="E4852" s="173">
        <f>'HP-Api, V2-Sep24'!L4854</f>
        <v>0</v>
      </c>
      <c r="F4852" s="173" t="str">
        <f>IF(AND(E4852&gt;='Risk(dist, colmena)'!$H$9, E4852&lt;='Risk(dist, colmena)'!$J$9), 1, IF(AND(E4852&gt;'Risk(dist, colmena)'!$H$10, E4852&lt;='Risk(dist, colmena)'!$J$10), 2, IF(E4852&gt;='Risk(dist, colmena)'!$H$11, 3, "")))</f>
        <v/>
      </c>
      <c r="G4852" s="88">
        <f>'HP-Api, V2-Sep24'!AH4854</f>
        <v>0</v>
      </c>
      <c r="H4852" s="89" t="str">
        <f t="shared" si="751"/>
        <v/>
      </c>
      <c r="I4852" s="194" t="e">
        <f>('HP-Api, V2-Sep24'!AK4854-'HP-Api, V2-Sep24'!S4854)/'HP-Api, V2-Sep24'!S4854</f>
        <v>#DIV/0!</v>
      </c>
      <c r="J4852" s="89" t="e">
        <f t="shared" si="752"/>
        <v>#DIV/0!</v>
      </c>
      <c r="K4852" s="195">
        <f>'HP-Api, V2-Sep24'!AQ4854</f>
        <v>0</v>
      </c>
      <c r="L4852" s="89">
        <f t="shared" si="753"/>
        <v>1</v>
      </c>
      <c r="M4852" s="88">
        <f>'HP-Api, V2-Sep24'!AM4854</f>
        <v>0</v>
      </c>
      <c r="N4852" s="89" t="str">
        <f t="shared" si="750"/>
        <v/>
      </c>
      <c r="O4852" s="88">
        <f>'HP-Api, V2-Sep24'!AR4854</f>
        <v>0</v>
      </c>
      <c r="P4852" s="89" t="str">
        <f t="shared" si="754"/>
        <v/>
      </c>
      <c r="Q4852" s="89" t="e">
        <f t="shared" si="755"/>
        <v>#VALUE!</v>
      </c>
      <c r="R4852" s="89" t="e">
        <f t="shared" si="756"/>
        <v>#VALUE!</v>
      </c>
      <c r="S4852" s="173">
        <f>'HP-Api, V2-Sep24'!AS4854</f>
        <v>0</v>
      </c>
      <c r="T4852" s="89">
        <f t="shared" si="757"/>
        <v>1</v>
      </c>
      <c r="U4852" s="90" t="e">
        <f t="shared" si="758"/>
        <v>#DIV/0!</v>
      </c>
      <c r="V4852" s="91" t="e">
        <f t="shared" si="759"/>
        <v>#DIV/0!</v>
      </c>
    </row>
    <row r="4853" spans="1:22" x14ac:dyDescent="0.3">
      <c r="A4853" s="88">
        <f>'HP-Api, V2-Sep24'!D4855</f>
        <v>0</v>
      </c>
      <c r="B4853" s="88" cm="1">
        <f t="array" ref="B4853">IF(OR(A4853=DATA!$H$2:$H$13),3,IF(OR(A4853=DATA!$H$14:$H$119),2,1))</f>
        <v>1</v>
      </c>
      <c r="C4853" s="88">
        <f>'HP-Api, V2-Sep24'!G4855</f>
        <v>0</v>
      </c>
      <c r="D4853" s="89" t="str">
        <f>IF(AND(C4853&gt;='Risk(dist, colmena)'!$C$9, C4853&lt;='Risk(dist, colmena)'!$E$9), 1, IF(AND(C4853&gt;'Risk(dist, colmena)'!$C$10, C4853&lt;='Risk(dist, colmena)'!$E$10), 2, IF(C4853&gt;='Risk(dist, colmena)'!$C$11, 3, "")))</f>
        <v/>
      </c>
      <c r="E4853" s="173">
        <f>'HP-Api, V2-Sep24'!L4855</f>
        <v>0</v>
      </c>
      <c r="F4853" s="173" t="str">
        <f>IF(AND(E4853&gt;='Risk(dist, colmena)'!$H$9, E4853&lt;='Risk(dist, colmena)'!$J$9), 1, IF(AND(E4853&gt;'Risk(dist, colmena)'!$H$10, E4853&lt;='Risk(dist, colmena)'!$J$10), 2, IF(E4853&gt;='Risk(dist, colmena)'!$H$11, 3, "")))</f>
        <v/>
      </c>
      <c r="G4853" s="88">
        <f>'HP-Api, V2-Sep24'!AH4855</f>
        <v>0</v>
      </c>
      <c r="H4853" s="89" t="str">
        <f t="shared" si="751"/>
        <v/>
      </c>
      <c r="I4853" s="194" t="e">
        <f>('HP-Api, V2-Sep24'!AK4855-'HP-Api, V2-Sep24'!S4855)/'HP-Api, V2-Sep24'!S4855</f>
        <v>#DIV/0!</v>
      </c>
      <c r="J4853" s="89" t="e">
        <f t="shared" si="752"/>
        <v>#DIV/0!</v>
      </c>
      <c r="K4853" s="195">
        <f>'HP-Api, V2-Sep24'!AQ4855</f>
        <v>0</v>
      </c>
      <c r="L4853" s="89">
        <f t="shared" si="753"/>
        <v>1</v>
      </c>
      <c r="M4853" s="88">
        <f>'HP-Api, V2-Sep24'!AM4855</f>
        <v>0</v>
      </c>
      <c r="N4853" s="89" t="str">
        <f t="shared" si="750"/>
        <v/>
      </c>
      <c r="O4853" s="88">
        <f>'HP-Api, V2-Sep24'!AR4855</f>
        <v>0</v>
      </c>
      <c r="P4853" s="89" t="str">
        <f t="shared" si="754"/>
        <v/>
      </c>
      <c r="Q4853" s="89" t="e">
        <f t="shared" si="755"/>
        <v>#VALUE!</v>
      </c>
      <c r="R4853" s="89" t="e">
        <f t="shared" si="756"/>
        <v>#VALUE!</v>
      </c>
      <c r="S4853" s="173">
        <f>'HP-Api, V2-Sep24'!AS4855</f>
        <v>0</v>
      </c>
      <c r="T4853" s="89">
        <f t="shared" si="757"/>
        <v>1</v>
      </c>
      <c r="U4853" s="90" t="e">
        <f t="shared" si="758"/>
        <v>#DIV/0!</v>
      </c>
      <c r="V4853" s="91" t="e">
        <f t="shared" si="759"/>
        <v>#DIV/0!</v>
      </c>
    </row>
    <row r="4854" spans="1:22" x14ac:dyDescent="0.3">
      <c r="A4854" s="88">
        <f>'HP-Api, V2-Sep24'!D4856</f>
        <v>0</v>
      </c>
      <c r="B4854" s="88" cm="1">
        <f t="array" ref="B4854">IF(OR(A4854=DATA!$H$2:$H$13),3,IF(OR(A4854=DATA!$H$14:$H$119),2,1))</f>
        <v>1</v>
      </c>
      <c r="C4854" s="88">
        <f>'HP-Api, V2-Sep24'!G4856</f>
        <v>0</v>
      </c>
      <c r="D4854" s="89" t="str">
        <f>IF(AND(C4854&gt;='Risk(dist, colmena)'!$C$9, C4854&lt;='Risk(dist, colmena)'!$E$9), 1, IF(AND(C4854&gt;'Risk(dist, colmena)'!$C$10, C4854&lt;='Risk(dist, colmena)'!$E$10), 2, IF(C4854&gt;='Risk(dist, colmena)'!$C$11, 3, "")))</f>
        <v/>
      </c>
      <c r="E4854" s="173">
        <f>'HP-Api, V2-Sep24'!L4856</f>
        <v>0</v>
      </c>
      <c r="F4854" s="173" t="str">
        <f>IF(AND(E4854&gt;='Risk(dist, colmena)'!$H$9, E4854&lt;='Risk(dist, colmena)'!$J$9), 1, IF(AND(E4854&gt;'Risk(dist, colmena)'!$H$10, E4854&lt;='Risk(dist, colmena)'!$J$10), 2, IF(E4854&gt;='Risk(dist, colmena)'!$H$11, 3, "")))</f>
        <v/>
      </c>
      <c r="G4854" s="88">
        <f>'HP-Api, V2-Sep24'!AH4856</f>
        <v>0</v>
      </c>
      <c r="H4854" s="89" t="str">
        <f t="shared" si="751"/>
        <v/>
      </c>
      <c r="I4854" s="194" t="e">
        <f>('HP-Api, V2-Sep24'!AK4856-'HP-Api, V2-Sep24'!S4856)/'HP-Api, V2-Sep24'!S4856</f>
        <v>#DIV/0!</v>
      </c>
      <c r="J4854" s="89" t="e">
        <f t="shared" si="752"/>
        <v>#DIV/0!</v>
      </c>
      <c r="K4854" s="195">
        <f>'HP-Api, V2-Sep24'!AQ4856</f>
        <v>0</v>
      </c>
      <c r="L4854" s="89">
        <f t="shared" si="753"/>
        <v>1</v>
      </c>
      <c r="M4854" s="88">
        <f>'HP-Api, V2-Sep24'!AM4856</f>
        <v>0</v>
      </c>
      <c r="N4854" s="89" t="str">
        <f t="shared" si="750"/>
        <v/>
      </c>
      <c r="O4854" s="88">
        <f>'HP-Api, V2-Sep24'!AR4856</f>
        <v>0</v>
      </c>
      <c r="P4854" s="89" t="str">
        <f t="shared" si="754"/>
        <v/>
      </c>
      <c r="Q4854" s="89" t="e">
        <f t="shared" si="755"/>
        <v>#VALUE!</v>
      </c>
      <c r="R4854" s="89" t="e">
        <f t="shared" si="756"/>
        <v>#VALUE!</v>
      </c>
      <c r="S4854" s="173">
        <f>'HP-Api, V2-Sep24'!AS4856</f>
        <v>0</v>
      </c>
      <c r="T4854" s="89">
        <f t="shared" si="757"/>
        <v>1</v>
      </c>
      <c r="U4854" s="90" t="e">
        <f t="shared" si="758"/>
        <v>#DIV/0!</v>
      </c>
      <c r="V4854" s="91" t="e">
        <f t="shared" si="759"/>
        <v>#DIV/0!</v>
      </c>
    </row>
    <row r="4855" spans="1:22" x14ac:dyDescent="0.3">
      <c r="A4855" s="88">
        <f>'HP-Api, V2-Sep24'!D4857</f>
        <v>0</v>
      </c>
      <c r="B4855" s="88" cm="1">
        <f t="array" ref="B4855">IF(OR(A4855=DATA!$H$2:$H$13),3,IF(OR(A4855=DATA!$H$14:$H$119),2,1))</f>
        <v>1</v>
      </c>
      <c r="C4855" s="88">
        <f>'HP-Api, V2-Sep24'!G4857</f>
        <v>0</v>
      </c>
      <c r="D4855" s="89" t="str">
        <f>IF(AND(C4855&gt;='Risk(dist, colmena)'!$C$9, C4855&lt;='Risk(dist, colmena)'!$E$9), 1, IF(AND(C4855&gt;'Risk(dist, colmena)'!$C$10, C4855&lt;='Risk(dist, colmena)'!$E$10), 2, IF(C4855&gt;='Risk(dist, colmena)'!$C$11, 3, "")))</f>
        <v/>
      </c>
      <c r="E4855" s="173">
        <f>'HP-Api, V2-Sep24'!L4857</f>
        <v>0</v>
      </c>
      <c r="F4855" s="173" t="str">
        <f>IF(AND(E4855&gt;='Risk(dist, colmena)'!$H$9, E4855&lt;='Risk(dist, colmena)'!$J$9), 1, IF(AND(E4855&gt;'Risk(dist, colmena)'!$H$10, E4855&lt;='Risk(dist, colmena)'!$J$10), 2, IF(E4855&gt;='Risk(dist, colmena)'!$H$11, 3, "")))</f>
        <v/>
      </c>
      <c r="G4855" s="88">
        <f>'HP-Api, V2-Sep24'!AH4857</f>
        <v>0</v>
      </c>
      <c r="H4855" s="89" t="str">
        <f t="shared" si="751"/>
        <v/>
      </c>
      <c r="I4855" s="194" t="e">
        <f>('HP-Api, V2-Sep24'!AK4857-'HP-Api, V2-Sep24'!S4857)/'HP-Api, V2-Sep24'!S4857</f>
        <v>#DIV/0!</v>
      </c>
      <c r="J4855" s="89" t="e">
        <f t="shared" si="752"/>
        <v>#DIV/0!</v>
      </c>
      <c r="K4855" s="195">
        <f>'HP-Api, V2-Sep24'!AQ4857</f>
        <v>0</v>
      </c>
      <c r="L4855" s="89">
        <f t="shared" si="753"/>
        <v>1</v>
      </c>
      <c r="M4855" s="88">
        <f>'HP-Api, V2-Sep24'!AM4857</f>
        <v>0</v>
      </c>
      <c r="N4855" s="89" t="str">
        <f t="shared" si="750"/>
        <v/>
      </c>
      <c r="O4855" s="88">
        <f>'HP-Api, V2-Sep24'!AR4857</f>
        <v>0</v>
      </c>
      <c r="P4855" s="89" t="str">
        <f t="shared" si="754"/>
        <v/>
      </c>
      <c r="Q4855" s="89" t="e">
        <f t="shared" si="755"/>
        <v>#VALUE!</v>
      </c>
      <c r="R4855" s="89" t="e">
        <f t="shared" si="756"/>
        <v>#VALUE!</v>
      </c>
      <c r="S4855" s="173">
        <f>'HP-Api, V2-Sep24'!AS4857</f>
        <v>0</v>
      </c>
      <c r="T4855" s="89">
        <f t="shared" si="757"/>
        <v>1</v>
      </c>
      <c r="U4855" s="90" t="e">
        <f t="shared" si="758"/>
        <v>#DIV/0!</v>
      </c>
      <c r="V4855" s="91" t="e">
        <f t="shared" si="759"/>
        <v>#DIV/0!</v>
      </c>
    </row>
    <row r="4856" spans="1:22" x14ac:dyDescent="0.3">
      <c r="A4856" s="88">
        <f>'HP-Api, V2-Sep24'!D4858</f>
        <v>0</v>
      </c>
      <c r="B4856" s="88" cm="1">
        <f t="array" ref="B4856">IF(OR(A4856=DATA!$H$2:$H$13),3,IF(OR(A4856=DATA!$H$14:$H$119),2,1))</f>
        <v>1</v>
      </c>
      <c r="C4856" s="88">
        <f>'HP-Api, V2-Sep24'!G4858</f>
        <v>0</v>
      </c>
      <c r="D4856" s="89" t="str">
        <f>IF(AND(C4856&gt;='Risk(dist, colmena)'!$C$9, C4856&lt;='Risk(dist, colmena)'!$E$9), 1, IF(AND(C4856&gt;'Risk(dist, colmena)'!$C$10, C4856&lt;='Risk(dist, colmena)'!$E$10), 2, IF(C4856&gt;='Risk(dist, colmena)'!$C$11, 3, "")))</f>
        <v/>
      </c>
      <c r="E4856" s="173">
        <f>'HP-Api, V2-Sep24'!L4858</f>
        <v>0</v>
      </c>
      <c r="F4856" s="173" t="str">
        <f>IF(AND(E4856&gt;='Risk(dist, colmena)'!$H$9, E4856&lt;='Risk(dist, colmena)'!$J$9), 1, IF(AND(E4856&gt;'Risk(dist, colmena)'!$H$10, E4856&lt;='Risk(dist, colmena)'!$J$10), 2, IF(E4856&gt;='Risk(dist, colmena)'!$H$11, 3, "")))</f>
        <v/>
      </c>
      <c r="G4856" s="88">
        <f>'HP-Api, V2-Sep24'!AH4858</f>
        <v>0</v>
      </c>
      <c r="H4856" s="89" t="str">
        <f t="shared" si="751"/>
        <v/>
      </c>
      <c r="I4856" s="194" t="e">
        <f>('HP-Api, V2-Sep24'!AK4858-'HP-Api, V2-Sep24'!S4858)/'HP-Api, V2-Sep24'!S4858</f>
        <v>#DIV/0!</v>
      </c>
      <c r="J4856" s="89" t="e">
        <f t="shared" si="752"/>
        <v>#DIV/0!</v>
      </c>
      <c r="K4856" s="195">
        <f>'HP-Api, V2-Sep24'!AQ4858</f>
        <v>0</v>
      </c>
      <c r="L4856" s="89">
        <f t="shared" si="753"/>
        <v>1</v>
      </c>
      <c r="M4856" s="88">
        <f>'HP-Api, V2-Sep24'!AM4858</f>
        <v>0</v>
      </c>
      <c r="N4856" s="89" t="str">
        <f t="shared" si="750"/>
        <v/>
      </c>
      <c r="O4856" s="88">
        <f>'HP-Api, V2-Sep24'!AR4858</f>
        <v>0</v>
      </c>
      <c r="P4856" s="89" t="str">
        <f t="shared" si="754"/>
        <v/>
      </c>
      <c r="Q4856" s="89" t="e">
        <f t="shared" si="755"/>
        <v>#VALUE!</v>
      </c>
      <c r="R4856" s="89" t="e">
        <f t="shared" si="756"/>
        <v>#VALUE!</v>
      </c>
      <c r="S4856" s="173">
        <f>'HP-Api, V2-Sep24'!AS4858</f>
        <v>0</v>
      </c>
      <c r="T4856" s="89">
        <f t="shared" si="757"/>
        <v>1</v>
      </c>
      <c r="U4856" s="90" t="e">
        <f t="shared" si="758"/>
        <v>#DIV/0!</v>
      </c>
      <c r="V4856" s="91" t="e">
        <f t="shared" si="759"/>
        <v>#DIV/0!</v>
      </c>
    </row>
    <row r="4857" spans="1:22" x14ac:dyDescent="0.3">
      <c r="A4857" s="88">
        <f>'HP-Api, V2-Sep24'!D4859</f>
        <v>0</v>
      </c>
      <c r="B4857" s="88" cm="1">
        <f t="array" ref="B4857">IF(OR(A4857=DATA!$H$2:$H$13),3,IF(OR(A4857=DATA!$H$14:$H$119),2,1))</f>
        <v>1</v>
      </c>
      <c r="C4857" s="88">
        <f>'HP-Api, V2-Sep24'!G4859</f>
        <v>0</v>
      </c>
      <c r="D4857" s="89" t="str">
        <f>IF(AND(C4857&gt;='Risk(dist, colmena)'!$C$9, C4857&lt;='Risk(dist, colmena)'!$E$9), 1, IF(AND(C4857&gt;'Risk(dist, colmena)'!$C$10, C4857&lt;='Risk(dist, colmena)'!$E$10), 2, IF(C4857&gt;='Risk(dist, colmena)'!$C$11, 3, "")))</f>
        <v/>
      </c>
      <c r="E4857" s="173">
        <f>'HP-Api, V2-Sep24'!L4859</f>
        <v>0</v>
      </c>
      <c r="F4857" s="173" t="str">
        <f>IF(AND(E4857&gt;='Risk(dist, colmena)'!$H$9, E4857&lt;='Risk(dist, colmena)'!$J$9), 1, IF(AND(E4857&gt;'Risk(dist, colmena)'!$H$10, E4857&lt;='Risk(dist, colmena)'!$J$10), 2, IF(E4857&gt;='Risk(dist, colmena)'!$H$11, 3, "")))</f>
        <v/>
      </c>
      <c r="G4857" s="88">
        <f>'HP-Api, V2-Sep24'!AH4859</f>
        <v>0</v>
      </c>
      <c r="H4857" s="89" t="str">
        <f t="shared" si="751"/>
        <v/>
      </c>
      <c r="I4857" s="194" t="e">
        <f>('HP-Api, V2-Sep24'!AK4859-'HP-Api, V2-Sep24'!S4859)/'HP-Api, V2-Sep24'!S4859</f>
        <v>#DIV/0!</v>
      </c>
      <c r="J4857" s="89" t="e">
        <f t="shared" si="752"/>
        <v>#DIV/0!</v>
      </c>
      <c r="K4857" s="195">
        <f>'HP-Api, V2-Sep24'!AQ4859</f>
        <v>0</v>
      </c>
      <c r="L4857" s="89">
        <f t="shared" si="753"/>
        <v>1</v>
      </c>
      <c r="M4857" s="88">
        <f>'HP-Api, V2-Sep24'!AM4859</f>
        <v>0</v>
      </c>
      <c r="N4857" s="89" t="str">
        <f t="shared" si="750"/>
        <v/>
      </c>
      <c r="O4857" s="88">
        <f>'HP-Api, V2-Sep24'!AR4859</f>
        <v>0</v>
      </c>
      <c r="P4857" s="89" t="str">
        <f t="shared" si="754"/>
        <v/>
      </c>
      <c r="Q4857" s="89" t="e">
        <f t="shared" si="755"/>
        <v>#VALUE!</v>
      </c>
      <c r="R4857" s="89" t="e">
        <f t="shared" si="756"/>
        <v>#VALUE!</v>
      </c>
      <c r="S4857" s="173">
        <f>'HP-Api, V2-Sep24'!AS4859</f>
        <v>0</v>
      </c>
      <c r="T4857" s="89">
        <f t="shared" si="757"/>
        <v>1</v>
      </c>
      <c r="U4857" s="90" t="e">
        <f t="shared" si="758"/>
        <v>#DIV/0!</v>
      </c>
      <c r="V4857" s="91" t="e">
        <f t="shared" si="759"/>
        <v>#DIV/0!</v>
      </c>
    </row>
    <row r="4858" spans="1:22" x14ac:dyDescent="0.3">
      <c r="A4858" s="88">
        <f>'HP-Api, V2-Sep24'!D4860</f>
        <v>0</v>
      </c>
      <c r="B4858" s="88" cm="1">
        <f t="array" ref="B4858">IF(OR(A4858=DATA!$H$2:$H$13),3,IF(OR(A4858=DATA!$H$14:$H$119),2,1))</f>
        <v>1</v>
      </c>
      <c r="C4858" s="88">
        <f>'HP-Api, V2-Sep24'!G4860</f>
        <v>0</v>
      </c>
      <c r="D4858" s="89" t="str">
        <f>IF(AND(C4858&gt;='Risk(dist, colmena)'!$C$9, C4858&lt;='Risk(dist, colmena)'!$E$9), 1, IF(AND(C4858&gt;'Risk(dist, colmena)'!$C$10, C4858&lt;='Risk(dist, colmena)'!$E$10), 2, IF(C4858&gt;='Risk(dist, colmena)'!$C$11, 3, "")))</f>
        <v/>
      </c>
      <c r="E4858" s="173">
        <f>'HP-Api, V2-Sep24'!L4860</f>
        <v>0</v>
      </c>
      <c r="F4858" s="173" t="str">
        <f>IF(AND(E4858&gt;='Risk(dist, colmena)'!$H$9, E4858&lt;='Risk(dist, colmena)'!$J$9), 1, IF(AND(E4858&gt;'Risk(dist, colmena)'!$H$10, E4858&lt;='Risk(dist, colmena)'!$J$10), 2, IF(E4858&gt;='Risk(dist, colmena)'!$H$11, 3, "")))</f>
        <v/>
      </c>
      <c r="G4858" s="88">
        <f>'HP-Api, V2-Sep24'!AH4860</f>
        <v>0</v>
      </c>
      <c r="H4858" s="89" t="str">
        <f t="shared" si="751"/>
        <v/>
      </c>
      <c r="I4858" s="194" t="e">
        <f>('HP-Api, V2-Sep24'!AK4860-'HP-Api, V2-Sep24'!S4860)/'HP-Api, V2-Sep24'!S4860</f>
        <v>#DIV/0!</v>
      </c>
      <c r="J4858" s="89" t="e">
        <f t="shared" si="752"/>
        <v>#DIV/0!</v>
      </c>
      <c r="K4858" s="195">
        <f>'HP-Api, V2-Sep24'!AQ4860</f>
        <v>0</v>
      </c>
      <c r="L4858" s="89">
        <f t="shared" si="753"/>
        <v>1</v>
      </c>
      <c r="M4858" s="88">
        <f>'HP-Api, V2-Sep24'!AM4860</f>
        <v>0</v>
      </c>
      <c r="N4858" s="89" t="str">
        <f t="shared" si="750"/>
        <v/>
      </c>
      <c r="O4858" s="88">
        <f>'HP-Api, V2-Sep24'!AR4860</f>
        <v>0</v>
      </c>
      <c r="P4858" s="89" t="str">
        <f t="shared" si="754"/>
        <v/>
      </c>
      <c r="Q4858" s="89" t="e">
        <f t="shared" si="755"/>
        <v>#VALUE!</v>
      </c>
      <c r="R4858" s="89" t="e">
        <f t="shared" si="756"/>
        <v>#VALUE!</v>
      </c>
      <c r="S4858" s="173">
        <f>'HP-Api, V2-Sep24'!AS4860</f>
        <v>0</v>
      </c>
      <c r="T4858" s="89">
        <f t="shared" si="757"/>
        <v>1</v>
      </c>
      <c r="U4858" s="90" t="e">
        <f t="shared" si="758"/>
        <v>#DIV/0!</v>
      </c>
      <c r="V4858" s="91" t="e">
        <f t="shared" si="759"/>
        <v>#DIV/0!</v>
      </c>
    </row>
    <row r="4859" spans="1:22" x14ac:dyDescent="0.3">
      <c r="A4859" s="88">
        <f>'HP-Api, V2-Sep24'!D4861</f>
        <v>0</v>
      </c>
      <c r="B4859" s="88" cm="1">
        <f t="array" ref="B4859">IF(OR(A4859=DATA!$H$2:$H$13),3,IF(OR(A4859=DATA!$H$14:$H$119),2,1))</f>
        <v>1</v>
      </c>
      <c r="C4859" s="88">
        <f>'HP-Api, V2-Sep24'!G4861</f>
        <v>0</v>
      </c>
      <c r="D4859" s="89" t="str">
        <f>IF(AND(C4859&gt;='Risk(dist, colmena)'!$C$9, C4859&lt;='Risk(dist, colmena)'!$E$9), 1, IF(AND(C4859&gt;'Risk(dist, colmena)'!$C$10, C4859&lt;='Risk(dist, colmena)'!$E$10), 2, IF(C4859&gt;='Risk(dist, colmena)'!$C$11, 3, "")))</f>
        <v/>
      </c>
      <c r="E4859" s="173">
        <f>'HP-Api, V2-Sep24'!L4861</f>
        <v>0</v>
      </c>
      <c r="F4859" s="173" t="str">
        <f>IF(AND(E4859&gt;='Risk(dist, colmena)'!$H$9, E4859&lt;='Risk(dist, colmena)'!$J$9), 1, IF(AND(E4859&gt;'Risk(dist, colmena)'!$H$10, E4859&lt;='Risk(dist, colmena)'!$J$10), 2, IF(E4859&gt;='Risk(dist, colmena)'!$H$11, 3, "")))</f>
        <v/>
      </c>
      <c r="G4859" s="88">
        <f>'HP-Api, V2-Sep24'!AH4861</f>
        <v>0</v>
      </c>
      <c r="H4859" s="89" t="str">
        <f t="shared" si="751"/>
        <v/>
      </c>
      <c r="I4859" s="194" t="e">
        <f>('HP-Api, V2-Sep24'!AK4861-'HP-Api, V2-Sep24'!S4861)/'HP-Api, V2-Sep24'!S4861</f>
        <v>#DIV/0!</v>
      </c>
      <c r="J4859" s="89" t="e">
        <f t="shared" si="752"/>
        <v>#DIV/0!</v>
      </c>
      <c r="K4859" s="195">
        <f>'HP-Api, V2-Sep24'!AQ4861</f>
        <v>0</v>
      </c>
      <c r="L4859" s="89">
        <f t="shared" si="753"/>
        <v>1</v>
      </c>
      <c r="M4859" s="88">
        <f>'HP-Api, V2-Sep24'!AM4861</f>
        <v>0</v>
      </c>
      <c r="N4859" s="89" t="str">
        <f t="shared" si="750"/>
        <v/>
      </c>
      <c r="O4859" s="88">
        <f>'HP-Api, V2-Sep24'!AR4861</f>
        <v>0</v>
      </c>
      <c r="P4859" s="89" t="str">
        <f t="shared" si="754"/>
        <v/>
      </c>
      <c r="Q4859" s="89" t="e">
        <f t="shared" si="755"/>
        <v>#VALUE!</v>
      </c>
      <c r="R4859" s="89" t="e">
        <f t="shared" si="756"/>
        <v>#VALUE!</v>
      </c>
      <c r="S4859" s="173">
        <f>'HP-Api, V2-Sep24'!AS4861</f>
        <v>0</v>
      </c>
      <c r="T4859" s="89">
        <f t="shared" si="757"/>
        <v>1</v>
      </c>
      <c r="U4859" s="90" t="e">
        <f t="shared" si="758"/>
        <v>#DIV/0!</v>
      </c>
      <c r="V4859" s="91" t="e">
        <f t="shared" si="759"/>
        <v>#DIV/0!</v>
      </c>
    </row>
    <row r="4860" spans="1:22" x14ac:dyDescent="0.3">
      <c r="A4860" s="88">
        <f>'HP-Api, V2-Sep24'!D4862</f>
        <v>0</v>
      </c>
      <c r="B4860" s="88" cm="1">
        <f t="array" ref="B4860">IF(OR(A4860=DATA!$H$2:$H$13),3,IF(OR(A4860=DATA!$H$14:$H$119),2,1))</f>
        <v>1</v>
      </c>
      <c r="C4860" s="88">
        <f>'HP-Api, V2-Sep24'!G4862</f>
        <v>0</v>
      </c>
      <c r="D4860" s="89" t="str">
        <f>IF(AND(C4860&gt;='Risk(dist, colmena)'!$C$9, C4860&lt;='Risk(dist, colmena)'!$E$9), 1, IF(AND(C4860&gt;'Risk(dist, colmena)'!$C$10, C4860&lt;='Risk(dist, colmena)'!$E$10), 2, IF(C4860&gt;='Risk(dist, colmena)'!$C$11, 3, "")))</f>
        <v/>
      </c>
      <c r="E4860" s="173">
        <f>'HP-Api, V2-Sep24'!L4862</f>
        <v>0</v>
      </c>
      <c r="F4860" s="173" t="str">
        <f>IF(AND(E4860&gt;='Risk(dist, colmena)'!$H$9, E4860&lt;='Risk(dist, colmena)'!$J$9), 1, IF(AND(E4860&gt;'Risk(dist, colmena)'!$H$10, E4860&lt;='Risk(dist, colmena)'!$J$10), 2, IF(E4860&gt;='Risk(dist, colmena)'!$H$11, 3, "")))</f>
        <v/>
      </c>
      <c r="G4860" s="88">
        <f>'HP-Api, V2-Sep24'!AH4862</f>
        <v>0</v>
      </c>
      <c r="H4860" s="89" t="str">
        <f t="shared" si="751"/>
        <v/>
      </c>
      <c r="I4860" s="194" t="e">
        <f>('HP-Api, V2-Sep24'!AK4862-'HP-Api, V2-Sep24'!S4862)/'HP-Api, V2-Sep24'!S4862</f>
        <v>#DIV/0!</v>
      </c>
      <c r="J4860" s="89" t="e">
        <f t="shared" si="752"/>
        <v>#DIV/0!</v>
      </c>
      <c r="K4860" s="195">
        <f>'HP-Api, V2-Sep24'!AQ4862</f>
        <v>0</v>
      </c>
      <c r="L4860" s="89">
        <f t="shared" si="753"/>
        <v>1</v>
      </c>
      <c r="M4860" s="88">
        <f>'HP-Api, V2-Sep24'!AM4862</f>
        <v>0</v>
      </c>
      <c r="N4860" s="89" t="str">
        <f t="shared" si="750"/>
        <v/>
      </c>
      <c r="O4860" s="88">
        <f>'HP-Api, V2-Sep24'!AR4862</f>
        <v>0</v>
      </c>
      <c r="P4860" s="89" t="str">
        <f t="shared" si="754"/>
        <v/>
      </c>
      <c r="Q4860" s="89" t="e">
        <f t="shared" si="755"/>
        <v>#VALUE!</v>
      </c>
      <c r="R4860" s="89" t="e">
        <f t="shared" si="756"/>
        <v>#VALUE!</v>
      </c>
      <c r="S4860" s="173">
        <f>'HP-Api, V2-Sep24'!AS4862</f>
        <v>0</v>
      </c>
      <c r="T4860" s="89">
        <f t="shared" si="757"/>
        <v>1</v>
      </c>
      <c r="U4860" s="90" t="e">
        <f t="shared" si="758"/>
        <v>#DIV/0!</v>
      </c>
      <c r="V4860" s="91" t="e">
        <f t="shared" si="759"/>
        <v>#DIV/0!</v>
      </c>
    </row>
    <row r="4861" spans="1:22" x14ac:dyDescent="0.3">
      <c r="A4861" s="88">
        <f>'HP-Api, V2-Sep24'!D4863</f>
        <v>0</v>
      </c>
      <c r="B4861" s="88" cm="1">
        <f t="array" ref="B4861">IF(OR(A4861=DATA!$H$2:$H$13),3,IF(OR(A4861=DATA!$H$14:$H$119),2,1))</f>
        <v>1</v>
      </c>
      <c r="C4861" s="88">
        <f>'HP-Api, V2-Sep24'!G4863</f>
        <v>0</v>
      </c>
      <c r="D4861" s="89" t="str">
        <f>IF(AND(C4861&gt;='Risk(dist, colmena)'!$C$9, C4861&lt;='Risk(dist, colmena)'!$E$9), 1, IF(AND(C4861&gt;'Risk(dist, colmena)'!$C$10, C4861&lt;='Risk(dist, colmena)'!$E$10), 2, IF(C4861&gt;='Risk(dist, colmena)'!$C$11, 3, "")))</f>
        <v/>
      </c>
      <c r="E4861" s="173">
        <f>'HP-Api, V2-Sep24'!L4863</f>
        <v>0</v>
      </c>
      <c r="F4861" s="173" t="str">
        <f>IF(AND(E4861&gt;='Risk(dist, colmena)'!$H$9, E4861&lt;='Risk(dist, colmena)'!$J$9), 1, IF(AND(E4861&gt;'Risk(dist, colmena)'!$H$10, E4861&lt;='Risk(dist, colmena)'!$J$10), 2, IF(E4861&gt;='Risk(dist, colmena)'!$H$11, 3, "")))</f>
        <v/>
      </c>
      <c r="G4861" s="88">
        <f>'HP-Api, V2-Sep24'!AH4863</f>
        <v>0</v>
      </c>
      <c r="H4861" s="89" t="str">
        <f t="shared" si="751"/>
        <v/>
      </c>
      <c r="I4861" s="194" t="e">
        <f>('HP-Api, V2-Sep24'!AK4863-'HP-Api, V2-Sep24'!S4863)/'HP-Api, V2-Sep24'!S4863</f>
        <v>#DIV/0!</v>
      </c>
      <c r="J4861" s="89" t="e">
        <f t="shared" si="752"/>
        <v>#DIV/0!</v>
      </c>
      <c r="K4861" s="195">
        <f>'HP-Api, V2-Sep24'!AQ4863</f>
        <v>0</v>
      </c>
      <c r="L4861" s="89">
        <f t="shared" si="753"/>
        <v>1</v>
      </c>
      <c r="M4861" s="88">
        <f>'HP-Api, V2-Sep24'!AM4863</f>
        <v>0</v>
      </c>
      <c r="N4861" s="89" t="str">
        <f t="shared" si="750"/>
        <v/>
      </c>
      <c r="O4861" s="88">
        <f>'HP-Api, V2-Sep24'!AR4863</f>
        <v>0</v>
      </c>
      <c r="P4861" s="89" t="str">
        <f t="shared" si="754"/>
        <v/>
      </c>
      <c r="Q4861" s="89" t="e">
        <f t="shared" si="755"/>
        <v>#VALUE!</v>
      </c>
      <c r="R4861" s="89" t="e">
        <f t="shared" si="756"/>
        <v>#VALUE!</v>
      </c>
      <c r="S4861" s="173">
        <f>'HP-Api, V2-Sep24'!AS4863</f>
        <v>0</v>
      </c>
      <c r="T4861" s="89">
        <f t="shared" si="757"/>
        <v>1</v>
      </c>
      <c r="U4861" s="90" t="e">
        <f t="shared" si="758"/>
        <v>#DIV/0!</v>
      </c>
      <c r="V4861" s="91" t="e">
        <f t="shared" si="759"/>
        <v>#DIV/0!</v>
      </c>
    </row>
    <row r="4862" spans="1:22" x14ac:dyDescent="0.3">
      <c r="A4862" s="88">
        <f>'HP-Api, V2-Sep24'!D4864</f>
        <v>0</v>
      </c>
      <c r="B4862" s="88" cm="1">
        <f t="array" ref="B4862">IF(OR(A4862=DATA!$H$2:$H$13),3,IF(OR(A4862=DATA!$H$14:$H$119),2,1))</f>
        <v>1</v>
      </c>
      <c r="C4862" s="88">
        <f>'HP-Api, V2-Sep24'!G4864</f>
        <v>0</v>
      </c>
      <c r="D4862" s="89" t="str">
        <f>IF(AND(C4862&gt;='Risk(dist, colmena)'!$C$9, C4862&lt;='Risk(dist, colmena)'!$E$9), 1, IF(AND(C4862&gt;'Risk(dist, colmena)'!$C$10, C4862&lt;='Risk(dist, colmena)'!$E$10), 2, IF(C4862&gt;='Risk(dist, colmena)'!$C$11, 3, "")))</f>
        <v/>
      </c>
      <c r="E4862" s="173">
        <f>'HP-Api, V2-Sep24'!L4864</f>
        <v>0</v>
      </c>
      <c r="F4862" s="173" t="str">
        <f>IF(AND(E4862&gt;='Risk(dist, colmena)'!$H$9, E4862&lt;='Risk(dist, colmena)'!$J$9), 1, IF(AND(E4862&gt;'Risk(dist, colmena)'!$H$10, E4862&lt;='Risk(dist, colmena)'!$J$10), 2, IF(E4862&gt;='Risk(dist, colmena)'!$H$11, 3, "")))</f>
        <v/>
      </c>
      <c r="G4862" s="88">
        <f>'HP-Api, V2-Sep24'!AH4864</f>
        <v>0</v>
      </c>
      <c r="H4862" s="89" t="str">
        <f t="shared" si="751"/>
        <v/>
      </c>
      <c r="I4862" s="194" t="e">
        <f>('HP-Api, V2-Sep24'!AK4864-'HP-Api, V2-Sep24'!S4864)/'HP-Api, V2-Sep24'!S4864</f>
        <v>#DIV/0!</v>
      </c>
      <c r="J4862" s="89" t="e">
        <f t="shared" si="752"/>
        <v>#DIV/0!</v>
      </c>
      <c r="K4862" s="195">
        <f>'HP-Api, V2-Sep24'!AQ4864</f>
        <v>0</v>
      </c>
      <c r="L4862" s="89">
        <f t="shared" si="753"/>
        <v>1</v>
      </c>
      <c r="M4862" s="88">
        <f>'HP-Api, V2-Sep24'!AM4864</f>
        <v>0</v>
      </c>
      <c r="N4862" s="89" t="str">
        <f t="shared" si="750"/>
        <v/>
      </c>
      <c r="O4862" s="88">
        <f>'HP-Api, V2-Sep24'!AR4864</f>
        <v>0</v>
      </c>
      <c r="P4862" s="89" t="str">
        <f t="shared" si="754"/>
        <v/>
      </c>
      <c r="Q4862" s="89" t="e">
        <f t="shared" si="755"/>
        <v>#VALUE!</v>
      </c>
      <c r="R4862" s="89" t="e">
        <f t="shared" si="756"/>
        <v>#VALUE!</v>
      </c>
      <c r="S4862" s="173">
        <f>'HP-Api, V2-Sep24'!AS4864</f>
        <v>0</v>
      </c>
      <c r="T4862" s="89">
        <f t="shared" si="757"/>
        <v>1</v>
      </c>
      <c r="U4862" s="90" t="e">
        <f t="shared" si="758"/>
        <v>#DIV/0!</v>
      </c>
      <c r="V4862" s="91" t="e">
        <f t="shared" si="759"/>
        <v>#DIV/0!</v>
      </c>
    </row>
    <row r="4863" spans="1:22" x14ac:dyDescent="0.3">
      <c r="A4863" s="88">
        <f>'HP-Api, V2-Sep24'!D4865</f>
        <v>0</v>
      </c>
      <c r="B4863" s="88" cm="1">
        <f t="array" ref="B4863">IF(OR(A4863=DATA!$H$2:$H$13),3,IF(OR(A4863=DATA!$H$14:$H$119),2,1))</f>
        <v>1</v>
      </c>
      <c r="C4863" s="88">
        <f>'HP-Api, V2-Sep24'!G4865</f>
        <v>0</v>
      </c>
      <c r="D4863" s="89" t="str">
        <f>IF(AND(C4863&gt;='Risk(dist, colmena)'!$C$9, C4863&lt;='Risk(dist, colmena)'!$E$9), 1, IF(AND(C4863&gt;'Risk(dist, colmena)'!$C$10, C4863&lt;='Risk(dist, colmena)'!$E$10), 2, IF(C4863&gt;='Risk(dist, colmena)'!$C$11, 3, "")))</f>
        <v/>
      </c>
      <c r="E4863" s="173">
        <f>'HP-Api, V2-Sep24'!L4865</f>
        <v>0</v>
      </c>
      <c r="F4863" s="173" t="str">
        <f>IF(AND(E4863&gt;='Risk(dist, colmena)'!$H$9, E4863&lt;='Risk(dist, colmena)'!$J$9), 1, IF(AND(E4863&gt;'Risk(dist, colmena)'!$H$10, E4863&lt;='Risk(dist, colmena)'!$J$10), 2, IF(E4863&gt;='Risk(dist, colmena)'!$H$11, 3, "")))</f>
        <v/>
      </c>
      <c r="G4863" s="88">
        <f>'HP-Api, V2-Sep24'!AH4865</f>
        <v>0</v>
      </c>
      <c r="H4863" s="89" t="str">
        <f t="shared" si="751"/>
        <v/>
      </c>
      <c r="I4863" s="194" t="e">
        <f>('HP-Api, V2-Sep24'!AK4865-'HP-Api, V2-Sep24'!S4865)/'HP-Api, V2-Sep24'!S4865</f>
        <v>#DIV/0!</v>
      </c>
      <c r="J4863" s="89" t="e">
        <f t="shared" si="752"/>
        <v>#DIV/0!</v>
      </c>
      <c r="K4863" s="195">
        <f>'HP-Api, V2-Sep24'!AQ4865</f>
        <v>0</v>
      </c>
      <c r="L4863" s="89">
        <f t="shared" si="753"/>
        <v>1</v>
      </c>
      <c r="M4863" s="88">
        <f>'HP-Api, V2-Sep24'!AM4865</f>
        <v>0</v>
      </c>
      <c r="N4863" s="89" t="str">
        <f t="shared" si="750"/>
        <v/>
      </c>
      <c r="O4863" s="88">
        <f>'HP-Api, V2-Sep24'!AR4865</f>
        <v>0</v>
      </c>
      <c r="P4863" s="89" t="str">
        <f t="shared" si="754"/>
        <v/>
      </c>
      <c r="Q4863" s="89" t="e">
        <f t="shared" si="755"/>
        <v>#VALUE!</v>
      </c>
      <c r="R4863" s="89" t="e">
        <f t="shared" si="756"/>
        <v>#VALUE!</v>
      </c>
      <c r="S4863" s="173">
        <f>'HP-Api, V2-Sep24'!AS4865</f>
        <v>0</v>
      </c>
      <c r="T4863" s="89">
        <f t="shared" si="757"/>
        <v>1</v>
      </c>
      <c r="U4863" s="90" t="e">
        <f t="shared" si="758"/>
        <v>#DIV/0!</v>
      </c>
      <c r="V4863" s="91" t="e">
        <f t="shared" si="759"/>
        <v>#DIV/0!</v>
      </c>
    </row>
    <row r="4864" spans="1:22" x14ac:dyDescent="0.3">
      <c r="A4864" s="88">
        <f>'HP-Api, V2-Sep24'!D4866</f>
        <v>0</v>
      </c>
      <c r="B4864" s="88" cm="1">
        <f t="array" ref="B4864">IF(OR(A4864=DATA!$H$2:$H$13),3,IF(OR(A4864=DATA!$H$14:$H$119),2,1))</f>
        <v>1</v>
      </c>
      <c r="C4864" s="88">
        <f>'HP-Api, V2-Sep24'!G4866</f>
        <v>0</v>
      </c>
      <c r="D4864" s="89" t="str">
        <f>IF(AND(C4864&gt;='Risk(dist, colmena)'!$C$9, C4864&lt;='Risk(dist, colmena)'!$E$9), 1, IF(AND(C4864&gt;'Risk(dist, colmena)'!$C$10, C4864&lt;='Risk(dist, colmena)'!$E$10), 2, IF(C4864&gt;='Risk(dist, colmena)'!$C$11, 3, "")))</f>
        <v/>
      </c>
      <c r="E4864" s="173">
        <f>'HP-Api, V2-Sep24'!L4866</f>
        <v>0</v>
      </c>
      <c r="F4864" s="173" t="str">
        <f>IF(AND(E4864&gt;='Risk(dist, colmena)'!$H$9, E4864&lt;='Risk(dist, colmena)'!$J$9), 1, IF(AND(E4864&gt;'Risk(dist, colmena)'!$H$10, E4864&lt;='Risk(dist, colmena)'!$J$10), 2, IF(E4864&gt;='Risk(dist, colmena)'!$H$11, 3, "")))</f>
        <v/>
      </c>
      <c r="G4864" s="88">
        <f>'HP-Api, V2-Sep24'!AH4866</f>
        <v>0</v>
      </c>
      <c r="H4864" s="89" t="str">
        <f t="shared" si="751"/>
        <v/>
      </c>
      <c r="I4864" s="194" t="e">
        <f>('HP-Api, V2-Sep24'!AK4866-'HP-Api, V2-Sep24'!S4866)/'HP-Api, V2-Sep24'!S4866</f>
        <v>#DIV/0!</v>
      </c>
      <c r="J4864" s="89" t="e">
        <f t="shared" si="752"/>
        <v>#DIV/0!</v>
      </c>
      <c r="K4864" s="195">
        <f>'HP-Api, V2-Sep24'!AQ4866</f>
        <v>0</v>
      </c>
      <c r="L4864" s="89">
        <f t="shared" si="753"/>
        <v>1</v>
      </c>
      <c r="M4864" s="88">
        <f>'HP-Api, V2-Sep24'!AM4866</f>
        <v>0</v>
      </c>
      <c r="N4864" s="89" t="str">
        <f t="shared" si="750"/>
        <v/>
      </c>
      <c r="O4864" s="88">
        <f>'HP-Api, V2-Sep24'!AR4866</f>
        <v>0</v>
      </c>
      <c r="P4864" s="89" t="str">
        <f t="shared" si="754"/>
        <v/>
      </c>
      <c r="Q4864" s="89" t="e">
        <f t="shared" si="755"/>
        <v>#VALUE!</v>
      </c>
      <c r="R4864" s="89" t="e">
        <f t="shared" si="756"/>
        <v>#VALUE!</v>
      </c>
      <c r="S4864" s="173">
        <f>'HP-Api, V2-Sep24'!AS4866</f>
        <v>0</v>
      </c>
      <c r="T4864" s="89">
        <f t="shared" si="757"/>
        <v>1</v>
      </c>
      <c r="U4864" s="90" t="e">
        <f t="shared" si="758"/>
        <v>#DIV/0!</v>
      </c>
      <c r="V4864" s="91" t="e">
        <f t="shared" si="759"/>
        <v>#DIV/0!</v>
      </c>
    </row>
    <row r="4865" spans="1:22" x14ac:dyDescent="0.3">
      <c r="A4865" s="88">
        <f>'HP-Api, V2-Sep24'!D4867</f>
        <v>0</v>
      </c>
      <c r="B4865" s="88" cm="1">
        <f t="array" ref="B4865">IF(OR(A4865=DATA!$H$2:$H$13),3,IF(OR(A4865=DATA!$H$14:$H$119),2,1))</f>
        <v>1</v>
      </c>
      <c r="C4865" s="88">
        <f>'HP-Api, V2-Sep24'!G4867</f>
        <v>0</v>
      </c>
      <c r="D4865" s="89" t="str">
        <f>IF(AND(C4865&gt;='Risk(dist, colmena)'!$C$9, C4865&lt;='Risk(dist, colmena)'!$E$9), 1, IF(AND(C4865&gt;'Risk(dist, colmena)'!$C$10, C4865&lt;='Risk(dist, colmena)'!$E$10), 2, IF(C4865&gt;='Risk(dist, colmena)'!$C$11, 3, "")))</f>
        <v/>
      </c>
      <c r="E4865" s="173">
        <f>'HP-Api, V2-Sep24'!L4867</f>
        <v>0</v>
      </c>
      <c r="F4865" s="173" t="str">
        <f>IF(AND(E4865&gt;='Risk(dist, colmena)'!$H$9, E4865&lt;='Risk(dist, colmena)'!$J$9), 1, IF(AND(E4865&gt;'Risk(dist, colmena)'!$H$10, E4865&lt;='Risk(dist, colmena)'!$J$10), 2, IF(E4865&gt;='Risk(dist, colmena)'!$H$11, 3, "")))</f>
        <v/>
      </c>
      <c r="G4865" s="88">
        <f>'HP-Api, V2-Sep24'!AH4867</f>
        <v>0</v>
      </c>
      <c r="H4865" s="89" t="str">
        <f t="shared" si="751"/>
        <v/>
      </c>
      <c r="I4865" s="194" t="e">
        <f>('HP-Api, V2-Sep24'!AK4867-'HP-Api, V2-Sep24'!S4867)/'HP-Api, V2-Sep24'!S4867</f>
        <v>#DIV/0!</v>
      </c>
      <c r="J4865" s="89" t="e">
        <f t="shared" si="752"/>
        <v>#DIV/0!</v>
      </c>
      <c r="K4865" s="195">
        <f>'HP-Api, V2-Sep24'!AQ4867</f>
        <v>0</v>
      </c>
      <c r="L4865" s="89">
        <f t="shared" si="753"/>
        <v>1</v>
      </c>
      <c r="M4865" s="88">
        <f>'HP-Api, V2-Sep24'!AM4867</f>
        <v>0</v>
      </c>
      <c r="N4865" s="89" t="str">
        <f t="shared" si="750"/>
        <v/>
      </c>
      <c r="O4865" s="88">
        <f>'HP-Api, V2-Sep24'!AR4867</f>
        <v>0</v>
      </c>
      <c r="P4865" s="89" t="str">
        <f t="shared" si="754"/>
        <v/>
      </c>
      <c r="Q4865" s="89" t="e">
        <f t="shared" si="755"/>
        <v>#VALUE!</v>
      </c>
      <c r="R4865" s="89" t="e">
        <f t="shared" si="756"/>
        <v>#VALUE!</v>
      </c>
      <c r="S4865" s="173">
        <f>'HP-Api, V2-Sep24'!AS4867</f>
        <v>0</v>
      </c>
      <c r="T4865" s="89">
        <f t="shared" si="757"/>
        <v>1</v>
      </c>
      <c r="U4865" s="90" t="e">
        <f t="shared" si="758"/>
        <v>#DIV/0!</v>
      </c>
      <c r="V4865" s="91" t="e">
        <f t="shared" si="759"/>
        <v>#DIV/0!</v>
      </c>
    </row>
    <row r="4866" spans="1:22" x14ac:dyDescent="0.3">
      <c r="A4866" s="88">
        <f>'HP-Api, V2-Sep24'!D4868</f>
        <v>0</v>
      </c>
      <c r="B4866" s="88" cm="1">
        <f t="array" ref="B4866">IF(OR(A4866=DATA!$H$2:$H$13),3,IF(OR(A4866=DATA!$H$14:$H$119),2,1))</f>
        <v>1</v>
      </c>
      <c r="C4866" s="88">
        <f>'HP-Api, V2-Sep24'!G4868</f>
        <v>0</v>
      </c>
      <c r="D4866" s="89" t="str">
        <f>IF(AND(C4866&gt;='Risk(dist, colmena)'!$C$9, C4866&lt;='Risk(dist, colmena)'!$E$9), 1, IF(AND(C4866&gt;'Risk(dist, colmena)'!$C$10, C4866&lt;='Risk(dist, colmena)'!$E$10), 2, IF(C4866&gt;='Risk(dist, colmena)'!$C$11, 3, "")))</f>
        <v/>
      </c>
      <c r="E4866" s="173">
        <f>'HP-Api, V2-Sep24'!L4868</f>
        <v>0</v>
      </c>
      <c r="F4866" s="173" t="str">
        <f>IF(AND(E4866&gt;='Risk(dist, colmena)'!$H$9, E4866&lt;='Risk(dist, colmena)'!$J$9), 1, IF(AND(E4866&gt;'Risk(dist, colmena)'!$H$10, E4866&lt;='Risk(dist, colmena)'!$J$10), 2, IF(E4866&gt;='Risk(dist, colmena)'!$H$11, 3, "")))</f>
        <v/>
      </c>
      <c r="G4866" s="88">
        <f>'HP-Api, V2-Sep24'!AH4868</f>
        <v>0</v>
      </c>
      <c r="H4866" s="89" t="str">
        <f t="shared" si="751"/>
        <v/>
      </c>
      <c r="I4866" s="194" t="e">
        <f>('HP-Api, V2-Sep24'!AK4868-'HP-Api, V2-Sep24'!S4868)/'HP-Api, V2-Sep24'!S4868</f>
        <v>#DIV/0!</v>
      </c>
      <c r="J4866" s="89" t="e">
        <f t="shared" si="752"/>
        <v>#DIV/0!</v>
      </c>
      <c r="K4866" s="195">
        <f>'HP-Api, V2-Sep24'!AQ4868</f>
        <v>0</v>
      </c>
      <c r="L4866" s="89">
        <f t="shared" si="753"/>
        <v>1</v>
      </c>
      <c r="M4866" s="88">
        <f>'HP-Api, V2-Sep24'!AM4868</f>
        <v>0</v>
      </c>
      <c r="N4866" s="89" t="str">
        <f t="shared" ref="N4866:N4929" si="760">IF(M4866="No", 1, IF(M4866="Sí / Yes", 3, ""))</f>
        <v/>
      </c>
      <c r="O4866" s="88">
        <f>'HP-Api, V2-Sep24'!AR4868</f>
        <v>0</v>
      </c>
      <c r="P4866" s="89" t="str">
        <f t="shared" si="754"/>
        <v/>
      </c>
      <c r="Q4866" s="89" t="e">
        <f t="shared" si="755"/>
        <v>#VALUE!</v>
      </c>
      <c r="R4866" s="89" t="e">
        <f t="shared" si="756"/>
        <v>#VALUE!</v>
      </c>
      <c r="S4866" s="173">
        <f>'HP-Api, V2-Sep24'!AS4868</f>
        <v>0</v>
      </c>
      <c r="T4866" s="89">
        <f t="shared" si="757"/>
        <v>1</v>
      </c>
      <c r="U4866" s="90" t="e">
        <f t="shared" si="758"/>
        <v>#DIV/0!</v>
      </c>
      <c r="V4866" s="91" t="e">
        <f t="shared" si="759"/>
        <v>#DIV/0!</v>
      </c>
    </row>
    <row r="4867" spans="1:22" x14ac:dyDescent="0.3">
      <c r="A4867" s="88">
        <f>'HP-Api, V2-Sep24'!D4869</f>
        <v>0</v>
      </c>
      <c r="B4867" s="88" cm="1">
        <f t="array" ref="B4867">IF(OR(A4867=DATA!$H$2:$H$13),3,IF(OR(A4867=DATA!$H$14:$H$119),2,1))</f>
        <v>1</v>
      </c>
      <c r="C4867" s="88">
        <f>'HP-Api, V2-Sep24'!G4869</f>
        <v>0</v>
      </c>
      <c r="D4867" s="89" t="str">
        <f>IF(AND(C4867&gt;='Risk(dist, colmena)'!$C$9, C4867&lt;='Risk(dist, colmena)'!$E$9), 1, IF(AND(C4867&gt;'Risk(dist, colmena)'!$C$10, C4867&lt;='Risk(dist, colmena)'!$E$10), 2, IF(C4867&gt;='Risk(dist, colmena)'!$C$11, 3, "")))</f>
        <v/>
      </c>
      <c r="E4867" s="173">
        <f>'HP-Api, V2-Sep24'!L4869</f>
        <v>0</v>
      </c>
      <c r="F4867" s="173" t="str">
        <f>IF(AND(E4867&gt;='Risk(dist, colmena)'!$H$9, E4867&lt;='Risk(dist, colmena)'!$J$9), 1, IF(AND(E4867&gt;'Risk(dist, colmena)'!$H$10, E4867&lt;='Risk(dist, colmena)'!$J$10), 2, IF(E4867&gt;='Risk(dist, colmena)'!$H$11, 3, "")))</f>
        <v/>
      </c>
      <c r="G4867" s="88">
        <f>'HP-Api, V2-Sep24'!AH4869</f>
        <v>0</v>
      </c>
      <c r="H4867" s="89" t="str">
        <f t="shared" ref="H4867:H4930" si="761">IF(OR(G4867="Orgánico / Organic", G4867="Natural"), 1, IF(G4867="T3", 2, IF(G4867="Convencional / Conventional", 3, "")))</f>
        <v/>
      </c>
      <c r="I4867" s="194" t="e">
        <f>('HP-Api, V2-Sep24'!AK4869-'HP-Api, V2-Sep24'!S4869)/'HP-Api, V2-Sep24'!S4869</f>
        <v>#DIV/0!</v>
      </c>
      <c r="J4867" s="89" t="e">
        <f t="shared" ref="J4867:J4930" si="762">IF(OR(AND(I4867&gt;=-10%,I4867&lt;=0%),AND(I4867&gt;=0%,I4867&lt;=10%)), 1, IF(I4867&gt;10%, 3, IF(I4867&lt;-10%, 2, "")))</f>
        <v>#DIV/0!</v>
      </c>
      <c r="K4867" s="195">
        <f>'HP-Api, V2-Sep24'!AQ4869</f>
        <v>0</v>
      </c>
      <c r="L4867" s="89">
        <f t="shared" ref="L4867:L4930" si="763">IF(K4867="No",3,1)</f>
        <v>1</v>
      </c>
      <c r="M4867" s="88">
        <f>'HP-Api, V2-Sep24'!AM4869</f>
        <v>0</v>
      </c>
      <c r="N4867" s="89" t="str">
        <f t="shared" si="760"/>
        <v/>
      </c>
      <c r="O4867" s="88">
        <f>'HP-Api, V2-Sep24'!AR4869</f>
        <v>0</v>
      </c>
      <c r="P4867" s="89" t="str">
        <f t="shared" ref="P4867:P4930" si="764">IF(O4867="No", 1, IF(O4867="Sí / Yes", 3, ""))</f>
        <v/>
      </c>
      <c r="Q4867" s="89" t="e">
        <f t="shared" ref="Q4867:Q4930" si="765">P4867-N4867</f>
        <v>#VALUE!</v>
      </c>
      <c r="R4867" s="89" t="e">
        <f t="shared" ref="R4867:R4930" si="766">IF(Q4867=2,3,1)</f>
        <v>#VALUE!</v>
      </c>
      <c r="S4867" s="173">
        <f>'HP-Api, V2-Sep24'!AS4869</f>
        <v>0</v>
      </c>
      <c r="T4867" s="89">
        <f t="shared" ref="T4867:T4930" si="767">IF(S4867=0,1,IF(S4867&gt;0,3,2))</f>
        <v>1</v>
      </c>
      <c r="U4867" s="90" t="e">
        <f t="shared" ref="U4867:U4930" si="768">AVERAGE(B4867,D4867,F4867,H4867,J4867,L4867,R4867,T4867)</f>
        <v>#DIV/0!</v>
      </c>
      <c r="V4867" s="91" t="e">
        <f t="shared" ref="V4867:V4930" si="769">IF(U4867&gt;0, IF(U4867&lt;1.5, "Bajo / Low", IF(U4867&lt;=2.3, "Medio / Medium", "Alto / High")), "")</f>
        <v>#DIV/0!</v>
      </c>
    </row>
    <row r="4868" spans="1:22" x14ac:dyDescent="0.3">
      <c r="A4868" s="88">
        <f>'HP-Api, V2-Sep24'!D4870</f>
        <v>0</v>
      </c>
      <c r="B4868" s="88" cm="1">
        <f t="array" ref="B4868">IF(OR(A4868=DATA!$H$2:$H$13),3,IF(OR(A4868=DATA!$H$14:$H$119),2,1))</f>
        <v>1</v>
      </c>
      <c r="C4868" s="88">
        <f>'HP-Api, V2-Sep24'!G4870</f>
        <v>0</v>
      </c>
      <c r="D4868" s="89" t="str">
        <f>IF(AND(C4868&gt;='Risk(dist, colmena)'!$C$9, C4868&lt;='Risk(dist, colmena)'!$E$9), 1, IF(AND(C4868&gt;'Risk(dist, colmena)'!$C$10, C4868&lt;='Risk(dist, colmena)'!$E$10), 2, IF(C4868&gt;='Risk(dist, colmena)'!$C$11, 3, "")))</f>
        <v/>
      </c>
      <c r="E4868" s="173">
        <f>'HP-Api, V2-Sep24'!L4870</f>
        <v>0</v>
      </c>
      <c r="F4868" s="173" t="str">
        <f>IF(AND(E4868&gt;='Risk(dist, colmena)'!$H$9, E4868&lt;='Risk(dist, colmena)'!$J$9), 1, IF(AND(E4868&gt;'Risk(dist, colmena)'!$H$10, E4868&lt;='Risk(dist, colmena)'!$J$10), 2, IF(E4868&gt;='Risk(dist, colmena)'!$H$11, 3, "")))</f>
        <v/>
      </c>
      <c r="G4868" s="88">
        <f>'HP-Api, V2-Sep24'!AH4870</f>
        <v>0</v>
      </c>
      <c r="H4868" s="89" t="str">
        <f t="shared" si="761"/>
        <v/>
      </c>
      <c r="I4868" s="194" t="e">
        <f>('HP-Api, V2-Sep24'!AK4870-'HP-Api, V2-Sep24'!S4870)/'HP-Api, V2-Sep24'!S4870</f>
        <v>#DIV/0!</v>
      </c>
      <c r="J4868" s="89" t="e">
        <f t="shared" si="762"/>
        <v>#DIV/0!</v>
      </c>
      <c r="K4868" s="195">
        <f>'HP-Api, V2-Sep24'!AQ4870</f>
        <v>0</v>
      </c>
      <c r="L4868" s="89">
        <f t="shared" si="763"/>
        <v>1</v>
      </c>
      <c r="M4868" s="88">
        <f>'HP-Api, V2-Sep24'!AM4870</f>
        <v>0</v>
      </c>
      <c r="N4868" s="89" t="str">
        <f t="shared" si="760"/>
        <v/>
      </c>
      <c r="O4868" s="88">
        <f>'HP-Api, V2-Sep24'!AR4870</f>
        <v>0</v>
      </c>
      <c r="P4868" s="89" t="str">
        <f t="shared" si="764"/>
        <v/>
      </c>
      <c r="Q4868" s="89" t="e">
        <f t="shared" si="765"/>
        <v>#VALUE!</v>
      </c>
      <c r="R4868" s="89" t="e">
        <f t="shared" si="766"/>
        <v>#VALUE!</v>
      </c>
      <c r="S4868" s="173">
        <f>'HP-Api, V2-Sep24'!AS4870</f>
        <v>0</v>
      </c>
      <c r="T4868" s="89">
        <f t="shared" si="767"/>
        <v>1</v>
      </c>
      <c r="U4868" s="90" t="e">
        <f t="shared" si="768"/>
        <v>#DIV/0!</v>
      </c>
      <c r="V4868" s="91" t="e">
        <f t="shared" si="769"/>
        <v>#DIV/0!</v>
      </c>
    </row>
    <row r="4869" spans="1:22" x14ac:dyDescent="0.3">
      <c r="A4869" s="88">
        <f>'HP-Api, V2-Sep24'!D4871</f>
        <v>0</v>
      </c>
      <c r="B4869" s="88" cm="1">
        <f t="array" ref="B4869">IF(OR(A4869=DATA!$H$2:$H$13),3,IF(OR(A4869=DATA!$H$14:$H$119),2,1))</f>
        <v>1</v>
      </c>
      <c r="C4869" s="88">
        <f>'HP-Api, V2-Sep24'!G4871</f>
        <v>0</v>
      </c>
      <c r="D4869" s="89" t="str">
        <f>IF(AND(C4869&gt;='Risk(dist, colmena)'!$C$9, C4869&lt;='Risk(dist, colmena)'!$E$9), 1, IF(AND(C4869&gt;'Risk(dist, colmena)'!$C$10, C4869&lt;='Risk(dist, colmena)'!$E$10), 2, IF(C4869&gt;='Risk(dist, colmena)'!$C$11, 3, "")))</f>
        <v/>
      </c>
      <c r="E4869" s="173">
        <f>'HP-Api, V2-Sep24'!L4871</f>
        <v>0</v>
      </c>
      <c r="F4869" s="173" t="str">
        <f>IF(AND(E4869&gt;='Risk(dist, colmena)'!$H$9, E4869&lt;='Risk(dist, colmena)'!$J$9), 1, IF(AND(E4869&gt;'Risk(dist, colmena)'!$H$10, E4869&lt;='Risk(dist, colmena)'!$J$10), 2, IF(E4869&gt;='Risk(dist, colmena)'!$H$11, 3, "")))</f>
        <v/>
      </c>
      <c r="G4869" s="88">
        <f>'HP-Api, V2-Sep24'!AH4871</f>
        <v>0</v>
      </c>
      <c r="H4869" s="89" t="str">
        <f t="shared" si="761"/>
        <v/>
      </c>
      <c r="I4869" s="194" t="e">
        <f>('HP-Api, V2-Sep24'!AK4871-'HP-Api, V2-Sep24'!S4871)/'HP-Api, V2-Sep24'!S4871</f>
        <v>#DIV/0!</v>
      </c>
      <c r="J4869" s="89" t="e">
        <f t="shared" si="762"/>
        <v>#DIV/0!</v>
      </c>
      <c r="K4869" s="195">
        <f>'HP-Api, V2-Sep24'!AQ4871</f>
        <v>0</v>
      </c>
      <c r="L4869" s="89">
        <f t="shared" si="763"/>
        <v>1</v>
      </c>
      <c r="M4869" s="88">
        <f>'HP-Api, V2-Sep24'!AM4871</f>
        <v>0</v>
      </c>
      <c r="N4869" s="89" t="str">
        <f t="shared" si="760"/>
        <v/>
      </c>
      <c r="O4869" s="88">
        <f>'HP-Api, V2-Sep24'!AR4871</f>
        <v>0</v>
      </c>
      <c r="P4869" s="89" t="str">
        <f t="shared" si="764"/>
        <v/>
      </c>
      <c r="Q4869" s="89" t="e">
        <f t="shared" si="765"/>
        <v>#VALUE!</v>
      </c>
      <c r="R4869" s="89" t="e">
        <f t="shared" si="766"/>
        <v>#VALUE!</v>
      </c>
      <c r="S4869" s="173">
        <f>'HP-Api, V2-Sep24'!AS4871</f>
        <v>0</v>
      </c>
      <c r="T4869" s="89">
        <f t="shared" si="767"/>
        <v>1</v>
      </c>
      <c r="U4869" s="90" t="e">
        <f t="shared" si="768"/>
        <v>#DIV/0!</v>
      </c>
      <c r="V4869" s="91" t="e">
        <f t="shared" si="769"/>
        <v>#DIV/0!</v>
      </c>
    </row>
    <row r="4870" spans="1:22" x14ac:dyDescent="0.3">
      <c r="A4870" s="88">
        <f>'HP-Api, V2-Sep24'!D4872</f>
        <v>0</v>
      </c>
      <c r="B4870" s="88" cm="1">
        <f t="array" ref="B4870">IF(OR(A4870=DATA!$H$2:$H$13),3,IF(OR(A4870=DATA!$H$14:$H$119),2,1))</f>
        <v>1</v>
      </c>
      <c r="C4870" s="88">
        <f>'HP-Api, V2-Sep24'!G4872</f>
        <v>0</v>
      </c>
      <c r="D4870" s="89" t="str">
        <f>IF(AND(C4870&gt;='Risk(dist, colmena)'!$C$9, C4870&lt;='Risk(dist, colmena)'!$E$9), 1, IF(AND(C4870&gt;'Risk(dist, colmena)'!$C$10, C4870&lt;='Risk(dist, colmena)'!$E$10), 2, IF(C4870&gt;='Risk(dist, colmena)'!$C$11, 3, "")))</f>
        <v/>
      </c>
      <c r="E4870" s="173">
        <f>'HP-Api, V2-Sep24'!L4872</f>
        <v>0</v>
      </c>
      <c r="F4870" s="173" t="str">
        <f>IF(AND(E4870&gt;='Risk(dist, colmena)'!$H$9, E4870&lt;='Risk(dist, colmena)'!$J$9), 1, IF(AND(E4870&gt;'Risk(dist, colmena)'!$H$10, E4870&lt;='Risk(dist, colmena)'!$J$10), 2, IF(E4870&gt;='Risk(dist, colmena)'!$H$11, 3, "")))</f>
        <v/>
      </c>
      <c r="G4870" s="88">
        <f>'HP-Api, V2-Sep24'!AH4872</f>
        <v>0</v>
      </c>
      <c r="H4870" s="89" t="str">
        <f t="shared" si="761"/>
        <v/>
      </c>
      <c r="I4870" s="194" t="e">
        <f>('HP-Api, V2-Sep24'!AK4872-'HP-Api, V2-Sep24'!S4872)/'HP-Api, V2-Sep24'!S4872</f>
        <v>#DIV/0!</v>
      </c>
      <c r="J4870" s="89" t="e">
        <f t="shared" si="762"/>
        <v>#DIV/0!</v>
      </c>
      <c r="K4870" s="195">
        <f>'HP-Api, V2-Sep24'!AQ4872</f>
        <v>0</v>
      </c>
      <c r="L4870" s="89">
        <f t="shared" si="763"/>
        <v>1</v>
      </c>
      <c r="M4870" s="88">
        <f>'HP-Api, V2-Sep24'!AM4872</f>
        <v>0</v>
      </c>
      <c r="N4870" s="89" t="str">
        <f t="shared" si="760"/>
        <v/>
      </c>
      <c r="O4870" s="88">
        <f>'HP-Api, V2-Sep24'!AR4872</f>
        <v>0</v>
      </c>
      <c r="P4870" s="89" t="str">
        <f t="shared" si="764"/>
        <v/>
      </c>
      <c r="Q4870" s="89" t="e">
        <f t="shared" si="765"/>
        <v>#VALUE!</v>
      </c>
      <c r="R4870" s="89" t="e">
        <f t="shared" si="766"/>
        <v>#VALUE!</v>
      </c>
      <c r="S4870" s="173">
        <f>'HP-Api, V2-Sep24'!AS4872</f>
        <v>0</v>
      </c>
      <c r="T4870" s="89">
        <f t="shared" si="767"/>
        <v>1</v>
      </c>
      <c r="U4870" s="90" t="e">
        <f t="shared" si="768"/>
        <v>#DIV/0!</v>
      </c>
      <c r="V4870" s="91" t="e">
        <f t="shared" si="769"/>
        <v>#DIV/0!</v>
      </c>
    </row>
    <row r="4871" spans="1:22" x14ac:dyDescent="0.3">
      <c r="A4871" s="88">
        <f>'HP-Api, V2-Sep24'!D4873</f>
        <v>0</v>
      </c>
      <c r="B4871" s="88" cm="1">
        <f t="array" ref="B4871">IF(OR(A4871=DATA!$H$2:$H$13),3,IF(OR(A4871=DATA!$H$14:$H$119),2,1))</f>
        <v>1</v>
      </c>
      <c r="C4871" s="88">
        <f>'HP-Api, V2-Sep24'!G4873</f>
        <v>0</v>
      </c>
      <c r="D4871" s="89" t="str">
        <f>IF(AND(C4871&gt;='Risk(dist, colmena)'!$C$9, C4871&lt;='Risk(dist, colmena)'!$E$9), 1, IF(AND(C4871&gt;'Risk(dist, colmena)'!$C$10, C4871&lt;='Risk(dist, colmena)'!$E$10), 2, IF(C4871&gt;='Risk(dist, colmena)'!$C$11, 3, "")))</f>
        <v/>
      </c>
      <c r="E4871" s="173">
        <f>'HP-Api, V2-Sep24'!L4873</f>
        <v>0</v>
      </c>
      <c r="F4871" s="173" t="str">
        <f>IF(AND(E4871&gt;='Risk(dist, colmena)'!$H$9, E4871&lt;='Risk(dist, colmena)'!$J$9), 1, IF(AND(E4871&gt;'Risk(dist, colmena)'!$H$10, E4871&lt;='Risk(dist, colmena)'!$J$10), 2, IF(E4871&gt;='Risk(dist, colmena)'!$H$11, 3, "")))</f>
        <v/>
      </c>
      <c r="G4871" s="88">
        <f>'HP-Api, V2-Sep24'!AH4873</f>
        <v>0</v>
      </c>
      <c r="H4871" s="89" t="str">
        <f t="shared" si="761"/>
        <v/>
      </c>
      <c r="I4871" s="194" t="e">
        <f>('HP-Api, V2-Sep24'!AK4873-'HP-Api, V2-Sep24'!S4873)/'HP-Api, V2-Sep24'!S4873</f>
        <v>#DIV/0!</v>
      </c>
      <c r="J4871" s="89" t="e">
        <f t="shared" si="762"/>
        <v>#DIV/0!</v>
      </c>
      <c r="K4871" s="195">
        <f>'HP-Api, V2-Sep24'!AQ4873</f>
        <v>0</v>
      </c>
      <c r="L4871" s="89">
        <f t="shared" si="763"/>
        <v>1</v>
      </c>
      <c r="M4871" s="88">
        <f>'HP-Api, V2-Sep24'!AM4873</f>
        <v>0</v>
      </c>
      <c r="N4871" s="89" t="str">
        <f t="shared" si="760"/>
        <v/>
      </c>
      <c r="O4871" s="88">
        <f>'HP-Api, V2-Sep24'!AR4873</f>
        <v>0</v>
      </c>
      <c r="P4871" s="89" t="str">
        <f t="shared" si="764"/>
        <v/>
      </c>
      <c r="Q4871" s="89" t="e">
        <f t="shared" si="765"/>
        <v>#VALUE!</v>
      </c>
      <c r="R4871" s="89" t="e">
        <f t="shared" si="766"/>
        <v>#VALUE!</v>
      </c>
      <c r="S4871" s="173">
        <f>'HP-Api, V2-Sep24'!AS4873</f>
        <v>0</v>
      </c>
      <c r="T4871" s="89">
        <f t="shared" si="767"/>
        <v>1</v>
      </c>
      <c r="U4871" s="90" t="e">
        <f t="shared" si="768"/>
        <v>#DIV/0!</v>
      </c>
      <c r="V4871" s="91" t="e">
        <f t="shared" si="769"/>
        <v>#DIV/0!</v>
      </c>
    </row>
    <row r="4872" spans="1:22" x14ac:dyDescent="0.3">
      <c r="A4872" s="88">
        <f>'HP-Api, V2-Sep24'!D4874</f>
        <v>0</v>
      </c>
      <c r="B4872" s="88" cm="1">
        <f t="array" ref="B4872">IF(OR(A4872=DATA!$H$2:$H$13),3,IF(OR(A4872=DATA!$H$14:$H$119),2,1))</f>
        <v>1</v>
      </c>
      <c r="C4872" s="88">
        <f>'HP-Api, V2-Sep24'!G4874</f>
        <v>0</v>
      </c>
      <c r="D4872" s="89" t="str">
        <f>IF(AND(C4872&gt;='Risk(dist, colmena)'!$C$9, C4872&lt;='Risk(dist, colmena)'!$E$9), 1, IF(AND(C4872&gt;'Risk(dist, colmena)'!$C$10, C4872&lt;='Risk(dist, colmena)'!$E$10), 2, IF(C4872&gt;='Risk(dist, colmena)'!$C$11, 3, "")))</f>
        <v/>
      </c>
      <c r="E4872" s="173">
        <f>'HP-Api, V2-Sep24'!L4874</f>
        <v>0</v>
      </c>
      <c r="F4872" s="173" t="str">
        <f>IF(AND(E4872&gt;='Risk(dist, colmena)'!$H$9, E4872&lt;='Risk(dist, colmena)'!$J$9), 1, IF(AND(E4872&gt;'Risk(dist, colmena)'!$H$10, E4872&lt;='Risk(dist, colmena)'!$J$10), 2, IF(E4872&gt;='Risk(dist, colmena)'!$H$11, 3, "")))</f>
        <v/>
      </c>
      <c r="G4872" s="88">
        <f>'HP-Api, V2-Sep24'!AH4874</f>
        <v>0</v>
      </c>
      <c r="H4872" s="89" t="str">
        <f t="shared" si="761"/>
        <v/>
      </c>
      <c r="I4872" s="194" t="e">
        <f>('HP-Api, V2-Sep24'!AK4874-'HP-Api, V2-Sep24'!S4874)/'HP-Api, V2-Sep24'!S4874</f>
        <v>#DIV/0!</v>
      </c>
      <c r="J4872" s="89" t="e">
        <f t="shared" si="762"/>
        <v>#DIV/0!</v>
      </c>
      <c r="K4872" s="195">
        <f>'HP-Api, V2-Sep24'!AQ4874</f>
        <v>0</v>
      </c>
      <c r="L4872" s="89">
        <f t="shared" si="763"/>
        <v>1</v>
      </c>
      <c r="M4872" s="88">
        <f>'HP-Api, V2-Sep24'!AM4874</f>
        <v>0</v>
      </c>
      <c r="N4872" s="89" t="str">
        <f t="shared" si="760"/>
        <v/>
      </c>
      <c r="O4872" s="88">
        <f>'HP-Api, V2-Sep24'!AR4874</f>
        <v>0</v>
      </c>
      <c r="P4872" s="89" t="str">
        <f t="shared" si="764"/>
        <v/>
      </c>
      <c r="Q4872" s="89" t="e">
        <f t="shared" si="765"/>
        <v>#VALUE!</v>
      </c>
      <c r="R4872" s="89" t="e">
        <f t="shared" si="766"/>
        <v>#VALUE!</v>
      </c>
      <c r="S4872" s="173">
        <f>'HP-Api, V2-Sep24'!AS4874</f>
        <v>0</v>
      </c>
      <c r="T4872" s="89">
        <f t="shared" si="767"/>
        <v>1</v>
      </c>
      <c r="U4872" s="90" t="e">
        <f t="shared" si="768"/>
        <v>#DIV/0!</v>
      </c>
      <c r="V4872" s="91" t="e">
        <f t="shared" si="769"/>
        <v>#DIV/0!</v>
      </c>
    </row>
    <row r="4873" spans="1:22" x14ac:dyDescent="0.3">
      <c r="A4873" s="88">
        <f>'HP-Api, V2-Sep24'!D4875</f>
        <v>0</v>
      </c>
      <c r="B4873" s="88" cm="1">
        <f t="array" ref="B4873">IF(OR(A4873=DATA!$H$2:$H$13),3,IF(OR(A4873=DATA!$H$14:$H$119),2,1))</f>
        <v>1</v>
      </c>
      <c r="C4873" s="88">
        <f>'HP-Api, V2-Sep24'!G4875</f>
        <v>0</v>
      </c>
      <c r="D4873" s="89" t="str">
        <f>IF(AND(C4873&gt;='Risk(dist, colmena)'!$C$9, C4873&lt;='Risk(dist, colmena)'!$E$9), 1, IF(AND(C4873&gt;'Risk(dist, colmena)'!$C$10, C4873&lt;='Risk(dist, colmena)'!$E$10), 2, IF(C4873&gt;='Risk(dist, colmena)'!$C$11, 3, "")))</f>
        <v/>
      </c>
      <c r="E4873" s="173">
        <f>'HP-Api, V2-Sep24'!L4875</f>
        <v>0</v>
      </c>
      <c r="F4873" s="173" t="str">
        <f>IF(AND(E4873&gt;='Risk(dist, colmena)'!$H$9, E4873&lt;='Risk(dist, colmena)'!$J$9), 1, IF(AND(E4873&gt;'Risk(dist, colmena)'!$H$10, E4873&lt;='Risk(dist, colmena)'!$J$10), 2, IF(E4873&gt;='Risk(dist, colmena)'!$H$11, 3, "")))</f>
        <v/>
      </c>
      <c r="G4873" s="88">
        <f>'HP-Api, V2-Sep24'!AH4875</f>
        <v>0</v>
      </c>
      <c r="H4873" s="89" t="str">
        <f t="shared" si="761"/>
        <v/>
      </c>
      <c r="I4873" s="194" t="e">
        <f>('HP-Api, V2-Sep24'!AK4875-'HP-Api, V2-Sep24'!S4875)/'HP-Api, V2-Sep24'!S4875</f>
        <v>#DIV/0!</v>
      </c>
      <c r="J4873" s="89" t="e">
        <f t="shared" si="762"/>
        <v>#DIV/0!</v>
      </c>
      <c r="K4873" s="195">
        <f>'HP-Api, V2-Sep24'!AQ4875</f>
        <v>0</v>
      </c>
      <c r="L4873" s="89">
        <f t="shared" si="763"/>
        <v>1</v>
      </c>
      <c r="M4873" s="88">
        <f>'HP-Api, V2-Sep24'!AM4875</f>
        <v>0</v>
      </c>
      <c r="N4873" s="89" t="str">
        <f t="shared" si="760"/>
        <v/>
      </c>
      <c r="O4873" s="88">
        <f>'HP-Api, V2-Sep24'!AR4875</f>
        <v>0</v>
      </c>
      <c r="P4873" s="89" t="str">
        <f t="shared" si="764"/>
        <v/>
      </c>
      <c r="Q4873" s="89" t="e">
        <f t="shared" si="765"/>
        <v>#VALUE!</v>
      </c>
      <c r="R4873" s="89" t="e">
        <f t="shared" si="766"/>
        <v>#VALUE!</v>
      </c>
      <c r="S4873" s="173">
        <f>'HP-Api, V2-Sep24'!AS4875</f>
        <v>0</v>
      </c>
      <c r="T4873" s="89">
        <f t="shared" si="767"/>
        <v>1</v>
      </c>
      <c r="U4873" s="90" t="e">
        <f t="shared" si="768"/>
        <v>#DIV/0!</v>
      </c>
      <c r="V4873" s="91" t="e">
        <f t="shared" si="769"/>
        <v>#DIV/0!</v>
      </c>
    </row>
    <row r="4874" spans="1:22" x14ac:dyDescent="0.3">
      <c r="A4874" s="88">
        <f>'HP-Api, V2-Sep24'!D4876</f>
        <v>0</v>
      </c>
      <c r="B4874" s="88" cm="1">
        <f t="array" ref="B4874">IF(OR(A4874=DATA!$H$2:$H$13),3,IF(OR(A4874=DATA!$H$14:$H$119),2,1))</f>
        <v>1</v>
      </c>
      <c r="C4874" s="88">
        <f>'HP-Api, V2-Sep24'!G4876</f>
        <v>0</v>
      </c>
      <c r="D4874" s="89" t="str">
        <f>IF(AND(C4874&gt;='Risk(dist, colmena)'!$C$9, C4874&lt;='Risk(dist, colmena)'!$E$9), 1, IF(AND(C4874&gt;'Risk(dist, colmena)'!$C$10, C4874&lt;='Risk(dist, colmena)'!$E$10), 2, IF(C4874&gt;='Risk(dist, colmena)'!$C$11, 3, "")))</f>
        <v/>
      </c>
      <c r="E4874" s="173">
        <f>'HP-Api, V2-Sep24'!L4876</f>
        <v>0</v>
      </c>
      <c r="F4874" s="173" t="str">
        <f>IF(AND(E4874&gt;='Risk(dist, colmena)'!$H$9, E4874&lt;='Risk(dist, colmena)'!$J$9), 1, IF(AND(E4874&gt;'Risk(dist, colmena)'!$H$10, E4874&lt;='Risk(dist, colmena)'!$J$10), 2, IF(E4874&gt;='Risk(dist, colmena)'!$H$11, 3, "")))</f>
        <v/>
      </c>
      <c r="G4874" s="88">
        <f>'HP-Api, V2-Sep24'!AH4876</f>
        <v>0</v>
      </c>
      <c r="H4874" s="89" t="str">
        <f t="shared" si="761"/>
        <v/>
      </c>
      <c r="I4874" s="194" t="e">
        <f>('HP-Api, V2-Sep24'!AK4876-'HP-Api, V2-Sep24'!S4876)/'HP-Api, V2-Sep24'!S4876</f>
        <v>#DIV/0!</v>
      </c>
      <c r="J4874" s="89" t="e">
        <f t="shared" si="762"/>
        <v>#DIV/0!</v>
      </c>
      <c r="K4874" s="195">
        <f>'HP-Api, V2-Sep24'!AQ4876</f>
        <v>0</v>
      </c>
      <c r="L4874" s="89">
        <f t="shared" si="763"/>
        <v>1</v>
      </c>
      <c r="M4874" s="88">
        <f>'HP-Api, V2-Sep24'!AM4876</f>
        <v>0</v>
      </c>
      <c r="N4874" s="89" t="str">
        <f t="shared" si="760"/>
        <v/>
      </c>
      <c r="O4874" s="88">
        <f>'HP-Api, V2-Sep24'!AR4876</f>
        <v>0</v>
      </c>
      <c r="P4874" s="89" t="str">
        <f t="shared" si="764"/>
        <v/>
      </c>
      <c r="Q4874" s="89" t="e">
        <f t="shared" si="765"/>
        <v>#VALUE!</v>
      </c>
      <c r="R4874" s="89" t="e">
        <f t="shared" si="766"/>
        <v>#VALUE!</v>
      </c>
      <c r="S4874" s="173">
        <f>'HP-Api, V2-Sep24'!AS4876</f>
        <v>0</v>
      </c>
      <c r="T4874" s="89">
        <f t="shared" si="767"/>
        <v>1</v>
      </c>
      <c r="U4874" s="90" t="e">
        <f t="shared" si="768"/>
        <v>#DIV/0!</v>
      </c>
      <c r="V4874" s="91" t="e">
        <f t="shared" si="769"/>
        <v>#DIV/0!</v>
      </c>
    </row>
    <row r="4875" spans="1:22" x14ac:dyDescent="0.3">
      <c r="A4875" s="88">
        <f>'HP-Api, V2-Sep24'!D4877</f>
        <v>0</v>
      </c>
      <c r="B4875" s="88" cm="1">
        <f t="array" ref="B4875">IF(OR(A4875=DATA!$H$2:$H$13),3,IF(OR(A4875=DATA!$H$14:$H$119),2,1))</f>
        <v>1</v>
      </c>
      <c r="C4875" s="88">
        <f>'HP-Api, V2-Sep24'!G4877</f>
        <v>0</v>
      </c>
      <c r="D4875" s="89" t="str">
        <f>IF(AND(C4875&gt;='Risk(dist, colmena)'!$C$9, C4875&lt;='Risk(dist, colmena)'!$E$9), 1, IF(AND(C4875&gt;'Risk(dist, colmena)'!$C$10, C4875&lt;='Risk(dist, colmena)'!$E$10), 2, IF(C4875&gt;='Risk(dist, colmena)'!$C$11, 3, "")))</f>
        <v/>
      </c>
      <c r="E4875" s="173">
        <f>'HP-Api, V2-Sep24'!L4877</f>
        <v>0</v>
      </c>
      <c r="F4875" s="173" t="str">
        <f>IF(AND(E4875&gt;='Risk(dist, colmena)'!$H$9, E4875&lt;='Risk(dist, colmena)'!$J$9), 1, IF(AND(E4875&gt;'Risk(dist, colmena)'!$H$10, E4875&lt;='Risk(dist, colmena)'!$J$10), 2, IF(E4875&gt;='Risk(dist, colmena)'!$H$11, 3, "")))</f>
        <v/>
      </c>
      <c r="G4875" s="88">
        <f>'HP-Api, V2-Sep24'!AH4877</f>
        <v>0</v>
      </c>
      <c r="H4875" s="89" t="str">
        <f t="shared" si="761"/>
        <v/>
      </c>
      <c r="I4875" s="194" t="e">
        <f>('HP-Api, V2-Sep24'!AK4877-'HP-Api, V2-Sep24'!S4877)/'HP-Api, V2-Sep24'!S4877</f>
        <v>#DIV/0!</v>
      </c>
      <c r="J4875" s="89" t="e">
        <f t="shared" si="762"/>
        <v>#DIV/0!</v>
      </c>
      <c r="K4875" s="195">
        <f>'HP-Api, V2-Sep24'!AQ4877</f>
        <v>0</v>
      </c>
      <c r="L4875" s="89">
        <f t="shared" si="763"/>
        <v>1</v>
      </c>
      <c r="M4875" s="88">
        <f>'HP-Api, V2-Sep24'!AM4877</f>
        <v>0</v>
      </c>
      <c r="N4875" s="89" t="str">
        <f t="shared" si="760"/>
        <v/>
      </c>
      <c r="O4875" s="88">
        <f>'HP-Api, V2-Sep24'!AR4877</f>
        <v>0</v>
      </c>
      <c r="P4875" s="89" t="str">
        <f t="shared" si="764"/>
        <v/>
      </c>
      <c r="Q4875" s="89" t="e">
        <f t="shared" si="765"/>
        <v>#VALUE!</v>
      </c>
      <c r="R4875" s="89" t="e">
        <f t="shared" si="766"/>
        <v>#VALUE!</v>
      </c>
      <c r="S4875" s="173">
        <f>'HP-Api, V2-Sep24'!AS4877</f>
        <v>0</v>
      </c>
      <c r="T4875" s="89">
        <f t="shared" si="767"/>
        <v>1</v>
      </c>
      <c r="U4875" s="90" t="e">
        <f t="shared" si="768"/>
        <v>#DIV/0!</v>
      </c>
      <c r="V4875" s="91" t="e">
        <f t="shared" si="769"/>
        <v>#DIV/0!</v>
      </c>
    </row>
    <row r="4876" spans="1:22" x14ac:dyDescent="0.3">
      <c r="A4876" s="88">
        <f>'HP-Api, V2-Sep24'!D4878</f>
        <v>0</v>
      </c>
      <c r="B4876" s="88" cm="1">
        <f t="array" ref="B4876">IF(OR(A4876=DATA!$H$2:$H$13),3,IF(OR(A4876=DATA!$H$14:$H$119),2,1))</f>
        <v>1</v>
      </c>
      <c r="C4876" s="88">
        <f>'HP-Api, V2-Sep24'!G4878</f>
        <v>0</v>
      </c>
      <c r="D4876" s="89" t="str">
        <f>IF(AND(C4876&gt;='Risk(dist, colmena)'!$C$9, C4876&lt;='Risk(dist, colmena)'!$E$9), 1, IF(AND(C4876&gt;'Risk(dist, colmena)'!$C$10, C4876&lt;='Risk(dist, colmena)'!$E$10), 2, IF(C4876&gt;='Risk(dist, colmena)'!$C$11, 3, "")))</f>
        <v/>
      </c>
      <c r="E4876" s="173">
        <f>'HP-Api, V2-Sep24'!L4878</f>
        <v>0</v>
      </c>
      <c r="F4876" s="173" t="str">
        <f>IF(AND(E4876&gt;='Risk(dist, colmena)'!$H$9, E4876&lt;='Risk(dist, colmena)'!$J$9), 1, IF(AND(E4876&gt;'Risk(dist, colmena)'!$H$10, E4876&lt;='Risk(dist, colmena)'!$J$10), 2, IF(E4876&gt;='Risk(dist, colmena)'!$H$11, 3, "")))</f>
        <v/>
      </c>
      <c r="G4876" s="88">
        <f>'HP-Api, V2-Sep24'!AH4878</f>
        <v>0</v>
      </c>
      <c r="H4876" s="89" t="str">
        <f t="shared" si="761"/>
        <v/>
      </c>
      <c r="I4876" s="194" t="e">
        <f>('HP-Api, V2-Sep24'!AK4878-'HP-Api, V2-Sep24'!S4878)/'HP-Api, V2-Sep24'!S4878</f>
        <v>#DIV/0!</v>
      </c>
      <c r="J4876" s="89" t="e">
        <f t="shared" si="762"/>
        <v>#DIV/0!</v>
      </c>
      <c r="K4876" s="195">
        <f>'HP-Api, V2-Sep24'!AQ4878</f>
        <v>0</v>
      </c>
      <c r="L4876" s="89">
        <f t="shared" si="763"/>
        <v>1</v>
      </c>
      <c r="M4876" s="88">
        <f>'HP-Api, V2-Sep24'!AM4878</f>
        <v>0</v>
      </c>
      <c r="N4876" s="89" t="str">
        <f t="shared" si="760"/>
        <v/>
      </c>
      <c r="O4876" s="88">
        <f>'HP-Api, V2-Sep24'!AR4878</f>
        <v>0</v>
      </c>
      <c r="P4876" s="89" t="str">
        <f t="shared" si="764"/>
        <v/>
      </c>
      <c r="Q4876" s="89" t="e">
        <f t="shared" si="765"/>
        <v>#VALUE!</v>
      </c>
      <c r="R4876" s="89" t="e">
        <f t="shared" si="766"/>
        <v>#VALUE!</v>
      </c>
      <c r="S4876" s="173">
        <f>'HP-Api, V2-Sep24'!AS4878</f>
        <v>0</v>
      </c>
      <c r="T4876" s="89">
        <f t="shared" si="767"/>
        <v>1</v>
      </c>
      <c r="U4876" s="90" t="e">
        <f t="shared" si="768"/>
        <v>#DIV/0!</v>
      </c>
      <c r="V4876" s="91" t="e">
        <f t="shared" si="769"/>
        <v>#DIV/0!</v>
      </c>
    </row>
    <row r="4877" spans="1:22" x14ac:dyDescent="0.3">
      <c r="A4877" s="88">
        <f>'HP-Api, V2-Sep24'!D4879</f>
        <v>0</v>
      </c>
      <c r="B4877" s="88" cm="1">
        <f t="array" ref="B4877">IF(OR(A4877=DATA!$H$2:$H$13),3,IF(OR(A4877=DATA!$H$14:$H$119),2,1))</f>
        <v>1</v>
      </c>
      <c r="C4877" s="88">
        <f>'HP-Api, V2-Sep24'!G4879</f>
        <v>0</v>
      </c>
      <c r="D4877" s="89" t="str">
        <f>IF(AND(C4877&gt;='Risk(dist, colmena)'!$C$9, C4877&lt;='Risk(dist, colmena)'!$E$9), 1, IF(AND(C4877&gt;'Risk(dist, colmena)'!$C$10, C4877&lt;='Risk(dist, colmena)'!$E$10), 2, IF(C4877&gt;='Risk(dist, colmena)'!$C$11, 3, "")))</f>
        <v/>
      </c>
      <c r="E4877" s="173">
        <f>'HP-Api, V2-Sep24'!L4879</f>
        <v>0</v>
      </c>
      <c r="F4877" s="173" t="str">
        <f>IF(AND(E4877&gt;='Risk(dist, colmena)'!$H$9, E4877&lt;='Risk(dist, colmena)'!$J$9), 1, IF(AND(E4877&gt;'Risk(dist, colmena)'!$H$10, E4877&lt;='Risk(dist, colmena)'!$J$10), 2, IF(E4877&gt;='Risk(dist, colmena)'!$H$11, 3, "")))</f>
        <v/>
      </c>
      <c r="G4877" s="88">
        <f>'HP-Api, V2-Sep24'!AH4879</f>
        <v>0</v>
      </c>
      <c r="H4877" s="89" t="str">
        <f t="shared" si="761"/>
        <v/>
      </c>
      <c r="I4877" s="194" t="e">
        <f>('HP-Api, V2-Sep24'!AK4879-'HP-Api, V2-Sep24'!S4879)/'HP-Api, V2-Sep24'!S4879</f>
        <v>#DIV/0!</v>
      </c>
      <c r="J4877" s="89" t="e">
        <f t="shared" si="762"/>
        <v>#DIV/0!</v>
      </c>
      <c r="K4877" s="195">
        <f>'HP-Api, V2-Sep24'!AQ4879</f>
        <v>0</v>
      </c>
      <c r="L4877" s="89">
        <f t="shared" si="763"/>
        <v>1</v>
      </c>
      <c r="M4877" s="88">
        <f>'HP-Api, V2-Sep24'!AM4879</f>
        <v>0</v>
      </c>
      <c r="N4877" s="89" t="str">
        <f t="shared" si="760"/>
        <v/>
      </c>
      <c r="O4877" s="88">
        <f>'HP-Api, V2-Sep24'!AR4879</f>
        <v>0</v>
      </c>
      <c r="P4877" s="89" t="str">
        <f t="shared" si="764"/>
        <v/>
      </c>
      <c r="Q4877" s="89" t="e">
        <f t="shared" si="765"/>
        <v>#VALUE!</v>
      </c>
      <c r="R4877" s="89" t="e">
        <f t="shared" si="766"/>
        <v>#VALUE!</v>
      </c>
      <c r="S4877" s="173">
        <f>'HP-Api, V2-Sep24'!AS4879</f>
        <v>0</v>
      </c>
      <c r="T4877" s="89">
        <f t="shared" si="767"/>
        <v>1</v>
      </c>
      <c r="U4877" s="90" t="e">
        <f t="shared" si="768"/>
        <v>#DIV/0!</v>
      </c>
      <c r="V4877" s="91" t="e">
        <f t="shared" si="769"/>
        <v>#DIV/0!</v>
      </c>
    </row>
    <row r="4878" spans="1:22" x14ac:dyDescent="0.3">
      <c r="A4878" s="88">
        <f>'HP-Api, V2-Sep24'!D4880</f>
        <v>0</v>
      </c>
      <c r="B4878" s="88" cm="1">
        <f t="array" ref="B4878">IF(OR(A4878=DATA!$H$2:$H$13),3,IF(OR(A4878=DATA!$H$14:$H$119),2,1))</f>
        <v>1</v>
      </c>
      <c r="C4878" s="88">
        <f>'HP-Api, V2-Sep24'!G4880</f>
        <v>0</v>
      </c>
      <c r="D4878" s="89" t="str">
        <f>IF(AND(C4878&gt;='Risk(dist, colmena)'!$C$9, C4878&lt;='Risk(dist, colmena)'!$E$9), 1, IF(AND(C4878&gt;'Risk(dist, colmena)'!$C$10, C4878&lt;='Risk(dist, colmena)'!$E$10), 2, IF(C4878&gt;='Risk(dist, colmena)'!$C$11, 3, "")))</f>
        <v/>
      </c>
      <c r="E4878" s="173">
        <f>'HP-Api, V2-Sep24'!L4880</f>
        <v>0</v>
      </c>
      <c r="F4878" s="173" t="str">
        <f>IF(AND(E4878&gt;='Risk(dist, colmena)'!$H$9, E4878&lt;='Risk(dist, colmena)'!$J$9), 1, IF(AND(E4878&gt;'Risk(dist, colmena)'!$H$10, E4878&lt;='Risk(dist, colmena)'!$J$10), 2, IF(E4878&gt;='Risk(dist, colmena)'!$H$11, 3, "")))</f>
        <v/>
      </c>
      <c r="G4878" s="88">
        <f>'HP-Api, V2-Sep24'!AH4880</f>
        <v>0</v>
      </c>
      <c r="H4878" s="89" t="str">
        <f t="shared" si="761"/>
        <v/>
      </c>
      <c r="I4878" s="194" t="e">
        <f>('HP-Api, V2-Sep24'!AK4880-'HP-Api, V2-Sep24'!S4880)/'HP-Api, V2-Sep24'!S4880</f>
        <v>#DIV/0!</v>
      </c>
      <c r="J4878" s="89" t="e">
        <f t="shared" si="762"/>
        <v>#DIV/0!</v>
      </c>
      <c r="K4878" s="195">
        <f>'HP-Api, V2-Sep24'!AQ4880</f>
        <v>0</v>
      </c>
      <c r="L4878" s="89">
        <f t="shared" si="763"/>
        <v>1</v>
      </c>
      <c r="M4878" s="88">
        <f>'HP-Api, V2-Sep24'!AM4880</f>
        <v>0</v>
      </c>
      <c r="N4878" s="89" t="str">
        <f t="shared" si="760"/>
        <v/>
      </c>
      <c r="O4878" s="88">
        <f>'HP-Api, V2-Sep24'!AR4880</f>
        <v>0</v>
      </c>
      <c r="P4878" s="89" t="str">
        <f t="shared" si="764"/>
        <v/>
      </c>
      <c r="Q4878" s="89" t="e">
        <f t="shared" si="765"/>
        <v>#VALUE!</v>
      </c>
      <c r="R4878" s="89" t="e">
        <f t="shared" si="766"/>
        <v>#VALUE!</v>
      </c>
      <c r="S4878" s="173">
        <f>'HP-Api, V2-Sep24'!AS4880</f>
        <v>0</v>
      </c>
      <c r="T4878" s="89">
        <f t="shared" si="767"/>
        <v>1</v>
      </c>
      <c r="U4878" s="90" t="e">
        <f t="shared" si="768"/>
        <v>#DIV/0!</v>
      </c>
      <c r="V4878" s="91" t="e">
        <f t="shared" si="769"/>
        <v>#DIV/0!</v>
      </c>
    </row>
    <row r="4879" spans="1:22" x14ac:dyDescent="0.3">
      <c r="A4879" s="88">
        <f>'HP-Api, V2-Sep24'!D4881</f>
        <v>0</v>
      </c>
      <c r="B4879" s="88" cm="1">
        <f t="array" ref="B4879">IF(OR(A4879=DATA!$H$2:$H$13),3,IF(OR(A4879=DATA!$H$14:$H$119),2,1))</f>
        <v>1</v>
      </c>
      <c r="C4879" s="88">
        <f>'HP-Api, V2-Sep24'!G4881</f>
        <v>0</v>
      </c>
      <c r="D4879" s="89" t="str">
        <f>IF(AND(C4879&gt;='Risk(dist, colmena)'!$C$9, C4879&lt;='Risk(dist, colmena)'!$E$9), 1, IF(AND(C4879&gt;'Risk(dist, colmena)'!$C$10, C4879&lt;='Risk(dist, colmena)'!$E$10), 2, IF(C4879&gt;='Risk(dist, colmena)'!$C$11, 3, "")))</f>
        <v/>
      </c>
      <c r="E4879" s="173">
        <f>'HP-Api, V2-Sep24'!L4881</f>
        <v>0</v>
      </c>
      <c r="F4879" s="173" t="str">
        <f>IF(AND(E4879&gt;='Risk(dist, colmena)'!$H$9, E4879&lt;='Risk(dist, colmena)'!$J$9), 1, IF(AND(E4879&gt;'Risk(dist, colmena)'!$H$10, E4879&lt;='Risk(dist, colmena)'!$J$10), 2, IF(E4879&gt;='Risk(dist, colmena)'!$H$11, 3, "")))</f>
        <v/>
      </c>
      <c r="G4879" s="88">
        <f>'HP-Api, V2-Sep24'!AH4881</f>
        <v>0</v>
      </c>
      <c r="H4879" s="89" t="str">
        <f t="shared" si="761"/>
        <v/>
      </c>
      <c r="I4879" s="194" t="e">
        <f>('HP-Api, V2-Sep24'!AK4881-'HP-Api, V2-Sep24'!S4881)/'HP-Api, V2-Sep24'!S4881</f>
        <v>#DIV/0!</v>
      </c>
      <c r="J4879" s="89" t="e">
        <f t="shared" si="762"/>
        <v>#DIV/0!</v>
      </c>
      <c r="K4879" s="195">
        <f>'HP-Api, V2-Sep24'!AQ4881</f>
        <v>0</v>
      </c>
      <c r="L4879" s="89">
        <f t="shared" si="763"/>
        <v>1</v>
      </c>
      <c r="M4879" s="88">
        <f>'HP-Api, V2-Sep24'!AM4881</f>
        <v>0</v>
      </c>
      <c r="N4879" s="89" t="str">
        <f t="shared" si="760"/>
        <v/>
      </c>
      <c r="O4879" s="88">
        <f>'HP-Api, V2-Sep24'!AR4881</f>
        <v>0</v>
      </c>
      <c r="P4879" s="89" t="str">
        <f t="shared" si="764"/>
        <v/>
      </c>
      <c r="Q4879" s="89" t="e">
        <f t="shared" si="765"/>
        <v>#VALUE!</v>
      </c>
      <c r="R4879" s="89" t="e">
        <f t="shared" si="766"/>
        <v>#VALUE!</v>
      </c>
      <c r="S4879" s="173">
        <f>'HP-Api, V2-Sep24'!AS4881</f>
        <v>0</v>
      </c>
      <c r="T4879" s="89">
        <f t="shared" si="767"/>
        <v>1</v>
      </c>
      <c r="U4879" s="90" t="e">
        <f t="shared" si="768"/>
        <v>#DIV/0!</v>
      </c>
      <c r="V4879" s="91" t="e">
        <f t="shared" si="769"/>
        <v>#DIV/0!</v>
      </c>
    </row>
    <row r="4880" spans="1:22" x14ac:dyDescent="0.3">
      <c r="A4880" s="88">
        <f>'HP-Api, V2-Sep24'!D4882</f>
        <v>0</v>
      </c>
      <c r="B4880" s="88" cm="1">
        <f t="array" ref="B4880">IF(OR(A4880=DATA!$H$2:$H$13),3,IF(OR(A4880=DATA!$H$14:$H$119),2,1))</f>
        <v>1</v>
      </c>
      <c r="C4880" s="88">
        <f>'HP-Api, V2-Sep24'!G4882</f>
        <v>0</v>
      </c>
      <c r="D4880" s="89" t="str">
        <f>IF(AND(C4880&gt;='Risk(dist, colmena)'!$C$9, C4880&lt;='Risk(dist, colmena)'!$E$9), 1, IF(AND(C4880&gt;'Risk(dist, colmena)'!$C$10, C4880&lt;='Risk(dist, colmena)'!$E$10), 2, IF(C4880&gt;='Risk(dist, colmena)'!$C$11, 3, "")))</f>
        <v/>
      </c>
      <c r="E4880" s="173">
        <f>'HP-Api, V2-Sep24'!L4882</f>
        <v>0</v>
      </c>
      <c r="F4880" s="173" t="str">
        <f>IF(AND(E4880&gt;='Risk(dist, colmena)'!$H$9, E4880&lt;='Risk(dist, colmena)'!$J$9), 1, IF(AND(E4880&gt;'Risk(dist, colmena)'!$H$10, E4880&lt;='Risk(dist, colmena)'!$J$10), 2, IF(E4880&gt;='Risk(dist, colmena)'!$H$11, 3, "")))</f>
        <v/>
      </c>
      <c r="G4880" s="88">
        <f>'HP-Api, V2-Sep24'!AH4882</f>
        <v>0</v>
      </c>
      <c r="H4880" s="89" t="str">
        <f t="shared" si="761"/>
        <v/>
      </c>
      <c r="I4880" s="194" t="e">
        <f>('HP-Api, V2-Sep24'!AK4882-'HP-Api, V2-Sep24'!S4882)/'HP-Api, V2-Sep24'!S4882</f>
        <v>#DIV/0!</v>
      </c>
      <c r="J4880" s="89" t="e">
        <f t="shared" si="762"/>
        <v>#DIV/0!</v>
      </c>
      <c r="K4880" s="195">
        <f>'HP-Api, V2-Sep24'!AQ4882</f>
        <v>0</v>
      </c>
      <c r="L4880" s="89">
        <f t="shared" si="763"/>
        <v>1</v>
      </c>
      <c r="M4880" s="88">
        <f>'HP-Api, V2-Sep24'!AM4882</f>
        <v>0</v>
      </c>
      <c r="N4880" s="89" t="str">
        <f t="shared" si="760"/>
        <v/>
      </c>
      <c r="O4880" s="88">
        <f>'HP-Api, V2-Sep24'!AR4882</f>
        <v>0</v>
      </c>
      <c r="P4880" s="89" t="str">
        <f t="shared" si="764"/>
        <v/>
      </c>
      <c r="Q4880" s="89" t="e">
        <f t="shared" si="765"/>
        <v>#VALUE!</v>
      </c>
      <c r="R4880" s="89" t="e">
        <f t="shared" si="766"/>
        <v>#VALUE!</v>
      </c>
      <c r="S4880" s="173">
        <f>'HP-Api, V2-Sep24'!AS4882</f>
        <v>0</v>
      </c>
      <c r="T4880" s="89">
        <f t="shared" si="767"/>
        <v>1</v>
      </c>
      <c r="U4880" s="90" t="e">
        <f t="shared" si="768"/>
        <v>#DIV/0!</v>
      </c>
      <c r="V4880" s="91" t="e">
        <f t="shared" si="769"/>
        <v>#DIV/0!</v>
      </c>
    </row>
    <row r="4881" spans="1:22" x14ac:dyDescent="0.3">
      <c r="A4881" s="88">
        <f>'HP-Api, V2-Sep24'!D4883</f>
        <v>0</v>
      </c>
      <c r="B4881" s="88" cm="1">
        <f t="array" ref="B4881">IF(OR(A4881=DATA!$H$2:$H$13),3,IF(OR(A4881=DATA!$H$14:$H$119),2,1))</f>
        <v>1</v>
      </c>
      <c r="C4881" s="88">
        <f>'HP-Api, V2-Sep24'!G4883</f>
        <v>0</v>
      </c>
      <c r="D4881" s="89" t="str">
        <f>IF(AND(C4881&gt;='Risk(dist, colmena)'!$C$9, C4881&lt;='Risk(dist, colmena)'!$E$9), 1, IF(AND(C4881&gt;'Risk(dist, colmena)'!$C$10, C4881&lt;='Risk(dist, colmena)'!$E$10), 2, IF(C4881&gt;='Risk(dist, colmena)'!$C$11, 3, "")))</f>
        <v/>
      </c>
      <c r="E4881" s="173">
        <f>'HP-Api, V2-Sep24'!L4883</f>
        <v>0</v>
      </c>
      <c r="F4881" s="173" t="str">
        <f>IF(AND(E4881&gt;='Risk(dist, colmena)'!$H$9, E4881&lt;='Risk(dist, colmena)'!$J$9), 1, IF(AND(E4881&gt;'Risk(dist, colmena)'!$H$10, E4881&lt;='Risk(dist, colmena)'!$J$10), 2, IF(E4881&gt;='Risk(dist, colmena)'!$H$11, 3, "")))</f>
        <v/>
      </c>
      <c r="G4881" s="88">
        <f>'HP-Api, V2-Sep24'!AH4883</f>
        <v>0</v>
      </c>
      <c r="H4881" s="89" t="str">
        <f t="shared" si="761"/>
        <v/>
      </c>
      <c r="I4881" s="194" t="e">
        <f>('HP-Api, V2-Sep24'!AK4883-'HP-Api, V2-Sep24'!S4883)/'HP-Api, V2-Sep24'!S4883</f>
        <v>#DIV/0!</v>
      </c>
      <c r="J4881" s="89" t="e">
        <f t="shared" si="762"/>
        <v>#DIV/0!</v>
      </c>
      <c r="K4881" s="195">
        <f>'HP-Api, V2-Sep24'!AQ4883</f>
        <v>0</v>
      </c>
      <c r="L4881" s="89">
        <f t="shared" si="763"/>
        <v>1</v>
      </c>
      <c r="M4881" s="88">
        <f>'HP-Api, V2-Sep24'!AM4883</f>
        <v>0</v>
      </c>
      <c r="N4881" s="89" t="str">
        <f t="shared" si="760"/>
        <v/>
      </c>
      <c r="O4881" s="88">
        <f>'HP-Api, V2-Sep24'!AR4883</f>
        <v>0</v>
      </c>
      <c r="P4881" s="89" t="str">
        <f t="shared" si="764"/>
        <v/>
      </c>
      <c r="Q4881" s="89" t="e">
        <f t="shared" si="765"/>
        <v>#VALUE!</v>
      </c>
      <c r="R4881" s="89" t="e">
        <f t="shared" si="766"/>
        <v>#VALUE!</v>
      </c>
      <c r="S4881" s="173">
        <f>'HP-Api, V2-Sep24'!AS4883</f>
        <v>0</v>
      </c>
      <c r="T4881" s="89">
        <f t="shared" si="767"/>
        <v>1</v>
      </c>
      <c r="U4881" s="90" t="e">
        <f t="shared" si="768"/>
        <v>#DIV/0!</v>
      </c>
      <c r="V4881" s="91" t="e">
        <f t="shared" si="769"/>
        <v>#DIV/0!</v>
      </c>
    </row>
    <row r="4882" spans="1:22" x14ac:dyDescent="0.3">
      <c r="A4882" s="88">
        <f>'HP-Api, V2-Sep24'!D4884</f>
        <v>0</v>
      </c>
      <c r="B4882" s="88" cm="1">
        <f t="array" ref="B4882">IF(OR(A4882=DATA!$H$2:$H$13),3,IF(OR(A4882=DATA!$H$14:$H$119),2,1))</f>
        <v>1</v>
      </c>
      <c r="C4882" s="88">
        <f>'HP-Api, V2-Sep24'!G4884</f>
        <v>0</v>
      </c>
      <c r="D4882" s="89" t="str">
        <f>IF(AND(C4882&gt;='Risk(dist, colmena)'!$C$9, C4882&lt;='Risk(dist, colmena)'!$E$9), 1, IF(AND(C4882&gt;'Risk(dist, colmena)'!$C$10, C4882&lt;='Risk(dist, colmena)'!$E$10), 2, IF(C4882&gt;='Risk(dist, colmena)'!$C$11, 3, "")))</f>
        <v/>
      </c>
      <c r="E4882" s="173">
        <f>'HP-Api, V2-Sep24'!L4884</f>
        <v>0</v>
      </c>
      <c r="F4882" s="173" t="str">
        <f>IF(AND(E4882&gt;='Risk(dist, colmena)'!$H$9, E4882&lt;='Risk(dist, colmena)'!$J$9), 1, IF(AND(E4882&gt;'Risk(dist, colmena)'!$H$10, E4882&lt;='Risk(dist, colmena)'!$J$10), 2, IF(E4882&gt;='Risk(dist, colmena)'!$H$11, 3, "")))</f>
        <v/>
      </c>
      <c r="G4882" s="88">
        <f>'HP-Api, V2-Sep24'!AH4884</f>
        <v>0</v>
      </c>
      <c r="H4882" s="89" t="str">
        <f t="shared" si="761"/>
        <v/>
      </c>
      <c r="I4882" s="194" t="e">
        <f>('HP-Api, V2-Sep24'!AK4884-'HP-Api, V2-Sep24'!S4884)/'HP-Api, V2-Sep24'!S4884</f>
        <v>#DIV/0!</v>
      </c>
      <c r="J4882" s="89" t="e">
        <f t="shared" si="762"/>
        <v>#DIV/0!</v>
      </c>
      <c r="K4882" s="195">
        <f>'HP-Api, V2-Sep24'!AQ4884</f>
        <v>0</v>
      </c>
      <c r="L4882" s="89">
        <f t="shared" si="763"/>
        <v>1</v>
      </c>
      <c r="M4882" s="88">
        <f>'HP-Api, V2-Sep24'!AM4884</f>
        <v>0</v>
      </c>
      <c r="N4882" s="89" t="str">
        <f t="shared" si="760"/>
        <v/>
      </c>
      <c r="O4882" s="88">
        <f>'HP-Api, V2-Sep24'!AR4884</f>
        <v>0</v>
      </c>
      <c r="P4882" s="89" t="str">
        <f t="shared" si="764"/>
        <v/>
      </c>
      <c r="Q4882" s="89" t="e">
        <f t="shared" si="765"/>
        <v>#VALUE!</v>
      </c>
      <c r="R4882" s="89" t="e">
        <f t="shared" si="766"/>
        <v>#VALUE!</v>
      </c>
      <c r="S4882" s="173">
        <f>'HP-Api, V2-Sep24'!AS4884</f>
        <v>0</v>
      </c>
      <c r="T4882" s="89">
        <f t="shared" si="767"/>
        <v>1</v>
      </c>
      <c r="U4882" s="90" t="e">
        <f t="shared" si="768"/>
        <v>#DIV/0!</v>
      </c>
      <c r="V4882" s="91" t="e">
        <f t="shared" si="769"/>
        <v>#DIV/0!</v>
      </c>
    </row>
    <row r="4883" spans="1:22" x14ac:dyDescent="0.3">
      <c r="A4883" s="88">
        <f>'HP-Api, V2-Sep24'!D4885</f>
        <v>0</v>
      </c>
      <c r="B4883" s="88" cm="1">
        <f t="array" ref="B4883">IF(OR(A4883=DATA!$H$2:$H$13),3,IF(OR(A4883=DATA!$H$14:$H$119),2,1))</f>
        <v>1</v>
      </c>
      <c r="C4883" s="88">
        <f>'HP-Api, V2-Sep24'!G4885</f>
        <v>0</v>
      </c>
      <c r="D4883" s="89" t="str">
        <f>IF(AND(C4883&gt;='Risk(dist, colmena)'!$C$9, C4883&lt;='Risk(dist, colmena)'!$E$9), 1, IF(AND(C4883&gt;'Risk(dist, colmena)'!$C$10, C4883&lt;='Risk(dist, colmena)'!$E$10), 2, IF(C4883&gt;='Risk(dist, colmena)'!$C$11, 3, "")))</f>
        <v/>
      </c>
      <c r="E4883" s="173">
        <f>'HP-Api, V2-Sep24'!L4885</f>
        <v>0</v>
      </c>
      <c r="F4883" s="173" t="str">
        <f>IF(AND(E4883&gt;='Risk(dist, colmena)'!$H$9, E4883&lt;='Risk(dist, colmena)'!$J$9), 1, IF(AND(E4883&gt;'Risk(dist, colmena)'!$H$10, E4883&lt;='Risk(dist, colmena)'!$J$10), 2, IF(E4883&gt;='Risk(dist, colmena)'!$H$11, 3, "")))</f>
        <v/>
      </c>
      <c r="G4883" s="88">
        <f>'HP-Api, V2-Sep24'!AH4885</f>
        <v>0</v>
      </c>
      <c r="H4883" s="89" t="str">
        <f t="shared" si="761"/>
        <v/>
      </c>
      <c r="I4883" s="194" t="e">
        <f>('HP-Api, V2-Sep24'!AK4885-'HP-Api, V2-Sep24'!S4885)/'HP-Api, V2-Sep24'!S4885</f>
        <v>#DIV/0!</v>
      </c>
      <c r="J4883" s="89" t="e">
        <f t="shared" si="762"/>
        <v>#DIV/0!</v>
      </c>
      <c r="K4883" s="195">
        <f>'HP-Api, V2-Sep24'!AQ4885</f>
        <v>0</v>
      </c>
      <c r="L4883" s="89">
        <f t="shared" si="763"/>
        <v>1</v>
      </c>
      <c r="M4883" s="88">
        <f>'HP-Api, V2-Sep24'!AM4885</f>
        <v>0</v>
      </c>
      <c r="N4883" s="89" t="str">
        <f t="shared" si="760"/>
        <v/>
      </c>
      <c r="O4883" s="88">
        <f>'HP-Api, V2-Sep24'!AR4885</f>
        <v>0</v>
      </c>
      <c r="P4883" s="89" t="str">
        <f t="shared" si="764"/>
        <v/>
      </c>
      <c r="Q4883" s="89" t="e">
        <f t="shared" si="765"/>
        <v>#VALUE!</v>
      </c>
      <c r="R4883" s="89" t="e">
        <f t="shared" si="766"/>
        <v>#VALUE!</v>
      </c>
      <c r="S4883" s="173">
        <f>'HP-Api, V2-Sep24'!AS4885</f>
        <v>0</v>
      </c>
      <c r="T4883" s="89">
        <f t="shared" si="767"/>
        <v>1</v>
      </c>
      <c r="U4883" s="90" t="e">
        <f t="shared" si="768"/>
        <v>#DIV/0!</v>
      </c>
      <c r="V4883" s="91" t="e">
        <f t="shared" si="769"/>
        <v>#DIV/0!</v>
      </c>
    </row>
    <row r="4884" spans="1:22" x14ac:dyDescent="0.3">
      <c r="A4884" s="88">
        <f>'HP-Api, V2-Sep24'!D4886</f>
        <v>0</v>
      </c>
      <c r="B4884" s="88" cm="1">
        <f t="array" ref="B4884">IF(OR(A4884=DATA!$H$2:$H$13),3,IF(OR(A4884=DATA!$H$14:$H$119),2,1))</f>
        <v>1</v>
      </c>
      <c r="C4884" s="88">
        <f>'HP-Api, V2-Sep24'!G4886</f>
        <v>0</v>
      </c>
      <c r="D4884" s="89" t="str">
        <f>IF(AND(C4884&gt;='Risk(dist, colmena)'!$C$9, C4884&lt;='Risk(dist, colmena)'!$E$9), 1, IF(AND(C4884&gt;'Risk(dist, colmena)'!$C$10, C4884&lt;='Risk(dist, colmena)'!$E$10), 2, IF(C4884&gt;='Risk(dist, colmena)'!$C$11, 3, "")))</f>
        <v/>
      </c>
      <c r="E4884" s="173">
        <f>'HP-Api, V2-Sep24'!L4886</f>
        <v>0</v>
      </c>
      <c r="F4884" s="173" t="str">
        <f>IF(AND(E4884&gt;='Risk(dist, colmena)'!$H$9, E4884&lt;='Risk(dist, colmena)'!$J$9), 1, IF(AND(E4884&gt;'Risk(dist, colmena)'!$H$10, E4884&lt;='Risk(dist, colmena)'!$J$10), 2, IF(E4884&gt;='Risk(dist, colmena)'!$H$11, 3, "")))</f>
        <v/>
      </c>
      <c r="G4884" s="88">
        <f>'HP-Api, V2-Sep24'!AH4886</f>
        <v>0</v>
      </c>
      <c r="H4884" s="89" t="str">
        <f t="shared" si="761"/>
        <v/>
      </c>
      <c r="I4884" s="194" t="e">
        <f>('HP-Api, V2-Sep24'!AK4886-'HP-Api, V2-Sep24'!S4886)/'HP-Api, V2-Sep24'!S4886</f>
        <v>#DIV/0!</v>
      </c>
      <c r="J4884" s="89" t="e">
        <f t="shared" si="762"/>
        <v>#DIV/0!</v>
      </c>
      <c r="K4884" s="195">
        <f>'HP-Api, V2-Sep24'!AQ4886</f>
        <v>0</v>
      </c>
      <c r="L4884" s="89">
        <f t="shared" si="763"/>
        <v>1</v>
      </c>
      <c r="M4884" s="88">
        <f>'HP-Api, V2-Sep24'!AM4886</f>
        <v>0</v>
      </c>
      <c r="N4884" s="89" t="str">
        <f t="shared" si="760"/>
        <v/>
      </c>
      <c r="O4884" s="88">
        <f>'HP-Api, V2-Sep24'!AR4886</f>
        <v>0</v>
      </c>
      <c r="P4884" s="89" t="str">
        <f t="shared" si="764"/>
        <v/>
      </c>
      <c r="Q4884" s="89" t="e">
        <f t="shared" si="765"/>
        <v>#VALUE!</v>
      </c>
      <c r="R4884" s="89" t="e">
        <f t="shared" si="766"/>
        <v>#VALUE!</v>
      </c>
      <c r="S4884" s="173">
        <f>'HP-Api, V2-Sep24'!AS4886</f>
        <v>0</v>
      </c>
      <c r="T4884" s="89">
        <f t="shared" si="767"/>
        <v>1</v>
      </c>
      <c r="U4884" s="90" t="e">
        <f t="shared" si="768"/>
        <v>#DIV/0!</v>
      </c>
      <c r="V4884" s="91" t="e">
        <f t="shared" si="769"/>
        <v>#DIV/0!</v>
      </c>
    </row>
    <row r="4885" spans="1:22" x14ac:dyDescent="0.3">
      <c r="A4885" s="88">
        <f>'HP-Api, V2-Sep24'!D4887</f>
        <v>0</v>
      </c>
      <c r="B4885" s="88" cm="1">
        <f t="array" ref="B4885">IF(OR(A4885=DATA!$H$2:$H$13),3,IF(OR(A4885=DATA!$H$14:$H$119),2,1))</f>
        <v>1</v>
      </c>
      <c r="C4885" s="88">
        <f>'HP-Api, V2-Sep24'!G4887</f>
        <v>0</v>
      </c>
      <c r="D4885" s="89" t="str">
        <f>IF(AND(C4885&gt;='Risk(dist, colmena)'!$C$9, C4885&lt;='Risk(dist, colmena)'!$E$9), 1, IF(AND(C4885&gt;'Risk(dist, colmena)'!$C$10, C4885&lt;='Risk(dist, colmena)'!$E$10), 2, IF(C4885&gt;='Risk(dist, colmena)'!$C$11, 3, "")))</f>
        <v/>
      </c>
      <c r="E4885" s="173">
        <f>'HP-Api, V2-Sep24'!L4887</f>
        <v>0</v>
      </c>
      <c r="F4885" s="173" t="str">
        <f>IF(AND(E4885&gt;='Risk(dist, colmena)'!$H$9, E4885&lt;='Risk(dist, colmena)'!$J$9), 1, IF(AND(E4885&gt;'Risk(dist, colmena)'!$H$10, E4885&lt;='Risk(dist, colmena)'!$J$10), 2, IF(E4885&gt;='Risk(dist, colmena)'!$H$11, 3, "")))</f>
        <v/>
      </c>
      <c r="G4885" s="88">
        <f>'HP-Api, V2-Sep24'!AH4887</f>
        <v>0</v>
      </c>
      <c r="H4885" s="89" t="str">
        <f t="shared" si="761"/>
        <v/>
      </c>
      <c r="I4885" s="194" t="e">
        <f>('HP-Api, V2-Sep24'!AK4887-'HP-Api, V2-Sep24'!S4887)/'HP-Api, V2-Sep24'!S4887</f>
        <v>#DIV/0!</v>
      </c>
      <c r="J4885" s="89" t="e">
        <f t="shared" si="762"/>
        <v>#DIV/0!</v>
      </c>
      <c r="K4885" s="195">
        <f>'HP-Api, V2-Sep24'!AQ4887</f>
        <v>0</v>
      </c>
      <c r="L4885" s="89">
        <f t="shared" si="763"/>
        <v>1</v>
      </c>
      <c r="M4885" s="88">
        <f>'HP-Api, V2-Sep24'!AM4887</f>
        <v>0</v>
      </c>
      <c r="N4885" s="89" t="str">
        <f t="shared" si="760"/>
        <v/>
      </c>
      <c r="O4885" s="88">
        <f>'HP-Api, V2-Sep24'!AR4887</f>
        <v>0</v>
      </c>
      <c r="P4885" s="89" t="str">
        <f t="shared" si="764"/>
        <v/>
      </c>
      <c r="Q4885" s="89" t="e">
        <f t="shared" si="765"/>
        <v>#VALUE!</v>
      </c>
      <c r="R4885" s="89" t="e">
        <f t="shared" si="766"/>
        <v>#VALUE!</v>
      </c>
      <c r="S4885" s="173">
        <f>'HP-Api, V2-Sep24'!AS4887</f>
        <v>0</v>
      </c>
      <c r="T4885" s="89">
        <f t="shared" si="767"/>
        <v>1</v>
      </c>
      <c r="U4885" s="90" t="e">
        <f t="shared" si="768"/>
        <v>#DIV/0!</v>
      </c>
      <c r="V4885" s="91" t="e">
        <f t="shared" si="769"/>
        <v>#DIV/0!</v>
      </c>
    </row>
    <row r="4886" spans="1:22" x14ac:dyDescent="0.3">
      <c r="A4886" s="88">
        <f>'HP-Api, V2-Sep24'!D4888</f>
        <v>0</v>
      </c>
      <c r="B4886" s="88" cm="1">
        <f t="array" ref="B4886">IF(OR(A4886=DATA!$H$2:$H$13),3,IF(OR(A4886=DATA!$H$14:$H$119),2,1))</f>
        <v>1</v>
      </c>
      <c r="C4886" s="88">
        <f>'HP-Api, V2-Sep24'!G4888</f>
        <v>0</v>
      </c>
      <c r="D4886" s="89" t="str">
        <f>IF(AND(C4886&gt;='Risk(dist, colmena)'!$C$9, C4886&lt;='Risk(dist, colmena)'!$E$9), 1, IF(AND(C4886&gt;'Risk(dist, colmena)'!$C$10, C4886&lt;='Risk(dist, colmena)'!$E$10), 2, IF(C4886&gt;='Risk(dist, colmena)'!$C$11, 3, "")))</f>
        <v/>
      </c>
      <c r="E4886" s="173">
        <f>'HP-Api, V2-Sep24'!L4888</f>
        <v>0</v>
      </c>
      <c r="F4886" s="173" t="str">
        <f>IF(AND(E4886&gt;='Risk(dist, colmena)'!$H$9, E4886&lt;='Risk(dist, colmena)'!$J$9), 1, IF(AND(E4886&gt;'Risk(dist, colmena)'!$H$10, E4886&lt;='Risk(dist, colmena)'!$J$10), 2, IF(E4886&gt;='Risk(dist, colmena)'!$H$11, 3, "")))</f>
        <v/>
      </c>
      <c r="G4886" s="88">
        <f>'HP-Api, V2-Sep24'!AH4888</f>
        <v>0</v>
      </c>
      <c r="H4886" s="89" t="str">
        <f t="shared" si="761"/>
        <v/>
      </c>
      <c r="I4886" s="194" t="e">
        <f>('HP-Api, V2-Sep24'!AK4888-'HP-Api, V2-Sep24'!S4888)/'HP-Api, V2-Sep24'!S4888</f>
        <v>#DIV/0!</v>
      </c>
      <c r="J4886" s="89" t="e">
        <f t="shared" si="762"/>
        <v>#DIV/0!</v>
      </c>
      <c r="K4886" s="195">
        <f>'HP-Api, V2-Sep24'!AQ4888</f>
        <v>0</v>
      </c>
      <c r="L4886" s="89">
        <f t="shared" si="763"/>
        <v>1</v>
      </c>
      <c r="M4886" s="88">
        <f>'HP-Api, V2-Sep24'!AM4888</f>
        <v>0</v>
      </c>
      <c r="N4886" s="89" t="str">
        <f t="shared" si="760"/>
        <v/>
      </c>
      <c r="O4886" s="88">
        <f>'HP-Api, V2-Sep24'!AR4888</f>
        <v>0</v>
      </c>
      <c r="P4886" s="89" t="str">
        <f t="shared" si="764"/>
        <v/>
      </c>
      <c r="Q4886" s="89" t="e">
        <f t="shared" si="765"/>
        <v>#VALUE!</v>
      </c>
      <c r="R4886" s="89" t="e">
        <f t="shared" si="766"/>
        <v>#VALUE!</v>
      </c>
      <c r="S4886" s="173">
        <f>'HP-Api, V2-Sep24'!AS4888</f>
        <v>0</v>
      </c>
      <c r="T4886" s="89">
        <f t="shared" si="767"/>
        <v>1</v>
      </c>
      <c r="U4886" s="90" t="e">
        <f t="shared" si="768"/>
        <v>#DIV/0!</v>
      </c>
      <c r="V4886" s="91" t="e">
        <f t="shared" si="769"/>
        <v>#DIV/0!</v>
      </c>
    </row>
    <row r="4887" spans="1:22" x14ac:dyDescent="0.3">
      <c r="A4887" s="88">
        <f>'HP-Api, V2-Sep24'!D4889</f>
        <v>0</v>
      </c>
      <c r="B4887" s="88" cm="1">
        <f t="array" ref="B4887">IF(OR(A4887=DATA!$H$2:$H$13),3,IF(OR(A4887=DATA!$H$14:$H$119),2,1))</f>
        <v>1</v>
      </c>
      <c r="C4887" s="88">
        <f>'HP-Api, V2-Sep24'!G4889</f>
        <v>0</v>
      </c>
      <c r="D4887" s="89" t="str">
        <f>IF(AND(C4887&gt;='Risk(dist, colmena)'!$C$9, C4887&lt;='Risk(dist, colmena)'!$E$9), 1, IF(AND(C4887&gt;'Risk(dist, colmena)'!$C$10, C4887&lt;='Risk(dist, colmena)'!$E$10), 2, IF(C4887&gt;='Risk(dist, colmena)'!$C$11, 3, "")))</f>
        <v/>
      </c>
      <c r="E4887" s="173">
        <f>'HP-Api, V2-Sep24'!L4889</f>
        <v>0</v>
      </c>
      <c r="F4887" s="173" t="str">
        <f>IF(AND(E4887&gt;='Risk(dist, colmena)'!$H$9, E4887&lt;='Risk(dist, colmena)'!$J$9), 1, IF(AND(E4887&gt;'Risk(dist, colmena)'!$H$10, E4887&lt;='Risk(dist, colmena)'!$J$10), 2, IF(E4887&gt;='Risk(dist, colmena)'!$H$11, 3, "")))</f>
        <v/>
      </c>
      <c r="G4887" s="88">
        <f>'HP-Api, V2-Sep24'!AH4889</f>
        <v>0</v>
      </c>
      <c r="H4887" s="89" t="str">
        <f t="shared" si="761"/>
        <v/>
      </c>
      <c r="I4887" s="194" t="e">
        <f>('HP-Api, V2-Sep24'!AK4889-'HP-Api, V2-Sep24'!S4889)/'HP-Api, V2-Sep24'!S4889</f>
        <v>#DIV/0!</v>
      </c>
      <c r="J4887" s="89" t="e">
        <f t="shared" si="762"/>
        <v>#DIV/0!</v>
      </c>
      <c r="K4887" s="195">
        <f>'HP-Api, V2-Sep24'!AQ4889</f>
        <v>0</v>
      </c>
      <c r="L4887" s="89">
        <f t="shared" si="763"/>
        <v>1</v>
      </c>
      <c r="M4887" s="88">
        <f>'HP-Api, V2-Sep24'!AM4889</f>
        <v>0</v>
      </c>
      <c r="N4887" s="89" t="str">
        <f t="shared" si="760"/>
        <v/>
      </c>
      <c r="O4887" s="88">
        <f>'HP-Api, V2-Sep24'!AR4889</f>
        <v>0</v>
      </c>
      <c r="P4887" s="89" t="str">
        <f t="shared" si="764"/>
        <v/>
      </c>
      <c r="Q4887" s="89" t="e">
        <f t="shared" si="765"/>
        <v>#VALUE!</v>
      </c>
      <c r="R4887" s="89" t="e">
        <f t="shared" si="766"/>
        <v>#VALUE!</v>
      </c>
      <c r="S4887" s="173">
        <f>'HP-Api, V2-Sep24'!AS4889</f>
        <v>0</v>
      </c>
      <c r="T4887" s="89">
        <f t="shared" si="767"/>
        <v>1</v>
      </c>
      <c r="U4887" s="90" t="e">
        <f t="shared" si="768"/>
        <v>#DIV/0!</v>
      </c>
      <c r="V4887" s="91" t="e">
        <f t="shared" si="769"/>
        <v>#DIV/0!</v>
      </c>
    </row>
    <row r="4888" spans="1:22" x14ac:dyDescent="0.3">
      <c r="A4888" s="88">
        <f>'HP-Api, V2-Sep24'!D4890</f>
        <v>0</v>
      </c>
      <c r="B4888" s="88" cm="1">
        <f t="array" ref="B4888">IF(OR(A4888=DATA!$H$2:$H$13),3,IF(OR(A4888=DATA!$H$14:$H$119),2,1))</f>
        <v>1</v>
      </c>
      <c r="C4888" s="88">
        <f>'HP-Api, V2-Sep24'!G4890</f>
        <v>0</v>
      </c>
      <c r="D4888" s="89" t="str">
        <f>IF(AND(C4888&gt;='Risk(dist, colmena)'!$C$9, C4888&lt;='Risk(dist, colmena)'!$E$9), 1, IF(AND(C4888&gt;'Risk(dist, colmena)'!$C$10, C4888&lt;='Risk(dist, colmena)'!$E$10), 2, IF(C4888&gt;='Risk(dist, colmena)'!$C$11, 3, "")))</f>
        <v/>
      </c>
      <c r="E4888" s="173">
        <f>'HP-Api, V2-Sep24'!L4890</f>
        <v>0</v>
      </c>
      <c r="F4888" s="173" t="str">
        <f>IF(AND(E4888&gt;='Risk(dist, colmena)'!$H$9, E4888&lt;='Risk(dist, colmena)'!$J$9), 1, IF(AND(E4888&gt;'Risk(dist, colmena)'!$H$10, E4888&lt;='Risk(dist, colmena)'!$J$10), 2, IF(E4888&gt;='Risk(dist, colmena)'!$H$11, 3, "")))</f>
        <v/>
      </c>
      <c r="G4888" s="88">
        <f>'HP-Api, V2-Sep24'!AH4890</f>
        <v>0</v>
      </c>
      <c r="H4888" s="89" t="str">
        <f t="shared" si="761"/>
        <v/>
      </c>
      <c r="I4888" s="194" t="e">
        <f>('HP-Api, V2-Sep24'!AK4890-'HP-Api, V2-Sep24'!S4890)/'HP-Api, V2-Sep24'!S4890</f>
        <v>#DIV/0!</v>
      </c>
      <c r="J4888" s="89" t="e">
        <f t="shared" si="762"/>
        <v>#DIV/0!</v>
      </c>
      <c r="K4888" s="195">
        <f>'HP-Api, V2-Sep24'!AQ4890</f>
        <v>0</v>
      </c>
      <c r="L4888" s="89">
        <f t="shared" si="763"/>
        <v>1</v>
      </c>
      <c r="M4888" s="88">
        <f>'HP-Api, V2-Sep24'!AM4890</f>
        <v>0</v>
      </c>
      <c r="N4888" s="89" t="str">
        <f t="shared" si="760"/>
        <v/>
      </c>
      <c r="O4888" s="88">
        <f>'HP-Api, V2-Sep24'!AR4890</f>
        <v>0</v>
      </c>
      <c r="P4888" s="89" t="str">
        <f t="shared" si="764"/>
        <v/>
      </c>
      <c r="Q4888" s="89" t="e">
        <f t="shared" si="765"/>
        <v>#VALUE!</v>
      </c>
      <c r="R4888" s="89" t="e">
        <f t="shared" si="766"/>
        <v>#VALUE!</v>
      </c>
      <c r="S4888" s="173">
        <f>'HP-Api, V2-Sep24'!AS4890</f>
        <v>0</v>
      </c>
      <c r="T4888" s="89">
        <f t="shared" si="767"/>
        <v>1</v>
      </c>
      <c r="U4888" s="90" t="e">
        <f t="shared" si="768"/>
        <v>#DIV/0!</v>
      </c>
      <c r="V4888" s="91" t="e">
        <f t="shared" si="769"/>
        <v>#DIV/0!</v>
      </c>
    </row>
    <row r="4889" spans="1:22" x14ac:dyDescent="0.3">
      <c r="A4889" s="88">
        <f>'HP-Api, V2-Sep24'!D4891</f>
        <v>0</v>
      </c>
      <c r="B4889" s="88" cm="1">
        <f t="array" ref="B4889">IF(OR(A4889=DATA!$H$2:$H$13),3,IF(OR(A4889=DATA!$H$14:$H$119),2,1))</f>
        <v>1</v>
      </c>
      <c r="C4889" s="88">
        <f>'HP-Api, V2-Sep24'!G4891</f>
        <v>0</v>
      </c>
      <c r="D4889" s="89" t="str">
        <f>IF(AND(C4889&gt;='Risk(dist, colmena)'!$C$9, C4889&lt;='Risk(dist, colmena)'!$E$9), 1, IF(AND(C4889&gt;'Risk(dist, colmena)'!$C$10, C4889&lt;='Risk(dist, colmena)'!$E$10), 2, IF(C4889&gt;='Risk(dist, colmena)'!$C$11, 3, "")))</f>
        <v/>
      </c>
      <c r="E4889" s="173">
        <f>'HP-Api, V2-Sep24'!L4891</f>
        <v>0</v>
      </c>
      <c r="F4889" s="173" t="str">
        <f>IF(AND(E4889&gt;='Risk(dist, colmena)'!$H$9, E4889&lt;='Risk(dist, colmena)'!$J$9), 1, IF(AND(E4889&gt;'Risk(dist, colmena)'!$H$10, E4889&lt;='Risk(dist, colmena)'!$J$10), 2, IF(E4889&gt;='Risk(dist, colmena)'!$H$11, 3, "")))</f>
        <v/>
      </c>
      <c r="G4889" s="88">
        <f>'HP-Api, V2-Sep24'!AH4891</f>
        <v>0</v>
      </c>
      <c r="H4889" s="89" t="str">
        <f t="shared" si="761"/>
        <v/>
      </c>
      <c r="I4889" s="194" t="e">
        <f>('HP-Api, V2-Sep24'!AK4891-'HP-Api, V2-Sep24'!S4891)/'HP-Api, V2-Sep24'!S4891</f>
        <v>#DIV/0!</v>
      </c>
      <c r="J4889" s="89" t="e">
        <f t="shared" si="762"/>
        <v>#DIV/0!</v>
      </c>
      <c r="K4889" s="195">
        <f>'HP-Api, V2-Sep24'!AQ4891</f>
        <v>0</v>
      </c>
      <c r="L4889" s="89">
        <f t="shared" si="763"/>
        <v>1</v>
      </c>
      <c r="M4889" s="88">
        <f>'HP-Api, V2-Sep24'!AM4891</f>
        <v>0</v>
      </c>
      <c r="N4889" s="89" t="str">
        <f t="shared" si="760"/>
        <v/>
      </c>
      <c r="O4889" s="88">
        <f>'HP-Api, V2-Sep24'!AR4891</f>
        <v>0</v>
      </c>
      <c r="P4889" s="89" t="str">
        <f t="shared" si="764"/>
        <v/>
      </c>
      <c r="Q4889" s="89" t="e">
        <f t="shared" si="765"/>
        <v>#VALUE!</v>
      </c>
      <c r="R4889" s="89" t="e">
        <f t="shared" si="766"/>
        <v>#VALUE!</v>
      </c>
      <c r="S4889" s="173">
        <f>'HP-Api, V2-Sep24'!AS4891</f>
        <v>0</v>
      </c>
      <c r="T4889" s="89">
        <f t="shared" si="767"/>
        <v>1</v>
      </c>
      <c r="U4889" s="90" t="e">
        <f t="shared" si="768"/>
        <v>#DIV/0!</v>
      </c>
      <c r="V4889" s="91" t="e">
        <f t="shared" si="769"/>
        <v>#DIV/0!</v>
      </c>
    </row>
    <row r="4890" spans="1:22" x14ac:dyDescent="0.3">
      <c r="A4890" s="88">
        <f>'HP-Api, V2-Sep24'!D4892</f>
        <v>0</v>
      </c>
      <c r="B4890" s="88" cm="1">
        <f t="array" ref="B4890">IF(OR(A4890=DATA!$H$2:$H$13),3,IF(OR(A4890=DATA!$H$14:$H$119),2,1))</f>
        <v>1</v>
      </c>
      <c r="C4890" s="88">
        <f>'HP-Api, V2-Sep24'!G4892</f>
        <v>0</v>
      </c>
      <c r="D4890" s="89" t="str">
        <f>IF(AND(C4890&gt;='Risk(dist, colmena)'!$C$9, C4890&lt;='Risk(dist, colmena)'!$E$9), 1, IF(AND(C4890&gt;'Risk(dist, colmena)'!$C$10, C4890&lt;='Risk(dist, colmena)'!$E$10), 2, IF(C4890&gt;='Risk(dist, colmena)'!$C$11, 3, "")))</f>
        <v/>
      </c>
      <c r="E4890" s="173">
        <f>'HP-Api, V2-Sep24'!L4892</f>
        <v>0</v>
      </c>
      <c r="F4890" s="173" t="str">
        <f>IF(AND(E4890&gt;='Risk(dist, colmena)'!$H$9, E4890&lt;='Risk(dist, colmena)'!$J$9), 1, IF(AND(E4890&gt;'Risk(dist, colmena)'!$H$10, E4890&lt;='Risk(dist, colmena)'!$J$10), 2, IF(E4890&gt;='Risk(dist, colmena)'!$H$11, 3, "")))</f>
        <v/>
      </c>
      <c r="G4890" s="88">
        <f>'HP-Api, V2-Sep24'!AH4892</f>
        <v>0</v>
      </c>
      <c r="H4890" s="89" t="str">
        <f t="shared" si="761"/>
        <v/>
      </c>
      <c r="I4890" s="194" t="e">
        <f>('HP-Api, V2-Sep24'!AK4892-'HP-Api, V2-Sep24'!S4892)/'HP-Api, V2-Sep24'!S4892</f>
        <v>#DIV/0!</v>
      </c>
      <c r="J4890" s="89" t="e">
        <f t="shared" si="762"/>
        <v>#DIV/0!</v>
      </c>
      <c r="K4890" s="195">
        <f>'HP-Api, V2-Sep24'!AQ4892</f>
        <v>0</v>
      </c>
      <c r="L4890" s="89">
        <f t="shared" si="763"/>
        <v>1</v>
      </c>
      <c r="M4890" s="88">
        <f>'HP-Api, V2-Sep24'!AM4892</f>
        <v>0</v>
      </c>
      <c r="N4890" s="89" t="str">
        <f t="shared" si="760"/>
        <v/>
      </c>
      <c r="O4890" s="88">
        <f>'HP-Api, V2-Sep24'!AR4892</f>
        <v>0</v>
      </c>
      <c r="P4890" s="89" t="str">
        <f t="shared" si="764"/>
        <v/>
      </c>
      <c r="Q4890" s="89" t="e">
        <f t="shared" si="765"/>
        <v>#VALUE!</v>
      </c>
      <c r="R4890" s="89" t="e">
        <f t="shared" si="766"/>
        <v>#VALUE!</v>
      </c>
      <c r="S4890" s="173">
        <f>'HP-Api, V2-Sep24'!AS4892</f>
        <v>0</v>
      </c>
      <c r="T4890" s="89">
        <f t="shared" si="767"/>
        <v>1</v>
      </c>
      <c r="U4890" s="90" t="e">
        <f t="shared" si="768"/>
        <v>#DIV/0!</v>
      </c>
      <c r="V4890" s="91" t="e">
        <f t="shared" si="769"/>
        <v>#DIV/0!</v>
      </c>
    </row>
    <row r="4891" spans="1:22" x14ac:dyDescent="0.3">
      <c r="A4891" s="88">
        <f>'HP-Api, V2-Sep24'!D4893</f>
        <v>0</v>
      </c>
      <c r="B4891" s="88" cm="1">
        <f t="array" ref="B4891">IF(OR(A4891=DATA!$H$2:$H$13),3,IF(OR(A4891=DATA!$H$14:$H$119),2,1))</f>
        <v>1</v>
      </c>
      <c r="C4891" s="88">
        <f>'HP-Api, V2-Sep24'!G4893</f>
        <v>0</v>
      </c>
      <c r="D4891" s="89" t="str">
        <f>IF(AND(C4891&gt;='Risk(dist, colmena)'!$C$9, C4891&lt;='Risk(dist, colmena)'!$E$9), 1, IF(AND(C4891&gt;'Risk(dist, colmena)'!$C$10, C4891&lt;='Risk(dist, colmena)'!$E$10), 2, IF(C4891&gt;='Risk(dist, colmena)'!$C$11, 3, "")))</f>
        <v/>
      </c>
      <c r="E4891" s="173">
        <f>'HP-Api, V2-Sep24'!L4893</f>
        <v>0</v>
      </c>
      <c r="F4891" s="173" t="str">
        <f>IF(AND(E4891&gt;='Risk(dist, colmena)'!$H$9, E4891&lt;='Risk(dist, colmena)'!$J$9), 1, IF(AND(E4891&gt;'Risk(dist, colmena)'!$H$10, E4891&lt;='Risk(dist, colmena)'!$J$10), 2, IF(E4891&gt;='Risk(dist, colmena)'!$H$11, 3, "")))</f>
        <v/>
      </c>
      <c r="G4891" s="88">
        <f>'HP-Api, V2-Sep24'!AH4893</f>
        <v>0</v>
      </c>
      <c r="H4891" s="89" t="str">
        <f t="shared" si="761"/>
        <v/>
      </c>
      <c r="I4891" s="194" t="e">
        <f>('HP-Api, V2-Sep24'!AK4893-'HP-Api, V2-Sep24'!S4893)/'HP-Api, V2-Sep24'!S4893</f>
        <v>#DIV/0!</v>
      </c>
      <c r="J4891" s="89" t="e">
        <f t="shared" si="762"/>
        <v>#DIV/0!</v>
      </c>
      <c r="K4891" s="195">
        <f>'HP-Api, V2-Sep24'!AQ4893</f>
        <v>0</v>
      </c>
      <c r="L4891" s="89">
        <f t="shared" si="763"/>
        <v>1</v>
      </c>
      <c r="M4891" s="88">
        <f>'HP-Api, V2-Sep24'!AM4893</f>
        <v>0</v>
      </c>
      <c r="N4891" s="89" t="str">
        <f t="shared" si="760"/>
        <v/>
      </c>
      <c r="O4891" s="88">
        <f>'HP-Api, V2-Sep24'!AR4893</f>
        <v>0</v>
      </c>
      <c r="P4891" s="89" t="str">
        <f t="shared" si="764"/>
        <v/>
      </c>
      <c r="Q4891" s="89" t="e">
        <f t="shared" si="765"/>
        <v>#VALUE!</v>
      </c>
      <c r="R4891" s="89" t="e">
        <f t="shared" si="766"/>
        <v>#VALUE!</v>
      </c>
      <c r="S4891" s="173">
        <f>'HP-Api, V2-Sep24'!AS4893</f>
        <v>0</v>
      </c>
      <c r="T4891" s="89">
        <f t="shared" si="767"/>
        <v>1</v>
      </c>
      <c r="U4891" s="90" t="e">
        <f t="shared" si="768"/>
        <v>#DIV/0!</v>
      </c>
      <c r="V4891" s="91" t="e">
        <f t="shared" si="769"/>
        <v>#DIV/0!</v>
      </c>
    </row>
    <row r="4892" spans="1:22" x14ac:dyDescent="0.3">
      <c r="A4892" s="88">
        <f>'HP-Api, V2-Sep24'!D4894</f>
        <v>0</v>
      </c>
      <c r="B4892" s="88" cm="1">
        <f t="array" ref="B4892">IF(OR(A4892=DATA!$H$2:$H$13),3,IF(OR(A4892=DATA!$H$14:$H$119),2,1))</f>
        <v>1</v>
      </c>
      <c r="C4892" s="88">
        <f>'HP-Api, V2-Sep24'!G4894</f>
        <v>0</v>
      </c>
      <c r="D4892" s="89" t="str">
        <f>IF(AND(C4892&gt;='Risk(dist, colmena)'!$C$9, C4892&lt;='Risk(dist, colmena)'!$E$9), 1, IF(AND(C4892&gt;'Risk(dist, colmena)'!$C$10, C4892&lt;='Risk(dist, colmena)'!$E$10), 2, IF(C4892&gt;='Risk(dist, colmena)'!$C$11, 3, "")))</f>
        <v/>
      </c>
      <c r="E4892" s="173">
        <f>'HP-Api, V2-Sep24'!L4894</f>
        <v>0</v>
      </c>
      <c r="F4892" s="173" t="str">
        <f>IF(AND(E4892&gt;='Risk(dist, colmena)'!$H$9, E4892&lt;='Risk(dist, colmena)'!$J$9), 1, IF(AND(E4892&gt;'Risk(dist, colmena)'!$H$10, E4892&lt;='Risk(dist, colmena)'!$J$10), 2, IF(E4892&gt;='Risk(dist, colmena)'!$H$11, 3, "")))</f>
        <v/>
      </c>
      <c r="G4892" s="88">
        <f>'HP-Api, V2-Sep24'!AH4894</f>
        <v>0</v>
      </c>
      <c r="H4892" s="89" t="str">
        <f t="shared" si="761"/>
        <v/>
      </c>
      <c r="I4892" s="194" t="e">
        <f>('HP-Api, V2-Sep24'!AK4894-'HP-Api, V2-Sep24'!S4894)/'HP-Api, V2-Sep24'!S4894</f>
        <v>#DIV/0!</v>
      </c>
      <c r="J4892" s="89" t="e">
        <f t="shared" si="762"/>
        <v>#DIV/0!</v>
      </c>
      <c r="K4892" s="195">
        <f>'HP-Api, V2-Sep24'!AQ4894</f>
        <v>0</v>
      </c>
      <c r="L4892" s="89">
        <f t="shared" si="763"/>
        <v>1</v>
      </c>
      <c r="M4892" s="88">
        <f>'HP-Api, V2-Sep24'!AM4894</f>
        <v>0</v>
      </c>
      <c r="N4892" s="89" t="str">
        <f t="shared" si="760"/>
        <v/>
      </c>
      <c r="O4892" s="88">
        <f>'HP-Api, V2-Sep24'!AR4894</f>
        <v>0</v>
      </c>
      <c r="P4892" s="89" t="str">
        <f t="shared" si="764"/>
        <v/>
      </c>
      <c r="Q4892" s="89" t="e">
        <f t="shared" si="765"/>
        <v>#VALUE!</v>
      </c>
      <c r="R4892" s="89" t="e">
        <f t="shared" si="766"/>
        <v>#VALUE!</v>
      </c>
      <c r="S4892" s="173">
        <f>'HP-Api, V2-Sep24'!AS4894</f>
        <v>0</v>
      </c>
      <c r="T4892" s="89">
        <f t="shared" si="767"/>
        <v>1</v>
      </c>
      <c r="U4892" s="90" t="e">
        <f t="shared" si="768"/>
        <v>#DIV/0!</v>
      </c>
      <c r="V4892" s="91" t="e">
        <f t="shared" si="769"/>
        <v>#DIV/0!</v>
      </c>
    </row>
    <row r="4893" spans="1:22" x14ac:dyDescent="0.3">
      <c r="A4893" s="88">
        <f>'HP-Api, V2-Sep24'!D4895</f>
        <v>0</v>
      </c>
      <c r="B4893" s="88" cm="1">
        <f t="array" ref="B4893">IF(OR(A4893=DATA!$H$2:$H$13),3,IF(OR(A4893=DATA!$H$14:$H$119),2,1))</f>
        <v>1</v>
      </c>
      <c r="C4893" s="88">
        <f>'HP-Api, V2-Sep24'!G4895</f>
        <v>0</v>
      </c>
      <c r="D4893" s="89" t="str">
        <f>IF(AND(C4893&gt;='Risk(dist, colmena)'!$C$9, C4893&lt;='Risk(dist, colmena)'!$E$9), 1, IF(AND(C4893&gt;'Risk(dist, colmena)'!$C$10, C4893&lt;='Risk(dist, colmena)'!$E$10), 2, IF(C4893&gt;='Risk(dist, colmena)'!$C$11, 3, "")))</f>
        <v/>
      </c>
      <c r="E4893" s="173">
        <f>'HP-Api, V2-Sep24'!L4895</f>
        <v>0</v>
      </c>
      <c r="F4893" s="173" t="str">
        <f>IF(AND(E4893&gt;='Risk(dist, colmena)'!$H$9, E4893&lt;='Risk(dist, colmena)'!$J$9), 1, IF(AND(E4893&gt;'Risk(dist, colmena)'!$H$10, E4893&lt;='Risk(dist, colmena)'!$J$10), 2, IF(E4893&gt;='Risk(dist, colmena)'!$H$11, 3, "")))</f>
        <v/>
      </c>
      <c r="G4893" s="88">
        <f>'HP-Api, V2-Sep24'!AH4895</f>
        <v>0</v>
      </c>
      <c r="H4893" s="89" t="str">
        <f t="shared" si="761"/>
        <v/>
      </c>
      <c r="I4893" s="194" t="e">
        <f>('HP-Api, V2-Sep24'!AK4895-'HP-Api, V2-Sep24'!S4895)/'HP-Api, V2-Sep24'!S4895</f>
        <v>#DIV/0!</v>
      </c>
      <c r="J4893" s="89" t="e">
        <f t="shared" si="762"/>
        <v>#DIV/0!</v>
      </c>
      <c r="K4893" s="195">
        <f>'HP-Api, V2-Sep24'!AQ4895</f>
        <v>0</v>
      </c>
      <c r="L4893" s="89">
        <f t="shared" si="763"/>
        <v>1</v>
      </c>
      <c r="M4893" s="88">
        <f>'HP-Api, V2-Sep24'!AM4895</f>
        <v>0</v>
      </c>
      <c r="N4893" s="89" t="str">
        <f t="shared" si="760"/>
        <v/>
      </c>
      <c r="O4893" s="88">
        <f>'HP-Api, V2-Sep24'!AR4895</f>
        <v>0</v>
      </c>
      <c r="P4893" s="89" t="str">
        <f t="shared" si="764"/>
        <v/>
      </c>
      <c r="Q4893" s="89" t="e">
        <f t="shared" si="765"/>
        <v>#VALUE!</v>
      </c>
      <c r="R4893" s="89" t="e">
        <f t="shared" si="766"/>
        <v>#VALUE!</v>
      </c>
      <c r="S4893" s="173">
        <f>'HP-Api, V2-Sep24'!AS4895</f>
        <v>0</v>
      </c>
      <c r="T4893" s="89">
        <f t="shared" si="767"/>
        <v>1</v>
      </c>
      <c r="U4893" s="90" t="e">
        <f t="shared" si="768"/>
        <v>#DIV/0!</v>
      </c>
      <c r="V4893" s="91" t="e">
        <f t="shared" si="769"/>
        <v>#DIV/0!</v>
      </c>
    </row>
    <row r="4894" spans="1:22" x14ac:dyDescent="0.3">
      <c r="A4894" s="88">
        <f>'HP-Api, V2-Sep24'!D4896</f>
        <v>0</v>
      </c>
      <c r="B4894" s="88" cm="1">
        <f t="array" ref="B4894">IF(OR(A4894=DATA!$H$2:$H$13),3,IF(OR(A4894=DATA!$H$14:$H$119),2,1))</f>
        <v>1</v>
      </c>
      <c r="C4894" s="88">
        <f>'HP-Api, V2-Sep24'!G4896</f>
        <v>0</v>
      </c>
      <c r="D4894" s="89" t="str">
        <f>IF(AND(C4894&gt;='Risk(dist, colmena)'!$C$9, C4894&lt;='Risk(dist, colmena)'!$E$9), 1, IF(AND(C4894&gt;'Risk(dist, colmena)'!$C$10, C4894&lt;='Risk(dist, colmena)'!$E$10), 2, IF(C4894&gt;='Risk(dist, colmena)'!$C$11, 3, "")))</f>
        <v/>
      </c>
      <c r="E4894" s="173">
        <f>'HP-Api, V2-Sep24'!L4896</f>
        <v>0</v>
      </c>
      <c r="F4894" s="173" t="str">
        <f>IF(AND(E4894&gt;='Risk(dist, colmena)'!$H$9, E4894&lt;='Risk(dist, colmena)'!$J$9), 1, IF(AND(E4894&gt;'Risk(dist, colmena)'!$H$10, E4894&lt;='Risk(dist, colmena)'!$J$10), 2, IF(E4894&gt;='Risk(dist, colmena)'!$H$11, 3, "")))</f>
        <v/>
      </c>
      <c r="G4894" s="88">
        <f>'HP-Api, V2-Sep24'!AH4896</f>
        <v>0</v>
      </c>
      <c r="H4894" s="89" t="str">
        <f t="shared" si="761"/>
        <v/>
      </c>
      <c r="I4894" s="194" t="e">
        <f>('HP-Api, V2-Sep24'!AK4896-'HP-Api, V2-Sep24'!S4896)/'HP-Api, V2-Sep24'!S4896</f>
        <v>#DIV/0!</v>
      </c>
      <c r="J4894" s="89" t="e">
        <f t="shared" si="762"/>
        <v>#DIV/0!</v>
      </c>
      <c r="K4894" s="195">
        <f>'HP-Api, V2-Sep24'!AQ4896</f>
        <v>0</v>
      </c>
      <c r="L4894" s="89">
        <f t="shared" si="763"/>
        <v>1</v>
      </c>
      <c r="M4894" s="88">
        <f>'HP-Api, V2-Sep24'!AM4896</f>
        <v>0</v>
      </c>
      <c r="N4894" s="89" t="str">
        <f t="shared" si="760"/>
        <v/>
      </c>
      <c r="O4894" s="88">
        <f>'HP-Api, V2-Sep24'!AR4896</f>
        <v>0</v>
      </c>
      <c r="P4894" s="89" t="str">
        <f t="shared" si="764"/>
        <v/>
      </c>
      <c r="Q4894" s="89" t="e">
        <f t="shared" si="765"/>
        <v>#VALUE!</v>
      </c>
      <c r="R4894" s="89" t="e">
        <f t="shared" si="766"/>
        <v>#VALUE!</v>
      </c>
      <c r="S4894" s="173">
        <f>'HP-Api, V2-Sep24'!AS4896</f>
        <v>0</v>
      </c>
      <c r="T4894" s="89">
        <f t="shared" si="767"/>
        <v>1</v>
      </c>
      <c r="U4894" s="90" t="e">
        <f t="shared" si="768"/>
        <v>#DIV/0!</v>
      </c>
      <c r="V4894" s="91" t="e">
        <f t="shared" si="769"/>
        <v>#DIV/0!</v>
      </c>
    </row>
    <row r="4895" spans="1:22" x14ac:dyDescent="0.3">
      <c r="A4895" s="88">
        <f>'HP-Api, V2-Sep24'!D4897</f>
        <v>0</v>
      </c>
      <c r="B4895" s="88" cm="1">
        <f t="array" ref="B4895">IF(OR(A4895=DATA!$H$2:$H$13),3,IF(OR(A4895=DATA!$H$14:$H$119),2,1))</f>
        <v>1</v>
      </c>
      <c r="C4895" s="88">
        <f>'HP-Api, V2-Sep24'!G4897</f>
        <v>0</v>
      </c>
      <c r="D4895" s="89" t="str">
        <f>IF(AND(C4895&gt;='Risk(dist, colmena)'!$C$9, C4895&lt;='Risk(dist, colmena)'!$E$9), 1, IF(AND(C4895&gt;'Risk(dist, colmena)'!$C$10, C4895&lt;='Risk(dist, colmena)'!$E$10), 2, IF(C4895&gt;='Risk(dist, colmena)'!$C$11, 3, "")))</f>
        <v/>
      </c>
      <c r="E4895" s="173">
        <f>'HP-Api, V2-Sep24'!L4897</f>
        <v>0</v>
      </c>
      <c r="F4895" s="173" t="str">
        <f>IF(AND(E4895&gt;='Risk(dist, colmena)'!$H$9, E4895&lt;='Risk(dist, colmena)'!$J$9), 1, IF(AND(E4895&gt;'Risk(dist, colmena)'!$H$10, E4895&lt;='Risk(dist, colmena)'!$J$10), 2, IF(E4895&gt;='Risk(dist, colmena)'!$H$11, 3, "")))</f>
        <v/>
      </c>
      <c r="G4895" s="88">
        <f>'HP-Api, V2-Sep24'!AH4897</f>
        <v>0</v>
      </c>
      <c r="H4895" s="89" t="str">
        <f t="shared" si="761"/>
        <v/>
      </c>
      <c r="I4895" s="194" t="e">
        <f>('HP-Api, V2-Sep24'!AK4897-'HP-Api, V2-Sep24'!S4897)/'HP-Api, V2-Sep24'!S4897</f>
        <v>#DIV/0!</v>
      </c>
      <c r="J4895" s="89" t="e">
        <f t="shared" si="762"/>
        <v>#DIV/0!</v>
      </c>
      <c r="K4895" s="195">
        <f>'HP-Api, V2-Sep24'!AQ4897</f>
        <v>0</v>
      </c>
      <c r="L4895" s="89">
        <f t="shared" si="763"/>
        <v>1</v>
      </c>
      <c r="M4895" s="88">
        <f>'HP-Api, V2-Sep24'!AM4897</f>
        <v>0</v>
      </c>
      <c r="N4895" s="89" t="str">
        <f t="shared" si="760"/>
        <v/>
      </c>
      <c r="O4895" s="88">
        <f>'HP-Api, V2-Sep24'!AR4897</f>
        <v>0</v>
      </c>
      <c r="P4895" s="89" t="str">
        <f t="shared" si="764"/>
        <v/>
      </c>
      <c r="Q4895" s="89" t="e">
        <f t="shared" si="765"/>
        <v>#VALUE!</v>
      </c>
      <c r="R4895" s="89" t="e">
        <f t="shared" si="766"/>
        <v>#VALUE!</v>
      </c>
      <c r="S4895" s="173">
        <f>'HP-Api, V2-Sep24'!AS4897</f>
        <v>0</v>
      </c>
      <c r="T4895" s="89">
        <f t="shared" si="767"/>
        <v>1</v>
      </c>
      <c r="U4895" s="90" t="e">
        <f t="shared" si="768"/>
        <v>#DIV/0!</v>
      </c>
      <c r="V4895" s="91" t="e">
        <f t="shared" si="769"/>
        <v>#DIV/0!</v>
      </c>
    </row>
    <row r="4896" spans="1:22" x14ac:dyDescent="0.3">
      <c r="A4896" s="88">
        <f>'HP-Api, V2-Sep24'!D4898</f>
        <v>0</v>
      </c>
      <c r="B4896" s="88" cm="1">
        <f t="array" ref="B4896">IF(OR(A4896=DATA!$H$2:$H$13),3,IF(OR(A4896=DATA!$H$14:$H$119),2,1))</f>
        <v>1</v>
      </c>
      <c r="C4896" s="88">
        <f>'HP-Api, V2-Sep24'!G4898</f>
        <v>0</v>
      </c>
      <c r="D4896" s="89" t="str">
        <f>IF(AND(C4896&gt;='Risk(dist, colmena)'!$C$9, C4896&lt;='Risk(dist, colmena)'!$E$9), 1, IF(AND(C4896&gt;'Risk(dist, colmena)'!$C$10, C4896&lt;='Risk(dist, colmena)'!$E$10), 2, IF(C4896&gt;='Risk(dist, colmena)'!$C$11, 3, "")))</f>
        <v/>
      </c>
      <c r="E4896" s="173">
        <f>'HP-Api, V2-Sep24'!L4898</f>
        <v>0</v>
      </c>
      <c r="F4896" s="173" t="str">
        <f>IF(AND(E4896&gt;='Risk(dist, colmena)'!$H$9, E4896&lt;='Risk(dist, colmena)'!$J$9), 1, IF(AND(E4896&gt;'Risk(dist, colmena)'!$H$10, E4896&lt;='Risk(dist, colmena)'!$J$10), 2, IF(E4896&gt;='Risk(dist, colmena)'!$H$11, 3, "")))</f>
        <v/>
      </c>
      <c r="G4896" s="88">
        <f>'HP-Api, V2-Sep24'!AH4898</f>
        <v>0</v>
      </c>
      <c r="H4896" s="89" t="str">
        <f t="shared" si="761"/>
        <v/>
      </c>
      <c r="I4896" s="194" t="e">
        <f>('HP-Api, V2-Sep24'!AK4898-'HP-Api, V2-Sep24'!S4898)/'HP-Api, V2-Sep24'!S4898</f>
        <v>#DIV/0!</v>
      </c>
      <c r="J4896" s="89" t="e">
        <f t="shared" si="762"/>
        <v>#DIV/0!</v>
      </c>
      <c r="K4896" s="195">
        <f>'HP-Api, V2-Sep24'!AQ4898</f>
        <v>0</v>
      </c>
      <c r="L4896" s="89">
        <f t="shared" si="763"/>
        <v>1</v>
      </c>
      <c r="M4896" s="88">
        <f>'HP-Api, V2-Sep24'!AM4898</f>
        <v>0</v>
      </c>
      <c r="N4896" s="89" t="str">
        <f t="shared" si="760"/>
        <v/>
      </c>
      <c r="O4896" s="88">
        <f>'HP-Api, V2-Sep24'!AR4898</f>
        <v>0</v>
      </c>
      <c r="P4896" s="89" t="str">
        <f t="shared" si="764"/>
        <v/>
      </c>
      <c r="Q4896" s="89" t="e">
        <f t="shared" si="765"/>
        <v>#VALUE!</v>
      </c>
      <c r="R4896" s="89" t="e">
        <f t="shared" si="766"/>
        <v>#VALUE!</v>
      </c>
      <c r="S4896" s="173">
        <f>'HP-Api, V2-Sep24'!AS4898</f>
        <v>0</v>
      </c>
      <c r="T4896" s="89">
        <f t="shared" si="767"/>
        <v>1</v>
      </c>
      <c r="U4896" s="90" t="e">
        <f t="shared" si="768"/>
        <v>#DIV/0!</v>
      </c>
      <c r="V4896" s="91" t="e">
        <f t="shared" si="769"/>
        <v>#DIV/0!</v>
      </c>
    </row>
    <row r="4897" spans="1:22" x14ac:dyDescent="0.3">
      <c r="A4897" s="88">
        <f>'HP-Api, V2-Sep24'!D4899</f>
        <v>0</v>
      </c>
      <c r="B4897" s="88" cm="1">
        <f t="array" ref="B4897">IF(OR(A4897=DATA!$H$2:$H$13),3,IF(OR(A4897=DATA!$H$14:$H$119),2,1))</f>
        <v>1</v>
      </c>
      <c r="C4897" s="88">
        <f>'HP-Api, V2-Sep24'!G4899</f>
        <v>0</v>
      </c>
      <c r="D4897" s="89" t="str">
        <f>IF(AND(C4897&gt;='Risk(dist, colmena)'!$C$9, C4897&lt;='Risk(dist, colmena)'!$E$9), 1, IF(AND(C4897&gt;'Risk(dist, colmena)'!$C$10, C4897&lt;='Risk(dist, colmena)'!$E$10), 2, IF(C4897&gt;='Risk(dist, colmena)'!$C$11, 3, "")))</f>
        <v/>
      </c>
      <c r="E4897" s="173">
        <f>'HP-Api, V2-Sep24'!L4899</f>
        <v>0</v>
      </c>
      <c r="F4897" s="173" t="str">
        <f>IF(AND(E4897&gt;='Risk(dist, colmena)'!$H$9, E4897&lt;='Risk(dist, colmena)'!$J$9), 1, IF(AND(E4897&gt;'Risk(dist, colmena)'!$H$10, E4897&lt;='Risk(dist, colmena)'!$J$10), 2, IF(E4897&gt;='Risk(dist, colmena)'!$H$11, 3, "")))</f>
        <v/>
      </c>
      <c r="G4897" s="88">
        <f>'HP-Api, V2-Sep24'!AH4899</f>
        <v>0</v>
      </c>
      <c r="H4897" s="89" t="str">
        <f t="shared" si="761"/>
        <v/>
      </c>
      <c r="I4897" s="194" t="e">
        <f>('HP-Api, V2-Sep24'!AK4899-'HP-Api, V2-Sep24'!S4899)/'HP-Api, V2-Sep24'!S4899</f>
        <v>#DIV/0!</v>
      </c>
      <c r="J4897" s="89" t="e">
        <f t="shared" si="762"/>
        <v>#DIV/0!</v>
      </c>
      <c r="K4897" s="195">
        <f>'HP-Api, V2-Sep24'!AQ4899</f>
        <v>0</v>
      </c>
      <c r="L4897" s="89">
        <f t="shared" si="763"/>
        <v>1</v>
      </c>
      <c r="M4897" s="88">
        <f>'HP-Api, V2-Sep24'!AM4899</f>
        <v>0</v>
      </c>
      <c r="N4897" s="89" t="str">
        <f t="shared" si="760"/>
        <v/>
      </c>
      <c r="O4897" s="88">
        <f>'HP-Api, V2-Sep24'!AR4899</f>
        <v>0</v>
      </c>
      <c r="P4897" s="89" t="str">
        <f t="shared" si="764"/>
        <v/>
      </c>
      <c r="Q4897" s="89" t="e">
        <f t="shared" si="765"/>
        <v>#VALUE!</v>
      </c>
      <c r="R4897" s="89" t="e">
        <f t="shared" si="766"/>
        <v>#VALUE!</v>
      </c>
      <c r="S4897" s="173">
        <f>'HP-Api, V2-Sep24'!AS4899</f>
        <v>0</v>
      </c>
      <c r="T4897" s="89">
        <f t="shared" si="767"/>
        <v>1</v>
      </c>
      <c r="U4897" s="90" t="e">
        <f t="shared" si="768"/>
        <v>#DIV/0!</v>
      </c>
      <c r="V4897" s="91" t="e">
        <f t="shared" si="769"/>
        <v>#DIV/0!</v>
      </c>
    </row>
    <row r="4898" spans="1:22" x14ac:dyDescent="0.3">
      <c r="A4898" s="88">
        <f>'HP-Api, V2-Sep24'!D4900</f>
        <v>0</v>
      </c>
      <c r="B4898" s="88" cm="1">
        <f t="array" ref="B4898">IF(OR(A4898=DATA!$H$2:$H$13),3,IF(OR(A4898=DATA!$H$14:$H$119),2,1))</f>
        <v>1</v>
      </c>
      <c r="C4898" s="88">
        <f>'HP-Api, V2-Sep24'!G4900</f>
        <v>0</v>
      </c>
      <c r="D4898" s="89" t="str">
        <f>IF(AND(C4898&gt;='Risk(dist, colmena)'!$C$9, C4898&lt;='Risk(dist, colmena)'!$E$9), 1, IF(AND(C4898&gt;'Risk(dist, colmena)'!$C$10, C4898&lt;='Risk(dist, colmena)'!$E$10), 2, IF(C4898&gt;='Risk(dist, colmena)'!$C$11, 3, "")))</f>
        <v/>
      </c>
      <c r="E4898" s="173">
        <f>'HP-Api, V2-Sep24'!L4900</f>
        <v>0</v>
      </c>
      <c r="F4898" s="173" t="str">
        <f>IF(AND(E4898&gt;='Risk(dist, colmena)'!$H$9, E4898&lt;='Risk(dist, colmena)'!$J$9), 1, IF(AND(E4898&gt;'Risk(dist, colmena)'!$H$10, E4898&lt;='Risk(dist, colmena)'!$J$10), 2, IF(E4898&gt;='Risk(dist, colmena)'!$H$11, 3, "")))</f>
        <v/>
      </c>
      <c r="G4898" s="88">
        <f>'HP-Api, V2-Sep24'!AH4900</f>
        <v>0</v>
      </c>
      <c r="H4898" s="89" t="str">
        <f t="shared" si="761"/>
        <v/>
      </c>
      <c r="I4898" s="194" t="e">
        <f>('HP-Api, V2-Sep24'!AK4900-'HP-Api, V2-Sep24'!S4900)/'HP-Api, V2-Sep24'!S4900</f>
        <v>#DIV/0!</v>
      </c>
      <c r="J4898" s="89" t="e">
        <f t="shared" si="762"/>
        <v>#DIV/0!</v>
      </c>
      <c r="K4898" s="195">
        <f>'HP-Api, V2-Sep24'!AQ4900</f>
        <v>0</v>
      </c>
      <c r="L4898" s="89">
        <f t="shared" si="763"/>
        <v>1</v>
      </c>
      <c r="M4898" s="88">
        <f>'HP-Api, V2-Sep24'!AM4900</f>
        <v>0</v>
      </c>
      <c r="N4898" s="89" t="str">
        <f t="shared" si="760"/>
        <v/>
      </c>
      <c r="O4898" s="88">
        <f>'HP-Api, V2-Sep24'!AR4900</f>
        <v>0</v>
      </c>
      <c r="P4898" s="89" t="str">
        <f t="shared" si="764"/>
        <v/>
      </c>
      <c r="Q4898" s="89" t="e">
        <f t="shared" si="765"/>
        <v>#VALUE!</v>
      </c>
      <c r="R4898" s="89" t="e">
        <f t="shared" si="766"/>
        <v>#VALUE!</v>
      </c>
      <c r="S4898" s="173">
        <f>'HP-Api, V2-Sep24'!AS4900</f>
        <v>0</v>
      </c>
      <c r="T4898" s="89">
        <f t="shared" si="767"/>
        <v>1</v>
      </c>
      <c r="U4898" s="90" t="e">
        <f t="shared" si="768"/>
        <v>#DIV/0!</v>
      </c>
      <c r="V4898" s="91" t="e">
        <f t="shared" si="769"/>
        <v>#DIV/0!</v>
      </c>
    </row>
    <row r="4899" spans="1:22" x14ac:dyDescent="0.3">
      <c r="A4899" s="88">
        <f>'HP-Api, V2-Sep24'!D4901</f>
        <v>0</v>
      </c>
      <c r="B4899" s="88" cm="1">
        <f t="array" ref="B4899">IF(OR(A4899=DATA!$H$2:$H$13),3,IF(OR(A4899=DATA!$H$14:$H$119),2,1))</f>
        <v>1</v>
      </c>
      <c r="C4899" s="88">
        <f>'HP-Api, V2-Sep24'!G4901</f>
        <v>0</v>
      </c>
      <c r="D4899" s="89" t="str">
        <f>IF(AND(C4899&gt;='Risk(dist, colmena)'!$C$9, C4899&lt;='Risk(dist, colmena)'!$E$9), 1, IF(AND(C4899&gt;'Risk(dist, colmena)'!$C$10, C4899&lt;='Risk(dist, colmena)'!$E$10), 2, IF(C4899&gt;='Risk(dist, colmena)'!$C$11, 3, "")))</f>
        <v/>
      </c>
      <c r="E4899" s="173">
        <f>'HP-Api, V2-Sep24'!L4901</f>
        <v>0</v>
      </c>
      <c r="F4899" s="173" t="str">
        <f>IF(AND(E4899&gt;='Risk(dist, colmena)'!$H$9, E4899&lt;='Risk(dist, colmena)'!$J$9), 1, IF(AND(E4899&gt;'Risk(dist, colmena)'!$H$10, E4899&lt;='Risk(dist, colmena)'!$J$10), 2, IF(E4899&gt;='Risk(dist, colmena)'!$H$11, 3, "")))</f>
        <v/>
      </c>
      <c r="G4899" s="88">
        <f>'HP-Api, V2-Sep24'!AH4901</f>
        <v>0</v>
      </c>
      <c r="H4899" s="89" t="str">
        <f t="shared" si="761"/>
        <v/>
      </c>
      <c r="I4899" s="194" t="e">
        <f>('HP-Api, V2-Sep24'!AK4901-'HP-Api, V2-Sep24'!S4901)/'HP-Api, V2-Sep24'!S4901</f>
        <v>#DIV/0!</v>
      </c>
      <c r="J4899" s="89" t="e">
        <f t="shared" si="762"/>
        <v>#DIV/0!</v>
      </c>
      <c r="K4899" s="195">
        <f>'HP-Api, V2-Sep24'!AQ4901</f>
        <v>0</v>
      </c>
      <c r="L4899" s="89">
        <f t="shared" si="763"/>
        <v>1</v>
      </c>
      <c r="M4899" s="88">
        <f>'HP-Api, V2-Sep24'!AM4901</f>
        <v>0</v>
      </c>
      <c r="N4899" s="89" t="str">
        <f t="shared" si="760"/>
        <v/>
      </c>
      <c r="O4899" s="88">
        <f>'HP-Api, V2-Sep24'!AR4901</f>
        <v>0</v>
      </c>
      <c r="P4899" s="89" t="str">
        <f t="shared" si="764"/>
        <v/>
      </c>
      <c r="Q4899" s="89" t="e">
        <f t="shared" si="765"/>
        <v>#VALUE!</v>
      </c>
      <c r="R4899" s="89" t="e">
        <f t="shared" si="766"/>
        <v>#VALUE!</v>
      </c>
      <c r="S4899" s="173">
        <f>'HP-Api, V2-Sep24'!AS4901</f>
        <v>0</v>
      </c>
      <c r="T4899" s="89">
        <f t="shared" si="767"/>
        <v>1</v>
      </c>
      <c r="U4899" s="90" t="e">
        <f t="shared" si="768"/>
        <v>#DIV/0!</v>
      </c>
      <c r="V4899" s="91" t="e">
        <f t="shared" si="769"/>
        <v>#DIV/0!</v>
      </c>
    </row>
    <row r="4900" spans="1:22" x14ac:dyDescent="0.3">
      <c r="A4900" s="88">
        <f>'HP-Api, V2-Sep24'!D4902</f>
        <v>0</v>
      </c>
      <c r="B4900" s="88" cm="1">
        <f t="array" ref="B4900">IF(OR(A4900=DATA!$H$2:$H$13),3,IF(OR(A4900=DATA!$H$14:$H$119),2,1))</f>
        <v>1</v>
      </c>
      <c r="C4900" s="88">
        <f>'HP-Api, V2-Sep24'!G4902</f>
        <v>0</v>
      </c>
      <c r="D4900" s="89" t="str">
        <f>IF(AND(C4900&gt;='Risk(dist, colmena)'!$C$9, C4900&lt;='Risk(dist, colmena)'!$E$9), 1, IF(AND(C4900&gt;'Risk(dist, colmena)'!$C$10, C4900&lt;='Risk(dist, colmena)'!$E$10), 2, IF(C4900&gt;='Risk(dist, colmena)'!$C$11, 3, "")))</f>
        <v/>
      </c>
      <c r="E4900" s="173">
        <f>'HP-Api, V2-Sep24'!L4902</f>
        <v>0</v>
      </c>
      <c r="F4900" s="173" t="str">
        <f>IF(AND(E4900&gt;='Risk(dist, colmena)'!$H$9, E4900&lt;='Risk(dist, colmena)'!$J$9), 1, IF(AND(E4900&gt;'Risk(dist, colmena)'!$H$10, E4900&lt;='Risk(dist, colmena)'!$J$10), 2, IF(E4900&gt;='Risk(dist, colmena)'!$H$11, 3, "")))</f>
        <v/>
      </c>
      <c r="G4900" s="88">
        <f>'HP-Api, V2-Sep24'!AH4902</f>
        <v>0</v>
      </c>
      <c r="H4900" s="89" t="str">
        <f t="shared" si="761"/>
        <v/>
      </c>
      <c r="I4900" s="194" t="e">
        <f>('HP-Api, V2-Sep24'!AK4902-'HP-Api, V2-Sep24'!S4902)/'HP-Api, V2-Sep24'!S4902</f>
        <v>#DIV/0!</v>
      </c>
      <c r="J4900" s="89" t="e">
        <f t="shared" si="762"/>
        <v>#DIV/0!</v>
      </c>
      <c r="K4900" s="195">
        <f>'HP-Api, V2-Sep24'!AQ4902</f>
        <v>0</v>
      </c>
      <c r="L4900" s="89">
        <f t="shared" si="763"/>
        <v>1</v>
      </c>
      <c r="M4900" s="88">
        <f>'HP-Api, V2-Sep24'!AM4902</f>
        <v>0</v>
      </c>
      <c r="N4900" s="89" t="str">
        <f t="shared" si="760"/>
        <v/>
      </c>
      <c r="O4900" s="88">
        <f>'HP-Api, V2-Sep24'!AR4902</f>
        <v>0</v>
      </c>
      <c r="P4900" s="89" t="str">
        <f t="shared" si="764"/>
        <v/>
      </c>
      <c r="Q4900" s="89" t="e">
        <f t="shared" si="765"/>
        <v>#VALUE!</v>
      </c>
      <c r="R4900" s="89" t="e">
        <f t="shared" si="766"/>
        <v>#VALUE!</v>
      </c>
      <c r="S4900" s="173">
        <f>'HP-Api, V2-Sep24'!AS4902</f>
        <v>0</v>
      </c>
      <c r="T4900" s="89">
        <f t="shared" si="767"/>
        <v>1</v>
      </c>
      <c r="U4900" s="90" t="e">
        <f t="shared" si="768"/>
        <v>#DIV/0!</v>
      </c>
      <c r="V4900" s="91" t="e">
        <f t="shared" si="769"/>
        <v>#DIV/0!</v>
      </c>
    </row>
    <row r="4901" spans="1:22" x14ac:dyDescent="0.3">
      <c r="A4901" s="88">
        <f>'HP-Api, V2-Sep24'!D4903</f>
        <v>0</v>
      </c>
      <c r="B4901" s="88" cm="1">
        <f t="array" ref="B4901">IF(OR(A4901=DATA!$H$2:$H$13),3,IF(OR(A4901=DATA!$H$14:$H$119),2,1))</f>
        <v>1</v>
      </c>
      <c r="C4901" s="88">
        <f>'HP-Api, V2-Sep24'!G4903</f>
        <v>0</v>
      </c>
      <c r="D4901" s="89" t="str">
        <f>IF(AND(C4901&gt;='Risk(dist, colmena)'!$C$9, C4901&lt;='Risk(dist, colmena)'!$E$9), 1, IF(AND(C4901&gt;'Risk(dist, colmena)'!$C$10, C4901&lt;='Risk(dist, colmena)'!$E$10), 2, IF(C4901&gt;='Risk(dist, colmena)'!$C$11, 3, "")))</f>
        <v/>
      </c>
      <c r="E4901" s="173">
        <f>'HP-Api, V2-Sep24'!L4903</f>
        <v>0</v>
      </c>
      <c r="F4901" s="173" t="str">
        <f>IF(AND(E4901&gt;='Risk(dist, colmena)'!$H$9, E4901&lt;='Risk(dist, colmena)'!$J$9), 1, IF(AND(E4901&gt;'Risk(dist, colmena)'!$H$10, E4901&lt;='Risk(dist, colmena)'!$J$10), 2, IF(E4901&gt;='Risk(dist, colmena)'!$H$11, 3, "")))</f>
        <v/>
      </c>
      <c r="G4901" s="88">
        <f>'HP-Api, V2-Sep24'!AH4903</f>
        <v>0</v>
      </c>
      <c r="H4901" s="89" t="str">
        <f t="shared" si="761"/>
        <v/>
      </c>
      <c r="I4901" s="194" t="e">
        <f>('HP-Api, V2-Sep24'!AK4903-'HP-Api, V2-Sep24'!S4903)/'HP-Api, V2-Sep24'!S4903</f>
        <v>#DIV/0!</v>
      </c>
      <c r="J4901" s="89" t="e">
        <f t="shared" si="762"/>
        <v>#DIV/0!</v>
      </c>
      <c r="K4901" s="195">
        <f>'HP-Api, V2-Sep24'!AQ4903</f>
        <v>0</v>
      </c>
      <c r="L4901" s="89">
        <f t="shared" si="763"/>
        <v>1</v>
      </c>
      <c r="M4901" s="88">
        <f>'HP-Api, V2-Sep24'!AM4903</f>
        <v>0</v>
      </c>
      <c r="N4901" s="89" t="str">
        <f t="shared" si="760"/>
        <v/>
      </c>
      <c r="O4901" s="88">
        <f>'HP-Api, V2-Sep24'!AR4903</f>
        <v>0</v>
      </c>
      <c r="P4901" s="89" t="str">
        <f t="shared" si="764"/>
        <v/>
      </c>
      <c r="Q4901" s="89" t="e">
        <f t="shared" si="765"/>
        <v>#VALUE!</v>
      </c>
      <c r="R4901" s="89" t="e">
        <f t="shared" si="766"/>
        <v>#VALUE!</v>
      </c>
      <c r="S4901" s="173">
        <f>'HP-Api, V2-Sep24'!AS4903</f>
        <v>0</v>
      </c>
      <c r="T4901" s="89">
        <f t="shared" si="767"/>
        <v>1</v>
      </c>
      <c r="U4901" s="90" t="e">
        <f t="shared" si="768"/>
        <v>#DIV/0!</v>
      </c>
      <c r="V4901" s="91" t="e">
        <f t="shared" si="769"/>
        <v>#DIV/0!</v>
      </c>
    </row>
    <row r="4902" spans="1:22" x14ac:dyDescent="0.3">
      <c r="A4902" s="88">
        <f>'HP-Api, V2-Sep24'!D4904</f>
        <v>0</v>
      </c>
      <c r="B4902" s="88" cm="1">
        <f t="array" ref="B4902">IF(OR(A4902=DATA!$H$2:$H$13),3,IF(OR(A4902=DATA!$H$14:$H$119),2,1))</f>
        <v>1</v>
      </c>
      <c r="C4902" s="88">
        <f>'HP-Api, V2-Sep24'!G4904</f>
        <v>0</v>
      </c>
      <c r="D4902" s="89" t="str">
        <f>IF(AND(C4902&gt;='Risk(dist, colmena)'!$C$9, C4902&lt;='Risk(dist, colmena)'!$E$9), 1, IF(AND(C4902&gt;'Risk(dist, colmena)'!$C$10, C4902&lt;='Risk(dist, colmena)'!$E$10), 2, IF(C4902&gt;='Risk(dist, colmena)'!$C$11, 3, "")))</f>
        <v/>
      </c>
      <c r="E4902" s="173">
        <f>'HP-Api, V2-Sep24'!L4904</f>
        <v>0</v>
      </c>
      <c r="F4902" s="173" t="str">
        <f>IF(AND(E4902&gt;='Risk(dist, colmena)'!$H$9, E4902&lt;='Risk(dist, colmena)'!$J$9), 1, IF(AND(E4902&gt;'Risk(dist, colmena)'!$H$10, E4902&lt;='Risk(dist, colmena)'!$J$10), 2, IF(E4902&gt;='Risk(dist, colmena)'!$H$11, 3, "")))</f>
        <v/>
      </c>
      <c r="G4902" s="88">
        <f>'HP-Api, V2-Sep24'!AH4904</f>
        <v>0</v>
      </c>
      <c r="H4902" s="89" t="str">
        <f t="shared" si="761"/>
        <v/>
      </c>
      <c r="I4902" s="194" t="e">
        <f>('HP-Api, V2-Sep24'!AK4904-'HP-Api, V2-Sep24'!S4904)/'HP-Api, V2-Sep24'!S4904</f>
        <v>#DIV/0!</v>
      </c>
      <c r="J4902" s="89" t="e">
        <f t="shared" si="762"/>
        <v>#DIV/0!</v>
      </c>
      <c r="K4902" s="195">
        <f>'HP-Api, V2-Sep24'!AQ4904</f>
        <v>0</v>
      </c>
      <c r="L4902" s="89">
        <f t="shared" si="763"/>
        <v>1</v>
      </c>
      <c r="M4902" s="88">
        <f>'HP-Api, V2-Sep24'!AM4904</f>
        <v>0</v>
      </c>
      <c r="N4902" s="89" t="str">
        <f t="shared" si="760"/>
        <v/>
      </c>
      <c r="O4902" s="88">
        <f>'HP-Api, V2-Sep24'!AR4904</f>
        <v>0</v>
      </c>
      <c r="P4902" s="89" t="str">
        <f t="shared" si="764"/>
        <v/>
      </c>
      <c r="Q4902" s="89" t="e">
        <f t="shared" si="765"/>
        <v>#VALUE!</v>
      </c>
      <c r="R4902" s="89" t="e">
        <f t="shared" si="766"/>
        <v>#VALUE!</v>
      </c>
      <c r="S4902" s="173">
        <f>'HP-Api, V2-Sep24'!AS4904</f>
        <v>0</v>
      </c>
      <c r="T4902" s="89">
        <f t="shared" si="767"/>
        <v>1</v>
      </c>
      <c r="U4902" s="90" t="e">
        <f t="shared" si="768"/>
        <v>#DIV/0!</v>
      </c>
      <c r="V4902" s="91" t="e">
        <f t="shared" si="769"/>
        <v>#DIV/0!</v>
      </c>
    </row>
    <row r="4903" spans="1:22" x14ac:dyDescent="0.3">
      <c r="A4903" s="88">
        <f>'HP-Api, V2-Sep24'!D4905</f>
        <v>0</v>
      </c>
      <c r="B4903" s="88" cm="1">
        <f t="array" ref="B4903">IF(OR(A4903=DATA!$H$2:$H$13),3,IF(OR(A4903=DATA!$H$14:$H$119),2,1))</f>
        <v>1</v>
      </c>
      <c r="C4903" s="88">
        <f>'HP-Api, V2-Sep24'!G4905</f>
        <v>0</v>
      </c>
      <c r="D4903" s="89" t="str">
        <f>IF(AND(C4903&gt;='Risk(dist, colmena)'!$C$9, C4903&lt;='Risk(dist, colmena)'!$E$9), 1, IF(AND(C4903&gt;'Risk(dist, colmena)'!$C$10, C4903&lt;='Risk(dist, colmena)'!$E$10), 2, IF(C4903&gt;='Risk(dist, colmena)'!$C$11, 3, "")))</f>
        <v/>
      </c>
      <c r="E4903" s="173">
        <f>'HP-Api, V2-Sep24'!L4905</f>
        <v>0</v>
      </c>
      <c r="F4903" s="173" t="str">
        <f>IF(AND(E4903&gt;='Risk(dist, colmena)'!$H$9, E4903&lt;='Risk(dist, colmena)'!$J$9), 1, IF(AND(E4903&gt;'Risk(dist, colmena)'!$H$10, E4903&lt;='Risk(dist, colmena)'!$J$10), 2, IF(E4903&gt;='Risk(dist, colmena)'!$H$11, 3, "")))</f>
        <v/>
      </c>
      <c r="G4903" s="88">
        <f>'HP-Api, V2-Sep24'!AH4905</f>
        <v>0</v>
      </c>
      <c r="H4903" s="89" t="str">
        <f t="shared" si="761"/>
        <v/>
      </c>
      <c r="I4903" s="194" t="e">
        <f>('HP-Api, V2-Sep24'!AK4905-'HP-Api, V2-Sep24'!S4905)/'HP-Api, V2-Sep24'!S4905</f>
        <v>#DIV/0!</v>
      </c>
      <c r="J4903" s="89" t="e">
        <f t="shared" si="762"/>
        <v>#DIV/0!</v>
      </c>
      <c r="K4903" s="195">
        <f>'HP-Api, V2-Sep24'!AQ4905</f>
        <v>0</v>
      </c>
      <c r="L4903" s="89">
        <f t="shared" si="763"/>
        <v>1</v>
      </c>
      <c r="M4903" s="88">
        <f>'HP-Api, V2-Sep24'!AM4905</f>
        <v>0</v>
      </c>
      <c r="N4903" s="89" t="str">
        <f t="shared" si="760"/>
        <v/>
      </c>
      <c r="O4903" s="88">
        <f>'HP-Api, V2-Sep24'!AR4905</f>
        <v>0</v>
      </c>
      <c r="P4903" s="89" t="str">
        <f t="shared" si="764"/>
        <v/>
      </c>
      <c r="Q4903" s="89" t="e">
        <f t="shared" si="765"/>
        <v>#VALUE!</v>
      </c>
      <c r="R4903" s="89" t="e">
        <f t="shared" si="766"/>
        <v>#VALUE!</v>
      </c>
      <c r="S4903" s="173">
        <f>'HP-Api, V2-Sep24'!AS4905</f>
        <v>0</v>
      </c>
      <c r="T4903" s="89">
        <f t="shared" si="767"/>
        <v>1</v>
      </c>
      <c r="U4903" s="90" t="e">
        <f t="shared" si="768"/>
        <v>#DIV/0!</v>
      </c>
      <c r="V4903" s="91" t="e">
        <f t="shared" si="769"/>
        <v>#DIV/0!</v>
      </c>
    </row>
    <row r="4904" spans="1:22" x14ac:dyDescent="0.3">
      <c r="A4904" s="88">
        <f>'HP-Api, V2-Sep24'!D4906</f>
        <v>0</v>
      </c>
      <c r="B4904" s="88" cm="1">
        <f t="array" ref="B4904">IF(OR(A4904=DATA!$H$2:$H$13),3,IF(OR(A4904=DATA!$H$14:$H$119),2,1))</f>
        <v>1</v>
      </c>
      <c r="C4904" s="88">
        <f>'HP-Api, V2-Sep24'!G4906</f>
        <v>0</v>
      </c>
      <c r="D4904" s="89" t="str">
        <f>IF(AND(C4904&gt;='Risk(dist, colmena)'!$C$9, C4904&lt;='Risk(dist, colmena)'!$E$9), 1, IF(AND(C4904&gt;'Risk(dist, colmena)'!$C$10, C4904&lt;='Risk(dist, colmena)'!$E$10), 2, IF(C4904&gt;='Risk(dist, colmena)'!$C$11, 3, "")))</f>
        <v/>
      </c>
      <c r="E4904" s="173">
        <f>'HP-Api, V2-Sep24'!L4906</f>
        <v>0</v>
      </c>
      <c r="F4904" s="173" t="str">
        <f>IF(AND(E4904&gt;='Risk(dist, colmena)'!$H$9, E4904&lt;='Risk(dist, colmena)'!$J$9), 1, IF(AND(E4904&gt;'Risk(dist, colmena)'!$H$10, E4904&lt;='Risk(dist, colmena)'!$J$10), 2, IF(E4904&gt;='Risk(dist, colmena)'!$H$11, 3, "")))</f>
        <v/>
      </c>
      <c r="G4904" s="88">
        <f>'HP-Api, V2-Sep24'!AH4906</f>
        <v>0</v>
      </c>
      <c r="H4904" s="89" t="str">
        <f t="shared" si="761"/>
        <v/>
      </c>
      <c r="I4904" s="194" t="e">
        <f>('HP-Api, V2-Sep24'!AK4906-'HP-Api, V2-Sep24'!S4906)/'HP-Api, V2-Sep24'!S4906</f>
        <v>#DIV/0!</v>
      </c>
      <c r="J4904" s="89" t="e">
        <f t="shared" si="762"/>
        <v>#DIV/0!</v>
      </c>
      <c r="K4904" s="195">
        <f>'HP-Api, V2-Sep24'!AQ4906</f>
        <v>0</v>
      </c>
      <c r="L4904" s="89">
        <f t="shared" si="763"/>
        <v>1</v>
      </c>
      <c r="M4904" s="88">
        <f>'HP-Api, V2-Sep24'!AM4906</f>
        <v>0</v>
      </c>
      <c r="N4904" s="89" t="str">
        <f t="shared" si="760"/>
        <v/>
      </c>
      <c r="O4904" s="88">
        <f>'HP-Api, V2-Sep24'!AR4906</f>
        <v>0</v>
      </c>
      <c r="P4904" s="89" t="str">
        <f t="shared" si="764"/>
        <v/>
      </c>
      <c r="Q4904" s="89" t="e">
        <f t="shared" si="765"/>
        <v>#VALUE!</v>
      </c>
      <c r="R4904" s="89" t="e">
        <f t="shared" si="766"/>
        <v>#VALUE!</v>
      </c>
      <c r="S4904" s="173">
        <f>'HP-Api, V2-Sep24'!AS4906</f>
        <v>0</v>
      </c>
      <c r="T4904" s="89">
        <f t="shared" si="767"/>
        <v>1</v>
      </c>
      <c r="U4904" s="90" t="e">
        <f t="shared" si="768"/>
        <v>#DIV/0!</v>
      </c>
      <c r="V4904" s="91" t="e">
        <f t="shared" si="769"/>
        <v>#DIV/0!</v>
      </c>
    </row>
    <row r="4905" spans="1:22" x14ac:dyDescent="0.3">
      <c r="A4905" s="88">
        <f>'HP-Api, V2-Sep24'!D4907</f>
        <v>0</v>
      </c>
      <c r="B4905" s="88" cm="1">
        <f t="array" ref="B4905">IF(OR(A4905=DATA!$H$2:$H$13),3,IF(OR(A4905=DATA!$H$14:$H$119),2,1))</f>
        <v>1</v>
      </c>
      <c r="C4905" s="88">
        <f>'HP-Api, V2-Sep24'!G4907</f>
        <v>0</v>
      </c>
      <c r="D4905" s="89" t="str">
        <f>IF(AND(C4905&gt;='Risk(dist, colmena)'!$C$9, C4905&lt;='Risk(dist, colmena)'!$E$9), 1, IF(AND(C4905&gt;'Risk(dist, colmena)'!$C$10, C4905&lt;='Risk(dist, colmena)'!$E$10), 2, IF(C4905&gt;='Risk(dist, colmena)'!$C$11, 3, "")))</f>
        <v/>
      </c>
      <c r="E4905" s="173">
        <f>'HP-Api, V2-Sep24'!L4907</f>
        <v>0</v>
      </c>
      <c r="F4905" s="173" t="str">
        <f>IF(AND(E4905&gt;='Risk(dist, colmena)'!$H$9, E4905&lt;='Risk(dist, colmena)'!$J$9), 1, IF(AND(E4905&gt;'Risk(dist, colmena)'!$H$10, E4905&lt;='Risk(dist, colmena)'!$J$10), 2, IF(E4905&gt;='Risk(dist, colmena)'!$H$11, 3, "")))</f>
        <v/>
      </c>
      <c r="G4905" s="88">
        <f>'HP-Api, V2-Sep24'!AH4907</f>
        <v>0</v>
      </c>
      <c r="H4905" s="89" t="str">
        <f t="shared" si="761"/>
        <v/>
      </c>
      <c r="I4905" s="194" t="e">
        <f>('HP-Api, V2-Sep24'!AK4907-'HP-Api, V2-Sep24'!S4907)/'HP-Api, V2-Sep24'!S4907</f>
        <v>#DIV/0!</v>
      </c>
      <c r="J4905" s="89" t="e">
        <f t="shared" si="762"/>
        <v>#DIV/0!</v>
      </c>
      <c r="K4905" s="195">
        <f>'HP-Api, V2-Sep24'!AQ4907</f>
        <v>0</v>
      </c>
      <c r="L4905" s="89">
        <f t="shared" si="763"/>
        <v>1</v>
      </c>
      <c r="M4905" s="88">
        <f>'HP-Api, V2-Sep24'!AM4907</f>
        <v>0</v>
      </c>
      <c r="N4905" s="89" t="str">
        <f t="shared" si="760"/>
        <v/>
      </c>
      <c r="O4905" s="88">
        <f>'HP-Api, V2-Sep24'!AR4907</f>
        <v>0</v>
      </c>
      <c r="P4905" s="89" t="str">
        <f t="shared" si="764"/>
        <v/>
      </c>
      <c r="Q4905" s="89" t="e">
        <f t="shared" si="765"/>
        <v>#VALUE!</v>
      </c>
      <c r="R4905" s="89" t="e">
        <f t="shared" si="766"/>
        <v>#VALUE!</v>
      </c>
      <c r="S4905" s="173">
        <f>'HP-Api, V2-Sep24'!AS4907</f>
        <v>0</v>
      </c>
      <c r="T4905" s="89">
        <f t="shared" si="767"/>
        <v>1</v>
      </c>
      <c r="U4905" s="90" t="e">
        <f t="shared" si="768"/>
        <v>#DIV/0!</v>
      </c>
      <c r="V4905" s="91" t="e">
        <f t="shared" si="769"/>
        <v>#DIV/0!</v>
      </c>
    </row>
    <row r="4906" spans="1:22" x14ac:dyDescent="0.3">
      <c r="A4906" s="88">
        <f>'HP-Api, V2-Sep24'!D4908</f>
        <v>0</v>
      </c>
      <c r="B4906" s="88" cm="1">
        <f t="array" ref="B4906">IF(OR(A4906=DATA!$H$2:$H$13),3,IF(OR(A4906=DATA!$H$14:$H$119),2,1))</f>
        <v>1</v>
      </c>
      <c r="C4906" s="88">
        <f>'HP-Api, V2-Sep24'!G4908</f>
        <v>0</v>
      </c>
      <c r="D4906" s="89" t="str">
        <f>IF(AND(C4906&gt;='Risk(dist, colmena)'!$C$9, C4906&lt;='Risk(dist, colmena)'!$E$9), 1, IF(AND(C4906&gt;'Risk(dist, colmena)'!$C$10, C4906&lt;='Risk(dist, colmena)'!$E$10), 2, IF(C4906&gt;='Risk(dist, colmena)'!$C$11, 3, "")))</f>
        <v/>
      </c>
      <c r="E4906" s="173">
        <f>'HP-Api, V2-Sep24'!L4908</f>
        <v>0</v>
      </c>
      <c r="F4906" s="173" t="str">
        <f>IF(AND(E4906&gt;='Risk(dist, colmena)'!$H$9, E4906&lt;='Risk(dist, colmena)'!$J$9), 1, IF(AND(E4906&gt;'Risk(dist, colmena)'!$H$10, E4906&lt;='Risk(dist, colmena)'!$J$10), 2, IF(E4906&gt;='Risk(dist, colmena)'!$H$11, 3, "")))</f>
        <v/>
      </c>
      <c r="G4906" s="88">
        <f>'HP-Api, V2-Sep24'!AH4908</f>
        <v>0</v>
      </c>
      <c r="H4906" s="89" t="str">
        <f t="shared" si="761"/>
        <v/>
      </c>
      <c r="I4906" s="194" t="e">
        <f>('HP-Api, V2-Sep24'!AK4908-'HP-Api, V2-Sep24'!S4908)/'HP-Api, V2-Sep24'!S4908</f>
        <v>#DIV/0!</v>
      </c>
      <c r="J4906" s="89" t="e">
        <f t="shared" si="762"/>
        <v>#DIV/0!</v>
      </c>
      <c r="K4906" s="195">
        <f>'HP-Api, V2-Sep24'!AQ4908</f>
        <v>0</v>
      </c>
      <c r="L4906" s="89">
        <f t="shared" si="763"/>
        <v>1</v>
      </c>
      <c r="M4906" s="88">
        <f>'HP-Api, V2-Sep24'!AM4908</f>
        <v>0</v>
      </c>
      <c r="N4906" s="89" t="str">
        <f t="shared" si="760"/>
        <v/>
      </c>
      <c r="O4906" s="88">
        <f>'HP-Api, V2-Sep24'!AR4908</f>
        <v>0</v>
      </c>
      <c r="P4906" s="89" t="str">
        <f t="shared" si="764"/>
        <v/>
      </c>
      <c r="Q4906" s="89" t="e">
        <f t="shared" si="765"/>
        <v>#VALUE!</v>
      </c>
      <c r="R4906" s="89" t="e">
        <f t="shared" si="766"/>
        <v>#VALUE!</v>
      </c>
      <c r="S4906" s="173">
        <f>'HP-Api, V2-Sep24'!AS4908</f>
        <v>0</v>
      </c>
      <c r="T4906" s="89">
        <f t="shared" si="767"/>
        <v>1</v>
      </c>
      <c r="U4906" s="90" t="e">
        <f t="shared" si="768"/>
        <v>#DIV/0!</v>
      </c>
      <c r="V4906" s="91" t="e">
        <f t="shared" si="769"/>
        <v>#DIV/0!</v>
      </c>
    </row>
    <row r="4907" spans="1:22" x14ac:dyDescent="0.3">
      <c r="A4907" s="88">
        <f>'HP-Api, V2-Sep24'!D4909</f>
        <v>0</v>
      </c>
      <c r="B4907" s="88" cm="1">
        <f t="array" ref="B4907">IF(OR(A4907=DATA!$H$2:$H$13),3,IF(OR(A4907=DATA!$H$14:$H$119),2,1))</f>
        <v>1</v>
      </c>
      <c r="C4907" s="88">
        <f>'HP-Api, V2-Sep24'!G4909</f>
        <v>0</v>
      </c>
      <c r="D4907" s="89" t="str">
        <f>IF(AND(C4907&gt;='Risk(dist, colmena)'!$C$9, C4907&lt;='Risk(dist, colmena)'!$E$9), 1, IF(AND(C4907&gt;'Risk(dist, colmena)'!$C$10, C4907&lt;='Risk(dist, colmena)'!$E$10), 2, IF(C4907&gt;='Risk(dist, colmena)'!$C$11, 3, "")))</f>
        <v/>
      </c>
      <c r="E4907" s="173">
        <f>'HP-Api, V2-Sep24'!L4909</f>
        <v>0</v>
      </c>
      <c r="F4907" s="173" t="str">
        <f>IF(AND(E4907&gt;='Risk(dist, colmena)'!$H$9, E4907&lt;='Risk(dist, colmena)'!$J$9), 1, IF(AND(E4907&gt;'Risk(dist, colmena)'!$H$10, E4907&lt;='Risk(dist, colmena)'!$J$10), 2, IF(E4907&gt;='Risk(dist, colmena)'!$H$11, 3, "")))</f>
        <v/>
      </c>
      <c r="G4907" s="88">
        <f>'HP-Api, V2-Sep24'!AH4909</f>
        <v>0</v>
      </c>
      <c r="H4907" s="89" t="str">
        <f t="shared" si="761"/>
        <v/>
      </c>
      <c r="I4907" s="194" t="e">
        <f>('HP-Api, V2-Sep24'!AK4909-'HP-Api, V2-Sep24'!S4909)/'HP-Api, V2-Sep24'!S4909</f>
        <v>#DIV/0!</v>
      </c>
      <c r="J4907" s="89" t="e">
        <f t="shared" si="762"/>
        <v>#DIV/0!</v>
      </c>
      <c r="K4907" s="195">
        <f>'HP-Api, V2-Sep24'!AQ4909</f>
        <v>0</v>
      </c>
      <c r="L4907" s="89">
        <f t="shared" si="763"/>
        <v>1</v>
      </c>
      <c r="M4907" s="88">
        <f>'HP-Api, V2-Sep24'!AM4909</f>
        <v>0</v>
      </c>
      <c r="N4907" s="89" t="str">
        <f t="shared" si="760"/>
        <v/>
      </c>
      <c r="O4907" s="88">
        <f>'HP-Api, V2-Sep24'!AR4909</f>
        <v>0</v>
      </c>
      <c r="P4907" s="89" t="str">
        <f t="shared" si="764"/>
        <v/>
      </c>
      <c r="Q4907" s="89" t="e">
        <f t="shared" si="765"/>
        <v>#VALUE!</v>
      </c>
      <c r="R4907" s="89" t="e">
        <f t="shared" si="766"/>
        <v>#VALUE!</v>
      </c>
      <c r="S4907" s="173">
        <f>'HP-Api, V2-Sep24'!AS4909</f>
        <v>0</v>
      </c>
      <c r="T4907" s="89">
        <f t="shared" si="767"/>
        <v>1</v>
      </c>
      <c r="U4907" s="90" t="e">
        <f t="shared" si="768"/>
        <v>#DIV/0!</v>
      </c>
      <c r="V4907" s="91" t="e">
        <f t="shared" si="769"/>
        <v>#DIV/0!</v>
      </c>
    </row>
    <row r="4908" spans="1:22" x14ac:dyDescent="0.3">
      <c r="A4908" s="88">
        <f>'HP-Api, V2-Sep24'!D4910</f>
        <v>0</v>
      </c>
      <c r="B4908" s="88" cm="1">
        <f t="array" ref="B4908">IF(OR(A4908=DATA!$H$2:$H$13),3,IF(OR(A4908=DATA!$H$14:$H$119),2,1))</f>
        <v>1</v>
      </c>
      <c r="C4908" s="88">
        <f>'HP-Api, V2-Sep24'!G4910</f>
        <v>0</v>
      </c>
      <c r="D4908" s="89" t="str">
        <f>IF(AND(C4908&gt;='Risk(dist, colmena)'!$C$9, C4908&lt;='Risk(dist, colmena)'!$E$9), 1, IF(AND(C4908&gt;'Risk(dist, colmena)'!$C$10, C4908&lt;='Risk(dist, colmena)'!$E$10), 2, IF(C4908&gt;='Risk(dist, colmena)'!$C$11, 3, "")))</f>
        <v/>
      </c>
      <c r="E4908" s="173">
        <f>'HP-Api, V2-Sep24'!L4910</f>
        <v>0</v>
      </c>
      <c r="F4908" s="173" t="str">
        <f>IF(AND(E4908&gt;='Risk(dist, colmena)'!$H$9, E4908&lt;='Risk(dist, colmena)'!$J$9), 1, IF(AND(E4908&gt;'Risk(dist, colmena)'!$H$10, E4908&lt;='Risk(dist, colmena)'!$J$10), 2, IF(E4908&gt;='Risk(dist, colmena)'!$H$11, 3, "")))</f>
        <v/>
      </c>
      <c r="G4908" s="88">
        <f>'HP-Api, V2-Sep24'!AH4910</f>
        <v>0</v>
      </c>
      <c r="H4908" s="89" t="str">
        <f t="shared" si="761"/>
        <v/>
      </c>
      <c r="I4908" s="194" t="e">
        <f>('HP-Api, V2-Sep24'!AK4910-'HP-Api, V2-Sep24'!S4910)/'HP-Api, V2-Sep24'!S4910</f>
        <v>#DIV/0!</v>
      </c>
      <c r="J4908" s="89" t="e">
        <f t="shared" si="762"/>
        <v>#DIV/0!</v>
      </c>
      <c r="K4908" s="195">
        <f>'HP-Api, V2-Sep24'!AQ4910</f>
        <v>0</v>
      </c>
      <c r="L4908" s="89">
        <f t="shared" si="763"/>
        <v>1</v>
      </c>
      <c r="M4908" s="88">
        <f>'HP-Api, V2-Sep24'!AM4910</f>
        <v>0</v>
      </c>
      <c r="N4908" s="89" t="str">
        <f t="shared" si="760"/>
        <v/>
      </c>
      <c r="O4908" s="88">
        <f>'HP-Api, V2-Sep24'!AR4910</f>
        <v>0</v>
      </c>
      <c r="P4908" s="89" t="str">
        <f t="shared" si="764"/>
        <v/>
      </c>
      <c r="Q4908" s="89" t="e">
        <f t="shared" si="765"/>
        <v>#VALUE!</v>
      </c>
      <c r="R4908" s="89" t="e">
        <f t="shared" si="766"/>
        <v>#VALUE!</v>
      </c>
      <c r="S4908" s="173">
        <f>'HP-Api, V2-Sep24'!AS4910</f>
        <v>0</v>
      </c>
      <c r="T4908" s="89">
        <f t="shared" si="767"/>
        <v>1</v>
      </c>
      <c r="U4908" s="90" t="e">
        <f t="shared" si="768"/>
        <v>#DIV/0!</v>
      </c>
      <c r="V4908" s="91" t="e">
        <f t="shared" si="769"/>
        <v>#DIV/0!</v>
      </c>
    </row>
    <row r="4909" spans="1:22" x14ac:dyDescent="0.3">
      <c r="A4909" s="88">
        <f>'HP-Api, V2-Sep24'!D4911</f>
        <v>0</v>
      </c>
      <c r="B4909" s="88" cm="1">
        <f t="array" ref="B4909">IF(OR(A4909=DATA!$H$2:$H$13),3,IF(OR(A4909=DATA!$H$14:$H$119),2,1))</f>
        <v>1</v>
      </c>
      <c r="C4909" s="88">
        <f>'HP-Api, V2-Sep24'!G4911</f>
        <v>0</v>
      </c>
      <c r="D4909" s="89" t="str">
        <f>IF(AND(C4909&gt;='Risk(dist, colmena)'!$C$9, C4909&lt;='Risk(dist, colmena)'!$E$9), 1, IF(AND(C4909&gt;'Risk(dist, colmena)'!$C$10, C4909&lt;='Risk(dist, colmena)'!$E$10), 2, IF(C4909&gt;='Risk(dist, colmena)'!$C$11, 3, "")))</f>
        <v/>
      </c>
      <c r="E4909" s="173">
        <f>'HP-Api, V2-Sep24'!L4911</f>
        <v>0</v>
      </c>
      <c r="F4909" s="173" t="str">
        <f>IF(AND(E4909&gt;='Risk(dist, colmena)'!$H$9, E4909&lt;='Risk(dist, colmena)'!$J$9), 1, IF(AND(E4909&gt;'Risk(dist, colmena)'!$H$10, E4909&lt;='Risk(dist, colmena)'!$J$10), 2, IF(E4909&gt;='Risk(dist, colmena)'!$H$11, 3, "")))</f>
        <v/>
      </c>
      <c r="G4909" s="88">
        <f>'HP-Api, V2-Sep24'!AH4911</f>
        <v>0</v>
      </c>
      <c r="H4909" s="89" t="str">
        <f t="shared" si="761"/>
        <v/>
      </c>
      <c r="I4909" s="194" t="e">
        <f>('HP-Api, V2-Sep24'!AK4911-'HP-Api, V2-Sep24'!S4911)/'HP-Api, V2-Sep24'!S4911</f>
        <v>#DIV/0!</v>
      </c>
      <c r="J4909" s="89" t="e">
        <f t="shared" si="762"/>
        <v>#DIV/0!</v>
      </c>
      <c r="K4909" s="195">
        <f>'HP-Api, V2-Sep24'!AQ4911</f>
        <v>0</v>
      </c>
      <c r="L4909" s="89">
        <f t="shared" si="763"/>
        <v>1</v>
      </c>
      <c r="M4909" s="88">
        <f>'HP-Api, V2-Sep24'!AM4911</f>
        <v>0</v>
      </c>
      <c r="N4909" s="89" t="str">
        <f t="shared" si="760"/>
        <v/>
      </c>
      <c r="O4909" s="88">
        <f>'HP-Api, V2-Sep24'!AR4911</f>
        <v>0</v>
      </c>
      <c r="P4909" s="89" t="str">
        <f t="shared" si="764"/>
        <v/>
      </c>
      <c r="Q4909" s="89" t="e">
        <f t="shared" si="765"/>
        <v>#VALUE!</v>
      </c>
      <c r="R4909" s="89" t="e">
        <f t="shared" si="766"/>
        <v>#VALUE!</v>
      </c>
      <c r="S4909" s="173">
        <f>'HP-Api, V2-Sep24'!AS4911</f>
        <v>0</v>
      </c>
      <c r="T4909" s="89">
        <f t="shared" si="767"/>
        <v>1</v>
      </c>
      <c r="U4909" s="90" t="e">
        <f t="shared" si="768"/>
        <v>#DIV/0!</v>
      </c>
      <c r="V4909" s="91" t="e">
        <f t="shared" si="769"/>
        <v>#DIV/0!</v>
      </c>
    </row>
    <row r="4910" spans="1:22" x14ac:dyDescent="0.3">
      <c r="A4910" s="88">
        <f>'HP-Api, V2-Sep24'!D4912</f>
        <v>0</v>
      </c>
      <c r="B4910" s="88" cm="1">
        <f t="array" ref="B4910">IF(OR(A4910=DATA!$H$2:$H$13),3,IF(OR(A4910=DATA!$H$14:$H$119),2,1))</f>
        <v>1</v>
      </c>
      <c r="C4910" s="88">
        <f>'HP-Api, V2-Sep24'!G4912</f>
        <v>0</v>
      </c>
      <c r="D4910" s="89" t="str">
        <f>IF(AND(C4910&gt;='Risk(dist, colmena)'!$C$9, C4910&lt;='Risk(dist, colmena)'!$E$9), 1, IF(AND(C4910&gt;'Risk(dist, colmena)'!$C$10, C4910&lt;='Risk(dist, colmena)'!$E$10), 2, IF(C4910&gt;='Risk(dist, colmena)'!$C$11, 3, "")))</f>
        <v/>
      </c>
      <c r="E4910" s="173">
        <f>'HP-Api, V2-Sep24'!L4912</f>
        <v>0</v>
      </c>
      <c r="F4910" s="173" t="str">
        <f>IF(AND(E4910&gt;='Risk(dist, colmena)'!$H$9, E4910&lt;='Risk(dist, colmena)'!$J$9), 1, IF(AND(E4910&gt;'Risk(dist, colmena)'!$H$10, E4910&lt;='Risk(dist, colmena)'!$J$10), 2, IF(E4910&gt;='Risk(dist, colmena)'!$H$11, 3, "")))</f>
        <v/>
      </c>
      <c r="G4910" s="88">
        <f>'HP-Api, V2-Sep24'!AH4912</f>
        <v>0</v>
      </c>
      <c r="H4910" s="89" t="str">
        <f t="shared" si="761"/>
        <v/>
      </c>
      <c r="I4910" s="194" t="e">
        <f>('HP-Api, V2-Sep24'!AK4912-'HP-Api, V2-Sep24'!S4912)/'HP-Api, V2-Sep24'!S4912</f>
        <v>#DIV/0!</v>
      </c>
      <c r="J4910" s="89" t="e">
        <f t="shared" si="762"/>
        <v>#DIV/0!</v>
      </c>
      <c r="K4910" s="195">
        <f>'HP-Api, V2-Sep24'!AQ4912</f>
        <v>0</v>
      </c>
      <c r="L4910" s="89">
        <f t="shared" si="763"/>
        <v>1</v>
      </c>
      <c r="M4910" s="88">
        <f>'HP-Api, V2-Sep24'!AM4912</f>
        <v>0</v>
      </c>
      <c r="N4910" s="89" t="str">
        <f t="shared" si="760"/>
        <v/>
      </c>
      <c r="O4910" s="88">
        <f>'HP-Api, V2-Sep24'!AR4912</f>
        <v>0</v>
      </c>
      <c r="P4910" s="89" t="str">
        <f t="shared" si="764"/>
        <v/>
      </c>
      <c r="Q4910" s="89" t="e">
        <f t="shared" si="765"/>
        <v>#VALUE!</v>
      </c>
      <c r="R4910" s="89" t="e">
        <f t="shared" si="766"/>
        <v>#VALUE!</v>
      </c>
      <c r="S4910" s="173">
        <f>'HP-Api, V2-Sep24'!AS4912</f>
        <v>0</v>
      </c>
      <c r="T4910" s="89">
        <f t="shared" si="767"/>
        <v>1</v>
      </c>
      <c r="U4910" s="90" t="e">
        <f t="shared" si="768"/>
        <v>#DIV/0!</v>
      </c>
      <c r="V4910" s="91" t="e">
        <f t="shared" si="769"/>
        <v>#DIV/0!</v>
      </c>
    </row>
    <row r="4911" spans="1:22" x14ac:dyDescent="0.3">
      <c r="A4911" s="88">
        <f>'HP-Api, V2-Sep24'!D4913</f>
        <v>0</v>
      </c>
      <c r="B4911" s="88" cm="1">
        <f t="array" ref="B4911">IF(OR(A4911=DATA!$H$2:$H$13),3,IF(OR(A4911=DATA!$H$14:$H$119),2,1))</f>
        <v>1</v>
      </c>
      <c r="C4911" s="88">
        <f>'HP-Api, V2-Sep24'!G4913</f>
        <v>0</v>
      </c>
      <c r="D4911" s="89" t="str">
        <f>IF(AND(C4911&gt;='Risk(dist, colmena)'!$C$9, C4911&lt;='Risk(dist, colmena)'!$E$9), 1, IF(AND(C4911&gt;'Risk(dist, colmena)'!$C$10, C4911&lt;='Risk(dist, colmena)'!$E$10), 2, IF(C4911&gt;='Risk(dist, colmena)'!$C$11, 3, "")))</f>
        <v/>
      </c>
      <c r="E4911" s="173">
        <f>'HP-Api, V2-Sep24'!L4913</f>
        <v>0</v>
      </c>
      <c r="F4911" s="173" t="str">
        <f>IF(AND(E4911&gt;='Risk(dist, colmena)'!$H$9, E4911&lt;='Risk(dist, colmena)'!$J$9), 1, IF(AND(E4911&gt;'Risk(dist, colmena)'!$H$10, E4911&lt;='Risk(dist, colmena)'!$J$10), 2, IF(E4911&gt;='Risk(dist, colmena)'!$H$11, 3, "")))</f>
        <v/>
      </c>
      <c r="G4911" s="88">
        <f>'HP-Api, V2-Sep24'!AH4913</f>
        <v>0</v>
      </c>
      <c r="H4911" s="89" t="str">
        <f t="shared" si="761"/>
        <v/>
      </c>
      <c r="I4911" s="194" t="e">
        <f>('HP-Api, V2-Sep24'!AK4913-'HP-Api, V2-Sep24'!S4913)/'HP-Api, V2-Sep24'!S4913</f>
        <v>#DIV/0!</v>
      </c>
      <c r="J4911" s="89" t="e">
        <f t="shared" si="762"/>
        <v>#DIV/0!</v>
      </c>
      <c r="K4911" s="195">
        <f>'HP-Api, V2-Sep24'!AQ4913</f>
        <v>0</v>
      </c>
      <c r="L4911" s="89">
        <f t="shared" si="763"/>
        <v>1</v>
      </c>
      <c r="M4911" s="88">
        <f>'HP-Api, V2-Sep24'!AM4913</f>
        <v>0</v>
      </c>
      <c r="N4911" s="89" t="str">
        <f t="shared" si="760"/>
        <v/>
      </c>
      <c r="O4911" s="88">
        <f>'HP-Api, V2-Sep24'!AR4913</f>
        <v>0</v>
      </c>
      <c r="P4911" s="89" t="str">
        <f t="shared" si="764"/>
        <v/>
      </c>
      <c r="Q4911" s="89" t="e">
        <f t="shared" si="765"/>
        <v>#VALUE!</v>
      </c>
      <c r="R4911" s="89" t="e">
        <f t="shared" si="766"/>
        <v>#VALUE!</v>
      </c>
      <c r="S4911" s="173">
        <f>'HP-Api, V2-Sep24'!AS4913</f>
        <v>0</v>
      </c>
      <c r="T4911" s="89">
        <f t="shared" si="767"/>
        <v>1</v>
      </c>
      <c r="U4911" s="90" t="e">
        <f t="shared" si="768"/>
        <v>#DIV/0!</v>
      </c>
      <c r="V4911" s="91" t="e">
        <f t="shared" si="769"/>
        <v>#DIV/0!</v>
      </c>
    </row>
    <row r="4912" spans="1:22" x14ac:dyDescent="0.3">
      <c r="A4912" s="88">
        <f>'HP-Api, V2-Sep24'!D4914</f>
        <v>0</v>
      </c>
      <c r="B4912" s="88" cm="1">
        <f t="array" ref="B4912">IF(OR(A4912=DATA!$H$2:$H$13),3,IF(OR(A4912=DATA!$H$14:$H$119),2,1))</f>
        <v>1</v>
      </c>
      <c r="C4912" s="88">
        <f>'HP-Api, V2-Sep24'!G4914</f>
        <v>0</v>
      </c>
      <c r="D4912" s="89" t="str">
        <f>IF(AND(C4912&gt;='Risk(dist, colmena)'!$C$9, C4912&lt;='Risk(dist, colmena)'!$E$9), 1, IF(AND(C4912&gt;'Risk(dist, colmena)'!$C$10, C4912&lt;='Risk(dist, colmena)'!$E$10), 2, IF(C4912&gt;='Risk(dist, colmena)'!$C$11, 3, "")))</f>
        <v/>
      </c>
      <c r="E4912" s="173">
        <f>'HP-Api, V2-Sep24'!L4914</f>
        <v>0</v>
      </c>
      <c r="F4912" s="173" t="str">
        <f>IF(AND(E4912&gt;='Risk(dist, colmena)'!$H$9, E4912&lt;='Risk(dist, colmena)'!$J$9), 1, IF(AND(E4912&gt;'Risk(dist, colmena)'!$H$10, E4912&lt;='Risk(dist, colmena)'!$J$10), 2, IF(E4912&gt;='Risk(dist, colmena)'!$H$11, 3, "")))</f>
        <v/>
      </c>
      <c r="G4912" s="88">
        <f>'HP-Api, V2-Sep24'!AH4914</f>
        <v>0</v>
      </c>
      <c r="H4912" s="89" t="str">
        <f t="shared" si="761"/>
        <v/>
      </c>
      <c r="I4912" s="194" t="e">
        <f>('HP-Api, V2-Sep24'!AK4914-'HP-Api, V2-Sep24'!S4914)/'HP-Api, V2-Sep24'!S4914</f>
        <v>#DIV/0!</v>
      </c>
      <c r="J4912" s="89" t="e">
        <f t="shared" si="762"/>
        <v>#DIV/0!</v>
      </c>
      <c r="K4912" s="195">
        <f>'HP-Api, V2-Sep24'!AQ4914</f>
        <v>0</v>
      </c>
      <c r="L4912" s="89">
        <f t="shared" si="763"/>
        <v>1</v>
      </c>
      <c r="M4912" s="88">
        <f>'HP-Api, V2-Sep24'!AM4914</f>
        <v>0</v>
      </c>
      <c r="N4912" s="89" t="str">
        <f t="shared" si="760"/>
        <v/>
      </c>
      <c r="O4912" s="88">
        <f>'HP-Api, V2-Sep24'!AR4914</f>
        <v>0</v>
      </c>
      <c r="P4912" s="89" t="str">
        <f t="shared" si="764"/>
        <v/>
      </c>
      <c r="Q4912" s="89" t="e">
        <f t="shared" si="765"/>
        <v>#VALUE!</v>
      </c>
      <c r="R4912" s="89" t="e">
        <f t="shared" si="766"/>
        <v>#VALUE!</v>
      </c>
      <c r="S4912" s="173">
        <f>'HP-Api, V2-Sep24'!AS4914</f>
        <v>0</v>
      </c>
      <c r="T4912" s="89">
        <f t="shared" si="767"/>
        <v>1</v>
      </c>
      <c r="U4912" s="90" t="e">
        <f t="shared" si="768"/>
        <v>#DIV/0!</v>
      </c>
      <c r="V4912" s="91" t="e">
        <f t="shared" si="769"/>
        <v>#DIV/0!</v>
      </c>
    </row>
    <row r="4913" spans="1:22" x14ac:dyDescent="0.3">
      <c r="A4913" s="88">
        <f>'HP-Api, V2-Sep24'!D4915</f>
        <v>0</v>
      </c>
      <c r="B4913" s="88" cm="1">
        <f t="array" ref="B4913">IF(OR(A4913=DATA!$H$2:$H$13),3,IF(OR(A4913=DATA!$H$14:$H$119),2,1))</f>
        <v>1</v>
      </c>
      <c r="C4913" s="88">
        <f>'HP-Api, V2-Sep24'!G4915</f>
        <v>0</v>
      </c>
      <c r="D4913" s="89" t="str">
        <f>IF(AND(C4913&gt;='Risk(dist, colmena)'!$C$9, C4913&lt;='Risk(dist, colmena)'!$E$9), 1, IF(AND(C4913&gt;'Risk(dist, colmena)'!$C$10, C4913&lt;='Risk(dist, colmena)'!$E$10), 2, IF(C4913&gt;='Risk(dist, colmena)'!$C$11, 3, "")))</f>
        <v/>
      </c>
      <c r="E4913" s="173">
        <f>'HP-Api, V2-Sep24'!L4915</f>
        <v>0</v>
      </c>
      <c r="F4913" s="173" t="str">
        <f>IF(AND(E4913&gt;='Risk(dist, colmena)'!$H$9, E4913&lt;='Risk(dist, colmena)'!$J$9), 1, IF(AND(E4913&gt;'Risk(dist, colmena)'!$H$10, E4913&lt;='Risk(dist, colmena)'!$J$10), 2, IF(E4913&gt;='Risk(dist, colmena)'!$H$11, 3, "")))</f>
        <v/>
      </c>
      <c r="G4913" s="88">
        <f>'HP-Api, V2-Sep24'!AH4915</f>
        <v>0</v>
      </c>
      <c r="H4913" s="89" t="str">
        <f t="shared" si="761"/>
        <v/>
      </c>
      <c r="I4913" s="194" t="e">
        <f>('HP-Api, V2-Sep24'!AK4915-'HP-Api, V2-Sep24'!S4915)/'HP-Api, V2-Sep24'!S4915</f>
        <v>#DIV/0!</v>
      </c>
      <c r="J4913" s="89" t="e">
        <f t="shared" si="762"/>
        <v>#DIV/0!</v>
      </c>
      <c r="K4913" s="195">
        <f>'HP-Api, V2-Sep24'!AQ4915</f>
        <v>0</v>
      </c>
      <c r="L4913" s="89">
        <f t="shared" si="763"/>
        <v>1</v>
      </c>
      <c r="M4913" s="88">
        <f>'HP-Api, V2-Sep24'!AM4915</f>
        <v>0</v>
      </c>
      <c r="N4913" s="89" t="str">
        <f t="shared" si="760"/>
        <v/>
      </c>
      <c r="O4913" s="88">
        <f>'HP-Api, V2-Sep24'!AR4915</f>
        <v>0</v>
      </c>
      <c r="P4913" s="89" t="str">
        <f t="shared" si="764"/>
        <v/>
      </c>
      <c r="Q4913" s="89" t="e">
        <f t="shared" si="765"/>
        <v>#VALUE!</v>
      </c>
      <c r="R4913" s="89" t="e">
        <f t="shared" si="766"/>
        <v>#VALUE!</v>
      </c>
      <c r="S4913" s="173">
        <f>'HP-Api, V2-Sep24'!AS4915</f>
        <v>0</v>
      </c>
      <c r="T4913" s="89">
        <f t="shared" si="767"/>
        <v>1</v>
      </c>
      <c r="U4913" s="90" t="e">
        <f t="shared" si="768"/>
        <v>#DIV/0!</v>
      </c>
      <c r="V4913" s="91" t="e">
        <f t="shared" si="769"/>
        <v>#DIV/0!</v>
      </c>
    </row>
    <row r="4914" spans="1:22" x14ac:dyDescent="0.3">
      <c r="A4914" s="88">
        <f>'HP-Api, V2-Sep24'!D4916</f>
        <v>0</v>
      </c>
      <c r="B4914" s="88" cm="1">
        <f t="array" ref="B4914">IF(OR(A4914=DATA!$H$2:$H$13),3,IF(OR(A4914=DATA!$H$14:$H$119),2,1))</f>
        <v>1</v>
      </c>
      <c r="C4914" s="88">
        <f>'HP-Api, V2-Sep24'!G4916</f>
        <v>0</v>
      </c>
      <c r="D4914" s="89" t="str">
        <f>IF(AND(C4914&gt;='Risk(dist, colmena)'!$C$9, C4914&lt;='Risk(dist, colmena)'!$E$9), 1, IF(AND(C4914&gt;'Risk(dist, colmena)'!$C$10, C4914&lt;='Risk(dist, colmena)'!$E$10), 2, IF(C4914&gt;='Risk(dist, colmena)'!$C$11, 3, "")))</f>
        <v/>
      </c>
      <c r="E4914" s="173">
        <f>'HP-Api, V2-Sep24'!L4916</f>
        <v>0</v>
      </c>
      <c r="F4914" s="173" t="str">
        <f>IF(AND(E4914&gt;='Risk(dist, colmena)'!$H$9, E4914&lt;='Risk(dist, colmena)'!$J$9), 1, IF(AND(E4914&gt;'Risk(dist, colmena)'!$H$10, E4914&lt;='Risk(dist, colmena)'!$J$10), 2, IF(E4914&gt;='Risk(dist, colmena)'!$H$11, 3, "")))</f>
        <v/>
      </c>
      <c r="G4914" s="88">
        <f>'HP-Api, V2-Sep24'!AH4916</f>
        <v>0</v>
      </c>
      <c r="H4914" s="89" t="str">
        <f t="shared" si="761"/>
        <v/>
      </c>
      <c r="I4914" s="194" t="e">
        <f>('HP-Api, V2-Sep24'!AK4916-'HP-Api, V2-Sep24'!S4916)/'HP-Api, V2-Sep24'!S4916</f>
        <v>#DIV/0!</v>
      </c>
      <c r="J4914" s="89" t="e">
        <f t="shared" si="762"/>
        <v>#DIV/0!</v>
      </c>
      <c r="K4914" s="195">
        <f>'HP-Api, V2-Sep24'!AQ4916</f>
        <v>0</v>
      </c>
      <c r="L4914" s="89">
        <f t="shared" si="763"/>
        <v>1</v>
      </c>
      <c r="M4914" s="88">
        <f>'HP-Api, V2-Sep24'!AM4916</f>
        <v>0</v>
      </c>
      <c r="N4914" s="89" t="str">
        <f t="shared" si="760"/>
        <v/>
      </c>
      <c r="O4914" s="88">
        <f>'HP-Api, V2-Sep24'!AR4916</f>
        <v>0</v>
      </c>
      <c r="P4914" s="89" t="str">
        <f t="shared" si="764"/>
        <v/>
      </c>
      <c r="Q4914" s="89" t="e">
        <f t="shared" si="765"/>
        <v>#VALUE!</v>
      </c>
      <c r="R4914" s="89" t="e">
        <f t="shared" si="766"/>
        <v>#VALUE!</v>
      </c>
      <c r="S4914" s="173">
        <f>'HP-Api, V2-Sep24'!AS4916</f>
        <v>0</v>
      </c>
      <c r="T4914" s="89">
        <f t="shared" si="767"/>
        <v>1</v>
      </c>
      <c r="U4914" s="90" t="e">
        <f t="shared" si="768"/>
        <v>#DIV/0!</v>
      </c>
      <c r="V4914" s="91" t="e">
        <f t="shared" si="769"/>
        <v>#DIV/0!</v>
      </c>
    </row>
    <row r="4915" spans="1:22" x14ac:dyDescent="0.3">
      <c r="A4915" s="88">
        <f>'HP-Api, V2-Sep24'!D4917</f>
        <v>0</v>
      </c>
      <c r="B4915" s="88" cm="1">
        <f t="array" ref="B4915">IF(OR(A4915=DATA!$H$2:$H$13),3,IF(OR(A4915=DATA!$H$14:$H$119),2,1))</f>
        <v>1</v>
      </c>
      <c r="C4915" s="88">
        <f>'HP-Api, V2-Sep24'!G4917</f>
        <v>0</v>
      </c>
      <c r="D4915" s="89" t="str">
        <f>IF(AND(C4915&gt;='Risk(dist, colmena)'!$C$9, C4915&lt;='Risk(dist, colmena)'!$E$9), 1, IF(AND(C4915&gt;'Risk(dist, colmena)'!$C$10, C4915&lt;='Risk(dist, colmena)'!$E$10), 2, IF(C4915&gt;='Risk(dist, colmena)'!$C$11, 3, "")))</f>
        <v/>
      </c>
      <c r="E4915" s="173">
        <f>'HP-Api, V2-Sep24'!L4917</f>
        <v>0</v>
      </c>
      <c r="F4915" s="173" t="str">
        <f>IF(AND(E4915&gt;='Risk(dist, colmena)'!$H$9, E4915&lt;='Risk(dist, colmena)'!$J$9), 1, IF(AND(E4915&gt;'Risk(dist, colmena)'!$H$10, E4915&lt;='Risk(dist, colmena)'!$J$10), 2, IF(E4915&gt;='Risk(dist, colmena)'!$H$11, 3, "")))</f>
        <v/>
      </c>
      <c r="G4915" s="88">
        <f>'HP-Api, V2-Sep24'!AH4917</f>
        <v>0</v>
      </c>
      <c r="H4915" s="89" t="str">
        <f t="shared" si="761"/>
        <v/>
      </c>
      <c r="I4915" s="194" t="e">
        <f>('HP-Api, V2-Sep24'!AK4917-'HP-Api, V2-Sep24'!S4917)/'HP-Api, V2-Sep24'!S4917</f>
        <v>#DIV/0!</v>
      </c>
      <c r="J4915" s="89" t="e">
        <f t="shared" si="762"/>
        <v>#DIV/0!</v>
      </c>
      <c r="K4915" s="195">
        <f>'HP-Api, V2-Sep24'!AQ4917</f>
        <v>0</v>
      </c>
      <c r="L4915" s="89">
        <f t="shared" si="763"/>
        <v>1</v>
      </c>
      <c r="M4915" s="88">
        <f>'HP-Api, V2-Sep24'!AM4917</f>
        <v>0</v>
      </c>
      <c r="N4915" s="89" t="str">
        <f t="shared" si="760"/>
        <v/>
      </c>
      <c r="O4915" s="88">
        <f>'HP-Api, V2-Sep24'!AR4917</f>
        <v>0</v>
      </c>
      <c r="P4915" s="89" t="str">
        <f t="shared" si="764"/>
        <v/>
      </c>
      <c r="Q4915" s="89" t="e">
        <f t="shared" si="765"/>
        <v>#VALUE!</v>
      </c>
      <c r="R4915" s="89" t="e">
        <f t="shared" si="766"/>
        <v>#VALUE!</v>
      </c>
      <c r="S4915" s="173">
        <f>'HP-Api, V2-Sep24'!AS4917</f>
        <v>0</v>
      </c>
      <c r="T4915" s="89">
        <f t="shared" si="767"/>
        <v>1</v>
      </c>
      <c r="U4915" s="90" t="e">
        <f t="shared" si="768"/>
        <v>#DIV/0!</v>
      </c>
      <c r="V4915" s="91" t="e">
        <f t="shared" si="769"/>
        <v>#DIV/0!</v>
      </c>
    </row>
    <row r="4916" spans="1:22" x14ac:dyDescent="0.3">
      <c r="A4916" s="88">
        <f>'HP-Api, V2-Sep24'!D4918</f>
        <v>0</v>
      </c>
      <c r="B4916" s="88" cm="1">
        <f t="array" ref="B4916">IF(OR(A4916=DATA!$H$2:$H$13),3,IF(OR(A4916=DATA!$H$14:$H$119),2,1))</f>
        <v>1</v>
      </c>
      <c r="C4916" s="88">
        <f>'HP-Api, V2-Sep24'!G4918</f>
        <v>0</v>
      </c>
      <c r="D4916" s="89" t="str">
        <f>IF(AND(C4916&gt;='Risk(dist, colmena)'!$C$9, C4916&lt;='Risk(dist, colmena)'!$E$9), 1, IF(AND(C4916&gt;'Risk(dist, colmena)'!$C$10, C4916&lt;='Risk(dist, colmena)'!$E$10), 2, IF(C4916&gt;='Risk(dist, colmena)'!$C$11, 3, "")))</f>
        <v/>
      </c>
      <c r="E4916" s="173">
        <f>'HP-Api, V2-Sep24'!L4918</f>
        <v>0</v>
      </c>
      <c r="F4916" s="173" t="str">
        <f>IF(AND(E4916&gt;='Risk(dist, colmena)'!$H$9, E4916&lt;='Risk(dist, colmena)'!$J$9), 1, IF(AND(E4916&gt;'Risk(dist, colmena)'!$H$10, E4916&lt;='Risk(dist, colmena)'!$J$10), 2, IF(E4916&gt;='Risk(dist, colmena)'!$H$11, 3, "")))</f>
        <v/>
      </c>
      <c r="G4916" s="88">
        <f>'HP-Api, V2-Sep24'!AH4918</f>
        <v>0</v>
      </c>
      <c r="H4916" s="89" t="str">
        <f t="shared" si="761"/>
        <v/>
      </c>
      <c r="I4916" s="194" t="e">
        <f>('HP-Api, V2-Sep24'!AK4918-'HP-Api, V2-Sep24'!S4918)/'HP-Api, V2-Sep24'!S4918</f>
        <v>#DIV/0!</v>
      </c>
      <c r="J4916" s="89" t="e">
        <f t="shared" si="762"/>
        <v>#DIV/0!</v>
      </c>
      <c r="K4916" s="195">
        <f>'HP-Api, V2-Sep24'!AQ4918</f>
        <v>0</v>
      </c>
      <c r="L4916" s="89">
        <f t="shared" si="763"/>
        <v>1</v>
      </c>
      <c r="M4916" s="88">
        <f>'HP-Api, V2-Sep24'!AM4918</f>
        <v>0</v>
      </c>
      <c r="N4916" s="89" t="str">
        <f t="shared" si="760"/>
        <v/>
      </c>
      <c r="O4916" s="88">
        <f>'HP-Api, V2-Sep24'!AR4918</f>
        <v>0</v>
      </c>
      <c r="P4916" s="89" t="str">
        <f t="shared" si="764"/>
        <v/>
      </c>
      <c r="Q4916" s="89" t="e">
        <f t="shared" si="765"/>
        <v>#VALUE!</v>
      </c>
      <c r="R4916" s="89" t="e">
        <f t="shared" si="766"/>
        <v>#VALUE!</v>
      </c>
      <c r="S4916" s="173">
        <f>'HP-Api, V2-Sep24'!AS4918</f>
        <v>0</v>
      </c>
      <c r="T4916" s="89">
        <f t="shared" si="767"/>
        <v>1</v>
      </c>
      <c r="U4916" s="90" t="e">
        <f t="shared" si="768"/>
        <v>#DIV/0!</v>
      </c>
      <c r="V4916" s="91" t="e">
        <f t="shared" si="769"/>
        <v>#DIV/0!</v>
      </c>
    </row>
    <row r="4917" spans="1:22" x14ac:dyDescent="0.3">
      <c r="A4917" s="88">
        <f>'HP-Api, V2-Sep24'!D4919</f>
        <v>0</v>
      </c>
      <c r="B4917" s="88" cm="1">
        <f t="array" ref="B4917">IF(OR(A4917=DATA!$H$2:$H$13),3,IF(OR(A4917=DATA!$H$14:$H$119),2,1))</f>
        <v>1</v>
      </c>
      <c r="C4917" s="88">
        <f>'HP-Api, V2-Sep24'!G4919</f>
        <v>0</v>
      </c>
      <c r="D4917" s="89" t="str">
        <f>IF(AND(C4917&gt;='Risk(dist, colmena)'!$C$9, C4917&lt;='Risk(dist, colmena)'!$E$9), 1, IF(AND(C4917&gt;'Risk(dist, colmena)'!$C$10, C4917&lt;='Risk(dist, colmena)'!$E$10), 2, IF(C4917&gt;='Risk(dist, colmena)'!$C$11, 3, "")))</f>
        <v/>
      </c>
      <c r="E4917" s="173">
        <f>'HP-Api, V2-Sep24'!L4919</f>
        <v>0</v>
      </c>
      <c r="F4917" s="173" t="str">
        <f>IF(AND(E4917&gt;='Risk(dist, colmena)'!$H$9, E4917&lt;='Risk(dist, colmena)'!$J$9), 1, IF(AND(E4917&gt;'Risk(dist, colmena)'!$H$10, E4917&lt;='Risk(dist, colmena)'!$J$10), 2, IF(E4917&gt;='Risk(dist, colmena)'!$H$11, 3, "")))</f>
        <v/>
      </c>
      <c r="G4917" s="88">
        <f>'HP-Api, V2-Sep24'!AH4919</f>
        <v>0</v>
      </c>
      <c r="H4917" s="89" t="str">
        <f t="shared" si="761"/>
        <v/>
      </c>
      <c r="I4917" s="194" t="e">
        <f>('HP-Api, V2-Sep24'!AK4919-'HP-Api, V2-Sep24'!S4919)/'HP-Api, V2-Sep24'!S4919</f>
        <v>#DIV/0!</v>
      </c>
      <c r="J4917" s="89" t="e">
        <f t="shared" si="762"/>
        <v>#DIV/0!</v>
      </c>
      <c r="K4917" s="195">
        <f>'HP-Api, V2-Sep24'!AQ4919</f>
        <v>0</v>
      </c>
      <c r="L4917" s="89">
        <f t="shared" si="763"/>
        <v>1</v>
      </c>
      <c r="M4917" s="88">
        <f>'HP-Api, V2-Sep24'!AM4919</f>
        <v>0</v>
      </c>
      <c r="N4917" s="89" t="str">
        <f t="shared" si="760"/>
        <v/>
      </c>
      <c r="O4917" s="88">
        <f>'HP-Api, V2-Sep24'!AR4919</f>
        <v>0</v>
      </c>
      <c r="P4917" s="89" t="str">
        <f t="shared" si="764"/>
        <v/>
      </c>
      <c r="Q4917" s="89" t="e">
        <f t="shared" si="765"/>
        <v>#VALUE!</v>
      </c>
      <c r="R4917" s="89" t="e">
        <f t="shared" si="766"/>
        <v>#VALUE!</v>
      </c>
      <c r="S4917" s="173">
        <f>'HP-Api, V2-Sep24'!AS4919</f>
        <v>0</v>
      </c>
      <c r="T4917" s="89">
        <f t="shared" si="767"/>
        <v>1</v>
      </c>
      <c r="U4917" s="90" t="e">
        <f t="shared" si="768"/>
        <v>#DIV/0!</v>
      </c>
      <c r="V4917" s="91" t="e">
        <f t="shared" si="769"/>
        <v>#DIV/0!</v>
      </c>
    </row>
    <row r="4918" spans="1:22" x14ac:dyDescent="0.3">
      <c r="A4918" s="88">
        <f>'HP-Api, V2-Sep24'!D4920</f>
        <v>0</v>
      </c>
      <c r="B4918" s="88" cm="1">
        <f t="array" ref="B4918">IF(OR(A4918=DATA!$H$2:$H$13),3,IF(OR(A4918=DATA!$H$14:$H$119),2,1))</f>
        <v>1</v>
      </c>
      <c r="C4918" s="88">
        <f>'HP-Api, V2-Sep24'!G4920</f>
        <v>0</v>
      </c>
      <c r="D4918" s="89" t="str">
        <f>IF(AND(C4918&gt;='Risk(dist, colmena)'!$C$9, C4918&lt;='Risk(dist, colmena)'!$E$9), 1, IF(AND(C4918&gt;'Risk(dist, colmena)'!$C$10, C4918&lt;='Risk(dist, colmena)'!$E$10), 2, IF(C4918&gt;='Risk(dist, colmena)'!$C$11, 3, "")))</f>
        <v/>
      </c>
      <c r="E4918" s="173">
        <f>'HP-Api, V2-Sep24'!L4920</f>
        <v>0</v>
      </c>
      <c r="F4918" s="173" t="str">
        <f>IF(AND(E4918&gt;='Risk(dist, colmena)'!$H$9, E4918&lt;='Risk(dist, colmena)'!$J$9), 1, IF(AND(E4918&gt;'Risk(dist, colmena)'!$H$10, E4918&lt;='Risk(dist, colmena)'!$J$10), 2, IF(E4918&gt;='Risk(dist, colmena)'!$H$11, 3, "")))</f>
        <v/>
      </c>
      <c r="G4918" s="88">
        <f>'HP-Api, V2-Sep24'!AH4920</f>
        <v>0</v>
      </c>
      <c r="H4918" s="89" t="str">
        <f t="shared" si="761"/>
        <v/>
      </c>
      <c r="I4918" s="194" t="e">
        <f>('HP-Api, V2-Sep24'!AK4920-'HP-Api, V2-Sep24'!S4920)/'HP-Api, V2-Sep24'!S4920</f>
        <v>#DIV/0!</v>
      </c>
      <c r="J4918" s="89" t="e">
        <f t="shared" si="762"/>
        <v>#DIV/0!</v>
      </c>
      <c r="K4918" s="195">
        <f>'HP-Api, V2-Sep24'!AQ4920</f>
        <v>0</v>
      </c>
      <c r="L4918" s="89">
        <f t="shared" si="763"/>
        <v>1</v>
      </c>
      <c r="M4918" s="88">
        <f>'HP-Api, V2-Sep24'!AM4920</f>
        <v>0</v>
      </c>
      <c r="N4918" s="89" t="str">
        <f t="shared" si="760"/>
        <v/>
      </c>
      <c r="O4918" s="88">
        <f>'HP-Api, V2-Sep24'!AR4920</f>
        <v>0</v>
      </c>
      <c r="P4918" s="89" t="str">
        <f t="shared" si="764"/>
        <v/>
      </c>
      <c r="Q4918" s="89" t="e">
        <f t="shared" si="765"/>
        <v>#VALUE!</v>
      </c>
      <c r="R4918" s="89" t="e">
        <f t="shared" si="766"/>
        <v>#VALUE!</v>
      </c>
      <c r="S4918" s="173">
        <f>'HP-Api, V2-Sep24'!AS4920</f>
        <v>0</v>
      </c>
      <c r="T4918" s="89">
        <f t="shared" si="767"/>
        <v>1</v>
      </c>
      <c r="U4918" s="90" t="e">
        <f t="shared" si="768"/>
        <v>#DIV/0!</v>
      </c>
      <c r="V4918" s="91" t="e">
        <f t="shared" si="769"/>
        <v>#DIV/0!</v>
      </c>
    </row>
    <row r="4919" spans="1:22" x14ac:dyDescent="0.3">
      <c r="A4919" s="88">
        <f>'HP-Api, V2-Sep24'!D4921</f>
        <v>0</v>
      </c>
      <c r="B4919" s="88" cm="1">
        <f t="array" ref="B4919">IF(OR(A4919=DATA!$H$2:$H$13),3,IF(OR(A4919=DATA!$H$14:$H$119),2,1))</f>
        <v>1</v>
      </c>
      <c r="C4919" s="88">
        <f>'HP-Api, V2-Sep24'!G4921</f>
        <v>0</v>
      </c>
      <c r="D4919" s="89" t="str">
        <f>IF(AND(C4919&gt;='Risk(dist, colmena)'!$C$9, C4919&lt;='Risk(dist, colmena)'!$E$9), 1, IF(AND(C4919&gt;'Risk(dist, colmena)'!$C$10, C4919&lt;='Risk(dist, colmena)'!$E$10), 2, IF(C4919&gt;='Risk(dist, colmena)'!$C$11, 3, "")))</f>
        <v/>
      </c>
      <c r="E4919" s="173">
        <f>'HP-Api, V2-Sep24'!L4921</f>
        <v>0</v>
      </c>
      <c r="F4919" s="173" t="str">
        <f>IF(AND(E4919&gt;='Risk(dist, colmena)'!$H$9, E4919&lt;='Risk(dist, colmena)'!$J$9), 1, IF(AND(E4919&gt;'Risk(dist, colmena)'!$H$10, E4919&lt;='Risk(dist, colmena)'!$J$10), 2, IF(E4919&gt;='Risk(dist, colmena)'!$H$11, 3, "")))</f>
        <v/>
      </c>
      <c r="G4919" s="88">
        <f>'HP-Api, V2-Sep24'!AH4921</f>
        <v>0</v>
      </c>
      <c r="H4919" s="89" t="str">
        <f t="shared" si="761"/>
        <v/>
      </c>
      <c r="I4919" s="194" t="e">
        <f>('HP-Api, V2-Sep24'!AK4921-'HP-Api, V2-Sep24'!S4921)/'HP-Api, V2-Sep24'!S4921</f>
        <v>#DIV/0!</v>
      </c>
      <c r="J4919" s="89" t="e">
        <f t="shared" si="762"/>
        <v>#DIV/0!</v>
      </c>
      <c r="K4919" s="195">
        <f>'HP-Api, V2-Sep24'!AQ4921</f>
        <v>0</v>
      </c>
      <c r="L4919" s="89">
        <f t="shared" si="763"/>
        <v>1</v>
      </c>
      <c r="M4919" s="88">
        <f>'HP-Api, V2-Sep24'!AM4921</f>
        <v>0</v>
      </c>
      <c r="N4919" s="89" t="str">
        <f t="shared" si="760"/>
        <v/>
      </c>
      <c r="O4919" s="88">
        <f>'HP-Api, V2-Sep24'!AR4921</f>
        <v>0</v>
      </c>
      <c r="P4919" s="89" t="str">
        <f t="shared" si="764"/>
        <v/>
      </c>
      <c r="Q4919" s="89" t="e">
        <f t="shared" si="765"/>
        <v>#VALUE!</v>
      </c>
      <c r="R4919" s="89" t="e">
        <f t="shared" si="766"/>
        <v>#VALUE!</v>
      </c>
      <c r="S4919" s="173">
        <f>'HP-Api, V2-Sep24'!AS4921</f>
        <v>0</v>
      </c>
      <c r="T4919" s="89">
        <f t="shared" si="767"/>
        <v>1</v>
      </c>
      <c r="U4919" s="90" t="e">
        <f t="shared" si="768"/>
        <v>#DIV/0!</v>
      </c>
      <c r="V4919" s="91" t="e">
        <f t="shared" si="769"/>
        <v>#DIV/0!</v>
      </c>
    </row>
    <row r="4920" spans="1:22" x14ac:dyDescent="0.3">
      <c r="A4920" s="88">
        <f>'HP-Api, V2-Sep24'!D4922</f>
        <v>0</v>
      </c>
      <c r="B4920" s="88" cm="1">
        <f t="array" ref="B4920">IF(OR(A4920=DATA!$H$2:$H$13),3,IF(OR(A4920=DATA!$H$14:$H$119),2,1))</f>
        <v>1</v>
      </c>
      <c r="C4920" s="88">
        <f>'HP-Api, V2-Sep24'!G4922</f>
        <v>0</v>
      </c>
      <c r="D4920" s="89" t="str">
        <f>IF(AND(C4920&gt;='Risk(dist, colmena)'!$C$9, C4920&lt;='Risk(dist, colmena)'!$E$9), 1, IF(AND(C4920&gt;'Risk(dist, colmena)'!$C$10, C4920&lt;='Risk(dist, colmena)'!$E$10), 2, IF(C4920&gt;='Risk(dist, colmena)'!$C$11, 3, "")))</f>
        <v/>
      </c>
      <c r="E4920" s="173">
        <f>'HP-Api, V2-Sep24'!L4922</f>
        <v>0</v>
      </c>
      <c r="F4920" s="173" t="str">
        <f>IF(AND(E4920&gt;='Risk(dist, colmena)'!$H$9, E4920&lt;='Risk(dist, colmena)'!$J$9), 1, IF(AND(E4920&gt;'Risk(dist, colmena)'!$H$10, E4920&lt;='Risk(dist, colmena)'!$J$10), 2, IF(E4920&gt;='Risk(dist, colmena)'!$H$11, 3, "")))</f>
        <v/>
      </c>
      <c r="G4920" s="88">
        <f>'HP-Api, V2-Sep24'!AH4922</f>
        <v>0</v>
      </c>
      <c r="H4920" s="89" t="str">
        <f t="shared" si="761"/>
        <v/>
      </c>
      <c r="I4920" s="194" t="e">
        <f>('HP-Api, V2-Sep24'!AK4922-'HP-Api, V2-Sep24'!S4922)/'HP-Api, V2-Sep24'!S4922</f>
        <v>#DIV/0!</v>
      </c>
      <c r="J4920" s="89" t="e">
        <f t="shared" si="762"/>
        <v>#DIV/0!</v>
      </c>
      <c r="K4920" s="195">
        <f>'HP-Api, V2-Sep24'!AQ4922</f>
        <v>0</v>
      </c>
      <c r="L4920" s="89">
        <f t="shared" si="763"/>
        <v>1</v>
      </c>
      <c r="M4920" s="88">
        <f>'HP-Api, V2-Sep24'!AM4922</f>
        <v>0</v>
      </c>
      <c r="N4920" s="89" t="str">
        <f t="shared" si="760"/>
        <v/>
      </c>
      <c r="O4920" s="88">
        <f>'HP-Api, V2-Sep24'!AR4922</f>
        <v>0</v>
      </c>
      <c r="P4920" s="89" t="str">
        <f t="shared" si="764"/>
        <v/>
      </c>
      <c r="Q4920" s="89" t="e">
        <f t="shared" si="765"/>
        <v>#VALUE!</v>
      </c>
      <c r="R4920" s="89" t="e">
        <f t="shared" si="766"/>
        <v>#VALUE!</v>
      </c>
      <c r="S4920" s="173">
        <f>'HP-Api, V2-Sep24'!AS4922</f>
        <v>0</v>
      </c>
      <c r="T4920" s="89">
        <f t="shared" si="767"/>
        <v>1</v>
      </c>
      <c r="U4920" s="90" t="e">
        <f t="shared" si="768"/>
        <v>#DIV/0!</v>
      </c>
      <c r="V4920" s="91" t="e">
        <f t="shared" si="769"/>
        <v>#DIV/0!</v>
      </c>
    </row>
    <row r="4921" spans="1:22" x14ac:dyDescent="0.3">
      <c r="A4921" s="88">
        <f>'HP-Api, V2-Sep24'!D4923</f>
        <v>0</v>
      </c>
      <c r="B4921" s="88" cm="1">
        <f t="array" ref="B4921">IF(OR(A4921=DATA!$H$2:$H$13),3,IF(OR(A4921=DATA!$H$14:$H$119),2,1))</f>
        <v>1</v>
      </c>
      <c r="C4921" s="88">
        <f>'HP-Api, V2-Sep24'!G4923</f>
        <v>0</v>
      </c>
      <c r="D4921" s="89" t="str">
        <f>IF(AND(C4921&gt;='Risk(dist, colmena)'!$C$9, C4921&lt;='Risk(dist, colmena)'!$E$9), 1, IF(AND(C4921&gt;'Risk(dist, colmena)'!$C$10, C4921&lt;='Risk(dist, colmena)'!$E$10), 2, IF(C4921&gt;='Risk(dist, colmena)'!$C$11, 3, "")))</f>
        <v/>
      </c>
      <c r="E4921" s="173">
        <f>'HP-Api, V2-Sep24'!L4923</f>
        <v>0</v>
      </c>
      <c r="F4921" s="173" t="str">
        <f>IF(AND(E4921&gt;='Risk(dist, colmena)'!$H$9, E4921&lt;='Risk(dist, colmena)'!$J$9), 1, IF(AND(E4921&gt;'Risk(dist, colmena)'!$H$10, E4921&lt;='Risk(dist, colmena)'!$J$10), 2, IF(E4921&gt;='Risk(dist, colmena)'!$H$11, 3, "")))</f>
        <v/>
      </c>
      <c r="G4921" s="88">
        <f>'HP-Api, V2-Sep24'!AH4923</f>
        <v>0</v>
      </c>
      <c r="H4921" s="89" t="str">
        <f t="shared" si="761"/>
        <v/>
      </c>
      <c r="I4921" s="194" t="e">
        <f>('HP-Api, V2-Sep24'!AK4923-'HP-Api, V2-Sep24'!S4923)/'HP-Api, V2-Sep24'!S4923</f>
        <v>#DIV/0!</v>
      </c>
      <c r="J4921" s="89" t="e">
        <f t="shared" si="762"/>
        <v>#DIV/0!</v>
      </c>
      <c r="K4921" s="195">
        <f>'HP-Api, V2-Sep24'!AQ4923</f>
        <v>0</v>
      </c>
      <c r="L4921" s="89">
        <f t="shared" si="763"/>
        <v>1</v>
      </c>
      <c r="M4921" s="88">
        <f>'HP-Api, V2-Sep24'!AM4923</f>
        <v>0</v>
      </c>
      <c r="N4921" s="89" t="str">
        <f t="shared" si="760"/>
        <v/>
      </c>
      <c r="O4921" s="88">
        <f>'HP-Api, V2-Sep24'!AR4923</f>
        <v>0</v>
      </c>
      <c r="P4921" s="89" t="str">
        <f t="shared" si="764"/>
        <v/>
      </c>
      <c r="Q4921" s="89" t="e">
        <f t="shared" si="765"/>
        <v>#VALUE!</v>
      </c>
      <c r="R4921" s="89" t="e">
        <f t="shared" si="766"/>
        <v>#VALUE!</v>
      </c>
      <c r="S4921" s="173">
        <f>'HP-Api, V2-Sep24'!AS4923</f>
        <v>0</v>
      </c>
      <c r="T4921" s="89">
        <f t="shared" si="767"/>
        <v>1</v>
      </c>
      <c r="U4921" s="90" t="e">
        <f t="shared" si="768"/>
        <v>#DIV/0!</v>
      </c>
      <c r="V4921" s="91" t="e">
        <f t="shared" si="769"/>
        <v>#DIV/0!</v>
      </c>
    </row>
    <row r="4922" spans="1:22" x14ac:dyDescent="0.3">
      <c r="A4922" s="88">
        <f>'HP-Api, V2-Sep24'!D4924</f>
        <v>0</v>
      </c>
      <c r="B4922" s="88" cm="1">
        <f t="array" ref="B4922">IF(OR(A4922=DATA!$H$2:$H$13),3,IF(OR(A4922=DATA!$H$14:$H$119),2,1))</f>
        <v>1</v>
      </c>
      <c r="C4922" s="88">
        <f>'HP-Api, V2-Sep24'!G4924</f>
        <v>0</v>
      </c>
      <c r="D4922" s="89" t="str">
        <f>IF(AND(C4922&gt;='Risk(dist, colmena)'!$C$9, C4922&lt;='Risk(dist, colmena)'!$E$9), 1, IF(AND(C4922&gt;'Risk(dist, colmena)'!$C$10, C4922&lt;='Risk(dist, colmena)'!$E$10), 2, IF(C4922&gt;='Risk(dist, colmena)'!$C$11, 3, "")))</f>
        <v/>
      </c>
      <c r="E4922" s="173">
        <f>'HP-Api, V2-Sep24'!L4924</f>
        <v>0</v>
      </c>
      <c r="F4922" s="173" t="str">
        <f>IF(AND(E4922&gt;='Risk(dist, colmena)'!$H$9, E4922&lt;='Risk(dist, colmena)'!$J$9), 1, IF(AND(E4922&gt;'Risk(dist, colmena)'!$H$10, E4922&lt;='Risk(dist, colmena)'!$J$10), 2, IF(E4922&gt;='Risk(dist, colmena)'!$H$11, 3, "")))</f>
        <v/>
      </c>
      <c r="G4922" s="88">
        <f>'HP-Api, V2-Sep24'!AH4924</f>
        <v>0</v>
      </c>
      <c r="H4922" s="89" t="str">
        <f t="shared" si="761"/>
        <v/>
      </c>
      <c r="I4922" s="194" t="e">
        <f>('HP-Api, V2-Sep24'!AK4924-'HP-Api, V2-Sep24'!S4924)/'HP-Api, V2-Sep24'!S4924</f>
        <v>#DIV/0!</v>
      </c>
      <c r="J4922" s="89" t="e">
        <f t="shared" si="762"/>
        <v>#DIV/0!</v>
      </c>
      <c r="K4922" s="195">
        <f>'HP-Api, V2-Sep24'!AQ4924</f>
        <v>0</v>
      </c>
      <c r="L4922" s="89">
        <f t="shared" si="763"/>
        <v>1</v>
      </c>
      <c r="M4922" s="88">
        <f>'HP-Api, V2-Sep24'!AM4924</f>
        <v>0</v>
      </c>
      <c r="N4922" s="89" t="str">
        <f t="shared" si="760"/>
        <v/>
      </c>
      <c r="O4922" s="88">
        <f>'HP-Api, V2-Sep24'!AR4924</f>
        <v>0</v>
      </c>
      <c r="P4922" s="89" t="str">
        <f t="shared" si="764"/>
        <v/>
      </c>
      <c r="Q4922" s="89" t="e">
        <f t="shared" si="765"/>
        <v>#VALUE!</v>
      </c>
      <c r="R4922" s="89" t="e">
        <f t="shared" si="766"/>
        <v>#VALUE!</v>
      </c>
      <c r="S4922" s="173">
        <f>'HP-Api, V2-Sep24'!AS4924</f>
        <v>0</v>
      </c>
      <c r="T4922" s="89">
        <f t="shared" si="767"/>
        <v>1</v>
      </c>
      <c r="U4922" s="90" t="e">
        <f t="shared" si="768"/>
        <v>#DIV/0!</v>
      </c>
      <c r="V4922" s="91" t="e">
        <f t="shared" si="769"/>
        <v>#DIV/0!</v>
      </c>
    </row>
    <row r="4923" spans="1:22" x14ac:dyDescent="0.3">
      <c r="A4923" s="88">
        <f>'HP-Api, V2-Sep24'!D4925</f>
        <v>0</v>
      </c>
      <c r="B4923" s="88" cm="1">
        <f t="array" ref="B4923">IF(OR(A4923=DATA!$H$2:$H$13),3,IF(OR(A4923=DATA!$H$14:$H$119),2,1))</f>
        <v>1</v>
      </c>
      <c r="C4923" s="88">
        <f>'HP-Api, V2-Sep24'!G4925</f>
        <v>0</v>
      </c>
      <c r="D4923" s="89" t="str">
        <f>IF(AND(C4923&gt;='Risk(dist, colmena)'!$C$9, C4923&lt;='Risk(dist, colmena)'!$E$9), 1, IF(AND(C4923&gt;'Risk(dist, colmena)'!$C$10, C4923&lt;='Risk(dist, colmena)'!$E$10), 2, IF(C4923&gt;='Risk(dist, colmena)'!$C$11, 3, "")))</f>
        <v/>
      </c>
      <c r="E4923" s="173">
        <f>'HP-Api, V2-Sep24'!L4925</f>
        <v>0</v>
      </c>
      <c r="F4923" s="173" t="str">
        <f>IF(AND(E4923&gt;='Risk(dist, colmena)'!$H$9, E4923&lt;='Risk(dist, colmena)'!$J$9), 1, IF(AND(E4923&gt;'Risk(dist, colmena)'!$H$10, E4923&lt;='Risk(dist, colmena)'!$J$10), 2, IF(E4923&gt;='Risk(dist, colmena)'!$H$11, 3, "")))</f>
        <v/>
      </c>
      <c r="G4923" s="88">
        <f>'HP-Api, V2-Sep24'!AH4925</f>
        <v>0</v>
      </c>
      <c r="H4923" s="89" t="str">
        <f t="shared" si="761"/>
        <v/>
      </c>
      <c r="I4923" s="194" t="e">
        <f>('HP-Api, V2-Sep24'!AK4925-'HP-Api, V2-Sep24'!S4925)/'HP-Api, V2-Sep24'!S4925</f>
        <v>#DIV/0!</v>
      </c>
      <c r="J4923" s="89" t="e">
        <f t="shared" si="762"/>
        <v>#DIV/0!</v>
      </c>
      <c r="K4923" s="195">
        <f>'HP-Api, V2-Sep24'!AQ4925</f>
        <v>0</v>
      </c>
      <c r="L4923" s="89">
        <f t="shared" si="763"/>
        <v>1</v>
      </c>
      <c r="M4923" s="88">
        <f>'HP-Api, V2-Sep24'!AM4925</f>
        <v>0</v>
      </c>
      <c r="N4923" s="89" t="str">
        <f t="shared" si="760"/>
        <v/>
      </c>
      <c r="O4923" s="88">
        <f>'HP-Api, V2-Sep24'!AR4925</f>
        <v>0</v>
      </c>
      <c r="P4923" s="89" t="str">
        <f t="shared" si="764"/>
        <v/>
      </c>
      <c r="Q4923" s="89" t="e">
        <f t="shared" si="765"/>
        <v>#VALUE!</v>
      </c>
      <c r="R4923" s="89" t="e">
        <f t="shared" si="766"/>
        <v>#VALUE!</v>
      </c>
      <c r="S4923" s="173">
        <f>'HP-Api, V2-Sep24'!AS4925</f>
        <v>0</v>
      </c>
      <c r="T4923" s="89">
        <f t="shared" si="767"/>
        <v>1</v>
      </c>
      <c r="U4923" s="90" t="e">
        <f t="shared" si="768"/>
        <v>#DIV/0!</v>
      </c>
      <c r="V4923" s="91" t="e">
        <f t="shared" si="769"/>
        <v>#DIV/0!</v>
      </c>
    </row>
    <row r="4924" spans="1:22" x14ac:dyDescent="0.3">
      <c r="A4924" s="88">
        <f>'HP-Api, V2-Sep24'!D4926</f>
        <v>0</v>
      </c>
      <c r="B4924" s="88" cm="1">
        <f t="array" ref="B4924">IF(OR(A4924=DATA!$H$2:$H$13),3,IF(OR(A4924=DATA!$H$14:$H$119),2,1))</f>
        <v>1</v>
      </c>
      <c r="C4924" s="88">
        <f>'HP-Api, V2-Sep24'!G4926</f>
        <v>0</v>
      </c>
      <c r="D4924" s="89" t="str">
        <f>IF(AND(C4924&gt;='Risk(dist, colmena)'!$C$9, C4924&lt;='Risk(dist, colmena)'!$E$9), 1, IF(AND(C4924&gt;'Risk(dist, colmena)'!$C$10, C4924&lt;='Risk(dist, colmena)'!$E$10), 2, IF(C4924&gt;='Risk(dist, colmena)'!$C$11, 3, "")))</f>
        <v/>
      </c>
      <c r="E4924" s="173">
        <f>'HP-Api, V2-Sep24'!L4926</f>
        <v>0</v>
      </c>
      <c r="F4924" s="173" t="str">
        <f>IF(AND(E4924&gt;='Risk(dist, colmena)'!$H$9, E4924&lt;='Risk(dist, colmena)'!$J$9), 1, IF(AND(E4924&gt;'Risk(dist, colmena)'!$H$10, E4924&lt;='Risk(dist, colmena)'!$J$10), 2, IF(E4924&gt;='Risk(dist, colmena)'!$H$11, 3, "")))</f>
        <v/>
      </c>
      <c r="G4924" s="88">
        <f>'HP-Api, V2-Sep24'!AH4926</f>
        <v>0</v>
      </c>
      <c r="H4924" s="89" t="str">
        <f t="shared" si="761"/>
        <v/>
      </c>
      <c r="I4924" s="194" t="e">
        <f>('HP-Api, V2-Sep24'!AK4926-'HP-Api, V2-Sep24'!S4926)/'HP-Api, V2-Sep24'!S4926</f>
        <v>#DIV/0!</v>
      </c>
      <c r="J4924" s="89" t="e">
        <f t="shared" si="762"/>
        <v>#DIV/0!</v>
      </c>
      <c r="K4924" s="195">
        <f>'HP-Api, V2-Sep24'!AQ4926</f>
        <v>0</v>
      </c>
      <c r="L4924" s="89">
        <f t="shared" si="763"/>
        <v>1</v>
      </c>
      <c r="M4924" s="88">
        <f>'HP-Api, V2-Sep24'!AM4926</f>
        <v>0</v>
      </c>
      <c r="N4924" s="89" t="str">
        <f t="shared" si="760"/>
        <v/>
      </c>
      <c r="O4924" s="88">
        <f>'HP-Api, V2-Sep24'!AR4926</f>
        <v>0</v>
      </c>
      <c r="P4924" s="89" t="str">
        <f t="shared" si="764"/>
        <v/>
      </c>
      <c r="Q4924" s="89" t="e">
        <f t="shared" si="765"/>
        <v>#VALUE!</v>
      </c>
      <c r="R4924" s="89" t="e">
        <f t="shared" si="766"/>
        <v>#VALUE!</v>
      </c>
      <c r="S4924" s="173">
        <f>'HP-Api, V2-Sep24'!AS4926</f>
        <v>0</v>
      </c>
      <c r="T4924" s="89">
        <f t="shared" si="767"/>
        <v>1</v>
      </c>
      <c r="U4924" s="90" t="e">
        <f t="shared" si="768"/>
        <v>#DIV/0!</v>
      </c>
      <c r="V4924" s="91" t="e">
        <f t="shared" si="769"/>
        <v>#DIV/0!</v>
      </c>
    </row>
    <row r="4925" spans="1:22" x14ac:dyDescent="0.3">
      <c r="A4925" s="88">
        <f>'HP-Api, V2-Sep24'!D4927</f>
        <v>0</v>
      </c>
      <c r="B4925" s="88" cm="1">
        <f t="array" ref="B4925">IF(OR(A4925=DATA!$H$2:$H$13),3,IF(OR(A4925=DATA!$H$14:$H$119),2,1))</f>
        <v>1</v>
      </c>
      <c r="C4925" s="88">
        <f>'HP-Api, V2-Sep24'!G4927</f>
        <v>0</v>
      </c>
      <c r="D4925" s="89" t="str">
        <f>IF(AND(C4925&gt;='Risk(dist, colmena)'!$C$9, C4925&lt;='Risk(dist, colmena)'!$E$9), 1, IF(AND(C4925&gt;'Risk(dist, colmena)'!$C$10, C4925&lt;='Risk(dist, colmena)'!$E$10), 2, IF(C4925&gt;='Risk(dist, colmena)'!$C$11, 3, "")))</f>
        <v/>
      </c>
      <c r="E4925" s="173">
        <f>'HP-Api, V2-Sep24'!L4927</f>
        <v>0</v>
      </c>
      <c r="F4925" s="173" t="str">
        <f>IF(AND(E4925&gt;='Risk(dist, colmena)'!$H$9, E4925&lt;='Risk(dist, colmena)'!$J$9), 1, IF(AND(E4925&gt;'Risk(dist, colmena)'!$H$10, E4925&lt;='Risk(dist, colmena)'!$J$10), 2, IF(E4925&gt;='Risk(dist, colmena)'!$H$11, 3, "")))</f>
        <v/>
      </c>
      <c r="G4925" s="88">
        <f>'HP-Api, V2-Sep24'!AH4927</f>
        <v>0</v>
      </c>
      <c r="H4925" s="89" t="str">
        <f t="shared" si="761"/>
        <v/>
      </c>
      <c r="I4925" s="194" t="e">
        <f>('HP-Api, V2-Sep24'!AK4927-'HP-Api, V2-Sep24'!S4927)/'HP-Api, V2-Sep24'!S4927</f>
        <v>#DIV/0!</v>
      </c>
      <c r="J4925" s="89" t="e">
        <f t="shared" si="762"/>
        <v>#DIV/0!</v>
      </c>
      <c r="K4925" s="195">
        <f>'HP-Api, V2-Sep24'!AQ4927</f>
        <v>0</v>
      </c>
      <c r="L4925" s="89">
        <f t="shared" si="763"/>
        <v>1</v>
      </c>
      <c r="M4925" s="88">
        <f>'HP-Api, V2-Sep24'!AM4927</f>
        <v>0</v>
      </c>
      <c r="N4925" s="89" t="str">
        <f t="shared" si="760"/>
        <v/>
      </c>
      <c r="O4925" s="88">
        <f>'HP-Api, V2-Sep24'!AR4927</f>
        <v>0</v>
      </c>
      <c r="P4925" s="89" t="str">
        <f t="shared" si="764"/>
        <v/>
      </c>
      <c r="Q4925" s="89" t="e">
        <f t="shared" si="765"/>
        <v>#VALUE!</v>
      </c>
      <c r="R4925" s="89" t="e">
        <f t="shared" si="766"/>
        <v>#VALUE!</v>
      </c>
      <c r="S4925" s="173">
        <f>'HP-Api, V2-Sep24'!AS4927</f>
        <v>0</v>
      </c>
      <c r="T4925" s="89">
        <f t="shared" si="767"/>
        <v>1</v>
      </c>
      <c r="U4925" s="90" t="e">
        <f t="shared" si="768"/>
        <v>#DIV/0!</v>
      </c>
      <c r="V4925" s="91" t="e">
        <f t="shared" si="769"/>
        <v>#DIV/0!</v>
      </c>
    </row>
    <row r="4926" spans="1:22" x14ac:dyDescent="0.3">
      <c r="A4926" s="88">
        <f>'HP-Api, V2-Sep24'!D4928</f>
        <v>0</v>
      </c>
      <c r="B4926" s="88" cm="1">
        <f t="array" ref="B4926">IF(OR(A4926=DATA!$H$2:$H$13),3,IF(OR(A4926=DATA!$H$14:$H$119),2,1))</f>
        <v>1</v>
      </c>
      <c r="C4926" s="88">
        <f>'HP-Api, V2-Sep24'!G4928</f>
        <v>0</v>
      </c>
      <c r="D4926" s="89" t="str">
        <f>IF(AND(C4926&gt;='Risk(dist, colmena)'!$C$9, C4926&lt;='Risk(dist, colmena)'!$E$9), 1, IF(AND(C4926&gt;'Risk(dist, colmena)'!$C$10, C4926&lt;='Risk(dist, colmena)'!$E$10), 2, IF(C4926&gt;='Risk(dist, colmena)'!$C$11, 3, "")))</f>
        <v/>
      </c>
      <c r="E4926" s="173">
        <f>'HP-Api, V2-Sep24'!L4928</f>
        <v>0</v>
      </c>
      <c r="F4926" s="173" t="str">
        <f>IF(AND(E4926&gt;='Risk(dist, colmena)'!$H$9, E4926&lt;='Risk(dist, colmena)'!$J$9), 1, IF(AND(E4926&gt;'Risk(dist, colmena)'!$H$10, E4926&lt;='Risk(dist, colmena)'!$J$10), 2, IF(E4926&gt;='Risk(dist, colmena)'!$H$11, 3, "")))</f>
        <v/>
      </c>
      <c r="G4926" s="88">
        <f>'HP-Api, V2-Sep24'!AH4928</f>
        <v>0</v>
      </c>
      <c r="H4926" s="89" t="str">
        <f t="shared" si="761"/>
        <v/>
      </c>
      <c r="I4926" s="194" t="e">
        <f>('HP-Api, V2-Sep24'!AK4928-'HP-Api, V2-Sep24'!S4928)/'HP-Api, V2-Sep24'!S4928</f>
        <v>#DIV/0!</v>
      </c>
      <c r="J4926" s="89" t="e">
        <f t="shared" si="762"/>
        <v>#DIV/0!</v>
      </c>
      <c r="K4926" s="195">
        <f>'HP-Api, V2-Sep24'!AQ4928</f>
        <v>0</v>
      </c>
      <c r="L4926" s="89">
        <f t="shared" si="763"/>
        <v>1</v>
      </c>
      <c r="M4926" s="88">
        <f>'HP-Api, V2-Sep24'!AM4928</f>
        <v>0</v>
      </c>
      <c r="N4926" s="89" t="str">
        <f t="shared" si="760"/>
        <v/>
      </c>
      <c r="O4926" s="88">
        <f>'HP-Api, V2-Sep24'!AR4928</f>
        <v>0</v>
      </c>
      <c r="P4926" s="89" t="str">
        <f t="shared" si="764"/>
        <v/>
      </c>
      <c r="Q4926" s="89" t="e">
        <f t="shared" si="765"/>
        <v>#VALUE!</v>
      </c>
      <c r="R4926" s="89" t="e">
        <f t="shared" si="766"/>
        <v>#VALUE!</v>
      </c>
      <c r="S4926" s="173">
        <f>'HP-Api, V2-Sep24'!AS4928</f>
        <v>0</v>
      </c>
      <c r="T4926" s="89">
        <f t="shared" si="767"/>
        <v>1</v>
      </c>
      <c r="U4926" s="90" t="e">
        <f t="shared" si="768"/>
        <v>#DIV/0!</v>
      </c>
      <c r="V4926" s="91" t="e">
        <f t="shared" si="769"/>
        <v>#DIV/0!</v>
      </c>
    </row>
    <row r="4927" spans="1:22" x14ac:dyDescent="0.3">
      <c r="A4927" s="88">
        <f>'HP-Api, V2-Sep24'!D4929</f>
        <v>0</v>
      </c>
      <c r="B4927" s="88" cm="1">
        <f t="array" ref="B4927">IF(OR(A4927=DATA!$H$2:$H$13),3,IF(OR(A4927=DATA!$H$14:$H$119),2,1))</f>
        <v>1</v>
      </c>
      <c r="C4927" s="88">
        <f>'HP-Api, V2-Sep24'!G4929</f>
        <v>0</v>
      </c>
      <c r="D4927" s="89" t="str">
        <f>IF(AND(C4927&gt;='Risk(dist, colmena)'!$C$9, C4927&lt;='Risk(dist, colmena)'!$E$9), 1, IF(AND(C4927&gt;'Risk(dist, colmena)'!$C$10, C4927&lt;='Risk(dist, colmena)'!$E$10), 2, IF(C4927&gt;='Risk(dist, colmena)'!$C$11, 3, "")))</f>
        <v/>
      </c>
      <c r="E4927" s="173">
        <f>'HP-Api, V2-Sep24'!L4929</f>
        <v>0</v>
      </c>
      <c r="F4927" s="173" t="str">
        <f>IF(AND(E4927&gt;='Risk(dist, colmena)'!$H$9, E4927&lt;='Risk(dist, colmena)'!$J$9), 1, IF(AND(E4927&gt;'Risk(dist, colmena)'!$H$10, E4927&lt;='Risk(dist, colmena)'!$J$10), 2, IF(E4927&gt;='Risk(dist, colmena)'!$H$11, 3, "")))</f>
        <v/>
      </c>
      <c r="G4927" s="88">
        <f>'HP-Api, V2-Sep24'!AH4929</f>
        <v>0</v>
      </c>
      <c r="H4927" s="89" t="str">
        <f t="shared" si="761"/>
        <v/>
      </c>
      <c r="I4927" s="194" t="e">
        <f>('HP-Api, V2-Sep24'!AK4929-'HP-Api, V2-Sep24'!S4929)/'HP-Api, V2-Sep24'!S4929</f>
        <v>#DIV/0!</v>
      </c>
      <c r="J4927" s="89" t="e">
        <f t="shared" si="762"/>
        <v>#DIV/0!</v>
      </c>
      <c r="K4927" s="195">
        <f>'HP-Api, V2-Sep24'!AQ4929</f>
        <v>0</v>
      </c>
      <c r="L4927" s="89">
        <f t="shared" si="763"/>
        <v>1</v>
      </c>
      <c r="M4927" s="88">
        <f>'HP-Api, V2-Sep24'!AM4929</f>
        <v>0</v>
      </c>
      <c r="N4927" s="89" t="str">
        <f t="shared" si="760"/>
        <v/>
      </c>
      <c r="O4927" s="88">
        <f>'HP-Api, V2-Sep24'!AR4929</f>
        <v>0</v>
      </c>
      <c r="P4927" s="89" t="str">
        <f t="shared" si="764"/>
        <v/>
      </c>
      <c r="Q4927" s="89" t="e">
        <f t="shared" si="765"/>
        <v>#VALUE!</v>
      </c>
      <c r="R4927" s="89" t="e">
        <f t="shared" si="766"/>
        <v>#VALUE!</v>
      </c>
      <c r="S4927" s="173">
        <f>'HP-Api, V2-Sep24'!AS4929</f>
        <v>0</v>
      </c>
      <c r="T4927" s="89">
        <f t="shared" si="767"/>
        <v>1</v>
      </c>
      <c r="U4927" s="90" t="e">
        <f t="shared" si="768"/>
        <v>#DIV/0!</v>
      </c>
      <c r="V4927" s="91" t="e">
        <f t="shared" si="769"/>
        <v>#DIV/0!</v>
      </c>
    </row>
    <row r="4928" spans="1:22" x14ac:dyDescent="0.3">
      <c r="A4928" s="88">
        <f>'HP-Api, V2-Sep24'!D4930</f>
        <v>0</v>
      </c>
      <c r="B4928" s="88" cm="1">
        <f t="array" ref="B4928">IF(OR(A4928=DATA!$H$2:$H$13),3,IF(OR(A4928=DATA!$H$14:$H$119),2,1))</f>
        <v>1</v>
      </c>
      <c r="C4928" s="88">
        <f>'HP-Api, V2-Sep24'!G4930</f>
        <v>0</v>
      </c>
      <c r="D4928" s="89" t="str">
        <f>IF(AND(C4928&gt;='Risk(dist, colmena)'!$C$9, C4928&lt;='Risk(dist, colmena)'!$E$9), 1, IF(AND(C4928&gt;'Risk(dist, colmena)'!$C$10, C4928&lt;='Risk(dist, colmena)'!$E$10), 2, IF(C4928&gt;='Risk(dist, colmena)'!$C$11, 3, "")))</f>
        <v/>
      </c>
      <c r="E4928" s="173">
        <f>'HP-Api, V2-Sep24'!L4930</f>
        <v>0</v>
      </c>
      <c r="F4928" s="173" t="str">
        <f>IF(AND(E4928&gt;='Risk(dist, colmena)'!$H$9, E4928&lt;='Risk(dist, colmena)'!$J$9), 1, IF(AND(E4928&gt;'Risk(dist, colmena)'!$H$10, E4928&lt;='Risk(dist, colmena)'!$J$10), 2, IF(E4928&gt;='Risk(dist, colmena)'!$H$11, 3, "")))</f>
        <v/>
      </c>
      <c r="G4928" s="88">
        <f>'HP-Api, V2-Sep24'!AH4930</f>
        <v>0</v>
      </c>
      <c r="H4928" s="89" t="str">
        <f t="shared" si="761"/>
        <v/>
      </c>
      <c r="I4928" s="194" t="e">
        <f>('HP-Api, V2-Sep24'!AK4930-'HP-Api, V2-Sep24'!S4930)/'HP-Api, V2-Sep24'!S4930</f>
        <v>#DIV/0!</v>
      </c>
      <c r="J4928" s="89" t="e">
        <f t="shared" si="762"/>
        <v>#DIV/0!</v>
      </c>
      <c r="K4928" s="195">
        <f>'HP-Api, V2-Sep24'!AQ4930</f>
        <v>0</v>
      </c>
      <c r="L4928" s="89">
        <f t="shared" si="763"/>
        <v>1</v>
      </c>
      <c r="M4928" s="88">
        <f>'HP-Api, V2-Sep24'!AM4930</f>
        <v>0</v>
      </c>
      <c r="N4928" s="89" t="str">
        <f t="shared" si="760"/>
        <v/>
      </c>
      <c r="O4928" s="88">
        <f>'HP-Api, V2-Sep24'!AR4930</f>
        <v>0</v>
      </c>
      <c r="P4928" s="89" t="str">
        <f t="shared" si="764"/>
        <v/>
      </c>
      <c r="Q4928" s="89" t="e">
        <f t="shared" si="765"/>
        <v>#VALUE!</v>
      </c>
      <c r="R4928" s="89" t="e">
        <f t="shared" si="766"/>
        <v>#VALUE!</v>
      </c>
      <c r="S4928" s="173">
        <f>'HP-Api, V2-Sep24'!AS4930</f>
        <v>0</v>
      </c>
      <c r="T4928" s="89">
        <f t="shared" si="767"/>
        <v>1</v>
      </c>
      <c r="U4928" s="90" t="e">
        <f t="shared" si="768"/>
        <v>#DIV/0!</v>
      </c>
      <c r="V4928" s="91" t="e">
        <f t="shared" si="769"/>
        <v>#DIV/0!</v>
      </c>
    </row>
    <row r="4929" spans="1:22" x14ac:dyDescent="0.3">
      <c r="A4929" s="88">
        <f>'HP-Api, V2-Sep24'!D4931</f>
        <v>0</v>
      </c>
      <c r="B4929" s="88" cm="1">
        <f t="array" ref="B4929">IF(OR(A4929=DATA!$H$2:$H$13),3,IF(OR(A4929=DATA!$H$14:$H$119),2,1))</f>
        <v>1</v>
      </c>
      <c r="C4929" s="88">
        <f>'HP-Api, V2-Sep24'!G4931</f>
        <v>0</v>
      </c>
      <c r="D4929" s="89" t="str">
        <f>IF(AND(C4929&gt;='Risk(dist, colmena)'!$C$9, C4929&lt;='Risk(dist, colmena)'!$E$9), 1, IF(AND(C4929&gt;'Risk(dist, colmena)'!$C$10, C4929&lt;='Risk(dist, colmena)'!$E$10), 2, IF(C4929&gt;='Risk(dist, colmena)'!$C$11, 3, "")))</f>
        <v/>
      </c>
      <c r="E4929" s="173">
        <f>'HP-Api, V2-Sep24'!L4931</f>
        <v>0</v>
      </c>
      <c r="F4929" s="173" t="str">
        <f>IF(AND(E4929&gt;='Risk(dist, colmena)'!$H$9, E4929&lt;='Risk(dist, colmena)'!$J$9), 1, IF(AND(E4929&gt;'Risk(dist, colmena)'!$H$10, E4929&lt;='Risk(dist, colmena)'!$J$10), 2, IF(E4929&gt;='Risk(dist, colmena)'!$H$11, 3, "")))</f>
        <v/>
      </c>
      <c r="G4929" s="88">
        <f>'HP-Api, V2-Sep24'!AH4931</f>
        <v>0</v>
      </c>
      <c r="H4929" s="89" t="str">
        <f t="shared" si="761"/>
        <v/>
      </c>
      <c r="I4929" s="194" t="e">
        <f>('HP-Api, V2-Sep24'!AK4931-'HP-Api, V2-Sep24'!S4931)/'HP-Api, V2-Sep24'!S4931</f>
        <v>#DIV/0!</v>
      </c>
      <c r="J4929" s="89" t="e">
        <f t="shared" si="762"/>
        <v>#DIV/0!</v>
      </c>
      <c r="K4929" s="195">
        <f>'HP-Api, V2-Sep24'!AQ4931</f>
        <v>0</v>
      </c>
      <c r="L4929" s="89">
        <f t="shared" si="763"/>
        <v>1</v>
      </c>
      <c r="M4929" s="88">
        <f>'HP-Api, V2-Sep24'!AM4931</f>
        <v>0</v>
      </c>
      <c r="N4929" s="89" t="str">
        <f t="shared" si="760"/>
        <v/>
      </c>
      <c r="O4929" s="88">
        <f>'HP-Api, V2-Sep24'!AR4931</f>
        <v>0</v>
      </c>
      <c r="P4929" s="89" t="str">
        <f t="shared" si="764"/>
        <v/>
      </c>
      <c r="Q4929" s="89" t="e">
        <f t="shared" si="765"/>
        <v>#VALUE!</v>
      </c>
      <c r="R4929" s="89" t="e">
        <f t="shared" si="766"/>
        <v>#VALUE!</v>
      </c>
      <c r="S4929" s="173">
        <f>'HP-Api, V2-Sep24'!AS4931</f>
        <v>0</v>
      </c>
      <c r="T4929" s="89">
        <f t="shared" si="767"/>
        <v>1</v>
      </c>
      <c r="U4929" s="90" t="e">
        <f t="shared" si="768"/>
        <v>#DIV/0!</v>
      </c>
      <c r="V4929" s="91" t="e">
        <f t="shared" si="769"/>
        <v>#DIV/0!</v>
      </c>
    </row>
    <row r="4930" spans="1:22" x14ac:dyDescent="0.3">
      <c r="A4930" s="88">
        <f>'HP-Api, V2-Sep24'!D4932</f>
        <v>0</v>
      </c>
      <c r="B4930" s="88" cm="1">
        <f t="array" ref="B4930">IF(OR(A4930=DATA!$H$2:$H$13),3,IF(OR(A4930=DATA!$H$14:$H$119),2,1))</f>
        <v>1</v>
      </c>
      <c r="C4930" s="88">
        <f>'HP-Api, V2-Sep24'!G4932</f>
        <v>0</v>
      </c>
      <c r="D4930" s="89" t="str">
        <f>IF(AND(C4930&gt;='Risk(dist, colmena)'!$C$9, C4930&lt;='Risk(dist, colmena)'!$E$9), 1, IF(AND(C4930&gt;'Risk(dist, colmena)'!$C$10, C4930&lt;='Risk(dist, colmena)'!$E$10), 2, IF(C4930&gt;='Risk(dist, colmena)'!$C$11, 3, "")))</f>
        <v/>
      </c>
      <c r="E4930" s="173">
        <f>'HP-Api, V2-Sep24'!L4932</f>
        <v>0</v>
      </c>
      <c r="F4930" s="173" t="str">
        <f>IF(AND(E4930&gt;='Risk(dist, colmena)'!$H$9, E4930&lt;='Risk(dist, colmena)'!$J$9), 1, IF(AND(E4930&gt;'Risk(dist, colmena)'!$H$10, E4930&lt;='Risk(dist, colmena)'!$J$10), 2, IF(E4930&gt;='Risk(dist, colmena)'!$H$11, 3, "")))</f>
        <v/>
      </c>
      <c r="G4930" s="88">
        <f>'HP-Api, V2-Sep24'!AH4932</f>
        <v>0</v>
      </c>
      <c r="H4930" s="89" t="str">
        <f t="shared" si="761"/>
        <v/>
      </c>
      <c r="I4930" s="194" t="e">
        <f>('HP-Api, V2-Sep24'!AK4932-'HP-Api, V2-Sep24'!S4932)/'HP-Api, V2-Sep24'!S4932</f>
        <v>#DIV/0!</v>
      </c>
      <c r="J4930" s="89" t="e">
        <f t="shared" si="762"/>
        <v>#DIV/0!</v>
      </c>
      <c r="K4930" s="195">
        <f>'HP-Api, V2-Sep24'!AQ4932</f>
        <v>0</v>
      </c>
      <c r="L4930" s="89">
        <f t="shared" si="763"/>
        <v>1</v>
      </c>
      <c r="M4930" s="88">
        <f>'HP-Api, V2-Sep24'!AM4932</f>
        <v>0</v>
      </c>
      <c r="N4930" s="89" t="str">
        <f t="shared" ref="N4930:N4993" si="770">IF(M4930="No", 1, IF(M4930="Sí / Yes", 3, ""))</f>
        <v/>
      </c>
      <c r="O4930" s="88">
        <f>'HP-Api, V2-Sep24'!AR4932</f>
        <v>0</v>
      </c>
      <c r="P4930" s="89" t="str">
        <f t="shared" si="764"/>
        <v/>
      </c>
      <c r="Q4930" s="89" t="e">
        <f t="shared" si="765"/>
        <v>#VALUE!</v>
      </c>
      <c r="R4930" s="89" t="e">
        <f t="shared" si="766"/>
        <v>#VALUE!</v>
      </c>
      <c r="S4930" s="173">
        <f>'HP-Api, V2-Sep24'!AS4932</f>
        <v>0</v>
      </c>
      <c r="T4930" s="89">
        <f t="shared" si="767"/>
        <v>1</v>
      </c>
      <c r="U4930" s="90" t="e">
        <f t="shared" si="768"/>
        <v>#DIV/0!</v>
      </c>
      <c r="V4930" s="91" t="e">
        <f t="shared" si="769"/>
        <v>#DIV/0!</v>
      </c>
    </row>
    <row r="4931" spans="1:22" x14ac:dyDescent="0.3">
      <c r="A4931" s="88">
        <f>'HP-Api, V2-Sep24'!D4933</f>
        <v>0</v>
      </c>
      <c r="B4931" s="88" cm="1">
        <f t="array" ref="B4931">IF(OR(A4931=DATA!$H$2:$H$13),3,IF(OR(A4931=DATA!$H$14:$H$119),2,1))</f>
        <v>1</v>
      </c>
      <c r="C4931" s="88">
        <f>'HP-Api, V2-Sep24'!G4933</f>
        <v>0</v>
      </c>
      <c r="D4931" s="89" t="str">
        <f>IF(AND(C4931&gt;='Risk(dist, colmena)'!$C$9, C4931&lt;='Risk(dist, colmena)'!$E$9), 1, IF(AND(C4931&gt;'Risk(dist, colmena)'!$C$10, C4931&lt;='Risk(dist, colmena)'!$E$10), 2, IF(C4931&gt;='Risk(dist, colmena)'!$C$11, 3, "")))</f>
        <v/>
      </c>
      <c r="E4931" s="173">
        <f>'HP-Api, V2-Sep24'!L4933</f>
        <v>0</v>
      </c>
      <c r="F4931" s="173" t="str">
        <f>IF(AND(E4931&gt;='Risk(dist, colmena)'!$H$9, E4931&lt;='Risk(dist, colmena)'!$J$9), 1, IF(AND(E4931&gt;'Risk(dist, colmena)'!$H$10, E4931&lt;='Risk(dist, colmena)'!$J$10), 2, IF(E4931&gt;='Risk(dist, colmena)'!$H$11, 3, "")))</f>
        <v/>
      </c>
      <c r="G4931" s="88">
        <f>'HP-Api, V2-Sep24'!AH4933</f>
        <v>0</v>
      </c>
      <c r="H4931" s="89" t="str">
        <f t="shared" ref="H4931:H4994" si="771">IF(OR(G4931="Orgánico / Organic", G4931="Natural"), 1, IF(G4931="T3", 2, IF(G4931="Convencional / Conventional", 3, "")))</f>
        <v/>
      </c>
      <c r="I4931" s="194" t="e">
        <f>('HP-Api, V2-Sep24'!AK4933-'HP-Api, V2-Sep24'!S4933)/'HP-Api, V2-Sep24'!S4933</f>
        <v>#DIV/0!</v>
      </c>
      <c r="J4931" s="89" t="e">
        <f t="shared" ref="J4931:J4994" si="772">IF(OR(AND(I4931&gt;=-10%,I4931&lt;=0%),AND(I4931&gt;=0%,I4931&lt;=10%)), 1, IF(I4931&gt;10%, 3, IF(I4931&lt;-10%, 2, "")))</f>
        <v>#DIV/0!</v>
      </c>
      <c r="K4931" s="195">
        <f>'HP-Api, V2-Sep24'!AQ4933</f>
        <v>0</v>
      </c>
      <c r="L4931" s="89">
        <f t="shared" ref="L4931:L4994" si="773">IF(K4931="No",3,1)</f>
        <v>1</v>
      </c>
      <c r="M4931" s="88">
        <f>'HP-Api, V2-Sep24'!AM4933</f>
        <v>0</v>
      </c>
      <c r="N4931" s="89" t="str">
        <f t="shared" si="770"/>
        <v/>
      </c>
      <c r="O4931" s="88">
        <f>'HP-Api, V2-Sep24'!AR4933</f>
        <v>0</v>
      </c>
      <c r="P4931" s="89" t="str">
        <f t="shared" ref="P4931:P4994" si="774">IF(O4931="No", 1, IF(O4931="Sí / Yes", 3, ""))</f>
        <v/>
      </c>
      <c r="Q4931" s="89" t="e">
        <f t="shared" ref="Q4931:Q4994" si="775">P4931-N4931</f>
        <v>#VALUE!</v>
      </c>
      <c r="R4931" s="89" t="e">
        <f t="shared" ref="R4931:R4994" si="776">IF(Q4931=2,3,1)</f>
        <v>#VALUE!</v>
      </c>
      <c r="S4931" s="173">
        <f>'HP-Api, V2-Sep24'!AS4933</f>
        <v>0</v>
      </c>
      <c r="T4931" s="89">
        <f t="shared" ref="T4931:T4994" si="777">IF(S4931=0,1,IF(S4931&gt;0,3,2))</f>
        <v>1</v>
      </c>
      <c r="U4931" s="90" t="e">
        <f t="shared" ref="U4931:U4994" si="778">AVERAGE(B4931,D4931,F4931,H4931,J4931,L4931,R4931,T4931)</f>
        <v>#DIV/0!</v>
      </c>
      <c r="V4931" s="91" t="e">
        <f t="shared" ref="V4931:V4994" si="779">IF(U4931&gt;0, IF(U4931&lt;1.5, "Bajo / Low", IF(U4931&lt;=2.3, "Medio / Medium", "Alto / High")), "")</f>
        <v>#DIV/0!</v>
      </c>
    </row>
    <row r="4932" spans="1:22" x14ac:dyDescent="0.3">
      <c r="A4932" s="88">
        <f>'HP-Api, V2-Sep24'!D4934</f>
        <v>0</v>
      </c>
      <c r="B4932" s="88" cm="1">
        <f t="array" ref="B4932">IF(OR(A4932=DATA!$H$2:$H$13),3,IF(OR(A4932=DATA!$H$14:$H$119),2,1))</f>
        <v>1</v>
      </c>
      <c r="C4932" s="88">
        <f>'HP-Api, V2-Sep24'!G4934</f>
        <v>0</v>
      </c>
      <c r="D4932" s="89" t="str">
        <f>IF(AND(C4932&gt;='Risk(dist, colmena)'!$C$9, C4932&lt;='Risk(dist, colmena)'!$E$9), 1, IF(AND(C4932&gt;'Risk(dist, colmena)'!$C$10, C4932&lt;='Risk(dist, colmena)'!$E$10), 2, IF(C4932&gt;='Risk(dist, colmena)'!$C$11, 3, "")))</f>
        <v/>
      </c>
      <c r="E4932" s="173">
        <f>'HP-Api, V2-Sep24'!L4934</f>
        <v>0</v>
      </c>
      <c r="F4932" s="173" t="str">
        <f>IF(AND(E4932&gt;='Risk(dist, colmena)'!$H$9, E4932&lt;='Risk(dist, colmena)'!$J$9), 1, IF(AND(E4932&gt;'Risk(dist, colmena)'!$H$10, E4932&lt;='Risk(dist, colmena)'!$J$10), 2, IF(E4932&gt;='Risk(dist, colmena)'!$H$11, 3, "")))</f>
        <v/>
      </c>
      <c r="G4932" s="88">
        <f>'HP-Api, V2-Sep24'!AH4934</f>
        <v>0</v>
      </c>
      <c r="H4932" s="89" t="str">
        <f t="shared" si="771"/>
        <v/>
      </c>
      <c r="I4932" s="194" t="e">
        <f>('HP-Api, V2-Sep24'!AK4934-'HP-Api, V2-Sep24'!S4934)/'HP-Api, V2-Sep24'!S4934</f>
        <v>#DIV/0!</v>
      </c>
      <c r="J4932" s="89" t="e">
        <f t="shared" si="772"/>
        <v>#DIV/0!</v>
      </c>
      <c r="K4932" s="195">
        <f>'HP-Api, V2-Sep24'!AQ4934</f>
        <v>0</v>
      </c>
      <c r="L4932" s="89">
        <f t="shared" si="773"/>
        <v>1</v>
      </c>
      <c r="M4932" s="88">
        <f>'HP-Api, V2-Sep24'!AM4934</f>
        <v>0</v>
      </c>
      <c r="N4932" s="89" t="str">
        <f t="shared" si="770"/>
        <v/>
      </c>
      <c r="O4932" s="88">
        <f>'HP-Api, V2-Sep24'!AR4934</f>
        <v>0</v>
      </c>
      <c r="P4932" s="89" t="str">
        <f t="shared" si="774"/>
        <v/>
      </c>
      <c r="Q4932" s="89" t="e">
        <f t="shared" si="775"/>
        <v>#VALUE!</v>
      </c>
      <c r="R4932" s="89" t="e">
        <f t="shared" si="776"/>
        <v>#VALUE!</v>
      </c>
      <c r="S4932" s="173">
        <f>'HP-Api, V2-Sep24'!AS4934</f>
        <v>0</v>
      </c>
      <c r="T4932" s="89">
        <f t="shared" si="777"/>
        <v>1</v>
      </c>
      <c r="U4932" s="90" t="e">
        <f t="shared" si="778"/>
        <v>#DIV/0!</v>
      </c>
      <c r="V4932" s="91" t="e">
        <f t="shared" si="779"/>
        <v>#DIV/0!</v>
      </c>
    </row>
    <row r="4933" spans="1:22" x14ac:dyDescent="0.3">
      <c r="A4933" s="88">
        <f>'HP-Api, V2-Sep24'!D4935</f>
        <v>0</v>
      </c>
      <c r="B4933" s="88" cm="1">
        <f t="array" ref="B4933">IF(OR(A4933=DATA!$H$2:$H$13),3,IF(OR(A4933=DATA!$H$14:$H$119),2,1))</f>
        <v>1</v>
      </c>
      <c r="C4933" s="88">
        <f>'HP-Api, V2-Sep24'!G4935</f>
        <v>0</v>
      </c>
      <c r="D4933" s="89" t="str">
        <f>IF(AND(C4933&gt;='Risk(dist, colmena)'!$C$9, C4933&lt;='Risk(dist, colmena)'!$E$9), 1, IF(AND(C4933&gt;'Risk(dist, colmena)'!$C$10, C4933&lt;='Risk(dist, colmena)'!$E$10), 2, IF(C4933&gt;='Risk(dist, colmena)'!$C$11, 3, "")))</f>
        <v/>
      </c>
      <c r="E4933" s="173">
        <f>'HP-Api, V2-Sep24'!L4935</f>
        <v>0</v>
      </c>
      <c r="F4933" s="173" t="str">
        <f>IF(AND(E4933&gt;='Risk(dist, colmena)'!$H$9, E4933&lt;='Risk(dist, colmena)'!$J$9), 1, IF(AND(E4933&gt;'Risk(dist, colmena)'!$H$10, E4933&lt;='Risk(dist, colmena)'!$J$10), 2, IF(E4933&gt;='Risk(dist, colmena)'!$H$11, 3, "")))</f>
        <v/>
      </c>
      <c r="G4933" s="88">
        <f>'HP-Api, V2-Sep24'!AH4935</f>
        <v>0</v>
      </c>
      <c r="H4933" s="89" t="str">
        <f t="shared" si="771"/>
        <v/>
      </c>
      <c r="I4933" s="194" t="e">
        <f>('HP-Api, V2-Sep24'!AK4935-'HP-Api, V2-Sep24'!S4935)/'HP-Api, V2-Sep24'!S4935</f>
        <v>#DIV/0!</v>
      </c>
      <c r="J4933" s="89" t="e">
        <f t="shared" si="772"/>
        <v>#DIV/0!</v>
      </c>
      <c r="K4933" s="195">
        <f>'HP-Api, V2-Sep24'!AQ4935</f>
        <v>0</v>
      </c>
      <c r="L4933" s="89">
        <f t="shared" si="773"/>
        <v>1</v>
      </c>
      <c r="M4933" s="88">
        <f>'HP-Api, V2-Sep24'!AM4935</f>
        <v>0</v>
      </c>
      <c r="N4933" s="89" t="str">
        <f t="shared" si="770"/>
        <v/>
      </c>
      <c r="O4933" s="88">
        <f>'HP-Api, V2-Sep24'!AR4935</f>
        <v>0</v>
      </c>
      <c r="P4933" s="89" t="str">
        <f t="shared" si="774"/>
        <v/>
      </c>
      <c r="Q4933" s="89" t="e">
        <f t="shared" si="775"/>
        <v>#VALUE!</v>
      </c>
      <c r="R4933" s="89" t="e">
        <f t="shared" si="776"/>
        <v>#VALUE!</v>
      </c>
      <c r="S4933" s="173">
        <f>'HP-Api, V2-Sep24'!AS4935</f>
        <v>0</v>
      </c>
      <c r="T4933" s="89">
        <f t="shared" si="777"/>
        <v>1</v>
      </c>
      <c r="U4933" s="90" t="e">
        <f t="shared" si="778"/>
        <v>#DIV/0!</v>
      </c>
      <c r="V4933" s="91" t="e">
        <f t="shared" si="779"/>
        <v>#DIV/0!</v>
      </c>
    </row>
    <row r="4934" spans="1:22" x14ac:dyDescent="0.3">
      <c r="A4934" s="88">
        <f>'HP-Api, V2-Sep24'!D4936</f>
        <v>0</v>
      </c>
      <c r="B4934" s="88" cm="1">
        <f t="array" ref="B4934">IF(OR(A4934=DATA!$H$2:$H$13),3,IF(OR(A4934=DATA!$H$14:$H$119),2,1))</f>
        <v>1</v>
      </c>
      <c r="C4934" s="88">
        <f>'HP-Api, V2-Sep24'!G4936</f>
        <v>0</v>
      </c>
      <c r="D4934" s="89" t="str">
        <f>IF(AND(C4934&gt;='Risk(dist, colmena)'!$C$9, C4934&lt;='Risk(dist, colmena)'!$E$9), 1, IF(AND(C4934&gt;'Risk(dist, colmena)'!$C$10, C4934&lt;='Risk(dist, colmena)'!$E$10), 2, IF(C4934&gt;='Risk(dist, colmena)'!$C$11, 3, "")))</f>
        <v/>
      </c>
      <c r="E4934" s="173">
        <f>'HP-Api, V2-Sep24'!L4936</f>
        <v>0</v>
      </c>
      <c r="F4934" s="173" t="str">
        <f>IF(AND(E4934&gt;='Risk(dist, colmena)'!$H$9, E4934&lt;='Risk(dist, colmena)'!$J$9), 1, IF(AND(E4934&gt;'Risk(dist, colmena)'!$H$10, E4934&lt;='Risk(dist, colmena)'!$J$10), 2, IF(E4934&gt;='Risk(dist, colmena)'!$H$11, 3, "")))</f>
        <v/>
      </c>
      <c r="G4934" s="88">
        <f>'HP-Api, V2-Sep24'!AH4936</f>
        <v>0</v>
      </c>
      <c r="H4934" s="89" t="str">
        <f t="shared" si="771"/>
        <v/>
      </c>
      <c r="I4934" s="194" t="e">
        <f>('HP-Api, V2-Sep24'!AK4936-'HP-Api, V2-Sep24'!S4936)/'HP-Api, V2-Sep24'!S4936</f>
        <v>#DIV/0!</v>
      </c>
      <c r="J4934" s="89" t="e">
        <f t="shared" si="772"/>
        <v>#DIV/0!</v>
      </c>
      <c r="K4934" s="195">
        <f>'HP-Api, V2-Sep24'!AQ4936</f>
        <v>0</v>
      </c>
      <c r="L4934" s="89">
        <f t="shared" si="773"/>
        <v>1</v>
      </c>
      <c r="M4934" s="88">
        <f>'HP-Api, V2-Sep24'!AM4936</f>
        <v>0</v>
      </c>
      <c r="N4934" s="89" t="str">
        <f t="shared" si="770"/>
        <v/>
      </c>
      <c r="O4934" s="88">
        <f>'HP-Api, V2-Sep24'!AR4936</f>
        <v>0</v>
      </c>
      <c r="P4934" s="89" t="str">
        <f t="shared" si="774"/>
        <v/>
      </c>
      <c r="Q4934" s="89" t="e">
        <f t="shared" si="775"/>
        <v>#VALUE!</v>
      </c>
      <c r="R4934" s="89" t="e">
        <f t="shared" si="776"/>
        <v>#VALUE!</v>
      </c>
      <c r="S4934" s="173">
        <f>'HP-Api, V2-Sep24'!AS4936</f>
        <v>0</v>
      </c>
      <c r="T4934" s="89">
        <f t="shared" si="777"/>
        <v>1</v>
      </c>
      <c r="U4934" s="90" t="e">
        <f t="shared" si="778"/>
        <v>#DIV/0!</v>
      </c>
      <c r="V4934" s="91" t="e">
        <f t="shared" si="779"/>
        <v>#DIV/0!</v>
      </c>
    </row>
    <row r="4935" spans="1:22" x14ac:dyDescent="0.3">
      <c r="A4935" s="88">
        <f>'HP-Api, V2-Sep24'!D4937</f>
        <v>0</v>
      </c>
      <c r="B4935" s="88" cm="1">
        <f t="array" ref="B4935">IF(OR(A4935=DATA!$H$2:$H$13),3,IF(OR(A4935=DATA!$H$14:$H$119),2,1))</f>
        <v>1</v>
      </c>
      <c r="C4935" s="88">
        <f>'HP-Api, V2-Sep24'!G4937</f>
        <v>0</v>
      </c>
      <c r="D4935" s="89" t="str">
        <f>IF(AND(C4935&gt;='Risk(dist, colmena)'!$C$9, C4935&lt;='Risk(dist, colmena)'!$E$9), 1, IF(AND(C4935&gt;'Risk(dist, colmena)'!$C$10, C4935&lt;='Risk(dist, colmena)'!$E$10), 2, IF(C4935&gt;='Risk(dist, colmena)'!$C$11, 3, "")))</f>
        <v/>
      </c>
      <c r="E4935" s="173">
        <f>'HP-Api, V2-Sep24'!L4937</f>
        <v>0</v>
      </c>
      <c r="F4935" s="173" t="str">
        <f>IF(AND(E4935&gt;='Risk(dist, colmena)'!$H$9, E4935&lt;='Risk(dist, colmena)'!$J$9), 1, IF(AND(E4935&gt;'Risk(dist, colmena)'!$H$10, E4935&lt;='Risk(dist, colmena)'!$J$10), 2, IF(E4935&gt;='Risk(dist, colmena)'!$H$11, 3, "")))</f>
        <v/>
      </c>
      <c r="G4935" s="88">
        <f>'HP-Api, V2-Sep24'!AH4937</f>
        <v>0</v>
      </c>
      <c r="H4935" s="89" t="str">
        <f t="shared" si="771"/>
        <v/>
      </c>
      <c r="I4935" s="194" t="e">
        <f>('HP-Api, V2-Sep24'!AK4937-'HP-Api, V2-Sep24'!S4937)/'HP-Api, V2-Sep24'!S4937</f>
        <v>#DIV/0!</v>
      </c>
      <c r="J4935" s="89" t="e">
        <f t="shared" si="772"/>
        <v>#DIV/0!</v>
      </c>
      <c r="K4935" s="195">
        <f>'HP-Api, V2-Sep24'!AQ4937</f>
        <v>0</v>
      </c>
      <c r="L4935" s="89">
        <f t="shared" si="773"/>
        <v>1</v>
      </c>
      <c r="M4935" s="88">
        <f>'HP-Api, V2-Sep24'!AM4937</f>
        <v>0</v>
      </c>
      <c r="N4935" s="89" t="str">
        <f t="shared" si="770"/>
        <v/>
      </c>
      <c r="O4935" s="88">
        <f>'HP-Api, V2-Sep24'!AR4937</f>
        <v>0</v>
      </c>
      <c r="P4935" s="89" t="str">
        <f t="shared" si="774"/>
        <v/>
      </c>
      <c r="Q4935" s="89" t="e">
        <f t="shared" si="775"/>
        <v>#VALUE!</v>
      </c>
      <c r="R4935" s="89" t="e">
        <f t="shared" si="776"/>
        <v>#VALUE!</v>
      </c>
      <c r="S4935" s="173">
        <f>'HP-Api, V2-Sep24'!AS4937</f>
        <v>0</v>
      </c>
      <c r="T4935" s="89">
        <f t="shared" si="777"/>
        <v>1</v>
      </c>
      <c r="U4935" s="90" t="e">
        <f t="shared" si="778"/>
        <v>#DIV/0!</v>
      </c>
      <c r="V4935" s="91" t="e">
        <f t="shared" si="779"/>
        <v>#DIV/0!</v>
      </c>
    </row>
    <row r="4936" spans="1:22" x14ac:dyDescent="0.3">
      <c r="A4936" s="88">
        <f>'HP-Api, V2-Sep24'!D4938</f>
        <v>0</v>
      </c>
      <c r="B4936" s="88" cm="1">
        <f t="array" ref="B4936">IF(OR(A4936=DATA!$H$2:$H$13),3,IF(OR(A4936=DATA!$H$14:$H$119),2,1))</f>
        <v>1</v>
      </c>
      <c r="C4936" s="88">
        <f>'HP-Api, V2-Sep24'!G4938</f>
        <v>0</v>
      </c>
      <c r="D4936" s="89" t="str">
        <f>IF(AND(C4936&gt;='Risk(dist, colmena)'!$C$9, C4936&lt;='Risk(dist, colmena)'!$E$9), 1, IF(AND(C4936&gt;'Risk(dist, colmena)'!$C$10, C4936&lt;='Risk(dist, colmena)'!$E$10), 2, IF(C4936&gt;='Risk(dist, colmena)'!$C$11, 3, "")))</f>
        <v/>
      </c>
      <c r="E4936" s="173">
        <f>'HP-Api, V2-Sep24'!L4938</f>
        <v>0</v>
      </c>
      <c r="F4936" s="173" t="str">
        <f>IF(AND(E4936&gt;='Risk(dist, colmena)'!$H$9, E4936&lt;='Risk(dist, colmena)'!$J$9), 1, IF(AND(E4936&gt;'Risk(dist, colmena)'!$H$10, E4936&lt;='Risk(dist, colmena)'!$J$10), 2, IF(E4936&gt;='Risk(dist, colmena)'!$H$11, 3, "")))</f>
        <v/>
      </c>
      <c r="G4936" s="88">
        <f>'HP-Api, V2-Sep24'!AH4938</f>
        <v>0</v>
      </c>
      <c r="H4936" s="89" t="str">
        <f t="shared" si="771"/>
        <v/>
      </c>
      <c r="I4936" s="194" t="e">
        <f>('HP-Api, V2-Sep24'!AK4938-'HP-Api, V2-Sep24'!S4938)/'HP-Api, V2-Sep24'!S4938</f>
        <v>#DIV/0!</v>
      </c>
      <c r="J4936" s="89" t="e">
        <f t="shared" si="772"/>
        <v>#DIV/0!</v>
      </c>
      <c r="K4936" s="195">
        <f>'HP-Api, V2-Sep24'!AQ4938</f>
        <v>0</v>
      </c>
      <c r="L4936" s="89">
        <f t="shared" si="773"/>
        <v>1</v>
      </c>
      <c r="M4936" s="88">
        <f>'HP-Api, V2-Sep24'!AM4938</f>
        <v>0</v>
      </c>
      <c r="N4936" s="89" t="str">
        <f t="shared" si="770"/>
        <v/>
      </c>
      <c r="O4936" s="88">
        <f>'HP-Api, V2-Sep24'!AR4938</f>
        <v>0</v>
      </c>
      <c r="P4936" s="89" t="str">
        <f t="shared" si="774"/>
        <v/>
      </c>
      <c r="Q4936" s="89" t="e">
        <f t="shared" si="775"/>
        <v>#VALUE!</v>
      </c>
      <c r="R4936" s="89" t="e">
        <f t="shared" si="776"/>
        <v>#VALUE!</v>
      </c>
      <c r="S4936" s="173">
        <f>'HP-Api, V2-Sep24'!AS4938</f>
        <v>0</v>
      </c>
      <c r="T4936" s="89">
        <f t="shared" si="777"/>
        <v>1</v>
      </c>
      <c r="U4936" s="90" t="e">
        <f t="shared" si="778"/>
        <v>#DIV/0!</v>
      </c>
      <c r="V4936" s="91" t="e">
        <f t="shared" si="779"/>
        <v>#DIV/0!</v>
      </c>
    </row>
    <row r="4937" spans="1:22" x14ac:dyDescent="0.3">
      <c r="A4937" s="88">
        <f>'HP-Api, V2-Sep24'!D4939</f>
        <v>0</v>
      </c>
      <c r="B4937" s="88" cm="1">
        <f t="array" ref="B4937">IF(OR(A4937=DATA!$H$2:$H$13),3,IF(OR(A4937=DATA!$H$14:$H$119),2,1))</f>
        <v>1</v>
      </c>
      <c r="C4937" s="88">
        <f>'HP-Api, V2-Sep24'!G4939</f>
        <v>0</v>
      </c>
      <c r="D4937" s="89" t="str">
        <f>IF(AND(C4937&gt;='Risk(dist, colmena)'!$C$9, C4937&lt;='Risk(dist, colmena)'!$E$9), 1, IF(AND(C4937&gt;'Risk(dist, colmena)'!$C$10, C4937&lt;='Risk(dist, colmena)'!$E$10), 2, IF(C4937&gt;='Risk(dist, colmena)'!$C$11, 3, "")))</f>
        <v/>
      </c>
      <c r="E4937" s="173">
        <f>'HP-Api, V2-Sep24'!L4939</f>
        <v>0</v>
      </c>
      <c r="F4937" s="173" t="str">
        <f>IF(AND(E4937&gt;='Risk(dist, colmena)'!$H$9, E4937&lt;='Risk(dist, colmena)'!$J$9), 1, IF(AND(E4937&gt;'Risk(dist, colmena)'!$H$10, E4937&lt;='Risk(dist, colmena)'!$J$10), 2, IF(E4937&gt;='Risk(dist, colmena)'!$H$11, 3, "")))</f>
        <v/>
      </c>
      <c r="G4937" s="88">
        <f>'HP-Api, V2-Sep24'!AH4939</f>
        <v>0</v>
      </c>
      <c r="H4937" s="89" t="str">
        <f t="shared" si="771"/>
        <v/>
      </c>
      <c r="I4937" s="194" t="e">
        <f>('HP-Api, V2-Sep24'!AK4939-'HP-Api, V2-Sep24'!S4939)/'HP-Api, V2-Sep24'!S4939</f>
        <v>#DIV/0!</v>
      </c>
      <c r="J4937" s="89" t="e">
        <f t="shared" si="772"/>
        <v>#DIV/0!</v>
      </c>
      <c r="K4937" s="195">
        <f>'HP-Api, V2-Sep24'!AQ4939</f>
        <v>0</v>
      </c>
      <c r="L4937" s="89">
        <f t="shared" si="773"/>
        <v>1</v>
      </c>
      <c r="M4937" s="88">
        <f>'HP-Api, V2-Sep24'!AM4939</f>
        <v>0</v>
      </c>
      <c r="N4937" s="89" t="str">
        <f t="shared" si="770"/>
        <v/>
      </c>
      <c r="O4937" s="88">
        <f>'HP-Api, V2-Sep24'!AR4939</f>
        <v>0</v>
      </c>
      <c r="P4937" s="89" t="str">
        <f t="shared" si="774"/>
        <v/>
      </c>
      <c r="Q4937" s="89" t="e">
        <f t="shared" si="775"/>
        <v>#VALUE!</v>
      </c>
      <c r="R4937" s="89" t="e">
        <f t="shared" si="776"/>
        <v>#VALUE!</v>
      </c>
      <c r="S4937" s="173">
        <f>'HP-Api, V2-Sep24'!AS4939</f>
        <v>0</v>
      </c>
      <c r="T4937" s="89">
        <f t="shared" si="777"/>
        <v>1</v>
      </c>
      <c r="U4937" s="90" t="e">
        <f t="shared" si="778"/>
        <v>#DIV/0!</v>
      </c>
      <c r="V4937" s="91" t="e">
        <f t="shared" si="779"/>
        <v>#DIV/0!</v>
      </c>
    </row>
    <row r="4938" spans="1:22" x14ac:dyDescent="0.3">
      <c r="A4938" s="88">
        <f>'HP-Api, V2-Sep24'!D4940</f>
        <v>0</v>
      </c>
      <c r="B4938" s="88" cm="1">
        <f t="array" ref="B4938">IF(OR(A4938=DATA!$H$2:$H$13),3,IF(OR(A4938=DATA!$H$14:$H$119),2,1))</f>
        <v>1</v>
      </c>
      <c r="C4938" s="88">
        <f>'HP-Api, V2-Sep24'!G4940</f>
        <v>0</v>
      </c>
      <c r="D4938" s="89" t="str">
        <f>IF(AND(C4938&gt;='Risk(dist, colmena)'!$C$9, C4938&lt;='Risk(dist, colmena)'!$E$9), 1, IF(AND(C4938&gt;'Risk(dist, colmena)'!$C$10, C4938&lt;='Risk(dist, colmena)'!$E$10), 2, IF(C4938&gt;='Risk(dist, colmena)'!$C$11, 3, "")))</f>
        <v/>
      </c>
      <c r="E4938" s="173">
        <f>'HP-Api, V2-Sep24'!L4940</f>
        <v>0</v>
      </c>
      <c r="F4938" s="173" t="str">
        <f>IF(AND(E4938&gt;='Risk(dist, colmena)'!$H$9, E4938&lt;='Risk(dist, colmena)'!$J$9), 1, IF(AND(E4938&gt;'Risk(dist, colmena)'!$H$10, E4938&lt;='Risk(dist, colmena)'!$J$10), 2, IF(E4938&gt;='Risk(dist, colmena)'!$H$11, 3, "")))</f>
        <v/>
      </c>
      <c r="G4938" s="88">
        <f>'HP-Api, V2-Sep24'!AH4940</f>
        <v>0</v>
      </c>
      <c r="H4938" s="89" t="str">
        <f t="shared" si="771"/>
        <v/>
      </c>
      <c r="I4938" s="194" t="e">
        <f>('HP-Api, V2-Sep24'!AK4940-'HP-Api, V2-Sep24'!S4940)/'HP-Api, V2-Sep24'!S4940</f>
        <v>#DIV/0!</v>
      </c>
      <c r="J4938" s="89" t="e">
        <f t="shared" si="772"/>
        <v>#DIV/0!</v>
      </c>
      <c r="K4938" s="195">
        <f>'HP-Api, V2-Sep24'!AQ4940</f>
        <v>0</v>
      </c>
      <c r="L4938" s="89">
        <f t="shared" si="773"/>
        <v>1</v>
      </c>
      <c r="M4938" s="88">
        <f>'HP-Api, V2-Sep24'!AM4940</f>
        <v>0</v>
      </c>
      <c r="N4938" s="89" t="str">
        <f t="shared" si="770"/>
        <v/>
      </c>
      <c r="O4938" s="88">
        <f>'HP-Api, V2-Sep24'!AR4940</f>
        <v>0</v>
      </c>
      <c r="P4938" s="89" t="str">
        <f t="shared" si="774"/>
        <v/>
      </c>
      <c r="Q4938" s="89" t="e">
        <f t="shared" si="775"/>
        <v>#VALUE!</v>
      </c>
      <c r="R4938" s="89" t="e">
        <f t="shared" si="776"/>
        <v>#VALUE!</v>
      </c>
      <c r="S4938" s="173">
        <f>'HP-Api, V2-Sep24'!AS4940</f>
        <v>0</v>
      </c>
      <c r="T4938" s="89">
        <f t="shared" si="777"/>
        <v>1</v>
      </c>
      <c r="U4938" s="90" t="e">
        <f t="shared" si="778"/>
        <v>#DIV/0!</v>
      </c>
      <c r="V4938" s="91" t="e">
        <f t="shared" si="779"/>
        <v>#DIV/0!</v>
      </c>
    </row>
    <row r="4939" spans="1:22" x14ac:dyDescent="0.3">
      <c r="A4939" s="88">
        <f>'HP-Api, V2-Sep24'!D4941</f>
        <v>0</v>
      </c>
      <c r="B4939" s="88" cm="1">
        <f t="array" ref="B4939">IF(OR(A4939=DATA!$H$2:$H$13),3,IF(OR(A4939=DATA!$H$14:$H$119),2,1))</f>
        <v>1</v>
      </c>
      <c r="C4939" s="88">
        <f>'HP-Api, V2-Sep24'!G4941</f>
        <v>0</v>
      </c>
      <c r="D4939" s="89" t="str">
        <f>IF(AND(C4939&gt;='Risk(dist, colmena)'!$C$9, C4939&lt;='Risk(dist, colmena)'!$E$9), 1, IF(AND(C4939&gt;'Risk(dist, colmena)'!$C$10, C4939&lt;='Risk(dist, colmena)'!$E$10), 2, IF(C4939&gt;='Risk(dist, colmena)'!$C$11, 3, "")))</f>
        <v/>
      </c>
      <c r="E4939" s="173">
        <f>'HP-Api, V2-Sep24'!L4941</f>
        <v>0</v>
      </c>
      <c r="F4939" s="173" t="str">
        <f>IF(AND(E4939&gt;='Risk(dist, colmena)'!$H$9, E4939&lt;='Risk(dist, colmena)'!$J$9), 1, IF(AND(E4939&gt;'Risk(dist, colmena)'!$H$10, E4939&lt;='Risk(dist, colmena)'!$J$10), 2, IF(E4939&gt;='Risk(dist, colmena)'!$H$11, 3, "")))</f>
        <v/>
      </c>
      <c r="G4939" s="88">
        <f>'HP-Api, V2-Sep24'!AH4941</f>
        <v>0</v>
      </c>
      <c r="H4939" s="89" t="str">
        <f t="shared" si="771"/>
        <v/>
      </c>
      <c r="I4939" s="194" t="e">
        <f>('HP-Api, V2-Sep24'!AK4941-'HP-Api, V2-Sep24'!S4941)/'HP-Api, V2-Sep24'!S4941</f>
        <v>#DIV/0!</v>
      </c>
      <c r="J4939" s="89" t="e">
        <f t="shared" si="772"/>
        <v>#DIV/0!</v>
      </c>
      <c r="K4939" s="195">
        <f>'HP-Api, V2-Sep24'!AQ4941</f>
        <v>0</v>
      </c>
      <c r="L4939" s="89">
        <f t="shared" si="773"/>
        <v>1</v>
      </c>
      <c r="M4939" s="88">
        <f>'HP-Api, V2-Sep24'!AM4941</f>
        <v>0</v>
      </c>
      <c r="N4939" s="89" t="str">
        <f t="shared" si="770"/>
        <v/>
      </c>
      <c r="O4939" s="88">
        <f>'HP-Api, V2-Sep24'!AR4941</f>
        <v>0</v>
      </c>
      <c r="P4939" s="89" t="str">
        <f t="shared" si="774"/>
        <v/>
      </c>
      <c r="Q4939" s="89" t="e">
        <f t="shared" si="775"/>
        <v>#VALUE!</v>
      </c>
      <c r="R4939" s="89" t="e">
        <f t="shared" si="776"/>
        <v>#VALUE!</v>
      </c>
      <c r="S4939" s="173">
        <f>'HP-Api, V2-Sep24'!AS4941</f>
        <v>0</v>
      </c>
      <c r="T4939" s="89">
        <f t="shared" si="777"/>
        <v>1</v>
      </c>
      <c r="U4939" s="90" t="e">
        <f t="shared" si="778"/>
        <v>#DIV/0!</v>
      </c>
      <c r="V4939" s="91" t="e">
        <f t="shared" si="779"/>
        <v>#DIV/0!</v>
      </c>
    </row>
    <row r="4940" spans="1:22" x14ac:dyDescent="0.3">
      <c r="A4940" s="88">
        <f>'HP-Api, V2-Sep24'!D4942</f>
        <v>0</v>
      </c>
      <c r="B4940" s="88" cm="1">
        <f t="array" ref="B4940">IF(OR(A4940=DATA!$H$2:$H$13),3,IF(OR(A4940=DATA!$H$14:$H$119),2,1))</f>
        <v>1</v>
      </c>
      <c r="C4940" s="88">
        <f>'HP-Api, V2-Sep24'!G4942</f>
        <v>0</v>
      </c>
      <c r="D4940" s="89" t="str">
        <f>IF(AND(C4940&gt;='Risk(dist, colmena)'!$C$9, C4940&lt;='Risk(dist, colmena)'!$E$9), 1, IF(AND(C4940&gt;'Risk(dist, colmena)'!$C$10, C4940&lt;='Risk(dist, colmena)'!$E$10), 2, IF(C4940&gt;='Risk(dist, colmena)'!$C$11, 3, "")))</f>
        <v/>
      </c>
      <c r="E4940" s="173">
        <f>'HP-Api, V2-Sep24'!L4942</f>
        <v>0</v>
      </c>
      <c r="F4940" s="173" t="str">
        <f>IF(AND(E4940&gt;='Risk(dist, colmena)'!$H$9, E4940&lt;='Risk(dist, colmena)'!$J$9), 1, IF(AND(E4940&gt;'Risk(dist, colmena)'!$H$10, E4940&lt;='Risk(dist, colmena)'!$J$10), 2, IF(E4940&gt;='Risk(dist, colmena)'!$H$11, 3, "")))</f>
        <v/>
      </c>
      <c r="G4940" s="88">
        <f>'HP-Api, V2-Sep24'!AH4942</f>
        <v>0</v>
      </c>
      <c r="H4940" s="89" t="str">
        <f t="shared" si="771"/>
        <v/>
      </c>
      <c r="I4940" s="194" t="e">
        <f>('HP-Api, V2-Sep24'!AK4942-'HP-Api, V2-Sep24'!S4942)/'HP-Api, V2-Sep24'!S4942</f>
        <v>#DIV/0!</v>
      </c>
      <c r="J4940" s="89" t="e">
        <f t="shared" si="772"/>
        <v>#DIV/0!</v>
      </c>
      <c r="K4940" s="195">
        <f>'HP-Api, V2-Sep24'!AQ4942</f>
        <v>0</v>
      </c>
      <c r="L4940" s="89">
        <f t="shared" si="773"/>
        <v>1</v>
      </c>
      <c r="M4940" s="88">
        <f>'HP-Api, V2-Sep24'!AM4942</f>
        <v>0</v>
      </c>
      <c r="N4940" s="89" t="str">
        <f t="shared" si="770"/>
        <v/>
      </c>
      <c r="O4940" s="88">
        <f>'HP-Api, V2-Sep24'!AR4942</f>
        <v>0</v>
      </c>
      <c r="P4940" s="89" t="str">
        <f t="shared" si="774"/>
        <v/>
      </c>
      <c r="Q4940" s="89" t="e">
        <f t="shared" si="775"/>
        <v>#VALUE!</v>
      </c>
      <c r="R4940" s="89" t="e">
        <f t="shared" si="776"/>
        <v>#VALUE!</v>
      </c>
      <c r="S4940" s="173">
        <f>'HP-Api, V2-Sep24'!AS4942</f>
        <v>0</v>
      </c>
      <c r="T4940" s="89">
        <f t="shared" si="777"/>
        <v>1</v>
      </c>
      <c r="U4940" s="90" t="e">
        <f t="shared" si="778"/>
        <v>#DIV/0!</v>
      </c>
      <c r="V4940" s="91" t="e">
        <f t="shared" si="779"/>
        <v>#DIV/0!</v>
      </c>
    </row>
    <row r="4941" spans="1:22" x14ac:dyDescent="0.3">
      <c r="A4941" s="88">
        <f>'HP-Api, V2-Sep24'!D4943</f>
        <v>0</v>
      </c>
      <c r="B4941" s="88" cm="1">
        <f t="array" ref="B4941">IF(OR(A4941=DATA!$H$2:$H$13),3,IF(OR(A4941=DATA!$H$14:$H$119),2,1))</f>
        <v>1</v>
      </c>
      <c r="C4941" s="88">
        <f>'HP-Api, V2-Sep24'!G4943</f>
        <v>0</v>
      </c>
      <c r="D4941" s="89" t="str">
        <f>IF(AND(C4941&gt;='Risk(dist, colmena)'!$C$9, C4941&lt;='Risk(dist, colmena)'!$E$9), 1, IF(AND(C4941&gt;'Risk(dist, colmena)'!$C$10, C4941&lt;='Risk(dist, colmena)'!$E$10), 2, IF(C4941&gt;='Risk(dist, colmena)'!$C$11, 3, "")))</f>
        <v/>
      </c>
      <c r="E4941" s="173">
        <f>'HP-Api, V2-Sep24'!L4943</f>
        <v>0</v>
      </c>
      <c r="F4941" s="173" t="str">
        <f>IF(AND(E4941&gt;='Risk(dist, colmena)'!$H$9, E4941&lt;='Risk(dist, colmena)'!$J$9), 1, IF(AND(E4941&gt;'Risk(dist, colmena)'!$H$10, E4941&lt;='Risk(dist, colmena)'!$J$10), 2, IF(E4941&gt;='Risk(dist, colmena)'!$H$11, 3, "")))</f>
        <v/>
      </c>
      <c r="G4941" s="88">
        <f>'HP-Api, V2-Sep24'!AH4943</f>
        <v>0</v>
      </c>
      <c r="H4941" s="89" t="str">
        <f t="shared" si="771"/>
        <v/>
      </c>
      <c r="I4941" s="194" t="e">
        <f>('HP-Api, V2-Sep24'!AK4943-'HP-Api, V2-Sep24'!S4943)/'HP-Api, V2-Sep24'!S4943</f>
        <v>#DIV/0!</v>
      </c>
      <c r="J4941" s="89" t="e">
        <f t="shared" si="772"/>
        <v>#DIV/0!</v>
      </c>
      <c r="K4941" s="195">
        <f>'HP-Api, V2-Sep24'!AQ4943</f>
        <v>0</v>
      </c>
      <c r="L4941" s="89">
        <f t="shared" si="773"/>
        <v>1</v>
      </c>
      <c r="M4941" s="88">
        <f>'HP-Api, V2-Sep24'!AM4943</f>
        <v>0</v>
      </c>
      <c r="N4941" s="89" t="str">
        <f t="shared" si="770"/>
        <v/>
      </c>
      <c r="O4941" s="88">
        <f>'HP-Api, V2-Sep24'!AR4943</f>
        <v>0</v>
      </c>
      <c r="P4941" s="89" t="str">
        <f t="shared" si="774"/>
        <v/>
      </c>
      <c r="Q4941" s="89" t="e">
        <f t="shared" si="775"/>
        <v>#VALUE!</v>
      </c>
      <c r="R4941" s="89" t="e">
        <f t="shared" si="776"/>
        <v>#VALUE!</v>
      </c>
      <c r="S4941" s="173">
        <f>'HP-Api, V2-Sep24'!AS4943</f>
        <v>0</v>
      </c>
      <c r="T4941" s="89">
        <f t="shared" si="777"/>
        <v>1</v>
      </c>
      <c r="U4941" s="90" t="e">
        <f t="shared" si="778"/>
        <v>#DIV/0!</v>
      </c>
      <c r="V4941" s="91" t="e">
        <f t="shared" si="779"/>
        <v>#DIV/0!</v>
      </c>
    </row>
    <row r="4942" spans="1:22" x14ac:dyDescent="0.3">
      <c r="A4942" s="88">
        <f>'HP-Api, V2-Sep24'!D4944</f>
        <v>0</v>
      </c>
      <c r="B4942" s="88" cm="1">
        <f t="array" ref="B4942">IF(OR(A4942=DATA!$H$2:$H$13),3,IF(OR(A4942=DATA!$H$14:$H$119),2,1))</f>
        <v>1</v>
      </c>
      <c r="C4942" s="88">
        <f>'HP-Api, V2-Sep24'!G4944</f>
        <v>0</v>
      </c>
      <c r="D4942" s="89" t="str">
        <f>IF(AND(C4942&gt;='Risk(dist, colmena)'!$C$9, C4942&lt;='Risk(dist, colmena)'!$E$9), 1, IF(AND(C4942&gt;'Risk(dist, colmena)'!$C$10, C4942&lt;='Risk(dist, colmena)'!$E$10), 2, IF(C4942&gt;='Risk(dist, colmena)'!$C$11, 3, "")))</f>
        <v/>
      </c>
      <c r="E4942" s="173">
        <f>'HP-Api, V2-Sep24'!L4944</f>
        <v>0</v>
      </c>
      <c r="F4942" s="173" t="str">
        <f>IF(AND(E4942&gt;='Risk(dist, colmena)'!$H$9, E4942&lt;='Risk(dist, colmena)'!$J$9), 1, IF(AND(E4942&gt;'Risk(dist, colmena)'!$H$10, E4942&lt;='Risk(dist, colmena)'!$J$10), 2, IF(E4942&gt;='Risk(dist, colmena)'!$H$11, 3, "")))</f>
        <v/>
      </c>
      <c r="G4942" s="88">
        <f>'HP-Api, V2-Sep24'!AH4944</f>
        <v>0</v>
      </c>
      <c r="H4942" s="89" t="str">
        <f t="shared" si="771"/>
        <v/>
      </c>
      <c r="I4942" s="194" t="e">
        <f>('HP-Api, V2-Sep24'!AK4944-'HP-Api, V2-Sep24'!S4944)/'HP-Api, V2-Sep24'!S4944</f>
        <v>#DIV/0!</v>
      </c>
      <c r="J4942" s="89" t="e">
        <f t="shared" si="772"/>
        <v>#DIV/0!</v>
      </c>
      <c r="K4942" s="195">
        <f>'HP-Api, V2-Sep24'!AQ4944</f>
        <v>0</v>
      </c>
      <c r="L4942" s="89">
        <f t="shared" si="773"/>
        <v>1</v>
      </c>
      <c r="M4942" s="88">
        <f>'HP-Api, V2-Sep24'!AM4944</f>
        <v>0</v>
      </c>
      <c r="N4942" s="89" t="str">
        <f t="shared" si="770"/>
        <v/>
      </c>
      <c r="O4942" s="88">
        <f>'HP-Api, V2-Sep24'!AR4944</f>
        <v>0</v>
      </c>
      <c r="P4942" s="89" t="str">
        <f t="shared" si="774"/>
        <v/>
      </c>
      <c r="Q4942" s="89" t="e">
        <f t="shared" si="775"/>
        <v>#VALUE!</v>
      </c>
      <c r="R4942" s="89" t="e">
        <f t="shared" si="776"/>
        <v>#VALUE!</v>
      </c>
      <c r="S4942" s="173">
        <f>'HP-Api, V2-Sep24'!AS4944</f>
        <v>0</v>
      </c>
      <c r="T4942" s="89">
        <f t="shared" si="777"/>
        <v>1</v>
      </c>
      <c r="U4942" s="90" t="e">
        <f t="shared" si="778"/>
        <v>#DIV/0!</v>
      </c>
      <c r="V4942" s="91" t="e">
        <f t="shared" si="779"/>
        <v>#DIV/0!</v>
      </c>
    </row>
    <row r="4943" spans="1:22" x14ac:dyDescent="0.3">
      <c r="A4943" s="88">
        <f>'HP-Api, V2-Sep24'!D4945</f>
        <v>0</v>
      </c>
      <c r="B4943" s="88" cm="1">
        <f t="array" ref="B4943">IF(OR(A4943=DATA!$H$2:$H$13),3,IF(OR(A4943=DATA!$H$14:$H$119),2,1))</f>
        <v>1</v>
      </c>
      <c r="C4943" s="88">
        <f>'HP-Api, V2-Sep24'!G4945</f>
        <v>0</v>
      </c>
      <c r="D4943" s="89" t="str">
        <f>IF(AND(C4943&gt;='Risk(dist, colmena)'!$C$9, C4943&lt;='Risk(dist, colmena)'!$E$9), 1, IF(AND(C4943&gt;'Risk(dist, colmena)'!$C$10, C4943&lt;='Risk(dist, colmena)'!$E$10), 2, IF(C4943&gt;='Risk(dist, colmena)'!$C$11, 3, "")))</f>
        <v/>
      </c>
      <c r="E4943" s="173">
        <f>'HP-Api, V2-Sep24'!L4945</f>
        <v>0</v>
      </c>
      <c r="F4943" s="173" t="str">
        <f>IF(AND(E4943&gt;='Risk(dist, colmena)'!$H$9, E4943&lt;='Risk(dist, colmena)'!$J$9), 1, IF(AND(E4943&gt;'Risk(dist, colmena)'!$H$10, E4943&lt;='Risk(dist, colmena)'!$J$10), 2, IF(E4943&gt;='Risk(dist, colmena)'!$H$11, 3, "")))</f>
        <v/>
      </c>
      <c r="G4943" s="88">
        <f>'HP-Api, V2-Sep24'!AH4945</f>
        <v>0</v>
      </c>
      <c r="H4943" s="89" t="str">
        <f t="shared" si="771"/>
        <v/>
      </c>
      <c r="I4943" s="194" t="e">
        <f>('HP-Api, V2-Sep24'!AK4945-'HP-Api, V2-Sep24'!S4945)/'HP-Api, V2-Sep24'!S4945</f>
        <v>#DIV/0!</v>
      </c>
      <c r="J4943" s="89" t="e">
        <f t="shared" si="772"/>
        <v>#DIV/0!</v>
      </c>
      <c r="K4943" s="195">
        <f>'HP-Api, V2-Sep24'!AQ4945</f>
        <v>0</v>
      </c>
      <c r="L4943" s="89">
        <f t="shared" si="773"/>
        <v>1</v>
      </c>
      <c r="M4943" s="88">
        <f>'HP-Api, V2-Sep24'!AM4945</f>
        <v>0</v>
      </c>
      <c r="N4943" s="89" t="str">
        <f t="shared" si="770"/>
        <v/>
      </c>
      <c r="O4943" s="88">
        <f>'HP-Api, V2-Sep24'!AR4945</f>
        <v>0</v>
      </c>
      <c r="P4943" s="89" t="str">
        <f t="shared" si="774"/>
        <v/>
      </c>
      <c r="Q4943" s="89" t="e">
        <f t="shared" si="775"/>
        <v>#VALUE!</v>
      </c>
      <c r="R4943" s="89" t="e">
        <f t="shared" si="776"/>
        <v>#VALUE!</v>
      </c>
      <c r="S4943" s="173">
        <f>'HP-Api, V2-Sep24'!AS4945</f>
        <v>0</v>
      </c>
      <c r="T4943" s="89">
        <f t="shared" si="777"/>
        <v>1</v>
      </c>
      <c r="U4943" s="90" t="e">
        <f t="shared" si="778"/>
        <v>#DIV/0!</v>
      </c>
      <c r="V4943" s="91" t="e">
        <f t="shared" si="779"/>
        <v>#DIV/0!</v>
      </c>
    </row>
    <row r="4944" spans="1:22" x14ac:dyDescent="0.3">
      <c r="A4944" s="88">
        <f>'HP-Api, V2-Sep24'!D4946</f>
        <v>0</v>
      </c>
      <c r="B4944" s="88" cm="1">
        <f t="array" ref="B4944">IF(OR(A4944=DATA!$H$2:$H$13),3,IF(OR(A4944=DATA!$H$14:$H$119),2,1))</f>
        <v>1</v>
      </c>
      <c r="C4944" s="88">
        <f>'HP-Api, V2-Sep24'!G4946</f>
        <v>0</v>
      </c>
      <c r="D4944" s="89" t="str">
        <f>IF(AND(C4944&gt;='Risk(dist, colmena)'!$C$9, C4944&lt;='Risk(dist, colmena)'!$E$9), 1, IF(AND(C4944&gt;'Risk(dist, colmena)'!$C$10, C4944&lt;='Risk(dist, colmena)'!$E$10), 2, IF(C4944&gt;='Risk(dist, colmena)'!$C$11, 3, "")))</f>
        <v/>
      </c>
      <c r="E4944" s="173">
        <f>'HP-Api, V2-Sep24'!L4946</f>
        <v>0</v>
      </c>
      <c r="F4944" s="173" t="str">
        <f>IF(AND(E4944&gt;='Risk(dist, colmena)'!$H$9, E4944&lt;='Risk(dist, colmena)'!$J$9), 1, IF(AND(E4944&gt;'Risk(dist, colmena)'!$H$10, E4944&lt;='Risk(dist, colmena)'!$J$10), 2, IF(E4944&gt;='Risk(dist, colmena)'!$H$11, 3, "")))</f>
        <v/>
      </c>
      <c r="G4944" s="88">
        <f>'HP-Api, V2-Sep24'!AH4946</f>
        <v>0</v>
      </c>
      <c r="H4944" s="89" t="str">
        <f t="shared" si="771"/>
        <v/>
      </c>
      <c r="I4944" s="194" t="e">
        <f>('HP-Api, V2-Sep24'!AK4946-'HP-Api, V2-Sep24'!S4946)/'HP-Api, V2-Sep24'!S4946</f>
        <v>#DIV/0!</v>
      </c>
      <c r="J4944" s="89" t="e">
        <f t="shared" si="772"/>
        <v>#DIV/0!</v>
      </c>
      <c r="K4944" s="195">
        <f>'HP-Api, V2-Sep24'!AQ4946</f>
        <v>0</v>
      </c>
      <c r="L4944" s="89">
        <f t="shared" si="773"/>
        <v>1</v>
      </c>
      <c r="M4944" s="88">
        <f>'HP-Api, V2-Sep24'!AM4946</f>
        <v>0</v>
      </c>
      <c r="N4944" s="89" t="str">
        <f t="shared" si="770"/>
        <v/>
      </c>
      <c r="O4944" s="88">
        <f>'HP-Api, V2-Sep24'!AR4946</f>
        <v>0</v>
      </c>
      <c r="P4944" s="89" t="str">
        <f t="shared" si="774"/>
        <v/>
      </c>
      <c r="Q4944" s="89" t="e">
        <f t="shared" si="775"/>
        <v>#VALUE!</v>
      </c>
      <c r="R4944" s="89" t="e">
        <f t="shared" si="776"/>
        <v>#VALUE!</v>
      </c>
      <c r="S4944" s="173">
        <f>'HP-Api, V2-Sep24'!AS4946</f>
        <v>0</v>
      </c>
      <c r="T4944" s="89">
        <f t="shared" si="777"/>
        <v>1</v>
      </c>
      <c r="U4944" s="90" t="e">
        <f t="shared" si="778"/>
        <v>#DIV/0!</v>
      </c>
      <c r="V4944" s="91" t="e">
        <f t="shared" si="779"/>
        <v>#DIV/0!</v>
      </c>
    </row>
    <row r="4945" spans="1:22" x14ac:dyDescent="0.3">
      <c r="A4945" s="88">
        <f>'HP-Api, V2-Sep24'!D4947</f>
        <v>0</v>
      </c>
      <c r="B4945" s="88" cm="1">
        <f t="array" ref="B4945">IF(OR(A4945=DATA!$H$2:$H$13),3,IF(OR(A4945=DATA!$H$14:$H$119),2,1))</f>
        <v>1</v>
      </c>
      <c r="C4945" s="88">
        <f>'HP-Api, V2-Sep24'!G4947</f>
        <v>0</v>
      </c>
      <c r="D4945" s="89" t="str">
        <f>IF(AND(C4945&gt;='Risk(dist, colmena)'!$C$9, C4945&lt;='Risk(dist, colmena)'!$E$9), 1, IF(AND(C4945&gt;'Risk(dist, colmena)'!$C$10, C4945&lt;='Risk(dist, colmena)'!$E$10), 2, IF(C4945&gt;='Risk(dist, colmena)'!$C$11, 3, "")))</f>
        <v/>
      </c>
      <c r="E4945" s="173">
        <f>'HP-Api, V2-Sep24'!L4947</f>
        <v>0</v>
      </c>
      <c r="F4945" s="173" t="str">
        <f>IF(AND(E4945&gt;='Risk(dist, colmena)'!$H$9, E4945&lt;='Risk(dist, colmena)'!$J$9), 1, IF(AND(E4945&gt;'Risk(dist, colmena)'!$H$10, E4945&lt;='Risk(dist, colmena)'!$J$10), 2, IF(E4945&gt;='Risk(dist, colmena)'!$H$11, 3, "")))</f>
        <v/>
      </c>
      <c r="G4945" s="88">
        <f>'HP-Api, V2-Sep24'!AH4947</f>
        <v>0</v>
      </c>
      <c r="H4945" s="89" t="str">
        <f t="shared" si="771"/>
        <v/>
      </c>
      <c r="I4945" s="194" t="e">
        <f>('HP-Api, V2-Sep24'!AK4947-'HP-Api, V2-Sep24'!S4947)/'HP-Api, V2-Sep24'!S4947</f>
        <v>#DIV/0!</v>
      </c>
      <c r="J4945" s="89" t="e">
        <f t="shared" si="772"/>
        <v>#DIV/0!</v>
      </c>
      <c r="K4945" s="195">
        <f>'HP-Api, V2-Sep24'!AQ4947</f>
        <v>0</v>
      </c>
      <c r="L4945" s="89">
        <f t="shared" si="773"/>
        <v>1</v>
      </c>
      <c r="M4945" s="88">
        <f>'HP-Api, V2-Sep24'!AM4947</f>
        <v>0</v>
      </c>
      <c r="N4945" s="89" t="str">
        <f t="shared" si="770"/>
        <v/>
      </c>
      <c r="O4945" s="88">
        <f>'HP-Api, V2-Sep24'!AR4947</f>
        <v>0</v>
      </c>
      <c r="P4945" s="89" t="str">
        <f t="shared" si="774"/>
        <v/>
      </c>
      <c r="Q4945" s="89" t="e">
        <f t="shared" si="775"/>
        <v>#VALUE!</v>
      </c>
      <c r="R4945" s="89" t="e">
        <f t="shared" si="776"/>
        <v>#VALUE!</v>
      </c>
      <c r="S4945" s="173">
        <f>'HP-Api, V2-Sep24'!AS4947</f>
        <v>0</v>
      </c>
      <c r="T4945" s="89">
        <f t="shared" si="777"/>
        <v>1</v>
      </c>
      <c r="U4945" s="90" t="e">
        <f t="shared" si="778"/>
        <v>#DIV/0!</v>
      </c>
      <c r="V4945" s="91" t="e">
        <f t="shared" si="779"/>
        <v>#DIV/0!</v>
      </c>
    </row>
    <row r="4946" spans="1:22" x14ac:dyDescent="0.3">
      <c r="A4946" s="88">
        <f>'HP-Api, V2-Sep24'!D4948</f>
        <v>0</v>
      </c>
      <c r="B4946" s="88" cm="1">
        <f t="array" ref="B4946">IF(OR(A4946=DATA!$H$2:$H$13),3,IF(OR(A4946=DATA!$H$14:$H$119),2,1))</f>
        <v>1</v>
      </c>
      <c r="C4946" s="88">
        <f>'HP-Api, V2-Sep24'!G4948</f>
        <v>0</v>
      </c>
      <c r="D4946" s="89" t="str">
        <f>IF(AND(C4946&gt;='Risk(dist, colmena)'!$C$9, C4946&lt;='Risk(dist, colmena)'!$E$9), 1, IF(AND(C4946&gt;'Risk(dist, colmena)'!$C$10, C4946&lt;='Risk(dist, colmena)'!$E$10), 2, IF(C4946&gt;='Risk(dist, colmena)'!$C$11, 3, "")))</f>
        <v/>
      </c>
      <c r="E4946" s="173">
        <f>'HP-Api, V2-Sep24'!L4948</f>
        <v>0</v>
      </c>
      <c r="F4946" s="173" t="str">
        <f>IF(AND(E4946&gt;='Risk(dist, colmena)'!$H$9, E4946&lt;='Risk(dist, colmena)'!$J$9), 1, IF(AND(E4946&gt;'Risk(dist, colmena)'!$H$10, E4946&lt;='Risk(dist, colmena)'!$J$10), 2, IF(E4946&gt;='Risk(dist, colmena)'!$H$11, 3, "")))</f>
        <v/>
      </c>
      <c r="G4946" s="88">
        <f>'HP-Api, V2-Sep24'!AH4948</f>
        <v>0</v>
      </c>
      <c r="H4946" s="89" t="str">
        <f t="shared" si="771"/>
        <v/>
      </c>
      <c r="I4946" s="194" t="e">
        <f>('HP-Api, V2-Sep24'!AK4948-'HP-Api, V2-Sep24'!S4948)/'HP-Api, V2-Sep24'!S4948</f>
        <v>#DIV/0!</v>
      </c>
      <c r="J4946" s="89" t="e">
        <f t="shared" si="772"/>
        <v>#DIV/0!</v>
      </c>
      <c r="K4946" s="195">
        <f>'HP-Api, V2-Sep24'!AQ4948</f>
        <v>0</v>
      </c>
      <c r="L4946" s="89">
        <f t="shared" si="773"/>
        <v>1</v>
      </c>
      <c r="M4946" s="88">
        <f>'HP-Api, V2-Sep24'!AM4948</f>
        <v>0</v>
      </c>
      <c r="N4946" s="89" t="str">
        <f t="shared" si="770"/>
        <v/>
      </c>
      <c r="O4946" s="88">
        <f>'HP-Api, V2-Sep24'!AR4948</f>
        <v>0</v>
      </c>
      <c r="P4946" s="89" t="str">
        <f t="shared" si="774"/>
        <v/>
      </c>
      <c r="Q4946" s="89" t="e">
        <f t="shared" si="775"/>
        <v>#VALUE!</v>
      </c>
      <c r="R4946" s="89" t="e">
        <f t="shared" si="776"/>
        <v>#VALUE!</v>
      </c>
      <c r="S4946" s="173">
        <f>'HP-Api, V2-Sep24'!AS4948</f>
        <v>0</v>
      </c>
      <c r="T4946" s="89">
        <f t="shared" si="777"/>
        <v>1</v>
      </c>
      <c r="U4946" s="90" t="e">
        <f t="shared" si="778"/>
        <v>#DIV/0!</v>
      </c>
      <c r="V4946" s="91" t="e">
        <f t="shared" si="779"/>
        <v>#DIV/0!</v>
      </c>
    </row>
    <row r="4947" spans="1:22" x14ac:dyDescent="0.3">
      <c r="A4947" s="88">
        <f>'HP-Api, V2-Sep24'!D4949</f>
        <v>0</v>
      </c>
      <c r="B4947" s="88" cm="1">
        <f t="array" ref="B4947">IF(OR(A4947=DATA!$H$2:$H$13),3,IF(OR(A4947=DATA!$H$14:$H$119),2,1))</f>
        <v>1</v>
      </c>
      <c r="C4947" s="88">
        <f>'HP-Api, V2-Sep24'!G4949</f>
        <v>0</v>
      </c>
      <c r="D4947" s="89" t="str">
        <f>IF(AND(C4947&gt;='Risk(dist, colmena)'!$C$9, C4947&lt;='Risk(dist, colmena)'!$E$9), 1, IF(AND(C4947&gt;'Risk(dist, colmena)'!$C$10, C4947&lt;='Risk(dist, colmena)'!$E$10), 2, IF(C4947&gt;='Risk(dist, colmena)'!$C$11, 3, "")))</f>
        <v/>
      </c>
      <c r="E4947" s="173">
        <f>'HP-Api, V2-Sep24'!L4949</f>
        <v>0</v>
      </c>
      <c r="F4947" s="173" t="str">
        <f>IF(AND(E4947&gt;='Risk(dist, colmena)'!$H$9, E4947&lt;='Risk(dist, colmena)'!$J$9), 1, IF(AND(E4947&gt;'Risk(dist, colmena)'!$H$10, E4947&lt;='Risk(dist, colmena)'!$J$10), 2, IF(E4947&gt;='Risk(dist, colmena)'!$H$11, 3, "")))</f>
        <v/>
      </c>
      <c r="G4947" s="88">
        <f>'HP-Api, V2-Sep24'!AH4949</f>
        <v>0</v>
      </c>
      <c r="H4947" s="89" t="str">
        <f t="shared" si="771"/>
        <v/>
      </c>
      <c r="I4947" s="194" t="e">
        <f>('HP-Api, V2-Sep24'!AK4949-'HP-Api, V2-Sep24'!S4949)/'HP-Api, V2-Sep24'!S4949</f>
        <v>#DIV/0!</v>
      </c>
      <c r="J4947" s="89" t="e">
        <f t="shared" si="772"/>
        <v>#DIV/0!</v>
      </c>
      <c r="K4947" s="195">
        <f>'HP-Api, V2-Sep24'!AQ4949</f>
        <v>0</v>
      </c>
      <c r="L4947" s="89">
        <f t="shared" si="773"/>
        <v>1</v>
      </c>
      <c r="M4947" s="88">
        <f>'HP-Api, V2-Sep24'!AM4949</f>
        <v>0</v>
      </c>
      <c r="N4947" s="89" t="str">
        <f t="shared" si="770"/>
        <v/>
      </c>
      <c r="O4947" s="88">
        <f>'HP-Api, V2-Sep24'!AR4949</f>
        <v>0</v>
      </c>
      <c r="P4947" s="89" t="str">
        <f t="shared" si="774"/>
        <v/>
      </c>
      <c r="Q4947" s="89" t="e">
        <f t="shared" si="775"/>
        <v>#VALUE!</v>
      </c>
      <c r="R4947" s="89" t="e">
        <f t="shared" si="776"/>
        <v>#VALUE!</v>
      </c>
      <c r="S4947" s="173">
        <f>'HP-Api, V2-Sep24'!AS4949</f>
        <v>0</v>
      </c>
      <c r="T4947" s="89">
        <f t="shared" si="777"/>
        <v>1</v>
      </c>
      <c r="U4947" s="90" t="e">
        <f t="shared" si="778"/>
        <v>#DIV/0!</v>
      </c>
      <c r="V4947" s="91" t="e">
        <f t="shared" si="779"/>
        <v>#DIV/0!</v>
      </c>
    </row>
    <row r="4948" spans="1:22" x14ac:dyDescent="0.3">
      <c r="A4948" s="88">
        <f>'HP-Api, V2-Sep24'!D4950</f>
        <v>0</v>
      </c>
      <c r="B4948" s="88" cm="1">
        <f t="array" ref="B4948">IF(OR(A4948=DATA!$H$2:$H$13),3,IF(OR(A4948=DATA!$H$14:$H$119),2,1))</f>
        <v>1</v>
      </c>
      <c r="C4948" s="88">
        <f>'HP-Api, V2-Sep24'!G4950</f>
        <v>0</v>
      </c>
      <c r="D4948" s="89" t="str">
        <f>IF(AND(C4948&gt;='Risk(dist, colmena)'!$C$9, C4948&lt;='Risk(dist, colmena)'!$E$9), 1, IF(AND(C4948&gt;'Risk(dist, colmena)'!$C$10, C4948&lt;='Risk(dist, colmena)'!$E$10), 2, IF(C4948&gt;='Risk(dist, colmena)'!$C$11, 3, "")))</f>
        <v/>
      </c>
      <c r="E4948" s="173">
        <f>'HP-Api, V2-Sep24'!L4950</f>
        <v>0</v>
      </c>
      <c r="F4948" s="173" t="str">
        <f>IF(AND(E4948&gt;='Risk(dist, colmena)'!$H$9, E4948&lt;='Risk(dist, colmena)'!$J$9), 1, IF(AND(E4948&gt;'Risk(dist, colmena)'!$H$10, E4948&lt;='Risk(dist, colmena)'!$J$10), 2, IF(E4948&gt;='Risk(dist, colmena)'!$H$11, 3, "")))</f>
        <v/>
      </c>
      <c r="G4948" s="88">
        <f>'HP-Api, V2-Sep24'!AH4950</f>
        <v>0</v>
      </c>
      <c r="H4948" s="89" t="str">
        <f t="shared" si="771"/>
        <v/>
      </c>
      <c r="I4948" s="194" t="e">
        <f>('HP-Api, V2-Sep24'!AK4950-'HP-Api, V2-Sep24'!S4950)/'HP-Api, V2-Sep24'!S4950</f>
        <v>#DIV/0!</v>
      </c>
      <c r="J4948" s="89" t="e">
        <f t="shared" si="772"/>
        <v>#DIV/0!</v>
      </c>
      <c r="K4948" s="195">
        <f>'HP-Api, V2-Sep24'!AQ4950</f>
        <v>0</v>
      </c>
      <c r="L4948" s="89">
        <f t="shared" si="773"/>
        <v>1</v>
      </c>
      <c r="M4948" s="88">
        <f>'HP-Api, V2-Sep24'!AM4950</f>
        <v>0</v>
      </c>
      <c r="N4948" s="89" t="str">
        <f t="shared" si="770"/>
        <v/>
      </c>
      <c r="O4948" s="88">
        <f>'HP-Api, V2-Sep24'!AR4950</f>
        <v>0</v>
      </c>
      <c r="P4948" s="89" t="str">
        <f t="shared" si="774"/>
        <v/>
      </c>
      <c r="Q4948" s="89" t="e">
        <f t="shared" si="775"/>
        <v>#VALUE!</v>
      </c>
      <c r="R4948" s="89" t="e">
        <f t="shared" si="776"/>
        <v>#VALUE!</v>
      </c>
      <c r="S4948" s="173">
        <f>'HP-Api, V2-Sep24'!AS4950</f>
        <v>0</v>
      </c>
      <c r="T4948" s="89">
        <f t="shared" si="777"/>
        <v>1</v>
      </c>
      <c r="U4948" s="90" t="e">
        <f t="shared" si="778"/>
        <v>#DIV/0!</v>
      </c>
      <c r="V4948" s="91" t="e">
        <f t="shared" si="779"/>
        <v>#DIV/0!</v>
      </c>
    </row>
    <row r="4949" spans="1:22" x14ac:dyDescent="0.3">
      <c r="A4949" s="88">
        <f>'HP-Api, V2-Sep24'!D4951</f>
        <v>0</v>
      </c>
      <c r="B4949" s="88" cm="1">
        <f t="array" ref="B4949">IF(OR(A4949=DATA!$H$2:$H$13),3,IF(OR(A4949=DATA!$H$14:$H$119),2,1))</f>
        <v>1</v>
      </c>
      <c r="C4949" s="88">
        <f>'HP-Api, V2-Sep24'!G4951</f>
        <v>0</v>
      </c>
      <c r="D4949" s="89" t="str">
        <f>IF(AND(C4949&gt;='Risk(dist, colmena)'!$C$9, C4949&lt;='Risk(dist, colmena)'!$E$9), 1, IF(AND(C4949&gt;'Risk(dist, colmena)'!$C$10, C4949&lt;='Risk(dist, colmena)'!$E$10), 2, IF(C4949&gt;='Risk(dist, colmena)'!$C$11, 3, "")))</f>
        <v/>
      </c>
      <c r="E4949" s="173">
        <f>'HP-Api, V2-Sep24'!L4951</f>
        <v>0</v>
      </c>
      <c r="F4949" s="173" t="str">
        <f>IF(AND(E4949&gt;='Risk(dist, colmena)'!$H$9, E4949&lt;='Risk(dist, colmena)'!$J$9), 1, IF(AND(E4949&gt;'Risk(dist, colmena)'!$H$10, E4949&lt;='Risk(dist, colmena)'!$J$10), 2, IF(E4949&gt;='Risk(dist, colmena)'!$H$11, 3, "")))</f>
        <v/>
      </c>
      <c r="G4949" s="88">
        <f>'HP-Api, V2-Sep24'!AH4951</f>
        <v>0</v>
      </c>
      <c r="H4949" s="89" t="str">
        <f t="shared" si="771"/>
        <v/>
      </c>
      <c r="I4949" s="194" t="e">
        <f>('HP-Api, V2-Sep24'!AK4951-'HP-Api, V2-Sep24'!S4951)/'HP-Api, V2-Sep24'!S4951</f>
        <v>#DIV/0!</v>
      </c>
      <c r="J4949" s="89" t="e">
        <f t="shared" si="772"/>
        <v>#DIV/0!</v>
      </c>
      <c r="K4949" s="195">
        <f>'HP-Api, V2-Sep24'!AQ4951</f>
        <v>0</v>
      </c>
      <c r="L4949" s="89">
        <f t="shared" si="773"/>
        <v>1</v>
      </c>
      <c r="M4949" s="88">
        <f>'HP-Api, V2-Sep24'!AM4951</f>
        <v>0</v>
      </c>
      <c r="N4949" s="89" t="str">
        <f t="shared" si="770"/>
        <v/>
      </c>
      <c r="O4949" s="88">
        <f>'HP-Api, V2-Sep24'!AR4951</f>
        <v>0</v>
      </c>
      <c r="P4949" s="89" t="str">
        <f t="shared" si="774"/>
        <v/>
      </c>
      <c r="Q4949" s="89" t="e">
        <f t="shared" si="775"/>
        <v>#VALUE!</v>
      </c>
      <c r="R4949" s="89" t="e">
        <f t="shared" si="776"/>
        <v>#VALUE!</v>
      </c>
      <c r="S4949" s="173">
        <f>'HP-Api, V2-Sep24'!AS4951</f>
        <v>0</v>
      </c>
      <c r="T4949" s="89">
        <f t="shared" si="777"/>
        <v>1</v>
      </c>
      <c r="U4949" s="90" t="e">
        <f t="shared" si="778"/>
        <v>#DIV/0!</v>
      </c>
      <c r="V4949" s="91" t="e">
        <f t="shared" si="779"/>
        <v>#DIV/0!</v>
      </c>
    </row>
    <row r="4950" spans="1:22" x14ac:dyDescent="0.3">
      <c r="A4950" s="88">
        <f>'HP-Api, V2-Sep24'!D4952</f>
        <v>0</v>
      </c>
      <c r="B4950" s="88" cm="1">
        <f t="array" ref="B4950">IF(OR(A4950=DATA!$H$2:$H$13),3,IF(OR(A4950=DATA!$H$14:$H$119),2,1))</f>
        <v>1</v>
      </c>
      <c r="C4950" s="88">
        <f>'HP-Api, V2-Sep24'!G4952</f>
        <v>0</v>
      </c>
      <c r="D4950" s="89" t="str">
        <f>IF(AND(C4950&gt;='Risk(dist, colmena)'!$C$9, C4950&lt;='Risk(dist, colmena)'!$E$9), 1, IF(AND(C4950&gt;'Risk(dist, colmena)'!$C$10, C4950&lt;='Risk(dist, colmena)'!$E$10), 2, IF(C4950&gt;='Risk(dist, colmena)'!$C$11, 3, "")))</f>
        <v/>
      </c>
      <c r="E4950" s="173">
        <f>'HP-Api, V2-Sep24'!L4952</f>
        <v>0</v>
      </c>
      <c r="F4950" s="173" t="str">
        <f>IF(AND(E4950&gt;='Risk(dist, colmena)'!$H$9, E4950&lt;='Risk(dist, colmena)'!$J$9), 1, IF(AND(E4950&gt;'Risk(dist, colmena)'!$H$10, E4950&lt;='Risk(dist, colmena)'!$J$10), 2, IF(E4950&gt;='Risk(dist, colmena)'!$H$11, 3, "")))</f>
        <v/>
      </c>
      <c r="G4950" s="88">
        <f>'HP-Api, V2-Sep24'!AH4952</f>
        <v>0</v>
      </c>
      <c r="H4950" s="89" t="str">
        <f t="shared" si="771"/>
        <v/>
      </c>
      <c r="I4950" s="194" t="e">
        <f>('HP-Api, V2-Sep24'!AK4952-'HP-Api, V2-Sep24'!S4952)/'HP-Api, V2-Sep24'!S4952</f>
        <v>#DIV/0!</v>
      </c>
      <c r="J4950" s="89" t="e">
        <f t="shared" si="772"/>
        <v>#DIV/0!</v>
      </c>
      <c r="K4950" s="195">
        <f>'HP-Api, V2-Sep24'!AQ4952</f>
        <v>0</v>
      </c>
      <c r="L4950" s="89">
        <f t="shared" si="773"/>
        <v>1</v>
      </c>
      <c r="M4950" s="88">
        <f>'HP-Api, V2-Sep24'!AM4952</f>
        <v>0</v>
      </c>
      <c r="N4950" s="89" t="str">
        <f t="shared" si="770"/>
        <v/>
      </c>
      <c r="O4950" s="88">
        <f>'HP-Api, V2-Sep24'!AR4952</f>
        <v>0</v>
      </c>
      <c r="P4950" s="89" t="str">
        <f t="shared" si="774"/>
        <v/>
      </c>
      <c r="Q4950" s="89" t="e">
        <f t="shared" si="775"/>
        <v>#VALUE!</v>
      </c>
      <c r="R4950" s="89" t="e">
        <f t="shared" si="776"/>
        <v>#VALUE!</v>
      </c>
      <c r="S4950" s="173">
        <f>'HP-Api, V2-Sep24'!AS4952</f>
        <v>0</v>
      </c>
      <c r="T4950" s="89">
        <f t="shared" si="777"/>
        <v>1</v>
      </c>
      <c r="U4950" s="90" t="e">
        <f t="shared" si="778"/>
        <v>#DIV/0!</v>
      </c>
      <c r="V4950" s="91" t="e">
        <f t="shared" si="779"/>
        <v>#DIV/0!</v>
      </c>
    </row>
    <row r="4951" spans="1:22" x14ac:dyDescent="0.3">
      <c r="A4951" s="88">
        <f>'HP-Api, V2-Sep24'!D4953</f>
        <v>0</v>
      </c>
      <c r="B4951" s="88" cm="1">
        <f t="array" ref="B4951">IF(OR(A4951=DATA!$H$2:$H$13),3,IF(OR(A4951=DATA!$H$14:$H$119),2,1))</f>
        <v>1</v>
      </c>
      <c r="C4951" s="88">
        <f>'HP-Api, V2-Sep24'!G4953</f>
        <v>0</v>
      </c>
      <c r="D4951" s="89" t="str">
        <f>IF(AND(C4951&gt;='Risk(dist, colmena)'!$C$9, C4951&lt;='Risk(dist, colmena)'!$E$9), 1, IF(AND(C4951&gt;'Risk(dist, colmena)'!$C$10, C4951&lt;='Risk(dist, colmena)'!$E$10), 2, IF(C4951&gt;='Risk(dist, colmena)'!$C$11, 3, "")))</f>
        <v/>
      </c>
      <c r="E4951" s="173">
        <f>'HP-Api, V2-Sep24'!L4953</f>
        <v>0</v>
      </c>
      <c r="F4951" s="173" t="str">
        <f>IF(AND(E4951&gt;='Risk(dist, colmena)'!$H$9, E4951&lt;='Risk(dist, colmena)'!$J$9), 1, IF(AND(E4951&gt;'Risk(dist, colmena)'!$H$10, E4951&lt;='Risk(dist, colmena)'!$J$10), 2, IF(E4951&gt;='Risk(dist, colmena)'!$H$11, 3, "")))</f>
        <v/>
      </c>
      <c r="G4951" s="88">
        <f>'HP-Api, V2-Sep24'!AH4953</f>
        <v>0</v>
      </c>
      <c r="H4951" s="89" t="str">
        <f t="shared" si="771"/>
        <v/>
      </c>
      <c r="I4951" s="194" t="e">
        <f>('HP-Api, V2-Sep24'!AK4953-'HP-Api, V2-Sep24'!S4953)/'HP-Api, V2-Sep24'!S4953</f>
        <v>#DIV/0!</v>
      </c>
      <c r="J4951" s="89" t="e">
        <f t="shared" si="772"/>
        <v>#DIV/0!</v>
      </c>
      <c r="K4951" s="195">
        <f>'HP-Api, V2-Sep24'!AQ4953</f>
        <v>0</v>
      </c>
      <c r="L4951" s="89">
        <f t="shared" si="773"/>
        <v>1</v>
      </c>
      <c r="M4951" s="88">
        <f>'HP-Api, V2-Sep24'!AM4953</f>
        <v>0</v>
      </c>
      <c r="N4951" s="89" t="str">
        <f t="shared" si="770"/>
        <v/>
      </c>
      <c r="O4951" s="88">
        <f>'HP-Api, V2-Sep24'!AR4953</f>
        <v>0</v>
      </c>
      <c r="P4951" s="89" t="str">
        <f t="shared" si="774"/>
        <v/>
      </c>
      <c r="Q4951" s="89" t="e">
        <f t="shared" si="775"/>
        <v>#VALUE!</v>
      </c>
      <c r="R4951" s="89" t="e">
        <f t="shared" si="776"/>
        <v>#VALUE!</v>
      </c>
      <c r="S4951" s="173">
        <f>'HP-Api, V2-Sep24'!AS4953</f>
        <v>0</v>
      </c>
      <c r="T4951" s="89">
        <f t="shared" si="777"/>
        <v>1</v>
      </c>
      <c r="U4951" s="90" t="e">
        <f t="shared" si="778"/>
        <v>#DIV/0!</v>
      </c>
      <c r="V4951" s="91" t="e">
        <f t="shared" si="779"/>
        <v>#DIV/0!</v>
      </c>
    </row>
    <row r="4952" spans="1:22" x14ac:dyDescent="0.3">
      <c r="A4952" s="88">
        <f>'HP-Api, V2-Sep24'!D4954</f>
        <v>0</v>
      </c>
      <c r="B4952" s="88" cm="1">
        <f t="array" ref="B4952">IF(OR(A4952=DATA!$H$2:$H$13),3,IF(OR(A4952=DATA!$H$14:$H$119),2,1))</f>
        <v>1</v>
      </c>
      <c r="C4952" s="88">
        <f>'HP-Api, V2-Sep24'!G4954</f>
        <v>0</v>
      </c>
      <c r="D4952" s="89" t="str">
        <f>IF(AND(C4952&gt;='Risk(dist, colmena)'!$C$9, C4952&lt;='Risk(dist, colmena)'!$E$9), 1, IF(AND(C4952&gt;'Risk(dist, colmena)'!$C$10, C4952&lt;='Risk(dist, colmena)'!$E$10), 2, IF(C4952&gt;='Risk(dist, colmena)'!$C$11, 3, "")))</f>
        <v/>
      </c>
      <c r="E4952" s="173">
        <f>'HP-Api, V2-Sep24'!L4954</f>
        <v>0</v>
      </c>
      <c r="F4952" s="173" t="str">
        <f>IF(AND(E4952&gt;='Risk(dist, colmena)'!$H$9, E4952&lt;='Risk(dist, colmena)'!$J$9), 1, IF(AND(E4952&gt;'Risk(dist, colmena)'!$H$10, E4952&lt;='Risk(dist, colmena)'!$J$10), 2, IF(E4952&gt;='Risk(dist, colmena)'!$H$11, 3, "")))</f>
        <v/>
      </c>
      <c r="G4952" s="88">
        <f>'HP-Api, V2-Sep24'!AH4954</f>
        <v>0</v>
      </c>
      <c r="H4952" s="89" t="str">
        <f t="shared" si="771"/>
        <v/>
      </c>
      <c r="I4952" s="194" t="e">
        <f>('HP-Api, V2-Sep24'!AK4954-'HP-Api, V2-Sep24'!S4954)/'HP-Api, V2-Sep24'!S4954</f>
        <v>#DIV/0!</v>
      </c>
      <c r="J4952" s="89" t="e">
        <f t="shared" si="772"/>
        <v>#DIV/0!</v>
      </c>
      <c r="K4952" s="195">
        <f>'HP-Api, V2-Sep24'!AQ4954</f>
        <v>0</v>
      </c>
      <c r="L4952" s="89">
        <f t="shared" si="773"/>
        <v>1</v>
      </c>
      <c r="M4952" s="88">
        <f>'HP-Api, V2-Sep24'!AM4954</f>
        <v>0</v>
      </c>
      <c r="N4952" s="89" t="str">
        <f t="shared" si="770"/>
        <v/>
      </c>
      <c r="O4952" s="88">
        <f>'HP-Api, V2-Sep24'!AR4954</f>
        <v>0</v>
      </c>
      <c r="P4952" s="89" t="str">
        <f t="shared" si="774"/>
        <v/>
      </c>
      <c r="Q4952" s="89" t="e">
        <f t="shared" si="775"/>
        <v>#VALUE!</v>
      </c>
      <c r="R4952" s="89" t="e">
        <f t="shared" si="776"/>
        <v>#VALUE!</v>
      </c>
      <c r="S4952" s="173">
        <f>'HP-Api, V2-Sep24'!AS4954</f>
        <v>0</v>
      </c>
      <c r="T4952" s="89">
        <f t="shared" si="777"/>
        <v>1</v>
      </c>
      <c r="U4952" s="90" t="e">
        <f t="shared" si="778"/>
        <v>#DIV/0!</v>
      </c>
      <c r="V4952" s="91" t="e">
        <f t="shared" si="779"/>
        <v>#DIV/0!</v>
      </c>
    </row>
    <row r="4953" spans="1:22" x14ac:dyDescent="0.3">
      <c r="A4953" s="88">
        <f>'HP-Api, V2-Sep24'!D4955</f>
        <v>0</v>
      </c>
      <c r="B4953" s="88" cm="1">
        <f t="array" ref="B4953">IF(OR(A4953=DATA!$H$2:$H$13),3,IF(OR(A4953=DATA!$H$14:$H$119),2,1))</f>
        <v>1</v>
      </c>
      <c r="C4953" s="88">
        <f>'HP-Api, V2-Sep24'!G4955</f>
        <v>0</v>
      </c>
      <c r="D4953" s="89" t="str">
        <f>IF(AND(C4953&gt;='Risk(dist, colmena)'!$C$9, C4953&lt;='Risk(dist, colmena)'!$E$9), 1, IF(AND(C4953&gt;'Risk(dist, colmena)'!$C$10, C4953&lt;='Risk(dist, colmena)'!$E$10), 2, IF(C4953&gt;='Risk(dist, colmena)'!$C$11, 3, "")))</f>
        <v/>
      </c>
      <c r="E4953" s="173">
        <f>'HP-Api, V2-Sep24'!L4955</f>
        <v>0</v>
      </c>
      <c r="F4953" s="173" t="str">
        <f>IF(AND(E4953&gt;='Risk(dist, colmena)'!$H$9, E4953&lt;='Risk(dist, colmena)'!$J$9), 1, IF(AND(E4953&gt;'Risk(dist, colmena)'!$H$10, E4953&lt;='Risk(dist, colmena)'!$J$10), 2, IF(E4953&gt;='Risk(dist, colmena)'!$H$11, 3, "")))</f>
        <v/>
      </c>
      <c r="G4953" s="88">
        <f>'HP-Api, V2-Sep24'!AH4955</f>
        <v>0</v>
      </c>
      <c r="H4953" s="89" t="str">
        <f t="shared" si="771"/>
        <v/>
      </c>
      <c r="I4953" s="194" t="e">
        <f>('HP-Api, V2-Sep24'!AK4955-'HP-Api, V2-Sep24'!S4955)/'HP-Api, V2-Sep24'!S4955</f>
        <v>#DIV/0!</v>
      </c>
      <c r="J4953" s="89" t="e">
        <f t="shared" si="772"/>
        <v>#DIV/0!</v>
      </c>
      <c r="K4953" s="195">
        <f>'HP-Api, V2-Sep24'!AQ4955</f>
        <v>0</v>
      </c>
      <c r="L4953" s="89">
        <f t="shared" si="773"/>
        <v>1</v>
      </c>
      <c r="M4953" s="88">
        <f>'HP-Api, V2-Sep24'!AM4955</f>
        <v>0</v>
      </c>
      <c r="N4953" s="89" t="str">
        <f t="shared" si="770"/>
        <v/>
      </c>
      <c r="O4953" s="88">
        <f>'HP-Api, V2-Sep24'!AR4955</f>
        <v>0</v>
      </c>
      <c r="P4953" s="89" t="str">
        <f t="shared" si="774"/>
        <v/>
      </c>
      <c r="Q4953" s="89" t="e">
        <f t="shared" si="775"/>
        <v>#VALUE!</v>
      </c>
      <c r="R4953" s="89" t="e">
        <f t="shared" si="776"/>
        <v>#VALUE!</v>
      </c>
      <c r="S4953" s="173">
        <f>'HP-Api, V2-Sep24'!AS4955</f>
        <v>0</v>
      </c>
      <c r="T4953" s="89">
        <f t="shared" si="777"/>
        <v>1</v>
      </c>
      <c r="U4953" s="90" t="e">
        <f t="shared" si="778"/>
        <v>#DIV/0!</v>
      </c>
      <c r="V4953" s="91" t="e">
        <f t="shared" si="779"/>
        <v>#DIV/0!</v>
      </c>
    </row>
    <row r="4954" spans="1:22" x14ac:dyDescent="0.3">
      <c r="A4954" s="88">
        <f>'HP-Api, V2-Sep24'!D4956</f>
        <v>0</v>
      </c>
      <c r="B4954" s="88" cm="1">
        <f t="array" ref="B4954">IF(OR(A4954=DATA!$H$2:$H$13),3,IF(OR(A4954=DATA!$H$14:$H$119),2,1))</f>
        <v>1</v>
      </c>
      <c r="C4954" s="88">
        <f>'HP-Api, V2-Sep24'!G4956</f>
        <v>0</v>
      </c>
      <c r="D4954" s="89" t="str">
        <f>IF(AND(C4954&gt;='Risk(dist, colmena)'!$C$9, C4954&lt;='Risk(dist, colmena)'!$E$9), 1, IF(AND(C4954&gt;'Risk(dist, colmena)'!$C$10, C4954&lt;='Risk(dist, colmena)'!$E$10), 2, IF(C4954&gt;='Risk(dist, colmena)'!$C$11, 3, "")))</f>
        <v/>
      </c>
      <c r="E4954" s="173">
        <f>'HP-Api, V2-Sep24'!L4956</f>
        <v>0</v>
      </c>
      <c r="F4954" s="173" t="str">
        <f>IF(AND(E4954&gt;='Risk(dist, colmena)'!$H$9, E4954&lt;='Risk(dist, colmena)'!$J$9), 1, IF(AND(E4954&gt;'Risk(dist, colmena)'!$H$10, E4954&lt;='Risk(dist, colmena)'!$J$10), 2, IF(E4954&gt;='Risk(dist, colmena)'!$H$11, 3, "")))</f>
        <v/>
      </c>
      <c r="G4954" s="88">
        <f>'HP-Api, V2-Sep24'!AH4956</f>
        <v>0</v>
      </c>
      <c r="H4954" s="89" t="str">
        <f t="shared" si="771"/>
        <v/>
      </c>
      <c r="I4954" s="194" t="e">
        <f>('HP-Api, V2-Sep24'!AK4956-'HP-Api, V2-Sep24'!S4956)/'HP-Api, V2-Sep24'!S4956</f>
        <v>#DIV/0!</v>
      </c>
      <c r="J4954" s="89" t="e">
        <f t="shared" si="772"/>
        <v>#DIV/0!</v>
      </c>
      <c r="K4954" s="195">
        <f>'HP-Api, V2-Sep24'!AQ4956</f>
        <v>0</v>
      </c>
      <c r="L4954" s="89">
        <f t="shared" si="773"/>
        <v>1</v>
      </c>
      <c r="M4954" s="88">
        <f>'HP-Api, V2-Sep24'!AM4956</f>
        <v>0</v>
      </c>
      <c r="N4954" s="89" t="str">
        <f t="shared" si="770"/>
        <v/>
      </c>
      <c r="O4954" s="88">
        <f>'HP-Api, V2-Sep24'!AR4956</f>
        <v>0</v>
      </c>
      <c r="P4954" s="89" t="str">
        <f t="shared" si="774"/>
        <v/>
      </c>
      <c r="Q4954" s="89" t="e">
        <f t="shared" si="775"/>
        <v>#VALUE!</v>
      </c>
      <c r="R4954" s="89" t="e">
        <f t="shared" si="776"/>
        <v>#VALUE!</v>
      </c>
      <c r="S4954" s="173">
        <f>'HP-Api, V2-Sep24'!AS4956</f>
        <v>0</v>
      </c>
      <c r="T4954" s="89">
        <f t="shared" si="777"/>
        <v>1</v>
      </c>
      <c r="U4954" s="90" t="e">
        <f t="shared" si="778"/>
        <v>#DIV/0!</v>
      </c>
      <c r="V4954" s="91" t="e">
        <f t="shared" si="779"/>
        <v>#DIV/0!</v>
      </c>
    </row>
    <row r="4955" spans="1:22" x14ac:dyDescent="0.3">
      <c r="A4955" s="88">
        <f>'HP-Api, V2-Sep24'!D4957</f>
        <v>0</v>
      </c>
      <c r="B4955" s="88" cm="1">
        <f t="array" ref="B4955">IF(OR(A4955=DATA!$H$2:$H$13),3,IF(OR(A4955=DATA!$H$14:$H$119),2,1))</f>
        <v>1</v>
      </c>
      <c r="C4955" s="88">
        <f>'HP-Api, V2-Sep24'!G4957</f>
        <v>0</v>
      </c>
      <c r="D4955" s="89" t="str">
        <f>IF(AND(C4955&gt;='Risk(dist, colmena)'!$C$9, C4955&lt;='Risk(dist, colmena)'!$E$9), 1, IF(AND(C4955&gt;'Risk(dist, colmena)'!$C$10, C4955&lt;='Risk(dist, colmena)'!$E$10), 2, IF(C4955&gt;='Risk(dist, colmena)'!$C$11, 3, "")))</f>
        <v/>
      </c>
      <c r="E4955" s="173">
        <f>'HP-Api, V2-Sep24'!L4957</f>
        <v>0</v>
      </c>
      <c r="F4955" s="173" t="str">
        <f>IF(AND(E4955&gt;='Risk(dist, colmena)'!$H$9, E4955&lt;='Risk(dist, colmena)'!$J$9), 1, IF(AND(E4955&gt;'Risk(dist, colmena)'!$H$10, E4955&lt;='Risk(dist, colmena)'!$J$10), 2, IF(E4955&gt;='Risk(dist, colmena)'!$H$11, 3, "")))</f>
        <v/>
      </c>
      <c r="G4955" s="88">
        <f>'HP-Api, V2-Sep24'!AH4957</f>
        <v>0</v>
      </c>
      <c r="H4955" s="89" t="str">
        <f t="shared" si="771"/>
        <v/>
      </c>
      <c r="I4955" s="194" t="e">
        <f>('HP-Api, V2-Sep24'!AK4957-'HP-Api, V2-Sep24'!S4957)/'HP-Api, V2-Sep24'!S4957</f>
        <v>#DIV/0!</v>
      </c>
      <c r="J4955" s="89" t="e">
        <f t="shared" si="772"/>
        <v>#DIV/0!</v>
      </c>
      <c r="K4955" s="195">
        <f>'HP-Api, V2-Sep24'!AQ4957</f>
        <v>0</v>
      </c>
      <c r="L4955" s="89">
        <f t="shared" si="773"/>
        <v>1</v>
      </c>
      <c r="M4955" s="88">
        <f>'HP-Api, V2-Sep24'!AM4957</f>
        <v>0</v>
      </c>
      <c r="N4955" s="89" t="str">
        <f t="shared" si="770"/>
        <v/>
      </c>
      <c r="O4955" s="88">
        <f>'HP-Api, V2-Sep24'!AR4957</f>
        <v>0</v>
      </c>
      <c r="P4955" s="89" t="str">
        <f t="shared" si="774"/>
        <v/>
      </c>
      <c r="Q4955" s="89" t="e">
        <f t="shared" si="775"/>
        <v>#VALUE!</v>
      </c>
      <c r="R4955" s="89" t="e">
        <f t="shared" si="776"/>
        <v>#VALUE!</v>
      </c>
      <c r="S4955" s="173">
        <f>'HP-Api, V2-Sep24'!AS4957</f>
        <v>0</v>
      </c>
      <c r="T4955" s="89">
        <f t="shared" si="777"/>
        <v>1</v>
      </c>
      <c r="U4955" s="90" t="e">
        <f t="shared" si="778"/>
        <v>#DIV/0!</v>
      </c>
      <c r="V4955" s="91" t="e">
        <f t="shared" si="779"/>
        <v>#DIV/0!</v>
      </c>
    </row>
    <row r="4956" spans="1:22" x14ac:dyDescent="0.3">
      <c r="A4956" s="88">
        <f>'HP-Api, V2-Sep24'!D4958</f>
        <v>0</v>
      </c>
      <c r="B4956" s="88" cm="1">
        <f t="array" ref="B4956">IF(OR(A4956=DATA!$H$2:$H$13),3,IF(OR(A4956=DATA!$H$14:$H$119),2,1))</f>
        <v>1</v>
      </c>
      <c r="C4956" s="88">
        <f>'HP-Api, V2-Sep24'!G4958</f>
        <v>0</v>
      </c>
      <c r="D4956" s="89" t="str">
        <f>IF(AND(C4956&gt;='Risk(dist, colmena)'!$C$9, C4956&lt;='Risk(dist, colmena)'!$E$9), 1, IF(AND(C4956&gt;'Risk(dist, colmena)'!$C$10, C4956&lt;='Risk(dist, colmena)'!$E$10), 2, IF(C4956&gt;='Risk(dist, colmena)'!$C$11, 3, "")))</f>
        <v/>
      </c>
      <c r="E4956" s="173">
        <f>'HP-Api, V2-Sep24'!L4958</f>
        <v>0</v>
      </c>
      <c r="F4956" s="173" t="str">
        <f>IF(AND(E4956&gt;='Risk(dist, colmena)'!$H$9, E4956&lt;='Risk(dist, colmena)'!$J$9), 1, IF(AND(E4956&gt;'Risk(dist, colmena)'!$H$10, E4956&lt;='Risk(dist, colmena)'!$J$10), 2, IF(E4956&gt;='Risk(dist, colmena)'!$H$11, 3, "")))</f>
        <v/>
      </c>
      <c r="G4956" s="88">
        <f>'HP-Api, V2-Sep24'!AH4958</f>
        <v>0</v>
      </c>
      <c r="H4956" s="89" t="str">
        <f t="shared" si="771"/>
        <v/>
      </c>
      <c r="I4956" s="194" t="e">
        <f>('HP-Api, V2-Sep24'!AK4958-'HP-Api, V2-Sep24'!S4958)/'HP-Api, V2-Sep24'!S4958</f>
        <v>#DIV/0!</v>
      </c>
      <c r="J4956" s="89" t="e">
        <f t="shared" si="772"/>
        <v>#DIV/0!</v>
      </c>
      <c r="K4956" s="195">
        <f>'HP-Api, V2-Sep24'!AQ4958</f>
        <v>0</v>
      </c>
      <c r="L4956" s="89">
        <f t="shared" si="773"/>
        <v>1</v>
      </c>
      <c r="M4956" s="88">
        <f>'HP-Api, V2-Sep24'!AM4958</f>
        <v>0</v>
      </c>
      <c r="N4956" s="89" t="str">
        <f t="shared" si="770"/>
        <v/>
      </c>
      <c r="O4956" s="88">
        <f>'HP-Api, V2-Sep24'!AR4958</f>
        <v>0</v>
      </c>
      <c r="P4956" s="89" t="str">
        <f t="shared" si="774"/>
        <v/>
      </c>
      <c r="Q4956" s="89" t="e">
        <f t="shared" si="775"/>
        <v>#VALUE!</v>
      </c>
      <c r="R4956" s="89" t="e">
        <f t="shared" si="776"/>
        <v>#VALUE!</v>
      </c>
      <c r="S4956" s="173">
        <f>'HP-Api, V2-Sep24'!AS4958</f>
        <v>0</v>
      </c>
      <c r="T4956" s="89">
        <f t="shared" si="777"/>
        <v>1</v>
      </c>
      <c r="U4956" s="90" t="e">
        <f t="shared" si="778"/>
        <v>#DIV/0!</v>
      </c>
      <c r="V4956" s="91" t="e">
        <f t="shared" si="779"/>
        <v>#DIV/0!</v>
      </c>
    </row>
    <row r="4957" spans="1:22" x14ac:dyDescent="0.3">
      <c r="A4957" s="88">
        <f>'HP-Api, V2-Sep24'!D4959</f>
        <v>0</v>
      </c>
      <c r="B4957" s="88" cm="1">
        <f t="array" ref="B4957">IF(OR(A4957=DATA!$H$2:$H$13),3,IF(OR(A4957=DATA!$H$14:$H$119),2,1))</f>
        <v>1</v>
      </c>
      <c r="C4957" s="88">
        <f>'HP-Api, V2-Sep24'!G4959</f>
        <v>0</v>
      </c>
      <c r="D4957" s="89" t="str">
        <f>IF(AND(C4957&gt;='Risk(dist, colmena)'!$C$9, C4957&lt;='Risk(dist, colmena)'!$E$9), 1, IF(AND(C4957&gt;'Risk(dist, colmena)'!$C$10, C4957&lt;='Risk(dist, colmena)'!$E$10), 2, IF(C4957&gt;='Risk(dist, colmena)'!$C$11, 3, "")))</f>
        <v/>
      </c>
      <c r="E4957" s="173">
        <f>'HP-Api, V2-Sep24'!L4959</f>
        <v>0</v>
      </c>
      <c r="F4957" s="173" t="str">
        <f>IF(AND(E4957&gt;='Risk(dist, colmena)'!$H$9, E4957&lt;='Risk(dist, colmena)'!$J$9), 1, IF(AND(E4957&gt;'Risk(dist, colmena)'!$H$10, E4957&lt;='Risk(dist, colmena)'!$J$10), 2, IF(E4957&gt;='Risk(dist, colmena)'!$H$11, 3, "")))</f>
        <v/>
      </c>
      <c r="G4957" s="88">
        <f>'HP-Api, V2-Sep24'!AH4959</f>
        <v>0</v>
      </c>
      <c r="H4957" s="89" t="str">
        <f t="shared" si="771"/>
        <v/>
      </c>
      <c r="I4957" s="194" t="e">
        <f>('HP-Api, V2-Sep24'!AK4959-'HP-Api, V2-Sep24'!S4959)/'HP-Api, V2-Sep24'!S4959</f>
        <v>#DIV/0!</v>
      </c>
      <c r="J4957" s="89" t="e">
        <f t="shared" si="772"/>
        <v>#DIV/0!</v>
      </c>
      <c r="K4957" s="195">
        <f>'HP-Api, V2-Sep24'!AQ4959</f>
        <v>0</v>
      </c>
      <c r="L4957" s="89">
        <f t="shared" si="773"/>
        <v>1</v>
      </c>
      <c r="M4957" s="88">
        <f>'HP-Api, V2-Sep24'!AM4959</f>
        <v>0</v>
      </c>
      <c r="N4957" s="89" t="str">
        <f t="shared" si="770"/>
        <v/>
      </c>
      <c r="O4957" s="88">
        <f>'HP-Api, V2-Sep24'!AR4959</f>
        <v>0</v>
      </c>
      <c r="P4957" s="89" t="str">
        <f t="shared" si="774"/>
        <v/>
      </c>
      <c r="Q4957" s="89" t="e">
        <f t="shared" si="775"/>
        <v>#VALUE!</v>
      </c>
      <c r="R4957" s="89" t="e">
        <f t="shared" si="776"/>
        <v>#VALUE!</v>
      </c>
      <c r="S4957" s="173">
        <f>'HP-Api, V2-Sep24'!AS4959</f>
        <v>0</v>
      </c>
      <c r="T4957" s="89">
        <f t="shared" si="777"/>
        <v>1</v>
      </c>
      <c r="U4957" s="90" t="e">
        <f t="shared" si="778"/>
        <v>#DIV/0!</v>
      </c>
      <c r="V4957" s="91" t="e">
        <f t="shared" si="779"/>
        <v>#DIV/0!</v>
      </c>
    </row>
    <row r="4958" spans="1:22" x14ac:dyDescent="0.3">
      <c r="A4958" s="88">
        <f>'HP-Api, V2-Sep24'!D4960</f>
        <v>0</v>
      </c>
      <c r="B4958" s="88" cm="1">
        <f t="array" ref="B4958">IF(OR(A4958=DATA!$H$2:$H$13),3,IF(OR(A4958=DATA!$H$14:$H$119),2,1))</f>
        <v>1</v>
      </c>
      <c r="C4958" s="88">
        <f>'HP-Api, V2-Sep24'!G4960</f>
        <v>0</v>
      </c>
      <c r="D4958" s="89" t="str">
        <f>IF(AND(C4958&gt;='Risk(dist, colmena)'!$C$9, C4958&lt;='Risk(dist, colmena)'!$E$9), 1, IF(AND(C4958&gt;'Risk(dist, colmena)'!$C$10, C4958&lt;='Risk(dist, colmena)'!$E$10), 2, IF(C4958&gt;='Risk(dist, colmena)'!$C$11, 3, "")))</f>
        <v/>
      </c>
      <c r="E4958" s="173">
        <f>'HP-Api, V2-Sep24'!L4960</f>
        <v>0</v>
      </c>
      <c r="F4958" s="173" t="str">
        <f>IF(AND(E4958&gt;='Risk(dist, colmena)'!$H$9, E4958&lt;='Risk(dist, colmena)'!$J$9), 1, IF(AND(E4958&gt;'Risk(dist, colmena)'!$H$10, E4958&lt;='Risk(dist, colmena)'!$J$10), 2, IF(E4958&gt;='Risk(dist, colmena)'!$H$11, 3, "")))</f>
        <v/>
      </c>
      <c r="G4958" s="88">
        <f>'HP-Api, V2-Sep24'!AH4960</f>
        <v>0</v>
      </c>
      <c r="H4958" s="89" t="str">
        <f t="shared" si="771"/>
        <v/>
      </c>
      <c r="I4958" s="194" t="e">
        <f>('HP-Api, V2-Sep24'!AK4960-'HP-Api, V2-Sep24'!S4960)/'HP-Api, V2-Sep24'!S4960</f>
        <v>#DIV/0!</v>
      </c>
      <c r="J4958" s="89" t="e">
        <f t="shared" si="772"/>
        <v>#DIV/0!</v>
      </c>
      <c r="K4958" s="195">
        <f>'HP-Api, V2-Sep24'!AQ4960</f>
        <v>0</v>
      </c>
      <c r="L4958" s="89">
        <f t="shared" si="773"/>
        <v>1</v>
      </c>
      <c r="M4958" s="88">
        <f>'HP-Api, V2-Sep24'!AM4960</f>
        <v>0</v>
      </c>
      <c r="N4958" s="89" t="str">
        <f t="shared" si="770"/>
        <v/>
      </c>
      <c r="O4958" s="88">
        <f>'HP-Api, V2-Sep24'!AR4960</f>
        <v>0</v>
      </c>
      <c r="P4958" s="89" t="str">
        <f t="shared" si="774"/>
        <v/>
      </c>
      <c r="Q4958" s="89" t="e">
        <f t="shared" si="775"/>
        <v>#VALUE!</v>
      </c>
      <c r="R4958" s="89" t="e">
        <f t="shared" si="776"/>
        <v>#VALUE!</v>
      </c>
      <c r="S4958" s="173">
        <f>'HP-Api, V2-Sep24'!AS4960</f>
        <v>0</v>
      </c>
      <c r="T4958" s="89">
        <f t="shared" si="777"/>
        <v>1</v>
      </c>
      <c r="U4958" s="90" t="e">
        <f t="shared" si="778"/>
        <v>#DIV/0!</v>
      </c>
      <c r="V4958" s="91" t="e">
        <f t="shared" si="779"/>
        <v>#DIV/0!</v>
      </c>
    </row>
    <row r="4959" spans="1:22" x14ac:dyDescent="0.3">
      <c r="A4959" s="88">
        <f>'HP-Api, V2-Sep24'!D4961</f>
        <v>0</v>
      </c>
      <c r="B4959" s="88" cm="1">
        <f t="array" ref="B4959">IF(OR(A4959=DATA!$H$2:$H$13),3,IF(OR(A4959=DATA!$H$14:$H$119),2,1))</f>
        <v>1</v>
      </c>
      <c r="C4959" s="88">
        <f>'HP-Api, V2-Sep24'!G4961</f>
        <v>0</v>
      </c>
      <c r="D4959" s="89" t="str">
        <f>IF(AND(C4959&gt;='Risk(dist, colmena)'!$C$9, C4959&lt;='Risk(dist, colmena)'!$E$9), 1, IF(AND(C4959&gt;'Risk(dist, colmena)'!$C$10, C4959&lt;='Risk(dist, colmena)'!$E$10), 2, IF(C4959&gt;='Risk(dist, colmena)'!$C$11, 3, "")))</f>
        <v/>
      </c>
      <c r="E4959" s="173">
        <f>'HP-Api, V2-Sep24'!L4961</f>
        <v>0</v>
      </c>
      <c r="F4959" s="173" t="str">
        <f>IF(AND(E4959&gt;='Risk(dist, colmena)'!$H$9, E4959&lt;='Risk(dist, colmena)'!$J$9), 1, IF(AND(E4959&gt;'Risk(dist, colmena)'!$H$10, E4959&lt;='Risk(dist, colmena)'!$J$10), 2, IF(E4959&gt;='Risk(dist, colmena)'!$H$11, 3, "")))</f>
        <v/>
      </c>
      <c r="G4959" s="88">
        <f>'HP-Api, V2-Sep24'!AH4961</f>
        <v>0</v>
      </c>
      <c r="H4959" s="89" t="str">
        <f t="shared" si="771"/>
        <v/>
      </c>
      <c r="I4959" s="194" t="e">
        <f>('HP-Api, V2-Sep24'!AK4961-'HP-Api, V2-Sep24'!S4961)/'HP-Api, V2-Sep24'!S4961</f>
        <v>#DIV/0!</v>
      </c>
      <c r="J4959" s="89" t="e">
        <f t="shared" si="772"/>
        <v>#DIV/0!</v>
      </c>
      <c r="K4959" s="195">
        <f>'HP-Api, V2-Sep24'!AQ4961</f>
        <v>0</v>
      </c>
      <c r="L4959" s="89">
        <f t="shared" si="773"/>
        <v>1</v>
      </c>
      <c r="M4959" s="88">
        <f>'HP-Api, V2-Sep24'!AM4961</f>
        <v>0</v>
      </c>
      <c r="N4959" s="89" t="str">
        <f t="shared" si="770"/>
        <v/>
      </c>
      <c r="O4959" s="88">
        <f>'HP-Api, V2-Sep24'!AR4961</f>
        <v>0</v>
      </c>
      <c r="P4959" s="89" t="str">
        <f t="shared" si="774"/>
        <v/>
      </c>
      <c r="Q4959" s="89" t="e">
        <f t="shared" si="775"/>
        <v>#VALUE!</v>
      </c>
      <c r="R4959" s="89" t="e">
        <f t="shared" si="776"/>
        <v>#VALUE!</v>
      </c>
      <c r="S4959" s="173">
        <f>'HP-Api, V2-Sep24'!AS4961</f>
        <v>0</v>
      </c>
      <c r="T4959" s="89">
        <f t="shared" si="777"/>
        <v>1</v>
      </c>
      <c r="U4959" s="90" t="e">
        <f t="shared" si="778"/>
        <v>#DIV/0!</v>
      </c>
      <c r="V4959" s="91" t="e">
        <f t="shared" si="779"/>
        <v>#DIV/0!</v>
      </c>
    </row>
    <row r="4960" spans="1:22" x14ac:dyDescent="0.3">
      <c r="A4960" s="88">
        <f>'HP-Api, V2-Sep24'!D4962</f>
        <v>0</v>
      </c>
      <c r="B4960" s="88" cm="1">
        <f t="array" ref="B4960">IF(OR(A4960=DATA!$H$2:$H$13),3,IF(OR(A4960=DATA!$H$14:$H$119),2,1))</f>
        <v>1</v>
      </c>
      <c r="C4960" s="88">
        <f>'HP-Api, V2-Sep24'!G4962</f>
        <v>0</v>
      </c>
      <c r="D4960" s="89" t="str">
        <f>IF(AND(C4960&gt;='Risk(dist, colmena)'!$C$9, C4960&lt;='Risk(dist, colmena)'!$E$9), 1, IF(AND(C4960&gt;'Risk(dist, colmena)'!$C$10, C4960&lt;='Risk(dist, colmena)'!$E$10), 2, IF(C4960&gt;='Risk(dist, colmena)'!$C$11, 3, "")))</f>
        <v/>
      </c>
      <c r="E4960" s="173">
        <f>'HP-Api, V2-Sep24'!L4962</f>
        <v>0</v>
      </c>
      <c r="F4960" s="173" t="str">
        <f>IF(AND(E4960&gt;='Risk(dist, colmena)'!$H$9, E4960&lt;='Risk(dist, colmena)'!$J$9), 1, IF(AND(E4960&gt;'Risk(dist, colmena)'!$H$10, E4960&lt;='Risk(dist, colmena)'!$J$10), 2, IF(E4960&gt;='Risk(dist, colmena)'!$H$11, 3, "")))</f>
        <v/>
      </c>
      <c r="G4960" s="88">
        <f>'HP-Api, V2-Sep24'!AH4962</f>
        <v>0</v>
      </c>
      <c r="H4960" s="89" t="str">
        <f t="shared" si="771"/>
        <v/>
      </c>
      <c r="I4960" s="194" t="e">
        <f>('HP-Api, V2-Sep24'!AK4962-'HP-Api, V2-Sep24'!S4962)/'HP-Api, V2-Sep24'!S4962</f>
        <v>#DIV/0!</v>
      </c>
      <c r="J4960" s="89" t="e">
        <f t="shared" si="772"/>
        <v>#DIV/0!</v>
      </c>
      <c r="K4960" s="195">
        <f>'HP-Api, V2-Sep24'!AQ4962</f>
        <v>0</v>
      </c>
      <c r="L4960" s="89">
        <f t="shared" si="773"/>
        <v>1</v>
      </c>
      <c r="M4960" s="88">
        <f>'HP-Api, V2-Sep24'!AM4962</f>
        <v>0</v>
      </c>
      <c r="N4960" s="89" t="str">
        <f t="shared" si="770"/>
        <v/>
      </c>
      <c r="O4960" s="88">
        <f>'HP-Api, V2-Sep24'!AR4962</f>
        <v>0</v>
      </c>
      <c r="P4960" s="89" t="str">
        <f t="shared" si="774"/>
        <v/>
      </c>
      <c r="Q4960" s="89" t="e">
        <f t="shared" si="775"/>
        <v>#VALUE!</v>
      </c>
      <c r="R4960" s="89" t="e">
        <f t="shared" si="776"/>
        <v>#VALUE!</v>
      </c>
      <c r="S4960" s="173">
        <f>'HP-Api, V2-Sep24'!AS4962</f>
        <v>0</v>
      </c>
      <c r="T4960" s="89">
        <f t="shared" si="777"/>
        <v>1</v>
      </c>
      <c r="U4960" s="90" t="e">
        <f t="shared" si="778"/>
        <v>#DIV/0!</v>
      </c>
      <c r="V4960" s="91" t="e">
        <f t="shared" si="779"/>
        <v>#DIV/0!</v>
      </c>
    </row>
    <row r="4961" spans="1:22" x14ac:dyDescent="0.3">
      <c r="A4961" s="88">
        <f>'HP-Api, V2-Sep24'!D4963</f>
        <v>0</v>
      </c>
      <c r="B4961" s="88" cm="1">
        <f t="array" ref="B4961">IF(OR(A4961=DATA!$H$2:$H$13),3,IF(OR(A4961=DATA!$H$14:$H$119),2,1))</f>
        <v>1</v>
      </c>
      <c r="C4961" s="88">
        <f>'HP-Api, V2-Sep24'!G4963</f>
        <v>0</v>
      </c>
      <c r="D4961" s="89" t="str">
        <f>IF(AND(C4961&gt;='Risk(dist, colmena)'!$C$9, C4961&lt;='Risk(dist, colmena)'!$E$9), 1, IF(AND(C4961&gt;'Risk(dist, colmena)'!$C$10, C4961&lt;='Risk(dist, colmena)'!$E$10), 2, IF(C4961&gt;='Risk(dist, colmena)'!$C$11, 3, "")))</f>
        <v/>
      </c>
      <c r="E4961" s="173">
        <f>'HP-Api, V2-Sep24'!L4963</f>
        <v>0</v>
      </c>
      <c r="F4961" s="173" t="str">
        <f>IF(AND(E4961&gt;='Risk(dist, colmena)'!$H$9, E4961&lt;='Risk(dist, colmena)'!$J$9), 1, IF(AND(E4961&gt;'Risk(dist, colmena)'!$H$10, E4961&lt;='Risk(dist, colmena)'!$J$10), 2, IF(E4961&gt;='Risk(dist, colmena)'!$H$11, 3, "")))</f>
        <v/>
      </c>
      <c r="G4961" s="88">
        <f>'HP-Api, V2-Sep24'!AH4963</f>
        <v>0</v>
      </c>
      <c r="H4961" s="89" t="str">
        <f t="shared" si="771"/>
        <v/>
      </c>
      <c r="I4961" s="194" t="e">
        <f>('HP-Api, V2-Sep24'!AK4963-'HP-Api, V2-Sep24'!S4963)/'HP-Api, V2-Sep24'!S4963</f>
        <v>#DIV/0!</v>
      </c>
      <c r="J4961" s="89" t="e">
        <f t="shared" si="772"/>
        <v>#DIV/0!</v>
      </c>
      <c r="K4961" s="195">
        <f>'HP-Api, V2-Sep24'!AQ4963</f>
        <v>0</v>
      </c>
      <c r="L4961" s="89">
        <f t="shared" si="773"/>
        <v>1</v>
      </c>
      <c r="M4961" s="88">
        <f>'HP-Api, V2-Sep24'!AM4963</f>
        <v>0</v>
      </c>
      <c r="N4961" s="89" t="str">
        <f t="shared" si="770"/>
        <v/>
      </c>
      <c r="O4961" s="88">
        <f>'HP-Api, V2-Sep24'!AR4963</f>
        <v>0</v>
      </c>
      <c r="P4961" s="89" t="str">
        <f t="shared" si="774"/>
        <v/>
      </c>
      <c r="Q4961" s="89" t="e">
        <f t="shared" si="775"/>
        <v>#VALUE!</v>
      </c>
      <c r="R4961" s="89" t="e">
        <f t="shared" si="776"/>
        <v>#VALUE!</v>
      </c>
      <c r="S4961" s="173">
        <f>'HP-Api, V2-Sep24'!AS4963</f>
        <v>0</v>
      </c>
      <c r="T4961" s="89">
        <f t="shared" si="777"/>
        <v>1</v>
      </c>
      <c r="U4961" s="90" t="e">
        <f t="shared" si="778"/>
        <v>#DIV/0!</v>
      </c>
      <c r="V4961" s="91" t="e">
        <f t="shared" si="779"/>
        <v>#DIV/0!</v>
      </c>
    </row>
    <row r="4962" spans="1:22" x14ac:dyDescent="0.3">
      <c r="A4962" s="88">
        <f>'HP-Api, V2-Sep24'!D4964</f>
        <v>0</v>
      </c>
      <c r="B4962" s="88" cm="1">
        <f t="array" ref="B4962">IF(OR(A4962=DATA!$H$2:$H$13),3,IF(OR(A4962=DATA!$H$14:$H$119),2,1))</f>
        <v>1</v>
      </c>
      <c r="C4962" s="88">
        <f>'HP-Api, V2-Sep24'!G4964</f>
        <v>0</v>
      </c>
      <c r="D4962" s="89" t="str">
        <f>IF(AND(C4962&gt;='Risk(dist, colmena)'!$C$9, C4962&lt;='Risk(dist, colmena)'!$E$9), 1, IF(AND(C4962&gt;'Risk(dist, colmena)'!$C$10, C4962&lt;='Risk(dist, colmena)'!$E$10), 2, IF(C4962&gt;='Risk(dist, colmena)'!$C$11, 3, "")))</f>
        <v/>
      </c>
      <c r="E4962" s="173">
        <f>'HP-Api, V2-Sep24'!L4964</f>
        <v>0</v>
      </c>
      <c r="F4962" s="173" t="str">
        <f>IF(AND(E4962&gt;='Risk(dist, colmena)'!$H$9, E4962&lt;='Risk(dist, colmena)'!$J$9), 1, IF(AND(E4962&gt;'Risk(dist, colmena)'!$H$10, E4962&lt;='Risk(dist, colmena)'!$J$10), 2, IF(E4962&gt;='Risk(dist, colmena)'!$H$11, 3, "")))</f>
        <v/>
      </c>
      <c r="G4962" s="88">
        <f>'HP-Api, V2-Sep24'!AH4964</f>
        <v>0</v>
      </c>
      <c r="H4962" s="89" t="str">
        <f t="shared" si="771"/>
        <v/>
      </c>
      <c r="I4962" s="194" t="e">
        <f>('HP-Api, V2-Sep24'!AK4964-'HP-Api, V2-Sep24'!S4964)/'HP-Api, V2-Sep24'!S4964</f>
        <v>#DIV/0!</v>
      </c>
      <c r="J4962" s="89" t="e">
        <f t="shared" si="772"/>
        <v>#DIV/0!</v>
      </c>
      <c r="K4962" s="195">
        <f>'HP-Api, V2-Sep24'!AQ4964</f>
        <v>0</v>
      </c>
      <c r="L4962" s="89">
        <f t="shared" si="773"/>
        <v>1</v>
      </c>
      <c r="M4962" s="88">
        <f>'HP-Api, V2-Sep24'!AM4964</f>
        <v>0</v>
      </c>
      <c r="N4962" s="89" t="str">
        <f t="shared" si="770"/>
        <v/>
      </c>
      <c r="O4962" s="88">
        <f>'HP-Api, V2-Sep24'!AR4964</f>
        <v>0</v>
      </c>
      <c r="P4962" s="89" t="str">
        <f t="shared" si="774"/>
        <v/>
      </c>
      <c r="Q4962" s="89" t="e">
        <f t="shared" si="775"/>
        <v>#VALUE!</v>
      </c>
      <c r="R4962" s="89" t="e">
        <f t="shared" si="776"/>
        <v>#VALUE!</v>
      </c>
      <c r="S4962" s="173">
        <f>'HP-Api, V2-Sep24'!AS4964</f>
        <v>0</v>
      </c>
      <c r="T4962" s="89">
        <f t="shared" si="777"/>
        <v>1</v>
      </c>
      <c r="U4962" s="90" t="e">
        <f t="shared" si="778"/>
        <v>#DIV/0!</v>
      </c>
      <c r="V4962" s="91" t="e">
        <f t="shared" si="779"/>
        <v>#DIV/0!</v>
      </c>
    </row>
    <row r="4963" spans="1:22" x14ac:dyDescent="0.3">
      <c r="A4963" s="88">
        <f>'HP-Api, V2-Sep24'!D4965</f>
        <v>0</v>
      </c>
      <c r="B4963" s="88" cm="1">
        <f t="array" ref="B4963">IF(OR(A4963=DATA!$H$2:$H$13),3,IF(OR(A4963=DATA!$H$14:$H$119),2,1))</f>
        <v>1</v>
      </c>
      <c r="C4963" s="88">
        <f>'HP-Api, V2-Sep24'!G4965</f>
        <v>0</v>
      </c>
      <c r="D4963" s="89" t="str">
        <f>IF(AND(C4963&gt;='Risk(dist, colmena)'!$C$9, C4963&lt;='Risk(dist, colmena)'!$E$9), 1, IF(AND(C4963&gt;'Risk(dist, colmena)'!$C$10, C4963&lt;='Risk(dist, colmena)'!$E$10), 2, IF(C4963&gt;='Risk(dist, colmena)'!$C$11, 3, "")))</f>
        <v/>
      </c>
      <c r="E4963" s="173">
        <f>'HP-Api, V2-Sep24'!L4965</f>
        <v>0</v>
      </c>
      <c r="F4963" s="173" t="str">
        <f>IF(AND(E4963&gt;='Risk(dist, colmena)'!$H$9, E4963&lt;='Risk(dist, colmena)'!$J$9), 1, IF(AND(E4963&gt;'Risk(dist, colmena)'!$H$10, E4963&lt;='Risk(dist, colmena)'!$J$10), 2, IF(E4963&gt;='Risk(dist, colmena)'!$H$11, 3, "")))</f>
        <v/>
      </c>
      <c r="G4963" s="88">
        <f>'HP-Api, V2-Sep24'!AH4965</f>
        <v>0</v>
      </c>
      <c r="H4963" s="89" t="str">
        <f t="shared" si="771"/>
        <v/>
      </c>
      <c r="I4963" s="194" t="e">
        <f>('HP-Api, V2-Sep24'!AK4965-'HP-Api, V2-Sep24'!S4965)/'HP-Api, V2-Sep24'!S4965</f>
        <v>#DIV/0!</v>
      </c>
      <c r="J4963" s="89" t="e">
        <f t="shared" si="772"/>
        <v>#DIV/0!</v>
      </c>
      <c r="K4963" s="195">
        <f>'HP-Api, V2-Sep24'!AQ4965</f>
        <v>0</v>
      </c>
      <c r="L4963" s="89">
        <f t="shared" si="773"/>
        <v>1</v>
      </c>
      <c r="M4963" s="88">
        <f>'HP-Api, V2-Sep24'!AM4965</f>
        <v>0</v>
      </c>
      <c r="N4963" s="89" t="str">
        <f t="shared" si="770"/>
        <v/>
      </c>
      <c r="O4963" s="88">
        <f>'HP-Api, V2-Sep24'!AR4965</f>
        <v>0</v>
      </c>
      <c r="P4963" s="89" t="str">
        <f t="shared" si="774"/>
        <v/>
      </c>
      <c r="Q4963" s="89" t="e">
        <f t="shared" si="775"/>
        <v>#VALUE!</v>
      </c>
      <c r="R4963" s="89" t="e">
        <f t="shared" si="776"/>
        <v>#VALUE!</v>
      </c>
      <c r="S4963" s="173">
        <f>'HP-Api, V2-Sep24'!AS4965</f>
        <v>0</v>
      </c>
      <c r="T4963" s="89">
        <f t="shared" si="777"/>
        <v>1</v>
      </c>
      <c r="U4963" s="90" t="e">
        <f t="shared" si="778"/>
        <v>#DIV/0!</v>
      </c>
      <c r="V4963" s="91" t="e">
        <f t="shared" si="779"/>
        <v>#DIV/0!</v>
      </c>
    </row>
    <row r="4964" spans="1:22" x14ac:dyDescent="0.3">
      <c r="A4964" s="88">
        <f>'HP-Api, V2-Sep24'!D4966</f>
        <v>0</v>
      </c>
      <c r="B4964" s="88" cm="1">
        <f t="array" ref="B4964">IF(OR(A4964=DATA!$H$2:$H$13),3,IF(OR(A4964=DATA!$H$14:$H$119),2,1))</f>
        <v>1</v>
      </c>
      <c r="C4964" s="88">
        <f>'HP-Api, V2-Sep24'!G4966</f>
        <v>0</v>
      </c>
      <c r="D4964" s="89" t="str">
        <f>IF(AND(C4964&gt;='Risk(dist, colmena)'!$C$9, C4964&lt;='Risk(dist, colmena)'!$E$9), 1, IF(AND(C4964&gt;'Risk(dist, colmena)'!$C$10, C4964&lt;='Risk(dist, colmena)'!$E$10), 2, IF(C4964&gt;='Risk(dist, colmena)'!$C$11, 3, "")))</f>
        <v/>
      </c>
      <c r="E4964" s="173">
        <f>'HP-Api, V2-Sep24'!L4966</f>
        <v>0</v>
      </c>
      <c r="F4964" s="173" t="str">
        <f>IF(AND(E4964&gt;='Risk(dist, colmena)'!$H$9, E4964&lt;='Risk(dist, colmena)'!$J$9), 1, IF(AND(E4964&gt;'Risk(dist, colmena)'!$H$10, E4964&lt;='Risk(dist, colmena)'!$J$10), 2, IF(E4964&gt;='Risk(dist, colmena)'!$H$11, 3, "")))</f>
        <v/>
      </c>
      <c r="G4964" s="88">
        <f>'HP-Api, V2-Sep24'!AH4966</f>
        <v>0</v>
      </c>
      <c r="H4964" s="89" t="str">
        <f t="shared" si="771"/>
        <v/>
      </c>
      <c r="I4964" s="194" t="e">
        <f>('HP-Api, V2-Sep24'!AK4966-'HP-Api, V2-Sep24'!S4966)/'HP-Api, V2-Sep24'!S4966</f>
        <v>#DIV/0!</v>
      </c>
      <c r="J4964" s="89" t="e">
        <f t="shared" si="772"/>
        <v>#DIV/0!</v>
      </c>
      <c r="K4964" s="195">
        <f>'HP-Api, V2-Sep24'!AQ4966</f>
        <v>0</v>
      </c>
      <c r="L4964" s="89">
        <f t="shared" si="773"/>
        <v>1</v>
      </c>
      <c r="M4964" s="88">
        <f>'HP-Api, V2-Sep24'!AM4966</f>
        <v>0</v>
      </c>
      <c r="N4964" s="89" t="str">
        <f t="shared" si="770"/>
        <v/>
      </c>
      <c r="O4964" s="88">
        <f>'HP-Api, V2-Sep24'!AR4966</f>
        <v>0</v>
      </c>
      <c r="P4964" s="89" t="str">
        <f t="shared" si="774"/>
        <v/>
      </c>
      <c r="Q4964" s="89" t="e">
        <f t="shared" si="775"/>
        <v>#VALUE!</v>
      </c>
      <c r="R4964" s="89" t="e">
        <f t="shared" si="776"/>
        <v>#VALUE!</v>
      </c>
      <c r="S4964" s="173">
        <f>'HP-Api, V2-Sep24'!AS4966</f>
        <v>0</v>
      </c>
      <c r="T4964" s="89">
        <f t="shared" si="777"/>
        <v>1</v>
      </c>
      <c r="U4964" s="90" t="e">
        <f t="shared" si="778"/>
        <v>#DIV/0!</v>
      </c>
      <c r="V4964" s="91" t="e">
        <f t="shared" si="779"/>
        <v>#DIV/0!</v>
      </c>
    </row>
    <row r="4965" spans="1:22" x14ac:dyDescent="0.3">
      <c r="A4965" s="88">
        <f>'HP-Api, V2-Sep24'!D4967</f>
        <v>0</v>
      </c>
      <c r="B4965" s="88" cm="1">
        <f t="array" ref="B4965">IF(OR(A4965=DATA!$H$2:$H$13),3,IF(OR(A4965=DATA!$H$14:$H$119),2,1))</f>
        <v>1</v>
      </c>
      <c r="C4965" s="88">
        <f>'HP-Api, V2-Sep24'!G4967</f>
        <v>0</v>
      </c>
      <c r="D4965" s="89" t="str">
        <f>IF(AND(C4965&gt;='Risk(dist, colmena)'!$C$9, C4965&lt;='Risk(dist, colmena)'!$E$9), 1, IF(AND(C4965&gt;'Risk(dist, colmena)'!$C$10, C4965&lt;='Risk(dist, colmena)'!$E$10), 2, IF(C4965&gt;='Risk(dist, colmena)'!$C$11, 3, "")))</f>
        <v/>
      </c>
      <c r="E4965" s="173">
        <f>'HP-Api, V2-Sep24'!L4967</f>
        <v>0</v>
      </c>
      <c r="F4965" s="173" t="str">
        <f>IF(AND(E4965&gt;='Risk(dist, colmena)'!$H$9, E4965&lt;='Risk(dist, colmena)'!$J$9), 1, IF(AND(E4965&gt;'Risk(dist, colmena)'!$H$10, E4965&lt;='Risk(dist, colmena)'!$J$10), 2, IF(E4965&gt;='Risk(dist, colmena)'!$H$11, 3, "")))</f>
        <v/>
      </c>
      <c r="G4965" s="88">
        <f>'HP-Api, V2-Sep24'!AH4967</f>
        <v>0</v>
      </c>
      <c r="H4965" s="89" t="str">
        <f t="shared" si="771"/>
        <v/>
      </c>
      <c r="I4965" s="194" t="e">
        <f>('HP-Api, V2-Sep24'!AK4967-'HP-Api, V2-Sep24'!S4967)/'HP-Api, V2-Sep24'!S4967</f>
        <v>#DIV/0!</v>
      </c>
      <c r="J4965" s="89" t="e">
        <f t="shared" si="772"/>
        <v>#DIV/0!</v>
      </c>
      <c r="K4965" s="195">
        <f>'HP-Api, V2-Sep24'!AQ4967</f>
        <v>0</v>
      </c>
      <c r="L4965" s="89">
        <f t="shared" si="773"/>
        <v>1</v>
      </c>
      <c r="M4965" s="88">
        <f>'HP-Api, V2-Sep24'!AM4967</f>
        <v>0</v>
      </c>
      <c r="N4965" s="89" t="str">
        <f t="shared" si="770"/>
        <v/>
      </c>
      <c r="O4965" s="88">
        <f>'HP-Api, V2-Sep24'!AR4967</f>
        <v>0</v>
      </c>
      <c r="P4965" s="89" t="str">
        <f t="shared" si="774"/>
        <v/>
      </c>
      <c r="Q4965" s="89" t="e">
        <f t="shared" si="775"/>
        <v>#VALUE!</v>
      </c>
      <c r="R4965" s="89" t="e">
        <f t="shared" si="776"/>
        <v>#VALUE!</v>
      </c>
      <c r="S4965" s="173">
        <f>'HP-Api, V2-Sep24'!AS4967</f>
        <v>0</v>
      </c>
      <c r="T4965" s="89">
        <f t="shared" si="777"/>
        <v>1</v>
      </c>
      <c r="U4965" s="90" t="e">
        <f t="shared" si="778"/>
        <v>#DIV/0!</v>
      </c>
      <c r="V4965" s="91" t="e">
        <f t="shared" si="779"/>
        <v>#DIV/0!</v>
      </c>
    </row>
    <row r="4966" spans="1:22" x14ac:dyDescent="0.3">
      <c r="A4966" s="88">
        <f>'HP-Api, V2-Sep24'!D4968</f>
        <v>0</v>
      </c>
      <c r="B4966" s="88" cm="1">
        <f t="array" ref="B4966">IF(OR(A4966=DATA!$H$2:$H$13),3,IF(OR(A4966=DATA!$H$14:$H$119),2,1))</f>
        <v>1</v>
      </c>
      <c r="C4966" s="88">
        <f>'HP-Api, V2-Sep24'!G4968</f>
        <v>0</v>
      </c>
      <c r="D4966" s="89" t="str">
        <f>IF(AND(C4966&gt;='Risk(dist, colmena)'!$C$9, C4966&lt;='Risk(dist, colmena)'!$E$9), 1, IF(AND(C4966&gt;'Risk(dist, colmena)'!$C$10, C4966&lt;='Risk(dist, colmena)'!$E$10), 2, IF(C4966&gt;='Risk(dist, colmena)'!$C$11, 3, "")))</f>
        <v/>
      </c>
      <c r="E4966" s="173">
        <f>'HP-Api, V2-Sep24'!L4968</f>
        <v>0</v>
      </c>
      <c r="F4966" s="173" t="str">
        <f>IF(AND(E4966&gt;='Risk(dist, colmena)'!$H$9, E4966&lt;='Risk(dist, colmena)'!$J$9), 1, IF(AND(E4966&gt;'Risk(dist, colmena)'!$H$10, E4966&lt;='Risk(dist, colmena)'!$J$10), 2, IF(E4966&gt;='Risk(dist, colmena)'!$H$11, 3, "")))</f>
        <v/>
      </c>
      <c r="G4966" s="88">
        <f>'HP-Api, V2-Sep24'!AH4968</f>
        <v>0</v>
      </c>
      <c r="H4966" s="89" t="str">
        <f t="shared" si="771"/>
        <v/>
      </c>
      <c r="I4966" s="194" t="e">
        <f>('HP-Api, V2-Sep24'!AK4968-'HP-Api, V2-Sep24'!S4968)/'HP-Api, V2-Sep24'!S4968</f>
        <v>#DIV/0!</v>
      </c>
      <c r="J4966" s="89" t="e">
        <f t="shared" si="772"/>
        <v>#DIV/0!</v>
      </c>
      <c r="K4966" s="195">
        <f>'HP-Api, V2-Sep24'!AQ4968</f>
        <v>0</v>
      </c>
      <c r="L4966" s="89">
        <f t="shared" si="773"/>
        <v>1</v>
      </c>
      <c r="M4966" s="88">
        <f>'HP-Api, V2-Sep24'!AM4968</f>
        <v>0</v>
      </c>
      <c r="N4966" s="89" t="str">
        <f t="shared" si="770"/>
        <v/>
      </c>
      <c r="O4966" s="88">
        <f>'HP-Api, V2-Sep24'!AR4968</f>
        <v>0</v>
      </c>
      <c r="P4966" s="89" t="str">
        <f t="shared" si="774"/>
        <v/>
      </c>
      <c r="Q4966" s="89" t="e">
        <f t="shared" si="775"/>
        <v>#VALUE!</v>
      </c>
      <c r="R4966" s="89" t="e">
        <f t="shared" si="776"/>
        <v>#VALUE!</v>
      </c>
      <c r="S4966" s="173">
        <f>'HP-Api, V2-Sep24'!AS4968</f>
        <v>0</v>
      </c>
      <c r="T4966" s="89">
        <f t="shared" si="777"/>
        <v>1</v>
      </c>
      <c r="U4966" s="90" t="e">
        <f t="shared" si="778"/>
        <v>#DIV/0!</v>
      </c>
      <c r="V4966" s="91" t="e">
        <f t="shared" si="779"/>
        <v>#DIV/0!</v>
      </c>
    </row>
    <row r="4967" spans="1:22" x14ac:dyDescent="0.3">
      <c r="A4967" s="88">
        <f>'HP-Api, V2-Sep24'!D4969</f>
        <v>0</v>
      </c>
      <c r="B4967" s="88" cm="1">
        <f t="array" ref="B4967">IF(OR(A4967=DATA!$H$2:$H$13),3,IF(OR(A4967=DATA!$H$14:$H$119),2,1))</f>
        <v>1</v>
      </c>
      <c r="C4967" s="88">
        <f>'HP-Api, V2-Sep24'!G4969</f>
        <v>0</v>
      </c>
      <c r="D4967" s="89" t="str">
        <f>IF(AND(C4967&gt;='Risk(dist, colmena)'!$C$9, C4967&lt;='Risk(dist, colmena)'!$E$9), 1, IF(AND(C4967&gt;'Risk(dist, colmena)'!$C$10, C4967&lt;='Risk(dist, colmena)'!$E$10), 2, IF(C4967&gt;='Risk(dist, colmena)'!$C$11, 3, "")))</f>
        <v/>
      </c>
      <c r="E4967" s="173">
        <f>'HP-Api, V2-Sep24'!L4969</f>
        <v>0</v>
      </c>
      <c r="F4967" s="173" t="str">
        <f>IF(AND(E4967&gt;='Risk(dist, colmena)'!$H$9, E4967&lt;='Risk(dist, colmena)'!$J$9), 1, IF(AND(E4967&gt;'Risk(dist, colmena)'!$H$10, E4967&lt;='Risk(dist, colmena)'!$J$10), 2, IF(E4967&gt;='Risk(dist, colmena)'!$H$11, 3, "")))</f>
        <v/>
      </c>
      <c r="G4967" s="88">
        <f>'HP-Api, V2-Sep24'!AH4969</f>
        <v>0</v>
      </c>
      <c r="H4967" s="89" t="str">
        <f t="shared" si="771"/>
        <v/>
      </c>
      <c r="I4967" s="194" t="e">
        <f>('HP-Api, V2-Sep24'!AK4969-'HP-Api, V2-Sep24'!S4969)/'HP-Api, V2-Sep24'!S4969</f>
        <v>#DIV/0!</v>
      </c>
      <c r="J4967" s="89" t="e">
        <f t="shared" si="772"/>
        <v>#DIV/0!</v>
      </c>
      <c r="K4967" s="195">
        <f>'HP-Api, V2-Sep24'!AQ4969</f>
        <v>0</v>
      </c>
      <c r="L4967" s="89">
        <f t="shared" si="773"/>
        <v>1</v>
      </c>
      <c r="M4967" s="88">
        <f>'HP-Api, V2-Sep24'!AM4969</f>
        <v>0</v>
      </c>
      <c r="N4967" s="89" t="str">
        <f t="shared" si="770"/>
        <v/>
      </c>
      <c r="O4967" s="88">
        <f>'HP-Api, V2-Sep24'!AR4969</f>
        <v>0</v>
      </c>
      <c r="P4967" s="89" t="str">
        <f t="shared" si="774"/>
        <v/>
      </c>
      <c r="Q4967" s="89" t="e">
        <f t="shared" si="775"/>
        <v>#VALUE!</v>
      </c>
      <c r="R4967" s="89" t="e">
        <f t="shared" si="776"/>
        <v>#VALUE!</v>
      </c>
      <c r="S4967" s="173">
        <f>'HP-Api, V2-Sep24'!AS4969</f>
        <v>0</v>
      </c>
      <c r="T4967" s="89">
        <f t="shared" si="777"/>
        <v>1</v>
      </c>
      <c r="U4967" s="90" t="e">
        <f t="shared" si="778"/>
        <v>#DIV/0!</v>
      </c>
      <c r="V4967" s="91" t="e">
        <f t="shared" si="779"/>
        <v>#DIV/0!</v>
      </c>
    </row>
    <row r="4968" spans="1:22" x14ac:dyDescent="0.3">
      <c r="A4968" s="88">
        <f>'HP-Api, V2-Sep24'!D4970</f>
        <v>0</v>
      </c>
      <c r="B4968" s="88" cm="1">
        <f t="array" ref="B4968">IF(OR(A4968=DATA!$H$2:$H$13),3,IF(OR(A4968=DATA!$H$14:$H$119),2,1))</f>
        <v>1</v>
      </c>
      <c r="C4968" s="88">
        <f>'HP-Api, V2-Sep24'!G4970</f>
        <v>0</v>
      </c>
      <c r="D4968" s="89" t="str">
        <f>IF(AND(C4968&gt;='Risk(dist, colmena)'!$C$9, C4968&lt;='Risk(dist, colmena)'!$E$9), 1, IF(AND(C4968&gt;'Risk(dist, colmena)'!$C$10, C4968&lt;='Risk(dist, colmena)'!$E$10), 2, IF(C4968&gt;='Risk(dist, colmena)'!$C$11, 3, "")))</f>
        <v/>
      </c>
      <c r="E4968" s="173">
        <f>'HP-Api, V2-Sep24'!L4970</f>
        <v>0</v>
      </c>
      <c r="F4968" s="173" t="str">
        <f>IF(AND(E4968&gt;='Risk(dist, colmena)'!$H$9, E4968&lt;='Risk(dist, colmena)'!$J$9), 1, IF(AND(E4968&gt;'Risk(dist, colmena)'!$H$10, E4968&lt;='Risk(dist, colmena)'!$J$10), 2, IF(E4968&gt;='Risk(dist, colmena)'!$H$11, 3, "")))</f>
        <v/>
      </c>
      <c r="G4968" s="88">
        <f>'HP-Api, V2-Sep24'!AH4970</f>
        <v>0</v>
      </c>
      <c r="H4968" s="89" t="str">
        <f t="shared" si="771"/>
        <v/>
      </c>
      <c r="I4968" s="194" t="e">
        <f>('HP-Api, V2-Sep24'!AK4970-'HP-Api, V2-Sep24'!S4970)/'HP-Api, V2-Sep24'!S4970</f>
        <v>#DIV/0!</v>
      </c>
      <c r="J4968" s="89" t="e">
        <f t="shared" si="772"/>
        <v>#DIV/0!</v>
      </c>
      <c r="K4968" s="195">
        <f>'HP-Api, V2-Sep24'!AQ4970</f>
        <v>0</v>
      </c>
      <c r="L4968" s="89">
        <f t="shared" si="773"/>
        <v>1</v>
      </c>
      <c r="M4968" s="88">
        <f>'HP-Api, V2-Sep24'!AM4970</f>
        <v>0</v>
      </c>
      <c r="N4968" s="89" t="str">
        <f t="shared" si="770"/>
        <v/>
      </c>
      <c r="O4968" s="88">
        <f>'HP-Api, V2-Sep24'!AR4970</f>
        <v>0</v>
      </c>
      <c r="P4968" s="89" t="str">
        <f t="shared" si="774"/>
        <v/>
      </c>
      <c r="Q4968" s="89" t="e">
        <f t="shared" si="775"/>
        <v>#VALUE!</v>
      </c>
      <c r="R4968" s="89" t="e">
        <f t="shared" si="776"/>
        <v>#VALUE!</v>
      </c>
      <c r="S4968" s="173">
        <f>'HP-Api, V2-Sep24'!AS4970</f>
        <v>0</v>
      </c>
      <c r="T4968" s="89">
        <f t="shared" si="777"/>
        <v>1</v>
      </c>
      <c r="U4968" s="90" t="e">
        <f t="shared" si="778"/>
        <v>#DIV/0!</v>
      </c>
      <c r="V4968" s="91" t="e">
        <f t="shared" si="779"/>
        <v>#DIV/0!</v>
      </c>
    </row>
    <row r="4969" spans="1:22" x14ac:dyDescent="0.3">
      <c r="A4969" s="88">
        <f>'HP-Api, V2-Sep24'!D4971</f>
        <v>0</v>
      </c>
      <c r="B4969" s="88" cm="1">
        <f t="array" ref="B4969">IF(OR(A4969=DATA!$H$2:$H$13),3,IF(OR(A4969=DATA!$H$14:$H$119),2,1))</f>
        <v>1</v>
      </c>
      <c r="C4969" s="88">
        <f>'HP-Api, V2-Sep24'!G4971</f>
        <v>0</v>
      </c>
      <c r="D4969" s="89" t="str">
        <f>IF(AND(C4969&gt;='Risk(dist, colmena)'!$C$9, C4969&lt;='Risk(dist, colmena)'!$E$9), 1, IF(AND(C4969&gt;'Risk(dist, colmena)'!$C$10, C4969&lt;='Risk(dist, colmena)'!$E$10), 2, IF(C4969&gt;='Risk(dist, colmena)'!$C$11, 3, "")))</f>
        <v/>
      </c>
      <c r="E4969" s="173">
        <f>'HP-Api, V2-Sep24'!L4971</f>
        <v>0</v>
      </c>
      <c r="F4969" s="173" t="str">
        <f>IF(AND(E4969&gt;='Risk(dist, colmena)'!$H$9, E4969&lt;='Risk(dist, colmena)'!$J$9), 1, IF(AND(E4969&gt;'Risk(dist, colmena)'!$H$10, E4969&lt;='Risk(dist, colmena)'!$J$10), 2, IF(E4969&gt;='Risk(dist, colmena)'!$H$11, 3, "")))</f>
        <v/>
      </c>
      <c r="G4969" s="88">
        <f>'HP-Api, V2-Sep24'!AH4971</f>
        <v>0</v>
      </c>
      <c r="H4969" s="89" t="str">
        <f t="shared" si="771"/>
        <v/>
      </c>
      <c r="I4969" s="194" t="e">
        <f>('HP-Api, V2-Sep24'!AK4971-'HP-Api, V2-Sep24'!S4971)/'HP-Api, V2-Sep24'!S4971</f>
        <v>#DIV/0!</v>
      </c>
      <c r="J4969" s="89" t="e">
        <f t="shared" si="772"/>
        <v>#DIV/0!</v>
      </c>
      <c r="K4969" s="195">
        <f>'HP-Api, V2-Sep24'!AQ4971</f>
        <v>0</v>
      </c>
      <c r="L4969" s="89">
        <f t="shared" si="773"/>
        <v>1</v>
      </c>
      <c r="M4969" s="88">
        <f>'HP-Api, V2-Sep24'!AM4971</f>
        <v>0</v>
      </c>
      <c r="N4969" s="89" t="str">
        <f t="shared" si="770"/>
        <v/>
      </c>
      <c r="O4969" s="88">
        <f>'HP-Api, V2-Sep24'!AR4971</f>
        <v>0</v>
      </c>
      <c r="P4969" s="89" t="str">
        <f t="shared" si="774"/>
        <v/>
      </c>
      <c r="Q4969" s="89" t="e">
        <f t="shared" si="775"/>
        <v>#VALUE!</v>
      </c>
      <c r="R4969" s="89" t="e">
        <f t="shared" si="776"/>
        <v>#VALUE!</v>
      </c>
      <c r="S4969" s="173">
        <f>'HP-Api, V2-Sep24'!AS4971</f>
        <v>0</v>
      </c>
      <c r="T4969" s="89">
        <f t="shared" si="777"/>
        <v>1</v>
      </c>
      <c r="U4969" s="90" t="e">
        <f t="shared" si="778"/>
        <v>#DIV/0!</v>
      </c>
      <c r="V4969" s="91" t="e">
        <f t="shared" si="779"/>
        <v>#DIV/0!</v>
      </c>
    </row>
    <row r="4970" spans="1:22" x14ac:dyDescent="0.3">
      <c r="A4970" s="88">
        <f>'HP-Api, V2-Sep24'!D4972</f>
        <v>0</v>
      </c>
      <c r="B4970" s="88" cm="1">
        <f t="array" ref="B4970">IF(OR(A4970=DATA!$H$2:$H$13),3,IF(OR(A4970=DATA!$H$14:$H$119),2,1))</f>
        <v>1</v>
      </c>
      <c r="C4970" s="88">
        <f>'HP-Api, V2-Sep24'!G4972</f>
        <v>0</v>
      </c>
      <c r="D4970" s="89" t="str">
        <f>IF(AND(C4970&gt;='Risk(dist, colmena)'!$C$9, C4970&lt;='Risk(dist, colmena)'!$E$9), 1, IF(AND(C4970&gt;'Risk(dist, colmena)'!$C$10, C4970&lt;='Risk(dist, colmena)'!$E$10), 2, IF(C4970&gt;='Risk(dist, colmena)'!$C$11, 3, "")))</f>
        <v/>
      </c>
      <c r="E4970" s="173">
        <f>'HP-Api, V2-Sep24'!L4972</f>
        <v>0</v>
      </c>
      <c r="F4970" s="173" t="str">
        <f>IF(AND(E4970&gt;='Risk(dist, colmena)'!$H$9, E4970&lt;='Risk(dist, colmena)'!$J$9), 1, IF(AND(E4970&gt;'Risk(dist, colmena)'!$H$10, E4970&lt;='Risk(dist, colmena)'!$J$10), 2, IF(E4970&gt;='Risk(dist, colmena)'!$H$11, 3, "")))</f>
        <v/>
      </c>
      <c r="G4970" s="88">
        <f>'HP-Api, V2-Sep24'!AH4972</f>
        <v>0</v>
      </c>
      <c r="H4970" s="89" t="str">
        <f t="shared" si="771"/>
        <v/>
      </c>
      <c r="I4970" s="194" t="e">
        <f>('HP-Api, V2-Sep24'!AK4972-'HP-Api, V2-Sep24'!S4972)/'HP-Api, V2-Sep24'!S4972</f>
        <v>#DIV/0!</v>
      </c>
      <c r="J4970" s="89" t="e">
        <f t="shared" si="772"/>
        <v>#DIV/0!</v>
      </c>
      <c r="K4970" s="195">
        <f>'HP-Api, V2-Sep24'!AQ4972</f>
        <v>0</v>
      </c>
      <c r="L4970" s="89">
        <f t="shared" si="773"/>
        <v>1</v>
      </c>
      <c r="M4970" s="88">
        <f>'HP-Api, V2-Sep24'!AM4972</f>
        <v>0</v>
      </c>
      <c r="N4970" s="89" t="str">
        <f t="shared" si="770"/>
        <v/>
      </c>
      <c r="O4970" s="88">
        <f>'HP-Api, V2-Sep24'!AR4972</f>
        <v>0</v>
      </c>
      <c r="P4970" s="89" t="str">
        <f t="shared" si="774"/>
        <v/>
      </c>
      <c r="Q4970" s="89" t="e">
        <f t="shared" si="775"/>
        <v>#VALUE!</v>
      </c>
      <c r="R4970" s="89" t="e">
        <f t="shared" si="776"/>
        <v>#VALUE!</v>
      </c>
      <c r="S4970" s="173">
        <f>'HP-Api, V2-Sep24'!AS4972</f>
        <v>0</v>
      </c>
      <c r="T4970" s="89">
        <f t="shared" si="777"/>
        <v>1</v>
      </c>
      <c r="U4970" s="90" t="e">
        <f t="shared" si="778"/>
        <v>#DIV/0!</v>
      </c>
      <c r="V4970" s="91" t="e">
        <f t="shared" si="779"/>
        <v>#DIV/0!</v>
      </c>
    </row>
    <row r="4971" spans="1:22" x14ac:dyDescent="0.3">
      <c r="A4971" s="88">
        <f>'HP-Api, V2-Sep24'!D4973</f>
        <v>0</v>
      </c>
      <c r="B4971" s="88" cm="1">
        <f t="array" ref="B4971">IF(OR(A4971=DATA!$H$2:$H$13),3,IF(OR(A4971=DATA!$H$14:$H$119),2,1))</f>
        <v>1</v>
      </c>
      <c r="C4971" s="88">
        <f>'HP-Api, V2-Sep24'!G4973</f>
        <v>0</v>
      </c>
      <c r="D4971" s="89" t="str">
        <f>IF(AND(C4971&gt;='Risk(dist, colmena)'!$C$9, C4971&lt;='Risk(dist, colmena)'!$E$9), 1, IF(AND(C4971&gt;'Risk(dist, colmena)'!$C$10, C4971&lt;='Risk(dist, colmena)'!$E$10), 2, IF(C4971&gt;='Risk(dist, colmena)'!$C$11, 3, "")))</f>
        <v/>
      </c>
      <c r="E4971" s="173">
        <f>'HP-Api, V2-Sep24'!L4973</f>
        <v>0</v>
      </c>
      <c r="F4971" s="173" t="str">
        <f>IF(AND(E4971&gt;='Risk(dist, colmena)'!$H$9, E4971&lt;='Risk(dist, colmena)'!$J$9), 1, IF(AND(E4971&gt;'Risk(dist, colmena)'!$H$10, E4971&lt;='Risk(dist, colmena)'!$J$10), 2, IF(E4971&gt;='Risk(dist, colmena)'!$H$11, 3, "")))</f>
        <v/>
      </c>
      <c r="G4971" s="88">
        <f>'HP-Api, V2-Sep24'!AH4973</f>
        <v>0</v>
      </c>
      <c r="H4971" s="89" t="str">
        <f t="shared" si="771"/>
        <v/>
      </c>
      <c r="I4971" s="194" t="e">
        <f>('HP-Api, V2-Sep24'!AK4973-'HP-Api, V2-Sep24'!S4973)/'HP-Api, V2-Sep24'!S4973</f>
        <v>#DIV/0!</v>
      </c>
      <c r="J4971" s="89" t="e">
        <f t="shared" si="772"/>
        <v>#DIV/0!</v>
      </c>
      <c r="K4971" s="195">
        <f>'HP-Api, V2-Sep24'!AQ4973</f>
        <v>0</v>
      </c>
      <c r="L4971" s="89">
        <f t="shared" si="773"/>
        <v>1</v>
      </c>
      <c r="M4971" s="88">
        <f>'HP-Api, V2-Sep24'!AM4973</f>
        <v>0</v>
      </c>
      <c r="N4971" s="89" t="str">
        <f t="shared" si="770"/>
        <v/>
      </c>
      <c r="O4971" s="88">
        <f>'HP-Api, V2-Sep24'!AR4973</f>
        <v>0</v>
      </c>
      <c r="P4971" s="89" t="str">
        <f t="shared" si="774"/>
        <v/>
      </c>
      <c r="Q4971" s="89" t="e">
        <f t="shared" si="775"/>
        <v>#VALUE!</v>
      </c>
      <c r="R4971" s="89" t="e">
        <f t="shared" si="776"/>
        <v>#VALUE!</v>
      </c>
      <c r="S4971" s="173">
        <f>'HP-Api, V2-Sep24'!AS4973</f>
        <v>0</v>
      </c>
      <c r="T4971" s="89">
        <f t="shared" si="777"/>
        <v>1</v>
      </c>
      <c r="U4971" s="90" t="e">
        <f t="shared" si="778"/>
        <v>#DIV/0!</v>
      </c>
      <c r="V4971" s="91" t="e">
        <f t="shared" si="779"/>
        <v>#DIV/0!</v>
      </c>
    </row>
    <row r="4972" spans="1:22" x14ac:dyDescent="0.3">
      <c r="A4972" s="88">
        <f>'HP-Api, V2-Sep24'!D4974</f>
        <v>0</v>
      </c>
      <c r="B4972" s="88" cm="1">
        <f t="array" ref="B4972">IF(OR(A4972=DATA!$H$2:$H$13),3,IF(OR(A4972=DATA!$H$14:$H$119),2,1))</f>
        <v>1</v>
      </c>
      <c r="C4972" s="88">
        <f>'HP-Api, V2-Sep24'!G4974</f>
        <v>0</v>
      </c>
      <c r="D4972" s="89" t="str">
        <f>IF(AND(C4972&gt;='Risk(dist, colmena)'!$C$9, C4972&lt;='Risk(dist, colmena)'!$E$9), 1, IF(AND(C4972&gt;'Risk(dist, colmena)'!$C$10, C4972&lt;='Risk(dist, colmena)'!$E$10), 2, IF(C4972&gt;='Risk(dist, colmena)'!$C$11, 3, "")))</f>
        <v/>
      </c>
      <c r="E4972" s="173">
        <f>'HP-Api, V2-Sep24'!L4974</f>
        <v>0</v>
      </c>
      <c r="F4972" s="173" t="str">
        <f>IF(AND(E4972&gt;='Risk(dist, colmena)'!$H$9, E4972&lt;='Risk(dist, colmena)'!$J$9), 1, IF(AND(E4972&gt;'Risk(dist, colmena)'!$H$10, E4972&lt;='Risk(dist, colmena)'!$J$10), 2, IF(E4972&gt;='Risk(dist, colmena)'!$H$11, 3, "")))</f>
        <v/>
      </c>
      <c r="G4972" s="88">
        <f>'HP-Api, V2-Sep24'!AH4974</f>
        <v>0</v>
      </c>
      <c r="H4972" s="89" t="str">
        <f t="shared" si="771"/>
        <v/>
      </c>
      <c r="I4972" s="194" t="e">
        <f>('HP-Api, V2-Sep24'!AK4974-'HP-Api, V2-Sep24'!S4974)/'HP-Api, V2-Sep24'!S4974</f>
        <v>#DIV/0!</v>
      </c>
      <c r="J4972" s="89" t="e">
        <f t="shared" si="772"/>
        <v>#DIV/0!</v>
      </c>
      <c r="K4972" s="195">
        <f>'HP-Api, V2-Sep24'!AQ4974</f>
        <v>0</v>
      </c>
      <c r="L4972" s="89">
        <f t="shared" si="773"/>
        <v>1</v>
      </c>
      <c r="M4972" s="88">
        <f>'HP-Api, V2-Sep24'!AM4974</f>
        <v>0</v>
      </c>
      <c r="N4972" s="89" t="str">
        <f t="shared" si="770"/>
        <v/>
      </c>
      <c r="O4972" s="88">
        <f>'HP-Api, V2-Sep24'!AR4974</f>
        <v>0</v>
      </c>
      <c r="P4972" s="89" t="str">
        <f t="shared" si="774"/>
        <v/>
      </c>
      <c r="Q4972" s="89" t="e">
        <f t="shared" si="775"/>
        <v>#VALUE!</v>
      </c>
      <c r="R4972" s="89" t="e">
        <f t="shared" si="776"/>
        <v>#VALUE!</v>
      </c>
      <c r="S4972" s="173">
        <f>'HP-Api, V2-Sep24'!AS4974</f>
        <v>0</v>
      </c>
      <c r="T4972" s="89">
        <f t="shared" si="777"/>
        <v>1</v>
      </c>
      <c r="U4972" s="90" t="e">
        <f t="shared" si="778"/>
        <v>#DIV/0!</v>
      </c>
      <c r="V4972" s="91" t="e">
        <f t="shared" si="779"/>
        <v>#DIV/0!</v>
      </c>
    </row>
    <row r="4973" spans="1:22" x14ac:dyDescent="0.3">
      <c r="A4973" s="88">
        <f>'HP-Api, V2-Sep24'!D4975</f>
        <v>0</v>
      </c>
      <c r="B4973" s="88" cm="1">
        <f t="array" ref="B4973">IF(OR(A4973=DATA!$H$2:$H$13),3,IF(OR(A4973=DATA!$H$14:$H$119),2,1))</f>
        <v>1</v>
      </c>
      <c r="C4973" s="88">
        <f>'HP-Api, V2-Sep24'!G4975</f>
        <v>0</v>
      </c>
      <c r="D4973" s="89" t="str">
        <f>IF(AND(C4973&gt;='Risk(dist, colmena)'!$C$9, C4973&lt;='Risk(dist, colmena)'!$E$9), 1, IF(AND(C4973&gt;'Risk(dist, colmena)'!$C$10, C4973&lt;='Risk(dist, colmena)'!$E$10), 2, IF(C4973&gt;='Risk(dist, colmena)'!$C$11, 3, "")))</f>
        <v/>
      </c>
      <c r="E4973" s="173">
        <f>'HP-Api, V2-Sep24'!L4975</f>
        <v>0</v>
      </c>
      <c r="F4973" s="173" t="str">
        <f>IF(AND(E4973&gt;='Risk(dist, colmena)'!$H$9, E4973&lt;='Risk(dist, colmena)'!$J$9), 1, IF(AND(E4973&gt;'Risk(dist, colmena)'!$H$10, E4973&lt;='Risk(dist, colmena)'!$J$10), 2, IF(E4973&gt;='Risk(dist, colmena)'!$H$11, 3, "")))</f>
        <v/>
      </c>
      <c r="G4973" s="88">
        <f>'HP-Api, V2-Sep24'!AH4975</f>
        <v>0</v>
      </c>
      <c r="H4973" s="89" t="str">
        <f t="shared" si="771"/>
        <v/>
      </c>
      <c r="I4973" s="194" t="e">
        <f>('HP-Api, V2-Sep24'!AK4975-'HP-Api, V2-Sep24'!S4975)/'HP-Api, V2-Sep24'!S4975</f>
        <v>#DIV/0!</v>
      </c>
      <c r="J4973" s="89" t="e">
        <f t="shared" si="772"/>
        <v>#DIV/0!</v>
      </c>
      <c r="K4973" s="195">
        <f>'HP-Api, V2-Sep24'!AQ4975</f>
        <v>0</v>
      </c>
      <c r="L4973" s="89">
        <f t="shared" si="773"/>
        <v>1</v>
      </c>
      <c r="M4973" s="88">
        <f>'HP-Api, V2-Sep24'!AM4975</f>
        <v>0</v>
      </c>
      <c r="N4973" s="89" t="str">
        <f t="shared" si="770"/>
        <v/>
      </c>
      <c r="O4973" s="88">
        <f>'HP-Api, V2-Sep24'!AR4975</f>
        <v>0</v>
      </c>
      <c r="P4973" s="89" t="str">
        <f t="shared" si="774"/>
        <v/>
      </c>
      <c r="Q4973" s="89" t="e">
        <f t="shared" si="775"/>
        <v>#VALUE!</v>
      </c>
      <c r="R4973" s="89" t="e">
        <f t="shared" si="776"/>
        <v>#VALUE!</v>
      </c>
      <c r="S4973" s="173">
        <f>'HP-Api, V2-Sep24'!AS4975</f>
        <v>0</v>
      </c>
      <c r="T4973" s="89">
        <f t="shared" si="777"/>
        <v>1</v>
      </c>
      <c r="U4973" s="90" t="e">
        <f t="shared" si="778"/>
        <v>#DIV/0!</v>
      </c>
      <c r="V4973" s="91" t="e">
        <f t="shared" si="779"/>
        <v>#DIV/0!</v>
      </c>
    </row>
    <row r="4974" spans="1:22" x14ac:dyDescent="0.3">
      <c r="A4974" s="88">
        <f>'HP-Api, V2-Sep24'!D4976</f>
        <v>0</v>
      </c>
      <c r="B4974" s="88" cm="1">
        <f t="array" ref="B4974">IF(OR(A4974=DATA!$H$2:$H$13),3,IF(OR(A4974=DATA!$H$14:$H$119),2,1))</f>
        <v>1</v>
      </c>
      <c r="C4974" s="88">
        <f>'HP-Api, V2-Sep24'!G4976</f>
        <v>0</v>
      </c>
      <c r="D4974" s="89" t="str">
        <f>IF(AND(C4974&gt;='Risk(dist, colmena)'!$C$9, C4974&lt;='Risk(dist, colmena)'!$E$9), 1, IF(AND(C4974&gt;'Risk(dist, colmena)'!$C$10, C4974&lt;='Risk(dist, colmena)'!$E$10), 2, IF(C4974&gt;='Risk(dist, colmena)'!$C$11, 3, "")))</f>
        <v/>
      </c>
      <c r="E4974" s="173">
        <f>'HP-Api, V2-Sep24'!L4976</f>
        <v>0</v>
      </c>
      <c r="F4974" s="173" t="str">
        <f>IF(AND(E4974&gt;='Risk(dist, colmena)'!$H$9, E4974&lt;='Risk(dist, colmena)'!$J$9), 1, IF(AND(E4974&gt;'Risk(dist, colmena)'!$H$10, E4974&lt;='Risk(dist, colmena)'!$J$10), 2, IF(E4974&gt;='Risk(dist, colmena)'!$H$11, 3, "")))</f>
        <v/>
      </c>
      <c r="G4974" s="88">
        <f>'HP-Api, V2-Sep24'!AH4976</f>
        <v>0</v>
      </c>
      <c r="H4974" s="89" t="str">
        <f t="shared" si="771"/>
        <v/>
      </c>
      <c r="I4974" s="194" t="e">
        <f>('HP-Api, V2-Sep24'!AK4976-'HP-Api, V2-Sep24'!S4976)/'HP-Api, V2-Sep24'!S4976</f>
        <v>#DIV/0!</v>
      </c>
      <c r="J4974" s="89" t="e">
        <f t="shared" si="772"/>
        <v>#DIV/0!</v>
      </c>
      <c r="K4974" s="195">
        <f>'HP-Api, V2-Sep24'!AQ4976</f>
        <v>0</v>
      </c>
      <c r="L4974" s="89">
        <f t="shared" si="773"/>
        <v>1</v>
      </c>
      <c r="M4974" s="88">
        <f>'HP-Api, V2-Sep24'!AM4976</f>
        <v>0</v>
      </c>
      <c r="N4974" s="89" t="str">
        <f t="shared" si="770"/>
        <v/>
      </c>
      <c r="O4974" s="88">
        <f>'HP-Api, V2-Sep24'!AR4976</f>
        <v>0</v>
      </c>
      <c r="P4974" s="89" t="str">
        <f t="shared" si="774"/>
        <v/>
      </c>
      <c r="Q4974" s="89" t="e">
        <f t="shared" si="775"/>
        <v>#VALUE!</v>
      </c>
      <c r="R4974" s="89" t="e">
        <f t="shared" si="776"/>
        <v>#VALUE!</v>
      </c>
      <c r="S4974" s="173">
        <f>'HP-Api, V2-Sep24'!AS4976</f>
        <v>0</v>
      </c>
      <c r="T4974" s="89">
        <f t="shared" si="777"/>
        <v>1</v>
      </c>
      <c r="U4974" s="90" t="e">
        <f t="shared" si="778"/>
        <v>#DIV/0!</v>
      </c>
      <c r="V4974" s="91" t="e">
        <f t="shared" si="779"/>
        <v>#DIV/0!</v>
      </c>
    </row>
    <row r="4975" spans="1:22" x14ac:dyDescent="0.3">
      <c r="A4975" s="88">
        <f>'HP-Api, V2-Sep24'!D4977</f>
        <v>0</v>
      </c>
      <c r="B4975" s="88" cm="1">
        <f t="array" ref="B4975">IF(OR(A4975=DATA!$H$2:$H$13),3,IF(OR(A4975=DATA!$H$14:$H$119),2,1))</f>
        <v>1</v>
      </c>
      <c r="C4975" s="88">
        <f>'HP-Api, V2-Sep24'!G4977</f>
        <v>0</v>
      </c>
      <c r="D4975" s="89" t="str">
        <f>IF(AND(C4975&gt;='Risk(dist, colmena)'!$C$9, C4975&lt;='Risk(dist, colmena)'!$E$9), 1, IF(AND(C4975&gt;'Risk(dist, colmena)'!$C$10, C4975&lt;='Risk(dist, colmena)'!$E$10), 2, IF(C4975&gt;='Risk(dist, colmena)'!$C$11, 3, "")))</f>
        <v/>
      </c>
      <c r="E4975" s="173">
        <f>'HP-Api, V2-Sep24'!L4977</f>
        <v>0</v>
      </c>
      <c r="F4975" s="173" t="str">
        <f>IF(AND(E4975&gt;='Risk(dist, colmena)'!$H$9, E4975&lt;='Risk(dist, colmena)'!$J$9), 1, IF(AND(E4975&gt;'Risk(dist, colmena)'!$H$10, E4975&lt;='Risk(dist, colmena)'!$J$10), 2, IF(E4975&gt;='Risk(dist, colmena)'!$H$11, 3, "")))</f>
        <v/>
      </c>
      <c r="G4975" s="88">
        <f>'HP-Api, V2-Sep24'!AH4977</f>
        <v>0</v>
      </c>
      <c r="H4975" s="89" t="str">
        <f t="shared" si="771"/>
        <v/>
      </c>
      <c r="I4975" s="194" t="e">
        <f>('HP-Api, V2-Sep24'!AK4977-'HP-Api, V2-Sep24'!S4977)/'HP-Api, V2-Sep24'!S4977</f>
        <v>#DIV/0!</v>
      </c>
      <c r="J4975" s="89" t="e">
        <f t="shared" si="772"/>
        <v>#DIV/0!</v>
      </c>
      <c r="K4975" s="195">
        <f>'HP-Api, V2-Sep24'!AQ4977</f>
        <v>0</v>
      </c>
      <c r="L4975" s="89">
        <f t="shared" si="773"/>
        <v>1</v>
      </c>
      <c r="M4975" s="88">
        <f>'HP-Api, V2-Sep24'!AM4977</f>
        <v>0</v>
      </c>
      <c r="N4975" s="89" t="str">
        <f t="shared" si="770"/>
        <v/>
      </c>
      <c r="O4975" s="88">
        <f>'HP-Api, V2-Sep24'!AR4977</f>
        <v>0</v>
      </c>
      <c r="P4975" s="89" t="str">
        <f t="shared" si="774"/>
        <v/>
      </c>
      <c r="Q4975" s="89" t="e">
        <f t="shared" si="775"/>
        <v>#VALUE!</v>
      </c>
      <c r="R4975" s="89" t="e">
        <f t="shared" si="776"/>
        <v>#VALUE!</v>
      </c>
      <c r="S4975" s="173">
        <f>'HP-Api, V2-Sep24'!AS4977</f>
        <v>0</v>
      </c>
      <c r="T4975" s="89">
        <f t="shared" si="777"/>
        <v>1</v>
      </c>
      <c r="U4975" s="90" t="e">
        <f t="shared" si="778"/>
        <v>#DIV/0!</v>
      </c>
      <c r="V4975" s="91" t="e">
        <f t="shared" si="779"/>
        <v>#DIV/0!</v>
      </c>
    </row>
    <row r="4976" spans="1:22" x14ac:dyDescent="0.3">
      <c r="A4976" s="88">
        <f>'HP-Api, V2-Sep24'!D4978</f>
        <v>0</v>
      </c>
      <c r="B4976" s="88" cm="1">
        <f t="array" ref="B4976">IF(OR(A4976=DATA!$H$2:$H$13),3,IF(OR(A4976=DATA!$H$14:$H$119),2,1))</f>
        <v>1</v>
      </c>
      <c r="C4976" s="88">
        <f>'HP-Api, V2-Sep24'!G4978</f>
        <v>0</v>
      </c>
      <c r="D4976" s="89" t="str">
        <f>IF(AND(C4976&gt;='Risk(dist, colmena)'!$C$9, C4976&lt;='Risk(dist, colmena)'!$E$9), 1, IF(AND(C4976&gt;'Risk(dist, colmena)'!$C$10, C4976&lt;='Risk(dist, colmena)'!$E$10), 2, IF(C4976&gt;='Risk(dist, colmena)'!$C$11, 3, "")))</f>
        <v/>
      </c>
      <c r="E4976" s="173">
        <f>'HP-Api, V2-Sep24'!L4978</f>
        <v>0</v>
      </c>
      <c r="F4976" s="173" t="str">
        <f>IF(AND(E4976&gt;='Risk(dist, colmena)'!$H$9, E4976&lt;='Risk(dist, colmena)'!$J$9), 1, IF(AND(E4976&gt;'Risk(dist, colmena)'!$H$10, E4976&lt;='Risk(dist, colmena)'!$J$10), 2, IF(E4976&gt;='Risk(dist, colmena)'!$H$11, 3, "")))</f>
        <v/>
      </c>
      <c r="G4976" s="88">
        <f>'HP-Api, V2-Sep24'!AH4978</f>
        <v>0</v>
      </c>
      <c r="H4976" s="89" t="str">
        <f t="shared" si="771"/>
        <v/>
      </c>
      <c r="I4976" s="194" t="e">
        <f>('HP-Api, V2-Sep24'!AK4978-'HP-Api, V2-Sep24'!S4978)/'HP-Api, V2-Sep24'!S4978</f>
        <v>#DIV/0!</v>
      </c>
      <c r="J4976" s="89" t="e">
        <f t="shared" si="772"/>
        <v>#DIV/0!</v>
      </c>
      <c r="K4976" s="195">
        <f>'HP-Api, V2-Sep24'!AQ4978</f>
        <v>0</v>
      </c>
      <c r="L4976" s="89">
        <f t="shared" si="773"/>
        <v>1</v>
      </c>
      <c r="M4976" s="88">
        <f>'HP-Api, V2-Sep24'!AM4978</f>
        <v>0</v>
      </c>
      <c r="N4976" s="89" t="str">
        <f t="shared" si="770"/>
        <v/>
      </c>
      <c r="O4976" s="88">
        <f>'HP-Api, V2-Sep24'!AR4978</f>
        <v>0</v>
      </c>
      <c r="P4976" s="89" t="str">
        <f t="shared" si="774"/>
        <v/>
      </c>
      <c r="Q4976" s="89" t="e">
        <f t="shared" si="775"/>
        <v>#VALUE!</v>
      </c>
      <c r="R4976" s="89" t="e">
        <f t="shared" si="776"/>
        <v>#VALUE!</v>
      </c>
      <c r="S4976" s="173">
        <f>'HP-Api, V2-Sep24'!AS4978</f>
        <v>0</v>
      </c>
      <c r="T4976" s="89">
        <f t="shared" si="777"/>
        <v>1</v>
      </c>
      <c r="U4976" s="90" t="e">
        <f t="shared" si="778"/>
        <v>#DIV/0!</v>
      </c>
      <c r="V4976" s="91" t="e">
        <f t="shared" si="779"/>
        <v>#DIV/0!</v>
      </c>
    </row>
    <row r="4977" spans="1:22" x14ac:dyDescent="0.3">
      <c r="A4977" s="88">
        <f>'HP-Api, V2-Sep24'!D4979</f>
        <v>0</v>
      </c>
      <c r="B4977" s="88" cm="1">
        <f t="array" ref="B4977">IF(OR(A4977=DATA!$H$2:$H$13),3,IF(OR(A4977=DATA!$H$14:$H$119),2,1))</f>
        <v>1</v>
      </c>
      <c r="C4977" s="88">
        <f>'HP-Api, V2-Sep24'!G4979</f>
        <v>0</v>
      </c>
      <c r="D4977" s="89" t="str">
        <f>IF(AND(C4977&gt;='Risk(dist, colmena)'!$C$9, C4977&lt;='Risk(dist, colmena)'!$E$9), 1, IF(AND(C4977&gt;'Risk(dist, colmena)'!$C$10, C4977&lt;='Risk(dist, colmena)'!$E$10), 2, IF(C4977&gt;='Risk(dist, colmena)'!$C$11, 3, "")))</f>
        <v/>
      </c>
      <c r="E4977" s="173">
        <f>'HP-Api, V2-Sep24'!L4979</f>
        <v>0</v>
      </c>
      <c r="F4977" s="173" t="str">
        <f>IF(AND(E4977&gt;='Risk(dist, colmena)'!$H$9, E4977&lt;='Risk(dist, colmena)'!$J$9), 1, IF(AND(E4977&gt;'Risk(dist, colmena)'!$H$10, E4977&lt;='Risk(dist, colmena)'!$J$10), 2, IF(E4977&gt;='Risk(dist, colmena)'!$H$11, 3, "")))</f>
        <v/>
      </c>
      <c r="G4977" s="88">
        <f>'HP-Api, V2-Sep24'!AH4979</f>
        <v>0</v>
      </c>
      <c r="H4977" s="89" t="str">
        <f t="shared" si="771"/>
        <v/>
      </c>
      <c r="I4977" s="194" t="e">
        <f>('HP-Api, V2-Sep24'!AK4979-'HP-Api, V2-Sep24'!S4979)/'HP-Api, V2-Sep24'!S4979</f>
        <v>#DIV/0!</v>
      </c>
      <c r="J4977" s="89" t="e">
        <f t="shared" si="772"/>
        <v>#DIV/0!</v>
      </c>
      <c r="K4977" s="195">
        <f>'HP-Api, V2-Sep24'!AQ4979</f>
        <v>0</v>
      </c>
      <c r="L4977" s="89">
        <f t="shared" si="773"/>
        <v>1</v>
      </c>
      <c r="M4977" s="88">
        <f>'HP-Api, V2-Sep24'!AM4979</f>
        <v>0</v>
      </c>
      <c r="N4977" s="89" t="str">
        <f t="shared" si="770"/>
        <v/>
      </c>
      <c r="O4977" s="88">
        <f>'HP-Api, V2-Sep24'!AR4979</f>
        <v>0</v>
      </c>
      <c r="P4977" s="89" t="str">
        <f t="shared" si="774"/>
        <v/>
      </c>
      <c r="Q4977" s="89" t="e">
        <f t="shared" si="775"/>
        <v>#VALUE!</v>
      </c>
      <c r="R4977" s="89" t="e">
        <f t="shared" si="776"/>
        <v>#VALUE!</v>
      </c>
      <c r="S4977" s="173">
        <f>'HP-Api, V2-Sep24'!AS4979</f>
        <v>0</v>
      </c>
      <c r="T4977" s="89">
        <f t="shared" si="777"/>
        <v>1</v>
      </c>
      <c r="U4977" s="90" t="e">
        <f t="shared" si="778"/>
        <v>#DIV/0!</v>
      </c>
      <c r="V4977" s="91" t="e">
        <f t="shared" si="779"/>
        <v>#DIV/0!</v>
      </c>
    </row>
    <row r="4978" spans="1:22" x14ac:dyDescent="0.3">
      <c r="A4978" s="88">
        <f>'HP-Api, V2-Sep24'!D4980</f>
        <v>0</v>
      </c>
      <c r="B4978" s="88" cm="1">
        <f t="array" ref="B4978">IF(OR(A4978=DATA!$H$2:$H$13),3,IF(OR(A4978=DATA!$H$14:$H$119),2,1))</f>
        <v>1</v>
      </c>
      <c r="C4978" s="88">
        <f>'HP-Api, V2-Sep24'!G4980</f>
        <v>0</v>
      </c>
      <c r="D4978" s="89" t="str">
        <f>IF(AND(C4978&gt;='Risk(dist, colmena)'!$C$9, C4978&lt;='Risk(dist, colmena)'!$E$9), 1, IF(AND(C4978&gt;'Risk(dist, colmena)'!$C$10, C4978&lt;='Risk(dist, colmena)'!$E$10), 2, IF(C4978&gt;='Risk(dist, colmena)'!$C$11, 3, "")))</f>
        <v/>
      </c>
      <c r="E4978" s="173">
        <f>'HP-Api, V2-Sep24'!L4980</f>
        <v>0</v>
      </c>
      <c r="F4978" s="173" t="str">
        <f>IF(AND(E4978&gt;='Risk(dist, colmena)'!$H$9, E4978&lt;='Risk(dist, colmena)'!$J$9), 1, IF(AND(E4978&gt;'Risk(dist, colmena)'!$H$10, E4978&lt;='Risk(dist, colmena)'!$J$10), 2, IF(E4978&gt;='Risk(dist, colmena)'!$H$11, 3, "")))</f>
        <v/>
      </c>
      <c r="G4978" s="88">
        <f>'HP-Api, V2-Sep24'!AH4980</f>
        <v>0</v>
      </c>
      <c r="H4978" s="89" t="str">
        <f t="shared" si="771"/>
        <v/>
      </c>
      <c r="I4978" s="194" t="e">
        <f>('HP-Api, V2-Sep24'!AK4980-'HP-Api, V2-Sep24'!S4980)/'HP-Api, V2-Sep24'!S4980</f>
        <v>#DIV/0!</v>
      </c>
      <c r="J4978" s="89" t="e">
        <f t="shared" si="772"/>
        <v>#DIV/0!</v>
      </c>
      <c r="K4978" s="195">
        <f>'HP-Api, V2-Sep24'!AQ4980</f>
        <v>0</v>
      </c>
      <c r="L4978" s="89">
        <f t="shared" si="773"/>
        <v>1</v>
      </c>
      <c r="M4978" s="88">
        <f>'HP-Api, V2-Sep24'!AM4980</f>
        <v>0</v>
      </c>
      <c r="N4978" s="89" t="str">
        <f t="shared" si="770"/>
        <v/>
      </c>
      <c r="O4978" s="88">
        <f>'HP-Api, V2-Sep24'!AR4980</f>
        <v>0</v>
      </c>
      <c r="P4978" s="89" t="str">
        <f t="shared" si="774"/>
        <v/>
      </c>
      <c r="Q4978" s="89" t="e">
        <f t="shared" si="775"/>
        <v>#VALUE!</v>
      </c>
      <c r="R4978" s="89" t="e">
        <f t="shared" si="776"/>
        <v>#VALUE!</v>
      </c>
      <c r="S4978" s="173">
        <f>'HP-Api, V2-Sep24'!AS4980</f>
        <v>0</v>
      </c>
      <c r="T4978" s="89">
        <f t="shared" si="777"/>
        <v>1</v>
      </c>
      <c r="U4978" s="90" t="e">
        <f t="shared" si="778"/>
        <v>#DIV/0!</v>
      </c>
      <c r="V4978" s="91" t="e">
        <f t="shared" si="779"/>
        <v>#DIV/0!</v>
      </c>
    </row>
    <row r="4979" spans="1:22" x14ac:dyDescent="0.3">
      <c r="A4979" s="88">
        <f>'HP-Api, V2-Sep24'!D4981</f>
        <v>0</v>
      </c>
      <c r="B4979" s="88" cm="1">
        <f t="array" ref="B4979">IF(OR(A4979=DATA!$H$2:$H$13),3,IF(OR(A4979=DATA!$H$14:$H$119),2,1))</f>
        <v>1</v>
      </c>
      <c r="C4979" s="88">
        <f>'HP-Api, V2-Sep24'!G4981</f>
        <v>0</v>
      </c>
      <c r="D4979" s="89" t="str">
        <f>IF(AND(C4979&gt;='Risk(dist, colmena)'!$C$9, C4979&lt;='Risk(dist, colmena)'!$E$9), 1, IF(AND(C4979&gt;'Risk(dist, colmena)'!$C$10, C4979&lt;='Risk(dist, colmena)'!$E$10), 2, IF(C4979&gt;='Risk(dist, colmena)'!$C$11, 3, "")))</f>
        <v/>
      </c>
      <c r="E4979" s="173">
        <f>'HP-Api, V2-Sep24'!L4981</f>
        <v>0</v>
      </c>
      <c r="F4979" s="173" t="str">
        <f>IF(AND(E4979&gt;='Risk(dist, colmena)'!$H$9, E4979&lt;='Risk(dist, colmena)'!$J$9), 1, IF(AND(E4979&gt;'Risk(dist, colmena)'!$H$10, E4979&lt;='Risk(dist, colmena)'!$J$10), 2, IF(E4979&gt;='Risk(dist, colmena)'!$H$11, 3, "")))</f>
        <v/>
      </c>
      <c r="G4979" s="88">
        <f>'HP-Api, V2-Sep24'!AH4981</f>
        <v>0</v>
      </c>
      <c r="H4979" s="89" t="str">
        <f t="shared" si="771"/>
        <v/>
      </c>
      <c r="I4979" s="194" t="e">
        <f>('HP-Api, V2-Sep24'!AK4981-'HP-Api, V2-Sep24'!S4981)/'HP-Api, V2-Sep24'!S4981</f>
        <v>#DIV/0!</v>
      </c>
      <c r="J4979" s="89" t="e">
        <f t="shared" si="772"/>
        <v>#DIV/0!</v>
      </c>
      <c r="K4979" s="195">
        <f>'HP-Api, V2-Sep24'!AQ4981</f>
        <v>0</v>
      </c>
      <c r="L4979" s="89">
        <f t="shared" si="773"/>
        <v>1</v>
      </c>
      <c r="M4979" s="88">
        <f>'HP-Api, V2-Sep24'!AM4981</f>
        <v>0</v>
      </c>
      <c r="N4979" s="89" t="str">
        <f t="shared" si="770"/>
        <v/>
      </c>
      <c r="O4979" s="88">
        <f>'HP-Api, V2-Sep24'!AR4981</f>
        <v>0</v>
      </c>
      <c r="P4979" s="89" t="str">
        <f t="shared" si="774"/>
        <v/>
      </c>
      <c r="Q4979" s="89" t="e">
        <f t="shared" si="775"/>
        <v>#VALUE!</v>
      </c>
      <c r="R4979" s="89" t="e">
        <f t="shared" si="776"/>
        <v>#VALUE!</v>
      </c>
      <c r="S4979" s="173">
        <f>'HP-Api, V2-Sep24'!AS4981</f>
        <v>0</v>
      </c>
      <c r="T4979" s="89">
        <f t="shared" si="777"/>
        <v>1</v>
      </c>
      <c r="U4979" s="90" t="e">
        <f t="shared" si="778"/>
        <v>#DIV/0!</v>
      </c>
      <c r="V4979" s="91" t="e">
        <f t="shared" si="779"/>
        <v>#DIV/0!</v>
      </c>
    </row>
    <row r="4980" spans="1:22" x14ac:dyDescent="0.3">
      <c r="A4980" s="88">
        <f>'HP-Api, V2-Sep24'!D4982</f>
        <v>0</v>
      </c>
      <c r="B4980" s="88" cm="1">
        <f t="array" ref="B4980">IF(OR(A4980=DATA!$H$2:$H$13),3,IF(OR(A4980=DATA!$H$14:$H$119),2,1))</f>
        <v>1</v>
      </c>
      <c r="C4980" s="88">
        <f>'HP-Api, V2-Sep24'!G4982</f>
        <v>0</v>
      </c>
      <c r="D4980" s="89" t="str">
        <f>IF(AND(C4980&gt;='Risk(dist, colmena)'!$C$9, C4980&lt;='Risk(dist, colmena)'!$E$9), 1, IF(AND(C4980&gt;'Risk(dist, colmena)'!$C$10, C4980&lt;='Risk(dist, colmena)'!$E$10), 2, IF(C4980&gt;='Risk(dist, colmena)'!$C$11, 3, "")))</f>
        <v/>
      </c>
      <c r="E4980" s="173">
        <f>'HP-Api, V2-Sep24'!L4982</f>
        <v>0</v>
      </c>
      <c r="F4980" s="173" t="str">
        <f>IF(AND(E4980&gt;='Risk(dist, colmena)'!$H$9, E4980&lt;='Risk(dist, colmena)'!$J$9), 1, IF(AND(E4980&gt;'Risk(dist, colmena)'!$H$10, E4980&lt;='Risk(dist, colmena)'!$J$10), 2, IF(E4980&gt;='Risk(dist, colmena)'!$H$11, 3, "")))</f>
        <v/>
      </c>
      <c r="G4980" s="88">
        <f>'HP-Api, V2-Sep24'!AH4982</f>
        <v>0</v>
      </c>
      <c r="H4980" s="89" t="str">
        <f t="shared" si="771"/>
        <v/>
      </c>
      <c r="I4980" s="194" t="e">
        <f>('HP-Api, V2-Sep24'!AK4982-'HP-Api, V2-Sep24'!S4982)/'HP-Api, V2-Sep24'!S4982</f>
        <v>#DIV/0!</v>
      </c>
      <c r="J4980" s="89" t="e">
        <f t="shared" si="772"/>
        <v>#DIV/0!</v>
      </c>
      <c r="K4980" s="195">
        <f>'HP-Api, V2-Sep24'!AQ4982</f>
        <v>0</v>
      </c>
      <c r="L4980" s="89">
        <f t="shared" si="773"/>
        <v>1</v>
      </c>
      <c r="M4980" s="88">
        <f>'HP-Api, V2-Sep24'!AM4982</f>
        <v>0</v>
      </c>
      <c r="N4980" s="89" t="str">
        <f t="shared" si="770"/>
        <v/>
      </c>
      <c r="O4980" s="88">
        <f>'HP-Api, V2-Sep24'!AR4982</f>
        <v>0</v>
      </c>
      <c r="P4980" s="89" t="str">
        <f t="shared" si="774"/>
        <v/>
      </c>
      <c r="Q4980" s="89" t="e">
        <f t="shared" si="775"/>
        <v>#VALUE!</v>
      </c>
      <c r="R4980" s="89" t="e">
        <f t="shared" si="776"/>
        <v>#VALUE!</v>
      </c>
      <c r="S4980" s="173">
        <f>'HP-Api, V2-Sep24'!AS4982</f>
        <v>0</v>
      </c>
      <c r="T4980" s="89">
        <f t="shared" si="777"/>
        <v>1</v>
      </c>
      <c r="U4980" s="90" t="e">
        <f t="shared" si="778"/>
        <v>#DIV/0!</v>
      </c>
      <c r="V4980" s="91" t="e">
        <f t="shared" si="779"/>
        <v>#DIV/0!</v>
      </c>
    </row>
    <row r="4981" spans="1:22" x14ac:dyDescent="0.3">
      <c r="A4981" s="88">
        <f>'HP-Api, V2-Sep24'!D4983</f>
        <v>0</v>
      </c>
      <c r="B4981" s="88" cm="1">
        <f t="array" ref="B4981">IF(OR(A4981=DATA!$H$2:$H$13),3,IF(OR(A4981=DATA!$H$14:$H$119),2,1))</f>
        <v>1</v>
      </c>
      <c r="C4981" s="88">
        <f>'HP-Api, V2-Sep24'!G4983</f>
        <v>0</v>
      </c>
      <c r="D4981" s="89" t="str">
        <f>IF(AND(C4981&gt;='Risk(dist, colmena)'!$C$9, C4981&lt;='Risk(dist, colmena)'!$E$9), 1, IF(AND(C4981&gt;'Risk(dist, colmena)'!$C$10, C4981&lt;='Risk(dist, colmena)'!$E$10), 2, IF(C4981&gt;='Risk(dist, colmena)'!$C$11, 3, "")))</f>
        <v/>
      </c>
      <c r="E4981" s="173">
        <f>'HP-Api, V2-Sep24'!L4983</f>
        <v>0</v>
      </c>
      <c r="F4981" s="173" t="str">
        <f>IF(AND(E4981&gt;='Risk(dist, colmena)'!$H$9, E4981&lt;='Risk(dist, colmena)'!$J$9), 1, IF(AND(E4981&gt;'Risk(dist, colmena)'!$H$10, E4981&lt;='Risk(dist, colmena)'!$J$10), 2, IF(E4981&gt;='Risk(dist, colmena)'!$H$11, 3, "")))</f>
        <v/>
      </c>
      <c r="G4981" s="88">
        <f>'HP-Api, V2-Sep24'!AH4983</f>
        <v>0</v>
      </c>
      <c r="H4981" s="89" t="str">
        <f t="shared" si="771"/>
        <v/>
      </c>
      <c r="I4981" s="194" t="e">
        <f>('HP-Api, V2-Sep24'!AK4983-'HP-Api, V2-Sep24'!S4983)/'HP-Api, V2-Sep24'!S4983</f>
        <v>#DIV/0!</v>
      </c>
      <c r="J4981" s="89" t="e">
        <f t="shared" si="772"/>
        <v>#DIV/0!</v>
      </c>
      <c r="K4981" s="195">
        <f>'HP-Api, V2-Sep24'!AQ4983</f>
        <v>0</v>
      </c>
      <c r="L4981" s="89">
        <f t="shared" si="773"/>
        <v>1</v>
      </c>
      <c r="M4981" s="88">
        <f>'HP-Api, V2-Sep24'!AM4983</f>
        <v>0</v>
      </c>
      <c r="N4981" s="89" t="str">
        <f t="shared" si="770"/>
        <v/>
      </c>
      <c r="O4981" s="88">
        <f>'HP-Api, V2-Sep24'!AR4983</f>
        <v>0</v>
      </c>
      <c r="P4981" s="89" t="str">
        <f t="shared" si="774"/>
        <v/>
      </c>
      <c r="Q4981" s="89" t="e">
        <f t="shared" si="775"/>
        <v>#VALUE!</v>
      </c>
      <c r="R4981" s="89" t="e">
        <f t="shared" si="776"/>
        <v>#VALUE!</v>
      </c>
      <c r="S4981" s="173">
        <f>'HP-Api, V2-Sep24'!AS4983</f>
        <v>0</v>
      </c>
      <c r="T4981" s="89">
        <f t="shared" si="777"/>
        <v>1</v>
      </c>
      <c r="U4981" s="90" t="e">
        <f t="shared" si="778"/>
        <v>#DIV/0!</v>
      </c>
      <c r="V4981" s="91" t="e">
        <f t="shared" si="779"/>
        <v>#DIV/0!</v>
      </c>
    </row>
    <row r="4982" spans="1:22" x14ac:dyDescent="0.3">
      <c r="A4982" s="88">
        <f>'HP-Api, V2-Sep24'!D4984</f>
        <v>0</v>
      </c>
      <c r="B4982" s="88" cm="1">
        <f t="array" ref="B4982">IF(OR(A4982=DATA!$H$2:$H$13),3,IF(OR(A4982=DATA!$H$14:$H$119),2,1))</f>
        <v>1</v>
      </c>
      <c r="C4982" s="88">
        <f>'HP-Api, V2-Sep24'!G4984</f>
        <v>0</v>
      </c>
      <c r="D4982" s="89" t="str">
        <f>IF(AND(C4982&gt;='Risk(dist, colmena)'!$C$9, C4982&lt;='Risk(dist, colmena)'!$E$9), 1, IF(AND(C4982&gt;'Risk(dist, colmena)'!$C$10, C4982&lt;='Risk(dist, colmena)'!$E$10), 2, IF(C4982&gt;='Risk(dist, colmena)'!$C$11, 3, "")))</f>
        <v/>
      </c>
      <c r="E4982" s="173">
        <f>'HP-Api, V2-Sep24'!L4984</f>
        <v>0</v>
      </c>
      <c r="F4982" s="173" t="str">
        <f>IF(AND(E4982&gt;='Risk(dist, colmena)'!$H$9, E4982&lt;='Risk(dist, colmena)'!$J$9), 1, IF(AND(E4982&gt;'Risk(dist, colmena)'!$H$10, E4982&lt;='Risk(dist, colmena)'!$J$10), 2, IF(E4982&gt;='Risk(dist, colmena)'!$H$11, 3, "")))</f>
        <v/>
      </c>
      <c r="G4982" s="88">
        <f>'HP-Api, V2-Sep24'!AH4984</f>
        <v>0</v>
      </c>
      <c r="H4982" s="89" t="str">
        <f t="shared" si="771"/>
        <v/>
      </c>
      <c r="I4982" s="194" t="e">
        <f>('HP-Api, V2-Sep24'!AK4984-'HP-Api, V2-Sep24'!S4984)/'HP-Api, V2-Sep24'!S4984</f>
        <v>#DIV/0!</v>
      </c>
      <c r="J4982" s="89" t="e">
        <f t="shared" si="772"/>
        <v>#DIV/0!</v>
      </c>
      <c r="K4982" s="195">
        <f>'HP-Api, V2-Sep24'!AQ4984</f>
        <v>0</v>
      </c>
      <c r="L4982" s="89">
        <f t="shared" si="773"/>
        <v>1</v>
      </c>
      <c r="M4982" s="88">
        <f>'HP-Api, V2-Sep24'!AM4984</f>
        <v>0</v>
      </c>
      <c r="N4982" s="89" t="str">
        <f t="shared" si="770"/>
        <v/>
      </c>
      <c r="O4982" s="88">
        <f>'HP-Api, V2-Sep24'!AR4984</f>
        <v>0</v>
      </c>
      <c r="P4982" s="89" t="str">
        <f t="shared" si="774"/>
        <v/>
      </c>
      <c r="Q4982" s="89" t="e">
        <f t="shared" si="775"/>
        <v>#VALUE!</v>
      </c>
      <c r="R4982" s="89" t="e">
        <f t="shared" si="776"/>
        <v>#VALUE!</v>
      </c>
      <c r="S4982" s="173">
        <f>'HP-Api, V2-Sep24'!AS4984</f>
        <v>0</v>
      </c>
      <c r="T4982" s="89">
        <f t="shared" si="777"/>
        <v>1</v>
      </c>
      <c r="U4982" s="90" t="e">
        <f t="shared" si="778"/>
        <v>#DIV/0!</v>
      </c>
      <c r="V4982" s="91" t="e">
        <f t="shared" si="779"/>
        <v>#DIV/0!</v>
      </c>
    </row>
    <row r="4983" spans="1:22" x14ac:dyDescent="0.3">
      <c r="A4983" s="88">
        <f>'HP-Api, V2-Sep24'!D4985</f>
        <v>0</v>
      </c>
      <c r="B4983" s="88" cm="1">
        <f t="array" ref="B4983">IF(OR(A4983=DATA!$H$2:$H$13),3,IF(OR(A4983=DATA!$H$14:$H$119),2,1))</f>
        <v>1</v>
      </c>
      <c r="C4983" s="88">
        <f>'HP-Api, V2-Sep24'!G4985</f>
        <v>0</v>
      </c>
      <c r="D4983" s="89" t="str">
        <f>IF(AND(C4983&gt;='Risk(dist, colmena)'!$C$9, C4983&lt;='Risk(dist, colmena)'!$E$9), 1, IF(AND(C4983&gt;'Risk(dist, colmena)'!$C$10, C4983&lt;='Risk(dist, colmena)'!$E$10), 2, IF(C4983&gt;='Risk(dist, colmena)'!$C$11, 3, "")))</f>
        <v/>
      </c>
      <c r="E4983" s="173">
        <f>'HP-Api, V2-Sep24'!L4985</f>
        <v>0</v>
      </c>
      <c r="F4983" s="173" t="str">
        <f>IF(AND(E4983&gt;='Risk(dist, colmena)'!$H$9, E4983&lt;='Risk(dist, colmena)'!$J$9), 1, IF(AND(E4983&gt;'Risk(dist, colmena)'!$H$10, E4983&lt;='Risk(dist, colmena)'!$J$10), 2, IF(E4983&gt;='Risk(dist, colmena)'!$H$11, 3, "")))</f>
        <v/>
      </c>
      <c r="G4983" s="88">
        <f>'HP-Api, V2-Sep24'!AH4985</f>
        <v>0</v>
      </c>
      <c r="H4983" s="89" t="str">
        <f t="shared" si="771"/>
        <v/>
      </c>
      <c r="I4983" s="194" t="e">
        <f>('HP-Api, V2-Sep24'!AK4985-'HP-Api, V2-Sep24'!S4985)/'HP-Api, V2-Sep24'!S4985</f>
        <v>#DIV/0!</v>
      </c>
      <c r="J4983" s="89" t="e">
        <f t="shared" si="772"/>
        <v>#DIV/0!</v>
      </c>
      <c r="K4983" s="195">
        <f>'HP-Api, V2-Sep24'!AQ4985</f>
        <v>0</v>
      </c>
      <c r="L4983" s="89">
        <f t="shared" si="773"/>
        <v>1</v>
      </c>
      <c r="M4983" s="88">
        <f>'HP-Api, V2-Sep24'!AM4985</f>
        <v>0</v>
      </c>
      <c r="N4983" s="89" t="str">
        <f t="shared" si="770"/>
        <v/>
      </c>
      <c r="O4983" s="88">
        <f>'HP-Api, V2-Sep24'!AR4985</f>
        <v>0</v>
      </c>
      <c r="P4983" s="89" t="str">
        <f t="shared" si="774"/>
        <v/>
      </c>
      <c r="Q4983" s="89" t="e">
        <f t="shared" si="775"/>
        <v>#VALUE!</v>
      </c>
      <c r="R4983" s="89" t="e">
        <f t="shared" si="776"/>
        <v>#VALUE!</v>
      </c>
      <c r="S4983" s="173">
        <f>'HP-Api, V2-Sep24'!AS4985</f>
        <v>0</v>
      </c>
      <c r="T4983" s="89">
        <f t="shared" si="777"/>
        <v>1</v>
      </c>
      <c r="U4983" s="90" t="e">
        <f t="shared" si="778"/>
        <v>#DIV/0!</v>
      </c>
      <c r="V4983" s="91" t="e">
        <f t="shared" si="779"/>
        <v>#DIV/0!</v>
      </c>
    </row>
    <row r="4984" spans="1:22" x14ac:dyDescent="0.3">
      <c r="A4984" s="88">
        <f>'HP-Api, V2-Sep24'!D4986</f>
        <v>0</v>
      </c>
      <c r="B4984" s="88" cm="1">
        <f t="array" ref="B4984">IF(OR(A4984=DATA!$H$2:$H$13),3,IF(OR(A4984=DATA!$H$14:$H$119),2,1))</f>
        <v>1</v>
      </c>
      <c r="C4984" s="88">
        <f>'HP-Api, V2-Sep24'!G4986</f>
        <v>0</v>
      </c>
      <c r="D4984" s="89" t="str">
        <f>IF(AND(C4984&gt;='Risk(dist, colmena)'!$C$9, C4984&lt;='Risk(dist, colmena)'!$E$9), 1, IF(AND(C4984&gt;'Risk(dist, colmena)'!$C$10, C4984&lt;='Risk(dist, colmena)'!$E$10), 2, IF(C4984&gt;='Risk(dist, colmena)'!$C$11, 3, "")))</f>
        <v/>
      </c>
      <c r="E4984" s="173">
        <f>'HP-Api, V2-Sep24'!L4986</f>
        <v>0</v>
      </c>
      <c r="F4984" s="173" t="str">
        <f>IF(AND(E4984&gt;='Risk(dist, colmena)'!$H$9, E4984&lt;='Risk(dist, colmena)'!$J$9), 1, IF(AND(E4984&gt;'Risk(dist, colmena)'!$H$10, E4984&lt;='Risk(dist, colmena)'!$J$10), 2, IF(E4984&gt;='Risk(dist, colmena)'!$H$11, 3, "")))</f>
        <v/>
      </c>
      <c r="G4984" s="88">
        <f>'HP-Api, V2-Sep24'!AH4986</f>
        <v>0</v>
      </c>
      <c r="H4984" s="89" t="str">
        <f t="shared" si="771"/>
        <v/>
      </c>
      <c r="I4984" s="194" t="e">
        <f>('HP-Api, V2-Sep24'!AK4986-'HP-Api, V2-Sep24'!S4986)/'HP-Api, V2-Sep24'!S4986</f>
        <v>#DIV/0!</v>
      </c>
      <c r="J4984" s="89" t="e">
        <f t="shared" si="772"/>
        <v>#DIV/0!</v>
      </c>
      <c r="K4984" s="195">
        <f>'HP-Api, V2-Sep24'!AQ4986</f>
        <v>0</v>
      </c>
      <c r="L4984" s="89">
        <f t="shared" si="773"/>
        <v>1</v>
      </c>
      <c r="M4984" s="88">
        <f>'HP-Api, V2-Sep24'!AM4986</f>
        <v>0</v>
      </c>
      <c r="N4984" s="89" t="str">
        <f t="shared" si="770"/>
        <v/>
      </c>
      <c r="O4984" s="88">
        <f>'HP-Api, V2-Sep24'!AR4986</f>
        <v>0</v>
      </c>
      <c r="P4984" s="89" t="str">
        <f t="shared" si="774"/>
        <v/>
      </c>
      <c r="Q4984" s="89" t="e">
        <f t="shared" si="775"/>
        <v>#VALUE!</v>
      </c>
      <c r="R4984" s="89" t="e">
        <f t="shared" si="776"/>
        <v>#VALUE!</v>
      </c>
      <c r="S4984" s="173">
        <f>'HP-Api, V2-Sep24'!AS4986</f>
        <v>0</v>
      </c>
      <c r="T4984" s="89">
        <f t="shared" si="777"/>
        <v>1</v>
      </c>
      <c r="U4984" s="90" t="e">
        <f t="shared" si="778"/>
        <v>#DIV/0!</v>
      </c>
      <c r="V4984" s="91" t="e">
        <f t="shared" si="779"/>
        <v>#DIV/0!</v>
      </c>
    </row>
    <row r="4985" spans="1:22" x14ac:dyDescent="0.3">
      <c r="A4985" s="88">
        <f>'HP-Api, V2-Sep24'!D4987</f>
        <v>0</v>
      </c>
      <c r="B4985" s="88" cm="1">
        <f t="array" ref="B4985">IF(OR(A4985=DATA!$H$2:$H$13),3,IF(OR(A4985=DATA!$H$14:$H$119),2,1))</f>
        <v>1</v>
      </c>
      <c r="C4985" s="88">
        <f>'HP-Api, V2-Sep24'!G4987</f>
        <v>0</v>
      </c>
      <c r="D4985" s="89" t="str">
        <f>IF(AND(C4985&gt;='Risk(dist, colmena)'!$C$9, C4985&lt;='Risk(dist, colmena)'!$E$9), 1, IF(AND(C4985&gt;'Risk(dist, colmena)'!$C$10, C4985&lt;='Risk(dist, colmena)'!$E$10), 2, IF(C4985&gt;='Risk(dist, colmena)'!$C$11, 3, "")))</f>
        <v/>
      </c>
      <c r="E4985" s="173">
        <f>'HP-Api, V2-Sep24'!L4987</f>
        <v>0</v>
      </c>
      <c r="F4985" s="173" t="str">
        <f>IF(AND(E4985&gt;='Risk(dist, colmena)'!$H$9, E4985&lt;='Risk(dist, colmena)'!$J$9), 1, IF(AND(E4985&gt;'Risk(dist, colmena)'!$H$10, E4985&lt;='Risk(dist, colmena)'!$J$10), 2, IF(E4985&gt;='Risk(dist, colmena)'!$H$11, 3, "")))</f>
        <v/>
      </c>
      <c r="G4985" s="88">
        <f>'HP-Api, V2-Sep24'!AH4987</f>
        <v>0</v>
      </c>
      <c r="H4985" s="89" t="str">
        <f t="shared" si="771"/>
        <v/>
      </c>
      <c r="I4985" s="194" t="e">
        <f>('HP-Api, V2-Sep24'!AK4987-'HP-Api, V2-Sep24'!S4987)/'HP-Api, V2-Sep24'!S4987</f>
        <v>#DIV/0!</v>
      </c>
      <c r="J4985" s="89" t="e">
        <f t="shared" si="772"/>
        <v>#DIV/0!</v>
      </c>
      <c r="K4985" s="195">
        <f>'HP-Api, V2-Sep24'!AQ4987</f>
        <v>0</v>
      </c>
      <c r="L4985" s="89">
        <f t="shared" si="773"/>
        <v>1</v>
      </c>
      <c r="M4985" s="88">
        <f>'HP-Api, V2-Sep24'!AM4987</f>
        <v>0</v>
      </c>
      <c r="N4985" s="89" t="str">
        <f t="shared" si="770"/>
        <v/>
      </c>
      <c r="O4985" s="88">
        <f>'HP-Api, V2-Sep24'!AR4987</f>
        <v>0</v>
      </c>
      <c r="P4985" s="89" t="str">
        <f t="shared" si="774"/>
        <v/>
      </c>
      <c r="Q4985" s="89" t="e">
        <f t="shared" si="775"/>
        <v>#VALUE!</v>
      </c>
      <c r="R4985" s="89" t="e">
        <f t="shared" si="776"/>
        <v>#VALUE!</v>
      </c>
      <c r="S4985" s="173">
        <f>'HP-Api, V2-Sep24'!AS4987</f>
        <v>0</v>
      </c>
      <c r="T4985" s="89">
        <f t="shared" si="777"/>
        <v>1</v>
      </c>
      <c r="U4985" s="90" t="e">
        <f t="shared" si="778"/>
        <v>#DIV/0!</v>
      </c>
      <c r="V4985" s="91" t="e">
        <f t="shared" si="779"/>
        <v>#DIV/0!</v>
      </c>
    </row>
    <row r="4986" spans="1:22" x14ac:dyDescent="0.3">
      <c r="A4986" s="88">
        <f>'HP-Api, V2-Sep24'!D4988</f>
        <v>0</v>
      </c>
      <c r="B4986" s="88" cm="1">
        <f t="array" ref="B4986">IF(OR(A4986=DATA!$H$2:$H$13),3,IF(OR(A4986=DATA!$H$14:$H$119),2,1))</f>
        <v>1</v>
      </c>
      <c r="C4986" s="88">
        <f>'HP-Api, V2-Sep24'!G4988</f>
        <v>0</v>
      </c>
      <c r="D4986" s="89" t="str">
        <f>IF(AND(C4986&gt;='Risk(dist, colmena)'!$C$9, C4986&lt;='Risk(dist, colmena)'!$E$9), 1, IF(AND(C4986&gt;'Risk(dist, colmena)'!$C$10, C4986&lt;='Risk(dist, colmena)'!$E$10), 2, IF(C4986&gt;='Risk(dist, colmena)'!$C$11, 3, "")))</f>
        <v/>
      </c>
      <c r="E4986" s="173">
        <f>'HP-Api, V2-Sep24'!L4988</f>
        <v>0</v>
      </c>
      <c r="F4986" s="173" t="str">
        <f>IF(AND(E4986&gt;='Risk(dist, colmena)'!$H$9, E4986&lt;='Risk(dist, colmena)'!$J$9), 1, IF(AND(E4986&gt;'Risk(dist, colmena)'!$H$10, E4986&lt;='Risk(dist, colmena)'!$J$10), 2, IF(E4986&gt;='Risk(dist, colmena)'!$H$11, 3, "")))</f>
        <v/>
      </c>
      <c r="G4986" s="88">
        <f>'HP-Api, V2-Sep24'!AH4988</f>
        <v>0</v>
      </c>
      <c r="H4986" s="89" t="str">
        <f t="shared" si="771"/>
        <v/>
      </c>
      <c r="I4986" s="194" t="e">
        <f>('HP-Api, V2-Sep24'!AK4988-'HP-Api, V2-Sep24'!S4988)/'HP-Api, V2-Sep24'!S4988</f>
        <v>#DIV/0!</v>
      </c>
      <c r="J4986" s="89" t="e">
        <f t="shared" si="772"/>
        <v>#DIV/0!</v>
      </c>
      <c r="K4986" s="195">
        <f>'HP-Api, V2-Sep24'!AQ4988</f>
        <v>0</v>
      </c>
      <c r="L4986" s="89">
        <f t="shared" si="773"/>
        <v>1</v>
      </c>
      <c r="M4986" s="88">
        <f>'HP-Api, V2-Sep24'!AM4988</f>
        <v>0</v>
      </c>
      <c r="N4986" s="89" t="str">
        <f t="shared" si="770"/>
        <v/>
      </c>
      <c r="O4986" s="88">
        <f>'HP-Api, V2-Sep24'!AR4988</f>
        <v>0</v>
      </c>
      <c r="P4986" s="89" t="str">
        <f t="shared" si="774"/>
        <v/>
      </c>
      <c r="Q4986" s="89" t="e">
        <f t="shared" si="775"/>
        <v>#VALUE!</v>
      </c>
      <c r="R4986" s="89" t="e">
        <f t="shared" si="776"/>
        <v>#VALUE!</v>
      </c>
      <c r="S4986" s="173">
        <f>'HP-Api, V2-Sep24'!AS4988</f>
        <v>0</v>
      </c>
      <c r="T4986" s="89">
        <f t="shared" si="777"/>
        <v>1</v>
      </c>
      <c r="U4986" s="90" t="e">
        <f t="shared" si="778"/>
        <v>#DIV/0!</v>
      </c>
      <c r="V4986" s="91" t="e">
        <f t="shared" si="779"/>
        <v>#DIV/0!</v>
      </c>
    </row>
    <row r="4987" spans="1:22" x14ac:dyDescent="0.3">
      <c r="A4987" s="88">
        <f>'HP-Api, V2-Sep24'!D4989</f>
        <v>0</v>
      </c>
      <c r="B4987" s="88" cm="1">
        <f t="array" ref="B4987">IF(OR(A4987=DATA!$H$2:$H$13),3,IF(OR(A4987=DATA!$H$14:$H$119),2,1))</f>
        <v>1</v>
      </c>
      <c r="C4987" s="88">
        <f>'HP-Api, V2-Sep24'!G4989</f>
        <v>0</v>
      </c>
      <c r="D4987" s="89" t="str">
        <f>IF(AND(C4987&gt;='Risk(dist, colmena)'!$C$9, C4987&lt;='Risk(dist, colmena)'!$E$9), 1, IF(AND(C4987&gt;'Risk(dist, colmena)'!$C$10, C4987&lt;='Risk(dist, colmena)'!$E$10), 2, IF(C4987&gt;='Risk(dist, colmena)'!$C$11, 3, "")))</f>
        <v/>
      </c>
      <c r="E4987" s="173">
        <f>'HP-Api, V2-Sep24'!L4989</f>
        <v>0</v>
      </c>
      <c r="F4987" s="173" t="str">
        <f>IF(AND(E4987&gt;='Risk(dist, colmena)'!$H$9, E4987&lt;='Risk(dist, colmena)'!$J$9), 1, IF(AND(E4987&gt;'Risk(dist, colmena)'!$H$10, E4987&lt;='Risk(dist, colmena)'!$J$10), 2, IF(E4987&gt;='Risk(dist, colmena)'!$H$11, 3, "")))</f>
        <v/>
      </c>
      <c r="G4987" s="88">
        <f>'HP-Api, V2-Sep24'!AH4989</f>
        <v>0</v>
      </c>
      <c r="H4987" s="89" t="str">
        <f t="shared" si="771"/>
        <v/>
      </c>
      <c r="I4987" s="194" t="e">
        <f>('HP-Api, V2-Sep24'!AK4989-'HP-Api, V2-Sep24'!S4989)/'HP-Api, V2-Sep24'!S4989</f>
        <v>#DIV/0!</v>
      </c>
      <c r="J4987" s="89" t="e">
        <f t="shared" si="772"/>
        <v>#DIV/0!</v>
      </c>
      <c r="K4987" s="195">
        <f>'HP-Api, V2-Sep24'!AQ4989</f>
        <v>0</v>
      </c>
      <c r="L4987" s="89">
        <f t="shared" si="773"/>
        <v>1</v>
      </c>
      <c r="M4987" s="88">
        <f>'HP-Api, V2-Sep24'!AM4989</f>
        <v>0</v>
      </c>
      <c r="N4987" s="89" t="str">
        <f t="shared" si="770"/>
        <v/>
      </c>
      <c r="O4987" s="88">
        <f>'HP-Api, V2-Sep24'!AR4989</f>
        <v>0</v>
      </c>
      <c r="P4987" s="89" t="str">
        <f t="shared" si="774"/>
        <v/>
      </c>
      <c r="Q4987" s="89" t="e">
        <f t="shared" si="775"/>
        <v>#VALUE!</v>
      </c>
      <c r="R4987" s="89" t="e">
        <f t="shared" si="776"/>
        <v>#VALUE!</v>
      </c>
      <c r="S4987" s="173">
        <f>'HP-Api, V2-Sep24'!AS4989</f>
        <v>0</v>
      </c>
      <c r="T4987" s="89">
        <f t="shared" si="777"/>
        <v>1</v>
      </c>
      <c r="U4987" s="90" t="e">
        <f t="shared" si="778"/>
        <v>#DIV/0!</v>
      </c>
      <c r="V4987" s="91" t="e">
        <f t="shared" si="779"/>
        <v>#DIV/0!</v>
      </c>
    </row>
    <row r="4988" spans="1:22" x14ac:dyDescent="0.3">
      <c r="A4988" s="88">
        <f>'HP-Api, V2-Sep24'!D4990</f>
        <v>0</v>
      </c>
      <c r="B4988" s="88" cm="1">
        <f t="array" ref="B4988">IF(OR(A4988=DATA!$H$2:$H$13),3,IF(OR(A4988=DATA!$H$14:$H$119),2,1))</f>
        <v>1</v>
      </c>
      <c r="C4988" s="88">
        <f>'HP-Api, V2-Sep24'!G4990</f>
        <v>0</v>
      </c>
      <c r="D4988" s="89" t="str">
        <f>IF(AND(C4988&gt;='Risk(dist, colmena)'!$C$9, C4988&lt;='Risk(dist, colmena)'!$E$9), 1, IF(AND(C4988&gt;'Risk(dist, colmena)'!$C$10, C4988&lt;='Risk(dist, colmena)'!$E$10), 2, IF(C4988&gt;='Risk(dist, colmena)'!$C$11, 3, "")))</f>
        <v/>
      </c>
      <c r="E4988" s="173">
        <f>'HP-Api, V2-Sep24'!L4990</f>
        <v>0</v>
      </c>
      <c r="F4988" s="173" t="str">
        <f>IF(AND(E4988&gt;='Risk(dist, colmena)'!$H$9, E4988&lt;='Risk(dist, colmena)'!$J$9), 1, IF(AND(E4988&gt;'Risk(dist, colmena)'!$H$10, E4988&lt;='Risk(dist, colmena)'!$J$10), 2, IF(E4988&gt;='Risk(dist, colmena)'!$H$11, 3, "")))</f>
        <v/>
      </c>
      <c r="G4988" s="88">
        <f>'HP-Api, V2-Sep24'!AH4990</f>
        <v>0</v>
      </c>
      <c r="H4988" s="89" t="str">
        <f t="shared" si="771"/>
        <v/>
      </c>
      <c r="I4988" s="194" t="e">
        <f>('HP-Api, V2-Sep24'!AK4990-'HP-Api, V2-Sep24'!S4990)/'HP-Api, V2-Sep24'!S4990</f>
        <v>#DIV/0!</v>
      </c>
      <c r="J4988" s="89" t="e">
        <f t="shared" si="772"/>
        <v>#DIV/0!</v>
      </c>
      <c r="K4988" s="195">
        <f>'HP-Api, V2-Sep24'!AQ4990</f>
        <v>0</v>
      </c>
      <c r="L4988" s="89">
        <f t="shared" si="773"/>
        <v>1</v>
      </c>
      <c r="M4988" s="88">
        <f>'HP-Api, V2-Sep24'!AM4990</f>
        <v>0</v>
      </c>
      <c r="N4988" s="89" t="str">
        <f t="shared" si="770"/>
        <v/>
      </c>
      <c r="O4988" s="88">
        <f>'HP-Api, V2-Sep24'!AR4990</f>
        <v>0</v>
      </c>
      <c r="P4988" s="89" t="str">
        <f t="shared" si="774"/>
        <v/>
      </c>
      <c r="Q4988" s="89" t="e">
        <f t="shared" si="775"/>
        <v>#VALUE!</v>
      </c>
      <c r="R4988" s="89" t="e">
        <f t="shared" si="776"/>
        <v>#VALUE!</v>
      </c>
      <c r="S4988" s="173">
        <f>'HP-Api, V2-Sep24'!AS4990</f>
        <v>0</v>
      </c>
      <c r="T4988" s="89">
        <f t="shared" si="777"/>
        <v>1</v>
      </c>
      <c r="U4988" s="90" t="e">
        <f t="shared" si="778"/>
        <v>#DIV/0!</v>
      </c>
      <c r="V4988" s="91" t="e">
        <f t="shared" si="779"/>
        <v>#DIV/0!</v>
      </c>
    </row>
    <row r="4989" spans="1:22" x14ac:dyDescent="0.3">
      <c r="A4989" s="88">
        <f>'HP-Api, V2-Sep24'!D4991</f>
        <v>0</v>
      </c>
      <c r="B4989" s="88" cm="1">
        <f t="array" ref="B4989">IF(OR(A4989=DATA!$H$2:$H$13),3,IF(OR(A4989=DATA!$H$14:$H$119),2,1))</f>
        <v>1</v>
      </c>
      <c r="C4989" s="88">
        <f>'HP-Api, V2-Sep24'!G4991</f>
        <v>0</v>
      </c>
      <c r="D4989" s="89" t="str">
        <f>IF(AND(C4989&gt;='Risk(dist, colmena)'!$C$9, C4989&lt;='Risk(dist, colmena)'!$E$9), 1, IF(AND(C4989&gt;'Risk(dist, colmena)'!$C$10, C4989&lt;='Risk(dist, colmena)'!$E$10), 2, IF(C4989&gt;='Risk(dist, colmena)'!$C$11, 3, "")))</f>
        <v/>
      </c>
      <c r="E4989" s="173">
        <f>'HP-Api, V2-Sep24'!L4991</f>
        <v>0</v>
      </c>
      <c r="F4989" s="173" t="str">
        <f>IF(AND(E4989&gt;='Risk(dist, colmena)'!$H$9, E4989&lt;='Risk(dist, colmena)'!$J$9), 1, IF(AND(E4989&gt;'Risk(dist, colmena)'!$H$10, E4989&lt;='Risk(dist, colmena)'!$J$10), 2, IF(E4989&gt;='Risk(dist, colmena)'!$H$11, 3, "")))</f>
        <v/>
      </c>
      <c r="G4989" s="88">
        <f>'HP-Api, V2-Sep24'!AH4991</f>
        <v>0</v>
      </c>
      <c r="H4989" s="89" t="str">
        <f t="shared" si="771"/>
        <v/>
      </c>
      <c r="I4989" s="194" t="e">
        <f>('HP-Api, V2-Sep24'!AK4991-'HP-Api, V2-Sep24'!S4991)/'HP-Api, V2-Sep24'!S4991</f>
        <v>#DIV/0!</v>
      </c>
      <c r="J4989" s="89" t="e">
        <f t="shared" si="772"/>
        <v>#DIV/0!</v>
      </c>
      <c r="K4989" s="195">
        <f>'HP-Api, V2-Sep24'!AQ4991</f>
        <v>0</v>
      </c>
      <c r="L4989" s="89">
        <f t="shared" si="773"/>
        <v>1</v>
      </c>
      <c r="M4989" s="88">
        <f>'HP-Api, V2-Sep24'!AM4991</f>
        <v>0</v>
      </c>
      <c r="N4989" s="89" t="str">
        <f t="shared" si="770"/>
        <v/>
      </c>
      <c r="O4989" s="88">
        <f>'HP-Api, V2-Sep24'!AR4991</f>
        <v>0</v>
      </c>
      <c r="P4989" s="89" t="str">
        <f t="shared" si="774"/>
        <v/>
      </c>
      <c r="Q4989" s="89" t="e">
        <f t="shared" si="775"/>
        <v>#VALUE!</v>
      </c>
      <c r="R4989" s="89" t="e">
        <f t="shared" si="776"/>
        <v>#VALUE!</v>
      </c>
      <c r="S4989" s="173">
        <f>'HP-Api, V2-Sep24'!AS4991</f>
        <v>0</v>
      </c>
      <c r="T4989" s="89">
        <f t="shared" si="777"/>
        <v>1</v>
      </c>
      <c r="U4989" s="90" t="e">
        <f t="shared" si="778"/>
        <v>#DIV/0!</v>
      </c>
      <c r="V4989" s="91" t="e">
        <f t="shared" si="779"/>
        <v>#DIV/0!</v>
      </c>
    </row>
    <row r="4990" spans="1:22" x14ac:dyDescent="0.3">
      <c r="A4990" s="88">
        <f>'HP-Api, V2-Sep24'!D4992</f>
        <v>0</v>
      </c>
      <c r="B4990" s="88" cm="1">
        <f t="array" ref="B4990">IF(OR(A4990=DATA!$H$2:$H$13),3,IF(OR(A4990=DATA!$H$14:$H$119),2,1))</f>
        <v>1</v>
      </c>
      <c r="C4990" s="88">
        <f>'HP-Api, V2-Sep24'!G4992</f>
        <v>0</v>
      </c>
      <c r="D4990" s="89" t="str">
        <f>IF(AND(C4990&gt;='Risk(dist, colmena)'!$C$9, C4990&lt;='Risk(dist, colmena)'!$E$9), 1, IF(AND(C4990&gt;'Risk(dist, colmena)'!$C$10, C4990&lt;='Risk(dist, colmena)'!$E$10), 2, IF(C4990&gt;='Risk(dist, colmena)'!$C$11, 3, "")))</f>
        <v/>
      </c>
      <c r="E4990" s="173">
        <f>'HP-Api, V2-Sep24'!L4992</f>
        <v>0</v>
      </c>
      <c r="F4990" s="173" t="str">
        <f>IF(AND(E4990&gt;='Risk(dist, colmena)'!$H$9, E4990&lt;='Risk(dist, colmena)'!$J$9), 1, IF(AND(E4990&gt;'Risk(dist, colmena)'!$H$10, E4990&lt;='Risk(dist, colmena)'!$J$10), 2, IF(E4990&gt;='Risk(dist, colmena)'!$H$11, 3, "")))</f>
        <v/>
      </c>
      <c r="G4990" s="88">
        <f>'HP-Api, V2-Sep24'!AH4992</f>
        <v>0</v>
      </c>
      <c r="H4990" s="89" t="str">
        <f t="shared" si="771"/>
        <v/>
      </c>
      <c r="I4990" s="194" t="e">
        <f>('HP-Api, V2-Sep24'!AK4992-'HP-Api, V2-Sep24'!S4992)/'HP-Api, V2-Sep24'!S4992</f>
        <v>#DIV/0!</v>
      </c>
      <c r="J4990" s="89" t="e">
        <f t="shared" si="772"/>
        <v>#DIV/0!</v>
      </c>
      <c r="K4990" s="195">
        <f>'HP-Api, V2-Sep24'!AQ4992</f>
        <v>0</v>
      </c>
      <c r="L4990" s="89">
        <f t="shared" si="773"/>
        <v>1</v>
      </c>
      <c r="M4990" s="88">
        <f>'HP-Api, V2-Sep24'!AM4992</f>
        <v>0</v>
      </c>
      <c r="N4990" s="89" t="str">
        <f t="shared" si="770"/>
        <v/>
      </c>
      <c r="O4990" s="88">
        <f>'HP-Api, V2-Sep24'!AR4992</f>
        <v>0</v>
      </c>
      <c r="P4990" s="89" t="str">
        <f t="shared" si="774"/>
        <v/>
      </c>
      <c r="Q4990" s="89" t="e">
        <f t="shared" si="775"/>
        <v>#VALUE!</v>
      </c>
      <c r="R4990" s="89" t="e">
        <f t="shared" si="776"/>
        <v>#VALUE!</v>
      </c>
      <c r="S4990" s="173">
        <f>'HP-Api, V2-Sep24'!AS4992</f>
        <v>0</v>
      </c>
      <c r="T4990" s="89">
        <f t="shared" si="777"/>
        <v>1</v>
      </c>
      <c r="U4990" s="90" t="e">
        <f t="shared" si="778"/>
        <v>#DIV/0!</v>
      </c>
      <c r="V4990" s="91" t="e">
        <f t="shared" si="779"/>
        <v>#DIV/0!</v>
      </c>
    </row>
    <row r="4991" spans="1:22" x14ac:dyDescent="0.3">
      <c r="A4991" s="88">
        <f>'HP-Api, V2-Sep24'!D4993</f>
        <v>0</v>
      </c>
      <c r="B4991" s="88" cm="1">
        <f t="array" ref="B4991">IF(OR(A4991=DATA!$H$2:$H$13),3,IF(OR(A4991=DATA!$H$14:$H$119),2,1))</f>
        <v>1</v>
      </c>
      <c r="C4991" s="88">
        <f>'HP-Api, V2-Sep24'!G4993</f>
        <v>0</v>
      </c>
      <c r="D4991" s="89" t="str">
        <f>IF(AND(C4991&gt;='Risk(dist, colmena)'!$C$9, C4991&lt;='Risk(dist, colmena)'!$E$9), 1, IF(AND(C4991&gt;'Risk(dist, colmena)'!$C$10, C4991&lt;='Risk(dist, colmena)'!$E$10), 2, IF(C4991&gt;='Risk(dist, colmena)'!$C$11, 3, "")))</f>
        <v/>
      </c>
      <c r="E4991" s="173">
        <f>'HP-Api, V2-Sep24'!L4993</f>
        <v>0</v>
      </c>
      <c r="F4991" s="173" t="str">
        <f>IF(AND(E4991&gt;='Risk(dist, colmena)'!$H$9, E4991&lt;='Risk(dist, colmena)'!$J$9), 1, IF(AND(E4991&gt;'Risk(dist, colmena)'!$H$10, E4991&lt;='Risk(dist, colmena)'!$J$10), 2, IF(E4991&gt;='Risk(dist, colmena)'!$H$11, 3, "")))</f>
        <v/>
      </c>
      <c r="G4991" s="88">
        <f>'HP-Api, V2-Sep24'!AH4993</f>
        <v>0</v>
      </c>
      <c r="H4991" s="89" t="str">
        <f t="shared" si="771"/>
        <v/>
      </c>
      <c r="I4991" s="194" t="e">
        <f>('HP-Api, V2-Sep24'!AK4993-'HP-Api, V2-Sep24'!S4993)/'HP-Api, V2-Sep24'!S4993</f>
        <v>#DIV/0!</v>
      </c>
      <c r="J4991" s="89" t="e">
        <f t="shared" si="772"/>
        <v>#DIV/0!</v>
      </c>
      <c r="K4991" s="195">
        <f>'HP-Api, V2-Sep24'!AQ4993</f>
        <v>0</v>
      </c>
      <c r="L4991" s="89">
        <f t="shared" si="773"/>
        <v>1</v>
      </c>
      <c r="M4991" s="88">
        <f>'HP-Api, V2-Sep24'!AM4993</f>
        <v>0</v>
      </c>
      <c r="N4991" s="89" t="str">
        <f t="shared" si="770"/>
        <v/>
      </c>
      <c r="O4991" s="88">
        <f>'HP-Api, V2-Sep24'!AR4993</f>
        <v>0</v>
      </c>
      <c r="P4991" s="89" t="str">
        <f t="shared" si="774"/>
        <v/>
      </c>
      <c r="Q4991" s="89" t="e">
        <f t="shared" si="775"/>
        <v>#VALUE!</v>
      </c>
      <c r="R4991" s="89" t="e">
        <f t="shared" si="776"/>
        <v>#VALUE!</v>
      </c>
      <c r="S4991" s="173">
        <f>'HP-Api, V2-Sep24'!AS4993</f>
        <v>0</v>
      </c>
      <c r="T4991" s="89">
        <f t="shared" si="777"/>
        <v>1</v>
      </c>
      <c r="U4991" s="90" t="e">
        <f t="shared" si="778"/>
        <v>#DIV/0!</v>
      </c>
      <c r="V4991" s="91" t="e">
        <f t="shared" si="779"/>
        <v>#DIV/0!</v>
      </c>
    </row>
    <row r="4992" spans="1:22" x14ac:dyDescent="0.3">
      <c r="A4992" s="88">
        <f>'HP-Api, V2-Sep24'!D4994</f>
        <v>0</v>
      </c>
      <c r="B4992" s="88" cm="1">
        <f t="array" ref="B4992">IF(OR(A4992=DATA!$H$2:$H$13),3,IF(OR(A4992=DATA!$H$14:$H$119),2,1))</f>
        <v>1</v>
      </c>
      <c r="C4992" s="88">
        <f>'HP-Api, V2-Sep24'!G4994</f>
        <v>0</v>
      </c>
      <c r="D4992" s="89" t="str">
        <f>IF(AND(C4992&gt;='Risk(dist, colmena)'!$C$9, C4992&lt;='Risk(dist, colmena)'!$E$9), 1, IF(AND(C4992&gt;'Risk(dist, colmena)'!$C$10, C4992&lt;='Risk(dist, colmena)'!$E$10), 2, IF(C4992&gt;='Risk(dist, colmena)'!$C$11, 3, "")))</f>
        <v/>
      </c>
      <c r="E4992" s="173">
        <f>'HP-Api, V2-Sep24'!L4994</f>
        <v>0</v>
      </c>
      <c r="F4992" s="173" t="str">
        <f>IF(AND(E4992&gt;='Risk(dist, colmena)'!$H$9, E4992&lt;='Risk(dist, colmena)'!$J$9), 1, IF(AND(E4992&gt;'Risk(dist, colmena)'!$H$10, E4992&lt;='Risk(dist, colmena)'!$J$10), 2, IF(E4992&gt;='Risk(dist, colmena)'!$H$11, 3, "")))</f>
        <v/>
      </c>
      <c r="G4992" s="88">
        <f>'HP-Api, V2-Sep24'!AH4994</f>
        <v>0</v>
      </c>
      <c r="H4992" s="89" t="str">
        <f t="shared" si="771"/>
        <v/>
      </c>
      <c r="I4992" s="194" t="e">
        <f>('HP-Api, V2-Sep24'!AK4994-'HP-Api, V2-Sep24'!S4994)/'HP-Api, V2-Sep24'!S4994</f>
        <v>#DIV/0!</v>
      </c>
      <c r="J4992" s="89" t="e">
        <f t="shared" si="772"/>
        <v>#DIV/0!</v>
      </c>
      <c r="K4992" s="195">
        <f>'HP-Api, V2-Sep24'!AQ4994</f>
        <v>0</v>
      </c>
      <c r="L4992" s="89">
        <f t="shared" si="773"/>
        <v>1</v>
      </c>
      <c r="M4992" s="88">
        <f>'HP-Api, V2-Sep24'!AM4994</f>
        <v>0</v>
      </c>
      <c r="N4992" s="89" t="str">
        <f t="shared" si="770"/>
        <v/>
      </c>
      <c r="O4992" s="88">
        <f>'HP-Api, V2-Sep24'!AR4994</f>
        <v>0</v>
      </c>
      <c r="P4992" s="89" t="str">
        <f t="shared" si="774"/>
        <v/>
      </c>
      <c r="Q4992" s="89" t="e">
        <f t="shared" si="775"/>
        <v>#VALUE!</v>
      </c>
      <c r="R4992" s="89" t="e">
        <f t="shared" si="776"/>
        <v>#VALUE!</v>
      </c>
      <c r="S4992" s="173">
        <f>'HP-Api, V2-Sep24'!AS4994</f>
        <v>0</v>
      </c>
      <c r="T4992" s="89">
        <f t="shared" si="777"/>
        <v>1</v>
      </c>
      <c r="U4992" s="90" t="e">
        <f t="shared" si="778"/>
        <v>#DIV/0!</v>
      </c>
      <c r="V4992" s="91" t="e">
        <f t="shared" si="779"/>
        <v>#DIV/0!</v>
      </c>
    </row>
    <row r="4993" spans="1:22" x14ac:dyDescent="0.3">
      <c r="A4993" s="88">
        <f>'HP-Api, V2-Sep24'!D4995</f>
        <v>0</v>
      </c>
      <c r="B4993" s="88" cm="1">
        <f t="array" ref="B4993">IF(OR(A4993=DATA!$H$2:$H$13),3,IF(OR(A4993=DATA!$H$14:$H$119),2,1))</f>
        <v>1</v>
      </c>
      <c r="C4993" s="88">
        <f>'HP-Api, V2-Sep24'!G4995</f>
        <v>0</v>
      </c>
      <c r="D4993" s="89" t="str">
        <f>IF(AND(C4993&gt;='Risk(dist, colmena)'!$C$9, C4993&lt;='Risk(dist, colmena)'!$E$9), 1, IF(AND(C4993&gt;'Risk(dist, colmena)'!$C$10, C4993&lt;='Risk(dist, colmena)'!$E$10), 2, IF(C4993&gt;='Risk(dist, colmena)'!$C$11, 3, "")))</f>
        <v/>
      </c>
      <c r="E4993" s="173">
        <f>'HP-Api, V2-Sep24'!L4995</f>
        <v>0</v>
      </c>
      <c r="F4993" s="173" t="str">
        <f>IF(AND(E4993&gt;='Risk(dist, colmena)'!$H$9, E4993&lt;='Risk(dist, colmena)'!$J$9), 1, IF(AND(E4993&gt;'Risk(dist, colmena)'!$H$10, E4993&lt;='Risk(dist, colmena)'!$J$10), 2, IF(E4993&gt;='Risk(dist, colmena)'!$H$11, 3, "")))</f>
        <v/>
      </c>
      <c r="G4993" s="88">
        <f>'HP-Api, V2-Sep24'!AH4995</f>
        <v>0</v>
      </c>
      <c r="H4993" s="89" t="str">
        <f t="shared" si="771"/>
        <v/>
      </c>
      <c r="I4993" s="194" t="e">
        <f>('HP-Api, V2-Sep24'!AK4995-'HP-Api, V2-Sep24'!S4995)/'HP-Api, V2-Sep24'!S4995</f>
        <v>#DIV/0!</v>
      </c>
      <c r="J4993" s="89" t="e">
        <f t="shared" si="772"/>
        <v>#DIV/0!</v>
      </c>
      <c r="K4993" s="195">
        <f>'HP-Api, V2-Sep24'!AQ4995</f>
        <v>0</v>
      </c>
      <c r="L4993" s="89">
        <f t="shared" si="773"/>
        <v>1</v>
      </c>
      <c r="M4993" s="88">
        <f>'HP-Api, V2-Sep24'!AM4995</f>
        <v>0</v>
      </c>
      <c r="N4993" s="89" t="str">
        <f t="shared" si="770"/>
        <v/>
      </c>
      <c r="O4993" s="88">
        <f>'HP-Api, V2-Sep24'!AR4995</f>
        <v>0</v>
      </c>
      <c r="P4993" s="89" t="str">
        <f t="shared" si="774"/>
        <v/>
      </c>
      <c r="Q4993" s="89" t="e">
        <f t="shared" si="775"/>
        <v>#VALUE!</v>
      </c>
      <c r="R4993" s="89" t="e">
        <f t="shared" si="776"/>
        <v>#VALUE!</v>
      </c>
      <c r="S4993" s="173">
        <f>'HP-Api, V2-Sep24'!AS4995</f>
        <v>0</v>
      </c>
      <c r="T4993" s="89">
        <f t="shared" si="777"/>
        <v>1</v>
      </c>
      <c r="U4993" s="90" t="e">
        <f t="shared" si="778"/>
        <v>#DIV/0!</v>
      </c>
      <c r="V4993" s="91" t="e">
        <f t="shared" si="779"/>
        <v>#DIV/0!</v>
      </c>
    </row>
    <row r="4994" spans="1:22" x14ac:dyDescent="0.3">
      <c r="A4994" s="88">
        <f>'HP-Api, V2-Sep24'!D4996</f>
        <v>0</v>
      </c>
      <c r="B4994" s="88" cm="1">
        <f t="array" ref="B4994">IF(OR(A4994=DATA!$H$2:$H$13),3,IF(OR(A4994=DATA!$H$14:$H$119),2,1))</f>
        <v>1</v>
      </c>
      <c r="C4994" s="88">
        <f>'HP-Api, V2-Sep24'!G4996</f>
        <v>0</v>
      </c>
      <c r="D4994" s="89" t="str">
        <f>IF(AND(C4994&gt;='Risk(dist, colmena)'!$C$9, C4994&lt;='Risk(dist, colmena)'!$E$9), 1, IF(AND(C4994&gt;'Risk(dist, colmena)'!$C$10, C4994&lt;='Risk(dist, colmena)'!$E$10), 2, IF(C4994&gt;='Risk(dist, colmena)'!$C$11, 3, "")))</f>
        <v/>
      </c>
      <c r="E4994" s="173">
        <f>'HP-Api, V2-Sep24'!L4996</f>
        <v>0</v>
      </c>
      <c r="F4994" s="173" t="str">
        <f>IF(AND(E4994&gt;='Risk(dist, colmena)'!$H$9, E4994&lt;='Risk(dist, colmena)'!$J$9), 1, IF(AND(E4994&gt;'Risk(dist, colmena)'!$H$10, E4994&lt;='Risk(dist, colmena)'!$J$10), 2, IF(E4994&gt;='Risk(dist, colmena)'!$H$11, 3, "")))</f>
        <v/>
      </c>
      <c r="G4994" s="88">
        <f>'HP-Api, V2-Sep24'!AH4996</f>
        <v>0</v>
      </c>
      <c r="H4994" s="89" t="str">
        <f t="shared" si="771"/>
        <v/>
      </c>
      <c r="I4994" s="194" t="e">
        <f>('HP-Api, V2-Sep24'!AK4996-'HP-Api, V2-Sep24'!S4996)/'HP-Api, V2-Sep24'!S4996</f>
        <v>#DIV/0!</v>
      </c>
      <c r="J4994" s="89" t="e">
        <f t="shared" si="772"/>
        <v>#DIV/0!</v>
      </c>
      <c r="K4994" s="195">
        <f>'HP-Api, V2-Sep24'!AQ4996</f>
        <v>0</v>
      </c>
      <c r="L4994" s="89">
        <f t="shared" si="773"/>
        <v>1</v>
      </c>
      <c r="M4994" s="88">
        <f>'HP-Api, V2-Sep24'!AM4996</f>
        <v>0</v>
      </c>
      <c r="N4994" s="89" t="str">
        <f t="shared" ref="N4994:N5057" si="780">IF(M4994="No", 1, IF(M4994="Sí / Yes", 3, ""))</f>
        <v/>
      </c>
      <c r="O4994" s="88">
        <f>'HP-Api, V2-Sep24'!AR4996</f>
        <v>0</v>
      </c>
      <c r="P4994" s="89" t="str">
        <f t="shared" si="774"/>
        <v/>
      </c>
      <c r="Q4994" s="89" t="e">
        <f t="shared" si="775"/>
        <v>#VALUE!</v>
      </c>
      <c r="R4994" s="89" t="e">
        <f t="shared" si="776"/>
        <v>#VALUE!</v>
      </c>
      <c r="S4994" s="173">
        <f>'HP-Api, V2-Sep24'!AS4996</f>
        <v>0</v>
      </c>
      <c r="T4994" s="89">
        <f t="shared" si="777"/>
        <v>1</v>
      </c>
      <c r="U4994" s="90" t="e">
        <f t="shared" si="778"/>
        <v>#DIV/0!</v>
      </c>
      <c r="V4994" s="91" t="e">
        <f t="shared" si="779"/>
        <v>#DIV/0!</v>
      </c>
    </row>
    <row r="4995" spans="1:22" x14ac:dyDescent="0.3">
      <c r="A4995" s="88">
        <f>'HP-Api, V2-Sep24'!D4997</f>
        <v>0</v>
      </c>
      <c r="B4995" s="88" cm="1">
        <f t="array" ref="B4995">IF(OR(A4995=DATA!$H$2:$H$13),3,IF(OR(A4995=DATA!$H$14:$H$119),2,1))</f>
        <v>1</v>
      </c>
      <c r="C4995" s="88">
        <f>'HP-Api, V2-Sep24'!G4997</f>
        <v>0</v>
      </c>
      <c r="D4995" s="89" t="str">
        <f>IF(AND(C4995&gt;='Risk(dist, colmena)'!$C$9, C4995&lt;='Risk(dist, colmena)'!$E$9), 1, IF(AND(C4995&gt;'Risk(dist, colmena)'!$C$10, C4995&lt;='Risk(dist, colmena)'!$E$10), 2, IF(C4995&gt;='Risk(dist, colmena)'!$C$11, 3, "")))</f>
        <v/>
      </c>
      <c r="E4995" s="173">
        <f>'HP-Api, V2-Sep24'!L4997</f>
        <v>0</v>
      </c>
      <c r="F4995" s="173" t="str">
        <f>IF(AND(E4995&gt;='Risk(dist, colmena)'!$H$9, E4995&lt;='Risk(dist, colmena)'!$J$9), 1, IF(AND(E4995&gt;'Risk(dist, colmena)'!$H$10, E4995&lt;='Risk(dist, colmena)'!$J$10), 2, IF(E4995&gt;='Risk(dist, colmena)'!$H$11, 3, "")))</f>
        <v/>
      </c>
      <c r="G4995" s="88">
        <f>'HP-Api, V2-Sep24'!AH4997</f>
        <v>0</v>
      </c>
      <c r="H4995" s="89" t="str">
        <f t="shared" ref="H4995:H5058" si="781">IF(OR(G4995="Orgánico / Organic", G4995="Natural"), 1, IF(G4995="T3", 2, IF(G4995="Convencional / Conventional", 3, "")))</f>
        <v/>
      </c>
      <c r="I4995" s="194" t="e">
        <f>('HP-Api, V2-Sep24'!AK4997-'HP-Api, V2-Sep24'!S4997)/'HP-Api, V2-Sep24'!S4997</f>
        <v>#DIV/0!</v>
      </c>
      <c r="J4995" s="89" t="e">
        <f t="shared" ref="J4995:J5058" si="782">IF(OR(AND(I4995&gt;=-10%,I4995&lt;=0%),AND(I4995&gt;=0%,I4995&lt;=10%)), 1, IF(I4995&gt;10%, 3, IF(I4995&lt;-10%, 2, "")))</f>
        <v>#DIV/0!</v>
      </c>
      <c r="K4995" s="195">
        <f>'HP-Api, V2-Sep24'!AQ4997</f>
        <v>0</v>
      </c>
      <c r="L4995" s="89">
        <f t="shared" ref="L4995:L5058" si="783">IF(K4995="No",3,1)</f>
        <v>1</v>
      </c>
      <c r="M4995" s="88">
        <f>'HP-Api, V2-Sep24'!AM4997</f>
        <v>0</v>
      </c>
      <c r="N4995" s="89" t="str">
        <f t="shared" si="780"/>
        <v/>
      </c>
      <c r="O4995" s="88">
        <f>'HP-Api, V2-Sep24'!AR4997</f>
        <v>0</v>
      </c>
      <c r="P4995" s="89" t="str">
        <f t="shared" ref="P4995:P5058" si="784">IF(O4995="No", 1, IF(O4995="Sí / Yes", 3, ""))</f>
        <v/>
      </c>
      <c r="Q4995" s="89" t="e">
        <f t="shared" ref="Q4995:Q5058" si="785">P4995-N4995</f>
        <v>#VALUE!</v>
      </c>
      <c r="R4995" s="89" t="e">
        <f t="shared" ref="R4995:R5058" si="786">IF(Q4995=2,3,1)</f>
        <v>#VALUE!</v>
      </c>
      <c r="S4995" s="173">
        <f>'HP-Api, V2-Sep24'!AS4997</f>
        <v>0</v>
      </c>
      <c r="T4995" s="89">
        <f t="shared" ref="T4995:T5058" si="787">IF(S4995=0,1,IF(S4995&gt;0,3,2))</f>
        <v>1</v>
      </c>
      <c r="U4995" s="90" t="e">
        <f t="shared" ref="U4995:U5058" si="788">AVERAGE(B4995,D4995,F4995,H4995,J4995,L4995,R4995,T4995)</f>
        <v>#DIV/0!</v>
      </c>
      <c r="V4995" s="91" t="e">
        <f t="shared" ref="V4995:V5058" si="789">IF(U4995&gt;0, IF(U4995&lt;1.5, "Bajo / Low", IF(U4995&lt;=2.3, "Medio / Medium", "Alto / High")), "")</f>
        <v>#DIV/0!</v>
      </c>
    </row>
    <row r="4996" spans="1:22" x14ac:dyDescent="0.3">
      <c r="A4996" s="88">
        <f>'HP-Api, V2-Sep24'!D4998</f>
        <v>0</v>
      </c>
      <c r="B4996" s="88" cm="1">
        <f t="array" ref="B4996">IF(OR(A4996=DATA!$H$2:$H$13),3,IF(OR(A4996=DATA!$H$14:$H$119),2,1))</f>
        <v>1</v>
      </c>
      <c r="C4996" s="88">
        <f>'HP-Api, V2-Sep24'!G4998</f>
        <v>0</v>
      </c>
      <c r="D4996" s="89" t="str">
        <f>IF(AND(C4996&gt;='Risk(dist, colmena)'!$C$9, C4996&lt;='Risk(dist, colmena)'!$E$9), 1, IF(AND(C4996&gt;'Risk(dist, colmena)'!$C$10, C4996&lt;='Risk(dist, colmena)'!$E$10), 2, IF(C4996&gt;='Risk(dist, colmena)'!$C$11, 3, "")))</f>
        <v/>
      </c>
      <c r="E4996" s="173">
        <f>'HP-Api, V2-Sep24'!L4998</f>
        <v>0</v>
      </c>
      <c r="F4996" s="173" t="str">
        <f>IF(AND(E4996&gt;='Risk(dist, colmena)'!$H$9, E4996&lt;='Risk(dist, colmena)'!$J$9), 1, IF(AND(E4996&gt;'Risk(dist, colmena)'!$H$10, E4996&lt;='Risk(dist, colmena)'!$J$10), 2, IF(E4996&gt;='Risk(dist, colmena)'!$H$11, 3, "")))</f>
        <v/>
      </c>
      <c r="G4996" s="88">
        <f>'HP-Api, V2-Sep24'!AH4998</f>
        <v>0</v>
      </c>
      <c r="H4996" s="89" t="str">
        <f t="shared" si="781"/>
        <v/>
      </c>
      <c r="I4996" s="194" t="e">
        <f>('HP-Api, V2-Sep24'!AK4998-'HP-Api, V2-Sep24'!S4998)/'HP-Api, V2-Sep24'!S4998</f>
        <v>#DIV/0!</v>
      </c>
      <c r="J4996" s="89" t="e">
        <f t="shared" si="782"/>
        <v>#DIV/0!</v>
      </c>
      <c r="K4996" s="195">
        <f>'HP-Api, V2-Sep24'!AQ4998</f>
        <v>0</v>
      </c>
      <c r="L4996" s="89">
        <f t="shared" si="783"/>
        <v>1</v>
      </c>
      <c r="M4996" s="88">
        <f>'HP-Api, V2-Sep24'!AM4998</f>
        <v>0</v>
      </c>
      <c r="N4996" s="89" t="str">
        <f t="shared" si="780"/>
        <v/>
      </c>
      <c r="O4996" s="88">
        <f>'HP-Api, V2-Sep24'!AR4998</f>
        <v>0</v>
      </c>
      <c r="P4996" s="89" t="str">
        <f t="shared" si="784"/>
        <v/>
      </c>
      <c r="Q4996" s="89" t="e">
        <f t="shared" si="785"/>
        <v>#VALUE!</v>
      </c>
      <c r="R4996" s="89" t="e">
        <f t="shared" si="786"/>
        <v>#VALUE!</v>
      </c>
      <c r="S4996" s="173">
        <f>'HP-Api, V2-Sep24'!AS4998</f>
        <v>0</v>
      </c>
      <c r="T4996" s="89">
        <f t="shared" si="787"/>
        <v>1</v>
      </c>
      <c r="U4996" s="90" t="e">
        <f t="shared" si="788"/>
        <v>#DIV/0!</v>
      </c>
      <c r="V4996" s="91" t="e">
        <f t="shared" si="789"/>
        <v>#DIV/0!</v>
      </c>
    </row>
    <row r="4997" spans="1:22" x14ac:dyDescent="0.3">
      <c r="A4997" s="88">
        <f>'HP-Api, V2-Sep24'!D4999</f>
        <v>0</v>
      </c>
      <c r="B4997" s="88" cm="1">
        <f t="array" ref="B4997">IF(OR(A4997=DATA!$H$2:$H$13),3,IF(OR(A4997=DATA!$H$14:$H$119),2,1))</f>
        <v>1</v>
      </c>
      <c r="C4997" s="88">
        <f>'HP-Api, V2-Sep24'!G4999</f>
        <v>0</v>
      </c>
      <c r="D4997" s="89" t="str">
        <f>IF(AND(C4997&gt;='Risk(dist, colmena)'!$C$9, C4997&lt;='Risk(dist, colmena)'!$E$9), 1, IF(AND(C4997&gt;'Risk(dist, colmena)'!$C$10, C4997&lt;='Risk(dist, colmena)'!$E$10), 2, IF(C4997&gt;='Risk(dist, colmena)'!$C$11, 3, "")))</f>
        <v/>
      </c>
      <c r="E4997" s="173">
        <f>'HP-Api, V2-Sep24'!L4999</f>
        <v>0</v>
      </c>
      <c r="F4997" s="173" t="str">
        <f>IF(AND(E4997&gt;='Risk(dist, colmena)'!$H$9, E4997&lt;='Risk(dist, colmena)'!$J$9), 1, IF(AND(E4997&gt;'Risk(dist, colmena)'!$H$10, E4997&lt;='Risk(dist, colmena)'!$J$10), 2, IF(E4997&gt;='Risk(dist, colmena)'!$H$11, 3, "")))</f>
        <v/>
      </c>
      <c r="G4997" s="88">
        <f>'HP-Api, V2-Sep24'!AH4999</f>
        <v>0</v>
      </c>
      <c r="H4997" s="89" t="str">
        <f t="shared" si="781"/>
        <v/>
      </c>
      <c r="I4997" s="194" t="e">
        <f>('HP-Api, V2-Sep24'!AK4999-'HP-Api, V2-Sep24'!S4999)/'HP-Api, V2-Sep24'!S4999</f>
        <v>#DIV/0!</v>
      </c>
      <c r="J4997" s="89" t="e">
        <f t="shared" si="782"/>
        <v>#DIV/0!</v>
      </c>
      <c r="K4997" s="195">
        <f>'HP-Api, V2-Sep24'!AQ4999</f>
        <v>0</v>
      </c>
      <c r="L4997" s="89">
        <f t="shared" si="783"/>
        <v>1</v>
      </c>
      <c r="M4997" s="88">
        <f>'HP-Api, V2-Sep24'!AM4999</f>
        <v>0</v>
      </c>
      <c r="N4997" s="89" t="str">
        <f t="shared" si="780"/>
        <v/>
      </c>
      <c r="O4997" s="88">
        <f>'HP-Api, V2-Sep24'!AR4999</f>
        <v>0</v>
      </c>
      <c r="P4997" s="89" t="str">
        <f t="shared" si="784"/>
        <v/>
      </c>
      <c r="Q4997" s="89" t="e">
        <f t="shared" si="785"/>
        <v>#VALUE!</v>
      </c>
      <c r="R4997" s="89" t="e">
        <f t="shared" si="786"/>
        <v>#VALUE!</v>
      </c>
      <c r="S4997" s="173">
        <f>'HP-Api, V2-Sep24'!AS4999</f>
        <v>0</v>
      </c>
      <c r="T4997" s="89">
        <f t="shared" si="787"/>
        <v>1</v>
      </c>
      <c r="U4997" s="90" t="e">
        <f t="shared" si="788"/>
        <v>#DIV/0!</v>
      </c>
      <c r="V4997" s="91" t="e">
        <f t="shared" si="789"/>
        <v>#DIV/0!</v>
      </c>
    </row>
    <row r="4998" spans="1:22" x14ac:dyDescent="0.3">
      <c r="A4998" s="88">
        <f>'HP-Api, V2-Sep24'!D5000</f>
        <v>0</v>
      </c>
      <c r="B4998" s="88" cm="1">
        <f t="array" ref="B4998">IF(OR(A4998=DATA!$H$2:$H$13),3,IF(OR(A4998=DATA!$H$14:$H$119),2,1))</f>
        <v>1</v>
      </c>
      <c r="C4998" s="88">
        <f>'HP-Api, V2-Sep24'!G5000</f>
        <v>0</v>
      </c>
      <c r="D4998" s="89" t="str">
        <f>IF(AND(C4998&gt;='Risk(dist, colmena)'!$C$9, C4998&lt;='Risk(dist, colmena)'!$E$9), 1, IF(AND(C4998&gt;'Risk(dist, colmena)'!$C$10, C4998&lt;='Risk(dist, colmena)'!$E$10), 2, IF(C4998&gt;='Risk(dist, colmena)'!$C$11, 3, "")))</f>
        <v/>
      </c>
      <c r="E4998" s="173">
        <f>'HP-Api, V2-Sep24'!L5000</f>
        <v>0</v>
      </c>
      <c r="F4998" s="173" t="str">
        <f>IF(AND(E4998&gt;='Risk(dist, colmena)'!$H$9, E4998&lt;='Risk(dist, colmena)'!$J$9), 1, IF(AND(E4998&gt;'Risk(dist, colmena)'!$H$10, E4998&lt;='Risk(dist, colmena)'!$J$10), 2, IF(E4998&gt;='Risk(dist, colmena)'!$H$11, 3, "")))</f>
        <v/>
      </c>
      <c r="G4998" s="88">
        <f>'HP-Api, V2-Sep24'!AH5000</f>
        <v>0</v>
      </c>
      <c r="H4998" s="89" t="str">
        <f t="shared" si="781"/>
        <v/>
      </c>
      <c r="I4998" s="194" t="e">
        <f>('HP-Api, V2-Sep24'!AK5000-'HP-Api, V2-Sep24'!S5000)/'HP-Api, V2-Sep24'!S5000</f>
        <v>#DIV/0!</v>
      </c>
      <c r="J4998" s="89" t="e">
        <f t="shared" si="782"/>
        <v>#DIV/0!</v>
      </c>
      <c r="K4998" s="195">
        <f>'HP-Api, V2-Sep24'!AQ5000</f>
        <v>0</v>
      </c>
      <c r="L4998" s="89">
        <f t="shared" si="783"/>
        <v>1</v>
      </c>
      <c r="M4998" s="88">
        <f>'HP-Api, V2-Sep24'!AM5000</f>
        <v>0</v>
      </c>
      <c r="N4998" s="89" t="str">
        <f t="shared" si="780"/>
        <v/>
      </c>
      <c r="O4998" s="88">
        <f>'HP-Api, V2-Sep24'!AR5000</f>
        <v>0</v>
      </c>
      <c r="P4998" s="89" t="str">
        <f t="shared" si="784"/>
        <v/>
      </c>
      <c r="Q4998" s="89" t="e">
        <f t="shared" si="785"/>
        <v>#VALUE!</v>
      </c>
      <c r="R4998" s="89" t="e">
        <f t="shared" si="786"/>
        <v>#VALUE!</v>
      </c>
      <c r="S4998" s="173">
        <f>'HP-Api, V2-Sep24'!AS5000</f>
        <v>0</v>
      </c>
      <c r="T4998" s="89">
        <f t="shared" si="787"/>
        <v>1</v>
      </c>
      <c r="U4998" s="90" t="e">
        <f t="shared" si="788"/>
        <v>#DIV/0!</v>
      </c>
      <c r="V4998" s="91" t="e">
        <f t="shared" si="789"/>
        <v>#DIV/0!</v>
      </c>
    </row>
    <row r="4999" spans="1:22" x14ac:dyDescent="0.3">
      <c r="A4999" s="88">
        <f>'HP-Api, V2-Sep24'!D5001</f>
        <v>0</v>
      </c>
      <c r="B4999" s="88" cm="1">
        <f t="array" ref="B4999">IF(OR(A4999=DATA!$H$2:$H$13),3,IF(OR(A4999=DATA!$H$14:$H$119),2,1))</f>
        <v>1</v>
      </c>
      <c r="C4999" s="88">
        <f>'HP-Api, V2-Sep24'!G5001</f>
        <v>0</v>
      </c>
      <c r="D4999" s="89" t="str">
        <f>IF(AND(C4999&gt;='Risk(dist, colmena)'!$C$9, C4999&lt;='Risk(dist, colmena)'!$E$9), 1, IF(AND(C4999&gt;'Risk(dist, colmena)'!$C$10, C4999&lt;='Risk(dist, colmena)'!$E$10), 2, IF(C4999&gt;='Risk(dist, colmena)'!$C$11, 3, "")))</f>
        <v/>
      </c>
      <c r="E4999" s="173">
        <f>'HP-Api, V2-Sep24'!L5001</f>
        <v>0</v>
      </c>
      <c r="F4999" s="173" t="str">
        <f>IF(AND(E4999&gt;='Risk(dist, colmena)'!$H$9, E4999&lt;='Risk(dist, colmena)'!$J$9), 1, IF(AND(E4999&gt;'Risk(dist, colmena)'!$H$10, E4999&lt;='Risk(dist, colmena)'!$J$10), 2, IF(E4999&gt;='Risk(dist, colmena)'!$H$11, 3, "")))</f>
        <v/>
      </c>
      <c r="G4999" s="88">
        <f>'HP-Api, V2-Sep24'!AH5001</f>
        <v>0</v>
      </c>
      <c r="H4999" s="89" t="str">
        <f t="shared" si="781"/>
        <v/>
      </c>
      <c r="I4999" s="194" t="e">
        <f>('HP-Api, V2-Sep24'!AK5001-'HP-Api, V2-Sep24'!S5001)/'HP-Api, V2-Sep24'!S5001</f>
        <v>#DIV/0!</v>
      </c>
      <c r="J4999" s="89" t="e">
        <f t="shared" si="782"/>
        <v>#DIV/0!</v>
      </c>
      <c r="K4999" s="195">
        <f>'HP-Api, V2-Sep24'!AQ5001</f>
        <v>0</v>
      </c>
      <c r="L4999" s="89">
        <f t="shared" si="783"/>
        <v>1</v>
      </c>
      <c r="M4999" s="88">
        <f>'HP-Api, V2-Sep24'!AM5001</f>
        <v>0</v>
      </c>
      <c r="N4999" s="89" t="str">
        <f t="shared" si="780"/>
        <v/>
      </c>
      <c r="O4999" s="88">
        <f>'HP-Api, V2-Sep24'!AR5001</f>
        <v>0</v>
      </c>
      <c r="P4999" s="89" t="str">
        <f t="shared" si="784"/>
        <v/>
      </c>
      <c r="Q4999" s="89" t="e">
        <f t="shared" si="785"/>
        <v>#VALUE!</v>
      </c>
      <c r="R4999" s="89" t="e">
        <f t="shared" si="786"/>
        <v>#VALUE!</v>
      </c>
      <c r="S4999" s="173">
        <f>'HP-Api, V2-Sep24'!AS5001</f>
        <v>0</v>
      </c>
      <c r="T4999" s="89">
        <f t="shared" si="787"/>
        <v>1</v>
      </c>
      <c r="U4999" s="90" t="e">
        <f t="shared" si="788"/>
        <v>#DIV/0!</v>
      </c>
      <c r="V4999" s="91" t="e">
        <f t="shared" si="789"/>
        <v>#DIV/0!</v>
      </c>
    </row>
    <row r="5000" spans="1:22" x14ac:dyDescent="0.3">
      <c r="A5000" s="88">
        <f>'HP-Api, V2-Sep24'!D5002</f>
        <v>0</v>
      </c>
      <c r="B5000" s="88" cm="1">
        <f t="array" ref="B5000">IF(OR(A5000=DATA!$H$2:$H$13),3,IF(OR(A5000=DATA!$H$14:$H$119),2,1))</f>
        <v>1</v>
      </c>
      <c r="C5000" s="88">
        <f>'HP-Api, V2-Sep24'!G5002</f>
        <v>0</v>
      </c>
      <c r="D5000" s="89" t="str">
        <f>IF(AND(C5000&gt;='Risk(dist, colmena)'!$C$9, C5000&lt;='Risk(dist, colmena)'!$E$9), 1, IF(AND(C5000&gt;'Risk(dist, colmena)'!$C$10, C5000&lt;='Risk(dist, colmena)'!$E$10), 2, IF(C5000&gt;='Risk(dist, colmena)'!$C$11, 3, "")))</f>
        <v/>
      </c>
      <c r="E5000" s="173">
        <f>'HP-Api, V2-Sep24'!L5002</f>
        <v>0</v>
      </c>
      <c r="F5000" s="173" t="str">
        <f>IF(AND(E5000&gt;='Risk(dist, colmena)'!$H$9, E5000&lt;='Risk(dist, colmena)'!$J$9), 1, IF(AND(E5000&gt;'Risk(dist, colmena)'!$H$10, E5000&lt;='Risk(dist, colmena)'!$J$10), 2, IF(E5000&gt;='Risk(dist, colmena)'!$H$11, 3, "")))</f>
        <v/>
      </c>
      <c r="G5000" s="88">
        <f>'HP-Api, V2-Sep24'!AH5002</f>
        <v>0</v>
      </c>
      <c r="H5000" s="89" t="str">
        <f t="shared" si="781"/>
        <v/>
      </c>
      <c r="I5000" s="194" t="e">
        <f>('HP-Api, V2-Sep24'!AK5002-'HP-Api, V2-Sep24'!S5002)/'HP-Api, V2-Sep24'!S5002</f>
        <v>#DIV/0!</v>
      </c>
      <c r="J5000" s="89" t="e">
        <f t="shared" si="782"/>
        <v>#DIV/0!</v>
      </c>
      <c r="K5000" s="195">
        <f>'HP-Api, V2-Sep24'!AQ5002</f>
        <v>0</v>
      </c>
      <c r="L5000" s="89">
        <f t="shared" si="783"/>
        <v>1</v>
      </c>
      <c r="M5000" s="88">
        <f>'HP-Api, V2-Sep24'!AM5002</f>
        <v>0</v>
      </c>
      <c r="N5000" s="89" t="str">
        <f t="shared" si="780"/>
        <v/>
      </c>
      <c r="O5000" s="88">
        <f>'HP-Api, V2-Sep24'!AR5002</f>
        <v>0</v>
      </c>
      <c r="P5000" s="89" t="str">
        <f t="shared" si="784"/>
        <v/>
      </c>
      <c r="Q5000" s="89" t="e">
        <f t="shared" si="785"/>
        <v>#VALUE!</v>
      </c>
      <c r="R5000" s="89" t="e">
        <f t="shared" si="786"/>
        <v>#VALUE!</v>
      </c>
      <c r="S5000" s="173">
        <f>'HP-Api, V2-Sep24'!AS5002</f>
        <v>0</v>
      </c>
      <c r="T5000" s="89">
        <f t="shared" si="787"/>
        <v>1</v>
      </c>
      <c r="U5000" s="90" t="e">
        <f t="shared" si="788"/>
        <v>#DIV/0!</v>
      </c>
      <c r="V5000" s="91" t="e">
        <f t="shared" si="789"/>
        <v>#DIV/0!</v>
      </c>
    </row>
    <row r="5001" spans="1:22" x14ac:dyDescent="0.3">
      <c r="A5001" s="88">
        <f>'HP-Api, V2-Sep24'!D5003</f>
        <v>0</v>
      </c>
      <c r="B5001" s="88" cm="1">
        <f t="array" ref="B5001">IF(OR(A5001=DATA!$H$2:$H$13),3,IF(OR(A5001=DATA!$H$14:$H$119),2,1))</f>
        <v>1</v>
      </c>
      <c r="C5001" s="88">
        <f>'HP-Api, V2-Sep24'!G5003</f>
        <v>0</v>
      </c>
      <c r="D5001" s="89" t="str">
        <f>IF(AND(C5001&gt;='Risk(dist, colmena)'!$C$9, C5001&lt;='Risk(dist, colmena)'!$E$9), 1, IF(AND(C5001&gt;'Risk(dist, colmena)'!$C$10, C5001&lt;='Risk(dist, colmena)'!$E$10), 2, IF(C5001&gt;='Risk(dist, colmena)'!$C$11, 3, "")))</f>
        <v/>
      </c>
      <c r="E5001" s="173">
        <f>'HP-Api, V2-Sep24'!L5003</f>
        <v>0</v>
      </c>
      <c r="F5001" s="173" t="str">
        <f>IF(AND(E5001&gt;='Risk(dist, colmena)'!$H$9, E5001&lt;='Risk(dist, colmena)'!$J$9), 1, IF(AND(E5001&gt;'Risk(dist, colmena)'!$H$10, E5001&lt;='Risk(dist, colmena)'!$J$10), 2, IF(E5001&gt;='Risk(dist, colmena)'!$H$11, 3, "")))</f>
        <v/>
      </c>
      <c r="G5001" s="88">
        <f>'HP-Api, V2-Sep24'!AH5003</f>
        <v>0</v>
      </c>
      <c r="H5001" s="89" t="str">
        <f t="shared" si="781"/>
        <v/>
      </c>
      <c r="I5001" s="194" t="e">
        <f>('HP-Api, V2-Sep24'!AK5003-'HP-Api, V2-Sep24'!S5003)/'HP-Api, V2-Sep24'!S5003</f>
        <v>#DIV/0!</v>
      </c>
      <c r="J5001" s="89" t="e">
        <f t="shared" si="782"/>
        <v>#DIV/0!</v>
      </c>
      <c r="K5001" s="195">
        <f>'HP-Api, V2-Sep24'!AQ5003</f>
        <v>0</v>
      </c>
      <c r="L5001" s="89">
        <f t="shared" si="783"/>
        <v>1</v>
      </c>
      <c r="M5001" s="88">
        <f>'HP-Api, V2-Sep24'!AM5003</f>
        <v>0</v>
      </c>
      <c r="N5001" s="89" t="str">
        <f t="shared" si="780"/>
        <v/>
      </c>
      <c r="O5001" s="88">
        <f>'HP-Api, V2-Sep24'!AR5003</f>
        <v>0</v>
      </c>
      <c r="P5001" s="89" t="str">
        <f t="shared" si="784"/>
        <v/>
      </c>
      <c r="Q5001" s="89" t="e">
        <f t="shared" si="785"/>
        <v>#VALUE!</v>
      </c>
      <c r="R5001" s="89" t="e">
        <f t="shared" si="786"/>
        <v>#VALUE!</v>
      </c>
      <c r="S5001" s="173">
        <f>'HP-Api, V2-Sep24'!AS5003</f>
        <v>0</v>
      </c>
      <c r="T5001" s="89">
        <f t="shared" si="787"/>
        <v>1</v>
      </c>
      <c r="U5001" s="90" t="e">
        <f t="shared" si="788"/>
        <v>#DIV/0!</v>
      </c>
      <c r="V5001" s="91" t="e">
        <f t="shared" si="789"/>
        <v>#DIV/0!</v>
      </c>
    </row>
    <row r="5002" spans="1:22" x14ac:dyDescent="0.3">
      <c r="A5002" s="88">
        <f>'HP-Api, V2-Sep24'!D5004</f>
        <v>0</v>
      </c>
      <c r="B5002" s="88" cm="1">
        <f t="array" ref="B5002">IF(OR(A5002=DATA!$H$2:$H$13),3,IF(OR(A5002=DATA!$H$14:$H$119),2,1))</f>
        <v>1</v>
      </c>
      <c r="C5002" s="88">
        <f>'HP-Api, V2-Sep24'!G5004</f>
        <v>0</v>
      </c>
      <c r="D5002" s="89" t="str">
        <f>IF(AND(C5002&gt;='Risk(dist, colmena)'!$C$9, C5002&lt;='Risk(dist, colmena)'!$E$9), 1, IF(AND(C5002&gt;'Risk(dist, colmena)'!$C$10, C5002&lt;='Risk(dist, colmena)'!$E$10), 2, IF(C5002&gt;='Risk(dist, colmena)'!$C$11, 3, "")))</f>
        <v/>
      </c>
      <c r="E5002" s="173">
        <f>'HP-Api, V2-Sep24'!L5004</f>
        <v>0</v>
      </c>
      <c r="F5002" s="173" t="str">
        <f>IF(AND(E5002&gt;='Risk(dist, colmena)'!$H$9, E5002&lt;='Risk(dist, colmena)'!$J$9), 1, IF(AND(E5002&gt;'Risk(dist, colmena)'!$H$10, E5002&lt;='Risk(dist, colmena)'!$J$10), 2, IF(E5002&gt;='Risk(dist, colmena)'!$H$11, 3, "")))</f>
        <v/>
      </c>
      <c r="G5002" s="88">
        <f>'HP-Api, V2-Sep24'!AH5004</f>
        <v>0</v>
      </c>
      <c r="H5002" s="89" t="str">
        <f t="shared" si="781"/>
        <v/>
      </c>
      <c r="I5002" s="194" t="e">
        <f>('HP-Api, V2-Sep24'!AK5004-'HP-Api, V2-Sep24'!S5004)/'HP-Api, V2-Sep24'!S5004</f>
        <v>#DIV/0!</v>
      </c>
      <c r="J5002" s="89" t="e">
        <f t="shared" si="782"/>
        <v>#DIV/0!</v>
      </c>
      <c r="K5002" s="195">
        <f>'HP-Api, V2-Sep24'!AQ5004</f>
        <v>0</v>
      </c>
      <c r="L5002" s="89">
        <f t="shared" si="783"/>
        <v>1</v>
      </c>
      <c r="M5002" s="88">
        <f>'HP-Api, V2-Sep24'!AM5004</f>
        <v>0</v>
      </c>
      <c r="N5002" s="89" t="str">
        <f t="shared" si="780"/>
        <v/>
      </c>
      <c r="O5002" s="88">
        <f>'HP-Api, V2-Sep24'!AR5004</f>
        <v>0</v>
      </c>
      <c r="P5002" s="89" t="str">
        <f t="shared" si="784"/>
        <v/>
      </c>
      <c r="Q5002" s="89" t="e">
        <f t="shared" si="785"/>
        <v>#VALUE!</v>
      </c>
      <c r="R5002" s="89" t="e">
        <f t="shared" si="786"/>
        <v>#VALUE!</v>
      </c>
      <c r="S5002" s="173">
        <f>'HP-Api, V2-Sep24'!AS5004</f>
        <v>0</v>
      </c>
      <c r="T5002" s="89">
        <f t="shared" si="787"/>
        <v>1</v>
      </c>
      <c r="U5002" s="90" t="e">
        <f t="shared" si="788"/>
        <v>#DIV/0!</v>
      </c>
      <c r="V5002" s="91" t="e">
        <f t="shared" si="789"/>
        <v>#DIV/0!</v>
      </c>
    </row>
    <row r="5003" spans="1:22" x14ac:dyDescent="0.3">
      <c r="A5003" s="88">
        <f>'HP-Api, V2-Sep24'!D5005</f>
        <v>0</v>
      </c>
      <c r="B5003" s="88" cm="1">
        <f t="array" ref="B5003">IF(OR(A5003=DATA!$H$2:$H$13),3,IF(OR(A5003=DATA!$H$14:$H$119),2,1))</f>
        <v>1</v>
      </c>
      <c r="C5003" s="88">
        <f>'HP-Api, V2-Sep24'!G5005</f>
        <v>0</v>
      </c>
      <c r="D5003" s="89" t="str">
        <f>IF(AND(C5003&gt;='Risk(dist, colmena)'!$C$9, C5003&lt;='Risk(dist, colmena)'!$E$9), 1, IF(AND(C5003&gt;'Risk(dist, colmena)'!$C$10, C5003&lt;='Risk(dist, colmena)'!$E$10), 2, IF(C5003&gt;='Risk(dist, colmena)'!$C$11, 3, "")))</f>
        <v/>
      </c>
      <c r="E5003" s="173">
        <f>'HP-Api, V2-Sep24'!L5005</f>
        <v>0</v>
      </c>
      <c r="F5003" s="173" t="str">
        <f>IF(AND(E5003&gt;='Risk(dist, colmena)'!$H$9, E5003&lt;='Risk(dist, colmena)'!$J$9), 1, IF(AND(E5003&gt;'Risk(dist, colmena)'!$H$10, E5003&lt;='Risk(dist, colmena)'!$J$10), 2, IF(E5003&gt;='Risk(dist, colmena)'!$H$11, 3, "")))</f>
        <v/>
      </c>
      <c r="G5003" s="88">
        <f>'HP-Api, V2-Sep24'!AH5005</f>
        <v>0</v>
      </c>
      <c r="H5003" s="89" t="str">
        <f t="shared" si="781"/>
        <v/>
      </c>
      <c r="I5003" s="194" t="e">
        <f>('HP-Api, V2-Sep24'!AK5005-'HP-Api, V2-Sep24'!S5005)/'HP-Api, V2-Sep24'!S5005</f>
        <v>#DIV/0!</v>
      </c>
      <c r="J5003" s="89" t="e">
        <f t="shared" si="782"/>
        <v>#DIV/0!</v>
      </c>
      <c r="K5003" s="195">
        <f>'HP-Api, V2-Sep24'!AQ5005</f>
        <v>0</v>
      </c>
      <c r="L5003" s="89">
        <f t="shared" si="783"/>
        <v>1</v>
      </c>
      <c r="M5003" s="88">
        <f>'HP-Api, V2-Sep24'!AM5005</f>
        <v>0</v>
      </c>
      <c r="N5003" s="89" t="str">
        <f t="shared" si="780"/>
        <v/>
      </c>
      <c r="O5003" s="88">
        <f>'HP-Api, V2-Sep24'!AR5005</f>
        <v>0</v>
      </c>
      <c r="P5003" s="89" t="str">
        <f t="shared" si="784"/>
        <v/>
      </c>
      <c r="Q5003" s="89" t="e">
        <f t="shared" si="785"/>
        <v>#VALUE!</v>
      </c>
      <c r="R5003" s="89" t="e">
        <f t="shared" si="786"/>
        <v>#VALUE!</v>
      </c>
      <c r="S5003" s="173">
        <f>'HP-Api, V2-Sep24'!AS5005</f>
        <v>0</v>
      </c>
      <c r="T5003" s="89">
        <f t="shared" si="787"/>
        <v>1</v>
      </c>
      <c r="U5003" s="90" t="e">
        <f t="shared" si="788"/>
        <v>#DIV/0!</v>
      </c>
      <c r="V5003" s="91" t="e">
        <f t="shared" si="789"/>
        <v>#DIV/0!</v>
      </c>
    </row>
    <row r="5004" spans="1:22" x14ac:dyDescent="0.3">
      <c r="A5004" s="88">
        <f>'HP-Api, V2-Sep24'!D5006</f>
        <v>0</v>
      </c>
      <c r="B5004" s="88" cm="1">
        <f t="array" ref="B5004">IF(OR(A5004=DATA!$H$2:$H$13),3,IF(OR(A5004=DATA!$H$14:$H$119),2,1))</f>
        <v>1</v>
      </c>
      <c r="C5004" s="88">
        <f>'HP-Api, V2-Sep24'!G5006</f>
        <v>0</v>
      </c>
      <c r="D5004" s="89" t="str">
        <f>IF(AND(C5004&gt;='Risk(dist, colmena)'!$C$9, C5004&lt;='Risk(dist, colmena)'!$E$9), 1, IF(AND(C5004&gt;'Risk(dist, colmena)'!$C$10, C5004&lt;='Risk(dist, colmena)'!$E$10), 2, IF(C5004&gt;='Risk(dist, colmena)'!$C$11, 3, "")))</f>
        <v/>
      </c>
      <c r="E5004" s="173">
        <f>'HP-Api, V2-Sep24'!L5006</f>
        <v>0</v>
      </c>
      <c r="F5004" s="173" t="str">
        <f>IF(AND(E5004&gt;='Risk(dist, colmena)'!$H$9, E5004&lt;='Risk(dist, colmena)'!$J$9), 1, IF(AND(E5004&gt;'Risk(dist, colmena)'!$H$10, E5004&lt;='Risk(dist, colmena)'!$J$10), 2, IF(E5004&gt;='Risk(dist, colmena)'!$H$11, 3, "")))</f>
        <v/>
      </c>
      <c r="G5004" s="88">
        <f>'HP-Api, V2-Sep24'!AH5006</f>
        <v>0</v>
      </c>
      <c r="H5004" s="89" t="str">
        <f t="shared" si="781"/>
        <v/>
      </c>
      <c r="I5004" s="194" t="e">
        <f>('HP-Api, V2-Sep24'!AK5006-'HP-Api, V2-Sep24'!S5006)/'HP-Api, V2-Sep24'!S5006</f>
        <v>#DIV/0!</v>
      </c>
      <c r="J5004" s="89" t="e">
        <f t="shared" si="782"/>
        <v>#DIV/0!</v>
      </c>
      <c r="K5004" s="195">
        <f>'HP-Api, V2-Sep24'!AQ5006</f>
        <v>0</v>
      </c>
      <c r="L5004" s="89">
        <f t="shared" si="783"/>
        <v>1</v>
      </c>
      <c r="M5004" s="88">
        <f>'HP-Api, V2-Sep24'!AM5006</f>
        <v>0</v>
      </c>
      <c r="N5004" s="89" t="str">
        <f t="shared" si="780"/>
        <v/>
      </c>
      <c r="O5004" s="88">
        <f>'HP-Api, V2-Sep24'!AR5006</f>
        <v>0</v>
      </c>
      <c r="P5004" s="89" t="str">
        <f t="shared" si="784"/>
        <v/>
      </c>
      <c r="Q5004" s="89" t="e">
        <f t="shared" si="785"/>
        <v>#VALUE!</v>
      </c>
      <c r="R5004" s="89" t="e">
        <f t="shared" si="786"/>
        <v>#VALUE!</v>
      </c>
      <c r="S5004" s="173">
        <f>'HP-Api, V2-Sep24'!AS5006</f>
        <v>0</v>
      </c>
      <c r="T5004" s="89">
        <f t="shared" si="787"/>
        <v>1</v>
      </c>
      <c r="U5004" s="90" t="e">
        <f t="shared" si="788"/>
        <v>#DIV/0!</v>
      </c>
      <c r="V5004" s="91" t="e">
        <f t="shared" si="789"/>
        <v>#DIV/0!</v>
      </c>
    </row>
    <row r="5005" spans="1:22" x14ac:dyDescent="0.3">
      <c r="A5005" s="88">
        <f>'HP-Api, V2-Sep24'!D5007</f>
        <v>0</v>
      </c>
      <c r="B5005" s="88" cm="1">
        <f t="array" ref="B5005">IF(OR(A5005=DATA!$H$2:$H$13),3,IF(OR(A5005=DATA!$H$14:$H$119),2,1))</f>
        <v>1</v>
      </c>
      <c r="C5005" s="88">
        <f>'HP-Api, V2-Sep24'!G5007</f>
        <v>0</v>
      </c>
      <c r="D5005" s="89" t="str">
        <f>IF(AND(C5005&gt;='Risk(dist, colmena)'!$C$9, C5005&lt;='Risk(dist, colmena)'!$E$9), 1, IF(AND(C5005&gt;'Risk(dist, colmena)'!$C$10, C5005&lt;='Risk(dist, colmena)'!$E$10), 2, IF(C5005&gt;='Risk(dist, colmena)'!$C$11, 3, "")))</f>
        <v/>
      </c>
      <c r="E5005" s="173">
        <f>'HP-Api, V2-Sep24'!L5007</f>
        <v>0</v>
      </c>
      <c r="F5005" s="173" t="str">
        <f>IF(AND(E5005&gt;='Risk(dist, colmena)'!$H$9, E5005&lt;='Risk(dist, colmena)'!$J$9), 1, IF(AND(E5005&gt;'Risk(dist, colmena)'!$H$10, E5005&lt;='Risk(dist, colmena)'!$J$10), 2, IF(E5005&gt;='Risk(dist, colmena)'!$H$11, 3, "")))</f>
        <v/>
      </c>
      <c r="G5005" s="88">
        <f>'HP-Api, V2-Sep24'!AH5007</f>
        <v>0</v>
      </c>
      <c r="H5005" s="89" t="str">
        <f t="shared" si="781"/>
        <v/>
      </c>
      <c r="I5005" s="194" t="e">
        <f>('HP-Api, V2-Sep24'!AK5007-'HP-Api, V2-Sep24'!S5007)/'HP-Api, V2-Sep24'!S5007</f>
        <v>#DIV/0!</v>
      </c>
      <c r="J5005" s="89" t="e">
        <f t="shared" si="782"/>
        <v>#DIV/0!</v>
      </c>
      <c r="K5005" s="195">
        <f>'HP-Api, V2-Sep24'!AQ5007</f>
        <v>0</v>
      </c>
      <c r="L5005" s="89">
        <f t="shared" si="783"/>
        <v>1</v>
      </c>
      <c r="M5005" s="88">
        <f>'HP-Api, V2-Sep24'!AM5007</f>
        <v>0</v>
      </c>
      <c r="N5005" s="89" t="str">
        <f t="shared" si="780"/>
        <v/>
      </c>
      <c r="O5005" s="88">
        <f>'HP-Api, V2-Sep24'!AR5007</f>
        <v>0</v>
      </c>
      <c r="P5005" s="89" t="str">
        <f t="shared" si="784"/>
        <v/>
      </c>
      <c r="Q5005" s="89" t="e">
        <f t="shared" si="785"/>
        <v>#VALUE!</v>
      </c>
      <c r="R5005" s="89" t="e">
        <f t="shared" si="786"/>
        <v>#VALUE!</v>
      </c>
      <c r="S5005" s="173">
        <f>'HP-Api, V2-Sep24'!AS5007</f>
        <v>0</v>
      </c>
      <c r="T5005" s="89">
        <f t="shared" si="787"/>
        <v>1</v>
      </c>
      <c r="U5005" s="90" t="e">
        <f t="shared" si="788"/>
        <v>#DIV/0!</v>
      </c>
      <c r="V5005" s="91" t="e">
        <f t="shared" si="789"/>
        <v>#DIV/0!</v>
      </c>
    </row>
    <row r="5006" spans="1:22" x14ac:dyDescent="0.3">
      <c r="A5006" s="88">
        <f>'HP-Api, V2-Sep24'!D5008</f>
        <v>0</v>
      </c>
      <c r="B5006" s="88" cm="1">
        <f t="array" ref="B5006">IF(OR(A5006=DATA!$H$2:$H$13),3,IF(OR(A5006=DATA!$H$14:$H$119),2,1))</f>
        <v>1</v>
      </c>
      <c r="C5006" s="88">
        <f>'HP-Api, V2-Sep24'!G5008</f>
        <v>0</v>
      </c>
      <c r="D5006" s="89" t="str">
        <f>IF(AND(C5006&gt;='Risk(dist, colmena)'!$C$9, C5006&lt;='Risk(dist, colmena)'!$E$9), 1, IF(AND(C5006&gt;'Risk(dist, colmena)'!$C$10, C5006&lt;='Risk(dist, colmena)'!$E$10), 2, IF(C5006&gt;='Risk(dist, colmena)'!$C$11, 3, "")))</f>
        <v/>
      </c>
      <c r="E5006" s="173">
        <f>'HP-Api, V2-Sep24'!L5008</f>
        <v>0</v>
      </c>
      <c r="F5006" s="173" t="str">
        <f>IF(AND(E5006&gt;='Risk(dist, colmena)'!$H$9, E5006&lt;='Risk(dist, colmena)'!$J$9), 1, IF(AND(E5006&gt;'Risk(dist, colmena)'!$H$10, E5006&lt;='Risk(dist, colmena)'!$J$10), 2, IF(E5006&gt;='Risk(dist, colmena)'!$H$11, 3, "")))</f>
        <v/>
      </c>
      <c r="G5006" s="88">
        <f>'HP-Api, V2-Sep24'!AH5008</f>
        <v>0</v>
      </c>
      <c r="H5006" s="89" t="str">
        <f t="shared" si="781"/>
        <v/>
      </c>
      <c r="I5006" s="194" t="e">
        <f>('HP-Api, V2-Sep24'!AK5008-'HP-Api, V2-Sep24'!S5008)/'HP-Api, V2-Sep24'!S5008</f>
        <v>#DIV/0!</v>
      </c>
      <c r="J5006" s="89" t="e">
        <f t="shared" si="782"/>
        <v>#DIV/0!</v>
      </c>
      <c r="K5006" s="195">
        <f>'HP-Api, V2-Sep24'!AQ5008</f>
        <v>0</v>
      </c>
      <c r="L5006" s="89">
        <f t="shared" si="783"/>
        <v>1</v>
      </c>
      <c r="M5006" s="88">
        <f>'HP-Api, V2-Sep24'!AM5008</f>
        <v>0</v>
      </c>
      <c r="N5006" s="89" t="str">
        <f t="shared" si="780"/>
        <v/>
      </c>
      <c r="O5006" s="88">
        <f>'HP-Api, V2-Sep24'!AR5008</f>
        <v>0</v>
      </c>
      <c r="P5006" s="89" t="str">
        <f t="shared" si="784"/>
        <v/>
      </c>
      <c r="Q5006" s="89" t="e">
        <f t="shared" si="785"/>
        <v>#VALUE!</v>
      </c>
      <c r="R5006" s="89" t="e">
        <f t="shared" si="786"/>
        <v>#VALUE!</v>
      </c>
      <c r="S5006" s="173">
        <f>'HP-Api, V2-Sep24'!AS5008</f>
        <v>0</v>
      </c>
      <c r="T5006" s="89">
        <f t="shared" si="787"/>
        <v>1</v>
      </c>
      <c r="U5006" s="90" t="e">
        <f t="shared" si="788"/>
        <v>#DIV/0!</v>
      </c>
      <c r="V5006" s="91" t="e">
        <f t="shared" si="789"/>
        <v>#DIV/0!</v>
      </c>
    </row>
    <row r="5007" spans="1:22" x14ac:dyDescent="0.3">
      <c r="A5007" s="88">
        <f>'HP-Api, V2-Sep24'!D5009</f>
        <v>0</v>
      </c>
      <c r="B5007" s="88" cm="1">
        <f t="array" ref="B5007">IF(OR(A5007=DATA!$H$2:$H$13),3,IF(OR(A5007=DATA!$H$14:$H$119),2,1))</f>
        <v>1</v>
      </c>
      <c r="C5007" s="88">
        <f>'HP-Api, V2-Sep24'!G5009</f>
        <v>0</v>
      </c>
      <c r="D5007" s="89" t="str">
        <f>IF(AND(C5007&gt;='Risk(dist, colmena)'!$C$9, C5007&lt;='Risk(dist, colmena)'!$E$9), 1, IF(AND(C5007&gt;'Risk(dist, colmena)'!$C$10, C5007&lt;='Risk(dist, colmena)'!$E$10), 2, IF(C5007&gt;='Risk(dist, colmena)'!$C$11, 3, "")))</f>
        <v/>
      </c>
      <c r="E5007" s="173">
        <f>'HP-Api, V2-Sep24'!L5009</f>
        <v>0</v>
      </c>
      <c r="F5007" s="173" t="str">
        <f>IF(AND(E5007&gt;='Risk(dist, colmena)'!$H$9, E5007&lt;='Risk(dist, colmena)'!$J$9), 1, IF(AND(E5007&gt;'Risk(dist, colmena)'!$H$10, E5007&lt;='Risk(dist, colmena)'!$J$10), 2, IF(E5007&gt;='Risk(dist, colmena)'!$H$11, 3, "")))</f>
        <v/>
      </c>
      <c r="G5007" s="88">
        <f>'HP-Api, V2-Sep24'!AH5009</f>
        <v>0</v>
      </c>
      <c r="H5007" s="89" t="str">
        <f t="shared" si="781"/>
        <v/>
      </c>
      <c r="I5007" s="194" t="e">
        <f>('HP-Api, V2-Sep24'!AK5009-'HP-Api, V2-Sep24'!S5009)/'HP-Api, V2-Sep24'!S5009</f>
        <v>#DIV/0!</v>
      </c>
      <c r="J5007" s="89" t="e">
        <f t="shared" si="782"/>
        <v>#DIV/0!</v>
      </c>
      <c r="K5007" s="195">
        <f>'HP-Api, V2-Sep24'!AQ5009</f>
        <v>0</v>
      </c>
      <c r="L5007" s="89">
        <f t="shared" si="783"/>
        <v>1</v>
      </c>
      <c r="M5007" s="88">
        <f>'HP-Api, V2-Sep24'!AM5009</f>
        <v>0</v>
      </c>
      <c r="N5007" s="89" t="str">
        <f t="shared" si="780"/>
        <v/>
      </c>
      <c r="O5007" s="88">
        <f>'HP-Api, V2-Sep24'!AR5009</f>
        <v>0</v>
      </c>
      <c r="P5007" s="89" t="str">
        <f t="shared" si="784"/>
        <v/>
      </c>
      <c r="Q5007" s="89" t="e">
        <f t="shared" si="785"/>
        <v>#VALUE!</v>
      </c>
      <c r="R5007" s="89" t="e">
        <f t="shared" si="786"/>
        <v>#VALUE!</v>
      </c>
      <c r="S5007" s="173">
        <f>'HP-Api, V2-Sep24'!AS5009</f>
        <v>0</v>
      </c>
      <c r="T5007" s="89">
        <f t="shared" si="787"/>
        <v>1</v>
      </c>
      <c r="U5007" s="90" t="e">
        <f t="shared" si="788"/>
        <v>#DIV/0!</v>
      </c>
      <c r="V5007" s="91" t="e">
        <f t="shared" si="789"/>
        <v>#DIV/0!</v>
      </c>
    </row>
    <row r="5008" spans="1:22" x14ac:dyDescent="0.3">
      <c r="A5008" s="88">
        <f>'HP-Api, V2-Sep24'!D5010</f>
        <v>0</v>
      </c>
      <c r="B5008" s="88" cm="1">
        <f t="array" ref="B5008">IF(OR(A5008=DATA!$H$2:$H$13),3,IF(OR(A5008=DATA!$H$14:$H$119),2,1))</f>
        <v>1</v>
      </c>
      <c r="C5008" s="88">
        <f>'HP-Api, V2-Sep24'!G5010</f>
        <v>0</v>
      </c>
      <c r="D5008" s="89" t="str">
        <f>IF(AND(C5008&gt;='Risk(dist, colmena)'!$C$9, C5008&lt;='Risk(dist, colmena)'!$E$9), 1, IF(AND(C5008&gt;'Risk(dist, colmena)'!$C$10, C5008&lt;='Risk(dist, colmena)'!$E$10), 2, IF(C5008&gt;='Risk(dist, colmena)'!$C$11, 3, "")))</f>
        <v/>
      </c>
      <c r="E5008" s="173">
        <f>'HP-Api, V2-Sep24'!L5010</f>
        <v>0</v>
      </c>
      <c r="F5008" s="173" t="str">
        <f>IF(AND(E5008&gt;='Risk(dist, colmena)'!$H$9, E5008&lt;='Risk(dist, colmena)'!$J$9), 1, IF(AND(E5008&gt;'Risk(dist, colmena)'!$H$10, E5008&lt;='Risk(dist, colmena)'!$J$10), 2, IF(E5008&gt;='Risk(dist, colmena)'!$H$11, 3, "")))</f>
        <v/>
      </c>
      <c r="G5008" s="88">
        <f>'HP-Api, V2-Sep24'!AH5010</f>
        <v>0</v>
      </c>
      <c r="H5008" s="89" t="str">
        <f t="shared" si="781"/>
        <v/>
      </c>
      <c r="I5008" s="194" t="e">
        <f>('HP-Api, V2-Sep24'!AK5010-'HP-Api, V2-Sep24'!S5010)/'HP-Api, V2-Sep24'!S5010</f>
        <v>#DIV/0!</v>
      </c>
      <c r="J5008" s="89" t="e">
        <f t="shared" si="782"/>
        <v>#DIV/0!</v>
      </c>
      <c r="K5008" s="195">
        <f>'HP-Api, V2-Sep24'!AQ5010</f>
        <v>0</v>
      </c>
      <c r="L5008" s="89">
        <f t="shared" si="783"/>
        <v>1</v>
      </c>
      <c r="M5008" s="88">
        <f>'HP-Api, V2-Sep24'!AM5010</f>
        <v>0</v>
      </c>
      <c r="N5008" s="89" t="str">
        <f t="shared" si="780"/>
        <v/>
      </c>
      <c r="O5008" s="88">
        <f>'HP-Api, V2-Sep24'!AR5010</f>
        <v>0</v>
      </c>
      <c r="P5008" s="89" t="str">
        <f t="shared" si="784"/>
        <v/>
      </c>
      <c r="Q5008" s="89" t="e">
        <f t="shared" si="785"/>
        <v>#VALUE!</v>
      </c>
      <c r="R5008" s="89" t="e">
        <f t="shared" si="786"/>
        <v>#VALUE!</v>
      </c>
      <c r="S5008" s="173">
        <f>'HP-Api, V2-Sep24'!AS5010</f>
        <v>0</v>
      </c>
      <c r="T5008" s="89">
        <f t="shared" si="787"/>
        <v>1</v>
      </c>
      <c r="U5008" s="90" t="e">
        <f t="shared" si="788"/>
        <v>#DIV/0!</v>
      </c>
      <c r="V5008" s="91" t="e">
        <f t="shared" si="789"/>
        <v>#DIV/0!</v>
      </c>
    </row>
    <row r="5009" spans="1:22" x14ac:dyDescent="0.3">
      <c r="A5009" s="88">
        <f>'HP-Api, V2-Sep24'!D5011</f>
        <v>0</v>
      </c>
      <c r="B5009" s="88" cm="1">
        <f t="array" ref="B5009">IF(OR(A5009=DATA!$H$2:$H$13),3,IF(OR(A5009=DATA!$H$14:$H$119),2,1))</f>
        <v>1</v>
      </c>
      <c r="C5009" s="88">
        <f>'HP-Api, V2-Sep24'!G5011</f>
        <v>0</v>
      </c>
      <c r="D5009" s="89" t="str">
        <f>IF(AND(C5009&gt;='Risk(dist, colmena)'!$C$9, C5009&lt;='Risk(dist, colmena)'!$E$9), 1, IF(AND(C5009&gt;'Risk(dist, colmena)'!$C$10, C5009&lt;='Risk(dist, colmena)'!$E$10), 2, IF(C5009&gt;='Risk(dist, colmena)'!$C$11, 3, "")))</f>
        <v/>
      </c>
      <c r="E5009" s="173">
        <f>'HP-Api, V2-Sep24'!L5011</f>
        <v>0</v>
      </c>
      <c r="F5009" s="173" t="str">
        <f>IF(AND(E5009&gt;='Risk(dist, colmena)'!$H$9, E5009&lt;='Risk(dist, colmena)'!$J$9), 1, IF(AND(E5009&gt;'Risk(dist, colmena)'!$H$10, E5009&lt;='Risk(dist, colmena)'!$J$10), 2, IF(E5009&gt;='Risk(dist, colmena)'!$H$11, 3, "")))</f>
        <v/>
      </c>
      <c r="G5009" s="88">
        <f>'HP-Api, V2-Sep24'!AH5011</f>
        <v>0</v>
      </c>
      <c r="H5009" s="89" t="str">
        <f t="shared" si="781"/>
        <v/>
      </c>
      <c r="I5009" s="194" t="e">
        <f>('HP-Api, V2-Sep24'!AK5011-'HP-Api, V2-Sep24'!S5011)/'HP-Api, V2-Sep24'!S5011</f>
        <v>#DIV/0!</v>
      </c>
      <c r="J5009" s="89" t="e">
        <f t="shared" si="782"/>
        <v>#DIV/0!</v>
      </c>
      <c r="K5009" s="195">
        <f>'HP-Api, V2-Sep24'!AQ5011</f>
        <v>0</v>
      </c>
      <c r="L5009" s="89">
        <f t="shared" si="783"/>
        <v>1</v>
      </c>
      <c r="M5009" s="88">
        <f>'HP-Api, V2-Sep24'!AM5011</f>
        <v>0</v>
      </c>
      <c r="N5009" s="89" t="str">
        <f t="shared" si="780"/>
        <v/>
      </c>
      <c r="O5009" s="88">
        <f>'HP-Api, V2-Sep24'!AR5011</f>
        <v>0</v>
      </c>
      <c r="P5009" s="89" t="str">
        <f t="shared" si="784"/>
        <v/>
      </c>
      <c r="Q5009" s="89" t="e">
        <f t="shared" si="785"/>
        <v>#VALUE!</v>
      </c>
      <c r="R5009" s="89" t="e">
        <f t="shared" si="786"/>
        <v>#VALUE!</v>
      </c>
      <c r="S5009" s="173">
        <f>'HP-Api, V2-Sep24'!AS5011</f>
        <v>0</v>
      </c>
      <c r="T5009" s="89">
        <f t="shared" si="787"/>
        <v>1</v>
      </c>
      <c r="U5009" s="90" t="e">
        <f t="shared" si="788"/>
        <v>#DIV/0!</v>
      </c>
      <c r="V5009" s="91" t="e">
        <f t="shared" si="789"/>
        <v>#DIV/0!</v>
      </c>
    </row>
    <row r="5010" spans="1:22" x14ac:dyDescent="0.3">
      <c r="A5010" s="88">
        <f>'HP-Api, V2-Sep24'!D5012</f>
        <v>0</v>
      </c>
      <c r="B5010" s="88" cm="1">
        <f t="array" ref="B5010">IF(OR(A5010=DATA!$H$2:$H$13),3,IF(OR(A5010=DATA!$H$14:$H$119),2,1))</f>
        <v>1</v>
      </c>
      <c r="C5010" s="88">
        <f>'HP-Api, V2-Sep24'!G5012</f>
        <v>0</v>
      </c>
      <c r="D5010" s="89" t="str">
        <f>IF(AND(C5010&gt;='Risk(dist, colmena)'!$C$9, C5010&lt;='Risk(dist, colmena)'!$E$9), 1, IF(AND(C5010&gt;'Risk(dist, colmena)'!$C$10, C5010&lt;='Risk(dist, colmena)'!$E$10), 2, IF(C5010&gt;='Risk(dist, colmena)'!$C$11, 3, "")))</f>
        <v/>
      </c>
      <c r="E5010" s="173">
        <f>'HP-Api, V2-Sep24'!L5012</f>
        <v>0</v>
      </c>
      <c r="F5010" s="173" t="str">
        <f>IF(AND(E5010&gt;='Risk(dist, colmena)'!$H$9, E5010&lt;='Risk(dist, colmena)'!$J$9), 1, IF(AND(E5010&gt;'Risk(dist, colmena)'!$H$10, E5010&lt;='Risk(dist, colmena)'!$J$10), 2, IF(E5010&gt;='Risk(dist, colmena)'!$H$11, 3, "")))</f>
        <v/>
      </c>
      <c r="G5010" s="88">
        <f>'HP-Api, V2-Sep24'!AH5012</f>
        <v>0</v>
      </c>
      <c r="H5010" s="89" t="str">
        <f t="shared" si="781"/>
        <v/>
      </c>
      <c r="I5010" s="194" t="e">
        <f>('HP-Api, V2-Sep24'!AK5012-'HP-Api, V2-Sep24'!S5012)/'HP-Api, V2-Sep24'!S5012</f>
        <v>#DIV/0!</v>
      </c>
      <c r="J5010" s="89" t="e">
        <f t="shared" si="782"/>
        <v>#DIV/0!</v>
      </c>
      <c r="K5010" s="195">
        <f>'HP-Api, V2-Sep24'!AQ5012</f>
        <v>0</v>
      </c>
      <c r="L5010" s="89">
        <f t="shared" si="783"/>
        <v>1</v>
      </c>
      <c r="M5010" s="88">
        <f>'HP-Api, V2-Sep24'!AM5012</f>
        <v>0</v>
      </c>
      <c r="N5010" s="89" t="str">
        <f t="shared" si="780"/>
        <v/>
      </c>
      <c r="O5010" s="88">
        <f>'HP-Api, V2-Sep24'!AR5012</f>
        <v>0</v>
      </c>
      <c r="P5010" s="89" t="str">
        <f t="shared" si="784"/>
        <v/>
      </c>
      <c r="Q5010" s="89" t="e">
        <f t="shared" si="785"/>
        <v>#VALUE!</v>
      </c>
      <c r="R5010" s="89" t="e">
        <f t="shared" si="786"/>
        <v>#VALUE!</v>
      </c>
      <c r="S5010" s="173">
        <f>'HP-Api, V2-Sep24'!AS5012</f>
        <v>0</v>
      </c>
      <c r="T5010" s="89">
        <f t="shared" si="787"/>
        <v>1</v>
      </c>
      <c r="U5010" s="90" t="e">
        <f t="shared" si="788"/>
        <v>#DIV/0!</v>
      </c>
      <c r="V5010" s="91" t="e">
        <f t="shared" si="789"/>
        <v>#DIV/0!</v>
      </c>
    </row>
    <row r="5011" spans="1:22" x14ac:dyDescent="0.3">
      <c r="A5011" s="88">
        <f>'HP-Api, V2-Sep24'!D5013</f>
        <v>0</v>
      </c>
      <c r="B5011" s="88" cm="1">
        <f t="array" ref="B5011">IF(OR(A5011=DATA!$H$2:$H$13),3,IF(OR(A5011=DATA!$H$14:$H$119),2,1))</f>
        <v>1</v>
      </c>
      <c r="C5011" s="88">
        <f>'HP-Api, V2-Sep24'!G5013</f>
        <v>0</v>
      </c>
      <c r="D5011" s="89" t="str">
        <f>IF(AND(C5011&gt;='Risk(dist, colmena)'!$C$9, C5011&lt;='Risk(dist, colmena)'!$E$9), 1, IF(AND(C5011&gt;'Risk(dist, colmena)'!$C$10, C5011&lt;='Risk(dist, colmena)'!$E$10), 2, IF(C5011&gt;='Risk(dist, colmena)'!$C$11, 3, "")))</f>
        <v/>
      </c>
      <c r="E5011" s="173">
        <f>'HP-Api, V2-Sep24'!L5013</f>
        <v>0</v>
      </c>
      <c r="F5011" s="173" t="str">
        <f>IF(AND(E5011&gt;='Risk(dist, colmena)'!$H$9, E5011&lt;='Risk(dist, colmena)'!$J$9), 1, IF(AND(E5011&gt;'Risk(dist, colmena)'!$H$10, E5011&lt;='Risk(dist, colmena)'!$J$10), 2, IF(E5011&gt;='Risk(dist, colmena)'!$H$11, 3, "")))</f>
        <v/>
      </c>
      <c r="G5011" s="88">
        <f>'HP-Api, V2-Sep24'!AH5013</f>
        <v>0</v>
      </c>
      <c r="H5011" s="89" t="str">
        <f t="shared" si="781"/>
        <v/>
      </c>
      <c r="I5011" s="194" t="e">
        <f>('HP-Api, V2-Sep24'!AK5013-'HP-Api, V2-Sep24'!S5013)/'HP-Api, V2-Sep24'!S5013</f>
        <v>#DIV/0!</v>
      </c>
      <c r="J5011" s="89" t="e">
        <f t="shared" si="782"/>
        <v>#DIV/0!</v>
      </c>
      <c r="K5011" s="195">
        <f>'HP-Api, V2-Sep24'!AQ5013</f>
        <v>0</v>
      </c>
      <c r="L5011" s="89">
        <f t="shared" si="783"/>
        <v>1</v>
      </c>
      <c r="M5011" s="88">
        <f>'HP-Api, V2-Sep24'!AM5013</f>
        <v>0</v>
      </c>
      <c r="N5011" s="89" t="str">
        <f t="shared" si="780"/>
        <v/>
      </c>
      <c r="O5011" s="88">
        <f>'HP-Api, V2-Sep24'!AR5013</f>
        <v>0</v>
      </c>
      <c r="P5011" s="89" t="str">
        <f t="shared" si="784"/>
        <v/>
      </c>
      <c r="Q5011" s="89" t="e">
        <f t="shared" si="785"/>
        <v>#VALUE!</v>
      </c>
      <c r="R5011" s="89" t="e">
        <f t="shared" si="786"/>
        <v>#VALUE!</v>
      </c>
      <c r="S5011" s="173">
        <f>'HP-Api, V2-Sep24'!AS5013</f>
        <v>0</v>
      </c>
      <c r="T5011" s="89">
        <f t="shared" si="787"/>
        <v>1</v>
      </c>
      <c r="U5011" s="90" t="e">
        <f t="shared" si="788"/>
        <v>#DIV/0!</v>
      </c>
      <c r="V5011" s="91" t="e">
        <f t="shared" si="789"/>
        <v>#DIV/0!</v>
      </c>
    </row>
    <row r="5012" spans="1:22" x14ac:dyDescent="0.3">
      <c r="A5012" s="88">
        <f>'HP-Api, V2-Sep24'!D5014</f>
        <v>0</v>
      </c>
      <c r="B5012" s="88" cm="1">
        <f t="array" ref="B5012">IF(OR(A5012=DATA!$H$2:$H$13),3,IF(OR(A5012=DATA!$H$14:$H$119),2,1))</f>
        <v>1</v>
      </c>
      <c r="C5012" s="88">
        <f>'HP-Api, V2-Sep24'!G5014</f>
        <v>0</v>
      </c>
      <c r="D5012" s="89" t="str">
        <f>IF(AND(C5012&gt;='Risk(dist, colmena)'!$C$9, C5012&lt;='Risk(dist, colmena)'!$E$9), 1, IF(AND(C5012&gt;'Risk(dist, colmena)'!$C$10, C5012&lt;='Risk(dist, colmena)'!$E$10), 2, IF(C5012&gt;='Risk(dist, colmena)'!$C$11, 3, "")))</f>
        <v/>
      </c>
      <c r="E5012" s="173">
        <f>'HP-Api, V2-Sep24'!L5014</f>
        <v>0</v>
      </c>
      <c r="F5012" s="173" t="str">
        <f>IF(AND(E5012&gt;='Risk(dist, colmena)'!$H$9, E5012&lt;='Risk(dist, colmena)'!$J$9), 1, IF(AND(E5012&gt;'Risk(dist, colmena)'!$H$10, E5012&lt;='Risk(dist, colmena)'!$J$10), 2, IF(E5012&gt;='Risk(dist, colmena)'!$H$11, 3, "")))</f>
        <v/>
      </c>
      <c r="G5012" s="88">
        <f>'HP-Api, V2-Sep24'!AH5014</f>
        <v>0</v>
      </c>
      <c r="H5012" s="89" t="str">
        <f t="shared" si="781"/>
        <v/>
      </c>
      <c r="I5012" s="194" t="e">
        <f>('HP-Api, V2-Sep24'!AK5014-'HP-Api, V2-Sep24'!S5014)/'HP-Api, V2-Sep24'!S5014</f>
        <v>#DIV/0!</v>
      </c>
      <c r="J5012" s="89" t="e">
        <f t="shared" si="782"/>
        <v>#DIV/0!</v>
      </c>
      <c r="K5012" s="195">
        <f>'HP-Api, V2-Sep24'!AQ5014</f>
        <v>0</v>
      </c>
      <c r="L5012" s="89">
        <f t="shared" si="783"/>
        <v>1</v>
      </c>
      <c r="M5012" s="88">
        <f>'HP-Api, V2-Sep24'!AM5014</f>
        <v>0</v>
      </c>
      <c r="N5012" s="89" t="str">
        <f t="shared" si="780"/>
        <v/>
      </c>
      <c r="O5012" s="88">
        <f>'HP-Api, V2-Sep24'!AR5014</f>
        <v>0</v>
      </c>
      <c r="P5012" s="89" t="str">
        <f t="shared" si="784"/>
        <v/>
      </c>
      <c r="Q5012" s="89" t="e">
        <f t="shared" si="785"/>
        <v>#VALUE!</v>
      </c>
      <c r="R5012" s="89" t="e">
        <f t="shared" si="786"/>
        <v>#VALUE!</v>
      </c>
      <c r="S5012" s="173">
        <f>'HP-Api, V2-Sep24'!AS5014</f>
        <v>0</v>
      </c>
      <c r="T5012" s="89">
        <f t="shared" si="787"/>
        <v>1</v>
      </c>
      <c r="U5012" s="90" t="e">
        <f t="shared" si="788"/>
        <v>#DIV/0!</v>
      </c>
      <c r="V5012" s="91" t="e">
        <f t="shared" si="789"/>
        <v>#DIV/0!</v>
      </c>
    </row>
    <row r="5013" spans="1:22" x14ac:dyDescent="0.3">
      <c r="A5013" s="88">
        <f>'HP-Api, V2-Sep24'!D5015</f>
        <v>0</v>
      </c>
      <c r="B5013" s="88" cm="1">
        <f t="array" ref="B5013">IF(OR(A5013=DATA!$H$2:$H$13),3,IF(OR(A5013=DATA!$H$14:$H$119),2,1))</f>
        <v>1</v>
      </c>
      <c r="C5013" s="88">
        <f>'HP-Api, V2-Sep24'!G5015</f>
        <v>0</v>
      </c>
      <c r="D5013" s="89" t="str">
        <f>IF(AND(C5013&gt;='Risk(dist, colmena)'!$C$9, C5013&lt;='Risk(dist, colmena)'!$E$9), 1, IF(AND(C5013&gt;'Risk(dist, colmena)'!$C$10, C5013&lt;='Risk(dist, colmena)'!$E$10), 2, IF(C5013&gt;='Risk(dist, colmena)'!$C$11, 3, "")))</f>
        <v/>
      </c>
      <c r="E5013" s="173">
        <f>'HP-Api, V2-Sep24'!L5015</f>
        <v>0</v>
      </c>
      <c r="F5013" s="173" t="str">
        <f>IF(AND(E5013&gt;='Risk(dist, colmena)'!$H$9, E5013&lt;='Risk(dist, colmena)'!$J$9), 1, IF(AND(E5013&gt;'Risk(dist, colmena)'!$H$10, E5013&lt;='Risk(dist, colmena)'!$J$10), 2, IF(E5013&gt;='Risk(dist, colmena)'!$H$11, 3, "")))</f>
        <v/>
      </c>
      <c r="G5013" s="88">
        <f>'HP-Api, V2-Sep24'!AH5015</f>
        <v>0</v>
      </c>
      <c r="H5013" s="89" t="str">
        <f t="shared" si="781"/>
        <v/>
      </c>
      <c r="I5013" s="194" t="e">
        <f>('HP-Api, V2-Sep24'!AK5015-'HP-Api, V2-Sep24'!S5015)/'HP-Api, V2-Sep24'!S5015</f>
        <v>#DIV/0!</v>
      </c>
      <c r="J5013" s="89" t="e">
        <f t="shared" si="782"/>
        <v>#DIV/0!</v>
      </c>
      <c r="K5013" s="195">
        <f>'HP-Api, V2-Sep24'!AQ5015</f>
        <v>0</v>
      </c>
      <c r="L5013" s="89">
        <f t="shared" si="783"/>
        <v>1</v>
      </c>
      <c r="M5013" s="88">
        <f>'HP-Api, V2-Sep24'!AM5015</f>
        <v>0</v>
      </c>
      <c r="N5013" s="89" t="str">
        <f t="shared" si="780"/>
        <v/>
      </c>
      <c r="O5013" s="88">
        <f>'HP-Api, V2-Sep24'!AR5015</f>
        <v>0</v>
      </c>
      <c r="P5013" s="89" t="str">
        <f t="shared" si="784"/>
        <v/>
      </c>
      <c r="Q5013" s="89" t="e">
        <f t="shared" si="785"/>
        <v>#VALUE!</v>
      </c>
      <c r="R5013" s="89" t="e">
        <f t="shared" si="786"/>
        <v>#VALUE!</v>
      </c>
      <c r="S5013" s="173">
        <f>'HP-Api, V2-Sep24'!AS5015</f>
        <v>0</v>
      </c>
      <c r="T5013" s="89">
        <f t="shared" si="787"/>
        <v>1</v>
      </c>
      <c r="U5013" s="90" t="e">
        <f t="shared" si="788"/>
        <v>#DIV/0!</v>
      </c>
      <c r="V5013" s="91" t="e">
        <f t="shared" si="789"/>
        <v>#DIV/0!</v>
      </c>
    </row>
    <row r="5014" spans="1:22" x14ac:dyDescent="0.3">
      <c r="A5014" s="88">
        <f>'HP-Api, V2-Sep24'!D5016</f>
        <v>0</v>
      </c>
      <c r="B5014" s="88" cm="1">
        <f t="array" ref="B5014">IF(OR(A5014=DATA!$H$2:$H$13),3,IF(OR(A5014=DATA!$H$14:$H$119),2,1))</f>
        <v>1</v>
      </c>
      <c r="C5014" s="88">
        <f>'HP-Api, V2-Sep24'!G5016</f>
        <v>0</v>
      </c>
      <c r="D5014" s="89" t="str">
        <f>IF(AND(C5014&gt;='Risk(dist, colmena)'!$C$9, C5014&lt;='Risk(dist, colmena)'!$E$9), 1, IF(AND(C5014&gt;'Risk(dist, colmena)'!$C$10, C5014&lt;='Risk(dist, colmena)'!$E$10), 2, IF(C5014&gt;='Risk(dist, colmena)'!$C$11, 3, "")))</f>
        <v/>
      </c>
      <c r="E5014" s="173">
        <f>'HP-Api, V2-Sep24'!L5016</f>
        <v>0</v>
      </c>
      <c r="F5014" s="173" t="str">
        <f>IF(AND(E5014&gt;='Risk(dist, colmena)'!$H$9, E5014&lt;='Risk(dist, colmena)'!$J$9), 1, IF(AND(E5014&gt;'Risk(dist, colmena)'!$H$10, E5014&lt;='Risk(dist, colmena)'!$J$10), 2, IF(E5014&gt;='Risk(dist, colmena)'!$H$11, 3, "")))</f>
        <v/>
      </c>
      <c r="G5014" s="88">
        <f>'HP-Api, V2-Sep24'!AH5016</f>
        <v>0</v>
      </c>
      <c r="H5014" s="89" t="str">
        <f t="shared" si="781"/>
        <v/>
      </c>
      <c r="I5014" s="194" t="e">
        <f>('HP-Api, V2-Sep24'!AK5016-'HP-Api, V2-Sep24'!S5016)/'HP-Api, V2-Sep24'!S5016</f>
        <v>#DIV/0!</v>
      </c>
      <c r="J5014" s="89" t="e">
        <f t="shared" si="782"/>
        <v>#DIV/0!</v>
      </c>
      <c r="K5014" s="195">
        <f>'HP-Api, V2-Sep24'!AQ5016</f>
        <v>0</v>
      </c>
      <c r="L5014" s="89">
        <f t="shared" si="783"/>
        <v>1</v>
      </c>
      <c r="M5014" s="88">
        <f>'HP-Api, V2-Sep24'!AM5016</f>
        <v>0</v>
      </c>
      <c r="N5014" s="89" t="str">
        <f t="shared" si="780"/>
        <v/>
      </c>
      <c r="O5014" s="88">
        <f>'HP-Api, V2-Sep24'!AR5016</f>
        <v>0</v>
      </c>
      <c r="P5014" s="89" t="str">
        <f t="shared" si="784"/>
        <v/>
      </c>
      <c r="Q5014" s="89" t="e">
        <f t="shared" si="785"/>
        <v>#VALUE!</v>
      </c>
      <c r="R5014" s="89" t="e">
        <f t="shared" si="786"/>
        <v>#VALUE!</v>
      </c>
      <c r="S5014" s="173">
        <f>'HP-Api, V2-Sep24'!AS5016</f>
        <v>0</v>
      </c>
      <c r="T5014" s="89">
        <f t="shared" si="787"/>
        <v>1</v>
      </c>
      <c r="U5014" s="90" t="e">
        <f t="shared" si="788"/>
        <v>#DIV/0!</v>
      </c>
      <c r="V5014" s="91" t="e">
        <f t="shared" si="789"/>
        <v>#DIV/0!</v>
      </c>
    </row>
    <row r="5015" spans="1:22" x14ac:dyDescent="0.3">
      <c r="A5015" s="88">
        <f>'HP-Api, V2-Sep24'!D5017</f>
        <v>0</v>
      </c>
      <c r="B5015" s="88" cm="1">
        <f t="array" ref="B5015">IF(OR(A5015=DATA!$H$2:$H$13),3,IF(OR(A5015=DATA!$H$14:$H$119),2,1))</f>
        <v>1</v>
      </c>
      <c r="C5015" s="88">
        <f>'HP-Api, V2-Sep24'!G5017</f>
        <v>0</v>
      </c>
      <c r="D5015" s="89" t="str">
        <f>IF(AND(C5015&gt;='Risk(dist, colmena)'!$C$9, C5015&lt;='Risk(dist, colmena)'!$E$9), 1, IF(AND(C5015&gt;'Risk(dist, colmena)'!$C$10, C5015&lt;='Risk(dist, colmena)'!$E$10), 2, IF(C5015&gt;='Risk(dist, colmena)'!$C$11, 3, "")))</f>
        <v/>
      </c>
      <c r="E5015" s="173">
        <f>'HP-Api, V2-Sep24'!L5017</f>
        <v>0</v>
      </c>
      <c r="F5015" s="173" t="str">
        <f>IF(AND(E5015&gt;='Risk(dist, colmena)'!$H$9, E5015&lt;='Risk(dist, colmena)'!$J$9), 1, IF(AND(E5015&gt;'Risk(dist, colmena)'!$H$10, E5015&lt;='Risk(dist, colmena)'!$J$10), 2, IF(E5015&gt;='Risk(dist, colmena)'!$H$11, 3, "")))</f>
        <v/>
      </c>
      <c r="G5015" s="88">
        <f>'HP-Api, V2-Sep24'!AH5017</f>
        <v>0</v>
      </c>
      <c r="H5015" s="89" t="str">
        <f t="shared" si="781"/>
        <v/>
      </c>
      <c r="I5015" s="194" t="e">
        <f>('HP-Api, V2-Sep24'!AK5017-'HP-Api, V2-Sep24'!S5017)/'HP-Api, V2-Sep24'!S5017</f>
        <v>#DIV/0!</v>
      </c>
      <c r="J5015" s="89" t="e">
        <f t="shared" si="782"/>
        <v>#DIV/0!</v>
      </c>
      <c r="K5015" s="195">
        <f>'HP-Api, V2-Sep24'!AQ5017</f>
        <v>0</v>
      </c>
      <c r="L5015" s="89">
        <f t="shared" si="783"/>
        <v>1</v>
      </c>
      <c r="M5015" s="88">
        <f>'HP-Api, V2-Sep24'!AM5017</f>
        <v>0</v>
      </c>
      <c r="N5015" s="89" t="str">
        <f t="shared" si="780"/>
        <v/>
      </c>
      <c r="O5015" s="88">
        <f>'HP-Api, V2-Sep24'!AR5017</f>
        <v>0</v>
      </c>
      <c r="P5015" s="89" t="str">
        <f t="shared" si="784"/>
        <v/>
      </c>
      <c r="Q5015" s="89" t="e">
        <f t="shared" si="785"/>
        <v>#VALUE!</v>
      </c>
      <c r="R5015" s="89" t="e">
        <f t="shared" si="786"/>
        <v>#VALUE!</v>
      </c>
      <c r="S5015" s="173">
        <f>'HP-Api, V2-Sep24'!AS5017</f>
        <v>0</v>
      </c>
      <c r="T5015" s="89">
        <f t="shared" si="787"/>
        <v>1</v>
      </c>
      <c r="U5015" s="90" t="e">
        <f t="shared" si="788"/>
        <v>#DIV/0!</v>
      </c>
      <c r="V5015" s="91" t="e">
        <f t="shared" si="789"/>
        <v>#DIV/0!</v>
      </c>
    </row>
    <row r="5016" spans="1:22" x14ac:dyDescent="0.3">
      <c r="A5016" s="88">
        <f>'HP-Api, V2-Sep24'!D5018</f>
        <v>0</v>
      </c>
      <c r="B5016" s="88" cm="1">
        <f t="array" ref="B5016">IF(OR(A5016=DATA!$H$2:$H$13),3,IF(OR(A5016=DATA!$H$14:$H$119),2,1))</f>
        <v>1</v>
      </c>
      <c r="C5016" s="88">
        <f>'HP-Api, V2-Sep24'!G5018</f>
        <v>0</v>
      </c>
      <c r="D5016" s="89" t="str">
        <f>IF(AND(C5016&gt;='Risk(dist, colmena)'!$C$9, C5016&lt;='Risk(dist, colmena)'!$E$9), 1, IF(AND(C5016&gt;'Risk(dist, colmena)'!$C$10, C5016&lt;='Risk(dist, colmena)'!$E$10), 2, IF(C5016&gt;='Risk(dist, colmena)'!$C$11, 3, "")))</f>
        <v/>
      </c>
      <c r="E5016" s="173">
        <f>'HP-Api, V2-Sep24'!L5018</f>
        <v>0</v>
      </c>
      <c r="F5016" s="173" t="str">
        <f>IF(AND(E5016&gt;='Risk(dist, colmena)'!$H$9, E5016&lt;='Risk(dist, colmena)'!$J$9), 1, IF(AND(E5016&gt;'Risk(dist, colmena)'!$H$10, E5016&lt;='Risk(dist, colmena)'!$J$10), 2, IF(E5016&gt;='Risk(dist, colmena)'!$H$11, 3, "")))</f>
        <v/>
      </c>
      <c r="G5016" s="88">
        <f>'HP-Api, V2-Sep24'!AH5018</f>
        <v>0</v>
      </c>
      <c r="H5016" s="89" t="str">
        <f t="shared" si="781"/>
        <v/>
      </c>
      <c r="I5016" s="194" t="e">
        <f>('HP-Api, V2-Sep24'!AK5018-'HP-Api, V2-Sep24'!S5018)/'HP-Api, V2-Sep24'!S5018</f>
        <v>#DIV/0!</v>
      </c>
      <c r="J5016" s="89" t="e">
        <f t="shared" si="782"/>
        <v>#DIV/0!</v>
      </c>
      <c r="K5016" s="195">
        <f>'HP-Api, V2-Sep24'!AQ5018</f>
        <v>0</v>
      </c>
      <c r="L5016" s="89">
        <f t="shared" si="783"/>
        <v>1</v>
      </c>
      <c r="M5016" s="88">
        <f>'HP-Api, V2-Sep24'!AM5018</f>
        <v>0</v>
      </c>
      <c r="N5016" s="89" t="str">
        <f t="shared" si="780"/>
        <v/>
      </c>
      <c r="O5016" s="88">
        <f>'HP-Api, V2-Sep24'!AR5018</f>
        <v>0</v>
      </c>
      <c r="P5016" s="89" t="str">
        <f t="shared" si="784"/>
        <v/>
      </c>
      <c r="Q5016" s="89" t="e">
        <f t="shared" si="785"/>
        <v>#VALUE!</v>
      </c>
      <c r="R5016" s="89" t="e">
        <f t="shared" si="786"/>
        <v>#VALUE!</v>
      </c>
      <c r="S5016" s="173">
        <f>'HP-Api, V2-Sep24'!AS5018</f>
        <v>0</v>
      </c>
      <c r="T5016" s="89">
        <f t="shared" si="787"/>
        <v>1</v>
      </c>
      <c r="U5016" s="90" t="e">
        <f t="shared" si="788"/>
        <v>#DIV/0!</v>
      </c>
      <c r="V5016" s="91" t="e">
        <f t="shared" si="789"/>
        <v>#DIV/0!</v>
      </c>
    </row>
    <row r="5017" spans="1:22" x14ac:dyDescent="0.3">
      <c r="A5017" s="88">
        <f>'HP-Api, V2-Sep24'!D5019</f>
        <v>0</v>
      </c>
      <c r="B5017" s="88" cm="1">
        <f t="array" ref="B5017">IF(OR(A5017=DATA!$H$2:$H$13),3,IF(OR(A5017=DATA!$H$14:$H$119),2,1))</f>
        <v>1</v>
      </c>
      <c r="C5017" s="88">
        <f>'HP-Api, V2-Sep24'!G5019</f>
        <v>0</v>
      </c>
      <c r="D5017" s="89" t="str">
        <f>IF(AND(C5017&gt;='Risk(dist, colmena)'!$C$9, C5017&lt;='Risk(dist, colmena)'!$E$9), 1, IF(AND(C5017&gt;'Risk(dist, colmena)'!$C$10, C5017&lt;='Risk(dist, colmena)'!$E$10), 2, IF(C5017&gt;='Risk(dist, colmena)'!$C$11, 3, "")))</f>
        <v/>
      </c>
      <c r="E5017" s="173">
        <f>'HP-Api, V2-Sep24'!L5019</f>
        <v>0</v>
      </c>
      <c r="F5017" s="173" t="str">
        <f>IF(AND(E5017&gt;='Risk(dist, colmena)'!$H$9, E5017&lt;='Risk(dist, colmena)'!$J$9), 1, IF(AND(E5017&gt;'Risk(dist, colmena)'!$H$10, E5017&lt;='Risk(dist, colmena)'!$J$10), 2, IF(E5017&gt;='Risk(dist, colmena)'!$H$11, 3, "")))</f>
        <v/>
      </c>
      <c r="G5017" s="88">
        <f>'HP-Api, V2-Sep24'!AH5019</f>
        <v>0</v>
      </c>
      <c r="H5017" s="89" t="str">
        <f t="shared" si="781"/>
        <v/>
      </c>
      <c r="I5017" s="194" t="e">
        <f>('HP-Api, V2-Sep24'!AK5019-'HP-Api, V2-Sep24'!S5019)/'HP-Api, V2-Sep24'!S5019</f>
        <v>#DIV/0!</v>
      </c>
      <c r="J5017" s="89" t="e">
        <f t="shared" si="782"/>
        <v>#DIV/0!</v>
      </c>
      <c r="K5017" s="195">
        <f>'HP-Api, V2-Sep24'!AQ5019</f>
        <v>0</v>
      </c>
      <c r="L5017" s="89">
        <f t="shared" si="783"/>
        <v>1</v>
      </c>
      <c r="M5017" s="88">
        <f>'HP-Api, V2-Sep24'!AM5019</f>
        <v>0</v>
      </c>
      <c r="N5017" s="89" t="str">
        <f t="shared" si="780"/>
        <v/>
      </c>
      <c r="O5017" s="88">
        <f>'HP-Api, V2-Sep24'!AR5019</f>
        <v>0</v>
      </c>
      <c r="P5017" s="89" t="str">
        <f t="shared" si="784"/>
        <v/>
      </c>
      <c r="Q5017" s="89" t="e">
        <f t="shared" si="785"/>
        <v>#VALUE!</v>
      </c>
      <c r="R5017" s="89" t="e">
        <f t="shared" si="786"/>
        <v>#VALUE!</v>
      </c>
      <c r="S5017" s="173">
        <f>'HP-Api, V2-Sep24'!AS5019</f>
        <v>0</v>
      </c>
      <c r="T5017" s="89">
        <f t="shared" si="787"/>
        <v>1</v>
      </c>
      <c r="U5017" s="90" t="e">
        <f t="shared" si="788"/>
        <v>#DIV/0!</v>
      </c>
      <c r="V5017" s="91" t="e">
        <f t="shared" si="789"/>
        <v>#DIV/0!</v>
      </c>
    </row>
    <row r="5018" spans="1:22" x14ac:dyDescent="0.3">
      <c r="A5018" s="88">
        <f>'HP-Api, V2-Sep24'!D5020</f>
        <v>0</v>
      </c>
      <c r="B5018" s="88" cm="1">
        <f t="array" ref="B5018">IF(OR(A5018=DATA!$H$2:$H$13),3,IF(OR(A5018=DATA!$H$14:$H$119),2,1))</f>
        <v>1</v>
      </c>
      <c r="C5018" s="88">
        <f>'HP-Api, V2-Sep24'!G5020</f>
        <v>0</v>
      </c>
      <c r="D5018" s="89" t="str">
        <f>IF(AND(C5018&gt;='Risk(dist, colmena)'!$C$9, C5018&lt;='Risk(dist, colmena)'!$E$9), 1, IF(AND(C5018&gt;'Risk(dist, colmena)'!$C$10, C5018&lt;='Risk(dist, colmena)'!$E$10), 2, IF(C5018&gt;='Risk(dist, colmena)'!$C$11, 3, "")))</f>
        <v/>
      </c>
      <c r="E5018" s="173">
        <f>'HP-Api, V2-Sep24'!L5020</f>
        <v>0</v>
      </c>
      <c r="F5018" s="173" t="str">
        <f>IF(AND(E5018&gt;='Risk(dist, colmena)'!$H$9, E5018&lt;='Risk(dist, colmena)'!$J$9), 1, IF(AND(E5018&gt;'Risk(dist, colmena)'!$H$10, E5018&lt;='Risk(dist, colmena)'!$J$10), 2, IF(E5018&gt;='Risk(dist, colmena)'!$H$11, 3, "")))</f>
        <v/>
      </c>
      <c r="G5018" s="88">
        <f>'HP-Api, V2-Sep24'!AH5020</f>
        <v>0</v>
      </c>
      <c r="H5018" s="89" t="str">
        <f t="shared" si="781"/>
        <v/>
      </c>
      <c r="I5018" s="194" t="e">
        <f>('HP-Api, V2-Sep24'!AK5020-'HP-Api, V2-Sep24'!S5020)/'HP-Api, V2-Sep24'!S5020</f>
        <v>#DIV/0!</v>
      </c>
      <c r="J5018" s="89" t="e">
        <f t="shared" si="782"/>
        <v>#DIV/0!</v>
      </c>
      <c r="K5018" s="195">
        <f>'HP-Api, V2-Sep24'!AQ5020</f>
        <v>0</v>
      </c>
      <c r="L5018" s="89">
        <f t="shared" si="783"/>
        <v>1</v>
      </c>
      <c r="M5018" s="88">
        <f>'HP-Api, V2-Sep24'!AM5020</f>
        <v>0</v>
      </c>
      <c r="N5018" s="89" t="str">
        <f t="shared" si="780"/>
        <v/>
      </c>
      <c r="O5018" s="88">
        <f>'HP-Api, V2-Sep24'!AR5020</f>
        <v>0</v>
      </c>
      <c r="P5018" s="89" t="str">
        <f t="shared" si="784"/>
        <v/>
      </c>
      <c r="Q5018" s="89" t="e">
        <f t="shared" si="785"/>
        <v>#VALUE!</v>
      </c>
      <c r="R5018" s="89" t="e">
        <f t="shared" si="786"/>
        <v>#VALUE!</v>
      </c>
      <c r="S5018" s="173">
        <f>'HP-Api, V2-Sep24'!AS5020</f>
        <v>0</v>
      </c>
      <c r="T5018" s="89">
        <f t="shared" si="787"/>
        <v>1</v>
      </c>
      <c r="U5018" s="90" t="e">
        <f t="shared" si="788"/>
        <v>#DIV/0!</v>
      </c>
      <c r="V5018" s="91" t="e">
        <f t="shared" si="789"/>
        <v>#DIV/0!</v>
      </c>
    </row>
    <row r="5019" spans="1:22" x14ac:dyDescent="0.3">
      <c r="A5019" s="88">
        <f>'HP-Api, V2-Sep24'!D5021</f>
        <v>0</v>
      </c>
      <c r="B5019" s="88" cm="1">
        <f t="array" ref="B5019">IF(OR(A5019=DATA!$H$2:$H$13),3,IF(OR(A5019=DATA!$H$14:$H$119),2,1))</f>
        <v>1</v>
      </c>
      <c r="C5019" s="88">
        <f>'HP-Api, V2-Sep24'!G5021</f>
        <v>0</v>
      </c>
      <c r="D5019" s="89" t="str">
        <f>IF(AND(C5019&gt;='Risk(dist, colmena)'!$C$9, C5019&lt;='Risk(dist, colmena)'!$E$9), 1, IF(AND(C5019&gt;'Risk(dist, colmena)'!$C$10, C5019&lt;='Risk(dist, colmena)'!$E$10), 2, IF(C5019&gt;='Risk(dist, colmena)'!$C$11, 3, "")))</f>
        <v/>
      </c>
      <c r="E5019" s="173">
        <f>'HP-Api, V2-Sep24'!L5021</f>
        <v>0</v>
      </c>
      <c r="F5019" s="173" t="str">
        <f>IF(AND(E5019&gt;='Risk(dist, colmena)'!$H$9, E5019&lt;='Risk(dist, colmena)'!$J$9), 1, IF(AND(E5019&gt;'Risk(dist, colmena)'!$H$10, E5019&lt;='Risk(dist, colmena)'!$J$10), 2, IF(E5019&gt;='Risk(dist, colmena)'!$H$11, 3, "")))</f>
        <v/>
      </c>
      <c r="G5019" s="88">
        <f>'HP-Api, V2-Sep24'!AH5021</f>
        <v>0</v>
      </c>
      <c r="H5019" s="89" t="str">
        <f t="shared" si="781"/>
        <v/>
      </c>
      <c r="I5019" s="194" t="e">
        <f>('HP-Api, V2-Sep24'!AK5021-'HP-Api, V2-Sep24'!S5021)/'HP-Api, V2-Sep24'!S5021</f>
        <v>#DIV/0!</v>
      </c>
      <c r="J5019" s="89" t="e">
        <f t="shared" si="782"/>
        <v>#DIV/0!</v>
      </c>
      <c r="K5019" s="195">
        <f>'HP-Api, V2-Sep24'!AQ5021</f>
        <v>0</v>
      </c>
      <c r="L5019" s="89">
        <f t="shared" si="783"/>
        <v>1</v>
      </c>
      <c r="M5019" s="88">
        <f>'HP-Api, V2-Sep24'!AM5021</f>
        <v>0</v>
      </c>
      <c r="N5019" s="89" t="str">
        <f t="shared" si="780"/>
        <v/>
      </c>
      <c r="O5019" s="88">
        <f>'HP-Api, V2-Sep24'!AR5021</f>
        <v>0</v>
      </c>
      <c r="P5019" s="89" t="str">
        <f t="shared" si="784"/>
        <v/>
      </c>
      <c r="Q5019" s="89" t="e">
        <f t="shared" si="785"/>
        <v>#VALUE!</v>
      </c>
      <c r="R5019" s="89" t="e">
        <f t="shared" si="786"/>
        <v>#VALUE!</v>
      </c>
      <c r="S5019" s="173">
        <f>'HP-Api, V2-Sep24'!AS5021</f>
        <v>0</v>
      </c>
      <c r="T5019" s="89">
        <f t="shared" si="787"/>
        <v>1</v>
      </c>
      <c r="U5019" s="90" t="e">
        <f t="shared" si="788"/>
        <v>#DIV/0!</v>
      </c>
      <c r="V5019" s="91" t="e">
        <f t="shared" si="789"/>
        <v>#DIV/0!</v>
      </c>
    </row>
    <row r="5020" spans="1:22" x14ac:dyDescent="0.3">
      <c r="A5020" s="88">
        <f>'HP-Api, V2-Sep24'!D5022</f>
        <v>0</v>
      </c>
      <c r="B5020" s="88" cm="1">
        <f t="array" ref="B5020">IF(OR(A5020=DATA!$H$2:$H$13),3,IF(OR(A5020=DATA!$H$14:$H$119),2,1))</f>
        <v>1</v>
      </c>
      <c r="C5020" s="88">
        <f>'HP-Api, V2-Sep24'!G5022</f>
        <v>0</v>
      </c>
      <c r="D5020" s="89" t="str">
        <f>IF(AND(C5020&gt;='Risk(dist, colmena)'!$C$9, C5020&lt;='Risk(dist, colmena)'!$E$9), 1, IF(AND(C5020&gt;'Risk(dist, colmena)'!$C$10, C5020&lt;='Risk(dist, colmena)'!$E$10), 2, IF(C5020&gt;='Risk(dist, colmena)'!$C$11, 3, "")))</f>
        <v/>
      </c>
      <c r="E5020" s="173">
        <f>'HP-Api, V2-Sep24'!L5022</f>
        <v>0</v>
      </c>
      <c r="F5020" s="173" t="str">
        <f>IF(AND(E5020&gt;='Risk(dist, colmena)'!$H$9, E5020&lt;='Risk(dist, colmena)'!$J$9), 1, IF(AND(E5020&gt;'Risk(dist, colmena)'!$H$10, E5020&lt;='Risk(dist, colmena)'!$J$10), 2, IF(E5020&gt;='Risk(dist, colmena)'!$H$11, 3, "")))</f>
        <v/>
      </c>
      <c r="G5020" s="88">
        <f>'HP-Api, V2-Sep24'!AH5022</f>
        <v>0</v>
      </c>
      <c r="H5020" s="89" t="str">
        <f t="shared" si="781"/>
        <v/>
      </c>
      <c r="I5020" s="194" t="e">
        <f>('HP-Api, V2-Sep24'!AK5022-'HP-Api, V2-Sep24'!S5022)/'HP-Api, V2-Sep24'!S5022</f>
        <v>#DIV/0!</v>
      </c>
      <c r="J5020" s="89" t="e">
        <f t="shared" si="782"/>
        <v>#DIV/0!</v>
      </c>
      <c r="K5020" s="195">
        <f>'HP-Api, V2-Sep24'!AQ5022</f>
        <v>0</v>
      </c>
      <c r="L5020" s="89">
        <f t="shared" si="783"/>
        <v>1</v>
      </c>
      <c r="M5020" s="88">
        <f>'HP-Api, V2-Sep24'!AM5022</f>
        <v>0</v>
      </c>
      <c r="N5020" s="89" t="str">
        <f t="shared" si="780"/>
        <v/>
      </c>
      <c r="O5020" s="88">
        <f>'HP-Api, V2-Sep24'!AR5022</f>
        <v>0</v>
      </c>
      <c r="P5020" s="89" t="str">
        <f t="shared" si="784"/>
        <v/>
      </c>
      <c r="Q5020" s="89" t="e">
        <f t="shared" si="785"/>
        <v>#VALUE!</v>
      </c>
      <c r="R5020" s="89" t="e">
        <f t="shared" si="786"/>
        <v>#VALUE!</v>
      </c>
      <c r="S5020" s="173">
        <f>'HP-Api, V2-Sep24'!AS5022</f>
        <v>0</v>
      </c>
      <c r="T5020" s="89">
        <f t="shared" si="787"/>
        <v>1</v>
      </c>
      <c r="U5020" s="90" t="e">
        <f t="shared" si="788"/>
        <v>#DIV/0!</v>
      </c>
      <c r="V5020" s="91" t="e">
        <f t="shared" si="789"/>
        <v>#DIV/0!</v>
      </c>
    </row>
    <row r="5021" spans="1:22" x14ac:dyDescent="0.3">
      <c r="A5021" s="88">
        <f>'HP-Api, V2-Sep24'!D5023</f>
        <v>0</v>
      </c>
      <c r="B5021" s="88" cm="1">
        <f t="array" ref="B5021">IF(OR(A5021=DATA!$H$2:$H$13),3,IF(OR(A5021=DATA!$H$14:$H$119),2,1))</f>
        <v>1</v>
      </c>
      <c r="C5021" s="88">
        <f>'HP-Api, V2-Sep24'!G5023</f>
        <v>0</v>
      </c>
      <c r="D5021" s="89" t="str">
        <f>IF(AND(C5021&gt;='Risk(dist, colmena)'!$C$9, C5021&lt;='Risk(dist, colmena)'!$E$9), 1, IF(AND(C5021&gt;'Risk(dist, colmena)'!$C$10, C5021&lt;='Risk(dist, colmena)'!$E$10), 2, IF(C5021&gt;='Risk(dist, colmena)'!$C$11, 3, "")))</f>
        <v/>
      </c>
      <c r="E5021" s="173">
        <f>'HP-Api, V2-Sep24'!L5023</f>
        <v>0</v>
      </c>
      <c r="F5021" s="173" t="str">
        <f>IF(AND(E5021&gt;='Risk(dist, colmena)'!$H$9, E5021&lt;='Risk(dist, colmena)'!$J$9), 1, IF(AND(E5021&gt;'Risk(dist, colmena)'!$H$10, E5021&lt;='Risk(dist, colmena)'!$J$10), 2, IF(E5021&gt;='Risk(dist, colmena)'!$H$11, 3, "")))</f>
        <v/>
      </c>
      <c r="G5021" s="88">
        <f>'HP-Api, V2-Sep24'!AH5023</f>
        <v>0</v>
      </c>
      <c r="H5021" s="89" t="str">
        <f t="shared" si="781"/>
        <v/>
      </c>
      <c r="I5021" s="194" t="e">
        <f>('HP-Api, V2-Sep24'!AK5023-'HP-Api, V2-Sep24'!S5023)/'HP-Api, V2-Sep24'!S5023</f>
        <v>#DIV/0!</v>
      </c>
      <c r="J5021" s="89" t="e">
        <f t="shared" si="782"/>
        <v>#DIV/0!</v>
      </c>
      <c r="K5021" s="195">
        <f>'HP-Api, V2-Sep24'!AQ5023</f>
        <v>0</v>
      </c>
      <c r="L5021" s="89">
        <f t="shared" si="783"/>
        <v>1</v>
      </c>
      <c r="M5021" s="88">
        <f>'HP-Api, V2-Sep24'!AM5023</f>
        <v>0</v>
      </c>
      <c r="N5021" s="89" t="str">
        <f t="shared" si="780"/>
        <v/>
      </c>
      <c r="O5021" s="88">
        <f>'HP-Api, V2-Sep24'!AR5023</f>
        <v>0</v>
      </c>
      <c r="P5021" s="89" t="str">
        <f t="shared" si="784"/>
        <v/>
      </c>
      <c r="Q5021" s="89" t="e">
        <f t="shared" si="785"/>
        <v>#VALUE!</v>
      </c>
      <c r="R5021" s="89" t="e">
        <f t="shared" si="786"/>
        <v>#VALUE!</v>
      </c>
      <c r="S5021" s="173">
        <f>'HP-Api, V2-Sep24'!AS5023</f>
        <v>0</v>
      </c>
      <c r="T5021" s="89">
        <f t="shared" si="787"/>
        <v>1</v>
      </c>
      <c r="U5021" s="90" t="e">
        <f t="shared" si="788"/>
        <v>#DIV/0!</v>
      </c>
      <c r="V5021" s="91" t="e">
        <f t="shared" si="789"/>
        <v>#DIV/0!</v>
      </c>
    </row>
    <row r="5022" spans="1:22" x14ac:dyDescent="0.3">
      <c r="A5022" s="88">
        <f>'HP-Api, V2-Sep24'!D5024</f>
        <v>0</v>
      </c>
      <c r="B5022" s="88" cm="1">
        <f t="array" ref="B5022">IF(OR(A5022=DATA!$H$2:$H$13),3,IF(OR(A5022=DATA!$H$14:$H$119),2,1))</f>
        <v>1</v>
      </c>
      <c r="C5022" s="88">
        <f>'HP-Api, V2-Sep24'!G5024</f>
        <v>0</v>
      </c>
      <c r="D5022" s="89" t="str">
        <f>IF(AND(C5022&gt;='Risk(dist, colmena)'!$C$9, C5022&lt;='Risk(dist, colmena)'!$E$9), 1, IF(AND(C5022&gt;'Risk(dist, colmena)'!$C$10, C5022&lt;='Risk(dist, colmena)'!$E$10), 2, IF(C5022&gt;='Risk(dist, colmena)'!$C$11, 3, "")))</f>
        <v/>
      </c>
      <c r="E5022" s="173">
        <f>'HP-Api, V2-Sep24'!L5024</f>
        <v>0</v>
      </c>
      <c r="F5022" s="173" t="str">
        <f>IF(AND(E5022&gt;='Risk(dist, colmena)'!$H$9, E5022&lt;='Risk(dist, colmena)'!$J$9), 1, IF(AND(E5022&gt;'Risk(dist, colmena)'!$H$10, E5022&lt;='Risk(dist, colmena)'!$J$10), 2, IF(E5022&gt;='Risk(dist, colmena)'!$H$11, 3, "")))</f>
        <v/>
      </c>
      <c r="G5022" s="88">
        <f>'HP-Api, V2-Sep24'!AH5024</f>
        <v>0</v>
      </c>
      <c r="H5022" s="89" t="str">
        <f t="shared" si="781"/>
        <v/>
      </c>
      <c r="I5022" s="194" t="e">
        <f>('HP-Api, V2-Sep24'!AK5024-'HP-Api, V2-Sep24'!S5024)/'HP-Api, V2-Sep24'!S5024</f>
        <v>#DIV/0!</v>
      </c>
      <c r="J5022" s="89" t="e">
        <f t="shared" si="782"/>
        <v>#DIV/0!</v>
      </c>
      <c r="K5022" s="195">
        <f>'HP-Api, V2-Sep24'!AQ5024</f>
        <v>0</v>
      </c>
      <c r="L5022" s="89">
        <f t="shared" si="783"/>
        <v>1</v>
      </c>
      <c r="M5022" s="88">
        <f>'HP-Api, V2-Sep24'!AM5024</f>
        <v>0</v>
      </c>
      <c r="N5022" s="89" t="str">
        <f t="shared" si="780"/>
        <v/>
      </c>
      <c r="O5022" s="88">
        <f>'HP-Api, V2-Sep24'!AR5024</f>
        <v>0</v>
      </c>
      <c r="P5022" s="89" t="str">
        <f t="shared" si="784"/>
        <v/>
      </c>
      <c r="Q5022" s="89" t="e">
        <f t="shared" si="785"/>
        <v>#VALUE!</v>
      </c>
      <c r="R5022" s="89" t="e">
        <f t="shared" si="786"/>
        <v>#VALUE!</v>
      </c>
      <c r="S5022" s="173">
        <f>'HP-Api, V2-Sep24'!AS5024</f>
        <v>0</v>
      </c>
      <c r="T5022" s="89">
        <f t="shared" si="787"/>
        <v>1</v>
      </c>
      <c r="U5022" s="90" t="e">
        <f t="shared" si="788"/>
        <v>#DIV/0!</v>
      </c>
      <c r="V5022" s="91" t="e">
        <f t="shared" si="789"/>
        <v>#DIV/0!</v>
      </c>
    </row>
    <row r="5023" spans="1:22" x14ac:dyDescent="0.3">
      <c r="A5023" s="88">
        <f>'HP-Api, V2-Sep24'!D5025</f>
        <v>0</v>
      </c>
      <c r="B5023" s="88" cm="1">
        <f t="array" ref="B5023">IF(OR(A5023=DATA!$H$2:$H$13),3,IF(OR(A5023=DATA!$H$14:$H$119),2,1))</f>
        <v>1</v>
      </c>
      <c r="C5023" s="88">
        <f>'HP-Api, V2-Sep24'!G5025</f>
        <v>0</v>
      </c>
      <c r="D5023" s="89" t="str">
        <f>IF(AND(C5023&gt;='Risk(dist, colmena)'!$C$9, C5023&lt;='Risk(dist, colmena)'!$E$9), 1, IF(AND(C5023&gt;'Risk(dist, colmena)'!$C$10, C5023&lt;='Risk(dist, colmena)'!$E$10), 2, IF(C5023&gt;='Risk(dist, colmena)'!$C$11, 3, "")))</f>
        <v/>
      </c>
      <c r="E5023" s="173">
        <f>'HP-Api, V2-Sep24'!L5025</f>
        <v>0</v>
      </c>
      <c r="F5023" s="173" t="str">
        <f>IF(AND(E5023&gt;='Risk(dist, colmena)'!$H$9, E5023&lt;='Risk(dist, colmena)'!$J$9), 1, IF(AND(E5023&gt;'Risk(dist, colmena)'!$H$10, E5023&lt;='Risk(dist, colmena)'!$J$10), 2, IF(E5023&gt;='Risk(dist, colmena)'!$H$11, 3, "")))</f>
        <v/>
      </c>
      <c r="G5023" s="88">
        <f>'HP-Api, V2-Sep24'!AH5025</f>
        <v>0</v>
      </c>
      <c r="H5023" s="89" t="str">
        <f t="shared" si="781"/>
        <v/>
      </c>
      <c r="I5023" s="194" t="e">
        <f>('HP-Api, V2-Sep24'!AK5025-'HP-Api, V2-Sep24'!S5025)/'HP-Api, V2-Sep24'!S5025</f>
        <v>#DIV/0!</v>
      </c>
      <c r="J5023" s="89" t="e">
        <f t="shared" si="782"/>
        <v>#DIV/0!</v>
      </c>
      <c r="K5023" s="195">
        <f>'HP-Api, V2-Sep24'!AQ5025</f>
        <v>0</v>
      </c>
      <c r="L5023" s="89">
        <f t="shared" si="783"/>
        <v>1</v>
      </c>
      <c r="M5023" s="88">
        <f>'HP-Api, V2-Sep24'!AM5025</f>
        <v>0</v>
      </c>
      <c r="N5023" s="89" t="str">
        <f t="shared" si="780"/>
        <v/>
      </c>
      <c r="O5023" s="88">
        <f>'HP-Api, V2-Sep24'!AR5025</f>
        <v>0</v>
      </c>
      <c r="P5023" s="89" t="str">
        <f t="shared" si="784"/>
        <v/>
      </c>
      <c r="Q5023" s="89" t="e">
        <f t="shared" si="785"/>
        <v>#VALUE!</v>
      </c>
      <c r="R5023" s="89" t="e">
        <f t="shared" si="786"/>
        <v>#VALUE!</v>
      </c>
      <c r="S5023" s="173">
        <f>'HP-Api, V2-Sep24'!AS5025</f>
        <v>0</v>
      </c>
      <c r="T5023" s="89">
        <f t="shared" si="787"/>
        <v>1</v>
      </c>
      <c r="U5023" s="90" t="e">
        <f t="shared" si="788"/>
        <v>#DIV/0!</v>
      </c>
      <c r="V5023" s="91" t="e">
        <f t="shared" si="789"/>
        <v>#DIV/0!</v>
      </c>
    </row>
    <row r="5024" spans="1:22" x14ac:dyDescent="0.3">
      <c r="A5024" s="88">
        <f>'HP-Api, V2-Sep24'!D5026</f>
        <v>0</v>
      </c>
      <c r="B5024" s="88" cm="1">
        <f t="array" ref="B5024">IF(OR(A5024=DATA!$H$2:$H$13),3,IF(OR(A5024=DATA!$H$14:$H$119),2,1))</f>
        <v>1</v>
      </c>
      <c r="C5024" s="88">
        <f>'HP-Api, V2-Sep24'!G5026</f>
        <v>0</v>
      </c>
      <c r="D5024" s="89" t="str">
        <f>IF(AND(C5024&gt;='Risk(dist, colmena)'!$C$9, C5024&lt;='Risk(dist, colmena)'!$E$9), 1, IF(AND(C5024&gt;'Risk(dist, colmena)'!$C$10, C5024&lt;='Risk(dist, colmena)'!$E$10), 2, IF(C5024&gt;='Risk(dist, colmena)'!$C$11, 3, "")))</f>
        <v/>
      </c>
      <c r="E5024" s="173">
        <f>'HP-Api, V2-Sep24'!L5026</f>
        <v>0</v>
      </c>
      <c r="F5024" s="173" t="str">
        <f>IF(AND(E5024&gt;='Risk(dist, colmena)'!$H$9, E5024&lt;='Risk(dist, colmena)'!$J$9), 1, IF(AND(E5024&gt;'Risk(dist, colmena)'!$H$10, E5024&lt;='Risk(dist, colmena)'!$J$10), 2, IF(E5024&gt;='Risk(dist, colmena)'!$H$11, 3, "")))</f>
        <v/>
      </c>
      <c r="G5024" s="88">
        <f>'HP-Api, V2-Sep24'!AH5026</f>
        <v>0</v>
      </c>
      <c r="H5024" s="89" t="str">
        <f t="shared" si="781"/>
        <v/>
      </c>
      <c r="I5024" s="194" t="e">
        <f>('HP-Api, V2-Sep24'!AK5026-'HP-Api, V2-Sep24'!S5026)/'HP-Api, V2-Sep24'!S5026</f>
        <v>#DIV/0!</v>
      </c>
      <c r="J5024" s="89" t="e">
        <f t="shared" si="782"/>
        <v>#DIV/0!</v>
      </c>
      <c r="K5024" s="195">
        <f>'HP-Api, V2-Sep24'!AQ5026</f>
        <v>0</v>
      </c>
      <c r="L5024" s="89">
        <f t="shared" si="783"/>
        <v>1</v>
      </c>
      <c r="M5024" s="88">
        <f>'HP-Api, V2-Sep24'!AM5026</f>
        <v>0</v>
      </c>
      <c r="N5024" s="89" t="str">
        <f t="shared" si="780"/>
        <v/>
      </c>
      <c r="O5024" s="88">
        <f>'HP-Api, V2-Sep24'!AR5026</f>
        <v>0</v>
      </c>
      <c r="P5024" s="89" t="str">
        <f t="shared" si="784"/>
        <v/>
      </c>
      <c r="Q5024" s="89" t="e">
        <f t="shared" si="785"/>
        <v>#VALUE!</v>
      </c>
      <c r="R5024" s="89" t="e">
        <f t="shared" si="786"/>
        <v>#VALUE!</v>
      </c>
      <c r="S5024" s="173">
        <f>'HP-Api, V2-Sep24'!AS5026</f>
        <v>0</v>
      </c>
      <c r="T5024" s="89">
        <f t="shared" si="787"/>
        <v>1</v>
      </c>
      <c r="U5024" s="90" t="e">
        <f t="shared" si="788"/>
        <v>#DIV/0!</v>
      </c>
      <c r="V5024" s="91" t="e">
        <f t="shared" si="789"/>
        <v>#DIV/0!</v>
      </c>
    </row>
    <row r="5025" spans="1:22" x14ac:dyDescent="0.3">
      <c r="A5025" s="88">
        <f>'HP-Api, V2-Sep24'!D5027</f>
        <v>0</v>
      </c>
      <c r="B5025" s="88" cm="1">
        <f t="array" ref="B5025">IF(OR(A5025=DATA!$H$2:$H$13),3,IF(OR(A5025=DATA!$H$14:$H$119),2,1))</f>
        <v>1</v>
      </c>
      <c r="C5025" s="88">
        <f>'HP-Api, V2-Sep24'!G5027</f>
        <v>0</v>
      </c>
      <c r="D5025" s="89" t="str">
        <f>IF(AND(C5025&gt;='Risk(dist, colmena)'!$C$9, C5025&lt;='Risk(dist, colmena)'!$E$9), 1, IF(AND(C5025&gt;'Risk(dist, colmena)'!$C$10, C5025&lt;='Risk(dist, colmena)'!$E$10), 2, IF(C5025&gt;='Risk(dist, colmena)'!$C$11, 3, "")))</f>
        <v/>
      </c>
      <c r="E5025" s="173">
        <f>'HP-Api, V2-Sep24'!L5027</f>
        <v>0</v>
      </c>
      <c r="F5025" s="173" t="str">
        <f>IF(AND(E5025&gt;='Risk(dist, colmena)'!$H$9, E5025&lt;='Risk(dist, colmena)'!$J$9), 1, IF(AND(E5025&gt;'Risk(dist, colmena)'!$H$10, E5025&lt;='Risk(dist, colmena)'!$J$10), 2, IF(E5025&gt;='Risk(dist, colmena)'!$H$11, 3, "")))</f>
        <v/>
      </c>
      <c r="G5025" s="88">
        <f>'HP-Api, V2-Sep24'!AH5027</f>
        <v>0</v>
      </c>
      <c r="H5025" s="89" t="str">
        <f t="shared" si="781"/>
        <v/>
      </c>
      <c r="I5025" s="194" t="e">
        <f>('HP-Api, V2-Sep24'!AK5027-'HP-Api, V2-Sep24'!S5027)/'HP-Api, V2-Sep24'!S5027</f>
        <v>#DIV/0!</v>
      </c>
      <c r="J5025" s="89" t="e">
        <f t="shared" si="782"/>
        <v>#DIV/0!</v>
      </c>
      <c r="K5025" s="195">
        <f>'HP-Api, V2-Sep24'!AQ5027</f>
        <v>0</v>
      </c>
      <c r="L5025" s="89">
        <f t="shared" si="783"/>
        <v>1</v>
      </c>
      <c r="M5025" s="88">
        <f>'HP-Api, V2-Sep24'!AM5027</f>
        <v>0</v>
      </c>
      <c r="N5025" s="89" t="str">
        <f t="shared" si="780"/>
        <v/>
      </c>
      <c r="O5025" s="88">
        <f>'HP-Api, V2-Sep24'!AR5027</f>
        <v>0</v>
      </c>
      <c r="P5025" s="89" t="str">
        <f t="shared" si="784"/>
        <v/>
      </c>
      <c r="Q5025" s="89" t="e">
        <f t="shared" si="785"/>
        <v>#VALUE!</v>
      </c>
      <c r="R5025" s="89" t="e">
        <f t="shared" si="786"/>
        <v>#VALUE!</v>
      </c>
      <c r="S5025" s="173">
        <f>'HP-Api, V2-Sep24'!AS5027</f>
        <v>0</v>
      </c>
      <c r="T5025" s="89">
        <f t="shared" si="787"/>
        <v>1</v>
      </c>
      <c r="U5025" s="90" t="e">
        <f t="shared" si="788"/>
        <v>#DIV/0!</v>
      </c>
      <c r="V5025" s="91" t="e">
        <f t="shared" si="789"/>
        <v>#DIV/0!</v>
      </c>
    </row>
    <row r="5026" spans="1:22" x14ac:dyDescent="0.3">
      <c r="A5026" s="88">
        <f>'HP-Api, V2-Sep24'!D5028</f>
        <v>0</v>
      </c>
      <c r="B5026" s="88" cm="1">
        <f t="array" ref="B5026">IF(OR(A5026=DATA!$H$2:$H$13),3,IF(OR(A5026=DATA!$H$14:$H$119),2,1))</f>
        <v>1</v>
      </c>
      <c r="C5026" s="88">
        <f>'HP-Api, V2-Sep24'!G5028</f>
        <v>0</v>
      </c>
      <c r="D5026" s="89" t="str">
        <f>IF(AND(C5026&gt;='Risk(dist, colmena)'!$C$9, C5026&lt;='Risk(dist, colmena)'!$E$9), 1, IF(AND(C5026&gt;'Risk(dist, colmena)'!$C$10, C5026&lt;='Risk(dist, colmena)'!$E$10), 2, IF(C5026&gt;='Risk(dist, colmena)'!$C$11, 3, "")))</f>
        <v/>
      </c>
      <c r="E5026" s="173">
        <f>'HP-Api, V2-Sep24'!L5028</f>
        <v>0</v>
      </c>
      <c r="F5026" s="173" t="str">
        <f>IF(AND(E5026&gt;='Risk(dist, colmena)'!$H$9, E5026&lt;='Risk(dist, colmena)'!$J$9), 1, IF(AND(E5026&gt;'Risk(dist, colmena)'!$H$10, E5026&lt;='Risk(dist, colmena)'!$J$10), 2, IF(E5026&gt;='Risk(dist, colmena)'!$H$11, 3, "")))</f>
        <v/>
      </c>
      <c r="G5026" s="88">
        <f>'HP-Api, V2-Sep24'!AH5028</f>
        <v>0</v>
      </c>
      <c r="H5026" s="89" t="str">
        <f t="shared" si="781"/>
        <v/>
      </c>
      <c r="I5026" s="194" t="e">
        <f>('HP-Api, V2-Sep24'!AK5028-'HP-Api, V2-Sep24'!S5028)/'HP-Api, V2-Sep24'!S5028</f>
        <v>#DIV/0!</v>
      </c>
      <c r="J5026" s="89" t="e">
        <f t="shared" si="782"/>
        <v>#DIV/0!</v>
      </c>
      <c r="K5026" s="195">
        <f>'HP-Api, V2-Sep24'!AQ5028</f>
        <v>0</v>
      </c>
      <c r="L5026" s="89">
        <f t="shared" si="783"/>
        <v>1</v>
      </c>
      <c r="M5026" s="88">
        <f>'HP-Api, V2-Sep24'!AM5028</f>
        <v>0</v>
      </c>
      <c r="N5026" s="89" t="str">
        <f t="shared" si="780"/>
        <v/>
      </c>
      <c r="O5026" s="88">
        <f>'HP-Api, V2-Sep24'!AR5028</f>
        <v>0</v>
      </c>
      <c r="P5026" s="89" t="str">
        <f t="shared" si="784"/>
        <v/>
      </c>
      <c r="Q5026" s="89" t="e">
        <f t="shared" si="785"/>
        <v>#VALUE!</v>
      </c>
      <c r="R5026" s="89" t="e">
        <f t="shared" si="786"/>
        <v>#VALUE!</v>
      </c>
      <c r="S5026" s="173">
        <f>'HP-Api, V2-Sep24'!AS5028</f>
        <v>0</v>
      </c>
      <c r="T5026" s="89">
        <f t="shared" si="787"/>
        <v>1</v>
      </c>
      <c r="U5026" s="90" t="e">
        <f t="shared" si="788"/>
        <v>#DIV/0!</v>
      </c>
      <c r="V5026" s="91" t="e">
        <f t="shared" si="789"/>
        <v>#DIV/0!</v>
      </c>
    </row>
    <row r="5027" spans="1:22" x14ac:dyDescent="0.3">
      <c r="A5027" s="88">
        <f>'HP-Api, V2-Sep24'!D5029</f>
        <v>0</v>
      </c>
      <c r="B5027" s="88" cm="1">
        <f t="array" ref="B5027">IF(OR(A5027=DATA!$H$2:$H$13),3,IF(OR(A5027=DATA!$H$14:$H$119),2,1))</f>
        <v>1</v>
      </c>
      <c r="C5027" s="88">
        <f>'HP-Api, V2-Sep24'!G5029</f>
        <v>0</v>
      </c>
      <c r="D5027" s="89" t="str">
        <f>IF(AND(C5027&gt;='Risk(dist, colmena)'!$C$9, C5027&lt;='Risk(dist, colmena)'!$E$9), 1, IF(AND(C5027&gt;'Risk(dist, colmena)'!$C$10, C5027&lt;='Risk(dist, colmena)'!$E$10), 2, IF(C5027&gt;='Risk(dist, colmena)'!$C$11, 3, "")))</f>
        <v/>
      </c>
      <c r="E5027" s="173">
        <f>'HP-Api, V2-Sep24'!L5029</f>
        <v>0</v>
      </c>
      <c r="F5027" s="173" t="str">
        <f>IF(AND(E5027&gt;='Risk(dist, colmena)'!$H$9, E5027&lt;='Risk(dist, colmena)'!$J$9), 1, IF(AND(E5027&gt;'Risk(dist, colmena)'!$H$10, E5027&lt;='Risk(dist, colmena)'!$J$10), 2, IF(E5027&gt;='Risk(dist, colmena)'!$H$11, 3, "")))</f>
        <v/>
      </c>
      <c r="G5027" s="88">
        <f>'HP-Api, V2-Sep24'!AH5029</f>
        <v>0</v>
      </c>
      <c r="H5027" s="89" t="str">
        <f t="shared" si="781"/>
        <v/>
      </c>
      <c r="I5027" s="194" t="e">
        <f>('HP-Api, V2-Sep24'!AK5029-'HP-Api, V2-Sep24'!S5029)/'HP-Api, V2-Sep24'!S5029</f>
        <v>#DIV/0!</v>
      </c>
      <c r="J5027" s="89" t="e">
        <f t="shared" si="782"/>
        <v>#DIV/0!</v>
      </c>
      <c r="K5027" s="195">
        <f>'HP-Api, V2-Sep24'!AQ5029</f>
        <v>0</v>
      </c>
      <c r="L5027" s="89">
        <f t="shared" si="783"/>
        <v>1</v>
      </c>
      <c r="M5027" s="88">
        <f>'HP-Api, V2-Sep24'!AM5029</f>
        <v>0</v>
      </c>
      <c r="N5027" s="89" t="str">
        <f t="shared" si="780"/>
        <v/>
      </c>
      <c r="O5027" s="88">
        <f>'HP-Api, V2-Sep24'!AR5029</f>
        <v>0</v>
      </c>
      <c r="P5027" s="89" t="str">
        <f t="shared" si="784"/>
        <v/>
      </c>
      <c r="Q5027" s="89" t="e">
        <f t="shared" si="785"/>
        <v>#VALUE!</v>
      </c>
      <c r="R5027" s="89" t="e">
        <f t="shared" si="786"/>
        <v>#VALUE!</v>
      </c>
      <c r="S5027" s="173">
        <f>'HP-Api, V2-Sep24'!AS5029</f>
        <v>0</v>
      </c>
      <c r="T5027" s="89">
        <f t="shared" si="787"/>
        <v>1</v>
      </c>
      <c r="U5027" s="90" t="e">
        <f t="shared" si="788"/>
        <v>#DIV/0!</v>
      </c>
      <c r="V5027" s="91" t="e">
        <f t="shared" si="789"/>
        <v>#DIV/0!</v>
      </c>
    </row>
    <row r="5028" spans="1:22" x14ac:dyDescent="0.3">
      <c r="A5028" s="88">
        <f>'HP-Api, V2-Sep24'!D5030</f>
        <v>0</v>
      </c>
      <c r="B5028" s="88" cm="1">
        <f t="array" ref="B5028">IF(OR(A5028=DATA!$H$2:$H$13),3,IF(OR(A5028=DATA!$H$14:$H$119),2,1))</f>
        <v>1</v>
      </c>
      <c r="C5028" s="88">
        <f>'HP-Api, V2-Sep24'!G5030</f>
        <v>0</v>
      </c>
      <c r="D5028" s="89" t="str">
        <f>IF(AND(C5028&gt;='Risk(dist, colmena)'!$C$9, C5028&lt;='Risk(dist, colmena)'!$E$9), 1, IF(AND(C5028&gt;'Risk(dist, colmena)'!$C$10, C5028&lt;='Risk(dist, colmena)'!$E$10), 2, IF(C5028&gt;='Risk(dist, colmena)'!$C$11, 3, "")))</f>
        <v/>
      </c>
      <c r="E5028" s="173">
        <f>'HP-Api, V2-Sep24'!L5030</f>
        <v>0</v>
      </c>
      <c r="F5028" s="173" t="str">
        <f>IF(AND(E5028&gt;='Risk(dist, colmena)'!$H$9, E5028&lt;='Risk(dist, colmena)'!$J$9), 1, IF(AND(E5028&gt;'Risk(dist, colmena)'!$H$10, E5028&lt;='Risk(dist, colmena)'!$J$10), 2, IF(E5028&gt;='Risk(dist, colmena)'!$H$11, 3, "")))</f>
        <v/>
      </c>
      <c r="G5028" s="88">
        <f>'HP-Api, V2-Sep24'!AH5030</f>
        <v>0</v>
      </c>
      <c r="H5028" s="89" t="str">
        <f t="shared" si="781"/>
        <v/>
      </c>
      <c r="I5028" s="194" t="e">
        <f>('HP-Api, V2-Sep24'!AK5030-'HP-Api, V2-Sep24'!S5030)/'HP-Api, V2-Sep24'!S5030</f>
        <v>#DIV/0!</v>
      </c>
      <c r="J5028" s="89" t="e">
        <f t="shared" si="782"/>
        <v>#DIV/0!</v>
      </c>
      <c r="K5028" s="195">
        <f>'HP-Api, V2-Sep24'!AQ5030</f>
        <v>0</v>
      </c>
      <c r="L5028" s="89">
        <f t="shared" si="783"/>
        <v>1</v>
      </c>
      <c r="M5028" s="88">
        <f>'HP-Api, V2-Sep24'!AM5030</f>
        <v>0</v>
      </c>
      <c r="N5028" s="89" t="str">
        <f t="shared" si="780"/>
        <v/>
      </c>
      <c r="O5028" s="88">
        <f>'HP-Api, V2-Sep24'!AR5030</f>
        <v>0</v>
      </c>
      <c r="P5028" s="89" t="str">
        <f t="shared" si="784"/>
        <v/>
      </c>
      <c r="Q5028" s="89" t="e">
        <f t="shared" si="785"/>
        <v>#VALUE!</v>
      </c>
      <c r="R5028" s="89" t="e">
        <f t="shared" si="786"/>
        <v>#VALUE!</v>
      </c>
      <c r="S5028" s="173">
        <f>'HP-Api, V2-Sep24'!AS5030</f>
        <v>0</v>
      </c>
      <c r="T5028" s="89">
        <f t="shared" si="787"/>
        <v>1</v>
      </c>
      <c r="U5028" s="90" t="e">
        <f t="shared" si="788"/>
        <v>#DIV/0!</v>
      </c>
      <c r="V5028" s="91" t="e">
        <f t="shared" si="789"/>
        <v>#DIV/0!</v>
      </c>
    </row>
    <row r="5029" spans="1:22" x14ac:dyDescent="0.3">
      <c r="A5029" s="88">
        <f>'HP-Api, V2-Sep24'!D5031</f>
        <v>0</v>
      </c>
      <c r="B5029" s="88" cm="1">
        <f t="array" ref="B5029">IF(OR(A5029=DATA!$H$2:$H$13),3,IF(OR(A5029=DATA!$H$14:$H$119),2,1))</f>
        <v>1</v>
      </c>
      <c r="C5029" s="88">
        <f>'HP-Api, V2-Sep24'!G5031</f>
        <v>0</v>
      </c>
      <c r="D5029" s="89" t="str">
        <f>IF(AND(C5029&gt;='Risk(dist, colmena)'!$C$9, C5029&lt;='Risk(dist, colmena)'!$E$9), 1, IF(AND(C5029&gt;'Risk(dist, colmena)'!$C$10, C5029&lt;='Risk(dist, colmena)'!$E$10), 2, IF(C5029&gt;='Risk(dist, colmena)'!$C$11, 3, "")))</f>
        <v/>
      </c>
      <c r="E5029" s="173">
        <f>'HP-Api, V2-Sep24'!L5031</f>
        <v>0</v>
      </c>
      <c r="F5029" s="173" t="str">
        <f>IF(AND(E5029&gt;='Risk(dist, colmena)'!$H$9, E5029&lt;='Risk(dist, colmena)'!$J$9), 1, IF(AND(E5029&gt;'Risk(dist, colmena)'!$H$10, E5029&lt;='Risk(dist, colmena)'!$J$10), 2, IF(E5029&gt;='Risk(dist, colmena)'!$H$11, 3, "")))</f>
        <v/>
      </c>
      <c r="G5029" s="88">
        <f>'HP-Api, V2-Sep24'!AH5031</f>
        <v>0</v>
      </c>
      <c r="H5029" s="89" t="str">
        <f t="shared" si="781"/>
        <v/>
      </c>
      <c r="I5029" s="194" t="e">
        <f>('HP-Api, V2-Sep24'!AK5031-'HP-Api, V2-Sep24'!S5031)/'HP-Api, V2-Sep24'!S5031</f>
        <v>#DIV/0!</v>
      </c>
      <c r="J5029" s="89" t="e">
        <f t="shared" si="782"/>
        <v>#DIV/0!</v>
      </c>
      <c r="K5029" s="195">
        <f>'HP-Api, V2-Sep24'!AQ5031</f>
        <v>0</v>
      </c>
      <c r="L5029" s="89">
        <f t="shared" si="783"/>
        <v>1</v>
      </c>
      <c r="M5029" s="88">
        <f>'HP-Api, V2-Sep24'!AM5031</f>
        <v>0</v>
      </c>
      <c r="N5029" s="89" t="str">
        <f t="shared" si="780"/>
        <v/>
      </c>
      <c r="O5029" s="88">
        <f>'HP-Api, V2-Sep24'!AR5031</f>
        <v>0</v>
      </c>
      <c r="P5029" s="89" t="str">
        <f t="shared" si="784"/>
        <v/>
      </c>
      <c r="Q5029" s="89" t="e">
        <f t="shared" si="785"/>
        <v>#VALUE!</v>
      </c>
      <c r="R5029" s="89" t="e">
        <f t="shared" si="786"/>
        <v>#VALUE!</v>
      </c>
      <c r="S5029" s="173">
        <f>'HP-Api, V2-Sep24'!AS5031</f>
        <v>0</v>
      </c>
      <c r="T5029" s="89">
        <f t="shared" si="787"/>
        <v>1</v>
      </c>
      <c r="U5029" s="90" t="e">
        <f t="shared" si="788"/>
        <v>#DIV/0!</v>
      </c>
      <c r="V5029" s="91" t="e">
        <f t="shared" si="789"/>
        <v>#DIV/0!</v>
      </c>
    </row>
    <row r="5030" spans="1:22" x14ac:dyDescent="0.3">
      <c r="A5030" s="88">
        <f>'HP-Api, V2-Sep24'!D5032</f>
        <v>0</v>
      </c>
      <c r="B5030" s="88" cm="1">
        <f t="array" ref="B5030">IF(OR(A5030=DATA!$H$2:$H$13),3,IF(OR(A5030=DATA!$H$14:$H$119),2,1))</f>
        <v>1</v>
      </c>
      <c r="C5030" s="88">
        <f>'HP-Api, V2-Sep24'!G5032</f>
        <v>0</v>
      </c>
      <c r="D5030" s="89" t="str">
        <f>IF(AND(C5030&gt;='Risk(dist, colmena)'!$C$9, C5030&lt;='Risk(dist, colmena)'!$E$9), 1, IF(AND(C5030&gt;'Risk(dist, colmena)'!$C$10, C5030&lt;='Risk(dist, colmena)'!$E$10), 2, IF(C5030&gt;='Risk(dist, colmena)'!$C$11, 3, "")))</f>
        <v/>
      </c>
      <c r="E5030" s="173">
        <f>'HP-Api, V2-Sep24'!L5032</f>
        <v>0</v>
      </c>
      <c r="F5030" s="173" t="str">
        <f>IF(AND(E5030&gt;='Risk(dist, colmena)'!$H$9, E5030&lt;='Risk(dist, colmena)'!$J$9), 1, IF(AND(E5030&gt;'Risk(dist, colmena)'!$H$10, E5030&lt;='Risk(dist, colmena)'!$J$10), 2, IF(E5030&gt;='Risk(dist, colmena)'!$H$11, 3, "")))</f>
        <v/>
      </c>
      <c r="G5030" s="88">
        <f>'HP-Api, V2-Sep24'!AH5032</f>
        <v>0</v>
      </c>
      <c r="H5030" s="89" t="str">
        <f t="shared" si="781"/>
        <v/>
      </c>
      <c r="I5030" s="194" t="e">
        <f>('HP-Api, V2-Sep24'!AK5032-'HP-Api, V2-Sep24'!S5032)/'HP-Api, V2-Sep24'!S5032</f>
        <v>#DIV/0!</v>
      </c>
      <c r="J5030" s="89" t="e">
        <f t="shared" si="782"/>
        <v>#DIV/0!</v>
      </c>
      <c r="K5030" s="195">
        <f>'HP-Api, V2-Sep24'!AQ5032</f>
        <v>0</v>
      </c>
      <c r="L5030" s="89">
        <f t="shared" si="783"/>
        <v>1</v>
      </c>
      <c r="M5030" s="88">
        <f>'HP-Api, V2-Sep24'!AM5032</f>
        <v>0</v>
      </c>
      <c r="N5030" s="89" t="str">
        <f t="shared" si="780"/>
        <v/>
      </c>
      <c r="O5030" s="88">
        <f>'HP-Api, V2-Sep24'!AR5032</f>
        <v>0</v>
      </c>
      <c r="P5030" s="89" t="str">
        <f t="shared" si="784"/>
        <v/>
      </c>
      <c r="Q5030" s="89" t="e">
        <f t="shared" si="785"/>
        <v>#VALUE!</v>
      </c>
      <c r="R5030" s="89" t="e">
        <f t="shared" si="786"/>
        <v>#VALUE!</v>
      </c>
      <c r="S5030" s="173">
        <f>'HP-Api, V2-Sep24'!AS5032</f>
        <v>0</v>
      </c>
      <c r="T5030" s="89">
        <f t="shared" si="787"/>
        <v>1</v>
      </c>
      <c r="U5030" s="90" t="e">
        <f t="shared" si="788"/>
        <v>#DIV/0!</v>
      </c>
      <c r="V5030" s="91" t="e">
        <f t="shared" si="789"/>
        <v>#DIV/0!</v>
      </c>
    </row>
    <row r="5031" spans="1:22" x14ac:dyDescent="0.3">
      <c r="A5031" s="88">
        <f>'HP-Api, V2-Sep24'!D5033</f>
        <v>0</v>
      </c>
      <c r="B5031" s="88" cm="1">
        <f t="array" ref="B5031">IF(OR(A5031=DATA!$H$2:$H$13),3,IF(OR(A5031=DATA!$H$14:$H$119),2,1))</f>
        <v>1</v>
      </c>
      <c r="C5031" s="88">
        <f>'HP-Api, V2-Sep24'!G5033</f>
        <v>0</v>
      </c>
      <c r="D5031" s="89" t="str">
        <f>IF(AND(C5031&gt;='Risk(dist, colmena)'!$C$9, C5031&lt;='Risk(dist, colmena)'!$E$9), 1, IF(AND(C5031&gt;'Risk(dist, colmena)'!$C$10, C5031&lt;='Risk(dist, colmena)'!$E$10), 2, IF(C5031&gt;='Risk(dist, colmena)'!$C$11, 3, "")))</f>
        <v/>
      </c>
      <c r="E5031" s="173">
        <f>'HP-Api, V2-Sep24'!L5033</f>
        <v>0</v>
      </c>
      <c r="F5031" s="173" t="str">
        <f>IF(AND(E5031&gt;='Risk(dist, colmena)'!$H$9, E5031&lt;='Risk(dist, colmena)'!$J$9), 1, IF(AND(E5031&gt;'Risk(dist, colmena)'!$H$10, E5031&lt;='Risk(dist, colmena)'!$J$10), 2, IF(E5031&gt;='Risk(dist, colmena)'!$H$11, 3, "")))</f>
        <v/>
      </c>
      <c r="G5031" s="88">
        <f>'HP-Api, V2-Sep24'!AH5033</f>
        <v>0</v>
      </c>
      <c r="H5031" s="89" t="str">
        <f t="shared" si="781"/>
        <v/>
      </c>
      <c r="I5031" s="194" t="e">
        <f>('HP-Api, V2-Sep24'!AK5033-'HP-Api, V2-Sep24'!S5033)/'HP-Api, V2-Sep24'!S5033</f>
        <v>#DIV/0!</v>
      </c>
      <c r="J5031" s="89" t="e">
        <f t="shared" si="782"/>
        <v>#DIV/0!</v>
      </c>
      <c r="K5031" s="195">
        <f>'HP-Api, V2-Sep24'!AQ5033</f>
        <v>0</v>
      </c>
      <c r="L5031" s="89">
        <f t="shared" si="783"/>
        <v>1</v>
      </c>
      <c r="M5031" s="88">
        <f>'HP-Api, V2-Sep24'!AM5033</f>
        <v>0</v>
      </c>
      <c r="N5031" s="89" t="str">
        <f t="shared" si="780"/>
        <v/>
      </c>
      <c r="O5031" s="88">
        <f>'HP-Api, V2-Sep24'!AR5033</f>
        <v>0</v>
      </c>
      <c r="P5031" s="89" t="str">
        <f t="shared" si="784"/>
        <v/>
      </c>
      <c r="Q5031" s="89" t="e">
        <f t="shared" si="785"/>
        <v>#VALUE!</v>
      </c>
      <c r="R5031" s="89" t="e">
        <f t="shared" si="786"/>
        <v>#VALUE!</v>
      </c>
      <c r="S5031" s="173">
        <f>'HP-Api, V2-Sep24'!AS5033</f>
        <v>0</v>
      </c>
      <c r="T5031" s="89">
        <f t="shared" si="787"/>
        <v>1</v>
      </c>
      <c r="U5031" s="90" t="e">
        <f t="shared" si="788"/>
        <v>#DIV/0!</v>
      </c>
      <c r="V5031" s="91" t="e">
        <f t="shared" si="789"/>
        <v>#DIV/0!</v>
      </c>
    </row>
    <row r="5032" spans="1:22" x14ac:dyDescent="0.3">
      <c r="A5032" s="88">
        <f>'HP-Api, V2-Sep24'!D5034</f>
        <v>0</v>
      </c>
      <c r="B5032" s="88" cm="1">
        <f t="array" ref="B5032">IF(OR(A5032=DATA!$H$2:$H$13),3,IF(OR(A5032=DATA!$H$14:$H$119),2,1))</f>
        <v>1</v>
      </c>
      <c r="C5032" s="88">
        <f>'HP-Api, V2-Sep24'!G5034</f>
        <v>0</v>
      </c>
      <c r="D5032" s="89" t="str">
        <f>IF(AND(C5032&gt;='Risk(dist, colmena)'!$C$9, C5032&lt;='Risk(dist, colmena)'!$E$9), 1, IF(AND(C5032&gt;'Risk(dist, colmena)'!$C$10, C5032&lt;='Risk(dist, colmena)'!$E$10), 2, IF(C5032&gt;='Risk(dist, colmena)'!$C$11, 3, "")))</f>
        <v/>
      </c>
      <c r="E5032" s="173">
        <f>'HP-Api, V2-Sep24'!L5034</f>
        <v>0</v>
      </c>
      <c r="F5032" s="173" t="str">
        <f>IF(AND(E5032&gt;='Risk(dist, colmena)'!$H$9, E5032&lt;='Risk(dist, colmena)'!$J$9), 1, IF(AND(E5032&gt;'Risk(dist, colmena)'!$H$10, E5032&lt;='Risk(dist, colmena)'!$J$10), 2, IF(E5032&gt;='Risk(dist, colmena)'!$H$11, 3, "")))</f>
        <v/>
      </c>
      <c r="G5032" s="88">
        <f>'HP-Api, V2-Sep24'!AH5034</f>
        <v>0</v>
      </c>
      <c r="H5032" s="89" t="str">
        <f t="shared" si="781"/>
        <v/>
      </c>
      <c r="I5032" s="194" t="e">
        <f>('HP-Api, V2-Sep24'!AK5034-'HP-Api, V2-Sep24'!S5034)/'HP-Api, V2-Sep24'!S5034</f>
        <v>#DIV/0!</v>
      </c>
      <c r="J5032" s="89" t="e">
        <f t="shared" si="782"/>
        <v>#DIV/0!</v>
      </c>
      <c r="K5032" s="195">
        <f>'HP-Api, V2-Sep24'!AQ5034</f>
        <v>0</v>
      </c>
      <c r="L5032" s="89">
        <f t="shared" si="783"/>
        <v>1</v>
      </c>
      <c r="M5032" s="88">
        <f>'HP-Api, V2-Sep24'!AM5034</f>
        <v>0</v>
      </c>
      <c r="N5032" s="89" t="str">
        <f t="shared" si="780"/>
        <v/>
      </c>
      <c r="O5032" s="88">
        <f>'HP-Api, V2-Sep24'!AR5034</f>
        <v>0</v>
      </c>
      <c r="P5032" s="89" t="str">
        <f t="shared" si="784"/>
        <v/>
      </c>
      <c r="Q5032" s="89" t="e">
        <f t="shared" si="785"/>
        <v>#VALUE!</v>
      </c>
      <c r="R5032" s="89" t="e">
        <f t="shared" si="786"/>
        <v>#VALUE!</v>
      </c>
      <c r="S5032" s="173">
        <f>'HP-Api, V2-Sep24'!AS5034</f>
        <v>0</v>
      </c>
      <c r="T5032" s="89">
        <f t="shared" si="787"/>
        <v>1</v>
      </c>
      <c r="U5032" s="90" t="e">
        <f t="shared" si="788"/>
        <v>#DIV/0!</v>
      </c>
      <c r="V5032" s="91" t="e">
        <f t="shared" si="789"/>
        <v>#DIV/0!</v>
      </c>
    </row>
    <row r="5033" spans="1:22" x14ac:dyDescent="0.3">
      <c r="A5033" s="88">
        <f>'HP-Api, V2-Sep24'!D5035</f>
        <v>0</v>
      </c>
      <c r="B5033" s="88" cm="1">
        <f t="array" ref="B5033">IF(OR(A5033=DATA!$H$2:$H$13),3,IF(OR(A5033=DATA!$H$14:$H$119),2,1))</f>
        <v>1</v>
      </c>
      <c r="C5033" s="88">
        <f>'HP-Api, V2-Sep24'!G5035</f>
        <v>0</v>
      </c>
      <c r="D5033" s="89" t="str">
        <f>IF(AND(C5033&gt;='Risk(dist, colmena)'!$C$9, C5033&lt;='Risk(dist, colmena)'!$E$9), 1, IF(AND(C5033&gt;'Risk(dist, colmena)'!$C$10, C5033&lt;='Risk(dist, colmena)'!$E$10), 2, IF(C5033&gt;='Risk(dist, colmena)'!$C$11, 3, "")))</f>
        <v/>
      </c>
      <c r="E5033" s="173">
        <f>'HP-Api, V2-Sep24'!L5035</f>
        <v>0</v>
      </c>
      <c r="F5033" s="173" t="str">
        <f>IF(AND(E5033&gt;='Risk(dist, colmena)'!$H$9, E5033&lt;='Risk(dist, colmena)'!$J$9), 1, IF(AND(E5033&gt;'Risk(dist, colmena)'!$H$10, E5033&lt;='Risk(dist, colmena)'!$J$10), 2, IF(E5033&gt;='Risk(dist, colmena)'!$H$11, 3, "")))</f>
        <v/>
      </c>
      <c r="G5033" s="88">
        <f>'HP-Api, V2-Sep24'!AH5035</f>
        <v>0</v>
      </c>
      <c r="H5033" s="89" t="str">
        <f t="shared" si="781"/>
        <v/>
      </c>
      <c r="I5033" s="194" t="e">
        <f>('HP-Api, V2-Sep24'!AK5035-'HP-Api, V2-Sep24'!S5035)/'HP-Api, V2-Sep24'!S5035</f>
        <v>#DIV/0!</v>
      </c>
      <c r="J5033" s="89" t="e">
        <f t="shared" si="782"/>
        <v>#DIV/0!</v>
      </c>
      <c r="K5033" s="195">
        <f>'HP-Api, V2-Sep24'!AQ5035</f>
        <v>0</v>
      </c>
      <c r="L5033" s="89">
        <f t="shared" si="783"/>
        <v>1</v>
      </c>
      <c r="M5033" s="88">
        <f>'HP-Api, V2-Sep24'!AM5035</f>
        <v>0</v>
      </c>
      <c r="N5033" s="89" t="str">
        <f t="shared" si="780"/>
        <v/>
      </c>
      <c r="O5033" s="88">
        <f>'HP-Api, V2-Sep24'!AR5035</f>
        <v>0</v>
      </c>
      <c r="P5033" s="89" t="str">
        <f t="shared" si="784"/>
        <v/>
      </c>
      <c r="Q5033" s="89" t="e">
        <f t="shared" si="785"/>
        <v>#VALUE!</v>
      </c>
      <c r="R5033" s="89" t="e">
        <f t="shared" si="786"/>
        <v>#VALUE!</v>
      </c>
      <c r="S5033" s="173">
        <f>'HP-Api, V2-Sep24'!AS5035</f>
        <v>0</v>
      </c>
      <c r="T5033" s="89">
        <f t="shared" si="787"/>
        <v>1</v>
      </c>
      <c r="U5033" s="90" t="e">
        <f t="shared" si="788"/>
        <v>#DIV/0!</v>
      </c>
      <c r="V5033" s="91" t="e">
        <f t="shared" si="789"/>
        <v>#DIV/0!</v>
      </c>
    </row>
    <row r="5034" spans="1:22" x14ac:dyDescent="0.3">
      <c r="A5034" s="88">
        <f>'HP-Api, V2-Sep24'!D5036</f>
        <v>0</v>
      </c>
      <c r="B5034" s="88" cm="1">
        <f t="array" ref="B5034">IF(OR(A5034=DATA!$H$2:$H$13),3,IF(OR(A5034=DATA!$H$14:$H$119),2,1))</f>
        <v>1</v>
      </c>
      <c r="C5034" s="88">
        <f>'HP-Api, V2-Sep24'!G5036</f>
        <v>0</v>
      </c>
      <c r="D5034" s="89" t="str">
        <f>IF(AND(C5034&gt;='Risk(dist, colmena)'!$C$9, C5034&lt;='Risk(dist, colmena)'!$E$9), 1, IF(AND(C5034&gt;'Risk(dist, colmena)'!$C$10, C5034&lt;='Risk(dist, colmena)'!$E$10), 2, IF(C5034&gt;='Risk(dist, colmena)'!$C$11, 3, "")))</f>
        <v/>
      </c>
      <c r="E5034" s="173">
        <f>'HP-Api, V2-Sep24'!L5036</f>
        <v>0</v>
      </c>
      <c r="F5034" s="173" t="str">
        <f>IF(AND(E5034&gt;='Risk(dist, colmena)'!$H$9, E5034&lt;='Risk(dist, colmena)'!$J$9), 1, IF(AND(E5034&gt;'Risk(dist, colmena)'!$H$10, E5034&lt;='Risk(dist, colmena)'!$J$10), 2, IF(E5034&gt;='Risk(dist, colmena)'!$H$11, 3, "")))</f>
        <v/>
      </c>
      <c r="G5034" s="88">
        <f>'HP-Api, V2-Sep24'!AH5036</f>
        <v>0</v>
      </c>
      <c r="H5034" s="89" t="str">
        <f t="shared" si="781"/>
        <v/>
      </c>
      <c r="I5034" s="194" t="e">
        <f>('HP-Api, V2-Sep24'!AK5036-'HP-Api, V2-Sep24'!S5036)/'HP-Api, V2-Sep24'!S5036</f>
        <v>#DIV/0!</v>
      </c>
      <c r="J5034" s="89" t="e">
        <f t="shared" si="782"/>
        <v>#DIV/0!</v>
      </c>
      <c r="K5034" s="195">
        <f>'HP-Api, V2-Sep24'!AQ5036</f>
        <v>0</v>
      </c>
      <c r="L5034" s="89">
        <f t="shared" si="783"/>
        <v>1</v>
      </c>
      <c r="M5034" s="88">
        <f>'HP-Api, V2-Sep24'!AM5036</f>
        <v>0</v>
      </c>
      <c r="N5034" s="89" t="str">
        <f t="shared" si="780"/>
        <v/>
      </c>
      <c r="O5034" s="88">
        <f>'HP-Api, V2-Sep24'!AR5036</f>
        <v>0</v>
      </c>
      <c r="P5034" s="89" t="str">
        <f t="shared" si="784"/>
        <v/>
      </c>
      <c r="Q5034" s="89" t="e">
        <f t="shared" si="785"/>
        <v>#VALUE!</v>
      </c>
      <c r="R5034" s="89" t="e">
        <f t="shared" si="786"/>
        <v>#VALUE!</v>
      </c>
      <c r="S5034" s="173">
        <f>'HP-Api, V2-Sep24'!AS5036</f>
        <v>0</v>
      </c>
      <c r="T5034" s="89">
        <f t="shared" si="787"/>
        <v>1</v>
      </c>
      <c r="U5034" s="90" t="e">
        <f t="shared" si="788"/>
        <v>#DIV/0!</v>
      </c>
      <c r="V5034" s="91" t="e">
        <f t="shared" si="789"/>
        <v>#DIV/0!</v>
      </c>
    </row>
    <row r="5035" spans="1:22" x14ac:dyDescent="0.3">
      <c r="A5035" s="88">
        <f>'HP-Api, V2-Sep24'!D5037</f>
        <v>0</v>
      </c>
      <c r="B5035" s="88" cm="1">
        <f t="array" ref="B5035">IF(OR(A5035=DATA!$H$2:$H$13),3,IF(OR(A5035=DATA!$H$14:$H$119),2,1))</f>
        <v>1</v>
      </c>
      <c r="C5035" s="88">
        <f>'HP-Api, V2-Sep24'!G5037</f>
        <v>0</v>
      </c>
      <c r="D5035" s="89" t="str">
        <f>IF(AND(C5035&gt;='Risk(dist, colmena)'!$C$9, C5035&lt;='Risk(dist, colmena)'!$E$9), 1, IF(AND(C5035&gt;'Risk(dist, colmena)'!$C$10, C5035&lt;='Risk(dist, colmena)'!$E$10), 2, IF(C5035&gt;='Risk(dist, colmena)'!$C$11, 3, "")))</f>
        <v/>
      </c>
      <c r="E5035" s="173">
        <f>'HP-Api, V2-Sep24'!L5037</f>
        <v>0</v>
      </c>
      <c r="F5035" s="173" t="str">
        <f>IF(AND(E5035&gt;='Risk(dist, colmena)'!$H$9, E5035&lt;='Risk(dist, colmena)'!$J$9), 1, IF(AND(E5035&gt;'Risk(dist, colmena)'!$H$10, E5035&lt;='Risk(dist, colmena)'!$J$10), 2, IF(E5035&gt;='Risk(dist, colmena)'!$H$11, 3, "")))</f>
        <v/>
      </c>
      <c r="G5035" s="88">
        <f>'HP-Api, V2-Sep24'!AH5037</f>
        <v>0</v>
      </c>
      <c r="H5035" s="89" t="str">
        <f t="shared" si="781"/>
        <v/>
      </c>
      <c r="I5035" s="194" t="e">
        <f>('HP-Api, V2-Sep24'!AK5037-'HP-Api, V2-Sep24'!S5037)/'HP-Api, V2-Sep24'!S5037</f>
        <v>#DIV/0!</v>
      </c>
      <c r="J5035" s="89" t="e">
        <f t="shared" si="782"/>
        <v>#DIV/0!</v>
      </c>
      <c r="K5035" s="195">
        <f>'HP-Api, V2-Sep24'!AQ5037</f>
        <v>0</v>
      </c>
      <c r="L5035" s="89">
        <f t="shared" si="783"/>
        <v>1</v>
      </c>
      <c r="M5035" s="88">
        <f>'HP-Api, V2-Sep24'!AM5037</f>
        <v>0</v>
      </c>
      <c r="N5035" s="89" t="str">
        <f t="shared" si="780"/>
        <v/>
      </c>
      <c r="O5035" s="88">
        <f>'HP-Api, V2-Sep24'!AR5037</f>
        <v>0</v>
      </c>
      <c r="P5035" s="89" t="str">
        <f t="shared" si="784"/>
        <v/>
      </c>
      <c r="Q5035" s="89" t="e">
        <f t="shared" si="785"/>
        <v>#VALUE!</v>
      </c>
      <c r="R5035" s="89" t="e">
        <f t="shared" si="786"/>
        <v>#VALUE!</v>
      </c>
      <c r="S5035" s="173">
        <f>'HP-Api, V2-Sep24'!AS5037</f>
        <v>0</v>
      </c>
      <c r="T5035" s="89">
        <f t="shared" si="787"/>
        <v>1</v>
      </c>
      <c r="U5035" s="90" t="e">
        <f t="shared" si="788"/>
        <v>#DIV/0!</v>
      </c>
      <c r="V5035" s="91" t="e">
        <f t="shared" si="789"/>
        <v>#DIV/0!</v>
      </c>
    </row>
    <row r="5036" spans="1:22" x14ac:dyDescent="0.3">
      <c r="A5036" s="88">
        <f>'HP-Api, V2-Sep24'!D5038</f>
        <v>0</v>
      </c>
      <c r="B5036" s="88" cm="1">
        <f t="array" ref="B5036">IF(OR(A5036=DATA!$H$2:$H$13),3,IF(OR(A5036=DATA!$H$14:$H$119),2,1))</f>
        <v>1</v>
      </c>
      <c r="C5036" s="88">
        <f>'HP-Api, V2-Sep24'!G5038</f>
        <v>0</v>
      </c>
      <c r="D5036" s="89" t="str">
        <f>IF(AND(C5036&gt;='Risk(dist, colmena)'!$C$9, C5036&lt;='Risk(dist, colmena)'!$E$9), 1, IF(AND(C5036&gt;'Risk(dist, colmena)'!$C$10, C5036&lt;='Risk(dist, colmena)'!$E$10), 2, IF(C5036&gt;='Risk(dist, colmena)'!$C$11, 3, "")))</f>
        <v/>
      </c>
      <c r="E5036" s="173">
        <f>'HP-Api, V2-Sep24'!L5038</f>
        <v>0</v>
      </c>
      <c r="F5036" s="173" t="str">
        <f>IF(AND(E5036&gt;='Risk(dist, colmena)'!$H$9, E5036&lt;='Risk(dist, colmena)'!$J$9), 1, IF(AND(E5036&gt;'Risk(dist, colmena)'!$H$10, E5036&lt;='Risk(dist, colmena)'!$J$10), 2, IF(E5036&gt;='Risk(dist, colmena)'!$H$11, 3, "")))</f>
        <v/>
      </c>
      <c r="G5036" s="88">
        <f>'HP-Api, V2-Sep24'!AH5038</f>
        <v>0</v>
      </c>
      <c r="H5036" s="89" t="str">
        <f t="shared" si="781"/>
        <v/>
      </c>
      <c r="I5036" s="194" t="e">
        <f>('HP-Api, V2-Sep24'!AK5038-'HP-Api, V2-Sep24'!S5038)/'HP-Api, V2-Sep24'!S5038</f>
        <v>#DIV/0!</v>
      </c>
      <c r="J5036" s="89" t="e">
        <f t="shared" si="782"/>
        <v>#DIV/0!</v>
      </c>
      <c r="K5036" s="195">
        <f>'HP-Api, V2-Sep24'!AQ5038</f>
        <v>0</v>
      </c>
      <c r="L5036" s="89">
        <f t="shared" si="783"/>
        <v>1</v>
      </c>
      <c r="M5036" s="88">
        <f>'HP-Api, V2-Sep24'!AM5038</f>
        <v>0</v>
      </c>
      <c r="N5036" s="89" t="str">
        <f t="shared" si="780"/>
        <v/>
      </c>
      <c r="O5036" s="88">
        <f>'HP-Api, V2-Sep24'!AR5038</f>
        <v>0</v>
      </c>
      <c r="P5036" s="89" t="str">
        <f t="shared" si="784"/>
        <v/>
      </c>
      <c r="Q5036" s="89" t="e">
        <f t="shared" si="785"/>
        <v>#VALUE!</v>
      </c>
      <c r="R5036" s="89" t="e">
        <f t="shared" si="786"/>
        <v>#VALUE!</v>
      </c>
      <c r="S5036" s="173">
        <f>'HP-Api, V2-Sep24'!AS5038</f>
        <v>0</v>
      </c>
      <c r="T5036" s="89">
        <f t="shared" si="787"/>
        <v>1</v>
      </c>
      <c r="U5036" s="90" t="e">
        <f t="shared" si="788"/>
        <v>#DIV/0!</v>
      </c>
      <c r="V5036" s="91" t="e">
        <f t="shared" si="789"/>
        <v>#DIV/0!</v>
      </c>
    </row>
    <row r="5037" spans="1:22" x14ac:dyDescent="0.3">
      <c r="A5037" s="88">
        <f>'HP-Api, V2-Sep24'!D5039</f>
        <v>0</v>
      </c>
      <c r="B5037" s="88" cm="1">
        <f t="array" ref="B5037">IF(OR(A5037=DATA!$H$2:$H$13),3,IF(OR(A5037=DATA!$H$14:$H$119),2,1))</f>
        <v>1</v>
      </c>
      <c r="C5037" s="88">
        <f>'HP-Api, V2-Sep24'!G5039</f>
        <v>0</v>
      </c>
      <c r="D5037" s="89" t="str">
        <f>IF(AND(C5037&gt;='Risk(dist, colmena)'!$C$9, C5037&lt;='Risk(dist, colmena)'!$E$9), 1, IF(AND(C5037&gt;'Risk(dist, colmena)'!$C$10, C5037&lt;='Risk(dist, colmena)'!$E$10), 2, IF(C5037&gt;='Risk(dist, colmena)'!$C$11, 3, "")))</f>
        <v/>
      </c>
      <c r="E5037" s="173">
        <f>'HP-Api, V2-Sep24'!L5039</f>
        <v>0</v>
      </c>
      <c r="F5037" s="173" t="str">
        <f>IF(AND(E5037&gt;='Risk(dist, colmena)'!$H$9, E5037&lt;='Risk(dist, colmena)'!$J$9), 1, IF(AND(E5037&gt;'Risk(dist, colmena)'!$H$10, E5037&lt;='Risk(dist, colmena)'!$J$10), 2, IF(E5037&gt;='Risk(dist, colmena)'!$H$11, 3, "")))</f>
        <v/>
      </c>
      <c r="G5037" s="88">
        <f>'HP-Api, V2-Sep24'!AH5039</f>
        <v>0</v>
      </c>
      <c r="H5037" s="89" t="str">
        <f t="shared" si="781"/>
        <v/>
      </c>
      <c r="I5037" s="194" t="e">
        <f>('HP-Api, V2-Sep24'!AK5039-'HP-Api, V2-Sep24'!S5039)/'HP-Api, V2-Sep24'!S5039</f>
        <v>#DIV/0!</v>
      </c>
      <c r="J5037" s="89" t="e">
        <f t="shared" si="782"/>
        <v>#DIV/0!</v>
      </c>
      <c r="K5037" s="195">
        <f>'HP-Api, V2-Sep24'!AQ5039</f>
        <v>0</v>
      </c>
      <c r="L5037" s="89">
        <f t="shared" si="783"/>
        <v>1</v>
      </c>
      <c r="M5037" s="88">
        <f>'HP-Api, V2-Sep24'!AM5039</f>
        <v>0</v>
      </c>
      <c r="N5037" s="89" t="str">
        <f t="shared" si="780"/>
        <v/>
      </c>
      <c r="O5037" s="88">
        <f>'HP-Api, V2-Sep24'!AR5039</f>
        <v>0</v>
      </c>
      <c r="P5037" s="89" t="str">
        <f t="shared" si="784"/>
        <v/>
      </c>
      <c r="Q5037" s="89" t="e">
        <f t="shared" si="785"/>
        <v>#VALUE!</v>
      </c>
      <c r="R5037" s="89" t="e">
        <f t="shared" si="786"/>
        <v>#VALUE!</v>
      </c>
      <c r="S5037" s="173">
        <f>'HP-Api, V2-Sep24'!AS5039</f>
        <v>0</v>
      </c>
      <c r="T5037" s="89">
        <f t="shared" si="787"/>
        <v>1</v>
      </c>
      <c r="U5037" s="90" t="e">
        <f t="shared" si="788"/>
        <v>#DIV/0!</v>
      </c>
      <c r="V5037" s="91" t="e">
        <f t="shared" si="789"/>
        <v>#DIV/0!</v>
      </c>
    </row>
    <row r="5038" spans="1:22" x14ac:dyDescent="0.3">
      <c r="A5038" s="88">
        <f>'HP-Api, V2-Sep24'!D5040</f>
        <v>0</v>
      </c>
      <c r="B5038" s="88" cm="1">
        <f t="array" ref="B5038">IF(OR(A5038=DATA!$H$2:$H$13),3,IF(OR(A5038=DATA!$H$14:$H$119),2,1))</f>
        <v>1</v>
      </c>
      <c r="C5038" s="88">
        <f>'HP-Api, V2-Sep24'!G5040</f>
        <v>0</v>
      </c>
      <c r="D5038" s="89" t="str">
        <f>IF(AND(C5038&gt;='Risk(dist, colmena)'!$C$9, C5038&lt;='Risk(dist, colmena)'!$E$9), 1, IF(AND(C5038&gt;'Risk(dist, colmena)'!$C$10, C5038&lt;='Risk(dist, colmena)'!$E$10), 2, IF(C5038&gt;='Risk(dist, colmena)'!$C$11, 3, "")))</f>
        <v/>
      </c>
      <c r="E5038" s="173">
        <f>'HP-Api, V2-Sep24'!L5040</f>
        <v>0</v>
      </c>
      <c r="F5038" s="173" t="str">
        <f>IF(AND(E5038&gt;='Risk(dist, colmena)'!$H$9, E5038&lt;='Risk(dist, colmena)'!$J$9), 1, IF(AND(E5038&gt;'Risk(dist, colmena)'!$H$10, E5038&lt;='Risk(dist, colmena)'!$J$10), 2, IF(E5038&gt;='Risk(dist, colmena)'!$H$11, 3, "")))</f>
        <v/>
      </c>
      <c r="G5038" s="88">
        <f>'HP-Api, V2-Sep24'!AH5040</f>
        <v>0</v>
      </c>
      <c r="H5038" s="89" t="str">
        <f t="shared" si="781"/>
        <v/>
      </c>
      <c r="I5038" s="194" t="e">
        <f>('HP-Api, V2-Sep24'!AK5040-'HP-Api, V2-Sep24'!S5040)/'HP-Api, V2-Sep24'!S5040</f>
        <v>#DIV/0!</v>
      </c>
      <c r="J5038" s="89" t="e">
        <f t="shared" si="782"/>
        <v>#DIV/0!</v>
      </c>
      <c r="K5038" s="195">
        <f>'HP-Api, V2-Sep24'!AQ5040</f>
        <v>0</v>
      </c>
      <c r="L5038" s="89">
        <f t="shared" si="783"/>
        <v>1</v>
      </c>
      <c r="M5038" s="88">
        <f>'HP-Api, V2-Sep24'!AM5040</f>
        <v>0</v>
      </c>
      <c r="N5038" s="89" t="str">
        <f t="shared" si="780"/>
        <v/>
      </c>
      <c r="O5038" s="88">
        <f>'HP-Api, V2-Sep24'!AR5040</f>
        <v>0</v>
      </c>
      <c r="P5038" s="89" t="str">
        <f t="shared" si="784"/>
        <v/>
      </c>
      <c r="Q5038" s="89" t="e">
        <f t="shared" si="785"/>
        <v>#VALUE!</v>
      </c>
      <c r="R5038" s="89" t="e">
        <f t="shared" si="786"/>
        <v>#VALUE!</v>
      </c>
      <c r="S5038" s="173">
        <f>'HP-Api, V2-Sep24'!AS5040</f>
        <v>0</v>
      </c>
      <c r="T5038" s="89">
        <f t="shared" si="787"/>
        <v>1</v>
      </c>
      <c r="U5038" s="90" t="e">
        <f t="shared" si="788"/>
        <v>#DIV/0!</v>
      </c>
      <c r="V5038" s="91" t="e">
        <f t="shared" si="789"/>
        <v>#DIV/0!</v>
      </c>
    </row>
    <row r="5039" spans="1:22" x14ac:dyDescent="0.3">
      <c r="A5039" s="88">
        <f>'HP-Api, V2-Sep24'!D5041</f>
        <v>0</v>
      </c>
      <c r="B5039" s="88" cm="1">
        <f t="array" ref="B5039">IF(OR(A5039=DATA!$H$2:$H$13),3,IF(OR(A5039=DATA!$H$14:$H$119),2,1))</f>
        <v>1</v>
      </c>
      <c r="C5039" s="88">
        <f>'HP-Api, V2-Sep24'!G5041</f>
        <v>0</v>
      </c>
      <c r="D5039" s="89" t="str">
        <f>IF(AND(C5039&gt;='Risk(dist, colmena)'!$C$9, C5039&lt;='Risk(dist, colmena)'!$E$9), 1, IF(AND(C5039&gt;'Risk(dist, colmena)'!$C$10, C5039&lt;='Risk(dist, colmena)'!$E$10), 2, IF(C5039&gt;='Risk(dist, colmena)'!$C$11, 3, "")))</f>
        <v/>
      </c>
      <c r="E5039" s="173">
        <f>'HP-Api, V2-Sep24'!L5041</f>
        <v>0</v>
      </c>
      <c r="F5039" s="173" t="str">
        <f>IF(AND(E5039&gt;='Risk(dist, colmena)'!$H$9, E5039&lt;='Risk(dist, colmena)'!$J$9), 1, IF(AND(E5039&gt;'Risk(dist, colmena)'!$H$10, E5039&lt;='Risk(dist, colmena)'!$J$10), 2, IF(E5039&gt;='Risk(dist, colmena)'!$H$11, 3, "")))</f>
        <v/>
      </c>
      <c r="G5039" s="88">
        <f>'HP-Api, V2-Sep24'!AH5041</f>
        <v>0</v>
      </c>
      <c r="H5039" s="89" t="str">
        <f t="shared" si="781"/>
        <v/>
      </c>
      <c r="I5039" s="194" t="e">
        <f>('HP-Api, V2-Sep24'!AK5041-'HP-Api, V2-Sep24'!S5041)/'HP-Api, V2-Sep24'!S5041</f>
        <v>#DIV/0!</v>
      </c>
      <c r="J5039" s="89" t="e">
        <f t="shared" si="782"/>
        <v>#DIV/0!</v>
      </c>
      <c r="K5039" s="195">
        <f>'HP-Api, V2-Sep24'!AQ5041</f>
        <v>0</v>
      </c>
      <c r="L5039" s="89">
        <f t="shared" si="783"/>
        <v>1</v>
      </c>
      <c r="M5039" s="88">
        <f>'HP-Api, V2-Sep24'!AM5041</f>
        <v>0</v>
      </c>
      <c r="N5039" s="89" t="str">
        <f t="shared" si="780"/>
        <v/>
      </c>
      <c r="O5039" s="88">
        <f>'HP-Api, V2-Sep24'!AR5041</f>
        <v>0</v>
      </c>
      <c r="P5039" s="89" t="str">
        <f t="shared" si="784"/>
        <v/>
      </c>
      <c r="Q5039" s="89" t="e">
        <f t="shared" si="785"/>
        <v>#VALUE!</v>
      </c>
      <c r="R5039" s="89" t="e">
        <f t="shared" si="786"/>
        <v>#VALUE!</v>
      </c>
      <c r="S5039" s="173">
        <f>'HP-Api, V2-Sep24'!AS5041</f>
        <v>0</v>
      </c>
      <c r="T5039" s="89">
        <f t="shared" si="787"/>
        <v>1</v>
      </c>
      <c r="U5039" s="90" t="e">
        <f t="shared" si="788"/>
        <v>#DIV/0!</v>
      </c>
      <c r="V5039" s="91" t="e">
        <f t="shared" si="789"/>
        <v>#DIV/0!</v>
      </c>
    </row>
    <row r="5040" spans="1:22" x14ac:dyDescent="0.3">
      <c r="A5040" s="88">
        <f>'HP-Api, V2-Sep24'!D5042</f>
        <v>0</v>
      </c>
      <c r="B5040" s="88" cm="1">
        <f t="array" ref="B5040">IF(OR(A5040=DATA!$H$2:$H$13),3,IF(OR(A5040=DATA!$H$14:$H$119),2,1))</f>
        <v>1</v>
      </c>
      <c r="C5040" s="88">
        <f>'HP-Api, V2-Sep24'!G5042</f>
        <v>0</v>
      </c>
      <c r="D5040" s="89" t="str">
        <f>IF(AND(C5040&gt;='Risk(dist, colmena)'!$C$9, C5040&lt;='Risk(dist, colmena)'!$E$9), 1, IF(AND(C5040&gt;'Risk(dist, colmena)'!$C$10, C5040&lt;='Risk(dist, colmena)'!$E$10), 2, IF(C5040&gt;='Risk(dist, colmena)'!$C$11, 3, "")))</f>
        <v/>
      </c>
      <c r="E5040" s="173">
        <f>'HP-Api, V2-Sep24'!L5042</f>
        <v>0</v>
      </c>
      <c r="F5040" s="173" t="str">
        <f>IF(AND(E5040&gt;='Risk(dist, colmena)'!$H$9, E5040&lt;='Risk(dist, colmena)'!$J$9), 1, IF(AND(E5040&gt;'Risk(dist, colmena)'!$H$10, E5040&lt;='Risk(dist, colmena)'!$J$10), 2, IF(E5040&gt;='Risk(dist, colmena)'!$H$11, 3, "")))</f>
        <v/>
      </c>
      <c r="G5040" s="88">
        <f>'HP-Api, V2-Sep24'!AH5042</f>
        <v>0</v>
      </c>
      <c r="H5040" s="89" t="str">
        <f t="shared" si="781"/>
        <v/>
      </c>
      <c r="I5040" s="194" t="e">
        <f>('HP-Api, V2-Sep24'!AK5042-'HP-Api, V2-Sep24'!S5042)/'HP-Api, V2-Sep24'!S5042</f>
        <v>#DIV/0!</v>
      </c>
      <c r="J5040" s="89" t="e">
        <f t="shared" si="782"/>
        <v>#DIV/0!</v>
      </c>
      <c r="K5040" s="195">
        <f>'HP-Api, V2-Sep24'!AQ5042</f>
        <v>0</v>
      </c>
      <c r="L5040" s="89">
        <f t="shared" si="783"/>
        <v>1</v>
      </c>
      <c r="M5040" s="88">
        <f>'HP-Api, V2-Sep24'!AM5042</f>
        <v>0</v>
      </c>
      <c r="N5040" s="89" t="str">
        <f t="shared" si="780"/>
        <v/>
      </c>
      <c r="O5040" s="88">
        <f>'HP-Api, V2-Sep24'!AR5042</f>
        <v>0</v>
      </c>
      <c r="P5040" s="89" t="str">
        <f t="shared" si="784"/>
        <v/>
      </c>
      <c r="Q5040" s="89" t="e">
        <f t="shared" si="785"/>
        <v>#VALUE!</v>
      </c>
      <c r="R5040" s="89" t="e">
        <f t="shared" si="786"/>
        <v>#VALUE!</v>
      </c>
      <c r="S5040" s="173">
        <f>'HP-Api, V2-Sep24'!AS5042</f>
        <v>0</v>
      </c>
      <c r="T5040" s="89">
        <f t="shared" si="787"/>
        <v>1</v>
      </c>
      <c r="U5040" s="90" t="e">
        <f t="shared" si="788"/>
        <v>#DIV/0!</v>
      </c>
      <c r="V5040" s="91" t="e">
        <f t="shared" si="789"/>
        <v>#DIV/0!</v>
      </c>
    </row>
    <row r="5041" spans="1:22" x14ac:dyDescent="0.3">
      <c r="A5041" s="88">
        <f>'HP-Api, V2-Sep24'!D5043</f>
        <v>0</v>
      </c>
      <c r="B5041" s="88" cm="1">
        <f t="array" ref="B5041">IF(OR(A5041=DATA!$H$2:$H$13),3,IF(OR(A5041=DATA!$H$14:$H$119),2,1))</f>
        <v>1</v>
      </c>
      <c r="C5041" s="88">
        <f>'HP-Api, V2-Sep24'!G5043</f>
        <v>0</v>
      </c>
      <c r="D5041" s="89" t="str">
        <f>IF(AND(C5041&gt;='Risk(dist, colmena)'!$C$9, C5041&lt;='Risk(dist, colmena)'!$E$9), 1, IF(AND(C5041&gt;'Risk(dist, colmena)'!$C$10, C5041&lt;='Risk(dist, colmena)'!$E$10), 2, IF(C5041&gt;='Risk(dist, colmena)'!$C$11, 3, "")))</f>
        <v/>
      </c>
      <c r="E5041" s="173">
        <f>'HP-Api, V2-Sep24'!L5043</f>
        <v>0</v>
      </c>
      <c r="F5041" s="173" t="str">
        <f>IF(AND(E5041&gt;='Risk(dist, colmena)'!$H$9, E5041&lt;='Risk(dist, colmena)'!$J$9), 1, IF(AND(E5041&gt;'Risk(dist, colmena)'!$H$10, E5041&lt;='Risk(dist, colmena)'!$J$10), 2, IF(E5041&gt;='Risk(dist, colmena)'!$H$11, 3, "")))</f>
        <v/>
      </c>
      <c r="G5041" s="88">
        <f>'HP-Api, V2-Sep24'!AH5043</f>
        <v>0</v>
      </c>
      <c r="H5041" s="89" t="str">
        <f t="shared" si="781"/>
        <v/>
      </c>
      <c r="I5041" s="194" t="e">
        <f>('HP-Api, V2-Sep24'!AK5043-'HP-Api, V2-Sep24'!S5043)/'HP-Api, V2-Sep24'!S5043</f>
        <v>#DIV/0!</v>
      </c>
      <c r="J5041" s="89" t="e">
        <f t="shared" si="782"/>
        <v>#DIV/0!</v>
      </c>
      <c r="K5041" s="195">
        <f>'HP-Api, V2-Sep24'!AQ5043</f>
        <v>0</v>
      </c>
      <c r="L5041" s="89">
        <f t="shared" si="783"/>
        <v>1</v>
      </c>
      <c r="M5041" s="88">
        <f>'HP-Api, V2-Sep24'!AM5043</f>
        <v>0</v>
      </c>
      <c r="N5041" s="89" t="str">
        <f t="shared" si="780"/>
        <v/>
      </c>
      <c r="O5041" s="88">
        <f>'HP-Api, V2-Sep24'!AR5043</f>
        <v>0</v>
      </c>
      <c r="P5041" s="89" t="str">
        <f t="shared" si="784"/>
        <v/>
      </c>
      <c r="Q5041" s="89" t="e">
        <f t="shared" si="785"/>
        <v>#VALUE!</v>
      </c>
      <c r="R5041" s="89" t="e">
        <f t="shared" si="786"/>
        <v>#VALUE!</v>
      </c>
      <c r="S5041" s="173">
        <f>'HP-Api, V2-Sep24'!AS5043</f>
        <v>0</v>
      </c>
      <c r="T5041" s="89">
        <f t="shared" si="787"/>
        <v>1</v>
      </c>
      <c r="U5041" s="90" t="e">
        <f t="shared" si="788"/>
        <v>#DIV/0!</v>
      </c>
      <c r="V5041" s="91" t="e">
        <f t="shared" si="789"/>
        <v>#DIV/0!</v>
      </c>
    </row>
    <row r="5042" spans="1:22" x14ac:dyDescent="0.3">
      <c r="A5042" s="88">
        <f>'HP-Api, V2-Sep24'!D5044</f>
        <v>0</v>
      </c>
      <c r="B5042" s="88" cm="1">
        <f t="array" ref="B5042">IF(OR(A5042=DATA!$H$2:$H$13),3,IF(OR(A5042=DATA!$H$14:$H$119),2,1))</f>
        <v>1</v>
      </c>
      <c r="C5042" s="88">
        <f>'HP-Api, V2-Sep24'!G5044</f>
        <v>0</v>
      </c>
      <c r="D5042" s="89" t="str">
        <f>IF(AND(C5042&gt;='Risk(dist, colmena)'!$C$9, C5042&lt;='Risk(dist, colmena)'!$E$9), 1, IF(AND(C5042&gt;'Risk(dist, colmena)'!$C$10, C5042&lt;='Risk(dist, colmena)'!$E$10), 2, IF(C5042&gt;='Risk(dist, colmena)'!$C$11, 3, "")))</f>
        <v/>
      </c>
      <c r="E5042" s="173">
        <f>'HP-Api, V2-Sep24'!L5044</f>
        <v>0</v>
      </c>
      <c r="F5042" s="173" t="str">
        <f>IF(AND(E5042&gt;='Risk(dist, colmena)'!$H$9, E5042&lt;='Risk(dist, colmena)'!$J$9), 1, IF(AND(E5042&gt;'Risk(dist, colmena)'!$H$10, E5042&lt;='Risk(dist, colmena)'!$J$10), 2, IF(E5042&gt;='Risk(dist, colmena)'!$H$11, 3, "")))</f>
        <v/>
      </c>
      <c r="G5042" s="88">
        <f>'HP-Api, V2-Sep24'!AH5044</f>
        <v>0</v>
      </c>
      <c r="H5042" s="89" t="str">
        <f t="shared" si="781"/>
        <v/>
      </c>
      <c r="I5042" s="194" t="e">
        <f>('HP-Api, V2-Sep24'!AK5044-'HP-Api, V2-Sep24'!S5044)/'HP-Api, V2-Sep24'!S5044</f>
        <v>#DIV/0!</v>
      </c>
      <c r="J5042" s="89" t="e">
        <f t="shared" si="782"/>
        <v>#DIV/0!</v>
      </c>
      <c r="K5042" s="195">
        <f>'HP-Api, V2-Sep24'!AQ5044</f>
        <v>0</v>
      </c>
      <c r="L5042" s="89">
        <f t="shared" si="783"/>
        <v>1</v>
      </c>
      <c r="M5042" s="88">
        <f>'HP-Api, V2-Sep24'!AM5044</f>
        <v>0</v>
      </c>
      <c r="N5042" s="89" t="str">
        <f t="shared" si="780"/>
        <v/>
      </c>
      <c r="O5042" s="88">
        <f>'HP-Api, V2-Sep24'!AR5044</f>
        <v>0</v>
      </c>
      <c r="P5042" s="89" t="str">
        <f t="shared" si="784"/>
        <v/>
      </c>
      <c r="Q5042" s="89" t="e">
        <f t="shared" si="785"/>
        <v>#VALUE!</v>
      </c>
      <c r="R5042" s="89" t="e">
        <f t="shared" si="786"/>
        <v>#VALUE!</v>
      </c>
      <c r="S5042" s="173">
        <f>'HP-Api, V2-Sep24'!AS5044</f>
        <v>0</v>
      </c>
      <c r="T5042" s="89">
        <f t="shared" si="787"/>
        <v>1</v>
      </c>
      <c r="U5042" s="90" t="e">
        <f t="shared" si="788"/>
        <v>#DIV/0!</v>
      </c>
      <c r="V5042" s="91" t="e">
        <f t="shared" si="789"/>
        <v>#DIV/0!</v>
      </c>
    </row>
    <row r="5043" spans="1:22" x14ac:dyDescent="0.3">
      <c r="A5043" s="88">
        <f>'HP-Api, V2-Sep24'!D5045</f>
        <v>0</v>
      </c>
      <c r="B5043" s="88" cm="1">
        <f t="array" ref="B5043">IF(OR(A5043=DATA!$H$2:$H$13),3,IF(OR(A5043=DATA!$H$14:$H$119),2,1))</f>
        <v>1</v>
      </c>
      <c r="C5043" s="88">
        <f>'HP-Api, V2-Sep24'!G5045</f>
        <v>0</v>
      </c>
      <c r="D5043" s="89" t="str">
        <f>IF(AND(C5043&gt;='Risk(dist, colmena)'!$C$9, C5043&lt;='Risk(dist, colmena)'!$E$9), 1, IF(AND(C5043&gt;'Risk(dist, colmena)'!$C$10, C5043&lt;='Risk(dist, colmena)'!$E$10), 2, IF(C5043&gt;='Risk(dist, colmena)'!$C$11, 3, "")))</f>
        <v/>
      </c>
      <c r="E5043" s="173">
        <f>'HP-Api, V2-Sep24'!L5045</f>
        <v>0</v>
      </c>
      <c r="F5043" s="173" t="str">
        <f>IF(AND(E5043&gt;='Risk(dist, colmena)'!$H$9, E5043&lt;='Risk(dist, colmena)'!$J$9), 1, IF(AND(E5043&gt;'Risk(dist, colmena)'!$H$10, E5043&lt;='Risk(dist, colmena)'!$J$10), 2, IF(E5043&gt;='Risk(dist, colmena)'!$H$11, 3, "")))</f>
        <v/>
      </c>
      <c r="G5043" s="88">
        <f>'HP-Api, V2-Sep24'!AH5045</f>
        <v>0</v>
      </c>
      <c r="H5043" s="89" t="str">
        <f t="shared" si="781"/>
        <v/>
      </c>
      <c r="I5043" s="194" t="e">
        <f>('HP-Api, V2-Sep24'!AK5045-'HP-Api, V2-Sep24'!S5045)/'HP-Api, V2-Sep24'!S5045</f>
        <v>#DIV/0!</v>
      </c>
      <c r="J5043" s="89" t="e">
        <f t="shared" si="782"/>
        <v>#DIV/0!</v>
      </c>
      <c r="K5043" s="195">
        <f>'HP-Api, V2-Sep24'!AQ5045</f>
        <v>0</v>
      </c>
      <c r="L5043" s="89">
        <f t="shared" si="783"/>
        <v>1</v>
      </c>
      <c r="M5043" s="88">
        <f>'HP-Api, V2-Sep24'!AM5045</f>
        <v>0</v>
      </c>
      <c r="N5043" s="89" t="str">
        <f t="shared" si="780"/>
        <v/>
      </c>
      <c r="O5043" s="88">
        <f>'HP-Api, V2-Sep24'!AR5045</f>
        <v>0</v>
      </c>
      <c r="P5043" s="89" t="str">
        <f t="shared" si="784"/>
        <v/>
      </c>
      <c r="Q5043" s="89" t="e">
        <f t="shared" si="785"/>
        <v>#VALUE!</v>
      </c>
      <c r="R5043" s="89" t="e">
        <f t="shared" si="786"/>
        <v>#VALUE!</v>
      </c>
      <c r="S5043" s="173">
        <f>'HP-Api, V2-Sep24'!AS5045</f>
        <v>0</v>
      </c>
      <c r="T5043" s="89">
        <f t="shared" si="787"/>
        <v>1</v>
      </c>
      <c r="U5043" s="90" t="e">
        <f t="shared" si="788"/>
        <v>#DIV/0!</v>
      </c>
      <c r="V5043" s="91" t="e">
        <f t="shared" si="789"/>
        <v>#DIV/0!</v>
      </c>
    </row>
    <row r="5044" spans="1:22" x14ac:dyDescent="0.3">
      <c r="A5044" s="88">
        <f>'HP-Api, V2-Sep24'!D5046</f>
        <v>0</v>
      </c>
      <c r="B5044" s="88" cm="1">
        <f t="array" ref="B5044">IF(OR(A5044=DATA!$H$2:$H$13),3,IF(OR(A5044=DATA!$H$14:$H$119),2,1))</f>
        <v>1</v>
      </c>
      <c r="C5044" s="88">
        <f>'HP-Api, V2-Sep24'!G5046</f>
        <v>0</v>
      </c>
      <c r="D5044" s="89" t="str">
        <f>IF(AND(C5044&gt;='Risk(dist, colmena)'!$C$9, C5044&lt;='Risk(dist, colmena)'!$E$9), 1, IF(AND(C5044&gt;'Risk(dist, colmena)'!$C$10, C5044&lt;='Risk(dist, colmena)'!$E$10), 2, IF(C5044&gt;='Risk(dist, colmena)'!$C$11, 3, "")))</f>
        <v/>
      </c>
      <c r="E5044" s="173">
        <f>'HP-Api, V2-Sep24'!L5046</f>
        <v>0</v>
      </c>
      <c r="F5044" s="173" t="str">
        <f>IF(AND(E5044&gt;='Risk(dist, colmena)'!$H$9, E5044&lt;='Risk(dist, colmena)'!$J$9), 1, IF(AND(E5044&gt;'Risk(dist, colmena)'!$H$10, E5044&lt;='Risk(dist, colmena)'!$J$10), 2, IF(E5044&gt;='Risk(dist, colmena)'!$H$11, 3, "")))</f>
        <v/>
      </c>
      <c r="G5044" s="88">
        <f>'HP-Api, V2-Sep24'!AH5046</f>
        <v>0</v>
      </c>
      <c r="H5044" s="89" t="str">
        <f t="shared" si="781"/>
        <v/>
      </c>
      <c r="I5044" s="194" t="e">
        <f>('HP-Api, V2-Sep24'!AK5046-'HP-Api, V2-Sep24'!S5046)/'HP-Api, V2-Sep24'!S5046</f>
        <v>#DIV/0!</v>
      </c>
      <c r="J5044" s="89" t="e">
        <f t="shared" si="782"/>
        <v>#DIV/0!</v>
      </c>
      <c r="K5044" s="195">
        <f>'HP-Api, V2-Sep24'!AQ5046</f>
        <v>0</v>
      </c>
      <c r="L5044" s="89">
        <f t="shared" si="783"/>
        <v>1</v>
      </c>
      <c r="M5044" s="88">
        <f>'HP-Api, V2-Sep24'!AM5046</f>
        <v>0</v>
      </c>
      <c r="N5044" s="89" t="str">
        <f t="shared" si="780"/>
        <v/>
      </c>
      <c r="O5044" s="88">
        <f>'HP-Api, V2-Sep24'!AR5046</f>
        <v>0</v>
      </c>
      <c r="P5044" s="89" t="str">
        <f t="shared" si="784"/>
        <v/>
      </c>
      <c r="Q5044" s="89" t="e">
        <f t="shared" si="785"/>
        <v>#VALUE!</v>
      </c>
      <c r="R5044" s="89" t="e">
        <f t="shared" si="786"/>
        <v>#VALUE!</v>
      </c>
      <c r="S5044" s="173">
        <f>'HP-Api, V2-Sep24'!AS5046</f>
        <v>0</v>
      </c>
      <c r="T5044" s="89">
        <f t="shared" si="787"/>
        <v>1</v>
      </c>
      <c r="U5044" s="90" t="e">
        <f t="shared" si="788"/>
        <v>#DIV/0!</v>
      </c>
      <c r="V5044" s="91" t="e">
        <f t="shared" si="789"/>
        <v>#DIV/0!</v>
      </c>
    </row>
    <row r="5045" spans="1:22" x14ac:dyDescent="0.3">
      <c r="A5045" s="88">
        <f>'HP-Api, V2-Sep24'!D5047</f>
        <v>0</v>
      </c>
      <c r="B5045" s="88" cm="1">
        <f t="array" ref="B5045">IF(OR(A5045=DATA!$H$2:$H$13),3,IF(OR(A5045=DATA!$H$14:$H$119),2,1))</f>
        <v>1</v>
      </c>
      <c r="C5045" s="88">
        <f>'HP-Api, V2-Sep24'!G5047</f>
        <v>0</v>
      </c>
      <c r="D5045" s="89" t="str">
        <f>IF(AND(C5045&gt;='Risk(dist, colmena)'!$C$9, C5045&lt;='Risk(dist, colmena)'!$E$9), 1, IF(AND(C5045&gt;'Risk(dist, colmena)'!$C$10, C5045&lt;='Risk(dist, colmena)'!$E$10), 2, IF(C5045&gt;='Risk(dist, colmena)'!$C$11, 3, "")))</f>
        <v/>
      </c>
      <c r="E5045" s="173">
        <f>'HP-Api, V2-Sep24'!L5047</f>
        <v>0</v>
      </c>
      <c r="F5045" s="173" t="str">
        <f>IF(AND(E5045&gt;='Risk(dist, colmena)'!$H$9, E5045&lt;='Risk(dist, colmena)'!$J$9), 1, IF(AND(E5045&gt;'Risk(dist, colmena)'!$H$10, E5045&lt;='Risk(dist, colmena)'!$J$10), 2, IF(E5045&gt;='Risk(dist, colmena)'!$H$11, 3, "")))</f>
        <v/>
      </c>
      <c r="G5045" s="88">
        <f>'HP-Api, V2-Sep24'!AH5047</f>
        <v>0</v>
      </c>
      <c r="H5045" s="89" t="str">
        <f t="shared" si="781"/>
        <v/>
      </c>
      <c r="I5045" s="194" t="e">
        <f>('HP-Api, V2-Sep24'!AK5047-'HP-Api, V2-Sep24'!S5047)/'HP-Api, V2-Sep24'!S5047</f>
        <v>#DIV/0!</v>
      </c>
      <c r="J5045" s="89" t="e">
        <f t="shared" si="782"/>
        <v>#DIV/0!</v>
      </c>
      <c r="K5045" s="195">
        <f>'HP-Api, V2-Sep24'!AQ5047</f>
        <v>0</v>
      </c>
      <c r="L5045" s="89">
        <f t="shared" si="783"/>
        <v>1</v>
      </c>
      <c r="M5045" s="88">
        <f>'HP-Api, V2-Sep24'!AM5047</f>
        <v>0</v>
      </c>
      <c r="N5045" s="89" t="str">
        <f t="shared" si="780"/>
        <v/>
      </c>
      <c r="O5045" s="88">
        <f>'HP-Api, V2-Sep24'!AR5047</f>
        <v>0</v>
      </c>
      <c r="P5045" s="89" t="str">
        <f t="shared" si="784"/>
        <v/>
      </c>
      <c r="Q5045" s="89" t="e">
        <f t="shared" si="785"/>
        <v>#VALUE!</v>
      </c>
      <c r="R5045" s="89" t="e">
        <f t="shared" si="786"/>
        <v>#VALUE!</v>
      </c>
      <c r="S5045" s="173">
        <f>'HP-Api, V2-Sep24'!AS5047</f>
        <v>0</v>
      </c>
      <c r="T5045" s="89">
        <f t="shared" si="787"/>
        <v>1</v>
      </c>
      <c r="U5045" s="90" t="e">
        <f t="shared" si="788"/>
        <v>#DIV/0!</v>
      </c>
      <c r="V5045" s="91" t="e">
        <f t="shared" si="789"/>
        <v>#DIV/0!</v>
      </c>
    </row>
    <row r="5046" spans="1:22" x14ac:dyDescent="0.3">
      <c r="A5046" s="88">
        <f>'HP-Api, V2-Sep24'!D5048</f>
        <v>0</v>
      </c>
      <c r="B5046" s="88" cm="1">
        <f t="array" ref="B5046">IF(OR(A5046=DATA!$H$2:$H$13),3,IF(OR(A5046=DATA!$H$14:$H$119),2,1))</f>
        <v>1</v>
      </c>
      <c r="C5046" s="88">
        <f>'HP-Api, V2-Sep24'!G5048</f>
        <v>0</v>
      </c>
      <c r="D5046" s="89" t="str">
        <f>IF(AND(C5046&gt;='Risk(dist, colmena)'!$C$9, C5046&lt;='Risk(dist, colmena)'!$E$9), 1, IF(AND(C5046&gt;'Risk(dist, colmena)'!$C$10, C5046&lt;='Risk(dist, colmena)'!$E$10), 2, IF(C5046&gt;='Risk(dist, colmena)'!$C$11, 3, "")))</f>
        <v/>
      </c>
      <c r="E5046" s="173">
        <f>'HP-Api, V2-Sep24'!L5048</f>
        <v>0</v>
      </c>
      <c r="F5046" s="173" t="str">
        <f>IF(AND(E5046&gt;='Risk(dist, colmena)'!$H$9, E5046&lt;='Risk(dist, colmena)'!$J$9), 1, IF(AND(E5046&gt;'Risk(dist, colmena)'!$H$10, E5046&lt;='Risk(dist, colmena)'!$J$10), 2, IF(E5046&gt;='Risk(dist, colmena)'!$H$11, 3, "")))</f>
        <v/>
      </c>
      <c r="G5046" s="88">
        <f>'HP-Api, V2-Sep24'!AH5048</f>
        <v>0</v>
      </c>
      <c r="H5046" s="89" t="str">
        <f t="shared" si="781"/>
        <v/>
      </c>
      <c r="I5046" s="194" t="e">
        <f>('HP-Api, V2-Sep24'!AK5048-'HP-Api, V2-Sep24'!S5048)/'HP-Api, V2-Sep24'!S5048</f>
        <v>#DIV/0!</v>
      </c>
      <c r="J5046" s="89" t="e">
        <f t="shared" si="782"/>
        <v>#DIV/0!</v>
      </c>
      <c r="K5046" s="195">
        <f>'HP-Api, V2-Sep24'!AQ5048</f>
        <v>0</v>
      </c>
      <c r="L5046" s="89">
        <f t="shared" si="783"/>
        <v>1</v>
      </c>
      <c r="M5046" s="88">
        <f>'HP-Api, V2-Sep24'!AM5048</f>
        <v>0</v>
      </c>
      <c r="N5046" s="89" t="str">
        <f t="shared" si="780"/>
        <v/>
      </c>
      <c r="O5046" s="88">
        <f>'HP-Api, V2-Sep24'!AR5048</f>
        <v>0</v>
      </c>
      <c r="P5046" s="89" t="str">
        <f t="shared" si="784"/>
        <v/>
      </c>
      <c r="Q5046" s="89" t="e">
        <f t="shared" si="785"/>
        <v>#VALUE!</v>
      </c>
      <c r="R5046" s="89" t="e">
        <f t="shared" si="786"/>
        <v>#VALUE!</v>
      </c>
      <c r="S5046" s="173">
        <f>'HP-Api, V2-Sep24'!AS5048</f>
        <v>0</v>
      </c>
      <c r="T5046" s="89">
        <f t="shared" si="787"/>
        <v>1</v>
      </c>
      <c r="U5046" s="90" t="e">
        <f t="shared" si="788"/>
        <v>#DIV/0!</v>
      </c>
      <c r="V5046" s="91" t="e">
        <f t="shared" si="789"/>
        <v>#DIV/0!</v>
      </c>
    </row>
    <row r="5047" spans="1:22" x14ac:dyDescent="0.3">
      <c r="A5047" s="88">
        <f>'HP-Api, V2-Sep24'!D5049</f>
        <v>0</v>
      </c>
      <c r="B5047" s="88" cm="1">
        <f t="array" ref="B5047">IF(OR(A5047=DATA!$H$2:$H$13),3,IF(OR(A5047=DATA!$H$14:$H$119),2,1))</f>
        <v>1</v>
      </c>
      <c r="C5047" s="88">
        <f>'HP-Api, V2-Sep24'!G5049</f>
        <v>0</v>
      </c>
      <c r="D5047" s="89" t="str">
        <f>IF(AND(C5047&gt;='Risk(dist, colmena)'!$C$9, C5047&lt;='Risk(dist, colmena)'!$E$9), 1, IF(AND(C5047&gt;'Risk(dist, colmena)'!$C$10, C5047&lt;='Risk(dist, colmena)'!$E$10), 2, IF(C5047&gt;='Risk(dist, colmena)'!$C$11, 3, "")))</f>
        <v/>
      </c>
      <c r="E5047" s="173">
        <f>'HP-Api, V2-Sep24'!L5049</f>
        <v>0</v>
      </c>
      <c r="F5047" s="173" t="str">
        <f>IF(AND(E5047&gt;='Risk(dist, colmena)'!$H$9, E5047&lt;='Risk(dist, colmena)'!$J$9), 1, IF(AND(E5047&gt;'Risk(dist, colmena)'!$H$10, E5047&lt;='Risk(dist, colmena)'!$J$10), 2, IF(E5047&gt;='Risk(dist, colmena)'!$H$11, 3, "")))</f>
        <v/>
      </c>
      <c r="G5047" s="88">
        <f>'HP-Api, V2-Sep24'!AH5049</f>
        <v>0</v>
      </c>
      <c r="H5047" s="89" t="str">
        <f t="shared" si="781"/>
        <v/>
      </c>
      <c r="I5047" s="194" t="e">
        <f>('HP-Api, V2-Sep24'!AK5049-'HP-Api, V2-Sep24'!S5049)/'HP-Api, V2-Sep24'!S5049</f>
        <v>#DIV/0!</v>
      </c>
      <c r="J5047" s="89" t="e">
        <f t="shared" si="782"/>
        <v>#DIV/0!</v>
      </c>
      <c r="K5047" s="195">
        <f>'HP-Api, V2-Sep24'!AQ5049</f>
        <v>0</v>
      </c>
      <c r="L5047" s="89">
        <f t="shared" si="783"/>
        <v>1</v>
      </c>
      <c r="M5047" s="88">
        <f>'HP-Api, V2-Sep24'!AM5049</f>
        <v>0</v>
      </c>
      <c r="N5047" s="89" t="str">
        <f t="shared" si="780"/>
        <v/>
      </c>
      <c r="O5047" s="88">
        <f>'HP-Api, V2-Sep24'!AR5049</f>
        <v>0</v>
      </c>
      <c r="P5047" s="89" t="str">
        <f t="shared" si="784"/>
        <v/>
      </c>
      <c r="Q5047" s="89" t="e">
        <f t="shared" si="785"/>
        <v>#VALUE!</v>
      </c>
      <c r="R5047" s="89" t="e">
        <f t="shared" si="786"/>
        <v>#VALUE!</v>
      </c>
      <c r="S5047" s="173">
        <f>'HP-Api, V2-Sep24'!AS5049</f>
        <v>0</v>
      </c>
      <c r="T5047" s="89">
        <f t="shared" si="787"/>
        <v>1</v>
      </c>
      <c r="U5047" s="90" t="e">
        <f t="shared" si="788"/>
        <v>#DIV/0!</v>
      </c>
      <c r="V5047" s="91" t="e">
        <f t="shared" si="789"/>
        <v>#DIV/0!</v>
      </c>
    </row>
    <row r="5048" spans="1:22" x14ac:dyDescent="0.3">
      <c r="A5048" s="88">
        <f>'HP-Api, V2-Sep24'!D5050</f>
        <v>0</v>
      </c>
      <c r="B5048" s="88" cm="1">
        <f t="array" ref="B5048">IF(OR(A5048=DATA!$H$2:$H$13),3,IF(OR(A5048=DATA!$H$14:$H$119),2,1))</f>
        <v>1</v>
      </c>
      <c r="C5048" s="88">
        <f>'HP-Api, V2-Sep24'!G5050</f>
        <v>0</v>
      </c>
      <c r="D5048" s="89" t="str">
        <f>IF(AND(C5048&gt;='Risk(dist, colmena)'!$C$9, C5048&lt;='Risk(dist, colmena)'!$E$9), 1, IF(AND(C5048&gt;'Risk(dist, colmena)'!$C$10, C5048&lt;='Risk(dist, colmena)'!$E$10), 2, IF(C5048&gt;='Risk(dist, colmena)'!$C$11, 3, "")))</f>
        <v/>
      </c>
      <c r="E5048" s="173">
        <f>'HP-Api, V2-Sep24'!L5050</f>
        <v>0</v>
      </c>
      <c r="F5048" s="173" t="str">
        <f>IF(AND(E5048&gt;='Risk(dist, colmena)'!$H$9, E5048&lt;='Risk(dist, colmena)'!$J$9), 1, IF(AND(E5048&gt;'Risk(dist, colmena)'!$H$10, E5048&lt;='Risk(dist, colmena)'!$J$10), 2, IF(E5048&gt;='Risk(dist, colmena)'!$H$11, 3, "")))</f>
        <v/>
      </c>
      <c r="G5048" s="88">
        <f>'HP-Api, V2-Sep24'!AH5050</f>
        <v>0</v>
      </c>
      <c r="H5048" s="89" t="str">
        <f t="shared" si="781"/>
        <v/>
      </c>
      <c r="I5048" s="194" t="e">
        <f>('HP-Api, V2-Sep24'!AK5050-'HP-Api, V2-Sep24'!S5050)/'HP-Api, V2-Sep24'!S5050</f>
        <v>#DIV/0!</v>
      </c>
      <c r="J5048" s="89" t="e">
        <f t="shared" si="782"/>
        <v>#DIV/0!</v>
      </c>
      <c r="K5048" s="195">
        <f>'HP-Api, V2-Sep24'!AQ5050</f>
        <v>0</v>
      </c>
      <c r="L5048" s="89">
        <f t="shared" si="783"/>
        <v>1</v>
      </c>
      <c r="M5048" s="88">
        <f>'HP-Api, V2-Sep24'!AM5050</f>
        <v>0</v>
      </c>
      <c r="N5048" s="89" t="str">
        <f t="shared" si="780"/>
        <v/>
      </c>
      <c r="O5048" s="88">
        <f>'HP-Api, V2-Sep24'!AR5050</f>
        <v>0</v>
      </c>
      <c r="P5048" s="89" t="str">
        <f t="shared" si="784"/>
        <v/>
      </c>
      <c r="Q5048" s="89" t="e">
        <f t="shared" si="785"/>
        <v>#VALUE!</v>
      </c>
      <c r="R5048" s="89" t="e">
        <f t="shared" si="786"/>
        <v>#VALUE!</v>
      </c>
      <c r="S5048" s="173">
        <f>'HP-Api, V2-Sep24'!AS5050</f>
        <v>0</v>
      </c>
      <c r="T5048" s="89">
        <f t="shared" si="787"/>
        <v>1</v>
      </c>
      <c r="U5048" s="90" t="e">
        <f t="shared" si="788"/>
        <v>#DIV/0!</v>
      </c>
      <c r="V5048" s="91" t="e">
        <f t="shared" si="789"/>
        <v>#DIV/0!</v>
      </c>
    </row>
    <row r="5049" spans="1:22" x14ac:dyDescent="0.3">
      <c r="A5049" s="88">
        <f>'HP-Api, V2-Sep24'!D5051</f>
        <v>0</v>
      </c>
      <c r="B5049" s="88" cm="1">
        <f t="array" ref="B5049">IF(OR(A5049=DATA!$H$2:$H$13),3,IF(OR(A5049=DATA!$H$14:$H$119),2,1))</f>
        <v>1</v>
      </c>
      <c r="C5049" s="88">
        <f>'HP-Api, V2-Sep24'!G5051</f>
        <v>0</v>
      </c>
      <c r="D5049" s="89" t="str">
        <f>IF(AND(C5049&gt;='Risk(dist, colmena)'!$C$9, C5049&lt;='Risk(dist, colmena)'!$E$9), 1, IF(AND(C5049&gt;'Risk(dist, colmena)'!$C$10, C5049&lt;='Risk(dist, colmena)'!$E$10), 2, IF(C5049&gt;='Risk(dist, colmena)'!$C$11, 3, "")))</f>
        <v/>
      </c>
      <c r="E5049" s="173">
        <f>'HP-Api, V2-Sep24'!L5051</f>
        <v>0</v>
      </c>
      <c r="F5049" s="173" t="str">
        <f>IF(AND(E5049&gt;='Risk(dist, colmena)'!$H$9, E5049&lt;='Risk(dist, colmena)'!$J$9), 1, IF(AND(E5049&gt;'Risk(dist, colmena)'!$H$10, E5049&lt;='Risk(dist, colmena)'!$J$10), 2, IF(E5049&gt;='Risk(dist, colmena)'!$H$11, 3, "")))</f>
        <v/>
      </c>
      <c r="G5049" s="88">
        <f>'HP-Api, V2-Sep24'!AH5051</f>
        <v>0</v>
      </c>
      <c r="H5049" s="89" t="str">
        <f t="shared" si="781"/>
        <v/>
      </c>
      <c r="I5049" s="194" t="e">
        <f>('HP-Api, V2-Sep24'!AK5051-'HP-Api, V2-Sep24'!S5051)/'HP-Api, V2-Sep24'!S5051</f>
        <v>#DIV/0!</v>
      </c>
      <c r="J5049" s="89" t="e">
        <f t="shared" si="782"/>
        <v>#DIV/0!</v>
      </c>
      <c r="K5049" s="195">
        <f>'HP-Api, V2-Sep24'!AQ5051</f>
        <v>0</v>
      </c>
      <c r="L5049" s="89">
        <f t="shared" si="783"/>
        <v>1</v>
      </c>
      <c r="M5049" s="88">
        <f>'HP-Api, V2-Sep24'!AM5051</f>
        <v>0</v>
      </c>
      <c r="N5049" s="89" t="str">
        <f t="shared" si="780"/>
        <v/>
      </c>
      <c r="O5049" s="88">
        <f>'HP-Api, V2-Sep24'!AR5051</f>
        <v>0</v>
      </c>
      <c r="P5049" s="89" t="str">
        <f t="shared" si="784"/>
        <v/>
      </c>
      <c r="Q5049" s="89" t="e">
        <f t="shared" si="785"/>
        <v>#VALUE!</v>
      </c>
      <c r="R5049" s="89" t="e">
        <f t="shared" si="786"/>
        <v>#VALUE!</v>
      </c>
      <c r="S5049" s="173">
        <f>'HP-Api, V2-Sep24'!AS5051</f>
        <v>0</v>
      </c>
      <c r="T5049" s="89">
        <f t="shared" si="787"/>
        <v>1</v>
      </c>
      <c r="U5049" s="90" t="e">
        <f t="shared" si="788"/>
        <v>#DIV/0!</v>
      </c>
      <c r="V5049" s="91" t="e">
        <f t="shared" si="789"/>
        <v>#DIV/0!</v>
      </c>
    </row>
    <row r="5050" spans="1:22" x14ac:dyDescent="0.3">
      <c r="A5050" s="88">
        <f>'HP-Api, V2-Sep24'!D5052</f>
        <v>0</v>
      </c>
      <c r="B5050" s="88" cm="1">
        <f t="array" ref="B5050">IF(OR(A5050=DATA!$H$2:$H$13),3,IF(OR(A5050=DATA!$H$14:$H$119),2,1))</f>
        <v>1</v>
      </c>
      <c r="C5050" s="88">
        <f>'HP-Api, V2-Sep24'!G5052</f>
        <v>0</v>
      </c>
      <c r="D5050" s="89" t="str">
        <f>IF(AND(C5050&gt;='Risk(dist, colmena)'!$C$9, C5050&lt;='Risk(dist, colmena)'!$E$9), 1, IF(AND(C5050&gt;'Risk(dist, colmena)'!$C$10, C5050&lt;='Risk(dist, colmena)'!$E$10), 2, IF(C5050&gt;='Risk(dist, colmena)'!$C$11, 3, "")))</f>
        <v/>
      </c>
      <c r="E5050" s="173">
        <f>'HP-Api, V2-Sep24'!L5052</f>
        <v>0</v>
      </c>
      <c r="F5050" s="173" t="str">
        <f>IF(AND(E5050&gt;='Risk(dist, colmena)'!$H$9, E5050&lt;='Risk(dist, colmena)'!$J$9), 1, IF(AND(E5050&gt;'Risk(dist, colmena)'!$H$10, E5050&lt;='Risk(dist, colmena)'!$J$10), 2, IF(E5050&gt;='Risk(dist, colmena)'!$H$11, 3, "")))</f>
        <v/>
      </c>
      <c r="G5050" s="88">
        <f>'HP-Api, V2-Sep24'!AH5052</f>
        <v>0</v>
      </c>
      <c r="H5050" s="89" t="str">
        <f t="shared" si="781"/>
        <v/>
      </c>
      <c r="I5050" s="194" t="e">
        <f>('HP-Api, V2-Sep24'!AK5052-'HP-Api, V2-Sep24'!S5052)/'HP-Api, V2-Sep24'!S5052</f>
        <v>#DIV/0!</v>
      </c>
      <c r="J5050" s="89" t="e">
        <f t="shared" si="782"/>
        <v>#DIV/0!</v>
      </c>
      <c r="K5050" s="195">
        <f>'HP-Api, V2-Sep24'!AQ5052</f>
        <v>0</v>
      </c>
      <c r="L5050" s="89">
        <f t="shared" si="783"/>
        <v>1</v>
      </c>
      <c r="M5050" s="88">
        <f>'HP-Api, V2-Sep24'!AM5052</f>
        <v>0</v>
      </c>
      <c r="N5050" s="89" t="str">
        <f t="shared" si="780"/>
        <v/>
      </c>
      <c r="O5050" s="88">
        <f>'HP-Api, V2-Sep24'!AR5052</f>
        <v>0</v>
      </c>
      <c r="P5050" s="89" t="str">
        <f t="shared" si="784"/>
        <v/>
      </c>
      <c r="Q5050" s="89" t="e">
        <f t="shared" si="785"/>
        <v>#VALUE!</v>
      </c>
      <c r="R5050" s="89" t="e">
        <f t="shared" si="786"/>
        <v>#VALUE!</v>
      </c>
      <c r="S5050" s="173">
        <f>'HP-Api, V2-Sep24'!AS5052</f>
        <v>0</v>
      </c>
      <c r="T5050" s="89">
        <f t="shared" si="787"/>
        <v>1</v>
      </c>
      <c r="U5050" s="90" t="e">
        <f t="shared" si="788"/>
        <v>#DIV/0!</v>
      </c>
      <c r="V5050" s="91" t="e">
        <f t="shared" si="789"/>
        <v>#DIV/0!</v>
      </c>
    </row>
    <row r="5051" spans="1:22" x14ac:dyDescent="0.3">
      <c r="A5051" s="88">
        <f>'HP-Api, V2-Sep24'!D5053</f>
        <v>0</v>
      </c>
      <c r="B5051" s="88" cm="1">
        <f t="array" ref="B5051">IF(OR(A5051=DATA!$H$2:$H$13),3,IF(OR(A5051=DATA!$H$14:$H$119),2,1))</f>
        <v>1</v>
      </c>
      <c r="C5051" s="88">
        <f>'HP-Api, V2-Sep24'!G5053</f>
        <v>0</v>
      </c>
      <c r="D5051" s="89" t="str">
        <f>IF(AND(C5051&gt;='Risk(dist, colmena)'!$C$9, C5051&lt;='Risk(dist, colmena)'!$E$9), 1, IF(AND(C5051&gt;'Risk(dist, colmena)'!$C$10, C5051&lt;='Risk(dist, colmena)'!$E$10), 2, IF(C5051&gt;='Risk(dist, colmena)'!$C$11, 3, "")))</f>
        <v/>
      </c>
      <c r="E5051" s="173">
        <f>'HP-Api, V2-Sep24'!L5053</f>
        <v>0</v>
      </c>
      <c r="F5051" s="173" t="str">
        <f>IF(AND(E5051&gt;='Risk(dist, colmena)'!$H$9, E5051&lt;='Risk(dist, colmena)'!$J$9), 1, IF(AND(E5051&gt;'Risk(dist, colmena)'!$H$10, E5051&lt;='Risk(dist, colmena)'!$J$10), 2, IF(E5051&gt;='Risk(dist, colmena)'!$H$11, 3, "")))</f>
        <v/>
      </c>
      <c r="G5051" s="88">
        <f>'HP-Api, V2-Sep24'!AH5053</f>
        <v>0</v>
      </c>
      <c r="H5051" s="89" t="str">
        <f t="shared" si="781"/>
        <v/>
      </c>
      <c r="I5051" s="194" t="e">
        <f>('HP-Api, V2-Sep24'!AK5053-'HP-Api, V2-Sep24'!S5053)/'HP-Api, V2-Sep24'!S5053</f>
        <v>#DIV/0!</v>
      </c>
      <c r="J5051" s="89" t="e">
        <f t="shared" si="782"/>
        <v>#DIV/0!</v>
      </c>
      <c r="K5051" s="195">
        <f>'HP-Api, V2-Sep24'!AQ5053</f>
        <v>0</v>
      </c>
      <c r="L5051" s="89">
        <f t="shared" si="783"/>
        <v>1</v>
      </c>
      <c r="M5051" s="88">
        <f>'HP-Api, V2-Sep24'!AM5053</f>
        <v>0</v>
      </c>
      <c r="N5051" s="89" t="str">
        <f t="shared" si="780"/>
        <v/>
      </c>
      <c r="O5051" s="88">
        <f>'HP-Api, V2-Sep24'!AR5053</f>
        <v>0</v>
      </c>
      <c r="P5051" s="89" t="str">
        <f t="shared" si="784"/>
        <v/>
      </c>
      <c r="Q5051" s="89" t="e">
        <f t="shared" si="785"/>
        <v>#VALUE!</v>
      </c>
      <c r="R5051" s="89" t="e">
        <f t="shared" si="786"/>
        <v>#VALUE!</v>
      </c>
      <c r="S5051" s="173">
        <f>'HP-Api, V2-Sep24'!AS5053</f>
        <v>0</v>
      </c>
      <c r="T5051" s="89">
        <f t="shared" si="787"/>
        <v>1</v>
      </c>
      <c r="U5051" s="90" t="e">
        <f t="shared" si="788"/>
        <v>#DIV/0!</v>
      </c>
      <c r="V5051" s="91" t="e">
        <f t="shared" si="789"/>
        <v>#DIV/0!</v>
      </c>
    </row>
    <row r="5052" spans="1:22" x14ac:dyDescent="0.3">
      <c r="A5052" s="88">
        <f>'HP-Api, V2-Sep24'!D5054</f>
        <v>0</v>
      </c>
      <c r="B5052" s="88" cm="1">
        <f t="array" ref="B5052">IF(OR(A5052=DATA!$H$2:$H$13),3,IF(OR(A5052=DATA!$H$14:$H$119),2,1))</f>
        <v>1</v>
      </c>
      <c r="C5052" s="88">
        <f>'HP-Api, V2-Sep24'!G5054</f>
        <v>0</v>
      </c>
      <c r="D5052" s="89" t="str">
        <f>IF(AND(C5052&gt;='Risk(dist, colmena)'!$C$9, C5052&lt;='Risk(dist, colmena)'!$E$9), 1, IF(AND(C5052&gt;'Risk(dist, colmena)'!$C$10, C5052&lt;='Risk(dist, colmena)'!$E$10), 2, IF(C5052&gt;='Risk(dist, colmena)'!$C$11, 3, "")))</f>
        <v/>
      </c>
      <c r="E5052" s="173">
        <f>'HP-Api, V2-Sep24'!L5054</f>
        <v>0</v>
      </c>
      <c r="F5052" s="173" t="str">
        <f>IF(AND(E5052&gt;='Risk(dist, colmena)'!$H$9, E5052&lt;='Risk(dist, colmena)'!$J$9), 1, IF(AND(E5052&gt;'Risk(dist, colmena)'!$H$10, E5052&lt;='Risk(dist, colmena)'!$J$10), 2, IF(E5052&gt;='Risk(dist, colmena)'!$H$11, 3, "")))</f>
        <v/>
      </c>
      <c r="G5052" s="88">
        <f>'HP-Api, V2-Sep24'!AH5054</f>
        <v>0</v>
      </c>
      <c r="H5052" s="89" t="str">
        <f t="shared" si="781"/>
        <v/>
      </c>
      <c r="I5052" s="194" t="e">
        <f>('HP-Api, V2-Sep24'!AK5054-'HP-Api, V2-Sep24'!S5054)/'HP-Api, V2-Sep24'!S5054</f>
        <v>#DIV/0!</v>
      </c>
      <c r="J5052" s="89" t="e">
        <f t="shared" si="782"/>
        <v>#DIV/0!</v>
      </c>
      <c r="K5052" s="195">
        <f>'HP-Api, V2-Sep24'!AQ5054</f>
        <v>0</v>
      </c>
      <c r="L5052" s="89">
        <f t="shared" si="783"/>
        <v>1</v>
      </c>
      <c r="M5052" s="88">
        <f>'HP-Api, V2-Sep24'!AM5054</f>
        <v>0</v>
      </c>
      <c r="N5052" s="89" t="str">
        <f t="shared" si="780"/>
        <v/>
      </c>
      <c r="O5052" s="88">
        <f>'HP-Api, V2-Sep24'!AR5054</f>
        <v>0</v>
      </c>
      <c r="P5052" s="89" t="str">
        <f t="shared" si="784"/>
        <v/>
      </c>
      <c r="Q5052" s="89" t="e">
        <f t="shared" si="785"/>
        <v>#VALUE!</v>
      </c>
      <c r="R5052" s="89" t="e">
        <f t="shared" si="786"/>
        <v>#VALUE!</v>
      </c>
      <c r="S5052" s="173">
        <f>'HP-Api, V2-Sep24'!AS5054</f>
        <v>0</v>
      </c>
      <c r="T5052" s="89">
        <f t="shared" si="787"/>
        <v>1</v>
      </c>
      <c r="U5052" s="90" t="e">
        <f t="shared" si="788"/>
        <v>#DIV/0!</v>
      </c>
      <c r="V5052" s="91" t="e">
        <f t="shared" si="789"/>
        <v>#DIV/0!</v>
      </c>
    </row>
    <row r="5053" spans="1:22" x14ac:dyDescent="0.3">
      <c r="A5053" s="88">
        <f>'HP-Api, V2-Sep24'!D5055</f>
        <v>0</v>
      </c>
      <c r="B5053" s="88" cm="1">
        <f t="array" ref="B5053">IF(OR(A5053=DATA!$H$2:$H$13),3,IF(OR(A5053=DATA!$H$14:$H$119),2,1))</f>
        <v>1</v>
      </c>
      <c r="C5053" s="88">
        <f>'HP-Api, V2-Sep24'!G5055</f>
        <v>0</v>
      </c>
      <c r="D5053" s="89" t="str">
        <f>IF(AND(C5053&gt;='Risk(dist, colmena)'!$C$9, C5053&lt;='Risk(dist, colmena)'!$E$9), 1, IF(AND(C5053&gt;'Risk(dist, colmena)'!$C$10, C5053&lt;='Risk(dist, colmena)'!$E$10), 2, IF(C5053&gt;='Risk(dist, colmena)'!$C$11, 3, "")))</f>
        <v/>
      </c>
      <c r="E5053" s="173">
        <f>'HP-Api, V2-Sep24'!L5055</f>
        <v>0</v>
      </c>
      <c r="F5053" s="173" t="str">
        <f>IF(AND(E5053&gt;='Risk(dist, colmena)'!$H$9, E5053&lt;='Risk(dist, colmena)'!$J$9), 1, IF(AND(E5053&gt;'Risk(dist, colmena)'!$H$10, E5053&lt;='Risk(dist, colmena)'!$J$10), 2, IF(E5053&gt;='Risk(dist, colmena)'!$H$11, 3, "")))</f>
        <v/>
      </c>
      <c r="G5053" s="88">
        <f>'HP-Api, V2-Sep24'!AH5055</f>
        <v>0</v>
      </c>
      <c r="H5053" s="89" t="str">
        <f t="shared" si="781"/>
        <v/>
      </c>
      <c r="I5053" s="194" t="e">
        <f>('HP-Api, V2-Sep24'!AK5055-'HP-Api, V2-Sep24'!S5055)/'HP-Api, V2-Sep24'!S5055</f>
        <v>#DIV/0!</v>
      </c>
      <c r="J5053" s="89" t="e">
        <f t="shared" si="782"/>
        <v>#DIV/0!</v>
      </c>
      <c r="K5053" s="195">
        <f>'HP-Api, V2-Sep24'!AQ5055</f>
        <v>0</v>
      </c>
      <c r="L5053" s="89">
        <f t="shared" si="783"/>
        <v>1</v>
      </c>
      <c r="M5053" s="88">
        <f>'HP-Api, V2-Sep24'!AM5055</f>
        <v>0</v>
      </c>
      <c r="N5053" s="89" t="str">
        <f t="shared" si="780"/>
        <v/>
      </c>
      <c r="O5053" s="88">
        <f>'HP-Api, V2-Sep24'!AR5055</f>
        <v>0</v>
      </c>
      <c r="P5053" s="89" t="str">
        <f t="shared" si="784"/>
        <v/>
      </c>
      <c r="Q5053" s="89" t="e">
        <f t="shared" si="785"/>
        <v>#VALUE!</v>
      </c>
      <c r="R5053" s="89" t="e">
        <f t="shared" si="786"/>
        <v>#VALUE!</v>
      </c>
      <c r="S5053" s="173">
        <f>'HP-Api, V2-Sep24'!AS5055</f>
        <v>0</v>
      </c>
      <c r="T5053" s="89">
        <f t="shared" si="787"/>
        <v>1</v>
      </c>
      <c r="U5053" s="90" t="e">
        <f t="shared" si="788"/>
        <v>#DIV/0!</v>
      </c>
      <c r="V5053" s="91" t="e">
        <f t="shared" si="789"/>
        <v>#DIV/0!</v>
      </c>
    </row>
    <row r="5054" spans="1:22" x14ac:dyDescent="0.3">
      <c r="A5054" s="88">
        <f>'HP-Api, V2-Sep24'!D5056</f>
        <v>0</v>
      </c>
      <c r="B5054" s="88" cm="1">
        <f t="array" ref="B5054">IF(OR(A5054=DATA!$H$2:$H$13),3,IF(OR(A5054=DATA!$H$14:$H$119),2,1))</f>
        <v>1</v>
      </c>
      <c r="C5054" s="88">
        <f>'HP-Api, V2-Sep24'!G5056</f>
        <v>0</v>
      </c>
      <c r="D5054" s="89" t="str">
        <f>IF(AND(C5054&gt;='Risk(dist, colmena)'!$C$9, C5054&lt;='Risk(dist, colmena)'!$E$9), 1, IF(AND(C5054&gt;'Risk(dist, colmena)'!$C$10, C5054&lt;='Risk(dist, colmena)'!$E$10), 2, IF(C5054&gt;='Risk(dist, colmena)'!$C$11, 3, "")))</f>
        <v/>
      </c>
      <c r="E5054" s="173">
        <f>'HP-Api, V2-Sep24'!L5056</f>
        <v>0</v>
      </c>
      <c r="F5054" s="173" t="str">
        <f>IF(AND(E5054&gt;='Risk(dist, colmena)'!$H$9, E5054&lt;='Risk(dist, colmena)'!$J$9), 1, IF(AND(E5054&gt;'Risk(dist, colmena)'!$H$10, E5054&lt;='Risk(dist, colmena)'!$J$10), 2, IF(E5054&gt;='Risk(dist, colmena)'!$H$11, 3, "")))</f>
        <v/>
      </c>
      <c r="G5054" s="88">
        <f>'HP-Api, V2-Sep24'!AH5056</f>
        <v>0</v>
      </c>
      <c r="H5054" s="89" t="str">
        <f t="shared" si="781"/>
        <v/>
      </c>
      <c r="I5054" s="194" t="e">
        <f>('HP-Api, V2-Sep24'!AK5056-'HP-Api, V2-Sep24'!S5056)/'HP-Api, V2-Sep24'!S5056</f>
        <v>#DIV/0!</v>
      </c>
      <c r="J5054" s="89" t="e">
        <f t="shared" si="782"/>
        <v>#DIV/0!</v>
      </c>
      <c r="K5054" s="195">
        <f>'HP-Api, V2-Sep24'!AQ5056</f>
        <v>0</v>
      </c>
      <c r="L5054" s="89">
        <f t="shared" si="783"/>
        <v>1</v>
      </c>
      <c r="M5054" s="88">
        <f>'HP-Api, V2-Sep24'!AM5056</f>
        <v>0</v>
      </c>
      <c r="N5054" s="89" t="str">
        <f t="shared" si="780"/>
        <v/>
      </c>
      <c r="O5054" s="88">
        <f>'HP-Api, V2-Sep24'!AR5056</f>
        <v>0</v>
      </c>
      <c r="P5054" s="89" t="str">
        <f t="shared" si="784"/>
        <v/>
      </c>
      <c r="Q5054" s="89" t="e">
        <f t="shared" si="785"/>
        <v>#VALUE!</v>
      </c>
      <c r="R5054" s="89" t="e">
        <f t="shared" si="786"/>
        <v>#VALUE!</v>
      </c>
      <c r="S5054" s="173">
        <f>'HP-Api, V2-Sep24'!AS5056</f>
        <v>0</v>
      </c>
      <c r="T5054" s="89">
        <f t="shared" si="787"/>
        <v>1</v>
      </c>
      <c r="U5054" s="90" t="e">
        <f t="shared" si="788"/>
        <v>#DIV/0!</v>
      </c>
      <c r="V5054" s="91" t="e">
        <f t="shared" si="789"/>
        <v>#DIV/0!</v>
      </c>
    </row>
    <row r="5055" spans="1:22" x14ac:dyDescent="0.3">
      <c r="A5055" s="88">
        <f>'HP-Api, V2-Sep24'!D5057</f>
        <v>0</v>
      </c>
      <c r="B5055" s="88" cm="1">
        <f t="array" ref="B5055">IF(OR(A5055=DATA!$H$2:$H$13),3,IF(OR(A5055=DATA!$H$14:$H$119),2,1))</f>
        <v>1</v>
      </c>
      <c r="C5055" s="88">
        <f>'HP-Api, V2-Sep24'!G5057</f>
        <v>0</v>
      </c>
      <c r="D5055" s="89" t="str">
        <f>IF(AND(C5055&gt;='Risk(dist, colmena)'!$C$9, C5055&lt;='Risk(dist, colmena)'!$E$9), 1, IF(AND(C5055&gt;'Risk(dist, colmena)'!$C$10, C5055&lt;='Risk(dist, colmena)'!$E$10), 2, IF(C5055&gt;='Risk(dist, colmena)'!$C$11, 3, "")))</f>
        <v/>
      </c>
      <c r="E5055" s="173">
        <f>'HP-Api, V2-Sep24'!L5057</f>
        <v>0</v>
      </c>
      <c r="F5055" s="173" t="str">
        <f>IF(AND(E5055&gt;='Risk(dist, colmena)'!$H$9, E5055&lt;='Risk(dist, colmena)'!$J$9), 1, IF(AND(E5055&gt;'Risk(dist, colmena)'!$H$10, E5055&lt;='Risk(dist, colmena)'!$J$10), 2, IF(E5055&gt;='Risk(dist, colmena)'!$H$11, 3, "")))</f>
        <v/>
      </c>
      <c r="G5055" s="88">
        <f>'HP-Api, V2-Sep24'!AH5057</f>
        <v>0</v>
      </c>
      <c r="H5055" s="89" t="str">
        <f t="shared" si="781"/>
        <v/>
      </c>
      <c r="I5055" s="194" t="e">
        <f>('HP-Api, V2-Sep24'!AK5057-'HP-Api, V2-Sep24'!S5057)/'HP-Api, V2-Sep24'!S5057</f>
        <v>#DIV/0!</v>
      </c>
      <c r="J5055" s="89" t="e">
        <f t="shared" si="782"/>
        <v>#DIV/0!</v>
      </c>
      <c r="K5055" s="195">
        <f>'HP-Api, V2-Sep24'!AQ5057</f>
        <v>0</v>
      </c>
      <c r="L5055" s="89">
        <f t="shared" si="783"/>
        <v>1</v>
      </c>
      <c r="M5055" s="88">
        <f>'HP-Api, V2-Sep24'!AM5057</f>
        <v>0</v>
      </c>
      <c r="N5055" s="89" t="str">
        <f t="shared" si="780"/>
        <v/>
      </c>
      <c r="O5055" s="88">
        <f>'HP-Api, V2-Sep24'!AR5057</f>
        <v>0</v>
      </c>
      <c r="P5055" s="89" t="str">
        <f t="shared" si="784"/>
        <v/>
      </c>
      <c r="Q5055" s="89" t="e">
        <f t="shared" si="785"/>
        <v>#VALUE!</v>
      </c>
      <c r="R5055" s="89" t="e">
        <f t="shared" si="786"/>
        <v>#VALUE!</v>
      </c>
      <c r="S5055" s="173">
        <f>'HP-Api, V2-Sep24'!AS5057</f>
        <v>0</v>
      </c>
      <c r="T5055" s="89">
        <f t="shared" si="787"/>
        <v>1</v>
      </c>
      <c r="U5055" s="90" t="e">
        <f t="shared" si="788"/>
        <v>#DIV/0!</v>
      </c>
      <c r="V5055" s="91" t="e">
        <f t="shared" si="789"/>
        <v>#DIV/0!</v>
      </c>
    </row>
    <row r="5056" spans="1:22" x14ac:dyDescent="0.3">
      <c r="A5056" s="88">
        <f>'HP-Api, V2-Sep24'!D5058</f>
        <v>0</v>
      </c>
      <c r="B5056" s="88" cm="1">
        <f t="array" ref="B5056">IF(OR(A5056=DATA!$H$2:$H$13),3,IF(OR(A5056=DATA!$H$14:$H$119),2,1))</f>
        <v>1</v>
      </c>
      <c r="C5056" s="88">
        <f>'HP-Api, V2-Sep24'!G5058</f>
        <v>0</v>
      </c>
      <c r="D5056" s="89" t="str">
        <f>IF(AND(C5056&gt;='Risk(dist, colmena)'!$C$9, C5056&lt;='Risk(dist, colmena)'!$E$9), 1, IF(AND(C5056&gt;'Risk(dist, colmena)'!$C$10, C5056&lt;='Risk(dist, colmena)'!$E$10), 2, IF(C5056&gt;='Risk(dist, colmena)'!$C$11, 3, "")))</f>
        <v/>
      </c>
      <c r="E5056" s="173">
        <f>'HP-Api, V2-Sep24'!L5058</f>
        <v>0</v>
      </c>
      <c r="F5056" s="173" t="str">
        <f>IF(AND(E5056&gt;='Risk(dist, colmena)'!$H$9, E5056&lt;='Risk(dist, colmena)'!$J$9), 1, IF(AND(E5056&gt;'Risk(dist, colmena)'!$H$10, E5056&lt;='Risk(dist, colmena)'!$J$10), 2, IF(E5056&gt;='Risk(dist, colmena)'!$H$11, 3, "")))</f>
        <v/>
      </c>
      <c r="G5056" s="88">
        <f>'HP-Api, V2-Sep24'!AH5058</f>
        <v>0</v>
      </c>
      <c r="H5056" s="89" t="str">
        <f t="shared" si="781"/>
        <v/>
      </c>
      <c r="I5056" s="194" t="e">
        <f>('HP-Api, V2-Sep24'!AK5058-'HP-Api, V2-Sep24'!S5058)/'HP-Api, V2-Sep24'!S5058</f>
        <v>#DIV/0!</v>
      </c>
      <c r="J5056" s="89" t="e">
        <f t="shared" si="782"/>
        <v>#DIV/0!</v>
      </c>
      <c r="K5056" s="195">
        <f>'HP-Api, V2-Sep24'!AQ5058</f>
        <v>0</v>
      </c>
      <c r="L5056" s="89">
        <f t="shared" si="783"/>
        <v>1</v>
      </c>
      <c r="M5056" s="88">
        <f>'HP-Api, V2-Sep24'!AM5058</f>
        <v>0</v>
      </c>
      <c r="N5056" s="89" t="str">
        <f t="shared" si="780"/>
        <v/>
      </c>
      <c r="O5056" s="88">
        <f>'HP-Api, V2-Sep24'!AR5058</f>
        <v>0</v>
      </c>
      <c r="P5056" s="89" t="str">
        <f t="shared" si="784"/>
        <v/>
      </c>
      <c r="Q5056" s="89" t="e">
        <f t="shared" si="785"/>
        <v>#VALUE!</v>
      </c>
      <c r="R5056" s="89" t="e">
        <f t="shared" si="786"/>
        <v>#VALUE!</v>
      </c>
      <c r="S5056" s="173">
        <f>'HP-Api, V2-Sep24'!AS5058</f>
        <v>0</v>
      </c>
      <c r="T5056" s="89">
        <f t="shared" si="787"/>
        <v>1</v>
      </c>
      <c r="U5056" s="90" t="e">
        <f t="shared" si="788"/>
        <v>#DIV/0!</v>
      </c>
      <c r="V5056" s="91" t="e">
        <f t="shared" si="789"/>
        <v>#DIV/0!</v>
      </c>
    </row>
    <row r="5057" spans="1:22" x14ac:dyDescent="0.3">
      <c r="A5057" s="88">
        <f>'HP-Api, V2-Sep24'!D5059</f>
        <v>0</v>
      </c>
      <c r="B5057" s="88" cm="1">
        <f t="array" ref="B5057">IF(OR(A5057=DATA!$H$2:$H$13),3,IF(OR(A5057=DATA!$H$14:$H$119),2,1))</f>
        <v>1</v>
      </c>
      <c r="C5057" s="88">
        <f>'HP-Api, V2-Sep24'!G5059</f>
        <v>0</v>
      </c>
      <c r="D5057" s="89" t="str">
        <f>IF(AND(C5057&gt;='Risk(dist, colmena)'!$C$9, C5057&lt;='Risk(dist, colmena)'!$E$9), 1, IF(AND(C5057&gt;'Risk(dist, colmena)'!$C$10, C5057&lt;='Risk(dist, colmena)'!$E$10), 2, IF(C5057&gt;='Risk(dist, colmena)'!$C$11, 3, "")))</f>
        <v/>
      </c>
      <c r="E5057" s="173">
        <f>'HP-Api, V2-Sep24'!L5059</f>
        <v>0</v>
      </c>
      <c r="F5057" s="173" t="str">
        <f>IF(AND(E5057&gt;='Risk(dist, colmena)'!$H$9, E5057&lt;='Risk(dist, colmena)'!$J$9), 1, IF(AND(E5057&gt;'Risk(dist, colmena)'!$H$10, E5057&lt;='Risk(dist, colmena)'!$J$10), 2, IF(E5057&gt;='Risk(dist, colmena)'!$H$11, 3, "")))</f>
        <v/>
      </c>
      <c r="G5057" s="88">
        <f>'HP-Api, V2-Sep24'!AH5059</f>
        <v>0</v>
      </c>
      <c r="H5057" s="89" t="str">
        <f t="shared" si="781"/>
        <v/>
      </c>
      <c r="I5057" s="194" t="e">
        <f>('HP-Api, V2-Sep24'!AK5059-'HP-Api, V2-Sep24'!S5059)/'HP-Api, V2-Sep24'!S5059</f>
        <v>#DIV/0!</v>
      </c>
      <c r="J5057" s="89" t="e">
        <f t="shared" si="782"/>
        <v>#DIV/0!</v>
      </c>
      <c r="K5057" s="195">
        <f>'HP-Api, V2-Sep24'!AQ5059</f>
        <v>0</v>
      </c>
      <c r="L5057" s="89">
        <f t="shared" si="783"/>
        <v>1</v>
      </c>
      <c r="M5057" s="88">
        <f>'HP-Api, V2-Sep24'!AM5059</f>
        <v>0</v>
      </c>
      <c r="N5057" s="89" t="str">
        <f t="shared" si="780"/>
        <v/>
      </c>
      <c r="O5057" s="88">
        <f>'HP-Api, V2-Sep24'!AR5059</f>
        <v>0</v>
      </c>
      <c r="P5057" s="89" t="str">
        <f t="shared" si="784"/>
        <v/>
      </c>
      <c r="Q5057" s="89" t="e">
        <f t="shared" si="785"/>
        <v>#VALUE!</v>
      </c>
      <c r="R5057" s="89" t="e">
        <f t="shared" si="786"/>
        <v>#VALUE!</v>
      </c>
      <c r="S5057" s="173">
        <f>'HP-Api, V2-Sep24'!AS5059</f>
        <v>0</v>
      </c>
      <c r="T5057" s="89">
        <f t="shared" si="787"/>
        <v>1</v>
      </c>
      <c r="U5057" s="90" t="e">
        <f t="shared" si="788"/>
        <v>#DIV/0!</v>
      </c>
      <c r="V5057" s="91" t="e">
        <f t="shared" si="789"/>
        <v>#DIV/0!</v>
      </c>
    </row>
    <row r="5058" spans="1:22" x14ac:dyDescent="0.3">
      <c r="A5058" s="88">
        <f>'HP-Api, V2-Sep24'!D5060</f>
        <v>0</v>
      </c>
      <c r="B5058" s="88" cm="1">
        <f t="array" ref="B5058">IF(OR(A5058=DATA!$H$2:$H$13),3,IF(OR(A5058=DATA!$H$14:$H$119),2,1))</f>
        <v>1</v>
      </c>
      <c r="C5058" s="88">
        <f>'HP-Api, V2-Sep24'!G5060</f>
        <v>0</v>
      </c>
      <c r="D5058" s="89" t="str">
        <f>IF(AND(C5058&gt;='Risk(dist, colmena)'!$C$9, C5058&lt;='Risk(dist, colmena)'!$E$9), 1, IF(AND(C5058&gt;'Risk(dist, colmena)'!$C$10, C5058&lt;='Risk(dist, colmena)'!$E$10), 2, IF(C5058&gt;='Risk(dist, colmena)'!$C$11, 3, "")))</f>
        <v/>
      </c>
      <c r="E5058" s="173">
        <f>'HP-Api, V2-Sep24'!L5060</f>
        <v>0</v>
      </c>
      <c r="F5058" s="173" t="str">
        <f>IF(AND(E5058&gt;='Risk(dist, colmena)'!$H$9, E5058&lt;='Risk(dist, colmena)'!$J$9), 1, IF(AND(E5058&gt;'Risk(dist, colmena)'!$H$10, E5058&lt;='Risk(dist, colmena)'!$J$10), 2, IF(E5058&gt;='Risk(dist, colmena)'!$H$11, 3, "")))</f>
        <v/>
      </c>
      <c r="G5058" s="88">
        <f>'HP-Api, V2-Sep24'!AH5060</f>
        <v>0</v>
      </c>
      <c r="H5058" s="89" t="str">
        <f t="shared" si="781"/>
        <v/>
      </c>
      <c r="I5058" s="194" t="e">
        <f>('HP-Api, V2-Sep24'!AK5060-'HP-Api, V2-Sep24'!S5060)/'HP-Api, V2-Sep24'!S5060</f>
        <v>#DIV/0!</v>
      </c>
      <c r="J5058" s="89" t="e">
        <f t="shared" si="782"/>
        <v>#DIV/0!</v>
      </c>
      <c r="K5058" s="195">
        <f>'HP-Api, V2-Sep24'!AQ5060</f>
        <v>0</v>
      </c>
      <c r="L5058" s="89">
        <f t="shared" si="783"/>
        <v>1</v>
      </c>
      <c r="M5058" s="88">
        <f>'HP-Api, V2-Sep24'!AM5060</f>
        <v>0</v>
      </c>
      <c r="N5058" s="89" t="str">
        <f t="shared" ref="N5058:N5121" si="790">IF(M5058="No", 1, IF(M5058="Sí / Yes", 3, ""))</f>
        <v/>
      </c>
      <c r="O5058" s="88">
        <f>'HP-Api, V2-Sep24'!AR5060</f>
        <v>0</v>
      </c>
      <c r="P5058" s="89" t="str">
        <f t="shared" si="784"/>
        <v/>
      </c>
      <c r="Q5058" s="89" t="e">
        <f t="shared" si="785"/>
        <v>#VALUE!</v>
      </c>
      <c r="R5058" s="89" t="e">
        <f t="shared" si="786"/>
        <v>#VALUE!</v>
      </c>
      <c r="S5058" s="173">
        <f>'HP-Api, V2-Sep24'!AS5060</f>
        <v>0</v>
      </c>
      <c r="T5058" s="89">
        <f t="shared" si="787"/>
        <v>1</v>
      </c>
      <c r="U5058" s="90" t="e">
        <f t="shared" si="788"/>
        <v>#DIV/0!</v>
      </c>
      <c r="V5058" s="91" t="e">
        <f t="shared" si="789"/>
        <v>#DIV/0!</v>
      </c>
    </row>
    <row r="5059" spans="1:22" x14ac:dyDescent="0.3">
      <c r="A5059" s="88">
        <f>'HP-Api, V2-Sep24'!D5061</f>
        <v>0</v>
      </c>
      <c r="B5059" s="88" cm="1">
        <f t="array" ref="B5059">IF(OR(A5059=DATA!$H$2:$H$13),3,IF(OR(A5059=DATA!$H$14:$H$119),2,1))</f>
        <v>1</v>
      </c>
      <c r="C5059" s="88">
        <f>'HP-Api, V2-Sep24'!G5061</f>
        <v>0</v>
      </c>
      <c r="D5059" s="89" t="str">
        <f>IF(AND(C5059&gt;='Risk(dist, colmena)'!$C$9, C5059&lt;='Risk(dist, colmena)'!$E$9), 1, IF(AND(C5059&gt;'Risk(dist, colmena)'!$C$10, C5059&lt;='Risk(dist, colmena)'!$E$10), 2, IF(C5059&gt;='Risk(dist, colmena)'!$C$11, 3, "")))</f>
        <v/>
      </c>
      <c r="E5059" s="173">
        <f>'HP-Api, V2-Sep24'!L5061</f>
        <v>0</v>
      </c>
      <c r="F5059" s="173" t="str">
        <f>IF(AND(E5059&gt;='Risk(dist, colmena)'!$H$9, E5059&lt;='Risk(dist, colmena)'!$J$9), 1, IF(AND(E5059&gt;'Risk(dist, colmena)'!$H$10, E5059&lt;='Risk(dist, colmena)'!$J$10), 2, IF(E5059&gt;='Risk(dist, colmena)'!$H$11, 3, "")))</f>
        <v/>
      </c>
      <c r="G5059" s="88">
        <f>'HP-Api, V2-Sep24'!AH5061</f>
        <v>0</v>
      </c>
      <c r="H5059" s="89" t="str">
        <f t="shared" ref="H5059:H5122" si="791">IF(OR(G5059="Orgánico / Organic", G5059="Natural"), 1, IF(G5059="T3", 2, IF(G5059="Convencional / Conventional", 3, "")))</f>
        <v/>
      </c>
      <c r="I5059" s="194" t="e">
        <f>('HP-Api, V2-Sep24'!AK5061-'HP-Api, V2-Sep24'!S5061)/'HP-Api, V2-Sep24'!S5061</f>
        <v>#DIV/0!</v>
      </c>
      <c r="J5059" s="89" t="e">
        <f t="shared" ref="J5059:J5122" si="792">IF(OR(AND(I5059&gt;=-10%,I5059&lt;=0%),AND(I5059&gt;=0%,I5059&lt;=10%)), 1, IF(I5059&gt;10%, 3, IF(I5059&lt;-10%, 2, "")))</f>
        <v>#DIV/0!</v>
      </c>
      <c r="K5059" s="195">
        <f>'HP-Api, V2-Sep24'!AQ5061</f>
        <v>0</v>
      </c>
      <c r="L5059" s="89">
        <f t="shared" ref="L5059:L5122" si="793">IF(K5059="No",3,1)</f>
        <v>1</v>
      </c>
      <c r="M5059" s="88">
        <f>'HP-Api, V2-Sep24'!AM5061</f>
        <v>0</v>
      </c>
      <c r="N5059" s="89" t="str">
        <f t="shared" si="790"/>
        <v/>
      </c>
      <c r="O5059" s="88">
        <f>'HP-Api, V2-Sep24'!AR5061</f>
        <v>0</v>
      </c>
      <c r="P5059" s="89" t="str">
        <f t="shared" ref="P5059:P5122" si="794">IF(O5059="No", 1, IF(O5059="Sí / Yes", 3, ""))</f>
        <v/>
      </c>
      <c r="Q5059" s="89" t="e">
        <f t="shared" ref="Q5059:Q5122" si="795">P5059-N5059</f>
        <v>#VALUE!</v>
      </c>
      <c r="R5059" s="89" t="e">
        <f t="shared" ref="R5059:R5122" si="796">IF(Q5059=2,3,1)</f>
        <v>#VALUE!</v>
      </c>
      <c r="S5059" s="173">
        <f>'HP-Api, V2-Sep24'!AS5061</f>
        <v>0</v>
      </c>
      <c r="T5059" s="89">
        <f t="shared" ref="T5059:T5122" si="797">IF(S5059=0,1,IF(S5059&gt;0,3,2))</f>
        <v>1</v>
      </c>
      <c r="U5059" s="90" t="e">
        <f t="shared" ref="U5059:U5122" si="798">AVERAGE(B5059,D5059,F5059,H5059,J5059,L5059,R5059,T5059)</f>
        <v>#DIV/0!</v>
      </c>
      <c r="V5059" s="91" t="e">
        <f t="shared" ref="V5059:V5122" si="799">IF(U5059&gt;0, IF(U5059&lt;1.5, "Bajo / Low", IF(U5059&lt;=2.3, "Medio / Medium", "Alto / High")), "")</f>
        <v>#DIV/0!</v>
      </c>
    </row>
    <row r="5060" spans="1:22" x14ac:dyDescent="0.3">
      <c r="A5060" s="88">
        <f>'HP-Api, V2-Sep24'!D5062</f>
        <v>0</v>
      </c>
      <c r="B5060" s="88" cm="1">
        <f t="array" ref="B5060">IF(OR(A5060=DATA!$H$2:$H$13),3,IF(OR(A5060=DATA!$H$14:$H$119),2,1))</f>
        <v>1</v>
      </c>
      <c r="C5060" s="88">
        <f>'HP-Api, V2-Sep24'!G5062</f>
        <v>0</v>
      </c>
      <c r="D5060" s="89" t="str">
        <f>IF(AND(C5060&gt;='Risk(dist, colmena)'!$C$9, C5060&lt;='Risk(dist, colmena)'!$E$9), 1, IF(AND(C5060&gt;'Risk(dist, colmena)'!$C$10, C5060&lt;='Risk(dist, colmena)'!$E$10), 2, IF(C5060&gt;='Risk(dist, colmena)'!$C$11, 3, "")))</f>
        <v/>
      </c>
      <c r="E5060" s="173">
        <f>'HP-Api, V2-Sep24'!L5062</f>
        <v>0</v>
      </c>
      <c r="F5060" s="173" t="str">
        <f>IF(AND(E5060&gt;='Risk(dist, colmena)'!$H$9, E5060&lt;='Risk(dist, colmena)'!$J$9), 1, IF(AND(E5060&gt;'Risk(dist, colmena)'!$H$10, E5060&lt;='Risk(dist, colmena)'!$J$10), 2, IF(E5060&gt;='Risk(dist, colmena)'!$H$11, 3, "")))</f>
        <v/>
      </c>
      <c r="G5060" s="88">
        <f>'HP-Api, V2-Sep24'!AH5062</f>
        <v>0</v>
      </c>
      <c r="H5060" s="89" t="str">
        <f t="shared" si="791"/>
        <v/>
      </c>
      <c r="I5060" s="194" t="e">
        <f>('HP-Api, V2-Sep24'!AK5062-'HP-Api, V2-Sep24'!S5062)/'HP-Api, V2-Sep24'!S5062</f>
        <v>#DIV/0!</v>
      </c>
      <c r="J5060" s="89" t="e">
        <f t="shared" si="792"/>
        <v>#DIV/0!</v>
      </c>
      <c r="K5060" s="195">
        <f>'HP-Api, V2-Sep24'!AQ5062</f>
        <v>0</v>
      </c>
      <c r="L5060" s="89">
        <f t="shared" si="793"/>
        <v>1</v>
      </c>
      <c r="M5060" s="88">
        <f>'HP-Api, V2-Sep24'!AM5062</f>
        <v>0</v>
      </c>
      <c r="N5060" s="89" t="str">
        <f t="shared" si="790"/>
        <v/>
      </c>
      <c r="O5060" s="88">
        <f>'HP-Api, V2-Sep24'!AR5062</f>
        <v>0</v>
      </c>
      <c r="P5060" s="89" t="str">
        <f t="shared" si="794"/>
        <v/>
      </c>
      <c r="Q5060" s="89" t="e">
        <f t="shared" si="795"/>
        <v>#VALUE!</v>
      </c>
      <c r="R5060" s="89" t="e">
        <f t="shared" si="796"/>
        <v>#VALUE!</v>
      </c>
      <c r="S5060" s="173">
        <f>'HP-Api, V2-Sep24'!AS5062</f>
        <v>0</v>
      </c>
      <c r="T5060" s="89">
        <f t="shared" si="797"/>
        <v>1</v>
      </c>
      <c r="U5060" s="90" t="e">
        <f t="shared" si="798"/>
        <v>#DIV/0!</v>
      </c>
      <c r="V5060" s="91" t="e">
        <f t="shared" si="799"/>
        <v>#DIV/0!</v>
      </c>
    </row>
    <row r="5061" spans="1:22" x14ac:dyDescent="0.3">
      <c r="A5061" s="88">
        <f>'HP-Api, V2-Sep24'!D5063</f>
        <v>0</v>
      </c>
      <c r="B5061" s="88" cm="1">
        <f t="array" ref="B5061">IF(OR(A5061=DATA!$H$2:$H$13),3,IF(OR(A5061=DATA!$H$14:$H$119),2,1))</f>
        <v>1</v>
      </c>
      <c r="C5061" s="88">
        <f>'HP-Api, V2-Sep24'!G5063</f>
        <v>0</v>
      </c>
      <c r="D5061" s="89" t="str">
        <f>IF(AND(C5061&gt;='Risk(dist, colmena)'!$C$9, C5061&lt;='Risk(dist, colmena)'!$E$9), 1, IF(AND(C5061&gt;'Risk(dist, colmena)'!$C$10, C5061&lt;='Risk(dist, colmena)'!$E$10), 2, IF(C5061&gt;='Risk(dist, colmena)'!$C$11, 3, "")))</f>
        <v/>
      </c>
      <c r="E5061" s="173">
        <f>'HP-Api, V2-Sep24'!L5063</f>
        <v>0</v>
      </c>
      <c r="F5061" s="173" t="str">
        <f>IF(AND(E5061&gt;='Risk(dist, colmena)'!$H$9, E5061&lt;='Risk(dist, colmena)'!$J$9), 1, IF(AND(E5061&gt;'Risk(dist, colmena)'!$H$10, E5061&lt;='Risk(dist, colmena)'!$J$10), 2, IF(E5061&gt;='Risk(dist, colmena)'!$H$11, 3, "")))</f>
        <v/>
      </c>
      <c r="G5061" s="88">
        <f>'HP-Api, V2-Sep24'!AH5063</f>
        <v>0</v>
      </c>
      <c r="H5061" s="89" t="str">
        <f t="shared" si="791"/>
        <v/>
      </c>
      <c r="I5061" s="194" t="e">
        <f>('HP-Api, V2-Sep24'!AK5063-'HP-Api, V2-Sep24'!S5063)/'HP-Api, V2-Sep24'!S5063</f>
        <v>#DIV/0!</v>
      </c>
      <c r="J5061" s="89" t="e">
        <f t="shared" si="792"/>
        <v>#DIV/0!</v>
      </c>
      <c r="K5061" s="195">
        <f>'HP-Api, V2-Sep24'!AQ5063</f>
        <v>0</v>
      </c>
      <c r="L5061" s="89">
        <f t="shared" si="793"/>
        <v>1</v>
      </c>
      <c r="M5061" s="88">
        <f>'HP-Api, V2-Sep24'!AM5063</f>
        <v>0</v>
      </c>
      <c r="N5061" s="89" t="str">
        <f t="shared" si="790"/>
        <v/>
      </c>
      <c r="O5061" s="88">
        <f>'HP-Api, V2-Sep24'!AR5063</f>
        <v>0</v>
      </c>
      <c r="P5061" s="89" t="str">
        <f t="shared" si="794"/>
        <v/>
      </c>
      <c r="Q5061" s="89" t="e">
        <f t="shared" si="795"/>
        <v>#VALUE!</v>
      </c>
      <c r="R5061" s="89" t="e">
        <f t="shared" si="796"/>
        <v>#VALUE!</v>
      </c>
      <c r="S5061" s="173">
        <f>'HP-Api, V2-Sep24'!AS5063</f>
        <v>0</v>
      </c>
      <c r="T5061" s="89">
        <f t="shared" si="797"/>
        <v>1</v>
      </c>
      <c r="U5061" s="90" t="e">
        <f t="shared" si="798"/>
        <v>#DIV/0!</v>
      </c>
      <c r="V5061" s="91" t="e">
        <f t="shared" si="799"/>
        <v>#DIV/0!</v>
      </c>
    </row>
    <row r="5062" spans="1:22" x14ac:dyDescent="0.3">
      <c r="A5062" s="88">
        <f>'HP-Api, V2-Sep24'!D5064</f>
        <v>0</v>
      </c>
      <c r="B5062" s="88" cm="1">
        <f t="array" ref="B5062">IF(OR(A5062=DATA!$H$2:$H$13),3,IF(OR(A5062=DATA!$H$14:$H$119),2,1))</f>
        <v>1</v>
      </c>
      <c r="C5062" s="88">
        <f>'HP-Api, V2-Sep24'!G5064</f>
        <v>0</v>
      </c>
      <c r="D5062" s="89" t="str">
        <f>IF(AND(C5062&gt;='Risk(dist, colmena)'!$C$9, C5062&lt;='Risk(dist, colmena)'!$E$9), 1, IF(AND(C5062&gt;'Risk(dist, colmena)'!$C$10, C5062&lt;='Risk(dist, colmena)'!$E$10), 2, IF(C5062&gt;='Risk(dist, colmena)'!$C$11, 3, "")))</f>
        <v/>
      </c>
      <c r="E5062" s="173">
        <f>'HP-Api, V2-Sep24'!L5064</f>
        <v>0</v>
      </c>
      <c r="F5062" s="173" t="str">
        <f>IF(AND(E5062&gt;='Risk(dist, colmena)'!$H$9, E5062&lt;='Risk(dist, colmena)'!$J$9), 1, IF(AND(E5062&gt;'Risk(dist, colmena)'!$H$10, E5062&lt;='Risk(dist, colmena)'!$J$10), 2, IF(E5062&gt;='Risk(dist, colmena)'!$H$11, 3, "")))</f>
        <v/>
      </c>
      <c r="G5062" s="88">
        <f>'HP-Api, V2-Sep24'!AH5064</f>
        <v>0</v>
      </c>
      <c r="H5062" s="89" t="str">
        <f t="shared" si="791"/>
        <v/>
      </c>
      <c r="I5062" s="194" t="e">
        <f>('HP-Api, V2-Sep24'!AK5064-'HP-Api, V2-Sep24'!S5064)/'HP-Api, V2-Sep24'!S5064</f>
        <v>#DIV/0!</v>
      </c>
      <c r="J5062" s="89" t="e">
        <f t="shared" si="792"/>
        <v>#DIV/0!</v>
      </c>
      <c r="K5062" s="195">
        <f>'HP-Api, V2-Sep24'!AQ5064</f>
        <v>0</v>
      </c>
      <c r="L5062" s="89">
        <f t="shared" si="793"/>
        <v>1</v>
      </c>
      <c r="M5062" s="88">
        <f>'HP-Api, V2-Sep24'!AM5064</f>
        <v>0</v>
      </c>
      <c r="N5062" s="89" t="str">
        <f t="shared" si="790"/>
        <v/>
      </c>
      <c r="O5062" s="88">
        <f>'HP-Api, V2-Sep24'!AR5064</f>
        <v>0</v>
      </c>
      <c r="P5062" s="89" t="str">
        <f t="shared" si="794"/>
        <v/>
      </c>
      <c r="Q5062" s="89" t="e">
        <f t="shared" si="795"/>
        <v>#VALUE!</v>
      </c>
      <c r="R5062" s="89" t="e">
        <f t="shared" si="796"/>
        <v>#VALUE!</v>
      </c>
      <c r="S5062" s="173">
        <f>'HP-Api, V2-Sep24'!AS5064</f>
        <v>0</v>
      </c>
      <c r="T5062" s="89">
        <f t="shared" si="797"/>
        <v>1</v>
      </c>
      <c r="U5062" s="90" t="e">
        <f t="shared" si="798"/>
        <v>#DIV/0!</v>
      </c>
      <c r="V5062" s="91" t="e">
        <f t="shared" si="799"/>
        <v>#DIV/0!</v>
      </c>
    </row>
    <row r="5063" spans="1:22" x14ac:dyDescent="0.3">
      <c r="A5063" s="88">
        <f>'HP-Api, V2-Sep24'!D5065</f>
        <v>0</v>
      </c>
      <c r="B5063" s="88" cm="1">
        <f t="array" ref="B5063">IF(OR(A5063=DATA!$H$2:$H$13),3,IF(OR(A5063=DATA!$H$14:$H$119),2,1))</f>
        <v>1</v>
      </c>
      <c r="C5063" s="88">
        <f>'HP-Api, V2-Sep24'!G5065</f>
        <v>0</v>
      </c>
      <c r="D5063" s="89" t="str">
        <f>IF(AND(C5063&gt;='Risk(dist, colmena)'!$C$9, C5063&lt;='Risk(dist, colmena)'!$E$9), 1, IF(AND(C5063&gt;'Risk(dist, colmena)'!$C$10, C5063&lt;='Risk(dist, colmena)'!$E$10), 2, IF(C5063&gt;='Risk(dist, colmena)'!$C$11, 3, "")))</f>
        <v/>
      </c>
      <c r="E5063" s="173">
        <f>'HP-Api, V2-Sep24'!L5065</f>
        <v>0</v>
      </c>
      <c r="F5063" s="173" t="str">
        <f>IF(AND(E5063&gt;='Risk(dist, colmena)'!$H$9, E5063&lt;='Risk(dist, colmena)'!$J$9), 1, IF(AND(E5063&gt;'Risk(dist, colmena)'!$H$10, E5063&lt;='Risk(dist, colmena)'!$J$10), 2, IF(E5063&gt;='Risk(dist, colmena)'!$H$11, 3, "")))</f>
        <v/>
      </c>
      <c r="G5063" s="88">
        <f>'HP-Api, V2-Sep24'!AH5065</f>
        <v>0</v>
      </c>
      <c r="H5063" s="89" t="str">
        <f t="shared" si="791"/>
        <v/>
      </c>
      <c r="I5063" s="194" t="e">
        <f>('HP-Api, V2-Sep24'!AK5065-'HP-Api, V2-Sep24'!S5065)/'HP-Api, V2-Sep24'!S5065</f>
        <v>#DIV/0!</v>
      </c>
      <c r="J5063" s="89" t="e">
        <f t="shared" si="792"/>
        <v>#DIV/0!</v>
      </c>
      <c r="K5063" s="195">
        <f>'HP-Api, V2-Sep24'!AQ5065</f>
        <v>0</v>
      </c>
      <c r="L5063" s="89">
        <f t="shared" si="793"/>
        <v>1</v>
      </c>
      <c r="M5063" s="88">
        <f>'HP-Api, V2-Sep24'!AM5065</f>
        <v>0</v>
      </c>
      <c r="N5063" s="89" t="str">
        <f t="shared" si="790"/>
        <v/>
      </c>
      <c r="O5063" s="88">
        <f>'HP-Api, V2-Sep24'!AR5065</f>
        <v>0</v>
      </c>
      <c r="P5063" s="89" t="str">
        <f t="shared" si="794"/>
        <v/>
      </c>
      <c r="Q5063" s="89" t="e">
        <f t="shared" si="795"/>
        <v>#VALUE!</v>
      </c>
      <c r="R5063" s="89" t="e">
        <f t="shared" si="796"/>
        <v>#VALUE!</v>
      </c>
      <c r="S5063" s="173">
        <f>'HP-Api, V2-Sep24'!AS5065</f>
        <v>0</v>
      </c>
      <c r="T5063" s="89">
        <f t="shared" si="797"/>
        <v>1</v>
      </c>
      <c r="U5063" s="90" t="e">
        <f t="shared" si="798"/>
        <v>#DIV/0!</v>
      </c>
      <c r="V5063" s="91" t="e">
        <f t="shared" si="799"/>
        <v>#DIV/0!</v>
      </c>
    </row>
    <row r="5064" spans="1:22" x14ac:dyDescent="0.3">
      <c r="A5064" s="88">
        <f>'HP-Api, V2-Sep24'!D5066</f>
        <v>0</v>
      </c>
      <c r="B5064" s="88" cm="1">
        <f t="array" ref="B5064">IF(OR(A5064=DATA!$H$2:$H$13),3,IF(OR(A5064=DATA!$H$14:$H$119),2,1))</f>
        <v>1</v>
      </c>
      <c r="C5064" s="88">
        <f>'HP-Api, V2-Sep24'!G5066</f>
        <v>0</v>
      </c>
      <c r="D5064" s="89" t="str">
        <f>IF(AND(C5064&gt;='Risk(dist, colmena)'!$C$9, C5064&lt;='Risk(dist, colmena)'!$E$9), 1, IF(AND(C5064&gt;'Risk(dist, colmena)'!$C$10, C5064&lt;='Risk(dist, colmena)'!$E$10), 2, IF(C5064&gt;='Risk(dist, colmena)'!$C$11, 3, "")))</f>
        <v/>
      </c>
      <c r="E5064" s="173">
        <f>'HP-Api, V2-Sep24'!L5066</f>
        <v>0</v>
      </c>
      <c r="F5064" s="173" t="str">
        <f>IF(AND(E5064&gt;='Risk(dist, colmena)'!$H$9, E5064&lt;='Risk(dist, colmena)'!$J$9), 1, IF(AND(E5064&gt;'Risk(dist, colmena)'!$H$10, E5064&lt;='Risk(dist, colmena)'!$J$10), 2, IF(E5064&gt;='Risk(dist, colmena)'!$H$11, 3, "")))</f>
        <v/>
      </c>
      <c r="G5064" s="88">
        <f>'HP-Api, V2-Sep24'!AH5066</f>
        <v>0</v>
      </c>
      <c r="H5064" s="89" t="str">
        <f t="shared" si="791"/>
        <v/>
      </c>
      <c r="I5064" s="194" t="e">
        <f>('HP-Api, V2-Sep24'!AK5066-'HP-Api, V2-Sep24'!S5066)/'HP-Api, V2-Sep24'!S5066</f>
        <v>#DIV/0!</v>
      </c>
      <c r="J5064" s="89" t="e">
        <f t="shared" si="792"/>
        <v>#DIV/0!</v>
      </c>
      <c r="K5064" s="195">
        <f>'HP-Api, V2-Sep24'!AQ5066</f>
        <v>0</v>
      </c>
      <c r="L5064" s="89">
        <f t="shared" si="793"/>
        <v>1</v>
      </c>
      <c r="M5064" s="88">
        <f>'HP-Api, V2-Sep24'!AM5066</f>
        <v>0</v>
      </c>
      <c r="N5064" s="89" t="str">
        <f t="shared" si="790"/>
        <v/>
      </c>
      <c r="O5064" s="88">
        <f>'HP-Api, V2-Sep24'!AR5066</f>
        <v>0</v>
      </c>
      <c r="P5064" s="89" t="str">
        <f t="shared" si="794"/>
        <v/>
      </c>
      <c r="Q5064" s="89" t="e">
        <f t="shared" si="795"/>
        <v>#VALUE!</v>
      </c>
      <c r="R5064" s="89" t="e">
        <f t="shared" si="796"/>
        <v>#VALUE!</v>
      </c>
      <c r="S5064" s="173">
        <f>'HP-Api, V2-Sep24'!AS5066</f>
        <v>0</v>
      </c>
      <c r="T5064" s="89">
        <f t="shared" si="797"/>
        <v>1</v>
      </c>
      <c r="U5064" s="90" t="e">
        <f t="shared" si="798"/>
        <v>#DIV/0!</v>
      </c>
      <c r="V5064" s="91" t="e">
        <f t="shared" si="799"/>
        <v>#DIV/0!</v>
      </c>
    </row>
    <row r="5065" spans="1:22" x14ac:dyDescent="0.3">
      <c r="A5065" s="88">
        <f>'HP-Api, V2-Sep24'!D5067</f>
        <v>0</v>
      </c>
      <c r="B5065" s="88" cm="1">
        <f t="array" ref="B5065">IF(OR(A5065=DATA!$H$2:$H$13),3,IF(OR(A5065=DATA!$H$14:$H$119),2,1))</f>
        <v>1</v>
      </c>
      <c r="C5065" s="88">
        <f>'HP-Api, V2-Sep24'!G5067</f>
        <v>0</v>
      </c>
      <c r="D5065" s="89" t="str">
        <f>IF(AND(C5065&gt;='Risk(dist, colmena)'!$C$9, C5065&lt;='Risk(dist, colmena)'!$E$9), 1, IF(AND(C5065&gt;'Risk(dist, colmena)'!$C$10, C5065&lt;='Risk(dist, colmena)'!$E$10), 2, IF(C5065&gt;='Risk(dist, colmena)'!$C$11, 3, "")))</f>
        <v/>
      </c>
      <c r="E5065" s="173">
        <f>'HP-Api, V2-Sep24'!L5067</f>
        <v>0</v>
      </c>
      <c r="F5065" s="173" t="str">
        <f>IF(AND(E5065&gt;='Risk(dist, colmena)'!$H$9, E5065&lt;='Risk(dist, colmena)'!$J$9), 1, IF(AND(E5065&gt;'Risk(dist, colmena)'!$H$10, E5065&lt;='Risk(dist, colmena)'!$J$10), 2, IF(E5065&gt;='Risk(dist, colmena)'!$H$11, 3, "")))</f>
        <v/>
      </c>
      <c r="G5065" s="88">
        <f>'HP-Api, V2-Sep24'!AH5067</f>
        <v>0</v>
      </c>
      <c r="H5065" s="89" t="str">
        <f t="shared" si="791"/>
        <v/>
      </c>
      <c r="I5065" s="194" t="e">
        <f>('HP-Api, V2-Sep24'!AK5067-'HP-Api, V2-Sep24'!S5067)/'HP-Api, V2-Sep24'!S5067</f>
        <v>#DIV/0!</v>
      </c>
      <c r="J5065" s="89" t="e">
        <f t="shared" si="792"/>
        <v>#DIV/0!</v>
      </c>
      <c r="K5065" s="195">
        <f>'HP-Api, V2-Sep24'!AQ5067</f>
        <v>0</v>
      </c>
      <c r="L5065" s="89">
        <f t="shared" si="793"/>
        <v>1</v>
      </c>
      <c r="M5065" s="88">
        <f>'HP-Api, V2-Sep24'!AM5067</f>
        <v>0</v>
      </c>
      <c r="N5065" s="89" t="str">
        <f t="shared" si="790"/>
        <v/>
      </c>
      <c r="O5065" s="88">
        <f>'HP-Api, V2-Sep24'!AR5067</f>
        <v>0</v>
      </c>
      <c r="P5065" s="89" t="str">
        <f t="shared" si="794"/>
        <v/>
      </c>
      <c r="Q5065" s="89" t="e">
        <f t="shared" si="795"/>
        <v>#VALUE!</v>
      </c>
      <c r="R5065" s="89" t="e">
        <f t="shared" si="796"/>
        <v>#VALUE!</v>
      </c>
      <c r="S5065" s="173">
        <f>'HP-Api, V2-Sep24'!AS5067</f>
        <v>0</v>
      </c>
      <c r="T5065" s="89">
        <f t="shared" si="797"/>
        <v>1</v>
      </c>
      <c r="U5065" s="90" t="e">
        <f t="shared" si="798"/>
        <v>#DIV/0!</v>
      </c>
      <c r="V5065" s="91" t="e">
        <f t="shared" si="799"/>
        <v>#DIV/0!</v>
      </c>
    </row>
    <row r="5066" spans="1:22" x14ac:dyDescent="0.3">
      <c r="A5066" s="88">
        <f>'HP-Api, V2-Sep24'!D5068</f>
        <v>0</v>
      </c>
      <c r="B5066" s="88" cm="1">
        <f t="array" ref="B5066">IF(OR(A5066=DATA!$H$2:$H$13),3,IF(OR(A5066=DATA!$H$14:$H$119),2,1))</f>
        <v>1</v>
      </c>
      <c r="C5066" s="88">
        <f>'HP-Api, V2-Sep24'!G5068</f>
        <v>0</v>
      </c>
      <c r="D5066" s="89" t="str">
        <f>IF(AND(C5066&gt;='Risk(dist, colmena)'!$C$9, C5066&lt;='Risk(dist, colmena)'!$E$9), 1, IF(AND(C5066&gt;'Risk(dist, colmena)'!$C$10, C5066&lt;='Risk(dist, colmena)'!$E$10), 2, IF(C5066&gt;='Risk(dist, colmena)'!$C$11, 3, "")))</f>
        <v/>
      </c>
      <c r="E5066" s="173">
        <f>'HP-Api, V2-Sep24'!L5068</f>
        <v>0</v>
      </c>
      <c r="F5066" s="173" t="str">
        <f>IF(AND(E5066&gt;='Risk(dist, colmena)'!$H$9, E5066&lt;='Risk(dist, colmena)'!$J$9), 1, IF(AND(E5066&gt;'Risk(dist, colmena)'!$H$10, E5066&lt;='Risk(dist, colmena)'!$J$10), 2, IF(E5066&gt;='Risk(dist, colmena)'!$H$11, 3, "")))</f>
        <v/>
      </c>
      <c r="G5066" s="88">
        <f>'HP-Api, V2-Sep24'!AH5068</f>
        <v>0</v>
      </c>
      <c r="H5066" s="89" t="str">
        <f t="shared" si="791"/>
        <v/>
      </c>
      <c r="I5066" s="194" t="e">
        <f>('HP-Api, V2-Sep24'!AK5068-'HP-Api, V2-Sep24'!S5068)/'HP-Api, V2-Sep24'!S5068</f>
        <v>#DIV/0!</v>
      </c>
      <c r="J5066" s="89" t="e">
        <f t="shared" si="792"/>
        <v>#DIV/0!</v>
      </c>
      <c r="K5066" s="195">
        <f>'HP-Api, V2-Sep24'!AQ5068</f>
        <v>0</v>
      </c>
      <c r="L5066" s="89">
        <f t="shared" si="793"/>
        <v>1</v>
      </c>
      <c r="M5066" s="88">
        <f>'HP-Api, V2-Sep24'!AM5068</f>
        <v>0</v>
      </c>
      <c r="N5066" s="89" t="str">
        <f t="shared" si="790"/>
        <v/>
      </c>
      <c r="O5066" s="88">
        <f>'HP-Api, V2-Sep24'!AR5068</f>
        <v>0</v>
      </c>
      <c r="P5066" s="89" t="str">
        <f t="shared" si="794"/>
        <v/>
      </c>
      <c r="Q5066" s="89" t="e">
        <f t="shared" si="795"/>
        <v>#VALUE!</v>
      </c>
      <c r="R5066" s="89" t="e">
        <f t="shared" si="796"/>
        <v>#VALUE!</v>
      </c>
      <c r="S5066" s="173">
        <f>'HP-Api, V2-Sep24'!AS5068</f>
        <v>0</v>
      </c>
      <c r="T5066" s="89">
        <f t="shared" si="797"/>
        <v>1</v>
      </c>
      <c r="U5066" s="90" t="e">
        <f t="shared" si="798"/>
        <v>#DIV/0!</v>
      </c>
      <c r="V5066" s="91" t="e">
        <f t="shared" si="799"/>
        <v>#DIV/0!</v>
      </c>
    </row>
    <row r="5067" spans="1:22" x14ac:dyDescent="0.3">
      <c r="A5067" s="88">
        <f>'HP-Api, V2-Sep24'!D5069</f>
        <v>0</v>
      </c>
      <c r="B5067" s="88" cm="1">
        <f t="array" ref="B5067">IF(OR(A5067=DATA!$H$2:$H$13),3,IF(OR(A5067=DATA!$H$14:$H$119),2,1))</f>
        <v>1</v>
      </c>
      <c r="C5067" s="88">
        <f>'HP-Api, V2-Sep24'!G5069</f>
        <v>0</v>
      </c>
      <c r="D5067" s="89" t="str">
        <f>IF(AND(C5067&gt;='Risk(dist, colmena)'!$C$9, C5067&lt;='Risk(dist, colmena)'!$E$9), 1, IF(AND(C5067&gt;'Risk(dist, colmena)'!$C$10, C5067&lt;='Risk(dist, colmena)'!$E$10), 2, IF(C5067&gt;='Risk(dist, colmena)'!$C$11, 3, "")))</f>
        <v/>
      </c>
      <c r="E5067" s="173">
        <f>'HP-Api, V2-Sep24'!L5069</f>
        <v>0</v>
      </c>
      <c r="F5067" s="173" t="str">
        <f>IF(AND(E5067&gt;='Risk(dist, colmena)'!$H$9, E5067&lt;='Risk(dist, colmena)'!$J$9), 1, IF(AND(E5067&gt;'Risk(dist, colmena)'!$H$10, E5067&lt;='Risk(dist, colmena)'!$J$10), 2, IF(E5067&gt;='Risk(dist, colmena)'!$H$11, 3, "")))</f>
        <v/>
      </c>
      <c r="G5067" s="88">
        <f>'HP-Api, V2-Sep24'!AH5069</f>
        <v>0</v>
      </c>
      <c r="H5067" s="89" t="str">
        <f t="shared" si="791"/>
        <v/>
      </c>
      <c r="I5067" s="194" t="e">
        <f>('HP-Api, V2-Sep24'!AK5069-'HP-Api, V2-Sep24'!S5069)/'HP-Api, V2-Sep24'!S5069</f>
        <v>#DIV/0!</v>
      </c>
      <c r="J5067" s="89" t="e">
        <f t="shared" si="792"/>
        <v>#DIV/0!</v>
      </c>
      <c r="K5067" s="195">
        <f>'HP-Api, V2-Sep24'!AQ5069</f>
        <v>0</v>
      </c>
      <c r="L5067" s="89">
        <f t="shared" si="793"/>
        <v>1</v>
      </c>
      <c r="M5067" s="88">
        <f>'HP-Api, V2-Sep24'!AM5069</f>
        <v>0</v>
      </c>
      <c r="N5067" s="89" t="str">
        <f t="shared" si="790"/>
        <v/>
      </c>
      <c r="O5067" s="88">
        <f>'HP-Api, V2-Sep24'!AR5069</f>
        <v>0</v>
      </c>
      <c r="P5067" s="89" t="str">
        <f t="shared" si="794"/>
        <v/>
      </c>
      <c r="Q5067" s="89" t="e">
        <f t="shared" si="795"/>
        <v>#VALUE!</v>
      </c>
      <c r="R5067" s="89" t="e">
        <f t="shared" si="796"/>
        <v>#VALUE!</v>
      </c>
      <c r="S5067" s="173">
        <f>'HP-Api, V2-Sep24'!AS5069</f>
        <v>0</v>
      </c>
      <c r="T5067" s="89">
        <f t="shared" si="797"/>
        <v>1</v>
      </c>
      <c r="U5067" s="90" t="e">
        <f t="shared" si="798"/>
        <v>#DIV/0!</v>
      </c>
      <c r="V5067" s="91" t="e">
        <f t="shared" si="799"/>
        <v>#DIV/0!</v>
      </c>
    </row>
    <row r="5068" spans="1:22" x14ac:dyDescent="0.3">
      <c r="A5068" s="88">
        <f>'HP-Api, V2-Sep24'!D5070</f>
        <v>0</v>
      </c>
      <c r="B5068" s="88" cm="1">
        <f t="array" ref="B5068">IF(OR(A5068=DATA!$H$2:$H$13),3,IF(OR(A5068=DATA!$H$14:$H$119),2,1))</f>
        <v>1</v>
      </c>
      <c r="C5068" s="88">
        <f>'HP-Api, V2-Sep24'!G5070</f>
        <v>0</v>
      </c>
      <c r="D5068" s="89" t="str">
        <f>IF(AND(C5068&gt;='Risk(dist, colmena)'!$C$9, C5068&lt;='Risk(dist, colmena)'!$E$9), 1, IF(AND(C5068&gt;'Risk(dist, colmena)'!$C$10, C5068&lt;='Risk(dist, colmena)'!$E$10), 2, IF(C5068&gt;='Risk(dist, colmena)'!$C$11, 3, "")))</f>
        <v/>
      </c>
      <c r="E5068" s="173">
        <f>'HP-Api, V2-Sep24'!L5070</f>
        <v>0</v>
      </c>
      <c r="F5068" s="173" t="str">
        <f>IF(AND(E5068&gt;='Risk(dist, colmena)'!$H$9, E5068&lt;='Risk(dist, colmena)'!$J$9), 1, IF(AND(E5068&gt;'Risk(dist, colmena)'!$H$10, E5068&lt;='Risk(dist, colmena)'!$J$10), 2, IF(E5068&gt;='Risk(dist, colmena)'!$H$11, 3, "")))</f>
        <v/>
      </c>
      <c r="G5068" s="88">
        <f>'HP-Api, V2-Sep24'!AH5070</f>
        <v>0</v>
      </c>
      <c r="H5068" s="89" t="str">
        <f t="shared" si="791"/>
        <v/>
      </c>
      <c r="I5068" s="194" t="e">
        <f>('HP-Api, V2-Sep24'!AK5070-'HP-Api, V2-Sep24'!S5070)/'HP-Api, V2-Sep24'!S5070</f>
        <v>#DIV/0!</v>
      </c>
      <c r="J5068" s="89" t="e">
        <f t="shared" si="792"/>
        <v>#DIV/0!</v>
      </c>
      <c r="K5068" s="195">
        <f>'HP-Api, V2-Sep24'!AQ5070</f>
        <v>0</v>
      </c>
      <c r="L5068" s="89">
        <f t="shared" si="793"/>
        <v>1</v>
      </c>
      <c r="M5068" s="88">
        <f>'HP-Api, V2-Sep24'!AM5070</f>
        <v>0</v>
      </c>
      <c r="N5068" s="89" t="str">
        <f t="shared" si="790"/>
        <v/>
      </c>
      <c r="O5068" s="88">
        <f>'HP-Api, V2-Sep24'!AR5070</f>
        <v>0</v>
      </c>
      <c r="P5068" s="89" t="str">
        <f t="shared" si="794"/>
        <v/>
      </c>
      <c r="Q5068" s="89" t="e">
        <f t="shared" si="795"/>
        <v>#VALUE!</v>
      </c>
      <c r="R5068" s="89" t="e">
        <f t="shared" si="796"/>
        <v>#VALUE!</v>
      </c>
      <c r="S5068" s="173">
        <f>'HP-Api, V2-Sep24'!AS5070</f>
        <v>0</v>
      </c>
      <c r="T5068" s="89">
        <f t="shared" si="797"/>
        <v>1</v>
      </c>
      <c r="U5068" s="90" t="e">
        <f t="shared" si="798"/>
        <v>#DIV/0!</v>
      </c>
      <c r="V5068" s="91" t="e">
        <f t="shared" si="799"/>
        <v>#DIV/0!</v>
      </c>
    </row>
    <row r="5069" spans="1:22" x14ac:dyDescent="0.3">
      <c r="A5069" s="88">
        <f>'HP-Api, V2-Sep24'!D5071</f>
        <v>0</v>
      </c>
      <c r="B5069" s="88" cm="1">
        <f t="array" ref="B5069">IF(OR(A5069=DATA!$H$2:$H$13),3,IF(OR(A5069=DATA!$H$14:$H$119),2,1))</f>
        <v>1</v>
      </c>
      <c r="C5069" s="88">
        <f>'HP-Api, V2-Sep24'!G5071</f>
        <v>0</v>
      </c>
      <c r="D5069" s="89" t="str">
        <f>IF(AND(C5069&gt;='Risk(dist, colmena)'!$C$9, C5069&lt;='Risk(dist, colmena)'!$E$9), 1, IF(AND(C5069&gt;'Risk(dist, colmena)'!$C$10, C5069&lt;='Risk(dist, colmena)'!$E$10), 2, IF(C5069&gt;='Risk(dist, colmena)'!$C$11, 3, "")))</f>
        <v/>
      </c>
      <c r="E5069" s="173">
        <f>'HP-Api, V2-Sep24'!L5071</f>
        <v>0</v>
      </c>
      <c r="F5069" s="173" t="str">
        <f>IF(AND(E5069&gt;='Risk(dist, colmena)'!$H$9, E5069&lt;='Risk(dist, colmena)'!$J$9), 1, IF(AND(E5069&gt;'Risk(dist, colmena)'!$H$10, E5069&lt;='Risk(dist, colmena)'!$J$10), 2, IF(E5069&gt;='Risk(dist, colmena)'!$H$11, 3, "")))</f>
        <v/>
      </c>
      <c r="G5069" s="88">
        <f>'HP-Api, V2-Sep24'!AH5071</f>
        <v>0</v>
      </c>
      <c r="H5069" s="89" t="str">
        <f t="shared" si="791"/>
        <v/>
      </c>
      <c r="I5069" s="194" t="e">
        <f>('HP-Api, V2-Sep24'!AK5071-'HP-Api, V2-Sep24'!S5071)/'HP-Api, V2-Sep24'!S5071</f>
        <v>#DIV/0!</v>
      </c>
      <c r="J5069" s="89" t="e">
        <f t="shared" si="792"/>
        <v>#DIV/0!</v>
      </c>
      <c r="K5069" s="195">
        <f>'HP-Api, V2-Sep24'!AQ5071</f>
        <v>0</v>
      </c>
      <c r="L5069" s="89">
        <f t="shared" si="793"/>
        <v>1</v>
      </c>
      <c r="M5069" s="88">
        <f>'HP-Api, V2-Sep24'!AM5071</f>
        <v>0</v>
      </c>
      <c r="N5069" s="89" t="str">
        <f t="shared" si="790"/>
        <v/>
      </c>
      <c r="O5069" s="88">
        <f>'HP-Api, V2-Sep24'!AR5071</f>
        <v>0</v>
      </c>
      <c r="P5069" s="89" t="str">
        <f t="shared" si="794"/>
        <v/>
      </c>
      <c r="Q5069" s="89" t="e">
        <f t="shared" si="795"/>
        <v>#VALUE!</v>
      </c>
      <c r="R5069" s="89" t="e">
        <f t="shared" si="796"/>
        <v>#VALUE!</v>
      </c>
      <c r="S5069" s="173">
        <f>'HP-Api, V2-Sep24'!AS5071</f>
        <v>0</v>
      </c>
      <c r="T5069" s="89">
        <f t="shared" si="797"/>
        <v>1</v>
      </c>
      <c r="U5069" s="90" t="e">
        <f t="shared" si="798"/>
        <v>#DIV/0!</v>
      </c>
      <c r="V5069" s="91" t="e">
        <f t="shared" si="799"/>
        <v>#DIV/0!</v>
      </c>
    </row>
    <row r="5070" spans="1:22" x14ac:dyDescent="0.3">
      <c r="A5070" s="88">
        <f>'HP-Api, V2-Sep24'!D5072</f>
        <v>0</v>
      </c>
      <c r="B5070" s="88" cm="1">
        <f t="array" ref="B5070">IF(OR(A5070=DATA!$H$2:$H$13),3,IF(OR(A5070=DATA!$H$14:$H$119),2,1))</f>
        <v>1</v>
      </c>
      <c r="C5070" s="88">
        <f>'HP-Api, V2-Sep24'!G5072</f>
        <v>0</v>
      </c>
      <c r="D5070" s="89" t="str">
        <f>IF(AND(C5070&gt;='Risk(dist, colmena)'!$C$9, C5070&lt;='Risk(dist, colmena)'!$E$9), 1, IF(AND(C5070&gt;'Risk(dist, colmena)'!$C$10, C5070&lt;='Risk(dist, colmena)'!$E$10), 2, IF(C5070&gt;='Risk(dist, colmena)'!$C$11, 3, "")))</f>
        <v/>
      </c>
      <c r="E5070" s="173">
        <f>'HP-Api, V2-Sep24'!L5072</f>
        <v>0</v>
      </c>
      <c r="F5070" s="173" t="str">
        <f>IF(AND(E5070&gt;='Risk(dist, colmena)'!$H$9, E5070&lt;='Risk(dist, colmena)'!$J$9), 1, IF(AND(E5070&gt;'Risk(dist, colmena)'!$H$10, E5070&lt;='Risk(dist, colmena)'!$J$10), 2, IF(E5070&gt;='Risk(dist, colmena)'!$H$11, 3, "")))</f>
        <v/>
      </c>
      <c r="G5070" s="88">
        <f>'HP-Api, V2-Sep24'!AH5072</f>
        <v>0</v>
      </c>
      <c r="H5070" s="89" t="str">
        <f t="shared" si="791"/>
        <v/>
      </c>
      <c r="I5070" s="194" t="e">
        <f>('HP-Api, V2-Sep24'!AK5072-'HP-Api, V2-Sep24'!S5072)/'HP-Api, V2-Sep24'!S5072</f>
        <v>#DIV/0!</v>
      </c>
      <c r="J5070" s="89" t="e">
        <f t="shared" si="792"/>
        <v>#DIV/0!</v>
      </c>
      <c r="K5070" s="195">
        <f>'HP-Api, V2-Sep24'!AQ5072</f>
        <v>0</v>
      </c>
      <c r="L5070" s="89">
        <f t="shared" si="793"/>
        <v>1</v>
      </c>
      <c r="M5070" s="88">
        <f>'HP-Api, V2-Sep24'!AM5072</f>
        <v>0</v>
      </c>
      <c r="N5070" s="89" t="str">
        <f t="shared" si="790"/>
        <v/>
      </c>
      <c r="O5070" s="88">
        <f>'HP-Api, V2-Sep24'!AR5072</f>
        <v>0</v>
      </c>
      <c r="P5070" s="89" t="str">
        <f t="shared" si="794"/>
        <v/>
      </c>
      <c r="Q5070" s="89" t="e">
        <f t="shared" si="795"/>
        <v>#VALUE!</v>
      </c>
      <c r="R5070" s="89" t="e">
        <f t="shared" si="796"/>
        <v>#VALUE!</v>
      </c>
      <c r="S5070" s="173">
        <f>'HP-Api, V2-Sep24'!AS5072</f>
        <v>0</v>
      </c>
      <c r="T5070" s="89">
        <f t="shared" si="797"/>
        <v>1</v>
      </c>
      <c r="U5070" s="90" t="e">
        <f t="shared" si="798"/>
        <v>#DIV/0!</v>
      </c>
      <c r="V5070" s="91" t="e">
        <f t="shared" si="799"/>
        <v>#DIV/0!</v>
      </c>
    </row>
    <row r="5071" spans="1:22" x14ac:dyDescent="0.3">
      <c r="A5071" s="88">
        <f>'HP-Api, V2-Sep24'!D5073</f>
        <v>0</v>
      </c>
      <c r="B5071" s="88" cm="1">
        <f t="array" ref="B5071">IF(OR(A5071=DATA!$H$2:$H$13),3,IF(OR(A5071=DATA!$H$14:$H$119),2,1))</f>
        <v>1</v>
      </c>
      <c r="C5071" s="88">
        <f>'HP-Api, V2-Sep24'!G5073</f>
        <v>0</v>
      </c>
      <c r="D5071" s="89" t="str">
        <f>IF(AND(C5071&gt;='Risk(dist, colmena)'!$C$9, C5071&lt;='Risk(dist, colmena)'!$E$9), 1, IF(AND(C5071&gt;'Risk(dist, colmena)'!$C$10, C5071&lt;='Risk(dist, colmena)'!$E$10), 2, IF(C5071&gt;='Risk(dist, colmena)'!$C$11, 3, "")))</f>
        <v/>
      </c>
      <c r="E5071" s="173">
        <f>'HP-Api, V2-Sep24'!L5073</f>
        <v>0</v>
      </c>
      <c r="F5071" s="173" t="str">
        <f>IF(AND(E5071&gt;='Risk(dist, colmena)'!$H$9, E5071&lt;='Risk(dist, colmena)'!$J$9), 1, IF(AND(E5071&gt;'Risk(dist, colmena)'!$H$10, E5071&lt;='Risk(dist, colmena)'!$J$10), 2, IF(E5071&gt;='Risk(dist, colmena)'!$H$11, 3, "")))</f>
        <v/>
      </c>
      <c r="G5071" s="88">
        <f>'HP-Api, V2-Sep24'!AH5073</f>
        <v>0</v>
      </c>
      <c r="H5071" s="89" t="str">
        <f t="shared" si="791"/>
        <v/>
      </c>
      <c r="I5071" s="194" t="e">
        <f>('HP-Api, V2-Sep24'!AK5073-'HP-Api, V2-Sep24'!S5073)/'HP-Api, V2-Sep24'!S5073</f>
        <v>#DIV/0!</v>
      </c>
      <c r="J5071" s="89" t="e">
        <f t="shared" si="792"/>
        <v>#DIV/0!</v>
      </c>
      <c r="K5071" s="195">
        <f>'HP-Api, V2-Sep24'!AQ5073</f>
        <v>0</v>
      </c>
      <c r="L5071" s="89">
        <f t="shared" si="793"/>
        <v>1</v>
      </c>
      <c r="M5071" s="88">
        <f>'HP-Api, V2-Sep24'!AM5073</f>
        <v>0</v>
      </c>
      <c r="N5071" s="89" t="str">
        <f t="shared" si="790"/>
        <v/>
      </c>
      <c r="O5071" s="88">
        <f>'HP-Api, V2-Sep24'!AR5073</f>
        <v>0</v>
      </c>
      <c r="P5071" s="89" t="str">
        <f t="shared" si="794"/>
        <v/>
      </c>
      <c r="Q5071" s="89" t="e">
        <f t="shared" si="795"/>
        <v>#VALUE!</v>
      </c>
      <c r="R5071" s="89" t="e">
        <f t="shared" si="796"/>
        <v>#VALUE!</v>
      </c>
      <c r="S5071" s="173">
        <f>'HP-Api, V2-Sep24'!AS5073</f>
        <v>0</v>
      </c>
      <c r="T5071" s="89">
        <f t="shared" si="797"/>
        <v>1</v>
      </c>
      <c r="U5071" s="90" t="e">
        <f t="shared" si="798"/>
        <v>#DIV/0!</v>
      </c>
      <c r="V5071" s="91" t="e">
        <f t="shared" si="799"/>
        <v>#DIV/0!</v>
      </c>
    </row>
    <row r="5072" spans="1:22" x14ac:dyDescent="0.3">
      <c r="A5072" s="88">
        <f>'HP-Api, V2-Sep24'!D5074</f>
        <v>0</v>
      </c>
      <c r="B5072" s="88" cm="1">
        <f t="array" ref="B5072">IF(OR(A5072=DATA!$H$2:$H$13),3,IF(OR(A5072=DATA!$H$14:$H$119),2,1))</f>
        <v>1</v>
      </c>
      <c r="C5072" s="88">
        <f>'HP-Api, V2-Sep24'!G5074</f>
        <v>0</v>
      </c>
      <c r="D5072" s="89" t="str">
        <f>IF(AND(C5072&gt;='Risk(dist, colmena)'!$C$9, C5072&lt;='Risk(dist, colmena)'!$E$9), 1, IF(AND(C5072&gt;'Risk(dist, colmena)'!$C$10, C5072&lt;='Risk(dist, colmena)'!$E$10), 2, IF(C5072&gt;='Risk(dist, colmena)'!$C$11, 3, "")))</f>
        <v/>
      </c>
      <c r="E5072" s="173">
        <f>'HP-Api, V2-Sep24'!L5074</f>
        <v>0</v>
      </c>
      <c r="F5072" s="173" t="str">
        <f>IF(AND(E5072&gt;='Risk(dist, colmena)'!$H$9, E5072&lt;='Risk(dist, colmena)'!$J$9), 1, IF(AND(E5072&gt;'Risk(dist, colmena)'!$H$10, E5072&lt;='Risk(dist, colmena)'!$J$10), 2, IF(E5072&gt;='Risk(dist, colmena)'!$H$11, 3, "")))</f>
        <v/>
      </c>
      <c r="G5072" s="88">
        <f>'HP-Api, V2-Sep24'!AH5074</f>
        <v>0</v>
      </c>
      <c r="H5072" s="89" t="str">
        <f t="shared" si="791"/>
        <v/>
      </c>
      <c r="I5072" s="194" t="e">
        <f>('HP-Api, V2-Sep24'!AK5074-'HP-Api, V2-Sep24'!S5074)/'HP-Api, V2-Sep24'!S5074</f>
        <v>#DIV/0!</v>
      </c>
      <c r="J5072" s="89" t="e">
        <f t="shared" si="792"/>
        <v>#DIV/0!</v>
      </c>
      <c r="K5072" s="195">
        <f>'HP-Api, V2-Sep24'!AQ5074</f>
        <v>0</v>
      </c>
      <c r="L5072" s="89">
        <f t="shared" si="793"/>
        <v>1</v>
      </c>
      <c r="M5072" s="88">
        <f>'HP-Api, V2-Sep24'!AM5074</f>
        <v>0</v>
      </c>
      <c r="N5072" s="89" t="str">
        <f t="shared" si="790"/>
        <v/>
      </c>
      <c r="O5072" s="88">
        <f>'HP-Api, V2-Sep24'!AR5074</f>
        <v>0</v>
      </c>
      <c r="P5072" s="89" t="str">
        <f t="shared" si="794"/>
        <v/>
      </c>
      <c r="Q5072" s="89" t="e">
        <f t="shared" si="795"/>
        <v>#VALUE!</v>
      </c>
      <c r="R5072" s="89" t="e">
        <f t="shared" si="796"/>
        <v>#VALUE!</v>
      </c>
      <c r="S5072" s="173">
        <f>'HP-Api, V2-Sep24'!AS5074</f>
        <v>0</v>
      </c>
      <c r="T5072" s="89">
        <f t="shared" si="797"/>
        <v>1</v>
      </c>
      <c r="U5072" s="90" t="e">
        <f t="shared" si="798"/>
        <v>#DIV/0!</v>
      </c>
      <c r="V5072" s="91" t="e">
        <f t="shared" si="799"/>
        <v>#DIV/0!</v>
      </c>
    </row>
    <row r="5073" spans="1:22" x14ac:dyDescent="0.3">
      <c r="A5073" s="88">
        <f>'HP-Api, V2-Sep24'!D5075</f>
        <v>0</v>
      </c>
      <c r="B5073" s="88" cm="1">
        <f t="array" ref="B5073">IF(OR(A5073=DATA!$H$2:$H$13),3,IF(OR(A5073=DATA!$H$14:$H$119),2,1))</f>
        <v>1</v>
      </c>
      <c r="C5073" s="88">
        <f>'HP-Api, V2-Sep24'!G5075</f>
        <v>0</v>
      </c>
      <c r="D5073" s="89" t="str">
        <f>IF(AND(C5073&gt;='Risk(dist, colmena)'!$C$9, C5073&lt;='Risk(dist, colmena)'!$E$9), 1, IF(AND(C5073&gt;'Risk(dist, colmena)'!$C$10, C5073&lt;='Risk(dist, colmena)'!$E$10), 2, IF(C5073&gt;='Risk(dist, colmena)'!$C$11, 3, "")))</f>
        <v/>
      </c>
      <c r="E5073" s="173">
        <f>'HP-Api, V2-Sep24'!L5075</f>
        <v>0</v>
      </c>
      <c r="F5073" s="173" t="str">
        <f>IF(AND(E5073&gt;='Risk(dist, colmena)'!$H$9, E5073&lt;='Risk(dist, colmena)'!$J$9), 1, IF(AND(E5073&gt;'Risk(dist, colmena)'!$H$10, E5073&lt;='Risk(dist, colmena)'!$J$10), 2, IF(E5073&gt;='Risk(dist, colmena)'!$H$11, 3, "")))</f>
        <v/>
      </c>
      <c r="G5073" s="88">
        <f>'HP-Api, V2-Sep24'!AH5075</f>
        <v>0</v>
      </c>
      <c r="H5073" s="89" t="str">
        <f t="shared" si="791"/>
        <v/>
      </c>
      <c r="I5073" s="194" t="e">
        <f>('HP-Api, V2-Sep24'!AK5075-'HP-Api, V2-Sep24'!S5075)/'HP-Api, V2-Sep24'!S5075</f>
        <v>#DIV/0!</v>
      </c>
      <c r="J5073" s="89" t="e">
        <f t="shared" si="792"/>
        <v>#DIV/0!</v>
      </c>
      <c r="K5073" s="195">
        <f>'HP-Api, V2-Sep24'!AQ5075</f>
        <v>0</v>
      </c>
      <c r="L5073" s="89">
        <f t="shared" si="793"/>
        <v>1</v>
      </c>
      <c r="M5073" s="88">
        <f>'HP-Api, V2-Sep24'!AM5075</f>
        <v>0</v>
      </c>
      <c r="N5073" s="89" t="str">
        <f t="shared" si="790"/>
        <v/>
      </c>
      <c r="O5073" s="88">
        <f>'HP-Api, V2-Sep24'!AR5075</f>
        <v>0</v>
      </c>
      <c r="P5073" s="89" t="str">
        <f t="shared" si="794"/>
        <v/>
      </c>
      <c r="Q5073" s="89" t="e">
        <f t="shared" si="795"/>
        <v>#VALUE!</v>
      </c>
      <c r="R5073" s="89" t="e">
        <f t="shared" si="796"/>
        <v>#VALUE!</v>
      </c>
      <c r="S5073" s="173">
        <f>'HP-Api, V2-Sep24'!AS5075</f>
        <v>0</v>
      </c>
      <c r="T5073" s="89">
        <f t="shared" si="797"/>
        <v>1</v>
      </c>
      <c r="U5073" s="90" t="e">
        <f t="shared" si="798"/>
        <v>#DIV/0!</v>
      </c>
      <c r="V5073" s="91" t="e">
        <f t="shared" si="799"/>
        <v>#DIV/0!</v>
      </c>
    </row>
    <row r="5074" spans="1:22" x14ac:dyDescent="0.3">
      <c r="A5074" s="88">
        <f>'HP-Api, V2-Sep24'!D5076</f>
        <v>0</v>
      </c>
      <c r="B5074" s="88" cm="1">
        <f t="array" ref="B5074">IF(OR(A5074=DATA!$H$2:$H$13),3,IF(OR(A5074=DATA!$H$14:$H$119),2,1))</f>
        <v>1</v>
      </c>
      <c r="C5074" s="88">
        <f>'HP-Api, V2-Sep24'!G5076</f>
        <v>0</v>
      </c>
      <c r="D5074" s="89" t="str">
        <f>IF(AND(C5074&gt;='Risk(dist, colmena)'!$C$9, C5074&lt;='Risk(dist, colmena)'!$E$9), 1, IF(AND(C5074&gt;'Risk(dist, colmena)'!$C$10, C5074&lt;='Risk(dist, colmena)'!$E$10), 2, IF(C5074&gt;='Risk(dist, colmena)'!$C$11, 3, "")))</f>
        <v/>
      </c>
      <c r="E5074" s="173">
        <f>'HP-Api, V2-Sep24'!L5076</f>
        <v>0</v>
      </c>
      <c r="F5074" s="173" t="str">
        <f>IF(AND(E5074&gt;='Risk(dist, colmena)'!$H$9, E5074&lt;='Risk(dist, colmena)'!$J$9), 1, IF(AND(E5074&gt;'Risk(dist, colmena)'!$H$10, E5074&lt;='Risk(dist, colmena)'!$J$10), 2, IF(E5074&gt;='Risk(dist, colmena)'!$H$11, 3, "")))</f>
        <v/>
      </c>
      <c r="G5074" s="88">
        <f>'HP-Api, V2-Sep24'!AH5076</f>
        <v>0</v>
      </c>
      <c r="H5074" s="89" t="str">
        <f t="shared" si="791"/>
        <v/>
      </c>
      <c r="I5074" s="194" t="e">
        <f>('HP-Api, V2-Sep24'!AK5076-'HP-Api, V2-Sep24'!S5076)/'HP-Api, V2-Sep24'!S5076</f>
        <v>#DIV/0!</v>
      </c>
      <c r="J5074" s="89" t="e">
        <f t="shared" si="792"/>
        <v>#DIV/0!</v>
      </c>
      <c r="K5074" s="195">
        <f>'HP-Api, V2-Sep24'!AQ5076</f>
        <v>0</v>
      </c>
      <c r="L5074" s="89">
        <f t="shared" si="793"/>
        <v>1</v>
      </c>
      <c r="M5074" s="88">
        <f>'HP-Api, V2-Sep24'!AM5076</f>
        <v>0</v>
      </c>
      <c r="N5074" s="89" t="str">
        <f t="shared" si="790"/>
        <v/>
      </c>
      <c r="O5074" s="88">
        <f>'HP-Api, V2-Sep24'!AR5076</f>
        <v>0</v>
      </c>
      <c r="P5074" s="89" t="str">
        <f t="shared" si="794"/>
        <v/>
      </c>
      <c r="Q5074" s="89" t="e">
        <f t="shared" si="795"/>
        <v>#VALUE!</v>
      </c>
      <c r="R5074" s="89" t="e">
        <f t="shared" si="796"/>
        <v>#VALUE!</v>
      </c>
      <c r="S5074" s="173">
        <f>'HP-Api, V2-Sep24'!AS5076</f>
        <v>0</v>
      </c>
      <c r="T5074" s="89">
        <f t="shared" si="797"/>
        <v>1</v>
      </c>
      <c r="U5074" s="90" t="e">
        <f t="shared" si="798"/>
        <v>#DIV/0!</v>
      </c>
      <c r="V5074" s="91" t="e">
        <f t="shared" si="799"/>
        <v>#DIV/0!</v>
      </c>
    </row>
    <row r="5075" spans="1:22" x14ac:dyDescent="0.3">
      <c r="A5075" s="88">
        <f>'HP-Api, V2-Sep24'!D5077</f>
        <v>0</v>
      </c>
      <c r="B5075" s="88" cm="1">
        <f t="array" ref="B5075">IF(OR(A5075=DATA!$H$2:$H$13),3,IF(OR(A5075=DATA!$H$14:$H$119),2,1))</f>
        <v>1</v>
      </c>
      <c r="C5075" s="88">
        <f>'HP-Api, V2-Sep24'!G5077</f>
        <v>0</v>
      </c>
      <c r="D5075" s="89" t="str">
        <f>IF(AND(C5075&gt;='Risk(dist, colmena)'!$C$9, C5075&lt;='Risk(dist, colmena)'!$E$9), 1, IF(AND(C5075&gt;'Risk(dist, colmena)'!$C$10, C5075&lt;='Risk(dist, colmena)'!$E$10), 2, IF(C5075&gt;='Risk(dist, colmena)'!$C$11, 3, "")))</f>
        <v/>
      </c>
      <c r="E5075" s="173">
        <f>'HP-Api, V2-Sep24'!L5077</f>
        <v>0</v>
      </c>
      <c r="F5075" s="173" t="str">
        <f>IF(AND(E5075&gt;='Risk(dist, colmena)'!$H$9, E5075&lt;='Risk(dist, colmena)'!$J$9), 1, IF(AND(E5075&gt;'Risk(dist, colmena)'!$H$10, E5075&lt;='Risk(dist, colmena)'!$J$10), 2, IF(E5075&gt;='Risk(dist, colmena)'!$H$11, 3, "")))</f>
        <v/>
      </c>
      <c r="G5075" s="88">
        <f>'HP-Api, V2-Sep24'!AH5077</f>
        <v>0</v>
      </c>
      <c r="H5075" s="89" t="str">
        <f t="shared" si="791"/>
        <v/>
      </c>
      <c r="I5075" s="194" t="e">
        <f>('HP-Api, V2-Sep24'!AK5077-'HP-Api, V2-Sep24'!S5077)/'HP-Api, V2-Sep24'!S5077</f>
        <v>#DIV/0!</v>
      </c>
      <c r="J5075" s="89" t="e">
        <f t="shared" si="792"/>
        <v>#DIV/0!</v>
      </c>
      <c r="K5075" s="195">
        <f>'HP-Api, V2-Sep24'!AQ5077</f>
        <v>0</v>
      </c>
      <c r="L5075" s="89">
        <f t="shared" si="793"/>
        <v>1</v>
      </c>
      <c r="M5075" s="88">
        <f>'HP-Api, V2-Sep24'!AM5077</f>
        <v>0</v>
      </c>
      <c r="N5075" s="89" t="str">
        <f t="shared" si="790"/>
        <v/>
      </c>
      <c r="O5075" s="88">
        <f>'HP-Api, V2-Sep24'!AR5077</f>
        <v>0</v>
      </c>
      <c r="P5075" s="89" t="str">
        <f t="shared" si="794"/>
        <v/>
      </c>
      <c r="Q5075" s="89" t="e">
        <f t="shared" si="795"/>
        <v>#VALUE!</v>
      </c>
      <c r="R5075" s="89" t="e">
        <f t="shared" si="796"/>
        <v>#VALUE!</v>
      </c>
      <c r="S5075" s="173">
        <f>'HP-Api, V2-Sep24'!AS5077</f>
        <v>0</v>
      </c>
      <c r="T5075" s="89">
        <f t="shared" si="797"/>
        <v>1</v>
      </c>
      <c r="U5075" s="90" t="e">
        <f t="shared" si="798"/>
        <v>#DIV/0!</v>
      </c>
      <c r="V5075" s="91" t="e">
        <f t="shared" si="799"/>
        <v>#DIV/0!</v>
      </c>
    </row>
    <row r="5076" spans="1:22" x14ac:dyDescent="0.3">
      <c r="A5076" s="88">
        <f>'HP-Api, V2-Sep24'!D5078</f>
        <v>0</v>
      </c>
      <c r="B5076" s="88" cm="1">
        <f t="array" ref="B5076">IF(OR(A5076=DATA!$H$2:$H$13),3,IF(OR(A5076=DATA!$H$14:$H$119),2,1))</f>
        <v>1</v>
      </c>
      <c r="C5076" s="88">
        <f>'HP-Api, V2-Sep24'!G5078</f>
        <v>0</v>
      </c>
      <c r="D5076" s="89" t="str">
        <f>IF(AND(C5076&gt;='Risk(dist, colmena)'!$C$9, C5076&lt;='Risk(dist, colmena)'!$E$9), 1, IF(AND(C5076&gt;'Risk(dist, colmena)'!$C$10, C5076&lt;='Risk(dist, colmena)'!$E$10), 2, IF(C5076&gt;='Risk(dist, colmena)'!$C$11, 3, "")))</f>
        <v/>
      </c>
      <c r="E5076" s="173">
        <f>'HP-Api, V2-Sep24'!L5078</f>
        <v>0</v>
      </c>
      <c r="F5076" s="173" t="str">
        <f>IF(AND(E5076&gt;='Risk(dist, colmena)'!$H$9, E5076&lt;='Risk(dist, colmena)'!$J$9), 1, IF(AND(E5076&gt;'Risk(dist, colmena)'!$H$10, E5076&lt;='Risk(dist, colmena)'!$J$10), 2, IF(E5076&gt;='Risk(dist, colmena)'!$H$11, 3, "")))</f>
        <v/>
      </c>
      <c r="G5076" s="88">
        <f>'HP-Api, V2-Sep24'!AH5078</f>
        <v>0</v>
      </c>
      <c r="H5076" s="89" t="str">
        <f t="shared" si="791"/>
        <v/>
      </c>
      <c r="I5076" s="194" t="e">
        <f>('HP-Api, V2-Sep24'!AK5078-'HP-Api, V2-Sep24'!S5078)/'HP-Api, V2-Sep24'!S5078</f>
        <v>#DIV/0!</v>
      </c>
      <c r="J5076" s="89" t="e">
        <f t="shared" si="792"/>
        <v>#DIV/0!</v>
      </c>
      <c r="K5076" s="195">
        <f>'HP-Api, V2-Sep24'!AQ5078</f>
        <v>0</v>
      </c>
      <c r="L5076" s="89">
        <f t="shared" si="793"/>
        <v>1</v>
      </c>
      <c r="M5076" s="88">
        <f>'HP-Api, V2-Sep24'!AM5078</f>
        <v>0</v>
      </c>
      <c r="N5076" s="89" t="str">
        <f t="shared" si="790"/>
        <v/>
      </c>
      <c r="O5076" s="88">
        <f>'HP-Api, V2-Sep24'!AR5078</f>
        <v>0</v>
      </c>
      <c r="P5076" s="89" t="str">
        <f t="shared" si="794"/>
        <v/>
      </c>
      <c r="Q5076" s="89" t="e">
        <f t="shared" si="795"/>
        <v>#VALUE!</v>
      </c>
      <c r="R5076" s="89" t="e">
        <f t="shared" si="796"/>
        <v>#VALUE!</v>
      </c>
      <c r="S5076" s="173">
        <f>'HP-Api, V2-Sep24'!AS5078</f>
        <v>0</v>
      </c>
      <c r="T5076" s="89">
        <f t="shared" si="797"/>
        <v>1</v>
      </c>
      <c r="U5076" s="90" t="e">
        <f t="shared" si="798"/>
        <v>#DIV/0!</v>
      </c>
      <c r="V5076" s="91" t="e">
        <f t="shared" si="799"/>
        <v>#DIV/0!</v>
      </c>
    </row>
    <row r="5077" spans="1:22" x14ac:dyDescent="0.3">
      <c r="A5077" s="88">
        <f>'HP-Api, V2-Sep24'!D5079</f>
        <v>0</v>
      </c>
      <c r="B5077" s="88" cm="1">
        <f t="array" ref="B5077">IF(OR(A5077=DATA!$H$2:$H$13),3,IF(OR(A5077=DATA!$H$14:$H$119),2,1))</f>
        <v>1</v>
      </c>
      <c r="C5077" s="88">
        <f>'HP-Api, V2-Sep24'!G5079</f>
        <v>0</v>
      </c>
      <c r="D5077" s="89" t="str">
        <f>IF(AND(C5077&gt;='Risk(dist, colmena)'!$C$9, C5077&lt;='Risk(dist, colmena)'!$E$9), 1, IF(AND(C5077&gt;'Risk(dist, colmena)'!$C$10, C5077&lt;='Risk(dist, colmena)'!$E$10), 2, IF(C5077&gt;='Risk(dist, colmena)'!$C$11, 3, "")))</f>
        <v/>
      </c>
      <c r="E5077" s="173">
        <f>'HP-Api, V2-Sep24'!L5079</f>
        <v>0</v>
      </c>
      <c r="F5077" s="173" t="str">
        <f>IF(AND(E5077&gt;='Risk(dist, colmena)'!$H$9, E5077&lt;='Risk(dist, colmena)'!$J$9), 1, IF(AND(E5077&gt;'Risk(dist, colmena)'!$H$10, E5077&lt;='Risk(dist, colmena)'!$J$10), 2, IF(E5077&gt;='Risk(dist, colmena)'!$H$11, 3, "")))</f>
        <v/>
      </c>
      <c r="G5077" s="88">
        <f>'HP-Api, V2-Sep24'!AH5079</f>
        <v>0</v>
      </c>
      <c r="H5077" s="89" t="str">
        <f t="shared" si="791"/>
        <v/>
      </c>
      <c r="I5077" s="194" t="e">
        <f>('HP-Api, V2-Sep24'!AK5079-'HP-Api, V2-Sep24'!S5079)/'HP-Api, V2-Sep24'!S5079</f>
        <v>#DIV/0!</v>
      </c>
      <c r="J5077" s="89" t="e">
        <f t="shared" si="792"/>
        <v>#DIV/0!</v>
      </c>
      <c r="K5077" s="195">
        <f>'HP-Api, V2-Sep24'!AQ5079</f>
        <v>0</v>
      </c>
      <c r="L5077" s="89">
        <f t="shared" si="793"/>
        <v>1</v>
      </c>
      <c r="M5077" s="88">
        <f>'HP-Api, V2-Sep24'!AM5079</f>
        <v>0</v>
      </c>
      <c r="N5077" s="89" t="str">
        <f t="shared" si="790"/>
        <v/>
      </c>
      <c r="O5077" s="88">
        <f>'HP-Api, V2-Sep24'!AR5079</f>
        <v>0</v>
      </c>
      <c r="P5077" s="89" t="str">
        <f t="shared" si="794"/>
        <v/>
      </c>
      <c r="Q5077" s="89" t="e">
        <f t="shared" si="795"/>
        <v>#VALUE!</v>
      </c>
      <c r="R5077" s="89" t="e">
        <f t="shared" si="796"/>
        <v>#VALUE!</v>
      </c>
      <c r="S5077" s="173">
        <f>'HP-Api, V2-Sep24'!AS5079</f>
        <v>0</v>
      </c>
      <c r="T5077" s="89">
        <f t="shared" si="797"/>
        <v>1</v>
      </c>
      <c r="U5077" s="90" t="e">
        <f t="shared" si="798"/>
        <v>#DIV/0!</v>
      </c>
      <c r="V5077" s="91" t="e">
        <f t="shared" si="799"/>
        <v>#DIV/0!</v>
      </c>
    </row>
    <row r="5078" spans="1:22" x14ac:dyDescent="0.3">
      <c r="A5078" s="88">
        <f>'HP-Api, V2-Sep24'!D5080</f>
        <v>0</v>
      </c>
      <c r="B5078" s="88" cm="1">
        <f t="array" ref="B5078">IF(OR(A5078=DATA!$H$2:$H$13),3,IF(OR(A5078=DATA!$H$14:$H$119),2,1))</f>
        <v>1</v>
      </c>
      <c r="C5078" s="88">
        <f>'HP-Api, V2-Sep24'!G5080</f>
        <v>0</v>
      </c>
      <c r="D5078" s="89" t="str">
        <f>IF(AND(C5078&gt;='Risk(dist, colmena)'!$C$9, C5078&lt;='Risk(dist, colmena)'!$E$9), 1, IF(AND(C5078&gt;'Risk(dist, colmena)'!$C$10, C5078&lt;='Risk(dist, colmena)'!$E$10), 2, IF(C5078&gt;='Risk(dist, colmena)'!$C$11, 3, "")))</f>
        <v/>
      </c>
      <c r="E5078" s="173">
        <f>'HP-Api, V2-Sep24'!L5080</f>
        <v>0</v>
      </c>
      <c r="F5078" s="173" t="str">
        <f>IF(AND(E5078&gt;='Risk(dist, colmena)'!$H$9, E5078&lt;='Risk(dist, colmena)'!$J$9), 1, IF(AND(E5078&gt;'Risk(dist, colmena)'!$H$10, E5078&lt;='Risk(dist, colmena)'!$J$10), 2, IF(E5078&gt;='Risk(dist, colmena)'!$H$11, 3, "")))</f>
        <v/>
      </c>
      <c r="G5078" s="88">
        <f>'HP-Api, V2-Sep24'!AH5080</f>
        <v>0</v>
      </c>
      <c r="H5078" s="89" t="str">
        <f t="shared" si="791"/>
        <v/>
      </c>
      <c r="I5078" s="194" t="e">
        <f>('HP-Api, V2-Sep24'!AK5080-'HP-Api, V2-Sep24'!S5080)/'HP-Api, V2-Sep24'!S5080</f>
        <v>#DIV/0!</v>
      </c>
      <c r="J5078" s="89" t="e">
        <f t="shared" si="792"/>
        <v>#DIV/0!</v>
      </c>
      <c r="K5078" s="195">
        <f>'HP-Api, V2-Sep24'!AQ5080</f>
        <v>0</v>
      </c>
      <c r="L5078" s="89">
        <f t="shared" si="793"/>
        <v>1</v>
      </c>
      <c r="M5078" s="88">
        <f>'HP-Api, V2-Sep24'!AM5080</f>
        <v>0</v>
      </c>
      <c r="N5078" s="89" t="str">
        <f t="shared" si="790"/>
        <v/>
      </c>
      <c r="O5078" s="88">
        <f>'HP-Api, V2-Sep24'!AR5080</f>
        <v>0</v>
      </c>
      <c r="P5078" s="89" t="str">
        <f t="shared" si="794"/>
        <v/>
      </c>
      <c r="Q5078" s="89" t="e">
        <f t="shared" si="795"/>
        <v>#VALUE!</v>
      </c>
      <c r="R5078" s="89" t="e">
        <f t="shared" si="796"/>
        <v>#VALUE!</v>
      </c>
      <c r="S5078" s="173">
        <f>'HP-Api, V2-Sep24'!AS5080</f>
        <v>0</v>
      </c>
      <c r="T5078" s="89">
        <f t="shared" si="797"/>
        <v>1</v>
      </c>
      <c r="U5078" s="90" t="e">
        <f t="shared" si="798"/>
        <v>#DIV/0!</v>
      </c>
      <c r="V5078" s="91" t="e">
        <f t="shared" si="799"/>
        <v>#DIV/0!</v>
      </c>
    </row>
    <row r="5079" spans="1:22" x14ac:dyDescent="0.3">
      <c r="A5079" s="88">
        <f>'HP-Api, V2-Sep24'!D5081</f>
        <v>0</v>
      </c>
      <c r="B5079" s="88" cm="1">
        <f t="array" ref="B5079">IF(OR(A5079=DATA!$H$2:$H$13),3,IF(OR(A5079=DATA!$H$14:$H$119),2,1))</f>
        <v>1</v>
      </c>
      <c r="C5079" s="88">
        <f>'HP-Api, V2-Sep24'!G5081</f>
        <v>0</v>
      </c>
      <c r="D5079" s="89" t="str">
        <f>IF(AND(C5079&gt;='Risk(dist, colmena)'!$C$9, C5079&lt;='Risk(dist, colmena)'!$E$9), 1, IF(AND(C5079&gt;'Risk(dist, colmena)'!$C$10, C5079&lt;='Risk(dist, colmena)'!$E$10), 2, IF(C5079&gt;='Risk(dist, colmena)'!$C$11, 3, "")))</f>
        <v/>
      </c>
      <c r="E5079" s="173">
        <f>'HP-Api, V2-Sep24'!L5081</f>
        <v>0</v>
      </c>
      <c r="F5079" s="173" t="str">
        <f>IF(AND(E5079&gt;='Risk(dist, colmena)'!$H$9, E5079&lt;='Risk(dist, colmena)'!$J$9), 1, IF(AND(E5079&gt;'Risk(dist, colmena)'!$H$10, E5079&lt;='Risk(dist, colmena)'!$J$10), 2, IF(E5079&gt;='Risk(dist, colmena)'!$H$11, 3, "")))</f>
        <v/>
      </c>
      <c r="G5079" s="88">
        <f>'HP-Api, V2-Sep24'!AH5081</f>
        <v>0</v>
      </c>
      <c r="H5079" s="89" t="str">
        <f t="shared" si="791"/>
        <v/>
      </c>
      <c r="I5079" s="194" t="e">
        <f>('HP-Api, V2-Sep24'!AK5081-'HP-Api, V2-Sep24'!S5081)/'HP-Api, V2-Sep24'!S5081</f>
        <v>#DIV/0!</v>
      </c>
      <c r="J5079" s="89" t="e">
        <f t="shared" si="792"/>
        <v>#DIV/0!</v>
      </c>
      <c r="K5079" s="195">
        <f>'HP-Api, V2-Sep24'!AQ5081</f>
        <v>0</v>
      </c>
      <c r="L5079" s="89">
        <f t="shared" si="793"/>
        <v>1</v>
      </c>
      <c r="M5079" s="88">
        <f>'HP-Api, V2-Sep24'!AM5081</f>
        <v>0</v>
      </c>
      <c r="N5079" s="89" t="str">
        <f t="shared" si="790"/>
        <v/>
      </c>
      <c r="O5079" s="88">
        <f>'HP-Api, V2-Sep24'!AR5081</f>
        <v>0</v>
      </c>
      <c r="P5079" s="89" t="str">
        <f t="shared" si="794"/>
        <v/>
      </c>
      <c r="Q5079" s="89" t="e">
        <f t="shared" si="795"/>
        <v>#VALUE!</v>
      </c>
      <c r="R5079" s="89" t="e">
        <f t="shared" si="796"/>
        <v>#VALUE!</v>
      </c>
      <c r="S5079" s="173">
        <f>'HP-Api, V2-Sep24'!AS5081</f>
        <v>0</v>
      </c>
      <c r="T5079" s="89">
        <f t="shared" si="797"/>
        <v>1</v>
      </c>
      <c r="U5079" s="90" t="e">
        <f t="shared" si="798"/>
        <v>#DIV/0!</v>
      </c>
      <c r="V5079" s="91" t="e">
        <f t="shared" si="799"/>
        <v>#DIV/0!</v>
      </c>
    </row>
    <row r="5080" spans="1:22" x14ac:dyDescent="0.3">
      <c r="A5080" s="88">
        <f>'HP-Api, V2-Sep24'!D5082</f>
        <v>0</v>
      </c>
      <c r="B5080" s="88" cm="1">
        <f t="array" ref="B5080">IF(OR(A5080=DATA!$H$2:$H$13),3,IF(OR(A5080=DATA!$H$14:$H$119),2,1))</f>
        <v>1</v>
      </c>
      <c r="C5080" s="88">
        <f>'HP-Api, V2-Sep24'!G5082</f>
        <v>0</v>
      </c>
      <c r="D5080" s="89" t="str">
        <f>IF(AND(C5080&gt;='Risk(dist, colmena)'!$C$9, C5080&lt;='Risk(dist, colmena)'!$E$9), 1, IF(AND(C5080&gt;'Risk(dist, colmena)'!$C$10, C5080&lt;='Risk(dist, colmena)'!$E$10), 2, IF(C5080&gt;='Risk(dist, colmena)'!$C$11, 3, "")))</f>
        <v/>
      </c>
      <c r="E5080" s="173">
        <f>'HP-Api, V2-Sep24'!L5082</f>
        <v>0</v>
      </c>
      <c r="F5080" s="173" t="str">
        <f>IF(AND(E5080&gt;='Risk(dist, colmena)'!$H$9, E5080&lt;='Risk(dist, colmena)'!$J$9), 1, IF(AND(E5080&gt;'Risk(dist, colmena)'!$H$10, E5080&lt;='Risk(dist, colmena)'!$J$10), 2, IF(E5080&gt;='Risk(dist, colmena)'!$H$11, 3, "")))</f>
        <v/>
      </c>
      <c r="G5080" s="88">
        <f>'HP-Api, V2-Sep24'!AH5082</f>
        <v>0</v>
      </c>
      <c r="H5080" s="89" t="str">
        <f t="shared" si="791"/>
        <v/>
      </c>
      <c r="I5080" s="194" t="e">
        <f>('HP-Api, V2-Sep24'!AK5082-'HP-Api, V2-Sep24'!S5082)/'HP-Api, V2-Sep24'!S5082</f>
        <v>#DIV/0!</v>
      </c>
      <c r="J5080" s="89" t="e">
        <f t="shared" si="792"/>
        <v>#DIV/0!</v>
      </c>
      <c r="K5080" s="195">
        <f>'HP-Api, V2-Sep24'!AQ5082</f>
        <v>0</v>
      </c>
      <c r="L5080" s="89">
        <f t="shared" si="793"/>
        <v>1</v>
      </c>
      <c r="M5080" s="88">
        <f>'HP-Api, V2-Sep24'!AM5082</f>
        <v>0</v>
      </c>
      <c r="N5080" s="89" t="str">
        <f t="shared" si="790"/>
        <v/>
      </c>
      <c r="O5080" s="88">
        <f>'HP-Api, V2-Sep24'!AR5082</f>
        <v>0</v>
      </c>
      <c r="P5080" s="89" t="str">
        <f t="shared" si="794"/>
        <v/>
      </c>
      <c r="Q5080" s="89" t="e">
        <f t="shared" si="795"/>
        <v>#VALUE!</v>
      </c>
      <c r="R5080" s="89" t="e">
        <f t="shared" si="796"/>
        <v>#VALUE!</v>
      </c>
      <c r="S5080" s="173">
        <f>'HP-Api, V2-Sep24'!AS5082</f>
        <v>0</v>
      </c>
      <c r="T5080" s="89">
        <f t="shared" si="797"/>
        <v>1</v>
      </c>
      <c r="U5080" s="90" t="e">
        <f t="shared" si="798"/>
        <v>#DIV/0!</v>
      </c>
      <c r="V5080" s="91" t="e">
        <f t="shared" si="799"/>
        <v>#DIV/0!</v>
      </c>
    </row>
    <row r="5081" spans="1:22" x14ac:dyDescent="0.3">
      <c r="A5081" s="88">
        <f>'HP-Api, V2-Sep24'!D5083</f>
        <v>0</v>
      </c>
      <c r="B5081" s="88" cm="1">
        <f t="array" ref="B5081">IF(OR(A5081=DATA!$H$2:$H$13),3,IF(OR(A5081=DATA!$H$14:$H$119),2,1))</f>
        <v>1</v>
      </c>
      <c r="C5081" s="88">
        <f>'HP-Api, V2-Sep24'!G5083</f>
        <v>0</v>
      </c>
      <c r="D5081" s="89" t="str">
        <f>IF(AND(C5081&gt;='Risk(dist, colmena)'!$C$9, C5081&lt;='Risk(dist, colmena)'!$E$9), 1, IF(AND(C5081&gt;'Risk(dist, colmena)'!$C$10, C5081&lt;='Risk(dist, colmena)'!$E$10), 2, IF(C5081&gt;='Risk(dist, colmena)'!$C$11, 3, "")))</f>
        <v/>
      </c>
      <c r="E5081" s="173">
        <f>'HP-Api, V2-Sep24'!L5083</f>
        <v>0</v>
      </c>
      <c r="F5081" s="173" t="str">
        <f>IF(AND(E5081&gt;='Risk(dist, colmena)'!$H$9, E5081&lt;='Risk(dist, colmena)'!$J$9), 1, IF(AND(E5081&gt;'Risk(dist, colmena)'!$H$10, E5081&lt;='Risk(dist, colmena)'!$J$10), 2, IF(E5081&gt;='Risk(dist, colmena)'!$H$11, 3, "")))</f>
        <v/>
      </c>
      <c r="G5081" s="88">
        <f>'HP-Api, V2-Sep24'!AH5083</f>
        <v>0</v>
      </c>
      <c r="H5081" s="89" t="str">
        <f t="shared" si="791"/>
        <v/>
      </c>
      <c r="I5081" s="194" t="e">
        <f>('HP-Api, V2-Sep24'!AK5083-'HP-Api, V2-Sep24'!S5083)/'HP-Api, V2-Sep24'!S5083</f>
        <v>#DIV/0!</v>
      </c>
      <c r="J5081" s="89" t="e">
        <f t="shared" si="792"/>
        <v>#DIV/0!</v>
      </c>
      <c r="K5081" s="195">
        <f>'HP-Api, V2-Sep24'!AQ5083</f>
        <v>0</v>
      </c>
      <c r="L5081" s="89">
        <f t="shared" si="793"/>
        <v>1</v>
      </c>
      <c r="M5081" s="88">
        <f>'HP-Api, V2-Sep24'!AM5083</f>
        <v>0</v>
      </c>
      <c r="N5081" s="89" t="str">
        <f t="shared" si="790"/>
        <v/>
      </c>
      <c r="O5081" s="88">
        <f>'HP-Api, V2-Sep24'!AR5083</f>
        <v>0</v>
      </c>
      <c r="P5081" s="89" t="str">
        <f t="shared" si="794"/>
        <v/>
      </c>
      <c r="Q5081" s="89" t="e">
        <f t="shared" si="795"/>
        <v>#VALUE!</v>
      </c>
      <c r="R5081" s="89" t="e">
        <f t="shared" si="796"/>
        <v>#VALUE!</v>
      </c>
      <c r="S5081" s="173">
        <f>'HP-Api, V2-Sep24'!AS5083</f>
        <v>0</v>
      </c>
      <c r="T5081" s="89">
        <f t="shared" si="797"/>
        <v>1</v>
      </c>
      <c r="U5081" s="90" t="e">
        <f t="shared" si="798"/>
        <v>#DIV/0!</v>
      </c>
      <c r="V5081" s="91" t="e">
        <f t="shared" si="799"/>
        <v>#DIV/0!</v>
      </c>
    </row>
    <row r="5082" spans="1:22" x14ac:dyDescent="0.3">
      <c r="A5082" s="88">
        <f>'HP-Api, V2-Sep24'!D5084</f>
        <v>0</v>
      </c>
      <c r="B5082" s="88" cm="1">
        <f t="array" ref="B5082">IF(OR(A5082=DATA!$H$2:$H$13),3,IF(OR(A5082=DATA!$H$14:$H$119),2,1))</f>
        <v>1</v>
      </c>
      <c r="C5082" s="88">
        <f>'HP-Api, V2-Sep24'!G5084</f>
        <v>0</v>
      </c>
      <c r="D5082" s="89" t="str">
        <f>IF(AND(C5082&gt;='Risk(dist, colmena)'!$C$9, C5082&lt;='Risk(dist, colmena)'!$E$9), 1, IF(AND(C5082&gt;'Risk(dist, colmena)'!$C$10, C5082&lt;='Risk(dist, colmena)'!$E$10), 2, IF(C5082&gt;='Risk(dist, colmena)'!$C$11, 3, "")))</f>
        <v/>
      </c>
      <c r="E5082" s="173">
        <f>'HP-Api, V2-Sep24'!L5084</f>
        <v>0</v>
      </c>
      <c r="F5082" s="173" t="str">
        <f>IF(AND(E5082&gt;='Risk(dist, colmena)'!$H$9, E5082&lt;='Risk(dist, colmena)'!$J$9), 1, IF(AND(E5082&gt;'Risk(dist, colmena)'!$H$10, E5082&lt;='Risk(dist, colmena)'!$J$10), 2, IF(E5082&gt;='Risk(dist, colmena)'!$H$11, 3, "")))</f>
        <v/>
      </c>
      <c r="G5082" s="88">
        <f>'HP-Api, V2-Sep24'!AH5084</f>
        <v>0</v>
      </c>
      <c r="H5082" s="89" t="str">
        <f t="shared" si="791"/>
        <v/>
      </c>
      <c r="I5082" s="194" t="e">
        <f>('HP-Api, V2-Sep24'!AK5084-'HP-Api, V2-Sep24'!S5084)/'HP-Api, V2-Sep24'!S5084</f>
        <v>#DIV/0!</v>
      </c>
      <c r="J5082" s="89" t="e">
        <f t="shared" si="792"/>
        <v>#DIV/0!</v>
      </c>
      <c r="K5082" s="195">
        <f>'HP-Api, V2-Sep24'!AQ5084</f>
        <v>0</v>
      </c>
      <c r="L5082" s="89">
        <f t="shared" si="793"/>
        <v>1</v>
      </c>
      <c r="M5082" s="88">
        <f>'HP-Api, V2-Sep24'!AM5084</f>
        <v>0</v>
      </c>
      <c r="N5082" s="89" t="str">
        <f t="shared" si="790"/>
        <v/>
      </c>
      <c r="O5082" s="88">
        <f>'HP-Api, V2-Sep24'!AR5084</f>
        <v>0</v>
      </c>
      <c r="P5082" s="89" t="str">
        <f t="shared" si="794"/>
        <v/>
      </c>
      <c r="Q5082" s="89" t="e">
        <f t="shared" si="795"/>
        <v>#VALUE!</v>
      </c>
      <c r="R5082" s="89" t="e">
        <f t="shared" si="796"/>
        <v>#VALUE!</v>
      </c>
      <c r="S5082" s="173">
        <f>'HP-Api, V2-Sep24'!AS5084</f>
        <v>0</v>
      </c>
      <c r="T5082" s="89">
        <f t="shared" si="797"/>
        <v>1</v>
      </c>
      <c r="U5082" s="90" t="e">
        <f t="shared" si="798"/>
        <v>#DIV/0!</v>
      </c>
      <c r="V5082" s="91" t="e">
        <f t="shared" si="799"/>
        <v>#DIV/0!</v>
      </c>
    </row>
    <row r="5083" spans="1:22" x14ac:dyDescent="0.3">
      <c r="A5083" s="88">
        <f>'HP-Api, V2-Sep24'!D5085</f>
        <v>0</v>
      </c>
      <c r="B5083" s="88" cm="1">
        <f t="array" ref="B5083">IF(OR(A5083=DATA!$H$2:$H$13),3,IF(OR(A5083=DATA!$H$14:$H$119),2,1))</f>
        <v>1</v>
      </c>
      <c r="C5083" s="88">
        <f>'HP-Api, V2-Sep24'!G5085</f>
        <v>0</v>
      </c>
      <c r="D5083" s="89" t="str">
        <f>IF(AND(C5083&gt;='Risk(dist, colmena)'!$C$9, C5083&lt;='Risk(dist, colmena)'!$E$9), 1, IF(AND(C5083&gt;'Risk(dist, colmena)'!$C$10, C5083&lt;='Risk(dist, colmena)'!$E$10), 2, IF(C5083&gt;='Risk(dist, colmena)'!$C$11, 3, "")))</f>
        <v/>
      </c>
      <c r="E5083" s="173">
        <f>'HP-Api, V2-Sep24'!L5085</f>
        <v>0</v>
      </c>
      <c r="F5083" s="173" t="str">
        <f>IF(AND(E5083&gt;='Risk(dist, colmena)'!$H$9, E5083&lt;='Risk(dist, colmena)'!$J$9), 1, IF(AND(E5083&gt;'Risk(dist, colmena)'!$H$10, E5083&lt;='Risk(dist, colmena)'!$J$10), 2, IF(E5083&gt;='Risk(dist, colmena)'!$H$11, 3, "")))</f>
        <v/>
      </c>
      <c r="G5083" s="88">
        <f>'HP-Api, V2-Sep24'!AH5085</f>
        <v>0</v>
      </c>
      <c r="H5083" s="89" t="str">
        <f t="shared" si="791"/>
        <v/>
      </c>
      <c r="I5083" s="194" t="e">
        <f>('HP-Api, V2-Sep24'!AK5085-'HP-Api, V2-Sep24'!S5085)/'HP-Api, V2-Sep24'!S5085</f>
        <v>#DIV/0!</v>
      </c>
      <c r="J5083" s="89" t="e">
        <f t="shared" si="792"/>
        <v>#DIV/0!</v>
      </c>
      <c r="K5083" s="195">
        <f>'HP-Api, V2-Sep24'!AQ5085</f>
        <v>0</v>
      </c>
      <c r="L5083" s="89">
        <f t="shared" si="793"/>
        <v>1</v>
      </c>
      <c r="M5083" s="88">
        <f>'HP-Api, V2-Sep24'!AM5085</f>
        <v>0</v>
      </c>
      <c r="N5083" s="89" t="str">
        <f t="shared" si="790"/>
        <v/>
      </c>
      <c r="O5083" s="88">
        <f>'HP-Api, V2-Sep24'!AR5085</f>
        <v>0</v>
      </c>
      <c r="P5083" s="89" t="str">
        <f t="shared" si="794"/>
        <v/>
      </c>
      <c r="Q5083" s="89" t="e">
        <f t="shared" si="795"/>
        <v>#VALUE!</v>
      </c>
      <c r="R5083" s="89" t="e">
        <f t="shared" si="796"/>
        <v>#VALUE!</v>
      </c>
      <c r="S5083" s="173">
        <f>'HP-Api, V2-Sep24'!AS5085</f>
        <v>0</v>
      </c>
      <c r="T5083" s="89">
        <f t="shared" si="797"/>
        <v>1</v>
      </c>
      <c r="U5083" s="90" t="e">
        <f t="shared" si="798"/>
        <v>#DIV/0!</v>
      </c>
      <c r="V5083" s="91" t="e">
        <f t="shared" si="799"/>
        <v>#DIV/0!</v>
      </c>
    </row>
    <row r="5084" spans="1:22" x14ac:dyDescent="0.3">
      <c r="A5084" s="88">
        <f>'HP-Api, V2-Sep24'!D5086</f>
        <v>0</v>
      </c>
      <c r="B5084" s="88" cm="1">
        <f t="array" ref="B5084">IF(OR(A5084=DATA!$H$2:$H$13),3,IF(OR(A5084=DATA!$H$14:$H$119),2,1))</f>
        <v>1</v>
      </c>
      <c r="C5084" s="88">
        <f>'HP-Api, V2-Sep24'!G5086</f>
        <v>0</v>
      </c>
      <c r="D5084" s="89" t="str">
        <f>IF(AND(C5084&gt;='Risk(dist, colmena)'!$C$9, C5084&lt;='Risk(dist, colmena)'!$E$9), 1, IF(AND(C5084&gt;'Risk(dist, colmena)'!$C$10, C5084&lt;='Risk(dist, colmena)'!$E$10), 2, IF(C5084&gt;='Risk(dist, colmena)'!$C$11, 3, "")))</f>
        <v/>
      </c>
      <c r="E5084" s="173">
        <f>'HP-Api, V2-Sep24'!L5086</f>
        <v>0</v>
      </c>
      <c r="F5084" s="173" t="str">
        <f>IF(AND(E5084&gt;='Risk(dist, colmena)'!$H$9, E5084&lt;='Risk(dist, colmena)'!$J$9), 1, IF(AND(E5084&gt;'Risk(dist, colmena)'!$H$10, E5084&lt;='Risk(dist, colmena)'!$J$10), 2, IF(E5084&gt;='Risk(dist, colmena)'!$H$11, 3, "")))</f>
        <v/>
      </c>
      <c r="G5084" s="88">
        <f>'HP-Api, V2-Sep24'!AH5086</f>
        <v>0</v>
      </c>
      <c r="H5084" s="89" t="str">
        <f t="shared" si="791"/>
        <v/>
      </c>
      <c r="I5084" s="194" t="e">
        <f>('HP-Api, V2-Sep24'!AK5086-'HP-Api, V2-Sep24'!S5086)/'HP-Api, V2-Sep24'!S5086</f>
        <v>#DIV/0!</v>
      </c>
      <c r="J5084" s="89" t="e">
        <f t="shared" si="792"/>
        <v>#DIV/0!</v>
      </c>
      <c r="K5084" s="195">
        <f>'HP-Api, V2-Sep24'!AQ5086</f>
        <v>0</v>
      </c>
      <c r="L5084" s="89">
        <f t="shared" si="793"/>
        <v>1</v>
      </c>
      <c r="M5084" s="88">
        <f>'HP-Api, V2-Sep24'!AM5086</f>
        <v>0</v>
      </c>
      <c r="N5084" s="89" t="str">
        <f t="shared" si="790"/>
        <v/>
      </c>
      <c r="O5084" s="88">
        <f>'HP-Api, V2-Sep24'!AR5086</f>
        <v>0</v>
      </c>
      <c r="P5084" s="89" t="str">
        <f t="shared" si="794"/>
        <v/>
      </c>
      <c r="Q5084" s="89" t="e">
        <f t="shared" si="795"/>
        <v>#VALUE!</v>
      </c>
      <c r="R5084" s="89" t="e">
        <f t="shared" si="796"/>
        <v>#VALUE!</v>
      </c>
      <c r="S5084" s="173">
        <f>'HP-Api, V2-Sep24'!AS5086</f>
        <v>0</v>
      </c>
      <c r="T5084" s="89">
        <f t="shared" si="797"/>
        <v>1</v>
      </c>
      <c r="U5084" s="90" t="e">
        <f t="shared" si="798"/>
        <v>#DIV/0!</v>
      </c>
      <c r="V5084" s="91" t="e">
        <f t="shared" si="799"/>
        <v>#DIV/0!</v>
      </c>
    </row>
    <row r="5085" spans="1:22" x14ac:dyDescent="0.3">
      <c r="A5085" s="88">
        <f>'HP-Api, V2-Sep24'!D5087</f>
        <v>0</v>
      </c>
      <c r="B5085" s="88" cm="1">
        <f t="array" ref="B5085">IF(OR(A5085=DATA!$H$2:$H$13),3,IF(OR(A5085=DATA!$H$14:$H$119),2,1))</f>
        <v>1</v>
      </c>
      <c r="C5085" s="88">
        <f>'HP-Api, V2-Sep24'!G5087</f>
        <v>0</v>
      </c>
      <c r="D5085" s="89" t="str">
        <f>IF(AND(C5085&gt;='Risk(dist, colmena)'!$C$9, C5085&lt;='Risk(dist, colmena)'!$E$9), 1, IF(AND(C5085&gt;'Risk(dist, colmena)'!$C$10, C5085&lt;='Risk(dist, colmena)'!$E$10), 2, IF(C5085&gt;='Risk(dist, colmena)'!$C$11, 3, "")))</f>
        <v/>
      </c>
      <c r="E5085" s="173">
        <f>'HP-Api, V2-Sep24'!L5087</f>
        <v>0</v>
      </c>
      <c r="F5085" s="173" t="str">
        <f>IF(AND(E5085&gt;='Risk(dist, colmena)'!$H$9, E5085&lt;='Risk(dist, colmena)'!$J$9), 1, IF(AND(E5085&gt;'Risk(dist, colmena)'!$H$10, E5085&lt;='Risk(dist, colmena)'!$J$10), 2, IF(E5085&gt;='Risk(dist, colmena)'!$H$11, 3, "")))</f>
        <v/>
      </c>
      <c r="G5085" s="88">
        <f>'HP-Api, V2-Sep24'!AH5087</f>
        <v>0</v>
      </c>
      <c r="H5085" s="89" t="str">
        <f t="shared" si="791"/>
        <v/>
      </c>
      <c r="I5085" s="194" t="e">
        <f>('HP-Api, V2-Sep24'!AK5087-'HP-Api, V2-Sep24'!S5087)/'HP-Api, V2-Sep24'!S5087</f>
        <v>#DIV/0!</v>
      </c>
      <c r="J5085" s="89" t="e">
        <f t="shared" si="792"/>
        <v>#DIV/0!</v>
      </c>
      <c r="K5085" s="195">
        <f>'HP-Api, V2-Sep24'!AQ5087</f>
        <v>0</v>
      </c>
      <c r="L5085" s="89">
        <f t="shared" si="793"/>
        <v>1</v>
      </c>
      <c r="M5085" s="88">
        <f>'HP-Api, V2-Sep24'!AM5087</f>
        <v>0</v>
      </c>
      <c r="N5085" s="89" t="str">
        <f t="shared" si="790"/>
        <v/>
      </c>
      <c r="O5085" s="88">
        <f>'HP-Api, V2-Sep24'!AR5087</f>
        <v>0</v>
      </c>
      <c r="P5085" s="89" t="str">
        <f t="shared" si="794"/>
        <v/>
      </c>
      <c r="Q5085" s="89" t="e">
        <f t="shared" si="795"/>
        <v>#VALUE!</v>
      </c>
      <c r="R5085" s="89" t="e">
        <f t="shared" si="796"/>
        <v>#VALUE!</v>
      </c>
      <c r="S5085" s="173">
        <f>'HP-Api, V2-Sep24'!AS5087</f>
        <v>0</v>
      </c>
      <c r="T5085" s="89">
        <f t="shared" si="797"/>
        <v>1</v>
      </c>
      <c r="U5085" s="90" t="e">
        <f t="shared" si="798"/>
        <v>#DIV/0!</v>
      </c>
      <c r="V5085" s="91" t="e">
        <f t="shared" si="799"/>
        <v>#DIV/0!</v>
      </c>
    </row>
    <row r="5086" spans="1:22" x14ac:dyDescent="0.3">
      <c r="A5086" s="88">
        <f>'HP-Api, V2-Sep24'!D5088</f>
        <v>0</v>
      </c>
      <c r="B5086" s="88" cm="1">
        <f t="array" ref="B5086">IF(OR(A5086=DATA!$H$2:$H$13),3,IF(OR(A5086=DATA!$H$14:$H$119),2,1))</f>
        <v>1</v>
      </c>
      <c r="C5086" s="88">
        <f>'HP-Api, V2-Sep24'!G5088</f>
        <v>0</v>
      </c>
      <c r="D5086" s="89" t="str">
        <f>IF(AND(C5086&gt;='Risk(dist, colmena)'!$C$9, C5086&lt;='Risk(dist, colmena)'!$E$9), 1, IF(AND(C5086&gt;'Risk(dist, colmena)'!$C$10, C5086&lt;='Risk(dist, colmena)'!$E$10), 2, IF(C5086&gt;='Risk(dist, colmena)'!$C$11, 3, "")))</f>
        <v/>
      </c>
      <c r="E5086" s="173">
        <f>'HP-Api, V2-Sep24'!L5088</f>
        <v>0</v>
      </c>
      <c r="F5086" s="173" t="str">
        <f>IF(AND(E5086&gt;='Risk(dist, colmena)'!$H$9, E5086&lt;='Risk(dist, colmena)'!$J$9), 1, IF(AND(E5086&gt;'Risk(dist, colmena)'!$H$10, E5086&lt;='Risk(dist, colmena)'!$J$10), 2, IF(E5086&gt;='Risk(dist, colmena)'!$H$11, 3, "")))</f>
        <v/>
      </c>
      <c r="G5086" s="88">
        <f>'HP-Api, V2-Sep24'!AH5088</f>
        <v>0</v>
      </c>
      <c r="H5086" s="89" t="str">
        <f t="shared" si="791"/>
        <v/>
      </c>
      <c r="I5086" s="194" t="e">
        <f>('HP-Api, V2-Sep24'!AK5088-'HP-Api, V2-Sep24'!S5088)/'HP-Api, V2-Sep24'!S5088</f>
        <v>#DIV/0!</v>
      </c>
      <c r="J5086" s="89" t="e">
        <f t="shared" si="792"/>
        <v>#DIV/0!</v>
      </c>
      <c r="K5086" s="195">
        <f>'HP-Api, V2-Sep24'!AQ5088</f>
        <v>0</v>
      </c>
      <c r="L5086" s="89">
        <f t="shared" si="793"/>
        <v>1</v>
      </c>
      <c r="M5086" s="88">
        <f>'HP-Api, V2-Sep24'!AM5088</f>
        <v>0</v>
      </c>
      <c r="N5086" s="89" t="str">
        <f t="shared" si="790"/>
        <v/>
      </c>
      <c r="O5086" s="88">
        <f>'HP-Api, V2-Sep24'!AR5088</f>
        <v>0</v>
      </c>
      <c r="P5086" s="89" t="str">
        <f t="shared" si="794"/>
        <v/>
      </c>
      <c r="Q5086" s="89" t="e">
        <f t="shared" si="795"/>
        <v>#VALUE!</v>
      </c>
      <c r="R5086" s="89" t="e">
        <f t="shared" si="796"/>
        <v>#VALUE!</v>
      </c>
      <c r="S5086" s="173">
        <f>'HP-Api, V2-Sep24'!AS5088</f>
        <v>0</v>
      </c>
      <c r="T5086" s="89">
        <f t="shared" si="797"/>
        <v>1</v>
      </c>
      <c r="U5086" s="90" t="e">
        <f t="shared" si="798"/>
        <v>#DIV/0!</v>
      </c>
      <c r="V5086" s="91" t="e">
        <f t="shared" si="799"/>
        <v>#DIV/0!</v>
      </c>
    </row>
    <row r="5087" spans="1:22" x14ac:dyDescent="0.3">
      <c r="A5087" s="88">
        <f>'HP-Api, V2-Sep24'!D5089</f>
        <v>0</v>
      </c>
      <c r="B5087" s="88" cm="1">
        <f t="array" ref="B5087">IF(OR(A5087=DATA!$H$2:$H$13),3,IF(OR(A5087=DATA!$H$14:$H$119),2,1))</f>
        <v>1</v>
      </c>
      <c r="C5087" s="88">
        <f>'HP-Api, V2-Sep24'!G5089</f>
        <v>0</v>
      </c>
      <c r="D5087" s="89" t="str">
        <f>IF(AND(C5087&gt;='Risk(dist, colmena)'!$C$9, C5087&lt;='Risk(dist, colmena)'!$E$9), 1, IF(AND(C5087&gt;'Risk(dist, colmena)'!$C$10, C5087&lt;='Risk(dist, colmena)'!$E$10), 2, IF(C5087&gt;='Risk(dist, colmena)'!$C$11, 3, "")))</f>
        <v/>
      </c>
      <c r="E5087" s="173">
        <f>'HP-Api, V2-Sep24'!L5089</f>
        <v>0</v>
      </c>
      <c r="F5087" s="173" t="str">
        <f>IF(AND(E5087&gt;='Risk(dist, colmena)'!$H$9, E5087&lt;='Risk(dist, colmena)'!$J$9), 1, IF(AND(E5087&gt;'Risk(dist, colmena)'!$H$10, E5087&lt;='Risk(dist, colmena)'!$J$10), 2, IF(E5087&gt;='Risk(dist, colmena)'!$H$11, 3, "")))</f>
        <v/>
      </c>
      <c r="G5087" s="88">
        <f>'HP-Api, V2-Sep24'!AH5089</f>
        <v>0</v>
      </c>
      <c r="H5087" s="89" t="str">
        <f t="shared" si="791"/>
        <v/>
      </c>
      <c r="I5087" s="194" t="e">
        <f>('HP-Api, V2-Sep24'!AK5089-'HP-Api, V2-Sep24'!S5089)/'HP-Api, V2-Sep24'!S5089</f>
        <v>#DIV/0!</v>
      </c>
      <c r="J5087" s="89" t="e">
        <f t="shared" si="792"/>
        <v>#DIV/0!</v>
      </c>
      <c r="K5087" s="195">
        <f>'HP-Api, V2-Sep24'!AQ5089</f>
        <v>0</v>
      </c>
      <c r="L5087" s="89">
        <f t="shared" si="793"/>
        <v>1</v>
      </c>
      <c r="M5087" s="88">
        <f>'HP-Api, V2-Sep24'!AM5089</f>
        <v>0</v>
      </c>
      <c r="N5087" s="89" t="str">
        <f t="shared" si="790"/>
        <v/>
      </c>
      <c r="O5087" s="88">
        <f>'HP-Api, V2-Sep24'!AR5089</f>
        <v>0</v>
      </c>
      <c r="P5087" s="89" t="str">
        <f t="shared" si="794"/>
        <v/>
      </c>
      <c r="Q5087" s="89" t="e">
        <f t="shared" si="795"/>
        <v>#VALUE!</v>
      </c>
      <c r="R5087" s="89" t="e">
        <f t="shared" si="796"/>
        <v>#VALUE!</v>
      </c>
      <c r="S5087" s="173">
        <f>'HP-Api, V2-Sep24'!AS5089</f>
        <v>0</v>
      </c>
      <c r="T5087" s="89">
        <f t="shared" si="797"/>
        <v>1</v>
      </c>
      <c r="U5087" s="90" t="e">
        <f t="shared" si="798"/>
        <v>#DIV/0!</v>
      </c>
      <c r="V5087" s="91" t="e">
        <f t="shared" si="799"/>
        <v>#DIV/0!</v>
      </c>
    </row>
    <row r="5088" spans="1:22" x14ac:dyDescent="0.3">
      <c r="A5088" s="88">
        <f>'HP-Api, V2-Sep24'!D5090</f>
        <v>0</v>
      </c>
      <c r="B5088" s="88" cm="1">
        <f t="array" ref="B5088">IF(OR(A5088=DATA!$H$2:$H$13),3,IF(OR(A5088=DATA!$H$14:$H$119),2,1))</f>
        <v>1</v>
      </c>
      <c r="C5088" s="88">
        <f>'HP-Api, V2-Sep24'!G5090</f>
        <v>0</v>
      </c>
      <c r="D5088" s="89" t="str">
        <f>IF(AND(C5088&gt;='Risk(dist, colmena)'!$C$9, C5088&lt;='Risk(dist, colmena)'!$E$9), 1, IF(AND(C5088&gt;'Risk(dist, colmena)'!$C$10, C5088&lt;='Risk(dist, colmena)'!$E$10), 2, IF(C5088&gt;='Risk(dist, colmena)'!$C$11, 3, "")))</f>
        <v/>
      </c>
      <c r="E5088" s="173">
        <f>'HP-Api, V2-Sep24'!L5090</f>
        <v>0</v>
      </c>
      <c r="F5088" s="173" t="str">
        <f>IF(AND(E5088&gt;='Risk(dist, colmena)'!$H$9, E5088&lt;='Risk(dist, colmena)'!$J$9), 1, IF(AND(E5088&gt;'Risk(dist, colmena)'!$H$10, E5088&lt;='Risk(dist, colmena)'!$J$10), 2, IF(E5088&gt;='Risk(dist, colmena)'!$H$11, 3, "")))</f>
        <v/>
      </c>
      <c r="G5088" s="88">
        <f>'HP-Api, V2-Sep24'!AH5090</f>
        <v>0</v>
      </c>
      <c r="H5088" s="89" t="str">
        <f t="shared" si="791"/>
        <v/>
      </c>
      <c r="I5088" s="194" t="e">
        <f>('HP-Api, V2-Sep24'!AK5090-'HP-Api, V2-Sep24'!S5090)/'HP-Api, V2-Sep24'!S5090</f>
        <v>#DIV/0!</v>
      </c>
      <c r="J5088" s="89" t="e">
        <f t="shared" si="792"/>
        <v>#DIV/0!</v>
      </c>
      <c r="K5088" s="195">
        <f>'HP-Api, V2-Sep24'!AQ5090</f>
        <v>0</v>
      </c>
      <c r="L5088" s="89">
        <f t="shared" si="793"/>
        <v>1</v>
      </c>
      <c r="M5088" s="88">
        <f>'HP-Api, V2-Sep24'!AM5090</f>
        <v>0</v>
      </c>
      <c r="N5088" s="89" t="str">
        <f t="shared" si="790"/>
        <v/>
      </c>
      <c r="O5088" s="88">
        <f>'HP-Api, V2-Sep24'!AR5090</f>
        <v>0</v>
      </c>
      <c r="P5088" s="89" t="str">
        <f t="shared" si="794"/>
        <v/>
      </c>
      <c r="Q5088" s="89" t="e">
        <f t="shared" si="795"/>
        <v>#VALUE!</v>
      </c>
      <c r="R5088" s="89" t="e">
        <f t="shared" si="796"/>
        <v>#VALUE!</v>
      </c>
      <c r="S5088" s="173">
        <f>'HP-Api, V2-Sep24'!AS5090</f>
        <v>0</v>
      </c>
      <c r="T5088" s="89">
        <f t="shared" si="797"/>
        <v>1</v>
      </c>
      <c r="U5088" s="90" t="e">
        <f t="shared" si="798"/>
        <v>#DIV/0!</v>
      </c>
      <c r="V5088" s="91" t="e">
        <f t="shared" si="799"/>
        <v>#DIV/0!</v>
      </c>
    </row>
    <row r="5089" spans="1:22" x14ac:dyDescent="0.3">
      <c r="A5089" s="88">
        <f>'HP-Api, V2-Sep24'!D5091</f>
        <v>0</v>
      </c>
      <c r="B5089" s="88" cm="1">
        <f t="array" ref="B5089">IF(OR(A5089=DATA!$H$2:$H$13),3,IF(OR(A5089=DATA!$H$14:$H$119),2,1))</f>
        <v>1</v>
      </c>
      <c r="C5089" s="88">
        <f>'HP-Api, V2-Sep24'!G5091</f>
        <v>0</v>
      </c>
      <c r="D5089" s="89" t="str">
        <f>IF(AND(C5089&gt;='Risk(dist, colmena)'!$C$9, C5089&lt;='Risk(dist, colmena)'!$E$9), 1, IF(AND(C5089&gt;'Risk(dist, colmena)'!$C$10, C5089&lt;='Risk(dist, colmena)'!$E$10), 2, IF(C5089&gt;='Risk(dist, colmena)'!$C$11, 3, "")))</f>
        <v/>
      </c>
      <c r="E5089" s="173">
        <f>'HP-Api, V2-Sep24'!L5091</f>
        <v>0</v>
      </c>
      <c r="F5089" s="173" t="str">
        <f>IF(AND(E5089&gt;='Risk(dist, colmena)'!$H$9, E5089&lt;='Risk(dist, colmena)'!$J$9), 1, IF(AND(E5089&gt;'Risk(dist, colmena)'!$H$10, E5089&lt;='Risk(dist, colmena)'!$J$10), 2, IF(E5089&gt;='Risk(dist, colmena)'!$H$11, 3, "")))</f>
        <v/>
      </c>
      <c r="G5089" s="88">
        <f>'HP-Api, V2-Sep24'!AH5091</f>
        <v>0</v>
      </c>
      <c r="H5089" s="89" t="str">
        <f t="shared" si="791"/>
        <v/>
      </c>
      <c r="I5089" s="194" t="e">
        <f>('HP-Api, V2-Sep24'!AK5091-'HP-Api, V2-Sep24'!S5091)/'HP-Api, V2-Sep24'!S5091</f>
        <v>#DIV/0!</v>
      </c>
      <c r="J5089" s="89" t="e">
        <f t="shared" si="792"/>
        <v>#DIV/0!</v>
      </c>
      <c r="K5089" s="195">
        <f>'HP-Api, V2-Sep24'!AQ5091</f>
        <v>0</v>
      </c>
      <c r="L5089" s="89">
        <f t="shared" si="793"/>
        <v>1</v>
      </c>
      <c r="M5089" s="88">
        <f>'HP-Api, V2-Sep24'!AM5091</f>
        <v>0</v>
      </c>
      <c r="N5089" s="89" t="str">
        <f t="shared" si="790"/>
        <v/>
      </c>
      <c r="O5089" s="88">
        <f>'HP-Api, V2-Sep24'!AR5091</f>
        <v>0</v>
      </c>
      <c r="P5089" s="89" t="str">
        <f t="shared" si="794"/>
        <v/>
      </c>
      <c r="Q5089" s="89" t="e">
        <f t="shared" si="795"/>
        <v>#VALUE!</v>
      </c>
      <c r="R5089" s="89" t="e">
        <f t="shared" si="796"/>
        <v>#VALUE!</v>
      </c>
      <c r="S5089" s="173">
        <f>'HP-Api, V2-Sep24'!AS5091</f>
        <v>0</v>
      </c>
      <c r="T5089" s="89">
        <f t="shared" si="797"/>
        <v>1</v>
      </c>
      <c r="U5089" s="90" t="e">
        <f t="shared" si="798"/>
        <v>#DIV/0!</v>
      </c>
      <c r="V5089" s="91" t="e">
        <f t="shared" si="799"/>
        <v>#DIV/0!</v>
      </c>
    </row>
    <row r="5090" spans="1:22" x14ac:dyDescent="0.3">
      <c r="A5090" s="88">
        <f>'HP-Api, V2-Sep24'!D5092</f>
        <v>0</v>
      </c>
      <c r="B5090" s="88" cm="1">
        <f t="array" ref="B5090">IF(OR(A5090=DATA!$H$2:$H$13),3,IF(OR(A5090=DATA!$H$14:$H$119),2,1))</f>
        <v>1</v>
      </c>
      <c r="C5090" s="88">
        <f>'HP-Api, V2-Sep24'!G5092</f>
        <v>0</v>
      </c>
      <c r="D5090" s="89" t="str">
        <f>IF(AND(C5090&gt;='Risk(dist, colmena)'!$C$9, C5090&lt;='Risk(dist, colmena)'!$E$9), 1, IF(AND(C5090&gt;'Risk(dist, colmena)'!$C$10, C5090&lt;='Risk(dist, colmena)'!$E$10), 2, IF(C5090&gt;='Risk(dist, colmena)'!$C$11, 3, "")))</f>
        <v/>
      </c>
      <c r="E5090" s="173">
        <f>'HP-Api, V2-Sep24'!L5092</f>
        <v>0</v>
      </c>
      <c r="F5090" s="173" t="str">
        <f>IF(AND(E5090&gt;='Risk(dist, colmena)'!$H$9, E5090&lt;='Risk(dist, colmena)'!$J$9), 1, IF(AND(E5090&gt;'Risk(dist, colmena)'!$H$10, E5090&lt;='Risk(dist, colmena)'!$J$10), 2, IF(E5090&gt;='Risk(dist, colmena)'!$H$11, 3, "")))</f>
        <v/>
      </c>
      <c r="G5090" s="88">
        <f>'HP-Api, V2-Sep24'!AH5092</f>
        <v>0</v>
      </c>
      <c r="H5090" s="89" t="str">
        <f t="shared" si="791"/>
        <v/>
      </c>
      <c r="I5090" s="194" t="e">
        <f>('HP-Api, V2-Sep24'!AK5092-'HP-Api, V2-Sep24'!S5092)/'HP-Api, V2-Sep24'!S5092</f>
        <v>#DIV/0!</v>
      </c>
      <c r="J5090" s="89" t="e">
        <f t="shared" si="792"/>
        <v>#DIV/0!</v>
      </c>
      <c r="K5090" s="195">
        <f>'HP-Api, V2-Sep24'!AQ5092</f>
        <v>0</v>
      </c>
      <c r="L5090" s="89">
        <f t="shared" si="793"/>
        <v>1</v>
      </c>
      <c r="M5090" s="88">
        <f>'HP-Api, V2-Sep24'!AM5092</f>
        <v>0</v>
      </c>
      <c r="N5090" s="89" t="str">
        <f t="shared" si="790"/>
        <v/>
      </c>
      <c r="O5090" s="88">
        <f>'HP-Api, V2-Sep24'!AR5092</f>
        <v>0</v>
      </c>
      <c r="P5090" s="89" t="str">
        <f t="shared" si="794"/>
        <v/>
      </c>
      <c r="Q5090" s="89" t="e">
        <f t="shared" si="795"/>
        <v>#VALUE!</v>
      </c>
      <c r="R5090" s="89" t="e">
        <f t="shared" si="796"/>
        <v>#VALUE!</v>
      </c>
      <c r="S5090" s="173">
        <f>'HP-Api, V2-Sep24'!AS5092</f>
        <v>0</v>
      </c>
      <c r="T5090" s="89">
        <f t="shared" si="797"/>
        <v>1</v>
      </c>
      <c r="U5090" s="90" t="e">
        <f t="shared" si="798"/>
        <v>#DIV/0!</v>
      </c>
      <c r="V5090" s="91" t="e">
        <f t="shared" si="799"/>
        <v>#DIV/0!</v>
      </c>
    </row>
    <row r="5091" spans="1:22" x14ac:dyDescent="0.3">
      <c r="A5091" s="88">
        <f>'HP-Api, V2-Sep24'!D5093</f>
        <v>0</v>
      </c>
      <c r="B5091" s="88" cm="1">
        <f t="array" ref="B5091">IF(OR(A5091=DATA!$H$2:$H$13),3,IF(OR(A5091=DATA!$H$14:$H$119),2,1))</f>
        <v>1</v>
      </c>
      <c r="C5091" s="88">
        <f>'HP-Api, V2-Sep24'!G5093</f>
        <v>0</v>
      </c>
      <c r="D5091" s="89" t="str">
        <f>IF(AND(C5091&gt;='Risk(dist, colmena)'!$C$9, C5091&lt;='Risk(dist, colmena)'!$E$9), 1, IF(AND(C5091&gt;'Risk(dist, colmena)'!$C$10, C5091&lt;='Risk(dist, colmena)'!$E$10), 2, IF(C5091&gt;='Risk(dist, colmena)'!$C$11, 3, "")))</f>
        <v/>
      </c>
      <c r="E5091" s="173">
        <f>'HP-Api, V2-Sep24'!L5093</f>
        <v>0</v>
      </c>
      <c r="F5091" s="173" t="str">
        <f>IF(AND(E5091&gt;='Risk(dist, colmena)'!$H$9, E5091&lt;='Risk(dist, colmena)'!$J$9), 1, IF(AND(E5091&gt;'Risk(dist, colmena)'!$H$10, E5091&lt;='Risk(dist, colmena)'!$J$10), 2, IF(E5091&gt;='Risk(dist, colmena)'!$H$11, 3, "")))</f>
        <v/>
      </c>
      <c r="G5091" s="88">
        <f>'HP-Api, V2-Sep24'!AH5093</f>
        <v>0</v>
      </c>
      <c r="H5091" s="89" t="str">
        <f t="shared" si="791"/>
        <v/>
      </c>
      <c r="I5091" s="194" t="e">
        <f>('HP-Api, V2-Sep24'!AK5093-'HP-Api, V2-Sep24'!S5093)/'HP-Api, V2-Sep24'!S5093</f>
        <v>#DIV/0!</v>
      </c>
      <c r="J5091" s="89" t="e">
        <f t="shared" si="792"/>
        <v>#DIV/0!</v>
      </c>
      <c r="K5091" s="195">
        <f>'HP-Api, V2-Sep24'!AQ5093</f>
        <v>0</v>
      </c>
      <c r="L5091" s="89">
        <f t="shared" si="793"/>
        <v>1</v>
      </c>
      <c r="M5091" s="88">
        <f>'HP-Api, V2-Sep24'!AM5093</f>
        <v>0</v>
      </c>
      <c r="N5091" s="89" t="str">
        <f t="shared" si="790"/>
        <v/>
      </c>
      <c r="O5091" s="88">
        <f>'HP-Api, V2-Sep24'!AR5093</f>
        <v>0</v>
      </c>
      <c r="P5091" s="89" t="str">
        <f t="shared" si="794"/>
        <v/>
      </c>
      <c r="Q5091" s="89" t="e">
        <f t="shared" si="795"/>
        <v>#VALUE!</v>
      </c>
      <c r="R5091" s="89" t="e">
        <f t="shared" si="796"/>
        <v>#VALUE!</v>
      </c>
      <c r="S5091" s="173">
        <f>'HP-Api, V2-Sep24'!AS5093</f>
        <v>0</v>
      </c>
      <c r="T5091" s="89">
        <f t="shared" si="797"/>
        <v>1</v>
      </c>
      <c r="U5091" s="90" t="e">
        <f t="shared" si="798"/>
        <v>#DIV/0!</v>
      </c>
      <c r="V5091" s="91" t="e">
        <f t="shared" si="799"/>
        <v>#DIV/0!</v>
      </c>
    </row>
    <row r="5092" spans="1:22" x14ac:dyDescent="0.3">
      <c r="A5092" s="88">
        <f>'HP-Api, V2-Sep24'!D5094</f>
        <v>0</v>
      </c>
      <c r="B5092" s="88" cm="1">
        <f t="array" ref="B5092">IF(OR(A5092=DATA!$H$2:$H$13),3,IF(OR(A5092=DATA!$H$14:$H$119),2,1))</f>
        <v>1</v>
      </c>
      <c r="C5092" s="88">
        <f>'HP-Api, V2-Sep24'!G5094</f>
        <v>0</v>
      </c>
      <c r="D5092" s="89" t="str">
        <f>IF(AND(C5092&gt;='Risk(dist, colmena)'!$C$9, C5092&lt;='Risk(dist, colmena)'!$E$9), 1, IF(AND(C5092&gt;'Risk(dist, colmena)'!$C$10, C5092&lt;='Risk(dist, colmena)'!$E$10), 2, IF(C5092&gt;='Risk(dist, colmena)'!$C$11, 3, "")))</f>
        <v/>
      </c>
      <c r="E5092" s="173">
        <f>'HP-Api, V2-Sep24'!L5094</f>
        <v>0</v>
      </c>
      <c r="F5092" s="173" t="str">
        <f>IF(AND(E5092&gt;='Risk(dist, colmena)'!$H$9, E5092&lt;='Risk(dist, colmena)'!$J$9), 1, IF(AND(E5092&gt;'Risk(dist, colmena)'!$H$10, E5092&lt;='Risk(dist, colmena)'!$J$10), 2, IF(E5092&gt;='Risk(dist, colmena)'!$H$11, 3, "")))</f>
        <v/>
      </c>
      <c r="G5092" s="88">
        <f>'HP-Api, V2-Sep24'!AH5094</f>
        <v>0</v>
      </c>
      <c r="H5092" s="89" t="str">
        <f t="shared" si="791"/>
        <v/>
      </c>
      <c r="I5092" s="194" t="e">
        <f>('HP-Api, V2-Sep24'!AK5094-'HP-Api, V2-Sep24'!S5094)/'HP-Api, V2-Sep24'!S5094</f>
        <v>#DIV/0!</v>
      </c>
      <c r="J5092" s="89" t="e">
        <f t="shared" si="792"/>
        <v>#DIV/0!</v>
      </c>
      <c r="K5092" s="195">
        <f>'HP-Api, V2-Sep24'!AQ5094</f>
        <v>0</v>
      </c>
      <c r="L5092" s="89">
        <f t="shared" si="793"/>
        <v>1</v>
      </c>
      <c r="M5092" s="88">
        <f>'HP-Api, V2-Sep24'!AM5094</f>
        <v>0</v>
      </c>
      <c r="N5092" s="89" t="str">
        <f t="shared" si="790"/>
        <v/>
      </c>
      <c r="O5092" s="88">
        <f>'HP-Api, V2-Sep24'!AR5094</f>
        <v>0</v>
      </c>
      <c r="P5092" s="89" t="str">
        <f t="shared" si="794"/>
        <v/>
      </c>
      <c r="Q5092" s="89" t="e">
        <f t="shared" si="795"/>
        <v>#VALUE!</v>
      </c>
      <c r="R5092" s="89" t="e">
        <f t="shared" si="796"/>
        <v>#VALUE!</v>
      </c>
      <c r="S5092" s="173">
        <f>'HP-Api, V2-Sep24'!AS5094</f>
        <v>0</v>
      </c>
      <c r="T5092" s="89">
        <f t="shared" si="797"/>
        <v>1</v>
      </c>
      <c r="U5092" s="90" t="e">
        <f t="shared" si="798"/>
        <v>#DIV/0!</v>
      </c>
      <c r="V5092" s="91" t="e">
        <f t="shared" si="799"/>
        <v>#DIV/0!</v>
      </c>
    </row>
    <row r="5093" spans="1:22" x14ac:dyDescent="0.3">
      <c r="A5093" s="88">
        <f>'HP-Api, V2-Sep24'!D5095</f>
        <v>0</v>
      </c>
      <c r="B5093" s="88" cm="1">
        <f t="array" ref="B5093">IF(OR(A5093=DATA!$H$2:$H$13),3,IF(OR(A5093=DATA!$H$14:$H$119),2,1))</f>
        <v>1</v>
      </c>
      <c r="C5093" s="88">
        <f>'HP-Api, V2-Sep24'!G5095</f>
        <v>0</v>
      </c>
      <c r="D5093" s="89" t="str">
        <f>IF(AND(C5093&gt;='Risk(dist, colmena)'!$C$9, C5093&lt;='Risk(dist, colmena)'!$E$9), 1, IF(AND(C5093&gt;'Risk(dist, colmena)'!$C$10, C5093&lt;='Risk(dist, colmena)'!$E$10), 2, IF(C5093&gt;='Risk(dist, colmena)'!$C$11, 3, "")))</f>
        <v/>
      </c>
      <c r="E5093" s="173">
        <f>'HP-Api, V2-Sep24'!L5095</f>
        <v>0</v>
      </c>
      <c r="F5093" s="173" t="str">
        <f>IF(AND(E5093&gt;='Risk(dist, colmena)'!$H$9, E5093&lt;='Risk(dist, colmena)'!$J$9), 1, IF(AND(E5093&gt;'Risk(dist, colmena)'!$H$10, E5093&lt;='Risk(dist, colmena)'!$J$10), 2, IF(E5093&gt;='Risk(dist, colmena)'!$H$11, 3, "")))</f>
        <v/>
      </c>
      <c r="G5093" s="88">
        <f>'HP-Api, V2-Sep24'!AH5095</f>
        <v>0</v>
      </c>
      <c r="H5093" s="89" t="str">
        <f t="shared" si="791"/>
        <v/>
      </c>
      <c r="I5093" s="194" t="e">
        <f>('HP-Api, V2-Sep24'!AK5095-'HP-Api, V2-Sep24'!S5095)/'HP-Api, V2-Sep24'!S5095</f>
        <v>#DIV/0!</v>
      </c>
      <c r="J5093" s="89" t="e">
        <f t="shared" si="792"/>
        <v>#DIV/0!</v>
      </c>
      <c r="K5093" s="195">
        <f>'HP-Api, V2-Sep24'!AQ5095</f>
        <v>0</v>
      </c>
      <c r="L5093" s="89">
        <f t="shared" si="793"/>
        <v>1</v>
      </c>
      <c r="M5093" s="88">
        <f>'HP-Api, V2-Sep24'!AM5095</f>
        <v>0</v>
      </c>
      <c r="N5093" s="89" t="str">
        <f t="shared" si="790"/>
        <v/>
      </c>
      <c r="O5093" s="88">
        <f>'HP-Api, V2-Sep24'!AR5095</f>
        <v>0</v>
      </c>
      <c r="P5093" s="89" t="str">
        <f t="shared" si="794"/>
        <v/>
      </c>
      <c r="Q5093" s="89" t="e">
        <f t="shared" si="795"/>
        <v>#VALUE!</v>
      </c>
      <c r="R5093" s="89" t="e">
        <f t="shared" si="796"/>
        <v>#VALUE!</v>
      </c>
      <c r="S5093" s="173">
        <f>'HP-Api, V2-Sep24'!AS5095</f>
        <v>0</v>
      </c>
      <c r="T5093" s="89">
        <f t="shared" si="797"/>
        <v>1</v>
      </c>
      <c r="U5093" s="90" t="e">
        <f t="shared" si="798"/>
        <v>#DIV/0!</v>
      </c>
      <c r="V5093" s="91" t="e">
        <f t="shared" si="799"/>
        <v>#DIV/0!</v>
      </c>
    </row>
    <row r="5094" spans="1:22" x14ac:dyDescent="0.3">
      <c r="A5094" s="88">
        <f>'HP-Api, V2-Sep24'!D5096</f>
        <v>0</v>
      </c>
      <c r="B5094" s="88" cm="1">
        <f t="array" ref="B5094">IF(OR(A5094=DATA!$H$2:$H$13),3,IF(OR(A5094=DATA!$H$14:$H$119),2,1))</f>
        <v>1</v>
      </c>
      <c r="C5094" s="88">
        <f>'HP-Api, V2-Sep24'!G5096</f>
        <v>0</v>
      </c>
      <c r="D5094" s="89" t="str">
        <f>IF(AND(C5094&gt;='Risk(dist, colmena)'!$C$9, C5094&lt;='Risk(dist, colmena)'!$E$9), 1, IF(AND(C5094&gt;'Risk(dist, colmena)'!$C$10, C5094&lt;='Risk(dist, colmena)'!$E$10), 2, IF(C5094&gt;='Risk(dist, colmena)'!$C$11, 3, "")))</f>
        <v/>
      </c>
      <c r="E5094" s="173">
        <f>'HP-Api, V2-Sep24'!L5096</f>
        <v>0</v>
      </c>
      <c r="F5094" s="173" t="str">
        <f>IF(AND(E5094&gt;='Risk(dist, colmena)'!$H$9, E5094&lt;='Risk(dist, colmena)'!$J$9), 1, IF(AND(E5094&gt;'Risk(dist, colmena)'!$H$10, E5094&lt;='Risk(dist, colmena)'!$J$10), 2, IF(E5094&gt;='Risk(dist, colmena)'!$H$11, 3, "")))</f>
        <v/>
      </c>
      <c r="G5094" s="88">
        <f>'HP-Api, V2-Sep24'!AH5096</f>
        <v>0</v>
      </c>
      <c r="H5094" s="89" t="str">
        <f t="shared" si="791"/>
        <v/>
      </c>
      <c r="I5094" s="194" t="e">
        <f>('HP-Api, V2-Sep24'!AK5096-'HP-Api, V2-Sep24'!S5096)/'HP-Api, V2-Sep24'!S5096</f>
        <v>#DIV/0!</v>
      </c>
      <c r="J5094" s="89" t="e">
        <f t="shared" si="792"/>
        <v>#DIV/0!</v>
      </c>
      <c r="K5094" s="195">
        <f>'HP-Api, V2-Sep24'!AQ5096</f>
        <v>0</v>
      </c>
      <c r="L5094" s="89">
        <f t="shared" si="793"/>
        <v>1</v>
      </c>
      <c r="M5094" s="88">
        <f>'HP-Api, V2-Sep24'!AM5096</f>
        <v>0</v>
      </c>
      <c r="N5094" s="89" t="str">
        <f t="shared" si="790"/>
        <v/>
      </c>
      <c r="O5094" s="88">
        <f>'HP-Api, V2-Sep24'!AR5096</f>
        <v>0</v>
      </c>
      <c r="P5094" s="89" t="str">
        <f t="shared" si="794"/>
        <v/>
      </c>
      <c r="Q5094" s="89" t="e">
        <f t="shared" si="795"/>
        <v>#VALUE!</v>
      </c>
      <c r="R5094" s="89" t="e">
        <f t="shared" si="796"/>
        <v>#VALUE!</v>
      </c>
      <c r="S5094" s="173">
        <f>'HP-Api, V2-Sep24'!AS5096</f>
        <v>0</v>
      </c>
      <c r="T5094" s="89">
        <f t="shared" si="797"/>
        <v>1</v>
      </c>
      <c r="U5094" s="90" t="e">
        <f t="shared" si="798"/>
        <v>#DIV/0!</v>
      </c>
      <c r="V5094" s="91" t="e">
        <f t="shared" si="799"/>
        <v>#DIV/0!</v>
      </c>
    </row>
    <row r="5095" spans="1:22" x14ac:dyDescent="0.3">
      <c r="A5095" s="88">
        <f>'HP-Api, V2-Sep24'!D5097</f>
        <v>0</v>
      </c>
      <c r="B5095" s="88" cm="1">
        <f t="array" ref="B5095">IF(OR(A5095=DATA!$H$2:$H$13),3,IF(OR(A5095=DATA!$H$14:$H$119),2,1))</f>
        <v>1</v>
      </c>
      <c r="C5095" s="88">
        <f>'HP-Api, V2-Sep24'!G5097</f>
        <v>0</v>
      </c>
      <c r="D5095" s="89" t="str">
        <f>IF(AND(C5095&gt;='Risk(dist, colmena)'!$C$9, C5095&lt;='Risk(dist, colmena)'!$E$9), 1, IF(AND(C5095&gt;'Risk(dist, colmena)'!$C$10, C5095&lt;='Risk(dist, colmena)'!$E$10), 2, IF(C5095&gt;='Risk(dist, colmena)'!$C$11, 3, "")))</f>
        <v/>
      </c>
      <c r="E5095" s="173">
        <f>'HP-Api, V2-Sep24'!L5097</f>
        <v>0</v>
      </c>
      <c r="F5095" s="173" t="str">
        <f>IF(AND(E5095&gt;='Risk(dist, colmena)'!$H$9, E5095&lt;='Risk(dist, colmena)'!$J$9), 1, IF(AND(E5095&gt;'Risk(dist, colmena)'!$H$10, E5095&lt;='Risk(dist, colmena)'!$J$10), 2, IF(E5095&gt;='Risk(dist, colmena)'!$H$11, 3, "")))</f>
        <v/>
      </c>
      <c r="G5095" s="88">
        <f>'HP-Api, V2-Sep24'!AH5097</f>
        <v>0</v>
      </c>
      <c r="H5095" s="89" t="str">
        <f t="shared" si="791"/>
        <v/>
      </c>
      <c r="I5095" s="194" t="e">
        <f>('HP-Api, V2-Sep24'!AK5097-'HP-Api, V2-Sep24'!S5097)/'HP-Api, V2-Sep24'!S5097</f>
        <v>#DIV/0!</v>
      </c>
      <c r="J5095" s="89" t="e">
        <f t="shared" si="792"/>
        <v>#DIV/0!</v>
      </c>
      <c r="K5095" s="195">
        <f>'HP-Api, V2-Sep24'!AQ5097</f>
        <v>0</v>
      </c>
      <c r="L5095" s="89">
        <f t="shared" si="793"/>
        <v>1</v>
      </c>
      <c r="M5095" s="88">
        <f>'HP-Api, V2-Sep24'!AM5097</f>
        <v>0</v>
      </c>
      <c r="N5095" s="89" t="str">
        <f t="shared" si="790"/>
        <v/>
      </c>
      <c r="O5095" s="88">
        <f>'HP-Api, V2-Sep24'!AR5097</f>
        <v>0</v>
      </c>
      <c r="P5095" s="89" t="str">
        <f t="shared" si="794"/>
        <v/>
      </c>
      <c r="Q5095" s="89" t="e">
        <f t="shared" si="795"/>
        <v>#VALUE!</v>
      </c>
      <c r="R5095" s="89" t="e">
        <f t="shared" si="796"/>
        <v>#VALUE!</v>
      </c>
      <c r="S5095" s="173">
        <f>'HP-Api, V2-Sep24'!AS5097</f>
        <v>0</v>
      </c>
      <c r="T5095" s="89">
        <f t="shared" si="797"/>
        <v>1</v>
      </c>
      <c r="U5095" s="90" t="e">
        <f t="shared" si="798"/>
        <v>#DIV/0!</v>
      </c>
      <c r="V5095" s="91" t="e">
        <f t="shared" si="799"/>
        <v>#DIV/0!</v>
      </c>
    </row>
    <row r="5096" spans="1:22" x14ac:dyDescent="0.3">
      <c r="A5096" s="88">
        <f>'HP-Api, V2-Sep24'!D5098</f>
        <v>0</v>
      </c>
      <c r="B5096" s="88" cm="1">
        <f t="array" ref="B5096">IF(OR(A5096=DATA!$H$2:$H$13),3,IF(OR(A5096=DATA!$H$14:$H$119),2,1))</f>
        <v>1</v>
      </c>
      <c r="C5096" s="88">
        <f>'HP-Api, V2-Sep24'!G5098</f>
        <v>0</v>
      </c>
      <c r="D5096" s="89" t="str">
        <f>IF(AND(C5096&gt;='Risk(dist, colmena)'!$C$9, C5096&lt;='Risk(dist, colmena)'!$E$9), 1, IF(AND(C5096&gt;'Risk(dist, colmena)'!$C$10, C5096&lt;='Risk(dist, colmena)'!$E$10), 2, IF(C5096&gt;='Risk(dist, colmena)'!$C$11, 3, "")))</f>
        <v/>
      </c>
      <c r="E5096" s="173">
        <f>'HP-Api, V2-Sep24'!L5098</f>
        <v>0</v>
      </c>
      <c r="F5096" s="173" t="str">
        <f>IF(AND(E5096&gt;='Risk(dist, colmena)'!$H$9, E5096&lt;='Risk(dist, colmena)'!$J$9), 1, IF(AND(E5096&gt;'Risk(dist, colmena)'!$H$10, E5096&lt;='Risk(dist, colmena)'!$J$10), 2, IF(E5096&gt;='Risk(dist, colmena)'!$H$11, 3, "")))</f>
        <v/>
      </c>
      <c r="G5096" s="88">
        <f>'HP-Api, V2-Sep24'!AH5098</f>
        <v>0</v>
      </c>
      <c r="H5096" s="89" t="str">
        <f t="shared" si="791"/>
        <v/>
      </c>
      <c r="I5096" s="194" t="e">
        <f>('HP-Api, V2-Sep24'!AK5098-'HP-Api, V2-Sep24'!S5098)/'HP-Api, V2-Sep24'!S5098</f>
        <v>#DIV/0!</v>
      </c>
      <c r="J5096" s="89" t="e">
        <f t="shared" si="792"/>
        <v>#DIV/0!</v>
      </c>
      <c r="K5096" s="195">
        <f>'HP-Api, V2-Sep24'!AQ5098</f>
        <v>0</v>
      </c>
      <c r="L5096" s="89">
        <f t="shared" si="793"/>
        <v>1</v>
      </c>
      <c r="M5096" s="88">
        <f>'HP-Api, V2-Sep24'!AM5098</f>
        <v>0</v>
      </c>
      <c r="N5096" s="89" t="str">
        <f t="shared" si="790"/>
        <v/>
      </c>
      <c r="O5096" s="88">
        <f>'HP-Api, V2-Sep24'!AR5098</f>
        <v>0</v>
      </c>
      <c r="P5096" s="89" t="str">
        <f t="shared" si="794"/>
        <v/>
      </c>
      <c r="Q5096" s="89" t="e">
        <f t="shared" si="795"/>
        <v>#VALUE!</v>
      </c>
      <c r="R5096" s="89" t="e">
        <f t="shared" si="796"/>
        <v>#VALUE!</v>
      </c>
      <c r="S5096" s="173">
        <f>'HP-Api, V2-Sep24'!AS5098</f>
        <v>0</v>
      </c>
      <c r="T5096" s="89">
        <f t="shared" si="797"/>
        <v>1</v>
      </c>
      <c r="U5096" s="90" t="e">
        <f t="shared" si="798"/>
        <v>#DIV/0!</v>
      </c>
      <c r="V5096" s="91" t="e">
        <f t="shared" si="799"/>
        <v>#DIV/0!</v>
      </c>
    </row>
    <row r="5097" spans="1:22" x14ac:dyDescent="0.3">
      <c r="A5097" s="88">
        <f>'HP-Api, V2-Sep24'!D5099</f>
        <v>0</v>
      </c>
      <c r="B5097" s="88" cm="1">
        <f t="array" ref="B5097">IF(OR(A5097=DATA!$H$2:$H$13),3,IF(OR(A5097=DATA!$H$14:$H$119),2,1))</f>
        <v>1</v>
      </c>
      <c r="C5097" s="88">
        <f>'HP-Api, V2-Sep24'!G5099</f>
        <v>0</v>
      </c>
      <c r="D5097" s="89" t="str">
        <f>IF(AND(C5097&gt;='Risk(dist, colmena)'!$C$9, C5097&lt;='Risk(dist, colmena)'!$E$9), 1, IF(AND(C5097&gt;'Risk(dist, colmena)'!$C$10, C5097&lt;='Risk(dist, colmena)'!$E$10), 2, IF(C5097&gt;='Risk(dist, colmena)'!$C$11, 3, "")))</f>
        <v/>
      </c>
      <c r="E5097" s="173">
        <f>'HP-Api, V2-Sep24'!L5099</f>
        <v>0</v>
      </c>
      <c r="F5097" s="173" t="str">
        <f>IF(AND(E5097&gt;='Risk(dist, colmena)'!$H$9, E5097&lt;='Risk(dist, colmena)'!$J$9), 1, IF(AND(E5097&gt;'Risk(dist, colmena)'!$H$10, E5097&lt;='Risk(dist, colmena)'!$J$10), 2, IF(E5097&gt;='Risk(dist, colmena)'!$H$11, 3, "")))</f>
        <v/>
      </c>
      <c r="G5097" s="88">
        <f>'HP-Api, V2-Sep24'!AH5099</f>
        <v>0</v>
      </c>
      <c r="H5097" s="89" t="str">
        <f t="shared" si="791"/>
        <v/>
      </c>
      <c r="I5097" s="194" t="e">
        <f>('HP-Api, V2-Sep24'!AK5099-'HP-Api, V2-Sep24'!S5099)/'HP-Api, V2-Sep24'!S5099</f>
        <v>#DIV/0!</v>
      </c>
      <c r="J5097" s="89" t="e">
        <f t="shared" si="792"/>
        <v>#DIV/0!</v>
      </c>
      <c r="K5097" s="195">
        <f>'HP-Api, V2-Sep24'!AQ5099</f>
        <v>0</v>
      </c>
      <c r="L5097" s="89">
        <f t="shared" si="793"/>
        <v>1</v>
      </c>
      <c r="M5097" s="88">
        <f>'HP-Api, V2-Sep24'!AM5099</f>
        <v>0</v>
      </c>
      <c r="N5097" s="89" t="str">
        <f t="shared" si="790"/>
        <v/>
      </c>
      <c r="O5097" s="88">
        <f>'HP-Api, V2-Sep24'!AR5099</f>
        <v>0</v>
      </c>
      <c r="P5097" s="89" t="str">
        <f t="shared" si="794"/>
        <v/>
      </c>
      <c r="Q5097" s="89" t="e">
        <f t="shared" si="795"/>
        <v>#VALUE!</v>
      </c>
      <c r="R5097" s="89" t="e">
        <f t="shared" si="796"/>
        <v>#VALUE!</v>
      </c>
      <c r="S5097" s="173">
        <f>'HP-Api, V2-Sep24'!AS5099</f>
        <v>0</v>
      </c>
      <c r="T5097" s="89">
        <f t="shared" si="797"/>
        <v>1</v>
      </c>
      <c r="U5097" s="90" t="e">
        <f t="shared" si="798"/>
        <v>#DIV/0!</v>
      </c>
      <c r="V5097" s="91" t="e">
        <f t="shared" si="799"/>
        <v>#DIV/0!</v>
      </c>
    </row>
    <row r="5098" spans="1:22" x14ac:dyDescent="0.3">
      <c r="A5098" s="88">
        <f>'HP-Api, V2-Sep24'!D5100</f>
        <v>0</v>
      </c>
      <c r="B5098" s="88" cm="1">
        <f t="array" ref="B5098">IF(OR(A5098=DATA!$H$2:$H$13),3,IF(OR(A5098=DATA!$H$14:$H$119),2,1))</f>
        <v>1</v>
      </c>
      <c r="C5098" s="88">
        <f>'HP-Api, V2-Sep24'!G5100</f>
        <v>0</v>
      </c>
      <c r="D5098" s="89" t="str">
        <f>IF(AND(C5098&gt;='Risk(dist, colmena)'!$C$9, C5098&lt;='Risk(dist, colmena)'!$E$9), 1, IF(AND(C5098&gt;'Risk(dist, colmena)'!$C$10, C5098&lt;='Risk(dist, colmena)'!$E$10), 2, IF(C5098&gt;='Risk(dist, colmena)'!$C$11, 3, "")))</f>
        <v/>
      </c>
      <c r="E5098" s="173">
        <f>'HP-Api, V2-Sep24'!L5100</f>
        <v>0</v>
      </c>
      <c r="F5098" s="173" t="str">
        <f>IF(AND(E5098&gt;='Risk(dist, colmena)'!$H$9, E5098&lt;='Risk(dist, colmena)'!$J$9), 1, IF(AND(E5098&gt;'Risk(dist, colmena)'!$H$10, E5098&lt;='Risk(dist, colmena)'!$J$10), 2, IF(E5098&gt;='Risk(dist, colmena)'!$H$11, 3, "")))</f>
        <v/>
      </c>
      <c r="G5098" s="88">
        <f>'HP-Api, V2-Sep24'!AH5100</f>
        <v>0</v>
      </c>
      <c r="H5098" s="89" t="str">
        <f t="shared" si="791"/>
        <v/>
      </c>
      <c r="I5098" s="194" t="e">
        <f>('HP-Api, V2-Sep24'!AK5100-'HP-Api, V2-Sep24'!S5100)/'HP-Api, V2-Sep24'!S5100</f>
        <v>#DIV/0!</v>
      </c>
      <c r="J5098" s="89" t="e">
        <f t="shared" si="792"/>
        <v>#DIV/0!</v>
      </c>
      <c r="K5098" s="195">
        <f>'HP-Api, V2-Sep24'!AQ5100</f>
        <v>0</v>
      </c>
      <c r="L5098" s="89">
        <f t="shared" si="793"/>
        <v>1</v>
      </c>
      <c r="M5098" s="88">
        <f>'HP-Api, V2-Sep24'!AM5100</f>
        <v>0</v>
      </c>
      <c r="N5098" s="89" t="str">
        <f t="shared" si="790"/>
        <v/>
      </c>
      <c r="O5098" s="88">
        <f>'HP-Api, V2-Sep24'!AR5100</f>
        <v>0</v>
      </c>
      <c r="P5098" s="89" t="str">
        <f t="shared" si="794"/>
        <v/>
      </c>
      <c r="Q5098" s="89" t="e">
        <f t="shared" si="795"/>
        <v>#VALUE!</v>
      </c>
      <c r="R5098" s="89" t="e">
        <f t="shared" si="796"/>
        <v>#VALUE!</v>
      </c>
      <c r="S5098" s="173">
        <f>'HP-Api, V2-Sep24'!AS5100</f>
        <v>0</v>
      </c>
      <c r="T5098" s="89">
        <f t="shared" si="797"/>
        <v>1</v>
      </c>
      <c r="U5098" s="90" t="e">
        <f t="shared" si="798"/>
        <v>#DIV/0!</v>
      </c>
      <c r="V5098" s="91" t="e">
        <f t="shared" si="799"/>
        <v>#DIV/0!</v>
      </c>
    </row>
    <row r="5099" spans="1:22" x14ac:dyDescent="0.3">
      <c r="A5099" s="88">
        <f>'HP-Api, V2-Sep24'!D5101</f>
        <v>0</v>
      </c>
      <c r="B5099" s="88" cm="1">
        <f t="array" ref="B5099">IF(OR(A5099=DATA!$H$2:$H$13),3,IF(OR(A5099=DATA!$H$14:$H$119),2,1))</f>
        <v>1</v>
      </c>
      <c r="C5099" s="88">
        <f>'HP-Api, V2-Sep24'!G5101</f>
        <v>0</v>
      </c>
      <c r="D5099" s="89" t="str">
        <f>IF(AND(C5099&gt;='Risk(dist, colmena)'!$C$9, C5099&lt;='Risk(dist, colmena)'!$E$9), 1, IF(AND(C5099&gt;'Risk(dist, colmena)'!$C$10, C5099&lt;='Risk(dist, colmena)'!$E$10), 2, IF(C5099&gt;='Risk(dist, colmena)'!$C$11, 3, "")))</f>
        <v/>
      </c>
      <c r="E5099" s="173">
        <f>'HP-Api, V2-Sep24'!L5101</f>
        <v>0</v>
      </c>
      <c r="F5099" s="173" t="str">
        <f>IF(AND(E5099&gt;='Risk(dist, colmena)'!$H$9, E5099&lt;='Risk(dist, colmena)'!$J$9), 1, IF(AND(E5099&gt;'Risk(dist, colmena)'!$H$10, E5099&lt;='Risk(dist, colmena)'!$J$10), 2, IF(E5099&gt;='Risk(dist, colmena)'!$H$11, 3, "")))</f>
        <v/>
      </c>
      <c r="G5099" s="88">
        <f>'HP-Api, V2-Sep24'!AH5101</f>
        <v>0</v>
      </c>
      <c r="H5099" s="89" t="str">
        <f t="shared" si="791"/>
        <v/>
      </c>
      <c r="I5099" s="194" t="e">
        <f>('HP-Api, V2-Sep24'!AK5101-'HP-Api, V2-Sep24'!S5101)/'HP-Api, V2-Sep24'!S5101</f>
        <v>#DIV/0!</v>
      </c>
      <c r="J5099" s="89" t="e">
        <f t="shared" si="792"/>
        <v>#DIV/0!</v>
      </c>
      <c r="K5099" s="195">
        <f>'HP-Api, V2-Sep24'!AQ5101</f>
        <v>0</v>
      </c>
      <c r="L5099" s="89">
        <f t="shared" si="793"/>
        <v>1</v>
      </c>
      <c r="M5099" s="88">
        <f>'HP-Api, V2-Sep24'!AM5101</f>
        <v>0</v>
      </c>
      <c r="N5099" s="89" t="str">
        <f t="shared" si="790"/>
        <v/>
      </c>
      <c r="O5099" s="88">
        <f>'HP-Api, V2-Sep24'!AR5101</f>
        <v>0</v>
      </c>
      <c r="P5099" s="89" t="str">
        <f t="shared" si="794"/>
        <v/>
      </c>
      <c r="Q5099" s="89" t="e">
        <f t="shared" si="795"/>
        <v>#VALUE!</v>
      </c>
      <c r="R5099" s="89" t="e">
        <f t="shared" si="796"/>
        <v>#VALUE!</v>
      </c>
      <c r="S5099" s="173">
        <f>'HP-Api, V2-Sep24'!AS5101</f>
        <v>0</v>
      </c>
      <c r="T5099" s="89">
        <f t="shared" si="797"/>
        <v>1</v>
      </c>
      <c r="U5099" s="90" t="e">
        <f t="shared" si="798"/>
        <v>#DIV/0!</v>
      </c>
      <c r="V5099" s="91" t="e">
        <f t="shared" si="799"/>
        <v>#DIV/0!</v>
      </c>
    </row>
    <row r="5100" spans="1:22" x14ac:dyDescent="0.3">
      <c r="A5100" s="88">
        <f>'HP-Api, V2-Sep24'!D5102</f>
        <v>0</v>
      </c>
      <c r="B5100" s="88" cm="1">
        <f t="array" ref="B5100">IF(OR(A5100=DATA!$H$2:$H$13),3,IF(OR(A5100=DATA!$H$14:$H$119),2,1))</f>
        <v>1</v>
      </c>
      <c r="C5100" s="88">
        <f>'HP-Api, V2-Sep24'!G5102</f>
        <v>0</v>
      </c>
      <c r="D5100" s="89" t="str">
        <f>IF(AND(C5100&gt;='Risk(dist, colmena)'!$C$9, C5100&lt;='Risk(dist, colmena)'!$E$9), 1, IF(AND(C5100&gt;'Risk(dist, colmena)'!$C$10, C5100&lt;='Risk(dist, colmena)'!$E$10), 2, IF(C5100&gt;='Risk(dist, colmena)'!$C$11, 3, "")))</f>
        <v/>
      </c>
      <c r="E5100" s="173">
        <f>'HP-Api, V2-Sep24'!L5102</f>
        <v>0</v>
      </c>
      <c r="F5100" s="173" t="str">
        <f>IF(AND(E5100&gt;='Risk(dist, colmena)'!$H$9, E5100&lt;='Risk(dist, colmena)'!$J$9), 1, IF(AND(E5100&gt;'Risk(dist, colmena)'!$H$10, E5100&lt;='Risk(dist, colmena)'!$J$10), 2, IF(E5100&gt;='Risk(dist, colmena)'!$H$11, 3, "")))</f>
        <v/>
      </c>
      <c r="G5100" s="88">
        <f>'HP-Api, V2-Sep24'!AH5102</f>
        <v>0</v>
      </c>
      <c r="H5100" s="89" t="str">
        <f t="shared" si="791"/>
        <v/>
      </c>
      <c r="I5100" s="194" t="e">
        <f>('HP-Api, V2-Sep24'!AK5102-'HP-Api, V2-Sep24'!S5102)/'HP-Api, V2-Sep24'!S5102</f>
        <v>#DIV/0!</v>
      </c>
      <c r="J5100" s="89" t="e">
        <f t="shared" si="792"/>
        <v>#DIV/0!</v>
      </c>
      <c r="K5100" s="195">
        <f>'HP-Api, V2-Sep24'!AQ5102</f>
        <v>0</v>
      </c>
      <c r="L5100" s="89">
        <f t="shared" si="793"/>
        <v>1</v>
      </c>
      <c r="M5100" s="88">
        <f>'HP-Api, V2-Sep24'!AM5102</f>
        <v>0</v>
      </c>
      <c r="N5100" s="89" t="str">
        <f t="shared" si="790"/>
        <v/>
      </c>
      <c r="O5100" s="88">
        <f>'HP-Api, V2-Sep24'!AR5102</f>
        <v>0</v>
      </c>
      <c r="P5100" s="89" t="str">
        <f t="shared" si="794"/>
        <v/>
      </c>
      <c r="Q5100" s="89" t="e">
        <f t="shared" si="795"/>
        <v>#VALUE!</v>
      </c>
      <c r="R5100" s="89" t="e">
        <f t="shared" si="796"/>
        <v>#VALUE!</v>
      </c>
      <c r="S5100" s="173">
        <f>'HP-Api, V2-Sep24'!AS5102</f>
        <v>0</v>
      </c>
      <c r="T5100" s="89">
        <f t="shared" si="797"/>
        <v>1</v>
      </c>
      <c r="U5100" s="90" t="e">
        <f t="shared" si="798"/>
        <v>#DIV/0!</v>
      </c>
      <c r="V5100" s="91" t="e">
        <f t="shared" si="799"/>
        <v>#DIV/0!</v>
      </c>
    </row>
    <row r="5101" spans="1:22" x14ac:dyDescent="0.3">
      <c r="A5101" s="88">
        <f>'HP-Api, V2-Sep24'!D5103</f>
        <v>0</v>
      </c>
      <c r="B5101" s="88" cm="1">
        <f t="array" ref="B5101">IF(OR(A5101=DATA!$H$2:$H$13),3,IF(OR(A5101=DATA!$H$14:$H$119),2,1))</f>
        <v>1</v>
      </c>
      <c r="C5101" s="88">
        <f>'HP-Api, V2-Sep24'!G5103</f>
        <v>0</v>
      </c>
      <c r="D5101" s="89" t="str">
        <f>IF(AND(C5101&gt;='Risk(dist, colmena)'!$C$9, C5101&lt;='Risk(dist, colmena)'!$E$9), 1, IF(AND(C5101&gt;'Risk(dist, colmena)'!$C$10, C5101&lt;='Risk(dist, colmena)'!$E$10), 2, IF(C5101&gt;='Risk(dist, colmena)'!$C$11, 3, "")))</f>
        <v/>
      </c>
      <c r="E5101" s="173">
        <f>'HP-Api, V2-Sep24'!L5103</f>
        <v>0</v>
      </c>
      <c r="F5101" s="173" t="str">
        <f>IF(AND(E5101&gt;='Risk(dist, colmena)'!$H$9, E5101&lt;='Risk(dist, colmena)'!$J$9), 1, IF(AND(E5101&gt;'Risk(dist, colmena)'!$H$10, E5101&lt;='Risk(dist, colmena)'!$J$10), 2, IF(E5101&gt;='Risk(dist, colmena)'!$H$11, 3, "")))</f>
        <v/>
      </c>
      <c r="G5101" s="88">
        <f>'HP-Api, V2-Sep24'!AH5103</f>
        <v>0</v>
      </c>
      <c r="H5101" s="89" t="str">
        <f t="shared" si="791"/>
        <v/>
      </c>
      <c r="I5101" s="194" t="e">
        <f>('HP-Api, V2-Sep24'!AK5103-'HP-Api, V2-Sep24'!S5103)/'HP-Api, V2-Sep24'!S5103</f>
        <v>#DIV/0!</v>
      </c>
      <c r="J5101" s="89" t="e">
        <f t="shared" si="792"/>
        <v>#DIV/0!</v>
      </c>
      <c r="K5101" s="195">
        <f>'HP-Api, V2-Sep24'!AQ5103</f>
        <v>0</v>
      </c>
      <c r="L5101" s="89">
        <f t="shared" si="793"/>
        <v>1</v>
      </c>
      <c r="M5101" s="88">
        <f>'HP-Api, V2-Sep24'!AM5103</f>
        <v>0</v>
      </c>
      <c r="N5101" s="89" t="str">
        <f t="shared" si="790"/>
        <v/>
      </c>
      <c r="O5101" s="88">
        <f>'HP-Api, V2-Sep24'!AR5103</f>
        <v>0</v>
      </c>
      <c r="P5101" s="89" t="str">
        <f t="shared" si="794"/>
        <v/>
      </c>
      <c r="Q5101" s="89" t="e">
        <f t="shared" si="795"/>
        <v>#VALUE!</v>
      </c>
      <c r="R5101" s="89" t="e">
        <f t="shared" si="796"/>
        <v>#VALUE!</v>
      </c>
      <c r="S5101" s="173">
        <f>'HP-Api, V2-Sep24'!AS5103</f>
        <v>0</v>
      </c>
      <c r="T5101" s="89">
        <f t="shared" si="797"/>
        <v>1</v>
      </c>
      <c r="U5101" s="90" t="e">
        <f t="shared" si="798"/>
        <v>#DIV/0!</v>
      </c>
      <c r="V5101" s="91" t="e">
        <f t="shared" si="799"/>
        <v>#DIV/0!</v>
      </c>
    </row>
    <row r="5102" spans="1:22" x14ac:dyDescent="0.3">
      <c r="A5102" s="88">
        <f>'HP-Api, V2-Sep24'!D5104</f>
        <v>0</v>
      </c>
      <c r="B5102" s="88" cm="1">
        <f t="array" ref="B5102">IF(OR(A5102=DATA!$H$2:$H$13),3,IF(OR(A5102=DATA!$H$14:$H$119),2,1))</f>
        <v>1</v>
      </c>
      <c r="C5102" s="88">
        <f>'HP-Api, V2-Sep24'!G5104</f>
        <v>0</v>
      </c>
      <c r="D5102" s="89" t="str">
        <f>IF(AND(C5102&gt;='Risk(dist, colmena)'!$C$9, C5102&lt;='Risk(dist, colmena)'!$E$9), 1, IF(AND(C5102&gt;'Risk(dist, colmena)'!$C$10, C5102&lt;='Risk(dist, colmena)'!$E$10), 2, IF(C5102&gt;='Risk(dist, colmena)'!$C$11, 3, "")))</f>
        <v/>
      </c>
      <c r="E5102" s="173">
        <f>'HP-Api, V2-Sep24'!L5104</f>
        <v>0</v>
      </c>
      <c r="F5102" s="173" t="str">
        <f>IF(AND(E5102&gt;='Risk(dist, colmena)'!$H$9, E5102&lt;='Risk(dist, colmena)'!$J$9), 1, IF(AND(E5102&gt;'Risk(dist, colmena)'!$H$10, E5102&lt;='Risk(dist, colmena)'!$J$10), 2, IF(E5102&gt;='Risk(dist, colmena)'!$H$11, 3, "")))</f>
        <v/>
      </c>
      <c r="G5102" s="88">
        <f>'HP-Api, V2-Sep24'!AH5104</f>
        <v>0</v>
      </c>
      <c r="H5102" s="89" t="str">
        <f t="shared" si="791"/>
        <v/>
      </c>
      <c r="I5102" s="194" t="e">
        <f>('HP-Api, V2-Sep24'!AK5104-'HP-Api, V2-Sep24'!S5104)/'HP-Api, V2-Sep24'!S5104</f>
        <v>#DIV/0!</v>
      </c>
      <c r="J5102" s="89" t="e">
        <f t="shared" si="792"/>
        <v>#DIV/0!</v>
      </c>
      <c r="K5102" s="195">
        <f>'HP-Api, V2-Sep24'!AQ5104</f>
        <v>0</v>
      </c>
      <c r="L5102" s="89">
        <f t="shared" si="793"/>
        <v>1</v>
      </c>
      <c r="M5102" s="88">
        <f>'HP-Api, V2-Sep24'!AM5104</f>
        <v>0</v>
      </c>
      <c r="N5102" s="89" t="str">
        <f t="shared" si="790"/>
        <v/>
      </c>
      <c r="O5102" s="88">
        <f>'HP-Api, V2-Sep24'!AR5104</f>
        <v>0</v>
      </c>
      <c r="P5102" s="89" t="str">
        <f t="shared" si="794"/>
        <v/>
      </c>
      <c r="Q5102" s="89" t="e">
        <f t="shared" si="795"/>
        <v>#VALUE!</v>
      </c>
      <c r="R5102" s="89" t="e">
        <f t="shared" si="796"/>
        <v>#VALUE!</v>
      </c>
      <c r="S5102" s="173">
        <f>'HP-Api, V2-Sep24'!AS5104</f>
        <v>0</v>
      </c>
      <c r="T5102" s="89">
        <f t="shared" si="797"/>
        <v>1</v>
      </c>
      <c r="U5102" s="90" t="e">
        <f t="shared" si="798"/>
        <v>#DIV/0!</v>
      </c>
      <c r="V5102" s="91" t="e">
        <f t="shared" si="799"/>
        <v>#DIV/0!</v>
      </c>
    </row>
    <row r="5103" spans="1:22" x14ac:dyDescent="0.3">
      <c r="A5103" s="88">
        <f>'HP-Api, V2-Sep24'!D5105</f>
        <v>0</v>
      </c>
      <c r="B5103" s="88" cm="1">
        <f t="array" ref="B5103">IF(OR(A5103=DATA!$H$2:$H$13),3,IF(OR(A5103=DATA!$H$14:$H$119),2,1))</f>
        <v>1</v>
      </c>
      <c r="C5103" s="88">
        <f>'HP-Api, V2-Sep24'!G5105</f>
        <v>0</v>
      </c>
      <c r="D5103" s="89" t="str">
        <f>IF(AND(C5103&gt;='Risk(dist, colmena)'!$C$9, C5103&lt;='Risk(dist, colmena)'!$E$9), 1, IF(AND(C5103&gt;'Risk(dist, colmena)'!$C$10, C5103&lt;='Risk(dist, colmena)'!$E$10), 2, IF(C5103&gt;='Risk(dist, colmena)'!$C$11, 3, "")))</f>
        <v/>
      </c>
      <c r="E5103" s="173">
        <f>'HP-Api, V2-Sep24'!L5105</f>
        <v>0</v>
      </c>
      <c r="F5103" s="173" t="str">
        <f>IF(AND(E5103&gt;='Risk(dist, colmena)'!$H$9, E5103&lt;='Risk(dist, colmena)'!$J$9), 1, IF(AND(E5103&gt;'Risk(dist, colmena)'!$H$10, E5103&lt;='Risk(dist, colmena)'!$J$10), 2, IF(E5103&gt;='Risk(dist, colmena)'!$H$11, 3, "")))</f>
        <v/>
      </c>
      <c r="G5103" s="88">
        <f>'HP-Api, V2-Sep24'!AH5105</f>
        <v>0</v>
      </c>
      <c r="H5103" s="89" t="str">
        <f t="shared" si="791"/>
        <v/>
      </c>
      <c r="I5103" s="194" t="e">
        <f>('HP-Api, V2-Sep24'!AK5105-'HP-Api, V2-Sep24'!S5105)/'HP-Api, V2-Sep24'!S5105</f>
        <v>#DIV/0!</v>
      </c>
      <c r="J5103" s="89" t="e">
        <f t="shared" si="792"/>
        <v>#DIV/0!</v>
      </c>
      <c r="K5103" s="195">
        <f>'HP-Api, V2-Sep24'!AQ5105</f>
        <v>0</v>
      </c>
      <c r="L5103" s="89">
        <f t="shared" si="793"/>
        <v>1</v>
      </c>
      <c r="M5103" s="88">
        <f>'HP-Api, V2-Sep24'!AM5105</f>
        <v>0</v>
      </c>
      <c r="N5103" s="89" t="str">
        <f t="shared" si="790"/>
        <v/>
      </c>
      <c r="O5103" s="88">
        <f>'HP-Api, V2-Sep24'!AR5105</f>
        <v>0</v>
      </c>
      <c r="P5103" s="89" t="str">
        <f t="shared" si="794"/>
        <v/>
      </c>
      <c r="Q5103" s="89" t="e">
        <f t="shared" si="795"/>
        <v>#VALUE!</v>
      </c>
      <c r="R5103" s="89" t="e">
        <f t="shared" si="796"/>
        <v>#VALUE!</v>
      </c>
      <c r="S5103" s="173">
        <f>'HP-Api, V2-Sep24'!AS5105</f>
        <v>0</v>
      </c>
      <c r="T5103" s="89">
        <f t="shared" si="797"/>
        <v>1</v>
      </c>
      <c r="U5103" s="90" t="e">
        <f t="shared" si="798"/>
        <v>#DIV/0!</v>
      </c>
      <c r="V5103" s="91" t="e">
        <f t="shared" si="799"/>
        <v>#DIV/0!</v>
      </c>
    </row>
    <row r="5104" spans="1:22" x14ac:dyDescent="0.3">
      <c r="A5104" s="88">
        <f>'HP-Api, V2-Sep24'!D5106</f>
        <v>0</v>
      </c>
      <c r="B5104" s="88" cm="1">
        <f t="array" ref="B5104">IF(OR(A5104=DATA!$H$2:$H$13),3,IF(OR(A5104=DATA!$H$14:$H$119),2,1))</f>
        <v>1</v>
      </c>
      <c r="C5104" s="88">
        <f>'HP-Api, V2-Sep24'!G5106</f>
        <v>0</v>
      </c>
      <c r="D5104" s="89" t="str">
        <f>IF(AND(C5104&gt;='Risk(dist, colmena)'!$C$9, C5104&lt;='Risk(dist, colmena)'!$E$9), 1, IF(AND(C5104&gt;'Risk(dist, colmena)'!$C$10, C5104&lt;='Risk(dist, colmena)'!$E$10), 2, IF(C5104&gt;='Risk(dist, colmena)'!$C$11, 3, "")))</f>
        <v/>
      </c>
      <c r="E5104" s="173">
        <f>'HP-Api, V2-Sep24'!L5106</f>
        <v>0</v>
      </c>
      <c r="F5104" s="173" t="str">
        <f>IF(AND(E5104&gt;='Risk(dist, colmena)'!$H$9, E5104&lt;='Risk(dist, colmena)'!$J$9), 1, IF(AND(E5104&gt;'Risk(dist, colmena)'!$H$10, E5104&lt;='Risk(dist, colmena)'!$J$10), 2, IF(E5104&gt;='Risk(dist, colmena)'!$H$11, 3, "")))</f>
        <v/>
      </c>
      <c r="G5104" s="88">
        <f>'HP-Api, V2-Sep24'!AH5106</f>
        <v>0</v>
      </c>
      <c r="H5104" s="89" t="str">
        <f t="shared" si="791"/>
        <v/>
      </c>
      <c r="I5104" s="194" t="e">
        <f>('HP-Api, V2-Sep24'!AK5106-'HP-Api, V2-Sep24'!S5106)/'HP-Api, V2-Sep24'!S5106</f>
        <v>#DIV/0!</v>
      </c>
      <c r="J5104" s="89" t="e">
        <f t="shared" si="792"/>
        <v>#DIV/0!</v>
      </c>
      <c r="K5104" s="195">
        <f>'HP-Api, V2-Sep24'!AQ5106</f>
        <v>0</v>
      </c>
      <c r="L5104" s="89">
        <f t="shared" si="793"/>
        <v>1</v>
      </c>
      <c r="M5104" s="88">
        <f>'HP-Api, V2-Sep24'!AM5106</f>
        <v>0</v>
      </c>
      <c r="N5104" s="89" t="str">
        <f t="shared" si="790"/>
        <v/>
      </c>
      <c r="O5104" s="88">
        <f>'HP-Api, V2-Sep24'!AR5106</f>
        <v>0</v>
      </c>
      <c r="P5104" s="89" t="str">
        <f t="shared" si="794"/>
        <v/>
      </c>
      <c r="Q5104" s="89" t="e">
        <f t="shared" si="795"/>
        <v>#VALUE!</v>
      </c>
      <c r="R5104" s="89" t="e">
        <f t="shared" si="796"/>
        <v>#VALUE!</v>
      </c>
      <c r="S5104" s="173">
        <f>'HP-Api, V2-Sep24'!AS5106</f>
        <v>0</v>
      </c>
      <c r="T5104" s="89">
        <f t="shared" si="797"/>
        <v>1</v>
      </c>
      <c r="U5104" s="90" t="e">
        <f t="shared" si="798"/>
        <v>#DIV/0!</v>
      </c>
      <c r="V5104" s="91" t="e">
        <f t="shared" si="799"/>
        <v>#DIV/0!</v>
      </c>
    </row>
    <row r="5105" spans="1:22" x14ac:dyDescent="0.3">
      <c r="A5105" s="88">
        <f>'HP-Api, V2-Sep24'!D5107</f>
        <v>0</v>
      </c>
      <c r="B5105" s="88" cm="1">
        <f t="array" ref="B5105">IF(OR(A5105=DATA!$H$2:$H$13),3,IF(OR(A5105=DATA!$H$14:$H$119),2,1))</f>
        <v>1</v>
      </c>
      <c r="C5105" s="88">
        <f>'HP-Api, V2-Sep24'!G5107</f>
        <v>0</v>
      </c>
      <c r="D5105" s="89" t="str">
        <f>IF(AND(C5105&gt;='Risk(dist, colmena)'!$C$9, C5105&lt;='Risk(dist, colmena)'!$E$9), 1, IF(AND(C5105&gt;'Risk(dist, colmena)'!$C$10, C5105&lt;='Risk(dist, colmena)'!$E$10), 2, IF(C5105&gt;='Risk(dist, colmena)'!$C$11, 3, "")))</f>
        <v/>
      </c>
      <c r="E5105" s="173">
        <f>'HP-Api, V2-Sep24'!L5107</f>
        <v>0</v>
      </c>
      <c r="F5105" s="173" t="str">
        <f>IF(AND(E5105&gt;='Risk(dist, colmena)'!$H$9, E5105&lt;='Risk(dist, colmena)'!$J$9), 1, IF(AND(E5105&gt;'Risk(dist, colmena)'!$H$10, E5105&lt;='Risk(dist, colmena)'!$J$10), 2, IF(E5105&gt;='Risk(dist, colmena)'!$H$11, 3, "")))</f>
        <v/>
      </c>
      <c r="G5105" s="88">
        <f>'HP-Api, V2-Sep24'!AH5107</f>
        <v>0</v>
      </c>
      <c r="H5105" s="89" t="str">
        <f t="shared" si="791"/>
        <v/>
      </c>
      <c r="I5105" s="194" t="e">
        <f>('HP-Api, V2-Sep24'!AK5107-'HP-Api, V2-Sep24'!S5107)/'HP-Api, V2-Sep24'!S5107</f>
        <v>#DIV/0!</v>
      </c>
      <c r="J5105" s="89" t="e">
        <f t="shared" si="792"/>
        <v>#DIV/0!</v>
      </c>
      <c r="K5105" s="195">
        <f>'HP-Api, V2-Sep24'!AQ5107</f>
        <v>0</v>
      </c>
      <c r="L5105" s="89">
        <f t="shared" si="793"/>
        <v>1</v>
      </c>
      <c r="M5105" s="88">
        <f>'HP-Api, V2-Sep24'!AM5107</f>
        <v>0</v>
      </c>
      <c r="N5105" s="89" t="str">
        <f t="shared" si="790"/>
        <v/>
      </c>
      <c r="O5105" s="88">
        <f>'HP-Api, V2-Sep24'!AR5107</f>
        <v>0</v>
      </c>
      <c r="P5105" s="89" t="str">
        <f t="shared" si="794"/>
        <v/>
      </c>
      <c r="Q5105" s="89" t="e">
        <f t="shared" si="795"/>
        <v>#VALUE!</v>
      </c>
      <c r="R5105" s="89" t="e">
        <f t="shared" si="796"/>
        <v>#VALUE!</v>
      </c>
      <c r="S5105" s="173">
        <f>'HP-Api, V2-Sep24'!AS5107</f>
        <v>0</v>
      </c>
      <c r="T5105" s="89">
        <f t="shared" si="797"/>
        <v>1</v>
      </c>
      <c r="U5105" s="90" t="e">
        <f t="shared" si="798"/>
        <v>#DIV/0!</v>
      </c>
      <c r="V5105" s="91" t="e">
        <f t="shared" si="799"/>
        <v>#DIV/0!</v>
      </c>
    </row>
    <row r="5106" spans="1:22" x14ac:dyDescent="0.3">
      <c r="A5106" s="88">
        <f>'HP-Api, V2-Sep24'!D5108</f>
        <v>0</v>
      </c>
      <c r="B5106" s="88" cm="1">
        <f t="array" ref="B5106">IF(OR(A5106=DATA!$H$2:$H$13),3,IF(OR(A5106=DATA!$H$14:$H$119),2,1))</f>
        <v>1</v>
      </c>
      <c r="C5106" s="88">
        <f>'HP-Api, V2-Sep24'!G5108</f>
        <v>0</v>
      </c>
      <c r="D5106" s="89" t="str">
        <f>IF(AND(C5106&gt;='Risk(dist, colmena)'!$C$9, C5106&lt;='Risk(dist, colmena)'!$E$9), 1, IF(AND(C5106&gt;'Risk(dist, colmena)'!$C$10, C5106&lt;='Risk(dist, colmena)'!$E$10), 2, IF(C5106&gt;='Risk(dist, colmena)'!$C$11, 3, "")))</f>
        <v/>
      </c>
      <c r="E5106" s="173">
        <f>'HP-Api, V2-Sep24'!L5108</f>
        <v>0</v>
      </c>
      <c r="F5106" s="173" t="str">
        <f>IF(AND(E5106&gt;='Risk(dist, colmena)'!$H$9, E5106&lt;='Risk(dist, colmena)'!$J$9), 1, IF(AND(E5106&gt;'Risk(dist, colmena)'!$H$10, E5106&lt;='Risk(dist, colmena)'!$J$10), 2, IF(E5106&gt;='Risk(dist, colmena)'!$H$11, 3, "")))</f>
        <v/>
      </c>
      <c r="G5106" s="88">
        <f>'HP-Api, V2-Sep24'!AH5108</f>
        <v>0</v>
      </c>
      <c r="H5106" s="89" t="str">
        <f t="shared" si="791"/>
        <v/>
      </c>
      <c r="I5106" s="194" t="e">
        <f>('HP-Api, V2-Sep24'!AK5108-'HP-Api, V2-Sep24'!S5108)/'HP-Api, V2-Sep24'!S5108</f>
        <v>#DIV/0!</v>
      </c>
      <c r="J5106" s="89" t="e">
        <f t="shared" si="792"/>
        <v>#DIV/0!</v>
      </c>
      <c r="K5106" s="195">
        <f>'HP-Api, V2-Sep24'!AQ5108</f>
        <v>0</v>
      </c>
      <c r="L5106" s="89">
        <f t="shared" si="793"/>
        <v>1</v>
      </c>
      <c r="M5106" s="88">
        <f>'HP-Api, V2-Sep24'!AM5108</f>
        <v>0</v>
      </c>
      <c r="N5106" s="89" t="str">
        <f t="shared" si="790"/>
        <v/>
      </c>
      <c r="O5106" s="88">
        <f>'HP-Api, V2-Sep24'!AR5108</f>
        <v>0</v>
      </c>
      <c r="P5106" s="89" t="str">
        <f t="shared" si="794"/>
        <v/>
      </c>
      <c r="Q5106" s="89" t="e">
        <f t="shared" si="795"/>
        <v>#VALUE!</v>
      </c>
      <c r="R5106" s="89" t="e">
        <f t="shared" si="796"/>
        <v>#VALUE!</v>
      </c>
      <c r="S5106" s="173">
        <f>'HP-Api, V2-Sep24'!AS5108</f>
        <v>0</v>
      </c>
      <c r="T5106" s="89">
        <f t="shared" si="797"/>
        <v>1</v>
      </c>
      <c r="U5106" s="90" t="e">
        <f t="shared" si="798"/>
        <v>#DIV/0!</v>
      </c>
      <c r="V5106" s="91" t="e">
        <f t="shared" si="799"/>
        <v>#DIV/0!</v>
      </c>
    </row>
    <row r="5107" spans="1:22" x14ac:dyDescent="0.3">
      <c r="A5107" s="88">
        <f>'HP-Api, V2-Sep24'!D5109</f>
        <v>0</v>
      </c>
      <c r="B5107" s="88" cm="1">
        <f t="array" ref="B5107">IF(OR(A5107=DATA!$H$2:$H$13),3,IF(OR(A5107=DATA!$H$14:$H$119),2,1))</f>
        <v>1</v>
      </c>
      <c r="C5107" s="88">
        <f>'HP-Api, V2-Sep24'!G5109</f>
        <v>0</v>
      </c>
      <c r="D5107" s="89" t="str">
        <f>IF(AND(C5107&gt;='Risk(dist, colmena)'!$C$9, C5107&lt;='Risk(dist, colmena)'!$E$9), 1, IF(AND(C5107&gt;'Risk(dist, colmena)'!$C$10, C5107&lt;='Risk(dist, colmena)'!$E$10), 2, IF(C5107&gt;='Risk(dist, colmena)'!$C$11, 3, "")))</f>
        <v/>
      </c>
      <c r="E5107" s="173">
        <f>'HP-Api, V2-Sep24'!L5109</f>
        <v>0</v>
      </c>
      <c r="F5107" s="173" t="str">
        <f>IF(AND(E5107&gt;='Risk(dist, colmena)'!$H$9, E5107&lt;='Risk(dist, colmena)'!$J$9), 1, IF(AND(E5107&gt;'Risk(dist, colmena)'!$H$10, E5107&lt;='Risk(dist, colmena)'!$J$10), 2, IF(E5107&gt;='Risk(dist, colmena)'!$H$11, 3, "")))</f>
        <v/>
      </c>
      <c r="G5107" s="88">
        <f>'HP-Api, V2-Sep24'!AH5109</f>
        <v>0</v>
      </c>
      <c r="H5107" s="89" t="str">
        <f t="shared" si="791"/>
        <v/>
      </c>
      <c r="I5107" s="194" t="e">
        <f>('HP-Api, V2-Sep24'!AK5109-'HP-Api, V2-Sep24'!S5109)/'HP-Api, V2-Sep24'!S5109</f>
        <v>#DIV/0!</v>
      </c>
      <c r="J5107" s="89" t="e">
        <f t="shared" si="792"/>
        <v>#DIV/0!</v>
      </c>
      <c r="K5107" s="195">
        <f>'HP-Api, V2-Sep24'!AQ5109</f>
        <v>0</v>
      </c>
      <c r="L5107" s="89">
        <f t="shared" si="793"/>
        <v>1</v>
      </c>
      <c r="M5107" s="88">
        <f>'HP-Api, V2-Sep24'!AM5109</f>
        <v>0</v>
      </c>
      <c r="N5107" s="89" t="str">
        <f t="shared" si="790"/>
        <v/>
      </c>
      <c r="O5107" s="88">
        <f>'HP-Api, V2-Sep24'!AR5109</f>
        <v>0</v>
      </c>
      <c r="P5107" s="89" t="str">
        <f t="shared" si="794"/>
        <v/>
      </c>
      <c r="Q5107" s="89" t="e">
        <f t="shared" si="795"/>
        <v>#VALUE!</v>
      </c>
      <c r="R5107" s="89" t="e">
        <f t="shared" si="796"/>
        <v>#VALUE!</v>
      </c>
      <c r="S5107" s="173">
        <f>'HP-Api, V2-Sep24'!AS5109</f>
        <v>0</v>
      </c>
      <c r="T5107" s="89">
        <f t="shared" si="797"/>
        <v>1</v>
      </c>
      <c r="U5107" s="90" t="e">
        <f t="shared" si="798"/>
        <v>#DIV/0!</v>
      </c>
      <c r="V5107" s="91" t="e">
        <f t="shared" si="799"/>
        <v>#DIV/0!</v>
      </c>
    </row>
    <row r="5108" spans="1:22" x14ac:dyDescent="0.3">
      <c r="A5108" s="88">
        <f>'HP-Api, V2-Sep24'!D5110</f>
        <v>0</v>
      </c>
      <c r="B5108" s="88" cm="1">
        <f t="array" ref="B5108">IF(OR(A5108=DATA!$H$2:$H$13),3,IF(OR(A5108=DATA!$H$14:$H$119),2,1))</f>
        <v>1</v>
      </c>
      <c r="C5108" s="88">
        <f>'HP-Api, V2-Sep24'!G5110</f>
        <v>0</v>
      </c>
      <c r="D5108" s="89" t="str">
        <f>IF(AND(C5108&gt;='Risk(dist, colmena)'!$C$9, C5108&lt;='Risk(dist, colmena)'!$E$9), 1, IF(AND(C5108&gt;'Risk(dist, colmena)'!$C$10, C5108&lt;='Risk(dist, colmena)'!$E$10), 2, IF(C5108&gt;='Risk(dist, colmena)'!$C$11, 3, "")))</f>
        <v/>
      </c>
      <c r="E5108" s="173">
        <f>'HP-Api, V2-Sep24'!L5110</f>
        <v>0</v>
      </c>
      <c r="F5108" s="173" t="str">
        <f>IF(AND(E5108&gt;='Risk(dist, colmena)'!$H$9, E5108&lt;='Risk(dist, colmena)'!$J$9), 1, IF(AND(E5108&gt;'Risk(dist, colmena)'!$H$10, E5108&lt;='Risk(dist, colmena)'!$J$10), 2, IF(E5108&gt;='Risk(dist, colmena)'!$H$11, 3, "")))</f>
        <v/>
      </c>
      <c r="G5108" s="88">
        <f>'HP-Api, V2-Sep24'!AH5110</f>
        <v>0</v>
      </c>
      <c r="H5108" s="89" t="str">
        <f t="shared" si="791"/>
        <v/>
      </c>
      <c r="I5108" s="194" t="e">
        <f>('HP-Api, V2-Sep24'!AK5110-'HP-Api, V2-Sep24'!S5110)/'HP-Api, V2-Sep24'!S5110</f>
        <v>#DIV/0!</v>
      </c>
      <c r="J5108" s="89" t="e">
        <f t="shared" si="792"/>
        <v>#DIV/0!</v>
      </c>
      <c r="K5108" s="195">
        <f>'HP-Api, V2-Sep24'!AQ5110</f>
        <v>0</v>
      </c>
      <c r="L5108" s="89">
        <f t="shared" si="793"/>
        <v>1</v>
      </c>
      <c r="M5108" s="88">
        <f>'HP-Api, V2-Sep24'!AM5110</f>
        <v>0</v>
      </c>
      <c r="N5108" s="89" t="str">
        <f t="shared" si="790"/>
        <v/>
      </c>
      <c r="O5108" s="88">
        <f>'HP-Api, V2-Sep24'!AR5110</f>
        <v>0</v>
      </c>
      <c r="P5108" s="89" t="str">
        <f t="shared" si="794"/>
        <v/>
      </c>
      <c r="Q5108" s="89" t="e">
        <f t="shared" si="795"/>
        <v>#VALUE!</v>
      </c>
      <c r="R5108" s="89" t="e">
        <f t="shared" si="796"/>
        <v>#VALUE!</v>
      </c>
      <c r="S5108" s="173">
        <f>'HP-Api, V2-Sep24'!AS5110</f>
        <v>0</v>
      </c>
      <c r="T5108" s="89">
        <f t="shared" si="797"/>
        <v>1</v>
      </c>
      <c r="U5108" s="90" t="e">
        <f t="shared" si="798"/>
        <v>#DIV/0!</v>
      </c>
      <c r="V5108" s="91" t="e">
        <f t="shared" si="799"/>
        <v>#DIV/0!</v>
      </c>
    </row>
    <row r="5109" spans="1:22" x14ac:dyDescent="0.3">
      <c r="A5109" s="88">
        <f>'HP-Api, V2-Sep24'!D5111</f>
        <v>0</v>
      </c>
      <c r="B5109" s="88" cm="1">
        <f t="array" ref="B5109">IF(OR(A5109=DATA!$H$2:$H$13),3,IF(OR(A5109=DATA!$H$14:$H$119),2,1))</f>
        <v>1</v>
      </c>
      <c r="C5109" s="88">
        <f>'HP-Api, V2-Sep24'!G5111</f>
        <v>0</v>
      </c>
      <c r="D5109" s="89" t="str">
        <f>IF(AND(C5109&gt;='Risk(dist, colmena)'!$C$9, C5109&lt;='Risk(dist, colmena)'!$E$9), 1, IF(AND(C5109&gt;'Risk(dist, colmena)'!$C$10, C5109&lt;='Risk(dist, colmena)'!$E$10), 2, IF(C5109&gt;='Risk(dist, colmena)'!$C$11, 3, "")))</f>
        <v/>
      </c>
      <c r="E5109" s="173">
        <f>'HP-Api, V2-Sep24'!L5111</f>
        <v>0</v>
      </c>
      <c r="F5109" s="173" t="str">
        <f>IF(AND(E5109&gt;='Risk(dist, colmena)'!$H$9, E5109&lt;='Risk(dist, colmena)'!$J$9), 1, IF(AND(E5109&gt;'Risk(dist, colmena)'!$H$10, E5109&lt;='Risk(dist, colmena)'!$J$10), 2, IF(E5109&gt;='Risk(dist, colmena)'!$H$11, 3, "")))</f>
        <v/>
      </c>
      <c r="G5109" s="88">
        <f>'HP-Api, V2-Sep24'!AH5111</f>
        <v>0</v>
      </c>
      <c r="H5109" s="89" t="str">
        <f t="shared" si="791"/>
        <v/>
      </c>
      <c r="I5109" s="194" t="e">
        <f>('HP-Api, V2-Sep24'!AK5111-'HP-Api, V2-Sep24'!S5111)/'HP-Api, V2-Sep24'!S5111</f>
        <v>#DIV/0!</v>
      </c>
      <c r="J5109" s="89" t="e">
        <f t="shared" si="792"/>
        <v>#DIV/0!</v>
      </c>
      <c r="K5109" s="195">
        <f>'HP-Api, V2-Sep24'!AQ5111</f>
        <v>0</v>
      </c>
      <c r="L5109" s="89">
        <f t="shared" si="793"/>
        <v>1</v>
      </c>
      <c r="M5109" s="88">
        <f>'HP-Api, V2-Sep24'!AM5111</f>
        <v>0</v>
      </c>
      <c r="N5109" s="89" t="str">
        <f t="shared" si="790"/>
        <v/>
      </c>
      <c r="O5109" s="88">
        <f>'HP-Api, V2-Sep24'!AR5111</f>
        <v>0</v>
      </c>
      <c r="P5109" s="89" t="str">
        <f t="shared" si="794"/>
        <v/>
      </c>
      <c r="Q5109" s="89" t="e">
        <f t="shared" si="795"/>
        <v>#VALUE!</v>
      </c>
      <c r="R5109" s="89" t="e">
        <f t="shared" si="796"/>
        <v>#VALUE!</v>
      </c>
      <c r="S5109" s="173">
        <f>'HP-Api, V2-Sep24'!AS5111</f>
        <v>0</v>
      </c>
      <c r="T5109" s="89">
        <f t="shared" si="797"/>
        <v>1</v>
      </c>
      <c r="U5109" s="90" t="e">
        <f t="shared" si="798"/>
        <v>#DIV/0!</v>
      </c>
      <c r="V5109" s="91" t="e">
        <f t="shared" si="799"/>
        <v>#DIV/0!</v>
      </c>
    </row>
    <row r="5110" spans="1:22" x14ac:dyDescent="0.3">
      <c r="A5110" s="88">
        <f>'HP-Api, V2-Sep24'!D5112</f>
        <v>0</v>
      </c>
      <c r="B5110" s="88" cm="1">
        <f t="array" ref="B5110">IF(OR(A5110=DATA!$H$2:$H$13),3,IF(OR(A5110=DATA!$H$14:$H$119),2,1))</f>
        <v>1</v>
      </c>
      <c r="C5110" s="88">
        <f>'HP-Api, V2-Sep24'!G5112</f>
        <v>0</v>
      </c>
      <c r="D5110" s="89" t="str">
        <f>IF(AND(C5110&gt;='Risk(dist, colmena)'!$C$9, C5110&lt;='Risk(dist, colmena)'!$E$9), 1, IF(AND(C5110&gt;'Risk(dist, colmena)'!$C$10, C5110&lt;='Risk(dist, colmena)'!$E$10), 2, IF(C5110&gt;='Risk(dist, colmena)'!$C$11, 3, "")))</f>
        <v/>
      </c>
      <c r="E5110" s="173">
        <f>'HP-Api, V2-Sep24'!L5112</f>
        <v>0</v>
      </c>
      <c r="F5110" s="173" t="str">
        <f>IF(AND(E5110&gt;='Risk(dist, colmena)'!$H$9, E5110&lt;='Risk(dist, colmena)'!$J$9), 1, IF(AND(E5110&gt;'Risk(dist, colmena)'!$H$10, E5110&lt;='Risk(dist, colmena)'!$J$10), 2, IF(E5110&gt;='Risk(dist, colmena)'!$H$11, 3, "")))</f>
        <v/>
      </c>
      <c r="G5110" s="88">
        <f>'HP-Api, V2-Sep24'!AH5112</f>
        <v>0</v>
      </c>
      <c r="H5110" s="89" t="str">
        <f t="shared" si="791"/>
        <v/>
      </c>
      <c r="I5110" s="194" t="e">
        <f>('HP-Api, V2-Sep24'!AK5112-'HP-Api, V2-Sep24'!S5112)/'HP-Api, V2-Sep24'!S5112</f>
        <v>#DIV/0!</v>
      </c>
      <c r="J5110" s="89" t="e">
        <f t="shared" si="792"/>
        <v>#DIV/0!</v>
      </c>
      <c r="K5110" s="195">
        <f>'HP-Api, V2-Sep24'!AQ5112</f>
        <v>0</v>
      </c>
      <c r="L5110" s="89">
        <f t="shared" si="793"/>
        <v>1</v>
      </c>
      <c r="M5110" s="88">
        <f>'HP-Api, V2-Sep24'!AM5112</f>
        <v>0</v>
      </c>
      <c r="N5110" s="89" t="str">
        <f t="shared" si="790"/>
        <v/>
      </c>
      <c r="O5110" s="88">
        <f>'HP-Api, V2-Sep24'!AR5112</f>
        <v>0</v>
      </c>
      <c r="P5110" s="89" t="str">
        <f t="shared" si="794"/>
        <v/>
      </c>
      <c r="Q5110" s="89" t="e">
        <f t="shared" si="795"/>
        <v>#VALUE!</v>
      </c>
      <c r="R5110" s="89" t="e">
        <f t="shared" si="796"/>
        <v>#VALUE!</v>
      </c>
      <c r="S5110" s="173">
        <f>'HP-Api, V2-Sep24'!AS5112</f>
        <v>0</v>
      </c>
      <c r="T5110" s="89">
        <f t="shared" si="797"/>
        <v>1</v>
      </c>
      <c r="U5110" s="90" t="e">
        <f t="shared" si="798"/>
        <v>#DIV/0!</v>
      </c>
      <c r="V5110" s="91" t="e">
        <f t="shared" si="799"/>
        <v>#DIV/0!</v>
      </c>
    </row>
    <row r="5111" spans="1:22" x14ac:dyDescent="0.3">
      <c r="A5111" s="88">
        <f>'HP-Api, V2-Sep24'!D5113</f>
        <v>0</v>
      </c>
      <c r="B5111" s="88" cm="1">
        <f t="array" ref="B5111">IF(OR(A5111=DATA!$H$2:$H$13),3,IF(OR(A5111=DATA!$H$14:$H$119),2,1))</f>
        <v>1</v>
      </c>
      <c r="C5111" s="88">
        <f>'HP-Api, V2-Sep24'!G5113</f>
        <v>0</v>
      </c>
      <c r="D5111" s="89" t="str">
        <f>IF(AND(C5111&gt;='Risk(dist, colmena)'!$C$9, C5111&lt;='Risk(dist, colmena)'!$E$9), 1, IF(AND(C5111&gt;'Risk(dist, colmena)'!$C$10, C5111&lt;='Risk(dist, colmena)'!$E$10), 2, IF(C5111&gt;='Risk(dist, colmena)'!$C$11, 3, "")))</f>
        <v/>
      </c>
      <c r="E5111" s="173">
        <f>'HP-Api, V2-Sep24'!L5113</f>
        <v>0</v>
      </c>
      <c r="F5111" s="173" t="str">
        <f>IF(AND(E5111&gt;='Risk(dist, colmena)'!$H$9, E5111&lt;='Risk(dist, colmena)'!$J$9), 1, IF(AND(E5111&gt;'Risk(dist, colmena)'!$H$10, E5111&lt;='Risk(dist, colmena)'!$J$10), 2, IF(E5111&gt;='Risk(dist, colmena)'!$H$11, 3, "")))</f>
        <v/>
      </c>
      <c r="G5111" s="88">
        <f>'HP-Api, V2-Sep24'!AH5113</f>
        <v>0</v>
      </c>
      <c r="H5111" s="89" t="str">
        <f t="shared" si="791"/>
        <v/>
      </c>
      <c r="I5111" s="194" t="e">
        <f>('HP-Api, V2-Sep24'!AK5113-'HP-Api, V2-Sep24'!S5113)/'HP-Api, V2-Sep24'!S5113</f>
        <v>#DIV/0!</v>
      </c>
      <c r="J5111" s="89" t="e">
        <f t="shared" si="792"/>
        <v>#DIV/0!</v>
      </c>
      <c r="K5111" s="195">
        <f>'HP-Api, V2-Sep24'!AQ5113</f>
        <v>0</v>
      </c>
      <c r="L5111" s="89">
        <f t="shared" si="793"/>
        <v>1</v>
      </c>
      <c r="M5111" s="88">
        <f>'HP-Api, V2-Sep24'!AM5113</f>
        <v>0</v>
      </c>
      <c r="N5111" s="89" t="str">
        <f t="shared" si="790"/>
        <v/>
      </c>
      <c r="O5111" s="88">
        <f>'HP-Api, V2-Sep24'!AR5113</f>
        <v>0</v>
      </c>
      <c r="P5111" s="89" t="str">
        <f t="shared" si="794"/>
        <v/>
      </c>
      <c r="Q5111" s="89" t="e">
        <f t="shared" si="795"/>
        <v>#VALUE!</v>
      </c>
      <c r="R5111" s="89" t="e">
        <f t="shared" si="796"/>
        <v>#VALUE!</v>
      </c>
      <c r="S5111" s="173">
        <f>'HP-Api, V2-Sep24'!AS5113</f>
        <v>0</v>
      </c>
      <c r="T5111" s="89">
        <f t="shared" si="797"/>
        <v>1</v>
      </c>
      <c r="U5111" s="90" t="e">
        <f t="shared" si="798"/>
        <v>#DIV/0!</v>
      </c>
      <c r="V5111" s="91" t="e">
        <f t="shared" si="799"/>
        <v>#DIV/0!</v>
      </c>
    </row>
    <row r="5112" spans="1:22" x14ac:dyDescent="0.3">
      <c r="A5112" s="88">
        <f>'HP-Api, V2-Sep24'!D5114</f>
        <v>0</v>
      </c>
      <c r="B5112" s="88" cm="1">
        <f t="array" ref="B5112">IF(OR(A5112=DATA!$H$2:$H$13),3,IF(OR(A5112=DATA!$H$14:$H$119),2,1))</f>
        <v>1</v>
      </c>
      <c r="C5112" s="88">
        <f>'HP-Api, V2-Sep24'!G5114</f>
        <v>0</v>
      </c>
      <c r="D5112" s="89" t="str">
        <f>IF(AND(C5112&gt;='Risk(dist, colmena)'!$C$9, C5112&lt;='Risk(dist, colmena)'!$E$9), 1, IF(AND(C5112&gt;'Risk(dist, colmena)'!$C$10, C5112&lt;='Risk(dist, colmena)'!$E$10), 2, IF(C5112&gt;='Risk(dist, colmena)'!$C$11, 3, "")))</f>
        <v/>
      </c>
      <c r="E5112" s="173">
        <f>'HP-Api, V2-Sep24'!L5114</f>
        <v>0</v>
      </c>
      <c r="F5112" s="173" t="str">
        <f>IF(AND(E5112&gt;='Risk(dist, colmena)'!$H$9, E5112&lt;='Risk(dist, colmena)'!$J$9), 1, IF(AND(E5112&gt;'Risk(dist, colmena)'!$H$10, E5112&lt;='Risk(dist, colmena)'!$J$10), 2, IF(E5112&gt;='Risk(dist, colmena)'!$H$11, 3, "")))</f>
        <v/>
      </c>
      <c r="G5112" s="88">
        <f>'HP-Api, V2-Sep24'!AH5114</f>
        <v>0</v>
      </c>
      <c r="H5112" s="89" t="str">
        <f t="shared" si="791"/>
        <v/>
      </c>
      <c r="I5112" s="194" t="e">
        <f>('HP-Api, V2-Sep24'!AK5114-'HP-Api, V2-Sep24'!S5114)/'HP-Api, V2-Sep24'!S5114</f>
        <v>#DIV/0!</v>
      </c>
      <c r="J5112" s="89" t="e">
        <f t="shared" si="792"/>
        <v>#DIV/0!</v>
      </c>
      <c r="K5112" s="195">
        <f>'HP-Api, V2-Sep24'!AQ5114</f>
        <v>0</v>
      </c>
      <c r="L5112" s="89">
        <f t="shared" si="793"/>
        <v>1</v>
      </c>
      <c r="M5112" s="88">
        <f>'HP-Api, V2-Sep24'!AM5114</f>
        <v>0</v>
      </c>
      <c r="N5112" s="89" t="str">
        <f t="shared" si="790"/>
        <v/>
      </c>
      <c r="O5112" s="88">
        <f>'HP-Api, V2-Sep24'!AR5114</f>
        <v>0</v>
      </c>
      <c r="P5112" s="89" t="str">
        <f t="shared" si="794"/>
        <v/>
      </c>
      <c r="Q5112" s="89" t="e">
        <f t="shared" si="795"/>
        <v>#VALUE!</v>
      </c>
      <c r="R5112" s="89" t="e">
        <f t="shared" si="796"/>
        <v>#VALUE!</v>
      </c>
      <c r="S5112" s="173">
        <f>'HP-Api, V2-Sep24'!AS5114</f>
        <v>0</v>
      </c>
      <c r="T5112" s="89">
        <f t="shared" si="797"/>
        <v>1</v>
      </c>
      <c r="U5112" s="90" t="e">
        <f t="shared" si="798"/>
        <v>#DIV/0!</v>
      </c>
      <c r="V5112" s="91" t="e">
        <f t="shared" si="799"/>
        <v>#DIV/0!</v>
      </c>
    </row>
    <row r="5113" spans="1:22" x14ac:dyDescent="0.3">
      <c r="A5113" s="88">
        <f>'HP-Api, V2-Sep24'!D5115</f>
        <v>0</v>
      </c>
      <c r="B5113" s="88" cm="1">
        <f t="array" ref="B5113">IF(OR(A5113=DATA!$H$2:$H$13),3,IF(OR(A5113=DATA!$H$14:$H$119),2,1))</f>
        <v>1</v>
      </c>
      <c r="C5113" s="88">
        <f>'HP-Api, V2-Sep24'!G5115</f>
        <v>0</v>
      </c>
      <c r="D5113" s="89" t="str">
        <f>IF(AND(C5113&gt;='Risk(dist, colmena)'!$C$9, C5113&lt;='Risk(dist, colmena)'!$E$9), 1, IF(AND(C5113&gt;'Risk(dist, colmena)'!$C$10, C5113&lt;='Risk(dist, colmena)'!$E$10), 2, IF(C5113&gt;='Risk(dist, colmena)'!$C$11, 3, "")))</f>
        <v/>
      </c>
      <c r="E5113" s="173">
        <f>'HP-Api, V2-Sep24'!L5115</f>
        <v>0</v>
      </c>
      <c r="F5113" s="173" t="str">
        <f>IF(AND(E5113&gt;='Risk(dist, colmena)'!$H$9, E5113&lt;='Risk(dist, colmena)'!$J$9), 1, IF(AND(E5113&gt;'Risk(dist, colmena)'!$H$10, E5113&lt;='Risk(dist, colmena)'!$J$10), 2, IF(E5113&gt;='Risk(dist, colmena)'!$H$11, 3, "")))</f>
        <v/>
      </c>
      <c r="G5113" s="88">
        <f>'HP-Api, V2-Sep24'!AH5115</f>
        <v>0</v>
      </c>
      <c r="H5113" s="89" t="str">
        <f t="shared" si="791"/>
        <v/>
      </c>
      <c r="I5113" s="194" t="e">
        <f>('HP-Api, V2-Sep24'!AK5115-'HP-Api, V2-Sep24'!S5115)/'HP-Api, V2-Sep24'!S5115</f>
        <v>#DIV/0!</v>
      </c>
      <c r="J5113" s="89" t="e">
        <f t="shared" si="792"/>
        <v>#DIV/0!</v>
      </c>
      <c r="K5113" s="195">
        <f>'HP-Api, V2-Sep24'!AQ5115</f>
        <v>0</v>
      </c>
      <c r="L5113" s="89">
        <f t="shared" si="793"/>
        <v>1</v>
      </c>
      <c r="M5113" s="88">
        <f>'HP-Api, V2-Sep24'!AM5115</f>
        <v>0</v>
      </c>
      <c r="N5113" s="89" t="str">
        <f t="shared" si="790"/>
        <v/>
      </c>
      <c r="O5113" s="88">
        <f>'HP-Api, V2-Sep24'!AR5115</f>
        <v>0</v>
      </c>
      <c r="P5113" s="89" t="str">
        <f t="shared" si="794"/>
        <v/>
      </c>
      <c r="Q5113" s="89" t="e">
        <f t="shared" si="795"/>
        <v>#VALUE!</v>
      </c>
      <c r="R5113" s="89" t="e">
        <f t="shared" si="796"/>
        <v>#VALUE!</v>
      </c>
      <c r="S5113" s="173">
        <f>'HP-Api, V2-Sep24'!AS5115</f>
        <v>0</v>
      </c>
      <c r="T5113" s="89">
        <f t="shared" si="797"/>
        <v>1</v>
      </c>
      <c r="U5113" s="90" t="e">
        <f t="shared" si="798"/>
        <v>#DIV/0!</v>
      </c>
      <c r="V5113" s="91" t="e">
        <f t="shared" si="799"/>
        <v>#DIV/0!</v>
      </c>
    </row>
    <row r="5114" spans="1:22" x14ac:dyDescent="0.3">
      <c r="A5114" s="88">
        <f>'HP-Api, V2-Sep24'!D5116</f>
        <v>0</v>
      </c>
      <c r="B5114" s="88" cm="1">
        <f t="array" ref="B5114">IF(OR(A5114=DATA!$H$2:$H$13),3,IF(OR(A5114=DATA!$H$14:$H$119),2,1))</f>
        <v>1</v>
      </c>
      <c r="C5114" s="88">
        <f>'HP-Api, V2-Sep24'!G5116</f>
        <v>0</v>
      </c>
      <c r="D5114" s="89" t="str">
        <f>IF(AND(C5114&gt;='Risk(dist, colmena)'!$C$9, C5114&lt;='Risk(dist, colmena)'!$E$9), 1, IF(AND(C5114&gt;'Risk(dist, colmena)'!$C$10, C5114&lt;='Risk(dist, colmena)'!$E$10), 2, IF(C5114&gt;='Risk(dist, colmena)'!$C$11, 3, "")))</f>
        <v/>
      </c>
      <c r="E5114" s="173">
        <f>'HP-Api, V2-Sep24'!L5116</f>
        <v>0</v>
      </c>
      <c r="F5114" s="173" t="str">
        <f>IF(AND(E5114&gt;='Risk(dist, colmena)'!$H$9, E5114&lt;='Risk(dist, colmena)'!$J$9), 1, IF(AND(E5114&gt;'Risk(dist, colmena)'!$H$10, E5114&lt;='Risk(dist, colmena)'!$J$10), 2, IF(E5114&gt;='Risk(dist, colmena)'!$H$11, 3, "")))</f>
        <v/>
      </c>
      <c r="G5114" s="88">
        <f>'HP-Api, V2-Sep24'!AH5116</f>
        <v>0</v>
      </c>
      <c r="H5114" s="89" t="str">
        <f t="shared" si="791"/>
        <v/>
      </c>
      <c r="I5114" s="194" t="e">
        <f>('HP-Api, V2-Sep24'!AK5116-'HP-Api, V2-Sep24'!S5116)/'HP-Api, V2-Sep24'!S5116</f>
        <v>#DIV/0!</v>
      </c>
      <c r="J5114" s="89" t="e">
        <f t="shared" si="792"/>
        <v>#DIV/0!</v>
      </c>
      <c r="K5114" s="195">
        <f>'HP-Api, V2-Sep24'!AQ5116</f>
        <v>0</v>
      </c>
      <c r="L5114" s="89">
        <f t="shared" si="793"/>
        <v>1</v>
      </c>
      <c r="M5114" s="88">
        <f>'HP-Api, V2-Sep24'!AM5116</f>
        <v>0</v>
      </c>
      <c r="N5114" s="89" t="str">
        <f t="shared" si="790"/>
        <v/>
      </c>
      <c r="O5114" s="88">
        <f>'HP-Api, V2-Sep24'!AR5116</f>
        <v>0</v>
      </c>
      <c r="P5114" s="89" t="str">
        <f t="shared" si="794"/>
        <v/>
      </c>
      <c r="Q5114" s="89" t="e">
        <f t="shared" si="795"/>
        <v>#VALUE!</v>
      </c>
      <c r="R5114" s="89" t="e">
        <f t="shared" si="796"/>
        <v>#VALUE!</v>
      </c>
      <c r="S5114" s="173">
        <f>'HP-Api, V2-Sep24'!AS5116</f>
        <v>0</v>
      </c>
      <c r="T5114" s="89">
        <f t="shared" si="797"/>
        <v>1</v>
      </c>
      <c r="U5114" s="90" t="e">
        <f t="shared" si="798"/>
        <v>#DIV/0!</v>
      </c>
      <c r="V5114" s="91" t="e">
        <f t="shared" si="799"/>
        <v>#DIV/0!</v>
      </c>
    </row>
    <row r="5115" spans="1:22" x14ac:dyDescent="0.3">
      <c r="A5115" s="88">
        <f>'HP-Api, V2-Sep24'!D5117</f>
        <v>0</v>
      </c>
      <c r="B5115" s="88" cm="1">
        <f t="array" ref="B5115">IF(OR(A5115=DATA!$H$2:$H$13),3,IF(OR(A5115=DATA!$H$14:$H$119),2,1))</f>
        <v>1</v>
      </c>
      <c r="C5115" s="88">
        <f>'HP-Api, V2-Sep24'!G5117</f>
        <v>0</v>
      </c>
      <c r="D5115" s="89" t="str">
        <f>IF(AND(C5115&gt;='Risk(dist, colmena)'!$C$9, C5115&lt;='Risk(dist, colmena)'!$E$9), 1, IF(AND(C5115&gt;'Risk(dist, colmena)'!$C$10, C5115&lt;='Risk(dist, colmena)'!$E$10), 2, IF(C5115&gt;='Risk(dist, colmena)'!$C$11, 3, "")))</f>
        <v/>
      </c>
      <c r="E5115" s="173">
        <f>'HP-Api, V2-Sep24'!L5117</f>
        <v>0</v>
      </c>
      <c r="F5115" s="173" t="str">
        <f>IF(AND(E5115&gt;='Risk(dist, colmena)'!$H$9, E5115&lt;='Risk(dist, colmena)'!$J$9), 1, IF(AND(E5115&gt;'Risk(dist, colmena)'!$H$10, E5115&lt;='Risk(dist, colmena)'!$J$10), 2, IF(E5115&gt;='Risk(dist, colmena)'!$H$11, 3, "")))</f>
        <v/>
      </c>
      <c r="G5115" s="88">
        <f>'HP-Api, V2-Sep24'!AH5117</f>
        <v>0</v>
      </c>
      <c r="H5115" s="89" t="str">
        <f t="shared" si="791"/>
        <v/>
      </c>
      <c r="I5115" s="194" t="e">
        <f>('HP-Api, V2-Sep24'!AK5117-'HP-Api, V2-Sep24'!S5117)/'HP-Api, V2-Sep24'!S5117</f>
        <v>#DIV/0!</v>
      </c>
      <c r="J5115" s="89" t="e">
        <f t="shared" si="792"/>
        <v>#DIV/0!</v>
      </c>
      <c r="K5115" s="195">
        <f>'HP-Api, V2-Sep24'!AQ5117</f>
        <v>0</v>
      </c>
      <c r="L5115" s="89">
        <f t="shared" si="793"/>
        <v>1</v>
      </c>
      <c r="M5115" s="88">
        <f>'HP-Api, V2-Sep24'!AM5117</f>
        <v>0</v>
      </c>
      <c r="N5115" s="89" t="str">
        <f t="shared" si="790"/>
        <v/>
      </c>
      <c r="O5115" s="88">
        <f>'HP-Api, V2-Sep24'!AR5117</f>
        <v>0</v>
      </c>
      <c r="P5115" s="89" t="str">
        <f t="shared" si="794"/>
        <v/>
      </c>
      <c r="Q5115" s="89" t="e">
        <f t="shared" si="795"/>
        <v>#VALUE!</v>
      </c>
      <c r="R5115" s="89" t="e">
        <f t="shared" si="796"/>
        <v>#VALUE!</v>
      </c>
      <c r="S5115" s="173">
        <f>'HP-Api, V2-Sep24'!AS5117</f>
        <v>0</v>
      </c>
      <c r="T5115" s="89">
        <f t="shared" si="797"/>
        <v>1</v>
      </c>
      <c r="U5115" s="90" t="e">
        <f t="shared" si="798"/>
        <v>#DIV/0!</v>
      </c>
      <c r="V5115" s="91" t="e">
        <f t="shared" si="799"/>
        <v>#DIV/0!</v>
      </c>
    </row>
    <row r="5116" spans="1:22" x14ac:dyDescent="0.3">
      <c r="A5116" s="88">
        <f>'HP-Api, V2-Sep24'!D5118</f>
        <v>0</v>
      </c>
      <c r="B5116" s="88" cm="1">
        <f t="array" ref="B5116">IF(OR(A5116=DATA!$H$2:$H$13),3,IF(OR(A5116=DATA!$H$14:$H$119),2,1))</f>
        <v>1</v>
      </c>
      <c r="C5116" s="88">
        <f>'HP-Api, V2-Sep24'!G5118</f>
        <v>0</v>
      </c>
      <c r="D5116" s="89" t="str">
        <f>IF(AND(C5116&gt;='Risk(dist, colmena)'!$C$9, C5116&lt;='Risk(dist, colmena)'!$E$9), 1, IF(AND(C5116&gt;'Risk(dist, colmena)'!$C$10, C5116&lt;='Risk(dist, colmena)'!$E$10), 2, IF(C5116&gt;='Risk(dist, colmena)'!$C$11, 3, "")))</f>
        <v/>
      </c>
      <c r="E5116" s="173">
        <f>'HP-Api, V2-Sep24'!L5118</f>
        <v>0</v>
      </c>
      <c r="F5116" s="173" t="str">
        <f>IF(AND(E5116&gt;='Risk(dist, colmena)'!$H$9, E5116&lt;='Risk(dist, colmena)'!$J$9), 1, IF(AND(E5116&gt;'Risk(dist, colmena)'!$H$10, E5116&lt;='Risk(dist, colmena)'!$J$10), 2, IF(E5116&gt;='Risk(dist, colmena)'!$H$11, 3, "")))</f>
        <v/>
      </c>
      <c r="G5116" s="88">
        <f>'HP-Api, V2-Sep24'!AH5118</f>
        <v>0</v>
      </c>
      <c r="H5116" s="89" t="str">
        <f t="shared" si="791"/>
        <v/>
      </c>
      <c r="I5116" s="194" t="e">
        <f>('HP-Api, V2-Sep24'!AK5118-'HP-Api, V2-Sep24'!S5118)/'HP-Api, V2-Sep24'!S5118</f>
        <v>#DIV/0!</v>
      </c>
      <c r="J5116" s="89" t="e">
        <f t="shared" si="792"/>
        <v>#DIV/0!</v>
      </c>
      <c r="K5116" s="195">
        <f>'HP-Api, V2-Sep24'!AQ5118</f>
        <v>0</v>
      </c>
      <c r="L5116" s="89">
        <f t="shared" si="793"/>
        <v>1</v>
      </c>
      <c r="M5116" s="88">
        <f>'HP-Api, V2-Sep24'!AM5118</f>
        <v>0</v>
      </c>
      <c r="N5116" s="89" t="str">
        <f t="shared" si="790"/>
        <v/>
      </c>
      <c r="O5116" s="88">
        <f>'HP-Api, V2-Sep24'!AR5118</f>
        <v>0</v>
      </c>
      <c r="P5116" s="89" t="str">
        <f t="shared" si="794"/>
        <v/>
      </c>
      <c r="Q5116" s="89" t="e">
        <f t="shared" si="795"/>
        <v>#VALUE!</v>
      </c>
      <c r="R5116" s="89" t="e">
        <f t="shared" si="796"/>
        <v>#VALUE!</v>
      </c>
      <c r="S5116" s="173">
        <f>'HP-Api, V2-Sep24'!AS5118</f>
        <v>0</v>
      </c>
      <c r="T5116" s="89">
        <f t="shared" si="797"/>
        <v>1</v>
      </c>
      <c r="U5116" s="90" t="e">
        <f t="shared" si="798"/>
        <v>#DIV/0!</v>
      </c>
      <c r="V5116" s="91" t="e">
        <f t="shared" si="799"/>
        <v>#DIV/0!</v>
      </c>
    </row>
    <row r="5117" spans="1:22" x14ac:dyDescent="0.3">
      <c r="A5117" s="88">
        <f>'HP-Api, V2-Sep24'!D5119</f>
        <v>0</v>
      </c>
      <c r="B5117" s="88" cm="1">
        <f t="array" ref="B5117">IF(OR(A5117=DATA!$H$2:$H$13),3,IF(OR(A5117=DATA!$H$14:$H$119),2,1))</f>
        <v>1</v>
      </c>
      <c r="C5117" s="88">
        <f>'HP-Api, V2-Sep24'!G5119</f>
        <v>0</v>
      </c>
      <c r="D5117" s="89" t="str">
        <f>IF(AND(C5117&gt;='Risk(dist, colmena)'!$C$9, C5117&lt;='Risk(dist, colmena)'!$E$9), 1, IF(AND(C5117&gt;'Risk(dist, colmena)'!$C$10, C5117&lt;='Risk(dist, colmena)'!$E$10), 2, IF(C5117&gt;='Risk(dist, colmena)'!$C$11, 3, "")))</f>
        <v/>
      </c>
      <c r="E5117" s="173">
        <f>'HP-Api, V2-Sep24'!L5119</f>
        <v>0</v>
      </c>
      <c r="F5117" s="173" t="str">
        <f>IF(AND(E5117&gt;='Risk(dist, colmena)'!$H$9, E5117&lt;='Risk(dist, colmena)'!$J$9), 1, IF(AND(E5117&gt;'Risk(dist, colmena)'!$H$10, E5117&lt;='Risk(dist, colmena)'!$J$10), 2, IF(E5117&gt;='Risk(dist, colmena)'!$H$11, 3, "")))</f>
        <v/>
      </c>
      <c r="G5117" s="88">
        <f>'HP-Api, V2-Sep24'!AH5119</f>
        <v>0</v>
      </c>
      <c r="H5117" s="89" t="str">
        <f t="shared" si="791"/>
        <v/>
      </c>
      <c r="I5117" s="194" t="e">
        <f>('HP-Api, V2-Sep24'!AK5119-'HP-Api, V2-Sep24'!S5119)/'HP-Api, V2-Sep24'!S5119</f>
        <v>#DIV/0!</v>
      </c>
      <c r="J5117" s="89" t="e">
        <f t="shared" si="792"/>
        <v>#DIV/0!</v>
      </c>
      <c r="K5117" s="195">
        <f>'HP-Api, V2-Sep24'!AQ5119</f>
        <v>0</v>
      </c>
      <c r="L5117" s="89">
        <f t="shared" si="793"/>
        <v>1</v>
      </c>
      <c r="M5117" s="88">
        <f>'HP-Api, V2-Sep24'!AM5119</f>
        <v>0</v>
      </c>
      <c r="N5117" s="89" t="str">
        <f t="shared" si="790"/>
        <v/>
      </c>
      <c r="O5117" s="88">
        <f>'HP-Api, V2-Sep24'!AR5119</f>
        <v>0</v>
      </c>
      <c r="P5117" s="89" t="str">
        <f t="shared" si="794"/>
        <v/>
      </c>
      <c r="Q5117" s="89" t="e">
        <f t="shared" si="795"/>
        <v>#VALUE!</v>
      </c>
      <c r="R5117" s="89" t="e">
        <f t="shared" si="796"/>
        <v>#VALUE!</v>
      </c>
      <c r="S5117" s="173">
        <f>'HP-Api, V2-Sep24'!AS5119</f>
        <v>0</v>
      </c>
      <c r="T5117" s="89">
        <f t="shared" si="797"/>
        <v>1</v>
      </c>
      <c r="U5117" s="90" t="e">
        <f t="shared" si="798"/>
        <v>#DIV/0!</v>
      </c>
      <c r="V5117" s="91" t="e">
        <f t="shared" si="799"/>
        <v>#DIV/0!</v>
      </c>
    </row>
    <row r="5118" spans="1:22" x14ac:dyDescent="0.3">
      <c r="A5118" s="88">
        <f>'HP-Api, V2-Sep24'!D5120</f>
        <v>0</v>
      </c>
      <c r="B5118" s="88" cm="1">
        <f t="array" ref="B5118">IF(OR(A5118=DATA!$H$2:$H$13),3,IF(OR(A5118=DATA!$H$14:$H$119),2,1))</f>
        <v>1</v>
      </c>
      <c r="C5118" s="88">
        <f>'HP-Api, V2-Sep24'!G5120</f>
        <v>0</v>
      </c>
      <c r="D5118" s="89" t="str">
        <f>IF(AND(C5118&gt;='Risk(dist, colmena)'!$C$9, C5118&lt;='Risk(dist, colmena)'!$E$9), 1, IF(AND(C5118&gt;'Risk(dist, colmena)'!$C$10, C5118&lt;='Risk(dist, colmena)'!$E$10), 2, IF(C5118&gt;='Risk(dist, colmena)'!$C$11, 3, "")))</f>
        <v/>
      </c>
      <c r="E5118" s="173">
        <f>'HP-Api, V2-Sep24'!L5120</f>
        <v>0</v>
      </c>
      <c r="F5118" s="173" t="str">
        <f>IF(AND(E5118&gt;='Risk(dist, colmena)'!$H$9, E5118&lt;='Risk(dist, colmena)'!$J$9), 1, IF(AND(E5118&gt;'Risk(dist, colmena)'!$H$10, E5118&lt;='Risk(dist, colmena)'!$J$10), 2, IF(E5118&gt;='Risk(dist, colmena)'!$H$11, 3, "")))</f>
        <v/>
      </c>
      <c r="G5118" s="88">
        <f>'HP-Api, V2-Sep24'!AH5120</f>
        <v>0</v>
      </c>
      <c r="H5118" s="89" t="str">
        <f t="shared" si="791"/>
        <v/>
      </c>
      <c r="I5118" s="194" t="e">
        <f>('HP-Api, V2-Sep24'!AK5120-'HP-Api, V2-Sep24'!S5120)/'HP-Api, V2-Sep24'!S5120</f>
        <v>#DIV/0!</v>
      </c>
      <c r="J5118" s="89" t="e">
        <f t="shared" si="792"/>
        <v>#DIV/0!</v>
      </c>
      <c r="K5118" s="195">
        <f>'HP-Api, V2-Sep24'!AQ5120</f>
        <v>0</v>
      </c>
      <c r="L5118" s="89">
        <f t="shared" si="793"/>
        <v>1</v>
      </c>
      <c r="M5118" s="88">
        <f>'HP-Api, V2-Sep24'!AM5120</f>
        <v>0</v>
      </c>
      <c r="N5118" s="89" t="str">
        <f t="shared" si="790"/>
        <v/>
      </c>
      <c r="O5118" s="88">
        <f>'HP-Api, V2-Sep24'!AR5120</f>
        <v>0</v>
      </c>
      <c r="P5118" s="89" t="str">
        <f t="shared" si="794"/>
        <v/>
      </c>
      <c r="Q5118" s="89" t="e">
        <f t="shared" si="795"/>
        <v>#VALUE!</v>
      </c>
      <c r="R5118" s="89" t="e">
        <f t="shared" si="796"/>
        <v>#VALUE!</v>
      </c>
      <c r="S5118" s="173">
        <f>'HP-Api, V2-Sep24'!AS5120</f>
        <v>0</v>
      </c>
      <c r="T5118" s="89">
        <f t="shared" si="797"/>
        <v>1</v>
      </c>
      <c r="U5118" s="90" t="e">
        <f t="shared" si="798"/>
        <v>#DIV/0!</v>
      </c>
      <c r="V5118" s="91" t="e">
        <f t="shared" si="799"/>
        <v>#DIV/0!</v>
      </c>
    </row>
    <row r="5119" spans="1:22" x14ac:dyDescent="0.3">
      <c r="A5119" s="88">
        <f>'HP-Api, V2-Sep24'!D5121</f>
        <v>0</v>
      </c>
      <c r="B5119" s="88" cm="1">
        <f t="array" ref="B5119">IF(OR(A5119=DATA!$H$2:$H$13),3,IF(OR(A5119=DATA!$H$14:$H$119),2,1))</f>
        <v>1</v>
      </c>
      <c r="C5119" s="88">
        <f>'HP-Api, V2-Sep24'!G5121</f>
        <v>0</v>
      </c>
      <c r="D5119" s="89" t="str">
        <f>IF(AND(C5119&gt;='Risk(dist, colmena)'!$C$9, C5119&lt;='Risk(dist, colmena)'!$E$9), 1, IF(AND(C5119&gt;'Risk(dist, colmena)'!$C$10, C5119&lt;='Risk(dist, colmena)'!$E$10), 2, IF(C5119&gt;='Risk(dist, colmena)'!$C$11, 3, "")))</f>
        <v/>
      </c>
      <c r="E5119" s="173">
        <f>'HP-Api, V2-Sep24'!L5121</f>
        <v>0</v>
      </c>
      <c r="F5119" s="173" t="str">
        <f>IF(AND(E5119&gt;='Risk(dist, colmena)'!$H$9, E5119&lt;='Risk(dist, colmena)'!$J$9), 1, IF(AND(E5119&gt;'Risk(dist, colmena)'!$H$10, E5119&lt;='Risk(dist, colmena)'!$J$10), 2, IF(E5119&gt;='Risk(dist, colmena)'!$H$11, 3, "")))</f>
        <v/>
      </c>
      <c r="G5119" s="88">
        <f>'HP-Api, V2-Sep24'!AH5121</f>
        <v>0</v>
      </c>
      <c r="H5119" s="89" t="str">
        <f t="shared" si="791"/>
        <v/>
      </c>
      <c r="I5119" s="194" t="e">
        <f>('HP-Api, V2-Sep24'!AK5121-'HP-Api, V2-Sep24'!S5121)/'HP-Api, V2-Sep24'!S5121</f>
        <v>#DIV/0!</v>
      </c>
      <c r="J5119" s="89" t="e">
        <f t="shared" si="792"/>
        <v>#DIV/0!</v>
      </c>
      <c r="K5119" s="195">
        <f>'HP-Api, V2-Sep24'!AQ5121</f>
        <v>0</v>
      </c>
      <c r="L5119" s="89">
        <f t="shared" si="793"/>
        <v>1</v>
      </c>
      <c r="M5119" s="88">
        <f>'HP-Api, V2-Sep24'!AM5121</f>
        <v>0</v>
      </c>
      <c r="N5119" s="89" t="str">
        <f t="shared" si="790"/>
        <v/>
      </c>
      <c r="O5119" s="88">
        <f>'HP-Api, V2-Sep24'!AR5121</f>
        <v>0</v>
      </c>
      <c r="P5119" s="89" t="str">
        <f t="shared" si="794"/>
        <v/>
      </c>
      <c r="Q5119" s="89" t="e">
        <f t="shared" si="795"/>
        <v>#VALUE!</v>
      </c>
      <c r="R5119" s="89" t="e">
        <f t="shared" si="796"/>
        <v>#VALUE!</v>
      </c>
      <c r="S5119" s="173">
        <f>'HP-Api, V2-Sep24'!AS5121</f>
        <v>0</v>
      </c>
      <c r="T5119" s="89">
        <f t="shared" si="797"/>
        <v>1</v>
      </c>
      <c r="U5119" s="90" t="e">
        <f t="shared" si="798"/>
        <v>#DIV/0!</v>
      </c>
      <c r="V5119" s="91" t="e">
        <f t="shared" si="799"/>
        <v>#DIV/0!</v>
      </c>
    </row>
    <row r="5120" spans="1:22" x14ac:dyDescent="0.3">
      <c r="A5120" s="88">
        <f>'HP-Api, V2-Sep24'!D5122</f>
        <v>0</v>
      </c>
      <c r="B5120" s="88" cm="1">
        <f t="array" ref="B5120">IF(OR(A5120=DATA!$H$2:$H$13),3,IF(OR(A5120=DATA!$H$14:$H$119),2,1))</f>
        <v>1</v>
      </c>
      <c r="C5120" s="88">
        <f>'HP-Api, V2-Sep24'!G5122</f>
        <v>0</v>
      </c>
      <c r="D5120" s="89" t="str">
        <f>IF(AND(C5120&gt;='Risk(dist, colmena)'!$C$9, C5120&lt;='Risk(dist, colmena)'!$E$9), 1, IF(AND(C5120&gt;'Risk(dist, colmena)'!$C$10, C5120&lt;='Risk(dist, colmena)'!$E$10), 2, IF(C5120&gt;='Risk(dist, colmena)'!$C$11, 3, "")))</f>
        <v/>
      </c>
      <c r="E5120" s="173">
        <f>'HP-Api, V2-Sep24'!L5122</f>
        <v>0</v>
      </c>
      <c r="F5120" s="173" t="str">
        <f>IF(AND(E5120&gt;='Risk(dist, colmena)'!$H$9, E5120&lt;='Risk(dist, colmena)'!$J$9), 1, IF(AND(E5120&gt;'Risk(dist, colmena)'!$H$10, E5120&lt;='Risk(dist, colmena)'!$J$10), 2, IF(E5120&gt;='Risk(dist, colmena)'!$H$11, 3, "")))</f>
        <v/>
      </c>
      <c r="G5120" s="88">
        <f>'HP-Api, V2-Sep24'!AH5122</f>
        <v>0</v>
      </c>
      <c r="H5120" s="89" t="str">
        <f t="shared" si="791"/>
        <v/>
      </c>
      <c r="I5120" s="194" t="e">
        <f>('HP-Api, V2-Sep24'!AK5122-'HP-Api, V2-Sep24'!S5122)/'HP-Api, V2-Sep24'!S5122</f>
        <v>#DIV/0!</v>
      </c>
      <c r="J5120" s="89" t="e">
        <f t="shared" si="792"/>
        <v>#DIV/0!</v>
      </c>
      <c r="K5120" s="195">
        <f>'HP-Api, V2-Sep24'!AQ5122</f>
        <v>0</v>
      </c>
      <c r="L5120" s="89">
        <f t="shared" si="793"/>
        <v>1</v>
      </c>
      <c r="M5120" s="88">
        <f>'HP-Api, V2-Sep24'!AM5122</f>
        <v>0</v>
      </c>
      <c r="N5120" s="89" t="str">
        <f t="shared" si="790"/>
        <v/>
      </c>
      <c r="O5120" s="88">
        <f>'HP-Api, V2-Sep24'!AR5122</f>
        <v>0</v>
      </c>
      <c r="P5120" s="89" t="str">
        <f t="shared" si="794"/>
        <v/>
      </c>
      <c r="Q5120" s="89" t="e">
        <f t="shared" si="795"/>
        <v>#VALUE!</v>
      </c>
      <c r="R5120" s="89" t="e">
        <f t="shared" si="796"/>
        <v>#VALUE!</v>
      </c>
      <c r="S5120" s="173">
        <f>'HP-Api, V2-Sep24'!AS5122</f>
        <v>0</v>
      </c>
      <c r="T5120" s="89">
        <f t="shared" si="797"/>
        <v>1</v>
      </c>
      <c r="U5120" s="90" t="e">
        <f t="shared" si="798"/>
        <v>#DIV/0!</v>
      </c>
      <c r="V5120" s="91" t="e">
        <f t="shared" si="799"/>
        <v>#DIV/0!</v>
      </c>
    </row>
    <row r="5121" spans="1:22" x14ac:dyDescent="0.3">
      <c r="A5121" s="88">
        <f>'HP-Api, V2-Sep24'!D5123</f>
        <v>0</v>
      </c>
      <c r="B5121" s="88" cm="1">
        <f t="array" ref="B5121">IF(OR(A5121=DATA!$H$2:$H$13),3,IF(OR(A5121=DATA!$H$14:$H$119),2,1))</f>
        <v>1</v>
      </c>
      <c r="C5121" s="88">
        <f>'HP-Api, V2-Sep24'!G5123</f>
        <v>0</v>
      </c>
      <c r="D5121" s="89" t="str">
        <f>IF(AND(C5121&gt;='Risk(dist, colmena)'!$C$9, C5121&lt;='Risk(dist, colmena)'!$E$9), 1, IF(AND(C5121&gt;'Risk(dist, colmena)'!$C$10, C5121&lt;='Risk(dist, colmena)'!$E$10), 2, IF(C5121&gt;='Risk(dist, colmena)'!$C$11, 3, "")))</f>
        <v/>
      </c>
      <c r="E5121" s="173">
        <f>'HP-Api, V2-Sep24'!L5123</f>
        <v>0</v>
      </c>
      <c r="F5121" s="173" t="str">
        <f>IF(AND(E5121&gt;='Risk(dist, colmena)'!$H$9, E5121&lt;='Risk(dist, colmena)'!$J$9), 1, IF(AND(E5121&gt;'Risk(dist, colmena)'!$H$10, E5121&lt;='Risk(dist, colmena)'!$J$10), 2, IF(E5121&gt;='Risk(dist, colmena)'!$H$11, 3, "")))</f>
        <v/>
      </c>
      <c r="G5121" s="88">
        <f>'HP-Api, V2-Sep24'!AH5123</f>
        <v>0</v>
      </c>
      <c r="H5121" s="89" t="str">
        <f t="shared" si="791"/>
        <v/>
      </c>
      <c r="I5121" s="194" t="e">
        <f>('HP-Api, V2-Sep24'!AK5123-'HP-Api, V2-Sep24'!S5123)/'HP-Api, V2-Sep24'!S5123</f>
        <v>#DIV/0!</v>
      </c>
      <c r="J5121" s="89" t="e">
        <f t="shared" si="792"/>
        <v>#DIV/0!</v>
      </c>
      <c r="K5121" s="195">
        <f>'HP-Api, V2-Sep24'!AQ5123</f>
        <v>0</v>
      </c>
      <c r="L5121" s="89">
        <f t="shared" si="793"/>
        <v>1</v>
      </c>
      <c r="M5121" s="88">
        <f>'HP-Api, V2-Sep24'!AM5123</f>
        <v>0</v>
      </c>
      <c r="N5121" s="89" t="str">
        <f t="shared" si="790"/>
        <v/>
      </c>
      <c r="O5121" s="88">
        <f>'HP-Api, V2-Sep24'!AR5123</f>
        <v>0</v>
      </c>
      <c r="P5121" s="89" t="str">
        <f t="shared" si="794"/>
        <v/>
      </c>
      <c r="Q5121" s="89" t="e">
        <f t="shared" si="795"/>
        <v>#VALUE!</v>
      </c>
      <c r="R5121" s="89" t="e">
        <f t="shared" si="796"/>
        <v>#VALUE!</v>
      </c>
      <c r="S5121" s="173">
        <f>'HP-Api, V2-Sep24'!AS5123</f>
        <v>0</v>
      </c>
      <c r="T5121" s="89">
        <f t="shared" si="797"/>
        <v>1</v>
      </c>
      <c r="U5121" s="90" t="e">
        <f t="shared" si="798"/>
        <v>#DIV/0!</v>
      </c>
      <c r="V5121" s="91" t="e">
        <f t="shared" si="799"/>
        <v>#DIV/0!</v>
      </c>
    </row>
    <row r="5122" spans="1:22" x14ac:dyDescent="0.3">
      <c r="A5122" s="88">
        <f>'HP-Api, V2-Sep24'!D5124</f>
        <v>0</v>
      </c>
      <c r="B5122" s="88" cm="1">
        <f t="array" ref="B5122">IF(OR(A5122=DATA!$H$2:$H$13),3,IF(OR(A5122=DATA!$H$14:$H$119),2,1))</f>
        <v>1</v>
      </c>
      <c r="C5122" s="88">
        <f>'HP-Api, V2-Sep24'!G5124</f>
        <v>0</v>
      </c>
      <c r="D5122" s="89" t="str">
        <f>IF(AND(C5122&gt;='Risk(dist, colmena)'!$C$9, C5122&lt;='Risk(dist, colmena)'!$E$9), 1, IF(AND(C5122&gt;'Risk(dist, colmena)'!$C$10, C5122&lt;='Risk(dist, colmena)'!$E$10), 2, IF(C5122&gt;='Risk(dist, colmena)'!$C$11, 3, "")))</f>
        <v/>
      </c>
      <c r="E5122" s="173">
        <f>'HP-Api, V2-Sep24'!L5124</f>
        <v>0</v>
      </c>
      <c r="F5122" s="173" t="str">
        <f>IF(AND(E5122&gt;='Risk(dist, colmena)'!$H$9, E5122&lt;='Risk(dist, colmena)'!$J$9), 1, IF(AND(E5122&gt;'Risk(dist, colmena)'!$H$10, E5122&lt;='Risk(dist, colmena)'!$J$10), 2, IF(E5122&gt;='Risk(dist, colmena)'!$H$11, 3, "")))</f>
        <v/>
      </c>
      <c r="G5122" s="88">
        <f>'HP-Api, V2-Sep24'!AH5124</f>
        <v>0</v>
      </c>
      <c r="H5122" s="89" t="str">
        <f t="shared" si="791"/>
        <v/>
      </c>
      <c r="I5122" s="194" t="e">
        <f>('HP-Api, V2-Sep24'!AK5124-'HP-Api, V2-Sep24'!S5124)/'HP-Api, V2-Sep24'!S5124</f>
        <v>#DIV/0!</v>
      </c>
      <c r="J5122" s="89" t="e">
        <f t="shared" si="792"/>
        <v>#DIV/0!</v>
      </c>
      <c r="K5122" s="195">
        <f>'HP-Api, V2-Sep24'!AQ5124</f>
        <v>0</v>
      </c>
      <c r="L5122" s="89">
        <f t="shared" si="793"/>
        <v>1</v>
      </c>
      <c r="M5122" s="88">
        <f>'HP-Api, V2-Sep24'!AM5124</f>
        <v>0</v>
      </c>
      <c r="N5122" s="89" t="str">
        <f t="shared" ref="N5122:N5185" si="800">IF(M5122="No", 1, IF(M5122="Sí / Yes", 3, ""))</f>
        <v/>
      </c>
      <c r="O5122" s="88">
        <f>'HP-Api, V2-Sep24'!AR5124</f>
        <v>0</v>
      </c>
      <c r="P5122" s="89" t="str">
        <f t="shared" si="794"/>
        <v/>
      </c>
      <c r="Q5122" s="89" t="e">
        <f t="shared" si="795"/>
        <v>#VALUE!</v>
      </c>
      <c r="R5122" s="89" t="e">
        <f t="shared" si="796"/>
        <v>#VALUE!</v>
      </c>
      <c r="S5122" s="173">
        <f>'HP-Api, V2-Sep24'!AS5124</f>
        <v>0</v>
      </c>
      <c r="T5122" s="89">
        <f t="shared" si="797"/>
        <v>1</v>
      </c>
      <c r="U5122" s="90" t="e">
        <f t="shared" si="798"/>
        <v>#DIV/0!</v>
      </c>
      <c r="V5122" s="91" t="e">
        <f t="shared" si="799"/>
        <v>#DIV/0!</v>
      </c>
    </row>
    <row r="5123" spans="1:22" x14ac:dyDescent="0.3">
      <c r="A5123" s="88">
        <f>'HP-Api, V2-Sep24'!D5125</f>
        <v>0</v>
      </c>
      <c r="B5123" s="88" cm="1">
        <f t="array" ref="B5123">IF(OR(A5123=DATA!$H$2:$H$13),3,IF(OR(A5123=DATA!$H$14:$H$119),2,1))</f>
        <v>1</v>
      </c>
      <c r="C5123" s="88">
        <f>'HP-Api, V2-Sep24'!G5125</f>
        <v>0</v>
      </c>
      <c r="D5123" s="89" t="str">
        <f>IF(AND(C5123&gt;='Risk(dist, colmena)'!$C$9, C5123&lt;='Risk(dist, colmena)'!$E$9), 1, IF(AND(C5123&gt;'Risk(dist, colmena)'!$C$10, C5123&lt;='Risk(dist, colmena)'!$E$10), 2, IF(C5123&gt;='Risk(dist, colmena)'!$C$11, 3, "")))</f>
        <v/>
      </c>
      <c r="E5123" s="173">
        <f>'HP-Api, V2-Sep24'!L5125</f>
        <v>0</v>
      </c>
      <c r="F5123" s="173" t="str">
        <f>IF(AND(E5123&gt;='Risk(dist, colmena)'!$H$9, E5123&lt;='Risk(dist, colmena)'!$J$9), 1, IF(AND(E5123&gt;'Risk(dist, colmena)'!$H$10, E5123&lt;='Risk(dist, colmena)'!$J$10), 2, IF(E5123&gt;='Risk(dist, colmena)'!$H$11, 3, "")))</f>
        <v/>
      </c>
      <c r="G5123" s="88">
        <f>'HP-Api, V2-Sep24'!AH5125</f>
        <v>0</v>
      </c>
      <c r="H5123" s="89" t="str">
        <f t="shared" ref="H5123:H5186" si="801">IF(OR(G5123="Orgánico / Organic", G5123="Natural"), 1, IF(G5123="T3", 2, IF(G5123="Convencional / Conventional", 3, "")))</f>
        <v/>
      </c>
      <c r="I5123" s="194" t="e">
        <f>('HP-Api, V2-Sep24'!AK5125-'HP-Api, V2-Sep24'!S5125)/'HP-Api, V2-Sep24'!S5125</f>
        <v>#DIV/0!</v>
      </c>
      <c r="J5123" s="89" t="e">
        <f t="shared" ref="J5123:J5186" si="802">IF(OR(AND(I5123&gt;=-10%,I5123&lt;=0%),AND(I5123&gt;=0%,I5123&lt;=10%)), 1, IF(I5123&gt;10%, 3, IF(I5123&lt;-10%, 2, "")))</f>
        <v>#DIV/0!</v>
      </c>
      <c r="K5123" s="195">
        <f>'HP-Api, V2-Sep24'!AQ5125</f>
        <v>0</v>
      </c>
      <c r="L5123" s="89">
        <f t="shared" ref="L5123:L5186" si="803">IF(K5123="No",3,1)</f>
        <v>1</v>
      </c>
      <c r="M5123" s="88">
        <f>'HP-Api, V2-Sep24'!AM5125</f>
        <v>0</v>
      </c>
      <c r="N5123" s="89" t="str">
        <f t="shared" si="800"/>
        <v/>
      </c>
      <c r="O5123" s="88">
        <f>'HP-Api, V2-Sep24'!AR5125</f>
        <v>0</v>
      </c>
      <c r="P5123" s="89" t="str">
        <f t="shared" ref="P5123:P5186" si="804">IF(O5123="No", 1, IF(O5123="Sí / Yes", 3, ""))</f>
        <v/>
      </c>
      <c r="Q5123" s="89" t="e">
        <f t="shared" ref="Q5123:Q5186" si="805">P5123-N5123</f>
        <v>#VALUE!</v>
      </c>
      <c r="R5123" s="89" t="e">
        <f t="shared" ref="R5123:R5186" si="806">IF(Q5123=2,3,1)</f>
        <v>#VALUE!</v>
      </c>
      <c r="S5123" s="173">
        <f>'HP-Api, V2-Sep24'!AS5125</f>
        <v>0</v>
      </c>
      <c r="T5123" s="89">
        <f t="shared" ref="T5123:T5186" si="807">IF(S5123=0,1,IF(S5123&gt;0,3,2))</f>
        <v>1</v>
      </c>
      <c r="U5123" s="90" t="e">
        <f t="shared" ref="U5123:U5186" si="808">AVERAGE(B5123,D5123,F5123,H5123,J5123,L5123,R5123,T5123)</f>
        <v>#DIV/0!</v>
      </c>
      <c r="V5123" s="91" t="e">
        <f t="shared" ref="V5123:V5186" si="809">IF(U5123&gt;0, IF(U5123&lt;1.5, "Bajo / Low", IF(U5123&lt;=2.3, "Medio / Medium", "Alto / High")), "")</f>
        <v>#DIV/0!</v>
      </c>
    </row>
    <row r="5124" spans="1:22" x14ac:dyDescent="0.3">
      <c r="A5124" s="88">
        <f>'HP-Api, V2-Sep24'!D5126</f>
        <v>0</v>
      </c>
      <c r="B5124" s="88" cm="1">
        <f t="array" ref="B5124">IF(OR(A5124=DATA!$H$2:$H$13),3,IF(OR(A5124=DATA!$H$14:$H$119),2,1))</f>
        <v>1</v>
      </c>
      <c r="C5124" s="88">
        <f>'HP-Api, V2-Sep24'!G5126</f>
        <v>0</v>
      </c>
      <c r="D5124" s="89" t="str">
        <f>IF(AND(C5124&gt;='Risk(dist, colmena)'!$C$9, C5124&lt;='Risk(dist, colmena)'!$E$9), 1, IF(AND(C5124&gt;'Risk(dist, colmena)'!$C$10, C5124&lt;='Risk(dist, colmena)'!$E$10), 2, IF(C5124&gt;='Risk(dist, colmena)'!$C$11, 3, "")))</f>
        <v/>
      </c>
      <c r="E5124" s="173">
        <f>'HP-Api, V2-Sep24'!L5126</f>
        <v>0</v>
      </c>
      <c r="F5124" s="173" t="str">
        <f>IF(AND(E5124&gt;='Risk(dist, colmena)'!$H$9, E5124&lt;='Risk(dist, colmena)'!$J$9), 1, IF(AND(E5124&gt;'Risk(dist, colmena)'!$H$10, E5124&lt;='Risk(dist, colmena)'!$J$10), 2, IF(E5124&gt;='Risk(dist, colmena)'!$H$11, 3, "")))</f>
        <v/>
      </c>
      <c r="G5124" s="88">
        <f>'HP-Api, V2-Sep24'!AH5126</f>
        <v>0</v>
      </c>
      <c r="H5124" s="89" t="str">
        <f t="shared" si="801"/>
        <v/>
      </c>
      <c r="I5124" s="194" t="e">
        <f>('HP-Api, V2-Sep24'!AK5126-'HP-Api, V2-Sep24'!S5126)/'HP-Api, V2-Sep24'!S5126</f>
        <v>#DIV/0!</v>
      </c>
      <c r="J5124" s="89" t="e">
        <f t="shared" si="802"/>
        <v>#DIV/0!</v>
      </c>
      <c r="K5124" s="195">
        <f>'HP-Api, V2-Sep24'!AQ5126</f>
        <v>0</v>
      </c>
      <c r="L5124" s="89">
        <f t="shared" si="803"/>
        <v>1</v>
      </c>
      <c r="M5124" s="88">
        <f>'HP-Api, V2-Sep24'!AM5126</f>
        <v>0</v>
      </c>
      <c r="N5124" s="89" t="str">
        <f t="shared" si="800"/>
        <v/>
      </c>
      <c r="O5124" s="88">
        <f>'HP-Api, V2-Sep24'!AR5126</f>
        <v>0</v>
      </c>
      <c r="P5124" s="89" t="str">
        <f t="shared" si="804"/>
        <v/>
      </c>
      <c r="Q5124" s="89" t="e">
        <f t="shared" si="805"/>
        <v>#VALUE!</v>
      </c>
      <c r="R5124" s="89" t="e">
        <f t="shared" si="806"/>
        <v>#VALUE!</v>
      </c>
      <c r="S5124" s="173">
        <f>'HP-Api, V2-Sep24'!AS5126</f>
        <v>0</v>
      </c>
      <c r="T5124" s="89">
        <f t="shared" si="807"/>
        <v>1</v>
      </c>
      <c r="U5124" s="90" t="e">
        <f t="shared" si="808"/>
        <v>#DIV/0!</v>
      </c>
      <c r="V5124" s="91" t="e">
        <f t="shared" si="809"/>
        <v>#DIV/0!</v>
      </c>
    </row>
    <row r="5125" spans="1:22" x14ac:dyDescent="0.3">
      <c r="A5125" s="88">
        <f>'HP-Api, V2-Sep24'!D5127</f>
        <v>0</v>
      </c>
      <c r="B5125" s="88" cm="1">
        <f t="array" ref="B5125">IF(OR(A5125=DATA!$H$2:$H$13),3,IF(OR(A5125=DATA!$H$14:$H$119),2,1))</f>
        <v>1</v>
      </c>
      <c r="C5125" s="88">
        <f>'HP-Api, V2-Sep24'!G5127</f>
        <v>0</v>
      </c>
      <c r="D5125" s="89" t="str">
        <f>IF(AND(C5125&gt;='Risk(dist, colmena)'!$C$9, C5125&lt;='Risk(dist, colmena)'!$E$9), 1, IF(AND(C5125&gt;'Risk(dist, colmena)'!$C$10, C5125&lt;='Risk(dist, colmena)'!$E$10), 2, IF(C5125&gt;='Risk(dist, colmena)'!$C$11, 3, "")))</f>
        <v/>
      </c>
      <c r="E5125" s="173">
        <f>'HP-Api, V2-Sep24'!L5127</f>
        <v>0</v>
      </c>
      <c r="F5125" s="173" t="str">
        <f>IF(AND(E5125&gt;='Risk(dist, colmena)'!$H$9, E5125&lt;='Risk(dist, colmena)'!$J$9), 1, IF(AND(E5125&gt;'Risk(dist, colmena)'!$H$10, E5125&lt;='Risk(dist, colmena)'!$J$10), 2, IF(E5125&gt;='Risk(dist, colmena)'!$H$11, 3, "")))</f>
        <v/>
      </c>
      <c r="G5125" s="88">
        <f>'HP-Api, V2-Sep24'!AH5127</f>
        <v>0</v>
      </c>
      <c r="H5125" s="89" t="str">
        <f t="shared" si="801"/>
        <v/>
      </c>
      <c r="I5125" s="194" t="e">
        <f>('HP-Api, V2-Sep24'!AK5127-'HP-Api, V2-Sep24'!S5127)/'HP-Api, V2-Sep24'!S5127</f>
        <v>#DIV/0!</v>
      </c>
      <c r="J5125" s="89" t="e">
        <f t="shared" si="802"/>
        <v>#DIV/0!</v>
      </c>
      <c r="K5125" s="195">
        <f>'HP-Api, V2-Sep24'!AQ5127</f>
        <v>0</v>
      </c>
      <c r="L5125" s="89">
        <f t="shared" si="803"/>
        <v>1</v>
      </c>
      <c r="M5125" s="88">
        <f>'HP-Api, V2-Sep24'!AM5127</f>
        <v>0</v>
      </c>
      <c r="N5125" s="89" t="str">
        <f t="shared" si="800"/>
        <v/>
      </c>
      <c r="O5125" s="88">
        <f>'HP-Api, V2-Sep24'!AR5127</f>
        <v>0</v>
      </c>
      <c r="P5125" s="89" t="str">
        <f t="shared" si="804"/>
        <v/>
      </c>
      <c r="Q5125" s="89" t="e">
        <f t="shared" si="805"/>
        <v>#VALUE!</v>
      </c>
      <c r="R5125" s="89" t="e">
        <f t="shared" si="806"/>
        <v>#VALUE!</v>
      </c>
      <c r="S5125" s="173">
        <f>'HP-Api, V2-Sep24'!AS5127</f>
        <v>0</v>
      </c>
      <c r="T5125" s="89">
        <f t="shared" si="807"/>
        <v>1</v>
      </c>
      <c r="U5125" s="90" t="e">
        <f t="shared" si="808"/>
        <v>#DIV/0!</v>
      </c>
      <c r="V5125" s="91" t="e">
        <f t="shared" si="809"/>
        <v>#DIV/0!</v>
      </c>
    </row>
    <row r="5126" spans="1:22" x14ac:dyDescent="0.3">
      <c r="A5126" s="88">
        <f>'HP-Api, V2-Sep24'!D5128</f>
        <v>0</v>
      </c>
      <c r="B5126" s="88" cm="1">
        <f t="array" ref="B5126">IF(OR(A5126=DATA!$H$2:$H$13),3,IF(OR(A5126=DATA!$H$14:$H$119),2,1))</f>
        <v>1</v>
      </c>
      <c r="C5126" s="88">
        <f>'HP-Api, V2-Sep24'!G5128</f>
        <v>0</v>
      </c>
      <c r="D5126" s="89" t="str">
        <f>IF(AND(C5126&gt;='Risk(dist, colmena)'!$C$9, C5126&lt;='Risk(dist, colmena)'!$E$9), 1, IF(AND(C5126&gt;'Risk(dist, colmena)'!$C$10, C5126&lt;='Risk(dist, colmena)'!$E$10), 2, IF(C5126&gt;='Risk(dist, colmena)'!$C$11, 3, "")))</f>
        <v/>
      </c>
      <c r="E5126" s="173">
        <f>'HP-Api, V2-Sep24'!L5128</f>
        <v>0</v>
      </c>
      <c r="F5126" s="173" t="str">
        <f>IF(AND(E5126&gt;='Risk(dist, colmena)'!$H$9, E5126&lt;='Risk(dist, colmena)'!$J$9), 1, IF(AND(E5126&gt;'Risk(dist, colmena)'!$H$10, E5126&lt;='Risk(dist, colmena)'!$J$10), 2, IF(E5126&gt;='Risk(dist, colmena)'!$H$11, 3, "")))</f>
        <v/>
      </c>
      <c r="G5126" s="88">
        <f>'HP-Api, V2-Sep24'!AH5128</f>
        <v>0</v>
      </c>
      <c r="H5126" s="89" t="str">
        <f t="shared" si="801"/>
        <v/>
      </c>
      <c r="I5126" s="194" t="e">
        <f>('HP-Api, V2-Sep24'!AK5128-'HP-Api, V2-Sep24'!S5128)/'HP-Api, V2-Sep24'!S5128</f>
        <v>#DIV/0!</v>
      </c>
      <c r="J5126" s="89" t="e">
        <f t="shared" si="802"/>
        <v>#DIV/0!</v>
      </c>
      <c r="K5126" s="195">
        <f>'HP-Api, V2-Sep24'!AQ5128</f>
        <v>0</v>
      </c>
      <c r="L5126" s="89">
        <f t="shared" si="803"/>
        <v>1</v>
      </c>
      <c r="M5126" s="88">
        <f>'HP-Api, V2-Sep24'!AM5128</f>
        <v>0</v>
      </c>
      <c r="N5126" s="89" t="str">
        <f t="shared" si="800"/>
        <v/>
      </c>
      <c r="O5126" s="88">
        <f>'HP-Api, V2-Sep24'!AR5128</f>
        <v>0</v>
      </c>
      <c r="P5126" s="89" t="str">
        <f t="shared" si="804"/>
        <v/>
      </c>
      <c r="Q5126" s="89" t="e">
        <f t="shared" si="805"/>
        <v>#VALUE!</v>
      </c>
      <c r="R5126" s="89" t="e">
        <f t="shared" si="806"/>
        <v>#VALUE!</v>
      </c>
      <c r="S5126" s="173">
        <f>'HP-Api, V2-Sep24'!AS5128</f>
        <v>0</v>
      </c>
      <c r="T5126" s="89">
        <f t="shared" si="807"/>
        <v>1</v>
      </c>
      <c r="U5126" s="90" t="e">
        <f t="shared" si="808"/>
        <v>#DIV/0!</v>
      </c>
      <c r="V5126" s="91" t="e">
        <f t="shared" si="809"/>
        <v>#DIV/0!</v>
      </c>
    </row>
    <row r="5127" spans="1:22" x14ac:dyDescent="0.3">
      <c r="A5127" s="88">
        <f>'HP-Api, V2-Sep24'!D5129</f>
        <v>0</v>
      </c>
      <c r="B5127" s="88" cm="1">
        <f t="array" ref="B5127">IF(OR(A5127=DATA!$H$2:$H$13),3,IF(OR(A5127=DATA!$H$14:$H$119),2,1))</f>
        <v>1</v>
      </c>
      <c r="C5127" s="88">
        <f>'HP-Api, V2-Sep24'!G5129</f>
        <v>0</v>
      </c>
      <c r="D5127" s="89" t="str">
        <f>IF(AND(C5127&gt;='Risk(dist, colmena)'!$C$9, C5127&lt;='Risk(dist, colmena)'!$E$9), 1, IF(AND(C5127&gt;'Risk(dist, colmena)'!$C$10, C5127&lt;='Risk(dist, colmena)'!$E$10), 2, IF(C5127&gt;='Risk(dist, colmena)'!$C$11, 3, "")))</f>
        <v/>
      </c>
      <c r="E5127" s="173">
        <f>'HP-Api, V2-Sep24'!L5129</f>
        <v>0</v>
      </c>
      <c r="F5127" s="173" t="str">
        <f>IF(AND(E5127&gt;='Risk(dist, colmena)'!$H$9, E5127&lt;='Risk(dist, colmena)'!$J$9), 1, IF(AND(E5127&gt;'Risk(dist, colmena)'!$H$10, E5127&lt;='Risk(dist, colmena)'!$J$10), 2, IF(E5127&gt;='Risk(dist, colmena)'!$H$11, 3, "")))</f>
        <v/>
      </c>
      <c r="G5127" s="88">
        <f>'HP-Api, V2-Sep24'!AH5129</f>
        <v>0</v>
      </c>
      <c r="H5127" s="89" t="str">
        <f t="shared" si="801"/>
        <v/>
      </c>
      <c r="I5127" s="194" t="e">
        <f>('HP-Api, V2-Sep24'!AK5129-'HP-Api, V2-Sep24'!S5129)/'HP-Api, V2-Sep24'!S5129</f>
        <v>#DIV/0!</v>
      </c>
      <c r="J5127" s="89" t="e">
        <f t="shared" si="802"/>
        <v>#DIV/0!</v>
      </c>
      <c r="K5127" s="195">
        <f>'HP-Api, V2-Sep24'!AQ5129</f>
        <v>0</v>
      </c>
      <c r="L5127" s="89">
        <f t="shared" si="803"/>
        <v>1</v>
      </c>
      <c r="M5127" s="88">
        <f>'HP-Api, V2-Sep24'!AM5129</f>
        <v>0</v>
      </c>
      <c r="N5127" s="89" t="str">
        <f t="shared" si="800"/>
        <v/>
      </c>
      <c r="O5127" s="88">
        <f>'HP-Api, V2-Sep24'!AR5129</f>
        <v>0</v>
      </c>
      <c r="P5127" s="89" t="str">
        <f t="shared" si="804"/>
        <v/>
      </c>
      <c r="Q5127" s="89" t="e">
        <f t="shared" si="805"/>
        <v>#VALUE!</v>
      </c>
      <c r="R5127" s="89" t="e">
        <f t="shared" si="806"/>
        <v>#VALUE!</v>
      </c>
      <c r="S5127" s="173">
        <f>'HP-Api, V2-Sep24'!AS5129</f>
        <v>0</v>
      </c>
      <c r="T5127" s="89">
        <f t="shared" si="807"/>
        <v>1</v>
      </c>
      <c r="U5127" s="90" t="e">
        <f t="shared" si="808"/>
        <v>#DIV/0!</v>
      </c>
      <c r="V5127" s="91" t="e">
        <f t="shared" si="809"/>
        <v>#DIV/0!</v>
      </c>
    </row>
    <row r="5128" spans="1:22" x14ac:dyDescent="0.3">
      <c r="A5128" s="88">
        <f>'HP-Api, V2-Sep24'!D5130</f>
        <v>0</v>
      </c>
      <c r="B5128" s="88" cm="1">
        <f t="array" ref="B5128">IF(OR(A5128=DATA!$H$2:$H$13),3,IF(OR(A5128=DATA!$H$14:$H$119),2,1))</f>
        <v>1</v>
      </c>
      <c r="C5128" s="88">
        <f>'HP-Api, V2-Sep24'!G5130</f>
        <v>0</v>
      </c>
      <c r="D5128" s="89" t="str">
        <f>IF(AND(C5128&gt;='Risk(dist, colmena)'!$C$9, C5128&lt;='Risk(dist, colmena)'!$E$9), 1, IF(AND(C5128&gt;'Risk(dist, colmena)'!$C$10, C5128&lt;='Risk(dist, colmena)'!$E$10), 2, IF(C5128&gt;='Risk(dist, colmena)'!$C$11, 3, "")))</f>
        <v/>
      </c>
      <c r="E5128" s="173">
        <f>'HP-Api, V2-Sep24'!L5130</f>
        <v>0</v>
      </c>
      <c r="F5128" s="173" t="str">
        <f>IF(AND(E5128&gt;='Risk(dist, colmena)'!$H$9, E5128&lt;='Risk(dist, colmena)'!$J$9), 1, IF(AND(E5128&gt;'Risk(dist, colmena)'!$H$10, E5128&lt;='Risk(dist, colmena)'!$J$10), 2, IF(E5128&gt;='Risk(dist, colmena)'!$H$11, 3, "")))</f>
        <v/>
      </c>
      <c r="G5128" s="88">
        <f>'HP-Api, V2-Sep24'!AH5130</f>
        <v>0</v>
      </c>
      <c r="H5128" s="89" t="str">
        <f t="shared" si="801"/>
        <v/>
      </c>
      <c r="I5128" s="194" t="e">
        <f>('HP-Api, V2-Sep24'!AK5130-'HP-Api, V2-Sep24'!S5130)/'HP-Api, V2-Sep24'!S5130</f>
        <v>#DIV/0!</v>
      </c>
      <c r="J5128" s="89" t="e">
        <f t="shared" si="802"/>
        <v>#DIV/0!</v>
      </c>
      <c r="K5128" s="195">
        <f>'HP-Api, V2-Sep24'!AQ5130</f>
        <v>0</v>
      </c>
      <c r="L5128" s="89">
        <f t="shared" si="803"/>
        <v>1</v>
      </c>
      <c r="M5128" s="88">
        <f>'HP-Api, V2-Sep24'!AM5130</f>
        <v>0</v>
      </c>
      <c r="N5128" s="89" t="str">
        <f t="shared" si="800"/>
        <v/>
      </c>
      <c r="O5128" s="88">
        <f>'HP-Api, V2-Sep24'!AR5130</f>
        <v>0</v>
      </c>
      <c r="P5128" s="89" t="str">
        <f t="shared" si="804"/>
        <v/>
      </c>
      <c r="Q5128" s="89" t="e">
        <f t="shared" si="805"/>
        <v>#VALUE!</v>
      </c>
      <c r="R5128" s="89" t="e">
        <f t="shared" si="806"/>
        <v>#VALUE!</v>
      </c>
      <c r="S5128" s="173">
        <f>'HP-Api, V2-Sep24'!AS5130</f>
        <v>0</v>
      </c>
      <c r="T5128" s="89">
        <f t="shared" si="807"/>
        <v>1</v>
      </c>
      <c r="U5128" s="90" t="e">
        <f t="shared" si="808"/>
        <v>#DIV/0!</v>
      </c>
      <c r="V5128" s="91" t="e">
        <f t="shared" si="809"/>
        <v>#DIV/0!</v>
      </c>
    </row>
    <row r="5129" spans="1:22" x14ac:dyDescent="0.3">
      <c r="A5129" s="88">
        <f>'HP-Api, V2-Sep24'!D5131</f>
        <v>0</v>
      </c>
      <c r="B5129" s="88" cm="1">
        <f t="array" ref="B5129">IF(OR(A5129=DATA!$H$2:$H$13),3,IF(OR(A5129=DATA!$H$14:$H$119),2,1))</f>
        <v>1</v>
      </c>
      <c r="C5129" s="88">
        <f>'HP-Api, V2-Sep24'!G5131</f>
        <v>0</v>
      </c>
      <c r="D5129" s="89" t="str">
        <f>IF(AND(C5129&gt;='Risk(dist, colmena)'!$C$9, C5129&lt;='Risk(dist, colmena)'!$E$9), 1, IF(AND(C5129&gt;'Risk(dist, colmena)'!$C$10, C5129&lt;='Risk(dist, colmena)'!$E$10), 2, IF(C5129&gt;='Risk(dist, colmena)'!$C$11, 3, "")))</f>
        <v/>
      </c>
      <c r="E5129" s="173">
        <f>'HP-Api, V2-Sep24'!L5131</f>
        <v>0</v>
      </c>
      <c r="F5129" s="173" t="str">
        <f>IF(AND(E5129&gt;='Risk(dist, colmena)'!$H$9, E5129&lt;='Risk(dist, colmena)'!$J$9), 1, IF(AND(E5129&gt;'Risk(dist, colmena)'!$H$10, E5129&lt;='Risk(dist, colmena)'!$J$10), 2, IF(E5129&gt;='Risk(dist, colmena)'!$H$11, 3, "")))</f>
        <v/>
      </c>
      <c r="G5129" s="88">
        <f>'HP-Api, V2-Sep24'!AH5131</f>
        <v>0</v>
      </c>
      <c r="H5129" s="89" t="str">
        <f t="shared" si="801"/>
        <v/>
      </c>
      <c r="I5129" s="194" t="e">
        <f>('HP-Api, V2-Sep24'!AK5131-'HP-Api, V2-Sep24'!S5131)/'HP-Api, V2-Sep24'!S5131</f>
        <v>#DIV/0!</v>
      </c>
      <c r="J5129" s="89" t="e">
        <f t="shared" si="802"/>
        <v>#DIV/0!</v>
      </c>
      <c r="K5129" s="195">
        <f>'HP-Api, V2-Sep24'!AQ5131</f>
        <v>0</v>
      </c>
      <c r="L5129" s="89">
        <f t="shared" si="803"/>
        <v>1</v>
      </c>
      <c r="M5129" s="88">
        <f>'HP-Api, V2-Sep24'!AM5131</f>
        <v>0</v>
      </c>
      <c r="N5129" s="89" t="str">
        <f t="shared" si="800"/>
        <v/>
      </c>
      <c r="O5129" s="88">
        <f>'HP-Api, V2-Sep24'!AR5131</f>
        <v>0</v>
      </c>
      <c r="P5129" s="89" t="str">
        <f t="shared" si="804"/>
        <v/>
      </c>
      <c r="Q5129" s="89" t="e">
        <f t="shared" si="805"/>
        <v>#VALUE!</v>
      </c>
      <c r="R5129" s="89" t="e">
        <f t="shared" si="806"/>
        <v>#VALUE!</v>
      </c>
      <c r="S5129" s="173">
        <f>'HP-Api, V2-Sep24'!AS5131</f>
        <v>0</v>
      </c>
      <c r="T5129" s="89">
        <f t="shared" si="807"/>
        <v>1</v>
      </c>
      <c r="U5129" s="90" t="e">
        <f t="shared" si="808"/>
        <v>#DIV/0!</v>
      </c>
      <c r="V5129" s="91" t="e">
        <f t="shared" si="809"/>
        <v>#DIV/0!</v>
      </c>
    </row>
    <row r="5130" spans="1:22" x14ac:dyDescent="0.3">
      <c r="A5130" s="88">
        <f>'HP-Api, V2-Sep24'!D5132</f>
        <v>0</v>
      </c>
      <c r="B5130" s="88" cm="1">
        <f t="array" ref="B5130">IF(OR(A5130=DATA!$H$2:$H$13),3,IF(OR(A5130=DATA!$H$14:$H$119),2,1))</f>
        <v>1</v>
      </c>
      <c r="C5130" s="88">
        <f>'HP-Api, V2-Sep24'!G5132</f>
        <v>0</v>
      </c>
      <c r="D5130" s="89" t="str">
        <f>IF(AND(C5130&gt;='Risk(dist, colmena)'!$C$9, C5130&lt;='Risk(dist, colmena)'!$E$9), 1, IF(AND(C5130&gt;'Risk(dist, colmena)'!$C$10, C5130&lt;='Risk(dist, colmena)'!$E$10), 2, IF(C5130&gt;='Risk(dist, colmena)'!$C$11, 3, "")))</f>
        <v/>
      </c>
      <c r="E5130" s="173">
        <f>'HP-Api, V2-Sep24'!L5132</f>
        <v>0</v>
      </c>
      <c r="F5130" s="173" t="str">
        <f>IF(AND(E5130&gt;='Risk(dist, colmena)'!$H$9, E5130&lt;='Risk(dist, colmena)'!$J$9), 1, IF(AND(E5130&gt;'Risk(dist, colmena)'!$H$10, E5130&lt;='Risk(dist, colmena)'!$J$10), 2, IF(E5130&gt;='Risk(dist, colmena)'!$H$11, 3, "")))</f>
        <v/>
      </c>
      <c r="G5130" s="88">
        <f>'HP-Api, V2-Sep24'!AH5132</f>
        <v>0</v>
      </c>
      <c r="H5130" s="89" t="str">
        <f t="shared" si="801"/>
        <v/>
      </c>
      <c r="I5130" s="194" t="e">
        <f>('HP-Api, V2-Sep24'!AK5132-'HP-Api, V2-Sep24'!S5132)/'HP-Api, V2-Sep24'!S5132</f>
        <v>#DIV/0!</v>
      </c>
      <c r="J5130" s="89" t="e">
        <f t="shared" si="802"/>
        <v>#DIV/0!</v>
      </c>
      <c r="K5130" s="195">
        <f>'HP-Api, V2-Sep24'!AQ5132</f>
        <v>0</v>
      </c>
      <c r="L5130" s="89">
        <f t="shared" si="803"/>
        <v>1</v>
      </c>
      <c r="M5130" s="88">
        <f>'HP-Api, V2-Sep24'!AM5132</f>
        <v>0</v>
      </c>
      <c r="N5130" s="89" t="str">
        <f t="shared" si="800"/>
        <v/>
      </c>
      <c r="O5130" s="88">
        <f>'HP-Api, V2-Sep24'!AR5132</f>
        <v>0</v>
      </c>
      <c r="P5130" s="89" t="str">
        <f t="shared" si="804"/>
        <v/>
      </c>
      <c r="Q5130" s="89" t="e">
        <f t="shared" si="805"/>
        <v>#VALUE!</v>
      </c>
      <c r="R5130" s="89" t="e">
        <f t="shared" si="806"/>
        <v>#VALUE!</v>
      </c>
      <c r="S5130" s="173">
        <f>'HP-Api, V2-Sep24'!AS5132</f>
        <v>0</v>
      </c>
      <c r="T5130" s="89">
        <f t="shared" si="807"/>
        <v>1</v>
      </c>
      <c r="U5130" s="90" t="e">
        <f t="shared" si="808"/>
        <v>#DIV/0!</v>
      </c>
      <c r="V5130" s="91" t="e">
        <f t="shared" si="809"/>
        <v>#DIV/0!</v>
      </c>
    </row>
    <row r="5131" spans="1:22" x14ac:dyDescent="0.3">
      <c r="A5131" s="88">
        <f>'HP-Api, V2-Sep24'!D5133</f>
        <v>0</v>
      </c>
      <c r="B5131" s="88" cm="1">
        <f t="array" ref="B5131">IF(OR(A5131=DATA!$H$2:$H$13),3,IF(OR(A5131=DATA!$H$14:$H$119),2,1))</f>
        <v>1</v>
      </c>
      <c r="C5131" s="88">
        <f>'HP-Api, V2-Sep24'!G5133</f>
        <v>0</v>
      </c>
      <c r="D5131" s="89" t="str">
        <f>IF(AND(C5131&gt;='Risk(dist, colmena)'!$C$9, C5131&lt;='Risk(dist, colmena)'!$E$9), 1, IF(AND(C5131&gt;'Risk(dist, colmena)'!$C$10, C5131&lt;='Risk(dist, colmena)'!$E$10), 2, IF(C5131&gt;='Risk(dist, colmena)'!$C$11, 3, "")))</f>
        <v/>
      </c>
      <c r="E5131" s="173">
        <f>'HP-Api, V2-Sep24'!L5133</f>
        <v>0</v>
      </c>
      <c r="F5131" s="173" t="str">
        <f>IF(AND(E5131&gt;='Risk(dist, colmena)'!$H$9, E5131&lt;='Risk(dist, colmena)'!$J$9), 1, IF(AND(E5131&gt;'Risk(dist, colmena)'!$H$10, E5131&lt;='Risk(dist, colmena)'!$J$10), 2, IF(E5131&gt;='Risk(dist, colmena)'!$H$11, 3, "")))</f>
        <v/>
      </c>
      <c r="G5131" s="88">
        <f>'HP-Api, V2-Sep24'!AH5133</f>
        <v>0</v>
      </c>
      <c r="H5131" s="89" t="str">
        <f t="shared" si="801"/>
        <v/>
      </c>
      <c r="I5131" s="194" t="e">
        <f>('HP-Api, V2-Sep24'!AK5133-'HP-Api, V2-Sep24'!S5133)/'HP-Api, V2-Sep24'!S5133</f>
        <v>#DIV/0!</v>
      </c>
      <c r="J5131" s="89" t="e">
        <f t="shared" si="802"/>
        <v>#DIV/0!</v>
      </c>
      <c r="K5131" s="195">
        <f>'HP-Api, V2-Sep24'!AQ5133</f>
        <v>0</v>
      </c>
      <c r="L5131" s="89">
        <f t="shared" si="803"/>
        <v>1</v>
      </c>
      <c r="M5131" s="88">
        <f>'HP-Api, V2-Sep24'!AM5133</f>
        <v>0</v>
      </c>
      <c r="N5131" s="89" t="str">
        <f t="shared" si="800"/>
        <v/>
      </c>
      <c r="O5131" s="88">
        <f>'HP-Api, V2-Sep24'!AR5133</f>
        <v>0</v>
      </c>
      <c r="P5131" s="89" t="str">
        <f t="shared" si="804"/>
        <v/>
      </c>
      <c r="Q5131" s="89" t="e">
        <f t="shared" si="805"/>
        <v>#VALUE!</v>
      </c>
      <c r="R5131" s="89" t="e">
        <f t="shared" si="806"/>
        <v>#VALUE!</v>
      </c>
      <c r="S5131" s="173">
        <f>'HP-Api, V2-Sep24'!AS5133</f>
        <v>0</v>
      </c>
      <c r="T5131" s="89">
        <f t="shared" si="807"/>
        <v>1</v>
      </c>
      <c r="U5131" s="90" t="e">
        <f t="shared" si="808"/>
        <v>#DIV/0!</v>
      </c>
      <c r="V5131" s="91" t="e">
        <f t="shared" si="809"/>
        <v>#DIV/0!</v>
      </c>
    </row>
    <row r="5132" spans="1:22" x14ac:dyDescent="0.3">
      <c r="A5132" s="88">
        <f>'HP-Api, V2-Sep24'!D5134</f>
        <v>0</v>
      </c>
      <c r="B5132" s="88" cm="1">
        <f t="array" ref="B5132">IF(OR(A5132=DATA!$H$2:$H$13),3,IF(OR(A5132=DATA!$H$14:$H$119),2,1))</f>
        <v>1</v>
      </c>
      <c r="C5132" s="88">
        <f>'HP-Api, V2-Sep24'!G5134</f>
        <v>0</v>
      </c>
      <c r="D5132" s="89" t="str">
        <f>IF(AND(C5132&gt;='Risk(dist, colmena)'!$C$9, C5132&lt;='Risk(dist, colmena)'!$E$9), 1, IF(AND(C5132&gt;'Risk(dist, colmena)'!$C$10, C5132&lt;='Risk(dist, colmena)'!$E$10), 2, IF(C5132&gt;='Risk(dist, colmena)'!$C$11, 3, "")))</f>
        <v/>
      </c>
      <c r="E5132" s="173">
        <f>'HP-Api, V2-Sep24'!L5134</f>
        <v>0</v>
      </c>
      <c r="F5132" s="173" t="str">
        <f>IF(AND(E5132&gt;='Risk(dist, colmena)'!$H$9, E5132&lt;='Risk(dist, colmena)'!$J$9), 1, IF(AND(E5132&gt;'Risk(dist, colmena)'!$H$10, E5132&lt;='Risk(dist, colmena)'!$J$10), 2, IF(E5132&gt;='Risk(dist, colmena)'!$H$11, 3, "")))</f>
        <v/>
      </c>
      <c r="G5132" s="88">
        <f>'HP-Api, V2-Sep24'!AH5134</f>
        <v>0</v>
      </c>
      <c r="H5132" s="89" t="str">
        <f t="shared" si="801"/>
        <v/>
      </c>
      <c r="I5132" s="194" t="e">
        <f>('HP-Api, V2-Sep24'!AK5134-'HP-Api, V2-Sep24'!S5134)/'HP-Api, V2-Sep24'!S5134</f>
        <v>#DIV/0!</v>
      </c>
      <c r="J5132" s="89" t="e">
        <f t="shared" si="802"/>
        <v>#DIV/0!</v>
      </c>
      <c r="K5132" s="195">
        <f>'HP-Api, V2-Sep24'!AQ5134</f>
        <v>0</v>
      </c>
      <c r="L5132" s="89">
        <f t="shared" si="803"/>
        <v>1</v>
      </c>
      <c r="M5132" s="88">
        <f>'HP-Api, V2-Sep24'!AM5134</f>
        <v>0</v>
      </c>
      <c r="N5132" s="89" t="str">
        <f t="shared" si="800"/>
        <v/>
      </c>
      <c r="O5132" s="88">
        <f>'HP-Api, V2-Sep24'!AR5134</f>
        <v>0</v>
      </c>
      <c r="P5132" s="89" t="str">
        <f t="shared" si="804"/>
        <v/>
      </c>
      <c r="Q5132" s="89" t="e">
        <f t="shared" si="805"/>
        <v>#VALUE!</v>
      </c>
      <c r="R5132" s="89" t="e">
        <f t="shared" si="806"/>
        <v>#VALUE!</v>
      </c>
      <c r="S5132" s="173">
        <f>'HP-Api, V2-Sep24'!AS5134</f>
        <v>0</v>
      </c>
      <c r="T5132" s="89">
        <f t="shared" si="807"/>
        <v>1</v>
      </c>
      <c r="U5132" s="90" t="e">
        <f t="shared" si="808"/>
        <v>#DIV/0!</v>
      </c>
      <c r="V5132" s="91" t="e">
        <f t="shared" si="809"/>
        <v>#DIV/0!</v>
      </c>
    </row>
    <row r="5133" spans="1:22" x14ac:dyDescent="0.3">
      <c r="A5133" s="88">
        <f>'HP-Api, V2-Sep24'!D5135</f>
        <v>0</v>
      </c>
      <c r="B5133" s="88" cm="1">
        <f t="array" ref="B5133">IF(OR(A5133=DATA!$H$2:$H$13),3,IF(OR(A5133=DATA!$H$14:$H$119),2,1))</f>
        <v>1</v>
      </c>
      <c r="C5133" s="88">
        <f>'HP-Api, V2-Sep24'!G5135</f>
        <v>0</v>
      </c>
      <c r="D5133" s="89" t="str">
        <f>IF(AND(C5133&gt;='Risk(dist, colmena)'!$C$9, C5133&lt;='Risk(dist, colmena)'!$E$9), 1, IF(AND(C5133&gt;'Risk(dist, colmena)'!$C$10, C5133&lt;='Risk(dist, colmena)'!$E$10), 2, IF(C5133&gt;='Risk(dist, colmena)'!$C$11, 3, "")))</f>
        <v/>
      </c>
      <c r="E5133" s="173">
        <f>'HP-Api, V2-Sep24'!L5135</f>
        <v>0</v>
      </c>
      <c r="F5133" s="173" t="str">
        <f>IF(AND(E5133&gt;='Risk(dist, colmena)'!$H$9, E5133&lt;='Risk(dist, colmena)'!$J$9), 1, IF(AND(E5133&gt;'Risk(dist, colmena)'!$H$10, E5133&lt;='Risk(dist, colmena)'!$J$10), 2, IF(E5133&gt;='Risk(dist, colmena)'!$H$11, 3, "")))</f>
        <v/>
      </c>
      <c r="G5133" s="88">
        <f>'HP-Api, V2-Sep24'!AH5135</f>
        <v>0</v>
      </c>
      <c r="H5133" s="89" t="str">
        <f t="shared" si="801"/>
        <v/>
      </c>
      <c r="I5133" s="194" t="e">
        <f>('HP-Api, V2-Sep24'!AK5135-'HP-Api, V2-Sep24'!S5135)/'HP-Api, V2-Sep24'!S5135</f>
        <v>#DIV/0!</v>
      </c>
      <c r="J5133" s="89" t="e">
        <f t="shared" si="802"/>
        <v>#DIV/0!</v>
      </c>
      <c r="K5133" s="195">
        <f>'HP-Api, V2-Sep24'!AQ5135</f>
        <v>0</v>
      </c>
      <c r="L5133" s="89">
        <f t="shared" si="803"/>
        <v>1</v>
      </c>
      <c r="M5133" s="88">
        <f>'HP-Api, V2-Sep24'!AM5135</f>
        <v>0</v>
      </c>
      <c r="N5133" s="89" t="str">
        <f t="shared" si="800"/>
        <v/>
      </c>
      <c r="O5133" s="88">
        <f>'HP-Api, V2-Sep24'!AR5135</f>
        <v>0</v>
      </c>
      <c r="P5133" s="89" t="str">
        <f t="shared" si="804"/>
        <v/>
      </c>
      <c r="Q5133" s="89" t="e">
        <f t="shared" si="805"/>
        <v>#VALUE!</v>
      </c>
      <c r="R5133" s="89" t="e">
        <f t="shared" si="806"/>
        <v>#VALUE!</v>
      </c>
      <c r="S5133" s="173">
        <f>'HP-Api, V2-Sep24'!AS5135</f>
        <v>0</v>
      </c>
      <c r="T5133" s="89">
        <f t="shared" si="807"/>
        <v>1</v>
      </c>
      <c r="U5133" s="90" t="e">
        <f t="shared" si="808"/>
        <v>#DIV/0!</v>
      </c>
      <c r="V5133" s="91" t="e">
        <f t="shared" si="809"/>
        <v>#DIV/0!</v>
      </c>
    </row>
    <row r="5134" spans="1:22" x14ac:dyDescent="0.3">
      <c r="A5134" s="88">
        <f>'HP-Api, V2-Sep24'!D5136</f>
        <v>0</v>
      </c>
      <c r="B5134" s="88" cm="1">
        <f t="array" ref="B5134">IF(OR(A5134=DATA!$H$2:$H$13),3,IF(OR(A5134=DATA!$H$14:$H$119),2,1))</f>
        <v>1</v>
      </c>
      <c r="C5134" s="88">
        <f>'HP-Api, V2-Sep24'!G5136</f>
        <v>0</v>
      </c>
      <c r="D5134" s="89" t="str">
        <f>IF(AND(C5134&gt;='Risk(dist, colmena)'!$C$9, C5134&lt;='Risk(dist, colmena)'!$E$9), 1, IF(AND(C5134&gt;'Risk(dist, colmena)'!$C$10, C5134&lt;='Risk(dist, colmena)'!$E$10), 2, IF(C5134&gt;='Risk(dist, colmena)'!$C$11, 3, "")))</f>
        <v/>
      </c>
      <c r="E5134" s="173">
        <f>'HP-Api, V2-Sep24'!L5136</f>
        <v>0</v>
      </c>
      <c r="F5134" s="173" t="str">
        <f>IF(AND(E5134&gt;='Risk(dist, colmena)'!$H$9, E5134&lt;='Risk(dist, colmena)'!$J$9), 1, IF(AND(E5134&gt;'Risk(dist, colmena)'!$H$10, E5134&lt;='Risk(dist, colmena)'!$J$10), 2, IF(E5134&gt;='Risk(dist, colmena)'!$H$11, 3, "")))</f>
        <v/>
      </c>
      <c r="G5134" s="88">
        <f>'HP-Api, V2-Sep24'!AH5136</f>
        <v>0</v>
      </c>
      <c r="H5134" s="89" t="str">
        <f t="shared" si="801"/>
        <v/>
      </c>
      <c r="I5134" s="194" t="e">
        <f>('HP-Api, V2-Sep24'!AK5136-'HP-Api, V2-Sep24'!S5136)/'HP-Api, V2-Sep24'!S5136</f>
        <v>#DIV/0!</v>
      </c>
      <c r="J5134" s="89" t="e">
        <f t="shared" si="802"/>
        <v>#DIV/0!</v>
      </c>
      <c r="K5134" s="195">
        <f>'HP-Api, V2-Sep24'!AQ5136</f>
        <v>0</v>
      </c>
      <c r="L5134" s="89">
        <f t="shared" si="803"/>
        <v>1</v>
      </c>
      <c r="M5134" s="88">
        <f>'HP-Api, V2-Sep24'!AM5136</f>
        <v>0</v>
      </c>
      <c r="N5134" s="89" t="str">
        <f t="shared" si="800"/>
        <v/>
      </c>
      <c r="O5134" s="88">
        <f>'HP-Api, V2-Sep24'!AR5136</f>
        <v>0</v>
      </c>
      <c r="P5134" s="89" t="str">
        <f t="shared" si="804"/>
        <v/>
      </c>
      <c r="Q5134" s="89" t="e">
        <f t="shared" si="805"/>
        <v>#VALUE!</v>
      </c>
      <c r="R5134" s="89" t="e">
        <f t="shared" si="806"/>
        <v>#VALUE!</v>
      </c>
      <c r="S5134" s="173">
        <f>'HP-Api, V2-Sep24'!AS5136</f>
        <v>0</v>
      </c>
      <c r="T5134" s="89">
        <f t="shared" si="807"/>
        <v>1</v>
      </c>
      <c r="U5134" s="90" t="e">
        <f t="shared" si="808"/>
        <v>#DIV/0!</v>
      </c>
      <c r="V5134" s="91" t="e">
        <f t="shared" si="809"/>
        <v>#DIV/0!</v>
      </c>
    </row>
    <row r="5135" spans="1:22" x14ac:dyDescent="0.3">
      <c r="A5135" s="88">
        <f>'HP-Api, V2-Sep24'!D5137</f>
        <v>0</v>
      </c>
      <c r="B5135" s="88" cm="1">
        <f t="array" ref="B5135">IF(OR(A5135=DATA!$H$2:$H$13),3,IF(OR(A5135=DATA!$H$14:$H$119),2,1))</f>
        <v>1</v>
      </c>
      <c r="C5135" s="88">
        <f>'HP-Api, V2-Sep24'!G5137</f>
        <v>0</v>
      </c>
      <c r="D5135" s="89" t="str">
        <f>IF(AND(C5135&gt;='Risk(dist, colmena)'!$C$9, C5135&lt;='Risk(dist, colmena)'!$E$9), 1, IF(AND(C5135&gt;'Risk(dist, colmena)'!$C$10, C5135&lt;='Risk(dist, colmena)'!$E$10), 2, IF(C5135&gt;='Risk(dist, colmena)'!$C$11, 3, "")))</f>
        <v/>
      </c>
      <c r="E5135" s="173">
        <f>'HP-Api, V2-Sep24'!L5137</f>
        <v>0</v>
      </c>
      <c r="F5135" s="173" t="str">
        <f>IF(AND(E5135&gt;='Risk(dist, colmena)'!$H$9, E5135&lt;='Risk(dist, colmena)'!$J$9), 1, IF(AND(E5135&gt;'Risk(dist, colmena)'!$H$10, E5135&lt;='Risk(dist, colmena)'!$J$10), 2, IF(E5135&gt;='Risk(dist, colmena)'!$H$11, 3, "")))</f>
        <v/>
      </c>
      <c r="G5135" s="88">
        <f>'HP-Api, V2-Sep24'!AH5137</f>
        <v>0</v>
      </c>
      <c r="H5135" s="89" t="str">
        <f t="shared" si="801"/>
        <v/>
      </c>
      <c r="I5135" s="194" t="e">
        <f>('HP-Api, V2-Sep24'!AK5137-'HP-Api, V2-Sep24'!S5137)/'HP-Api, V2-Sep24'!S5137</f>
        <v>#DIV/0!</v>
      </c>
      <c r="J5135" s="89" t="e">
        <f t="shared" si="802"/>
        <v>#DIV/0!</v>
      </c>
      <c r="K5135" s="195">
        <f>'HP-Api, V2-Sep24'!AQ5137</f>
        <v>0</v>
      </c>
      <c r="L5135" s="89">
        <f t="shared" si="803"/>
        <v>1</v>
      </c>
      <c r="M5135" s="88">
        <f>'HP-Api, V2-Sep24'!AM5137</f>
        <v>0</v>
      </c>
      <c r="N5135" s="89" t="str">
        <f t="shared" si="800"/>
        <v/>
      </c>
      <c r="O5135" s="88">
        <f>'HP-Api, V2-Sep24'!AR5137</f>
        <v>0</v>
      </c>
      <c r="P5135" s="89" t="str">
        <f t="shared" si="804"/>
        <v/>
      </c>
      <c r="Q5135" s="89" t="e">
        <f t="shared" si="805"/>
        <v>#VALUE!</v>
      </c>
      <c r="R5135" s="89" t="e">
        <f t="shared" si="806"/>
        <v>#VALUE!</v>
      </c>
      <c r="S5135" s="173">
        <f>'HP-Api, V2-Sep24'!AS5137</f>
        <v>0</v>
      </c>
      <c r="T5135" s="89">
        <f t="shared" si="807"/>
        <v>1</v>
      </c>
      <c r="U5135" s="90" t="e">
        <f t="shared" si="808"/>
        <v>#DIV/0!</v>
      </c>
      <c r="V5135" s="91" t="e">
        <f t="shared" si="809"/>
        <v>#DIV/0!</v>
      </c>
    </row>
    <row r="5136" spans="1:22" x14ac:dyDescent="0.3">
      <c r="A5136" s="88">
        <f>'HP-Api, V2-Sep24'!D5138</f>
        <v>0</v>
      </c>
      <c r="B5136" s="88" cm="1">
        <f t="array" ref="B5136">IF(OR(A5136=DATA!$H$2:$H$13),3,IF(OR(A5136=DATA!$H$14:$H$119),2,1))</f>
        <v>1</v>
      </c>
      <c r="C5136" s="88">
        <f>'HP-Api, V2-Sep24'!G5138</f>
        <v>0</v>
      </c>
      <c r="D5136" s="89" t="str">
        <f>IF(AND(C5136&gt;='Risk(dist, colmena)'!$C$9, C5136&lt;='Risk(dist, colmena)'!$E$9), 1, IF(AND(C5136&gt;'Risk(dist, colmena)'!$C$10, C5136&lt;='Risk(dist, colmena)'!$E$10), 2, IF(C5136&gt;='Risk(dist, colmena)'!$C$11, 3, "")))</f>
        <v/>
      </c>
      <c r="E5136" s="173">
        <f>'HP-Api, V2-Sep24'!L5138</f>
        <v>0</v>
      </c>
      <c r="F5136" s="173" t="str">
        <f>IF(AND(E5136&gt;='Risk(dist, colmena)'!$H$9, E5136&lt;='Risk(dist, colmena)'!$J$9), 1, IF(AND(E5136&gt;'Risk(dist, colmena)'!$H$10, E5136&lt;='Risk(dist, colmena)'!$J$10), 2, IF(E5136&gt;='Risk(dist, colmena)'!$H$11, 3, "")))</f>
        <v/>
      </c>
      <c r="G5136" s="88">
        <f>'HP-Api, V2-Sep24'!AH5138</f>
        <v>0</v>
      </c>
      <c r="H5136" s="89" t="str">
        <f t="shared" si="801"/>
        <v/>
      </c>
      <c r="I5136" s="194" t="e">
        <f>('HP-Api, V2-Sep24'!AK5138-'HP-Api, V2-Sep24'!S5138)/'HP-Api, V2-Sep24'!S5138</f>
        <v>#DIV/0!</v>
      </c>
      <c r="J5136" s="89" t="e">
        <f t="shared" si="802"/>
        <v>#DIV/0!</v>
      </c>
      <c r="K5136" s="195">
        <f>'HP-Api, V2-Sep24'!AQ5138</f>
        <v>0</v>
      </c>
      <c r="L5136" s="89">
        <f t="shared" si="803"/>
        <v>1</v>
      </c>
      <c r="M5136" s="88">
        <f>'HP-Api, V2-Sep24'!AM5138</f>
        <v>0</v>
      </c>
      <c r="N5136" s="89" t="str">
        <f t="shared" si="800"/>
        <v/>
      </c>
      <c r="O5136" s="88">
        <f>'HP-Api, V2-Sep24'!AR5138</f>
        <v>0</v>
      </c>
      <c r="P5136" s="89" t="str">
        <f t="shared" si="804"/>
        <v/>
      </c>
      <c r="Q5136" s="89" t="e">
        <f t="shared" si="805"/>
        <v>#VALUE!</v>
      </c>
      <c r="R5136" s="89" t="e">
        <f t="shared" si="806"/>
        <v>#VALUE!</v>
      </c>
      <c r="S5136" s="173">
        <f>'HP-Api, V2-Sep24'!AS5138</f>
        <v>0</v>
      </c>
      <c r="T5136" s="89">
        <f t="shared" si="807"/>
        <v>1</v>
      </c>
      <c r="U5136" s="90" t="e">
        <f t="shared" si="808"/>
        <v>#DIV/0!</v>
      </c>
      <c r="V5136" s="91" t="e">
        <f t="shared" si="809"/>
        <v>#DIV/0!</v>
      </c>
    </row>
    <row r="5137" spans="1:22" x14ac:dyDescent="0.3">
      <c r="A5137" s="88">
        <f>'HP-Api, V2-Sep24'!D5139</f>
        <v>0</v>
      </c>
      <c r="B5137" s="88" cm="1">
        <f t="array" ref="B5137">IF(OR(A5137=DATA!$H$2:$H$13),3,IF(OR(A5137=DATA!$H$14:$H$119),2,1))</f>
        <v>1</v>
      </c>
      <c r="C5137" s="88">
        <f>'HP-Api, V2-Sep24'!G5139</f>
        <v>0</v>
      </c>
      <c r="D5137" s="89" t="str">
        <f>IF(AND(C5137&gt;='Risk(dist, colmena)'!$C$9, C5137&lt;='Risk(dist, colmena)'!$E$9), 1, IF(AND(C5137&gt;'Risk(dist, colmena)'!$C$10, C5137&lt;='Risk(dist, colmena)'!$E$10), 2, IF(C5137&gt;='Risk(dist, colmena)'!$C$11, 3, "")))</f>
        <v/>
      </c>
      <c r="E5137" s="173">
        <f>'HP-Api, V2-Sep24'!L5139</f>
        <v>0</v>
      </c>
      <c r="F5137" s="173" t="str">
        <f>IF(AND(E5137&gt;='Risk(dist, colmena)'!$H$9, E5137&lt;='Risk(dist, colmena)'!$J$9), 1, IF(AND(E5137&gt;'Risk(dist, colmena)'!$H$10, E5137&lt;='Risk(dist, colmena)'!$J$10), 2, IF(E5137&gt;='Risk(dist, colmena)'!$H$11, 3, "")))</f>
        <v/>
      </c>
      <c r="G5137" s="88">
        <f>'HP-Api, V2-Sep24'!AH5139</f>
        <v>0</v>
      </c>
      <c r="H5137" s="89" t="str">
        <f t="shared" si="801"/>
        <v/>
      </c>
      <c r="I5137" s="194" t="e">
        <f>('HP-Api, V2-Sep24'!AK5139-'HP-Api, V2-Sep24'!S5139)/'HP-Api, V2-Sep24'!S5139</f>
        <v>#DIV/0!</v>
      </c>
      <c r="J5137" s="89" t="e">
        <f t="shared" si="802"/>
        <v>#DIV/0!</v>
      </c>
      <c r="K5137" s="195">
        <f>'HP-Api, V2-Sep24'!AQ5139</f>
        <v>0</v>
      </c>
      <c r="L5137" s="89">
        <f t="shared" si="803"/>
        <v>1</v>
      </c>
      <c r="M5137" s="88">
        <f>'HP-Api, V2-Sep24'!AM5139</f>
        <v>0</v>
      </c>
      <c r="N5137" s="89" t="str">
        <f t="shared" si="800"/>
        <v/>
      </c>
      <c r="O5137" s="88">
        <f>'HP-Api, V2-Sep24'!AR5139</f>
        <v>0</v>
      </c>
      <c r="P5137" s="89" t="str">
        <f t="shared" si="804"/>
        <v/>
      </c>
      <c r="Q5137" s="89" t="e">
        <f t="shared" si="805"/>
        <v>#VALUE!</v>
      </c>
      <c r="R5137" s="89" t="e">
        <f t="shared" si="806"/>
        <v>#VALUE!</v>
      </c>
      <c r="S5137" s="173">
        <f>'HP-Api, V2-Sep24'!AS5139</f>
        <v>0</v>
      </c>
      <c r="T5137" s="89">
        <f t="shared" si="807"/>
        <v>1</v>
      </c>
      <c r="U5137" s="90" t="e">
        <f t="shared" si="808"/>
        <v>#DIV/0!</v>
      </c>
      <c r="V5137" s="91" t="e">
        <f t="shared" si="809"/>
        <v>#DIV/0!</v>
      </c>
    </row>
    <row r="5138" spans="1:22" x14ac:dyDescent="0.3">
      <c r="A5138" s="88">
        <f>'HP-Api, V2-Sep24'!D5140</f>
        <v>0</v>
      </c>
      <c r="B5138" s="88" cm="1">
        <f t="array" ref="B5138">IF(OR(A5138=DATA!$H$2:$H$13),3,IF(OR(A5138=DATA!$H$14:$H$119),2,1))</f>
        <v>1</v>
      </c>
      <c r="C5138" s="88">
        <f>'HP-Api, V2-Sep24'!G5140</f>
        <v>0</v>
      </c>
      <c r="D5138" s="89" t="str">
        <f>IF(AND(C5138&gt;='Risk(dist, colmena)'!$C$9, C5138&lt;='Risk(dist, colmena)'!$E$9), 1, IF(AND(C5138&gt;'Risk(dist, colmena)'!$C$10, C5138&lt;='Risk(dist, colmena)'!$E$10), 2, IF(C5138&gt;='Risk(dist, colmena)'!$C$11, 3, "")))</f>
        <v/>
      </c>
      <c r="E5138" s="173">
        <f>'HP-Api, V2-Sep24'!L5140</f>
        <v>0</v>
      </c>
      <c r="F5138" s="173" t="str">
        <f>IF(AND(E5138&gt;='Risk(dist, colmena)'!$H$9, E5138&lt;='Risk(dist, colmena)'!$J$9), 1, IF(AND(E5138&gt;'Risk(dist, colmena)'!$H$10, E5138&lt;='Risk(dist, colmena)'!$J$10), 2, IF(E5138&gt;='Risk(dist, colmena)'!$H$11, 3, "")))</f>
        <v/>
      </c>
      <c r="G5138" s="88">
        <f>'HP-Api, V2-Sep24'!AH5140</f>
        <v>0</v>
      </c>
      <c r="H5138" s="89" t="str">
        <f t="shared" si="801"/>
        <v/>
      </c>
      <c r="I5138" s="194" t="e">
        <f>('HP-Api, V2-Sep24'!AK5140-'HP-Api, V2-Sep24'!S5140)/'HP-Api, V2-Sep24'!S5140</f>
        <v>#DIV/0!</v>
      </c>
      <c r="J5138" s="89" t="e">
        <f t="shared" si="802"/>
        <v>#DIV/0!</v>
      </c>
      <c r="K5138" s="195">
        <f>'HP-Api, V2-Sep24'!AQ5140</f>
        <v>0</v>
      </c>
      <c r="L5138" s="89">
        <f t="shared" si="803"/>
        <v>1</v>
      </c>
      <c r="M5138" s="88">
        <f>'HP-Api, V2-Sep24'!AM5140</f>
        <v>0</v>
      </c>
      <c r="N5138" s="89" t="str">
        <f t="shared" si="800"/>
        <v/>
      </c>
      <c r="O5138" s="88">
        <f>'HP-Api, V2-Sep24'!AR5140</f>
        <v>0</v>
      </c>
      <c r="P5138" s="89" t="str">
        <f t="shared" si="804"/>
        <v/>
      </c>
      <c r="Q5138" s="89" t="e">
        <f t="shared" si="805"/>
        <v>#VALUE!</v>
      </c>
      <c r="R5138" s="89" t="e">
        <f t="shared" si="806"/>
        <v>#VALUE!</v>
      </c>
      <c r="S5138" s="173">
        <f>'HP-Api, V2-Sep24'!AS5140</f>
        <v>0</v>
      </c>
      <c r="T5138" s="89">
        <f t="shared" si="807"/>
        <v>1</v>
      </c>
      <c r="U5138" s="90" t="e">
        <f t="shared" si="808"/>
        <v>#DIV/0!</v>
      </c>
      <c r="V5138" s="91" t="e">
        <f t="shared" si="809"/>
        <v>#DIV/0!</v>
      </c>
    </row>
    <row r="5139" spans="1:22" x14ac:dyDescent="0.3">
      <c r="A5139" s="88">
        <f>'HP-Api, V2-Sep24'!D5141</f>
        <v>0</v>
      </c>
      <c r="B5139" s="88" cm="1">
        <f t="array" ref="B5139">IF(OR(A5139=DATA!$H$2:$H$13),3,IF(OR(A5139=DATA!$H$14:$H$119),2,1))</f>
        <v>1</v>
      </c>
      <c r="C5139" s="88">
        <f>'HP-Api, V2-Sep24'!G5141</f>
        <v>0</v>
      </c>
      <c r="D5139" s="89" t="str">
        <f>IF(AND(C5139&gt;='Risk(dist, colmena)'!$C$9, C5139&lt;='Risk(dist, colmena)'!$E$9), 1, IF(AND(C5139&gt;'Risk(dist, colmena)'!$C$10, C5139&lt;='Risk(dist, colmena)'!$E$10), 2, IF(C5139&gt;='Risk(dist, colmena)'!$C$11, 3, "")))</f>
        <v/>
      </c>
      <c r="E5139" s="173">
        <f>'HP-Api, V2-Sep24'!L5141</f>
        <v>0</v>
      </c>
      <c r="F5139" s="173" t="str">
        <f>IF(AND(E5139&gt;='Risk(dist, colmena)'!$H$9, E5139&lt;='Risk(dist, colmena)'!$J$9), 1, IF(AND(E5139&gt;'Risk(dist, colmena)'!$H$10, E5139&lt;='Risk(dist, colmena)'!$J$10), 2, IF(E5139&gt;='Risk(dist, colmena)'!$H$11, 3, "")))</f>
        <v/>
      </c>
      <c r="G5139" s="88">
        <f>'HP-Api, V2-Sep24'!AH5141</f>
        <v>0</v>
      </c>
      <c r="H5139" s="89" t="str">
        <f t="shared" si="801"/>
        <v/>
      </c>
      <c r="I5139" s="194" t="e">
        <f>('HP-Api, V2-Sep24'!AK5141-'HP-Api, V2-Sep24'!S5141)/'HP-Api, V2-Sep24'!S5141</f>
        <v>#DIV/0!</v>
      </c>
      <c r="J5139" s="89" t="e">
        <f t="shared" si="802"/>
        <v>#DIV/0!</v>
      </c>
      <c r="K5139" s="195">
        <f>'HP-Api, V2-Sep24'!AQ5141</f>
        <v>0</v>
      </c>
      <c r="L5139" s="89">
        <f t="shared" si="803"/>
        <v>1</v>
      </c>
      <c r="M5139" s="88">
        <f>'HP-Api, V2-Sep24'!AM5141</f>
        <v>0</v>
      </c>
      <c r="N5139" s="89" t="str">
        <f t="shared" si="800"/>
        <v/>
      </c>
      <c r="O5139" s="88">
        <f>'HP-Api, V2-Sep24'!AR5141</f>
        <v>0</v>
      </c>
      <c r="P5139" s="89" t="str">
        <f t="shared" si="804"/>
        <v/>
      </c>
      <c r="Q5139" s="89" t="e">
        <f t="shared" si="805"/>
        <v>#VALUE!</v>
      </c>
      <c r="R5139" s="89" t="e">
        <f t="shared" si="806"/>
        <v>#VALUE!</v>
      </c>
      <c r="S5139" s="173">
        <f>'HP-Api, V2-Sep24'!AS5141</f>
        <v>0</v>
      </c>
      <c r="T5139" s="89">
        <f t="shared" si="807"/>
        <v>1</v>
      </c>
      <c r="U5139" s="90" t="e">
        <f t="shared" si="808"/>
        <v>#DIV/0!</v>
      </c>
      <c r="V5139" s="91" t="e">
        <f t="shared" si="809"/>
        <v>#DIV/0!</v>
      </c>
    </row>
    <row r="5140" spans="1:22" x14ac:dyDescent="0.3">
      <c r="A5140" s="88">
        <f>'HP-Api, V2-Sep24'!D5142</f>
        <v>0</v>
      </c>
      <c r="B5140" s="88" cm="1">
        <f t="array" ref="B5140">IF(OR(A5140=DATA!$H$2:$H$13),3,IF(OR(A5140=DATA!$H$14:$H$119),2,1))</f>
        <v>1</v>
      </c>
      <c r="C5140" s="88">
        <f>'HP-Api, V2-Sep24'!G5142</f>
        <v>0</v>
      </c>
      <c r="D5140" s="89" t="str">
        <f>IF(AND(C5140&gt;='Risk(dist, colmena)'!$C$9, C5140&lt;='Risk(dist, colmena)'!$E$9), 1, IF(AND(C5140&gt;'Risk(dist, colmena)'!$C$10, C5140&lt;='Risk(dist, colmena)'!$E$10), 2, IF(C5140&gt;='Risk(dist, colmena)'!$C$11, 3, "")))</f>
        <v/>
      </c>
      <c r="E5140" s="173">
        <f>'HP-Api, V2-Sep24'!L5142</f>
        <v>0</v>
      </c>
      <c r="F5140" s="173" t="str">
        <f>IF(AND(E5140&gt;='Risk(dist, colmena)'!$H$9, E5140&lt;='Risk(dist, colmena)'!$J$9), 1, IF(AND(E5140&gt;'Risk(dist, colmena)'!$H$10, E5140&lt;='Risk(dist, colmena)'!$J$10), 2, IF(E5140&gt;='Risk(dist, colmena)'!$H$11, 3, "")))</f>
        <v/>
      </c>
      <c r="G5140" s="88">
        <f>'HP-Api, V2-Sep24'!AH5142</f>
        <v>0</v>
      </c>
      <c r="H5140" s="89" t="str">
        <f t="shared" si="801"/>
        <v/>
      </c>
      <c r="I5140" s="194" t="e">
        <f>('HP-Api, V2-Sep24'!AK5142-'HP-Api, V2-Sep24'!S5142)/'HP-Api, V2-Sep24'!S5142</f>
        <v>#DIV/0!</v>
      </c>
      <c r="J5140" s="89" t="e">
        <f t="shared" si="802"/>
        <v>#DIV/0!</v>
      </c>
      <c r="K5140" s="195">
        <f>'HP-Api, V2-Sep24'!AQ5142</f>
        <v>0</v>
      </c>
      <c r="L5140" s="89">
        <f t="shared" si="803"/>
        <v>1</v>
      </c>
      <c r="M5140" s="88">
        <f>'HP-Api, V2-Sep24'!AM5142</f>
        <v>0</v>
      </c>
      <c r="N5140" s="89" t="str">
        <f t="shared" si="800"/>
        <v/>
      </c>
      <c r="O5140" s="88">
        <f>'HP-Api, V2-Sep24'!AR5142</f>
        <v>0</v>
      </c>
      <c r="P5140" s="89" t="str">
        <f t="shared" si="804"/>
        <v/>
      </c>
      <c r="Q5140" s="89" t="e">
        <f t="shared" si="805"/>
        <v>#VALUE!</v>
      </c>
      <c r="R5140" s="89" t="e">
        <f t="shared" si="806"/>
        <v>#VALUE!</v>
      </c>
      <c r="S5140" s="173">
        <f>'HP-Api, V2-Sep24'!AS5142</f>
        <v>0</v>
      </c>
      <c r="T5140" s="89">
        <f t="shared" si="807"/>
        <v>1</v>
      </c>
      <c r="U5140" s="90" t="e">
        <f t="shared" si="808"/>
        <v>#DIV/0!</v>
      </c>
      <c r="V5140" s="91" t="e">
        <f t="shared" si="809"/>
        <v>#DIV/0!</v>
      </c>
    </row>
    <row r="5141" spans="1:22" x14ac:dyDescent="0.3">
      <c r="A5141" s="88">
        <f>'HP-Api, V2-Sep24'!D5143</f>
        <v>0</v>
      </c>
      <c r="B5141" s="88" cm="1">
        <f t="array" ref="B5141">IF(OR(A5141=DATA!$H$2:$H$13),3,IF(OR(A5141=DATA!$H$14:$H$119),2,1))</f>
        <v>1</v>
      </c>
      <c r="C5141" s="88">
        <f>'HP-Api, V2-Sep24'!G5143</f>
        <v>0</v>
      </c>
      <c r="D5141" s="89" t="str">
        <f>IF(AND(C5141&gt;='Risk(dist, colmena)'!$C$9, C5141&lt;='Risk(dist, colmena)'!$E$9), 1, IF(AND(C5141&gt;'Risk(dist, colmena)'!$C$10, C5141&lt;='Risk(dist, colmena)'!$E$10), 2, IF(C5141&gt;='Risk(dist, colmena)'!$C$11, 3, "")))</f>
        <v/>
      </c>
      <c r="E5141" s="173">
        <f>'HP-Api, V2-Sep24'!L5143</f>
        <v>0</v>
      </c>
      <c r="F5141" s="173" t="str">
        <f>IF(AND(E5141&gt;='Risk(dist, colmena)'!$H$9, E5141&lt;='Risk(dist, colmena)'!$J$9), 1, IF(AND(E5141&gt;'Risk(dist, colmena)'!$H$10, E5141&lt;='Risk(dist, colmena)'!$J$10), 2, IF(E5141&gt;='Risk(dist, colmena)'!$H$11, 3, "")))</f>
        <v/>
      </c>
      <c r="G5141" s="88">
        <f>'HP-Api, V2-Sep24'!AH5143</f>
        <v>0</v>
      </c>
      <c r="H5141" s="89" t="str">
        <f t="shared" si="801"/>
        <v/>
      </c>
      <c r="I5141" s="194" t="e">
        <f>('HP-Api, V2-Sep24'!AK5143-'HP-Api, V2-Sep24'!S5143)/'HP-Api, V2-Sep24'!S5143</f>
        <v>#DIV/0!</v>
      </c>
      <c r="J5141" s="89" t="e">
        <f t="shared" si="802"/>
        <v>#DIV/0!</v>
      </c>
      <c r="K5141" s="195">
        <f>'HP-Api, V2-Sep24'!AQ5143</f>
        <v>0</v>
      </c>
      <c r="L5141" s="89">
        <f t="shared" si="803"/>
        <v>1</v>
      </c>
      <c r="M5141" s="88">
        <f>'HP-Api, V2-Sep24'!AM5143</f>
        <v>0</v>
      </c>
      <c r="N5141" s="89" t="str">
        <f t="shared" si="800"/>
        <v/>
      </c>
      <c r="O5141" s="88">
        <f>'HP-Api, V2-Sep24'!AR5143</f>
        <v>0</v>
      </c>
      <c r="P5141" s="89" t="str">
        <f t="shared" si="804"/>
        <v/>
      </c>
      <c r="Q5141" s="89" t="e">
        <f t="shared" si="805"/>
        <v>#VALUE!</v>
      </c>
      <c r="R5141" s="89" t="e">
        <f t="shared" si="806"/>
        <v>#VALUE!</v>
      </c>
      <c r="S5141" s="173">
        <f>'HP-Api, V2-Sep24'!AS5143</f>
        <v>0</v>
      </c>
      <c r="T5141" s="89">
        <f t="shared" si="807"/>
        <v>1</v>
      </c>
      <c r="U5141" s="90" t="e">
        <f t="shared" si="808"/>
        <v>#DIV/0!</v>
      </c>
      <c r="V5141" s="91" t="e">
        <f t="shared" si="809"/>
        <v>#DIV/0!</v>
      </c>
    </row>
    <row r="5142" spans="1:22" x14ac:dyDescent="0.3">
      <c r="A5142" s="88">
        <f>'HP-Api, V2-Sep24'!D5144</f>
        <v>0</v>
      </c>
      <c r="B5142" s="88" cm="1">
        <f t="array" ref="B5142">IF(OR(A5142=DATA!$H$2:$H$13),3,IF(OR(A5142=DATA!$H$14:$H$119),2,1))</f>
        <v>1</v>
      </c>
      <c r="C5142" s="88">
        <f>'HP-Api, V2-Sep24'!G5144</f>
        <v>0</v>
      </c>
      <c r="D5142" s="89" t="str">
        <f>IF(AND(C5142&gt;='Risk(dist, colmena)'!$C$9, C5142&lt;='Risk(dist, colmena)'!$E$9), 1, IF(AND(C5142&gt;'Risk(dist, colmena)'!$C$10, C5142&lt;='Risk(dist, colmena)'!$E$10), 2, IF(C5142&gt;='Risk(dist, colmena)'!$C$11, 3, "")))</f>
        <v/>
      </c>
      <c r="E5142" s="173">
        <f>'HP-Api, V2-Sep24'!L5144</f>
        <v>0</v>
      </c>
      <c r="F5142" s="173" t="str">
        <f>IF(AND(E5142&gt;='Risk(dist, colmena)'!$H$9, E5142&lt;='Risk(dist, colmena)'!$J$9), 1, IF(AND(E5142&gt;'Risk(dist, colmena)'!$H$10, E5142&lt;='Risk(dist, colmena)'!$J$10), 2, IF(E5142&gt;='Risk(dist, colmena)'!$H$11, 3, "")))</f>
        <v/>
      </c>
      <c r="G5142" s="88">
        <f>'HP-Api, V2-Sep24'!AH5144</f>
        <v>0</v>
      </c>
      <c r="H5142" s="89" t="str">
        <f t="shared" si="801"/>
        <v/>
      </c>
      <c r="I5142" s="194" t="e">
        <f>('HP-Api, V2-Sep24'!AK5144-'HP-Api, V2-Sep24'!S5144)/'HP-Api, V2-Sep24'!S5144</f>
        <v>#DIV/0!</v>
      </c>
      <c r="J5142" s="89" t="e">
        <f t="shared" si="802"/>
        <v>#DIV/0!</v>
      </c>
      <c r="K5142" s="195">
        <f>'HP-Api, V2-Sep24'!AQ5144</f>
        <v>0</v>
      </c>
      <c r="L5142" s="89">
        <f t="shared" si="803"/>
        <v>1</v>
      </c>
      <c r="M5142" s="88">
        <f>'HP-Api, V2-Sep24'!AM5144</f>
        <v>0</v>
      </c>
      <c r="N5142" s="89" t="str">
        <f t="shared" si="800"/>
        <v/>
      </c>
      <c r="O5142" s="88">
        <f>'HP-Api, V2-Sep24'!AR5144</f>
        <v>0</v>
      </c>
      <c r="P5142" s="89" t="str">
        <f t="shared" si="804"/>
        <v/>
      </c>
      <c r="Q5142" s="89" t="e">
        <f t="shared" si="805"/>
        <v>#VALUE!</v>
      </c>
      <c r="R5142" s="89" t="e">
        <f t="shared" si="806"/>
        <v>#VALUE!</v>
      </c>
      <c r="S5142" s="173">
        <f>'HP-Api, V2-Sep24'!AS5144</f>
        <v>0</v>
      </c>
      <c r="T5142" s="89">
        <f t="shared" si="807"/>
        <v>1</v>
      </c>
      <c r="U5142" s="90" t="e">
        <f t="shared" si="808"/>
        <v>#DIV/0!</v>
      </c>
      <c r="V5142" s="91" t="e">
        <f t="shared" si="809"/>
        <v>#DIV/0!</v>
      </c>
    </row>
    <row r="5143" spans="1:22" x14ac:dyDescent="0.3">
      <c r="A5143" s="88">
        <f>'HP-Api, V2-Sep24'!D5145</f>
        <v>0</v>
      </c>
      <c r="B5143" s="88" cm="1">
        <f t="array" ref="B5143">IF(OR(A5143=DATA!$H$2:$H$13),3,IF(OR(A5143=DATA!$H$14:$H$119),2,1))</f>
        <v>1</v>
      </c>
      <c r="C5143" s="88">
        <f>'HP-Api, V2-Sep24'!G5145</f>
        <v>0</v>
      </c>
      <c r="D5143" s="89" t="str">
        <f>IF(AND(C5143&gt;='Risk(dist, colmena)'!$C$9, C5143&lt;='Risk(dist, colmena)'!$E$9), 1, IF(AND(C5143&gt;'Risk(dist, colmena)'!$C$10, C5143&lt;='Risk(dist, colmena)'!$E$10), 2, IF(C5143&gt;='Risk(dist, colmena)'!$C$11, 3, "")))</f>
        <v/>
      </c>
      <c r="E5143" s="173">
        <f>'HP-Api, V2-Sep24'!L5145</f>
        <v>0</v>
      </c>
      <c r="F5143" s="173" t="str">
        <f>IF(AND(E5143&gt;='Risk(dist, colmena)'!$H$9, E5143&lt;='Risk(dist, colmena)'!$J$9), 1, IF(AND(E5143&gt;'Risk(dist, colmena)'!$H$10, E5143&lt;='Risk(dist, colmena)'!$J$10), 2, IF(E5143&gt;='Risk(dist, colmena)'!$H$11, 3, "")))</f>
        <v/>
      </c>
      <c r="G5143" s="88">
        <f>'HP-Api, V2-Sep24'!AH5145</f>
        <v>0</v>
      </c>
      <c r="H5143" s="89" t="str">
        <f t="shared" si="801"/>
        <v/>
      </c>
      <c r="I5143" s="194" t="e">
        <f>('HP-Api, V2-Sep24'!AK5145-'HP-Api, V2-Sep24'!S5145)/'HP-Api, V2-Sep24'!S5145</f>
        <v>#DIV/0!</v>
      </c>
      <c r="J5143" s="89" t="e">
        <f t="shared" si="802"/>
        <v>#DIV/0!</v>
      </c>
      <c r="K5143" s="195">
        <f>'HP-Api, V2-Sep24'!AQ5145</f>
        <v>0</v>
      </c>
      <c r="L5143" s="89">
        <f t="shared" si="803"/>
        <v>1</v>
      </c>
      <c r="M5143" s="88">
        <f>'HP-Api, V2-Sep24'!AM5145</f>
        <v>0</v>
      </c>
      <c r="N5143" s="89" t="str">
        <f t="shared" si="800"/>
        <v/>
      </c>
      <c r="O5143" s="88">
        <f>'HP-Api, V2-Sep24'!AR5145</f>
        <v>0</v>
      </c>
      <c r="P5143" s="89" t="str">
        <f t="shared" si="804"/>
        <v/>
      </c>
      <c r="Q5143" s="89" t="e">
        <f t="shared" si="805"/>
        <v>#VALUE!</v>
      </c>
      <c r="R5143" s="89" t="e">
        <f t="shared" si="806"/>
        <v>#VALUE!</v>
      </c>
      <c r="S5143" s="173">
        <f>'HP-Api, V2-Sep24'!AS5145</f>
        <v>0</v>
      </c>
      <c r="T5143" s="89">
        <f t="shared" si="807"/>
        <v>1</v>
      </c>
      <c r="U5143" s="90" t="e">
        <f t="shared" si="808"/>
        <v>#DIV/0!</v>
      </c>
      <c r="V5143" s="91" t="e">
        <f t="shared" si="809"/>
        <v>#DIV/0!</v>
      </c>
    </row>
    <row r="5144" spans="1:22" x14ac:dyDescent="0.3">
      <c r="A5144" s="88">
        <f>'HP-Api, V2-Sep24'!D5146</f>
        <v>0</v>
      </c>
      <c r="B5144" s="88" cm="1">
        <f t="array" ref="B5144">IF(OR(A5144=DATA!$H$2:$H$13),3,IF(OR(A5144=DATA!$H$14:$H$119),2,1))</f>
        <v>1</v>
      </c>
      <c r="C5144" s="88">
        <f>'HP-Api, V2-Sep24'!G5146</f>
        <v>0</v>
      </c>
      <c r="D5144" s="89" t="str">
        <f>IF(AND(C5144&gt;='Risk(dist, colmena)'!$C$9, C5144&lt;='Risk(dist, colmena)'!$E$9), 1, IF(AND(C5144&gt;'Risk(dist, colmena)'!$C$10, C5144&lt;='Risk(dist, colmena)'!$E$10), 2, IF(C5144&gt;='Risk(dist, colmena)'!$C$11, 3, "")))</f>
        <v/>
      </c>
      <c r="E5144" s="173">
        <f>'HP-Api, V2-Sep24'!L5146</f>
        <v>0</v>
      </c>
      <c r="F5144" s="173" t="str">
        <f>IF(AND(E5144&gt;='Risk(dist, colmena)'!$H$9, E5144&lt;='Risk(dist, colmena)'!$J$9), 1, IF(AND(E5144&gt;'Risk(dist, colmena)'!$H$10, E5144&lt;='Risk(dist, colmena)'!$J$10), 2, IF(E5144&gt;='Risk(dist, colmena)'!$H$11, 3, "")))</f>
        <v/>
      </c>
      <c r="G5144" s="88">
        <f>'HP-Api, V2-Sep24'!AH5146</f>
        <v>0</v>
      </c>
      <c r="H5144" s="89" t="str">
        <f t="shared" si="801"/>
        <v/>
      </c>
      <c r="I5144" s="194" t="e">
        <f>('HP-Api, V2-Sep24'!AK5146-'HP-Api, V2-Sep24'!S5146)/'HP-Api, V2-Sep24'!S5146</f>
        <v>#DIV/0!</v>
      </c>
      <c r="J5144" s="89" t="e">
        <f t="shared" si="802"/>
        <v>#DIV/0!</v>
      </c>
      <c r="K5144" s="195">
        <f>'HP-Api, V2-Sep24'!AQ5146</f>
        <v>0</v>
      </c>
      <c r="L5144" s="89">
        <f t="shared" si="803"/>
        <v>1</v>
      </c>
      <c r="M5144" s="88">
        <f>'HP-Api, V2-Sep24'!AM5146</f>
        <v>0</v>
      </c>
      <c r="N5144" s="89" t="str">
        <f t="shared" si="800"/>
        <v/>
      </c>
      <c r="O5144" s="88">
        <f>'HP-Api, V2-Sep24'!AR5146</f>
        <v>0</v>
      </c>
      <c r="P5144" s="89" t="str">
        <f t="shared" si="804"/>
        <v/>
      </c>
      <c r="Q5144" s="89" t="e">
        <f t="shared" si="805"/>
        <v>#VALUE!</v>
      </c>
      <c r="R5144" s="89" t="e">
        <f t="shared" si="806"/>
        <v>#VALUE!</v>
      </c>
      <c r="S5144" s="173">
        <f>'HP-Api, V2-Sep24'!AS5146</f>
        <v>0</v>
      </c>
      <c r="T5144" s="89">
        <f t="shared" si="807"/>
        <v>1</v>
      </c>
      <c r="U5144" s="90" t="e">
        <f t="shared" si="808"/>
        <v>#DIV/0!</v>
      </c>
      <c r="V5144" s="91" t="e">
        <f t="shared" si="809"/>
        <v>#DIV/0!</v>
      </c>
    </row>
    <row r="5145" spans="1:22" x14ac:dyDescent="0.3">
      <c r="A5145" s="88">
        <f>'HP-Api, V2-Sep24'!D5147</f>
        <v>0</v>
      </c>
      <c r="B5145" s="88" cm="1">
        <f t="array" ref="B5145">IF(OR(A5145=DATA!$H$2:$H$13),3,IF(OR(A5145=DATA!$H$14:$H$119),2,1))</f>
        <v>1</v>
      </c>
      <c r="C5145" s="88">
        <f>'HP-Api, V2-Sep24'!G5147</f>
        <v>0</v>
      </c>
      <c r="D5145" s="89" t="str">
        <f>IF(AND(C5145&gt;='Risk(dist, colmena)'!$C$9, C5145&lt;='Risk(dist, colmena)'!$E$9), 1, IF(AND(C5145&gt;'Risk(dist, colmena)'!$C$10, C5145&lt;='Risk(dist, colmena)'!$E$10), 2, IF(C5145&gt;='Risk(dist, colmena)'!$C$11, 3, "")))</f>
        <v/>
      </c>
      <c r="E5145" s="173">
        <f>'HP-Api, V2-Sep24'!L5147</f>
        <v>0</v>
      </c>
      <c r="F5145" s="173" t="str">
        <f>IF(AND(E5145&gt;='Risk(dist, colmena)'!$H$9, E5145&lt;='Risk(dist, colmena)'!$J$9), 1, IF(AND(E5145&gt;'Risk(dist, colmena)'!$H$10, E5145&lt;='Risk(dist, colmena)'!$J$10), 2, IF(E5145&gt;='Risk(dist, colmena)'!$H$11, 3, "")))</f>
        <v/>
      </c>
      <c r="G5145" s="88">
        <f>'HP-Api, V2-Sep24'!AH5147</f>
        <v>0</v>
      </c>
      <c r="H5145" s="89" t="str">
        <f t="shared" si="801"/>
        <v/>
      </c>
      <c r="I5145" s="194" t="e">
        <f>('HP-Api, V2-Sep24'!AK5147-'HP-Api, V2-Sep24'!S5147)/'HP-Api, V2-Sep24'!S5147</f>
        <v>#DIV/0!</v>
      </c>
      <c r="J5145" s="89" t="e">
        <f t="shared" si="802"/>
        <v>#DIV/0!</v>
      </c>
      <c r="K5145" s="195">
        <f>'HP-Api, V2-Sep24'!AQ5147</f>
        <v>0</v>
      </c>
      <c r="L5145" s="89">
        <f t="shared" si="803"/>
        <v>1</v>
      </c>
      <c r="M5145" s="88">
        <f>'HP-Api, V2-Sep24'!AM5147</f>
        <v>0</v>
      </c>
      <c r="N5145" s="89" t="str">
        <f t="shared" si="800"/>
        <v/>
      </c>
      <c r="O5145" s="88">
        <f>'HP-Api, V2-Sep24'!AR5147</f>
        <v>0</v>
      </c>
      <c r="P5145" s="89" t="str">
        <f t="shared" si="804"/>
        <v/>
      </c>
      <c r="Q5145" s="89" t="e">
        <f t="shared" si="805"/>
        <v>#VALUE!</v>
      </c>
      <c r="R5145" s="89" t="e">
        <f t="shared" si="806"/>
        <v>#VALUE!</v>
      </c>
      <c r="S5145" s="173">
        <f>'HP-Api, V2-Sep24'!AS5147</f>
        <v>0</v>
      </c>
      <c r="T5145" s="89">
        <f t="shared" si="807"/>
        <v>1</v>
      </c>
      <c r="U5145" s="90" t="e">
        <f t="shared" si="808"/>
        <v>#DIV/0!</v>
      </c>
      <c r="V5145" s="91" t="e">
        <f t="shared" si="809"/>
        <v>#DIV/0!</v>
      </c>
    </row>
    <row r="5146" spans="1:22" x14ac:dyDescent="0.3">
      <c r="A5146" s="88">
        <f>'HP-Api, V2-Sep24'!D5148</f>
        <v>0</v>
      </c>
      <c r="B5146" s="88" cm="1">
        <f t="array" ref="B5146">IF(OR(A5146=DATA!$H$2:$H$13),3,IF(OR(A5146=DATA!$H$14:$H$119),2,1))</f>
        <v>1</v>
      </c>
      <c r="C5146" s="88">
        <f>'HP-Api, V2-Sep24'!G5148</f>
        <v>0</v>
      </c>
      <c r="D5146" s="89" t="str">
        <f>IF(AND(C5146&gt;='Risk(dist, colmena)'!$C$9, C5146&lt;='Risk(dist, colmena)'!$E$9), 1, IF(AND(C5146&gt;'Risk(dist, colmena)'!$C$10, C5146&lt;='Risk(dist, colmena)'!$E$10), 2, IF(C5146&gt;='Risk(dist, colmena)'!$C$11, 3, "")))</f>
        <v/>
      </c>
      <c r="E5146" s="173">
        <f>'HP-Api, V2-Sep24'!L5148</f>
        <v>0</v>
      </c>
      <c r="F5146" s="173" t="str">
        <f>IF(AND(E5146&gt;='Risk(dist, colmena)'!$H$9, E5146&lt;='Risk(dist, colmena)'!$J$9), 1, IF(AND(E5146&gt;'Risk(dist, colmena)'!$H$10, E5146&lt;='Risk(dist, colmena)'!$J$10), 2, IF(E5146&gt;='Risk(dist, colmena)'!$H$11, 3, "")))</f>
        <v/>
      </c>
      <c r="G5146" s="88">
        <f>'HP-Api, V2-Sep24'!AH5148</f>
        <v>0</v>
      </c>
      <c r="H5146" s="89" t="str">
        <f t="shared" si="801"/>
        <v/>
      </c>
      <c r="I5146" s="194" t="e">
        <f>('HP-Api, V2-Sep24'!AK5148-'HP-Api, V2-Sep24'!S5148)/'HP-Api, V2-Sep24'!S5148</f>
        <v>#DIV/0!</v>
      </c>
      <c r="J5146" s="89" t="e">
        <f t="shared" si="802"/>
        <v>#DIV/0!</v>
      </c>
      <c r="K5146" s="195">
        <f>'HP-Api, V2-Sep24'!AQ5148</f>
        <v>0</v>
      </c>
      <c r="L5146" s="89">
        <f t="shared" si="803"/>
        <v>1</v>
      </c>
      <c r="M5146" s="88">
        <f>'HP-Api, V2-Sep24'!AM5148</f>
        <v>0</v>
      </c>
      <c r="N5146" s="89" t="str">
        <f t="shared" si="800"/>
        <v/>
      </c>
      <c r="O5146" s="88">
        <f>'HP-Api, V2-Sep24'!AR5148</f>
        <v>0</v>
      </c>
      <c r="P5146" s="89" t="str">
        <f t="shared" si="804"/>
        <v/>
      </c>
      <c r="Q5146" s="89" t="e">
        <f t="shared" si="805"/>
        <v>#VALUE!</v>
      </c>
      <c r="R5146" s="89" t="e">
        <f t="shared" si="806"/>
        <v>#VALUE!</v>
      </c>
      <c r="S5146" s="173">
        <f>'HP-Api, V2-Sep24'!AS5148</f>
        <v>0</v>
      </c>
      <c r="T5146" s="89">
        <f t="shared" si="807"/>
        <v>1</v>
      </c>
      <c r="U5146" s="90" t="e">
        <f t="shared" si="808"/>
        <v>#DIV/0!</v>
      </c>
      <c r="V5146" s="91" t="e">
        <f t="shared" si="809"/>
        <v>#DIV/0!</v>
      </c>
    </row>
    <row r="5147" spans="1:22" x14ac:dyDescent="0.3">
      <c r="A5147" s="88">
        <f>'HP-Api, V2-Sep24'!D5149</f>
        <v>0</v>
      </c>
      <c r="B5147" s="88" cm="1">
        <f t="array" ref="B5147">IF(OR(A5147=DATA!$H$2:$H$13),3,IF(OR(A5147=DATA!$H$14:$H$119),2,1))</f>
        <v>1</v>
      </c>
      <c r="C5147" s="88">
        <f>'HP-Api, V2-Sep24'!G5149</f>
        <v>0</v>
      </c>
      <c r="D5147" s="89" t="str">
        <f>IF(AND(C5147&gt;='Risk(dist, colmena)'!$C$9, C5147&lt;='Risk(dist, colmena)'!$E$9), 1, IF(AND(C5147&gt;'Risk(dist, colmena)'!$C$10, C5147&lt;='Risk(dist, colmena)'!$E$10), 2, IF(C5147&gt;='Risk(dist, colmena)'!$C$11, 3, "")))</f>
        <v/>
      </c>
      <c r="E5147" s="173">
        <f>'HP-Api, V2-Sep24'!L5149</f>
        <v>0</v>
      </c>
      <c r="F5147" s="173" t="str">
        <f>IF(AND(E5147&gt;='Risk(dist, colmena)'!$H$9, E5147&lt;='Risk(dist, colmena)'!$J$9), 1, IF(AND(E5147&gt;'Risk(dist, colmena)'!$H$10, E5147&lt;='Risk(dist, colmena)'!$J$10), 2, IF(E5147&gt;='Risk(dist, colmena)'!$H$11, 3, "")))</f>
        <v/>
      </c>
      <c r="G5147" s="88">
        <f>'HP-Api, V2-Sep24'!AH5149</f>
        <v>0</v>
      </c>
      <c r="H5147" s="89" t="str">
        <f t="shared" si="801"/>
        <v/>
      </c>
      <c r="I5147" s="194" t="e">
        <f>('HP-Api, V2-Sep24'!AK5149-'HP-Api, V2-Sep24'!S5149)/'HP-Api, V2-Sep24'!S5149</f>
        <v>#DIV/0!</v>
      </c>
      <c r="J5147" s="89" t="e">
        <f t="shared" si="802"/>
        <v>#DIV/0!</v>
      </c>
      <c r="K5147" s="195">
        <f>'HP-Api, V2-Sep24'!AQ5149</f>
        <v>0</v>
      </c>
      <c r="L5147" s="89">
        <f t="shared" si="803"/>
        <v>1</v>
      </c>
      <c r="M5147" s="88">
        <f>'HP-Api, V2-Sep24'!AM5149</f>
        <v>0</v>
      </c>
      <c r="N5147" s="89" t="str">
        <f t="shared" si="800"/>
        <v/>
      </c>
      <c r="O5147" s="88">
        <f>'HP-Api, V2-Sep24'!AR5149</f>
        <v>0</v>
      </c>
      <c r="P5147" s="89" t="str">
        <f t="shared" si="804"/>
        <v/>
      </c>
      <c r="Q5147" s="89" t="e">
        <f t="shared" si="805"/>
        <v>#VALUE!</v>
      </c>
      <c r="R5147" s="89" t="e">
        <f t="shared" si="806"/>
        <v>#VALUE!</v>
      </c>
      <c r="S5147" s="173">
        <f>'HP-Api, V2-Sep24'!AS5149</f>
        <v>0</v>
      </c>
      <c r="T5147" s="89">
        <f t="shared" si="807"/>
        <v>1</v>
      </c>
      <c r="U5147" s="90" t="e">
        <f t="shared" si="808"/>
        <v>#DIV/0!</v>
      </c>
      <c r="V5147" s="91" t="e">
        <f t="shared" si="809"/>
        <v>#DIV/0!</v>
      </c>
    </row>
    <row r="5148" spans="1:22" x14ac:dyDescent="0.3">
      <c r="A5148" s="88">
        <f>'HP-Api, V2-Sep24'!D5150</f>
        <v>0</v>
      </c>
      <c r="B5148" s="88" cm="1">
        <f t="array" ref="B5148">IF(OR(A5148=DATA!$H$2:$H$13),3,IF(OR(A5148=DATA!$H$14:$H$119),2,1))</f>
        <v>1</v>
      </c>
      <c r="C5148" s="88">
        <f>'HP-Api, V2-Sep24'!G5150</f>
        <v>0</v>
      </c>
      <c r="D5148" s="89" t="str">
        <f>IF(AND(C5148&gt;='Risk(dist, colmena)'!$C$9, C5148&lt;='Risk(dist, colmena)'!$E$9), 1, IF(AND(C5148&gt;'Risk(dist, colmena)'!$C$10, C5148&lt;='Risk(dist, colmena)'!$E$10), 2, IF(C5148&gt;='Risk(dist, colmena)'!$C$11, 3, "")))</f>
        <v/>
      </c>
      <c r="E5148" s="173">
        <f>'HP-Api, V2-Sep24'!L5150</f>
        <v>0</v>
      </c>
      <c r="F5148" s="173" t="str">
        <f>IF(AND(E5148&gt;='Risk(dist, colmena)'!$H$9, E5148&lt;='Risk(dist, colmena)'!$J$9), 1, IF(AND(E5148&gt;'Risk(dist, colmena)'!$H$10, E5148&lt;='Risk(dist, colmena)'!$J$10), 2, IF(E5148&gt;='Risk(dist, colmena)'!$H$11, 3, "")))</f>
        <v/>
      </c>
      <c r="G5148" s="88">
        <f>'HP-Api, V2-Sep24'!AH5150</f>
        <v>0</v>
      </c>
      <c r="H5148" s="89" t="str">
        <f t="shared" si="801"/>
        <v/>
      </c>
      <c r="I5148" s="194" t="e">
        <f>('HP-Api, V2-Sep24'!AK5150-'HP-Api, V2-Sep24'!S5150)/'HP-Api, V2-Sep24'!S5150</f>
        <v>#DIV/0!</v>
      </c>
      <c r="J5148" s="89" t="e">
        <f t="shared" si="802"/>
        <v>#DIV/0!</v>
      </c>
      <c r="K5148" s="195">
        <f>'HP-Api, V2-Sep24'!AQ5150</f>
        <v>0</v>
      </c>
      <c r="L5148" s="89">
        <f t="shared" si="803"/>
        <v>1</v>
      </c>
      <c r="M5148" s="88">
        <f>'HP-Api, V2-Sep24'!AM5150</f>
        <v>0</v>
      </c>
      <c r="N5148" s="89" t="str">
        <f t="shared" si="800"/>
        <v/>
      </c>
      <c r="O5148" s="88">
        <f>'HP-Api, V2-Sep24'!AR5150</f>
        <v>0</v>
      </c>
      <c r="P5148" s="89" t="str">
        <f t="shared" si="804"/>
        <v/>
      </c>
      <c r="Q5148" s="89" t="e">
        <f t="shared" si="805"/>
        <v>#VALUE!</v>
      </c>
      <c r="R5148" s="89" t="e">
        <f t="shared" si="806"/>
        <v>#VALUE!</v>
      </c>
      <c r="S5148" s="173">
        <f>'HP-Api, V2-Sep24'!AS5150</f>
        <v>0</v>
      </c>
      <c r="T5148" s="89">
        <f t="shared" si="807"/>
        <v>1</v>
      </c>
      <c r="U5148" s="90" t="e">
        <f t="shared" si="808"/>
        <v>#DIV/0!</v>
      </c>
      <c r="V5148" s="91" t="e">
        <f t="shared" si="809"/>
        <v>#DIV/0!</v>
      </c>
    </row>
    <row r="5149" spans="1:22" x14ac:dyDescent="0.3">
      <c r="A5149" s="88">
        <f>'HP-Api, V2-Sep24'!D5151</f>
        <v>0</v>
      </c>
      <c r="B5149" s="88" cm="1">
        <f t="array" ref="B5149">IF(OR(A5149=DATA!$H$2:$H$13),3,IF(OR(A5149=DATA!$H$14:$H$119),2,1))</f>
        <v>1</v>
      </c>
      <c r="C5149" s="88">
        <f>'HP-Api, V2-Sep24'!G5151</f>
        <v>0</v>
      </c>
      <c r="D5149" s="89" t="str">
        <f>IF(AND(C5149&gt;='Risk(dist, colmena)'!$C$9, C5149&lt;='Risk(dist, colmena)'!$E$9), 1, IF(AND(C5149&gt;'Risk(dist, colmena)'!$C$10, C5149&lt;='Risk(dist, colmena)'!$E$10), 2, IF(C5149&gt;='Risk(dist, colmena)'!$C$11, 3, "")))</f>
        <v/>
      </c>
      <c r="E5149" s="173">
        <f>'HP-Api, V2-Sep24'!L5151</f>
        <v>0</v>
      </c>
      <c r="F5149" s="173" t="str">
        <f>IF(AND(E5149&gt;='Risk(dist, colmena)'!$H$9, E5149&lt;='Risk(dist, colmena)'!$J$9), 1, IF(AND(E5149&gt;'Risk(dist, colmena)'!$H$10, E5149&lt;='Risk(dist, colmena)'!$J$10), 2, IF(E5149&gt;='Risk(dist, colmena)'!$H$11, 3, "")))</f>
        <v/>
      </c>
      <c r="G5149" s="88">
        <f>'HP-Api, V2-Sep24'!AH5151</f>
        <v>0</v>
      </c>
      <c r="H5149" s="89" t="str">
        <f t="shared" si="801"/>
        <v/>
      </c>
      <c r="I5149" s="194" t="e">
        <f>('HP-Api, V2-Sep24'!AK5151-'HP-Api, V2-Sep24'!S5151)/'HP-Api, V2-Sep24'!S5151</f>
        <v>#DIV/0!</v>
      </c>
      <c r="J5149" s="89" t="e">
        <f t="shared" si="802"/>
        <v>#DIV/0!</v>
      </c>
      <c r="K5149" s="195">
        <f>'HP-Api, V2-Sep24'!AQ5151</f>
        <v>0</v>
      </c>
      <c r="L5149" s="89">
        <f t="shared" si="803"/>
        <v>1</v>
      </c>
      <c r="M5149" s="88">
        <f>'HP-Api, V2-Sep24'!AM5151</f>
        <v>0</v>
      </c>
      <c r="N5149" s="89" t="str">
        <f t="shared" si="800"/>
        <v/>
      </c>
      <c r="O5149" s="88">
        <f>'HP-Api, V2-Sep24'!AR5151</f>
        <v>0</v>
      </c>
      <c r="P5149" s="89" t="str">
        <f t="shared" si="804"/>
        <v/>
      </c>
      <c r="Q5149" s="89" t="e">
        <f t="shared" si="805"/>
        <v>#VALUE!</v>
      </c>
      <c r="R5149" s="89" t="e">
        <f t="shared" si="806"/>
        <v>#VALUE!</v>
      </c>
      <c r="S5149" s="173">
        <f>'HP-Api, V2-Sep24'!AS5151</f>
        <v>0</v>
      </c>
      <c r="T5149" s="89">
        <f t="shared" si="807"/>
        <v>1</v>
      </c>
      <c r="U5149" s="90" t="e">
        <f t="shared" si="808"/>
        <v>#DIV/0!</v>
      </c>
      <c r="V5149" s="91" t="e">
        <f t="shared" si="809"/>
        <v>#DIV/0!</v>
      </c>
    </row>
    <row r="5150" spans="1:22" x14ac:dyDescent="0.3">
      <c r="A5150" s="88">
        <f>'HP-Api, V2-Sep24'!D5152</f>
        <v>0</v>
      </c>
      <c r="B5150" s="88" cm="1">
        <f t="array" ref="B5150">IF(OR(A5150=DATA!$H$2:$H$13),3,IF(OR(A5150=DATA!$H$14:$H$119),2,1))</f>
        <v>1</v>
      </c>
      <c r="C5150" s="88">
        <f>'HP-Api, V2-Sep24'!G5152</f>
        <v>0</v>
      </c>
      <c r="D5150" s="89" t="str">
        <f>IF(AND(C5150&gt;='Risk(dist, colmena)'!$C$9, C5150&lt;='Risk(dist, colmena)'!$E$9), 1, IF(AND(C5150&gt;'Risk(dist, colmena)'!$C$10, C5150&lt;='Risk(dist, colmena)'!$E$10), 2, IF(C5150&gt;='Risk(dist, colmena)'!$C$11, 3, "")))</f>
        <v/>
      </c>
      <c r="E5150" s="173">
        <f>'HP-Api, V2-Sep24'!L5152</f>
        <v>0</v>
      </c>
      <c r="F5150" s="173" t="str">
        <f>IF(AND(E5150&gt;='Risk(dist, colmena)'!$H$9, E5150&lt;='Risk(dist, colmena)'!$J$9), 1, IF(AND(E5150&gt;'Risk(dist, colmena)'!$H$10, E5150&lt;='Risk(dist, colmena)'!$J$10), 2, IF(E5150&gt;='Risk(dist, colmena)'!$H$11, 3, "")))</f>
        <v/>
      </c>
      <c r="G5150" s="88">
        <f>'HP-Api, V2-Sep24'!AH5152</f>
        <v>0</v>
      </c>
      <c r="H5150" s="89" t="str">
        <f t="shared" si="801"/>
        <v/>
      </c>
      <c r="I5150" s="194" t="e">
        <f>('HP-Api, V2-Sep24'!AK5152-'HP-Api, V2-Sep24'!S5152)/'HP-Api, V2-Sep24'!S5152</f>
        <v>#DIV/0!</v>
      </c>
      <c r="J5150" s="89" t="e">
        <f t="shared" si="802"/>
        <v>#DIV/0!</v>
      </c>
      <c r="K5150" s="195">
        <f>'HP-Api, V2-Sep24'!AQ5152</f>
        <v>0</v>
      </c>
      <c r="L5150" s="89">
        <f t="shared" si="803"/>
        <v>1</v>
      </c>
      <c r="M5150" s="88">
        <f>'HP-Api, V2-Sep24'!AM5152</f>
        <v>0</v>
      </c>
      <c r="N5150" s="89" t="str">
        <f t="shared" si="800"/>
        <v/>
      </c>
      <c r="O5150" s="88">
        <f>'HP-Api, V2-Sep24'!AR5152</f>
        <v>0</v>
      </c>
      <c r="P5150" s="89" t="str">
        <f t="shared" si="804"/>
        <v/>
      </c>
      <c r="Q5150" s="89" t="e">
        <f t="shared" si="805"/>
        <v>#VALUE!</v>
      </c>
      <c r="R5150" s="89" t="e">
        <f t="shared" si="806"/>
        <v>#VALUE!</v>
      </c>
      <c r="S5150" s="173">
        <f>'HP-Api, V2-Sep24'!AS5152</f>
        <v>0</v>
      </c>
      <c r="T5150" s="89">
        <f t="shared" si="807"/>
        <v>1</v>
      </c>
      <c r="U5150" s="90" t="e">
        <f t="shared" si="808"/>
        <v>#DIV/0!</v>
      </c>
      <c r="V5150" s="91" t="e">
        <f t="shared" si="809"/>
        <v>#DIV/0!</v>
      </c>
    </row>
    <row r="5151" spans="1:22" x14ac:dyDescent="0.3">
      <c r="A5151" s="88">
        <f>'HP-Api, V2-Sep24'!D5153</f>
        <v>0</v>
      </c>
      <c r="B5151" s="88" cm="1">
        <f t="array" ref="B5151">IF(OR(A5151=DATA!$H$2:$H$13),3,IF(OR(A5151=DATA!$H$14:$H$119),2,1))</f>
        <v>1</v>
      </c>
      <c r="C5151" s="88">
        <f>'HP-Api, V2-Sep24'!G5153</f>
        <v>0</v>
      </c>
      <c r="D5151" s="89" t="str">
        <f>IF(AND(C5151&gt;='Risk(dist, colmena)'!$C$9, C5151&lt;='Risk(dist, colmena)'!$E$9), 1, IF(AND(C5151&gt;'Risk(dist, colmena)'!$C$10, C5151&lt;='Risk(dist, colmena)'!$E$10), 2, IF(C5151&gt;='Risk(dist, colmena)'!$C$11, 3, "")))</f>
        <v/>
      </c>
      <c r="E5151" s="173">
        <f>'HP-Api, V2-Sep24'!L5153</f>
        <v>0</v>
      </c>
      <c r="F5151" s="173" t="str">
        <f>IF(AND(E5151&gt;='Risk(dist, colmena)'!$H$9, E5151&lt;='Risk(dist, colmena)'!$J$9), 1, IF(AND(E5151&gt;'Risk(dist, colmena)'!$H$10, E5151&lt;='Risk(dist, colmena)'!$J$10), 2, IF(E5151&gt;='Risk(dist, colmena)'!$H$11, 3, "")))</f>
        <v/>
      </c>
      <c r="G5151" s="88">
        <f>'HP-Api, V2-Sep24'!AH5153</f>
        <v>0</v>
      </c>
      <c r="H5151" s="89" t="str">
        <f t="shared" si="801"/>
        <v/>
      </c>
      <c r="I5151" s="194" t="e">
        <f>('HP-Api, V2-Sep24'!AK5153-'HP-Api, V2-Sep24'!S5153)/'HP-Api, V2-Sep24'!S5153</f>
        <v>#DIV/0!</v>
      </c>
      <c r="J5151" s="89" t="e">
        <f t="shared" si="802"/>
        <v>#DIV/0!</v>
      </c>
      <c r="K5151" s="195">
        <f>'HP-Api, V2-Sep24'!AQ5153</f>
        <v>0</v>
      </c>
      <c r="L5151" s="89">
        <f t="shared" si="803"/>
        <v>1</v>
      </c>
      <c r="M5151" s="88">
        <f>'HP-Api, V2-Sep24'!AM5153</f>
        <v>0</v>
      </c>
      <c r="N5151" s="89" t="str">
        <f t="shared" si="800"/>
        <v/>
      </c>
      <c r="O5151" s="88">
        <f>'HP-Api, V2-Sep24'!AR5153</f>
        <v>0</v>
      </c>
      <c r="P5151" s="89" t="str">
        <f t="shared" si="804"/>
        <v/>
      </c>
      <c r="Q5151" s="89" t="e">
        <f t="shared" si="805"/>
        <v>#VALUE!</v>
      </c>
      <c r="R5151" s="89" t="e">
        <f t="shared" si="806"/>
        <v>#VALUE!</v>
      </c>
      <c r="S5151" s="173">
        <f>'HP-Api, V2-Sep24'!AS5153</f>
        <v>0</v>
      </c>
      <c r="T5151" s="89">
        <f t="shared" si="807"/>
        <v>1</v>
      </c>
      <c r="U5151" s="90" t="e">
        <f t="shared" si="808"/>
        <v>#DIV/0!</v>
      </c>
      <c r="V5151" s="91" t="e">
        <f t="shared" si="809"/>
        <v>#DIV/0!</v>
      </c>
    </row>
    <row r="5152" spans="1:22" x14ac:dyDescent="0.3">
      <c r="A5152" s="88">
        <f>'HP-Api, V2-Sep24'!D5154</f>
        <v>0</v>
      </c>
      <c r="B5152" s="88" cm="1">
        <f t="array" ref="B5152">IF(OR(A5152=DATA!$H$2:$H$13),3,IF(OR(A5152=DATA!$H$14:$H$119),2,1))</f>
        <v>1</v>
      </c>
      <c r="C5152" s="88">
        <f>'HP-Api, V2-Sep24'!G5154</f>
        <v>0</v>
      </c>
      <c r="D5152" s="89" t="str">
        <f>IF(AND(C5152&gt;='Risk(dist, colmena)'!$C$9, C5152&lt;='Risk(dist, colmena)'!$E$9), 1, IF(AND(C5152&gt;'Risk(dist, colmena)'!$C$10, C5152&lt;='Risk(dist, colmena)'!$E$10), 2, IF(C5152&gt;='Risk(dist, colmena)'!$C$11, 3, "")))</f>
        <v/>
      </c>
      <c r="E5152" s="173">
        <f>'HP-Api, V2-Sep24'!L5154</f>
        <v>0</v>
      </c>
      <c r="F5152" s="173" t="str">
        <f>IF(AND(E5152&gt;='Risk(dist, colmena)'!$H$9, E5152&lt;='Risk(dist, colmena)'!$J$9), 1, IF(AND(E5152&gt;'Risk(dist, colmena)'!$H$10, E5152&lt;='Risk(dist, colmena)'!$J$10), 2, IF(E5152&gt;='Risk(dist, colmena)'!$H$11, 3, "")))</f>
        <v/>
      </c>
      <c r="G5152" s="88">
        <f>'HP-Api, V2-Sep24'!AH5154</f>
        <v>0</v>
      </c>
      <c r="H5152" s="89" t="str">
        <f t="shared" si="801"/>
        <v/>
      </c>
      <c r="I5152" s="194" t="e">
        <f>('HP-Api, V2-Sep24'!AK5154-'HP-Api, V2-Sep24'!S5154)/'HP-Api, V2-Sep24'!S5154</f>
        <v>#DIV/0!</v>
      </c>
      <c r="J5152" s="89" t="e">
        <f t="shared" si="802"/>
        <v>#DIV/0!</v>
      </c>
      <c r="K5152" s="195">
        <f>'HP-Api, V2-Sep24'!AQ5154</f>
        <v>0</v>
      </c>
      <c r="L5152" s="89">
        <f t="shared" si="803"/>
        <v>1</v>
      </c>
      <c r="M5152" s="88">
        <f>'HP-Api, V2-Sep24'!AM5154</f>
        <v>0</v>
      </c>
      <c r="N5152" s="89" t="str">
        <f t="shared" si="800"/>
        <v/>
      </c>
      <c r="O5152" s="88">
        <f>'HP-Api, V2-Sep24'!AR5154</f>
        <v>0</v>
      </c>
      <c r="P5152" s="89" t="str">
        <f t="shared" si="804"/>
        <v/>
      </c>
      <c r="Q5152" s="89" t="e">
        <f t="shared" si="805"/>
        <v>#VALUE!</v>
      </c>
      <c r="R5152" s="89" t="e">
        <f t="shared" si="806"/>
        <v>#VALUE!</v>
      </c>
      <c r="S5152" s="173">
        <f>'HP-Api, V2-Sep24'!AS5154</f>
        <v>0</v>
      </c>
      <c r="T5152" s="89">
        <f t="shared" si="807"/>
        <v>1</v>
      </c>
      <c r="U5152" s="90" t="e">
        <f t="shared" si="808"/>
        <v>#DIV/0!</v>
      </c>
      <c r="V5152" s="91" t="e">
        <f t="shared" si="809"/>
        <v>#DIV/0!</v>
      </c>
    </row>
    <row r="5153" spans="1:22" x14ac:dyDescent="0.3">
      <c r="A5153" s="88">
        <f>'HP-Api, V2-Sep24'!D5155</f>
        <v>0</v>
      </c>
      <c r="B5153" s="88" cm="1">
        <f t="array" ref="B5153">IF(OR(A5153=DATA!$H$2:$H$13),3,IF(OR(A5153=DATA!$H$14:$H$119),2,1))</f>
        <v>1</v>
      </c>
      <c r="C5153" s="88">
        <f>'HP-Api, V2-Sep24'!G5155</f>
        <v>0</v>
      </c>
      <c r="D5153" s="89" t="str">
        <f>IF(AND(C5153&gt;='Risk(dist, colmena)'!$C$9, C5153&lt;='Risk(dist, colmena)'!$E$9), 1, IF(AND(C5153&gt;'Risk(dist, colmena)'!$C$10, C5153&lt;='Risk(dist, colmena)'!$E$10), 2, IF(C5153&gt;='Risk(dist, colmena)'!$C$11, 3, "")))</f>
        <v/>
      </c>
      <c r="E5153" s="173">
        <f>'HP-Api, V2-Sep24'!L5155</f>
        <v>0</v>
      </c>
      <c r="F5153" s="173" t="str">
        <f>IF(AND(E5153&gt;='Risk(dist, colmena)'!$H$9, E5153&lt;='Risk(dist, colmena)'!$J$9), 1, IF(AND(E5153&gt;'Risk(dist, colmena)'!$H$10, E5153&lt;='Risk(dist, colmena)'!$J$10), 2, IF(E5153&gt;='Risk(dist, colmena)'!$H$11, 3, "")))</f>
        <v/>
      </c>
      <c r="G5153" s="88">
        <f>'HP-Api, V2-Sep24'!AH5155</f>
        <v>0</v>
      </c>
      <c r="H5153" s="89" t="str">
        <f t="shared" si="801"/>
        <v/>
      </c>
      <c r="I5153" s="194" t="e">
        <f>('HP-Api, V2-Sep24'!AK5155-'HP-Api, V2-Sep24'!S5155)/'HP-Api, V2-Sep24'!S5155</f>
        <v>#DIV/0!</v>
      </c>
      <c r="J5153" s="89" t="e">
        <f t="shared" si="802"/>
        <v>#DIV/0!</v>
      </c>
      <c r="K5153" s="195">
        <f>'HP-Api, V2-Sep24'!AQ5155</f>
        <v>0</v>
      </c>
      <c r="L5153" s="89">
        <f t="shared" si="803"/>
        <v>1</v>
      </c>
      <c r="M5153" s="88">
        <f>'HP-Api, V2-Sep24'!AM5155</f>
        <v>0</v>
      </c>
      <c r="N5153" s="89" t="str">
        <f t="shared" si="800"/>
        <v/>
      </c>
      <c r="O5153" s="88">
        <f>'HP-Api, V2-Sep24'!AR5155</f>
        <v>0</v>
      </c>
      <c r="P5153" s="89" t="str">
        <f t="shared" si="804"/>
        <v/>
      </c>
      <c r="Q5153" s="89" t="e">
        <f t="shared" si="805"/>
        <v>#VALUE!</v>
      </c>
      <c r="R5153" s="89" t="e">
        <f t="shared" si="806"/>
        <v>#VALUE!</v>
      </c>
      <c r="S5153" s="173">
        <f>'HP-Api, V2-Sep24'!AS5155</f>
        <v>0</v>
      </c>
      <c r="T5153" s="89">
        <f t="shared" si="807"/>
        <v>1</v>
      </c>
      <c r="U5153" s="90" t="e">
        <f t="shared" si="808"/>
        <v>#DIV/0!</v>
      </c>
      <c r="V5153" s="91" t="e">
        <f t="shared" si="809"/>
        <v>#DIV/0!</v>
      </c>
    </row>
    <row r="5154" spans="1:22" x14ac:dyDescent="0.3">
      <c r="A5154" s="88">
        <f>'HP-Api, V2-Sep24'!D5156</f>
        <v>0</v>
      </c>
      <c r="B5154" s="88" cm="1">
        <f t="array" ref="B5154">IF(OR(A5154=DATA!$H$2:$H$13),3,IF(OR(A5154=DATA!$H$14:$H$119),2,1))</f>
        <v>1</v>
      </c>
      <c r="C5154" s="88">
        <f>'HP-Api, V2-Sep24'!G5156</f>
        <v>0</v>
      </c>
      <c r="D5154" s="89" t="str">
        <f>IF(AND(C5154&gt;='Risk(dist, colmena)'!$C$9, C5154&lt;='Risk(dist, colmena)'!$E$9), 1, IF(AND(C5154&gt;'Risk(dist, colmena)'!$C$10, C5154&lt;='Risk(dist, colmena)'!$E$10), 2, IF(C5154&gt;='Risk(dist, colmena)'!$C$11, 3, "")))</f>
        <v/>
      </c>
      <c r="E5154" s="173">
        <f>'HP-Api, V2-Sep24'!L5156</f>
        <v>0</v>
      </c>
      <c r="F5154" s="173" t="str">
        <f>IF(AND(E5154&gt;='Risk(dist, colmena)'!$H$9, E5154&lt;='Risk(dist, colmena)'!$J$9), 1, IF(AND(E5154&gt;'Risk(dist, colmena)'!$H$10, E5154&lt;='Risk(dist, colmena)'!$J$10), 2, IF(E5154&gt;='Risk(dist, colmena)'!$H$11, 3, "")))</f>
        <v/>
      </c>
      <c r="G5154" s="88">
        <f>'HP-Api, V2-Sep24'!AH5156</f>
        <v>0</v>
      </c>
      <c r="H5154" s="89" t="str">
        <f t="shared" si="801"/>
        <v/>
      </c>
      <c r="I5154" s="194" t="e">
        <f>('HP-Api, V2-Sep24'!AK5156-'HP-Api, V2-Sep24'!S5156)/'HP-Api, V2-Sep24'!S5156</f>
        <v>#DIV/0!</v>
      </c>
      <c r="J5154" s="89" t="e">
        <f t="shared" si="802"/>
        <v>#DIV/0!</v>
      </c>
      <c r="K5154" s="195">
        <f>'HP-Api, V2-Sep24'!AQ5156</f>
        <v>0</v>
      </c>
      <c r="L5154" s="89">
        <f t="shared" si="803"/>
        <v>1</v>
      </c>
      <c r="M5154" s="88">
        <f>'HP-Api, V2-Sep24'!AM5156</f>
        <v>0</v>
      </c>
      <c r="N5154" s="89" t="str">
        <f t="shared" si="800"/>
        <v/>
      </c>
      <c r="O5154" s="88">
        <f>'HP-Api, V2-Sep24'!AR5156</f>
        <v>0</v>
      </c>
      <c r="P5154" s="89" t="str">
        <f t="shared" si="804"/>
        <v/>
      </c>
      <c r="Q5154" s="89" t="e">
        <f t="shared" si="805"/>
        <v>#VALUE!</v>
      </c>
      <c r="R5154" s="89" t="e">
        <f t="shared" si="806"/>
        <v>#VALUE!</v>
      </c>
      <c r="S5154" s="173">
        <f>'HP-Api, V2-Sep24'!AS5156</f>
        <v>0</v>
      </c>
      <c r="T5154" s="89">
        <f t="shared" si="807"/>
        <v>1</v>
      </c>
      <c r="U5154" s="90" t="e">
        <f t="shared" si="808"/>
        <v>#DIV/0!</v>
      </c>
      <c r="V5154" s="91" t="e">
        <f t="shared" si="809"/>
        <v>#DIV/0!</v>
      </c>
    </row>
    <row r="5155" spans="1:22" x14ac:dyDescent="0.3">
      <c r="A5155" s="88">
        <f>'HP-Api, V2-Sep24'!D5157</f>
        <v>0</v>
      </c>
      <c r="B5155" s="88" cm="1">
        <f t="array" ref="B5155">IF(OR(A5155=DATA!$H$2:$H$13),3,IF(OR(A5155=DATA!$H$14:$H$119),2,1))</f>
        <v>1</v>
      </c>
      <c r="C5155" s="88">
        <f>'HP-Api, V2-Sep24'!G5157</f>
        <v>0</v>
      </c>
      <c r="D5155" s="89" t="str">
        <f>IF(AND(C5155&gt;='Risk(dist, colmena)'!$C$9, C5155&lt;='Risk(dist, colmena)'!$E$9), 1, IF(AND(C5155&gt;'Risk(dist, colmena)'!$C$10, C5155&lt;='Risk(dist, colmena)'!$E$10), 2, IF(C5155&gt;='Risk(dist, colmena)'!$C$11, 3, "")))</f>
        <v/>
      </c>
      <c r="E5155" s="173">
        <f>'HP-Api, V2-Sep24'!L5157</f>
        <v>0</v>
      </c>
      <c r="F5155" s="173" t="str">
        <f>IF(AND(E5155&gt;='Risk(dist, colmena)'!$H$9, E5155&lt;='Risk(dist, colmena)'!$J$9), 1, IF(AND(E5155&gt;'Risk(dist, colmena)'!$H$10, E5155&lt;='Risk(dist, colmena)'!$J$10), 2, IF(E5155&gt;='Risk(dist, colmena)'!$H$11, 3, "")))</f>
        <v/>
      </c>
      <c r="G5155" s="88">
        <f>'HP-Api, V2-Sep24'!AH5157</f>
        <v>0</v>
      </c>
      <c r="H5155" s="89" t="str">
        <f t="shared" si="801"/>
        <v/>
      </c>
      <c r="I5155" s="194" t="e">
        <f>('HP-Api, V2-Sep24'!AK5157-'HP-Api, V2-Sep24'!S5157)/'HP-Api, V2-Sep24'!S5157</f>
        <v>#DIV/0!</v>
      </c>
      <c r="J5155" s="89" t="e">
        <f t="shared" si="802"/>
        <v>#DIV/0!</v>
      </c>
      <c r="K5155" s="195">
        <f>'HP-Api, V2-Sep24'!AQ5157</f>
        <v>0</v>
      </c>
      <c r="L5155" s="89">
        <f t="shared" si="803"/>
        <v>1</v>
      </c>
      <c r="M5155" s="88">
        <f>'HP-Api, V2-Sep24'!AM5157</f>
        <v>0</v>
      </c>
      <c r="N5155" s="89" t="str">
        <f t="shared" si="800"/>
        <v/>
      </c>
      <c r="O5155" s="88">
        <f>'HP-Api, V2-Sep24'!AR5157</f>
        <v>0</v>
      </c>
      <c r="P5155" s="89" t="str">
        <f t="shared" si="804"/>
        <v/>
      </c>
      <c r="Q5155" s="89" t="e">
        <f t="shared" si="805"/>
        <v>#VALUE!</v>
      </c>
      <c r="R5155" s="89" t="e">
        <f t="shared" si="806"/>
        <v>#VALUE!</v>
      </c>
      <c r="S5155" s="173">
        <f>'HP-Api, V2-Sep24'!AS5157</f>
        <v>0</v>
      </c>
      <c r="T5155" s="89">
        <f t="shared" si="807"/>
        <v>1</v>
      </c>
      <c r="U5155" s="90" t="e">
        <f t="shared" si="808"/>
        <v>#DIV/0!</v>
      </c>
      <c r="V5155" s="91" t="e">
        <f t="shared" si="809"/>
        <v>#DIV/0!</v>
      </c>
    </row>
    <row r="5156" spans="1:22" x14ac:dyDescent="0.3">
      <c r="A5156" s="88">
        <f>'HP-Api, V2-Sep24'!D5158</f>
        <v>0</v>
      </c>
      <c r="B5156" s="88" cm="1">
        <f t="array" ref="B5156">IF(OR(A5156=DATA!$H$2:$H$13),3,IF(OR(A5156=DATA!$H$14:$H$119),2,1))</f>
        <v>1</v>
      </c>
      <c r="C5156" s="88">
        <f>'HP-Api, V2-Sep24'!G5158</f>
        <v>0</v>
      </c>
      <c r="D5156" s="89" t="str">
        <f>IF(AND(C5156&gt;='Risk(dist, colmena)'!$C$9, C5156&lt;='Risk(dist, colmena)'!$E$9), 1, IF(AND(C5156&gt;'Risk(dist, colmena)'!$C$10, C5156&lt;='Risk(dist, colmena)'!$E$10), 2, IF(C5156&gt;='Risk(dist, colmena)'!$C$11, 3, "")))</f>
        <v/>
      </c>
      <c r="E5156" s="173">
        <f>'HP-Api, V2-Sep24'!L5158</f>
        <v>0</v>
      </c>
      <c r="F5156" s="173" t="str">
        <f>IF(AND(E5156&gt;='Risk(dist, colmena)'!$H$9, E5156&lt;='Risk(dist, colmena)'!$J$9), 1, IF(AND(E5156&gt;'Risk(dist, colmena)'!$H$10, E5156&lt;='Risk(dist, colmena)'!$J$10), 2, IF(E5156&gt;='Risk(dist, colmena)'!$H$11, 3, "")))</f>
        <v/>
      </c>
      <c r="G5156" s="88">
        <f>'HP-Api, V2-Sep24'!AH5158</f>
        <v>0</v>
      </c>
      <c r="H5156" s="89" t="str">
        <f t="shared" si="801"/>
        <v/>
      </c>
      <c r="I5156" s="194" t="e">
        <f>('HP-Api, V2-Sep24'!AK5158-'HP-Api, V2-Sep24'!S5158)/'HP-Api, V2-Sep24'!S5158</f>
        <v>#DIV/0!</v>
      </c>
      <c r="J5156" s="89" t="e">
        <f t="shared" si="802"/>
        <v>#DIV/0!</v>
      </c>
      <c r="K5156" s="195">
        <f>'HP-Api, V2-Sep24'!AQ5158</f>
        <v>0</v>
      </c>
      <c r="L5156" s="89">
        <f t="shared" si="803"/>
        <v>1</v>
      </c>
      <c r="M5156" s="88">
        <f>'HP-Api, V2-Sep24'!AM5158</f>
        <v>0</v>
      </c>
      <c r="N5156" s="89" t="str">
        <f t="shared" si="800"/>
        <v/>
      </c>
      <c r="O5156" s="88">
        <f>'HP-Api, V2-Sep24'!AR5158</f>
        <v>0</v>
      </c>
      <c r="P5156" s="89" t="str">
        <f t="shared" si="804"/>
        <v/>
      </c>
      <c r="Q5156" s="89" t="e">
        <f t="shared" si="805"/>
        <v>#VALUE!</v>
      </c>
      <c r="R5156" s="89" t="e">
        <f t="shared" si="806"/>
        <v>#VALUE!</v>
      </c>
      <c r="S5156" s="173">
        <f>'HP-Api, V2-Sep24'!AS5158</f>
        <v>0</v>
      </c>
      <c r="T5156" s="89">
        <f t="shared" si="807"/>
        <v>1</v>
      </c>
      <c r="U5156" s="90" t="e">
        <f t="shared" si="808"/>
        <v>#DIV/0!</v>
      </c>
      <c r="V5156" s="91" t="e">
        <f t="shared" si="809"/>
        <v>#DIV/0!</v>
      </c>
    </row>
    <row r="5157" spans="1:22" x14ac:dyDescent="0.3">
      <c r="A5157" s="88">
        <f>'HP-Api, V2-Sep24'!D5159</f>
        <v>0</v>
      </c>
      <c r="B5157" s="88" cm="1">
        <f t="array" ref="B5157">IF(OR(A5157=DATA!$H$2:$H$13),3,IF(OR(A5157=DATA!$H$14:$H$119),2,1))</f>
        <v>1</v>
      </c>
      <c r="C5157" s="88">
        <f>'HP-Api, V2-Sep24'!G5159</f>
        <v>0</v>
      </c>
      <c r="D5157" s="89" t="str">
        <f>IF(AND(C5157&gt;='Risk(dist, colmena)'!$C$9, C5157&lt;='Risk(dist, colmena)'!$E$9), 1, IF(AND(C5157&gt;'Risk(dist, colmena)'!$C$10, C5157&lt;='Risk(dist, colmena)'!$E$10), 2, IF(C5157&gt;='Risk(dist, colmena)'!$C$11, 3, "")))</f>
        <v/>
      </c>
      <c r="E5157" s="173">
        <f>'HP-Api, V2-Sep24'!L5159</f>
        <v>0</v>
      </c>
      <c r="F5157" s="173" t="str">
        <f>IF(AND(E5157&gt;='Risk(dist, colmena)'!$H$9, E5157&lt;='Risk(dist, colmena)'!$J$9), 1, IF(AND(E5157&gt;'Risk(dist, colmena)'!$H$10, E5157&lt;='Risk(dist, colmena)'!$J$10), 2, IF(E5157&gt;='Risk(dist, colmena)'!$H$11, 3, "")))</f>
        <v/>
      </c>
      <c r="G5157" s="88">
        <f>'HP-Api, V2-Sep24'!AH5159</f>
        <v>0</v>
      </c>
      <c r="H5157" s="89" t="str">
        <f t="shared" si="801"/>
        <v/>
      </c>
      <c r="I5157" s="194" t="e">
        <f>('HP-Api, V2-Sep24'!AK5159-'HP-Api, V2-Sep24'!S5159)/'HP-Api, V2-Sep24'!S5159</f>
        <v>#DIV/0!</v>
      </c>
      <c r="J5157" s="89" t="e">
        <f t="shared" si="802"/>
        <v>#DIV/0!</v>
      </c>
      <c r="K5157" s="195">
        <f>'HP-Api, V2-Sep24'!AQ5159</f>
        <v>0</v>
      </c>
      <c r="L5157" s="89">
        <f t="shared" si="803"/>
        <v>1</v>
      </c>
      <c r="M5157" s="88">
        <f>'HP-Api, V2-Sep24'!AM5159</f>
        <v>0</v>
      </c>
      <c r="N5157" s="89" t="str">
        <f t="shared" si="800"/>
        <v/>
      </c>
      <c r="O5157" s="88">
        <f>'HP-Api, V2-Sep24'!AR5159</f>
        <v>0</v>
      </c>
      <c r="P5157" s="89" t="str">
        <f t="shared" si="804"/>
        <v/>
      </c>
      <c r="Q5157" s="89" t="e">
        <f t="shared" si="805"/>
        <v>#VALUE!</v>
      </c>
      <c r="R5157" s="89" t="e">
        <f t="shared" si="806"/>
        <v>#VALUE!</v>
      </c>
      <c r="S5157" s="173">
        <f>'HP-Api, V2-Sep24'!AS5159</f>
        <v>0</v>
      </c>
      <c r="T5157" s="89">
        <f t="shared" si="807"/>
        <v>1</v>
      </c>
      <c r="U5157" s="90" t="e">
        <f t="shared" si="808"/>
        <v>#DIV/0!</v>
      </c>
      <c r="V5157" s="91" t="e">
        <f t="shared" si="809"/>
        <v>#DIV/0!</v>
      </c>
    </row>
    <row r="5158" spans="1:22" x14ac:dyDescent="0.3">
      <c r="A5158" s="88">
        <f>'HP-Api, V2-Sep24'!D5160</f>
        <v>0</v>
      </c>
      <c r="B5158" s="88" cm="1">
        <f t="array" ref="B5158">IF(OR(A5158=DATA!$H$2:$H$13),3,IF(OR(A5158=DATA!$H$14:$H$119),2,1))</f>
        <v>1</v>
      </c>
      <c r="C5158" s="88">
        <f>'HP-Api, V2-Sep24'!G5160</f>
        <v>0</v>
      </c>
      <c r="D5158" s="89" t="str">
        <f>IF(AND(C5158&gt;='Risk(dist, colmena)'!$C$9, C5158&lt;='Risk(dist, colmena)'!$E$9), 1, IF(AND(C5158&gt;'Risk(dist, colmena)'!$C$10, C5158&lt;='Risk(dist, colmena)'!$E$10), 2, IF(C5158&gt;='Risk(dist, colmena)'!$C$11, 3, "")))</f>
        <v/>
      </c>
      <c r="E5158" s="173">
        <f>'HP-Api, V2-Sep24'!L5160</f>
        <v>0</v>
      </c>
      <c r="F5158" s="173" t="str">
        <f>IF(AND(E5158&gt;='Risk(dist, colmena)'!$H$9, E5158&lt;='Risk(dist, colmena)'!$J$9), 1, IF(AND(E5158&gt;'Risk(dist, colmena)'!$H$10, E5158&lt;='Risk(dist, colmena)'!$J$10), 2, IF(E5158&gt;='Risk(dist, colmena)'!$H$11, 3, "")))</f>
        <v/>
      </c>
      <c r="G5158" s="88">
        <f>'HP-Api, V2-Sep24'!AH5160</f>
        <v>0</v>
      </c>
      <c r="H5158" s="89" t="str">
        <f t="shared" si="801"/>
        <v/>
      </c>
      <c r="I5158" s="194" t="e">
        <f>('HP-Api, V2-Sep24'!AK5160-'HP-Api, V2-Sep24'!S5160)/'HP-Api, V2-Sep24'!S5160</f>
        <v>#DIV/0!</v>
      </c>
      <c r="J5158" s="89" t="e">
        <f t="shared" si="802"/>
        <v>#DIV/0!</v>
      </c>
      <c r="K5158" s="195">
        <f>'HP-Api, V2-Sep24'!AQ5160</f>
        <v>0</v>
      </c>
      <c r="L5158" s="89">
        <f t="shared" si="803"/>
        <v>1</v>
      </c>
      <c r="M5158" s="88">
        <f>'HP-Api, V2-Sep24'!AM5160</f>
        <v>0</v>
      </c>
      <c r="N5158" s="89" t="str">
        <f t="shared" si="800"/>
        <v/>
      </c>
      <c r="O5158" s="88">
        <f>'HP-Api, V2-Sep24'!AR5160</f>
        <v>0</v>
      </c>
      <c r="P5158" s="89" t="str">
        <f t="shared" si="804"/>
        <v/>
      </c>
      <c r="Q5158" s="89" t="e">
        <f t="shared" si="805"/>
        <v>#VALUE!</v>
      </c>
      <c r="R5158" s="89" t="e">
        <f t="shared" si="806"/>
        <v>#VALUE!</v>
      </c>
      <c r="S5158" s="173">
        <f>'HP-Api, V2-Sep24'!AS5160</f>
        <v>0</v>
      </c>
      <c r="T5158" s="89">
        <f t="shared" si="807"/>
        <v>1</v>
      </c>
      <c r="U5158" s="90" t="e">
        <f t="shared" si="808"/>
        <v>#DIV/0!</v>
      </c>
      <c r="V5158" s="91" t="e">
        <f t="shared" si="809"/>
        <v>#DIV/0!</v>
      </c>
    </row>
    <row r="5159" spans="1:22" x14ac:dyDescent="0.3">
      <c r="A5159" s="88">
        <f>'HP-Api, V2-Sep24'!D5161</f>
        <v>0</v>
      </c>
      <c r="B5159" s="88" cm="1">
        <f t="array" ref="B5159">IF(OR(A5159=DATA!$H$2:$H$13),3,IF(OR(A5159=DATA!$H$14:$H$119),2,1))</f>
        <v>1</v>
      </c>
      <c r="C5159" s="88">
        <f>'HP-Api, V2-Sep24'!G5161</f>
        <v>0</v>
      </c>
      <c r="D5159" s="89" t="str">
        <f>IF(AND(C5159&gt;='Risk(dist, colmena)'!$C$9, C5159&lt;='Risk(dist, colmena)'!$E$9), 1, IF(AND(C5159&gt;'Risk(dist, colmena)'!$C$10, C5159&lt;='Risk(dist, colmena)'!$E$10), 2, IF(C5159&gt;='Risk(dist, colmena)'!$C$11, 3, "")))</f>
        <v/>
      </c>
      <c r="E5159" s="173">
        <f>'HP-Api, V2-Sep24'!L5161</f>
        <v>0</v>
      </c>
      <c r="F5159" s="173" t="str">
        <f>IF(AND(E5159&gt;='Risk(dist, colmena)'!$H$9, E5159&lt;='Risk(dist, colmena)'!$J$9), 1, IF(AND(E5159&gt;'Risk(dist, colmena)'!$H$10, E5159&lt;='Risk(dist, colmena)'!$J$10), 2, IF(E5159&gt;='Risk(dist, colmena)'!$H$11, 3, "")))</f>
        <v/>
      </c>
      <c r="G5159" s="88">
        <f>'HP-Api, V2-Sep24'!AH5161</f>
        <v>0</v>
      </c>
      <c r="H5159" s="89" t="str">
        <f t="shared" si="801"/>
        <v/>
      </c>
      <c r="I5159" s="194" t="e">
        <f>('HP-Api, V2-Sep24'!AK5161-'HP-Api, V2-Sep24'!S5161)/'HP-Api, V2-Sep24'!S5161</f>
        <v>#DIV/0!</v>
      </c>
      <c r="J5159" s="89" t="e">
        <f t="shared" si="802"/>
        <v>#DIV/0!</v>
      </c>
      <c r="K5159" s="195">
        <f>'HP-Api, V2-Sep24'!AQ5161</f>
        <v>0</v>
      </c>
      <c r="L5159" s="89">
        <f t="shared" si="803"/>
        <v>1</v>
      </c>
      <c r="M5159" s="88">
        <f>'HP-Api, V2-Sep24'!AM5161</f>
        <v>0</v>
      </c>
      <c r="N5159" s="89" t="str">
        <f t="shared" si="800"/>
        <v/>
      </c>
      <c r="O5159" s="88">
        <f>'HP-Api, V2-Sep24'!AR5161</f>
        <v>0</v>
      </c>
      <c r="P5159" s="89" t="str">
        <f t="shared" si="804"/>
        <v/>
      </c>
      <c r="Q5159" s="89" t="e">
        <f t="shared" si="805"/>
        <v>#VALUE!</v>
      </c>
      <c r="R5159" s="89" t="e">
        <f t="shared" si="806"/>
        <v>#VALUE!</v>
      </c>
      <c r="S5159" s="173">
        <f>'HP-Api, V2-Sep24'!AS5161</f>
        <v>0</v>
      </c>
      <c r="T5159" s="89">
        <f t="shared" si="807"/>
        <v>1</v>
      </c>
      <c r="U5159" s="90" t="e">
        <f t="shared" si="808"/>
        <v>#DIV/0!</v>
      </c>
      <c r="V5159" s="91" t="e">
        <f t="shared" si="809"/>
        <v>#DIV/0!</v>
      </c>
    </row>
    <row r="5160" spans="1:22" x14ac:dyDescent="0.3">
      <c r="A5160" s="88">
        <f>'HP-Api, V2-Sep24'!D5162</f>
        <v>0</v>
      </c>
      <c r="B5160" s="88" cm="1">
        <f t="array" ref="B5160">IF(OR(A5160=DATA!$H$2:$H$13),3,IF(OR(A5160=DATA!$H$14:$H$119),2,1))</f>
        <v>1</v>
      </c>
      <c r="C5160" s="88">
        <f>'HP-Api, V2-Sep24'!G5162</f>
        <v>0</v>
      </c>
      <c r="D5160" s="89" t="str">
        <f>IF(AND(C5160&gt;='Risk(dist, colmena)'!$C$9, C5160&lt;='Risk(dist, colmena)'!$E$9), 1, IF(AND(C5160&gt;'Risk(dist, colmena)'!$C$10, C5160&lt;='Risk(dist, colmena)'!$E$10), 2, IF(C5160&gt;='Risk(dist, colmena)'!$C$11, 3, "")))</f>
        <v/>
      </c>
      <c r="E5160" s="173">
        <f>'HP-Api, V2-Sep24'!L5162</f>
        <v>0</v>
      </c>
      <c r="F5160" s="173" t="str">
        <f>IF(AND(E5160&gt;='Risk(dist, colmena)'!$H$9, E5160&lt;='Risk(dist, colmena)'!$J$9), 1, IF(AND(E5160&gt;'Risk(dist, colmena)'!$H$10, E5160&lt;='Risk(dist, colmena)'!$J$10), 2, IF(E5160&gt;='Risk(dist, colmena)'!$H$11, 3, "")))</f>
        <v/>
      </c>
      <c r="G5160" s="88">
        <f>'HP-Api, V2-Sep24'!AH5162</f>
        <v>0</v>
      </c>
      <c r="H5160" s="89" t="str">
        <f t="shared" si="801"/>
        <v/>
      </c>
      <c r="I5160" s="194" t="e">
        <f>('HP-Api, V2-Sep24'!AK5162-'HP-Api, V2-Sep24'!S5162)/'HP-Api, V2-Sep24'!S5162</f>
        <v>#DIV/0!</v>
      </c>
      <c r="J5160" s="89" t="e">
        <f t="shared" si="802"/>
        <v>#DIV/0!</v>
      </c>
      <c r="K5160" s="195">
        <f>'HP-Api, V2-Sep24'!AQ5162</f>
        <v>0</v>
      </c>
      <c r="L5160" s="89">
        <f t="shared" si="803"/>
        <v>1</v>
      </c>
      <c r="M5160" s="88">
        <f>'HP-Api, V2-Sep24'!AM5162</f>
        <v>0</v>
      </c>
      <c r="N5160" s="89" t="str">
        <f t="shared" si="800"/>
        <v/>
      </c>
      <c r="O5160" s="88">
        <f>'HP-Api, V2-Sep24'!AR5162</f>
        <v>0</v>
      </c>
      <c r="P5160" s="89" t="str">
        <f t="shared" si="804"/>
        <v/>
      </c>
      <c r="Q5160" s="89" t="e">
        <f t="shared" si="805"/>
        <v>#VALUE!</v>
      </c>
      <c r="R5160" s="89" t="e">
        <f t="shared" si="806"/>
        <v>#VALUE!</v>
      </c>
      <c r="S5160" s="173">
        <f>'HP-Api, V2-Sep24'!AS5162</f>
        <v>0</v>
      </c>
      <c r="T5160" s="89">
        <f t="shared" si="807"/>
        <v>1</v>
      </c>
      <c r="U5160" s="90" t="e">
        <f t="shared" si="808"/>
        <v>#DIV/0!</v>
      </c>
      <c r="V5160" s="91" t="e">
        <f t="shared" si="809"/>
        <v>#DIV/0!</v>
      </c>
    </row>
    <row r="5161" spans="1:22" x14ac:dyDescent="0.3">
      <c r="A5161" s="88">
        <f>'HP-Api, V2-Sep24'!D5163</f>
        <v>0</v>
      </c>
      <c r="B5161" s="88" cm="1">
        <f t="array" ref="B5161">IF(OR(A5161=DATA!$H$2:$H$13),3,IF(OR(A5161=DATA!$H$14:$H$119),2,1))</f>
        <v>1</v>
      </c>
      <c r="C5161" s="88">
        <f>'HP-Api, V2-Sep24'!G5163</f>
        <v>0</v>
      </c>
      <c r="D5161" s="89" t="str">
        <f>IF(AND(C5161&gt;='Risk(dist, colmena)'!$C$9, C5161&lt;='Risk(dist, colmena)'!$E$9), 1, IF(AND(C5161&gt;'Risk(dist, colmena)'!$C$10, C5161&lt;='Risk(dist, colmena)'!$E$10), 2, IF(C5161&gt;='Risk(dist, colmena)'!$C$11, 3, "")))</f>
        <v/>
      </c>
      <c r="E5161" s="173">
        <f>'HP-Api, V2-Sep24'!L5163</f>
        <v>0</v>
      </c>
      <c r="F5161" s="173" t="str">
        <f>IF(AND(E5161&gt;='Risk(dist, colmena)'!$H$9, E5161&lt;='Risk(dist, colmena)'!$J$9), 1, IF(AND(E5161&gt;'Risk(dist, colmena)'!$H$10, E5161&lt;='Risk(dist, colmena)'!$J$10), 2, IF(E5161&gt;='Risk(dist, colmena)'!$H$11, 3, "")))</f>
        <v/>
      </c>
      <c r="G5161" s="88">
        <f>'HP-Api, V2-Sep24'!AH5163</f>
        <v>0</v>
      </c>
      <c r="H5161" s="89" t="str">
        <f t="shared" si="801"/>
        <v/>
      </c>
      <c r="I5161" s="194" t="e">
        <f>('HP-Api, V2-Sep24'!AK5163-'HP-Api, V2-Sep24'!S5163)/'HP-Api, V2-Sep24'!S5163</f>
        <v>#DIV/0!</v>
      </c>
      <c r="J5161" s="89" t="e">
        <f t="shared" si="802"/>
        <v>#DIV/0!</v>
      </c>
      <c r="K5161" s="195">
        <f>'HP-Api, V2-Sep24'!AQ5163</f>
        <v>0</v>
      </c>
      <c r="L5161" s="89">
        <f t="shared" si="803"/>
        <v>1</v>
      </c>
      <c r="M5161" s="88">
        <f>'HP-Api, V2-Sep24'!AM5163</f>
        <v>0</v>
      </c>
      <c r="N5161" s="89" t="str">
        <f t="shared" si="800"/>
        <v/>
      </c>
      <c r="O5161" s="88">
        <f>'HP-Api, V2-Sep24'!AR5163</f>
        <v>0</v>
      </c>
      <c r="P5161" s="89" t="str">
        <f t="shared" si="804"/>
        <v/>
      </c>
      <c r="Q5161" s="89" t="e">
        <f t="shared" si="805"/>
        <v>#VALUE!</v>
      </c>
      <c r="R5161" s="89" t="e">
        <f t="shared" si="806"/>
        <v>#VALUE!</v>
      </c>
      <c r="S5161" s="173">
        <f>'HP-Api, V2-Sep24'!AS5163</f>
        <v>0</v>
      </c>
      <c r="T5161" s="89">
        <f t="shared" si="807"/>
        <v>1</v>
      </c>
      <c r="U5161" s="90" t="e">
        <f t="shared" si="808"/>
        <v>#DIV/0!</v>
      </c>
      <c r="V5161" s="91" t="e">
        <f t="shared" si="809"/>
        <v>#DIV/0!</v>
      </c>
    </row>
    <row r="5162" spans="1:22" x14ac:dyDescent="0.3">
      <c r="A5162" s="88">
        <f>'HP-Api, V2-Sep24'!D5164</f>
        <v>0</v>
      </c>
      <c r="B5162" s="88" cm="1">
        <f t="array" ref="B5162">IF(OR(A5162=DATA!$H$2:$H$13),3,IF(OR(A5162=DATA!$H$14:$H$119),2,1))</f>
        <v>1</v>
      </c>
      <c r="C5162" s="88">
        <f>'HP-Api, V2-Sep24'!G5164</f>
        <v>0</v>
      </c>
      <c r="D5162" s="89" t="str">
        <f>IF(AND(C5162&gt;='Risk(dist, colmena)'!$C$9, C5162&lt;='Risk(dist, colmena)'!$E$9), 1, IF(AND(C5162&gt;'Risk(dist, colmena)'!$C$10, C5162&lt;='Risk(dist, colmena)'!$E$10), 2, IF(C5162&gt;='Risk(dist, colmena)'!$C$11, 3, "")))</f>
        <v/>
      </c>
      <c r="E5162" s="173">
        <f>'HP-Api, V2-Sep24'!L5164</f>
        <v>0</v>
      </c>
      <c r="F5162" s="173" t="str">
        <f>IF(AND(E5162&gt;='Risk(dist, colmena)'!$H$9, E5162&lt;='Risk(dist, colmena)'!$J$9), 1, IF(AND(E5162&gt;'Risk(dist, colmena)'!$H$10, E5162&lt;='Risk(dist, colmena)'!$J$10), 2, IF(E5162&gt;='Risk(dist, colmena)'!$H$11, 3, "")))</f>
        <v/>
      </c>
      <c r="G5162" s="88">
        <f>'HP-Api, V2-Sep24'!AH5164</f>
        <v>0</v>
      </c>
      <c r="H5162" s="89" t="str">
        <f t="shared" si="801"/>
        <v/>
      </c>
      <c r="I5162" s="194" t="e">
        <f>('HP-Api, V2-Sep24'!AK5164-'HP-Api, V2-Sep24'!S5164)/'HP-Api, V2-Sep24'!S5164</f>
        <v>#DIV/0!</v>
      </c>
      <c r="J5162" s="89" t="e">
        <f t="shared" si="802"/>
        <v>#DIV/0!</v>
      </c>
      <c r="K5162" s="195">
        <f>'HP-Api, V2-Sep24'!AQ5164</f>
        <v>0</v>
      </c>
      <c r="L5162" s="89">
        <f t="shared" si="803"/>
        <v>1</v>
      </c>
      <c r="M5162" s="88">
        <f>'HP-Api, V2-Sep24'!AM5164</f>
        <v>0</v>
      </c>
      <c r="N5162" s="89" t="str">
        <f t="shared" si="800"/>
        <v/>
      </c>
      <c r="O5162" s="88">
        <f>'HP-Api, V2-Sep24'!AR5164</f>
        <v>0</v>
      </c>
      <c r="P5162" s="89" t="str">
        <f t="shared" si="804"/>
        <v/>
      </c>
      <c r="Q5162" s="89" t="e">
        <f t="shared" si="805"/>
        <v>#VALUE!</v>
      </c>
      <c r="R5162" s="89" t="e">
        <f t="shared" si="806"/>
        <v>#VALUE!</v>
      </c>
      <c r="S5162" s="173">
        <f>'HP-Api, V2-Sep24'!AS5164</f>
        <v>0</v>
      </c>
      <c r="T5162" s="89">
        <f t="shared" si="807"/>
        <v>1</v>
      </c>
      <c r="U5162" s="90" t="e">
        <f t="shared" si="808"/>
        <v>#DIV/0!</v>
      </c>
      <c r="V5162" s="91" t="e">
        <f t="shared" si="809"/>
        <v>#DIV/0!</v>
      </c>
    </row>
    <row r="5163" spans="1:22" x14ac:dyDescent="0.3">
      <c r="A5163" s="88">
        <f>'HP-Api, V2-Sep24'!D5165</f>
        <v>0</v>
      </c>
      <c r="B5163" s="88" cm="1">
        <f t="array" ref="B5163">IF(OR(A5163=DATA!$H$2:$H$13),3,IF(OR(A5163=DATA!$H$14:$H$119),2,1))</f>
        <v>1</v>
      </c>
      <c r="C5163" s="88">
        <f>'HP-Api, V2-Sep24'!G5165</f>
        <v>0</v>
      </c>
      <c r="D5163" s="89" t="str">
        <f>IF(AND(C5163&gt;='Risk(dist, colmena)'!$C$9, C5163&lt;='Risk(dist, colmena)'!$E$9), 1, IF(AND(C5163&gt;'Risk(dist, colmena)'!$C$10, C5163&lt;='Risk(dist, colmena)'!$E$10), 2, IF(C5163&gt;='Risk(dist, colmena)'!$C$11, 3, "")))</f>
        <v/>
      </c>
      <c r="E5163" s="173">
        <f>'HP-Api, V2-Sep24'!L5165</f>
        <v>0</v>
      </c>
      <c r="F5163" s="173" t="str">
        <f>IF(AND(E5163&gt;='Risk(dist, colmena)'!$H$9, E5163&lt;='Risk(dist, colmena)'!$J$9), 1, IF(AND(E5163&gt;'Risk(dist, colmena)'!$H$10, E5163&lt;='Risk(dist, colmena)'!$J$10), 2, IF(E5163&gt;='Risk(dist, colmena)'!$H$11, 3, "")))</f>
        <v/>
      </c>
      <c r="G5163" s="88">
        <f>'HP-Api, V2-Sep24'!AH5165</f>
        <v>0</v>
      </c>
      <c r="H5163" s="89" t="str">
        <f t="shared" si="801"/>
        <v/>
      </c>
      <c r="I5163" s="194" t="e">
        <f>('HP-Api, V2-Sep24'!AK5165-'HP-Api, V2-Sep24'!S5165)/'HP-Api, V2-Sep24'!S5165</f>
        <v>#DIV/0!</v>
      </c>
      <c r="J5163" s="89" t="e">
        <f t="shared" si="802"/>
        <v>#DIV/0!</v>
      </c>
      <c r="K5163" s="195">
        <f>'HP-Api, V2-Sep24'!AQ5165</f>
        <v>0</v>
      </c>
      <c r="L5163" s="89">
        <f t="shared" si="803"/>
        <v>1</v>
      </c>
      <c r="M5163" s="88">
        <f>'HP-Api, V2-Sep24'!AM5165</f>
        <v>0</v>
      </c>
      <c r="N5163" s="89" t="str">
        <f t="shared" si="800"/>
        <v/>
      </c>
      <c r="O5163" s="88">
        <f>'HP-Api, V2-Sep24'!AR5165</f>
        <v>0</v>
      </c>
      <c r="P5163" s="89" t="str">
        <f t="shared" si="804"/>
        <v/>
      </c>
      <c r="Q5163" s="89" t="e">
        <f t="shared" si="805"/>
        <v>#VALUE!</v>
      </c>
      <c r="R5163" s="89" t="e">
        <f t="shared" si="806"/>
        <v>#VALUE!</v>
      </c>
      <c r="S5163" s="173">
        <f>'HP-Api, V2-Sep24'!AS5165</f>
        <v>0</v>
      </c>
      <c r="T5163" s="89">
        <f t="shared" si="807"/>
        <v>1</v>
      </c>
      <c r="U5163" s="90" t="e">
        <f t="shared" si="808"/>
        <v>#DIV/0!</v>
      </c>
      <c r="V5163" s="91" t="e">
        <f t="shared" si="809"/>
        <v>#DIV/0!</v>
      </c>
    </row>
    <row r="5164" spans="1:22" x14ac:dyDescent="0.3">
      <c r="A5164" s="88">
        <f>'HP-Api, V2-Sep24'!D5166</f>
        <v>0</v>
      </c>
      <c r="B5164" s="88" cm="1">
        <f t="array" ref="B5164">IF(OR(A5164=DATA!$H$2:$H$13),3,IF(OR(A5164=DATA!$H$14:$H$119),2,1))</f>
        <v>1</v>
      </c>
      <c r="C5164" s="88">
        <f>'HP-Api, V2-Sep24'!G5166</f>
        <v>0</v>
      </c>
      <c r="D5164" s="89" t="str">
        <f>IF(AND(C5164&gt;='Risk(dist, colmena)'!$C$9, C5164&lt;='Risk(dist, colmena)'!$E$9), 1, IF(AND(C5164&gt;'Risk(dist, colmena)'!$C$10, C5164&lt;='Risk(dist, colmena)'!$E$10), 2, IF(C5164&gt;='Risk(dist, colmena)'!$C$11, 3, "")))</f>
        <v/>
      </c>
      <c r="E5164" s="173">
        <f>'HP-Api, V2-Sep24'!L5166</f>
        <v>0</v>
      </c>
      <c r="F5164" s="173" t="str">
        <f>IF(AND(E5164&gt;='Risk(dist, colmena)'!$H$9, E5164&lt;='Risk(dist, colmena)'!$J$9), 1, IF(AND(E5164&gt;'Risk(dist, colmena)'!$H$10, E5164&lt;='Risk(dist, colmena)'!$J$10), 2, IF(E5164&gt;='Risk(dist, colmena)'!$H$11, 3, "")))</f>
        <v/>
      </c>
      <c r="G5164" s="88">
        <f>'HP-Api, V2-Sep24'!AH5166</f>
        <v>0</v>
      </c>
      <c r="H5164" s="89" t="str">
        <f t="shared" si="801"/>
        <v/>
      </c>
      <c r="I5164" s="194" t="e">
        <f>('HP-Api, V2-Sep24'!AK5166-'HP-Api, V2-Sep24'!S5166)/'HP-Api, V2-Sep24'!S5166</f>
        <v>#DIV/0!</v>
      </c>
      <c r="J5164" s="89" t="e">
        <f t="shared" si="802"/>
        <v>#DIV/0!</v>
      </c>
      <c r="K5164" s="195">
        <f>'HP-Api, V2-Sep24'!AQ5166</f>
        <v>0</v>
      </c>
      <c r="L5164" s="89">
        <f t="shared" si="803"/>
        <v>1</v>
      </c>
      <c r="M5164" s="88">
        <f>'HP-Api, V2-Sep24'!AM5166</f>
        <v>0</v>
      </c>
      <c r="N5164" s="89" t="str">
        <f t="shared" si="800"/>
        <v/>
      </c>
      <c r="O5164" s="88">
        <f>'HP-Api, V2-Sep24'!AR5166</f>
        <v>0</v>
      </c>
      <c r="P5164" s="89" t="str">
        <f t="shared" si="804"/>
        <v/>
      </c>
      <c r="Q5164" s="89" t="e">
        <f t="shared" si="805"/>
        <v>#VALUE!</v>
      </c>
      <c r="R5164" s="89" t="e">
        <f t="shared" si="806"/>
        <v>#VALUE!</v>
      </c>
      <c r="S5164" s="173">
        <f>'HP-Api, V2-Sep24'!AS5166</f>
        <v>0</v>
      </c>
      <c r="T5164" s="89">
        <f t="shared" si="807"/>
        <v>1</v>
      </c>
      <c r="U5164" s="90" t="e">
        <f t="shared" si="808"/>
        <v>#DIV/0!</v>
      </c>
      <c r="V5164" s="91" t="e">
        <f t="shared" si="809"/>
        <v>#DIV/0!</v>
      </c>
    </row>
    <row r="5165" spans="1:22" x14ac:dyDescent="0.3">
      <c r="A5165" s="88">
        <f>'HP-Api, V2-Sep24'!D5167</f>
        <v>0</v>
      </c>
      <c r="B5165" s="88" cm="1">
        <f t="array" ref="B5165">IF(OR(A5165=DATA!$H$2:$H$13),3,IF(OR(A5165=DATA!$H$14:$H$119),2,1))</f>
        <v>1</v>
      </c>
      <c r="C5165" s="88">
        <f>'HP-Api, V2-Sep24'!G5167</f>
        <v>0</v>
      </c>
      <c r="D5165" s="89" t="str">
        <f>IF(AND(C5165&gt;='Risk(dist, colmena)'!$C$9, C5165&lt;='Risk(dist, colmena)'!$E$9), 1, IF(AND(C5165&gt;'Risk(dist, colmena)'!$C$10, C5165&lt;='Risk(dist, colmena)'!$E$10), 2, IF(C5165&gt;='Risk(dist, colmena)'!$C$11, 3, "")))</f>
        <v/>
      </c>
      <c r="E5165" s="173">
        <f>'HP-Api, V2-Sep24'!L5167</f>
        <v>0</v>
      </c>
      <c r="F5165" s="173" t="str">
        <f>IF(AND(E5165&gt;='Risk(dist, colmena)'!$H$9, E5165&lt;='Risk(dist, colmena)'!$J$9), 1, IF(AND(E5165&gt;'Risk(dist, colmena)'!$H$10, E5165&lt;='Risk(dist, colmena)'!$J$10), 2, IF(E5165&gt;='Risk(dist, colmena)'!$H$11, 3, "")))</f>
        <v/>
      </c>
      <c r="G5165" s="88">
        <f>'HP-Api, V2-Sep24'!AH5167</f>
        <v>0</v>
      </c>
      <c r="H5165" s="89" t="str">
        <f t="shared" si="801"/>
        <v/>
      </c>
      <c r="I5165" s="194" t="e">
        <f>('HP-Api, V2-Sep24'!AK5167-'HP-Api, V2-Sep24'!S5167)/'HP-Api, V2-Sep24'!S5167</f>
        <v>#DIV/0!</v>
      </c>
      <c r="J5165" s="89" t="e">
        <f t="shared" si="802"/>
        <v>#DIV/0!</v>
      </c>
      <c r="K5165" s="195">
        <f>'HP-Api, V2-Sep24'!AQ5167</f>
        <v>0</v>
      </c>
      <c r="L5165" s="89">
        <f t="shared" si="803"/>
        <v>1</v>
      </c>
      <c r="M5165" s="88">
        <f>'HP-Api, V2-Sep24'!AM5167</f>
        <v>0</v>
      </c>
      <c r="N5165" s="89" t="str">
        <f t="shared" si="800"/>
        <v/>
      </c>
      <c r="O5165" s="88">
        <f>'HP-Api, V2-Sep24'!AR5167</f>
        <v>0</v>
      </c>
      <c r="P5165" s="89" t="str">
        <f t="shared" si="804"/>
        <v/>
      </c>
      <c r="Q5165" s="89" t="e">
        <f t="shared" si="805"/>
        <v>#VALUE!</v>
      </c>
      <c r="R5165" s="89" t="e">
        <f t="shared" si="806"/>
        <v>#VALUE!</v>
      </c>
      <c r="S5165" s="173">
        <f>'HP-Api, V2-Sep24'!AS5167</f>
        <v>0</v>
      </c>
      <c r="T5165" s="89">
        <f t="shared" si="807"/>
        <v>1</v>
      </c>
      <c r="U5165" s="90" t="e">
        <f t="shared" si="808"/>
        <v>#DIV/0!</v>
      </c>
      <c r="V5165" s="91" t="e">
        <f t="shared" si="809"/>
        <v>#DIV/0!</v>
      </c>
    </row>
    <row r="5166" spans="1:22" x14ac:dyDescent="0.3">
      <c r="A5166" s="88">
        <f>'HP-Api, V2-Sep24'!D5168</f>
        <v>0</v>
      </c>
      <c r="B5166" s="88" cm="1">
        <f t="array" ref="B5166">IF(OR(A5166=DATA!$H$2:$H$13),3,IF(OR(A5166=DATA!$H$14:$H$119),2,1))</f>
        <v>1</v>
      </c>
      <c r="C5166" s="88">
        <f>'HP-Api, V2-Sep24'!G5168</f>
        <v>0</v>
      </c>
      <c r="D5166" s="89" t="str">
        <f>IF(AND(C5166&gt;='Risk(dist, colmena)'!$C$9, C5166&lt;='Risk(dist, colmena)'!$E$9), 1, IF(AND(C5166&gt;'Risk(dist, colmena)'!$C$10, C5166&lt;='Risk(dist, colmena)'!$E$10), 2, IF(C5166&gt;='Risk(dist, colmena)'!$C$11, 3, "")))</f>
        <v/>
      </c>
      <c r="E5166" s="173">
        <f>'HP-Api, V2-Sep24'!L5168</f>
        <v>0</v>
      </c>
      <c r="F5166" s="173" t="str">
        <f>IF(AND(E5166&gt;='Risk(dist, colmena)'!$H$9, E5166&lt;='Risk(dist, colmena)'!$J$9), 1, IF(AND(E5166&gt;'Risk(dist, colmena)'!$H$10, E5166&lt;='Risk(dist, colmena)'!$J$10), 2, IF(E5166&gt;='Risk(dist, colmena)'!$H$11, 3, "")))</f>
        <v/>
      </c>
      <c r="G5166" s="88">
        <f>'HP-Api, V2-Sep24'!AH5168</f>
        <v>0</v>
      </c>
      <c r="H5166" s="89" t="str">
        <f t="shared" si="801"/>
        <v/>
      </c>
      <c r="I5166" s="194" t="e">
        <f>('HP-Api, V2-Sep24'!AK5168-'HP-Api, V2-Sep24'!S5168)/'HP-Api, V2-Sep24'!S5168</f>
        <v>#DIV/0!</v>
      </c>
      <c r="J5166" s="89" t="e">
        <f t="shared" si="802"/>
        <v>#DIV/0!</v>
      </c>
      <c r="K5166" s="195">
        <f>'HP-Api, V2-Sep24'!AQ5168</f>
        <v>0</v>
      </c>
      <c r="L5166" s="89">
        <f t="shared" si="803"/>
        <v>1</v>
      </c>
      <c r="M5166" s="88">
        <f>'HP-Api, V2-Sep24'!AM5168</f>
        <v>0</v>
      </c>
      <c r="N5166" s="89" t="str">
        <f t="shared" si="800"/>
        <v/>
      </c>
      <c r="O5166" s="88">
        <f>'HP-Api, V2-Sep24'!AR5168</f>
        <v>0</v>
      </c>
      <c r="P5166" s="89" t="str">
        <f t="shared" si="804"/>
        <v/>
      </c>
      <c r="Q5166" s="89" t="e">
        <f t="shared" si="805"/>
        <v>#VALUE!</v>
      </c>
      <c r="R5166" s="89" t="e">
        <f t="shared" si="806"/>
        <v>#VALUE!</v>
      </c>
      <c r="S5166" s="173">
        <f>'HP-Api, V2-Sep24'!AS5168</f>
        <v>0</v>
      </c>
      <c r="T5166" s="89">
        <f t="shared" si="807"/>
        <v>1</v>
      </c>
      <c r="U5166" s="90" t="e">
        <f t="shared" si="808"/>
        <v>#DIV/0!</v>
      </c>
      <c r="V5166" s="91" t="e">
        <f t="shared" si="809"/>
        <v>#DIV/0!</v>
      </c>
    </row>
    <row r="5167" spans="1:22" x14ac:dyDescent="0.3">
      <c r="A5167" s="88">
        <f>'HP-Api, V2-Sep24'!D5169</f>
        <v>0</v>
      </c>
      <c r="B5167" s="88" cm="1">
        <f t="array" ref="B5167">IF(OR(A5167=DATA!$H$2:$H$13),3,IF(OR(A5167=DATA!$H$14:$H$119),2,1))</f>
        <v>1</v>
      </c>
      <c r="C5167" s="88">
        <f>'HP-Api, V2-Sep24'!G5169</f>
        <v>0</v>
      </c>
      <c r="D5167" s="89" t="str">
        <f>IF(AND(C5167&gt;='Risk(dist, colmena)'!$C$9, C5167&lt;='Risk(dist, colmena)'!$E$9), 1, IF(AND(C5167&gt;'Risk(dist, colmena)'!$C$10, C5167&lt;='Risk(dist, colmena)'!$E$10), 2, IF(C5167&gt;='Risk(dist, colmena)'!$C$11, 3, "")))</f>
        <v/>
      </c>
      <c r="E5167" s="173">
        <f>'HP-Api, V2-Sep24'!L5169</f>
        <v>0</v>
      </c>
      <c r="F5167" s="173" t="str">
        <f>IF(AND(E5167&gt;='Risk(dist, colmena)'!$H$9, E5167&lt;='Risk(dist, colmena)'!$J$9), 1, IF(AND(E5167&gt;'Risk(dist, colmena)'!$H$10, E5167&lt;='Risk(dist, colmena)'!$J$10), 2, IF(E5167&gt;='Risk(dist, colmena)'!$H$11, 3, "")))</f>
        <v/>
      </c>
      <c r="G5167" s="88">
        <f>'HP-Api, V2-Sep24'!AH5169</f>
        <v>0</v>
      </c>
      <c r="H5167" s="89" t="str">
        <f t="shared" si="801"/>
        <v/>
      </c>
      <c r="I5167" s="194" t="e">
        <f>('HP-Api, V2-Sep24'!AK5169-'HP-Api, V2-Sep24'!S5169)/'HP-Api, V2-Sep24'!S5169</f>
        <v>#DIV/0!</v>
      </c>
      <c r="J5167" s="89" t="e">
        <f t="shared" si="802"/>
        <v>#DIV/0!</v>
      </c>
      <c r="K5167" s="195">
        <f>'HP-Api, V2-Sep24'!AQ5169</f>
        <v>0</v>
      </c>
      <c r="L5167" s="89">
        <f t="shared" si="803"/>
        <v>1</v>
      </c>
      <c r="M5167" s="88">
        <f>'HP-Api, V2-Sep24'!AM5169</f>
        <v>0</v>
      </c>
      <c r="N5167" s="89" t="str">
        <f t="shared" si="800"/>
        <v/>
      </c>
      <c r="O5167" s="88">
        <f>'HP-Api, V2-Sep24'!AR5169</f>
        <v>0</v>
      </c>
      <c r="P5167" s="89" t="str">
        <f t="shared" si="804"/>
        <v/>
      </c>
      <c r="Q5167" s="89" t="e">
        <f t="shared" si="805"/>
        <v>#VALUE!</v>
      </c>
      <c r="R5167" s="89" t="e">
        <f t="shared" si="806"/>
        <v>#VALUE!</v>
      </c>
      <c r="S5167" s="173">
        <f>'HP-Api, V2-Sep24'!AS5169</f>
        <v>0</v>
      </c>
      <c r="T5167" s="89">
        <f t="shared" si="807"/>
        <v>1</v>
      </c>
      <c r="U5167" s="90" t="e">
        <f t="shared" si="808"/>
        <v>#DIV/0!</v>
      </c>
      <c r="V5167" s="91" t="e">
        <f t="shared" si="809"/>
        <v>#DIV/0!</v>
      </c>
    </row>
    <row r="5168" spans="1:22" x14ac:dyDescent="0.3">
      <c r="A5168" s="88">
        <f>'HP-Api, V2-Sep24'!D5170</f>
        <v>0</v>
      </c>
      <c r="B5168" s="88" cm="1">
        <f t="array" ref="B5168">IF(OR(A5168=DATA!$H$2:$H$13),3,IF(OR(A5168=DATA!$H$14:$H$119),2,1))</f>
        <v>1</v>
      </c>
      <c r="C5168" s="88">
        <f>'HP-Api, V2-Sep24'!G5170</f>
        <v>0</v>
      </c>
      <c r="D5168" s="89" t="str">
        <f>IF(AND(C5168&gt;='Risk(dist, colmena)'!$C$9, C5168&lt;='Risk(dist, colmena)'!$E$9), 1, IF(AND(C5168&gt;'Risk(dist, colmena)'!$C$10, C5168&lt;='Risk(dist, colmena)'!$E$10), 2, IF(C5168&gt;='Risk(dist, colmena)'!$C$11, 3, "")))</f>
        <v/>
      </c>
      <c r="E5168" s="173">
        <f>'HP-Api, V2-Sep24'!L5170</f>
        <v>0</v>
      </c>
      <c r="F5168" s="173" t="str">
        <f>IF(AND(E5168&gt;='Risk(dist, colmena)'!$H$9, E5168&lt;='Risk(dist, colmena)'!$J$9), 1, IF(AND(E5168&gt;'Risk(dist, colmena)'!$H$10, E5168&lt;='Risk(dist, colmena)'!$J$10), 2, IF(E5168&gt;='Risk(dist, colmena)'!$H$11, 3, "")))</f>
        <v/>
      </c>
      <c r="G5168" s="88">
        <f>'HP-Api, V2-Sep24'!AH5170</f>
        <v>0</v>
      </c>
      <c r="H5168" s="89" t="str">
        <f t="shared" si="801"/>
        <v/>
      </c>
      <c r="I5168" s="194" t="e">
        <f>('HP-Api, V2-Sep24'!AK5170-'HP-Api, V2-Sep24'!S5170)/'HP-Api, V2-Sep24'!S5170</f>
        <v>#DIV/0!</v>
      </c>
      <c r="J5168" s="89" t="e">
        <f t="shared" si="802"/>
        <v>#DIV/0!</v>
      </c>
      <c r="K5168" s="195">
        <f>'HP-Api, V2-Sep24'!AQ5170</f>
        <v>0</v>
      </c>
      <c r="L5168" s="89">
        <f t="shared" si="803"/>
        <v>1</v>
      </c>
      <c r="M5168" s="88">
        <f>'HP-Api, V2-Sep24'!AM5170</f>
        <v>0</v>
      </c>
      <c r="N5168" s="89" t="str">
        <f t="shared" si="800"/>
        <v/>
      </c>
      <c r="O5168" s="88">
        <f>'HP-Api, V2-Sep24'!AR5170</f>
        <v>0</v>
      </c>
      <c r="P5168" s="89" t="str">
        <f t="shared" si="804"/>
        <v/>
      </c>
      <c r="Q5168" s="89" t="e">
        <f t="shared" si="805"/>
        <v>#VALUE!</v>
      </c>
      <c r="R5168" s="89" t="e">
        <f t="shared" si="806"/>
        <v>#VALUE!</v>
      </c>
      <c r="S5168" s="173">
        <f>'HP-Api, V2-Sep24'!AS5170</f>
        <v>0</v>
      </c>
      <c r="T5168" s="89">
        <f t="shared" si="807"/>
        <v>1</v>
      </c>
      <c r="U5168" s="90" t="e">
        <f t="shared" si="808"/>
        <v>#DIV/0!</v>
      </c>
      <c r="V5168" s="91" t="e">
        <f t="shared" si="809"/>
        <v>#DIV/0!</v>
      </c>
    </row>
    <row r="5169" spans="1:22" x14ac:dyDescent="0.3">
      <c r="A5169" s="88">
        <f>'HP-Api, V2-Sep24'!D5171</f>
        <v>0</v>
      </c>
      <c r="B5169" s="88" cm="1">
        <f t="array" ref="B5169">IF(OR(A5169=DATA!$H$2:$H$13),3,IF(OR(A5169=DATA!$H$14:$H$119),2,1))</f>
        <v>1</v>
      </c>
      <c r="C5169" s="88">
        <f>'HP-Api, V2-Sep24'!G5171</f>
        <v>0</v>
      </c>
      <c r="D5169" s="89" t="str">
        <f>IF(AND(C5169&gt;='Risk(dist, colmena)'!$C$9, C5169&lt;='Risk(dist, colmena)'!$E$9), 1, IF(AND(C5169&gt;'Risk(dist, colmena)'!$C$10, C5169&lt;='Risk(dist, colmena)'!$E$10), 2, IF(C5169&gt;='Risk(dist, colmena)'!$C$11, 3, "")))</f>
        <v/>
      </c>
      <c r="E5169" s="173">
        <f>'HP-Api, V2-Sep24'!L5171</f>
        <v>0</v>
      </c>
      <c r="F5169" s="173" t="str">
        <f>IF(AND(E5169&gt;='Risk(dist, colmena)'!$H$9, E5169&lt;='Risk(dist, colmena)'!$J$9), 1, IF(AND(E5169&gt;'Risk(dist, colmena)'!$H$10, E5169&lt;='Risk(dist, colmena)'!$J$10), 2, IF(E5169&gt;='Risk(dist, colmena)'!$H$11, 3, "")))</f>
        <v/>
      </c>
      <c r="G5169" s="88">
        <f>'HP-Api, V2-Sep24'!AH5171</f>
        <v>0</v>
      </c>
      <c r="H5169" s="89" t="str">
        <f t="shared" si="801"/>
        <v/>
      </c>
      <c r="I5169" s="194" t="e">
        <f>('HP-Api, V2-Sep24'!AK5171-'HP-Api, V2-Sep24'!S5171)/'HP-Api, V2-Sep24'!S5171</f>
        <v>#DIV/0!</v>
      </c>
      <c r="J5169" s="89" t="e">
        <f t="shared" si="802"/>
        <v>#DIV/0!</v>
      </c>
      <c r="K5169" s="195">
        <f>'HP-Api, V2-Sep24'!AQ5171</f>
        <v>0</v>
      </c>
      <c r="L5169" s="89">
        <f t="shared" si="803"/>
        <v>1</v>
      </c>
      <c r="M5169" s="88">
        <f>'HP-Api, V2-Sep24'!AM5171</f>
        <v>0</v>
      </c>
      <c r="N5169" s="89" t="str">
        <f t="shared" si="800"/>
        <v/>
      </c>
      <c r="O5169" s="88">
        <f>'HP-Api, V2-Sep24'!AR5171</f>
        <v>0</v>
      </c>
      <c r="P5169" s="89" t="str">
        <f t="shared" si="804"/>
        <v/>
      </c>
      <c r="Q5169" s="89" t="e">
        <f t="shared" si="805"/>
        <v>#VALUE!</v>
      </c>
      <c r="R5169" s="89" t="e">
        <f t="shared" si="806"/>
        <v>#VALUE!</v>
      </c>
      <c r="S5169" s="173">
        <f>'HP-Api, V2-Sep24'!AS5171</f>
        <v>0</v>
      </c>
      <c r="T5169" s="89">
        <f t="shared" si="807"/>
        <v>1</v>
      </c>
      <c r="U5169" s="90" t="e">
        <f t="shared" si="808"/>
        <v>#DIV/0!</v>
      </c>
      <c r="V5169" s="91" t="e">
        <f t="shared" si="809"/>
        <v>#DIV/0!</v>
      </c>
    </row>
    <row r="5170" spans="1:22" x14ac:dyDescent="0.3">
      <c r="A5170" s="88">
        <f>'HP-Api, V2-Sep24'!D5172</f>
        <v>0</v>
      </c>
      <c r="B5170" s="88" cm="1">
        <f t="array" ref="B5170">IF(OR(A5170=DATA!$H$2:$H$13),3,IF(OR(A5170=DATA!$H$14:$H$119),2,1))</f>
        <v>1</v>
      </c>
      <c r="C5170" s="88">
        <f>'HP-Api, V2-Sep24'!G5172</f>
        <v>0</v>
      </c>
      <c r="D5170" s="89" t="str">
        <f>IF(AND(C5170&gt;='Risk(dist, colmena)'!$C$9, C5170&lt;='Risk(dist, colmena)'!$E$9), 1, IF(AND(C5170&gt;'Risk(dist, colmena)'!$C$10, C5170&lt;='Risk(dist, colmena)'!$E$10), 2, IF(C5170&gt;='Risk(dist, colmena)'!$C$11, 3, "")))</f>
        <v/>
      </c>
      <c r="E5170" s="173">
        <f>'HP-Api, V2-Sep24'!L5172</f>
        <v>0</v>
      </c>
      <c r="F5170" s="173" t="str">
        <f>IF(AND(E5170&gt;='Risk(dist, colmena)'!$H$9, E5170&lt;='Risk(dist, colmena)'!$J$9), 1, IF(AND(E5170&gt;'Risk(dist, colmena)'!$H$10, E5170&lt;='Risk(dist, colmena)'!$J$10), 2, IF(E5170&gt;='Risk(dist, colmena)'!$H$11, 3, "")))</f>
        <v/>
      </c>
      <c r="G5170" s="88">
        <f>'HP-Api, V2-Sep24'!AH5172</f>
        <v>0</v>
      </c>
      <c r="H5170" s="89" t="str">
        <f t="shared" si="801"/>
        <v/>
      </c>
      <c r="I5170" s="194" t="e">
        <f>('HP-Api, V2-Sep24'!AK5172-'HP-Api, V2-Sep24'!S5172)/'HP-Api, V2-Sep24'!S5172</f>
        <v>#DIV/0!</v>
      </c>
      <c r="J5170" s="89" t="e">
        <f t="shared" si="802"/>
        <v>#DIV/0!</v>
      </c>
      <c r="K5170" s="195">
        <f>'HP-Api, V2-Sep24'!AQ5172</f>
        <v>0</v>
      </c>
      <c r="L5170" s="89">
        <f t="shared" si="803"/>
        <v>1</v>
      </c>
      <c r="M5170" s="88">
        <f>'HP-Api, V2-Sep24'!AM5172</f>
        <v>0</v>
      </c>
      <c r="N5170" s="89" t="str">
        <f t="shared" si="800"/>
        <v/>
      </c>
      <c r="O5170" s="88">
        <f>'HP-Api, V2-Sep24'!AR5172</f>
        <v>0</v>
      </c>
      <c r="P5170" s="89" t="str">
        <f t="shared" si="804"/>
        <v/>
      </c>
      <c r="Q5170" s="89" t="e">
        <f t="shared" si="805"/>
        <v>#VALUE!</v>
      </c>
      <c r="R5170" s="89" t="e">
        <f t="shared" si="806"/>
        <v>#VALUE!</v>
      </c>
      <c r="S5170" s="173">
        <f>'HP-Api, V2-Sep24'!AS5172</f>
        <v>0</v>
      </c>
      <c r="T5170" s="89">
        <f t="shared" si="807"/>
        <v>1</v>
      </c>
      <c r="U5170" s="90" t="e">
        <f t="shared" si="808"/>
        <v>#DIV/0!</v>
      </c>
      <c r="V5170" s="91" t="e">
        <f t="shared" si="809"/>
        <v>#DIV/0!</v>
      </c>
    </row>
    <row r="5171" spans="1:22" x14ac:dyDescent="0.3">
      <c r="A5171" s="88">
        <f>'HP-Api, V2-Sep24'!D5173</f>
        <v>0</v>
      </c>
      <c r="B5171" s="88" cm="1">
        <f t="array" ref="B5171">IF(OR(A5171=DATA!$H$2:$H$13),3,IF(OR(A5171=DATA!$H$14:$H$119),2,1))</f>
        <v>1</v>
      </c>
      <c r="C5171" s="88">
        <f>'HP-Api, V2-Sep24'!G5173</f>
        <v>0</v>
      </c>
      <c r="D5171" s="89" t="str">
        <f>IF(AND(C5171&gt;='Risk(dist, colmena)'!$C$9, C5171&lt;='Risk(dist, colmena)'!$E$9), 1, IF(AND(C5171&gt;'Risk(dist, colmena)'!$C$10, C5171&lt;='Risk(dist, colmena)'!$E$10), 2, IF(C5171&gt;='Risk(dist, colmena)'!$C$11, 3, "")))</f>
        <v/>
      </c>
      <c r="E5171" s="173">
        <f>'HP-Api, V2-Sep24'!L5173</f>
        <v>0</v>
      </c>
      <c r="F5171" s="173" t="str">
        <f>IF(AND(E5171&gt;='Risk(dist, colmena)'!$H$9, E5171&lt;='Risk(dist, colmena)'!$J$9), 1, IF(AND(E5171&gt;'Risk(dist, colmena)'!$H$10, E5171&lt;='Risk(dist, colmena)'!$J$10), 2, IF(E5171&gt;='Risk(dist, colmena)'!$H$11, 3, "")))</f>
        <v/>
      </c>
      <c r="G5171" s="88">
        <f>'HP-Api, V2-Sep24'!AH5173</f>
        <v>0</v>
      </c>
      <c r="H5171" s="89" t="str">
        <f t="shared" si="801"/>
        <v/>
      </c>
      <c r="I5171" s="194" t="e">
        <f>('HP-Api, V2-Sep24'!AK5173-'HP-Api, V2-Sep24'!S5173)/'HP-Api, V2-Sep24'!S5173</f>
        <v>#DIV/0!</v>
      </c>
      <c r="J5171" s="89" t="e">
        <f t="shared" si="802"/>
        <v>#DIV/0!</v>
      </c>
      <c r="K5171" s="195">
        <f>'HP-Api, V2-Sep24'!AQ5173</f>
        <v>0</v>
      </c>
      <c r="L5171" s="89">
        <f t="shared" si="803"/>
        <v>1</v>
      </c>
      <c r="M5171" s="88">
        <f>'HP-Api, V2-Sep24'!AM5173</f>
        <v>0</v>
      </c>
      <c r="N5171" s="89" t="str">
        <f t="shared" si="800"/>
        <v/>
      </c>
      <c r="O5171" s="88">
        <f>'HP-Api, V2-Sep24'!AR5173</f>
        <v>0</v>
      </c>
      <c r="P5171" s="89" t="str">
        <f t="shared" si="804"/>
        <v/>
      </c>
      <c r="Q5171" s="89" t="e">
        <f t="shared" si="805"/>
        <v>#VALUE!</v>
      </c>
      <c r="R5171" s="89" t="e">
        <f t="shared" si="806"/>
        <v>#VALUE!</v>
      </c>
      <c r="S5171" s="173">
        <f>'HP-Api, V2-Sep24'!AS5173</f>
        <v>0</v>
      </c>
      <c r="T5171" s="89">
        <f t="shared" si="807"/>
        <v>1</v>
      </c>
      <c r="U5171" s="90" t="e">
        <f t="shared" si="808"/>
        <v>#DIV/0!</v>
      </c>
      <c r="V5171" s="91" t="e">
        <f t="shared" si="809"/>
        <v>#DIV/0!</v>
      </c>
    </row>
    <row r="5172" spans="1:22" x14ac:dyDescent="0.3">
      <c r="A5172" s="88">
        <f>'HP-Api, V2-Sep24'!D5174</f>
        <v>0</v>
      </c>
      <c r="B5172" s="88" cm="1">
        <f t="array" ref="B5172">IF(OR(A5172=DATA!$H$2:$H$13),3,IF(OR(A5172=DATA!$H$14:$H$119),2,1))</f>
        <v>1</v>
      </c>
      <c r="C5172" s="88">
        <f>'HP-Api, V2-Sep24'!G5174</f>
        <v>0</v>
      </c>
      <c r="D5172" s="89" t="str">
        <f>IF(AND(C5172&gt;='Risk(dist, colmena)'!$C$9, C5172&lt;='Risk(dist, colmena)'!$E$9), 1, IF(AND(C5172&gt;'Risk(dist, colmena)'!$C$10, C5172&lt;='Risk(dist, colmena)'!$E$10), 2, IF(C5172&gt;='Risk(dist, colmena)'!$C$11, 3, "")))</f>
        <v/>
      </c>
      <c r="E5172" s="173">
        <f>'HP-Api, V2-Sep24'!L5174</f>
        <v>0</v>
      </c>
      <c r="F5172" s="173" t="str">
        <f>IF(AND(E5172&gt;='Risk(dist, colmena)'!$H$9, E5172&lt;='Risk(dist, colmena)'!$J$9), 1, IF(AND(E5172&gt;'Risk(dist, colmena)'!$H$10, E5172&lt;='Risk(dist, colmena)'!$J$10), 2, IF(E5172&gt;='Risk(dist, colmena)'!$H$11, 3, "")))</f>
        <v/>
      </c>
      <c r="G5172" s="88">
        <f>'HP-Api, V2-Sep24'!AH5174</f>
        <v>0</v>
      </c>
      <c r="H5172" s="89" t="str">
        <f t="shared" si="801"/>
        <v/>
      </c>
      <c r="I5172" s="194" t="e">
        <f>('HP-Api, V2-Sep24'!AK5174-'HP-Api, V2-Sep24'!S5174)/'HP-Api, V2-Sep24'!S5174</f>
        <v>#DIV/0!</v>
      </c>
      <c r="J5172" s="89" t="e">
        <f t="shared" si="802"/>
        <v>#DIV/0!</v>
      </c>
      <c r="K5172" s="195">
        <f>'HP-Api, V2-Sep24'!AQ5174</f>
        <v>0</v>
      </c>
      <c r="L5172" s="89">
        <f t="shared" si="803"/>
        <v>1</v>
      </c>
      <c r="M5172" s="88">
        <f>'HP-Api, V2-Sep24'!AM5174</f>
        <v>0</v>
      </c>
      <c r="N5172" s="89" t="str">
        <f t="shared" si="800"/>
        <v/>
      </c>
      <c r="O5172" s="88">
        <f>'HP-Api, V2-Sep24'!AR5174</f>
        <v>0</v>
      </c>
      <c r="P5172" s="89" t="str">
        <f t="shared" si="804"/>
        <v/>
      </c>
      <c r="Q5172" s="89" t="e">
        <f t="shared" si="805"/>
        <v>#VALUE!</v>
      </c>
      <c r="R5172" s="89" t="e">
        <f t="shared" si="806"/>
        <v>#VALUE!</v>
      </c>
      <c r="S5172" s="173">
        <f>'HP-Api, V2-Sep24'!AS5174</f>
        <v>0</v>
      </c>
      <c r="T5172" s="89">
        <f t="shared" si="807"/>
        <v>1</v>
      </c>
      <c r="U5172" s="90" t="e">
        <f t="shared" si="808"/>
        <v>#DIV/0!</v>
      </c>
      <c r="V5172" s="91" t="e">
        <f t="shared" si="809"/>
        <v>#DIV/0!</v>
      </c>
    </row>
    <row r="5173" spans="1:22" x14ac:dyDescent="0.3">
      <c r="A5173" s="88">
        <f>'HP-Api, V2-Sep24'!D5175</f>
        <v>0</v>
      </c>
      <c r="B5173" s="88" cm="1">
        <f t="array" ref="B5173">IF(OR(A5173=DATA!$H$2:$H$13),3,IF(OR(A5173=DATA!$H$14:$H$119),2,1))</f>
        <v>1</v>
      </c>
      <c r="C5173" s="88">
        <f>'HP-Api, V2-Sep24'!G5175</f>
        <v>0</v>
      </c>
      <c r="D5173" s="89" t="str">
        <f>IF(AND(C5173&gt;='Risk(dist, colmena)'!$C$9, C5173&lt;='Risk(dist, colmena)'!$E$9), 1, IF(AND(C5173&gt;'Risk(dist, colmena)'!$C$10, C5173&lt;='Risk(dist, colmena)'!$E$10), 2, IF(C5173&gt;='Risk(dist, colmena)'!$C$11, 3, "")))</f>
        <v/>
      </c>
      <c r="E5173" s="173">
        <f>'HP-Api, V2-Sep24'!L5175</f>
        <v>0</v>
      </c>
      <c r="F5173" s="173" t="str">
        <f>IF(AND(E5173&gt;='Risk(dist, colmena)'!$H$9, E5173&lt;='Risk(dist, colmena)'!$J$9), 1, IF(AND(E5173&gt;'Risk(dist, colmena)'!$H$10, E5173&lt;='Risk(dist, colmena)'!$J$10), 2, IF(E5173&gt;='Risk(dist, colmena)'!$H$11, 3, "")))</f>
        <v/>
      </c>
      <c r="G5173" s="88">
        <f>'HP-Api, V2-Sep24'!AH5175</f>
        <v>0</v>
      </c>
      <c r="H5173" s="89" t="str">
        <f t="shared" si="801"/>
        <v/>
      </c>
      <c r="I5173" s="194" t="e">
        <f>('HP-Api, V2-Sep24'!AK5175-'HP-Api, V2-Sep24'!S5175)/'HP-Api, V2-Sep24'!S5175</f>
        <v>#DIV/0!</v>
      </c>
      <c r="J5173" s="89" t="e">
        <f t="shared" si="802"/>
        <v>#DIV/0!</v>
      </c>
      <c r="K5173" s="195">
        <f>'HP-Api, V2-Sep24'!AQ5175</f>
        <v>0</v>
      </c>
      <c r="L5173" s="89">
        <f t="shared" si="803"/>
        <v>1</v>
      </c>
      <c r="M5173" s="88">
        <f>'HP-Api, V2-Sep24'!AM5175</f>
        <v>0</v>
      </c>
      <c r="N5173" s="89" t="str">
        <f t="shared" si="800"/>
        <v/>
      </c>
      <c r="O5173" s="88">
        <f>'HP-Api, V2-Sep24'!AR5175</f>
        <v>0</v>
      </c>
      <c r="P5173" s="89" t="str">
        <f t="shared" si="804"/>
        <v/>
      </c>
      <c r="Q5173" s="89" t="e">
        <f t="shared" si="805"/>
        <v>#VALUE!</v>
      </c>
      <c r="R5173" s="89" t="e">
        <f t="shared" si="806"/>
        <v>#VALUE!</v>
      </c>
      <c r="S5173" s="173">
        <f>'HP-Api, V2-Sep24'!AS5175</f>
        <v>0</v>
      </c>
      <c r="T5173" s="89">
        <f t="shared" si="807"/>
        <v>1</v>
      </c>
      <c r="U5173" s="90" t="e">
        <f t="shared" si="808"/>
        <v>#DIV/0!</v>
      </c>
      <c r="V5173" s="91" t="e">
        <f t="shared" si="809"/>
        <v>#DIV/0!</v>
      </c>
    </row>
    <row r="5174" spans="1:22" x14ac:dyDescent="0.3">
      <c r="A5174" s="88">
        <f>'HP-Api, V2-Sep24'!D5176</f>
        <v>0</v>
      </c>
      <c r="B5174" s="88" cm="1">
        <f t="array" ref="B5174">IF(OR(A5174=DATA!$H$2:$H$13),3,IF(OR(A5174=DATA!$H$14:$H$119),2,1))</f>
        <v>1</v>
      </c>
      <c r="C5174" s="88">
        <f>'HP-Api, V2-Sep24'!G5176</f>
        <v>0</v>
      </c>
      <c r="D5174" s="89" t="str">
        <f>IF(AND(C5174&gt;='Risk(dist, colmena)'!$C$9, C5174&lt;='Risk(dist, colmena)'!$E$9), 1, IF(AND(C5174&gt;'Risk(dist, colmena)'!$C$10, C5174&lt;='Risk(dist, colmena)'!$E$10), 2, IF(C5174&gt;='Risk(dist, colmena)'!$C$11, 3, "")))</f>
        <v/>
      </c>
      <c r="E5174" s="173">
        <f>'HP-Api, V2-Sep24'!L5176</f>
        <v>0</v>
      </c>
      <c r="F5174" s="173" t="str">
        <f>IF(AND(E5174&gt;='Risk(dist, colmena)'!$H$9, E5174&lt;='Risk(dist, colmena)'!$J$9), 1, IF(AND(E5174&gt;'Risk(dist, colmena)'!$H$10, E5174&lt;='Risk(dist, colmena)'!$J$10), 2, IF(E5174&gt;='Risk(dist, colmena)'!$H$11, 3, "")))</f>
        <v/>
      </c>
      <c r="G5174" s="88">
        <f>'HP-Api, V2-Sep24'!AH5176</f>
        <v>0</v>
      </c>
      <c r="H5174" s="89" t="str">
        <f t="shared" si="801"/>
        <v/>
      </c>
      <c r="I5174" s="194" t="e">
        <f>('HP-Api, V2-Sep24'!AK5176-'HP-Api, V2-Sep24'!S5176)/'HP-Api, V2-Sep24'!S5176</f>
        <v>#DIV/0!</v>
      </c>
      <c r="J5174" s="89" t="e">
        <f t="shared" si="802"/>
        <v>#DIV/0!</v>
      </c>
      <c r="K5174" s="195">
        <f>'HP-Api, V2-Sep24'!AQ5176</f>
        <v>0</v>
      </c>
      <c r="L5174" s="89">
        <f t="shared" si="803"/>
        <v>1</v>
      </c>
      <c r="M5174" s="88">
        <f>'HP-Api, V2-Sep24'!AM5176</f>
        <v>0</v>
      </c>
      <c r="N5174" s="89" t="str">
        <f t="shared" si="800"/>
        <v/>
      </c>
      <c r="O5174" s="88">
        <f>'HP-Api, V2-Sep24'!AR5176</f>
        <v>0</v>
      </c>
      <c r="P5174" s="89" t="str">
        <f t="shared" si="804"/>
        <v/>
      </c>
      <c r="Q5174" s="89" t="e">
        <f t="shared" si="805"/>
        <v>#VALUE!</v>
      </c>
      <c r="R5174" s="89" t="e">
        <f t="shared" si="806"/>
        <v>#VALUE!</v>
      </c>
      <c r="S5174" s="173">
        <f>'HP-Api, V2-Sep24'!AS5176</f>
        <v>0</v>
      </c>
      <c r="T5174" s="89">
        <f t="shared" si="807"/>
        <v>1</v>
      </c>
      <c r="U5174" s="90" t="e">
        <f t="shared" si="808"/>
        <v>#DIV/0!</v>
      </c>
      <c r="V5174" s="91" t="e">
        <f t="shared" si="809"/>
        <v>#DIV/0!</v>
      </c>
    </row>
    <row r="5175" spans="1:22" x14ac:dyDescent="0.3">
      <c r="A5175" s="88">
        <f>'HP-Api, V2-Sep24'!D5177</f>
        <v>0</v>
      </c>
      <c r="B5175" s="88" cm="1">
        <f t="array" ref="B5175">IF(OR(A5175=DATA!$H$2:$H$13),3,IF(OR(A5175=DATA!$H$14:$H$119),2,1))</f>
        <v>1</v>
      </c>
      <c r="C5175" s="88">
        <f>'HP-Api, V2-Sep24'!G5177</f>
        <v>0</v>
      </c>
      <c r="D5175" s="89" t="str">
        <f>IF(AND(C5175&gt;='Risk(dist, colmena)'!$C$9, C5175&lt;='Risk(dist, colmena)'!$E$9), 1, IF(AND(C5175&gt;'Risk(dist, colmena)'!$C$10, C5175&lt;='Risk(dist, colmena)'!$E$10), 2, IF(C5175&gt;='Risk(dist, colmena)'!$C$11, 3, "")))</f>
        <v/>
      </c>
      <c r="E5175" s="173">
        <f>'HP-Api, V2-Sep24'!L5177</f>
        <v>0</v>
      </c>
      <c r="F5175" s="173" t="str">
        <f>IF(AND(E5175&gt;='Risk(dist, colmena)'!$H$9, E5175&lt;='Risk(dist, colmena)'!$J$9), 1, IF(AND(E5175&gt;'Risk(dist, colmena)'!$H$10, E5175&lt;='Risk(dist, colmena)'!$J$10), 2, IF(E5175&gt;='Risk(dist, colmena)'!$H$11, 3, "")))</f>
        <v/>
      </c>
      <c r="G5175" s="88">
        <f>'HP-Api, V2-Sep24'!AH5177</f>
        <v>0</v>
      </c>
      <c r="H5175" s="89" t="str">
        <f t="shared" si="801"/>
        <v/>
      </c>
      <c r="I5175" s="194" t="e">
        <f>('HP-Api, V2-Sep24'!AK5177-'HP-Api, V2-Sep24'!S5177)/'HP-Api, V2-Sep24'!S5177</f>
        <v>#DIV/0!</v>
      </c>
      <c r="J5175" s="89" t="e">
        <f t="shared" si="802"/>
        <v>#DIV/0!</v>
      </c>
      <c r="K5175" s="195">
        <f>'HP-Api, V2-Sep24'!AQ5177</f>
        <v>0</v>
      </c>
      <c r="L5175" s="89">
        <f t="shared" si="803"/>
        <v>1</v>
      </c>
      <c r="M5175" s="88">
        <f>'HP-Api, V2-Sep24'!AM5177</f>
        <v>0</v>
      </c>
      <c r="N5175" s="89" t="str">
        <f t="shared" si="800"/>
        <v/>
      </c>
      <c r="O5175" s="88">
        <f>'HP-Api, V2-Sep24'!AR5177</f>
        <v>0</v>
      </c>
      <c r="P5175" s="89" t="str">
        <f t="shared" si="804"/>
        <v/>
      </c>
      <c r="Q5175" s="89" t="e">
        <f t="shared" si="805"/>
        <v>#VALUE!</v>
      </c>
      <c r="R5175" s="89" t="e">
        <f t="shared" si="806"/>
        <v>#VALUE!</v>
      </c>
      <c r="S5175" s="173">
        <f>'HP-Api, V2-Sep24'!AS5177</f>
        <v>0</v>
      </c>
      <c r="T5175" s="89">
        <f t="shared" si="807"/>
        <v>1</v>
      </c>
      <c r="U5175" s="90" t="e">
        <f t="shared" si="808"/>
        <v>#DIV/0!</v>
      </c>
      <c r="V5175" s="91" t="e">
        <f t="shared" si="809"/>
        <v>#DIV/0!</v>
      </c>
    </row>
    <row r="5176" spans="1:22" x14ac:dyDescent="0.3">
      <c r="A5176" s="88">
        <f>'HP-Api, V2-Sep24'!D5178</f>
        <v>0</v>
      </c>
      <c r="B5176" s="88" cm="1">
        <f t="array" ref="B5176">IF(OR(A5176=DATA!$H$2:$H$13),3,IF(OR(A5176=DATA!$H$14:$H$119),2,1))</f>
        <v>1</v>
      </c>
      <c r="C5176" s="88">
        <f>'HP-Api, V2-Sep24'!G5178</f>
        <v>0</v>
      </c>
      <c r="D5176" s="89" t="str">
        <f>IF(AND(C5176&gt;='Risk(dist, colmena)'!$C$9, C5176&lt;='Risk(dist, colmena)'!$E$9), 1, IF(AND(C5176&gt;'Risk(dist, colmena)'!$C$10, C5176&lt;='Risk(dist, colmena)'!$E$10), 2, IF(C5176&gt;='Risk(dist, colmena)'!$C$11, 3, "")))</f>
        <v/>
      </c>
      <c r="E5176" s="173">
        <f>'HP-Api, V2-Sep24'!L5178</f>
        <v>0</v>
      </c>
      <c r="F5176" s="173" t="str">
        <f>IF(AND(E5176&gt;='Risk(dist, colmena)'!$H$9, E5176&lt;='Risk(dist, colmena)'!$J$9), 1, IF(AND(E5176&gt;'Risk(dist, colmena)'!$H$10, E5176&lt;='Risk(dist, colmena)'!$J$10), 2, IF(E5176&gt;='Risk(dist, colmena)'!$H$11, 3, "")))</f>
        <v/>
      </c>
      <c r="G5176" s="88">
        <f>'HP-Api, V2-Sep24'!AH5178</f>
        <v>0</v>
      </c>
      <c r="H5176" s="89" t="str">
        <f t="shared" si="801"/>
        <v/>
      </c>
      <c r="I5176" s="194" t="e">
        <f>('HP-Api, V2-Sep24'!AK5178-'HP-Api, V2-Sep24'!S5178)/'HP-Api, V2-Sep24'!S5178</f>
        <v>#DIV/0!</v>
      </c>
      <c r="J5176" s="89" t="e">
        <f t="shared" si="802"/>
        <v>#DIV/0!</v>
      </c>
      <c r="K5176" s="195">
        <f>'HP-Api, V2-Sep24'!AQ5178</f>
        <v>0</v>
      </c>
      <c r="L5176" s="89">
        <f t="shared" si="803"/>
        <v>1</v>
      </c>
      <c r="M5176" s="88">
        <f>'HP-Api, V2-Sep24'!AM5178</f>
        <v>0</v>
      </c>
      <c r="N5176" s="89" t="str">
        <f t="shared" si="800"/>
        <v/>
      </c>
      <c r="O5176" s="88">
        <f>'HP-Api, V2-Sep24'!AR5178</f>
        <v>0</v>
      </c>
      <c r="P5176" s="89" t="str">
        <f t="shared" si="804"/>
        <v/>
      </c>
      <c r="Q5176" s="89" t="e">
        <f t="shared" si="805"/>
        <v>#VALUE!</v>
      </c>
      <c r="R5176" s="89" t="e">
        <f t="shared" si="806"/>
        <v>#VALUE!</v>
      </c>
      <c r="S5176" s="173">
        <f>'HP-Api, V2-Sep24'!AS5178</f>
        <v>0</v>
      </c>
      <c r="T5176" s="89">
        <f t="shared" si="807"/>
        <v>1</v>
      </c>
      <c r="U5176" s="90" t="e">
        <f t="shared" si="808"/>
        <v>#DIV/0!</v>
      </c>
      <c r="V5176" s="91" t="e">
        <f t="shared" si="809"/>
        <v>#DIV/0!</v>
      </c>
    </row>
    <row r="5177" spans="1:22" x14ac:dyDescent="0.3">
      <c r="A5177" s="88">
        <f>'HP-Api, V2-Sep24'!D5179</f>
        <v>0</v>
      </c>
      <c r="B5177" s="88" cm="1">
        <f t="array" ref="B5177">IF(OR(A5177=DATA!$H$2:$H$13),3,IF(OR(A5177=DATA!$H$14:$H$119),2,1))</f>
        <v>1</v>
      </c>
      <c r="C5177" s="88">
        <f>'HP-Api, V2-Sep24'!G5179</f>
        <v>0</v>
      </c>
      <c r="D5177" s="89" t="str">
        <f>IF(AND(C5177&gt;='Risk(dist, colmena)'!$C$9, C5177&lt;='Risk(dist, colmena)'!$E$9), 1, IF(AND(C5177&gt;'Risk(dist, colmena)'!$C$10, C5177&lt;='Risk(dist, colmena)'!$E$10), 2, IF(C5177&gt;='Risk(dist, colmena)'!$C$11, 3, "")))</f>
        <v/>
      </c>
      <c r="E5177" s="173">
        <f>'HP-Api, V2-Sep24'!L5179</f>
        <v>0</v>
      </c>
      <c r="F5177" s="173" t="str">
        <f>IF(AND(E5177&gt;='Risk(dist, colmena)'!$H$9, E5177&lt;='Risk(dist, colmena)'!$J$9), 1, IF(AND(E5177&gt;'Risk(dist, colmena)'!$H$10, E5177&lt;='Risk(dist, colmena)'!$J$10), 2, IF(E5177&gt;='Risk(dist, colmena)'!$H$11, 3, "")))</f>
        <v/>
      </c>
      <c r="G5177" s="88">
        <f>'HP-Api, V2-Sep24'!AH5179</f>
        <v>0</v>
      </c>
      <c r="H5177" s="89" t="str">
        <f t="shared" si="801"/>
        <v/>
      </c>
      <c r="I5177" s="194" t="e">
        <f>('HP-Api, V2-Sep24'!AK5179-'HP-Api, V2-Sep24'!S5179)/'HP-Api, V2-Sep24'!S5179</f>
        <v>#DIV/0!</v>
      </c>
      <c r="J5177" s="89" t="e">
        <f t="shared" si="802"/>
        <v>#DIV/0!</v>
      </c>
      <c r="K5177" s="195">
        <f>'HP-Api, V2-Sep24'!AQ5179</f>
        <v>0</v>
      </c>
      <c r="L5177" s="89">
        <f t="shared" si="803"/>
        <v>1</v>
      </c>
      <c r="M5177" s="88">
        <f>'HP-Api, V2-Sep24'!AM5179</f>
        <v>0</v>
      </c>
      <c r="N5177" s="89" t="str">
        <f t="shared" si="800"/>
        <v/>
      </c>
      <c r="O5177" s="88">
        <f>'HP-Api, V2-Sep24'!AR5179</f>
        <v>0</v>
      </c>
      <c r="P5177" s="89" t="str">
        <f t="shared" si="804"/>
        <v/>
      </c>
      <c r="Q5177" s="89" t="e">
        <f t="shared" si="805"/>
        <v>#VALUE!</v>
      </c>
      <c r="R5177" s="89" t="e">
        <f t="shared" si="806"/>
        <v>#VALUE!</v>
      </c>
      <c r="S5177" s="173">
        <f>'HP-Api, V2-Sep24'!AS5179</f>
        <v>0</v>
      </c>
      <c r="T5177" s="89">
        <f t="shared" si="807"/>
        <v>1</v>
      </c>
      <c r="U5177" s="90" t="e">
        <f t="shared" si="808"/>
        <v>#DIV/0!</v>
      </c>
      <c r="V5177" s="91" t="e">
        <f t="shared" si="809"/>
        <v>#DIV/0!</v>
      </c>
    </row>
    <row r="5178" spans="1:22" x14ac:dyDescent="0.3">
      <c r="A5178" s="88">
        <f>'HP-Api, V2-Sep24'!D5180</f>
        <v>0</v>
      </c>
      <c r="B5178" s="88" cm="1">
        <f t="array" ref="B5178">IF(OR(A5178=DATA!$H$2:$H$13),3,IF(OR(A5178=DATA!$H$14:$H$119),2,1))</f>
        <v>1</v>
      </c>
      <c r="C5178" s="88">
        <f>'HP-Api, V2-Sep24'!G5180</f>
        <v>0</v>
      </c>
      <c r="D5178" s="89" t="str">
        <f>IF(AND(C5178&gt;='Risk(dist, colmena)'!$C$9, C5178&lt;='Risk(dist, colmena)'!$E$9), 1, IF(AND(C5178&gt;'Risk(dist, colmena)'!$C$10, C5178&lt;='Risk(dist, colmena)'!$E$10), 2, IF(C5178&gt;='Risk(dist, colmena)'!$C$11, 3, "")))</f>
        <v/>
      </c>
      <c r="E5178" s="173">
        <f>'HP-Api, V2-Sep24'!L5180</f>
        <v>0</v>
      </c>
      <c r="F5178" s="173" t="str">
        <f>IF(AND(E5178&gt;='Risk(dist, colmena)'!$H$9, E5178&lt;='Risk(dist, colmena)'!$J$9), 1, IF(AND(E5178&gt;'Risk(dist, colmena)'!$H$10, E5178&lt;='Risk(dist, colmena)'!$J$10), 2, IF(E5178&gt;='Risk(dist, colmena)'!$H$11, 3, "")))</f>
        <v/>
      </c>
      <c r="G5178" s="88">
        <f>'HP-Api, V2-Sep24'!AH5180</f>
        <v>0</v>
      </c>
      <c r="H5178" s="89" t="str">
        <f t="shared" si="801"/>
        <v/>
      </c>
      <c r="I5178" s="194" t="e">
        <f>('HP-Api, V2-Sep24'!AK5180-'HP-Api, V2-Sep24'!S5180)/'HP-Api, V2-Sep24'!S5180</f>
        <v>#DIV/0!</v>
      </c>
      <c r="J5178" s="89" t="e">
        <f t="shared" si="802"/>
        <v>#DIV/0!</v>
      </c>
      <c r="K5178" s="195">
        <f>'HP-Api, V2-Sep24'!AQ5180</f>
        <v>0</v>
      </c>
      <c r="L5178" s="89">
        <f t="shared" si="803"/>
        <v>1</v>
      </c>
      <c r="M5178" s="88">
        <f>'HP-Api, V2-Sep24'!AM5180</f>
        <v>0</v>
      </c>
      <c r="N5178" s="89" t="str">
        <f t="shared" si="800"/>
        <v/>
      </c>
      <c r="O5178" s="88">
        <f>'HP-Api, V2-Sep24'!AR5180</f>
        <v>0</v>
      </c>
      <c r="P5178" s="89" t="str">
        <f t="shared" si="804"/>
        <v/>
      </c>
      <c r="Q5178" s="89" t="e">
        <f t="shared" si="805"/>
        <v>#VALUE!</v>
      </c>
      <c r="R5178" s="89" t="e">
        <f t="shared" si="806"/>
        <v>#VALUE!</v>
      </c>
      <c r="S5178" s="173">
        <f>'HP-Api, V2-Sep24'!AS5180</f>
        <v>0</v>
      </c>
      <c r="T5178" s="89">
        <f t="shared" si="807"/>
        <v>1</v>
      </c>
      <c r="U5178" s="90" t="e">
        <f t="shared" si="808"/>
        <v>#DIV/0!</v>
      </c>
      <c r="V5178" s="91" t="e">
        <f t="shared" si="809"/>
        <v>#DIV/0!</v>
      </c>
    </row>
    <row r="5179" spans="1:22" x14ac:dyDescent="0.3">
      <c r="A5179" s="88">
        <f>'HP-Api, V2-Sep24'!D5181</f>
        <v>0</v>
      </c>
      <c r="B5179" s="88" cm="1">
        <f t="array" ref="B5179">IF(OR(A5179=DATA!$H$2:$H$13),3,IF(OR(A5179=DATA!$H$14:$H$119),2,1))</f>
        <v>1</v>
      </c>
      <c r="C5179" s="88">
        <f>'HP-Api, V2-Sep24'!G5181</f>
        <v>0</v>
      </c>
      <c r="D5179" s="89" t="str">
        <f>IF(AND(C5179&gt;='Risk(dist, colmena)'!$C$9, C5179&lt;='Risk(dist, colmena)'!$E$9), 1, IF(AND(C5179&gt;'Risk(dist, colmena)'!$C$10, C5179&lt;='Risk(dist, colmena)'!$E$10), 2, IF(C5179&gt;='Risk(dist, colmena)'!$C$11, 3, "")))</f>
        <v/>
      </c>
      <c r="E5179" s="173">
        <f>'HP-Api, V2-Sep24'!L5181</f>
        <v>0</v>
      </c>
      <c r="F5179" s="173" t="str">
        <f>IF(AND(E5179&gt;='Risk(dist, colmena)'!$H$9, E5179&lt;='Risk(dist, colmena)'!$J$9), 1, IF(AND(E5179&gt;'Risk(dist, colmena)'!$H$10, E5179&lt;='Risk(dist, colmena)'!$J$10), 2, IF(E5179&gt;='Risk(dist, colmena)'!$H$11, 3, "")))</f>
        <v/>
      </c>
      <c r="G5179" s="88">
        <f>'HP-Api, V2-Sep24'!AH5181</f>
        <v>0</v>
      </c>
      <c r="H5179" s="89" t="str">
        <f t="shared" si="801"/>
        <v/>
      </c>
      <c r="I5179" s="194" t="e">
        <f>('HP-Api, V2-Sep24'!AK5181-'HP-Api, V2-Sep24'!S5181)/'HP-Api, V2-Sep24'!S5181</f>
        <v>#DIV/0!</v>
      </c>
      <c r="J5179" s="89" t="e">
        <f t="shared" si="802"/>
        <v>#DIV/0!</v>
      </c>
      <c r="K5179" s="195">
        <f>'HP-Api, V2-Sep24'!AQ5181</f>
        <v>0</v>
      </c>
      <c r="L5179" s="89">
        <f t="shared" si="803"/>
        <v>1</v>
      </c>
      <c r="M5179" s="88">
        <f>'HP-Api, V2-Sep24'!AM5181</f>
        <v>0</v>
      </c>
      <c r="N5179" s="89" t="str">
        <f t="shared" si="800"/>
        <v/>
      </c>
      <c r="O5179" s="88">
        <f>'HP-Api, V2-Sep24'!AR5181</f>
        <v>0</v>
      </c>
      <c r="P5179" s="89" t="str">
        <f t="shared" si="804"/>
        <v/>
      </c>
      <c r="Q5179" s="89" t="e">
        <f t="shared" si="805"/>
        <v>#VALUE!</v>
      </c>
      <c r="R5179" s="89" t="e">
        <f t="shared" si="806"/>
        <v>#VALUE!</v>
      </c>
      <c r="S5179" s="173">
        <f>'HP-Api, V2-Sep24'!AS5181</f>
        <v>0</v>
      </c>
      <c r="T5179" s="89">
        <f t="shared" si="807"/>
        <v>1</v>
      </c>
      <c r="U5179" s="90" t="e">
        <f t="shared" si="808"/>
        <v>#DIV/0!</v>
      </c>
      <c r="V5179" s="91" t="e">
        <f t="shared" si="809"/>
        <v>#DIV/0!</v>
      </c>
    </row>
    <row r="5180" spans="1:22" x14ac:dyDescent="0.3">
      <c r="A5180" s="88">
        <f>'HP-Api, V2-Sep24'!D5182</f>
        <v>0</v>
      </c>
      <c r="B5180" s="88" cm="1">
        <f t="array" ref="B5180">IF(OR(A5180=DATA!$H$2:$H$13),3,IF(OR(A5180=DATA!$H$14:$H$119),2,1))</f>
        <v>1</v>
      </c>
      <c r="C5180" s="88">
        <f>'HP-Api, V2-Sep24'!G5182</f>
        <v>0</v>
      </c>
      <c r="D5180" s="89" t="str">
        <f>IF(AND(C5180&gt;='Risk(dist, colmena)'!$C$9, C5180&lt;='Risk(dist, colmena)'!$E$9), 1, IF(AND(C5180&gt;'Risk(dist, colmena)'!$C$10, C5180&lt;='Risk(dist, colmena)'!$E$10), 2, IF(C5180&gt;='Risk(dist, colmena)'!$C$11, 3, "")))</f>
        <v/>
      </c>
      <c r="E5180" s="173">
        <f>'HP-Api, V2-Sep24'!L5182</f>
        <v>0</v>
      </c>
      <c r="F5180" s="173" t="str">
        <f>IF(AND(E5180&gt;='Risk(dist, colmena)'!$H$9, E5180&lt;='Risk(dist, colmena)'!$J$9), 1, IF(AND(E5180&gt;'Risk(dist, colmena)'!$H$10, E5180&lt;='Risk(dist, colmena)'!$J$10), 2, IF(E5180&gt;='Risk(dist, colmena)'!$H$11, 3, "")))</f>
        <v/>
      </c>
      <c r="G5180" s="88">
        <f>'HP-Api, V2-Sep24'!AH5182</f>
        <v>0</v>
      </c>
      <c r="H5180" s="89" t="str">
        <f t="shared" si="801"/>
        <v/>
      </c>
      <c r="I5180" s="194" t="e">
        <f>('HP-Api, V2-Sep24'!AK5182-'HP-Api, V2-Sep24'!S5182)/'HP-Api, V2-Sep24'!S5182</f>
        <v>#DIV/0!</v>
      </c>
      <c r="J5180" s="89" t="e">
        <f t="shared" si="802"/>
        <v>#DIV/0!</v>
      </c>
      <c r="K5180" s="195">
        <f>'HP-Api, V2-Sep24'!AQ5182</f>
        <v>0</v>
      </c>
      <c r="L5180" s="89">
        <f t="shared" si="803"/>
        <v>1</v>
      </c>
      <c r="M5180" s="88">
        <f>'HP-Api, V2-Sep24'!AM5182</f>
        <v>0</v>
      </c>
      <c r="N5180" s="89" t="str">
        <f t="shared" si="800"/>
        <v/>
      </c>
      <c r="O5180" s="88">
        <f>'HP-Api, V2-Sep24'!AR5182</f>
        <v>0</v>
      </c>
      <c r="P5180" s="89" t="str">
        <f t="shared" si="804"/>
        <v/>
      </c>
      <c r="Q5180" s="89" t="e">
        <f t="shared" si="805"/>
        <v>#VALUE!</v>
      </c>
      <c r="R5180" s="89" t="e">
        <f t="shared" si="806"/>
        <v>#VALUE!</v>
      </c>
      <c r="S5180" s="173">
        <f>'HP-Api, V2-Sep24'!AS5182</f>
        <v>0</v>
      </c>
      <c r="T5180" s="89">
        <f t="shared" si="807"/>
        <v>1</v>
      </c>
      <c r="U5180" s="90" t="e">
        <f t="shared" si="808"/>
        <v>#DIV/0!</v>
      </c>
      <c r="V5180" s="91" t="e">
        <f t="shared" si="809"/>
        <v>#DIV/0!</v>
      </c>
    </row>
    <row r="5181" spans="1:22" x14ac:dyDescent="0.3">
      <c r="A5181" s="88">
        <f>'HP-Api, V2-Sep24'!D5183</f>
        <v>0</v>
      </c>
      <c r="B5181" s="88" cm="1">
        <f t="array" ref="B5181">IF(OR(A5181=DATA!$H$2:$H$13),3,IF(OR(A5181=DATA!$H$14:$H$119),2,1))</f>
        <v>1</v>
      </c>
      <c r="C5181" s="88">
        <f>'HP-Api, V2-Sep24'!G5183</f>
        <v>0</v>
      </c>
      <c r="D5181" s="89" t="str">
        <f>IF(AND(C5181&gt;='Risk(dist, colmena)'!$C$9, C5181&lt;='Risk(dist, colmena)'!$E$9), 1, IF(AND(C5181&gt;'Risk(dist, colmena)'!$C$10, C5181&lt;='Risk(dist, colmena)'!$E$10), 2, IF(C5181&gt;='Risk(dist, colmena)'!$C$11, 3, "")))</f>
        <v/>
      </c>
      <c r="E5181" s="173">
        <f>'HP-Api, V2-Sep24'!L5183</f>
        <v>0</v>
      </c>
      <c r="F5181" s="173" t="str">
        <f>IF(AND(E5181&gt;='Risk(dist, colmena)'!$H$9, E5181&lt;='Risk(dist, colmena)'!$J$9), 1, IF(AND(E5181&gt;'Risk(dist, colmena)'!$H$10, E5181&lt;='Risk(dist, colmena)'!$J$10), 2, IF(E5181&gt;='Risk(dist, colmena)'!$H$11, 3, "")))</f>
        <v/>
      </c>
      <c r="G5181" s="88">
        <f>'HP-Api, V2-Sep24'!AH5183</f>
        <v>0</v>
      </c>
      <c r="H5181" s="89" t="str">
        <f t="shared" si="801"/>
        <v/>
      </c>
      <c r="I5181" s="194" t="e">
        <f>('HP-Api, V2-Sep24'!AK5183-'HP-Api, V2-Sep24'!S5183)/'HP-Api, V2-Sep24'!S5183</f>
        <v>#DIV/0!</v>
      </c>
      <c r="J5181" s="89" t="e">
        <f t="shared" si="802"/>
        <v>#DIV/0!</v>
      </c>
      <c r="K5181" s="195">
        <f>'HP-Api, V2-Sep24'!AQ5183</f>
        <v>0</v>
      </c>
      <c r="L5181" s="89">
        <f t="shared" si="803"/>
        <v>1</v>
      </c>
      <c r="M5181" s="88">
        <f>'HP-Api, V2-Sep24'!AM5183</f>
        <v>0</v>
      </c>
      <c r="N5181" s="89" t="str">
        <f t="shared" si="800"/>
        <v/>
      </c>
      <c r="O5181" s="88">
        <f>'HP-Api, V2-Sep24'!AR5183</f>
        <v>0</v>
      </c>
      <c r="P5181" s="89" t="str">
        <f t="shared" si="804"/>
        <v/>
      </c>
      <c r="Q5181" s="89" t="e">
        <f t="shared" si="805"/>
        <v>#VALUE!</v>
      </c>
      <c r="R5181" s="89" t="e">
        <f t="shared" si="806"/>
        <v>#VALUE!</v>
      </c>
      <c r="S5181" s="173">
        <f>'HP-Api, V2-Sep24'!AS5183</f>
        <v>0</v>
      </c>
      <c r="T5181" s="89">
        <f t="shared" si="807"/>
        <v>1</v>
      </c>
      <c r="U5181" s="90" t="e">
        <f t="shared" si="808"/>
        <v>#DIV/0!</v>
      </c>
      <c r="V5181" s="91" t="e">
        <f t="shared" si="809"/>
        <v>#DIV/0!</v>
      </c>
    </row>
    <row r="5182" spans="1:22" x14ac:dyDescent="0.3">
      <c r="A5182" s="88">
        <f>'HP-Api, V2-Sep24'!D5184</f>
        <v>0</v>
      </c>
      <c r="B5182" s="88" cm="1">
        <f t="array" ref="B5182">IF(OR(A5182=DATA!$H$2:$H$13),3,IF(OR(A5182=DATA!$H$14:$H$119),2,1))</f>
        <v>1</v>
      </c>
      <c r="C5182" s="88">
        <f>'HP-Api, V2-Sep24'!G5184</f>
        <v>0</v>
      </c>
      <c r="D5182" s="89" t="str">
        <f>IF(AND(C5182&gt;='Risk(dist, colmena)'!$C$9, C5182&lt;='Risk(dist, colmena)'!$E$9), 1, IF(AND(C5182&gt;'Risk(dist, colmena)'!$C$10, C5182&lt;='Risk(dist, colmena)'!$E$10), 2, IF(C5182&gt;='Risk(dist, colmena)'!$C$11, 3, "")))</f>
        <v/>
      </c>
      <c r="E5182" s="173">
        <f>'HP-Api, V2-Sep24'!L5184</f>
        <v>0</v>
      </c>
      <c r="F5182" s="173" t="str">
        <f>IF(AND(E5182&gt;='Risk(dist, colmena)'!$H$9, E5182&lt;='Risk(dist, colmena)'!$J$9), 1, IF(AND(E5182&gt;'Risk(dist, colmena)'!$H$10, E5182&lt;='Risk(dist, colmena)'!$J$10), 2, IF(E5182&gt;='Risk(dist, colmena)'!$H$11, 3, "")))</f>
        <v/>
      </c>
      <c r="G5182" s="88">
        <f>'HP-Api, V2-Sep24'!AH5184</f>
        <v>0</v>
      </c>
      <c r="H5182" s="89" t="str">
        <f t="shared" si="801"/>
        <v/>
      </c>
      <c r="I5182" s="194" t="e">
        <f>('HP-Api, V2-Sep24'!AK5184-'HP-Api, V2-Sep24'!S5184)/'HP-Api, V2-Sep24'!S5184</f>
        <v>#DIV/0!</v>
      </c>
      <c r="J5182" s="89" t="e">
        <f t="shared" si="802"/>
        <v>#DIV/0!</v>
      </c>
      <c r="K5182" s="195">
        <f>'HP-Api, V2-Sep24'!AQ5184</f>
        <v>0</v>
      </c>
      <c r="L5182" s="89">
        <f t="shared" si="803"/>
        <v>1</v>
      </c>
      <c r="M5182" s="88">
        <f>'HP-Api, V2-Sep24'!AM5184</f>
        <v>0</v>
      </c>
      <c r="N5182" s="89" t="str">
        <f t="shared" si="800"/>
        <v/>
      </c>
      <c r="O5182" s="88">
        <f>'HP-Api, V2-Sep24'!AR5184</f>
        <v>0</v>
      </c>
      <c r="P5182" s="89" t="str">
        <f t="shared" si="804"/>
        <v/>
      </c>
      <c r="Q5182" s="89" t="e">
        <f t="shared" si="805"/>
        <v>#VALUE!</v>
      </c>
      <c r="R5182" s="89" t="e">
        <f t="shared" si="806"/>
        <v>#VALUE!</v>
      </c>
      <c r="S5182" s="173">
        <f>'HP-Api, V2-Sep24'!AS5184</f>
        <v>0</v>
      </c>
      <c r="T5182" s="89">
        <f t="shared" si="807"/>
        <v>1</v>
      </c>
      <c r="U5182" s="90" t="e">
        <f t="shared" si="808"/>
        <v>#DIV/0!</v>
      </c>
      <c r="V5182" s="91" t="e">
        <f t="shared" si="809"/>
        <v>#DIV/0!</v>
      </c>
    </row>
    <row r="5183" spans="1:22" x14ac:dyDescent="0.3">
      <c r="A5183" s="88">
        <f>'HP-Api, V2-Sep24'!D5185</f>
        <v>0</v>
      </c>
      <c r="B5183" s="88" cm="1">
        <f t="array" ref="B5183">IF(OR(A5183=DATA!$H$2:$H$13),3,IF(OR(A5183=DATA!$H$14:$H$119),2,1))</f>
        <v>1</v>
      </c>
      <c r="C5183" s="88">
        <f>'HP-Api, V2-Sep24'!G5185</f>
        <v>0</v>
      </c>
      <c r="D5183" s="89" t="str">
        <f>IF(AND(C5183&gt;='Risk(dist, colmena)'!$C$9, C5183&lt;='Risk(dist, colmena)'!$E$9), 1, IF(AND(C5183&gt;'Risk(dist, colmena)'!$C$10, C5183&lt;='Risk(dist, colmena)'!$E$10), 2, IF(C5183&gt;='Risk(dist, colmena)'!$C$11, 3, "")))</f>
        <v/>
      </c>
      <c r="E5183" s="173">
        <f>'HP-Api, V2-Sep24'!L5185</f>
        <v>0</v>
      </c>
      <c r="F5183" s="173" t="str">
        <f>IF(AND(E5183&gt;='Risk(dist, colmena)'!$H$9, E5183&lt;='Risk(dist, colmena)'!$J$9), 1, IF(AND(E5183&gt;'Risk(dist, colmena)'!$H$10, E5183&lt;='Risk(dist, colmena)'!$J$10), 2, IF(E5183&gt;='Risk(dist, colmena)'!$H$11, 3, "")))</f>
        <v/>
      </c>
      <c r="G5183" s="88">
        <f>'HP-Api, V2-Sep24'!AH5185</f>
        <v>0</v>
      </c>
      <c r="H5183" s="89" t="str">
        <f t="shared" si="801"/>
        <v/>
      </c>
      <c r="I5183" s="194" t="e">
        <f>('HP-Api, V2-Sep24'!AK5185-'HP-Api, V2-Sep24'!S5185)/'HP-Api, V2-Sep24'!S5185</f>
        <v>#DIV/0!</v>
      </c>
      <c r="J5183" s="89" t="e">
        <f t="shared" si="802"/>
        <v>#DIV/0!</v>
      </c>
      <c r="K5183" s="195">
        <f>'HP-Api, V2-Sep24'!AQ5185</f>
        <v>0</v>
      </c>
      <c r="L5183" s="89">
        <f t="shared" si="803"/>
        <v>1</v>
      </c>
      <c r="M5183" s="88">
        <f>'HP-Api, V2-Sep24'!AM5185</f>
        <v>0</v>
      </c>
      <c r="N5183" s="89" t="str">
        <f t="shared" si="800"/>
        <v/>
      </c>
      <c r="O5183" s="88">
        <f>'HP-Api, V2-Sep24'!AR5185</f>
        <v>0</v>
      </c>
      <c r="P5183" s="89" t="str">
        <f t="shared" si="804"/>
        <v/>
      </c>
      <c r="Q5183" s="89" t="e">
        <f t="shared" si="805"/>
        <v>#VALUE!</v>
      </c>
      <c r="R5183" s="89" t="e">
        <f t="shared" si="806"/>
        <v>#VALUE!</v>
      </c>
      <c r="S5183" s="173">
        <f>'HP-Api, V2-Sep24'!AS5185</f>
        <v>0</v>
      </c>
      <c r="T5183" s="89">
        <f t="shared" si="807"/>
        <v>1</v>
      </c>
      <c r="U5183" s="90" t="e">
        <f t="shared" si="808"/>
        <v>#DIV/0!</v>
      </c>
      <c r="V5183" s="91" t="e">
        <f t="shared" si="809"/>
        <v>#DIV/0!</v>
      </c>
    </row>
    <row r="5184" spans="1:22" x14ac:dyDescent="0.3">
      <c r="A5184" s="88">
        <f>'HP-Api, V2-Sep24'!D5186</f>
        <v>0</v>
      </c>
      <c r="B5184" s="88" cm="1">
        <f t="array" ref="B5184">IF(OR(A5184=DATA!$H$2:$H$13),3,IF(OR(A5184=DATA!$H$14:$H$119),2,1))</f>
        <v>1</v>
      </c>
      <c r="C5184" s="88">
        <f>'HP-Api, V2-Sep24'!G5186</f>
        <v>0</v>
      </c>
      <c r="D5184" s="89" t="str">
        <f>IF(AND(C5184&gt;='Risk(dist, colmena)'!$C$9, C5184&lt;='Risk(dist, colmena)'!$E$9), 1, IF(AND(C5184&gt;'Risk(dist, colmena)'!$C$10, C5184&lt;='Risk(dist, colmena)'!$E$10), 2, IF(C5184&gt;='Risk(dist, colmena)'!$C$11, 3, "")))</f>
        <v/>
      </c>
      <c r="E5184" s="173">
        <f>'HP-Api, V2-Sep24'!L5186</f>
        <v>0</v>
      </c>
      <c r="F5184" s="173" t="str">
        <f>IF(AND(E5184&gt;='Risk(dist, colmena)'!$H$9, E5184&lt;='Risk(dist, colmena)'!$J$9), 1, IF(AND(E5184&gt;'Risk(dist, colmena)'!$H$10, E5184&lt;='Risk(dist, colmena)'!$J$10), 2, IF(E5184&gt;='Risk(dist, colmena)'!$H$11, 3, "")))</f>
        <v/>
      </c>
      <c r="G5184" s="88">
        <f>'HP-Api, V2-Sep24'!AH5186</f>
        <v>0</v>
      </c>
      <c r="H5184" s="89" t="str">
        <f t="shared" si="801"/>
        <v/>
      </c>
      <c r="I5184" s="194" t="e">
        <f>('HP-Api, V2-Sep24'!AK5186-'HP-Api, V2-Sep24'!S5186)/'HP-Api, V2-Sep24'!S5186</f>
        <v>#DIV/0!</v>
      </c>
      <c r="J5184" s="89" t="e">
        <f t="shared" si="802"/>
        <v>#DIV/0!</v>
      </c>
      <c r="K5184" s="195">
        <f>'HP-Api, V2-Sep24'!AQ5186</f>
        <v>0</v>
      </c>
      <c r="L5184" s="89">
        <f t="shared" si="803"/>
        <v>1</v>
      </c>
      <c r="M5184" s="88">
        <f>'HP-Api, V2-Sep24'!AM5186</f>
        <v>0</v>
      </c>
      <c r="N5184" s="89" t="str">
        <f t="shared" si="800"/>
        <v/>
      </c>
      <c r="O5184" s="88">
        <f>'HP-Api, V2-Sep24'!AR5186</f>
        <v>0</v>
      </c>
      <c r="P5184" s="89" t="str">
        <f t="shared" si="804"/>
        <v/>
      </c>
      <c r="Q5184" s="89" t="e">
        <f t="shared" si="805"/>
        <v>#VALUE!</v>
      </c>
      <c r="R5184" s="89" t="e">
        <f t="shared" si="806"/>
        <v>#VALUE!</v>
      </c>
      <c r="S5184" s="173">
        <f>'HP-Api, V2-Sep24'!AS5186</f>
        <v>0</v>
      </c>
      <c r="T5184" s="89">
        <f t="shared" si="807"/>
        <v>1</v>
      </c>
      <c r="U5184" s="90" t="e">
        <f t="shared" si="808"/>
        <v>#DIV/0!</v>
      </c>
      <c r="V5184" s="91" t="e">
        <f t="shared" si="809"/>
        <v>#DIV/0!</v>
      </c>
    </row>
    <row r="5185" spans="1:22" x14ac:dyDescent="0.3">
      <c r="A5185" s="88">
        <f>'HP-Api, V2-Sep24'!D5187</f>
        <v>0</v>
      </c>
      <c r="B5185" s="88" cm="1">
        <f t="array" ref="B5185">IF(OR(A5185=DATA!$H$2:$H$13),3,IF(OR(A5185=DATA!$H$14:$H$119),2,1))</f>
        <v>1</v>
      </c>
      <c r="C5185" s="88">
        <f>'HP-Api, V2-Sep24'!G5187</f>
        <v>0</v>
      </c>
      <c r="D5185" s="89" t="str">
        <f>IF(AND(C5185&gt;='Risk(dist, colmena)'!$C$9, C5185&lt;='Risk(dist, colmena)'!$E$9), 1, IF(AND(C5185&gt;'Risk(dist, colmena)'!$C$10, C5185&lt;='Risk(dist, colmena)'!$E$10), 2, IF(C5185&gt;='Risk(dist, colmena)'!$C$11, 3, "")))</f>
        <v/>
      </c>
      <c r="E5185" s="173">
        <f>'HP-Api, V2-Sep24'!L5187</f>
        <v>0</v>
      </c>
      <c r="F5185" s="173" t="str">
        <f>IF(AND(E5185&gt;='Risk(dist, colmena)'!$H$9, E5185&lt;='Risk(dist, colmena)'!$J$9), 1, IF(AND(E5185&gt;'Risk(dist, colmena)'!$H$10, E5185&lt;='Risk(dist, colmena)'!$J$10), 2, IF(E5185&gt;='Risk(dist, colmena)'!$H$11, 3, "")))</f>
        <v/>
      </c>
      <c r="G5185" s="88">
        <f>'HP-Api, V2-Sep24'!AH5187</f>
        <v>0</v>
      </c>
      <c r="H5185" s="89" t="str">
        <f t="shared" si="801"/>
        <v/>
      </c>
      <c r="I5185" s="194" t="e">
        <f>('HP-Api, V2-Sep24'!AK5187-'HP-Api, V2-Sep24'!S5187)/'HP-Api, V2-Sep24'!S5187</f>
        <v>#DIV/0!</v>
      </c>
      <c r="J5185" s="89" t="e">
        <f t="shared" si="802"/>
        <v>#DIV/0!</v>
      </c>
      <c r="K5185" s="195">
        <f>'HP-Api, V2-Sep24'!AQ5187</f>
        <v>0</v>
      </c>
      <c r="L5185" s="89">
        <f t="shared" si="803"/>
        <v>1</v>
      </c>
      <c r="M5185" s="88">
        <f>'HP-Api, V2-Sep24'!AM5187</f>
        <v>0</v>
      </c>
      <c r="N5185" s="89" t="str">
        <f t="shared" si="800"/>
        <v/>
      </c>
      <c r="O5185" s="88">
        <f>'HP-Api, V2-Sep24'!AR5187</f>
        <v>0</v>
      </c>
      <c r="P5185" s="89" t="str">
        <f t="shared" si="804"/>
        <v/>
      </c>
      <c r="Q5185" s="89" t="e">
        <f t="shared" si="805"/>
        <v>#VALUE!</v>
      </c>
      <c r="R5185" s="89" t="e">
        <f t="shared" si="806"/>
        <v>#VALUE!</v>
      </c>
      <c r="S5185" s="173">
        <f>'HP-Api, V2-Sep24'!AS5187</f>
        <v>0</v>
      </c>
      <c r="T5185" s="89">
        <f t="shared" si="807"/>
        <v>1</v>
      </c>
      <c r="U5185" s="90" t="e">
        <f t="shared" si="808"/>
        <v>#DIV/0!</v>
      </c>
      <c r="V5185" s="91" t="e">
        <f t="shared" si="809"/>
        <v>#DIV/0!</v>
      </c>
    </row>
    <row r="5186" spans="1:22" x14ac:dyDescent="0.3">
      <c r="A5186" s="88">
        <f>'HP-Api, V2-Sep24'!D5188</f>
        <v>0</v>
      </c>
      <c r="B5186" s="88" cm="1">
        <f t="array" ref="B5186">IF(OR(A5186=DATA!$H$2:$H$13),3,IF(OR(A5186=DATA!$H$14:$H$119),2,1))</f>
        <v>1</v>
      </c>
      <c r="C5186" s="88">
        <f>'HP-Api, V2-Sep24'!G5188</f>
        <v>0</v>
      </c>
      <c r="D5186" s="89" t="str">
        <f>IF(AND(C5186&gt;='Risk(dist, colmena)'!$C$9, C5186&lt;='Risk(dist, colmena)'!$E$9), 1, IF(AND(C5186&gt;'Risk(dist, colmena)'!$C$10, C5186&lt;='Risk(dist, colmena)'!$E$10), 2, IF(C5186&gt;='Risk(dist, colmena)'!$C$11, 3, "")))</f>
        <v/>
      </c>
      <c r="E5186" s="173">
        <f>'HP-Api, V2-Sep24'!L5188</f>
        <v>0</v>
      </c>
      <c r="F5186" s="173" t="str">
        <f>IF(AND(E5186&gt;='Risk(dist, colmena)'!$H$9, E5186&lt;='Risk(dist, colmena)'!$J$9), 1, IF(AND(E5186&gt;'Risk(dist, colmena)'!$H$10, E5186&lt;='Risk(dist, colmena)'!$J$10), 2, IF(E5186&gt;='Risk(dist, colmena)'!$H$11, 3, "")))</f>
        <v/>
      </c>
      <c r="G5186" s="88">
        <f>'HP-Api, V2-Sep24'!AH5188</f>
        <v>0</v>
      </c>
      <c r="H5186" s="89" t="str">
        <f t="shared" si="801"/>
        <v/>
      </c>
      <c r="I5186" s="194" t="e">
        <f>('HP-Api, V2-Sep24'!AK5188-'HP-Api, V2-Sep24'!S5188)/'HP-Api, V2-Sep24'!S5188</f>
        <v>#DIV/0!</v>
      </c>
      <c r="J5186" s="89" t="e">
        <f t="shared" si="802"/>
        <v>#DIV/0!</v>
      </c>
      <c r="K5186" s="195">
        <f>'HP-Api, V2-Sep24'!AQ5188</f>
        <v>0</v>
      </c>
      <c r="L5186" s="89">
        <f t="shared" si="803"/>
        <v>1</v>
      </c>
      <c r="M5186" s="88">
        <f>'HP-Api, V2-Sep24'!AM5188</f>
        <v>0</v>
      </c>
      <c r="N5186" s="89" t="str">
        <f t="shared" ref="N5186:N5249" si="810">IF(M5186="No", 1, IF(M5186="Sí / Yes", 3, ""))</f>
        <v/>
      </c>
      <c r="O5186" s="88">
        <f>'HP-Api, V2-Sep24'!AR5188</f>
        <v>0</v>
      </c>
      <c r="P5186" s="89" t="str">
        <f t="shared" si="804"/>
        <v/>
      </c>
      <c r="Q5186" s="89" t="e">
        <f t="shared" si="805"/>
        <v>#VALUE!</v>
      </c>
      <c r="R5186" s="89" t="e">
        <f t="shared" si="806"/>
        <v>#VALUE!</v>
      </c>
      <c r="S5186" s="173">
        <f>'HP-Api, V2-Sep24'!AS5188</f>
        <v>0</v>
      </c>
      <c r="T5186" s="89">
        <f t="shared" si="807"/>
        <v>1</v>
      </c>
      <c r="U5186" s="90" t="e">
        <f t="shared" si="808"/>
        <v>#DIV/0!</v>
      </c>
      <c r="V5186" s="91" t="e">
        <f t="shared" si="809"/>
        <v>#DIV/0!</v>
      </c>
    </row>
    <row r="5187" spans="1:22" x14ac:dyDescent="0.3">
      <c r="A5187" s="88">
        <f>'HP-Api, V2-Sep24'!D5189</f>
        <v>0</v>
      </c>
      <c r="B5187" s="88" cm="1">
        <f t="array" ref="B5187">IF(OR(A5187=DATA!$H$2:$H$13),3,IF(OR(A5187=DATA!$H$14:$H$119),2,1))</f>
        <v>1</v>
      </c>
      <c r="C5187" s="88">
        <f>'HP-Api, V2-Sep24'!G5189</f>
        <v>0</v>
      </c>
      <c r="D5187" s="89" t="str">
        <f>IF(AND(C5187&gt;='Risk(dist, colmena)'!$C$9, C5187&lt;='Risk(dist, colmena)'!$E$9), 1, IF(AND(C5187&gt;'Risk(dist, colmena)'!$C$10, C5187&lt;='Risk(dist, colmena)'!$E$10), 2, IF(C5187&gt;='Risk(dist, colmena)'!$C$11, 3, "")))</f>
        <v/>
      </c>
      <c r="E5187" s="173">
        <f>'HP-Api, V2-Sep24'!L5189</f>
        <v>0</v>
      </c>
      <c r="F5187" s="173" t="str">
        <f>IF(AND(E5187&gt;='Risk(dist, colmena)'!$H$9, E5187&lt;='Risk(dist, colmena)'!$J$9), 1, IF(AND(E5187&gt;'Risk(dist, colmena)'!$H$10, E5187&lt;='Risk(dist, colmena)'!$J$10), 2, IF(E5187&gt;='Risk(dist, colmena)'!$H$11, 3, "")))</f>
        <v/>
      </c>
      <c r="G5187" s="88">
        <f>'HP-Api, V2-Sep24'!AH5189</f>
        <v>0</v>
      </c>
      <c r="H5187" s="89" t="str">
        <f t="shared" ref="H5187:H5250" si="811">IF(OR(G5187="Orgánico / Organic", G5187="Natural"), 1, IF(G5187="T3", 2, IF(G5187="Convencional / Conventional", 3, "")))</f>
        <v/>
      </c>
      <c r="I5187" s="194" t="e">
        <f>('HP-Api, V2-Sep24'!AK5189-'HP-Api, V2-Sep24'!S5189)/'HP-Api, V2-Sep24'!S5189</f>
        <v>#DIV/0!</v>
      </c>
      <c r="J5187" s="89" t="e">
        <f t="shared" ref="J5187:J5250" si="812">IF(OR(AND(I5187&gt;=-10%,I5187&lt;=0%),AND(I5187&gt;=0%,I5187&lt;=10%)), 1, IF(I5187&gt;10%, 3, IF(I5187&lt;-10%, 2, "")))</f>
        <v>#DIV/0!</v>
      </c>
      <c r="K5187" s="195">
        <f>'HP-Api, V2-Sep24'!AQ5189</f>
        <v>0</v>
      </c>
      <c r="L5187" s="89">
        <f t="shared" ref="L5187:L5250" si="813">IF(K5187="No",3,1)</f>
        <v>1</v>
      </c>
      <c r="M5187" s="88">
        <f>'HP-Api, V2-Sep24'!AM5189</f>
        <v>0</v>
      </c>
      <c r="N5187" s="89" t="str">
        <f t="shared" si="810"/>
        <v/>
      </c>
      <c r="O5187" s="88">
        <f>'HP-Api, V2-Sep24'!AR5189</f>
        <v>0</v>
      </c>
      <c r="P5187" s="89" t="str">
        <f t="shared" ref="P5187:P5250" si="814">IF(O5187="No", 1, IF(O5187="Sí / Yes", 3, ""))</f>
        <v/>
      </c>
      <c r="Q5187" s="89" t="e">
        <f t="shared" ref="Q5187:Q5250" si="815">P5187-N5187</f>
        <v>#VALUE!</v>
      </c>
      <c r="R5187" s="89" t="e">
        <f t="shared" ref="R5187:R5250" si="816">IF(Q5187=2,3,1)</f>
        <v>#VALUE!</v>
      </c>
      <c r="S5187" s="173">
        <f>'HP-Api, V2-Sep24'!AS5189</f>
        <v>0</v>
      </c>
      <c r="T5187" s="89">
        <f t="shared" ref="T5187:T5250" si="817">IF(S5187=0,1,IF(S5187&gt;0,3,2))</f>
        <v>1</v>
      </c>
      <c r="U5187" s="90" t="e">
        <f t="shared" ref="U5187:U5250" si="818">AVERAGE(B5187,D5187,F5187,H5187,J5187,L5187,R5187,T5187)</f>
        <v>#DIV/0!</v>
      </c>
      <c r="V5187" s="91" t="e">
        <f t="shared" ref="V5187:V5250" si="819">IF(U5187&gt;0, IF(U5187&lt;1.5, "Bajo / Low", IF(U5187&lt;=2.3, "Medio / Medium", "Alto / High")), "")</f>
        <v>#DIV/0!</v>
      </c>
    </row>
    <row r="5188" spans="1:22" x14ac:dyDescent="0.3">
      <c r="A5188" s="88">
        <f>'HP-Api, V2-Sep24'!D5190</f>
        <v>0</v>
      </c>
      <c r="B5188" s="88" cm="1">
        <f t="array" ref="B5188">IF(OR(A5188=DATA!$H$2:$H$13),3,IF(OR(A5188=DATA!$H$14:$H$119),2,1))</f>
        <v>1</v>
      </c>
      <c r="C5188" s="88">
        <f>'HP-Api, V2-Sep24'!G5190</f>
        <v>0</v>
      </c>
      <c r="D5188" s="89" t="str">
        <f>IF(AND(C5188&gt;='Risk(dist, colmena)'!$C$9, C5188&lt;='Risk(dist, colmena)'!$E$9), 1, IF(AND(C5188&gt;'Risk(dist, colmena)'!$C$10, C5188&lt;='Risk(dist, colmena)'!$E$10), 2, IF(C5188&gt;='Risk(dist, colmena)'!$C$11, 3, "")))</f>
        <v/>
      </c>
      <c r="E5188" s="173">
        <f>'HP-Api, V2-Sep24'!L5190</f>
        <v>0</v>
      </c>
      <c r="F5188" s="173" t="str">
        <f>IF(AND(E5188&gt;='Risk(dist, colmena)'!$H$9, E5188&lt;='Risk(dist, colmena)'!$J$9), 1, IF(AND(E5188&gt;'Risk(dist, colmena)'!$H$10, E5188&lt;='Risk(dist, colmena)'!$J$10), 2, IF(E5188&gt;='Risk(dist, colmena)'!$H$11, 3, "")))</f>
        <v/>
      </c>
      <c r="G5188" s="88">
        <f>'HP-Api, V2-Sep24'!AH5190</f>
        <v>0</v>
      </c>
      <c r="H5188" s="89" t="str">
        <f t="shared" si="811"/>
        <v/>
      </c>
      <c r="I5188" s="194" t="e">
        <f>('HP-Api, V2-Sep24'!AK5190-'HP-Api, V2-Sep24'!S5190)/'HP-Api, V2-Sep24'!S5190</f>
        <v>#DIV/0!</v>
      </c>
      <c r="J5188" s="89" t="e">
        <f t="shared" si="812"/>
        <v>#DIV/0!</v>
      </c>
      <c r="K5188" s="195">
        <f>'HP-Api, V2-Sep24'!AQ5190</f>
        <v>0</v>
      </c>
      <c r="L5188" s="89">
        <f t="shared" si="813"/>
        <v>1</v>
      </c>
      <c r="M5188" s="88">
        <f>'HP-Api, V2-Sep24'!AM5190</f>
        <v>0</v>
      </c>
      <c r="N5188" s="89" t="str">
        <f t="shared" si="810"/>
        <v/>
      </c>
      <c r="O5188" s="88">
        <f>'HP-Api, V2-Sep24'!AR5190</f>
        <v>0</v>
      </c>
      <c r="P5188" s="89" t="str">
        <f t="shared" si="814"/>
        <v/>
      </c>
      <c r="Q5188" s="89" t="e">
        <f t="shared" si="815"/>
        <v>#VALUE!</v>
      </c>
      <c r="R5188" s="89" t="e">
        <f t="shared" si="816"/>
        <v>#VALUE!</v>
      </c>
      <c r="S5188" s="173">
        <f>'HP-Api, V2-Sep24'!AS5190</f>
        <v>0</v>
      </c>
      <c r="T5188" s="89">
        <f t="shared" si="817"/>
        <v>1</v>
      </c>
      <c r="U5188" s="90" t="e">
        <f t="shared" si="818"/>
        <v>#DIV/0!</v>
      </c>
      <c r="V5188" s="91" t="e">
        <f t="shared" si="819"/>
        <v>#DIV/0!</v>
      </c>
    </row>
    <row r="5189" spans="1:22" x14ac:dyDescent="0.3">
      <c r="A5189" s="88">
        <f>'HP-Api, V2-Sep24'!D5191</f>
        <v>0</v>
      </c>
      <c r="B5189" s="88" cm="1">
        <f t="array" ref="B5189">IF(OR(A5189=DATA!$H$2:$H$13),3,IF(OR(A5189=DATA!$H$14:$H$119),2,1))</f>
        <v>1</v>
      </c>
      <c r="C5189" s="88">
        <f>'HP-Api, V2-Sep24'!G5191</f>
        <v>0</v>
      </c>
      <c r="D5189" s="89" t="str">
        <f>IF(AND(C5189&gt;='Risk(dist, colmena)'!$C$9, C5189&lt;='Risk(dist, colmena)'!$E$9), 1, IF(AND(C5189&gt;'Risk(dist, colmena)'!$C$10, C5189&lt;='Risk(dist, colmena)'!$E$10), 2, IF(C5189&gt;='Risk(dist, colmena)'!$C$11, 3, "")))</f>
        <v/>
      </c>
      <c r="E5189" s="173">
        <f>'HP-Api, V2-Sep24'!L5191</f>
        <v>0</v>
      </c>
      <c r="F5189" s="173" t="str">
        <f>IF(AND(E5189&gt;='Risk(dist, colmena)'!$H$9, E5189&lt;='Risk(dist, colmena)'!$J$9), 1, IF(AND(E5189&gt;'Risk(dist, colmena)'!$H$10, E5189&lt;='Risk(dist, colmena)'!$J$10), 2, IF(E5189&gt;='Risk(dist, colmena)'!$H$11, 3, "")))</f>
        <v/>
      </c>
      <c r="G5189" s="88">
        <f>'HP-Api, V2-Sep24'!AH5191</f>
        <v>0</v>
      </c>
      <c r="H5189" s="89" t="str">
        <f t="shared" si="811"/>
        <v/>
      </c>
      <c r="I5189" s="194" t="e">
        <f>('HP-Api, V2-Sep24'!AK5191-'HP-Api, V2-Sep24'!S5191)/'HP-Api, V2-Sep24'!S5191</f>
        <v>#DIV/0!</v>
      </c>
      <c r="J5189" s="89" t="e">
        <f t="shared" si="812"/>
        <v>#DIV/0!</v>
      </c>
      <c r="K5189" s="195">
        <f>'HP-Api, V2-Sep24'!AQ5191</f>
        <v>0</v>
      </c>
      <c r="L5189" s="89">
        <f t="shared" si="813"/>
        <v>1</v>
      </c>
      <c r="M5189" s="88">
        <f>'HP-Api, V2-Sep24'!AM5191</f>
        <v>0</v>
      </c>
      <c r="N5189" s="89" t="str">
        <f t="shared" si="810"/>
        <v/>
      </c>
      <c r="O5189" s="88">
        <f>'HP-Api, V2-Sep24'!AR5191</f>
        <v>0</v>
      </c>
      <c r="P5189" s="89" t="str">
        <f t="shared" si="814"/>
        <v/>
      </c>
      <c r="Q5189" s="89" t="e">
        <f t="shared" si="815"/>
        <v>#VALUE!</v>
      </c>
      <c r="R5189" s="89" t="e">
        <f t="shared" si="816"/>
        <v>#VALUE!</v>
      </c>
      <c r="S5189" s="173">
        <f>'HP-Api, V2-Sep24'!AS5191</f>
        <v>0</v>
      </c>
      <c r="T5189" s="89">
        <f t="shared" si="817"/>
        <v>1</v>
      </c>
      <c r="U5189" s="90" t="e">
        <f t="shared" si="818"/>
        <v>#DIV/0!</v>
      </c>
      <c r="V5189" s="91" t="e">
        <f t="shared" si="819"/>
        <v>#DIV/0!</v>
      </c>
    </row>
    <row r="5190" spans="1:22" x14ac:dyDescent="0.3">
      <c r="A5190" s="88">
        <f>'HP-Api, V2-Sep24'!D5192</f>
        <v>0</v>
      </c>
      <c r="B5190" s="88" cm="1">
        <f t="array" ref="B5190">IF(OR(A5190=DATA!$H$2:$H$13),3,IF(OR(A5190=DATA!$H$14:$H$119),2,1))</f>
        <v>1</v>
      </c>
      <c r="C5190" s="88">
        <f>'HP-Api, V2-Sep24'!G5192</f>
        <v>0</v>
      </c>
      <c r="D5190" s="89" t="str">
        <f>IF(AND(C5190&gt;='Risk(dist, colmena)'!$C$9, C5190&lt;='Risk(dist, colmena)'!$E$9), 1, IF(AND(C5190&gt;'Risk(dist, colmena)'!$C$10, C5190&lt;='Risk(dist, colmena)'!$E$10), 2, IF(C5190&gt;='Risk(dist, colmena)'!$C$11, 3, "")))</f>
        <v/>
      </c>
      <c r="E5190" s="173">
        <f>'HP-Api, V2-Sep24'!L5192</f>
        <v>0</v>
      </c>
      <c r="F5190" s="173" t="str">
        <f>IF(AND(E5190&gt;='Risk(dist, colmena)'!$H$9, E5190&lt;='Risk(dist, colmena)'!$J$9), 1, IF(AND(E5190&gt;'Risk(dist, colmena)'!$H$10, E5190&lt;='Risk(dist, colmena)'!$J$10), 2, IF(E5190&gt;='Risk(dist, colmena)'!$H$11, 3, "")))</f>
        <v/>
      </c>
      <c r="G5190" s="88">
        <f>'HP-Api, V2-Sep24'!AH5192</f>
        <v>0</v>
      </c>
      <c r="H5190" s="89" t="str">
        <f t="shared" si="811"/>
        <v/>
      </c>
      <c r="I5190" s="194" t="e">
        <f>('HP-Api, V2-Sep24'!AK5192-'HP-Api, V2-Sep24'!S5192)/'HP-Api, V2-Sep24'!S5192</f>
        <v>#DIV/0!</v>
      </c>
      <c r="J5190" s="89" t="e">
        <f t="shared" si="812"/>
        <v>#DIV/0!</v>
      </c>
      <c r="K5190" s="195">
        <f>'HP-Api, V2-Sep24'!AQ5192</f>
        <v>0</v>
      </c>
      <c r="L5190" s="89">
        <f t="shared" si="813"/>
        <v>1</v>
      </c>
      <c r="M5190" s="88">
        <f>'HP-Api, V2-Sep24'!AM5192</f>
        <v>0</v>
      </c>
      <c r="N5190" s="89" t="str">
        <f t="shared" si="810"/>
        <v/>
      </c>
      <c r="O5190" s="88">
        <f>'HP-Api, V2-Sep24'!AR5192</f>
        <v>0</v>
      </c>
      <c r="P5190" s="89" t="str">
        <f t="shared" si="814"/>
        <v/>
      </c>
      <c r="Q5190" s="89" t="e">
        <f t="shared" si="815"/>
        <v>#VALUE!</v>
      </c>
      <c r="R5190" s="89" t="e">
        <f t="shared" si="816"/>
        <v>#VALUE!</v>
      </c>
      <c r="S5190" s="173">
        <f>'HP-Api, V2-Sep24'!AS5192</f>
        <v>0</v>
      </c>
      <c r="T5190" s="89">
        <f t="shared" si="817"/>
        <v>1</v>
      </c>
      <c r="U5190" s="90" t="e">
        <f t="shared" si="818"/>
        <v>#DIV/0!</v>
      </c>
      <c r="V5190" s="91" t="e">
        <f t="shared" si="819"/>
        <v>#DIV/0!</v>
      </c>
    </row>
    <row r="5191" spans="1:22" x14ac:dyDescent="0.3">
      <c r="A5191" s="88">
        <f>'HP-Api, V2-Sep24'!D5193</f>
        <v>0</v>
      </c>
      <c r="B5191" s="88" cm="1">
        <f t="array" ref="B5191">IF(OR(A5191=DATA!$H$2:$H$13),3,IF(OR(A5191=DATA!$H$14:$H$119),2,1))</f>
        <v>1</v>
      </c>
      <c r="C5191" s="88">
        <f>'HP-Api, V2-Sep24'!G5193</f>
        <v>0</v>
      </c>
      <c r="D5191" s="89" t="str">
        <f>IF(AND(C5191&gt;='Risk(dist, colmena)'!$C$9, C5191&lt;='Risk(dist, colmena)'!$E$9), 1, IF(AND(C5191&gt;'Risk(dist, colmena)'!$C$10, C5191&lt;='Risk(dist, colmena)'!$E$10), 2, IF(C5191&gt;='Risk(dist, colmena)'!$C$11, 3, "")))</f>
        <v/>
      </c>
      <c r="E5191" s="173">
        <f>'HP-Api, V2-Sep24'!L5193</f>
        <v>0</v>
      </c>
      <c r="F5191" s="173" t="str">
        <f>IF(AND(E5191&gt;='Risk(dist, colmena)'!$H$9, E5191&lt;='Risk(dist, colmena)'!$J$9), 1, IF(AND(E5191&gt;'Risk(dist, colmena)'!$H$10, E5191&lt;='Risk(dist, colmena)'!$J$10), 2, IF(E5191&gt;='Risk(dist, colmena)'!$H$11, 3, "")))</f>
        <v/>
      </c>
      <c r="G5191" s="88">
        <f>'HP-Api, V2-Sep24'!AH5193</f>
        <v>0</v>
      </c>
      <c r="H5191" s="89" t="str">
        <f t="shared" si="811"/>
        <v/>
      </c>
      <c r="I5191" s="194" t="e">
        <f>('HP-Api, V2-Sep24'!AK5193-'HP-Api, V2-Sep24'!S5193)/'HP-Api, V2-Sep24'!S5193</f>
        <v>#DIV/0!</v>
      </c>
      <c r="J5191" s="89" t="e">
        <f t="shared" si="812"/>
        <v>#DIV/0!</v>
      </c>
      <c r="K5191" s="195">
        <f>'HP-Api, V2-Sep24'!AQ5193</f>
        <v>0</v>
      </c>
      <c r="L5191" s="89">
        <f t="shared" si="813"/>
        <v>1</v>
      </c>
      <c r="M5191" s="88">
        <f>'HP-Api, V2-Sep24'!AM5193</f>
        <v>0</v>
      </c>
      <c r="N5191" s="89" t="str">
        <f t="shared" si="810"/>
        <v/>
      </c>
      <c r="O5191" s="88">
        <f>'HP-Api, V2-Sep24'!AR5193</f>
        <v>0</v>
      </c>
      <c r="P5191" s="89" t="str">
        <f t="shared" si="814"/>
        <v/>
      </c>
      <c r="Q5191" s="89" t="e">
        <f t="shared" si="815"/>
        <v>#VALUE!</v>
      </c>
      <c r="R5191" s="89" t="e">
        <f t="shared" si="816"/>
        <v>#VALUE!</v>
      </c>
      <c r="S5191" s="173">
        <f>'HP-Api, V2-Sep24'!AS5193</f>
        <v>0</v>
      </c>
      <c r="T5191" s="89">
        <f t="shared" si="817"/>
        <v>1</v>
      </c>
      <c r="U5191" s="90" t="e">
        <f t="shared" si="818"/>
        <v>#DIV/0!</v>
      </c>
      <c r="V5191" s="91" t="e">
        <f t="shared" si="819"/>
        <v>#DIV/0!</v>
      </c>
    </row>
    <row r="5192" spans="1:22" x14ac:dyDescent="0.3">
      <c r="A5192" s="88">
        <f>'HP-Api, V2-Sep24'!D5194</f>
        <v>0</v>
      </c>
      <c r="B5192" s="88" cm="1">
        <f t="array" ref="B5192">IF(OR(A5192=DATA!$H$2:$H$13),3,IF(OR(A5192=DATA!$H$14:$H$119),2,1))</f>
        <v>1</v>
      </c>
      <c r="C5192" s="88">
        <f>'HP-Api, V2-Sep24'!G5194</f>
        <v>0</v>
      </c>
      <c r="D5192" s="89" t="str">
        <f>IF(AND(C5192&gt;='Risk(dist, colmena)'!$C$9, C5192&lt;='Risk(dist, colmena)'!$E$9), 1, IF(AND(C5192&gt;'Risk(dist, colmena)'!$C$10, C5192&lt;='Risk(dist, colmena)'!$E$10), 2, IF(C5192&gt;='Risk(dist, colmena)'!$C$11, 3, "")))</f>
        <v/>
      </c>
      <c r="E5192" s="173">
        <f>'HP-Api, V2-Sep24'!L5194</f>
        <v>0</v>
      </c>
      <c r="F5192" s="173" t="str">
        <f>IF(AND(E5192&gt;='Risk(dist, colmena)'!$H$9, E5192&lt;='Risk(dist, colmena)'!$J$9), 1, IF(AND(E5192&gt;'Risk(dist, colmena)'!$H$10, E5192&lt;='Risk(dist, colmena)'!$J$10), 2, IF(E5192&gt;='Risk(dist, colmena)'!$H$11, 3, "")))</f>
        <v/>
      </c>
      <c r="G5192" s="88">
        <f>'HP-Api, V2-Sep24'!AH5194</f>
        <v>0</v>
      </c>
      <c r="H5192" s="89" t="str">
        <f t="shared" si="811"/>
        <v/>
      </c>
      <c r="I5192" s="194" t="e">
        <f>('HP-Api, V2-Sep24'!AK5194-'HP-Api, V2-Sep24'!S5194)/'HP-Api, V2-Sep24'!S5194</f>
        <v>#DIV/0!</v>
      </c>
      <c r="J5192" s="89" t="e">
        <f t="shared" si="812"/>
        <v>#DIV/0!</v>
      </c>
      <c r="K5192" s="195">
        <f>'HP-Api, V2-Sep24'!AQ5194</f>
        <v>0</v>
      </c>
      <c r="L5192" s="89">
        <f t="shared" si="813"/>
        <v>1</v>
      </c>
      <c r="M5192" s="88">
        <f>'HP-Api, V2-Sep24'!AM5194</f>
        <v>0</v>
      </c>
      <c r="N5192" s="89" t="str">
        <f t="shared" si="810"/>
        <v/>
      </c>
      <c r="O5192" s="88">
        <f>'HP-Api, V2-Sep24'!AR5194</f>
        <v>0</v>
      </c>
      <c r="P5192" s="89" t="str">
        <f t="shared" si="814"/>
        <v/>
      </c>
      <c r="Q5192" s="89" t="e">
        <f t="shared" si="815"/>
        <v>#VALUE!</v>
      </c>
      <c r="R5192" s="89" t="e">
        <f t="shared" si="816"/>
        <v>#VALUE!</v>
      </c>
      <c r="S5192" s="173">
        <f>'HP-Api, V2-Sep24'!AS5194</f>
        <v>0</v>
      </c>
      <c r="T5192" s="89">
        <f t="shared" si="817"/>
        <v>1</v>
      </c>
      <c r="U5192" s="90" t="e">
        <f t="shared" si="818"/>
        <v>#DIV/0!</v>
      </c>
      <c r="V5192" s="91" t="e">
        <f t="shared" si="819"/>
        <v>#DIV/0!</v>
      </c>
    </row>
    <row r="5193" spans="1:22" x14ac:dyDescent="0.3">
      <c r="A5193" s="88">
        <f>'HP-Api, V2-Sep24'!D5195</f>
        <v>0</v>
      </c>
      <c r="B5193" s="88" cm="1">
        <f t="array" ref="B5193">IF(OR(A5193=DATA!$H$2:$H$13),3,IF(OR(A5193=DATA!$H$14:$H$119),2,1))</f>
        <v>1</v>
      </c>
      <c r="C5193" s="88">
        <f>'HP-Api, V2-Sep24'!G5195</f>
        <v>0</v>
      </c>
      <c r="D5193" s="89" t="str">
        <f>IF(AND(C5193&gt;='Risk(dist, colmena)'!$C$9, C5193&lt;='Risk(dist, colmena)'!$E$9), 1, IF(AND(C5193&gt;'Risk(dist, colmena)'!$C$10, C5193&lt;='Risk(dist, colmena)'!$E$10), 2, IF(C5193&gt;='Risk(dist, colmena)'!$C$11, 3, "")))</f>
        <v/>
      </c>
      <c r="E5193" s="173">
        <f>'HP-Api, V2-Sep24'!L5195</f>
        <v>0</v>
      </c>
      <c r="F5193" s="173" t="str">
        <f>IF(AND(E5193&gt;='Risk(dist, colmena)'!$H$9, E5193&lt;='Risk(dist, colmena)'!$J$9), 1, IF(AND(E5193&gt;'Risk(dist, colmena)'!$H$10, E5193&lt;='Risk(dist, colmena)'!$J$10), 2, IF(E5193&gt;='Risk(dist, colmena)'!$H$11, 3, "")))</f>
        <v/>
      </c>
      <c r="G5193" s="88">
        <f>'HP-Api, V2-Sep24'!AH5195</f>
        <v>0</v>
      </c>
      <c r="H5193" s="89" t="str">
        <f t="shared" si="811"/>
        <v/>
      </c>
      <c r="I5193" s="194" t="e">
        <f>('HP-Api, V2-Sep24'!AK5195-'HP-Api, V2-Sep24'!S5195)/'HP-Api, V2-Sep24'!S5195</f>
        <v>#DIV/0!</v>
      </c>
      <c r="J5193" s="89" t="e">
        <f t="shared" si="812"/>
        <v>#DIV/0!</v>
      </c>
      <c r="K5193" s="195">
        <f>'HP-Api, V2-Sep24'!AQ5195</f>
        <v>0</v>
      </c>
      <c r="L5193" s="89">
        <f t="shared" si="813"/>
        <v>1</v>
      </c>
      <c r="M5193" s="88">
        <f>'HP-Api, V2-Sep24'!AM5195</f>
        <v>0</v>
      </c>
      <c r="N5193" s="89" t="str">
        <f t="shared" si="810"/>
        <v/>
      </c>
      <c r="O5193" s="88">
        <f>'HP-Api, V2-Sep24'!AR5195</f>
        <v>0</v>
      </c>
      <c r="P5193" s="89" t="str">
        <f t="shared" si="814"/>
        <v/>
      </c>
      <c r="Q5193" s="89" t="e">
        <f t="shared" si="815"/>
        <v>#VALUE!</v>
      </c>
      <c r="R5193" s="89" t="e">
        <f t="shared" si="816"/>
        <v>#VALUE!</v>
      </c>
      <c r="S5193" s="173">
        <f>'HP-Api, V2-Sep24'!AS5195</f>
        <v>0</v>
      </c>
      <c r="T5193" s="89">
        <f t="shared" si="817"/>
        <v>1</v>
      </c>
      <c r="U5193" s="90" t="e">
        <f t="shared" si="818"/>
        <v>#DIV/0!</v>
      </c>
      <c r="V5193" s="91" t="e">
        <f t="shared" si="819"/>
        <v>#DIV/0!</v>
      </c>
    </row>
    <row r="5194" spans="1:22" x14ac:dyDescent="0.3">
      <c r="A5194" s="88">
        <f>'HP-Api, V2-Sep24'!D5196</f>
        <v>0</v>
      </c>
      <c r="B5194" s="88" cm="1">
        <f t="array" ref="B5194">IF(OR(A5194=DATA!$H$2:$H$13),3,IF(OR(A5194=DATA!$H$14:$H$119),2,1))</f>
        <v>1</v>
      </c>
      <c r="C5194" s="88">
        <f>'HP-Api, V2-Sep24'!G5196</f>
        <v>0</v>
      </c>
      <c r="D5194" s="89" t="str">
        <f>IF(AND(C5194&gt;='Risk(dist, colmena)'!$C$9, C5194&lt;='Risk(dist, colmena)'!$E$9), 1, IF(AND(C5194&gt;'Risk(dist, colmena)'!$C$10, C5194&lt;='Risk(dist, colmena)'!$E$10), 2, IF(C5194&gt;='Risk(dist, colmena)'!$C$11, 3, "")))</f>
        <v/>
      </c>
      <c r="E5194" s="173">
        <f>'HP-Api, V2-Sep24'!L5196</f>
        <v>0</v>
      </c>
      <c r="F5194" s="173" t="str">
        <f>IF(AND(E5194&gt;='Risk(dist, colmena)'!$H$9, E5194&lt;='Risk(dist, colmena)'!$J$9), 1, IF(AND(E5194&gt;'Risk(dist, colmena)'!$H$10, E5194&lt;='Risk(dist, colmena)'!$J$10), 2, IF(E5194&gt;='Risk(dist, colmena)'!$H$11, 3, "")))</f>
        <v/>
      </c>
      <c r="G5194" s="88">
        <f>'HP-Api, V2-Sep24'!AH5196</f>
        <v>0</v>
      </c>
      <c r="H5194" s="89" t="str">
        <f t="shared" si="811"/>
        <v/>
      </c>
      <c r="I5194" s="194" t="e">
        <f>('HP-Api, V2-Sep24'!AK5196-'HP-Api, V2-Sep24'!S5196)/'HP-Api, V2-Sep24'!S5196</f>
        <v>#DIV/0!</v>
      </c>
      <c r="J5194" s="89" t="e">
        <f t="shared" si="812"/>
        <v>#DIV/0!</v>
      </c>
      <c r="K5194" s="195">
        <f>'HP-Api, V2-Sep24'!AQ5196</f>
        <v>0</v>
      </c>
      <c r="L5194" s="89">
        <f t="shared" si="813"/>
        <v>1</v>
      </c>
      <c r="M5194" s="88">
        <f>'HP-Api, V2-Sep24'!AM5196</f>
        <v>0</v>
      </c>
      <c r="N5194" s="89" t="str">
        <f t="shared" si="810"/>
        <v/>
      </c>
      <c r="O5194" s="88">
        <f>'HP-Api, V2-Sep24'!AR5196</f>
        <v>0</v>
      </c>
      <c r="P5194" s="89" t="str">
        <f t="shared" si="814"/>
        <v/>
      </c>
      <c r="Q5194" s="89" t="e">
        <f t="shared" si="815"/>
        <v>#VALUE!</v>
      </c>
      <c r="R5194" s="89" t="e">
        <f t="shared" si="816"/>
        <v>#VALUE!</v>
      </c>
      <c r="S5194" s="173">
        <f>'HP-Api, V2-Sep24'!AS5196</f>
        <v>0</v>
      </c>
      <c r="T5194" s="89">
        <f t="shared" si="817"/>
        <v>1</v>
      </c>
      <c r="U5194" s="90" t="e">
        <f t="shared" si="818"/>
        <v>#DIV/0!</v>
      </c>
      <c r="V5194" s="91" t="e">
        <f t="shared" si="819"/>
        <v>#DIV/0!</v>
      </c>
    </row>
    <row r="5195" spans="1:22" x14ac:dyDescent="0.3">
      <c r="A5195" s="88">
        <f>'HP-Api, V2-Sep24'!D5197</f>
        <v>0</v>
      </c>
      <c r="B5195" s="88" cm="1">
        <f t="array" ref="B5195">IF(OR(A5195=DATA!$H$2:$H$13),3,IF(OR(A5195=DATA!$H$14:$H$119),2,1))</f>
        <v>1</v>
      </c>
      <c r="C5195" s="88">
        <f>'HP-Api, V2-Sep24'!G5197</f>
        <v>0</v>
      </c>
      <c r="D5195" s="89" t="str">
        <f>IF(AND(C5195&gt;='Risk(dist, colmena)'!$C$9, C5195&lt;='Risk(dist, colmena)'!$E$9), 1, IF(AND(C5195&gt;'Risk(dist, colmena)'!$C$10, C5195&lt;='Risk(dist, colmena)'!$E$10), 2, IF(C5195&gt;='Risk(dist, colmena)'!$C$11, 3, "")))</f>
        <v/>
      </c>
      <c r="E5195" s="173">
        <f>'HP-Api, V2-Sep24'!L5197</f>
        <v>0</v>
      </c>
      <c r="F5195" s="173" t="str">
        <f>IF(AND(E5195&gt;='Risk(dist, colmena)'!$H$9, E5195&lt;='Risk(dist, colmena)'!$J$9), 1, IF(AND(E5195&gt;'Risk(dist, colmena)'!$H$10, E5195&lt;='Risk(dist, colmena)'!$J$10), 2, IF(E5195&gt;='Risk(dist, colmena)'!$H$11, 3, "")))</f>
        <v/>
      </c>
      <c r="G5195" s="88">
        <f>'HP-Api, V2-Sep24'!AH5197</f>
        <v>0</v>
      </c>
      <c r="H5195" s="89" t="str">
        <f t="shared" si="811"/>
        <v/>
      </c>
      <c r="I5195" s="194" t="e">
        <f>('HP-Api, V2-Sep24'!AK5197-'HP-Api, V2-Sep24'!S5197)/'HP-Api, V2-Sep24'!S5197</f>
        <v>#DIV/0!</v>
      </c>
      <c r="J5195" s="89" t="e">
        <f t="shared" si="812"/>
        <v>#DIV/0!</v>
      </c>
      <c r="K5195" s="195">
        <f>'HP-Api, V2-Sep24'!AQ5197</f>
        <v>0</v>
      </c>
      <c r="L5195" s="89">
        <f t="shared" si="813"/>
        <v>1</v>
      </c>
      <c r="M5195" s="88">
        <f>'HP-Api, V2-Sep24'!AM5197</f>
        <v>0</v>
      </c>
      <c r="N5195" s="89" t="str">
        <f t="shared" si="810"/>
        <v/>
      </c>
      <c r="O5195" s="88">
        <f>'HP-Api, V2-Sep24'!AR5197</f>
        <v>0</v>
      </c>
      <c r="P5195" s="89" t="str">
        <f t="shared" si="814"/>
        <v/>
      </c>
      <c r="Q5195" s="89" t="e">
        <f t="shared" si="815"/>
        <v>#VALUE!</v>
      </c>
      <c r="R5195" s="89" t="e">
        <f t="shared" si="816"/>
        <v>#VALUE!</v>
      </c>
      <c r="S5195" s="173">
        <f>'HP-Api, V2-Sep24'!AS5197</f>
        <v>0</v>
      </c>
      <c r="T5195" s="89">
        <f t="shared" si="817"/>
        <v>1</v>
      </c>
      <c r="U5195" s="90" t="e">
        <f t="shared" si="818"/>
        <v>#DIV/0!</v>
      </c>
      <c r="V5195" s="91" t="e">
        <f t="shared" si="819"/>
        <v>#DIV/0!</v>
      </c>
    </row>
    <row r="5196" spans="1:22" x14ac:dyDescent="0.3">
      <c r="A5196" s="88">
        <f>'HP-Api, V2-Sep24'!D5198</f>
        <v>0</v>
      </c>
      <c r="B5196" s="88" cm="1">
        <f t="array" ref="B5196">IF(OR(A5196=DATA!$H$2:$H$13),3,IF(OR(A5196=DATA!$H$14:$H$119),2,1))</f>
        <v>1</v>
      </c>
      <c r="C5196" s="88">
        <f>'HP-Api, V2-Sep24'!G5198</f>
        <v>0</v>
      </c>
      <c r="D5196" s="89" t="str">
        <f>IF(AND(C5196&gt;='Risk(dist, colmena)'!$C$9, C5196&lt;='Risk(dist, colmena)'!$E$9), 1, IF(AND(C5196&gt;'Risk(dist, colmena)'!$C$10, C5196&lt;='Risk(dist, colmena)'!$E$10), 2, IF(C5196&gt;='Risk(dist, colmena)'!$C$11, 3, "")))</f>
        <v/>
      </c>
      <c r="E5196" s="173">
        <f>'HP-Api, V2-Sep24'!L5198</f>
        <v>0</v>
      </c>
      <c r="F5196" s="173" t="str">
        <f>IF(AND(E5196&gt;='Risk(dist, colmena)'!$H$9, E5196&lt;='Risk(dist, colmena)'!$J$9), 1, IF(AND(E5196&gt;'Risk(dist, colmena)'!$H$10, E5196&lt;='Risk(dist, colmena)'!$J$10), 2, IF(E5196&gt;='Risk(dist, colmena)'!$H$11, 3, "")))</f>
        <v/>
      </c>
      <c r="G5196" s="88">
        <f>'HP-Api, V2-Sep24'!AH5198</f>
        <v>0</v>
      </c>
      <c r="H5196" s="89" t="str">
        <f t="shared" si="811"/>
        <v/>
      </c>
      <c r="I5196" s="194" t="e">
        <f>('HP-Api, V2-Sep24'!AK5198-'HP-Api, V2-Sep24'!S5198)/'HP-Api, V2-Sep24'!S5198</f>
        <v>#DIV/0!</v>
      </c>
      <c r="J5196" s="89" t="e">
        <f t="shared" si="812"/>
        <v>#DIV/0!</v>
      </c>
      <c r="K5196" s="195">
        <f>'HP-Api, V2-Sep24'!AQ5198</f>
        <v>0</v>
      </c>
      <c r="L5196" s="89">
        <f t="shared" si="813"/>
        <v>1</v>
      </c>
      <c r="M5196" s="88">
        <f>'HP-Api, V2-Sep24'!AM5198</f>
        <v>0</v>
      </c>
      <c r="N5196" s="89" t="str">
        <f t="shared" si="810"/>
        <v/>
      </c>
      <c r="O5196" s="88">
        <f>'HP-Api, V2-Sep24'!AR5198</f>
        <v>0</v>
      </c>
      <c r="P5196" s="89" t="str">
        <f t="shared" si="814"/>
        <v/>
      </c>
      <c r="Q5196" s="89" t="e">
        <f t="shared" si="815"/>
        <v>#VALUE!</v>
      </c>
      <c r="R5196" s="89" t="e">
        <f t="shared" si="816"/>
        <v>#VALUE!</v>
      </c>
      <c r="S5196" s="173">
        <f>'HP-Api, V2-Sep24'!AS5198</f>
        <v>0</v>
      </c>
      <c r="T5196" s="89">
        <f t="shared" si="817"/>
        <v>1</v>
      </c>
      <c r="U5196" s="90" t="e">
        <f t="shared" si="818"/>
        <v>#DIV/0!</v>
      </c>
      <c r="V5196" s="91" t="e">
        <f t="shared" si="819"/>
        <v>#DIV/0!</v>
      </c>
    </row>
    <row r="5197" spans="1:22" x14ac:dyDescent="0.3">
      <c r="A5197" s="88">
        <f>'HP-Api, V2-Sep24'!D5199</f>
        <v>0</v>
      </c>
      <c r="B5197" s="88" cm="1">
        <f t="array" ref="B5197">IF(OR(A5197=DATA!$H$2:$H$13),3,IF(OR(A5197=DATA!$H$14:$H$119),2,1))</f>
        <v>1</v>
      </c>
      <c r="C5197" s="88">
        <f>'HP-Api, V2-Sep24'!G5199</f>
        <v>0</v>
      </c>
      <c r="D5197" s="89" t="str">
        <f>IF(AND(C5197&gt;='Risk(dist, colmena)'!$C$9, C5197&lt;='Risk(dist, colmena)'!$E$9), 1, IF(AND(C5197&gt;'Risk(dist, colmena)'!$C$10, C5197&lt;='Risk(dist, colmena)'!$E$10), 2, IF(C5197&gt;='Risk(dist, colmena)'!$C$11, 3, "")))</f>
        <v/>
      </c>
      <c r="E5197" s="173">
        <f>'HP-Api, V2-Sep24'!L5199</f>
        <v>0</v>
      </c>
      <c r="F5197" s="173" t="str">
        <f>IF(AND(E5197&gt;='Risk(dist, colmena)'!$H$9, E5197&lt;='Risk(dist, colmena)'!$J$9), 1, IF(AND(E5197&gt;'Risk(dist, colmena)'!$H$10, E5197&lt;='Risk(dist, colmena)'!$J$10), 2, IF(E5197&gt;='Risk(dist, colmena)'!$H$11, 3, "")))</f>
        <v/>
      </c>
      <c r="G5197" s="88">
        <f>'HP-Api, V2-Sep24'!AH5199</f>
        <v>0</v>
      </c>
      <c r="H5197" s="89" t="str">
        <f t="shared" si="811"/>
        <v/>
      </c>
      <c r="I5197" s="194" t="e">
        <f>('HP-Api, V2-Sep24'!AK5199-'HP-Api, V2-Sep24'!S5199)/'HP-Api, V2-Sep24'!S5199</f>
        <v>#DIV/0!</v>
      </c>
      <c r="J5197" s="89" t="e">
        <f t="shared" si="812"/>
        <v>#DIV/0!</v>
      </c>
      <c r="K5197" s="195">
        <f>'HP-Api, V2-Sep24'!AQ5199</f>
        <v>0</v>
      </c>
      <c r="L5197" s="89">
        <f t="shared" si="813"/>
        <v>1</v>
      </c>
      <c r="M5197" s="88">
        <f>'HP-Api, V2-Sep24'!AM5199</f>
        <v>0</v>
      </c>
      <c r="N5197" s="89" t="str">
        <f t="shared" si="810"/>
        <v/>
      </c>
      <c r="O5197" s="88">
        <f>'HP-Api, V2-Sep24'!AR5199</f>
        <v>0</v>
      </c>
      <c r="P5197" s="89" t="str">
        <f t="shared" si="814"/>
        <v/>
      </c>
      <c r="Q5197" s="89" t="e">
        <f t="shared" si="815"/>
        <v>#VALUE!</v>
      </c>
      <c r="R5197" s="89" t="e">
        <f t="shared" si="816"/>
        <v>#VALUE!</v>
      </c>
      <c r="S5197" s="173">
        <f>'HP-Api, V2-Sep24'!AS5199</f>
        <v>0</v>
      </c>
      <c r="T5197" s="89">
        <f t="shared" si="817"/>
        <v>1</v>
      </c>
      <c r="U5197" s="90" t="e">
        <f t="shared" si="818"/>
        <v>#DIV/0!</v>
      </c>
      <c r="V5197" s="91" t="e">
        <f t="shared" si="819"/>
        <v>#DIV/0!</v>
      </c>
    </row>
    <row r="5198" spans="1:22" x14ac:dyDescent="0.3">
      <c r="A5198" s="88">
        <f>'HP-Api, V2-Sep24'!D5200</f>
        <v>0</v>
      </c>
      <c r="B5198" s="88" cm="1">
        <f t="array" ref="B5198">IF(OR(A5198=DATA!$H$2:$H$13),3,IF(OR(A5198=DATA!$H$14:$H$119),2,1))</f>
        <v>1</v>
      </c>
      <c r="C5198" s="88">
        <f>'HP-Api, V2-Sep24'!G5200</f>
        <v>0</v>
      </c>
      <c r="D5198" s="89" t="str">
        <f>IF(AND(C5198&gt;='Risk(dist, colmena)'!$C$9, C5198&lt;='Risk(dist, colmena)'!$E$9), 1, IF(AND(C5198&gt;'Risk(dist, colmena)'!$C$10, C5198&lt;='Risk(dist, colmena)'!$E$10), 2, IF(C5198&gt;='Risk(dist, colmena)'!$C$11, 3, "")))</f>
        <v/>
      </c>
      <c r="E5198" s="173">
        <f>'HP-Api, V2-Sep24'!L5200</f>
        <v>0</v>
      </c>
      <c r="F5198" s="173" t="str">
        <f>IF(AND(E5198&gt;='Risk(dist, colmena)'!$H$9, E5198&lt;='Risk(dist, colmena)'!$J$9), 1, IF(AND(E5198&gt;'Risk(dist, colmena)'!$H$10, E5198&lt;='Risk(dist, colmena)'!$J$10), 2, IF(E5198&gt;='Risk(dist, colmena)'!$H$11, 3, "")))</f>
        <v/>
      </c>
      <c r="G5198" s="88">
        <f>'HP-Api, V2-Sep24'!AH5200</f>
        <v>0</v>
      </c>
      <c r="H5198" s="89" t="str">
        <f t="shared" si="811"/>
        <v/>
      </c>
      <c r="I5198" s="194" t="e">
        <f>('HP-Api, V2-Sep24'!AK5200-'HP-Api, V2-Sep24'!S5200)/'HP-Api, V2-Sep24'!S5200</f>
        <v>#DIV/0!</v>
      </c>
      <c r="J5198" s="89" t="e">
        <f t="shared" si="812"/>
        <v>#DIV/0!</v>
      </c>
      <c r="K5198" s="195">
        <f>'HP-Api, V2-Sep24'!AQ5200</f>
        <v>0</v>
      </c>
      <c r="L5198" s="89">
        <f t="shared" si="813"/>
        <v>1</v>
      </c>
      <c r="M5198" s="88">
        <f>'HP-Api, V2-Sep24'!AM5200</f>
        <v>0</v>
      </c>
      <c r="N5198" s="89" t="str">
        <f t="shared" si="810"/>
        <v/>
      </c>
      <c r="O5198" s="88">
        <f>'HP-Api, V2-Sep24'!AR5200</f>
        <v>0</v>
      </c>
      <c r="P5198" s="89" t="str">
        <f t="shared" si="814"/>
        <v/>
      </c>
      <c r="Q5198" s="89" t="e">
        <f t="shared" si="815"/>
        <v>#VALUE!</v>
      </c>
      <c r="R5198" s="89" t="e">
        <f t="shared" si="816"/>
        <v>#VALUE!</v>
      </c>
      <c r="S5198" s="173">
        <f>'HP-Api, V2-Sep24'!AS5200</f>
        <v>0</v>
      </c>
      <c r="T5198" s="89">
        <f t="shared" si="817"/>
        <v>1</v>
      </c>
      <c r="U5198" s="90" t="e">
        <f t="shared" si="818"/>
        <v>#DIV/0!</v>
      </c>
      <c r="V5198" s="91" t="e">
        <f t="shared" si="819"/>
        <v>#DIV/0!</v>
      </c>
    </row>
    <row r="5199" spans="1:22" x14ac:dyDescent="0.3">
      <c r="A5199" s="88">
        <f>'HP-Api, V2-Sep24'!D5201</f>
        <v>0</v>
      </c>
      <c r="B5199" s="88" cm="1">
        <f t="array" ref="B5199">IF(OR(A5199=DATA!$H$2:$H$13),3,IF(OR(A5199=DATA!$H$14:$H$119),2,1))</f>
        <v>1</v>
      </c>
      <c r="C5199" s="88">
        <f>'HP-Api, V2-Sep24'!G5201</f>
        <v>0</v>
      </c>
      <c r="D5199" s="89" t="str">
        <f>IF(AND(C5199&gt;='Risk(dist, colmena)'!$C$9, C5199&lt;='Risk(dist, colmena)'!$E$9), 1, IF(AND(C5199&gt;'Risk(dist, colmena)'!$C$10, C5199&lt;='Risk(dist, colmena)'!$E$10), 2, IF(C5199&gt;='Risk(dist, colmena)'!$C$11, 3, "")))</f>
        <v/>
      </c>
      <c r="E5199" s="173">
        <f>'HP-Api, V2-Sep24'!L5201</f>
        <v>0</v>
      </c>
      <c r="F5199" s="173" t="str">
        <f>IF(AND(E5199&gt;='Risk(dist, colmena)'!$H$9, E5199&lt;='Risk(dist, colmena)'!$J$9), 1, IF(AND(E5199&gt;'Risk(dist, colmena)'!$H$10, E5199&lt;='Risk(dist, colmena)'!$J$10), 2, IF(E5199&gt;='Risk(dist, colmena)'!$H$11, 3, "")))</f>
        <v/>
      </c>
      <c r="G5199" s="88">
        <f>'HP-Api, V2-Sep24'!AH5201</f>
        <v>0</v>
      </c>
      <c r="H5199" s="89" t="str">
        <f t="shared" si="811"/>
        <v/>
      </c>
      <c r="I5199" s="194" t="e">
        <f>('HP-Api, V2-Sep24'!AK5201-'HP-Api, V2-Sep24'!S5201)/'HP-Api, V2-Sep24'!S5201</f>
        <v>#DIV/0!</v>
      </c>
      <c r="J5199" s="89" t="e">
        <f t="shared" si="812"/>
        <v>#DIV/0!</v>
      </c>
      <c r="K5199" s="195">
        <f>'HP-Api, V2-Sep24'!AQ5201</f>
        <v>0</v>
      </c>
      <c r="L5199" s="89">
        <f t="shared" si="813"/>
        <v>1</v>
      </c>
      <c r="M5199" s="88">
        <f>'HP-Api, V2-Sep24'!AM5201</f>
        <v>0</v>
      </c>
      <c r="N5199" s="89" t="str">
        <f t="shared" si="810"/>
        <v/>
      </c>
      <c r="O5199" s="88">
        <f>'HP-Api, V2-Sep24'!AR5201</f>
        <v>0</v>
      </c>
      <c r="P5199" s="89" t="str">
        <f t="shared" si="814"/>
        <v/>
      </c>
      <c r="Q5199" s="89" t="e">
        <f t="shared" si="815"/>
        <v>#VALUE!</v>
      </c>
      <c r="R5199" s="89" t="e">
        <f t="shared" si="816"/>
        <v>#VALUE!</v>
      </c>
      <c r="S5199" s="173">
        <f>'HP-Api, V2-Sep24'!AS5201</f>
        <v>0</v>
      </c>
      <c r="T5199" s="89">
        <f t="shared" si="817"/>
        <v>1</v>
      </c>
      <c r="U5199" s="90" t="e">
        <f t="shared" si="818"/>
        <v>#DIV/0!</v>
      </c>
      <c r="V5199" s="91" t="e">
        <f t="shared" si="819"/>
        <v>#DIV/0!</v>
      </c>
    </row>
    <row r="5200" spans="1:22" x14ac:dyDescent="0.3">
      <c r="A5200" s="88">
        <f>'HP-Api, V2-Sep24'!D5202</f>
        <v>0</v>
      </c>
      <c r="B5200" s="88" cm="1">
        <f t="array" ref="B5200">IF(OR(A5200=DATA!$H$2:$H$13),3,IF(OR(A5200=DATA!$H$14:$H$119),2,1))</f>
        <v>1</v>
      </c>
      <c r="C5200" s="88">
        <f>'HP-Api, V2-Sep24'!G5202</f>
        <v>0</v>
      </c>
      <c r="D5200" s="89" t="str">
        <f>IF(AND(C5200&gt;='Risk(dist, colmena)'!$C$9, C5200&lt;='Risk(dist, colmena)'!$E$9), 1, IF(AND(C5200&gt;'Risk(dist, colmena)'!$C$10, C5200&lt;='Risk(dist, colmena)'!$E$10), 2, IF(C5200&gt;='Risk(dist, colmena)'!$C$11, 3, "")))</f>
        <v/>
      </c>
      <c r="E5200" s="173">
        <f>'HP-Api, V2-Sep24'!L5202</f>
        <v>0</v>
      </c>
      <c r="F5200" s="173" t="str">
        <f>IF(AND(E5200&gt;='Risk(dist, colmena)'!$H$9, E5200&lt;='Risk(dist, colmena)'!$J$9), 1, IF(AND(E5200&gt;'Risk(dist, colmena)'!$H$10, E5200&lt;='Risk(dist, colmena)'!$J$10), 2, IF(E5200&gt;='Risk(dist, colmena)'!$H$11, 3, "")))</f>
        <v/>
      </c>
      <c r="G5200" s="88">
        <f>'HP-Api, V2-Sep24'!AH5202</f>
        <v>0</v>
      </c>
      <c r="H5200" s="89" t="str">
        <f t="shared" si="811"/>
        <v/>
      </c>
      <c r="I5200" s="194" t="e">
        <f>('HP-Api, V2-Sep24'!AK5202-'HP-Api, V2-Sep24'!S5202)/'HP-Api, V2-Sep24'!S5202</f>
        <v>#DIV/0!</v>
      </c>
      <c r="J5200" s="89" t="e">
        <f t="shared" si="812"/>
        <v>#DIV/0!</v>
      </c>
      <c r="K5200" s="195">
        <f>'HP-Api, V2-Sep24'!AQ5202</f>
        <v>0</v>
      </c>
      <c r="L5200" s="89">
        <f t="shared" si="813"/>
        <v>1</v>
      </c>
      <c r="M5200" s="88">
        <f>'HP-Api, V2-Sep24'!AM5202</f>
        <v>0</v>
      </c>
      <c r="N5200" s="89" t="str">
        <f t="shared" si="810"/>
        <v/>
      </c>
      <c r="O5200" s="88">
        <f>'HP-Api, V2-Sep24'!AR5202</f>
        <v>0</v>
      </c>
      <c r="P5200" s="89" t="str">
        <f t="shared" si="814"/>
        <v/>
      </c>
      <c r="Q5200" s="89" t="e">
        <f t="shared" si="815"/>
        <v>#VALUE!</v>
      </c>
      <c r="R5200" s="89" t="e">
        <f t="shared" si="816"/>
        <v>#VALUE!</v>
      </c>
      <c r="S5200" s="173">
        <f>'HP-Api, V2-Sep24'!AS5202</f>
        <v>0</v>
      </c>
      <c r="T5200" s="89">
        <f t="shared" si="817"/>
        <v>1</v>
      </c>
      <c r="U5200" s="90" t="e">
        <f t="shared" si="818"/>
        <v>#DIV/0!</v>
      </c>
      <c r="V5200" s="91" t="e">
        <f t="shared" si="819"/>
        <v>#DIV/0!</v>
      </c>
    </row>
    <row r="5201" spans="1:22" x14ac:dyDescent="0.3">
      <c r="A5201" s="88">
        <f>'HP-Api, V2-Sep24'!D5203</f>
        <v>0</v>
      </c>
      <c r="B5201" s="88" cm="1">
        <f t="array" ref="B5201">IF(OR(A5201=DATA!$H$2:$H$13),3,IF(OR(A5201=DATA!$H$14:$H$119),2,1))</f>
        <v>1</v>
      </c>
      <c r="C5201" s="88">
        <f>'HP-Api, V2-Sep24'!G5203</f>
        <v>0</v>
      </c>
      <c r="D5201" s="89" t="str">
        <f>IF(AND(C5201&gt;='Risk(dist, colmena)'!$C$9, C5201&lt;='Risk(dist, colmena)'!$E$9), 1, IF(AND(C5201&gt;'Risk(dist, colmena)'!$C$10, C5201&lt;='Risk(dist, colmena)'!$E$10), 2, IF(C5201&gt;='Risk(dist, colmena)'!$C$11, 3, "")))</f>
        <v/>
      </c>
      <c r="E5201" s="173">
        <f>'HP-Api, V2-Sep24'!L5203</f>
        <v>0</v>
      </c>
      <c r="F5201" s="173" t="str">
        <f>IF(AND(E5201&gt;='Risk(dist, colmena)'!$H$9, E5201&lt;='Risk(dist, colmena)'!$J$9), 1, IF(AND(E5201&gt;'Risk(dist, colmena)'!$H$10, E5201&lt;='Risk(dist, colmena)'!$J$10), 2, IF(E5201&gt;='Risk(dist, colmena)'!$H$11, 3, "")))</f>
        <v/>
      </c>
      <c r="G5201" s="88">
        <f>'HP-Api, V2-Sep24'!AH5203</f>
        <v>0</v>
      </c>
      <c r="H5201" s="89" t="str">
        <f t="shared" si="811"/>
        <v/>
      </c>
      <c r="I5201" s="194" t="e">
        <f>('HP-Api, V2-Sep24'!AK5203-'HP-Api, V2-Sep24'!S5203)/'HP-Api, V2-Sep24'!S5203</f>
        <v>#DIV/0!</v>
      </c>
      <c r="J5201" s="89" t="e">
        <f t="shared" si="812"/>
        <v>#DIV/0!</v>
      </c>
      <c r="K5201" s="195">
        <f>'HP-Api, V2-Sep24'!AQ5203</f>
        <v>0</v>
      </c>
      <c r="L5201" s="89">
        <f t="shared" si="813"/>
        <v>1</v>
      </c>
      <c r="M5201" s="88">
        <f>'HP-Api, V2-Sep24'!AM5203</f>
        <v>0</v>
      </c>
      <c r="N5201" s="89" t="str">
        <f t="shared" si="810"/>
        <v/>
      </c>
      <c r="O5201" s="88">
        <f>'HP-Api, V2-Sep24'!AR5203</f>
        <v>0</v>
      </c>
      <c r="P5201" s="89" t="str">
        <f t="shared" si="814"/>
        <v/>
      </c>
      <c r="Q5201" s="89" t="e">
        <f t="shared" si="815"/>
        <v>#VALUE!</v>
      </c>
      <c r="R5201" s="89" t="e">
        <f t="shared" si="816"/>
        <v>#VALUE!</v>
      </c>
      <c r="S5201" s="173">
        <f>'HP-Api, V2-Sep24'!AS5203</f>
        <v>0</v>
      </c>
      <c r="T5201" s="89">
        <f t="shared" si="817"/>
        <v>1</v>
      </c>
      <c r="U5201" s="90" t="e">
        <f t="shared" si="818"/>
        <v>#DIV/0!</v>
      </c>
      <c r="V5201" s="91" t="e">
        <f t="shared" si="819"/>
        <v>#DIV/0!</v>
      </c>
    </row>
    <row r="5202" spans="1:22" x14ac:dyDescent="0.3">
      <c r="A5202" s="88">
        <f>'HP-Api, V2-Sep24'!D5204</f>
        <v>0</v>
      </c>
      <c r="B5202" s="88" cm="1">
        <f t="array" ref="B5202">IF(OR(A5202=DATA!$H$2:$H$13),3,IF(OR(A5202=DATA!$H$14:$H$119),2,1))</f>
        <v>1</v>
      </c>
      <c r="C5202" s="88">
        <f>'HP-Api, V2-Sep24'!G5204</f>
        <v>0</v>
      </c>
      <c r="D5202" s="89" t="str">
        <f>IF(AND(C5202&gt;='Risk(dist, colmena)'!$C$9, C5202&lt;='Risk(dist, colmena)'!$E$9), 1, IF(AND(C5202&gt;'Risk(dist, colmena)'!$C$10, C5202&lt;='Risk(dist, colmena)'!$E$10), 2, IF(C5202&gt;='Risk(dist, colmena)'!$C$11, 3, "")))</f>
        <v/>
      </c>
      <c r="E5202" s="173">
        <f>'HP-Api, V2-Sep24'!L5204</f>
        <v>0</v>
      </c>
      <c r="F5202" s="173" t="str">
        <f>IF(AND(E5202&gt;='Risk(dist, colmena)'!$H$9, E5202&lt;='Risk(dist, colmena)'!$J$9), 1, IF(AND(E5202&gt;'Risk(dist, colmena)'!$H$10, E5202&lt;='Risk(dist, colmena)'!$J$10), 2, IF(E5202&gt;='Risk(dist, colmena)'!$H$11, 3, "")))</f>
        <v/>
      </c>
      <c r="G5202" s="88">
        <f>'HP-Api, V2-Sep24'!AH5204</f>
        <v>0</v>
      </c>
      <c r="H5202" s="89" t="str">
        <f t="shared" si="811"/>
        <v/>
      </c>
      <c r="I5202" s="194" t="e">
        <f>('HP-Api, V2-Sep24'!AK5204-'HP-Api, V2-Sep24'!S5204)/'HP-Api, V2-Sep24'!S5204</f>
        <v>#DIV/0!</v>
      </c>
      <c r="J5202" s="89" t="e">
        <f t="shared" si="812"/>
        <v>#DIV/0!</v>
      </c>
      <c r="K5202" s="195">
        <f>'HP-Api, V2-Sep24'!AQ5204</f>
        <v>0</v>
      </c>
      <c r="L5202" s="89">
        <f t="shared" si="813"/>
        <v>1</v>
      </c>
      <c r="M5202" s="88">
        <f>'HP-Api, V2-Sep24'!AM5204</f>
        <v>0</v>
      </c>
      <c r="N5202" s="89" t="str">
        <f t="shared" si="810"/>
        <v/>
      </c>
      <c r="O5202" s="88">
        <f>'HP-Api, V2-Sep24'!AR5204</f>
        <v>0</v>
      </c>
      <c r="P5202" s="89" t="str">
        <f t="shared" si="814"/>
        <v/>
      </c>
      <c r="Q5202" s="89" t="e">
        <f t="shared" si="815"/>
        <v>#VALUE!</v>
      </c>
      <c r="R5202" s="89" t="e">
        <f t="shared" si="816"/>
        <v>#VALUE!</v>
      </c>
      <c r="S5202" s="173">
        <f>'HP-Api, V2-Sep24'!AS5204</f>
        <v>0</v>
      </c>
      <c r="T5202" s="89">
        <f t="shared" si="817"/>
        <v>1</v>
      </c>
      <c r="U5202" s="90" t="e">
        <f t="shared" si="818"/>
        <v>#DIV/0!</v>
      </c>
      <c r="V5202" s="91" t="e">
        <f t="shared" si="819"/>
        <v>#DIV/0!</v>
      </c>
    </row>
    <row r="5203" spans="1:22" x14ac:dyDescent="0.3">
      <c r="A5203" s="88">
        <f>'HP-Api, V2-Sep24'!D5205</f>
        <v>0</v>
      </c>
      <c r="B5203" s="88" cm="1">
        <f t="array" ref="B5203">IF(OR(A5203=DATA!$H$2:$H$13),3,IF(OR(A5203=DATA!$H$14:$H$119),2,1))</f>
        <v>1</v>
      </c>
      <c r="C5203" s="88">
        <f>'HP-Api, V2-Sep24'!G5205</f>
        <v>0</v>
      </c>
      <c r="D5203" s="89" t="str">
        <f>IF(AND(C5203&gt;='Risk(dist, colmena)'!$C$9, C5203&lt;='Risk(dist, colmena)'!$E$9), 1, IF(AND(C5203&gt;'Risk(dist, colmena)'!$C$10, C5203&lt;='Risk(dist, colmena)'!$E$10), 2, IF(C5203&gt;='Risk(dist, colmena)'!$C$11, 3, "")))</f>
        <v/>
      </c>
      <c r="E5203" s="173">
        <f>'HP-Api, V2-Sep24'!L5205</f>
        <v>0</v>
      </c>
      <c r="F5203" s="173" t="str">
        <f>IF(AND(E5203&gt;='Risk(dist, colmena)'!$H$9, E5203&lt;='Risk(dist, colmena)'!$J$9), 1, IF(AND(E5203&gt;'Risk(dist, colmena)'!$H$10, E5203&lt;='Risk(dist, colmena)'!$J$10), 2, IF(E5203&gt;='Risk(dist, colmena)'!$H$11, 3, "")))</f>
        <v/>
      </c>
      <c r="G5203" s="88">
        <f>'HP-Api, V2-Sep24'!AH5205</f>
        <v>0</v>
      </c>
      <c r="H5203" s="89" t="str">
        <f t="shared" si="811"/>
        <v/>
      </c>
      <c r="I5203" s="194" t="e">
        <f>('HP-Api, V2-Sep24'!AK5205-'HP-Api, V2-Sep24'!S5205)/'HP-Api, V2-Sep24'!S5205</f>
        <v>#DIV/0!</v>
      </c>
      <c r="J5203" s="89" t="e">
        <f t="shared" si="812"/>
        <v>#DIV/0!</v>
      </c>
      <c r="K5203" s="195">
        <f>'HP-Api, V2-Sep24'!AQ5205</f>
        <v>0</v>
      </c>
      <c r="L5203" s="89">
        <f t="shared" si="813"/>
        <v>1</v>
      </c>
      <c r="M5203" s="88">
        <f>'HP-Api, V2-Sep24'!AM5205</f>
        <v>0</v>
      </c>
      <c r="N5203" s="89" t="str">
        <f t="shared" si="810"/>
        <v/>
      </c>
      <c r="O5203" s="88">
        <f>'HP-Api, V2-Sep24'!AR5205</f>
        <v>0</v>
      </c>
      <c r="P5203" s="89" t="str">
        <f t="shared" si="814"/>
        <v/>
      </c>
      <c r="Q5203" s="89" t="e">
        <f t="shared" si="815"/>
        <v>#VALUE!</v>
      </c>
      <c r="R5203" s="89" t="e">
        <f t="shared" si="816"/>
        <v>#VALUE!</v>
      </c>
      <c r="S5203" s="173">
        <f>'HP-Api, V2-Sep24'!AS5205</f>
        <v>0</v>
      </c>
      <c r="T5203" s="89">
        <f t="shared" si="817"/>
        <v>1</v>
      </c>
      <c r="U5203" s="90" t="e">
        <f t="shared" si="818"/>
        <v>#DIV/0!</v>
      </c>
      <c r="V5203" s="91" t="e">
        <f t="shared" si="819"/>
        <v>#DIV/0!</v>
      </c>
    </row>
    <row r="5204" spans="1:22" x14ac:dyDescent="0.3">
      <c r="A5204" s="88">
        <f>'HP-Api, V2-Sep24'!D5206</f>
        <v>0</v>
      </c>
      <c r="B5204" s="88" cm="1">
        <f t="array" ref="B5204">IF(OR(A5204=DATA!$H$2:$H$13),3,IF(OR(A5204=DATA!$H$14:$H$119),2,1))</f>
        <v>1</v>
      </c>
      <c r="C5204" s="88">
        <f>'HP-Api, V2-Sep24'!G5206</f>
        <v>0</v>
      </c>
      <c r="D5204" s="89" t="str">
        <f>IF(AND(C5204&gt;='Risk(dist, colmena)'!$C$9, C5204&lt;='Risk(dist, colmena)'!$E$9), 1, IF(AND(C5204&gt;'Risk(dist, colmena)'!$C$10, C5204&lt;='Risk(dist, colmena)'!$E$10), 2, IF(C5204&gt;='Risk(dist, colmena)'!$C$11, 3, "")))</f>
        <v/>
      </c>
      <c r="E5204" s="173">
        <f>'HP-Api, V2-Sep24'!L5206</f>
        <v>0</v>
      </c>
      <c r="F5204" s="173" t="str">
        <f>IF(AND(E5204&gt;='Risk(dist, colmena)'!$H$9, E5204&lt;='Risk(dist, colmena)'!$J$9), 1, IF(AND(E5204&gt;'Risk(dist, colmena)'!$H$10, E5204&lt;='Risk(dist, colmena)'!$J$10), 2, IF(E5204&gt;='Risk(dist, colmena)'!$H$11, 3, "")))</f>
        <v/>
      </c>
      <c r="G5204" s="88">
        <f>'HP-Api, V2-Sep24'!AH5206</f>
        <v>0</v>
      </c>
      <c r="H5204" s="89" t="str">
        <f t="shared" si="811"/>
        <v/>
      </c>
      <c r="I5204" s="194" t="e">
        <f>('HP-Api, V2-Sep24'!AK5206-'HP-Api, V2-Sep24'!S5206)/'HP-Api, V2-Sep24'!S5206</f>
        <v>#DIV/0!</v>
      </c>
      <c r="J5204" s="89" t="e">
        <f t="shared" si="812"/>
        <v>#DIV/0!</v>
      </c>
      <c r="K5204" s="195">
        <f>'HP-Api, V2-Sep24'!AQ5206</f>
        <v>0</v>
      </c>
      <c r="L5204" s="89">
        <f t="shared" si="813"/>
        <v>1</v>
      </c>
      <c r="M5204" s="88">
        <f>'HP-Api, V2-Sep24'!AM5206</f>
        <v>0</v>
      </c>
      <c r="N5204" s="89" t="str">
        <f t="shared" si="810"/>
        <v/>
      </c>
      <c r="O5204" s="88">
        <f>'HP-Api, V2-Sep24'!AR5206</f>
        <v>0</v>
      </c>
      <c r="P5204" s="89" t="str">
        <f t="shared" si="814"/>
        <v/>
      </c>
      <c r="Q5204" s="89" t="e">
        <f t="shared" si="815"/>
        <v>#VALUE!</v>
      </c>
      <c r="R5204" s="89" t="e">
        <f t="shared" si="816"/>
        <v>#VALUE!</v>
      </c>
      <c r="S5204" s="173">
        <f>'HP-Api, V2-Sep24'!AS5206</f>
        <v>0</v>
      </c>
      <c r="T5204" s="89">
        <f t="shared" si="817"/>
        <v>1</v>
      </c>
      <c r="U5204" s="90" t="e">
        <f t="shared" si="818"/>
        <v>#DIV/0!</v>
      </c>
      <c r="V5204" s="91" t="e">
        <f t="shared" si="819"/>
        <v>#DIV/0!</v>
      </c>
    </row>
    <row r="5205" spans="1:22" x14ac:dyDescent="0.3">
      <c r="A5205" s="88">
        <f>'HP-Api, V2-Sep24'!D5207</f>
        <v>0</v>
      </c>
      <c r="B5205" s="88" cm="1">
        <f t="array" ref="B5205">IF(OR(A5205=DATA!$H$2:$H$13),3,IF(OR(A5205=DATA!$H$14:$H$119),2,1))</f>
        <v>1</v>
      </c>
      <c r="C5205" s="88">
        <f>'HP-Api, V2-Sep24'!G5207</f>
        <v>0</v>
      </c>
      <c r="D5205" s="89" t="str">
        <f>IF(AND(C5205&gt;='Risk(dist, colmena)'!$C$9, C5205&lt;='Risk(dist, colmena)'!$E$9), 1, IF(AND(C5205&gt;'Risk(dist, colmena)'!$C$10, C5205&lt;='Risk(dist, colmena)'!$E$10), 2, IF(C5205&gt;='Risk(dist, colmena)'!$C$11, 3, "")))</f>
        <v/>
      </c>
      <c r="E5205" s="173">
        <f>'HP-Api, V2-Sep24'!L5207</f>
        <v>0</v>
      </c>
      <c r="F5205" s="173" t="str">
        <f>IF(AND(E5205&gt;='Risk(dist, colmena)'!$H$9, E5205&lt;='Risk(dist, colmena)'!$J$9), 1, IF(AND(E5205&gt;'Risk(dist, colmena)'!$H$10, E5205&lt;='Risk(dist, colmena)'!$J$10), 2, IF(E5205&gt;='Risk(dist, colmena)'!$H$11, 3, "")))</f>
        <v/>
      </c>
      <c r="G5205" s="88">
        <f>'HP-Api, V2-Sep24'!AH5207</f>
        <v>0</v>
      </c>
      <c r="H5205" s="89" t="str">
        <f t="shared" si="811"/>
        <v/>
      </c>
      <c r="I5205" s="194" t="e">
        <f>('HP-Api, V2-Sep24'!AK5207-'HP-Api, V2-Sep24'!S5207)/'HP-Api, V2-Sep24'!S5207</f>
        <v>#DIV/0!</v>
      </c>
      <c r="J5205" s="89" t="e">
        <f t="shared" si="812"/>
        <v>#DIV/0!</v>
      </c>
      <c r="K5205" s="195">
        <f>'HP-Api, V2-Sep24'!AQ5207</f>
        <v>0</v>
      </c>
      <c r="L5205" s="89">
        <f t="shared" si="813"/>
        <v>1</v>
      </c>
      <c r="M5205" s="88">
        <f>'HP-Api, V2-Sep24'!AM5207</f>
        <v>0</v>
      </c>
      <c r="N5205" s="89" t="str">
        <f t="shared" si="810"/>
        <v/>
      </c>
      <c r="O5205" s="88">
        <f>'HP-Api, V2-Sep24'!AR5207</f>
        <v>0</v>
      </c>
      <c r="P5205" s="89" t="str">
        <f t="shared" si="814"/>
        <v/>
      </c>
      <c r="Q5205" s="89" t="e">
        <f t="shared" si="815"/>
        <v>#VALUE!</v>
      </c>
      <c r="R5205" s="89" t="e">
        <f t="shared" si="816"/>
        <v>#VALUE!</v>
      </c>
      <c r="S5205" s="173">
        <f>'HP-Api, V2-Sep24'!AS5207</f>
        <v>0</v>
      </c>
      <c r="T5205" s="89">
        <f t="shared" si="817"/>
        <v>1</v>
      </c>
      <c r="U5205" s="90" t="e">
        <f t="shared" si="818"/>
        <v>#DIV/0!</v>
      </c>
      <c r="V5205" s="91" t="e">
        <f t="shared" si="819"/>
        <v>#DIV/0!</v>
      </c>
    </row>
    <row r="5206" spans="1:22" x14ac:dyDescent="0.3">
      <c r="A5206" s="88">
        <f>'HP-Api, V2-Sep24'!D5208</f>
        <v>0</v>
      </c>
      <c r="B5206" s="88" cm="1">
        <f t="array" ref="B5206">IF(OR(A5206=DATA!$H$2:$H$13),3,IF(OR(A5206=DATA!$H$14:$H$119),2,1))</f>
        <v>1</v>
      </c>
      <c r="C5206" s="88">
        <f>'HP-Api, V2-Sep24'!G5208</f>
        <v>0</v>
      </c>
      <c r="D5206" s="89" t="str">
        <f>IF(AND(C5206&gt;='Risk(dist, colmena)'!$C$9, C5206&lt;='Risk(dist, colmena)'!$E$9), 1, IF(AND(C5206&gt;'Risk(dist, colmena)'!$C$10, C5206&lt;='Risk(dist, colmena)'!$E$10), 2, IF(C5206&gt;='Risk(dist, colmena)'!$C$11, 3, "")))</f>
        <v/>
      </c>
      <c r="E5206" s="173">
        <f>'HP-Api, V2-Sep24'!L5208</f>
        <v>0</v>
      </c>
      <c r="F5206" s="173" t="str">
        <f>IF(AND(E5206&gt;='Risk(dist, colmena)'!$H$9, E5206&lt;='Risk(dist, colmena)'!$J$9), 1, IF(AND(E5206&gt;'Risk(dist, colmena)'!$H$10, E5206&lt;='Risk(dist, colmena)'!$J$10), 2, IF(E5206&gt;='Risk(dist, colmena)'!$H$11, 3, "")))</f>
        <v/>
      </c>
      <c r="G5206" s="88">
        <f>'HP-Api, V2-Sep24'!AH5208</f>
        <v>0</v>
      </c>
      <c r="H5206" s="89" t="str">
        <f t="shared" si="811"/>
        <v/>
      </c>
      <c r="I5206" s="194" t="e">
        <f>('HP-Api, V2-Sep24'!AK5208-'HP-Api, V2-Sep24'!S5208)/'HP-Api, V2-Sep24'!S5208</f>
        <v>#DIV/0!</v>
      </c>
      <c r="J5206" s="89" t="e">
        <f t="shared" si="812"/>
        <v>#DIV/0!</v>
      </c>
      <c r="K5206" s="195">
        <f>'HP-Api, V2-Sep24'!AQ5208</f>
        <v>0</v>
      </c>
      <c r="L5206" s="89">
        <f t="shared" si="813"/>
        <v>1</v>
      </c>
      <c r="M5206" s="88">
        <f>'HP-Api, V2-Sep24'!AM5208</f>
        <v>0</v>
      </c>
      <c r="N5206" s="89" t="str">
        <f t="shared" si="810"/>
        <v/>
      </c>
      <c r="O5206" s="88">
        <f>'HP-Api, V2-Sep24'!AR5208</f>
        <v>0</v>
      </c>
      <c r="P5206" s="89" t="str">
        <f t="shared" si="814"/>
        <v/>
      </c>
      <c r="Q5206" s="89" t="e">
        <f t="shared" si="815"/>
        <v>#VALUE!</v>
      </c>
      <c r="R5206" s="89" t="e">
        <f t="shared" si="816"/>
        <v>#VALUE!</v>
      </c>
      <c r="S5206" s="173">
        <f>'HP-Api, V2-Sep24'!AS5208</f>
        <v>0</v>
      </c>
      <c r="T5206" s="89">
        <f t="shared" si="817"/>
        <v>1</v>
      </c>
      <c r="U5206" s="90" t="e">
        <f t="shared" si="818"/>
        <v>#DIV/0!</v>
      </c>
      <c r="V5206" s="91" t="e">
        <f t="shared" si="819"/>
        <v>#DIV/0!</v>
      </c>
    </row>
    <row r="5207" spans="1:22" x14ac:dyDescent="0.3">
      <c r="A5207" s="88">
        <f>'HP-Api, V2-Sep24'!D5209</f>
        <v>0</v>
      </c>
      <c r="B5207" s="88" cm="1">
        <f t="array" ref="B5207">IF(OR(A5207=DATA!$H$2:$H$13),3,IF(OR(A5207=DATA!$H$14:$H$119),2,1))</f>
        <v>1</v>
      </c>
      <c r="C5207" s="88">
        <f>'HP-Api, V2-Sep24'!G5209</f>
        <v>0</v>
      </c>
      <c r="D5207" s="89" t="str">
        <f>IF(AND(C5207&gt;='Risk(dist, colmena)'!$C$9, C5207&lt;='Risk(dist, colmena)'!$E$9), 1, IF(AND(C5207&gt;'Risk(dist, colmena)'!$C$10, C5207&lt;='Risk(dist, colmena)'!$E$10), 2, IF(C5207&gt;='Risk(dist, colmena)'!$C$11, 3, "")))</f>
        <v/>
      </c>
      <c r="E5207" s="173">
        <f>'HP-Api, V2-Sep24'!L5209</f>
        <v>0</v>
      </c>
      <c r="F5207" s="173" t="str">
        <f>IF(AND(E5207&gt;='Risk(dist, colmena)'!$H$9, E5207&lt;='Risk(dist, colmena)'!$J$9), 1, IF(AND(E5207&gt;'Risk(dist, colmena)'!$H$10, E5207&lt;='Risk(dist, colmena)'!$J$10), 2, IF(E5207&gt;='Risk(dist, colmena)'!$H$11, 3, "")))</f>
        <v/>
      </c>
      <c r="G5207" s="88">
        <f>'HP-Api, V2-Sep24'!AH5209</f>
        <v>0</v>
      </c>
      <c r="H5207" s="89" t="str">
        <f t="shared" si="811"/>
        <v/>
      </c>
      <c r="I5207" s="194" t="e">
        <f>('HP-Api, V2-Sep24'!AK5209-'HP-Api, V2-Sep24'!S5209)/'HP-Api, V2-Sep24'!S5209</f>
        <v>#DIV/0!</v>
      </c>
      <c r="J5207" s="89" t="e">
        <f t="shared" si="812"/>
        <v>#DIV/0!</v>
      </c>
      <c r="K5207" s="195">
        <f>'HP-Api, V2-Sep24'!AQ5209</f>
        <v>0</v>
      </c>
      <c r="L5207" s="89">
        <f t="shared" si="813"/>
        <v>1</v>
      </c>
      <c r="M5207" s="88">
        <f>'HP-Api, V2-Sep24'!AM5209</f>
        <v>0</v>
      </c>
      <c r="N5207" s="89" t="str">
        <f t="shared" si="810"/>
        <v/>
      </c>
      <c r="O5207" s="88">
        <f>'HP-Api, V2-Sep24'!AR5209</f>
        <v>0</v>
      </c>
      <c r="P5207" s="89" t="str">
        <f t="shared" si="814"/>
        <v/>
      </c>
      <c r="Q5207" s="89" t="e">
        <f t="shared" si="815"/>
        <v>#VALUE!</v>
      </c>
      <c r="R5207" s="89" t="e">
        <f t="shared" si="816"/>
        <v>#VALUE!</v>
      </c>
      <c r="S5207" s="173">
        <f>'HP-Api, V2-Sep24'!AS5209</f>
        <v>0</v>
      </c>
      <c r="T5207" s="89">
        <f t="shared" si="817"/>
        <v>1</v>
      </c>
      <c r="U5207" s="90" t="e">
        <f t="shared" si="818"/>
        <v>#DIV/0!</v>
      </c>
      <c r="V5207" s="91" t="e">
        <f t="shared" si="819"/>
        <v>#DIV/0!</v>
      </c>
    </row>
    <row r="5208" spans="1:22" x14ac:dyDescent="0.3">
      <c r="A5208" s="88">
        <f>'HP-Api, V2-Sep24'!D5210</f>
        <v>0</v>
      </c>
      <c r="B5208" s="88" cm="1">
        <f t="array" ref="B5208">IF(OR(A5208=DATA!$H$2:$H$13),3,IF(OR(A5208=DATA!$H$14:$H$119),2,1))</f>
        <v>1</v>
      </c>
      <c r="C5208" s="88">
        <f>'HP-Api, V2-Sep24'!G5210</f>
        <v>0</v>
      </c>
      <c r="D5208" s="89" t="str">
        <f>IF(AND(C5208&gt;='Risk(dist, colmena)'!$C$9, C5208&lt;='Risk(dist, colmena)'!$E$9), 1, IF(AND(C5208&gt;'Risk(dist, colmena)'!$C$10, C5208&lt;='Risk(dist, colmena)'!$E$10), 2, IF(C5208&gt;='Risk(dist, colmena)'!$C$11, 3, "")))</f>
        <v/>
      </c>
      <c r="E5208" s="173">
        <f>'HP-Api, V2-Sep24'!L5210</f>
        <v>0</v>
      </c>
      <c r="F5208" s="173" t="str">
        <f>IF(AND(E5208&gt;='Risk(dist, colmena)'!$H$9, E5208&lt;='Risk(dist, colmena)'!$J$9), 1, IF(AND(E5208&gt;'Risk(dist, colmena)'!$H$10, E5208&lt;='Risk(dist, colmena)'!$J$10), 2, IF(E5208&gt;='Risk(dist, colmena)'!$H$11, 3, "")))</f>
        <v/>
      </c>
      <c r="G5208" s="88">
        <f>'HP-Api, V2-Sep24'!AH5210</f>
        <v>0</v>
      </c>
      <c r="H5208" s="89" t="str">
        <f t="shared" si="811"/>
        <v/>
      </c>
      <c r="I5208" s="194" t="e">
        <f>('HP-Api, V2-Sep24'!AK5210-'HP-Api, V2-Sep24'!S5210)/'HP-Api, V2-Sep24'!S5210</f>
        <v>#DIV/0!</v>
      </c>
      <c r="J5208" s="89" t="e">
        <f t="shared" si="812"/>
        <v>#DIV/0!</v>
      </c>
      <c r="K5208" s="195">
        <f>'HP-Api, V2-Sep24'!AQ5210</f>
        <v>0</v>
      </c>
      <c r="L5208" s="89">
        <f t="shared" si="813"/>
        <v>1</v>
      </c>
      <c r="M5208" s="88">
        <f>'HP-Api, V2-Sep24'!AM5210</f>
        <v>0</v>
      </c>
      <c r="N5208" s="89" t="str">
        <f t="shared" si="810"/>
        <v/>
      </c>
      <c r="O5208" s="88">
        <f>'HP-Api, V2-Sep24'!AR5210</f>
        <v>0</v>
      </c>
      <c r="P5208" s="89" t="str">
        <f t="shared" si="814"/>
        <v/>
      </c>
      <c r="Q5208" s="89" t="e">
        <f t="shared" si="815"/>
        <v>#VALUE!</v>
      </c>
      <c r="R5208" s="89" t="e">
        <f t="shared" si="816"/>
        <v>#VALUE!</v>
      </c>
      <c r="S5208" s="173">
        <f>'HP-Api, V2-Sep24'!AS5210</f>
        <v>0</v>
      </c>
      <c r="T5208" s="89">
        <f t="shared" si="817"/>
        <v>1</v>
      </c>
      <c r="U5208" s="90" t="e">
        <f t="shared" si="818"/>
        <v>#DIV/0!</v>
      </c>
      <c r="V5208" s="91" t="e">
        <f t="shared" si="819"/>
        <v>#DIV/0!</v>
      </c>
    </row>
    <row r="5209" spans="1:22" x14ac:dyDescent="0.3">
      <c r="A5209" s="88">
        <f>'HP-Api, V2-Sep24'!D5211</f>
        <v>0</v>
      </c>
      <c r="B5209" s="88" cm="1">
        <f t="array" ref="B5209">IF(OR(A5209=DATA!$H$2:$H$13),3,IF(OR(A5209=DATA!$H$14:$H$119),2,1))</f>
        <v>1</v>
      </c>
      <c r="C5209" s="88">
        <f>'HP-Api, V2-Sep24'!G5211</f>
        <v>0</v>
      </c>
      <c r="D5209" s="89" t="str">
        <f>IF(AND(C5209&gt;='Risk(dist, colmena)'!$C$9, C5209&lt;='Risk(dist, colmena)'!$E$9), 1, IF(AND(C5209&gt;'Risk(dist, colmena)'!$C$10, C5209&lt;='Risk(dist, colmena)'!$E$10), 2, IF(C5209&gt;='Risk(dist, colmena)'!$C$11, 3, "")))</f>
        <v/>
      </c>
      <c r="E5209" s="173">
        <f>'HP-Api, V2-Sep24'!L5211</f>
        <v>0</v>
      </c>
      <c r="F5209" s="173" t="str">
        <f>IF(AND(E5209&gt;='Risk(dist, colmena)'!$H$9, E5209&lt;='Risk(dist, colmena)'!$J$9), 1, IF(AND(E5209&gt;'Risk(dist, colmena)'!$H$10, E5209&lt;='Risk(dist, colmena)'!$J$10), 2, IF(E5209&gt;='Risk(dist, colmena)'!$H$11, 3, "")))</f>
        <v/>
      </c>
      <c r="G5209" s="88">
        <f>'HP-Api, V2-Sep24'!AH5211</f>
        <v>0</v>
      </c>
      <c r="H5209" s="89" t="str">
        <f t="shared" si="811"/>
        <v/>
      </c>
      <c r="I5209" s="194" t="e">
        <f>('HP-Api, V2-Sep24'!AK5211-'HP-Api, V2-Sep24'!S5211)/'HP-Api, V2-Sep24'!S5211</f>
        <v>#DIV/0!</v>
      </c>
      <c r="J5209" s="89" t="e">
        <f t="shared" si="812"/>
        <v>#DIV/0!</v>
      </c>
      <c r="K5209" s="195">
        <f>'HP-Api, V2-Sep24'!AQ5211</f>
        <v>0</v>
      </c>
      <c r="L5209" s="89">
        <f t="shared" si="813"/>
        <v>1</v>
      </c>
      <c r="M5209" s="88">
        <f>'HP-Api, V2-Sep24'!AM5211</f>
        <v>0</v>
      </c>
      <c r="N5209" s="89" t="str">
        <f t="shared" si="810"/>
        <v/>
      </c>
      <c r="O5209" s="88">
        <f>'HP-Api, V2-Sep24'!AR5211</f>
        <v>0</v>
      </c>
      <c r="P5209" s="89" t="str">
        <f t="shared" si="814"/>
        <v/>
      </c>
      <c r="Q5209" s="89" t="e">
        <f t="shared" si="815"/>
        <v>#VALUE!</v>
      </c>
      <c r="R5209" s="89" t="e">
        <f t="shared" si="816"/>
        <v>#VALUE!</v>
      </c>
      <c r="S5209" s="173">
        <f>'HP-Api, V2-Sep24'!AS5211</f>
        <v>0</v>
      </c>
      <c r="T5209" s="89">
        <f t="shared" si="817"/>
        <v>1</v>
      </c>
      <c r="U5209" s="90" t="e">
        <f t="shared" si="818"/>
        <v>#DIV/0!</v>
      </c>
      <c r="V5209" s="91" t="e">
        <f t="shared" si="819"/>
        <v>#DIV/0!</v>
      </c>
    </row>
    <row r="5210" spans="1:22" x14ac:dyDescent="0.3">
      <c r="A5210" s="88">
        <f>'HP-Api, V2-Sep24'!D5212</f>
        <v>0</v>
      </c>
      <c r="B5210" s="88" cm="1">
        <f t="array" ref="B5210">IF(OR(A5210=DATA!$H$2:$H$13),3,IF(OR(A5210=DATA!$H$14:$H$119),2,1))</f>
        <v>1</v>
      </c>
      <c r="C5210" s="88">
        <f>'HP-Api, V2-Sep24'!G5212</f>
        <v>0</v>
      </c>
      <c r="D5210" s="89" t="str">
        <f>IF(AND(C5210&gt;='Risk(dist, colmena)'!$C$9, C5210&lt;='Risk(dist, colmena)'!$E$9), 1, IF(AND(C5210&gt;'Risk(dist, colmena)'!$C$10, C5210&lt;='Risk(dist, colmena)'!$E$10), 2, IF(C5210&gt;='Risk(dist, colmena)'!$C$11, 3, "")))</f>
        <v/>
      </c>
      <c r="E5210" s="173">
        <f>'HP-Api, V2-Sep24'!L5212</f>
        <v>0</v>
      </c>
      <c r="F5210" s="173" t="str">
        <f>IF(AND(E5210&gt;='Risk(dist, colmena)'!$H$9, E5210&lt;='Risk(dist, colmena)'!$J$9), 1, IF(AND(E5210&gt;'Risk(dist, colmena)'!$H$10, E5210&lt;='Risk(dist, colmena)'!$J$10), 2, IF(E5210&gt;='Risk(dist, colmena)'!$H$11, 3, "")))</f>
        <v/>
      </c>
      <c r="G5210" s="88">
        <f>'HP-Api, V2-Sep24'!AH5212</f>
        <v>0</v>
      </c>
      <c r="H5210" s="89" t="str">
        <f t="shared" si="811"/>
        <v/>
      </c>
      <c r="I5210" s="194" t="e">
        <f>('HP-Api, V2-Sep24'!AK5212-'HP-Api, V2-Sep24'!S5212)/'HP-Api, V2-Sep24'!S5212</f>
        <v>#DIV/0!</v>
      </c>
      <c r="J5210" s="89" t="e">
        <f t="shared" si="812"/>
        <v>#DIV/0!</v>
      </c>
      <c r="K5210" s="195">
        <f>'HP-Api, V2-Sep24'!AQ5212</f>
        <v>0</v>
      </c>
      <c r="L5210" s="89">
        <f t="shared" si="813"/>
        <v>1</v>
      </c>
      <c r="M5210" s="88">
        <f>'HP-Api, V2-Sep24'!AM5212</f>
        <v>0</v>
      </c>
      <c r="N5210" s="89" t="str">
        <f t="shared" si="810"/>
        <v/>
      </c>
      <c r="O5210" s="88">
        <f>'HP-Api, V2-Sep24'!AR5212</f>
        <v>0</v>
      </c>
      <c r="P5210" s="89" t="str">
        <f t="shared" si="814"/>
        <v/>
      </c>
      <c r="Q5210" s="89" t="e">
        <f t="shared" si="815"/>
        <v>#VALUE!</v>
      </c>
      <c r="R5210" s="89" t="e">
        <f t="shared" si="816"/>
        <v>#VALUE!</v>
      </c>
      <c r="S5210" s="173">
        <f>'HP-Api, V2-Sep24'!AS5212</f>
        <v>0</v>
      </c>
      <c r="T5210" s="89">
        <f t="shared" si="817"/>
        <v>1</v>
      </c>
      <c r="U5210" s="90" t="e">
        <f t="shared" si="818"/>
        <v>#DIV/0!</v>
      </c>
      <c r="V5210" s="91" t="e">
        <f t="shared" si="819"/>
        <v>#DIV/0!</v>
      </c>
    </row>
    <row r="5211" spans="1:22" x14ac:dyDescent="0.3">
      <c r="A5211" s="88">
        <f>'HP-Api, V2-Sep24'!D5213</f>
        <v>0</v>
      </c>
      <c r="B5211" s="88" cm="1">
        <f t="array" ref="B5211">IF(OR(A5211=DATA!$H$2:$H$13),3,IF(OR(A5211=DATA!$H$14:$H$119),2,1))</f>
        <v>1</v>
      </c>
      <c r="C5211" s="88">
        <f>'HP-Api, V2-Sep24'!G5213</f>
        <v>0</v>
      </c>
      <c r="D5211" s="89" t="str">
        <f>IF(AND(C5211&gt;='Risk(dist, colmena)'!$C$9, C5211&lt;='Risk(dist, colmena)'!$E$9), 1, IF(AND(C5211&gt;'Risk(dist, colmena)'!$C$10, C5211&lt;='Risk(dist, colmena)'!$E$10), 2, IF(C5211&gt;='Risk(dist, colmena)'!$C$11, 3, "")))</f>
        <v/>
      </c>
      <c r="E5211" s="173">
        <f>'HP-Api, V2-Sep24'!L5213</f>
        <v>0</v>
      </c>
      <c r="F5211" s="173" t="str">
        <f>IF(AND(E5211&gt;='Risk(dist, colmena)'!$H$9, E5211&lt;='Risk(dist, colmena)'!$J$9), 1, IF(AND(E5211&gt;'Risk(dist, colmena)'!$H$10, E5211&lt;='Risk(dist, colmena)'!$J$10), 2, IF(E5211&gt;='Risk(dist, colmena)'!$H$11, 3, "")))</f>
        <v/>
      </c>
      <c r="G5211" s="88">
        <f>'HP-Api, V2-Sep24'!AH5213</f>
        <v>0</v>
      </c>
      <c r="H5211" s="89" t="str">
        <f t="shared" si="811"/>
        <v/>
      </c>
      <c r="I5211" s="194" t="e">
        <f>('HP-Api, V2-Sep24'!AK5213-'HP-Api, V2-Sep24'!S5213)/'HP-Api, V2-Sep24'!S5213</f>
        <v>#DIV/0!</v>
      </c>
      <c r="J5211" s="89" t="e">
        <f t="shared" si="812"/>
        <v>#DIV/0!</v>
      </c>
      <c r="K5211" s="195">
        <f>'HP-Api, V2-Sep24'!AQ5213</f>
        <v>0</v>
      </c>
      <c r="L5211" s="89">
        <f t="shared" si="813"/>
        <v>1</v>
      </c>
      <c r="M5211" s="88">
        <f>'HP-Api, V2-Sep24'!AM5213</f>
        <v>0</v>
      </c>
      <c r="N5211" s="89" t="str">
        <f t="shared" si="810"/>
        <v/>
      </c>
      <c r="O5211" s="88">
        <f>'HP-Api, V2-Sep24'!AR5213</f>
        <v>0</v>
      </c>
      <c r="P5211" s="89" t="str">
        <f t="shared" si="814"/>
        <v/>
      </c>
      <c r="Q5211" s="89" t="e">
        <f t="shared" si="815"/>
        <v>#VALUE!</v>
      </c>
      <c r="R5211" s="89" t="e">
        <f t="shared" si="816"/>
        <v>#VALUE!</v>
      </c>
      <c r="S5211" s="173">
        <f>'HP-Api, V2-Sep24'!AS5213</f>
        <v>0</v>
      </c>
      <c r="T5211" s="89">
        <f t="shared" si="817"/>
        <v>1</v>
      </c>
      <c r="U5211" s="90" t="e">
        <f t="shared" si="818"/>
        <v>#DIV/0!</v>
      </c>
      <c r="V5211" s="91" t="e">
        <f t="shared" si="819"/>
        <v>#DIV/0!</v>
      </c>
    </row>
    <row r="5212" spans="1:22" x14ac:dyDescent="0.3">
      <c r="A5212" s="88">
        <f>'HP-Api, V2-Sep24'!D5214</f>
        <v>0</v>
      </c>
      <c r="B5212" s="88" cm="1">
        <f t="array" ref="B5212">IF(OR(A5212=DATA!$H$2:$H$13),3,IF(OR(A5212=DATA!$H$14:$H$119),2,1))</f>
        <v>1</v>
      </c>
      <c r="C5212" s="88">
        <f>'HP-Api, V2-Sep24'!G5214</f>
        <v>0</v>
      </c>
      <c r="D5212" s="89" t="str">
        <f>IF(AND(C5212&gt;='Risk(dist, colmena)'!$C$9, C5212&lt;='Risk(dist, colmena)'!$E$9), 1, IF(AND(C5212&gt;'Risk(dist, colmena)'!$C$10, C5212&lt;='Risk(dist, colmena)'!$E$10), 2, IF(C5212&gt;='Risk(dist, colmena)'!$C$11, 3, "")))</f>
        <v/>
      </c>
      <c r="E5212" s="173">
        <f>'HP-Api, V2-Sep24'!L5214</f>
        <v>0</v>
      </c>
      <c r="F5212" s="173" t="str">
        <f>IF(AND(E5212&gt;='Risk(dist, colmena)'!$H$9, E5212&lt;='Risk(dist, colmena)'!$J$9), 1, IF(AND(E5212&gt;'Risk(dist, colmena)'!$H$10, E5212&lt;='Risk(dist, colmena)'!$J$10), 2, IF(E5212&gt;='Risk(dist, colmena)'!$H$11, 3, "")))</f>
        <v/>
      </c>
      <c r="G5212" s="88">
        <f>'HP-Api, V2-Sep24'!AH5214</f>
        <v>0</v>
      </c>
      <c r="H5212" s="89" t="str">
        <f t="shared" si="811"/>
        <v/>
      </c>
      <c r="I5212" s="194" t="e">
        <f>('HP-Api, V2-Sep24'!AK5214-'HP-Api, V2-Sep24'!S5214)/'HP-Api, V2-Sep24'!S5214</f>
        <v>#DIV/0!</v>
      </c>
      <c r="J5212" s="89" t="e">
        <f t="shared" si="812"/>
        <v>#DIV/0!</v>
      </c>
      <c r="K5212" s="195">
        <f>'HP-Api, V2-Sep24'!AQ5214</f>
        <v>0</v>
      </c>
      <c r="L5212" s="89">
        <f t="shared" si="813"/>
        <v>1</v>
      </c>
      <c r="M5212" s="88">
        <f>'HP-Api, V2-Sep24'!AM5214</f>
        <v>0</v>
      </c>
      <c r="N5212" s="89" t="str">
        <f t="shared" si="810"/>
        <v/>
      </c>
      <c r="O5212" s="88">
        <f>'HP-Api, V2-Sep24'!AR5214</f>
        <v>0</v>
      </c>
      <c r="P5212" s="89" t="str">
        <f t="shared" si="814"/>
        <v/>
      </c>
      <c r="Q5212" s="89" t="e">
        <f t="shared" si="815"/>
        <v>#VALUE!</v>
      </c>
      <c r="R5212" s="89" t="e">
        <f t="shared" si="816"/>
        <v>#VALUE!</v>
      </c>
      <c r="S5212" s="173">
        <f>'HP-Api, V2-Sep24'!AS5214</f>
        <v>0</v>
      </c>
      <c r="T5212" s="89">
        <f t="shared" si="817"/>
        <v>1</v>
      </c>
      <c r="U5212" s="90" t="e">
        <f t="shared" si="818"/>
        <v>#DIV/0!</v>
      </c>
      <c r="V5212" s="91" t="e">
        <f t="shared" si="819"/>
        <v>#DIV/0!</v>
      </c>
    </row>
    <row r="5213" spans="1:22" x14ac:dyDescent="0.3">
      <c r="A5213" s="88">
        <f>'HP-Api, V2-Sep24'!D5215</f>
        <v>0</v>
      </c>
      <c r="B5213" s="88" cm="1">
        <f t="array" ref="B5213">IF(OR(A5213=DATA!$H$2:$H$13),3,IF(OR(A5213=DATA!$H$14:$H$119),2,1))</f>
        <v>1</v>
      </c>
      <c r="C5213" s="88">
        <f>'HP-Api, V2-Sep24'!G5215</f>
        <v>0</v>
      </c>
      <c r="D5213" s="89" t="str">
        <f>IF(AND(C5213&gt;='Risk(dist, colmena)'!$C$9, C5213&lt;='Risk(dist, colmena)'!$E$9), 1, IF(AND(C5213&gt;'Risk(dist, colmena)'!$C$10, C5213&lt;='Risk(dist, colmena)'!$E$10), 2, IF(C5213&gt;='Risk(dist, colmena)'!$C$11, 3, "")))</f>
        <v/>
      </c>
      <c r="E5213" s="173">
        <f>'HP-Api, V2-Sep24'!L5215</f>
        <v>0</v>
      </c>
      <c r="F5213" s="173" t="str">
        <f>IF(AND(E5213&gt;='Risk(dist, colmena)'!$H$9, E5213&lt;='Risk(dist, colmena)'!$J$9), 1, IF(AND(E5213&gt;'Risk(dist, colmena)'!$H$10, E5213&lt;='Risk(dist, colmena)'!$J$10), 2, IF(E5213&gt;='Risk(dist, colmena)'!$H$11, 3, "")))</f>
        <v/>
      </c>
      <c r="G5213" s="88">
        <f>'HP-Api, V2-Sep24'!AH5215</f>
        <v>0</v>
      </c>
      <c r="H5213" s="89" t="str">
        <f t="shared" si="811"/>
        <v/>
      </c>
      <c r="I5213" s="194" t="e">
        <f>('HP-Api, V2-Sep24'!AK5215-'HP-Api, V2-Sep24'!S5215)/'HP-Api, V2-Sep24'!S5215</f>
        <v>#DIV/0!</v>
      </c>
      <c r="J5213" s="89" t="e">
        <f t="shared" si="812"/>
        <v>#DIV/0!</v>
      </c>
      <c r="K5213" s="195">
        <f>'HP-Api, V2-Sep24'!AQ5215</f>
        <v>0</v>
      </c>
      <c r="L5213" s="89">
        <f t="shared" si="813"/>
        <v>1</v>
      </c>
      <c r="M5213" s="88">
        <f>'HP-Api, V2-Sep24'!AM5215</f>
        <v>0</v>
      </c>
      <c r="N5213" s="89" t="str">
        <f t="shared" si="810"/>
        <v/>
      </c>
      <c r="O5213" s="88">
        <f>'HP-Api, V2-Sep24'!AR5215</f>
        <v>0</v>
      </c>
      <c r="P5213" s="89" t="str">
        <f t="shared" si="814"/>
        <v/>
      </c>
      <c r="Q5213" s="89" t="e">
        <f t="shared" si="815"/>
        <v>#VALUE!</v>
      </c>
      <c r="R5213" s="89" t="e">
        <f t="shared" si="816"/>
        <v>#VALUE!</v>
      </c>
      <c r="S5213" s="173">
        <f>'HP-Api, V2-Sep24'!AS5215</f>
        <v>0</v>
      </c>
      <c r="T5213" s="89">
        <f t="shared" si="817"/>
        <v>1</v>
      </c>
      <c r="U5213" s="90" t="e">
        <f t="shared" si="818"/>
        <v>#DIV/0!</v>
      </c>
      <c r="V5213" s="91" t="e">
        <f t="shared" si="819"/>
        <v>#DIV/0!</v>
      </c>
    </row>
    <row r="5214" spans="1:22" x14ac:dyDescent="0.3">
      <c r="A5214" s="88">
        <f>'HP-Api, V2-Sep24'!D5216</f>
        <v>0</v>
      </c>
      <c r="B5214" s="88" cm="1">
        <f t="array" ref="B5214">IF(OR(A5214=DATA!$H$2:$H$13),3,IF(OR(A5214=DATA!$H$14:$H$119),2,1))</f>
        <v>1</v>
      </c>
      <c r="C5214" s="88">
        <f>'HP-Api, V2-Sep24'!G5216</f>
        <v>0</v>
      </c>
      <c r="D5214" s="89" t="str">
        <f>IF(AND(C5214&gt;='Risk(dist, colmena)'!$C$9, C5214&lt;='Risk(dist, colmena)'!$E$9), 1, IF(AND(C5214&gt;'Risk(dist, colmena)'!$C$10, C5214&lt;='Risk(dist, colmena)'!$E$10), 2, IF(C5214&gt;='Risk(dist, colmena)'!$C$11, 3, "")))</f>
        <v/>
      </c>
      <c r="E5214" s="173">
        <f>'HP-Api, V2-Sep24'!L5216</f>
        <v>0</v>
      </c>
      <c r="F5214" s="173" t="str">
        <f>IF(AND(E5214&gt;='Risk(dist, colmena)'!$H$9, E5214&lt;='Risk(dist, colmena)'!$J$9), 1, IF(AND(E5214&gt;'Risk(dist, colmena)'!$H$10, E5214&lt;='Risk(dist, colmena)'!$J$10), 2, IF(E5214&gt;='Risk(dist, colmena)'!$H$11, 3, "")))</f>
        <v/>
      </c>
      <c r="G5214" s="88">
        <f>'HP-Api, V2-Sep24'!AH5216</f>
        <v>0</v>
      </c>
      <c r="H5214" s="89" t="str">
        <f t="shared" si="811"/>
        <v/>
      </c>
      <c r="I5214" s="194" t="e">
        <f>('HP-Api, V2-Sep24'!AK5216-'HP-Api, V2-Sep24'!S5216)/'HP-Api, V2-Sep24'!S5216</f>
        <v>#DIV/0!</v>
      </c>
      <c r="J5214" s="89" t="e">
        <f t="shared" si="812"/>
        <v>#DIV/0!</v>
      </c>
      <c r="K5214" s="195">
        <f>'HP-Api, V2-Sep24'!AQ5216</f>
        <v>0</v>
      </c>
      <c r="L5214" s="89">
        <f t="shared" si="813"/>
        <v>1</v>
      </c>
      <c r="M5214" s="88">
        <f>'HP-Api, V2-Sep24'!AM5216</f>
        <v>0</v>
      </c>
      <c r="N5214" s="89" t="str">
        <f t="shared" si="810"/>
        <v/>
      </c>
      <c r="O5214" s="88">
        <f>'HP-Api, V2-Sep24'!AR5216</f>
        <v>0</v>
      </c>
      <c r="P5214" s="89" t="str">
        <f t="shared" si="814"/>
        <v/>
      </c>
      <c r="Q5214" s="89" t="e">
        <f t="shared" si="815"/>
        <v>#VALUE!</v>
      </c>
      <c r="R5214" s="89" t="e">
        <f t="shared" si="816"/>
        <v>#VALUE!</v>
      </c>
      <c r="S5214" s="173">
        <f>'HP-Api, V2-Sep24'!AS5216</f>
        <v>0</v>
      </c>
      <c r="T5214" s="89">
        <f t="shared" si="817"/>
        <v>1</v>
      </c>
      <c r="U5214" s="90" t="e">
        <f t="shared" si="818"/>
        <v>#DIV/0!</v>
      </c>
      <c r="V5214" s="91" t="e">
        <f t="shared" si="819"/>
        <v>#DIV/0!</v>
      </c>
    </row>
    <row r="5215" spans="1:22" x14ac:dyDescent="0.3">
      <c r="A5215" s="88">
        <f>'HP-Api, V2-Sep24'!D5217</f>
        <v>0</v>
      </c>
      <c r="B5215" s="88" cm="1">
        <f t="array" ref="B5215">IF(OR(A5215=DATA!$H$2:$H$13),3,IF(OR(A5215=DATA!$H$14:$H$119),2,1))</f>
        <v>1</v>
      </c>
      <c r="C5215" s="88">
        <f>'HP-Api, V2-Sep24'!G5217</f>
        <v>0</v>
      </c>
      <c r="D5215" s="89" t="str">
        <f>IF(AND(C5215&gt;='Risk(dist, colmena)'!$C$9, C5215&lt;='Risk(dist, colmena)'!$E$9), 1, IF(AND(C5215&gt;'Risk(dist, colmena)'!$C$10, C5215&lt;='Risk(dist, colmena)'!$E$10), 2, IF(C5215&gt;='Risk(dist, colmena)'!$C$11, 3, "")))</f>
        <v/>
      </c>
      <c r="E5215" s="173">
        <f>'HP-Api, V2-Sep24'!L5217</f>
        <v>0</v>
      </c>
      <c r="F5215" s="173" t="str">
        <f>IF(AND(E5215&gt;='Risk(dist, colmena)'!$H$9, E5215&lt;='Risk(dist, colmena)'!$J$9), 1, IF(AND(E5215&gt;'Risk(dist, colmena)'!$H$10, E5215&lt;='Risk(dist, colmena)'!$J$10), 2, IF(E5215&gt;='Risk(dist, colmena)'!$H$11, 3, "")))</f>
        <v/>
      </c>
      <c r="G5215" s="88">
        <f>'HP-Api, V2-Sep24'!AH5217</f>
        <v>0</v>
      </c>
      <c r="H5215" s="89" t="str">
        <f t="shared" si="811"/>
        <v/>
      </c>
      <c r="I5215" s="194" t="e">
        <f>('HP-Api, V2-Sep24'!AK5217-'HP-Api, V2-Sep24'!S5217)/'HP-Api, V2-Sep24'!S5217</f>
        <v>#DIV/0!</v>
      </c>
      <c r="J5215" s="89" t="e">
        <f t="shared" si="812"/>
        <v>#DIV/0!</v>
      </c>
      <c r="K5215" s="195">
        <f>'HP-Api, V2-Sep24'!AQ5217</f>
        <v>0</v>
      </c>
      <c r="L5215" s="89">
        <f t="shared" si="813"/>
        <v>1</v>
      </c>
      <c r="M5215" s="88">
        <f>'HP-Api, V2-Sep24'!AM5217</f>
        <v>0</v>
      </c>
      <c r="N5215" s="89" t="str">
        <f t="shared" si="810"/>
        <v/>
      </c>
      <c r="O5215" s="88">
        <f>'HP-Api, V2-Sep24'!AR5217</f>
        <v>0</v>
      </c>
      <c r="P5215" s="89" t="str">
        <f t="shared" si="814"/>
        <v/>
      </c>
      <c r="Q5215" s="89" t="e">
        <f t="shared" si="815"/>
        <v>#VALUE!</v>
      </c>
      <c r="R5215" s="89" t="e">
        <f t="shared" si="816"/>
        <v>#VALUE!</v>
      </c>
      <c r="S5215" s="173">
        <f>'HP-Api, V2-Sep24'!AS5217</f>
        <v>0</v>
      </c>
      <c r="T5215" s="89">
        <f t="shared" si="817"/>
        <v>1</v>
      </c>
      <c r="U5215" s="90" t="e">
        <f t="shared" si="818"/>
        <v>#DIV/0!</v>
      </c>
      <c r="V5215" s="91" t="e">
        <f t="shared" si="819"/>
        <v>#DIV/0!</v>
      </c>
    </row>
    <row r="5216" spans="1:22" x14ac:dyDescent="0.3">
      <c r="A5216" s="88">
        <f>'HP-Api, V2-Sep24'!D5218</f>
        <v>0</v>
      </c>
      <c r="B5216" s="88" cm="1">
        <f t="array" ref="B5216">IF(OR(A5216=DATA!$H$2:$H$13),3,IF(OR(A5216=DATA!$H$14:$H$119),2,1))</f>
        <v>1</v>
      </c>
      <c r="C5216" s="88">
        <f>'HP-Api, V2-Sep24'!G5218</f>
        <v>0</v>
      </c>
      <c r="D5216" s="89" t="str">
        <f>IF(AND(C5216&gt;='Risk(dist, colmena)'!$C$9, C5216&lt;='Risk(dist, colmena)'!$E$9), 1, IF(AND(C5216&gt;'Risk(dist, colmena)'!$C$10, C5216&lt;='Risk(dist, colmena)'!$E$10), 2, IF(C5216&gt;='Risk(dist, colmena)'!$C$11, 3, "")))</f>
        <v/>
      </c>
      <c r="E5216" s="173">
        <f>'HP-Api, V2-Sep24'!L5218</f>
        <v>0</v>
      </c>
      <c r="F5216" s="173" t="str">
        <f>IF(AND(E5216&gt;='Risk(dist, colmena)'!$H$9, E5216&lt;='Risk(dist, colmena)'!$J$9), 1, IF(AND(E5216&gt;'Risk(dist, colmena)'!$H$10, E5216&lt;='Risk(dist, colmena)'!$J$10), 2, IF(E5216&gt;='Risk(dist, colmena)'!$H$11, 3, "")))</f>
        <v/>
      </c>
      <c r="G5216" s="88">
        <f>'HP-Api, V2-Sep24'!AH5218</f>
        <v>0</v>
      </c>
      <c r="H5216" s="89" t="str">
        <f t="shared" si="811"/>
        <v/>
      </c>
      <c r="I5216" s="194" t="e">
        <f>('HP-Api, V2-Sep24'!AK5218-'HP-Api, V2-Sep24'!S5218)/'HP-Api, V2-Sep24'!S5218</f>
        <v>#DIV/0!</v>
      </c>
      <c r="J5216" s="89" t="e">
        <f t="shared" si="812"/>
        <v>#DIV/0!</v>
      </c>
      <c r="K5216" s="195">
        <f>'HP-Api, V2-Sep24'!AQ5218</f>
        <v>0</v>
      </c>
      <c r="L5216" s="89">
        <f t="shared" si="813"/>
        <v>1</v>
      </c>
      <c r="M5216" s="88">
        <f>'HP-Api, V2-Sep24'!AM5218</f>
        <v>0</v>
      </c>
      <c r="N5216" s="89" t="str">
        <f t="shared" si="810"/>
        <v/>
      </c>
      <c r="O5216" s="88">
        <f>'HP-Api, V2-Sep24'!AR5218</f>
        <v>0</v>
      </c>
      <c r="P5216" s="89" t="str">
        <f t="shared" si="814"/>
        <v/>
      </c>
      <c r="Q5216" s="89" t="e">
        <f t="shared" si="815"/>
        <v>#VALUE!</v>
      </c>
      <c r="R5216" s="89" t="e">
        <f t="shared" si="816"/>
        <v>#VALUE!</v>
      </c>
      <c r="S5216" s="173">
        <f>'HP-Api, V2-Sep24'!AS5218</f>
        <v>0</v>
      </c>
      <c r="T5216" s="89">
        <f t="shared" si="817"/>
        <v>1</v>
      </c>
      <c r="U5216" s="90" t="e">
        <f t="shared" si="818"/>
        <v>#DIV/0!</v>
      </c>
      <c r="V5216" s="91" t="e">
        <f t="shared" si="819"/>
        <v>#DIV/0!</v>
      </c>
    </row>
    <row r="5217" spans="1:22" x14ac:dyDescent="0.3">
      <c r="A5217" s="88">
        <f>'HP-Api, V2-Sep24'!D5219</f>
        <v>0</v>
      </c>
      <c r="B5217" s="88" cm="1">
        <f t="array" ref="B5217">IF(OR(A5217=DATA!$H$2:$H$13),3,IF(OR(A5217=DATA!$H$14:$H$119),2,1))</f>
        <v>1</v>
      </c>
      <c r="C5217" s="88">
        <f>'HP-Api, V2-Sep24'!G5219</f>
        <v>0</v>
      </c>
      <c r="D5217" s="89" t="str">
        <f>IF(AND(C5217&gt;='Risk(dist, colmena)'!$C$9, C5217&lt;='Risk(dist, colmena)'!$E$9), 1, IF(AND(C5217&gt;'Risk(dist, colmena)'!$C$10, C5217&lt;='Risk(dist, colmena)'!$E$10), 2, IF(C5217&gt;='Risk(dist, colmena)'!$C$11, 3, "")))</f>
        <v/>
      </c>
      <c r="E5217" s="173">
        <f>'HP-Api, V2-Sep24'!L5219</f>
        <v>0</v>
      </c>
      <c r="F5217" s="173" t="str">
        <f>IF(AND(E5217&gt;='Risk(dist, colmena)'!$H$9, E5217&lt;='Risk(dist, colmena)'!$J$9), 1, IF(AND(E5217&gt;'Risk(dist, colmena)'!$H$10, E5217&lt;='Risk(dist, colmena)'!$J$10), 2, IF(E5217&gt;='Risk(dist, colmena)'!$H$11, 3, "")))</f>
        <v/>
      </c>
      <c r="G5217" s="88">
        <f>'HP-Api, V2-Sep24'!AH5219</f>
        <v>0</v>
      </c>
      <c r="H5217" s="89" t="str">
        <f t="shared" si="811"/>
        <v/>
      </c>
      <c r="I5217" s="194" t="e">
        <f>('HP-Api, V2-Sep24'!AK5219-'HP-Api, V2-Sep24'!S5219)/'HP-Api, V2-Sep24'!S5219</f>
        <v>#DIV/0!</v>
      </c>
      <c r="J5217" s="89" t="e">
        <f t="shared" si="812"/>
        <v>#DIV/0!</v>
      </c>
      <c r="K5217" s="195">
        <f>'HP-Api, V2-Sep24'!AQ5219</f>
        <v>0</v>
      </c>
      <c r="L5217" s="89">
        <f t="shared" si="813"/>
        <v>1</v>
      </c>
      <c r="M5217" s="88">
        <f>'HP-Api, V2-Sep24'!AM5219</f>
        <v>0</v>
      </c>
      <c r="N5217" s="89" t="str">
        <f t="shared" si="810"/>
        <v/>
      </c>
      <c r="O5217" s="88">
        <f>'HP-Api, V2-Sep24'!AR5219</f>
        <v>0</v>
      </c>
      <c r="P5217" s="89" t="str">
        <f t="shared" si="814"/>
        <v/>
      </c>
      <c r="Q5217" s="89" t="e">
        <f t="shared" si="815"/>
        <v>#VALUE!</v>
      </c>
      <c r="R5217" s="89" t="e">
        <f t="shared" si="816"/>
        <v>#VALUE!</v>
      </c>
      <c r="S5217" s="173">
        <f>'HP-Api, V2-Sep24'!AS5219</f>
        <v>0</v>
      </c>
      <c r="T5217" s="89">
        <f t="shared" si="817"/>
        <v>1</v>
      </c>
      <c r="U5217" s="90" t="e">
        <f t="shared" si="818"/>
        <v>#DIV/0!</v>
      </c>
      <c r="V5217" s="91" t="e">
        <f t="shared" si="819"/>
        <v>#DIV/0!</v>
      </c>
    </row>
    <row r="5218" spans="1:22" x14ac:dyDescent="0.3">
      <c r="A5218" s="88">
        <f>'HP-Api, V2-Sep24'!D5220</f>
        <v>0</v>
      </c>
      <c r="B5218" s="88" cm="1">
        <f t="array" ref="B5218">IF(OR(A5218=DATA!$H$2:$H$13),3,IF(OR(A5218=DATA!$H$14:$H$119),2,1))</f>
        <v>1</v>
      </c>
      <c r="C5218" s="88">
        <f>'HP-Api, V2-Sep24'!G5220</f>
        <v>0</v>
      </c>
      <c r="D5218" s="89" t="str">
        <f>IF(AND(C5218&gt;='Risk(dist, colmena)'!$C$9, C5218&lt;='Risk(dist, colmena)'!$E$9), 1, IF(AND(C5218&gt;'Risk(dist, colmena)'!$C$10, C5218&lt;='Risk(dist, colmena)'!$E$10), 2, IF(C5218&gt;='Risk(dist, colmena)'!$C$11, 3, "")))</f>
        <v/>
      </c>
      <c r="E5218" s="173">
        <f>'HP-Api, V2-Sep24'!L5220</f>
        <v>0</v>
      </c>
      <c r="F5218" s="173" t="str">
        <f>IF(AND(E5218&gt;='Risk(dist, colmena)'!$H$9, E5218&lt;='Risk(dist, colmena)'!$J$9), 1, IF(AND(E5218&gt;'Risk(dist, colmena)'!$H$10, E5218&lt;='Risk(dist, colmena)'!$J$10), 2, IF(E5218&gt;='Risk(dist, colmena)'!$H$11, 3, "")))</f>
        <v/>
      </c>
      <c r="G5218" s="88">
        <f>'HP-Api, V2-Sep24'!AH5220</f>
        <v>0</v>
      </c>
      <c r="H5218" s="89" t="str">
        <f t="shared" si="811"/>
        <v/>
      </c>
      <c r="I5218" s="194" t="e">
        <f>('HP-Api, V2-Sep24'!AK5220-'HP-Api, V2-Sep24'!S5220)/'HP-Api, V2-Sep24'!S5220</f>
        <v>#DIV/0!</v>
      </c>
      <c r="J5218" s="89" t="e">
        <f t="shared" si="812"/>
        <v>#DIV/0!</v>
      </c>
      <c r="K5218" s="195">
        <f>'HP-Api, V2-Sep24'!AQ5220</f>
        <v>0</v>
      </c>
      <c r="L5218" s="89">
        <f t="shared" si="813"/>
        <v>1</v>
      </c>
      <c r="M5218" s="88">
        <f>'HP-Api, V2-Sep24'!AM5220</f>
        <v>0</v>
      </c>
      <c r="N5218" s="89" t="str">
        <f t="shared" si="810"/>
        <v/>
      </c>
      <c r="O5218" s="88">
        <f>'HP-Api, V2-Sep24'!AR5220</f>
        <v>0</v>
      </c>
      <c r="P5218" s="89" t="str">
        <f t="shared" si="814"/>
        <v/>
      </c>
      <c r="Q5218" s="89" t="e">
        <f t="shared" si="815"/>
        <v>#VALUE!</v>
      </c>
      <c r="R5218" s="89" t="e">
        <f t="shared" si="816"/>
        <v>#VALUE!</v>
      </c>
      <c r="S5218" s="173">
        <f>'HP-Api, V2-Sep24'!AS5220</f>
        <v>0</v>
      </c>
      <c r="T5218" s="89">
        <f t="shared" si="817"/>
        <v>1</v>
      </c>
      <c r="U5218" s="90" t="e">
        <f t="shared" si="818"/>
        <v>#DIV/0!</v>
      </c>
      <c r="V5218" s="91" t="e">
        <f t="shared" si="819"/>
        <v>#DIV/0!</v>
      </c>
    </row>
    <row r="5219" spans="1:22" x14ac:dyDescent="0.3">
      <c r="A5219" s="88">
        <f>'HP-Api, V2-Sep24'!D5221</f>
        <v>0</v>
      </c>
      <c r="B5219" s="88" cm="1">
        <f t="array" ref="B5219">IF(OR(A5219=DATA!$H$2:$H$13),3,IF(OR(A5219=DATA!$H$14:$H$119),2,1))</f>
        <v>1</v>
      </c>
      <c r="C5219" s="88">
        <f>'HP-Api, V2-Sep24'!G5221</f>
        <v>0</v>
      </c>
      <c r="D5219" s="89" t="str">
        <f>IF(AND(C5219&gt;='Risk(dist, colmena)'!$C$9, C5219&lt;='Risk(dist, colmena)'!$E$9), 1, IF(AND(C5219&gt;'Risk(dist, colmena)'!$C$10, C5219&lt;='Risk(dist, colmena)'!$E$10), 2, IF(C5219&gt;='Risk(dist, colmena)'!$C$11, 3, "")))</f>
        <v/>
      </c>
      <c r="E5219" s="173">
        <f>'HP-Api, V2-Sep24'!L5221</f>
        <v>0</v>
      </c>
      <c r="F5219" s="173" t="str">
        <f>IF(AND(E5219&gt;='Risk(dist, colmena)'!$H$9, E5219&lt;='Risk(dist, colmena)'!$J$9), 1, IF(AND(E5219&gt;'Risk(dist, colmena)'!$H$10, E5219&lt;='Risk(dist, colmena)'!$J$10), 2, IF(E5219&gt;='Risk(dist, colmena)'!$H$11, 3, "")))</f>
        <v/>
      </c>
      <c r="G5219" s="88">
        <f>'HP-Api, V2-Sep24'!AH5221</f>
        <v>0</v>
      </c>
      <c r="H5219" s="89" t="str">
        <f t="shared" si="811"/>
        <v/>
      </c>
      <c r="I5219" s="194" t="e">
        <f>('HP-Api, V2-Sep24'!AK5221-'HP-Api, V2-Sep24'!S5221)/'HP-Api, V2-Sep24'!S5221</f>
        <v>#DIV/0!</v>
      </c>
      <c r="J5219" s="89" t="e">
        <f t="shared" si="812"/>
        <v>#DIV/0!</v>
      </c>
      <c r="K5219" s="195">
        <f>'HP-Api, V2-Sep24'!AQ5221</f>
        <v>0</v>
      </c>
      <c r="L5219" s="89">
        <f t="shared" si="813"/>
        <v>1</v>
      </c>
      <c r="M5219" s="88">
        <f>'HP-Api, V2-Sep24'!AM5221</f>
        <v>0</v>
      </c>
      <c r="N5219" s="89" t="str">
        <f t="shared" si="810"/>
        <v/>
      </c>
      <c r="O5219" s="88">
        <f>'HP-Api, V2-Sep24'!AR5221</f>
        <v>0</v>
      </c>
      <c r="P5219" s="89" t="str">
        <f t="shared" si="814"/>
        <v/>
      </c>
      <c r="Q5219" s="89" t="e">
        <f t="shared" si="815"/>
        <v>#VALUE!</v>
      </c>
      <c r="R5219" s="89" t="e">
        <f t="shared" si="816"/>
        <v>#VALUE!</v>
      </c>
      <c r="S5219" s="173">
        <f>'HP-Api, V2-Sep24'!AS5221</f>
        <v>0</v>
      </c>
      <c r="T5219" s="89">
        <f t="shared" si="817"/>
        <v>1</v>
      </c>
      <c r="U5219" s="90" t="e">
        <f t="shared" si="818"/>
        <v>#DIV/0!</v>
      </c>
      <c r="V5219" s="91" t="e">
        <f t="shared" si="819"/>
        <v>#DIV/0!</v>
      </c>
    </row>
    <row r="5220" spans="1:22" x14ac:dyDescent="0.3">
      <c r="A5220" s="88">
        <f>'HP-Api, V2-Sep24'!D5222</f>
        <v>0</v>
      </c>
      <c r="B5220" s="88" cm="1">
        <f t="array" ref="B5220">IF(OR(A5220=DATA!$H$2:$H$13),3,IF(OR(A5220=DATA!$H$14:$H$119),2,1))</f>
        <v>1</v>
      </c>
      <c r="C5220" s="88">
        <f>'HP-Api, V2-Sep24'!G5222</f>
        <v>0</v>
      </c>
      <c r="D5220" s="89" t="str">
        <f>IF(AND(C5220&gt;='Risk(dist, colmena)'!$C$9, C5220&lt;='Risk(dist, colmena)'!$E$9), 1, IF(AND(C5220&gt;'Risk(dist, colmena)'!$C$10, C5220&lt;='Risk(dist, colmena)'!$E$10), 2, IF(C5220&gt;='Risk(dist, colmena)'!$C$11, 3, "")))</f>
        <v/>
      </c>
      <c r="E5220" s="173">
        <f>'HP-Api, V2-Sep24'!L5222</f>
        <v>0</v>
      </c>
      <c r="F5220" s="173" t="str">
        <f>IF(AND(E5220&gt;='Risk(dist, colmena)'!$H$9, E5220&lt;='Risk(dist, colmena)'!$J$9), 1, IF(AND(E5220&gt;'Risk(dist, colmena)'!$H$10, E5220&lt;='Risk(dist, colmena)'!$J$10), 2, IF(E5220&gt;='Risk(dist, colmena)'!$H$11, 3, "")))</f>
        <v/>
      </c>
      <c r="G5220" s="88">
        <f>'HP-Api, V2-Sep24'!AH5222</f>
        <v>0</v>
      </c>
      <c r="H5220" s="89" t="str">
        <f t="shared" si="811"/>
        <v/>
      </c>
      <c r="I5220" s="194" t="e">
        <f>('HP-Api, V2-Sep24'!AK5222-'HP-Api, V2-Sep24'!S5222)/'HP-Api, V2-Sep24'!S5222</f>
        <v>#DIV/0!</v>
      </c>
      <c r="J5220" s="89" t="e">
        <f t="shared" si="812"/>
        <v>#DIV/0!</v>
      </c>
      <c r="K5220" s="195">
        <f>'HP-Api, V2-Sep24'!AQ5222</f>
        <v>0</v>
      </c>
      <c r="L5220" s="89">
        <f t="shared" si="813"/>
        <v>1</v>
      </c>
      <c r="M5220" s="88">
        <f>'HP-Api, V2-Sep24'!AM5222</f>
        <v>0</v>
      </c>
      <c r="N5220" s="89" t="str">
        <f t="shared" si="810"/>
        <v/>
      </c>
      <c r="O5220" s="88">
        <f>'HP-Api, V2-Sep24'!AR5222</f>
        <v>0</v>
      </c>
      <c r="P5220" s="89" t="str">
        <f t="shared" si="814"/>
        <v/>
      </c>
      <c r="Q5220" s="89" t="e">
        <f t="shared" si="815"/>
        <v>#VALUE!</v>
      </c>
      <c r="R5220" s="89" t="e">
        <f t="shared" si="816"/>
        <v>#VALUE!</v>
      </c>
      <c r="S5220" s="173">
        <f>'HP-Api, V2-Sep24'!AS5222</f>
        <v>0</v>
      </c>
      <c r="T5220" s="89">
        <f t="shared" si="817"/>
        <v>1</v>
      </c>
      <c r="U5220" s="90" t="e">
        <f t="shared" si="818"/>
        <v>#DIV/0!</v>
      </c>
      <c r="V5220" s="91" t="e">
        <f t="shared" si="819"/>
        <v>#DIV/0!</v>
      </c>
    </row>
    <row r="5221" spans="1:22" x14ac:dyDescent="0.3">
      <c r="A5221" s="88">
        <f>'HP-Api, V2-Sep24'!D5223</f>
        <v>0</v>
      </c>
      <c r="B5221" s="88" cm="1">
        <f t="array" ref="B5221">IF(OR(A5221=DATA!$H$2:$H$13),3,IF(OR(A5221=DATA!$H$14:$H$119),2,1))</f>
        <v>1</v>
      </c>
      <c r="C5221" s="88">
        <f>'HP-Api, V2-Sep24'!G5223</f>
        <v>0</v>
      </c>
      <c r="D5221" s="89" t="str">
        <f>IF(AND(C5221&gt;='Risk(dist, colmena)'!$C$9, C5221&lt;='Risk(dist, colmena)'!$E$9), 1, IF(AND(C5221&gt;'Risk(dist, colmena)'!$C$10, C5221&lt;='Risk(dist, colmena)'!$E$10), 2, IF(C5221&gt;='Risk(dist, colmena)'!$C$11, 3, "")))</f>
        <v/>
      </c>
      <c r="E5221" s="173">
        <f>'HP-Api, V2-Sep24'!L5223</f>
        <v>0</v>
      </c>
      <c r="F5221" s="173" t="str">
        <f>IF(AND(E5221&gt;='Risk(dist, colmena)'!$H$9, E5221&lt;='Risk(dist, colmena)'!$J$9), 1, IF(AND(E5221&gt;'Risk(dist, colmena)'!$H$10, E5221&lt;='Risk(dist, colmena)'!$J$10), 2, IF(E5221&gt;='Risk(dist, colmena)'!$H$11, 3, "")))</f>
        <v/>
      </c>
      <c r="G5221" s="88">
        <f>'HP-Api, V2-Sep24'!AH5223</f>
        <v>0</v>
      </c>
      <c r="H5221" s="89" t="str">
        <f t="shared" si="811"/>
        <v/>
      </c>
      <c r="I5221" s="194" t="e">
        <f>('HP-Api, V2-Sep24'!AK5223-'HP-Api, V2-Sep24'!S5223)/'HP-Api, V2-Sep24'!S5223</f>
        <v>#DIV/0!</v>
      </c>
      <c r="J5221" s="89" t="e">
        <f t="shared" si="812"/>
        <v>#DIV/0!</v>
      </c>
      <c r="K5221" s="195">
        <f>'HP-Api, V2-Sep24'!AQ5223</f>
        <v>0</v>
      </c>
      <c r="L5221" s="89">
        <f t="shared" si="813"/>
        <v>1</v>
      </c>
      <c r="M5221" s="88">
        <f>'HP-Api, V2-Sep24'!AM5223</f>
        <v>0</v>
      </c>
      <c r="N5221" s="89" t="str">
        <f t="shared" si="810"/>
        <v/>
      </c>
      <c r="O5221" s="88">
        <f>'HP-Api, V2-Sep24'!AR5223</f>
        <v>0</v>
      </c>
      <c r="P5221" s="89" t="str">
        <f t="shared" si="814"/>
        <v/>
      </c>
      <c r="Q5221" s="89" t="e">
        <f t="shared" si="815"/>
        <v>#VALUE!</v>
      </c>
      <c r="R5221" s="89" t="e">
        <f t="shared" si="816"/>
        <v>#VALUE!</v>
      </c>
      <c r="S5221" s="173">
        <f>'HP-Api, V2-Sep24'!AS5223</f>
        <v>0</v>
      </c>
      <c r="T5221" s="89">
        <f t="shared" si="817"/>
        <v>1</v>
      </c>
      <c r="U5221" s="90" t="e">
        <f t="shared" si="818"/>
        <v>#DIV/0!</v>
      </c>
      <c r="V5221" s="91" t="e">
        <f t="shared" si="819"/>
        <v>#DIV/0!</v>
      </c>
    </row>
    <row r="5222" spans="1:22" x14ac:dyDescent="0.3">
      <c r="A5222" s="88">
        <f>'HP-Api, V2-Sep24'!D5224</f>
        <v>0</v>
      </c>
      <c r="B5222" s="88" cm="1">
        <f t="array" ref="B5222">IF(OR(A5222=DATA!$H$2:$H$13),3,IF(OR(A5222=DATA!$H$14:$H$119),2,1))</f>
        <v>1</v>
      </c>
      <c r="C5222" s="88">
        <f>'HP-Api, V2-Sep24'!G5224</f>
        <v>0</v>
      </c>
      <c r="D5222" s="89" t="str">
        <f>IF(AND(C5222&gt;='Risk(dist, colmena)'!$C$9, C5222&lt;='Risk(dist, colmena)'!$E$9), 1, IF(AND(C5222&gt;'Risk(dist, colmena)'!$C$10, C5222&lt;='Risk(dist, colmena)'!$E$10), 2, IF(C5222&gt;='Risk(dist, colmena)'!$C$11, 3, "")))</f>
        <v/>
      </c>
      <c r="E5222" s="173">
        <f>'HP-Api, V2-Sep24'!L5224</f>
        <v>0</v>
      </c>
      <c r="F5222" s="173" t="str">
        <f>IF(AND(E5222&gt;='Risk(dist, colmena)'!$H$9, E5222&lt;='Risk(dist, colmena)'!$J$9), 1, IF(AND(E5222&gt;'Risk(dist, colmena)'!$H$10, E5222&lt;='Risk(dist, colmena)'!$J$10), 2, IF(E5222&gt;='Risk(dist, colmena)'!$H$11, 3, "")))</f>
        <v/>
      </c>
      <c r="G5222" s="88">
        <f>'HP-Api, V2-Sep24'!AH5224</f>
        <v>0</v>
      </c>
      <c r="H5222" s="89" t="str">
        <f t="shared" si="811"/>
        <v/>
      </c>
      <c r="I5222" s="194" t="e">
        <f>('HP-Api, V2-Sep24'!AK5224-'HP-Api, V2-Sep24'!S5224)/'HP-Api, V2-Sep24'!S5224</f>
        <v>#DIV/0!</v>
      </c>
      <c r="J5222" s="89" t="e">
        <f t="shared" si="812"/>
        <v>#DIV/0!</v>
      </c>
      <c r="K5222" s="195">
        <f>'HP-Api, V2-Sep24'!AQ5224</f>
        <v>0</v>
      </c>
      <c r="L5222" s="89">
        <f t="shared" si="813"/>
        <v>1</v>
      </c>
      <c r="M5222" s="88">
        <f>'HP-Api, V2-Sep24'!AM5224</f>
        <v>0</v>
      </c>
      <c r="N5222" s="89" t="str">
        <f t="shared" si="810"/>
        <v/>
      </c>
      <c r="O5222" s="88">
        <f>'HP-Api, V2-Sep24'!AR5224</f>
        <v>0</v>
      </c>
      <c r="P5222" s="89" t="str">
        <f t="shared" si="814"/>
        <v/>
      </c>
      <c r="Q5222" s="89" t="e">
        <f t="shared" si="815"/>
        <v>#VALUE!</v>
      </c>
      <c r="R5222" s="89" t="e">
        <f t="shared" si="816"/>
        <v>#VALUE!</v>
      </c>
      <c r="S5222" s="173">
        <f>'HP-Api, V2-Sep24'!AS5224</f>
        <v>0</v>
      </c>
      <c r="T5222" s="89">
        <f t="shared" si="817"/>
        <v>1</v>
      </c>
      <c r="U5222" s="90" t="e">
        <f t="shared" si="818"/>
        <v>#DIV/0!</v>
      </c>
      <c r="V5222" s="91" t="e">
        <f t="shared" si="819"/>
        <v>#DIV/0!</v>
      </c>
    </row>
    <row r="5223" spans="1:22" x14ac:dyDescent="0.3">
      <c r="A5223" s="88">
        <f>'HP-Api, V2-Sep24'!D5225</f>
        <v>0</v>
      </c>
      <c r="B5223" s="88" cm="1">
        <f t="array" ref="B5223">IF(OR(A5223=DATA!$H$2:$H$13),3,IF(OR(A5223=DATA!$H$14:$H$119),2,1))</f>
        <v>1</v>
      </c>
      <c r="C5223" s="88">
        <f>'HP-Api, V2-Sep24'!G5225</f>
        <v>0</v>
      </c>
      <c r="D5223" s="89" t="str">
        <f>IF(AND(C5223&gt;='Risk(dist, colmena)'!$C$9, C5223&lt;='Risk(dist, colmena)'!$E$9), 1, IF(AND(C5223&gt;'Risk(dist, colmena)'!$C$10, C5223&lt;='Risk(dist, colmena)'!$E$10), 2, IF(C5223&gt;='Risk(dist, colmena)'!$C$11, 3, "")))</f>
        <v/>
      </c>
      <c r="E5223" s="173">
        <f>'HP-Api, V2-Sep24'!L5225</f>
        <v>0</v>
      </c>
      <c r="F5223" s="173" t="str">
        <f>IF(AND(E5223&gt;='Risk(dist, colmena)'!$H$9, E5223&lt;='Risk(dist, colmena)'!$J$9), 1, IF(AND(E5223&gt;'Risk(dist, colmena)'!$H$10, E5223&lt;='Risk(dist, colmena)'!$J$10), 2, IF(E5223&gt;='Risk(dist, colmena)'!$H$11, 3, "")))</f>
        <v/>
      </c>
      <c r="G5223" s="88">
        <f>'HP-Api, V2-Sep24'!AH5225</f>
        <v>0</v>
      </c>
      <c r="H5223" s="89" t="str">
        <f t="shared" si="811"/>
        <v/>
      </c>
      <c r="I5223" s="194" t="e">
        <f>('HP-Api, V2-Sep24'!AK5225-'HP-Api, V2-Sep24'!S5225)/'HP-Api, V2-Sep24'!S5225</f>
        <v>#DIV/0!</v>
      </c>
      <c r="J5223" s="89" t="e">
        <f t="shared" si="812"/>
        <v>#DIV/0!</v>
      </c>
      <c r="K5223" s="195">
        <f>'HP-Api, V2-Sep24'!AQ5225</f>
        <v>0</v>
      </c>
      <c r="L5223" s="89">
        <f t="shared" si="813"/>
        <v>1</v>
      </c>
      <c r="M5223" s="88">
        <f>'HP-Api, V2-Sep24'!AM5225</f>
        <v>0</v>
      </c>
      <c r="N5223" s="89" t="str">
        <f t="shared" si="810"/>
        <v/>
      </c>
      <c r="O5223" s="88">
        <f>'HP-Api, V2-Sep24'!AR5225</f>
        <v>0</v>
      </c>
      <c r="P5223" s="89" t="str">
        <f t="shared" si="814"/>
        <v/>
      </c>
      <c r="Q5223" s="89" t="e">
        <f t="shared" si="815"/>
        <v>#VALUE!</v>
      </c>
      <c r="R5223" s="89" t="e">
        <f t="shared" si="816"/>
        <v>#VALUE!</v>
      </c>
      <c r="S5223" s="173">
        <f>'HP-Api, V2-Sep24'!AS5225</f>
        <v>0</v>
      </c>
      <c r="T5223" s="89">
        <f t="shared" si="817"/>
        <v>1</v>
      </c>
      <c r="U5223" s="90" t="e">
        <f t="shared" si="818"/>
        <v>#DIV/0!</v>
      </c>
      <c r="V5223" s="91" t="e">
        <f t="shared" si="819"/>
        <v>#DIV/0!</v>
      </c>
    </row>
    <row r="5224" spans="1:22" x14ac:dyDescent="0.3">
      <c r="A5224" s="88">
        <f>'HP-Api, V2-Sep24'!D5226</f>
        <v>0</v>
      </c>
      <c r="B5224" s="88" cm="1">
        <f t="array" ref="B5224">IF(OR(A5224=DATA!$H$2:$H$13),3,IF(OR(A5224=DATA!$H$14:$H$119),2,1))</f>
        <v>1</v>
      </c>
      <c r="C5224" s="88">
        <f>'HP-Api, V2-Sep24'!G5226</f>
        <v>0</v>
      </c>
      <c r="D5224" s="89" t="str">
        <f>IF(AND(C5224&gt;='Risk(dist, colmena)'!$C$9, C5224&lt;='Risk(dist, colmena)'!$E$9), 1, IF(AND(C5224&gt;'Risk(dist, colmena)'!$C$10, C5224&lt;='Risk(dist, colmena)'!$E$10), 2, IF(C5224&gt;='Risk(dist, colmena)'!$C$11, 3, "")))</f>
        <v/>
      </c>
      <c r="E5224" s="173">
        <f>'HP-Api, V2-Sep24'!L5226</f>
        <v>0</v>
      </c>
      <c r="F5224" s="173" t="str">
        <f>IF(AND(E5224&gt;='Risk(dist, colmena)'!$H$9, E5224&lt;='Risk(dist, colmena)'!$J$9), 1, IF(AND(E5224&gt;'Risk(dist, colmena)'!$H$10, E5224&lt;='Risk(dist, colmena)'!$J$10), 2, IF(E5224&gt;='Risk(dist, colmena)'!$H$11, 3, "")))</f>
        <v/>
      </c>
      <c r="G5224" s="88">
        <f>'HP-Api, V2-Sep24'!AH5226</f>
        <v>0</v>
      </c>
      <c r="H5224" s="89" t="str">
        <f t="shared" si="811"/>
        <v/>
      </c>
      <c r="I5224" s="194" t="e">
        <f>('HP-Api, V2-Sep24'!AK5226-'HP-Api, V2-Sep24'!S5226)/'HP-Api, V2-Sep24'!S5226</f>
        <v>#DIV/0!</v>
      </c>
      <c r="J5224" s="89" t="e">
        <f t="shared" si="812"/>
        <v>#DIV/0!</v>
      </c>
      <c r="K5224" s="195">
        <f>'HP-Api, V2-Sep24'!AQ5226</f>
        <v>0</v>
      </c>
      <c r="L5224" s="89">
        <f t="shared" si="813"/>
        <v>1</v>
      </c>
      <c r="M5224" s="88">
        <f>'HP-Api, V2-Sep24'!AM5226</f>
        <v>0</v>
      </c>
      <c r="N5224" s="89" t="str">
        <f t="shared" si="810"/>
        <v/>
      </c>
      <c r="O5224" s="88">
        <f>'HP-Api, V2-Sep24'!AR5226</f>
        <v>0</v>
      </c>
      <c r="P5224" s="89" t="str">
        <f t="shared" si="814"/>
        <v/>
      </c>
      <c r="Q5224" s="89" t="e">
        <f t="shared" si="815"/>
        <v>#VALUE!</v>
      </c>
      <c r="R5224" s="89" t="e">
        <f t="shared" si="816"/>
        <v>#VALUE!</v>
      </c>
      <c r="S5224" s="173">
        <f>'HP-Api, V2-Sep24'!AS5226</f>
        <v>0</v>
      </c>
      <c r="T5224" s="89">
        <f t="shared" si="817"/>
        <v>1</v>
      </c>
      <c r="U5224" s="90" t="e">
        <f t="shared" si="818"/>
        <v>#DIV/0!</v>
      </c>
      <c r="V5224" s="91" t="e">
        <f t="shared" si="819"/>
        <v>#DIV/0!</v>
      </c>
    </row>
    <row r="5225" spans="1:22" x14ac:dyDescent="0.3">
      <c r="A5225" s="88">
        <f>'HP-Api, V2-Sep24'!D5227</f>
        <v>0</v>
      </c>
      <c r="B5225" s="88" cm="1">
        <f t="array" ref="B5225">IF(OR(A5225=DATA!$H$2:$H$13),3,IF(OR(A5225=DATA!$H$14:$H$119),2,1))</f>
        <v>1</v>
      </c>
      <c r="C5225" s="88">
        <f>'HP-Api, V2-Sep24'!G5227</f>
        <v>0</v>
      </c>
      <c r="D5225" s="89" t="str">
        <f>IF(AND(C5225&gt;='Risk(dist, colmena)'!$C$9, C5225&lt;='Risk(dist, colmena)'!$E$9), 1, IF(AND(C5225&gt;'Risk(dist, colmena)'!$C$10, C5225&lt;='Risk(dist, colmena)'!$E$10), 2, IF(C5225&gt;='Risk(dist, colmena)'!$C$11, 3, "")))</f>
        <v/>
      </c>
      <c r="E5225" s="173">
        <f>'HP-Api, V2-Sep24'!L5227</f>
        <v>0</v>
      </c>
      <c r="F5225" s="173" t="str">
        <f>IF(AND(E5225&gt;='Risk(dist, colmena)'!$H$9, E5225&lt;='Risk(dist, colmena)'!$J$9), 1, IF(AND(E5225&gt;'Risk(dist, colmena)'!$H$10, E5225&lt;='Risk(dist, colmena)'!$J$10), 2, IF(E5225&gt;='Risk(dist, colmena)'!$H$11, 3, "")))</f>
        <v/>
      </c>
      <c r="G5225" s="88">
        <f>'HP-Api, V2-Sep24'!AH5227</f>
        <v>0</v>
      </c>
      <c r="H5225" s="89" t="str">
        <f t="shared" si="811"/>
        <v/>
      </c>
      <c r="I5225" s="194" t="e">
        <f>('HP-Api, V2-Sep24'!AK5227-'HP-Api, V2-Sep24'!S5227)/'HP-Api, V2-Sep24'!S5227</f>
        <v>#DIV/0!</v>
      </c>
      <c r="J5225" s="89" t="e">
        <f t="shared" si="812"/>
        <v>#DIV/0!</v>
      </c>
      <c r="K5225" s="195">
        <f>'HP-Api, V2-Sep24'!AQ5227</f>
        <v>0</v>
      </c>
      <c r="L5225" s="89">
        <f t="shared" si="813"/>
        <v>1</v>
      </c>
      <c r="M5225" s="88">
        <f>'HP-Api, V2-Sep24'!AM5227</f>
        <v>0</v>
      </c>
      <c r="N5225" s="89" t="str">
        <f t="shared" si="810"/>
        <v/>
      </c>
      <c r="O5225" s="88">
        <f>'HP-Api, V2-Sep24'!AR5227</f>
        <v>0</v>
      </c>
      <c r="P5225" s="89" t="str">
        <f t="shared" si="814"/>
        <v/>
      </c>
      <c r="Q5225" s="89" t="e">
        <f t="shared" si="815"/>
        <v>#VALUE!</v>
      </c>
      <c r="R5225" s="89" t="e">
        <f t="shared" si="816"/>
        <v>#VALUE!</v>
      </c>
      <c r="S5225" s="173">
        <f>'HP-Api, V2-Sep24'!AS5227</f>
        <v>0</v>
      </c>
      <c r="T5225" s="89">
        <f t="shared" si="817"/>
        <v>1</v>
      </c>
      <c r="U5225" s="90" t="e">
        <f t="shared" si="818"/>
        <v>#DIV/0!</v>
      </c>
      <c r="V5225" s="91" t="e">
        <f t="shared" si="819"/>
        <v>#DIV/0!</v>
      </c>
    </row>
    <row r="5226" spans="1:22" x14ac:dyDescent="0.3">
      <c r="A5226" s="88">
        <f>'HP-Api, V2-Sep24'!D5228</f>
        <v>0</v>
      </c>
      <c r="B5226" s="88" cm="1">
        <f t="array" ref="B5226">IF(OR(A5226=DATA!$H$2:$H$13),3,IF(OR(A5226=DATA!$H$14:$H$119),2,1))</f>
        <v>1</v>
      </c>
      <c r="C5226" s="88">
        <f>'HP-Api, V2-Sep24'!G5228</f>
        <v>0</v>
      </c>
      <c r="D5226" s="89" t="str">
        <f>IF(AND(C5226&gt;='Risk(dist, colmena)'!$C$9, C5226&lt;='Risk(dist, colmena)'!$E$9), 1, IF(AND(C5226&gt;'Risk(dist, colmena)'!$C$10, C5226&lt;='Risk(dist, colmena)'!$E$10), 2, IF(C5226&gt;='Risk(dist, colmena)'!$C$11, 3, "")))</f>
        <v/>
      </c>
      <c r="E5226" s="173">
        <f>'HP-Api, V2-Sep24'!L5228</f>
        <v>0</v>
      </c>
      <c r="F5226" s="173" t="str">
        <f>IF(AND(E5226&gt;='Risk(dist, colmena)'!$H$9, E5226&lt;='Risk(dist, colmena)'!$J$9), 1, IF(AND(E5226&gt;'Risk(dist, colmena)'!$H$10, E5226&lt;='Risk(dist, colmena)'!$J$10), 2, IF(E5226&gt;='Risk(dist, colmena)'!$H$11, 3, "")))</f>
        <v/>
      </c>
      <c r="G5226" s="88">
        <f>'HP-Api, V2-Sep24'!AH5228</f>
        <v>0</v>
      </c>
      <c r="H5226" s="89" t="str">
        <f t="shared" si="811"/>
        <v/>
      </c>
      <c r="I5226" s="194" t="e">
        <f>('HP-Api, V2-Sep24'!AK5228-'HP-Api, V2-Sep24'!S5228)/'HP-Api, V2-Sep24'!S5228</f>
        <v>#DIV/0!</v>
      </c>
      <c r="J5226" s="89" t="e">
        <f t="shared" si="812"/>
        <v>#DIV/0!</v>
      </c>
      <c r="K5226" s="195">
        <f>'HP-Api, V2-Sep24'!AQ5228</f>
        <v>0</v>
      </c>
      <c r="L5226" s="89">
        <f t="shared" si="813"/>
        <v>1</v>
      </c>
      <c r="M5226" s="88">
        <f>'HP-Api, V2-Sep24'!AM5228</f>
        <v>0</v>
      </c>
      <c r="N5226" s="89" t="str">
        <f t="shared" si="810"/>
        <v/>
      </c>
      <c r="O5226" s="88">
        <f>'HP-Api, V2-Sep24'!AR5228</f>
        <v>0</v>
      </c>
      <c r="P5226" s="89" t="str">
        <f t="shared" si="814"/>
        <v/>
      </c>
      <c r="Q5226" s="89" t="e">
        <f t="shared" si="815"/>
        <v>#VALUE!</v>
      </c>
      <c r="R5226" s="89" t="e">
        <f t="shared" si="816"/>
        <v>#VALUE!</v>
      </c>
      <c r="S5226" s="173">
        <f>'HP-Api, V2-Sep24'!AS5228</f>
        <v>0</v>
      </c>
      <c r="T5226" s="89">
        <f t="shared" si="817"/>
        <v>1</v>
      </c>
      <c r="U5226" s="90" t="e">
        <f t="shared" si="818"/>
        <v>#DIV/0!</v>
      </c>
      <c r="V5226" s="91" t="e">
        <f t="shared" si="819"/>
        <v>#DIV/0!</v>
      </c>
    </row>
    <row r="5227" spans="1:22" x14ac:dyDescent="0.3">
      <c r="A5227" s="88">
        <f>'HP-Api, V2-Sep24'!D5229</f>
        <v>0</v>
      </c>
      <c r="B5227" s="88" cm="1">
        <f t="array" ref="B5227">IF(OR(A5227=DATA!$H$2:$H$13),3,IF(OR(A5227=DATA!$H$14:$H$119),2,1))</f>
        <v>1</v>
      </c>
      <c r="C5227" s="88">
        <f>'HP-Api, V2-Sep24'!G5229</f>
        <v>0</v>
      </c>
      <c r="D5227" s="89" t="str">
        <f>IF(AND(C5227&gt;='Risk(dist, colmena)'!$C$9, C5227&lt;='Risk(dist, colmena)'!$E$9), 1, IF(AND(C5227&gt;'Risk(dist, colmena)'!$C$10, C5227&lt;='Risk(dist, colmena)'!$E$10), 2, IF(C5227&gt;='Risk(dist, colmena)'!$C$11, 3, "")))</f>
        <v/>
      </c>
      <c r="E5227" s="173">
        <f>'HP-Api, V2-Sep24'!L5229</f>
        <v>0</v>
      </c>
      <c r="F5227" s="173" t="str">
        <f>IF(AND(E5227&gt;='Risk(dist, colmena)'!$H$9, E5227&lt;='Risk(dist, colmena)'!$J$9), 1, IF(AND(E5227&gt;'Risk(dist, colmena)'!$H$10, E5227&lt;='Risk(dist, colmena)'!$J$10), 2, IF(E5227&gt;='Risk(dist, colmena)'!$H$11, 3, "")))</f>
        <v/>
      </c>
      <c r="G5227" s="88">
        <f>'HP-Api, V2-Sep24'!AH5229</f>
        <v>0</v>
      </c>
      <c r="H5227" s="89" t="str">
        <f t="shared" si="811"/>
        <v/>
      </c>
      <c r="I5227" s="194" t="e">
        <f>('HP-Api, V2-Sep24'!AK5229-'HP-Api, V2-Sep24'!S5229)/'HP-Api, V2-Sep24'!S5229</f>
        <v>#DIV/0!</v>
      </c>
      <c r="J5227" s="89" t="e">
        <f t="shared" si="812"/>
        <v>#DIV/0!</v>
      </c>
      <c r="K5227" s="195">
        <f>'HP-Api, V2-Sep24'!AQ5229</f>
        <v>0</v>
      </c>
      <c r="L5227" s="89">
        <f t="shared" si="813"/>
        <v>1</v>
      </c>
      <c r="M5227" s="88">
        <f>'HP-Api, V2-Sep24'!AM5229</f>
        <v>0</v>
      </c>
      <c r="N5227" s="89" t="str">
        <f t="shared" si="810"/>
        <v/>
      </c>
      <c r="O5227" s="88">
        <f>'HP-Api, V2-Sep24'!AR5229</f>
        <v>0</v>
      </c>
      <c r="P5227" s="89" t="str">
        <f t="shared" si="814"/>
        <v/>
      </c>
      <c r="Q5227" s="89" t="e">
        <f t="shared" si="815"/>
        <v>#VALUE!</v>
      </c>
      <c r="R5227" s="89" t="e">
        <f t="shared" si="816"/>
        <v>#VALUE!</v>
      </c>
      <c r="S5227" s="173">
        <f>'HP-Api, V2-Sep24'!AS5229</f>
        <v>0</v>
      </c>
      <c r="T5227" s="89">
        <f t="shared" si="817"/>
        <v>1</v>
      </c>
      <c r="U5227" s="90" t="e">
        <f t="shared" si="818"/>
        <v>#DIV/0!</v>
      </c>
      <c r="V5227" s="91" t="e">
        <f t="shared" si="819"/>
        <v>#DIV/0!</v>
      </c>
    </row>
    <row r="5228" spans="1:22" x14ac:dyDescent="0.3">
      <c r="A5228" s="88">
        <f>'HP-Api, V2-Sep24'!D5230</f>
        <v>0</v>
      </c>
      <c r="B5228" s="88" cm="1">
        <f t="array" ref="B5228">IF(OR(A5228=DATA!$H$2:$H$13),3,IF(OR(A5228=DATA!$H$14:$H$119),2,1))</f>
        <v>1</v>
      </c>
      <c r="C5228" s="88">
        <f>'HP-Api, V2-Sep24'!G5230</f>
        <v>0</v>
      </c>
      <c r="D5228" s="89" t="str">
        <f>IF(AND(C5228&gt;='Risk(dist, colmena)'!$C$9, C5228&lt;='Risk(dist, colmena)'!$E$9), 1, IF(AND(C5228&gt;'Risk(dist, colmena)'!$C$10, C5228&lt;='Risk(dist, colmena)'!$E$10), 2, IF(C5228&gt;='Risk(dist, colmena)'!$C$11, 3, "")))</f>
        <v/>
      </c>
      <c r="E5228" s="173">
        <f>'HP-Api, V2-Sep24'!L5230</f>
        <v>0</v>
      </c>
      <c r="F5228" s="173" t="str">
        <f>IF(AND(E5228&gt;='Risk(dist, colmena)'!$H$9, E5228&lt;='Risk(dist, colmena)'!$J$9), 1, IF(AND(E5228&gt;'Risk(dist, colmena)'!$H$10, E5228&lt;='Risk(dist, colmena)'!$J$10), 2, IF(E5228&gt;='Risk(dist, colmena)'!$H$11, 3, "")))</f>
        <v/>
      </c>
      <c r="G5228" s="88">
        <f>'HP-Api, V2-Sep24'!AH5230</f>
        <v>0</v>
      </c>
      <c r="H5228" s="89" t="str">
        <f t="shared" si="811"/>
        <v/>
      </c>
      <c r="I5228" s="194" t="e">
        <f>('HP-Api, V2-Sep24'!AK5230-'HP-Api, V2-Sep24'!S5230)/'HP-Api, V2-Sep24'!S5230</f>
        <v>#DIV/0!</v>
      </c>
      <c r="J5228" s="89" t="e">
        <f t="shared" si="812"/>
        <v>#DIV/0!</v>
      </c>
      <c r="K5228" s="195">
        <f>'HP-Api, V2-Sep24'!AQ5230</f>
        <v>0</v>
      </c>
      <c r="L5228" s="89">
        <f t="shared" si="813"/>
        <v>1</v>
      </c>
      <c r="M5228" s="88">
        <f>'HP-Api, V2-Sep24'!AM5230</f>
        <v>0</v>
      </c>
      <c r="N5228" s="89" t="str">
        <f t="shared" si="810"/>
        <v/>
      </c>
      <c r="O5228" s="88">
        <f>'HP-Api, V2-Sep24'!AR5230</f>
        <v>0</v>
      </c>
      <c r="P5228" s="89" t="str">
        <f t="shared" si="814"/>
        <v/>
      </c>
      <c r="Q5228" s="89" t="e">
        <f t="shared" si="815"/>
        <v>#VALUE!</v>
      </c>
      <c r="R5228" s="89" t="e">
        <f t="shared" si="816"/>
        <v>#VALUE!</v>
      </c>
      <c r="S5228" s="173">
        <f>'HP-Api, V2-Sep24'!AS5230</f>
        <v>0</v>
      </c>
      <c r="T5228" s="89">
        <f t="shared" si="817"/>
        <v>1</v>
      </c>
      <c r="U5228" s="90" t="e">
        <f t="shared" si="818"/>
        <v>#DIV/0!</v>
      </c>
      <c r="V5228" s="91" t="e">
        <f t="shared" si="819"/>
        <v>#DIV/0!</v>
      </c>
    </row>
    <row r="5229" spans="1:22" x14ac:dyDescent="0.3">
      <c r="A5229" s="88">
        <f>'HP-Api, V2-Sep24'!D5231</f>
        <v>0</v>
      </c>
      <c r="B5229" s="88" cm="1">
        <f t="array" ref="B5229">IF(OR(A5229=DATA!$H$2:$H$13),3,IF(OR(A5229=DATA!$H$14:$H$119),2,1))</f>
        <v>1</v>
      </c>
      <c r="C5229" s="88">
        <f>'HP-Api, V2-Sep24'!G5231</f>
        <v>0</v>
      </c>
      <c r="D5229" s="89" t="str">
        <f>IF(AND(C5229&gt;='Risk(dist, colmena)'!$C$9, C5229&lt;='Risk(dist, colmena)'!$E$9), 1, IF(AND(C5229&gt;'Risk(dist, colmena)'!$C$10, C5229&lt;='Risk(dist, colmena)'!$E$10), 2, IF(C5229&gt;='Risk(dist, colmena)'!$C$11, 3, "")))</f>
        <v/>
      </c>
      <c r="E5229" s="173">
        <f>'HP-Api, V2-Sep24'!L5231</f>
        <v>0</v>
      </c>
      <c r="F5229" s="173" t="str">
        <f>IF(AND(E5229&gt;='Risk(dist, colmena)'!$H$9, E5229&lt;='Risk(dist, colmena)'!$J$9), 1, IF(AND(E5229&gt;'Risk(dist, colmena)'!$H$10, E5229&lt;='Risk(dist, colmena)'!$J$10), 2, IF(E5229&gt;='Risk(dist, colmena)'!$H$11, 3, "")))</f>
        <v/>
      </c>
      <c r="G5229" s="88">
        <f>'HP-Api, V2-Sep24'!AH5231</f>
        <v>0</v>
      </c>
      <c r="H5229" s="89" t="str">
        <f t="shared" si="811"/>
        <v/>
      </c>
      <c r="I5229" s="194" t="e">
        <f>('HP-Api, V2-Sep24'!AK5231-'HP-Api, V2-Sep24'!S5231)/'HP-Api, V2-Sep24'!S5231</f>
        <v>#DIV/0!</v>
      </c>
      <c r="J5229" s="89" t="e">
        <f t="shared" si="812"/>
        <v>#DIV/0!</v>
      </c>
      <c r="K5229" s="195">
        <f>'HP-Api, V2-Sep24'!AQ5231</f>
        <v>0</v>
      </c>
      <c r="L5229" s="89">
        <f t="shared" si="813"/>
        <v>1</v>
      </c>
      <c r="M5229" s="88">
        <f>'HP-Api, V2-Sep24'!AM5231</f>
        <v>0</v>
      </c>
      <c r="N5229" s="89" t="str">
        <f t="shared" si="810"/>
        <v/>
      </c>
      <c r="O5229" s="88">
        <f>'HP-Api, V2-Sep24'!AR5231</f>
        <v>0</v>
      </c>
      <c r="P5229" s="89" t="str">
        <f t="shared" si="814"/>
        <v/>
      </c>
      <c r="Q5229" s="89" t="e">
        <f t="shared" si="815"/>
        <v>#VALUE!</v>
      </c>
      <c r="R5229" s="89" t="e">
        <f t="shared" si="816"/>
        <v>#VALUE!</v>
      </c>
      <c r="S5229" s="173">
        <f>'HP-Api, V2-Sep24'!AS5231</f>
        <v>0</v>
      </c>
      <c r="T5229" s="89">
        <f t="shared" si="817"/>
        <v>1</v>
      </c>
      <c r="U5229" s="90" t="e">
        <f t="shared" si="818"/>
        <v>#DIV/0!</v>
      </c>
      <c r="V5229" s="91" t="e">
        <f t="shared" si="819"/>
        <v>#DIV/0!</v>
      </c>
    </row>
    <row r="5230" spans="1:22" x14ac:dyDescent="0.3">
      <c r="A5230" s="88">
        <f>'HP-Api, V2-Sep24'!D5232</f>
        <v>0</v>
      </c>
      <c r="B5230" s="88" cm="1">
        <f t="array" ref="B5230">IF(OR(A5230=DATA!$H$2:$H$13),3,IF(OR(A5230=DATA!$H$14:$H$119),2,1))</f>
        <v>1</v>
      </c>
      <c r="C5230" s="88">
        <f>'HP-Api, V2-Sep24'!G5232</f>
        <v>0</v>
      </c>
      <c r="D5230" s="89" t="str">
        <f>IF(AND(C5230&gt;='Risk(dist, colmena)'!$C$9, C5230&lt;='Risk(dist, colmena)'!$E$9), 1, IF(AND(C5230&gt;'Risk(dist, colmena)'!$C$10, C5230&lt;='Risk(dist, colmena)'!$E$10), 2, IF(C5230&gt;='Risk(dist, colmena)'!$C$11, 3, "")))</f>
        <v/>
      </c>
      <c r="E5230" s="173">
        <f>'HP-Api, V2-Sep24'!L5232</f>
        <v>0</v>
      </c>
      <c r="F5230" s="173" t="str">
        <f>IF(AND(E5230&gt;='Risk(dist, colmena)'!$H$9, E5230&lt;='Risk(dist, colmena)'!$J$9), 1, IF(AND(E5230&gt;'Risk(dist, colmena)'!$H$10, E5230&lt;='Risk(dist, colmena)'!$J$10), 2, IF(E5230&gt;='Risk(dist, colmena)'!$H$11, 3, "")))</f>
        <v/>
      </c>
      <c r="G5230" s="88">
        <f>'HP-Api, V2-Sep24'!AH5232</f>
        <v>0</v>
      </c>
      <c r="H5230" s="89" t="str">
        <f t="shared" si="811"/>
        <v/>
      </c>
      <c r="I5230" s="194" t="e">
        <f>('HP-Api, V2-Sep24'!AK5232-'HP-Api, V2-Sep24'!S5232)/'HP-Api, V2-Sep24'!S5232</f>
        <v>#DIV/0!</v>
      </c>
      <c r="J5230" s="89" t="e">
        <f t="shared" si="812"/>
        <v>#DIV/0!</v>
      </c>
      <c r="K5230" s="195">
        <f>'HP-Api, V2-Sep24'!AQ5232</f>
        <v>0</v>
      </c>
      <c r="L5230" s="89">
        <f t="shared" si="813"/>
        <v>1</v>
      </c>
      <c r="M5230" s="88">
        <f>'HP-Api, V2-Sep24'!AM5232</f>
        <v>0</v>
      </c>
      <c r="N5230" s="89" t="str">
        <f t="shared" si="810"/>
        <v/>
      </c>
      <c r="O5230" s="88">
        <f>'HP-Api, V2-Sep24'!AR5232</f>
        <v>0</v>
      </c>
      <c r="P5230" s="89" t="str">
        <f t="shared" si="814"/>
        <v/>
      </c>
      <c r="Q5230" s="89" t="e">
        <f t="shared" si="815"/>
        <v>#VALUE!</v>
      </c>
      <c r="R5230" s="89" t="e">
        <f t="shared" si="816"/>
        <v>#VALUE!</v>
      </c>
      <c r="S5230" s="173">
        <f>'HP-Api, V2-Sep24'!AS5232</f>
        <v>0</v>
      </c>
      <c r="T5230" s="89">
        <f t="shared" si="817"/>
        <v>1</v>
      </c>
      <c r="U5230" s="90" t="e">
        <f t="shared" si="818"/>
        <v>#DIV/0!</v>
      </c>
      <c r="V5230" s="91" t="e">
        <f t="shared" si="819"/>
        <v>#DIV/0!</v>
      </c>
    </row>
    <row r="5231" spans="1:22" x14ac:dyDescent="0.3">
      <c r="A5231" s="88">
        <f>'HP-Api, V2-Sep24'!D5233</f>
        <v>0</v>
      </c>
      <c r="B5231" s="88" cm="1">
        <f t="array" ref="B5231">IF(OR(A5231=DATA!$H$2:$H$13),3,IF(OR(A5231=DATA!$H$14:$H$119),2,1))</f>
        <v>1</v>
      </c>
      <c r="C5231" s="88">
        <f>'HP-Api, V2-Sep24'!G5233</f>
        <v>0</v>
      </c>
      <c r="D5231" s="89" t="str">
        <f>IF(AND(C5231&gt;='Risk(dist, colmena)'!$C$9, C5231&lt;='Risk(dist, colmena)'!$E$9), 1, IF(AND(C5231&gt;'Risk(dist, colmena)'!$C$10, C5231&lt;='Risk(dist, colmena)'!$E$10), 2, IF(C5231&gt;='Risk(dist, colmena)'!$C$11, 3, "")))</f>
        <v/>
      </c>
      <c r="E5231" s="173">
        <f>'HP-Api, V2-Sep24'!L5233</f>
        <v>0</v>
      </c>
      <c r="F5231" s="173" t="str">
        <f>IF(AND(E5231&gt;='Risk(dist, colmena)'!$H$9, E5231&lt;='Risk(dist, colmena)'!$J$9), 1, IF(AND(E5231&gt;'Risk(dist, colmena)'!$H$10, E5231&lt;='Risk(dist, colmena)'!$J$10), 2, IF(E5231&gt;='Risk(dist, colmena)'!$H$11, 3, "")))</f>
        <v/>
      </c>
      <c r="G5231" s="88">
        <f>'HP-Api, V2-Sep24'!AH5233</f>
        <v>0</v>
      </c>
      <c r="H5231" s="89" t="str">
        <f t="shared" si="811"/>
        <v/>
      </c>
      <c r="I5231" s="194" t="e">
        <f>('HP-Api, V2-Sep24'!AK5233-'HP-Api, V2-Sep24'!S5233)/'HP-Api, V2-Sep24'!S5233</f>
        <v>#DIV/0!</v>
      </c>
      <c r="J5231" s="89" t="e">
        <f t="shared" si="812"/>
        <v>#DIV/0!</v>
      </c>
      <c r="K5231" s="195">
        <f>'HP-Api, V2-Sep24'!AQ5233</f>
        <v>0</v>
      </c>
      <c r="L5231" s="89">
        <f t="shared" si="813"/>
        <v>1</v>
      </c>
      <c r="M5231" s="88">
        <f>'HP-Api, V2-Sep24'!AM5233</f>
        <v>0</v>
      </c>
      <c r="N5231" s="89" t="str">
        <f t="shared" si="810"/>
        <v/>
      </c>
      <c r="O5231" s="88">
        <f>'HP-Api, V2-Sep24'!AR5233</f>
        <v>0</v>
      </c>
      <c r="P5231" s="89" t="str">
        <f t="shared" si="814"/>
        <v/>
      </c>
      <c r="Q5231" s="89" t="e">
        <f t="shared" si="815"/>
        <v>#VALUE!</v>
      </c>
      <c r="R5231" s="89" t="e">
        <f t="shared" si="816"/>
        <v>#VALUE!</v>
      </c>
      <c r="S5231" s="173">
        <f>'HP-Api, V2-Sep24'!AS5233</f>
        <v>0</v>
      </c>
      <c r="T5231" s="89">
        <f t="shared" si="817"/>
        <v>1</v>
      </c>
      <c r="U5231" s="90" t="e">
        <f t="shared" si="818"/>
        <v>#DIV/0!</v>
      </c>
      <c r="V5231" s="91" t="e">
        <f t="shared" si="819"/>
        <v>#DIV/0!</v>
      </c>
    </row>
    <row r="5232" spans="1:22" x14ac:dyDescent="0.3">
      <c r="A5232" s="88">
        <f>'HP-Api, V2-Sep24'!D5234</f>
        <v>0</v>
      </c>
      <c r="B5232" s="88" cm="1">
        <f t="array" ref="B5232">IF(OR(A5232=DATA!$H$2:$H$13),3,IF(OR(A5232=DATA!$H$14:$H$119),2,1))</f>
        <v>1</v>
      </c>
      <c r="C5232" s="88">
        <f>'HP-Api, V2-Sep24'!G5234</f>
        <v>0</v>
      </c>
      <c r="D5232" s="89" t="str">
        <f>IF(AND(C5232&gt;='Risk(dist, colmena)'!$C$9, C5232&lt;='Risk(dist, colmena)'!$E$9), 1, IF(AND(C5232&gt;'Risk(dist, colmena)'!$C$10, C5232&lt;='Risk(dist, colmena)'!$E$10), 2, IF(C5232&gt;='Risk(dist, colmena)'!$C$11, 3, "")))</f>
        <v/>
      </c>
      <c r="E5232" s="173">
        <f>'HP-Api, V2-Sep24'!L5234</f>
        <v>0</v>
      </c>
      <c r="F5232" s="173" t="str">
        <f>IF(AND(E5232&gt;='Risk(dist, colmena)'!$H$9, E5232&lt;='Risk(dist, colmena)'!$J$9), 1, IF(AND(E5232&gt;'Risk(dist, colmena)'!$H$10, E5232&lt;='Risk(dist, colmena)'!$J$10), 2, IF(E5232&gt;='Risk(dist, colmena)'!$H$11, 3, "")))</f>
        <v/>
      </c>
      <c r="G5232" s="88">
        <f>'HP-Api, V2-Sep24'!AH5234</f>
        <v>0</v>
      </c>
      <c r="H5232" s="89" t="str">
        <f t="shared" si="811"/>
        <v/>
      </c>
      <c r="I5232" s="194" t="e">
        <f>('HP-Api, V2-Sep24'!AK5234-'HP-Api, V2-Sep24'!S5234)/'HP-Api, V2-Sep24'!S5234</f>
        <v>#DIV/0!</v>
      </c>
      <c r="J5232" s="89" t="e">
        <f t="shared" si="812"/>
        <v>#DIV/0!</v>
      </c>
      <c r="K5232" s="195">
        <f>'HP-Api, V2-Sep24'!AQ5234</f>
        <v>0</v>
      </c>
      <c r="L5232" s="89">
        <f t="shared" si="813"/>
        <v>1</v>
      </c>
      <c r="M5232" s="88">
        <f>'HP-Api, V2-Sep24'!AM5234</f>
        <v>0</v>
      </c>
      <c r="N5232" s="89" t="str">
        <f t="shared" si="810"/>
        <v/>
      </c>
      <c r="O5232" s="88">
        <f>'HP-Api, V2-Sep24'!AR5234</f>
        <v>0</v>
      </c>
      <c r="P5232" s="89" t="str">
        <f t="shared" si="814"/>
        <v/>
      </c>
      <c r="Q5232" s="89" t="e">
        <f t="shared" si="815"/>
        <v>#VALUE!</v>
      </c>
      <c r="R5232" s="89" t="e">
        <f t="shared" si="816"/>
        <v>#VALUE!</v>
      </c>
      <c r="S5232" s="173">
        <f>'HP-Api, V2-Sep24'!AS5234</f>
        <v>0</v>
      </c>
      <c r="T5232" s="89">
        <f t="shared" si="817"/>
        <v>1</v>
      </c>
      <c r="U5232" s="90" t="e">
        <f t="shared" si="818"/>
        <v>#DIV/0!</v>
      </c>
      <c r="V5232" s="91" t="e">
        <f t="shared" si="819"/>
        <v>#DIV/0!</v>
      </c>
    </row>
    <row r="5233" spans="1:22" x14ac:dyDescent="0.3">
      <c r="A5233" s="88">
        <f>'HP-Api, V2-Sep24'!D5235</f>
        <v>0</v>
      </c>
      <c r="B5233" s="88" cm="1">
        <f t="array" ref="B5233">IF(OR(A5233=DATA!$H$2:$H$13),3,IF(OR(A5233=DATA!$H$14:$H$119),2,1))</f>
        <v>1</v>
      </c>
      <c r="C5233" s="88">
        <f>'HP-Api, V2-Sep24'!G5235</f>
        <v>0</v>
      </c>
      <c r="D5233" s="89" t="str">
        <f>IF(AND(C5233&gt;='Risk(dist, colmena)'!$C$9, C5233&lt;='Risk(dist, colmena)'!$E$9), 1, IF(AND(C5233&gt;'Risk(dist, colmena)'!$C$10, C5233&lt;='Risk(dist, colmena)'!$E$10), 2, IF(C5233&gt;='Risk(dist, colmena)'!$C$11, 3, "")))</f>
        <v/>
      </c>
      <c r="E5233" s="173">
        <f>'HP-Api, V2-Sep24'!L5235</f>
        <v>0</v>
      </c>
      <c r="F5233" s="173" t="str">
        <f>IF(AND(E5233&gt;='Risk(dist, colmena)'!$H$9, E5233&lt;='Risk(dist, colmena)'!$J$9), 1, IF(AND(E5233&gt;'Risk(dist, colmena)'!$H$10, E5233&lt;='Risk(dist, colmena)'!$J$10), 2, IF(E5233&gt;='Risk(dist, colmena)'!$H$11, 3, "")))</f>
        <v/>
      </c>
      <c r="G5233" s="88">
        <f>'HP-Api, V2-Sep24'!AH5235</f>
        <v>0</v>
      </c>
      <c r="H5233" s="89" t="str">
        <f t="shared" si="811"/>
        <v/>
      </c>
      <c r="I5233" s="194" t="e">
        <f>('HP-Api, V2-Sep24'!AK5235-'HP-Api, V2-Sep24'!S5235)/'HP-Api, V2-Sep24'!S5235</f>
        <v>#DIV/0!</v>
      </c>
      <c r="J5233" s="89" t="e">
        <f t="shared" si="812"/>
        <v>#DIV/0!</v>
      </c>
      <c r="K5233" s="195">
        <f>'HP-Api, V2-Sep24'!AQ5235</f>
        <v>0</v>
      </c>
      <c r="L5233" s="89">
        <f t="shared" si="813"/>
        <v>1</v>
      </c>
      <c r="M5233" s="88">
        <f>'HP-Api, V2-Sep24'!AM5235</f>
        <v>0</v>
      </c>
      <c r="N5233" s="89" t="str">
        <f t="shared" si="810"/>
        <v/>
      </c>
      <c r="O5233" s="88">
        <f>'HP-Api, V2-Sep24'!AR5235</f>
        <v>0</v>
      </c>
      <c r="P5233" s="89" t="str">
        <f t="shared" si="814"/>
        <v/>
      </c>
      <c r="Q5233" s="89" t="e">
        <f t="shared" si="815"/>
        <v>#VALUE!</v>
      </c>
      <c r="R5233" s="89" t="e">
        <f t="shared" si="816"/>
        <v>#VALUE!</v>
      </c>
      <c r="S5233" s="173">
        <f>'HP-Api, V2-Sep24'!AS5235</f>
        <v>0</v>
      </c>
      <c r="T5233" s="89">
        <f t="shared" si="817"/>
        <v>1</v>
      </c>
      <c r="U5233" s="90" t="e">
        <f t="shared" si="818"/>
        <v>#DIV/0!</v>
      </c>
      <c r="V5233" s="91" t="e">
        <f t="shared" si="819"/>
        <v>#DIV/0!</v>
      </c>
    </row>
    <row r="5234" spans="1:22" x14ac:dyDescent="0.3">
      <c r="A5234" s="88">
        <f>'HP-Api, V2-Sep24'!D5236</f>
        <v>0</v>
      </c>
      <c r="B5234" s="88" cm="1">
        <f t="array" ref="B5234">IF(OR(A5234=DATA!$H$2:$H$13),3,IF(OR(A5234=DATA!$H$14:$H$119),2,1))</f>
        <v>1</v>
      </c>
      <c r="C5234" s="88">
        <f>'HP-Api, V2-Sep24'!G5236</f>
        <v>0</v>
      </c>
      <c r="D5234" s="89" t="str">
        <f>IF(AND(C5234&gt;='Risk(dist, colmena)'!$C$9, C5234&lt;='Risk(dist, colmena)'!$E$9), 1, IF(AND(C5234&gt;'Risk(dist, colmena)'!$C$10, C5234&lt;='Risk(dist, colmena)'!$E$10), 2, IF(C5234&gt;='Risk(dist, colmena)'!$C$11, 3, "")))</f>
        <v/>
      </c>
      <c r="E5234" s="173">
        <f>'HP-Api, V2-Sep24'!L5236</f>
        <v>0</v>
      </c>
      <c r="F5234" s="173" t="str">
        <f>IF(AND(E5234&gt;='Risk(dist, colmena)'!$H$9, E5234&lt;='Risk(dist, colmena)'!$J$9), 1, IF(AND(E5234&gt;'Risk(dist, colmena)'!$H$10, E5234&lt;='Risk(dist, colmena)'!$J$10), 2, IF(E5234&gt;='Risk(dist, colmena)'!$H$11, 3, "")))</f>
        <v/>
      </c>
      <c r="G5234" s="88">
        <f>'HP-Api, V2-Sep24'!AH5236</f>
        <v>0</v>
      </c>
      <c r="H5234" s="89" t="str">
        <f t="shared" si="811"/>
        <v/>
      </c>
      <c r="I5234" s="194" t="e">
        <f>('HP-Api, V2-Sep24'!AK5236-'HP-Api, V2-Sep24'!S5236)/'HP-Api, V2-Sep24'!S5236</f>
        <v>#DIV/0!</v>
      </c>
      <c r="J5234" s="89" t="e">
        <f t="shared" si="812"/>
        <v>#DIV/0!</v>
      </c>
      <c r="K5234" s="195">
        <f>'HP-Api, V2-Sep24'!AQ5236</f>
        <v>0</v>
      </c>
      <c r="L5234" s="89">
        <f t="shared" si="813"/>
        <v>1</v>
      </c>
      <c r="M5234" s="88">
        <f>'HP-Api, V2-Sep24'!AM5236</f>
        <v>0</v>
      </c>
      <c r="N5234" s="89" t="str">
        <f t="shared" si="810"/>
        <v/>
      </c>
      <c r="O5234" s="88">
        <f>'HP-Api, V2-Sep24'!AR5236</f>
        <v>0</v>
      </c>
      <c r="P5234" s="89" t="str">
        <f t="shared" si="814"/>
        <v/>
      </c>
      <c r="Q5234" s="89" t="e">
        <f t="shared" si="815"/>
        <v>#VALUE!</v>
      </c>
      <c r="R5234" s="89" t="e">
        <f t="shared" si="816"/>
        <v>#VALUE!</v>
      </c>
      <c r="S5234" s="173">
        <f>'HP-Api, V2-Sep24'!AS5236</f>
        <v>0</v>
      </c>
      <c r="T5234" s="89">
        <f t="shared" si="817"/>
        <v>1</v>
      </c>
      <c r="U5234" s="90" t="e">
        <f t="shared" si="818"/>
        <v>#DIV/0!</v>
      </c>
      <c r="V5234" s="91" t="e">
        <f t="shared" si="819"/>
        <v>#DIV/0!</v>
      </c>
    </row>
    <row r="5235" spans="1:22" x14ac:dyDescent="0.3">
      <c r="A5235" s="88">
        <f>'HP-Api, V2-Sep24'!D5237</f>
        <v>0</v>
      </c>
      <c r="B5235" s="88" cm="1">
        <f t="array" ref="B5235">IF(OR(A5235=DATA!$H$2:$H$13),3,IF(OR(A5235=DATA!$H$14:$H$119),2,1))</f>
        <v>1</v>
      </c>
      <c r="C5235" s="88">
        <f>'HP-Api, V2-Sep24'!G5237</f>
        <v>0</v>
      </c>
      <c r="D5235" s="89" t="str">
        <f>IF(AND(C5235&gt;='Risk(dist, colmena)'!$C$9, C5235&lt;='Risk(dist, colmena)'!$E$9), 1, IF(AND(C5235&gt;'Risk(dist, colmena)'!$C$10, C5235&lt;='Risk(dist, colmena)'!$E$10), 2, IF(C5235&gt;='Risk(dist, colmena)'!$C$11, 3, "")))</f>
        <v/>
      </c>
      <c r="E5235" s="173">
        <f>'HP-Api, V2-Sep24'!L5237</f>
        <v>0</v>
      </c>
      <c r="F5235" s="173" t="str">
        <f>IF(AND(E5235&gt;='Risk(dist, colmena)'!$H$9, E5235&lt;='Risk(dist, colmena)'!$J$9), 1, IF(AND(E5235&gt;'Risk(dist, colmena)'!$H$10, E5235&lt;='Risk(dist, colmena)'!$J$10), 2, IF(E5235&gt;='Risk(dist, colmena)'!$H$11, 3, "")))</f>
        <v/>
      </c>
      <c r="G5235" s="88">
        <f>'HP-Api, V2-Sep24'!AH5237</f>
        <v>0</v>
      </c>
      <c r="H5235" s="89" t="str">
        <f t="shared" si="811"/>
        <v/>
      </c>
      <c r="I5235" s="194" t="e">
        <f>('HP-Api, V2-Sep24'!AK5237-'HP-Api, V2-Sep24'!S5237)/'HP-Api, V2-Sep24'!S5237</f>
        <v>#DIV/0!</v>
      </c>
      <c r="J5235" s="89" t="e">
        <f t="shared" si="812"/>
        <v>#DIV/0!</v>
      </c>
      <c r="K5235" s="195">
        <f>'HP-Api, V2-Sep24'!AQ5237</f>
        <v>0</v>
      </c>
      <c r="L5235" s="89">
        <f t="shared" si="813"/>
        <v>1</v>
      </c>
      <c r="M5235" s="88">
        <f>'HP-Api, V2-Sep24'!AM5237</f>
        <v>0</v>
      </c>
      <c r="N5235" s="89" t="str">
        <f t="shared" si="810"/>
        <v/>
      </c>
      <c r="O5235" s="88">
        <f>'HP-Api, V2-Sep24'!AR5237</f>
        <v>0</v>
      </c>
      <c r="P5235" s="89" t="str">
        <f t="shared" si="814"/>
        <v/>
      </c>
      <c r="Q5235" s="89" t="e">
        <f t="shared" si="815"/>
        <v>#VALUE!</v>
      </c>
      <c r="R5235" s="89" t="e">
        <f t="shared" si="816"/>
        <v>#VALUE!</v>
      </c>
      <c r="S5235" s="173">
        <f>'HP-Api, V2-Sep24'!AS5237</f>
        <v>0</v>
      </c>
      <c r="T5235" s="89">
        <f t="shared" si="817"/>
        <v>1</v>
      </c>
      <c r="U5235" s="90" t="e">
        <f t="shared" si="818"/>
        <v>#DIV/0!</v>
      </c>
      <c r="V5235" s="91" t="e">
        <f t="shared" si="819"/>
        <v>#DIV/0!</v>
      </c>
    </row>
    <row r="5236" spans="1:22" x14ac:dyDescent="0.3">
      <c r="A5236" s="88">
        <f>'HP-Api, V2-Sep24'!D5238</f>
        <v>0</v>
      </c>
      <c r="B5236" s="88" cm="1">
        <f t="array" ref="B5236">IF(OR(A5236=DATA!$H$2:$H$13),3,IF(OR(A5236=DATA!$H$14:$H$119),2,1))</f>
        <v>1</v>
      </c>
      <c r="C5236" s="88">
        <f>'HP-Api, V2-Sep24'!G5238</f>
        <v>0</v>
      </c>
      <c r="D5236" s="89" t="str">
        <f>IF(AND(C5236&gt;='Risk(dist, colmena)'!$C$9, C5236&lt;='Risk(dist, colmena)'!$E$9), 1, IF(AND(C5236&gt;'Risk(dist, colmena)'!$C$10, C5236&lt;='Risk(dist, colmena)'!$E$10), 2, IF(C5236&gt;='Risk(dist, colmena)'!$C$11, 3, "")))</f>
        <v/>
      </c>
      <c r="E5236" s="173">
        <f>'HP-Api, V2-Sep24'!L5238</f>
        <v>0</v>
      </c>
      <c r="F5236" s="173" t="str">
        <f>IF(AND(E5236&gt;='Risk(dist, colmena)'!$H$9, E5236&lt;='Risk(dist, colmena)'!$J$9), 1, IF(AND(E5236&gt;'Risk(dist, colmena)'!$H$10, E5236&lt;='Risk(dist, colmena)'!$J$10), 2, IF(E5236&gt;='Risk(dist, colmena)'!$H$11, 3, "")))</f>
        <v/>
      </c>
      <c r="G5236" s="88">
        <f>'HP-Api, V2-Sep24'!AH5238</f>
        <v>0</v>
      </c>
      <c r="H5236" s="89" t="str">
        <f t="shared" si="811"/>
        <v/>
      </c>
      <c r="I5236" s="194" t="e">
        <f>('HP-Api, V2-Sep24'!AK5238-'HP-Api, V2-Sep24'!S5238)/'HP-Api, V2-Sep24'!S5238</f>
        <v>#DIV/0!</v>
      </c>
      <c r="J5236" s="89" t="e">
        <f t="shared" si="812"/>
        <v>#DIV/0!</v>
      </c>
      <c r="K5236" s="195">
        <f>'HP-Api, V2-Sep24'!AQ5238</f>
        <v>0</v>
      </c>
      <c r="L5236" s="89">
        <f t="shared" si="813"/>
        <v>1</v>
      </c>
      <c r="M5236" s="88">
        <f>'HP-Api, V2-Sep24'!AM5238</f>
        <v>0</v>
      </c>
      <c r="N5236" s="89" t="str">
        <f t="shared" si="810"/>
        <v/>
      </c>
      <c r="O5236" s="88">
        <f>'HP-Api, V2-Sep24'!AR5238</f>
        <v>0</v>
      </c>
      <c r="P5236" s="89" t="str">
        <f t="shared" si="814"/>
        <v/>
      </c>
      <c r="Q5236" s="89" t="e">
        <f t="shared" si="815"/>
        <v>#VALUE!</v>
      </c>
      <c r="R5236" s="89" t="e">
        <f t="shared" si="816"/>
        <v>#VALUE!</v>
      </c>
      <c r="S5236" s="173">
        <f>'HP-Api, V2-Sep24'!AS5238</f>
        <v>0</v>
      </c>
      <c r="T5236" s="89">
        <f t="shared" si="817"/>
        <v>1</v>
      </c>
      <c r="U5236" s="90" t="e">
        <f t="shared" si="818"/>
        <v>#DIV/0!</v>
      </c>
      <c r="V5236" s="91" t="e">
        <f t="shared" si="819"/>
        <v>#DIV/0!</v>
      </c>
    </row>
    <row r="5237" spans="1:22" x14ac:dyDescent="0.3">
      <c r="A5237" s="88">
        <f>'HP-Api, V2-Sep24'!D5239</f>
        <v>0</v>
      </c>
      <c r="B5237" s="88" cm="1">
        <f t="array" ref="B5237">IF(OR(A5237=DATA!$H$2:$H$13),3,IF(OR(A5237=DATA!$H$14:$H$119),2,1))</f>
        <v>1</v>
      </c>
      <c r="C5237" s="88">
        <f>'HP-Api, V2-Sep24'!G5239</f>
        <v>0</v>
      </c>
      <c r="D5237" s="89" t="str">
        <f>IF(AND(C5237&gt;='Risk(dist, colmena)'!$C$9, C5237&lt;='Risk(dist, colmena)'!$E$9), 1, IF(AND(C5237&gt;'Risk(dist, colmena)'!$C$10, C5237&lt;='Risk(dist, colmena)'!$E$10), 2, IF(C5237&gt;='Risk(dist, colmena)'!$C$11, 3, "")))</f>
        <v/>
      </c>
      <c r="E5237" s="173">
        <f>'HP-Api, V2-Sep24'!L5239</f>
        <v>0</v>
      </c>
      <c r="F5237" s="173" t="str">
        <f>IF(AND(E5237&gt;='Risk(dist, colmena)'!$H$9, E5237&lt;='Risk(dist, colmena)'!$J$9), 1, IF(AND(E5237&gt;'Risk(dist, colmena)'!$H$10, E5237&lt;='Risk(dist, colmena)'!$J$10), 2, IF(E5237&gt;='Risk(dist, colmena)'!$H$11, 3, "")))</f>
        <v/>
      </c>
      <c r="G5237" s="88">
        <f>'HP-Api, V2-Sep24'!AH5239</f>
        <v>0</v>
      </c>
      <c r="H5237" s="89" t="str">
        <f t="shared" si="811"/>
        <v/>
      </c>
      <c r="I5237" s="194" t="e">
        <f>('HP-Api, V2-Sep24'!AK5239-'HP-Api, V2-Sep24'!S5239)/'HP-Api, V2-Sep24'!S5239</f>
        <v>#DIV/0!</v>
      </c>
      <c r="J5237" s="89" t="e">
        <f t="shared" si="812"/>
        <v>#DIV/0!</v>
      </c>
      <c r="K5237" s="195">
        <f>'HP-Api, V2-Sep24'!AQ5239</f>
        <v>0</v>
      </c>
      <c r="L5237" s="89">
        <f t="shared" si="813"/>
        <v>1</v>
      </c>
      <c r="M5237" s="88">
        <f>'HP-Api, V2-Sep24'!AM5239</f>
        <v>0</v>
      </c>
      <c r="N5237" s="89" t="str">
        <f t="shared" si="810"/>
        <v/>
      </c>
      <c r="O5237" s="88">
        <f>'HP-Api, V2-Sep24'!AR5239</f>
        <v>0</v>
      </c>
      <c r="P5237" s="89" t="str">
        <f t="shared" si="814"/>
        <v/>
      </c>
      <c r="Q5237" s="89" t="e">
        <f t="shared" si="815"/>
        <v>#VALUE!</v>
      </c>
      <c r="R5237" s="89" t="e">
        <f t="shared" si="816"/>
        <v>#VALUE!</v>
      </c>
      <c r="S5237" s="173">
        <f>'HP-Api, V2-Sep24'!AS5239</f>
        <v>0</v>
      </c>
      <c r="T5237" s="89">
        <f t="shared" si="817"/>
        <v>1</v>
      </c>
      <c r="U5237" s="90" t="e">
        <f t="shared" si="818"/>
        <v>#DIV/0!</v>
      </c>
      <c r="V5237" s="91" t="e">
        <f t="shared" si="819"/>
        <v>#DIV/0!</v>
      </c>
    </row>
    <row r="5238" spans="1:22" x14ac:dyDescent="0.3">
      <c r="A5238" s="88">
        <f>'HP-Api, V2-Sep24'!D5240</f>
        <v>0</v>
      </c>
      <c r="B5238" s="88" cm="1">
        <f t="array" ref="B5238">IF(OR(A5238=DATA!$H$2:$H$13),3,IF(OR(A5238=DATA!$H$14:$H$119),2,1))</f>
        <v>1</v>
      </c>
      <c r="C5238" s="88">
        <f>'HP-Api, V2-Sep24'!G5240</f>
        <v>0</v>
      </c>
      <c r="D5238" s="89" t="str">
        <f>IF(AND(C5238&gt;='Risk(dist, colmena)'!$C$9, C5238&lt;='Risk(dist, colmena)'!$E$9), 1, IF(AND(C5238&gt;'Risk(dist, colmena)'!$C$10, C5238&lt;='Risk(dist, colmena)'!$E$10), 2, IF(C5238&gt;='Risk(dist, colmena)'!$C$11, 3, "")))</f>
        <v/>
      </c>
      <c r="E5238" s="173">
        <f>'HP-Api, V2-Sep24'!L5240</f>
        <v>0</v>
      </c>
      <c r="F5238" s="173" t="str">
        <f>IF(AND(E5238&gt;='Risk(dist, colmena)'!$H$9, E5238&lt;='Risk(dist, colmena)'!$J$9), 1, IF(AND(E5238&gt;'Risk(dist, colmena)'!$H$10, E5238&lt;='Risk(dist, colmena)'!$J$10), 2, IF(E5238&gt;='Risk(dist, colmena)'!$H$11, 3, "")))</f>
        <v/>
      </c>
      <c r="G5238" s="88">
        <f>'HP-Api, V2-Sep24'!AH5240</f>
        <v>0</v>
      </c>
      <c r="H5238" s="89" t="str">
        <f t="shared" si="811"/>
        <v/>
      </c>
      <c r="I5238" s="194" t="e">
        <f>('HP-Api, V2-Sep24'!AK5240-'HP-Api, V2-Sep24'!S5240)/'HP-Api, V2-Sep24'!S5240</f>
        <v>#DIV/0!</v>
      </c>
      <c r="J5238" s="89" t="e">
        <f t="shared" si="812"/>
        <v>#DIV/0!</v>
      </c>
      <c r="K5238" s="195">
        <f>'HP-Api, V2-Sep24'!AQ5240</f>
        <v>0</v>
      </c>
      <c r="L5238" s="89">
        <f t="shared" si="813"/>
        <v>1</v>
      </c>
      <c r="M5238" s="88">
        <f>'HP-Api, V2-Sep24'!AM5240</f>
        <v>0</v>
      </c>
      <c r="N5238" s="89" t="str">
        <f t="shared" si="810"/>
        <v/>
      </c>
      <c r="O5238" s="88">
        <f>'HP-Api, V2-Sep24'!AR5240</f>
        <v>0</v>
      </c>
      <c r="P5238" s="89" t="str">
        <f t="shared" si="814"/>
        <v/>
      </c>
      <c r="Q5238" s="89" t="e">
        <f t="shared" si="815"/>
        <v>#VALUE!</v>
      </c>
      <c r="R5238" s="89" t="e">
        <f t="shared" si="816"/>
        <v>#VALUE!</v>
      </c>
      <c r="S5238" s="173">
        <f>'HP-Api, V2-Sep24'!AS5240</f>
        <v>0</v>
      </c>
      <c r="T5238" s="89">
        <f t="shared" si="817"/>
        <v>1</v>
      </c>
      <c r="U5238" s="90" t="e">
        <f t="shared" si="818"/>
        <v>#DIV/0!</v>
      </c>
      <c r="V5238" s="91" t="e">
        <f t="shared" si="819"/>
        <v>#DIV/0!</v>
      </c>
    </row>
    <row r="5239" spans="1:22" x14ac:dyDescent="0.3">
      <c r="A5239" s="88">
        <f>'HP-Api, V2-Sep24'!D5241</f>
        <v>0</v>
      </c>
      <c r="B5239" s="88" cm="1">
        <f t="array" ref="B5239">IF(OR(A5239=DATA!$H$2:$H$13),3,IF(OR(A5239=DATA!$H$14:$H$119),2,1))</f>
        <v>1</v>
      </c>
      <c r="C5239" s="88">
        <f>'HP-Api, V2-Sep24'!G5241</f>
        <v>0</v>
      </c>
      <c r="D5239" s="89" t="str">
        <f>IF(AND(C5239&gt;='Risk(dist, colmena)'!$C$9, C5239&lt;='Risk(dist, colmena)'!$E$9), 1, IF(AND(C5239&gt;'Risk(dist, colmena)'!$C$10, C5239&lt;='Risk(dist, colmena)'!$E$10), 2, IF(C5239&gt;='Risk(dist, colmena)'!$C$11, 3, "")))</f>
        <v/>
      </c>
      <c r="E5239" s="173">
        <f>'HP-Api, V2-Sep24'!L5241</f>
        <v>0</v>
      </c>
      <c r="F5239" s="173" t="str">
        <f>IF(AND(E5239&gt;='Risk(dist, colmena)'!$H$9, E5239&lt;='Risk(dist, colmena)'!$J$9), 1, IF(AND(E5239&gt;'Risk(dist, colmena)'!$H$10, E5239&lt;='Risk(dist, colmena)'!$J$10), 2, IF(E5239&gt;='Risk(dist, colmena)'!$H$11, 3, "")))</f>
        <v/>
      </c>
      <c r="G5239" s="88">
        <f>'HP-Api, V2-Sep24'!AH5241</f>
        <v>0</v>
      </c>
      <c r="H5239" s="89" t="str">
        <f t="shared" si="811"/>
        <v/>
      </c>
      <c r="I5239" s="194" t="e">
        <f>('HP-Api, V2-Sep24'!AK5241-'HP-Api, V2-Sep24'!S5241)/'HP-Api, V2-Sep24'!S5241</f>
        <v>#DIV/0!</v>
      </c>
      <c r="J5239" s="89" t="e">
        <f t="shared" si="812"/>
        <v>#DIV/0!</v>
      </c>
      <c r="K5239" s="195">
        <f>'HP-Api, V2-Sep24'!AQ5241</f>
        <v>0</v>
      </c>
      <c r="L5239" s="89">
        <f t="shared" si="813"/>
        <v>1</v>
      </c>
      <c r="M5239" s="88">
        <f>'HP-Api, V2-Sep24'!AM5241</f>
        <v>0</v>
      </c>
      <c r="N5239" s="89" t="str">
        <f t="shared" si="810"/>
        <v/>
      </c>
      <c r="O5239" s="88">
        <f>'HP-Api, V2-Sep24'!AR5241</f>
        <v>0</v>
      </c>
      <c r="P5239" s="89" t="str">
        <f t="shared" si="814"/>
        <v/>
      </c>
      <c r="Q5239" s="89" t="e">
        <f t="shared" si="815"/>
        <v>#VALUE!</v>
      </c>
      <c r="R5239" s="89" t="e">
        <f t="shared" si="816"/>
        <v>#VALUE!</v>
      </c>
      <c r="S5239" s="173">
        <f>'HP-Api, V2-Sep24'!AS5241</f>
        <v>0</v>
      </c>
      <c r="T5239" s="89">
        <f t="shared" si="817"/>
        <v>1</v>
      </c>
      <c r="U5239" s="90" t="e">
        <f t="shared" si="818"/>
        <v>#DIV/0!</v>
      </c>
      <c r="V5239" s="91" t="e">
        <f t="shared" si="819"/>
        <v>#DIV/0!</v>
      </c>
    </row>
    <row r="5240" spans="1:22" x14ac:dyDescent="0.3">
      <c r="A5240" s="88">
        <f>'HP-Api, V2-Sep24'!D5242</f>
        <v>0</v>
      </c>
      <c r="B5240" s="88" cm="1">
        <f t="array" ref="B5240">IF(OR(A5240=DATA!$H$2:$H$13),3,IF(OR(A5240=DATA!$H$14:$H$119),2,1))</f>
        <v>1</v>
      </c>
      <c r="C5240" s="88">
        <f>'HP-Api, V2-Sep24'!G5242</f>
        <v>0</v>
      </c>
      <c r="D5240" s="89" t="str">
        <f>IF(AND(C5240&gt;='Risk(dist, colmena)'!$C$9, C5240&lt;='Risk(dist, colmena)'!$E$9), 1, IF(AND(C5240&gt;'Risk(dist, colmena)'!$C$10, C5240&lt;='Risk(dist, colmena)'!$E$10), 2, IF(C5240&gt;='Risk(dist, colmena)'!$C$11, 3, "")))</f>
        <v/>
      </c>
      <c r="E5240" s="173">
        <f>'HP-Api, V2-Sep24'!L5242</f>
        <v>0</v>
      </c>
      <c r="F5240" s="173" t="str">
        <f>IF(AND(E5240&gt;='Risk(dist, colmena)'!$H$9, E5240&lt;='Risk(dist, colmena)'!$J$9), 1, IF(AND(E5240&gt;'Risk(dist, colmena)'!$H$10, E5240&lt;='Risk(dist, colmena)'!$J$10), 2, IF(E5240&gt;='Risk(dist, colmena)'!$H$11, 3, "")))</f>
        <v/>
      </c>
      <c r="G5240" s="88">
        <f>'HP-Api, V2-Sep24'!AH5242</f>
        <v>0</v>
      </c>
      <c r="H5240" s="89" t="str">
        <f t="shared" si="811"/>
        <v/>
      </c>
      <c r="I5240" s="194" t="e">
        <f>('HP-Api, V2-Sep24'!AK5242-'HP-Api, V2-Sep24'!S5242)/'HP-Api, V2-Sep24'!S5242</f>
        <v>#DIV/0!</v>
      </c>
      <c r="J5240" s="89" t="e">
        <f t="shared" si="812"/>
        <v>#DIV/0!</v>
      </c>
      <c r="K5240" s="195">
        <f>'HP-Api, V2-Sep24'!AQ5242</f>
        <v>0</v>
      </c>
      <c r="L5240" s="89">
        <f t="shared" si="813"/>
        <v>1</v>
      </c>
      <c r="M5240" s="88">
        <f>'HP-Api, V2-Sep24'!AM5242</f>
        <v>0</v>
      </c>
      <c r="N5240" s="89" t="str">
        <f t="shared" si="810"/>
        <v/>
      </c>
      <c r="O5240" s="88">
        <f>'HP-Api, V2-Sep24'!AR5242</f>
        <v>0</v>
      </c>
      <c r="P5240" s="89" t="str">
        <f t="shared" si="814"/>
        <v/>
      </c>
      <c r="Q5240" s="89" t="e">
        <f t="shared" si="815"/>
        <v>#VALUE!</v>
      </c>
      <c r="R5240" s="89" t="e">
        <f t="shared" si="816"/>
        <v>#VALUE!</v>
      </c>
      <c r="S5240" s="173">
        <f>'HP-Api, V2-Sep24'!AS5242</f>
        <v>0</v>
      </c>
      <c r="T5240" s="89">
        <f t="shared" si="817"/>
        <v>1</v>
      </c>
      <c r="U5240" s="90" t="e">
        <f t="shared" si="818"/>
        <v>#DIV/0!</v>
      </c>
      <c r="V5240" s="91" t="e">
        <f t="shared" si="819"/>
        <v>#DIV/0!</v>
      </c>
    </row>
    <row r="5241" spans="1:22" x14ac:dyDescent="0.3">
      <c r="A5241" s="88">
        <f>'HP-Api, V2-Sep24'!D5243</f>
        <v>0</v>
      </c>
      <c r="B5241" s="88" cm="1">
        <f t="array" ref="B5241">IF(OR(A5241=DATA!$H$2:$H$13),3,IF(OR(A5241=DATA!$H$14:$H$119),2,1))</f>
        <v>1</v>
      </c>
      <c r="C5241" s="88">
        <f>'HP-Api, V2-Sep24'!G5243</f>
        <v>0</v>
      </c>
      <c r="D5241" s="89" t="str">
        <f>IF(AND(C5241&gt;='Risk(dist, colmena)'!$C$9, C5241&lt;='Risk(dist, colmena)'!$E$9), 1, IF(AND(C5241&gt;'Risk(dist, colmena)'!$C$10, C5241&lt;='Risk(dist, colmena)'!$E$10), 2, IF(C5241&gt;='Risk(dist, colmena)'!$C$11, 3, "")))</f>
        <v/>
      </c>
      <c r="E5241" s="173">
        <f>'HP-Api, V2-Sep24'!L5243</f>
        <v>0</v>
      </c>
      <c r="F5241" s="173" t="str">
        <f>IF(AND(E5241&gt;='Risk(dist, colmena)'!$H$9, E5241&lt;='Risk(dist, colmena)'!$J$9), 1, IF(AND(E5241&gt;'Risk(dist, colmena)'!$H$10, E5241&lt;='Risk(dist, colmena)'!$J$10), 2, IF(E5241&gt;='Risk(dist, colmena)'!$H$11, 3, "")))</f>
        <v/>
      </c>
      <c r="G5241" s="88">
        <f>'HP-Api, V2-Sep24'!AH5243</f>
        <v>0</v>
      </c>
      <c r="H5241" s="89" t="str">
        <f t="shared" si="811"/>
        <v/>
      </c>
      <c r="I5241" s="194" t="e">
        <f>('HP-Api, V2-Sep24'!AK5243-'HP-Api, V2-Sep24'!S5243)/'HP-Api, V2-Sep24'!S5243</f>
        <v>#DIV/0!</v>
      </c>
      <c r="J5241" s="89" t="e">
        <f t="shared" si="812"/>
        <v>#DIV/0!</v>
      </c>
      <c r="K5241" s="195">
        <f>'HP-Api, V2-Sep24'!AQ5243</f>
        <v>0</v>
      </c>
      <c r="L5241" s="89">
        <f t="shared" si="813"/>
        <v>1</v>
      </c>
      <c r="M5241" s="88">
        <f>'HP-Api, V2-Sep24'!AM5243</f>
        <v>0</v>
      </c>
      <c r="N5241" s="89" t="str">
        <f t="shared" si="810"/>
        <v/>
      </c>
      <c r="O5241" s="88">
        <f>'HP-Api, V2-Sep24'!AR5243</f>
        <v>0</v>
      </c>
      <c r="P5241" s="89" t="str">
        <f t="shared" si="814"/>
        <v/>
      </c>
      <c r="Q5241" s="89" t="e">
        <f t="shared" si="815"/>
        <v>#VALUE!</v>
      </c>
      <c r="R5241" s="89" t="e">
        <f t="shared" si="816"/>
        <v>#VALUE!</v>
      </c>
      <c r="S5241" s="173">
        <f>'HP-Api, V2-Sep24'!AS5243</f>
        <v>0</v>
      </c>
      <c r="T5241" s="89">
        <f t="shared" si="817"/>
        <v>1</v>
      </c>
      <c r="U5241" s="90" t="e">
        <f t="shared" si="818"/>
        <v>#DIV/0!</v>
      </c>
      <c r="V5241" s="91" t="e">
        <f t="shared" si="819"/>
        <v>#DIV/0!</v>
      </c>
    </row>
    <row r="5242" spans="1:22" x14ac:dyDescent="0.3">
      <c r="A5242" s="88">
        <f>'HP-Api, V2-Sep24'!D5244</f>
        <v>0</v>
      </c>
      <c r="B5242" s="88" cm="1">
        <f t="array" ref="B5242">IF(OR(A5242=DATA!$H$2:$H$13),3,IF(OR(A5242=DATA!$H$14:$H$119),2,1))</f>
        <v>1</v>
      </c>
      <c r="C5242" s="88">
        <f>'HP-Api, V2-Sep24'!G5244</f>
        <v>0</v>
      </c>
      <c r="D5242" s="89" t="str">
        <f>IF(AND(C5242&gt;='Risk(dist, colmena)'!$C$9, C5242&lt;='Risk(dist, colmena)'!$E$9), 1, IF(AND(C5242&gt;'Risk(dist, colmena)'!$C$10, C5242&lt;='Risk(dist, colmena)'!$E$10), 2, IF(C5242&gt;='Risk(dist, colmena)'!$C$11, 3, "")))</f>
        <v/>
      </c>
      <c r="E5242" s="173">
        <f>'HP-Api, V2-Sep24'!L5244</f>
        <v>0</v>
      </c>
      <c r="F5242" s="173" t="str">
        <f>IF(AND(E5242&gt;='Risk(dist, colmena)'!$H$9, E5242&lt;='Risk(dist, colmena)'!$J$9), 1, IF(AND(E5242&gt;'Risk(dist, colmena)'!$H$10, E5242&lt;='Risk(dist, colmena)'!$J$10), 2, IF(E5242&gt;='Risk(dist, colmena)'!$H$11, 3, "")))</f>
        <v/>
      </c>
      <c r="G5242" s="88">
        <f>'HP-Api, V2-Sep24'!AH5244</f>
        <v>0</v>
      </c>
      <c r="H5242" s="89" t="str">
        <f t="shared" si="811"/>
        <v/>
      </c>
      <c r="I5242" s="194" t="e">
        <f>('HP-Api, V2-Sep24'!AK5244-'HP-Api, V2-Sep24'!S5244)/'HP-Api, V2-Sep24'!S5244</f>
        <v>#DIV/0!</v>
      </c>
      <c r="J5242" s="89" t="e">
        <f t="shared" si="812"/>
        <v>#DIV/0!</v>
      </c>
      <c r="K5242" s="195">
        <f>'HP-Api, V2-Sep24'!AQ5244</f>
        <v>0</v>
      </c>
      <c r="L5242" s="89">
        <f t="shared" si="813"/>
        <v>1</v>
      </c>
      <c r="M5242" s="88">
        <f>'HP-Api, V2-Sep24'!AM5244</f>
        <v>0</v>
      </c>
      <c r="N5242" s="89" t="str">
        <f t="shared" si="810"/>
        <v/>
      </c>
      <c r="O5242" s="88">
        <f>'HP-Api, V2-Sep24'!AR5244</f>
        <v>0</v>
      </c>
      <c r="P5242" s="89" t="str">
        <f t="shared" si="814"/>
        <v/>
      </c>
      <c r="Q5242" s="89" t="e">
        <f t="shared" si="815"/>
        <v>#VALUE!</v>
      </c>
      <c r="R5242" s="89" t="e">
        <f t="shared" si="816"/>
        <v>#VALUE!</v>
      </c>
      <c r="S5242" s="173">
        <f>'HP-Api, V2-Sep24'!AS5244</f>
        <v>0</v>
      </c>
      <c r="T5242" s="89">
        <f t="shared" si="817"/>
        <v>1</v>
      </c>
      <c r="U5242" s="90" t="e">
        <f t="shared" si="818"/>
        <v>#DIV/0!</v>
      </c>
      <c r="V5242" s="91" t="e">
        <f t="shared" si="819"/>
        <v>#DIV/0!</v>
      </c>
    </row>
    <row r="5243" spans="1:22" x14ac:dyDescent="0.3">
      <c r="A5243" s="88">
        <f>'HP-Api, V2-Sep24'!D5245</f>
        <v>0</v>
      </c>
      <c r="B5243" s="88" cm="1">
        <f t="array" ref="B5243">IF(OR(A5243=DATA!$H$2:$H$13),3,IF(OR(A5243=DATA!$H$14:$H$119),2,1))</f>
        <v>1</v>
      </c>
      <c r="C5243" s="88">
        <f>'HP-Api, V2-Sep24'!G5245</f>
        <v>0</v>
      </c>
      <c r="D5243" s="89" t="str">
        <f>IF(AND(C5243&gt;='Risk(dist, colmena)'!$C$9, C5243&lt;='Risk(dist, colmena)'!$E$9), 1, IF(AND(C5243&gt;'Risk(dist, colmena)'!$C$10, C5243&lt;='Risk(dist, colmena)'!$E$10), 2, IF(C5243&gt;='Risk(dist, colmena)'!$C$11, 3, "")))</f>
        <v/>
      </c>
      <c r="E5243" s="173">
        <f>'HP-Api, V2-Sep24'!L5245</f>
        <v>0</v>
      </c>
      <c r="F5243" s="173" t="str">
        <f>IF(AND(E5243&gt;='Risk(dist, colmena)'!$H$9, E5243&lt;='Risk(dist, colmena)'!$J$9), 1, IF(AND(E5243&gt;'Risk(dist, colmena)'!$H$10, E5243&lt;='Risk(dist, colmena)'!$J$10), 2, IF(E5243&gt;='Risk(dist, colmena)'!$H$11, 3, "")))</f>
        <v/>
      </c>
      <c r="G5243" s="88">
        <f>'HP-Api, V2-Sep24'!AH5245</f>
        <v>0</v>
      </c>
      <c r="H5243" s="89" t="str">
        <f t="shared" si="811"/>
        <v/>
      </c>
      <c r="I5243" s="194" t="e">
        <f>('HP-Api, V2-Sep24'!AK5245-'HP-Api, V2-Sep24'!S5245)/'HP-Api, V2-Sep24'!S5245</f>
        <v>#DIV/0!</v>
      </c>
      <c r="J5243" s="89" t="e">
        <f t="shared" si="812"/>
        <v>#DIV/0!</v>
      </c>
      <c r="K5243" s="195">
        <f>'HP-Api, V2-Sep24'!AQ5245</f>
        <v>0</v>
      </c>
      <c r="L5243" s="89">
        <f t="shared" si="813"/>
        <v>1</v>
      </c>
      <c r="M5243" s="88">
        <f>'HP-Api, V2-Sep24'!AM5245</f>
        <v>0</v>
      </c>
      <c r="N5243" s="89" t="str">
        <f t="shared" si="810"/>
        <v/>
      </c>
      <c r="O5243" s="88">
        <f>'HP-Api, V2-Sep24'!AR5245</f>
        <v>0</v>
      </c>
      <c r="P5243" s="89" t="str">
        <f t="shared" si="814"/>
        <v/>
      </c>
      <c r="Q5243" s="89" t="e">
        <f t="shared" si="815"/>
        <v>#VALUE!</v>
      </c>
      <c r="R5243" s="89" t="e">
        <f t="shared" si="816"/>
        <v>#VALUE!</v>
      </c>
      <c r="S5243" s="173">
        <f>'HP-Api, V2-Sep24'!AS5245</f>
        <v>0</v>
      </c>
      <c r="T5243" s="89">
        <f t="shared" si="817"/>
        <v>1</v>
      </c>
      <c r="U5243" s="90" t="e">
        <f t="shared" si="818"/>
        <v>#DIV/0!</v>
      </c>
      <c r="V5243" s="91" t="e">
        <f t="shared" si="819"/>
        <v>#DIV/0!</v>
      </c>
    </row>
    <row r="5244" spans="1:22" x14ac:dyDescent="0.3">
      <c r="A5244" s="88">
        <f>'HP-Api, V2-Sep24'!D5246</f>
        <v>0</v>
      </c>
      <c r="B5244" s="88" cm="1">
        <f t="array" ref="B5244">IF(OR(A5244=DATA!$H$2:$H$13),3,IF(OR(A5244=DATA!$H$14:$H$119),2,1))</f>
        <v>1</v>
      </c>
      <c r="C5244" s="88">
        <f>'HP-Api, V2-Sep24'!G5246</f>
        <v>0</v>
      </c>
      <c r="D5244" s="89" t="str">
        <f>IF(AND(C5244&gt;='Risk(dist, colmena)'!$C$9, C5244&lt;='Risk(dist, colmena)'!$E$9), 1, IF(AND(C5244&gt;'Risk(dist, colmena)'!$C$10, C5244&lt;='Risk(dist, colmena)'!$E$10), 2, IF(C5244&gt;='Risk(dist, colmena)'!$C$11, 3, "")))</f>
        <v/>
      </c>
      <c r="E5244" s="173">
        <f>'HP-Api, V2-Sep24'!L5246</f>
        <v>0</v>
      </c>
      <c r="F5244" s="173" t="str">
        <f>IF(AND(E5244&gt;='Risk(dist, colmena)'!$H$9, E5244&lt;='Risk(dist, colmena)'!$J$9), 1, IF(AND(E5244&gt;'Risk(dist, colmena)'!$H$10, E5244&lt;='Risk(dist, colmena)'!$J$10), 2, IF(E5244&gt;='Risk(dist, colmena)'!$H$11, 3, "")))</f>
        <v/>
      </c>
      <c r="G5244" s="88">
        <f>'HP-Api, V2-Sep24'!AH5246</f>
        <v>0</v>
      </c>
      <c r="H5244" s="89" t="str">
        <f t="shared" si="811"/>
        <v/>
      </c>
      <c r="I5244" s="194" t="e">
        <f>('HP-Api, V2-Sep24'!AK5246-'HP-Api, V2-Sep24'!S5246)/'HP-Api, V2-Sep24'!S5246</f>
        <v>#DIV/0!</v>
      </c>
      <c r="J5244" s="89" t="e">
        <f t="shared" si="812"/>
        <v>#DIV/0!</v>
      </c>
      <c r="K5244" s="195">
        <f>'HP-Api, V2-Sep24'!AQ5246</f>
        <v>0</v>
      </c>
      <c r="L5244" s="89">
        <f t="shared" si="813"/>
        <v>1</v>
      </c>
      <c r="M5244" s="88">
        <f>'HP-Api, V2-Sep24'!AM5246</f>
        <v>0</v>
      </c>
      <c r="N5244" s="89" t="str">
        <f t="shared" si="810"/>
        <v/>
      </c>
      <c r="O5244" s="88">
        <f>'HP-Api, V2-Sep24'!AR5246</f>
        <v>0</v>
      </c>
      <c r="P5244" s="89" t="str">
        <f t="shared" si="814"/>
        <v/>
      </c>
      <c r="Q5244" s="89" t="e">
        <f t="shared" si="815"/>
        <v>#VALUE!</v>
      </c>
      <c r="R5244" s="89" t="e">
        <f t="shared" si="816"/>
        <v>#VALUE!</v>
      </c>
      <c r="S5244" s="173">
        <f>'HP-Api, V2-Sep24'!AS5246</f>
        <v>0</v>
      </c>
      <c r="T5244" s="89">
        <f t="shared" si="817"/>
        <v>1</v>
      </c>
      <c r="U5244" s="90" t="e">
        <f t="shared" si="818"/>
        <v>#DIV/0!</v>
      </c>
      <c r="V5244" s="91" t="e">
        <f t="shared" si="819"/>
        <v>#DIV/0!</v>
      </c>
    </row>
    <row r="5245" spans="1:22" x14ac:dyDescent="0.3">
      <c r="A5245" s="88">
        <f>'HP-Api, V2-Sep24'!D5247</f>
        <v>0</v>
      </c>
      <c r="B5245" s="88" cm="1">
        <f t="array" ref="B5245">IF(OR(A5245=DATA!$H$2:$H$13),3,IF(OR(A5245=DATA!$H$14:$H$119),2,1))</f>
        <v>1</v>
      </c>
      <c r="C5245" s="88">
        <f>'HP-Api, V2-Sep24'!G5247</f>
        <v>0</v>
      </c>
      <c r="D5245" s="89" t="str">
        <f>IF(AND(C5245&gt;='Risk(dist, colmena)'!$C$9, C5245&lt;='Risk(dist, colmena)'!$E$9), 1, IF(AND(C5245&gt;'Risk(dist, colmena)'!$C$10, C5245&lt;='Risk(dist, colmena)'!$E$10), 2, IF(C5245&gt;='Risk(dist, colmena)'!$C$11, 3, "")))</f>
        <v/>
      </c>
      <c r="E5245" s="173">
        <f>'HP-Api, V2-Sep24'!L5247</f>
        <v>0</v>
      </c>
      <c r="F5245" s="173" t="str">
        <f>IF(AND(E5245&gt;='Risk(dist, colmena)'!$H$9, E5245&lt;='Risk(dist, colmena)'!$J$9), 1, IF(AND(E5245&gt;'Risk(dist, colmena)'!$H$10, E5245&lt;='Risk(dist, colmena)'!$J$10), 2, IF(E5245&gt;='Risk(dist, colmena)'!$H$11, 3, "")))</f>
        <v/>
      </c>
      <c r="G5245" s="88">
        <f>'HP-Api, V2-Sep24'!AH5247</f>
        <v>0</v>
      </c>
      <c r="H5245" s="89" t="str">
        <f t="shared" si="811"/>
        <v/>
      </c>
      <c r="I5245" s="194" t="e">
        <f>('HP-Api, V2-Sep24'!AK5247-'HP-Api, V2-Sep24'!S5247)/'HP-Api, V2-Sep24'!S5247</f>
        <v>#DIV/0!</v>
      </c>
      <c r="J5245" s="89" t="e">
        <f t="shared" si="812"/>
        <v>#DIV/0!</v>
      </c>
      <c r="K5245" s="195">
        <f>'HP-Api, V2-Sep24'!AQ5247</f>
        <v>0</v>
      </c>
      <c r="L5245" s="89">
        <f t="shared" si="813"/>
        <v>1</v>
      </c>
      <c r="M5245" s="88">
        <f>'HP-Api, V2-Sep24'!AM5247</f>
        <v>0</v>
      </c>
      <c r="N5245" s="89" t="str">
        <f t="shared" si="810"/>
        <v/>
      </c>
      <c r="O5245" s="88">
        <f>'HP-Api, V2-Sep24'!AR5247</f>
        <v>0</v>
      </c>
      <c r="P5245" s="89" t="str">
        <f t="shared" si="814"/>
        <v/>
      </c>
      <c r="Q5245" s="89" t="e">
        <f t="shared" si="815"/>
        <v>#VALUE!</v>
      </c>
      <c r="R5245" s="89" t="e">
        <f t="shared" si="816"/>
        <v>#VALUE!</v>
      </c>
      <c r="S5245" s="173">
        <f>'HP-Api, V2-Sep24'!AS5247</f>
        <v>0</v>
      </c>
      <c r="T5245" s="89">
        <f t="shared" si="817"/>
        <v>1</v>
      </c>
      <c r="U5245" s="90" t="e">
        <f t="shared" si="818"/>
        <v>#DIV/0!</v>
      </c>
      <c r="V5245" s="91" t="e">
        <f t="shared" si="819"/>
        <v>#DIV/0!</v>
      </c>
    </row>
    <row r="5246" spans="1:22" x14ac:dyDescent="0.3">
      <c r="A5246" s="88">
        <f>'HP-Api, V2-Sep24'!D5248</f>
        <v>0</v>
      </c>
      <c r="B5246" s="88" cm="1">
        <f t="array" ref="B5246">IF(OR(A5246=DATA!$H$2:$H$13),3,IF(OR(A5246=DATA!$H$14:$H$119),2,1))</f>
        <v>1</v>
      </c>
      <c r="C5246" s="88">
        <f>'HP-Api, V2-Sep24'!G5248</f>
        <v>0</v>
      </c>
      <c r="D5246" s="89" t="str">
        <f>IF(AND(C5246&gt;='Risk(dist, colmena)'!$C$9, C5246&lt;='Risk(dist, colmena)'!$E$9), 1, IF(AND(C5246&gt;'Risk(dist, colmena)'!$C$10, C5246&lt;='Risk(dist, colmena)'!$E$10), 2, IF(C5246&gt;='Risk(dist, colmena)'!$C$11, 3, "")))</f>
        <v/>
      </c>
      <c r="E5246" s="173">
        <f>'HP-Api, V2-Sep24'!L5248</f>
        <v>0</v>
      </c>
      <c r="F5246" s="173" t="str">
        <f>IF(AND(E5246&gt;='Risk(dist, colmena)'!$H$9, E5246&lt;='Risk(dist, colmena)'!$J$9), 1, IF(AND(E5246&gt;'Risk(dist, colmena)'!$H$10, E5246&lt;='Risk(dist, colmena)'!$J$10), 2, IF(E5246&gt;='Risk(dist, colmena)'!$H$11, 3, "")))</f>
        <v/>
      </c>
      <c r="G5246" s="88">
        <f>'HP-Api, V2-Sep24'!AH5248</f>
        <v>0</v>
      </c>
      <c r="H5246" s="89" t="str">
        <f t="shared" si="811"/>
        <v/>
      </c>
      <c r="I5246" s="194" t="e">
        <f>('HP-Api, V2-Sep24'!AK5248-'HP-Api, V2-Sep24'!S5248)/'HP-Api, V2-Sep24'!S5248</f>
        <v>#DIV/0!</v>
      </c>
      <c r="J5246" s="89" t="e">
        <f t="shared" si="812"/>
        <v>#DIV/0!</v>
      </c>
      <c r="K5246" s="195">
        <f>'HP-Api, V2-Sep24'!AQ5248</f>
        <v>0</v>
      </c>
      <c r="L5246" s="89">
        <f t="shared" si="813"/>
        <v>1</v>
      </c>
      <c r="M5246" s="88">
        <f>'HP-Api, V2-Sep24'!AM5248</f>
        <v>0</v>
      </c>
      <c r="N5246" s="89" t="str">
        <f t="shared" si="810"/>
        <v/>
      </c>
      <c r="O5246" s="88">
        <f>'HP-Api, V2-Sep24'!AR5248</f>
        <v>0</v>
      </c>
      <c r="P5246" s="89" t="str">
        <f t="shared" si="814"/>
        <v/>
      </c>
      <c r="Q5246" s="89" t="e">
        <f t="shared" si="815"/>
        <v>#VALUE!</v>
      </c>
      <c r="R5246" s="89" t="e">
        <f t="shared" si="816"/>
        <v>#VALUE!</v>
      </c>
      <c r="S5246" s="173">
        <f>'HP-Api, V2-Sep24'!AS5248</f>
        <v>0</v>
      </c>
      <c r="T5246" s="89">
        <f t="shared" si="817"/>
        <v>1</v>
      </c>
      <c r="U5246" s="90" t="e">
        <f t="shared" si="818"/>
        <v>#DIV/0!</v>
      </c>
      <c r="V5246" s="91" t="e">
        <f t="shared" si="819"/>
        <v>#DIV/0!</v>
      </c>
    </row>
    <row r="5247" spans="1:22" x14ac:dyDescent="0.3">
      <c r="A5247" s="88">
        <f>'HP-Api, V2-Sep24'!D5249</f>
        <v>0</v>
      </c>
      <c r="B5247" s="88" cm="1">
        <f t="array" ref="B5247">IF(OR(A5247=DATA!$H$2:$H$13),3,IF(OR(A5247=DATA!$H$14:$H$119),2,1))</f>
        <v>1</v>
      </c>
      <c r="C5247" s="88">
        <f>'HP-Api, V2-Sep24'!G5249</f>
        <v>0</v>
      </c>
      <c r="D5247" s="89" t="str">
        <f>IF(AND(C5247&gt;='Risk(dist, colmena)'!$C$9, C5247&lt;='Risk(dist, colmena)'!$E$9), 1, IF(AND(C5247&gt;'Risk(dist, colmena)'!$C$10, C5247&lt;='Risk(dist, colmena)'!$E$10), 2, IF(C5247&gt;='Risk(dist, colmena)'!$C$11, 3, "")))</f>
        <v/>
      </c>
      <c r="E5247" s="173">
        <f>'HP-Api, V2-Sep24'!L5249</f>
        <v>0</v>
      </c>
      <c r="F5247" s="173" t="str">
        <f>IF(AND(E5247&gt;='Risk(dist, colmena)'!$H$9, E5247&lt;='Risk(dist, colmena)'!$J$9), 1, IF(AND(E5247&gt;'Risk(dist, colmena)'!$H$10, E5247&lt;='Risk(dist, colmena)'!$J$10), 2, IF(E5247&gt;='Risk(dist, colmena)'!$H$11, 3, "")))</f>
        <v/>
      </c>
      <c r="G5247" s="88">
        <f>'HP-Api, V2-Sep24'!AH5249</f>
        <v>0</v>
      </c>
      <c r="H5247" s="89" t="str">
        <f t="shared" si="811"/>
        <v/>
      </c>
      <c r="I5247" s="194" t="e">
        <f>('HP-Api, V2-Sep24'!AK5249-'HP-Api, V2-Sep24'!S5249)/'HP-Api, V2-Sep24'!S5249</f>
        <v>#DIV/0!</v>
      </c>
      <c r="J5247" s="89" t="e">
        <f t="shared" si="812"/>
        <v>#DIV/0!</v>
      </c>
      <c r="K5247" s="195">
        <f>'HP-Api, V2-Sep24'!AQ5249</f>
        <v>0</v>
      </c>
      <c r="L5247" s="89">
        <f t="shared" si="813"/>
        <v>1</v>
      </c>
      <c r="M5247" s="88">
        <f>'HP-Api, V2-Sep24'!AM5249</f>
        <v>0</v>
      </c>
      <c r="N5247" s="89" t="str">
        <f t="shared" si="810"/>
        <v/>
      </c>
      <c r="O5247" s="88">
        <f>'HP-Api, V2-Sep24'!AR5249</f>
        <v>0</v>
      </c>
      <c r="P5247" s="89" t="str">
        <f t="shared" si="814"/>
        <v/>
      </c>
      <c r="Q5247" s="89" t="e">
        <f t="shared" si="815"/>
        <v>#VALUE!</v>
      </c>
      <c r="R5247" s="89" t="e">
        <f t="shared" si="816"/>
        <v>#VALUE!</v>
      </c>
      <c r="S5247" s="173">
        <f>'HP-Api, V2-Sep24'!AS5249</f>
        <v>0</v>
      </c>
      <c r="T5247" s="89">
        <f t="shared" si="817"/>
        <v>1</v>
      </c>
      <c r="U5247" s="90" t="e">
        <f t="shared" si="818"/>
        <v>#DIV/0!</v>
      </c>
      <c r="V5247" s="91" t="e">
        <f t="shared" si="819"/>
        <v>#DIV/0!</v>
      </c>
    </row>
    <row r="5248" spans="1:22" x14ac:dyDescent="0.3">
      <c r="A5248" s="88">
        <f>'HP-Api, V2-Sep24'!D5250</f>
        <v>0</v>
      </c>
      <c r="B5248" s="88" cm="1">
        <f t="array" ref="B5248">IF(OR(A5248=DATA!$H$2:$H$13),3,IF(OR(A5248=DATA!$H$14:$H$119),2,1))</f>
        <v>1</v>
      </c>
      <c r="C5248" s="88">
        <f>'HP-Api, V2-Sep24'!G5250</f>
        <v>0</v>
      </c>
      <c r="D5248" s="89" t="str">
        <f>IF(AND(C5248&gt;='Risk(dist, colmena)'!$C$9, C5248&lt;='Risk(dist, colmena)'!$E$9), 1, IF(AND(C5248&gt;'Risk(dist, colmena)'!$C$10, C5248&lt;='Risk(dist, colmena)'!$E$10), 2, IF(C5248&gt;='Risk(dist, colmena)'!$C$11, 3, "")))</f>
        <v/>
      </c>
      <c r="E5248" s="173">
        <f>'HP-Api, V2-Sep24'!L5250</f>
        <v>0</v>
      </c>
      <c r="F5248" s="173" t="str">
        <f>IF(AND(E5248&gt;='Risk(dist, colmena)'!$H$9, E5248&lt;='Risk(dist, colmena)'!$J$9), 1, IF(AND(E5248&gt;'Risk(dist, colmena)'!$H$10, E5248&lt;='Risk(dist, colmena)'!$J$10), 2, IF(E5248&gt;='Risk(dist, colmena)'!$H$11, 3, "")))</f>
        <v/>
      </c>
      <c r="G5248" s="88">
        <f>'HP-Api, V2-Sep24'!AH5250</f>
        <v>0</v>
      </c>
      <c r="H5248" s="89" t="str">
        <f t="shared" si="811"/>
        <v/>
      </c>
      <c r="I5248" s="194" t="e">
        <f>('HP-Api, V2-Sep24'!AK5250-'HP-Api, V2-Sep24'!S5250)/'HP-Api, V2-Sep24'!S5250</f>
        <v>#DIV/0!</v>
      </c>
      <c r="J5248" s="89" t="e">
        <f t="shared" si="812"/>
        <v>#DIV/0!</v>
      </c>
      <c r="K5248" s="195">
        <f>'HP-Api, V2-Sep24'!AQ5250</f>
        <v>0</v>
      </c>
      <c r="L5248" s="89">
        <f t="shared" si="813"/>
        <v>1</v>
      </c>
      <c r="M5248" s="88">
        <f>'HP-Api, V2-Sep24'!AM5250</f>
        <v>0</v>
      </c>
      <c r="N5248" s="89" t="str">
        <f t="shared" si="810"/>
        <v/>
      </c>
      <c r="O5248" s="88">
        <f>'HP-Api, V2-Sep24'!AR5250</f>
        <v>0</v>
      </c>
      <c r="P5248" s="89" t="str">
        <f t="shared" si="814"/>
        <v/>
      </c>
      <c r="Q5248" s="89" t="e">
        <f t="shared" si="815"/>
        <v>#VALUE!</v>
      </c>
      <c r="R5248" s="89" t="e">
        <f t="shared" si="816"/>
        <v>#VALUE!</v>
      </c>
      <c r="S5248" s="173">
        <f>'HP-Api, V2-Sep24'!AS5250</f>
        <v>0</v>
      </c>
      <c r="T5248" s="89">
        <f t="shared" si="817"/>
        <v>1</v>
      </c>
      <c r="U5248" s="90" t="e">
        <f t="shared" si="818"/>
        <v>#DIV/0!</v>
      </c>
      <c r="V5248" s="91" t="e">
        <f t="shared" si="819"/>
        <v>#DIV/0!</v>
      </c>
    </row>
    <row r="5249" spans="1:22" x14ac:dyDescent="0.3">
      <c r="A5249" s="88">
        <f>'HP-Api, V2-Sep24'!D5251</f>
        <v>0</v>
      </c>
      <c r="B5249" s="88" cm="1">
        <f t="array" ref="B5249">IF(OR(A5249=DATA!$H$2:$H$13),3,IF(OR(A5249=DATA!$H$14:$H$119),2,1))</f>
        <v>1</v>
      </c>
      <c r="C5249" s="88">
        <f>'HP-Api, V2-Sep24'!G5251</f>
        <v>0</v>
      </c>
      <c r="D5249" s="89" t="str">
        <f>IF(AND(C5249&gt;='Risk(dist, colmena)'!$C$9, C5249&lt;='Risk(dist, colmena)'!$E$9), 1, IF(AND(C5249&gt;'Risk(dist, colmena)'!$C$10, C5249&lt;='Risk(dist, colmena)'!$E$10), 2, IF(C5249&gt;='Risk(dist, colmena)'!$C$11, 3, "")))</f>
        <v/>
      </c>
      <c r="E5249" s="173">
        <f>'HP-Api, V2-Sep24'!L5251</f>
        <v>0</v>
      </c>
      <c r="F5249" s="173" t="str">
        <f>IF(AND(E5249&gt;='Risk(dist, colmena)'!$H$9, E5249&lt;='Risk(dist, colmena)'!$J$9), 1, IF(AND(E5249&gt;'Risk(dist, colmena)'!$H$10, E5249&lt;='Risk(dist, colmena)'!$J$10), 2, IF(E5249&gt;='Risk(dist, colmena)'!$H$11, 3, "")))</f>
        <v/>
      </c>
      <c r="G5249" s="88">
        <f>'HP-Api, V2-Sep24'!AH5251</f>
        <v>0</v>
      </c>
      <c r="H5249" s="89" t="str">
        <f t="shared" si="811"/>
        <v/>
      </c>
      <c r="I5249" s="194" t="e">
        <f>('HP-Api, V2-Sep24'!AK5251-'HP-Api, V2-Sep24'!S5251)/'HP-Api, V2-Sep24'!S5251</f>
        <v>#DIV/0!</v>
      </c>
      <c r="J5249" s="89" t="e">
        <f t="shared" si="812"/>
        <v>#DIV/0!</v>
      </c>
      <c r="K5249" s="195">
        <f>'HP-Api, V2-Sep24'!AQ5251</f>
        <v>0</v>
      </c>
      <c r="L5249" s="89">
        <f t="shared" si="813"/>
        <v>1</v>
      </c>
      <c r="M5249" s="88">
        <f>'HP-Api, V2-Sep24'!AM5251</f>
        <v>0</v>
      </c>
      <c r="N5249" s="89" t="str">
        <f t="shared" si="810"/>
        <v/>
      </c>
      <c r="O5249" s="88">
        <f>'HP-Api, V2-Sep24'!AR5251</f>
        <v>0</v>
      </c>
      <c r="P5249" s="89" t="str">
        <f t="shared" si="814"/>
        <v/>
      </c>
      <c r="Q5249" s="89" t="e">
        <f t="shared" si="815"/>
        <v>#VALUE!</v>
      </c>
      <c r="R5249" s="89" t="e">
        <f t="shared" si="816"/>
        <v>#VALUE!</v>
      </c>
      <c r="S5249" s="173">
        <f>'HP-Api, V2-Sep24'!AS5251</f>
        <v>0</v>
      </c>
      <c r="T5249" s="89">
        <f t="shared" si="817"/>
        <v>1</v>
      </c>
      <c r="U5249" s="90" t="e">
        <f t="shared" si="818"/>
        <v>#DIV/0!</v>
      </c>
      <c r="V5249" s="91" t="e">
        <f t="shared" si="819"/>
        <v>#DIV/0!</v>
      </c>
    </row>
    <row r="5250" spans="1:22" x14ac:dyDescent="0.3">
      <c r="A5250" s="88">
        <f>'HP-Api, V2-Sep24'!D5252</f>
        <v>0</v>
      </c>
      <c r="B5250" s="88" cm="1">
        <f t="array" ref="B5250">IF(OR(A5250=DATA!$H$2:$H$13),3,IF(OR(A5250=DATA!$H$14:$H$119),2,1))</f>
        <v>1</v>
      </c>
      <c r="C5250" s="88">
        <f>'HP-Api, V2-Sep24'!G5252</f>
        <v>0</v>
      </c>
      <c r="D5250" s="89" t="str">
        <f>IF(AND(C5250&gt;='Risk(dist, colmena)'!$C$9, C5250&lt;='Risk(dist, colmena)'!$E$9), 1, IF(AND(C5250&gt;'Risk(dist, colmena)'!$C$10, C5250&lt;='Risk(dist, colmena)'!$E$10), 2, IF(C5250&gt;='Risk(dist, colmena)'!$C$11, 3, "")))</f>
        <v/>
      </c>
      <c r="E5250" s="173">
        <f>'HP-Api, V2-Sep24'!L5252</f>
        <v>0</v>
      </c>
      <c r="F5250" s="173" t="str">
        <f>IF(AND(E5250&gt;='Risk(dist, colmena)'!$H$9, E5250&lt;='Risk(dist, colmena)'!$J$9), 1, IF(AND(E5250&gt;'Risk(dist, colmena)'!$H$10, E5250&lt;='Risk(dist, colmena)'!$J$10), 2, IF(E5250&gt;='Risk(dist, colmena)'!$H$11, 3, "")))</f>
        <v/>
      </c>
      <c r="G5250" s="88">
        <f>'HP-Api, V2-Sep24'!AH5252</f>
        <v>0</v>
      </c>
      <c r="H5250" s="89" t="str">
        <f t="shared" si="811"/>
        <v/>
      </c>
      <c r="I5250" s="194" t="e">
        <f>('HP-Api, V2-Sep24'!AK5252-'HP-Api, V2-Sep24'!S5252)/'HP-Api, V2-Sep24'!S5252</f>
        <v>#DIV/0!</v>
      </c>
      <c r="J5250" s="89" t="e">
        <f t="shared" si="812"/>
        <v>#DIV/0!</v>
      </c>
      <c r="K5250" s="195">
        <f>'HP-Api, V2-Sep24'!AQ5252</f>
        <v>0</v>
      </c>
      <c r="L5250" s="89">
        <f t="shared" si="813"/>
        <v>1</v>
      </c>
      <c r="M5250" s="88">
        <f>'HP-Api, V2-Sep24'!AM5252</f>
        <v>0</v>
      </c>
      <c r="N5250" s="89" t="str">
        <f t="shared" ref="N5250:N5313" si="820">IF(M5250="No", 1, IF(M5250="Sí / Yes", 3, ""))</f>
        <v/>
      </c>
      <c r="O5250" s="88">
        <f>'HP-Api, V2-Sep24'!AR5252</f>
        <v>0</v>
      </c>
      <c r="P5250" s="89" t="str">
        <f t="shared" si="814"/>
        <v/>
      </c>
      <c r="Q5250" s="89" t="e">
        <f t="shared" si="815"/>
        <v>#VALUE!</v>
      </c>
      <c r="R5250" s="89" t="e">
        <f t="shared" si="816"/>
        <v>#VALUE!</v>
      </c>
      <c r="S5250" s="173">
        <f>'HP-Api, V2-Sep24'!AS5252</f>
        <v>0</v>
      </c>
      <c r="T5250" s="89">
        <f t="shared" si="817"/>
        <v>1</v>
      </c>
      <c r="U5250" s="90" t="e">
        <f t="shared" si="818"/>
        <v>#DIV/0!</v>
      </c>
      <c r="V5250" s="91" t="e">
        <f t="shared" si="819"/>
        <v>#DIV/0!</v>
      </c>
    </row>
    <row r="5251" spans="1:22" x14ac:dyDescent="0.3">
      <c r="A5251" s="88">
        <f>'HP-Api, V2-Sep24'!D5253</f>
        <v>0</v>
      </c>
      <c r="B5251" s="88" cm="1">
        <f t="array" ref="B5251">IF(OR(A5251=DATA!$H$2:$H$13),3,IF(OR(A5251=DATA!$H$14:$H$119),2,1))</f>
        <v>1</v>
      </c>
      <c r="C5251" s="88">
        <f>'HP-Api, V2-Sep24'!G5253</f>
        <v>0</v>
      </c>
      <c r="D5251" s="89" t="str">
        <f>IF(AND(C5251&gt;='Risk(dist, colmena)'!$C$9, C5251&lt;='Risk(dist, colmena)'!$E$9), 1, IF(AND(C5251&gt;'Risk(dist, colmena)'!$C$10, C5251&lt;='Risk(dist, colmena)'!$E$10), 2, IF(C5251&gt;='Risk(dist, colmena)'!$C$11, 3, "")))</f>
        <v/>
      </c>
      <c r="E5251" s="173">
        <f>'HP-Api, V2-Sep24'!L5253</f>
        <v>0</v>
      </c>
      <c r="F5251" s="173" t="str">
        <f>IF(AND(E5251&gt;='Risk(dist, colmena)'!$H$9, E5251&lt;='Risk(dist, colmena)'!$J$9), 1, IF(AND(E5251&gt;'Risk(dist, colmena)'!$H$10, E5251&lt;='Risk(dist, colmena)'!$J$10), 2, IF(E5251&gt;='Risk(dist, colmena)'!$H$11, 3, "")))</f>
        <v/>
      </c>
      <c r="G5251" s="88">
        <f>'HP-Api, V2-Sep24'!AH5253</f>
        <v>0</v>
      </c>
      <c r="H5251" s="89" t="str">
        <f t="shared" ref="H5251:H5314" si="821">IF(OR(G5251="Orgánico / Organic", G5251="Natural"), 1, IF(G5251="T3", 2, IF(G5251="Convencional / Conventional", 3, "")))</f>
        <v/>
      </c>
      <c r="I5251" s="194" t="e">
        <f>('HP-Api, V2-Sep24'!AK5253-'HP-Api, V2-Sep24'!S5253)/'HP-Api, V2-Sep24'!S5253</f>
        <v>#DIV/0!</v>
      </c>
      <c r="J5251" s="89" t="e">
        <f t="shared" ref="J5251:J5314" si="822">IF(OR(AND(I5251&gt;=-10%,I5251&lt;=0%),AND(I5251&gt;=0%,I5251&lt;=10%)), 1, IF(I5251&gt;10%, 3, IF(I5251&lt;-10%, 2, "")))</f>
        <v>#DIV/0!</v>
      </c>
      <c r="K5251" s="195">
        <f>'HP-Api, V2-Sep24'!AQ5253</f>
        <v>0</v>
      </c>
      <c r="L5251" s="89">
        <f t="shared" ref="L5251:L5314" si="823">IF(K5251="No",3,1)</f>
        <v>1</v>
      </c>
      <c r="M5251" s="88">
        <f>'HP-Api, V2-Sep24'!AM5253</f>
        <v>0</v>
      </c>
      <c r="N5251" s="89" t="str">
        <f t="shared" si="820"/>
        <v/>
      </c>
      <c r="O5251" s="88">
        <f>'HP-Api, V2-Sep24'!AR5253</f>
        <v>0</v>
      </c>
      <c r="P5251" s="89" t="str">
        <f t="shared" ref="P5251:P5314" si="824">IF(O5251="No", 1, IF(O5251="Sí / Yes", 3, ""))</f>
        <v/>
      </c>
      <c r="Q5251" s="89" t="e">
        <f t="shared" ref="Q5251:Q5314" si="825">P5251-N5251</f>
        <v>#VALUE!</v>
      </c>
      <c r="R5251" s="89" t="e">
        <f t="shared" ref="R5251:R5314" si="826">IF(Q5251=2,3,1)</f>
        <v>#VALUE!</v>
      </c>
      <c r="S5251" s="173">
        <f>'HP-Api, V2-Sep24'!AS5253</f>
        <v>0</v>
      </c>
      <c r="T5251" s="89">
        <f t="shared" ref="T5251:T5314" si="827">IF(S5251=0,1,IF(S5251&gt;0,3,2))</f>
        <v>1</v>
      </c>
      <c r="U5251" s="90" t="e">
        <f t="shared" ref="U5251:U5314" si="828">AVERAGE(B5251,D5251,F5251,H5251,J5251,L5251,R5251,T5251)</f>
        <v>#DIV/0!</v>
      </c>
      <c r="V5251" s="91" t="e">
        <f t="shared" ref="V5251:V5314" si="829">IF(U5251&gt;0, IF(U5251&lt;1.5, "Bajo / Low", IF(U5251&lt;=2.3, "Medio / Medium", "Alto / High")), "")</f>
        <v>#DIV/0!</v>
      </c>
    </row>
    <row r="5252" spans="1:22" x14ac:dyDescent="0.3">
      <c r="A5252" s="88">
        <f>'HP-Api, V2-Sep24'!D5254</f>
        <v>0</v>
      </c>
      <c r="B5252" s="88" cm="1">
        <f t="array" ref="B5252">IF(OR(A5252=DATA!$H$2:$H$13),3,IF(OR(A5252=DATA!$H$14:$H$119),2,1))</f>
        <v>1</v>
      </c>
      <c r="C5252" s="88">
        <f>'HP-Api, V2-Sep24'!G5254</f>
        <v>0</v>
      </c>
      <c r="D5252" s="89" t="str">
        <f>IF(AND(C5252&gt;='Risk(dist, colmena)'!$C$9, C5252&lt;='Risk(dist, colmena)'!$E$9), 1, IF(AND(C5252&gt;'Risk(dist, colmena)'!$C$10, C5252&lt;='Risk(dist, colmena)'!$E$10), 2, IF(C5252&gt;='Risk(dist, colmena)'!$C$11, 3, "")))</f>
        <v/>
      </c>
      <c r="E5252" s="173">
        <f>'HP-Api, V2-Sep24'!L5254</f>
        <v>0</v>
      </c>
      <c r="F5252" s="173" t="str">
        <f>IF(AND(E5252&gt;='Risk(dist, colmena)'!$H$9, E5252&lt;='Risk(dist, colmena)'!$J$9), 1, IF(AND(E5252&gt;'Risk(dist, colmena)'!$H$10, E5252&lt;='Risk(dist, colmena)'!$J$10), 2, IF(E5252&gt;='Risk(dist, colmena)'!$H$11, 3, "")))</f>
        <v/>
      </c>
      <c r="G5252" s="88">
        <f>'HP-Api, V2-Sep24'!AH5254</f>
        <v>0</v>
      </c>
      <c r="H5252" s="89" t="str">
        <f t="shared" si="821"/>
        <v/>
      </c>
      <c r="I5252" s="194" t="e">
        <f>('HP-Api, V2-Sep24'!AK5254-'HP-Api, V2-Sep24'!S5254)/'HP-Api, V2-Sep24'!S5254</f>
        <v>#DIV/0!</v>
      </c>
      <c r="J5252" s="89" t="e">
        <f t="shared" si="822"/>
        <v>#DIV/0!</v>
      </c>
      <c r="K5252" s="195">
        <f>'HP-Api, V2-Sep24'!AQ5254</f>
        <v>0</v>
      </c>
      <c r="L5252" s="89">
        <f t="shared" si="823"/>
        <v>1</v>
      </c>
      <c r="M5252" s="88">
        <f>'HP-Api, V2-Sep24'!AM5254</f>
        <v>0</v>
      </c>
      <c r="N5252" s="89" t="str">
        <f t="shared" si="820"/>
        <v/>
      </c>
      <c r="O5252" s="88">
        <f>'HP-Api, V2-Sep24'!AR5254</f>
        <v>0</v>
      </c>
      <c r="P5252" s="89" t="str">
        <f t="shared" si="824"/>
        <v/>
      </c>
      <c r="Q5252" s="89" t="e">
        <f t="shared" si="825"/>
        <v>#VALUE!</v>
      </c>
      <c r="R5252" s="89" t="e">
        <f t="shared" si="826"/>
        <v>#VALUE!</v>
      </c>
      <c r="S5252" s="173">
        <f>'HP-Api, V2-Sep24'!AS5254</f>
        <v>0</v>
      </c>
      <c r="T5252" s="89">
        <f t="shared" si="827"/>
        <v>1</v>
      </c>
      <c r="U5252" s="90" t="e">
        <f t="shared" si="828"/>
        <v>#DIV/0!</v>
      </c>
      <c r="V5252" s="91" t="e">
        <f t="shared" si="829"/>
        <v>#DIV/0!</v>
      </c>
    </row>
    <row r="5253" spans="1:22" x14ac:dyDescent="0.3">
      <c r="A5253" s="88">
        <f>'HP-Api, V2-Sep24'!D5255</f>
        <v>0</v>
      </c>
      <c r="B5253" s="88" cm="1">
        <f t="array" ref="B5253">IF(OR(A5253=DATA!$H$2:$H$13),3,IF(OR(A5253=DATA!$H$14:$H$119),2,1))</f>
        <v>1</v>
      </c>
      <c r="C5253" s="88">
        <f>'HP-Api, V2-Sep24'!G5255</f>
        <v>0</v>
      </c>
      <c r="D5253" s="89" t="str">
        <f>IF(AND(C5253&gt;='Risk(dist, colmena)'!$C$9, C5253&lt;='Risk(dist, colmena)'!$E$9), 1, IF(AND(C5253&gt;'Risk(dist, colmena)'!$C$10, C5253&lt;='Risk(dist, colmena)'!$E$10), 2, IF(C5253&gt;='Risk(dist, colmena)'!$C$11, 3, "")))</f>
        <v/>
      </c>
      <c r="E5253" s="173">
        <f>'HP-Api, V2-Sep24'!L5255</f>
        <v>0</v>
      </c>
      <c r="F5253" s="173" t="str">
        <f>IF(AND(E5253&gt;='Risk(dist, colmena)'!$H$9, E5253&lt;='Risk(dist, colmena)'!$J$9), 1, IF(AND(E5253&gt;'Risk(dist, colmena)'!$H$10, E5253&lt;='Risk(dist, colmena)'!$J$10), 2, IF(E5253&gt;='Risk(dist, colmena)'!$H$11, 3, "")))</f>
        <v/>
      </c>
      <c r="G5253" s="88">
        <f>'HP-Api, V2-Sep24'!AH5255</f>
        <v>0</v>
      </c>
      <c r="H5253" s="89" t="str">
        <f t="shared" si="821"/>
        <v/>
      </c>
      <c r="I5253" s="194" t="e">
        <f>('HP-Api, V2-Sep24'!AK5255-'HP-Api, V2-Sep24'!S5255)/'HP-Api, V2-Sep24'!S5255</f>
        <v>#DIV/0!</v>
      </c>
      <c r="J5253" s="89" t="e">
        <f t="shared" si="822"/>
        <v>#DIV/0!</v>
      </c>
      <c r="K5253" s="195">
        <f>'HP-Api, V2-Sep24'!AQ5255</f>
        <v>0</v>
      </c>
      <c r="L5253" s="89">
        <f t="shared" si="823"/>
        <v>1</v>
      </c>
      <c r="M5253" s="88">
        <f>'HP-Api, V2-Sep24'!AM5255</f>
        <v>0</v>
      </c>
      <c r="N5253" s="89" t="str">
        <f t="shared" si="820"/>
        <v/>
      </c>
      <c r="O5253" s="88">
        <f>'HP-Api, V2-Sep24'!AR5255</f>
        <v>0</v>
      </c>
      <c r="P5253" s="89" t="str">
        <f t="shared" si="824"/>
        <v/>
      </c>
      <c r="Q5253" s="89" t="e">
        <f t="shared" si="825"/>
        <v>#VALUE!</v>
      </c>
      <c r="R5253" s="89" t="e">
        <f t="shared" si="826"/>
        <v>#VALUE!</v>
      </c>
      <c r="S5253" s="173">
        <f>'HP-Api, V2-Sep24'!AS5255</f>
        <v>0</v>
      </c>
      <c r="T5253" s="89">
        <f t="shared" si="827"/>
        <v>1</v>
      </c>
      <c r="U5253" s="90" t="e">
        <f t="shared" si="828"/>
        <v>#DIV/0!</v>
      </c>
      <c r="V5253" s="91" t="e">
        <f t="shared" si="829"/>
        <v>#DIV/0!</v>
      </c>
    </row>
    <row r="5254" spans="1:22" x14ac:dyDescent="0.3">
      <c r="A5254" s="88">
        <f>'HP-Api, V2-Sep24'!D5256</f>
        <v>0</v>
      </c>
      <c r="B5254" s="88" cm="1">
        <f t="array" ref="B5254">IF(OR(A5254=DATA!$H$2:$H$13),3,IF(OR(A5254=DATA!$H$14:$H$119),2,1))</f>
        <v>1</v>
      </c>
      <c r="C5254" s="88">
        <f>'HP-Api, V2-Sep24'!G5256</f>
        <v>0</v>
      </c>
      <c r="D5254" s="89" t="str">
        <f>IF(AND(C5254&gt;='Risk(dist, colmena)'!$C$9, C5254&lt;='Risk(dist, colmena)'!$E$9), 1, IF(AND(C5254&gt;'Risk(dist, colmena)'!$C$10, C5254&lt;='Risk(dist, colmena)'!$E$10), 2, IF(C5254&gt;='Risk(dist, colmena)'!$C$11, 3, "")))</f>
        <v/>
      </c>
      <c r="E5254" s="173">
        <f>'HP-Api, V2-Sep24'!L5256</f>
        <v>0</v>
      </c>
      <c r="F5254" s="173" t="str">
        <f>IF(AND(E5254&gt;='Risk(dist, colmena)'!$H$9, E5254&lt;='Risk(dist, colmena)'!$J$9), 1, IF(AND(E5254&gt;'Risk(dist, colmena)'!$H$10, E5254&lt;='Risk(dist, colmena)'!$J$10), 2, IF(E5254&gt;='Risk(dist, colmena)'!$H$11, 3, "")))</f>
        <v/>
      </c>
      <c r="G5254" s="88">
        <f>'HP-Api, V2-Sep24'!AH5256</f>
        <v>0</v>
      </c>
      <c r="H5254" s="89" t="str">
        <f t="shared" si="821"/>
        <v/>
      </c>
      <c r="I5254" s="194" t="e">
        <f>('HP-Api, V2-Sep24'!AK5256-'HP-Api, V2-Sep24'!S5256)/'HP-Api, V2-Sep24'!S5256</f>
        <v>#DIV/0!</v>
      </c>
      <c r="J5254" s="89" t="e">
        <f t="shared" si="822"/>
        <v>#DIV/0!</v>
      </c>
      <c r="K5254" s="195">
        <f>'HP-Api, V2-Sep24'!AQ5256</f>
        <v>0</v>
      </c>
      <c r="L5254" s="89">
        <f t="shared" si="823"/>
        <v>1</v>
      </c>
      <c r="M5254" s="88">
        <f>'HP-Api, V2-Sep24'!AM5256</f>
        <v>0</v>
      </c>
      <c r="N5254" s="89" t="str">
        <f t="shared" si="820"/>
        <v/>
      </c>
      <c r="O5254" s="88">
        <f>'HP-Api, V2-Sep24'!AR5256</f>
        <v>0</v>
      </c>
      <c r="P5254" s="89" t="str">
        <f t="shared" si="824"/>
        <v/>
      </c>
      <c r="Q5254" s="89" t="e">
        <f t="shared" si="825"/>
        <v>#VALUE!</v>
      </c>
      <c r="R5254" s="89" t="e">
        <f t="shared" si="826"/>
        <v>#VALUE!</v>
      </c>
      <c r="S5254" s="173">
        <f>'HP-Api, V2-Sep24'!AS5256</f>
        <v>0</v>
      </c>
      <c r="T5254" s="89">
        <f t="shared" si="827"/>
        <v>1</v>
      </c>
      <c r="U5254" s="90" t="e">
        <f t="shared" si="828"/>
        <v>#DIV/0!</v>
      </c>
      <c r="V5254" s="91" t="e">
        <f t="shared" si="829"/>
        <v>#DIV/0!</v>
      </c>
    </row>
    <row r="5255" spans="1:22" x14ac:dyDescent="0.3">
      <c r="A5255" s="88">
        <f>'HP-Api, V2-Sep24'!D5257</f>
        <v>0</v>
      </c>
      <c r="B5255" s="88" cm="1">
        <f t="array" ref="B5255">IF(OR(A5255=DATA!$H$2:$H$13),3,IF(OR(A5255=DATA!$H$14:$H$119),2,1))</f>
        <v>1</v>
      </c>
      <c r="C5255" s="88">
        <f>'HP-Api, V2-Sep24'!G5257</f>
        <v>0</v>
      </c>
      <c r="D5255" s="89" t="str">
        <f>IF(AND(C5255&gt;='Risk(dist, colmena)'!$C$9, C5255&lt;='Risk(dist, colmena)'!$E$9), 1, IF(AND(C5255&gt;'Risk(dist, colmena)'!$C$10, C5255&lt;='Risk(dist, colmena)'!$E$10), 2, IF(C5255&gt;='Risk(dist, colmena)'!$C$11, 3, "")))</f>
        <v/>
      </c>
      <c r="E5255" s="173">
        <f>'HP-Api, V2-Sep24'!L5257</f>
        <v>0</v>
      </c>
      <c r="F5255" s="173" t="str">
        <f>IF(AND(E5255&gt;='Risk(dist, colmena)'!$H$9, E5255&lt;='Risk(dist, colmena)'!$J$9), 1, IF(AND(E5255&gt;'Risk(dist, colmena)'!$H$10, E5255&lt;='Risk(dist, colmena)'!$J$10), 2, IF(E5255&gt;='Risk(dist, colmena)'!$H$11, 3, "")))</f>
        <v/>
      </c>
      <c r="G5255" s="88">
        <f>'HP-Api, V2-Sep24'!AH5257</f>
        <v>0</v>
      </c>
      <c r="H5255" s="89" t="str">
        <f t="shared" si="821"/>
        <v/>
      </c>
      <c r="I5255" s="194" t="e">
        <f>('HP-Api, V2-Sep24'!AK5257-'HP-Api, V2-Sep24'!S5257)/'HP-Api, V2-Sep24'!S5257</f>
        <v>#DIV/0!</v>
      </c>
      <c r="J5255" s="89" t="e">
        <f t="shared" si="822"/>
        <v>#DIV/0!</v>
      </c>
      <c r="K5255" s="195">
        <f>'HP-Api, V2-Sep24'!AQ5257</f>
        <v>0</v>
      </c>
      <c r="L5255" s="89">
        <f t="shared" si="823"/>
        <v>1</v>
      </c>
      <c r="M5255" s="88">
        <f>'HP-Api, V2-Sep24'!AM5257</f>
        <v>0</v>
      </c>
      <c r="N5255" s="89" t="str">
        <f t="shared" si="820"/>
        <v/>
      </c>
      <c r="O5255" s="88">
        <f>'HP-Api, V2-Sep24'!AR5257</f>
        <v>0</v>
      </c>
      <c r="P5255" s="89" t="str">
        <f t="shared" si="824"/>
        <v/>
      </c>
      <c r="Q5255" s="89" t="e">
        <f t="shared" si="825"/>
        <v>#VALUE!</v>
      </c>
      <c r="R5255" s="89" t="e">
        <f t="shared" si="826"/>
        <v>#VALUE!</v>
      </c>
      <c r="S5255" s="173">
        <f>'HP-Api, V2-Sep24'!AS5257</f>
        <v>0</v>
      </c>
      <c r="T5255" s="89">
        <f t="shared" si="827"/>
        <v>1</v>
      </c>
      <c r="U5255" s="90" t="e">
        <f t="shared" si="828"/>
        <v>#DIV/0!</v>
      </c>
      <c r="V5255" s="91" t="e">
        <f t="shared" si="829"/>
        <v>#DIV/0!</v>
      </c>
    </row>
    <row r="5256" spans="1:22" x14ac:dyDescent="0.3">
      <c r="A5256" s="88">
        <f>'HP-Api, V2-Sep24'!D5258</f>
        <v>0</v>
      </c>
      <c r="B5256" s="88" cm="1">
        <f t="array" ref="B5256">IF(OR(A5256=DATA!$H$2:$H$13),3,IF(OR(A5256=DATA!$H$14:$H$119),2,1))</f>
        <v>1</v>
      </c>
      <c r="C5256" s="88">
        <f>'HP-Api, V2-Sep24'!G5258</f>
        <v>0</v>
      </c>
      <c r="D5256" s="89" t="str">
        <f>IF(AND(C5256&gt;='Risk(dist, colmena)'!$C$9, C5256&lt;='Risk(dist, colmena)'!$E$9), 1, IF(AND(C5256&gt;'Risk(dist, colmena)'!$C$10, C5256&lt;='Risk(dist, colmena)'!$E$10), 2, IF(C5256&gt;='Risk(dist, colmena)'!$C$11, 3, "")))</f>
        <v/>
      </c>
      <c r="E5256" s="173">
        <f>'HP-Api, V2-Sep24'!L5258</f>
        <v>0</v>
      </c>
      <c r="F5256" s="173" t="str">
        <f>IF(AND(E5256&gt;='Risk(dist, colmena)'!$H$9, E5256&lt;='Risk(dist, colmena)'!$J$9), 1, IF(AND(E5256&gt;'Risk(dist, colmena)'!$H$10, E5256&lt;='Risk(dist, colmena)'!$J$10), 2, IF(E5256&gt;='Risk(dist, colmena)'!$H$11, 3, "")))</f>
        <v/>
      </c>
      <c r="G5256" s="88">
        <f>'HP-Api, V2-Sep24'!AH5258</f>
        <v>0</v>
      </c>
      <c r="H5256" s="89" t="str">
        <f t="shared" si="821"/>
        <v/>
      </c>
      <c r="I5256" s="194" t="e">
        <f>('HP-Api, V2-Sep24'!AK5258-'HP-Api, V2-Sep24'!S5258)/'HP-Api, V2-Sep24'!S5258</f>
        <v>#DIV/0!</v>
      </c>
      <c r="J5256" s="89" t="e">
        <f t="shared" si="822"/>
        <v>#DIV/0!</v>
      </c>
      <c r="K5256" s="195">
        <f>'HP-Api, V2-Sep24'!AQ5258</f>
        <v>0</v>
      </c>
      <c r="L5256" s="89">
        <f t="shared" si="823"/>
        <v>1</v>
      </c>
      <c r="M5256" s="88">
        <f>'HP-Api, V2-Sep24'!AM5258</f>
        <v>0</v>
      </c>
      <c r="N5256" s="89" t="str">
        <f t="shared" si="820"/>
        <v/>
      </c>
      <c r="O5256" s="88">
        <f>'HP-Api, V2-Sep24'!AR5258</f>
        <v>0</v>
      </c>
      <c r="P5256" s="89" t="str">
        <f t="shared" si="824"/>
        <v/>
      </c>
      <c r="Q5256" s="89" t="e">
        <f t="shared" si="825"/>
        <v>#VALUE!</v>
      </c>
      <c r="R5256" s="89" t="e">
        <f t="shared" si="826"/>
        <v>#VALUE!</v>
      </c>
      <c r="S5256" s="173">
        <f>'HP-Api, V2-Sep24'!AS5258</f>
        <v>0</v>
      </c>
      <c r="T5256" s="89">
        <f t="shared" si="827"/>
        <v>1</v>
      </c>
      <c r="U5256" s="90" t="e">
        <f t="shared" si="828"/>
        <v>#DIV/0!</v>
      </c>
      <c r="V5256" s="91" t="e">
        <f t="shared" si="829"/>
        <v>#DIV/0!</v>
      </c>
    </row>
    <row r="5257" spans="1:22" x14ac:dyDescent="0.3">
      <c r="A5257" s="88">
        <f>'HP-Api, V2-Sep24'!D5259</f>
        <v>0</v>
      </c>
      <c r="B5257" s="88" cm="1">
        <f t="array" ref="B5257">IF(OR(A5257=DATA!$H$2:$H$13),3,IF(OR(A5257=DATA!$H$14:$H$119),2,1))</f>
        <v>1</v>
      </c>
      <c r="C5257" s="88">
        <f>'HP-Api, V2-Sep24'!G5259</f>
        <v>0</v>
      </c>
      <c r="D5257" s="89" t="str">
        <f>IF(AND(C5257&gt;='Risk(dist, colmena)'!$C$9, C5257&lt;='Risk(dist, colmena)'!$E$9), 1, IF(AND(C5257&gt;'Risk(dist, colmena)'!$C$10, C5257&lt;='Risk(dist, colmena)'!$E$10), 2, IF(C5257&gt;='Risk(dist, colmena)'!$C$11, 3, "")))</f>
        <v/>
      </c>
      <c r="E5257" s="173">
        <f>'HP-Api, V2-Sep24'!L5259</f>
        <v>0</v>
      </c>
      <c r="F5257" s="173" t="str">
        <f>IF(AND(E5257&gt;='Risk(dist, colmena)'!$H$9, E5257&lt;='Risk(dist, colmena)'!$J$9), 1, IF(AND(E5257&gt;'Risk(dist, colmena)'!$H$10, E5257&lt;='Risk(dist, colmena)'!$J$10), 2, IF(E5257&gt;='Risk(dist, colmena)'!$H$11, 3, "")))</f>
        <v/>
      </c>
      <c r="G5257" s="88">
        <f>'HP-Api, V2-Sep24'!AH5259</f>
        <v>0</v>
      </c>
      <c r="H5257" s="89" t="str">
        <f t="shared" si="821"/>
        <v/>
      </c>
      <c r="I5257" s="194" t="e">
        <f>('HP-Api, V2-Sep24'!AK5259-'HP-Api, V2-Sep24'!S5259)/'HP-Api, V2-Sep24'!S5259</f>
        <v>#DIV/0!</v>
      </c>
      <c r="J5257" s="89" t="e">
        <f t="shared" si="822"/>
        <v>#DIV/0!</v>
      </c>
      <c r="K5257" s="195">
        <f>'HP-Api, V2-Sep24'!AQ5259</f>
        <v>0</v>
      </c>
      <c r="L5257" s="89">
        <f t="shared" si="823"/>
        <v>1</v>
      </c>
      <c r="M5257" s="88">
        <f>'HP-Api, V2-Sep24'!AM5259</f>
        <v>0</v>
      </c>
      <c r="N5257" s="89" t="str">
        <f t="shared" si="820"/>
        <v/>
      </c>
      <c r="O5257" s="88">
        <f>'HP-Api, V2-Sep24'!AR5259</f>
        <v>0</v>
      </c>
      <c r="P5257" s="89" t="str">
        <f t="shared" si="824"/>
        <v/>
      </c>
      <c r="Q5257" s="89" t="e">
        <f t="shared" si="825"/>
        <v>#VALUE!</v>
      </c>
      <c r="R5257" s="89" t="e">
        <f t="shared" si="826"/>
        <v>#VALUE!</v>
      </c>
      <c r="S5257" s="173">
        <f>'HP-Api, V2-Sep24'!AS5259</f>
        <v>0</v>
      </c>
      <c r="T5257" s="89">
        <f t="shared" si="827"/>
        <v>1</v>
      </c>
      <c r="U5257" s="90" t="e">
        <f t="shared" si="828"/>
        <v>#DIV/0!</v>
      </c>
      <c r="V5257" s="91" t="e">
        <f t="shared" si="829"/>
        <v>#DIV/0!</v>
      </c>
    </row>
    <row r="5258" spans="1:22" x14ac:dyDescent="0.3">
      <c r="A5258" s="88">
        <f>'HP-Api, V2-Sep24'!D5260</f>
        <v>0</v>
      </c>
      <c r="B5258" s="88" cm="1">
        <f t="array" ref="B5258">IF(OR(A5258=DATA!$H$2:$H$13),3,IF(OR(A5258=DATA!$H$14:$H$119),2,1))</f>
        <v>1</v>
      </c>
      <c r="C5258" s="88">
        <f>'HP-Api, V2-Sep24'!G5260</f>
        <v>0</v>
      </c>
      <c r="D5258" s="89" t="str">
        <f>IF(AND(C5258&gt;='Risk(dist, colmena)'!$C$9, C5258&lt;='Risk(dist, colmena)'!$E$9), 1, IF(AND(C5258&gt;'Risk(dist, colmena)'!$C$10, C5258&lt;='Risk(dist, colmena)'!$E$10), 2, IF(C5258&gt;='Risk(dist, colmena)'!$C$11, 3, "")))</f>
        <v/>
      </c>
      <c r="E5258" s="173">
        <f>'HP-Api, V2-Sep24'!L5260</f>
        <v>0</v>
      </c>
      <c r="F5258" s="173" t="str">
        <f>IF(AND(E5258&gt;='Risk(dist, colmena)'!$H$9, E5258&lt;='Risk(dist, colmena)'!$J$9), 1, IF(AND(E5258&gt;'Risk(dist, colmena)'!$H$10, E5258&lt;='Risk(dist, colmena)'!$J$10), 2, IF(E5258&gt;='Risk(dist, colmena)'!$H$11, 3, "")))</f>
        <v/>
      </c>
      <c r="G5258" s="88">
        <f>'HP-Api, V2-Sep24'!AH5260</f>
        <v>0</v>
      </c>
      <c r="H5258" s="89" t="str">
        <f t="shared" si="821"/>
        <v/>
      </c>
      <c r="I5258" s="194" t="e">
        <f>('HP-Api, V2-Sep24'!AK5260-'HP-Api, V2-Sep24'!S5260)/'HP-Api, V2-Sep24'!S5260</f>
        <v>#DIV/0!</v>
      </c>
      <c r="J5258" s="89" t="e">
        <f t="shared" si="822"/>
        <v>#DIV/0!</v>
      </c>
      <c r="K5258" s="195">
        <f>'HP-Api, V2-Sep24'!AQ5260</f>
        <v>0</v>
      </c>
      <c r="L5258" s="89">
        <f t="shared" si="823"/>
        <v>1</v>
      </c>
      <c r="M5258" s="88">
        <f>'HP-Api, V2-Sep24'!AM5260</f>
        <v>0</v>
      </c>
      <c r="N5258" s="89" t="str">
        <f t="shared" si="820"/>
        <v/>
      </c>
      <c r="O5258" s="88">
        <f>'HP-Api, V2-Sep24'!AR5260</f>
        <v>0</v>
      </c>
      <c r="P5258" s="89" t="str">
        <f t="shared" si="824"/>
        <v/>
      </c>
      <c r="Q5258" s="89" t="e">
        <f t="shared" si="825"/>
        <v>#VALUE!</v>
      </c>
      <c r="R5258" s="89" t="e">
        <f t="shared" si="826"/>
        <v>#VALUE!</v>
      </c>
      <c r="S5258" s="173">
        <f>'HP-Api, V2-Sep24'!AS5260</f>
        <v>0</v>
      </c>
      <c r="T5258" s="89">
        <f t="shared" si="827"/>
        <v>1</v>
      </c>
      <c r="U5258" s="90" t="e">
        <f t="shared" si="828"/>
        <v>#DIV/0!</v>
      </c>
      <c r="V5258" s="91" t="e">
        <f t="shared" si="829"/>
        <v>#DIV/0!</v>
      </c>
    </row>
    <row r="5259" spans="1:22" x14ac:dyDescent="0.3">
      <c r="A5259" s="88">
        <f>'HP-Api, V2-Sep24'!D5261</f>
        <v>0</v>
      </c>
      <c r="B5259" s="88" cm="1">
        <f t="array" ref="B5259">IF(OR(A5259=DATA!$H$2:$H$13),3,IF(OR(A5259=DATA!$H$14:$H$119),2,1))</f>
        <v>1</v>
      </c>
      <c r="C5259" s="88">
        <f>'HP-Api, V2-Sep24'!G5261</f>
        <v>0</v>
      </c>
      <c r="D5259" s="89" t="str">
        <f>IF(AND(C5259&gt;='Risk(dist, colmena)'!$C$9, C5259&lt;='Risk(dist, colmena)'!$E$9), 1, IF(AND(C5259&gt;'Risk(dist, colmena)'!$C$10, C5259&lt;='Risk(dist, colmena)'!$E$10), 2, IF(C5259&gt;='Risk(dist, colmena)'!$C$11, 3, "")))</f>
        <v/>
      </c>
      <c r="E5259" s="173">
        <f>'HP-Api, V2-Sep24'!L5261</f>
        <v>0</v>
      </c>
      <c r="F5259" s="173" t="str">
        <f>IF(AND(E5259&gt;='Risk(dist, colmena)'!$H$9, E5259&lt;='Risk(dist, colmena)'!$J$9), 1, IF(AND(E5259&gt;'Risk(dist, colmena)'!$H$10, E5259&lt;='Risk(dist, colmena)'!$J$10), 2, IF(E5259&gt;='Risk(dist, colmena)'!$H$11, 3, "")))</f>
        <v/>
      </c>
      <c r="G5259" s="88">
        <f>'HP-Api, V2-Sep24'!AH5261</f>
        <v>0</v>
      </c>
      <c r="H5259" s="89" t="str">
        <f t="shared" si="821"/>
        <v/>
      </c>
      <c r="I5259" s="194" t="e">
        <f>('HP-Api, V2-Sep24'!AK5261-'HP-Api, V2-Sep24'!S5261)/'HP-Api, V2-Sep24'!S5261</f>
        <v>#DIV/0!</v>
      </c>
      <c r="J5259" s="89" t="e">
        <f t="shared" si="822"/>
        <v>#DIV/0!</v>
      </c>
      <c r="K5259" s="195">
        <f>'HP-Api, V2-Sep24'!AQ5261</f>
        <v>0</v>
      </c>
      <c r="L5259" s="89">
        <f t="shared" si="823"/>
        <v>1</v>
      </c>
      <c r="M5259" s="88">
        <f>'HP-Api, V2-Sep24'!AM5261</f>
        <v>0</v>
      </c>
      <c r="N5259" s="89" t="str">
        <f t="shared" si="820"/>
        <v/>
      </c>
      <c r="O5259" s="88">
        <f>'HP-Api, V2-Sep24'!AR5261</f>
        <v>0</v>
      </c>
      <c r="P5259" s="89" t="str">
        <f t="shared" si="824"/>
        <v/>
      </c>
      <c r="Q5259" s="89" t="e">
        <f t="shared" si="825"/>
        <v>#VALUE!</v>
      </c>
      <c r="R5259" s="89" t="e">
        <f t="shared" si="826"/>
        <v>#VALUE!</v>
      </c>
      <c r="S5259" s="173">
        <f>'HP-Api, V2-Sep24'!AS5261</f>
        <v>0</v>
      </c>
      <c r="T5259" s="89">
        <f t="shared" si="827"/>
        <v>1</v>
      </c>
      <c r="U5259" s="90" t="e">
        <f t="shared" si="828"/>
        <v>#DIV/0!</v>
      </c>
      <c r="V5259" s="91" t="e">
        <f t="shared" si="829"/>
        <v>#DIV/0!</v>
      </c>
    </row>
    <row r="5260" spans="1:22" x14ac:dyDescent="0.3">
      <c r="A5260" s="88">
        <f>'HP-Api, V2-Sep24'!D5262</f>
        <v>0</v>
      </c>
      <c r="B5260" s="88" cm="1">
        <f t="array" ref="B5260">IF(OR(A5260=DATA!$H$2:$H$13),3,IF(OR(A5260=DATA!$H$14:$H$119),2,1))</f>
        <v>1</v>
      </c>
      <c r="C5260" s="88">
        <f>'HP-Api, V2-Sep24'!G5262</f>
        <v>0</v>
      </c>
      <c r="D5260" s="89" t="str">
        <f>IF(AND(C5260&gt;='Risk(dist, colmena)'!$C$9, C5260&lt;='Risk(dist, colmena)'!$E$9), 1, IF(AND(C5260&gt;'Risk(dist, colmena)'!$C$10, C5260&lt;='Risk(dist, colmena)'!$E$10), 2, IF(C5260&gt;='Risk(dist, colmena)'!$C$11, 3, "")))</f>
        <v/>
      </c>
      <c r="E5260" s="173">
        <f>'HP-Api, V2-Sep24'!L5262</f>
        <v>0</v>
      </c>
      <c r="F5260" s="173" t="str">
        <f>IF(AND(E5260&gt;='Risk(dist, colmena)'!$H$9, E5260&lt;='Risk(dist, colmena)'!$J$9), 1, IF(AND(E5260&gt;'Risk(dist, colmena)'!$H$10, E5260&lt;='Risk(dist, colmena)'!$J$10), 2, IF(E5260&gt;='Risk(dist, colmena)'!$H$11, 3, "")))</f>
        <v/>
      </c>
      <c r="G5260" s="88">
        <f>'HP-Api, V2-Sep24'!AH5262</f>
        <v>0</v>
      </c>
      <c r="H5260" s="89" t="str">
        <f t="shared" si="821"/>
        <v/>
      </c>
      <c r="I5260" s="194" t="e">
        <f>('HP-Api, V2-Sep24'!AK5262-'HP-Api, V2-Sep24'!S5262)/'HP-Api, V2-Sep24'!S5262</f>
        <v>#DIV/0!</v>
      </c>
      <c r="J5260" s="89" t="e">
        <f t="shared" si="822"/>
        <v>#DIV/0!</v>
      </c>
      <c r="K5260" s="195">
        <f>'HP-Api, V2-Sep24'!AQ5262</f>
        <v>0</v>
      </c>
      <c r="L5260" s="89">
        <f t="shared" si="823"/>
        <v>1</v>
      </c>
      <c r="M5260" s="88">
        <f>'HP-Api, V2-Sep24'!AM5262</f>
        <v>0</v>
      </c>
      <c r="N5260" s="89" t="str">
        <f t="shared" si="820"/>
        <v/>
      </c>
      <c r="O5260" s="88">
        <f>'HP-Api, V2-Sep24'!AR5262</f>
        <v>0</v>
      </c>
      <c r="P5260" s="89" t="str">
        <f t="shared" si="824"/>
        <v/>
      </c>
      <c r="Q5260" s="89" t="e">
        <f t="shared" si="825"/>
        <v>#VALUE!</v>
      </c>
      <c r="R5260" s="89" t="e">
        <f t="shared" si="826"/>
        <v>#VALUE!</v>
      </c>
      <c r="S5260" s="173">
        <f>'HP-Api, V2-Sep24'!AS5262</f>
        <v>0</v>
      </c>
      <c r="T5260" s="89">
        <f t="shared" si="827"/>
        <v>1</v>
      </c>
      <c r="U5260" s="90" t="e">
        <f t="shared" si="828"/>
        <v>#DIV/0!</v>
      </c>
      <c r="V5260" s="91" t="e">
        <f t="shared" si="829"/>
        <v>#DIV/0!</v>
      </c>
    </row>
    <row r="5261" spans="1:22" x14ac:dyDescent="0.3">
      <c r="A5261" s="88">
        <f>'HP-Api, V2-Sep24'!D5263</f>
        <v>0</v>
      </c>
      <c r="B5261" s="88" cm="1">
        <f t="array" ref="B5261">IF(OR(A5261=DATA!$H$2:$H$13),3,IF(OR(A5261=DATA!$H$14:$H$119),2,1))</f>
        <v>1</v>
      </c>
      <c r="C5261" s="88">
        <f>'HP-Api, V2-Sep24'!G5263</f>
        <v>0</v>
      </c>
      <c r="D5261" s="89" t="str">
        <f>IF(AND(C5261&gt;='Risk(dist, colmena)'!$C$9, C5261&lt;='Risk(dist, colmena)'!$E$9), 1, IF(AND(C5261&gt;'Risk(dist, colmena)'!$C$10, C5261&lt;='Risk(dist, colmena)'!$E$10), 2, IF(C5261&gt;='Risk(dist, colmena)'!$C$11, 3, "")))</f>
        <v/>
      </c>
      <c r="E5261" s="173">
        <f>'HP-Api, V2-Sep24'!L5263</f>
        <v>0</v>
      </c>
      <c r="F5261" s="173" t="str">
        <f>IF(AND(E5261&gt;='Risk(dist, colmena)'!$H$9, E5261&lt;='Risk(dist, colmena)'!$J$9), 1, IF(AND(E5261&gt;'Risk(dist, colmena)'!$H$10, E5261&lt;='Risk(dist, colmena)'!$J$10), 2, IF(E5261&gt;='Risk(dist, colmena)'!$H$11, 3, "")))</f>
        <v/>
      </c>
      <c r="G5261" s="88">
        <f>'HP-Api, V2-Sep24'!AH5263</f>
        <v>0</v>
      </c>
      <c r="H5261" s="89" t="str">
        <f t="shared" si="821"/>
        <v/>
      </c>
      <c r="I5261" s="194" t="e">
        <f>('HP-Api, V2-Sep24'!AK5263-'HP-Api, V2-Sep24'!S5263)/'HP-Api, V2-Sep24'!S5263</f>
        <v>#DIV/0!</v>
      </c>
      <c r="J5261" s="89" t="e">
        <f t="shared" si="822"/>
        <v>#DIV/0!</v>
      </c>
      <c r="K5261" s="195">
        <f>'HP-Api, V2-Sep24'!AQ5263</f>
        <v>0</v>
      </c>
      <c r="L5261" s="89">
        <f t="shared" si="823"/>
        <v>1</v>
      </c>
      <c r="M5261" s="88">
        <f>'HP-Api, V2-Sep24'!AM5263</f>
        <v>0</v>
      </c>
      <c r="N5261" s="89" t="str">
        <f t="shared" si="820"/>
        <v/>
      </c>
      <c r="O5261" s="88">
        <f>'HP-Api, V2-Sep24'!AR5263</f>
        <v>0</v>
      </c>
      <c r="P5261" s="89" t="str">
        <f t="shared" si="824"/>
        <v/>
      </c>
      <c r="Q5261" s="89" t="e">
        <f t="shared" si="825"/>
        <v>#VALUE!</v>
      </c>
      <c r="R5261" s="89" t="e">
        <f t="shared" si="826"/>
        <v>#VALUE!</v>
      </c>
      <c r="S5261" s="173">
        <f>'HP-Api, V2-Sep24'!AS5263</f>
        <v>0</v>
      </c>
      <c r="T5261" s="89">
        <f t="shared" si="827"/>
        <v>1</v>
      </c>
      <c r="U5261" s="90" t="e">
        <f t="shared" si="828"/>
        <v>#DIV/0!</v>
      </c>
      <c r="V5261" s="91" t="e">
        <f t="shared" si="829"/>
        <v>#DIV/0!</v>
      </c>
    </row>
    <row r="5262" spans="1:22" x14ac:dyDescent="0.3">
      <c r="A5262" s="88">
        <f>'HP-Api, V2-Sep24'!D5264</f>
        <v>0</v>
      </c>
      <c r="B5262" s="88" cm="1">
        <f t="array" ref="B5262">IF(OR(A5262=DATA!$H$2:$H$13),3,IF(OR(A5262=DATA!$H$14:$H$119),2,1))</f>
        <v>1</v>
      </c>
      <c r="C5262" s="88">
        <f>'HP-Api, V2-Sep24'!G5264</f>
        <v>0</v>
      </c>
      <c r="D5262" s="89" t="str">
        <f>IF(AND(C5262&gt;='Risk(dist, colmena)'!$C$9, C5262&lt;='Risk(dist, colmena)'!$E$9), 1, IF(AND(C5262&gt;'Risk(dist, colmena)'!$C$10, C5262&lt;='Risk(dist, colmena)'!$E$10), 2, IF(C5262&gt;='Risk(dist, colmena)'!$C$11, 3, "")))</f>
        <v/>
      </c>
      <c r="E5262" s="173">
        <f>'HP-Api, V2-Sep24'!L5264</f>
        <v>0</v>
      </c>
      <c r="F5262" s="173" t="str">
        <f>IF(AND(E5262&gt;='Risk(dist, colmena)'!$H$9, E5262&lt;='Risk(dist, colmena)'!$J$9), 1, IF(AND(E5262&gt;'Risk(dist, colmena)'!$H$10, E5262&lt;='Risk(dist, colmena)'!$J$10), 2, IF(E5262&gt;='Risk(dist, colmena)'!$H$11, 3, "")))</f>
        <v/>
      </c>
      <c r="G5262" s="88">
        <f>'HP-Api, V2-Sep24'!AH5264</f>
        <v>0</v>
      </c>
      <c r="H5262" s="89" t="str">
        <f t="shared" si="821"/>
        <v/>
      </c>
      <c r="I5262" s="194" t="e">
        <f>('HP-Api, V2-Sep24'!AK5264-'HP-Api, V2-Sep24'!S5264)/'HP-Api, V2-Sep24'!S5264</f>
        <v>#DIV/0!</v>
      </c>
      <c r="J5262" s="89" t="e">
        <f t="shared" si="822"/>
        <v>#DIV/0!</v>
      </c>
      <c r="K5262" s="195">
        <f>'HP-Api, V2-Sep24'!AQ5264</f>
        <v>0</v>
      </c>
      <c r="L5262" s="89">
        <f t="shared" si="823"/>
        <v>1</v>
      </c>
      <c r="M5262" s="88">
        <f>'HP-Api, V2-Sep24'!AM5264</f>
        <v>0</v>
      </c>
      <c r="N5262" s="89" t="str">
        <f t="shared" si="820"/>
        <v/>
      </c>
      <c r="O5262" s="88">
        <f>'HP-Api, V2-Sep24'!AR5264</f>
        <v>0</v>
      </c>
      <c r="P5262" s="89" t="str">
        <f t="shared" si="824"/>
        <v/>
      </c>
      <c r="Q5262" s="89" t="e">
        <f t="shared" si="825"/>
        <v>#VALUE!</v>
      </c>
      <c r="R5262" s="89" t="e">
        <f t="shared" si="826"/>
        <v>#VALUE!</v>
      </c>
      <c r="S5262" s="173">
        <f>'HP-Api, V2-Sep24'!AS5264</f>
        <v>0</v>
      </c>
      <c r="T5262" s="89">
        <f t="shared" si="827"/>
        <v>1</v>
      </c>
      <c r="U5262" s="90" t="e">
        <f t="shared" si="828"/>
        <v>#DIV/0!</v>
      </c>
      <c r="V5262" s="91" t="e">
        <f t="shared" si="829"/>
        <v>#DIV/0!</v>
      </c>
    </row>
    <row r="5263" spans="1:22" x14ac:dyDescent="0.3">
      <c r="A5263" s="88">
        <f>'HP-Api, V2-Sep24'!D5265</f>
        <v>0</v>
      </c>
      <c r="B5263" s="88" cm="1">
        <f t="array" ref="B5263">IF(OR(A5263=DATA!$H$2:$H$13),3,IF(OR(A5263=DATA!$H$14:$H$119),2,1))</f>
        <v>1</v>
      </c>
      <c r="C5263" s="88">
        <f>'HP-Api, V2-Sep24'!G5265</f>
        <v>0</v>
      </c>
      <c r="D5263" s="89" t="str">
        <f>IF(AND(C5263&gt;='Risk(dist, colmena)'!$C$9, C5263&lt;='Risk(dist, colmena)'!$E$9), 1, IF(AND(C5263&gt;'Risk(dist, colmena)'!$C$10, C5263&lt;='Risk(dist, colmena)'!$E$10), 2, IF(C5263&gt;='Risk(dist, colmena)'!$C$11, 3, "")))</f>
        <v/>
      </c>
      <c r="E5263" s="173">
        <f>'HP-Api, V2-Sep24'!L5265</f>
        <v>0</v>
      </c>
      <c r="F5263" s="173" t="str">
        <f>IF(AND(E5263&gt;='Risk(dist, colmena)'!$H$9, E5263&lt;='Risk(dist, colmena)'!$J$9), 1, IF(AND(E5263&gt;'Risk(dist, colmena)'!$H$10, E5263&lt;='Risk(dist, colmena)'!$J$10), 2, IF(E5263&gt;='Risk(dist, colmena)'!$H$11, 3, "")))</f>
        <v/>
      </c>
      <c r="G5263" s="88">
        <f>'HP-Api, V2-Sep24'!AH5265</f>
        <v>0</v>
      </c>
      <c r="H5263" s="89" t="str">
        <f t="shared" si="821"/>
        <v/>
      </c>
      <c r="I5263" s="194" t="e">
        <f>('HP-Api, V2-Sep24'!AK5265-'HP-Api, V2-Sep24'!S5265)/'HP-Api, V2-Sep24'!S5265</f>
        <v>#DIV/0!</v>
      </c>
      <c r="J5263" s="89" t="e">
        <f t="shared" si="822"/>
        <v>#DIV/0!</v>
      </c>
      <c r="K5263" s="195">
        <f>'HP-Api, V2-Sep24'!AQ5265</f>
        <v>0</v>
      </c>
      <c r="L5263" s="89">
        <f t="shared" si="823"/>
        <v>1</v>
      </c>
      <c r="M5263" s="88">
        <f>'HP-Api, V2-Sep24'!AM5265</f>
        <v>0</v>
      </c>
      <c r="N5263" s="89" t="str">
        <f t="shared" si="820"/>
        <v/>
      </c>
      <c r="O5263" s="88">
        <f>'HP-Api, V2-Sep24'!AR5265</f>
        <v>0</v>
      </c>
      <c r="P5263" s="89" t="str">
        <f t="shared" si="824"/>
        <v/>
      </c>
      <c r="Q5263" s="89" t="e">
        <f t="shared" si="825"/>
        <v>#VALUE!</v>
      </c>
      <c r="R5263" s="89" t="e">
        <f t="shared" si="826"/>
        <v>#VALUE!</v>
      </c>
      <c r="S5263" s="173">
        <f>'HP-Api, V2-Sep24'!AS5265</f>
        <v>0</v>
      </c>
      <c r="T5263" s="89">
        <f t="shared" si="827"/>
        <v>1</v>
      </c>
      <c r="U5263" s="90" t="e">
        <f t="shared" si="828"/>
        <v>#DIV/0!</v>
      </c>
      <c r="V5263" s="91" t="e">
        <f t="shared" si="829"/>
        <v>#DIV/0!</v>
      </c>
    </row>
    <row r="5264" spans="1:22" x14ac:dyDescent="0.3">
      <c r="A5264" s="88">
        <f>'HP-Api, V2-Sep24'!D5266</f>
        <v>0</v>
      </c>
      <c r="B5264" s="88" cm="1">
        <f t="array" ref="B5264">IF(OR(A5264=DATA!$H$2:$H$13),3,IF(OR(A5264=DATA!$H$14:$H$119),2,1))</f>
        <v>1</v>
      </c>
      <c r="C5264" s="88">
        <f>'HP-Api, V2-Sep24'!G5266</f>
        <v>0</v>
      </c>
      <c r="D5264" s="89" t="str">
        <f>IF(AND(C5264&gt;='Risk(dist, colmena)'!$C$9, C5264&lt;='Risk(dist, colmena)'!$E$9), 1, IF(AND(C5264&gt;'Risk(dist, colmena)'!$C$10, C5264&lt;='Risk(dist, colmena)'!$E$10), 2, IF(C5264&gt;='Risk(dist, colmena)'!$C$11, 3, "")))</f>
        <v/>
      </c>
      <c r="E5264" s="173">
        <f>'HP-Api, V2-Sep24'!L5266</f>
        <v>0</v>
      </c>
      <c r="F5264" s="173" t="str">
        <f>IF(AND(E5264&gt;='Risk(dist, colmena)'!$H$9, E5264&lt;='Risk(dist, colmena)'!$J$9), 1, IF(AND(E5264&gt;'Risk(dist, colmena)'!$H$10, E5264&lt;='Risk(dist, colmena)'!$J$10), 2, IF(E5264&gt;='Risk(dist, colmena)'!$H$11, 3, "")))</f>
        <v/>
      </c>
      <c r="G5264" s="88">
        <f>'HP-Api, V2-Sep24'!AH5266</f>
        <v>0</v>
      </c>
      <c r="H5264" s="89" t="str">
        <f t="shared" si="821"/>
        <v/>
      </c>
      <c r="I5264" s="194" t="e">
        <f>('HP-Api, V2-Sep24'!AK5266-'HP-Api, V2-Sep24'!S5266)/'HP-Api, V2-Sep24'!S5266</f>
        <v>#DIV/0!</v>
      </c>
      <c r="J5264" s="89" t="e">
        <f t="shared" si="822"/>
        <v>#DIV/0!</v>
      </c>
      <c r="K5264" s="195">
        <f>'HP-Api, V2-Sep24'!AQ5266</f>
        <v>0</v>
      </c>
      <c r="L5264" s="89">
        <f t="shared" si="823"/>
        <v>1</v>
      </c>
      <c r="M5264" s="88">
        <f>'HP-Api, V2-Sep24'!AM5266</f>
        <v>0</v>
      </c>
      <c r="N5264" s="89" t="str">
        <f t="shared" si="820"/>
        <v/>
      </c>
      <c r="O5264" s="88">
        <f>'HP-Api, V2-Sep24'!AR5266</f>
        <v>0</v>
      </c>
      <c r="P5264" s="89" t="str">
        <f t="shared" si="824"/>
        <v/>
      </c>
      <c r="Q5264" s="89" t="e">
        <f t="shared" si="825"/>
        <v>#VALUE!</v>
      </c>
      <c r="R5264" s="89" t="e">
        <f t="shared" si="826"/>
        <v>#VALUE!</v>
      </c>
      <c r="S5264" s="173">
        <f>'HP-Api, V2-Sep24'!AS5266</f>
        <v>0</v>
      </c>
      <c r="T5264" s="89">
        <f t="shared" si="827"/>
        <v>1</v>
      </c>
      <c r="U5264" s="90" t="e">
        <f t="shared" si="828"/>
        <v>#DIV/0!</v>
      </c>
      <c r="V5264" s="91" t="e">
        <f t="shared" si="829"/>
        <v>#DIV/0!</v>
      </c>
    </row>
    <row r="5265" spans="1:22" x14ac:dyDescent="0.3">
      <c r="A5265" s="88">
        <f>'HP-Api, V2-Sep24'!D5267</f>
        <v>0</v>
      </c>
      <c r="B5265" s="88" cm="1">
        <f t="array" ref="B5265">IF(OR(A5265=DATA!$H$2:$H$13),3,IF(OR(A5265=DATA!$H$14:$H$119),2,1))</f>
        <v>1</v>
      </c>
      <c r="C5265" s="88">
        <f>'HP-Api, V2-Sep24'!G5267</f>
        <v>0</v>
      </c>
      <c r="D5265" s="89" t="str">
        <f>IF(AND(C5265&gt;='Risk(dist, colmena)'!$C$9, C5265&lt;='Risk(dist, colmena)'!$E$9), 1, IF(AND(C5265&gt;'Risk(dist, colmena)'!$C$10, C5265&lt;='Risk(dist, colmena)'!$E$10), 2, IF(C5265&gt;='Risk(dist, colmena)'!$C$11, 3, "")))</f>
        <v/>
      </c>
      <c r="E5265" s="173">
        <f>'HP-Api, V2-Sep24'!L5267</f>
        <v>0</v>
      </c>
      <c r="F5265" s="173" t="str">
        <f>IF(AND(E5265&gt;='Risk(dist, colmena)'!$H$9, E5265&lt;='Risk(dist, colmena)'!$J$9), 1, IF(AND(E5265&gt;'Risk(dist, colmena)'!$H$10, E5265&lt;='Risk(dist, colmena)'!$J$10), 2, IF(E5265&gt;='Risk(dist, colmena)'!$H$11, 3, "")))</f>
        <v/>
      </c>
      <c r="G5265" s="88">
        <f>'HP-Api, V2-Sep24'!AH5267</f>
        <v>0</v>
      </c>
      <c r="H5265" s="89" t="str">
        <f t="shared" si="821"/>
        <v/>
      </c>
      <c r="I5265" s="194" t="e">
        <f>('HP-Api, V2-Sep24'!AK5267-'HP-Api, V2-Sep24'!S5267)/'HP-Api, V2-Sep24'!S5267</f>
        <v>#DIV/0!</v>
      </c>
      <c r="J5265" s="89" t="e">
        <f t="shared" si="822"/>
        <v>#DIV/0!</v>
      </c>
      <c r="K5265" s="195">
        <f>'HP-Api, V2-Sep24'!AQ5267</f>
        <v>0</v>
      </c>
      <c r="L5265" s="89">
        <f t="shared" si="823"/>
        <v>1</v>
      </c>
      <c r="M5265" s="88">
        <f>'HP-Api, V2-Sep24'!AM5267</f>
        <v>0</v>
      </c>
      <c r="N5265" s="89" t="str">
        <f t="shared" si="820"/>
        <v/>
      </c>
      <c r="O5265" s="88">
        <f>'HP-Api, V2-Sep24'!AR5267</f>
        <v>0</v>
      </c>
      <c r="P5265" s="89" t="str">
        <f t="shared" si="824"/>
        <v/>
      </c>
      <c r="Q5265" s="89" t="e">
        <f t="shared" si="825"/>
        <v>#VALUE!</v>
      </c>
      <c r="R5265" s="89" t="e">
        <f t="shared" si="826"/>
        <v>#VALUE!</v>
      </c>
      <c r="S5265" s="173">
        <f>'HP-Api, V2-Sep24'!AS5267</f>
        <v>0</v>
      </c>
      <c r="T5265" s="89">
        <f t="shared" si="827"/>
        <v>1</v>
      </c>
      <c r="U5265" s="90" t="e">
        <f t="shared" si="828"/>
        <v>#DIV/0!</v>
      </c>
      <c r="V5265" s="91" t="e">
        <f t="shared" si="829"/>
        <v>#DIV/0!</v>
      </c>
    </row>
    <row r="5266" spans="1:22" x14ac:dyDescent="0.3">
      <c r="A5266" s="88">
        <f>'HP-Api, V2-Sep24'!D5268</f>
        <v>0</v>
      </c>
      <c r="B5266" s="88" cm="1">
        <f t="array" ref="B5266">IF(OR(A5266=DATA!$H$2:$H$13),3,IF(OR(A5266=DATA!$H$14:$H$119),2,1))</f>
        <v>1</v>
      </c>
      <c r="C5266" s="88">
        <f>'HP-Api, V2-Sep24'!G5268</f>
        <v>0</v>
      </c>
      <c r="D5266" s="89" t="str">
        <f>IF(AND(C5266&gt;='Risk(dist, colmena)'!$C$9, C5266&lt;='Risk(dist, colmena)'!$E$9), 1, IF(AND(C5266&gt;'Risk(dist, colmena)'!$C$10, C5266&lt;='Risk(dist, colmena)'!$E$10), 2, IF(C5266&gt;='Risk(dist, colmena)'!$C$11, 3, "")))</f>
        <v/>
      </c>
      <c r="E5266" s="173">
        <f>'HP-Api, V2-Sep24'!L5268</f>
        <v>0</v>
      </c>
      <c r="F5266" s="173" t="str">
        <f>IF(AND(E5266&gt;='Risk(dist, colmena)'!$H$9, E5266&lt;='Risk(dist, colmena)'!$J$9), 1, IF(AND(E5266&gt;'Risk(dist, colmena)'!$H$10, E5266&lt;='Risk(dist, colmena)'!$J$10), 2, IF(E5266&gt;='Risk(dist, colmena)'!$H$11, 3, "")))</f>
        <v/>
      </c>
      <c r="G5266" s="88">
        <f>'HP-Api, V2-Sep24'!AH5268</f>
        <v>0</v>
      </c>
      <c r="H5266" s="89" t="str">
        <f t="shared" si="821"/>
        <v/>
      </c>
      <c r="I5266" s="194" t="e">
        <f>('HP-Api, V2-Sep24'!AK5268-'HP-Api, V2-Sep24'!S5268)/'HP-Api, V2-Sep24'!S5268</f>
        <v>#DIV/0!</v>
      </c>
      <c r="J5266" s="89" t="e">
        <f t="shared" si="822"/>
        <v>#DIV/0!</v>
      </c>
      <c r="K5266" s="195">
        <f>'HP-Api, V2-Sep24'!AQ5268</f>
        <v>0</v>
      </c>
      <c r="L5266" s="89">
        <f t="shared" si="823"/>
        <v>1</v>
      </c>
      <c r="M5266" s="88">
        <f>'HP-Api, V2-Sep24'!AM5268</f>
        <v>0</v>
      </c>
      <c r="N5266" s="89" t="str">
        <f t="shared" si="820"/>
        <v/>
      </c>
      <c r="O5266" s="88">
        <f>'HP-Api, V2-Sep24'!AR5268</f>
        <v>0</v>
      </c>
      <c r="P5266" s="89" t="str">
        <f t="shared" si="824"/>
        <v/>
      </c>
      <c r="Q5266" s="89" t="e">
        <f t="shared" si="825"/>
        <v>#VALUE!</v>
      </c>
      <c r="R5266" s="89" t="e">
        <f t="shared" si="826"/>
        <v>#VALUE!</v>
      </c>
      <c r="S5266" s="173">
        <f>'HP-Api, V2-Sep24'!AS5268</f>
        <v>0</v>
      </c>
      <c r="T5266" s="89">
        <f t="shared" si="827"/>
        <v>1</v>
      </c>
      <c r="U5266" s="90" t="e">
        <f t="shared" si="828"/>
        <v>#DIV/0!</v>
      </c>
      <c r="V5266" s="91" t="e">
        <f t="shared" si="829"/>
        <v>#DIV/0!</v>
      </c>
    </row>
    <row r="5267" spans="1:22" x14ac:dyDescent="0.3">
      <c r="A5267" s="88">
        <f>'HP-Api, V2-Sep24'!D5269</f>
        <v>0</v>
      </c>
      <c r="B5267" s="88" cm="1">
        <f t="array" ref="B5267">IF(OR(A5267=DATA!$H$2:$H$13),3,IF(OR(A5267=DATA!$H$14:$H$119),2,1))</f>
        <v>1</v>
      </c>
      <c r="C5267" s="88">
        <f>'HP-Api, V2-Sep24'!G5269</f>
        <v>0</v>
      </c>
      <c r="D5267" s="89" t="str">
        <f>IF(AND(C5267&gt;='Risk(dist, colmena)'!$C$9, C5267&lt;='Risk(dist, colmena)'!$E$9), 1, IF(AND(C5267&gt;'Risk(dist, colmena)'!$C$10, C5267&lt;='Risk(dist, colmena)'!$E$10), 2, IF(C5267&gt;='Risk(dist, colmena)'!$C$11, 3, "")))</f>
        <v/>
      </c>
      <c r="E5267" s="173">
        <f>'HP-Api, V2-Sep24'!L5269</f>
        <v>0</v>
      </c>
      <c r="F5267" s="173" t="str">
        <f>IF(AND(E5267&gt;='Risk(dist, colmena)'!$H$9, E5267&lt;='Risk(dist, colmena)'!$J$9), 1, IF(AND(E5267&gt;'Risk(dist, colmena)'!$H$10, E5267&lt;='Risk(dist, colmena)'!$J$10), 2, IF(E5267&gt;='Risk(dist, colmena)'!$H$11, 3, "")))</f>
        <v/>
      </c>
      <c r="G5267" s="88">
        <f>'HP-Api, V2-Sep24'!AH5269</f>
        <v>0</v>
      </c>
      <c r="H5267" s="89" t="str">
        <f t="shared" si="821"/>
        <v/>
      </c>
      <c r="I5267" s="194" t="e">
        <f>('HP-Api, V2-Sep24'!AK5269-'HP-Api, V2-Sep24'!S5269)/'HP-Api, V2-Sep24'!S5269</f>
        <v>#DIV/0!</v>
      </c>
      <c r="J5267" s="89" t="e">
        <f t="shared" si="822"/>
        <v>#DIV/0!</v>
      </c>
      <c r="K5267" s="195">
        <f>'HP-Api, V2-Sep24'!AQ5269</f>
        <v>0</v>
      </c>
      <c r="L5267" s="89">
        <f t="shared" si="823"/>
        <v>1</v>
      </c>
      <c r="M5267" s="88">
        <f>'HP-Api, V2-Sep24'!AM5269</f>
        <v>0</v>
      </c>
      <c r="N5267" s="89" t="str">
        <f t="shared" si="820"/>
        <v/>
      </c>
      <c r="O5267" s="88">
        <f>'HP-Api, V2-Sep24'!AR5269</f>
        <v>0</v>
      </c>
      <c r="P5267" s="89" t="str">
        <f t="shared" si="824"/>
        <v/>
      </c>
      <c r="Q5267" s="89" t="e">
        <f t="shared" si="825"/>
        <v>#VALUE!</v>
      </c>
      <c r="R5267" s="89" t="e">
        <f t="shared" si="826"/>
        <v>#VALUE!</v>
      </c>
      <c r="S5267" s="173">
        <f>'HP-Api, V2-Sep24'!AS5269</f>
        <v>0</v>
      </c>
      <c r="T5267" s="89">
        <f t="shared" si="827"/>
        <v>1</v>
      </c>
      <c r="U5267" s="90" t="e">
        <f t="shared" si="828"/>
        <v>#DIV/0!</v>
      </c>
      <c r="V5267" s="91" t="e">
        <f t="shared" si="829"/>
        <v>#DIV/0!</v>
      </c>
    </row>
    <row r="5268" spans="1:22" x14ac:dyDescent="0.3">
      <c r="A5268" s="88">
        <f>'HP-Api, V2-Sep24'!D5270</f>
        <v>0</v>
      </c>
      <c r="B5268" s="88" cm="1">
        <f t="array" ref="B5268">IF(OR(A5268=DATA!$H$2:$H$13),3,IF(OR(A5268=DATA!$H$14:$H$119),2,1))</f>
        <v>1</v>
      </c>
      <c r="C5268" s="88">
        <f>'HP-Api, V2-Sep24'!G5270</f>
        <v>0</v>
      </c>
      <c r="D5268" s="89" t="str">
        <f>IF(AND(C5268&gt;='Risk(dist, colmena)'!$C$9, C5268&lt;='Risk(dist, colmena)'!$E$9), 1, IF(AND(C5268&gt;'Risk(dist, colmena)'!$C$10, C5268&lt;='Risk(dist, colmena)'!$E$10), 2, IF(C5268&gt;='Risk(dist, colmena)'!$C$11, 3, "")))</f>
        <v/>
      </c>
      <c r="E5268" s="173">
        <f>'HP-Api, V2-Sep24'!L5270</f>
        <v>0</v>
      </c>
      <c r="F5268" s="173" t="str">
        <f>IF(AND(E5268&gt;='Risk(dist, colmena)'!$H$9, E5268&lt;='Risk(dist, colmena)'!$J$9), 1, IF(AND(E5268&gt;'Risk(dist, colmena)'!$H$10, E5268&lt;='Risk(dist, colmena)'!$J$10), 2, IF(E5268&gt;='Risk(dist, colmena)'!$H$11, 3, "")))</f>
        <v/>
      </c>
      <c r="G5268" s="88">
        <f>'HP-Api, V2-Sep24'!AH5270</f>
        <v>0</v>
      </c>
      <c r="H5268" s="89" t="str">
        <f t="shared" si="821"/>
        <v/>
      </c>
      <c r="I5268" s="194" t="e">
        <f>('HP-Api, V2-Sep24'!AK5270-'HP-Api, V2-Sep24'!S5270)/'HP-Api, V2-Sep24'!S5270</f>
        <v>#DIV/0!</v>
      </c>
      <c r="J5268" s="89" t="e">
        <f t="shared" si="822"/>
        <v>#DIV/0!</v>
      </c>
      <c r="K5268" s="195">
        <f>'HP-Api, V2-Sep24'!AQ5270</f>
        <v>0</v>
      </c>
      <c r="L5268" s="89">
        <f t="shared" si="823"/>
        <v>1</v>
      </c>
      <c r="M5268" s="88">
        <f>'HP-Api, V2-Sep24'!AM5270</f>
        <v>0</v>
      </c>
      <c r="N5268" s="89" t="str">
        <f t="shared" si="820"/>
        <v/>
      </c>
      <c r="O5268" s="88">
        <f>'HP-Api, V2-Sep24'!AR5270</f>
        <v>0</v>
      </c>
      <c r="P5268" s="89" t="str">
        <f t="shared" si="824"/>
        <v/>
      </c>
      <c r="Q5268" s="89" t="e">
        <f t="shared" si="825"/>
        <v>#VALUE!</v>
      </c>
      <c r="R5268" s="89" t="e">
        <f t="shared" si="826"/>
        <v>#VALUE!</v>
      </c>
      <c r="S5268" s="173">
        <f>'HP-Api, V2-Sep24'!AS5270</f>
        <v>0</v>
      </c>
      <c r="T5268" s="89">
        <f t="shared" si="827"/>
        <v>1</v>
      </c>
      <c r="U5268" s="90" t="e">
        <f t="shared" si="828"/>
        <v>#DIV/0!</v>
      </c>
      <c r="V5268" s="91" t="e">
        <f t="shared" si="829"/>
        <v>#DIV/0!</v>
      </c>
    </row>
    <row r="5269" spans="1:22" x14ac:dyDescent="0.3">
      <c r="A5269" s="88">
        <f>'HP-Api, V2-Sep24'!D5271</f>
        <v>0</v>
      </c>
      <c r="B5269" s="88" cm="1">
        <f t="array" ref="B5269">IF(OR(A5269=DATA!$H$2:$H$13),3,IF(OR(A5269=DATA!$H$14:$H$119),2,1))</f>
        <v>1</v>
      </c>
      <c r="C5269" s="88">
        <f>'HP-Api, V2-Sep24'!G5271</f>
        <v>0</v>
      </c>
      <c r="D5269" s="89" t="str">
        <f>IF(AND(C5269&gt;='Risk(dist, colmena)'!$C$9, C5269&lt;='Risk(dist, colmena)'!$E$9), 1, IF(AND(C5269&gt;'Risk(dist, colmena)'!$C$10, C5269&lt;='Risk(dist, colmena)'!$E$10), 2, IF(C5269&gt;='Risk(dist, colmena)'!$C$11, 3, "")))</f>
        <v/>
      </c>
      <c r="E5269" s="173">
        <f>'HP-Api, V2-Sep24'!L5271</f>
        <v>0</v>
      </c>
      <c r="F5269" s="173" t="str">
        <f>IF(AND(E5269&gt;='Risk(dist, colmena)'!$H$9, E5269&lt;='Risk(dist, colmena)'!$J$9), 1, IF(AND(E5269&gt;'Risk(dist, colmena)'!$H$10, E5269&lt;='Risk(dist, colmena)'!$J$10), 2, IF(E5269&gt;='Risk(dist, colmena)'!$H$11, 3, "")))</f>
        <v/>
      </c>
      <c r="G5269" s="88">
        <f>'HP-Api, V2-Sep24'!AH5271</f>
        <v>0</v>
      </c>
      <c r="H5269" s="89" t="str">
        <f t="shared" si="821"/>
        <v/>
      </c>
      <c r="I5269" s="194" t="e">
        <f>('HP-Api, V2-Sep24'!AK5271-'HP-Api, V2-Sep24'!S5271)/'HP-Api, V2-Sep24'!S5271</f>
        <v>#DIV/0!</v>
      </c>
      <c r="J5269" s="89" t="e">
        <f t="shared" si="822"/>
        <v>#DIV/0!</v>
      </c>
      <c r="K5269" s="195">
        <f>'HP-Api, V2-Sep24'!AQ5271</f>
        <v>0</v>
      </c>
      <c r="L5269" s="89">
        <f t="shared" si="823"/>
        <v>1</v>
      </c>
      <c r="M5269" s="88">
        <f>'HP-Api, V2-Sep24'!AM5271</f>
        <v>0</v>
      </c>
      <c r="N5269" s="89" t="str">
        <f t="shared" si="820"/>
        <v/>
      </c>
      <c r="O5269" s="88">
        <f>'HP-Api, V2-Sep24'!AR5271</f>
        <v>0</v>
      </c>
      <c r="P5269" s="89" t="str">
        <f t="shared" si="824"/>
        <v/>
      </c>
      <c r="Q5269" s="89" t="e">
        <f t="shared" si="825"/>
        <v>#VALUE!</v>
      </c>
      <c r="R5269" s="89" t="e">
        <f t="shared" si="826"/>
        <v>#VALUE!</v>
      </c>
      <c r="S5269" s="173">
        <f>'HP-Api, V2-Sep24'!AS5271</f>
        <v>0</v>
      </c>
      <c r="T5269" s="89">
        <f t="shared" si="827"/>
        <v>1</v>
      </c>
      <c r="U5269" s="90" t="e">
        <f t="shared" si="828"/>
        <v>#DIV/0!</v>
      </c>
      <c r="V5269" s="91" t="e">
        <f t="shared" si="829"/>
        <v>#DIV/0!</v>
      </c>
    </row>
    <row r="5270" spans="1:22" x14ac:dyDescent="0.3">
      <c r="A5270" s="88">
        <f>'HP-Api, V2-Sep24'!D5272</f>
        <v>0</v>
      </c>
      <c r="B5270" s="88" cm="1">
        <f t="array" ref="B5270">IF(OR(A5270=DATA!$H$2:$H$13),3,IF(OR(A5270=DATA!$H$14:$H$119),2,1))</f>
        <v>1</v>
      </c>
      <c r="C5270" s="88">
        <f>'HP-Api, V2-Sep24'!G5272</f>
        <v>0</v>
      </c>
      <c r="D5270" s="89" t="str">
        <f>IF(AND(C5270&gt;='Risk(dist, colmena)'!$C$9, C5270&lt;='Risk(dist, colmena)'!$E$9), 1, IF(AND(C5270&gt;'Risk(dist, colmena)'!$C$10, C5270&lt;='Risk(dist, colmena)'!$E$10), 2, IF(C5270&gt;='Risk(dist, colmena)'!$C$11, 3, "")))</f>
        <v/>
      </c>
      <c r="E5270" s="173">
        <f>'HP-Api, V2-Sep24'!L5272</f>
        <v>0</v>
      </c>
      <c r="F5270" s="173" t="str">
        <f>IF(AND(E5270&gt;='Risk(dist, colmena)'!$H$9, E5270&lt;='Risk(dist, colmena)'!$J$9), 1, IF(AND(E5270&gt;'Risk(dist, colmena)'!$H$10, E5270&lt;='Risk(dist, colmena)'!$J$10), 2, IF(E5270&gt;='Risk(dist, colmena)'!$H$11, 3, "")))</f>
        <v/>
      </c>
      <c r="G5270" s="88">
        <f>'HP-Api, V2-Sep24'!AH5272</f>
        <v>0</v>
      </c>
      <c r="H5270" s="89" t="str">
        <f t="shared" si="821"/>
        <v/>
      </c>
      <c r="I5270" s="194" t="e">
        <f>('HP-Api, V2-Sep24'!AK5272-'HP-Api, V2-Sep24'!S5272)/'HP-Api, V2-Sep24'!S5272</f>
        <v>#DIV/0!</v>
      </c>
      <c r="J5270" s="89" t="e">
        <f t="shared" si="822"/>
        <v>#DIV/0!</v>
      </c>
      <c r="K5270" s="195">
        <f>'HP-Api, V2-Sep24'!AQ5272</f>
        <v>0</v>
      </c>
      <c r="L5270" s="89">
        <f t="shared" si="823"/>
        <v>1</v>
      </c>
      <c r="M5270" s="88">
        <f>'HP-Api, V2-Sep24'!AM5272</f>
        <v>0</v>
      </c>
      <c r="N5270" s="89" t="str">
        <f t="shared" si="820"/>
        <v/>
      </c>
      <c r="O5270" s="88">
        <f>'HP-Api, V2-Sep24'!AR5272</f>
        <v>0</v>
      </c>
      <c r="P5270" s="89" t="str">
        <f t="shared" si="824"/>
        <v/>
      </c>
      <c r="Q5270" s="89" t="e">
        <f t="shared" si="825"/>
        <v>#VALUE!</v>
      </c>
      <c r="R5270" s="89" t="e">
        <f t="shared" si="826"/>
        <v>#VALUE!</v>
      </c>
      <c r="S5270" s="173">
        <f>'HP-Api, V2-Sep24'!AS5272</f>
        <v>0</v>
      </c>
      <c r="T5270" s="89">
        <f t="shared" si="827"/>
        <v>1</v>
      </c>
      <c r="U5270" s="90" t="e">
        <f t="shared" si="828"/>
        <v>#DIV/0!</v>
      </c>
      <c r="V5270" s="91" t="e">
        <f t="shared" si="829"/>
        <v>#DIV/0!</v>
      </c>
    </row>
    <row r="5271" spans="1:22" x14ac:dyDescent="0.3">
      <c r="A5271" s="88">
        <f>'HP-Api, V2-Sep24'!D5273</f>
        <v>0</v>
      </c>
      <c r="B5271" s="88" cm="1">
        <f t="array" ref="B5271">IF(OR(A5271=DATA!$H$2:$H$13),3,IF(OR(A5271=DATA!$H$14:$H$119),2,1))</f>
        <v>1</v>
      </c>
      <c r="C5271" s="88">
        <f>'HP-Api, V2-Sep24'!G5273</f>
        <v>0</v>
      </c>
      <c r="D5271" s="89" t="str">
        <f>IF(AND(C5271&gt;='Risk(dist, colmena)'!$C$9, C5271&lt;='Risk(dist, colmena)'!$E$9), 1, IF(AND(C5271&gt;'Risk(dist, colmena)'!$C$10, C5271&lt;='Risk(dist, colmena)'!$E$10), 2, IF(C5271&gt;='Risk(dist, colmena)'!$C$11, 3, "")))</f>
        <v/>
      </c>
      <c r="E5271" s="173">
        <f>'HP-Api, V2-Sep24'!L5273</f>
        <v>0</v>
      </c>
      <c r="F5271" s="173" t="str">
        <f>IF(AND(E5271&gt;='Risk(dist, colmena)'!$H$9, E5271&lt;='Risk(dist, colmena)'!$J$9), 1, IF(AND(E5271&gt;'Risk(dist, colmena)'!$H$10, E5271&lt;='Risk(dist, colmena)'!$J$10), 2, IF(E5271&gt;='Risk(dist, colmena)'!$H$11, 3, "")))</f>
        <v/>
      </c>
      <c r="G5271" s="88">
        <f>'HP-Api, V2-Sep24'!AH5273</f>
        <v>0</v>
      </c>
      <c r="H5271" s="89" t="str">
        <f t="shared" si="821"/>
        <v/>
      </c>
      <c r="I5271" s="194" t="e">
        <f>('HP-Api, V2-Sep24'!AK5273-'HP-Api, V2-Sep24'!S5273)/'HP-Api, V2-Sep24'!S5273</f>
        <v>#DIV/0!</v>
      </c>
      <c r="J5271" s="89" t="e">
        <f t="shared" si="822"/>
        <v>#DIV/0!</v>
      </c>
      <c r="K5271" s="195">
        <f>'HP-Api, V2-Sep24'!AQ5273</f>
        <v>0</v>
      </c>
      <c r="L5271" s="89">
        <f t="shared" si="823"/>
        <v>1</v>
      </c>
      <c r="M5271" s="88">
        <f>'HP-Api, V2-Sep24'!AM5273</f>
        <v>0</v>
      </c>
      <c r="N5271" s="89" t="str">
        <f t="shared" si="820"/>
        <v/>
      </c>
      <c r="O5271" s="88">
        <f>'HP-Api, V2-Sep24'!AR5273</f>
        <v>0</v>
      </c>
      <c r="P5271" s="89" t="str">
        <f t="shared" si="824"/>
        <v/>
      </c>
      <c r="Q5271" s="89" t="e">
        <f t="shared" si="825"/>
        <v>#VALUE!</v>
      </c>
      <c r="R5271" s="89" t="e">
        <f t="shared" si="826"/>
        <v>#VALUE!</v>
      </c>
      <c r="S5271" s="173">
        <f>'HP-Api, V2-Sep24'!AS5273</f>
        <v>0</v>
      </c>
      <c r="T5271" s="89">
        <f t="shared" si="827"/>
        <v>1</v>
      </c>
      <c r="U5271" s="90" t="e">
        <f t="shared" si="828"/>
        <v>#DIV/0!</v>
      </c>
      <c r="V5271" s="91" t="e">
        <f t="shared" si="829"/>
        <v>#DIV/0!</v>
      </c>
    </row>
    <row r="5272" spans="1:22" x14ac:dyDescent="0.3">
      <c r="A5272" s="88">
        <f>'HP-Api, V2-Sep24'!D5274</f>
        <v>0</v>
      </c>
      <c r="B5272" s="88" cm="1">
        <f t="array" ref="B5272">IF(OR(A5272=DATA!$H$2:$H$13),3,IF(OR(A5272=DATA!$H$14:$H$119),2,1))</f>
        <v>1</v>
      </c>
      <c r="C5272" s="88">
        <f>'HP-Api, V2-Sep24'!G5274</f>
        <v>0</v>
      </c>
      <c r="D5272" s="89" t="str">
        <f>IF(AND(C5272&gt;='Risk(dist, colmena)'!$C$9, C5272&lt;='Risk(dist, colmena)'!$E$9), 1, IF(AND(C5272&gt;'Risk(dist, colmena)'!$C$10, C5272&lt;='Risk(dist, colmena)'!$E$10), 2, IF(C5272&gt;='Risk(dist, colmena)'!$C$11, 3, "")))</f>
        <v/>
      </c>
      <c r="E5272" s="173">
        <f>'HP-Api, V2-Sep24'!L5274</f>
        <v>0</v>
      </c>
      <c r="F5272" s="173" t="str">
        <f>IF(AND(E5272&gt;='Risk(dist, colmena)'!$H$9, E5272&lt;='Risk(dist, colmena)'!$J$9), 1, IF(AND(E5272&gt;'Risk(dist, colmena)'!$H$10, E5272&lt;='Risk(dist, colmena)'!$J$10), 2, IF(E5272&gt;='Risk(dist, colmena)'!$H$11, 3, "")))</f>
        <v/>
      </c>
      <c r="G5272" s="88">
        <f>'HP-Api, V2-Sep24'!AH5274</f>
        <v>0</v>
      </c>
      <c r="H5272" s="89" t="str">
        <f t="shared" si="821"/>
        <v/>
      </c>
      <c r="I5272" s="194" t="e">
        <f>('HP-Api, V2-Sep24'!AK5274-'HP-Api, V2-Sep24'!S5274)/'HP-Api, V2-Sep24'!S5274</f>
        <v>#DIV/0!</v>
      </c>
      <c r="J5272" s="89" t="e">
        <f t="shared" si="822"/>
        <v>#DIV/0!</v>
      </c>
      <c r="K5272" s="195">
        <f>'HP-Api, V2-Sep24'!AQ5274</f>
        <v>0</v>
      </c>
      <c r="L5272" s="89">
        <f t="shared" si="823"/>
        <v>1</v>
      </c>
      <c r="M5272" s="88">
        <f>'HP-Api, V2-Sep24'!AM5274</f>
        <v>0</v>
      </c>
      <c r="N5272" s="89" t="str">
        <f t="shared" si="820"/>
        <v/>
      </c>
      <c r="O5272" s="88">
        <f>'HP-Api, V2-Sep24'!AR5274</f>
        <v>0</v>
      </c>
      <c r="P5272" s="89" t="str">
        <f t="shared" si="824"/>
        <v/>
      </c>
      <c r="Q5272" s="89" t="e">
        <f t="shared" si="825"/>
        <v>#VALUE!</v>
      </c>
      <c r="R5272" s="89" t="e">
        <f t="shared" si="826"/>
        <v>#VALUE!</v>
      </c>
      <c r="S5272" s="173">
        <f>'HP-Api, V2-Sep24'!AS5274</f>
        <v>0</v>
      </c>
      <c r="T5272" s="89">
        <f t="shared" si="827"/>
        <v>1</v>
      </c>
      <c r="U5272" s="90" t="e">
        <f t="shared" si="828"/>
        <v>#DIV/0!</v>
      </c>
      <c r="V5272" s="91" t="e">
        <f t="shared" si="829"/>
        <v>#DIV/0!</v>
      </c>
    </row>
    <row r="5273" spans="1:22" x14ac:dyDescent="0.3">
      <c r="A5273" s="88">
        <f>'HP-Api, V2-Sep24'!D5275</f>
        <v>0</v>
      </c>
      <c r="B5273" s="88" cm="1">
        <f t="array" ref="B5273">IF(OR(A5273=DATA!$H$2:$H$13),3,IF(OR(A5273=DATA!$H$14:$H$119),2,1))</f>
        <v>1</v>
      </c>
      <c r="C5273" s="88">
        <f>'HP-Api, V2-Sep24'!G5275</f>
        <v>0</v>
      </c>
      <c r="D5273" s="89" t="str">
        <f>IF(AND(C5273&gt;='Risk(dist, colmena)'!$C$9, C5273&lt;='Risk(dist, colmena)'!$E$9), 1, IF(AND(C5273&gt;'Risk(dist, colmena)'!$C$10, C5273&lt;='Risk(dist, colmena)'!$E$10), 2, IF(C5273&gt;='Risk(dist, colmena)'!$C$11, 3, "")))</f>
        <v/>
      </c>
      <c r="E5273" s="173">
        <f>'HP-Api, V2-Sep24'!L5275</f>
        <v>0</v>
      </c>
      <c r="F5273" s="173" t="str">
        <f>IF(AND(E5273&gt;='Risk(dist, colmena)'!$H$9, E5273&lt;='Risk(dist, colmena)'!$J$9), 1, IF(AND(E5273&gt;'Risk(dist, colmena)'!$H$10, E5273&lt;='Risk(dist, colmena)'!$J$10), 2, IF(E5273&gt;='Risk(dist, colmena)'!$H$11, 3, "")))</f>
        <v/>
      </c>
      <c r="G5273" s="88">
        <f>'HP-Api, V2-Sep24'!AH5275</f>
        <v>0</v>
      </c>
      <c r="H5273" s="89" t="str">
        <f t="shared" si="821"/>
        <v/>
      </c>
      <c r="I5273" s="194" t="e">
        <f>('HP-Api, V2-Sep24'!AK5275-'HP-Api, V2-Sep24'!S5275)/'HP-Api, V2-Sep24'!S5275</f>
        <v>#DIV/0!</v>
      </c>
      <c r="J5273" s="89" t="e">
        <f t="shared" si="822"/>
        <v>#DIV/0!</v>
      </c>
      <c r="K5273" s="195">
        <f>'HP-Api, V2-Sep24'!AQ5275</f>
        <v>0</v>
      </c>
      <c r="L5273" s="89">
        <f t="shared" si="823"/>
        <v>1</v>
      </c>
      <c r="M5273" s="88">
        <f>'HP-Api, V2-Sep24'!AM5275</f>
        <v>0</v>
      </c>
      <c r="N5273" s="89" t="str">
        <f t="shared" si="820"/>
        <v/>
      </c>
      <c r="O5273" s="88">
        <f>'HP-Api, V2-Sep24'!AR5275</f>
        <v>0</v>
      </c>
      <c r="P5273" s="89" t="str">
        <f t="shared" si="824"/>
        <v/>
      </c>
      <c r="Q5273" s="89" t="e">
        <f t="shared" si="825"/>
        <v>#VALUE!</v>
      </c>
      <c r="R5273" s="89" t="e">
        <f t="shared" si="826"/>
        <v>#VALUE!</v>
      </c>
      <c r="S5273" s="173">
        <f>'HP-Api, V2-Sep24'!AS5275</f>
        <v>0</v>
      </c>
      <c r="T5273" s="89">
        <f t="shared" si="827"/>
        <v>1</v>
      </c>
      <c r="U5273" s="90" t="e">
        <f t="shared" si="828"/>
        <v>#DIV/0!</v>
      </c>
      <c r="V5273" s="91" t="e">
        <f t="shared" si="829"/>
        <v>#DIV/0!</v>
      </c>
    </row>
    <row r="5274" spans="1:22" x14ac:dyDescent="0.3">
      <c r="A5274" s="88">
        <f>'HP-Api, V2-Sep24'!D5276</f>
        <v>0</v>
      </c>
      <c r="B5274" s="88" cm="1">
        <f t="array" ref="B5274">IF(OR(A5274=DATA!$H$2:$H$13),3,IF(OR(A5274=DATA!$H$14:$H$119),2,1))</f>
        <v>1</v>
      </c>
      <c r="C5274" s="88">
        <f>'HP-Api, V2-Sep24'!G5276</f>
        <v>0</v>
      </c>
      <c r="D5274" s="89" t="str">
        <f>IF(AND(C5274&gt;='Risk(dist, colmena)'!$C$9, C5274&lt;='Risk(dist, colmena)'!$E$9), 1, IF(AND(C5274&gt;'Risk(dist, colmena)'!$C$10, C5274&lt;='Risk(dist, colmena)'!$E$10), 2, IF(C5274&gt;='Risk(dist, colmena)'!$C$11, 3, "")))</f>
        <v/>
      </c>
      <c r="E5274" s="173">
        <f>'HP-Api, V2-Sep24'!L5276</f>
        <v>0</v>
      </c>
      <c r="F5274" s="173" t="str">
        <f>IF(AND(E5274&gt;='Risk(dist, colmena)'!$H$9, E5274&lt;='Risk(dist, colmena)'!$J$9), 1, IF(AND(E5274&gt;'Risk(dist, colmena)'!$H$10, E5274&lt;='Risk(dist, colmena)'!$J$10), 2, IF(E5274&gt;='Risk(dist, colmena)'!$H$11, 3, "")))</f>
        <v/>
      </c>
      <c r="G5274" s="88">
        <f>'HP-Api, V2-Sep24'!AH5276</f>
        <v>0</v>
      </c>
      <c r="H5274" s="89" t="str">
        <f t="shared" si="821"/>
        <v/>
      </c>
      <c r="I5274" s="194" t="e">
        <f>('HP-Api, V2-Sep24'!AK5276-'HP-Api, V2-Sep24'!S5276)/'HP-Api, V2-Sep24'!S5276</f>
        <v>#DIV/0!</v>
      </c>
      <c r="J5274" s="89" t="e">
        <f t="shared" si="822"/>
        <v>#DIV/0!</v>
      </c>
      <c r="K5274" s="195">
        <f>'HP-Api, V2-Sep24'!AQ5276</f>
        <v>0</v>
      </c>
      <c r="L5274" s="89">
        <f t="shared" si="823"/>
        <v>1</v>
      </c>
      <c r="M5274" s="88">
        <f>'HP-Api, V2-Sep24'!AM5276</f>
        <v>0</v>
      </c>
      <c r="N5274" s="89" t="str">
        <f t="shared" si="820"/>
        <v/>
      </c>
      <c r="O5274" s="88">
        <f>'HP-Api, V2-Sep24'!AR5276</f>
        <v>0</v>
      </c>
      <c r="P5274" s="89" t="str">
        <f t="shared" si="824"/>
        <v/>
      </c>
      <c r="Q5274" s="89" t="e">
        <f t="shared" si="825"/>
        <v>#VALUE!</v>
      </c>
      <c r="R5274" s="89" t="e">
        <f t="shared" si="826"/>
        <v>#VALUE!</v>
      </c>
      <c r="S5274" s="173">
        <f>'HP-Api, V2-Sep24'!AS5276</f>
        <v>0</v>
      </c>
      <c r="T5274" s="89">
        <f t="shared" si="827"/>
        <v>1</v>
      </c>
      <c r="U5274" s="90" t="e">
        <f t="shared" si="828"/>
        <v>#DIV/0!</v>
      </c>
      <c r="V5274" s="91" t="e">
        <f t="shared" si="829"/>
        <v>#DIV/0!</v>
      </c>
    </row>
    <row r="5275" spans="1:22" x14ac:dyDescent="0.3">
      <c r="A5275" s="88">
        <f>'HP-Api, V2-Sep24'!D5277</f>
        <v>0</v>
      </c>
      <c r="B5275" s="88" cm="1">
        <f t="array" ref="B5275">IF(OR(A5275=DATA!$H$2:$H$13),3,IF(OR(A5275=DATA!$H$14:$H$119),2,1))</f>
        <v>1</v>
      </c>
      <c r="C5275" s="88">
        <f>'HP-Api, V2-Sep24'!G5277</f>
        <v>0</v>
      </c>
      <c r="D5275" s="89" t="str">
        <f>IF(AND(C5275&gt;='Risk(dist, colmena)'!$C$9, C5275&lt;='Risk(dist, colmena)'!$E$9), 1, IF(AND(C5275&gt;'Risk(dist, colmena)'!$C$10, C5275&lt;='Risk(dist, colmena)'!$E$10), 2, IF(C5275&gt;='Risk(dist, colmena)'!$C$11, 3, "")))</f>
        <v/>
      </c>
      <c r="E5275" s="173">
        <f>'HP-Api, V2-Sep24'!L5277</f>
        <v>0</v>
      </c>
      <c r="F5275" s="173" t="str">
        <f>IF(AND(E5275&gt;='Risk(dist, colmena)'!$H$9, E5275&lt;='Risk(dist, colmena)'!$J$9), 1, IF(AND(E5275&gt;'Risk(dist, colmena)'!$H$10, E5275&lt;='Risk(dist, colmena)'!$J$10), 2, IF(E5275&gt;='Risk(dist, colmena)'!$H$11, 3, "")))</f>
        <v/>
      </c>
      <c r="G5275" s="88">
        <f>'HP-Api, V2-Sep24'!AH5277</f>
        <v>0</v>
      </c>
      <c r="H5275" s="89" t="str">
        <f t="shared" si="821"/>
        <v/>
      </c>
      <c r="I5275" s="194" t="e">
        <f>('HP-Api, V2-Sep24'!AK5277-'HP-Api, V2-Sep24'!S5277)/'HP-Api, V2-Sep24'!S5277</f>
        <v>#DIV/0!</v>
      </c>
      <c r="J5275" s="89" t="e">
        <f t="shared" si="822"/>
        <v>#DIV/0!</v>
      </c>
      <c r="K5275" s="195">
        <f>'HP-Api, V2-Sep24'!AQ5277</f>
        <v>0</v>
      </c>
      <c r="L5275" s="89">
        <f t="shared" si="823"/>
        <v>1</v>
      </c>
      <c r="M5275" s="88">
        <f>'HP-Api, V2-Sep24'!AM5277</f>
        <v>0</v>
      </c>
      <c r="N5275" s="89" t="str">
        <f t="shared" si="820"/>
        <v/>
      </c>
      <c r="O5275" s="88">
        <f>'HP-Api, V2-Sep24'!AR5277</f>
        <v>0</v>
      </c>
      <c r="P5275" s="89" t="str">
        <f t="shared" si="824"/>
        <v/>
      </c>
      <c r="Q5275" s="89" t="e">
        <f t="shared" si="825"/>
        <v>#VALUE!</v>
      </c>
      <c r="R5275" s="89" t="e">
        <f t="shared" si="826"/>
        <v>#VALUE!</v>
      </c>
      <c r="S5275" s="173">
        <f>'HP-Api, V2-Sep24'!AS5277</f>
        <v>0</v>
      </c>
      <c r="T5275" s="89">
        <f t="shared" si="827"/>
        <v>1</v>
      </c>
      <c r="U5275" s="90" t="e">
        <f t="shared" si="828"/>
        <v>#DIV/0!</v>
      </c>
      <c r="V5275" s="91" t="e">
        <f t="shared" si="829"/>
        <v>#DIV/0!</v>
      </c>
    </row>
    <row r="5276" spans="1:22" x14ac:dyDescent="0.3">
      <c r="A5276" s="88">
        <f>'HP-Api, V2-Sep24'!D5278</f>
        <v>0</v>
      </c>
      <c r="B5276" s="88" cm="1">
        <f t="array" ref="B5276">IF(OR(A5276=DATA!$H$2:$H$13),3,IF(OR(A5276=DATA!$H$14:$H$119),2,1))</f>
        <v>1</v>
      </c>
      <c r="C5276" s="88">
        <f>'HP-Api, V2-Sep24'!G5278</f>
        <v>0</v>
      </c>
      <c r="D5276" s="89" t="str">
        <f>IF(AND(C5276&gt;='Risk(dist, colmena)'!$C$9, C5276&lt;='Risk(dist, colmena)'!$E$9), 1, IF(AND(C5276&gt;'Risk(dist, colmena)'!$C$10, C5276&lt;='Risk(dist, colmena)'!$E$10), 2, IF(C5276&gt;='Risk(dist, colmena)'!$C$11, 3, "")))</f>
        <v/>
      </c>
      <c r="E5276" s="173">
        <f>'HP-Api, V2-Sep24'!L5278</f>
        <v>0</v>
      </c>
      <c r="F5276" s="173" t="str">
        <f>IF(AND(E5276&gt;='Risk(dist, colmena)'!$H$9, E5276&lt;='Risk(dist, colmena)'!$J$9), 1, IF(AND(E5276&gt;'Risk(dist, colmena)'!$H$10, E5276&lt;='Risk(dist, colmena)'!$J$10), 2, IF(E5276&gt;='Risk(dist, colmena)'!$H$11, 3, "")))</f>
        <v/>
      </c>
      <c r="G5276" s="88">
        <f>'HP-Api, V2-Sep24'!AH5278</f>
        <v>0</v>
      </c>
      <c r="H5276" s="89" t="str">
        <f t="shared" si="821"/>
        <v/>
      </c>
      <c r="I5276" s="194" t="e">
        <f>('HP-Api, V2-Sep24'!AK5278-'HP-Api, V2-Sep24'!S5278)/'HP-Api, V2-Sep24'!S5278</f>
        <v>#DIV/0!</v>
      </c>
      <c r="J5276" s="89" t="e">
        <f t="shared" si="822"/>
        <v>#DIV/0!</v>
      </c>
      <c r="K5276" s="195">
        <f>'HP-Api, V2-Sep24'!AQ5278</f>
        <v>0</v>
      </c>
      <c r="L5276" s="89">
        <f t="shared" si="823"/>
        <v>1</v>
      </c>
      <c r="M5276" s="88">
        <f>'HP-Api, V2-Sep24'!AM5278</f>
        <v>0</v>
      </c>
      <c r="N5276" s="89" t="str">
        <f t="shared" si="820"/>
        <v/>
      </c>
      <c r="O5276" s="88">
        <f>'HP-Api, V2-Sep24'!AR5278</f>
        <v>0</v>
      </c>
      <c r="P5276" s="89" t="str">
        <f t="shared" si="824"/>
        <v/>
      </c>
      <c r="Q5276" s="89" t="e">
        <f t="shared" si="825"/>
        <v>#VALUE!</v>
      </c>
      <c r="R5276" s="89" t="e">
        <f t="shared" si="826"/>
        <v>#VALUE!</v>
      </c>
      <c r="S5276" s="173">
        <f>'HP-Api, V2-Sep24'!AS5278</f>
        <v>0</v>
      </c>
      <c r="T5276" s="89">
        <f t="shared" si="827"/>
        <v>1</v>
      </c>
      <c r="U5276" s="90" t="e">
        <f t="shared" si="828"/>
        <v>#DIV/0!</v>
      </c>
      <c r="V5276" s="91" t="e">
        <f t="shared" si="829"/>
        <v>#DIV/0!</v>
      </c>
    </row>
    <row r="5277" spans="1:22" x14ac:dyDescent="0.3">
      <c r="A5277" s="88">
        <f>'HP-Api, V2-Sep24'!D5279</f>
        <v>0</v>
      </c>
      <c r="B5277" s="88" cm="1">
        <f t="array" ref="B5277">IF(OR(A5277=DATA!$H$2:$H$13),3,IF(OR(A5277=DATA!$H$14:$H$119),2,1))</f>
        <v>1</v>
      </c>
      <c r="C5277" s="88">
        <f>'HP-Api, V2-Sep24'!G5279</f>
        <v>0</v>
      </c>
      <c r="D5277" s="89" t="str">
        <f>IF(AND(C5277&gt;='Risk(dist, colmena)'!$C$9, C5277&lt;='Risk(dist, colmena)'!$E$9), 1, IF(AND(C5277&gt;'Risk(dist, colmena)'!$C$10, C5277&lt;='Risk(dist, colmena)'!$E$10), 2, IF(C5277&gt;='Risk(dist, colmena)'!$C$11, 3, "")))</f>
        <v/>
      </c>
      <c r="E5277" s="173">
        <f>'HP-Api, V2-Sep24'!L5279</f>
        <v>0</v>
      </c>
      <c r="F5277" s="173" t="str">
        <f>IF(AND(E5277&gt;='Risk(dist, colmena)'!$H$9, E5277&lt;='Risk(dist, colmena)'!$J$9), 1, IF(AND(E5277&gt;'Risk(dist, colmena)'!$H$10, E5277&lt;='Risk(dist, colmena)'!$J$10), 2, IF(E5277&gt;='Risk(dist, colmena)'!$H$11, 3, "")))</f>
        <v/>
      </c>
      <c r="G5277" s="88">
        <f>'HP-Api, V2-Sep24'!AH5279</f>
        <v>0</v>
      </c>
      <c r="H5277" s="89" t="str">
        <f t="shared" si="821"/>
        <v/>
      </c>
      <c r="I5277" s="194" t="e">
        <f>('HP-Api, V2-Sep24'!AK5279-'HP-Api, V2-Sep24'!S5279)/'HP-Api, V2-Sep24'!S5279</f>
        <v>#DIV/0!</v>
      </c>
      <c r="J5277" s="89" t="e">
        <f t="shared" si="822"/>
        <v>#DIV/0!</v>
      </c>
      <c r="K5277" s="195">
        <f>'HP-Api, V2-Sep24'!AQ5279</f>
        <v>0</v>
      </c>
      <c r="L5277" s="89">
        <f t="shared" si="823"/>
        <v>1</v>
      </c>
      <c r="M5277" s="88">
        <f>'HP-Api, V2-Sep24'!AM5279</f>
        <v>0</v>
      </c>
      <c r="N5277" s="89" t="str">
        <f t="shared" si="820"/>
        <v/>
      </c>
      <c r="O5277" s="88">
        <f>'HP-Api, V2-Sep24'!AR5279</f>
        <v>0</v>
      </c>
      <c r="P5277" s="89" t="str">
        <f t="shared" si="824"/>
        <v/>
      </c>
      <c r="Q5277" s="89" t="e">
        <f t="shared" si="825"/>
        <v>#VALUE!</v>
      </c>
      <c r="R5277" s="89" t="e">
        <f t="shared" si="826"/>
        <v>#VALUE!</v>
      </c>
      <c r="S5277" s="173">
        <f>'HP-Api, V2-Sep24'!AS5279</f>
        <v>0</v>
      </c>
      <c r="T5277" s="89">
        <f t="shared" si="827"/>
        <v>1</v>
      </c>
      <c r="U5277" s="90" t="e">
        <f t="shared" si="828"/>
        <v>#DIV/0!</v>
      </c>
      <c r="V5277" s="91" t="e">
        <f t="shared" si="829"/>
        <v>#DIV/0!</v>
      </c>
    </row>
    <row r="5278" spans="1:22" x14ac:dyDescent="0.3">
      <c r="A5278" s="88">
        <f>'HP-Api, V2-Sep24'!D5280</f>
        <v>0</v>
      </c>
      <c r="B5278" s="88" cm="1">
        <f t="array" ref="B5278">IF(OR(A5278=DATA!$H$2:$H$13),3,IF(OR(A5278=DATA!$H$14:$H$119),2,1))</f>
        <v>1</v>
      </c>
      <c r="C5278" s="88">
        <f>'HP-Api, V2-Sep24'!G5280</f>
        <v>0</v>
      </c>
      <c r="D5278" s="89" t="str">
        <f>IF(AND(C5278&gt;='Risk(dist, colmena)'!$C$9, C5278&lt;='Risk(dist, colmena)'!$E$9), 1, IF(AND(C5278&gt;'Risk(dist, colmena)'!$C$10, C5278&lt;='Risk(dist, colmena)'!$E$10), 2, IF(C5278&gt;='Risk(dist, colmena)'!$C$11, 3, "")))</f>
        <v/>
      </c>
      <c r="E5278" s="173">
        <f>'HP-Api, V2-Sep24'!L5280</f>
        <v>0</v>
      </c>
      <c r="F5278" s="173" t="str">
        <f>IF(AND(E5278&gt;='Risk(dist, colmena)'!$H$9, E5278&lt;='Risk(dist, colmena)'!$J$9), 1, IF(AND(E5278&gt;'Risk(dist, colmena)'!$H$10, E5278&lt;='Risk(dist, colmena)'!$J$10), 2, IF(E5278&gt;='Risk(dist, colmena)'!$H$11, 3, "")))</f>
        <v/>
      </c>
      <c r="G5278" s="88">
        <f>'HP-Api, V2-Sep24'!AH5280</f>
        <v>0</v>
      </c>
      <c r="H5278" s="89" t="str">
        <f t="shared" si="821"/>
        <v/>
      </c>
      <c r="I5278" s="194" t="e">
        <f>('HP-Api, V2-Sep24'!AK5280-'HP-Api, V2-Sep24'!S5280)/'HP-Api, V2-Sep24'!S5280</f>
        <v>#DIV/0!</v>
      </c>
      <c r="J5278" s="89" t="e">
        <f t="shared" si="822"/>
        <v>#DIV/0!</v>
      </c>
      <c r="K5278" s="195">
        <f>'HP-Api, V2-Sep24'!AQ5280</f>
        <v>0</v>
      </c>
      <c r="L5278" s="89">
        <f t="shared" si="823"/>
        <v>1</v>
      </c>
      <c r="M5278" s="88">
        <f>'HP-Api, V2-Sep24'!AM5280</f>
        <v>0</v>
      </c>
      <c r="N5278" s="89" t="str">
        <f t="shared" si="820"/>
        <v/>
      </c>
      <c r="O5278" s="88">
        <f>'HP-Api, V2-Sep24'!AR5280</f>
        <v>0</v>
      </c>
      <c r="P5278" s="89" t="str">
        <f t="shared" si="824"/>
        <v/>
      </c>
      <c r="Q5278" s="89" t="e">
        <f t="shared" si="825"/>
        <v>#VALUE!</v>
      </c>
      <c r="R5278" s="89" t="e">
        <f t="shared" si="826"/>
        <v>#VALUE!</v>
      </c>
      <c r="S5278" s="173">
        <f>'HP-Api, V2-Sep24'!AS5280</f>
        <v>0</v>
      </c>
      <c r="T5278" s="89">
        <f t="shared" si="827"/>
        <v>1</v>
      </c>
      <c r="U5278" s="90" t="e">
        <f t="shared" si="828"/>
        <v>#DIV/0!</v>
      </c>
      <c r="V5278" s="91" t="e">
        <f t="shared" si="829"/>
        <v>#DIV/0!</v>
      </c>
    </row>
    <row r="5279" spans="1:22" x14ac:dyDescent="0.3">
      <c r="A5279" s="88">
        <f>'HP-Api, V2-Sep24'!D5281</f>
        <v>0</v>
      </c>
      <c r="B5279" s="88" cm="1">
        <f t="array" ref="B5279">IF(OR(A5279=DATA!$H$2:$H$13),3,IF(OR(A5279=DATA!$H$14:$H$119),2,1))</f>
        <v>1</v>
      </c>
      <c r="C5279" s="88">
        <f>'HP-Api, V2-Sep24'!G5281</f>
        <v>0</v>
      </c>
      <c r="D5279" s="89" t="str">
        <f>IF(AND(C5279&gt;='Risk(dist, colmena)'!$C$9, C5279&lt;='Risk(dist, colmena)'!$E$9), 1, IF(AND(C5279&gt;'Risk(dist, colmena)'!$C$10, C5279&lt;='Risk(dist, colmena)'!$E$10), 2, IF(C5279&gt;='Risk(dist, colmena)'!$C$11, 3, "")))</f>
        <v/>
      </c>
      <c r="E5279" s="173">
        <f>'HP-Api, V2-Sep24'!L5281</f>
        <v>0</v>
      </c>
      <c r="F5279" s="173" t="str">
        <f>IF(AND(E5279&gt;='Risk(dist, colmena)'!$H$9, E5279&lt;='Risk(dist, colmena)'!$J$9), 1, IF(AND(E5279&gt;'Risk(dist, colmena)'!$H$10, E5279&lt;='Risk(dist, colmena)'!$J$10), 2, IF(E5279&gt;='Risk(dist, colmena)'!$H$11, 3, "")))</f>
        <v/>
      </c>
      <c r="G5279" s="88">
        <f>'HP-Api, V2-Sep24'!AH5281</f>
        <v>0</v>
      </c>
      <c r="H5279" s="89" t="str">
        <f t="shared" si="821"/>
        <v/>
      </c>
      <c r="I5279" s="194" t="e">
        <f>('HP-Api, V2-Sep24'!AK5281-'HP-Api, V2-Sep24'!S5281)/'HP-Api, V2-Sep24'!S5281</f>
        <v>#DIV/0!</v>
      </c>
      <c r="J5279" s="89" t="e">
        <f t="shared" si="822"/>
        <v>#DIV/0!</v>
      </c>
      <c r="K5279" s="195">
        <f>'HP-Api, V2-Sep24'!AQ5281</f>
        <v>0</v>
      </c>
      <c r="L5279" s="89">
        <f t="shared" si="823"/>
        <v>1</v>
      </c>
      <c r="M5279" s="88">
        <f>'HP-Api, V2-Sep24'!AM5281</f>
        <v>0</v>
      </c>
      <c r="N5279" s="89" t="str">
        <f t="shared" si="820"/>
        <v/>
      </c>
      <c r="O5279" s="88">
        <f>'HP-Api, V2-Sep24'!AR5281</f>
        <v>0</v>
      </c>
      <c r="P5279" s="89" t="str">
        <f t="shared" si="824"/>
        <v/>
      </c>
      <c r="Q5279" s="89" t="e">
        <f t="shared" si="825"/>
        <v>#VALUE!</v>
      </c>
      <c r="R5279" s="89" t="e">
        <f t="shared" si="826"/>
        <v>#VALUE!</v>
      </c>
      <c r="S5279" s="173">
        <f>'HP-Api, V2-Sep24'!AS5281</f>
        <v>0</v>
      </c>
      <c r="T5279" s="89">
        <f t="shared" si="827"/>
        <v>1</v>
      </c>
      <c r="U5279" s="90" t="e">
        <f t="shared" si="828"/>
        <v>#DIV/0!</v>
      </c>
      <c r="V5279" s="91" t="e">
        <f t="shared" si="829"/>
        <v>#DIV/0!</v>
      </c>
    </row>
    <row r="5280" spans="1:22" x14ac:dyDescent="0.3">
      <c r="A5280" s="88">
        <f>'HP-Api, V2-Sep24'!D5282</f>
        <v>0</v>
      </c>
      <c r="B5280" s="88" cm="1">
        <f t="array" ref="B5280">IF(OR(A5280=DATA!$H$2:$H$13),3,IF(OR(A5280=DATA!$H$14:$H$119),2,1))</f>
        <v>1</v>
      </c>
      <c r="C5280" s="88">
        <f>'HP-Api, V2-Sep24'!G5282</f>
        <v>0</v>
      </c>
      <c r="D5280" s="89" t="str">
        <f>IF(AND(C5280&gt;='Risk(dist, colmena)'!$C$9, C5280&lt;='Risk(dist, colmena)'!$E$9), 1, IF(AND(C5280&gt;'Risk(dist, colmena)'!$C$10, C5280&lt;='Risk(dist, colmena)'!$E$10), 2, IF(C5280&gt;='Risk(dist, colmena)'!$C$11, 3, "")))</f>
        <v/>
      </c>
      <c r="E5280" s="173">
        <f>'HP-Api, V2-Sep24'!L5282</f>
        <v>0</v>
      </c>
      <c r="F5280" s="173" t="str">
        <f>IF(AND(E5280&gt;='Risk(dist, colmena)'!$H$9, E5280&lt;='Risk(dist, colmena)'!$J$9), 1, IF(AND(E5280&gt;'Risk(dist, colmena)'!$H$10, E5280&lt;='Risk(dist, colmena)'!$J$10), 2, IF(E5280&gt;='Risk(dist, colmena)'!$H$11, 3, "")))</f>
        <v/>
      </c>
      <c r="G5280" s="88">
        <f>'HP-Api, V2-Sep24'!AH5282</f>
        <v>0</v>
      </c>
      <c r="H5280" s="89" t="str">
        <f t="shared" si="821"/>
        <v/>
      </c>
      <c r="I5280" s="194" t="e">
        <f>('HP-Api, V2-Sep24'!AK5282-'HP-Api, V2-Sep24'!S5282)/'HP-Api, V2-Sep24'!S5282</f>
        <v>#DIV/0!</v>
      </c>
      <c r="J5280" s="89" t="e">
        <f t="shared" si="822"/>
        <v>#DIV/0!</v>
      </c>
      <c r="K5280" s="195">
        <f>'HP-Api, V2-Sep24'!AQ5282</f>
        <v>0</v>
      </c>
      <c r="L5280" s="89">
        <f t="shared" si="823"/>
        <v>1</v>
      </c>
      <c r="M5280" s="88">
        <f>'HP-Api, V2-Sep24'!AM5282</f>
        <v>0</v>
      </c>
      <c r="N5280" s="89" t="str">
        <f t="shared" si="820"/>
        <v/>
      </c>
      <c r="O5280" s="88">
        <f>'HP-Api, V2-Sep24'!AR5282</f>
        <v>0</v>
      </c>
      <c r="P5280" s="89" t="str">
        <f t="shared" si="824"/>
        <v/>
      </c>
      <c r="Q5280" s="89" t="e">
        <f t="shared" si="825"/>
        <v>#VALUE!</v>
      </c>
      <c r="R5280" s="89" t="e">
        <f t="shared" si="826"/>
        <v>#VALUE!</v>
      </c>
      <c r="S5280" s="173">
        <f>'HP-Api, V2-Sep24'!AS5282</f>
        <v>0</v>
      </c>
      <c r="T5280" s="89">
        <f t="shared" si="827"/>
        <v>1</v>
      </c>
      <c r="U5280" s="90" t="e">
        <f t="shared" si="828"/>
        <v>#DIV/0!</v>
      </c>
      <c r="V5280" s="91" t="e">
        <f t="shared" si="829"/>
        <v>#DIV/0!</v>
      </c>
    </row>
    <row r="5281" spans="1:22" x14ac:dyDescent="0.3">
      <c r="A5281" s="88">
        <f>'HP-Api, V2-Sep24'!D5283</f>
        <v>0</v>
      </c>
      <c r="B5281" s="88" cm="1">
        <f t="array" ref="B5281">IF(OR(A5281=DATA!$H$2:$H$13),3,IF(OR(A5281=DATA!$H$14:$H$119),2,1))</f>
        <v>1</v>
      </c>
      <c r="C5281" s="88">
        <f>'HP-Api, V2-Sep24'!G5283</f>
        <v>0</v>
      </c>
      <c r="D5281" s="89" t="str">
        <f>IF(AND(C5281&gt;='Risk(dist, colmena)'!$C$9, C5281&lt;='Risk(dist, colmena)'!$E$9), 1, IF(AND(C5281&gt;'Risk(dist, colmena)'!$C$10, C5281&lt;='Risk(dist, colmena)'!$E$10), 2, IF(C5281&gt;='Risk(dist, colmena)'!$C$11, 3, "")))</f>
        <v/>
      </c>
      <c r="E5281" s="173">
        <f>'HP-Api, V2-Sep24'!L5283</f>
        <v>0</v>
      </c>
      <c r="F5281" s="173" t="str">
        <f>IF(AND(E5281&gt;='Risk(dist, colmena)'!$H$9, E5281&lt;='Risk(dist, colmena)'!$J$9), 1, IF(AND(E5281&gt;'Risk(dist, colmena)'!$H$10, E5281&lt;='Risk(dist, colmena)'!$J$10), 2, IF(E5281&gt;='Risk(dist, colmena)'!$H$11, 3, "")))</f>
        <v/>
      </c>
      <c r="G5281" s="88">
        <f>'HP-Api, V2-Sep24'!AH5283</f>
        <v>0</v>
      </c>
      <c r="H5281" s="89" t="str">
        <f t="shared" si="821"/>
        <v/>
      </c>
      <c r="I5281" s="194" t="e">
        <f>('HP-Api, V2-Sep24'!AK5283-'HP-Api, V2-Sep24'!S5283)/'HP-Api, V2-Sep24'!S5283</f>
        <v>#DIV/0!</v>
      </c>
      <c r="J5281" s="89" t="e">
        <f t="shared" si="822"/>
        <v>#DIV/0!</v>
      </c>
      <c r="K5281" s="195">
        <f>'HP-Api, V2-Sep24'!AQ5283</f>
        <v>0</v>
      </c>
      <c r="L5281" s="89">
        <f t="shared" si="823"/>
        <v>1</v>
      </c>
      <c r="M5281" s="88">
        <f>'HP-Api, V2-Sep24'!AM5283</f>
        <v>0</v>
      </c>
      <c r="N5281" s="89" t="str">
        <f t="shared" si="820"/>
        <v/>
      </c>
      <c r="O5281" s="88">
        <f>'HP-Api, V2-Sep24'!AR5283</f>
        <v>0</v>
      </c>
      <c r="P5281" s="89" t="str">
        <f t="shared" si="824"/>
        <v/>
      </c>
      <c r="Q5281" s="89" t="e">
        <f t="shared" si="825"/>
        <v>#VALUE!</v>
      </c>
      <c r="R5281" s="89" t="e">
        <f t="shared" si="826"/>
        <v>#VALUE!</v>
      </c>
      <c r="S5281" s="173">
        <f>'HP-Api, V2-Sep24'!AS5283</f>
        <v>0</v>
      </c>
      <c r="T5281" s="89">
        <f t="shared" si="827"/>
        <v>1</v>
      </c>
      <c r="U5281" s="90" t="e">
        <f t="shared" si="828"/>
        <v>#DIV/0!</v>
      </c>
      <c r="V5281" s="91" t="e">
        <f t="shared" si="829"/>
        <v>#DIV/0!</v>
      </c>
    </row>
    <row r="5282" spans="1:22" x14ac:dyDescent="0.3">
      <c r="A5282" s="88">
        <f>'HP-Api, V2-Sep24'!D5284</f>
        <v>0</v>
      </c>
      <c r="B5282" s="88" cm="1">
        <f t="array" ref="B5282">IF(OR(A5282=DATA!$H$2:$H$13),3,IF(OR(A5282=DATA!$H$14:$H$119),2,1))</f>
        <v>1</v>
      </c>
      <c r="C5282" s="88">
        <f>'HP-Api, V2-Sep24'!G5284</f>
        <v>0</v>
      </c>
      <c r="D5282" s="89" t="str">
        <f>IF(AND(C5282&gt;='Risk(dist, colmena)'!$C$9, C5282&lt;='Risk(dist, colmena)'!$E$9), 1, IF(AND(C5282&gt;'Risk(dist, colmena)'!$C$10, C5282&lt;='Risk(dist, colmena)'!$E$10), 2, IF(C5282&gt;='Risk(dist, colmena)'!$C$11, 3, "")))</f>
        <v/>
      </c>
      <c r="E5282" s="173">
        <f>'HP-Api, V2-Sep24'!L5284</f>
        <v>0</v>
      </c>
      <c r="F5282" s="173" t="str">
        <f>IF(AND(E5282&gt;='Risk(dist, colmena)'!$H$9, E5282&lt;='Risk(dist, colmena)'!$J$9), 1, IF(AND(E5282&gt;'Risk(dist, colmena)'!$H$10, E5282&lt;='Risk(dist, colmena)'!$J$10), 2, IF(E5282&gt;='Risk(dist, colmena)'!$H$11, 3, "")))</f>
        <v/>
      </c>
      <c r="G5282" s="88">
        <f>'HP-Api, V2-Sep24'!AH5284</f>
        <v>0</v>
      </c>
      <c r="H5282" s="89" t="str">
        <f t="shared" si="821"/>
        <v/>
      </c>
      <c r="I5282" s="194" t="e">
        <f>('HP-Api, V2-Sep24'!AK5284-'HP-Api, V2-Sep24'!S5284)/'HP-Api, V2-Sep24'!S5284</f>
        <v>#DIV/0!</v>
      </c>
      <c r="J5282" s="89" t="e">
        <f t="shared" si="822"/>
        <v>#DIV/0!</v>
      </c>
      <c r="K5282" s="195">
        <f>'HP-Api, V2-Sep24'!AQ5284</f>
        <v>0</v>
      </c>
      <c r="L5282" s="89">
        <f t="shared" si="823"/>
        <v>1</v>
      </c>
      <c r="M5282" s="88">
        <f>'HP-Api, V2-Sep24'!AM5284</f>
        <v>0</v>
      </c>
      <c r="N5282" s="89" t="str">
        <f t="shared" si="820"/>
        <v/>
      </c>
      <c r="O5282" s="88">
        <f>'HP-Api, V2-Sep24'!AR5284</f>
        <v>0</v>
      </c>
      <c r="P5282" s="89" t="str">
        <f t="shared" si="824"/>
        <v/>
      </c>
      <c r="Q5282" s="89" t="e">
        <f t="shared" si="825"/>
        <v>#VALUE!</v>
      </c>
      <c r="R5282" s="89" t="e">
        <f t="shared" si="826"/>
        <v>#VALUE!</v>
      </c>
      <c r="S5282" s="173">
        <f>'HP-Api, V2-Sep24'!AS5284</f>
        <v>0</v>
      </c>
      <c r="T5282" s="89">
        <f t="shared" si="827"/>
        <v>1</v>
      </c>
      <c r="U5282" s="90" t="e">
        <f t="shared" si="828"/>
        <v>#DIV/0!</v>
      </c>
      <c r="V5282" s="91" t="e">
        <f t="shared" si="829"/>
        <v>#DIV/0!</v>
      </c>
    </row>
    <row r="5283" spans="1:22" x14ac:dyDescent="0.3">
      <c r="A5283" s="88">
        <f>'HP-Api, V2-Sep24'!D5285</f>
        <v>0</v>
      </c>
      <c r="B5283" s="88" cm="1">
        <f t="array" ref="B5283">IF(OR(A5283=DATA!$H$2:$H$13),3,IF(OR(A5283=DATA!$H$14:$H$119),2,1))</f>
        <v>1</v>
      </c>
      <c r="C5283" s="88">
        <f>'HP-Api, V2-Sep24'!G5285</f>
        <v>0</v>
      </c>
      <c r="D5283" s="89" t="str">
        <f>IF(AND(C5283&gt;='Risk(dist, colmena)'!$C$9, C5283&lt;='Risk(dist, colmena)'!$E$9), 1, IF(AND(C5283&gt;'Risk(dist, colmena)'!$C$10, C5283&lt;='Risk(dist, colmena)'!$E$10), 2, IF(C5283&gt;='Risk(dist, colmena)'!$C$11, 3, "")))</f>
        <v/>
      </c>
      <c r="E5283" s="173">
        <f>'HP-Api, V2-Sep24'!L5285</f>
        <v>0</v>
      </c>
      <c r="F5283" s="173" t="str">
        <f>IF(AND(E5283&gt;='Risk(dist, colmena)'!$H$9, E5283&lt;='Risk(dist, colmena)'!$J$9), 1, IF(AND(E5283&gt;'Risk(dist, colmena)'!$H$10, E5283&lt;='Risk(dist, colmena)'!$J$10), 2, IF(E5283&gt;='Risk(dist, colmena)'!$H$11, 3, "")))</f>
        <v/>
      </c>
      <c r="G5283" s="88">
        <f>'HP-Api, V2-Sep24'!AH5285</f>
        <v>0</v>
      </c>
      <c r="H5283" s="89" t="str">
        <f t="shared" si="821"/>
        <v/>
      </c>
      <c r="I5283" s="194" t="e">
        <f>('HP-Api, V2-Sep24'!AK5285-'HP-Api, V2-Sep24'!S5285)/'HP-Api, V2-Sep24'!S5285</f>
        <v>#DIV/0!</v>
      </c>
      <c r="J5283" s="89" t="e">
        <f t="shared" si="822"/>
        <v>#DIV/0!</v>
      </c>
      <c r="K5283" s="195">
        <f>'HP-Api, V2-Sep24'!AQ5285</f>
        <v>0</v>
      </c>
      <c r="L5283" s="89">
        <f t="shared" si="823"/>
        <v>1</v>
      </c>
      <c r="M5283" s="88">
        <f>'HP-Api, V2-Sep24'!AM5285</f>
        <v>0</v>
      </c>
      <c r="N5283" s="89" t="str">
        <f t="shared" si="820"/>
        <v/>
      </c>
      <c r="O5283" s="88">
        <f>'HP-Api, V2-Sep24'!AR5285</f>
        <v>0</v>
      </c>
      <c r="P5283" s="89" t="str">
        <f t="shared" si="824"/>
        <v/>
      </c>
      <c r="Q5283" s="89" t="e">
        <f t="shared" si="825"/>
        <v>#VALUE!</v>
      </c>
      <c r="R5283" s="89" t="e">
        <f t="shared" si="826"/>
        <v>#VALUE!</v>
      </c>
      <c r="S5283" s="173">
        <f>'HP-Api, V2-Sep24'!AS5285</f>
        <v>0</v>
      </c>
      <c r="T5283" s="89">
        <f t="shared" si="827"/>
        <v>1</v>
      </c>
      <c r="U5283" s="90" t="e">
        <f t="shared" si="828"/>
        <v>#DIV/0!</v>
      </c>
      <c r="V5283" s="91" t="e">
        <f t="shared" si="829"/>
        <v>#DIV/0!</v>
      </c>
    </row>
    <row r="5284" spans="1:22" x14ac:dyDescent="0.3">
      <c r="A5284" s="88">
        <f>'HP-Api, V2-Sep24'!D5286</f>
        <v>0</v>
      </c>
      <c r="B5284" s="88" cm="1">
        <f t="array" ref="B5284">IF(OR(A5284=DATA!$H$2:$H$13),3,IF(OR(A5284=DATA!$H$14:$H$119),2,1))</f>
        <v>1</v>
      </c>
      <c r="C5284" s="88">
        <f>'HP-Api, V2-Sep24'!G5286</f>
        <v>0</v>
      </c>
      <c r="D5284" s="89" t="str">
        <f>IF(AND(C5284&gt;='Risk(dist, colmena)'!$C$9, C5284&lt;='Risk(dist, colmena)'!$E$9), 1, IF(AND(C5284&gt;'Risk(dist, colmena)'!$C$10, C5284&lt;='Risk(dist, colmena)'!$E$10), 2, IF(C5284&gt;='Risk(dist, colmena)'!$C$11, 3, "")))</f>
        <v/>
      </c>
      <c r="E5284" s="173">
        <f>'HP-Api, V2-Sep24'!L5286</f>
        <v>0</v>
      </c>
      <c r="F5284" s="173" t="str">
        <f>IF(AND(E5284&gt;='Risk(dist, colmena)'!$H$9, E5284&lt;='Risk(dist, colmena)'!$J$9), 1, IF(AND(E5284&gt;'Risk(dist, colmena)'!$H$10, E5284&lt;='Risk(dist, colmena)'!$J$10), 2, IF(E5284&gt;='Risk(dist, colmena)'!$H$11, 3, "")))</f>
        <v/>
      </c>
      <c r="G5284" s="88">
        <f>'HP-Api, V2-Sep24'!AH5286</f>
        <v>0</v>
      </c>
      <c r="H5284" s="89" t="str">
        <f t="shared" si="821"/>
        <v/>
      </c>
      <c r="I5284" s="194" t="e">
        <f>('HP-Api, V2-Sep24'!AK5286-'HP-Api, V2-Sep24'!S5286)/'HP-Api, V2-Sep24'!S5286</f>
        <v>#DIV/0!</v>
      </c>
      <c r="J5284" s="89" t="e">
        <f t="shared" si="822"/>
        <v>#DIV/0!</v>
      </c>
      <c r="K5284" s="195">
        <f>'HP-Api, V2-Sep24'!AQ5286</f>
        <v>0</v>
      </c>
      <c r="L5284" s="89">
        <f t="shared" si="823"/>
        <v>1</v>
      </c>
      <c r="M5284" s="88">
        <f>'HP-Api, V2-Sep24'!AM5286</f>
        <v>0</v>
      </c>
      <c r="N5284" s="89" t="str">
        <f t="shared" si="820"/>
        <v/>
      </c>
      <c r="O5284" s="88">
        <f>'HP-Api, V2-Sep24'!AR5286</f>
        <v>0</v>
      </c>
      <c r="P5284" s="89" t="str">
        <f t="shared" si="824"/>
        <v/>
      </c>
      <c r="Q5284" s="89" t="e">
        <f t="shared" si="825"/>
        <v>#VALUE!</v>
      </c>
      <c r="R5284" s="89" t="e">
        <f t="shared" si="826"/>
        <v>#VALUE!</v>
      </c>
      <c r="S5284" s="173">
        <f>'HP-Api, V2-Sep24'!AS5286</f>
        <v>0</v>
      </c>
      <c r="T5284" s="89">
        <f t="shared" si="827"/>
        <v>1</v>
      </c>
      <c r="U5284" s="90" t="e">
        <f t="shared" si="828"/>
        <v>#DIV/0!</v>
      </c>
      <c r="V5284" s="91" t="e">
        <f t="shared" si="829"/>
        <v>#DIV/0!</v>
      </c>
    </row>
    <row r="5285" spans="1:22" x14ac:dyDescent="0.3">
      <c r="A5285" s="88">
        <f>'HP-Api, V2-Sep24'!D5287</f>
        <v>0</v>
      </c>
      <c r="B5285" s="88" cm="1">
        <f t="array" ref="B5285">IF(OR(A5285=DATA!$H$2:$H$13),3,IF(OR(A5285=DATA!$H$14:$H$119),2,1))</f>
        <v>1</v>
      </c>
      <c r="C5285" s="88">
        <f>'HP-Api, V2-Sep24'!G5287</f>
        <v>0</v>
      </c>
      <c r="D5285" s="89" t="str">
        <f>IF(AND(C5285&gt;='Risk(dist, colmena)'!$C$9, C5285&lt;='Risk(dist, colmena)'!$E$9), 1, IF(AND(C5285&gt;'Risk(dist, colmena)'!$C$10, C5285&lt;='Risk(dist, colmena)'!$E$10), 2, IF(C5285&gt;='Risk(dist, colmena)'!$C$11, 3, "")))</f>
        <v/>
      </c>
      <c r="E5285" s="173">
        <f>'HP-Api, V2-Sep24'!L5287</f>
        <v>0</v>
      </c>
      <c r="F5285" s="173" t="str">
        <f>IF(AND(E5285&gt;='Risk(dist, colmena)'!$H$9, E5285&lt;='Risk(dist, colmena)'!$J$9), 1, IF(AND(E5285&gt;'Risk(dist, colmena)'!$H$10, E5285&lt;='Risk(dist, colmena)'!$J$10), 2, IF(E5285&gt;='Risk(dist, colmena)'!$H$11, 3, "")))</f>
        <v/>
      </c>
      <c r="G5285" s="88">
        <f>'HP-Api, V2-Sep24'!AH5287</f>
        <v>0</v>
      </c>
      <c r="H5285" s="89" t="str">
        <f t="shared" si="821"/>
        <v/>
      </c>
      <c r="I5285" s="194" t="e">
        <f>('HP-Api, V2-Sep24'!AK5287-'HP-Api, V2-Sep24'!S5287)/'HP-Api, V2-Sep24'!S5287</f>
        <v>#DIV/0!</v>
      </c>
      <c r="J5285" s="89" t="e">
        <f t="shared" si="822"/>
        <v>#DIV/0!</v>
      </c>
      <c r="K5285" s="195">
        <f>'HP-Api, V2-Sep24'!AQ5287</f>
        <v>0</v>
      </c>
      <c r="L5285" s="89">
        <f t="shared" si="823"/>
        <v>1</v>
      </c>
      <c r="M5285" s="88">
        <f>'HP-Api, V2-Sep24'!AM5287</f>
        <v>0</v>
      </c>
      <c r="N5285" s="89" t="str">
        <f t="shared" si="820"/>
        <v/>
      </c>
      <c r="O5285" s="88">
        <f>'HP-Api, V2-Sep24'!AR5287</f>
        <v>0</v>
      </c>
      <c r="P5285" s="89" t="str">
        <f t="shared" si="824"/>
        <v/>
      </c>
      <c r="Q5285" s="89" t="e">
        <f t="shared" si="825"/>
        <v>#VALUE!</v>
      </c>
      <c r="R5285" s="89" t="e">
        <f t="shared" si="826"/>
        <v>#VALUE!</v>
      </c>
      <c r="S5285" s="173">
        <f>'HP-Api, V2-Sep24'!AS5287</f>
        <v>0</v>
      </c>
      <c r="T5285" s="89">
        <f t="shared" si="827"/>
        <v>1</v>
      </c>
      <c r="U5285" s="90" t="e">
        <f t="shared" si="828"/>
        <v>#DIV/0!</v>
      </c>
      <c r="V5285" s="91" t="e">
        <f t="shared" si="829"/>
        <v>#DIV/0!</v>
      </c>
    </row>
    <row r="5286" spans="1:22" x14ac:dyDescent="0.3">
      <c r="A5286" s="88">
        <f>'HP-Api, V2-Sep24'!D5288</f>
        <v>0</v>
      </c>
      <c r="B5286" s="88" cm="1">
        <f t="array" ref="B5286">IF(OR(A5286=DATA!$H$2:$H$13),3,IF(OR(A5286=DATA!$H$14:$H$119),2,1))</f>
        <v>1</v>
      </c>
      <c r="C5286" s="88">
        <f>'HP-Api, V2-Sep24'!G5288</f>
        <v>0</v>
      </c>
      <c r="D5286" s="89" t="str">
        <f>IF(AND(C5286&gt;='Risk(dist, colmena)'!$C$9, C5286&lt;='Risk(dist, colmena)'!$E$9), 1, IF(AND(C5286&gt;'Risk(dist, colmena)'!$C$10, C5286&lt;='Risk(dist, colmena)'!$E$10), 2, IF(C5286&gt;='Risk(dist, colmena)'!$C$11, 3, "")))</f>
        <v/>
      </c>
      <c r="E5286" s="173">
        <f>'HP-Api, V2-Sep24'!L5288</f>
        <v>0</v>
      </c>
      <c r="F5286" s="173" t="str">
        <f>IF(AND(E5286&gt;='Risk(dist, colmena)'!$H$9, E5286&lt;='Risk(dist, colmena)'!$J$9), 1, IF(AND(E5286&gt;'Risk(dist, colmena)'!$H$10, E5286&lt;='Risk(dist, colmena)'!$J$10), 2, IF(E5286&gt;='Risk(dist, colmena)'!$H$11, 3, "")))</f>
        <v/>
      </c>
      <c r="G5286" s="88">
        <f>'HP-Api, V2-Sep24'!AH5288</f>
        <v>0</v>
      </c>
      <c r="H5286" s="89" t="str">
        <f t="shared" si="821"/>
        <v/>
      </c>
      <c r="I5286" s="194" t="e">
        <f>('HP-Api, V2-Sep24'!AK5288-'HP-Api, V2-Sep24'!S5288)/'HP-Api, V2-Sep24'!S5288</f>
        <v>#DIV/0!</v>
      </c>
      <c r="J5286" s="89" t="e">
        <f t="shared" si="822"/>
        <v>#DIV/0!</v>
      </c>
      <c r="K5286" s="195">
        <f>'HP-Api, V2-Sep24'!AQ5288</f>
        <v>0</v>
      </c>
      <c r="L5286" s="89">
        <f t="shared" si="823"/>
        <v>1</v>
      </c>
      <c r="M5286" s="88">
        <f>'HP-Api, V2-Sep24'!AM5288</f>
        <v>0</v>
      </c>
      <c r="N5286" s="89" t="str">
        <f t="shared" si="820"/>
        <v/>
      </c>
      <c r="O5286" s="88">
        <f>'HP-Api, V2-Sep24'!AR5288</f>
        <v>0</v>
      </c>
      <c r="P5286" s="89" t="str">
        <f t="shared" si="824"/>
        <v/>
      </c>
      <c r="Q5286" s="89" t="e">
        <f t="shared" si="825"/>
        <v>#VALUE!</v>
      </c>
      <c r="R5286" s="89" t="e">
        <f t="shared" si="826"/>
        <v>#VALUE!</v>
      </c>
      <c r="S5286" s="173">
        <f>'HP-Api, V2-Sep24'!AS5288</f>
        <v>0</v>
      </c>
      <c r="T5286" s="89">
        <f t="shared" si="827"/>
        <v>1</v>
      </c>
      <c r="U5286" s="90" t="e">
        <f t="shared" si="828"/>
        <v>#DIV/0!</v>
      </c>
      <c r="V5286" s="91" t="e">
        <f t="shared" si="829"/>
        <v>#DIV/0!</v>
      </c>
    </row>
    <row r="5287" spans="1:22" x14ac:dyDescent="0.3">
      <c r="A5287" s="88">
        <f>'HP-Api, V2-Sep24'!D5289</f>
        <v>0</v>
      </c>
      <c r="B5287" s="88" cm="1">
        <f t="array" ref="B5287">IF(OR(A5287=DATA!$H$2:$H$13),3,IF(OR(A5287=DATA!$H$14:$H$119),2,1))</f>
        <v>1</v>
      </c>
      <c r="C5287" s="88">
        <f>'HP-Api, V2-Sep24'!G5289</f>
        <v>0</v>
      </c>
      <c r="D5287" s="89" t="str">
        <f>IF(AND(C5287&gt;='Risk(dist, colmena)'!$C$9, C5287&lt;='Risk(dist, colmena)'!$E$9), 1, IF(AND(C5287&gt;'Risk(dist, colmena)'!$C$10, C5287&lt;='Risk(dist, colmena)'!$E$10), 2, IF(C5287&gt;='Risk(dist, colmena)'!$C$11, 3, "")))</f>
        <v/>
      </c>
      <c r="E5287" s="173">
        <f>'HP-Api, V2-Sep24'!L5289</f>
        <v>0</v>
      </c>
      <c r="F5287" s="173" t="str">
        <f>IF(AND(E5287&gt;='Risk(dist, colmena)'!$H$9, E5287&lt;='Risk(dist, colmena)'!$J$9), 1, IF(AND(E5287&gt;'Risk(dist, colmena)'!$H$10, E5287&lt;='Risk(dist, colmena)'!$J$10), 2, IF(E5287&gt;='Risk(dist, colmena)'!$H$11, 3, "")))</f>
        <v/>
      </c>
      <c r="G5287" s="88">
        <f>'HP-Api, V2-Sep24'!AH5289</f>
        <v>0</v>
      </c>
      <c r="H5287" s="89" t="str">
        <f t="shared" si="821"/>
        <v/>
      </c>
      <c r="I5287" s="194" t="e">
        <f>('HP-Api, V2-Sep24'!AK5289-'HP-Api, V2-Sep24'!S5289)/'HP-Api, V2-Sep24'!S5289</f>
        <v>#DIV/0!</v>
      </c>
      <c r="J5287" s="89" t="e">
        <f t="shared" si="822"/>
        <v>#DIV/0!</v>
      </c>
      <c r="K5287" s="195">
        <f>'HP-Api, V2-Sep24'!AQ5289</f>
        <v>0</v>
      </c>
      <c r="L5287" s="89">
        <f t="shared" si="823"/>
        <v>1</v>
      </c>
      <c r="M5287" s="88">
        <f>'HP-Api, V2-Sep24'!AM5289</f>
        <v>0</v>
      </c>
      <c r="N5287" s="89" t="str">
        <f t="shared" si="820"/>
        <v/>
      </c>
      <c r="O5287" s="88">
        <f>'HP-Api, V2-Sep24'!AR5289</f>
        <v>0</v>
      </c>
      <c r="P5287" s="89" t="str">
        <f t="shared" si="824"/>
        <v/>
      </c>
      <c r="Q5287" s="89" t="e">
        <f t="shared" si="825"/>
        <v>#VALUE!</v>
      </c>
      <c r="R5287" s="89" t="e">
        <f t="shared" si="826"/>
        <v>#VALUE!</v>
      </c>
      <c r="S5287" s="173">
        <f>'HP-Api, V2-Sep24'!AS5289</f>
        <v>0</v>
      </c>
      <c r="T5287" s="89">
        <f t="shared" si="827"/>
        <v>1</v>
      </c>
      <c r="U5287" s="90" t="e">
        <f t="shared" si="828"/>
        <v>#DIV/0!</v>
      </c>
      <c r="V5287" s="91" t="e">
        <f t="shared" si="829"/>
        <v>#DIV/0!</v>
      </c>
    </row>
    <row r="5288" spans="1:22" x14ac:dyDescent="0.3">
      <c r="A5288" s="88">
        <f>'HP-Api, V2-Sep24'!D5290</f>
        <v>0</v>
      </c>
      <c r="B5288" s="88" cm="1">
        <f t="array" ref="B5288">IF(OR(A5288=DATA!$H$2:$H$13),3,IF(OR(A5288=DATA!$H$14:$H$119),2,1))</f>
        <v>1</v>
      </c>
      <c r="C5288" s="88">
        <f>'HP-Api, V2-Sep24'!G5290</f>
        <v>0</v>
      </c>
      <c r="D5288" s="89" t="str">
        <f>IF(AND(C5288&gt;='Risk(dist, colmena)'!$C$9, C5288&lt;='Risk(dist, colmena)'!$E$9), 1, IF(AND(C5288&gt;'Risk(dist, colmena)'!$C$10, C5288&lt;='Risk(dist, colmena)'!$E$10), 2, IF(C5288&gt;='Risk(dist, colmena)'!$C$11, 3, "")))</f>
        <v/>
      </c>
      <c r="E5288" s="173">
        <f>'HP-Api, V2-Sep24'!L5290</f>
        <v>0</v>
      </c>
      <c r="F5288" s="173" t="str">
        <f>IF(AND(E5288&gt;='Risk(dist, colmena)'!$H$9, E5288&lt;='Risk(dist, colmena)'!$J$9), 1, IF(AND(E5288&gt;'Risk(dist, colmena)'!$H$10, E5288&lt;='Risk(dist, colmena)'!$J$10), 2, IF(E5288&gt;='Risk(dist, colmena)'!$H$11, 3, "")))</f>
        <v/>
      </c>
      <c r="G5288" s="88">
        <f>'HP-Api, V2-Sep24'!AH5290</f>
        <v>0</v>
      </c>
      <c r="H5288" s="89" t="str">
        <f t="shared" si="821"/>
        <v/>
      </c>
      <c r="I5288" s="194" t="e">
        <f>('HP-Api, V2-Sep24'!AK5290-'HP-Api, V2-Sep24'!S5290)/'HP-Api, V2-Sep24'!S5290</f>
        <v>#DIV/0!</v>
      </c>
      <c r="J5288" s="89" t="e">
        <f t="shared" si="822"/>
        <v>#DIV/0!</v>
      </c>
      <c r="K5288" s="195">
        <f>'HP-Api, V2-Sep24'!AQ5290</f>
        <v>0</v>
      </c>
      <c r="L5288" s="89">
        <f t="shared" si="823"/>
        <v>1</v>
      </c>
      <c r="M5288" s="88">
        <f>'HP-Api, V2-Sep24'!AM5290</f>
        <v>0</v>
      </c>
      <c r="N5288" s="89" t="str">
        <f t="shared" si="820"/>
        <v/>
      </c>
      <c r="O5288" s="88">
        <f>'HP-Api, V2-Sep24'!AR5290</f>
        <v>0</v>
      </c>
      <c r="P5288" s="89" t="str">
        <f t="shared" si="824"/>
        <v/>
      </c>
      <c r="Q5288" s="89" t="e">
        <f t="shared" si="825"/>
        <v>#VALUE!</v>
      </c>
      <c r="R5288" s="89" t="e">
        <f t="shared" si="826"/>
        <v>#VALUE!</v>
      </c>
      <c r="S5288" s="173">
        <f>'HP-Api, V2-Sep24'!AS5290</f>
        <v>0</v>
      </c>
      <c r="T5288" s="89">
        <f t="shared" si="827"/>
        <v>1</v>
      </c>
      <c r="U5288" s="90" t="e">
        <f t="shared" si="828"/>
        <v>#DIV/0!</v>
      </c>
      <c r="V5288" s="91" t="e">
        <f t="shared" si="829"/>
        <v>#DIV/0!</v>
      </c>
    </row>
    <row r="5289" spans="1:22" x14ac:dyDescent="0.3">
      <c r="A5289" s="88">
        <f>'HP-Api, V2-Sep24'!D5291</f>
        <v>0</v>
      </c>
      <c r="B5289" s="88" cm="1">
        <f t="array" ref="B5289">IF(OR(A5289=DATA!$H$2:$H$13),3,IF(OR(A5289=DATA!$H$14:$H$119),2,1))</f>
        <v>1</v>
      </c>
      <c r="C5289" s="88">
        <f>'HP-Api, V2-Sep24'!G5291</f>
        <v>0</v>
      </c>
      <c r="D5289" s="89" t="str">
        <f>IF(AND(C5289&gt;='Risk(dist, colmena)'!$C$9, C5289&lt;='Risk(dist, colmena)'!$E$9), 1, IF(AND(C5289&gt;'Risk(dist, colmena)'!$C$10, C5289&lt;='Risk(dist, colmena)'!$E$10), 2, IF(C5289&gt;='Risk(dist, colmena)'!$C$11, 3, "")))</f>
        <v/>
      </c>
      <c r="E5289" s="173">
        <f>'HP-Api, V2-Sep24'!L5291</f>
        <v>0</v>
      </c>
      <c r="F5289" s="173" t="str">
        <f>IF(AND(E5289&gt;='Risk(dist, colmena)'!$H$9, E5289&lt;='Risk(dist, colmena)'!$J$9), 1, IF(AND(E5289&gt;'Risk(dist, colmena)'!$H$10, E5289&lt;='Risk(dist, colmena)'!$J$10), 2, IF(E5289&gt;='Risk(dist, colmena)'!$H$11, 3, "")))</f>
        <v/>
      </c>
      <c r="G5289" s="88">
        <f>'HP-Api, V2-Sep24'!AH5291</f>
        <v>0</v>
      </c>
      <c r="H5289" s="89" t="str">
        <f t="shared" si="821"/>
        <v/>
      </c>
      <c r="I5289" s="194" t="e">
        <f>('HP-Api, V2-Sep24'!AK5291-'HP-Api, V2-Sep24'!S5291)/'HP-Api, V2-Sep24'!S5291</f>
        <v>#DIV/0!</v>
      </c>
      <c r="J5289" s="89" t="e">
        <f t="shared" si="822"/>
        <v>#DIV/0!</v>
      </c>
      <c r="K5289" s="195">
        <f>'HP-Api, V2-Sep24'!AQ5291</f>
        <v>0</v>
      </c>
      <c r="L5289" s="89">
        <f t="shared" si="823"/>
        <v>1</v>
      </c>
      <c r="M5289" s="88">
        <f>'HP-Api, V2-Sep24'!AM5291</f>
        <v>0</v>
      </c>
      <c r="N5289" s="89" t="str">
        <f t="shared" si="820"/>
        <v/>
      </c>
      <c r="O5289" s="88">
        <f>'HP-Api, V2-Sep24'!AR5291</f>
        <v>0</v>
      </c>
      <c r="P5289" s="89" t="str">
        <f t="shared" si="824"/>
        <v/>
      </c>
      <c r="Q5289" s="89" t="e">
        <f t="shared" si="825"/>
        <v>#VALUE!</v>
      </c>
      <c r="R5289" s="89" t="e">
        <f t="shared" si="826"/>
        <v>#VALUE!</v>
      </c>
      <c r="S5289" s="173">
        <f>'HP-Api, V2-Sep24'!AS5291</f>
        <v>0</v>
      </c>
      <c r="T5289" s="89">
        <f t="shared" si="827"/>
        <v>1</v>
      </c>
      <c r="U5289" s="90" t="e">
        <f t="shared" si="828"/>
        <v>#DIV/0!</v>
      </c>
      <c r="V5289" s="91" t="e">
        <f t="shared" si="829"/>
        <v>#DIV/0!</v>
      </c>
    </row>
    <row r="5290" spans="1:22" x14ac:dyDescent="0.3">
      <c r="A5290" s="88">
        <f>'HP-Api, V2-Sep24'!D5292</f>
        <v>0</v>
      </c>
      <c r="B5290" s="88" cm="1">
        <f t="array" ref="B5290">IF(OR(A5290=DATA!$H$2:$H$13),3,IF(OR(A5290=DATA!$H$14:$H$119),2,1))</f>
        <v>1</v>
      </c>
      <c r="C5290" s="88">
        <f>'HP-Api, V2-Sep24'!G5292</f>
        <v>0</v>
      </c>
      <c r="D5290" s="89" t="str">
        <f>IF(AND(C5290&gt;='Risk(dist, colmena)'!$C$9, C5290&lt;='Risk(dist, colmena)'!$E$9), 1, IF(AND(C5290&gt;'Risk(dist, colmena)'!$C$10, C5290&lt;='Risk(dist, colmena)'!$E$10), 2, IF(C5290&gt;='Risk(dist, colmena)'!$C$11, 3, "")))</f>
        <v/>
      </c>
      <c r="E5290" s="173">
        <f>'HP-Api, V2-Sep24'!L5292</f>
        <v>0</v>
      </c>
      <c r="F5290" s="173" t="str">
        <f>IF(AND(E5290&gt;='Risk(dist, colmena)'!$H$9, E5290&lt;='Risk(dist, colmena)'!$J$9), 1, IF(AND(E5290&gt;'Risk(dist, colmena)'!$H$10, E5290&lt;='Risk(dist, colmena)'!$J$10), 2, IF(E5290&gt;='Risk(dist, colmena)'!$H$11, 3, "")))</f>
        <v/>
      </c>
      <c r="G5290" s="88">
        <f>'HP-Api, V2-Sep24'!AH5292</f>
        <v>0</v>
      </c>
      <c r="H5290" s="89" t="str">
        <f t="shared" si="821"/>
        <v/>
      </c>
      <c r="I5290" s="194" t="e">
        <f>('HP-Api, V2-Sep24'!AK5292-'HP-Api, V2-Sep24'!S5292)/'HP-Api, V2-Sep24'!S5292</f>
        <v>#DIV/0!</v>
      </c>
      <c r="J5290" s="89" t="e">
        <f t="shared" si="822"/>
        <v>#DIV/0!</v>
      </c>
      <c r="K5290" s="195">
        <f>'HP-Api, V2-Sep24'!AQ5292</f>
        <v>0</v>
      </c>
      <c r="L5290" s="89">
        <f t="shared" si="823"/>
        <v>1</v>
      </c>
      <c r="M5290" s="88">
        <f>'HP-Api, V2-Sep24'!AM5292</f>
        <v>0</v>
      </c>
      <c r="N5290" s="89" t="str">
        <f t="shared" si="820"/>
        <v/>
      </c>
      <c r="O5290" s="88">
        <f>'HP-Api, V2-Sep24'!AR5292</f>
        <v>0</v>
      </c>
      <c r="P5290" s="89" t="str">
        <f t="shared" si="824"/>
        <v/>
      </c>
      <c r="Q5290" s="89" t="e">
        <f t="shared" si="825"/>
        <v>#VALUE!</v>
      </c>
      <c r="R5290" s="89" t="e">
        <f t="shared" si="826"/>
        <v>#VALUE!</v>
      </c>
      <c r="S5290" s="173">
        <f>'HP-Api, V2-Sep24'!AS5292</f>
        <v>0</v>
      </c>
      <c r="T5290" s="89">
        <f t="shared" si="827"/>
        <v>1</v>
      </c>
      <c r="U5290" s="90" t="e">
        <f t="shared" si="828"/>
        <v>#DIV/0!</v>
      </c>
      <c r="V5290" s="91" t="e">
        <f t="shared" si="829"/>
        <v>#DIV/0!</v>
      </c>
    </row>
    <row r="5291" spans="1:22" x14ac:dyDescent="0.3">
      <c r="A5291" s="88">
        <f>'HP-Api, V2-Sep24'!D5293</f>
        <v>0</v>
      </c>
      <c r="B5291" s="88" cm="1">
        <f t="array" ref="B5291">IF(OR(A5291=DATA!$H$2:$H$13),3,IF(OR(A5291=DATA!$H$14:$H$119),2,1))</f>
        <v>1</v>
      </c>
      <c r="C5291" s="88">
        <f>'HP-Api, V2-Sep24'!G5293</f>
        <v>0</v>
      </c>
      <c r="D5291" s="89" t="str">
        <f>IF(AND(C5291&gt;='Risk(dist, colmena)'!$C$9, C5291&lt;='Risk(dist, colmena)'!$E$9), 1, IF(AND(C5291&gt;'Risk(dist, colmena)'!$C$10, C5291&lt;='Risk(dist, colmena)'!$E$10), 2, IF(C5291&gt;='Risk(dist, colmena)'!$C$11, 3, "")))</f>
        <v/>
      </c>
      <c r="E5291" s="173">
        <f>'HP-Api, V2-Sep24'!L5293</f>
        <v>0</v>
      </c>
      <c r="F5291" s="173" t="str">
        <f>IF(AND(E5291&gt;='Risk(dist, colmena)'!$H$9, E5291&lt;='Risk(dist, colmena)'!$J$9), 1, IF(AND(E5291&gt;'Risk(dist, colmena)'!$H$10, E5291&lt;='Risk(dist, colmena)'!$J$10), 2, IF(E5291&gt;='Risk(dist, colmena)'!$H$11, 3, "")))</f>
        <v/>
      </c>
      <c r="G5291" s="88">
        <f>'HP-Api, V2-Sep24'!AH5293</f>
        <v>0</v>
      </c>
      <c r="H5291" s="89" t="str">
        <f t="shared" si="821"/>
        <v/>
      </c>
      <c r="I5291" s="194" t="e">
        <f>('HP-Api, V2-Sep24'!AK5293-'HP-Api, V2-Sep24'!S5293)/'HP-Api, V2-Sep24'!S5293</f>
        <v>#DIV/0!</v>
      </c>
      <c r="J5291" s="89" t="e">
        <f t="shared" si="822"/>
        <v>#DIV/0!</v>
      </c>
      <c r="K5291" s="195">
        <f>'HP-Api, V2-Sep24'!AQ5293</f>
        <v>0</v>
      </c>
      <c r="L5291" s="89">
        <f t="shared" si="823"/>
        <v>1</v>
      </c>
      <c r="M5291" s="88">
        <f>'HP-Api, V2-Sep24'!AM5293</f>
        <v>0</v>
      </c>
      <c r="N5291" s="89" t="str">
        <f t="shared" si="820"/>
        <v/>
      </c>
      <c r="O5291" s="88">
        <f>'HP-Api, V2-Sep24'!AR5293</f>
        <v>0</v>
      </c>
      <c r="P5291" s="89" t="str">
        <f t="shared" si="824"/>
        <v/>
      </c>
      <c r="Q5291" s="89" t="e">
        <f t="shared" si="825"/>
        <v>#VALUE!</v>
      </c>
      <c r="R5291" s="89" t="e">
        <f t="shared" si="826"/>
        <v>#VALUE!</v>
      </c>
      <c r="S5291" s="173">
        <f>'HP-Api, V2-Sep24'!AS5293</f>
        <v>0</v>
      </c>
      <c r="T5291" s="89">
        <f t="shared" si="827"/>
        <v>1</v>
      </c>
      <c r="U5291" s="90" t="e">
        <f t="shared" si="828"/>
        <v>#DIV/0!</v>
      </c>
      <c r="V5291" s="91" t="e">
        <f t="shared" si="829"/>
        <v>#DIV/0!</v>
      </c>
    </row>
    <row r="5292" spans="1:22" x14ac:dyDescent="0.3">
      <c r="A5292" s="88">
        <f>'HP-Api, V2-Sep24'!D5294</f>
        <v>0</v>
      </c>
      <c r="B5292" s="88" cm="1">
        <f t="array" ref="B5292">IF(OR(A5292=DATA!$H$2:$H$13),3,IF(OR(A5292=DATA!$H$14:$H$119),2,1))</f>
        <v>1</v>
      </c>
      <c r="C5292" s="88">
        <f>'HP-Api, V2-Sep24'!G5294</f>
        <v>0</v>
      </c>
      <c r="D5292" s="89" t="str">
        <f>IF(AND(C5292&gt;='Risk(dist, colmena)'!$C$9, C5292&lt;='Risk(dist, colmena)'!$E$9), 1, IF(AND(C5292&gt;'Risk(dist, colmena)'!$C$10, C5292&lt;='Risk(dist, colmena)'!$E$10), 2, IF(C5292&gt;='Risk(dist, colmena)'!$C$11, 3, "")))</f>
        <v/>
      </c>
      <c r="E5292" s="173">
        <f>'HP-Api, V2-Sep24'!L5294</f>
        <v>0</v>
      </c>
      <c r="F5292" s="173" t="str">
        <f>IF(AND(E5292&gt;='Risk(dist, colmena)'!$H$9, E5292&lt;='Risk(dist, colmena)'!$J$9), 1, IF(AND(E5292&gt;'Risk(dist, colmena)'!$H$10, E5292&lt;='Risk(dist, colmena)'!$J$10), 2, IF(E5292&gt;='Risk(dist, colmena)'!$H$11, 3, "")))</f>
        <v/>
      </c>
      <c r="G5292" s="88">
        <f>'HP-Api, V2-Sep24'!AH5294</f>
        <v>0</v>
      </c>
      <c r="H5292" s="89" t="str">
        <f t="shared" si="821"/>
        <v/>
      </c>
      <c r="I5292" s="194" t="e">
        <f>('HP-Api, V2-Sep24'!AK5294-'HP-Api, V2-Sep24'!S5294)/'HP-Api, V2-Sep24'!S5294</f>
        <v>#DIV/0!</v>
      </c>
      <c r="J5292" s="89" t="e">
        <f t="shared" si="822"/>
        <v>#DIV/0!</v>
      </c>
      <c r="K5292" s="195">
        <f>'HP-Api, V2-Sep24'!AQ5294</f>
        <v>0</v>
      </c>
      <c r="L5292" s="89">
        <f t="shared" si="823"/>
        <v>1</v>
      </c>
      <c r="M5292" s="88">
        <f>'HP-Api, V2-Sep24'!AM5294</f>
        <v>0</v>
      </c>
      <c r="N5292" s="89" t="str">
        <f t="shared" si="820"/>
        <v/>
      </c>
      <c r="O5292" s="88">
        <f>'HP-Api, V2-Sep24'!AR5294</f>
        <v>0</v>
      </c>
      <c r="P5292" s="89" t="str">
        <f t="shared" si="824"/>
        <v/>
      </c>
      <c r="Q5292" s="89" t="e">
        <f t="shared" si="825"/>
        <v>#VALUE!</v>
      </c>
      <c r="R5292" s="89" t="e">
        <f t="shared" si="826"/>
        <v>#VALUE!</v>
      </c>
      <c r="S5292" s="173">
        <f>'HP-Api, V2-Sep24'!AS5294</f>
        <v>0</v>
      </c>
      <c r="T5292" s="89">
        <f t="shared" si="827"/>
        <v>1</v>
      </c>
      <c r="U5292" s="90" t="e">
        <f t="shared" si="828"/>
        <v>#DIV/0!</v>
      </c>
      <c r="V5292" s="91" t="e">
        <f t="shared" si="829"/>
        <v>#DIV/0!</v>
      </c>
    </row>
    <row r="5293" spans="1:22" x14ac:dyDescent="0.3">
      <c r="A5293" s="88">
        <f>'HP-Api, V2-Sep24'!D5295</f>
        <v>0</v>
      </c>
      <c r="B5293" s="88" cm="1">
        <f t="array" ref="B5293">IF(OR(A5293=DATA!$H$2:$H$13),3,IF(OR(A5293=DATA!$H$14:$H$119),2,1))</f>
        <v>1</v>
      </c>
      <c r="C5293" s="88">
        <f>'HP-Api, V2-Sep24'!G5295</f>
        <v>0</v>
      </c>
      <c r="D5293" s="89" t="str">
        <f>IF(AND(C5293&gt;='Risk(dist, colmena)'!$C$9, C5293&lt;='Risk(dist, colmena)'!$E$9), 1, IF(AND(C5293&gt;'Risk(dist, colmena)'!$C$10, C5293&lt;='Risk(dist, colmena)'!$E$10), 2, IF(C5293&gt;='Risk(dist, colmena)'!$C$11, 3, "")))</f>
        <v/>
      </c>
      <c r="E5293" s="173">
        <f>'HP-Api, V2-Sep24'!L5295</f>
        <v>0</v>
      </c>
      <c r="F5293" s="173" t="str">
        <f>IF(AND(E5293&gt;='Risk(dist, colmena)'!$H$9, E5293&lt;='Risk(dist, colmena)'!$J$9), 1, IF(AND(E5293&gt;'Risk(dist, colmena)'!$H$10, E5293&lt;='Risk(dist, colmena)'!$J$10), 2, IF(E5293&gt;='Risk(dist, colmena)'!$H$11, 3, "")))</f>
        <v/>
      </c>
      <c r="G5293" s="88">
        <f>'HP-Api, V2-Sep24'!AH5295</f>
        <v>0</v>
      </c>
      <c r="H5293" s="89" t="str">
        <f t="shared" si="821"/>
        <v/>
      </c>
      <c r="I5293" s="194" t="e">
        <f>('HP-Api, V2-Sep24'!AK5295-'HP-Api, V2-Sep24'!S5295)/'HP-Api, V2-Sep24'!S5295</f>
        <v>#DIV/0!</v>
      </c>
      <c r="J5293" s="89" t="e">
        <f t="shared" si="822"/>
        <v>#DIV/0!</v>
      </c>
      <c r="K5293" s="195">
        <f>'HP-Api, V2-Sep24'!AQ5295</f>
        <v>0</v>
      </c>
      <c r="L5293" s="89">
        <f t="shared" si="823"/>
        <v>1</v>
      </c>
      <c r="M5293" s="88">
        <f>'HP-Api, V2-Sep24'!AM5295</f>
        <v>0</v>
      </c>
      <c r="N5293" s="89" t="str">
        <f t="shared" si="820"/>
        <v/>
      </c>
      <c r="O5293" s="88">
        <f>'HP-Api, V2-Sep24'!AR5295</f>
        <v>0</v>
      </c>
      <c r="P5293" s="89" t="str">
        <f t="shared" si="824"/>
        <v/>
      </c>
      <c r="Q5293" s="89" t="e">
        <f t="shared" si="825"/>
        <v>#VALUE!</v>
      </c>
      <c r="R5293" s="89" t="e">
        <f t="shared" si="826"/>
        <v>#VALUE!</v>
      </c>
      <c r="S5293" s="173">
        <f>'HP-Api, V2-Sep24'!AS5295</f>
        <v>0</v>
      </c>
      <c r="T5293" s="89">
        <f t="shared" si="827"/>
        <v>1</v>
      </c>
      <c r="U5293" s="90" t="e">
        <f t="shared" si="828"/>
        <v>#DIV/0!</v>
      </c>
      <c r="V5293" s="91" t="e">
        <f t="shared" si="829"/>
        <v>#DIV/0!</v>
      </c>
    </row>
    <row r="5294" spans="1:22" x14ac:dyDescent="0.3">
      <c r="A5294" s="88">
        <f>'HP-Api, V2-Sep24'!D5296</f>
        <v>0</v>
      </c>
      <c r="B5294" s="88" cm="1">
        <f t="array" ref="B5294">IF(OR(A5294=DATA!$H$2:$H$13),3,IF(OR(A5294=DATA!$H$14:$H$119),2,1))</f>
        <v>1</v>
      </c>
      <c r="C5294" s="88">
        <f>'HP-Api, V2-Sep24'!G5296</f>
        <v>0</v>
      </c>
      <c r="D5294" s="89" t="str">
        <f>IF(AND(C5294&gt;='Risk(dist, colmena)'!$C$9, C5294&lt;='Risk(dist, colmena)'!$E$9), 1, IF(AND(C5294&gt;'Risk(dist, colmena)'!$C$10, C5294&lt;='Risk(dist, colmena)'!$E$10), 2, IF(C5294&gt;='Risk(dist, colmena)'!$C$11, 3, "")))</f>
        <v/>
      </c>
      <c r="E5294" s="173">
        <f>'HP-Api, V2-Sep24'!L5296</f>
        <v>0</v>
      </c>
      <c r="F5294" s="173" t="str">
        <f>IF(AND(E5294&gt;='Risk(dist, colmena)'!$H$9, E5294&lt;='Risk(dist, colmena)'!$J$9), 1, IF(AND(E5294&gt;'Risk(dist, colmena)'!$H$10, E5294&lt;='Risk(dist, colmena)'!$J$10), 2, IF(E5294&gt;='Risk(dist, colmena)'!$H$11, 3, "")))</f>
        <v/>
      </c>
      <c r="G5294" s="88">
        <f>'HP-Api, V2-Sep24'!AH5296</f>
        <v>0</v>
      </c>
      <c r="H5294" s="89" t="str">
        <f t="shared" si="821"/>
        <v/>
      </c>
      <c r="I5294" s="194" t="e">
        <f>('HP-Api, V2-Sep24'!AK5296-'HP-Api, V2-Sep24'!S5296)/'HP-Api, V2-Sep24'!S5296</f>
        <v>#DIV/0!</v>
      </c>
      <c r="J5294" s="89" t="e">
        <f t="shared" si="822"/>
        <v>#DIV/0!</v>
      </c>
      <c r="K5294" s="195">
        <f>'HP-Api, V2-Sep24'!AQ5296</f>
        <v>0</v>
      </c>
      <c r="L5294" s="89">
        <f t="shared" si="823"/>
        <v>1</v>
      </c>
      <c r="M5294" s="88">
        <f>'HP-Api, V2-Sep24'!AM5296</f>
        <v>0</v>
      </c>
      <c r="N5294" s="89" t="str">
        <f t="shared" si="820"/>
        <v/>
      </c>
      <c r="O5294" s="88">
        <f>'HP-Api, V2-Sep24'!AR5296</f>
        <v>0</v>
      </c>
      <c r="P5294" s="89" t="str">
        <f t="shared" si="824"/>
        <v/>
      </c>
      <c r="Q5294" s="89" t="e">
        <f t="shared" si="825"/>
        <v>#VALUE!</v>
      </c>
      <c r="R5294" s="89" t="e">
        <f t="shared" si="826"/>
        <v>#VALUE!</v>
      </c>
      <c r="S5294" s="173">
        <f>'HP-Api, V2-Sep24'!AS5296</f>
        <v>0</v>
      </c>
      <c r="T5294" s="89">
        <f t="shared" si="827"/>
        <v>1</v>
      </c>
      <c r="U5294" s="90" t="e">
        <f t="shared" si="828"/>
        <v>#DIV/0!</v>
      </c>
      <c r="V5294" s="91" t="e">
        <f t="shared" si="829"/>
        <v>#DIV/0!</v>
      </c>
    </row>
    <row r="5295" spans="1:22" x14ac:dyDescent="0.3">
      <c r="A5295" s="88">
        <f>'HP-Api, V2-Sep24'!D5297</f>
        <v>0</v>
      </c>
      <c r="B5295" s="88" cm="1">
        <f t="array" ref="B5295">IF(OR(A5295=DATA!$H$2:$H$13),3,IF(OR(A5295=DATA!$H$14:$H$119),2,1))</f>
        <v>1</v>
      </c>
      <c r="C5295" s="88">
        <f>'HP-Api, V2-Sep24'!G5297</f>
        <v>0</v>
      </c>
      <c r="D5295" s="89" t="str">
        <f>IF(AND(C5295&gt;='Risk(dist, colmena)'!$C$9, C5295&lt;='Risk(dist, colmena)'!$E$9), 1, IF(AND(C5295&gt;'Risk(dist, colmena)'!$C$10, C5295&lt;='Risk(dist, colmena)'!$E$10), 2, IF(C5295&gt;='Risk(dist, colmena)'!$C$11, 3, "")))</f>
        <v/>
      </c>
      <c r="E5295" s="173">
        <f>'HP-Api, V2-Sep24'!L5297</f>
        <v>0</v>
      </c>
      <c r="F5295" s="173" t="str">
        <f>IF(AND(E5295&gt;='Risk(dist, colmena)'!$H$9, E5295&lt;='Risk(dist, colmena)'!$J$9), 1, IF(AND(E5295&gt;'Risk(dist, colmena)'!$H$10, E5295&lt;='Risk(dist, colmena)'!$J$10), 2, IF(E5295&gt;='Risk(dist, colmena)'!$H$11, 3, "")))</f>
        <v/>
      </c>
      <c r="G5295" s="88">
        <f>'HP-Api, V2-Sep24'!AH5297</f>
        <v>0</v>
      </c>
      <c r="H5295" s="89" t="str">
        <f t="shared" si="821"/>
        <v/>
      </c>
      <c r="I5295" s="194" t="e">
        <f>('HP-Api, V2-Sep24'!AK5297-'HP-Api, V2-Sep24'!S5297)/'HP-Api, V2-Sep24'!S5297</f>
        <v>#DIV/0!</v>
      </c>
      <c r="J5295" s="89" t="e">
        <f t="shared" si="822"/>
        <v>#DIV/0!</v>
      </c>
      <c r="K5295" s="195">
        <f>'HP-Api, V2-Sep24'!AQ5297</f>
        <v>0</v>
      </c>
      <c r="L5295" s="89">
        <f t="shared" si="823"/>
        <v>1</v>
      </c>
      <c r="M5295" s="88">
        <f>'HP-Api, V2-Sep24'!AM5297</f>
        <v>0</v>
      </c>
      <c r="N5295" s="89" t="str">
        <f t="shared" si="820"/>
        <v/>
      </c>
      <c r="O5295" s="88">
        <f>'HP-Api, V2-Sep24'!AR5297</f>
        <v>0</v>
      </c>
      <c r="P5295" s="89" t="str">
        <f t="shared" si="824"/>
        <v/>
      </c>
      <c r="Q5295" s="89" t="e">
        <f t="shared" si="825"/>
        <v>#VALUE!</v>
      </c>
      <c r="R5295" s="89" t="e">
        <f t="shared" si="826"/>
        <v>#VALUE!</v>
      </c>
      <c r="S5295" s="173">
        <f>'HP-Api, V2-Sep24'!AS5297</f>
        <v>0</v>
      </c>
      <c r="T5295" s="89">
        <f t="shared" si="827"/>
        <v>1</v>
      </c>
      <c r="U5295" s="90" t="e">
        <f t="shared" si="828"/>
        <v>#DIV/0!</v>
      </c>
      <c r="V5295" s="91" t="e">
        <f t="shared" si="829"/>
        <v>#DIV/0!</v>
      </c>
    </row>
    <row r="5296" spans="1:22" x14ac:dyDescent="0.3">
      <c r="A5296" s="88">
        <f>'HP-Api, V2-Sep24'!D5298</f>
        <v>0</v>
      </c>
      <c r="B5296" s="88" cm="1">
        <f t="array" ref="B5296">IF(OR(A5296=DATA!$H$2:$H$13),3,IF(OR(A5296=DATA!$H$14:$H$119),2,1))</f>
        <v>1</v>
      </c>
      <c r="C5296" s="88">
        <f>'HP-Api, V2-Sep24'!G5298</f>
        <v>0</v>
      </c>
      <c r="D5296" s="89" t="str">
        <f>IF(AND(C5296&gt;='Risk(dist, colmena)'!$C$9, C5296&lt;='Risk(dist, colmena)'!$E$9), 1, IF(AND(C5296&gt;'Risk(dist, colmena)'!$C$10, C5296&lt;='Risk(dist, colmena)'!$E$10), 2, IF(C5296&gt;='Risk(dist, colmena)'!$C$11, 3, "")))</f>
        <v/>
      </c>
      <c r="E5296" s="173">
        <f>'HP-Api, V2-Sep24'!L5298</f>
        <v>0</v>
      </c>
      <c r="F5296" s="173" t="str">
        <f>IF(AND(E5296&gt;='Risk(dist, colmena)'!$H$9, E5296&lt;='Risk(dist, colmena)'!$J$9), 1, IF(AND(E5296&gt;'Risk(dist, colmena)'!$H$10, E5296&lt;='Risk(dist, colmena)'!$J$10), 2, IF(E5296&gt;='Risk(dist, colmena)'!$H$11, 3, "")))</f>
        <v/>
      </c>
      <c r="G5296" s="88">
        <f>'HP-Api, V2-Sep24'!AH5298</f>
        <v>0</v>
      </c>
      <c r="H5296" s="89" t="str">
        <f t="shared" si="821"/>
        <v/>
      </c>
      <c r="I5296" s="194" t="e">
        <f>('HP-Api, V2-Sep24'!AK5298-'HP-Api, V2-Sep24'!S5298)/'HP-Api, V2-Sep24'!S5298</f>
        <v>#DIV/0!</v>
      </c>
      <c r="J5296" s="89" t="e">
        <f t="shared" si="822"/>
        <v>#DIV/0!</v>
      </c>
      <c r="K5296" s="195">
        <f>'HP-Api, V2-Sep24'!AQ5298</f>
        <v>0</v>
      </c>
      <c r="L5296" s="89">
        <f t="shared" si="823"/>
        <v>1</v>
      </c>
      <c r="M5296" s="88">
        <f>'HP-Api, V2-Sep24'!AM5298</f>
        <v>0</v>
      </c>
      <c r="N5296" s="89" t="str">
        <f t="shared" si="820"/>
        <v/>
      </c>
      <c r="O5296" s="88">
        <f>'HP-Api, V2-Sep24'!AR5298</f>
        <v>0</v>
      </c>
      <c r="P5296" s="89" t="str">
        <f t="shared" si="824"/>
        <v/>
      </c>
      <c r="Q5296" s="89" t="e">
        <f t="shared" si="825"/>
        <v>#VALUE!</v>
      </c>
      <c r="R5296" s="89" t="e">
        <f t="shared" si="826"/>
        <v>#VALUE!</v>
      </c>
      <c r="S5296" s="173">
        <f>'HP-Api, V2-Sep24'!AS5298</f>
        <v>0</v>
      </c>
      <c r="T5296" s="89">
        <f t="shared" si="827"/>
        <v>1</v>
      </c>
      <c r="U5296" s="90" t="e">
        <f t="shared" si="828"/>
        <v>#DIV/0!</v>
      </c>
      <c r="V5296" s="91" t="e">
        <f t="shared" si="829"/>
        <v>#DIV/0!</v>
      </c>
    </row>
    <row r="5297" spans="1:22" x14ac:dyDescent="0.3">
      <c r="A5297" s="88">
        <f>'HP-Api, V2-Sep24'!D5299</f>
        <v>0</v>
      </c>
      <c r="B5297" s="88" cm="1">
        <f t="array" ref="B5297">IF(OR(A5297=DATA!$H$2:$H$13),3,IF(OR(A5297=DATA!$H$14:$H$119),2,1))</f>
        <v>1</v>
      </c>
      <c r="C5297" s="88">
        <f>'HP-Api, V2-Sep24'!G5299</f>
        <v>0</v>
      </c>
      <c r="D5297" s="89" t="str">
        <f>IF(AND(C5297&gt;='Risk(dist, colmena)'!$C$9, C5297&lt;='Risk(dist, colmena)'!$E$9), 1, IF(AND(C5297&gt;'Risk(dist, colmena)'!$C$10, C5297&lt;='Risk(dist, colmena)'!$E$10), 2, IF(C5297&gt;='Risk(dist, colmena)'!$C$11, 3, "")))</f>
        <v/>
      </c>
      <c r="E5297" s="173">
        <f>'HP-Api, V2-Sep24'!L5299</f>
        <v>0</v>
      </c>
      <c r="F5297" s="173" t="str">
        <f>IF(AND(E5297&gt;='Risk(dist, colmena)'!$H$9, E5297&lt;='Risk(dist, colmena)'!$J$9), 1, IF(AND(E5297&gt;'Risk(dist, colmena)'!$H$10, E5297&lt;='Risk(dist, colmena)'!$J$10), 2, IF(E5297&gt;='Risk(dist, colmena)'!$H$11, 3, "")))</f>
        <v/>
      </c>
      <c r="G5297" s="88">
        <f>'HP-Api, V2-Sep24'!AH5299</f>
        <v>0</v>
      </c>
      <c r="H5297" s="89" t="str">
        <f t="shared" si="821"/>
        <v/>
      </c>
      <c r="I5297" s="194" t="e">
        <f>('HP-Api, V2-Sep24'!AK5299-'HP-Api, V2-Sep24'!S5299)/'HP-Api, V2-Sep24'!S5299</f>
        <v>#DIV/0!</v>
      </c>
      <c r="J5297" s="89" t="e">
        <f t="shared" si="822"/>
        <v>#DIV/0!</v>
      </c>
      <c r="K5297" s="195">
        <f>'HP-Api, V2-Sep24'!AQ5299</f>
        <v>0</v>
      </c>
      <c r="L5297" s="89">
        <f t="shared" si="823"/>
        <v>1</v>
      </c>
      <c r="M5297" s="88">
        <f>'HP-Api, V2-Sep24'!AM5299</f>
        <v>0</v>
      </c>
      <c r="N5297" s="89" t="str">
        <f t="shared" si="820"/>
        <v/>
      </c>
      <c r="O5297" s="88">
        <f>'HP-Api, V2-Sep24'!AR5299</f>
        <v>0</v>
      </c>
      <c r="P5297" s="89" t="str">
        <f t="shared" si="824"/>
        <v/>
      </c>
      <c r="Q5297" s="89" t="e">
        <f t="shared" si="825"/>
        <v>#VALUE!</v>
      </c>
      <c r="R5297" s="89" t="e">
        <f t="shared" si="826"/>
        <v>#VALUE!</v>
      </c>
      <c r="S5297" s="173">
        <f>'HP-Api, V2-Sep24'!AS5299</f>
        <v>0</v>
      </c>
      <c r="T5297" s="89">
        <f t="shared" si="827"/>
        <v>1</v>
      </c>
      <c r="U5297" s="90" t="e">
        <f t="shared" si="828"/>
        <v>#DIV/0!</v>
      </c>
      <c r="V5297" s="91" t="e">
        <f t="shared" si="829"/>
        <v>#DIV/0!</v>
      </c>
    </row>
    <row r="5298" spans="1:22" x14ac:dyDescent="0.3">
      <c r="A5298" s="88">
        <f>'HP-Api, V2-Sep24'!D5300</f>
        <v>0</v>
      </c>
      <c r="B5298" s="88" cm="1">
        <f t="array" ref="B5298">IF(OR(A5298=DATA!$H$2:$H$13),3,IF(OR(A5298=DATA!$H$14:$H$119),2,1))</f>
        <v>1</v>
      </c>
      <c r="C5298" s="88">
        <f>'HP-Api, V2-Sep24'!G5300</f>
        <v>0</v>
      </c>
      <c r="D5298" s="89" t="str">
        <f>IF(AND(C5298&gt;='Risk(dist, colmena)'!$C$9, C5298&lt;='Risk(dist, colmena)'!$E$9), 1, IF(AND(C5298&gt;'Risk(dist, colmena)'!$C$10, C5298&lt;='Risk(dist, colmena)'!$E$10), 2, IF(C5298&gt;='Risk(dist, colmena)'!$C$11, 3, "")))</f>
        <v/>
      </c>
      <c r="E5298" s="173">
        <f>'HP-Api, V2-Sep24'!L5300</f>
        <v>0</v>
      </c>
      <c r="F5298" s="173" t="str">
        <f>IF(AND(E5298&gt;='Risk(dist, colmena)'!$H$9, E5298&lt;='Risk(dist, colmena)'!$J$9), 1, IF(AND(E5298&gt;'Risk(dist, colmena)'!$H$10, E5298&lt;='Risk(dist, colmena)'!$J$10), 2, IF(E5298&gt;='Risk(dist, colmena)'!$H$11, 3, "")))</f>
        <v/>
      </c>
      <c r="G5298" s="88">
        <f>'HP-Api, V2-Sep24'!AH5300</f>
        <v>0</v>
      </c>
      <c r="H5298" s="89" t="str">
        <f t="shared" si="821"/>
        <v/>
      </c>
      <c r="I5298" s="194" t="e">
        <f>('HP-Api, V2-Sep24'!AK5300-'HP-Api, V2-Sep24'!S5300)/'HP-Api, V2-Sep24'!S5300</f>
        <v>#DIV/0!</v>
      </c>
      <c r="J5298" s="89" t="e">
        <f t="shared" si="822"/>
        <v>#DIV/0!</v>
      </c>
      <c r="K5298" s="195">
        <f>'HP-Api, V2-Sep24'!AQ5300</f>
        <v>0</v>
      </c>
      <c r="L5298" s="89">
        <f t="shared" si="823"/>
        <v>1</v>
      </c>
      <c r="M5298" s="88">
        <f>'HP-Api, V2-Sep24'!AM5300</f>
        <v>0</v>
      </c>
      <c r="N5298" s="89" t="str">
        <f t="shared" si="820"/>
        <v/>
      </c>
      <c r="O5298" s="88">
        <f>'HP-Api, V2-Sep24'!AR5300</f>
        <v>0</v>
      </c>
      <c r="P5298" s="89" t="str">
        <f t="shared" si="824"/>
        <v/>
      </c>
      <c r="Q5298" s="89" t="e">
        <f t="shared" si="825"/>
        <v>#VALUE!</v>
      </c>
      <c r="R5298" s="89" t="e">
        <f t="shared" si="826"/>
        <v>#VALUE!</v>
      </c>
      <c r="S5298" s="173">
        <f>'HP-Api, V2-Sep24'!AS5300</f>
        <v>0</v>
      </c>
      <c r="T5298" s="89">
        <f t="shared" si="827"/>
        <v>1</v>
      </c>
      <c r="U5298" s="90" t="e">
        <f t="shared" si="828"/>
        <v>#DIV/0!</v>
      </c>
      <c r="V5298" s="91" t="e">
        <f t="shared" si="829"/>
        <v>#DIV/0!</v>
      </c>
    </row>
    <row r="5299" spans="1:22" x14ac:dyDescent="0.3">
      <c r="A5299" s="88">
        <f>'HP-Api, V2-Sep24'!D5301</f>
        <v>0</v>
      </c>
      <c r="B5299" s="88" cm="1">
        <f t="array" ref="B5299">IF(OR(A5299=DATA!$H$2:$H$13),3,IF(OR(A5299=DATA!$H$14:$H$119),2,1))</f>
        <v>1</v>
      </c>
      <c r="C5299" s="88">
        <f>'HP-Api, V2-Sep24'!G5301</f>
        <v>0</v>
      </c>
      <c r="D5299" s="89" t="str">
        <f>IF(AND(C5299&gt;='Risk(dist, colmena)'!$C$9, C5299&lt;='Risk(dist, colmena)'!$E$9), 1, IF(AND(C5299&gt;'Risk(dist, colmena)'!$C$10, C5299&lt;='Risk(dist, colmena)'!$E$10), 2, IF(C5299&gt;='Risk(dist, colmena)'!$C$11, 3, "")))</f>
        <v/>
      </c>
      <c r="E5299" s="173">
        <f>'HP-Api, V2-Sep24'!L5301</f>
        <v>0</v>
      </c>
      <c r="F5299" s="173" t="str">
        <f>IF(AND(E5299&gt;='Risk(dist, colmena)'!$H$9, E5299&lt;='Risk(dist, colmena)'!$J$9), 1, IF(AND(E5299&gt;'Risk(dist, colmena)'!$H$10, E5299&lt;='Risk(dist, colmena)'!$J$10), 2, IF(E5299&gt;='Risk(dist, colmena)'!$H$11, 3, "")))</f>
        <v/>
      </c>
      <c r="G5299" s="88">
        <f>'HP-Api, V2-Sep24'!AH5301</f>
        <v>0</v>
      </c>
      <c r="H5299" s="89" t="str">
        <f t="shared" si="821"/>
        <v/>
      </c>
      <c r="I5299" s="194" t="e">
        <f>('HP-Api, V2-Sep24'!AK5301-'HP-Api, V2-Sep24'!S5301)/'HP-Api, V2-Sep24'!S5301</f>
        <v>#DIV/0!</v>
      </c>
      <c r="J5299" s="89" t="e">
        <f t="shared" si="822"/>
        <v>#DIV/0!</v>
      </c>
      <c r="K5299" s="195">
        <f>'HP-Api, V2-Sep24'!AQ5301</f>
        <v>0</v>
      </c>
      <c r="L5299" s="89">
        <f t="shared" si="823"/>
        <v>1</v>
      </c>
      <c r="M5299" s="88">
        <f>'HP-Api, V2-Sep24'!AM5301</f>
        <v>0</v>
      </c>
      <c r="N5299" s="89" t="str">
        <f t="shared" si="820"/>
        <v/>
      </c>
      <c r="O5299" s="88">
        <f>'HP-Api, V2-Sep24'!AR5301</f>
        <v>0</v>
      </c>
      <c r="P5299" s="89" t="str">
        <f t="shared" si="824"/>
        <v/>
      </c>
      <c r="Q5299" s="89" t="e">
        <f t="shared" si="825"/>
        <v>#VALUE!</v>
      </c>
      <c r="R5299" s="89" t="e">
        <f t="shared" si="826"/>
        <v>#VALUE!</v>
      </c>
      <c r="S5299" s="173">
        <f>'HP-Api, V2-Sep24'!AS5301</f>
        <v>0</v>
      </c>
      <c r="T5299" s="89">
        <f t="shared" si="827"/>
        <v>1</v>
      </c>
      <c r="U5299" s="90" t="e">
        <f t="shared" si="828"/>
        <v>#DIV/0!</v>
      </c>
      <c r="V5299" s="91" t="e">
        <f t="shared" si="829"/>
        <v>#DIV/0!</v>
      </c>
    </row>
    <row r="5300" spans="1:22" x14ac:dyDescent="0.3">
      <c r="A5300" s="88">
        <f>'HP-Api, V2-Sep24'!D5302</f>
        <v>0</v>
      </c>
      <c r="B5300" s="88" cm="1">
        <f t="array" ref="B5300">IF(OR(A5300=DATA!$H$2:$H$13),3,IF(OR(A5300=DATA!$H$14:$H$119),2,1))</f>
        <v>1</v>
      </c>
      <c r="C5300" s="88">
        <f>'HP-Api, V2-Sep24'!G5302</f>
        <v>0</v>
      </c>
      <c r="D5300" s="89" t="str">
        <f>IF(AND(C5300&gt;='Risk(dist, colmena)'!$C$9, C5300&lt;='Risk(dist, colmena)'!$E$9), 1, IF(AND(C5300&gt;'Risk(dist, colmena)'!$C$10, C5300&lt;='Risk(dist, colmena)'!$E$10), 2, IF(C5300&gt;='Risk(dist, colmena)'!$C$11, 3, "")))</f>
        <v/>
      </c>
      <c r="E5300" s="173">
        <f>'HP-Api, V2-Sep24'!L5302</f>
        <v>0</v>
      </c>
      <c r="F5300" s="173" t="str">
        <f>IF(AND(E5300&gt;='Risk(dist, colmena)'!$H$9, E5300&lt;='Risk(dist, colmena)'!$J$9), 1, IF(AND(E5300&gt;'Risk(dist, colmena)'!$H$10, E5300&lt;='Risk(dist, colmena)'!$J$10), 2, IF(E5300&gt;='Risk(dist, colmena)'!$H$11, 3, "")))</f>
        <v/>
      </c>
      <c r="G5300" s="88">
        <f>'HP-Api, V2-Sep24'!AH5302</f>
        <v>0</v>
      </c>
      <c r="H5300" s="89" t="str">
        <f t="shared" si="821"/>
        <v/>
      </c>
      <c r="I5300" s="194" t="e">
        <f>('HP-Api, V2-Sep24'!AK5302-'HP-Api, V2-Sep24'!S5302)/'HP-Api, V2-Sep24'!S5302</f>
        <v>#DIV/0!</v>
      </c>
      <c r="J5300" s="89" t="e">
        <f t="shared" si="822"/>
        <v>#DIV/0!</v>
      </c>
      <c r="K5300" s="195">
        <f>'HP-Api, V2-Sep24'!AQ5302</f>
        <v>0</v>
      </c>
      <c r="L5300" s="89">
        <f t="shared" si="823"/>
        <v>1</v>
      </c>
      <c r="M5300" s="88">
        <f>'HP-Api, V2-Sep24'!AM5302</f>
        <v>0</v>
      </c>
      <c r="N5300" s="89" t="str">
        <f t="shared" si="820"/>
        <v/>
      </c>
      <c r="O5300" s="88">
        <f>'HP-Api, V2-Sep24'!AR5302</f>
        <v>0</v>
      </c>
      <c r="P5300" s="89" t="str">
        <f t="shared" si="824"/>
        <v/>
      </c>
      <c r="Q5300" s="89" t="e">
        <f t="shared" si="825"/>
        <v>#VALUE!</v>
      </c>
      <c r="R5300" s="89" t="e">
        <f t="shared" si="826"/>
        <v>#VALUE!</v>
      </c>
      <c r="S5300" s="173">
        <f>'HP-Api, V2-Sep24'!AS5302</f>
        <v>0</v>
      </c>
      <c r="T5300" s="89">
        <f t="shared" si="827"/>
        <v>1</v>
      </c>
      <c r="U5300" s="90" t="e">
        <f t="shared" si="828"/>
        <v>#DIV/0!</v>
      </c>
      <c r="V5300" s="91" t="e">
        <f t="shared" si="829"/>
        <v>#DIV/0!</v>
      </c>
    </row>
    <row r="5301" spans="1:22" x14ac:dyDescent="0.3">
      <c r="A5301" s="88">
        <f>'HP-Api, V2-Sep24'!D5303</f>
        <v>0</v>
      </c>
      <c r="B5301" s="88" cm="1">
        <f t="array" ref="B5301">IF(OR(A5301=DATA!$H$2:$H$13),3,IF(OR(A5301=DATA!$H$14:$H$119),2,1))</f>
        <v>1</v>
      </c>
      <c r="C5301" s="88">
        <f>'HP-Api, V2-Sep24'!G5303</f>
        <v>0</v>
      </c>
      <c r="D5301" s="89" t="str">
        <f>IF(AND(C5301&gt;='Risk(dist, colmena)'!$C$9, C5301&lt;='Risk(dist, colmena)'!$E$9), 1, IF(AND(C5301&gt;'Risk(dist, colmena)'!$C$10, C5301&lt;='Risk(dist, colmena)'!$E$10), 2, IF(C5301&gt;='Risk(dist, colmena)'!$C$11, 3, "")))</f>
        <v/>
      </c>
      <c r="E5301" s="173">
        <f>'HP-Api, V2-Sep24'!L5303</f>
        <v>0</v>
      </c>
      <c r="F5301" s="173" t="str">
        <f>IF(AND(E5301&gt;='Risk(dist, colmena)'!$H$9, E5301&lt;='Risk(dist, colmena)'!$J$9), 1, IF(AND(E5301&gt;'Risk(dist, colmena)'!$H$10, E5301&lt;='Risk(dist, colmena)'!$J$10), 2, IF(E5301&gt;='Risk(dist, colmena)'!$H$11, 3, "")))</f>
        <v/>
      </c>
      <c r="G5301" s="88">
        <f>'HP-Api, V2-Sep24'!AH5303</f>
        <v>0</v>
      </c>
      <c r="H5301" s="89" t="str">
        <f t="shared" si="821"/>
        <v/>
      </c>
      <c r="I5301" s="194" t="e">
        <f>('HP-Api, V2-Sep24'!AK5303-'HP-Api, V2-Sep24'!S5303)/'HP-Api, V2-Sep24'!S5303</f>
        <v>#DIV/0!</v>
      </c>
      <c r="J5301" s="89" t="e">
        <f t="shared" si="822"/>
        <v>#DIV/0!</v>
      </c>
      <c r="K5301" s="195">
        <f>'HP-Api, V2-Sep24'!AQ5303</f>
        <v>0</v>
      </c>
      <c r="L5301" s="89">
        <f t="shared" si="823"/>
        <v>1</v>
      </c>
      <c r="M5301" s="88">
        <f>'HP-Api, V2-Sep24'!AM5303</f>
        <v>0</v>
      </c>
      <c r="N5301" s="89" t="str">
        <f t="shared" si="820"/>
        <v/>
      </c>
      <c r="O5301" s="88">
        <f>'HP-Api, V2-Sep24'!AR5303</f>
        <v>0</v>
      </c>
      <c r="P5301" s="89" t="str">
        <f t="shared" si="824"/>
        <v/>
      </c>
      <c r="Q5301" s="89" t="e">
        <f t="shared" si="825"/>
        <v>#VALUE!</v>
      </c>
      <c r="R5301" s="89" t="e">
        <f t="shared" si="826"/>
        <v>#VALUE!</v>
      </c>
      <c r="S5301" s="173">
        <f>'HP-Api, V2-Sep24'!AS5303</f>
        <v>0</v>
      </c>
      <c r="T5301" s="89">
        <f t="shared" si="827"/>
        <v>1</v>
      </c>
      <c r="U5301" s="90" t="e">
        <f t="shared" si="828"/>
        <v>#DIV/0!</v>
      </c>
      <c r="V5301" s="91" t="e">
        <f t="shared" si="829"/>
        <v>#DIV/0!</v>
      </c>
    </row>
    <row r="5302" spans="1:22" x14ac:dyDescent="0.3">
      <c r="A5302" s="88">
        <f>'HP-Api, V2-Sep24'!D5304</f>
        <v>0</v>
      </c>
      <c r="B5302" s="88" cm="1">
        <f t="array" ref="B5302">IF(OR(A5302=DATA!$H$2:$H$13),3,IF(OR(A5302=DATA!$H$14:$H$119),2,1))</f>
        <v>1</v>
      </c>
      <c r="C5302" s="88">
        <f>'HP-Api, V2-Sep24'!G5304</f>
        <v>0</v>
      </c>
      <c r="D5302" s="89" t="str">
        <f>IF(AND(C5302&gt;='Risk(dist, colmena)'!$C$9, C5302&lt;='Risk(dist, colmena)'!$E$9), 1, IF(AND(C5302&gt;'Risk(dist, colmena)'!$C$10, C5302&lt;='Risk(dist, colmena)'!$E$10), 2, IF(C5302&gt;='Risk(dist, colmena)'!$C$11, 3, "")))</f>
        <v/>
      </c>
      <c r="E5302" s="173">
        <f>'HP-Api, V2-Sep24'!L5304</f>
        <v>0</v>
      </c>
      <c r="F5302" s="173" t="str">
        <f>IF(AND(E5302&gt;='Risk(dist, colmena)'!$H$9, E5302&lt;='Risk(dist, colmena)'!$J$9), 1, IF(AND(E5302&gt;'Risk(dist, colmena)'!$H$10, E5302&lt;='Risk(dist, colmena)'!$J$10), 2, IF(E5302&gt;='Risk(dist, colmena)'!$H$11, 3, "")))</f>
        <v/>
      </c>
      <c r="G5302" s="88">
        <f>'HP-Api, V2-Sep24'!AH5304</f>
        <v>0</v>
      </c>
      <c r="H5302" s="89" t="str">
        <f t="shared" si="821"/>
        <v/>
      </c>
      <c r="I5302" s="194" t="e">
        <f>('HP-Api, V2-Sep24'!AK5304-'HP-Api, V2-Sep24'!S5304)/'HP-Api, V2-Sep24'!S5304</f>
        <v>#DIV/0!</v>
      </c>
      <c r="J5302" s="89" t="e">
        <f t="shared" si="822"/>
        <v>#DIV/0!</v>
      </c>
      <c r="K5302" s="195">
        <f>'HP-Api, V2-Sep24'!AQ5304</f>
        <v>0</v>
      </c>
      <c r="L5302" s="89">
        <f t="shared" si="823"/>
        <v>1</v>
      </c>
      <c r="M5302" s="88">
        <f>'HP-Api, V2-Sep24'!AM5304</f>
        <v>0</v>
      </c>
      <c r="N5302" s="89" t="str">
        <f t="shared" si="820"/>
        <v/>
      </c>
      <c r="O5302" s="88">
        <f>'HP-Api, V2-Sep24'!AR5304</f>
        <v>0</v>
      </c>
      <c r="P5302" s="89" t="str">
        <f t="shared" si="824"/>
        <v/>
      </c>
      <c r="Q5302" s="89" t="e">
        <f t="shared" si="825"/>
        <v>#VALUE!</v>
      </c>
      <c r="R5302" s="89" t="e">
        <f t="shared" si="826"/>
        <v>#VALUE!</v>
      </c>
      <c r="S5302" s="173">
        <f>'HP-Api, V2-Sep24'!AS5304</f>
        <v>0</v>
      </c>
      <c r="T5302" s="89">
        <f t="shared" si="827"/>
        <v>1</v>
      </c>
      <c r="U5302" s="90" t="e">
        <f t="shared" si="828"/>
        <v>#DIV/0!</v>
      </c>
      <c r="V5302" s="91" t="e">
        <f t="shared" si="829"/>
        <v>#DIV/0!</v>
      </c>
    </row>
    <row r="5303" spans="1:22" x14ac:dyDescent="0.3">
      <c r="A5303" s="88">
        <f>'HP-Api, V2-Sep24'!D5305</f>
        <v>0</v>
      </c>
      <c r="B5303" s="88" cm="1">
        <f t="array" ref="B5303">IF(OR(A5303=DATA!$H$2:$H$13),3,IF(OR(A5303=DATA!$H$14:$H$119),2,1))</f>
        <v>1</v>
      </c>
      <c r="C5303" s="88">
        <f>'HP-Api, V2-Sep24'!G5305</f>
        <v>0</v>
      </c>
      <c r="D5303" s="89" t="str">
        <f>IF(AND(C5303&gt;='Risk(dist, colmena)'!$C$9, C5303&lt;='Risk(dist, colmena)'!$E$9), 1, IF(AND(C5303&gt;'Risk(dist, colmena)'!$C$10, C5303&lt;='Risk(dist, colmena)'!$E$10), 2, IF(C5303&gt;='Risk(dist, colmena)'!$C$11, 3, "")))</f>
        <v/>
      </c>
      <c r="E5303" s="173">
        <f>'HP-Api, V2-Sep24'!L5305</f>
        <v>0</v>
      </c>
      <c r="F5303" s="173" t="str">
        <f>IF(AND(E5303&gt;='Risk(dist, colmena)'!$H$9, E5303&lt;='Risk(dist, colmena)'!$J$9), 1, IF(AND(E5303&gt;'Risk(dist, colmena)'!$H$10, E5303&lt;='Risk(dist, colmena)'!$J$10), 2, IF(E5303&gt;='Risk(dist, colmena)'!$H$11, 3, "")))</f>
        <v/>
      </c>
      <c r="G5303" s="88">
        <f>'HP-Api, V2-Sep24'!AH5305</f>
        <v>0</v>
      </c>
      <c r="H5303" s="89" t="str">
        <f t="shared" si="821"/>
        <v/>
      </c>
      <c r="I5303" s="194" t="e">
        <f>('HP-Api, V2-Sep24'!AK5305-'HP-Api, V2-Sep24'!S5305)/'HP-Api, V2-Sep24'!S5305</f>
        <v>#DIV/0!</v>
      </c>
      <c r="J5303" s="89" t="e">
        <f t="shared" si="822"/>
        <v>#DIV/0!</v>
      </c>
      <c r="K5303" s="195">
        <f>'HP-Api, V2-Sep24'!AQ5305</f>
        <v>0</v>
      </c>
      <c r="L5303" s="89">
        <f t="shared" si="823"/>
        <v>1</v>
      </c>
      <c r="M5303" s="88">
        <f>'HP-Api, V2-Sep24'!AM5305</f>
        <v>0</v>
      </c>
      <c r="N5303" s="89" t="str">
        <f t="shared" si="820"/>
        <v/>
      </c>
      <c r="O5303" s="88">
        <f>'HP-Api, V2-Sep24'!AR5305</f>
        <v>0</v>
      </c>
      <c r="P5303" s="89" t="str">
        <f t="shared" si="824"/>
        <v/>
      </c>
      <c r="Q5303" s="89" t="e">
        <f t="shared" si="825"/>
        <v>#VALUE!</v>
      </c>
      <c r="R5303" s="89" t="e">
        <f t="shared" si="826"/>
        <v>#VALUE!</v>
      </c>
      <c r="S5303" s="173">
        <f>'HP-Api, V2-Sep24'!AS5305</f>
        <v>0</v>
      </c>
      <c r="T5303" s="89">
        <f t="shared" si="827"/>
        <v>1</v>
      </c>
      <c r="U5303" s="90" t="e">
        <f t="shared" si="828"/>
        <v>#DIV/0!</v>
      </c>
      <c r="V5303" s="91" t="e">
        <f t="shared" si="829"/>
        <v>#DIV/0!</v>
      </c>
    </row>
    <row r="5304" spans="1:22" x14ac:dyDescent="0.3">
      <c r="A5304" s="88">
        <f>'HP-Api, V2-Sep24'!D5306</f>
        <v>0</v>
      </c>
      <c r="B5304" s="88" cm="1">
        <f t="array" ref="B5304">IF(OR(A5304=DATA!$H$2:$H$13),3,IF(OR(A5304=DATA!$H$14:$H$119),2,1))</f>
        <v>1</v>
      </c>
      <c r="C5304" s="88">
        <f>'HP-Api, V2-Sep24'!G5306</f>
        <v>0</v>
      </c>
      <c r="D5304" s="89" t="str">
        <f>IF(AND(C5304&gt;='Risk(dist, colmena)'!$C$9, C5304&lt;='Risk(dist, colmena)'!$E$9), 1, IF(AND(C5304&gt;'Risk(dist, colmena)'!$C$10, C5304&lt;='Risk(dist, colmena)'!$E$10), 2, IF(C5304&gt;='Risk(dist, colmena)'!$C$11, 3, "")))</f>
        <v/>
      </c>
      <c r="E5304" s="173">
        <f>'HP-Api, V2-Sep24'!L5306</f>
        <v>0</v>
      </c>
      <c r="F5304" s="173" t="str">
        <f>IF(AND(E5304&gt;='Risk(dist, colmena)'!$H$9, E5304&lt;='Risk(dist, colmena)'!$J$9), 1, IF(AND(E5304&gt;'Risk(dist, colmena)'!$H$10, E5304&lt;='Risk(dist, colmena)'!$J$10), 2, IF(E5304&gt;='Risk(dist, colmena)'!$H$11, 3, "")))</f>
        <v/>
      </c>
      <c r="G5304" s="88">
        <f>'HP-Api, V2-Sep24'!AH5306</f>
        <v>0</v>
      </c>
      <c r="H5304" s="89" t="str">
        <f t="shared" si="821"/>
        <v/>
      </c>
      <c r="I5304" s="194" t="e">
        <f>('HP-Api, V2-Sep24'!AK5306-'HP-Api, V2-Sep24'!S5306)/'HP-Api, V2-Sep24'!S5306</f>
        <v>#DIV/0!</v>
      </c>
      <c r="J5304" s="89" t="e">
        <f t="shared" si="822"/>
        <v>#DIV/0!</v>
      </c>
      <c r="K5304" s="195">
        <f>'HP-Api, V2-Sep24'!AQ5306</f>
        <v>0</v>
      </c>
      <c r="L5304" s="89">
        <f t="shared" si="823"/>
        <v>1</v>
      </c>
      <c r="M5304" s="88">
        <f>'HP-Api, V2-Sep24'!AM5306</f>
        <v>0</v>
      </c>
      <c r="N5304" s="89" t="str">
        <f t="shared" si="820"/>
        <v/>
      </c>
      <c r="O5304" s="88">
        <f>'HP-Api, V2-Sep24'!AR5306</f>
        <v>0</v>
      </c>
      <c r="P5304" s="89" t="str">
        <f t="shared" si="824"/>
        <v/>
      </c>
      <c r="Q5304" s="89" t="e">
        <f t="shared" si="825"/>
        <v>#VALUE!</v>
      </c>
      <c r="R5304" s="89" t="e">
        <f t="shared" si="826"/>
        <v>#VALUE!</v>
      </c>
      <c r="S5304" s="173">
        <f>'HP-Api, V2-Sep24'!AS5306</f>
        <v>0</v>
      </c>
      <c r="T5304" s="89">
        <f t="shared" si="827"/>
        <v>1</v>
      </c>
      <c r="U5304" s="90" t="e">
        <f t="shared" si="828"/>
        <v>#DIV/0!</v>
      </c>
      <c r="V5304" s="91" t="e">
        <f t="shared" si="829"/>
        <v>#DIV/0!</v>
      </c>
    </row>
    <row r="5305" spans="1:22" x14ac:dyDescent="0.3">
      <c r="A5305" s="88">
        <f>'HP-Api, V2-Sep24'!D5307</f>
        <v>0</v>
      </c>
      <c r="B5305" s="88" cm="1">
        <f t="array" ref="B5305">IF(OR(A5305=DATA!$H$2:$H$13),3,IF(OR(A5305=DATA!$H$14:$H$119),2,1))</f>
        <v>1</v>
      </c>
      <c r="C5305" s="88">
        <f>'HP-Api, V2-Sep24'!G5307</f>
        <v>0</v>
      </c>
      <c r="D5305" s="89" t="str">
        <f>IF(AND(C5305&gt;='Risk(dist, colmena)'!$C$9, C5305&lt;='Risk(dist, colmena)'!$E$9), 1, IF(AND(C5305&gt;'Risk(dist, colmena)'!$C$10, C5305&lt;='Risk(dist, colmena)'!$E$10), 2, IF(C5305&gt;='Risk(dist, colmena)'!$C$11, 3, "")))</f>
        <v/>
      </c>
      <c r="E5305" s="173">
        <f>'HP-Api, V2-Sep24'!L5307</f>
        <v>0</v>
      </c>
      <c r="F5305" s="173" t="str">
        <f>IF(AND(E5305&gt;='Risk(dist, colmena)'!$H$9, E5305&lt;='Risk(dist, colmena)'!$J$9), 1, IF(AND(E5305&gt;'Risk(dist, colmena)'!$H$10, E5305&lt;='Risk(dist, colmena)'!$J$10), 2, IF(E5305&gt;='Risk(dist, colmena)'!$H$11, 3, "")))</f>
        <v/>
      </c>
      <c r="G5305" s="88">
        <f>'HP-Api, V2-Sep24'!AH5307</f>
        <v>0</v>
      </c>
      <c r="H5305" s="89" t="str">
        <f t="shared" si="821"/>
        <v/>
      </c>
      <c r="I5305" s="194" t="e">
        <f>('HP-Api, V2-Sep24'!AK5307-'HP-Api, V2-Sep24'!S5307)/'HP-Api, V2-Sep24'!S5307</f>
        <v>#DIV/0!</v>
      </c>
      <c r="J5305" s="89" t="e">
        <f t="shared" si="822"/>
        <v>#DIV/0!</v>
      </c>
      <c r="K5305" s="195">
        <f>'HP-Api, V2-Sep24'!AQ5307</f>
        <v>0</v>
      </c>
      <c r="L5305" s="89">
        <f t="shared" si="823"/>
        <v>1</v>
      </c>
      <c r="M5305" s="88">
        <f>'HP-Api, V2-Sep24'!AM5307</f>
        <v>0</v>
      </c>
      <c r="N5305" s="89" t="str">
        <f t="shared" si="820"/>
        <v/>
      </c>
      <c r="O5305" s="88">
        <f>'HP-Api, V2-Sep24'!AR5307</f>
        <v>0</v>
      </c>
      <c r="P5305" s="89" t="str">
        <f t="shared" si="824"/>
        <v/>
      </c>
      <c r="Q5305" s="89" t="e">
        <f t="shared" si="825"/>
        <v>#VALUE!</v>
      </c>
      <c r="R5305" s="89" t="e">
        <f t="shared" si="826"/>
        <v>#VALUE!</v>
      </c>
      <c r="S5305" s="173">
        <f>'HP-Api, V2-Sep24'!AS5307</f>
        <v>0</v>
      </c>
      <c r="T5305" s="89">
        <f t="shared" si="827"/>
        <v>1</v>
      </c>
      <c r="U5305" s="90" t="e">
        <f t="shared" si="828"/>
        <v>#DIV/0!</v>
      </c>
      <c r="V5305" s="91" t="e">
        <f t="shared" si="829"/>
        <v>#DIV/0!</v>
      </c>
    </row>
    <row r="5306" spans="1:22" x14ac:dyDescent="0.3">
      <c r="A5306" s="88">
        <f>'HP-Api, V2-Sep24'!D5308</f>
        <v>0</v>
      </c>
      <c r="B5306" s="88" cm="1">
        <f t="array" ref="B5306">IF(OR(A5306=DATA!$H$2:$H$13),3,IF(OR(A5306=DATA!$H$14:$H$119),2,1))</f>
        <v>1</v>
      </c>
      <c r="C5306" s="88">
        <f>'HP-Api, V2-Sep24'!G5308</f>
        <v>0</v>
      </c>
      <c r="D5306" s="89" t="str">
        <f>IF(AND(C5306&gt;='Risk(dist, colmena)'!$C$9, C5306&lt;='Risk(dist, colmena)'!$E$9), 1, IF(AND(C5306&gt;'Risk(dist, colmena)'!$C$10, C5306&lt;='Risk(dist, colmena)'!$E$10), 2, IF(C5306&gt;='Risk(dist, colmena)'!$C$11, 3, "")))</f>
        <v/>
      </c>
      <c r="E5306" s="173">
        <f>'HP-Api, V2-Sep24'!L5308</f>
        <v>0</v>
      </c>
      <c r="F5306" s="173" t="str">
        <f>IF(AND(E5306&gt;='Risk(dist, colmena)'!$H$9, E5306&lt;='Risk(dist, colmena)'!$J$9), 1, IF(AND(E5306&gt;'Risk(dist, colmena)'!$H$10, E5306&lt;='Risk(dist, colmena)'!$J$10), 2, IF(E5306&gt;='Risk(dist, colmena)'!$H$11, 3, "")))</f>
        <v/>
      </c>
      <c r="G5306" s="88">
        <f>'HP-Api, V2-Sep24'!AH5308</f>
        <v>0</v>
      </c>
      <c r="H5306" s="89" t="str">
        <f t="shared" si="821"/>
        <v/>
      </c>
      <c r="I5306" s="194" t="e">
        <f>('HP-Api, V2-Sep24'!AK5308-'HP-Api, V2-Sep24'!S5308)/'HP-Api, V2-Sep24'!S5308</f>
        <v>#DIV/0!</v>
      </c>
      <c r="J5306" s="89" t="e">
        <f t="shared" si="822"/>
        <v>#DIV/0!</v>
      </c>
      <c r="K5306" s="195">
        <f>'HP-Api, V2-Sep24'!AQ5308</f>
        <v>0</v>
      </c>
      <c r="L5306" s="89">
        <f t="shared" si="823"/>
        <v>1</v>
      </c>
      <c r="M5306" s="88">
        <f>'HP-Api, V2-Sep24'!AM5308</f>
        <v>0</v>
      </c>
      <c r="N5306" s="89" t="str">
        <f t="shared" si="820"/>
        <v/>
      </c>
      <c r="O5306" s="88">
        <f>'HP-Api, V2-Sep24'!AR5308</f>
        <v>0</v>
      </c>
      <c r="P5306" s="89" t="str">
        <f t="shared" si="824"/>
        <v/>
      </c>
      <c r="Q5306" s="89" t="e">
        <f t="shared" si="825"/>
        <v>#VALUE!</v>
      </c>
      <c r="R5306" s="89" t="e">
        <f t="shared" si="826"/>
        <v>#VALUE!</v>
      </c>
      <c r="S5306" s="173">
        <f>'HP-Api, V2-Sep24'!AS5308</f>
        <v>0</v>
      </c>
      <c r="T5306" s="89">
        <f t="shared" si="827"/>
        <v>1</v>
      </c>
      <c r="U5306" s="90" t="e">
        <f t="shared" si="828"/>
        <v>#DIV/0!</v>
      </c>
      <c r="V5306" s="91" t="e">
        <f t="shared" si="829"/>
        <v>#DIV/0!</v>
      </c>
    </row>
    <row r="5307" spans="1:22" x14ac:dyDescent="0.3">
      <c r="A5307" s="88">
        <f>'HP-Api, V2-Sep24'!D5309</f>
        <v>0</v>
      </c>
      <c r="B5307" s="88" cm="1">
        <f t="array" ref="B5307">IF(OR(A5307=DATA!$H$2:$H$13),3,IF(OR(A5307=DATA!$H$14:$H$119),2,1))</f>
        <v>1</v>
      </c>
      <c r="C5307" s="88">
        <f>'HP-Api, V2-Sep24'!G5309</f>
        <v>0</v>
      </c>
      <c r="D5307" s="89" t="str">
        <f>IF(AND(C5307&gt;='Risk(dist, colmena)'!$C$9, C5307&lt;='Risk(dist, colmena)'!$E$9), 1, IF(AND(C5307&gt;'Risk(dist, colmena)'!$C$10, C5307&lt;='Risk(dist, colmena)'!$E$10), 2, IF(C5307&gt;='Risk(dist, colmena)'!$C$11, 3, "")))</f>
        <v/>
      </c>
      <c r="E5307" s="173">
        <f>'HP-Api, V2-Sep24'!L5309</f>
        <v>0</v>
      </c>
      <c r="F5307" s="173" t="str">
        <f>IF(AND(E5307&gt;='Risk(dist, colmena)'!$H$9, E5307&lt;='Risk(dist, colmena)'!$J$9), 1, IF(AND(E5307&gt;'Risk(dist, colmena)'!$H$10, E5307&lt;='Risk(dist, colmena)'!$J$10), 2, IF(E5307&gt;='Risk(dist, colmena)'!$H$11, 3, "")))</f>
        <v/>
      </c>
      <c r="G5307" s="88">
        <f>'HP-Api, V2-Sep24'!AH5309</f>
        <v>0</v>
      </c>
      <c r="H5307" s="89" t="str">
        <f t="shared" si="821"/>
        <v/>
      </c>
      <c r="I5307" s="194" t="e">
        <f>('HP-Api, V2-Sep24'!AK5309-'HP-Api, V2-Sep24'!S5309)/'HP-Api, V2-Sep24'!S5309</f>
        <v>#DIV/0!</v>
      </c>
      <c r="J5307" s="89" t="e">
        <f t="shared" si="822"/>
        <v>#DIV/0!</v>
      </c>
      <c r="K5307" s="195">
        <f>'HP-Api, V2-Sep24'!AQ5309</f>
        <v>0</v>
      </c>
      <c r="L5307" s="89">
        <f t="shared" si="823"/>
        <v>1</v>
      </c>
      <c r="M5307" s="88">
        <f>'HP-Api, V2-Sep24'!AM5309</f>
        <v>0</v>
      </c>
      <c r="N5307" s="89" t="str">
        <f t="shared" si="820"/>
        <v/>
      </c>
      <c r="O5307" s="88">
        <f>'HP-Api, V2-Sep24'!AR5309</f>
        <v>0</v>
      </c>
      <c r="P5307" s="89" t="str">
        <f t="shared" si="824"/>
        <v/>
      </c>
      <c r="Q5307" s="89" t="e">
        <f t="shared" si="825"/>
        <v>#VALUE!</v>
      </c>
      <c r="R5307" s="89" t="e">
        <f t="shared" si="826"/>
        <v>#VALUE!</v>
      </c>
      <c r="S5307" s="173">
        <f>'HP-Api, V2-Sep24'!AS5309</f>
        <v>0</v>
      </c>
      <c r="T5307" s="89">
        <f t="shared" si="827"/>
        <v>1</v>
      </c>
      <c r="U5307" s="90" t="e">
        <f t="shared" si="828"/>
        <v>#DIV/0!</v>
      </c>
      <c r="V5307" s="91" t="e">
        <f t="shared" si="829"/>
        <v>#DIV/0!</v>
      </c>
    </row>
    <row r="5308" spans="1:22" x14ac:dyDescent="0.3">
      <c r="A5308" s="88">
        <f>'HP-Api, V2-Sep24'!D5310</f>
        <v>0</v>
      </c>
      <c r="B5308" s="88" cm="1">
        <f t="array" ref="B5308">IF(OR(A5308=DATA!$H$2:$H$13),3,IF(OR(A5308=DATA!$H$14:$H$119),2,1))</f>
        <v>1</v>
      </c>
      <c r="C5308" s="88">
        <f>'HP-Api, V2-Sep24'!G5310</f>
        <v>0</v>
      </c>
      <c r="D5308" s="89" t="str">
        <f>IF(AND(C5308&gt;='Risk(dist, colmena)'!$C$9, C5308&lt;='Risk(dist, colmena)'!$E$9), 1, IF(AND(C5308&gt;'Risk(dist, colmena)'!$C$10, C5308&lt;='Risk(dist, colmena)'!$E$10), 2, IF(C5308&gt;='Risk(dist, colmena)'!$C$11, 3, "")))</f>
        <v/>
      </c>
      <c r="E5308" s="173">
        <f>'HP-Api, V2-Sep24'!L5310</f>
        <v>0</v>
      </c>
      <c r="F5308" s="173" t="str">
        <f>IF(AND(E5308&gt;='Risk(dist, colmena)'!$H$9, E5308&lt;='Risk(dist, colmena)'!$J$9), 1, IF(AND(E5308&gt;'Risk(dist, colmena)'!$H$10, E5308&lt;='Risk(dist, colmena)'!$J$10), 2, IF(E5308&gt;='Risk(dist, colmena)'!$H$11, 3, "")))</f>
        <v/>
      </c>
      <c r="G5308" s="88">
        <f>'HP-Api, V2-Sep24'!AH5310</f>
        <v>0</v>
      </c>
      <c r="H5308" s="89" t="str">
        <f t="shared" si="821"/>
        <v/>
      </c>
      <c r="I5308" s="194" t="e">
        <f>('HP-Api, V2-Sep24'!AK5310-'HP-Api, V2-Sep24'!S5310)/'HP-Api, V2-Sep24'!S5310</f>
        <v>#DIV/0!</v>
      </c>
      <c r="J5308" s="89" t="e">
        <f t="shared" si="822"/>
        <v>#DIV/0!</v>
      </c>
      <c r="K5308" s="195">
        <f>'HP-Api, V2-Sep24'!AQ5310</f>
        <v>0</v>
      </c>
      <c r="L5308" s="89">
        <f t="shared" si="823"/>
        <v>1</v>
      </c>
      <c r="M5308" s="88">
        <f>'HP-Api, V2-Sep24'!AM5310</f>
        <v>0</v>
      </c>
      <c r="N5308" s="89" t="str">
        <f t="shared" si="820"/>
        <v/>
      </c>
      <c r="O5308" s="88">
        <f>'HP-Api, V2-Sep24'!AR5310</f>
        <v>0</v>
      </c>
      <c r="P5308" s="89" t="str">
        <f t="shared" si="824"/>
        <v/>
      </c>
      <c r="Q5308" s="89" t="e">
        <f t="shared" si="825"/>
        <v>#VALUE!</v>
      </c>
      <c r="R5308" s="89" t="e">
        <f t="shared" si="826"/>
        <v>#VALUE!</v>
      </c>
      <c r="S5308" s="173">
        <f>'HP-Api, V2-Sep24'!AS5310</f>
        <v>0</v>
      </c>
      <c r="T5308" s="89">
        <f t="shared" si="827"/>
        <v>1</v>
      </c>
      <c r="U5308" s="90" t="e">
        <f t="shared" si="828"/>
        <v>#DIV/0!</v>
      </c>
      <c r="V5308" s="91" t="e">
        <f t="shared" si="829"/>
        <v>#DIV/0!</v>
      </c>
    </row>
    <row r="5309" spans="1:22" x14ac:dyDescent="0.3">
      <c r="A5309" s="88">
        <f>'HP-Api, V2-Sep24'!D5311</f>
        <v>0</v>
      </c>
      <c r="B5309" s="88" cm="1">
        <f t="array" ref="B5309">IF(OR(A5309=DATA!$H$2:$H$13),3,IF(OR(A5309=DATA!$H$14:$H$119),2,1))</f>
        <v>1</v>
      </c>
      <c r="C5309" s="88">
        <f>'HP-Api, V2-Sep24'!G5311</f>
        <v>0</v>
      </c>
      <c r="D5309" s="89" t="str">
        <f>IF(AND(C5309&gt;='Risk(dist, colmena)'!$C$9, C5309&lt;='Risk(dist, colmena)'!$E$9), 1, IF(AND(C5309&gt;'Risk(dist, colmena)'!$C$10, C5309&lt;='Risk(dist, colmena)'!$E$10), 2, IF(C5309&gt;='Risk(dist, colmena)'!$C$11, 3, "")))</f>
        <v/>
      </c>
      <c r="E5309" s="173">
        <f>'HP-Api, V2-Sep24'!L5311</f>
        <v>0</v>
      </c>
      <c r="F5309" s="173" t="str">
        <f>IF(AND(E5309&gt;='Risk(dist, colmena)'!$H$9, E5309&lt;='Risk(dist, colmena)'!$J$9), 1, IF(AND(E5309&gt;'Risk(dist, colmena)'!$H$10, E5309&lt;='Risk(dist, colmena)'!$J$10), 2, IF(E5309&gt;='Risk(dist, colmena)'!$H$11, 3, "")))</f>
        <v/>
      </c>
      <c r="G5309" s="88">
        <f>'HP-Api, V2-Sep24'!AH5311</f>
        <v>0</v>
      </c>
      <c r="H5309" s="89" t="str">
        <f t="shared" si="821"/>
        <v/>
      </c>
      <c r="I5309" s="194" t="e">
        <f>('HP-Api, V2-Sep24'!AK5311-'HP-Api, V2-Sep24'!S5311)/'HP-Api, V2-Sep24'!S5311</f>
        <v>#DIV/0!</v>
      </c>
      <c r="J5309" s="89" t="e">
        <f t="shared" si="822"/>
        <v>#DIV/0!</v>
      </c>
      <c r="K5309" s="195">
        <f>'HP-Api, V2-Sep24'!AQ5311</f>
        <v>0</v>
      </c>
      <c r="L5309" s="89">
        <f t="shared" si="823"/>
        <v>1</v>
      </c>
      <c r="M5309" s="88">
        <f>'HP-Api, V2-Sep24'!AM5311</f>
        <v>0</v>
      </c>
      <c r="N5309" s="89" t="str">
        <f t="shared" si="820"/>
        <v/>
      </c>
      <c r="O5309" s="88">
        <f>'HP-Api, V2-Sep24'!AR5311</f>
        <v>0</v>
      </c>
      <c r="P5309" s="89" t="str">
        <f t="shared" si="824"/>
        <v/>
      </c>
      <c r="Q5309" s="89" t="e">
        <f t="shared" si="825"/>
        <v>#VALUE!</v>
      </c>
      <c r="R5309" s="89" t="e">
        <f t="shared" si="826"/>
        <v>#VALUE!</v>
      </c>
      <c r="S5309" s="173">
        <f>'HP-Api, V2-Sep24'!AS5311</f>
        <v>0</v>
      </c>
      <c r="T5309" s="89">
        <f t="shared" si="827"/>
        <v>1</v>
      </c>
      <c r="U5309" s="90" t="e">
        <f t="shared" si="828"/>
        <v>#DIV/0!</v>
      </c>
      <c r="V5309" s="91" t="e">
        <f t="shared" si="829"/>
        <v>#DIV/0!</v>
      </c>
    </row>
    <row r="5310" spans="1:22" x14ac:dyDescent="0.3">
      <c r="A5310" s="88">
        <f>'HP-Api, V2-Sep24'!D5312</f>
        <v>0</v>
      </c>
      <c r="B5310" s="88" cm="1">
        <f t="array" ref="B5310">IF(OR(A5310=DATA!$H$2:$H$13),3,IF(OR(A5310=DATA!$H$14:$H$119),2,1))</f>
        <v>1</v>
      </c>
      <c r="C5310" s="88">
        <f>'HP-Api, V2-Sep24'!G5312</f>
        <v>0</v>
      </c>
      <c r="D5310" s="89" t="str">
        <f>IF(AND(C5310&gt;='Risk(dist, colmena)'!$C$9, C5310&lt;='Risk(dist, colmena)'!$E$9), 1, IF(AND(C5310&gt;'Risk(dist, colmena)'!$C$10, C5310&lt;='Risk(dist, colmena)'!$E$10), 2, IF(C5310&gt;='Risk(dist, colmena)'!$C$11, 3, "")))</f>
        <v/>
      </c>
      <c r="E5310" s="173">
        <f>'HP-Api, V2-Sep24'!L5312</f>
        <v>0</v>
      </c>
      <c r="F5310" s="173" t="str">
        <f>IF(AND(E5310&gt;='Risk(dist, colmena)'!$H$9, E5310&lt;='Risk(dist, colmena)'!$J$9), 1, IF(AND(E5310&gt;'Risk(dist, colmena)'!$H$10, E5310&lt;='Risk(dist, colmena)'!$J$10), 2, IF(E5310&gt;='Risk(dist, colmena)'!$H$11, 3, "")))</f>
        <v/>
      </c>
      <c r="G5310" s="88">
        <f>'HP-Api, V2-Sep24'!AH5312</f>
        <v>0</v>
      </c>
      <c r="H5310" s="89" t="str">
        <f t="shared" si="821"/>
        <v/>
      </c>
      <c r="I5310" s="194" t="e">
        <f>('HP-Api, V2-Sep24'!AK5312-'HP-Api, V2-Sep24'!S5312)/'HP-Api, V2-Sep24'!S5312</f>
        <v>#DIV/0!</v>
      </c>
      <c r="J5310" s="89" t="e">
        <f t="shared" si="822"/>
        <v>#DIV/0!</v>
      </c>
      <c r="K5310" s="195">
        <f>'HP-Api, V2-Sep24'!AQ5312</f>
        <v>0</v>
      </c>
      <c r="L5310" s="89">
        <f t="shared" si="823"/>
        <v>1</v>
      </c>
      <c r="M5310" s="88">
        <f>'HP-Api, V2-Sep24'!AM5312</f>
        <v>0</v>
      </c>
      <c r="N5310" s="89" t="str">
        <f t="shared" si="820"/>
        <v/>
      </c>
      <c r="O5310" s="88">
        <f>'HP-Api, V2-Sep24'!AR5312</f>
        <v>0</v>
      </c>
      <c r="P5310" s="89" t="str">
        <f t="shared" si="824"/>
        <v/>
      </c>
      <c r="Q5310" s="89" t="e">
        <f t="shared" si="825"/>
        <v>#VALUE!</v>
      </c>
      <c r="R5310" s="89" t="e">
        <f t="shared" si="826"/>
        <v>#VALUE!</v>
      </c>
      <c r="S5310" s="173">
        <f>'HP-Api, V2-Sep24'!AS5312</f>
        <v>0</v>
      </c>
      <c r="T5310" s="89">
        <f t="shared" si="827"/>
        <v>1</v>
      </c>
      <c r="U5310" s="90" t="e">
        <f t="shared" si="828"/>
        <v>#DIV/0!</v>
      </c>
      <c r="V5310" s="91" t="e">
        <f t="shared" si="829"/>
        <v>#DIV/0!</v>
      </c>
    </row>
    <row r="5311" spans="1:22" x14ac:dyDescent="0.3">
      <c r="A5311" s="88">
        <f>'HP-Api, V2-Sep24'!D5313</f>
        <v>0</v>
      </c>
      <c r="B5311" s="88" cm="1">
        <f t="array" ref="B5311">IF(OR(A5311=DATA!$H$2:$H$13),3,IF(OR(A5311=DATA!$H$14:$H$119),2,1))</f>
        <v>1</v>
      </c>
      <c r="C5311" s="88">
        <f>'HP-Api, V2-Sep24'!G5313</f>
        <v>0</v>
      </c>
      <c r="D5311" s="89" t="str">
        <f>IF(AND(C5311&gt;='Risk(dist, colmena)'!$C$9, C5311&lt;='Risk(dist, colmena)'!$E$9), 1, IF(AND(C5311&gt;'Risk(dist, colmena)'!$C$10, C5311&lt;='Risk(dist, colmena)'!$E$10), 2, IF(C5311&gt;='Risk(dist, colmena)'!$C$11, 3, "")))</f>
        <v/>
      </c>
      <c r="E5311" s="173">
        <f>'HP-Api, V2-Sep24'!L5313</f>
        <v>0</v>
      </c>
      <c r="F5311" s="173" t="str">
        <f>IF(AND(E5311&gt;='Risk(dist, colmena)'!$H$9, E5311&lt;='Risk(dist, colmena)'!$J$9), 1, IF(AND(E5311&gt;'Risk(dist, colmena)'!$H$10, E5311&lt;='Risk(dist, colmena)'!$J$10), 2, IF(E5311&gt;='Risk(dist, colmena)'!$H$11, 3, "")))</f>
        <v/>
      </c>
      <c r="G5311" s="88">
        <f>'HP-Api, V2-Sep24'!AH5313</f>
        <v>0</v>
      </c>
      <c r="H5311" s="89" t="str">
        <f t="shared" si="821"/>
        <v/>
      </c>
      <c r="I5311" s="194" t="e">
        <f>('HP-Api, V2-Sep24'!AK5313-'HP-Api, V2-Sep24'!S5313)/'HP-Api, V2-Sep24'!S5313</f>
        <v>#DIV/0!</v>
      </c>
      <c r="J5311" s="89" t="e">
        <f t="shared" si="822"/>
        <v>#DIV/0!</v>
      </c>
      <c r="K5311" s="195">
        <f>'HP-Api, V2-Sep24'!AQ5313</f>
        <v>0</v>
      </c>
      <c r="L5311" s="89">
        <f t="shared" si="823"/>
        <v>1</v>
      </c>
      <c r="M5311" s="88">
        <f>'HP-Api, V2-Sep24'!AM5313</f>
        <v>0</v>
      </c>
      <c r="N5311" s="89" t="str">
        <f t="shared" si="820"/>
        <v/>
      </c>
      <c r="O5311" s="88">
        <f>'HP-Api, V2-Sep24'!AR5313</f>
        <v>0</v>
      </c>
      <c r="P5311" s="89" t="str">
        <f t="shared" si="824"/>
        <v/>
      </c>
      <c r="Q5311" s="89" t="e">
        <f t="shared" si="825"/>
        <v>#VALUE!</v>
      </c>
      <c r="R5311" s="89" t="e">
        <f t="shared" si="826"/>
        <v>#VALUE!</v>
      </c>
      <c r="S5311" s="173">
        <f>'HP-Api, V2-Sep24'!AS5313</f>
        <v>0</v>
      </c>
      <c r="T5311" s="89">
        <f t="shared" si="827"/>
        <v>1</v>
      </c>
      <c r="U5311" s="90" t="e">
        <f t="shared" si="828"/>
        <v>#DIV/0!</v>
      </c>
      <c r="V5311" s="91" t="e">
        <f t="shared" si="829"/>
        <v>#DIV/0!</v>
      </c>
    </row>
    <row r="5312" spans="1:22" x14ac:dyDescent="0.3">
      <c r="A5312" s="88">
        <f>'HP-Api, V2-Sep24'!D5314</f>
        <v>0</v>
      </c>
      <c r="B5312" s="88" cm="1">
        <f t="array" ref="B5312">IF(OR(A5312=DATA!$H$2:$H$13),3,IF(OR(A5312=DATA!$H$14:$H$119),2,1))</f>
        <v>1</v>
      </c>
      <c r="C5312" s="88">
        <f>'HP-Api, V2-Sep24'!G5314</f>
        <v>0</v>
      </c>
      <c r="D5312" s="89" t="str">
        <f>IF(AND(C5312&gt;='Risk(dist, colmena)'!$C$9, C5312&lt;='Risk(dist, colmena)'!$E$9), 1, IF(AND(C5312&gt;'Risk(dist, colmena)'!$C$10, C5312&lt;='Risk(dist, colmena)'!$E$10), 2, IF(C5312&gt;='Risk(dist, colmena)'!$C$11, 3, "")))</f>
        <v/>
      </c>
      <c r="E5312" s="173">
        <f>'HP-Api, V2-Sep24'!L5314</f>
        <v>0</v>
      </c>
      <c r="F5312" s="173" t="str">
        <f>IF(AND(E5312&gt;='Risk(dist, colmena)'!$H$9, E5312&lt;='Risk(dist, colmena)'!$J$9), 1, IF(AND(E5312&gt;'Risk(dist, colmena)'!$H$10, E5312&lt;='Risk(dist, colmena)'!$J$10), 2, IF(E5312&gt;='Risk(dist, colmena)'!$H$11, 3, "")))</f>
        <v/>
      </c>
      <c r="G5312" s="88">
        <f>'HP-Api, V2-Sep24'!AH5314</f>
        <v>0</v>
      </c>
      <c r="H5312" s="89" t="str">
        <f t="shared" si="821"/>
        <v/>
      </c>
      <c r="I5312" s="194" t="e">
        <f>('HP-Api, V2-Sep24'!AK5314-'HP-Api, V2-Sep24'!S5314)/'HP-Api, V2-Sep24'!S5314</f>
        <v>#DIV/0!</v>
      </c>
      <c r="J5312" s="89" t="e">
        <f t="shared" si="822"/>
        <v>#DIV/0!</v>
      </c>
      <c r="K5312" s="195">
        <f>'HP-Api, V2-Sep24'!AQ5314</f>
        <v>0</v>
      </c>
      <c r="L5312" s="89">
        <f t="shared" si="823"/>
        <v>1</v>
      </c>
      <c r="M5312" s="88">
        <f>'HP-Api, V2-Sep24'!AM5314</f>
        <v>0</v>
      </c>
      <c r="N5312" s="89" t="str">
        <f t="shared" si="820"/>
        <v/>
      </c>
      <c r="O5312" s="88">
        <f>'HP-Api, V2-Sep24'!AR5314</f>
        <v>0</v>
      </c>
      <c r="P5312" s="89" t="str">
        <f t="shared" si="824"/>
        <v/>
      </c>
      <c r="Q5312" s="89" t="e">
        <f t="shared" si="825"/>
        <v>#VALUE!</v>
      </c>
      <c r="R5312" s="89" t="e">
        <f t="shared" si="826"/>
        <v>#VALUE!</v>
      </c>
      <c r="S5312" s="173">
        <f>'HP-Api, V2-Sep24'!AS5314</f>
        <v>0</v>
      </c>
      <c r="T5312" s="89">
        <f t="shared" si="827"/>
        <v>1</v>
      </c>
      <c r="U5312" s="90" t="e">
        <f t="shared" si="828"/>
        <v>#DIV/0!</v>
      </c>
      <c r="V5312" s="91" t="e">
        <f t="shared" si="829"/>
        <v>#DIV/0!</v>
      </c>
    </row>
    <row r="5313" spans="1:22" x14ac:dyDescent="0.3">
      <c r="A5313" s="88">
        <f>'HP-Api, V2-Sep24'!D5315</f>
        <v>0</v>
      </c>
      <c r="B5313" s="88" cm="1">
        <f t="array" ref="B5313">IF(OR(A5313=DATA!$H$2:$H$13),3,IF(OR(A5313=DATA!$H$14:$H$119),2,1))</f>
        <v>1</v>
      </c>
      <c r="C5313" s="88">
        <f>'HP-Api, V2-Sep24'!G5315</f>
        <v>0</v>
      </c>
      <c r="D5313" s="89" t="str">
        <f>IF(AND(C5313&gt;='Risk(dist, colmena)'!$C$9, C5313&lt;='Risk(dist, colmena)'!$E$9), 1, IF(AND(C5313&gt;'Risk(dist, colmena)'!$C$10, C5313&lt;='Risk(dist, colmena)'!$E$10), 2, IF(C5313&gt;='Risk(dist, colmena)'!$C$11, 3, "")))</f>
        <v/>
      </c>
      <c r="E5313" s="173">
        <f>'HP-Api, V2-Sep24'!L5315</f>
        <v>0</v>
      </c>
      <c r="F5313" s="173" t="str">
        <f>IF(AND(E5313&gt;='Risk(dist, colmena)'!$H$9, E5313&lt;='Risk(dist, colmena)'!$J$9), 1, IF(AND(E5313&gt;'Risk(dist, colmena)'!$H$10, E5313&lt;='Risk(dist, colmena)'!$J$10), 2, IF(E5313&gt;='Risk(dist, colmena)'!$H$11, 3, "")))</f>
        <v/>
      </c>
      <c r="G5313" s="88">
        <f>'HP-Api, V2-Sep24'!AH5315</f>
        <v>0</v>
      </c>
      <c r="H5313" s="89" t="str">
        <f t="shared" si="821"/>
        <v/>
      </c>
      <c r="I5313" s="194" t="e">
        <f>('HP-Api, V2-Sep24'!AK5315-'HP-Api, V2-Sep24'!S5315)/'HP-Api, V2-Sep24'!S5315</f>
        <v>#DIV/0!</v>
      </c>
      <c r="J5313" s="89" t="e">
        <f t="shared" si="822"/>
        <v>#DIV/0!</v>
      </c>
      <c r="K5313" s="195">
        <f>'HP-Api, V2-Sep24'!AQ5315</f>
        <v>0</v>
      </c>
      <c r="L5313" s="89">
        <f t="shared" si="823"/>
        <v>1</v>
      </c>
      <c r="M5313" s="88">
        <f>'HP-Api, V2-Sep24'!AM5315</f>
        <v>0</v>
      </c>
      <c r="N5313" s="89" t="str">
        <f t="shared" si="820"/>
        <v/>
      </c>
      <c r="O5313" s="88">
        <f>'HP-Api, V2-Sep24'!AR5315</f>
        <v>0</v>
      </c>
      <c r="P5313" s="89" t="str">
        <f t="shared" si="824"/>
        <v/>
      </c>
      <c r="Q5313" s="89" t="e">
        <f t="shared" si="825"/>
        <v>#VALUE!</v>
      </c>
      <c r="R5313" s="89" t="e">
        <f t="shared" si="826"/>
        <v>#VALUE!</v>
      </c>
      <c r="S5313" s="173">
        <f>'HP-Api, V2-Sep24'!AS5315</f>
        <v>0</v>
      </c>
      <c r="T5313" s="89">
        <f t="shared" si="827"/>
        <v>1</v>
      </c>
      <c r="U5313" s="90" t="e">
        <f t="shared" si="828"/>
        <v>#DIV/0!</v>
      </c>
      <c r="V5313" s="91" t="e">
        <f t="shared" si="829"/>
        <v>#DIV/0!</v>
      </c>
    </row>
    <row r="5314" spans="1:22" x14ac:dyDescent="0.3">
      <c r="A5314" s="88">
        <f>'HP-Api, V2-Sep24'!D5316</f>
        <v>0</v>
      </c>
      <c r="B5314" s="88" cm="1">
        <f t="array" ref="B5314">IF(OR(A5314=DATA!$H$2:$H$13),3,IF(OR(A5314=DATA!$H$14:$H$119),2,1))</f>
        <v>1</v>
      </c>
      <c r="C5314" s="88">
        <f>'HP-Api, V2-Sep24'!G5316</f>
        <v>0</v>
      </c>
      <c r="D5314" s="89" t="str">
        <f>IF(AND(C5314&gt;='Risk(dist, colmena)'!$C$9, C5314&lt;='Risk(dist, colmena)'!$E$9), 1, IF(AND(C5314&gt;'Risk(dist, colmena)'!$C$10, C5314&lt;='Risk(dist, colmena)'!$E$10), 2, IF(C5314&gt;='Risk(dist, colmena)'!$C$11, 3, "")))</f>
        <v/>
      </c>
      <c r="E5314" s="173">
        <f>'HP-Api, V2-Sep24'!L5316</f>
        <v>0</v>
      </c>
      <c r="F5314" s="173" t="str">
        <f>IF(AND(E5314&gt;='Risk(dist, colmena)'!$H$9, E5314&lt;='Risk(dist, colmena)'!$J$9), 1, IF(AND(E5314&gt;'Risk(dist, colmena)'!$H$10, E5314&lt;='Risk(dist, colmena)'!$J$10), 2, IF(E5314&gt;='Risk(dist, colmena)'!$H$11, 3, "")))</f>
        <v/>
      </c>
      <c r="G5314" s="88">
        <f>'HP-Api, V2-Sep24'!AH5316</f>
        <v>0</v>
      </c>
      <c r="H5314" s="89" t="str">
        <f t="shared" si="821"/>
        <v/>
      </c>
      <c r="I5314" s="194" t="e">
        <f>('HP-Api, V2-Sep24'!AK5316-'HP-Api, V2-Sep24'!S5316)/'HP-Api, V2-Sep24'!S5316</f>
        <v>#DIV/0!</v>
      </c>
      <c r="J5314" s="89" t="e">
        <f t="shared" si="822"/>
        <v>#DIV/0!</v>
      </c>
      <c r="K5314" s="195">
        <f>'HP-Api, V2-Sep24'!AQ5316</f>
        <v>0</v>
      </c>
      <c r="L5314" s="89">
        <f t="shared" si="823"/>
        <v>1</v>
      </c>
      <c r="M5314" s="88">
        <f>'HP-Api, V2-Sep24'!AM5316</f>
        <v>0</v>
      </c>
      <c r="N5314" s="89" t="str">
        <f t="shared" ref="N5314:N5377" si="830">IF(M5314="No", 1, IF(M5314="Sí / Yes", 3, ""))</f>
        <v/>
      </c>
      <c r="O5314" s="88">
        <f>'HP-Api, V2-Sep24'!AR5316</f>
        <v>0</v>
      </c>
      <c r="P5314" s="89" t="str">
        <f t="shared" si="824"/>
        <v/>
      </c>
      <c r="Q5314" s="89" t="e">
        <f t="shared" si="825"/>
        <v>#VALUE!</v>
      </c>
      <c r="R5314" s="89" t="e">
        <f t="shared" si="826"/>
        <v>#VALUE!</v>
      </c>
      <c r="S5314" s="173">
        <f>'HP-Api, V2-Sep24'!AS5316</f>
        <v>0</v>
      </c>
      <c r="T5314" s="89">
        <f t="shared" si="827"/>
        <v>1</v>
      </c>
      <c r="U5314" s="90" t="e">
        <f t="shared" si="828"/>
        <v>#DIV/0!</v>
      </c>
      <c r="V5314" s="91" t="e">
        <f t="shared" si="829"/>
        <v>#DIV/0!</v>
      </c>
    </row>
    <row r="5315" spans="1:22" x14ac:dyDescent="0.3">
      <c r="A5315" s="88">
        <f>'HP-Api, V2-Sep24'!D5317</f>
        <v>0</v>
      </c>
      <c r="B5315" s="88" cm="1">
        <f t="array" ref="B5315">IF(OR(A5315=DATA!$H$2:$H$13),3,IF(OR(A5315=DATA!$H$14:$H$119),2,1))</f>
        <v>1</v>
      </c>
      <c r="C5315" s="88">
        <f>'HP-Api, V2-Sep24'!G5317</f>
        <v>0</v>
      </c>
      <c r="D5315" s="89" t="str">
        <f>IF(AND(C5315&gt;='Risk(dist, colmena)'!$C$9, C5315&lt;='Risk(dist, colmena)'!$E$9), 1, IF(AND(C5315&gt;'Risk(dist, colmena)'!$C$10, C5315&lt;='Risk(dist, colmena)'!$E$10), 2, IF(C5315&gt;='Risk(dist, colmena)'!$C$11, 3, "")))</f>
        <v/>
      </c>
      <c r="E5315" s="173">
        <f>'HP-Api, V2-Sep24'!L5317</f>
        <v>0</v>
      </c>
      <c r="F5315" s="173" t="str">
        <f>IF(AND(E5315&gt;='Risk(dist, colmena)'!$H$9, E5315&lt;='Risk(dist, colmena)'!$J$9), 1, IF(AND(E5315&gt;'Risk(dist, colmena)'!$H$10, E5315&lt;='Risk(dist, colmena)'!$J$10), 2, IF(E5315&gt;='Risk(dist, colmena)'!$H$11, 3, "")))</f>
        <v/>
      </c>
      <c r="G5315" s="88">
        <f>'HP-Api, V2-Sep24'!AH5317</f>
        <v>0</v>
      </c>
      <c r="H5315" s="89" t="str">
        <f t="shared" ref="H5315:H5378" si="831">IF(OR(G5315="Orgánico / Organic", G5315="Natural"), 1, IF(G5315="T3", 2, IF(G5315="Convencional / Conventional", 3, "")))</f>
        <v/>
      </c>
      <c r="I5315" s="194" t="e">
        <f>('HP-Api, V2-Sep24'!AK5317-'HP-Api, V2-Sep24'!S5317)/'HP-Api, V2-Sep24'!S5317</f>
        <v>#DIV/0!</v>
      </c>
      <c r="J5315" s="89" t="e">
        <f t="shared" ref="J5315:J5378" si="832">IF(OR(AND(I5315&gt;=-10%,I5315&lt;=0%),AND(I5315&gt;=0%,I5315&lt;=10%)), 1, IF(I5315&gt;10%, 3, IF(I5315&lt;-10%, 2, "")))</f>
        <v>#DIV/0!</v>
      </c>
      <c r="K5315" s="195">
        <f>'HP-Api, V2-Sep24'!AQ5317</f>
        <v>0</v>
      </c>
      <c r="L5315" s="89">
        <f t="shared" ref="L5315:L5378" si="833">IF(K5315="No",3,1)</f>
        <v>1</v>
      </c>
      <c r="M5315" s="88">
        <f>'HP-Api, V2-Sep24'!AM5317</f>
        <v>0</v>
      </c>
      <c r="N5315" s="89" t="str">
        <f t="shared" si="830"/>
        <v/>
      </c>
      <c r="O5315" s="88">
        <f>'HP-Api, V2-Sep24'!AR5317</f>
        <v>0</v>
      </c>
      <c r="P5315" s="89" t="str">
        <f t="shared" ref="P5315:P5378" si="834">IF(O5315="No", 1, IF(O5315="Sí / Yes", 3, ""))</f>
        <v/>
      </c>
      <c r="Q5315" s="89" t="e">
        <f t="shared" ref="Q5315:Q5378" si="835">P5315-N5315</f>
        <v>#VALUE!</v>
      </c>
      <c r="R5315" s="89" t="e">
        <f t="shared" ref="R5315:R5378" si="836">IF(Q5315=2,3,1)</f>
        <v>#VALUE!</v>
      </c>
      <c r="S5315" s="173">
        <f>'HP-Api, V2-Sep24'!AS5317</f>
        <v>0</v>
      </c>
      <c r="T5315" s="89">
        <f t="shared" ref="T5315:T5378" si="837">IF(S5315=0,1,IF(S5315&gt;0,3,2))</f>
        <v>1</v>
      </c>
      <c r="U5315" s="90" t="e">
        <f t="shared" ref="U5315:U5378" si="838">AVERAGE(B5315,D5315,F5315,H5315,J5315,L5315,R5315,T5315)</f>
        <v>#DIV/0!</v>
      </c>
      <c r="V5315" s="91" t="e">
        <f t="shared" ref="V5315:V5378" si="839">IF(U5315&gt;0, IF(U5315&lt;1.5, "Bajo / Low", IF(U5315&lt;=2.3, "Medio / Medium", "Alto / High")), "")</f>
        <v>#DIV/0!</v>
      </c>
    </row>
    <row r="5316" spans="1:22" x14ac:dyDescent="0.3">
      <c r="A5316" s="88">
        <f>'HP-Api, V2-Sep24'!D5318</f>
        <v>0</v>
      </c>
      <c r="B5316" s="88" cm="1">
        <f t="array" ref="B5316">IF(OR(A5316=DATA!$H$2:$H$13),3,IF(OR(A5316=DATA!$H$14:$H$119),2,1))</f>
        <v>1</v>
      </c>
      <c r="C5316" s="88">
        <f>'HP-Api, V2-Sep24'!G5318</f>
        <v>0</v>
      </c>
      <c r="D5316" s="89" t="str">
        <f>IF(AND(C5316&gt;='Risk(dist, colmena)'!$C$9, C5316&lt;='Risk(dist, colmena)'!$E$9), 1, IF(AND(C5316&gt;'Risk(dist, colmena)'!$C$10, C5316&lt;='Risk(dist, colmena)'!$E$10), 2, IF(C5316&gt;='Risk(dist, colmena)'!$C$11, 3, "")))</f>
        <v/>
      </c>
      <c r="E5316" s="173">
        <f>'HP-Api, V2-Sep24'!L5318</f>
        <v>0</v>
      </c>
      <c r="F5316" s="173" t="str">
        <f>IF(AND(E5316&gt;='Risk(dist, colmena)'!$H$9, E5316&lt;='Risk(dist, colmena)'!$J$9), 1, IF(AND(E5316&gt;'Risk(dist, colmena)'!$H$10, E5316&lt;='Risk(dist, colmena)'!$J$10), 2, IF(E5316&gt;='Risk(dist, colmena)'!$H$11, 3, "")))</f>
        <v/>
      </c>
      <c r="G5316" s="88">
        <f>'HP-Api, V2-Sep24'!AH5318</f>
        <v>0</v>
      </c>
      <c r="H5316" s="89" t="str">
        <f t="shared" si="831"/>
        <v/>
      </c>
      <c r="I5316" s="194" t="e">
        <f>('HP-Api, V2-Sep24'!AK5318-'HP-Api, V2-Sep24'!S5318)/'HP-Api, V2-Sep24'!S5318</f>
        <v>#DIV/0!</v>
      </c>
      <c r="J5316" s="89" t="e">
        <f t="shared" si="832"/>
        <v>#DIV/0!</v>
      </c>
      <c r="K5316" s="195">
        <f>'HP-Api, V2-Sep24'!AQ5318</f>
        <v>0</v>
      </c>
      <c r="L5316" s="89">
        <f t="shared" si="833"/>
        <v>1</v>
      </c>
      <c r="M5316" s="88">
        <f>'HP-Api, V2-Sep24'!AM5318</f>
        <v>0</v>
      </c>
      <c r="N5316" s="89" t="str">
        <f t="shared" si="830"/>
        <v/>
      </c>
      <c r="O5316" s="88">
        <f>'HP-Api, V2-Sep24'!AR5318</f>
        <v>0</v>
      </c>
      <c r="P5316" s="89" t="str">
        <f t="shared" si="834"/>
        <v/>
      </c>
      <c r="Q5316" s="89" t="e">
        <f t="shared" si="835"/>
        <v>#VALUE!</v>
      </c>
      <c r="R5316" s="89" t="e">
        <f t="shared" si="836"/>
        <v>#VALUE!</v>
      </c>
      <c r="S5316" s="173">
        <f>'HP-Api, V2-Sep24'!AS5318</f>
        <v>0</v>
      </c>
      <c r="T5316" s="89">
        <f t="shared" si="837"/>
        <v>1</v>
      </c>
      <c r="U5316" s="90" t="e">
        <f t="shared" si="838"/>
        <v>#DIV/0!</v>
      </c>
      <c r="V5316" s="91" t="e">
        <f t="shared" si="839"/>
        <v>#DIV/0!</v>
      </c>
    </row>
    <row r="5317" spans="1:22" x14ac:dyDescent="0.3">
      <c r="A5317" s="88">
        <f>'HP-Api, V2-Sep24'!D5319</f>
        <v>0</v>
      </c>
      <c r="B5317" s="88" cm="1">
        <f t="array" ref="B5317">IF(OR(A5317=DATA!$H$2:$H$13),3,IF(OR(A5317=DATA!$H$14:$H$119),2,1))</f>
        <v>1</v>
      </c>
      <c r="C5317" s="88">
        <f>'HP-Api, V2-Sep24'!G5319</f>
        <v>0</v>
      </c>
      <c r="D5317" s="89" t="str">
        <f>IF(AND(C5317&gt;='Risk(dist, colmena)'!$C$9, C5317&lt;='Risk(dist, colmena)'!$E$9), 1, IF(AND(C5317&gt;'Risk(dist, colmena)'!$C$10, C5317&lt;='Risk(dist, colmena)'!$E$10), 2, IF(C5317&gt;='Risk(dist, colmena)'!$C$11, 3, "")))</f>
        <v/>
      </c>
      <c r="E5317" s="173">
        <f>'HP-Api, V2-Sep24'!L5319</f>
        <v>0</v>
      </c>
      <c r="F5317" s="173" t="str">
        <f>IF(AND(E5317&gt;='Risk(dist, colmena)'!$H$9, E5317&lt;='Risk(dist, colmena)'!$J$9), 1, IF(AND(E5317&gt;'Risk(dist, colmena)'!$H$10, E5317&lt;='Risk(dist, colmena)'!$J$10), 2, IF(E5317&gt;='Risk(dist, colmena)'!$H$11, 3, "")))</f>
        <v/>
      </c>
      <c r="G5317" s="88">
        <f>'HP-Api, V2-Sep24'!AH5319</f>
        <v>0</v>
      </c>
      <c r="H5317" s="89" t="str">
        <f t="shared" si="831"/>
        <v/>
      </c>
      <c r="I5317" s="194" t="e">
        <f>('HP-Api, V2-Sep24'!AK5319-'HP-Api, V2-Sep24'!S5319)/'HP-Api, V2-Sep24'!S5319</f>
        <v>#DIV/0!</v>
      </c>
      <c r="J5317" s="89" t="e">
        <f t="shared" si="832"/>
        <v>#DIV/0!</v>
      </c>
      <c r="K5317" s="195">
        <f>'HP-Api, V2-Sep24'!AQ5319</f>
        <v>0</v>
      </c>
      <c r="L5317" s="89">
        <f t="shared" si="833"/>
        <v>1</v>
      </c>
      <c r="M5317" s="88">
        <f>'HP-Api, V2-Sep24'!AM5319</f>
        <v>0</v>
      </c>
      <c r="N5317" s="89" t="str">
        <f t="shared" si="830"/>
        <v/>
      </c>
      <c r="O5317" s="88">
        <f>'HP-Api, V2-Sep24'!AR5319</f>
        <v>0</v>
      </c>
      <c r="P5317" s="89" t="str">
        <f t="shared" si="834"/>
        <v/>
      </c>
      <c r="Q5317" s="89" t="e">
        <f t="shared" si="835"/>
        <v>#VALUE!</v>
      </c>
      <c r="R5317" s="89" t="e">
        <f t="shared" si="836"/>
        <v>#VALUE!</v>
      </c>
      <c r="S5317" s="173">
        <f>'HP-Api, V2-Sep24'!AS5319</f>
        <v>0</v>
      </c>
      <c r="T5317" s="89">
        <f t="shared" si="837"/>
        <v>1</v>
      </c>
      <c r="U5317" s="90" t="e">
        <f t="shared" si="838"/>
        <v>#DIV/0!</v>
      </c>
      <c r="V5317" s="91" t="e">
        <f t="shared" si="839"/>
        <v>#DIV/0!</v>
      </c>
    </row>
    <row r="5318" spans="1:22" x14ac:dyDescent="0.3">
      <c r="A5318" s="88">
        <f>'HP-Api, V2-Sep24'!D5320</f>
        <v>0</v>
      </c>
      <c r="B5318" s="88" cm="1">
        <f t="array" ref="B5318">IF(OR(A5318=DATA!$H$2:$H$13),3,IF(OR(A5318=DATA!$H$14:$H$119),2,1))</f>
        <v>1</v>
      </c>
      <c r="C5318" s="88">
        <f>'HP-Api, V2-Sep24'!G5320</f>
        <v>0</v>
      </c>
      <c r="D5318" s="89" t="str">
        <f>IF(AND(C5318&gt;='Risk(dist, colmena)'!$C$9, C5318&lt;='Risk(dist, colmena)'!$E$9), 1, IF(AND(C5318&gt;'Risk(dist, colmena)'!$C$10, C5318&lt;='Risk(dist, colmena)'!$E$10), 2, IF(C5318&gt;='Risk(dist, colmena)'!$C$11, 3, "")))</f>
        <v/>
      </c>
      <c r="E5318" s="173">
        <f>'HP-Api, V2-Sep24'!L5320</f>
        <v>0</v>
      </c>
      <c r="F5318" s="173" t="str">
        <f>IF(AND(E5318&gt;='Risk(dist, colmena)'!$H$9, E5318&lt;='Risk(dist, colmena)'!$J$9), 1, IF(AND(E5318&gt;'Risk(dist, colmena)'!$H$10, E5318&lt;='Risk(dist, colmena)'!$J$10), 2, IF(E5318&gt;='Risk(dist, colmena)'!$H$11, 3, "")))</f>
        <v/>
      </c>
      <c r="G5318" s="88">
        <f>'HP-Api, V2-Sep24'!AH5320</f>
        <v>0</v>
      </c>
      <c r="H5318" s="89" t="str">
        <f t="shared" si="831"/>
        <v/>
      </c>
      <c r="I5318" s="194" t="e">
        <f>('HP-Api, V2-Sep24'!AK5320-'HP-Api, V2-Sep24'!S5320)/'HP-Api, V2-Sep24'!S5320</f>
        <v>#DIV/0!</v>
      </c>
      <c r="J5318" s="89" t="e">
        <f t="shared" si="832"/>
        <v>#DIV/0!</v>
      </c>
      <c r="K5318" s="195">
        <f>'HP-Api, V2-Sep24'!AQ5320</f>
        <v>0</v>
      </c>
      <c r="L5318" s="89">
        <f t="shared" si="833"/>
        <v>1</v>
      </c>
      <c r="M5318" s="88">
        <f>'HP-Api, V2-Sep24'!AM5320</f>
        <v>0</v>
      </c>
      <c r="N5318" s="89" t="str">
        <f t="shared" si="830"/>
        <v/>
      </c>
      <c r="O5318" s="88">
        <f>'HP-Api, V2-Sep24'!AR5320</f>
        <v>0</v>
      </c>
      <c r="P5318" s="89" t="str">
        <f t="shared" si="834"/>
        <v/>
      </c>
      <c r="Q5318" s="89" t="e">
        <f t="shared" si="835"/>
        <v>#VALUE!</v>
      </c>
      <c r="R5318" s="89" t="e">
        <f t="shared" si="836"/>
        <v>#VALUE!</v>
      </c>
      <c r="S5318" s="173">
        <f>'HP-Api, V2-Sep24'!AS5320</f>
        <v>0</v>
      </c>
      <c r="T5318" s="89">
        <f t="shared" si="837"/>
        <v>1</v>
      </c>
      <c r="U5318" s="90" t="e">
        <f t="shared" si="838"/>
        <v>#DIV/0!</v>
      </c>
      <c r="V5318" s="91" t="e">
        <f t="shared" si="839"/>
        <v>#DIV/0!</v>
      </c>
    </row>
    <row r="5319" spans="1:22" x14ac:dyDescent="0.3">
      <c r="A5319" s="88">
        <f>'HP-Api, V2-Sep24'!D5321</f>
        <v>0</v>
      </c>
      <c r="B5319" s="88" cm="1">
        <f t="array" ref="B5319">IF(OR(A5319=DATA!$H$2:$H$13),3,IF(OR(A5319=DATA!$H$14:$H$119),2,1))</f>
        <v>1</v>
      </c>
      <c r="C5319" s="88">
        <f>'HP-Api, V2-Sep24'!G5321</f>
        <v>0</v>
      </c>
      <c r="D5319" s="89" t="str">
        <f>IF(AND(C5319&gt;='Risk(dist, colmena)'!$C$9, C5319&lt;='Risk(dist, colmena)'!$E$9), 1, IF(AND(C5319&gt;'Risk(dist, colmena)'!$C$10, C5319&lt;='Risk(dist, colmena)'!$E$10), 2, IF(C5319&gt;='Risk(dist, colmena)'!$C$11, 3, "")))</f>
        <v/>
      </c>
      <c r="E5319" s="173">
        <f>'HP-Api, V2-Sep24'!L5321</f>
        <v>0</v>
      </c>
      <c r="F5319" s="173" t="str">
        <f>IF(AND(E5319&gt;='Risk(dist, colmena)'!$H$9, E5319&lt;='Risk(dist, colmena)'!$J$9), 1, IF(AND(E5319&gt;'Risk(dist, colmena)'!$H$10, E5319&lt;='Risk(dist, colmena)'!$J$10), 2, IF(E5319&gt;='Risk(dist, colmena)'!$H$11, 3, "")))</f>
        <v/>
      </c>
      <c r="G5319" s="88">
        <f>'HP-Api, V2-Sep24'!AH5321</f>
        <v>0</v>
      </c>
      <c r="H5319" s="89" t="str">
        <f t="shared" si="831"/>
        <v/>
      </c>
      <c r="I5319" s="194" t="e">
        <f>('HP-Api, V2-Sep24'!AK5321-'HP-Api, V2-Sep24'!S5321)/'HP-Api, V2-Sep24'!S5321</f>
        <v>#DIV/0!</v>
      </c>
      <c r="J5319" s="89" t="e">
        <f t="shared" si="832"/>
        <v>#DIV/0!</v>
      </c>
      <c r="K5319" s="195">
        <f>'HP-Api, V2-Sep24'!AQ5321</f>
        <v>0</v>
      </c>
      <c r="L5319" s="89">
        <f t="shared" si="833"/>
        <v>1</v>
      </c>
      <c r="M5319" s="88">
        <f>'HP-Api, V2-Sep24'!AM5321</f>
        <v>0</v>
      </c>
      <c r="N5319" s="89" t="str">
        <f t="shared" si="830"/>
        <v/>
      </c>
      <c r="O5319" s="88">
        <f>'HP-Api, V2-Sep24'!AR5321</f>
        <v>0</v>
      </c>
      <c r="P5319" s="89" t="str">
        <f t="shared" si="834"/>
        <v/>
      </c>
      <c r="Q5319" s="89" t="e">
        <f t="shared" si="835"/>
        <v>#VALUE!</v>
      </c>
      <c r="R5319" s="89" t="e">
        <f t="shared" si="836"/>
        <v>#VALUE!</v>
      </c>
      <c r="S5319" s="173">
        <f>'HP-Api, V2-Sep24'!AS5321</f>
        <v>0</v>
      </c>
      <c r="T5319" s="89">
        <f t="shared" si="837"/>
        <v>1</v>
      </c>
      <c r="U5319" s="90" t="e">
        <f t="shared" si="838"/>
        <v>#DIV/0!</v>
      </c>
      <c r="V5319" s="91" t="e">
        <f t="shared" si="839"/>
        <v>#DIV/0!</v>
      </c>
    </row>
    <row r="5320" spans="1:22" x14ac:dyDescent="0.3">
      <c r="A5320" s="88">
        <f>'HP-Api, V2-Sep24'!D5322</f>
        <v>0</v>
      </c>
      <c r="B5320" s="88" cm="1">
        <f t="array" ref="B5320">IF(OR(A5320=DATA!$H$2:$H$13),3,IF(OR(A5320=DATA!$H$14:$H$119),2,1))</f>
        <v>1</v>
      </c>
      <c r="C5320" s="88">
        <f>'HP-Api, V2-Sep24'!G5322</f>
        <v>0</v>
      </c>
      <c r="D5320" s="89" t="str">
        <f>IF(AND(C5320&gt;='Risk(dist, colmena)'!$C$9, C5320&lt;='Risk(dist, colmena)'!$E$9), 1, IF(AND(C5320&gt;'Risk(dist, colmena)'!$C$10, C5320&lt;='Risk(dist, colmena)'!$E$10), 2, IF(C5320&gt;='Risk(dist, colmena)'!$C$11, 3, "")))</f>
        <v/>
      </c>
      <c r="E5320" s="173">
        <f>'HP-Api, V2-Sep24'!L5322</f>
        <v>0</v>
      </c>
      <c r="F5320" s="173" t="str">
        <f>IF(AND(E5320&gt;='Risk(dist, colmena)'!$H$9, E5320&lt;='Risk(dist, colmena)'!$J$9), 1, IF(AND(E5320&gt;'Risk(dist, colmena)'!$H$10, E5320&lt;='Risk(dist, colmena)'!$J$10), 2, IF(E5320&gt;='Risk(dist, colmena)'!$H$11, 3, "")))</f>
        <v/>
      </c>
      <c r="G5320" s="88">
        <f>'HP-Api, V2-Sep24'!AH5322</f>
        <v>0</v>
      </c>
      <c r="H5320" s="89" t="str">
        <f t="shared" si="831"/>
        <v/>
      </c>
      <c r="I5320" s="194" t="e">
        <f>('HP-Api, V2-Sep24'!AK5322-'HP-Api, V2-Sep24'!S5322)/'HP-Api, V2-Sep24'!S5322</f>
        <v>#DIV/0!</v>
      </c>
      <c r="J5320" s="89" t="e">
        <f t="shared" si="832"/>
        <v>#DIV/0!</v>
      </c>
      <c r="K5320" s="195">
        <f>'HP-Api, V2-Sep24'!AQ5322</f>
        <v>0</v>
      </c>
      <c r="L5320" s="89">
        <f t="shared" si="833"/>
        <v>1</v>
      </c>
      <c r="M5320" s="88">
        <f>'HP-Api, V2-Sep24'!AM5322</f>
        <v>0</v>
      </c>
      <c r="N5320" s="89" t="str">
        <f t="shared" si="830"/>
        <v/>
      </c>
      <c r="O5320" s="88">
        <f>'HP-Api, V2-Sep24'!AR5322</f>
        <v>0</v>
      </c>
      <c r="P5320" s="89" t="str">
        <f t="shared" si="834"/>
        <v/>
      </c>
      <c r="Q5320" s="89" t="e">
        <f t="shared" si="835"/>
        <v>#VALUE!</v>
      </c>
      <c r="R5320" s="89" t="e">
        <f t="shared" si="836"/>
        <v>#VALUE!</v>
      </c>
      <c r="S5320" s="173">
        <f>'HP-Api, V2-Sep24'!AS5322</f>
        <v>0</v>
      </c>
      <c r="T5320" s="89">
        <f t="shared" si="837"/>
        <v>1</v>
      </c>
      <c r="U5320" s="90" t="e">
        <f t="shared" si="838"/>
        <v>#DIV/0!</v>
      </c>
      <c r="V5320" s="91" t="e">
        <f t="shared" si="839"/>
        <v>#DIV/0!</v>
      </c>
    </row>
    <row r="5321" spans="1:22" x14ac:dyDescent="0.3">
      <c r="A5321" s="88">
        <f>'HP-Api, V2-Sep24'!D5323</f>
        <v>0</v>
      </c>
      <c r="B5321" s="88" cm="1">
        <f t="array" ref="B5321">IF(OR(A5321=DATA!$H$2:$H$13),3,IF(OR(A5321=DATA!$H$14:$H$119),2,1))</f>
        <v>1</v>
      </c>
      <c r="C5321" s="88">
        <f>'HP-Api, V2-Sep24'!G5323</f>
        <v>0</v>
      </c>
      <c r="D5321" s="89" t="str">
        <f>IF(AND(C5321&gt;='Risk(dist, colmena)'!$C$9, C5321&lt;='Risk(dist, colmena)'!$E$9), 1, IF(AND(C5321&gt;'Risk(dist, colmena)'!$C$10, C5321&lt;='Risk(dist, colmena)'!$E$10), 2, IF(C5321&gt;='Risk(dist, colmena)'!$C$11, 3, "")))</f>
        <v/>
      </c>
      <c r="E5321" s="173">
        <f>'HP-Api, V2-Sep24'!L5323</f>
        <v>0</v>
      </c>
      <c r="F5321" s="173" t="str">
        <f>IF(AND(E5321&gt;='Risk(dist, colmena)'!$H$9, E5321&lt;='Risk(dist, colmena)'!$J$9), 1, IF(AND(E5321&gt;'Risk(dist, colmena)'!$H$10, E5321&lt;='Risk(dist, colmena)'!$J$10), 2, IF(E5321&gt;='Risk(dist, colmena)'!$H$11, 3, "")))</f>
        <v/>
      </c>
      <c r="G5321" s="88">
        <f>'HP-Api, V2-Sep24'!AH5323</f>
        <v>0</v>
      </c>
      <c r="H5321" s="89" t="str">
        <f t="shared" si="831"/>
        <v/>
      </c>
      <c r="I5321" s="194" t="e">
        <f>('HP-Api, V2-Sep24'!AK5323-'HP-Api, V2-Sep24'!S5323)/'HP-Api, V2-Sep24'!S5323</f>
        <v>#DIV/0!</v>
      </c>
      <c r="J5321" s="89" t="e">
        <f t="shared" si="832"/>
        <v>#DIV/0!</v>
      </c>
      <c r="K5321" s="195">
        <f>'HP-Api, V2-Sep24'!AQ5323</f>
        <v>0</v>
      </c>
      <c r="L5321" s="89">
        <f t="shared" si="833"/>
        <v>1</v>
      </c>
      <c r="M5321" s="88">
        <f>'HP-Api, V2-Sep24'!AM5323</f>
        <v>0</v>
      </c>
      <c r="N5321" s="89" t="str">
        <f t="shared" si="830"/>
        <v/>
      </c>
      <c r="O5321" s="88">
        <f>'HP-Api, V2-Sep24'!AR5323</f>
        <v>0</v>
      </c>
      <c r="P5321" s="89" t="str">
        <f t="shared" si="834"/>
        <v/>
      </c>
      <c r="Q5321" s="89" t="e">
        <f t="shared" si="835"/>
        <v>#VALUE!</v>
      </c>
      <c r="R5321" s="89" t="e">
        <f t="shared" si="836"/>
        <v>#VALUE!</v>
      </c>
      <c r="S5321" s="173">
        <f>'HP-Api, V2-Sep24'!AS5323</f>
        <v>0</v>
      </c>
      <c r="T5321" s="89">
        <f t="shared" si="837"/>
        <v>1</v>
      </c>
      <c r="U5321" s="90" t="e">
        <f t="shared" si="838"/>
        <v>#DIV/0!</v>
      </c>
      <c r="V5321" s="91" t="e">
        <f t="shared" si="839"/>
        <v>#DIV/0!</v>
      </c>
    </row>
    <row r="5322" spans="1:22" x14ac:dyDescent="0.3">
      <c r="A5322" s="88">
        <f>'HP-Api, V2-Sep24'!D5324</f>
        <v>0</v>
      </c>
      <c r="B5322" s="88" cm="1">
        <f t="array" ref="B5322">IF(OR(A5322=DATA!$H$2:$H$13),3,IF(OR(A5322=DATA!$H$14:$H$119),2,1))</f>
        <v>1</v>
      </c>
      <c r="C5322" s="88">
        <f>'HP-Api, V2-Sep24'!G5324</f>
        <v>0</v>
      </c>
      <c r="D5322" s="89" t="str">
        <f>IF(AND(C5322&gt;='Risk(dist, colmena)'!$C$9, C5322&lt;='Risk(dist, colmena)'!$E$9), 1, IF(AND(C5322&gt;'Risk(dist, colmena)'!$C$10, C5322&lt;='Risk(dist, colmena)'!$E$10), 2, IF(C5322&gt;='Risk(dist, colmena)'!$C$11, 3, "")))</f>
        <v/>
      </c>
      <c r="E5322" s="173">
        <f>'HP-Api, V2-Sep24'!L5324</f>
        <v>0</v>
      </c>
      <c r="F5322" s="173" t="str">
        <f>IF(AND(E5322&gt;='Risk(dist, colmena)'!$H$9, E5322&lt;='Risk(dist, colmena)'!$J$9), 1, IF(AND(E5322&gt;'Risk(dist, colmena)'!$H$10, E5322&lt;='Risk(dist, colmena)'!$J$10), 2, IF(E5322&gt;='Risk(dist, colmena)'!$H$11, 3, "")))</f>
        <v/>
      </c>
      <c r="G5322" s="88">
        <f>'HP-Api, V2-Sep24'!AH5324</f>
        <v>0</v>
      </c>
      <c r="H5322" s="89" t="str">
        <f t="shared" si="831"/>
        <v/>
      </c>
      <c r="I5322" s="194" t="e">
        <f>('HP-Api, V2-Sep24'!AK5324-'HP-Api, V2-Sep24'!S5324)/'HP-Api, V2-Sep24'!S5324</f>
        <v>#DIV/0!</v>
      </c>
      <c r="J5322" s="89" t="e">
        <f t="shared" si="832"/>
        <v>#DIV/0!</v>
      </c>
      <c r="K5322" s="195">
        <f>'HP-Api, V2-Sep24'!AQ5324</f>
        <v>0</v>
      </c>
      <c r="L5322" s="89">
        <f t="shared" si="833"/>
        <v>1</v>
      </c>
      <c r="M5322" s="88">
        <f>'HP-Api, V2-Sep24'!AM5324</f>
        <v>0</v>
      </c>
      <c r="N5322" s="89" t="str">
        <f t="shared" si="830"/>
        <v/>
      </c>
      <c r="O5322" s="88">
        <f>'HP-Api, V2-Sep24'!AR5324</f>
        <v>0</v>
      </c>
      <c r="P5322" s="89" t="str">
        <f t="shared" si="834"/>
        <v/>
      </c>
      <c r="Q5322" s="89" t="e">
        <f t="shared" si="835"/>
        <v>#VALUE!</v>
      </c>
      <c r="R5322" s="89" t="e">
        <f t="shared" si="836"/>
        <v>#VALUE!</v>
      </c>
      <c r="S5322" s="173">
        <f>'HP-Api, V2-Sep24'!AS5324</f>
        <v>0</v>
      </c>
      <c r="T5322" s="89">
        <f t="shared" si="837"/>
        <v>1</v>
      </c>
      <c r="U5322" s="90" t="e">
        <f t="shared" si="838"/>
        <v>#DIV/0!</v>
      </c>
      <c r="V5322" s="91" t="e">
        <f t="shared" si="839"/>
        <v>#DIV/0!</v>
      </c>
    </row>
    <row r="5323" spans="1:22" x14ac:dyDescent="0.3">
      <c r="A5323" s="88">
        <f>'HP-Api, V2-Sep24'!D5325</f>
        <v>0</v>
      </c>
      <c r="B5323" s="88" cm="1">
        <f t="array" ref="B5323">IF(OR(A5323=DATA!$H$2:$H$13),3,IF(OR(A5323=DATA!$H$14:$H$119),2,1))</f>
        <v>1</v>
      </c>
      <c r="C5323" s="88">
        <f>'HP-Api, V2-Sep24'!G5325</f>
        <v>0</v>
      </c>
      <c r="D5323" s="89" t="str">
        <f>IF(AND(C5323&gt;='Risk(dist, colmena)'!$C$9, C5323&lt;='Risk(dist, colmena)'!$E$9), 1, IF(AND(C5323&gt;'Risk(dist, colmena)'!$C$10, C5323&lt;='Risk(dist, colmena)'!$E$10), 2, IF(C5323&gt;='Risk(dist, colmena)'!$C$11, 3, "")))</f>
        <v/>
      </c>
      <c r="E5323" s="173">
        <f>'HP-Api, V2-Sep24'!L5325</f>
        <v>0</v>
      </c>
      <c r="F5323" s="173" t="str">
        <f>IF(AND(E5323&gt;='Risk(dist, colmena)'!$H$9, E5323&lt;='Risk(dist, colmena)'!$J$9), 1, IF(AND(E5323&gt;'Risk(dist, colmena)'!$H$10, E5323&lt;='Risk(dist, colmena)'!$J$10), 2, IF(E5323&gt;='Risk(dist, colmena)'!$H$11, 3, "")))</f>
        <v/>
      </c>
      <c r="G5323" s="88">
        <f>'HP-Api, V2-Sep24'!AH5325</f>
        <v>0</v>
      </c>
      <c r="H5323" s="89" t="str">
        <f t="shared" si="831"/>
        <v/>
      </c>
      <c r="I5323" s="194" t="e">
        <f>('HP-Api, V2-Sep24'!AK5325-'HP-Api, V2-Sep24'!S5325)/'HP-Api, V2-Sep24'!S5325</f>
        <v>#DIV/0!</v>
      </c>
      <c r="J5323" s="89" t="e">
        <f t="shared" si="832"/>
        <v>#DIV/0!</v>
      </c>
      <c r="K5323" s="195">
        <f>'HP-Api, V2-Sep24'!AQ5325</f>
        <v>0</v>
      </c>
      <c r="L5323" s="89">
        <f t="shared" si="833"/>
        <v>1</v>
      </c>
      <c r="M5323" s="88">
        <f>'HP-Api, V2-Sep24'!AM5325</f>
        <v>0</v>
      </c>
      <c r="N5323" s="89" t="str">
        <f t="shared" si="830"/>
        <v/>
      </c>
      <c r="O5323" s="88">
        <f>'HP-Api, V2-Sep24'!AR5325</f>
        <v>0</v>
      </c>
      <c r="P5323" s="89" t="str">
        <f t="shared" si="834"/>
        <v/>
      </c>
      <c r="Q5323" s="89" t="e">
        <f t="shared" si="835"/>
        <v>#VALUE!</v>
      </c>
      <c r="R5323" s="89" t="e">
        <f t="shared" si="836"/>
        <v>#VALUE!</v>
      </c>
      <c r="S5323" s="173">
        <f>'HP-Api, V2-Sep24'!AS5325</f>
        <v>0</v>
      </c>
      <c r="T5323" s="89">
        <f t="shared" si="837"/>
        <v>1</v>
      </c>
      <c r="U5323" s="90" t="e">
        <f t="shared" si="838"/>
        <v>#DIV/0!</v>
      </c>
      <c r="V5323" s="91" t="e">
        <f t="shared" si="839"/>
        <v>#DIV/0!</v>
      </c>
    </row>
    <row r="5324" spans="1:22" x14ac:dyDescent="0.3">
      <c r="A5324" s="88">
        <f>'HP-Api, V2-Sep24'!D5326</f>
        <v>0</v>
      </c>
      <c r="B5324" s="88" cm="1">
        <f t="array" ref="B5324">IF(OR(A5324=DATA!$H$2:$H$13),3,IF(OR(A5324=DATA!$H$14:$H$119),2,1))</f>
        <v>1</v>
      </c>
      <c r="C5324" s="88">
        <f>'HP-Api, V2-Sep24'!G5326</f>
        <v>0</v>
      </c>
      <c r="D5324" s="89" t="str">
        <f>IF(AND(C5324&gt;='Risk(dist, colmena)'!$C$9, C5324&lt;='Risk(dist, colmena)'!$E$9), 1, IF(AND(C5324&gt;'Risk(dist, colmena)'!$C$10, C5324&lt;='Risk(dist, colmena)'!$E$10), 2, IF(C5324&gt;='Risk(dist, colmena)'!$C$11, 3, "")))</f>
        <v/>
      </c>
      <c r="E5324" s="173">
        <f>'HP-Api, V2-Sep24'!L5326</f>
        <v>0</v>
      </c>
      <c r="F5324" s="173" t="str">
        <f>IF(AND(E5324&gt;='Risk(dist, colmena)'!$H$9, E5324&lt;='Risk(dist, colmena)'!$J$9), 1, IF(AND(E5324&gt;'Risk(dist, colmena)'!$H$10, E5324&lt;='Risk(dist, colmena)'!$J$10), 2, IF(E5324&gt;='Risk(dist, colmena)'!$H$11, 3, "")))</f>
        <v/>
      </c>
      <c r="G5324" s="88">
        <f>'HP-Api, V2-Sep24'!AH5326</f>
        <v>0</v>
      </c>
      <c r="H5324" s="89" t="str">
        <f t="shared" si="831"/>
        <v/>
      </c>
      <c r="I5324" s="194" t="e">
        <f>('HP-Api, V2-Sep24'!AK5326-'HP-Api, V2-Sep24'!S5326)/'HP-Api, V2-Sep24'!S5326</f>
        <v>#DIV/0!</v>
      </c>
      <c r="J5324" s="89" t="e">
        <f t="shared" si="832"/>
        <v>#DIV/0!</v>
      </c>
      <c r="K5324" s="195">
        <f>'HP-Api, V2-Sep24'!AQ5326</f>
        <v>0</v>
      </c>
      <c r="L5324" s="89">
        <f t="shared" si="833"/>
        <v>1</v>
      </c>
      <c r="M5324" s="88">
        <f>'HP-Api, V2-Sep24'!AM5326</f>
        <v>0</v>
      </c>
      <c r="N5324" s="89" t="str">
        <f t="shared" si="830"/>
        <v/>
      </c>
      <c r="O5324" s="88">
        <f>'HP-Api, V2-Sep24'!AR5326</f>
        <v>0</v>
      </c>
      <c r="P5324" s="89" t="str">
        <f t="shared" si="834"/>
        <v/>
      </c>
      <c r="Q5324" s="89" t="e">
        <f t="shared" si="835"/>
        <v>#VALUE!</v>
      </c>
      <c r="R5324" s="89" t="e">
        <f t="shared" si="836"/>
        <v>#VALUE!</v>
      </c>
      <c r="S5324" s="173">
        <f>'HP-Api, V2-Sep24'!AS5326</f>
        <v>0</v>
      </c>
      <c r="T5324" s="89">
        <f t="shared" si="837"/>
        <v>1</v>
      </c>
      <c r="U5324" s="90" t="e">
        <f t="shared" si="838"/>
        <v>#DIV/0!</v>
      </c>
      <c r="V5324" s="91" t="e">
        <f t="shared" si="839"/>
        <v>#DIV/0!</v>
      </c>
    </row>
    <row r="5325" spans="1:22" x14ac:dyDescent="0.3">
      <c r="A5325" s="88">
        <f>'HP-Api, V2-Sep24'!D5327</f>
        <v>0</v>
      </c>
      <c r="B5325" s="88" cm="1">
        <f t="array" ref="B5325">IF(OR(A5325=DATA!$H$2:$H$13),3,IF(OR(A5325=DATA!$H$14:$H$119),2,1))</f>
        <v>1</v>
      </c>
      <c r="C5325" s="88">
        <f>'HP-Api, V2-Sep24'!G5327</f>
        <v>0</v>
      </c>
      <c r="D5325" s="89" t="str">
        <f>IF(AND(C5325&gt;='Risk(dist, colmena)'!$C$9, C5325&lt;='Risk(dist, colmena)'!$E$9), 1, IF(AND(C5325&gt;'Risk(dist, colmena)'!$C$10, C5325&lt;='Risk(dist, colmena)'!$E$10), 2, IF(C5325&gt;='Risk(dist, colmena)'!$C$11, 3, "")))</f>
        <v/>
      </c>
      <c r="E5325" s="173">
        <f>'HP-Api, V2-Sep24'!L5327</f>
        <v>0</v>
      </c>
      <c r="F5325" s="173" t="str">
        <f>IF(AND(E5325&gt;='Risk(dist, colmena)'!$H$9, E5325&lt;='Risk(dist, colmena)'!$J$9), 1, IF(AND(E5325&gt;'Risk(dist, colmena)'!$H$10, E5325&lt;='Risk(dist, colmena)'!$J$10), 2, IF(E5325&gt;='Risk(dist, colmena)'!$H$11, 3, "")))</f>
        <v/>
      </c>
      <c r="G5325" s="88">
        <f>'HP-Api, V2-Sep24'!AH5327</f>
        <v>0</v>
      </c>
      <c r="H5325" s="89" t="str">
        <f t="shared" si="831"/>
        <v/>
      </c>
      <c r="I5325" s="194" t="e">
        <f>('HP-Api, V2-Sep24'!AK5327-'HP-Api, V2-Sep24'!S5327)/'HP-Api, V2-Sep24'!S5327</f>
        <v>#DIV/0!</v>
      </c>
      <c r="J5325" s="89" t="e">
        <f t="shared" si="832"/>
        <v>#DIV/0!</v>
      </c>
      <c r="K5325" s="195">
        <f>'HP-Api, V2-Sep24'!AQ5327</f>
        <v>0</v>
      </c>
      <c r="L5325" s="89">
        <f t="shared" si="833"/>
        <v>1</v>
      </c>
      <c r="M5325" s="88">
        <f>'HP-Api, V2-Sep24'!AM5327</f>
        <v>0</v>
      </c>
      <c r="N5325" s="89" t="str">
        <f t="shared" si="830"/>
        <v/>
      </c>
      <c r="O5325" s="88">
        <f>'HP-Api, V2-Sep24'!AR5327</f>
        <v>0</v>
      </c>
      <c r="P5325" s="89" t="str">
        <f t="shared" si="834"/>
        <v/>
      </c>
      <c r="Q5325" s="89" t="e">
        <f t="shared" si="835"/>
        <v>#VALUE!</v>
      </c>
      <c r="R5325" s="89" t="e">
        <f t="shared" si="836"/>
        <v>#VALUE!</v>
      </c>
      <c r="S5325" s="173">
        <f>'HP-Api, V2-Sep24'!AS5327</f>
        <v>0</v>
      </c>
      <c r="T5325" s="89">
        <f t="shared" si="837"/>
        <v>1</v>
      </c>
      <c r="U5325" s="90" t="e">
        <f t="shared" si="838"/>
        <v>#DIV/0!</v>
      </c>
      <c r="V5325" s="91" t="e">
        <f t="shared" si="839"/>
        <v>#DIV/0!</v>
      </c>
    </row>
    <row r="5326" spans="1:22" x14ac:dyDescent="0.3">
      <c r="A5326" s="88">
        <f>'HP-Api, V2-Sep24'!D5328</f>
        <v>0</v>
      </c>
      <c r="B5326" s="88" cm="1">
        <f t="array" ref="B5326">IF(OR(A5326=DATA!$H$2:$H$13),3,IF(OR(A5326=DATA!$H$14:$H$119),2,1))</f>
        <v>1</v>
      </c>
      <c r="C5326" s="88">
        <f>'HP-Api, V2-Sep24'!G5328</f>
        <v>0</v>
      </c>
      <c r="D5326" s="89" t="str">
        <f>IF(AND(C5326&gt;='Risk(dist, colmena)'!$C$9, C5326&lt;='Risk(dist, colmena)'!$E$9), 1, IF(AND(C5326&gt;'Risk(dist, colmena)'!$C$10, C5326&lt;='Risk(dist, colmena)'!$E$10), 2, IF(C5326&gt;='Risk(dist, colmena)'!$C$11, 3, "")))</f>
        <v/>
      </c>
      <c r="E5326" s="173">
        <f>'HP-Api, V2-Sep24'!L5328</f>
        <v>0</v>
      </c>
      <c r="F5326" s="173" t="str">
        <f>IF(AND(E5326&gt;='Risk(dist, colmena)'!$H$9, E5326&lt;='Risk(dist, colmena)'!$J$9), 1, IF(AND(E5326&gt;'Risk(dist, colmena)'!$H$10, E5326&lt;='Risk(dist, colmena)'!$J$10), 2, IF(E5326&gt;='Risk(dist, colmena)'!$H$11, 3, "")))</f>
        <v/>
      </c>
      <c r="G5326" s="88">
        <f>'HP-Api, V2-Sep24'!AH5328</f>
        <v>0</v>
      </c>
      <c r="H5326" s="89" t="str">
        <f t="shared" si="831"/>
        <v/>
      </c>
      <c r="I5326" s="194" t="e">
        <f>('HP-Api, V2-Sep24'!AK5328-'HP-Api, V2-Sep24'!S5328)/'HP-Api, V2-Sep24'!S5328</f>
        <v>#DIV/0!</v>
      </c>
      <c r="J5326" s="89" t="e">
        <f t="shared" si="832"/>
        <v>#DIV/0!</v>
      </c>
      <c r="K5326" s="195">
        <f>'HP-Api, V2-Sep24'!AQ5328</f>
        <v>0</v>
      </c>
      <c r="L5326" s="89">
        <f t="shared" si="833"/>
        <v>1</v>
      </c>
      <c r="M5326" s="88">
        <f>'HP-Api, V2-Sep24'!AM5328</f>
        <v>0</v>
      </c>
      <c r="N5326" s="89" t="str">
        <f t="shared" si="830"/>
        <v/>
      </c>
      <c r="O5326" s="88">
        <f>'HP-Api, V2-Sep24'!AR5328</f>
        <v>0</v>
      </c>
      <c r="P5326" s="89" t="str">
        <f t="shared" si="834"/>
        <v/>
      </c>
      <c r="Q5326" s="89" t="e">
        <f t="shared" si="835"/>
        <v>#VALUE!</v>
      </c>
      <c r="R5326" s="89" t="e">
        <f t="shared" si="836"/>
        <v>#VALUE!</v>
      </c>
      <c r="S5326" s="173">
        <f>'HP-Api, V2-Sep24'!AS5328</f>
        <v>0</v>
      </c>
      <c r="T5326" s="89">
        <f t="shared" si="837"/>
        <v>1</v>
      </c>
      <c r="U5326" s="90" t="e">
        <f t="shared" si="838"/>
        <v>#DIV/0!</v>
      </c>
      <c r="V5326" s="91" t="e">
        <f t="shared" si="839"/>
        <v>#DIV/0!</v>
      </c>
    </row>
    <row r="5327" spans="1:22" x14ac:dyDescent="0.3">
      <c r="A5327" s="88">
        <f>'HP-Api, V2-Sep24'!D5329</f>
        <v>0</v>
      </c>
      <c r="B5327" s="88" cm="1">
        <f t="array" ref="B5327">IF(OR(A5327=DATA!$H$2:$H$13),3,IF(OR(A5327=DATA!$H$14:$H$119),2,1))</f>
        <v>1</v>
      </c>
      <c r="C5327" s="88">
        <f>'HP-Api, V2-Sep24'!G5329</f>
        <v>0</v>
      </c>
      <c r="D5327" s="89" t="str">
        <f>IF(AND(C5327&gt;='Risk(dist, colmena)'!$C$9, C5327&lt;='Risk(dist, colmena)'!$E$9), 1, IF(AND(C5327&gt;'Risk(dist, colmena)'!$C$10, C5327&lt;='Risk(dist, colmena)'!$E$10), 2, IF(C5327&gt;='Risk(dist, colmena)'!$C$11, 3, "")))</f>
        <v/>
      </c>
      <c r="E5327" s="173">
        <f>'HP-Api, V2-Sep24'!L5329</f>
        <v>0</v>
      </c>
      <c r="F5327" s="173" t="str">
        <f>IF(AND(E5327&gt;='Risk(dist, colmena)'!$H$9, E5327&lt;='Risk(dist, colmena)'!$J$9), 1, IF(AND(E5327&gt;'Risk(dist, colmena)'!$H$10, E5327&lt;='Risk(dist, colmena)'!$J$10), 2, IF(E5327&gt;='Risk(dist, colmena)'!$H$11, 3, "")))</f>
        <v/>
      </c>
      <c r="G5327" s="88">
        <f>'HP-Api, V2-Sep24'!AH5329</f>
        <v>0</v>
      </c>
      <c r="H5327" s="89" t="str">
        <f t="shared" si="831"/>
        <v/>
      </c>
      <c r="I5327" s="194" t="e">
        <f>('HP-Api, V2-Sep24'!AK5329-'HP-Api, V2-Sep24'!S5329)/'HP-Api, V2-Sep24'!S5329</f>
        <v>#DIV/0!</v>
      </c>
      <c r="J5327" s="89" t="e">
        <f t="shared" si="832"/>
        <v>#DIV/0!</v>
      </c>
      <c r="K5327" s="195">
        <f>'HP-Api, V2-Sep24'!AQ5329</f>
        <v>0</v>
      </c>
      <c r="L5327" s="89">
        <f t="shared" si="833"/>
        <v>1</v>
      </c>
      <c r="M5327" s="88">
        <f>'HP-Api, V2-Sep24'!AM5329</f>
        <v>0</v>
      </c>
      <c r="N5327" s="89" t="str">
        <f t="shared" si="830"/>
        <v/>
      </c>
      <c r="O5327" s="88">
        <f>'HP-Api, V2-Sep24'!AR5329</f>
        <v>0</v>
      </c>
      <c r="P5327" s="89" t="str">
        <f t="shared" si="834"/>
        <v/>
      </c>
      <c r="Q5327" s="89" t="e">
        <f t="shared" si="835"/>
        <v>#VALUE!</v>
      </c>
      <c r="R5327" s="89" t="e">
        <f t="shared" si="836"/>
        <v>#VALUE!</v>
      </c>
      <c r="S5327" s="173">
        <f>'HP-Api, V2-Sep24'!AS5329</f>
        <v>0</v>
      </c>
      <c r="T5327" s="89">
        <f t="shared" si="837"/>
        <v>1</v>
      </c>
      <c r="U5327" s="90" t="e">
        <f t="shared" si="838"/>
        <v>#DIV/0!</v>
      </c>
      <c r="V5327" s="91" t="e">
        <f t="shared" si="839"/>
        <v>#DIV/0!</v>
      </c>
    </row>
    <row r="5328" spans="1:22" x14ac:dyDescent="0.3">
      <c r="A5328" s="88">
        <f>'HP-Api, V2-Sep24'!D5330</f>
        <v>0</v>
      </c>
      <c r="B5328" s="88" cm="1">
        <f t="array" ref="B5328">IF(OR(A5328=DATA!$H$2:$H$13),3,IF(OR(A5328=DATA!$H$14:$H$119),2,1))</f>
        <v>1</v>
      </c>
      <c r="C5328" s="88">
        <f>'HP-Api, V2-Sep24'!G5330</f>
        <v>0</v>
      </c>
      <c r="D5328" s="89" t="str">
        <f>IF(AND(C5328&gt;='Risk(dist, colmena)'!$C$9, C5328&lt;='Risk(dist, colmena)'!$E$9), 1, IF(AND(C5328&gt;'Risk(dist, colmena)'!$C$10, C5328&lt;='Risk(dist, colmena)'!$E$10), 2, IF(C5328&gt;='Risk(dist, colmena)'!$C$11, 3, "")))</f>
        <v/>
      </c>
      <c r="E5328" s="173">
        <f>'HP-Api, V2-Sep24'!L5330</f>
        <v>0</v>
      </c>
      <c r="F5328" s="173" t="str">
        <f>IF(AND(E5328&gt;='Risk(dist, colmena)'!$H$9, E5328&lt;='Risk(dist, colmena)'!$J$9), 1, IF(AND(E5328&gt;'Risk(dist, colmena)'!$H$10, E5328&lt;='Risk(dist, colmena)'!$J$10), 2, IF(E5328&gt;='Risk(dist, colmena)'!$H$11, 3, "")))</f>
        <v/>
      </c>
      <c r="G5328" s="88">
        <f>'HP-Api, V2-Sep24'!AH5330</f>
        <v>0</v>
      </c>
      <c r="H5328" s="89" t="str">
        <f t="shared" si="831"/>
        <v/>
      </c>
      <c r="I5328" s="194" t="e">
        <f>('HP-Api, V2-Sep24'!AK5330-'HP-Api, V2-Sep24'!S5330)/'HP-Api, V2-Sep24'!S5330</f>
        <v>#DIV/0!</v>
      </c>
      <c r="J5328" s="89" t="e">
        <f t="shared" si="832"/>
        <v>#DIV/0!</v>
      </c>
      <c r="K5328" s="195">
        <f>'HP-Api, V2-Sep24'!AQ5330</f>
        <v>0</v>
      </c>
      <c r="L5328" s="89">
        <f t="shared" si="833"/>
        <v>1</v>
      </c>
      <c r="M5328" s="88">
        <f>'HP-Api, V2-Sep24'!AM5330</f>
        <v>0</v>
      </c>
      <c r="N5328" s="89" t="str">
        <f t="shared" si="830"/>
        <v/>
      </c>
      <c r="O5328" s="88">
        <f>'HP-Api, V2-Sep24'!AR5330</f>
        <v>0</v>
      </c>
      <c r="P5328" s="89" t="str">
        <f t="shared" si="834"/>
        <v/>
      </c>
      <c r="Q5328" s="89" t="e">
        <f t="shared" si="835"/>
        <v>#VALUE!</v>
      </c>
      <c r="R5328" s="89" t="e">
        <f t="shared" si="836"/>
        <v>#VALUE!</v>
      </c>
      <c r="S5328" s="173">
        <f>'HP-Api, V2-Sep24'!AS5330</f>
        <v>0</v>
      </c>
      <c r="T5328" s="89">
        <f t="shared" si="837"/>
        <v>1</v>
      </c>
      <c r="U5328" s="90" t="e">
        <f t="shared" si="838"/>
        <v>#DIV/0!</v>
      </c>
      <c r="V5328" s="91" t="e">
        <f t="shared" si="839"/>
        <v>#DIV/0!</v>
      </c>
    </row>
    <row r="5329" spans="1:22" x14ac:dyDescent="0.3">
      <c r="A5329" s="88">
        <f>'HP-Api, V2-Sep24'!D5331</f>
        <v>0</v>
      </c>
      <c r="B5329" s="88" cm="1">
        <f t="array" ref="B5329">IF(OR(A5329=DATA!$H$2:$H$13),3,IF(OR(A5329=DATA!$H$14:$H$119),2,1))</f>
        <v>1</v>
      </c>
      <c r="C5329" s="88">
        <f>'HP-Api, V2-Sep24'!G5331</f>
        <v>0</v>
      </c>
      <c r="D5329" s="89" t="str">
        <f>IF(AND(C5329&gt;='Risk(dist, colmena)'!$C$9, C5329&lt;='Risk(dist, colmena)'!$E$9), 1, IF(AND(C5329&gt;'Risk(dist, colmena)'!$C$10, C5329&lt;='Risk(dist, colmena)'!$E$10), 2, IF(C5329&gt;='Risk(dist, colmena)'!$C$11, 3, "")))</f>
        <v/>
      </c>
      <c r="E5329" s="173">
        <f>'HP-Api, V2-Sep24'!L5331</f>
        <v>0</v>
      </c>
      <c r="F5329" s="173" t="str">
        <f>IF(AND(E5329&gt;='Risk(dist, colmena)'!$H$9, E5329&lt;='Risk(dist, colmena)'!$J$9), 1, IF(AND(E5329&gt;'Risk(dist, colmena)'!$H$10, E5329&lt;='Risk(dist, colmena)'!$J$10), 2, IF(E5329&gt;='Risk(dist, colmena)'!$H$11, 3, "")))</f>
        <v/>
      </c>
      <c r="G5329" s="88">
        <f>'HP-Api, V2-Sep24'!AH5331</f>
        <v>0</v>
      </c>
      <c r="H5329" s="89" t="str">
        <f t="shared" si="831"/>
        <v/>
      </c>
      <c r="I5329" s="194" t="e">
        <f>('HP-Api, V2-Sep24'!AK5331-'HP-Api, V2-Sep24'!S5331)/'HP-Api, V2-Sep24'!S5331</f>
        <v>#DIV/0!</v>
      </c>
      <c r="J5329" s="89" t="e">
        <f t="shared" si="832"/>
        <v>#DIV/0!</v>
      </c>
      <c r="K5329" s="195">
        <f>'HP-Api, V2-Sep24'!AQ5331</f>
        <v>0</v>
      </c>
      <c r="L5329" s="89">
        <f t="shared" si="833"/>
        <v>1</v>
      </c>
      <c r="M5329" s="88">
        <f>'HP-Api, V2-Sep24'!AM5331</f>
        <v>0</v>
      </c>
      <c r="N5329" s="89" t="str">
        <f t="shared" si="830"/>
        <v/>
      </c>
      <c r="O5329" s="88">
        <f>'HP-Api, V2-Sep24'!AR5331</f>
        <v>0</v>
      </c>
      <c r="P5329" s="89" t="str">
        <f t="shared" si="834"/>
        <v/>
      </c>
      <c r="Q5329" s="89" t="e">
        <f t="shared" si="835"/>
        <v>#VALUE!</v>
      </c>
      <c r="R5329" s="89" t="e">
        <f t="shared" si="836"/>
        <v>#VALUE!</v>
      </c>
      <c r="S5329" s="173">
        <f>'HP-Api, V2-Sep24'!AS5331</f>
        <v>0</v>
      </c>
      <c r="T5329" s="89">
        <f t="shared" si="837"/>
        <v>1</v>
      </c>
      <c r="U5329" s="90" t="e">
        <f t="shared" si="838"/>
        <v>#DIV/0!</v>
      </c>
      <c r="V5329" s="91" t="e">
        <f t="shared" si="839"/>
        <v>#DIV/0!</v>
      </c>
    </row>
    <row r="5330" spans="1:22" x14ac:dyDescent="0.3">
      <c r="A5330" s="88">
        <f>'HP-Api, V2-Sep24'!D5332</f>
        <v>0</v>
      </c>
      <c r="B5330" s="88" cm="1">
        <f t="array" ref="B5330">IF(OR(A5330=DATA!$H$2:$H$13),3,IF(OR(A5330=DATA!$H$14:$H$119),2,1))</f>
        <v>1</v>
      </c>
      <c r="C5330" s="88">
        <f>'HP-Api, V2-Sep24'!G5332</f>
        <v>0</v>
      </c>
      <c r="D5330" s="89" t="str">
        <f>IF(AND(C5330&gt;='Risk(dist, colmena)'!$C$9, C5330&lt;='Risk(dist, colmena)'!$E$9), 1, IF(AND(C5330&gt;'Risk(dist, colmena)'!$C$10, C5330&lt;='Risk(dist, colmena)'!$E$10), 2, IF(C5330&gt;='Risk(dist, colmena)'!$C$11, 3, "")))</f>
        <v/>
      </c>
      <c r="E5330" s="173">
        <f>'HP-Api, V2-Sep24'!L5332</f>
        <v>0</v>
      </c>
      <c r="F5330" s="173" t="str">
        <f>IF(AND(E5330&gt;='Risk(dist, colmena)'!$H$9, E5330&lt;='Risk(dist, colmena)'!$J$9), 1, IF(AND(E5330&gt;'Risk(dist, colmena)'!$H$10, E5330&lt;='Risk(dist, colmena)'!$J$10), 2, IF(E5330&gt;='Risk(dist, colmena)'!$H$11, 3, "")))</f>
        <v/>
      </c>
      <c r="G5330" s="88">
        <f>'HP-Api, V2-Sep24'!AH5332</f>
        <v>0</v>
      </c>
      <c r="H5330" s="89" t="str">
        <f t="shared" si="831"/>
        <v/>
      </c>
      <c r="I5330" s="194" t="e">
        <f>('HP-Api, V2-Sep24'!AK5332-'HP-Api, V2-Sep24'!S5332)/'HP-Api, V2-Sep24'!S5332</f>
        <v>#DIV/0!</v>
      </c>
      <c r="J5330" s="89" t="e">
        <f t="shared" si="832"/>
        <v>#DIV/0!</v>
      </c>
      <c r="K5330" s="195">
        <f>'HP-Api, V2-Sep24'!AQ5332</f>
        <v>0</v>
      </c>
      <c r="L5330" s="89">
        <f t="shared" si="833"/>
        <v>1</v>
      </c>
      <c r="M5330" s="88">
        <f>'HP-Api, V2-Sep24'!AM5332</f>
        <v>0</v>
      </c>
      <c r="N5330" s="89" t="str">
        <f t="shared" si="830"/>
        <v/>
      </c>
      <c r="O5330" s="88">
        <f>'HP-Api, V2-Sep24'!AR5332</f>
        <v>0</v>
      </c>
      <c r="P5330" s="89" t="str">
        <f t="shared" si="834"/>
        <v/>
      </c>
      <c r="Q5330" s="89" t="e">
        <f t="shared" si="835"/>
        <v>#VALUE!</v>
      </c>
      <c r="R5330" s="89" t="e">
        <f t="shared" si="836"/>
        <v>#VALUE!</v>
      </c>
      <c r="S5330" s="173">
        <f>'HP-Api, V2-Sep24'!AS5332</f>
        <v>0</v>
      </c>
      <c r="T5330" s="89">
        <f t="shared" si="837"/>
        <v>1</v>
      </c>
      <c r="U5330" s="90" t="e">
        <f t="shared" si="838"/>
        <v>#DIV/0!</v>
      </c>
      <c r="V5330" s="91" t="e">
        <f t="shared" si="839"/>
        <v>#DIV/0!</v>
      </c>
    </row>
    <row r="5331" spans="1:22" x14ac:dyDescent="0.3">
      <c r="A5331" s="88">
        <f>'HP-Api, V2-Sep24'!D5333</f>
        <v>0</v>
      </c>
      <c r="B5331" s="88" cm="1">
        <f t="array" ref="B5331">IF(OR(A5331=DATA!$H$2:$H$13),3,IF(OR(A5331=DATA!$H$14:$H$119),2,1))</f>
        <v>1</v>
      </c>
      <c r="C5331" s="88">
        <f>'HP-Api, V2-Sep24'!G5333</f>
        <v>0</v>
      </c>
      <c r="D5331" s="89" t="str">
        <f>IF(AND(C5331&gt;='Risk(dist, colmena)'!$C$9, C5331&lt;='Risk(dist, colmena)'!$E$9), 1, IF(AND(C5331&gt;'Risk(dist, colmena)'!$C$10, C5331&lt;='Risk(dist, colmena)'!$E$10), 2, IF(C5331&gt;='Risk(dist, colmena)'!$C$11, 3, "")))</f>
        <v/>
      </c>
      <c r="E5331" s="173">
        <f>'HP-Api, V2-Sep24'!L5333</f>
        <v>0</v>
      </c>
      <c r="F5331" s="173" t="str">
        <f>IF(AND(E5331&gt;='Risk(dist, colmena)'!$H$9, E5331&lt;='Risk(dist, colmena)'!$J$9), 1, IF(AND(E5331&gt;'Risk(dist, colmena)'!$H$10, E5331&lt;='Risk(dist, colmena)'!$J$10), 2, IF(E5331&gt;='Risk(dist, colmena)'!$H$11, 3, "")))</f>
        <v/>
      </c>
      <c r="G5331" s="88">
        <f>'HP-Api, V2-Sep24'!AH5333</f>
        <v>0</v>
      </c>
      <c r="H5331" s="89" t="str">
        <f t="shared" si="831"/>
        <v/>
      </c>
      <c r="I5331" s="194" t="e">
        <f>('HP-Api, V2-Sep24'!AK5333-'HP-Api, V2-Sep24'!S5333)/'HP-Api, V2-Sep24'!S5333</f>
        <v>#DIV/0!</v>
      </c>
      <c r="J5331" s="89" t="e">
        <f t="shared" si="832"/>
        <v>#DIV/0!</v>
      </c>
      <c r="K5331" s="195">
        <f>'HP-Api, V2-Sep24'!AQ5333</f>
        <v>0</v>
      </c>
      <c r="L5331" s="89">
        <f t="shared" si="833"/>
        <v>1</v>
      </c>
      <c r="M5331" s="88">
        <f>'HP-Api, V2-Sep24'!AM5333</f>
        <v>0</v>
      </c>
      <c r="N5331" s="89" t="str">
        <f t="shared" si="830"/>
        <v/>
      </c>
      <c r="O5331" s="88">
        <f>'HP-Api, V2-Sep24'!AR5333</f>
        <v>0</v>
      </c>
      <c r="P5331" s="89" t="str">
        <f t="shared" si="834"/>
        <v/>
      </c>
      <c r="Q5331" s="89" t="e">
        <f t="shared" si="835"/>
        <v>#VALUE!</v>
      </c>
      <c r="R5331" s="89" t="e">
        <f t="shared" si="836"/>
        <v>#VALUE!</v>
      </c>
      <c r="S5331" s="173">
        <f>'HP-Api, V2-Sep24'!AS5333</f>
        <v>0</v>
      </c>
      <c r="T5331" s="89">
        <f t="shared" si="837"/>
        <v>1</v>
      </c>
      <c r="U5331" s="90" t="e">
        <f t="shared" si="838"/>
        <v>#DIV/0!</v>
      </c>
      <c r="V5331" s="91" t="e">
        <f t="shared" si="839"/>
        <v>#DIV/0!</v>
      </c>
    </row>
    <row r="5332" spans="1:22" x14ac:dyDescent="0.3">
      <c r="A5332" s="88">
        <f>'HP-Api, V2-Sep24'!D5334</f>
        <v>0</v>
      </c>
      <c r="B5332" s="88" cm="1">
        <f t="array" ref="B5332">IF(OR(A5332=DATA!$H$2:$H$13),3,IF(OR(A5332=DATA!$H$14:$H$119),2,1))</f>
        <v>1</v>
      </c>
      <c r="C5332" s="88">
        <f>'HP-Api, V2-Sep24'!G5334</f>
        <v>0</v>
      </c>
      <c r="D5332" s="89" t="str">
        <f>IF(AND(C5332&gt;='Risk(dist, colmena)'!$C$9, C5332&lt;='Risk(dist, colmena)'!$E$9), 1, IF(AND(C5332&gt;'Risk(dist, colmena)'!$C$10, C5332&lt;='Risk(dist, colmena)'!$E$10), 2, IF(C5332&gt;='Risk(dist, colmena)'!$C$11, 3, "")))</f>
        <v/>
      </c>
      <c r="E5332" s="173">
        <f>'HP-Api, V2-Sep24'!L5334</f>
        <v>0</v>
      </c>
      <c r="F5332" s="173" t="str">
        <f>IF(AND(E5332&gt;='Risk(dist, colmena)'!$H$9, E5332&lt;='Risk(dist, colmena)'!$J$9), 1, IF(AND(E5332&gt;'Risk(dist, colmena)'!$H$10, E5332&lt;='Risk(dist, colmena)'!$J$10), 2, IF(E5332&gt;='Risk(dist, colmena)'!$H$11, 3, "")))</f>
        <v/>
      </c>
      <c r="G5332" s="88">
        <f>'HP-Api, V2-Sep24'!AH5334</f>
        <v>0</v>
      </c>
      <c r="H5332" s="89" t="str">
        <f t="shared" si="831"/>
        <v/>
      </c>
      <c r="I5332" s="194" t="e">
        <f>('HP-Api, V2-Sep24'!AK5334-'HP-Api, V2-Sep24'!S5334)/'HP-Api, V2-Sep24'!S5334</f>
        <v>#DIV/0!</v>
      </c>
      <c r="J5332" s="89" t="e">
        <f t="shared" si="832"/>
        <v>#DIV/0!</v>
      </c>
      <c r="K5332" s="195">
        <f>'HP-Api, V2-Sep24'!AQ5334</f>
        <v>0</v>
      </c>
      <c r="L5332" s="89">
        <f t="shared" si="833"/>
        <v>1</v>
      </c>
      <c r="M5332" s="88">
        <f>'HP-Api, V2-Sep24'!AM5334</f>
        <v>0</v>
      </c>
      <c r="N5332" s="89" t="str">
        <f t="shared" si="830"/>
        <v/>
      </c>
      <c r="O5332" s="88">
        <f>'HP-Api, V2-Sep24'!AR5334</f>
        <v>0</v>
      </c>
      <c r="P5332" s="89" t="str">
        <f t="shared" si="834"/>
        <v/>
      </c>
      <c r="Q5332" s="89" t="e">
        <f t="shared" si="835"/>
        <v>#VALUE!</v>
      </c>
      <c r="R5332" s="89" t="e">
        <f t="shared" si="836"/>
        <v>#VALUE!</v>
      </c>
      <c r="S5332" s="173">
        <f>'HP-Api, V2-Sep24'!AS5334</f>
        <v>0</v>
      </c>
      <c r="T5332" s="89">
        <f t="shared" si="837"/>
        <v>1</v>
      </c>
      <c r="U5332" s="90" t="e">
        <f t="shared" si="838"/>
        <v>#DIV/0!</v>
      </c>
      <c r="V5332" s="91" t="e">
        <f t="shared" si="839"/>
        <v>#DIV/0!</v>
      </c>
    </row>
    <row r="5333" spans="1:22" x14ac:dyDescent="0.3">
      <c r="A5333" s="88">
        <f>'HP-Api, V2-Sep24'!D5335</f>
        <v>0</v>
      </c>
      <c r="B5333" s="88" cm="1">
        <f t="array" ref="B5333">IF(OR(A5333=DATA!$H$2:$H$13),3,IF(OR(A5333=DATA!$H$14:$H$119),2,1))</f>
        <v>1</v>
      </c>
      <c r="C5333" s="88">
        <f>'HP-Api, V2-Sep24'!G5335</f>
        <v>0</v>
      </c>
      <c r="D5333" s="89" t="str">
        <f>IF(AND(C5333&gt;='Risk(dist, colmena)'!$C$9, C5333&lt;='Risk(dist, colmena)'!$E$9), 1, IF(AND(C5333&gt;'Risk(dist, colmena)'!$C$10, C5333&lt;='Risk(dist, colmena)'!$E$10), 2, IF(C5333&gt;='Risk(dist, colmena)'!$C$11, 3, "")))</f>
        <v/>
      </c>
      <c r="E5333" s="173">
        <f>'HP-Api, V2-Sep24'!L5335</f>
        <v>0</v>
      </c>
      <c r="F5333" s="173" t="str">
        <f>IF(AND(E5333&gt;='Risk(dist, colmena)'!$H$9, E5333&lt;='Risk(dist, colmena)'!$J$9), 1, IF(AND(E5333&gt;'Risk(dist, colmena)'!$H$10, E5333&lt;='Risk(dist, colmena)'!$J$10), 2, IF(E5333&gt;='Risk(dist, colmena)'!$H$11, 3, "")))</f>
        <v/>
      </c>
      <c r="G5333" s="88">
        <f>'HP-Api, V2-Sep24'!AH5335</f>
        <v>0</v>
      </c>
      <c r="H5333" s="89" t="str">
        <f t="shared" si="831"/>
        <v/>
      </c>
      <c r="I5333" s="194" t="e">
        <f>('HP-Api, V2-Sep24'!AK5335-'HP-Api, V2-Sep24'!S5335)/'HP-Api, V2-Sep24'!S5335</f>
        <v>#DIV/0!</v>
      </c>
      <c r="J5333" s="89" t="e">
        <f t="shared" si="832"/>
        <v>#DIV/0!</v>
      </c>
      <c r="K5333" s="195">
        <f>'HP-Api, V2-Sep24'!AQ5335</f>
        <v>0</v>
      </c>
      <c r="L5333" s="89">
        <f t="shared" si="833"/>
        <v>1</v>
      </c>
      <c r="M5333" s="88">
        <f>'HP-Api, V2-Sep24'!AM5335</f>
        <v>0</v>
      </c>
      <c r="N5333" s="89" t="str">
        <f t="shared" si="830"/>
        <v/>
      </c>
      <c r="O5333" s="88">
        <f>'HP-Api, V2-Sep24'!AR5335</f>
        <v>0</v>
      </c>
      <c r="P5333" s="89" t="str">
        <f t="shared" si="834"/>
        <v/>
      </c>
      <c r="Q5333" s="89" t="e">
        <f t="shared" si="835"/>
        <v>#VALUE!</v>
      </c>
      <c r="R5333" s="89" t="e">
        <f t="shared" si="836"/>
        <v>#VALUE!</v>
      </c>
      <c r="S5333" s="173">
        <f>'HP-Api, V2-Sep24'!AS5335</f>
        <v>0</v>
      </c>
      <c r="T5333" s="89">
        <f t="shared" si="837"/>
        <v>1</v>
      </c>
      <c r="U5333" s="90" t="e">
        <f t="shared" si="838"/>
        <v>#DIV/0!</v>
      </c>
      <c r="V5333" s="91" t="e">
        <f t="shared" si="839"/>
        <v>#DIV/0!</v>
      </c>
    </row>
    <row r="5334" spans="1:22" x14ac:dyDescent="0.3">
      <c r="A5334" s="88">
        <f>'HP-Api, V2-Sep24'!D5336</f>
        <v>0</v>
      </c>
      <c r="B5334" s="88" cm="1">
        <f t="array" ref="B5334">IF(OR(A5334=DATA!$H$2:$H$13),3,IF(OR(A5334=DATA!$H$14:$H$119),2,1))</f>
        <v>1</v>
      </c>
      <c r="C5334" s="88">
        <f>'HP-Api, V2-Sep24'!G5336</f>
        <v>0</v>
      </c>
      <c r="D5334" s="89" t="str">
        <f>IF(AND(C5334&gt;='Risk(dist, colmena)'!$C$9, C5334&lt;='Risk(dist, colmena)'!$E$9), 1, IF(AND(C5334&gt;'Risk(dist, colmena)'!$C$10, C5334&lt;='Risk(dist, colmena)'!$E$10), 2, IF(C5334&gt;='Risk(dist, colmena)'!$C$11, 3, "")))</f>
        <v/>
      </c>
      <c r="E5334" s="173">
        <f>'HP-Api, V2-Sep24'!L5336</f>
        <v>0</v>
      </c>
      <c r="F5334" s="173" t="str">
        <f>IF(AND(E5334&gt;='Risk(dist, colmena)'!$H$9, E5334&lt;='Risk(dist, colmena)'!$J$9), 1, IF(AND(E5334&gt;'Risk(dist, colmena)'!$H$10, E5334&lt;='Risk(dist, colmena)'!$J$10), 2, IF(E5334&gt;='Risk(dist, colmena)'!$H$11, 3, "")))</f>
        <v/>
      </c>
      <c r="G5334" s="88">
        <f>'HP-Api, V2-Sep24'!AH5336</f>
        <v>0</v>
      </c>
      <c r="H5334" s="89" t="str">
        <f t="shared" si="831"/>
        <v/>
      </c>
      <c r="I5334" s="194" t="e">
        <f>('HP-Api, V2-Sep24'!AK5336-'HP-Api, V2-Sep24'!S5336)/'HP-Api, V2-Sep24'!S5336</f>
        <v>#DIV/0!</v>
      </c>
      <c r="J5334" s="89" t="e">
        <f t="shared" si="832"/>
        <v>#DIV/0!</v>
      </c>
      <c r="K5334" s="195">
        <f>'HP-Api, V2-Sep24'!AQ5336</f>
        <v>0</v>
      </c>
      <c r="L5334" s="89">
        <f t="shared" si="833"/>
        <v>1</v>
      </c>
      <c r="M5334" s="88">
        <f>'HP-Api, V2-Sep24'!AM5336</f>
        <v>0</v>
      </c>
      <c r="N5334" s="89" t="str">
        <f t="shared" si="830"/>
        <v/>
      </c>
      <c r="O5334" s="88">
        <f>'HP-Api, V2-Sep24'!AR5336</f>
        <v>0</v>
      </c>
      <c r="P5334" s="89" t="str">
        <f t="shared" si="834"/>
        <v/>
      </c>
      <c r="Q5334" s="89" t="e">
        <f t="shared" si="835"/>
        <v>#VALUE!</v>
      </c>
      <c r="R5334" s="89" t="e">
        <f t="shared" si="836"/>
        <v>#VALUE!</v>
      </c>
      <c r="S5334" s="173">
        <f>'HP-Api, V2-Sep24'!AS5336</f>
        <v>0</v>
      </c>
      <c r="T5334" s="89">
        <f t="shared" si="837"/>
        <v>1</v>
      </c>
      <c r="U5334" s="90" t="e">
        <f t="shared" si="838"/>
        <v>#DIV/0!</v>
      </c>
      <c r="V5334" s="91" t="e">
        <f t="shared" si="839"/>
        <v>#DIV/0!</v>
      </c>
    </row>
    <row r="5335" spans="1:22" x14ac:dyDescent="0.3">
      <c r="A5335" s="88">
        <f>'HP-Api, V2-Sep24'!D5337</f>
        <v>0</v>
      </c>
      <c r="B5335" s="88" cm="1">
        <f t="array" ref="B5335">IF(OR(A5335=DATA!$H$2:$H$13),3,IF(OR(A5335=DATA!$H$14:$H$119),2,1))</f>
        <v>1</v>
      </c>
      <c r="C5335" s="88">
        <f>'HP-Api, V2-Sep24'!G5337</f>
        <v>0</v>
      </c>
      <c r="D5335" s="89" t="str">
        <f>IF(AND(C5335&gt;='Risk(dist, colmena)'!$C$9, C5335&lt;='Risk(dist, colmena)'!$E$9), 1, IF(AND(C5335&gt;'Risk(dist, colmena)'!$C$10, C5335&lt;='Risk(dist, colmena)'!$E$10), 2, IF(C5335&gt;='Risk(dist, colmena)'!$C$11, 3, "")))</f>
        <v/>
      </c>
      <c r="E5335" s="173">
        <f>'HP-Api, V2-Sep24'!L5337</f>
        <v>0</v>
      </c>
      <c r="F5335" s="173" t="str">
        <f>IF(AND(E5335&gt;='Risk(dist, colmena)'!$H$9, E5335&lt;='Risk(dist, colmena)'!$J$9), 1, IF(AND(E5335&gt;'Risk(dist, colmena)'!$H$10, E5335&lt;='Risk(dist, colmena)'!$J$10), 2, IF(E5335&gt;='Risk(dist, colmena)'!$H$11, 3, "")))</f>
        <v/>
      </c>
      <c r="G5335" s="88">
        <f>'HP-Api, V2-Sep24'!AH5337</f>
        <v>0</v>
      </c>
      <c r="H5335" s="89" t="str">
        <f t="shared" si="831"/>
        <v/>
      </c>
      <c r="I5335" s="194" t="e">
        <f>('HP-Api, V2-Sep24'!AK5337-'HP-Api, V2-Sep24'!S5337)/'HP-Api, V2-Sep24'!S5337</f>
        <v>#DIV/0!</v>
      </c>
      <c r="J5335" s="89" t="e">
        <f t="shared" si="832"/>
        <v>#DIV/0!</v>
      </c>
      <c r="K5335" s="195">
        <f>'HP-Api, V2-Sep24'!AQ5337</f>
        <v>0</v>
      </c>
      <c r="L5335" s="89">
        <f t="shared" si="833"/>
        <v>1</v>
      </c>
      <c r="M5335" s="88">
        <f>'HP-Api, V2-Sep24'!AM5337</f>
        <v>0</v>
      </c>
      <c r="N5335" s="89" t="str">
        <f t="shared" si="830"/>
        <v/>
      </c>
      <c r="O5335" s="88">
        <f>'HP-Api, V2-Sep24'!AR5337</f>
        <v>0</v>
      </c>
      <c r="P5335" s="89" t="str">
        <f t="shared" si="834"/>
        <v/>
      </c>
      <c r="Q5335" s="89" t="e">
        <f t="shared" si="835"/>
        <v>#VALUE!</v>
      </c>
      <c r="R5335" s="89" t="e">
        <f t="shared" si="836"/>
        <v>#VALUE!</v>
      </c>
      <c r="S5335" s="173">
        <f>'HP-Api, V2-Sep24'!AS5337</f>
        <v>0</v>
      </c>
      <c r="T5335" s="89">
        <f t="shared" si="837"/>
        <v>1</v>
      </c>
      <c r="U5335" s="90" t="e">
        <f t="shared" si="838"/>
        <v>#DIV/0!</v>
      </c>
      <c r="V5335" s="91" t="e">
        <f t="shared" si="839"/>
        <v>#DIV/0!</v>
      </c>
    </row>
    <row r="5336" spans="1:22" x14ac:dyDescent="0.3">
      <c r="A5336" s="88">
        <f>'HP-Api, V2-Sep24'!D5338</f>
        <v>0</v>
      </c>
      <c r="B5336" s="88" cm="1">
        <f t="array" ref="B5336">IF(OR(A5336=DATA!$H$2:$H$13),3,IF(OR(A5336=DATA!$H$14:$H$119),2,1))</f>
        <v>1</v>
      </c>
      <c r="C5336" s="88">
        <f>'HP-Api, V2-Sep24'!G5338</f>
        <v>0</v>
      </c>
      <c r="D5336" s="89" t="str">
        <f>IF(AND(C5336&gt;='Risk(dist, colmena)'!$C$9, C5336&lt;='Risk(dist, colmena)'!$E$9), 1, IF(AND(C5336&gt;'Risk(dist, colmena)'!$C$10, C5336&lt;='Risk(dist, colmena)'!$E$10), 2, IF(C5336&gt;='Risk(dist, colmena)'!$C$11, 3, "")))</f>
        <v/>
      </c>
      <c r="E5336" s="173">
        <f>'HP-Api, V2-Sep24'!L5338</f>
        <v>0</v>
      </c>
      <c r="F5336" s="173" t="str">
        <f>IF(AND(E5336&gt;='Risk(dist, colmena)'!$H$9, E5336&lt;='Risk(dist, colmena)'!$J$9), 1, IF(AND(E5336&gt;'Risk(dist, colmena)'!$H$10, E5336&lt;='Risk(dist, colmena)'!$J$10), 2, IF(E5336&gt;='Risk(dist, colmena)'!$H$11, 3, "")))</f>
        <v/>
      </c>
      <c r="G5336" s="88">
        <f>'HP-Api, V2-Sep24'!AH5338</f>
        <v>0</v>
      </c>
      <c r="H5336" s="89" t="str">
        <f t="shared" si="831"/>
        <v/>
      </c>
      <c r="I5336" s="194" t="e">
        <f>('HP-Api, V2-Sep24'!AK5338-'HP-Api, V2-Sep24'!S5338)/'HP-Api, V2-Sep24'!S5338</f>
        <v>#DIV/0!</v>
      </c>
      <c r="J5336" s="89" t="e">
        <f t="shared" si="832"/>
        <v>#DIV/0!</v>
      </c>
      <c r="K5336" s="195">
        <f>'HP-Api, V2-Sep24'!AQ5338</f>
        <v>0</v>
      </c>
      <c r="L5336" s="89">
        <f t="shared" si="833"/>
        <v>1</v>
      </c>
      <c r="M5336" s="88">
        <f>'HP-Api, V2-Sep24'!AM5338</f>
        <v>0</v>
      </c>
      <c r="N5336" s="89" t="str">
        <f t="shared" si="830"/>
        <v/>
      </c>
      <c r="O5336" s="88">
        <f>'HP-Api, V2-Sep24'!AR5338</f>
        <v>0</v>
      </c>
      <c r="P5336" s="89" t="str">
        <f t="shared" si="834"/>
        <v/>
      </c>
      <c r="Q5336" s="89" t="e">
        <f t="shared" si="835"/>
        <v>#VALUE!</v>
      </c>
      <c r="R5336" s="89" t="e">
        <f t="shared" si="836"/>
        <v>#VALUE!</v>
      </c>
      <c r="S5336" s="173">
        <f>'HP-Api, V2-Sep24'!AS5338</f>
        <v>0</v>
      </c>
      <c r="T5336" s="89">
        <f t="shared" si="837"/>
        <v>1</v>
      </c>
      <c r="U5336" s="90" t="e">
        <f t="shared" si="838"/>
        <v>#DIV/0!</v>
      </c>
      <c r="V5336" s="91" t="e">
        <f t="shared" si="839"/>
        <v>#DIV/0!</v>
      </c>
    </row>
    <row r="5337" spans="1:22" x14ac:dyDescent="0.3">
      <c r="A5337" s="88">
        <f>'HP-Api, V2-Sep24'!D5339</f>
        <v>0</v>
      </c>
      <c r="B5337" s="88" cm="1">
        <f t="array" ref="B5337">IF(OR(A5337=DATA!$H$2:$H$13),3,IF(OR(A5337=DATA!$H$14:$H$119),2,1))</f>
        <v>1</v>
      </c>
      <c r="C5337" s="88">
        <f>'HP-Api, V2-Sep24'!G5339</f>
        <v>0</v>
      </c>
      <c r="D5337" s="89" t="str">
        <f>IF(AND(C5337&gt;='Risk(dist, colmena)'!$C$9, C5337&lt;='Risk(dist, colmena)'!$E$9), 1, IF(AND(C5337&gt;'Risk(dist, colmena)'!$C$10, C5337&lt;='Risk(dist, colmena)'!$E$10), 2, IF(C5337&gt;='Risk(dist, colmena)'!$C$11, 3, "")))</f>
        <v/>
      </c>
      <c r="E5337" s="173">
        <f>'HP-Api, V2-Sep24'!L5339</f>
        <v>0</v>
      </c>
      <c r="F5337" s="173" t="str">
        <f>IF(AND(E5337&gt;='Risk(dist, colmena)'!$H$9, E5337&lt;='Risk(dist, colmena)'!$J$9), 1, IF(AND(E5337&gt;'Risk(dist, colmena)'!$H$10, E5337&lt;='Risk(dist, colmena)'!$J$10), 2, IF(E5337&gt;='Risk(dist, colmena)'!$H$11, 3, "")))</f>
        <v/>
      </c>
      <c r="G5337" s="88">
        <f>'HP-Api, V2-Sep24'!AH5339</f>
        <v>0</v>
      </c>
      <c r="H5337" s="89" t="str">
        <f t="shared" si="831"/>
        <v/>
      </c>
      <c r="I5337" s="194" t="e">
        <f>('HP-Api, V2-Sep24'!AK5339-'HP-Api, V2-Sep24'!S5339)/'HP-Api, V2-Sep24'!S5339</f>
        <v>#DIV/0!</v>
      </c>
      <c r="J5337" s="89" t="e">
        <f t="shared" si="832"/>
        <v>#DIV/0!</v>
      </c>
      <c r="K5337" s="195">
        <f>'HP-Api, V2-Sep24'!AQ5339</f>
        <v>0</v>
      </c>
      <c r="L5337" s="89">
        <f t="shared" si="833"/>
        <v>1</v>
      </c>
      <c r="M5337" s="88">
        <f>'HP-Api, V2-Sep24'!AM5339</f>
        <v>0</v>
      </c>
      <c r="N5337" s="89" t="str">
        <f t="shared" si="830"/>
        <v/>
      </c>
      <c r="O5337" s="88">
        <f>'HP-Api, V2-Sep24'!AR5339</f>
        <v>0</v>
      </c>
      <c r="P5337" s="89" t="str">
        <f t="shared" si="834"/>
        <v/>
      </c>
      <c r="Q5337" s="89" t="e">
        <f t="shared" si="835"/>
        <v>#VALUE!</v>
      </c>
      <c r="R5337" s="89" t="e">
        <f t="shared" si="836"/>
        <v>#VALUE!</v>
      </c>
      <c r="S5337" s="173">
        <f>'HP-Api, V2-Sep24'!AS5339</f>
        <v>0</v>
      </c>
      <c r="T5337" s="89">
        <f t="shared" si="837"/>
        <v>1</v>
      </c>
      <c r="U5337" s="90" t="e">
        <f t="shared" si="838"/>
        <v>#DIV/0!</v>
      </c>
      <c r="V5337" s="91" t="e">
        <f t="shared" si="839"/>
        <v>#DIV/0!</v>
      </c>
    </row>
    <row r="5338" spans="1:22" x14ac:dyDescent="0.3">
      <c r="A5338" s="88">
        <f>'HP-Api, V2-Sep24'!D5340</f>
        <v>0</v>
      </c>
      <c r="B5338" s="88" cm="1">
        <f t="array" ref="B5338">IF(OR(A5338=DATA!$H$2:$H$13),3,IF(OR(A5338=DATA!$H$14:$H$119),2,1))</f>
        <v>1</v>
      </c>
      <c r="C5338" s="88">
        <f>'HP-Api, V2-Sep24'!G5340</f>
        <v>0</v>
      </c>
      <c r="D5338" s="89" t="str">
        <f>IF(AND(C5338&gt;='Risk(dist, colmena)'!$C$9, C5338&lt;='Risk(dist, colmena)'!$E$9), 1, IF(AND(C5338&gt;'Risk(dist, colmena)'!$C$10, C5338&lt;='Risk(dist, colmena)'!$E$10), 2, IF(C5338&gt;='Risk(dist, colmena)'!$C$11, 3, "")))</f>
        <v/>
      </c>
      <c r="E5338" s="173">
        <f>'HP-Api, V2-Sep24'!L5340</f>
        <v>0</v>
      </c>
      <c r="F5338" s="173" t="str">
        <f>IF(AND(E5338&gt;='Risk(dist, colmena)'!$H$9, E5338&lt;='Risk(dist, colmena)'!$J$9), 1, IF(AND(E5338&gt;'Risk(dist, colmena)'!$H$10, E5338&lt;='Risk(dist, colmena)'!$J$10), 2, IF(E5338&gt;='Risk(dist, colmena)'!$H$11, 3, "")))</f>
        <v/>
      </c>
      <c r="G5338" s="88">
        <f>'HP-Api, V2-Sep24'!AH5340</f>
        <v>0</v>
      </c>
      <c r="H5338" s="89" t="str">
        <f t="shared" si="831"/>
        <v/>
      </c>
      <c r="I5338" s="194" t="e">
        <f>('HP-Api, V2-Sep24'!AK5340-'HP-Api, V2-Sep24'!S5340)/'HP-Api, V2-Sep24'!S5340</f>
        <v>#DIV/0!</v>
      </c>
      <c r="J5338" s="89" t="e">
        <f t="shared" si="832"/>
        <v>#DIV/0!</v>
      </c>
      <c r="K5338" s="195">
        <f>'HP-Api, V2-Sep24'!AQ5340</f>
        <v>0</v>
      </c>
      <c r="L5338" s="89">
        <f t="shared" si="833"/>
        <v>1</v>
      </c>
      <c r="M5338" s="88">
        <f>'HP-Api, V2-Sep24'!AM5340</f>
        <v>0</v>
      </c>
      <c r="N5338" s="89" t="str">
        <f t="shared" si="830"/>
        <v/>
      </c>
      <c r="O5338" s="88">
        <f>'HP-Api, V2-Sep24'!AR5340</f>
        <v>0</v>
      </c>
      <c r="P5338" s="89" t="str">
        <f t="shared" si="834"/>
        <v/>
      </c>
      <c r="Q5338" s="89" t="e">
        <f t="shared" si="835"/>
        <v>#VALUE!</v>
      </c>
      <c r="R5338" s="89" t="e">
        <f t="shared" si="836"/>
        <v>#VALUE!</v>
      </c>
      <c r="S5338" s="173">
        <f>'HP-Api, V2-Sep24'!AS5340</f>
        <v>0</v>
      </c>
      <c r="T5338" s="89">
        <f t="shared" si="837"/>
        <v>1</v>
      </c>
      <c r="U5338" s="90" t="e">
        <f t="shared" si="838"/>
        <v>#DIV/0!</v>
      </c>
      <c r="V5338" s="91" t="e">
        <f t="shared" si="839"/>
        <v>#DIV/0!</v>
      </c>
    </row>
    <row r="5339" spans="1:22" x14ac:dyDescent="0.3">
      <c r="A5339" s="88">
        <f>'HP-Api, V2-Sep24'!D5341</f>
        <v>0</v>
      </c>
      <c r="B5339" s="88" cm="1">
        <f t="array" ref="B5339">IF(OR(A5339=DATA!$H$2:$H$13),3,IF(OR(A5339=DATA!$H$14:$H$119),2,1))</f>
        <v>1</v>
      </c>
      <c r="C5339" s="88">
        <f>'HP-Api, V2-Sep24'!G5341</f>
        <v>0</v>
      </c>
      <c r="D5339" s="89" t="str">
        <f>IF(AND(C5339&gt;='Risk(dist, colmena)'!$C$9, C5339&lt;='Risk(dist, colmena)'!$E$9), 1, IF(AND(C5339&gt;'Risk(dist, colmena)'!$C$10, C5339&lt;='Risk(dist, colmena)'!$E$10), 2, IF(C5339&gt;='Risk(dist, colmena)'!$C$11, 3, "")))</f>
        <v/>
      </c>
      <c r="E5339" s="173">
        <f>'HP-Api, V2-Sep24'!L5341</f>
        <v>0</v>
      </c>
      <c r="F5339" s="173" t="str">
        <f>IF(AND(E5339&gt;='Risk(dist, colmena)'!$H$9, E5339&lt;='Risk(dist, colmena)'!$J$9), 1, IF(AND(E5339&gt;'Risk(dist, colmena)'!$H$10, E5339&lt;='Risk(dist, colmena)'!$J$10), 2, IF(E5339&gt;='Risk(dist, colmena)'!$H$11, 3, "")))</f>
        <v/>
      </c>
      <c r="G5339" s="88">
        <f>'HP-Api, V2-Sep24'!AH5341</f>
        <v>0</v>
      </c>
      <c r="H5339" s="89" t="str">
        <f t="shared" si="831"/>
        <v/>
      </c>
      <c r="I5339" s="194" t="e">
        <f>('HP-Api, V2-Sep24'!AK5341-'HP-Api, V2-Sep24'!S5341)/'HP-Api, V2-Sep24'!S5341</f>
        <v>#DIV/0!</v>
      </c>
      <c r="J5339" s="89" t="e">
        <f t="shared" si="832"/>
        <v>#DIV/0!</v>
      </c>
      <c r="K5339" s="195">
        <f>'HP-Api, V2-Sep24'!AQ5341</f>
        <v>0</v>
      </c>
      <c r="L5339" s="89">
        <f t="shared" si="833"/>
        <v>1</v>
      </c>
      <c r="M5339" s="88">
        <f>'HP-Api, V2-Sep24'!AM5341</f>
        <v>0</v>
      </c>
      <c r="N5339" s="89" t="str">
        <f t="shared" si="830"/>
        <v/>
      </c>
      <c r="O5339" s="88">
        <f>'HP-Api, V2-Sep24'!AR5341</f>
        <v>0</v>
      </c>
      <c r="P5339" s="89" t="str">
        <f t="shared" si="834"/>
        <v/>
      </c>
      <c r="Q5339" s="89" t="e">
        <f t="shared" si="835"/>
        <v>#VALUE!</v>
      </c>
      <c r="R5339" s="89" t="e">
        <f t="shared" si="836"/>
        <v>#VALUE!</v>
      </c>
      <c r="S5339" s="173">
        <f>'HP-Api, V2-Sep24'!AS5341</f>
        <v>0</v>
      </c>
      <c r="T5339" s="89">
        <f t="shared" si="837"/>
        <v>1</v>
      </c>
      <c r="U5339" s="90" t="e">
        <f t="shared" si="838"/>
        <v>#DIV/0!</v>
      </c>
      <c r="V5339" s="91" t="e">
        <f t="shared" si="839"/>
        <v>#DIV/0!</v>
      </c>
    </row>
    <row r="5340" spans="1:22" x14ac:dyDescent="0.3">
      <c r="A5340" s="88">
        <f>'HP-Api, V2-Sep24'!D5342</f>
        <v>0</v>
      </c>
      <c r="B5340" s="88" cm="1">
        <f t="array" ref="B5340">IF(OR(A5340=DATA!$H$2:$H$13),3,IF(OR(A5340=DATA!$H$14:$H$119),2,1))</f>
        <v>1</v>
      </c>
      <c r="C5340" s="88">
        <f>'HP-Api, V2-Sep24'!G5342</f>
        <v>0</v>
      </c>
      <c r="D5340" s="89" t="str">
        <f>IF(AND(C5340&gt;='Risk(dist, colmena)'!$C$9, C5340&lt;='Risk(dist, colmena)'!$E$9), 1, IF(AND(C5340&gt;'Risk(dist, colmena)'!$C$10, C5340&lt;='Risk(dist, colmena)'!$E$10), 2, IF(C5340&gt;='Risk(dist, colmena)'!$C$11, 3, "")))</f>
        <v/>
      </c>
      <c r="E5340" s="173">
        <f>'HP-Api, V2-Sep24'!L5342</f>
        <v>0</v>
      </c>
      <c r="F5340" s="173" t="str">
        <f>IF(AND(E5340&gt;='Risk(dist, colmena)'!$H$9, E5340&lt;='Risk(dist, colmena)'!$J$9), 1, IF(AND(E5340&gt;'Risk(dist, colmena)'!$H$10, E5340&lt;='Risk(dist, colmena)'!$J$10), 2, IF(E5340&gt;='Risk(dist, colmena)'!$H$11, 3, "")))</f>
        <v/>
      </c>
      <c r="G5340" s="88">
        <f>'HP-Api, V2-Sep24'!AH5342</f>
        <v>0</v>
      </c>
      <c r="H5340" s="89" t="str">
        <f t="shared" si="831"/>
        <v/>
      </c>
      <c r="I5340" s="194" t="e">
        <f>('HP-Api, V2-Sep24'!AK5342-'HP-Api, V2-Sep24'!S5342)/'HP-Api, V2-Sep24'!S5342</f>
        <v>#DIV/0!</v>
      </c>
      <c r="J5340" s="89" t="e">
        <f t="shared" si="832"/>
        <v>#DIV/0!</v>
      </c>
      <c r="K5340" s="195">
        <f>'HP-Api, V2-Sep24'!AQ5342</f>
        <v>0</v>
      </c>
      <c r="L5340" s="89">
        <f t="shared" si="833"/>
        <v>1</v>
      </c>
      <c r="M5340" s="88">
        <f>'HP-Api, V2-Sep24'!AM5342</f>
        <v>0</v>
      </c>
      <c r="N5340" s="89" t="str">
        <f t="shared" si="830"/>
        <v/>
      </c>
      <c r="O5340" s="88">
        <f>'HP-Api, V2-Sep24'!AR5342</f>
        <v>0</v>
      </c>
      <c r="P5340" s="89" t="str">
        <f t="shared" si="834"/>
        <v/>
      </c>
      <c r="Q5340" s="89" t="e">
        <f t="shared" si="835"/>
        <v>#VALUE!</v>
      </c>
      <c r="R5340" s="89" t="e">
        <f t="shared" si="836"/>
        <v>#VALUE!</v>
      </c>
      <c r="S5340" s="173">
        <f>'HP-Api, V2-Sep24'!AS5342</f>
        <v>0</v>
      </c>
      <c r="T5340" s="89">
        <f t="shared" si="837"/>
        <v>1</v>
      </c>
      <c r="U5340" s="90" t="e">
        <f t="shared" si="838"/>
        <v>#DIV/0!</v>
      </c>
      <c r="V5340" s="91" t="e">
        <f t="shared" si="839"/>
        <v>#DIV/0!</v>
      </c>
    </row>
    <row r="5341" spans="1:22" x14ac:dyDescent="0.3">
      <c r="A5341" s="88">
        <f>'HP-Api, V2-Sep24'!D5343</f>
        <v>0</v>
      </c>
      <c r="B5341" s="88" cm="1">
        <f t="array" ref="B5341">IF(OR(A5341=DATA!$H$2:$H$13),3,IF(OR(A5341=DATA!$H$14:$H$119),2,1))</f>
        <v>1</v>
      </c>
      <c r="C5341" s="88">
        <f>'HP-Api, V2-Sep24'!G5343</f>
        <v>0</v>
      </c>
      <c r="D5341" s="89" t="str">
        <f>IF(AND(C5341&gt;='Risk(dist, colmena)'!$C$9, C5341&lt;='Risk(dist, colmena)'!$E$9), 1, IF(AND(C5341&gt;'Risk(dist, colmena)'!$C$10, C5341&lt;='Risk(dist, colmena)'!$E$10), 2, IF(C5341&gt;='Risk(dist, colmena)'!$C$11, 3, "")))</f>
        <v/>
      </c>
      <c r="E5341" s="173">
        <f>'HP-Api, V2-Sep24'!L5343</f>
        <v>0</v>
      </c>
      <c r="F5341" s="173" t="str">
        <f>IF(AND(E5341&gt;='Risk(dist, colmena)'!$H$9, E5341&lt;='Risk(dist, colmena)'!$J$9), 1, IF(AND(E5341&gt;'Risk(dist, colmena)'!$H$10, E5341&lt;='Risk(dist, colmena)'!$J$10), 2, IF(E5341&gt;='Risk(dist, colmena)'!$H$11, 3, "")))</f>
        <v/>
      </c>
      <c r="G5341" s="88">
        <f>'HP-Api, V2-Sep24'!AH5343</f>
        <v>0</v>
      </c>
      <c r="H5341" s="89" t="str">
        <f t="shared" si="831"/>
        <v/>
      </c>
      <c r="I5341" s="194" t="e">
        <f>('HP-Api, V2-Sep24'!AK5343-'HP-Api, V2-Sep24'!S5343)/'HP-Api, V2-Sep24'!S5343</f>
        <v>#DIV/0!</v>
      </c>
      <c r="J5341" s="89" t="e">
        <f t="shared" si="832"/>
        <v>#DIV/0!</v>
      </c>
      <c r="K5341" s="195">
        <f>'HP-Api, V2-Sep24'!AQ5343</f>
        <v>0</v>
      </c>
      <c r="L5341" s="89">
        <f t="shared" si="833"/>
        <v>1</v>
      </c>
      <c r="M5341" s="88">
        <f>'HP-Api, V2-Sep24'!AM5343</f>
        <v>0</v>
      </c>
      <c r="N5341" s="89" t="str">
        <f t="shared" si="830"/>
        <v/>
      </c>
      <c r="O5341" s="88">
        <f>'HP-Api, V2-Sep24'!AR5343</f>
        <v>0</v>
      </c>
      <c r="P5341" s="89" t="str">
        <f t="shared" si="834"/>
        <v/>
      </c>
      <c r="Q5341" s="89" t="e">
        <f t="shared" si="835"/>
        <v>#VALUE!</v>
      </c>
      <c r="R5341" s="89" t="e">
        <f t="shared" si="836"/>
        <v>#VALUE!</v>
      </c>
      <c r="S5341" s="173">
        <f>'HP-Api, V2-Sep24'!AS5343</f>
        <v>0</v>
      </c>
      <c r="T5341" s="89">
        <f t="shared" si="837"/>
        <v>1</v>
      </c>
      <c r="U5341" s="90" t="e">
        <f t="shared" si="838"/>
        <v>#DIV/0!</v>
      </c>
      <c r="V5341" s="91" t="e">
        <f t="shared" si="839"/>
        <v>#DIV/0!</v>
      </c>
    </row>
    <row r="5342" spans="1:22" x14ac:dyDescent="0.3">
      <c r="A5342" s="88">
        <f>'HP-Api, V2-Sep24'!D5344</f>
        <v>0</v>
      </c>
      <c r="B5342" s="88" cm="1">
        <f t="array" ref="B5342">IF(OR(A5342=DATA!$H$2:$H$13),3,IF(OR(A5342=DATA!$H$14:$H$119),2,1))</f>
        <v>1</v>
      </c>
      <c r="C5342" s="88">
        <f>'HP-Api, V2-Sep24'!G5344</f>
        <v>0</v>
      </c>
      <c r="D5342" s="89" t="str">
        <f>IF(AND(C5342&gt;='Risk(dist, colmena)'!$C$9, C5342&lt;='Risk(dist, colmena)'!$E$9), 1, IF(AND(C5342&gt;'Risk(dist, colmena)'!$C$10, C5342&lt;='Risk(dist, colmena)'!$E$10), 2, IF(C5342&gt;='Risk(dist, colmena)'!$C$11, 3, "")))</f>
        <v/>
      </c>
      <c r="E5342" s="173">
        <f>'HP-Api, V2-Sep24'!L5344</f>
        <v>0</v>
      </c>
      <c r="F5342" s="173" t="str">
        <f>IF(AND(E5342&gt;='Risk(dist, colmena)'!$H$9, E5342&lt;='Risk(dist, colmena)'!$J$9), 1, IF(AND(E5342&gt;'Risk(dist, colmena)'!$H$10, E5342&lt;='Risk(dist, colmena)'!$J$10), 2, IF(E5342&gt;='Risk(dist, colmena)'!$H$11, 3, "")))</f>
        <v/>
      </c>
      <c r="G5342" s="88">
        <f>'HP-Api, V2-Sep24'!AH5344</f>
        <v>0</v>
      </c>
      <c r="H5342" s="89" t="str">
        <f t="shared" si="831"/>
        <v/>
      </c>
      <c r="I5342" s="194" t="e">
        <f>('HP-Api, V2-Sep24'!AK5344-'HP-Api, V2-Sep24'!S5344)/'HP-Api, V2-Sep24'!S5344</f>
        <v>#DIV/0!</v>
      </c>
      <c r="J5342" s="89" t="e">
        <f t="shared" si="832"/>
        <v>#DIV/0!</v>
      </c>
      <c r="K5342" s="195">
        <f>'HP-Api, V2-Sep24'!AQ5344</f>
        <v>0</v>
      </c>
      <c r="L5342" s="89">
        <f t="shared" si="833"/>
        <v>1</v>
      </c>
      <c r="M5342" s="88">
        <f>'HP-Api, V2-Sep24'!AM5344</f>
        <v>0</v>
      </c>
      <c r="N5342" s="89" t="str">
        <f t="shared" si="830"/>
        <v/>
      </c>
      <c r="O5342" s="88">
        <f>'HP-Api, V2-Sep24'!AR5344</f>
        <v>0</v>
      </c>
      <c r="P5342" s="89" t="str">
        <f t="shared" si="834"/>
        <v/>
      </c>
      <c r="Q5342" s="89" t="e">
        <f t="shared" si="835"/>
        <v>#VALUE!</v>
      </c>
      <c r="R5342" s="89" t="e">
        <f t="shared" si="836"/>
        <v>#VALUE!</v>
      </c>
      <c r="S5342" s="173">
        <f>'HP-Api, V2-Sep24'!AS5344</f>
        <v>0</v>
      </c>
      <c r="T5342" s="89">
        <f t="shared" si="837"/>
        <v>1</v>
      </c>
      <c r="U5342" s="90" t="e">
        <f t="shared" si="838"/>
        <v>#DIV/0!</v>
      </c>
      <c r="V5342" s="91" t="e">
        <f t="shared" si="839"/>
        <v>#DIV/0!</v>
      </c>
    </row>
    <row r="5343" spans="1:22" x14ac:dyDescent="0.3">
      <c r="A5343" s="88">
        <f>'HP-Api, V2-Sep24'!D5345</f>
        <v>0</v>
      </c>
      <c r="B5343" s="88" cm="1">
        <f t="array" ref="B5343">IF(OR(A5343=DATA!$H$2:$H$13),3,IF(OR(A5343=DATA!$H$14:$H$119),2,1))</f>
        <v>1</v>
      </c>
      <c r="C5343" s="88">
        <f>'HP-Api, V2-Sep24'!G5345</f>
        <v>0</v>
      </c>
      <c r="D5343" s="89" t="str">
        <f>IF(AND(C5343&gt;='Risk(dist, colmena)'!$C$9, C5343&lt;='Risk(dist, colmena)'!$E$9), 1, IF(AND(C5343&gt;'Risk(dist, colmena)'!$C$10, C5343&lt;='Risk(dist, colmena)'!$E$10), 2, IF(C5343&gt;='Risk(dist, colmena)'!$C$11, 3, "")))</f>
        <v/>
      </c>
      <c r="E5343" s="173">
        <f>'HP-Api, V2-Sep24'!L5345</f>
        <v>0</v>
      </c>
      <c r="F5343" s="173" t="str">
        <f>IF(AND(E5343&gt;='Risk(dist, colmena)'!$H$9, E5343&lt;='Risk(dist, colmena)'!$J$9), 1, IF(AND(E5343&gt;'Risk(dist, colmena)'!$H$10, E5343&lt;='Risk(dist, colmena)'!$J$10), 2, IF(E5343&gt;='Risk(dist, colmena)'!$H$11, 3, "")))</f>
        <v/>
      </c>
      <c r="G5343" s="88">
        <f>'HP-Api, V2-Sep24'!AH5345</f>
        <v>0</v>
      </c>
      <c r="H5343" s="89" t="str">
        <f t="shared" si="831"/>
        <v/>
      </c>
      <c r="I5343" s="194" t="e">
        <f>('HP-Api, V2-Sep24'!AK5345-'HP-Api, V2-Sep24'!S5345)/'HP-Api, V2-Sep24'!S5345</f>
        <v>#DIV/0!</v>
      </c>
      <c r="J5343" s="89" t="e">
        <f t="shared" si="832"/>
        <v>#DIV/0!</v>
      </c>
      <c r="K5343" s="195">
        <f>'HP-Api, V2-Sep24'!AQ5345</f>
        <v>0</v>
      </c>
      <c r="L5343" s="89">
        <f t="shared" si="833"/>
        <v>1</v>
      </c>
      <c r="M5343" s="88">
        <f>'HP-Api, V2-Sep24'!AM5345</f>
        <v>0</v>
      </c>
      <c r="N5343" s="89" t="str">
        <f t="shared" si="830"/>
        <v/>
      </c>
      <c r="O5343" s="88">
        <f>'HP-Api, V2-Sep24'!AR5345</f>
        <v>0</v>
      </c>
      <c r="P5343" s="89" t="str">
        <f t="shared" si="834"/>
        <v/>
      </c>
      <c r="Q5343" s="89" t="e">
        <f t="shared" si="835"/>
        <v>#VALUE!</v>
      </c>
      <c r="R5343" s="89" t="e">
        <f t="shared" si="836"/>
        <v>#VALUE!</v>
      </c>
      <c r="S5343" s="173">
        <f>'HP-Api, V2-Sep24'!AS5345</f>
        <v>0</v>
      </c>
      <c r="T5343" s="89">
        <f t="shared" si="837"/>
        <v>1</v>
      </c>
      <c r="U5343" s="90" t="e">
        <f t="shared" si="838"/>
        <v>#DIV/0!</v>
      </c>
      <c r="V5343" s="91" t="e">
        <f t="shared" si="839"/>
        <v>#DIV/0!</v>
      </c>
    </row>
    <row r="5344" spans="1:22" x14ac:dyDescent="0.3">
      <c r="A5344" s="88">
        <f>'HP-Api, V2-Sep24'!D5346</f>
        <v>0</v>
      </c>
      <c r="B5344" s="88" cm="1">
        <f t="array" ref="B5344">IF(OR(A5344=DATA!$H$2:$H$13),3,IF(OR(A5344=DATA!$H$14:$H$119),2,1))</f>
        <v>1</v>
      </c>
      <c r="C5344" s="88">
        <f>'HP-Api, V2-Sep24'!G5346</f>
        <v>0</v>
      </c>
      <c r="D5344" s="89" t="str">
        <f>IF(AND(C5344&gt;='Risk(dist, colmena)'!$C$9, C5344&lt;='Risk(dist, colmena)'!$E$9), 1, IF(AND(C5344&gt;'Risk(dist, colmena)'!$C$10, C5344&lt;='Risk(dist, colmena)'!$E$10), 2, IF(C5344&gt;='Risk(dist, colmena)'!$C$11, 3, "")))</f>
        <v/>
      </c>
      <c r="E5344" s="173">
        <f>'HP-Api, V2-Sep24'!L5346</f>
        <v>0</v>
      </c>
      <c r="F5344" s="173" t="str">
        <f>IF(AND(E5344&gt;='Risk(dist, colmena)'!$H$9, E5344&lt;='Risk(dist, colmena)'!$J$9), 1, IF(AND(E5344&gt;'Risk(dist, colmena)'!$H$10, E5344&lt;='Risk(dist, colmena)'!$J$10), 2, IF(E5344&gt;='Risk(dist, colmena)'!$H$11, 3, "")))</f>
        <v/>
      </c>
      <c r="G5344" s="88">
        <f>'HP-Api, V2-Sep24'!AH5346</f>
        <v>0</v>
      </c>
      <c r="H5344" s="89" t="str">
        <f t="shared" si="831"/>
        <v/>
      </c>
      <c r="I5344" s="194" t="e">
        <f>('HP-Api, V2-Sep24'!AK5346-'HP-Api, V2-Sep24'!S5346)/'HP-Api, V2-Sep24'!S5346</f>
        <v>#DIV/0!</v>
      </c>
      <c r="J5344" s="89" t="e">
        <f t="shared" si="832"/>
        <v>#DIV/0!</v>
      </c>
      <c r="K5344" s="195">
        <f>'HP-Api, V2-Sep24'!AQ5346</f>
        <v>0</v>
      </c>
      <c r="L5344" s="89">
        <f t="shared" si="833"/>
        <v>1</v>
      </c>
      <c r="M5344" s="88">
        <f>'HP-Api, V2-Sep24'!AM5346</f>
        <v>0</v>
      </c>
      <c r="N5344" s="89" t="str">
        <f t="shared" si="830"/>
        <v/>
      </c>
      <c r="O5344" s="88">
        <f>'HP-Api, V2-Sep24'!AR5346</f>
        <v>0</v>
      </c>
      <c r="P5344" s="89" t="str">
        <f t="shared" si="834"/>
        <v/>
      </c>
      <c r="Q5344" s="89" t="e">
        <f t="shared" si="835"/>
        <v>#VALUE!</v>
      </c>
      <c r="R5344" s="89" t="e">
        <f t="shared" si="836"/>
        <v>#VALUE!</v>
      </c>
      <c r="S5344" s="173">
        <f>'HP-Api, V2-Sep24'!AS5346</f>
        <v>0</v>
      </c>
      <c r="T5344" s="89">
        <f t="shared" si="837"/>
        <v>1</v>
      </c>
      <c r="U5344" s="90" t="e">
        <f t="shared" si="838"/>
        <v>#DIV/0!</v>
      </c>
      <c r="V5344" s="91" t="e">
        <f t="shared" si="839"/>
        <v>#DIV/0!</v>
      </c>
    </row>
    <row r="5345" spans="1:22" x14ac:dyDescent="0.3">
      <c r="A5345" s="88">
        <f>'HP-Api, V2-Sep24'!D5347</f>
        <v>0</v>
      </c>
      <c r="B5345" s="88" cm="1">
        <f t="array" ref="B5345">IF(OR(A5345=DATA!$H$2:$H$13),3,IF(OR(A5345=DATA!$H$14:$H$119),2,1))</f>
        <v>1</v>
      </c>
      <c r="C5345" s="88">
        <f>'HP-Api, V2-Sep24'!G5347</f>
        <v>0</v>
      </c>
      <c r="D5345" s="89" t="str">
        <f>IF(AND(C5345&gt;='Risk(dist, colmena)'!$C$9, C5345&lt;='Risk(dist, colmena)'!$E$9), 1, IF(AND(C5345&gt;'Risk(dist, colmena)'!$C$10, C5345&lt;='Risk(dist, colmena)'!$E$10), 2, IF(C5345&gt;='Risk(dist, colmena)'!$C$11, 3, "")))</f>
        <v/>
      </c>
      <c r="E5345" s="173">
        <f>'HP-Api, V2-Sep24'!L5347</f>
        <v>0</v>
      </c>
      <c r="F5345" s="173" t="str">
        <f>IF(AND(E5345&gt;='Risk(dist, colmena)'!$H$9, E5345&lt;='Risk(dist, colmena)'!$J$9), 1, IF(AND(E5345&gt;'Risk(dist, colmena)'!$H$10, E5345&lt;='Risk(dist, colmena)'!$J$10), 2, IF(E5345&gt;='Risk(dist, colmena)'!$H$11, 3, "")))</f>
        <v/>
      </c>
      <c r="G5345" s="88">
        <f>'HP-Api, V2-Sep24'!AH5347</f>
        <v>0</v>
      </c>
      <c r="H5345" s="89" t="str">
        <f t="shared" si="831"/>
        <v/>
      </c>
      <c r="I5345" s="194" t="e">
        <f>('HP-Api, V2-Sep24'!AK5347-'HP-Api, V2-Sep24'!S5347)/'HP-Api, V2-Sep24'!S5347</f>
        <v>#DIV/0!</v>
      </c>
      <c r="J5345" s="89" t="e">
        <f t="shared" si="832"/>
        <v>#DIV/0!</v>
      </c>
      <c r="K5345" s="195">
        <f>'HP-Api, V2-Sep24'!AQ5347</f>
        <v>0</v>
      </c>
      <c r="L5345" s="89">
        <f t="shared" si="833"/>
        <v>1</v>
      </c>
      <c r="M5345" s="88">
        <f>'HP-Api, V2-Sep24'!AM5347</f>
        <v>0</v>
      </c>
      <c r="N5345" s="89" t="str">
        <f t="shared" si="830"/>
        <v/>
      </c>
      <c r="O5345" s="88">
        <f>'HP-Api, V2-Sep24'!AR5347</f>
        <v>0</v>
      </c>
      <c r="P5345" s="89" t="str">
        <f t="shared" si="834"/>
        <v/>
      </c>
      <c r="Q5345" s="89" t="e">
        <f t="shared" si="835"/>
        <v>#VALUE!</v>
      </c>
      <c r="R5345" s="89" t="e">
        <f t="shared" si="836"/>
        <v>#VALUE!</v>
      </c>
      <c r="S5345" s="173">
        <f>'HP-Api, V2-Sep24'!AS5347</f>
        <v>0</v>
      </c>
      <c r="T5345" s="89">
        <f t="shared" si="837"/>
        <v>1</v>
      </c>
      <c r="U5345" s="90" t="e">
        <f t="shared" si="838"/>
        <v>#DIV/0!</v>
      </c>
      <c r="V5345" s="91" t="e">
        <f t="shared" si="839"/>
        <v>#DIV/0!</v>
      </c>
    </row>
    <row r="5346" spans="1:22" x14ac:dyDescent="0.3">
      <c r="A5346" s="88">
        <f>'HP-Api, V2-Sep24'!D5348</f>
        <v>0</v>
      </c>
      <c r="B5346" s="88" cm="1">
        <f t="array" ref="B5346">IF(OR(A5346=DATA!$H$2:$H$13),3,IF(OR(A5346=DATA!$H$14:$H$119),2,1))</f>
        <v>1</v>
      </c>
      <c r="C5346" s="88">
        <f>'HP-Api, V2-Sep24'!G5348</f>
        <v>0</v>
      </c>
      <c r="D5346" s="89" t="str">
        <f>IF(AND(C5346&gt;='Risk(dist, colmena)'!$C$9, C5346&lt;='Risk(dist, colmena)'!$E$9), 1, IF(AND(C5346&gt;'Risk(dist, colmena)'!$C$10, C5346&lt;='Risk(dist, colmena)'!$E$10), 2, IF(C5346&gt;='Risk(dist, colmena)'!$C$11, 3, "")))</f>
        <v/>
      </c>
      <c r="E5346" s="173">
        <f>'HP-Api, V2-Sep24'!L5348</f>
        <v>0</v>
      </c>
      <c r="F5346" s="173" t="str">
        <f>IF(AND(E5346&gt;='Risk(dist, colmena)'!$H$9, E5346&lt;='Risk(dist, colmena)'!$J$9), 1, IF(AND(E5346&gt;'Risk(dist, colmena)'!$H$10, E5346&lt;='Risk(dist, colmena)'!$J$10), 2, IF(E5346&gt;='Risk(dist, colmena)'!$H$11, 3, "")))</f>
        <v/>
      </c>
      <c r="G5346" s="88">
        <f>'HP-Api, V2-Sep24'!AH5348</f>
        <v>0</v>
      </c>
      <c r="H5346" s="89" t="str">
        <f t="shared" si="831"/>
        <v/>
      </c>
      <c r="I5346" s="194" t="e">
        <f>('HP-Api, V2-Sep24'!AK5348-'HP-Api, V2-Sep24'!S5348)/'HP-Api, V2-Sep24'!S5348</f>
        <v>#DIV/0!</v>
      </c>
      <c r="J5346" s="89" t="e">
        <f t="shared" si="832"/>
        <v>#DIV/0!</v>
      </c>
      <c r="K5346" s="195">
        <f>'HP-Api, V2-Sep24'!AQ5348</f>
        <v>0</v>
      </c>
      <c r="L5346" s="89">
        <f t="shared" si="833"/>
        <v>1</v>
      </c>
      <c r="M5346" s="88">
        <f>'HP-Api, V2-Sep24'!AM5348</f>
        <v>0</v>
      </c>
      <c r="N5346" s="89" t="str">
        <f t="shared" si="830"/>
        <v/>
      </c>
      <c r="O5346" s="88">
        <f>'HP-Api, V2-Sep24'!AR5348</f>
        <v>0</v>
      </c>
      <c r="P5346" s="89" t="str">
        <f t="shared" si="834"/>
        <v/>
      </c>
      <c r="Q5346" s="89" t="e">
        <f t="shared" si="835"/>
        <v>#VALUE!</v>
      </c>
      <c r="R5346" s="89" t="e">
        <f t="shared" si="836"/>
        <v>#VALUE!</v>
      </c>
      <c r="S5346" s="173">
        <f>'HP-Api, V2-Sep24'!AS5348</f>
        <v>0</v>
      </c>
      <c r="T5346" s="89">
        <f t="shared" si="837"/>
        <v>1</v>
      </c>
      <c r="U5346" s="90" t="e">
        <f t="shared" si="838"/>
        <v>#DIV/0!</v>
      </c>
      <c r="V5346" s="91" t="e">
        <f t="shared" si="839"/>
        <v>#DIV/0!</v>
      </c>
    </row>
    <row r="5347" spans="1:22" x14ac:dyDescent="0.3">
      <c r="A5347" s="88">
        <f>'HP-Api, V2-Sep24'!D5349</f>
        <v>0</v>
      </c>
      <c r="B5347" s="88" cm="1">
        <f t="array" ref="B5347">IF(OR(A5347=DATA!$H$2:$H$13),3,IF(OR(A5347=DATA!$H$14:$H$119),2,1))</f>
        <v>1</v>
      </c>
      <c r="C5347" s="88">
        <f>'HP-Api, V2-Sep24'!G5349</f>
        <v>0</v>
      </c>
      <c r="D5347" s="89" t="str">
        <f>IF(AND(C5347&gt;='Risk(dist, colmena)'!$C$9, C5347&lt;='Risk(dist, colmena)'!$E$9), 1, IF(AND(C5347&gt;'Risk(dist, colmena)'!$C$10, C5347&lt;='Risk(dist, colmena)'!$E$10), 2, IF(C5347&gt;='Risk(dist, colmena)'!$C$11, 3, "")))</f>
        <v/>
      </c>
      <c r="E5347" s="173">
        <f>'HP-Api, V2-Sep24'!L5349</f>
        <v>0</v>
      </c>
      <c r="F5347" s="173" t="str">
        <f>IF(AND(E5347&gt;='Risk(dist, colmena)'!$H$9, E5347&lt;='Risk(dist, colmena)'!$J$9), 1, IF(AND(E5347&gt;'Risk(dist, colmena)'!$H$10, E5347&lt;='Risk(dist, colmena)'!$J$10), 2, IF(E5347&gt;='Risk(dist, colmena)'!$H$11, 3, "")))</f>
        <v/>
      </c>
      <c r="G5347" s="88">
        <f>'HP-Api, V2-Sep24'!AH5349</f>
        <v>0</v>
      </c>
      <c r="H5347" s="89" t="str">
        <f t="shared" si="831"/>
        <v/>
      </c>
      <c r="I5347" s="194" t="e">
        <f>('HP-Api, V2-Sep24'!AK5349-'HP-Api, V2-Sep24'!S5349)/'HP-Api, V2-Sep24'!S5349</f>
        <v>#DIV/0!</v>
      </c>
      <c r="J5347" s="89" t="e">
        <f t="shared" si="832"/>
        <v>#DIV/0!</v>
      </c>
      <c r="K5347" s="195">
        <f>'HP-Api, V2-Sep24'!AQ5349</f>
        <v>0</v>
      </c>
      <c r="L5347" s="89">
        <f t="shared" si="833"/>
        <v>1</v>
      </c>
      <c r="M5347" s="88">
        <f>'HP-Api, V2-Sep24'!AM5349</f>
        <v>0</v>
      </c>
      <c r="N5347" s="89" t="str">
        <f t="shared" si="830"/>
        <v/>
      </c>
      <c r="O5347" s="88">
        <f>'HP-Api, V2-Sep24'!AR5349</f>
        <v>0</v>
      </c>
      <c r="P5347" s="89" t="str">
        <f t="shared" si="834"/>
        <v/>
      </c>
      <c r="Q5347" s="89" t="e">
        <f t="shared" si="835"/>
        <v>#VALUE!</v>
      </c>
      <c r="R5347" s="89" t="e">
        <f t="shared" si="836"/>
        <v>#VALUE!</v>
      </c>
      <c r="S5347" s="173">
        <f>'HP-Api, V2-Sep24'!AS5349</f>
        <v>0</v>
      </c>
      <c r="T5347" s="89">
        <f t="shared" si="837"/>
        <v>1</v>
      </c>
      <c r="U5347" s="90" t="e">
        <f t="shared" si="838"/>
        <v>#DIV/0!</v>
      </c>
      <c r="V5347" s="91" t="e">
        <f t="shared" si="839"/>
        <v>#DIV/0!</v>
      </c>
    </row>
    <row r="5348" spans="1:22" x14ac:dyDescent="0.3">
      <c r="A5348" s="88">
        <f>'HP-Api, V2-Sep24'!D5350</f>
        <v>0</v>
      </c>
      <c r="B5348" s="88" cm="1">
        <f t="array" ref="B5348">IF(OR(A5348=DATA!$H$2:$H$13),3,IF(OR(A5348=DATA!$H$14:$H$119),2,1))</f>
        <v>1</v>
      </c>
      <c r="C5348" s="88">
        <f>'HP-Api, V2-Sep24'!G5350</f>
        <v>0</v>
      </c>
      <c r="D5348" s="89" t="str">
        <f>IF(AND(C5348&gt;='Risk(dist, colmena)'!$C$9, C5348&lt;='Risk(dist, colmena)'!$E$9), 1, IF(AND(C5348&gt;'Risk(dist, colmena)'!$C$10, C5348&lt;='Risk(dist, colmena)'!$E$10), 2, IF(C5348&gt;='Risk(dist, colmena)'!$C$11, 3, "")))</f>
        <v/>
      </c>
      <c r="E5348" s="173">
        <f>'HP-Api, V2-Sep24'!L5350</f>
        <v>0</v>
      </c>
      <c r="F5348" s="173" t="str">
        <f>IF(AND(E5348&gt;='Risk(dist, colmena)'!$H$9, E5348&lt;='Risk(dist, colmena)'!$J$9), 1, IF(AND(E5348&gt;'Risk(dist, colmena)'!$H$10, E5348&lt;='Risk(dist, colmena)'!$J$10), 2, IF(E5348&gt;='Risk(dist, colmena)'!$H$11, 3, "")))</f>
        <v/>
      </c>
      <c r="G5348" s="88">
        <f>'HP-Api, V2-Sep24'!AH5350</f>
        <v>0</v>
      </c>
      <c r="H5348" s="89" t="str">
        <f t="shared" si="831"/>
        <v/>
      </c>
      <c r="I5348" s="194" t="e">
        <f>('HP-Api, V2-Sep24'!AK5350-'HP-Api, V2-Sep24'!S5350)/'HP-Api, V2-Sep24'!S5350</f>
        <v>#DIV/0!</v>
      </c>
      <c r="J5348" s="89" t="e">
        <f t="shared" si="832"/>
        <v>#DIV/0!</v>
      </c>
      <c r="K5348" s="195">
        <f>'HP-Api, V2-Sep24'!AQ5350</f>
        <v>0</v>
      </c>
      <c r="L5348" s="89">
        <f t="shared" si="833"/>
        <v>1</v>
      </c>
      <c r="M5348" s="88">
        <f>'HP-Api, V2-Sep24'!AM5350</f>
        <v>0</v>
      </c>
      <c r="N5348" s="89" t="str">
        <f t="shared" si="830"/>
        <v/>
      </c>
      <c r="O5348" s="88">
        <f>'HP-Api, V2-Sep24'!AR5350</f>
        <v>0</v>
      </c>
      <c r="P5348" s="89" t="str">
        <f t="shared" si="834"/>
        <v/>
      </c>
      <c r="Q5348" s="89" t="e">
        <f t="shared" si="835"/>
        <v>#VALUE!</v>
      </c>
      <c r="R5348" s="89" t="e">
        <f t="shared" si="836"/>
        <v>#VALUE!</v>
      </c>
      <c r="S5348" s="173">
        <f>'HP-Api, V2-Sep24'!AS5350</f>
        <v>0</v>
      </c>
      <c r="T5348" s="89">
        <f t="shared" si="837"/>
        <v>1</v>
      </c>
      <c r="U5348" s="90" t="e">
        <f t="shared" si="838"/>
        <v>#DIV/0!</v>
      </c>
      <c r="V5348" s="91" t="e">
        <f t="shared" si="839"/>
        <v>#DIV/0!</v>
      </c>
    </row>
    <row r="5349" spans="1:22" x14ac:dyDescent="0.3">
      <c r="A5349" s="88">
        <f>'HP-Api, V2-Sep24'!D5351</f>
        <v>0</v>
      </c>
      <c r="B5349" s="88" cm="1">
        <f t="array" ref="B5349">IF(OR(A5349=DATA!$H$2:$H$13),3,IF(OR(A5349=DATA!$H$14:$H$119),2,1))</f>
        <v>1</v>
      </c>
      <c r="C5349" s="88">
        <f>'HP-Api, V2-Sep24'!G5351</f>
        <v>0</v>
      </c>
      <c r="D5349" s="89" t="str">
        <f>IF(AND(C5349&gt;='Risk(dist, colmena)'!$C$9, C5349&lt;='Risk(dist, colmena)'!$E$9), 1, IF(AND(C5349&gt;'Risk(dist, colmena)'!$C$10, C5349&lt;='Risk(dist, colmena)'!$E$10), 2, IF(C5349&gt;='Risk(dist, colmena)'!$C$11, 3, "")))</f>
        <v/>
      </c>
      <c r="E5349" s="173">
        <f>'HP-Api, V2-Sep24'!L5351</f>
        <v>0</v>
      </c>
      <c r="F5349" s="173" t="str">
        <f>IF(AND(E5349&gt;='Risk(dist, colmena)'!$H$9, E5349&lt;='Risk(dist, colmena)'!$J$9), 1, IF(AND(E5349&gt;'Risk(dist, colmena)'!$H$10, E5349&lt;='Risk(dist, colmena)'!$J$10), 2, IF(E5349&gt;='Risk(dist, colmena)'!$H$11, 3, "")))</f>
        <v/>
      </c>
      <c r="G5349" s="88">
        <f>'HP-Api, V2-Sep24'!AH5351</f>
        <v>0</v>
      </c>
      <c r="H5349" s="89" t="str">
        <f t="shared" si="831"/>
        <v/>
      </c>
      <c r="I5349" s="194" t="e">
        <f>('HP-Api, V2-Sep24'!AK5351-'HP-Api, V2-Sep24'!S5351)/'HP-Api, V2-Sep24'!S5351</f>
        <v>#DIV/0!</v>
      </c>
      <c r="J5349" s="89" t="e">
        <f t="shared" si="832"/>
        <v>#DIV/0!</v>
      </c>
      <c r="K5349" s="195">
        <f>'HP-Api, V2-Sep24'!AQ5351</f>
        <v>0</v>
      </c>
      <c r="L5349" s="89">
        <f t="shared" si="833"/>
        <v>1</v>
      </c>
      <c r="M5349" s="88">
        <f>'HP-Api, V2-Sep24'!AM5351</f>
        <v>0</v>
      </c>
      <c r="N5349" s="89" t="str">
        <f t="shared" si="830"/>
        <v/>
      </c>
      <c r="O5349" s="88">
        <f>'HP-Api, V2-Sep24'!AR5351</f>
        <v>0</v>
      </c>
      <c r="P5349" s="89" t="str">
        <f t="shared" si="834"/>
        <v/>
      </c>
      <c r="Q5349" s="89" t="e">
        <f t="shared" si="835"/>
        <v>#VALUE!</v>
      </c>
      <c r="R5349" s="89" t="e">
        <f t="shared" si="836"/>
        <v>#VALUE!</v>
      </c>
      <c r="S5349" s="173">
        <f>'HP-Api, V2-Sep24'!AS5351</f>
        <v>0</v>
      </c>
      <c r="T5349" s="89">
        <f t="shared" si="837"/>
        <v>1</v>
      </c>
      <c r="U5349" s="90" t="e">
        <f t="shared" si="838"/>
        <v>#DIV/0!</v>
      </c>
      <c r="V5349" s="91" t="e">
        <f t="shared" si="839"/>
        <v>#DIV/0!</v>
      </c>
    </row>
    <row r="5350" spans="1:22" x14ac:dyDescent="0.3">
      <c r="A5350" s="88">
        <f>'HP-Api, V2-Sep24'!D5352</f>
        <v>0</v>
      </c>
      <c r="B5350" s="88" cm="1">
        <f t="array" ref="B5350">IF(OR(A5350=DATA!$H$2:$H$13),3,IF(OR(A5350=DATA!$H$14:$H$119),2,1))</f>
        <v>1</v>
      </c>
      <c r="C5350" s="88">
        <f>'HP-Api, V2-Sep24'!G5352</f>
        <v>0</v>
      </c>
      <c r="D5350" s="89" t="str">
        <f>IF(AND(C5350&gt;='Risk(dist, colmena)'!$C$9, C5350&lt;='Risk(dist, colmena)'!$E$9), 1, IF(AND(C5350&gt;'Risk(dist, colmena)'!$C$10, C5350&lt;='Risk(dist, colmena)'!$E$10), 2, IF(C5350&gt;='Risk(dist, colmena)'!$C$11, 3, "")))</f>
        <v/>
      </c>
      <c r="E5350" s="173">
        <f>'HP-Api, V2-Sep24'!L5352</f>
        <v>0</v>
      </c>
      <c r="F5350" s="173" t="str">
        <f>IF(AND(E5350&gt;='Risk(dist, colmena)'!$H$9, E5350&lt;='Risk(dist, colmena)'!$J$9), 1, IF(AND(E5350&gt;'Risk(dist, colmena)'!$H$10, E5350&lt;='Risk(dist, colmena)'!$J$10), 2, IF(E5350&gt;='Risk(dist, colmena)'!$H$11, 3, "")))</f>
        <v/>
      </c>
      <c r="G5350" s="88">
        <f>'HP-Api, V2-Sep24'!AH5352</f>
        <v>0</v>
      </c>
      <c r="H5350" s="89" t="str">
        <f t="shared" si="831"/>
        <v/>
      </c>
      <c r="I5350" s="194" t="e">
        <f>('HP-Api, V2-Sep24'!AK5352-'HP-Api, V2-Sep24'!S5352)/'HP-Api, V2-Sep24'!S5352</f>
        <v>#DIV/0!</v>
      </c>
      <c r="J5350" s="89" t="e">
        <f t="shared" si="832"/>
        <v>#DIV/0!</v>
      </c>
      <c r="K5350" s="195">
        <f>'HP-Api, V2-Sep24'!AQ5352</f>
        <v>0</v>
      </c>
      <c r="L5350" s="89">
        <f t="shared" si="833"/>
        <v>1</v>
      </c>
      <c r="M5350" s="88">
        <f>'HP-Api, V2-Sep24'!AM5352</f>
        <v>0</v>
      </c>
      <c r="N5350" s="89" t="str">
        <f t="shared" si="830"/>
        <v/>
      </c>
      <c r="O5350" s="88">
        <f>'HP-Api, V2-Sep24'!AR5352</f>
        <v>0</v>
      </c>
      <c r="P5350" s="89" t="str">
        <f t="shared" si="834"/>
        <v/>
      </c>
      <c r="Q5350" s="89" t="e">
        <f t="shared" si="835"/>
        <v>#VALUE!</v>
      </c>
      <c r="R5350" s="89" t="e">
        <f t="shared" si="836"/>
        <v>#VALUE!</v>
      </c>
      <c r="S5350" s="173">
        <f>'HP-Api, V2-Sep24'!AS5352</f>
        <v>0</v>
      </c>
      <c r="T5350" s="89">
        <f t="shared" si="837"/>
        <v>1</v>
      </c>
      <c r="U5350" s="90" t="e">
        <f t="shared" si="838"/>
        <v>#DIV/0!</v>
      </c>
      <c r="V5350" s="91" t="e">
        <f t="shared" si="839"/>
        <v>#DIV/0!</v>
      </c>
    </row>
    <row r="5351" spans="1:22" x14ac:dyDescent="0.3">
      <c r="A5351" s="88">
        <f>'HP-Api, V2-Sep24'!D5353</f>
        <v>0</v>
      </c>
      <c r="B5351" s="88" cm="1">
        <f t="array" ref="B5351">IF(OR(A5351=DATA!$H$2:$H$13),3,IF(OR(A5351=DATA!$H$14:$H$119),2,1))</f>
        <v>1</v>
      </c>
      <c r="C5351" s="88">
        <f>'HP-Api, V2-Sep24'!G5353</f>
        <v>0</v>
      </c>
      <c r="D5351" s="89" t="str">
        <f>IF(AND(C5351&gt;='Risk(dist, colmena)'!$C$9, C5351&lt;='Risk(dist, colmena)'!$E$9), 1, IF(AND(C5351&gt;'Risk(dist, colmena)'!$C$10, C5351&lt;='Risk(dist, colmena)'!$E$10), 2, IF(C5351&gt;='Risk(dist, colmena)'!$C$11, 3, "")))</f>
        <v/>
      </c>
      <c r="E5351" s="173">
        <f>'HP-Api, V2-Sep24'!L5353</f>
        <v>0</v>
      </c>
      <c r="F5351" s="173" t="str">
        <f>IF(AND(E5351&gt;='Risk(dist, colmena)'!$H$9, E5351&lt;='Risk(dist, colmena)'!$J$9), 1, IF(AND(E5351&gt;'Risk(dist, colmena)'!$H$10, E5351&lt;='Risk(dist, colmena)'!$J$10), 2, IF(E5351&gt;='Risk(dist, colmena)'!$H$11, 3, "")))</f>
        <v/>
      </c>
      <c r="G5351" s="88">
        <f>'HP-Api, V2-Sep24'!AH5353</f>
        <v>0</v>
      </c>
      <c r="H5351" s="89" t="str">
        <f t="shared" si="831"/>
        <v/>
      </c>
      <c r="I5351" s="194" t="e">
        <f>('HP-Api, V2-Sep24'!AK5353-'HP-Api, V2-Sep24'!S5353)/'HP-Api, V2-Sep24'!S5353</f>
        <v>#DIV/0!</v>
      </c>
      <c r="J5351" s="89" t="e">
        <f t="shared" si="832"/>
        <v>#DIV/0!</v>
      </c>
      <c r="K5351" s="195">
        <f>'HP-Api, V2-Sep24'!AQ5353</f>
        <v>0</v>
      </c>
      <c r="L5351" s="89">
        <f t="shared" si="833"/>
        <v>1</v>
      </c>
      <c r="M5351" s="88">
        <f>'HP-Api, V2-Sep24'!AM5353</f>
        <v>0</v>
      </c>
      <c r="N5351" s="89" t="str">
        <f t="shared" si="830"/>
        <v/>
      </c>
      <c r="O5351" s="88">
        <f>'HP-Api, V2-Sep24'!AR5353</f>
        <v>0</v>
      </c>
      <c r="P5351" s="89" t="str">
        <f t="shared" si="834"/>
        <v/>
      </c>
      <c r="Q5351" s="89" t="e">
        <f t="shared" si="835"/>
        <v>#VALUE!</v>
      </c>
      <c r="R5351" s="89" t="e">
        <f t="shared" si="836"/>
        <v>#VALUE!</v>
      </c>
      <c r="S5351" s="173">
        <f>'HP-Api, V2-Sep24'!AS5353</f>
        <v>0</v>
      </c>
      <c r="T5351" s="89">
        <f t="shared" si="837"/>
        <v>1</v>
      </c>
      <c r="U5351" s="90" t="e">
        <f t="shared" si="838"/>
        <v>#DIV/0!</v>
      </c>
      <c r="V5351" s="91" t="e">
        <f t="shared" si="839"/>
        <v>#DIV/0!</v>
      </c>
    </row>
    <row r="5352" spans="1:22" x14ac:dyDescent="0.3">
      <c r="A5352" s="88">
        <f>'HP-Api, V2-Sep24'!D5354</f>
        <v>0</v>
      </c>
      <c r="B5352" s="88" cm="1">
        <f t="array" ref="B5352">IF(OR(A5352=DATA!$H$2:$H$13),3,IF(OR(A5352=DATA!$H$14:$H$119),2,1))</f>
        <v>1</v>
      </c>
      <c r="C5352" s="88">
        <f>'HP-Api, V2-Sep24'!G5354</f>
        <v>0</v>
      </c>
      <c r="D5352" s="89" t="str">
        <f>IF(AND(C5352&gt;='Risk(dist, colmena)'!$C$9, C5352&lt;='Risk(dist, colmena)'!$E$9), 1, IF(AND(C5352&gt;'Risk(dist, colmena)'!$C$10, C5352&lt;='Risk(dist, colmena)'!$E$10), 2, IF(C5352&gt;='Risk(dist, colmena)'!$C$11, 3, "")))</f>
        <v/>
      </c>
      <c r="E5352" s="173">
        <f>'HP-Api, V2-Sep24'!L5354</f>
        <v>0</v>
      </c>
      <c r="F5352" s="173" t="str">
        <f>IF(AND(E5352&gt;='Risk(dist, colmena)'!$H$9, E5352&lt;='Risk(dist, colmena)'!$J$9), 1, IF(AND(E5352&gt;'Risk(dist, colmena)'!$H$10, E5352&lt;='Risk(dist, colmena)'!$J$10), 2, IF(E5352&gt;='Risk(dist, colmena)'!$H$11, 3, "")))</f>
        <v/>
      </c>
      <c r="G5352" s="88">
        <f>'HP-Api, V2-Sep24'!AH5354</f>
        <v>0</v>
      </c>
      <c r="H5352" s="89" t="str">
        <f t="shared" si="831"/>
        <v/>
      </c>
      <c r="I5352" s="194" t="e">
        <f>('HP-Api, V2-Sep24'!AK5354-'HP-Api, V2-Sep24'!S5354)/'HP-Api, V2-Sep24'!S5354</f>
        <v>#DIV/0!</v>
      </c>
      <c r="J5352" s="89" t="e">
        <f t="shared" si="832"/>
        <v>#DIV/0!</v>
      </c>
      <c r="K5352" s="195">
        <f>'HP-Api, V2-Sep24'!AQ5354</f>
        <v>0</v>
      </c>
      <c r="L5352" s="89">
        <f t="shared" si="833"/>
        <v>1</v>
      </c>
      <c r="M5352" s="88">
        <f>'HP-Api, V2-Sep24'!AM5354</f>
        <v>0</v>
      </c>
      <c r="N5352" s="89" t="str">
        <f t="shared" si="830"/>
        <v/>
      </c>
      <c r="O5352" s="88">
        <f>'HP-Api, V2-Sep24'!AR5354</f>
        <v>0</v>
      </c>
      <c r="P5352" s="89" t="str">
        <f t="shared" si="834"/>
        <v/>
      </c>
      <c r="Q5352" s="89" t="e">
        <f t="shared" si="835"/>
        <v>#VALUE!</v>
      </c>
      <c r="R5352" s="89" t="e">
        <f t="shared" si="836"/>
        <v>#VALUE!</v>
      </c>
      <c r="S5352" s="173">
        <f>'HP-Api, V2-Sep24'!AS5354</f>
        <v>0</v>
      </c>
      <c r="T5352" s="89">
        <f t="shared" si="837"/>
        <v>1</v>
      </c>
      <c r="U5352" s="90" t="e">
        <f t="shared" si="838"/>
        <v>#DIV/0!</v>
      </c>
      <c r="V5352" s="91" t="e">
        <f t="shared" si="839"/>
        <v>#DIV/0!</v>
      </c>
    </row>
    <row r="5353" spans="1:22" x14ac:dyDescent="0.3">
      <c r="A5353" s="88">
        <f>'HP-Api, V2-Sep24'!D5355</f>
        <v>0</v>
      </c>
      <c r="B5353" s="88" cm="1">
        <f t="array" ref="B5353">IF(OR(A5353=DATA!$H$2:$H$13),3,IF(OR(A5353=DATA!$H$14:$H$119),2,1))</f>
        <v>1</v>
      </c>
      <c r="C5353" s="88">
        <f>'HP-Api, V2-Sep24'!G5355</f>
        <v>0</v>
      </c>
      <c r="D5353" s="89" t="str">
        <f>IF(AND(C5353&gt;='Risk(dist, colmena)'!$C$9, C5353&lt;='Risk(dist, colmena)'!$E$9), 1, IF(AND(C5353&gt;'Risk(dist, colmena)'!$C$10, C5353&lt;='Risk(dist, colmena)'!$E$10), 2, IF(C5353&gt;='Risk(dist, colmena)'!$C$11, 3, "")))</f>
        <v/>
      </c>
      <c r="E5353" s="173">
        <f>'HP-Api, V2-Sep24'!L5355</f>
        <v>0</v>
      </c>
      <c r="F5353" s="173" t="str">
        <f>IF(AND(E5353&gt;='Risk(dist, colmena)'!$H$9, E5353&lt;='Risk(dist, colmena)'!$J$9), 1, IF(AND(E5353&gt;'Risk(dist, colmena)'!$H$10, E5353&lt;='Risk(dist, colmena)'!$J$10), 2, IF(E5353&gt;='Risk(dist, colmena)'!$H$11, 3, "")))</f>
        <v/>
      </c>
      <c r="G5353" s="88">
        <f>'HP-Api, V2-Sep24'!AH5355</f>
        <v>0</v>
      </c>
      <c r="H5353" s="89" t="str">
        <f t="shared" si="831"/>
        <v/>
      </c>
      <c r="I5353" s="194" t="e">
        <f>('HP-Api, V2-Sep24'!AK5355-'HP-Api, V2-Sep24'!S5355)/'HP-Api, V2-Sep24'!S5355</f>
        <v>#DIV/0!</v>
      </c>
      <c r="J5353" s="89" t="e">
        <f t="shared" si="832"/>
        <v>#DIV/0!</v>
      </c>
      <c r="K5353" s="195">
        <f>'HP-Api, V2-Sep24'!AQ5355</f>
        <v>0</v>
      </c>
      <c r="L5353" s="89">
        <f t="shared" si="833"/>
        <v>1</v>
      </c>
      <c r="M5353" s="88">
        <f>'HP-Api, V2-Sep24'!AM5355</f>
        <v>0</v>
      </c>
      <c r="N5353" s="89" t="str">
        <f t="shared" si="830"/>
        <v/>
      </c>
      <c r="O5353" s="88">
        <f>'HP-Api, V2-Sep24'!AR5355</f>
        <v>0</v>
      </c>
      <c r="P5353" s="89" t="str">
        <f t="shared" si="834"/>
        <v/>
      </c>
      <c r="Q5353" s="89" t="e">
        <f t="shared" si="835"/>
        <v>#VALUE!</v>
      </c>
      <c r="R5353" s="89" t="e">
        <f t="shared" si="836"/>
        <v>#VALUE!</v>
      </c>
      <c r="S5353" s="173">
        <f>'HP-Api, V2-Sep24'!AS5355</f>
        <v>0</v>
      </c>
      <c r="T5353" s="89">
        <f t="shared" si="837"/>
        <v>1</v>
      </c>
      <c r="U5353" s="90" t="e">
        <f t="shared" si="838"/>
        <v>#DIV/0!</v>
      </c>
      <c r="V5353" s="91" t="e">
        <f t="shared" si="839"/>
        <v>#DIV/0!</v>
      </c>
    </row>
    <row r="5354" spans="1:22" x14ac:dyDescent="0.3">
      <c r="A5354" s="88">
        <f>'HP-Api, V2-Sep24'!D5356</f>
        <v>0</v>
      </c>
      <c r="B5354" s="88" cm="1">
        <f t="array" ref="B5354">IF(OR(A5354=DATA!$H$2:$H$13),3,IF(OR(A5354=DATA!$H$14:$H$119),2,1))</f>
        <v>1</v>
      </c>
      <c r="C5354" s="88">
        <f>'HP-Api, V2-Sep24'!G5356</f>
        <v>0</v>
      </c>
      <c r="D5354" s="89" t="str">
        <f>IF(AND(C5354&gt;='Risk(dist, colmena)'!$C$9, C5354&lt;='Risk(dist, colmena)'!$E$9), 1, IF(AND(C5354&gt;'Risk(dist, colmena)'!$C$10, C5354&lt;='Risk(dist, colmena)'!$E$10), 2, IF(C5354&gt;='Risk(dist, colmena)'!$C$11, 3, "")))</f>
        <v/>
      </c>
      <c r="E5354" s="173">
        <f>'HP-Api, V2-Sep24'!L5356</f>
        <v>0</v>
      </c>
      <c r="F5354" s="173" t="str">
        <f>IF(AND(E5354&gt;='Risk(dist, colmena)'!$H$9, E5354&lt;='Risk(dist, colmena)'!$J$9), 1, IF(AND(E5354&gt;'Risk(dist, colmena)'!$H$10, E5354&lt;='Risk(dist, colmena)'!$J$10), 2, IF(E5354&gt;='Risk(dist, colmena)'!$H$11, 3, "")))</f>
        <v/>
      </c>
      <c r="G5354" s="88">
        <f>'HP-Api, V2-Sep24'!AH5356</f>
        <v>0</v>
      </c>
      <c r="H5354" s="89" t="str">
        <f t="shared" si="831"/>
        <v/>
      </c>
      <c r="I5354" s="194" t="e">
        <f>('HP-Api, V2-Sep24'!AK5356-'HP-Api, V2-Sep24'!S5356)/'HP-Api, V2-Sep24'!S5356</f>
        <v>#DIV/0!</v>
      </c>
      <c r="J5354" s="89" t="e">
        <f t="shared" si="832"/>
        <v>#DIV/0!</v>
      </c>
      <c r="K5354" s="195">
        <f>'HP-Api, V2-Sep24'!AQ5356</f>
        <v>0</v>
      </c>
      <c r="L5354" s="89">
        <f t="shared" si="833"/>
        <v>1</v>
      </c>
      <c r="M5354" s="88">
        <f>'HP-Api, V2-Sep24'!AM5356</f>
        <v>0</v>
      </c>
      <c r="N5354" s="89" t="str">
        <f t="shared" si="830"/>
        <v/>
      </c>
      <c r="O5354" s="88">
        <f>'HP-Api, V2-Sep24'!AR5356</f>
        <v>0</v>
      </c>
      <c r="P5354" s="89" t="str">
        <f t="shared" si="834"/>
        <v/>
      </c>
      <c r="Q5354" s="89" t="e">
        <f t="shared" si="835"/>
        <v>#VALUE!</v>
      </c>
      <c r="R5354" s="89" t="e">
        <f t="shared" si="836"/>
        <v>#VALUE!</v>
      </c>
      <c r="S5354" s="173">
        <f>'HP-Api, V2-Sep24'!AS5356</f>
        <v>0</v>
      </c>
      <c r="T5354" s="89">
        <f t="shared" si="837"/>
        <v>1</v>
      </c>
      <c r="U5354" s="90" t="e">
        <f t="shared" si="838"/>
        <v>#DIV/0!</v>
      </c>
      <c r="V5354" s="91" t="e">
        <f t="shared" si="839"/>
        <v>#DIV/0!</v>
      </c>
    </row>
    <row r="5355" spans="1:22" x14ac:dyDescent="0.3">
      <c r="A5355" s="88">
        <f>'HP-Api, V2-Sep24'!D5357</f>
        <v>0</v>
      </c>
      <c r="B5355" s="88" cm="1">
        <f t="array" ref="B5355">IF(OR(A5355=DATA!$H$2:$H$13),3,IF(OR(A5355=DATA!$H$14:$H$119),2,1))</f>
        <v>1</v>
      </c>
      <c r="C5355" s="88">
        <f>'HP-Api, V2-Sep24'!G5357</f>
        <v>0</v>
      </c>
      <c r="D5355" s="89" t="str">
        <f>IF(AND(C5355&gt;='Risk(dist, colmena)'!$C$9, C5355&lt;='Risk(dist, colmena)'!$E$9), 1, IF(AND(C5355&gt;'Risk(dist, colmena)'!$C$10, C5355&lt;='Risk(dist, colmena)'!$E$10), 2, IF(C5355&gt;='Risk(dist, colmena)'!$C$11, 3, "")))</f>
        <v/>
      </c>
      <c r="E5355" s="173">
        <f>'HP-Api, V2-Sep24'!L5357</f>
        <v>0</v>
      </c>
      <c r="F5355" s="173" t="str">
        <f>IF(AND(E5355&gt;='Risk(dist, colmena)'!$H$9, E5355&lt;='Risk(dist, colmena)'!$J$9), 1, IF(AND(E5355&gt;'Risk(dist, colmena)'!$H$10, E5355&lt;='Risk(dist, colmena)'!$J$10), 2, IF(E5355&gt;='Risk(dist, colmena)'!$H$11, 3, "")))</f>
        <v/>
      </c>
      <c r="G5355" s="88">
        <f>'HP-Api, V2-Sep24'!AH5357</f>
        <v>0</v>
      </c>
      <c r="H5355" s="89" t="str">
        <f t="shared" si="831"/>
        <v/>
      </c>
      <c r="I5355" s="194" t="e">
        <f>('HP-Api, V2-Sep24'!AK5357-'HP-Api, V2-Sep24'!S5357)/'HP-Api, V2-Sep24'!S5357</f>
        <v>#DIV/0!</v>
      </c>
      <c r="J5355" s="89" t="e">
        <f t="shared" si="832"/>
        <v>#DIV/0!</v>
      </c>
      <c r="K5355" s="195">
        <f>'HP-Api, V2-Sep24'!AQ5357</f>
        <v>0</v>
      </c>
      <c r="L5355" s="89">
        <f t="shared" si="833"/>
        <v>1</v>
      </c>
      <c r="M5355" s="88">
        <f>'HP-Api, V2-Sep24'!AM5357</f>
        <v>0</v>
      </c>
      <c r="N5355" s="89" t="str">
        <f t="shared" si="830"/>
        <v/>
      </c>
      <c r="O5355" s="88">
        <f>'HP-Api, V2-Sep24'!AR5357</f>
        <v>0</v>
      </c>
      <c r="P5355" s="89" t="str">
        <f t="shared" si="834"/>
        <v/>
      </c>
      <c r="Q5355" s="89" t="e">
        <f t="shared" si="835"/>
        <v>#VALUE!</v>
      </c>
      <c r="R5355" s="89" t="e">
        <f t="shared" si="836"/>
        <v>#VALUE!</v>
      </c>
      <c r="S5355" s="173">
        <f>'HP-Api, V2-Sep24'!AS5357</f>
        <v>0</v>
      </c>
      <c r="T5355" s="89">
        <f t="shared" si="837"/>
        <v>1</v>
      </c>
      <c r="U5355" s="90" t="e">
        <f t="shared" si="838"/>
        <v>#DIV/0!</v>
      </c>
      <c r="V5355" s="91" t="e">
        <f t="shared" si="839"/>
        <v>#DIV/0!</v>
      </c>
    </row>
    <row r="5356" spans="1:22" x14ac:dyDescent="0.3">
      <c r="A5356" s="88">
        <f>'HP-Api, V2-Sep24'!D5358</f>
        <v>0</v>
      </c>
      <c r="B5356" s="88" cm="1">
        <f t="array" ref="B5356">IF(OR(A5356=DATA!$H$2:$H$13),3,IF(OR(A5356=DATA!$H$14:$H$119),2,1))</f>
        <v>1</v>
      </c>
      <c r="C5356" s="88">
        <f>'HP-Api, V2-Sep24'!G5358</f>
        <v>0</v>
      </c>
      <c r="D5356" s="89" t="str">
        <f>IF(AND(C5356&gt;='Risk(dist, colmena)'!$C$9, C5356&lt;='Risk(dist, colmena)'!$E$9), 1, IF(AND(C5356&gt;'Risk(dist, colmena)'!$C$10, C5356&lt;='Risk(dist, colmena)'!$E$10), 2, IF(C5356&gt;='Risk(dist, colmena)'!$C$11, 3, "")))</f>
        <v/>
      </c>
      <c r="E5356" s="173">
        <f>'HP-Api, V2-Sep24'!L5358</f>
        <v>0</v>
      </c>
      <c r="F5356" s="173" t="str">
        <f>IF(AND(E5356&gt;='Risk(dist, colmena)'!$H$9, E5356&lt;='Risk(dist, colmena)'!$J$9), 1, IF(AND(E5356&gt;'Risk(dist, colmena)'!$H$10, E5356&lt;='Risk(dist, colmena)'!$J$10), 2, IF(E5356&gt;='Risk(dist, colmena)'!$H$11, 3, "")))</f>
        <v/>
      </c>
      <c r="G5356" s="88">
        <f>'HP-Api, V2-Sep24'!AH5358</f>
        <v>0</v>
      </c>
      <c r="H5356" s="89" t="str">
        <f t="shared" si="831"/>
        <v/>
      </c>
      <c r="I5356" s="194" t="e">
        <f>('HP-Api, V2-Sep24'!AK5358-'HP-Api, V2-Sep24'!S5358)/'HP-Api, V2-Sep24'!S5358</f>
        <v>#DIV/0!</v>
      </c>
      <c r="J5356" s="89" t="e">
        <f t="shared" si="832"/>
        <v>#DIV/0!</v>
      </c>
      <c r="K5356" s="195">
        <f>'HP-Api, V2-Sep24'!AQ5358</f>
        <v>0</v>
      </c>
      <c r="L5356" s="89">
        <f t="shared" si="833"/>
        <v>1</v>
      </c>
      <c r="M5356" s="88">
        <f>'HP-Api, V2-Sep24'!AM5358</f>
        <v>0</v>
      </c>
      <c r="N5356" s="89" t="str">
        <f t="shared" si="830"/>
        <v/>
      </c>
      <c r="O5356" s="88">
        <f>'HP-Api, V2-Sep24'!AR5358</f>
        <v>0</v>
      </c>
      <c r="P5356" s="89" t="str">
        <f t="shared" si="834"/>
        <v/>
      </c>
      <c r="Q5356" s="89" t="e">
        <f t="shared" si="835"/>
        <v>#VALUE!</v>
      </c>
      <c r="R5356" s="89" t="e">
        <f t="shared" si="836"/>
        <v>#VALUE!</v>
      </c>
      <c r="S5356" s="173">
        <f>'HP-Api, V2-Sep24'!AS5358</f>
        <v>0</v>
      </c>
      <c r="T5356" s="89">
        <f t="shared" si="837"/>
        <v>1</v>
      </c>
      <c r="U5356" s="90" t="e">
        <f t="shared" si="838"/>
        <v>#DIV/0!</v>
      </c>
      <c r="V5356" s="91" t="e">
        <f t="shared" si="839"/>
        <v>#DIV/0!</v>
      </c>
    </row>
    <row r="5357" spans="1:22" x14ac:dyDescent="0.3">
      <c r="A5357" s="88">
        <f>'HP-Api, V2-Sep24'!D5359</f>
        <v>0</v>
      </c>
      <c r="B5357" s="88" cm="1">
        <f t="array" ref="B5357">IF(OR(A5357=DATA!$H$2:$H$13),3,IF(OR(A5357=DATA!$H$14:$H$119),2,1))</f>
        <v>1</v>
      </c>
      <c r="C5357" s="88">
        <f>'HP-Api, V2-Sep24'!G5359</f>
        <v>0</v>
      </c>
      <c r="D5357" s="89" t="str">
        <f>IF(AND(C5357&gt;='Risk(dist, colmena)'!$C$9, C5357&lt;='Risk(dist, colmena)'!$E$9), 1, IF(AND(C5357&gt;'Risk(dist, colmena)'!$C$10, C5357&lt;='Risk(dist, colmena)'!$E$10), 2, IF(C5357&gt;='Risk(dist, colmena)'!$C$11, 3, "")))</f>
        <v/>
      </c>
      <c r="E5357" s="173">
        <f>'HP-Api, V2-Sep24'!L5359</f>
        <v>0</v>
      </c>
      <c r="F5357" s="173" t="str">
        <f>IF(AND(E5357&gt;='Risk(dist, colmena)'!$H$9, E5357&lt;='Risk(dist, colmena)'!$J$9), 1, IF(AND(E5357&gt;'Risk(dist, colmena)'!$H$10, E5357&lt;='Risk(dist, colmena)'!$J$10), 2, IF(E5357&gt;='Risk(dist, colmena)'!$H$11, 3, "")))</f>
        <v/>
      </c>
      <c r="G5357" s="88">
        <f>'HP-Api, V2-Sep24'!AH5359</f>
        <v>0</v>
      </c>
      <c r="H5357" s="89" t="str">
        <f t="shared" si="831"/>
        <v/>
      </c>
      <c r="I5357" s="194" t="e">
        <f>('HP-Api, V2-Sep24'!AK5359-'HP-Api, V2-Sep24'!S5359)/'HP-Api, V2-Sep24'!S5359</f>
        <v>#DIV/0!</v>
      </c>
      <c r="J5357" s="89" t="e">
        <f t="shared" si="832"/>
        <v>#DIV/0!</v>
      </c>
      <c r="K5357" s="195">
        <f>'HP-Api, V2-Sep24'!AQ5359</f>
        <v>0</v>
      </c>
      <c r="L5357" s="89">
        <f t="shared" si="833"/>
        <v>1</v>
      </c>
      <c r="M5357" s="88">
        <f>'HP-Api, V2-Sep24'!AM5359</f>
        <v>0</v>
      </c>
      <c r="N5357" s="89" t="str">
        <f t="shared" si="830"/>
        <v/>
      </c>
      <c r="O5357" s="88">
        <f>'HP-Api, V2-Sep24'!AR5359</f>
        <v>0</v>
      </c>
      <c r="P5357" s="89" t="str">
        <f t="shared" si="834"/>
        <v/>
      </c>
      <c r="Q5357" s="89" t="e">
        <f t="shared" si="835"/>
        <v>#VALUE!</v>
      </c>
      <c r="R5357" s="89" t="e">
        <f t="shared" si="836"/>
        <v>#VALUE!</v>
      </c>
      <c r="S5357" s="173">
        <f>'HP-Api, V2-Sep24'!AS5359</f>
        <v>0</v>
      </c>
      <c r="T5357" s="89">
        <f t="shared" si="837"/>
        <v>1</v>
      </c>
      <c r="U5357" s="90" t="e">
        <f t="shared" si="838"/>
        <v>#DIV/0!</v>
      </c>
      <c r="V5357" s="91" t="e">
        <f t="shared" si="839"/>
        <v>#DIV/0!</v>
      </c>
    </row>
    <row r="5358" spans="1:22" x14ac:dyDescent="0.3">
      <c r="A5358" s="88">
        <f>'HP-Api, V2-Sep24'!D5360</f>
        <v>0</v>
      </c>
      <c r="B5358" s="88" cm="1">
        <f t="array" ref="B5358">IF(OR(A5358=DATA!$H$2:$H$13),3,IF(OR(A5358=DATA!$H$14:$H$119),2,1))</f>
        <v>1</v>
      </c>
      <c r="C5358" s="88">
        <f>'HP-Api, V2-Sep24'!G5360</f>
        <v>0</v>
      </c>
      <c r="D5358" s="89" t="str">
        <f>IF(AND(C5358&gt;='Risk(dist, colmena)'!$C$9, C5358&lt;='Risk(dist, colmena)'!$E$9), 1, IF(AND(C5358&gt;'Risk(dist, colmena)'!$C$10, C5358&lt;='Risk(dist, colmena)'!$E$10), 2, IF(C5358&gt;='Risk(dist, colmena)'!$C$11, 3, "")))</f>
        <v/>
      </c>
      <c r="E5358" s="173">
        <f>'HP-Api, V2-Sep24'!L5360</f>
        <v>0</v>
      </c>
      <c r="F5358" s="173" t="str">
        <f>IF(AND(E5358&gt;='Risk(dist, colmena)'!$H$9, E5358&lt;='Risk(dist, colmena)'!$J$9), 1, IF(AND(E5358&gt;'Risk(dist, colmena)'!$H$10, E5358&lt;='Risk(dist, colmena)'!$J$10), 2, IF(E5358&gt;='Risk(dist, colmena)'!$H$11, 3, "")))</f>
        <v/>
      </c>
      <c r="G5358" s="88">
        <f>'HP-Api, V2-Sep24'!AH5360</f>
        <v>0</v>
      </c>
      <c r="H5358" s="89" t="str">
        <f t="shared" si="831"/>
        <v/>
      </c>
      <c r="I5358" s="194" t="e">
        <f>('HP-Api, V2-Sep24'!AK5360-'HP-Api, V2-Sep24'!S5360)/'HP-Api, V2-Sep24'!S5360</f>
        <v>#DIV/0!</v>
      </c>
      <c r="J5358" s="89" t="e">
        <f t="shared" si="832"/>
        <v>#DIV/0!</v>
      </c>
      <c r="K5358" s="195">
        <f>'HP-Api, V2-Sep24'!AQ5360</f>
        <v>0</v>
      </c>
      <c r="L5358" s="89">
        <f t="shared" si="833"/>
        <v>1</v>
      </c>
      <c r="M5358" s="88">
        <f>'HP-Api, V2-Sep24'!AM5360</f>
        <v>0</v>
      </c>
      <c r="N5358" s="89" t="str">
        <f t="shared" si="830"/>
        <v/>
      </c>
      <c r="O5358" s="88">
        <f>'HP-Api, V2-Sep24'!AR5360</f>
        <v>0</v>
      </c>
      <c r="P5358" s="89" t="str">
        <f t="shared" si="834"/>
        <v/>
      </c>
      <c r="Q5358" s="89" t="e">
        <f t="shared" si="835"/>
        <v>#VALUE!</v>
      </c>
      <c r="R5358" s="89" t="e">
        <f t="shared" si="836"/>
        <v>#VALUE!</v>
      </c>
      <c r="S5358" s="173">
        <f>'HP-Api, V2-Sep24'!AS5360</f>
        <v>0</v>
      </c>
      <c r="T5358" s="89">
        <f t="shared" si="837"/>
        <v>1</v>
      </c>
      <c r="U5358" s="90" t="e">
        <f t="shared" si="838"/>
        <v>#DIV/0!</v>
      </c>
      <c r="V5358" s="91" t="e">
        <f t="shared" si="839"/>
        <v>#DIV/0!</v>
      </c>
    </row>
    <row r="5359" spans="1:22" x14ac:dyDescent="0.3">
      <c r="A5359" s="88">
        <f>'HP-Api, V2-Sep24'!D5361</f>
        <v>0</v>
      </c>
      <c r="B5359" s="88" cm="1">
        <f t="array" ref="B5359">IF(OR(A5359=DATA!$H$2:$H$13),3,IF(OR(A5359=DATA!$H$14:$H$119),2,1))</f>
        <v>1</v>
      </c>
      <c r="C5359" s="88">
        <f>'HP-Api, V2-Sep24'!G5361</f>
        <v>0</v>
      </c>
      <c r="D5359" s="89" t="str">
        <f>IF(AND(C5359&gt;='Risk(dist, colmena)'!$C$9, C5359&lt;='Risk(dist, colmena)'!$E$9), 1, IF(AND(C5359&gt;'Risk(dist, colmena)'!$C$10, C5359&lt;='Risk(dist, colmena)'!$E$10), 2, IF(C5359&gt;='Risk(dist, colmena)'!$C$11, 3, "")))</f>
        <v/>
      </c>
      <c r="E5359" s="173">
        <f>'HP-Api, V2-Sep24'!L5361</f>
        <v>0</v>
      </c>
      <c r="F5359" s="173" t="str">
        <f>IF(AND(E5359&gt;='Risk(dist, colmena)'!$H$9, E5359&lt;='Risk(dist, colmena)'!$J$9), 1, IF(AND(E5359&gt;'Risk(dist, colmena)'!$H$10, E5359&lt;='Risk(dist, colmena)'!$J$10), 2, IF(E5359&gt;='Risk(dist, colmena)'!$H$11, 3, "")))</f>
        <v/>
      </c>
      <c r="G5359" s="88">
        <f>'HP-Api, V2-Sep24'!AH5361</f>
        <v>0</v>
      </c>
      <c r="H5359" s="89" t="str">
        <f t="shared" si="831"/>
        <v/>
      </c>
      <c r="I5359" s="194" t="e">
        <f>('HP-Api, V2-Sep24'!AK5361-'HP-Api, V2-Sep24'!S5361)/'HP-Api, V2-Sep24'!S5361</f>
        <v>#DIV/0!</v>
      </c>
      <c r="J5359" s="89" t="e">
        <f t="shared" si="832"/>
        <v>#DIV/0!</v>
      </c>
      <c r="K5359" s="195">
        <f>'HP-Api, V2-Sep24'!AQ5361</f>
        <v>0</v>
      </c>
      <c r="L5359" s="89">
        <f t="shared" si="833"/>
        <v>1</v>
      </c>
      <c r="M5359" s="88">
        <f>'HP-Api, V2-Sep24'!AM5361</f>
        <v>0</v>
      </c>
      <c r="N5359" s="89" t="str">
        <f t="shared" si="830"/>
        <v/>
      </c>
      <c r="O5359" s="88">
        <f>'HP-Api, V2-Sep24'!AR5361</f>
        <v>0</v>
      </c>
      <c r="P5359" s="89" t="str">
        <f t="shared" si="834"/>
        <v/>
      </c>
      <c r="Q5359" s="89" t="e">
        <f t="shared" si="835"/>
        <v>#VALUE!</v>
      </c>
      <c r="R5359" s="89" t="e">
        <f t="shared" si="836"/>
        <v>#VALUE!</v>
      </c>
      <c r="S5359" s="173">
        <f>'HP-Api, V2-Sep24'!AS5361</f>
        <v>0</v>
      </c>
      <c r="T5359" s="89">
        <f t="shared" si="837"/>
        <v>1</v>
      </c>
      <c r="U5359" s="90" t="e">
        <f t="shared" si="838"/>
        <v>#DIV/0!</v>
      </c>
      <c r="V5359" s="91" t="e">
        <f t="shared" si="839"/>
        <v>#DIV/0!</v>
      </c>
    </row>
    <row r="5360" spans="1:22" x14ac:dyDescent="0.3">
      <c r="A5360" s="88">
        <f>'HP-Api, V2-Sep24'!D5362</f>
        <v>0</v>
      </c>
      <c r="B5360" s="88" cm="1">
        <f t="array" ref="B5360">IF(OR(A5360=DATA!$H$2:$H$13),3,IF(OR(A5360=DATA!$H$14:$H$119),2,1))</f>
        <v>1</v>
      </c>
      <c r="C5360" s="88">
        <f>'HP-Api, V2-Sep24'!G5362</f>
        <v>0</v>
      </c>
      <c r="D5360" s="89" t="str">
        <f>IF(AND(C5360&gt;='Risk(dist, colmena)'!$C$9, C5360&lt;='Risk(dist, colmena)'!$E$9), 1, IF(AND(C5360&gt;'Risk(dist, colmena)'!$C$10, C5360&lt;='Risk(dist, colmena)'!$E$10), 2, IF(C5360&gt;='Risk(dist, colmena)'!$C$11, 3, "")))</f>
        <v/>
      </c>
      <c r="E5360" s="173">
        <f>'HP-Api, V2-Sep24'!L5362</f>
        <v>0</v>
      </c>
      <c r="F5360" s="173" t="str">
        <f>IF(AND(E5360&gt;='Risk(dist, colmena)'!$H$9, E5360&lt;='Risk(dist, colmena)'!$J$9), 1, IF(AND(E5360&gt;'Risk(dist, colmena)'!$H$10, E5360&lt;='Risk(dist, colmena)'!$J$10), 2, IF(E5360&gt;='Risk(dist, colmena)'!$H$11, 3, "")))</f>
        <v/>
      </c>
      <c r="G5360" s="88">
        <f>'HP-Api, V2-Sep24'!AH5362</f>
        <v>0</v>
      </c>
      <c r="H5360" s="89" t="str">
        <f t="shared" si="831"/>
        <v/>
      </c>
      <c r="I5360" s="194" t="e">
        <f>('HP-Api, V2-Sep24'!AK5362-'HP-Api, V2-Sep24'!S5362)/'HP-Api, V2-Sep24'!S5362</f>
        <v>#DIV/0!</v>
      </c>
      <c r="J5360" s="89" t="e">
        <f t="shared" si="832"/>
        <v>#DIV/0!</v>
      </c>
      <c r="K5360" s="195">
        <f>'HP-Api, V2-Sep24'!AQ5362</f>
        <v>0</v>
      </c>
      <c r="L5360" s="89">
        <f t="shared" si="833"/>
        <v>1</v>
      </c>
      <c r="M5360" s="88">
        <f>'HP-Api, V2-Sep24'!AM5362</f>
        <v>0</v>
      </c>
      <c r="N5360" s="89" t="str">
        <f t="shared" si="830"/>
        <v/>
      </c>
      <c r="O5360" s="88">
        <f>'HP-Api, V2-Sep24'!AR5362</f>
        <v>0</v>
      </c>
      <c r="P5360" s="89" t="str">
        <f t="shared" si="834"/>
        <v/>
      </c>
      <c r="Q5360" s="89" t="e">
        <f t="shared" si="835"/>
        <v>#VALUE!</v>
      </c>
      <c r="R5360" s="89" t="e">
        <f t="shared" si="836"/>
        <v>#VALUE!</v>
      </c>
      <c r="S5360" s="173">
        <f>'HP-Api, V2-Sep24'!AS5362</f>
        <v>0</v>
      </c>
      <c r="T5360" s="89">
        <f t="shared" si="837"/>
        <v>1</v>
      </c>
      <c r="U5360" s="90" t="e">
        <f t="shared" si="838"/>
        <v>#DIV/0!</v>
      </c>
      <c r="V5360" s="91" t="e">
        <f t="shared" si="839"/>
        <v>#DIV/0!</v>
      </c>
    </row>
    <row r="5361" spans="1:22" x14ac:dyDescent="0.3">
      <c r="A5361" s="88">
        <f>'HP-Api, V2-Sep24'!D5363</f>
        <v>0</v>
      </c>
      <c r="B5361" s="88" cm="1">
        <f t="array" ref="B5361">IF(OR(A5361=DATA!$H$2:$H$13),3,IF(OR(A5361=DATA!$H$14:$H$119),2,1))</f>
        <v>1</v>
      </c>
      <c r="C5361" s="88">
        <f>'HP-Api, V2-Sep24'!G5363</f>
        <v>0</v>
      </c>
      <c r="D5361" s="89" t="str">
        <f>IF(AND(C5361&gt;='Risk(dist, colmena)'!$C$9, C5361&lt;='Risk(dist, colmena)'!$E$9), 1, IF(AND(C5361&gt;'Risk(dist, colmena)'!$C$10, C5361&lt;='Risk(dist, colmena)'!$E$10), 2, IF(C5361&gt;='Risk(dist, colmena)'!$C$11, 3, "")))</f>
        <v/>
      </c>
      <c r="E5361" s="173">
        <f>'HP-Api, V2-Sep24'!L5363</f>
        <v>0</v>
      </c>
      <c r="F5361" s="173" t="str">
        <f>IF(AND(E5361&gt;='Risk(dist, colmena)'!$H$9, E5361&lt;='Risk(dist, colmena)'!$J$9), 1, IF(AND(E5361&gt;'Risk(dist, colmena)'!$H$10, E5361&lt;='Risk(dist, colmena)'!$J$10), 2, IF(E5361&gt;='Risk(dist, colmena)'!$H$11, 3, "")))</f>
        <v/>
      </c>
      <c r="G5361" s="88">
        <f>'HP-Api, V2-Sep24'!AH5363</f>
        <v>0</v>
      </c>
      <c r="H5361" s="89" t="str">
        <f t="shared" si="831"/>
        <v/>
      </c>
      <c r="I5361" s="194" t="e">
        <f>('HP-Api, V2-Sep24'!AK5363-'HP-Api, V2-Sep24'!S5363)/'HP-Api, V2-Sep24'!S5363</f>
        <v>#DIV/0!</v>
      </c>
      <c r="J5361" s="89" t="e">
        <f t="shared" si="832"/>
        <v>#DIV/0!</v>
      </c>
      <c r="K5361" s="195">
        <f>'HP-Api, V2-Sep24'!AQ5363</f>
        <v>0</v>
      </c>
      <c r="L5361" s="89">
        <f t="shared" si="833"/>
        <v>1</v>
      </c>
      <c r="M5361" s="88">
        <f>'HP-Api, V2-Sep24'!AM5363</f>
        <v>0</v>
      </c>
      <c r="N5361" s="89" t="str">
        <f t="shared" si="830"/>
        <v/>
      </c>
      <c r="O5361" s="88">
        <f>'HP-Api, V2-Sep24'!AR5363</f>
        <v>0</v>
      </c>
      <c r="P5361" s="89" t="str">
        <f t="shared" si="834"/>
        <v/>
      </c>
      <c r="Q5361" s="89" t="e">
        <f t="shared" si="835"/>
        <v>#VALUE!</v>
      </c>
      <c r="R5361" s="89" t="e">
        <f t="shared" si="836"/>
        <v>#VALUE!</v>
      </c>
      <c r="S5361" s="173">
        <f>'HP-Api, V2-Sep24'!AS5363</f>
        <v>0</v>
      </c>
      <c r="T5361" s="89">
        <f t="shared" si="837"/>
        <v>1</v>
      </c>
      <c r="U5361" s="90" t="e">
        <f t="shared" si="838"/>
        <v>#DIV/0!</v>
      </c>
      <c r="V5361" s="91" t="e">
        <f t="shared" si="839"/>
        <v>#DIV/0!</v>
      </c>
    </row>
    <row r="5362" spans="1:22" x14ac:dyDescent="0.3">
      <c r="A5362" s="88">
        <f>'HP-Api, V2-Sep24'!D5364</f>
        <v>0</v>
      </c>
      <c r="B5362" s="88" cm="1">
        <f t="array" ref="B5362">IF(OR(A5362=DATA!$H$2:$H$13),3,IF(OR(A5362=DATA!$H$14:$H$119),2,1))</f>
        <v>1</v>
      </c>
      <c r="C5362" s="88">
        <f>'HP-Api, V2-Sep24'!G5364</f>
        <v>0</v>
      </c>
      <c r="D5362" s="89" t="str">
        <f>IF(AND(C5362&gt;='Risk(dist, colmena)'!$C$9, C5362&lt;='Risk(dist, colmena)'!$E$9), 1, IF(AND(C5362&gt;'Risk(dist, colmena)'!$C$10, C5362&lt;='Risk(dist, colmena)'!$E$10), 2, IF(C5362&gt;='Risk(dist, colmena)'!$C$11, 3, "")))</f>
        <v/>
      </c>
      <c r="E5362" s="173">
        <f>'HP-Api, V2-Sep24'!L5364</f>
        <v>0</v>
      </c>
      <c r="F5362" s="173" t="str">
        <f>IF(AND(E5362&gt;='Risk(dist, colmena)'!$H$9, E5362&lt;='Risk(dist, colmena)'!$J$9), 1, IF(AND(E5362&gt;'Risk(dist, colmena)'!$H$10, E5362&lt;='Risk(dist, colmena)'!$J$10), 2, IF(E5362&gt;='Risk(dist, colmena)'!$H$11, 3, "")))</f>
        <v/>
      </c>
      <c r="G5362" s="88">
        <f>'HP-Api, V2-Sep24'!AH5364</f>
        <v>0</v>
      </c>
      <c r="H5362" s="89" t="str">
        <f t="shared" si="831"/>
        <v/>
      </c>
      <c r="I5362" s="194" t="e">
        <f>('HP-Api, V2-Sep24'!AK5364-'HP-Api, V2-Sep24'!S5364)/'HP-Api, V2-Sep24'!S5364</f>
        <v>#DIV/0!</v>
      </c>
      <c r="J5362" s="89" t="e">
        <f t="shared" si="832"/>
        <v>#DIV/0!</v>
      </c>
      <c r="K5362" s="195">
        <f>'HP-Api, V2-Sep24'!AQ5364</f>
        <v>0</v>
      </c>
      <c r="L5362" s="89">
        <f t="shared" si="833"/>
        <v>1</v>
      </c>
      <c r="M5362" s="88">
        <f>'HP-Api, V2-Sep24'!AM5364</f>
        <v>0</v>
      </c>
      <c r="N5362" s="89" t="str">
        <f t="shared" si="830"/>
        <v/>
      </c>
      <c r="O5362" s="88">
        <f>'HP-Api, V2-Sep24'!AR5364</f>
        <v>0</v>
      </c>
      <c r="P5362" s="89" t="str">
        <f t="shared" si="834"/>
        <v/>
      </c>
      <c r="Q5362" s="89" t="e">
        <f t="shared" si="835"/>
        <v>#VALUE!</v>
      </c>
      <c r="R5362" s="89" t="e">
        <f t="shared" si="836"/>
        <v>#VALUE!</v>
      </c>
      <c r="S5362" s="173">
        <f>'HP-Api, V2-Sep24'!AS5364</f>
        <v>0</v>
      </c>
      <c r="T5362" s="89">
        <f t="shared" si="837"/>
        <v>1</v>
      </c>
      <c r="U5362" s="90" t="e">
        <f t="shared" si="838"/>
        <v>#DIV/0!</v>
      </c>
      <c r="V5362" s="91" t="e">
        <f t="shared" si="839"/>
        <v>#DIV/0!</v>
      </c>
    </row>
    <row r="5363" spans="1:22" x14ac:dyDescent="0.3">
      <c r="A5363" s="88">
        <f>'HP-Api, V2-Sep24'!D5365</f>
        <v>0</v>
      </c>
      <c r="B5363" s="88" cm="1">
        <f t="array" ref="B5363">IF(OR(A5363=DATA!$H$2:$H$13),3,IF(OR(A5363=DATA!$H$14:$H$119),2,1))</f>
        <v>1</v>
      </c>
      <c r="C5363" s="88">
        <f>'HP-Api, V2-Sep24'!G5365</f>
        <v>0</v>
      </c>
      <c r="D5363" s="89" t="str">
        <f>IF(AND(C5363&gt;='Risk(dist, colmena)'!$C$9, C5363&lt;='Risk(dist, colmena)'!$E$9), 1, IF(AND(C5363&gt;'Risk(dist, colmena)'!$C$10, C5363&lt;='Risk(dist, colmena)'!$E$10), 2, IF(C5363&gt;='Risk(dist, colmena)'!$C$11, 3, "")))</f>
        <v/>
      </c>
      <c r="E5363" s="173">
        <f>'HP-Api, V2-Sep24'!L5365</f>
        <v>0</v>
      </c>
      <c r="F5363" s="173" t="str">
        <f>IF(AND(E5363&gt;='Risk(dist, colmena)'!$H$9, E5363&lt;='Risk(dist, colmena)'!$J$9), 1, IF(AND(E5363&gt;'Risk(dist, colmena)'!$H$10, E5363&lt;='Risk(dist, colmena)'!$J$10), 2, IF(E5363&gt;='Risk(dist, colmena)'!$H$11, 3, "")))</f>
        <v/>
      </c>
      <c r="G5363" s="88">
        <f>'HP-Api, V2-Sep24'!AH5365</f>
        <v>0</v>
      </c>
      <c r="H5363" s="89" t="str">
        <f t="shared" si="831"/>
        <v/>
      </c>
      <c r="I5363" s="194" t="e">
        <f>('HP-Api, V2-Sep24'!AK5365-'HP-Api, V2-Sep24'!S5365)/'HP-Api, V2-Sep24'!S5365</f>
        <v>#DIV/0!</v>
      </c>
      <c r="J5363" s="89" t="e">
        <f t="shared" si="832"/>
        <v>#DIV/0!</v>
      </c>
      <c r="K5363" s="195">
        <f>'HP-Api, V2-Sep24'!AQ5365</f>
        <v>0</v>
      </c>
      <c r="L5363" s="89">
        <f t="shared" si="833"/>
        <v>1</v>
      </c>
      <c r="M5363" s="88">
        <f>'HP-Api, V2-Sep24'!AM5365</f>
        <v>0</v>
      </c>
      <c r="N5363" s="89" t="str">
        <f t="shared" si="830"/>
        <v/>
      </c>
      <c r="O5363" s="88">
        <f>'HP-Api, V2-Sep24'!AR5365</f>
        <v>0</v>
      </c>
      <c r="P5363" s="89" t="str">
        <f t="shared" si="834"/>
        <v/>
      </c>
      <c r="Q5363" s="89" t="e">
        <f t="shared" si="835"/>
        <v>#VALUE!</v>
      </c>
      <c r="R5363" s="89" t="e">
        <f t="shared" si="836"/>
        <v>#VALUE!</v>
      </c>
      <c r="S5363" s="173">
        <f>'HP-Api, V2-Sep24'!AS5365</f>
        <v>0</v>
      </c>
      <c r="T5363" s="89">
        <f t="shared" si="837"/>
        <v>1</v>
      </c>
      <c r="U5363" s="90" t="e">
        <f t="shared" si="838"/>
        <v>#DIV/0!</v>
      </c>
      <c r="V5363" s="91" t="e">
        <f t="shared" si="839"/>
        <v>#DIV/0!</v>
      </c>
    </row>
    <row r="5364" spans="1:22" x14ac:dyDescent="0.3">
      <c r="A5364" s="88">
        <f>'HP-Api, V2-Sep24'!D5366</f>
        <v>0</v>
      </c>
      <c r="B5364" s="88" cm="1">
        <f t="array" ref="B5364">IF(OR(A5364=DATA!$H$2:$H$13),3,IF(OR(A5364=DATA!$H$14:$H$119),2,1))</f>
        <v>1</v>
      </c>
      <c r="C5364" s="88">
        <f>'HP-Api, V2-Sep24'!G5366</f>
        <v>0</v>
      </c>
      <c r="D5364" s="89" t="str">
        <f>IF(AND(C5364&gt;='Risk(dist, colmena)'!$C$9, C5364&lt;='Risk(dist, colmena)'!$E$9), 1, IF(AND(C5364&gt;'Risk(dist, colmena)'!$C$10, C5364&lt;='Risk(dist, colmena)'!$E$10), 2, IF(C5364&gt;='Risk(dist, colmena)'!$C$11, 3, "")))</f>
        <v/>
      </c>
      <c r="E5364" s="173">
        <f>'HP-Api, V2-Sep24'!L5366</f>
        <v>0</v>
      </c>
      <c r="F5364" s="173" t="str">
        <f>IF(AND(E5364&gt;='Risk(dist, colmena)'!$H$9, E5364&lt;='Risk(dist, colmena)'!$J$9), 1, IF(AND(E5364&gt;'Risk(dist, colmena)'!$H$10, E5364&lt;='Risk(dist, colmena)'!$J$10), 2, IF(E5364&gt;='Risk(dist, colmena)'!$H$11, 3, "")))</f>
        <v/>
      </c>
      <c r="G5364" s="88">
        <f>'HP-Api, V2-Sep24'!AH5366</f>
        <v>0</v>
      </c>
      <c r="H5364" s="89" t="str">
        <f t="shared" si="831"/>
        <v/>
      </c>
      <c r="I5364" s="194" t="e">
        <f>('HP-Api, V2-Sep24'!AK5366-'HP-Api, V2-Sep24'!S5366)/'HP-Api, V2-Sep24'!S5366</f>
        <v>#DIV/0!</v>
      </c>
      <c r="J5364" s="89" t="e">
        <f t="shared" si="832"/>
        <v>#DIV/0!</v>
      </c>
      <c r="K5364" s="195">
        <f>'HP-Api, V2-Sep24'!AQ5366</f>
        <v>0</v>
      </c>
      <c r="L5364" s="89">
        <f t="shared" si="833"/>
        <v>1</v>
      </c>
      <c r="M5364" s="88">
        <f>'HP-Api, V2-Sep24'!AM5366</f>
        <v>0</v>
      </c>
      <c r="N5364" s="89" t="str">
        <f t="shared" si="830"/>
        <v/>
      </c>
      <c r="O5364" s="88">
        <f>'HP-Api, V2-Sep24'!AR5366</f>
        <v>0</v>
      </c>
      <c r="P5364" s="89" t="str">
        <f t="shared" si="834"/>
        <v/>
      </c>
      <c r="Q5364" s="89" t="e">
        <f t="shared" si="835"/>
        <v>#VALUE!</v>
      </c>
      <c r="R5364" s="89" t="e">
        <f t="shared" si="836"/>
        <v>#VALUE!</v>
      </c>
      <c r="S5364" s="173">
        <f>'HP-Api, V2-Sep24'!AS5366</f>
        <v>0</v>
      </c>
      <c r="T5364" s="89">
        <f t="shared" si="837"/>
        <v>1</v>
      </c>
      <c r="U5364" s="90" t="e">
        <f t="shared" si="838"/>
        <v>#DIV/0!</v>
      </c>
      <c r="V5364" s="91" t="e">
        <f t="shared" si="839"/>
        <v>#DIV/0!</v>
      </c>
    </row>
    <row r="5365" spans="1:22" x14ac:dyDescent="0.3">
      <c r="A5365" s="88">
        <f>'HP-Api, V2-Sep24'!D5367</f>
        <v>0</v>
      </c>
      <c r="B5365" s="88" cm="1">
        <f t="array" ref="B5365">IF(OR(A5365=DATA!$H$2:$H$13),3,IF(OR(A5365=DATA!$H$14:$H$119),2,1))</f>
        <v>1</v>
      </c>
      <c r="C5365" s="88">
        <f>'HP-Api, V2-Sep24'!G5367</f>
        <v>0</v>
      </c>
      <c r="D5365" s="89" t="str">
        <f>IF(AND(C5365&gt;='Risk(dist, colmena)'!$C$9, C5365&lt;='Risk(dist, colmena)'!$E$9), 1, IF(AND(C5365&gt;'Risk(dist, colmena)'!$C$10, C5365&lt;='Risk(dist, colmena)'!$E$10), 2, IF(C5365&gt;='Risk(dist, colmena)'!$C$11, 3, "")))</f>
        <v/>
      </c>
      <c r="E5365" s="173">
        <f>'HP-Api, V2-Sep24'!L5367</f>
        <v>0</v>
      </c>
      <c r="F5365" s="173" t="str">
        <f>IF(AND(E5365&gt;='Risk(dist, colmena)'!$H$9, E5365&lt;='Risk(dist, colmena)'!$J$9), 1, IF(AND(E5365&gt;'Risk(dist, colmena)'!$H$10, E5365&lt;='Risk(dist, colmena)'!$J$10), 2, IF(E5365&gt;='Risk(dist, colmena)'!$H$11, 3, "")))</f>
        <v/>
      </c>
      <c r="G5365" s="88">
        <f>'HP-Api, V2-Sep24'!AH5367</f>
        <v>0</v>
      </c>
      <c r="H5365" s="89" t="str">
        <f t="shared" si="831"/>
        <v/>
      </c>
      <c r="I5365" s="194" t="e">
        <f>('HP-Api, V2-Sep24'!AK5367-'HP-Api, V2-Sep24'!S5367)/'HP-Api, V2-Sep24'!S5367</f>
        <v>#DIV/0!</v>
      </c>
      <c r="J5365" s="89" t="e">
        <f t="shared" si="832"/>
        <v>#DIV/0!</v>
      </c>
      <c r="K5365" s="195">
        <f>'HP-Api, V2-Sep24'!AQ5367</f>
        <v>0</v>
      </c>
      <c r="L5365" s="89">
        <f t="shared" si="833"/>
        <v>1</v>
      </c>
      <c r="M5365" s="88">
        <f>'HP-Api, V2-Sep24'!AM5367</f>
        <v>0</v>
      </c>
      <c r="N5365" s="89" t="str">
        <f t="shared" si="830"/>
        <v/>
      </c>
      <c r="O5365" s="88">
        <f>'HP-Api, V2-Sep24'!AR5367</f>
        <v>0</v>
      </c>
      <c r="P5365" s="89" t="str">
        <f t="shared" si="834"/>
        <v/>
      </c>
      <c r="Q5365" s="89" t="e">
        <f t="shared" si="835"/>
        <v>#VALUE!</v>
      </c>
      <c r="R5365" s="89" t="e">
        <f t="shared" si="836"/>
        <v>#VALUE!</v>
      </c>
      <c r="S5365" s="173">
        <f>'HP-Api, V2-Sep24'!AS5367</f>
        <v>0</v>
      </c>
      <c r="T5365" s="89">
        <f t="shared" si="837"/>
        <v>1</v>
      </c>
      <c r="U5365" s="90" t="e">
        <f t="shared" si="838"/>
        <v>#DIV/0!</v>
      </c>
      <c r="V5365" s="91" t="e">
        <f t="shared" si="839"/>
        <v>#DIV/0!</v>
      </c>
    </row>
    <row r="5366" spans="1:22" x14ac:dyDescent="0.3">
      <c r="A5366" s="88">
        <f>'HP-Api, V2-Sep24'!D5368</f>
        <v>0</v>
      </c>
      <c r="B5366" s="88" cm="1">
        <f t="array" ref="B5366">IF(OR(A5366=DATA!$H$2:$H$13),3,IF(OR(A5366=DATA!$H$14:$H$119),2,1))</f>
        <v>1</v>
      </c>
      <c r="C5366" s="88">
        <f>'HP-Api, V2-Sep24'!G5368</f>
        <v>0</v>
      </c>
      <c r="D5366" s="89" t="str">
        <f>IF(AND(C5366&gt;='Risk(dist, colmena)'!$C$9, C5366&lt;='Risk(dist, colmena)'!$E$9), 1, IF(AND(C5366&gt;'Risk(dist, colmena)'!$C$10, C5366&lt;='Risk(dist, colmena)'!$E$10), 2, IF(C5366&gt;='Risk(dist, colmena)'!$C$11, 3, "")))</f>
        <v/>
      </c>
      <c r="E5366" s="173">
        <f>'HP-Api, V2-Sep24'!L5368</f>
        <v>0</v>
      </c>
      <c r="F5366" s="173" t="str">
        <f>IF(AND(E5366&gt;='Risk(dist, colmena)'!$H$9, E5366&lt;='Risk(dist, colmena)'!$J$9), 1, IF(AND(E5366&gt;'Risk(dist, colmena)'!$H$10, E5366&lt;='Risk(dist, colmena)'!$J$10), 2, IF(E5366&gt;='Risk(dist, colmena)'!$H$11, 3, "")))</f>
        <v/>
      </c>
      <c r="G5366" s="88">
        <f>'HP-Api, V2-Sep24'!AH5368</f>
        <v>0</v>
      </c>
      <c r="H5366" s="89" t="str">
        <f t="shared" si="831"/>
        <v/>
      </c>
      <c r="I5366" s="194" t="e">
        <f>('HP-Api, V2-Sep24'!AK5368-'HP-Api, V2-Sep24'!S5368)/'HP-Api, V2-Sep24'!S5368</f>
        <v>#DIV/0!</v>
      </c>
      <c r="J5366" s="89" t="e">
        <f t="shared" si="832"/>
        <v>#DIV/0!</v>
      </c>
      <c r="K5366" s="195">
        <f>'HP-Api, V2-Sep24'!AQ5368</f>
        <v>0</v>
      </c>
      <c r="L5366" s="89">
        <f t="shared" si="833"/>
        <v>1</v>
      </c>
      <c r="M5366" s="88">
        <f>'HP-Api, V2-Sep24'!AM5368</f>
        <v>0</v>
      </c>
      <c r="N5366" s="89" t="str">
        <f t="shared" si="830"/>
        <v/>
      </c>
      <c r="O5366" s="88">
        <f>'HP-Api, V2-Sep24'!AR5368</f>
        <v>0</v>
      </c>
      <c r="P5366" s="89" t="str">
        <f t="shared" si="834"/>
        <v/>
      </c>
      <c r="Q5366" s="89" t="e">
        <f t="shared" si="835"/>
        <v>#VALUE!</v>
      </c>
      <c r="R5366" s="89" t="e">
        <f t="shared" si="836"/>
        <v>#VALUE!</v>
      </c>
      <c r="S5366" s="173">
        <f>'HP-Api, V2-Sep24'!AS5368</f>
        <v>0</v>
      </c>
      <c r="T5366" s="89">
        <f t="shared" si="837"/>
        <v>1</v>
      </c>
      <c r="U5366" s="90" t="e">
        <f t="shared" si="838"/>
        <v>#DIV/0!</v>
      </c>
      <c r="V5366" s="91" t="e">
        <f t="shared" si="839"/>
        <v>#DIV/0!</v>
      </c>
    </row>
    <row r="5367" spans="1:22" x14ac:dyDescent="0.3">
      <c r="A5367" s="88">
        <f>'HP-Api, V2-Sep24'!D5369</f>
        <v>0</v>
      </c>
      <c r="B5367" s="88" cm="1">
        <f t="array" ref="B5367">IF(OR(A5367=DATA!$H$2:$H$13),3,IF(OR(A5367=DATA!$H$14:$H$119),2,1))</f>
        <v>1</v>
      </c>
      <c r="C5367" s="88">
        <f>'HP-Api, V2-Sep24'!G5369</f>
        <v>0</v>
      </c>
      <c r="D5367" s="89" t="str">
        <f>IF(AND(C5367&gt;='Risk(dist, colmena)'!$C$9, C5367&lt;='Risk(dist, colmena)'!$E$9), 1, IF(AND(C5367&gt;'Risk(dist, colmena)'!$C$10, C5367&lt;='Risk(dist, colmena)'!$E$10), 2, IF(C5367&gt;='Risk(dist, colmena)'!$C$11, 3, "")))</f>
        <v/>
      </c>
      <c r="E5367" s="173">
        <f>'HP-Api, V2-Sep24'!L5369</f>
        <v>0</v>
      </c>
      <c r="F5367" s="173" t="str">
        <f>IF(AND(E5367&gt;='Risk(dist, colmena)'!$H$9, E5367&lt;='Risk(dist, colmena)'!$J$9), 1, IF(AND(E5367&gt;'Risk(dist, colmena)'!$H$10, E5367&lt;='Risk(dist, colmena)'!$J$10), 2, IF(E5367&gt;='Risk(dist, colmena)'!$H$11, 3, "")))</f>
        <v/>
      </c>
      <c r="G5367" s="88">
        <f>'HP-Api, V2-Sep24'!AH5369</f>
        <v>0</v>
      </c>
      <c r="H5367" s="89" t="str">
        <f t="shared" si="831"/>
        <v/>
      </c>
      <c r="I5367" s="194" t="e">
        <f>('HP-Api, V2-Sep24'!AK5369-'HP-Api, V2-Sep24'!S5369)/'HP-Api, V2-Sep24'!S5369</f>
        <v>#DIV/0!</v>
      </c>
      <c r="J5367" s="89" t="e">
        <f t="shared" si="832"/>
        <v>#DIV/0!</v>
      </c>
      <c r="K5367" s="195">
        <f>'HP-Api, V2-Sep24'!AQ5369</f>
        <v>0</v>
      </c>
      <c r="L5367" s="89">
        <f t="shared" si="833"/>
        <v>1</v>
      </c>
      <c r="M5367" s="88">
        <f>'HP-Api, V2-Sep24'!AM5369</f>
        <v>0</v>
      </c>
      <c r="N5367" s="89" t="str">
        <f t="shared" si="830"/>
        <v/>
      </c>
      <c r="O5367" s="88">
        <f>'HP-Api, V2-Sep24'!AR5369</f>
        <v>0</v>
      </c>
      <c r="P5367" s="89" t="str">
        <f t="shared" si="834"/>
        <v/>
      </c>
      <c r="Q5367" s="89" t="e">
        <f t="shared" si="835"/>
        <v>#VALUE!</v>
      </c>
      <c r="R5367" s="89" t="e">
        <f t="shared" si="836"/>
        <v>#VALUE!</v>
      </c>
      <c r="S5367" s="173">
        <f>'HP-Api, V2-Sep24'!AS5369</f>
        <v>0</v>
      </c>
      <c r="T5367" s="89">
        <f t="shared" si="837"/>
        <v>1</v>
      </c>
      <c r="U5367" s="90" t="e">
        <f t="shared" si="838"/>
        <v>#DIV/0!</v>
      </c>
      <c r="V5367" s="91" t="e">
        <f t="shared" si="839"/>
        <v>#DIV/0!</v>
      </c>
    </row>
    <row r="5368" spans="1:22" x14ac:dyDescent="0.3">
      <c r="A5368" s="88">
        <f>'HP-Api, V2-Sep24'!D5370</f>
        <v>0</v>
      </c>
      <c r="B5368" s="88" cm="1">
        <f t="array" ref="B5368">IF(OR(A5368=DATA!$H$2:$H$13),3,IF(OR(A5368=DATA!$H$14:$H$119),2,1))</f>
        <v>1</v>
      </c>
      <c r="C5368" s="88">
        <f>'HP-Api, V2-Sep24'!G5370</f>
        <v>0</v>
      </c>
      <c r="D5368" s="89" t="str">
        <f>IF(AND(C5368&gt;='Risk(dist, colmena)'!$C$9, C5368&lt;='Risk(dist, colmena)'!$E$9), 1, IF(AND(C5368&gt;'Risk(dist, colmena)'!$C$10, C5368&lt;='Risk(dist, colmena)'!$E$10), 2, IF(C5368&gt;='Risk(dist, colmena)'!$C$11, 3, "")))</f>
        <v/>
      </c>
      <c r="E5368" s="173">
        <f>'HP-Api, V2-Sep24'!L5370</f>
        <v>0</v>
      </c>
      <c r="F5368" s="173" t="str">
        <f>IF(AND(E5368&gt;='Risk(dist, colmena)'!$H$9, E5368&lt;='Risk(dist, colmena)'!$J$9), 1, IF(AND(E5368&gt;'Risk(dist, colmena)'!$H$10, E5368&lt;='Risk(dist, colmena)'!$J$10), 2, IF(E5368&gt;='Risk(dist, colmena)'!$H$11, 3, "")))</f>
        <v/>
      </c>
      <c r="G5368" s="88">
        <f>'HP-Api, V2-Sep24'!AH5370</f>
        <v>0</v>
      </c>
      <c r="H5368" s="89" t="str">
        <f t="shared" si="831"/>
        <v/>
      </c>
      <c r="I5368" s="194" t="e">
        <f>('HP-Api, V2-Sep24'!AK5370-'HP-Api, V2-Sep24'!S5370)/'HP-Api, V2-Sep24'!S5370</f>
        <v>#DIV/0!</v>
      </c>
      <c r="J5368" s="89" t="e">
        <f t="shared" si="832"/>
        <v>#DIV/0!</v>
      </c>
      <c r="K5368" s="195">
        <f>'HP-Api, V2-Sep24'!AQ5370</f>
        <v>0</v>
      </c>
      <c r="L5368" s="89">
        <f t="shared" si="833"/>
        <v>1</v>
      </c>
      <c r="M5368" s="88">
        <f>'HP-Api, V2-Sep24'!AM5370</f>
        <v>0</v>
      </c>
      <c r="N5368" s="89" t="str">
        <f t="shared" si="830"/>
        <v/>
      </c>
      <c r="O5368" s="88">
        <f>'HP-Api, V2-Sep24'!AR5370</f>
        <v>0</v>
      </c>
      <c r="P5368" s="89" t="str">
        <f t="shared" si="834"/>
        <v/>
      </c>
      <c r="Q5368" s="89" t="e">
        <f t="shared" si="835"/>
        <v>#VALUE!</v>
      </c>
      <c r="R5368" s="89" t="e">
        <f t="shared" si="836"/>
        <v>#VALUE!</v>
      </c>
      <c r="S5368" s="173">
        <f>'HP-Api, V2-Sep24'!AS5370</f>
        <v>0</v>
      </c>
      <c r="T5368" s="89">
        <f t="shared" si="837"/>
        <v>1</v>
      </c>
      <c r="U5368" s="90" t="e">
        <f t="shared" si="838"/>
        <v>#DIV/0!</v>
      </c>
      <c r="V5368" s="91" t="e">
        <f t="shared" si="839"/>
        <v>#DIV/0!</v>
      </c>
    </row>
    <row r="5369" spans="1:22" x14ac:dyDescent="0.3">
      <c r="A5369" s="88">
        <f>'HP-Api, V2-Sep24'!D5371</f>
        <v>0</v>
      </c>
      <c r="B5369" s="88" cm="1">
        <f t="array" ref="B5369">IF(OR(A5369=DATA!$H$2:$H$13),3,IF(OR(A5369=DATA!$H$14:$H$119),2,1))</f>
        <v>1</v>
      </c>
      <c r="C5369" s="88">
        <f>'HP-Api, V2-Sep24'!G5371</f>
        <v>0</v>
      </c>
      <c r="D5369" s="89" t="str">
        <f>IF(AND(C5369&gt;='Risk(dist, colmena)'!$C$9, C5369&lt;='Risk(dist, colmena)'!$E$9), 1, IF(AND(C5369&gt;'Risk(dist, colmena)'!$C$10, C5369&lt;='Risk(dist, colmena)'!$E$10), 2, IF(C5369&gt;='Risk(dist, colmena)'!$C$11, 3, "")))</f>
        <v/>
      </c>
      <c r="E5369" s="173">
        <f>'HP-Api, V2-Sep24'!L5371</f>
        <v>0</v>
      </c>
      <c r="F5369" s="173" t="str">
        <f>IF(AND(E5369&gt;='Risk(dist, colmena)'!$H$9, E5369&lt;='Risk(dist, colmena)'!$J$9), 1, IF(AND(E5369&gt;'Risk(dist, colmena)'!$H$10, E5369&lt;='Risk(dist, colmena)'!$J$10), 2, IF(E5369&gt;='Risk(dist, colmena)'!$H$11, 3, "")))</f>
        <v/>
      </c>
      <c r="G5369" s="88">
        <f>'HP-Api, V2-Sep24'!AH5371</f>
        <v>0</v>
      </c>
      <c r="H5369" s="89" t="str">
        <f t="shared" si="831"/>
        <v/>
      </c>
      <c r="I5369" s="194" t="e">
        <f>('HP-Api, V2-Sep24'!AK5371-'HP-Api, V2-Sep24'!S5371)/'HP-Api, V2-Sep24'!S5371</f>
        <v>#DIV/0!</v>
      </c>
      <c r="J5369" s="89" t="e">
        <f t="shared" si="832"/>
        <v>#DIV/0!</v>
      </c>
      <c r="K5369" s="195">
        <f>'HP-Api, V2-Sep24'!AQ5371</f>
        <v>0</v>
      </c>
      <c r="L5369" s="89">
        <f t="shared" si="833"/>
        <v>1</v>
      </c>
      <c r="M5369" s="88">
        <f>'HP-Api, V2-Sep24'!AM5371</f>
        <v>0</v>
      </c>
      <c r="N5369" s="89" t="str">
        <f t="shared" si="830"/>
        <v/>
      </c>
      <c r="O5369" s="88">
        <f>'HP-Api, V2-Sep24'!AR5371</f>
        <v>0</v>
      </c>
      <c r="P5369" s="89" t="str">
        <f t="shared" si="834"/>
        <v/>
      </c>
      <c r="Q5369" s="89" t="e">
        <f t="shared" si="835"/>
        <v>#VALUE!</v>
      </c>
      <c r="R5369" s="89" t="e">
        <f t="shared" si="836"/>
        <v>#VALUE!</v>
      </c>
      <c r="S5369" s="173">
        <f>'HP-Api, V2-Sep24'!AS5371</f>
        <v>0</v>
      </c>
      <c r="T5369" s="89">
        <f t="shared" si="837"/>
        <v>1</v>
      </c>
      <c r="U5369" s="90" t="e">
        <f t="shared" si="838"/>
        <v>#DIV/0!</v>
      </c>
      <c r="V5369" s="91" t="e">
        <f t="shared" si="839"/>
        <v>#DIV/0!</v>
      </c>
    </row>
    <row r="5370" spans="1:22" x14ac:dyDescent="0.3">
      <c r="A5370" s="88">
        <f>'HP-Api, V2-Sep24'!D5372</f>
        <v>0</v>
      </c>
      <c r="B5370" s="88" cm="1">
        <f t="array" ref="B5370">IF(OR(A5370=DATA!$H$2:$H$13),3,IF(OR(A5370=DATA!$H$14:$H$119),2,1))</f>
        <v>1</v>
      </c>
      <c r="C5370" s="88">
        <f>'HP-Api, V2-Sep24'!G5372</f>
        <v>0</v>
      </c>
      <c r="D5370" s="89" t="str">
        <f>IF(AND(C5370&gt;='Risk(dist, colmena)'!$C$9, C5370&lt;='Risk(dist, colmena)'!$E$9), 1, IF(AND(C5370&gt;'Risk(dist, colmena)'!$C$10, C5370&lt;='Risk(dist, colmena)'!$E$10), 2, IF(C5370&gt;='Risk(dist, colmena)'!$C$11, 3, "")))</f>
        <v/>
      </c>
      <c r="E5370" s="173">
        <f>'HP-Api, V2-Sep24'!L5372</f>
        <v>0</v>
      </c>
      <c r="F5370" s="173" t="str">
        <f>IF(AND(E5370&gt;='Risk(dist, colmena)'!$H$9, E5370&lt;='Risk(dist, colmena)'!$J$9), 1, IF(AND(E5370&gt;'Risk(dist, colmena)'!$H$10, E5370&lt;='Risk(dist, colmena)'!$J$10), 2, IF(E5370&gt;='Risk(dist, colmena)'!$H$11, 3, "")))</f>
        <v/>
      </c>
      <c r="G5370" s="88">
        <f>'HP-Api, V2-Sep24'!AH5372</f>
        <v>0</v>
      </c>
      <c r="H5370" s="89" t="str">
        <f t="shared" si="831"/>
        <v/>
      </c>
      <c r="I5370" s="194" t="e">
        <f>('HP-Api, V2-Sep24'!AK5372-'HP-Api, V2-Sep24'!S5372)/'HP-Api, V2-Sep24'!S5372</f>
        <v>#DIV/0!</v>
      </c>
      <c r="J5370" s="89" t="e">
        <f t="shared" si="832"/>
        <v>#DIV/0!</v>
      </c>
      <c r="K5370" s="195">
        <f>'HP-Api, V2-Sep24'!AQ5372</f>
        <v>0</v>
      </c>
      <c r="L5370" s="89">
        <f t="shared" si="833"/>
        <v>1</v>
      </c>
      <c r="M5370" s="88">
        <f>'HP-Api, V2-Sep24'!AM5372</f>
        <v>0</v>
      </c>
      <c r="N5370" s="89" t="str">
        <f t="shared" si="830"/>
        <v/>
      </c>
      <c r="O5370" s="88">
        <f>'HP-Api, V2-Sep24'!AR5372</f>
        <v>0</v>
      </c>
      <c r="P5370" s="89" t="str">
        <f t="shared" si="834"/>
        <v/>
      </c>
      <c r="Q5370" s="89" t="e">
        <f t="shared" si="835"/>
        <v>#VALUE!</v>
      </c>
      <c r="R5370" s="89" t="e">
        <f t="shared" si="836"/>
        <v>#VALUE!</v>
      </c>
      <c r="S5370" s="173">
        <f>'HP-Api, V2-Sep24'!AS5372</f>
        <v>0</v>
      </c>
      <c r="T5370" s="89">
        <f t="shared" si="837"/>
        <v>1</v>
      </c>
      <c r="U5370" s="90" t="e">
        <f t="shared" si="838"/>
        <v>#DIV/0!</v>
      </c>
      <c r="V5370" s="91" t="e">
        <f t="shared" si="839"/>
        <v>#DIV/0!</v>
      </c>
    </row>
    <row r="5371" spans="1:22" x14ac:dyDescent="0.3">
      <c r="A5371" s="88">
        <f>'HP-Api, V2-Sep24'!D5373</f>
        <v>0</v>
      </c>
      <c r="B5371" s="88" cm="1">
        <f t="array" ref="B5371">IF(OR(A5371=DATA!$H$2:$H$13),3,IF(OR(A5371=DATA!$H$14:$H$119),2,1))</f>
        <v>1</v>
      </c>
      <c r="C5371" s="88">
        <f>'HP-Api, V2-Sep24'!G5373</f>
        <v>0</v>
      </c>
      <c r="D5371" s="89" t="str">
        <f>IF(AND(C5371&gt;='Risk(dist, colmena)'!$C$9, C5371&lt;='Risk(dist, colmena)'!$E$9), 1, IF(AND(C5371&gt;'Risk(dist, colmena)'!$C$10, C5371&lt;='Risk(dist, colmena)'!$E$10), 2, IF(C5371&gt;='Risk(dist, colmena)'!$C$11, 3, "")))</f>
        <v/>
      </c>
      <c r="E5371" s="173">
        <f>'HP-Api, V2-Sep24'!L5373</f>
        <v>0</v>
      </c>
      <c r="F5371" s="173" t="str">
        <f>IF(AND(E5371&gt;='Risk(dist, colmena)'!$H$9, E5371&lt;='Risk(dist, colmena)'!$J$9), 1, IF(AND(E5371&gt;'Risk(dist, colmena)'!$H$10, E5371&lt;='Risk(dist, colmena)'!$J$10), 2, IF(E5371&gt;='Risk(dist, colmena)'!$H$11, 3, "")))</f>
        <v/>
      </c>
      <c r="G5371" s="88">
        <f>'HP-Api, V2-Sep24'!AH5373</f>
        <v>0</v>
      </c>
      <c r="H5371" s="89" t="str">
        <f t="shared" si="831"/>
        <v/>
      </c>
      <c r="I5371" s="194" t="e">
        <f>('HP-Api, V2-Sep24'!AK5373-'HP-Api, V2-Sep24'!S5373)/'HP-Api, V2-Sep24'!S5373</f>
        <v>#DIV/0!</v>
      </c>
      <c r="J5371" s="89" t="e">
        <f t="shared" si="832"/>
        <v>#DIV/0!</v>
      </c>
      <c r="K5371" s="195">
        <f>'HP-Api, V2-Sep24'!AQ5373</f>
        <v>0</v>
      </c>
      <c r="L5371" s="89">
        <f t="shared" si="833"/>
        <v>1</v>
      </c>
      <c r="M5371" s="88">
        <f>'HP-Api, V2-Sep24'!AM5373</f>
        <v>0</v>
      </c>
      <c r="N5371" s="89" t="str">
        <f t="shared" si="830"/>
        <v/>
      </c>
      <c r="O5371" s="88">
        <f>'HP-Api, V2-Sep24'!AR5373</f>
        <v>0</v>
      </c>
      <c r="P5371" s="89" t="str">
        <f t="shared" si="834"/>
        <v/>
      </c>
      <c r="Q5371" s="89" t="e">
        <f t="shared" si="835"/>
        <v>#VALUE!</v>
      </c>
      <c r="R5371" s="89" t="e">
        <f t="shared" si="836"/>
        <v>#VALUE!</v>
      </c>
      <c r="S5371" s="173">
        <f>'HP-Api, V2-Sep24'!AS5373</f>
        <v>0</v>
      </c>
      <c r="T5371" s="89">
        <f t="shared" si="837"/>
        <v>1</v>
      </c>
      <c r="U5371" s="90" t="e">
        <f t="shared" si="838"/>
        <v>#DIV/0!</v>
      </c>
      <c r="V5371" s="91" t="e">
        <f t="shared" si="839"/>
        <v>#DIV/0!</v>
      </c>
    </row>
    <row r="5372" spans="1:22" x14ac:dyDescent="0.3">
      <c r="A5372" s="88">
        <f>'HP-Api, V2-Sep24'!D5374</f>
        <v>0</v>
      </c>
      <c r="B5372" s="88" cm="1">
        <f t="array" ref="B5372">IF(OR(A5372=DATA!$H$2:$H$13),3,IF(OR(A5372=DATA!$H$14:$H$119),2,1))</f>
        <v>1</v>
      </c>
      <c r="C5372" s="88">
        <f>'HP-Api, V2-Sep24'!G5374</f>
        <v>0</v>
      </c>
      <c r="D5372" s="89" t="str">
        <f>IF(AND(C5372&gt;='Risk(dist, colmena)'!$C$9, C5372&lt;='Risk(dist, colmena)'!$E$9), 1, IF(AND(C5372&gt;'Risk(dist, colmena)'!$C$10, C5372&lt;='Risk(dist, colmena)'!$E$10), 2, IF(C5372&gt;='Risk(dist, colmena)'!$C$11, 3, "")))</f>
        <v/>
      </c>
      <c r="E5372" s="173">
        <f>'HP-Api, V2-Sep24'!L5374</f>
        <v>0</v>
      </c>
      <c r="F5372" s="173" t="str">
        <f>IF(AND(E5372&gt;='Risk(dist, colmena)'!$H$9, E5372&lt;='Risk(dist, colmena)'!$J$9), 1, IF(AND(E5372&gt;'Risk(dist, colmena)'!$H$10, E5372&lt;='Risk(dist, colmena)'!$J$10), 2, IF(E5372&gt;='Risk(dist, colmena)'!$H$11, 3, "")))</f>
        <v/>
      </c>
      <c r="G5372" s="88">
        <f>'HP-Api, V2-Sep24'!AH5374</f>
        <v>0</v>
      </c>
      <c r="H5372" s="89" t="str">
        <f t="shared" si="831"/>
        <v/>
      </c>
      <c r="I5372" s="194" t="e">
        <f>('HP-Api, V2-Sep24'!AK5374-'HP-Api, V2-Sep24'!S5374)/'HP-Api, V2-Sep24'!S5374</f>
        <v>#DIV/0!</v>
      </c>
      <c r="J5372" s="89" t="e">
        <f t="shared" si="832"/>
        <v>#DIV/0!</v>
      </c>
      <c r="K5372" s="195">
        <f>'HP-Api, V2-Sep24'!AQ5374</f>
        <v>0</v>
      </c>
      <c r="L5372" s="89">
        <f t="shared" si="833"/>
        <v>1</v>
      </c>
      <c r="M5372" s="88">
        <f>'HP-Api, V2-Sep24'!AM5374</f>
        <v>0</v>
      </c>
      <c r="N5372" s="89" t="str">
        <f t="shared" si="830"/>
        <v/>
      </c>
      <c r="O5372" s="88">
        <f>'HP-Api, V2-Sep24'!AR5374</f>
        <v>0</v>
      </c>
      <c r="P5372" s="89" t="str">
        <f t="shared" si="834"/>
        <v/>
      </c>
      <c r="Q5372" s="89" t="e">
        <f t="shared" si="835"/>
        <v>#VALUE!</v>
      </c>
      <c r="R5372" s="89" t="e">
        <f t="shared" si="836"/>
        <v>#VALUE!</v>
      </c>
      <c r="S5372" s="173">
        <f>'HP-Api, V2-Sep24'!AS5374</f>
        <v>0</v>
      </c>
      <c r="T5372" s="89">
        <f t="shared" si="837"/>
        <v>1</v>
      </c>
      <c r="U5372" s="90" t="e">
        <f t="shared" si="838"/>
        <v>#DIV/0!</v>
      </c>
      <c r="V5372" s="91" t="e">
        <f t="shared" si="839"/>
        <v>#DIV/0!</v>
      </c>
    </row>
    <row r="5373" spans="1:22" x14ac:dyDescent="0.3">
      <c r="A5373" s="88">
        <f>'HP-Api, V2-Sep24'!D5375</f>
        <v>0</v>
      </c>
      <c r="B5373" s="88" cm="1">
        <f t="array" ref="B5373">IF(OR(A5373=DATA!$H$2:$H$13),3,IF(OR(A5373=DATA!$H$14:$H$119),2,1))</f>
        <v>1</v>
      </c>
      <c r="C5373" s="88">
        <f>'HP-Api, V2-Sep24'!G5375</f>
        <v>0</v>
      </c>
      <c r="D5373" s="89" t="str">
        <f>IF(AND(C5373&gt;='Risk(dist, colmena)'!$C$9, C5373&lt;='Risk(dist, colmena)'!$E$9), 1, IF(AND(C5373&gt;'Risk(dist, colmena)'!$C$10, C5373&lt;='Risk(dist, colmena)'!$E$10), 2, IF(C5373&gt;='Risk(dist, colmena)'!$C$11, 3, "")))</f>
        <v/>
      </c>
      <c r="E5373" s="173">
        <f>'HP-Api, V2-Sep24'!L5375</f>
        <v>0</v>
      </c>
      <c r="F5373" s="173" t="str">
        <f>IF(AND(E5373&gt;='Risk(dist, colmena)'!$H$9, E5373&lt;='Risk(dist, colmena)'!$J$9), 1, IF(AND(E5373&gt;'Risk(dist, colmena)'!$H$10, E5373&lt;='Risk(dist, colmena)'!$J$10), 2, IF(E5373&gt;='Risk(dist, colmena)'!$H$11, 3, "")))</f>
        <v/>
      </c>
      <c r="G5373" s="88">
        <f>'HP-Api, V2-Sep24'!AH5375</f>
        <v>0</v>
      </c>
      <c r="H5373" s="89" t="str">
        <f t="shared" si="831"/>
        <v/>
      </c>
      <c r="I5373" s="194" t="e">
        <f>('HP-Api, V2-Sep24'!AK5375-'HP-Api, V2-Sep24'!S5375)/'HP-Api, V2-Sep24'!S5375</f>
        <v>#DIV/0!</v>
      </c>
      <c r="J5373" s="89" t="e">
        <f t="shared" si="832"/>
        <v>#DIV/0!</v>
      </c>
      <c r="K5373" s="195">
        <f>'HP-Api, V2-Sep24'!AQ5375</f>
        <v>0</v>
      </c>
      <c r="L5373" s="89">
        <f t="shared" si="833"/>
        <v>1</v>
      </c>
      <c r="M5373" s="88">
        <f>'HP-Api, V2-Sep24'!AM5375</f>
        <v>0</v>
      </c>
      <c r="N5373" s="89" t="str">
        <f t="shared" si="830"/>
        <v/>
      </c>
      <c r="O5373" s="88">
        <f>'HP-Api, V2-Sep24'!AR5375</f>
        <v>0</v>
      </c>
      <c r="P5373" s="89" t="str">
        <f t="shared" si="834"/>
        <v/>
      </c>
      <c r="Q5373" s="89" t="e">
        <f t="shared" si="835"/>
        <v>#VALUE!</v>
      </c>
      <c r="R5373" s="89" t="e">
        <f t="shared" si="836"/>
        <v>#VALUE!</v>
      </c>
      <c r="S5373" s="173">
        <f>'HP-Api, V2-Sep24'!AS5375</f>
        <v>0</v>
      </c>
      <c r="T5373" s="89">
        <f t="shared" si="837"/>
        <v>1</v>
      </c>
      <c r="U5373" s="90" t="e">
        <f t="shared" si="838"/>
        <v>#DIV/0!</v>
      </c>
      <c r="V5373" s="91" t="e">
        <f t="shared" si="839"/>
        <v>#DIV/0!</v>
      </c>
    </row>
    <row r="5374" spans="1:22" x14ac:dyDescent="0.3">
      <c r="A5374" s="88">
        <f>'HP-Api, V2-Sep24'!D5376</f>
        <v>0</v>
      </c>
      <c r="B5374" s="88" cm="1">
        <f t="array" ref="B5374">IF(OR(A5374=DATA!$H$2:$H$13),3,IF(OR(A5374=DATA!$H$14:$H$119),2,1))</f>
        <v>1</v>
      </c>
      <c r="C5374" s="88">
        <f>'HP-Api, V2-Sep24'!G5376</f>
        <v>0</v>
      </c>
      <c r="D5374" s="89" t="str">
        <f>IF(AND(C5374&gt;='Risk(dist, colmena)'!$C$9, C5374&lt;='Risk(dist, colmena)'!$E$9), 1, IF(AND(C5374&gt;'Risk(dist, colmena)'!$C$10, C5374&lt;='Risk(dist, colmena)'!$E$10), 2, IF(C5374&gt;='Risk(dist, colmena)'!$C$11, 3, "")))</f>
        <v/>
      </c>
      <c r="E5374" s="173">
        <f>'HP-Api, V2-Sep24'!L5376</f>
        <v>0</v>
      </c>
      <c r="F5374" s="173" t="str">
        <f>IF(AND(E5374&gt;='Risk(dist, colmena)'!$H$9, E5374&lt;='Risk(dist, colmena)'!$J$9), 1, IF(AND(E5374&gt;'Risk(dist, colmena)'!$H$10, E5374&lt;='Risk(dist, colmena)'!$J$10), 2, IF(E5374&gt;='Risk(dist, colmena)'!$H$11, 3, "")))</f>
        <v/>
      </c>
      <c r="G5374" s="88">
        <f>'HP-Api, V2-Sep24'!AH5376</f>
        <v>0</v>
      </c>
      <c r="H5374" s="89" t="str">
        <f t="shared" si="831"/>
        <v/>
      </c>
      <c r="I5374" s="194" t="e">
        <f>('HP-Api, V2-Sep24'!AK5376-'HP-Api, V2-Sep24'!S5376)/'HP-Api, V2-Sep24'!S5376</f>
        <v>#DIV/0!</v>
      </c>
      <c r="J5374" s="89" t="e">
        <f t="shared" si="832"/>
        <v>#DIV/0!</v>
      </c>
      <c r="K5374" s="195">
        <f>'HP-Api, V2-Sep24'!AQ5376</f>
        <v>0</v>
      </c>
      <c r="L5374" s="89">
        <f t="shared" si="833"/>
        <v>1</v>
      </c>
      <c r="M5374" s="88">
        <f>'HP-Api, V2-Sep24'!AM5376</f>
        <v>0</v>
      </c>
      <c r="N5374" s="89" t="str">
        <f t="shared" si="830"/>
        <v/>
      </c>
      <c r="O5374" s="88">
        <f>'HP-Api, V2-Sep24'!AR5376</f>
        <v>0</v>
      </c>
      <c r="P5374" s="89" t="str">
        <f t="shared" si="834"/>
        <v/>
      </c>
      <c r="Q5374" s="89" t="e">
        <f t="shared" si="835"/>
        <v>#VALUE!</v>
      </c>
      <c r="R5374" s="89" t="e">
        <f t="shared" si="836"/>
        <v>#VALUE!</v>
      </c>
      <c r="S5374" s="173">
        <f>'HP-Api, V2-Sep24'!AS5376</f>
        <v>0</v>
      </c>
      <c r="T5374" s="89">
        <f t="shared" si="837"/>
        <v>1</v>
      </c>
      <c r="U5374" s="90" t="e">
        <f t="shared" si="838"/>
        <v>#DIV/0!</v>
      </c>
      <c r="V5374" s="91" t="e">
        <f t="shared" si="839"/>
        <v>#DIV/0!</v>
      </c>
    </row>
    <row r="5375" spans="1:22" x14ac:dyDescent="0.3">
      <c r="A5375" s="88">
        <f>'HP-Api, V2-Sep24'!D5377</f>
        <v>0</v>
      </c>
      <c r="B5375" s="88" cm="1">
        <f t="array" ref="B5375">IF(OR(A5375=DATA!$H$2:$H$13),3,IF(OR(A5375=DATA!$H$14:$H$119),2,1))</f>
        <v>1</v>
      </c>
      <c r="C5375" s="88">
        <f>'HP-Api, V2-Sep24'!G5377</f>
        <v>0</v>
      </c>
      <c r="D5375" s="89" t="str">
        <f>IF(AND(C5375&gt;='Risk(dist, colmena)'!$C$9, C5375&lt;='Risk(dist, colmena)'!$E$9), 1, IF(AND(C5375&gt;'Risk(dist, colmena)'!$C$10, C5375&lt;='Risk(dist, colmena)'!$E$10), 2, IF(C5375&gt;='Risk(dist, colmena)'!$C$11, 3, "")))</f>
        <v/>
      </c>
      <c r="E5375" s="173">
        <f>'HP-Api, V2-Sep24'!L5377</f>
        <v>0</v>
      </c>
      <c r="F5375" s="173" t="str">
        <f>IF(AND(E5375&gt;='Risk(dist, colmena)'!$H$9, E5375&lt;='Risk(dist, colmena)'!$J$9), 1, IF(AND(E5375&gt;'Risk(dist, colmena)'!$H$10, E5375&lt;='Risk(dist, colmena)'!$J$10), 2, IF(E5375&gt;='Risk(dist, colmena)'!$H$11, 3, "")))</f>
        <v/>
      </c>
      <c r="G5375" s="88">
        <f>'HP-Api, V2-Sep24'!AH5377</f>
        <v>0</v>
      </c>
      <c r="H5375" s="89" t="str">
        <f t="shared" si="831"/>
        <v/>
      </c>
      <c r="I5375" s="194" t="e">
        <f>('HP-Api, V2-Sep24'!AK5377-'HP-Api, V2-Sep24'!S5377)/'HP-Api, V2-Sep24'!S5377</f>
        <v>#DIV/0!</v>
      </c>
      <c r="J5375" s="89" t="e">
        <f t="shared" si="832"/>
        <v>#DIV/0!</v>
      </c>
      <c r="K5375" s="195">
        <f>'HP-Api, V2-Sep24'!AQ5377</f>
        <v>0</v>
      </c>
      <c r="L5375" s="89">
        <f t="shared" si="833"/>
        <v>1</v>
      </c>
      <c r="M5375" s="88">
        <f>'HP-Api, V2-Sep24'!AM5377</f>
        <v>0</v>
      </c>
      <c r="N5375" s="89" t="str">
        <f t="shared" si="830"/>
        <v/>
      </c>
      <c r="O5375" s="88">
        <f>'HP-Api, V2-Sep24'!AR5377</f>
        <v>0</v>
      </c>
      <c r="P5375" s="89" t="str">
        <f t="shared" si="834"/>
        <v/>
      </c>
      <c r="Q5375" s="89" t="e">
        <f t="shared" si="835"/>
        <v>#VALUE!</v>
      </c>
      <c r="R5375" s="89" t="e">
        <f t="shared" si="836"/>
        <v>#VALUE!</v>
      </c>
      <c r="S5375" s="173">
        <f>'HP-Api, V2-Sep24'!AS5377</f>
        <v>0</v>
      </c>
      <c r="T5375" s="89">
        <f t="shared" si="837"/>
        <v>1</v>
      </c>
      <c r="U5375" s="90" t="e">
        <f t="shared" si="838"/>
        <v>#DIV/0!</v>
      </c>
      <c r="V5375" s="91" t="e">
        <f t="shared" si="839"/>
        <v>#DIV/0!</v>
      </c>
    </row>
    <row r="5376" spans="1:22" x14ac:dyDescent="0.3">
      <c r="A5376" s="88">
        <f>'HP-Api, V2-Sep24'!D5378</f>
        <v>0</v>
      </c>
      <c r="B5376" s="88" cm="1">
        <f t="array" ref="B5376">IF(OR(A5376=DATA!$H$2:$H$13),3,IF(OR(A5376=DATA!$H$14:$H$119),2,1))</f>
        <v>1</v>
      </c>
      <c r="C5376" s="88">
        <f>'HP-Api, V2-Sep24'!G5378</f>
        <v>0</v>
      </c>
      <c r="D5376" s="89" t="str">
        <f>IF(AND(C5376&gt;='Risk(dist, colmena)'!$C$9, C5376&lt;='Risk(dist, colmena)'!$E$9), 1, IF(AND(C5376&gt;'Risk(dist, colmena)'!$C$10, C5376&lt;='Risk(dist, colmena)'!$E$10), 2, IF(C5376&gt;='Risk(dist, colmena)'!$C$11, 3, "")))</f>
        <v/>
      </c>
      <c r="E5376" s="173">
        <f>'HP-Api, V2-Sep24'!L5378</f>
        <v>0</v>
      </c>
      <c r="F5376" s="173" t="str">
        <f>IF(AND(E5376&gt;='Risk(dist, colmena)'!$H$9, E5376&lt;='Risk(dist, colmena)'!$J$9), 1, IF(AND(E5376&gt;'Risk(dist, colmena)'!$H$10, E5376&lt;='Risk(dist, colmena)'!$J$10), 2, IF(E5376&gt;='Risk(dist, colmena)'!$H$11, 3, "")))</f>
        <v/>
      </c>
      <c r="G5376" s="88">
        <f>'HP-Api, V2-Sep24'!AH5378</f>
        <v>0</v>
      </c>
      <c r="H5376" s="89" t="str">
        <f t="shared" si="831"/>
        <v/>
      </c>
      <c r="I5376" s="194" t="e">
        <f>('HP-Api, V2-Sep24'!AK5378-'HP-Api, V2-Sep24'!S5378)/'HP-Api, V2-Sep24'!S5378</f>
        <v>#DIV/0!</v>
      </c>
      <c r="J5376" s="89" t="e">
        <f t="shared" si="832"/>
        <v>#DIV/0!</v>
      </c>
      <c r="K5376" s="195">
        <f>'HP-Api, V2-Sep24'!AQ5378</f>
        <v>0</v>
      </c>
      <c r="L5376" s="89">
        <f t="shared" si="833"/>
        <v>1</v>
      </c>
      <c r="M5376" s="88">
        <f>'HP-Api, V2-Sep24'!AM5378</f>
        <v>0</v>
      </c>
      <c r="N5376" s="89" t="str">
        <f t="shared" si="830"/>
        <v/>
      </c>
      <c r="O5376" s="88">
        <f>'HP-Api, V2-Sep24'!AR5378</f>
        <v>0</v>
      </c>
      <c r="P5376" s="89" t="str">
        <f t="shared" si="834"/>
        <v/>
      </c>
      <c r="Q5376" s="89" t="e">
        <f t="shared" si="835"/>
        <v>#VALUE!</v>
      </c>
      <c r="R5376" s="89" t="e">
        <f t="shared" si="836"/>
        <v>#VALUE!</v>
      </c>
      <c r="S5376" s="173">
        <f>'HP-Api, V2-Sep24'!AS5378</f>
        <v>0</v>
      </c>
      <c r="T5376" s="89">
        <f t="shared" si="837"/>
        <v>1</v>
      </c>
      <c r="U5376" s="90" t="e">
        <f t="shared" si="838"/>
        <v>#DIV/0!</v>
      </c>
      <c r="V5376" s="91" t="e">
        <f t="shared" si="839"/>
        <v>#DIV/0!</v>
      </c>
    </row>
    <row r="5377" spans="1:22" x14ac:dyDescent="0.3">
      <c r="A5377" s="88">
        <f>'HP-Api, V2-Sep24'!D5379</f>
        <v>0</v>
      </c>
      <c r="B5377" s="88" cm="1">
        <f t="array" ref="B5377">IF(OR(A5377=DATA!$H$2:$H$13),3,IF(OR(A5377=DATA!$H$14:$H$119),2,1))</f>
        <v>1</v>
      </c>
      <c r="C5377" s="88">
        <f>'HP-Api, V2-Sep24'!G5379</f>
        <v>0</v>
      </c>
      <c r="D5377" s="89" t="str">
        <f>IF(AND(C5377&gt;='Risk(dist, colmena)'!$C$9, C5377&lt;='Risk(dist, colmena)'!$E$9), 1, IF(AND(C5377&gt;'Risk(dist, colmena)'!$C$10, C5377&lt;='Risk(dist, colmena)'!$E$10), 2, IF(C5377&gt;='Risk(dist, colmena)'!$C$11, 3, "")))</f>
        <v/>
      </c>
      <c r="E5377" s="173">
        <f>'HP-Api, V2-Sep24'!L5379</f>
        <v>0</v>
      </c>
      <c r="F5377" s="173" t="str">
        <f>IF(AND(E5377&gt;='Risk(dist, colmena)'!$H$9, E5377&lt;='Risk(dist, colmena)'!$J$9), 1, IF(AND(E5377&gt;'Risk(dist, colmena)'!$H$10, E5377&lt;='Risk(dist, colmena)'!$J$10), 2, IF(E5377&gt;='Risk(dist, colmena)'!$H$11, 3, "")))</f>
        <v/>
      </c>
      <c r="G5377" s="88">
        <f>'HP-Api, V2-Sep24'!AH5379</f>
        <v>0</v>
      </c>
      <c r="H5377" s="89" t="str">
        <f t="shared" si="831"/>
        <v/>
      </c>
      <c r="I5377" s="194" t="e">
        <f>('HP-Api, V2-Sep24'!AK5379-'HP-Api, V2-Sep24'!S5379)/'HP-Api, V2-Sep24'!S5379</f>
        <v>#DIV/0!</v>
      </c>
      <c r="J5377" s="89" t="e">
        <f t="shared" si="832"/>
        <v>#DIV/0!</v>
      </c>
      <c r="K5377" s="195">
        <f>'HP-Api, V2-Sep24'!AQ5379</f>
        <v>0</v>
      </c>
      <c r="L5377" s="89">
        <f t="shared" si="833"/>
        <v>1</v>
      </c>
      <c r="M5377" s="88">
        <f>'HP-Api, V2-Sep24'!AM5379</f>
        <v>0</v>
      </c>
      <c r="N5377" s="89" t="str">
        <f t="shared" si="830"/>
        <v/>
      </c>
      <c r="O5377" s="88">
        <f>'HP-Api, V2-Sep24'!AR5379</f>
        <v>0</v>
      </c>
      <c r="P5377" s="89" t="str">
        <f t="shared" si="834"/>
        <v/>
      </c>
      <c r="Q5377" s="89" t="e">
        <f t="shared" si="835"/>
        <v>#VALUE!</v>
      </c>
      <c r="R5377" s="89" t="e">
        <f t="shared" si="836"/>
        <v>#VALUE!</v>
      </c>
      <c r="S5377" s="173">
        <f>'HP-Api, V2-Sep24'!AS5379</f>
        <v>0</v>
      </c>
      <c r="T5377" s="89">
        <f t="shared" si="837"/>
        <v>1</v>
      </c>
      <c r="U5377" s="90" t="e">
        <f t="shared" si="838"/>
        <v>#DIV/0!</v>
      </c>
      <c r="V5377" s="91" t="e">
        <f t="shared" si="839"/>
        <v>#DIV/0!</v>
      </c>
    </row>
    <row r="5378" spans="1:22" x14ac:dyDescent="0.3">
      <c r="A5378" s="88">
        <f>'HP-Api, V2-Sep24'!D5380</f>
        <v>0</v>
      </c>
      <c r="B5378" s="88" cm="1">
        <f t="array" ref="B5378">IF(OR(A5378=DATA!$H$2:$H$13),3,IF(OR(A5378=DATA!$H$14:$H$119),2,1))</f>
        <v>1</v>
      </c>
      <c r="C5378" s="88">
        <f>'HP-Api, V2-Sep24'!G5380</f>
        <v>0</v>
      </c>
      <c r="D5378" s="89" t="str">
        <f>IF(AND(C5378&gt;='Risk(dist, colmena)'!$C$9, C5378&lt;='Risk(dist, colmena)'!$E$9), 1, IF(AND(C5378&gt;'Risk(dist, colmena)'!$C$10, C5378&lt;='Risk(dist, colmena)'!$E$10), 2, IF(C5378&gt;='Risk(dist, colmena)'!$C$11, 3, "")))</f>
        <v/>
      </c>
      <c r="E5378" s="173">
        <f>'HP-Api, V2-Sep24'!L5380</f>
        <v>0</v>
      </c>
      <c r="F5378" s="173" t="str">
        <f>IF(AND(E5378&gt;='Risk(dist, colmena)'!$H$9, E5378&lt;='Risk(dist, colmena)'!$J$9), 1, IF(AND(E5378&gt;'Risk(dist, colmena)'!$H$10, E5378&lt;='Risk(dist, colmena)'!$J$10), 2, IF(E5378&gt;='Risk(dist, colmena)'!$H$11, 3, "")))</f>
        <v/>
      </c>
      <c r="G5378" s="88">
        <f>'HP-Api, V2-Sep24'!AH5380</f>
        <v>0</v>
      </c>
      <c r="H5378" s="89" t="str">
        <f t="shared" si="831"/>
        <v/>
      </c>
      <c r="I5378" s="194" t="e">
        <f>('HP-Api, V2-Sep24'!AK5380-'HP-Api, V2-Sep24'!S5380)/'HP-Api, V2-Sep24'!S5380</f>
        <v>#DIV/0!</v>
      </c>
      <c r="J5378" s="89" t="e">
        <f t="shared" si="832"/>
        <v>#DIV/0!</v>
      </c>
      <c r="K5378" s="195">
        <f>'HP-Api, V2-Sep24'!AQ5380</f>
        <v>0</v>
      </c>
      <c r="L5378" s="89">
        <f t="shared" si="833"/>
        <v>1</v>
      </c>
      <c r="M5378" s="88">
        <f>'HP-Api, V2-Sep24'!AM5380</f>
        <v>0</v>
      </c>
      <c r="N5378" s="89" t="str">
        <f t="shared" ref="N5378:N5441" si="840">IF(M5378="No", 1, IF(M5378="Sí / Yes", 3, ""))</f>
        <v/>
      </c>
      <c r="O5378" s="88">
        <f>'HP-Api, V2-Sep24'!AR5380</f>
        <v>0</v>
      </c>
      <c r="P5378" s="89" t="str">
        <f t="shared" si="834"/>
        <v/>
      </c>
      <c r="Q5378" s="89" t="e">
        <f t="shared" si="835"/>
        <v>#VALUE!</v>
      </c>
      <c r="R5378" s="89" t="e">
        <f t="shared" si="836"/>
        <v>#VALUE!</v>
      </c>
      <c r="S5378" s="173">
        <f>'HP-Api, V2-Sep24'!AS5380</f>
        <v>0</v>
      </c>
      <c r="T5378" s="89">
        <f t="shared" si="837"/>
        <v>1</v>
      </c>
      <c r="U5378" s="90" t="e">
        <f t="shared" si="838"/>
        <v>#DIV/0!</v>
      </c>
      <c r="V5378" s="91" t="e">
        <f t="shared" si="839"/>
        <v>#DIV/0!</v>
      </c>
    </row>
    <row r="5379" spans="1:22" x14ac:dyDescent="0.3">
      <c r="A5379" s="88">
        <f>'HP-Api, V2-Sep24'!D5381</f>
        <v>0</v>
      </c>
      <c r="B5379" s="88" cm="1">
        <f t="array" ref="B5379">IF(OR(A5379=DATA!$H$2:$H$13),3,IF(OR(A5379=DATA!$H$14:$H$119),2,1))</f>
        <v>1</v>
      </c>
      <c r="C5379" s="88">
        <f>'HP-Api, V2-Sep24'!G5381</f>
        <v>0</v>
      </c>
      <c r="D5379" s="89" t="str">
        <f>IF(AND(C5379&gt;='Risk(dist, colmena)'!$C$9, C5379&lt;='Risk(dist, colmena)'!$E$9), 1, IF(AND(C5379&gt;'Risk(dist, colmena)'!$C$10, C5379&lt;='Risk(dist, colmena)'!$E$10), 2, IF(C5379&gt;='Risk(dist, colmena)'!$C$11, 3, "")))</f>
        <v/>
      </c>
      <c r="E5379" s="173">
        <f>'HP-Api, V2-Sep24'!L5381</f>
        <v>0</v>
      </c>
      <c r="F5379" s="173" t="str">
        <f>IF(AND(E5379&gt;='Risk(dist, colmena)'!$H$9, E5379&lt;='Risk(dist, colmena)'!$J$9), 1, IF(AND(E5379&gt;'Risk(dist, colmena)'!$H$10, E5379&lt;='Risk(dist, colmena)'!$J$10), 2, IF(E5379&gt;='Risk(dist, colmena)'!$H$11, 3, "")))</f>
        <v/>
      </c>
      <c r="G5379" s="88">
        <f>'HP-Api, V2-Sep24'!AH5381</f>
        <v>0</v>
      </c>
      <c r="H5379" s="89" t="str">
        <f t="shared" ref="H5379:H5442" si="841">IF(OR(G5379="Orgánico / Organic", G5379="Natural"), 1, IF(G5379="T3", 2, IF(G5379="Convencional / Conventional", 3, "")))</f>
        <v/>
      </c>
      <c r="I5379" s="194" t="e">
        <f>('HP-Api, V2-Sep24'!AK5381-'HP-Api, V2-Sep24'!S5381)/'HP-Api, V2-Sep24'!S5381</f>
        <v>#DIV/0!</v>
      </c>
      <c r="J5379" s="89" t="e">
        <f t="shared" ref="J5379:J5442" si="842">IF(OR(AND(I5379&gt;=-10%,I5379&lt;=0%),AND(I5379&gt;=0%,I5379&lt;=10%)), 1, IF(I5379&gt;10%, 3, IF(I5379&lt;-10%, 2, "")))</f>
        <v>#DIV/0!</v>
      </c>
      <c r="K5379" s="195">
        <f>'HP-Api, V2-Sep24'!AQ5381</f>
        <v>0</v>
      </c>
      <c r="L5379" s="89">
        <f t="shared" ref="L5379:L5442" si="843">IF(K5379="No",3,1)</f>
        <v>1</v>
      </c>
      <c r="M5379" s="88">
        <f>'HP-Api, V2-Sep24'!AM5381</f>
        <v>0</v>
      </c>
      <c r="N5379" s="89" t="str">
        <f t="shared" si="840"/>
        <v/>
      </c>
      <c r="O5379" s="88">
        <f>'HP-Api, V2-Sep24'!AR5381</f>
        <v>0</v>
      </c>
      <c r="P5379" s="89" t="str">
        <f t="shared" ref="P5379:P5442" si="844">IF(O5379="No", 1, IF(O5379="Sí / Yes", 3, ""))</f>
        <v/>
      </c>
      <c r="Q5379" s="89" t="e">
        <f t="shared" ref="Q5379:Q5442" si="845">P5379-N5379</f>
        <v>#VALUE!</v>
      </c>
      <c r="R5379" s="89" t="e">
        <f t="shared" ref="R5379:R5442" si="846">IF(Q5379=2,3,1)</f>
        <v>#VALUE!</v>
      </c>
      <c r="S5379" s="173">
        <f>'HP-Api, V2-Sep24'!AS5381</f>
        <v>0</v>
      </c>
      <c r="T5379" s="89">
        <f t="shared" ref="T5379:T5442" si="847">IF(S5379=0,1,IF(S5379&gt;0,3,2))</f>
        <v>1</v>
      </c>
      <c r="U5379" s="90" t="e">
        <f t="shared" ref="U5379:U5442" si="848">AVERAGE(B5379,D5379,F5379,H5379,J5379,L5379,R5379,T5379)</f>
        <v>#DIV/0!</v>
      </c>
      <c r="V5379" s="91" t="e">
        <f t="shared" ref="V5379:V5442" si="849">IF(U5379&gt;0, IF(U5379&lt;1.5, "Bajo / Low", IF(U5379&lt;=2.3, "Medio / Medium", "Alto / High")), "")</f>
        <v>#DIV/0!</v>
      </c>
    </row>
    <row r="5380" spans="1:22" x14ac:dyDescent="0.3">
      <c r="A5380" s="88">
        <f>'HP-Api, V2-Sep24'!D5382</f>
        <v>0</v>
      </c>
      <c r="B5380" s="88" cm="1">
        <f t="array" ref="B5380">IF(OR(A5380=DATA!$H$2:$H$13),3,IF(OR(A5380=DATA!$H$14:$H$119),2,1))</f>
        <v>1</v>
      </c>
      <c r="C5380" s="88">
        <f>'HP-Api, V2-Sep24'!G5382</f>
        <v>0</v>
      </c>
      <c r="D5380" s="89" t="str">
        <f>IF(AND(C5380&gt;='Risk(dist, colmena)'!$C$9, C5380&lt;='Risk(dist, colmena)'!$E$9), 1, IF(AND(C5380&gt;'Risk(dist, colmena)'!$C$10, C5380&lt;='Risk(dist, colmena)'!$E$10), 2, IF(C5380&gt;='Risk(dist, colmena)'!$C$11, 3, "")))</f>
        <v/>
      </c>
      <c r="E5380" s="173">
        <f>'HP-Api, V2-Sep24'!L5382</f>
        <v>0</v>
      </c>
      <c r="F5380" s="173" t="str">
        <f>IF(AND(E5380&gt;='Risk(dist, colmena)'!$H$9, E5380&lt;='Risk(dist, colmena)'!$J$9), 1, IF(AND(E5380&gt;'Risk(dist, colmena)'!$H$10, E5380&lt;='Risk(dist, colmena)'!$J$10), 2, IF(E5380&gt;='Risk(dist, colmena)'!$H$11, 3, "")))</f>
        <v/>
      </c>
      <c r="G5380" s="88">
        <f>'HP-Api, V2-Sep24'!AH5382</f>
        <v>0</v>
      </c>
      <c r="H5380" s="89" t="str">
        <f t="shared" si="841"/>
        <v/>
      </c>
      <c r="I5380" s="194" t="e">
        <f>('HP-Api, V2-Sep24'!AK5382-'HP-Api, V2-Sep24'!S5382)/'HP-Api, V2-Sep24'!S5382</f>
        <v>#DIV/0!</v>
      </c>
      <c r="J5380" s="89" t="e">
        <f t="shared" si="842"/>
        <v>#DIV/0!</v>
      </c>
      <c r="K5380" s="195">
        <f>'HP-Api, V2-Sep24'!AQ5382</f>
        <v>0</v>
      </c>
      <c r="L5380" s="89">
        <f t="shared" si="843"/>
        <v>1</v>
      </c>
      <c r="M5380" s="88">
        <f>'HP-Api, V2-Sep24'!AM5382</f>
        <v>0</v>
      </c>
      <c r="N5380" s="89" t="str">
        <f t="shared" si="840"/>
        <v/>
      </c>
      <c r="O5380" s="88">
        <f>'HP-Api, V2-Sep24'!AR5382</f>
        <v>0</v>
      </c>
      <c r="P5380" s="89" t="str">
        <f t="shared" si="844"/>
        <v/>
      </c>
      <c r="Q5380" s="89" t="e">
        <f t="shared" si="845"/>
        <v>#VALUE!</v>
      </c>
      <c r="R5380" s="89" t="e">
        <f t="shared" si="846"/>
        <v>#VALUE!</v>
      </c>
      <c r="S5380" s="173">
        <f>'HP-Api, V2-Sep24'!AS5382</f>
        <v>0</v>
      </c>
      <c r="T5380" s="89">
        <f t="shared" si="847"/>
        <v>1</v>
      </c>
      <c r="U5380" s="90" t="e">
        <f t="shared" si="848"/>
        <v>#DIV/0!</v>
      </c>
      <c r="V5380" s="91" t="e">
        <f t="shared" si="849"/>
        <v>#DIV/0!</v>
      </c>
    </row>
    <row r="5381" spans="1:22" x14ac:dyDescent="0.3">
      <c r="A5381" s="88">
        <f>'HP-Api, V2-Sep24'!D5383</f>
        <v>0</v>
      </c>
      <c r="B5381" s="88" cm="1">
        <f t="array" ref="B5381">IF(OR(A5381=DATA!$H$2:$H$13),3,IF(OR(A5381=DATA!$H$14:$H$119),2,1))</f>
        <v>1</v>
      </c>
      <c r="C5381" s="88">
        <f>'HP-Api, V2-Sep24'!G5383</f>
        <v>0</v>
      </c>
      <c r="D5381" s="89" t="str">
        <f>IF(AND(C5381&gt;='Risk(dist, colmena)'!$C$9, C5381&lt;='Risk(dist, colmena)'!$E$9), 1, IF(AND(C5381&gt;'Risk(dist, colmena)'!$C$10, C5381&lt;='Risk(dist, colmena)'!$E$10), 2, IF(C5381&gt;='Risk(dist, colmena)'!$C$11, 3, "")))</f>
        <v/>
      </c>
      <c r="E5381" s="173">
        <f>'HP-Api, V2-Sep24'!L5383</f>
        <v>0</v>
      </c>
      <c r="F5381" s="173" t="str">
        <f>IF(AND(E5381&gt;='Risk(dist, colmena)'!$H$9, E5381&lt;='Risk(dist, colmena)'!$J$9), 1, IF(AND(E5381&gt;'Risk(dist, colmena)'!$H$10, E5381&lt;='Risk(dist, colmena)'!$J$10), 2, IF(E5381&gt;='Risk(dist, colmena)'!$H$11, 3, "")))</f>
        <v/>
      </c>
      <c r="G5381" s="88">
        <f>'HP-Api, V2-Sep24'!AH5383</f>
        <v>0</v>
      </c>
      <c r="H5381" s="89" t="str">
        <f t="shared" si="841"/>
        <v/>
      </c>
      <c r="I5381" s="194" t="e">
        <f>('HP-Api, V2-Sep24'!AK5383-'HP-Api, V2-Sep24'!S5383)/'HP-Api, V2-Sep24'!S5383</f>
        <v>#DIV/0!</v>
      </c>
      <c r="J5381" s="89" t="e">
        <f t="shared" si="842"/>
        <v>#DIV/0!</v>
      </c>
      <c r="K5381" s="195">
        <f>'HP-Api, V2-Sep24'!AQ5383</f>
        <v>0</v>
      </c>
      <c r="L5381" s="89">
        <f t="shared" si="843"/>
        <v>1</v>
      </c>
      <c r="M5381" s="88">
        <f>'HP-Api, V2-Sep24'!AM5383</f>
        <v>0</v>
      </c>
      <c r="N5381" s="89" t="str">
        <f t="shared" si="840"/>
        <v/>
      </c>
      <c r="O5381" s="88">
        <f>'HP-Api, V2-Sep24'!AR5383</f>
        <v>0</v>
      </c>
      <c r="P5381" s="89" t="str">
        <f t="shared" si="844"/>
        <v/>
      </c>
      <c r="Q5381" s="89" t="e">
        <f t="shared" si="845"/>
        <v>#VALUE!</v>
      </c>
      <c r="R5381" s="89" t="e">
        <f t="shared" si="846"/>
        <v>#VALUE!</v>
      </c>
      <c r="S5381" s="173">
        <f>'HP-Api, V2-Sep24'!AS5383</f>
        <v>0</v>
      </c>
      <c r="T5381" s="89">
        <f t="shared" si="847"/>
        <v>1</v>
      </c>
      <c r="U5381" s="90" t="e">
        <f t="shared" si="848"/>
        <v>#DIV/0!</v>
      </c>
      <c r="V5381" s="91" t="e">
        <f t="shared" si="849"/>
        <v>#DIV/0!</v>
      </c>
    </row>
    <row r="5382" spans="1:22" x14ac:dyDescent="0.3">
      <c r="A5382" s="88">
        <f>'HP-Api, V2-Sep24'!D5384</f>
        <v>0</v>
      </c>
      <c r="B5382" s="88" cm="1">
        <f t="array" ref="B5382">IF(OR(A5382=DATA!$H$2:$H$13),3,IF(OR(A5382=DATA!$H$14:$H$119),2,1))</f>
        <v>1</v>
      </c>
      <c r="C5382" s="88">
        <f>'HP-Api, V2-Sep24'!G5384</f>
        <v>0</v>
      </c>
      <c r="D5382" s="89" t="str">
        <f>IF(AND(C5382&gt;='Risk(dist, colmena)'!$C$9, C5382&lt;='Risk(dist, colmena)'!$E$9), 1, IF(AND(C5382&gt;'Risk(dist, colmena)'!$C$10, C5382&lt;='Risk(dist, colmena)'!$E$10), 2, IF(C5382&gt;='Risk(dist, colmena)'!$C$11, 3, "")))</f>
        <v/>
      </c>
      <c r="E5382" s="173">
        <f>'HP-Api, V2-Sep24'!L5384</f>
        <v>0</v>
      </c>
      <c r="F5382" s="173" t="str">
        <f>IF(AND(E5382&gt;='Risk(dist, colmena)'!$H$9, E5382&lt;='Risk(dist, colmena)'!$J$9), 1, IF(AND(E5382&gt;'Risk(dist, colmena)'!$H$10, E5382&lt;='Risk(dist, colmena)'!$J$10), 2, IF(E5382&gt;='Risk(dist, colmena)'!$H$11, 3, "")))</f>
        <v/>
      </c>
      <c r="G5382" s="88">
        <f>'HP-Api, V2-Sep24'!AH5384</f>
        <v>0</v>
      </c>
      <c r="H5382" s="89" t="str">
        <f t="shared" si="841"/>
        <v/>
      </c>
      <c r="I5382" s="194" t="e">
        <f>('HP-Api, V2-Sep24'!AK5384-'HP-Api, V2-Sep24'!S5384)/'HP-Api, V2-Sep24'!S5384</f>
        <v>#DIV/0!</v>
      </c>
      <c r="J5382" s="89" t="e">
        <f t="shared" si="842"/>
        <v>#DIV/0!</v>
      </c>
      <c r="K5382" s="195">
        <f>'HP-Api, V2-Sep24'!AQ5384</f>
        <v>0</v>
      </c>
      <c r="L5382" s="89">
        <f t="shared" si="843"/>
        <v>1</v>
      </c>
      <c r="M5382" s="88">
        <f>'HP-Api, V2-Sep24'!AM5384</f>
        <v>0</v>
      </c>
      <c r="N5382" s="89" t="str">
        <f t="shared" si="840"/>
        <v/>
      </c>
      <c r="O5382" s="88">
        <f>'HP-Api, V2-Sep24'!AR5384</f>
        <v>0</v>
      </c>
      <c r="P5382" s="89" t="str">
        <f t="shared" si="844"/>
        <v/>
      </c>
      <c r="Q5382" s="89" t="e">
        <f t="shared" si="845"/>
        <v>#VALUE!</v>
      </c>
      <c r="R5382" s="89" t="e">
        <f t="shared" si="846"/>
        <v>#VALUE!</v>
      </c>
      <c r="S5382" s="173">
        <f>'HP-Api, V2-Sep24'!AS5384</f>
        <v>0</v>
      </c>
      <c r="T5382" s="89">
        <f t="shared" si="847"/>
        <v>1</v>
      </c>
      <c r="U5382" s="90" t="e">
        <f t="shared" si="848"/>
        <v>#DIV/0!</v>
      </c>
      <c r="V5382" s="91" t="e">
        <f t="shared" si="849"/>
        <v>#DIV/0!</v>
      </c>
    </row>
    <row r="5383" spans="1:22" x14ac:dyDescent="0.3">
      <c r="A5383" s="88">
        <f>'HP-Api, V2-Sep24'!D5385</f>
        <v>0</v>
      </c>
      <c r="B5383" s="88" cm="1">
        <f t="array" ref="B5383">IF(OR(A5383=DATA!$H$2:$H$13),3,IF(OR(A5383=DATA!$H$14:$H$119),2,1))</f>
        <v>1</v>
      </c>
      <c r="C5383" s="88">
        <f>'HP-Api, V2-Sep24'!G5385</f>
        <v>0</v>
      </c>
      <c r="D5383" s="89" t="str">
        <f>IF(AND(C5383&gt;='Risk(dist, colmena)'!$C$9, C5383&lt;='Risk(dist, colmena)'!$E$9), 1, IF(AND(C5383&gt;'Risk(dist, colmena)'!$C$10, C5383&lt;='Risk(dist, colmena)'!$E$10), 2, IF(C5383&gt;='Risk(dist, colmena)'!$C$11, 3, "")))</f>
        <v/>
      </c>
      <c r="E5383" s="173">
        <f>'HP-Api, V2-Sep24'!L5385</f>
        <v>0</v>
      </c>
      <c r="F5383" s="173" t="str">
        <f>IF(AND(E5383&gt;='Risk(dist, colmena)'!$H$9, E5383&lt;='Risk(dist, colmena)'!$J$9), 1, IF(AND(E5383&gt;'Risk(dist, colmena)'!$H$10, E5383&lt;='Risk(dist, colmena)'!$J$10), 2, IF(E5383&gt;='Risk(dist, colmena)'!$H$11, 3, "")))</f>
        <v/>
      </c>
      <c r="G5383" s="88">
        <f>'HP-Api, V2-Sep24'!AH5385</f>
        <v>0</v>
      </c>
      <c r="H5383" s="89" t="str">
        <f t="shared" si="841"/>
        <v/>
      </c>
      <c r="I5383" s="194" t="e">
        <f>('HP-Api, V2-Sep24'!AK5385-'HP-Api, V2-Sep24'!S5385)/'HP-Api, V2-Sep24'!S5385</f>
        <v>#DIV/0!</v>
      </c>
      <c r="J5383" s="89" t="e">
        <f t="shared" si="842"/>
        <v>#DIV/0!</v>
      </c>
      <c r="K5383" s="195">
        <f>'HP-Api, V2-Sep24'!AQ5385</f>
        <v>0</v>
      </c>
      <c r="L5383" s="89">
        <f t="shared" si="843"/>
        <v>1</v>
      </c>
      <c r="M5383" s="88">
        <f>'HP-Api, V2-Sep24'!AM5385</f>
        <v>0</v>
      </c>
      <c r="N5383" s="89" t="str">
        <f t="shared" si="840"/>
        <v/>
      </c>
      <c r="O5383" s="88">
        <f>'HP-Api, V2-Sep24'!AR5385</f>
        <v>0</v>
      </c>
      <c r="P5383" s="89" t="str">
        <f t="shared" si="844"/>
        <v/>
      </c>
      <c r="Q5383" s="89" t="e">
        <f t="shared" si="845"/>
        <v>#VALUE!</v>
      </c>
      <c r="R5383" s="89" t="e">
        <f t="shared" si="846"/>
        <v>#VALUE!</v>
      </c>
      <c r="S5383" s="173">
        <f>'HP-Api, V2-Sep24'!AS5385</f>
        <v>0</v>
      </c>
      <c r="T5383" s="89">
        <f t="shared" si="847"/>
        <v>1</v>
      </c>
      <c r="U5383" s="90" t="e">
        <f t="shared" si="848"/>
        <v>#DIV/0!</v>
      </c>
      <c r="V5383" s="91" t="e">
        <f t="shared" si="849"/>
        <v>#DIV/0!</v>
      </c>
    </row>
    <row r="5384" spans="1:22" x14ac:dyDescent="0.3">
      <c r="A5384" s="88">
        <f>'HP-Api, V2-Sep24'!D5386</f>
        <v>0</v>
      </c>
      <c r="B5384" s="88" cm="1">
        <f t="array" ref="B5384">IF(OR(A5384=DATA!$H$2:$H$13),3,IF(OR(A5384=DATA!$H$14:$H$119),2,1))</f>
        <v>1</v>
      </c>
      <c r="C5384" s="88">
        <f>'HP-Api, V2-Sep24'!G5386</f>
        <v>0</v>
      </c>
      <c r="D5384" s="89" t="str">
        <f>IF(AND(C5384&gt;='Risk(dist, colmena)'!$C$9, C5384&lt;='Risk(dist, colmena)'!$E$9), 1, IF(AND(C5384&gt;'Risk(dist, colmena)'!$C$10, C5384&lt;='Risk(dist, colmena)'!$E$10), 2, IF(C5384&gt;='Risk(dist, colmena)'!$C$11, 3, "")))</f>
        <v/>
      </c>
      <c r="E5384" s="173">
        <f>'HP-Api, V2-Sep24'!L5386</f>
        <v>0</v>
      </c>
      <c r="F5384" s="173" t="str">
        <f>IF(AND(E5384&gt;='Risk(dist, colmena)'!$H$9, E5384&lt;='Risk(dist, colmena)'!$J$9), 1, IF(AND(E5384&gt;'Risk(dist, colmena)'!$H$10, E5384&lt;='Risk(dist, colmena)'!$J$10), 2, IF(E5384&gt;='Risk(dist, colmena)'!$H$11, 3, "")))</f>
        <v/>
      </c>
      <c r="G5384" s="88">
        <f>'HP-Api, V2-Sep24'!AH5386</f>
        <v>0</v>
      </c>
      <c r="H5384" s="89" t="str">
        <f t="shared" si="841"/>
        <v/>
      </c>
      <c r="I5384" s="194" t="e">
        <f>('HP-Api, V2-Sep24'!AK5386-'HP-Api, V2-Sep24'!S5386)/'HP-Api, V2-Sep24'!S5386</f>
        <v>#DIV/0!</v>
      </c>
      <c r="J5384" s="89" t="e">
        <f t="shared" si="842"/>
        <v>#DIV/0!</v>
      </c>
      <c r="K5384" s="195">
        <f>'HP-Api, V2-Sep24'!AQ5386</f>
        <v>0</v>
      </c>
      <c r="L5384" s="89">
        <f t="shared" si="843"/>
        <v>1</v>
      </c>
      <c r="M5384" s="88">
        <f>'HP-Api, V2-Sep24'!AM5386</f>
        <v>0</v>
      </c>
      <c r="N5384" s="89" t="str">
        <f t="shared" si="840"/>
        <v/>
      </c>
      <c r="O5384" s="88">
        <f>'HP-Api, V2-Sep24'!AR5386</f>
        <v>0</v>
      </c>
      <c r="P5384" s="89" t="str">
        <f t="shared" si="844"/>
        <v/>
      </c>
      <c r="Q5384" s="89" t="e">
        <f t="shared" si="845"/>
        <v>#VALUE!</v>
      </c>
      <c r="R5384" s="89" t="e">
        <f t="shared" si="846"/>
        <v>#VALUE!</v>
      </c>
      <c r="S5384" s="173">
        <f>'HP-Api, V2-Sep24'!AS5386</f>
        <v>0</v>
      </c>
      <c r="T5384" s="89">
        <f t="shared" si="847"/>
        <v>1</v>
      </c>
      <c r="U5384" s="90" t="e">
        <f t="shared" si="848"/>
        <v>#DIV/0!</v>
      </c>
      <c r="V5384" s="91" t="e">
        <f t="shared" si="849"/>
        <v>#DIV/0!</v>
      </c>
    </row>
    <row r="5385" spans="1:22" x14ac:dyDescent="0.3">
      <c r="A5385" s="88">
        <f>'HP-Api, V2-Sep24'!D5387</f>
        <v>0</v>
      </c>
      <c r="B5385" s="88" cm="1">
        <f t="array" ref="B5385">IF(OR(A5385=DATA!$H$2:$H$13),3,IF(OR(A5385=DATA!$H$14:$H$119),2,1))</f>
        <v>1</v>
      </c>
      <c r="C5385" s="88">
        <f>'HP-Api, V2-Sep24'!G5387</f>
        <v>0</v>
      </c>
      <c r="D5385" s="89" t="str">
        <f>IF(AND(C5385&gt;='Risk(dist, colmena)'!$C$9, C5385&lt;='Risk(dist, colmena)'!$E$9), 1, IF(AND(C5385&gt;'Risk(dist, colmena)'!$C$10, C5385&lt;='Risk(dist, colmena)'!$E$10), 2, IF(C5385&gt;='Risk(dist, colmena)'!$C$11, 3, "")))</f>
        <v/>
      </c>
      <c r="E5385" s="173">
        <f>'HP-Api, V2-Sep24'!L5387</f>
        <v>0</v>
      </c>
      <c r="F5385" s="173" t="str">
        <f>IF(AND(E5385&gt;='Risk(dist, colmena)'!$H$9, E5385&lt;='Risk(dist, colmena)'!$J$9), 1, IF(AND(E5385&gt;'Risk(dist, colmena)'!$H$10, E5385&lt;='Risk(dist, colmena)'!$J$10), 2, IF(E5385&gt;='Risk(dist, colmena)'!$H$11, 3, "")))</f>
        <v/>
      </c>
      <c r="G5385" s="88">
        <f>'HP-Api, V2-Sep24'!AH5387</f>
        <v>0</v>
      </c>
      <c r="H5385" s="89" t="str">
        <f t="shared" si="841"/>
        <v/>
      </c>
      <c r="I5385" s="194" t="e">
        <f>('HP-Api, V2-Sep24'!AK5387-'HP-Api, V2-Sep24'!S5387)/'HP-Api, V2-Sep24'!S5387</f>
        <v>#DIV/0!</v>
      </c>
      <c r="J5385" s="89" t="e">
        <f t="shared" si="842"/>
        <v>#DIV/0!</v>
      </c>
      <c r="K5385" s="195">
        <f>'HP-Api, V2-Sep24'!AQ5387</f>
        <v>0</v>
      </c>
      <c r="L5385" s="89">
        <f t="shared" si="843"/>
        <v>1</v>
      </c>
      <c r="M5385" s="88">
        <f>'HP-Api, V2-Sep24'!AM5387</f>
        <v>0</v>
      </c>
      <c r="N5385" s="89" t="str">
        <f t="shared" si="840"/>
        <v/>
      </c>
      <c r="O5385" s="88">
        <f>'HP-Api, V2-Sep24'!AR5387</f>
        <v>0</v>
      </c>
      <c r="P5385" s="89" t="str">
        <f t="shared" si="844"/>
        <v/>
      </c>
      <c r="Q5385" s="89" t="e">
        <f t="shared" si="845"/>
        <v>#VALUE!</v>
      </c>
      <c r="R5385" s="89" t="e">
        <f t="shared" si="846"/>
        <v>#VALUE!</v>
      </c>
      <c r="S5385" s="173">
        <f>'HP-Api, V2-Sep24'!AS5387</f>
        <v>0</v>
      </c>
      <c r="T5385" s="89">
        <f t="shared" si="847"/>
        <v>1</v>
      </c>
      <c r="U5385" s="90" t="e">
        <f t="shared" si="848"/>
        <v>#DIV/0!</v>
      </c>
      <c r="V5385" s="91" t="e">
        <f t="shared" si="849"/>
        <v>#DIV/0!</v>
      </c>
    </row>
    <row r="5386" spans="1:22" x14ac:dyDescent="0.3">
      <c r="A5386" s="88">
        <f>'HP-Api, V2-Sep24'!D5388</f>
        <v>0</v>
      </c>
      <c r="B5386" s="88" cm="1">
        <f t="array" ref="B5386">IF(OR(A5386=DATA!$H$2:$H$13),3,IF(OR(A5386=DATA!$H$14:$H$119),2,1))</f>
        <v>1</v>
      </c>
      <c r="C5386" s="88">
        <f>'HP-Api, V2-Sep24'!G5388</f>
        <v>0</v>
      </c>
      <c r="D5386" s="89" t="str">
        <f>IF(AND(C5386&gt;='Risk(dist, colmena)'!$C$9, C5386&lt;='Risk(dist, colmena)'!$E$9), 1, IF(AND(C5386&gt;'Risk(dist, colmena)'!$C$10, C5386&lt;='Risk(dist, colmena)'!$E$10), 2, IF(C5386&gt;='Risk(dist, colmena)'!$C$11, 3, "")))</f>
        <v/>
      </c>
      <c r="E5386" s="173">
        <f>'HP-Api, V2-Sep24'!L5388</f>
        <v>0</v>
      </c>
      <c r="F5386" s="173" t="str">
        <f>IF(AND(E5386&gt;='Risk(dist, colmena)'!$H$9, E5386&lt;='Risk(dist, colmena)'!$J$9), 1, IF(AND(E5386&gt;'Risk(dist, colmena)'!$H$10, E5386&lt;='Risk(dist, colmena)'!$J$10), 2, IF(E5386&gt;='Risk(dist, colmena)'!$H$11, 3, "")))</f>
        <v/>
      </c>
      <c r="G5386" s="88">
        <f>'HP-Api, V2-Sep24'!AH5388</f>
        <v>0</v>
      </c>
      <c r="H5386" s="89" t="str">
        <f t="shared" si="841"/>
        <v/>
      </c>
      <c r="I5386" s="194" t="e">
        <f>('HP-Api, V2-Sep24'!AK5388-'HP-Api, V2-Sep24'!S5388)/'HP-Api, V2-Sep24'!S5388</f>
        <v>#DIV/0!</v>
      </c>
      <c r="J5386" s="89" t="e">
        <f t="shared" si="842"/>
        <v>#DIV/0!</v>
      </c>
      <c r="K5386" s="195">
        <f>'HP-Api, V2-Sep24'!AQ5388</f>
        <v>0</v>
      </c>
      <c r="L5386" s="89">
        <f t="shared" si="843"/>
        <v>1</v>
      </c>
      <c r="M5386" s="88">
        <f>'HP-Api, V2-Sep24'!AM5388</f>
        <v>0</v>
      </c>
      <c r="N5386" s="89" t="str">
        <f t="shared" si="840"/>
        <v/>
      </c>
      <c r="O5386" s="88">
        <f>'HP-Api, V2-Sep24'!AR5388</f>
        <v>0</v>
      </c>
      <c r="P5386" s="89" t="str">
        <f t="shared" si="844"/>
        <v/>
      </c>
      <c r="Q5386" s="89" t="e">
        <f t="shared" si="845"/>
        <v>#VALUE!</v>
      </c>
      <c r="R5386" s="89" t="e">
        <f t="shared" si="846"/>
        <v>#VALUE!</v>
      </c>
      <c r="S5386" s="173">
        <f>'HP-Api, V2-Sep24'!AS5388</f>
        <v>0</v>
      </c>
      <c r="T5386" s="89">
        <f t="shared" si="847"/>
        <v>1</v>
      </c>
      <c r="U5386" s="90" t="e">
        <f t="shared" si="848"/>
        <v>#DIV/0!</v>
      </c>
      <c r="V5386" s="91" t="e">
        <f t="shared" si="849"/>
        <v>#DIV/0!</v>
      </c>
    </row>
    <row r="5387" spans="1:22" x14ac:dyDescent="0.3">
      <c r="A5387" s="88">
        <f>'HP-Api, V2-Sep24'!D5389</f>
        <v>0</v>
      </c>
      <c r="B5387" s="88" cm="1">
        <f t="array" ref="B5387">IF(OR(A5387=DATA!$H$2:$H$13),3,IF(OR(A5387=DATA!$H$14:$H$119),2,1))</f>
        <v>1</v>
      </c>
      <c r="C5387" s="88">
        <f>'HP-Api, V2-Sep24'!G5389</f>
        <v>0</v>
      </c>
      <c r="D5387" s="89" t="str">
        <f>IF(AND(C5387&gt;='Risk(dist, colmena)'!$C$9, C5387&lt;='Risk(dist, colmena)'!$E$9), 1, IF(AND(C5387&gt;'Risk(dist, colmena)'!$C$10, C5387&lt;='Risk(dist, colmena)'!$E$10), 2, IF(C5387&gt;='Risk(dist, colmena)'!$C$11, 3, "")))</f>
        <v/>
      </c>
      <c r="E5387" s="173">
        <f>'HP-Api, V2-Sep24'!L5389</f>
        <v>0</v>
      </c>
      <c r="F5387" s="173" t="str">
        <f>IF(AND(E5387&gt;='Risk(dist, colmena)'!$H$9, E5387&lt;='Risk(dist, colmena)'!$J$9), 1, IF(AND(E5387&gt;'Risk(dist, colmena)'!$H$10, E5387&lt;='Risk(dist, colmena)'!$J$10), 2, IF(E5387&gt;='Risk(dist, colmena)'!$H$11, 3, "")))</f>
        <v/>
      </c>
      <c r="G5387" s="88">
        <f>'HP-Api, V2-Sep24'!AH5389</f>
        <v>0</v>
      </c>
      <c r="H5387" s="89" t="str">
        <f t="shared" si="841"/>
        <v/>
      </c>
      <c r="I5387" s="194" t="e">
        <f>('HP-Api, V2-Sep24'!AK5389-'HP-Api, V2-Sep24'!S5389)/'HP-Api, V2-Sep24'!S5389</f>
        <v>#DIV/0!</v>
      </c>
      <c r="J5387" s="89" t="e">
        <f t="shared" si="842"/>
        <v>#DIV/0!</v>
      </c>
      <c r="K5387" s="195">
        <f>'HP-Api, V2-Sep24'!AQ5389</f>
        <v>0</v>
      </c>
      <c r="L5387" s="89">
        <f t="shared" si="843"/>
        <v>1</v>
      </c>
      <c r="M5387" s="88">
        <f>'HP-Api, V2-Sep24'!AM5389</f>
        <v>0</v>
      </c>
      <c r="N5387" s="89" t="str">
        <f t="shared" si="840"/>
        <v/>
      </c>
      <c r="O5387" s="88">
        <f>'HP-Api, V2-Sep24'!AR5389</f>
        <v>0</v>
      </c>
      <c r="P5387" s="89" t="str">
        <f t="shared" si="844"/>
        <v/>
      </c>
      <c r="Q5387" s="89" t="e">
        <f t="shared" si="845"/>
        <v>#VALUE!</v>
      </c>
      <c r="R5387" s="89" t="e">
        <f t="shared" si="846"/>
        <v>#VALUE!</v>
      </c>
      <c r="S5387" s="173">
        <f>'HP-Api, V2-Sep24'!AS5389</f>
        <v>0</v>
      </c>
      <c r="T5387" s="89">
        <f t="shared" si="847"/>
        <v>1</v>
      </c>
      <c r="U5387" s="90" t="e">
        <f t="shared" si="848"/>
        <v>#DIV/0!</v>
      </c>
      <c r="V5387" s="91" t="e">
        <f t="shared" si="849"/>
        <v>#DIV/0!</v>
      </c>
    </row>
    <row r="5388" spans="1:22" x14ac:dyDescent="0.3">
      <c r="A5388" s="88">
        <f>'HP-Api, V2-Sep24'!D5390</f>
        <v>0</v>
      </c>
      <c r="B5388" s="88" cm="1">
        <f t="array" ref="B5388">IF(OR(A5388=DATA!$H$2:$H$13),3,IF(OR(A5388=DATA!$H$14:$H$119),2,1))</f>
        <v>1</v>
      </c>
      <c r="C5388" s="88">
        <f>'HP-Api, V2-Sep24'!G5390</f>
        <v>0</v>
      </c>
      <c r="D5388" s="89" t="str">
        <f>IF(AND(C5388&gt;='Risk(dist, colmena)'!$C$9, C5388&lt;='Risk(dist, colmena)'!$E$9), 1, IF(AND(C5388&gt;'Risk(dist, colmena)'!$C$10, C5388&lt;='Risk(dist, colmena)'!$E$10), 2, IF(C5388&gt;='Risk(dist, colmena)'!$C$11, 3, "")))</f>
        <v/>
      </c>
      <c r="E5388" s="173">
        <f>'HP-Api, V2-Sep24'!L5390</f>
        <v>0</v>
      </c>
      <c r="F5388" s="173" t="str">
        <f>IF(AND(E5388&gt;='Risk(dist, colmena)'!$H$9, E5388&lt;='Risk(dist, colmena)'!$J$9), 1, IF(AND(E5388&gt;'Risk(dist, colmena)'!$H$10, E5388&lt;='Risk(dist, colmena)'!$J$10), 2, IF(E5388&gt;='Risk(dist, colmena)'!$H$11, 3, "")))</f>
        <v/>
      </c>
      <c r="G5388" s="88">
        <f>'HP-Api, V2-Sep24'!AH5390</f>
        <v>0</v>
      </c>
      <c r="H5388" s="89" t="str">
        <f t="shared" si="841"/>
        <v/>
      </c>
      <c r="I5388" s="194" t="e">
        <f>('HP-Api, V2-Sep24'!AK5390-'HP-Api, V2-Sep24'!S5390)/'HP-Api, V2-Sep24'!S5390</f>
        <v>#DIV/0!</v>
      </c>
      <c r="J5388" s="89" t="e">
        <f t="shared" si="842"/>
        <v>#DIV/0!</v>
      </c>
      <c r="K5388" s="195">
        <f>'HP-Api, V2-Sep24'!AQ5390</f>
        <v>0</v>
      </c>
      <c r="L5388" s="89">
        <f t="shared" si="843"/>
        <v>1</v>
      </c>
      <c r="M5388" s="88">
        <f>'HP-Api, V2-Sep24'!AM5390</f>
        <v>0</v>
      </c>
      <c r="N5388" s="89" t="str">
        <f t="shared" si="840"/>
        <v/>
      </c>
      <c r="O5388" s="88">
        <f>'HP-Api, V2-Sep24'!AR5390</f>
        <v>0</v>
      </c>
      <c r="P5388" s="89" t="str">
        <f t="shared" si="844"/>
        <v/>
      </c>
      <c r="Q5388" s="89" t="e">
        <f t="shared" si="845"/>
        <v>#VALUE!</v>
      </c>
      <c r="R5388" s="89" t="e">
        <f t="shared" si="846"/>
        <v>#VALUE!</v>
      </c>
      <c r="S5388" s="173">
        <f>'HP-Api, V2-Sep24'!AS5390</f>
        <v>0</v>
      </c>
      <c r="T5388" s="89">
        <f t="shared" si="847"/>
        <v>1</v>
      </c>
      <c r="U5388" s="90" t="e">
        <f t="shared" si="848"/>
        <v>#DIV/0!</v>
      </c>
      <c r="V5388" s="91" t="e">
        <f t="shared" si="849"/>
        <v>#DIV/0!</v>
      </c>
    </row>
    <row r="5389" spans="1:22" x14ac:dyDescent="0.3">
      <c r="A5389" s="88">
        <f>'HP-Api, V2-Sep24'!D5391</f>
        <v>0</v>
      </c>
      <c r="B5389" s="88" cm="1">
        <f t="array" ref="B5389">IF(OR(A5389=DATA!$H$2:$H$13),3,IF(OR(A5389=DATA!$H$14:$H$119),2,1))</f>
        <v>1</v>
      </c>
      <c r="C5389" s="88">
        <f>'HP-Api, V2-Sep24'!G5391</f>
        <v>0</v>
      </c>
      <c r="D5389" s="89" t="str">
        <f>IF(AND(C5389&gt;='Risk(dist, colmena)'!$C$9, C5389&lt;='Risk(dist, colmena)'!$E$9), 1, IF(AND(C5389&gt;'Risk(dist, colmena)'!$C$10, C5389&lt;='Risk(dist, colmena)'!$E$10), 2, IF(C5389&gt;='Risk(dist, colmena)'!$C$11, 3, "")))</f>
        <v/>
      </c>
      <c r="E5389" s="173">
        <f>'HP-Api, V2-Sep24'!L5391</f>
        <v>0</v>
      </c>
      <c r="F5389" s="173" t="str">
        <f>IF(AND(E5389&gt;='Risk(dist, colmena)'!$H$9, E5389&lt;='Risk(dist, colmena)'!$J$9), 1, IF(AND(E5389&gt;'Risk(dist, colmena)'!$H$10, E5389&lt;='Risk(dist, colmena)'!$J$10), 2, IF(E5389&gt;='Risk(dist, colmena)'!$H$11, 3, "")))</f>
        <v/>
      </c>
      <c r="G5389" s="88">
        <f>'HP-Api, V2-Sep24'!AH5391</f>
        <v>0</v>
      </c>
      <c r="H5389" s="89" t="str">
        <f t="shared" si="841"/>
        <v/>
      </c>
      <c r="I5389" s="194" t="e">
        <f>('HP-Api, V2-Sep24'!AK5391-'HP-Api, V2-Sep24'!S5391)/'HP-Api, V2-Sep24'!S5391</f>
        <v>#DIV/0!</v>
      </c>
      <c r="J5389" s="89" t="e">
        <f t="shared" si="842"/>
        <v>#DIV/0!</v>
      </c>
      <c r="K5389" s="195">
        <f>'HP-Api, V2-Sep24'!AQ5391</f>
        <v>0</v>
      </c>
      <c r="L5389" s="89">
        <f t="shared" si="843"/>
        <v>1</v>
      </c>
      <c r="M5389" s="88">
        <f>'HP-Api, V2-Sep24'!AM5391</f>
        <v>0</v>
      </c>
      <c r="N5389" s="89" t="str">
        <f t="shared" si="840"/>
        <v/>
      </c>
      <c r="O5389" s="88">
        <f>'HP-Api, V2-Sep24'!AR5391</f>
        <v>0</v>
      </c>
      <c r="P5389" s="89" t="str">
        <f t="shared" si="844"/>
        <v/>
      </c>
      <c r="Q5389" s="89" t="e">
        <f t="shared" si="845"/>
        <v>#VALUE!</v>
      </c>
      <c r="R5389" s="89" t="e">
        <f t="shared" si="846"/>
        <v>#VALUE!</v>
      </c>
      <c r="S5389" s="173">
        <f>'HP-Api, V2-Sep24'!AS5391</f>
        <v>0</v>
      </c>
      <c r="T5389" s="89">
        <f t="shared" si="847"/>
        <v>1</v>
      </c>
      <c r="U5389" s="90" t="e">
        <f t="shared" si="848"/>
        <v>#DIV/0!</v>
      </c>
      <c r="V5389" s="91" t="e">
        <f t="shared" si="849"/>
        <v>#DIV/0!</v>
      </c>
    </row>
    <row r="5390" spans="1:22" x14ac:dyDescent="0.3">
      <c r="A5390" s="88">
        <f>'HP-Api, V2-Sep24'!D5392</f>
        <v>0</v>
      </c>
      <c r="B5390" s="88" cm="1">
        <f t="array" ref="B5390">IF(OR(A5390=DATA!$H$2:$H$13),3,IF(OR(A5390=DATA!$H$14:$H$119),2,1))</f>
        <v>1</v>
      </c>
      <c r="C5390" s="88">
        <f>'HP-Api, V2-Sep24'!G5392</f>
        <v>0</v>
      </c>
      <c r="D5390" s="89" t="str">
        <f>IF(AND(C5390&gt;='Risk(dist, colmena)'!$C$9, C5390&lt;='Risk(dist, colmena)'!$E$9), 1, IF(AND(C5390&gt;'Risk(dist, colmena)'!$C$10, C5390&lt;='Risk(dist, colmena)'!$E$10), 2, IF(C5390&gt;='Risk(dist, colmena)'!$C$11, 3, "")))</f>
        <v/>
      </c>
      <c r="E5390" s="173">
        <f>'HP-Api, V2-Sep24'!L5392</f>
        <v>0</v>
      </c>
      <c r="F5390" s="173" t="str">
        <f>IF(AND(E5390&gt;='Risk(dist, colmena)'!$H$9, E5390&lt;='Risk(dist, colmena)'!$J$9), 1, IF(AND(E5390&gt;'Risk(dist, colmena)'!$H$10, E5390&lt;='Risk(dist, colmena)'!$J$10), 2, IF(E5390&gt;='Risk(dist, colmena)'!$H$11, 3, "")))</f>
        <v/>
      </c>
      <c r="G5390" s="88">
        <f>'HP-Api, V2-Sep24'!AH5392</f>
        <v>0</v>
      </c>
      <c r="H5390" s="89" t="str">
        <f t="shared" si="841"/>
        <v/>
      </c>
      <c r="I5390" s="194" t="e">
        <f>('HP-Api, V2-Sep24'!AK5392-'HP-Api, V2-Sep24'!S5392)/'HP-Api, V2-Sep24'!S5392</f>
        <v>#DIV/0!</v>
      </c>
      <c r="J5390" s="89" t="e">
        <f t="shared" si="842"/>
        <v>#DIV/0!</v>
      </c>
      <c r="K5390" s="195">
        <f>'HP-Api, V2-Sep24'!AQ5392</f>
        <v>0</v>
      </c>
      <c r="L5390" s="89">
        <f t="shared" si="843"/>
        <v>1</v>
      </c>
      <c r="M5390" s="88">
        <f>'HP-Api, V2-Sep24'!AM5392</f>
        <v>0</v>
      </c>
      <c r="N5390" s="89" t="str">
        <f t="shared" si="840"/>
        <v/>
      </c>
      <c r="O5390" s="88">
        <f>'HP-Api, V2-Sep24'!AR5392</f>
        <v>0</v>
      </c>
      <c r="P5390" s="89" t="str">
        <f t="shared" si="844"/>
        <v/>
      </c>
      <c r="Q5390" s="89" t="e">
        <f t="shared" si="845"/>
        <v>#VALUE!</v>
      </c>
      <c r="R5390" s="89" t="e">
        <f t="shared" si="846"/>
        <v>#VALUE!</v>
      </c>
      <c r="S5390" s="173">
        <f>'HP-Api, V2-Sep24'!AS5392</f>
        <v>0</v>
      </c>
      <c r="T5390" s="89">
        <f t="shared" si="847"/>
        <v>1</v>
      </c>
      <c r="U5390" s="90" t="e">
        <f t="shared" si="848"/>
        <v>#DIV/0!</v>
      </c>
      <c r="V5390" s="91" t="e">
        <f t="shared" si="849"/>
        <v>#DIV/0!</v>
      </c>
    </row>
    <row r="5391" spans="1:22" x14ac:dyDescent="0.3">
      <c r="A5391" s="88">
        <f>'HP-Api, V2-Sep24'!D5393</f>
        <v>0</v>
      </c>
      <c r="B5391" s="88" cm="1">
        <f t="array" ref="B5391">IF(OR(A5391=DATA!$H$2:$H$13),3,IF(OR(A5391=DATA!$H$14:$H$119),2,1))</f>
        <v>1</v>
      </c>
      <c r="C5391" s="88">
        <f>'HP-Api, V2-Sep24'!G5393</f>
        <v>0</v>
      </c>
      <c r="D5391" s="89" t="str">
        <f>IF(AND(C5391&gt;='Risk(dist, colmena)'!$C$9, C5391&lt;='Risk(dist, colmena)'!$E$9), 1, IF(AND(C5391&gt;'Risk(dist, colmena)'!$C$10, C5391&lt;='Risk(dist, colmena)'!$E$10), 2, IF(C5391&gt;='Risk(dist, colmena)'!$C$11, 3, "")))</f>
        <v/>
      </c>
      <c r="E5391" s="173">
        <f>'HP-Api, V2-Sep24'!L5393</f>
        <v>0</v>
      </c>
      <c r="F5391" s="173" t="str">
        <f>IF(AND(E5391&gt;='Risk(dist, colmena)'!$H$9, E5391&lt;='Risk(dist, colmena)'!$J$9), 1, IF(AND(E5391&gt;'Risk(dist, colmena)'!$H$10, E5391&lt;='Risk(dist, colmena)'!$J$10), 2, IF(E5391&gt;='Risk(dist, colmena)'!$H$11, 3, "")))</f>
        <v/>
      </c>
      <c r="G5391" s="88">
        <f>'HP-Api, V2-Sep24'!AH5393</f>
        <v>0</v>
      </c>
      <c r="H5391" s="89" t="str">
        <f t="shared" si="841"/>
        <v/>
      </c>
      <c r="I5391" s="194" t="e">
        <f>('HP-Api, V2-Sep24'!AK5393-'HP-Api, V2-Sep24'!S5393)/'HP-Api, V2-Sep24'!S5393</f>
        <v>#DIV/0!</v>
      </c>
      <c r="J5391" s="89" t="e">
        <f t="shared" si="842"/>
        <v>#DIV/0!</v>
      </c>
      <c r="K5391" s="195">
        <f>'HP-Api, V2-Sep24'!AQ5393</f>
        <v>0</v>
      </c>
      <c r="L5391" s="89">
        <f t="shared" si="843"/>
        <v>1</v>
      </c>
      <c r="M5391" s="88">
        <f>'HP-Api, V2-Sep24'!AM5393</f>
        <v>0</v>
      </c>
      <c r="N5391" s="89" t="str">
        <f t="shared" si="840"/>
        <v/>
      </c>
      <c r="O5391" s="88">
        <f>'HP-Api, V2-Sep24'!AR5393</f>
        <v>0</v>
      </c>
      <c r="P5391" s="89" t="str">
        <f t="shared" si="844"/>
        <v/>
      </c>
      <c r="Q5391" s="89" t="e">
        <f t="shared" si="845"/>
        <v>#VALUE!</v>
      </c>
      <c r="R5391" s="89" t="e">
        <f t="shared" si="846"/>
        <v>#VALUE!</v>
      </c>
      <c r="S5391" s="173">
        <f>'HP-Api, V2-Sep24'!AS5393</f>
        <v>0</v>
      </c>
      <c r="T5391" s="89">
        <f t="shared" si="847"/>
        <v>1</v>
      </c>
      <c r="U5391" s="90" t="e">
        <f t="shared" si="848"/>
        <v>#DIV/0!</v>
      </c>
      <c r="V5391" s="91" t="e">
        <f t="shared" si="849"/>
        <v>#DIV/0!</v>
      </c>
    </row>
    <row r="5392" spans="1:22" x14ac:dyDescent="0.3">
      <c r="A5392" s="88">
        <f>'HP-Api, V2-Sep24'!D5394</f>
        <v>0</v>
      </c>
      <c r="B5392" s="88" cm="1">
        <f t="array" ref="B5392">IF(OR(A5392=DATA!$H$2:$H$13),3,IF(OR(A5392=DATA!$H$14:$H$119),2,1))</f>
        <v>1</v>
      </c>
      <c r="C5392" s="88">
        <f>'HP-Api, V2-Sep24'!G5394</f>
        <v>0</v>
      </c>
      <c r="D5392" s="89" t="str">
        <f>IF(AND(C5392&gt;='Risk(dist, colmena)'!$C$9, C5392&lt;='Risk(dist, colmena)'!$E$9), 1, IF(AND(C5392&gt;'Risk(dist, colmena)'!$C$10, C5392&lt;='Risk(dist, colmena)'!$E$10), 2, IF(C5392&gt;='Risk(dist, colmena)'!$C$11, 3, "")))</f>
        <v/>
      </c>
      <c r="E5392" s="173">
        <f>'HP-Api, V2-Sep24'!L5394</f>
        <v>0</v>
      </c>
      <c r="F5392" s="173" t="str">
        <f>IF(AND(E5392&gt;='Risk(dist, colmena)'!$H$9, E5392&lt;='Risk(dist, colmena)'!$J$9), 1, IF(AND(E5392&gt;'Risk(dist, colmena)'!$H$10, E5392&lt;='Risk(dist, colmena)'!$J$10), 2, IF(E5392&gt;='Risk(dist, colmena)'!$H$11, 3, "")))</f>
        <v/>
      </c>
      <c r="G5392" s="88">
        <f>'HP-Api, V2-Sep24'!AH5394</f>
        <v>0</v>
      </c>
      <c r="H5392" s="89" t="str">
        <f t="shared" si="841"/>
        <v/>
      </c>
      <c r="I5392" s="194" t="e">
        <f>('HP-Api, V2-Sep24'!AK5394-'HP-Api, V2-Sep24'!S5394)/'HP-Api, V2-Sep24'!S5394</f>
        <v>#DIV/0!</v>
      </c>
      <c r="J5392" s="89" t="e">
        <f t="shared" si="842"/>
        <v>#DIV/0!</v>
      </c>
      <c r="K5392" s="195">
        <f>'HP-Api, V2-Sep24'!AQ5394</f>
        <v>0</v>
      </c>
      <c r="L5392" s="89">
        <f t="shared" si="843"/>
        <v>1</v>
      </c>
      <c r="M5392" s="88">
        <f>'HP-Api, V2-Sep24'!AM5394</f>
        <v>0</v>
      </c>
      <c r="N5392" s="89" t="str">
        <f t="shared" si="840"/>
        <v/>
      </c>
      <c r="O5392" s="88">
        <f>'HP-Api, V2-Sep24'!AR5394</f>
        <v>0</v>
      </c>
      <c r="P5392" s="89" t="str">
        <f t="shared" si="844"/>
        <v/>
      </c>
      <c r="Q5392" s="89" t="e">
        <f t="shared" si="845"/>
        <v>#VALUE!</v>
      </c>
      <c r="R5392" s="89" t="e">
        <f t="shared" si="846"/>
        <v>#VALUE!</v>
      </c>
      <c r="S5392" s="173">
        <f>'HP-Api, V2-Sep24'!AS5394</f>
        <v>0</v>
      </c>
      <c r="T5392" s="89">
        <f t="shared" si="847"/>
        <v>1</v>
      </c>
      <c r="U5392" s="90" t="e">
        <f t="shared" si="848"/>
        <v>#DIV/0!</v>
      </c>
      <c r="V5392" s="91" t="e">
        <f t="shared" si="849"/>
        <v>#DIV/0!</v>
      </c>
    </row>
    <row r="5393" spans="1:22" x14ac:dyDescent="0.3">
      <c r="A5393" s="88">
        <f>'HP-Api, V2-Sep24'!D5395</f>
        <v>0</v>
      </c>
      <c r="B5393" s="88" cm="1">
        <f t="array" ref="B5393">IF(OR(A5393=DATA!$H$2:$H$13),3,IF(OR(A5393=DATA!$H$14:$H$119),2,1))</f>
        <v>1</v>
      </c>
      <c r="C5393" s="88">
        <f>'HP-Api, V2-Sep24'!G5395</f>
        <v>0</v>
      </c>
      <c r="D5393" s="89" t="str">
        <f>IF(AND(C5393&gt;='Risk(dist, colmena)'!$C$9, C5393&lt;='Risk(dist, colmena)'!$E$9), 1, IF(AND(C5393&gt;'Risk(dist, colmena)'!$C$10, C5393&lt;='Risk(dist, colmena)'!$E$10), 2, IF(C5393&gt;='Risk(dist, colmena)'!$C$11, 3, "")))</f>
        <v/>
      </c>
      <c r="E5393" s="173">
        <f>'HP-Api, V2-Sep24'!L5395</f>
        <v>0</v>
      </c>
      <c r="F5393" s="173" t="str">
        <f>IF(AND(E5393&gt;='Risk(dist, colmena)'!$H$9, E5393&lt;='Risk(dist, colmena)'!$J$9), 1, IF(AND(E5393&gt;'Risk(dist, colmena)'!$H$10, E5393&lt;='Risk(dist, colmena)'!$J$10), 2, IF(E5393&gt;='Risk(dist, colmena)'!$H$11, 3, "")))</f>
        <v/>
      </c>
      <c r="G5393" s="88">
        <f>'HP-Api, V2-Sep24'!AH5395</f>
        <v>0</v>
      </c>
      <c r="H5393" s="89" t="str">
        <f t="shared" si="841"/>
        <v/>
      </c>
      <c r="I5393" s="194" t="e">
        <f>('HP-Api, V2-Sep24'!AK5395-'HP-Api, V2-Sep24'!S5395)/'HP-Api, V2-Sep24'!S5395</f>
        <v>#DIV/0!</v>
      </c>
      <c r="J5393" s="89" t="e">
        <f t="shared" si="842"/>
        <v>#DIV/0!</v>
      </c>
      <c r="K5393" s="195">
        <f>'HP-Api, V2-Sep24'!AQ5395</f>
        <v>0</v>
      </c>
      <c r="L5393" s="89">
        <f t="shared" si="843"/>
        <v>1</v>
      </c>
      <c r="M5393" s="88">
        <f>'HP-Api, V2-Sep24'!AM5395</f>
        <v>0</v>
      </c>
      <c r="N5393" s="89" t="str">
        <f t="shared" si="840"/>
        <v/>
      </c>
      <c r="O5393" s="88">
        <f>'HP-Api, V2-Sep24'!AR5395</f>
        <v>0</v>
      </c>
      <c r="P5393" s="89" t="str">
        <f t="shared" si="844"/>
        <v/>
      </c>
      <c r="Q5393" s="89" t="e">
        <f t="shared" si="845"/>
        <v>#VALUE!</v>
      </c>
      <c r="R5393" s="89" t="e">
        <f t="shared" si="846"/>
        <v>#VALUE!</v>
      </c>
      <c r="S5393" s="173">
        <f>'HP-Api, V2-Sep24'!AS5395</f>
        <v>0</v>
      </c>
      <c r="T5393" s="89">
        <f t="shared" si="847"/>
        <v>1</v>
      </c>
      <c r="U5393" s="90" t="e">
        <f t="shared" si="848"/>
        <v>#DIV/0!</v>
      </c>
      <c r="V5393" s="91" t="e">
        <f t="shared" si="849"/>
        <v>#DIV/0!</v>
      </c>
    </row>
    <row r="5394" spans="1:22" x14ac:dyDescent="0.3">
      <c r="A5394" s="88">
        <f>'HP-Api, V2-Sep24'!D5396</f>
        <v>0</v>
      </c>
      <c r="B5394" s="88" cm="1">
        <f t="array" ref="B5394">IF(OR(A5394=DATA!$H$2:$H$13),3,IF(OR(A5394=DATA!$H$14:$H$119),2,1))</f>
        <v>1</v>
      </c>
      <c r="C5394" s="88">
        <f>'HP-Api, V2-Sep24'!G5396</f>
        <v>0</v>
      </c>
      <c r="D5394" s="89" t="str">
        <f>IF(AND(C5394&gt;='Risk(dist, colmena)'!$C$9, C5394&lt;='Risk(dist, colmena)'!$E$9), 1, IF(AND(C5394&gt;'Risk(dist, colmena)'!$C$10, C5394&lt;='Risk(dist, colmena)'!$E$10), 2, IF(C5394&gt;='Risk(dist, colmena)'!$C$11, 3, "")))</f>
        <v/>
      </c>
      <c r="E5394" s="173">
        <f>'HP-Api, V2-Sep24'!L5396</f>
        <v>0</v>
      </c>
      <c r="F5394" s="173" t="str">
        <f>IF(AND(E5394&gt;='Risk(dist, colmena)'!$H$9, E5394&lt;='Risk(dist, colmena)'!$J$9), 1, IF(AND(E5394&gt;'Risk(dist, colmena)'!$H$10, E5394&lt;='Risk(dist, colmena)'!$J$10), 2, IF(E5394&gt;='Risk(dist, colmena)'!$H$11, 3, "")))</f>
        <v/>
      </c>
      <c r="G5394" s="88">
        <f>'HP-Api, V2-Sep24'!AH5396</f>
        <v>0</v>
      </c>
      <c r="H5394" s="89" t="str">
        <f t="shared" si="841"/>
        <v/>
      </c>
      <c r="I5394" s="194" t="e">
        <f>('HP-Api, V2-Sep24'!AK5396-'HP-Api, V2-Sep24'!S5396)/'HP-Api, V2-Sep24'!S5396</f>
        <v>#DIV/0!</v>
      </c>
      <c r="J5394" s="89" t="e">
        <f t="shared" si="842"/>
        <v>#DIV/0!</v>
      </c>
      <c r="K5394" s="195">
        <f>'HP-Api, V2-Sep24'!AQ5396</f>
        <v>0</v>
      </c>
      <c r="L5394" s="89">
        <f t="shared" si="843"/>
        <v>1</v>
      </c>
      <c r="M5394" s="88">
        <f>'HP-Api, V2-Sep24'!AM5396</f>
        <v>0</v>
      </c>
      <c r="N5394" s="89" t="str">
        <f t="shared" si="840"/>
        <v/>
      </c>
      <c r="O5394" s="88">
        <f>'HP-Api, V2-Sep24'!AR5396</f>
        <v>0</v>
      </c>
      <c r="P5394" s="89" t="str">
        <f t="shared" si="844"/>
        <v/>
      </c>
      <c r="Q5394" s="89" t="e">
        <f t="shared" si="845"/>
        <v>#VALUE!</v>
      </c>
      <c r="R5394" s="89" t="e">
        <f t="shared" si="846"/>
        <v>#VALUE!</v>
      </c>
      <c r="S5394" s="173">
        <f>'HP-Api, V2-Sep24'!AS5396</f>
        <v>0</v>
      </c>
      <c r="T5394" s="89">
        <f t="shared" si="847"/>
        <v>1</v>
      </c>
      <c r="U5394" s="90" t="e">
        <f t="shared" si="848"/>
        <v>#DIV/0!</v>
      </c>
      <c r="V5394" s="91" t="e">
        <f t="shared" si="849"/>
        <v>#DIV/0!</v>
      </c>
    </row>
    <row r="5395" spans="1:22" x14ac:dyDescent="0.3">
      <c r="A5395" s="88">
        <f>'HP-Api, V2-Sep24'!D5397</f>
        <v>0</v>
      </c>
      <c r="B5395" s="88" cm="1">
        <f t="array" ref="B5395">IF(OR(A5395=DATA!$H$2:$H$13),3,IF(OR(A5395=DATA!$H$14:$H$119),2,1))</f>
        <v>1</v>
      </c>
      <c r="C5395" s="88">
        <f>'HP-Api, V2-Sep24'!G5397</f>
        <v>0</v>
      </c>
      <c r="D5395" s="89" t="str">
        <f>IF(AND(C5395&gt;='Risk(dist, colmena)'!$C$9, C5395&lt;='Risk(dist, colmena)'!$E$9), 1, IF(AND(C5395&gt;'Risk(dist, colmena)'!$C$10, C5395&lt;='Risk(dist, colmena)'!$E$10), 2, IF(C5395&gt;='Risk(dist, colmena)'!$C$11, 3, "")))</f>
        <v/>
      </c>
      <c r="E5395" s="173">
        <f>'HP-Api, V2-Sep24'!L5397</f>
        <v>0</v>
      </c>
      <c r="F5395" s="173" t="str">
        <f>IF(AND(E5395&gt;='Risk(dist, colmena)'!$H$9, E5395&lt;='Risk(dist, colmena)'!$J$9), 1, IF(AND(E5395&gt;'Risk(dist, colmena)'!$H$10, E5395&lt;='Risk(dist, colmena)'!$J$10), 2, IF(E5395&gt;='Risk(dist, colmena)'!$H$11, 3, "")))</f>
        <v/>
      </c>
      <c r="G5395" s="88">
        <f>'HP-Api, V2-Sep24'!AH5397</f>
        <v>0</v>
      </c>
      <c r="H5395" s="89" t="str">
        <f t="shared" si="841"/>
        <v/>
      </c>
      <c r="I5395" s="194" t="e">
        <f>('HP-Api, V2-Sep24'!AK5397-'HP-Api, V2-Sep24'!S5397)/'HP-Api, V2-Sep24'!S5397</f>
        <v>#DIV/0!</v>
      </c>
      <c r="J5395" s="89" t="e">
        <f t="shared" si="842"/>
        <v>#DIV/0!</v>
      </c>
      <c r="K5395" s="195">
        <f>'HP-Api, V2-Sep24'!AQ5397</f>
        <v>0</v>
      </c>
      <c r="L5395" s="89">
        <f t="shared" si="843"/>
        <v>1</v>
      </c>
      <c r="M5395" s="88">
        <f>'HP-Api, V2-Sep24'!AM5397</f>
        <v>0</v>
      </c>
      <c r="N5395" s="89" t="str">
        <f t="shared" si="840"/>
        <v/>
      </c>
      <c r="O5395" s="88">
        <f>'HP-Api, V2-Sep24'!AR5397</f>
        <v>0</v>
      </c>
      <c r="P5395" s="89" t="str">
        <f t="shared" si="844"/>
        <v/>
      </c>
      <c r="Q5395" s="89" t="e">
        <f t="shared" si="845"/>
        <v>#VALUE!</v>
      </c>
      <c r="R5395" s="89" t="e">
        <f t="shared" si="846"/>
        <v>#VALUE!</v>
      </c>
      <c r="S5395" s="173">
        <f>'HP-Api, V2-Sep24'!AS5397</f>
        <v>0</v>
      </c>
      <c r="T5395" s="89">
        <f t="shared" si="847"/>
        <v>1</v>
      </c>
      <c r="U5395" s="90" t="e">
        <f t="shared" si="848"/>
        <v>#DIV/0!</v>
      </c>
      <c r="V5395" s="91" t="e">
        <f t="shared" si="849"/>
        <v>#DIV/0!</v>
      </c>
    </row>
    <row r="5396" spans="1:22" x14ac:dyDescent="0.3">
      <c r="A5396" s="88">
        <f>'HP-Api, V2-Sep24'!D5398</f>
        <v>0</v>
      </c>
      <c r="B5396" s="88" cm="1">
        <f t="array" ref="B5396">IF(OR(A5396=DATA!$H$2:$H$13),3,IF(OR(A5396=DATA!$H$14:$H$119),2,1))</f>
        <v>1</v>
      </c>
      <c r="C5396" s="88">
        <f>'HP-Api, V2-Sep24'!G5398</f>
        <v>0</v>
      </c>
      <c r="D5396" s="89" t="str">
        <f>IF(AND(C5396&gt;='Risk(dist, colmena)'!$C$9, C5396&lt;='Risk(dist, colmena)'!$E$9), 1, IF(AND(C5396&gt;'Risk(dist, colmena)'!$C$10, C5396&lt;='Risk(dist, colmena)'!$E$10), 2, IF(C5396&gt;='Risk(dist, colmena)'!$C$11, 3, "")))</f>
        <v/>
      </c>
      <c r="E5396" s="173">
        <f>'HP-Api, V2-Sep24'!L5398</f>
        <v>0</v>
      </c>
      <c r="F5396" s="173" t="str">
        <f>IF(AND(E5396&gt;='Risk(dist, colmena)'!$H$9, E5396&lt;='Risk(dist, colmena)'!$J$9), 1, IF(AND(E5396&gt;'Risk(dist, colmena)'!$H$10, E5396&lt;='Risk(dist, colmena)'!$J$10), 2, IF(E5396&gt;='Risk(dist, colmena)'!$H$11, 3, "")))</f>
        <v/>
      </c>
      <c r="G5396" s="88">
        <f>'HP-Api, V2-Sep24'!AH5398</f>
        <v>0</v>
      </c>
      <c r="H5396" s="89" t="str">
        <f t="shared" si="841"/>
        <v/>
      </c>
      <c r="I5396" s="194" t="e">
        <f>('HP-Api, V2-Sep24'!AK5398-'HP-Api, V2-Sep24'!S5398)/'HP-Api, V2-Sep24'!S5398</f>
        <v>#DIV/0!</v>
      </c>
      <c r="J5396" s="89" t="e">
        <f t="shared" si="842"/>
        <v>#DIV/0!</v>
      </c>
      <c r="K5396" s="195">
        <f>'HP-Api, V2-Sep24'!AQ5398</f>
        <v>0</v>
      </c>
      <c r="L5396" s="89">
        <f t="shared" si="843"/>
        <v>1</v>
      </c>
      <c r="M5396" s="88">
        <f>'HP-Api, V2-Sep24'!AM5398</f>
        <v>0</v>
      </c>
      <c r="N5396" s="89" t="str">
        <f t="shared" si="840"/>
        <v/>
      </c>
      <c r="O5396" s="88">
        <f>'HP-Api, V2-Sep24'!AR5398</f>
        <v>0</v>
      </c>
      <c r="P5396" s="89" t="str">
        <f t="shared" si="844"/>
        <v/>
      </c>
      <c r="Q5396" s="89" t="e">
        <f t="shared" si="845"/>
        <v>#VALUE!</v>
      </c>
      <c r="R5396" s="89" t="e">
        <f t="shared" si="846"/>
        <v>#VALUE!</v>
      </c>
      <c r="S5396" s="173">
        <f>'HP-Api, V2-Sep24'!AS5398</f>
        <v>0</v>
      </c>
      <c r="T5396" s="89">
        <f t="shared" si="847"/>
        <v>1</v>
      </c>
      <c r="U5396" s="90" t="e">
        <f t="shared" si="848"/>
        <v>#DIV/0!</v>
      </c>
      <c r="V5396" s="91" t="e">
        <f t="shared" si="849"/>
        <v>#DIV/0!</v>
      </c>
    </row>
    <row r="5397" spans="1:22" x14ac:dyDescent="0.3">
      <c r="A5397" s="88">
        <f>'HP-Api, V2-Sep24'!D5399</f>
        <v>0</v>
      </c>
      <c r="B5397" s="88" cm="1">
        <f t="array" ref="B5397">IF(OR(A5397=DATA!$H$2:$H$13),3,IF(OR(A5397=DATA!$H$14:$H$119),2,1))</f>
        <v>1</v>
      </c>
      <c r="C5397" s="88">
        <f>'HP-Api, V2-Sep24'!G5399</f>
        <v>0</v>
      </c>
      <c r="D5397" s="89" t="str">
        <f>IF(AND(C5397&gt;='Risk(dist, colmena)'!$C$9, C5397&lt;='Risk(dist, colmena)'!$E$9), 1, IF(AND(C5397&gt;'Risk(dist, colmena)'!$C$10, C5397&lt;='Risk(dist, colmena)'!$E$10), 2, IF(C5397&gt;='Risk(dist, colmena)'!$C$11, 3, "")))</f>
        <v/>
      </c>
      <c r="E5397" s="173">
        <f>'HP-Api, V2-Sep24'!L5399</f>
        <v>0</v>
      </c>
      <c r="F5397" s="173" t="str">
        <f>IF(AND(E5397&gt;='Risk(dist, colmena)'!$H$9, E5397&lt;='Risk(dist, colmena)'!$J$9), 1, IF(AND(E5397&gt;'Risk(dist, colmena)'!$H$10, E5397&lt;='Risk(dist, colmena)'!$J$10), 2, IF(E5397&gt;='Risk(dist, colmena)'!$H$11, 3, "")))</f>
        <v/>
      </c>
      <c r="G5397" s="88">
        <f>'HP-Api, V2-Sep24'!AH5399</f>
        <v>0</v>
      </c>
      <c r="H5397" s="89" t="str">
        <f t="shared" si="841"/>
        <v/>
      </c>
      <c r="I5397" s="194" t="e">
        <f>('HP-Api, V2-Sep24'!AK5399-'HP-Api, V2-Sep24'!S5399)/'HP-Api, V2-Sep24'!S5399</f>
        <v>#DIV/0!</v>
      </c>
      <c r="J5397" s="89" t="e">
        <f t="shared" si="842"/>
        <v>#DIV/0!</v>
      </c>
      <c r="K5397" s="195">
        <f>'HP-Api, V2-Sep24'!AQ5399</f>
        <v>0</v>
      </c>
      <c r="L5397" s="89">
        <f t="shared" si="843"/>
        <v>1</v>
      </c>
      <c r="M5397" s="88">
        <f>'HP-Api, V2-Sep24'!AM5399</f>
        <v>0</v>
      </c>
      <c r="N5397" s="89" t="str">
        <f t="shared" si="840"/>
        <v/>
      </c>
      <c r="O5397" s="88">
        <f>'HP-Api, V2-Sep24'!AR5399</f>
        <v>0</v>
      </c>
      <c r="P5397" s="89" t="str">
        <f t="shared" si="844"/>
        <v/>
      </c>
      <c r="Q5397" s="89" t="e">
        <f t="shared" si="845"/>
        <v>#VALUE!</v>
      </c>
      <c r="R5397" s="89" t="e">
        <f t="shared" si="846"/>
        <v>#VALUE!</v>
      </c>
      <c r="S5397" s="173">
        <f>'HP-Api, V2-Sep24'!AS5399</f>
        <v>0</v>
      </c>
      <c r="T5397" s="89">
        <f t="shared" si="847"/>
        <v>1</v>
      </c>
      <c r="U5397" s="90" t="e">
        <f t="shared" si="848"/>
        <v>#DIV/0!</v>
      </c>
      <c r="V5397" s="91" t="e">
        <f t="shared" si="849"/>
        <v>#DIV/0!</v>
      </c>
    </row>
    <row r="5398" spans="1:22" x14ac:dyDescent="0.3">
      <c r="A5398" s="88">
        <f>'HP-Api, V2-Sep24'!D5400</f>
        <v>0</v>
      </c>
      <c r="B5398" s="88" cm="1">
        <f t="array" ref="B5398">IF(OR(A5398=DATA!$H$2:$H$13),3,IF(OR(A5398=DATA!$H$14:$H$119),2,1))</f>
        <v>1</v>
      </c>
      <c r="C5398" s="88">
        <f>'HP-Api, V2-Sep24'!G5400</f>
        <v>0</v>
      </c>
      <c r="D5398" s="89" t="str">
        <f>IF(AND(C5398&gt;='Risk(dist, colmena)'!$C$9, C5398&lt;='Risk(dist, colmena)'!$E$9), 1, IF(AND(C5398&gt;'Risk(dist, colmena)'!$C$10, C5398&lt;='Risk(dist, colmena)'!$E$10), 2, IF(C5398&gt;='Risk(dist, colmena)'!$C$11, 3, "")))</f>
        <v/>
      </c>
      <c r="E5398" s="173">
        <f>'HP-Api, V2-Sep24'!L5400</f>
        <v>0</v>
      </c>
      <c r="F5398" s="173" t="str">
        <f>IF(AND(E5398&gt;='Risk(dist, colmena)'!$H$9, E5398&lt;='Risk(dist, colmena)'!$J$9), 1, IF(AND(E5398&gt;'Risk(dist, colmena)'!$H$10, E5398&lt;='Risk(dist, colmena)'!$J$10), 2, IF(E5398&gt;='Risk(dist, colmena)'!$H$11, 3, "")))</f>
        <v/>
      </c>
      <c r="G5398" s="88">
        <f>'HP-Api, V2-Sep24'!AH5400</f>
        <v>0</v>
      </c>
      <c r="H5398" s="89" t="str">
        <f t="shared" si="841"/>
        <v/>
      </c>
      <c r="I5398" s="194" t="e">
        <f>('HP-Api, V2-Sep24'!AK5400-'HP-Api, V2-Sep24'!S5400)/'HP-Api, V2-Sep24'!S5400</f>
        <v>#DIV/0!</v>
      </c>
      <c r="J5398" s="89" t="e">
        <f t="shared" si="842"/>
        <v>#DIV/0!</v>
      </c>
      <c r="K5398" s="195">
        <f>'HP-Api, V2-Sep24'!AQ5400</f>
        <v>0</v>
      </c>
      <c r="L5398" s="89">
        <f t="shared" si="843"/>
        <v>1</v>
      </c>
      <c r="M5398" s="88">
        <f>'HP-Api, V2-Sep24'!AM5400</f>
        <v>0</v>
      </c>
      <c r="N5398" s="89" t="str">
        <f t="shared" si="840"/>
        <v/>
      </c>
      <c r="O5398" s="88">
        <f>'HP-Api, V2-Sep24'!AR5400</f>
        <v>0</v>
      </c>
      <c r="P5398" s="89" t="str">
        <f t="shared" si="844"/>
        <v/>
      </c>
      <c r="Q5398" s="89" t="e">
        <f t="shared" si="845"/>
        <v>#VALUE!</v>
      </c>
      <c r="R5398" s="89" t="e">
        <f t="shared" si="846"/>
        <v>#VALUE!</v>
      </c>
      <c r="S5398" s="173">
        <f>'HP-Api, V2-Sep24'!AS5400</f>
        <v>0</v>
      </c>
      <c r="T5398" s="89">
        <f t="shared" si="847"/>
        <v>1</v>
      </c>
      <c r="U5398" s="90" t="e">
        <f t="shared" si="848"/>
        <v>#DIV/0!</v>
      </c>
      <c r="V5398" s="91" t="e">
        <f t="shared" si="849"/>
        <v>#DIV/0!</v>
      </c>
    </row>
    <row r="5399" spans="1:22" x14ac:dyDescent="0.3">
      <c r="A5399" s="88">
        <f>'HP-Api, V2-Sep24'!D5401</f>
        <v>0</v>
      </c>
      <c r="B5399" s="88" cm="1">
        <f t="array" ref="B5399">IF(OR(A5399=DATA!$H$2:$H$13),3,IF(OR(A5399=DATA!$H$14:$H$119),2,1))</f>
        <v>1</v>
      </c>
      <c r="C5399" s="88">
        <f>'HP-Api, V2-Sep24'!G5401</f>
        <v>0</v>
      </c>
      <c r="D5399" s="89" t="str">
        <f>IF(AND(C5399&gt;='Risk(dist, colmena)'!$C$9, C5399&lt;='Risk(dist, colmena)'!$E$9), 1, IF(AND(C5399&gt;'Risk(dist, colmena)'!$C$10, C5399&lt;='Risk(dist, colmena)'!$E$10), 2, IF(C5399&gt;='Risk(dist, colmena)'!$C$11, 3, "")))</f>
        <v/>
      </c>
      <c r="E5399" s="173">
        <f>'HP-Api, V2-Sep24'!L5401</f>
        <v>0</v>
      </c>
      <c r="F5399" s="173" t="str">
        <f>IF(AND(E5399&gt;='Risk(dist, colmena)'!$H$9, E5399&lt;='Risk(dist, colmena)'!$J$9), 1, IF(AND(E5399&gt;'Risk(dist, colmena)'!$H$10, E5399&lt;='Risk(dist, colmena)'!$J$10), 2, IF(E5399&gt;='Risk(dist, colmena)'!$H$11, 3, "")))</f>
        <v/>
      </c>
      <c r="G5399" s="88">
        <f>'HP-Api, V2-Sep24'!AH5401</f>
        <v>0</v>
      </c>
      <c r="H5399" s="89" t="str">
        <f t="shared" si="841"/>
        <v/>
      </c>
      <c r="I5399" s="194" t="e">
        <f>('HP-Api, V2-Sep24'!AK5401-'HP-Api, V2-Sep24'!S5401)/'HP-Api, V2-Sep24'!S5401</f>
        <v>#DIV/0!</v>
      </c>
      <c r="J5399" s="89" t="e">
        <f t="shared" si="842"/>
        <v>#DIV/0!</v>
      </c>
      <c r="K5399" s="195">
        <f>'HP-Api, V2-Sep24'!AQ5401</f>
        <v>0</v>
      </c>
      <c r="L5399" s="89">
        <f t="shared" si="843"/>
        <v>1</v>
      </c>
      <c r="M5399" s="88">
        <f>'HP-Api, V2-Sep24'!AM5401</f>
        <v>0</v>
      </c>
      <c r="N5399" s="89" t="str">
        <f t="shared" si="840"/>
        <v/>
      </c>
      <c r="O5399" s="88">
        <f>'HP-Api, V2-Sep24'!AR5401</f>
        <v>0</v>
      </c>
      <c r="P5399" s="89" t="str">
        <f t="shared" si="844"/>
        <v/>
      </c>
      <c r="Q5399" s="89" t="e">
        <f t="shared" si="845"/>
        <v>#VALUE!</v>
      </c>
      <c r="R5399" s="89" t="e">
        <f t="shared" si="846"/>
        <v>#VALUE!</v>
      </c>
      <c r="S5399" s="173">
        <f>'HP-Api, V2-Sep24'!AS5401</f>
        <v>0</v>
      </c>
      <c r="T5399" s="89">
        <f t="shared" si="847"/>
        <v>1</v>
      </c>
      <c r="U5399" s="90" t="e">
        <f t="shared" si="848"/>
        <v>#DIV/0!</v>
      </c>
      <c r="V5399" s="91" t="e">
        <f t="shared" si="849"/>
        <v>#DIV/0!</v>
      </c>
    </row>
    <row r="5400" spans="1:22" x14ac:dyDescent="0.3">
      <c r="A5400" s="88">
        <f>'HP-Api, V2-Sep24'!D5402</f>
        <v>0</v>
      </c>
      <c r="B5400" s="88" cm="1">
        <f t="array" ref="B5400">IF(OR(A5400=DATA!$H$2:$H$13),3,IF(OR(A5400=DATA!$H$14:$H$119),2,1))</f>
        <v>1</v>
      </c>
      <c r="C5400" s="88">
        <f>'HP-Api, V2-Sep24'!G5402</f>
        <v>0</v>
      </c>
      <c r="D5400" s="89" t="str">
        <f>IF(AND(C5400&gt;='Risk(dist, colmena)'!$C$9, C5400&lt;='Risk(dist, colmena)'!$E$9), 1, IF(AND(C5400&gt;'Risk(dist, colmena)'!$C$10, C5400&lt;='Risk(dist, colmena)'!$E$10), 2, IF(C5400&gt;='Risk(dist, colmena)'!$C$11, 3, "")))</f>
        <v/>
      </c>
      <c r="E5400" s="173">
        <f>'HP-Api, V2-Sep24'!L5402</f>
        <v>0</v>
      </c>
      <c r="F5400" s="173" t="str">
        <f>IF(AND(E5400&gt;='Risk(dist, colmena)'!$H$9, E5400&lt;='Risk(dist, colmena)'!$J$9), 1, IF(AND(E5400&gt;'Risk(dist, colmena)'!$H$10, E5400&lt;='Risk(dist, colmena)'!$J$10), 2, IF(E5400&gt;='Risk(dist, colmena)'!$H$11, 3, "")))</f>
        <v/>
      </c>
      <c r="G5400" s="88">
        <f>'HP-Api, V2-Sep24'!AH5402</f>
        <v>0</v>
      </c>
      <c r="H5400" s="89" t="str">
        <f t="shared" si="841"/>
        <v/>
      </c>
      <c r="I5400" s="194" t="e">
        <f>('HP-Api, V2-Sep24'!AK5402-'HP-Api, V2-Sep24'!S5402)/'HP-Api, V2-Sep24'!S5402</f>
        <v>#DIV/0!</v>
      </c>
      <c r="J5400" s="89" t="e">
        <f t="shared" si="842"/>
        <v>#DIV/0!</v>
      </c>
      <c r="K5400" s="195">
        <f>'HP-Api, V2-Sep24'!AQ5402</f>
        <v>0</v>
      </c>
      <c r="L5400" s="89">
        <f t="shared" si="843"/>
        <v>1</v>
      </c>
      <c r="M5400" s="88">
        <f>'HP-Api, V2-Sep24'!AM5402</f>
        <v>0</v>
      </c>
      <c r="N5400" s="89" t="str">
        <f t="shared" si="840"/>
        <v/>
      </c>
      <c r="O5400" s="88">
        <f>'HP-Api, V2-Sep24'!AR5402</f>
        <v>0</v>
      </c>
      <c r="P5400" s="89" t="str">
        <f t="shared" si="844"/>
        <v/>
      </c>
      <c r="Q5400" s="89" t="e">
        <f t="shared" si="845"/>
        <v>#VALUE!</v>
      </c>
      <c r="R5400" s="89" t="e">
        <f t="shared" si="846"/>
        <v>#VALUE!</v>
      </c>
      <c r="S5400" s="173">
        <f>'HP-Api, V2-Sep24'!AS5402</f>
        <v>0</v>
      </c>
      <c r="T5400" s="89">
        <f t="shared" si="847"/>
        <v>1</v>
      </c>
      <c r="U5400" s="90" t="e">
        <f t="shared" si="848"/>
        <v>#DIV/0!</v>
      </c>
      <c r="V5400" s="91" t="e">
        <f t="shared" si="849"/>
        <v>#DIV/0!</v>
      </c>
    </row>
    <row r="5401" spans="1:22" x14ac:dyDescent="0.3">
      <c r="A5401" s="88">
        <f>'HP-Api, V2-Sep24'!D5403</f>
        <v>0</v>
      </c>
      <c r="B5401" s="88" cm="1">
        <f t="array" ref="B5401">IF(OR(A5401=DATA!$H$2:$H$13),3,IF(OR(A5401=DATA!$H$14:$H$119),2,1))</f>
        <v>1</v>
      </c>
      <c r="C5401" s="88">
        <f>'HP-Api, V2-Sep24'!G5403</f>
        <v>0</v>
      </c>
      <c r="D5401" s="89" t="str">
        <f>IF(AND(C5401&gt;='Risk(dist, colmena)'!$C$9, C5401&lt;='Risk(dist, colmena)'!$E$9), 1, IF(AND(C5401&gt;'Risk(dist, colmena)'!$C$10, C5401&lt;='Risk(dist, colmena)'!$E$10), 2, IF(C5401&gt;='Risk(dist, colmena)'!$C$11, 3, "")))</f>
        <v/>
      </c>
      <c r="E5401" s="173">
        <f>'HP-Api, V2-Sep24'!L5403</f>
        <v>0</v>
      </c>
      <c r="F5401" s="173" t="str">
        <f>IF(AND(E5401&gt;='Risk(dist, colmena)'!$H$9, E5401&lt;='Risk(dist, colmena)'!$J$9), 1, IF(AND(E5401&gt;'Risk(dist, colmena)'!$H$10, E5401&lt;='Risk(dist, colmena)'!$J$10), 2, IF(E5401&gt;='Risk(dist, colmena)'!$H$11, 3, "")))</f>
        <v/>
      </c>
      <c r="G5401" s="88">
        <f>'HP-Api, V2-Sep24'!AH5403</f>
        <v>0</v>
      </c>
      <c r="H5401" s="89" t="str">
        <f t="shared" si="841"/>
        <v/>
      </c>
      <c r="I5401" s="194" t="e">
        <f>('HP-Api, V2-Sep24'!AK5403-'HP-Api, V2-Sep24'!S5403)/'HP-Api, V2-Sep24'!S5403</f>
        <v>#DIV/0!</v>
      </c>
      <c r="J5401" s="89" t="e">
        <f t="shared" si="842"/>
        <v>#DIV/0!</v>
      </c>
      <c r="K5401" s="195">
        <f>'HP-Api, V2-Sep24'!AQ5403</f>
        <v>0</v>
      </c>
      <c r="L5401" s="89">
        <f t="shared" si="843"/>
        <v>1</v>
      </c>
      <c r="M5401" s="88">
        <f>'HP-Api, V2-Sep24'!AM5403</f>
        <v>0</v>
      </c>
      <c r="N5401" s="89" t="str">
        <f t="shared" si="840"/>
        <v/>
      </c>
      <c r="O5401" s="88">
        <f>'HP-Api, V2-Sep24'!AR5403</f>
        <v>0</v>
      </c>
      <c r="P5401" s="89" t="str">
        <f t="shared" si="844"/>
        <v/>
      </c>
      <c r="Q5401" s="89" t="e">
        <f t="shared" si="845"/>
        <v>#VALUE!</v>
      </c>
      <c r="R5401" s="89" t="e">
        <f t="shared" si="846"/>
        <v>#VALUE!</v>
      </c>
      <c r="S5401" s="173">
        <f>'HP-Api, V2-Sep24'!AS5403</f>
        <v>0</v>
      </c>
      <c r="T5401" s="89">
        <f t="shared" si="847"/>
        <v>1</v>
      </c>
      <c r="U5401" s="90" t="e">
        <f t="shared" si="848"/>
        <v>#DIV/0!</v>
      </c>
      <c r="V5401" s="91" t="e">
        <f t="shared" si="849"/>
        <v>#DIV/0!</v>
      </c>
    </row>
    <row r="5402" spans="1:22" x14ac:dyDescent="0.3">
      <c r="A5402" s="88">
        <f>'HP-Api, V2-Sep24'!D5404</f>
        <v>0</v>
      </c>
      <c r="B5402" s="88" cm="1">
        <f t="array" ref="B5402">IF(OR(A5402=DATA!$H$2:$H$13),3,IF(OR(A5402=DATA!$H$14:$H$119),2,1))</f>
        <v>1</v>
      </c>
      <c r="C5402" s="88">
        <f>'HP-Api, V2-Sep24'!G5404</f>
        <v>0</v>
      </c>
      <c r="D5402" s="89" t="str">
        <f>IF(AND(C5402&gt;='Risk(dist, colmena)'!$C$9, C5402&lt;='Risk(dist, colmena)'!$E$9), 1, IF(AND(C5402&gt;'Risk(dist, colmena)'!$C$10, C5402&lt;='Risk(dist, colmena)'!$E$10), 2, IF(C5402&gt;='Risk(dist, colmena)'!$C$11, 3, "")))</f>
        <v/>
      </c>
      <c r="E5402" s="173">
        <f>'HP-Api, V2-Sep24'!L5404</f>
        <v>0</v>
      </c>
      <c r="F5402" s="173" t="str">
        <f>IF(AND(E5402&gt;='Risk(dist, colmena)'!$H$9, E5402&lt;='Risk(dist, colmena)'!$J$9), 1, IF(AND(E5402&gt;'Risk(dist, colmena)'!$H$10, E5402&lt;='Risk(dist, colmena)'!$J$10), 2, IF(E5402&gt;='Risk(dist, colmena)'!$H$11, 3, "")))</f>
        <v/>
      </c>
      <c r="G5402" s="88">
        <f>'HP-Api, V2-Sep24'!AH5404</f>
        <v>0</v>
      </c>
      <c r="H5402" s="89" t="str">
        <f t="shared" si="841"/>
        <v/>
      </c>
      <c r="I5402" s="194" t="e">
        <f>('HP-Api, V2-Sep24'!AK5404-'HP-Api, V2-Sep24'!S5404)/'HP-Api, V2-Sep24'!S5404</f>
        <v>#DIV/0!</v>
      </c>
      <c r="J5402" s="89" t="e">
        <f t="shared" si="842"/>
        <v>#DIV/0!</v>
      </c>
      <c r="K5402" s="195">
        <f>'HP-Api, V2-Sep24'!AQ5404</f>
        <v>0</v>
      </c>
      <c r="L5402" s="89">
        <f t="shared" si="843"/>
        <v>1</v>
      </c>
      <c r="M5402" s="88">
        <f>'HP-Api, V2-Sep24'!AM5404</f>
        <v>0</v>
      </c>
      <c r="N5402" s="89" t="str">
        <f t="shared" si="840"/>
        <v/>
      </c>
      <c r="O5402" s="88">
        <f>'HP-Api, V2-Sep24'!AR5404</f>
        <v>0</v>
      </c>
      <c r="P5402" s="89" t="str">
        <f t="shared" si="844"/>
        <v/>
      </c>
      <c r="Q5402" s="89" t="e">
        <f t="shared" si="845"/>
        <v>#VALUE!</v>
      </c>
      <c r="R5402" s="89" t="e">
        <f t="shared" si="846"/>
        <v>#VALUE!</v>
      </c>
      <c r="S5402" s="173">
        <f>'HP-Api, V2-Sep24'!AS5404</f>
        <v>0</v>
      </c>
      <c r="T5402" s="89">
        <f t="shared" si="847"/>
        <v>1</v>
      </c>
      <c r="U5402" s="90" t="e">
        <f t="shared" si="848"/>
        <v>#DIV/0!</v>
      </c>
      <c r="V5402" s="91" t="e">
        <f t="shared" si="849"/>
        <v>#DIV/0!</v>
      </c>
    </row>
    <row r="5403" spans="1:22" x14ac:dyDescent="0.3">
      <c r="A5403" s="88">
        <f>'HP-Api, V2-Sep24'!D5405</f>
        <v>0</v>
      </c>
      <c r="B5403" s="88" cm="1">
        <f t="array" ref="B5403">IF(OR(A5403=DATA!$H$2:$H$13),3,IF(OR(A5403=DATA!$H$14:$H$119),2,1))</f>
        <v>1</v>
      </c>
      <c r="C5403" s="88">
        <f>'HP-Api, V2-Sep24'!G5405</f>
        <v>0</v>
      </c>
      <c r="D5403" s="89" t="str">
        <f>IF(AND(C5403&gt;='Risk(dist, colmena)'!$C$9, C5403&lt;='Risk(dist, colmena)'!$E$9), 1, IF(AND(C5403&gt;'Risk(dist, colmena)'!$C$10, C5403&lt;='Risk(dist, colmena)'!$E$10), 2, IF(C5403&gt;='Risk(dist, colmena)'!$C$11, 3, "")))</f>
        <v/>
      </c>
      <c r="E5403" s="173">
        <f>'HP-Api, V2-Sep24'!L5405</f>
        <v>0</v>
      </c>
      <c r="F5403" s="173" t="str">
        <f>IF(AND(E5403&gt;='Risk(dist, colmena)'!$H$9, E5403&lt;='Risk(dist, colmena)'!$J$9), 1, IF(AND(E5403&gt;'Risk(dist, colmena)'!$H$10, E5403&lt;='Risk(dist, colmena)'!$J$10), 2, IF(E5403&gt;='Risk(dist, colmena)'!$H$11, 3, "")))</f>
        <v/>
      </c>
      <c r="G5403" s="88">
        <f>'HP-Api, V2-Sep24'!AH5405</f>
        <v>0</v>
      </c>
      <c r="H5403" s="89" t="str">
        <f t="shared" si="841"/>
        <v/>
      </c>
      <c r="I5403" s="194" t="e">
        <f>('HP-Api, V2-Sep24'!AK5405-'HP-Api, V2-Sep24'!S5405)/'HP-Api, V2-Sep24'!S5405</f>
        <v>#DIV/0!</v>
      </c>
      <c r="J5403" s="89" t="e">
        <f t="shared" si="842"/>
        <v>#DIV/0!</v>
      </c>
      <c r="K5403" s="195">
        <f>'HP-Api, V2-Sep24'!AQ5405</f>
        <v>0</v>
      </c>
      <c r="L5403" s="89">
        <f t="shared" si="843"/>
        <v>1</v>
      </c>
      <c r="M5403" s="88">
        <f>'HP-Api, V2-Sep24'!AM5405</f>
        <v>0</v>
      </c>
      <c r="N5403" s="89" t="str">
        <f t="shared" si="840"/>
        <v/>
      </c>
      <c r="O5403" s="88">
        <f>'HP-Api, V2-Sep24'!AR5405</f>
        <v>0</v>
      </c>
      <c r="P5403" s="89" t="str">
        <f t="shared" si="844"/>
        <v/>
      </c>
      <c r="Q5403" s="89" t="e">
        <f t="shared" si="845"/>
        <v>#VALUE!</v>
      </c>
      <c r="R5403" s="89" t="e">
        <f t="shared" si="846"/>
        <v>#VALUE!</v>
      </c>
      <c r="S5403" s="173">
        <f>'HP-Api, V2-Sep24'!AS5405</f>
        <v>0</v>
      </c>
      <c r="T5403" s="89">
        <f t="shared" si="847"/>
        <v>1</v>
      </c>
      <c r="U5403" s="90" t="e">
        <f t="shared" si="848"/>
        <v>#DIV/0!</v>
      </c>
      <c r="V5403" s="91" t="e">
        <f t="shared" si="849"/>
        <v>#DIV/0!</v>
      </c>
    </row>
    <row r="5404" spans="1:22" x14ac:dyDescent="0.3">
      <c r="A5404" s="88">
        <f>'HP-Api, V2-Sep24'!D5406</f>
        <v>0</v>
      </c>
      <c r="B5404" s="88" cm="1">
        <f t="array" ref="B5404">IF(OR(A5404=DATA!$H$2:$H$13),3,IF(OR(A5404=DATA!$H$14:$H$119),2,1))</f>
        <v>1</v>
      </c>
      <c r="C5404" s="88">
        <f>'HP-Api, V2-Sep24'!G5406</f>
        <v>0</v>
      </c>
      <c r="D5404" s="89" t="str">
        <f>IF(AND(C5404&gt;='Risk(dist, colmena)'!$C$9, C5404&lt;='Risk(dist, colmena)'!$E$9), 1, IF(AND(C5404&gt;'Risk(dist, colmena)'!$C$10, C5404&lt;='Risk(dist, colmena)'!$E$10), 2, IF(C5404&gt;='Risk(dist, colmena)'!$C$11, 3, "")))</f>
        <v/>
      </c>
      <c r="E5404" s="173">
        <f>'HP-Api, V2-Sep24'!L5406</f>
        <v>0</v>
      </c>
      <c r="F5404" s="173" t="str">
        <f>IF(AND(E5404&gt;='Risk(dist, colmena)'!$H$9, E5404&lt;='Risk(dist, colmena)'!$J$9), 1, IF(AND(E5404&gt;'Risk(dist, colmena)'!$H$10, E5404&lt;='Risk(dist, colmena)'!$J$10), 2, IF(E5404&gt;='Risk(dist, colmena)'!$H$11, 3, "")))</f>
        <v/>
      </c>
      <c r="G5404" s="88">
        <f>'HP-Api, V2-Sep24'!AH5406</f>
        <v>0</v>
      </c>
      <c r="H5404" s="89" t="str">
        <f t="shared" si="841"/>
        <v/>
      </c>
      <c r="I5404" s="194" t="e">
        <f>('HP-Api, V2-Sep24'!AK5406-'HP-Api, V2-Sep24'!S5406)/'HP-Api, V2-Sep24'!S5406</f>
        <v>#DIV/0!</v>
      </c>
      <c r="J5404" s="89" t="e">
        <f t="shared" si="842"/>
        <v>#DIV/0!</v>
      </c>
      <c r="K5404" s="195">
        <f>'HP-Api, V2-Sep24'!AQ5406</f>
        <v>0</v>
      </c>
      <c r="L5404" s="89">
        <f t="shared" si="843"/>
        <v>1</v>
      </c>
      <c r="M5404" s="88">
        <f>'HP-Api, V2-Sep24'!AM5406</f>
        <v>0</v>
      </c>
      <c r="N5404" s="89" t="str">
        <f t="shared" si="840"/>
        <v/>
      </c>
      <c r="O5404" s="88">
        <f>'HP-Api, V2-Sep24'!AR5406</f>
        <v>0</v>
      </c>
      <c r="P5404" s="89" t="str">
        <f t="shared" si="844"/>
        <v/>
      </c>
      <c r="Q5404" s="89" t="e">
        <f t="shared" si="845"/>
        <v>#VALUE!</v>
      </c>
      <c r="R5404" s="89" t="e">
        <f t="shared" si="846"/>
        <v>#VALUE!</v>
      </c>
      <c r="S5404" s="173">
        <f>'HP-Api, V2-Sep24'!AS5406</f>
        <v>0</v>
      </c>
      <c r="T5404" s="89">
        <f t="shared" si="847"/>
        <v>1</v>
      </c>
      <c r="U5404" s="90" t="e">
        <f t="shared" si="848"/>
        <v>#DIV/0!</v>
      </c>
      <c r="V5404" s="91" t="e">
        <f t="shared" si="849"/>
        <v>#DIV/0!</v>
      </c>
    </row>
    <row r="5405" spans="1:22" x14ac:dyDescent="0.3">
      <c r="A5405" s="88">
        <f>'HP-Api, V2-Sep24'!D5407</f>
        <v>0</v>
      </c>
      <c r="B5405" s="88" cm="1">
        <f t="array" ref="B5405">IF(OR(A5405=DATA!$H$2:$H$13),3,IF(OR(A5405=DATA!$H$14:$H$119),2,1))</f>
        <v>1</v>
      </c>
      <c r="C5405" s="88">
        <f>'HP-Api, V2-Sep24'!G5407</f>
        <v>0</v>
      </c>
      <c r="D5405" s="89" t="str">
        <f>IF(AND(C5405&gt;='Risk(dist, colmena)'!$C$9, C5405&lt;='Risk(dist, colmena)'!$E$9), 1, IF(AND(C5405&gt;'Risk(dist, colmena)'!$C$10, C5405&lt;='Risk(dist, colmena)'!$E$10), 2, IF(C5405&gt;='Risk(dist, colmena)'!$C$11, 3, "")))</f>
        <v/>
      </c>
      <c r="E5405" s="173">
        <f>'HP-Api, V2-Sep24'!L5407</f>
        <v>0</v>
      </c>
      <c r="F5405" s="173" t="str">
        <f>IF(AND(E5405&gt;='Risk(dist, colmena)'!$H$9, E5405&lt;='Risk(dist, colmena)'!$J$9), 1, IF(AND(E5405&gt;'Risk(dist, colmena)'!$H$10, E5405&lt;='Risk(dist, colmena)'!$J$10), 2, IF(E5405&gt;='Risk(dist, colmena)'!$H$11, 3, "")))</f>
        <v/>
      </c>
      <c r="G5405" s="88">
        <f>'HP-Api, V2-Sep24'!AH5407</f>
        <v>0</v>
      </c>
      <c r="H5405" s="89" t="str">
        <f t="shared" si="841"/>
        <v/>
      </c>
      <c r="I5405" s="194" t="e">
        <f>('HP-Api, V2-Sep24'!AK5407-'HP-Api, V2-Sep24'!S5407)/'HP-Api, V2-Sep24'!S5407</f>
        <v>#DIV/0!</v>
      </c>
      <c r="J5405" s="89" t="e">
        <f t="shared" si="842"/>
        <v>#DIV/0!</v>
      </c>
      <c r="K5405" s="195">
        <f>'HP-Api, V2-Sep24'!AQ5407</f>
        <v>0</v>
      </c>
      <c r="L5405" s="89">
        <f t="shared" si="843"/>
        <v>1</v>
      </c>
      <c r="M5405" s="88">
        <f>'HP-Api, V2-Sep24'!AM5407</f>
        <v>0</v>
      </c>
      <c r="N5405" s="89" t="str">
        <f t="shared" si="840"/>
        <v/>
      </c>
      <c r="O5405" s="88">
        <f>'HP-Api, V2-Sep24'!AR5407</f>
        <v>0</v>
      </c>
      <c r="P5405" s="89" t="str">
        <f t="shared" si="844"/>
        <v/>
      </c>
      <c r="Q5405" s="89" t="e">
        <f t="shared" si="845"/>
        <v>#VALUE!</v>
      </c>
      <c r="R5405" s="89" t="e">
        <f t="shared" si="846"/>
        <v>#VALUE!</v>
      </c>
      <c r="S5405" s="173">
        <f>'HP-Api, V2-Sep24'!AS5407</f>
        <v>0</v>
      </c>
      <c r="T5405" s="89">
        <f t="shared" si="847"/>
        <v>1</v>
      </c>
      <c r="U5405" s="90" t="e">
        <f t="shared" si="848"/>
        <v>#DIV/0!</v>
      </c>
      <c r="V5405" s="91" t="e">
        <f t="shared" si="849"/>
        <v>#DIV/0!</v>
      </c>
    </row>
    <row r="5406" spans="1:22" x14ac:dyDescent="0.3">
      <c r="A5406" s="88">
        <f>'HP-Api, V2-Sep24'!D5408</f>
        <v>0</v>
      </c>
      <c r="B5406" s="88" cm="1">
        <f t="array" ref="B5406">IF(OR(A5406=DATA!$H$2:$H$13),3,IF(OR(A5406=DATA!$H$14:$H$119),2,1))</f>
        <v>1</v>
      </c>
      <c r="C5406" s="88">
        <f>'HP-Api, V2-Sep24'!G5408</f>
        <v>0</v>
      </c>
      <c r="D5406" s="89" t="str">
        <f>IF(AND(C5406&gt;='Risk(dist, colmena)'!$C$9, C5406&lt;='Risk(dist, colmena)'!$E$9), 1, IF(AND(C5406&gt;'Risk(dist, colmena)'!$C$10, C5406&lt;='Risk(dist, colmena)'!$E$10), 2, IF(C5406&gt;='Risk(dist, colmena)'!$C$11, 3, "")))</f>
        <v/>
      </c>
      <c r="E5406" s="173">
        <f>'HP-Api, V2-Sep24'!L5408</f>
        <v>0</v>
      </c>
      <c r="F5406" s="173" t="str">
        <f>IF(AND(E5406&gt;='Risk(dist, colmena)'!$H$9, E5406&lt;='Risk(dist, colmena)'!$J$9), 1, IF(AND(E5406&gt;'Risk(dist, colmena)'!$H$10, E5406&lt;='Risk(dist, colmena)'!$J$10), 2, IF(E5406&gt;='Risk(dist, colmena)'!$H$11, 3, "")))</f>
        <v/>
      </c>
      <c r="G5406" s="88">
        <f>'HP-Api, V2-Sep24'!AH5408</f>
        <v>0</v>
      </c>
      <c r="H5406" s="89" t="str">
        <f t="shared" si="841"/>
        <v/>
      </c>
      <c r="I5406" s="194" t="e">
        <f>('HP-Api, V2-Sep24'!AK5408-'HP-Api, V2-Sep24'!S5408)/'HP-Api, V2-Sep24'!S5408</f>
        <v>#DIV/0!</v>
      </c>
      <c r="J5406" s="89" t="e">
        <f t="shared" si="842"/>
        <v>#DIV/0!</v>
      </c>
      <c r="K5406" s="195">
        <f>'HP-Api, V2-Sep24'!AQ5408</f>
        <v>0</v>
      </c>
      <c r="L5406" s="89">
        <f t="shared" si="843"/>
        <v>1</v>
      </c>
      <c r="M5406" s="88">
        <f>'HP-Api, V2-Sep24'!AM5408</f>
        <v>0</v>
      </c>
      <c r="N5406" s="89" t="str">
        <f t="shared" si="840"/>
        <v/>
      </c>
      <c r="O5406" s="88">
        <f>'HP-Api, V2-Sep24'!AR5408</f>
        <v>0</v>
      </c>
      <c r="P5406" s="89" t="str">
        <f t="shared" si="844"/>
        <v/>
      </c>
      <c r="Q5406" s="89" t="e">
        <f t="shared" si="845"/>
        <v>#VALUE!</v>
      </c>
      <c r="R5406" s="89" t="e">
        <f t="shared" si="846"/>
        <v>#VALUE!</v>
      </c>
      <c r="S5406" s="173">
        <f>'HP-Api, V2-Sep24'!AS5408</f>
        <v>0</v>
      </c>
      <c r="T5406" s="89">
        <f t="shared" si="847"/>
        <v>1</v>
      </c>
      <c r="U5406" s="90" t="e">
        <f t="shared" si="848"/>
        <v>#DIV/0!</v>
      </c>
      <c r="V5406" s="91" t="e">
        <f t="shared" si="849"/>
        <v>#DIV/0!</v>
      </c>
    </row>
    <row r="5407" spans="1:22" x14ac:dyDescent="0.3">
      <c r="A5407" s="88">
        <f>'HP-Api, V2-Sep24'!D5409</f>
        <v>0</v>
      </c>
      <c r="B5407" s="88" cm="1">
        <f t="array" ref="B5407">IF(OR(A5407=DATA!$H$2:$H$13),3,IF(OR(A5407=DATA!$H$14:$H$119),2,1))</f>
        <v>1</v>
      </c>
      <c r="C5407" s="88">
        <f>'HP-Api, V2-Sep24'!G5409</f>
        <v>0</v>
      </c>
      <c r="D5407" s="89" t="str">
        <f>IF(AND(C5407&gt;='Risk(dist, colmena)'!$C$9, C5407&lt;='Risk(dist, colmena)'!$E$9), 1, IF(AND(C5407&gt;'Risk(dist, colmena)'!$C$10, C5407&lt;='Risk(dist, colmena)'!$E$10), 2, IF(C5407&gt;='Risk(dist, colmena)'!$C$11, 3, "")))</f>
        <v/>
      </c>
      <c r="E5407" s="173">
        <f>'HP-Api, V2-Sep24'!L5409</f>
        <v>0</v>
      </c>
      <c r="F5407" s="173" t="str">
        <f>IF(AND(E5407&gt;='Risk(dist, colmena)'!$H$9, E5407&lt;='Risk(dist, colmena)'!$J$9), 1, IF(AND(E5407&gt;'Risk(dist, colmena)'!$H$10, E5407&lt;='Risk(dist, colmena)'!$J$10), 2, IF(E5407&gt;='Risk(dist, colmena)'!$H$11, 3, "")))</f>
        <v/>
      </c>
      <c r="G5407" s="88">
        <f>'HP-Api, V2-Sep24'!AH5409</f>
        <v>0</v>
      </c>
      <c r="H5407" s="89" t="str">
        <f t="shared" si="841"/>
        <v/>
      </c>
      <c r="I5407" s="194" t="e">
        <f>('HP-Api, V2-Sep24'!AK5409-'HP-Api, V2-Sep24'!S5409)/'HP-Api, V2-Sep24'!S5409</f>
        <v>#DIV/0!</v>
      </c>
      <c r="J5407" s="89" t="e">
        <f t="shared" si="842"/>
        <v>#DIV/0!</v>
      </c>
      <c r="K5407" s="195">
        <f>'HP-Api, V2-Sep24'!AQ5409</f>
        <v>0</v>
      </c>
      <c r="L5407" s="89">
        <f t="shared" si="843"/>
        <v>1</v>
      </c>
      <c r="M5407" s="88">
        <f>'HP-Api, V2-Sep24'!AM5409</f>
        <v>0</v>
      </c>
      <c r="N5407" s="89" t="str">
        <f t="shared" si="840"/>
        <v/>
      </c>
      <c r="O5407" s="88">
        <f>'HP-Api, V2-Sep24'!AR5409</f>
        <v>0</v>
      </c>
      <c r="P5407" s="89" t="str">
        <f t="shared" si="844"/>
        <v/>
      </c>
      <c r="Q5407" s="89" t="e">
        <f t="shared" si="845"/>
        <v>#VALUE!</v>
      </c>
      <c r="R5407" s="89" t="e">
        <f t="shared" si="846"/>
        <v>#VALUE!</v>
      </c>
      <c r="S5407" s="173">
        <f>'HP-Api, V2-Sep24'!AS5409</f>
        <v>0</v>
      </c>
      <c r="T5407" s="89">
        <f t="shared" si="847"/>
        <v>1</v>
      </c>
      <c r="U5407" s="90" t="e">
        <f t="shared" si="848"/>
        <v>#DIV/0!</v>
      </c>
      <c r="V5407" s="91" t="e">
        <f t="shared" si="849"/>
        <v>#DIV/0!</v>
      </c>
    </row>
    <row r="5408" spans="1:22" x14ac:dyDescent="0.3">
      <c r="A5408" s="88">
        <f>'HP-Api, V2-Sep24'!D5410</f>
        <v>0</v>
      </c>
      <c r="B5408" s="88" cm="1">
        <f t="array" ref="B5408">IF(OR(A5408=DATA!$H$2:$H$13),3,IF(OR(A5408=DATA!$H$14:$H$119),2,1))</f>
        <v>1</v>
      </c>
      <c r="C5408" s="88">
        <f>'HP-Api, V2-Sep24'!G5410</f>
        <v>0</v>
      </c>
      <c r="D5408" s="89" t="str">
        <f>IF(AND(C5408&gt;='Risk(dist, colmena)'!$C$9, C5408&lt;='Risk(dist, colmena)'!$E$9), 1, IF(AND(C5408&gt;'Risk(dist, colmena)'!$C$10, C5408&lt;='Risk(dist, colmena)'!$E$10), 2, IF(C5408&gt;='Risk(dist, colmena)'!$C$11, 3, "")))</f>
        <v/>
      </c>
      <c r="E5408" s="173">
        <f>'HP-Api, V2-Sep24'!L5410</f>
        <v>0</v>
      </c>
      <c r="F5408" s="173" t="str">
        <f>IF(AND(E5408&gt;='Risk(dist, colmena)'!$H$9, E5408&lt;='Risk(dist, colmena)'!$J$9), 1, IF(AND(E5408&gt;'Risk(dist, colmena)'!$H$10, E5408&lt;='Risk(dist, colmena)'!$J$10), 2, IF(E5408&gt;='Risk(dist, colmena)'!$H$11, 3, "")))</f>
        <v/>
      </c>
      <c r="G5408" s="88">
        <f>'HP-Api, V2-Sep24'!AH5410</f>
        <v>0</v>
      </c>
      <c r="H5408" s="89" t="str">
        <f t="shared" si="841"/>
        <v/>
      </c>
      <c r="I5408" s="194" t="e">
        <f>('HP-Api, V2-Sep24'!AK5410-'HP-Api, V2-Sep24'!S5410)/'HP-Api, V2-Sep24'!S5410</f>
        <v>#DIV/0!</v>
      </c>
      <c r="J5408" s="89" t="e">
        <f t="shared" si="842"/>
        <v>#DIV/0!</v>
      </c>
      <c r="K5408" s="195">
        <f>'HP-Api, V2-Sep24'!AQ5410</f>
        <v>0</v>
      </c>
      <c r="L5408" s="89">
        <f t="shared" si="843"/>
        <v>1</v>
      </c>
      <c r="M5408" s="88">
        <f>'HP-Api, V2-Sep24'!AM5410</f>
        <v>0</v>
      </c>
      <c r="N5408" s="89" t="str">
        <f t="shared" si="840"/>
        <v/>
      </c>
      <c r="O5408" s="88">
        <f>'HP-Api, V2-Sep24'!AR5410</f>
        <v>0</v>
      </c>
      <c r="P5408" s="89" t="str">
        <f t="shared" si="844"/>
        <v/>
      </c>
      <c r="Q5408" s="89" t="e">
        <f t="shared" si="845"/>
        <v>#VALUE!</v>
      </c>
      <c r="R5408" s="89" t="e">
        <f t="shared" si="846"/>
        <v>#VALUE!</v>
      </c>
      <c r="S5408" s="173">
        <f>'HP-Api, V2-Sep24'!AS5410</f>
        <v>0</v>
      </c>
      <c r="T5408" s="89">
        <f t="shared" si="847"/>
        <v>1</v>
      </c>
      <c r="U5408" s="90" t="e">
        <f t="shared" si="848"/>
        <v>#DIV/0!</v>
      </c>
      <c r="V5408" s="91" t="e">
        <f t="shared" si="849"/>
        <v>#DIV/0!</v>
      </c>
    </row>
    <row r="5409" spans="1:22" x14ac:dyDescent="0.3">
      <c r="A5409" s="88">
        <f>'HP-Api, V2-Sep24'!D5411</f>
        <v>0</v>
      </c>
      <c r="B5409" s="88" cm="1">
        <f t="array" ref="B5409">IF(OR(A5409=DATA!$H$2:$H$13),3,IF(OR(A5409=DATA!$H$14:$H$119),2,1))</f>
        <v>1</v>
      </c>
      <c r="C5409" s="88">
        <f>'HP-Api, V2-Sep24'!G5411</f>
        <v>0</v>
      </c>
      <c r="D5409" s="89" t="str">
        <f>IF(AND(C5409&gt;='Risk(dist, colmena)'!$C$9, C5409&lt;='Risk(dist, colmena)'!$E$9), 1, IF(AND(C5409&gt;'Risk(dist, colmena)'!$C$10, C5409&lt;='Risk(dist, colmena)'!$E$10), 2, IF(C5409&gt;='Risk(dist, colmena)'!$C$11, 3, "")))</f>
        <v/>
      </c>
      <c r="E5409" s="173">
        <f>'HP-Api, V2-Sep24'!L5411</f>
        <v>0</v>
      </c>
      <c r="F5409" s="173" t="str">
        <f>IF(AND(E5409&gt;='Risk(dist, colmena)'!$H$9, E5409&lt;='Risk(dist, colmena)'!$J$9), 1, IF(AND(E5409&gt;'Risk(dist, colmena)'!$H$10, E5409&lt;='Risk(dist, colmena)'!$J$10), 2, IF(E5409&gt;='Risk(dist, colmena)'!$H$11, 3, "")))</f>
        <v/>
      </c>
      <c r="G5409" s="88">
        <f>'HP-Api, V2-Sep24'!AH5411</f>
        <v>0</v>
      </c>
      <c r="H5409" s="89" t="str">
        <f t="shared" si="841"/>
        <v/>
      </c>
      <c r="I5409" s="194" t="e">
        <f>('HP-Api, V2-Sep24'!AK5411-'HP-Api, V2-Sep24'!S5411)/'HP-Api, V2-Sep24'!S5411</f>
        <v>#DIV/0!</v>
      </c>
      <c r="J5409" s="89" t="e">
        <f t="shared" si="842"/>
        <v>#DIV/0!</v>
      </c>
      <c r="K5409" s="195">
        <f>'HP-Api, V2-Sep24'!AQ5411</f>
        <v>0</v>
      </c>
      <c r="L5409" s="89">
        <f t="shared" si="843"/>
        <v>1</v>
      </c>
      <c r="M5409" s="88">
        <f>'HP-Api, V2-Sep24'!AM5411</f>
        <v>0</v>
      </c>
      <c r="N5409" s="89" t="str">
        <f t="shared" si="840"/>
        <v/>
      </c>
      <c r="O5409" s="88">
        <f>'HP-Api, V2-Sep24'!AR5411</f>
        <v>0</v>
      </c>
      <c r="P5409" s="89" t="str">
        <f t="shared" si="844"/>
        <v/>
      </c>
      <c r="Q5409" s="89" t="e">
        <f t="shared" si="845"/>
        <v>#VALUE!</v>
      </c>
      <c r="R5409" s="89" t="e">
        <f t="shared" si="846"/>
        <v>#VALUE!</v>
      </c>
      <c r="S5409" s="173">
        <f>'HP-Api, V2-Sep24'!AS5411</f>
        <v>0</v>
      </c>
      <c r="T5409" s="89">
        <f t="shared" si="847"/>
        <v>1</v>
      </c>
      <c r="U5409" s="90" t="e">
        <f t="shared" si="848"/>
        <v>#DIV/0!</v>
      </c>
      <c r="V5409" s="91" t="e">
        <f t="shared" si="849"/>
        <v>#DIV/0!</v>
      </c>
    </row>
    <row r="5410" spans="1:22" x14ac:dyDescent="0.3">
      <c r="A5410" s="88">
        <f>'HP-Api, V2-Sep24'!D5412</f>
        <v>0</v>
      </c>
      <c r="B5410" s="88" cm="1">
        <f t="array" ref="B5410">IF(OR(A5410=DATA!$H$2:$H$13),3,IF(OR(A5410=DATA!$H$14:$H$119),2,1))</f>
        <v>1</v>
      </c>
      <c r="C5410" s="88">
        <f>'HP-Api, V2-Sep24'!G5412</f>
        <v>0</v>
      </c>
      <c r="D5410" s="89" t="str">
        <f>IF(AND(C5410&gt;='Risk(dist, colmena)'!$C$9, C5410&lt;='Risk(dist, colmena)'!$E$9), 1, IF(AND(C5410&gt;'Risk(dist, colmena)'!$C$10, C5410&lt;='Risk(dist, colmena)'!$E$10), 2, IF(C5410&gt;='Risk(dist, colmena)'!$C$11, 3, "")))</f>
        <v/>
      </c>
      <c r="E5410" s="173">
        <f>'HP-Api, V2-Sep24'!L5412</f>
        <v>0</v>
      </c>
      <c r="F5410" s="173" t="str">
        <f>IF(AND(E5410&gt;='Risk(dist, colmena)'!$H$9, E5410&lt;='Risk(dist, colmena)'!$J$9), 1, IF(AND(E5410&gt;'Risk(dist, colmena)'!$H$10, E5410&lt;='Risk(dist, colmena)'!$J$10), 2, IF(E5410&gt;='Risk(dist, colmena)'!$H$11, 3, "")))</f>
        <v/>
      </c>
      <c r="G5410" s="88">
        <f>'HP-Api, V2-Sep24'!AH5412</f>
        <v>0</v>
      </c>
      <c r="H5410" s="89" t="str">
        <f t="shared" si="841"/>
        <v/>
      </c>
      <c r="I5410" s="194" t="e">
        <f>('HP-Api, V2-Sep24'!AK5412-'HP-Api, V2-Sep24'!S5412)/'HP-Api, V2-Sep24'!S5412</f>
        <v>#DIV/0!</v>
      </c>
      <c r="J5410" s="89" t="e">
        <f t="shared" si="842"/>
        <v>#DIV/0!</v>
      </c>
      <c r="K5410" s="195">
        <f>'HP-Api, V2-Sep24'!AQ5412</f>
        <v>0</v>
      </c>
      <c r="L5410" s="89">
        <f t="shared" si="843"/>
        <v>1</v>
      </c>
      <c r="M5410" s="88">
        <f>'HP-Api, V2-Sep24'!AM5412</f>
        <v>0</v>
      </c>
      <c r="N5410" s="89" t="str">
        <f t="shared" si="840"/>
        <v/>
      </c>
      <c r="O5410" s="88">
        <f>'HP-Api, V2-Sep24'!AR5412</f>
        <v>0</v>
      </c>
      <c r="P5410" s="89" t="str">
        <f t="shared" si="844"/>
        <v/>
      </c>
      <c r="Q5410" s="89" t="e">
        <f t="shared" si="845"/>
        <v>#VALUE!</v>
      </c>
      <c r="R5410" s="89" t="e">
        <f t="shared" si="846"/>
        <v>#VALUE!</v>
      </c>
      <c r="S5410" s="173">
        <f>'HP-Api, V2-Sep24'!AS5412</f>
        <v>0</v>
      </c>
      <c r="T5410" s="89">
        <f t="shared" si="847"/>
        <v>1</v>
      </c>
      <c r="U5410" s="90" t="e">
        <f t="shared" si="848"/>
        <v>#DIV/0!</v>
      </c>
      <c r="V5410" s="91" t="e">
        <f t="shared" si="849"/>
        <v>#DIV/0!</v>
      </c>
    </row>
    <row r="5411" spans="1:22" x14ac:dyDescent="0.3">
      <c r="A5411" s="88">
        <f>'HP-Api, V2-Sep24'!D5413</f>
        <v>0</v>
      </c>
      <c r="B5411" s="88" cm="1">
        <f t="array" ref="B5411">IF(OR(A5411=DATA!$H$2:$H$13),3,IF(OR(A5411=DATA!$H$14:$H$119),2,1))</f>
        <v>1</v>
      </c>
      <c r="C5411" s="88">
        <f>'HP-Api, V2-Sep24'!G5413</f>
        <v>0</v>
      </c>
      <c r="D5411" s="89" t="str">
        <f>IF(AND(C5411&gt;='Risk(dist, colmena)'!$C$9, C5411&lt;='Risk(dist, colmena)'!$E$9), 1, IF(AND(C5411&gt;'Risk(dist, colmena)'!$C$10, C5411&lt;='Risk(dist, colmena)'!$E$10), 2, IF(C5411&gt;='Risk(dist, colmena)'!$C$11, 3, "")))</f>
        <v/>
      </c>
      <c r="E5411" s="173">
        <f>'HP-Api, V2-Sep24'!L5413</f>
        <v>0</v>
      </c>
      <c r="F5411" s="173" t="str">
        <f>IF(AND(E5411&gt;='Risk(dist, colmena)'!$H$9, E5411&lt;='Risk(dist, colmena)'!$J$9), 1, IF(AND(E5411&gt;'Risk(dist, colmena)'!$H$10, E5411&lt;='Risk(dist, colmena)'!$J$10), 2, IF(E5411&gt;='Risk(dist, colmena)'!$H$11, 3, "")))</f>
        <v/>
      </c>
      <c r="G5411" s="88">
        <f>'HP-Api, V2-Sep24'!AH5413</f>
        <v>0</v>
      </c>
      <c r="H5411" s="89" t="str">
        <f t="shared" si="841"/>
        <v/>
      </c>
      <c r="I5411" s="194" t="e">
        <f>('HP-Api, V2-Sep24'!AK5413-'HP-Api, V2-Sep24'!S5413)/'HP-Api, V2-Sep24'!S5413</f>
        <v>#DIV/0!</v>
      </c>
      <c r="J5411" s="89" t="e">
        <f t="shared" si="842"/>
        <v>#DIV/0!</v>
      </c>
      <c r="K5411" s="195">
        <f>'HP-Api, V2-Sep24'!AQ5413</f>
        <v>0</v>
      </c>
      <c r="L5411" s="89">
        <f t="shared" si="843"/>
        <v>1</v>
      </c>
      <c r="M5411" s="88">
        <f>'HP-Api, V2-Sep24'!AM5413</f>
        <v>0</v>
      </c>
      <c r="N5411" s="89" t="str">
        <f t="shared" si="840"/>
        <v/>
      </c>
      <c r="O5411" s="88">
        <f>'HP-Api, V2-Sep24'!AR5413</f>
        <v>0</v>
      </c>
      <c r="P5411" s="89" t="str">
        <f t="shared" si="844"/>
        <v/>
      </c>
      <c r="Q5411" s="89" t="e">
        <f t="shared" si="845"/>
        <v>#VALUE!</v>
      </c>
      <c r="R5411" s="89" t="e">
        <f t="shared" si="846"/>
        <v>#VALUE!</v>
      </c>
      <c r="S5411" s="173">
        <f>'HP-Api, V2-Sep24'!AS5413</f>
        <v>0</v>
      </c>
      <c r="T5411" s="89">
        <f t="shared" si="847"/>
        <v>1</v>
      </c>
      <c r="U5411" s="90" t="e">
        <f t="shared" si="848"/>
        <v>#DIV/0!</v>
      </c>
      <c r="V5411" s="91" t="e">
        <f t="shared" si="849"/>
        <v>#DIV/0!</v>
      </c>
    </row>
    <row r="5412" spans="1:22" x14ac:dyDescent="0.3">
      <c r="A5412" s="88">
        <f>'HP-Api, V2-Sep24'!D5414</f>
        <v>0</v>
      </c>
      <c r="B5412" s="88" cm="1">
        <f t="array" ref="B5412">IF(OR(A5412=DATA!$H$2:$H$13),3,IF(OR(A5412=DATA!$H$14:$H$119),2,1))</f>
        <v>1</v>
      </c>
      <c r="C5412" s="88">
        <f>'HP-Api, V2-Sep24'!G5414</f>
        <v>0</v>
      </c>
      <c r="D5412" s="89" t="str">
        <f>IF(AND(C5412&gt;='Risk(dist, colmena)'!$C$9, C5412&lt;='Risk(dist, colmena)'!$E$9), 1, IF(AND(C5412&gt;'Risk(dist, colmena)'!$C$10, C5412&lt;='Risk(dist, colmena)'!$E$10), 2, IF(C5412&gt;='Risk(dist, colmena)'!$C$11, 3, "")))</f>
        <v/>
      </c>
      <c r="E5412" s="173">
        <f>'HP-Api, V2-Sep24'!L5414</f>
        <v>0</v>
      </c>
      <c r="F5412" s="173" t="str">
        <f>IF(AND(E5412&gt;='Risk(dist, colmena)'!$H$9, E5412&lt;='Risk(dist, colmena)'!$J$9), 1, IF(AND(E5412&gt;'Risk(dist, colmena)'!$H$10, E5412&lt;='Risk(dist, colmena)'!$J$10), 2, IF(E5412&gt;='Risk(dist, colmena)'!$H$11, 3, "")))</f>
        <v/>
      </c>
      <c r="G5412" s="88">
        <f>'HP-Api, V2-Sep24'!AH5414</f>
        <v>0</v>
      </c>
      <c r="H5412" s="89" t="str">
        <f t="shared" si="841"/>
        <v/>
      </c>
      <c r="I5412" s="194" t="e">
        <f>('HP-Api, V2-Sep24'!AK5414-'HP-Api, V2-Sep24'!S5414)/'HP-Api, V2-Sep24'!S5414</f>
        <v>#DIV/0!</v>
      </c>
      <c r="J5412" s="89" t="e">
        <f t="shared" si="842"/>
        <v>#DIV/0!</v>
      </c>
      <c r="K5412" s="195">
        <f>'HP-Api, V2-Sep24'!AQ5414</f>
        <v>0</v>
      </c>
      <c r="L5412" s="89">
        <f t="shared" si="843"/>
        <v>1</v>
      </c>
      <c r="M5412" s="88">
        <f>'HP-Api, V2-Sep24'!AM5414</f>
        <v>0</v>
      </c>
      <c r="N5412" s="89" t="str">
        <f t="shared" si="840"/>
        <v/>
      </c>
      <c r="O5412" s="88">
        <f>'HP-Api, V2-Sep24'!AR5414</f>
        <v>0</v>
      </c>
      <c r="P5412" s="89" t="str">
        <f t="shared" si="844"/>
        <v/>
      </c>
      <c r="Q5412" s="89" t="e">
        <f t="shared" si="845"/>
        <v>#VALUE!</v>
      </c>
      <c r="R5412" s="89" t="e">
        <f t="shared" si="846"/>
        <v>#VALUE!</v>
      </c>
      <c r="S5412" s="173">
        <f>'HP-Api, V2-Sep24'!AS5414</f>
        <v>0</v>
      </c>
      <c r="T5412" s="89">
        <f t="shared" si="847"/>
        <v>1</v>
      </c>
      <c r="U5412" s="90" t="e">
        <f t="shared" si="848"/>
        <v>#DIV/0!</v>
      </c>
      <c r="V5412" s="91" t="e">
        <f t="shared" si="849"/>
        <v>#DIV/0!</v>
      </c>
    </row>
    <row r="5413" spans="1:22" x14ac:dyDescent="0.3">
      <c r="A5413" s="88">
        <f>'HP-Api, V2-Sep24'!D5415</f>
        <v>0</v>
      </c>
      <c r="B5413" s="88" cm="1">
        <f t="array" ref="B5413">IF(OR(A5413=DATA!$H$2:$H$13),3,IF(OR(A5413=DATA!$H$14:$H$119),2,1))</f>
        <v>1</v>
      </c>
      <c r="C5413" s="88">
        <f>'HP-Api, V2-Sep24'!G5415</f>
        <v>0</v>
      </c>
      <c r="D5413" s="89" t="str">
        <f>IF(AND(C5413&gt;='Risk(dist, colmena)'!$C$9, C5413&lt;='Risk(dist, colmena)'!$E$9), 1, IF(AND(C5413&gt;'Risk(dist, colmena)'!$C$10, C5413&lt;='Risk(dist, colmena)'!$E$10), 2, IF(C5413&gt;='Risk(dist, colmena)'!$C$11, 3, "")))</f>
        <v/>
      </c>
      <c r="E5413" s="173">
        <f>'HP-Api, V2-Sep24'!L5415</f>
        <v>0</v>
      </c>
      <c r="F5413" s="173" t="str">
        <f>IF(AND(E5413&gt;='Risk(dist, colmena)'!$H$9, E5413&lt;='Risk(dist, colmena)'!$J$9), 1, IF(AND(E5413&gt;'Risk(dist, colmena)'!$H$10, E5413&lt;='Risk(dist, colmena)'!$J$10), 2, IF(E5413&gt;='Risk(dist, colmena)'!$H$11, 3, "")))</f>
        <v/>
      </c>
      <c r="G5413" s="88">
        <f>'HP-Api, V2-Sep24'!AH5415</f>
        <v>0</v>
      </c>
      <c r="H5413" s="89" t="str">
        <f t="shared" si="841"/>
        <v/>
      </c>
      <c r="I5413" s="194" t="e">
        <f>('HP-Api, V2-Sep24'!AK5415-'HP-Api, V2-Sep24'!S5415)/'HP-Api, V2-Sep24'!S5415</f>
        <v>#DIV/0!</v>
      </c>
      <c r="J5413" s="89" t="e">
        <f t="shared" si="842"/>
        <v>#DIV/0!</v>
      </c>
      <c r="K5413" s="195">
        <f>'HP-Api, V2-Sep24'!AQ5415</f>
        <v>0</v>
      </c>
      <c r="L5413" s="89">
        <f t="shared" si="843"/>
        <v>1</v>
      </c>
      <c r="M5413" s="88">
        <f>'HP-Api, V2-Sep24'!AM5415</f>
        <v>0</v>
      </c>
      <c r="N5413" s="89" t="str">
        <f t="shared" si="840"/>
        <v/>
      </c>
      <c r="O5413" s="88">
        <f>'HP-Api, V2-Sep24'!AR5415</f>
        <v>0</v>
      </c>
      <c r="P5413" s="89" t="str">
        <f t="shared" si="844"/>
        <v/>
      </c>
      <c r="Q5413" s="89" t="e">
        <f t="shared" si="845"/>
        <v>#VALUE!</v>
      </c>
      <c r="R5413" s="89" t="e">
        <f t="shared" si="846"/>
        <v>#VALUE!</v>
      </c>
      <c r="S5413" s="173">
        <f>'HP-Api, V2-Sep24'!AS5415</f>
        <v>0</v>
      </c>
      <c r="T5413" s="89">
        <f t="shared" si="847"/>
        <v>1</v>
      </c>
      <c r="U5413" s="90" t="e">
        <f t="shared" si="848"/>
        <v>#DIV/0!</v>
      </c>
      <c r="V5413" s="91" t="e">
        <f t="shared" si="849"/>
        <v>#DIV/0!</v>
      </c>
    </row>
    <row r="5414" spans="1:22" x14ac:dyDescent="0.3">
      <c r="A5414" s="88">
        <f>'HP-Api, V2-Sep24'!D5416</f>
        <v>0</v>
      </c>
      <c r="B5414" s="88" cm="1">
        <f t="array" ref="B5414">IF(OR(A5414=DATA!$H$2:$H$13),3,IF(OR(A5414=DATA!$H$14:$H$119),2,1))</f>
        <v>1</v>
      </c>
      <c r="C5414" s="88">
        <f>'HP-Api, V2-Sep24'!G5416</f>
        <v>0</v>
      </c>
      <c r="D5414" s="89" t="str">
        <f>IF(AND(C5414&gt;='Risk(dist, colmena)'!$C$9, C5414&lt;='Risk(dist, colmena)'!$E$9), 1, IF(AND(C5414&gt;'Risk(dist, colmena)'!$C$10, C5414&lt;='Risk(dist, colmena)'!$E$10), 2, IF(C5414&gt;='Risk(dist, colmena)'!$C$11, 3, "")))</f>
        <v/>
      </c>
      <c r="E5414" s="173">
        <f>'HP-Api, V2-Sep24'!L5416</f>
        <v>0</v>
      </c>
      <c r="F5414" s="173" t="str">
        <f>IF(AND(E5414&gt;='Risk(dist, colmena)'!$H$9, E5414&lt;='Risk(dist, colmena)'!$J$9), 1, IF(AND(E5414&gt;'Risk(dist, colmena)'!$H$10, E5414&lt;='Risk(dist, colmena)'!$J$10), 2, IF(E5414&gt;='Risk(dist, colmena)'!$H$11, 3, "")))</f>
        <v/>
      </c>
      <c r="G5414" s="88">
        <f>'HP-Api, V2-Sep24'!AH5416</f>
        <v>0</v>
      </c>
      <c r="H5414" s="89" t="str">
        <f t="shared" si="841"/>
        <v/>
      </c>
      <c r="I5414" s="194" t="e">
        <f>('HP-Api, V2-Sep24'!AK5416-'HP-Api, V2-Sep24'!S5416)/'HP-Api, V2-Sep24'!S5416</f>
        <v>#DIV/0!</v>
      </c>
      <c r="J5414" s="89" t="e">
        <f t="shared" si="842"/>
        <v>#DIV/0!</v>
      </c>
      <c r="K5414" s="195">
        <f>'HP-Api, V2-Sep24'!AQ5416</f>
        <v>0</v>
      </c>
      <c r="L5414" s="89">
        <f t="shared" si="843"/>
        <v>1</v>
      </c>
      <c r="M5414" s="88">
        <f>'HP-Api, V2-Sep24'!AM5416</f>
        <v>0</v>
      </c>
      <c r="N5414" s="89" t="str">
        <f t="shared" si="840"/>
        <v/>
      </c>
      <c r="O5414" s="88">
        <f>'HP-Api, V2-Sep24'!AR5416</f>
        <v>0</v>
      </c>
      <c r="P5414" s="89" t="str">
        <f t="shared" si="844"/>
        <v/>
      </c>
      <c r="Q5414" s="89" t="e">
        <f t="shared" si="845"/>
        <v>#VALUE!</v>
      </c>
      <c r="R5414" s="89" t="e">
        <f t="shared" si="846"/>
        <v>#VALUE!</v>
      </c>
      <c r="S5414" s="173">
        <f>'HP-Api, V2-Sep24'!AS5416</f>
        <v>0</v>
      </c>
      <c r="T5414" s="89">
        <f t="shared" si="847"/>
        <v>1</v>
      </c>
      <c r="U5414" s="90" t="e">
        <f t="shared" si="848"/>
        <v>#DIV/0!</v>
      </c>
      <c r="V5414" s="91" t="e">
        <f t="shared" si="849"/>
        <v>#DIV/0!</v>
      </c>
    </row>
    <row r="5415" spans="1:22" x14ac:dyDescent="0.3">
      <c r="A5415" s="88">
        <f>'HP-Api, V2-Sep24'!D5417</f>
        <v>0</v>
      </c>
      <c r="B5415" s="88" cm="1">
        <f t="array" ref="B5415">IF(OR(A5415=DATA!$H$2:$H$13),3,IF(OR(A5415=DATA!$H$14:$H$119),2,1))</f>
        <v>1</v>
      </c>
      <c r="C5415" s="88">
        <f>'HP-Api, V2-Sep24'!G5417</f>
        <v>0</v>
      </c>
      <c r="D5415" s="89" t="str">
        <f>IF(AND(C5415&gt;='Risk(dist, colmena)'!$C$9, C5415&lt;='Risk(dist, colmena)'!$E$9), 1, IF(AND(C5415&gt;'Risk(dist, colmena)'!$C$10, C5415&lt;='Risk(dist, colmena)'!$E$10), 2, IF(C5415&gt;='Risk(dist, colmena)'!$C$11, 3, "")))</f>
        <v/>
      </c>
      <c r="E5415" s="173">
        <f>'HP-Api, V2-Sep24'!L5417</f>
        <v>0</v>
      </c>
      <c r="F5415" s="173" t="str">
        <f>IF(AND(E5415&gt;='Risk(dist, colmena)'!$H$9, E5415&lt;='Risk(dist, colmena)'!$J$9), 1, IF(AND(E5415&gt;'Risk(dist, colmena)'!$H$10, E5415&lt;='Risk(dist, colmena)'!$J$10), 2, IF(E5415&gt;='Risk(dist, colmena)'!$H$11, 3, "")))</f>
        <v/>
      </c>
      <c r="G5415" s="88">
        <f>'HP-Api, V2-Sep24'!AH5417</f>
        <v>0</v>
      </c>
      <c r="H5415" s="89" t="str">
        <f t="shared" si="841"/>
        <v/>
      </c>
      <c r="I5415" s="194" t="e">
        <f>('HP-Api, V2-Sep24'!AK5417-'HP-Api, V2-Sep24'!S5417)/'HP-Api, V2-Sep24'!S5417</f>
        <v>#DIV/0!</v>
      </c>
      <c r="J5415" s="89" t="e">
        <f t="shared" si="842"/>
        <v>#DIV/0!</v>
      </c>
      <c r="K5415" s="195">
        <f>'HP-Api, V2-Sep24'!AQ5417</f>
        <v>0</v>
      </c>
      <c r="L5415" s="89">
        <f t="shared" si="843"/>
        <v>1</v>
      </c>
      <c r="M5415" s="88">
        <f>'HP-Api, V2-Sep24'!AM5417</f>
        <v>0</v>
      </c>
      <c r="N5415" s="89" t="str">
        <f t="shared" si="840"/>
        <v/>
      </c>
      <c r="O5415" s="88">
        <f>'HP-Api, V2-Sep24'!AR5417</f>
        <v>0</v>
      </c>
      <c r="P5415" s="89" t="str">
        <f t="shared" si="844"/>
        <v/>
      </c>
      <c r="Q5415" s="89" t="e">
        <f t="shared" si="845"/>
        <v>#VALUE!</v>
      </c>
      <c r="R5415" s="89" t="e">
        <f t="shared" si="846"/>
        <v>#VALUE!</v>
      </c>
      <c r="S5415" s="173">
        <f>'HP-Api, V2-Sep24'!AS5417</f>
        <v>0</v>
      </c>
      <c r="T5415" s="89">
        <f t="shared" si="847"/>
        <v>1</v>
      </c>
      <c r="U5415" s="90" t="e">
        <f t="shared" si="848"/>
        <v>#DIV/0!</v>
      </c>
      <c r="V5415" s="91" t="e">
        <f t="shared" si="849"/>
        <v>#DIV/0!</v>
      </c>
    </row>
    <row r="5416" spans="1:22" x14ac:dyDescent="0.3">
      <c r="A5416" s="88">
        <f>'HP-Api, V2-Sep24'!D5418</f>
        <v>0</v>
      </c>
      <c r="B5416" s="88" cm="1">
        <f t="array" ref="B5416">IF(OR(A5416=DATA!$H$2:$H$13),3,IF(OR(A5416=DATA!$H$14:$H$119),2,1))</f>
        <v>1</v>
      </c>
      <c r="C5416" s="88">
        <f>'HP-Api, V2-Sep24'!G5418</f>
        <v>0</v>
      </c>
      <c r="D5416" s="89" t="str">
        <f>IF(AND(C5416&gt;='Risk(dist, colmena)'!$C$9, C5416&lt;='Risk(dist, colmena)'!$E$9), 1, IF(AND(C5416&gt;'Risk(dist, colmena)'!$C$10, C5416&lt;='Risk(dist, colmena)'!$E$10), 2, IF(C5416&gt;='Risk(dist, colmena)'!$C$11, 3, "")))</f>
        <v/>
      </c>
      <c r="E5416" s="173">
        <f>'HP-Api, V2-Sep24'!L5418</f>
        <v>0</v>
      </c>
      <c r="F5416" s="173" t="str">
        <f>IF(AND(E5416&gt;='Risk(dist, colmena)'!$H$9, E5416&lt;='Risk(dist, colmena)'!$J$9), 1, IF(AND(E5416&gt;'Risk(dist, colmena)'!$H$10, E5416&lt;='Risk(dist, colmena)'!$J$10), 2, IF(E5416&gt;='Risk(dist, colmena)'!$H$11, 3, "")))</f>
        <v/>
      </c>
      <c r="G5416" s="88">
        <f>'HP-Api, V2-Sep24'!AH5418</f>
        <v>0</v>
      </c>
      <c r="H5416" s="89" t="str">
        <f t="shared" si="841"/>
        <v/>
      </c>
      <c r="I5416" s="194" t="e">
        <f>('HP-Api, V2-Sep24'!AK5418-'HP-Api, V2-Sep24'!S5418)/'HP-Api, V2-Sep24'!S5418</f>
        <v>#DIV/0!</v>
      </c>
      <c r="J5416" s="89" t="e">
        <f t="shared" si="842"/>
        <v>#DIV/0!</v>
      </c>
      <c r="K5416" s="195">
        <f>'HP-Api, V2-Sep24'!AQ5418</f>
        <v>0</v>
      </c>
      <c r="L5416" s="89">
        <f t="shared" si="843"/>
        <v>1</v>
      </c>
      <c r="M5416" s="88">
        <f>'HP-Api, V2-Sep24'!AM5418</f>
        <v>0</v>
      </c>
      <c r="N5416" s="89" t="str">
        <f t="shared" si="840"/>
        <v/>
      </c>
      <c r="O5416" s="88">
        <f>'HP-Api, V2-Sep24'!AR5418</f>
        <v>0</v>
      </c>
      <c r="P5416" s="89" t="str">
        <f t="shared" si="844"/>
        <v/>
      </c>
      <c r="Q5416" s="89" t="e">
        <f t="shared" si="845"/>
        <v>#VALUE!</v>
      </c>
      <c r="R5416" s="89" t="e">
        <f t="shared" si="846"/>
        <v>#VALUE!</v>
      </c>
      <c r="S5416" s="173">
        <f>'HP-Api, V2-Sep24'!AS5418</f>
        <v>0</v>
      </c>
      <c r="T5416" s="89">
        <f t="shared" si="847"/>
        <v>1</v>
      </c>
      <c r="U5416" s="90" t="e">
        <f t="shared" si="848"/>
        <v>#DIV/0!</v>
      </c>
      <c r="V5416" s="91" t="e">
        <f t="shared" si="849"/>
        <v>#DIV/0!</v>
      </c>
    </row>
    <row r="5417" spans="1:22" x14ac:dyDescent="0.3">
      <c r="A5417" s="88">
        <f>'HP-Api, V2-Sep24'!D5419</f>
        <v>0</v>
      </c>
      <c r="B5417" s="88" cm="1">
        <f t="array" ref="B5417">IF(OR(A5417=DATA!$H$2:$H$13),3,IF(OR(A5417=DATA!$H$14:$H$119),2,1))</f>
        <v>1</v>
      </c>
      <c r="C5417" s="88">
        <f>'HP-Api, V2-Sep24'!G5419</f>
        <v>0</v>
      </c>
      <c r="D5417" s="89" t="str">
        <f>IF(AND(C5417&gt;='Risk(dist, colmena)'!$C$9, C5417&lt;='Risk(dist, colmena)'!$E$9), 1, IF(AND(C5417&gt;'Risk(dist, colmena)'!$C$10, C5417&lt;='Risk(dist, colmena)'!$E$10), 2, IF(C5417&gt;='Risk(dist, colmena)'!$C$11, 3, "")))</f>
        <v/>
      </c>
      <c r="E5417" s="173">
        <f>'HP-Api, V2-Sep24'!L5419</f>
        <v>0</v>
      </c>
      <c r="F5417" s="173" t="str">
        <f>IF(AND(E5417&gt;='Risk(dist, colmena)'!$H$9, E5417&lt;='Risk(dist, colmena)'!$J$9), 1, IF(AND(E5417&gt;'Risk(dist, colmena)'!$H$10, E5417&lt;='Risk(dist, colmena)'!$J$10), 2, IF(E5417&gt;='Risk(dist, colmena)'!$H$11, 3, "")))</f>
        <v/>
      </c>
      <c r="G5417" s="88">
        <f>'HP-Api, V2-Sep24'!AH5419</f>
        <v>0</v>
      </c>
      <c r="H5417" s="89" t="str">
        <f t="shared" si="841"/>
        <v/>
      </c>
      <c r="I5417" s="194" t="e">
        <f>('HP-Api, V2-Sep24'!AK5419-'HP-Api, V2-Sep24'!S5419)/'HP-Api, V2-Sep24'!S5419</f>
        <v>#DIV/0!</v>
      </c>
      <c r="J5417" s="89" t="e">
        <f t="shared" si="842"/>
        <v>#DIV/0!</v>
      </c>
      <c r="K5417" s="195">
        <f>'HP-Api, V2-Sep24'!AQ5419</f>
        <v>0</v>
      </c>
      <c r="L5417" s="89">
        <f t="shared" si="843"/>
        <v>1</v>
      </c>
      <c r="M5417" s="88">
        <f>'HP-Api, V2-Sep24'!AM5419</f>
        <v>0</v>
      </c>
      <c r="N5417" s="89" t="str">
        <f t="shared" si="840"/>
        <v/>
      </c>
      <c r="O5417" s="88">
        <f>'HP-Api, V2-Sep24'!AR5419</f>
        <v>0</v>
      </c>
      <c r="P5417" s="89" t="str">
        <f t="shared" si="844"/>
        <v/>
      </c>
      <c r="Q5417" s="89" t="e">
        <f t="shared" si="845"/>
        <v>#VALUE!</v>
      </c>
      <c r="R5417" s="89" t="e">
        <f t="shared" si="846"/>
        <v>#VALUE!</v>
      </c>
      <c r="S5417" s="173">
        <f>'HP-Api, V2-Sep24'!AS5419</f>
        <v>0</v>
      </c>
      <c r="T5417" s="89">
        <f t="shared" si="847"/>
        <v>1</v>
      </c>
      <c r="U5417" s="90" t="e">
        <f t="shared" si="848"/>
        <v>#DIV/0!</v>
      </c>
      <c r="V5417" s="91" t="e">
        <f t="shared" si="849"/>
        <v>#DIV/0!</v>
      </c>
    </row>
    <row r="5418" spans="1:22" x14ac:dyDescent="0.3">
      <c r="A5418" s="88">
        <f>'HP-Api, V2-Sep24'!D5420</f>
        <v>0</v>
      </c>
      <c r="B5418" s="88" cm="1">
        <f t="array" ref="B5418">IF(OR(A5418=DATA!$H$2:$H$13),3,IF(OR(A5418=DATA!$H$14:$H$119),2,1))</f>
        <v>1</v>
      </c>
      <c r="C5418" s="88">
        <f>'HP-Api, V2-Sep24'!G5420</f>
        <v>0</v>
      </c>
      <c r="D5418" s="89" t="str">
        <f>IF(AND(C5418&gt;='Risk(dist, colmena)'!$C$9, C5418&lt;='Risk(dist, colmena)'!$E$9), 1, IF(AND(C5418&gt;'Risk(dist, colmena)'!$C$10, C5418&lt;='Risk(dist, colmena)'!$E$10), 2, IF(C5418&gt;='Risk(dist, colmena)'!$C$11, 3, "")))</f>
        <v/>
      </c>
      <c r="E5418" s="173">
        <f>'HP-Api, V2-Sep24'!L5420</f>
        <v>0</v>
      </c>
      <c r="F5418" s="173" t="str">
        <f>IF(AND(E5418&gt;='Risk(dist, colmena)'!$H$9, E5418&lt;='Risk(dist, colmena)'!$J$9), 1, IF(AND(E5418&gt;'Risk(dist, colmena)'!$H$10, E5418&lt;='Risk(dist, colmena)'!$J$10), 2, IF(E5418&gt;='Risk(dist, colmena)'!$H$11, 3, "")))</f>
        <v/>
      </c>
      <c r="G5418" s="88">
        <f>'HP-Api, V2-Sep24'!AH5420</f>
        <v>0</v>
      </c>
      <c r="H5418" s="89" t="str">
        <f t="shared" si="841"/>
        <v/>
      </c>
      <c r="I5418" s="194" t="e">
        <f>('HP-Api, V2-Sep24'!AK5420-'HP-Api, V2-Sep24'!S5420)/'HP-Api, V2-Sep24'!S5420</f>
        <v>#DIV/0!</v>
      </c>
      <c r="J5418" s="89" t="e">
        <f t="shared" si="842"/>
        <v>#DIV/0!</v>
      </c>
      <c r="K5418" s="195">
        <f>'HP-Api, V2-Sep24'!AQ5420</f>
        <v>0</v>
      </c>
      <c r="L5418" s="89">
        <f t="shared" si="843"/>
        <v>1</v>
      </c>
      <c r="M5418" s="88">
        <f>'HP-Api, V2-Sep24'!AM5420</f>
        <v>0</v>
      </c>
      <c r="N5418" s="89" t="str">
        <f t="shared" si="840"/>
        <v/>
      </c>
      <c r="O5418" s="88">
        <f>'HP-Api, V2-Sep24'!AR5420</f>
        <v>0</v>
      </c>
      <c r="P5418" s="89" t="str">
        <f t="shared" si="844"/>
        <v/>
      </c>
      <c r="Q5418" s="89" t="e">
        <f t="shared" si="845"/>
        <v>#VALUE!</v>
      </c>
      <c r="R5418" s="89" t="e">
        <f t="shared" si="846"/>
        <v>#VALUE!</v>
      </c>
      <c r="S5418" s="173">
        <f>'HP-Api, V2-Sep24'!AS5420</f>
        <v>0</v>
      </c>
      <c r="T5418" s="89">
        <f t="shared" si="847"/>
        <v>1</v>
      </c>
      <c r="U5418" s="90" t="e">
        <f t="shared" si="848"/>
        <v>#DIV/0!</v>
      </c>
      <c r="V5418" s="91" t="e">
        <f t="shared" si="849"/>
        <v>#DIV/0!</v>
      </c>
    </row>
    <row r="5419" spans="1:22" x14ac:dyDescent="0.3">
      <c r="A5419" s="88">
        <f>'HP-Api, V2-Sep24'!D5421</f>
        <v>0</v>
      </c>
      <c r="B5419" s="88" cm="1">
        <f t="array" ref="B5419">IF(OR(A5419=DATA!$H$2:$H$13),3,IF(OR(A5419=DATA!$H$14:$H$119),2,1))</f>
        <v>1</v>
      </c>
      <c r="C5419" s="88">
        <f>'HP-Api, V2-Sep24'!G5421</f>
        <v>0</v>
      </c>
      <c r="D5419" s="89" t="str">
        <f>IF(AND(C5419&gt;='Risk(dist, colmena)'!$C$9, C5419&lt;='Risk(dist, colmena)'!$E$9), 1, IF(AND(C5419&gt;'Risk(dist, colmena)'!$C$10, C5419&lt;='Risk(dist, colmena)'!$E$10), 2, IF(C5419&gt;='Risk(dist, colmena)'!$C$11, 3, "")))</f>
        <v/>
      </c>
      <c r="E5419" s="173">
        <f>'HP-Api, V2-Sep24'!L5421</f>
        <v>0</v>
      </c>
      <c r="F5419" s="173" t="str">
        <f>IF(AND(E5419&gt;='Risk(dist, colmena)'!$H$9, E5419&lt;='Risk(dist, colmena)'!$J$9), 1, IF(AND(E5419&gt;'Risk(dist, colmena)'!$H$10, E5419&lt;='Risk(dist, colmena)'!$J$10), 2, IF(E5419&gt;='Risk(dist, colmena)'!$H$11, 3, "")))</f>
        <v/>
      </c>
      <c r="G5419" s="88">
        <f>'HP-Api, V2-Sep24'!AH5421</f>
        <v>0</v>
      </c>
      <c r="H5419" s="89" t="str">
        <f t="shared" si="841"/>
        <v/>
      </c>
      <c r="I5419" s="194" t="e">
        <f>('HP-Api, V2-Sep24'!AK5421-'HP-Api, V2-Sep24'!S5421)/'HP-Api, V2-Sep24'!S5421</f>
        <v>#DIV/0!</v>
      </c>
      <c r="J5419" s="89" t="e">
        <f t="shared" si="842"/>
        <v>#DIV/0!</v>
      </c>
      <c r="K5419" s="195">
        <f>'HP-Api, V2-Sep24'!AQ5421</f>
        <v>0</v>
      </c>
      <c r="L5419" s="89">
        <f t="shared" si="843"/>
        <v>1</v>
      </c>
      <c r="M5419" s="88">
        <f>'HP-Api, V2-Sep24'!AM5421</f>
        <v>0</v>
      </c>
      <c r="N5419" s="89" t="str">
        <f t="shared" si="840"/>
        <v/>
      </c>
      <c r="O5419" s="88">
        <f>'HP-Api, V2-Sep24'!AR5421</f>
        <v>0</v>
      </c>
      <c r="P5419" s="89" t="str">
        <f t="shared" si="844"/>
        <v/>
      </c>
      <c r="Q5419" s="89" t="e">
        <f t="shared" si="845"/>
        <v>#VALUE!</v>
      </c>
      <c r="R5419" s="89" t="e">
        <f t="shared" si="846"/>
        <v>#VALUE!</v>
      </c>
      <c r="S5419" s="173">
        <f>'HP-Api, V2-Sep24'!AS5421</f>
        <v>0</v>
      </c>
      <c r="T5419" s="89">
        <f t="shared" si="847"/>
        <v>1</v>
      </c>
      <c r="U5419" s="90" t="e">
        <f t="shared" si="848"/>
        <v>#DIV/0!</v>
      </c>
      <c r="V5419" s="91" t="e">
        <f t="shared" si="849"/>
        <v>#DIV/0!</v>
      </c>
    </row>
    <row r="5420" spans="1:22" x14ac:dyDescent="0.3">
      <c r="A5420" s="88">
        <f>'HP-Api, V2-Sep24'!D5422</f>
        <v>0</v>
      </c>
      <c r="B5420" s="88" cm="1">
        <f t="array" ref="B5420">IF(OR(A5420=DATA!$H$2:$H$13),3,IF(OR(A5420=DATA!$H$14:$H$119),2,1))</f>
        <v>1</v>
      </c>
      <c r="C5420" s="88">
        <f>'HP-Api, V2-Sep24'!G5422</f>
        <v>0</v>
      </c>
      <c r="D5420" s="89" t="str">
        <f>IF(AND(C5420&gt;='Risk(dist, colmena)'!$C$9, C5420&lt;='Risk(dist, colmena)'!$E$9), 1, IF(AND(C5420&gt;'Risk(dist, colmena)'!$C$10, C5420&lt;='Risk(dist, colmena)'!$E$10), 2, IF(C5420&gt;='Risk(dist, colmena)'!$C$11, 3, "")))</f>
        <v/>
      </c>
      <c r="E5420" s="173">
        <f>'HP-Api, V2-Sep24'!L5422</f>
        <v>0</v>
      </c>
      <c r="F5420" s="173" t="str">
        <f>IF(AND(E5420&gt;='Risk(dist, colmena)'!$H$9, E5420&lt;='Risk(dist, colmena)'!$J$9), 1, IF(AND(E5420&gt;'Risk(dist, colmena)'!$H$10, E5420&lt;='Risk(dist, colmena)'!$J$10), 2, IF(E5420&gt;='Risk(dist, colmena)'!$H$11, 3, "")))</f>
        <v/>
      </c>
      <c r="G5420" s="88">
        <f>'HP-Api, V2-Sep24'!AH5422</f>
        <v>0</v>
      </c>
      <c r="H5420" s="89" t="str">
        <f t="shared" si="841"/>
        <v/>
      </c>
      <c r="I5420" s="194" t="e">
        <f>('HP-Api, V2-Sep24'!AK5422-'HP-Api, V2-Sep24'!S5422)/'HP-Api, V2-Sep24'!S5422</f>
        <v>#DIV/0!</v>
      </c>
      <c r="J5420" s="89" t="e">
        <f t="shared" si="842"/>
        <v>#DIV/0!</v>
      </c>
      <c r="K5420" s="195">
        <f>'HP-Api, V2-Sep24'!AQ5422</f>
        <v>0</v>
      </c>
      <c r="L5420" s="89">
        <f t="shared" si="843"/>
        <v>1</v>
      </c>
      <c r="M5420" s="88">
        <f>'HP-Api, V2-Sep24'!AM5422</f>
        <v>0</v>
      </c>
      <c r="N5420" s="89" t="str">
        <f t="shared" si="840"/>
        <v/>
      </c>
      <c r="O5420" s="88">
        <f>'HP-Api, V2-Sep24'!AR5422</f>
        <v>0</v>
      </c>
      <c r="P5420" s="89" t="str">
        <f t="shared" si="844"/>
        <v/>
      </c>
      <c r="Q5420" s="89" t="e">
        <f t="shared" si="845"/>
        <v>#VALUE!</v>
      </c>
      <c r="R5420" s="89" t="e">
        <f t="shared" si="846"/>
        <v>#VALUE!</v>
      </c>
      <c r="S5420" s="173">
        <f>'HP-Api, V2-Sep24'!AS5422</f>
        <v>0</v>
      </c>
      <c r="T5420" s="89">
        <f t="shared" si="847"/>
        <v>1</v>
      </c>
      <c r="U5420" s="90" t="e">
        <f t="shared" si="848"/>
        <v>#DIV/0!</v>
      </c>
      <c r="V5420" s="91" t="e">
        <f t="shared" si="849"/>
        <v>#DIV/0!</v>
      </c>
    </row>
    <row r="5421" spans="1:22" x14ac:dyDescent="0.3">
      <c r="A5421" s="88">
        <f>'HP-Api, V2-Sep24'!D5423</f>
        <v>0</v>
      </c>
      <c r="B5421" s="88" cm="1">
        <f t="array" ref="B5421">IF(OR(A5421=DATA!$H$2:$H$13),3,IF(OR(A5421=DATA!$H$14:$H$119),2,1))</f>
        <v>1</v>
      </c>
      <c r="C5421" s="88">
        <f>'HP-Api, V2-Sep24'!G5423</f>
        <v>0</v>
      </c>
      <c r="D5421" s="89" t="str">
        <f>IF(AND(C5421&gt;='Risk(dist, colmena)'!$C$9, C5421&lt;='Risk(dist, colmena)'!$E$9), 1, IF(AND(C5421&gt;'Risk(dist, colmena)'!$C$10, C5421&lt;='Risk(dist, colmena)'!$E$10), 2, IF(C5421&gt;='Risk(dist, colmena)'!$C$11, 3, "")))</f>
        <v/>
      </c>
      <c r="E5421" s="173">
        <f>'HP-Api, V2-Sep24'!L5423</f>
        <v>0</v>
      </c>
      <c r="F5421" s="173" t="str">
        <f>IF(AND(E5421&gt;='Risk(dist, colmena)'!$H$9, E5421&lt;='Risk(dist, colmena)'!$J$9), 1, IF(AND(E5421&gt;'Risk(dist, colmena)'!$H$10, E5421&lt;='Risk(dist, colmena)'!$J$10), 2, IF(E5421&gt;='Risk(dist, colmena)'!$H$11, 3, "")))</f>
        <v/>
      </c>
      <c r="G5421" s="88">
        <f>'HP-Api, V2-Sep24'!AH5423</f>
        <v>0</v>
      </c>
      <c r="H5421" s="89" t="str">
        <f t="shared" si="841"/>
        <v/>
      </c>
      <c r="I5421" s="194" t="e">
        <f>('HP-Api, V2-Sep24'!AK5423-'HP-Api, V2-Sep24'!S5423)/'HP-Api, V2-Sep24'!S5423</f>
        <v>#DIV/0!</v>
      </c>
      <c r="J5421" s="89" t="e">
        <f t="shared" si="842"/>
        <v>#DIV/0!</v>
      </c>
      <c r="K5421" s="195">
        <f>'HP-Api, V2-Sep24'!AQ5423</f>
        <v>0</v>
      </c>
      <c r="L5421" s="89">
        <f t="shared" si="843"/>
        <v>1</v>
      </c>
      <c r="M5421" s="88">
        <f>'HP-Api, V2-Sep24'!AM5423</f>
        <v>0</v>
      </c>
      <c r="N5421" s="89" t="str">
        <f t="shared" si="840"/>
        <v/>
      </c>
      <c r="O5421" s="88">
        <f>'HP-Api, V2-Sep24'!AR5423</f>
        <v>0</v>
      </c>
      <c r="P5421" s="89" t="str">
        <f t="shared" si="844"/>
        <v/>
      </c>
      <c r="Q5421" s="89" t="e">
        <f t="shared" si="845"/>
        <v>#VALUE!</v>
      </c>
      <c r="R5421" s="89" t="e">
        <f t="shared" si="846"/>
        <v>#VALUE!</v>
      </c>
      <c r="S5421" s="173">
        <f>'HP-Api, V2-Sep24'!AS5423</f>
        <v>0</v>
      </c>
      <c r="T5421" s="89">
        <f t="shared" si="847"/>
        <v>1</v>
      </c>
      <c r="U5421" s="90" t="e">
        <f t="shared" si="848"/>
        <v>#DIV/0!</v>
      </c>
      <c r="V5421" s="91" t="e">
        <f t="shared" si="849"/>
        <v>#DIV/0!</v>
      </c>
    </row>
    <row r="5422" spans="1:22" x14ac:dyDescent="0.3">
      <c r="A5422" s="88">
        <f>'HP-Api, V2-Sep24'!D5424</f>
        <v>0</v>
      </c>
      <c r="B5422" s="88" cm="1">
        <f t="array" ref="B5422">IF(OR(A5422=DATA!$H$2:$H$13),3,IF(OR(A5422=DATA!$H$14:$H$119),2,1))</f>
        <v>1</v>
      </c>
      <c r="C5422" s="88">
        <f>'HP-Api, V2-Sep24'!G5424</f>
        <v>0</v>
      </c>
      <c r="D5422" s="89" t="str">
        <f>IF(AND(C5422&gt;='Risk(dist, colmena)'!$C$9, C5422&lt;='Risk(dist, colmena)'!$E$9), 1, IF(AND(C5422&gt;'Risk(dist, colmena)'!$C$10, C5422&lt;='Risk(dist, colmena)'!$E$10), 2, IF(C5422&gt;='Risk(dist, colmena)'!$C$11, 3, "")))</f>
        <v/>
      </c>
      <c r="E5422" s="173">
        <f>'HP-Api, V2-Sep24'!L5424</f>
        <v>0</v>
      </c>
      <c r="F5422" s="173" t="str">
        <f>IF(AND(E5422&gt;='Risk(dist, colmena)'!$H$9, E5422&lt;='Risk(dist, colmena)'!$J$9), 1, IF(AND(E5422&gt;'Risk(dist, colmena)'!$H$10, E5422&lt;='Risk(dist, colmena)'!$J$10), 2, IF(E5422&gt;='Risk(dist, colmena)'!$H$11, 3, "")))</f>
        <v/>
      </c>
      <c r="G5422" s="88">
        <f>'HP-Api, V2-Sep24'!AH5424</f>
        <v>0</v>
      </c>
      <c r="H5422" s="89" t="str">
        <f t="shared" si="841"/>
        <v/>
      </c>
      <c r="I5422" s="194" t="e">
        <f>('HP-Api, V2-Sep24'!AK5424-'HP-Api, V2-Sep24'!S5424)/'HP-Api, V2-Sep24'!S5424</f>
        <v>#DIV/0!</v>
      </c>
      <c r="J5422" s="89" t="e">
        <f t="shared" si="842"/>
        <v>#DIV/0!</v>
      </c>
      <c r="K5422" s="195">
        <f>'HP-Api, V2-Sep24'!AQ5424</f>
        <v>0</v>
      </c>
      <c r="L5422" s="89">
        <f t="shared" si="843"/>
        <v>1</v>
      </c>
      <c r="M5422" s="88">
        <f>'HP-Api, V2-Sep24'!AM5424</f>
        <v>0</v>
      </c>
      <c r="N5422" s="89" t="str">
        <f t="shared" si="840"/>
        <v/>
      </c>
      <c r="O5422" s="88">
        <f>'HP-Api, V2-Sep24'!AR5424</f>
        <v>0</v>
      </c>
      <c r="P5422" s="89" t="str">
        <f t="shared" si="844"/>
        <v/>
      </c>
      <c r="Q5422" s="89" t="e">
        <f t="shared" si="845"/>
        <v>#VALUE!</v>
      </c>
      <c r="R5422" s="89" t="e">
        <f t="shared" si="846"/>
        <v>#VALUE!</v>
      </c>
      <c r="S5422" s="173">
        <f>'HP-Api, V2-Sep24'!AS5424</f>
        <v>0</v>
      </c>
      <c r="T5422" s="89">
        <f t="shared" si="847"/>
        <v>1</v>
      </c>
      <c r="U5422" s="90" t="e">
        <f t="shared" si="848"/>
        <v>#DIV/0!</v>
      </c>
      <c r="V5422" s="91" t="e">
        <f t="shared" si="849"/>
        <v>#DIV/0!</v>
      </c>
    </row>
    <row r="5423" spans="1:22" x14ac:dyDescent="0.3">
      <c r="A5423" s="88">
        <f>'HP-Api, V2-Sep24'!D5425</f>
        <v>0</v>
      </c>
      <c r="B5423" s="88" cm="1">
        <f t="array" ref="B5423">IF(OR(A5423=DATA!$H$2:$H$13),3,IF(OR(A5423=DATA!$H$14:$H$119),2,1))</f>
        <v>1</v>
      </c>
      <c r="C5423" s="88">
        <f>'HP-Api, V2-Sep24'!G5425</f>
        <v>0</v>
      </c>
      <c r="D5423" s="89" t="str">
        <f>IF(AND(C5423&gt;='Risk(dist, colmena)'!$C$9, C5423&lt;='Risk(dist, colmena)'!$E$9), 1, IF(AND(C5423&gt;'Risk(dist, colmena)'!$C$10, C5423&lt;='Risk(dist, colmena)'!$E$10), 2, IF(C5423&gt;='Risk(dist, colmena)'!$C$11, 3, "")))</f>
        <v/>
      </c>
      <c r="E5423" s="173">
        <f>'HP-Api, V2-Sep24'!L5425</f>
        <v>0</v>
      </c>
      <c r="F5423" s="173" t="str">
        <f>IF(AND(E5423&gt;='Risk(dist, colmena)'!$H$9, E5423&lt;='Risk(dist, colmena)'!$J$9), 1, IF(AND(E5423&gt;'Risk(dist, colmena)'!$H$10, E5423&lt;='Risk(dist, colmena)'!$J$10), 2, IF(E5423&gt;='Risk(dist, colmena)'!$H$11, 3, "")))</f>
        <v/>
      </c>
      <c r="G5423" s="88">
        <f>'HP-Api, V2-Sep24'!AH5425</f>
        <v>0</v>
      </c>
      <c r="H5423" s="89" t="str">
        <f t="shared" si="841"/>
        <v/>
      </c>
      <c r="I5423" s="194" t="e">
        <f>('HP-Api, V2-Sep24'!AK5425-'HP-Api, V2-Sep24'!S5425)/'HP-Api, V2-Sep24'!S5425</f>
        <v>#DIV/0!</v>
      </c>
      <c r="J5423" s="89" t="e">
        <f t="shared" si="842"/>
        <v>#DIV/0!</v>
      </c>
      <c r="K5423" s="195">
        <f>'HP-Api, V2-Sep24'!AQ5425</f>
        <v>0</v>
      </c>
      <c r="L5423" s="89">
        <f t="shared" si="843"/>
        <v>1</v>
      </c>
      <c r="M5423" s="88">
        <f>'HP-Api, V2-Sep24'!AM5425</f>
        <v>0</v>
      </c>
      <c r="N5423" s="89" t="str">
        <f t="shared" si="840"/>
        <v/>
      </c>
      <c r="O5423" s="88">
        <f>'HP-Api, V2-Sep24'!AR5425</f>
        <v>0</v>
      </c>
      <c r="P5423" s="89" t="str">
        <f t="shared" si="844"/>
        <v/>
      </c>
      <c r="Q5423" s="89" t="e">
        <f t="shared" si="845"/>
        <v>#VALUE!</v>
      </c>
      <c r="R5423" s="89" t="e">
        <f t="shared" si="846"/>
        <v>#VALUE!</v>
      </c>
      <c r="S5423" s="173">
        <f>'HP-Api, V2-Sep24'!AS5425</f>
        <v>0</v>
      </c>
      <c r="T5423" s="89">
        <f t="shared" si="847"/>
        <v>1</v>
      </c>
      <c r="U5423" s="90" t="e">
        <f t="shared" si="848"/>
        <v>#DIV/0!</v>
      </c>
      <c r="V5423" s="91" t="e">
        <f t="shared" si="849"/>
        <v>#DIV/0!</v>
      </c>
    </row>
    <row r="5424" spans="1:22" x14ac:dyDescent="0.3">
      <c r="A5424" s="88">
        <f>'HP-Api, V2-Sep24'!D5426</f>
        <v>0</v>
      </c>
      <c r="B5424" s="88" cm="1">
        <f t="array" ref="B5424">IF(OR(A5424=DATA!$H$2:$H$13),3,IF(OR(A5424=DATA!$H$14:$H$119),2,1))</f>
        <v>1</v>
      </c>
      <c r="C5424" s="88">
        <f>'HP-Api, V2-Sep24'!G5426</f>
        <v>0</v>
      </c>
      <c r="D5424" s="89" t="str">
        <f>IF(AND(C5424&gt;='Risk(dist, colmena)'!$C$9, C5424&lt;='Risk(dist, colmena)'!$E$9), 1, IF(AND(C5424&gt;'Risk(dist, colmena)'!$C$10, C5424&lt;='Risk(dist, colmena)'!$E$10), 2, IF(C5424&gt;='Risk(dist, colmena)'!$C$11, 3, "")))</f>
        <v/>
      </c>
      <c r="E5424" s="173">
        <f>'HP-Api, V2-Sep24'!L5426</f>
        <v>0</v>
      </c>
      <c r="F5424" s="173" t="str">
        <f>IF(AND(E5424&gt;='Risk(dist, colmena)'!$H$9, E5424&lt;='Risk(dist, colmena)'!$J$9), 1, IF(AND(E5424&gt;'Risk(dist, colmena)'!$H$10, E5424&lt;='Risk(dist, colmena)'!$J$10), 2, IF(E5424&gt;='Risk(dist, colmena)'!$H$11, 3, "")))</f>
        <v/>
      </c>
      <c r="G5424" s="88">
        <f>'HP-Api, V2-Sep24'!AH5426</f>
        <v>0</v>
      </c>
      <c r="H5424" s="89" t="str">
        <f t="shared" si="841"/>
        <v/>
      </c>
      <c r="I5424" s="194" t="e">
        <f>('HP-Api, V2-Sep24'!AK5426-'HP-Api, V2-Sep24'!S5426)/'HP-Api, V2-Sep24'!S5426</f>
        <v>#DIV/0!</v>
      </c>
      <c r="J5424" s="89" t="e">
        <f t="shared" si="842"/>
        <v>#DIV/0!</v>
      </c>
      <c r="K5424" s="195">
        <f>'HP-Api, V2-Sep24'!AQ5426</f>
        <v>0</v>
      </c>
      <c r="L5424" s="89">
        <f t="shared" si="843"/>
        <v>1</v>
      </c>
      <c r="M5424" s="88">
        <f>'HP-Api, V2-Sep24'!AM5426</f>
        <v>0</v>
      </c>
      <c r="N5424" s="89" t="str">
        <f t="shared" si="840"/>
        <v/>
      </c>
      <c r="O5424" s="88">
        <f>'HP-Api, V2-Sep24'!AR5426</f>
        <v>0</v>
      </c>
      <c r="P5424" s="89" t="str">
        <f t="shared" si="844"/>
        <v/>
      </c>
      <c r="Q5424" s="89" t="e">
        <f t="shared" si="845"/>
        <v>#VALUE!</v>
      </c>
      <c r="R5424" s="89" t="e">
        <f t="shared" si="846"/>
        <v>#VALUE!</v>
      </c>
      <c r="S5424" s="173">
        <f>'HP-Api, V2-Sep24'!AS5426</f>
        <v>0</v>
      </c>
      <c r="T5424" s="89">
        <f t="shared" si="847"/>
        <v>1</v>
      </c>
      <c r="U5424" s="90" t="e">
        <f t="shared" si="848"/>
        <v>#DIV/0!</v>
      </c>
      <c r="V5424" s="91" t="e">
        <f t="shared" si="849"/>
        <v>#DIV/0!</v>
      </c>
    </row>
    <row r="5425" spans="1:22" x14ac:dyDescent="0.3">
      <c r="A5425" s="88">
        <f>'HP-Api, V2-Sep24'!D5427</f>
        <v>0</v>
      </c>
      <c r="B5425" s="88" cm="1">
        <f t="array" ref="B5425">IF(OR(A5425=DATA!$H$2:$H$13),3,IF(OR(A5425=DATA!$H$14:$H$119),2,1))</f>
        <v>1</v>
      </c>
      <c r="C5425" s="88">
        <f>'HP-Api, V2-Sep24'!G5427</f>
        <v>0</v>
      </c>
      <c r="D5425" s="89" t="str">
        <f>IF(AND(C5425&gt;='Risk(dist, colmena)'!$C$9, C5425&lt;='Risk(dist, colmena)'!$E$9), 1, IF(AND(C5425&gt;'Risk(dist, colmena)'!$C$10, C5425&lt;='Risk(dist, colmena)'!$E$10), 2, IF(C5425&gt;='Risk(dist, colmena)'!$C$11, 3, "")))</f>
        <v/>
      </c>
      <c r="E5425" s="173">
        <f>'HP-Api, V2-Sep24'!L5427</f>
        <v>0</v>
      </c>
      <c r="F5425" s="173" t="str">
        <f>IF(AND(E5425&gt;='Risk(dist, colmena)'!$H$9, E5425&lt;='Risk(dist, colmena)'!$J$9), 1, IF(AND(E5425&gt;'Risk(dist, colmena)'!$H$10, E5425&lt;='Risk(dist, colmena)'!$J$10), 2, IF(E5425&gt;='Risk(dist, colmena)'!$H$11, 3, "")))</f>
        <v/>
      </c>
      <c r="G5425" s="88">
        <f>'HP-Api, V2-Sep24'!AH5427</f>
        <v>0</v>
      </c>
      <c r="H5425" s="89" t="str">
        <f t="shared" si="841"/>
        <v/>
      </c>
      <c r="I5425" s="194" t="e">
        <f>('HP-Api, V2-Sep24'!AK5427-'HP-Api, V2-Sep24'!S5427)/'HP-Api, V2-Sep24'!S5427</f>
        <v>#DIV/0!</v>
      </c>
      <c r="J5425" s="89" t="e">
        <f t="shared" si="842"/>
        <v>#DIV/0!</v>
      </c>
      <c r="K5425" s="195">
        <f>'HP-Api, V2-Sep24'!AQ5427</f>
        <v>0</v>
      </c>
      <c r="L5425" s="89">
        <f t="shared" si="843"/>
        <v>1</v>
      </c>
      <c r="M5425" s="88">
        <f>'HP-Api, V2-Sep24'!AM5427</f>
        <v>0</v>
      </c>
      <c r="N5425" s="89" t="str">
        <f t="shared" si="840"/>
        <v/>
      </c>
      <c r="O5425" s="88">
        <f>'HP-Api, V2-Sep24'!AR5427</f>
        <v>0</v>
      </c>
      <c r="P5425" s="89" t="str">
        <f t="shared" si="844"/>
        <v/>
      </c>
      <c r="Q5425" s="89" t="e">
        <f t="shared" si="845"/>
        <v>#VALUE!</v>
      </c>
      <c r="R5425" s="89" t="e">
        <f t="shared" si="846"/>
        <v>#VALUE!</v>
      </c>
      <c r="S5425" s="173">
        <f>'HP-Api, V2-Sep24'!AS5427</f>
        <v>0</v>
      </c>
      <c r="T5425" s="89">
        <f t="shared" si="847"/>
        <v>1</v>
      </c>
      <c r="U5425" s="90" t="e">
        <f t="shared" si="848"/>
        <v>#DIV/0!</v>
      </c>
      <c r="V5425" s="91" t="e">
        <f t="shared" si="849"/>
        <v>#DIV/0!</v>
      </c>
    </row>
    <row r="5426" spans="1:22" x14ac:dyDescent="0.3">
      <c r="A5426" s="88">
        <f>'HP-Api, V2-Sep24'!D5428</f>
        <v>0</v>
      </c>
      <c r="B5426" s="88" cm="1">
        <f t="array" ref="B5426">IF(OR(A5426=DATA!$H$2:$H$13),3,IF(OR(A5426=DATA!$H$14:$H$119),2,1))</f>
        <v>1</v>
      </c>
      <c r="C5426" s="88">
        <f>'HP-Api, V2-Sep24'!G5428</f>
        <v>0</v>
      </c>
      <c r="D5426" s="89" t="str">
        <f>IF(AND(C5426&gt;='Risk(dist, colmena)'!$C$9, C5426&lt;='Risk(dist, colmena)'!$E$9), 1, IF(AND(C5426&gt;'Risk(dist, colmena)'!$C$10, C5426&lt;='Risk(dist, colmena)'!$E$10), 2, IF(C5426&gt;='Risk(dist, colmena)'!$C$11, 3, "")))</f>
        <v/>
      </c>
      <c r="E5426" s="173">
        <f>'HP-Api, V2-Sep24'!L5428</f>
        <v>0</v>
      </c>
      <c r="F5426" s="173" t="str">
        <f>IF(AND(E5426&gt;='Risk(dist, colmena)'!$H$9, E5426&lt;='Risk(dist, colmena)'!$J$9), 1, IF(AND(E5426&gt;'Risk(dist, colmena)'!$H$10, E5426&lt;='Risk(dist, colmena)'!$J$10), 2, IF(E5426&gt;='Risk(dist, colmena)'!$H$11, 3, "")))</f>
        <v/>
      </c>
      <c r="G5426" s="88">
        <f>'HP-Api, V2-Sep24'!AH5428</f>
        <v>0</v>
      </c>
      <c r="H5426" s="89" t="str">
        <f t="shared" si="841"/>
        <v/>
      </c>
      <c r="I5426" s="194" t="e">
        <f>('HP-Api, V2-Sep24'!AK5428-'HP-Api, V2-Sep24'!S5428)/'HP-Api, V2-Sep24'!S5428</f>
        <v>#DIV/0!</v>
      </c>
      <c r="J5426" s="89" t="e">
        <f t="shared" si="842"/>
        <v>#DIV/0!</v>
      </c>
      <c r="K5426" s="195">
        <f>'HP-Api, V2-Sep24'!AQ5428</f>
        <v>0</v>
      </c>
      <c r="L5426" s="89">
        <f t="shared" si="843"/>
        <v>1</v>
      </c>
      <c r="M5426" s="88">
        <f>'HP-Api, V2-Sep24'!AM5428</f>
        <v>0</v>
      </c>
      <c r="N5426" s="89" t="str">
        <f t="shared" si="840"/>
        <v/>
      </c>
      <c r="O5426" s="88">
        <f>'HP-Api, V2-Sep24'!AR5428</f>
        <v>0</v>
      </c>
      <c r="P5426" s="89" t="str">
        <f t="shared" si="844"/>
        <v/>
      </c>
      <c r="Q5426" s="89" t="e">
        <f t="shared" si="845"/>
        <v>#VALUE!</v>
      </c>
      <c r="R5426" s="89" t="e">
        <f t="shared" si="846"/>
        <v>#VALUE!</v>
      </c>
      <c r="S5426" s="173">
        <f>'HP-Api, V2-Sep24'!AS5428</f>
        <v>0</v>
      </c>
      <c r="T5426" s="89">
        <f t="shared" si="847"/>
        <v>1</v>
      </c>
      <c r="U5426" s="90" t="e">
        <f t="shared" si="848"/>
        <v>#DIV/0!</v>
      </c>
      <c r="V5426" s="91" t="e">
        <f t="shared" si="849"/>
        <v>#DIV/0!</v>
      </c>
    </row>
    <row r="5427" spans="1:22" x14ac:dyDescent="0.3">
      <c r="A5427" s="88">
        <f>'HP-Api, V2-Sep24'!D5429</f>
        <v>0</v>
      </c>
      <c r="B5427" s="88" cm="1">
        <f t="array" ref="B5427">IF(OR(A5427=DATA!$H$2:$H$13),3,IF(OR(A5427=DATA!$H$14:$H$119),2,1))</f>
        <v>1</v>
      </c>
      <c r="C5427" s="88">
        <f>'HP-Api, V2-Sep24'!G5429</f>
        <v>0</v>
      </c>
      <c r="D5427" s="89" t="str">
        <f>IF(AND(C5427&gt;='Risk(dist, colmena)'!$C$9, C5427&lt;='Risk(dist, colmena)'!$E$9), 1, IF(AND(C5427&gt;'Risk(dist, colmena)'!$C$10, C5427&lt;='Risk(dist, colmena)'!$E$10), 2, IF(C5427&gt;='Risk(dist, colmena)'!$C$11, 3, "")))</f>
        <v/>
      </c>
      <c r="E5427" s="173">
        <f>'HP-Api, V2-Sep24'!L5429</f>
        <v>0</v>
      </c>
      <c r="F5427" s="173" t="str">
        <f>IF(AND(E5427&gt;='Risk(dist, colmena)'!$H$9, E5427&lt;='Risk(dist, colmena)'!$J$9), 1, IF(AND(E5427&gt;'Risk(dist, colmena)'!$H$10, E5427&lt;='Risk(dist, colmena)'!$J$10), 2, IF(E5427&gt;='Risk(dist, colmena)'!$H$11, 3, "")))</f>
        <v/>
      </c>
      <c r="G5427" s="88">
        <f>'HP-Api, V2-Sep24'!AH5429</f>
        <v>0</v>
      </c>
      <c r="H5427" s="89" t="str">
        <f t="shared" si="841"/>
        <v/>
      </c>
      <c r="I5427" s="194" t="e">
        <f>('HP-Api, V2-Sep24'!AK5429-'HP-Api, V2-Sep24'!S5429)/'HP-Api, V2-Sep24'!S5429</f>
        <v>#DIV/0!</v>
      </c>
      <c r="J5427" s="89" t="e">
        <f t="shared" si="842"/>
        <v>#DIV/0!</v>
      </c>
      <c r="K5427" s="195">
        <f>'HP-Api, V2-Sep24'!AQ5429</f>
        <v>0</v>
      </c>
      <c r="L5427" s="89">
        <f t="shared" si="843"/>
        <v>1</v>
      </c>
      <c r="M5427" s="88">
        <f>'HP-Api, V2-Sep24'!AM5429</f>
        <v>0</v>
      </c>
      <c r="N5427" s="89" t="str">
        <f t="shared" si="840"/>
        <v/>
      </c>
      <c r="O5427" s="88">
        <f>'HP-Api, V2-Sep24'!AR5429</f>
        <v>0</v>
      </c>
      <c r="P5427" s="89" t="str">
        <f t="shared" si="844"/>
        <v/>
      </c>
      <c r="Q5427" s="89" t="e">
        <f t="shared" si="845"/>
        <v>#VALUE!</v>
      </c>
      <c r="R5427" s="89" t="e">
        <f t="shared" si="846"/>
        <v>#VALUE!</v>
      </c>
      <c r="S5427" s="173">
        <f>'HP-Api, V2-Sep24'!AS5429</f>
        <v>0</v>
      </c>
      <c r="T5427" s="89">
        <f t="shared" si="847"/>
        <v>1</v>
      </c>
      <c r="U5427" s="90" t="e">
        <f t="shared" si="848"/>
        <v>#DIV/0!</v>
      </c>
      <c r="V5427" s="91" t="e">
        <f t="shared" si="849"/>
        <v>#DIV/0!</v>
      </c>
    </row>
    <row r="5428" spans="1:22" x14ac:dyDescent="0.3">
      <c r="A5428" s="88">
        <f>'HP-Api, V2-Sep24'!D5430</f>
        <v>0</v>
      </c>
      <c r="B5428" s="88" cm="1">
        <f t="array" ref="B5428">IF(OR(A5428=DATA!$H$2:$H$13),3,IF(OR(A5428=DATA!$H$14:$H$119),2,1))</f>
        <v>1</v>
      </c>
      <c r="C5428" s="88">
        <f>'HP-Api, V2-Sep24'!G5430</f>
        <v>0</v>
      </c>
      <c r="D5428" s="89" t="str">
        <f>IF(AND(C5428&gt;='Risk(dist, colmena)'!$C$9, C5428&lt;='Risk(dist, colmena)'!$E$9), 1, IF(AND(C5428&gt;'Risk(dist, colmena)'!$C$10, C5428&lt;='Risk(dist, colmena)'!$E$10), 2, IF(C5428&gt;='Risk(dist, colmena)'!$C$11, 3, "")))</f>
        <v/>
      </c>
      <c r="E5428" s="173">
        <f>'HP-Api, V2-Sep24'!L5430</f>
        <v>0</v>
      </c>
      <c r="F5428" s="173" t="str">
        <f>IF(AND(E5428&gt;='Risk(dist, colmena)'!$H$9, E5428&lt;='Risk(dist, colmena)'!$J$9), 1, IF(AND(E5428&gt;'Risk(dist, colmena)'!$H$10, E5428&lt;='Risk(dist, colmena)'!$J$10), 2, IF(E5428&gt;='Risk(dist, colmena)'!$H$11, 3, "")))</f>
        <v/>
      </c>
      <c r="G5428" s="88">
        <f>'HP-Api, V2-Sep24'!AH5430</f>
        <v>0</v>
      </c>
      <c r="H5428" s="89" t="str">
        <f t="shared" si="841"/>
        <v/>
      </c>
      <c r="I5428" s="194" t="e">
        <f>('HP-Api, V2-Sep24'!AK5430-'HP-Api, V2-Sep24'!S5430)/'HP-Api, V2-Sep24'!S5430</f>
        <v>#DIV/0!</v>
      </c>
      <c r="J5428" s="89" t="e">
        <f t="shared" si="842"/>
        <v>#DIV/0!</v>
      </c>
      <c r="K5428" s="195">
        <f>'HP-Api, V2-Sep24'!AQ5430</f>
        <v>0</v>
      </c>
      <c r="L5428" s="89">
        <f t="shared" si="843"/>
        <v>1</v>
      </c>
      <c r="M5428" s="88">
        <f>'HP-Api, V2-Sep24'!AM5430</f>
        <v>0</v>
      </c>
      <c r="N5428" s="89" t="str">
        <f t="shared" si="840"/>
        <v/>
      </c>
      <c r="O5428" s="88">
        <f>'HP-Api, V2-Sep24'!AR5430</f>
        <v>0</v>
      </c>
      <c r="P5428" s="89" t="str">
        <f t="shared" si="844"/>
        <v/>
      </c>
      <c r="Q5428" s="89" t="e">
        <f t="shared" si="845"/>
        <v>#VALUE!</v>
      </c>
      <c r="R5428" s="89" t="e">
        <f t="shared" si="846"/>
        <v>#VALUE!</v>
      </c>
      <c r="S5428" s="173">
        <f>'HP-Api, V2-Sep24'!AS5430</f>
        <v>0</v>
      </c>
      <c r="T5428" s="89">
        <f t="shared" si="847"/>
        <v>1</v>
      </c>
      <c r="U5428" s="90" t="e">
        <f t="shared" si="848"/>
        <v>#DIV/0!</v>
      </c>
      <c r="V5428" s="91" t="e">
        <f t="shared" si="849"/>
        <v>#DIV/0!</v>
      </c>
    </row>
    <row r="5429" spans="1:22" x14ac:dyDescent="0.3">
      <c r="A5429" s="88">
        <f>'HP-Api, V2-Sep24'!D5431</f>
        <v>0</v>
      </c>
      <c r="B5429" s="88" cm="1">
        <f t="array" ref="B5429">IF(OR(A5429=DATA!$H$2:$H$13),3,IF(OR(A5429=DATA!$H$14:$H$119),2,1))</f>
        <v>1</v>
      </c>
      <c r="C5429" s="88">
        <f>'HP-Api, V2-Sep24'!G5431</f>
        <v>0</v>
      </c>
      <c r="D5429" s="89" t="str">
        <f>IF(AND(C5429&gt;='Risk(dist, colmena)'!$C$9, C5429&lt;='Risk(dist, colmena)'!$E$9), 1, IF(AND(C5429&gt;'Risk(dist, colmena)'!$C$10, C5429&lt;='Risk(dist, colmena)'!$E$10), 2, IF(C5429&gt;='Risk(dist, colmena)'!$C$11, 3, "")))</f>
        <v/>
      </c>
      <c r="E5429" s="173">
        <f>'HP-Api, V2-Sep24'!L5431</f>
        <v>0</v>
      </c>
      <c r="F5429" s="173" t="str">
        <f>IF(AND(E5429&gt;='Risk(dist, colmena)'!$H$9, E5429&lt;='Risk(dist, colmena)'!$J$9), 1, IF(AND(E5429&gt;'Risk(dist, colmena)'!$H$10, E5429&lt;='Risk(dist, colmena)'!$J$10), 2, IF(E5429&gt;='Risk(dist, colmena)'!$H$11, 3, "")))</f>
        <v/>
      </c>
      <c r="G5429" s="88">
        <f>'HP-Api, V2-Sep24'!AH5431</f>
        <v>0</v>
      </c>
      <c r="H5429" s="89" t="str">
        <f t="shared" si="841"/>
        <v/>
      </c>
      <c r="I5429" s="194" t="e">
        <f>('HP-Api, V2-Sep24'!AK5431-'HP-Api, V2-Sep24'!S5431)/'HP-Api, V2-Sep24'!S5431</f>
        <v>#DIV/0!</v>
      </c>
      <c r="J5429" s="89" t="e">
        <f t="shared" si="842"/>
        <v>#DIV/0!</v>
      </c>
      <c r="K5429" s="195">
        <f>'HP-Api, V2-Sep24'!AQ5431</f>
        <v>0</v>
      </c>
      <c r="L5429" s="89">
        <f t="shared" si="843"/>
        <v>1</v>
      </c>
      <c r="M5429" s="88">
        <f>'HP-Api, V2-Sep24'!AM5431</f>
        <v>0</v>
      </c>
      <c r="N5429" s="89" t="str">
        <f t="shared" si="840"/>
        <v/>
      </c>
      <c r="O5429" s="88">
        <f>'HP-Api, V2-Sep24'!AR5431</f>
        <v>0</v>
      </c>
      <c r="P5429" s="89" t="str">
        <f t="shared" si="844"/>
        <v/>
      </c>
      <c r="Q5429" s="89" t="e">
        <f t="shared" si="845"/>
        <v>#VALUE!</v>
      </c>
      <c r="R5429" s="89" t="e">
        <f t="shared" si="846"/>
        <v>#VALUE!</v>
      </c>
      <c r="S5429" s="173">
        <f>'HP-Api, V2-Sep24'!AS5431</f>
        <v>0</v>
      </c>
      <c r="T5429" s="89">
        <f t="shared" si="847"/>
        <v>1</v>
      </c>
      <c r="U5429" s="90" t="e">
        <f t="shared" si="848"/>
        <v>#DIV/0!</v>
      </c>
      <c r="V5429" s="91" t="e">
        <f t="shared" si="849"/>
        <v>#DIV/0!</v>
      </c>
    </row>
    <row r="5430" spans="1:22" x14ac:dyDescent="0.3">
      <c r="A5430" s="88">
        <f>'HP-Api, V2-Sep24'!D5432</f>
        <v>0</v>
      </c>
      <c r="B5430" s="88" cm="1">
        <f t="array" ref="B5430">IF(OR(A5430=DATA!$H$2:$H$13),3,IF(OR(A5430=DATA!$H$14:$H$119),2,1))</f>
        <v>1</v>
      </c>
      <c r="C5430" s="88">
        <f>'HP-Api, V2-Sep24'!G5432</f>
        <v>0</v>
      </c>
      <c r="D5430" s="89" t="str">
        <f>IF(AND(C5430&gt;='Risk(dist, colmena)'!$C$9, C5430&lt;='Risk(dist, colmena)'!$E$9), 1, IF(AND(C5430&gt;'Risk(dist, colmena)'!$C$10, C5430&lt;='Risk(dist, colmena)'!$E$10), 2, IF(C5430&gt;='Risk(dist, colmena)'!$C$11, 3, "")))</f>
        <v/>
      </c>
      <c r="E5430" s="173">
        <f>'HP-Api, V2-Sep24'!L5432</f>
        <v>0</v>
      </c>
      <c r="F5430" s="173" t="str">
        <f>IF(AND(E5430&gt;='Risk(dist, colmena)'!$H$9, E5430&lt;='Risk(dist, colmena)'!$J$9), 1, IF(AND(E5430&gt;'Risk(dist, colmena)'!$H$10, E5430&lt;='Risk(dist, colmena)'!$J$10), 2, IF(E5430&gt;='Risk(dist, colmena)'!$H$11, 3, "")))</f>
        <v/>
      </c>
      <c r="G5430" s="88">
        <f>'HP-Api, V2-Sep24'!AH5432</f>
        <v>0</v>
      </c>
      <c r="H5430" s="89" t="str">
        <f t="shared" si="841"/>
        <v/>
      </c>
      <c r="I5430" s="194" t="e">
        <f>('HP-Api, V2-Sep24'!AK5432-'HP-Api, V2-Sep24'!S5432)/'HP-Api, V2-Sep24'!S5432</f>
        <v>#DIV/0!</v>
      </c>
      <c r="J5430" s="89" t="e">
        <f t="shared" si="842"/>
        <v>#DIV/0!</v>
      </c>
      <c r="K5430" s="195">
        <f>'HP-Api, V2-Sep24'!AQ5432</f>
        <v>0</v>
      </c>
      <c r="L5430" s="89">
        <f t="shared" si="843"/>
        <v>1</v>
      </c>
      <c r="M5430" s="88">
        <f>'HP-Api, V2-Sep24'!AM5432</f>
        <v>0</v>
      </c>
      <c r="N5430" s="89" t="str">
        <f t="shared" si="840"/>
        <v/>
      </c>
      <c r="O5430" s="88">
        <f>'HP-Api, V2-Sep24'!AR5432</f>
        <v>0</v>
      </c>
      <c r="P5430" s="89" t="str">
        <f t="shared" si="844"/>
        <v/>
      </c>
      <c r="Q5430" s="89" t="e">
        <f t="shared" si="845"/>
        <v>#VALUE!</v>
      </c>
      <c r="R5430" s="89" t="e">
        <f t="shared" si="846"/>
        <v>#VALUE!</v>
      </c>
      <c r="S5430" s="173">
        <f>'HP-Api, V2-Sep24'!AS5432</f>
        <v>0</v>
      </c>
      <c r="T5430" s="89">
        <f t="shared" si="847"/>
        <v>1</v>
      </c>
      <c r="U5430" s="90" t="e">
        <f t="shared" si="848"/>
        <v>#DIV/0!</v>
      </c>
      <c r="V5430" s="91" t="e">
        <f t="shared" si="849"/>
        <v>#DIV/0!</v>
      </c>
    </row>
    <row r="5431" spans="1:22" x14ac:dyDescent="0.3">
      <c r="A5431" s="88">
        <f>'HP-Api, V2-Sep24'!D5433</f>
        <v>0</v>
      </c>
      <c r="B5431" s="88" cm="1">
        <f t="array" ref="B5431">IF(OR(A5431=DATA!$H$2:$H$13),3,IF(OR(A5431=DATA!$H$14:$H$119),2,1))</f>
        <v>1</v>
      </c>
      <c r="C5431" s="88">
        <f>'HP-Api, V2-Sep24'!G5433</f>
        <v>0</v>
      </c>
      <c r="D5431" s="89" t="str">
        <f>IF(AND(C5431&gt;='Risk(dist, colmena)'!$C$9, C5431&lt;='Risk(dist, colmena)'!$E$9), 1, IF(AND(C5431&gt;'Risk(dist, colmena)'!$C$10, C5431&lt;='Risk(dist, colmena)'!$E$10), 2, IF(C5431&gt;='Risk(dist, colmena)'!$C$11, 3, "")))</f>
        <v/>
      </c>
      <c r="E5431" s="173">
        <f>'HP-Api, V2-Sep24'!L5433</f>
        <v>0</v>
      </c>
      <c r="F5431" s="173" t="str">
        <f>IF(AND(E5431&gt;='Risk(dist, colmena)'!$H$9, E5431&lt;='Risk(dist, colmena)'!$J$9), 1, IF(AND(E5431&gt;'Risk(dist, colmena)'!$H$10, E5431&lt;='Risk(dist, colmena)'!$J$10), 2, IF(E5431&gt;='Risk(dist, colmena)'!$H$11, 3, "")))</f>
        <v/>
      </c>
      <c r="G5431" s="88">
        <f>'HP-Api, V2-Sep24'!AH5433</f>
        <v>0</v>
      </c>
      <c r="H5431" s="89" t="str">
        <f t="shared" si="841"/>
        <v/>
      </c>
      <c r="I5431" s="194" t="e">
        <f>('HP-Api, V2-Sep24'!AK5433-'HP-Api, V2-Sep24'!S5433)/'HP-Api, V2-Sep24'!S5433</f>
        <v>#DIV/0!</v>
      </c>
      <c r="J5431" s="89" t="e">
        <f t="shared" si="842"/>
        <v>#DIV/0!</v>
      </c>
      <c r="K5431" s="195">
        <f>'HP-Api, V2-Sep24'!AQ5433</f>
        <v>0</v>
      </c>
      <c r="L5431" s="89">
        <f t="shared" si="843"/>
        <v>1</v>
      </c>
      <c r="M5431" s="88">
        <f>'HP-Api, V2-Sep24'!AM5433</f>
        <v>0</v>
      </c>
      <c r="N5431" s="89" t="str">
        <f t="shared" si="840"/>
        <v/>
      </c>
      <c r="O5431" s="88">
        <f>'HP-Api, V2-Sep24'!AR5433</f>
        <v>0</v>
      </c>
      <c r="P5431" s="89" t="str">
        <f t="shared" si="844"/>
        <v/>
      </c>
      <c r="Q5431" s="89" t="e">
        <f t="shared" si="845"/>
        <v>#VALUE!</v>
      </c>
      <c r="R5431" s="89" t="e">
        <f t="shared" si="846"/>
        <v>#VALUE!</v>
      </c>
      <c r="S5431" s="173">
        <f>'HP-Api, V2-Sep24'!AS5433</f>
        <v>0</v>
      </c>
      <c r="T5431" s="89">
        <f t="shared" si="847"/>
        <v>1</v>
      </c>
      <c r="U5431" s="90" t="e">
        <f t="shared" si="848"/>
        <v>#DIV/0!</v>
      </c>
      <c r="V5431" s="91" t="e">
        <f t="shared" si="849"/>
        <v>#DIV/0!</v>
      </c>
    </row>
    <row r="5432" spans="1:22" x14ac:dyDescent="0.3">
      <c r="A5432" s="88">
        <f>'HP-Api, V2-Sep24'!D5434</f>
        <v>0</v>
      </c>
      <c r="B5432" s="88" cm="1">
        <f t="array" ref="B5432">IF(OR(A5432=DATA!$H$2:$H$13),3,IF(OR(A5432=DATA!$H$14:$H$119),2,1))</f>
        <v>1</v>
      </c>
      <c r="C5432" s="88">
        <f>'HP-Api, V2-Sep24'!G5434</f>
        <v>0</v>
      </c>
      <c r="D5432" s="89" t="str">
        <f>IF(AND(C5432&gt;='Risk(dist, colmena)'!$C$9, C5432&lt;='Risk(dist, colmena)'!$E$9), 1, IF(AND(C5432&gt;'Risk(dist, colmena)'!$C$10, C5432&lt;='Risk(dist, colmena)'!$E$10), 2, IF(C5432&gt;='Risk(dist, colmena)'!$C$11, 3, "")))</f>
        <v/>
      </c>
      <c r="E5432" s="173">
        <f>'HP-Api, V2-Sep24'!L5434</f>
        <v>0</v>
      </c>
      <c r="F5432" s="173" t="str">
        <f>IF(AND(E5432&gt;='Risk(dist, colmena)'!$H$9, E5432&lt;='Risk(dist, colmena)'!$J$9), 1, IF(AND(E5432&gt;'Risk(dist, colmena)'!$H$10, E5432&lt;='Risk(dist, colmena)'!$J$10), 2, IF(E5432&gt;='Risk(dist, colmena)'!$H$11, 3, "")))</f>
        <v/>
      </c>
      <c r="G5432" s="88">
        <f>'HP-Api, V2-Sep24'!AH5434</f>
        <v>0</v>
      </c>
      <c r="H5432" s="89" t="str">
        <f t="shared" si="841"/>
        <v/>
      </c>
      <c r="I5432" s="194" t="e">
        <f>('HP-Api, V2-Sep24'!AK5434-'HP-Api, V2-Sep24'!S5434)/'HP-Api, V2-Sep24'!S5434</f>
        <v>#DIV/0!</v>
      </c>
      <c r="J5432" s="89" t="e">
        <f t="shared" si="842"/>
        <v>#DIV/0!</v>
      </c>
      <c r="K5432" s="195">
        <f>'HP-Api, V2-Sep24'!AQ5434</f>
        <v>0</v>
      </c>
      <c r="L5432" s="89">
        <f t="shared" si="843"/>
        <v>1</v>
      </c>
      <c r="M5432" s="88">
        <f>'HP-Api, V2-Sep24'!AM5434</f>
        <v>0</v>
      </c>
      <c r="N5432" s="89" t="str">
        <f t="shared" si="840"/>
        <v/>
      </c>
      <c r="O5432" s="88">
        <f>'HP-Api, V2-Sep24'!AR5434</f>
        <v>0</v>
      </c>
      <c r="P5432" s="89" t="str">
        <f t="shared" si="844"/>
        <v/>
      </c>
      <c r="Q5432" s="89" t="e">
        <f t="shared" si="845"/>
        <v>#VALUE!</v>
      </c>
      <c r="R5432" s="89" t="e">
        <f t="shared" si="846"/>
        <v>#VALUE!</v>
      </c>
      <c r="S5432" s="173">
        <f>'HP-Api, V2-Sep24'!AS5434</f>
        <v>0</v>
      </c>
      <c r="T5432" s="89">
        <f t="shared" si="847"/>
        <v>1</v>
      </c>
      <c r="U5432" s="90" t="e">
        <f t="shared" si="848"/>
        <v>#DIV/0!</v>
      </c>
      <c r="V5432" s="91" t="e">
        <f t="shared" si="849"/>
        <v>#DIV/0!</v>
      </c>
    </row>
    <row r="5433" spans="1:22" x14ac:dyDescent="0.3">
      <c r="A5433" s="88">
        <f>'HP-Api, V2-Sep24'!D5435</f>
        <v>0</v>
      </c>
      <c r="B5433" s="88" cm="1">
        <f t="array" ref="B5433">IF(OR(A5433=DATA!$H$2:$H$13),3,IF(OR(A5433=DATA!$H$14:$H$119),2,1))</f>
        <v>1</v>
      </c>
      <c r="C5433" s="88">
        <f>'HP-Api, V2-Sep24'!G5435</f>
        <v>0</v>
      </c>
      <c r="D5433" s="89" t="str">
        <f>IF(AND(C5433&gt;='Risk(dist, colmena)'!$C$9, C5433&lt;='Risk(dist, colmena)'!$E$9), 1, IF(AND(C5433&gt;'Risk(dist, colmena)'!$C$10, C5433&lt;='Risk(dist, colmena)'!$E$10), 2, IF(C5433&gt;='Risk(dist, colmena)'!$C$11, 3, "")))</f>
        <v/>
      </c>
      <c r="E5433" s="173">
        <f>'HP-Api, V2-Sep24'!L5435</f>
        <v>0</v>
      </c>
      <c r="F5433" s="173" t="str">
        <f>IF(AND(E5433&gt;='Risk(dist, colmena)'!$H$9, E5433&lt;='Risk(dist, colmena)'!$J$9), 1, IF(AND(E5433&gt;'Risk(dist, colmena)'!$H$10, E5433&lt;='Risk(dist, colmena)'!$J$10), 2, IF(E5433&gt;='Risk(dist, colmena)'!$H$11, 3, "")))</f>
        <v/>
      </c>
      <c r="G5433" s="88">
        <f>'HP-Api, V2-Sep24'!AH5435</f>
        <v>0</v>
      </c>
      <c r="H5433" s="89" t="str">
        <f t="shared" si="841"/>
        <v/>
      </c>
      <c r="I5433" s="194" t="e">
        <f>('HP-Api, V2-Sep24'!AK5435-'HP-Api, V2-Sep24'!S5435)/'HP-Api, V2-Sep24'!S5435</f>
        <v>#DIV/0!</v>
      </c>
      <c r="J5433" s="89" t="e">
        <f t="shared" si="842"/>
        <v>#DIV/0!</v>
      </c>
      <c r="K5433" s="195">
        <f>'HP-Api, V2-Sep24'!AQ5435</f>
        <v>0</v>
      </c>
      <c r="L5433" s="89">
        <f t="shared" si="843"/>
        <v>1</v>
      </c>
      <c r="M5433" s="88">
        <f>'HP-Api, V2-Sep24'!AM5435</f>
        <v>0</v>
      </c>
      <c r="N5433" s="89" t="str">
        <f t="shared" si="840"/>
        <v/>
      </c>
      <c r="O5433" s="88">
        <f>'HP-Api, V2-Sep24'!AR5435</f>
        <v>0</v>
      </c>
      <c r="P5433" s="89" t="str">
        <f t="shared" si="844"/>
        <v/>
      </c>
      <c r="Q5433" s="89" t="e">
        <f t="shared" si="845"/>
        <v>#VALUE!</v>
      </c>
      <c r="R5433" s="89" t="e">
        <f t="shared" si="846"/>
        <v>#VALUE!</v>
      </c>
      <c r="S5433" s="173">
        <f>'HP-Api, V2-Sep24'!AS5435</f>
        <v>0</v>
      </c>
      <c r="T5433" s="89">
        <f t="shared" si="847"/>
        <v>1</v>
      </c>
      <c r="U5433" s="90" t="e">
        <f t="shared" si="848"/>
        <v>#DIV/0!</v>
      </c>
      <c r="V5433" s="91" t="e">
        <f t="shared" si="849"/>
        <v>#DIV/0!</v>
      </c>
    </row>
    <row r="5434" spans="1:22" x14ac:dyDescent="0.3">
      <c r="A5434" s="88">
        <f>'HP-Api, V2-Sep24'!D5436</f>
        <v>0</v>
      </c>
      <c r="B5434" s="88" cm="1">
        <f t="array" ref="B5434">IF(OR(A5434=DATA!$H$2:$H$13),3,IF(OR(A5434=DATA!$H$14:$H$119),2,1))</f>
        <v>1</v>
      </c>
      <c r="C5434" s="88">
        <f>'HP-Api, V2-Sep24'!G5436</f>
        <v>0</v>
      </c>
      <c r="D5434" s="89" t="str">
        <f>IF(AND(C5434&gt;='Risk(dist, colmena)'!$C$9, C5434&lt;='Risk(dist, colmena)'!$E$9), 1, IF(AND(C5434&gt;'Risk(dist, colmena)'!$C$10, C5434&lt;='Risk(dist, colmena)'!$E$10), 2, IF(C5434&gt;='Risk(dist, colmena)'!$C$11, 3, "")))</f>
        <v/>
      </c>
      <c r="E5434" s="173">
        <f>'HP-Api, V2-Sep24'!L5436</f>
        <v>0</v>
      </c>
      <c r="F5434" s="173" t="str">
        <f>IF(AND(E5434&gt;='Risk(dist, colmena)'!$H$9, E5434&lt;='Risk(dist, colmena)'!$J$9), 1, IF(AND(E5434&gt;'Risk(dist, colmena)'!$H$10, E5434&lt;='Risk(dist, colmena)'!$J$10), 2, IF(E5434&gt;='Risk(dist, colmena)'!$H$11, 3, "")))</f>
        <v/>
      </c>
      <c r="G5434" s="88">
        <f>'HP-Api, V2-Sep24'!AH5436</f>
        <v>0</v>
      </c>
      <c r="H5434" s="89" t="str">
        <f t="shared" si="841"/>
        <v/>
      </c>
      <c r="I5434" s="194" t="e">
        <f>('HP-Api, V2-Sep24'!AK5436-'HP-Api, V2-Sep24'!S5436)/'HP-Api, V2-Sep24'!S5436</f>
        <v>#DIV/0!</v>
      </c>
      <c r="J5434" s="89" t="e">
        <f t="shared" si="842"/>
        <v>#DIV/0!</v>
      </c>
      <c r="K5434" s="195">
        <f>'HP-Api, V2-Sep24'!AQ5436</f>
        <v>0</v>
      </c>
      <c r="L5434" s="89">
        <f t="shared" si="843"/>
        <v>1</v>
      </c>
      <c r="M5434" s="88">
        <f>'HP-Api, V2-Sep24'!AM5436</f>
        <v>0</v>
      </c>
      <c r="N5434" s="89" t="str">
        <f t="shared" si="840"/>
        <v/>
      </c>
      <c r="O5434" s="88">
        <f>'HP-Api, V2-Sep24'!AR5436</f>
        <v>0</v>
      </c>
      <c r="P5434" s="89" t="str">
        <f t="shared" si="844"/>
        <v/>
      </c>
      <c r="Q5434" s="89" t="e">
        <f t="shared" si="845"/>
        <v>#VALUE!</v>
      </c>
      <c r="R5434" s="89" t="e">
        <f t="shared" si="846"/>
        <v>#VALUE!</v>
      </c>
      <c r="S5434" s="173">
        <f>'HP-Api, V2-Sep24'!AS5436</f>
        <v>0</v>
      </c>
      <c r="T5434" s="89">
        <f t="shared" si="847"/>
        <v>1</v>
      </c>
      <c r="U5434" s="90" t="e">
        <f t="shared" si="848"/>
        <v>#DIV/0!</v>
      </c>
      <c r="V5434" s="91" t="e">
        <f t="shared" si="849"/>
        <v>#DIV/0!</v>
      </c>
    </row>
    <row r="5435" spans="1:22" x14ac:dyDescent="0.3">
      <c r="A5435" s="88">
        <f>'HP-Api, V2-Sep24'!D5437</f>
        <v>0</v>
      </c>
      <c r="B5435" s="88" cm="1">
        <f t="array" ref="B5435">IF(OR(A5435=DATA!$H$2:$H$13),3,IF(OR(A5435=DATA!$H$14:$H$119),2,1))</f>
        <v>1</v>
      </c>
      <c r="C5435" s="88">
        <f>'HP-Api, V2-Sep24'!G5437</f>
        <v>0</v>
      </c>
      <c r="D5435" s="89" t="str">
        <f>IF(AND(C5435&gt;='Risk(dist, colmena)'!$C$9, C5435&lt;='Risk(dist, colmena)'!$E$9), 1, IF(AND(C5435&gt;'Risk(dist, colmena)'!$C$10, C5435&lt;='Risk(dist, colmena)'!$E$10), 2, IF(C5435&gt;='Risk(dist, colmena)'!$C$11, 3, "")))</f>
        <v/>
      </c>
      <c r="E5435" s="173">
        <f>'HP-Api, V2-Sep24'!L5437</f>
        <v>0</v>
      </c>
      <c r="F5435" s="173" t="str">
        <f>IF(AND(E5435&gt;='Risk(dist, colmena)'!$H$9, E5435&lt;='Risk(dist, colmena)'!$J$9), 1, IF(AND(E5435&gt;'Risk(dist, colmena)'!$H$10, E5435&lt;='Risk(dist, colmena)'!$J$10), 2, IF(E5435&gt;='Risk(dist, colmena)'!$H$11, 3, "")))</f>
        <v/>
      </c>
      <c r="G5435" s="88">
        <f>'HP-Api, V2-Sep24'!AH5437</f>
        <v>0</v>
      </c>
      <c r="H5435" s="89" t="str">
        <f t="shared" si="841"/>
        <v/>
      </c>
      <c r="I5435" s="194" t="e">
        <f>('HP-Api, V2-Sep24'!AK5437-'HP-Api, V2-Sep24'!S5437)/'HP-Api, V2-Sep24'!S5437</f>
        <v>#DIV/0!</v>
      </c>
      <c r="J5435" s="89" t="e">
        <f t="shared" si="842"/>
        <v>#DIV/0!</v>
      </c>
      <c r="K5435" s="195">
        <f>'HP-Api, V2-Sep24'!AQ5437</f>
        <v>0</v>
      </c>
      <c r="L5435" s="89">
        <f t="shared" si="843"/>
        <v>1</v>
      </c>
      <c r="M5435" s="88">
        <f>'HP-Api, V2-Sep24'!AM5437</f>
        <v>0</v>
      </c>
      <c r="N5435" s="89" t="str">
        <f t="shared" si="840"/>
        <v/>
      </c>
      <c r="O5435" s="88">
        <f>'HP-Api, V2-Sep24'!AR5437</f>
        <v>0</v>
      </c>
      <c r="P5435" s="89" t="str">
        <f t="shared" si="844"/>
        <v/>
      </c>
      <c r="Q5435" s="89" t="e">
        <f t="shared" si="845"/>
        <v>#VALUE!</v>
      </c>
      <c r="R5435" s="89" t="e">
        <f t="shared" si="846"/>
        <v>#VALUE!</v>
      </c>
      <c r="S5435" s="173">
        <f>'HP-Api, V2-Sep24'!AS5437</f>
        <v>0</v>
      </c>
      <c r="T5435" s="89">
        <f t="shared" si="847"/>
        <v>1</v>
      </c>
      <c r="U5435" s="90" t="e">
        <f t="shared" si="848"/>
        <v>#DIV/0!</v>
      </c>
      <c r="V5435" s="91" t="e">
        <f t="shared" si="849"/>
        <v>#DIV/0!</v>
      </c>
    </row>
    <row r="5436" spans="1:22" x14ac:dyDescent="0.3">
      <c r="A5436" s="88">
        <f>'HP-Api, V2-Sep24'!D5438</f>
        <v>0</v>
      </c>
      <c r="B5436" s="88" cm="1">
        <f t="array" ref="B5436">IF(OR(A5436=DATA!$H$2:$H$13),3,IF(OR(A5436=DATA!$H$14:$H$119),2,1))</f>
        <v>1</v>
      </c>
      <c r="C5436" s="88">
        <f>'HP-Api, V2-Sep24'!G5438</f>
        <v>0</v>
      </c>
      <c r="D5436" s="89" t="str">
        <f>IF(AND(C5436&gt;='Risk(dist, colmena)'!$C$9, C5436&lt;='Risk(dist, colmena)'!$E$9), 1, IF(AND(C5436&gt;'Risk(dist, colmena)'!$C$10, C5436&lt;='Risk(dist, colmena)'!$E$10), 2, IF(C5436&gt;='Risk(dist, colmena)'!$C$11, 3, "")))</f>
        <v/>
      </c>
      <c r="E5436" s="173">
        <f>'HP-Api, V2-Sep24'!L5438</f>
        <v>0</v>
      </c>
      <c r="F5436" s="173" t="str">
        <f>IF(AND(E5436&gt;='Risk(dist, colmena)'!$H$9, E5436&lt;='Risk(dist, colmena)'!$J$9), 1, IF(AND(E5436&gt;'Risk(dist, colmena)'!$H$10, E5436&lt;='Risk(dist, colmena)'!$J$10), 2, IF(E5436&gt;='Risk(dist, colmena)'!$H$11, 3, "")))</f>
        <v/>
      </c>
      <c r="G5436" s="88">
        <f>'HP-Api, V2-Sep24'!AH5438</f>
        <v>0</v>
      </c>
      <c r="H5436" s="89" t="str">
        <f t="shared" si="841"/>
        <v/>
      </c>
      <c r="I5436" s="194" t="e">
        <f>('HP-Api, V2-Sep24'!AK5438-'HP-Api, V2-Sep24'!S5438)/'HP-Api, V2-Sep24'!S5438</f>
        <v>#DIV/0!</v>
      </c>
      <c r="J5436" s="89" t="e">
        <f t="shared" si="842"/>
        <v>#DIV/0!</v>
      </c>
      <c r="K5436" s="195">
        <f>'HP-Api, V2-Sep24'!AQ5438</f>
        <v>0</v>
      </c>
      <c r="L5436" s="89">
        <f t="shared" si="843"/>
        <v>1</v>
      </c>
      <c r="M5436" s="88">
        <f>'HP-Api, V2-Sep24'!AM5438</f>
        <v>0</v>
      </c>
      <c r="N5436" s="89" t="str">
        <f t="shared" si="840"/>
        <v/>
      </c>
      <c r="O5436" s="88">
        <f>'HP-Api, V2-Sep24'!AR5438</f>
        <v>0</v>
      </c>
      <c r="P5436" s="89" t="str">
        <f t="shared" si="844"/>
        <v/>
      </c>
      <c r="Q5436" s="89" t="e">
        <f t="shared" si="845"/>
        <v>#VALUE!</v>
      </c>
      <c r="R5436" s="89" t="e">
        <f t="shared" si="846"/>
        <v>#VALUE!</v>
      </c>
      <c r="S5436" s="173">
        <f>'HP-Api, V2-Sep24'!AS5438</f>
        <v>0</v>
      </c>
      <c r="T5436" s="89">
        <f t="shared" si="847"/>
        <v>1</v>
      </c>
      <c r="U5436" s="90" t="e">
        <f t="shared" si="848"/>
        <v>#DIV/0!</v>
      </c>
      <c r="V5436" s="91" t="e">
        <f t="shared" si="849"/>
        <v>#DIV/0!</v>
      </c>
    </row>
    <row r="5437" spans="1:22" x14ac:dyDescent="0.3">
      <c r="A5437" s="88">
        <f>'HP-Api, V2-Sep24'!D5439</f>
        <v>0</v>
      </c>
      <c r="B5437" s="88" cm="1">
        <f t="array" ref="B5437">IF(OR(A5437=DATA!$H$2:$H$13),3,IF(OR(A5437=DATA!$H$14:$H$119),2,1))</f>
        <v>1</v>
      </c>
      <c r="C5437" s="88">
        <f>'HP-Api, V2-Sep24'!G5439</f>
        <v>0</v>
      </c>
      <c r="D5437" s="89" t="str">
        <f>IF(AND(C5437&gt;='Risk(dist, colmena)'!$C$9, C5437&lt;='Risk(dist, colmena)'!$E$9), 1, IF(AND(C5437&gt;'Risk(dist, colmena)'!$C$10, C5437&lt;='Risk(dist, colmena)'!$E$10), 2, IF(C5437&gt;='Risk(dist, colmena)'!$C$11, 3, "")))</f>
        <v/>
      </c>
      <c r="E5437" s="173">
        <f>'HP-Api, V2-Sep24'!L5439</f>
        <v>0</v>
      </c>
      <c r="F5437" s="173" t="str">
        <f>IF(AND(E5437&gt;='Risk(dist, colmena)'!$H$9, E5437&lt;='Risk(dist, colmena)'!$J$9), 1, IF(AND(E5437&gt;'Risk(dist, colmena)'!$H$10, E5437&lt;='Risk(dist, colmena)'!$J$10), 2, IF(E5437&gt;='Risk(dist, colmena)'!$H$11, 3, "")))</f>
        <v/>
      </c>
      <c r="G5437" s="88">
        <f>'HP-Api, V2-Sep24'!AH5439</f>
        <v>0</v>
      </c>
      <c r="H5437" s="89" t="str">
        <f t="shared" si="841"/>
        <v/>
      </c>
      <c r="I5437" s="194" t="e">
        <f>('HP-Api, V2-Sep24'!AK5439-'HP-Api, V2-Sep24'!S5439)/'HP-Api, V2-Sep24'!S5439</f>
        <v>#DIV/0!</v>
      </c>
      <c r="J5437" s="89" t="e">
        <f t="shared" si="842"/>
        <v>#DIV/0!</v>
      </c>
      <c r="K5437" s="195">
        <f>'HP-Api, V2-Sep24'!AQ5439</f>
        <v>0</v>
      </c>
      <c r="L5437" s="89">
        <f t="shared" si="843"/>
        <v>1</v>
      </c>
      <c r="M5437" s="88">
        <f>'HP-Api, V2-Sep24'!AM5439</f>
        <v>0</v>
      </c>
      <c r="N5437" s="89" t="str">
        <f t="shared" si="840"/>
        <v/>
      </c>
      <c r="O5437" s="88">
        <f>'HP-Api, V2-Sep24'!AR5439</f>
        <v>0</v>
      </c>
      <c r="P5437" s="89" t="str">
        <f t="shared" si="844"/>
        <v/>
      </c>
      <c r="Q5437" s="89" t="e">
        <f t="shared" si="845"/>
        <v>#VALUE!</v>
      </c>
      <c r="R5437" s="89" t="e">
        <f t="shared" si="846"/>
        <v>#VALUE!</v>
      </c>
      <c r="S5437" s="173">
        <f>'HP-Api, V2-Sep24'!AS5439</f>
        <v>0</v>
      </c>
      <c r="T5437" s="89">
        <f t="shared" si="847"/>
        <v>1</v>
      </c>
      <c r="U5437" s="90" t="e">
        <f t="shared" si="848"/>
        <v>#DIV/0!</v>
      </c>
      <c r="V5437" s="91" t="e">
        <f t="shared" si="849"/>
        <v>#DIV/0!</v>
      </c>
    </row>
    <row r="5438" spans="1:22" x14ac:dyDescent="0.3">
      <c r="A5438" s="88">
        <f>'HP-Api, V2-Sep24'!D5440</f>
        <v>0</v>
      </c>
      <c r="B5438" s="88" cm="1">
        <f t="array" ref="B5438">IF(OR(A5438=DATA!$H$2:$H$13),3,IF(OR(A5438=DATA!$H$14:$H$119),2,1))</f>
        <v>1</v>
      </c>
      <c r="C5438" s="88">
        <f>'HP-Api, V2-Sep24'!G5440</f>
        <v>0</v>
      </c>
      <c r="D5438" s="89" t="str">
        <f>IF(AND(C5438&gt;='Risk(dist, colmena)'!$C$9, C5438&lt;='Risk(dist, colmena)'!$E$9), 1, IF(AND(C5438&gt;'Risk(dist, colmena)'!$C$10, C5438&lt;='Risk(dist, colmena)'!$E$10), 2, IF(C5438&gt;='Risk(dist, colmena)'!$C$11, 3, "")))</f>
        <v/>
      </c>
      <c r="E5438" s="173">
        <f>'HP-Api, V2-Sep24'!L5440</f>
        <v>0</v>
      </c>
      <c r="F5438" s="173" t="str">
        <f>IF(AND(E5438&gt;='Risk(dist, colmena)'!$H$9, E5438&lt;='Risk(dist, colmena)'!$J$9), 1, IF(AND(E5438&gt;'Risk(dist, colmena)'!$H$10, E5438&lt;='Risk(dist, colmena)'!$J$10), 2, IF(E5438&gt;='Risk(dist, colmena)'!$H$11, 3, "")))</f>
        <v/>
      </c>
      <c r="G5438" s="88">
        <f>'HP-Api, V2-Sep24'!AH5440</f>
        <v>0</v>
      </c>
      <c r="H5438" s="89" t="str">
        <f t="shared" si="841"/>
        <v/>
      </c>
      <c r="I5438" s="194" t="e">
        <f>('HP-Api, V2-Sep24'!AK5440-'HP-Api, V2-Sep24'!S5440)/'HP-Api, V2-Sep24'!S5440</f>
        <v>#DIV/0!</v>
      </c>
      <c r="J5438" s="89" t="e">
        <f t="shared" si="842"/>
        <v>#DIV/0!</v>
      </c>
      <c r="K5438" s="195">
        <f>'HP-Api, V2-Sep24'!AQ5440</f>
        <v>0</v>
      </c>
      <c r="L5438" s="89">
        <f t="shared" si="843"/>
        <v>1</v>
      </c>
      <c r="M5438" s="88">
        <f>'HP-Api, V2-Sep24'!AM5440</f>
        <v>0</v>
      </c>
      <c r="N5438" s="89" t="str">
        <f t="shared" si="840"/>
        <v/>
      </c>
      <c r="O5438" s="88">
        <f>'HP-Api, V2-Sep24'!AR5440</f>
        <v>0</v>
      </c>
      <c r="P5438" s="89" t="str">
        <f t="shared" si="844"/>
        <v/>
      </c>
      <c r="Q5438" s="89" t="e">
        <f t="shared" si="845"/>
        <v>#VALUE!</v>
      </c>
      <c r="R5438" s="89" t="e">
        <f t="shared" si="846"/>
        <v>#VALUE!</v>
      </c>
      <c r="S5438" s="173">
        <f>'HP-Api, V2-Sep24'!AS5440</f>
        <v>0</v>
      </c>
      <c r="T5438" s="89">
        <f t="shared" si="847"/>
        <v>1</v>
      </c>
      <c r="U5438" s="90" t="e">
        <f t="shared" si="848"/>
        <v>#DIV/0!</v>
      </c>
      <c r="V5438" s="91" t="e">
        <f t="shared" si="849"/>
        <v>#DIV/0!</v>
      </c>
    </row>
    <row r="5439" spans="1:22" x14ac:dyDescent="0.3">
      <c r="A5439" s="88">
        <f>'HP-Api, V2-Sep24'!D5441</f>
        <v>0</v>
      </c>
      <c r="B5439" s="88" cm="1">
        <f t="array" ref="B5439">IF(OR(A5439=DATA!$H$2:$H$13),3,IF(OR(A5439=DATA!$H$14:$H$119),2,1))</f>
        <v>1</v>
      </c>
      <c r="C5439" s="88">
        <f>'HP-Api, V2-Sep24'!G5441</f>
        <v>0</v>
      </c>
      <c r="D5439" s="89" t="str">
        <f>IF(AND(C5439&gt;='Risk(dist, colmena)'!$C$9, C5439&lt;='Risk(dist, colmena)'!$E$9), 1, IF(AND(C5439&gt;'Risk(dist, colmena)'!$C$10, C5439&lt;='Risk(dist, colmena)'!$E$10), 2, IF(C5439&gt;='Risk(dist, colmena)'!$C$11, 3, "")))</f>
        <v/>
      </c>
      <c r="E5439" s="173">
        <f>'HP-Api, V2-Sep24'!L5441</f>
        <v>0</v>
      </c>
      <c r="F5439" s="173" t="str">
        <f>IF(AND(E5439&gt;='Risk(dist, colmena)'!$H$9, E5439&lt;='Risk(dist, colmena)'!$J$9), 1, IF(AND(E5439&gt;'Risk(dist, colmena)'!$H$10, E5439&lt;='Risk(dist, colmena)'!$J$10), 2, IF(E5439&gt;='Risk(dist, colmena)'!$H$11, 3, "")))</f>
        <v/>
      </c>
      <c r="G5439" s="88">
        <f>'HP-Api, V2-Sep24'!AH5441</f>
        <v>0</v>
      </c>
      <c r="H5439" s="89" t="str">
        <f t="shared" si="841"/>
        <v/>
      </c>
      <c r="I5439" s="194" t="e">
        <f>('HP-Api, V2-Sep24'!AK5441-'HP-Api, V2-Sep24'!S5441)/'HP-Api, V2-Sep24'!S5441</f>
        <v>#DIV/0!</v>
      </c>
      <c r="J5439" s="89" t="e">
        <f t="shared" si="842"/>
        <v>#DIV/0!</v>
      </c>
      <c r="K5439" s="195">
        <f>'HP-Api, V2-Sep24'!AQ5441</f>
        <v>0</v>
      </c>
      <c r="L5439" s="89">
        <f t="shared" si="843"/>
        <v>1</v>
      </c>
      <c r="M5439" s="88">
        <f>'HP-Api, V2-Sep24'!AM5441</f>
        <v>0</v>
      </c>
      <c r="N5439" s="89" t="str">
        <f t="shared" si="840"/>
        <v/>
      </c>
      <c r="O5439" s="88">
        <f>'HP-Api, V2-Sep24'!AR5441</f>
        <v>0</v>
      </c>
      <c r="P5439" s="89" t="str">
        <f t="shared" si="844"/>
        <v/>
      </c>
      <c r="Q5439" s="89" t="e">
        <f t="shared" si="845"/>
        <v>#VALUE!</v>
      </c>
      <c r="R5439" s="89" t="e">
        <f t="shared" si="846"/>
        <v>#VALUE!</v>
      </c>
      <c r="S5439" s="173">
        <f>'HP-Api, V2-Sep24'!AS5441</f>
        <v>0</v>
      </c>
      <c r="T5439" s="89">
        <f t="shared" si="847"/>
        <v>1</v>
      </c>
      <c r="U5439" s="90" t="e">
        <f t="shared" si="848"/>
        <v>#DIV/0!</v>
      </c>
      <c r="V5439" s="91" t="e">
        <f t="shared" si="849"/>
        <v>#DIV/0!</v>
      </c>
    </row>
    <row r="5440" spans="1:22" x14ac:dyDescent="0.3">
      <c r="A5440" s="88">
        <f>'HP-Api, V2-Sep24'!D5442</f>
        <v>0</v>
      </c>
      <c r="B5440" s="88" cm="1">
        <f t="array" ref="B5440">IF(OR(A5440=DATA!$H$2:$H$13),3,IF(OR(A5440=DATA!$H$14:$H$119),2,1))</f>
        <v>1</v>
      </c>
      <c r="C5440" s="88">
        <f>'HP-Api, V2-Sep24'!G5442</f>
        <v>0</v>
      </c>
      <c r="D5440" s="89" t="str">
        <f>IF(AND(C5440&gt;='Risk(dist, colmena)'!$C$9, C5440&lt;='Risk(dist, colmena)'!$E$9), 1, IF(AND(C5440&gt;'Risk(dist, colmena)'!$C$10, C5440&lt;='Risk(dist, colmena)'!$E$10), 2, IF(C5440&gt;='Risk(dist, colmena)'!$C$11, 3, "")))</f>
        <v/>
      </c>
      <c r="E5440" s="173">
        <f>'HP-Api, V2-Sep24'!L5442</f>
        <v>0</v>
      </c>
      <c r="F5440" s="173" t="str">
        <f>IF(AND(E5440&gt;='Risk(dist, colmena)'!$H$9, E5440&lt;='Risk(dist, colmena)'!$J$9), 1, IF(AND(E5440&gt;'Risk(dist, colmena)'!$H$10, E5440&lt;='Risk(dist, colmena)'!$J$10), 2, IF(E5440&gt;='Risk(dist, colmena)'!$H$11, 3, "")))</f>
        <v/>
      </c>
      <c r="G5440" s="88">
        <f>'HP-Api, V2-Sep24'!AH5442</f>
        <v>0</v>
      </c>
      <c r="H5440" s="89" t="str">
        <f t="shared" si="841"/>
        <v/>
      </c>
      <c r="I5440" s="194" t="e">
        <f>('HP-Api, V2-Sep24'!AK5442-'HP-Api, V2-Sep24'!S5442)/'HP-Api, V2-Sep24'!S5442</f>
        <v>#DIV/0!</v>
      </c>
      <c r="J5440" s="89" t="e">
        <f t="shared" si="842"/>
        <v>#DIV/0!</v>
      </c>
      <c r="K5440" s="195">
        <f>'HP-Api, V2-Sep24'!AQ5442</f>
        <v>0</v>
      </c>
      <c r="L5440" s="89">
        <f t="shared" si="843"/>
        <v>1</v>
      </c>
      <c r="M5440" s="88">
        <f>'HP-Api, V2-Sep24'!AM5442</f>
        <v>0</v>
      </c>
      <c r="N5440" s="89" t="str">
        <f t="shared" si="840"/>
        <v/>
      </c>
      <c r="O5440" s="88">
        <f>'HP-Api, V2-Sep24'!AR5442</f>
        <v>0</v>
      </c>
      <c r="P5440" s="89" t="str">
        <f t="shared" si="844"/>
        <v/>
      </c>
      <c r="Q5440" s="89" t="e">
        <f t="shared" si="845"/>
        <v>#VALUE!</v>
      </c>
      <c r="R5440" s="89" t="e">
        <f t="shared" si="846"/>
        <v>#VALUE!</v>
      </c>
      <c r="S5440" s="173">
        <f>'HP-Api, V2-Sep24'!AS5442</f>
        <v>0</v>
      </c>
      <c r="T5440" s="89">
        <f t="shared" si="847"/>
        <v>1</v>
      </c>
      <c r="U5440" s="90" t="e">
        <f t="shared" si="848"/>
        <v>#DIV/0!</v>
      </c>
      <c r="V5440" s="91" t="e">
        <f t="shared" si="849"/>
        <v>#DIV/0!</v>
      </c>
    </row>
    <row r="5441" spans="1:22" x14ac:dyDescent="0.3">
      <c r="A5441" s="88">
        <f>'HP-Api, V2-Sep24'!D5443</f>
        <v>0</v>
      </c>
      <c r="B5441" s="88" cm="1">
        <f t="array" ref="B5441">IF(OR(A5441=DATA!$H$2:$H$13),3,IF(OR(A5441=DATA!$H$14:$H$119),2,1))</f>
        <v>1</v>
      </c>
      <c r="C5441" s="88">
        <f>'HP-Api, V2-Sep24'!G5443</f>
        <v>0</v>
      </c>
      <c r="D5441" s="89" t="str">
        <f>IF(AND(C5441&gt;='Risk(dist, colmena)'!$C$9, C5441&lt;='Risk(dist, colmena)'!$E$9), 1, IF(AND(C5441&gt;'Risk(dist, colmena)'!$C$10, C5441&lt;='Risk(dist, colmena)'!$E$10), 2, IF(C5441&gt;='Risk(dist, colmena)'!$C$11, 3, "")))</f>
        <v/>
      </c>
      <c r="E5441" s="173">
        <f>'HP-Api, V2-Sep24'!L5443</f>
        <v>0</v>
      </c>
      <c r="F5441" s="173" t="str">
        <f>IF(AND(E5441&gt;='Risk(dist, colmena)'!$H$9, E5441&lt;='Risk(dist, colmena)'!$J$9), 1, IF(AND(E5441&gt;'Risk(dist, colmena)'!$H$10, E5441&lt;='Risk(dist, colmena)'!$J$10), 2, IF(E5441&gt;='Risk(dist, colmena)'!$H$11, 3, "")))</f>
        <v/>
      </c>
      <c r="G5441" s="88">
        <f>'HP-Api, V2-Sep24'!AH5443</f>
        <v>0</v>
      </c>
      <c r="H5441" s="89" t="str">
        <f t="shared" si="841"/>
        <v/>
      </c>
      <c r="I5441" s="194" t="e">
        <f>('HP-Api, V2-Sep24'!AK5443-'HP-Api, V2-Sep24'!S5443)/'HP-Api, V2-Sep24'!S5443</f>
        <v>#DIV/0!</v>
      </c>
      <c r="J5441" s="89" t="e">
        <f t="shared" si="842"/>
        <v>#DIV/0!</v>
      </c>
      <c r="K5441" s="195">
        <f>'HP-Api, V2-Sep24'!AQ5443</f>
        <v>0</v>
      </c>
      <c r="L5441" s="89">
        <f t="shared" si="843"/>
        <v>1</v>
      </c>
      <c r="M5441" s="88">
        <f>'HP-Api, V2-Sep24'!AM5443</f>
        <v>0</v>
      </c>
      <c r="N5441" s="89" t="str">
        <f t="shared" si="840"/>
        <v/>
      </c>
      <c r="O5441" s="88">
        <f>'HP-Api, V2-Sep24'!AR5443</f>
        <v>0</v>
      </c>
      <c r="P5441" s="89" t="str">
        <f t="shared" si="844"/>
        <v/>
      </c>
      <c r="Q5441" s="89" t="e">
        <f t="shared" si="845"/>
        <v>#VALUE!</v>
      </c>
      <c r="R5441" s="89" t="e">
        <f t="shared" si="846"/>
        <v>#VALUE!</v>
      </c>
      <c r="S5441" s="173">
        <f>'HP-Api, V2-Sep24'!AS5443</f>
        <v>0</v>
      </c>
      <c r="T5441" s="89">
        <f t="shared" si="847"/>
        <v>1</v>
      </c>
      <c r="U5441" s="90" t="e">
        <f t="shared" si="848"/>
        <v>#DIV/0!</v>
      </c>
      <c r="V5441" s="91" t="e">
        <f t="shared" si="849"/>
        <v>#DIV/0!</v>
      </c>
    </row>
    <row r="5442" spans="1:22" x14ac:dyDescent="0.3">
      <c r="A5442" s="88">
        <f>'HP-Api, V2-Sep24'!D5444</f>
        <v>0</v>
      </c>
      <c r="B5442" s="88" cm="1">
        <f t="array" ref="B5442">IF(OR(A5442=DATA!$H$2:$H$13),3,IF(OR(A5442=DATA!$H$14:$H$119),2,1))</f>
        <v>1</v>
      </c>
      <c r="C5442" s="88">
        <f>'HP-Api, V2-Sep24'!G5444</f>
        <v>0</v>
      </c>
      <c r="D5442" s="89" t="str">
        <f>IF(AND(C5442&gt;='Risk(dist, colmena)'!$C$9, C5442&lt;='Risk(dist, colmena)'!$E$9), 1, IF(AND(C5442&gt;'Risk(dist, colmena)'!$C$10, C5442&lt;='Risk(dist, colmena)'!$E$10), 2, IF(C5442&gt;='Risk(dist, colmena)'!$C$11, 3, "")))</f>
        <v/>
      </c>
      <c r="E5442" s="173">
        <f>'HP-Api, V2-Sep24'!L5444</f>
        <v>0</v>
      </c>
      <c r="F5442" s="173" t="str">
        <f>IF(AND(E5442&gt;='Risk(dist, colmena)'!$H$9, E5442&lt;='Risk(dist, colmena)'!$J$9), 1, IF(AND(E5442&gt;'Risk(dist, colmena)'!$H$10, E5442&lt;='Risk(dist, colmena)'!$J$10), 2, IF(E5442&gt;='Risk(dist, colmena)'!$H$11, 3, "")))</f>
        <v/>
      </c>
      <c r="G5442" s="88">
        <f>'HP-Api, V2-Sep24'!AH5444</f>
        <v>0</v>
      </c>
      <c r="H5442" s="89" t="str">
        <f t="shared" si="841"/>
        <v/>
      </c>
      <c r="I5442" s="194" t="e">
        <f>('HP-Api, V2-Sep24'!AK5444-'HP-Api, V2-Sep24'!S5444)/'HP-Api, V2-Sep24'!S5444</f>
        <v>#DIV/0!</v>
      </c>
      <c r="J5442" s="89" t="e">
        <f t="shared" si="842"/>
        <v>#DIV/0!</v>
      </c>
      <c r="K5442" s="195">
        <f>'HP-Api, V2-Sep24'!AQ5444</f>
        <v>0</v>
      </c>
      <c r="L5442" s="89">
        <f t="shared" si="843"/>
        <v>1</v>
      </c>
      <c r="M5442" s="88">
        <f>'HP-Api, V2-Sep24'!AM5444</f>
        <v>0</v>
      </c>
      <c r="N5442" s="89" t="str">
        <f t="shared" ref="N5442:N5505" si="850">IF(M5442="No", 1, IF(M5442="Sí / Yes", 3, ""))</f>
        <v/>
      </c>
      <c r="O5442" s="88">
        <f>'HP-Api, V2-Sep24'!AR5444</f>
        <v>0</v>
      </c>
      <c r="P5442" s="89" t="str">
        <f t="shared" si="844"/>
        <v/>
      </c>
      <c r="Q5442" s="89" t="e">
        <f t="shared" si="845"/>
        <v>#VALUE!</v>
      </c>
      <c r="R5442" s="89" t="e">
        <f t="shared" si="846"/>
        <v>#VALUE!</v>
      </c>
      <c r="S5442" s="173">
        <f>'HP-Api, V2-Sep24'!AS5444</f>
        <v>0</v>
      </c>
      <c r="T5442" s="89">
        <f t="shared" si="847"/>
        <v>1</v>
      </c>
      <c r="U5442" s="90" t="e">
        <f t="shared" si="848"/>
        <v>#DIV/0!</v>
      </c>
      <c r="V5442" s="91" t="e">
        <f t="shared" si="849"/>
        <v>#DIV/0!</v>
      </c>
    </row>
    <row r="5443" spans="1:22" x14ac:dyDescent="0.3">
      <c r="A5443" s="88">
        <f>'HP-Api, V2-Sep24'!D5445</f>
        <v>0</v>
      </c>
      <c r="B5443" s="88" cm="1">
        <f t="array" ref="B5443">IF(OR(A5443=DATA!$H$2:$H$13),3,IF(OR(A5443=DATA!$H$14:$H$119),2,1))</f>
        <v>1</v>
      </c>
      <c r="C5443" s="88">
        <f>'HP-Api, V2-Sep24'!G5445</f>
        <v>0</v>
      </c>
      <c r="D5443" s="89" t="str">
        <f>IF(AND(C5443&gt;='Risk(dist, colmena)'!$C$9, C5443&lt;='Risk(dist, colmena)'!$E$9), 1, IF(AND(C5443&gt;'Risk(dist, colmena)'!$C$10, C5443&lt;='Risk(dist, colmena)'!$E$10), 2, IF(C5443&gt;='Risk(dist, colmena)'!$C$11, 3, "")))</f>
        <v/>
      </c>
      <c r="E5443" s="173">
        <f>'HP-Api, V2-Sep24'!L5445</f>
        <v>0</v>
      </c>
      <c r="F5443" s="173" t="str">
        <f>IF(AND(E5443&gt;='Risk(dist, colmena)'!$H$9, E5443&lt;='Risk(dist, colmena)'!$J$9), 1, IF(AND(E5443&gt;'Risk(dist, colmena)'!$H$10, E5443&lt;='Risk(dist, colmena)'!$J$10), 2, IF(E5443&gt;='Risk(dist, colmena)'!$H$11, 3, "")))</f>
        <v/>
      </c>
      <c r="G5443" s="88">
        <f>'HP-Api, V2-Sep24'!AH5445</f>
        <v>0</v>
      </c>
      <c r="H5443" s="89" t="str">
        <f t="shared" ref="H5443:H5506" si="851">IF(OR(G5443="Orgánico / Organic", G5443="Natural"), 1, IF(G5443="T3", 2, IF(G5443="Convencional / Conventional", 3, "")))</f>
        <v/>
      </c>
      <c r="I5443" s="194" t="e">
        <f>('HP-Api, V2-Sep24'!AK5445-'HP-Api, V2-Sep24'!S5445)/'HP-Api, V2-Sep24'!S5445</f>
        <v>#DIV/0!</v>
      </c>
      <c r="J5443" s="89" t="e">
        <f t="shared" ref="J5443:J5506" si="852">IF(OR(AND(I5443&gt;=-10%,I5443&lt;=0%),AND(I5443&gt;=0%,I5443&lt;=10%)), 1, IF(I5443&gt;10%, 3, IF(I5443&lt;-10%, 2, "")))</f>
        <v>#DIV/0!</v>
      </c>
      <c r="K5443" s="195">
        <f>'HP-Api, V2-Sep24'!AQ5445</f>
        <v>0</v>
      </c>
      <c r="L5443" s="89">
        <f t="shared" ref="L5443:L5506" si="853">IF(K5443="No",3,1)</f>
        <v>1</v>
      </c>
      <c r="M5443" s="88">
        <f>'HP-Api, V2-Sep24'!AM5445</f>
        <v>0</v>
      </c>
      <c r="N5443" s="89" t="str">
        <f t="shared" si="850"/>
        <v/>
      </c>
      <c r="O5443" s="88">
        <f>'HP-Api, V2-Sep24'!AR5445</f>
        <v>0</v>
      </c>
      <c r="P5443" s="89" t="str">
        <f t="shared" ref="P5443:P5506" si="854">IF(O5443="No", 1, IF(O5443="Sí / Yes", 3, ""))</f>
        <v/>
      </c>
      <c r="Q5443" s="89" t="e">
        <f t="shared" ref="Q5443:Q5506" si="855">P5443-N5443</f>
        <v>#VALUE!</v>
      </c>
      <c r="R5443" s="89" t="e">
        <f t="shared" ref="R5443:R5506" si="856">IF(Q5443=2,3,1)</f>
        <v>#VALUE!</v>
      </c>
      <c r="S5443" s="173">
        <f>'HP-Api, V2-Sep24'!AS5445</f>
        <v>0</v>
      </c>
      <c r="T5443" s="89">
        <f t="shared" ref="T5443:T5506" si="857">IF(S5443=0,1,IF(S5443&gt;0,3,2))</f>
        <v>1</v>
      </c>
      <c r="U5443" s="90" t="e">
        <f t="shared" ref="U5443:U5506" si="858">AVERAGE(B5443,D5443,F5443,H5443,J5443,L5443,R5443,T5443)</f>
        <v>#DIV/0!</v>
      </c>
      <c r="V5443" s="91" t="e">
        <f t="shared" ref="V5443:V5506" si="859">IF(U5443&gt;0, IF(U5443&lt;1.5, "Bajo / Low", IF(U5443&lt;=2.3, "Medio / Medium", "Alto / High")), "")</f>
        <v>#DIV/0!</v>
      </c>
    </row>
    <row r="5444" spans="1:22" x14ac:dyDescent="0.3">
      <c r="A5444" s="88">
        <f>'HP-Api, V2-Sep24'!D5446</f>
        <v>0</v>
      </c>
      <c r="B5444" s="88" cm="1">
        <f t="array" ref="B5444">IF(OR(A5444=DATA!$H$2:$H$13),3,IF(OR(A5444=DATA!$H$14:$H$119),2,1))</f>
        <v>1</v>
      </c>
      <c r="C5444" s="88">
        <f>'HP-Api, V2-Sep24'!G5446</f>
        <v>0</v>
      </c>
      <c r="D5444" s="89" t="str">
        <f>IF(AND(C5444&gt;='Risk(dist, colmena)'!$C$9, C5444&lt;='Risk(dist, colmena)'!$E$9), 1, IF(AND(C5444&gt;'Risk(dist, colmena)'!$C$10, C5444&lt;='Risk(dist, colmena)'!$E$10), 2, IF(C5444&gt;='Risk(dist, colmena)'!$C$11, 3, "")))</f>
        <v/>
      </c>
      <c r="E5444" s="173">
        <f>'HP-Api, V2-Sep24'!L5446</f>
        <v>0</v>
      </c>
      <c r="F5444" s="173" t="str">
        <f>IF(AND(E5444&gt;='Risk(dist, colmena)'!$H$9, E5444&lt;='Risk(dist, colmena)'!$J$9), 1, IF(AND(E5444&gt;'Risk(dist, colmena)'!$H$10, E5444&lt;='Risk(dist, colmena)'!$J$10), 2, IF(E5444&gt;='Risk(dist, colmena)'!$H$11, 3, "")))</f>
        <v/>
      </c>
      <c r="G5444" s="88">
        <f>'HP-Api, V2-Sep24'!AH5446</f>
        <v>0</v>
      </c>
      <c r="H5444" s="89" t="str">
        <f t="shared" si="851"/>
        <v/>
      </c>
      <c r="I5444" s="194" t="e">
        <f>('HP-Api, V2-Sep24'!AK5446-'HP-Api, V2-Sep24'!S5446)/'HP-Api, V2-Sep24'!S5446</f>
        <v>#DIV/0!</v>
      </c>
      <c r="J5444" s="89" t="e">
        <f t="shared" si="852"/>
        <v>#DIV/0!</v>
      </c>
      <c r="K5444" s="195">
        <f>'HP-Api, V2-Sep24'!AQ5446</f>
        <v>0</v>
      </c>
      <c r="L5444" s="89">
        <f t="shared" si="853"/>
        <v>1</v>
      </c>
      <c r="M5444" s="88">
        <f>'HP-Api, V2-Sep24'!AM5446</f>
        <v>0</v>
      </c>
      <c r="N5444" s="89" t="str">
        <f t="shared" si="850"/>
        <v/>
      </c>
      <c r="O5444" s="88">
        <f>'HP-Api, V2-Sep24'!AR5446</f>
        <v>0</v>
      </c>
      <c r="P5444" s="89" t="str">
        <f t="shared" si="854"/>
        <v/>
      </c>
      <c r="Q5444" s="89" t="e">
        <f t="shared" si="855"/>
        <v>#VALUE!</v>
      </c>
      <c r="R5444" s="89" t="e">
        <f t="shared" si="856"/>
        <v>#VALUE!</v>
      </c>
      <c r="S5444" s="173">
        <f>'HP-Api, V2-Sep24'!AS5446</f>
        <v>0</v>
      </c>
      <c r="T5444" s="89">
        <f t="shared" si="857"/>
        <v>1</v>
      </c>
      <c r="U5444" s="90" t="e">
        <f t="shared" si="858"/>
        <v>#DIV/0!</v>
      </c>
      <c r="V5444" s="91" t="e">
        <f t="shared" si="859"/>
        <v>#DIV/0!</v>
      </c>
    </row>
    <row r="5445" spans="1:22" x14ac:dyDescent="0.3">
      <c r="A5445" s="88">
        <f>'HP-Api, V2-Sep24'!D5447</f>
        <v>0</v>
      </c>
      <c r="B5445" s="88" cm="1">
        <f t="array" ref="B5445">IF(OR(A5445=DATA!$H$2:$H$13),3,IF(OR(A5445=DATA!$H$14:$H$119),2,1))</f>
        <v>1</v>
      </c>
      <c r="C5445" s="88">
        <f>'HP-Api, V2-Sep24'!G5447</f>
        <v>0</v>
      </c>
      <c r="D5445" s="89" t="str">
        <f>IF(AND(C5445&gt;='Risk(dist, colmena)'!$C$9, C5445&lt;='Risk(dist, colmena)'!$E$9), 1, IF(AND(C5445&gt;'Risk(dist, colmena)'!$C$10, C5445&lt;='Risk(dist, colmena)'!$E$10), 2, IF(C5445&gt;='Risk(dist, colmena)'!$C$11, 3, "")))</f>
        <v/>
      </c>
      <c r="E5445" s="173">
        <f>'HP-Api, V2-Sep24'!L5447</f>
        <v>0</v>
      </c>
      <c r="F5445" s="173" t="str">
        <f>IF(AND(E5445&gt;='Risk(dist, colmena)'!$H$9, E5445&lt;='Risk(dist, colmena)'!$J$9), 1, IF(AND(E5445&gt;'Risk(dist, colmena)'!$H$10, E5445&lt;='Risk(dist, colmena)'!$J$10), 2, IF(E5445&gt;='Risk(dist, colmena)'!$H$11, 3, "")))</f>
        <v/>
      </c>
      <c r="G5445" s="88">
        <f>'HP-Api, V2-Sep24'!AH5447</f>
        <v>0</v>
      </c>
      <c r="H5445" s="89" t="str">
        <f t="shared" si="851"/>
        <v/>
      </c>
      <c r="I5445" s="194" t="e">
        <f>('HP-Api, V2-Sep24'!AK5447-'HP-Api, V2-Sep24'!S5447)/'HP-Api, V2-Sep24'!S5447</f>
        <v>#DIV/0!</v>
      </c>
      <c r="J5445" s="89" t="e">
        <f t="shared" si="852"/>
        <v>#DIV/0!</v>
      </c>
      <c r="K5445" s="195">
        <f>'HP-Api, V2-Sep24'!AQ5447</f>
        <v>0</v>
      </c>
      <c r="L5445" s="89">
        <f t="shared" si="853"/>
        <v>1</v>
      </c>
      <c r="M5445" s="88">
        <f>'HP-Api, V2-Sep24'!AM5447</f>
        <v>0</v>
      </c>
      <c r="N5445" s="89" t="str">
        <f t="shared" si="850"/>
        <v/>
      </c>
      <c r="O5445" s="88">
        <f>'HP-Api, V2-Sep24'!AR5447</f>
        <v>0</v>
      </c>
      <c r="P5445" s="89" t="str">
        <f t="shared" si="854"/>
        <v/>
      </c>
      <c r="Q5445" s="89" t="e">
        <f t="shared" si="855"/>
        <v>#VALUE!</v>
      </c>
      <c r="R5445" s="89" t="e">
        <f t="shared" si="856"/>
        <v>#VALUE!</v>
      </c>
      <c r="S5445" s="173">
        <f>'HP-Api, V2-Sep24'!AS5447</f>
        <v>0</v>
      </c>
      <c r="T5445" s="89">
        <f t="shared" si="857"/>
        <v>1</v>
      </c>
      <c r="U5445" s="90" t="e">
        <f t="shared" si="858"/>
        <v>#DIV/0!</v>
      </c>
      <c r="V5445" s="91" t="e">
        <f t="shared" si="859"/>
        <v>#DIV/0!</v>
      </c>
    </row>
    <row r="5446" spans="1:22" x14ac:dyDescent="0.3">
      <c r="A5446" s="88">
        <f>'HP-Api, V2-Sep24'!D5448</f>
        <v>0</v>
      </c>
      <c r="B5446" s="88" cm="1">
        <f t="array" ref="B5446">IF(OR(A5446=DATA!$H$2:$H$13),3,IF(OR(A5446=DATA!$H$14:$H$119),2,1))</f>
        <v>1</v>
      </c>
      <c r="C5446" s="88">
        <f>'HP-Api, V2-Sep24'!G5448</f>
        <v>0</v>
      </c>
      <c r="D5446" s="89" t="str">
        <f>IF(AND(C5446&gt;='Risk(dist, colmena)'!$C$9, C5446&lt;='Risk(dist, colmena)'!$E$9), 1, IF(AND(C5446&gt;'Risk(dist, colmena)'!$C$10, C5446&lt;='Risk(dist, colmena)'!$E$10), 2, IF(C5446&gt;='Risk(dist, colmena)'!$C$11, 3, "")))</f>
        <v/>
      </c>
      <c r="E5446" s="173">
        <f>'HP-Api, V2-Sep24'!L5448</f>
        <v>0</v>
      </c>
      <c r="F5446" s="173" t="str">
        <f>IF(AND(E5446&gt;='Risk(dist, colmena)'!$H$9, E5446&lt;='Risk(dist, colmena)'!$J$9), 1, IF(AND(E5446&gt;'Risk(dist, colmena)'!$H$10, E5446&lt;='Risk(dist, colmena)'!$J$10), 2, IF(E5446&gt;='Risk(dist, colmena)'!$H$11, 3, "")))</f>
        <v/>
      </c>
      <c r="G5446" s="88">
        <f>'HP-Api, V2-Sep24'!AH5448</f>
        <v>0</v>
      </c>
      <c r="H5446" s="89" t="str">
        <f t="shared" si="851"/>
        <v/>
      </c>
      <c r="I5446" s="194" t="e">
        <f>('HP-Api, V2-Sep24'!AK5448-'HP-Api, V2-Sep24'!S5448)/'HP-Api, V2-Sep24'!S5448</f>
        <v>#DIV/0!</v>
      </c>
      <c r="J5446" s="89" t="e">
        <f t="shared" si="852"/>
        <v>#DIV/0!</v>
      </c>
      <c r="K5446" s="195">
        <f>'HP-Api, V2-Sep24'!AQ5448</f>
        <v>0</v>
      </c>
      <c r="L5446" s="89">
        <f t="shared" si="853"/>
        <v>1</v>
      </c>
      <c r="M5446" s="88">
        <f>'HP-Api, V2-Sep24'!AM5448</f>
        <v>0</v>
      </c>
      <c r="N5446" s="89" t="str">
        <f t="shared" si="850"/>
        <v/>
      </c>
      <c r="O5446" s="88">
        <f>'HP-Api, V2-Sep24'!AR5448</f>
        <v>0</v>
      </c>
      <c r="P5446" s="89" t="str">
        <f t="shared" si="854"/>
        <v/>
      </c>
      <c r="Q5446" s="89" t="e">
        <f t="shared" si="855"/>
        <v>#VALUE!</v>
      </c>
      <c r="R5446" s="89" t="e">
        <f t="shared" si="856"/>
        <v>#VALUE!</v>
      </c>
      <c r="S5446" s="173">
        <f>'HP-Api, V2-Sep24'!AS5448</f>
        <v>0</v>
      </c>
      <c r="T5446" s="89">
        <f t="shared" si="857"/>
        <v>1</v>
      </c>
      <c r="U5446" s="90" t="e">
        <f t="shared" si="858"/>
        <v>#DIV/0!</v>
      </c>
      <c r="V5446" s="91" t="e">
        <f t="shared" si="859"/>
        <v>#DIV/0!</v>
      </c>
    </row>
    <row r="5447" spans="1:22" x14ac:dyDescent="0.3">
      <c r="A5447" s="88">
        <f>'HP-Api, V2-Sep24'!D5449</f>
        <v>0</v>
      </c>
      <c r="B5447" s="88" cm="1">
        <f t="array" ref="B5447">IF(OR(A5447=DATA!$H$2:$H$13),3,IF(OR(A5447=DATA!$H$14:$H$119),2,1))</f>
        <v>1</v>
      </c>
      <c r="C5447" s="88">
        <f>'HP-Api, V2-Sep24'!G5449</f>
        <v>0</v>
      </c>
      <c r="D5447" s="89" t="str">
        <f>IF(AND(C5447&gt;='Risk(dist, colmena)'!$C$9, C5447&lt;='Risk(dist, colmena)'!$E$9), 1, IF(AND(C5447&gt;'Risk(dist, colmena)'!$C$10, C5447&lt;='Risk(dist, colmena)'!$E$10), 2, IF(C5447&gt;='Risk(dist, colmena)'!$C$11, 3, "")))</f>
        <v/>
      </c>
      <c r="E5447" s="173">
        <f>'HP-Api, V2-Sep24'!L5449</f>
        <v>0</v>
      </c>
      <c r="F5447" s="173" t="str">
        <f>IF(AND(E5447&gt;='Risk(dist, colmena)'!$H$9, E5447&lt;='Risk(dist, colmena)'!$J$9), 1, IF(AND(E5447&gt;'Risk(dist, colmena)'!$H$10, E5447&lt;='Risk(dist, colmena)'!$J$10), 2, IF(E5447&gt;='Risk(dist, colmena)'!$H$11, 3, "")))</f>
        <v/>
      </c>
      <c r="G5447" s="88">
        <f>'HP-Api, V2-Sep24'!AH5449</f>
        <v>0</v>
      </c>
      <c r="H5447" s="89" t="str">
        <f t="shared" si="851"/>
        <v/>
      </c>
      <c r="I5447" s="194" t="e">
        <f>('HP-Api, V2-Sep24'!AK5449-'HP-Api, V2-Sep24'!S5449)/'HP-Api, V2-Sep24'!S5449</f>
        <v>#DIV/0!</v>
      </c>
      <c r="J5447" s="89" t="e">
        <f t="shared" si="852"/>
        <v>#DIV/0!</v>
      </c>
      <c r="K5447" s="195">
        <f>'HP-Api, V2-Sep24'!AQ5449</f>
        <v>0</v>
      </c>
      <c r="L5447" s="89">
        <f t="shared" si="853"/>
        <v>1</v>
      </c>
      <c r="M5447" s="88">
        <f>'HP-Api, V2-Sep24'!AM5449</f>
        <v>0</v>
      </c>
      <c r="N5447" s="89" t="str">
        <f t="shared" si="850"/>
        <v/>
      </c>
      <c r="O5447" s="88">
        <f>'HP-Api, V2-Sep24'!AR5449</f>
        <v>0</v>
      </c>
      <c r="P5447" s="89" t="str">
        <f t="shared" si="854"/>
        <v/>
      </c>
      <c r="Q5447" s="89" t="e">
        <f t="shared" si="855"/>
        <v>#VALUE!</v>
      </c>
      <c r="R5447" s="89" t="e">
        <f t="shared" si="856"/>
        <v>#VALUE!</v>
      </c>
      <c r="S5447" s="173">
        <f>'HP-Api, V2-Sep24'!AS5449</f>
        <v>0</v>
      </c>
      <c r="T5447" s="89">
        <f t="shared" si="857"/>
        <v>1</v>
      </c>
      <c r="U5447" s="90" t="e">
        <f t="shared" si="858"/>
        <v>#DIV/0!</v>
      </c>
      <c r="V5447" s="91" t="e">
        <f t="shared" si="859"/>
        <v>#DIV/0!</v>
      </c>
    </row>
    <row r="5448" spans="1:22" x14ac:dyDescent="0.3">
      <c r="A5448" s="88">
        <f>'HP-Api, V2-Sep24'!D5450</f>
        <v>0</v>
      </c>
      <c r="B5448" s="88" cm="1">
        <f t="array" ref="B5448">IF(OR(A5448=DATA!$H$2:$H$13),3,IF(OR(A5448=DATA!$H$14:$H$119),2,1))</f>
        <v>1</v>
      </c>
      <c r="C5448" s="88">
        <f>'HP-Api, V2-Sep24'!G5450</f>
        <v>0</v>
      </c>
      <c r="D5448" s="89" t="str">
        <f>IF(AND(C5448&gt;='Risk(dist, colmena)'!$C$9, C5448&lt;='Risk(dist, colmena)'!$E$9), 1, IF(AND(C5448&gt;'Risk(dist, colmena)'!$C$10, C5448&lt;='Risk(dist, colmena)'!$E$10), 2, IF(C5448&gt;='Risk(dist, colmena)'!$C$11, 3, "")))</f>
        <v/>
      </c>
      <c r="E5448" s="173">
        <f>'HP-Api, V2-Sep24'!L5450</f>
        <v>0</v>
      </c>
      <c r="F5448" s="173" t="str">
        <f>IF(AND(E5448&gt;='Risk(dist, colmena)'!$H$9, E5448&lt;='Risk(dist, colmena)'!$J$9), 1, IF(AND(E5448&gt;'Risk(dist, colmena)'!$H$10, E5448&lt;='Risk(dist, colmena)'!$J$10), 2, IF(E5448&gt;='Risk(dist, colmena)'!$H$11, 3, "")))</f>
        <v/>
      </c>
      <c r="G5448" s="88">
        <f>'HP-Api, V2-Sep24'!AH5450</f>
        <v>0</v>
      </c>
      <c r="H5448" s="89" t="str">
        <f t="shared" si="851"/>
        <v/>
      </c>
      <c r="I5448" s="194" t="e">
        <f>('HP-Api, V2-Sep24'!AK5450-'HP-Api, V2-Sep24'!S5450)/'HP-Api, V2-Sep24'!S5450</f>
        <v>#DIV/0!</v>
      </c>
      <c r="J5448" s="89" t="e">
        <f t="shared" si="852"/>
        <v>#DIV/0!</v>
      </c>
      <c r="K5448" s="195">
        <f>'HP-Api, V2-Sep24'!AQ5450</f>
        <v>0</v>
      </c>
      <c r="L5448" s="89">
        <f t="shared" si="853"/>
        <v>1</v>
      </c>
      <c r="M5448" s="88">
        <f>'HP-Api, V2-Sep24'!AM5450</f>
        <v>0</v>
      </c>
      <c r="N5448" s="89" t="str">
        <f t="shared" si="850"/>
        <v/>
      </c>
      <c r="O5448" s="88">
        <f>'HP-Api, V2-Sep24'!AR5450</f>
        <v>0</v>
      </c>
      <c r="P5448" s="89" t="str">
        <f t="shared" si="854"/>
        <v/>
      </c>
      <c r="Q5448" s="89" t="e">
        <f t="shared" si="855"/>
        <v>#VALUE!</v>
      </c>
      <c r="R5448" s="89" t="e">
        <f t="shared" si="856"/>
        <v>#VALUE!</v>
      </c>
      <c r="S5448" s="173">
        <f>'HP-Api, V2-Sep24'!AS5450</f>
        <v>0</v>
      </c>
      <c r="T5448" s="89">
        <f t="shared" si="857"/>
        <v>1</v>
      </c>
      <c r="U5448" s="90" t="e">
        <f t="shared" si="858"/>
        <v>#DIV/0!</v>
      </c>
      <c r="V5448" s="91" t="e">
        <f t="shared" si="859"/>
        <v>#DIV/0!</v>
      </c>
    </row>
    <row r="5449" spans="1:22" x14ac:dyDescent="0.3">
      <c r="A5449" s="88">
        <f>'HP-Api, V2-Sep24'!D5451</f>
        <v>0</v>
      </c>
      <c r="B5449" s="88" cm="1">
        <f t="array" ref="B5449">IF(OR(A5449=DATA!$H$2:$H$13),3,IF(OR(A5449=DATA!$H$14:$H$119),2,1))</f>
        <v>1</v>
      </c>
      <c r="C5449" s="88">
        <f>'HP-Api, V2-Sep24'!G5451</f>
        <v>0</v>
      </c>
      <c r="D5449" s="89" t="str">
        <f>IF(AND(C5449&gt;='Risk(dist, colmena)'!$C$9, C5449&lt;='Risk(dist, colmena)'!$E$9), 1, IF(AND(C5449&gt;'Risk(dist, colmena)'!$C$10, C5449&lt;='Risk(dist, colmena)'!$E$10), 2, IF(C5449&gt;='Risk(dist, colmena)'!$C$11, 3, "")))</f>
        <v/>
      </c>
      <c r="E5449" s="173">
        <f>'HP-Api, V2-Sep24'!L5451</f>
        <v>0</v>
      </c>
      <c r="F5449" s="173" t="str">
        <f>IF(AND(E5449&gt;='Risk(dist, colmena)'!$H$9, E5449&lt;='Risk(dist, colmena)'!$J$9), 1, IF(AND(E5449&gt;'Risk(dist, colmena)'!$H$10, E5449&lt;='Risk(dist, colmena)'!$J$10), 2, IF(E5449&gt;='Risk(dist, colmena)'!$H$11, 3, "")))</f>
        <v/>
      </c>
      <c r="G5449" s="88">
        <f>'HP-Api, V2-Sep24'!AH5451</f>
        <v>0</v>
      </c>
      <c r="H5449" s="89" t="str">
        <f t="shared" si="851"/>
        <v/>
      </c>
      <c r="I5449" s="194" t="e">
        <f>('HP-Api, V2-Sep24'!AK5451-'HP-Api, V2-Sep24'!S5451)/'HP-Api, V2-Sep24'!S5451</f>
        <v>#DIV/0!</v>
      </c>
      <c r="J5449" s="89" t="e">
        <f t="shared" si="852"/>
        <v>#DIV/0!</v>
      </c>
      <c r="K5449" s="195">
        <f>'HP-Api, V2-Sep24'!AQ5451</f>
        <v>0</v>
      </c>
      <c r="L5449" s="89">
        <f t="shared" si="853"/>
        <v>1</v>
      </c>
      <c r="M5449" s="88">
        <f>'HP-Api, V2-Sep24'!AM5451</f>
        <v>0</v>
      </c>
      <c r="N5449" s="89" t="str">
        <f t="shared" si="850"/>
        <v/>
      </c>
      <c r="O5449" s="88">
        <f>'HP-Api, V2-Sep24'!AR5451</f>
        <v>0</v>
      </c>
      <c r="P5449" s="89" t="str">
        <f t="shared" si="854"/>
        <v/>
      </c>
      <c r="Q5449" s="89" t="e">
        <f t="shared" si="855"/>
        <v>#VALUE!</v>
      </c>
      <c r="R5449" s="89" t="e">
        <f t="shared" si="856"/>
        <v>#VALUE!</v>
      </c>
      <c r="S5449" s="173">
        <f>'HP-Api, V2-Sep24'!AS5451</f>
        <v>0</v>
      </c>
      <c r="T5449" s="89">
        <f t="shared" si="857"/>
        <v>1</v>
      </c>
      <c r="U5449" s="90" t="e">
        <f t="shared" si="858"/>
        <v>#DIV/0!</v>
      </c>
      <c r="V5449" s="91" t="e">
        <f t="shared" si="859"/>
        <v>#DIV/0!</v>
      </c>
    </row>
    <row r="5450" spans="1:22" x14ac:dyDescent="0.3">
      <c r="A5450" s="88">
        <f>'HP-Api, V2-Sep24'!D5452</f>
        <v>0</v>
      </c>
      <c r="B5450" s="88" cm="1">
        <f t="array" ref="B5450">IF(OR(A5450=DATA!$H$2:$H$13),3,IF(OR(A5450=DATA!$H$14:$H$119),2,1))</f>
        <v>1</v>
      </c>
      <c r="C5450" s="88">
        <f>'HP-Api, V2-Sep24'!G5452</f>
        <v>0</v>
      </c>
      <c r="D5450" s="89" t="str">
        <f>IF(AND(C5450&gt;='Risk(dist, colmena)'!$C$9, C5450&lt;='Risk(dist, colmena)'!$E$9), 1, IF(AND(C5450&gt;'Risk(dist, colmena)'!$C$10, C5450&lt;='Risk(dist, colmena)'!$E$10), 2, IF(C5450&gt;='Risk(dist, colmena)'!$C$11, 3, "")))</f>
        <v/>
      </c>
      <c r="E5450" s="173">
        <f>'HP-Api, V2-Sep24'!L5452</f>
        <v>0</v>
      </c>
      <c r="F5450" s="173" t="str">
        <f>IF(AND(E5450&gt;='Risk(dist, colmena)'!$H$9, E5450&lt;='Risk(dist, colmena)'!$J$9), 1, IF(AND(E5450&gt;'Risk(dist, colmena)'!$H$10, E5450&lt;='Risk(dist, colmena)'!$J$10), 2, IF(E5450&gt;='Risk(dist, colmena)'!$H$11, 3, "")))</f>
        <v/>
      </c>
      <c r="G5450" s="88">
        <f>'HP-Api, V2-Sep24'!AH5452</f>
        <v>0</v>
      </c>
      <c r="H5450" s="89" t="str">
        <f t="shared" si="851"/>
        <v/>
      </c>
      <c r="I5450" s="194" t="e">
        <f>('HP-Api, V2-Sep24'!AK5452-'HP-Api, V2-Sep24'!S5452)/'HP-Api, V2-Sep24'!S5452</f>
        <v>#DIV/0!</v>
      </c>
      <c r="J5450" s="89" t="e">
        <f t="shared" si="852"/>
        <v>#DIV/0!</v>
      </c>
      <c r="K5450" s="195">
        <f>'HP-Api, V2-Sep24'!AQ5452</f>
        <v>0</v>
      </c>
      <c r="L5450" s="89">
        <f t="shared" si="853"/>
        <v>1</v>
      </c>
      <c r="M5450" s="88">
        <f>'HP-Api, V2-Sep24'!AM5452</f>
        <v>0</v>
      </c>
      <c r="N5450" s="89" t="str">
        <f t="shared" si="850"/>
        <v/>
      </c>
      <c r="O5450" s="88">
        <f>'HP-Api, V2-Sep24'!AR5452</f>
        <v>0</v>
      </c>
      <c r="P5450" s="89" t="str">
        <f t="shared" si="854"/>
        <v/>
      </c>
      <c r="Q5450" s="89" t="e">
        <f t="shared" si="855"/>
        <v>#VALUE!</v>
      </c>
      <c r="R5450" s="89" t="e">
        <f t="shared" si="856"/>
        <v>#VALUE!</v>
      </c>
      <c r="S5450" s="173">
        <f>'HP-Api, V2-Sep24'!AS5452</f>
        <v>0</v>
      </c>
      <c r="T5450" s="89">
        <f t="shared" si="857"/>
        <v>1</v>
      </c>
      <c r="U5450" s="90" t="e">
        <f t="shared" si="858"/>
        <v>#DIV/0!</v>
      </c>
      <c r="V5450" s="91" t="e">
        <f t="shared" si="859"/>
        <v>#DIV/0!</v>
      </c>
    </row>
    <row r="5451" spans="1:22" x14ac:dyDescent="0.3">
      <c r="A5451" s="88">
        <f>'HP-Api, V2-Sep24'!D5453</f>
        <v>0</v>
      </c>
      <c r="B5451" s="88" cm="1">
        <f t="array" ref="B5451">IF(OR(A5451=DATA!$H$2:$H$13),3,IF(OR(A5451=DATA!$H$14:$H$119),2,1))</f>
        <v>1</v>
      </c>
      <c r="C5451" s="88">
        <f>'HP-Api, V2-Sep24'!G5453</f>
        <v>0</v>
      </c>
      <c r="D5451" s="89" t="str">
        <f>IF(AND(C5451&gt;='Risk(dist, colmena)'!$C$9, C5451&lt;='Risk(dist, colmena)'!$E$9), 1, IF(AND(C5451&gt;'Risk(dist, colmena)'!$C$10, C5451&lt;='Risk(dist, colmena)'!$E$10), 2, IF(C5451&gt;='Risk(dist, colmena)'!$C$11, 3, "")))</f>
        <v/>
      </c>
      <c r="E5451" s="173">
        <f>'HP-Api, V2-Sep24'!L5453</f>
        <v>0</v>
      </c>
      <c r="F5451" s="173" t="str">
        <f>IF(AND(E5451&gt;='Risk(dist, colmena)'!$H$9, E5451&lt;='Risk(dist, colmena)'!$J$9), 1, IF(AND(E5451&gt;'Risk(dist, colmena)'!$H$10, E5451&lt;='Risk(dist, colmena)'!$J$10), 2, IF(E5451&gt;='Risk(dist, colmena)'!$H$11, 3, "")))</f>
        <v/>
      </c>
      <c r="G5451" s="88">
        <f>'HP-Api, V2-Sep24'!AH5453</f>
        <v>0</v>
      </c>
      <c r="H5451" s="89" t="str">
        <f t="shared" si="851"/>
        <v/>
      </c>
      <c r="I5451" s="194" t="e">
        <f>('HP-Api, V2-Sep24'!AK5453-'HP-Api, V2-Sep24'!S5453)/'HP-Api, V2-Sep24'!S5453</f>
        <v>#DIV/0!</v>
      </c>
      <c r="J5451" s="89" t="e">
        <f t="shared" si="852"/>
        <v>#DIV/0!</v>
      </c>
      <c r="K5451" s="195">
        <f>'HP-Api, V2-Sep24'!AQ5453</f>
        <v>0</v>
      </c>
      <c r="L5451" s="89">
        <f t="shared" si="853"/>
        <v>1</v>
      </c>
      <c r="M5451" s="88">
        <f>'HP-Api, V2-Sep24'!AM5453</f>
        <v>0</v>
      </c>
      <c r="N5451" s="89" t="str">
        <f t="shared" si="850"/>
        <v/>
      </c>
      <c r="O5451" s="88">
        <f>'HP-Api, V2-Sep24'!AR5453</f>
        <v>0</v>
      </c>
      <c r="P5451" s="89" t="str">
        <f t="shared" si="854"/>
        <v/>
      </c>
      <c r="Q5451" s="89" t="e">
        <f t="shared" si="855"/>
        <v>#VALUE!</v>
      </c>
      <c r="R5451" s="89" t="e">
        <f t="shared" si="856"/>
        <v>#VALUE!</v>
      </c>
      <c r="S5451" s="173">
        <f>'HP-Api, V2-Sep24'!AS5453</f>
        <v>0</v>
      </c>
      <c r="T5451" s="89">
        <f t="shared" si="857"/>
        <v>1</v>
      </c>
      <c r="U5451" s="90" t="e">
        <f t="shared" si="858"/>
        <v>#DIV/0!</v>
      </c>
      <c r="V5451" s="91" t="e">
        <f t="shared" si="859"/>
        <v>#DIV/0!</v>
      </c>
    </row>
    <row r="5452" spans="1:22" x14ac:dyDescent="0.3">
      <c r="A5452" s="88">
        <f>'HP-Api, V2-Sep24'!D5454</f>
        <v>0</v>
      </c>
      <c r="B5452" s="88" cm="1">
        <f t="array" ref="B5452">IF(OR(A5452=DATA!$H$2:$H$13),3,IF(OR(A5452=DATA!$H$14:$H$119),2,1))</f>
        <v>1</v>
      </c>
      <c r="C5452" s="88">
        <f>'HP-Api, V2-Sep24'!G5454</f>
        <v>0</v>
      </c>
      <c r="D5452" s="89" t="str">
        <f>IF(AND(C5452&gt;='Risk(dist, colmena)'!$C$9, C5452&lt;='Risk(dist, colmena)'!$E$9), 1, IF(AND(C5452&gt;'Risk(dist, colmena)'!$C$10, C5452&lt;='Risk(dist, colmena)'!$E$10), 2, IF(C5452&gt;='Risk(dist, colmena)'!$C$11, 3, "")))</f>
        <v/>
      </c>
      <c r="E5452" s="173">
        <f>'HP-Api, V2-Sep24'!L5454</f>
        <v>0</v>
      </c>
      <c r="F5452" s="173" t="str">
        <f>IF(AND(E5452&gt;='Risk(dist, colmena)'!$H$9, E5452&lt;='Risk(dist, colmena)'!$J$9), 1, IF(AND(E5452&gt;'Risk(dist, colmena)'!$H$10, E5452&lt;='Risk(dist, colmena)'!$J$10), 2, IF(E5452&gt;='Risk(dist, colmena)'!$H$11, 3, "")))</f>
        <v/>
      </c>
      <c r="G5452" s="88">
        <f>'HP-Api, V2-Sep24'!AH5454</f>
        <v>0</v>
      </c>
      <c r="H5452" s="89" t="str">
        <f t="shared" si="851"/>
        <v/>
      </c>
      <c r="I5452" s="194" t="e">
        <f>('HP-Api, V2-Sep24'!AK5454-'HP-Api, V2-Sep24'!S5454)/'HP-Api, V2-Sep24'!S5454</f>
        <v>#DIV/0!</v>
      </c>
      <c r="J5452" s="89" t="e">
        <f t="shared" si="852"/>
        <v>#DIV/0!</v>
      </c>
      <c r="K5452" s="195">
        <f>'HP-Api, V2-Sep24'!AQ5454</f>
        <v>0</v>
      </c>
      <c r="L5452" s="89">
        <f t="shared" si="853"/>
        <v>1</v>
      </c>
      <c r="M5452" s="88">
        <f>'HP-Api, V2-Sep24'!AM5454</f>
        <v>0</v>
      </c>
      <c r="N5452" s="89" t="str">
        <f t="shared" si="850"/>
        <v/>
      </c>
      <c r="O5452" s="88">
        <f>'HP-Api, V2-Sep24'!AR5454</f>
        <v>0</v>
      </c>
      <c r="P5452" s="89" t="str">
        <f t="shared" si="854"/>
        <v/>
      </c>
      <c r="Q5452" s="89" t="e">
        <f t="shared" si="855"/>
        <v>#VALUE!</v>
      </c>
      <c r="R5452" s="89" t="e">
        <f t="shared" si="856"/>
        <v>#VALUE!</v>
      </c>
      <c r="S5452" s="173">
        <f>'HP-Api, V2-Sep24'!AS5454</f>
        <v>0</v>
      </c>
      <c r="T5452" s="89">
        <f t="shared" si="857"/>
        <v>1</v>
      </c>
      <c r="U5452" s="90" t="e">
        <f t="shared" si="858"/>
        <v>#DIV/0!</v>
      </c>
      <c r="V5452" s="91" t="e">
        <f t="shared" si="859"/>
        <v>#DIV/0!</v>
      </c>
    </row>
    <row r="5453" spans="1:22" x14ac:dyDescent="0.3">
      <c r="A5453" s="88">
        <f>'HP-Api, V2-Sep24'!D5455</f>
        <v>0</v>
      </c>
      <c r="B5453" s="88" cm="1">
        <f t="array" ref="B5453">IF(OR(A5453=DATA!$H$2:$H$13),3,IF(OR(A5453=DATA!$H$14:$H$119),2,1))</f>
        <v>1</v>
      </c>
      <c r="C5453" s="88">
        <f>'HP-Api, V2-Sep24'!G5455</f>
        <v>0</v>
      </c>
      <c r="D5453" s="89" t="str">
        <f>IF(AND(C5453&gt;='Risk(dist, colmena)'!$C$9, C5453&lt;='Risk(dist, colmena)'!$E$9), 1, IF(AND(C5453&gt;'Risk(dist, colmena)'!$C$10, C5453&lt;='Risk(dist, colmena)'!$E$10), 2, IF(C5453&gt;='Risk(dist, colmena)'!$C$11, 3, "")))</f>
        <v/>
      </c>
      <c r="E5453" s="173">
        <f>'HP-Api, V2-Sep24'!L5455</f>
        <v>0</v>
      </c>
      <c r="F5453" s="173" t="str">
        <f>IF(AND(E5453&gt;='Risk(dist, colmena)'!$H$9, E5453&lt;='Risk(dist, colmena)'!$J$9), 1, IF(AND(E5453&gt;'Risk(dist, colmena)'!$H$10, E5453&lt;='Risk(dist, colmena)'!$J$10), 2, IF(E5453&gt;='Risk(dist, colmena)'!$H$11, 3, "")))</f>
        <v/>
      </c>
      <c r="G5453" s="88">
        <f>'HP-Api, V2-Sep24'!AH5455</f>
        <v>0</v>
      </c>
      <c r="H5453" s="89" t="str">
        <f t="shared" si="851"/>
        <v/>
      </c>
      <c r="I5453" s="194" t="e">
        <f>('HP-Api, V2-Sep24'!AK5455-'HP-Api, V2-Sep24'!S5455)/'HP-Api, V2-Sep24'!S5455</f>
        <v>#DIV/0!</v>
      </c>
      <c r="J5453" s="89" t="e">
        <f t="shared" si="852"/>
        <v>#DIV/0!</v>
      </c>
      <c r="K5453" s="195">
        <f>'HP-Api, V2-Sep24'!AQ5455</f>
        <v>0</v>
      </c>
      <c r="L5453" s="89">
        <f t="shared" si="853"/>
        <v>1</v>
      </c>
      <c r="M5453" s="88">
        <f>'HP-Api, V2-Sep24'!AM5455</f>
        <v>0</v>
      </c>
      <c r="N5453" s="89" t="str">
        <f t="shared" si="850"/>
        <v/>
      </c>
      <c r="O5453" s="88">
        <f>'HP-Api, V2-Sep24'!AR5455</f>
        <v>0</v>
      </c>
      <c r="P5453" s="89" t="str">
        <f t="shared" si="854"/>
        <v/>
      </c>
      <c r="Q5453" s="89" t="e">
        <f t="shared" si="855"/>
        <v>#VALUE!</v>
      </c>
      <c r="R5453" s="89" t="e">
        <f t="shared" si="856"/>
        <v>#VALUE!</v>
      </c>
      <c r="S5453" s="173">
        <f>'HP-Api, V2-Sep24'!AS5455</f>
        <v>0</v>
      </c>
      <c r="T5453" s="89">
        <f t="shared" si="857"/>
        <v>1</v>
      </c>
      <c r="U5453" s="90" t="e">
        <f t="shared" si="858"/>
        <v>#DIV/0!</v>
      </c>
      <c r="V5453" s="91" t="e">
        <f t="shared" si="859"/>
        <v>#DIV/0!</v>
      </c>
    </row>
    <row r="5454" spans="1:22" x14ac:dyDescent="0.3">
      <c r="A5454" s="88">
        <f>'HP-Api, V2-Sep24'!D5456</f>
        <v>0</v>
      </c>
      <c r="B5454" s="88" cm="1">
        <f t="array" ref="B5454">IF(OR(A5454=DATA!$H$2:$H$13),3,IF(OR(A5454=DATA!$H$14:$H$119),2,1))</f>
        <v>1</v>
      </c>
      <c r="C5454" s="88">
        <f>'HP-Api, V2-Sep24'!G5456</f>
        <v>0</v>
      </c>
      <c r="D5454" s="89" t="str">
        <f>IF(AND(C5454&gt;='Risk(dist, colmena)'!$C$9, C5454&lt;='Risk(dist, colmena)'!$E$9), 1, IF(AND(C5454&gt;'Risk(dist, colmena)'!$C$10, C5454&lt;='Risk(dist, colmena)'!$E$10), 2, IF(C5454&gt;='Risk(dist, colmena)'!$C$11, 3, "")))</f>
        <v/>
      </c>
      <c r="E5454" s="173">
        <f>'HP-Api, V2-Sep24'!L5456</f>
        <v>0</v>
      </c>
      <c r="F5454" s="173" t="str">
        <f>IF(AND(E5454&gt;='Risk(dist, colmena)'!$H$9, E5454&lt;='Risk(dist, colmena)'!$J$9), 1, IF(AND(E5454&gt;'Risk(dist, colmena)'!$H$10, E5454&lt;='Risk(dist, colmena)'!$J$10), 2, IF(E5454&gt;='Risk(dist, colmena)'!$H$11, 3, "")))</f>
        <v/>
      </c>
      <c r="G5454" s="88">
        <f>'HP-Api, V2-Sep24'!AH5456</f>
        <v>0</v>
      </c>
      <c r="H5454" s="89" t="str">
        <f t="shared" si="851"/>
        <v/>
      </c>
      <c r="I5454" s="194" t="e">
        <f>('HP-Api, V2-Sep24'!AK5456-'HP-Api, V2-Sep24'!S5456)/'HP-Api, V2-Sep24'!S5456</f>
        <v>#DIV/0!</v>
      </c>
      <c r="J5454" s="89" t="e">
        <f t="shared" si="852"/>
        <v>#DIV/0!</v>
      </c>
      <c r="K5454" s="195">
        <f>'HP-Api, V2-Sep24'!AQ5456</f>
        <v>0</v>
      </c>
      <c r="L5454" s="89">
        <f t="shared" si="853"/>
        <v>1</v>
      </c>
      <c r="M5454" s="88">
        <f>'HP-Api, V2-Sep24'!AM5456</f>
        <v>0</v>
      </c>
      <c r="N5454" s="89" t="str">
        <f t="shared" si="850"/>
        <v/>
      </c>
      <c r="O5454" s="88">
        <f>'HP-Api, V2-Sep24'!AR5456</f>
        <v>0</v>
      </c>
      <c r="P5454" s="89" t="str">
        <f t="shared" si="854"/>
        <v/>
      </c>
      <c r="Q5454" s="89" t="e">
        <f t="shared" si="855"/>
        <v>#VALUE!</v>
      </c>
      <c r="R5454" s="89" t="e">
        <f t="shared" si="856"/>
        <v>#VALUE!</v>
      </c>
      <c r="S5454" s="173">
        <f>'HP-Api, V2-Sep24'!AS5456</f>
        <v>0</v>
      </c>
      <c r="T5454" s="89">
        <f t="shared" si="857"/>
        <v>1</v>
      </c>
      <c r="U5454" s="90" t="e">
        <f t="shared" si="858"/>
        <v>#DIV/0!</v>
      </c>
      <c r="V5454" s="91" t="e">
        <f t="shared" si="859"/>
        <v>#DIV/0!</v>
      </c>
    </row>
    <row r="5455" spans="1:22" x14ac:dyDescent="0.3">
      <c r="A5455" s="88">
        <f>'HP-Api, V2-Sep24'!D5457</f>
        <v>0</v>
      </c>
      <c r="B5455" s="88" cm="1">
        <f t="array" ref="B5455">IF(OR(A5455=DATA!$H$2:$H$13),3,IF(OR(A5455=DATA!$H$14:$H$119),2,1))</f>
        <v>1</v>
      </c>
      <c r="C5455" s="88">
        <f>'HP-Api, V2-Sep24'!G5457</f>
        <v>0</v>
      </c>
      <c r="D5455" s="89" t="str">
        <f>IF(AND(C5455&gt;='Risk(dist, colmena)'!$C$9, C5455&lt;='Risk(dist, colmena)'!$E$9), 1, IF(AND(C5455&gt;'Risk(dist, colmena)'!$C$10, C5455&lt;='Risk(dist, colmena)'!$E$10), 2, IF(C5455&gt;='Risk(dist, colmena)'!$C$11, 3, "")))</f>
        <v/>
      </c>
      <c r="E5455" s="173">
        <f>'HP-Api, V2-Sep24'!L5457</f>
        <v>0</v>
      </c>
      <c r="F5455" s="173" t="str">
        <f>IF(AND(E5455&gt;='Risk(dist, colmena)'!$H$9, E5455&lt;='Risk(dist, colmena)'!$J$9), 1, IF(AND(E5455&gt;'Risk(dist, colmena)'!$H$10, E5455&lt;='Risk(dist, colmena)'!$J$10), 2, IF(E5455&gt;='Risk(dist, colmena)'!$H$11, 3, "")))</f>
        <v/>
      </c>
      <c r="G5455" s="88">
        <f>'HP-Api, V2-Sep24'!AH5457</f>
        <v>0</v>
      </c>
      <c r="H5455" s="89" t="str">
        <f t="shared" si="851"/>
        <v/>
      </c>
      <c r="I5455" s="194" t="e">
        <f>('HP-Api, V2-Sep24'!AK5457-'HP-Api, V2-Sep24'!S5457)/'HP-Api, V2-Sep24'!S5457</f>
        <v>#DIV/0!</v>
      </c>
      <c r="J5455" s="89" t="e">
        <f t="shared" si="852"/>
        <v>#DIV/0!</v>
      </c>
      <c r="K5455" s="195">
        <f>'HP-Api, V2-Sep24'!AQ5457</f>
        <v>0</v>
      </c>
      <c r="L5455" s="89">
        <f t="shared" si="853"/>
        <v>1</v>
      </c>
      <c r="M5455" s="88">
        <f>'HP-Api, V2-Sep24'!AM5457</f>
        <v>0</v>
      </c>
      <c r="N5455" s="89" t="str">
        <f t="shared" si="850"/>
        <v/>
      </c>
      <c r="O5455" s="88">
        <f>'HP-Api, V2-Sep24'!AR5457</f>
        <v>0</v>
      </c>
      <c r="P5455" s="89" t="str">
        <f t="shared" si="854"/>
        <v/>
      </c>
      <c r="Q5455" s="89" t="e">
        <f t="shared" si="855"/>
        <v>#VALUE!</v>
      </c>
      <c r="R5455" s="89" t="e">
        <f t="shared" si="856"/>
        <v>#VALUE!</v>
      </c>
      <c r="S5455" s="173">
        <f>'HP-Api, V2-Sep24'!AS5457</f>
        <v>0</v>
      </c>
      <c r="T5455" s="89">
        <f t="shared" si="857"/>
        <v>1</v>
      </c>
      <c r="U5455" s="90" t="e">
        <f t="shared" si="858"/>
        <v>#DIV/0!</v>
      </c>
      <c r="V5455" s="91" t="e">
        <f t="shared" si="859"/>
        <v>#DIV/0!</v>
      </c>
    </row>
    <row r="5456" spans="1:22" x14ac:dyDescent="0.3">
      <c r="A5456" s="88">
        <f>'HP-Api, V2-Sep24'!D5458</f>
        <v>0</v>
      </c>
      <c r="B5456" s="88" cm="1">
        <f t="array" ref="B5456">IF(OR(A5456=DATA!$H$2:$H$13),3,IF(OR(A5456=DATA!$H$14:$H$119),2,1))</f>
        <v>1</v>
      </c>
      <c r="C5456" s="88">
        <f>'HP-Api, V2-Sep24'!G5458</f>
        <v>0</v>
      </c>
      <c r="D5456" s="89" t="str">
        <f>IF(AND(C5456&gt;='Risk(dist, colmena)'!$C$9, C5456&lt;='Risk(dist, colmena)'!$E$9), 1, IF(AND(C5456&gt;'Risk(dist, colmena)'!$C$10, C5456&lt;='Risk(dist, colmena)'!$E$10), 2, IF(C5456&gt;='Risk(dist, colmena)'!$C$11, 3, "")))</f>
        <v/>
      </c>
      <c r="E5456" s="173">
        <f>'HP-Api, V2-Sep24'!L5458</f>
        <v>0</v>
      </c>
      <c r="F5456" s="173" t="str">
        <f>IF(AND(E5456&gt;='Risk(dist, colmena)'!$H$9, E5456&lt;='Risk(dist, colmena)'!$J$9), 1, IF(AND(E5456&gt;'Risk(dist, colmena)'!$H$10, E5456&lt;='Risk(dist, colmena)'!$J$10), 2, IF(E5456&gt;='Risk(dist, colmena)'!$H$11, 3, "")))</f>
        <v/>
      </c>
      <c r="G5456" s="88">
        <f>'HP-Api, V2-Sep24'!AH5458</f>
        <v>0</v>
      </c>
      <c r="H5456" s="89" t="str">
        <f t="shared" si="851"/>
        <v/>
      </c>
      <c r="I5456" s="194" t="e">
        <f>('HP-Api, V2-Sep24'!AK5458-'HP-Api, V2-Sep24'!S5458)/'HP-Api, V2-Sep24'!S5458</f>
        <v>#DIV/0!</v>
      </c>
      <c r="J5456" s="89" t="e">
        <f t="shared" si="852"/>
        <v>#DIV/0!</v>
      </c>
      <c r="K5456" s="195">
        <f>'HP-Api, V2-Sep24'!AQ5458</f>
        <v>0</v>
      </c>
      <c r="L5456" s="89">
        <f t="shared" si="853"/>
        <v>1</v>
      </c>
      <c r="M5456" s="88">
        <f>'HP-Api, V2-Sep24'!AM5458</f>
        <v>0</v>
      </c>
      <c r="N5456" s="89" t="str">
        <f t="shared" si="850"/>
        <v/>
      </c>
      <c r="O5456" s="88">
        <f>'HP-Api, V2-Sep24'!AR5458</f>
        <v>0</v>
      </c>
      <c r="P5456" s="89" t="str">
        <f t="shared" si="854"/>
        <v/>
      </c>
      <c r="Q5456" s="89" t="e">
        <f t="shared" si="855"/>
        <v>#VALUE!</v>
      </c>
      <c r="R5456" s="89" t="e">
        <f t="shared" si="856"/>
        <v>#VALUE!</v>
      </c>
      <c r="S5456" s="173">
        <f>'HP-Api, V2-Sep24'!AS5458</f>
        <v>0</v>
      </c>
      <c r="T5456" s="89">
        <f t="shared" si="857"/>
        <v>1</v>
      </c>
      <c r="U5456" s="90" t="e">
        <f t="shared" si="858"/>
        <v>#DIV/0!</v>
      </c>
      <c r="V5456" s="91" t="e">
        <f t="shared" si="859"/>
        <v>#DIV/0!</v>
      </c>
    </row>
    <row r="5457" spans="1:22" x14ac:dyDescent="0.3">
      <c r="A5457" s="88">
        <f>'HP-Api, V2-Sep24'!D5459</f>
        <v>0</v>
      </c>
      <c r="B5457" s="88" cm="1">
        <f t="array" ref="B5457">IF(OR(A5457=DATA!$H$2:$H$13),3,IF(OR(A5457=DATA!$H$14:$H$119),2,1))</f>
        <v>1</v>
      </c>
      <c r="C5457" s="88">
        <f>'HP-Api, V2-Sep24'!G5459</f>
        <v>0</v>
      </c>
      <c r="D5457" s="89" t="str">
        <f>IF(AND(C5457&gt;='Risk(dist, colmena)'!$C$9, C5457&lt;='Risk(dist, colmena)'!$E$9), 1, IF(AND(C5457&gt;'Risk(dist, colmena)'!$C$10, C5457&lt;='Risk(dist, colmena)'!$E$10), 2, IF(C5457&gt;='Risk(dist, colmena)'!$C$11, 3, "")))</f>
        <v/>
      </c>
      <c r="E5457" s="173">
        <f>'HP-Api, V2-Sep24'!L5459</f>
        <v>0</v>
      </c>
      <c r="F5457" s="173" t="str">
        <f>IF(AND(E5457&gt;='Risk(dist, colmena)'!$H$9, E5457&lt;='Risk(dist, colmena)'!$J$9), 1, IF(AND(E5457&gt;'Risk(dist, colmena)'!$H$10, E5457&lt;='Risk(dist, colmena)'!$J$10), 2, IF(E5457&gt;='Risk(dist, colmena)'!$H$11, 3, "")))</f>
        <v/>
      </c>
      <c r="G5457" s="88">
        <f>'HP-Api, V2-Sep24'!AH5459</f>
        <v>0</v>
      </c>
      <c r="H5457" s="89" t="str">
        <f t="shared" si="851"/>
        <v/>
      </c>
      <c r="I5457" s="194" t="e">
        <f>('HP-Api, V2-Sep24'!AK5459-'HP-Api, V2-Sep24'!S5459)/'HP-Api, V2-Sep24'!S5459</f>
        <v>#DIV/0!</v>
      </c>
      <c r="J5457" s="89" t="e">
        <f t="shared" si="852"/>
        <v>#DIV/0!</v>
      </c>
      <c r="K5457" s="195">
        <f>'HP-Api, V2-Sep24'!AQ5459</f>
        <v>0</v>
      </c>
      <c r="L5457" s="89">
        <f t="shared" si="853"/>
        <v>1</v>
      </c>
      <c r="M5457" s="88">
        <f>'HP-Api, V2-Sep24'!AM5459</f>
        <v>0</v>
      </c>
      <c r="N5457" s="89" t="str">
        <f t="shared" si="850"/>
        <v/>
      </c>
      <c r="O5457" s="88">
        <f>'HP-Api, V2-Sep24'!AR5459</f>
        <v>0</v>
      </c>
      <c r="P5457" s="89" t="str">
        <f t="shared" si="854"/>
        <v/>
      </c>
      <c r="Q5457" s="89" t="e">
        <f t="shared" si="855"/>
        <v>#VALUE!</v>
      </c>
      <c r="R5457" s="89" t="e">
        <f t="shared" si="856"/>
        <v>#VALUE!</v>
      </c>
      <c r="S5457" s="173">
        <f>'HP-Api, V2-Sep24'!AS5459</f>
        <v>0</v>
      </c>
      <c r="T5457" s="89">
        <f t="shared" si="857"/>
        <v>1</v>
      </c>
      <c r="U5457" s="90" t="e">
        <f t="shared" si="858"/>
        <v>#DIV/0!</v>
      </c>
      <c r="V5457" s="91" t="e">
        <f t="shared" si="859"/>
        <v>#DIV/0!</v>
      </c>
    </row>
    <row r="5458" spans="1:22" x14ac:dyDescent="0.3">
      <c r="A5458" s="88">
        <f>'HP-Api, V2-Sep24'!D5460</f>
        <v>0</v>
      </c>
      <c r="B5458" s="88" cm="1">
        <f t="array" ref="B5458">IF(OR(A5458=DATA!$H$2:$H$13),3,IF(OR(A5458=DATA!$H$14:$H$119),2,1))</f>
        <v>1</v>
      </c>
      <c r="C5458" s="88">
        <f>'HP-Api, V2-Sep24'!G5460</f>
        <v>0</v>
      </c>
      <c r="D5458" s="89" t="str">
        <f>IF(AND(C5458&gt;='Risk(dist, colmena)'!$C$9, C5458&lt;='Risk(dist, colmena)'!$E$9), 1, IF(AND(C5458&gt;'Risk(dist, colmena)'!$C$10, C5458&lt;='Risk(dist, colmena)'!$E$10), 2, IF(C5458&gt;='Risk(dist, colmena)'!$C$11, 3, "")))</f>
        <v/>
      </c>
      <c r="E5458" s="173">
        <f>'HP-Api, V2-Sep24'!L5460</f>
        <v>0</v>
      </c>
      <c r="F5458" s="173" t="str">
        <f>IF(AND(E5458&gt;='Risk(dist, colmena)'!$H$9, E5458&lt;='Risk(dist, colmena)'!$J$9), 1, IF(AND(E5458&gt;'Risk(dist, colmena)'!$H$10, E5458&lt;='Risk(dist, colmena)'!$J$10), 2, IF(E5458&gt;='Risk(dist, colmena)'!$H$11, 3, "")))</f>
        <v/>
      </c>
      <c r="G5458" s="88">
        <f>'HP-Api, V2-Sep24'!AH5460</f>
        <v>0</v>
      </c>
      <c r="H5458" s="89" t="str">
        <f t="shared" si="851"/>
        <v/>
      </c>
      <c r="I5458" s="194" t="e">
        <f>('HP-Api, V2-Sep24'!AK5460-'HP-Api, V2-Sep24'!S5460)/'HP-Api, V2-Sep24'!S5460</f>
        <v>#DIV/0!</v>
      </c>
      <c r="J5458" s="89" t="e">
        <f t="shared" si="852"/>
        <v>#DIV/0!</v>
      </c>
      <c r="K5458" s="195">
        <f>'HP-Api, V2-Sep24'!AQ5460</f>
        <v>0</v>
      </c>
      <c r="L5458" s="89">
        <f t="shared" si="853"/>
        <v>1</v>
      </c>
      <c r="M5458" s="88">
        <f>'HP-Api, V2-Sep24'!AM5460</f>
        <v>0</v>
      </c>
      <c r="N5458" s="89" t="str">
        <f t="shared" si="850"/>
        <v/>
      </c>
      <c r="O5458" s="88">
        <f>'HP-Api, V2-Sep24'!AR5460</f>
        <v>0</v>
      </c>
      <c r="P5458" s="89" t="str">
        <f t="shared" si="854"/>
        <v/>
      </c>
      <c r="Q5458" s="89" t="e">
        <f t="shared" si="855"/>
        <v>#VALUE!</v>
      </c>
      <c r="R5458" s="89" t="e">
        <f t="shared" si="856"/>
        <v>#VALUE!</v>
      </c>
      <c r="S5458" s="173">
        <f>'HP-Api, V2-Sep24'!AS5460</f>
        <v>0</v>
      </c>
      <c r="T5458" s="89">
        <f t="shared" si="857"/>
        <v>1</v>
      </c>
      <c r="U5458" s="90" t="e">
        <f t="shared" si="858"/>
        <v>#DIV/0!</v>
      </c>
      <c r="V5458" s="91" t="e">
        <f t="shared" si="859"/>
        <v>#DIV/0!</v>
      </c>
    </row>
    <row r="5459" spans="1:22" x14ac:dyDescent="0.3">
      <c r="A5459" s="88">
        <f>'HP-Api, V2-Sep24'!D5461</f>
        <v>0</v>
      </c>
      <c r="B5459" s="88" cm="1">
        <f t="array" ref="B5459">IF(OR(A5459=DATA!$H$2:$H$13),3,IF(OR(A5459=DATA!$H$14:$H$119),2,1))</f>
        <v>1</v>
      </c>
      <c r="C5459" s="88">
        <f>'HP-Api, V2-Sep24'!G5461</f>
        <v>0</v>
      </c>
      <c r="D5459" s="89" t="str">
        <f>IF(AND(C5459&gt;='Risk(dist, colmena)'!$C$9, C5459&lt;='Risk(dist, colmena)'!$E$9), 1, IF(AND(C5459&gt;'Risk(dist, colmena)'!$C$10, C5459&lt;='Risk(dist, colmena)'!$E$10), 2, IF(C5459&gt;='Risk(dist, colmena)'!$C$11, 3, "")))</f>
        <v/>
      </c>
      <c r="E5459" s="173">
        <f>'HP-Api, V2-Sep24'!L5461</f>
        <v>0</v>
      </c>
      <c r="F5459" s="173" t="str">
        <f>IF(AND(E5459&gt;='Risk(dist, colmena)'!$H$9, E5459&lt;='Risk(dist, colmena)'!$J$9), 1, IF(AND(E5459&gt;'Risk(dist, colmena)'!$H$10, E5459&lt;='Risk(dist, colmena)'!$J$10), 2, IF(E5459&gt;='Risk(dist, colmena)'!$H$11, 3, "")))</f>
        <v/>
      </c>
      <c r="G5459" s="88">
        <f>'HP-Api, V2-Sep24'!AH5461</f>
        <v>0</v>
      </c>
      <c r="H5459" s="89" t="str">
        <f t="shared" si="851"/>
        <v/>
      </c>
      <c r="I5459" s="194" t="e">
        <f>('HP-Api, V2-Sep24'!AK5461-'HP-Api, V2-Sep24'!S5461)/'HP-Api, V2-Sep24'!S5461</f>
        <v>#DIV/0!</v>
      </c>
      <c r="J5459" s="89" t="e">
        <f t="shared" si="852"/>
        <v>#DIV/0!</v>
      </c>
      <c r="K5459" s="195">
        <f>'HP-Api, V2-Sep24'!AQ5461</f>
        <v>0</v>
      </c>
      <c r="L5459" s="89">
        <f t="shared" si="853"/>
        <v>1</v>
      </c>
      <c r="M5459" s="88">
        <f>'HP-Api, V2-Sep24'!AM5461</f>
        <v>0</v>
      </c>
      <c r="N5459" s="89" t="str">
        <f t="shared" si="850"/>
        <v/>
      </c>
      <c r="O5459" s="88">
        <f>'HP-Api, V2-Sep24'!AR5461</f>
        <v>0</v>
      </c>
      <c r="P5459" s="89" t="str">
        <f t="shared" si="854"/>
        <v/>
      </c>
      <c r="Q5459" s="89" t="e">
        <f t="shared" si="855"/>
        <v>#VALUE!</v>
      </c>
      <c r="R5459" s="89" t="e">
        <f t="shared" si="856"/>
        <v>#VALUE!</v>
      </c>
      <c r="S5459" s="173">
        <f>'HP-Api, V2-Sep24'!AS5461</f>
        <v>0</v>
      </c>
      <c r="T5459" s="89">
        <f t="shared" si="857"/>
        <v>1</v>
      </c>
      <c r="U5459" s="90" t="e">
        <f t="shared" si="858"/>
        <v>#DIV/0!</v>
      </c>
      <c r="V5459" s="91" t="e">
        <f t="shared" si="859"/>
        <v>#DIV/0!</v>
      </c>
    </row>
    <row r="5460" spans="1:22" x14ac:dyDescent="0.3">
      <c r="A5460" s="88">
        <f>'HP-Api, V2-Sep24'!D5462</f>
        <v>0</v>
      </c>
      <c r="B5460" s="88" cm="1">
        <f t="array" ref="B5460">IF(OR(A5460=DATA!$H$2:$H$13),3,IF(OR(A5460=DATA!$H$14:$H$119),2,1))</f>
        <v>1</v>
      </c>
      <c r="C5460" s="88">
        <f>'HP-Api, V2-Sep24'!G5462</f>
        <v>0</v>
      </c>
      <c r="D5460" s="89" t="str">
        <f>IF(AND(C5460&gt;='Risk(dist, colmena)'!$C$9, C5460&lt;='Risk(dist, colmena)'!$E$9), 1, IF(AND(C5460&gt;'Risk(dist, colmena)'!$C$10, C5460&lt;='Risk(dist, colmena)'!$E$10), 2, IF(C5460&gt;='Risk(dist, colmena)'!$C$11, 3, "")))</f>
        <v/>
      </c>
      <c r="E5460" s="173">
        <f>'HP-Api, V2-Sep24'!L5462</f>
        <v>0</v>
      </c>
      <c r="F5460" s="173" t="str">
        <f>IF(AND(E5460&gt;='Risk(dist, colmena)'!$H$9, E5460&lt;='Risk(dist, colmena)'!$J$9), 1, IF(AND(E5460&gt;'Risk(dist, colmena)'!$H$10, E5460&lt;='Risk(dist, colmena)'!$J$10), 2, IF(E5460&gt;='Risk(dist, colmena)'!$H$11, 3, "")))</f>
        <v/>
      </c>
      <c r="G5460" s="88">
        <f>'HP-Api, V2-Sep24'!AH5462</f>
        <v>0</v>
      </c>
      <c r="H5460" s="89" t="str">
        <f t="shared" si="851"/>
        <v/>
      </c>
      <c r="I5460" s="194" t="e">
        <f>('HP-Api, V2-Sep24'!AK5462-'HP-Api, V2-Sep24'!S5462)/'HP-Api, V2-Sep24'!S5462</f>
        <v>#DIV/0!</v>
      </c>
      <c r="J5460" s="89" t="e">
        <f t="shared" si="852"/>
        <v>#DIV/0!</v>
      </c>
      <c r="K5460" s="195">
        <f>'HP-Api, V2-Sep24'!AQ5462</f>
        <v>0</v>
      </c>
      <c r="L5460" s="89">
        <f t="shared" si="853"/>
        <v>1</v>
      </c>
      <c r="M5460" s="88">
        <f>'HP-Api, V2-Sep24'!AM5462</f>
        <v>0</v>
      </c>
      <c r="N5460" s="89" t="str">
        <f t="shared" si="850"/>
        <v/>
      </c>
      <c r="O5460" s="88">
        <f>'HP-Api, V2-Sep24'!AR5462</f>
        <v>0</v>
      </c>
      <c r="P5460" s="89" t="str">
        <f t="shared" si="854"/>
        <v/>
      </c>
      <c r="Q5460" s="89" t="e">
        <f t="shared" si="855"/>
        <v>#VALUE!</v>
      </c>
      <c r="R5460" s="89" t="e">
        <f t="shared" si="856"/>
        <v>#VALUE!</v>
      </c>
      <c r="S5460" s="173">
        <f>'HP-Api, V2-Sep24'!AS5462</f>
        <v>0</v>
      </c>
      <c r="T5460" s="89">
        <f t="shared" si="857"/>
        <v>1</v>
      </c>
      <c r="U5460" s="90" t="e">
        <f t="shared" si="858"/>
        <v>#DIV/0!</v>
      </c>
      <c r="V5460" s="91" t="e">
        <f t="shared" si="859"/>
        <v>#DIV/0!</v>
      </c>
    </row>
    <row r="5461" spans="1:22" x14ac:dyDescent="0.3">
      <c r="A5461" s="88">
        <f>'HP-Api, V2-Sep24'!D5463</f>
        <v>0</v>
      </c>
      <c r="B5461" s="88" cm="1">
        <f t="array" ref="B5461">IF(OR(A5461=DATA!$H$2:$H$13),3,IF(OR(A5461=DATA!$H$14:$H$119),2,1))</f>
        <v>1</v>
      </c>
      <c r="C5461" s="88">
        <f>'HP-Api, V2-Sep24'!G5463</f>
        <v>0</v>
      </c>
      <c r="D5461" s="89" t="str">
        <f>IF(AND(C5461&gt;='Risk(dist, colmena)'!$C$9, C5461&lt;='Risk(dist, colmena)'!$E$9), 1, IF(AND(C5461&gt;'Risk(dist, colmena)'!$C$10, C5461&lt;='Risk(dist, colmena)'!$E$10), 2, IF(C5461&gt;='Risk(dist, colmena)'!$C$11, 3, "")))</f>
        <v/>
      </c>
      <c r="E5461" s="173">
        <f>'HP-Api, V2-Sep24'!L5463</f>
        <v>0</v>
      </c>
      <c r="F5461" s="173" t="str">
        <f>IF(AND(E5461&gt;='Risk(dist, colmena)'!$H$9, E5461&lt;='Risk(dist, colmena)'!$J$9), 1, IF(AND(E5461&gt;'Risk(dist, colmena)'!$H$10, E5461&lt;='Risk(dist, colmena)'!$J$10), 2, IF(E5461&gt;='Risk(dist, colmena)'!$H$11, 3, "")))</f>
        <v/>
      </c>
      <c r="G5461" s="88">
        <f>'HP-Api, V2-Sep24'!AH5463</f>
        <v>0</v>
      </c>
      <c r="H5461" s="89" t="str">
        <f t="shared" si="851"/>
        <v/>
      </c>
      <c r="I5461" s="194" t="e">
        <f>('HP-Api, V2-Sep24'!AK5463-'HP-Api, V2-Sep24'!S5463)/'HP-Api, V2-Sep24'!S5463</f>
        <v>#DIV/0!</v>
      </c>
      <c r="J5461" s="89" t="e">
        <f t="shared" si="852"/>
        <v>#DIV/0!</v>
      </c>
      <c r="K5461" s="195">
        <f>'HP-Api, V2-Sep24'!AQ5463</f>
        <v>0</v>
      </c>
      <c r="L5461" s="89">
        <f t="shared" si="853"/>
        <v>1</v>
      </c>
      <c r="M5461" s="88">
        <f>'HP-Api, V2-Sep24'!AM5463</f>
        <v>0</v>
      </c>
      <c r="N5461" s="89" t="str">
        <f t="shared" si="850"/>
        <v/>
      </c>
      <c r="O5461" s="88">
        <f>'HP-Api, V2-Sep24'!AR5463</f>
        <v>0</v>
      </c>
      <c r="P5461" s="89" t="str">
        <f t="shared" si="854"/>
        <v/>
      </c>
      <c r="Q5461" s="89" t="e">
        <f t="shared" si="855"/>
        <v>#VALUE!</v>
      </c>
      <c r="R5461" s="89" t="e">
        <f t="shared" si="856"/>
        <v>#VALUE!</v>
      </c>
      <c r="S5461" s="173">
        <f>'HP-Api, V2-Sep24'!AS5463</f>
        <v>0</v>
      </c>
      <c r="T5461" s="89">
        <f t="shared" si="857"/>
        <v>1</v>
      </c>
      <c r="U5461" s="90" t="e">
        <f t="shared" si="858"/>
        <v>#DIV/0!</v>
      </c>
      <c r="V5461" s="91" t="e">
        <f t="shared" si="859"/>
        <v>#DIV/0!</v>
      </c>
    </row>
    <row r="5462" spans="1:22" x14ac:dyDescent="0.3">
      <c r="A5462" s="88">
        <f>'HP-Api, V2-Sep24'!D5464</f>
        <v>0</v>
      </c>
      <c r="B5462" s="88" cm="1">
        <f t="array" ref="B5462">IF(OR(A5462=DATA!$H$2:$H$13),3,IF(OR(A5462=DATA!$H$14:$H$119),2,1))</f>
        <v>1</v>
      </c>
      <c r="C5462" s="88">
        <f>'HP-Api, V2-Sep24'!G5464</f>
        <v>0</v>
      </c>
      <c r="D5462" s="89" t="str">
        <f>IF(AND(C5462&gt;='Risk(dist, colmena)'!$C$9, C5462&lt;='Risk(dist, colmena)'!$E$9), 1, IF(AND(C5462&gt;'Risk(dist, colmena)'!$C$10, C5462&lt;='Risk(dist, colmena)'!$E$10), 2, IF(C5462&gt;='Risk(dist, colmena)'!$C$11, 3, "")))</f>
        <v/>
      </c>
      <c r="E5462" s="173">
        <f>'HP-Api, V2-Sep24'!L5464</f>
        <v>0</v>
      </c>
      <c r="F5462" s="173" t="str">
        <f>IF(AND(E5462&gt;='Risk(dist, colmena)'!$H$9, E5462&lt;='Risk(dist, colmena)'!$J$9), 1, IF(AND(E5462&gt;'Risk(dist, colmena)'!$H$10, E5462&lt;='Risk(dist, colmena)'!$J$10), 2, IF(E5462&gt;='Risk(dist, colmena)'!$H$11, 3, "")))</f>
        <v/>
      </c>
      <c r="G5462" s="88">
        <f>'HP-Api, V2-Sep24'!AH5464</f>
        <v>0</v>
      </c>
      <c r="H5462" s="89" t="str">
        <f t="shared" si="851"/>
        <v/>
      </c>
      <c r="I5462" s="194" t="e">
        <f>('HP-Api, V2-Sep24'!AK5464-'HP-Api, V2-Sep24'!S5464)/'HP-Api, V2-Sep24'!S5464</f>
        <v>#DIV/0!</v>
      </c>
      <c r="J5462" s="89" t="e">
        <f t="shared" si="852"/>
        <v>#DIV/0!</v>
      </c>
      <c r="K5462" s="195">
        <f>'HP-Api, V2-Sep24'!AQ5464</f>
        <v>0</v>
      </c>
      <c r="L5462" s="89">
        <f t="shared" si="853"/>
        <v>1</v>
      </c>
      <c r="M5462" s="88">
        <f>'HP-Api, V2-Sep24'!AM5464</f>
        <v>0</v>
      </c>
      <c r="N5462" s="89" t="str">
        <f t="shared" si="850"/>
        <v/>
      </c>
      <c r="O5462" s="88">
        <f>'HP-Api, V2-Sep24'!AR5464</f>
        <v>0</v>
      </c>
      <c r="P5462" s="89" t="str">
        <f t="shared" si="854"/>
        <v/>
      </c>
      <c r="Q5462" s="89" t="e">
        <f t="shared" si="855"/>
        <v>#VALUE!</v>
      </c>
      <c r="R5462" s="89" t="e">
        <f t="shared" si="856"/>
        <v>#VALUE!</v>
      </c>
      <c r="S5462" s="173">
        <f>'HP-Api, V2-Sep24'!AS5464</f>
        <v>0</v>
      </c>
      <c r="T5462" s="89">
        <f t="shared" si="857"/>
        <v>1</v>
      </c>
      <c r="U5462" s="90" t="e">
        <f t="shared" si="858"/>
        <v>#DIV/0!</v>
      </c>
      <c r="V5462" s="91" t="e">
        <f t="shared" si="859"/>
        <v>#DIV/0!</v>
      </c>
    </row>
    <row r="5463" spans="1:22" x14ac:dyDescent="0.3">
      <c r="A5463" s="88">
        <f>'HP-Api, V2-Sep24'!D5465</f>
        <v>0</v>
      </c>
      <c r="B5463" s="88" cm="1">
        <f t="array" ref="B5463">IF(OR(A5463=DATA!$H$2:$H$13),3,IF(OR(A5463=DATA!$H$14:$H$119),2,1))</f>
        <v>1</v>
      </c>
      <c r="C5463" s="88">
        <f>'HP-Api, V2-Sep24'!G5465</f>
        <v>0</v>
      </c>
      <c r="D5463" s="89" t="str">
        <f>IF(AND(C5463&gt;='Risk(dist, colmena)'!$C$9, C5463&lt;='Risk(dist, colmena)'!$E$9), 1, IF(AND(C5463&gt;'Risk(dist, colmena)'!$C$10, C5463&lt;='Risk(dist, colmena)'!$E$10), 2, IF(C5463&gt;='Risk(dist, colmena)'!$C$11, 3, "")))</f>
        <v/>
      </c>
      <c r="E5463" s="173">
        <f>'HP-Api, V2-Sep24'!L5465</f>
        <v>0</v>
      </c>
      <c r="F5463" s="173" t="str">
        <f>IF(AND(E5463&gt;='Risk(dist, colmena)'!$H$9, E5463&lt;='Risk(dist, colmena)'!$J$9), 1, IF(AND(E5463&gt;'Risk(dist, colmena)'!$H$10, E5463&lt;='Risk(dist, colmena)'!$J$10), 2, IF(E5463&gt;='Risk(dist, colmena)'!$H$11, 3, "")))</f>
        <v/>
      </c>
      <c r="G5463" s="88">
        <f>'HP-Api, V2-Sep24'!AH5465</f>
        <v>0</v>
      </c>
      <c r="H5463" s="89" t="str">
        <f t="shared" si="851"/>
        <v/>
      </c>
      <c r="I5463" s="194" t="e">
        <f>('HP-Api, V2-Sep24'!AK5465-'HP-Api, V2-Sep24'!S5465)/'HP-Api, V2-Sep24'!S5465</f>
        <v>#DIV/0!</v>
      </c>
      <c r="J5463" s="89" t="e">
        <f t="shared" si="852"/>
        <v>#DIV/0!</v>
      </c>
      <c r="K5463" s="195">
        <f>'HP-Api, V2-Sep24'!AQ5465</f>
        <v>0</v>
      </c>
      <c r="L5463" s="89">
        <f t="shared" si="853"/>
        <v>1</v>
      </c>
      <c r="M5463" s="88">
        <f>'HP-Api, V2-Sep24'!AM5465</f>
        <v>0</v>
      </c>
      <c r="N5463" s="89" t="str">
        <f t="shared" si="850"/>
        <v/>
      </c>
      <c r="O5463" s="88">
        <f>'HP-Api, V2-Sep24'!AR5465</f>
        <v>0</v>
      </c>
      <c r="P5463" s="89" t="str">
        <f t="shared" si="854"/>
        <v/>
      </c>
      <c r="Q5463" s="89" t="e">
        <f t="shared" si="855"/>
        <v>#VALUE!</v>
      </c>
      <c r="R5463" s="89" t="e">
        <f t="shared" si="856"/>
        <v>#VALUE!</v>
      </c>
      <c r="S5463" s="173">
        <f>'HP-Api, V2-Sep24'!AS5465</f>
        <v>0</v>
      </c>
      <c r="T5463" s="89">
        <f t="shared" si="857"/>
        <v>1</v>
      </c>
      <c r="U5463" s="90" t="e">
        <f t="shared" si="858"/>
        <v>#DIV/0!</v>
      </c>
      <c r="V5463" s="91" t="e">
        <f t="shared" si="859"/>
        <v>#DIV/0!</v>
      </c>
    </row>
    <row r="5464" spans="1:22" x14ac:dyDescent="0.3">
      <c r="A5464" s="88">
        <f>'HP-Api, V2-Sep24'!D5466</f>
        <v>0</v>
      </c>
      <c r="B5464" s="88" cm="1">
        <f t="array" ref="B5464">IF(OR(A5464=DATA!$H$2:$H$13),3,IF(OR(A5464=DATA!$H$14:$H$119),2,1))</f>
        <v>1</v>
      </c>
      <c r="C5464" s="88">
        <f>'HP-Api, V2-Sep24'!G5466</f>
        <v>0</v>
      </c>
      <c r="D5464" s="89" t="str">
        <f>IF(AND(C5464&gt;='Risk(dist, colmena)'!$C$9, C5464&lt;='Risk(dist, colmena)'!$E$9), 1, IF(AND(C5464&gt;'Risk(dist, colmena)'!$C$10, C5464&lt;='Risk(dist, colmena)'!$E$10), 2, IF(C5464&gt;='Risk(dist, colmena)'!$C$11, 3, "")))</f>
        <v/>
      </c>
      <c r="E5464" s="173">
        <f>'HP-Api, V2-Sep24'!L5466</f>
        <v>0</v>
      </c>
      <c r="F5464" s="173" t="str">
        <f>IF(AND(E5464&gt;='Risk(dist, colmena)'!$H$9, E5464&lt;='Risk(dist, colmena)'!$J$9), 1, IF(AND(E5464&gt;'Risk(dist, colmena)'!$H$10, E5464&lt;='Risk(dist, colmena)'!$J$10), 2, IF(E5464&gt;='Risk(dist, colmena)'!$H$11, 3, "")))</f>
        <v/>
      </c>
      <c r="G5464" s="88">
        <f>'HP-Api, V2-Sep24'!AH5466</f>
        <v>0</v>
      </c>
      <c r="H5464" s="89" t="str">
        <f t="shared" si="851"/>
        <v/>
      </c>
      <c r="I5464" s="194" t="e">
        <f>('HP-Api, V2-Sep24'!AK5466-'HP-Api, V2-Sep24'!S5466)/'HP-Api, V2-Sep24'!S5466</f>
        <v>#DIV/0!</v>
      </c>
      <c r="J5464" s="89" t="e">
        <f t="shared" si="852"/>
        <v>#DIV/0!</v>
      </c>
      <c r="K5464" s="195">
        <f>'HP-Api, V2-Sep24'!AQ5466</f>
        <v>0</v>
      </c>
      <c r="L5464" s="89">
        <f t="shared" si="853"/>
        <v>1</v>
      </c>
      <c r="M5464" s="88">
        <f>'HP-Api, V2-Sep24'!AM5466</f>
        <v>0</v>
      </c>
      <c r="N5464" s="89" t="str">
        <f t="shared" si="850"/>
        <v/>
      </c>
      <c r="O5464" s="88">
        <f>'HP-Api, V2-Sep24'!AR5466</f>
        <v>0</v>
      </c>
      <c r="P5464" s="89" t="str">
        <f t="shared" si="854"/>
        <v/>
      </c>
      <c r="Q5464" s="89" t="e">
        <f t="shared" si="855"/>
        <v>#VALUE!</v>
      </c>
      <c r="R5464" s="89" t="e">
        <f t="shared" si="856"/>
        <v>#VALUE!</v>
      </c>
      <c r="S5464" s="173">
        <f>'HP-Api, V2-Sep24'!AS5466</f>
        <v>0</v>
      </c>
      <c r="T5464" s="89">
        <f t="shared" si="857"/>
        <v>1</v>
      </c>
      <c r="U5464" s="90" t="e">
        <f t="shared" si="858"/>
        <v>#DIV/0!</v>
      </c>
      <c r="V5464" s="91" t="e">
        <f t="shared" si="859"/>
        <v>#DIV/0!</v>
      </c>
    </row>
    <row r="5465" spans="1:22" x14ac:dyDescent="0.3">
      <c r="A5465" s="88">
        <f>'HP-Api, V2-Sep24'!D5467</f>
        <v>0</v>
      </c>
      <c r="B5465" s="88" cm="1">
        <f t="array" ref="B5465">IF(OR(A5465=DATA!$H$2:$H$13),3,IF(OR(A5465=DATA!$H$14:$H$119),2,1))</f>
        <v>1</v>
      </c>
      <c r="C5465" s="88">
        <f>'HP-Api, V2-Sep24'!G5467</f>
        <v>0</v>
      </c>
      <c r="D5465" s="89" t="str">
        <f>IF(AND(C5465&gt;='Risk(dist, colmena)'!$C$9, C5465&lt;='Risk(dist, colmena)'!$E$9), 1, IF(AND(C5465&gt;'Risk(dist, colmena)'!$C$10, C5465&lt;='Risk(dist, colmena)'!$E$10), 2, IF(C5465&gt;='Risk(dist, colmena)'!$C$11, 3, "")))</f>
        <v/>
      </c>
      <c r="E5465" s="173">
        <f>'HP-Api, V2-Sep24'!L5467</f>
        <v>0</v>
      </c>
      <c r="F5465" s="173" t="str">
        <f>IF(AND(E5465&gt;='Risk(dist, colmena)'!$H$9, E5465&lt;='Risk(dist, colmena)'!$J$9), 1, IF(AND(E5465&gt;'Risk(dist, colmena)'!$H$10, E5465&lt;='Risk(dist, colmena)'!$J$10), 2, IF(E5465&gt;='Risk(dist, colmena)'!$H$11, 3, "")))</f>
        <v/>
      </c>
      <c r="G5465" s="88">
        <f>'HP-Api, V2-Sep24'!AH5467</f>
        <v>0</v>
      </c>
      <c r="H5465" s="89" t="str">
        <f t="shared" si="851"/>
        <v/>
      </c>
      <c r="I5465" s="194" t="e">
        <f>('HP-Api, V2-Sep24'!AK5467-'HP-Api, V2-Sep24'!S5467)/'HP-Api, V2-Sep24'!S5467</f>
        <v>#DIV/0!</v>
      </c>
      <c r="J5465" s="89" t="e">
        <f t="shared" si="852"/>
        <v>#DIV/0!</v>
      </c>
      <c r="K5465" s="195">
        <f>'HP-Api, V2-Sep24'!AQ5467</f>
        <v>0</v>
      </c>
      <c r="L5465" s="89">
        <f t="shared" si="853"/>
        <v>1</v>
      </c>
      <c r="M5465" s="88">
        <f>'HP-Api, V2-Sep24'!AM5467</f>
        <v>0</v>
      </c>
      <c r="N5465" s="89" t="str">
        <f t="shared" si="850"/>
        <v/>
      </c>
      <c r="O5465" s="88">
        <f>'HP-Api, V2-Sep24'!AR5467</f>
        <v>0</v>
      </c>
      <c r="P5465" s="89" t="str">
        <f t="shared" si="854"/>
        <v/>
      </c>
      <c r="Q5465" s="89" t="e">
        <f t="shared" si="855"/>
        <v>#VALUE!</v>
      </c>
      <c r="R5465" s="89" t="e">
        <f t="shared" si="856"/>
        <v>#VALUE!</v>
      </c>
      <c r="S5465" s="173">
        <f>'HP-Api, V2-Sep24'!AS5467</f>
        <v>0</v>
      </c>
      <c r="T5465" s="89">
        <f t="shared" si="857"/>
        <v>1</v>
      </c>
      <c r="U5465" s="90" t="e">
        <f t="shared" si="858"/>
        <v>#DIV/0!</v>
      </c>
      <c r="V5465" s="91" t="e">
        <f t="shared" si="859"/>
        <v>#DIV/0!</v>
      </c>
    </row>
    <row r="5466" spans="1:22" x14ac:dyDescent="0.3">
      <c r="A5466" s="88">
        <f>'HP-Api, V2-Sep24'!D5468</f>
        <v>0</v>
      </c>
      <c r="B5466" s="88" cm="1">
        <f t="array" ref="B5466">IF(OR(A5466=DATA!$H$2:$H$13),3,IF(OR(A5466=DATA!$H$14:$H$119),2,1))</f>
        <v>1</v>
      </c>
      <c r="C5466" s="88">
        <f>'HP-Api, V2-Sep24'!G5468</f>
        <v>0</v>
      </c>
      <c r="D5466" s="89" t="str">
        <f>IF(AND(C5466&gt;='Risk(dist, colmena)'!$C$9, C5466&lt;='Risk(dist, colmena)'!$E$9), 1, IF(AND(C5466&gt;'Risk(dist, colmena)'!$C$10, C5466&lt;='Risk(dist, colmena)'!$E$10), 2, IF(C5466&gt;='Risk(dist, colmena)'!$C$11, 3, "")))</f>
        <v/>
      </c>
      <c r="E5466" s="173">
        <f>'HP-Api, V2-Sep24'!L5468</f>
        <v>0</v>
      </c>
      <c r="F5466" s="173" t="str">
        <f>IF(AND(E5466&gt;='Risk(dist, colmena)'!$H$9, E5466&lt;='Risk(dist, colmena)'!$J$9), 1, IF(AND(E5466&gt;'Risk(dist, colmena)'!$H$10, E5466&lt;='Risk(dist, colmena)'!$J$10), 2, IF(E5466&gt;='Risk(dist, colmena)'!$H$11, 3, "")))</f>
        <v/>
      </c>
      <c r="G5466" s="88">
        <f>'HP-Api, V2-Sep24'!AH5468</f>
        <v>0</v>
      </c>
      <c r="H5466" s="89" t="str">
        <f t="shared" si="851"/>
        <v/>
      </c>
      <c r="I5466" s="194" t="e">
        <f>('HP-Api, V2-Sep24'!AK5468-'HP-Api, V2-Sep24'!S5468)/'HP-Api, V2-Sep24'!S5468</f>
        <v>#DIV/0!</v>
      </c>
      <c r="J5466" s="89" t="e">
        <f t="shared" si="852"/>
        <v>#DIV/0!</v>
      </c>
      <c r="K5466" s="195">
        <f>'HP-Api, V2-Sep24'!AQ5468</f>
        <v>0</v>
      </c>
      <c r="L5466" s="89">
        <f t="shared" si="853"/>
        <v>1</v>
      </c>
      <c r="M5466" s="88">
        <f>'HP-Api, V2-Sep24'!AM5468</f>
        <v>0</v>
      </c>
      <c r="N5466" s="89" t="str">
        <f t="shared" si="850"/>
        <v/>
      </c>
      <c r="O5466" s="88">
        <f>'HP-Api, V2-Sep24'!AR5468</f>
        <v>0</v>
      </c>
      <c r="P5466" s="89" t="str">
        <f t="shared" si="854"/>
        <v/>
      </c>
      <c r="Q5466" s="89" t="e">
        <f t="shared" si="855"/>
        <v>#VALUE!</v>
      </c>
      <c r="R5466" s="89" t="e">
        <f t="shared" si="856"/>
        <v>#VALUE!</v>
      </c>
      <c r="S5466" s="173">
        <f>'HP-Api, V2-Sep24'!AS5468</f>
        <v>0</v>
      </c>
      <c r="T5466" s="89">
        <f t="shared" si="857"/>
        <v>1</v>
      </c>
      <c r="U5466" s="90" t="e">
        <f t="shared" si="858"/>
        <v>#DIV/0!</v>
      </c>
      <c r="V5466" s="91" t="e">
        <f t="shared" si="859"/>
        <v>#DIV/0!</v>
      </c>
    </row>
    <row r="5467" spans="1:22" x14ac:dyDescent="0.3">
      <c r="A5467" s="88">
        <f>'HP-Api, V2-Sep24'!D5469</f>
        <v>0</v>
      </c>
      <c r="B5467" s="88" cm="1">
        <f t="array" ref="B5467">IF(OR(A5467=DATA!$H$2:$H$13),3,IF(OR(A5467=DATA!$H$14:$H$119),2,1))</f>
        <v>1</v>
      </c>
      <c r="C5467" s="88">
        <f>'HP-Api, V2-Sep24'!G5469</f>
        <v>0</v>
      </c>
      <c r="D5467" s="89" t="str">
        <f>IF(AND(C5467&gt;='Risk(dist, colmena)'!$C$9, C5467&lt;='Risk(dist, colmena)'!$E$9), 1, IF(AND(C5467&gt;'Risk(dist, colmena)'!$C$10, C5467&lt;='Risk(dist, colmena)'!$E$10), 2, IF(C5467&gt;='Risk(dist, colmena)'!$C$11, 3, "")))</f>
        <v/>
      </c>
      <c r="E5467" s="173">
        <f>'HP-Api, V2-Sep24'!L5469</f>
        <v>0</v>
      </c>
      <c r="F5467" s="173" t="str">
        <f>IF(AND(E5467&gt;='Risk(dist, colmena)'!$H$9, E5467&lt;='Risk(dist, colmena)'!$J$9), 1, IF(AND(E5467&gt;'Risk(dist, colmena)'!$H$10, E5467&lt;='Risk(dist, colmena)'!$J$10), 2, IF(E5467&gt;='Risk(dist, colmena)'!$H$11, 3, "")))</f>
        <v/>
      </c>
      <c r="G5467" s="88">
        <f>'HP-Api, V2-Sep24'!AH5469</f>
        <v>0</v>
      </c>
      <c r="H5467" s="89" t="str">
        <f t="shared" si="851"/>
        <v/>
      </c>
      <c r="I5467" s="194" t="e">
        <f>('HP-Api, V2-Sep24'!AK5469-'HP-Api, V2-Sep24'!S5469)/'HP-Api, V2-Sep24'!S5469</f>
        <v>#DIV/0!</v>
      </c>
      <c r="J5467" s="89" t="e">
        <f t="shared" si="852"/>
        <v>#DIV/0!</v>
      </c>
      <c r="K5467" s="195">
        <f>'HP-Api, V2-Sep24'!AQ5469</f>
        <v>0</v>
      </c>
      <c r="L5467" s="89">
        <f t="shared" si="853"/>
        <v>1</v>
      </c>
      <c r="M5467" s="88">
        <f>'HP-Api, V2-Sep24'!AM5469</f>
        <v>0</v>
      </c>
      <c r="N5467" s="89" t="str">
        <f t="shared" si="850"/>
        <v/>
      </c>
      <c r="O5467" s="88">
        <f>'HP-Api, V2-Sep24'!AR5469</f>
        <v>0</v>
      </c>
      <c r="P5467" s="89" t="str">
        <f t="shared" si="854"/>
        <v/>
      </c>
      <c r="Q5467" s="89" t="e">
        <f t="shared" si="855"/>
        <v>#VALUE!</v>
      </c>
      <c r="R5467" s="89" t="e">
        <f t="shared" si="856"/>
        <v>#VALUE!</v>
      </c>
      <c r="S5467" s="173">
        <f>'HP-Api, V2-Sep24'!AS5469</f>
        <v>0</v>
      </c>
      <c r="T5467" s="89">
        <f t="shared" si="857"/>
        <v>1</v>
      </c>
      <c r="U5467" s="90" t="e">
        <f t="shared" si="858"/>
        <v>#DIV/0!</v>
      </c>
      <c r="V5467" s="91" t="e">
        <f t="shared" si="859"/>
        <v>#DIV/0!</v>
      </c>
    </row>
    <row r="5468" spans="1:22" x14ac:dyDescent="0.3">
      <c r="A5468" s="88">
        <f>'HP-Api, V2-Sep24'!D5470</f>
        <v>0</v>
      </c>
      <c r="B5468" s="88" cm="1">
        <f t="array" ref="B5468">IF(OR(A5468=DATA!$H$2:$H$13),3,IF(OR(A5468=DATA!$H$14:$H$119),2,1))</f>
        <v>1</v>
      </c>
      <c r="C5468" s="88">
        <f>'HP-Api, V2-Sep24'!G5470</f>
        <v>0</v>
      </c>
      <c r="D5468" s="89" t="str">
        <f>IF(AND(C5468&gt;='Risk(dist, colmena)'!$C$9, C5468&lt;='Risk(dist, colmena)'!$E$9), 1, IF(AND(C5468&gt;'Risk(dist, colmena)'!$C$10, C5468&lt;='Risk(dist, colmena)'!$E$10), 2, IF(C5468&gt;='Risk(dist, colmena)'!$C$11, 3, "")))</f>
        <v/>
      </c>
      <c r="E5468" s="173">
        <f>'HP-Api, V2-Sep24'!L5470</f>
        <v>0</v>
      </c>
      <c r="F5468" s="173" t="str">
        <f>IF(AND(E5468&gt;='Risk(dist, colmena)'!$H$9, E5468&lt;='Risk(dist, colmena)'!$J$9), 1, IF(AND(E5468&gt;'Risk(dist, colmena)'!$H$10, E5468&lt;='Risk(dist, colmena)'!$J$10), 2, IF(E5468&gt;='Risk(dist, colmena)'!$H$11, 3, "")))</f>
        <v/>
      </c>
      <c r="G5468" s="88">
        <f>'HP-Api, V2-Sep24'!AH5470</f>
        <v>0</v>
      </c>
      <c r="H5468" s="89" t="str">
        <f t="shared" si="851"/>
        <v/>
      </c>
      <c r="I5468" s="194" t="e">
        <f>('HP-Api, V2-Sep24'!AK5470-'HP-Api, V2-Sep24'!S5470)/'HP-Api, V2-Sep24'!S5470</f>
        <v>#DIV/0!</v>
      </c>
      <c r="J5468" s="89" t="e">
        <f t="shared" si="852"/>
        <v>#DIV/0!</v>
      </c>
      <c r="K5468" s="195">
        <f>'HP-Api, V2-Sep24'!AQ5470</f>
        <v>0</v>
      </c>
      <c r="L5468" s="89">
        <f t="shared" si="853"/>
        <v>1</v>
      </c>
      <c r="M5468" s="88">
        <f>'HP-Api, V2-Sep24'!AM5470</f>
        <v>0</v>
      </c>
      <c r="N5468" s="89" t="str">
        <f t="shared" si="850"/>
        <v/>
      </c>
      <c r="O5468" s="88">
        <f>'HP-Api, V2-Sep24'!AR5470</f>
        <v>0</v>
      </c>
      <c r="P5468" s="89" t="str">
        <f t="shared" si="854"/>
        <v/>
      </c>
      <c r="Q5468" s="89" t="e">
        <f t="shared" si="855"/>
        <v>#VALUE!</v>
      </c>
      <c r="R5468" s="89" t="e">
        <f t="shared" si="856"/>
        <v>#VALUE!</v>
      </c>
      <c r="S5468" s="173">
        <f>'HP-Api, V2-Sep24'!AS5470</f>
        <v>0</v>
      </c>
      <c r="T5468" s="89">
        <f t="shared" si="857"/>
        <v>1</v>
      </c>
      <c r="U5468" s="90" t="e">
        <f t="shared" si="858"/>
        <v>#DIV/0!</v>
      </c>
      <c r="V5468" s="91" t="e">
        <f t="shared" si="859"/>
        <v>#DIV/0!</v>
      </c>
    </row>
    <row r="5469" spans="1:22" x14ac:dyDescent="0.3">
      <c r="A5469" s="88">
        <f>'HP-Api, V2-Sep24'!D5471</f>
        <v>0</v>
      </c>
      <c r="B5469" s="88" cm="1">
        <f t="array" ref="B5469">IF(OR(A5469=DATA!$H$2:$H$13),3,IF(OR(A5469=DATA!$H$14:$H$119),2,1))</f>
        <v>1</v>
      </c>
      <c r="C5469" s="88">
        <f>'HP-Api, V2-Sep24'!G5471</f>
        <v>0</v>
      </c>
      <c r="D5469" s="89" t="str">
        <f>IF(AND(C5469&gt;='Risk(dist, colmena)'!$C$9, C5469&lt;='Risk(dist, colmena)'!$E$9), 1, IF(AND(C5469&gt;'Risk(dist, colmena)'!$C$10, C5469&lt;='Risk(dist, colmena)'!$E$10), 2, IF(C5469&gt;='Risk(dist, colmena)'!$C$11, 3, "")))</f>
        <v/>
      </c>
      <c r="E5469" s="173">
        <f>'HP-Api, V2-Sep24'!L5471</f>
        <v>0</v>
      </c>
      <c r="F5469" s="173" t="str">
        <f>IF(AND(E5469&gt;='Risk(dist, colmena)'!$H$9, E5469&lt;='Risk(dist, colmena)'!$J$9), 1, IF(AND(E5469&gt;'Risk(dist, colmena)'!$H$10, E5469&lt;='Risk(dist, colmena)'!$J$10), 2, IF(E5469&gt;='Risk(dist, colmena)'!$H$11, 3, "")))</f>
        <v/>
      </c>
      <c r="G5469" s="88">
        <f>'HP-Api, V2-Sep24'!AH5471</f>
        <v>0</v>
      </c>
      <c r="H5469" s="89" t="str">
        <f t="shared" si="851"/>
        <v/>
      </c>
      <c r="I5469" s="194" t="e">
        <f>('HP-Api, V2-Sep24'!AK5471-'HP-Api, V2-Sep24'!S5471)/'HP-Api, V2-Sep24'!S5471</f>
        <v>#DIV/0!</v>
      </c>
      <c r="J5469" s="89" t="e">
        <f t="shared" si="852"/>
        <v>#DIV/0!</v>
      </c>
      <c r="K5469" s="195">
        <f>'HP-Api, V2-Sep24'!AQ5471</f>
        <v>0</v>
      </c>
      <c r="L5469" s="89">
        <f t="shared" si="853"/>
        <v>1</v>
      </c>
      <c r="M5469" s="88">
        <f>'HP-Api, V2-Sep24'!AM5471</f>
        <v>0</v>
      </c>
      <c r="N5469" s="89" t="str">
        <f t="shared" si="850"/>
        <v/>
      </c>
      <c r="O5469" s="88">
        <f>'HP-Api, V2-Sep24'!AR5471</f>
        <v>0</v>
      </c>
      <c r="P5469" s="89" t="str">
        <f t="shared" si="854"/>
        <v/>
      </c>
      <c r="Q5469" s="89" t="e">
        <f t="shared" si="855"/>
        <v>#VALUE!</v>
      </c>
      <c r="R5469" s="89" t="e">
        <f t="shared" si="856"/>
        <v>#VALUE!</v>
      </c>
      <c r="S5469" s="173">
        <f>'HP-Api, V2-Sep24'!AS5471</f>
        <v>0</v>
      </c>
      <c r="T5469" s="89">
        <f t="shared" si="857"/>
        <v>1</v>
      </c>
      <c r="U5469" s="90" t="e">
        <f t="shared" si="858"/>
        <v>#DIV/0!</v>
      </c>
      <c r="V5469" s="91" t="e">
        <f t="shared" si="859"/>
        <v>#DIV/0!</v>
      </c>
    </row>
    <row r="5470" spans="1:22" x14ac:dyDescent="0.3">
      <c r="A5470" s="88">
        <f>'HP-Api, V2-Sep24'!D5472</f>
        <v>0</v>
      </c>
      <c r="B5470" s="88" cm="1">
        <f t="array" ref="B5470">IF(OR(A5470=DATA!$H$2:$H$13),3,IF(OR(A5470=DATA!$H$14:$H$119),2,1))</f>
        <v>1</v>
      </c>
      <c r="C5470" s="88">
        <f>'HP-Api, V2-Sep24'!G5472</f>
        <v>0</v>
      </c>
      <c r="D5470" s="89" t="str">
        <f>IF(AND(C5470&gt;='Risk(dist, colmena)'!$C$9, C5470&lt;='Risk(dist, colmena)'!$E$9), 1, IF(AND(C5470&gt;'Risk(dist, colmena)'!$C$10, C5470&lt;='Risk(dist, colmena)'!$E$10), 2, IF(C5470&gt;='Risk(dist, colmena)'!$C$11, 3, "")))</f>
        <v/>
      </c>
      <c r="E5470" s="173">
        <f>'HP-Api, V2-Sep24'!L5472</f>
        <v>0</v>
      </c>
      <c r="F5470" s="173" t="str">
        <f>IF(AND(E5470&gt;='Risk(dist, colmena)'!$H$9, E5470&lt;='Risk(dist, colmena)'!$J$9), 1, IF(AND(E5470&gt;'Risk(dist, colmena)'!$H$10, E5470&lt;='Risk(dist, colmena)'!$J$10), 2, IF(E5470&gt;='Risk(dist, colmena)'!$H$11, 3, "")))</f>
        <v/>
      </c>
      <c r="G5470" s="88">
        <f>'HP-Api, V2-Sep24'!AH5472</f>
        <v>0</v>
      </c>
      <c r="H5470" s="89" t="str">
        <f t="shared" si="851"/>
        <v/>
      </c>
      <c r="I5470" s="194" t="e">
        <f>('HP-Api, V2-Sep24'!AK5472-'HP-Api, V2-Sep24'!S5472)/'HP-Api, V2-Sep24'!S5472</f>
        <v>#DIV/0!</v>
      </c>
      <c r="J5470" s="89" t="e">
        <f t="shared" si="852"/>
        <v>#DIV/0!</v>
      </c>
      <c r="K5470" s="195">
        <f>'HP-Api, V2-Sep24'!AQ5472</f>
        <v>0</v>
      </c>
      <c r="L5470" s="89">
        <f t="shared" si="853"/>
        <v>1</v>
      </c>
      <c r="M5470" s="88">
        <f>'HP-Api, V2-Sep24'!AM5472</f>
        <v>0</v>
      </c>
      <c r="N5470" s="89" t="str">
        <f t="shared" si="850"/>
        <v/>
      </c>
      <c r="O5470" s="88">
        <f>'HP-Api, V2-Sep24'!AR5472</f>
        <v>0</v>
      </c>
      <c r="P5470" s="89" t="str">
        <f t="shared" si="854"/>
        <v/>
      </c>
      <c r="Q5470" s="89" t="e">
        <f t="shared" si="855"/>
        <v>#VALUE!</v>
      </c>
      <c r="R5470" s="89" t="e">
        <f t="shared" si="856"/>
        <v>#VALUE!</v>
      </c>
      <c r="S5470" s="173">
        <f>'HP-Api, V2-Sep24'!AS5472</f>
        <v>0</v>
      </c>
      <c r="T5470" s="89">
        <f t="shared" si="857"/>
        <v>1</v>
      </c>
      <c r="U5470" s="90" t="e">
        <f t="shared" si="858"/>
        <v>#DIV/0!</v>
      </c>
      <c r="V5470" s="91" t="e">
        <f t="shared" si="859"/>
        <v>#DIV/0!</v>
      </c>
    </row>
    <row r="5471" spans="1:22" x14ac:dyDescent="0.3">
      <c r="A5471" s="88">
        <f>'HP-Api, V2-Sep24'!D5473</f>
        <v>0</v>
      </c>
      <c r="B5471" s="88" cm="1">
        <f t="array" ref="B5471">IF(OR(A5471=DATA!$H$2:$H$13),3,IF(OR(A5471=DATA!$H$14:$H$119),2,1))</f>
        <v>1</v>
      </c>
      <c r="C5471" s="88">
        <f>'HP-Api, V2-Sep24'!G5473</f>
        <v>0</v>
      </c>
      <c r="D5471" s="89" t="str">
        <f>IF(AND(C5471&gt;='Risk(dist, colmena)'!$C$9, C5471&lt;='Risk(dist, colmena)'!$E$9), 1, IF(AND(C5471&gt;'Risk(dist, colmena)'!$C$10, C5471&lt;='Risk(dist, colmena)'!$E$10), 2, IF(C5471&gt;='Risk(dist, colmena)'!$C$11, 3, "")))</f>
        <v/>
      </c>
      <c r="E5471" s="173">
        <f>'HP-Api, V2-Sep24'!L5473</f>
        <v>0</v>
      </c>
      <c r="F5471" s="173" t="str">
        <f>IF(AND(E5471&gt;='Risk(dist, colmena)'!$H$9, E5471&lt;='Risk(dist, colmena)'!$J$9), 1, IF(AND(E5471&gt;'Risk(dist, colmena)'!$H$10, E5471&lt;='Risk(dist, colmena)'!$J$10), 2, IF(E5471&gt;='Risk(dist, colmena)'!$H$11, 3, "")))</f>
        <v/>
      </c>
      <c r="G5471" s="88">
        <f>'HP-Api, V2-Sep24'!AH5473</f>
        <v>0</v>
      </c>
      <c r="H5471" s="89" t="str">
        <f t="shared" si="851"/>
        <v/>
      </c>
      <c r="I5471" s="194" t="e">
        <f>('HP-Api, V2-Sep24'!AK5473-'HP-Api, V2-Sep24'!S5473)/'HP-Api, V2-Sep24'!S5473</f>
        <v>#DIV/0!</v>
      </c>
      <c r="J5471" s="89" t="e">
        <f t="shared" si="852"/>
        <v>#DIV/0!</v>
      </c>
      <c r="K5471" s="195">
        <f>'HP-Api, V2-Sep24'!AQ5473</f>
        <v>0</v>
      </c>
      <c r="L5471" s="89">
        <f t="shared" si="853"/>
        <v>1</v>
      </c>
      <c r="M5471" s="88">
        <f>'HP-Api, V2-Sep24'!AM5473</f>
        <v>0</v>
      </c>
      <c r="N5471" s="89" t="str">
        <f t="shared" si="850"/>
        <v/>
      </c>
      <c r="O5471" s="88">
        <f>'HP-Api, V2-Sep24'!AR5473</f>
        <v>0</v>
      </c>
      <c r="P5471" s="89" t="str">
        <f t="shared" si="854"/>
        <v/>
      </c>
      <c r="Q5471" s="89" t="e">
        <f t="shared" si="855"/>
        <v>#VALUE!</v>
      </c>
      <c r="R5471" s="89" t="e">
        <f t="shared" si="856"/>
        <v>#VALUE!</v>
      </c>
      <c r="S5471" s="173">
        <f>'HP-Api, V2-Sep24'!AS5473</f>
        <v>0</v>
      </c>
      <c r="T5471" s="89">
        <f t="shared" si="857"/>
        <v>1</v>
      </c>
      <c r="U5471" s="90" t="e">
        <f t="shared" si="858"/>
        <v>#DIV/0!</v>
      </c>
      <c r="V5471" s="91" t="e">
        <f t="shared" si="859"/>
        <v>#DIV/0!</v>
      </c>
    </row>
    <row r="5472" spans="1:22" x14ac:dyDescent="0.3">
      <c r="A5472" s="88">
        <f>'HP-Api, V2-Sep24'!D5474</f>
        <v>0</v>
      </c>
      <c r="B5472" s="88" cm="1">
        <f t="array" ref="B5472">IF(OR(A5472=DATA!$H$2:$H$13),3,IF(OR(A5472=DATA!$H$14:$H$119),2,1))</f>
        <v>1</v>
      </c>
      <c r="C5472" s="88">
        <f>'HP-Api, V2-Sep24'!G5474</f>
        <v>0</v>
      </c>
      <c r="D5472" s="89" t="str">
        <f>IF(AND(C5472&gt;='Risk(dist, colmena)'!$C$9, C5472&lt;='Risk(dist, colmena)'!$E$9), 1, IF(AND(C5472&gt;'Risk(dist, colmena)'!$C$10, C5472&lt;='Risk(dist, colmena)'!$E$10), 2, IF(C5472&gt;='Risk(dist, colmena)'!$C$11, 3, "")))</f>
        <v/>
      </c>
      <c r="E5472" s="173">
        <f>'HP-Api, V2-Sep24'!L5474</f>
        <v>0</v>
      </c>
      <c r="F5472" s="173" t="str">
        <f>IF(AND(E5472&gt;='Risk(dist, colmena)'!$H$9, E5472&lt;='Risk(dist, colmena)'!$J$9), 1, IF(AND(E5472&gt;'Risk(dist, colmena)'!$H$10, E5472&lt;='Risk(dist, colmena)'!$J$10), 2, IF(E5472&gt;='Risk(dist, colmena)'!$H$11, 3, "")))</f>
        <v/>
      </c>
      <c r="G5472" s="88">
        <f>'HP-Api, V2-Sep24'!AH5474</f>
        <v>0</v>
      </c>
      <c r="H5472" s="89" t="str">
        <f t="shared" si="851"/>
        <v/>
      </c>
      <c r="I5472" s="194" t="e">
        <f>('HP-Api, V2-Sep24'!AK5474-'HP-Api, V2-Sep24'!S5474)/'HP-Api, V2-Sep24'!S5474</f>
        <v>#DIV/0!</v>
      </c>
      <c r="J5472" s="89" t="e">
        <f t="shared" si="852"/>
        <v>#DIV/0!</v>
      </c>
      <c r="K5472" s="195">
        <f>'HP-Api, V2-Sep24'!AQ5474</f>
        <v>0</v>
      </c>
      <c r="L5472" s="89">
        <f t="shared" si="853"/>
        <v>1</v>
      </c>
      <c r="M5472" s="88">
        <f>'HP-Api, V2-Sep24'!AM5474</f>
        <v>0</v>
      </c>
      <c r="N5472" s="89" t="str">
        <f t="shared" si="850"/>
        <v/>
      </c>
      <c r="O5472" s="88">
        <f>'HP-Api, V2-Sep24'!AR5474</f>
        <v>0</v>
      </c>
      <c r="P5472" s="89" t="str">
        <f t="shared" si="854"/>
        <v/>
      </c>
      <c r="Q5472" s="89" t="e">
        <f t="shared" si="855"/>
        <v>#VALUE!</v>
      </c>
      <c r="R5472" s="89" t="e">
        <f t="shared" si="856"/>
        <v>#VALUE!</v>
      </c>
      <c r="S5472" s="173">
        <f>'HP-Api, V2-Sep24'!AS5474</f>
        <v>0</v>
      </c>
      <c r="T5472" s="89">
        <f t="shared" si="857"/>
        <v>1</v>
      </c>
      <c r="U5472" s="90" t="e">
        <f t="shared" si="858"/>
        <v>#DIV/0!</v>
      </c>
      <c r="V5472" s="91" t="e">
        <f t="shared" si="859"/>
        <v>#DIV/0!</v>
      </c>
    </row>
    <row r="5473" spans="1:22" x14ac:dyDescent="0.3">
      <c r="A5473" s="88">
        <f>'HP-Api, V2-Sep24'!D5475</f>
        <v>0</v>
      </c>
      <c r="B5473" s="88" cm="1">
        <f t="array" ref="B5473">IF(OR(A5473=DATA!$H$2:$H$13),3,IF(OR(A5473=DATA!$H$14:$H$119),2,1))</f>
        <v>1</v>
      </c>
      <c r="C5473" s="88">
        <f>'HP-Api, V2-Sep24'!G5475</f>
        <v>0</v>
      </c>
      <c r="D5473" s="89" t="str">
        <f>IF(AND(C5473&gt;='Risk(dist, colmena)'!$C$9, C5473&lt;='Risk(dist, colmena)'!$E$9), 1, IF(AND(C5473&gt;'Risk(dist, colmena)'!$C$10, C5473&lt;='Risk(dist, colmena)'!$E$10), 2, IF(C5473&gt;='Risk(dist, colmena)'!$C$11, 3, "")))</f>
        <v/>
      </c>
      <c r="E5473" s="173">
        <f>'HP-Api, V2-Sep24'!L5475</f>
        <v>0</v>
      </c>
      <c r="F5473" s="173" t="str">
        <f>IF(AND(E5473&gt;='Risk(dist, colmena)'!$H$9, E5473&lt;='Risk(dist, colmena)'!$J$9), 1, IF(AND(E5473&gt;'Risk(dist, colmena)'!$H$10, E5473&lt;='Risk(dist, colmena)'!$J$10), 2, IF(E5473&gt;='Risk(dist, colmena)'!$H$11, 3, "")))</f>
        <v/>
      </c>
      <c r="G5473" s="88">
        <f>'HP-Api, V2-Sep24'!AH5475</f>
        <v>0</v>
      </c>
      <c r="H5473" s="89" t="str">
        <f t="shared" si="851"/>
        <v/>
      </c>
      <c r="I5473" s="194" t="e">
        <f>('HP-Api, V2-Sep24'!AK5475-'HP-Api, V2-Sep24'!S5475)/'HP-Api, V2-Sep24'!S5475</f>
        <v>#DIV/0!</v>
      </c>
      <c r="J5473" s="89" t="e">
        <f t="shared" si="852"/>
        <v>#DIV/0!</v>
      </c>
      <c r="K5473" s="195">
        <f>'HP-Api, V2-Sep24'!AQ5475</f>
        <v>0</v>
      </c>
      <c r="L5473" s="89">
        <f t="shared" si="853"/>
        <v>1</v>
      </c>
      <c r="M5473" s="88">
        <f>'HP-Api, V2-Sep24'!AM5475</f>
        <v>0</v>
      </c>
      <c r="N5473" s="89" t="str">
        <f t="shared" si="850"/>
        <v/>
      </c>
      <c r="O5473" s="88">
        <f>'HP-Api, V2-Sep24'!AR5475</f>
        <v>0</v>
      </c>
      <c r="P5473" s="89" t="str">
        <f t="shared" si="854"/>
        <v/>
      </c>
      <c r="Q5473" s="89" t="e">
        <f t="shared" si="855"/>
        <v>#VALUE!</v>
      </c>
      <c r="R5473" s="89" t="e">
        <f t="shared" si="856"/>
        <v>#VALUE!</v>
      </c>
      <c r="S5473" s="173">
        <f>'HP-Api, V2-Sep24'!AS5475</f>
        <v>0</v>
      </c>
      <c r="T5473" s="89">
        <f t="shared" si="857"/>
        <v>1</v>
      </c>
      <c r="U5473" s="90" t="e">
        <f t="shared" si="858"/>
        <v>#DIV/0!</v>
      </c>
      <c r="V5473" s="91" t="e">
        <f t="shared" si="859"/>
        <v>#DIV/0!</v>
      </c>
    </row>
    <row r="5474" spans="1:22" x14ac:dyDescent="0.3">
      <c r="A5474" s="88">
        <f>'HP-Api, V2-Sep24'!D5476</f>
        <v>0</v>
      </c>
      <c r="B5474" s="88" cm="1">
        <f t="array" ref="B5474">IF(OR(A5474=DATA!$H$2:$H$13),3,IF(OR(A5474=DATA!$H$14:$H$119),2,1))</f>
        <v>1</v>
      </c>
      <c r="C5474" s="88">
        <f>'HP-Api, V2-Sep24'!G5476</f>
        <v>0</v>
      </c>
      <c r="D5474" s="89" t="str">
        <f>IF(AND(C5474&gt;='Risk(dist, colmena)'!$C$9, C5474&lt;='Risk(dist, colmena)'!$E$9), 1, IF(AND(C5474&gt;'Risk(dist, colmena)'!$C$10, C5474&lt;='Risk(dist, colmena)'!$E$10), 2, IF(C5474&gt;='Risk(dist, colmena)'!$C$11, 3, "")))</f>
        <v/>
      </c>
      <c r="E5474" s="173">
        <f>'HP-Api, V2-Sep24'!L5476</f>
        <v>0</v>
      </c>
      <c r="F5474" s="173" t="str">
        <f>IF(AND(E5474&gt;='Risk(dist, colmena)'!$H$9, E5474&lt;='Risk(dist, colmena)'!$J$9), 1, IF(AND(E5474&gt;'Risk(dist, colmena)'!$H$10, E5474&lt;='Risk(dist, colmena)'!$J$10), 2, IF(E5474&gt;='Risk(dist, colmena)'!$H$11, 3, "")))</f>
        <v/>
      </c>
      <c r="G5474" s="88">
        <f>'HP-Api, V2-Sep24'!AH5476</f>
        <v>0</v>
      </c>
      <c r="H5474" s="89" t="str">
        <f t="shared" si="851"/>
        <v/>
      </c>
      <c r="I5474" s="194" t="e">
        <f>('HP-Api, V2-Sep24'!AK5476-'HP-Api, V2-Sep24'!S5476)/'HP-Api, V2-Sep24'!S5476</f>
        <v>#DIV/0!</v>
      </c>
      <c r="J5474" s="89" t="e">
        <f t="shared" si="852"/>
        <v>#DIV/0!</v>
      </c>
      <c r="K5474" s="195">
        <f>'HP-Api, V2-Sep24'!AQ5476</f>
        <v>0</v>
      </c>
      <c r="L5474" s="89">
        <f t="shared" si="853"/>
        <v>1</v>
      </c>
      <c r="M5474" s="88">
        <f>'HP-Api, V2-Sep24'!AM5476</f>
        <v>0</v>
      </c>
      <c r="N5474" s="89" t="str">
        <f t="shared" si="850"/>
        <v/>
      </c>
      <c r="O5474" s="88">
        <f>'HP-Api, V2-Sep24'!AR5476</f>
        <v>0</v>
      </c>
      <c r="P5474" s="89" t="str">
        <f t="shared" si="854"/>
        <v/>
      </c>
      <c r="Q5474" s="89" t="e">
        <f t="shared" si="855"/>
        <v>#VALUE!</v>
      </c>
      <c r="R5474" s="89" t="e">
        <f t="shared" si="856"/>
        <v>#VALUE!</v>
      </c>
      <c r="S5474" s="173">
        <f>'HP-Api, V2-Sep24'!AS5476</f>
        <v>0</v>
      </c>
      <c r="T5474" s="89">
        <f t="shared" si="857"/>
        <v>1</v>
      </c>
      <c r="U5474" s="90" t="e">
        <f t="shared" si="858"/>
        <v>#DIV/0!</v>
      </c>
      <c r="V5474" s="91" t="e">
        <f t="shared" si="859"/>
        <v>#DIV/0!</v>
      </c>
    </row>
    <row r="5475" spans="1:22" x14ac:dyDescent="0.3">
      <c r="A5475" s="88">
        <f>'HP-Api, V2-Sep24'!D5477</f>
        <v>0</v>
      </c>
      <c r="B5475" s="88" cm="1">
        <f t="array" ref="B5475">IF(OR(A5475=DATA!$H$2:$H$13),3,IF(OR(A5475=DATA!$H$14:$H$119),2,1))</f>
        <v>1</v>
      </c>
      <c r="C5475" s="88">
        <f>'HP-Api, V2-Sep24'!G5477</f>
        <v>0</v>
      </c>
      <c r="D5475" s="89" t="str">
        <f>IF(AND(C5475&gt;='Risk(dist, colmena)'!$C$9, C5475&lt;='Risk(dist, colmena)'!$E$9), 1, IF(AND(C5475&gt;'Risk(dist, colmena)'!$C$10, C5475&lt;='Risk(dist, colmena)'!$E$10), 2, IF(C5475&gt;='Risk(dist, colmena)'!$C$11, 3, "")))</f>
        <v/>
      </c>
      <c r="E5475" s="173">
        <f>'HP-Api, V2-Sep24'!L5477</f>
        <v>0</v>
      </c>
      <c r="F5475" s="173" t="str">
        <f>IF(AND(E5475&gt;='Risk(dist, colmena)'!$H$9, E5475&lt;='Risk(dist, colmena)'!$J$9), 1, IF(AND(E5475&gt;'Risk(dist, colmena)'!$H$10, E5475&lt;='Risk(dist, colmena)'!$J$10), 2, IF(E5475&gt;='Risk(dist, colmena)'!$H$11, 3, "")))</f>
        <v/>
      </c>
      <c r="G5475" s="88">
        <f>'HP-Api, V2-Sep24'!AH5477</f>
        <v>0</v>
      </c>
      <c r="H5475" s="89" t="str">
        <f t="shared" si="851"/>
        <v/>
      </c>
      <c r="I5475" s="194" t="e">
        <f>('HP-Api, V2-Sep24'!AK5477-'HP-Api, V2-Sep24'!S5477)/'HP-Api, V2-Sep24'!S5477</f>
        <v>#DIV/0!</v>
      </c>
      <c r="J5475" s="89" t="e">
        <f t="shared" si="852"/>
        <v>#DIV/0!</v>
      </c>
      <c r="K5475" s="195">
        <f>'HP-Api, V2-Sep24'!AQ5477</f>
        <v>0</v>
      </c>
      <c r="L5475" s="89">
        <f t="shared" si="853"/>
        <v>1</v>
      </c>
      <c r="M5475" s="88">
        <f>'HP-Api, V2-Sep24'!AM5477</f>
        <v>0</v>
      </c>
      <c r="N5475" s="89" t="str">
        <f t="shared" si="850"/>
        <v/>
      </c>
      <c r="O5475" s="88">
        <f>'HP-Api, V2-Sep24'!AR5477</f>
        <v>0</v>
      </c>
      <c r="P5475" s="89" t="str">
        <f t="shared" si="854"/>
        <v/>
      </c>
      <c r="Q5475" s="89" t="e">
        <f t="shared" si="855"/>
        <v>#VALUE!</v>
      </c>
      <c r="R5475" s="89" t="e">
        <f t="shared" si="856"/>
        <v>#VALUE!</v>
      </c>
      <c r="S5475" s="173">
        <f>'HP-Api, V2-Sep24'!AS5477</f>
        <v>0</v>
      </c>
      <c r="T5475" s="89">
        <f t="shared" si="857"/>
        <v>1</v>
      </c>
      <c r="U5475" s="90" t="e">
        <f t="shared" si="858"/>
        <v>#DIV/0!</v>
      </c>
      <c r="V5475" s="91" t="e">
        <f t="shared" si="859"/>
        <v>#DIV/0!</v>
      </c>
    </row>
    <row r="5476" spans="1:22" x14ac:dyDescent="0.3">
      <c r="A5476" s="88">
        <f>'HP-Api, V2-Sep24'!D5478</f>
        <v>0</v>
      </c>
      <c r="B5476" s="88" cm="1">
        <f t="array" ref="B5476">IF(OR(A5476=DATA!$H$2:$H$13),3,IF(OR(A5476=DATA!$H$14:$H$119),2,1))</f>
        <v>1</v>
      </c>
      <c r="C5476" s="88">
        <f>'HP-Api, V2-Sep24'!G5478</f>
        <v>0</v>
      </c>
      <c r="D5476" s="89" t="str">
        <f>IF(AND(C5476&gt;='Risk(dist, colmena)'!$C$9, C5476&lt;='Risk(dist, colmena)'!$E$9), 1, IF(AND(C5476&gt;'Risk(dist, colmena)'!$C$10, C5476&lt;='Risk(dist, colmena)'!$E$10), 2, IF(C5476&gt;='Risk(dist, colmena)'!$C$11, 3, "")))</f>
        <v/>
      </c>
      <c r="E5476" s="173">
        <f>'HP-Api, V2-Sep24'!L5478</f>
        <v>0</v>
      </c>
      <c r="F5476" s="173" t="str">
        <f>IF(AND(E5476&gt;='Risk(dist, colmena)'!$H$9, E5476&lt;='Risk(dist, colmena)'!$J$9), 1, IF(AND(E5476&gt;'Risk(dist, colmena)'!$H$10, E5476&lt;='Risk(dist, colmena)'!$J$10), 2, IF(E5476&gt;='Risk(dist, colmena)'!$H$11, 3, "")))</f>
        <v/>
      </c>
      <c r="G5476" s="88">
        <f>'HP-Api, V2-Sep24'!AH5478</f>
        <v>0</v>
      </c>
      <c r="H5476" s="89" t="str">
        <f t="shared" si="851"/>
        <v/>
      </c>
      <c r="I5476" s="194" t="e">
        <f>('HP-Api, V2-Sep24'!AK5478-'HP-Api, V2-Sep24'!S5478)/'HP-Api, V2-Sep24'!S5478</f>
        <v>#DIV/0!</v>
      </c>
      <c r="J5476" s="89" t="e">
        <f t="shared" si="852"/>
        <v>#DIV/0!</v>
      </c>
      <c r="K5476" s="195">
        <f>'HP-Api, V2-Sep24'!AQ5478</f>
        <v>0</v>
      </c>
      <c r="L5476" s="89">
        <f t="shared" si="853"/>
        <v>1</v>
      </c>
      <c r="M5476" s="88">
        <f>'HP-Api, V2-Sep24'!AM5478</f>
        <v>0</v>
      </c>
      <c r="N5476" s="89" t="str">
        <f t="shared" si="850"/>
        <v/>
      </c>
      <c r="O5476" s="88">
        <f>'HP-Api, V2-Sep24'!AR5478</f>
        <v>0</v>
      </c>
      <c r="P5476" s="89" t="str">
        <f t="shared" si="854"/>
        <v/>
      </c>
      <c r="Q5476" s="89" t="e">
        <f t="shared" si="855"/>
        <v>#VALUE!</v>
      </c>
      <c r="R5476" s="89" t="e">
        <f t="shared" si="856"/>
        <v>#VALUE!</v>
      </c>
      <c r="S5476" s="173">
        <f>'HP-Api, V2-Sep24'!AS5478</f>
        <v>0</v>
      </c>
      <c r="T5476" s="89">
        <f t="shared" si="857"/>
        <v>1</v>
      </c>
      <c r="U5476" s="90" t="e">
        <f t="shared" si="858"/>
        <v>#DIV/0!</v>
      </c>
      <c r="V5476" s="91" t="e">
        <f t="shared" si="859"/>
        <v>#DIV/0!</v>
      </c>
    </row>
    <row r="5477" spans="1:22" x14ac:dyDescent="0.3">
      <c r="A5477" s="88">
        <f>'HP-Api, V2-Sep24'!D5479</f>
        <v>0</v>
      </c>
      <c r="B5477" s="88" cm="1">
        <f t="array" ref="B5477">IF(OR(A5477=DATA!$H$2:$H$13),3,IF(OR(A5477=DATA!$H$14:$H$119),2,1))</f>
        <v>1</v>
      </c>
      <c r="C5477" s="88">
        <f>'HP-Api, V2-Sep24'!G5479</f>
        <v>0</v>
      </c>
      <c r="D5477" s="89" t="str">
        <f>IF(AND(C5477&gt;='Risk(dist, colmena)'!$C$9, C5477&lt;='Risk(dist, colmena)'!$E$9), 1, IF(AND(C5477&gt;'Risk(dist, colmena)'!$C$10, C5477&lt;='Risk(dist, colmena)'!$E$10), 2, IF(C5477&gt;='Risk(dist, colmena)'!$C$11, 3, "")))</f>
        <v/>
      </c>
      <c r="E5477" s="173">
        <f>'HP-Api, V2-Sep24'!L5479</f>
        <v>0</v>
      </c>
      <c r="F5477" s="173" t="str">
        <f>IF(AND(E5477&gt;='Risk(dist, colmena)'!$H$9, E5477&lt;='Risk(dist, colmena)'!$J$9), 1, IF(AND(E5477&gt;'Risk(dist, colmena)'!$H$10, E5477&lt;='Risk(dist, colmena)'!$J$10), 2, IF(E5477&gt;='Risk(dist, colmena)'!$H$11, 3, "")))</f>
        <v/>
      </c>
      <c r="G5477" s="88">
        <f>'HP-Api, V2-Sep24'!AH5479</f>
        <v>0</v>
      </c>
      <c r="H5477" s="89" t="str">
        <f t="shared" si="851"/>
        <v/>
      </c>
      <c r="I5477" s="194" t="e">
        <f>('HP-Api, V2-Sep24'!AK5479-'HP-Api, V2-Sep24'!S5479)/'HP-Api, V2-Sep24'!S5479</f>
        <v>#DIV/0!</v>
      </c>
      <c r="J5477" s="89" t="e">
        <f t="shared" si="852"/>
        <v>#DIV/0!</v>
      </c>
      <c r="K5477" s="195">
        <f>'HP-Api, V2-Sep24'!AQ5479</f>
        <v>0</v>
      </c>
      <c r="L5477" s="89">
        <f t="shared" si="853"/>
        <v>1</v>
      </c>
      <c r="M5477" s="88">
        <f>'HP-Api, V2-Sep24'!AM5479</f>
        <v>0</v>
      </c>
      <c r="N5477" s="89" t="str">
        <f t="shared" si="850"/>
        <v/>
      </c>
      <c r="O5477" s="88">
        <f>'HP-Api, V2-Sep24'!AR5479</f>
        <v>0</v>
      </c>
      <c r="P5477" s="89" t="str">
        <f t="shared" si="854"/>
        <v/>
      </c>
      <c r="Q5477" s="89" t="e">
        <f t="shared" si="855"/>
        <v>#VALUE!</v>
      </c>
      <c r="R5477" s="89" t="e">
        <f t="shared" si="856"/>
        <v>#VALUE!</v>
      </c>
      <c r="S5477" s="173">
        <f>'HP-Api, V2-Sep24'!AS5479</f>
        <v>0</v>
      </c>
      <c r="T5477" s="89">
        <f t="shared" si="857"/>
        <v>1</v>
      </c>
      <c r="U5477" s="90" t="e">
        <f t="shared" si="858"/>
        <v>#DIV/0!</v>
      </c>
      <c r="V5477" s="91" t="e">
        <f t="shared" si="859"/>
        <v>#DIV/0!</v>
      </c>
    </row>
    <row r="5478" spans="1:22" x14ac:dyDescent="0.3">
      <c r="A5478" s="88">
        <f>'HP-Api, V2-Sep24'!D5480</f>
        <v>0</v>
      </c>
      <c r="B5478" s="88" cm="1">
        <f t="array" ref="B5478">IF(OR(A5478=DATA!$H$2:$H$13),3,IF(OR(A5478=DATA!$H$14:$H$119),2,1))</f>
        <v>1</v>
      </c>
      <c r="C5478" s="88">
        <f>'HP-Api, V2-Sep24'!G5480</f>
        <v>0</v>
      </c>
      <c r="D5478" s="89" t="str">
        <f>IF(AND(C5478&gt;='Risk(dist, colmena)'!$C$9, C5478&lt;='Risk(dist, colmena)'!$E$9), 1, IF(AND(C5478&gt;'Risk(dist, colmena)'!$C$10, C5478&lt;='Risk(dist, colmena)'!$E$10), 2, IF(C5478&gt;='Risk(dist, colmena)'!$C$11, 3, "")))</f>
        <v/>
      </c>
      <c r="E5478" s="173">
        <f>'HP-Api, V2-Sep24'!L5480</f>
        <v>0</v>
      </c>
      <c r="F5478" s="173" t="str">
        <f>IF(AND(E5478&gt;='Risk(dist, colmena)'!$H$9, E5478&lt;='Risk(dist, colmena)'!$J$9), 1, IF(AND(E5478&gt;'Risk(dist, colmena)'!$H$10, E5478&lt;='Risk(dist, colmena)'!$J$10), 2, IF(E5478&gt;='Risk(dist, colmena)'!$H$11, 3, "")))</f>
        <v/>
      </c>
      <c r="G5478" s="88">
        <f>'HP-Api, V2-Sep24'!AH5480</f>
        <v>0</v>
      </c>
      <c r="H5478" s="89" t="str">
        <f t="shared" si="851"/>
        <v/>
      </c>
      <c r="I5478" s="194" t="e">
        <f>('HP-Api, V2-Sep24'!AK5480-'HP-Api, V2-Sep24'!S5480)/'HP-Api, V2-Sep24'!S5480</f>
        <v>#DIV/0!</v>
      </c>
      <c r="J5478" s="89" t="e">
        <f t="shared" si="852"/>
        <v>#DIV/0!</v>
      </c>
      <c r="K5478" s="195">
        <f>'HP-Api, V2-Sep24'!AQ5480</f>
        <v>0</v>
      </c>
      <c r="L5478" s="89">
        <f t="shared" si="853"/>
        <v>1</v>
      </c>
      <c r="M5478" s="88">
        <f>'HP-Api, V2-Sep24'!AM5480</f>
        <v>0</v>
      </c>
      <c r="N5478" s="89" t="str">
        <f t="shared" si="850"/>
        <v/>
      </c>
      <c r="O5478" s="88">
        <f>'HP-Api, V2-Sep24'!AR5480</f>
        <v>0</v>
      </c>
      <c r="P5478" s="89" t="str">
        <f t="shared" si="854"/>
        <v/>
      </c>
      <c r="Q5478" s="89" t="e">
        <f t="shared" si="855"/>
        <v>#VALUE!</v>
      </c>
      <c r="R5478" s="89" t="e">
        <f t="shared" si="856"/>
        <v>#VALUE!</v>
      </c>
      <c r="S5478" s="173">
        <f>'HP-Api, V2-Sep24'!AS5480</f>
        <v>0</v>
      </c>
      <c r="T5478" s="89">
        <f t="shared" si="857"/>
        <v>1</v>
      </c>
      <c r="U5478" s="90" t="e">
        <f t="shared" si="858"/>
        <v>#DIV/0!</v>
      </c>
      <c r="V5478" s="91" t="e">
        <f t="shared" si="859"/>
        <v>#DIV/0!</v>
      </c>
    </row>
    <row r="5479" spans="1:22" x14ac:dyDescent="0.3">
      <c r="A5479" s="88">
        <f>'HP-Api, V2-Sep24'!D5481</f>
        <v>0</v>
      </c>
      <c r="B5479" s="88" cm="1">
        <f t="array" ref="B5479">IF(OR(A5479=DATA!$H$2:$H$13),3,IF(OR(A5479=DATA!$H$14:$H$119),2,1))</f>
        <v>1</v>
      </c>
      <c r="C5479" s="88">
        <f>'HP-Api, V2-Sep24'!G5481</f>
        <v>0</v>
      </c>
      <c r="D5479" s="89" t="str">
        <f>IF(AND(C5479&gt;='Risk(dist, colmena)'!$C$9, C5479&lt;='Risk(dist, colmena)'!$E$9), 1, IF(AND(C5479&gt;'Risk(dist, colmena)'!$C$10, C5479&lt;='Risk(dist, colmena)'!$E$10), 2, IF(C5479&gt;='Risk(dist, colmena)'!$C$11, 3, "")))</f>
        <v/>
      </c>
      <c r="E5479" s="173">
        <f>'HP-Api, V2-Sep24'!L5481</f>
        <v>0</v>
      </c>
      <c r="F5479" s="173" t="str">
        <f>IF(AND(E5479&gt;='Risk(dist, colmena)'!$H$9, E5479&lt;='Risk(dist, colmena)'!$J$9), 1, IF(AND(E5479&gt;'Risk(dist, colmena)'!$H$10, E5479&lt;='Risk(dist, colmena)'!$J$10), 2, IF(E5479&gt;='Risk(dist, colmena)'!$H$11, 3, "")))</f>
        <v/>
      </c>
      <c r="G5479" s="88">
        <f>'HP-Api, V2-Sep24'!AH5481</f>
        <v>0</v>
      </c>
      <c r="H5479" s="89" t="str">
        <f t="shared" si="851"/>
        <v/>
      </c>
      <c r="I5479" s="194" t="e">
        <f>('HP-Api, V2-Sep24'!AK5481-'HP-Api, V2-Sep24'!S5481)/'HP-Api, V2-Sep24'!S5481</f>
        <v>#DIV/0!</v>
      </c>
      <c r="J5479" s="89" t="e">
        <f t="shared" si="852"/>
        <v>#DIV/0!</v>
      </c>
      <c r="K5479" s="195">
        <f>'HP-Api, V2-Sep24'!AQ5481</f>
        <v>0</v>
      </c>
      <c r="L5479" s="89">
        <f t="shared" si="853"/>
        <v>1</v>
      </c>
      <c r="M5479" s="88">
        <f>'HP-Api, V2-Sep24'!AM5481</f>
        <v>0</v>
      </c>
      <c r="N5479" s="89" t="str">
        <f t="shared" si="850"/>
        <v/>
      </c>
      <c r="O5479" s="88">
        <f>'HP-Api, V2-Sep24'!AR5481</f>
        <v>0</v>
      </c>
      <c r="P5479" s="89" t="str">
        <f t="shared" si="854"/>
        <v/>
      </c>
      <c r="Q5479" s="89" t="e">
        <f t="shared" si="855"/>
        <v>#VALUE!</v>
      </c>
      <c r="R5479" s="89" t="e">
        <f t="shared" si="856"/>
        <v>#VALUE!</v>
      </c>
      <c r="S5479" s="173">
        <f>'HP-Api, V2-Sep24'!AS5481</f>
        <v>0</v>
      </c>
      <c r="T5479" s="89">
        <f t="shared" si="857"/>
        <v>1</v>
      </c>
      <c r="U5479" s="90" t="e">
        <f t="shared" si="858"/>
        <v>#DIV/0!</v>
      </c>
      <c r="V5479" s="91" t="e">
        <f t="shared" si="859"/>
        <v>#DIV/0!</v>
      </c>
    </row>
    <row r="5480" spans="1:22" x14ac:dyDescent="0.3">
      <c r="A5480" s="88">
        <f>'HP-Api, V2-Sep24'!D5482</f>
        <v>0</v>
      </c>
      <c r="B5480" s="88" cm="1">
        <f t="array" ref="B5480">IF(OR(A5480=DATA!$H$2:$H$13),3,IF(OR(A5480=DATA!$H$14:$H$119),2,1))</f>
        <v>1</v>
      </c>
      <c r="C5480" s="88">
        <f>'HP-Api, V2-Sep24'!G5482</f>
        <v>0</v>
      </c>
      <c r="D5480" s="89" t="str">
        <f>IF(AND(C5480&gt;='Risk(dist, colmena)'!$C$9, C5480&lt;='Risk(dist, colmena)'!$E$9), 1, IF(AND(C5480&gt;'Risk(dist, colmena)'!$C$10, C5480&lt;='Risk(dist, colmena)'!$E$10), 2, IF(C5480&gt;='Risk(dist, colmena)'!$C$11, 3, "")))</f>
        <v/>
      </c>
      <c r="E5480" s="173">
        <f>'HP-Api, V2-Sep24'!L5482</f>
        <v>0</v>
      </c>
      <c r="F5480" s="173" t="str">
        <f>IF(AND(E5480&gt;='Risk(dist, colmena)'!$H$9, E5480&lt;='Risk(dist, colmena)'!$J$9), 1, IF(AND(E5480&gt;'Risk(dist, colmena)'!$H$10, E5480&lt;='Risk(dist, colmena)'!$J$10), 2, IF(E5480&gt;='Risk(dist, colmena)'!$H$11, 3, "")))</f>
        <v/>
      </c>
      <c r="G5480" s="88">
        <f>'HP-Api, V2-Sep24'!AH5482</f>
        <v>0</v>
      </c>
      <c r="H5480" s="89" t="str">
        <f t="shared" si="851"/>
        <v/>
      </c>
      <c r="I5480" s="194" t="e">
        <f>('HP-Api, V2-Sep24'!AK5482-'HP-Api, V2-Sep24'!S5482)/'HP-Api, V2-Sep24'!S5482</f>
        <v>#DIV/0!</v>
      </c>
      <c r="J5480" s="89" t="e">
        <f t="shared" si="852"/>
        <v>#DIV/0!</v>
      </c>
      <c r="K5480" s="195">
        <f>'HP-Api, V2-Sep24'!AQ5482</f>
        <v>0</v>
      </c>
      <c r="L5480" s="89">
        <f t="shared" si="853"/>
        <v>1</v>
      </c>
      <c r="M5480" s="88">
        <f>'HP-Api, V2-Sep24'!AM5482</f>
        <v>0</v>
      </c>
      <c r="N5480" s="89" t="str">
        <f t="shared" si="850"/>
        <v/>
      </c>
      <c r="O5480" s="88">
        <f>'HP-Api, V2-Sep24'!AR5482</f>
        <v>0</v>
      </c>
      <c r="P5480" s="89" t="str">
        <f t="shared" si="854"/>
        <v/>
      </c>
      <c r="Q5480" s="89" t="e">
        <f t="shared" si="855"/>
        <v>#VALUE!</v>
      </c>
      <c r="R5480" s="89" t="e">
        <f t="shared" si="856"/>
        <v>#VALUE!</v>
      </c>
      <c r="S5480" s="173">
        <f>'HP-Api, V2-Sep24'!AS5482</f>
        <v>0</v>
      </c>
      <c r="T5480" s="89">
        <f t="shared" si="857"/>
        <v>1</v>
      </c>
      <c r="U5480" s="90" t="e">
        <f t="shared" si="858"/>
        <v>#DIV/0!</v>
      </c>
      <c r="V5480" s="91" t="e">
        <f t="shared" si="859"/>
        <v>#DIV/0!</v>
      </c>
    </row>
    <row r="5481" spans="1:22" x14ac:dyDescent="0.3">
      <c r="A5481" s="88">
        <f>'HP-Api, V2-Sep24'!D5483</f>
        <v>0</v>
      </c>
      <c r="B5481" s="88" cm="1">
        <f t="array" ref="B5481">IF(OR(A5481=DATA!$H$2:$H$13),3,IF(OR(A5481=DATA!$H$14:$H$119),2,1))</f>
        <v>1</v>
      </c>
      <c r="C5481" s="88">
        <f>'HP-Api, V2-Sep24'!G5483</f>
        <v>0</v>
      </c>
      <c r="D5481" s="89" t="str">
        <f>IF(AND(C5481&gt;='Risk(dist, colmena)'!$C$9, C5481&lt;='Risk(dist, colmena)'!$E$9), 1, IF(AND(C5481&gt;'Risk(dist, colmena)'!$C$10, C5481&lt;='Risk(dist, colmena)'!$E$10), 2, IF(C5481&gt;='Risk(dist, colmena)'!$C$11, 3, "")))</f>
        <v/>
      </c>
      <c r="E5481" s="173">
        <f>'HP-Api, V2-Sep24'!L5483</f>
        <v>0</v>
      </c>
      <c r="F5481" s="173" t="str">
        <f>IF(AND(E5481&gt;='Risk(dist, colmena)'!$H$9, E5481&lt;='Risk(dist, colmena)'!$J$9), 1, IF(AND(E5481&gt;'Risk(dist, colmena)'!$H$10, E5481&lt;='Risk(dist, colmena)'!$J$10), 2, IF(E5481&gt;='Risk(dist, colmena)'!$H$11, 3, "")))</f>
        <v/>
      </c>
      <c r="G5481" s="88">
        <f>'HP-Api, V2-Sep24'!AH5483</f>
        <v>0</v>
      </c>
      <c r="H5481" s="89" t="str">
        <f t="shared" si="851"/>
        <v/>
      </c>
      <c r="I5481" s="194" t="e">
        <f>('HP-Api, V2-Sep24'!AK5483-'HP-Api, V2-Sep24'!S5483)/'HP-Api, V2-Sep24'!S5483</f>
        <v>#DIV/0!</v>
      </c>
      <c r="J5481" s="89" t="e">
        <f t="shared" si="852"/>
        <v>#DIV/0!</v>
      </c>
      <c r="K5481" s="195">
        <f>'HP-Api, V2-Sep24'!AQ5483</f>
        <v>0</v>
      </c>
      <c r="L5481" s="89">
        <f t="shared" si="853"/>
        <v>1</v>
      </c>
      <c r="M5481" s="88">
        <f>'HP-Api, V2-Sep24'!AM5483</f>
        <v>0</v>
      </c>
      <c r="N5481" s="89" t="str">
        <f t="shared" si="850"/>
        <v/>
      </c>
      <c r="O5481" s="88">
        <f>'HP-Api, V2-Sep24'!AR5483</f>
        <v>0</v>
      </c>
      <c r="P5481" s="89" t="str">
        <f t="shared" si="854"/>
        <v/>
      </c>
      <c r="Q5481" s="89" t="e">
        <f t="shared" si="855"/>
        <v>#VALUE!</v>
      </c>
      <c r="R5481" s="89" t="e">
        <f t="shared" si="856"/>
        <v>#VALUE!</v>
      </c>
      <c r="S5481" s="173">
        <f>'HP-Api, V2-Sep24'!AS5483</f>
        <v>0</v>
      </c>
      <c r="T5481" s="89">
        <f t="shared" si="857"/>
        <v>1</v>
      </c>
      <c r="U5481" s="90" t="e">
        <f t="shared" si="858"/>
        <v>#DIV/0!</v>
      </c>
      <c r="V5481" s="91" t="e">
        <f t="shared" si="859"/>
        <v>#DIV/0!</v>
      </c>
    </row>
    <row r="5482" spans="1:22" x14ac:dyDescent="0.3">
      <c r="A5482" s="88">
        <f>'HP-Api, V2-Sep24'!D5484</f>
        <v>0</v>
      </c>
      <c r="B5482" s="88" cm="1">
        <f t="array" ref="B5482">IF(OR(A5482=DATA!$H$2:$H$13),3,IF(OR(A5482=DATA!$H$14:$H$119),2,1))</f>
        <v>1</v>
      </c>
      <c r="C5482" s="88">
        <f>'HP-Api, V2-Sep24'!G5484</f>
        <v>0</v>
      </c>
      <c r="D5482" s="89" t="str">
        <f>IF(AND(C5482&gt;='Risk(dist, colmena)'!$C$9, C5482&lt;='Risk(dist, colmena)'!$E$9), 1, IF(AND(C5482&gt;'Risk(dist, colmena)'!$C$10, C5482&lt;='Risk(dist, colmena)'!$E$10), 2, IF(C5482&gt;='Risk(dist, colmena)'!$C$11, 3, "")))</f>
        <v/>
      </c>
      <c r="E5482" s="173">
        <f>'HP-Api, V2-Sep24'!L5484</f>
        <v>0</v>
      </c>
      <c r="F5482" s="173" t="str">
        <f>IF(AND(E5482&gt;='Risk(dist, colmena)'!$H$9, E5482&lt;='Risk(dist, colmena)'!$J$9), 1, IF(AND(E5482&gt;'Risk(dist, colmena)'!$H$10, E5482&lt;='Risk(dist, colmena)'!$J$10), 2, IF(E5482&gt;='Risk(dist, colmena)'!$H$11, 3, "")))</f>
        <v/>
      </c>
      <c r="G5482" s="88">
        <f>'HP-Api, V2-Sep24'!AH5484</f>
        <v>0</v>
      </c>
      <c r="H5482" s="89" t="str">
        <f t="shared" si="851"/>
        <v/>
      </c>
      <c r="I5482" s="194" t="e">
        <f>('HP-Api, V2-Sep24'!AK5484-'HP-Api, V2-Sep24'!S5484)/'HP-Api, V2-Sep24'!S5484</f>
        <v>#DIV/0!</v>
      </c>
      <c r="J5482" s="89" t="e">
        <f t="shared" si="852"/>
        <v>#DIV/0!</v>
      </c>
      <c r="K5482" s="195">
        <f>'HP-Api, V2-Sep24'!AQ5484</f>
        <v>0</v>
      </c>
      <c r="L5482" s="89">
        <f t="shared" si="853"/>
        <v>1</v>
      </c>
      <c r="M5482" s="88">
        <f>'HP-Api, V2-Sep24'!AM5484</f>
        <v>0</v>
      </c>
      <c r="N5482" s="89" t="str">
        <f t="shared" si="850"/>
        <v/>
      </c>
      <c r="O5482" s="88">
        <f>'HP-Api, V2-Sep24'!AR5484</f>
        <v>0</v>
      </c>
      <c r="P5482" s="89" t="str">
        <f t="shared" si="854"/>
        <v/>
      </c>
      <c r="Q5482" s="89" t="e">
        <f t="shared" si="855"/>
        <v>#VALUE!</v>
      </c>
      <c r="R5482" s="89" t="e">
        <f t="shared" si="856"/>
        <v>#VALUE!</v>
      </c>
      <c r="S5482" s="173">
        <f>'HP-Api, V2-Sep24'!AS5484</f>
        <v>0</v>
      </c>
      <c r="T5482" s="89">
        <f t="shared" si="857"/>
        <v>1</v>
      </c>
      <c r="U5482" s="90" t="e">
        <f t="shared" si="858"/>
        <v>#DIV/0!</v>
      </c>
      <c r="V5482" s="91" t="e">
        <f t="shared" si="859"/>
        <v>#DIV/0!</v>
      </c>
    </row>
    <row r="5483" spans="1:22" x14ac:dyDescent="0.3">
      <c r="A5483" s="88">
        <f>'HP-Api, V2-Sep24'!D5485</f>
        <v>0</v>
      </c>
      <c r="B5483" s="88" cm="1">
        <f t="array" ref="B5483">IF(OR(A5483=DATA!$H$2:$H$13),3,IF(OR(A5483=DATA!$H$14:$H$119),2,1))</f>
        <v>1</v>
      </c>
      <c r="C5483" s="88">
        <f>'HP-Api, V2-Sep24'!G5485</f>
        <v>0</v>
      </c>
      <c r="D5483" s="89" t="str">
        <f>IF(AND(C5483&gt;='Risk(dist, colmena)'!$C$9, C5483&lt;='Risk(dist, colmena)'!$E$9), 1, IF(AND(C5483&gt;'Risk(dist, colmena)'!$C$10, C5483&lt;='Risk(dist, colmena)'!$E$10), 2, IF(C5483&gt;='Risk(dist, colmena)'!$C$11, 3, "")))</f>
        <v/>
      </c>
      <c r="E5483" s="173">
        <f>'HP-Api, V2-Sep24'!L5485</f>
        <v>0</v>
      </c>
      <c r="F5483" s="173" t="str">
        <f>IF(AND(E5483&gt;='Risk(dist, colmena)'!$H$9, E5483&lt;='Risk(dist, colmena)'!$J$9), 1, IF(AND(E5483&gt;'Risk(dist, colmena)'!$H$10, E5483&lt;='Risk(dist, colmena)'!$J$10), 2, IF(E5483&gt;='Risk(dist, colmena)'!$H$11, 3, "")))</f>
        <v/>
      </c>
      <c r="G5483" s="88">
        <f>'HP-Api, V2-Sep24'!AH5485</f>
        <v>0</v>
      </c>
      <c r="H5483" s="89" t="str">
        <f t="shared" si="851"/>
        <v/>
      </c>
      <c r="I5483" s="194" t="e">
        <f>('HP-Api, V2-Sep24'!AK5485-'HP-Api, V2-Sep24'!S5485)/'HP-Api, V2-Sep24'!S5485</f>
        <v>#DIV/0!</v>
      </c>
      <c r="J5483" s="89" t="e">
        <f t="shared" si="852"/>
        <v>#DIV/0!</v>
      </c>
      <c r="K5483" s="195">
        <f>'HP-Api, V2-Sep24'!AQ5485</f>
        <v>0</v>
      </c>
      <c r="L5483" s="89">
        <f t="shared" si="853"/>
        <v>1</v>
      </c>
      <c r="M5483" s="88">
        <f>'HP-Api, V2-Sep24'!AM5485</f>
        <v>0</v>
      </c>
      <c r="N5483" s="89" t="str">
        <f t="shared" si="850"/>
        <v/>
      </c>
      <c r="O5483" s="88">
        <f>'HP-Api, V2-Sep24'!AR5485</f>
        <v>0</v>
      </c>
      <c r="P5483" s="89" t="str">
        <f t="shared" si="854"/>
        <v/>
      </c>
      <c r="Q5483" s="89" t="e">
        <f t="shared" si="855"/>
        <v>#VALUE!</v>
      </c>
      <c r="R5483" s="89" t="e">
        <f t="shared" si="856"/>
        <v>#VALUE!</v>
      </c>
      <c r="S5483" s="173">
        <f>'HP-Api, V2-Sep24'!AS5485</f>
        <v>0</v>
      </c>
      <c r="T5483" s="89">
        <f t="shared" si="857"/>
        <v>1</v>
      </c>
      <c r="U5483" s="90" t="e">
        <f t="shared" si="858"/>
        <v>#DIV/0!</v>
      </c>
      <c r="V5483" s="91" t="e">
        <f t="shared" si="859"/>
        <v>#DIV/0!</v>
      </c>
    </row>
    <row r="5484" spans="1:22" x14ac:dyDescent="0.3">
      <c r="A5484" s="88">
        <f>'HP-Api, V2-Sep24'!D5486</f>
        <v>0</v>
      </c>
      <c r="B5484" s="88" cm="1">
        <f t="array" ref="B5484">IF(OR(A5484=DATA!$H$2:$H$13),3,IF(OR(A5484=DATA!$H$14:$H$119),2,1))</f>
        <v>1</v>
      </c>
      <c r="C5484" s="88">
        <f>'HP-Api, V2-Sep24'!G5486</f>
        <v>0</v>
      </c>
      <c r="D5484" s="89" t="str">
        <f>IF(AND(C5484&gt;='Risk(dist, colmena)'!$C$9, C5484&lt;='Risk(dist, colmena)'!$E$9), 1, IF(AND(C5484&gt;'Risk(dist, colmena)'!$C$10, C5484&lt;='Risk(dist, colmena)'!$E$10), 2, IF(C5484&gt;='Risk(dist, colmena)'!$C$11, 3, "")))</f>
        <v/>
      </c>
      <c r="E5484" s="173">
        <f>'HP-Api, V2-Sep24'!L5486</f>
        <v>0</v>
      </c>
      <c r="F5484" s="173" t="str">
        <f>IF(AND(E5484&gt;='Risk(dist, colmena)'!$H$9, E5484&lt;='Risk(dist, colmena)'!$J$9), 1, IF(AND(E5484&gt;'Risk(dist, colmena)'!$H$10, E5484&lt;='Risk(dist, colmena)'!$J$10), 2, IF(E5484&gt;='Risk(dist, colmena)'!$H$11, 3, "")))</f>
        <v/>
      </c>
      <c r="G5484" s="88">
        <f>'HP-Api, V2-Sep24'!AH5486</f>
        <v>0</v>
      </c>
      <c r="H5484" s="89" t="str">
        <f t="shared" si="851"/>
        <v/>
      </c>
      <c r="I5484" s="194" t="e">
        <f>('HP-Api, V2-Sep24'!AK5486-'HP-Api, V2-Sep24'!S5486)/'HP-Api, V2-Sep24'!S5486</f>
        <v>#DIV/0!</v>
      </c>
      <c r="J5484" s="89" t="e">
        <f t="shared" si="852"/>
        <v>#DIV/0!</v>
      </c>
      <c r="K5484" s="195">
        <f>'HP-Api, V2-Sep24'!AQ5486</f>
        <v>0</v>
      </c>
      <c r="L5484" s="89">
        <f t="shared" si="853"/>
        <v>1</v>
      </c>
      <c r="M5484" s="88">
        <f>'HP-Api, V2-Sep24'!AM5486</f>
        <v>0</v>
      </c>
      <c r="N5484" s="89" t="str">
        <f t="shared" si="850"/>
        <v/>
      </c>
      <c r="O5484" s="88">
        <f>'HP-Api, V2-Sep24'!AR5486</f>
        <v>0</v>
      </c>
      <c r="P5484" s="89" t="str">
        <f t="shared" si="854"/>
        <v/>
      </c>
      <c r="Q5484" s="89" t="e">
        <f t="shared" si="855"/>
        <v>#VALUE!</v>
      </c>
      <c r="R5484" s="89" t="e">
        <f t="shared" si="856"/>
        <v>#VALUE!</v>
      </c>
      <c r="S5484" s="173">
        <f>'HP-Api, V2-Sep24'!AS5486</f>
        <v>0</v>
      </c>
      <c r="T5484" s="89">
        <f t="shared" si="857"/>
        <v>1</v>
      </c>
      <c r="U5484" s="90" t="e">
        <f t="shared" si="858"/>
        <v>#DIV/0!</v>
      </c>
      <c r="V5484" s="91" t="e">
        <f t="shared" si="859"/>
        <v>#DIV/0!</v>
      </c>
    </row>
    <row r="5485" spans="1:22" x14ac:dyDescent="0.3">
      <c r="A5485" s="88">
        <f>'HP-Api, V2-Sep24'!D5487</f>
        <v>0</v>
      </c>
      <c r="B5485" s="88" cm="1">
        <f t="array" ref="B5485">IF(OR(A5485=DATA!$H$2:$H$13),3,IF(OR(A5485=DATA!$H$14:$H$119),2,1))</f>
        <v>1</v>
      </c>
      <c r="C5485" s="88">
        <f>'HP-Api, V2-Sep24'!G5487</f>
        <v>0</v>
      </c>
      <c r="D5485" s="89" t="str">
        <f>IF(AND(C5485&gt;='Risk(dist, colmena)'!$C$9, C5485&lt;='Risk(dist, colmena)'!$E$9), 1, IF(AND(C5485&gt;'Risk(dist, colmena)'!$C$10, C5485&lt;='Risk(dist, colmena)'!$E$10), 2, IF(C5485&gt;='Risk(dist, colmena)'!$C$11, 3, "")))</f>
        <v/>
      </c>
      <c r="E5485" s="173">
        <f>'HP-Api, V2-Sep24'!L5487</f>
        <v>0</v>
      </c>
      <c r="F5485" s="173" t="str">
        <f>IF(AND(E5485&gt;='Risk(dist, colmena)'!$H$9, E5485&lt;='Risk(dist, colmena)'!$J$9), 1, IF(AND(E5485&gt;'Risk(dist, colmena)'!$H$10, E5485&lt;='Risk(dist, colmena)'!$J$10), 2, IF(E5485&gt;='Risk(dist, colmena)'!$H$11, 3, "")))</f>
        <v/>
      </c>
      <c r="G5485" s="88">
        <f>'HP-Api, V2-Sep24'!AH5487</f>
        <v>0</v>
      </c>
      <c r="H5485" s="89" t="str">
        <f t="shared" si="851"/>
        <v/>
      </c>
      <c r="I5485" s="194" t="e">
        <f>('HP-Api, V2-Sep24'!AK5487-'HP-Api, V2-Sep24'!S5487)/'HP-Api, V2-Sep24'!S5487</f>
        <v>#DIV/0!</v>
      </c>
      <c r="J5485" s="89" t="e">
        <f t="shared" si="852"/>
        <v>#DIV/0!</v>
      </c>
      <c r="K5485" s="195">
        <f>'HP-Api, V2-Sep24'!AQ5487</f>
        <v>0</v>
      </c>
      <c r="L5485" s="89">
        <f t="shared" si="853"/>
        <v>1</v>
      </c>
      <c r="M5485" s="88">
        <f>'HP-Api, V2-Sep24'!AM5487</f>
        <v>0</v>
      </c>
      <c r="N5485" s="89" t="str">
        <f t="shared" si="850"/>
        <v/>
      </c>
      <c r="O5485" s="88">
        <f>'HP-Api, V2-Sep24'!AR5487</f>
        <v>0</v>
      </c>
      <c r="P5485" s="89" t="str">
        <f t="shared" si="854"/>
        <v/>
      </c>
      <c r="Q5485" s="89" t="e">
        <f t="shared" si="855"/>
        <v>#VALUE!</v>
      </c>
      <c r="R5485" s="89" t="e">
        <f t="shared" si="856"/>
        <v>#VALUE!</v>
      </c>
      <c r="S5485" s="173">
        <f>'HP-Api, V2-Sep24'!AS5487</f>
        <v>0</v>
      </c>
      <c r="T5485" s="89">
        <f t="shared" si="857"/>
        <v>1</v>
      </c>
      <c r="U5485" s="90" t="e">
        <f t="shared" si="858"/>
        <v>#DIV/0!</v>
      </c>
      <c r="V5485" s="91" t="e">
        <f t="shared" si="859"/>
        <v>#DIV/0!</v>
      </c>
    </row>
    <row r="5486" spans="1:22" x14ac:dyDescent="0.3">
      <c r="A5486" s="88">
        <f>'HP-Api, V2-Sep24'!D5488</f>
        <v>0</v>
      </c>
      <c r="B5486" s="88" cm="1">
        <f t="array" ref="B5486">IF(OR(A5486=DATA!$H$2:$H$13),3,IF(OR(A5486=DATA!$H$14:$H$119),2,1))</f>
        <v>1</v>
      </c>
      <c r="C5486" s="88">
        <f>'HP-Api, V2-Sep24'!G5488</f>
        <v>0</v>
      </c>
      <c r="D5486" s="89" t="str">
        <f>IF(AND(C5486&gt;='Risk(dist, colmena)'!$C$9, C5486&lt;='Risk(dist, colmena)'!$E$9), 1, IF(AND(C5486&gt;'Risk(dist, colmena)'!$C$10, C5486&lt;='Risk(dist, colmena)'!$E$10), 2, IF(C5486&gt;='Risk(dist, colmena)'!$C$11, 3, "")))</f>
        <v/>
      </c>
      <c r="E5486" s="173">
        <f>'HP-Api, V2-Sep24'!L5488</f>
        <v>0</v>
      </c>
      <c r="F5486" s="173" t="str">
        <f>IF(AND(E5486&gt;='Risk(dist, colmena)'!$H$9, E5486&lt;='Risk(dist, colmena)'!$J$9), 1, IF(AND(E5486&gt;'Risk(dist, colmena)'!$H$10, E5486&lt;='Risk(dist, colmena)'!$J$10), 2, IF(E5486&gt;='Risk(dist, colmena)'!$H$11, 3, "")))</f>
        <v/>
      </c>
      <c r="G5486" s="88">
        <f>'HP-Api, V2-Sep24'!AH5488</f>
        <v>0</v>
      </c>
      <c r="H5486" s="89" t="str">
        <f t="shared" si="851"/>
        <v/>
      </c>
      <c r="I5486" s="194" t="e">
        <f>('HP-Api, V2-Sep24'!AK5488-'HP-Api, V2-Sep24'!S5488)/'HP-Api, V2-Sep24'!S5488</f>
        <v>#DIV/0!</v>
      </c>
      <c r="J5486" s="89" t="e">
        <f t="shared" si="852"/>
        <v>#DIV/0!</v>
      </c>
      <c r="K5486" s="195">
        <f>'HP-Api, V2-Sep24'!AQ5488</f>
        <v>0</v>
      </c>
      <c r="L5486" s="89">
        <f t="shared" si="853"/>
        <v>1</v>
      </c>
      <c r="M5486" s="88">
        <f>'HP-Api, V2-Sep24'!AM5488</f>
        <v>0</v>
      </c>
      <c r="N5486" s="89" t="str">
        <f t="shared" si="850"/>
        <v/>
      </c>
      <c r="O5486" s="88">
        <f>'HP-Api, V2-Sep24'!AR5488</f>
        <v>0</v>
      </c>
      <c r="P5486" s="89" t="str">
        <f t="shared" si="854"/>
        <v/>
      </c>
      <c r="Q5486" s="89" t="e">
        <f t="shared" si="855"/>
        <v>#VALUE!</v>
      </c>
      <c r="R5486" s="89" t="e">
        <f t="shared" si="856"/>
        <v>#VALUE!</v>
      </c>
      <c r="S5486" s="173">
        <f>'HP-Api, V2-Sep24'!AS5488</f>
        <v>0</v>
      </c>
      <c r="T5486" s="89">
        <f t="shared" si="857"/>
        <v>1</v>
      </c>
      <c r="U5486" s="90" t="e">
        <f t="shared" si="858"/>
        <v>#DIV/0!</v>
      </c>
      <c r="V5486" s="91" t="e">
        <f t="shared" si="859"/>
        <v>#DIV/0!</v>
      </c>
    </row>
    <row r="5487" spans="1:22" x14ac:dyDescent="0.3">
      <c r="A5487" s="88">
        <f>'HP-Api, V2-Sep24'!D5489</f>
        <v>0</v>
      </c>
      <c r="B5487" s="88" cm="1">
        <f t="array" ref="B5487">IF(OR(A5487=DATA!$H$2:$H$13),3,IF(OR(A5487=DATA!$H$14:$H$119),2,1))</f>
        <v>1</v>
      </c>
      <c r="C5487" s="88">
        <f>'HP-Api, V2-Sep24'!G5489</f>
        <v>0</v>
      </c>
      <c r="D5487" s="89" t="str">
        <f>IF(AND(C5487&gt;='Risk(dist, colmena)'!$C$9, C5487&lt;='Risk(dist, colmena)'!$E$9), 1, IF(AND(C5487&gt;'Risk(dist, colmena)'!$C$10, C5487&lt;='Risk(dist, colmena)'!$E$10), 2, IF(C5487&gt;='Risk(dist, colmena)'!$C$11, 3, "")))</f>
        <v/>
      </c>
      <c r="E5487" s="173">
        <f>'HP-Api, V2-Sep24'!L5489</f>
        <v>0</v>
      </c>
      <c r="F5487" s="173" t="str">
        <f>IF(AND(E5487&gt;='Risk(dist, colmena)'!$H$9, E5487&lt;='Risk(dist, colmena)'!$J$9), 1, IF(AND(E5487&gt;'Risk(dist, colmena)'!$H$10, E5487&lt;='Risk(dist, colmena)'!$J$10), 2, IF(E5487&gt;='Risk(dist, colmena)'!$H$11, 3, "")))</f>
        <v/>
      </c>
      <c r="G5487" s="88">
        <f>'HP-Api, V2-Sep24'!AH5489</f>
        <v>0</v>
      </c>
      <c r="H5487" s="89" t="str">
        <f t="shared" si="851"/>
        <v/>
      </c>
      <c r="I5487" s="194" t="e">
        <f>('HP-Api, V2-Sep24'!AK5489-'HP-Api, V2-Sep24'!S5489)/'HP-Api, V2-Sep24'!S5489</f>
        <v>#DIV/0!</v>
      </c>
      <c r="J5487" s="89" t="e">
        <f t="shared" si="852"/>
        <v>#DIV/0!</v>
      </c>
      <c r="K5487" s="195">
        <f>'HP-Api, V2-Sep24'!AQ5489</f>
        <v>0</v>
      </c>
      <c r="L5487" s="89">
        <f t="shared" si="853"/>
        <v>1</v>
      </c>
      <c r="M5487" s="88">
        <f>'HP-Api, V2-Sep24'!AM5489</f>
        <v>0</v>
      </c>
      <c r="N5487" s="89" t="str">
        <f t="shared" si="850"/>
        <v/>
      </c>
      <c r="O5487" s="88">
        <f>'HP-Api, V2-Sep24'!AR5489</f>
        <v>0</v>
      </c>
      <c r="P5487" s="89" t="str">
        <f t="shared" si="854"/>
        <v/>
      </c>
      <c r="Q5487" s="89" t="e">
        <f t="shared" si="855"/>
        <v>#VALUE!</v>
      </c>
      <c r="R5487" s="89" t="e">
        <f t="shared" si="856"/>
        <v>#VALUE!</v>
      </c>
      <c r="S5487" s="173">
        <f>'HP-Api, V2-Sep24'!AS5489</f>
        <v>0</v>
      </c>
      <c r="T5487" s="89">
        <f t="shared" si="857"/>
        <v>1</v>
      </c>
      <c r="U5487" s="90" t="e">
        <f t="shared" si="858"/>
        <v>#DIV/0!</v>
      </c>
      <c r="V5487" s="91" t="e">
        <f t="shared" si="859"/>
        <v>#DIV/0!</v>
      </c>
    </row>
    <row r="5488" spans="1:22" x14ac:dyDescent="0.3">
      <c r="A5488" s="88">
        <f>'HP-Api, V2-Sep24'!D5490</f>
        <v>0</v>
      </c>
      <c r="B5488" s="88" cm="1">
        <f t="array" ref="B5488">IF(OR(A5488=DATA!$H$2:$H$13),3,IF(OR(A5488=DATA!$H$14:$H$119),2,1))</f>
        <v>1</v>
      </c>
      <c r="C5488" s="88">
        <f>'HP-Api, V2-Sep24'!G5490</f>
        <v>0</v>
      </c>
      <c r="D5488" s="89" t="str">
        <f>IF(AND(C5488&gt;='Risk(dist, colmena)'!$C$9, C5488&lt;='Risk(dist, colmena)'!$E$9), 1, IF(AND(C5488&gt;'Risk(dist, colmena)'!$C$10, C5488&lt;='Risk(dist, colmena)'!$E$10), 2, IF(C5488&gt;='Risk(dist, colmena)'!$C$11, 3, "")))</f>
        <v/>
      </c>
      <c r="E5488" s="173">
        <f>'HP-Api, V2-Sep24'!L5490</f>
        <v>0</v>
      </c>
      <c r="F5488" s="173" t="str">
        <f>IF(AND(E5488&gt;='Risk(dist, colmena)'!$H$9, E5488&lt;='Risk(dist, colmena)'!$J$9), 1, IF(AND(E5488&gt;'Risk(dist, colmena)'!$H$10, E5488&lt;='Risk(dist, colmena)'!$J$10), 2, IF(E5488&gt;='Risk(dist, colmena)'!$H$11, 3, "")))</f>
        <v/>
      </c>
      <c r="G5488" s="88">
        <f>'HP-Api, V2-Sep24'!AH5490</f>
        <v>0</v>
      </c>
      <c r="H5488" s="89" t="str">
        <f t="shared" si="851"/>
        <v/>
      </c>
      <c r="I5488" s="194" t="e">
        <f>('HP-Api, V2-Sep24'!AK5490-'HP-Api, V2-Sep24'!S5490)/'HP-Api, V2-Sep24'!S5490</f>
        <v>#DIV/0!</v>
      </c>
      <c r="J5488" s="89" t="e">
        <f t="shared" si="852"/>
        <v>#DIV/0!</v>
      </c>
      <c r="K5488" s="195">
        <f>'HP-Api, V2-Sep24'!AQ5490</f>
        <v>0</v>
      </c>
      <c r="L5488" s="89">
        <f t="shared" si="853"/>
        <v>1</v>
      </c>
      <c r="M5488" s="88">
        <f>'HP-Api, V2-Sep24'!AM5490</f>
        <v>0</v>
      </c>
      <c r="N5488" s="89" t="str">
        <f t="shared" si="850"/>
        <v/>
      </c>
      <c r="O5488" s="88">
        <f>'HP-Api, V2-Sep24'!AR5490</f>
        <v>0</v>
      </c>
      <c r="P5488" s="89" t="str">
        <f t="shared" si="854"/>
        <v/>
      </c>
      <c r="Q5488" s="89" t="e">
        <f t="shared" si="855"/>
        <v>#VALUE!</v>
      </c>
      <c r="R5488" s="89" t="e">
        <f t="shared" si="856"/>
        <v>#VALUE!</v>
      </c>
      <c r="S5488" s="173">
        <f>'HP-Api, V2-Sep24'!AS5490</f>
        <v>0</v>
      </c>
      <c r="T5488" s="89">
        <f t="shared" si="857"/>
        <v>1</v>
      </c>
      <c r="U5488" s="90" t="e">
        <f t="shared" si="858"/>
        <v>#DIV/0!</v>
      </c>
      <c r="V5488" s="91" t="e">
        <f t="shared" si="859"/>
        <v>#DIV/0!</v>
      </c>
    </row>
    <row r="5489" spans="1:22" x14ac:dyDescent="0.3">
      <c r="A5489" s="88">
        <f>'HP-Api, V2-Sep24'!D5491</f>
        <v>0</v>
      </c>
      <c r="B5489" s="88" cm="1">
        <f t="array" ref="B5489">IF(OR(A5489=DATA!$H$2:$H$13),3,IF(OR(A5489=DATA!$H$14:$H$119),2,1))</f>
        <v>1</v>
      </c>
      <c r="C5489" s="88">
        <f>'HP-Api, V2-Sep24'!G5491</f>
        <v>0</v>
      </c>
      <c r="D5489" s="89" t="str">
        <f>IF(AND(C5489&gt;='Risk(dist, colmena)'!$C$9, C5489&lt;='Risk(dist, colmena)'!$E$9), 1, IF(AND(C5489&gt;'Risk(dist, colmena)'!$C$10, C5489&lt;='Risk(dist, colmena)'!$E$10), 2, IF(C5489&gt;='Risk(dist, colmena)'!$C$11, 3, "")))</f>
        <v/>
      </c>
      <c r="E5489" s="173">
        <f>'HP-Api, V2-Sep24'!L5491</f>
        <v>0</v>
      </c>
      <c r="F5489" s="173" t="str">
        <f>IF(AND(E5489&gt;='Risk(dist, colmena)'!$H$9, E5489&lt;='Risk(dist, colmena)'!$J$9), 1, IF(AND(E5489&gt;'Risk(dist, colmena)'!$H$10, E5489&lt;='Risk(dist, colmena)'!$J$10), 2, IF(E5489&gt;='Risk(dist, colmena)'!$H$11, 3, "")))</f>
        <v/>
      </c>
      <c r="G5489" s="88">
        <f>'HP-Api, V2-Sep24'!AH5491</f>
        <v>0</v>
      </c>
      <c r="H5489" s="89" t="str">
        <f t="shared" si="851"/>
        <v/>
      </c>
      <c r="I5489" s="194" t="e">
        <f>('HP-Api, V2-Sep24'!AK5491-'HP-Api, V2-Sep24'!S5491)/'HP-Api, V2-Sep24'!S5491</f>
        <v>#DIV/0!</v>
      </c>
      <c r="J5489" s="89" t="e">
        <f t="shared" si="852"/>
        <v>#DIV/0!</v>
      </c>
      <c r="K5489" s="195">
        <f>'HP-Api, V2-Sep24'!AQ5491</f>
        <v>0</v>
      </c>
      <c r="L5489" s="89">
        <f t="shared" si="853"/>
        <v>1</v>
      </c>
      <c r="M5489" s="88">
        <f>'HP-Api, V2-Sep24'!AM5491</f>
        <v>0</v>
      </c>
      <c r="N5489" s="89" t="str">
        <f t="shared" si="850"/>
        <v/>
      </c>
      <c r="O5489" s="88">
        <f>'HP-Api, V2-Sep24'!AR5491</f>
        <v>0</v>
      </c>
      <c r="P5489" s="89" t="str">
        <f t="shared" si="854"/>
        <v/>
      </c>
      <c r="Q5489" s="89" t="e">
        <f t="shared" si="855"/>
        <v>#VALUE!</v>
      </c>
      <c r="R5489" s="89" t="e">
        <f t="shared" si="856"/>
        <v>#VALUE!</v>
      </c>
      <c r="S5489" s="173">
        <f>'HP-Api, V2-Sep24'!AS5491</f>
        <v>0</v>
      </c>
      <c r="T5489" s="89">
        <f t="shared" si="857"/>
        <v>1</v>
      </c>
      <c r="U5489" s="90" t="e">
        <f t="shared" si="858"/>
        <v>#DIV/0!</v>
      </c>
      <c r="V5489" s="91" t="e">
        <f t="shared" si="859"/>
        <v>#DIV/0!</v>
      </c>
    </row>
    <row r="5490" spans="1:22" x14ac:dyDescent="0.3">
      <c r="A5490" s="88">
        <f>'HP-Api, V2-Sep24'!D5492</f>
        <v>0</v>
      </c>
      <c r="B5490" s="88" cm="1">
        <f t="array" ref="B5490">IF(OR(A5490=DATA!$H$2:$H$13),3,IF(OR(A5490=DATA!$H$14:$H$119),2,1))</f>
        <v>1</v>
      </c>
      <c r="C5490" s="88">
        <f>'HP-Api, V2-Sep24'!G5492</f>
        <v>0</v>
      </c>
      <c r="D5490" s="89" t="str">
        <f>IF(AND(C5490&gt;='Risk(dist, colmena)'!$C$9, C5490&lt;='Risk(dist, colmena)'!$E$9), 1, IF(AND(C5490&gt;'Risk(dist, colmena)'!$C$10, C5490&lt;='Risk(dist, colmena)'!$E$10), 2, IF(C5490&gt;='Risk(dist, colmena)'!$C$11, 3, "")))</f>
        <v/>
      </c>
      <c r="E5490" s="173">
        <f>'HP-Api, V2-Sep24'!L5492</f>
        <v>0</v>
      </c>
      <c r="F5490" s="173" t="str">
        <f>IF(AND(E5490&gt;='Risk(dist, colmena)'!$H$9, E5490&lt;='Risk(dist, colmena)'!$J$9), 1, IF(AND(E5490&gt;'Risk(dist, colmena)'!$H$10, E5490&lt;='Risk(dist, colmena)'!$J$10), 2, IF(E5490&gt;='Risk(dist, colmena)'!$H$11, 3, "")))</f>
        <v/>
      </c>
      <c r="G5490" s="88">
        <f>'HP-Api, V2-Sep24'!AH5492</f>
        <v>0</v>
      </c>
      <c r="H5490" s="89" t="str">
        <f t="shared" si="851"/>
        <v/>
      </c>
      <c r="I5490" s="194" t="e">
        <f>('HP-Api, V2-Sep24'!AK5492-'HP-Api, V2-Sep24'!S5492)/'HP-Api, V2-Sep24'!S5492</f>
        <v>#DIV/0!</v>
      </c>
      <c r="J5490" s="89" t="e">
        <f t="shared" si="852"/>
        <v>#DIV/0!</v>
      </c>
      <c r="K5490" s="195">
        <f>'HP-Api, V2-Sep24'!AQ5492</f>
        <v>0</v>
      </c>
      <c r="L5490" s="89">
        <f t="shared" si="853"/>
        <v>1</v>
      </c>
      <c r="M5490" s="88">
        <f>'HP-Api, V2-Sep24'!AM5492</f>
        <v>0</v>
      </c>
      <c r="N5490" s="89" t="str">
        <f t="shared" si="850"/>
        <v/>
      </c>
      <c r="O5490" s="88">
        <f>'HP-Api, V2-Sep24'!AR5492</f>
        <v>0</v>
      </c>
      <c r="P5490" s="89" t="str">
        <f t="shared" si="854"/>
        <v/>
      </c>
      <c r="Q5490" s="89" t="e">
        <f t="shared" si="855"/>
        <v>#VALUE!</v>
      </c>
      <c r="R5490" s="89" t="e">
        <f t="shared" si="856"/>
        <v>#VALUE!</v>
      </c>
      <c r="S5490" s="173">
        <f>'HP-Api, V2-Sep24'!AS5492</f>
        <v>0</v>
      </c>
      <c r="T5490" s="89">
        <f t="shared" si="857"/>
        <v>1</v>
      </c>
      <c r="U5490" s="90" t="e">
        <f t="shared" si="858"/>
        <v>#DIV/0!</v>
      </c>
      <c r="V5490" s="91" t="e">
        <f t="shared" si="859"/>
        <v>#DIV/0!</v>
      </c>
    </row>
    <row r="5491" spans="1:22" x14ac:dyDescent="0.3">
      <c r="A5491" s="88">
        <f>'HP-Api, V2-Sep24'!D5493</f>
        <v>0</v>
      </c>
      <c r="B5491" s="88" cm="1">
        <f t="array" ref="B5491">IF(OR(A5491=DATA!$H$2:$H$13),3,IF(OR(A5491=DATA!$H$14:$H$119),2,1))</f>
        <v>1</v>
      </c>
      <c r="C5491" s="88">
        <f>'HP-Api, V2-Sep24'!G5493</f>
        <v>0</v>
      </c>
      <c r="D5491" s="89" t="str">
        <f>IF(AND(C5491&gt;='Risk(dist, colmena)'!$C$9, C5491&lt;='Risk(dist, colmena)'!$E$9), 1, IF(AND(C5491&gt;'Risk(dist, colmena)'!$C$10, C5491&lt;='Risk(dist, colmena)'!$E$10), 2, IF(C5491&gt;='Risk(dist, colmena)'!$C$11, 3, "")))</f>
        <v/>
      </c>
      <c r="E5491" s="173">
        <f>'HP-Api, V2-Sep24'!L5493</f>
        <v>0</v>
      </c>
      <c r="F5491" s="173" t="str">
        <f>IF(AND(E5491&gt;='Risk(dist, colmena)'!$H$9, E5491&lt;='Risk(dist, colmena)'!$J$9), 1, IF(AND(E5491&gt;'Risk(dist, colmena)'!$H$10, E5491&lt;='Risk(dist, colmena)'!$J$10), 2, IF(E5491&gt;='Risk(dist, colmena)'!$H$11, 3, "")))</f>
        <v/>
      </c>
      <c r="G5491" s="88">
        <f>'HP-Api, V2-Sep24'!AH5493</f>
        <v>0</v>
      </c>
      <c r="H5491" s="89" t="str">
        <f t="shared" si="851"/>
        <v/>
      </c>
      <c r="I5491" s="194" t="e">
        <f>('HP-Api, V2-Sep24'!AK5493-'HP-Api, V2-Sep24'!S5493)/'HP-Api, V2-Sep24'!S5493</f>
        <v>#DIV/0!</v>
      </c>
      <c r="J5491" s="89" t="e">
        <f t="shared" si="852"/>
        <v>#DIV/0!</v>
      </c>
      <c r="K5491" s="195">
        <f>'HP-Api, V2-Sep24'!AQ5493</f>
        <v>0</v>
      </c>
      <c r="L5491" s="89">
        <f t="shared" si="853"/>
        <v>1</v>
      </c>
      <c r="M5491" s="88">
        <f>'HP-Api, V2-Sep24'!AM5493</f>
        <v>0</v>
      </c>
      <c r="N5491" s="89" t="str">
        <f t="shared" si="850"/>
        <v/>
      </c>
      <c r="O5491" s="88">
        <f>'HP-Api, V2-Sep24'!AR5493</f>
        <v>0</v>
      </c>
      <c r="P5491" s="89" t="str">
        <f t="shared" si="854"/>
        <v/>
      </c>
      <c r="Q5491" s="89" t="e">
        <f t="shared" si="855"/>
        <v>#VALUE!</v>
      </c>
      <c r="R5491" s="89" t="e">
        <f t="shared" si="856"/>
        <v>#VALUE!</v>
      </c>
      <c r="S5491" s="173">
        <f>'HP-Api, V2-Sep24'!AS5493</f>
        <v>0</v>
      </c>
      <c r="T5491" s="89">
        <f t="shared" si="857"/>
        <v>1</v>
      </c>
      <c r="U5491" s="90" t="e">
        <f t="shared" si="858"/>
        <v>#DIV/0!</v>
      </c>
      <c r="V5491" s="91" t="e">
        <f t="shared" si="859"/>
        <v>#DIV/0!</v>
      </c>
    </row>
    <row r="5492" spans="1:22" x14ac:dyDescent="0.3">
      <c r="A5492" s="88">
        <f>'HP-Api, V2-Sep24'!D5494</f>
        <v>0</v>
      </c>
      <c r="B5492" s="88" cm="1">
        <f t="array" ref="B5492">IF(OR(A5492=DATA!$H$2:$H$13),3,IF(OR(A5492=DATA!$H$14:$H$119),2,1))</f>
        <v>1</v>
      </c>
      <c r="C5492" s="88">
        <f>'HP-Api, V2-Sep24'!G5494</f>
        <v>0</v>
      </c>
      <c r="D5492" s="89" t="str">
        <f>IF(AND(C5492&gt;='Risk(dist, colmena)'!$C$9, C5492&lt;='Risk(dist, colmena)'!$E$9), 1, IF(AND(C5492&gt;'Risk(dist, colmena)'!$C$10, C5492&lt;='Risk(dist, colmena)'!$E$10), 2, IF(C5492&gt;='Risk(dist, colmena)'!$C$11, 3, "")))</f>
        <v/>
      </c>
      <c r="E5492" s="173">
        <f>'HP-Api, V2-Sep24'!L5494</f>
        <v>0</v>
      </c>
      <c r="F5492" s="173" t="str">
        <f>IF(AND(E5492&gt;='Risk(dist, colmena)'!$H$9, E5492&lt;='Risk(dist, colmena)'!$J$9), 1, IF(AND(E5492&gt;'Risk(dist, colmena)'!$H$10, E5492&lt;='Risk(dist, colmena)'!$J$10), 2, IF(E5492&gt;='Risk(dist, colmena)'!$H$11, 3, "")))</f>
        <v/>
      </c>
      <c r="G5492" s="88">
        <f>'HP-Api, V2-Sep24'!AH5494</f>
        <v>0</v>
      </c>
      <c r="H5492" s="89" t="str">
        <f t="shared" si="851"/>
        <v/>
      </c>
      <c r="I5492" s="194" t="e">
        <f>('HP-Api, V2-Sep24'!AK5494-'HP-Api, V2-Sep24'!S5494)/'HP-Api, V2-Sep24'!S5494</f>
        <v>#DIV/0!</v>
      </c>
      <c r="J5492" s="89" t="e">
        <f t="shared" si="852"/>
        <v>#DIV/0!</v>
      </c>
      <c r="K5492" s="195">
        <f>'HP-Api, V2-Sep24'!AQ5494</f>
        <v>0</v>
      </c>
      <c r="L5492" s="89">
        <f t="shared" si="853"/>
        <v>1</v>
      </c>
      <c r="M5492" s="88">
        <f>'HP-Api, V2-Sep24'!AM5494</f>
        <v>0</v>
      </c>
      <c r="N5492" s="89" t="str">
        <f t="shared" si="850"/>
        <v/>
      </c>
      <c r="O5492" s="88">
        <f>'HP-Api, V2-Sep24'!AR5494</f>
        <v>0</v>
      </c>
      <c r="P5492" s="89" t="str">
        <f t="shared" si="854"/>
        <v/>
      </c>
      <c r="Q5492" s="89" t="e">
        <f t="shared" si="855"/>
        <v>#VALUE!</v>
      </c>
      <c r="R5492" s="89" t="e">
        <f t="shared" si="856"/>
        <v>#VALUE!</v>
      </c>
      <c r="S5492" s="173">
        <f>'HP-Api, V2-Sep24'!AS5494</f>
        <v>0</v>
      </c>
      <c r="T5492" s="89">
        <f t="shared" si="857"/>
        <v>1</v>
      </c>
      <c r="U5492" s="90" t="e">
        <f t="shared" si="858"/>
        <v>#DIV/0!</v>
      </c>
      <c r="V5492" s="91" t="e">
        <f t="shared" si="859"/>
        <v>#DIV/0!</v>
      </c>
    </row>
    <row r="5493" spans="1:22" x14ac:dyDescent="0.3">
      <c r="A5493" s="88">
        <f>'HP-Api, V2-Sep24'!D5495</f>
        <v>0</v>
      </c>
      <c r="B5493" s="88" cm="1">
        <f t="array" ref="B5493">IF(OR(A5493=DATA!$H$2:$H$13),3,IF(OR(A5493=DATA!$H$14:$H$119),2,1))</f>
        <v>1</v>
      </c>
      <c r="C5493" s="88">
        <f>'HP-Api, V2-Sep24'!G5495</f>
        <v>0</v>
      </c>
      <c r="D5493" s="89" t="str">
        <f>IF(AND(C5493&gt;='Risk(dist, colmena)'!$C$9, C5493&lt;='Risk(dist, colmena)'!$E$9), 1, IF(AND(C5493&gt;'Risk(dist, colmena)'!$C$10, C5493&lt;='Risk(dist, colmena)'!$E$10), 2, IF(C5493&gt;='Risk(dist, colmena)'!$C$11, 3, "")))</f>
        <v/>
      </c>
      <c r="E5493" s="173">
        <f>'HP-Api, V2-Sep24'!L5495</f>
        <v>0</v>
      </c>
      <c r="F5493" s="173" t="str">
        <f>IF(AND(E5493&gt;='Risk(dist, colmena)'!$H$9, E5493&lt;='Risk(dist, colmena)'!$J$9), 1, IF(AND(E5493&gt;'Risk(dist, colmena)'!$H$10, E5493&lt;='Risk(dist, colmena)'!$J$10), 2, IF(E5493&gt;='Risk(dist, colmena)'!$H$11, 3, "")))</f>
        <v/>
      </c>
      <c r="G5493" s="88">
        <f>'HP-Api, V2-Sep24'!AH5495</f>
        <v>0</v>
      </c>
      <c r="H5493" s="89" t="str">
        <f t="shared" si="851"/>
        <v/>
      </c>
      <c r="I5493" s="194" t="e">
        <f>('HP-Api, V2-Sep24'!AK5495-'HP-Api, V2-Sep24'!S5495)/'HP-Api, V2-Sep24'!S5495</f>
        <v>#DIV/0!</v>
      </c>
      <c r="J5493" s="89" t="e">
        <f t="shared" si="852"/>
        <v>#DIV/0!</v>
      </c>
      <c r="K5493" s="195">
        <f>'HP-Api, V2-Sep24'!AQ5495</f>
        <v>0</v>
      </c>
      <c r="L5493" s="89">
        <f t="shared" si="853"/>
        <v>1</v>
      </c>
      <c r="M5493" s="88">
        <f>'HP-Api, V2-Sep24'!AM5495</f>
        <v>0</v>
      </c>
      <c r="N5493" s="89" t="str">
        <f t="shared" si="850"/>
        <v/>
      </c>
      <c r="O5493" s="88">
        <f>'HP-Api, V2-Sep24'!AR5495</f>
        <v>0</v>
      </c>
      <c r="P5493" s="89" t="str">
        <f t="shared" si="854"/>
        <v/>
      </c>
      <c r="Q5493" s="89" t="e">
        <f t="shared" si="855"/>
        <v>#VALUE!</v>
      </c>
      <c r="R5493" s="89" t="e">
        <f t="shared" si="856"/>
        <v>#VALUE!</v>
      </c>
      <c r="S5493" s="173">
        <f>'HP-Api, V2-Sep24'!AS5495</f>
        <v>0</v>
      </c>
      <c r="T5493" s="89">
        <f t="shared" si="857"/>
        <v>1</v>
      </c>
      <c r="U5493" s="90" t="e">
        <f t="shared" si="858"/>
        <v>#DIV/0!</v>
      </c>
      <c r="V5493" s="91" t="e">
        <f t="shared" si="859"/>
        <v>#DIV/0!</v>
      </c>
    </row>
    <row r="5494" spans="1:22" x14ac:dyDescent="0.3">
      <c r="A5494" s="88">
        <f>'HP-Api, V2-Sep24'!D5496</f>
        <v>0</v>
      </c>
      <c r="B5494" s="88" cm="1">
        <f t="array" ref="B5494">IF(OR(A5494=DATA!$H$2:$H$13),3,IF(OR(A5494=DATA!$H$14:$H$119),2,1))</f>
        <v>1</v>
      </c>
      <c r="C5494" s="88">
        <f>'HP-Api, V2-Sep24'!G5496</f>
        <v>0</v>
      </c>
      <c r="D5494" s="89" t="str">
        <f>IF(AND(C5494&gt;='Risk(dist, colmena)'!$C$9, C5494&lt;='Risk(dist, colmena)'!$E$9), 1, IF(AND(C5494&gt;'Risk(dist, colmena)'!$C$10, C5494&lt;='Risk(dist, colmena)'!$E$10), 2, IF(C5494&gt;='Risk(dist, colmena)'!$C$11, 3, "")))</f>
        <v/>
      </c>
      <c r="E5494" s="173">
        <f>'HP-Api, V2-Sep24'!L5496</f>
        <v>0</v>
      </c>
      <c r="F5494" s="173" t="str">
        <f>IF(AND(E5494&gt;='Risk(dist, colmena)'!$H$9, E5494&lt;='Risk(dist, colmena)'!$J$9), 1, IF(AND(E5494&gt;'Risk(dist, colmena)'!$H$10, E5494&lt;='Risk(dist, colmena)'!$J$10), 2, IF(E5494&gt;='Risk(dist, colmena)'!$H$11, 3, "")))</f>
        <v/>
      </c>
      <c r="G5494" s="88">
        <f>'HP-Api, V2-Sep24'!AH5496</f>
        <v>0</v>
      </c>
      <c r="H5494" s="89" t="str">
        <f t="shared" si="851"/>
        <v/>
      </c>
      <c r="I5494" s="194" t="e">
        <f>('HP-Api, V2-Sep24'!AK5496-'HP-Api, V2-Sep24'!S5496)/'HP-Api, V2-Sep24'!S5496</f>
        <v>#DIV/0!</v>
      </c>
      <c r="J5494" s="89" t="e">
        <f t="shared" si="852"/>
        <v>#DIV/0!</v>
      </c>
      <c r="K5494" s="195">
        <f>'HP-Api, V2-Sep24'!AQ5496</f>
        <v>0</v>
      </c>
      <c r="L5494" s="89">
        <f t="shared" si="853"/>
        <v>1</v>
      </c>
      <c r="M5494" s="88">
        <f>'HP-Api, V2-Sep24'!AM5496</f>
        <v>0</v>
      </c>
      <c r="N5494" s="89" t="str">
        <f t="shared" si="850"/>
        <v/>
      </c>
      <c r="O5494" s="88">
        <f>'HP-Api, V2-Sep24'!AR5496</f>
        <v>0</v>
      </c>
      <c r="P5494" s="89" t="str">
        <f t="shared" si="854"/>
        <v/>
      </c>
      <c r="Q5494" s="89" t="e">
        <f t="shared" si="855"/>
        <v>#VALUE!</v>
      </c>
      <c r="R5494" s="89" t="e">
        <f t="shared" si="856"/>
        <v>#VALUE!</v>
      </c>
      <c r="S5494" s="173">
        <f>'HP-Api, V2-Sep24'!AS5496</f>
        <v>0</v>
      </c>
      <c r="T5494" s="89">
        <f t="shared" si="857"/>
        <v>1</v>
      </c>
      <c r="U5494" s="90" t="e">
        <f t="shared" si="858"/>
        <v>#DIV/0!</v>
      </c>
      <c r="V5494" s="91" t="e">
        <f t="shared" si="859"/>
        <v>#DIV/0!</v>
      </c>
    </row>
    <row r="5495" spans="1:22" x14ac:dyDescent="0.3">
      <c r="A5495" s="88">
        <f>'HP-Api, V2-Sep24'!D5497</f>
        <v>0</v>
      </c>
      <c r="B5495" s="88" cm="1">
        <f t="array" ref="B5495">IF(OR(A5495=DATA!$H$2:$H$13),3,IF(OR(A5495=DATA!$H$14:$H$119),2,1))</f>
        <v>1</v>
      </c>
      <c r="C5495" s="88">
        <f>'HP-Api, V2-Sep24'!G5497</f>
        <v>0</v>
      </c>
      <c r="D5495" s="89" t="str">
        <f>IF(AND(C5495&gt;='Risk(dist, colmena)'!$C$9, C5495&lt;='Risk(dist, colmena)'!$E$9), 1, IF(AND(C5495&gt;'Risk(dist, colmena)'!$C$10, C5495&lt;='Risk(dist, colmena)'!$E$10), 2, IF(C5495&gt;='Risk(dist, colmena)'!$C$11, 3, "")))</f>
        <v/>
      </c>
      <c r="E5495" s="173">
        <f>'HP-Api, V2-Sep24'!L5497</f>
        <v>0</v>
      </c>
      <c r="F5495" s="173" t="str">
        <f>IF(AND(E5495&gt;='Risk(dist, colmena)'!$H$9, E5495&lt;='Risk(dist, colmena)'!$J$9), 1, IF(AND(E5495&gt;'Risk(dist, colmena)'!$H$10, E5495&lt;='Risk(dist, colmena)'!$J$10), 2, IF(E5495&gt;='Risk(dist, colmena)'!$H$11, 3, "")))</f>
        <v/>
      </c>
      <c r="G5495" s="88">
        <f>'HP-Api, V2-Sep24'!AH5497</f>
        <v>0</v>
      </c>
      <c r="H5495" s="89" t="str">
        <f t="shared" si="851"/>
        <v/>
      </c>
      <c r="I5495" s="194" t="e">
        <f>('HP-Api, V2-Sep24'!AK5497-'HP-Api, V2-Sep24'!S5497)/'HP-Api, V2-Sep24'!S5497</f>
        <v>#DIV/0!</v>
      </c>
      <c r="J5495" s="89" t="e">
        <f t="shared" si="852"/>
        <v>#DIV/0!</v>
      </c>
      <c r="K5495" s="195">
        <f>'HP-Api, V2-Sep24'!AQ5497</f>
        <v>0</v>
      </c>
      <c r="L5495" s="89">
        <f t="shared" si="853"/>
        <v>1</v>
      </c>
      <c r="M5495" s="88">
        <f>'HP-Api, V2-Sep24'!AM5497</f>
        <v>0</v>
      </c>
      <c r="N5495" s="89" t="str">
        <f t="shared" si="850"/>
        <v/>
      </c>
      <c r="O5495" s="88">
        <f>'HP-Api, V2-Sep24'!AR5497</f>
        <v>0</v>
      </c>
      <c r="P5495" s="89" t="str">
        <f t="shared" si="854"/>
        <v/>
      </c>
      <c r="Q5495" s="89" t="e">
        <f t="shared" si="855"/>
        <v>#VALUE!</v>
      </c>
      <c r="R5495" s="89" t="e">
        <f t="shared" si="856"/>
        <v>#VALUE!</v>
      </c>
      <c r="S5495" s="173">
        <f>'HP-Api, V2-Sep24'!AS5497</f>
        <v>0</v>
      </c>
      <c r="T5495" s="89">
        <f t="shared" si="857"/>
        <v>1</v>
      </c>
      <c r="U5495" s="90" t="e">
        <f t="shared" si="858"/>
        <v>#DIV/0!</v>
      </c>
      <c r="V5495" s="91" t="e">
        <f t="shared" si="859"/>
        <v>#DIV/0!</v>
      </c>
    </row>
    <row r="5496" spans="1:22" x14ac:dyDescent="0.3">
      <c r="A5496" s="88">
        <f>'HP-Api, V2-Sep24'!D5498</f>
        <v>0</v>
      </c>
      <c r="B5496" s="88" cm="1">
        <f t="array" ref="B5496">IF(OR(A5496=DATA!$H$2:$H$13),3,IF(OR(A5496=DATA!$H$14:$H$119),2,1))</f>
        <v>1</v>
      </c>
      <c r="C5496" s="88">
        <f>'HP-Api, V2-Sep24'!G5498</f>
        <v>0</v>
      </c>
      <c r="D5496" s="89" t="str">
        <f>IF(AND(C5496&gt;='Risk(dist, colmena)'!$C$9, C5496&lt;='Risk(dist, colmena)'!$E$9), 1, IF(AND(C5496&gt;'Risk(dist, colmena)'!$C$10, C5496&lt;='Risk(dist, colmena)'!$E$10), 2, IF(C5496&gt;='Risk(dist, colmena)'!$C$11, 3, "")))</f>
        <v/>
      </c>
      <c r="E5496" s="173">
        <f>'HP-Api, V2-Sep24'!L5498</f>
        <v>0</v>
      </c>
      <c r="F5496" s="173" t="str">
        <f>IF(AND(E5496&gt;='Risk(dist, colmena)'!$H$9, E5496&lt;='Risk(dist, colmena)'!$J$9), 1, IF(AND(E5496&gt;'Risk(dist, colmena)'!$H$10, E5496&lt;='Risk(dist, colmena)'!$J$10), 2, IF(E5496&gt;='Risk(dist, colmena)'!$H$11, 3, "")))</f>
        <v/>
      </c>
      <c r="G5496" s="88">
        <f>'HP-Api, V2-Sep24'!AH5498</f>
        <v>0</v>
      </c>
      <c r="H5496" s="89" t="str">
        <f t="shared" si="851"/>
        <v/>
      </c>
      <c r="I5496" s="194" t="e">
        <f>('HP-Api, V2-Sep24'!AK5498-'HP-Api, V2-Sep24'!S5498)/'HP-Api, V2-Sep24'!S5498</f>
        <v>#DIV/0!</v>
      </c>
      <c r="J5496" s="89" t="e">
        <f t="shared" si="852"/>
        <v>#DIV/0!</v>
      </c>
      <c r="K5496" s="195">
        <f>'HP-Api, V2-Sep24'!AQ5498</f>
        <v>0</v>
      </c>
      <c r="L5496" s="89">
        <f t="shared" si="853"/>
        <v>1</v>
      </c>
      <c r="M5496" s="88">
        <f>'HP-Api, V2-Sep24'!AM5498</f>
        <v>0</v>
      </c>
      <c r="N5496" s="89" t="str">
        <f t="shared" si="850"/>
        <v/>
      </c>
      <c r="O5496" s="88">
        <f>'HP-Api, V2-Sep24'!AR5498</f>
        <v>0</v>
      </c>
      <c r="P5496" s="89" t="str">
        <f t="shared" si="854"/>
        <v/>
      </c>
      <c r="Q5496" s="89" t="e">
        <f t="shared" si="855"/>
        <v>#VALUE!</v>
      </c>
      <c r="R5496" s="89" t="e">
        <f t="shared" si="856"/>
        <v>#VALUE!</v>
      </c>
      <c r="S5496" s="173">
        <f>'HP-Api, V2-Sep24'!AS5498</f>
        <v>0</v>
      </c>
      <c r="T5496" s="89">
        <f t="shared" si="857"/>
        <v>1</v>
      </c>
      <c r="U5496" s="90" t="e">
        <f t="shared" si="858"/>
        <v>#DIV/0!</v>
      </c>
      <c r="V5496" s="91" t="e">
        <f t="shared" si="859"/>
        <v>#DIV/0!</v>
      </c>
    </row>
    <row r="5497" spans="1:22" x14ac:dyDescent="0.3">
      <c r="A5497" s="88">
        <f>'HP-Api, V2-Sep24'!D5499</f>
        <v>0</v>
      </c>
      <c r="B5497" s="88" cm="1">
        <f t="array" ref="B5497">IF(OR(A5497=DATA!$H$2:$H$13),3,IF(OR(A5497=DATA!$H$14:$H$119),2,1))</f>
        <v>1</v>
      </c>
      <c r="C5497" s="88">
        <f>'HP-Api, V2-Sep24'!G5499</f>
        <v>0</v>
      </c>
      <c r="D5497" s="89" t="str">
        <f>IF(AND(C5497&gt;='Risk(dist, colmena)'!$C$9, C5497&lt;='Risk(dist, colmena)'!$E$9), 1, IF(AND(C5497&gt;'Risk(dist, colmena)'!$C$10, C5497&lt;='Risk(dist, colmena)'!$E$10), 2, IF(C5497&gt;='Risk(dist, colmena)'!$C$11, 3, "")))</f>
        <v/>
      </c>
      <c r="E5497" s="173">
        <f>'HP-Api, V2-Sep24'!L5499</f>
        <v>0</v>
      </c>
      <c r="F5497" s="173" t="str">
        <f>IF(AND(E5497&gt;='Risk(dist, colmena)'!$H$9, E5497&lt;='Risk(dist, colmena)'!$J$9), 1, IF(AND(E5497&gt;'Risk(dist, colmena)'!$H$10, E5497&lt;='Risk(dist, colmena)'!$J$10), 2, IF(E5497&gt;='Risk(dist, colmena)'!$H$11, 3, "")))</f>
        <v/>
      </c>
      <c r="G5497" s="88">
        <f>'HP-Api, V2-Sep24'!AH5499</f>
        <v>0</v>
      </c>
      <c r="H5497" s="89" t="str">
        <f t="shared" si="851"/>
        <v/>
      </c>
      <c r="I5497" s="194" t="e">
        <f>('HP-Api, V2-Sep24'!AK5499-'HP-Api, V2-Sep24'!S5499)/'HP-Api, V2-Sep24'!S5499</f>
        <v>#DIV/0!</v>
      </c>
      <c r="J5497" s="89" t="e">
        <f t="shared" si="852"/>
        <v>#DIV/0!</v>
      </c>
      <c r="K5497" s="195">
        <f>'HP-Api, V2-Sep24'!AQ5499</f>
        <v>0</v>
      </c>
      <c r="L5497" s="89">
        <f t="shared" si="853"/>
        <v>1</v>
      </c>
      <c r="M5497" s="88">
        <f>'HP-Api, V2-Sep24'!AM5499</f>
        <v>0</v>
      </c>
      <c r="N5497" s="89" t="str">
        <f t="shared" si="850"/>
        <v/>
      </c>
      <c r="O5497" s="88">
        <f>'HP-Api, V2-Sep24'!AR5499</f>
        <v>0</v>
      </c>
      <c r="P5497" s="89" t="str">
        <f t="shared" si="854"/>
        <v/>
      </c>
      <c r="Q5497" s="89" t="e">
        <f t="shared" si="855"/>
        <v>#VALUE!</v>
      </c>
      <c r="R5497" s="89" t="e">
        <f t="shared" si="856"/>
        <v>#VALUE!</v>
      </c>
      <c r="S5497" s="173">
        <f>'HP-Api, V2-Sep24'!AS5499</f>
        <v>0</v>
      </c>
      <c r="T5497" s="89">
        <f t="shared" si="857"/>
        <v>1</v>
      </c>
      <c r="U5497" s="90" t="e">
        <f t="shared" si="858"/>
        <v>#DIV/0!</v>
      </c>
      <c r="V5497" s="91" t="e">
        <f t="shared" si="859"/>
        <v>#DIV/0!</v>
      </c>
    </row>
    <row r="5498" spans="1:22" x14ac:dyDescent="0.3">
      <c r="A5498" s="88">
        <f>'HP-Api, V2-Sep24'!D5500</f>
        <v>0</v>
      </c>
      <c r="B5498" s="88" cm="1">
        <f t="array" ref="B5498">IF(OR(A5498=DATA!$H$2:$H$13),3,IF(OR(A5498=DATA!$H$14:$H$119),2,1))</f>
        <v>1</v>
      </c>
      <c r="C5498" s="88">
        <f>'HP-Api, V2-Sep24'!G5500</f>
        <v>0</v>
      </c>
      <c r="D5498" s="89" t="str">
        <f>IF(AND(C5498&gt;='Risk(dist, colmena)'!$C$9, C5498&lt;='Risk(dist, colmena)'!$E$9), 1, IF(AND(C5498&gt;'Risk(dist, colmena)'!$C$10, C5498&lt;='Risk(dist, colmena)'!$E$10), 2, IF(C5498&gt;='Risk(dist, colmena)'!$C$11, 3, "")))</f>
        <v/>
      </c>
      <c r="E5498" s="173">
        <f>'HP-Api, V2-Sep24'!L5500</f>
        <v>0</v>
      </c>
      <c r="F5498" s="173" t="str">
        <f>IF(AND(E5498&gt;='Risk(dist, colmena)'!$H$9, E5498&lt;='Risk(dist, colmena)'!$J$9), 1, IF(AND(E5498&gt;'Risk(dist, colmena)'!$H$10, E5498&lt;='Risk(dist, colmena)'!$J$10), 2, IF(E5498&gt;='Risk(dist, colmena)'!$H$11, 3, "")))</f>
        <v/>
      </c>
      <c r="G5498" s="88">
        <f>'HP-Api, V2-Sep24'!AH5500</f>
        <v>0</v>
      </c>
      <c r="H5498" s="89" t="str">
        <f t="shared" si="851"/>
        <v/>
      </c>
      <c r="I5498" s="194" t="e">
        <f>('HP-Api, V2-Sep24'!AK5500-'HP-Api, V2-Sep24'!S5500)/'HP-Api, V2-Sep24'!S5500</f>
        <v>#DIV/0!</v>
      </c>
      <c r="J5498" s="89" t="e">
        <f t="shared" si="852"/>
        <v>#DIV/0!</v>
      </c>
      <c r="K5498" s="195">
        <f>'HP-Api, V2-Sep24'!AQ5500</f>
        <v>0</v>
      </c>
      <c r="L5498" s="89">
        <f t="shared" si="853"/>
        <v>1</v>
      </c>
      <c r="M5498" s="88">
        <f>'HP-Api, V2-Sep24'!AM5500</f>
        <v>0</v>
      </c>
      <c r="N5498" s="89" t="str">
        <f t="shared" si="850"/>
        <v/>
      </c>
      <c r="O5498" s="88">
        <f>'HP-Api, V2-Sep24'!AR5500</f>
        <v>0</v>
      </c>
      <c r="P5498" s="89" t="str">
        <f t="shared" si="854"/>
        <v/>
      </c>
      <c r="Q5498" s="89" t="e">
        <f t="shared" si="855"/>
        <v>#VALUE!</v>
      </c>
      <c r="R5498" s="89" t="e">
        <f t="shared" si="856"/>
        <v>#VALUE!</v>
      </c>
      <c r="S5498" s="173">
        <f>'HP-Api, V2-Sep24'!AS5500</f>
        <v>0</v>
      </c>
      <c r="T5498" s="89">
        <f t="shared" si="857"/>
        <v>1</v>
      </c>
      <c r="U5498" s="90" t="e">
        <f t="shared" si="858"/>
        <v>#DIV/0!</v>
      </c>
      <c r="V5498" s="91" t="e">
        <f t="shared" si="859"/>
        <v>#DIV/0!</v>
      </c>
    </row>
    <row r="5499" spans="1:22" x14ac:dyDescent="0.3">
      <c r="A5499" s="88">
        <f>'HP-Api, V2-Sep24'!D5501</f>
        <v>0</v>
      </c>
      <c r="B5499" s="88" cm="1">
        <f t="array" ref="B5499">IF(OR(A5499=DATA!$H$2:$H$13),3,IF(OR(A5499=DATA!$H$14:$H$119),2,1))</f>
        <v>1</v>
      </c>
      <c r="C5499" s="88">
        <f>'HP-Api, V2-Sep24'!G5501</f>
        <v>0</v>
      </c>
      <c r="D5499" s="89" t="str">
        <f>IF(AND(C5499&gt;='Risk(dist, colmena)'!$C$9, C5499&lt;='Risk(dist, colmena)'!$E$9), 1, IF(AND(C5499&gt;'Risk(dist, colmena)'!$C$10, C5499&lt;='Risk(dist, colmena)'!$E$10), 2, IF(C5499&gt;='Risk(dist, colmena)'!$C$11, 3, "")))</f>
        <v/>
      </c>
      <c r="E5499" s="173">
        <f>'HP-Api, V2-Sep24'!L5501</f>
        <v>0</v>
      </c>
      <c r="F5499" s="173" t="str">
        <f>IF(AND(E5499&gt;='Risk(dist, colmena)'!$H$9, E5499&lt;='Risk(dist, colmena)'!$J$9), 1, IF(AND(E5499&gt;'Risk(dist, colmena)'!$H$10, E5499&lt;='Risk(dist, colmena)'!$J$10), 2, IF(E5499&gt;='Risk(dist, colmena)'!$H$11, 3, "")))</f>
        <v/>
      </c>
      <c r="G5499" s="88">
        <f>'HP-Api, V2-Sep24'!AH5501</f>
        <v>0</v>
      </c>
      <c r="H5499" s="89" t="str">
        <f t="shared" si="851"/>
        <v/>
      </c>
      <c r="I5499" s="194" t="e">
        <f>('HP-Api, V2-Sep24'!AK5501-'HP-Api, V2-Sep24'!S5501)/'HP-Api, V2-Sep24'!S5501</f>
        <v>#DIV/0!</v>
      </c>
      <c r="J5499" s="89" t="e">
        <f t="shared" si="852"/>
        <v>#DIV/0!</v>
      </c>
      <c r="K5499" s="195">
        <f>'HP-Api, V2-Sep24'!AQ5501</f>
        <v>0</v>
      </c>
      <c r="L5499" s="89">
        <f t="shared" si="853"/>
        <v>1</v>
      </c>
      <c r="M5499" s="88">
        <f>'HP-Api, V2-Sep24'!AM5501</f>
        <v>0</v>
      </c>
      <c r="N5499" s="89" t="str">
        <f t="shared" si="850"/>
        <v/>
      </c>
      <c r="O5499" s="88">
        <f>'HP-Api, V2-Sep24'!AR5501</f>
        <v>0</v>
      </c>
      <c r="P5499" s="89" t="str">
        <f t="shared" si="854"/>
        <v/>
      </c>
      <c r="Q5499" s="89" t="e">
        <f t="shared" si="855"/>
        <v>#VALUE!</v>
      </c>
      <c r="R5499" s="89" t="e">
        <f t="shared" si="856"/>
        <v>#VALUE!</v>
      </c>
      <c r="S5499" s="173">
        <f>'HP-Api, V2-Sep24'!AS5501</f>
        <v>0</v>
      </c>
      <c r="T5499" s="89">
        <f t="shared" si="857"/>
        <v>1</v>
      </c>
      <c r="U5499" s="90" t="e">
        <f t="shared" si="858"/>
        <v>#DIV/0!</v>
      </c>
      <c r="V5499" s="91" t="e">
        <f t="shared" si="859"/>
        <v>#DIV/0!</v>
      </c>
    </row>
    <row r="5500" spans="1:22" x14ac:dyDescent="0.3">
      <c r="A5500" s="88">
        <f>'HP-Api, V2-Sep24'!D5502</f>
        <v>0</v>
      </c>
      <c r="B5500" s="88" cm="1">
        <f t="array" ref="B5500">IF(OR(A5500=DATA!$H$2:$H$13),3,IF(OR(A5500=DATA!$H$14:$H$119),2,1))</f>
        <v>1</v>
      </c>
      <c r="C5500" s="88">
        <f>'HP-Api, V2-Sep24'!G5502</f>
        <v>0</v>
      </c>
      <c r="D5500" s="89" t="str">
        <f>IF(AND(C5500&gt;='Risk(dist, colmena)'!$C$9, C5500&lt;='Risk(dist, colmena)'!$E$9), 1, IF(AND(C5500&gt;'Risk(dist, colmena)'!$C$10, C5500&lt;='Risk(dist, colmena)'!$E$10), 2, IF(C5500&gt;='Risk(dist, colmena)'!$C$11, 3, "")))</f>
        <v/>
      </c>
      <c r="E5500" s="173">
        <f>'HP-Api, V2-Sep24'!L5502</f>
        <v>0</v>
      </c>
      <c r="F5500" s="173" t="str">
        <f>IF(AND(E5500&gt;='Risk(dist, colmena)'!$H$9, E5500&lt;='Risk(dist, colmena)'!$J$9), 1, IF(AND(E5500&gt;'Risk(dist, colmena)'!$H$10, E5500&lt;='Risk(dist, colmena)'!$J$10), 2, IF(E5500&gt;='Risk(dist, colmena)'!$H$11, 3, "")))</f>
        <v/>
      </c>
      <c r="G5500" s="88">
        <f>'HP-Api, V2-Sep24'!AH5502</f>
        <v>0</v>
      </c>
      <c r="H5500" s="89" t="str">
        <f t="shared" si="851"/>
        <v/>
      </c>
      <c r="I5500" s="194" t="e">
        <f>('HP-Api, V2-Sep24'!AK5502-'HP-Api, V2-Sep24'!S5502)/'HP-Api, V2-Sep24'!S5502</f>
        <v>#DIV/0!</v>
      </c>
      <c r="J5500" s="89" t="e">
        <f t="shared" si="852"/>
        <v>#DIV/0!</v>
      </c>
      <c r="K5500" s="195">
        <f>'HP-Api, V2-Sep24'!AQ5502</f>
        <v>0</v>
      </c>
      <c r="L5500" s="89">
        <f t="shared" si="853"/>
        <v>1</v>
      </c>
      <c r="M5500" s="88">
        <f>'HP-Api, V2-Sep24'!AM5502</f>
        <v>0</v>
      </c>
      <c r="N5500" s="89" t="str">
        <f t="shared" si="850"/>
        <v/>
      </c>
      <c r="O5500" s="88">
        <f>'HP-Api, V2-Sep24'!AR5502</f>
        <v>0</v>
      </c>
      <c r="P5500" s="89" t="str">
        <f t="shared" si="854"/>
        <v/>
      </c>
      <c r="Q5500" s="89" t="e">
        <f t="shared" si="855"/>
        <v>#VALUE!</v>
      </c>
      <c r="R5500" s="89" t="e">
        <f t="shared" si="856"/>
        <v>#VALUE!</v>
      </c>
      <c r="S5500" s="173">
        <f>'HP-Api, V2-Sep24'!AS5502</f>
        <v>0</v>
      </c>
      <c r="T5500" s="89">
        <f t="shared" si="857"/>
        <v>1</v>
      </c>
      <c r="U5500" s="90" t="e">
        <f t="shared" si="858"/>
        <v>#DIV/0!</v>
      </c>
      <c r="V5500" s="91" t="e">
        <f t="shared" si="859"/>
        <v>#DIV/0!</v>
      </c>
    </row>
    <row r="5501" spans="1:22" x14ac:dyDescent="0.3">
      <c r="A5501" s="88">
        <f>'HP-Api, V2-Sep24'!D5503</f>
        <v>0</v>
      </c>
      <c r="B5501" s="88" cm="1">
        <f t="array" ref="B5501">IF(OR(A5501=DATA!$H$2:$H$13),3,IF(OR(A5501=DATA!$H$14:$H$119),2,1))</f>
        <v>1</v>
      </c>
      <c r="C5501" s="88">
        <f>'HP-Api, V2-Sep24'!G5503</f>
        <v>0</v>
      </c>
      <c r="D5501" s="89" t="str">
        <f>IF(AND(C5501&gt;='Risk(dist, colmena)'!$C$9, C5501&lt;='Risk(dist, colmena)'!$E$9), 1, IF(AND(C5501&gt;'Risk(dist, colmena)'!$C$10, C5501&lt;='Risk(dist, colmena)'!$E$10), 2, IF(C5501&gt;='Risk(dist, colmena)'!$C$11, 3, "")))</f>
        <v/>
      </c>
      <c r="E5501" s="173">
        <f>'HP-Api, V2-Sep24'!L5503</f>
        <v>0</v>
      </c>
      <c r="F5501" s="173" t="str">
        <f>IF(AND(E5501&gt;='Risk(dist, colmena)'!$H$9, E5501&lt;='Risk(dist, colmena)'!$J$9), 1, IF(AND(E5501&gt;'Risk(dist, colmena)'!$H$10, E5501&lt;='Risk(dist, colmena)'!$J$10), 2, IF(E5501&gt;='Risk(dist, colmena)'!$H$11, 3, "")))</f>
        <v/>
      </c>
      <c r="G5501" s="88">
        <f>'HP-Api, V2-Sep24'!AH5503</f>
        <v>0</v>
      </c>
      <c r="H5501" s="89" t="str">
        <f t="shared" si="851"/>
        <v/>
      </c>
      <c r="I5501" s="194" t="e">
        <f>('HP-Api, V2-Sep24'!AK5503-'HP-Api, V2-Sep24'!S5503)/'HP-Api, V2-Sep24'!S5503</f>
        <v>#DIV/0!</v>
      </c>
      <c r="J5501" s="89" t="e">
        <f t="shared" si="852"/>
        <v>#DIV/0!</v>
      </c>
      <c r="K5501" s="195">
        <f>'HP-Api, V2-Sep24'!AQ5503</f>
        <v>0</v>
      </c>
      <c r="L5501" s="89">
        <f t="shared" si="853"/>
        <v>1</v>
      </c>
      <c r="M5501" s="88">
        <f>'HP-Api, V2-Sep24'!AM5503</f>
        <v>0</v>
      </c>
      <c r="N5501" s="89" t="str">
        <f t="shared" si="850"/>
        <v/>
      </c>
      <c r="O5501" s="88">
        <f>'HP-Api, V2-Sep24'!AR5503</f>
        <v>0</v>
      </c>
      <c r="P5501" s="89" t="str">
        <f t="shared" si="854"/>
        <v/>
      </c>
      <c r="Q5501" s="89" t="e">
        <f t="shared" si="855"/>
        <v>#VALUE!</v>
      </c>
      <c r="R5501" s="89" t="e">
        <f t="shared" si="856"/>
        <v>#VALUE!</v>
      </c>
      <c r="S5501" s="173">
        <f>'HP-Api, V2-Sep24'!AS5503</f>
        <v>0</v>
      </c>
      <c r="T5501" s="89">
        <f t="shared" si="857"/>
        <v>1</v>
      </c>
      <c r="U5501" s="90" t="e">
        <f t="shared" si="858"/>
        <v>#DIV/0!</v>
      </c>
      <c r="V5501" s="91" t="e">
        <f t="shared" si="859"/>
        <v>#DIV/0!</v>
      </c>
    </row>
    <row r="5502" spans="1:22" x14ac:dyDescent="0.3">
      <c r="A5502" s="88">
        <f>'HP-Api, V2-Sep24'!D5504</f>
        <v>0</v>
      </c>
      <c r="B5502" s="88" cm="1">
        <f t="array" ref="B5502">IF(OR(A5502=DATA!$H$2:$H$13),3,IF(OR(A5502=DATA!$H$14:$H$119),2,1))</f>
        <v>1</v>
      </c>
      <c r="C5502" s="88">
        <f>'HP-Api, V2-Sep24'!G5504</f>
        <v>0</v>
      </c>
      <c r="D5502" s="89" t="str">
        <f>IF(AND(C5502&gt;='Risk(dist, colmena)'!$C$9, C5502&lt;='Risk(dist, colmena)'!$E$9), 1, IF(AND(C5502&gt;'Risk(dist, colmena)'!$C$10, C5502&lt;='Risk(dist, colmena)'!$E$10), 2, IF(C5502&gt;='Risk(dist, colmena)'!$C$11, 3, "")))</f>
        <v/>
      </c>
      <c r="E5502" s="173">
        <f>'HP-Api, V2-Sep24'!L5504</f>
        <v>0</v>
      </c>
      <c r="F5502" s="173" t="str">
        <f>IF(AND(E5502&gt;='Risk(dist, colmena)'!$H$9, E5502&lt;='Risk(dist, colmena)'!$J$9), 1, IF(AND(E5502&gt;'Risk(dist, colmena)'!$H$10, E5502&lt;='Risk(dist, colmena)'!$J$10), 2, IF(E5502&gt;='Risk(dist, colmena)'!$H$11, 3, "")))</f>
        <v/>
      </c>
      <c r="G5502" s="88">
        <f>'HP-Api, V2-Sep24'!AH5504</f>
        <v>0</v>
      </c>
      <c r="H5502" s="89" t="str">
        <f t="shared" si="851"/>
        <v/>
      </c>
      <c r="I5502" s="194" t="e">
        <f>('HP-Api, V2-Sep24'!AK5504-'HP-Api, V2-Sep24'!S5504)/'HP-Api, V2-Sep24'!S5504</f>
        <v>#DIV/0!</v>
      </c>
      <c r="J5502" s="89" t="e">
        <f t="shared" si="852"/>
        <v>#DIV/0!</v>
      </c>
      <c r="K5502" s="195">
        <f>'HP-Api, V2-Sep24'!AQ5504</f>
        <v>0</v>
      </c>
      <c r="L5502" s="89">
        <f t="shared" si="853"/>
        <v>1</v>
      </c>
      <c r="M5502" s="88">
        <f>'HP-Api, V2-Sep24'!AM5504</f>
        <v>0</v>
      </c>
      <c r="N5502" s="89" t="str">
        <f t="shared" si="850"/>
        <v/>
      </c>
      <c r="O5502" s="88">
        <f>'HP-Api, V2-Sep24'!AR5504</f>
        <v>0</v>
      </c>
      <c r="P5502" s="89" t="str">
        <f t="shared" si="854"/>
        <v/>
      </c>
      <c r="Q5502" s="89" t="e">
        <f t="shared" si="855"/>
        <v>#VALUE!</v>
      </c>
      <c r="R5502" s="89" t="e">
        <f t="shared" si="856"/>
        <v>#VALUE!</v>
      </c>
      <c r="S5502" s="173">
        <f>'HP-Api, V2-Sep24'!AS5504</f>
        <v>0</v>
      </c>
      <c r="T5502" s="89">
        <f t="shared" si="857"/>
        <v>1</v>
      </c>
      <c r="U5502" s="90" t="e">
        <f t="shared" si="858"/>
        <v>#DIV/0!</v>
      </c>
      <c r="V5502" s="91" t="e">
        <f t="shared" si="859"/>
        <v>#DIV/0!</v>
      </c>
    </row>
    <row r="5503" spans="1:22" x14ac:dyDescent="0.3">
      <c r="A5503" s="88">
        <f>'HP-Api, V2-Sep24'!D5505</f>
        <v>0</v>
      </c>
      <c r="B5503" s="88" cm="1">
        <f t="array" ref="B5503">IF(OR(A5503=DATA!$H$2:$H$13),3,IF(OR(A5503=DATA!$H$14:$H$119),2,1))</f>
        <v>1</v>
      </c>
      <c r="C5503" s="88">
        <f>'HP-Api, V2-Sep24'!G5505</f>
        <v>0</v>
      </c>
      <c r="D5503" s="89" t="str">
        <f>IF(AND(C5503&gt;='Risk(dist, colmena)'!$C$9, C5503&lt;='Risk(dist, colmena)'!$E$9), 1, IF(AND(C5503&gt;'Risk(dist, colmena)'!$C$10, C5503&lt;='Risk(dist, colmena)'!$E$10), 2, IF(C5503&gt;='Risk(dist, colmena)'!$C$11, 3, "")))</f>
        <v/>
      </c>
      <c r="E5503" s="173">
        <f>'HP-Api, V2-Sep24'!L5505</f>
        <v>0</v>
      </c>
      <c r="F5503" s="173" t="str">
        <f>IF(AND(E5503&gt;='Risk(dist, colmena)'!$H$9, E5503&lt;='Risk(dist, colmena)'!$J$9), 1, IF(AND(E5503&gt;'Risk(dist, colmena)'!$H$10, E5503&lt;='Risk(dist, colmena)'!$J$10), 2, IF(E5503&gt;='Risk(dist, colmena)'!$H$11, 3, "")))</f>
        <v/>
      </c>
      <c r="G5503" s="88">
        <f>'HP-Api, V2-Sep24'!AH5505</f>
        <v>0</v>
      </c>
      <c r="H5503" s="89" t="str">
        <f t="shared" si="851"/>
        <v/>
      </c>
      <c r="I5503" s="194" t="e">
        <f>('HP-Api, V2-Sep24'!AK5505-'HP-Api, V2-Sep24'!S5505)/'HP-Api, V2-Sep24'!S5505</f>
        <v>#DIV/0!</v>
      </c>
      <c r="J5503" s="89" t="e">
        <f t="shared" si="852"/>
        <v>#DIV/0!</v>
      </c>
      <c r="K5503" s="195">
        <f>'HP-Api, V2-Sep24'!AQ5505</f>
        <v>0</v>
      </c>
      <c r="L5503" s="89">
        <f t="shared" si="853"/>
        <v>1</v>
      </c>
      <c r="M5503" s="88">
        <f>'HP-Api, V2-Sep24'!AM5505</f>
        <v>0</v>
      </c>
      <c r="N5503" s="89" t="str">
        <f t="shared" si="850"/>
        <v/>
      </c>
      <c r="O5503" s="88">
        <f>'HP-Api, V2-Sep24'!AR5505</f>
        <v>0</v>
      </c>
      <c r="P5503" s="89" t="str">
        <f t="shared" si="854"/>
        <v/>
      </c>
      <c r="Q5503" s="89" t="e">
        <f t="shared" si="855"/>
        <v>#VALUE!</v>
      </c>
      <c r="R5503" s="89" t="e">
        <f t="shared" si="856"/>
        <v>#VALUE!</v>
      </c>
      <c r="S5503" s="173">
        <f>'HP-Api, V2-Sep24'!AS5505</f>
        <v>0</v>
      </c>
      <c r="T5503" s="89">
        <f t="shared" si="857"/>
        <v>1</v>
      </c>
      <c r="U5503" s="90" t="e">
        <f t="shared" si="858"/>
        <v>#DIV/0!</v>
      </c>
      <c r="V5503" s="91" t="e">
        <f t="shared" si="859"/>
        <v>#DIV/0!</v>
      </c>
    </row>
    <row r="5504" spans="1:22" x14ac:dyDescent="0.3">
      <c r="A5504" s="88">
        <f>'HP-Api, V2-Sep24'!D5506</f>
        <v>0</v>
      </c>
      <c r="B5504" s="88" cm="1">
        <f t="array" ref="B5504">IF(OR(A5504=DATA!$H$2:$H$13),3,IF(OR(A5504=DATA!$H$14:$H$119),2,1))</f>
        <v>1</v>
      </c>
      <c r="C5504" s="88">
        <f>'HP-Api, V2-Sep24'!G5506</f>
        <v>0</v>
      </c>
      <c r="D5504" s="89" t="str">
        <f>IF(AND(C5504&gt;='Risk(dist, colmena)'!$C$9, C5504&lt;='Risk(dist, colmena)'!$E$9), 1, IF(AND(C5504&gt;'Risk(dist, colmena)'!$C$10, C5504&lt;='Risk(dist, colmena)'!$E$10), 2, IF(C5504&gt;='Risk(dist, colmena)'!$C$11, 3, "")))</f>
        <v/>
      </c>
      <c r="E5504" s="173">
        <f>'HP-Api, V2-Sep24'!L5506</f>
        <v>0</v>
      </c>
      <c r="F5504" s="173" t="str">
        <f>IF(AND(E5504&gt;='Risk(dist, colmena)'!$H$9, E5504&lt;='Risk(dist, colmena)'!$J$9), 1, IF(AND(E5504&gt;'Risk(dist, colmena)'!$H$10, E5504&lt;='Risk(dist, colmena)'!$J$10), 2, IF(E5504&gt;='Risk(dist, colmena)'!$H$11, 3, "")))</f>
        <v/>
      </c>
      <c r="G5504" s="88">
        <f>'HP-Api, V2-Sep24'!AH5506</f>
        <v>0</v>
      </c>
      <c r="H5504" s="89" t="str">
        <f t="shared" si="851"/>
        <v/>
      </c>
      <c r="I5504" s="194" t="e">
        <f>('HP-Api, V2-Sep24'!AK5506-'HP-Api, V2-Sep24'!S5506)/'HP-Api, V2-Sep24'!S5506</f>
        <v>#DIV/0!</v>
      </c>
      <c r="J5504" s="89" t="e">
        <f t="shared" si="852"/>
        <v>#DIV/0!</v>
      </c>
      <c r="K5504" s="195">
        <f>'HP-Api, V2-Sep24'!AQ5506</f>
        <v>0</v>
      </c>
      <c r="L5504" s="89">
        <f t="shared" si="853"/>
        <v>1</v>
      </c>
      <c r="M5504" s="88">
        <f>'HP-Api, V2-Sep24'!AM5506</f>
        <v>0</v>
      </c>
      <c r="N5504" s="89" t="str">
        <f t="shared" si="850"/>
        <v/>
      </c>
      <c r="O5504" s="88">
        <f>'HP-Api, V2-Sep24'!AR5506</f>
        <v>0</v>
      </c>
      <c r="P5504" s="89" t="str">
        <f t="shared" si="854"/>
        <v/>
      </c>
      <c r="Q5504" s="89" t="e">
        <f t="shared" si="855"/>
        <v>#VALUE!</v>
      </c>
      <c r="R5504" s="89" t="e">
        <f t="shared" si="856"/>
        <v>#VALUE!</v>
      </c>
      <c r="S5504" s="173">
        <f>'HP-Api, V2-Sep24'!AS5506</f>
        <v>0</v>
      </c>
      <c r="T5504" s="89">
        <f t="shared" si="857"/>
        <v>1</v>
      </c>
      <c r="U5504" s="90" t="e">
        <f t="shared" si="858"/>
        <v>#DIV/0!</v>
      </c>
      <c r="V5504" s="91" t="e">
        <f t="shared" si="859"/>
        <v>#DIV/0!</v>
      </c>
    </row>
    <row r="5505" spans="1:22" x14ac:dyDescent="0.3">
      <c r="A5505" s="88">
        <f>'HP-Api, V2-Sep24'!D5507</f>
        <v>0</v>
      </c>
      <c r="B5505" s="88" cm="1">
        <f t="array" ref="B5505">IF(OR(A5505=DATA!$H$2:$H$13),3,IF(OR(A5505=DATA!$H$14:$H$119),2,1))</f>
        <v>1</v>
      </c>
      <c r="C5505" s="88">
        <f>'HP-Api, V2-Sep24'!G5507</f>
        <v>0</v>
      </c>
      <c r="D5505" s="89" t="str">
        <f>IF(AND(C5505&gt;='Risk(dist, colmena)'!$C$9, C5505&lt;='Risk(dist, colmena)'!$E$9), 1, IF(AND(C5505&gt;'Risk(dist, colmena)'!$C$10, C5505&lt;='Risk(dist, colmena)'!$E$10), 2, IF(C5505&gt;='Risk(dist, colmena)'!$C$11, 3, "")))</f>
        <v/>
      </c>
      <c r="E5505" s="173">
        <f>'HP-Api, V2-Sep24'!L5507</f>
        <v>0</v>
      </c>
      <c r="F5505" s="173" t="str">
        <f>IF(AND(E5505&gt;='Risk(dist, colmena)'!$H$9, E5505&lt;='Risk(dist, colmena)'!$J$9), 1, IF(AND(E5505&gt;'Risk(dist, colmena)'!$H$10, E5505&lt;='Risk(dist, colmena)'!$J$10), 2, IF(E5505&gt;='Risk(dist, colmena)'!$H$11, 3, "")))</f>
        <v/>
      </c>
      <c r="G5505" s="88">
        <f>'HP-Api, V2-Sep24'!AH5507</f>
        <v>0</v>
      </c>
      <c r="H5505" s="89" t="str">
        <f t="shared" si="851"/>
        <v/>
      </c>
      <c r="I5505" s="194" t="e">
        <f>('HP-Api, V2-Sep24'!AK5507-'HP-Api, V2-Sep24'!S5507)/'HP-Api, V2-Sep24'!S5507</f>
        <v>#DIV/0!</v>
      </c>
      <c r="J5505" s="89" t="e">
        <f t="shared" si="852"/>
        <v>#DIV/0!</v>
      </c>
      <c r="K5505" s="195">
        <f>'HP-Api, V2-Sep24'!AQ5507</f>
        <v>0</v>
      </c>
      <c r="L5505" s="89">
        <f t="shared" si="853"/>
        <v>1</v>
      </c>
      <c r="M5505" s="88">
        <f>'HP-Api, V2-Sep24'!AM5507</f>
        <v>0</v>
      </c>
      <c r="N5505" s="89" t="str">
        <f t="shared" si="850"/>
        <v/>
      </c>
      <c r="O5505" s="88">
        <f>'HP-Api, V2-Sep24'!AR5507</f>
        <v>0</v>
      </c>
      <c r="P5505" s="89" t="str">
        <f t="shared" si="854"/>
        <v/>
      </c>
      <c r="Q5505" s="89" t="e">
        <f t="shared" si="855"/>
        <v>#VALUE!</v>
      </c>
      <c r="R5505" s="89" t="e">
        <f t="shared" si="856"/>
        <v>#VALUE!</v>
      </c>
      <c r="S5505" s="173">
        <f>'HP-Api, V2-Sep24'!AS5507</f>
        <v>0</v>
      </c>
      <c r="T5505" s="89">
        <f t="shared" si="857"/>
        <v>1</v>
      </c>
      <c r="U5505" s="90" t="e">
        <f t="shared" si="858"/>
        <v>#DIV/0!</v>
      </c>
      <c r="V5505" s="91" t="e">
        <f t="shared" si="859"/>
        <v>#DIV/0!</v>
      </c>
    </row>
    <row r="5506" spans="1:22" x14ac:dyDescent="0.3">
      <c r="A5506" s="88">
        <f>'HP-Api, V2-Sep24'!D5508</f>
        <v>0</v>
      </c>
      <c r="B5506" s="88" cm="1">
        <f t="array" ref="B5506">IF(OR(A5506=DATA!$H$2:$H$13),3,IF(OR(A5506=DATA!$H$14:$H$119),2,1))</f>
        <v>1</v>
      </c>
      <c r="C5506" s="88">
        <f>'HP-Api, V2-Sep24'!G5508</f>
        <v>0</v>
      </c>
      <c r="D5506" s="89" t="str">
        <f>IF(AND(C5506&gt;='Risk(dist, colmena)'!$C$9, C5506&lt;='Risk(dist, colmena)'!$E$9), 1, IF(AND(C5506&gt;'Risk(dist, colmena)'!$C$10, C5506&lt;='Risk(dist, colmena)'!$E$10), 2, IF(C5506&gt;='Risk(dist, colmena)'!$C$11, 3, "")))</f>
        <v/>
      </c>
      <c r="E5506" s="173">
        <f>'HP-Api, V2-Sep24'!L5508</f>
        <v>0</v>
      </c>
      <c r="F5506" s="173" t="str">
        <f>IF(AND(E5506&gt;='Risk(dist, colmena)'!$H$9, E5506&lt;='Risk(dist, colmena)'!$J$9), 1, IF(AND(E5506&gt;'Risk(dist, colmena)'!$H$10, E5506&lt;='Risk(dist, colmena)'!$J$10), 2, IF(E5506&gt;='Risk(dist, colmena)'!$H$11, 3, "")))</f>
        <v/>
      </c>
      <c r="G5506" s="88">
        <f>'HP-Api, V2-Sep24'!AH5508</f>
        <v>0</v>
      </c>
      <c r="H5506" s="89" t="str">
        <f t="shared" si="851"/>
        <v/>
      </c>
      <c r="I5506" s="194" t="e">
        <f>('HP-Api, V2-Sep24'!AK5508-'HP-Api, V2-Sep24'!S5508)/'HP-Api, V2-Sep24'!S5508</f>
        <v>#DIV/0!</v>
      </c>
      <c r="J5506" s="89" t="e">
        <f t="shared" si="852"/>
        <v>#DIV/0!</v>
      </c>
      <c r="K5506" s="195">
        <f>'HP-Api, V2-Sep24'!AQ5508</f>
        <v>0</v>
      </c>
      <c r="L5506" s="89">
        <f t="shared" si="853"/>
        <v>1</v>
      </c>
      <c r="M5506" s="88">
        <f>'HP-Api, V2-Sep24'!AM5508</f>
        <v>0</v>
      </c>
      <c r="N5506" s="89" t="str">
        <f t="shared" ref="N5506:N5555" si="860">IF(M5506="No", 1, IF(M5506="Sí / Yes", 3, ""))</f>
        <v/>
      </c>
      <c r="O5506" s="88">
        <f>'HP-Api, V2-Sep24'!AR5508</f>
        <v>0</v>
      </c>
      <c r="P5506" s="89" t="str">
        <f t="shared" si="854"/>
        <v/>
      </c>
      <c r="Q5506" s="89" t="e">
        <f t="shared" si="855"/>
        <v>#VALUE!</v>
      </c>
      <c r="R5506" s="89" t="e">
        <f t="shared" si="856"/>
        <v>#VALUE!</v>
      </c>
      <c r="S5506" s="173">
        <f>'HP-Api, V2-Sep24'!AS5508</f>
        <v>0</v>
      </c>
      <c r="T5506" s="89">
        <f t="shared" si="857"/>
        <v>1</v>
      </c>
      <c r="U5506" s="90" t="e">
        <f t="shared" si="858"/>
        <v>#DIV/0!</v>
      </c>
      <c r="V5506" s="91" t="e">
        <f t="shared" si="859"/>
        <v>#DIV/0!</v>
      </c>
    </row>
    <row r="5507" spans="1:22" x14ac:dyDescent="0.3">
      <c r="A5507" s="88">
        <f>'HP-Api, V2-Sep24'!D5509</f>
        <v>0</v>
      </c>
      <c r="B5507" s="88" cm="1">
        <f t="array" ref="B5507">IF(OR(A5507=DATA!$H$2:$H$13),3,IF(OR(A5507=DATA!$H$14:$H$119),2,1))</f>
        <v>1</v>
      </c>
      <c r="C5507" s="88">
        <f>'HP-Api, V2-Sep24'!G5509</f>
        <v>0</v>
      </c>
      <c r="D5507" s="89" t="str">
        <f>IF(AND(C5507&gt;='Risk(dist, colmena)'!$C$9, C5507&lt;='Risk(dist, colmena)'!$E$9), 1, IF(AND(C5507&gt;'Risk(dist, colmena)'!$C$10, C5507&lt;='Risk(dist, colmena)'!$E$10), 2, IF(C5507&gt;='Risk(dist, colmena)'!$C$11, 3, "")))</f>
        <v/>
      </c>
      <c r="E5507" s="173">
        <f>'HP-Api, V2-Sep24'!L5509</f>
        <v>0</v>
      </c>
      <c r="F5507" s="173" t="str">
        <f>IF(AND(E5507&gt;='Risk(dist, colmena)'!$H$9, E5507&lt;='Risk(dist, colmena)'!$J$9), 1, IF(AND(E5507&gt;'Risk(dist, colmena)'!$H$10, E5507&lt;='Risk(dist, colmena)'!$J$10), 2, IF(E5507&gt;='Risk(dist, colmena)'!$H$11, 3, "")))</f>
        <v/>
      </c>
      <c r="G5507" s="88">
        <f>'HP-Api, V2-Sep24'!AH5509</f>
        <v>0</v>
      </c>
      <c r="H5507" s="89" t="str">
        <f t="shared" ref="H5507:H5555" si="861">IF(OR(G5507="Orgánico / Organic", G5507="Natural"), 1, IF(G5507="T3", 2, IF(G5507="Convencional / Conventional", 3, "")))</f>
        <v/>
      </c>
      <c r="I5507" s="194" t="e">
        <f>('HP-Api, V2-Sep24'!AK5509-'HP-Api, V2-Sep24'!S5509)/'HP-Api, V2-Sep24'!S5509</f>
        <v>#DIV/0!</v>
      </c>
      <c r="J5507" s="89" t="e">
        <f t="shared" ref="J5507:J5555" si="862">IF(OR(AND(I5507&gt;=-10%,I5507&lt;=0%),AND(I5507&gt;=0%,I5507&lt;=10%)), 1, IF(I5507&gt;10%, 3, IF(I5507&lt;-10%, 2, "")))</f>
        <v>#DIV/0!</v>
      </c>
      <c r="K5507" s="195">
        <f>'HP-Api, V2-Sep24'!AQ5509</f>
        <v>0</v>
      </c>
      <c r="L5507" s="89">
        <f t="shared" ref="L5507:L5555" si="863">IF(K5507="No",3,1)</f>
        <v>1</v>
      </c>
      <c r="M5507" s="88">
        <f>'HP-Api, V2-Sep24'!AM5509</f>
        <v>0</v>
      </c>
      <c r="N5507" s="89" t="str">
        <f t="shared" si="860"/>
        <v/>
      </c>
      <c r="O5507" s="88">
        <f>'HP-Api, V2-Sep24'!AR5509</f>
        <v>0</v>
      </c>
      <c r="P5507" s="89" t="str">
        <f t="shared" ref="P5507:P5555" si="864">IF(O5507="No", 1, IF(O5507="Sí / Yes", 3, ""))</f>
        <v/>
      </c>
      <c r="Q5507" s="89" t="e">
        <f t="shared" ref="Q5507:Q5555" si="865">P5507-N5507</f>
        <v>#VALUE!</v>
      </c>
      <c r="R5507" s="89" t="e">
        <f t="shared" ref="R5507:R5555" si="866">IF(Q5507=2,3,1)</f>
        <v>#VALUE!</v>
      </c>
      <c r="S5507" s="173">
        <f>'HP-Api, V2-Sep24'!AS5509</f>
        <v>0</v>
      </c>
      <c r="T5507" s="89">
        <f t="shared" ref="T5507:T5555" si="867">IF(S5507=0,1,IF(S5507&gt;0,3,2))</f>
        <v>1</v>
      </c>
      <c r="U5507" s="90" t="e">
        <f t="shared" ref="U5507:U5555" si="868">AVERAGE(B5507,D5507,F5507,H5507,J5507,L5507,R5507,T5507)</f>
        <v>#DIV/0!</v>
      </c>
      <c r="V5507" s="91" t="e">
        <f t="shared" ref="V5507:V5555" si="869">IF(U5507&gt;0, IF(U5507&lt;1.5, "Bajo / Low", IF(U5507&lt;=2.3, "Medio / Medium", "Alto / High")), "")</f>
        <v>#DIV/0!</v>
      </c>
    </row>
    <row r="5508" spans="1:22" x14ac:dyDescent="0.3">
      <c r="A5508" s="88">
        <f>'HP-Api, V2-Sep24'!D5510</f>
        <v>0</v>
      </c>
      <c r="B5508" s="88" cm="1">
        <f t="array" ref="B5508">IF(OR(A5508=DATA!$H$2:$H$13),3,IF(OR(A5508=DATA!$H$14:$H$119),2,1))</f>
        <v>1</v>
      </c>
      <c r="C5508" s="88">
        <f>'HP-Api, V2-Sep24'!G5510</f>
        <v>0</v>
      </c>
      <c r="D5508" s="89" t="str">
        <f>IF(AND(C5508&gt;='Risk(dist, colmena)'!$C$9, C5508&lt;='Risk(dist, colmena)'!$E$9), 1, IF(AND(C5508&gt;'Risk(dist, colmena)'!$C$10, C5508&lt;='Risk(dist, colmena)'!$E$10), 2, IF(C5508&gt;='Risk(dist, colmena)'!$C$11, 3, "")))</f>
        <v/>
      </c>
      <c r="E5508" s="173">
        <f>'HP-Api, V2-Sep24'!L5510</f>
        <v>0</v>
      </c>
      <c r="F5508" s="173" t="str">
        <f>IF(AND(E5508&gt;='Risk(dist, colmena)'!$H$9, E5508&lt;='Risk(dist, colmena)'!$J$9), 1, IF(AND(E5508&gt;'Risk(dist, colmena)'!$H$10, E5508&lt;='Risk(dist, colmena)'!$J$10), 2, IF(E5508&gt;='Risk(dist, colmena)'!$H$11, 3, "")))</f>
        <v/>
      </c>
      <c r="G5508" s="88">
        <f>'HP-Api, V2-Sep24'!AH5510</f>
        <v>0</v>
      </c>
      <c r="H5508" s="89" t="str">
        <f t="shared" si="861"/>
        <v/>
      </c>
      <c r="I5508" s="194" t="e">
        <f>('HP-Api, V2-Sep24'!AK5510-'HP-Api, V2-Sep24'!S5510)/'HP-Api, V2-Sep24'!S5510</f>
        <v>#DIV/0!</v>
      </c>
      <c r="J5508" s="89" t="e">
        <f t="shared" si="862"/>
        <v>#DIV/0!</v>
      </c>
      <c r="K5508" s="195">
        <f>'HP-Api, V2-Sep24'!AQ5510</f>
        <v>0</v>
      </c>
      <c r="L5508" s="89">
        <f t="shared" si="863"/>
        <v>1</v>
      </c>
      <c r="M5508" s="88">
        <f>'HP-Api, V2-Sep24'!AM5510</f>
        <v>0</v>
      </c>
      <c r="N5508" s="89" t="str">
        <f t="shared" si="860"/>
        <v/>
      </c>
      <c r="O5508" s="88">
        <f>'HP-Api, V2-Sep24'!AR5510</f>
        <v>0</v>
      </c>
      <c r="P5508" s="89" t="str">
        <f t="shared" si="864"/>
        <v/>
      </c>
      <c r="Q5508" s="89" t="e">
        <f t="shared" si="865"/>
        <v>#VALUE!</v>
      </c>
      <c r="R5508" s="89" t="e">
        <f t="shared" si="866"/>
        <v>#VALUE!</v>
      </c>
      <c r="S5508" s="173">
        <f>'HP-Api, V2-Sep24'!AS5510</f>
        <v>0</v>
      </c>
      <c r="T5508" s="89">
        <f t="shared" si="867"/>
        <v>1</v>
      </c>
      <c r="U5508" s="90" t="e">
        <f t="shared" si="868"/>
        <v>#DIV/0!</v>
      </c>
      <c r="V5508" s="91" t="e">
        <f t="shared" si="869"/>
        <v>#DIV/0!</v>
      </c>
    </row>
    <row r="5509" spans="1:22" x14ac:dyDescent="0.3">
      <c r="A5509" s="88">
        <f>'HP-Api, V2-Sep24'!D5511</f>
        <v>0</v>
      </c>
      <c r="B5509" s="88" cm="1">
        <f t="array" ref="B5509">IF(OR(A5509=DATA!$H$2:$H$13),3,IF(OR(A5509=DATA!$H$14:$H$119),2,1))</f>
        <v>1</v>
      </c>
      <c r="C5509" s="88">
        <f>'HP-Api, V2-Sep24'!G5511</f>
        <v>0</v>
      </c>
      <c r="D5509" s="89" t="str">
        <f>IF(AND(C5509&gt;='Risk(dist, colmena)'!$C$9, C5509&lt;='Risk(dist, colmena)'!$E$9), 1, IF(AND(C5509&gt;'Risk(dist, colmena)'!$C$10, C5509&lt;='Risk(dist, colmena)'!$E$10), 2, IF(C5509&gt;='Risk(dist, colmena)'!$C$11, 3, "")))</f>
        <v/>
      </c>
      <c r="E5509" s="173">
        <f>'HP-Api, V2-Sep24'!L5511</f>
        <v>0</v>
      </c>
      <c r="F5509" s="173" t="str">
        <f>IF(AND(E5509&gt;='Risk(dist, colmena)'!$H$9, E5509&lt;='Risk(dist, colmena)'!$J$9), 1, IF(AND(E5509&gt;'Risk(dist, colmena)'!$H$10, E5509&lt;='Risk(dist, colmena)'!$J$10), 2, IF(E5509&gt;='Risk(dist, colmena)'!$H$11, 3, "")))</f>
        <v/>
      </c>
      <c r="G5509" s="88">
        <f>'HP-Api, V2-Sep24'!AH5511</f>
        <v>0</v>
      </c>
      <c r="H5509" s="89" t="str">
        <f t="shared" si="861"/>
        <v/>
      </c>
      <c r="I5509" s="194" t="e">
        <f>('HP-Api, V2-Sep24'!AK5511-'HP-Api, V2-Sep24'!S5511)/'HP-Api, V2-Sep24'!S5511</f>
        <v>#DIV/0!</v>
      </c>
      <c r="J5509" s="89" t="e">
        <f t="shared" si="862"/>
        <v>#DIV/0!</v>
      </c>
      <c r="K5509" s="195">
        <f>'HP-Api, V2-Sep24'!AQ5511</f>
        <v>0</v>
      </c>
      <c r="L5509" s="89">
        <f t="shared" si="863"/>
        <v>1</v>
      </c>
      <c r="M5509" s="88">
        <f>'HP-Api, V2-Sep24'!AM5511</f>
        <v>0</v>
      </c>
      <c r="N5509" s="89" t="str">
        <f t="shared" si="860"/>
        <v/>
      </c>
      <c r="O5509" s="88">
        <f>'HP-Api, V2-Sep24'!AR5511</f>
        <v>0</v>
      </c>
      <c r="P5509" s="89" t="str">
        <f t="shared" si="864"/>
        <v/>
      </c>
      <c r="Q5509" s="89" t="e">
        <f t="shared" si="865"/>
        <v>#VALUE!</v>
      </c>
      <c r="R5509" s="89" t="e">
        <f t="shared" si="866"/>
        <v>#VALUE!</v>
      </c>
      <c r="S5509" s="173">
        <f>'HP-Api, V2-Sep24'!AS5511</f>
        <v>0</v>
      </c>
      <c r="T5509" s="89">
        <f t="shared" si="867"/>
        <v>1</v>
      </c>
      <c r="U5509" s="90" t="e">
        <f t="shared" si="868"/>
        <v>#DIV/0!</v>
      </c>
      <c r="V5509" s="91" t="e">
        <f t="shared" si="869"/>
        <v>#DIV/0!</v>
      </c>
    </row>
    <row r="5510" spans="1:22" x14ac:dyDescent="0.3">
      <c r="A5510" s="88">
        <f>'HP-Api, V2-Sep24'!D5512</f>
        <v>0</v>
      </c>
      <c r="B5510" s="88" cm="1">
        <f t="array" ref="B5510">IF(OR(A5510=DATA!$H$2:$H$13),3,IF(OR(A5510=DATA!$H$14:$H$119),2,1))</f>
        <v>1</v>
      </c>
      <c r="C5510" s="88">
        <f>'HP-Api, V2-Sep24'!G5512</f>
        <v>0</v>
      </c>
      <c r="D5510" s="89" t="str">
        <f>IF(AND(C5510&gt;='Risk(dist, colmena)'!$C$9, C5510&lt;='Risk(dist, colmena)'!$E$9), 1, IF(AND(C5510&gt;'Risk(dist, colmena)'!$C$10, C5510&lt;='Risk(dist, colmena)'!$E$10), 2, IF(C5510&gt;='Risk(dist, colmena)'!$C$11, 3, "")))</f>
        <v/>
      </c>
      <c r="E5510" s="173">
        <f>'HP-Api, V2-Sep24'!L5512</f>
        <v>0</v>
      </c>
      <c r="F5510" s="173" t="str">
        <f>IF(AND(E5510&gt;='Risk(dist, colmena)'!$H$9, E5510&lt;='Risk(dist, colmena)'!$J$9), 1, IF(AND(E5510&gt;'Risk(dist, colmena)'!$H$10, E5510&lt;='Risk(dist, colmena)'!$J$10), 2, IF(E5510&gt;='Risk(dist, colmena)'!$H$11, 3, "")))</f>
        <v/>
      </c>
      <c r="G5510" s="88">
        <f>'HP-Api, V2-Sep24'!AH5512</f>
        <v>0</v>
      </c>
      <c r="H5510" s="89" t="str">
        <f t="shared" si="861"/>
        <v/>
      </c>
      <c r="I5510" s="194" t="e">
        <f>('HP-Api, V2-Sep24'!AK5512-'HP-Api, V2-Sep24'!S5512)/'HP-Api, V2-Sep24'!S5512</f>
        <v>#DIV/0!</v>
      </c>
      <c r="J5510" s="89" t="e">
        <f t="shared" si="862"/>
        <v>#DIV/0!</v>
      </c>
      <c r="K5510" s="195">
        <f>'HP-Api, V2-Sep24'!AQ5512</f>
        <v>0</v>
      </c>
      <c r="L5510" s="89">
        <f t="shared" si="863"/>
        <v>1</v>
      </c>
      <c r="M5510" s="88">
        <f>'HP-Api, V2-Sep24'!AM5512</f>
        <v>0</v>
      </c>
      <c r="N5510" s="89" t="str">
        <f t="shared" si="860"/>
        <v/>
      </c>
      <c r="O5510" s="88">
        <f>'HP-Api, V2-Sep24'!AR5512</f>
        <v>0</v>
      </c>
      <c r="P5510" s="89" t="str">
        <f t="shared" si="864"/>
        <v/>
      </c>
      <c r="Q5510" s="89" t="e">
        <f t="shared" si="865"/>
        <v>#VALUE!</v>
      </c>
      <c r="R5510" s="89" t="e">
        <f t="shared" si="866"/>
        <v>#VALUE!</v>
      </c>
      <c r="S5510" s="173">
        <f>'HP-Api, V2-Sep24'!AS5512</f>
        <v>0</v>
      </c>
      <c r="T5510" s="89">
        <f t="shared" si="867"/>
        <v>1</v>
      </c>
      <c r="U5510" s="90" t="e">
        <f t="shared" si="868"/>
        <v>#DIV/0!</v>
      </c>
      <c r="V5510" s="91" t="e">
        <f t="shared" si="869"/>
        <v>#DIV/0!</v>
      </c>
    </row>
    <row r="5511" spans="1:22" x14ac:dyDescent="0.3">
      <c r="A5511" s="88">
        <f>'HP-Api, V2-Sep24'!D5513</f>
        <v>0</v>
      </c>
      <c r="B5511" s="88" cm="1">
        <f t="array" ref="B5511">IF(OR(A5511=DATA!$H$2:$H$13),3,IF(OR(A5511=DATA!$H$14:$H$119),2,1))</f>
        <v>1</v>
      </c>
      <c r="C5511" s="88">
        <f>'HP-Api, V2-Sep24'!G5513</f>
        <v>0</v>
      </c>
      <c r="D5511" s="89" t="str">
        <f>IF(AND(C5511&gt;='Risk(dist, colmena)'!$C$9, C5511&lt;='Risk(dist, colmena)'!$E$9), 1, IF(AND(C5511&gt;'Risk(dist, colmena)'!$C$10, C5511&lt;='Risk(dist, colmena)'!$E$10), 2, IF(C5511&gt;='Risk(dist, colmena)'!$C$11, 3, "")))</f>
        <v/>
      </c>
      <c r="E5511" s="173">
        <f>'HP-Api, V2-Sep24'!L5513</f>
        <v>0</v>
      </c>
      <c r="F5511" s="173" t="str">
        <f>IF(AND(E5511&gt;='Risk(dist, colmena)'!$H$9, E5511&lt;='Risk(dist, colmena)'!$J$9), 1, IF(AND(E5511&gt;'Risk(dist, colmena)'!$H$10, E5511&lt;='Risk(dist, colmena)'!$J$10), 2, IF(E5511&gt;='Risk(dist, colmena)'!$H$11, 3, "")))</f>
        <v/>
      </c>
      <c r="G5511" s="88">
        <f>'HP-Api, V2-Sep24'!AH5513</f>
        <v>0</v>
      </c>
      <c r="H5511" s="89" t="str">
        <f t="shared" si="861"/>
        <v/>
      </c>
      <c r="I5511" s="194" t="e">
        <f>('HP-Api, V2-Sep24'!AK5513-'HP-Api, V2-Sep24'!S5513)/'HP-Api, V2-Sep24'!S5513</f>
        <v>#DIV/0!</v>
      </c>
      <c r="J5511" s="89" t="e">
        <f t="shared" si="862"/>
        <v>#DIV/0!</v>
      </c>
      <c r="K5511" s="195">
        <f>'HP-Api, V2-Sep24'!AQ5513</f>
        <v>0</v>
      </c>
      <c r="L5511" s="89">
        <f t="shared" si="863"/>
        <v>1</v>
      </c>
      <c r="M5511" s="88">
        <f>'HP-Api, V2-Sep24'!AM5513</f>
        <v>0</v>
      </c>
      <c r="N5511" s="89" t="str">
        <f t="shared" si="860"/>
        <v/>
      </c>
      <c r="O5511" s="88">
        <f>'HP-Api, V2-Sep24'!AR5513</f>
        <v>0</v>
      </c>
      <c r="P5511" s="89" t="str">
        <f t="shared" si="864"/>
        <v/>
      </c>
      <c r="Q5511" s="89" t="e">
        <f t="shared" si="865"/>
        <v>#VALUE!</v>
      </c>
      <c r="R5511" s="89" t="e">
        <f t="shared" si="866"/>
        <v>#VALUE!</v>
      </c>
      <c r="S5511" s="173">
        <f>'HP-Api, V2-Sep24'!AS5513</f>
        <v>0</v>
      </c>
      <c r="T5511" s="89">
        <f t="shared" si="867"/>
        <v>1</v>
      </c>
      <c r="U5511" s="90" t="e">
        <f t="shared" si="868"/>
        <v>#DIV/0!</v>
      </c>
      <c r="V5511" s="91" t="e">
        <f t="shared" si="869"/>
        <v>#DIV/0!</v>
      </c>
    </row>
    <row r="5512" spans="1:22" x14ac:dyDescent="0.3">
      <c r="A5512" s="88">
        <f>'HP-Api, V2-Sep24'!D5514</f>
        <v>0</v>
      </c>
      <c r="B5512" s="88" cm="1">
        <f t="array" ref="B5512">IF(OR(A5512=DATA!$H$2:$H$13),3,IF(OR(A5512=DATA!$H$14:$H$119),2,1))</f>
        <v>1</v>
      </c>
      <c r="C5512" s="88">
        <f>'HP-Api, V2-Sep24'!G5514</f>
        <v>0</v>
      </c>
      <c r="D5512" s="89" t="str">
        <f>IF(AND(C5512&gt;='Risk(dist, colmena)'!$C$9, C5512&lt;='Risk(dist, colmena)'!$E$9), 1, IF(AND(C5512&gt;'Risk(dist, colmena)'!$C$10, C5512&lt;='Risk(dist, colmena)'!$E$10), 2, IF(C5512&gt;='Risk(dist, colmena)'!$C$11, 3, "")))</f>
        <v/>
      </c>
      <c r="E5512" s="173">
        <f>'HP-Api, V2-Sep24'!L5514</f>
        <v>0</v>
      </c>
      <c r="F5512" s="173" t="str">
        <f>IF(AND(E5512&gt;='Risk(dist, colmena)'!$H$9, E5512&lt;='Risk(dist, colmena)'!$J$9), 1, IF(AND(E5512&gt;'Risk(dist, colmena)'!$H$10, E5512&lt;='Risk(dist, colmena)'!$J$10), 2, IF(E5512&gt;='Risk(dist, colmena)'!$H$11, 3, "")))</f>
        <v/>
      </c>
      <c r="G5512" s="88">
        <f>'HP-Api, V2-Sep24'!AH5514</f>
        <v>0</v>
      </c>
      <c r="H5512" s="89" t="str">
        <f t="shared" si="861"/>
        <v/>
      </c>
      <c r="I5512" s="194" t="e">
        <f>('HP-Api, V2-Sep24'!AK5514-'HP-Api, V2-Sep24'!S5514)/'HP-Api, V2-Sep24'!S5514</f>
        <v>#DIV/0!</v>
      </c>
      <c r="J5512" s="89" t="e">
        <f t="shared" si="862"/>
        <v>#DIV/0!</v>
      </c>
      <c r="K5512" s="195">
        <f>'HP-Api, V2-Sep24'!AQ5514</f>
        <v>0</v>
      </c>
      <c r="L5512" s="89">
        <f t="shared" si="863"/>
        <v>1</v>
      </c>
      <c r="M5512" s="88">
        <f>'HP-Api, V2-Sep24'!AM5514</f>
        <v>0</v>
      </c>
      <c r="N5512" s="89" t="str">
        <f t="shared" si="860"/>
        <v/>
      </c>
      <c r="O5512" s="88">
        <f>'HP-Api, V2-Sep24'!AR5514</f>
        <v>0</v>
      </c>
      <c r="P5512" s="89" t="str">
        <f t="shared" si="864"/>
        <v/>
      </c>
      <c r="Q5512" s="89" t="e">
        <f t="shared" si="865"/>
        <v>#VALUE!</v>
      </c>
      <c r="R5512" s="89" t="e">
        <f t="shared" si="866"/>
        <v>#VALUE!</v>
      </c>
      <c r="S5512" s="173">
        <f>'HP-Api, V2-Sep24'!AS5514</f>
        <v>0</v>
      </c>
      <c r="T5512" s="89">
        <f t="shared" si="867"/>
        <v>1</v>
      </c>
      <c r="U5512" s="90" t="e">
        <f t="shared" si="868"/>
        <v>#DIV/0!</v>
      </c>
      <c r="V5512" s="91" t="e">
        <f t="shared" si="869"/>
        <v>#DIV/0!</v>
      </c>
    </row>
    <row r="5513" spans="1:22" x14ac:dyDescent="0.3">
      <c r="A5513" s="88">
        <f>'HP-Api, V2-Sep24'!D5515</f>
        <v>0</v>
      </c>
      <c r="B5513" s="88" cm="1">
        <f t="array" ref="B5513">IF(OR(A5513=DATA!$H$2:$H$13),3,IF(OR(A5513=DATA!$H$14:$H$119),2,1))</f>
        <v>1</v>
      </c>
      <c r="C5513" s="88">
        <f>'HP-Api, V2-Sep24'!G5515</f>
        <v>0</v>
      </c>
      <c r="D5513" s="89" t="str">
        <f>IF(AND(C5513&gt;='Risk(dist, colmena)'!$C$9, C5513&lt;='Risk(dist, colmena)'!$E$9), 1, IF(AND(C5513&gt;'Risk(dist, colmena)'!$C$10, C5513&lt;='Risk(dist, colmena)'!$E$10), 2, IF(C5513&gt;='Risk(dist, colmena)'!$C$11, 3, "")))</f>
        <v/>
      </c>
      <c r="E5513" s="173">
        <f>'HP-Api, V2-Sep24'!L5515</f>
        <v>0</v>
      </c>
      <c r="F5513" s="173" t="str">
        <f>IF(AND(E5513&gt;='Risk(dist, colmena)'!$H$9, E5513&lt;='Risk(dist, colmena)'!$J$9), 1, IF(AND(E5513&gt;'Risk(dist, colmena)'!$H$10, E5513&lt;='Risk(dist, colmena)'!$J$10), 2, IF(E5513&gt;='Risk(dist, colmena)'!$H$11, 3, "")))</f>
        <v/>
      </c>
      <c r="G5513" s="88">
        <f>'HP-Api, V2-Sep24'!AH5515</f>
        <v>0</v>
      </c>
      <c r="H5513" s="89" t="str">
        <f t="shared" si="861"/>
        <v/>
      </c>
      <c r="I5513" s="194" t="e">
        <f>('HP-Api, V2-Sep24'!AK5515-'HP-Api, V2-Sep24'!S5515)/'HP-Api, V2-Sep24'!S5515</f>
        <v>#DIV/0!</v>
      </c>
      <c r="J5513" s="89" t="e">
        <f t="shared" si="862"/>
        <v>#DIV/0!</v>
      </c>
      <c r="K5513" s="195">
        <f>'HP-Api, V2-Sep24'!AQ5515</f>
        <v>0</v>
      </c>
      <c r="L5513" s="89">
        <f t="shared" si="863"/>
        <v>1</v>
      </c>
      <c r="M5513" s="88">
        <f>'HP-Api, V2-Sep24'!AM5515</f>
        <v>0</v>
      </c>
      <c r="N5513" s="89" t="str">
        <f t="shared" si="860"/>
        <v/>
      </c>
      <c r="O5513" s="88">
        <f>'HP-Api, V2-Sep24'!AR5515</f>
        <v>0</v>
      </c>
      <c r="P5513" s="89" t="str">
        <f t="shared" si="864"/>
        <v/>
      </c>
      <c r="Q5513" s="89" t="e">
        <f t="shared" si="865"/>
        <v>#VALUE!</v>
      </c>
      <c r="R5513" s="89" t="e">
        <f t="shared" si="866"/>
        <v>#VALUE!</v>
      </c>
      <c r="S5513" s="173">
        <f>'HP-Api, V2-Sep24'!AS5515</f>
        <v>0</v>
      </c>
      <c r="T5513" s="89">
        <f t="shared" si="867"/>
        <v>1</v>
      </c>
      <c r="U5513" s="90" t="e">
        <f t="shared" si="868"/>
        <v>#DIV/0!</v>
      </c>
      <c r="V5513" s="91" t="e">
        <f t="shared" si="869"/>
        <v>#DIV/0!</v>
      </c>
    </row>
    <row r="5514" spans="1:22" x14ac:dyDescent="0.3">
      <c r="A5514" s="88">
        <f>'HP-Api, V2-Sep24'!D5516</f>
        <v>0</v>
      </c>
      <c r="B5514" s="88" cm="1">
        <f t="array" ref="B5514">IF(OR(A5514=DATA!$H$2:$H$13),3,IF(OR(A5514=DATA!$H$14:$H$119),2,1))</f>
        <v>1</v>
      </c>
      <c r="C5514" s="88">
        <f>'HP-Api, V2-Sep24'!G5516</f>
        <v>0</v>
      </c>
      <c r="D5514" s="89" t="str">
        <f>IF(AND(C5514&gt;='Risk(dist, colmena)'!$C$9, C5514&lt;='Risk(dist, colmena)'!$E$9), 1, IF(AND(C5514&gt;'Risk(dist, colmena)'!$C$10, C5514&lt;='Risk(dist, colmena)'!$E$10), 2, IF(C5514&gt;='Risk(dist, colmena)'!$C$11, 3, "")))</f>
        <v/>
      </c>
      <c r="E5514" s="173">
        <f>'HP-Api, V2-Sep24'!L5516</f>
        <v>0</v>
      </c>
      <c r="F5514" s="173" t="str">
        <f>IF(AND(E5514&gt;='Risk(dist, colmena)'!$H$9, E5514&lt;='Risk(dist, colmena)'!$J$9), 1, IF(AND(E5514&gt;'Risk(dist, colmena)'!$H$10, E5514&lt;='Risk(dist, colmena)'!$J$10), 2, IF(E5514&gt;='Risk(dist, colmena)'!$H$11, 3, "")))</f>
        <v/>
      </c>
      <c r="G5514" s="88">
        <f>'HP-Api, V2-Sep24'!AH5516</f>
        <v>0</v>
      </c>
      <c r="H5514" s="89" t="str">
        <f t="shared" si="861"/>
        <v/>
      </c>
      <c r="I5514" s="194" t="e">
        <f>('HP-Api, V2-Sep24'!AK5516-'HP-Api, V2-Sep24'!S5516)/'HP-Api, V2-Sep24'!S5516</f>
        <v>#DIV/0!</v>
      </c>
      <c r="J5514" s="89" t="e">
        <f t="shared" si="862"/>
        <v>#DIV/0!</v>
      </c>
      <c r="K5514" s="195">
        <f>'HP-Api, V2-Sep24'!AQ5516</f>
        <v>0</v>
      </c>
      <c r="L5514" s="89">
        <f t="shared" si="863"/>
        <v>1</v>
      </c>
      <c r="M5514" s="88">
        <f>'HP-Api, V2-Sep24'!AM5516</f>
        <v>0</v>
      </c>
      <c r="N5514" s="89" t="str">
        <f t="shared" si="860"/>
        <v/>
      </c>
      <c r="O5514" s="88">
        <f>'HP-Api, V2-Sep24'!AR5516</f>
        <v>0</v>
      </c>
      <c r="P5514" s="89" t="str">
        <f t="shared" si="864"/>
        <v/>
      </c>
      <c r="Q5514" s="89" t="e">
        <f t="shared" si="865"/>
        <v>#VALUE!</v>
      </c>
      <c r="R5514" s="89" t="e">
        <f t="shared" si="866"/>
        <v>#VALUE!</v>
      </c>
      <c r="S5514" s="173">
        <f>'HP-Api, V2-Sep24'!AS5516</f>
        <v>0</v>
      </c>
      <c r="T5514" s="89">
        <f t="shared" si="867"/>
        <v>1</v>
      </c>
      <c r="U5514" s="90" t="e">
        <f t="shared" si="868"/>
        <v>#DIV/0!</v>
      </c>
      <c r="V5514" s="91" t="e">
        <f t="shared" si="869"/>
        <v>#DIV/0!</v>
      </c>
    </row>
    <row r="5515" spans="1:22" x14ac:dyDescent="0.3">
      <c r="A5515" s="88">
        <f>'HP-Api, V2-Sep24'!D5517</f>
        <v>0</v>
      </c>
      <c r="B5515" s="88" cm="1">
        <f t="array" ref="B5515">IF(OR(A5515=DATA!$H$2:$H$13),3,IF(OR(A5515=DATA!$H$14:$H$119),2,1))</f>
        <v>1</v>
      </c>
      <c r="C5515" s="88">
        <f>'HP-Api, V2-Sep24'!G5517</f>
        <v>0</v>
      </c>
      <c r="D5515" s="89" t="str">
        <f>IF(AND(C5515&gt;='Risk(dist, colmena)'!$C$9, C5515&lt;='Risk(dist, colmena)'!$E$9), 1, IF(AND(C5515&gt;'Risk(dist, colmena)'!$C$10, C5515&lt;='Risk(dist, colmena)'!$E$10), 2, IF(C5515&gt;='Risk(dist, colmena)'!$C$11, 3, "")))</f>
        <v/>
      </c>
      <c r="E5515" s="173">
        <f>'HP-Api, V2-Sep24'!L5517</f>
        <v>0</v>
      </c>
      <c r="F5515" s="173" t="str">
        <f>IF(AND(E5515&gt;='Risk(dist, colmena)'!$H$9, E5515&lt;='Risk(dist, colmena)'!$J$9), 1, IF(AND(E5515&gt;'Risk(dist, colmena)'!$H$10, E5515&lt;='Risk(dist, colmena)'!$J$10), 2, IF(E5515&gt;='Risk(dist, colmena)'!$H$11, 3, "")))</f>
        <v/>
      </c>
      <c r="G5515" s="88">
        <f>'HP-Api, V2-Sep24'!AH5517</f>
        <v>0</v>
      </c>
      <c r="H5515" s="89" t="str">
        <f t="shared" si="861"/>
        <v/>
      </c>
      <c r="I5515" s="194" t="e">
        <f>('HP-Api, V2-Sep24'!AK5517-'HP-Api, V2-Sep24'!S5517)/'HP-Api, V2-Sep24'!S5517</f>
        <v>#DIV/0!</v>
      </c>
      <c r="J5515" s="89" t="e">
        <f t="shared" si="862"/>
        <v>#DIV/0!</v>
      </c>
      <c r="K5515" s="195">
        <f>'HP-Api, V2-Sep24'!AQ5517</f>
        <v>0</v>
      </c>
      <c r="L5515" s="89">
        <f t="shared" si="863"/>
        <v>1</v>
      </c>
      <c r="M5515" s="88">
        <f>'HP-Api, V2-Sep24'!AM5517</f>
        <v>0</v>
      </c>
      <c r="N5515" s="89" t="str">
        <f t="shared" si="860"/>
        <v/>
      </c>
      <c r="O5515" s="88">
        <f>'HP-Api, V2-Sep24'!AR5517</f>
        <v>0</v>
      </c>
      <c r="P5515" s="89" t="str">
        <f t="shared" si="864"/>
        <v/>
      </c>
      <c r="Q5515" s="89" t="e">
        <f t="shared" si="865"/>
        <v>#VALUE!</v>
      </c>
      <c r="R5515" s="89" t="e">
        <f t="shared" si="866"/>
        <v>#VALUE!</v>
      </c>
      <c r="S5515" s="173">
        <f>'HP-Api, V2-Sep24'!AS5517</f>
        <v>0</v>
      </c>
      <c r="T5515" s="89">
        <f t="shared" si="867"/>
        <v>1</v>
      </c>
      <c r="U5515" s="90" t="e">
        <f t="shared" si="868"/>
        <v>#DIV/0!</v>
      </c>
      <c r="V5515" s="91" t="e">
        <f t="shared" si="869"/>
        <v>#DIV/0!</v>
      </c>
    </row>
    <row r="5516" spans="1:22" x14ac:dyDescent="0.3">
      <c r="A5516" s="88">
        <f>'HP-Api, V2-Sep24'!D5518</f>
        <v>0</v>
      </c>
      <c r="B5516" s="88" cm="1">
        <f t="array" ref="B5516">IF(OR(A5516=DATA!$H$2:$H$13),3,IF(OR(A5516=DATA!$H$14:$H$119),2,1))</f>
        <v>1</v>
      </c>
      <c r="C5516" s="88">
        <f>'HP-Api, V2-Sep24'!G5518</f>
        <v>0</v>
      </c>
      <c r="D5516" s="89" t="str">
        <f>IF(AND(C5516&gt;='Risk(dist, colmena)'!$C$9, C5516&lt;='Risk(dist, colmena)'!$E$9), 1, IF(AND(C5516&gt;'Risk(dist, colmena)'!$C$10, C5516&lt;='Risk(dist, colmena)'!$E$10), 2, IF(C5516&gt;='Risk(dist, colmena)'!$C$11, 3, "")))</f>
        <v/>
      </c>
      <c r="E5516" s="173">
        <f>'HP-Api, V2-Sep24'!L5518</f>
        <v>0</v>
      </c>
      <c r="F5516" s="173" t="str">
        <f>IF(AND(E5516&gt;='Risk(dist, colmena)'!$H$9, E5516&lt;='Risk(dist, colmena)'!$J$9), 1, IF(AND(E5516&gt;'Risk(dist, colmena)'!$H$10, E5516&lt;='Risk(dist, colmena)'!$J$10), 2, IF(E5516&gt;='Risk(dist, colmena)'!$H$11, 3, "")))</f>
        <v/>
      </c>
      <c r="G5516" s="88">
        <f>'HP-Api, V2-Sep24'!AH5518</f>
        <v>0</v>
      </c>
      <c r="H5516" s="89" t="str">
        <f t="shared" si="861"/>
        <v/>
      </c>
      <c r="I5516" s="194" t="e">
        <f>('HP-Api, V2-Sep24'!AK5518-'HP-Api, V2-Sep24'!S5518)/'HP-Api, V2-Sep24'!S5518</f>
        <v>#DIV/0!</v>
      </c>
      <c r="J5516" s="89" t="e">
        <f t="shared" si="862"/>
        <v>#DIV/0!</v>
      </c>
      <c r="K5516" s="195">
        <f>'HP-Api, V2-Sep24'!AQ5518</f>
        <v>0</v>
      </c>
      <c r="L5516" s="89">
        <f t="shared" si="863"/>
        <v>1</v>
      </c>
      <c r="M5516" s="88">
        <f>'HP-Api, V2-Sep24'!AM5518</f>
        <v>0</v>
      </c>
      <c r="N5516" s="89" t="str">
        <f t="shared" si="860"/>
        <v/>
      </c>
      <c r="O5516" s="88">
        <f>'HP-Api, V2-Sep24'!AR5518</f>
        <v>0</v>
      </c>
      <c r="P5516" s="89" t="str">
        <f t="shared" si="864"/>
        <v/>
      </c>
      <c r="Q5516" s="89" t="e">
        <f t="shared" si="865"/>
        <v>#VALUE!</v>
      </c>
      <c r="R5516" s="89" t="e">
        <f t="shared" si="866"/>
        <v>#VALUE!</v>
      </c>
      <c r="S5516" s="173">
        <f>'HP-Api, V2-Sep24'!AS5518</f>
        <v>0</v>
      </c>
      <c r="T5516" s="89">
        <f t="shared" si="867"/>
        <v>1</v>
      </c>
      <c r="U5516" s="90" t="e">
        <f t="shared" si="868"/>
        <v>#DIV/0!</v>
      </c>
      <c r="V5516" s="91" t="e">
        <f t="shared" si="869"/>
        <v>#DIV/0!</v>
      </c>
    </row>
    <row r="5517" spans="1:22" x14ac:dyDescent="0.3">
      <c r="A5517" s="88">
        <f>'HP-Api, V2-Sep24'!D5519</f>
        <v>0</v>
      </c>
      <c r="B5517" s="88" cm="1">
        <f t="array" ref="B5517">IF(OR(A5517=DATA!$H$2:$H$13),3,IF(OR(A5517=DATA!$H$14:$H$119),2,1))</f>
        <v>1</v>
      </c>
      <c r="C5517" s="88">
        <f>'HP-Api, V2-Sep24'!G5519</f>
        <v>0</v>
      </c>
      <c r="D5517" s="89" t="str">
        <f>IF(AND(C5517&gt;='Risk(dist, colmena)'!$C$9, C5517&lt;='Risk(dist, colmena)'!$E$9), 1, IF(AND(C5517&gt;'Risk(dist, colmena)'!$C$10, C5517&lt;='Risk(dist, colmena)'!$E$10), 2, IF(C5517&gt;='Risk(dist, colmena)'!$C$11, 3, "")))</f>
        <v/>
      </c>
      <c r="E5517" s="173">
        <f>'HP-Api, V2-Sep24'!L5519</f>
        <v>0</v>
      </c>
      <c r="F5517" s="173" t="str">
        <f>IF(AND(E5517&gt;='Risk(dist, colmena)'!$H$9, E5517&lt;='Risk(dist, colmena)'!$J$9), 1, IF(AND(E5517&gt;'Risk(dist, colmena)'!$H$10, E5517&lt;='Risk(dist, colmena)'!$J$10), 2, IF(E5517&gt;='Risk(dist, colmena)'!$H$11, 3, "")))</f>
        <v/>
      </c>
      <c r="G5517" s="88">
        <f>'HP-Api, V2-Sep24'!AH5519</f>
        <v>0</v>
      </c>
      <c r="H5517" s="89" t="str">
        <f t="shared" si="861"/>
        <v/>
      </c>
      <c r="I5517" s="194" t="e">
        <f>('HP-Api, V2-Sep24'!AK5519-'HP-Api, V2-Sep24'!S5519)/'HP-Api, V2-Sep24'!S5519</f>
        <v>#DIV/0!</v>
      </c>
      <c r="J5517" s="89" t="e">
        <f t="shared" si="862"/>
        <v>#DIV/0!</v>
      </c>
      <c r="K5517" s="195">
        <f>'HP-Api, V2-Sep24'!AQ5519</f>
        <v>0</v>
      </c>
      <c r="L5517" s="89">
        <f t="shared" si="863"/>
        <v>1</v>
      </c>
      <c r="M5517" s="88">
        <f>'HP-Api, V2-Sep24'!AM5519</f>
        <v>0</v>
      </c>
      <c r="N5517" s="89" t="str">
        <f t="shared" si="860"/>
        <v/>
      </c>
      <c r="O5517" s="88">
        <f>'HP-Api, V2-Sep24'!AR5519</f>
        <v>0</v>
      </c>
      <c r="P5517" s="89" t="str">
        <f t="shared" si="864"/>
        <v/>
      </c>
      <c r="Q5517" s="89" t="e">
        <f t="shared" si="865"/>
        <v>#VALUE!</v>
      </c>
      <c r="R5517" s="89" t="e">
        <f t="shared" si="866"/>
        <v>#VALUE!</v>
      </c>
      <c r="S5517" s="173">
        <f>'HP-Api, V2-Sep24'!AS5519</f>
        <v>0</v>
      </c>
      <c r="T5517" s="89">
        <f t="shared" si="867"/>
        <v>1</v>
      </c>
      <c r="U5517" s="90" t="e">
        <f t="shared" si="868"/>
        <v>#DIV/0!</v>
      </c>
      <c r="V5517" s="91" t="e">
        <f t="shared" si="869"/>
        <v>#DIV/0!</v>
      </c>
    </row>
    <row r="5518" spans="1:22" x14ac:dyDescent="0.3">
      <c r="A5518" s="88">
        <f>'HP-Api, V2-Sep24'!D5520</f>
        <v>0</v>
      </c>
      <c r="B5518" s="88" cm="1">
        <f t="array" ref="B5518">IF(OR(A5518=DATA!$H$2:$H$13),3,IF(OR(A5518=DATA!$H$14:$H$119),2,1))</f>
        <v>1</v>
      </c>
      <c r="C5518" s="88">
        <f>'HP-Api, V2-Sep24'!G5520</f>
        <v>0</v>
      </c>
      <c r="D5518" s="89" t="str">
        <f>IF(AND(C5518&gt;='Risk(dist, colmena)'!$C$9, C5518&lt;='Risk(dist, colmena)'!$E$9), 1, IF(AND(C5518&gt;'Risk(dist, colmena)'!$C$10, C5518&lt;='Risk(dist, colmena)'!$E$10), 2, IF(C5518&gt;='Risk(dist, colmena)'!$C$11, 3, "")))</f>
        <v/>
      </c>
      <c r="E5518" s="173">
        <f>'HP-Api, V2-Sep24'!L5520</f>
        <v>0</v>
      </c>
      <c r="F5518" s="173" t="str">
        <f>IF(AND(E5518&gt;='Risk(dist, colmena)'!$H$9, E5518&lt;='Risk(dist, colmena)'!$J$9), 1, IF(AND(E5518&gt;'Risk(dist, colmena)'!$H$10, E5518&lt;='Risk(dist, colmena)'!$J$10), 2, IF(E5518&gt;='Risk(dist, colmena)'!$H$11, 3, "")))</f>
        <v/>
      </c>
      <c r="G5518" s="88">
        <f>'HP-Api, V2-Sep24'!AH5520</f>
        <v>0</v>
      </c>
      <c r="H5518" s="89" t="str">
        <f t="shared" si="861"/>
        <v/>
      </c>
      <c r="I5518" s="194" t="e">
        <f>('HP-Api, V2-Sep24'!AK5520-'HP-Api, V2-Sep24'!S5520)/'HP-Api, V2-Sep24'!S5520</f>
        <v>#DIV/0!</v>
      </c>
      <c r="J5518" s="89" t="e">
        <f t="shared" si="862"/>
        <v>#DIV/0!</v>
      </c>
      <c r="K5518" s="195">
        <f>'HP-Api, V2-Sep24'!AQ5520</f>
        <v>0</v>
      </c>
      <c r="L5518" s="89">
        <f t="shared" si="863"/>
        <v>1</v>
      </c>
      <c r="M5518" s="88">
        <f>'HP-Api, V2-Sep24'!AM5520</f>
        <v>0</v>
      </c>
      <c r="N5518" s="89" t="str">
        <f t="shared" si="860"/>
        <v/>
      </c>
      <c r="O5518" s="88">
        <f>'HP-Api, V2-Sep24'!AR5520</f>
        <v>0</v>
      </c>
      <c r="P5518" s="89" t="str">
        <f t="shared" si="864"/>
        <v/>
      </c>
      <c r="Q5518" s="89" t="e">
        <f t="shared" si="865"/>
        <v>#VALUE!</v>
      </c>
      <c r="R5518" s="89" t="e">
        <f t="shared" si="866"/>
        <v>#VALUE!</v>
      </c>
      <c r="S5518" s="173">
        <f>'HP-Api, V2-Sep24'!AS5520</f>
        <v>0</v>
      </c>
      <c r="T5518" s="89">
        <f t="shared" si="867"/>
        <v>1</v>
      </c>
      <c r="U5518" s="90" t="e">
        <f t="shared" si="868"/>
        <v>#DIV/0!</v>
      </c>
      <c r="V5518" s="91" t="e">
        <f t="shared" si="869"/>
        <v>#DIV/0!</v>
      </c>
    </row>
    <row r="5519" spans="1:22" x14ac:dyDescent="0.3">
      <c r="A5519" s="88">
        <f>'HP-Api, V2-Sep24'!D5521</f>
        <v>0</v>
      </c>
      <c r="B5519" s="88" cm="1">
        <f t="array" ref="B5519">IF(OR(A5519=DATA!$H$2:$H$13),3,IF(OR(A5519=DATA!$H$14:$H$119),2,1))</f>
        <v>1</v>
      </c>
      <c r="C5519" s="88">
        <f>'HP-Api, V2-Sep24'!G5521</f>
        <v>0</v>
      </c>
      <c r="D5519" s="89" t="str">
        <f>IF(AND(C5519&gt;='Risk(dist, colmena)'!$C$9, C5519&lt;='Risk(dist, colmena)'!$E$9), 1, IF(AND(C5519&gt;'Risk(dist, colmena)'!$C$10, C5519&lt;='Risk(dist, colmena)'!$E$10), 2, IF(C5519&gt;='Risk(dist, colmena)'!$C$11, 3, "")))</f>
        <v/>
      </c>
      <c r="E5519" s="173">
        <f>'HP-Api, V2-Sep24'!L5521</f>
        <v>0</v>
      </c>
      <c r="F5519" s="173" t="str">
        <f>IF(AND(E5519&gt;='Risk(dist, colmena)'!$H$9, E5519&lt;='Risk(dist, colmena)'!$J$9), 1, IF(AND(E5519&gt;'Risk(dist, colmena)'!$H$10, E5519&lt;='Risk(dist, colmena)'!$J$10), 2, IF(E5519&gt;='Risk(dist, colmena)'!$H$11, 3, "")))</f>
        <v/>
      </c>
      <c r="G5519" s="88">
        <f>'HP-Api, V2-Sep24'!AH5521</f>
        <v>0</v>
      </c>
      <c r="H5519" s="89" t="str">
        <f t="shared" si="861"/>
        <v/>
      </c>
      <c r="I5519" s="194" t="e">
        <f>('HP-Api, V2-Sep24'!AK5521-'HP-Api, V2-Sep24'!S5521)/'HP-Api, V2-Sep24'!S5521</f>
        <v>#DIV/0!</v>
      </c>
      <c r="J5519" s="89" t="e">
        <f t="shared" si="862"/>
        <v>#DIV/0!</v>
      </c>
      <c r="K5519" s="195">
        <f>'HP-Api, V2-Sep24'!AQ5521</f>
        <v>0</v>
      </c>
      <c r="L5519" s="89">
        <f t="shared" si="863"/>
        <v>1</v>
      </c>
      <c r="M5519" s="88">
        <f>'HP-Api, V2-Sep24'!AM5521</f>
        <v>0</v>
      </c>
      <c r="N5519" s="89" t="str">
        <f t="shared" si="860"/>
        <v/>
      </c>
      <c r="O5519" s="88">
        <f>'HP-Api, V2-Sep24'!AR5521</f>
        <v>0</v>
      </c>
      <c r="P5519" s="89" t="str">
        <f t="shared" si="864"/>
        <v/>
      </c>
      <c r="Q5519" s="89" t="e">
        <f t="shared" si="865"/>
        <v>#VALUE!</v>
      </c>
      <c r="R5519" s="89" t="e">
        <f t="shared" si="866"/>
        <v>#VALUE!</v>
      </c>
      <c r="S5519" s="173">
        <f>'HP-Api, V2-Sep24'!AS5521</f>
        <v>0</v>
      </c>
      <c r="T5519" s="89">
        <f t="shared" si="867"/>
        <v>1</v>
      </c>
      <c r="U5519" s="90" t="e">
        <f t="shared" si="868"/>
        <v>#DIV/0!</v>
      </c>
      <c r="V5519" s="91" t="e">
        <f t="shared" si="869"/>
        <v>#DIV/0!</v>
      </c>
    </row>
    <row r="5520" spans="1:22" x14ac:dyDescent="0.3">
      <c r="A5520" s="88">
        <f>'HP-Api, V2-Sep24'!D5522</f>
        <v>0</v>
      </c>
      <c r="B5520" s="88" cm="1">
        <f t="array" ref="B5520">IF(OR(A5520=DATA!$H$2:$H$13),3,IF(OR(A5520=DATA!$H$14:$H$119),2,1))</f>
        <v>1</v>
      </c>
      <c r="C5520" s="88">
        <f>'HP-Api, V2-Sep24'!G5522</f>
        <v>0</v>
      </c>
      <c r="D5520" s="89" t="str">
        <f>IF(AND(C5520&gt;='Risk(dist, colmena)'!$C$9, C5520&lt;='Risk(dist, colmena)'!$E$9), 1, IF(AND(C5520&gt;'Risk(dist, colmena)'!$C$10, C5520&lt;='Risk(dist, colmena)'!$E$10), 2, IF(C5520&gt;='Risk(dist, colmena)'!$C$11, 3, "")))</f>
        <v/>
      </c>
      <c r="E5520" s="173">
        <f>'HP-Api, V2-Sep24'!L5522</f>
        <v>0</v>
      </c>
      <c r="F5520" s="173" t="str">
        <f>IF(AND(E5520&gt;='Risk(dist, colmena)'!$H$9, E5520&lt;='Risk(dist, colmena)'!$J$9), 1, IF(AND(E5520&gt;'Risk(dist, colmena)'!$H$10, E5520&lt;='Risk(dist, colmena)'!$J$10), 2, IF(E5520&gt;='Risk(dist, colmena)'!$H$11, 3, "")))</f>
        <v/>
      </c>
      <c r="G5520" s="88">
        <f>'HP-Api, V2-Sep24'!AH5522</f>
        <v>0</v>
      </c>
      <c r="H5520" s="89" t="str">
        <f t="shared" si="861"/>
        <v/>
      </c>
      <c r="I5520" s="194" t="e">
        <f>('HP-Api, V2-Sep24'!AK5522-'HP-Api, V2-Sep24'!S5522)/'HP-Api, V2-Sep24'!S5522</f>
        <v>#DIV/0!</v>
      </c>
      <c r="J5520" s="89" t="e">
        <f t="shared" si="862"/>
        <v>#DIV/0!</v>
      </c>
      <c r="K5520" s="195">
        <f>'HP-Api, V2-Sep24'!AQ5522</f>
        <v>0</v>
      </c>
      <c r="L5520" s="89">
        <f t="shared" si="863"/>
        <v>1</v>
      </c>
      <c r="M5520" s="88">
        <f>'HP-Api, V2-Sep24'!AM5522</f>
        <v>0</v>
      </c>
      <c r="N5520" s="89" t="str">
        <f t="shared" si="860"/>
        <v/>
      </c>
      <c r="O5520" s="88">
        <f>'HP-Api, V2-Sep24'!AR5522</f>
        <v>0</v>
      </c>
      <c r="P5520" s="89" t="str">
        <f t="shared" si="864"/>
        <v/>
      </c>
      <c r="Q5520" s="89" t="e">
        <f t="shared" si="865"/>
        <v>#VALUE!</v>
      </c>
      <c r="R5520" s="89" t="e">
        <f t="shared" si="866"/>
        <v>#VALUE!</v>
      </c>
      <c r="S5520" s="173">
        <f>'HP-Api, V2-Sep24'!AS5522</f>
        <v>0</v>
      </c>
      <c r="T5520" s="89">
        <f t="shared" si="867"/>
        <v>1</v>
      </c>
      <c r="U5520" s="90" t="e">
        <f t="shared" si="868"/>
        <v>#DIV/0!</v>
      </c>
      <c r="V5520" s="91" t="e">
        <f t="shared" si="869"/>
        <v>#DIV/0!</v>
      </c>
    </row>
    <row r="5521" spans="1:22" x14ac:dyDescent="0.3">
      <c r="A5521" s="88">
        <f>'HP-Api, V2-Sep24'!D5523</f>
        <v>0</v>
      </c>
      <c r="B5521" s="88" cm="1">
        <f t="array" ref="B5521">IF(OR(A5521=DATA!$H$2:$H$13),3,IF(OR(A5521=DATA!$H$14:$H$119),2,1))</f>
        <v>1</v>
      </c>
      <c r="C5521" s="88">
        <f>'HP-Api, V2-Sep24'!G5523</f>
        <v>0</v>
      </c>
      <c r="D5521" s="89" t="str">
        <f>IF(AND(C5521&gt;='Risk(dist, colmena)'!$C$9, C5521&lt;='Risk(dist, colmena)'!$E$9), 1, IF(AND(C5521&gt;'Risk(dist, colmena)'!$C$10, C5521&lt;='Risk(dist, colmena)'!$E$10), 2, IF(C5521&gt;='Risk(dist, colmena)'!$C$11, 3, "")))</f>
        <v/>
      </c>
      <c r="E5521" s="173">
        <f>'HP-Api, V2-Sep24'!L5523</f>
        <v>0</v>
      </c>
      <c r="F5521" s="173" t="str">
        <f>IF(AND(E5521&gt;='Risk(dist, colmena)'!$H$9, E5521&lt;='Risk(dist, colmena)'!$J$9), 1, IF(AND(E5521&gt;'Risk(dist, colmena)'!$H$10, E5521&lt;='Risk(dist, colmena)'!$J$10), 2, IF(E5521&gt;='Risk(dist, colmena)'!$H$11, 3, "")))</f>
        <v/>
      </c>
      <c r="G5521" s="88">
        <f>'HP-Api, V2-Sep24'!AH5523</f>
        <v>0</v>
      </c>
      <c r="H5521" s="89" t="str">
        <f t="shared" si="861"/>
        <v/>
      </c>
      <c r="I5521" s="194" t="e">
        <f>('HP-Api, V2-Sep24'!AK5523-'HP-Api, V2-Sep24'!S5523)/'HP-Api, V2-Sep24'!S5523</f>
        <v>#DIV/0!</v>
      </c>
      <c r="J5521" s="89" t="e">
        <f t="shared" si="862"/>
        <v>#DIV/0!</v>
      </c>
      <c r="K5521" s="195">
        <f>'HP-Api, V2-Sep24'!AQ5523</f>
        <v>0</v>
      </c>
      <c r="L5521" s="89">
        <f t="shared" si="863"/>
        <v>1</v>
      </c>
      <c r="M5521" s="88">
        <f>'HP-Api, V2-Sep24'!AM5523</f>
        <v>0</v>
      </c>
      <c r="N5521" s="89" t="str">
        <f t="shared" si="860"/>
        <v/>
      </c>
      <c r="O5521" s="88">
        <f>'HP-Api, V2-Sep24'!AR5523</f>
        <v>0</v>
      </c>
      <c r="P5521" s="89" t="str">
        <f t="shared" si="864"/>
        <v/>
      </c>
      <c r="Q5521" s="89" t="e">
        <f t="shared" si="865"/>
        <v>#VALUE!</v>
      </c>
      <c r="R5521" s="89" t="e">
        <f t="shared" si="866"/>
        <v>#VALUE!</v>
      </c>
      <c r="S5521" s="173">
        <f>'HP-Api, V2-Sep24'!AS5523</f>
        <v>0</v>
      </c>
      <c r="T5521" s="89">
        <f t="shared" si="867"/>
        <v>1</v>
      </c>
      <c r="U5521" s="90" t="e">
        <f t="shared" si="868"/>
        <v>#DIV/0!</v>
      </c>
      <c r="V5521" s="91" t="e">
        <f t="shared" si="869"/>
        <v>#DIV/0!</v>
      </c>
    </row>
    <row r="5522" spans="1:22" x14ac:dyDescent="0.3">
      <c r="A5522" s="88">
        <f>'HP-Api, V2-Sep24'!D5524</f>
        <v>0</v>
      </c>
      <c r="B5522" s="88" cm="1">
        <f t="array" ref="B5522">IF(OR(A5522=DATA!$H$2:$H$13),3,IF(OR(A5522=DATA!$H$14:$H$119),2,1))</f>
        <v>1</v>
      </c>
      <c r="C5522" s="88">
        <f>'HP-Api, V2-Sep24'!G5524</f>
        <v>0</v>
      </c>
      <c r="D5522" s="89" t="str">
        <f>IF(AND(C5522&gt;='Risk(dist, colmena)'!$C$9, C5522&lt;='Risk(dist, colmena)'!$E$9), 1, IF(AND(C5522&gt;'Risk(dist, colmena)'!$C$10, C5522&lt;='Risk(dist, colmena)'!$E$10), 2, IF(C5522&gt;='Risk(dist, colmena)'!$C$11, 3, "")))</f>
        <v/>
      </c>
      <c r="E5522" s="173">
        <f>'HP-Api, V2-Sep24'!L5524</f>
        <v>0</v>
      </c>
      <c r="F5522" s="173" t="str">
        <f>IF(AND(E5522&gt;='Risk(dist, colmena)'!$H$9, E5522&lt;='Risk(dist, colmena)'!$J$9), 1, IF(AND(E5522&gt;'Risk(dist, colmena)'!$H$10, E5522&lt;='Risk(dist, colmena)'!$J$10), 2, IF(E5522&gt;='Risk(dist, colmena)'!$H$11, 3, "")))</f>
        <v/>
      </c>
      <c r="G5522" s="88">
        <f>'HP-Api, V2-Sep24'!AH5524</f>
        <v>0</v>
      </c>
      <c r="H5522" s="89" t="str">
        <f t="shared" si="861"/>
        <v/>
      </c>
      <c r="I5522" s="194" t="e">
        <f>('HP-Api, V2-Sep24'!AK5524-'HP-Api, V2-Sep24'!S5524)/'HP-Api, V2-Sep24'!S5524</f>
        <v>#DIV/0!</v>
      </c>
      <c r="J5522" s="89" t="e">
        <f t="shared" si="862"/>
        <v>#DIV/0!</v>
      </c>
      <c r="K5522" s="195">
        <f>'HP-Api, V2-Sep24'!AQ5524</f>
        <v>0</v>
      </c>
      <c r="L5522" s="89">
        <f t="shared" si="863"/>
        <v>1</v>
      </c>
      <c r="M5522" s="88">
        <f>'HP-Api, V2-Sep24'!AM5524</f>
        <v>0</v>
      </c>
      <c r="N5522" s="89" t="str">
        <f t="shared" si="860"/>
        <v/>
      </c>
      <c r="O5522" s="88">
        <f>'HP-Api, V2-Sep24'!AR5524</f>
        <v>0</v>
      </c>
      <c r="P5522" s="89" t="str">
        <f t="shared" si="864"/>
        <v/>
      </c>
      <c r="Q5522" s="89" t="e">
        <f t="shared" si="865"/>
        <v>#VALUE!</v>
      </c>
      <c r="R5522" s="89" t="e">
        <f t="shared" si="866"/>
        <v>#VALUE!</v>
      </c>
      <c r="S5522" s="173">
        <f>'HP-Api, V2-Sep24'!AS5524</f>
        <v>0</v>
      </c>
      <c r="T5522" s="89">
        <f t="shared" si="867"/>
        <v>1</v>
      </c>
      <c r="U5522" s="90" t="e">
        <f t="shared" si="868"/>
        <v>#DIV/0!</v>
      </c>
      <c r="V5522" s="91" t="e">
        <f t="shared" si="869"/>
        <v>#DIV/0!</v>
      </c>
    </row>
    <row r="5523" spans="1:22" x14ac:dyDescent="0.3">
      <c r="A5523" s="88">
        <f>'HP-Api, V2-Sep24'!D5525</f>
        <v>0</v>
      </c>
      <c r="B5523" s="88" cm="1">
        <f t="array" ref="B5523">IF(OR(A5523=DATA!$H$2:$H$13),3,IF(OR(A5523=DATA!$H$14:$H$119),2,1))</f>
        <v>1</v>
      </c>
      <c r="C5523" s="88">
        <f>'HP-Api, V2-Sep24'!G5525</f>
        <v>0</v>
      </c>
      <c r="D5523" s="89" t="str">
        <f>IF(AND(C5523&gt;='Risk(dist, colmena)'!$C$9, C5523&lt;='Risk(dist, colmena)'!$E$9), 1, IF(AND(C5523&gt;'Risk(dist, colmena)'!$C$10, C5523&lt;='Risk(dist, colmena)'!$E$10), 2, IF(C5523&gt;='Risk(dist, colmena)'!$C$11, 3, "")))</f>
        <v/>
      </c>
      <c r="E5523" s="173">
        <f>'HP-Api, V2-Sep24'!L5525</f>
        <v>0</v>
      </c>
      <c r="F5523" s="173" t="str">
        <f>IF(AND(E5523&gt;='Risk(dist, colmena)'!$H$9, E5523&lt;='Risk(dist, colmena)'!$J$9), 1, IF(AND(E5523&gt;'Risk(dist, colmena)'!$H$10, E5523&lt;='Risk(dist, colmena)'!$J$10), 2, IF(E5523&gt;='Risk(dist, colmena)'!$H$11, 3, "")))</f>
        <v/>
      </c>
      <c r="G5523" s="88">
        <f>'HP-Api, V2-Sep24'!AH5525</f>
        <v>0</v>
      </c>
      <c r="H5523" s="89" t="str">
        <f t="shared" si="861"/>
        <v/>
      </c>
      <c r="I5523" s="194" t="e">
        <f>('HP-Api, V2-Sep24'!AK5525-'HP-Api, V2-Sep24'!S5525)/'HP-Api, V2-Sep24'!S5525</f>
        <v>#DIV/0!</v>
      </c>
      <c r="J5523" s="89" t="e">
        <f t="shared" si="862"/>
        <v>#DIV/0!</v>
      </c>
      <c r="K5523" s="195">
        <f>'HP-Api, V2-Sep24'!AQ5525</f>
        <v>0</v>
      </c>
      <c r="L5523" s="89">
        <f t="shared" si="863"/>
        <v>1</v>
      </c>
      <c r="M5523" s="88">
        <f>'HP-Api, V2-Sep24'!AM5525</f>
        <v>0</v>
      </c>
      <c r="N5523" s="89" t="str">
        <f t="shared" si="860"/>
        <v/>
      </c>
      <c r="O5523" s="88">
        <f>'HP-Api, V2-Sep24'!AR5525</f>
        <v>0</v>
      </c>
      <c r="P5523" s="89" t="str">
        <f t="shared" si="864"/>
        <v/>
      </c>
      <c r="Q5523" s="89" t="e">
        <f t="shared" si="865"/>
        <v>#VALUE!</v>
      </c>
      <c r="R5523" s="89" t="e">
        <f t="shared" si="866"/>
        <v>#VALUE!</v>
      </c>
      <c r="S5523" s="173">
        <f>'HP-Api, V2-Sep24'!AS5525</f>
        <v>0</v>
      </c>
      <c r="T5523" s="89">
        <f t="shared" si="867"/>
        <v>1</v>
      </c>
      <c r="U5523" s="90" t="e">
        <f t="shared" si="868"/>
        <v>#DIV/0!</v>
      </c>
      <c r="V5523" s="91" t="e">
        <f t="shared" si="869"/>
        <v>#DIV/0!</v>
      </c>
    </row>
    <row r="5524" spans="1:22" x14ac:dyDescent="0.3">
      <c r="A5524" s="88">
        <f>'HP-Api, V2-Sep24'!D5526</f>
        <v>0</v>
      </c>
      <c r="B5524" s="88" cm="1">
        <f t="array" ref="B5524">IF(OR(A5524=DATA!$H$2:$H$13),3,IF(OR(A5524=DATA!$H$14:$H$119),2,1))</f>
        <v>1</v>
      </c>
      <c r="C5524" s="88">
        <f>'HP-Api, V2-Sep24'!G5526</f>
        <v>0</v>
      </c>
      <c r="D5524" s="89" t="str">
        <f>IF(AND(C5524&gt;='Risk(dist, colmena)'!$C$9, C5524&lt;='Risk(dist, colmena)'!$E$9), 1, IF(AND(C5524&gt;'Risk(dist, colmena)'!$C$10, C5524&lt;='Risk(dist, colmena)'!$E$10), 2, IF(C5524&gt;='Risk(dist, colmena)'!$C$11, 3, "")))</f>
        <v/>
      </c>
      <c r="E5524" s="173">
        <f>'HP-Api, V2-Sep24'!L5526</f>
        <v>0</v>
      </c>
      <c r="F5524" s="173" t="str">
        <f>IF(AND(E5524&gt;='Risk(dist, colmena)'!$H$9, E5524&lt;='Risk(dist, colmena)'!$J$9), 1, IF(AND(E5524&gt;'Risk(dist, colmena)'!$H$10, E5524&lt;='Risk(dist, colmena)'!$J$10), 2, IF(E5524&gt;='Risk(dist, colmena)'!$H$11, 3, "")))</f>
        <v/>
      </c>
      <c r="G5524" s="88">
        <f>'HP-Api, V2-Sep24'!AH5526</f>
        <v>0</v>
      </c>
      <c r="H5524" s="89" t="str">
        <f t="shared" si="861"/>
        <v/>
      </c>
      <c r="I5524" s="194" t="e">
        <f>('HP-Api, V2-Sep24'!AK5526-'HP-Api, V2-Sep24'!S5526)/'HP-Api, V2-Sep24'!S5526</f>
        <v>#DIV/0!</v>
      </c>
      <c r="J5524" s="89" t="e">
        <f t="shared" si="862"/>
        <v>#DIV/0!</v>
      </c>
      <c r="K5524" s="195">
        <f>'HP-Api, V2-Sep24'!AQ5526</f>
        <v>0</v>
      </c>
      <c r="L5524" s="89">
        <f t="shared" si="863"/>
        <v>1</v>
      </c>
      <c r="M5524" s="88">
        <f>'HP-Api, V2-Sep24'!AM5526</f>
        <v>0</v>
      </c>
      <c r="N5524" s="89" t="str">
        <f t="shared" si="860"/>
        <v/>
      </c>
      <c r="O5524" s="88">
        <f>'HP-Api, V2-Sep24'!AR5526</f>
        <v>0</v>
      </c>
      <c r="P5524" s="89" t="str">
        <f t="shared" si="864"/>
        <v/>
      </c>
      <c r="Q5524" s="89" t="e">
        <f t="shared" si="865"/>
        <v>#VALUE!</v>
      </c>
      <c r="R5524" s="89" t="e">
        <f t="shared" si="866"/>
        <v>#VALUE!</v>
      </c>
      <c r="S5524" s="173">
        <f>'HP-Api, V2-Sep24'!AS5526</f>
        <v>0</v>
      </c>
      <c r="T5524" s="89">
        <f t="shared" si="867"/>
        <v>1</v>
      </c>
      <c r="U5524" s="90" t="e">
        <f t="shared" si="868"/>
        <v>#DIV/0!</v>
      </c>
      <c r="V5524" s="91" t="e">
        <f t="shared" si="869"/>
        <v>#DIV/0!</v>
      </c>
    </row>
    <row r="5525" spans="1:22" x14ac:dyDescent="0.3">
      <c r="A5525" s="88">
        <f>'HP-Api, V2-Sep24'!D5527</f>
        <v>0</v>
      </c>
      <c r="B5525" s="88" cm="1">
        <f t="array" ref="B5525">IF(OR(A5525=DATA!$H$2:$H$13),3,IF(OR(A5525=DATA!$H$14:$H$119),2,1))</f>
        <v>1</v>
      </c>
      <c r="C5525" s="88">
        <f>'HP-Api, V2-Sep24'!G5527</f>
        <v>0</v>
      </c>
      <c r="D5525" s="89" t="str">
        <f>IF(AND(C5525&gt;='Risk(dist, colmena)'!$C$9, C5525&lt;='Risk(dist, colmena)'!$E$9), 1, IF(AND(C5525&gt;'Risk(dist, colmena)'!$C$10, C5525&lt;='Risk(dist, colmena)'!$E$10), 2, IF(C5525&gt;='Risk(dist, colmena)'!$C$11, 3, "")))</f>
        <v/>
      </c>
      <c r="E5525" s="173">
        <f>'HP-Api, V2-Sep24'!L5527</f>
        <v>0</v>
      </c>
      <c r="F5525" s="173" t="str">
        <f>IF(AND(E5525&gt;='Risk(dist, colmena)'!$H$9, E5525&lt;='Risk(dist, colmena)'!$J$9), 1, IF(AND(E5525&gt;'Risk(dist, colmena)'!$H$10, E5525&lt;='Risk(dist, colmena)'!$J$10), 2, IF(E5525&gt;='Risk(dist, colmena)'!$H$11, 3, "")))</f>
        <v/>
      </c>
      <c r="G5525" s="88">
        <f>'HP-Api, V2-Sep24'!AH5527</f>
        <v>0</v>
      </c>
      <c r="H5525" s="89" t="str">
        <f t="shared" si="861"/>
        <v/>
      </c>
      <c r="I5525" s="194" t="e">
        <f>('HP-Api, V2-Sep24'!AK5527-'HP-Api, V2-Sep24'!S5527)/'HP-Api, V2-Sep24'!S5527</f>
        <v>#DIV/0!</v>
      </c>
      <c r="J5525" s="89" t="e">
        <f t="shared" si="862"/>
        <v>#DIV/0!</v>
      </c>
      <c r="K5525" s="195">
        <f>'HP-Api, V2-Sep24'!AQ5527</f>
        <v>0</v>
      </c>
      <c r="L5525" s="89">
        <f t="shared" si="863"/>
        <v>1</v>
      </c>
      <c r="M5525" s="88">
        <f>'HP-Api, V2-Sep24'!AM5527</f>
        <v>0</v>
      </c>
      <c r="N5525" s="89" t="str">
        <f t="shared" si="860"/>
        <v/>
      </c>
      <c r="O5525" s="88">
        <f>'HP-Api, V2-Sep24'!AR5527</f>
        <v>0</v>
      </c>
      <c r="P5525" s="89" t="str">
        <f t="shared" si="864"/>
        <v/>
      </c>
      <c r="Q5525" s="89" t="e">
        <f t="shared" si="865"/>
        <v>#VALUE!</v>
      </c>
      <c r="R5525" s="89" t="e">
        <f t="shared" si="866"/>
        <v>#VALUE!</v>
      </c>
      <c r="S5525" s="173">
        <f>'HP-Api, V2-Sep24'!AS5527</f>
        <v>0</v>
      </c>
      <c r="T5525" s="89">
        <f t="shared" si="867"/>
        <v>1</v>
      </c>
      <c r="U5525" s="90" t="e">
        <f t="shared" si="868"/>
        <v>#DIV/0!</v>
      </c>
      <c r="V5525" s="91" t="e">
        <f t="shared" si="869"/>
        <v>#DIV/0!</v>
      </c>
    </row>
    <row r="5526" spans="1:22" x14ac:dyDescent="0.3">
      <c r="A5526" s="88">
        <f>'HP-Api, V2-Sep24'!D5528</f>
        <v>0</v>
      </c>
      <c r="B5526" s="88" cm="1">
        <f t="array" ref="B5526">IF(OR(A5526=DATA!$H$2:$H$13),3,IF(OR(A5526=DATA!$H$14:$H$119),2,1))</f>
        <v>1</v>
      </c>
      <c r="C5526" s="88">
        <f>'HP-Api, V2-Sep24'!G5528</f>
        <v>0</v>
      </c>
      <c r="D5526" s="89" t="str">
        <f>IF(AND(C5526&gt;='Risk(dist, colmena)'!$C$9, C5526&lt;='Risk(dist, colmena)'!$E$9), 1, IF(AND(C5526&gt;'Risk(dist, colmena)'!$C$10, C5526&lt;='Risk(dist, colmena)'!$E$10), 2, IF(C5526&gt;='Risk(dist, colmena)'!$C$11, 3, "")))</f>
        <v/>
      </c>
      <c r="E5526" s="173">
        <f>'HP-Api, V2-Sep24'!L5528</f>
        <v>0</v>
      </c>
      <c r="F5526" s="173" t="str">
        <f>IF(AND(E5526&gt;='Risk(dist, colmena)'!$H$9, E5526&lt;='Risk(dist, colmena)'!$J$9), 1, IF(AND(E5526&gt;'Risk(dist, colmena)'!$H$10, E5526&lt;='Risk(dist, colmena)'!$J$10), 2, IF(E5526&gt;='Risk(dist, colmena)'!$H$11, 3, "")))</f>
        <v/>
      </c>
      <c r="G5526" s="88">
        <f>'HP-Api, V2-Sep24'!AH5528</f>
        <v>0</v>
      </c>
      <c r="H5526" s="89" t="str">
        <f t="shared" si="861"/>
        <v/>
      </c>
      <c r="I5526" s="194" t="e">
        <f>('HP-Api, V2-Sep24'!AK5528-'HP-Api, V2-Sep24'!S5528)/'HP-Api, V2-Sep24'!S5528</f>
        <v>#DIV/0!</v>
      </c>
      <c r="J5526" s="89" t="e">
        <f t="shared" si="862"/>
        <v>#DIV/0!</v>
      </c>
      <c r="K5526" s="195">
        <f>'HP-Api, V2-Sep24'!AQ5528</f>
        <v>0</v>
      </c>
      <c r="L5526" s="89">
        <f t="shared" si="863"/>
        <v>1</v>
      </c>
      <c r="M5526" s="88">
        <f>'HP-Api, V2-Sep24'!AM5528</f>
        <v>0</v>
      </c>
      <c r="N5526" s="89" t="str">
        <f t="shared" si="860"/>
        <v/>
      </c>
      <c r="O5526" s="88">
        <f>'HP-Api, V2-Sep24'!AR5528</f>
        <v>0</v>
      </c>
      <c r="P5526" s="89" t="str">
        <f t="shared" si="864"/>
        <v/>
      </c>
      <c r="Q5526" s="89" t="e">
        <f t="shared" si="865"/>
        <v>#VALUE!</v>
      </c>
      <c r="R5526" s="89" t="e">
        <f t="shared" si="866"/>
        <v>#VALUE!</v>
      </c>
      <c r="S5526" s="173">
        <f>'HP-Api, V2-Sep24'!AS5528</f>
        <v>0</v>
      </c>
      <c r="T5526" s="89">
        <f t="shared" si="867"/>
        <v>1</v>
      </c>
      <c r="U5526" s="90" t="e">
        <f t="shared" si="868"/>
        <v>#DIV/0!</v>
      </c>
      <c r="V5526" s="91" t="e">
        <f t="shared" si="869"/>
        <v>#DIV/0!</v>
      </c>
    </row>
    <row r="5527" spans="1:22" x14ac:dyDescent="0.3">
      <c r="A5527" s="88">
        <f>'HP-Api, V2-Sep24'!D5529</f>
        <v>0</v>
      </c>
      <c r="B5527" s="88" cm="1">
        <f t="array" ref="B5527">IF(OR(A5527=DATA!$H$2:$H$13),3,IF(OR(A5527=DATA!$H$14:$H$119),2,1))</f>
        <v>1</v>
      </c>
      <c r="C5527" s="88">
        <f>'HP-Api, V2-Sep24'!G5529</f>
        <v>0</v>
      </c>
      <c r="D5527" s="89" t="str">
        <f>IF(AND(C5527&gt;='Risk(dist, colmena)'!$C$9, C5527&lt;='Risk(dist, colmena)'!$E$9), 1, IF(AND(C5527&gt;'Risk(dist, colmena)'!$C$10, C5527&lt;='Risk(dist, colmena)'!$E$10), 2, IF(C5527&gt;='Risk(dist, colmena)'!$C$11, 3, "")))</f>
        <v/>
      </c>
      <c r="E5527" s="173">
        <f>'HP-Api, V2-Sep24'!L5529</f>
        <v>0</v>
      </c>
      <c r="F5527" s="173" t="str">
        <f>IF(AND(E5527&gt;='Risk(dist, colmena)'!$H$9, E5527&lt;='Risk(dist, colmena)'!$J$9), 1, IF(AND(E5527&gt;'Risk(dist, colmena)'!$H$10, E5527&lt;='Risk(dist, colmena)'!$J$10), 2, IF(E5527&gt;='Risk(dist, colmena)'!$H$11, 3, "")))</f>
        <v/>
      </c>
      <c r="G5527" s="88">
        <f>'HP-Api, V2-Sep24'!AH5529</f>
        <v>0</v>
      </c>
      <c r="H5527" s="89" t="str">
        <f t="shared" si="861"/>
        <v/>
      </c>
      <c r="I5527" s="194" t="e">
        <f>('HP-Api, V2-Sep24'!AK5529-'HP-Api, V2-Sep24'!S5529)/'HP-Api, V2-Sep24'!S5529</f>
        <v>#DIV/0!</v>
      </c>
      <c r="J5527" s="89" t="e">
        <f t="shared" si="862"/>
        <v>#DIV/0!</v>
      </c>
      <c r="K5527" s="195">
        <f>'HP-Api, V2-Sep24'!AQ5529</f>
        <v>0</v>
      </c>
      <c r="L5527" s="89">
        <f t="shared" si="863"/>
        <v>1</v>
      </c>
      <c r="M5527" s="88">
        <f>'HP-Api, V2-Sep24'!AM5529</f>
        <v>0</v>
      </c>
      <c r="N5527" s="89" t="str">
        <f t="shared" si="860"/>
        <v/>
      </c>
      <c r="O5527" s="88">
        <f>'HP-Api, V2-Sep24'!AR5529</f>
        <v>0</v>
      </c>
      <c r="P5527" s="89" t="str">
        <f t="shared" si="864"/>
        <v/>
      </c>
      <c r="Q5527" s="89" t="e">
        <f t="shared" si="865"/>
        <v>#VALUE!</v>
      </c>
      <c r="R5527" s="89" t="e">
        <f t="shared" si="866"/>
        <v>#VALUE!</v>
      </c>
      <c r="S5527" s="173">
        <f>'HP-Api, V2-Sep24'!AS5529</f>
        <v>0</v>
      </c>
      <c r="T5527" s="89">
        <f t="shared" si="867"/>
        <v>1</v>
      </c>
      <c r="U5527" s="90" t="e">
        <f t="shared" si="868"/>
        <v>#DIV/0!</v>
      </c>
      <c r="V5527" s="91" t="e">
        <f t="shared" si="869"/>
        <v>#DIV/0!</v>
      </c>
    </row>
    <row r="5528" spans="1:22" x14ac:dyDescent="0.3">
      <c r="A5528" s="88">
        <f>'HP-Api, V2-Sep24'!D5530</f>
        <v>0</v>
      </c>
      <c r="B5528" s="88" cm="1">
        <f t="array" ref="B5528">IF(OR(A5528=DATA!$H$2:$H$13),3,IF(OR(A5528=DATA!$H$14:$H$119),2,1))</f>
        <v>1</v>
      </c>
      <c r="C5528" s="88">
        <f>'HP-Api, V2-Sep24'!G5530</f>
        <v>0</v>
      </c>
      <c r="D5528" s="89" t="str">
        <f>IF(AND(C5528&gt;='Risk(dist, colmena)'!$C$9, C5528&lt;='Risk(dist, colmena)'!$E$9), 1, IF(AND(C5528&gt;'Risk(dist, colmena)'!$C$10, C5528&lt;='Risk(dist, colmena)'!$E$10), 2, IF(C5528&gt;='Risk(dist, colmena)'!$C$11, 3, "")))</f>
        <v/>
      </c>
      <c r="E5528" s="173">
        <f>'HP-Api, V2-Sep24'!L5530</f>
        <v>0</v>
      </c>
      <c r="F5528" s="173" t="str">
        <f>IF(AND(E5528&gt;='Risk(dist, colmena)'!$H$9, E5528&lt;='Risk(dist, colmena)'!$J$9), 1, IF(AND(E5528&gt;'Risk(dist, colmena)'!$H$10, E5528&lt;='Risk(dist, colmena)'!$J$10), 2, IF(E5528&gt;='Risk(dist, colmena)'!$H$11, 3, "")))</f>
        <v/>
      </c>
      <c r="G5528" s="88">
        <f>'HP-Api, V2-Sep24'!AH5530</f>
        <v>0</v>
      </c>
      <c r="H5528" s="89" t="str">
        <f t="shared" si="861"/>
        <v/>
      </c>
      <c r="I5528" s="194" t="e">
        <f>('HP-Api, V2-Sep24'!AK5530-'HP-Api, V2-Sep24'!S5530)/'HP-Api, V2-Sep24'!S5530</f>
        <v>#DIV/0!</v>
      </c>
      <c r="J5528" s="89" t="e">
        <f t="shared" si="862"/>
        <v>#DIV/0!</v>
      </c>
      <c r="K5528" s="195">
        <f>'HP-Api, V2-Sep24'!AQ5530</f>
        <v>0</v>
      </c>
      <c r="L5528" s="89">
        <f t="shared" si="863"/>
        <v>1</v>
      </c>
      <c r="M5528" s="88">
        <f>'HP-Api, V2-Sep24'!AM5530</f>
        <v>0</v>
      </c>
      <c r="N5528" s="89" t="str">
        <f t="shared" si="860"/>
        <v/>
      </c>
      <c r="O5528" s="88">
        <f>'HP-Api, V2-Sep24'!AR5530</f>
        <v>0</v>
      </c>
      <c r="P5528" s="89" t="str">
        <f t="shared" si="864"/>
        <v/>
      </c>
      <c r="Q5528" s="89" t="e">
        <f t="shared" si="865"/>
        <v>#VALUE!</v>
      </c>
      <c r="R5528" s="89" t="e">
        <f t="shared" si="866"/>
        <v>#VALUE!</v>
      </c>
      <c r="S5528" s="173">
        <f>'HP-Api, V2-Sep24'!AS5530</f>
        <v>0</v>
      </c>
      <c r="T5528" s="89">
        <f t="shared" si="867"/>
        <v>1</v>
      </c>
      <c r="U5528" s="90" t="e">
        <f t="shared" si="868"/>
        <v>#DIV/0!</v>
      </c>
      <c r="V5528" s="91" t="e">
        <f t="shared" si="869"/>
        <v>#DIV/0!</v>
      </c>
    </row>
    <row r="5529" spans="1:22" x14ac:dyDescent="0.3">
      <c r="A5529" s="88">
        <f>'HP-Api, V2-Sep24'!D5531</f>
        <v>0</v>
      </c>
      <c r="B5529" s="88" cm="1">
        <f t="array" ref="B5529">IF(OR(A5529=DATA!$H$2:$H$13),3,IF(OR(A5529=DATA!$H$14:$H$119),2,1))</f>
        <v>1</v>
      </c>
      <c r="C5529" s="88">
        <f>'HP-Api, V2-Sep24'!G5531</f>
        <v>0</v>
      </c>
      <c r="D5529" s="89" t="str">
        <f>IF(AND(C5529&gt;='Risk(dist, colmena)'!$C$9, C5529&lt;='Risk(dist, colmena)'!$E$9), 1, IF(AND(C5529&gt;'Risk(dist, colmena)'!$C$10, C5529&lt;='Risk(dist, colmena)'!$E$10), 2, IF(C5529&gt;='Risk(dist, colmena)'!$C$11, 3, "")))</f>
        <v/>
      </c>
      <c r="E5529" s="173">
        <f>'HP-Api, V2-Sep24'!L5531</f>
        <v>0</v>
      </c>
      <c r="F5529" s="173" t="str">
        <f>IF(AND(E5529&gt;='Risk(dist, colmena)'!$H$9, E5529&lt;='Risk(dist, colmena)'!$J$9), 1, IF(AND(E5529&gt;'Risk(dist, colmena)'!$H$10, E5529&lt;='Risk(dist, colmena)'!$J$10), 2, IF(E5529&gt;='Risk(dist, colmena)'!$H$11, 3, "")))</f>
        <v/>
      </c>
      <c r="G5529" s="88">
        <f>'HP-Api, V2-Sep24'!AH5531</f>
        <v>0</v>
      </c>
      <c r="H5529" s="89" t="str">
        <f t="shared" si="861"/>
        <v/>
      </c>
      <c r="I5529" s="194" t="e">
        <f>('HP-Api, V2-Sep24'!AK5531-'HP-Api, V2-Sep24'!S5531)/'HP-Api, V2-Sep24'!S5531</f>
        <v>#DIV/0!</v>
      </c>
      <c r="J5529" s="89" t="e">
        <f t="shared" si="862"/>
        <v>#DIV/0!</v>
      </c>
      <c r="K5529" s="195">
        <f>'HP-Api, V2-Sep24'!AQ5531</f>
        <v>0</v>
      </c>
      <c r="L5529" s="89">
        <f t="shared" si="863"/>
        <v>1</v>
      </c>
      <c r="M5529" s="88">
        <f>'HP-Api, V2-Sep24'!AM5531</f>
        <v>0</v>
      </c>
      <c r="N5529" s="89" t="str">
        <f t="shared" si="860"/>
        <v/>
      </c>
      <c r="O5529" s="88">
        <f>'HP-Api, V2-Sep24'!AR5531</f>
        <v>0</v>
      </c>
      <c r="P5529" s="89" t="str">
        <f t="shared" si="864"/>
        <v/>
      </c>
      <c r="Q5529" s="89" t="e">
        <f t="shared" si="865"/>
        <v>#VALUE!</v>
      </c>
      <c r="R5529" s="89" t="e">
        <f t="shared" si="866"/>
        <v>#VALUE!</v>
      </c>
      <c r="S5529" s="173">
        <f>'HP-Api, V2-Sep24'!AS5531</f>
        <v>0</v>
      </c>
      <c r="T5529" s="89">
        <f t="shared" si="867"/>
        <v>1</v>
      </c>
      <c r="U5529" s="90" t="e">
        <f t="shared" si="868"/>
        <v>#DIV/0!</v>
      </c>
      <c r="V5529" s="91" t="e">
        <f t="shared" si="869"/>
        <v>#DIV/0!</v>
      </c>
    </row>
    <row r="5530" spans="1:22" x14ac:dyDescent="0.3">
      <c r="A5530" s="88">
        <f>'HP-Api, V2-Sep24'!D5532</f>
        <v>0</v>
      </c>
      <c r="B5530" s="88" cm="1">
        <f t="array" ref="B5530">IF(OR(A5530=DATA!$H$2:$H$13),3,IF(OR(A5530=DATA!$H$14:$H$119),2,1))</f>
        <v>1</v>
      </c>
      <c r="C5530" s="88">
        <f>'HP-Api, V2-Sep24'!G5532</f>
        <v>0</v>
      </c>
      <c r="D5530" s="89" t="str">
        <f>IF(AND(C5530&gt;='Risk(dist, colmena)'!$C$9, C5530&lt;='Risk(dist, colmena)'!$E$9), 1, IF(AND(C5530&gt;'Risk(dist, colmena)'!$C$10, C5530&lt;='Risk(dist, colmena)'!$E$10), 2, IF(C5530&gt;='Risk(dist, colmena)'!$C$11, 3, "")))</f>
        <v/>
      </c>
      <c r="E5530" s="173">
        <f>'HP-Api, V2-Sep24'!L5532</f>
        <v>0</v>
      </c>
      <c r="F5530" s="173" t="str">
        <f>IF(AND(E5530&gt;='Risk(dist, colmena)'!$H$9, E5530&lt;='Risk(dist, colmena)'!$J$9), 1, IF(AND(E5530&gt;'Risk(dist, colmena)'!$H$10, E5530&lt;='Risk(dist, colmena)'!$J$10), 2, IF(E5530&gt;='Risk(dist, colmena)'!$H$11, 3, "")))</f>
        <v/>
      </c>
      <c r="G5530" s="88">
        <f>'HP-Api, V2-Sep24'!AH5532</f>
        <v>0</v>
      </c>
      <c r="H5530" s="89" t="str">
        <f t="shared" si="861"/>
        <v/>
      </c>
      <c r="I5530" s="194" t="e">
        <f>('HP-Api, V2-Sep24'!AK5532-'HP-Api, V2-Sep24'!S5532)/'HP-Api, V2-Sep24'!S5532</f>
        <v>#DIV/0!</v>
      </c>
      <c r="J5530" s="89" t="e">
        <f t="shared" si="862"/>
        <v>#DIV/0!</v>
      </c>
      <c r="K5530" s="195">
        <f>'HP-Api, V2-Sep24'!AQ5532</f>
        <v>0</v>
      </c>
      <c r="L5530" s="89">
        <f t="shared" si="863"/>
        <v>1</v>
      </c>
      <c r="M5530" s="88">
        <f>'HP-Api, V2-Sep24'!AM5532</f>
        <v>0</v>
      </c>
      <c r="N5530" s="89" t="str">
        <f t="shared" si="860"/>
        <v/>
      </c>
      <c r="O5530" s="88">
        <f>'HP-Api, V2-Sep24'!AR5532</f>
        <v>0</v>
      </c>
      <c r="P5530" s="89" t="str">
        <f t="shared" si="864"/>
        <v/>
      </c>
      <c r="Q5530" s="89" t="e">
        <f t="shared" si="865"/>
        <v>#VALUE!</v>
      </c>
      <c r="R5530" s="89" t="e">
        <f t="shared" si="866"/>
        <v>#VALUE!</v>
      </c>
      <c r="S5530" s="173">
        <f>'HP-Api, V2-Sep24'!AS5532</f>
        <v>0</v>
      </c>
      <c r="T5530" s="89">
        <f t="shared" si="867"/>
        <v>1</v>
      </c>
      <c r="U5530" s="90" t="e">
        <f t="shared" si="868"/>
        <v>#DIV/0!</v>
      </c>
      <c r="V5530" s="91" t="e">
        <f t="shared" si="869"/>
        <v>#DIV/0!</v>
      </c>
    </row>
    <row r="5531" spans="1:22" x14ac:dyDescent="0.3">
      <c r="A5531" s="88">
        <f>'HP-Api, V2-Sep24'!D5533</f>
        <v>0</v>
      </c>
      <c r="B5531" s="88" cm="1">
        <f t="array" ref="B5531">IF(OR(A5531=DATA!$H$2:$H$13),3,IF(OR(A5531=DATA!$H$14:$H$119),2,1))</f>
        <v>1</v>
      </c>
      <c r="C5531" s="88">
        <f>'HP-Api, V2-Sep24'!G5533</f>
        <v>0</v>
      </c>
      <c r="D5531" s="89" t="str">
        <f>IF(AND(C5531&gt;='Risk(dist, colmena)'!$C$9, C5531&lt;='Risk(dist, colmena)'!$E$9), 1, IF(AND(C5531&gt;'Risk(dist, colmena)'!$C$10, C5531&lt;='Risk(dist, colmena)'!$E$10), 2, IF(C5531&gt;='Risk(dist, colmena)'!$C$11, 3, "")))</f>
        <v/>
      </c>
      <c r="E5531" s="173">
        <f>'HP-Api, V2-Sep24'!L5533</f>
        <v>0</v>
      </c>
      <c r="F5531" s="173" t="str">
        <f>IF(AND(E5531&gt;='Risk(dist, colmena)'!$H$9, E5531&lt;='Risk(dist, colmena)'!$J$9), 1, IF(AND(E5531&gt;'Risk(dist, colmena)'!$H$10, E5531&lt;='Risk(dist, colmena)'!$J$10), 2, IF(E5531&gt;='Risk(dist, colmena)'!$H$11, 3, "")))</f>
        <v/>
      </c>
      <c r="G5531" s="88">
        <f>'HP-Api, V2-Sep24'!AH5533</f>
        <v>0</v>
      </c>
      <c r="H5531" s="89" t="str">
        <f t="shared" si="861"/>
        <v/>
      </c>
      <c r="I5531" s="194" t="e">
        <f>('HP-Api, V2-Sep24'!AK5533-'HP-Api, V2-Sep24'!S5533)/'HP-Api, V2-Sep24'!S5533</f>
        <v>#DIV/0!</v>
      </c>
      <c r="J5531" s="89" t="e">
        <f t="shared" si="862"/>
        <v>#DIV/0!</v>
      </c>
      <c r="K5531" s="195">
        <f>'HP-Api, V2-Sep24'!AQ5533</f>
        <v>0</v>
      </c>
      <c r="L5531" s="89">
        <f t="shared" si="863"/>
        <v>1</v>
      </c>
      <c r="M5531" s="88">
        <f>'HP-Api, V2-Sep24'!AM5533</f>
        <v>0</v>
      </c>
      <c r="N5531" s="89" t="str">
        <f t="shared" si="860"/>
        <v/>
      </c>
      <c r="O5531" s="88">
        <f>'HP-Api, V2-Sep24'!AR5533</f>
        <v>0</v>
      </c>
      <c r="P5531" s="89" t="str">
        <f t="shared" si="864"/>
        <v/>
      </c>
      <c r="Q5531" s="89" t="e">
        <f t="shared" si="865"/>
        <v>#VALUE!</v>
      </c>
      <c r="R5531" s="89" t="e">
        <f t="shared" si="866"/>
        <v>#VALUE!</v>
      </c>
      <c r="S5531" s="173">
        <f>'HP-Api, V2-Sep24'!AS5533</f>
        <v>0</v>
      </c>
      <c r="T5531" s="89">
        <f t="shared" si="867"/>
        <v>1</v>
      </c>
      <c r="U5531" s="90" t="e">
        <f t="shared" si="868"/>
        <v>#DIV/0!</v>
      </c>
      <c r="V5531" s="91" t="e">
        <f t="shared" si="869"/>
        <v>#DIV/0!</v>
      </c>
    </row>
    <row r="5532" spans="1:22" x14ac:dyDescent="0.3">
      <c r="A5532" s="88">
        <f>'HP-Api, V2-Sep24'!D5534</f>
        <v>0</v>
      </c>
      <c r="B5532" s="88" cm="1">
        <f t="array" ref="B5532">IF(OR(A5532=DATA!$H$2:$H$13),3,IF(OR(A5532=DATA!$H$14:$H$119),2,1))</f>
        <v>1</v>
      </c>
      <c r="C5532" s="88">
        <f>'HP-Api, V2-Sep24'!G5534</f>
        <v>0</v>
      </c>
      <c r="D5532" s="89" t="str">
        <f>IF(AND(C5532&gt;='Risk(dist, colmena)'!$C$9, C5532&lt;='Risk(dist, colmena)'!$E$9), 1, IF(AND(C5532&gt;'Risk(dist, colmena)'!$C$10, C5532&lt;='Risk(dist, colmena)'!$E$10), 2, IF(C5532&gt;='Risk(dist, colmena)'!$C$11, 3, "")))</f>
        <v/>
      </c>
      <c r="E5532" s="173">
        <f>'HP-Api, V2-Sep24'!L5534</f>
        <v>0</v>
      </c>
      <c r="F5532" s="173" t="str">
        <f>IF(AND(E5532&gt;='Risk(dist, colmena)'!$H$9, E5532&lt;='Risk(dist, colmena)'!$J$9), 1, IF(AND(E5532&gt;'Risk(dist, colmena)'!$H$10, E5532&lt;='Risk(dist, colmena)'!$J$10), 2, IF(E5532&gt;='Risk(dist, colmena)'!$H$11, 3, "")))</f>
        <v/>
      </c>
      <c r="G5532" s="88">
        <f>'HP-Api, V2-Sep24'!AH5534</f>
        <v>0</v>
      </c>
      <c r="H5532" s="89" t="str">
        <f t="shared" si="861"/>
        <v/>
      </c>
      <c r="I5532" s="194" t="e">
        <f>('HP-Api, V2-Sep24'!AK5534-'HP-Api, V2-Sep24'!S5534)/'HP-Api, V2-Sep24'!S5534</f>
        <v>#DIV/0!</v>
      </c>
      <c r="J5532" s="89" t="e">
        <f t="shared" si="862"/>
        <v>#DIV/0!</v>
      </c>
      <c r="K5532" s="195">
        <f>'HP-Api, V2-Sep24'!AQ5534</f>
        <v>0</v>
      </c>
      <c r="L5532" s="89">
        <f t="shared" si="863"/>
        <v>1</v>
      </c>
      <c r="M5532" s="88">
        <f>'HP-Api, V2-Sep24'!AM5534</f>
        <v>0</v>
      </c>
      <c r="N5532" s="89" t="str">
        <f t="shared" si="860"/>
        <v/>
      </c>
      <c r="O5532" s="88">
        <f>'HP-Api, V2-Sep24'!AR5534</f>
        <v>0</v>
      </c>
      <c r="P5532" s="89" t="str">
        <f t="shared" si="864"/>
        <v/>
      </c>
      <c r="Q5532" s="89" t="e">
        <f t="shared" si="865"/>
        <v>#VALUE!</v>
      </c>
      <c r="R5532" s="89" t="e">
        <f t="shared" si="866"/>
        <v>#VALUE!</v>
      </c>
      <c r="S5532" s="173">
        <f>'HP-Api, V2-Sep24'!AS5534</f>
        <v>0</v>
      </c>
      <c r="T5532" s="89">
        <f t="shared" si="867"/>
        <v>1</v>
      </c>
      <c r="U5532" s="90" t="e">
        <f t="shared" si="868"/>
        <v>#DIV/0!</v>
      </c>
      <c r="V5532" s="91" t="e">
        <f t="shared" si="869"/>
        <v>#DIV/0!</v>
      </c>
    </row>
    <row r="5533" spans="1:22" x14ac:dyDescent="0.3">
      <c r="A5533" s="88">
        <f>'HP-Api, V2-Sep24'!D5535</f>
        <v>0</v>
      </c>
      <c r="B5533" s="88" cm="1">
        <f t="array" ref="B5533">IF(OR(A5533=DATA!$H$2:$H$13),3,IF(OR(A5533=DATA!$H$14:$H$119),2,1))</f>
        <v>1</v>
      </c>
      <c r="C5533" s="88">
        <f>'HP-Api, V2-Sep24'!G5535</f>
        <v>0</v>
      </c>
      <c r="D5533" s="89" t="str">
        <f>IF(AND(C5533&gt;='Risk(dist, colmena)'!$C$9, C5533&lt;='Risk(dist, colmena)'!$E$9), 1, IF(AND(C5533&gt;'Risk(dist, colmena)'!$C$10, C5533&lt;='Risk(dist, colmena)'!$E$10), 2, IF(C5533&gt;='Risk(dist, colmena)'!$C$11, 3, "")))</f>
        <v/>
      </c>
      <c r="E5533" s="173">
        <f>'HP-Api, V2-Sep24'!L5535</f>
        <v>0</v>
      </c>
      <c r="F5533" s="173" t="str">
        <f>IF(AND(E5533&gt;='Risk(dist, colmena)'!$H$9, E5533&lt;='Risk(dist, colmena)'!$J$9), 1, IF(AND(E5533&gt;'Risk(dist, colmena)'!$H$10, E5533&lt;='Risk(dist, colmena)'!$J$10), 2, IF(E5533&gt;='Risk(dist, colmena)'!$H$11, 3, "")))</f>
        <v/>
      </c>
      <c r="G5533" s="88">
        <f>'HP-Api, V2-Sep24'!AH5535</f>
        <v>0</v>
      </c>
      <c r="H5533" s="89" t="str">
        <f t="shared" si="861"/>
        <v/>
      </c>
      <c r="I5533" s="194" t="e">
        <f>('HP-Api, V2-Sep24'!AK5535-'HP-Api, V2-Sep24'!S5535)/'HP-Api, V2-Sep24'!S5535</f>
        <v>#DIV/0!</v>
      </c>
      <c r="J5533" s="89" t="e">
        <f t="shared" si="862"/>
        <v>#DIV/0!</v>
      </c>
      <c r="K5533" s="195">
        <f>'HP-Api, V2-Sep24'!AQ5535</f>
        <v>0</v>
      </c>
      <c r="L5533" s="89">
        <f t="shared" si="863"/>
        <v>1</v>
      </c>
      <c r="M5533" s="88">
        <f>'HP-Api, V2-Sep24'!AM5535</f>
        <v>0</v>
      </c>
      <c r="N5533" s="89" t="str">
        <f t="shared" si="860"/>
        <v/>
      </c>
      <c r="O5533" s="88">
        <f>'HP-Api, V2-Sep24'!AR5535</f>
        <v>0</v>
      </c>
      <c r="P5533" s="89" t="str">
        <f t="shared" si="864"/>
        <v/>
      </c>
      <c r="Q5533" s="89" t="e">
        <f t="shared" si="865"/>
        <v>#VALUE!</v>
      </c>
      <c r="R5533" s="89" t="e">
        <f t="shared" si="866"/>
        <v>#VALUE!</v>
      </c>
      <c r="S5533" s="173">
        <f>'HP-Api, V2-Sep24'!AS5535</f>
        <v>0</v>
      </c>
      <c r="T5533" s="89">
        <f t="shared" si="867"/>
        <v>1</v>
      </c>
      <c r="U5533" s="90" t="e">
        <f t="shared" si="868"/>
        <v>#DIV/0!</v>
      </c>
      <c r="V5533" s="91" t="e">
        <f t="shared" si="869"/>
        <v>#DIV/0!</v>
      </c>
    </row>
    <row r="5534" spans="1:22" x14ac:dyDescent="0.3">
      <c r="A5534" s="88">
        <f>'HP-Api, V2-Sep24'!D5536</f>
        <v>0</v>
      </c>
      <c r="B5534" s="88" cm="1">
        <f t="array" ref="B5534">IF(OR(A5534=DATA!$H$2:$H$13),3,IF(OR(A5534=DATA!$H$14:$H$119),2,1))</f>
        <v>1</v>
      </c>
      <c r="C5534" s="88">
        <f>'HP-Api, V2-Sep24'!G5536</f>
        <v>0</v>
      </c>
      <c r="D5534" s="89" t="str">
        <f>IF(AND(C5534&gt;='Risk(dist, colmena)'!$C$9, C5534&lt;='Risk(dist, colmena)'!$E$9), 1, IF(AND(C5534&gt;'Risk(dist, colmena)'!$C$10, C5534&lt;='Risk(dist, colmena)'!$E$10), 2, IF(C5534&gt;='Risk(dist, colmena)'!$C$11, 3, "")))</f>
        <v/>
      </c>
      <c r="E5534" s="173">
        <f>'HP-Api, V2-Sep24'!L5536</f>
        <v>0</v>
      </c>
      <c r="F5534" s="173" t="str">
        <f>IF(AND(E5534&gt;='Risk(dist, colmena)'!$H$9, E5534&lt;='Risk(dist, colmena)'!$J$9), 1, IF(AND(E5534&gt;'Risk(dist, colmena)'!$H$10, E5534&lt;='Risk(dist, colmena)'!$J$10), 2, IF(E5534&gt;='Risk(dist, colmena)'!$H$11, 3, "")))</f>
        <v/>
      </c>
      <c r="G5534" s="88">
        <f>'HP-Api, V2-Sep24'!AH5536</f>
        <v>0</v>
      </c>
      <c r="H5534" s="89" t="str">
        <f t="shared" si="861"/>
        <v/>
      </c>
      <c r="I5534" s="194" t="e">
        <f>('HP-Api, V2-Sep24'!AK5536-'HP-Api, V2-Sep24'!S5536)/'HP-Api, V2-Sep24'!S5536</f>
        <v>#DIV/0!</v>
      </c>
      <c r="J5534" s="89" t="e">
        <f t="shared" si="862"/>
        <v>#DIV/0!</v>
      </c>
      <c r="K5534" s="195">
        <f>'HP-Api, V2-Sep24'!AQ5536</f>
        <v>0</v>
      </c>
      <c r="L5534" s="89">
        <f t="shared" si="863"/>
        <v>1</v>
      </c>
      <c r="M5534" s="88">
        <f>'HP-Api, V2-Sep24'!AM5536</f>
        <v>0</v>
      </c>
      <c r="N5534" s="89" t="str">
        <f t="shared" si="860"/>
        <v/>
      </c>
      <c r="O5534" s="88">
        <f>'HP-Api, V2-Sep24'!AR5536</f>
        <v>0</v>
      </c>
      <c r="P5534" s="89" t="str">
        <f t="shared" si="864"/>
        <v/>
      </c>
      <c r="Q5534" s="89" t="e">
        <f t="shared" si="865"/>
        <v>#VALUE!</v>
      </c>
      <c r="R5534" s="89" t="e">
        <f t="shared" si="866"/>
        <v>#VALUE!</v>
      </c>
      <c r="S5534" s="173">
        <f>'HP-Api, V2-Sep24'!AS5536</f>
        <v>0</v>
      </c>
      <c r="T5534" s="89">
        <f t="shared" si="867"/>
        <v>1</v>
      </c>
      <c r="U5534" s="90" t="e">
        <f t="shared" si="868"/>
        <v>#DIV/0!</v>
      </c>
      <c r="V5534" s="91" t="e">
        <f t="shared" si="869"/>
        <v>#DIV/0!</v>
      </c>
    </row>
    <row r="5535" spans="1:22" x14ac:dyDescent="0.3">
      <c r="A5535" s="88">
        <f>'HP-Api, V2-Sep24'!D5537</f>
        <v>0</v>
      </c>
      <c r="B5535" s="88" cm="1">
        <f t="array" ref="B5535">IF(OR(A5535=DATA!$H$2:$H$13),3,IF(OR(A5535=DATA!$H$14:$H$119),2,1))</f>
        <v>1</v>
      </c>
      <c r="C5535" s="88">
        <f>'HP-Api, V2-Sep24'!G5537</f>
        <v>0</v>
      </c>
      <c r="D5535" s="89" t="str">
        <f>IF(AND(C5535&gt;='Risk(dist, colmena)'!$C$9, C5535&lt;='Risk(dist, colmena)'!$E$9), 1, IF(AND(C5535&gt;'Risk(dist, colmena)'!$C$10, C5535&lt;='Risk(dist, colmena)'!$E$10), 2, IF(C5535&gt;='Risk(dist, colmena)'!$C$11, 3, "")))</f>
        <v/>
      </c>
      <c r="E5535" s="173">
        <f>'HP-Api, V2-Sep24'!L5537</f>
        <v>0</v>
      </c>
      <c r="F5535" s="173" t="str">
        <f>IF(AND(E5535&gt;='Risk(dist, colmena)'!$H$9, E5535&lt;='Risk(dist, colmena)'!$J$9), 1, IF(AND(E5535&gt;'Risk(dist, colmena)'!$H$10, E5535&lt;='Risk(dist, colmena)'!$J$10), 2, IF(E5535&gt;='Risk(dist, colmena)'!$H$11, 3, "")))</f>
        <v/>
      </c>
      <c r="G5535" s="88">
        <f>'HP-Api, V2-Sep24'!AH5537</f>
        <v>0</v>
      </c>
      <c r="H5535" s="89" t="str">
        <f t="shared" si="861"/>
        <v/>
      </c>
      <c r="I5535" s="194" t="e">
        <f>('HP-Api, V2-Sep24'!AK5537-'HP-Api, V2-Sep24'!S5537)/'HP-Api, V2-Sep24'!S5537</f>
        <v>#DIV/0!</v>
      </c>
      <c r="J5535" s="89" t="e">
        <f t="shared" si="862"/>
        <v>#DIV/0!</v>
      </c>
      <c r="K5535" s="195">
        <f>'HP-Api, V2-Sep24'!AQ5537</f>
        <v>0</v>
      </c>
      <c r="L5535" s="89">
        <f t="shared" si="863"/>
        <v>1</v>
      </c>
      <c r="M5535" s="88">
        <f>'HP-Api, V2-Sep24'!AM5537</f>
        <v>0</v>
      </c>
      <c r="N5535" s="89" t="str">
        <f t="shared" si="860"/>
        <v/>
      </c>
      <c r="O5535" s="88">
        <f>'HP-Api, V2-Sep24'!AR5537</f>
        <v>0</v>
      </c>
      <c r="P5535" s="89" t="str">
        <f t="shared" si="864"/>
        <v/>
      </c>
      <c r="Q5535" s="89" t="e">
        <f t="shared" si="865"/>
        <v>#VALUE!</v>
      </c>
      <c r="R5535" s="89" t="e">
        <f t="shared" si="866"/>
        <v>#VALUE!</v>
      </c>
      <c r="S5535" s="173">
        <f>'HP-Api, V2-Sep24'!AS5537</f>
        <v>0</v>
      </c>
      <c r="T5535" s="89">
        <f t="shared" si="867"/>
        <v>1</v>
      </c>
      <c r="U5535" s="90" t="e">
        <f t="shared" si="868"/>
        <v>#DIV/0!</v>
      </c>
      <c r="V5535" s="91" t="e">
        <f t="shared" si="869"/>
        <v>#DIV/0!</v>
      </c>
    </row>
    <row r="5536" spans="1:22" x14ac:dyDescent="0.3">
      <c r="A5536" s="88">
        <f>'HP-Api, V2-Sep24'!D5538</f>
        <v>0</v>
      </c>
      <c r="B5536" s="88" cm="1">
        <f t="array" ref="B5536">IF(OR(A5536=DATA!$H$2:$H$13),3,IF(OR(A5536=DATA!$H$14:$H$119),2,1))</f>
        <v>1</v>
      </c>
      <c r="C5536" s="88">
        <f>'HP-Api, V2-Sep24'!G5538</f>
        <v>0</v>
      </c>
      <c r="D5536" s="89" t="str">
        <f>IF(AND(C5536&gt;='Risk(dist, colmena)'!$C$9, C5536&lt;='Risk(dist, colmena)'!$E$9), 1, IF(AND(C5536&gt;'Risk(dist, colmena)'!$C$10, C5536&lt;='Risk(dist, colmena)'!$E$10), 2, IF(C5536&gt;='Risk(dist, colmena)'!$C$11, 3, "")))</f>
        <v/>
      </c>
      <c r="E5536" s="173">
        <f>'HP-Api, V2-Sep24'!L5538</f>
        <v>0</v>
      </c>
      <c r="F5536" s="173" t="str">
        <f>IF(AND(E5536&gt;='Risk(dist, colmena)'!$H$9, E5536&lt;='Risk(dist, colmena)'!$J$9), 1, IF(AND(E5536&gt;'Risk(dist, colmena)'!$H$10, E5536&lt;='Risk(dist, colmena)'!$J$10), 2, IF(E5536&gt;='Risk(dist, colmena)'!$H$11, 3, "")))</f>
        <v/>
      </c>
      <c r="G5536" s="88">
        <f>'HP-Api, V2-Sep24'!AH5538</f>
        <v>0</v>
      </c>
      <c r="H5536" s="89" t="str">
        <f t="shared" si="861"/>
        <v/>
      </c>
      <c r="I5536" s="194" t="e">
        <f>('HP-Api, V2-Sep24'!AK5538-'HP-Api, V2-Sep24'!S5538)/'HP-Api, V2-Sep24'!S5538</f>
        <v>#DIV/0!</v>
      </c>
      <c r="J5536" s="89" t="e">
        <f t="shared" si="862"/>
        <v>#DIV/0!</v>
      </c>
      <c r="K5536" s="195">
        <f>'HP-Api, V2-Sep24'!AQ5538</f>
        <v>0</v>
      </c>
      <c r="L5536" s="89">
        <f t="shared" si="863"/>
        <v>1</v>
      </c>
      <c r="M5536" s="88">
        <f>'HP-Api, V2-Sep24'!AM5538</f>
        <v>0</v>
      </c>
      <c r="N5536" s="89" t="str">
        <f t="shared" si="860"/>
        <v/>
      </c>
      <c r="O5536" s="88">
        <f>'HP-Api, V2-Sep24'!AR5538</f>
        <v>0</v>
      </c>
      <c r="P5536" s="89" t="str">
        <f t="shared" si="864"/>
        <v/>
      </c>
      <c r="Q5536" s="89" t="e">
        <f t="shared" si="865"/>
        <v>#VALUE!</v>
      </c>
      <c r="R5536" s="89" t="e">
        <f t="shared" si="866"/>
        <v>#VALUE!</v>
      </c>
      <c r="S5536" s="173">
        <f>'HP-Api, V2-Sep24'!AS5538</f>
        <v>0</v>
      </c>
      <c r="T5536" s="89">
        <f t="shared" si="867"/>
        <v>1</v>
      </c>
      <c r="U5536" s="90" t="e">
        <f t="shared" si="868"/>
        <v>#DIV/0!</v>
      </c>
      <c r="V5536" s="91" t="e">
        <f t="shared" si="869"/>
        <v>#DIV/0!</v>
      </c>
    </row>
    <row r="5537" spans="1:22" x14ac:dyDescent="0.3">
      <c r="A5537" s="88">
        <f>'HP-Api, V2-Sep24'!D5539</f>
        <v>0</v>
      </c>
      <c r="B5537" s="88" cm="1">
        <f t="array" ref="B5537">IF(OR(A5537=DATA!$H$2:$H$13),3,IF(OR(A5537=DATA!$H$14:$H$119),2,1))</f>
        <v>1</v>
      </c>
      <c r="C5537" s="88">
        <f>'HP-Api, V2-Sep24'!G5539</f>
        <v>0</v>
      </c>
      <c r="D5537" s="89" t="str">
        <f>IF(AND(C5537&gt;='Risk(dist, colmena)'!$C$9, C5537&lt;='Risk(dist, colmena)'!$E$9), 1, IF(AND(C5537&gt;'Risk(dist, colmena)'!$C$10, C5537&lt;='Risk(dist, colmena)'!$E$10), 2, IF(C5537&gt;='Risk(dist, colmena)'!$C$11, 3, "")))</f>
        <v/>
      </c>
      <c r="E5537" s="173">
        <f>'HP-Api, V2-Sep24'!L5539</f>
        <v>0</v>
      </c>
      <c r="F5537" s="173" t="str">
        <f>IF(AND(E5537&gt;='Risk(dist, colmena)'!$H$9, E5537&lt;='Risk(dist, colmena)'!$J$9), 1, IF(AND(E5537&gt;'Risk(dist, colmena)'!$H$10, E5537&lt;='Risk(dist, colmena)'!$J$10), 2, IF(E5537&gt;='Risk(dist, colmena)'!$H$11, 3, "")))</f>
        <v/>
      </c>
      <c r="G5537" s="88">
        <f>'HP-Api, V2-Sep24'!AH5539</f>
        <v>0</v>
      </c>
      <c r="H5537" s="89" t="str">
        <f t="shared" si="861"/>
        <v/>
      </c>
      <c r="I5537" s="194" t="e">
        <f>('HP-Api, V2-Sep24'!AK5539-'HP-Api, V2-Sep24'!S5539)/'HP-Api, V2-Sep24'!S5539</f>
        <v>#DIV/0!</v>
      </c>
      <c r="J5537" s="89" t="e">
        <f t="shared" si="862"/>
        <v>#DIV/0!</v>
      </c>
      <c r="K5537" s="195">
        <f>'HP-Api, V2-Sep24'!AQ5539</f>
        <v>0</v>
      </c>
      <c r="L5537" s="89">
        <f t="shared" si="863"/>
        <v>1</v>
      </c>
      <c r="M5537" s="88">
        <f>'HP-Api, V2-Sep24'!AM5539</f>
        <v>0</v>
      </c>
      <c r="N5537" s="89" t="str">
        <f t="shared" si="860"/>
        <v/>
      </c>
      <c r="O5537" s="88">
        <f>'HP-Api, V2-Sep24'!AR5539</f>
        <v>0</v>
      </c>
      <c r="P5537" s="89" t="str">
        <f t="shared" si="864"/>
        <v/>
      </c>
      <c r="Q5537" s="89" t="e">
        <f t="shared" si="865"/>
        <v>#VALUE!</v>
      </c>
      <c r="R5537" s="89" t="e">
        <f t="shared" si="866"/>
        <v>#VALUE!</v>
      </c>
      <c r="S5537" s="173">
        <f>'HP-Api, V2-Sep24'!AS5539</f>
        <v>0</v>
      </c>
      <c r="T5537" s="89">
        <f t="shared" si="867"/>
        <v>1</v>
      </c>
      <c r="U5537" s="90" t="e">
        <f t="shared" si="868"/>
        <v>#DIV/0!</v>
      </c>
      <c r="V5537" s="91" t="e">
        <f t="shared" si="869"/>
        <v>#DIV/0!</v>
      </c>
    </row>
    <row r="5538" spans="1:22" x14ac:dyDescent="0.3">
      <c r="A5538" s="88">
        <f>'HP-Api, V2-Sep24'!D5540</f>
        <v>0</v>
      </c>
      <c r="B5538" s="88" cm="1">
        <f t="array" ref="B5538">IF(OR(A5538=DATA!$H$2:$H$13),3,IF(OR(A5538=DATA!$H$14:$H$119),2,1))</f>
        <v>1</v>
      </c>
      <c r="C5538" s="88">
        <f>'HP-Api, V2-Sep24'!G5540</f>
        <v>0</v>
      </c>
      <c r="D5538" s="89" t="str">
        <f>IF(AND(C5538&gt;='Risk(dist, colmena)'!$C$9, C5538&lt;='Risk(dist, colmena)'!$E$9), 1, IF(AND(C5538&gt;'Risk(dist, colmena)'!$C$10, C5538&lt;='Risk(dist, colmena)'!$E$10), 2, IF(C5538&gt;='Risk(dist, colmena)'!$C$11, 3, "")))</f>
        <v/>
      </c>
      <c r="E5538" s="173">
        <f>'HP-Api, V2-Sep24'!L5540</f>
        <v>0</v>
      </c>
      <c r="F5538" s="173" t="str">
        <f>IF(AND(E5538&gt;='Risk(dist, colmena)'!$H$9, E5538&lt;='Risk(dist, colmena)'!$J$9), 1, IF(AND(E5538&gt;'Risk(dist, colmena)'!$H$10, E5538&lt;='Risk(dist, colmena)'!$J$10), 2, IF(E5538&gt;='Risk(dist, colmena)'!$H$11, 3, "")))</f>
        <v/>
      </c>
      <c r="G5538" s="88">
        <f>'HP-Api, V2-Sep24'!AH5540</f>
        <v>0</v>
      </c>
      <c r="H5538" s="89" t="str">
        <f t="shared" si="861"/>
        <v/>
      </c>
      <c r="I5538" s="194" t="e">
        <f>('HP-Api, V2-Sep24'!AK5540-'HP-Api, V2-Sep24'!S5540)/'HP-Api, V2-Sep24'!S5540</f>
        <v>#DIV/0!</v>
      </c>
      <c r="J5538" s="89" t="e">
        <f t="shared" si="862"/>
        <v>#DIV/0!</v>
      </c>
      <c r="K5538" s="195">
        <f>'HP-Api, V2-Sep24'!AQ5540</f>
        <v>0</v>
      </c>
      <c r="L5538" s="89">
        <f t="shared" si="863"/>
        <v>1</v>
      </c>
      <c r="M5538" s="88">
        <f>'HP-Api, V2-Sep24'!AM5540</f>
        <v>0</v>
      </c>
      <c r="N5538" s="89" t="str">
        <f t="shared" si="860"/>
        <v/>
      </c>
      <c r="O5538" s="88">
        <f>'HP-Api, V2-Sep24'!AR5540</f>
        <v>0</v>
      </c>
      <c r="P5538" s="89" t="str">
        <f t="shared" si="864"/>
        <v/>
      </c>
      <c r="Q5538" s="89" t="e">
        <f t="shared" si="865"/>
        <v>#VALUE!</v>
      </c>
      <c r="R5538" s="89" t="e">
        <f t="shared" si="866"/>
        <v>#VALUE!</v>
      </c>
      <c r="S5538" s="173">
        <f>'HP-Api, V2-Sep24'!AS5540</f>
        <v>0</v>
      </c>
      <c r="T5538" s="89">
        <f t="shared" si="867"/>
        <v>1</v>
      </c>
      <c r="U5538" s="90" t="e">
        <f t="shared" si="868"/>
        <v>#DIV/0!</v>
      </c>
      <c r="V5538" s="91" t="e">
        <f t="shared" si="869"/>
        <v>#DIV/0!</v>
      </c>
    </row>
    <row r="5539" spans="1:22" x14ac:dyDescent="0.3">
      <c r="A5539" s="88">
        <f>'HP-Api, V2-Sep24'!D5541</f>
        <v>0</v>
      </c>
      <c r="B5539" s="88" cm="1">
        <f t="array" ref="B5539">IF(OR(A5539=DATA!$H$2:$H$13),3,IF(OR(A5539=DATA!$H$14:$H$119),2,1))</f>
        <v>1</v>
      </c>
      <c r="C5539" s="88">
        <f>'HP-Api, V2-Sep24'!G5541</f>
        <v>0</v>
      </c>
      <c r="D5539" s="89" t="str">
        <f>IF(AND(C5539&gt;='Risk(dist, colmena)'!$C$9, C5539&lt;='Risk(dist, colmena)'!$E$9), 1, IF(AND(C5539&gt;'Risk(dist, colmena)'!$C$10, C5539&lt;='Risk(dist, colmena)'!$E$10), 2, IF(C5539&gt;='Risk(dist, colmena)'!$C$11, 3, "")))</f>
        <v/>
      </c>
      <c r="E5539" s="173">
        <f>'HP-Api, V2-Sep24'!L5541</f>
        <v>0</v>
      </c>
      <c r="F5539" s="173" t="str">
        <f>IF(AND(E5539&gt;='Risk(dist, colmena)'!$H$9, E5539&lt;='Risk(dist, colmena)'!$J$9), 1, IF(AND(E5539&gt;'Risk(dist, colmena)'!$H$10, E5539&lt;='Risk(dist, colmena)'!$J$10), 2, IF(E5539&gt;='Risk(dist, colmena)'!$H$11, 3, "")))</f>
        <v/>
      </c>
      <c r="G5539" s="88">
        <f>'HP-Api, V2-Sep24'!AH5541</f>
        <v>0</v>
      </c>
      <c r="H5539" s="89" t="str">
        <f t="shared" si="861"/>
        <v/>
      </c>
      <c r="I5539" s="194" t="e">
        <f>('HP-Api, V2-Sep24'!AK5541-'HP-Api, V2-Sep24'!S5541)/'HP-Api, V2-Sep24'!S5541</f>
        <v>#DIV/0!</v>
      </c>
      <c r="J5539" s="89" t="e">
        <f t="shared" si="862"/>
        <v>#DIV/0!</v>
      </c>
      <c r="K5539" s="195">
        <f>'HP-Api, V2-Sep24'!AQ5541</f>
        <v>0</v>
      </c>
      <c r="L5539" s="89">
        <f t="shared" si="863"/>
        <v>1</v>
      </c>
      <c r="M5539" s="88">
        <f>'HP-Api, V2-Sep24'!AM5541</f>
        <v>0</v>
      </c>
      <c r="N5539" s="89" t="str">
        <f t="shared" si="860"/>
        <v/>
      </c>
      <c r="O5539" s="88">
        <f>'HP-Api, V2-Sep24'!AR5541</f>
        <v>0</v>
      </c>
      <c r="P5539" s="89" t="str">
        <f t="shared" si="864"/>
        <v/>
      </c>
      <c r="Q5539" s="89" t="e">
        <f t="shared" si="865"/>
        <v>#VALUE!</v>
      </c>
      <c r="R5539" s="89" t="e">
        <f t="shared" si="866"/>
        <v>#VALUE!</v>
      </c>
      <c r="S5539" s="173">
        <f>'HP-Api, V2-Sep24'!AS5541</f>
        <v>0</v>
      </c>
      <c r="T5539" s="89">
        <f t="shared" si="867"/>
        <v>1</v>
      </c>
      <c r="U5539" s="90" t="e">
        <f t="shared" si="868"/>
        <v>#DIV/0!</v>
      </c>
      <c r="V5539" s="91" t="e">
        <f t="shared" si="869"/>
        <v>#DIV/0!</v>
      </c>
    </row>
    <row r="5540" spans="1:22" x14ac:dyDescent="0.3">
      <c r="A5540" s="88">
        <f>'HP-Api, V2-Sep24'!D5542</f>
        <v>0</v>
      </c>
      <c r="B5540" s="88" cm="1">
        <f t="array" ref="B5540">IF(OR(A5540=DATA!$H$2:$H$13),3,IF(OR(A5540=DATA!$H$14:$H$119),2,1))</f>
        <v>1</v>
      </c>
      <c r="C5540" s="88">
        <f>'HP-Api, V2-Sep24'!G5542</f>
        <v>0</v>
      </c>
      <c r="D5540" s="89" t="str">
        <f>IF(AND(C5540&gt;='Risk(dist, colmena)'!$C$9, C5540&lt;='Risk(dist, colmena)'!$E$9), 1, IF(AND(C5540&gt;'Risk(dist, colmena)'!$C$10, C5540&lt;='Risk(dist, colmena)'!$E$10), 2, IF(C5540&gt;='Risk(dist, colmena)'!$C$11, 3, "")))</f>
        <v/>
      </c>
      <c r="E5540" s="173">
        <f>'HP-Api, V2-Sep24'!L5542</f>
        <v>0</v>
      </c>
      <c r="F5540" s="173" t="str">
        <f>IF(AND(E5540&gt;='Risk(dist, colmena)'!$H$9, E5540&lt;='Risk(dist, colmena)'!$J$9), 1, IF(AND(E5540&gt;'Risk(dist, colmena)'!$H$10, E5540&lt;='Risk(dist, colmena)'!$J$10), 2, IF(E5540&gt;='Risk(dist, colmena)'!$H$11, 3, "")))</f>
        <v/>
      </c>
      <c r="G5540" s="88">
        <f>'HP-Api, V2-Sep24'!AH5542</f>
        <v>0</v>
      </c>
      <c r="H5540" s="89" t="str">
        <f t="shared" si="861"/>
        <v/>
      </c>
      <c r="I5540" s="194" t="e">
        <f>('HP-Api, V2-Sep24'!AK5542-'HP-Api, V2-Sep24'!S5542)/'HP-Api, V2-Sep24'!S5542</f>
        <v>#DIV/0!</v>
      </c>
      <c r="J5540" s="89" t="e">
        <f t="shared" si="862"/>
        <v>#DIV/0!</v>
      </c>
      <c r="K5540" s="195">
        <f>'HP-Api, V2-Sep24'!AQ5542</f>
        <v>0</v>
      </c>
      <c r="L5540" s="89">
        <f t="shared" si="863"/>
        <v>1</v>
      </c>
      <c r="M5540" s="88">
        <f>'HP-Api, V2-Sep24'!AM5542</f>
        <v>0</v>
      </c>
      <c r="N5540" s="89" t="str">
        <f t="shared" si="860"/>
        <v/>
      </c>
      <c r="O5540" s="88">
        <f>'HP-Api, V2-Sep24'!AR5542</f>
        <v>0</v>
      </c>
      <c r="P5540" s="89" t="str">
        <f t="shared" si="864"/>
        <v/>
      </c>
      <c r="Q5540" s="89" t="e">
        <f t="shared" si="865"/>
        <v>#VALUE!</v>
      </c>
      <c r="R5540" s="89" t="e">
        <f t="shared" si="866"/>
        <v>#VALUE!</v>
      </c>
      <c r="S5540" s="173">
        <f>'HP-Api, V2-Sep24'!AS5542</f>
        <v>0</v>
      </c>
      <c r="T5540" s="89">
        <f t="shared" si="867"/>
        <v>1</v>
      </c>
      <c r="U5540" s="90" t="e">
        <f t="shared" si="868"/>
        <v>#DIV/0!</v>
      </c>
      <c r="V5540" s="91" t="e">
        <f t="shared" si="869"/>
        <v>#DIV/0!</v>
      </c>
    </row>
    <row r="5541" spans="1:22" x14ac:dyDescent="0.3">
      <c r="A5541" s="88">
        <f>'HP-Api, V2-Sep24'!D5543</f>
        <v>0</v>
      </c>
      <c r="B5541" s="88" cm="1">
        <f t="array" ref="B5541">IF(OR(A5541=DATA!$H$2:$H$13),3,IF(OR(A5541=DATA!$H$14:$H$119),2,1))</f>
        <v>1</v>
      </c>
      <c r="C5541" s="88">
        <f>'HP-Api, V2-Sep24'!G5543</f>
        <v>0</v>
      </c>
      <c r="D5541" s="89" t="str">
        <f>IF(AND(C5541&gt;='Risk(dist, colmena)'!$C$9, C5541&lt;='Risk(dist, colmena)'!$E$9), 1, IF(AND(C5541&gt;'Risk(dist, colmena)'!$C$10, C5541&lt;='Risk(dist, colmena)'!$E$10), 2, IF(C5541&gt;='Risk(dist, colmena)'!$C$11, 3, "")))</f>
        <v/>
      </c>
      <c r="E5541" s="173">
        <f>'HP-Api, V2-Sep24'!L5543</f>
        <v>0</v>
      </c>
      <c r="F5541" s="173" t="str">
        <f>IF(AND(E5541&gt;='Risk(dist, colmena)'!$H$9, E5541&lt;='Risk(dist, colmena)'!$J$9), 1, IF(AND(E5541&gt;'Risk(dist, colmena)'!$H$10, E5541&lt;='Risk(dist, colmena)'!$J$10), 2, IF(E5541&gt;='Risk(dist, colmena)'!$H$11, 3, "")))</f>
        <v/>
      </c>
      <c r="G5541" s="88">
        <f>'HP-Api, V2-Sep24'!AH5543</f>
        <v>0</v>
      </c>
      <c r="H5541" s="89" t="str">
        <f t="shared" si="861"/>
        <v/>
      </c>
      <c r="I5541" s="194" t="e">
        <f>('HP-Api, V2-Sep24'!AK5543-'HP-Api, V2-Sep24'!S5543)/'HP-Api, V2-Sep24'!S5543</f>
        <v>#DIV/0!</v>
      </c>
      <c r="J5541" s="89" t="e">
        <f t="shared" si="862"/>
        <v>#DIV/0!</v>
      </c>
      <c r="K5541" s="195">
        <f>'HP-Api, V2-Sep24'!AQ5543</f>
        <v>0</v>
      </c>
      <c r="L5541" s="89">
        <f t="shared" si="863"/>
        <v>1</v>
      </c>
      <c r="M5541" s="88">
        <f>'HP-Api, V2-Sep24'!AM5543</f>
        <v>0</v>
      </c>
      <c r="N5541" s="89" t="str">
        <f t="shared" si="860"/>
        <v/>
      </c>
      <c r="O5541" s="88">
        <f>'HP-Api, V2-Sep24'!AR5543</f>
        <v>0</v>
      </c>
      <c r="P5541" s="89" t="str">
        <f t="shared" si="864"/>
        <v/>
      </c>
      <c r="Q5541" s="89" t="e">
        <f t="shared" si="865"/>
        <v>#VALUE!</v>
      </c>
      <c r="R5541" s="89" t="e">
        <f t="shared" si="866"/>
        <v>#VALUE!</v>
      </c>
      <c r="S5541" s="173">
        <f>'HP-Api, V2-Sep24'!AS5543</f>
        <v>0</v>
      </c>
      <c r="T5541" s="89">
        <f t="shared" si="867"/>
        <v>1</v>
      </c>
      <c r="U5541" s="90" t="e">
        <f t="shared" si="868"/>
        <v>#DIV/0!</v>
      </c>
      <c r="V5541" s="91" t="e">
        <f t="shared" si="869"/>
        <v>#DIV/0!</v>
      </c>
    </row>
    <row r="5542" spans="1:22" x14ac:dyDescent="0.3">
      <c r="A5542" s="88">
        <f>'HP-Api, V2-Sep24'!D5544</f>
        <v>0</v>
      </c>
      <c r="B5542" s="88" cm="1">
        <f t="array" ref="B5542">IF(OR(A5542=DATA!$H$2:$H$13),3,IF(OR(A5542=DATA!$H$14:$H$119),2,1))</f>
        <v>1</v>
      </c>
      <c r="C5542" s="88">
        <f>'HP-Api, V2-Sep24'!G5544</f>
        <v>0</v>
      </c>
      <c r="D5542" s="89" t="str">
        <f>IF(AND(C5542&gt;='Risk(dist, colmena)'!$C$9, C5542&lt;='Risk(dist, colmena)'!$E$9), 1, IF(AND(C5542&gt;'Risk(dist, colmena)'!$C$10, C5542&lt;='Risk(dist, colmena)'!$E$10), 2, IF(C5542&gt;='Risk(dist, colmena)'!$C$11, 3, "")))</f>
        <v/>
      </c>
      <c r="E5542" s="173">
        <f>'HP-Api, V2-Sep24'!L5544</f>
        <v>0</v>
      </c>
      <c r="F5542" s="173" t="str">
        <f>IF(AND(E5542&gt;='Risk(dist, colmena)'!$H$9, E5542&lt;='Risk(dist, colmena)'!$J$9), 1, IF(AND(E5542&gt;'Risk(dist, colmena)'!$H$10, E5542&lt;='Risk(dist, colmena)'!$J$10), 2, IF(E5542&gt;='Risk(dist, colmena)'!$H$11, 3, "")))</f>
        <v/>
      </c>
      <c r="G5542" s="88">
        <f>'HP-Api, V2-Sep24'!AH5544</f>
        <v>0</v>
      </c>
      <c r="H5542" s="89" t="str">
        <f t="shared" si="861"/>
        <v/>
      </c>
      <c r="I5542" s="194" t="e">
        <f>('HP-Api, V2-Sep24'!AK5544-'HP-Api, V2-Sep24'!S5544)/'HP-Api, V2-Sep24'!S5544</f>
        <v>#DIV/0!</v>
      </c>
      <c r="J5542" s="89" t="e">
        <f t="shared" si="862"/>
        <v>#DIV/0!</v>
      </c>
      <c r="K5542" s="195">
        <f>'HP-Api, V2-Sep24'!AQ5544</f>
        <v>0</v>
      </c>
      <c r="L5542" s="89">
        <f t="shared" si="863"/>
        <v>1</v>
      </c>
      <c r="M5542" s="88">
        <f>'HP-Api, V2-Sep24'!AM5544</f>
        <v>0</v>
      </c>
      <c r="N5542" s="89" t="str">
        <f t="shared" si="860"/>
        <v/>
      </c>
      <c r="O5542" s="88">
        <f>'HP-Api, V2-Sep24'!AR5544</f>
        <v>0</v>
      </c>
      <c r="P5542" s="89" t="str">
        <f t="shared" si="864"/>
        <v/>
      </c>
      <c r="Q5542" s="89" t="e">
        <f t="shared" si="865"/>
        <v>#VALUE!</v>
      </c>
      <c r="R5542" s="89" t="e">
        <f t="shared" si="866"/>
        <v>#VALUE!</v>
      </c>
      <c r="S5542" s="173">
        <f>'HP-Api, V2-Sep24'!AS5544</f>
        <v>0</v>
      </c>
      <c r="T5542" s="89">
        <f t="shared" si="867"/>
        <v>1</v>
      </c>
      <c r="U5542" s="90" t="e">
        <f t="shared" si="868"/>
        <v>#DIV/0!</v>
      </c>
      <c r="V5542" s="91" t="e">
        <f t="shared" si="869"/>
        <v>#DIV/0!</v>
      </c>
    </row>
    <row r="5543" spans="1:22" x14ac:dyDescent="0.3">
      <c r="A5543" s="88">
        <f>'HP-Api, V2-Sep24'!D5545</f>
        <v>0</v>
      </c>
      <c r="B5543" s="88" cm="1">
        <f t="array" ref="B5543">IF(OR(A5543=DATA!$H$2:$H$13),3,IF(OR(A5543=DATA!$H$14:$H$119),2,1))</f>
        <v>1</v>
      </c>
      <c r="C5543" s="88">
        <f>'HP-Api, V2-Sep24'!G5545</f>
        <v>0</v>
      </c>
      <c r="D5543" s="89" t="str">
        <f>IF(AND(C5543&gt;='Risk(dist, colmena)'!$C$9, C5543&lt;='Risk(dist, colmena)'!$E$9), 1, IF(AND(C5543&gt;'Risk(dist, colmena)'!$C$10, C5543&lt;='Risk(dist, colmena)'!$E$10), 2, IF(C5543&gt;='Risk(dist, colmena)'!$C$11, 3, "")))</f>
        <v/>
      </c>
      <c r="E5543" s="173">
        <f>'HP-Api, V2-Sep24'!L5545</f>
        <v>0</v>
      </c>
      <c r="F5543" s="173" t="str">
        <f>IF(AND(E5543&gt;='Risk(dist, colmena)'!$H$9, E5543&lt;='Risk(dist, colmena)'!$J$9), 1, IF(AND(E5543&gt;'Risk(dist, colmena)'!$H$10, E5543&lt;='Risk(dist, colmena)'!$J$10), 2, IF(E5543&gt;='Risk(dist, colmena)'!$H$11, 3, "")))</f>
        <v/>
      </c>
      <c r="G5543" s="88">
        <f>'HP-Api, V2-Sep24'!AH5545</f>
        <v>0</v>
      </c>
      <c r="H5543" s="89" t="str">
        <f t="shared" si="861"/>
        <v/>
      </c>
      <c r="I5543" s="194" t="e">
        <f>('HP-Api, V2-Sep24'!AK5545-'HP-Api, V2-Sep24'!S5545)/'HP-Api, V2-Sep24'!S5545</f>
        <v>#DIV/0!</v>
      </c>
      <c r="J5543" s="89" t="e">
        <f t="shared" si="862"/>
        <v>#DIV/0!</v>
      </c>
      <c r="K5543" s="195">
        <f>'HP-Api, V2-Sep24'!AQ5545</f>
        <v>0</v>
      </c>
      <c r="L5543" s="89">
        <f t="shared" si="863"/>
        <v>1</v>
      </c>
      <c r="M5543" s="88">
        <f>'HP-Api, V2-Sep24'!AM5545</f>
        <v>0</v>
      </c>
      <c r="N5543" s="89" t="str">
        <f t="shared" si="860"/>
        <v/>
      </c>
      <c r="O5543" s="88">
        <f>'HP-Api, V2-Sep24'!AR5545</f>
        <v>0</v>
      </c>
      <c r="P5543" s="89" t="str">
        <f t="shared" si="864"/>
        <v/>
      </c>
      <c r="Q5543" s="89" t="e">
        <f t="shared" si="865"/>
        <v>#VALUE!</v>
      </c>
      <c r="R5543" s="89" t="e">
        <f t="shared" si="866"/>
        <v>#VALUE!</v>
      </c>
      <c r="S5543" s="173">
        <f>'HP-Api, V2-Sep24'!AS5545</f>
        <v>0</v>
      </c>
      <c r="T5543" s="89">
        <f t="shared" si="867"/>
        <v>1</v>
      </c>
      <c r="U5543" s="90" t="e">
        <f t="shared" si="868"/>
        <v>#DIV/0!</v>
      </c>
      <c r="V5543" s="91" t="e">
        <f t="shared" si="869"/>
        <v>#DIV/0!</v>
      </c>
    </row>
    <row r="5544" spans="1:22" x14ac:dyDescent="0.3">
      <c r="A5544" s="88">
        <f>'HP-Api, V2-Sep24'!D5546</f>
        <v>0</v>
      </c>
      <c r="B5544" s="88" cm="1">
        <f t="array" ref="B5544">IF(OR(A5544=DATA!$H$2:$H$13),3,IF(OR(A5544=DATA!$H$14:$H$119),2,1))</f>
        <v>1</v>
      </c>
      <c r="C5544" s="88">
        <f>'HP-Api, V2-Sep24'!G5546</f>
        <v>0</v>
      </c>
      <c r="D5544" s="89" t="str">
        <f>IF(AND(C5544&gt;='Risk(dist, colmena)'!$C$9, C5544&lt;='Risk(dist, colmena)'!$E$9), 1, IF(AND(C5544&gt;'Risk(dist, colmena)'!$C$10, C5544&lt;='Risk(dist, colmena)'!$E$10), 2, IF(C5544&gt;='Risk(dist, colmena)'!$C$11, 3, "")))</f>
        <v/>
      </c>
      <c r="E5544" s="173">
        <f>'HP-Api, V2-Sep24'!L5546</f>
        <v>0</v>
      </c>
      <c r="F5544" s="173" t="str">
        <f>IF(AND(E5544&gt;='Risk(dist, colmena)'!$H$9, E5544&lt;='Risk(dist, colmena)'!$J$9), 1, IF(AND(E5544&gt;'Risk(dist, colmena)'!$H$10, E5544&lt;='Risk(dist, colmena)'!$J$10), 2, IF(E5544&gt;='Risk(dist, colmena)'!$H$11, 3, "")))</f>
        <v/>
      </c>
      <c r="G5544" s="88">
        <f>'HP-Api, V2-Sep24'!AH5546</f>
        <v>0</v>
      </c>
      <c r="H5544" s="89" t="str">
        <f t="shared" si="861"/>
        <v/>
      </c>
      <c r="I5544" s="194" t="e">
        <f>('HP-Api, V2-Sep24'!AK5546-'HP-Api, V2-Sep24'!S5546)/'HP-Api, V2-Sep24'!S5546</f>
        <v>#DIV/0!</v>
      </c>
      <c r="J5544" s="89" t="e">
        <f t="shared" si="862"/>
        <v>#DIV/0!</v>
      </c>
      <c r="K5544" s="195">
        <f>'HP-Api, V2-Sep24'!AQ5546</f>
        <v>0</v>
      </c>
      <c r="L5544" s="89">
        <f t="shared" si="863"/>
        <v>1</v>
      </c>
      <c r="M5544" s="88">
        <f>'HP-Api, V2-Sep24'!AM5546</f>
        <v>0</v>
      </c>
      <c r="N5544" s="89" t="str">
        <f t="shared" si="860"/>
        <v/>
      </c>
      <c r="O5544" s="88">
        <f>'HP-Api, V2-Sep24'!AR5546</f>
        <v>0</v>
      </c>
      <c r="P5544" s="89" t="str">
        <f t="shared" si="864"/>
        <v/>
      </c>
      <c r="Q5544" s="89" t="e">
        <f t="shared" si="865"/>
        <v>#VALUE!</v>
      </c>
      <c r="R5544" s="89" t="e">
        <f t="shared" si="866"/>
        <v>#VALUE!</v>
      </c>
      <c r="S5544" s="173">
        <f>'HP-Api, V2-Sep24'!AS5546</f>
        <v>0</v>
      </c>
      <c r="T5544" s="89">
        <f t="shared" si="867"/>
        <v>1</v>
      </c>
      <c r="U5544" s="90" t="e">
        <f t="shared" si="868"/>
        <v>#DIV/0!</v>
      </c>
      <c r="V5544" s="91" t="e">
        <f t="shared" si="869"/>
        <v>#DIV/0!</v>
      </c>
    </row>
    <row r="5545" spans="1:22" x14ac:dyDescent="0.3">
      <c r="A5545" s="88">
        <f>'HP-Api, V2-Sep24'!D5547</f>
        <v>0</v>
      </c>
      <c r="B5545" s="88" cm="1">
        <f t="array" ref="B5545">IF(OR(A5545=DATA!$H$2:$H$13),3,IF(OR(A5545=DATA!$H$14:$H$119),2,1))</f>
        <v>1</v>
      </c>
      <c r="C5545" s="88">
        <f>'HP-Api, V2-Sep24'!G5547</f>
        <v>0</v>
      </c>
      <c r="D5545" s="89" t="str">
        <f>IF(AND(C5545&gt;='Risk(dist, colmena)'!$C$9, C5545&lt;='Risk(dist, colmena)'!$E$9), 1, IF(AND(C5545&gt;'Risk(dist, colmena)'!$C$10, C5545&lt;='Risk(dist, colmena)'!$E$10), 2, IF(C5545&gt;='Risk(dist, colmena)'!$C$11, 3, "")))</f>
        <v/>
      </c>
      <c r="E5545" s="173">
        <f>'HP-Api, V2-Sep24'!L5547</f>
        <v>0</v>
      </c>
      <c r="F5545" s="173" t="str">
        <f>IF(AND(E5545&gt;='Risk(dist, colmena)'!$H$9, E5545&lt;='Risk(dist, colmena)'!$J$9), 1, IF(AND(E5545&gt;'Risk(dist, colmena)'!$H$10, E5545&lt;='Risk(dist, colmena)'!$J$10), 2, IF(E5545&gt;='Risk(dist, colmena)'!$H$11, 3, "")))</f>
        <v/>
      </c>
      <c r="G5545" s="88">
        <f>'HP-Api, V2-Sep24'!AH5547</f>
        <v>0</v>
      </c>
      <c r="H5545" s="89" t="str">
        <f t="shared" si="861"/>
        <v/>
      </c>
      <c r="I5545" s="194" t="e">
        <f>('HP-Api, V2-Sep24'!AK5547-'HP-Api, V2-Sep24'!S5547)/'HP-Api, V2-Sep24'!S5547</f>
        <v>#DIV/0!</v>
      </c>
      <c r="J5545" s="89" t="e">
        <f t="shared" si="862"/>
        <v>#DIV/0!</v>
      </c>
      <c r="K5545" s="195">
        <f>'HP-Api, V2-Sep24'!AQ5547</f>
        <v>0</v>
      </c>
      <c r="L5545" s="89">
        <f t="shared" si="863"/>
        <v>1</v>
      </c>
      <c r="M5545" s="88">
        <f>'HP-Api, V2-Sep24'!AM5547</f>
        <v>0</v>
      </c>
      <c r="N5545" s="89" t="str">
        <f t="shared" si="860"/>
        <v/>
      </c>
      <c r="O5545" s="88">
        <f>'HP-Api, V2-Sep24'!AR5547</f>
        <v>0</v>
      </c>
      <c r="P5545" s="89" t="str">
        <f t="shared" si="864"/>
        <v/>
      </c>
      <c r="Q5545" s="89" t="e">
        <f t="shared" si="865"/>
        <v>#VALUE!</v>
      </c>
      <c r="R5545" s="89" t="e">
        <f t="shared" si="866"/>
        <v>#VALUE!</v>
      </c>
      <c r="S5545" s="173">
        <f>'HP-Api, V2-Sep24'!AS5547</f>
        <v>0</v>
      </c>
      <c r="T5545" s="89">
        <f t="shared" si="867"/>
        <v>1</v>
      </c>
      <c r="U5545" s="90" t="e">
        <f t="shared" si="868"/>
        <v>#DIV/0!</v>
      </c>
      <c r="V5545" s="91" t="e">
        <f t="shared" si="869"/>
        <v>#DIV/0!</v>
      </c>
    </row>
    <row r="5546" spans="1:22" x14ac:dyDescent="0.3">
      <c r="A5546" s="88">
        <f>'HP-Api, V2-Sep24'!D5548</f>
        <v>0</v>
      </c>
      <c r="B5546" s="88" cm="1">
        <f t="array" ref="B5546">IF(OR(A5546=DATA!$H$2:$H$13),3,IF(OR(A5546=DATA!$H$14:$H$119),2,1))</f>
        <v>1</v>
      </c>
      <c r="C5546" s="88">
        <f>'HP-Api, V2-Sep24'!G5548</f>
        <v>0</v>
      </c>
      <c r="D5546" s="89" t="str">
        <f>IF(AND(C5546&gt;='Risk(dist, colmena)'!$C$9, C5546&lt;='Risk(dist, colmena)'!$E$9), 1, IF(AND(C5546&gt;'Risk(dist, colmena)'!$C$10, C5546&lt;='Risk(dist, colmena)'!$E$10), 2, IF(C5546&gt;='Risk(dist, colmena)'!$C$11, 3, "")))</f>
        <v/>
      </c>
      <c r="E5546" s="173">
        <f>'HP-Api, V2-Sep24'!L5548</f>
        <v>0</v>
      </c>
      <c r="F5546" s="173" t="str">
        <f>IF(AND(E5546&gt;='Risk(dist, colmena)'!$H$9, E5546&lt;='Risk(dist, colmena)'!$J$9), 1, IF(AND(E5546&gt;'Risk(dist, colmena)'!$H$10, E5546&lt;='Risk(dist, colmena)'!$J$10), 2, IF(E5546&gt;='Risk(dist, colmena)'!$H$11, 3, "")))</f>
        <v/>
      </c>
      <c r="G5546" s="88">
        <f>'HP-Api, V2-Sep24'!AH5548</f>
        <v>0</v>
      </c>
      <c r="H5546" s="89" t="str">
        <f t="shared" si="861"/>
        <v/>
      </c>
      <c r="I5546" s="194" t="e">
        <f>('HP-Api, V2-Sep24'!AK5548-'HP-Api, V2-Sep24'!S5548)/'HP-Api, V2-Sep24'!S5548</f>
        <v>#DIV/0!</v>
      </c>
      <c r="J5546" s="89" t="e">
        <f t="shared" si="862"/>
        <v>#DIV/0!</v>
      </c>
      <c r="K5546" s="195">
        <f>'HP-Api, V2-Sep24'!AQ5548</f>
        <v>0</v>
      </c>
      <c r="L5546" s="89">
        <f t="shared" si="863"/>
        <v>1</v>
      </c>
      <c r="M5546" s="88">
        <f>'HP-Api, V2-Sep24'!AM5548</f>
        <v>0</v>
      </c>
      <c r="N5546" s="89" t="str">
        <f t="shared" si="860"/>
        <v/>
      </c>
      <c r="O5546" s="88">
        <f>'HP-Api, V2-Sep24'!AR5548</f>
        <v>0</v>
      </c>
      <c r="P5546" s="89" t="str">
        <f t="shared" si="864"/>
        <v/>
      </c>
      <c r="Q5546" s="89" t="e">
        <f t="shared" si="865"/>
        <v>#VALUE!</v>
      </c>
      <c r="R5546" s="89" t="e">
        <f t="shared" si="866"/>
        <v>#VALUE!</v>
      </c>
      <c r="S5546" s="173">
        <f>'HP-Api, V2-Sep24'!AS5548</f>
        <v>0</v>
      </c>
      <c r="T5546" s="89">
        <f t="shared" si="867"/>
        <v>1</v>
      </c>
      <c r="U5546" s="90" t="e">
        <f t="shared" si="868"/>
        <v>#DIV/0!</v>
      </c>
      <c r="V5546" s="91" t="e">
        <f t="shared" si="869"/>
        <v>#DIV/0!</v>
      </c>
    </row>
    <row r="5547" spans="1:22" x14ac:dyDescent="0.3">
      <c r="A5547" s="88">
        <f>'HP-Api, V2-Sep24'!D5549</f>
        <v>0</v>
      </c>
      <c r="B5547" s="88" cm="1">
        <f t="array" ref="B5547">IF(OR(A5547=DATA!$H$2:$H$13),3,IF(OR(A5547=DATA!$H$14:$H$119),2,1))</f>
        <v>1</v>
      </c>
      <c r="C5547" s="88">
        <f>'HP-Api, V2-Sep24'!G5549</f>
        <v>0</v>
      </c>
      <c r="D5547" s="89" t="str">
        <f>IF(AND(C5547&gt;='Risk(dist, colmena)'!$C$9, C5547&lt;='Risk(dist, colmena)'!$E$9), 1, IF(AND(C5547&gt;'Risk(dist, colmena)'!$C$10, C5547&lt;='Risk(dist, colmena)'!$E$10), 2, IF(C5547&gt;='Risk(dist, colmena)'!$C$11, 3, "")))</f>
        <v/>
      </c>
      <c r="E5547" s="173">
        <f>'HP-Api, V2-Sep24'!L5549</f>
        <v>0</v>
      </c>
      <c r="F5547" s="173" t="str">
        <f>IF(AND(E5547&gt;='Risk(dist, colmena)'!$H$9, E5547&lt;='Risk(dist, colmena)'!$J$9), 1, IF(AND(E5547&gt;'Risk(dist, colmena)'!$H$10, E5547&lt;='Risk(dist, colmena)'!$J$10), 2, IF(E5547&gt;='Risk(dist, colmena)'!$H$11, 3, "")))</f>
        <v/>
      </c>
      <c r="G5547" s="88">
        <f>'HP-Api, V2-Sep24'!AH5549</f>
        <v>0</v>
      </c>
      <c r="H5547" s="89" t="str">
        <f t="shared" si="861"/>
        <v/>
      </c>
      <c r="I5547" s="194" t="e">
        <f>('HP-Api, V2-Sep24'!AK5549-'HP-Api, V2-Sep24'!S5549)/'HP-Api, V2-Sep24'!S5549</f>
        <v>#DIV/0!</v>
      </c>
      <c r="J5547" s="89" t="e">
        <f t="shared" si="862"/>
        <v>#DIV/0!</v>
      </c>
      <c r="K5547" s="195">
        <f>'HP-Api, V2-Sep24'!AQ5549</f>
        <v>0</v>
      </c>
      <c r="L5547" s="89">
        <f t="shared" si="863"/>
        <v>1</v>
      </c>
      <c r="M5547" s="88">
        <f>'HP-Api, V2-Sep24'!AM5549</f>
        <v>0</v>
      </c>
      <c r="N5547" s="89" t="str">
        <f t="shared" si="860"/>
        <v/>
      </c>
      <c r="O5547" s="88">
        <f>'HP-Api, V2-Sep24'!AR5549</f>
        <v>0</v>
      </c>
      <c r="P5547" s="89" t="str">
        <f t="shared" si="864"/>
        <v/>
      </c>
      <c r="Q5547" s="89" t="e">
        <f t="shared" si="865"/>
        <v>#VALUE!</v>
      </c>
      <c r="R5547" s="89" t="e">
        <f t="shared" si="866"/>
        <v>#VALUE!</v>
      </c>
      <c r="S5547" s="173">
        <f>'HP-Api, V2-Sep24'!AS5549</f>
        <v>0</v>
      </c>
      <c r="T5547" s="89">
        <f t="shared" si="867"/>
        <v>1</v>
      </c>
      <c r="U5547" s="90" t="e">
        <f t="shared" si="868"/>
        <v>#DIV/0!</v>
      </c>
      <c r="V5547" s="91" t="e">
        <f t="shared" si="869"/>
        <v>#DIV/0!</v>
      </c>
    </row>
    <row r="5548" spans="1:22" x14ac:dyDescent="0.3">
      <c r="A5548" s="88">
        <f>'HP-Api, V2-Sep24'!D5550</f>
        <v>0</v>
      </c>
      <c r="B5548" s="88" cm="1">
        <f t="array" ref="B5548">IF(OR(A5548=DATA!$H$2:$H$13),3,IF(OR(A5548=DATA!$H$14:$H$119),2,1))</f>
        <v>1</v>
      </c>
      <c r="C5548" s="88">
        <f>'HP-Api, V2-Sep24'!G5550</f>
        <v>0</v>
      </c>
      <c r="D5548" s="89" t="str">
        <f>IF(AND(C5548&gt;='Risk(dist, colmena)'!$C$9, C5548&lt;='Risk(dist, colmena)'!$E$9), 1, IF(AND(C5548&gt;'Risk(dist, colmena)'!$C$10, C5548&lt;='Risk(dist, colmena)'!$E$10), 2, IF(C5548&gt;='Risk(dist, colmena)'!$C$11, 3, "")))</f>
        <v/>
      </c>
      <c r="E5548" s="173">
        <f>'HP-Api, V2-Sep24'!L5550</f>
        <v>0</v>
      </c>
      <c r="F5548" s="173" t="str">
        <f>IF(AND(E5548&gt;='Risk(dist, colmena)'!$H$9, E5548&lt;='Risk(dist, colmena)'!$J$9), 1, IF(AND(E5548&gt;'Risk(dist, colmena)'!$H$10, E5548&lt;='Risk(dist, colmena)'!$J$10), 2, IF(E5548&gt;='Risk(dist, colmena)'!$H$11, 3, "")))</f>
        <v/>
      </c>
      <c r="G5548" s="88">
        <f>'HP-Api, V2-Sep24'!AH5550</f>
        <v>0</v>
      </c>
      <c r="H5548" s="89" t="str">
        <f t="shared" si="861"/>
        <v/>
      </c>
      <c r="I5548" s="194" t="e">
        <f>('HP-Api, V2-Sep24'!AK5550-'HP-Api, V2-Sep24'!S5550)/'HP-Api, V2-Sep24'!S5550</f>
        <v>#DIV/0!</v>
      </c>
      <c r="J5548" s="89" t="e">
        <f t="shared" si="862"/>
        <v>#DIV/0!</v>
      </c>
      <c r="K5548" s="195">
        <f>'HP-Api, V2-Sep24'!AQ5550</f>
        <v>0</v>
      </c>
      <c r="L5548" s="89">
        <f t="shared" si="863"/>
        <v>1</v>
      </c>
      <c r="M5548" s="88">
        <f>'HP-Api, V2-Sep24'!AM5550</f>
        <v>0</v>
      </c>
      <c r="N5548" s="89" t="str">
        <f t="shared" si="860"/>
        <v/>
      </c>
      <c r="O5548" s="88">
        <f>'HP-Api, V2-Sep24'!AR5550</f>
        <v>0</v>
      </c>
      <c r="P5548" s="89" t="str">
        <f t="shared" si="864"/>
        <v/>
      </c>
      <c r="Q5548" s="89" t="e">
        <f t="shared" si="865"/>
        <v>#VALUE!</v>
      </c>
      <c r="R5548" s="89" t="e">
        <f t="shared" si="866"/>
        <v>#VALUE!</v>
      </c>
      <c r="S5548" s="173">
        <f>'HP-Api, V2-Sep24'!AS5550</f>
        <v>0</v>
      </c>
      <c r="T5548" s="89">
        <f t="shared" si="867"/>
        <v>1</v>
      </c>
      <c r="U5548" s="90" t="e">
        <f t="shared" si="868"/>
        <v>#DIV/0!</v>
      </c>
      <c r="V5548" s="91" t="e">
        <f t="shared" si="869"/>
        <v>#DIV/0!</v>
      </c>
    </row>
    <row r="5549" spans="1:22" x14ac:dyDescent="0.3">
      <c r="A5549" s="88">
        <f>'HP-Api, V2-Sep24'!D5551</f>
        <v>0</v>
      </c>
      <c r="B5549" s="88" cm="1">
        <f t="array" ref="B5549">IF(OR(A5549=DATA!$H$2:$H$13),3,IF(OR(A5549=DATA!$H$14:$H$119),2,1))</f>
        <v>1</v>
      </c>
      <c r="C5549" s="88">
        <f>'HP-Api, V2-Sep24'!G5551</f>
        <v>0</v>
      </c>
      <c r="D5549" s="89" t="str">
        <f>IF(AND(C5549&gt;='Risk(dist, colmena)'!$C$9, C5549&lt;='Risk(dist, colmena)'!$E$9), 1, IF(AND(C5549&gt;'Risk(dist, colmena)'!$C$10, C5549&lt;='Risk(dist, colmena)'!$E$10), 2, IF(C5549&gt;='Risk(dist, colmena)'!$C$11, 3, "")))</f>
        <v/>
      </c>
      <c r="E5549" s="173">
        <f>'HP-Api, V2-Sep24'!L5551</f>
        <v>0</v>
      </c>
      <c r="F5549" s="173" t="str">
        <f>IF(AND(E5549&gt;='Risk(dist, colmena)'!$H$9, E5549&lt;='Risk(dist, colmena)'!$J$9), 1, IF(AND(E5549&gt;'Risk(dist, colmena)'!$H$10, E5549&lt;='Risk(dist, colmena)'!$J$10), 2, IF(E5549&gt;='Risk(dist, colmena)'!$H$11, 3, "")))</f>
        <v/>
      </c>
      <c r="G5549" s="88">
        <f>'HP-Api, V2-Sep24'!AH5551</f>
        <v>0</v>
      </c>
      <c r="H5549" s="89" t="str">
        <f t="shared" si="861"/>
        <v/>
      </c>
      <c r="I5549" s="194" t="e">
        <f>('HP-Api, V2-Sep24'!AK5551-'HP-Api, V2-Sep24'!S5551)/'HP-Api, V2-Sep24'!S5551</f>
        <v>#DIV/0!</v>
      </c>
      <c r="J5549" s="89" t="e">
        <f t="shared" si="862"/>
        <v>#DIV/0!</v>
      </c>
      <c r="K5549" s="195">
        <f>'HP-Api, V2-Sep24'!AQ5551</f>
        <v>0</v>
      </c>
      <c r="L5549" s="89">
        <f t="shared" si="863"/>
        <v>1</v>
      </c>
      <c r="M5549" s="88">
        <f>'HP-Api, V2-Sep24'!AM5551</f>
        <v>0</v>
      </c>
      <c r="N5549" s="89" t="str">
        <f t="shared" si="860"/>
        <v/>
      </c>
      <c r="O5549" s="88">
        <f>'HP-Api, V2-Sep24'!AR5551</f>
        <v>0</v>
      </c>
      <c r="P5549" s="89" t="str">
        <f t="shared" si="864"/>
        <v/>
      </c>
      <c r="Q5549" s="89" t="e">
        <f t="shared" si="865"/>
        <v>#VALUE!</v>
      </c>
      <c r="R5549" s="89" t="e">
        <f t="shared" si="866"/>
        <v>#VALUE!</v>
      </c>
      <c r="S5549" s="173">
        <f>'HP-Api, V2-Sep24'!AS5551</f>
        <v>0</v>
      </c>
      <c r="T5549" s="89">
        <f t="shared" si="867"/>
        <v>1</v>
      </c>
      <c r="U5549" s="90" t="e">
        <f t="shared" si="868"/>
        <v>#DIV/0!</v>
      </c>
      <c r="V5549" s="91" t="e">
        <f t="shared" si="869"/>
        <v>#DIV/0!</v>
      </c>
    </row>
    <row r="5550" spans="1:22" x14ac:dyDescent="0.3">
      <c r="A5550" s="88">
        <f>'HP-Api, V2-Sep24'!D5552</f>
        <v>0</v>
      </c>
      <c r="B5550" s="88" cm="1">
        <f t="array" ref="B5550">IF(OR(A5550=DATA!$H$2:$H$13),3,IF(OR(A5550=DATA!$H$14:$H$119),2,1))</f>
        <v>1</v>
      </c>
      <c r="C5550" s="88">
        <f>'HP-Api, V2-Sep24'!G5552</f>
        <v>0</v>
      </c>
      <c r="D5550" s="89" t="str">
        <f>IF(AND(C5550&gt;='Risk(dist, colmena)'!$C$9, C5550&lt;='Risk(dist, colmena)'!$E$9), 1, IF(AND(C5550&gt;'Risk(dist, colmena)'!$C$10, C5550&lt;='Risk(dist, colmena)'!$E$10), 2, IF(C5550&gt;='Risk(dist, colmena)'!$C$11, 3, "")))</f>
        <v/>
      </c>
      <c r="E5550" s="173">
        <f>'HP-Api, V2-Sep24'!L5552</f>
        <v>0</v>
      </c>
      <c r="F5550" s="173" t="str">
        <f>IF(AND(E5550&gt;='Risk(dist, colmena)'!$H$9, E5550&lt;='Risk(dist, colmena)'!$J$9), 1, IF(AND(E5550&gt;'Risk(dist, colmena)'!$H$10, E5550&lt;='Risk(dist, colmena)'!$J$10), 2, IF(E5550&gt;='Risk(dist, colmena)'!$H$11, 3, "")))</f>
        <v/>
      </c>
      <c r="G5550" s="88">
        <f>'HP-Api, V2-Sep24'!AH5552</f>
        <v>0</v>
      </c>
      <c r="H5550" s="89" t="str">
        <f t="shared" si="861"/>
        <v/>
      </c>
      <c r="I5550" s="194" t="e">
        <f>('HP-Api, V2-Sep24'!AK5552-'HP-Api, V2-Sep24'!S5552)/'HP-Api, V2-Sep24'!S5552</f>
        <v>#DIV/0!</v>
      </c>
      <c r="J5550" s="89" t="e">
        <f t="shared" si="862"/>
        <v>#DIV/0!</v>
      </c>
      <c r="K5550" s="195">
        <f>'HP-Api, V2-Sep24'!AQ5552</f>
        <v>0</v>
      </c>
      <c r="L5550" s="89">
        <f t="shared" si="863"/>
        <v>1</v>
      </c>
      <c r="M5550" s="88">
        <f>'HP-Api, V2-Sep24'!AM5552</f>
        <v>0</v>
      </c>
      <c r="N5550" s="89" t="str">
        <f t="shared" si="860"/>
        <v/>
      </c>
      <c r="O5550" s="88">
        <f>'HP-Api, V2-Sep24'!AR5552</f>
        <v>0</v>
      </c>
      <c r="P5550" s="89" t="str">
        <f t="shared" si="864"/>
        <v/>
      </c>
      <c r="Q5550" s="89" t="e">
        <f t="shared" si="865"/>
        <v>#VALUE!</v>
      </c>
      <c r="R5550" s="89" t="e">
        <f t="shared" si="866"/>
        <v>#VALUE!</v>
      </c>
      <c r="S5550" s="173">
        <f>'HP-Api, V2-Sep24'!AS5552</f>
        <v>0</v>
      </c>
      <c r="T5550" s="89">
        <f t="shared" si="867"/>
        <v>1</v>
      </c>
      <c r="U5550" s="90" t="e">
        <f t="shared" si="868"/>
        <v>#DIV/0!</v>
      </c>
      <c r="V5550" s="91" t="e">
        <f t="shared" si="869"/>
        <v>#DIV/0!</v>
      </c>
    </row>
    <row r="5551" spans="1:22" x14ac:dyDescent="0.3">
      <c r="A5551" s="88">
        <f>'HP-Api, V2-Sep24'!D5553</f>
        <v>0</v>
      </c>
      <c r="B5551" s="88" cm="1">
        <f t="array" ref="B5551">IF(OR(A5551=DATA!$H$2:$H$13),3,IF(OR(A5551=DATA!$H$14:$H$119),2,1))</f>
        <v>1</v>
      </c>
      <c r="C5551" s="88">
        <f>'HP-Api, V2-Sep24'!G5553</f>
        <v>0</v>
      </c>
      <c r="D5551" s="89" t="str">
        <f>IF(AND(C5551&gt;='Risk(dist, colmena)'!$C$9, C5551&lt;='Risk(dist, colmena)'!$E$9), 1, IF(AND(C5551&gt;'Risk(dist, colmena)'!$C$10, C5551&lt;='Risk(dist, colmena)'!$E$10), 2, IF(C5551&gt;='Risk(dist, colmena)'!$C$11, 3, "")))</f>
        <v/>
      </c>
      <c r="E5551" s="173">
        <f>'HP-Api, V2-Sep24'!L5553</f>
        <v>0</v>
      </c>
      <c r="F5551" s="173" t="str">
        <f>IF(AND(E5551&gt;='Risk(dist, colmena)'!$H$9, E5551&lt;='Risk(dist, colmena)'!$J$9), 1, IF(AND(E5551&gt;'Risk(dist, colmena)'!$H$10, E5551&lt;='Risk(dist, colmena)'!$J$10), 2, IF(E5551&gt;='Risk(dist, colmena)'!$H$11, 3, "")))</f>
        <v/>
      </c>
      <c r="G5551" s="88">
        <f>'HP-Api, V2-Sep24'!AH5553</f>
        <v>0</v>
      </c>
      <c r="H5551" s="89" t="str">
        <f t="shared" si="861"/>
        <v/>
      </c>
      <c r="I5551" s="194" t="e">
        <f>('HP-Api, V2-Sep24'!AK5553-'HP-Api, V2-Sep24'!S5553)/'HP-Api, V2-Sep24'!S5553</f>
        <v>#DIV/0!</v>
      </c>
      <c r="J5551" s="89" t="e">
        <f t="shared" si="862"/>
        <v>#DIV/0!</v>
      </c>
      <c r="K5551" s="195">
        <f>'HP-Api, V2-Sep24'!AQ5553</f>
        <v>0</v>
      </c>
      <c r="L5551" s="89">
        <f t="shared" si="863"/>
        <v>1</v>
      </c>
      <c r="M5551" s="88">
        <f>'HP-Api, V2-Sep24'!AM5553</f>
        <v>0</v>
      </c>
      <c r="N5551" s="89" t="str">
        <f t="shared" si="860"/>
        <v/>
      </c>
      <c r="O5551" s="88">
        <f>'HP-Api, V2-Sep24'!AR5553</f>
        <v>0</v>
      </c>
      <c r="P5551" s="89" t="str">
        <f t="shared" si="864"/>
        <v/>
      </c>
      <c r="Q5551" s="89" t="e">
        <f t="shared" si="865"/>
        <v>#VALUE!</v>
      </c>
      <c r="R5551" s="89" t="e">
        <f t="shared" si="866"/>
        <v>#VALUE!</v>
      </c>
      <c r="S5551" s="173">
        <f>'HP-Api, V2-Sep24'!AS5553</f>
        <v>0</v>
      </c>
      <c r="T5551" s="89">
        <f t="shared" si="867"/>
        <v>1</v>
      </c>
      <c r="U5551" s="90" t="e">
        <f t="shared" si="868"/>
        <v>#DIV/0!</v>
      </c>
      <c r="V5551" s="91" t="e">
        <f t="shared" si="869"/>
        <v>#DIV/0!</v>
      </c>
    </row>
    <row r="5552" spans="1:22" x14ac:dyDescent="0.3">
      <c r="A5552" s="88">
        <f>'HP-Api, V2-Sep24'!D5554</f>
        <v>0</v>
      </c>
      <c r="B5552" s="88" cm="1">
        <f t="array" ref="B5552">IF(OR(A5552=DATA!$H$2:$H$13),3,IF(OR(A5552=DATA!$H$14:$H$119),2,1))</f>
        <v>1</v>
      </c>
      <c r="C5552" s="88">
        <f>'HP-Api, V2-Sep24'!G5554</f>
        <v>0</v>
      </c>
      <c r="D5552" s="89" t="str">
        <f>IF(AND(C5552&gt;='Risk(dist, colmena)'!$C$9, C5552&lt;='Risk(dist, colmena)'!$E$9), 1, IF(AND(C5552&gt;'Risk(dist, colmena)'!$C$10, C5552&lt;='Risk(dist, colmena)'!$E$10), 2, IF(C5552&gt;='Risk(dist, colmena)'!$C$11, 3, "")))</f>
        <v/>
      </c>
      <c r="E5552" s="173">
        <f>'HP-Api, V2-Sep24'!L5554</f>
        <v>0</v>
      </c>
      <c r="F5552" s="173" t="str">
        <f>IF(AND(E5552&gt;='Risk(dist, colmena)'!$H$9, E5552&lt;='Risk(dist, colmena)'!$J$9), 1, IF(AND(E5552&gt;'Risk(dist, colmena)'!$H$10, E5552&lt;='Risk(dist, colmena)'!$J$10), 2, IF(E5552&gt;='Risk(dist, colmena)'!$H$11, 3, "")))</f>
        <v/>
      </c>
      <c r="G5552" s="88">
        <f>'HP-Api, V2-Sep24'!AH5554</f>
        <v>0</v>
      </c>
      <c r="H5552" s="89" t="str">
        <f t="shared" si="861"/>
        <v/>
      </c>
      <c r="I5552" s="194" t="e">
        <f>('HP-Api, V2-Sep24'!AK5554-'HP-Api, V2-Sep24'!S5554)/'HP-Api, V2-Sep24'!S5554</f>
        <v>#DIV/0!</v>
      </c>
      <c r="J5552" s="89" t="e">
        <f t="shared" si="862"/>
        <v>#DIV/0!</v>
      </c>
      <c r="K5552" s="195">
        <f>'HP-Api, V2-Sep24'!AQ5554</f>
        <v>0</v>
      </c>
      <c r="L5552" s="89">
        <f t="shared" si="863"/>
        <v>1</v>
      </c>
      <c r="M5552" s="88">
        <f>'HP-Api, V2-Sep24'!AM5554</f>
        <v>0</v>
      </c>
      <c r="N5552" s="89" t="str">
        <f t="shared" si="860"/>
        <v/>
      </c>
      <c r="O5552" s="88">
        <f>'HP-Api, V2-Sep24'!AR5554</f>
        <v>0</v>
      </c>
      <c r="P5552" s="89" t="str">
        <f t="shared" si="864"/>
        <v/>
      </c>
      <c r="Q5552" s="89" t="e">
        <f t="shared" si="865"/>
        <v>#VALUE!</v>
      </c>
      <c r="R5552" s="89" t="e">
        <f t="shared" si="866"/>
        <v>#VALUE!</v>
      </c>
      <c r="S5552" s="173">
        <f>'HP-Api, V2-Sep24'!AS5554</f>
        <v>0</v>
      </c>
      <c r="T5552" s="89">
        <f t="shared" si="867"/>
        <v>1</v>
      </c>
      <c r="U5552" s="90" t="e">
        <f t="shared" si="868"/>
        <v>#DIV/0!</v>
      </c>
      <c r="V5552" s="91" t="e">
        <f t="shared" si="869"/>
        <v>#DIV/0!</v>
      </c>
    </row>
    <row r="5553" spans="1:22" x14ac:dyDescent="0.3">
      <c r="A5553" s="88">
        <f>'HP-Api, V2-Sep24'!D5555</f>
        <v>0</v>
      </c>
      <c r="B5553" s="88" cm="1">
        <f t="array" ref="B5553">IF(OR(A5553=DATA!$H$2:$H$13),3,IF(OR(A5553=DATA!$H$14:$H$119),2,1))</f>
        <v>1</v>
      </c>
      <c r="C5553" s="88">
        <f>'HP-Api, V2-Sep24'!G5555</f>
        <v>0</v>
      </c>
      <c r="D5553" s="89" t="str">
        <f>IF(AND(C5553&gt;='Risk(dist, colmena)'!$C$9, C5553&lt;='Risk(dist, colmena)'!$E$9), 1, IF(AND(C5553&gt;'Risk(dist, colmena)'!$C$10, C5553&lt;='Risk(dist, colmena)'!$E$10), 2, IF(C5553&gt;='Risk(dist, colmena)'!$C$11, 3, "")))</f>
        <v/>
      </c>
      <c r="E5553" s="173">
        <f>'HP-Api, V2-Sep24'!L5555</f>
        <v>0</v>
      </c>
      <c r="F5553" s="173" t="str">
        <f>IF(AND(E5553&gt;='Risk(dist, colmena)'!$H$9, E5553&lt;='Risk(dist, colmena)'!$J$9), 1, IF(AND(E5553&gt;'Risk(dist, colmena)'!$H$10, E5553&lt;='Risk(dist, colmena)'!$J$10), 2, IF(E5553&gt;='Risk(dist, colmena)'!$H$11, 3, "")))</f>
        <v/>
      </c>
      <c r="G5553" s="88">
        <f>'HP-Api, V2-Sep24'!AH5555</f>
        <v>0</v>
      </c>
      <c r="H5553" s="89" t="str">
        <f t="shared" si="861"/>
        <v/>
      </c>
      <c r="I5553" s="194" t="e">
        <f>('HP-Api, V2-Sep24'!AK5555-'HP-Api, V2-Sep24'!S5555)/'HP-Api, V2-Sep24'!S5555</f>
        <v>#DIV/0!</v>
      </c>
      <c r="J5553" s="89" t="e">
        <f t="shared" si="862"/>
        <v>#DIV/0!</v>
      </c>
      <c r="K5553" s="195">
        <f>'HP-Api, V2-Sep24'!AQ5555</f>
        <v>0</v>
      </c>
      <c r="L5553" s="89">
        <f t="shared" si="863"/>
        <v>1</v>
      </c>
      <c r="M5553" s="88">
        <f>'HP-Api, V2-Sep24'!AM5555</f>
        <v>0</v>
      </c>
      <c r="N5553" s="89" t="str">
        <f t="shared" si="860"/>
        <v/>
      </c>
      <c r="O5553" s="88">
        <f>'HP-Api, V2-Sep24'!AR5555</f>
        <v>0</v>
      </c>
      <c r="P5553" s="89" t="str">
        <f t="shared" si="864"/>
        <v/>
      </c>
      <c r="Q5553" s="89" t="e">
        <f t="shared" si="865"/>
        <v>#VALUE!</v>
      </c>
      <c r="R5553" s="89" t="e">
        <f t="shared" si="866"/>
        <v>#VALUE!</v>
      </c>
      <c r="S5553" s="173">
        <f>'HP-Api, V2-Sep24'!AS5555</f>
        <v>0</v>
      </c>
      <c r="T5553" s="89">
        <f t="shared" si="867"/>
        <v>1</v>
      </c>
      <c r="U5553" s="90" t="e">
        <f t="shared" si="868"/>
        <v>#DIV/0!</v>
      </c>
      <c r="V5553" s="91" t="e">
        <f t="shared" si="869"/>
        <v>#DIV/0!</v>
      </c>
    </row>
    <row r="5554" spans="1:22" x14ac:dyDescent="0.3">
      <c r="A5554" s="88">
        <f>'HP-Api, V2-Sep24'!D5556</f>
        <v>0</v>
      </c>
      <c r="B5554" s="88" cm="1">
        <f t="array" ref="B5554">IF(OR(A5554=DATA!$H$2:$H$13),3,IF(OR(A5554=DATA!$H$14:$H$119),2,1))</f>
        <v>1</v>
      </c>
      <c r="C5554" s="88">
        <f>'HP-Api, V2-Sep24'!G5556</f>
        <v>0</v>
      </c>
      <c r="D5554" s="89" t="str">
        <f>IF(AND(C5554&gt;='Risk(dist, colmena)'!$C$9, C5554&lt;='Risk(dist, colmena)'!$E$9), 1, IF(AND(C5554&gt;'Risk(dist, colmena)'!$C$10, C5554&lt;='Risk(dist, colmena)'!$E$10), 2, IF(C5554&gt;='Risk(dist, colmena)'!$C$11, 3, "")))</f>
        <v/>
      </c>
      <c r="E5554" s="173">
        <f>'HP-Api, V2-Sep24'!L5556</f>
        <v>0</v>
      </c>
      <c r="F5554" s="173" t="str">
        <f>IF(AND(E5554&gt;='Risk(dist, colmena)'!$H$9, E5554&lt;='Risk(dist, colmena)'!$J$9), 1, IF(AND(E5554&gt;'Risk(dist, colmena)'!$H$10, E5554&lt;='Risk(dist, colmena)'!$J$10), 2, IF(E5554&gt;='Risk(dist, colmena)'!$H$11, 3, "")))</f>
        <v/>
      </c>
      <c r="G5554" s="88">
        <f>'HP-Api, V2-Sep24'!AH5556</f>
        <v>0</v>
      </c>
      <c r="H5554" s="89" t="str">
        <f t="shared" si="861"/>
        <v/>
      </c>
      <c r="I5554" s="194" t="e">
        <f>('HP-Api, V2-Sep24'!AK5556-'HP-Api, V2-Sep24'!S5556)/'HP-Api, V2-Sep24'!S5556</f>
        <v>#DIV/0!</v>
      </c>
      <c r="J5554" s="89" t="e">
        <f t="shared" si="862"/>
        <v>#DIV/0!</v>
      </c>
      <c r="K5554" s="195">
        <f>'HP-Api, V2-Sep24'!AQ5556</f>
        <v>0</v>
      </c>
      <c r="L5554" s="89">
        <f t="shared" si="863"/>
        <v>1</v>
      </c>
      <c r="M5554" s="88">
        <f>'HP-Api, V2-Sep24'!AM5556</f>
        <v>0</v>
      </c>
      <c r="N5554" s="89" t="str">
        <f t="shared" si="860"/>
        <v/>
      </c>
      <c r="O5554" s="88">
        <f>'HP-Api, V2-Sep24'!AR5556</f>
        <v>0</v>
      </c>
      <c r="P5554" s="89" t="str">
        <f t="shared" si="864"/>
        <v/>
      </c>
      <c r="Q5554" s="89" t="e">
        <f t="shared" si="865"/>
        <v>#VALUE!</v>
      </c>
      <c r="R5554" s="89" t="e">
        <f t="shared" si="866"/>
        <v>#VALUE!</v>
      </c>
      <c r="S5554" s="173">
        <f>'HP-Api, V2-Sep24'!AS5556</f>
        <v>0</v>
      </c>
      <c r="T5554" s="89">
        <f t="shared" si="867"/>
        <v>1</v>
      </c>
      <c r="U5554" s="90" t="e">
        <f t="shared" si="868"/>
        <v>#DIV/0!</v>
      </c>
      <c r="V5554" s="91" t="e">
        <f t="shared" si="869"/>
        <v>#DIV/0!</v>
      </c>
    </row>
    <row r="5555" spans="1:22" x14ac:dyDescent="0.3">
      <c r="A5555" s="88">
        <f>'HP-Api, V2-Sep24'!D5557</f>
        <v>0</v>
      </c>
      <c r="B5555" s="88" cm="1">
        <f t="array" ref="B5555">IF(OR(A5555=DATA!$H$2:$H$13),3,IF(OR(A5555=DATA!$H$14:$H$119),2,1))</f>
        <v>1</v>
      </c>
      <c r="C5555" s="88">
        <f>'HP-Api, V2-Sep24'!G5557</f>
        <v>0</v>
      </c>
      <c r="D5555" s="89" t="str">
        <f>IF(AND(C5555&gt;='Risk(dist, colmena)'!$C$9, C5555&lt;='Risk(dist, colmena)'!$E$9), 1, IF(AND(C5555&gt;'Risk(dist, colmena)'!$C$10, C5555&lt;='Risk(dist, colmena)'!$E$10), 2, IF(C5555&gt;='Risk(dist, colmena)'!$C$11, 3, "")))</f>
        <v/>
      </c>
      <c r="E5555" s="173">
        <f>'HP-Api, V2-Sep24'!L5557</f>
        <v>0</v>
      </c>
      <c r="F5555" s="173" t="str">
        <f>IF(AND(E5555&gt;='Risk(dist, colmena)'!$H$9, E5555&lt;='Risk(dist, colmena)'!$J$9), 1, IF(AND(E5555&gt;'Risk(dist, colmena)'!$H$10, E5555&lt;='Risk(dist, colmena)'!$J$10), 2, IF(E5555&gt;='Risk(dist, colmena)'!$H$11, 3, "")))</f>
        <v/>
      </c>
      <c r="G5555" s="88">
        <f>'HP-Api, V2-Sep24'!AH5557</f>
        <v>0</v>
      </c>
      <c r="H5555" s="89" t="str">
        <f t="shared" si="861"/>
        <v/>
      </c>
      <c r="I5555" s="194" t="e">
        <f>('HP-Api, V2-Sep24'!AK5557-'HP-Api, V2-Sep24'!S5557)/'HP-Api, V2-Sep24'!S5557</f>
        <v>#DIV/0!</v>
      </c>
      <c r="J5555" s="89" t="e">
        <f t="shared" si="862"/>
        <v>#DIV/0!</v>
      </c>
      <c r="K5555" s="195">
        <f>'HP-Api, V2-Sep24'!AQ5557</f>
        <v>0</v>
      </c>
      <c r="L5555" s="89">
        <f t="shared" si="863"/>
        <v>1</v>
      </c>
      <c r="M5555" s="88">
        <f>'HP-Api, V2-Sep24'!AM5557</f>
        <v>0</v>
      </c>
      <c r="N5555" s="89" t="str">
        <f t="shared" si="860"/>
        <v/>
      </c>
      <c r="O5555" s="88">
        <f>'HP-Api, V2-Sep24'!AR5557</f>
        <v>0</v>
      </c>
      <c r="P5555" s="89" t="str">
        <f t="shared" si="864"/>
        <v/>
      </c>
      <c r="Q5555" s="89" t="e">
        <f t="shared" si="865"/>
        <v>#VALUE!</v>
      </c>
      <c r="R5555" s="89" t="e">
        <f t="shared" si="866"/>
        <v>#VALUE!</v>
      </c>
      <c r="S5555" s="173">
        <f>'HP-Api, V2-Sep24'!AS5557</f>
        <v>0</v>
      </c>
      <c r="T5555" s="89">
        <f t="shared" si="867"/>
        <v>1</v>
      </c>
      <c r="U5555" s="90" t="e">
        <f t="shared" si="868"/>
        <v>#DIV/0!</v>
      </c>
      <c r="V5555" s="91" t="e">
        <f t="shared" si="869"/>
        <v>#DIV/0!</v>
      </c>
    </row>
  </sheetData>
  <sheetProtection algorithmName="SHA-512" hashValue="92IUlxBfl7ln1lsddjchAn+rI6hZXLhrqM/2Ny93geP5pp7v+svVrgNLy9jY22upQm5Y3jS8QNUQJJOqZ5249Q==" saltValue="R8rh8d/Mt+3rmVaz+/xRPA==" spinCount="100000" sheet="1" objects="1" scenarios="1" selectLockedCells="1" selectUnlockedCells="1"/>
  <conditionalFormatting sqref="S1:T1">
    <cfRule type="containsText" dxfId="0" priority="1" operator="containsText" text="Alto/ High">
      <formula>NOT(ISERROR(SEARCH("Alto/ High",S1)))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33821-B273-41B8-A042-00BC0AAE7EA8}">
  <sheetPr codeName="Hoja4"/>
  <dimension ref="B2:J11"/>
  <sheetViews>
    <sheetView zoomScale="143" workbookViewId="0">
      <selection activeCell="F14" sqref="F14"/>
    </sheetView>
  </sheetViews>
  <sheetFormatPr baseColWidth="10" defaultRowHeight="14.4" x14ac:dyDescent="0.3"/>
  <sheetData>
    <row r="2" spans="2:10" x14ac:dyDescent="0.3">
      <c r="B2" s="285" t="s">
        <v>268</v>
      </c>
      <c r="C2" s="285"/>
      <c r="D2" s="285"/>
      <c r="E2" s="285"/>
      <c r="G2" s="285" t="s">
        <v>275</v>
      </c>
      <c r="H2" s="285"/>
      <c r="I2" s="285"/>
      <c r="J2" s="285"/>
    </row>
    <row r="3" spans="2:10" x14ac:dyDescent="0.3">
      <c r="B3" s="164" t="s">
        <v>269</v>
      </c>
      <c r="C3" s="165">
        <f>MAX('HP-Api, V2-Sep24'!G4:G1657)</f>
        <v>150</v>
      </c>
      <c r="D3" s="166"/>
      <c r="E3" s="166">
        <f>C5+E5</f>
        <v>125</v>
      </c>
      <c r="G3" s="164" t="s">
        <v>269</v>
      </c>
      <c r="H3" s="174">
        <f>MAX('HP-Api, V2-Sep24'!L4:L1657)</f>
        <v>80</v>
      </c>
      <c r="I3" s="166"/>
      <c r="J3" s="166">
        <f>H5+J5</f>
        <v>60.5</v>
      </c>
    </row>
    <row r="4" spans="2:10" x14ac:dyDescent="0.3">
      <c r="B4" s="166"/>
      <c r="C4" s="166"/>
      <c r="D4" s="166">
        <f>(C3-C5)/2</f>
        <v>25</v>
      </c>
      <c r="E4" s="166"/>
      <c r="G4" s="166"/>
      <c r="H4" s="174"/>
      <c r="I4" s="166">
        <f>(H3-H5)/2</f>
        <v>19.5</v>
      </c>
      <c r="J4" s="166"/>
    </row>
    <row r="5" spans="2:10" x14ac:dyDescent="0.3">
      <c r="B5" s="164" t="s">
        <v>270</v>
      </c>
      <c r="C5" s="166">
        <f>((C3-C7)/2)+C7</f>
        <v>100</v>
      </c>
      <c r="D5" s="166"/>
      <c r="E5" s="166">
        <f>AVERAGE(D4,D6)</f>
        <v>25</v>
      </c>
      <c r="G5" s="164" t="s">
        <v>270</v>
      </c>
      <c r="H5" s="174">
        <f>((H3-H7)/2)+H7</f>
        <v>41</v>
      </c>
      <c r="I5" s="166"/>
      <c r="J5" s="166">
        <f>AVERAGE(I4,I6)</f>
        <v>19.5</v>
      </c>
    </row>
    <row r="6" spans="2:10" x14ac:dyDescent="0.3">
      <c r="B6" s="166"/>
      <c r="C6" s="166"/>
      <c r="D6" s="166">
        <f>(C5-C7)/2</f>
        <v>25</v>
      </c>
      <c r="E6" s="166"/>
      <c r="G6" s="166"/>
      <c r="H6" s="174"/>
      <c r="I6" s="166">
        <f>(H5-H7)/2</f>
        <v>19.5</v>
      </c>
      <c r="J6" s="166"/>
    </row>
    <row r="7" spans="2:10" x14ac:dyDescent="0.3">
      <c r="B7" s="164" t="s">
        <v>271</v>
      </c>
      <c r="C7" s="165">
        <f>MIN('HP-Api, V2-Sep24'!G4:G1657)</f>
        <v>50</v>
      </c>
      <c r="D7" s="166"/>
      <c r="E7" s="166">
        <f>C7+E5</f>
        <v>75</v>
      </c>
      <c r="G7" s="164" t="s">
        <v>271</v>
      </c>
      <c r="H7" s="174">
        <f>MIN('HP-Api, V2-Sep24'!L4:L1657)</f>
        <v>2</v>
      </c>
      <c r="I7" s="166"/>
      <c r="J7" s="166">
        <f>H7+J5</f>
        <v>21.5</v>
      </c>
    </row>
    <row r="8" spans="2:10" x14ac:dyDescent="0.3">
      <c r="B8" s="166"/>
      <c r="C8" s="166"/>
      <c r="D8" s="166"/>
      <c r="E8" s="166"/>
      <c r="G8" s="166"/>
      <c r="H8" s="166"/>
      <c r="I8" s="166"/>
      <c r="J8" s="166"/>
    </row>
    <row r="9" spans="2:10" x14ac:dyDescent="0.3">
      <c r="B9" s="164" t="s">
        <v>272</v>
      </c>
      <c r="C9" s="166">
        <f>C7</f>
        <v>50</v>
      </c>
      <c r="D9" s="166" t="s">
        <v>273</v>
      </c>
      <c r="E9" s="166">
        <f>E7</f>
        <v>75</v>
      </c>
      <c r="G9" s="164" t="s">
        <v>272</v>
      </c>
      <c r="H9" s="166">
        <f>H7</f>
        <v>2</v>
      </c>
      <c r="I9" s="166" t="s">
        <v>273</v>
      </c>
      <c r="J9" s="166">
        <f>ROUNDDOWN(J7,0)</f>
        <v>21</v>
      </c>
    </row>
    <row r="10" spans="2:10" x14ac:dyDescent="0.3">
      <c r="B10" s="164" t="s">
        <v>270</v>
      </c>
      <c r="C10" s="166">
        <f>E7</f>
        <v>75</v>
      </c>
      <c r="D10" s="166" t="s">
        <v>273</v>
      </c>
      <c r="E10" s="166">
        <f>E3</f>
        <v>125</v>
      </c>
      <c r="G10" s="164" t="s">
        <v>270</v>
      </c>
      <c r="H10" s="166">
        <f>J9</f>
        <v>21</v>
      </c>
      <c r="I10" s="166" t="s">
        <v>273</v>
      </c>
      <c r="J10" s="166">
        <f>ROUNDDOWN(J3,0)</f>
        <v>60</v>
      </c>
    </row>
    <row r="11" spans="2:10" x14ac:dyDescent="0.3">
      <c r="B11" s="164" t="s">
        <v>274</v>
      </c>
      <c r="C11" s="166">
        <f>E3</f>
        <v>125</v>
      </c>
      <c r="D11" s="166" t="s">
        <v>273</v>
      </c>
      <c r="E11" s="166">
        <f>C3</f>
        <v>150</v>
      </c>
      <c r="G11" s="164" t="s">
        <v>274</v>
      </c>
      <c r="H11" s="166">
        <f>J10</f>
        <v>60</v>
      </c>
      <c r="I11" s="166" t="s">
        <v>273</v>
      </c>
      <c r="J11" s="166">
        <f>H3</f>
        <v>80</v>
      </c>
    </row>
  </sheetData>
  <sheetProtection algorithmName="SHA-512" hashValue="3MUZLr6DXOcvxD3wBnDs15iwxbG3j/krt+xTkTHpeGMVcXZ61ugaTs5wT4k5e0gAzt/V76E3o+SZX0Dm35SDLA==" saltValue="SBwnK028KrxeIiWz00nAWg==" spinCount="100000" sheet="1" objects="1" scenarios="1" selectLockedCells="1" selectUnlockedCells="1"/>
  <mergeCells count="2">
    <mergeCell ref="B2:E2"/>
    <mergeCell ref="G2:J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INTRODUCCIÓN - INTRODUCTION</vt:lpstr>
      <vt:lpstr>HP-Api, V2-Sep24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loren.estevez</dc:creator>
  <cp:lastModifiedBy>Rodrigo Lam</cp:lastModifiedBy>
  <dcterms:created xsi:type="dcterms:W3CDTF">2012-01-23T18:54:15Z</dcterms:created>
  <dcterms:modified xsi:type="dcterms:W3CDTF">2024-09-04T17:18:04Z</dcterms:modified>
</cp:coreProperties>
</file>